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C:\Users\Blue_\OneDrive\Documentos\1-CONSOLIDADO 2025\"/>
    </mc:Choice>
  </mc:AlternateContent>
  <xr:revisionPtr revIDLastSave="0" documentId="13_ncr:1_{68B9E723-0C69-4F46-AC75-DE1359653461}" xr6:coauthVersionLast="47" xr6:coauthVersionMax="47" xr10:uidLastSave="{00000000-0000-0000-0000-000000000000}"/>
  <bookViews>
    <workbookView xWindow="-108" yWindow="-108" windowWidth="23256" windowHeight="12456" tabRatio="858" firstSheet="10" activeTab="14" xr2:uid="{28AD1C3A-3408-4341-8085-5266FFAAB564}"/>
  </bookViews>
  <sheets>
    <sheet name="NOVEDADES ADMINISTRATIVAS" sheetId="2" r:id="rId1"/>
    <sheet name="EVENTOS EN SALUD PUBLICA" sheetId="3" r:id="rId2"/>
    <sheet name="SEGUIMIENTO A REQUERIMIENTOS" sheetId="15" r:id="rId3"/>
    <sheet name="CODIGOS" sheetId="16" state="hidden" r:id="rId4"/>
    <sheet name="ESTABLECIMIENTOS" sheetId="1" r:id="rId5"/>
    <sheet name="CEMENTERIOS" sheetId="4" r:id="rId6"/>
    <sheet name="MORGUES" sheetId="5" r:id="rId7"/>
    <sheet name="TOMA DE MUESTRAS" sheetId="7" r:id="rId8"/>
    <sheet name="VEHICULOS" sheetId="6" r:id="rId9"/>
    <sheet name="MOLESTIAS-QUEJAS" sheetId="8" r:id="rId10"/>
    <sheet name="MEDIDAS SANITARIAS A PRODUCTOS" sheetId="9" r:id="rId11"/>
    <sheet name="MEDIDAS SANITARIAS A ESTABLECIM" sheetId="10" r:id="rId12"/>
    <sheet name="EDUCACION SANITARIA" sheetId="11" r:id="rId13"/>
    <sheet name="IVC ROTULADO" sheetId="14" r:id="rId14"/>
    <sheet name="VACUNACION ANTIRABICA" sheetId="12" r:id="rId15"/>
  </sheets>
  <externalReferences>
    <externalReference r:id="rId16"/>
    <externalReference r:id="rId17"/>
    <externalReference r:id="rId18"/>
    <externalReference r:id="rId19"/>
  </externalReferences>
  <definedNames>
    <definedName name="_xlnm._FilterDatabase" localSheetId="5" hidden="1">CEMENTERIOS!$A$5:$AC$51</definedName>
    <definedName name="_xlnm._FilterDatabase" localSheetId="12" hidden="1">'EDUCACION SANITARIA'!$A$5:$WVR$755</definedName>
    <definedName name="_xlnm._FilterDatabase" localSheetId="4" hidden="1">ESTABLECIMIENTOS!$A$5:$U$12783</definedName>
    <definedName name="_xlnm._FilterDatabase" localSheetId="1" hidden="1">'EVENTOS EN SALUD PUBLICA'!$A$7:$M$514</definedName>
    <definedName name="_xlnm._FilterDatabase" localSheetId="13" hidden="1">'IVC ROTULADO'!$A$4:$M$217</definedName>
    <definedName name="_xlnm._FilterDatabase" localSheetId="11" hidden="1">'MEDIDAS SANITARIAS A ESTABLECIM'!$A$6:$N$50</definedName>
    <definedName name="_xlnm._FilterDatabase" localSheetId="10" hidden="1">'MEDIDAS SANITARIAS A PRODUCTOS'!$A$5:$U$341</definedName>
    <definedName name="_xlnm._FilterDatabase" localSheetId="9" hidden="1">'MOLESTIAS-QUEJAS'!$A$5:$J$400</definedName>
    <definedName name="_xlnm._FilterDatabase" localSheetId="6" hidden="1">MORGUES!$A$5:$I$5</definedName>
    <definedName name="_xlnm._FilterDatabase" localSheetId="0" hidden="1">'NOVEDADES ADMINISTRATIVAS'!$A$6:$O$719</definedName>
    <definedName name="_xlnm._FilterDatabase" localSheetId="2" hidden="1">'SEGUIMIENTO A REQUERIMIENTOS'!$A$6:$P$195</definedName>
    <definedName name="_xlnm._FilterDatabase" localSheetId="7" hidden="1">'TOMA DE MUESTRAS'!$A$5:$K$670</definedName>
    <definedName name="_xlnm._FilterDatabase" localSheetId="14" hidden="1">'VACUNACION ANTIRABICA'!$A$8:$J$699</definedName>
    <definedName name="_xlnm._FilterDatabase" localSheetId="8" hidden="1">VEHICULOS!$A$5:$O$333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922" i="1" l="1"/>
  <c r="D9923" i="1"/>
  <c r="D9924" i="1"/>
  <c r="D9925" i="1"/>
  <c r="D9926" i="1"/>
  <c r="D9927" i="1"/>
  <c r="D9928" i="1"/>
  <c r="D9929" i="1"/>
  <c r="D9930" i="1"/>
  <c r="D9931" i="1"/>
  <c r="D9932" i="1"/>
  <c r="D9933" i="1"/>
  <c r="D9934" i="1"/>
  <c r="D9935" i="1"/>
  <c r="D9936" i="1"/>
  <c r="D9937" i="1"/>
  <c r="D9938" i="1"/>
  <c r="D9939" i="1"/>
  <c r="D9940" i="1"/>
  <c r="D9941" i="1"/>
  <c r="D9942" i="1"/>
  <c r="D9943" i="1"/>
  <c r="D9944" i="1"/>
  <c r="D9945" i="1"/>
  <c r="D9946" i="1"/>
  <c r="D9947" i="1"/>
  <c r="D9948" i="1"/>
  <c r="D9949" i="1"/>
  <c r="D9950" i="1"/>
  <c r="D9951" i="1"/>
  <c r="D9952" i="1"/>
  <c r="D9953" i="1"/>
  <c r="D9954" i="1"/>
  <c r="D9955" i="1"/>
  <c r="D9956" i="1"/>
  <c r="D9957" i="1"/>
  <c r="D9958" i="1"/>
  <c r="D9959" i="1"/>
  <c r="D9960" i="1"/>
  <c r="D9961" i="1"/>
  <c r="D9962" i="1"/>
  <c r="D9963" i="1"/>
  <c r="D9964" i="1"/>
  <c r="D9965" i="1"/>
  <c r="D9966" i="1"/>
  <c r="D9967" i="1"/>
  <c r="D9968" i="1"/>
  <c r="D9969" i="1"/>
  <c r="D9970" i="1"/>
  <c r="D9971" i="1"/>
  <c r="D9972" i="1"/>
  <c r="D9973" i="1"/>
  <c r="D9974" i="1"/>
  <c r="D9975" i="1"/>
  <c r="D9976" i="1"/>
  <c r="D9977" i="1"/>
  <c r="D9978" i="1"/>
  <c r="D9979" i="1"/>
  <c r="D9980" i="1"/>
  <c r="D9981" i="1"/>
  <c r="D9982" i="1"/>
  <c r="D9983" i="1"/>
  <c r="D9984" i="1"/>
  <c r="D9985" i="1"/>
  <c r="D9986" i="1"/>
  <c r="D9987" i="1"/>
  <c r="D9988" i="1"/>
  <c r="D9989" i="1"/>
  <c r="D9990" i="1"/>
  <c r="D9991" i="1"/>
  <c r="D9992" i="1"/>
  <c r="D9993" i="1"/>
  <c r="D9994" i="1"/>
  <c r="D9995" i="1"/>
  <c r="D9996" i="1"/>
  <c r="D9997" i="1"/>
  <c r="D9998" i="1"/>
  <c r="D9999" i="1"/>
  <c r="D10000" i="1"/>
  <c r="D10001" i="1"/>
  <c r="D10002" i="1"/>
  <c r="D10003" i="1"/>
  <c r="D10004" i="1"/>
  <c r="D10005" i="1"/>
  <c r="D10006" i="1"/>
  <c r="D10007" i="1"/>
  <c r="D10008" i="1"/>
  <c r="D10009" i="1"/>
  <c r="D10010" i="1"/>
  <c r="D10011" i="1"/>
  <c r="D10012" i="1"/>
  <c r="D10013" i="1"/>
  <c r="D10014" i="1"/>
  <c r="D10015" i="1"/>
  <c r="D10016" i="1"/>
  <c r="D10017" i="1"/>
  <c r="D10018" i="1"/>
  <c r="D10019" i="1"/>
  <c r="D10020" i="1"/>
  <c r="D10021" i="1"/>
  <c r="D10022" i="1"/>
  <c r="D10023" i="1"/>
  <c r="D10024" i="1"/>
  <c r="D10025" i="1"/>
  <c r="D10026" i="1"/>
  <c r="D10027" i="1"/>
  <c r="D10028" i="1"/>
  <c r="D10029" i="1"/>
  <c r="D10030" i="1"/>
  <c r="D10031" i="1"/>
  <c r="D10032" i="1"/>
  <c r="D10033" i="1"/>
  <c r="D10034" i="1"/>
  <c r="D10035" i="1"/>
  <c r="D10036" i="1"/>
  <c r="D10037" i="1"/>
  <c r="D10038" i="1"/>
  <c r="D10039" i="1"/>
  <c r="D10040" i="1"/>
  <c r="D10041" i="1"/>
  <c r="D10042" i="1"/>
  <c r="D10043" i="1"/>
  <c r="D10044" i="1"/>
  <c r="D10045" i="1"/>
  <c r="D10046" i="1"/>
  <c r="D10047" i="1"/>
  <c r="D10048" i="1"/>
  <c r="D10049" i="1"/>
  <c r="D10050" i="1"/>
  <c r="D10051" i="1"/>
  <c r="D10052" i="1"/>
  <c r="D10053" i="1"/>
  <c r="D10054" i="1"/>
  <c r="D10055" i="1"/>
  <c r="D10056" i="1"/>
  <c r="D10057" i="1"/>
  <c r="D10058" i="1"/>
  <c r="D10059" i="1"/>
  <c r="D10060" i="1"/>
  <c r="D10061" i="1"/>
  <c r="D10062" i="1"/>
  <c r="D10063" i="1"/>
  <c r="D10064" i="1"/>
  <c r="D10065" i="1"/>
  <c r="D10066" i="1"/>
  <c r="D10067" i="1"/>
  <c r="D10068" i="1"/>
  <c r="D10069" i="1"/>
  <c r="D10070" i="1"/>
  <c r="D10071" i="1"/>
  <c r="D10072" i="1"/>
  <c r="D10073" i="1"/>
  <c r="D10074" i="1"/>
  <c r="D10075" i="1"/>
  <c r="D10076" i="1"/>
  <c r="D10077" i="1"/>
  <c r="D10078" i="1"/>
  <c r="D10079" i="1"/>
  <c r="D10080" i="1"/>
  <c r="D10081" i="1"/>
  <c r="D10082" i="1"/>
  <c r="D10083" i="1"/>
  <c r="D10084" i="1"/>
  <c r="D10085" i="1"/>
  <c r="D10086" i="1"/>
  <c r="D10087" i="1"/>
  <c r="D10088" i="1"/>
  <c r="D10089" i="1"/>
  <c r="D10090" i="1"/>
  <c r="D10091" i="1"/>
  <c r="D10092" i="1"/>
  <c r="D10093" i="1"/>
  <c r="D10094" i="1"/>
  <c r="D10095" i="1"/>
  <c r="D10096" i="1"/>
  <c r="D10097" i="1"/>
  <c r="D10098" i="1"/>
  <c r="D10099" i="1"/>
  <c r="D10100" i="1"/>
  <c r="D10101" i="1"/>
  <c r="D10102" i="1"/>
  <c r="D10103" i="1"/>
  <c r="D10104" i="1"/>
  <c r="D10105" i="1"/>
  <c r="D10106" i="1"/>
  <c r="D10107" i="1"/>
  <c r="D10108" i="1"/>
  <c r="D10109" i="1"/>
  <c r="D10110" i="1"/>
  <c r="D10111" i="1"/>
  <c r="D10112" i="1"/>
  <c r="D10113" i="1"/>
  <c r="D10114" i="1"/>
  <c r="D10115" i="1"/>
  <c r="D10116" i="1"/>
  <c r="D10117" i="1"/>
  <c r="D10118" i="1"/>
  <c r="D10119" i="1"/>
  <c r="D10120" i="1"/>
  <c r="D10121" i="1"/>
  <c r="D10122" i="1"/>
  <c r="D10123" i="1"/>
  <c r="D10124" i="1"/>
  <c r="D10125" i="1"/>
  <c r="D10126" i="1"/>
  <c r="D10127" i="1"/>
  <c r="D10128" i="1"/>
  <c r="D10129" i="1"/>
  <c r="D10130" i="1"/>
  <c r="D10131" i="1"/>
  <c r="D10132" i="1"/>
  <c r="D10133" i="1"/>
  <c r="D10134" i="1"/>
  <c r="D10135" i="1"/>
  <c r="D10136" i="1"/>
  <c r="D10137" i="1"/>
  <c r="D10138" i="1"/>
  <c r="D10139" i="1"/>
  <c r="D10140" i="1"/>
  <c r="D10141" i="1"/>
  <c r="D10142" i="1"/>
  <c r="D10143" i="1"/>
  <c r="D10144" i="1"/>
  <c r="D10145" i="1"/>
  <c r="D10146" i="1"/>
  <c r="D10147" i="1"/>
  <c r="D10148" i="1"/>
  <c r="D10149" i="1"/>
  <c r="D10150" i="1"/>
  <c r="D10151" i="1"/>
  <c r="D10152" i="1"/>
  <c r="D10153" i="1"/>
  <c r="D10154" i="1"/>
  <c r="D10155" i="1"/>
  <c r="D10156" i="1"/>
  <c r="D10157" i="1"/>
  <c r="D10158" i="1"/>
  <c r="D10159" i="1"/>
  <c r="D10160" i="1"/>
  <c r="D10161" i="1"/>
  <c r="D10162" i="1"/>
  <c r="D10163" i="1"/>
  <c r="D10164" i="1"/>
  <c r="D10165" i="1"/>
  <c r="D10166" i="1"/>
  <c r="D10167" i="1"/>
  <c r="D10168" i="1"/>
  <c r="D10169" i="1"/>
  <c r="D10170" i="1"/>
  <c r="D10171" i="1"/>
  <c r="D10172" i="1"/>
  <c r="D10173" i="1"/>
  <c r="D10174" i="1"/>
  <c r="D10175" i="1"/>
  <c r="D10176" i="1"/>
  <c r="D10177" i="1"/>
  <c r="D10178" i="1"/>
  <c r="D10179" i="1"/>
  <c r="D10180" i="1"/>
  <c r="D10181" i="1"/>
  <c r="D10182" i="1"/>
  <c r="D10183" i="1"/>
  <c r="D10184" i="1"/>
  <c r="D10185" i="1"/>
  <c r="D10186" i="1"/>
  <c r="D10187" i="1"/>
  <c r="D10188" i="1"/>
  <c r="D10189" i="1"/>
  <c r="D10190" i="1"/>
  <c r="D10191" i="1"/>
  <c r="D10192" i="1"/>
  <c r="D10193" i="1"/>
  <c r="D10194" i="1"/>
  <c r="D10195" i="1"/>
  <c r="D10196" i="1"/>
  <c r="D10197" i="1"/>
  <c r="D10198" i="1"/>
  <c r="D10199" i="1"/>
  <c r="D10200" i="1"/>
  <c r="D10201" i="1"/>
  <c r="D10202" i="1"/>
  <c r="D10203" i="1"/>
  <c r="D10204" i="1"/>
  <c r="D10205" i="1"/>
  <c r="D10206" i="1"/>
  <c r="D10207" i="1"/>
  <c r="D10208" i="1"/>
  <c r="D10209" i="1"/>
  <c r="D10210" i="1"/>
  <c r="D10211" i="1"/>
  <c r="D10212" i="1"/>
  <c r="D10213" i="1"/>
  <c r="D10214" i="1"/>
  <c r="D10215" i="1"/>
  <c r="D10216" i="1"/>
  <c r="D10217" i="1"/>
  <c r="D10218" i="1"/>
  <c r="D10219" i="1"/>
  <c r="D10220" i="1"/>
  <c r="D10221" i="1"/>
  <c r="D10222" i="1"/>
  <c r="D10223" i="1"/>
  <c r="D10224" i="1"/>
  <c r="D10225" i="1"/>
  <c r="D10226" i="1"/>
  <c r="D10227" i="1"/>
  <c r="D10228" i="1"/>
  <c r="D10229" i="1"/>
  <c r="D10230" i="1"/>
  <c r="D10231" i="1"/>
  <c r="D10232" i="1"/>
  <c r="D10233" i="1"/>
  <c r="D10234" i="1"/>
  <c r="D10235" i="1"/>
  <c r="D10236" i="1"/>
  <c r="D10237" i="1"/>
  <c r="D10238" i="1"/>
  <c r="D10239" i="1"/>
  <c r="D10240" i="1"/>
  <c r="D10241" i="1"/>
  <c r="D10242" i="1"/>
  <c r="D10243" i="1"/>
  <c r="D10244" i="1"/>
  <c r="D10245" i="1"/>
  <c r="D10246" i="1"/>
  <c r="D10247" i="1"/>
  <c r="D10248" i="1"/>
  <c r="D10249" i="1"/>
  <c r="D10250" i="1"/>
  <c r="D10251" i="1"/>
  <c r="D10252" i="1"/>
  <c r="D10253" i="1"/>
  <c r="D10254" i="1"/>
  <c r="D10255" i="1"/>
  <c r="D10256" i="1"/>
  <c r="D10257" i="1"/>
  <c r="D10258" i="1"/>
  <c r="D10259" i="1"/>
  <c r="D10260" i="1"/>
  <c r="D10261" i="1"/>
  <c r="D10262" i="1"/>
  <c r="D10263" i="1"/>
  <c r="D10264" i="1"/>
  <c r="D10265" i="1"/>
  <c r="D10266" i="1"/>
  <c r="D10267" i="1"/>
  <c r="D10268" i="1"/>
  <c r="D10269" i="1"/>
  <c r="D10270" i="1"/>
  <c r="D10271" i="1"/>
  <c r="D10272" i="1"/>
  <c r="D10273" i="1"/>
  <c r="D10274" i="1"/>
  <c r="D10275" i="1"/>
  <c r="D10276" i="1"/>
  <c r="D10277" i="1"/>
  <c r="D10278" i="1"/>
  <c r="D10279" i="1"/>
  <c r="D10280" i="1"/>
  <c r="D10281" i="1"/>
  <c r="D10282" i="1"/>
  <c r="D10283" i="1"/>
  <c r="D10284" i="1"/>
  <c r="D10285" i="1"/>
  <c r="D10286" i="1"/>
  <c r="D10287" i="1"/>
  <c r="D10288" i="1"/>
  <c r="D10289" i="1"/>
  <c r="D10290" i="1"/>
  <c r="D10291" i="1"/>
  <c r="D10292" i="1"/>
  <c r="D10293" i="1"/>
  <c r="D10294" i="1"/>
  <c r="D10295" i="1"/>
  <c r="D10296" i="1"/>
  <c r="D10297" i="1"/>
  <c r="D10298" i="1"/>
  <c r="D10299" i="1"/>
  <c r="D10300" i="1"/>
  <c r="D10301" i="1"/>
  <c r="D10302" i="1"/>
  <c r="D10303" i="1"/>
  <c r="D10304" i="1"/>
  <c r="D10305" i="1"/>
  <c r="D10306" i="1"/>
  <c r="D10307" i="1"/>
  <c r="D10308" i="1"/>
  <c r="D10309" i="1"/>
  <c r="D10310" i="1"/>
  <c r="D10311" i="1"/>
  <c r="D10312" i="1"/>
  <c r="D10313" i="1"/>
  <c r="D10314" i="1"/>
  <c r="D10315" i="1"/>
  <c r="D10316" i="1"/>
  <c r="D10317" i="1"/>
  <c r="D10318" i="1"/>
  <c r="D10319" i="1"/>
  <c r="D10320" i="1"/>
  <c r="D10321" i="1"/>
  <c r="D10322" i="1"/>
  <c r="D10323" i="1"/>
  <c r="D10324" i="1"/>
  <c r="D10325" i="1"/>
  <c r="D10326" i="1"/>
  <c r="D10327" i="1"/>
  <c r="D10328" i="1"/>
  <c r="D10329" i="1"/>
  <c r="D10330" i="1"/>
  <c r="D10331" i="1"/>
  <c r="D10332" i="1"/>
  <c r="D10333" i="1"/>
  <c r="D10334" i="1"/>
  <c r="D10335" i="1"/>
  <c r="D10336" i="1"/>
  <c r="D10337" i="1"/>
  <c r="D10338" i="1"/>
  <c r="D10339" i="1"/>
  <c r="D10340" i="1"/>
  <c r="D10341" i="1"/>
  <c r="D10342" i="1"/>
  <c r="D10343" i="1"/>
  <c r="D10344" i="1"/>
  <c r="D10345" i="1"/>
  <c r="D10346" i="1"/>
  <c r="D10347" i="1"/>
  <c r="D10348" i="1"/>
  <c r="D10349" i="1"/>
  <c r="D10350" i="1"/>
  <c r="D10351" i="1"/>
  <c r="D10352" i="1"/>
  <c r="D10353" i="1"/>
  <c r="D10354" i="1"/>
  <c r="D10355" i="1"/>
  <c r="D10356" i="1"/>
  <c r="D10357" i="1"/>
  <c r="D10358" i="1"/>
  <c r="D10359" i="1"/>
  <c r="D10360" i="1"/>
  <c r="D10361" i="1"/>
  <c r="D10362" i="1"/>
  <c r="D10363" i="1"/>
  <c r="D10364" i="1"/>
  <c r="D10365" i="1"/>
  <c r="D10366" i="1"/>
  <c r="D10367" i="1"/>
  <c r="D10368" i="1"/>
  <c r="D10369" i="1"/>
  <c r="D10370" i="1"/>
  <c r="D10371" i="1"/>
  <c r="D10372" i="1"/>
  <c r="D10373" i="1"/>
  <c r="D10374" i="1"/>
  <c r="D10375" i="1"/>
  <c r="D10376" i="1"/>
  <c r="D10377" i="1"/>
  <c r="D10378" i="1"/>
  <c r="D10379" i="1"/>
  <c r="D10380" i="1"/>
  <c r="D10381" i="1"/>
  <c r="D10382" i="1"/>
  <c r="D10383" i="1"/>
  <c r="D10384" i="1"/>
  <c r="D10385" i="1"/>
  <c r="D10386" i="1"/>
  <c r="D10387" i="1"/>
  <c r="D10388" i="1"/>
  <c r="D10389" i="1"/>
  <c r="D10390" i="1"/>
  <c r="D10391" i="1"/>
  <c r="D10392" i="1"/>
  <c r="D10393" i="1"/>
  <c r="D10394" i="1"/>
  <c r="D10395" i="1"/>
  <c r="D10396" i="1"/>
  <c r="D10397" i="1"/>
  <c r="D10398" i="1"/>
  <c r="D10399" i="1"/>
  <c r="D10400" i="1"/>
  <c r="D10401" i="1"/>
  <c r="D10402" i="1"/>
  <c r="D10403" i="1"/>
  <c r="D10404" i="1"/>
  <c r="D10405" i="1"/>
  <c r="D10406" i="1"/>
  <c r="D10407" i="1"/>
  <c r="D10408" i="1"/>
  <c r="D10409" i="1"/>
  <c r="D10410" i="1"/>
  <c r="D10411" i="1"/>
  <c r="D10412" i="1"/>
  <c r="D10413" i="1"/>
  <c r="D10414" i="1"/>
  <c r="D10415" i="1"/>
  <c r="D10416" i="1"/>
  <c r="D10417" i="1"/>
  <c r="D10418" i="1"/>
  <c r="D10419" i="1"/>
  <c r="D10420" i="1"/>
  <c r="D10421" i="1"/>
  <c r="D10422" i="1"/>
  <c r="D10423" i="1"/>
  <c r="D10424" i="1"/>
  <c r="D10425" i="1"/>
  <c r="D10426" i="1"/>
  <c r="D10427" i="1"/>
  <c r="D10428" i="1"/>
  <c r="D10429" i="1"/>
  <c r="D10430" i="1"/>
  <c r="D10431" i="1"/>
  <c r="D10432" i="1"/>
  <c r="D10433" i="1"/>
  <c r="D10434" i="1"/>
  <c r="D10435" i="1"/>
  <c r="D10436" i="1"/>
  <c r="D10437" i="1"/>
  <c r="D10438" i="1"/>
  <c r="D10439" i="1"/>
  <c r="D10440" i="1"/>
  <c r="D10441" i="1"/>
  <c r="D10442" i="1"/>
  <c r="D10443" i="1"/>
  <c r="D10444" i="1"/>
  <c r="D10445" i="1"/>
  <c r="D10446" i="1"/>
  <c r="D10447" i="1"/>
  <c r="D10448" i="1"/>
  <c r="D10449" i="1"/>
  <c r="D10450" i="1"/>
  <c r="D10451" i="1"/>
  <c r="D10452" i="1"/>
  <c r="D10453" i="1"/>
  <c r="D10454" i="1"/>
  <c r="D10455" i="1"/>
  <c r="D10456" i="1"/>
  <c r="D10457" i="1"/>
  <c r="D10458" i="1"/>
  <c r="D10459" i="1"/>
  <c r="D10460" i="1"/>
  <c r="D10461" i="1"/>
  <c r="D10462" i="1"/>
  <c r="D10463" i="1"/>
  <c r="D10464" i="1"/>
  <c r="D10465" i="1"/>
  <c r="D10466" i="1"/>
  <c r="D10467" i="1"/>
  <c r="D10468" i="1"/>
  <c r="D10469" i="1"/>
  <c r="D10470" i="1"/>
  <c r="D10471" i="1"/>
  <c r="D10472" i="1"/>
  <c r="D10473" i="1"/>
  <c r="D10474" i="1"/>
  <c r="D10475" i="1"/>
  <c r="D10476" i="1"/>
  <c r="D10477" i="1"/>
  <c r="D10478" i="1"/>
  <c r="D10479" i="1"/>
  <c r="D10480" i="1"/>
  <c r="D10481" i="1"/>
  <c r="D10482" i="1"/>
  <c r="D10483" i="1"/>
  <c r="D10484" i="1"/>
  <c r="D10485" i="1"/>
  <c r="D10486" i="1"/>
  <c r="D10487" i="1"/>
  <c r="D10488" i="1"/>
  <c r="D10489" i="1"/>
  <c r="D10490" i="1"/>
  <c r="D10491" i="1"/>
  <c r="D10492" i="1"/>
  <c r="D10493" i="1"/>
  <c r="D10494" i="1"/>
  <c r="D10495" i="1"/>
  <c r="D10496" i="1"/>
  <c r="D10497" i="1"/>
  <c r="D10498" i="1"/>
  <c r="D10499" i="1"/>
  <c r="D10500" i="1"/>
  <c r="D10501" i="1"/>
  <c r="D10502" i="1"/>
  <c r="D10503" i="1"/>
  <c r="D10504" i="1"/>
  <c r="D10505" i="1"/>
  <c r="D10506" i="1"/>
  <c r="D10507" i="1"/>
  <c r="D10508" i="1"/>
  <c r="D10509" i="1"/>
  <c r="D10510" i="1"/>
  <c r="D10511" i="1"/>
  <c r="D10512" i="1"/>
  <c r="D10513" i="1"/>
  <c r="D10514" i="1"/>
  <c r="D10515" i="1"/>
  <c r="D10516" i="1"/>
  <c r="D10517" i="1"/>
  <c r="D10518" i="1"/>
  <c r="D10519" i="1"/>
  <c r="D10520" i="1"/>
  <c r="D10521" i="1"/>
  <c r="D10522" i="1"/>
  <c r="D10523" i="1"/>
  <c r="D10524" i="1"/>
  <c r="D10525" i="1"/>
  <c r="D10526" i="1"/>
  <c r="D10527" i="1"/>
  <c r="D10528" i="1"/>
  <c r="D10529" i="1"/>
  <c r="D10530" i="1"/>
  <c r="D10531" i="1"/>
  <c r="D10532" i="1"/>
  <c r="D10533" i="1"/>
  <c r="D10534" i="1"/>
  <c r="D10535" i="1"/>
  <c r="D10536" i="1"/>
  <c r="D10537" i="1"/>
  <c r="D10538" i="1"/>
  <c r="D10539" i="1"/>
  <c r="D10540" i="1"/>
  <c r="D10541" i="1"/>
  <c r="D10542" i="1"/>
  <c r="D10543" i="1"/>
  <c r="D10544" i="1"/>
  <c r="D10545" i="1"/>
  <c r="D10546" i="1"/>
  <c r="D10547" i="1"/>
  <c r="D10548" i="1"/>
  <c r="D10549" i="1"/>
  <c r="D10550" i="1"/>
  <c r="D10551" i="1"/>
  <c r="D10552" i="1"/>
  <c r="D10553" i="1"/>
  <c r="D10554" i="1"/>
  <c r="D10555" i="1"/>
  <c r="D10556" i="1"/>
  <c r="D10557" i="1"/>
  <c r="D10558" i="1"/>
  <c r="D10559" i="1"/>
  <c r="D10560" i="1"/>
  <c r="D10561" i="1"/>
  <c r="D10562" i="1"/>
  <c r="D10563" i="1"/>
  <c r="D10564" i="1"/>
  <c r="D10565" i="1"/>
  <c r="D10566" i="1"/>
  <c r="D10567" i="1"/>
  <c r="D10568" i="1"/>
  <c r="D10569" i="1"/>
  <c r="D10570" i="1"/>
  <c r="D10571" i="1"/>
  <c r="D10572" i="1"/>
  <c r="D10573" i="1"/>
  <c r="D10574" i="1"/>
  <c r="D10575" i="1"/>
  <c r="D10576" i="1"/>
  <c r="D10577" i="1"/>
  <c r="D10578" i="1"/>
  <c r="D10579" i="1"/>
  <c r="D10580" i="1"/>
  <c r="D10581" i="1"/>
  <c r="D10582" i="1"/>
  <c r="D10583" i="1"/>
  <c r="D10584" i="1"/>
  <c r="D10585" i="1"/>
  <c r="D10586" i="1"/>
  <c r="D10587" i="1"/>
  <c r="D10588" i="1"/>
  <c r="D10589" i="1"/>
  <c r="D10590" i="1"/>
  <c r="D10591" i="1"/>
  <c r="D10592" i="1"/>
  <c r="D10593" i="1"/>
  <c r="D10594" i="1"/>
  <c r="D10595" i="1"/>
  <c r="D10596" i="1"/>
  <c r="D10597" i="1"/>
  <c r="D10598" i="1"/>
  <c r="D10599" i="1"/>
  <c r="D10600" i="1"/>
  <c r="D10601" i="1"/>
  <c r="D10602" i="1"/>
  <c r="D10603" i="1"/>
  <c r="D10604" i="1"/>
  <c r="D10605" i="1"/>
  <c r="D10606" i="1"/>
  <c r="D10607" i="1"/>
  <c r="D10608" i="1"/>
  <c r="D10609" i="1"/>
  <c r="D10610" i="1"/>
  <c r="D10611" i="1"/>
  <c r="D10612" i="1"/>
  <c r="D10613" i="1"/>
  <c r="D9921" i="1"/>
  <c r="D9681" i="1" l="1"/>
  <c r="D9682" i="1"/>
  <c r="D9683" i="1"/>
  <c r="D9684" i="1"/>
  <c r="D9685" i="1"/>
  <c r="D9686" i="1"/>
  <c r="D9687" i="1"/>
  <c r="D9688" i="1"/>
  <c r="D9689" i="1"/>
  <c r="D9690" i="1"/>
  <c r="D9691" i="1"/>
  <c r="D9692" i="1"/>
  <c r="D9693" i="1"/>
  <c r="D9694" i="1"/>
  <c r="D9695" i="1"/>
  <c r="D9696" i="1"/>
  <c r="D9697" i="1"/>
  <c r="D9698" i="1"/>
  <c r="D9699" i="1"/>
  <c r="D9700" i="1"/>
  <c r="D9701" i="1"/>
  <c r="D9702" i="1"/>
  <c r="D9703" i="1"/>
  <c r="D9704" i="1"/>
  <c r="D9705" i="1"/>
  <c r="D9706" i="1"/>
  <c r="D9707" i="1"/>
  <c r="D9708" i="1"/>
  <c r="D9709" i="1"/>
  <c r="D9710" i="1"/>
  <c r="D9711" i="1"/>
  <c r="D9712" i="1"/>
  <c r="D9713" i="1"/>
  <c r="D9714" i="1"/>
  <c r="D9715" i="1"/>
  <c r="D9716" i="1"/>
  <c r="D9717" i="1"/>
  <c r="D9718" i="1"/>
  <c r="D9719" i="1"/>
  <c r="D9720" i="1"/>
  <c r="D9721" i="1"/>
  <c r="D9722" i="1"/>
  <c r="D9723" i="1"/>
  <c r="D9724" i="1"/>
  <c r="D9725" i="1"/>
  <c r="D9726" i="1"/>
  <c r="D9727" i="1"/>
  <c r="D9728" i="1"/>
  <c r="D9729" i="1"/>
  <c r="D9730" i="1"/>
  <c r="D9731" i="1"/>
  <c r="D9732" i="1"/>
  <c r="D9733" i="1"/>
  <c r="D9734" i="1"/>
  <c r="D9735" i="1"/>
  <c r="D9736" i="1"/>
  <c r="D9737" i="1"/>
  <c r="D9738" i="1"/>
  <c r="D9739" i="1"/>
  <c r="D9740" i="1"/>
  <c r="D9741" i="1"/>
  <c r="D9742" i="1"/>
  <c r="D9743" i="1"/>
  <c r="D9744" i="1"/>
  <c r="D9745" i="1"/>
  <c r="D9746" i="1"/>
  <c r="D9747" i="1"/>
  <c r="D9748" i="1"/>
  <c r="D9749" i="1"/>
  <c r="D9750" i="1"/>
  <c r="D9751" i="1"/>
  <c r="D9752" i="1"/>
  <c r="D9753" i="1"/>
  <c r="D9754" i="1"/>
  <c r="D9755" i="1"/>
  <c r="D9756" i="1"/>
  <c r="D9757" i="1"/>
  <c r="D9758" i="1"/>
  <c r="D9759" i="1"/>
  <c r="D9760" i="1"/>
  <c r="D9761" i="1"/>
  <c r="D9762" i="1"/>
  <c r="D9763" i="1"/>
  <c r="D9764" i="1"/>
  <c r="D9765" i="1"/>
  <c r="D9766" i="1"/>
  <c r="D9767" i="1"/>
  <c r="D9768" i="1"/>
  <c r="D9769" i="1"/>
  <c r="D9770" i="1"/>
  <c r="D9771" i="1"/>
  <c r="D9772" i="1"/>
  <c r="D9773" i="1"/>
  <c r="D9774" i="1"/>
  <c r="D9775" i="1"/>
  <c r="D9776" i="1"/>
  <c r="D9777" i="1"/>
  <c r="D9778" i="1"/>
  <c r="D9779" i="1"/>
  <c r="D9780" i="1"/>
  <c r="D9781" i="1"/>
  <c r="D9782" i="1"/>
  <c r="D9783" i="1"/>
  <c r="D9784" i="1"/>
  <c r="D9785" i="1"/>
  <c r="D9786" i="1"/>
  <c r="D9787" i="1"/>
  <c r="D9788" i="1"/>
  <c r="D9789" i="1"/>
  <c r="D9790" i="1"/>
  <c r="D9791" i="1"/>
  <c r="D9792" i="1"/>
  <c r="D9793" i="1"/>
  <c r="D9794" i="1"/>
  <c r="D9795" i="1"/>
  <c r="D9796" i="1"/>
  <c r="D9797" i="1"/>
  <c r="D9798" i="1"/>
  <c r="D9799" i="1"/>
  <c r="D9800" i="1"/>
  <c r="D9801" i="1"/>
  <c r="D9802" i="1"/>
  <c r="D9803" i="1"/>
  <c r="D9804" i="1"/>
  <c r="D9805" i="1"/>
  <c r="D9806" i="1"/>
  <c r="D9807" i="1"/>
  <c r="D9808" i="1"/>
  <c r="D9809" i="1"/>
  <c r="D9810" i="1"/>
  <c r="D9811" i="1"/>
  <c r="D9812" i="1"/>
  <c r="D9813" i="1"/>
  <c r="D9814" i="1"/>
  <c r="D9815" i="1"/>
  <c r="D9816" i="1"/>
  <c r="D9817" i="1"/>
  <c r="D9818" i="1"/>
  <c r="D9819" i="1"/>
  <c r="D9820" i="1"/>
  <c r="D9821" i="1"/>
  <c r="D9822" i="1"/>
  <c r="D9823" i="1"/>
  <c r="D9824" i="1"/>
  <c r="D9825" i="1"/>
  <c r="D9826" i="1"/>
  <c r="D9827" i="1"/>
  <c r="D9828" i="1"/>
  <c r="D9829" i="1"/>
  <c r="D9830" i="1"/>
  <c r="D9831" i="1"/>
  <c r="D9832" i="1"/>
  <c r="D9833" i="1"/>
  <c r="D9834" i="1"/>
  <c r="D9835" i="1"/>
  <c r="D9836" i="1"/>
  <c r="D9837" i="1"/>
  <c r="D9838" i="1"/>
  <c r="D9839" i="1"/>
  <c r="D9840" i="1"/>
  <c r="D9841" i="1"/>
  <c r="D9842" i="1"/>
  <c r="D9843" i="1"/>
  <c r="D9844" i="1"/>
  <c r="D9845" i="1"/>
  <c r="D9846" i="1"/>
  <c r="D9847" i="1"/>
  <c r="D9848" i="1"/>
  <c r="D9849" i="1"/>
  <c r="D9850" i="1"/>
  <c r="D9851" i="1"/>
  <c r="D9852" i="1"/>
  <c r="D9853" i="1"/>
  <c r="D9854" i="1"/>
  <c r="D9855" i="1"/>
  <c r="D9856" i="1"/>
  <c r="D9857" i="1"/>
  <c r="D9858" i="1"/>
  <c r="D9859" i="1"/>
  <c r="D9860" i="1"/>
  <c r="D9861" i="1"/>
  <c r="D9862" i="1"/>
  <c r="D9863" i="1"/>
  <c r="D9864" i="1"/>
  <c r="D9865" i="1"/>
  <c r="D9866" i="1"/>
  <c r="D9867" i="1"/>
  <c r="D9868" i="1"/>
  <c r="D9869" i="1"/>
  <c r="D9870" i="1"/>
  <c r="D9871" i="1"/>
  <c r="D9872" i="1"/>
  <c r="D9873" i="1"/>
  <c r="D9874" i="1"/>
  <c r="D9875" i="1"/>
  <c r="D9876" i="1"/>
  <c r="D9877" i="1"/>
  <c r="D9878" i="1"/>
  <c r="D9879" i="1"/>
  <c r="D9880" i="1"/>
  <c r="D9881" i="1"/>
  <c r="D9882" i="1"/>
  <c r="D9883" i="1"/>
  <c r="D9884" i="1"/>
  <c r="D9885" i="1"/>
  <c r="D9886" i="1"/>
  <c r="D9887" i="1"/>
  <c r="D9888" i="1"/>
  <c r="D9889" i="1"/>
  <c r="D9890" i="1"/>
  <c r="D9891" i="1"/>
  <c r="D9892" i="1"/>
  <c r="D9893" i="1"/>
  <c r="D9894" i="1"/>
  <c r="D9895" i="1"/>
  <c r="D9896" i="1"/>
  <c r="D9897" i="1"/>
  <c r="D9898" i="1"/>
  <c r="D9899" i="1"/>
  <c r="D9900" i="1"/>
  <c r="D9901" i="1"/>
  <c r="D9902" i="1"/>
  <c r="D9903" i="1"/>
  <c r="D9904" i="1"/>
  <c r="D9905" i="1"/>
  <c r="D9906" i="1"/>
  <c r="D9907" i="1"/>
  <c r="D9908" i="1"/>
  <c r="D9909" i="1"/>
  <c r="D9910" i="1"/>
  <c r="D9911" i="1"/>
  <c r="D9912" i="1"/>
  <c r="D9913" i="1"/>
  <c r="D9914" i="1"/>
  <c r="D9915" i="1"/>
  <c r="D9916" i="1"/>
  <c r="D9917" i="1"/>
  <c r="D9918" i="1"/>
  <c r="D9919" i="1"/>
  <c r="D9920"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D1080" i="1"/>
  <c r="D1081" i="1"/>
  <c r="D1082" i="1"/>
  <c r="D1083" i="1"/>
  <c r="D1084" i="1"/>
  <c r="D1085" i="1"/>
  <c r="D1086" i="1"/>
  <c r="D1087" i="1"/>
  <c r="D1088" i="1"/>
  <c r="D1089" i="1"/>
  <c r="D1090" i="1"/>
  <c r="D1091" i="1"/>
  <c r="D1092" i="1"/>
  <c r="D1093" i="1"/>
  <c r="D1094" i="1"/>
  <c r="D1095" i="1"/>
  <c r="D1096" i="1"/>
  <c r="D1097" i="1"/>
  <c r="D1098" i="1"/>
  <c r="D1099" i="1"/>
  <c r="D1100" i="1"/>
  <c r="D1101" i="1"/>
  <c r="D1102" i="1"/>
  <c r="D1103" i="1"/>
  <c r="D1104" i="1"/>
  <c r="D1105" i="1"/>
  <c r="D1106" i="1"/>
  <c r="D1107" i="1"/>
  <c r="D1108" i="1"/>
  <c r="D1109" i="1"/>
  <c r="D1110" i="1"/>
  <c r="D1111" i="1"/>
  <c r="D1112" i="1"/>
  <c r="D1113" i="1"/>
  <c r="D1114" i="1"/>
  <c r="D1115" i="1"/>
  <c r="D1116" i="1"/>
  <c r="D1117" i="1"/>
  <c r="D1118" i="1"/>
  <c r="D1119" i="1"/>
  <c r="D1120" i="1"/>
  <c r="D1121" i="1"/>
  <c r="D1122" i="1"/>
  <c r="D1123" i="1"/>
  <c r="D1124" i="1"/>
  <c r="D1125" i="1"/>
  <c r="D1126" i="1"/>
  <c r="D1127" i="1"/>
  <c r="D1128" i="1"/>
  <c r="D1129" i="1"/>
  <c r="D1130" i="1"/>
  <c r="D1131" i="1"/>
  <c r="D1132" i="1"/>
  <c r="D1133" i="1"/>
  <c r="D1134" i="1"/>
  <c r="D1135" i="1"/>
  <c r="D1136" i="1"/>
  <c r="D1137" i="1"/>
  <c r="D1138" i="1"/>
  <c r="D1139" i="1"/>
  <c r="D1140" i="1"/>
  <c r="D1141" i="1"/>
  <c r="D1142" i="1"/>
  <c r="D1143" i="1"/>
  <c r="D1144" i="1"/>
  <c r="D1145" i="1"/>
  <c r="D1146" i="1"/>
  <c r="D1147" i="1"/>
  <c r="D1148" i="1"/>
  <c r="D1149" i="1"/>
  <c r="D1150" i="1"/>
  <c r="D1151" i="1"/>
  <c r="D1152" i="1"/>
  <c r="D1153" i="1"/>
  <c r="D1154" i="1"/>
  <c r="D1155" i="1"/>
  <c r="D1156" i="1"/>
  <c r="D1157" i="1"/>
  <c r="D1158" i="1"/>
  <c r="D1159" i="1"/>
  <c r="D1160" i="1"/>
  <c r="D1161" i="1"/>
  <c r="D1162" i="1"/>
  <c r="D1163" i="1"/>
  <c r="D1164" i="1"/>
  <c r="D1165" i="1"/>
  <c r="D1166" i="1"/>
  <c r="D1167" i="1"/>
  <c r="D1168" i="1"/>
  <c r="D1169" i="1"/>
  <c r="D1170" i="1"/>
  <c r="D1171" i="1"/>
  <c r="D1172" i="1"/>
  <c r="D1173" i="1"/>
  <c r="D1174" i="1"/>
  <c r="D1175" i="1"/>
  <c r="D1176" i="1"/>
  <c r="D1177" i="1"/>
  <c r="D1178" i="1"/>
  <c r="D1179" i="1"/>
  <c r="D1180" i="1"/>
  <c r="D1181" i="1"/>
  <c r="D1182" i="1"/>
  <c r="D1183" i="1"/>
  <c r="D1184" i="1"/>
  <c r="D1185" i="1"/>
  <c r="D1186" i="1"/>
  <c r="D1187" i="1"/>
  <c r="D1188" i="1"/>
  <c r="D1189" i="1"/>
  <c r="D1190" i="1"/>
  <c r="D1191" i="1"/>
  <c r="D1192" i="1"/>
  <c r="D1193" i="1"/>
  <c r="D1194" i="1"/>
  <c r="D1195" i="1"/>
  <c r="D1196" i="1"/>
  <c r="D1197" i="1"/>
  <c r="D1198" i="1"/>
  <c r="D1199" i="1"/>
  <c r="D1200" i="1"/>
  <c r="D1201" i="1"/>
  <c r="D1202" i="1"/>
  <c r="D1203" i="1"/>
  <c r="D1204" i="1"/>
  <c r="D1205" i="1"/>
  <c r="D1206" i="1"/>
  <c r="D1207" i="1"/>
  <c r="D1208" i="1"/>
  <c r="D1209" i="1"/>
  <c r="D1210" i="1"/>
  <c r="D1211" i="1"/>
  <c r="D1212" i="1"/>
  <c r="D1213" i="1"/>
  <c r="D1214" i="1"/>
  <c r="D1215" i="1"/>
  <c r="D1216" i="1"/>
  <c r="D1217" i="1"/>
  <c r="D1218" i="1"/>
  <c r="D1219" i="1"/>
  <c r="D1220" i="1"/>
  <c r="D1221" i="1"/>
  <c r="D1222" i="1"/>
  <c r="D1223" i="1"/>
  <c r="D1224" i="1"/>
  <c r="D1225" i="1"/>
  <c r="D1226" i="1"/>
  <c r="D1227" i="1"/>
  <c r="D1228" i="1"/>
  <c r="D1229" i="1"/>
  <c r="D1230" i="1"/>
  <c r="D1231" i="1"/>
  <c r="D1232" i="1"/>
  <c r="D1233" i="1"/>
  <c r="D1234" i="1"/>
  <c r="D1235" i="1"/>
  <c r="D1236" i="1"/>
  <c r="D1237" i="1"/>
  <c r="D1238" i="1"/>
  <c r="D1239" i="1"/>
  <c r="D1240" i="1"/>
  <c r="D1241" i="1"/>
  <c r="D1242" i="1"/>
  <c r="D1243" i="1"/>
  <c r="D1244" i="1"/>
  <c r="D1245" i="1"/>
  <c r="D1246" i="1"/>
  <c r="D1247" i="1"/>
  <c r="D1248" i="1"/>
  <c r="D1249" i="1"/>
  <c r="D1250" i="1"/>
  <c r="D1251" i="1"/>
  <c r="D1252" i="1"/>
  <c r="D1253" i="1"/>
  <c r="D1254" i="1"/>
  <c r="D1255" i="1"/>
  <c r="D1256" i="1"/>
  <c r="D1257" i="1"/>
  <c r="D1258" i="1"/>
  <c r="D1259" i="1"/>
  <c r="D1260" i="1"/>
  <c r="D1261" i="1"/>
  <c r="D1262" i="1"/>
  <c r="D1263" i="1"/>
  <c r="D1264" i="1"/>
  <c r="D1265" i="1"/>
  <c r="D1266" i="1"/>
  <c r="D1267" i="1"/>
  <c r="D1268" i="1"/>
  <c r="D1269" i="1"/>
  <c r="D1270" i="1"/>
  <c r="D1271" i="1"/>
  <c r="D1272" i="1"/>
  <c r="D1273" i="1"/>
  <c r="D1274" i="1"/>
  <c r="D1275" i="1"/>
  <c r="D1276" i="1"/>
  <c r="D1277" i="1"/>
  <c r="D1278" i="1"/>
  <c r="D1279" i="1"/>
  <c r="D1280" i="1"/>
  <c r="D1281" i="1"/>
  <c r="D1282" i="1"/>
  <c r="D1283" i="1"/>
  <c r="D1284" i="1"/>
  <c r="D1285" i="1"/>
  <c r="D1286" i="1"/>
  <c r="D1287" i="1"/>
  <c r="D1288" i="1"/>
  <c r="D1289" i="1"/>
  <c r="D1290" i="1"/>
  <c r="D1291" i="1"/>
  <c r="D1292" i="1"/>
  <c r="D1293" i="1"/>
  <c r="D1294" i="1"/>
  <c r="D1295" i="1"/>
  <c r="D1296" i="1"/>
  <c r="D1297" i="1"/>
  <c r="D1298" i="1"/>
  <c r="D1299" i="1"/>
  <c r="D1300" i="1"/>
  <c r="D1301" i="1"/>
  <c r="D1302" i="1"/>
  <c r="D1303" i="1"/>
  <c r="D1304" i="1"/>
  <c r="D1305" i="1"/>
  <c r="D1306" i="1"/>
  <c r="D1307" i="1"/>
  <c r="D1308" i="1"/>
  <c r="D1309" i="1"/>
  <c r="D1310" i="1"/>
  <c r="D1311" i="1"/>
  <c r="D1312" i="1"/>
  <c r="D1313" i="1"/>
  <c r="D1314" i="1"/>
  <c r="D1315" i="1"/>
  <c r="D1316" i="1"/>
  <c r="D1317" i="1"/>
  <c r="D1318" i="1"/>
  <c r="D1319" i="1"/>
  <c r="D1320" i="1"/>
  <c r="D1321" i="1"/>
  <c r="D1322" i="1"/>
  <c r="D1323" i="1"/>
  <c r="D1324" i="1"/>
  <c r="D1325" i="1"/>
  <c r="D1326" i="1"/>
  <c r="D1327" i="1"/>
  <c r="D1328" i="1"/>
  <c r="D1329" i="1"/>
  <c r="D1330" i="1"/>
  <c r="D1331" i="1"/>
  <c r="D1332" i="1"/>
  <c r="D1333" i="1"/>
  <c r="D1334" i="1"/>
  <c r="D1335" i="1"/>
  <c r="D1336" i="1"/>
  <c r="D1337" i="1"/>
  <c r="D1338" i="1"/>
  <c r="D1339" i="1"/>
  <c r="D1340" i="1"/>
  <c r="D1341" i="1"/>
  <c r="D1342" i="1"/>
  <c r="D1343" i="1"/>
  <c r="D1344" i="1"/>
  <c r="D1345" i="1"/>
  <c r="D1346" i="1"/>
  <c r="D1347" i="1"/>
  <c r="D1348" i="1"/>
  <c r="D1349" i="1"/>
  <c r="D1350" i="1"/>
  <c r="D1351" i="1"/>
  <c r="D1352" i="1"/>
  <c r="D1353" i="1"/>
  <c r="D1354" i="1"/>
  <c r="D1355" i="1"/>
  <c r="D1356" i="1"/>
  <c r="D1357" i="1"/>
  <c r="D1358" i="1"/>
  <c r="D1359" i="1"/>
  <c r="D1360" i="1"/>
  <c r="D1361" i="1"/>
  <c r="D1362" i="1"/>
  <c r="D1363" i="1"/>
  <c r="D1364" i="1"/>
  <c r="D1365" i="1"/>
  <c r="D1366" i="1"/>
  <c r="D1367" i="1"/>
  <c r="D1368" i="1"/>
  <c r="D1369" i="1"/>
  <c r="D1370" i="1"/>
  <c r="D1371" i="1"/>
  <c r="D1372" i="1"/>
  <c r="D1373" i="1"/>
  <c r="D1374" i="1"/>
  <c r="D1375" i="1"/>
  <c r="D1376" i="1"/>
  <c r="D1377" i="1"/>
  <c r="D1378" i="1"/>
  <c r="D1379" i="1"/>
  <c r="D1380" i="1"/>
  <c r="D1381" i="1"/>
  <c r="D1382" i="1"/>
  <c r="D1383" i="1"/>
  <c r="D1384" i="1"/>
  <c r="D1385" i="1"/>
  <c r="D1386" i="1"/>
  <c r="D1387" i="1"/>
  <c r="D1388" i="1"/>
  <c r="D1389" i="1"/>
  <c r="D1390" i="1"/>
  <c r="D1391" i="1"/>
  <c r="D1392" i="1"/>
  <c r="D1393" i="1"/>
  <c r="D1394" i="1"/>
  <c r="D1395" i="1"/>
  <c r="D1396" i="1"/>
  <c r="D1397" i="1"/>
  <c r="D1398" i="1"/>
  <c r="D1399" i="1"/>
  <c r="D1400" i="1"/>
  <c r="D1401" i="1"/>
  <c r="D1402" i="1"/>
  <c r="D1403" i="1"/>
  <c r="D1404" i="1"/>
  <c r="D1405" i="1"/>
  <c r="D1406" i="1"/>
  <c r="D1407" i="1"/>
  <c r="D1408" i="1"/>
  <c r="D1409" i="1"/>
  <c r="D1410" i="1"/>
  <c r="D1411" i="1"/>
  <c r="D1412" i="1"/>
  <c r="D1413" i="1"/>
  <c r="D1414" i="1"/>
  <c r="D1415" i="1"/>
  <c r="D1416" i="1"/>
  <c r="D1417" i="1"/>
  <c r="D1418" i="1"/>
  <c r="D1419" i="1"/>
  <c r="D1420" i="1"/>
  <c r="D1421" i="1"/>
  <c r="D1422" i="1"/>
  <c r="D1423" i="1"/>
  <c r="D1424" i="1"/>
  <c r="D1425" i="1"/>
  <c r="D1426" i="1"/>
  <c r="D1427" i="1"/>
  <c r="D1428" i="1"/>
  <c r="D1429" i="1"/>
  <c r="D1430" i="1"/>
  <c r="D1431" i="1"/>
  <c r="D1432" i="1"/>
  <c r="D1433" i="1"/>
  <c r="D1434" i="1"/>
  <c r="D1435" i="1"/>
  <c r="D1436" i="1"/>
  <c r="D1437" i="1"/>
  <c r="D1438" i="1"/>
  <c r="D1439" i="1"/>
  <c r="D1440" i="1"/>
  <c r="D1441" i="1"/>
  <c r="D1442" i="1"/>
  <c r="D1443" i="1"/>
  <c r="D1444" i="1"/>
  <c r="D1445" i="1"/>
  <c r="D1446" i="1"/>
  <c r="D1447" i="1"/>
  <c r="D1448" i="1"/>
  <c r="D1449" i="1"/>
  <c r="D1450" i="1"/>
  <c r="D1451" i="1"/>
  <c r="D1452" i="1"/>
  <c r="D1453" i="1"/>
  <c r="D1454" i="1"/>
  <c r="D1455" i="1"/>
  <c r="D1456" i="1"/>
  <c r="D1457" i="1"/>
  <c r="D1458" i="1"/>
  <c r="D1459" i="1"/>
  <c r="D1460" i="1"/>
  <c r="D1461" i="1"/>
  <c r="D1462" i="1"/>
  <c r="D1463" i="1"/>
  <c r="D1464" i="1"/>
  <c r="D1465" i="1"/>
  <c r="D1466" i="1"/>
  <c r="D1467" i="1"/>
  <c r="D1468" i="1"/>
  <c r="D1469" i="1"/>
  <c r="D1470" i="1"/>
  <c r="D1471" i="1"/>
  <c r="D1472" i="1"/>
  <c r="D1473" i="1"/>
  <c r="D1474" i="1"/>
  <c r="D1475" i="1"/>
  <c r="D1476" i="1"/>
  <c r="D1477" i="1"/>
  <c r="D1478" i="1"/>
  <c r="D1479" i="1"/>
  <c r="D1480" i="1"/>
  <c r="D1481" i="1"/>
  <c r="D1482" i="1"/>
  <c r="D1483" i="1"/>
  <c r="D1484" i="1"/>
  <c r="D1485" i="1"/>
  <c r="D1486" i="1"/>
  <c r="D1487" i="1"/>
  <c r="D1488" i="1"/>
  <c r="D1489" i="1"/>
  <c r="D1490" i="1"/>
  <c r="D1491" i="1"/>
  <c r="D1492" i="1"/>
  <c r="D1493" i="1"/>
  <c r="D1494" i="1"/>
  <c r="D1495" i="1"/>
  <c r="D1496" i="1"/>
  <c r="D1497" i="1"/>
  <c r="D1498" i="1"/>
  <c r="D1499" i="1"/>
  <c r="D1500" i="1"/>
  <c r="D1501" i="1"/>
  <c r="D1502" i="1"/>
  <c r="D1503" i="1"/>
  <c r="D1504" i="1"/>
  <c r="D1505" i="1"/>
  <c r="D1506" i="1"/>
  <c r="D1507" i="1"/>
  <c r="D1508" i="1"/>
  <c r="D1509" i="1"/>
  <c r="D1510" i="1"/>
  <c r="D1511" i="1"/>
  <c r="D1512" i="1"/>
  <c r="D1513" i="1"/>
  <c r="D1514" i="1"/>
  <c r="D1515" i="1"/>
  <c r="D1516" i="1"/>
  <c r="D1517" i="1"/>
  <c r="D1518" i="1"/>
  <c r="D1519" i="1"/>
  <c r="D1520" i="1"/>
  <c r="D1521" i="1"/>
  <c r="D1522" i="1"/>
  <c r="D1523" i="1"/>
  <c r="D1524" i="1"/>
  <c r="D1525" i="1"/>
  <c r="D1526" i="1"/>
  <c r="D1527" i="1"/>
  <c r="D1528" i="1"/>
  <c r="D1529" i="1"/>
  <c r="D1530" i="1"/>
  <c r="D1531" i="1"/>
  <c r="D1532" i="1"/>
  <c r="D1533" i="1"/>
  <c r="D1534" i="1"/>
  <c r="D1535" i="1"/>
  <c r="D1536" i="1"/>
  <c r="D1537" i="1"/>
  <c r="D1538" i="1"/>
  <c r="D1539" i="1"/>
  <c r="D1540" i="1"/>
  <c r="D1541" i="1"/>
  <c r="D1542" i="1"/>
  <c r="D1543" i="1"/>
  <c r="D1544" i="1"/>
  <c r="D1545" i="1"/>
  <c r="D1546" i="1"/>
  <c r="D1547" i="1"/>
  <c r="D1548" i="1"/>
  <c r="D1549" i="1"/>
  <c r="D1550" i="1"/>
  <c r="D1551" i="1"/>
  <c r="D1552" i="1"/>
  <c r="D1553" i="1"/>
  <c r="D1554" i="1"/>
  <c r="D1555" i="1"/>
  <c r="D1556" i="1"/>
  <c r="D1557" i="1"/>
  <c r="D1558" i="1"/>
  <c r="D1559" i="1"/>
  <c r="D1560" i="1"/>
  <c r="D1561" i="1"/>
  <c r="D1562" i="1"/>
  <c r="D1563" i="1"/>
  <c r="D1564" i="1"/>
  <c r="D1565" i="1"/>
  <c r="D1566" i="1"/>
  <c r="D1567" i="1"/>
  <c r="D1568" i="1"/>
  <c r="D1569" i="1"/>
  <c r="D1570" i="1"/>
  <c r="D1571" i="1"/>
  <c r="D1572" i="1"/>
  <c r="D1573" i="1"/>
  <c r="D1574" i="1"/>
  <c r="D1575" i="1"/>
  <c r="D1576" i="1"/>
  <c r="D1577" i="1"/>
  <c r="D1578" i="1"/>
  <c r="D1579" i="1"/>
  <c r="D1580" i="1"/>
  <c r="D1581" i="1"/>
  <c r="D1582" i="1"/>
  <c r="D1583" i="1"/>
  <c r="D1584" i="1"/>
  <c r="D1585" i="1"/>
  <c r="D1586" i="1"/>
  <c r="D1587" i="1"/>
  <c r="D1588" i="1"/>
  <c r="D1589" i="1"/>
  <c r="D1590" i="1"/>
  <c r="D1591" i="1"/>
  <c r="D1592" i="1"/>
  <c r="D1593" i="1"/>
  <c r="D1594" i="1"/>
  <c r="D1595" i="1"/>
  <c r="D1596" i="1"/>
  <c r="D1597" i="1"/>
  <c r="D1598" i="1"/>
  <c r="D1599" i="1"/>
  <c r="D1600" i="1"/>
  <c r="D1601" i="1"/>
  <c r="D1602" i="1"/>
  <c r="D1603" i="1"/>
  <c r="D1604" i="1"/>
  <c r="D1605" i="1"/>
  <c r="D1606" i="1"/>
  <c r="D1607" i="1"/>
  <c r="D1608" i="1"/>
  <c r="D1609" i="1"/>
  <c r="D1610" i="1"/>
  <c r="D1611" i="1"/>
  <c r="D1612" i="1"/>
  <c r="D1613" i="1"/>
  <c r="D1614" i="1"/>
  <c r="D1615" i="1"/>
  <c r="D1616" i="1"/>
  <c r="D1617" i="1"/>
  <c r="D1618" i="1"/>
  <c r="D1619" i="1"/>
  <c r="D1620" i="1"/>
  <c r="D1621" i="1"/>
  <c r="D1622" i="1"/>
  <c r="D1623" i="1"/>
  <c r="D1624" i="1"/>
  <c r="D1625" i="1"/>
  <c r="D1626" i="1"/>
  <c r="D1627" i="1"/>
  <c r="D1628" i="1"/>
  <c r="D1629" i="1"/>
  <c r="D1630" i="1"/>
  <c r="D1631" i="1"/>
  <c r="D1632" i="1"/>
  <c r="D1633" i="1"/>
  <c r="D1634" i="1"/>
  <c r="D1635" i="1"/>
  <c r="D1636" i="1"/>
  <c r="D1637" i="1"/>
  <c r="D1638" i="1"/>
  <c r="D1639" i="1"/>
  <c r="D1640" i="1"/>
  <c r="D1641" i="1"/>
  <c r="D1642" i="1"/>
  <c r="D1643" i="1"/>
  <c r="D1644" i="1"/>
  <c r="D1645" i="1"/>
  <c r="D1646" i="1"/>
  <c r="D1647" i="1"/>
  <c r="D1648" i="1"/>
  <c r="D1649" i="1"/>
  <c r="D1650" i="1"/>
  <c r="D1651" i="1"/>
  <c r="D1652" i="1"/>
  <c r="D1653" i="1"/>
  <c r="D1654" i="1"/>
  <c r="D1655" i="1"/>
  <c r="D1656" i="1"/>
  <c r="D1657" i="1"/>
  <c r="D1658" i="1"/>
  <c r="D1659" i="1"/>
  <c r="D1660" i="1"/>
  <c r="D1661" i="1"/>
  <c r="D1662" i="1"/>
  <c r="D1663" i="1"/>
  <c r="D1664" i="1"/>
  <c r="D1665" i="1"/>
  <c r="D1666" i="1"/>
  <c r="D1667" i="1"/>
  <c r="D1668" i="1"/>
  <c r="D1669" i="1"/>
  <c r="D1670" i="1"/>
  <c r="D1671" i="1"/>
  <c r="D1672" i="1"/>
  <c r="D1673" i="1"/>
  <c r="D1674" i="1"/>
  <c r="D1675" i="1"/>
  <c r="D1676" i="1"/>
  <c r="D1677" i="1"/>
  <c r="D1678" i="1"/>
  <c r="D1679" i="1"/>
  <c r="D1680" i="1"/>
  <c r="D1681" i="1"/>
  <c r="D1682" i="1"/>
  <c r="D1683" i="1"/>
  <c r="D1684" i="1"/>
  <c r="D1685" i="1"/>
  <c r="D1686" i="1"/>
  <c r="D1687" i="1"/>
  <c r="D1688" i="1"/>
  <c r="D1689" i="1"/>
  <c r="D1690" i="1"/>
  <c r="D1691" i="1"/>
  <c r="D1692" i="1"/>
  <c r="D1693" i="1"/>
  <c r="D1694" i="1"/>
  <c r="D1695" i="1"/>
  <c r="D1696" i="1"/>
  <c r="D1697" i="1"/>
  <c r="D1698" i="1"/>
  <c r="D1699" i="1"/>
  <c r="D1700" i="1"/>
  <c r="D1701" i="1"/>
  <c r="D1702" i="1"/>
  <c r="D1703" i="1"/>
  <c r="D1704" i="1"/>
  <c r="D1705" i="1"/>
  <c r="D1706" i="1"/>
  <c r="D1707" i="1"/>
  <c r="D1708" i="1"/>
  <c r="D1709" i="1"/>
  <c r="D1710" i="1"/>
  <c r="D1711" i="1"/>
  <c r="D1712" i="1"/>
  <c r="D1713" i="1"/>
  <c r="D1714" i="1"/>
  <c r="D1715" i="1"/>
  <c r="D1716" i="1"/>
  <c r="D1717" i="1"/>
  <c r="D1718" i="1"/>
  <c r="D1719" i="1"/>
  <c r="D1720" i="1"/>
  <c r="D1721" i="1"/>
  <c r="D1722" i="1"/>
  <c r="D1723" i="1"/>
  <c r="D1724" i="1"/>
  <c r="D1725" i="1"/>
  <c r="D1726" i="1"/>
  <c r="D1727" i="1"/>
  <c r="D1728" i="1"/>
  <c r="D1729" i="1"/>
  <c r="D1730" i="1"/>
  <c r="D1731" i="1"/>
  <c r="D1732" i="1"/>
  <c r="D1733" i="1"/>
  <c r="D1734" i="1"/>
  <c r="D1735" i="1"/>
  <c r="D1736" i="1"/>
  <c r="D1737" i="1"/>
  <c r="D1738" i="1"/>
  <c r="D1739" i="1"/>
  <c r="D1740" i="1"/>
  <c r="D1741" i="1"/>
  <c r="D1742" i="1"/>
  <c r="D1743" i="1"/>
  <c r="D1744" i="1"/>
  <c r="D1745" i="1"/>
  <c r="D1746" i="1"/>
  <c r="D1747" i="1"/>
  <c r="D1748" i="1"/>
  <c r="D1749" i="1"/>
  <c r="D1750" i="1"/>
  <c r="D1751" i="1"/>
  <c r="D1752" i="1"/>
  <c r="D1753" i="1"/>
  <c r="D1754" i="1"/>
  <c r="D1755" i="1"/>
  <c r="D1756" i="1"/>
  <c r="D1757" i="1"/>
  <c r="D1758" i="1"/>
  <c r="D1759" i="1"/>
  <c r="D1760" i="1"/>
  <c r="D1761" i="1"/>
  <c r="D1762" i="1"/>
  <c r="D1763" i="1"/>
  <c r="D1764" i="1"/>
  <c r="D1765" i="1"/>
  <c r="D1766" i="1"/>
  <c r="D1767" i="1"/>
  <c r="D1768" i="1"/>
  <c r="D1769" i="1"/>
  <c r="D1770" i="1"/>
  <c r="D1771" i="1"/>
  <c r="D1772" i="1"/>
  <c r="D1773" i="1"/>
  <c r="D1774" i="1"/>
  <c r="D1775" i="1"/>
  <c r="D1776" i="1"/>
  <c r="D1777" i="1"/>
  <c r="D1778" i="1"/>
  <c r="D1779" i="1"/>
  <c r="D1780" i="1"/>
  <c r="D1781" i="1"/>
  <c r="D1782" i="1"/>
  <c r="D1783" i="1"/>
  <c r="D1784" i="1"/>
  <c r="D1785" i="1"/>
  <c r="D1786" i="1"/>
  <c r="D1787" i="1"/>
  <c r="D1788" i="1"/>
  <c r="D1789" i="1"/>
  <c r="D1790" i="1"/>
  <c r="D1791" i="1"/>
  <c r="D1792" i="1"/>
  <c r="D1793" i="1"/>
  <c r="D1794" i="1"/>
  <c r="D1795" i="1"/>
  <c r="D1796" i="1"/>
  <c r="D1797" i="1"/>
  <c r="D1798" i="1"/>
  <c r="D1799" i="1"/>
  <c r="D1800" i="1"/>
  <c r="D1801" i="1"/>
  <c r="D1802" i="1"/>
  <c r="D1803" i="1"/>
  <c r="D1804" i="1"/>
  <c r="D1805" i="1"/>
  <c r="D1806" i="1"/>
  <c r="D1807" i="1"/>
  <c r="D1808" i="1"/>
  <c r="D1809" i="1"/>
  <c r="D1810" i="1"/>
  <c r="D1811" i="1"/>
  <c r="D1812" i="1"/>
  <c r="D1813" i="1"/>
  <c r="D1814" i="1"/>
  <c r="D1815" i="1"/>
  <c r="D1816" i="1"/>
  <c r="D1817" i="1"/>
  <c r="D1818" i="1"/>
  <c r="D1819" i="1"/>
  <c r="D1820" i="1"/>
  <c r="D1821" i="1"/>
  <c r="D1822" i="1"/>
  <c r="D1823" i="1"/>
  <c r="D1824" i="1"/>
  <c r="D1825" i="1"/>
  <c r="D1826" i="1"/>
  <c r="D1827" i="1"/>
  <c r="D1828" i="1"/>
  <c r="D1829" i="1"/>
  <c r="D1830" i="1"/>
  <c r="D1831" i="1"/>
  <c r="D1832" i="1"/>
  <c r="D1833" i="1"/>
  <c r="D1834" i="1"/>
  <c r="D1835" i="1"/>
  <c r="D1836" i="1"/>
  <c r="D1837" i="1"/>
  <c r="D1838" i="1"/>
  <c r="D1839" i="1"/>
  <c r="D1840" i="1"/>
  <c r="D1841" i="1"/>
  <c r="D1842" i="1"/>
  <c r="D1843" i="1"/>
  <c r="D1844" i="1"/>
  <c r="D1845" i="1"/>
  <c r="D1846" i="1"/>
  <c r="D1847" i="1"/>
  <c r="D1848" i="1"/>
  <c r="D1849" i="1"/>
  <c r="D1850" i="1"/>
  <c r="D1851" i="1"/>
  <c r="D1852" i="1"/>
  <c r="D1853" i="1"/>
  <c r="D1854" i="1"/>
  <c r="D1855" i="1"/>
  <c r="D1856" i="1"/>
  <c r="D1857" i="1"/>
  <c r="D1858" i="1"/>
  <c r="D1859" i="1"/>
  <c r="D1860" i="1"/>
  <c r="D1861" i="1"/>
  <c r="D1862" i="1"/>
  <c r="D1863" i="1"/>
  <c r="D1864" i="1"/>
  <c r="D1865" i="1"/>
  <c r="D1866" i="1"/>
  <c r="D1867" i="1"/>
  <c r="D1868" i="1"/>
  <c r="D1869" i="1"/>
  <c r="D1870" i="1"/>
  <c r="D1871" i="1"/>
  <c r="D1872" i="1"/>
  <c r="D1873" i="1"/>
  <c r="D1874" i="1"/>
  <c r="D1875" i="1"/>
  <c r="D1876" i="1"/>
  <c r="D1877" i="1"/>
  <c r="D1878" i="1"/>
  <c r="D1879" i="1"/>
  <c r="D1880" i="1"/>
  <c r="D1881" i="1"/>
  <c r="D1882" i="1"/>
  <c r="D1883" i="1"/>
  <c r="D1884" i="1"/>
  <c r="D1885" i="1"/>
  <c r="D1886" i="1"/>
  <c r="D1887" i="1"/>
  <c r="D1888" i="1"/>
  <c r="D1889" i="1"/>
  <c r="D1890" i="1"/>
  <c r="D1891" i="1"/>
  <c r="D1892" i="1"/>
  <c r="D1893" i="1"/>
  <c r="D1894" i="1"/>
  <c r="D1895" i="1"/>
  <c r="D1896" i="1"/>
  <c r="D1897" i="1"/>
  <c r="D1898" i="1"/>
  <c r="D1899" i="1"/>
  <c r="D1900" i="1"/>
  <c r="D1901" i="1"/>
  <c r="D1902" i="1"/>
  <c r="D1903" i="1"/>
  <c r="D1904" i="1"/>
  <c r="D1905" i="1"/>
  <c r="D1906" i="1"/>
  <c r="D1907" i="1"/>
  <c r="D1908" i="1"/>
  <c r="D1909" i="1"/>
  <c r="D1910" i="1"/>
  <c r="D1911" i="1"/>
  <c r="D1912" i="1"/>
  <c r="D1913" i="1"/>
  <c r="D1914" i="1"/>
  <c r="D1915" i="1"/>
  <c r="D1916" i="1"/>
  <c r="D1917" i="1"/>
  <c r="D1918" i="1"/>
  <c r="D1919" i="1"/>
  <c r="D1920" i="1"/>
  <c r="D1921" i="1"/>
  <c r="D1922" i="1"/>
  <c r="D1923" i="1"/>
  <c r="D1924" i="1"/>
  <c r="D1925" i="1"/>
  <c r="D1926" i="1"/>
  <c r="D1927" i="1"/>
  <c r="D1928" i="1"/>
  <c r="D1929" i="1"/>
  <c r="D1930" i="1"/>
  <c r="D1931" i="1"/>
  <c r="D1932" i="1"/>
  <c r="D1933" i="1"/>
  <c r="D1934" i="1"/>
  <c r="D1935" i="1"/>
  <c r="D1936" i="1"/>
  <c r="D1937" i="1"/>
  <c r="D1938" i="1"/>
  <c r="D1939" i="1"/>
  <c r="D1940" i="1"/>
  <c r="D1941" i="1"/>
  <c r="D1942" i="1"/>
  <c r="D1943" i="1"/>
  <c r="D1944" i="1"/>
  <c r="D1945" i="1"/>
  <c r="D1946" i="1"/>
  <c r="D1947" i="1"/>
  <c r="D1948" i="1"/>
  <c r="D1949" i="1"/>
  <c r="D1950" i="1"/>
  <c r="D1951" i="1"/>
  <c r="D1952" i="1"/>
  <c r="D1953" i="1"/>
  <c r="D1954" i="1"/>
  <c r="D1955" i="1"/>
  <c r="D1956" i="1"/>
  <c r="D1957" i="1"/>
  <c r="D1958" i="1"/>
  <c r="D1959" i="1"/>
  <c r="D1960" i="1"/>
  <c r="D1961" i="1"/>
  <c r="D1962" i="1"/>
  <c r="D1963" i="1"/>
  <c r="D1964" i="1"/>
  <c r="D1965" i="1"/>
  <c r="D1966" i="1"/>
  <c r="D1967" i="1"/>
  <c r="D1968" i="1"/>
  <c r="D1969" i="1"/>
  <c r="D1970" i="1"/>
  <c r="D1971" i="1"/>
  <c r="D1972" i="1"/>
  <c r="D1973" i="1"/>
  <c r="D1974" i="1"/>
  <c r="D1975" i="1"/>
  <c r="D1976" i="1"/>
  <c r="D1977" i="1"/>
  <c r="D1978" i="1"/>
  <c r="D1979" i="1"/>
  <c r="D1980" i="1"/>
  <c r="D1981" i="1"/>
  <c r="D1982" i="1"/>
  <c r="D1983" i="1"/>
  <c r="D1984" i="1"/>
  <c r="D1985" i="1"/>
  <c r="D1986" i="1"/>
  <c r="D1987" i="1"/>
  <c r="D1988" i="1"/>
  <c r="D1989" i="1"/>
  <c r="D1990" i="1"/>
  <c r="D1991" i="1"/>
  <c r="D1992" i="1"/>
  <c r="D1993" i="1"/>
  <c r="D1994" i="1"/>
  <c r="D1995" i="1"/>
  <c r="D1996" i="1"/>
  <c r="D1997" i="1"/>
  <c r="D1998" i="1"/>
  <c r="D1999" i="1"/>
  <c r="D2000" i="1"/>
  <c r="D2001" i="1"/>
  <c r="D2002" i="1"/>
  <c r="D2003" i="1"/>
  <c r="D2004" i="1"/>
  <c r="D2005" i="1"/>
  <c r="D2006" i="1"/>
  <c r="D2007" i="1"/>
  <c r="D2008" i="1"/>
  <c r="D2009" i="1"/>
  <c r="D2010" i="1"/>
  <c r="D2011" i="1"/>
  <c r="D2012" i="1"/>
  <c r="D2013" i="1"/>
  <c r="D2014" i="1"/>
  <c r="D2015" i="1"/>
  <c r="D2016" i="1"/>
  <c r="D2017" i="1"/>
  <c r="D2018" i="1"/>
  <c r="D2019" i="1"/>
  <c r="D2020" i="1"/>
  <c r="D2021" i="1"/>
  <c r="D2022" i="1"/>
  <c r="D2023" i="1"/>
  <c r="D2024" i="1"/>
  <c r="D2025" i="1"/>
  <c r="D2026" i="1"/>
  <c r="D2027" i="1"/>
  <c r="D2028" i="1"/>
  <c r="D2029" i="1"/>
  <c r="D2030" i="1"/>
  <c r="D2031" i="1"/>
  <c r="D2032" i="1"/>
  <c r="D2033" i="1"/>
  <c r="D2034" i="1"/>
  <c r="D2035" i="1"/>
  <c r="D2036" i="1"/>
  <c r="D2037" i="1"/>
  <c r="D2038" i="1"/>
  <c r="D2039" i="1"/>
  <c r="D2040" i="1"/>
  <c r="D2041" i="1"/>
  <c r="D2042" i="1"/>
  <c r="D2043" i="1"/>
  <c r="D2044" i="1"/>
  <c r="D2045" i="1"/>
  <c r="D2046" i="1"/>
  <c r="D2047" i="1"/>
  <c r="D2048" i="1"/>
  <c r="D2049" i="1"/>
  <c r="D2050" i="1"/>
  <c r="D2051" i="1"/>
  <c r="D2052" i="1"/>
  <c r="D2053" i="1"/>
  <c r="D2054" i="1"/>
  <c r="D2055" i="1"/>
  <c r="D2056" i="1"/>
  <c r="D2057" i="1"/>
  <c r="D2058" i="1"/>
  <c r="D2059" i="1"/>
  <c r="D2060" i="1"/>
  <c r="D2061" i="1"/>
  <c r="D2062" i="1"/>
  <c r="D2063" i="1"/>
  <c r="D2064" i="1"/>
  <c r="D2065" i="1"/>
  <c r="D2066" i="1"/>
  <c r="D2067" i="1"/>
  <c r="D2068" i="1"/>
  <c r="D2069" i="1"/>
  <c r="D2070" i="1"/>
  <c r="D2071" i="1"/>
  <c r="D2072" i="1"/>
  <c r="D2073" i="1"/>
  <c r="D2074" i="1"/>
  <c r="D2075" i="1"/>
  <c r="D2076" i="1"/>
  <c r="D2077" i="1"/>
  <c r="D2078" i="1"/>
  <c r="D2079" i="1"/>
  <c r="D2080" i="1"/>
  <c r="D2081" i="1"/>
  <c r="D2082" i="1"/>
  <c r="D2083" i="1"/>
  <c r="D2084" i="1"/>
  <c r="D2085" i="1"/>
  <c r="D2086" i="1"/>
  <c r="D2087" i="1"/>
  <c r="D2088" i="1"/>
  <c r="D2089" i="1"/>
  <c r="D2090" i="1"/>
  <c r="D2091" i="1"/>
  <c r="D2092" i="1"/>
  <c r="D2093" i="1"/>
  <c r="D2094" i="1"/>
  <c r="D2095" i="1"/>
  <c r="D2096" i="1"/>
  <c r="D2097" i="1"/>
  <c r="D2098" i="1"/>
  <c r="D2099" i="1"/>
  <c r="D2100" i="1"/>
  <c r="D2101" i="1"/>
  <c r="D2102" i="1"/>
  <c r="D2103" i="1"/>
  <c r="D2104" i="1"/>
  <c r="D2105" i="1"/>
  <c r="D2106" i="1"/>
  <c r="D2107" i="1"/>
  <c r="D2108" i="1"/>
  <c r="D2109" i="1"/>
  <c r="D2110" i="1"/>
  <c r="D2111" i="1"/>
  <c r="D2112" i="1"/>
  <c r="D2113" i="1"/>
  <c r="D2114" i="1"/>
  <c r="D2115" i="1"/>
  <c r="D2116" i="1"/>
  <c r="D2117" i="1"/>
  <c r="D2118" i="1"/>
  <c r="D2119" i="1"/>
  <c r="D2120" i="1"/>
  <c r="D2121" i="1"/>
  <c r="D2122" i="1"/>
  <c r="D2123" i="1"/>
  <c r="D2124" i="1"/>
  <c r="D2125" i="1"/>
  <c r="D2126" i="1"/>
  <c r="D2127" i="1"/>
  <c r="D2128" i="1"/>
  <c r="D2129" i="1"/>
  <c r="D2130" i="1"/>
  <c r="D2131" i="1"/>
  <c r="D2132" i="1"/>
  <c r="D2133" i="1"/>
  <c r="D2134" i="1"/>
  <c r="D2135" i="1"/>
  <c r="D2136" i="1"/>
  <c r="D2137" i="1"/>
  <c r="D2138" i="1"/>
  <c r="D2139" i="1"/>
  <c r="D2140" i="1"/>
  <c r="D2141" i="1"/>
  <c r="D2142" i="1"/>
  <c r="D2143" i="1"/>
  <c r="D2144" i="1"/>
  <c r="D2145" i="1"/>
  <c r="D2146" i="1"/>
  <c r="D2147" i="1"/>
  <c r="D2148" i="1"/>
  <c r="D2149" i="1"/>
  <c r="D2150" i="1"/>
  <c r="D2151" i="1"/>
  <c r="D2152" i="1"/>
  <c r="D2153" i="1"/>
  <c r="D2154" i="1"/>
  <c r="D2155" i="1"/>
  <c r="D2156" i="1"/>
  <c r="D2157" i="1"/>
  <c r="D2158" i="1"/>
  <c r="D2159" i="1"/>
  <c r="D2160" i="1"/>
  <c r="D2161" i="1"/>
  <c r="D2162" i="1"/>
  <c r="D2163" i="1"/>
  <c r="D2164" i="1"/>
  <c r="D2165" i="1"/>
  <c r="D2166" i="1"/>
  <c r="D2167" i="1"/>
  <c r="D2168" i="1"/>
  <c r="D2169" i="1"/>
  <c r="D2170" i="1"/>
  <c r="D2171" i="1"/>
  <c r="D2172" i="1"/>
  <c r="D2173" i="1"/>
  <c r="D2174" i="1"/>
  <c r="D2175" i="1"/>
  <c r="D2176" i="1"/>
  <c r="D2177" i="1"/>
  <c r="D2178" i="1"/>
  <c r="D2179" i="1"/>
  <c r="D2180" i="1"/>
  <c r="D2181" i="1"/>
  <c r="D2182" i="1"/>
  <c r="D2183" i="1"/>
  <c r="D2184" i="1"/>
  <c r="D2185" i="1"/>
  <c r="D2186" i="1"/>
  <c r="D2187" i="1"/>
  <c r="D2188" i="1"/>
  <c r="D2189" i="1"/>
  <c r="D2190" i="1"/>
  <c r="D2191" i="1"/>
  <c r="D2192" i="1"/>
  <c r="D2193" i="1"/>
  <c r="D2194" i="1"/>
  <c r="D2195" i="1"/>
  <c r="D2196" i="1"/>
  <c r="D2197" i="1"/>
  <c r="D2198" i="1"/>
  <c r="D2199" i="1"/>
  <c r="D2200" i="1"/>
  <c r="D2201" i="1"/>
  <c r="D2202" i="1"/>
  <c r="D2203" i="1"/>
  <c r="D2204" i="1"/>
  <c r="D2205" i="1"/>
  <c r="D2206" i="1"/>
  <c r="D2207" i="1"/>
  <c r="D2208" i="1"/>
  <c r="D2209" i="1"/>
  <c r="D2210" i="1"/>
  <c r="D2211" i="1"/>
  <c r="D2212" i="1"/>
  <c r="D2213" i="1"/>
  <c r="D2214" i="1"/>
  <c r="D2215" i="1"/>
  <c r="D2216" i="1"/>
  <c r="D2217" i="1"/>
  <c r="D2218" i="1"/>
  <c r="D2219" i="1"/>
  <c r="D2220" i="1"/>
  <c r="D2221" i="1"/>
  <c r="D2222" i="1"/>
  <c r="D2223" i="1"/>
  <c r="D2224" i="1"/>
  <c r="D2225" i="1"/>
  <c r="D2226" i="1"/>
  <c r="D2227" i="1"/>
  <c r="D2228" i="1"/>
  <c r="D2229" i="1"/>
  <c r="D2230" i="1"/>
  <c r="D2231" i="1"/>
  <c r="D2232" i="1"/>
  <c r="D2233" i="1"/>
  <c r="D2234" i="1"/>
  <c r="D2235" i="1"/>
  <c r="D2236" i="1"/>
  <c r="D2237" i="1"/>
  <c r="D2238" i="1"/>
  <c r="D2239" i="1"/>
  <c r="D2240" i="1"/>
  <c r="D2241" i="1"/>
  <c r="D2242" i="1"/>
  <c r="D2243" i="1"/>
  <c r="D2244" i="1"/>
  <c r="D2245" i="1"/>
  <c r="D2246" i="1"/>
  <c r="D2247" i="1"/>
  <c r="D2248" i="1"/>
  <c r="D2249" i="1"/>
  <c r="D2250" i="1"/>
  <c r="D2251" i="1"/>
  <c r="D2252" i="1"/>
  <c r="D2253" i="1"/>
  <c r="D2254" i="1"/>
  <c r="D2255" i="1"/>
  <c r="D2256" i="1"/>
  <c r="D2257" i="1"/>
  <c r="D2258" i="1"/>
  <c r="D2259" i="1"/>
  <c r="D2260" i="1"/>
  <c r="D2261" i="1"/>
  <c r="D2262" i="1"/>
  <c r="D2263" i="1"/>
  <c r="D2264" i="1"/>
  <c r="D2265" i="1"/>
  <c r="D2266" i="1"/>
  <c r="D2267" i="1"/>
  <c r="D2268" i="1"/>
  <c r="D2269" i="1"/>
  <c r="D2270" i="1"/>
  <c r="D2271" i="1"/>
  <c r="D2272" i="1"/>
  <c r="D2273" i="1"/>
  <c r="D2274" i="1"/>
  <c r="D2275" i="1"/>
  <c r="D2276" i="1"/>
  <c r="D2277" i="1"/>
  <c r="D2278" i="1"/>
  <c r="D2279" i="1"/>
  <c r="D2280" i="1"/>
  <c r="D2281" i="1"/>
  <c r="D2282" i="1"/>
  <c r="D2283" i="1"/>
  <c r="D2284" i="1"/>
  <c r="D2285" i="1"/>
  <c r="D2286" i="1"/>
  <c r="D2287" i="1"/>
  <c r="D2288" i="1"/>
  <c r="D2289" i="1"/>
  <c r="D2290" i="1"/>
  <c r="D2291" i="1"/>
  <c r="D2292" i="1"/>
  <c r="D2293" i="1"/>
  <c r="D2294" i="1"/>
  <c r="D2295" i="1"/>
  <c r="D2296" i="1"/>
  <c r="D2297" i="1"/>
  <c r="D2298" i="1"/>
  <c r="D2299" i="1"/>
  <c r="D2300" i="1"/>
  <c r="D2301" i="1"/>
  <c r="D2302" i="1"/>
  <c r="D2303" i="1"/>
  <c r="D2304" i="1"/>
  <c r="D2305" i="1"/>
  <c r="D2306" i="1"/>
  <c r="D2307" i="1"/>
  <c r="D2308" i="1"/>
  <c r="D2309" i="1"/>
  <c r="D2310" i="1"/>
  <c r="D2311" i="1"/>
  <c r="D2312" i="1"/>
  <c r="D2313" i="1"/>
  <c r="D2314" i="1"/>
  <c r="D2315" i="1"/>
  <c r="D2316" i="1"/>
  <c r="D2317" i="1"/>
  <c r="D2318" i="1"/>
  <c r="D2319" i="1"/>
  <c r="D2320" i="1"/>
  <c r="D2321" i="1"/>
  <c r="D2322" i="1"/>
  <c r="D2323" i="1"/>
  <c r="D2324" i="1"/>
  <c r="D2325" i="1"/>
  <c r="D2326" i="1"/>
  <c r="D2327" i="1"/>
  <c r="D2328" i="1"/>
  <c r="D2329" i="1"/>
  <c r="D2330" i="1"/>
  <c r="D2331" i="1"/>
  <c r="D2332" i="1"/>
  <c r="D2333" i="1"/>
  <c r="D2334" i="1"/>
  <c r="D2335" i="1"/>
  <c r="D2336" i="1"/>
  <c r="D2337" i="1"/>
  <c r="D2338" i="1"/>
  <c r="D2339" i="1"/>
  <c r="D2340" i="1"/>
  <c r="D2341" i="1"/>
  <c r="D2342" i="1"/>
  <c r="D2343" i="1"/>
  <c r="D2344" i="1"/>
  <c r="D2345" i="1"/>
  <c r="D2346" i="1"/>
  <c r="D2347" i="1"/>
  <c r="D2348" i="1"/>
  <c r="D2349" i="1"/>
  <c r="D2350" i="1"/>
  <c r="D2351" i="1"/>
  <c r="D2352" i="1"/>
  <c r="D2353" i="1"/>
  <c r="D2354" i="1"/>
  <c r="D2355" i="1"/>
  <c r="D2356" i="1"/>
  <c r="D2357" i="1"/>
  <c r="D2358" i="1"/>
  <c r="D2359" i="1"/>
  <c r="D2360" i="1"/>
  <c r="D2361" i="1"/>
  <c r="D2362" i="1"/>
  <c r="D2363" i="1"/>
  <c r="D2364" i="1"/>
  <c r="D2365" i="1"/>
  <c r="D2366" i="1"/>
  <c r="D2367" i="1"/>
  <c r="D2368" i="1"/>
  <c r="D2369" i="1"/>
  <c r="D2370" i="1"/>
  <c r="D2371" i="1"/>
  <c r="D2372" i="1"/>
  <c r="D2373" i="1"/>
  <c r="D2374" i="1"/>
  <c r="D2375" i="1"/>
  <c r="D2376" i="1"/>
  <c r="D2377" i="1"/>
  <c r="D2378" i="1"/>
  <c r="D2379" i="1"/>
  <c r="D2380" i="1"/>
  <c r="D2381" i="1"/>
  <c r="D2382" i="1"/>
  <c r="D2383" i="1"/>
  <c r="D2384" i="1"/>
  <c r="D2385" i="1"/>
  <c r="D2386" i="1"/>
  <c r="D2387" i="1"/>
  <c r="D2388" i="1"/>
  <c r="D2389" i="1"/>
  <c r="D2390" i="1"/>
  <c r="D2391" i="1"/>
  <c r="D2392" i="1"/>
  <c r="D2393" i="1"/>
  <c r="D2394" i="1"/>
  <c r="D2395" i="1"/>
  <c r="D2396" i="1"/>
  <c r="D2397" i="1"/>
  <c r="D2398" i="1"/>
  <c r="D2399" i="1"/>
  <c r="D2400" i="1"/>
  <c r="D2401" i="1"/>
  <c r="D2402" i="1"/>
  <c r="D2403" i="1"/>
  <c r="D2404" i="1"/>
  <c r="D2405" i="1"/>
  <c r="D2406" i="1"/>
  <c r="D2407" i="1"/>
  <c r="D2408" i="1"/>
  <c r="D2409" i="1"/>
  <c r="D2410" i="1"/>
  <c r="D2411" i="1"/>
  <c r="D2412" i="1"/>
  <c r="D2413" i="1"/>
  <c r="D2414" i="1"/>
  <c r="D2415" i="1"/>
  <c r="D2416" i="1"/>
  <c r="D2417" i="1"/>
  <c r="D2418" i="1"/>
  <c r="D2419" i="1"/>
  <c r="D2420" i="1"/>
  <c r="D2421" i="1"/>
  <c r="D2422" i="1"/>
  <c r="D2423" i="1"/>
  <c r="D2424" i="1"/>
  <c r="D2425" i="1"/>
  <c r="D2426" i="1"/>
  <c r="D2427" i="1"/>
  <c r="D2428" i="1"/>
  <c r="D2429" i="1"/>
  <c r="D2430" i="1"/>
  <c r="D2431" i="1"/>
  <c r="D2432" i="1"/>
  <c r="D2433" i="1"/>
  <c r="D2434" i="1"/>
  <c r="D2435" i="1"/>
  <c r="D2436" i="1"/>
  <c r="D2437" i="1"/>
  <c r="D2438" i="1"/>
  <c r="D2439" i="1"/>
  <c r="D2440" i="1"/>
  <c r="D2441" i="1"/>
  <c r="D2442" i="1"/>
  <c r="D2443" i="1"/>
  <c r="D2444" i="1"/>
  <c r="D2445" i="1"/>
  <c r="D2446" i="1"/>
  <c r="D2447" i="1"/>
  <c r="D2448" i="1"/>
  <c r="D2449" i="1"/>
  <c r="D2450" i="1"/>
  <c r="D2451" i="1"/>
  <c r="D2452" i="1"/>
  <c r="D2453" i="1"/>
  <c r="D2454" i="1"/>
  <c r="D2455" i="1"/>
  <c r="D2456" i="1"/>
  <c r="D2457" i="1"/>
  <c r="D2458" i="1"/>
  <c r="D2459" i="1"/>
  <c r="D2460" i="1"/>
  <c r="D2461" i="1"/>
  <c r="D2462" i="1"/>
  <c r="D2463" i="1"/>
  <c r="D2464" i="1"/>
  <c r="D2465" i="1"/>
  <c r="D2466" i="1"/>
  <c r="D2467" i="1"/>
  <c r="D2468" i="1"/>
  <c r="D2469" i="1"/>
  <c r="D2470" i="1"/>
  <c r="D2471" i="1"/>
  <c r="D2472" i="1"/>
  <c r="D2473" i="1"/>
  <c r="D2474" i="1"/>
  <c r="D2475" i="1"/>
  <c r="D2476" i="1"/>
  <c r="D2477" i="1"/>
  <c r="D2478" i="1"/>
  <c r="D2479" i="1"/>
  <c r="D2480" i="1"/>
  <c r="D2481" i="1"/>
  <c r="D2482" i="1"/>
  <c r="D2483" i="1"/>
  <c r="D2484" i="1"/>
  <c r="D2485" i="1"/>
  <c r="D2486" i="1"/>
  <c r="D2487" i="1"/>
  <c r="D2488" i="1"/>
  <c r="D2489" i="1"/>
  <c r="D2490" i="1"/>
  <c r="D2491" i="1"/>
  <c r="D2492" i="1"/>
  <c r="D2493" i="1"/>
  <c r="D2494" i="1"/>
  <c r="D2495" i="1"/>
  <c r="D2496" i="1"/>
  <c r="D2497" i="1"/>
  <c r="D2498" i="1"/>
  <c r="D2499" i="1"/>
  <c r="D2500" i="1"/>
  <c r="D2501" i="1"/>
  <c r="D2502" i="1"/>
  <c r="D2503" i="1"/>
  <c r="D2504" i="1"/>
  <c r="D2505" i="1"/>
  <c r="D2506" i="1"/>
  <c r="D2507" i="1"/>
  <c r="D2508" i="1"/>
  <c r="D2509" i="1"/>
  <c r="D2510" i="1"/>
  <c r="D2511" i="1"/>
  <c r="D2512" i="1"/>
  <c r="D2513" i="1"/>
  <c r="D2514" i="1"/>
  <c r="D2515" i="1"/>
  <c r="D2516" i="1"/>
  <c r="D2517" i="1"/>
  <c r="D2518" i="1"/>
  <c r="D2519" i="1"/>
  <c r="D2520" i="1"/>
  <c r="D2521" i="1"/>
  <c r="D2522" i="1"/>
  <c r="D2523" i="1"/>
  <c r="D2524" i="1"/>
  <c r="D2525" i="1"/>
  <c r="D2526" i="1"/>
  <c r="D2527" i="1"/>
  <c r="D2528" i="1"/>
  <c r="D2529" i="1"/>
  <c r="D2530" i="1"/>
  <c r="D2531" i="1"/>
  <c r="D2532" i="1"/>
  <c r="D2533" i="1"/>
  <c r="D2534" i="1"/>
  <c r="D2535" i="1"/>
  <c r="D2536" i="1"/>
  <c r="D2537" i="1"/>
  <c r="D2538" i="1"/>
  <c r="D2539" i="1"/>
  <c r="D2540" i="1"/>
  <c r="D2541" i="1"/>
  <c r="D2542" i="1"/>
  <c r="D2543" i="1"/>
  <c r="D2544" i="1"/>
  <c r="D2545" i="1"/>
  <c r="D2546" i="1"/>
  <c r="D2547" i="1"/>
  <c r="D2548" i="1"/>
  <c r="D2549" i="1"/>
  <c r="D2550" i="1"/>
  <c r="D2551" i="1"/>
  <c r="D2552" i="1"/>
  <c r="D2553" i="1"/>
  <c r="D2554" i="1"/>
  <c r="D2555" i="1"/>
  <c r="D2556" i="1"/>
  <c r="D2557" i="1"/>
  <c r="D2558" i="1"/>
  <c r="D2559" i="1"/>
  <c r="D2560" i="1"/>
  <c r="D2561" i="1"/>
  <c r="D2562" i="1"/>
  <c r="D2563" i="1"/>
  <c r="D2564" i="1"/>
  <c r="D2565" i="1"/>
  <c r="D2566" i="1"/>
  <c r="D2567" i="1"/>
  <c r="D2568" i="1"/>
  <c r="D2569" i="1"/>
  <c r="D2570" i="1"/>
  <c r="D2571" i="1"/>
  <c r="D2572" i="1"/>
  <c r="D2573" i="1"/>
  <c r="D2574" i="1"/>
  <c r="D2575" i="1"/>
  <c r="D2576" i="1"/>
  <c r="D2577" i="1"/>
  <c r="D2578" i="1"/>
  <c r="D2579" i="1"/>
  <c r="D2580" i="1"/>
  <c r="D2581" i="1"/>
  <c r="D2582" i="1"/>
  <c r="D2583" i="1"/>
  <c r="D2584" i="1"/>
  <c r="D2585" i="1"/>
  <c r="D2586" i="1"/>
  <c r="D2587" i="1"/>
  <c r="D2588" i="1"/>
  <c r="D2589" i="1"/>
  <c r="D2590" i="1"/>
  <c r="D2591" i="1"/>
  <c r="D2592" i="1"/>
  <c r="D2593" i="1"/>
  <c r="D2594" i="1"/>
  <c r="D2595" i="1"/>
  <c r="D2596" i="1"/>
  <c r="D2597" i="1"/>
  <c r="D2598" i="1"/>
  <c r="D2599" i="1"/>
  <c r="D2600" i="1"/>
  <c r="D2601" i="1"/>
  <c r="D2602" i="1"/>
  <c r="D2603" i="1"/>
  <c r="D2604" i="1"/>
  <c r="D2605" i="1"/>
  <c r="D2606" i="1"/>
  <c r="D2607" i="1"/>
  <c r="D2608" i="1"/>
  <c r="D2609" i="1"/>
  <c r="D2610" i="1"/>
  <c r="D2611" i="1"/>
  <c r="D2612" i="1"/>
  <c r="D2613" i="1"/>
  <c r="D2614" i="1"/>
  <c r="D2615" i="1"/>
  <c r="D2616" i="1"/>
  <c r="D2617" i="1"/>
  <c r="D2618" i="1"/>
  <c r="D2619" i="1"/>
  <c r="D2620" i="1"/>
  <c r="D2621" i="1"/>
  <c r="D2622" i="1"/>
  <c r="D2623" i="1"/>
  <c r="D2624" i="1"/>
  <c r="D2625" i="1"/>
  <c r="D2626" i="1"/>
  <c r="D2627" i="1"/>
  <c r="D2628" i="1"/>
  <c r="D2629" i="1"/>
  <c r="D2630" i="1"/>
  <c r="D2631" i="1"/>
  <c r="D2632" i="1"/>
  <c r="D2633" i="1"/>
  <c r="D2634" i="1"/>
  <c r="D2635" i="1"/>
  <c r="D2636" i="1"/>
  <c r="D2637" i="1"/>
  <c r="D2638" i="1"/>
  <c r="D2639" i="1"/>
  <c r="D2640" i="1"/>
  <c r="D2641" i="1"/>
  <c r="D2642" i="1"/>
  <c r="D2643" i="1"/>
  <c r="D2644" i="1"/>
  <c r="D2645" i="1"/>
  <c r="D2646" i="1"/>
  <c r="D2647" i="1"/>
  <c r="D2648" i="1"/>
  <c r="D2649" i="1"/>
  <c r="D2650" i="1"/>
  <c r="D2651" i="1"/>
  <c r="D2652" i="1"/>
  <c r="D2653" i="1"/>
  <c r="D2654" i="1"/>
  <c r="D2655" i="1"/>
  <c r="D2656" i="1"/>
  <c r="D2657" i="1"/>
  <c r="D2658" i="1"/>
  <c r="D2659" i="1"/>
  <c r="D2660" i="1"/>
  <c r="D2661" i="1"/>
  <c r="D2662" i="1"/>
  <c r="D2663" i="1"/>
  <c r="D2664" i="1"/>
  <c r="D2665" i="1"/>
  <c r="D2666" i="1"/>
  <c r="D2667" i="1"/>
  <c r="D2668" i="1"/>
  <c r="D2669" i="1"/>
  <c r="D2670" i="1"/>
  <c r="D2671" i="1"/>
  <c r="D2672" i="1"/>
  <c r="D2673" i="1"/>
  <c r="D2674" i="1"/>
  <c r="D2675" i="1"/>
  <c r="D2676" i="1"/>
  <c r="D2677" i="1"/>
  <c r="D2678" i="1"/>
  <c r="D2679" i="1"/>
  <c r="D2680" i="1"/>
  <c r="D2681" i="1"/>
  <c r="D2682" i="1"/>
  <c r="D2683" i="1"/>
  <c r="D2684" i="1"/>
  <c r="D2685" i="1"/>
  <c r="D2686" i="1"/>
  <c r="D2687" i="1"/>
  <c r="D2688" i="1"/>
  <c r="D2689" i="1"/>
  <c r="D2690" i="1"/>
  <c r="D2691" i="1"/>
  <c r="D2692" i="1"/>
  <c r="D2693" i="1"/>
  <c r="D2694" i="1"/>
  <c r="D2695" i="1"/>
  <c r="D2696" i="1"/>
  <c r="D2697" i="1"/>
  <c r="D2698" i="1"/>
  <c r="D2699" i="1"/>
  <c r="D2700" i="1"/>
  <c r="D2701" i="1"/>
  <c r="D2702" i="1"/>
  <c r="D2703" i="1"/>
  <c r="D2704" i="1"/>
  <c r="D2705" i="1"/>
  <c r="D2706" i="1"/>
  <c r="D2707" i="1"/>
  <c r="D2708" i="1"/>
  <c r="D2709" i="1"/>
  <c r="D2710" i="1"/>
  <c r="D2711" i="1"/>
  <c r="D2712" i="1"/>
  <c r="D2713" i="1"/>
  <c r="D2714" i="1"/>
  <c r="D2715" i="1"/>
  <c r="D2716" i="1"/>
  <c r="D2717" i="1"/>
  <c r="D2718" i="1"/>
  <c r="D2719" i="1"/>
  <c r="D2720" i="1"/>
  <c r="D2721" i="1"/>
  <c r="D2722" i="1"/>
  <c r="D2723" i="1"/>
  <c r="D2724" i="1"/>
  <c r="D2725" i="1"/>
  <c r="D2726" i="1"/>
  <c r="D2727" i="1"/>
  <c r="D2728" i="1"/>
  <c r="D2729" i="1"/>
  <c r="D2730" i="1"/>
  <c r="D2731" i="1"/>
  <c r="D2732" i="1"/>
  <c r="D2733" i="1"/>
  <c r="D2734" i="1"/>
  <c r="D2735" i="1"/>
  <c r="D2736" i="1"/>
  <c r="D2737" i="1"/>
  <c r="D2738" i="1"/>
  <c r="D2739" i="1"/>
  <c r="D2740" i="1"/>
  <c r="D2741" i="1"/>
  <c r="D2742" i="1"/>
  <c r="D2743" i="1"/>
  <c r="D2744" i="1"/>
  <c r="D2745" i="1"/>
  <c r="D2746" i="1"/>
  <c r="D2747" i="1"/>
  <c r="D2748" i="1"/>
  <c r="D2749" i="1"/>
  <c r="D2750" i="1"/>
  <c r="D2751" i="1"/>
  <c r="D2752" i="1"/>
  <c r="D2753" i="1"/>
  <c r="D2754" i="1"/>
  <c r="D2755" i="1"/>
  <c r="D2756" i="1"/>
  <c r="D2757" i="1"/>
  <c r="D2758" i="1"/>
  <c r="D2759" i="1"/>
  <c r="D2760" i="1"/>
  <c r="D2761" i="1"/>
  <c r="D2762" i="1"/>
  <c r="D2763" i="1"/>
  <c r="D2764" i="1"/>
  <c r="D2765" i="1"/>
  <c r="D2766" i="1"/>
  <c r="D2767" i="1"/>
  <c r="D2768" i="1"/>
  <c r="D2769" i="1"/>
  <c r="D2770" i="1"/>
  <c r="D2771" i="1"/>
  <c r="D2772" i="1"/>
  <c r="D2773" i="1"/>
  <c r="D2774" i="1"/>
  <c r="D2775" i="1"/>
  <c r="D2776" i="1"/>
  <c r="D2777" i="1"/>
  <c r="D2778" i="1"/>
  <c r="D2779" i="1"/>
  <c r="D2780" i="1"/>
  <c r="D2781" i="1"/>
  <c r="D2782" i="1"/>
  <c r="D2783" i="1"/>
  <c r="D2784" i="1"/>
  <c r="D2785" i="1"/>
  <c r="D2786" i="1"/>
  <c r="D2787" i="1"/>
  <c r="D2788" i="1"/>
  <c r="D2789" i="1"/>
  <c r="D2790" i="1"/>
  <c r="D2791" i="1"/>
  <c r="D2792" i="1"/>
  <c r="D2793" i="1"/>
  <c r="D2794" i="1"/>
  <c r="D2795" i="1"/>
  <c r="D2796" i="1"/>
  <c r="D2797" i="1"/>
  <c r="D2798" i="1"/>
  <c r="D2799" i="1"/>
  <c r="D2800" i="1"/>
  <c r="D2801" i="1"/>
  <c r="D2802" i="1"/>
  <c r="D2803" i="1"/>
  <c r="D2804" i="1"/>
  <c r="D2805" i="1"/>
  <c r="D2806" i="1"/>
  <c r="D2807" i="1"/>
  <c r="D2808" i="1"/>
  <c r="D2809" i="1"/>
  <c r="D2810" i="1"/>
  <c r="D2811" i="1"/>
  <c r="D2812" i="1"/>
  <c r="D2813" i="1"/>
  <c r="D2814" i="1"/>
  <c r="D2815" i="1"/>
  <c r="D2816" i="1"/>
  <c r="D2817" i="1"/>
  <c r="D2818" i="1"/>
  <c r="D2819" i="1"/>
  <c r="D2820" i="1"/>
  <c r="D2821" i="1"/>
  <c r="D2822" i="1"/>
  <c r="D2823" i="1"/>
  <c r="D2824" i="1"/>
  <c r="D2825" i="1"/>
  <c r="D2826" i="1"/>
  <c r="D2827" i="1"/>
  <c r="D2828" i="1"/>
  <c r="D2829" i="1"/>
  <c r="D2830" i="1"/>
  <c r="D2831" i="1"/>
  <c r="D2832" i="1"/>
  <c r="D2833" i="1"/>
  <c r="D2834" i="1"/>
  <c r="D2835" i="1"/>
  <c r="D2836" i="1"/>
  <c r="D2837" i="1"/>
  <c r="D2838" i="1"/>
  <c r="D2839" i="1"/>
  <c r="D2840" i="1"/>
  <c r="D2841" i="1"/>
  <c r="D2842" i="1"/>
  <c r="D2843" i="1"/>
  <c r="D2844" i="1"/>
  <c r="D2845" i="1"/>
  <c r="D2846" i="1"/>
  <c r="D2847" i="1"/>
  <c r="D2848" i="1"/>
  <c r="D2849" i="1"/>
  <c r="D2850" i="1"/>
  <c r="D2851" i="1"/>
  <c r="D2852" i="1"/>
  <c r="D2853" i="1"/>
  <c r="D2854" i="1"/>
  <c r="D2855" i="1"/>
  <c r="D2856" i="1"/>
  <c r="D2857" i="1"/>
  <c r="D2858" i="1"/>
  <c r="D2859" i="1"/>
  <c r="D2860" i="1"/>
  <c r="D2861" i="1"/>
  <c r="D2862" i="1"/>
  <c r="D2863" i="1"/>
  <c r="D2864" i="1"/>
  <c r="D2865" i="1"/>
  <c r="D2866" i="1"/>
  <c r="D2867" i="1"/>
  <c r="D2868" i="1"/>
  <c r="D2869" i="1"/>
  <c r="D2870" i="1"/>
  <c r="D2871" i="1"/>
  <c r="D2872" i="1"/>
  <c r="D2873" i="1"/>
  <c r="D2874" i="1"/>
  <c r="D2875" i="1"/>
  <c r="D2876" i="1"/>
  <c r="D2877" i="1"/>
  <c r="D2878" i="1"/>
  <c r="D2879" i="1"/>
  <c r="D2880" i="1"/>
  <c r="D2881" i="1"/>
  <c r="D2882" i="1"/>
  <c r="D2883" i="1"/>
  <c r="D2884" i="1"/>
  <c r="D2885" i="1"/>
  <c r="D2886" i="1"/>
  <c r="D2887" i="1"/>
  <c r="D2888" i="1"/>
  <c r="D2889" i="1"/>
  <c r="D2890" i="1"/>
  <c r="D2891" i="1"/>
  <c r="D2892" i="1"/>
  <c r="D2893" i="1"/>
  <c r="D2894" i="1"/>
  <c r="D2895" i="1"/>
  <c r="D2896" i="1"/>
  <c r="D2897" i="1"/>
  <c r="D2898" i="1"/>
  <c r="D2899" i="1"/>
  <c r="D2900" i="1"/>
  <c r="D2901" i="1"/>
  <c r="D2902" i="1"/>
  <c r="D2903" i="1"/>
  <c r="D2904" i="1"/>
  <c r="D2905" i="1"/>
  <c r="D2906" i="1"/>
  <c r="D2907" i="1"/>
  <c r="D2908" i="1"/>
  <c r="D2909" i="1"/>
  <c r="D2910" i="1"/>
  <c r="D2911" i="1"/>
  <c r="D2912" i="1"/>
  <c r="D2913" i="1"/>
  <c r="D2914" i="1"/>
  <c r="D2915" i="1"/>
  <c r="D2916" i="1"/>
  <c r="D2917" i="1"/>
  <c r="D2918" i="1"/>
  <c r="D2919" i="1"/>
  <c r="D2920" i="1"/>
  <c r="D2921" i="1"/>
  <c r="D2922" i="1"/>
  <c r="D2923" i="1"/>
  <c r="D2924" i="1"/>
  <c r="D2925" i="1"/>
  <c r="D2926" i="1"/>
  <c r="D2927" i="1"/>
  <c r="D2928" i="1"/>
  <c r="D2929" i="1"/>
  <c r="D2930" i="1"/>
  <c r="D2931" i="1"/>
  <c r="D2932" i="1"/>
  <c r="D2933" i="1"/>
  <c r="D2934" i="1"/>
  <c r="D2935" i="1"/>
  <c r="D2936" i="1"/>
  <c r="D2937" i="1"/>
  <c r="D2938" i="1"/>
  <c r="D2939" i="1"/>
  <c r="D2940" i="1"/>
  <c r="D2941" i="1"/>
  <c r="D2942" i="1"/>
  <c r="D2943" i="1"/>
  <c r="D2944" i="1"/>
  <c r="D2945" i="1"/>
  <c r="D2946" i="1"/>
  <c r="D2947" i="1"/>
  <c r="D2948" i="1"/>
  <c r="D2949" i="1"/>
  <c r="D2950" i="1"/>
  <c r="D2951" i="1"/>
  <c r="D2952" i="1"/>
  <c r="D2953" i="1"/>
  <c r="D2954" i="1"/>
  <c r="D2955" i="1"/>
  <c r="D2956" i="1"/>
  <c r="D2957" i="1"/>
  <c r="D2958" i="1"/>
  <c r="D2959" i="1"/>
  <c r="D2960" i="1"/>
  <c r="D2961" i="1"/>
  <c r="D2962" i="1"/>
  <c r="D2963" i="1"/>
  <c r="D2964" i="1"/>
  <c r="D2965" i="1"/>
  <c r="D2966" i="1"/>
  <c r="D2967" i="1"/>
  <c r="D2968" i="1"/>
  <c r="D2969" i="1"/>
  <c r="D2970" i="1"/>
  <c r="D2971" i="1"/>
  <c r="D2972" i="1"/>
  <c r="D2973" i="1"/>
  <c r="D2974" i="1"/>
  <c r="D2975" i="1"/>
  <c r="D2976" i="1"/>
  <c r="D2977" i="1"/>
  <c r="D2978" i="1"/>
  <c r="D2979" i="1"/>
  <c r="D2980" i="1"/>
  <c r="D2981" i="1"/>
  <c r="D2982" i="1"/>
  <c r="D2983" i="1"/>
  <c r="D2984" i="1"/>
  <c r="D2985" i="1"/>
  <c r="D2986" i="1"/>
  <c r="D2987" i="1"/>
  <c r="D2988" i="1"/>
  <c r="D2989" i="1"/>
  <c r="D2990" i="1"/>
  <c r="D2991" i="1"/>
  <c r="D2992" i="1"/>
  <c r="D2993" i="1"/>
  <c r="D2994" i="1"/>
  <c r="D2995" i="1"/>
  <c r="D2996" i="1"/>
  <c r="D2997" i="1"/>
  <c r="D2998" i="1"/>
  <c r="D2999" i="1"/>
  <c r="D3000" i="1"/>
  <c r="D3001" i="1"/>
  <c r="D3002" i="1"/>
  <c r="D3003" i="1"/>
  <c r="D3004" i="1"/>
  <c r="D3005" i="1"/>
  <c r="D3006" i="1"/>
  <c r="D3007" i="1"/>
  <c r="D3008" i="1"/>
  <c r="D3009" i="1"/>
  <c r="D3010" i="1"/>
  <c r="D3011" i="1"/>
  <c r="D3012" i="1"/>
  <c r="D3013" i="1"/>
  <c r="D3014" i="1"/>
  <c r="D3015" i="1"/>
  <c r="D3016" i="1"/>
  <c r="D3017" i="1"/>
  <c r="D3018" i="1"/>
  <c r="D3019" i="1"/>
  <c r="D3020" i="1"/>
  <c r="D3021" i="1"/>
  <c r="D3022" i="1"/>
  <c r="D3023" i="1"/>
  <c r="D3024" i="1"/>
  <c r="D3025" i="1"/>
  <c r="D3026" i="1"/>
  <c r="D3027" i="1"/>
  <c r="D3028" i="1"/>
  <c r="D3029" i="1"/>
  <c r="D3030" i="1"/>
  <c r="D3031" i="1"/>
  <c r="D3032" i="1"/>
  <c r="D3033" i="1"/>
  <c r="D3034" i="1"/>
  <c r="D3035" i="1"/>
  <c r="D3036" i="1"/>
  <c r="D3037" i="1"/>
  <c r="D3038" i="1"/>
  <c r="D3039" i="1"/>
  <c r="D3040" i="1"/>
  <c r="D3041" i="1"/>
  <c r="D3042" i="1"/>
  <c r="D3043" i="1"/>
  <c r="D3044" i="1"/>
  <c r="D3045" i="1"/>
  <c r="D3046" i="1"/>
  <c r="D3047" i="1"/>
  <c r="D3048" i="1"/>
  <c r="D3049" i="1"/>
  <c r="D3050" i="1"/>
  <c r="D3051" i="1"/>
  <c r="D3052" i="1"/>
  <c r="D3053" i="1"/>
  <c r="D3054" i="1"/>
  <c r="D3055" i="1"/>
  <c r="D3056" i="1"/>
  <c r="D3057" i="1"/>
  <c r="D3058" i="1"/>
  <c r="D3059" i="1"/>
  <c r="D3060" i="1"/>
  <c r="D3061" i="1"/>
  <c r="D3062" i="1"/>
  <c r="D3063" i="1"/>
  <c r="D3064" i="1"/>
  <c r="D3065" i="1"/>
  <c r="D3066" i="1"/>
  <c r="D3067" i="1"/>
  <c r="D3068" i="1"/>
  <c r="D3069" i="1"/>
  <c r="D3070" i="1"/>
  <c r="D3071" i="1"/>
  <c r="D3072" i="1"/>
  <c r="D3073" i="1"/>
  <c r="D3074" i="1"/>
  <c r="D3075" i="1"/>
  <c r="D3076" i="1"/>
  <c r="D3077" i="1"/>
  <c r="D3078" i="1"/>
  <c r="D3079" i="1"/>
  <c r="D3080" i="1"/>
  <c r="D3081" i="1"/>
  <c r="D3082" i="1"/>
  <c r="D3083" i="1"/>
  <c r="D3084" i="1"/>
  <c r="D3085" i="1"/>
  <c r="D3086" i="1"/>
  <c r="D3087" i="1"/>
  <c r="D3088" i="1"/>
  <c r="D3089" i="1"/>
  <c r="D3090" i="1"/>
  <c r="D3091" i="1"/>
  <c r="D3092" i="1"/>
  <c r="D3093" i="1"/>
  <c r="D3094" i="1"/>
  <c r="D3095" i="1"/>
  <c r="D3096" i="1"/>
  <c r="D3097" i="1"/>
  <c r="D3098" i="1"/>
  <c r="D3099" i="1"/>
  <c r="D3100" i="1"/>
  <c r="D3101" i="1"/>
  <c r="D3102" i="1"/>
  <c r="D3103" i="1"/>
  <c r="D3104" i="1"/>
  <c r="D3105" i="1"/>
  <c r="D3106" i="1"/>
  <c r="D3107" i="1"/>
  <c r="D3108" i="1"/>
  <c r="D3109" i="1"/>
  <c r="D3110" i="1"/>
  <c r="D3111" i="1"/>
  <c r="D3112" i="1"/>
  <c r="D3113" i="1"/>
  <c r="D3114" i="1"/>
  <c r="D3115" i="1"/>
  <c r="D3116" i="1"/>
  <c r="D3117" i="1"/>
  <c r="D3118" i="1"/>
  <c r="D3119" i="1"/>
  <c r="D3120" i="1"/>
  <c r="D3121" i="1"/>
  <c r="D3122" i="1"/>
  <c r="D3123" i="1"/>
  <c r="D3124" i="1"/>
  <c r="D3125" i="1"/>
  <c r="D3126" i="1"/>
  <c r="D3127" i="1"/>
  <c r="D3128" i="1"/>
  <c r="D3129" i="1"/>
  <c r="D3130" i="1"/>
  <c r="D3131" i="1"/>
  <c r="D3132" i="1"/>
  <c r="D3133" i="1"/>
  <c r="D3134" i="1"/>
  <c r="D3135" i="1"/>
  <c r="D3136" i="1"/>
  <c r="D3137" i="1"/>
  <c r="D3138" i="1"/>
  <c r="D3139" i="1"/>
  <c r="D3140" i="1"/>
  <c r="D3141" i="1"/>
  <c r="D3142" i="1"/>
  <c r="D3143" i="1"/>
  <c r="D3144" i="1"/>
  <c r="D3145" i="1"/>
  <c r="D3146" i="1"/>
  <c r="D3147" i="1"/>
  <c r="D3148" i="1"/>
  <c r="D3149" i="1"/>
  <c r="D3150" i="1"/>
  <c r="D3151" i="1"/>
  <c r="D3152" i="1"/>
  <c r="D3153" i="1"/>
  <c r="D3154" i="1"/>
  <c r="D3155" i="1"/>
  <c r="D3156" i="1"/>
  <c r="D3157" i="1"/>
  <c r="D3158" i="1"/>
  <c r="D3159" i="1"/>
  <c r="D3160" i="1"/>
  <c r="D3161" i="1"/>
  <c r="D3162" i="1"/>
  <c r="D3163" i="1"/>
  <c r="D3164" i="1"/>
  <c r="D3165" i="1"/>
  <c r="D3166" i="1"/>
  <c r="D3167" i="1"/>
  <c r="D3168" i="1"/>
  <c r="D3169" i="1"/>
  <c r="D3170" i="1"/>
  <c r="D3171" i="1"/>
  <c r="D3172" i="1"/>
  <c r="D3173" i="1"/>
  <c r="D3174" i="1"/>
  <c r="D3175" i="1"/>
  <c r="D3176" i="1"/>
  <c r="D3177" i="1"/>
  <c r="D3178" i="1"/>
  <c r="D3179" i="1"/>
  <c r="D3180" i="1"/>
  <c r="D3181" i="1"/>
  <c r="D3182" i="1"/>
  <c r="D3183" i="1"/>
  <c r="D3184" i="1"/>
  <c r="D3185" i="1"/>
  <c r="D3186" i="1"/>
  <c r="D3187" i="1"/>
  <c r="D3188" i="1"/>
  <c r="D3189" i="1"/>
  <c r="D3190" i="1"/>
  <c r="D3191" i="1"/>
  <c r="D3192" i="1"/>
  <c r="D3193" i="1"/>
  <c r="D3194" i="1"/>
  <c r="D3195" i="1"/>
  <c r="D3196" i="1"/>
  <c r="D3197" i="1"/>
  <c r="D3198" i="1"/>
  <c r="D3199" i="1"/>
  <c r="D3200" i="1"/>
  <c r="D3201" i="1"/>
  <c r="D3202" i="1"/>
  <c r="D3203" i="1"/>
  <c r="D3204" i="1"/>
  <c r="D3205" i="1"/>
  <c r="D3206" i="1"/>
  <c r="D3207" i="1"/>
  <c r="D3208" i="1"/>
  <c r="D3209" i="1"/>
  <c r="D3210" i="1"/>
  <c r="D3211" i="1"/>
  <c r="D3212" i="1"/>
  <c r="D3213" i="1"/>
  <c r="D3214" i="1"/>
  <c r="D3215" i="1"/>
  <c r="D3216" i="1"/>
  <c r="D3217" i="1"/>
  <c r="D3218" i="1"/>
  <c r="D3219" i="1"/>
  <c r="D3220" i="1"/>
  <c r="D3221" i="1"/>
  <c r="D3222" i="1"/>
  <c r="D3223" i="1"/>
  <c r="D3224" i="1"/>
  <c r="D3225" i="1"/>
  <c r="D3226" i="1"/>
  <c r="D3227" i="1"/>
  <c r="D3228" i="1"/>
  <c r="D3229" i="1"/>
  <c r="D3230" i="1"/>
  <c r="D3231" i="1"/>
  <c r="D3232" i="1"/>
  <c r="D3233" i="1"/>
  <c r="D3234" i="1"/>
  <c r="D3235" i="1"/>
  <c r="D3236" i="1"/>
  <c r="D3237" i="1"/>
  <c r="D3238" i="1"/>
  <c r="D3239" i="1"/>
  <c r="D3240" i="1"/>
  <c r="D3241" i="1"/>
  <c r="D3242" i="1"/>
  <c r="D3243" i="1"/>
  <c r="D3244" i="1"/>
  <c r="D3245" i="1"/>
  <c r="D3246" i="1"/>
  <c r="D3247" i="1"/>
  <c r="D3248" i="1"/>
  <c r="D3249" i="1"/>
  <c r="D3250" i="1"/>
  <c r="D3251" i="1"/>
  <c r="D3252" i="1"/>
  <c r="D3253" i="1"/>
  <c r="D3254" i="1"/>
  <c r="D3255" i="1"/>
  <c r="D3256" i="1"/>
  <c r="D3257" i="1"/>
  <c r="D3258" i="1"/>
  <c r="D3259" i="1"/>
  <c r="D3260" i="1"/>
  <c r="D3261" i="1"/>
  <c r="D3262" i="1"/>
  <c r="D3263" i="1"/>
  <c r="D3264" i="1"/>
  <c r="D3265" i="1"/>
  <c r="D3266" i="1"/>
  <c r="D3267" i="1"/>
  <c r="D3268" i="1"/>
  <c r="D3269" i="1"/>
  <c r="D3270" i="1"/>
  <c r="D3271" i="1"/>
  <c r="D3272" i="1"/>
  <c r="D3273" i="1"/>
  <c r="D3274" i="1"/>
  <c r="D3275" i="1"/>
  <c r="D3276" i="1"/>
  <c r="D3277" i="1"/>
  <c r="D3278" i="1"/>
  <c r="D3279" i="1"/>
  <c r="D3280" i="1"/>
  <c r="D3281" i="1"/>
  <c r="D3282" i="1"/>
  <c r="D3283" i="1"/>
  <c r="D3284" i="1"/>
  <c r="D3285" i="1"/>
  <c r="D3286" i="1"/>
  <c r="D3287" i="1"/>
  <c r="D3288" i="1"/>
  <c r="D3289" i="1"/>
  <c r="D3290" i="1"/>
  <c r="D3291" i="1"/>
  <c r="D3292" i="1"/>
  <c r="D3293" i="1"/>
  <c r="D3294" i="1"/>
  <c r="D3295" i="1"/>
  <c r="D3296" i="1"/>
  <c r="D3297" i="1"/>
  <c r="D3298" i="1"/>
  <c r="D3299" i="1"/>
  <c r="D3300" i="1"/>
  <c r="D3301" i="1"/>
  <c r="D3302" i="1"/>
  <c r="D3303" i="1"/>
  <c r="D3304" i="1"/>
  <c r="D3305" i="1"/>
  <c r="D3306" i="1"/>
  <c r="D3307" i="1"/>
  <c r="D3308" i="1"/>
  <c r="D3309" i="1"/>
  <c r="D3310" i="1"/>
  <c r="D3311" i="1"/>
  <c r="D3312" i="1"/>
  <c r="D3313" i="1"/>
  <c r="D3314" i="1"/>
  <c r="D3315" i="1"/>
  <c r="D3316" i="1"/>
  <c r="D3317" i="1"/>
  <c r="D3318" i="1"/>
  <c r="D3319" i="1"/>
  <c r="D3320" i="1"/>
  <c r="D3321" i="1"/>
  <c r="D3322" i="1"/>
  <c r="D3323" i="1"/>
  <c r="D3324" i="1"/>
  <c r="D3325" i="1"/>
  <c r="D3326" i="1"/>
  <c r="D3327" i="1"/>
  <c r="D3328" i="1"/>
  <c r="D3329" i="1"/>
  <c r="D3330" i="1"/>
  <c r="D3331" i="1"/>
  <c r="D3332" i="1"/>
  <c r="D3333" i="1"/>
  <c r="D3334" i="1"/>
  <c r="D3335" i="1"/>
  <c r="D3336" i="1"/>
  <c r="D3337" i="1"/>
  <c r="D3338" i="1"/>
  <c r="D3339" i="1"/>
  <c r="D3340" i="1"/>
  <c r="D3341" i="1"/>
  <c r="D3342" i="1"/>
  <c r="D3343" i="1"/>
  <c r="D3344" i="1"/>
  <c r="D3345" i="1"/>
  <c r="D3346" i="1"/>
  <c r="D3347" i="1"/>
  <c r="D3348" i="1"/>
  <c r="D3349" i="1"/>
  <c r="D3350" i="1"/>
  <c r="D3351" i="1"/>
  <c r="D3352" i="1"/>
  <c r="D3353" i="1"/>
  <c r="D3354" i="1"/>
  <c r="D3355" i="1"/>
  <c r="D3356" i="1"/>
  <c r="D3357" i="1"/>
  <c r="D3358" i="1"/>
  <c r="D3359" i="1"/>
  <c r="D3360" i="1"/>
  <c r="D3361" i="1"/>
  <c r="D3362" i="1"/>
  <c r="D3363" i="1"/>
  <c r="D3364" i="1"/>
  <c r="D3365" i="1"/>
  <c r="D3366" i="1"/>
  <c r="D3367" i="1"/>
  <c r="D3368" i="1"/>
  <c r="D3369" i="1"/>
  <c r="D3370" i="1"/>
  <c r="D3371" i="1"/>
  <c r="D3372" i="1"/>
  <c r="D3373" i="1"/>
  <c r="D3374" i="1"/>
  <c r="D3375" i="1"/>
  <c r="D3376" i="1"/>
  <c r="D3377" i="1"/>
  <c r="D3378" i="1"/>
  <c r="D3379" i="1"/>
  <c r="D3380" i="1"/>
  <c r="D3381" i="1"/>
  <c r="D3382" i="1"/>
  <c r="D3383" i="1"/>
  <c r="D3384" i="1"/>
  <c r="D3385" i="1"/>
  <c r="D3386" i="1"/>
  <c r="D3387" i="1"/>
  <c r="D3388" i="1"/>
  <c r="D3389" i="1"/>
  <c r="D3390" i="1"/>
  <c r="D3391" i="1"/>
  <c r="D3392" i="1"/>
  <c r="D3393" i="1"/>
  <c r="D3394" i="1"/>
  <c r="D3395" i="1"/>
  <c r="D3396" i="1"/>
  <c r="D3397" i="1"/>
  <c r="D3398" i="1"/>
  <c r="D3399" i="1"/>
  <c r="D3400" i="1"/>
  <c r="D3401" i="1"/>
  <c r="D3402" i="1"/>
  <c r="D3403" i="1"/>
  <c r="D3404" i="1"/>
  <c r="D3405" i="1"/>
  <c r="D3406" i="1"/>
  <c r="D3407" i="1"/>
  <c r="D3408" i="1"/>
  <c r="D3409" i="1"/>
  <c r="D3410" i="1"/>
  <c r="D3411" i="1"/>
  <c r="D3412" i="1"/>
  <c r="D3413" i="1"/>
  <c r="D3414" i="1"/>
  <c r="D3415" i="1"/>
  <c r="D3416" i="1"/>
  <c r="D3417" i="1"/>
  <c r="D3418" i="1"/>
  <c r="D3419" i="1"/>
  <c r="D3420" i="1"/>
  <c r="D3421" i="1"/>
  <c r="D3422" i="1"/>
  <c r="D3423" i="1"/>
  <c r="D3424" i="1"/>
  <c r="D3425" i="1"/>
  <c r="D3426" i="1"/>
  <c r="D3427" i="1"/>
  <c r="D3428" i="1"/>
  <c r="D3429" i="1"/>
  <c r="D3430" i="1"/>
  <c r="D3431" i="1"/>
  <c r="D3432" i="1"/>
  <c r="D3433" i="1"/>
  <c r="D3434" i="1"/>
  <c r="D3435" i="1"/>
  <c r="D3436" i="1"/>
  <c r="D3437" i="1"/>
  <c r="D3438" i="1"/>
  <c r="D3439" i="1"/>
  <c r="D3440" i="1"/>
  <c r="D3441" i="1"/>
  <c r="D3442" i="1"/>
  <c r="D3443" i="1"/>
  <c r="D3444" i="1"/>
  <c r="D3445" i="1"/>
  <c r="D3446" i="1"/>
  <c r="D3447" i="1"/>
  <c r="D3448" i="1"/>
  <c r="D3449" i="1"/>
  <c r="D3450" i="1"/>
  <c r="D3451" i="1"/>
  <c r="D3452" i="1"/>
  <c r="D3453" i="1"/>
  <c r="D3454" i="1"/>
  <c r="D3455" i="1"/>
  <c r="D3456" i="1"/>
  <c r="D3457" i="1"/>
  <c r="D3458" i="1"/>
  <c r="D3459" i="1"/>
  <c r="D3460" i="1"/>
  <c r="D3461" i="1"/>
  <c r="D3462" i="1"/>
  <c r="D3463" i="1"/>
  <c r="D3464" i="1"/>
  <c r="D3465" i="1"/>
  <c r="D3466" i="1"/>
  <c r="D3467" i="1"/>
  <c r="D3468" i="1"/>
  <c r="D3469" i="1"/>
  <c r="D3470" i="1"/>
  <c r="D3471" i="1"/>
  <c r="D3472" i="1"/>
  <c r="D3473" i="1"/>
  <c r="D3474" i="1"/>
  <c r="D3475" i="1"/>
  <c r="D3476" i="1"/>
  <c r="D3477" i="1"/>
  <c r="D3478" i="1"/>
  <c r="D3479" i="1"/>
  <c r="D3480" i="1"/>
  <c r="D3481" i="1"/>
  <c r="D3482" i="1"/>
  <c r="D3483" i="1"/>
  <c r="D3484" i="1"/>
  <c r="D3485" i="1"/>
  <c r="D3486" i="1"/>
  <c r="D3487" i="1"/>
  <c r="D3488" i="1"/>
  <c r="D3489" i="1"/>
  <c r="D3490" i="1"/>
  <c r="D3491" i="1"/>
  <c r="D3492" i="1"/>
  <c r="D3493" i="1"/>
  <c r="D3494" i="1"/>
  <c r="D3495" i="1"/>
  <c r="D3496" i="1"/>
  <c r="D3497" i="1"/>
  <c r="D3498" i="1"/>
  <c r="D3499" i="1"/>
  <c r="D3500" i="1"/>
  <c r="D3501" i="1"/>
  <c r="D3502" i="1"/>
  <c r="D3503" i="1"/>
  <c r="D3504" i="1"/>
  <c r="D3505" i="1"/>
  <c r="D3506" i="1"/>
  <c r="D3507" i="1"/>
  <c r="D3508" i="1"/>
  <c r="D3509" i="1"/>
  <c r="D3510" i="1"/>
  <c r="D3511" i="1"/>
  <c r="D3512" i="1"/>
  <c r="D3513" i="1"/>
  <c r="D3514" i="1"/>
  <c r="D3515" i="1"/>
  <c r="D3516" i="1"/>
  <c r="D3517" i="1"/>
  <c r="D3518" i="1"/>
  <c r="D3519" i="1"/>
  <c r="D3520" i="1"/>
  <c r="D3521" i="1"/>
  <c r="D3522" i="1"/>
  <c r="D3523" i="1"/>
  <c r="D3524" i="1"/>
  <c r="D3525" i="1"/>
  <c r="D3526" i="1"/>
  <c r="D3527" i="1"/>
  <c r="D3528" i="1"/>
  <c r="D3529" i="1"/>
  <c r="D3530" i="1"/>
  <c r="D3531" i="1"/>
  <c r="D3532" i="1"/>
  <c r="D3533" i="1"/>
  <c r="D3534" i="1"/>
  <c r="D3535" i="1"/>
  <c r="D3536" i="1"/>
  <c r="D3537" i="1"/>
  <c r="D3538" i="1"/>
  <c r="D3539" i="1"/>
  <c r="D3540" i="1"/>
  <c r="D3541" i="1"/>
  <c r="D3542" i="1"/>
  <c r="D3543" i="1"/>
  <c r="D3544" i="1"/>
  <c r="D3545" i="1"/>
  <c r="D3546" i="1"/>
  <c r="D3547" i="1"/>
  <c r="D3548" i="1"/>
  <c r="D3549" i="1"/>
  <c r="D3550" i="1"/>
  <c r="D3551" i="1"/>
  <c r="D3552" i="1"/>
  <c r="D3553" i="1"/>
  <c r="D3554" i="1"/>
  <c r="D3555" i="1"/>
  <c r="D3556" i="1"/>
  <c r="D3557" i="1"/>
  <c r="D3558" i="1"/>
  <c r="D3559" i="1"/>
  <c r="D3560" i="1"/>
  <c r="D3561" i="1"/>
  <c r="D3562" i="1"/>
  <c r="D3563" i="1"/>
  <c r="D3564" i="1"/>
  <c r="D3565" i="1"/>
  <c r="D3566" i="1"/>
  <c r="D3567" i="1"/>
  <c r="D3568" i="1"/>
  <c r="D3569" i="1"/>
  <c r="D3570" i="1"/>
  <c r="D3571" i="1"/>
  <c r="D3572" i="1"/>
  <c r="D3573" i="1"/>
  <c r="D3574" i="1"/>
  <c r="D3575" i="1"/>
  <c r="D3576" i="1"/>
  <c r="D3577" i="1"/>
  <c r="D3578" i="1"/>
  <c r="D3579" i="1"/>
  <c r="D3580" i="1"/>
  <c r="D3581" i="1"/>
  <c r="D3582" i="1"/>
  <c r="D3583" i="1"/>
  <c r="D3584" i="1"/>
  <c r="D3585" i="1"/>
  <c r="D3586" i="1"/>
  <c r="D3587" i="1"/>
  <c r="D3588" i="1"/>
  <c r="D3589" i="1"/>
  <c r="D3590" i="1"/>
  <c r="D3591" i="1"/>
  <c r="D3592" i="1"/>
  <c r="D3593" i="1"/>
  <c r="D3594" i="1"/>
  <c r="D3595" i="1"/>
  <c r="D3596" i="1"/>
  <c r="D3597" i="1"/>
  <c r="D3598" i="1"/>
  <c r="D3599" i="1"/>
  <c r="D3600" i="1"/>
  <c r="D3601" i="1"/>
  <c r="D3602" i="1"/>
  <c r="D3603" i="1"/>
  <c r="D3604" i="1"/>
  <c r="D3605" i="1"/>
  <c r="D3606" i="1"/>
  <c r="D3607" i="1"/>
  <c r="D3608" i="1"/>
  <c r="D3609" i="1"/>
  <c r="D3610" i="1"/>
  <c r="D3611" i="1"/>
  <c r="D3612" i="1"/>
  <c r="D3613" i="1"/>
  <c r="D3614" i="1"/>
  <c r="D3615" i="1"/>
  <c r="D3616" i="1"/>
  <c r="D3617" i="1"/>
  <c r="D3618" i="1"/>
  <c r="D3619" i="1"/>
  <c r="D3620" i="1"/>
  <c r="D3621" i="1"/>
  <c r="D3622" i="1"/>
  <c r="D3623" i="1"/>
  <c r="D3624" i="1"/>
  <c r="D3625" i="1"/>
  <c r="D3626" i="1"/>
  <c r="D3627" i="1"/>
  <c r="D3628" i="1"/>
  <c r="D3629" i="1"/>
  <c r="D3630" i="1"/>
  <c r="D3631" i="1"/>
  <c r="D3632" i="1"/>
  <c r="D3633" i="1"/>
  <c r="D3634" i="1"/>
  <c r="D3635" i="1"/>
  <c r="D3636" i="1"/>
  <c r="D3637" i="1"/>
  <c r="D3638" i="1"/>
  <c r="D3639" i="1"/>
  <c r="D3640" i="1"/>
  <c r="D3641" i="1"/>
  <c r="D3642" i="1"/>
  <c r="D3643" i="1"/>
  <c r="D3644" i="1"/>
  <c r="D3645" i="1"/>
  <c r="D3646" i="1"/>
  <c r="D3647" i="1"/>
  <c r="D3648" i="1"/>
  <c r="D3649" i="1"/>
  <c r="D3650" i="1"/>
  <c r="D3651" i="1"/>
  <c r="D3652" i="1"/>
  <c r="D3653" i="1"/>
  <c r="D3654" i="1"/>
  <c r="D3655" i="1"/>
  <c r="D3656" i="1"/>
  <c r="D3657" i="1"/>
  <c r="D3658" i="1"/>
  <c r="D3659" i="1"/>
  <c r="D3660" i="1"/>
  <c r="D3661" i="1"/>
  <c r="D3662" i="1"/>
  <c r="D3663" i="1"/>
  <c r="D3664" i="1"/>
  <c r="D3665" i="1"/>
  <c r="D3666" i="1"/>
  <c r="D3667" i="1"/>
  <c r="D3668" i="1"/>
  <c r="D3669" i="1"/>
  <c r="D3670" i="1"/>
  <c r="D3671" i="1"/>
  <c r="D3672" i="1"/>
  <c r="D3673" i="1"/>
  <c r="D3674" i="1"/>
  <c r="D3675" i="1"/>
  <c r="D3676" i="1"/>
  <c r="D3677" i="1"/>
  <c r="D3678" i="1"/>
  <c r="D3679" i="1"/>
  <c r="D3680" i="1"/>
  <c r="D3681" i="1"/>
  <c r="D3682" i="1"/>
  <c r="D3683" i="1"/>
  <c r="D3684" i="1"/>
  <c r="D3685" i="1"/>
  <c r="D3686" i="1"/>
  <c r="D3687" i="1"/>
  <c r="D3688" i="1"/>
  <c r="D3689" i="1"/>
  <c r="D3690" i="1"/>
  <c r="D3691" i="1"/>
  <c r="D3692" i="1"/>
  <c r="D3693" i="1"/>
  <c r="D3694" i="1"/>
  <c r="D3695" i="1"/>
  <c r="D3696" i="1"/>
  <c r="D3697" i="1"/>
  <c r="D3698" i="1"/>
  <c r="D3699" i="1"/>
  <c r="D3700" i="1"/>
  <c r="D3701" i="1"/>
  <c r="D3702" i="1"/>
  <c r="D3703" i="1"/>
  <c r="D3704" i="1"/>
  <c r="D3705" i="1"/>
  <c r="D3706" i="1"/>
  <c r="D3707" i="1"/>
  <c r="D3708" i="1"/>
  <c r="D3709" i="1"/>
  <c r="D3710" i="1"/>
  <c r="D3711" i="1"/>
  <c r="D3712" i="1"/>
  <c r="D3713" i="1"/>
  <c r="D3714" i="1"/>
  <c r="D3715" i="1"/>
  <c r="D3716" i="1"/>
  <c r="D3717" i="1"/>
  <c r="D3718" i="1"/>
  <c r="D3719" i="1"/>
  <c r="D3720" i="1"/>
  <c r="D3721" i="1"/>
  <c r="D3722" i="1"/>
  <c r="D3723" i="1"/>
  <c r="D3724" i="1"/>
  <c r="D3725" i="1"/>
  <c r="D3726" i="1"/>
  <c r="D3727" i="1"/>
  <c r="D3728" i="1"/>
  <c r="D3729" i="1"/>
  <c r="D3730" i="1"/>
  <c r="D3731" i="1"/>
  <c r="D3732" i="1"/>
  <c r="D3733" i="1"/>
  <c r="D3734" i="1"/>
  <c r="D3735" i="1"/>
  <c r="D3736" i="1"/>
  <c r="D3737" i="1"/>
  <c r="D3738" i="1"/>
  <c r="D3739" i="1"/>
  <c r="D3740" i="1"/>
  <c r="D3741" i="1"/>
  <c r="D3742" i="1"/>
  <c r="D3743" i="1"/>
  <c r="D3744" i="1"/>
  <c r="D3745" i="1"/>
  <c r="D3746" i="1"/>
  <c r="D3747" i="1"/>
  <c r="D3748" i="1"/>
  <c r="D3749" i="1"/>
  <c r="D3750" i="1"/>
  <c r="D3751" i="1"/>
  <c r="D3752" i="1"/>
  <c r="D3753" i="1"/>
  <c r="D3754" i="1"/>
  <c r="D3755" i="1"/>
  <c r="D3756" i="1"/>
  <c r="D3757" i="1"/>
  <c r="D3758" i="1"/>
  <c r="D3759" i="1"/>
  <c r="D3760" i="1"/>
  <c r="D3761" i="1"/>
  <c r="D3762" i="1"/>
  <c r="D3763" i="1"/>
  <c r="D3764" i="1"/>
  <c r="D3765" i="1"/>
  <c r="D3766" i="1"/>
  <c r="D3767" i="1"/>
  <c r="D3768" i="1"/>
  <c r="D3769" i="1"/>
  <c r="D3770" i="1"/>
  <c r="D3771" i="1"/>
  <c r="D3772" i="1"/>
  <c r="D3773" i="1"/>
  <c r="D3774" i="1"/>
  <c r="D3775" i="1"/>
  <c r="D3776" i="1"/>
  <c r="D3777" i="1"/>
  <c r="D3778" i="1"/>
  <c r="D3779" i="1"/>
  <c r="D3780" i="1"/>
  <c r="D3781" i="1"/>
  <c r="D3782" i="1"/>
  <c r="D3783" i="1"/>
  <c r="D3784" i="1"/>
  <c r="D3785" i="1"/>
  <c r="D3786" i="1"/>
  <c r="D3787" i="1"/>
  <c r="D3788" i="1"/>
  <c r="D3789" i="1"/>
  <c r="D3790" i="1"/>
  <c r="D3791" i="1"/>
  <c r="D3792" i="1"/>
  <c r="D3793" i="1"/>
  <c r="D3794" i="1"/>
  <c r="D3795" i="1"/>
  <c r="D3796" i="1"/>
  <c r="D3797" i="1"/>
  <c r="D3798" i="1"/>
  <c r="D3799" i="1"/>
  <c r="D3800" i="1"/>
  <c r="D3801" i="1"/>
  <c r="D3802" i="1"/>
  <c r="D3803" i="1"/>
  <c r="D3804" i="1"/>
  <c r="D3805" i="1"/>
  <c r="D3806" i="1"/>
  <c r="D3807" i="1"/>
  <c r="D3808" i="1"/>
  <c r="D3809" i="1"/>
  <c r="D3810" i="1"/>
  <c r="D3811" i="1"/>
  <c r="D3812" i="1"/>
  <c r="D3813" i="1"/>
  <c r="D3814" i="1"/>
  <c r="D3815" i="1"/>
  <c r="D3816" i="1"/>
  <c r="D3817" i="1"/>
  <c r="D3818" i="1"/>
  <c r="D3819" i="1"/>
  <c r="D3820" i="1"/>
  <c r="D3821" i="1"/>
  <c r="D3822" i="1"/>
  <c r="D3823" i="1"/>
  <c r="D3824" i="1"/>
  <c r="D3825" i="1"/>
  <c r="D3826" i="1"/>
  <c r="D3827" i="1"/>
  <c r="D3828" i="1"/>
  <c r="D3829" i="1"/>
  <c r="D3830" i="1"/>
  <c r="D3831" i="1"/>
  <c r="D3832" i="1"/>
  <c r="D3833" i="1"/>
  <c r="D3834" i="1"/>
  <c r="D3835" i="1"/>
  <c r="D3836" i="1"/>
  <c r="D3837" i="1"/>
  <c r="D3838" i="1"/>
  <c r="D3839" i="1"/>
  <c r="D3840" i="1"/>
  <c r="D3841" i="1"/>
  <c r="D3842" i="1"/>
  <c r="D3843" i="1"/>
  <c r="D3844" i="1"/>
  <c r="D3845" i="1"/>
  <c r="D3846" i="1"/>
  <c r="D3847" i="1"/>
  <c r="D3848" i="1"/>
  <c r="D3849" i="1"/>
  <c r="D3850" i="1"/>
  <c r="D3851" i="1"/>
  <c r="D3852" i="1"/>
  <c r="D3853" i="1"/>
  <c r="D3854" i="1"/>
  <c r="D3855" i="1"/>
  <c r="D3856" i="1"/>
  <c r="D3857" i="1"/>
  <c r="D3858" i="1"/>
  <c r="D3859" i="1"/>
  <c r="D3860" i="1"/>
  <c r="D3861" i="1"/>
  <c r="D3862" i="1"/>
  <c r="D3863" i="1"/>
  <c r="D3864" i="1"/>
  <c r="D3865" i="1"/>
  <c r="D3866" i="1"/>
  <c r="D3867" i="1"/>
  <c r="D3868" i="1"/>
  <c r="D3869" i="1"/>
  <c r="D3870" i="1"/>
  <c r="D3871" i="1"/>
  <c r="D3872" i="1"/>
  <c r="D3873" i="1"/>
  <c r="D3874" i="1"/>
  <c r="D3875" i="1"/>
  <c r="D3876" i="1"/>
  <c r="D3877" i="1"/>
  <c r="D3878" i="1"/>
  <c r="D3879" i="1"/>
  <c r="D3880" i="1"/>
  <c r="D3881" i="1"/>
  <c r="D3882" i="1"/>
  <c r="D3883" i="1"/>
  <c r="D3884" i="1"/>
  <c r="D3885" i="1"/>
  <c r="D3886" i="1"/>
  <c r="D3887" i="1"/>
  <c r="D3888" i="1"/>
  <c r="D3889" i="1"/>
  <c r="D3890" i="1"/>
  <c r="D3891" i="1"/>
  <c r="D3892" i="1"/>
  <c r="D3893" i="1"/>
  <c r="D3894" i="1"/>
  <c r="D3895" i="1"/>
  <c r="D3896" i="1"/>
  <c r="D3897" i="1"/>
  <c r="D3898" i="1"/>
  <c r="D3899" i="1"/>
  <c r="D3900" i="1"/>
  <c r="D3901" i="1"/>
  <c r="D3902" i="1"/>
  <c r="D3903" i="1"/>
  <c r="D3904" i="1"/>
  <c r="D3905" i="1"/>
  <c r="D3906" i="1"/>
  <c r="D3907" i="1"/>
  <c r="D3908" i="1"/>
  <c r="D3909" i="1"/>
  <c r="D3910" i="1"/>
  <c r="D3911" i="1"/>
  <c r="D3912" i="1"/>
  <c r="D3913" i="1"/>
  <c r="D3914" i="1"/>
  <c r="D3915" i="1"/>
  <c r="D3916" i="1"/>
  <c r="D3917" i="1"/>
  <c r="D3918" i="1"/>
  <c r="D3919" i="1"/>
  <c r="D3920" i="1"/>
  <c r="D3921" i="1"/>
  <c r="D3922" i="1"/>
  <c r="D3923" i="1"/>
  <c r="D3924" i="1"/>
  <c r="D3925" i="1"/>
  <c r="D3926" i="1"/>
  <c r="D3927" i="1"/>
  <c r="D3928" i="1"/>
  <c r="D3929" i="1"/>
  <c r="D3930" i="1"/>
  <c r="D3931" i="1"/>
  <c r="D3932" i="1"/>
  <c r="D3933" i="1"/>
  <c r="D3934" i="1"/>
  <c r="D3935" i="1"/>
  <c r="D3936" i="1"/>
  <c r="D3937" i="1"/>
  <c r="D3938" i="1"/>
  <c r="D3939" i="1"/>
  <c r="D3940" i="1"/>
  <c r="D3941" i="1"/>
  <c r="D3942" i="1"/>
  <c r="D3943" i="1"/>
  <c r="D3944" i="1"/>
  <c r="D3945" i="1"/>
  <c r="D3946" i="1"/>
  <c r="D3947" i="1"/>
  <c r="D3948" i="1"/>
  <c r="D3949" i="1"/>
  <c r="D3950" i="1"/>
  <c r="D3951" i="1"/>
  <c r="D3952" i="1"/>
  <c r="D3953" i="1"/>
  <c r="D3954" i="1"/>
  <c r="D3955" i="1"/>
  <c r="D3956" i="1"/>
  <c r="D3957" i="1"/>
  <c r="D3958" i="1"/>
  <c r="D3959" i="1"/>
  <c r="D3960" i="1"/>
  <c r="D3961" i="1"/>
  <c r="D3962" i="1"/>
  <c r="D3963" i="1"/>
  <c r="D3964" i="1"/>
  <c r="D3965" i="1"/>
  <c r="D3966" i="1"/>
  <c r="D3967" i="1"/>
  <c r="D3968" i="1"/>
  <c r="D3969" i="1"/>
  <c r="D3970" i="1"/>
  <c r="D3971" i="1"/>
  <c r="D3972" i="1"/>
  <c r="D3973" i="1"/>
  <c r="D3974" i="1"/>
  <c r="D3975" i="1"/>
  <c r="D3976" i="1"/>
  <c r="D3977" i="1"/>
  <c r="D3978" i="1"/>
  <c r="D3979" i="1"/>
  <c r="D3980" i="1"/>
  <c r="D3981" i="1"/>
  <c r="D3982" i="1"/>
  <c r="D3983" i="1"/>
  <c r="D3984" i="1"/>
  <c r="D3985" i="1"/>
  <c r="D3986" i="1"/>
  <c r="D3987" i="1"/>
  <c r="D3988" i="1"/>
  <c r="D3989" i="1"/>
  <c r="D3990" i="1"/>
  <c r="D3991" i="1"/>
  <c r="D3992" i="1"/>
  <c r="D3993" i="1"/>
  <c r="D3994" i="1"/>
  <c r="D3995" i="1"/>
  <c r="D3996" i="1"/>
  <c r="D3997" i="1"/>
  <c r="D3998" i="1"/>
  <c r="D3999" i="1"/>
  <c r="D4000" i="1"/>
  <c r="D4001" i="1"/>
  <c r="D4002" i="1"/>
  <c r="D4003" i="1"/>
  <c r="D4004" i="1"/>
  <c r="D4005" i="1"/>
  <c r="D4006" i="1"/>
  <c r="D4007" i="1"/>
  <c r="D4008" i="1"/>
  <c r="D4009" i="1"/>
  <c r="D4010" i="1"/>
  <c r="D4011" i="1"/>
  <c r="D4012" i="1"/>
  <c r="D4013" i="1"/>
  <c r="D4014" i="1"/>
  <c r="D4015" i="1"/>
  <c r="D4016" i="1"/>
  <c r="D4017" i="1"/>
  <c r="D4018" i="1"/>
  <c r="D4019" i="1"/>
  <c r="D4020" i="1"/>
  <c r="D4021" i="1"/>
  <c r="D4022" i="1"/>
  <c r="D4023" i="1"/>
  <c r="D4024" i="1"/>
  <c r="D4025" i="1"/>
  <c r="D4026" i="1"/>
  <c r="D4027" i="1"/>
  <c r="D4028" i="1"/>
  <c r="D4029" i="1"/>
  <c r="D4030" i="1"/>
  <c r="D4031" i="1"/>
  <c r="D4032" i="1"/>
  <c r="D4033" i="1"/>
  <c r="D4034" i="1"/>
  <c r="D4035" i="1"/>
  <c r="D4036" i="1"/>
  <c r="D4037" i="1"/>
  <c r="D4038" i="1"/>
  <c r="D4039" i="1"/>
  <c r="D4040" i="1"/>
  <c r="D4041" i="1"/>
  <c r="D4042" i="1"/>
  <c r="D4043" i="1"/>
  <c r="D4044" i="1"/>
  <c r="D4045" i="1"/>
  <c r="D4046" i="1"/>
  <c r="D4047" i="1"/>
  <c r="D4048" i="1"/>
  <c r="D4049" i="1"/>
  <c r="D4050" i="1"/>
  <c r="D4051" i="1"/>
  <c r="D4052" i="1"/>
  <c r="D4053" i="1"/>
  <c r="D4054" i="1"/>
  <c r="D4055" i="1"/>
  <c r="D4056" i="1"/>
  <c r="D4057" i="1"/>
  <c r="D4058" i="1"/>
  <c r="D4059" i="1"/>
  <c r="D4060" i="1"/>
  <c r="D4061" i="1"/>
  <c r="D4062" i="1"/>
  <c r="D4063" i="1"/>
  <c r="D4064" i="1"/>
  <c r="D4065" i="1"/>
  <c r="D4066" i="1"/>
  <c r="D4067" i="1"/>
  <c r="D4068" i="1"/>
  <c r="D4069" i="1"/>
  <c r="D4070" i="1"/>
  <c r="D4071" i="1"/>
  <c r="D4072" i="1"/>
  <c r="D4073" i="1"/>
  <c r="D4074" i="1"/>
  <c r="D4075" i="1"/>
  <c r="D4076" i="1"/>
  <c r="D4077" i="1"/>
  <c r="D4078" i="1"/>
  <c r="D4079" i="1"/>
  <c r="D4080" i="1"/>
  <c r="D4081" i="1"/>
  <c r="D4082" i="1"/>
  <c r="D4083" i="1"/>
  <c r="D4084" i="1"/>
  <c r="D4085" i="1"/>
  <c r="D4086" i="1"/>
  <c r="D4087" i="1"/>
  <c r="D4088" i="1"/>
  <c r="D4089" i="1"/>
  <c r="D4090" i="1"/>
  <c r="D4091" i="1"/>
  <c r="D4092" i="1"/>
  <c r="D4093" i="1"/>
  <c r="D4094" i="1"/>
  <c r="D4095" i="1"/>
  <c r="D4096" i="1"/>
  <c r="D4097" i="1"/>
  <c r="D4098" i="1"/>
  <c r="D4099" i="1"/>
  <c r="D4100" i="1"/>
  <c r="D4101" i="1"/>
  <c r="D4102" i="1"/>
  <c r="D4103" i="1"/>
  <c r="D4104" i="1"/>
  <c r="D4105" i="1"/>
  <c r="D4106" i="1"/>
  <c r="D4107" i="1"/>
  <c r="D4108" i="1"/>
  <c r="D4109" i="1"/>
  <c r="D4110" i="1"/>
  <c r="D4111" i="1"/>
  <c r="D4112" i="1"/>
  <c r="D4113" i="1"/>
  <c r="D4114" i="1"/>
  <c r="D4115" i="1"/>
  <c r="D4116" i="1"/>
  <c r="D4117" i="1"/>
  <c r="D4118" i="1"/>
  <c r="D4119" i="1"/>
  <c r="D4120" i="1"/>
  <c r="D4121" i="1"/>
  <c r="D4122" i="1"/>
  <c r="D4123" i="1"/>
  <c r="D4124" i="1"/>
  <c r="D4125" i="1"/>
  <c r="D4126" i="1"/>
  <c r="D4127" i="1"/>
  <c r="D4128" i="1"/>
  <c r="D4129" i="1"/>
  <c r="D4130" i="1"/>
  <c r="D4131" i="1"/>
  <c r="D4132" i="1"/>
  <c r="D4133" i="1"/>
  <c r="D4134" i="1"/>
  <c r="D4135" i="1"/>
  <c r="D4136" i="1"/>
  <c r="D4137" i="1"/>
  <c r="D4138" i="1"/>
  <c r="D4139" i="1"/>
  <c r="D4140" i="1"/>
  <c r="D4141" i="1"/>
  <c r="D4142" i="1"/>
  <c r="D4143" i="1"/>
  <c r="D4144" i="1"/>
  <c r="D4145" i="1"/>
  <c r="D4146" i="1"/>
  <c r="D4147" i="1"/>
  <c r="D4148" i="1"/>
  <c r="D4149" i="1"/>
  <c r="D4150" i="1"/>
  <c r="D4151" i="1"/>
  <c r="D4152" i="1"/>
  <c r="D4153" i="1"/>
  <c r="D4154" i="1"/>
  <c r="D4155" i="1"/>
  <c r="D4156" i="1"/>
  <c r="D4157" i="1"/>
  <c r="D4158" i="1"/>
  <c r="D4159" i="1"/>
  <c r="D4160" i="1"/>
  <c r="D4161" i="1"/>
  <c r="D4162" i="1"/>
  <c r="D4163" i="1"/>
  <c r="D4164" i="1"/>
  <c r="D4165" i="1"/>
  <c r="D4166" i="1"/>
  <c r="D4167" i="1"/>
  <c r="D4168" i="1"/>
  <c r="D4169" i="1"/>
  <c r="D4170" i="1"/>
  <c r="D4171" i="1"/>
  <c r="D4172" i="1"/>
  <c r="D4173" i="1"/>
  <c r="D4174" i="1"/>
  <c r="D4175" i="1"/>
  <c r="D4176" i="1"/>
  <c r="D4177" i="1"/>
  <c r="D4178" i="1"/>
  <c r="D4179" i="1"/>
  <c r="D4180" i="1"/>
  <c r="D4181" i="1"/>
  <c r="D4182" i="1"/>
  <c r="D4183" i="1"/>
  <c r="D4184" i="1"/>
  <c r="D4185" i="1"/>
  <c r="D4186" i="1"/>
  <c r="D4187" i="1"/>
  <c r="D4188" i="1"/>
  <c r="D4189" i="1"/>
  <c r="D4190" i="1"/>
  <c r="D4191" i="1"/>
  <c r="D4192" i="1"/>
  <c r="D4193" i="1"/>
  <c r="D4194" i="1"/>
  <c r="D4195" i="1"/>
  <c r="D4196" i="1"/>
  <c r="D4197" i="1"/>
  <c r="D4198" i="1"/>
  <c r="D4199" i="1"/>
  <c r="D4200" i="1"/>
  <c r="D4201" i="1"/>
  <c r="D4202" i="1"/>
  <c r="D4203" i="1"/>
  <c r="D4204" i="1"/>
  <c r="D4205" i="1"/>
  <c r="D4206" i="1"/>
  <c r="D4207" i="1"/>
  <c r="D4208" i="1"/>
  <c r="D4209" i="1"/>
  <c r="D4210" i="1"/>
  <c r="D4211" i="1"/>
  <c r="D4212" i="1"/>
  <c r="D4213" i="1"/>
  <c r="D4214" i="1"/>
  <c r="D4215" i="1"/>
  <c r="D4216" i="1"/>
  <c r="D4217" i="1"/>
  <c r="D4218" i="1"/>
  <c r="D4219" i="1"/>
  <c r="D4220" i="1"/>
  <c r="D4221" i="1"/>
  <c r="D4222" i="1"/>
  <c r="D4223" i="1"/>
  <c r="D4224" i="1"/>
  <c r="D4225" i="1"/>
  <c r="D4226" i="1"/>
  <c r="D4227" i="1"/>
  <c r="D4228" i="1"/>
  <c r="D4229" i="1"/>
  <c r="D4230" i="1"/>
  <c r="D4231" i="1"/>
  <c r="D4232" i="1"/>
  <c r="D4233" i="1"/>
  <c r="D4234" i="1"/>
  <c r="D4235" i="1"/>
  <c r="D4236" i="1"/>
  <c r="D4237" i="1"/>
  <c r="D4238" i="1"/>
  <c r="D4239" i="1"/>
  <c r="D4240" i="1"/>
  <c r="D4241" i="1"/>
  <c r="D4242" i="1"/>
  <c r="D4243" i="1"/>
  <c r="D4244" i="1"/>
  <c r="D4245" i="1"/>
  <c r="D4246" i="1"/>
  <c r="D4247" i="1"/>
  <c r="D4248" i="1"/>
  <c r="D4249" i="1"/>
  <c r="D4250" i="1"/>
  <c r="D4251" i="1"/>
  <c r="D4252" i="1"/>
  <c r="D4253" i="1"/>
  <c r="D4254" i="1"/>
  <c r="D4255" i="1"/>
  <c r="D4256" i="1"/>
  <c r="D4257" i="1"/>
  <c r="D4258" i="1"/>
  <c r="D4259" i="1"/>
  <c r="D4260" i="1"/>
  <c r="D4261" i="1"/>
  <c r="D4262" i="1"/>
  <c r="D4263" i="1"/>
  <c r="D4264" i="1"/>
  <c r="D4265" i="1"/>
  <c r="D4266" i="1"/>
  <c r="D4267" i="1"/>
  <c r="D4268" i="1"/>
  <c r="D4269" i="1"/>
  <c r="D4270" i="1"/>
  <c r="D4271" i="1"/>
  <c r="D4272" i="1"/>
  <c r="D4273" i="1"/>
  <c r="D4274" i="1"/>
  <c r="D4275" i="1"/>
  <c r="D4276" i="1"/>
  <c r="D4277" i="1"/>
  <c r="D4278" i="1"/>
  <c r="D4279" i="1"/>
  <c r="D4280" i="1"/>
  <c r="D4281" i="1"/>
  <c r="D4282" i="1"/>
  <c r="D4283" i="1"/>
  <c r="D4284" i="1"/>
  <c r="D4285" i="1"/>
  <c r="D4286" i="1"/>
  <c r="D4287" i="1"/>
  <c r="D4288" i="1"/>
  <c r="D4289" i="1"/>
  <c r="D4290" i="1"/>
  <c r="D4291" i="1"/>
  <c r="D4292" i="1"/>
  <c r="D4293" i="1"/>
  <c r="D4294" i="1"/>
  <c r="D4295" i="1"/>
  <c r="D4296" i="1"/>
  <c r="D4297" i="1"/>
  <c r="D4298" i="1"/>
  <c r="D4299" i="1"/>
  <c r="D4300" i="1"/>
  <c r="D4301" i="1"/>
  <c r="D4302" i="1"/>
  <c r="D4303" i="1"/>
  <c r="D4304" i="1"/>
  <c r="D4305" i="1"/>
  <c r="D4306" i="1"/>
  <c r="D4307" i="1"/>
  <c r="D4308" i="1"/>
  <c r="D4309" i="1"/>
  <c r="D4310" i="1"/>
  <c r="D4311" i="1"/>
  <c r="D4312" i="1"/>
  <c r="D4313" i="1"/>
  <c r="D4314" i="1"/>
  <c r="D4315" i="1"/>
  <c r="D4316" i="1"/>
  <c r="D4317" i="1"/>
  <c r="D4318" i="1"/>
  <c r="D4319" i="1"/>
  <c r="D4320" i="1"/>
  <c r="D4321" i="1"/>
  <c r="D4322" i="1"/>
  <c r="D4323" i="1"/>
  <c r="D4324" i="1"/>
  <c r="D4325" i="1"/>
  <c r="D4326" i="1"/>
  <c r="D4327" i="1"/>
  <c r="D4328" i="1"/>
  <c r="D4329" i="1"/>
  <c r="D4330" i="1"/>
  <c r="D4331" i="1"/>
  <c r="D4332" i="1"/>
  <c r="D4333" i="1"/>
  <c r="D4334" i="1"/>
  <c r="D4335" i="1"/>
  <c r="D4336" i="1"/>
  <c r="D4337" i="1"/>
  <c r="D4338" i="1"/>
  <c r="D4339" i="1"/>
  <c r="D4340" i="1"/>
  <c r="D4341" i="1"/>
  <c r="D4342" i="1"/>
  <c r="D4343" i="1"/>
  <c r="D4344" i="1"/>
  <c r="D4345" i="1"/>
  <c r="D4346" i="1"/>
  <c r="D4347" i="1"/>
  <c r="D4348" i="1"/>
  <c r="D4349" i="1"/>
  <c r="D4350" i="1"/>
  <c r="D4351" i="1"/>
  <c r="D4352" i="1"/>
  <c r="D4353" i="1"/>
  <c r="D4354" i="1"/>
  <c r="D4355" i="1"/>
  <c r="D4356" i="1"/>
  <c r="D4357" i="1"/>
  <c r="D4358" i="1"/>
  <c r="D4359" i="1"/>
  <c r="D4360" i="1"/>
  <c r="D4361" i="1"/>
  <c r="D4362" i="1"/>
  <c r="D4363" i="1"/>
  <c r="D4364" i="1"/>
  <c r="D4365" i="1"/>
  <c r="D4366" i="1"/>
  <c r="D4367" i="1"/>
  <c r="D4368" i="1"/>
  <c r="D4369" i="1"/>
  <c r="D4370" i="1"/>
  <c r="D4371" i="1"/>
  <c r="D4372" i="1"/>
  <c r="D4373" i="1"/>
  <c r="D4374" i="1"/>
  <c r="D4375" i="1"/>
  <c r="D4376" i="1"/>
  <c r="D4377" i="1"/>
  <c r="D4378" i="1"/>
  <c r="D4379" i="1"/>
  <c r="D4380" i="1"/>
  <c r="D4381" i="1"/>
  <c r="D4382" i="1"/>
  <c r="D4383" i="1"/>
  <c r="D4384" i="1"/>
  <c r="D4385" i="1"/>
  <c r="D4386" i="1"/>
  <c r="D4387" i="1"/>
  <c r="D4388" i="1"/>
  <c r="D4389" i="1"/>
  <c r="D4390" i="1"/>
  <c r="D4391" i="1"/>
  <c r="D4392" i="1"/>
  <c r="D4393" i="1"/>
  <c r="D4394" i="1"/>
  <c r="D4395" i="1"/>
  <c r="D4396" i="1"/>
  <c r="D4397" i="1"/>
  <c r="D4398" i="1"/>
  <c r="D4399" i="1"/>
  <c r="D4400" i="1"/>
  <c r="D4401" i="1"/>
  <c r="D4402" i="1"/>
  <c r="D4403" i="1"/>
  <c r="D4404" i="1"/>
  <c r="D4405" i="1"/>
  <c r="D4406" i="1"/>
  <c r="D4407" i="1"/>
  <c r="D4408" i="1"/>
  <c r="D4409" i="1"/>
  <c r="D4410" i="1"/>
  <c r="D4411" i="1"/>
  <c r="D4412" i="1"/>
  <c r="D4413" i="1"/>
  <c r="D4414" i="1"/>
  <c r="D4415" i="1"/>
  <c r="D4416" i="1"/>
  <c r="D4417" i="1"/>
  <c r="D4418" i="1"/>
  <c r="D4419" i="1"/>
  <c r="D4420" i="1"/>
  <c r="D4421" i="1"/>
  <c r="D4422" i="1"/>
  <c r="D4423" i="1"/>
  <c r="D4424" i="1"/>
  <c r="D4425" i="1"/>
  <c r="D4426" i="1"/>
  <c r="D4427" i="1"/>
  <c r="D4428" i="1"/>
  <c r="D4429" i="1"/>
  <c r="D4430" i="1"/>
  <c r="D4431" i="1"/>
  <c r="D4432" i="1"/>
  <c r="D4433" i="1"/>
  <c r="D4434" i="1"/>
  <c r="D4435" i="1"/>
  <c r="D4436" i="1"/>
  <c r="D4437" i="1"/>
  <c r="D4438" i="1"/>
  <c r="D4439" i="1"/>
  <c r="D4440" i="1"/>
  <c r="D4441" i="1"/>
  <c r="D4442" i="1"/>
  <c r="D4443" i="1"/>
  <c r="D4444" i="1"/>
  <c r="D4445" i="1"/>
  <c r="D4446" i="1"/>
  <c r="D4447" i="1"/>
  <c r="D4448" i="1"/>
  <c r="D4449" i="1"/>
  <c r="D4450" i="1"/>
  <c r="D4451" i="1"/>
  <c r="D4452" i="1"/>
  <c r="D4453" i="1"/>
  <c r="D4454" i="1"/>
  <c r="D4455" i="1"/>
  <c r="D4456" i="1"/>
  <c r="D4457" i="1"/>
  <c r="D4458" i="1"/>
  <c r="D4459" i="1"/>
  <c r="D4460" i="1"/>
  <c r="D4461" i="1"/>
  <c r="D4462" i="1"/>
  <c r="D4463" i="1"/>
  <c r="D4464" i="1"/>
  <c r="D4465" i="1"/>
  <c r="D4466" i="1"/>
  <c r="D4467" i="1"/>
  <c r="D4468" i="1"/>
  <c r="D4469" i="1"/>
  <c r="D4470" i="1"/>
  <c r="D4471" i="1"/>
  <c r="D4472" i="1"/>
  <c r="D4473" i="1"/>
  <c r="D4474" i="1"/>
  <c r="D4475" i="1"/>
  <c r="D4476" i="1"/>
  <c r="D4477" i="1"/>
  <c r="D4478" i="1"/>
  <c r="D4479" i="1"/>
  <c r="D4480" i="1"/>
  <c r="D4481" i="1"/>
  <c r="D4482" i="1"/>
  <c r="D4483" i="1"/>
  <c r="D4484" i="1"/>
  <c r="D4485" i="1"/>
  <c r="D4486" i="1"/>
  <c r="D4487" i="1"/>
  <c r="D4488" i="1"/>
  <c r="D4489" i="1"/>
  <c r="D4490" i="1"/>
  <c r="D4491" i="1"/>
  <c r="D4492" i="1"/>
  <c r="D4493" i="1"/>
  <c r="D4494" i="1"/>
  <c r="D4495" i="1"/>
  <c r="D4496" i="1"/>
  <c r="D4497" i="1"/>
  <c r="D4498" i="1"/>
  <c r="D4499" i="1"/>
  <c r="D4500" i="1"/>
  <c r="D4501" i="1"/>
  <c r="D4502" i="1"/>
  <c r="D4503" i="1"/>
  <c r="D4504" i="1"/>
  <c r="D4505" i="1"/>
  <c r="D4506" i="1"/>
  <c r="D4507" i="1"/>
  <c r="D4508" i="1"/>
  <c r="D4509" i="1"/>
  <c r="D4510" i="1"/>
  <c r="D4511" i="1"/>
  <c r="D4512" i="1"/>
  <c r="D4513" i="1"/>
  <c r="D4514" i="1"/>
  <c r="D4515" i="1"/>
  <c r="D4516" i="1"/>
  <c r="D4517" i="1"/>
  <c r="D4518" i="1"/>
  <c r="D4519" i="1"/>
  <c r="D4520" i="1"/>
  <c r="D4521" i="1"/>
  <c r="D4522" i="1"/>
  <c r="D4523" i="1"/>
  <c r="D4524" i="1"/>
  <c r="D4525" i="1"/>
  <c r="D4526" i="1"/>
  <c r="D4527" i="1"/>
  <c r="D4528" i="1"/>
  <c r="D4529" i="1"/>
  <c r="D4530" i="1"/>
  <c r="D4531" i="1"/>
  <c r="D4532" i="1"/>
  <c r="D4533" i="1"/>
  <c r="D4534" i="1"/>
  <c r="D4535" i="1"/>
  <c r="D4536" i="1"/>
  <c r="D4537" i="1"/>
  <c r="D4538" i="1"/>
  <c r="D4539" i="1"/>
  <c r="D4540" i="1"/>
  <c r="D4541" i="1"/>
  <c r="D4542" i="1"/>
  <c r="D4543" i="1"/>
  <c r="D4544" i="1"/>
  <c r="D4545" i="1"/>
  <c r="D4546" i="1"/>
  <c r="D4547" i="1"/>
  <c r="D4548" i="1"/>
  <c r="D4549" i="1"/>
  <c r="D4550" i="1"/>
  <c r="D4551" i="1"/>
  <c r="D4552" i="1"/>
  <c r="D4553" i="1"/>
  <c r="D4554" i="1"/>
  <c r="D4555" i="1"/>
  <c r="D4556" i="1"/>
  <c r="D4557" i="1"/>
  <c r="D4558" i="1"/>
  <c r="D4559" i="1"/>
  <c r="D4560" i="1"/>
  <c r="D4561" i="1"/>
  <c r="D4562" i="1"/>
  <c r="D4563" i="1"/>
  <c r="D4564" i="1"/>
  <c r="D4565" i="1"/>
  <c r="D4566" i="1"/>
  <c r="D4567" i="1"/>
  <c r="D4568" i="1"/>
  <c r="D4569" i="1"/>
  <c r="D4570" i="1"/>
  <c r="D4571" i="1"/>
  <c r="D4572" i="1"/>
  <c r="D4573" i="1"/>
  <c r="D4574" i="1"/>
  <c r="D4575" i="1"/>
  <c r="D4576" i="1"/>
  <c r="D4577" i="1"/>
  <c r="D4578" i="1"/>
  <c r="D4579" i="1"/>
  <c r="D4580" i="1"/>
  <c r="D4581" i="1"/>
  <c r="D4582" i="1"/>
  <c r="D4583" i="1"/>
  <c r="D4584" i="1"/>
  <c r="D4585" i="1"/>
  <c r="D4586" i="1"/>
  <c r="D4587" i="1"/>
  <c r="D4588" i="1"/>
  <c r="D4589" i="1"/>
  <c r="D4590" i="1"/>
  <c r="D4591" i="1"/>
  <c r="D4592" i="1"/>
  <c r="D4593" i="1"/>
  <c r="D4594" i="1"/>
  <c r="D4595" i="1"/>
  <c r="D4596" i="1"/>
  <c r="D4597" i="1"/>
  <c r="D4598" i="1"/>
  <c r="D4599" i="1"/>
  <c r="D4600" i="1"/>
  <c r="D4601" i="1"/>
  <c r="D4602" i="1"/>
  <c r="D4603" i="1"/>
  <c r="D4604" i="1"/>
  <c r="D4605" i="1"/>
  <c r="D4606" i="1"/>
  <c r="D4607" i="1"/>
  <c r="D4608" i="1"/>
  <c r="D4609" i="1"/>
  <c r="D4610" i="1"/>
  <c r="D4611" i="1"/>
  <c r="D4612" i="1"/>
  <c r="D4613" i="1"/>
  <c r="D4614" i="1"/>
  <c r="D4615" i="1"/>
  <c r="D4616" i="1"/>
  <c r="D4617" i="1"/>
  <c r="D4618" i="1"/>
  <c r="D4619" i="1"/>
  <c r="D4620" i="1"/>
  <c r="D4621" i="1"/>
  <c r="D4622" i="1"/>
  <c r="D4623" i="1"/>
  <c r="D4624" i="1"/>
  <c r="D4625" i="1"/>
  <c r="D4626" i="1"/>
  <c r="D4627" i="1"/>
  <c r="D4628" i="1"/>
  <c r="D4629" i="1"/>
  <c r="D4630" i="1"/>
  <c r="D4631" i="1"/>
  <c r="D4632" i="1"/>
  <c r="D4633" i="1"/>
  <c r="D4634" i="1"/>
  <c r="D4635" i="1"/>
  <c r="D4636" i="1"/>
  <c r="D4637" i="1"/>
  <c r="D4638" i="1"/>
  <c r="D4639" i="1"/>
  <c r="D4640" i="1"/>
  <c r="D4641" i="1"/>
  <c r="D4642" i="1"/>
  <c r="D4643" i="1"/>
  <c r="D4644" i="1"/>
  <c r="D4645" i="1"/>
  <c r="D4646" i="1"/>
  <c r="D4647" i="1"/>
  <c r="D4648" i="1"/>
  <c r="D4649" i="1"/>
  <c r="D4650" i="1"/>
  <c r="D4651" i="1"/>
  <c r="D4652" i="1"/>
  <c r="D4653" i="1"/>
  <c r="D4654" i="1"/>
  <c r="D4655" i="1"/>
  <c r="D4656" i="1"/>
  <c r="D4657" i="1"/>
  <c r="D4658" i="1"/>
  <c r="D4659" i="1"/>
  <c r="D4660" i="1"/>
  <c r="D4661" i="1"/>
  <c r="D4662" i="1"/>
  <c r="D4663" i="1"/>
  <c r="D4664" i="1"/>
  <c r="D4665" i="1"/>
  <c r="D4666" i="1"/>
  <c r="D4667" i="1"/>
  <c r="D4668" i="1"/>
  <c r="D4669" i="1"/>
  <c r="D4670" i="1"/>
  <c r="D4671" i="1"/>
  <c r="D4672" i="1"/>
  <c r="D4673" i="1"/>
  <c r="D4674" i="1"/>
  <c r="D4675" i="1"/>
  <c r="D4676" i="1"/>
  <c r="D4677" i="1"/>
  <c r="D4678" i="1"/>
  <c r="D4679" i="1"/>
  <c r="D4680" i="1"/>
  <c r="D4681" i="1"/>
  <c r="D4682" i="1"/>
  <c r="D4683" i="1"/>
  <c r="D4684" i="1"/>
  <c r="D4685" i="1"/>
  <c r="D4686" i="1"/>
  <c r="D4687" i="1"/>
  <c r="D4688" i="1"/>
  <c r="D4689" i="1"/>
  <c r="D4690" i="1"/>
  <c r="D4691" i="1"/>
  <c r="D4692" i="1"/>
  <c r="D4693" i="1"/>
  <c r="D4694" i="1"/>
  <c r="D4695" i="1"/>
  <c r="D4696" i="1"/>
  <c r="D4697" i="1"/>
  <c r="D4698" i="1"/>
  <c r="D4699" i="1"/>
  <c r="D4700" i="1"/>
  <c r="D4701" i="1"/>
  <c r="D4702" i="1"/>
  <c r="D4703" i="1"/>
  <c r="D4704" i="1"/>
  <c r="D4705" i="1"/>
  <c r="D4706" i="1"/>
  <c r="D4707" i="1"/>
  <c r="D4708" i="1"/>
  <c r="D4709" i="1"/>
  <c r="D4710" i="1"/>
  <c r="D4711" i="1"/>
  <c r="D4712" i="1"/>
  <c r="D4713" i="1"/>
  <c r="D4714" i="1"/>
  <c r="D4715" i="1"/>
  <c r="D4716" i="1"/>
  <c r="D4717" i="1"/>
  <c r="D4718" i="1"/>
  <c r="D4719" i="1"/>
  <c r="D4720" i="1"/>
  <c r="D4721" i="1"/>
  <c r="D4722" i="1"/>
  <c r="D4723" i="1"/>
  <c r="D4724" i="1"/>
  <c r="D4725" i="1"/>
  <c r="D4726" i="1"/>
  <c r="D4727" i="1"/>
  <c r="D4728" i="1"/>
  <c r="D4729" i="1"/>
  <c r="D4730" i="1"/>
  <c r="D4731" i="1"/>
  <c r="D4732" i="1"/>
  <c r="D4733" i="1"/>
  <c r="D4734" i="1"/>
  <c r="D4735" i="1"/>
  <c r="D4736" i="1"/>
  <c r="D4737" i="1"/>
  <c r="D4738" i="1"/>
  <c r="D4739" i="1"/>
  <c r="D4740" i="1"/>
  <c r="D4741" i="1"/>
  <c r="D4742" i="1"/>
  <c r="D4743" i="1"/>
  <c r="D4744" i="1"/>
  <c r="D4745" i="1"/>
  <c r="D4746" i="1"/>
  <c r="D4747" i="1"/>
  <c r="D4748" i="1"/>
  <c r="D4749" i="1"/>
  <c r="D4750" i="1"/>
  <c r="D4751" i="1"/>
  <c r="D4752" i="1"/>
  <c r="D4753" i="1"/>
  <c r="D4754" i="1"/>
  <c r="D4755" i="1"/>
  <c r="D4756" i="1"/>
  <c r="D4757" i="1"/>
  <c r="D4758" i="1"/>
  <c r="D4759" i="1"/>
  <c r="D4760" i="1"/>
  <c r="D4761" i="1"/>
  <c r="D4762" i="1"/>
  <c r="D4763" i="1"/>
  <c r="D4764" i="1"/>
  <c r="D4765" i="1"/>
  <c r="D4766" i="1"/>
  <c r="D4767" i="1"/>
  <c r="D4768" i="1"/>
  <c r="D4769" i="1"/>
  <c r="D4770" i="1"/>
  <c r="D4771" i="1"/>
  <c r="D4772" i="1"/>
  <c r="D4773" i="1"/>
  <c r="D4774" i="1"/>
  <c r="D4775" i="1"/>
  <c r="D4776" i="1"/>
  <c r="D4777" i="1"/>
  <c r="D4778" i="1"/>
  <c r="D4779" i="1"/>
  <c r="D4780" i="1"/>
  <c r="D4781" i="1"/>
  <c r="D4782" i="1"/>
  <c r="D4783" i="1"/>
  <c r="D4784" i="1"/>
  <c r="D4785" i="1"/>
  <c r="D4786" i="1"/>
  <c r="D4787" i="1"/>
  <c r="D4788" i="1"/>
  <c r="D4789" i="1"/>
  <c r="D4790" i="1"/>
  <c r="D4791" i="1"/>
  <c r="D4792" i="1"/>
  <c r="D4793" i="1"/>
  <c r="D4794" i="1"/>
  <c r="D4795" i="1"/>
  <c r="D4796" i="1"/>
  <c r="D4797" i="1"/>
  <c r="D4798" i="1"/>
  <c r="D4799" i="1"/>
  <c r="D4800" i="1"/>
  <c r="D4801" i="1"/>
  <c r="D4802" i="1"/>
  <c r="D4803" i="1"/>
  <c r="D4804" i="1"/>
  <c r="D4805" i="1"/>
  <c r="D4806" i="1"/>
  <c r="D4807" i="1"/>
  <c r="D4808" i="1"/>
  <c r="D4809" i="1"/>
  <c r="D4810" i="1"/>
  <c r="D4811" i="1"/>
  <c r="D4812" i="1"/>
  <c r="D4813" i="1"/>
  <c r="D4814" i="1"/>
  <c r="D4815" i="1"/>
  <c r="D4816" i="1"/>
  <c r="D4817" i="1"/>
  <c r="D4818" i="1"/>
  <c r="D4819" i="1"/>
  <c r="D4820" i="1"/>
  <c r="D4821" i="1"/>
  <c r="D4822" i="1"/>
  <c r="D4823" i="1"/>
  <c r="D4824" i="1"/>
  <c r="D4825" i="1"/>
  <c r="D4826" i="1"/>
  <c r="D4827" i="1"/>
  <c r="D4828" i="1"/>
  <c r="D4829" i="1"/>
  <c r="D4830" i="1"/>
  <c r="D4831" i="1"/>
  <c r="D4832" i="1"/>
  <c r="D4833" i="1"/>
  <c r="D4834" i="1"/>
  <c r="D4835" i="1"/>
  <c r="D4836" i="1"/>
  <c r="D4837" i="1"/>
  <c r="D4838" i="1"/>
  <c r="D4839" i="1"/>
  <c r="D4840" i="1"/>
  <c r="D4841" i="1"/>
  <c r="D4842" i="1"/>
  <c r="D4843" i="1"/>
  <c r="D4844" i="1"/>
  <c r="D4845" i="1"/>
  <c r="D4846" i="1"/>
  <c r="D4847" i="1"/>
  <c r="D4848" i="1"/>
  <c r="D4849" i="1"/>
  <c r="D4850" i="1"/>
  <c r="D4851" i="1"/>
  <c r="D4852" i="1"/>
  <c r="D4853" i="1"/>
  <c r="D4854" i="1"/>
  <c r="D4855" i="1"/>
  <c r="D4856" i="1"/>
  <c r="D4857" i="1"/>
  <c r="D4858" i="1"/>
  <c r="D4859" i="1"/>
  <c r="D4860" i="1"/>
  <c r="D4861" i="1"/>
  <c r="D4862" i="1"/>
  <c r="D4863" i="1"/>
  <c r="D4864" i="1"/>
  <c r="D4865" i="1"/>
  <c r="D4866" i="1"/>
  <c r="D4867" i="1"/>
  <c r="D4868" i="1"/>
  <c r="D4869" i="1"/>
  <c r="D4870" i="1"/>
  <c r="D4871" i="1"/>
  <c r="D4872" i="1"/>
  <c r="D4873" i="1"/>
  <c r="D4874" i="1"/>
  <c r="D4875" i="1"/>
  <c r="D4876" i="1"/>
  <c r="D4877" i="1"/>
  <c r="D4878" i="1"/>
  <c r="D4879" i="1"/>
  <c r="D4880" i="1"/>
  <c r="D4881" i="1"/>
  <c r="D4882" i="1"/>
  <c r="D4883" i="1"/>
  <c r="D4884" i="1"/>
  <c r="D4885" i="1"/>
  <c r="D4886" i="1"/>
  <c r="D4887" i="1"/>
  <c r="D4888" i="1"/>
  <c r="D4889" i="1"/>
  <c r="D4890" i="1"/>
  <c r="D4891" i="1"/>
  <c r="D4892" i="1"/>
  <c r="D4893" i="1"/>
  <c r="D4894" i="1"/>
  <c r="D4895" i="1"/>
  <c r="D4896" i="1"/>
  <c r="D4897" i="1"/>
  <c r="D4898" i="1"/>
  <c r="D4899" i="1"/>
  <c r="D4900" i="1"/>
  <c r="D4901" i="1"/>
  <c r="D4902" i="1"/>
  <c r="D4903" i="1"/>
  <c r="D4904" i="1"/>
  <c r="D4905" i="1"/>
  <c r="D4906" i="1"/>
  <c r="D4907" i="1"/>
  <c r="D4908" i="1"/>
  <c r="D4909" i="1"/>
  <c r="D4910" i="1"/>
  <c r="D4911" i="1"/>
  <c r="D4912" i="1"/>
  <c r="D4913" i="1"/>
  <c r="D4914" i="1"/>
  <c r="D4915" i="1"/>
  <c r="D4916" i="1"/>
  <c r="D4917" i="1"/>
  <c r="D4918" i="1"/>
  <c r="D4919" i="1"/>
  <c r="D4920" i="1"/>
  <c r="D4921" i="1"/>
  <c r="D4922" i="1"/>
  <c r="D4923" i="1"/>
  <c r="D4924" i="1"/>
  <c r="D4925" i="1"/>
  <c r="D4926" i="1"/>
  <c r="D4927" i="1"/>
  <c r="D4928" i="1"/>
  <c r="D4929" i="1"/>
  <c r="D4930" i="1"/>
  <c r="D4931" i="1"/>
  <c r="D4932" i="1"/>
  <c r="D4933" i="1"/>
  <c r="D4934" i="1"/>
  <c r="D4935" i="1"/>
  <c r="D4936" i="1"/>
  <c r="D4937" i="1"/>
  <c r="D4938" i="1"/>
  <c r="D4939" i="1"/>
  <c r="D4940" i="1"/>
  <c r="D4941" i="1"/>
  <c r="D4942" i="1"/>
  <c r="D4943" i="1"/>
  <c r="D4944" i="1"/>
  <c r="D4945" i="1"/>
  <c r="D4946" i="1"/>
  <c r="D4947" i="1"/>
  <c r="D4948" i="1"/>
  <c r="D4949" i="1"/>
  <c r="D4950" i="1"/>
  <c r="D4951" i="1"/>
  <c r="D4952" i="1"/>
  <c r="D4953" i="1"/>
  <c r="D4954" i="1"/>
  <c r="D4955" i="1"/>
  <c r="D4956" i="1"/>
  <c r="D4957" i="1"/>
  <c r="D4958" i="1"/>
  <c r="D4959" i="1"/>
  <c r="D4960" i="1"/>
  <c r="D4961" i="1"/>
  <c r="D4962" i="1"/>
  <c r="D4963" i="1"/>
  <c r="D4964" i="1"/>
  <c r="D4965" i="1"/>
  <c r="D4966" i="1"/>
  <c r="D4967" i="1"/>
  <c r="D4968" i="1"/>
  <c r="D4969" i="1"/>
  <c r="D4970" i="1"/>
  <c r="D4971" i="1"/>
  <c r="D4972" i="1"/>
  <c r="D4973" i="1"/>
  <c r="D4974" i="1"/>
  <c r="D4975" i="1"/>
  <c r="D4976" i="1"/>
  <c r="D4977" i="1"/>
  <c r="D4978" i="1"/>
  <c r="D4979" i="1"/>
  <c r="D4980" i="1"/>
  <c r="D4981" i="1"/>
  <c r="D4982" i="1"/>
  <c r="D4983" i="1"/>
  <c r="D4984" i="1"/>
  <c r="D4985" i="1"/>
  <c r="D4986" i="1"/>
  <c r="D4987" i="1"/>
  <c r="D4988" i="1"/>
  <c r="D4989" i="1"/>
  <c r="D4990" i="1"/>
  <c r="D4991" i="1"/>
  <c r="D4992" i="1"/>
  <c r="D4993" i="1"/>
  <c r="D4994" i="1"/>
  <c r="D4995" i="1"/>
  <c r="D4996" i="1"/>
  <c r="D4997" i="1"/>
  <c r="D4998" i="1"/>
  <c r="D4999" i="1"/>
  <c r="D5000" i="1"/>
  <c r="D5001" i="1"/>
  <c r="D5002" i="1"/>
  <c r="D5003" i="1"/>
  <c r="D5004" i="1"/>
  <c r="D5005" i="1"/>
  <c r="D5006" i="1"/>
  <c r="D5007" i="1"/>
  <c r="D5008" i="1"/>
  <c r="D5009" i="1"/>
  <c r="D5010" i="1"/>
  <c r="D5011" i="1"/>
  <c r="D5012" i="1"/>
  <c r="D5013" i="1"/>
  <c r="D5014" i="1"/>
  <c r="D5015" i="1"/>
  <c r="D5016" i="1"/>
  <c r="D5017" i="1"/>
  <c r="D5018" i="1"/>
  <c r="D5019" i="1"/>
  <c r="D5020" i="1"/>
  <c r="D5021" i="1"/>
  <c r="D5022" i="1"/>
  <c r="D5023" i="1"/>
  <c r="D5024" i="1"/>
  <c r="D5025" i="1"/>
  <c r="D5026" i="1"/>
  <c r="D5027" i="1"/>
  <c r="D5028" i="1"/>
  <c r="D5029" i="1"/>
  <c r="D5030" i="1"/>
  <c r="D5031" i="1"/>
  <c r="D5032" i="1"/>
  <c r="D5033" i="1"/>
  <c r="D5034" i="1"/>
  <c r="D5035" i="1"/>
  <c r="D5036" i="1"/>
  <c r="D5037" i="1"/>
  <c r="D5038" i="1"/>
  <c r="D5039" i="1"/>
  <c r="D5040" i="1"/>
  <c r="D5041" i="1"/>
  <c r="D5042" i="1"/>
  <c r="D5043" i="1"/>
  <c r="D5044" i="1"/>
  <c r="D5045" i="1"/>
  <c r="D5046" i="1"/>
  <c r="D5047" i="1"/>
  <c r="D5048" i="1"/>
  <c r="D5049" i="1"/>
  <c r="D5050" i="1"/>
  <c r="D5051" i="1"/>
  <c r="D5052" i="1"/>
  <c r="D5053" i="1"/>
  <c r="D5054" i="1"/>
  <c r="D5055" i="1"/>
  <c r="D5056" i="1"/>
  <c r="D5057" i="1"/>
  <c r="D5058" i="1"/>
  <c r="D5059" i="1"/>
  <c r="D5060" i="1"/>
  <c r="D5061" i="1"/>
  <c r="D5062" i="1"/>
  <c r="D5063" i="1"/>
  <c r="D5064" i="1"/>
  <c r="D5065" i="1"/>
  <c r="D5066" i="1"/>
  <c r="D5067" i="1"/>
  <c r="D5068" i="1"/>
  <c r="D5069" i="1"/>
  <c r="D5070" i="1"/>
  <c r="D5071" i="1"/>
  <c r="D5072" i="1"/>
  <c r="D5073" i="1"/>
  <c r="D5074" i="1"/>
  <c r="D5075" i="1"/>
  <c r="D5076" i="1"/>
  <c r="D5077" i="1"/>
  <c r="D5078" i="1"/>
  <c r="D5079" i="1"/>
  <c r="D5080" i="1"/>
  <c r="D5081" i="1"/>
  <c r="D5082" i="1"/>
  <c r="D5083" i="1"/>
  <c r="D5084" i="1"/>
  <c r="D5085" i="1"/>
  <c r="D5086" i="1"/>
  <c r="D5087" i="1"/>
  <c r="D5088" i="1"/>
  <c r="D5089" i="1"/>
  <c r="D5090" i="1"/>
  <c r="D5091" i="1"/>
  <c r="D5092" i="1"/>
  <c r="D5093" i="1"/>
  <c r="D5094" i="1"/>
  <c r="D5095" i="1"/>
  <c r="D5096" i="1"/>
  <c r="D5097" i="1"/>
  <c r="D5098" i="1"/>
  <c r="D5099" i="1"/>
  <c r="D5100" i="1"/>
  <c r="D5101" i="1"/>
  <c r="D5102" i="1"/>
  <c r="D5103" i="1"/>
  <c r="D5104" i="1"/>
  <c r="D5105" i="1"/>
  <c r="D5106" i="1"/>
  <c r="D5107" i="1"/>
  <c r="D5108" i="1"/>
  <c r="D5109" i="1"/>
  <c r="D5110" i="1"/>
  <c r="D5111" i="1"/>
  <c r="D5112" i="1"/>
  <c r="D5113" i="1"/>
  <c r="D5114" i="1"/>
  <c r="D5115" i="1"/>
  <c r="D5116" i="1"/>
  <c r="D5117" i="1"/>
  <c r="D5118" i="1"/>
  <c r="D5119" i="1"/>
  <c r="D5120" i="1"/>
  <c r="D5121" i="1"/>
  <c r="D5122" i="1"/>
  <c r="D5123" i="1"/>
  <c r="D5124" i="1"/>
  <c r="D5125" i="1"/>
  <c r="D5126" i="1"/>
  <c r="D5127" i="1"/>
  <c r="D5128" i="1"/>
  <c r="D5129" i="1"/>
  <c r="D5130" i="1"/>
  <c r="D5131" i="1"/>
  <c r="D5132" i="1"/>
  <c r="D5133" i="1"/>
  <c r="D5134" i="1"/>
  <c r="D5135" i="1"/>
  <c r="D5136" i="1"/>
  <c r="D5137" i="1"/>
  <c r="D5138" i="1"/>
  <c r="D5139" i="1"/>
  <c r="D5140" i="1"/>
  <c r="D5141" i="1"/>
  <c r="D5142" i="1"/>
  <c r="D5143" i="1"/>
  <c r="D5144" i="1"/>
  <c r="D5145" i="1"/>
  <c r="D5146" i="1"/>
  <c r="D5147" i="1"/>
  <c r="D5148" i="1"/>
  <c r="D5149" i="1"/>
  <c r="D5150" i="1"/>
  <c r="D5151" i="1"/>
  <c r="D5152" i="1"/>
  <c r="D5153" i="1"/>
  <c r="D5154" i="1"/>
  <c r="D5155" i="1"/>
  <c r="D5156" i="1"/>
  <c r="D5157" i="1"/>
  <c r="D5158" i="1"/>
  <c r="D5159" i="1"/>
  <c r="D5160" i="1"/>
  <c r="D5161" i="1"/>
  <c r="D5162" i="1"/>
  <c r="D5163" i="1"/>
  <c r="D5164" i="1"/>
  <c r="D5165" i="1"/>
  <c r="D5166" i="1"/>
  <c r="D5167" i="1"/>
  <c r="D5168" i="1"/>
  <c r="D5169" i="1"/>
  <c r="D5170" i="1"/>
  <c r="D5171" i="1"/>
  <c r="D5172" i="1"/>
  <c r="D5173" i="1"/>
  <c r="D5174" i="1"/>
  <c r="D5175" i="1"/>
  <c r="D5176" i="1"/>
  <c r="D5177" i="1"/>
  <c r="D5178" i="1"/>
  <c r="D5179" i="1"/>
  <c r="D5180" i="1"/>
  <c r="D5181" i="1"/>
  <c r="D5182" i="1"/>
  <c r="D5183" i="1"/>
  <c r="D5184" i="1"/>
  <c r="D5185" i="1"/>
  <c r="D5186" i="1"/>
  <c r="D5187" i="1"/>
  <c r="D5188" i="1"/>
  <c r="D5189" i="1"/>
  <c r="D5190" i="1"/>
  <c r="D5191" i="1"/>
  <c r="D5192" i="1"/>
  <c r="D5193" i="1"/>
  <c r="D5194" i="1"/>
  <c r="D5195" i="1"/>
  <c r="D5196" i="1"/>
  <c r="D5197" i="1"/>
  <c r="D5198" i="1"/>
  <c r="D5199" i="1"/>
  <c r="D5200" i="1"/>
  <c r="D5201" i="1"/>
  <c r="D5202" i="1"/>
  <c r="D5203" i="1"/>
  <c r="D5204" i="1"/>
  <c r="D5205" i="1"/>
  <c r="D5206" i="1"/>
  <c r="D5207" i="1"/>
  <c r="D5208" i="1"/>
  <c r="D5209" i="1"/>
  <c r="D5210" i="1"/>
  <c r="D5211" i="1"/>
  <c r="D5212" i="1"/>
  <c r="D5213" i="1"/>
  <c r="D5214" i="1"/>
  <c r="D5215" i="1"/>
  <c r="D5216" i="1"/>
  <c r="D5217" i="1"/>
  <c r="D5218" i="1"/>
  <c r="D5219" i="1"/>
  <c r="D5220" i="1"/>
  <c r="D5221" i="1"/>
  <c r="D5222" i="1"/>
  <c r="D5223" i="1"/>
  <c r="D5224" i="1"/>
  <c r="D5225" i="1"/>
  <c r="D5226" i="1"/>
  <c r="D5227" i="1"/>
  <c r="D5228" i="1"/>
  <c r="D5229" i="1"/>
  <c r="D5230" i="1"/>
  <c r="D5231" i="1"/>
  <c r="D5232" i="1"/>
  <c r="D5233" i="1"/>
  <c r="D5234" i="1"/>
  <c r="D5235" i="1"/>
  <c r="D5236" i="1"/>
  <c r="D5237" i="1"/>
  <c r="D5238" i="1"/>
  <c r="D5239" i="1"/>
  <c r="D5240" i="1"/>
  <c r="D5241" i="1"/>
  <c r="D5242" i="1"/>
  <c r="D5243" i="1"/>
  <c r="D5244" i="1"/>
  <c r="D5245" i="1"/>
  <c r="D5246" i="1"/>
  <c r="D5247" i="1"/>
  <c r="D5248" i="1"/>
  <c r="D5249" i="1"/>
  <c r="D5250" i="1"/>
  <c r="D5251" i="1"/>
  <c r="D5252" i="1"/>
  <c r="D5253" i="1"/>
  <c r="D5254" i="1"/>
  <c r="D5255" i="1"/>
  <c r="D5256" i="1"/>
  <c r="D5257" i="1"/>
  <c r="D5258" i="1"/>
  <c r="D5259" i="1"/>
  <c r="D5260" i="1"/>
  <c r="D5261" i="1"/>
  <c r="D5262" i="1"/>
  <c r="D5263" i="1"/>
  <c r="D5264" i="1"/>
  <c r="D5265" i="1"/>
  <c r="D5266" i="1"/>
  <c r="D5267" i="1"/>
  <c r="D5268" i="1"/>
  <c r="D5269" i="1"/>
  <c r="D5270" i="1"/>
  <c r="D5271" i="1"/>
  <c r="D5272" i="1"/>
  <c r="D5273" i="1"/>
  <c r="D5274" i="1"/>
  <c r="D5275" i="1"/>
  <c r="D5276" i="1"/>
  <c r="D5277" i="1"/>
  <c r="D5278" i="1"/>
  <c r="D5279" i="1"/>
  <c r="D5280" i="1"/>
  <c r="D5281" i="1"/>
  <c r="D5282" i="1"/>
  <c r="D5283" i="1"/>
  <c r="D5284" i="1"/>
  <c r="D5285" i="1"/>
  <c r="D5286" i="1"/>
  <c r="D5287" i="1"/>
  <c r="D5288" i="1"/>
  <c r="D5289" i="1"/>
  <c r="D5290" i="1"/>
  <c r="D5291" i="1"/>
  <c r="D5292" i="1"/>
  <c r="D5293" i="1"/>
  <c r="D5294" i="1"/>
  <c r="D5295" i="1"/>
  <c r="D5296" i="1"/>
  <c r="D5297" i="1"/>
  <c r="D5298" i="1"/>
  <c r="D5299" i="1"/>
  <c r="D5300" i="1"/>
  <c r="D5301" i="1"/>
  <c r="D5302" i="1"/>
  <c r="D5303" i="1"/>
  <c r="D5304" i="1"/>
  <c r="D5305" i="1"/>
  <c r="D5306" i="1"/>
  <c r="D5307" i="1"/>
  <c r="D5308" i="1"/>
  <c r="D5309" i="1"/>
  <c r="D5310" i="1"/>
  <c r="D5311" i="1"/>
  <c r="D5312" i="1"/>
  <c r="D5313" i="1"/>
  <c r="D5314" i="1"/>
  <c r="D5315" i="1"/>
  <c r="D5316" i="1"/>
  <c r="D5317" i="1"/>
  <c r="D5318" i="1"/>
  <c r="D5319" i="1"/>
  <c r="D5320" i="1"/>
  <c r="D5321" i="1"/>
  <c r="D5322" i="1"/>
  <c r="D5323" i="1"/>
  <c r="D5324" i="1"/>
  <c r="D5325" i="1"/>
  <c r="D5326" i="1"/>
  <c r="D5327" i="1"/>
  <c r="D5328" i="1"/>
  <c r="D5329" i="1"/>
  <c r="D5330" i="1"/>
  <c r="D5331" i="1"/>
  <c r="D5332" i="1"/>
  <c r="D5333" i="1"/>
  <c r="D5334" i="1"/>
  <c r="D5335" i="1"/>
  <c r="D5336" i="1"/>
  <c r="D5337" i="1"/>
  <c r="D5338" i="1"/>
  <c r="D5339" i="1"/>
  <c r="D5340" i="1"/>
  <c r="D5341" i="1"/>
  <c r="D5342" i="1"/>
  <c r="D5343" i="1"/>
  <c r="D5344" i="1"/>
  <c r="D5345" i="1"/>
  <c r="D5346" i="1"/>
  <c r="D5347" i="1"/>
  <c r="D5348" i="1"/>
  <c r="D5349" i="1"/>
  <c r="D5350" i="1"/>
  <c r="D5351" i="1"/>
  <c r="D5352" i="1"/>
  <c r="D5353" i="1"/>
  <c r="D5354" i="1"/>
  <c r="D5355" i="1"/>
  <c r="D5356" i="1"/>
  <c r="D5357" i="1"/>
  <c r="D5358" i="1"/>
  <c r="D5359" i="1"/>
  <c r="D5360" i="1"/>
  <c r="D5361" i="1"/>
  <c r="D5362" i="1"/>
  <c r="D5363" i="1"/>
  <c r="D5364" i="1"/>
  <c r="D5365" i="1"/>
  <c r="D5366" i="1"/>
  <c r="D5367" i="1"/>
  <c r="D5368" i="1"/>
  <c r="D5369" i="1"/>
  <c r="D5370" i="1"/>
  <c r="D5371" i="1"/>
  <c r="D5372" i="1"/>
  <c r="D5373" i="1"/>
  <c r="D5374" i="1"/>
  <c r="D5375" i="1"/>
  <c r="D5376" i="1"/>
  <c r="D5377" i="1"/>
  <c r="D5378" i="1"/>
  <c r="D5379" i="1"/>
  <c r="D5380" i="1"/>
  <c r="D5381" i="1"/>
  <c r="D5382" i="1"/>
  <c r="D5383" i="1"/>
  <c r="D5384" i="1"/>
  <c r="D5385" i="1"/>
  <c r="D5386" i="1"/>
  <c r="D5387" i="1"/>
  <c r="D5388" i="1"/>
  <c r="D5389" i="1"/>
  <c r="D5390" i="1"/>
  <c r="D5391" i="1"/>
  <c r="D5392" i="1"/>
  <c r="D5393" i="1"/>
  <c r="D5394" i="1"/>
  <c r="D5395" i="1"/>
  <c r="D5396" i="1"/>
  <c r="D5397" i="1"/>
  <c r="D5398" i="1"/>
  <c r="D5399" i="1"/>
  <c r="D5400" i="1"/>
  <c r="D5401" i="1"/>
  <c r="D5402" i="1"/>
  <c r="D5403" i="1"/>
  <c r="D5404" i="1"/>
  <c r="D5405" i="1"/>
  <c r="D5406" i="1"/>
  <c r="D5407" i="1"/>
  <c r="D5408" i="1"/>
  <c r="D5409" i="1"/>
  <c r="D5410" i="1"/>
  <c r="D5411" i="1"/>
  <c r="D5412" i="1"/>
  <c r="D5413" i="1"/>
  <c r="D5414" i="1"/>
  <c r="D5415" i="1"/>
  <c r="D5416" i="1"/>
  <c r="D5417" i="1"/>
  <c r="D5418" i="1"/>
  <c r="D5419" i="1"/>
  <c r="D5420" i="1"/>
  <c r="D5421" i="1"/>
  <c r="D5422" i="1"/>
  <c r="D5423" i="1"/>
  <c r="D5424" i="1"/>
  <c r="D5425" i="1"/>
  <c r="D5426" i="1"/>
  <c r="D5427" i="1"/>
  <c r="D5428" i="1"/>
  <c r="D5429" i="1"/>
  <c r="D5430" i="1"/>
  <c r="D5431" i="1"/>
  <c r="D5432" i="1"/>
  <c r="D5433" i="1"/>
  <c r="D5434" i="1"/>
  <c r="D5435" i="1"/>
  <c r="D5436" i="1"/>
  <c r="D5437" i="1"/>
  <c r="D5438" i="1"/>
  <c r="D5439" i="1"/>
  <c r="D5440" i="1"/>
  <c r="D5441" i="1"/>
  <c r="D5442" i="1"/>
  <c r="D5443" i="1"/>
  <c r="D5444" i="1"/>
  <c r="D5445" i="1"/>
  <c r="D5446" i="1"/>
  <c r="D5447" i="1"/>
  <c r="D5448" i="1"/>
  <c r="D5449" i="1"/>
  <c r="D5450" i="1"/>
  <c r="D5451" i="1"/>
  <c r="D5452" i="1"/>
  <c r="D5453" i="1"/>
  <c r="D5454" i="1"/>
  <c r="D5455" i="1"/>
  <c r="D5456" i="1"/>
  <c r="D5457" i="1"/>
  <c r="D5458" i="1"/>
  <c r="D5459" i="1"/>
  <c r="D5460" i="1"/>
  <c r="D5461" i="1"/>
  <c r="D5462" i="1"/>
  <c r="D5463" i="1"/>
  <c r="D5464" i="1"/>
  <c r="D5465" i="1"/>
  <c r="D5466" i="1"/>
  <c r="D5467" i="1"/>
  <c r="D5468" i="1"/>
  <c r="D5469" i="1"/>
  <c r="D5470" i="1"/>
  <c r="D5471" i="1"/>
  <c r="D5472" i="1"/>
  <c r="D5473" i="1"/>
  <c r="D5474" i="1"/>
  <c r="D5475" i="1"/>
  <c r="D5476" i="1"/>
  <c r="D5477" i="1"/>
  <c r="D5478" i="1"/>
  <c r="D5479" i="1"/>
  <c r="D5480" i="1"/>
  <c r="D5481" i="1"/>
  <c r="D5482" i="1"/>
  <c r="D5483" i="1"/>
  <c r="D5484" i="1"/>
  <c r="D5485" i="1"/>
  <c r="D5486" i="1"/>
  <c r="D5487" i="1"/>
  <c r="D5488" i="1"/>
  <c r="D5489" i="1"/>
  <c r="D5490" i="1"/>
  <c r="D5491" i="1"/>
  <c r="D5492" i="1"/>
  <c r="D5493" i="1"/>
  <c r="D5494" i="1"/>
  <c r="D5495" i="1"/>
  <c r="D5496" i="1"/>
  <c r="D5497" i="1"/>
  <c r="D5498" i="1"/>
  <c r="D5499" i="1"/>
  <c r="D5500" i="1"/>
  <c r="D5501" i="1"/>
  <c r="D5502" i="1"/>
  <c r="D5503" i="1"/>
  <c r="D5504" i="1"/>
  <c r="D5505" i="1"/>
  <c r="D5506" i="1"/>
  <c r="D5507" i="1"/>
  <c r="D5508" i="1"/>
  <c r="D5509" i="1"/>
  <c r="D5510" i="1"/>
  <c r="D5511" i="1"/>
  <c r="D5512" i="1"/>
  <c r="D5513" i="1"/>
  <c r="D5514" i="1"/>
  <c r="D5515" i="1"/>
  <c r="D5516" i="1"/>
  <c r="D5517" i="1"/>
  <c r="D5518" i="1"/>
  <c r="D5519" i="1"/>
  <c r="D5520" i="1"/>
  <c r="D5521" i="1"/>
  <c r="D5522" i="1"/>
  <c r="D5523" i="1"/>
  <c r="D5524" i="1"/>
  <c r="D5525" i="1"/>
  <c r="D5526" i="1"/>
  <c r="D5527" i="1"/>
  <c r="D5528" i="1"/>
  <c r="D5529" i="1"/>
  <c r="D5530" i="1"/>
  <c r="D5531" i="1"/>
  <c r="D5532" i="1"/>
  <c r="D5533" i="1"/>
  <c r="D5534" i="1"/>
  <c r="D5535" i="1"/>
  <c r="D5536" i="1"/>
  <c r="D5537" i="1"/>
  <c r="D5538" i="1"/>
  <c r="D5539" i="1"/>
  <c r="D5540" i="1"/>
  <c r="D5541" i="1"/>
  <c r="D5542" i="1"/>
  <c r="D5543" i="1"/>
  <c r="D5544" i="1"/>
  <c r="D5545" i="1"/>
  <c r="D5546" i="1"/>
  <c r="D5547" i="1"/>
  <c r="D5548" i="1"/>
  <c r="D5549" i="1"/>
  <c r="D5550" i="1"/>
  <c r="D5551" i="1"/>
  <c r="D5552" i="1"/>
  <c r="D5553" i="1"/>
  <c r="D5554" i="1"/>
  <c r="D5555" i="1"/>
  <c r="D5556" i="1"/>
  <c r="D5557" i="1"/>
  <c r="D5558" i="1"/>
  <c r="D5559" i="1"/>
  <c r="D5560" i="1"/>
  <c r="D5561" i="1"/>
  <c r="D5562" i="1"/>
  <c r="D5563" i="1"/>
  <c r="D5564" i="1"/>
  <c r="D5565" i="1"/>
  <c r="D5566" i="1"/>
  <c r="D5567" i="1"/>
  <c r="D5568" i="1"/>
  <c r="D5569" i="1"/>
  <c r="D5570" i="1"/>
  <c r="D5571" i="1"/>
  <c r="D5572" i="1"/>
  <c r="D5573" i="1"/>
  <c r="D5574" i="1"/>
  <c r="D5575" i="1"/>
  <c r="D5576" i="1"/>
  <c r="D5577" i="1"/>
  <c r="D5578" i="1"/>
  <c r="D5579" i="1"/>
  <c r="D5580" i="1"/>
  <c r="D5581" i="1"/>
  <c r="D5582" i="1"/>
  <c r="D5583" i="1"/>
  <c r="D5584" i="1"/>
  <c r="D5585" i="1"/>
  <c r="D5586" i="1"/>
  <c r="D5587" i="1"/>
  <c r="D5588" i="1"/>
  <c r="D5589" i="1"/>
  <c r="D5590" i="1"/>
  <c r="D5591" i="1"/>
  <c r="D5592" i="1"/>
  <c r="D5593" i="1"/>
  <c r="D5594" i="1"/>
  <c r="D5595" i="1"/>
  <c r="D5596" i="1"/>
  <c r="D5597" i="1"/>
  <c r="D5598" i="1"/>
  <c r="D5599" i="1"/>
  <c r="D5600" i="1"/>
  <c r="D5601" i="1"/>
  <c r="D5602" i="1"/>
  <c r="D5603" i="1"/>
  <c r="D5604" i="1"/>
  <c r="D5605" i="1"/>
  <c r="D5606" i="1"/>
  <c r="D5607" i="1"/>
  <c r="D5608" i="1"/>
  <c r="D5609" i="1"/>
  <c r="D5610" i="1"/>
  <c r="D5611" i="1"/>
  <c r="D5612" i="1"/>
  <c r="D5613" i="1"/>
  <c r="D5614" i="1"/>
  <c r="D5615" i="1"/>
  <c r="D5616" i="1"/>
  <c r="D5617" i="1"/>
  <c r="D5618" i="1"/>
  <c r="D5619" i="1"/>
  <c r="D5620" i="1"/>
  <c r="D5621" i="1"/>
  <c r="D5622" i="1"/>
  <c r="D5623" i="1"/>
  <c r="D5624" i="1"/>
  <c r="D5625" i="1"/>
  <c r="D5626" i="1"/>
  <c r="D5627" i="1"/>
  <c r="D5628" i="1"/>
  <c r="D5629" i="1"/>
  <c r="D5630" i="1"/>
  <c r="D5631" i="1"/>
  <c r="D5632" i="1"/>
  <c r="D5633" i="1"/>
  <c r="D5634" i="1"/>
  <c r="D5635" i="1"/>
  <c r="D5636" i="1"/>
  <c r="D5637" i="1"/>
  <c r="D5638" i="1"/>
  <c r="D5639" i="1"/>
  <c r="D5640" i="1"/>
  <c r="D5641" i="1"/>
  <c r="D5642" i="1"/>
  <c r="D5643" i="1"/>
  <c r="D5644" i="1"/>
  <c r="D5645" i="1"/>
  <c r="D5646" i="1"/>
  <c r="D5647" i="1"/>
  <c r="D5648" i="1"/>
  <c r="D5649" i="1"/>
  <c r="D5650" i="1"/>
  <c r="D5651" i="1"/>
  <c r="D5652" i="1"/>
  <c r="D5653" i="1"/>
  <c r="D5654" i="1"/>
  <c r="D5655" i="1"/>
  <c r="D5656" i="1"/>
  <c r="D5657" i="1"/>
  <c r="D5658" i="1"/>
  <c r="D5659" i="1"/>
  <c r="D5660" i="1"/>
  <c r="D5661" i="1"/>
  <c r="D5662" i="1"/>
  <c r="D5663" i="1"/>
  <c r="D5664" i="1"/>
  <c r="D5665" i="1"/>
  <c r="D5666" i="1"/>
  <c r="D5667" i="1"/>
  <c r="D5668" i="1"/>
  <c r="D5669" i="1"/>
  <c r="D5670" i="1"/>
  <c r="D5671" i="1"/>
  <c r="D5672" i="1"/>
  <c r="D5673" i="1"/>
  <c r="D5674" i="1"/>
  <c r="D5675" i="1"/>
  <c r="D5676" i="1"/>
  <c r="D5677" i="1"/>
  <c r="D5678" i="1"/>
  <c r="D5679" i="1"/>
  <c r="D5680" i="1"/>
  <c r="D5681" i="1"/>
  <c r="D5682" i="1"/>
  <c r="D5683" i="1"/>
  <c r="D5684" i="1"/>
  <c r="D5685" i="1"/>
  <c r="D5686" i="1"/>
  <c r="D5687" i="1"/>
  <c r="D5688" i="1"/>
  <c r="D5689" i="1"/>
  <c r="D5690" i="1"/>
  <c r="D5691" i="1"/>
  <c r="D5692" i="1"/>
  <c r="D5693" i="1"/>
  <c r="D5694" i="1"/>
  <c r="D5695" i="1"/>
  <c r="D5696" i="1"/>
  <c r="D5697" i="1"/>
  <c r="D5698" i="1"/>
  <c r="D5699" i="1"/>
  <c r="D5700" i="1"/>
  <c r="D5701" i="1"/>
  <c r="D5702" i="1"/>
  <c r="D5703" i="1"/>
  <c r="D5704" i="1"/>
  <c r="D5705" i="1"/>
  <c r="D5706" i="1"/>
  <c r="D5707" i="1"/>
  <c r="D5708" i="1"/>
  <c r="D5709" i="1"/>
  <c r="D5710" i="1"/>
  <c r="D5711" i="1"/>
  <c r="D5712" i="1"/>
  <c r="D5713" i="1"/>
  <c r="D5714" i="1"/>
  <c r="D5715" i="1"/>
  <c r="D5716" i="1"/>
  <c r="D5717" i="1"/>
  <c r="D5718" i="1"/>
  <c r="D5719" i="1"/>
  <c r="D5720" i="1"/>
  <c r="D5721" i="1"/>
  <c r="D5722" i="1"/>
  <c r="D5723" i="1"/>
  <c r="D5724" i="1"/>
  <c r="D5725" i="1"/>
  <c r="D5726" i="1"/>
  <c r="D5727" i="1"/>
  <c r="D5728" i="1"/>
  <c r="D5729" i="1"/>
  <c r="D5730" i="1"/>
  <c r="D5731" i="1"/>
  <c r="D5732" i="1"/>
  <c r="D5733" i="1"/>
  <c r="D5734" i="1"/>
  <c r="D5735" i="1"/>
  <c r="D5736" i="1"/>
  <c r="D5737" i="1"/>
  <c r="D5738" i="1"/>
  <c r="D5739" i="1"/>
  <c r="D5740" i="1"/>
  <c r="D5741" i="1"/>
  <c r="D5742" i="1"/>
  <c r="D5743" i="1"/>
  <c r="D5744" i="1"/>
  <c r="D5745" i="1"/>
  <c r="D5746" i="1"/>
  <c r="D5747" i="1"/>
  <c r="D5748" i="1"/>
  <c r="D5749" i="1"/>
  <c r="D5750" i="1"/>
  <c r="D5751" i="1"/>
  <c r="D5752" i="1"/>
  <c r="D5753" i="1"/>
  <c r="D5754" i="1"/>
  <c r="D5755" i="1"/>
  <c r="D5756" i="1"/>
  <c r="D5757" i="1"/>
  <c r="D5758" i="1"/>
  <c r="D5759" i="1"/>
  <c r="D5760" i="1"/>
  <c r="D5761" i="1"/>
  <c r="D5762" i="1"/>
  <c r="D5763" i="1"/>
  <c r="D5764" i="1"/>
  <c r="D5765" i="1"/>
  <c r="D5766" i="1"/>
  <c r="D5767" i="1"/>
  <c r="D5768" i="1"/>
  <c r="D5769" i="1"/>
  <c r="D5770" i="1"/>
  <c r="D5771" i="1"/>
  <c r="D5772" i="1"/>
  <c r="D5773" i="1"/>
  <c r="D5774" i="1"/>
  <c r="D5775" i="1"/>
  <c r="D5776" i="1"/>
  <c r="D5777" i="1"/>
  <c r="D5778" i="1"/>
  <c r="D5779" i="1"/>
  <c r="D5780" i="1"/>
  <c r="D5781" i="1"/>
  <c r="D5782" i="1"/>
  <c r="D5783" i="1"/>
  <c r="D5784" i="1"/>
  <c r="D5785" i="1"/>
  <c r="D5786" i="1"/>
  <c r="D5787" i="1"/>
  <c r="D5788" i="1"/>
  <c r="D5789" i="1"/>
  <c r="D5790" i="1"/>
  <c r="D5791" i="1"/>
  <c r="D5792" i="1"/>
  <c r="D5793" i="1"/>
  <c r="D5794" i="1"/>
  <c r="D5795" i="1"/>
  <c r="D5796" i="1"/>
  <c r="D5797" i="1"/>
  <c r="D5798" i="1"/>
  <c r="D5799" i="1"/>
  <c r="D5800" i="1"/>
  <c r="D5801" i="1"/>
  <c r="D5802" i="1"/>
  <c r="D5803" i="1"/>
  <c r="D5804" i="1"/>
  <c r="D5805" i="1"/>
  <c r="D5806" i="1"/>
  <c r="D5807" i="1"/>
  <c r="D5808" i="1"/>
  <c r="D5809" i="1"/>
  <c r="D5810" i="1"/>
  <c r="D5811" i="1"/>
  <c r="D5812" i="1"/>
  <c r="D5813" i="1"/>
  <c r="D5814" i="1"/>
  <c r="D5815" i="1"/>
  <c r="D5816" i="1"/>
  <c r="D5817" i="1"/>
  <c r="D5818" i="1"/>
  <c r="D5819" i="1"/>
  <c r="D5820" i="1"/>
  <c r="D5821" i="1"/>
  <c r="D5822" i="1"/>
  <c r="D5823" i="1"/>
  <c r="D5824" i="1"/>
  <c r="D5825" i="1"/>
  <c r="D5826" i="1"/>
  <c r="D5827" i="1"/>
  <c r="D5828" i="1"/>
  <c r="D5829" i="1"/>
  <c r="D5830" i="1"/>
  <c r="D5831" i="1"/>
  <c r="D5832" i="1"/>
  <c r="D5833" i="1"/>
  <c r="D5834" i="1"/>
  <c r="D5835" i="1"/>
  <c r="D5836" i="1"/>
  <c r="D5837" i="1"/>
  <c r="D5838" i="1"/>
  <c r="D5839" i="1"/>
  <c r="D5840" i="1"/>
  <c r="D5841" i="1"/>
  <c r="D5842" i="1"/>
  <c r="D5843" i="1"/>
  <c r="D5844" i="1"/>
  <c r="D5845" i="1"/>
  <c r="D5846" i="1"/>
  <c r="D5847" i="1"/>
  <c r="D5848" i="1"/>
  <c r="D5849" i="1"/>
  <c r="D5850" i="1"/>
  <c r="D5851" i="1"/>
  <c r="D5852" i="1"/>
  <c r="D5853" i="1"/>
  <c r="D5854" i="1"/>
  <c r="D5855" i="1"/>
  <c r="D5856" i="1"/>
  <c r="D5857" i="1"/>
  <c r="D5858" i="1"/>
  <c r="D5859" i="1"/>
  <c r="D5860" i="1"/>
  <c r="D5861" i="1"/>
  <c r="D5862" i="1"/>
  <c r="D5863" i="1"/>
  <c r="D5864" i="1"/>
  <c r="D5865" i="1"/>
  <c r="D5866" i="1"/>
  <c r="D5867" i="1"/>
  <c r="D5868" i="1"/>
  <c r="D5869" i="1"/>
  <c r="D5870" i="1"/>
  <c r="D5871" i="1"/>
  <c r="D5872" i="1"/>
  <c r="D5873" i="1"/>
  <c r="D5874" i="1"/>
  <c r="D5875" i="1"/>
  <c r="D5876" i="1"/>
  <c r="D5877" i="1"/>
  <c r="D5878" i="1"/>
  <c r="D5879" i="1"/>
  <c r="D5880" i="1"/>
  <c r="D5881" i="1"/>
  <c r="D5882" i="1"/>
  <c r="D5883" i="1"/>
  <c r="D5884" i="1"/>
  <c r="D5885" i="1"/>
  <c r="D5886" i="1"/>
  <c r="D5887" i="1"/>
  <c r="D5888" i="1"/>
  <c r="D5889" i="1"/>
  <c r="D5890" i="1"/>
  <c r="D5891" i="1"/>
  <c r="D5892" i="1"/>
  <c r="D5893" i="1"/>
  <c r="D5894" i="1"/>
  <c r="D5895" i="1"/>
  <c r="D5896" i="1"/>
  <c r="D5897" i="1"/>
  <c r="D5898" i="1"/>
  <c r="D5899" i="1"/>
  <c r="D5900" i="1"/>
  <c r="D5901" i="1"/>
  <c r="D5902" i="1"/>
  <c r="D5903" i="1"/>
  <c r="D5904" i="1"/>
  <c r="D5905" i="1"/>
  <c r="D5906" i="1"/>
  <c r="D5907" i="1"/>
  <c r="D5908" i="1"/>
  <c r="D5909" i="1"/>
  <c r="D5910" i="1"/>
  <c r="D5911" i="1"/>
  <c r="D5912" i="1"/>
  <c r="D5913" i="1"/>
  <c r="D5914" i="1"/>
  <c r="D5915" i="1"/>
  <c r="D5916" i="1"/>
  <c r="D5917" i="1"/>
  <c r="D5918" i="1"/>
  <c r="D5919" i="1"/>
  <c r="D5920" i="1"/>
  <c r="D5921" i="1"/>
  <c r="D5922" i="1"/>
  <c r="D5923" i="1"/>
  <c r="D5924" i="1"/>
  <c r="D5925" i="1"/>
  <c r="D5926" i="1"/>
  <c r="D5927" i="1"/>
  <c r="D5928" i="1"/>
  <c r="D5929" i="1"/>
  <c r="D5930" i="1"/>
  <c r="D5931" i="1"/>
  <c r="D5932" i="1"/>
  <c r="D5933" i="1"/>
  <c r="D5934" i="1"/>
  <c r="D5935" i="1"/>
  <c r="D5936" i="1"/>
  <c r="D5937" i="1"/>
  <c r="D5938" i="1"/>
  <c r="D5939" i="1"/>
  <c r="D5940" i="1"/>
  <c r="D5941" i="1"/>
  <c r="D5942" i="1"/>
  <c r="D5943" i="1"/>
  <c r="D5944" i="1"/>
  <c r="D5945" i="1"/>
  <c r="D5946" i="1"/>
  <c r="D5947" i="1"/>
  <c r="D5948" i="1"/>
  <c r="D5949" i="1"/>
  <c r="D5950" i="1"/>
  <c r="D5951" i="1"/>
  <c r="D5952" i="1"/>
  <c r="D5953" i="1"/>
  <c r="D5954" i="1"/>
  <c r="D5955" i="1"/>
  <c r="D5956" i="1"/>
  <c r="D5957" i="1"/>
  <c r="D5958" i="1"/>
  <c r="D5959" i="1"/>
  <c r="D5960" i="1"/>
  <c r="D5961" i="1"/>
  <c r="D5962" i="1"/>
  <c r="D5963" i="1"/>
  <c r="D5964" i="1"/>
  <c r="D5965" i="1"/>
  <c r="D5966" i="1"/>
  <c r="D5967" i="1"/>
  <c r="D5968" i="1"/>
  <c r="D5969" i="1"/>
  <c r="D5970" i="1"/>
  <c r="D5971" i="1"/>
  <c r="D5972" i="1"/>
  <c r="D5973" i="1"/>
  <c r="D5974" i="1"/>
  <c r="D5975" i="1"/>
  <c r="D5976" i="1"/>
  <c r="D5977" i="1"/>
  <c r="D5978" i="1"/>
  <c r="D5979" i="1"/>
  <c r="D5980" i="1"/>
  <c r="D5981" i="1"/>
  <c r="D5982" i="1"/>
  <c r="D5983" i="1"/>
  <c r="D5984" i="1"/>
  <c r="D5985" i="1"/>
  <c r="D5986" i="1"/>
  <c r="D5987" i="1"/>
  <c r="D5988" i="1"/>
  <c r="D5989" i="1"/>
  <c r="D5990" i="1"/>
  <c r="D5991" i="1"/>
  <c r="D5992" i="1"/>
  <c r="D5993" i="1"/>
  <c r="D5994" i="1"/>
  <c r="D5995" i="1"/>
  <c r="D5996" i="1"/>
  <c r="D5997" i="1"/>
  <c r="D5998" i="1"/>
  <c r="D5999" i="1"/>
  <c r="D6000" i="1"/>
  <c r="D6001" i="1"/>
  <c r="D6002" i="1"/>
  <c r="D6003" i="1"/>
  <c r="D6004" i="1"/>
  <c r="D6005" i="1"/>
  <c r="D6006" i="1"/>
  <c r="D6007" i="1"/>
  <c r="D6008" i="1"/>
  <c r="D6009" i="1"/>
  <c r="D6010" i="1"/>
  <c r="D6011" i="1"/>
  <c r="D6012" i="1"/>
  <c r="D6013" i="1"/>
  <c r="D6014" i="1"/>
  <c r="D6015" i="1"/>
  <c r="D6016" i="1"/>
  <c r="D6017" i="1"/>
  <c r="D6018" i="1"/>
  <c r="D6019" i="1"/>
  <c r="D6020" i="1"/>
  <c r="D6021" i="1"/>
  <c r="D6022" i="1"/>
  <c r="D6023" i="1"/>
  <c r="D6024" i="1"/>
  <c r="D6025" i="1"/>
  <c r="D6026" i="1"/>
  <c r="D6027" i="1"/>
  <c r="D6028" i="1"/>
  <c r="D6029" i="1"/>
  <c r="D6030" i="1"/>
  <c r="D6031" i="1"/>
  <c r="D6032" i="1"/>
  <c r="D6033" i="1"/>
  <c r="D6034" i="1"/>
  <c r="D6035" i="1"/>
  <c r="D6036" i="1"/>
  <c r="D6037" i="1"/>
  <c r="D6038" i="1"/>
  <c r="D6039" i="1"/>
  <c r="D6040" i="1"/>
  <c r="D6041" i="1"/>
  <c r="D6042" i="1"/>
  <c r="D6043" i="1"/>
  <c r="D6044" i="1"/>
  <c r="D6045" i="1"/>
  <c r="D6046" i="1"/>
  <c r="D6047" i="1"/>
  <c r="D6048" i="1"/>
  <c r="D6049" i="1"/>
  <c r="D6050" i="1"/>
  <c r="D6051" i="1"/>
  <c r="D6052" i="1"/>
  <c r="D6053" i="1"/>
  <c r="D6054" i="1"/>
  <c r="D6055" i="1"/>
  <c r="D6056" i="1"/>
  <c r="D6057" i="1"/>
  <c r="D6058" i="1"/>
  <c r="D6059" i="1"/>
  <c r="D6060" i="1"/>
  <c r="D6061" i="1"/>
  <c r="D6062" i="1"/>
  <c r="D6063" i="1"/>
  <c r="D6064" i="1"/>
  <c r="D6065" i="1"/>
  <c r="D6066" i="1"/>
  <c r="D6067" i="1"/>
  <c r="D6068" i="1"/>
  <c r="D6069" i="1"/>
  <c r="D6070" i="1"/>
  <c r="D6071" i="1"/>
  <c r="D6072" i="1"/>
  <c r="D6073" i="1"/>
  <c r="D6074" i="1"/>
  <c r="D6075" i="1"/>
  <c r="D6076" i="1"/>
  <c r="D6077" i="1"/>
  <c r="D6078" i="1"/>
  <c r="D6079" i="1"/>
  <c r="D6080" i="1"/>
  <c r="D6081" i="1"/>
  <c r="D6082" i="1"/>
  <c r="D6083" i="1"/>
  <c r="D6084" i="1"/>
  <c r="D6085" i="1"/>
  <c r="D6086" i="1"/>
  <c r="D6087" i="1"/>
  <c r="D6088" i="1"/>
  <c r="D6089" i="1"/>
  <c r="D6090" i="1"/>
  <c r="D6091" i="1"/>
  <c r="D6092" i="1"/>
  <c r="D6093" i="1"/>
  <c r="D6094" i="1"/>
  <c r="D6095" i="1"/>
  <c r="D6096" i="1"/>
  <c r="D6097" i="1"/>
  <c r="D6098" i="1"/>
  <c r="D6099" i="1"/>
  <c r="D6100" i="1"/>
  <c r="D6101" i="1"/>
  <c r="D6102" i="1"/>
  <c r="D6103" i="1"/>
  <c r="D6104" i="1"/>
  <c r="D6105" i="1"/>
  <c r="D6106" i="1"/>
  <c r="D6107" i="1"/>
  <c r="D6108" i="1"/>
  <c r="D6109" i="1"/>
  <c r="D6110" i="1"/>
  <c r="D6111" i="1"/>
  <c r="D6112" i="1"/>
  <c r="D6113" i="1"/>
  <c r="D6114" i="1"/>
  <c r="D6115" i="1"/>
  <c r="D6116" i="1"/>
  <c r="D6117" i="1"/>
  <c r="D6118" i="1"/>
  <c r="D6119" i="1"/>
  <c r="D6120" i="1"/>
  <c r="D6121" i="1"/>
  <c r="D6122" i="1"/>
  <c r="D6123" i="1"/>
  <c r="D6124" i="1"/>
  <c r="D6125" i="1"/>
  <c r="D6126" i="1"/>
  <c r="D6127" i="1"/>
  <c r="D6128" i="1"/>
  <c r="D6129" i="1"/>
  <c r="D6130" i="1"/>
  <c r="D6131" i="1"/>
  <c r="D6132" i="1"/>
  <c r="D6133" i="1"/>
  <c r="D6134" i="1"/>
  <c r="D6135" i="1"/>
  <c r="D6136" i="1"/>
  <c r="D6137" i="1"/>
  <c r="D6138" i="1"/>
  <c r="D6139" i="1"/>
  <c r="D6140" i="1"/>
  <c r="D6141" i="1"/>
  <c r="D6142" i="1"/>
  <c r="D6143" i="1"/>
  <c r="D6144" i="1"/>
  <c r="D6145" i="1"/>
  <c r="D6146" i="1"/>
  <c r="D6147" i="1"/>
  <c r="D6148" i="1"/>
  <c r="D6149" i="1"/>
  <c r="D6150" i="1"/>
  <c r="D6151" i="1"/>
  <c r="D6152" i="1"/>
  <c r="D6153" i="1"/>
  <c r="D6154" i="1"/>
  <c r="D6155" i="1"/>
  <c r="D6156" i="1"/>
  <c r="D6157" i="1"/>
  <c r="D6158" i="1"/>
  <c r="D6159" i="1"/>
  <c r="D6160" i="1"/>
  <c r="D6161" i="1"/>
  <c r="D6162" i="1"/>
  <c r="D6163" i="1"/>
  <c r="D6164" i="1"/>
  <c r="D6165" i="1"/>
  <c r="D6166" i="1"/>
  <c r="D6167" i="1"/>
  <c r="D6168" i="1"/>
  <c r="D6169" i="1"/>
  <c r="D6170" i="1"/>
  <c r="D6171" i="1"/>
  <c r="D6172" i="1"/>
  <c r="D6173" i="1"/>
  <c r="D6174" i="1"/>
  <c r="D6175" i="1"/>
  <c r="D6176" i="1"/>
  <c r="D6177" i="1"/>
  <c r="D6178" i="1"/>
  <c r="D6179" i="1"/>
  <c r="D6180" i="1"/>
  <c r="D6181" i="1"/>
  <c r="D6182" i="1"/>
  <c r="D6183" i="1"/>
  <c r="D6184" i="1"/>
  <c r="D6185" i="1"/>
  <c r="D6186" i="1"/>
  <c r="D6187" i="1"/>
  <c r="D6188" i="1"/>
  <c r="D6189" i="1"/>
  <c r="D6190" i="1"/>
  <c r="D6191" i="1"/>
  <c r="D6192" i="1"/>
  <c r="D6193" i="1"/>
  <c r="D6194" i="1"/>
  <c r="D6195" i="1"/>
  <c r="D6196" i="1"/>
  <c r="D6197" i="1"/>
  <c r="D6198" i="1"/>
  <c r="D6199" i="1"/>
  <c r="D6200" i="1"/>
  <c r="D6201" i="1"/>
  <c r="D6202" i="1"/>
  <c r="D6203" i="1"/>
  <c r="D6204" i="1"/>
  <c r="D6205" i="1"/>
  <c r="D6206" i="1"/>
  <c r="D6207" i="1"/>
  <c r="D6208" i="1"/>
  <c r="D6209" i="1"/>
  <c r="D6210" i="1"/>
  <c r="D6211" i="1"/>
  <c r="D6212" i="1"/>
  <c r="D6213" i="1"/>
  <c r="D6214" i="1"/>
  <c r="D6215" i="1"/>
  <c r="D6216" i="1"/>
  <c r="D6217" i="1"/>
  <c r="D6218" i="1"/>
  <c r="D6219" i="1"/>
  <c r="D6220" i="1"/>
  <c r="D6221" i="1"/>
  <c r="D6222" i="1"/>
  <c r="D6223" i="1"/>
  <c r="D6224" i="1"/>
  <c r="D6225" i="1"/>
  <c r="D6226" i="1"/>
  <c r="D6227" i="1"/>
  <c r="D6228" i="1"/>
  <c r="D6229" i="1"/>
  <c r="D6230" i="1"/>
  <c r="D6231" i="1"/>
  <c r="D6232" i="1"/>
  <c r="D6233" i="1"/>
  <c r="D6234" i="1"/>
  <c r="D6235" i="1"/>
  <c r="D6236" i="1"/>
  <c r="D6237" i="1"/>
  <c r="D6238" i="1"/>
  <c r="D6239" i="1"/>
  <c r="D6240" i="1"/>
  <c r="D6241" i="1"/>
  <c r="D6242" i="1"/>
  <c r="D6243" i="1"/>
  <c r="D6244" i="1"/>
  <c r="D6245" i="1"/>
  <c r="D6246" i="1"/>
  <c r="D6247" i="1"/>
  <c r="D6248" i="1"/>
  <c r="D6249" i="1"/>
  <c r="D6250" i="1"/>
  <c r="D6251" i="1"/>
  <c r="D6252" i="1"/>
  <c r="D6253" i="1"/>
  <c r="D6254" i="1"/>
  <c r="D6255" i="1"/>
  <c r="D6256" i="1"/>
  <c r="D6257" i="1"/>
  <c r="D6258" i="1"/>
  <c r="D6259" i="1"/>
  <c r="D6260" i="1"/>
  <c r="D6261" i="1"/>
  <c r="D6262" i="1"/>
  <c r="D6263" i="1"/>
  <c r="D6264" i="1"/>
  <c r="D6265" i="1"/>
  <c r="D6266" i="1"/>
  <c r="D6267" i="1"/>
  <c r="D6268" i="1"/>
  <c r="D6269" i="1"/>
  <c r="D6270" i="1"/>
  <c r="D6271" i="1"/>
  <c r="D6272" i="1"/>
  <c r="D6273" i="1"/>
  <c r="D6274" i="1"/>
  <c r="D6275" i="1"/>
  <c r="D6276" i="1"/>
  <c r="D6277" i="1"/>
  <c r="D6278" i="1"/>
  <c r="D6279" i="1"/>
  <c r="D6280" i="1"/>
  <c r="D6281" i="1"/>
  <c r="D6282" i="1"/>
  <c r="D6283" i="1"/>
  <c r="D6284" i="1"/>
  <c r="D6285" i="1"/>
  <c r="D6286" i="1"/>
  <c r="D6287" i="1"/>
  <c r="D6288" i="1"/>
  <c r="D6289" i="1"/>
  <c r="D6290" i="1"/>
  <c r="D6291" i="1"/>
  <c r="D6292" i="1"/>
  <c r="D6293" i="1"/>
  <c r="D6294" i="1"/>
  <c r="D6295" i="1"/>
  <c r="D6296" i="1"/>
  <c r="D6297" i="1"/>
  <c r="D6298" i="1"/>
  <c r="D6299" i="1"/>
  <c r="D6300" i="1"/>
  <c r="D6301" i="1"/>
  <c r="D6302" i="1"/>
  <c r="D6303" i="1"/>
  <c r="D6304" i="1"/>
  <c r="D6305" i="1"/>
  <c r="D6306" i="1"/>
  <c r="D6307" i="1"/>
  <c r="D6308" i="1"/>
  <c r="D6309" i="1"/>
  <c r="D6310" i="1"/>
  <c r="D6311" i="1"/>
  <c r="D6312" i="1"/>
  <c r="D6313" i="1"/>
  <c r="D6314" i="1"/>
  <c r="D6315" i="1"/>
  <c r="D6316" i="1"/>
  <c r="D6317" i="1"/>
  <c r="D6318" i="1"/>
  <c r="D6319" i="1"/>
  <c r="D6320" i="1"/>
  <c r="D6321" i="1"/>
  <c r="D6322" i="1"/>
  <c r="D6323" i="1"/>
  <c r="D6324" i="1"/>
  <c r="D6325" i="1"/>
  <c r="D6326" i="1"/>
  <c r="D6327" i="1"/>
  <c r="D6328" i="1"/>
  <c r="D6329" i="1"/>
  <c r="D6330" i="1"/>
  <c r="D6331" i="1"/>
  <c r="D6332" i="1"/>
  <c r="D6333" i="1"/>
  <c r="D6334" i="1"/>
  <c r="D6335" i="1"/>
  <c r="D6336" i="1"/>
  <c r="D6337" i="1"/>
  <c r="D6338" i="1"/>
  <c r="D6339" i="1"/>
  <c r="D6340" i="1"/>
  <c r="D6341" i="1"/>
  <c r="D6342" i="1"/>
  <c r="D6343" i="1"/>
  <c r="D6344" i="1"/>
  <c r="D6345" i="1"/>
  <c r="D6346" i="1"/>
  <c r="D6347" i="1"/>
  <c r="D6348" i="1"/>
  <c r="D6349" i="1"/>
  <c r="D6350" i="1"/>
  <c r="D6351" i="1"/>
  <c r="D6352" i="1"/>
  <c r="D6353" i="1"/>
  <c r="D6354" i="1"/>
  <c r="D6355" i="1"/>
  <c r="D6356" i="1"/>
  <c r="D6357" i="1"/>
  <c r="D6358" i="1"/>
  <c r="D6359" i="1"/>
  <c r="D6360" i="1"/>
  <c r="D6361" i="1"/>
  <c r="D6362" i="1"/>
  <c r="D6363" i="1"/>
  <c r="D6364" i="1"/>
  <c r="D6365" i="1"/>
  <c r="D6366" i="1"/>
  <c r="D6367" i="1"/>
  <c r="D6368" i="1"/>
  <c r="D6369" i="1"/>
  <c r="D6370" i="1"/>
  <c r="D6371" i="1"/>
  <c r="D6372" i="1"/>
  <c r="D6373" i="1"/>
  <c r="D6374" i="1"/>
  <c r="D6375" i="1"/>
  <c r="D6376" i="1"/>
  <c r="D6377" i="1"/>
  <c r="D6378" i="1"/>
  <c r="D6379" i="1"/>
  <c r="D6380" i="1"/>
  <c r="D6381" i="1"/>
  <c r="D6382" i="1"/>
  <c r="D6383" i="1"/>
  <c r="D6384" i="1"/>
  <c r="D6385" i="1"/>
  <c r="D6386" i="1"/>
  <c r="D6387" i="1"/>
  <c r="D6388" i="1"/>
  <c r="D6389" i="1"/>
  <c r="D6390" i="1"/>
  <c r="D6391" i="1"/>
  <c r="D6392" i="1"/>
  <c r="D6393" i="1"/>
  <c r="D6394" i="1"/>
  <c r="D6395" i="1"/>
  <c r="D6396" i="1"/>
  <c r="D6397" i="1"/>
  <c r="D6398" i="1"/>
  <c r="D6399" i="1"/>
  <c r="D6400" i="1"/>
  <c r="D6401" i="1"/>
  <c r="D6402" i="1"/>
  <c r="D6403" i="1"/>
  <c r="D6404" i="1"/>
  <c r="D6405" i="1"/>
  <c r="D6406" i="1"/>
  <c r="D6407" i="1"/>
  <c r="D6408" i="1"/>
  <c r="D6409" i="1"/>
  <c r="D6410" i="1"/>
  <c r="D6411" i="1"/>
  <c r="D6412" i="1"/>
  <c r="D6413" i="1"/>
  <c r="D6414" i="1"/>
  <c r="D6415" i="1"/>
  <c r="D6416" i="1"/>
  <c r="D6417" i="1"/>
  <c r="D6418" i="1"/>
  <c r="D6419" i="1"/>
  <c r="D6420" i="1"/>
  <c r="D6421" i="1"/>
  <c r="D6422" i="1"/>
  <c r="D6423" i="1"/>
  <c r="D6424" i="1"/>
  <c r="D6425" i="1"/>
  <c r="D6426" i="1"/>
  <c r="D6427" i="1"/>
  <c r="D6428" i="1"/>
  <c r="D6429" i="1"/>
  <c r="D6430" i="1"/>
  <c r="D6431" i="1"/>
  <c r="D6432" i="1"/>
  <c r="D6433" i="1"/>
  <c r="D6434" i="1"/>
  <c r="D6435" i="1"/>
  <c r="D6436" i="1"/>
  <c r="D6437" i="1"/>
  <c r="D6438" i="1"/>
  <c r="D6439" i="1"/>
  <c r="D6440" i="1"/>
  <c r="D6441" i="1"/>
  <c r="D6442" i="1"/>
  <c r="D6443" i="1"/>
  <c r="D6444" i="1"/>
  <c r="D6445" i="1"/>
  <c r="D6446" i="1"/>
  <c r="D6447" i="1"/>
  <c r="D6448" i="1"/>
  <c r="D6449" i="1"/>
  <c r="D6450" i="1"/>
  <c r="D6451" i="1"/>
  <c r="D6452" i="1"/>
  <c r="D6453" i="1"/>
  <c r="D6454" i="1"/>
  <c r="D6455" i="1"/>
  <c r="D6456" i="1"/>
  <c r="D6457" i="1"/>
  <c r="D6458" i="1"/>
  <c r="D6459" i="1"/>
  <c r="D6460" i="1"/>
  <c r="D6461" i="1"/>
  <c r="D6462" i="1"/>
  <c r="D6463" i="1"/>
  <c r="D6464" i="1"/>
  <c r="D6465" i="1"/>
  <c r="D6466" i="1"/>
  <c r="D6467" i="1"/>
  <c r="D6468" i="1"/>
  <c r="D6469" i="1"/>
  <c r="D6470" i="1"/>
  <c r="D6471" i="1"/>
  <c r="D6472" i="1"/>
  <c r="D6473" i="1"/>
  <c r="D6474" i="1"/>
  <c r="D6475" i="1"/>
  <c r="D6476" i="1"/>
  <c r="D6477" i="1"/>
  <c r="D6478" i="1"/>
  <c r="D6479" i="1"/>
  <c r="D6480" i="1"/>
  <c r="D6481" i="1"/>
  <c r="D6482" i="1"/>
  <c r="D6483" i="1"/>
  <c r="D6484" i="1"/>
  <c r="D6485" i="1"/>
  <c r="D6486" i="1"/>
  <c r="D6487" i="1"/>
  <c r="D6488" i="1"/>
  <c r="D6489" i="1"/>
  <c r="D6490" i="1"/>
  <c r="D6491" i="1"/>
  <c r="D6492" i="1"/>
  <c r="D6493" i="1"/>
  <c r="D6494" i="1"/>
  <c r="D6495" i="1"/>
  <c r="D6496" i="1"/>
  <c r="D6497" i="1"/>
  <c r="D6498" i="1"/>
  <c r="D6499" i="1"/>
  <c r="D6500" i="1"/>
  <c r="D6501" i="1"/>
  <c r="D6502" i="1"/>
  <c r="D6503" i="1"/>
  <c r="D6504" i="1"/>
  <c r="D6505" i="1"/>
  <c r="D6506" i="1"/>
  <c r="D6507" i="1"/>
  <c r="D6508" i="1"/>
  <c r="D6509" i="1"/>
  <c r="D6510" i="1"/>
  <c r="D6511" i="1"/>
  <c r="D6512" i="1"/>
  <c r="D6513" i="1"/>
  <c r="D6514" i="1"/>
  <c r="D6515" i="1"/>
  <c r="D6516" i="1"/>
  <c r="D6517" i="1"/>
  <c r="D6518" i="1"/>
  <c r="D6519" i="1"/>
  <c r="D6520" i="1"/>
  <c r="D6521" i="1"/>
  <c r="D6522" i="1"/>
  <c r="D6523" i="1"/>
  <c r="D6524" i="1"/>
  <c r="D6525" i="1"/>
  <c r="D6526" i="1"/>
  <c r="D6527" i="1"/>
  <c r="D6528" i="1"/>
  <c r="D6529" i="1"/>
  <c r="D6530" i="1"/>
  <c r="D6531" i="1"/>
  <c r="D6532" i="1"/>
  <c r="D6533" i="1"/>
  <c r="D6534" i="1"/>
  <c r="D6535" i="1"/>
  <c r="D6536" i="1"/>
  <c r="D6537" i="1"/>
  <c r="D6538" i="1"/>
  <c r="D6539" i="1"/>
  <c r="D6540" i="1"/>
  <c r="D6541" i="1"/>
  <c r="D6542" i="1"/>
  <c r="D6543" i="1"/>
  <c r="D6544" i="1"/>
  <c r="D6545" i="1"/>
  <c r="D6546" i="1"/>
  <c r="D6547" i="1"/>
  <c r="D6548" i="1"/>
  <c r="D6549" i="1"/>
  <c r="D6550" i="1"/>
  <c r="D6551" i="1"/>
  <c r="D6552" i="1"/>
  <c r="D6553" i="1"/>
  <c r="D6554" i="1"/>
  <c r="D6555" i="1"/>
  <c r="D6556" i="1"/>
  <c r="D6557" i="1"/>
  <c r="D6558" i="1"/>
  <c r="D6559" i="1"/>
  <c r="D6560" i="1"/>
  <c r="D6561" i="1"/>
  <c r="D6562" i="1"/>
  <c r="D6563" i="1"/>
  <c r="D6564" i="1"/>
  <c r="D6565" i="1"/>
  <c r="D6566" i="1"/>
  <c r="D6567" i="1"/>
  <c r="D6568" i="1"/>
  <c r="D6569" i="1"/>
  <c r="D6570" i="1"/>
  <c r="D6571" i="1"/>
  <c r="D6572" i="1"/>
  <c r="D6573" i="1"/>
  <c r="D6574" i="1"/>
  <c r="D6575" i="1"/>
  <c r="D6576" i="1"/>
  <c r="D6577" i="1"/>
  <c r="D6578" i="1"/>
  <c r="D6579" i="1"/>
  <c r="D6580" i="1"/>
  <c r="D6581" i="1"/>
  <c r="D6582" i="1"/>
  <c r="D6583" i="1"/>
  <c r="D6584" i="1"/>
  <c r="D6585" i="1"/>
  <c r="D6586" i="1"/>
  <c r="D6587" i="1"/>
  <c r="D6588" i="1"/>
  <c r="D6589" i="1"/>
  <c r="D6590" i="1"/>
  <c r="D6591" i="1"/>
  <c r="D6592" i="1"/>
  <c r="D6593" i="1"/>
  <c r="D6594" i="1"/>
  <c r="D6595" i="1"/>
  <c r="D6596" i="1"/>
  <c r="D6597" i="1"/>
  <c r="D6598" i="1"/>
  <c r="D6599" i="1"/>
  <c r="D6600" i="1"/>
  <c r="D6601" i="1"/>
  <c r="D6602" i="1"/>
  <c r="D6603" i="1"/>
  <c r="D6604" i="1"/>
  <c r="D6605" i="1"/>
  <c r="D6606" i="1"/>
  <c r="D6607" i="1"/>
  <c r="D6608" i="1"/>
  <c r="D6609" i="1"/>
  <c r="D6610" i="1"/>
  <c r="D6611" i="1"/>
  <c r="D6612" i="1"/>
  <c r="D6613" i="1"/>
  <c r="D6614" i="1"/>
  <c r="D6615" i="1"/>
  <c r="D6616" i="1"/>
  <c r="D6617" i="1"/>
  <c r="D6618" i="1"/>
  <c r="D6619" i="1"/>
  <c r="D6620" i="1"/>
  <c r="D6621" i="1"/>
  <c r="D6622" i="1"/>
  <c r="D6623" i="1"/>
  <c r="D6624" i="1"/>
  <c r="D6625" i="1"/>
  <c r="D6626" i="1"/>
  <c r="D6627" i="1"/>
  <c r="D6628" i="1"/>
  <c r="D6629" i="1"/>
  <c r="D6630" i="1"/>
  <c r="D6631" i="1"/>
  <c r="D6632" i="1"/>
  <c r="D6633" i="1"/>
  <c r="D6634" i="1"/>
  <c r="D6635" i="1"/>
  <c r="D6636" i="1"/>
  <c r="D6637" i="1"/>
  <c r="D6638" i="1"/>
  <c r="D6639" i="1"/>
  <c r="D6640" i="1"/>
  <c r="D6641" i="1"/>
  <c r="D6642" i="1"/>
  <c r="D6643" i="1"/>
  <c r="D6644" i="1"/>
  <c r="D6645" i="1"/>
  <c r="D6646" i="1"/>
  <c r="D6647" i="1"/>
  <c r="D6648" i="1"/>
  <c r="D6649" i="1"/>
  <c r="D6650" i="1"/>
  <c r="D6651" i="1"/>
  <c r="D6652" i="1"/>
  <c r="D6653" i="1"/>
  <c r="D6654" i="1"/>
  <c r="D6655" i="1"/>
  <c r="D6656" i="1"/>
  <c r="D6657" i="1"/>
  <c r="D6658" i="1"/>
  <c r="D6659" i="1"/>
  <c r="D6660" i="1"/>
  <c r="D6661" i="1"/>
  <c r="D6662" i="1"/>
  <c r="D6663" i="1"/>
  <c r="D6664" i="1"/>
  <c r="D6665" i="1"/>
  <c r="D6666" i="1"/>
  <c r="D6667" i="1"/>
  <c r="D6668" i="1"/>
  <c r="D6669" i="1"/>
  <c r="D6670" i="1"/>
  <c r="D6671" i="1"/>
  <c r="D6672" i="1"/>
  <c r="D6673" i="1"/>
  <c r="D6674" i="1"/>
  <c r="D6675" i="1"/>
  <c r="D6676" i="1"/>
  <c r="D6677" i="1"/>
  <c r="D6678" i="1"/>
  <c r="D6679" i="1"/>
  <c r="D6680" i="1"/>
  <c r="D6681" i="1"/>
  <c r="D6682" i="1"/>
  <c r="D6683" i="1"/>
  <c r="D6684" i="1"/>
  <c r="D6685" i="1"/>
  <c r="D6686" i="1"/>
  <c r="D6687" i="1"/>
  <c r="D6688" i="1"/>
  <c r="D6689" i="1"/>
  <c r="D6690" i="1"/>
  <c r="D6691" i="1"/>
  <c r="D6692" i="1"/>
  <c r="D6693" i="1"/>
  <c r="D6694" i="1"/>
  <c r="D6695" i="1"/>
  <c r="D6696" i="1"/>
  <c r="D6697" i="1"/>
  <c r="D6698" i="1"/>
  <c r="D6699" i="1"/>
  <c r="D6700" i="1"/>
  <c r="D6701" i="1"/>
  <c r="D6702" i="1"/>
  <c r="D6703" i="1"/>
  <c r="D6704" i="1"/>
  <c r="D6705" i="1"/>
  <c r="D6706" i="1"/>
  <c r="D6707" i="1"/>
  <c r="D6708" i="1"/>
  <c r="D6709" i="1"/>
  <c r="D6710" i="1"/>
  <c r="D6711" i="1"/>
  <c r="D6712" i="1"/>
  <c r="D6713" i="1"/>
  <c r="D6714" i="1"/>
  <c r="D6715" i="1"/>
  <c r="D6716" i="1"/>
  <c r="D6717" i="1"/>
  <c r="D6718" i="1"/>
  <c r="D6719" i="1"/>
  <c r="D6720" i="1"/>
  <c r="D6721" i="1"/>
  <c r="D6722" i="1"/>
  <c r="D6723" i="1"/>
  <c r="D6724" i="1"/>
  <c r="D6725" i="1"/>
  <c r="D6726" i="1"/>
  <c r="D6727" i="1"/>
  <c r="D6728" i="1"/>
  <c r="D6729" i="1"/>
  <c r="D6730" i="1"/>
  <c r="D6731" i="1"/>
  <c r="D6732" i="1"/>
  <c r="D6733" i="1"/>
  <c r="D6734" i="1"/>
  <c r="D6735" i="1"/>
  <c r="D6736" i="1"/>
  <c r="D6737" i="1"/>
  <c r="D6738" i="1"/>
  <c r="D6739" i="1"/>
  <c r="D6740" i="1"/>
  <c r="D6741" i="1"/>
  <c r="D6742" i="1"/>
  <c r="D6743" i="1"/>
  <c r="D6744" i="1"/>
  <c r="D6745" i="1"/>
  <c r="D6746" i="1"/>
  <c r="D6747" i="1"/>
  <c r="D6748" i="1"/>
  <c r="D6749" i="1"/>
  <c r="D6750" i="1"/>
  <c r="D6751" i="1"/>
  <c r="D6752" i="1"/>
  <c r="D6753" i="1"/>
  <c r="D6754" i="1"/>
  <c r="D6755" i="1"/>
  <c r="D6756" i="1"/>
  <c r="D6757" i="1"/>
  <c r="D6758" i="1"/>
  <c r="D6759" i="1"/>
  <c r="D6760" i="1"/>
  <c r="D6761" i="1"/>
  <c r="D6762" i="1"/>
  <c r="D6763" i="1"/>
  <c r="D6764" i="1"/>
  <c r="D6765" i="1"/>
  <c r="D6766" i="1"/>
  <c r="D6767" i="1"/>
  <c r="D6768" i="1"/>
  <c r="D6769" i="1"/>
  <c r="D6770" i="1"/>
  <c r="D6771" i="1"/>
  <c r="D6772" i="1"/>
  <c r="D6773" i="1"/>
  <c r="D6774" i="1"/>
  <c r="D6775" i="1"/>
  <c r="D6776" i="1"/>
  <c r="D6777" i="1"/>
  <c r="D6778" i="1"/>
  <c r="D6779" i="1"/>
  <c r="D6780" i="1"/>
  <c r="D6781" i="1"/>
  <c r="D6782" i="1"/>
  <c r="D6783" i="1"/>
  <c r="D6784" i="1"/>
  <c r="D6785" i="1"/>
  <c r="D6786" i="1"/>
  <c r="D6787" i="1"/>
  <c r="D6788" i="1"/>
  <c r="D6789" i="1"/>
  <c r="D6790" i="1"/>
  <c r="D6791" i="1"/>
  <c r="D6792" i="1"/>
  <c r="D6793" i="1"/>
  <c r="D6794" i="1"/>
  <c r="D6795" i="1"/>
  <c r="D6796" i="1"/>
  <c r="D6797" i="1"/>
  <c r="D6798" i="1"/>
  <c r="D6799" i="1"/>
  <c r="D6800" i="1"/>
  <c r="D6801" i="1"/>
  <c r="D6802" i="1"/>
  <c r="D6803" i="1"/>
  <c r="D6804" i="1"/>
  <c r="D6805" i="1"/>
  <c r="D6806" i="1"/>
  <c r="D6807" i="1"/>
  <c r="D6808" i="1"/>
  <c r="D6809" i="1"/>
  <c r="D6810" i="1"/>
  <c r="D6811" i="1"/>
  <c r="D6812" i="1"/>
  <c r="D6813" i="1"/>
  <c r="D6814" i="1"/>
  <c r="D6815" i="1"/>
  <c r="D6816" i="1"/>
  <c r="D6817" i="1"/>
  <c r="D6818" i="1"/>
  <c r="D6819" i="1"/>
  <c r="D6820" i="1"/>
  <c r="D6821" i="1"/>
  <c r="D6822" i="1"/>
  <c r="D6823" i="1"/>
  <c r="D6824" i="1"/>
  <c r="D6825" i="1"/>
  <c r="D6826" i="1"/>
  <c r="D6827" i="1"/>
  <c r="D6828" i="1"/>
  <c r="D6829" i="1"/>
  <c r="D6830" i="1"/>
  <c r="D6831" i="1"/>
  <c r="D6832" i="1"/>
  <c r="D6833" i="1"/>
  <c r="D6834" i="1"/>
  <c r="D6835" i="1"/>
  <c r="D6836" i="1"/>
  <c r="D6837" i="1"/>
  <c r="D6838" i="1"/>
  <c r="D6839" i="1"/>
  <c r="D6840" i="1"/>
  <c r="D6841" i="1"/>
  <c r="D6842" i="1"/>
  <c r="D6843" i="1"/>
  <c r="D6844" i="1"/>
  <c r="D6845" i="1"/>
  <c r="D6846" i="1"/>
  <c r="D6847" i="1"/>
  <c r="D6848" i="1"/>
  <c r="D6849" i="1"/>
  <c r="D6850" i="1"/>
  <c r="D6851" i="1"/>
  <c r="D6852" i="1"/>
  <c r="D6853" i="1"/>
  <c r="D6854" i="1"/>
  <c r="D6855" i="1"/>
  <c r="D6856" i="1"/>
  <c r="D6857" i="1"/>
  <c r="D6858" i="1"/>
  <c r="D6859" i="1"/>
  <c r="D6860" i="1"/>
  <c r="D6861" i="1"/>
  <c r="D6862" i="1"/>
  <c r="D6863" i="1"/>
  <c r="D6864" i="1"/>
  <c r="D6865" i="1"/>
  <c r="D6866" i="1"/>
  <c r="D6867" i="1"/>
  <c r="D6868" i="1"/>
  <c r="D6869" i="1"/>
  <c r="D6870" i="1"/>
  <c r="D6871" i="1"/>
  <c r="D6872" i="1"/>
  <c r="D6873" i="1"/>
  <c r="D6874" i="1"/>
  <c r="D6875" i="1"/>
  <c r="D6876" i="1"/>
  <c r="D6877" i="1"/>
  <c r="D6878" i="1"/>
  <c r="D6879" i="1"/>
  <c r="D6880" i="1"/>
  <c r="D6881" i="1"/>
  <c r="D6882" i="1"/>
  <c r="D6883" i="1"/>
  <c r="D6884" i="1"/>
  <c r="D6885" i="1"/>
  <c r="D6886" i="1"/>
  <c r="D6887" i="1"/>
  <c r="D6888" i="1"/>
  <c r="D6889" i="1"/>
  <c r="D6890" i="1"/>
  <c r="D6891" i="1"/>
  <c r="D6892" i="1"/>
  <c r="D6893" i="1"/>
  <c r="D6894" i="1"/>
  <c r="D6895" i="1"/>
  <c r="D6896" i="1"/>
  <c r="D6897" i="1"/>
  <c r="D6898" i="1"/>
  <c r="D6899" i="1"/>
  <c r="D6900" i="1"/>
  <c r="D6901" i="1"/>
  <c r="D6902" i="1"/>
  <c r="D6903" i="1"/>
  <c r="D6904" i="1"/>
  <c r="D6905" i="1"/>
  <c r="D6906" i="1"/>
  <c r="D6907" i="1"/>
  <c r="D6908" i="1"/>
  <c r="D6909" i="1"/>
  <c r="D6910" i="1"/>
  <c r="D6911" i="1"/>
  <c r="D6912" i="1"/>
  <c r="D6913" i="1"/>
  <c r="D6914" i="1"/>
  <c r="D6915" i="1"/>
  <c r="D6916" i="1"/>
  <c r="D6917" i="1"/>
  <c r="D6918" i="1"/>
  <c r="D6919" i="1"/>
  <c r="D6920" i="1"/>
  <c r="D6921" i="1"/>
  <c r="D6922" i="1"/>
  <c r="D6923" i="1"/>
  <c r="D6924" i="1"/>
  <c r="D6925" i="1"/>
  <c r="D6926" i="1"/>
  <c r="D6927" i="1"/>
  <c r="D6928" i="1"/>
  <c r="D6929" i="1"/>
  <c r="D6930" i="1"/>
  <c r="D6931" i="1"/>
  <c r="D6932" i="1"/>
  <c r="D6933" i="1"/>
  <c r="D6934" i="1"/>
  <c r="D6935" i="1"/>
  <c r="D6936" i="1"/>
  <c r="D6937" i="1"/>
  <c r="D6938" i="1"/>
  <c r="D6939" i="1"/>
  <c r="D6940" i="1"/>
  <c r="D6941" i="1"/>
  <c r="D6942" i="1"/>
  <c r="D6943" i="1"/>
  <c r="D6944" i="1"/>
  <c r="D6945" i="1"/>
  <c r="D6946" i="1"/>
  <c r="D6947" i="1"/>
  <c r="D6948" i="1"/>
  <c r="D6949" i="1"/>
  <c r="D6950" i="1"/>
  <c r="D6951" i="1"/>
  <c r="D6952" i="1"/>
  <c r="D6953" i="1"/>
  <c r="D6954" i="1"/>
  <c r="D6955" i="1"/>
  <c r="D6956" i="1"/>
  <c r="D6957" i="1"/>
  <c r="D6958" i="1"/>
  <c r="D6959" i="1"/>
  <c r="D6960" i="1"/>
  <c r="D6961" i="1"/>
  <c r="D6962" i="1"/>
  <c r="D6963" i="1"/>
  <c r="D6964" i="1"/>
  <c r="D6965" i="1"/>
  <c r="D6966" i="1"/>
  <c r="D6967" i="1"/>
  <c r="D6968" i="1"/>
  <c r="D6969" i="1"/>
  <c r="D6970" i="1"/>
  <c r="D6971" i="1"/>
  <c r="D6972" i="1"/>
  <c r="D6973" i="1"/>
  <c r="D6974" i="1"/>
  <c r="D6975" i="1"/>
  <c r="D6976" i="1"/>
  <c r="D6977" i="1"/>
  <c r="D6978" i="1"/>
  <c r="D6979" i="1"/>
  <c r="D6980" i="1"/>
  <c r="D6981" i="1"/>
  <c r="D6982" i="1"/>
  <c r="D6983" i="1"/>
  <c r="D6984" i="1"/>
  <c r="D6985" i="1"/>
  <c r="D6986" i="1"/>
  <c r="D6987" i="1"/>
  <c r="D6988" i="1"/>
  <c r="D6989" i="1"/>
  <c r="D6990" i="1"/>
  <c r="D6991" i="1"/>
  <c r="D6992" i="1"/>
  <c r="D6993" i="1"/>
  <c r="D6994" i="1"/>
  <c r="D6995" i="1"/>
  <c r="D6996" i="1"/>
  <c r="D6997" i="1"/>
  <c r="D6998" i="1"/>
  <c r="D6999" i="1"/>
  <c r="D7000" i="1"/>
  <c r="D7001" i="1"/>
  <c r="D7002" i="1"/>
  <c r="D7003" i="1"/>
  <c r="D7004" i="1"/>
  <c r="D7005" i="1"/>
  <c r="D7006" i="1"/>
  <c r="D7007" i="1"/>
  <c r="D7008" i="1"/>
  <c r="D7009" i="1"/>
  <c r="D7010" i="1"/>
  <c r="D7011" i="1"/>
  <c r="D7012" i="1"/>
  <c r="D7013" i="1"/>
  <c r="D7014" i="1"/>
  <c r="D7015" i="1"/>
  <c r="D7016" i="1"/>
  <c r="D7017" i="1"/>
  <c r="D7018" i="1"/>
  <c r="D7019" i="1"/>
  <c r="D7020" i="1"/>
  <c r="D7021" i="1"/>
  <c r="D7022" i="1"/>
  <c r="D7023" i="1"/>
  <c r="D7024" i="1"/>
  <c r="D7025" i="1"/>
  <c r="D7026" i="1"/>
  <c r="D7027" i="1"/>
  <c r="D7028" i="1"/>
  <c r="D7029" i="1"/>
  <c r="D7030" i="1"/>
  <c r="D7031" i="1"/>
  <c r="D7032" i="1"/>
  <c r="D7033" i="1"/>
  <c r="D7034" i="1"/>
  <c r="D7035" i="1"/>
  <c r="D7036" i="1"/>
  <c r="D7037" i="1"/>
  <c r="D7038" i="1"/>
  <c r="D7039" i="1"/>
  <c r="D7040" i="1"/>
  <c r="D7041" i="1"/>
  <c r="D7042" i="1"/>
  <c r="D7043" i="1"/>
  <c r="D7044" i="1"/>
  <c r="D7045" i="1"/>
  <c r="D7046" i="1"/>
  <c r="D7047" i="1"/>
  <c r="D7048" i="1"/>
  <c r="D7049" i="1"/>
  <c r="D7050" i="1"/>
  <c r="D7051" i="1"/>
  <c r="D7052" i="1"/>
  <c r="D7053" i="1"/>
  <c r="D7054" i="1"/>
  <c r="D7055" i="1"/>
  <c r="D7056" i="1"/>
  <c r="D7057" i="1"/>
  <c r="D7058" i="1"/>
  <c r="D7059" i="1"/>
  <c r="D7060" i="1"/>
  <c r="D7061" i="1"/>
  <c r="D7062" i="1"/>
  <c r="D7063" i="1"/>
  <c r="D7064" i="1"/>
  <c r="D7065" i="1"/>
  <c r="D7066" i="1"/>
  <c r="D7067" i="1"/>
  <c r="D7068" i="1"/>
  <c r="D7069" i="1"/>
  <c r="D7070" i="1"/>
  <c r="D7071" i="1"/>
  <c r="D7072" i="1"/>
  <c r="D7073" i="1"/>
  <c r="D7074" i="1"/>
  <c r="D7075" i="1"/>
  <c r="D7076" i="1"/>
  <c r="D7077" i="1"/>
  <c r="D7078" i="1"/>
  <c r="D7079" i="1"/>
  <c r="D7080" i="1"/>
  <c r="D7081" i="1"/>
  <c r="D7082" i="1"/>
  <c r="D7083" i="1"/>
  <c r="D7084" i="1"/>
  <c r="D7085" i="1"/>
  <c r="D7086" i="1"/>
  <c r="D7087" i="1"/>
  <c r="D7088" i="1"/>
  <c r="D7089" i="1"/>
  <c r="D7090" i="1"/>
  <c r="D7091" i="1"/>
  <c r="D7092" i="1"/>
  <c r="D7093" i="1"/>
  <c r="D7094" i="1"/>
  <c r="D7095" i="1"/>
  <c r="D7096" i="1"/>
  <c r="D7097" i="1"/>
  <c r="D7098" i="1"/>
  <c r="D7099" i="1"/>
  <c r="D7100" i="1"/>
  <c r="D7101" i="1"/>
  <c r="D7102" i="1"/>
  <c r="D7103" i="1"/>
  <c r="D7104" i="1"/>
  <c r="D7105" i="1"/>
  <c r="D7106" i="1"/>
  <c r="D7107" i="1"/>
  <c r="D7108" i="1"/>
  <c r="D7109" i="1"/>
  <c r="D7110" i="1"/>
  <c r="D7111" i="1"/>
  <c r="D7112" i="1"/>
  <c r="D7113" i="1"/>
  <c r="D7114" i="1"/>
  <c r="D7115" i="1"/>
  <c r="D7116" i="1"/>
  <c r="D7117" i="1"/>
  <c r="D7118" i="1"/>
  <c r="D7119" i="1"/>
  <c r="D7120" i="1"/>
  <c r="D7121" i="1"/>
  <c r="D7122" i="1"/>
  <c r="D7123" i="1"/>
  <c r="D7124" i="1"/>
  <c r="D7125" i="1"/>
  <c r="D7126" i="1"/>
  <c r="D7127" i="1"/>
  <c r="D7128" i="1"/>
  <c r="D7129" i="1"/>
  <c r="D7130" i="1"/>
  <c r="D7131" i="1"/>
  <c r="D7132" i="1"/>
  <c r="D7133" i="1"/>
  <c r="D7134" i="1"/>
  <c r="D7135" i="1"/>
  <c r="D7136" i="1"/>
  <c r="D7137" i="1"/>
  <c r="D7138" i="1"/>
  <c r="D7139" i="1"/>
  <c r="D7140" i="1"/>
  <c r="D7141" i="1"/>
  <c r="D7142" i="1"/>
  <c r="D7143" i="1"/>
  <c r="D7144" i="1"/>
  <c r="D7145" i="1"/>
  <c r="D7146" i="1"/>
  <c r="D7147" i="1"/>
  <c r="D7148" i="1"/>
  <c r="D7149" i="1"/>
  <c r="D7150" i="1"/>
  <c r="D7151" i="1"/>
  <c r="D7152" i="1"/>
  <c r="D7153" i="1"/>
  <c r="D7154" i="1"/>
  <c r="D7155" i="1"/>
  <c r="D7156" i="1"/>
  <c r="D7157" i="1"/>
  <c r="D7158" i="1"/>
  <c r="D7159" i="1"/>
  <c r="D7160" i="1"/>
  <c r="D7161" i="1"/>
  <c r="D7162" i="1"/>
  <c r="D7163" i="1"/>
  <c r="D7164" i="1"/>
  <c r="D7165" i="1"/>
  <c r="D7166" i="1"/>
  <c r="D7167" i="1"/>
  <c r="D7168" i="1"/>
  <c r="D7169" i="1"/>
  <c r="D7170" i="1"/>
  <c r="D7171" i="1"/>
  <c r="D7172" i="1"/>
  <c r="D7173" i="1"/>
  <c r="D7174" i="1"/>
  <c r="D7175" i="1"/>
  <c r="D7176" i="1"/>
  <c r="D7177" i="1"/>
  <c r="D7178" i="1"/>
  <c r="D7179" i="1"/>
  <c r="D7180" i="1"/>
  <c r="D7181" i="1"/>
  <c r="D7182" i="1"/>
  <c r="D7183" i="1"/>
  <c r="D7184" i="1"/>
  <c r="D7185" i="1"/>
  <c r="D7186" i="1"/>
  <c r="D7187" i="1"/>
  <c r="D7188" i="1"/>
  <c r="D7189" i="1"/>
  <c r="D7190" i="1"/>
  <c r="D7191" i="1"/>
  <c r="D7192" i="1"/>
  <c r="D7193" i="1"/>
  <c r="D7194" i="1"/>
  <c r="D7195" i="1"/>
  <c r="D7196" i="1"/>
  <c r="D7197" i="1"/>
  <c r="D7198" i="1"/>
  <c r="D7199" i="1"/>
  <c r="D7200" i="1"/>
  <c r="D7201" i="1"/>
  <c r="D7202" i="1"/>
  <c r="D7203" i="1"/>
  <c r="D7204" i="1"/>
  <c r="D7205" i="1"/>
  <c r="D7206" i="1"/>
  <c r="D7207" i="1"/>
  <c r="D7208" i="1"/>
  <c r="D7209" i="1"/>
  <c r="D7210" i="1"/>
  <c r="D7211" i="1"/>
  <c r="D7212" i="1"/>
  <c r="D7213" i="1"/>
  <c r="D7214" i="1"/>
  <c r="D7215" i="1"/>
  <c r="D7216" i="1"/>
  <c r="D7217" i="1"/>
  <c r="D7218" i="1"/>
  <c r="D7219" i="1"/>
  <c r="D7220" i="1"/>
  <c r="D7221" i="1"/>
  <c r="D7222" i="1"/>
  <c r="D7223" i="1"/>
  <c r="D7224" i="1"/>
  <c r="D7225" i="1"/>
  <c r="D7226" i="1"/>
  <c r="D7227" i="1"/>
  <c r="D7228" i="1"/>
  <c r="D7229" i="1"/>
  <c r="D7230" i="1"/>
  <c r="D7231" i="1"/>
  <c r="D7232" i="1"/>
  <c r="D7233" i="1"/>
  <c r="D7234" i="1"/>
  <c r="D7235" i="1"/>
  <c r="D7236" i="1"/>
  <c r="D7237" i="1"/>
  <c r="D7238" i="1"/>
  <c r="D7239" i="1"/>
  <c r="D7240" i="1"/>
  <c r="D7241" i="1"/>
  <c r="D7242" i="1"/>
  <c r="D7243" i="1"/>
  <c r="D7244" i="1"/>
  <c r="D7245" i="1"/>
  <c r="D7246" i="1"/>
  <c r="D7247" i="1"/>
  <c r="D7248" i="1"/>
  <c r="D7249" i="1"/>
  <c r="D7250" i="1"/>
  <c r="D7251" i="1"/>
  <c r="D7252" i="1"/>
  <c r="D7253" i="1"/>
  <c r="D7254" i="1"/>
  <c r="D7255" i="1"/>
  <c r="D7256" i="1"/>
  <c r="D7257" i="1"/>
  <c r="D7258" i="1"/>
  <c r="D7259" i="1"/>
  <c r="D7260" i="1"/>
  <c r="D7261" i="1"/>
  <c r="D7262" i="1"/>
  <c r="D7263" i="1"/>
  <c r="D7264" i="1"/>
  <c r="D7265" i="1"/>
  <c r="D7266" i="1"/>
  <c r="D7267" i="1"/>
  <c r="D7268" i="1"/>
  <c r="D7269" i="1"/>
  <c r="D7270" i="1"/>
  <c r="D7271" i="1"/>
  <c r="D7272" i="1"/>
  <c r="D7273" i="1"/>
  <c r="D7274" i="1"/>
  <c r="D7275" i="1"/>
  <c r="D7276" i="1"/>
  <c r="D7277" i="1"/>
  <c r="D7278" i="1"/>
  <c r="D7279" i="1"/>
  <c r="D7280" i="1"/>
  <c r="D7281" i="1"/>
  <c r="D7282" i="1"/>
  <c r="D7283" i="1"/>
  <c r="D7284" i="1"/>
  <c r="D7285" i="1"/>
  <c r="D7286" i="1"/>
  <c r="D7287" i="1"/>
  <c r="D7288" i="1"/>
  <c r="D7289" i="1"/>
  <c r="D7290" i="1"/>
  <c r="D7291" i="1"/>
  <c r="D7292" i="1"/>
  <c r="D7293" i="1"/>
  <c r="D7294" i="1"/>
  <c r="D7295" i="1"/>
  <c r="D7296" i="1"/>
  <c r="D7297" i="1"/>
  <c r="D7298" i="1"/>
  <c r="D7299" i="1"/>
  <c r="D7300" i="1"/>
  <c r="D7301" i="1"/>
  <c r="D7302" i="1"/>
  <c r="D7303" i="1"/>
  <c r="D7304" i="1"/>
  <c r="D7305" i="1"/>
  <c r="D7306" i="1"/>
  <c r="D7307" i="1"/>
  <c r="D7308" i="1"/>
  <c r="D7309" i="1"/>
  <c r="D7310" i="1"/>
  <c r="D7311" i="1"/>
  <c r="D7312" i="1"/>
  <c r="D7313" i="1"/>
  <c r="D7314" i="1"/>
  <c r="D7315" i="1"/>
  <c r="D7316" i="1"/>
  <c r="D7317" i="1"/>
  <c r="D7318" i="1"/>
  <c r="D7319" i="1"/>
  <c r="D7320" i="1"/>
  <c r="D7321" i="1"/>
  <c r="D7322" i="1"/>
  <c r="D7323" i="1"/>
  <c r="D7324" i="1"/>
  <c r="D7325" i="1"/>
  <c r="D7326" i="1"/>
  <c r="D7327" i="1"/>
  <c r="D7328" i="1"/>
  <c r="D7329" i="1"/>
  <c r="D7330" i="1"/>
  <c r="D7331" i="1"/>
  <c r="D7332" i="1"/>
  <c r="D7333" i="1"/>
  <c r="D7334" i="1"/>
  <c r="D7335" i="1"/>
  <c r="D7336" i="1"/>
  <c r="D7337" i="1"/>
  <c r="D7338" i="1"/>
  <c r="D7339" i="1"/>
  <c r="D7340" i="1"/>
  <c r="D7341" i="1"/>
  <c r="D7342" i="1"/>
  <c r="D7343" i="1"/>
  <c r="D7344" i="1"/>
  <c r="D7345" i="1"/>
  <c r="D7346" i="1"/>
  <c r="D7347" i="1"/>
  <c r="D7348" i="1"/>
  <c r="D7349" i="1"/>
  <c r="D7350" i="1"/>
  <c r="D7351" i="1"/>
  <c r="D7352" i="1"/>
  <c r="D7353" i="1"/>
  <c r="D7354" i="1"/>
  <c r="D7355" i="1"/>
  <c r="D7356" i="1"/>
  <c r="D7357" i="1"/>
  <c r="D7358" i="1"/>
  <c r="D7359" i="1"/>
  <c r="D7360" i="1"/>
  <c r="D7361" i="1"/>
  <c r="D7362" i="1"/>
  <c r="D7363" i="1"/>
  <c r="D7364" i="1"/>
  <c r="D7365" i="1"/>
  <c r="D7366" i="1"/>
  <c r="D7367" i="1"/>
  <c r="D7368" i="1"/>
  <c r="D7369" i="1"/>
  <c r="D7370" i="1"/>
  <c r="D7371" i="1"/>
  <c r="D7372" i="1"/>
  <c r="D7373" i="1"/>
  <c r="D7374" i="1"/>
  <c r="D7375" i="1"/>
  <c r="D7376" i="1"/>
  <c r="D7377" i="1"/>
  <c r="D7378" i="1"/>
  <c r="D7379" i="1"/>
  <c r="D7380" i="1"/>
  <c r="D7381" i="1"/>
  <c r="D7382" i="1"/>
  <c r="D7383" i="1"/>
  <c r="D7384" i="1"/>
  <c r="D7385" i="1"/>
  <c r="D7386" i="1"/>
  <c r="D7387" i="1"/>
  <c r="D7388" i="1"/>
  <c r="D7389" i="1"/>
  <c r="D7390" i="1"/>
  <c r="D7391" i="1"/>
  <c r="D7392" i="1"/>
  <c r="D7393" i="1"/>
  <c r="D7394" i="1"/>
  <c r="D7395" i="1"/>
  <c r="D7396" i="1"/>
  <c r="D7397" i="1"/>
  <c r="D7398" i="1"/>
  <c r="D7399" i="1"/>
  <c r="D7400" i="1"/>
  <c r="D7401" i="1"/>
  <c r="D7402" i="1"/>
  <c r="D7403" i="1"/>
  <c r="D7404" i="1"/>
  <c r="D7405" i="1"/>
  <c r="D7406" i="1"/>
  <c r="D7407" i="1"/>
  <c r="D7408" i="1"/>
  <c r="D7409" i="1"/>
  <c r="D7410" i="1"/>
  <c r="D7411" i="1"/>
  <c r="D7412" i="1"/>
  <c r="D7413" i="1"/>
  <c r="D7414" i="1"/>
  <c r="D7415" i="1"/>
  <c r="D7416" i="1"/>
  <c r="D7417" i="1"/>
  <c r="D7418" i="1"/>
  <c r="D7419" i="1"/>
  <c r="D7420" i="1"/>
  <c r="D7421" i="1"/>
  <c r="D7422" i="1"/>
  <c r="D7423" i="1"/>
  <c r="D7424" i="1"/>
  <c r="D7425" i="1"/>
  <c r="D7426" i="1"/>
  <c r="D7427" i="1"/>
  <c r="D7428" i="1"/>
  <c r="D7429" i="1"/>
  <c r="D7430" i="1"/>
  <c r="D7431" i="1"/>
  <c r="D7432" i="1"/>
  <c r="D7433" i="1"/>
  <c r="D7434" i="1"/>
  <c r="D7435" i="1"/>
  <c r="D7436" i="1"/>
  <c r="D7437" i="1"/>
  <c r="D7438" i="1"/>
  <c r="D7439" i="1"/>
  <c r="D7440" i="1"/>
  <c r="D7441" i="1"/>
  <c r="D7442" i="1"/>
  <c r="D7443" i="1"/>
  <c r="D7444" i="1"/>
  <c r="D7445" i="1"/>
  <c r="D7446" i="1"/>
  <c r="D7447" i="1"/>
  <c r="D7448" i="1"/>
  <c r="D7449" i="1"/>
  <c r="D7450" i="1"/>
  <c r="D7451" i="1"/>
  <c r="D7452" i="1"/>
  <c r="D7453" i="1"/>
  <c r="D7454" i="1"/>
  <c r="D7455" i="1"/>
  <c r="D7456" i="1"/>
  <c r="D7457" i="1"/>
  <c r="D7458" i="1"/>
  <c r="D7459" i="1"/>
  <c r="D7460" i="1"/>
  <c r="D7461" i="1"/>
  <c r="D7462" i="1"/>
  <c r="D7463" i="1"/>
  <c r="D7464" i="1"/>
  <c r="D7465" i="1"/>
  <c r="D7466" i="1"/>
  <c r="D7467" i="1"/>
  <c r="D7468" i="1"/>
  <c r="D7469" i="1"/>
  <c r="D7470" i="1"/>
  <c r="D7471" i="1"/>
  <c r="D7472" i="1"/>
  <c r="D7473" i="1"/>
  <c r="D7474" i="1"/>
  <c r="D7475" i="1"/>
  <c r="D7476" i="1"/>
  <c r="D7477" i="1"/>
  <c r="D7478" i="1"/>
  <c r="D7479" i="1"/>
  <c r="D7480" i="1"/>
  <c r="D7481" i="1"/>
  <c r="D7482" i="1"/>
  <c r="D7483" i="1"/>
  <c r="D7484" i="1"/>
  <c r="D7485" i="1"/>
  <c r="D7486" i="1"/>
  <c r="D7487" i="1"/>
  <c r="D7488" i="1"/>
  <c r="D7489" i="1"/>
  <c r="D7490" i="1"/>
  <c r="D7491" i="1"/>
  <c r="D7492" i="1"/>
  <c r="D7493" i="1"/>
  <c r="D7494" i="1"/>
  <c r="D7495" i="1"/>
  <c r="D7496" i="1"/>
  <c r="D7497" i="1"/>
  <c r="D7498" i="1"/>
  <c r="D7499" i="1"/>
  <c r="D7500" i="1"/>
  <c r="D7501" i="1"/>
  <c r="D7502" i="1"/>
  <c r="D7503" i="1"/>
  <c r="D7504" i="1"/>
  <c r="D7505" i="1"/>
  <c r="D7506" i="1"/>
  <c r="D7507" i="1"/>
  <c r="D7508" i="1"/>
  <c r="D7509" i="1"/>
  <c r="D7510" i="1"/>
  <c r="D7511" i="1"/>
  <c r="D7512" i="1"/>
  <c r="D7513" i="1"/>
  <c r="D7514" i="1"/>
  <c r="D7515" i="1"/>
  <c r="D7516" i="1"/>
  <c r="D7517" i="1"/>
  <c r="D7518" i="1"/>
  <c r="D7519" i="1"/>
  <c r="D7520" i="1"/>
  <c r="D7521" i="1"/>
  <c r="D7522" i="1"/>
  <c r="D7523" i="1"/>
  <c r="D7524" i="1"/>
  <c r="D7525" i="1"/>
  <c r="D7526" i="1"/>
  <c r="D7527" i="1"/>
  <c r="D7528" i="1"/>
  <c r="D7529" i="1"/>
  <c r="D7530" i="1"/>
  <c r="D7531" i="1"/>
  <c r="D7532" i="1"/>
  <c r="D7533" i="1"/>
  <c r="D7534" i="1"/>
  <c r="D7535" i="1"/>
  <c r="D7536" i="1"/>
  <c r="D7537" i="1"/>
  <c r="D7538" i="1"/>
  <c r="D7539" i="1"/>
  <c r="D7540" i="1"/>
  <c r="D7541" i="1"/>
  <c r="D7542" i="1"/>
  <c r="D7543" i="1"/>
  <c r="D7544" i="1"/>
  <c r="D7545" i="1"/>
  <c r="D7546" i="1"/>
  <c r="D7547" i="1"/>
  <c r="D7548" i="1"/>
  <c r="D7549" i="1"/>
  <c r="D7550" i="1"/>
  <c r="D7551" i="1"/>
  <c r="D7552" i="1"/>
  <c r="D7553" i="1"/>
  <c r="D7554" i="1"/>
  <c r="D7555" i="1"/>
  <c r="D7556" i="1"/>
  <c r="D7557" i="1"/>
  <c r="D7558" i="1"/>
  <c r="D7559" i="1"/>
  <c r="D7560" i="1"/>
  <c r="D7561" i="1"/>
  <c r="D7562" i="1"/>
  <c r="D7563" i="1"/>
  <c r="D7564" i="1"/>
  <c r="D7565" i="1"/>
  <c r="D7566" i="1"/>
  <c r="D7567" i="1"/>
  <c r="D7568" i="1"/>
  <c r="D7569" i="1"/>
  <c r="D7570" i="1"/>
  <c r="D7571" i="1"/>
  <c r="D7572" i="1"/>
  <c r="D7573" i="1"/>
  <c r="D7574" i="1"/>
  <c r="D7575" i="1"/>
  <c r="D7576" i="1"/>
  <c r="D7577" i="1"/>
  <c r="D7578" i="1"/>
  <c r="D7579" i="1"/>
  <c r="D7580" i="1"/>
  <c r="D7581" i="1"/>
  <c r="D7582" i="1"/>
  <c r="D7583" i="1"/>
  <c r="D7584" i="1"/>
  <c r="D7585" i="1"/>
  <c r="D7586" i="1"/>
  <c r="D7587" i="1"/>
  <c r="D7588" i="1"/>
  <c r="D7589" i="1"/>
  <c r="D7590" i="1"/>
  <c r="D7591" i="1"/>
  <c r="D7592" i="1"/>
  <c r="D7593" i="1"/>
  <c r="D7594" i="1"/>
  <c r="D7595" i="1"/>
  <c r="D7596" i="1"/>
  <c r="D7597" i="1"/>
  <c r="D7598" i="1"/>
  <c r="D7599" i="1"/>
  <c r="D7600" i="1"/>
  <c r="D7601" i="1"/>
  <c r="D7602" i="1"/>
  <c r="D7603" i="1"/>
  <c r="D7604" i="1"/>
  <c r="D7605" i="1"/>
  <c r="D7606" i="1"/>
  <c r="D7607" i="1"/>
  <c r="D7608" i="1"/>
  <c r="D7609" i="1"/>
  <c r="D7610" i="1"/>
  <c r="D7611" i="1"/>
  <c r="D7612" i="1"/>
  <c r="D7613" i="1"/>
  <c r="D7614" i="1"/>
  <c r="D7615" i="1"/>
  <c r="D7616" i="1"/>
  <c r="D7617" i="1"/>
  <c r="D7618" i="1"/>
  <c r="D7619" i="1"/>
  <c r="D7620" i="1"/>
  <c r="D7621" i="1"/>
  <c r="D7622" i="1"/>
  <c r="D7623" i="1"/>
  <c r="D7624" i="1"/>
  <c r="D7625" i="1"/>
  <c r="D7626" i="1"/>
  <c r="D7627" i="1"/>
  <c r="D7628" i="1"/>
  <c r="D7629" i="1"/>
  <c r="D7630" i="1"/>
  <c r="D7631" i="1"/>
  <c r="D7632" i="1"/>
  <c r="D7633" i="1"/>
  <c r="D7634" i="1"/>
  <c r="D7635" i="1"/>
  <c r="D7636" i="1"/>
  <c r="D7637" i="1"/>
  <c r="D7638" i="1"/>
  <c r="D7639" i="1"/>
  <c r="D7640" i="1"/>
  <c r="D7641" i="1"/>
  <c r="D7642" i="1"/>
  <c r="D7643" i="1"/>
  <c r="D7644" i="1"/>
  <c r="D7645" i="1"/>
  <c r="D7646" i="1"/>
  <c r="D7647" i="1"/>
  <c r="D7648" i="1"/>
  <c r="D7649" i="1"/>
  <c r="D7650" i="1"/>
  <c r="D7651" i="1"/>
  <c r="D7652" i="1"/>
  <c r="D7653" i="1"/>
  <c r="D7654" i="1"/>
  <c r="D7655" i="1"/>
  <c r="D7656" i="1"/>
  <c r="D7657" i="1"/>
  <c r="D7658" i="1"/>
  <c r="D7659" i="1"/>
  <c r="D7660" i="1"/>
  <c r="D7661" i="1"/>
  <c r="D7662" i="1"/>
  <c r="D7663" i="1"/>
  <c r="D7664" i="1"/>
  <c r="D7665" i="1"/>
  <c r="D7666" i="1"/>
  <c r="D7667" i="1"/>
  <c r="D7668" i="1"/>
  <c r="D7669" i="1"/>
  <c r="D7670" i="1"/>
  <c r="D7671" i="1"/>
  <c r="D7672" i="1"/>
  <c r="D7673" i="1"/>
  <c r="D7674" i="1"/>
  <c r="D7675" i="1"/>
  <c r="D7676" i="1"/>
  <c r="D7677" i="1"/>
  <c r="D7678" i="1"/>
  <c r="D7679" i="1"/>
  <c r="D7680" i="1"/>
  <c r="D7681" i="1"/>
  <c r="D7682" i="1"/>
  <c r="D7683" i="1"/>
  <c r="D7684" i="1"/>
  <c r="D7685" i="1"/>
  <c r="D7686" i="1"/>
  <c r="D7687" i="1"/>
  <c r="D7688" i="1"/>
  <c r="D7689" i="1"/>
  <c r="D7690" i="1"/>
  <c r="D7691" i="1"/>
  <c r="D7692" i="1"/>
  <c r="D7693" i="1"/>
  <c r="D7694" i="1"/>
  <c r="D7695" i="1"/>
  <c r="D7696" i="1"/>
  <c r="D7697" i="1"/>
  <c r="D7698" i="1"/>
  <c r="D7699" i="1"/>
  <c r="D7700" i="1"/>
  <c r="D7701" i="1"/>
  <c r="D7702" i="1"/>
  <c r="D7703" i="1"/>
  <c r="D7704" i="1"/>
  <c r="D7705" i="1"/>
  <c r="D7706" i="1"/>
  <c r="D7707" i="1"/>
  <c r="D7708" i="1"/>
  <c r="D7709" i="1"/>
  <c r="D7710" i="1"/>
  <c r="D7711" i="1"/>
  <c r="D7712" i="1"/>
  <c r="D7713" i="1"/>
  <c r="D7714" i="1"/>
  <c r="D7715" i="1"/>
  <c r="D7716" i="1"/>
  <c r="D7717" i="1"/>
  <c r="D7718" i="1"/>
  <c r="D7719" i="1"/>
  <c r="D7720" i="1"/>
  <c r="D7721" i="1"/>
  <c r="D7722" i="1"/>
  <c r="D7723" i="1"/>
  <c r="D7724" i="1"/>
  <c r="D7725" i="1"/>
  <c r="D7726" i="1"/>
  <c r="D7727" i="1"/>
  <c r="D7728" i="1"/>
  <c r="D7729" i="1"/>
  <c r="D7730" i="1"/>
  <c r="D7731" i="1"/>
  <c r="D7732" i="1"/>
  <c r="D7733" i="1"/>
  <c r="D7734" i="1"/>
  <c r="D7735" i="1"/>
  <c r="D7736" i="1"/>
  <c r="D7737" i="1"/>
  <c r="D7738" i="1"/>
  <c r="D7739" i="1"/>
  <c r="D7740" i="1"/>
  <c r="D7741" i="1"/>
  <c r="D7742" i="1"/>
  <c r="D7743" i="1"/>
  <c r="D7744" i="1"/>
  <c r="D7745" i="1"/>
  <c r="D7746" i="1"/>
  <c r="D7747" i="1"/>
  <c r="D7748" i="1"/>
  <c r="D7749" i="1"/>
  <c r="D7750" i="1"/>
  <c r="D7751" i="1"/>
  <c r="D7752" i="1"/>
  <c r="D7753" i="1"/>
  <c r="D7754" i="1"/>
  <c r="D7755" i="1"/>
  <c r="D7756" i="1"/>
  <c r="D7757" i="1"/>
  <c r="D7758" i="1"/>
  <c r="D7759" i="1"/>
  <c r="D7760" i="1"/>
  <c r="D7761" i="1"/>
  <c r="D7762" i="1"/>
  <c r="D7763" i="1"/>
  <c r="D7764" i="1"/>
  <c r="D7765" i="1"/>
  <c r="D7766" i="1"/>
  <c r="D7767" i="1"/>
  <c r="D7768" i="1"/>
  <c r="D7769" i="1"/>
  <c r="D7770" i="1"/>
  <c r="D7771" i="1"/>
  <c r="D7772" i="1"/>
  <c r="D7773" i="1"/>
  <c r="D7774" i="1"/>
  <c r="D7775" i="1"/>
  <c r="D7776" i="1"/>
  <c r="D7777" i="1"/>
  <c r="D7778" i="1"/>
  <c r="D7779" i="1"/>
  <c r="D7780" i="1"/>
  <c r="D7781" i="1"/>
  <c r="D7782" i="1"/>
  <c r="D7783" i="1"/>
  <c r="D7784" i="1"/>
  <c r="D7785" i="1"/>
  <c r="D7786" i="1"/>
  <c r="D7787" i="1"/>
  <c r="D7788" i="1"/>
  <c r="D7789" i="1"/>
  <c r="D7790" i="1"/>
  <c r="D7791" i="1"/>
  <c r="D7792" i="1"/>
  <c r="D7793" i="1"/>
  <c r="D7794" i="1"/>
  <c r="D7795" i="1"/>
  <c r="D7796" i="1"/>
  <c r="D7797" i="1"/>
  <c r="D7798" i="1"/>
  <c r="D7799" i="1"/>
  <c r="D7800" i="1"/>
  <c r="D7801" i="1"/>
  <c r="D7802" i="1"/>
  <c r="D7803" i="1"/>
  <c r="D7804" i="1"/>
  <c r="D7805" i="1"/>
  <c r="D7806" i="1"/>
  <c r="D7807" i="1"/>
  <c r="D7808" i="1"/>
  <c r="D7809" i="1"/>
  <c r="D7810" i="1"/>
  <c r="D7811" i="1"/>
  <c r="D7812" i="1"/>
  <c r="D7813" i="1"/>
  <c r="D7814" i="1"/>
  <c r="D7815" i="1"/>
  <c r="D7816" i="1"/>
  <c r="D7817" i="1"/>
  <c r="D7818" i="1"/>
  <c r="D7819" i="1"/>
  <c r="D7820" i="1"/>
  <c r="D7821" i="1"/>
  <c r="D7822" i="1"/>
  <c r="D7823" i="1"/>
  <c r="D7824" i="1"/>
  <c r="D7825" i="1"/>
  <c r="D7826" i="1"/>
  <c r="D7827" i="1"/>
  <c r="D7828" i="1"/>
  <c r="D7829" i="1"/>
  <c r="D7830" i="1"/>
  <c r="D7831" i="1"/>
  <c r="D7832" i="1"/>
  <c r="D7833" i="1"/>
  <c r="D7834" i="1"/>
  <c r="D7835" i="1"/>
  <c r="D7836" i="1"/>
  <c r="D7837" i="1"/>
  <c r="D7838" i="1"/>
  <c r="D7839" i="1"/>
  <c r="D7840" i="1"/>
  <c r="D7841" i="1"/>
  <c r="D7842" i="1"/>
  <c r="D7843" i="1"/>
  <c r="D7844" i="1"/>
  <c r="D7845" i="1"/>
  <c r="D7846" i="1"/>
  <c r="D7847" i="1"/>
  <c r="D7848" i="1"/>
  <c r="D7849" i="1"/>
  <c r="D7850" i="1"/>
  <c r="D7851" i="1"/>
  <c r="D7852" i="1"/>
  <c r="D7853" i="1"/>
  <c r="D7854" i="1"/>
  <c r="D7855" i="1"/>
  <c r="D7856" i="1"/>
  <c r="D7857" i="1"/>
  <c r="D7858" i="1"/>
  <c r="D7859" i="1"/>
  <c r="D7860" i="1"/>
  <c r="D7861" i="1"/>
  <c r="D7862" i="1"/>
  <c r="D7863" i="1"/>
  <c r="D7864" i="1"/>
  <c r="D7865" i="1"/>
  <c r="D7866" i="1"/>
  <c r="D7867" i="1"/>
  <c r="D7868" i="1"/>
  <c r="D7869" i="1"/>
  <c r="D7870" i="1"/>
  <c r="D7871" i="1"/>
  <c r="D7872" i="1"/>
  <c r="D7873" i="1"/>
  <c r="D7874" i="1"/>
  <c r="D7875" i="1"/>
  <c r="D7876" i="1"/>
  <c r="D7877" i="1"/>
  <c r="D7878" i="1"/>
  <c r="D7879" i="1"/>
  <c r="D7880" i="1"/>
  <c r="D7881" i="1"/>
  <c r="D7882" i="1"/>
  <c r="D7883" i="1"/>
  <c r="D7884" i="1"/>
  <c r="D7885" i="1"/>
  <c r="D7886" i="1"/>
  <c r="D7887" i="1"/>
  <c r="D7888" i="1"/>
  <c r="D7889" i="1"/>
  <c r="D7890" i="1"/>
  <c r="D7891" i="1"/>
  <c r="D7892" i="1"/>
  <c r="D7893" i="1"/>
  <c r="D7894" i="1"/>
  <c r="D7895" i="1"/>
  <c r="D7896" i="1"/>
  <c r="D7897" i="1"/>
  <c r="D7898" i="1"/>
  <c r="D7899" i="1"/>
  <c r="D7900" i="1"/>
  <c r="D7901" i="1"/>
  <c r="D7902" i="1"/>
  <c r="D7903" i="1"/>
  <c r="D7904" i="1"/>
  <c r="D7905" i="1"/>
  <c r="D7906" i="1"/>
  <c r="D7907" i="1"/>
  <c r="D7908" i="1"/>
  <c r="D7909" i="1"/>
  <c r="D7910" i="1"/>
  <c r="D7911" i="1"/>
  <c r="D7912" i="1"/>
  <c r="D7913" i="1"/>
  <c r="D7914" i="1"/>
  <c r="D7915" i="1"/>
  <c r="D7916" i="1"/>
  <c r="D7917" i="1"/>
  <c r="D7918" i="1"/>
  <c r="D7919" i="1"/>
  <c r="D7920" i="1"/>
  <c r="D7921" i="1"/>
  <c r="D7922" i="1"/>
  <c r="D7923" i="1"/>
  <c r="D7924" i="1"/>
  <c r="D7925" i="1"/>
  <c r="D7926" i="1"/>
  <c r="D7927" i="1"/>
  <c r="D7928" i="1"/>
  <c r="D7929" i="1"/>
  <c r="D7930" i="1"/>
  <c r="D7931" i="1"/>
  <c r="D7932" i="1"/>
  <c r="D7933" i="1"/>
  <c r="D7934" i="1"/>
  <c r="D7935" i="1"/>
  <c r="D7936" i="1"/>
  <c r="D7937" i="1"/>
  <c r="D7938" i="1"/>
  <c r="D7939" i="1"/>
  <c r="D7940" i="1"/>
  <c r="D7941" i="1"/>
  <c r="D7942" i="1"/>
  <c r="D7943" i="1"/>
  <c r="D7944" i="1"/>
  <c r="D7945" i="1"/>
  <c r="D7946" i="1"/>
  <c r="D7947" i="1"/>
  <c r="D7948" i="1"/>
  <c r="D7949" i="1"/>
  <c r="D7950" i="1"/>
  <c r="D7951" i="1"/>
  <c r="D7952" i="1"/>
  <c r="D7953" i="1"/>
  <c r="D7954" i="1"/>
  <c r="D7955" i="1"/>
  <c r="D7956" i="1"/>
  <c r="D7957" i="1"/>
  <c r="D7958" i="1"/>
  <c r="D7959" i="1"/>
  <c r="D7960" i="1"/>
  <c r="D7961" i="1"/>
  <c r="D7962" i="1"/>
  <c r="D7963" i="1"/>
  <c r="D7964" i="1"/>
  <c r="D7965" i="1"/>
  <c r="D7966" i="1"/>
  <c r="D7967" i="1"/>
  <c r="D7968" i="1"/>
  <c r="D7969" i="1"/>
  <c r="D7970" i="1"/>
  <c r="D7971" i="1"/>
  <c r="D7972" i="1"/>
  <c r="D7973" i="1"/>
  <c r="D7974" i="1"/>
  <c r="D7975" i="1"/>
  <c r="D7976" i="1"/>
  <c r="D7977" i="1"/>
  <c r="D7978" i="1"/>
  <c r="D7979" i="1"/>
  <c r="D7980" i="1"/>
  <c r="D7981" i="1"/>
  <c r="D7982" i="1"/>
  <c r="D7983" i="1"/>
  <c r="D7984" i="1"/>
  <c r="D7985" i="1"/>
  <c r="D7986" i="1"/>
  <c r="D7987" i="1"/>
  <c r="D7988" i="1"/>
  <c r="D7989" i="1"/>
  <c r="D7990" i="1"/>
  <c r="D7991" i="1"/>
  <c r="D7992" i="1"/>
  <c r="D7993" i="1"/>
  <c r="D7994" i="1"/>
  <c r="D7995" i="1"/>
  <c r="D7996" i="1"/>
  <c r="D7997" i="1"/>
  <c r="D7998" i="1"/>
  <c r="D7999" i="1"/>
  <c r="D8000" i="1"/>
  <c r="D8001" i="1"/>
  <c r="D8002" i="1"/>
  <c r="D8003" i="1"/>
  <c r="D8004" i="1"/>
  <c r="D8005" i="1"/>
  <c r="D8006" i="1"/>
  <c r="D8007" i="1"/>
  <c r="D8008" i="1"/>
  <c r="D8009" i="1"/>
  <c r="D8010" i="1"/>
  <c r="D8011" i="1"/>
  <c r="D8012" i="1"/>
  <c r="D8013" i="1"/>
  <c r="D8014" i="1"/>
  <c r="D8015" i="1"/>
  <c r="D8016" i="1"/>
  <c r="D8017" i="1"/>
  <c r="D8018" i="1"/>
  <c r="D8019" i="1"/>
  <c r="D8020" i="1"/>
  <c r="D8021" i="1"/>
  <c r="D8022" i="1"/>
  <c r="D8023" i="1"/>
  <c r="D8024" i="1"/>
  <c r="D8025" i="1"/>
  <c r="D8026" i="1"/>
  <c r="D8027" i="1"/>
  <c r="D8028" i="1"/>
  <c r="D8029" i="1"/>
  <c r="D8030" i="1"/>
  <c r="D8031" i="1"/>
  <c r="D8032" i="1"/>
  <c r="D8033" i="1"/>
  <c r="D8034" i="1"/>
  <c r="D8035" i="1"/>
  <c r="D8036" i="1"/>
  <c r="D8037" i="1"/>
  <c r="D8038" i="1"/>
  <c r="D8039" i="1"/>
  <c r="D8040" i="1"/>
  <c r="D8041" i="1"/>
  <c r="D8042" i="1"/>
  <c r="D8043" i="1"/>
  <c r="D8044" i="1"/>
  <c r="D8045" i="1"/>
  <c r="D8046" i="1"/>
  <c r="D8047" i="1"/>
  <c r="D8048" i="1"/>
  <c r="D8049" i="1"/>
  <c r="D8050" i="1"/>
  <c r="D8051" i="1"/>
  <c r="D8052" i="1"/>
  <c r="D8053" i="1"/>
  <c r="D8054" i="1"/>
  <c r="D8055" i="1"/>
  <c r="D8056" i="1"/>
  <c r="D8057" i="1"/>
  <c r="D8058" i="1"/>
  <c r="D8059" i="1"/>
  <c r="D8060" i="1"/>
  <c r="D8061" i="1"/>
  <c r="D8062" i="1"/>
  <c r="D8063" i="1"/>
  <c r="D8064" i="1"/>
  <c r="D8065" i="1"/>
  <c r="D8066" i="1"/>
  <c r="D8067" i="1"/>
  <c r="D8068" i="1"/>
  <c r="D8069" i="1"/>
  <c r="D8070" i="1"/>
  <c r="D8071" i="1"/>
  <c r="D8072" i="1"/>
  <c r="D8073" i="1"/>
  <c r="D8074" i="1"/>
  <c r="D8075" i="1"/>
  <c r="D8076" i="1"/>
  <c r="D8077" i="1"/>
  <c r="D8078" i="1"/>
  <c r="D8079" i="1"/>
  <c r="D8080" i="1"/>
  <c r="D8081" i="1"/>
  <c r="D8082" i="1"/>
  <c r="D8083" i="1"/>
  <c r="D8084" i="1"/>
  <c r="D8085" i="1"/>
  <c r="D8086" i="1"/>
  <c r="D8087" i="1"/>
  <c r="D8088" i="1"/>
  <c r="D8089" i="1"/>
  <c r="D8090" i="1"/>
  <c r="D8091" i="1"/>
  <c r="D8092" i="1"/>
  <c r="D8093" i="1"/>
  <c r="D8094" i="1"/>
  <c r="D8095" i="1"/>
  <c r="D8096" i="1"/>
  <c r="D8097" i="1"/>
  <c r="D8098" i="1"/>
  <c r="D8099" i="1"/>
  <c r="D8100" i="1"/>
  <c r="D8101" i="1"/>
  <c r="D8102" i="1"/>
  <c r="D8103" i="1"/>
  <c r="D8104" i="1"/>
  <c r="D8105" i="1"/>
  <c r="D8106" i="1"/>
  <c r="D8107" i="1"/>
  <c r="D8108" i="1"/>
  <c r="D8109" i="1"/>
  <c r="D8110" i="1"/>
  <c r="D8111" i="1"/>
  <c r="D8112" i="1"/>
  <c r="D8113" i="1"/>
  <c r="D8114" i="1"/>
  <c r="D8115" i="1"/>
  <c r="D8116" i="1"/>
  <c r="D8117" i="1"/>
  <c r="D8118" i="1"/>
  <c r="D8119" i="1"/>
  <c r="D8120" i="1"/>
  <c r="D8121" i="1"/>
  <c r="D8122" i="1"/>
  <c r="D8123" i="1"/>
  <c r="D8124" i="1"/>
  <c r="D8125" i="1"/>
  <c r="D8126" i="1"/>
  <c r="D8127" i="1"/>
  <c r="D8128" i="1"/>
  <c r="D8129" i="1"/>
  <c r="D8130" i="1"/>
  <c r="D8131" i="1"/>
  <c r="D8132" i="1"/>
  <c r="D8133" i="1"/>
  <c r="D8134" i="1"/>
  <c r="D8135" i="1"/>
  <c r="D8136" i="1"/>
  <c r="D8137" i="1"/>
  <c r="D8138" i="1"/>
  <c r="D8139" i="1"/>
  <c r="D8140" i="1"/>
  <c r="D8141" i="1"/>
  <c r="D8142" i="1"/>
  <c r="D8143" i="1"/>
  <c r="D8144" i="1"/>
  <c r="D8145" i="1"/>
  <c r="D8146" i="1"/>
  <c r="D8147" i="1"/>
  <c r="D8148" i="1"/>
  <c r="D8149" i="1"/>
  <c r="D8150" i="1"/>
  <c r="D8151" i="1"/>
  <c r="D8152" i="1"/>
  <c r="D8153" i="1"/>
  <c r="D8154" i="1"/>
  <c r="D8155" i="1"/>
  <c r="D8156" i="1"/>
  <c r="D8157" i="1"/>
  <c r="D8158" i="1"/>
  <c r="D8159" i="1"/>
  <c r="D8160" i="1"/>
  <c r="D8161" i="1"/>
  <c r="D8162" i="1"/>
  <c r="D8163" i="1"/>
  <c r="D8164" i="1"/>
  <c r="D8165" i="1"/>
  <c r="D8166" i="1"/>
  <c r="D8167" i="1"/>
  <c r="D8168" i="1"/>
  <c r="D8169" i="1"/>
  <c r="D8170" i="1"/>
  <c r="D8171" i="1"/>
  <c r="D8172" i="1"/>
  <c r="D8173" i="1"/>
  <c r="D8174" i="1"/>
  <c r="D8175" i="1"/>
  <c r="D8176" i="1"/>
  <c r="D8177" i="1"/>
  <c r="D8178" i="1"/>
  <c r="D8179" i="1"/>
  <c r="D8180" i="1"/>
  <c r="D8181" i="1"/>
  <c r="D8182" i="1"/>
  <c r="D8183" i="1"/>
  <c r="D8184" i="1"/>
  <c r="D8185" i="1"/>
  <c r="D8186" i="1"/>
  <c r="D8187" i="1"/>
  <c r="D8188" i="1"/>
  <c r="D8189" i="1"/>
  <c r="D8190" i="1"/>
  <c r="D8191" i="1"/>
  <c r="D8192" i="1"/>
  <c r="D8193" i="1"/>
  <c r="D8194" i="1"/>
  <c r="D8195" i="1"/>
  <c r="D8196" i="1"/>
  <c r="D8197" i="1"/>
  <c r="D8198" i="1"/>
  <c r="D8199" i="1"/>
  <c r="D8200" i="1"/>
  <c r="D8201" i="1"/>
  <c r="D8202" i="1"/>
  <c r="D8203" i="1"/>
  <c r="D8204" i="1"/>
  <c r="D8205" i="1"/>
  <c r="D8206" i="1"/>
  <c r="D8207" i="1"/>
  <c r="D8208" i="1"/>
  <c r="D8209" i="1"/>
  <c r="D8210" i="1"/>
  <c r="D8211" i="1"/>
  <c r="D8212" i="1"/>
  <c r="D8213" i="1"/>
  <c r="D8214" i="1"/>
  <c r="D8215" i="1"/>
  <c r="D8216" i="1"/>
  <c r="D8217" i="1"/>
  <c r="D8218" i="1"/>
  <c r="D8219" i="1"/>
  <c r="D8220" i="1"/>
  <c r="D8221" i="1"/>
  <c r="D8222" i="1"/>
  <c r="D8223" i="1"/>
  <c r="D8224" i="1"/>
  <c r="D8225" i="1"/>
  <c r="D8226" i="1"/>
  <c r="D8227" i="1"/>
  <c r="D8228" i="1"/>
  <c r="D8229" i="1"/>
  <c r="D8230" i="1"/>
  <c r="D8231" i="1"/>
  <c r="D8232" i="1"/>
  <c r="D8233" i="1"/>
  <c r="D8234" i="1"/>
  <c r="D8235" i="1"/>
  <c r="D8236" i="1"/>
  <c r="D8237" i="1"/>
  <c r="D8238" i="1"/>
  <c r="D8239" i="1"/>
  <c r="D8240" i="1"/>
  <c r="D8241" i="1"/>
  <c r="D8242" i="1"/>
  <c r="D8243" i="1"/>
  <c r="D8244" i="1"/>
  <c r="D8245" i="1"/>
  <c r="D8246" i="1"/>
  <c r="D8247" i="1"/>
  <c r="D8248" i="1"/>
  <c r="D8249" i="1"/>
  <c r="D8250" i="1"/>
  <c r="D8251" i="1"/>
  <c r="D8252" i="1"/>
  <c r="D8253" i="1"/>
  <c r="D8254" i="1"/>
  <c r="D8255" i="1"/>
  <c r="D8256" i="1"/>
  <c r="D8257" i="1"/>
  <c r="D8258" i="1"/>
  <c r="D8259" i="1"/>
  <c r="D8260" i="1"/>
  <c r="D8261" i="1"/>
  <c r="D8262" i="1"/>
  <c r="D8263" i="1"/>
  <c r="D8264" i="1"/>
  <c r="D8265" i="1"/>
  <c r="D8266" i="1"/>
  <c r="D8267" i="1"/>
  <c r="D8268" i="1"/>
  <c r="D8269" i="1"/>
  <c r="D8270" i="1"/>
  <c r="D8271" i="1"/>
  <c r="D8272" i="1"/>
  <c r="D8273" i="1"/>
  <c r="D8274" i="1"/>
  <c r="D8275" i="1"/>
  <c r="D8276" i="1"/>
  <c r="D8277" i="1"/>
  <c r="D8278" i="1"/>
  <c r="D8279" i="1"/>
  <c r="D8280" i="1"/>
  <c r="D8281" i="1"/>
  <c r="D8282" i="1"/>
  <c r="D8283" i="1"/>
  <c r="D8284" i="1"/>
  <c r="D8285" i="1"/>
  <c r="D8286" i="1"/>
  <c r="D8287" i="1"/>
  <c r="D8288" i="1"/>
  <c r="D8289" i="1"/>
  <c r="D8290" i="1"/>
  <c r="D8291" i="1"/>
  <c r="D8292" i="1"/>
  <c r="D8293" i="1"/>
  <c r="D8294" i="1"/>
  <c r="D8295" i="1"/>
  <c r="D8296" i="1"/>
  <c r="D8297" i="1"/>
  <c r="D8298" i="1"/>
  <c r="D8299" i="1"/>
  <c r="D8300" i="1"/>
  <c r="D8301" i="1"/>
  <c r="D8302" i="1"/>
  <c r="D8303" i="1"/>
  <c r="D8304" i="1"/>
  <c r="D8305" i="1"/>
  <c r="D8306" i="1"/>
  <c r="D8307" i="1"/>
  <c r="D8308" i="1"/>
  <c r="D8309" i="1"/>
  <c r="D8310" i="1"/>
  <c r="D8311" i="1"/>
  <c r="D8312" i="1"/>
  <c r="D8313" i="1"/>
  <c r="D8314" i="1"/>
  <c r="D8315" i="1"/>
  <c r="D8316" i="1"/>
  <c r="D8317" i="1"/>
  <c r="D8318" i="1"/>
  <c r="D8319" i="1"/>
  <c r="D8320" i="1"/>
  <c r="D8321" i="1"/>
  <c r="D8322" i="1"/>
  <c r="D8323" i="1"/>
  <c r="D8324" i="1"/>
  <c r="D8325" i="1"/>
  <c r="D8326" i="1"/>
  <c r="D8327" i="1"/>
  <c r="D8328" i="1"/>
  <c r="D8329" i="1"/>
  <c r="D8330" i="1"/>
  <c r="D8331" i="1"/>
  <c r="D8332" i="1"/>
  <c r="D8333" i="1"/>
  <c r="D8334" i="1"/>
  <c r="D8335" i="1"/>
  <c r="D8336" i="1"/>
  <c r="D8337" i="1"/>
  <c r="D8338" i="1"/>
  <c r="D8339" i="1"/>
  <c r="D8340" i="1"/>
  <c r="D8341" i="1"/>
  <c r="D8342" i="1"/>
  <c r="D8343" i="1"/>
  <c r="D8344" i="1"/>
  <c r="D8345" i="1"/>
  <c r="D8346" i="1"/>
  <c r="D8347" i="1"/>
  <c r="D8348" i="1"/>
  <c r="D8349" i="1"/>
  <c r="D8350" i="1"/>
  <c r="D8351" i="1"/>
  <c r="D8352" i="1"/>
  <c r="D8353" i="1"/>
  <c r="D8354" i="1"/>
  <c r="D8355" i="1"/>
  <c r="D8356" i="1"/>
  <c r="D8357" i="1"/>
  <c r="D8358" i="1"/>
  <c r="D8359" i="1"/>
  <c r="D8360" i="1"/>
  <c r="D8361" i="1"/>
  <c r="D8362" i="1"/>
  <c r="D8363" i="1"/>
  <c r="D8364" i="1"/>
  <c r="D8365" i="1"/>
  <c r="D8366" i="1"/>
  <c r="D8367" i="1"/>
  <c r="D8368" i="1"/>
  <c r="D8369" i="1"/>
  <c r="D8370" i="1"/>
  <c r="D8371" i="1"/>
  <c r="D8372" i="1"/>
  <c r="D8373" i="1"/>
  <c r="D8374" i="1"/>
  <c r="D8375" i="1"/>
  <c r="D8376" i="1"/>
  <c r="D8377" i="1"/>
  <c r="D8378" i="1"/>
  <c r="D8379" i="1"/>
  <c r="D8380" i="1"/>
  <c r="D8381" i="1"/>
  <c r="D8382" i="1"/>
  <c r="D8383" i="1"/>
  <c r="D8384" i="1"/>
  <c r="D8385" i="1"/>
  <c r="D8386" i="1"/>
  <c r="D8387" i="1"/>
  <c r="D8388" i="1"/>
  <c r="D8389" i="1"/>
  <c r="D8390" i="1"/>
  <c r="D8391" i="1"/>
  <c r="D8392" i="1"/>
  <c r="D8393" i="1"/>
  <c r="D8394" i="1"/>
  <c r="D8395" i="1"/>
  <c r="D8396" i="1"/>
  <c r="D8397" i="1"/>
  <c r="D8398" i="1"/>
  <c r="D8399" i="1"/>
  <c r="D8400" i="1"/>
  <c r="D8401" i="1"/>
  <c r="D8402" i="1"/>
  <c r="D8403" i="1"/>
  <c r="D8404" i="1"/>
  <c r="D8405" i="1"/>
  <c r="D8406" i="1"/>
  <c r="D8407" i="1"/>
  <c r="D8408" i="1"/>
  <c r="D8409" i="1"/>
  <c r="D8410" i="1"/>
  <c r="D8411" i="1"/>
  <c r="D8412" i="1"/>
  <c r="D8413" i="1"/>
  <c r="D8414" i="1"/>
  <c r="D8415" i="1"/>
  <c r="D8416" i="1"/>
  <c r="D8417" i="1"/>
  <c r="D8418" i="1"/>
  <c r="D8419" i="1"/>
  <c r="D8420" i="1"/>
  <c r="D8421" i="1"/>
  <c r="D8422" i="1"/>
  <c r="D8423" i="1"/>
  <c r="D8424" i="1"/>
  <c r="D8425" i="1"/>
  <c r="D8426" i="1"/>
  <c r="D8427" i="1"/>
  <c r="D8428" i="1"/>
  <c r="D8429" i="1"/>
  <c r="D8430" i="1"/>
  <c r="D8431" i="1"/>
  <c r="D8432" i="1"/>
  <c r="D8433" i="1"/>
  <c r="D8434" i="1"/>
  <c r="D8435" i="1"/>
  <c r="D8436" i="1"/>
  <c r="D8437" i="1"/>
  <c r="D8438" i="1"/>
  <c r="D8439" i="1"/>
  <c r="D8440" i="1"/>
  <c r="D8441" i="1"/>
  <c r="D8442" i="1"/>
  <c r="D8443" i="1"/>
  <c r="D8444" i="1"/>
  <c r="D8445" i="1"/>
  <c r="D8446" i="1"/>
  <c r="D8447" i="1"/>
  <c r="D8448" i="1"/>
  <c r="D8449" i="1"/>
  <c r="D8450" i="1"/>
  <c r="D8451" i="1"/>
  <c r="D8452" i="1"/>
  <c r="D8453" i="1"/>
  <c r="D8454" i="1"/>
  <c r="D8455" i="1"/>
  <c r="D8456" i="1"/>
  <c r="D8457" i="1"/>
  <c r="D8458" i="1"/>
  <c r="D8459" i="1"/>
  <c r="D8460" i="1"/>
  <c r="D8461" i="1"/>
  <c r="D8462" i="1"/>
  <c r="D8463" i="1"/>
  <c r="D8464" i="1"/>
  <c r="D8465" i="1"/>
  <c r="D8466" i="1"/>
  <c r="D8467" i="1"/>
  <c r="D8468" i="1"/>
  <c r="D8469" i="1"/>
  <c r="D8470" i="1"/>
  <c r="D8471" i="1"/>
  <c r="D8472" i="1"/>
  <c r="D8473" i="1"/>
  <c r="D8474" i="1"/>
  <c r="D8475" i="1"/>
  <c r="D8476" i="1"/>
  <c r="D8477" i="1"/>
  <c r="D8478" i="1"/>
  <c r="D8479" i="1"/>
  <c r="D8480" i="1"/>
  <c r="D8481" i="1"/>
  <c r="D8482" i="1"/>
  <c r="D8483" i="1"/>
  <c r="D8484" i="1"/>
  <c r="D8485" i="1"/>
  <c r="D8486" i="1"/>
  <c r="D8487" i="1"/>
  <c r="D8488" i="1"/>
  <c r="D8489" i="1"/>
  <c r="D8490" i="1"/>
  <c r="D8491" i="1"/>
  <c r="D8492" i="1"/>
  <c r="D8493" i="1"/>
  <c r="D8494" i="1"/>
  <c r="D8495" i="1"/>
  <c r="D8496" i="1"/>
  <c r="D8497" i="1"/>
  <c r="D8498" i="1"/>
  <c r="D8499" i="1"/>
  <c r="D8500" i="1"/>
  <c r="D8501" i="1"/>
  <c r="D8502" i="1"/>
  <c r="D8503" i="1"/>
  <c r="D8504" i="1"/>
  <c r="D8505" i="1"/>
  <c r="D8506" i="1"/>
  <c r="D8507" i="1"/>
  <c r="D8508" i="1"/>
  <c r="D8509" i="1"/>
  <c r="D8510" i="1"/>
  <c r="D8511" i="1"/>
  <c r="D8512" i="1"/>
  <c r="D8513" i="1"/>
  <c r="D8514" i="1"/>
  <c r="D8515" i="1"/>
  <c r="D8516" i="1"/>
  <c r="D8517" i="1"/>
  <c r="D8518" i="1"/>
  <c r="D8519" i="1"/>
  <c r="D8520" i="1"/>
  <c r="D8521" i="1"/>
  <c r="D8522" i="1"/>
  <c r="D8523" i="1"/>
  <c r="D8524" i="1"/>
  <c r="D8525" i="1"/>
  <c r="D8526" i="1"/>
  <c r="D8527" i="1"/>
  <c r="D8528" i="1"/>
  <c r="D8529" i="1"/>
  <c r="D8530" i="1"/>
  <c r="D8531" i="1"/>
  <c r="D8532" i="1"/>
  <c r="D8533" i="1"/>
  <c r="D8534" i="1"/>
  <c r="D8535" i="1"/>
  <c r="D8536" i="1"/>
  <c r="D8537" i="1"/>
  <c r="D8538" i="1"/>
  <c r="D8539" i="1"/>
  <c r="D8540" i="1"/>
  <c r="D8541" i="1"/>
  <c r="D8542" i="1"/>
  <c r="D8543" i="1"/>
  <c r="D8544" i="1"/>
  <c r="D8545" i="1"/>
  <c r="D8546" i="1"/>
  <c r="D8547" i="1"/>
  <c r="D8548" i="1"/>
  <c r="D8549" i="1"/>
  <c r="D8550" i="1"/>
  <c r="D8551" i="1"/>
  <c r="D8552" i="1"/>
  <c r="D8553" i="1"/>
  <c r="D8554" i="1"/>
  <c r="D8555" i="1"/>
  <c r="D8556" i="1"/>
  <c r="D8557" i="1"/>
  <c r="D8558" i="1"/>
  <c r="D8559" i="1"/>
  <c r="D8560" i="1"/>
  <c r="D8561" i="1"/>
  <c r="D8562" i="1"/>
  <c r="D8563" i="1"/>
  <c r="D8564" i="1"/>
  <c r="D8565" i="1"/>
  <c r="D8566" i="1"/>
  <c r="D8567" i="1"/>
  <c r="D8568" i="1"/>
  <c r="D8569" i="1"/>
  <c r="D8570" i="1"/>
  <c r="D8571" i="1"/>
  <c r="D8572" i="1"/>
  <c r="D8573" i="1"/>
  <c r="D8574" i="1"/>
  <c r="D8575" i="1"/>
  <c r="D8576" i="1"/>
  <c r="D8577" i="1"/>
  <c r="D8578" i="1"/>
  <c r="D8579" i="1"/>
  <c r="D8580" i="1"/>
  <c r="D8581" i="1"/>
  <c r="D8582" i="1"/>
  <c r="D8583" i="1"/>
  <c r="D8584" i="1"/>
  <c r="D8585" i="1"/>
  <c r="D8586" i="1"/>
  <c r="D8587" i="1"/>
  <c r="D8588" i="1"/>
  <c r="D8589" i="1"/>
  <c r="D8590" i="1"/>
  <c r="D8591" i="1"/>
  <c r="D8592" i="1"/>
  <c r="D8593" i="1"/>
  <c r="D8594" i="1"/>
  <c r="D8595" i="1"/>
  <c r="D8596" i="1"/>
  <c r="D8597" i="1"/>
  <c r="D8598" i="1"/>
  <c r="D8599" i="1"/>
  <c r="D8600" i="1"/>
  <c r="D8601" i="1"/>
  <c r="D8602" i="1"/>
  <c r="D8603" i="1"/>
  <c r="D8604" i="1"/>
  <c r="D8605" i="1"/>
  <c r="D8606" i="1"/>
  <c r="D8607" i="1"/>
  <c r="D8608" i="1"/>
  <c r="D8609" i="1"/>
  <c r="D8610" i="1"/>
  <c r="D8611" i="1"/>
  <c r="D8612" i="1"/>
  <c r="D8613" i="1"/>
  <c r="D8614" i="1"/>
  <c r="D8615" i="1"/>
  <c r="D8616" i="1"/>
  <c r="D8617" i="1"/>
  <c r="D8618" i="1"/>
  <c r="D8619" i="1"/>
  <c r="D8620" i="1"/>
  <c r="D8621" i="1"/>
  <c r="D8622" i="1"/>
  <c r="D8623" i="1"/>
  <c r="D8624" i="1"/>
  <c r="D8625" i="1"/>
  <c r="D8626" i="1"/>
  <c r="D8627" i="1"/>
  <c r="D8628" i="1"/>
  <c r="D8629" i="1"/>
  <c r="D8630" i="1"/>
  <c r="D8631" i="1"/>
  <c r="D8632" i="1"/>
  <c r="D8633" i="1"/>
  <c r="D8634" i="1"/>
  <c r="D8635" i="1"/>
  <c r="D8636" i="1"/>
  <c r="D8637" i="1"/>
  <c r="D8638" i="1"/>
  <c r="D8639" i="1"/>
  <c r="D8640" i="1"/>
  <c r="D8641" i="1"/>
  <c r="D8642" i="1"/>
  <c r="D8643" i="1"/>
  <c r="D8644" i="1"/>
  <c r="D8645" i="1"/>
  <c r="D8646" i="1"/>
  <c r="D8647" i="1"/>
  <c r="D8648" i="1"/>
  <c r="D8649" i="1"/>
  <c r="D8650" i="1"/>
  <c r="D8651" i="1"/>
  <c r="D8652" i="1"/>
  <c r="D8653" i="1"/>
  <c r="D8654" i="1"/>
  <c r="D8655" i="1"/>
  <c r="D8656" i="1"/>
  <c r="D8657" i="1"/>
  <c r="D8658" i="1"/>
  <c r="D8659" i="1"/>
  <c r="D8660" i="1"/>
  <c r="D8661" i="1"/>
  <c r="D8662" i="1"/>
  <c r="D8663" i="1"/>
  <c r="D8664" i="1"/>
  <c r="D8665" i="1"/>
  <c r="D8666" i="1"/>
  <c r="D8667" i="1"/>
  <c r="D8668" i="1"/>
  <c r="D8669" i="1"/>
  <c r="D8670" i="1"/>
  <c r="D8671" i="1"/>
  <c r="D8672" i="1"/>
  <c r="D8673" i="1"/>
  <c r="D8674" i="1"/>
  <c r="D8675" i="1"/>
  <c r="D8676" i="1"/>
  <c r="D8677" i="1"/>
  <c r="D8678" i="1"/>
  <c r="D8679" i="1"/>
  <c r="D8680" i="1"/>
  <c r="D8681" i="1"/>
  <c r="D8682" i="1"/>
  <c r="D8683" i="1"/>
  <c r="D8684" i="1"/>
  <c r="D8685" i="1"/>
  <c r="D8686" i="1"/>
  <c r="D8687" i="1"/>
  <c r="D8688" i="1"/>
  <c r="D8689" i="1"/>
  <c r="D8690" i="1"/>
  <c r="D8691" i="1"/>
  <c r="D8692" i="1"/>
  <c r="D8693" i="1"/>
  <c r="D8694" i="1"/>
  <c r="D8695" i="1"/>
  <c r="D8696" i="1"/>
  <c r="D8697" i="1"/>
  <c r="D8698" i="1"/>
  <c r="D8699" i="1"/>
  <c r="D8700" i="1"/>
  <c r="D8701" i="1"/>
  <c r="D8702" i="1"/>
  <c r="D8703" i="1"/>
  <c r="D8704" i="1"/>
  <c r="D8705" i="1"/>
  <c r="D8706" i="1"/>
  <c r="D8707" i="1"/>
  <c r="D8708" i="1"/>
  <c r="D8709" i="1"/>
  <c r="D8710" i="1"/>
  <c r="D8711" i="1"/>
  <c r="D8712" i="1"/>
  <c r="D8713" i="1"/>
  <c r="D8714" i="1"/>
  <c r="D8715" i="1"/>
  <c r="D8716" i="1"/>
  <c r="D8717" i="1"/>
  <c r="D8718" i="1"/>
  <c r="D8719" i="1"/>
  <c r="D8720" i="1"/>
  <c r="D8721" i="1"/>
  <c r="D8722" i="1"/>
  <c r="D8723" i="1"/>
  <c r="D8724" i="1"/>
  <c r="D8725" i="1"/>
  <c r="D8726" i="1"/>
  <c r="D8727" i="1"/>
  <c r="D8728" i="1"/>
  <c r="D8729" i="1"/>
  <c r="D8730" i="1"/>
  <c r="D8731" i="1"/>
  <c r="D8732" i="1"/>
  <c r="D8733" i="1"/>
  <c r="D8734" i="1"/>
  <c r="D8735" i="1"/>
  <c r="D8736" i="1"/>
  <c r="D8737" i="1"/>
  <c r="D8738" i="1"/>
  <c r="D8739" i="1"/>
  <c r="D8740" i="1"/>
  <c r="D8741" i="1"/>
  <c r="D8742" i="1"/>
  <c r="D8743" i="1"/>
  <c r="D8744" i="1"/>
  <c r="D8745" i="1"/>
  <c r="D8746" i="1"/>
  <c r="D8747" i="1"/>
  <c r="D8748" i="1"/>
  <c r="D8749" i="1"/>
  <c r="D8750" i="1"/>
  <c r="D8751" i="1"/>
  <c r="D8752" i="1"/>
  <c r="D8753" i="1"/>
  <c r="D8754" i="1"/>
  <c r="D8755" i="1"/>
  <c r="D8756" i="1"/>
  <c r="D8757" i="1"/>
  <c r="D8758" i="1"/>
  <c r="D8759" i="1"/>
  <c r="D8760" i="1"/>
  <c r="D8761" i="1"/>
  <c r="D8762" i="1"/>
  <c r="D8763" i="1"/>
  <c r="D8764" i="1"/>
  <c r="D8765" i="1"/>
  <c r="D8766" i="1"/>
  <c r="D8767" i="1"/>
  <c r="D8768" i="1"/>
  <c r="D8769" i="1"/>
  <c r="D8770" i="1"/>
  <c r="D8771" i="1"/>
  <c r="D8772" i="1"/>
  <c r="D8773" i="1"/>
  <c r="D8774" i="1"/>
  <c r="D8775" i="1"/>
  <c r="D8776" i="1"/>
  <c r="D8777" i="1"/>
  <c r="D8778" i="1"/>
  <c r="D8779" i="1"/>
  <c r="D8780" i="1"/>
  <c r="D8781" i="1"/>
  <c r="D8782" i="1"/>
  <c r="D8783" i="1"/>
  <c r="D8784" i="1"/>
  <c r="D8785" i="1"/>
  <c r="D8786" i="1"/>
  <c r="D8787" i="1"/>
  <c r="D8788" i="1"/>
  <c r="D8789" i="1"/>
  <c r="D8790" i="1"/>
  <c r="D8791" i="1"/>
  <c r="D8792" i="1"/>
  <c r="D8793" i="1"/>
  <c r="D8794" i="1"/>
  <c r="D8795" i="1"/>
  <c r="D8796" i="1"/>
  <c r="D8797" i="1"/>
  <c r="D8798" i="1"/>
  <c r="D8799" i="1"/>
  <c r="D8800" i="1"/>
  <c r="D8801" i="1"/>
  <c r="D8802" i="1"/>
  <c r="D8803" i="1"/>
  <c r="D8804" i="1"/>
  <c r="D8805" i="1"/>
  <c r="D8806" i="1"/>
  <c r="D8807" i="1"/>
  <c r="D8808" i="1"/>
  <c r="D8809" i="1"/>
  <c r="D8810" i="1"/>
  <c r="D8811" i="1"/>
  <c r="D8812" i="1"/>
  <c r="D8813" i="1"/>
  <c r="D8814" i="1"/>
  <c r="D8815" i="1"/>
  <c r="D8816" i="1"/>
  <c r="D8817" i="1"/>
  <c r="D8818" i="1"/>
  <c r="D8819" i="1"/>
  <c r="D8820" i="1"/>
  <c r="D8821" i="1"/>
  <c r="D8822" i="1"/>
  <c r="D8823" i="1"/>
  <c r="D8824" i="1"/>
  <c r="D8825" i="1"/>
  <c r="D8826" i="1"/>
  <c r="D8827" i="1"/>
  <c r="D8828" i="1"/>
  <c r="D8829" i="1"/>
  <c r="D8830" i="1"/>
  <c r="D8831" i="1"/>
  <c r="D8832" i="1"/>
  <c r="D8833" i="1"/>
  <c r="D8834" i="1"/>
  <c r="D8835" i="1"/>
  <c r="D8836" i="1"/>
  <c r="D8837" i="1"/>
  <c r="D8838" i="1"/>
  <c r="D8839" i="1"/>
  <c r="D8840" i="1"/>
  <c r="D8841" i="1"/>
  <c r="D8842" i="1"/>
  <c r="D8843" i="1"/>
  <c r="D8844" i="1"/>
  <c r="D8845" i="1"/>
  <c r="D8846" i="1"/>
  <c r="D8847" i="1"/>
  <c r="D8848" i="1"/>
  <c r="D8849" i="1"/>
  <c r="D8850" i="1"/>
  <c r="D8851" i="1"/>
  <c r="D8852" i="1"/>
  <c r="D8853" i="1"/>
  <c r="D8854" i="1"/>
  <c r="D8855" i="1"/>
  <c r="D8856" i="1"/>
  <c r="D8857" i="1"/>
  <c r="D8858" i="1"/>
  <c r="D8859" i="1"/>
  <c r="D8860" i="1"/>
  <c r="D8861" i="1"/>
  <c r="D8862" i="1"/>
  <c r="D8863" i="1"/>
  <c r="D8864" i="1"/>
  <c r="D8865" i="1"/>
  <c r="D8866" i="1"/>
  <c r="D8867" i="1"/>
  <c r="D8868" i="1"/>
  <c r="D8869" i="1"/>
  <c r="D8870" i="1"/>
  <c r="D8871" i="1"/>
  <c r="D8872" i="1"/>
  <c r="D8873" i="1"/>
  <c r="D8874" i="1"/>
  <c r="D8875" i="1"/>
  <c r="D8876" i="1"/>
  <c r="D8877" i="1"/>
  <c r="D8878" i="1"/>
  <c r="D8879" i="1"/>
  <c r="D8880" i="1"/>
  <c r="D8881" i="1"/>
  <c r="D8882" i="1"/>
  <c r="D8883" i="1"/>
  <c r="D8884" i="1"/>
  <c r="D8885" i="1"/>
  <c r="D8886" i="1"/>
  <c r="D8887" i="1"/>
  <c r="D8888" i="1"/>
  <c r="D8889" i="1"/>
  <c r="D8890" i="1"/>
  <c r="D8891" i="1"/>
  <c r="D8892" i="1"/>
  <c r="D8893" i="1"/>
  <c r="D8894" i="1"/>
  <c r="D8895" i="1"/>
  <c r="D8896" i="1"/>
  <c r="D8897" i="1"/>
  <c r="D8898" i="1"/>
  <c r="D8899" i="1"/>
  <c r="D8900" i="1"/>
  <c r="D8901" i="1"/>
  <c r="D8902" i="1"/>
  <c r="D8903" i="1"/>
  <c r="D8904" i="1"/>
  <c r="D8905" i="1"/>
  <c r="D8906" i="1"/>
  <c r="D8907" i="1"/>
  <c r="D8908" i="1"/>
  <c r="D8909" i="1"/>
  <c r="D8910" i="1"/>
  <c r="D8911" i="1"/>
  <c r="D8912" i="1"/>
  <c r="D8913" i="1"/>
  <c r="D8914" i="1"/>
  <c r="D8915" i="1"/>
  <c r="D8916" i="1"/>
  <c r="D8917" i="1"/>
  <c r="D8918" i="1"/>
  <c r="D8919" i="1"/>
  <c r="D8920" i="1"/>
  <c r="D8921" i="1"/>
  <c r="D8922" i="1"/>
  <c r="D8923" i="1"/>
  <c r="D8924" i="1"/>
  <c r="D8925" i="1"/>
  <c r="D8926" i="1"/>
  <c r="D8927" i="1"/>
  <c r="D8928" i="1"/>
  <c r="D8929" i="1"/>
  <c r="D8930" i="1"/>
  <c r="D8931" i="1"/>
  <c r="D8932" i="1"/>
  <c r="D8933" i="1"/>
  <c r="D8934" i="1"/>
  <c r="D8935" i="1"/>
  <c r="D8936" i="1"/>
  <c r="D8937" i="1"/>
  <c r="D8938" i="1"/>
  <c r="D8939" i="1"/>
  <c r="D8940" i="1"/>
  <c r="D8941" i="1"/>
  <c r="D8942" i="1"/>
  <c r="D8943" i="1"/>
  <c r="D8944" i="1"/>
  <c r="D8945" i="1"/>
  <c r="D8946" i="1"/>
  <c r="D8947" i="1"/>
  <c r="D8948" i="1"/>
  <c r="D8949" i="1"/>
  <c r="D8950" i="1"/>
  <c r="D8951" i="1"/>
  <c r="D8952" i="1"/>
  <c r="D8953" i="1"/>
  <c r="D8954" i="1"/>
  <c r="D8955" i="1"/>
  <c r="D8956" i="1"/>
  <c r="D8957" i="1"/>
  <c r="D8958" i="1"/>
  <c r="D8959" i="1"/>
  <c r="D8960" i="1"/>
  <c r="D8961" i="1"/>
  <c r="D8962" i="1"/>
  <c r="D8963" i="1"/>
  <c r="D8964" i="1"/>
  <c r="D8965" i="1"/>
  <c r="D8966" i="1"/>
  <c r="D8967" i="1"/>
  <c r="D8968" i="1"/>
  <c r="D8969" i="1"/>
  <c r="D8970" i="1"/>
  <c r="D8971" i="1"/>
  <c r="D8972" i="1"/>
  <c r="D8973" i="1"/>
  <c r="D8974" i="1"/>
  <c r="D8975" i="1"/>
  <c r="D8976" i="1"/>
  <c r="D8977" i="1"/>
  <c r="D8978" i="1"/>
  <c r="D8979" i="1"/>
  <c r="D8980" i="1"/>
  <c r="D8981" i="1"/>
  <c r="D8982" i="1"/>
  <c r="D8983" i="1"/>
  <c r="D8984" i="1"/>
  <c r="D8985" i="1"/>
  <c r="D8986" i="1"/>
  <c r="D8987" i="1"/>
  <c r="D8988" i="1"/>
  <c r="D8989" i="1"/>
  <c r="D8990" i="1"/>
  <c r="D8991" i="1"/>
  <c r="D8992" i="1"/>
  <c r="D8993" i="1"/>
  <c r="D8994" i="1"/>
  <c r="D8995" i="1"/>
  <c r="D8996" i="1"/>
  <c r="D8997" i="1"/>
  <c r="D8998" i="1"/>
  <c r="D8999" i="1"/>
  <c r="D9000" i="1"/>
  <c r="D9001" i="1"/>
  <c r="D9002" i="1"/>
  <c r="D9003" i="1"/>
  <c r="D9004" i="1"/>
  <c r="D9005" i="1"/>
  <c r="D9006" i="1"/>
  <c r="D9007" i="1"/>
  <c r="D9008" i="1"/>
  <c r="D9009" i="1"/>
  <c r="D9010" i="1"/>
  <c r="D9011" i="1"/>
  <c r="D9012" i="1"/>
  <c r="D9013" i="1"/>
  <c r="D9014" i="1"/>
  <c r="D9015" i="1"/>
  <c r="D9016" i="1"/>
  <c r="D9017" i="1"/>
  <c r="D9018" i="1"/>
  <c r="D9019" i="1"/>
  <c r="D9020" i="1"/>
  <c r="D9021" i="1"/>
  <c r="D9022" i="1"/>
  <c r="D9023" i="1"/>
  <c r="D9024" i="1"/>
  <c r="D9025" i="1"/>
  <c r="D9026" i="1"/>
  <c r="D9027" i="1"/>
  <c r="D9028" i="1"/>
  <c r="D9029" i="1"/>
  <c r="D9030" i="1"/>
  <c r="D9031" i="1"/>
  <c r="D9032" i="1"/>
  <c r="D9033" i="1"/>
  <c r="D9034" i="1"/>
  <c r="D9035" i="1"/>
  <c r="D9036" i="1"/>
  <c r="D9037" i="1"/>
  <c r="D9038" i="1"/>
  <c r="D9039" i="1"/>
  <c r="D9040" i="1"/>
  <c r="D9041" i="1"/>
  <c r="D9042" i="1"/>
  <c r="D9043" i="1"/>
  <c r="D9044" i="1"/>
  <c r="D9045" i="1"/>
  <c r="D9046" i="1"/>
  <c r="D9047" i="1"/>
  <c r="D9048" i="1"/>
  <c r="D9049" i="1"/>
  <c r="D9050" i="1"/>
  <c r="D9051" i="1"/>
  <c r="D9052" i="1"/>
  <c r="D9053" i="1"/>
  <c r="D9054" i="1"/>
  <c r="D9055" i="1"/>
  <c r="D9056" i="1"/>
  <c r="D9057" i="1"/>
  <c r="D9058" i="1"/>
  <c r="D9059" i="1"/>
  <c r="D9060" i="1"/>
  <c r="D9061" i="1"/>
  <c r="D9062" i="1"/>
  <c r="D9063" i="1"/>
  <c r="D9064" i="1"/>
  <c r="D9065" i="1"/>
  <c r="D9066" i="1"/>
  <c r="D9067" i="1"/>
  <c r="D9068" i="1"/>
  <c r="D9069" i="1"/>
  <c r="D9070" i="1"/>
  <c r="D9071" i="1"/>
  <c r="D9072" i="1"/>
  <c r="D9073" i="1"/>
  <c r="D9074" i="1"/>
  <c r="D9075" i="1"/>
  <c r="D9076" i="1"/>
  <c r="D9077" i="1"/>
  <c r="D9078" i="1"/>
  <c r="D9079" i="1"/>
  <c r="D9080" i="1"/>
  <c r="D9081" i="1"/>
  <c r="D9082" i="1"/>
  <c r="D9083" i="1"/>
  <c r="D9084" i="1"/>
  <c r="D9085" i="1"/>
  <c r="D9086" i="1"/>
  <c r="D9087" i="1"/>
  <c r="D9088" i="1"/>
  <c r="D9089" i="1"/>
  <c r="D9090" i="1"/>
  <c r="D9091" i="1"/>
  <c r="D9092" i="1"/>
  <c r="D9093" i="1"/>
  <c r="D9094" i="1"/>
  <c r="D9095" i="1"/>
  <c r="D9096" i="1"/>
  <c r="D9097" i="1"/>
  <c r="D9098" i="1"/>
  <c r="D9099" i="1"/>
  <c r="D9100" i="1"/>
  <c r="D9101" i="1"/>
  <c r="D9102" i="1"/>
  <c r="D9103" i="1"/>
  <c r="D9104" i="1"/>
  <c r="D9105" i="1"/>
  <c r="D9106" i="1"/>
  <c r="D9107" i="1"/>
  <c r="D9108" i="1"/>
  <c r="D9109" i="1"/>
  <c r="D9110" i="1"/>
  <c r="D9111" i="1"/>
  <c r="D9112" i="1"/>
  <c r="D9113" i="1"/>
  <c r="D9114" i="1"/>
  <c r="D9115" i="1"/>
  <c r="D9116" i="1"/>
  <c r="D9117" i="1"/>
  <c r="D9118" i="1"/>
  <c r="D9119" i="1"/>
  <c r="D9120" i="1"/>
  <c r="D9121" i="1"/>
  <c r="D9122" i="1"/>
  <c r="D9123" i="1"/>
  <c r="D9124" i="1"/>
  <c r="D9125" i="1"/>
  <c r="D9126" i="1"/>
  <c r="D9127" i="1"/>
  <c r="D9128" i="1"/>
  <c r="D9129" i="1"/>
  <c r="D9130" i="1"/>
  <c r="D9131" i="1"/>
  <c r="D9132" i="1"/>
  <c r="D9133" i="1"/>
  <c r="D9134" i="1"/>
  <c r="D9135" i="1"/>
  <c r="D9136" i="1"/>
  <c r="D9137" i="1"/>
  <c r="D9138" i="1"/>
  <c r="D9139" i="1"/>
  <c r="D9140" i="1"/>
  <c r="D9141" i="1"/>
  <c r="D9142" i="1"/>
  <c r="D9143" i="1"/>
  <c r="D9144" i="1"/>
  <c r="D9145" i="1"/>
  <c r="D9146" i="1"/>
  <c r="D9147" i="1"/>
  <c r="D9148" i="1"/>
  <c r="D9149" i="1"/>
  <c r="D9150" i="1"/>
  <c r="D9151" i="1"/>
  <c r="D9152" i="1"/>
  <c r="D9153" i="1"/>
  <c r="D9154" i="1"/>
  <c r="D9155" i="1"/>
  <c r="D9156" i="1"/>
  <c r="D9157" i="1"/>
  <c r="D9158" i="1"/>
  <c r="D9159" i="1"/>
  <c r="D9160" i="1"/>
  <c r="D9161" i="1"/>
  <c r="D9162" i="1"/>
  <c r="D9163" i="1"/>
  <c r="D9164" i="1"/>
  <c r="D9165" i="1"/>
  <c r="D9166" i="1"/>
  <c r="D9167" i="1"/>
  <c r="D9168" i="1"/>
  <c r="D9169" i="1"/>
  <c r="D9170" i="1"/>
  <c r="D9171" i="1"/>
  <c r="D9172" i="1"/>
  <c r="D9173" i="1"/>
  <c r="D9174" i="1"/>
  <c r="D9175" i="1"/>
  <c r="D9176" i="1"/>
  <c r="D9177" i="1"/>
  <c r="D9178" i="1"/>
  <c r="D9179" i="1"/>
  <c r="D9180" i="1"/>
  <c r="D9181" i="1"/>
  <c r="D9182" i="1"/>
  <c r="D9183" i="1"/>
  <c r="D9184" i="1"/>
  <c r="D9185" i="1"/>
  <c r="D9186" i="1"/>
  <c r="D9187" i="1"/>
  <c r="D9188" i="1"/>
  <c r="D9189" i="1"/>
  <c r="D9190" i="1"/>
  <c r="D9191" i="1"/>
  <c r="D9192" i="1"/>
  <c r="D9193" i="1"/>
  <c r="D9194" i="1"/>
  <c r="D9195" i="1"/>
  <c r="D9196" i="1"/>
  <c r="D9197" i="1"/>
  <c r="D9198" i="1"/>
  <c r="D9199" i="1"/>
  <c r="D9200" i="1"/>
  <c r="D9201" i="1"/>
  <c r="D9202" i="1"/>
  <c r="D9203" i="1"/>
  <c r="D9204" i="1"/>
  <c r="D9205" i="1"/>
  <c r="D9206" i="1"/>
  <c r="D9207" i="1"/>
  <c r="D9208" i="1"/>
  <c r="D9209" i="1"/>
  <c r="D9210" i="1"/>
  <c r="D9211" i="1"/>
  <c r="D9212" i="1"/>
  <c r="D9213" i="1"/>
  <c r="D9214" i="1"/>
  <c r="D9215" i="1"/>
  <c r="D9216" i="1"/>
  <c r="D9217" i="1"/>
  <c r="D9218" i="1"/>
  <c r="D9219" i="1"/>
  <c r="D9220" i="1"/>
  <c r="D9221" i="1"/>
  <c r="D9222" i="1"/>
  <c r="D9223" i="1"/>
  <c r="D9224" i="1"/>
  <c r="D9225" i="1"/>
  <c r="D9226" i="1"/>
  <c r="D9227" i="1"/>
  <c r="D9228" i="1"/>
  <c r="D9229" i="1"/>
  <c r="D9230" i="1"/>
  <c r="D9231" i="1"/>
  <c r="D9232" i="1"/>
  <c r="D9233" i="1"/>
  <c r="D9234" i="1"/>
  <c r="D9235" i="1"/>
  <c r="D9236" i="1"/>
  <c r="D9237" i="1"/>
  <c r="D9238" i="1"/>
  <c r="D9239" i="1"/>
  <c r="D9240" i="1"/>
  <c r="D9241" i="1"/>
  <c r="D9242" i="1"/>
  <c r="D9243" i="1"/>
  <c r="D9244" i="1"/>
  <c r="D9245" i="1"/>
  <c r="D9246" i="1"/>
  <c r="D9247" i="1"/>
  <c r="D9248" i="1"/>
  <c r="D9249" i="1"/>
  <c r="D9250" i="1"/>
  <c r="D9251" i="1"/>
  <c r="D9252" i="1"/>
  <c r="D9253" i="1"/>
  <c r="D9254" i="1"/>
  <c r="D9255" i="1"/>
  <c r="D9256" i="1"/>
  <c r="D9257" i="1"/>
  <c r="D9258" i="1"/>
  <c r="D9259" i="1"/>
  <c r="D9260" i="1"/>
  <c r="D9261" i="1"/>
  <c r="D9262" i="1"/>
  <c r="D9263" i="1"/>
  <c r="D9264" i="1"/>
  <c r="D9265" i="1"/>
  <c r="D9266" i="1"/>
  <c r="D9267" i="1"/>
  <c r="D9268" i="1"/>
  <c r="D9269" i="1"/>
  <c r="D9270" i="1"/>
  <c r="D9271" i="1"/>
  <c r="D9272" i="1"/>
  <c r="D9273" i="1"/>
  <c r="D9274" i="1"/>
  <c r="D9275" i="1"/>
  <c r="D9276" i="1"/>
  <c r="D9277" i="1"/>
  <c r="D9278" i="1"/>
  <c r="D9279" i="1"/>
  <c r="D9280" i="1"/>
  <c r="D9281" i="1"/>
  <c r="D9282" i="1"/>
  <c r="D9283" i="1"/>
  <c r="D9284" i="1"/>
  <c r="D9285" i="1"/>
  <c r="D9286" i="1"/>
  <c r="D9287" i="1"/>
  <c r="D9288" i="1"/>
  <c r="D9289" i="1"/>
  <c r="D9290" i="1"/>
  <c r="D9291" i="1"/>
  <c r="D9292" i="1"/>
  <c r="D9293" i="1"/>
  <c r="D9294" i="1"/>
  <c r="D9295" i="1"/>
  <c r="D9296" i="1"/>
  <c r="D9297" i="1"/>
  <c r="D9298" i="1"/>
  <c r="D9299" i="1"/>
  <c r="D9300" i="1"/>
  <c r="D9301" i="1"/>
  <c r="D9302" i="1"/>
  <c r="D9303" i="1"/>
  <c r="D9304" i="1"/>
  <c r="D9305" i="1"/>
  <c r="D9306" i="1"/>
  <c r="D9307" i="1"/>
  <c r="D9308" i="1"/>
  <c r="D9309" i="1"/>
  <c r="D9310" i="1"/>
  <c r="D9311" i="1"/>
  <c r="D9312" i="1"/>
  <c r="D9313" i="1"/>
  <c r="D9314" i="1"/>
  <c r="D9315" i="1"/>
  <c r="D9316" i="1"/>
  <c r="D9317" i="1"/>
  <c r="D9318" i="1"/>
  <c r="D9319" i="1"/>
  <c r="D9320" i="1"/>
  <c r="D9321" i="1"/>
  <c r="D9322" i="1"/>
  <c r="D9323" i="1"/>
  <c r="D9324" i="1"/>
  <c r="D9325" i="1"/>
  <c r="D9326" i="1"/>
  <c r="D9327" i="1"/>
  <c r="D9328" i="1"/>
  <c r="D9329" i="1"/>
  <c r="D9330" i="1"/>
  <c r="D9331" i="1"/>
  <c r="D9332" i="1"/>
  <c r="D9333" i="1"/>
  <c r="D9334" i="1"/>
  <c r="D9335" i="1"/>
  <c r="D9336" i="1"/>
  <c r="D9337" i="1"/>
  <c r="D9338" i="1"/>
  <c r="D9339" i="1"/>
  <c r="D9340" i="1"/>
  <c r="D9341" i="1"/>
  <c r="D9342" i="1"/>
  <c r="D9343" i="1"/>
  <c r="D9344" i="1"/>
  <c r="D9345" i="1"/>
  <c r="D9346" i="1"/>
  <c r="D9347" i="1"/>
  <c r="D9348" i="1"/>
  <c r="D9349" i="1"/>
  <c r="D9350" i="1"/>
  <c r="D9351" i="1"/>
  <c r="D9352" i="1"/>
  <c r="D9353" i="1"/>
  <c r="D9354" i="1"/>
  <c r="D9355" i="1"/>
  <c r="D9356" i="1"/>
  <c r="D9357" i="1"/>
  <c r="D9358" i="1"/>
  <c r="D9359" i="1"/>
  <c r="D9360" i="1"/>
  <c r="D9361" i="1"/>
  <c r="D9362" i="1"/>
  <c r="D9363" i="1"/>
  <c r="D9364" i="1"/>
  <c r="D9365" i="1"/>
  <c r="D9366" i="1"/>
  <c r="D9367" i="1"/>
  <c r="D9368" i="1"/>
  <c r="D9369" i="1"/>
  <c r="D9370" i="1"/>
  <c r="D9371" i="1"/>
  <c r="D9372" i="1"/>
  <c r="D9373" i="1"/>
  <c r="D9374" i="1"/>
  <c r="D9375" i="1"/>
  <c r="D9376" i="1"/>
  <c r="D9377" i="1"/>
  <c r="D9378" i="1"/>
  <c r="D9379" i="1"/>
  <c r="D9380" i="1"/>
  <c r="D9381" i="1"/>
  <c r="D9382" i="1"/>
  <c r="D9383" i="1"/>
  <c r="D9384" i="1"/>
  <c r="D9385" i="1"/>
  <c r="D9386" i="1"/>
  <c r="D9387" i="1"/>
  <c r="D9388" i="1"/>
  <c r="D9389" i="1"/>
  <c r="D9390" i="1"/>
  <c r="D9391" i="1"/>
  <c r="D9392" i="1"/>
  <c r="D9393" i="1"/>
  <c r="D9394" i="1"/>
  <c r="D9395" i="1"/>
  <c r="D9396" i="1"/>
  <c r="D9397" i="1"/>
  <c r="D9398" i="1"/>
  <c r="D9399" i="1"/>
  <c r="D9400" i="1"/>
  <c r="D9401" i="1"/>
  <c r="D9402" i="1"/>
  <c r="D9403" i="1"/>
  <c r="D9404" i="1"/>
  <c r="D9405" i="1"/>
  <c r="D9406" i="1"/>
  <c r="D9407" i="1"/>
  <c r="D9408" i="1"/>
  <c r="D9409" i="1"/>
  <c r="D9410" i="1"/>
  <c r="D9411" i="1"/>
  <c r="D9412" i="1"/>
  <c r="D9413" i="1"/>
  <c r="D9414" i="1"/>
  <c r="D9415" i="1"/>
  <c r="D9416" i="1"/>
  <c r="D9417" i="1"/>
  <c r="D9418" i="1"/>
  <c r="D9419" i="1"/>
  <c r="D9420" i="1"/>
  <c r="D9421" i="1"/>
  <c r="D9422" i="1"/>
  <c r="D9423" i="1"/>
  <c r="D9424" i="1"/>
  <c r="D9425" i="1"/>
  <c r="D9426" i="1"/>
  <c r="D9427" i="1"/>
  <c r="D9428" i="1"/>
  <c r="D9429" i="1"/>
  <c r="D9430" i="1"/>
  <c r="D9431" i="1"/>
  <c r="D9432" i="1"/>
  <c r="D9433" i="1"/>
  <c r="D9434" i="1"/>
  <c r="D9435" i="1"/>
  <c r="D9436" i="1"/>
  <c r="D9437" i="1"/>
  <c r="D9438" i="1"/>
  <c r="D9439" i="1"/>
  <c r="D9440" i="1"/>
  <c r="D9441" i="1"/>
  <c r="D9442" i="1"/>
  <c r="D9443" i="1"/>
  <c r="D9444" i="1"/>
  <c r="D9445" i="1"/>
  <c r="D9446" i="1"/>
  <c r="D9447" i="1"/>
  <c r="D9448" i="1"/>
  <c r="D9449" i="1"/>
  <c r="D9450" i="1"/>
  <c r="D9451" i="1"/>
  <c r="D9452" i="1"/>
  <c r="D9453" i="1"/>
  <c r="D9454" i="1"/>
  <c r="D9455" i="1"/>
  <c r="D9456" i="1"/>
  <c r="D9457" i="1"/>
  <c r="D9458" i="1"/>
  <c r="D9459" i="1"/>
  <c r="D9460" i="1"/>
  <c r="D9461" i="1"/>
  <c r="D9462" i="1"/>
  <c r="D9463" i="1"/>
  <c r="D9464" i="1"/>
  <c r="D9465" i="1"/>
  <c r="D9466" i="1"/>
  <c r="D9467" i="1"/>
  <c r="D9468" i="1"/>
  <c r="D9469" i="1"/>
  <c r="D9470" i="1"/>
  <c r="D9471" i="1"/>
  <c r="D9472" i="1"/>
  <c r="D9473" i="1"/>
  <c r="D9474" i="1"/>
  <c r="D9475" i="1"/>
  <c r="D9476" i="1"/>
  <c r="D9477" i="1"/>
  <c r="D9478" i="1"/>
  <c r="D9479" i="1"/>
  <c r="D9480" i="1"/>
  <c r="D9481" i="1"/>
  <c r="D9482" i="1"/>
  <c r="D9483" i="1"/>
  <c r="D9484" i="1"/>
  <c r="D9485" i="1"/>
  <c r="D9486" i="1"/>
  <c r="D9487" i="1"/>
  <c r="D9488" i="1"/>
  <c r="D9489" i="1"/>
  <c r="D9490" i="1"/>
  <c r="D9491" i="1"/>
  <c r="D9492" i="1"/>
  <c r="D9493" i="1"/>
  <c r="D9494" i="1"/>
  <c r="D9495" i="1"/>
  <c r="D9496" i="1"/>
  <c r="D9497" i="1"/>
  <c r="D9498" i="1"/>
  <c r="D9499" i="1"/>
  <c r="D9500" i="1"/>
  <c r="D9501" i="1"/>
  <c r="D9502" i="1"/>
  <c r="D9503" i="1"/>
  <c r="D9504" i="1"/>
  <c r="D9505" i="1"/>
  <c r="D9506" i="1"/>
  <c r="D9507" i="1"/>
  <c r="D9508" i="1"/>
  <c r="D9509" i="1"/>
  <c r="D9510" i="1"/>
  <c r="D9511" i="1"/>
  <c r="D9512" i="1"/>
  <c r="D9513" i="1"/>
  <c r="D9514" i="1"/>
  <c r="D9515" i="1"/>
  <c r="D9516" i="1"/>
  <c r="D9517" i="1"/>
  <c r="D9518" i="1"/>
  <c r="D9519" i="1"/>
  <c r="D9520" i="1"/>
  <c r="D9521" i="1"/>
  <c r="D9522" i="1"/>
  <c r="D9523" i="1"/>
  <c r="D9524" i="1"/>
  <c r="D9525" i="1"/>
  <c r="D9526" i="1"/>
  <c r="D9527" i="1"/>
  <c r="D9528" i="1"/>
  <c r="D9529" i="1"/>
  <c r="D9530" i="1"/>
  <c r="D9531" i="1"/>
  <c r="D9532" i="1"/>
  <c r="D9533" i="1"/>
  <c r="D9534" i="1"/>
  <c r="D9535" i="1"/>
  <c r="D9536" i="1"/>
  <c r="D9537" i="1"/>
  <c r="D9538" i="1"/>
  <c r="D9539" i="1"/>
  <c r="D9540" i="1"/>
  <c r="D9541" i="1"/>
  <c r="D9542" i="1"/>
  <c r="D9543" i="1"/>
  <c r="D9544" i="1"/>
  <c r="D9545" i="1"/>
  <c r="D9546" i="1"/>
  <c r="D9547" i="1"/>
  <c r="D9548" i="1"/>
  <c r="D9549" i="1"/>
  <c r="D9550" i="1"/>
  <c r="D9551" i="1"/>
  <c r="D9552" i="1"/>
  <c r="D9553" i="1"/>
  <c r="D9554" i="1"/>
  <c r="D9555" i="1"/>
  <c r="D9556" i="1"/>
  <c r="D9557" i="1"/>
  <c r="D9558" i="1"/>
  <c r="D9559" i="1"/>
  <c r="D9560" i="1"/>
  <c r="D9561" i="1"/>
  <c r="D9562" i="1"/>
  <c r="D9563" i="1"/>
  <c r="D9564" i="1"/>
  <c r="D9565" i="1"/>
  <c r="D9566" i="1"/>
  <c r="D9567" i="1"/>
  <c r="D9568" i="1"/>
  <c r="D9569" i="1"/>
  <c r="D9570" i="1"/>
  <c r="D9571" i="1"/>
  <c r="D9572" i="1"/>
  <c r="D9573" i="1"/>
  <c r="D9574" i="1"/>
  <c r="D9575" i="1"/>
  <c r="D9576" i="1"/>
  <c r="D9577" i="1"/>
  <c r="D9578" i="1"/>
  <c r="D9579" i="1"/>
  <c r="D9580" i="1"/>
  <c r="D9581" i="1"/>
  <c r="D9582" i="1"/>
  <c r="D9583" i="1"/>
  <c r="D9584" i="1"/>
  <c r="D9585" i="1"/>
  <c r="D9586" i="1"/>
  <c r="D9587" i="1"/>
  <c r="D9588" i="1"/>
  <c r="D9589" i="1"/>
  <c r="D9590" i="1"/>
  <c r="D9591" i="1"/>
  <c r="D9592" i="1"/>
  <c r="D9593" i="1"/>
  <c r="D9594" i="1"/>
  <c r="D9595" i="1"/>
  <c r="D9596" i="1"/>
  <c r="D9597" i="1"/>
  <c r="D9598" i="1"/>
  <c r="D9599" i="1"/>
  <c r="D9600" i="1"/>
  <c r="D9601" i="1"/>
  <c r="D9602" i="1"/>
  <c r="D9603" i="1"/>
  <c r="D9604" i="1"/>
  <c r="D9605" i="1"/>
  <c r="D9606" i="1"/>
  <c r="D9607" i="1"/>
  <c r="D9608" i="1"/>
  <c r="D9609" i="1"/>
  <c r="D9610" i="1"/>
  <c r="D9611" i="1"/>
  <c r="D9612" i="1"/>
  <c r="D9613" i="1"/>
  <c r="D9614" i="1"/>
  <c r="D9615" i="1"/>
  <c r="D9616" i="1"/>
  <c r="D9617" i="1"/>
  <c r="D9618" i="1"/>
  <c r="D9619" i="1"/>
  <c r="D9620" i="1"/>
  <c r="D9621" i="1"/>
  <c r="D9622" i="1"/>
  <c r="D9623" i="1"/>
  <c r="D9624" i="1"/>
  <c r="D9625" i="1"/>
  <c r="D9626" i="1"/>
  <c r="D9627" i="1"/>
  <c r="D9628" i="1"/>
  <c r="D9629" i="1"/>
  <c r="D9630" i="1"/>
  <c r="D9631" i="1"/>
  <c r="D9632" i="1"/>
  <c r="D9633" i="1"/>
  <c r="D9634" i="1"/>
  <c r="D9635" i="1"/>
  <c r="D9636" i="1"/>
  <c r="D9637" i="1"/>
  <c r="D9638" i="1"/>
  <c r="D9639" i="1"/>
  <c r="D9640" i="1"/>
  <c r="D9641" i="1"/>
  <c r="D9642" i="1"/>
  <c r="D9643" i="1"/>
  <c r="D9644" i="1"/>
  <c r="D9645" i="1"/>
  <c r="D9646" i="1"/>
  <c r="D9647" i="1"/>
  <c r="D9648" i="1"/>
  <c r="D9649" i="1"/>
  <c r="D9650" i="1"/>
  <c r="D9651" i="1"/>
  <c r="D9652" i="1"/>
  <c r="D9653" i="1"/>
  <c r="D9654" i="1"/>
  <c r="D9655" i="1"/>
  <c r="D9656" i="1"/>
  <c r="D9657" i="1"/>
  <c r="D9658" i="1"/>
  <c r="D9659" i="1"/>
  <c r="D9660" i="1"/>
  <c r="D9661" i="1"/>
  <c r="D9662" i="1"/>
  <c r="D9663" i="1"/>
  <c r="D9664" i="1"/>
  <c r="D9665" i="1"/>
  <c r="D9666" i="1"/>
  <c r="D9667" i="1"/>
  <c r="D9668" i="1"/>
  <c r="D9669" i="1"/>
  <c r="D9670" i="1"/>
  <c r="D9671" i="1"/>
  <c r="D9672" i="1"/>
  <c r="D9673" i="1"/>
  <c r="D9674" i="1"/>
  <c r="D9675" i="1"/>
  <c r="D9676" i="1"/>
  <c r="D9677" i="1"/>
  <c r="D9678" i="1"/>
  <c r="D9679" i="1"/>
  <c r="D9680" i="1"/>
  <c r="Q10220" i="1" l="1"/>
  <c r="R10220" i="1"/>
  <c r="Q10221" i="1"/>
  <c r="R10221" i="1"/>
  <c r="Q10222" i="1"/>
  <c r="R10222" i="1"/>
  <c r="Q10223" i="1"/>
  <c r="R10223" i="1"/>
  <c r="Q10224" i="1"/>
  <c r="R10224" i="1"/>
  <c r="Q10225" i="1"/>
  <c r="R10225" i="1"/>
  <c r="Q10226" i="1"/>
  <c r="R10226" i="1"/>
  <c r="Q10227" i="1"/>
  <c r="R10227" i="1"/>
  <c r="Q10228" i="1"/>
  <c r="R10228" i="1"/>
  <c r="Q10229" i="1"/>
  <c r="R10229" i="1"/>
  <c r="Q10230" i="1"/>
  <c r="R10230" i="1"/>
  <c r="Q10231" i="1"/>
  <c r="R10231" i="1"/>
  <c r="Q10232" i="1"/>
  <c r="R10232" i="1"/>
  <c r="Q10233" i="1"/>
  <c r="R10233" i="1"/>
  <c r="Q10234" i="1"/>
  <c r="R10234" i="1"/>
  <c r="Q10235" i="1"/>
  <c r="R10235" i="1"/>
  <c r="Q10236" i="1"/>
  <c r="R10236" i="1"/>
  <c r="Q10237" i="1"/>
  <c r="R10237" i="1"/>
  <c r="Q10238" i="1"/>
  <c r="R10238" i="1"/>
  <c r="Q10239" i="1"/>
  <c r="R10239" i="1"/>
  <c r="Q10240" i="1"/>
  <c r="R10240" i="1"/>
  <c r="Q10241" i="1"/>
  <c r="R10241" i="1"/>
  <c r="Q10242" i="1"/>
  <c r="R10242" i="1"/>
  <c r="Q10243" i="1"/>
  <c r="R10243" i="1"/>
  <c r="Q10244" i="1"/>
  <c r="R10244" i="1"/>
  <c r="Q10245" i="1"/>
  <c r="R10245" i="1"/>
  <c r="Q10246" i="1"/>
  <c r="R10246" i="1"/>
  <c r="Q10247" i="1"/>
  <c r="R10247" i="1"/>
  <c r="Q10248" i="1"/>
  <c r="R10248" i="1"/>
  <c r="Q10249" i="1"/>
  <c r="R10249" i="1"/>
  <c r="Q10250" i="1"/>
  <c r="R10250" i="1"/>
  <c r="Q10251" i="1"/>
  <c r="R10251" i="1"/>
  <c r="Q10252" i="1"/>
  <c r="R10252" i="1"/>
  <c r="Q10253" i="1"/>
  <c r="R10253" i="1"/>
  <c r="Q10254" i="1"/>
  <c r="R10254" i="1"/>
  <c r="Q10255" i="1"/>
  <c r="R10255" i="1"/>
  <c r="Q10256" i="1"/>
  <c r="R10256" i="1"/>
  <c r="Q10257" i="1"/>
  <c r="R10257" i="1"/>
  <c r="Q10258" i="1"/>
  <c r="R10258" i="1"/>
  <c r="Q10259" i="1"/>
  <c r="R10259" i="1"/>
  <c r="Q10260" i="1"/>
  <c r="R10260" i="1"/>
  <c r="Q10261" i="1"/>
  <c r="R10261" i="1"/>
  <c r="Q10262" i="1"/>
  <c r="R10262" i="1"/>
  <c r="Q10263" i="1"/>
  <c r="R10263" i="1"/>
  <c r="Q10264" i="1"/>
  <c r="R10264" i="1"/>
  <c r="Q10265" i="1"/>
  <c r="R10265" i="1"/>
  <c r="Q10266" i="1"/>
  <c r="R10266" i="1"/>
  <c r="Q10267" i="1"/>
  <c r="R10267" i="1"/>
  <c r="Q10268" i="1"/>
  <c r="R10268" i="1"/>
  <c r="Q10269" i="1"/>
  <c r="R10269" i="1"/>
  <c r="Q10270" i="1"/>
  <c r="R10270" i="1"/>
  <c r="Q10271" i="1"/>
  <c r="R10271" i="1"/>
  <c r="Q10272" i="1"/>
  <c r="R10272" i="1"/>
  <c r="Q10273" i="1"/>
  <c r="R10273" i="1"/>
  <c r="Q10274" i="1"/>
  <c r="R10274" i="1"/>
  <c r="Q10275" i="1"/>
  <c r="R10275" i="1"/>
  <c r="Q10276" i="1"/>
  <c r="R10276" i="1"/>
  <c r="Q10277" i="1"/>
  <c r="R10277" i="1"/>
  <c r="Q10278" i="1"/>
  <c r="R10278" i="1"/>
  <c r="Q10279" i="1"/>
  <c r="R10279" i="1"/>
  <c r="Q10280" i="1"/>
  <c r="R10280" i="1"/>
  <c r="Q10281" i="1"/>
  <c r="R10281" i="1"/>
  <c r="Q10282" i="1"/>
  <c r="R10282" i="1"/>
  <c r="Q10283" i="1"/>
  <c r="R10283" i="1"/>
  <c r="Q10284" i="1"/>
  <c r="R10284" i="1"/>
  <c r="Q10285" i="1"/>
  <c r="R10285" i="1"/>
  <c r="Q10286" i="1"/>
  <c r="R10286" i="1"/>
  <c r="Q10287" i="1"/>
  <c r="R10287" i="1"/>
  <c r="Q10288" i="1"/>
  <c r="R10288" i="1"/>
  <c r="Q10289" i="1"/>
  <c r="R10289" i="1"/>
  <c r="Q10290" i="1"/>
  <c r="R10290" i="1"/>
  <c r="Q10291" i="1"/>
  <c r="R10291" i="1"/>
  <c r="Q10292" i="1"/>
  <c r="R10292" i="1"/>
  <c r="Q10293" i="1"/>
  <c r="R10293" i="1"/>
  <c r="Q10294" i="1"/>
  <c r="R10294" i="1"/>
  <c r="Q10295" i="1"/>
  <c r="R10295" i="1"/>
  <c r="Q10296" i="1"/>
  <c r="R10296" i="1"/>
  <c r="Q10297" i="1"/>
  <c r="R10297" i="1"/>
  <c r="Q10298" i="1"/>
  <c r="R10298" i="1"/>
  <c r="Q10299" i="1"/>
  <c r="R10299" i="1"/>
  <c r="Q10300" i="1"/>
  <c r="R10300" i="1"/>
  <c r="Q10301" i="1"/>
  <c r="R10301" i="1"/>
  <c r="Q10302" i="1"/>
  <c r="R10302" i="1"/>
  <c r="Q10303" i="1"/>
  <c r="R10303" i="1"/>
  <c r="Q10304" i="1"/>
  <c r="R10304" i="1"/>
  <c r="Q10305" i="1"/>
  <c r="R10305" i="1"/>
  <c r="Q10306" i="1"/>
  <c r="R10306" i="1"/>
  <c r="Q10307" i="1"/>
  <c r="R10307" i="1"/>
  <c r="Q10308" i="1"/>
  <c r="R10308" i="1"/>
  <c r="Q10309" i="1"/>
  <c r="R10309" i="1"/>
  <c r="Q10310" i="1"/>
  <c r="R10310" i="1"/>
  <c r="Q10311" i="1"/>
  <c r="R10311" i="1"/>
  <c r="Q10312" i="1"/>
  <c r="R10312" i="1"/>
  <c r="Q10313" i="1"/>
  <c r="R10313" i="1"/>
  <c r="Q10314" i="1"/>
  <c r="R10314" i="1"/>
  <c r="Q10315" i="1"/>
  <c r="R10315" i="1"/>
  <c r="Q10316" i="1"/>
  <c r="R10316" i="1"/>
  <c r="Q10317" i="1"/>
  <c r="R10317" i="1"/>
  <c r="Q10318" i="1"/>
  <c r="R10318" i="1"/>
  <c r="Q10319" i="1"/>
  <c r="R10319" i="1"/>
  <c r="Q10320" i="1"/>
  <c r="R10320" i="1"/>
  <c r="Q10321" i="1"/>
  <c r="R10321" i="1"/>
  <c r="Q10322" i="1"/>
  <c r="R10322" i="1"/>
  <c r="Q10323" i="1"/>
  <c r="R10323" i="1"/>
  <c r="Q10324" i="1"/>
  <c r="R10324" i="1"/>
  <c r="Q10325" i="1"/>
  <c r="R10325" i="1"/>
  <c r="Q10326" i="1"/>
  <c r="R10326" i="1"/>
  <c r="Q10327" i="1"/>
  <c r="R10327" i="1"/>
  <c r="Q10328" i="1"/>
  <c r="R10328" i="1"/>
  <c r="Q10329" i="1"/>
  <c r="R10329" i="1"/>
  <c r="Q10330" i="1"/>
  <c r="R10330" i="1"/>
  <c r="Q10331" i="1"/>
  <c r="R10331" i="1"/>
  <c r="Q10332" i="1"/>
  <c r="R10332" i="1"/>
  <c r="Q10333" i="1"/>
  <c r="R10333" i="1"/>
  <c r="Q10334" i="1"/>
  <c r="R10334" i="1"/>
  <c r="Q10335" i="1"/>
  <c r="R10335" i="1"/>
  <c r="Q10336" i="1"/>
  <c r="R10336" i="1"/>
  <c r="Q10337" i="1"/>
  <c r="R10337" i="1"/>
  <c r="Q10338" i="1"/>
  <c r="R10338" i="1"/>
  <c r="Q10339" i="1"/>
  <c r="R10339" i="1"/>
  <c r="Q10340" i="1"/>
  <c r="R10340" i="1"/>
  <c r="Q10341" i="1"/>
  <c r="R10341" i="1"/>
  <c r="Q10342" i="1"/>
  <c r="R10342" i="1"/>
  <c r="Q10343" i="1"/>
  <c r="R10343" i="1"/>
  <c r="Q10344" i="1"/>
  <c r="R10344" i="1"/>
  <c r="Q10345" i="1"/>
  <c r="R10345" i="1"/>
  <c r="Q10346" i="1"/>
  <c r="R10346" i="1"/>
  <c r="Q10347" i="1"/>
  <c r="R10347" i="1"/>
  <c r="Q10348" i="1"/>
  <c r="R10348" i="1"/>
  <c r="Q10349" i="1"/>
  <c r="R10349" i="1"/>
  <c r="Q10350" i="1"/>
  <c r="R10350" i="1"/>
  <c r="Q10351" i="1"/>
  <c r="R10351" i="1"/>
  <c r="Q10352" i="1"/>
  <c r="R10352" i="1"/>
  <c r="Q10353" i="1"/>
  <c r="R10353" i="1"/>
  <c r="Q10354" i="1"/>
  <c r="R10354" i="1"/>
  <c r="Q10355" i="1"/>
  <c r="R10355" i="1"/>
  <c r="Q10356" i="1"/>
  <c r="R10356" i="1"/>
  <c r="Q10357" i="1"/>
  <c r="R10357" i="1"/>
  <c r="Q10358" i="1"/>
  <c r="R10358" i="1"/>
  <c r="Q10359" i="1"/>
  <c r="R10359" i="1"/>
  <c r="Q10360" i="1"/>
  <c r="R10360" i="1"/>
  <c r="Q10361" i="1"/>
  <c r="R10361" i="1"/>
  <c r="Q10362" i="1"/>
  <c r="R10362" i="1"/>
  <c r="Q10363" i="1"/>
  <c r="R10363" i="1"/>
  <c r="Q10364" i="1"/>
  <c r="R10364" i="1"/>
  <c r="Q10365" i="1"/>
  <c r="R10365" i="1"/>
  <c r="Q10366" i="1"/>
  <c r="R10366" i="1"/>
  <c r="Q10367" i="1"/>
  <c r="R10367" i="1"/>
  <c r="Q10368" i="1"/>
  <c r="R10368" i="1"/>
  <c r="Q10369" i="1"/>
  <c r="R10369" i="1"/>
  <c r="Q10370" i="1"/>
  <c r="R10370" i="1"/>
  <c r="Q10371" i="1"/>
  <c r="R10371" i="1"/>
  <c r="Q10372" i="1"/>
  <c r="R10372" i="1"/>
  <c r="Q10373" i="1"/>
  <c r="R10373" i="1"/>
  <c r="Q10374" i="1"/>
  <c r="R10374" i="1"/>
  <c r="Q10375" i="1"/>
  <c r="R10375" i="1"/>
  <c r="Q10376" i="1"/>
  <c r="R10376" i="1"/>
  <c r="Q10377" i="1"/>
  <c r="R10377" i="1"/>
  <c r="Q10378" i="1"/>
  <c r="R10378" i="1"/>
  <c r="Q10379" i="1"/>
  <c r="R10379" i="1"/>
  <c r="Q10380" i="1"/>
  <c r="R10380" i="1"/>
  <c r="Q10381" i="1"/>
  <c r="R10381" i="1"/>
  <c r="Q10382" i="1"/>
  <c r="R10382" i="1"/>
  <c r="Q10383" i="1"/>
  <c r="R10383" i="1"/>
  <c r="Q10384" i="1"/>
  <c r="R10384" i="1"/>
  <c r="Q10385" i="1"/>
  <c r="R10385" i="1"/>
  <c r="Q10386" i="1"/>
  <c r="R10386" i="1"/>
  <c r="Q10387" i="1"/>
  <c r="R10387" i="1"/>
  <c r="Q10388" i="1"/>
  <c r="R10388" i="1"/>
  <c r="Q10389" i="1"/>
  <c r="R10389" i="1"/>
  <c r="Q10390" i="1"/>
  <c r="R10390" i="1"/>
  <c r="Q10391" i="1"/>
  <c r="R10391" i="1"/>
  <c r="Q10392" i="1"/>
  <c r="R10392" i="1"/>
  <c r="Q10393" i="1"/>
  <c r="R10393" i="1"/>
  <c r="Q10394" i="1"/>
  <c r="R10394" i="1"/>
  <c r="Q10395" i="1"/>
  <c r="R10395" i="1"/>
  <c r="Q10396" i="1"/>
  <c r="R10396" i="1"/>
  <c r="Q10397" i="1"/>
  <c r="R10397" i="1"/>
  <c r="Q10398" i="1"/>
  <c r="R10398" i="1"/>
  <c r="Q10399" i="1"/>
  <c r="R10399" i="1"/>
  <c r="Q10400" i="1"/>
  <c r="R10400" i="1"/>
  <c r="Q10401" i="1"/>
  <c r="R10401" i="1"/>
  <c r="Q10402" i="1"/>
  <c r="R10402" i="1"/>
  <c r="Q10403" i="1"/>
  <c r="R10403" i="1"/>
  <c r="Q10404" i="1"/>
  <c r="R10404" i="1"/>
  <c r="Q10405" i="1"/>
  <c r="R10405" i="1"/>
  <c r="Q10406" i="1"/>
  <c r="R10406" i="1"/>
  <c r="Q10407" i="1"/>
  <c r="R10407" i="1"/>
  <c r="Q10408" i="1"/>
  <c r="R10408" i="1"/>
  <c r="Q10409" i="1"/>
  <c r="R10409" i="1"/>
  <c r="Q10410" i="1"/>
  <c r="R10410" i="1"/>
  <c r="Q10411" i="1"/>
  <c r="R10411" i="1"/>
  <c r="Q10412" i="1"/>
  <c r="R10412" i="1"/>
  <c r="Q10413" i="1"/>
  <c r="R10413" i="1"/>
  <c r="Q10414" i="1"/>
  <c r="R10414" i="1"/>
  <c r="Q10415" i="1"/>
  <c r="R10415" i="1"/>
  <c r="Q10416" i="1"/>
  <c r="R10416" i="1"/>
  <c r="Q10417" i="1"/>
  <c r="R10417" i="1"/>
  <c r="Q10418" i="1"/>
  <c r="R10418" i="1"/>
  <c r="Q10419" i="1"/>
  <c r="R10419" i="1"/>
  <c r="Q10420" i="1"/>
  <c r="R10420" i="1"/>
  <c r="Q10421" i="1"/>
  <c r="R10421" i="1"/>
  <c r="Q10422" i="1"/>
  <c r="R10422" i="1"/>
  <c r="Q10423" i="1"/>
  <c r="R10423" i="1"/>
  <c r="Q10424" i="1"/>
  <c r="R10424" i="1"/>
  <c r="Q10425" i="1"/>
  <c r="R10425" i="1"/>
  <c r="Q10426" i="1"/>
  <c r="R10426" i="1"/>
  <c r="Q10427" i="1"/>
  <c r="R10427" i="1"/>
  <c r="Q10428" i="1"/>
  <c r="R10428" i="1"/>
  <c r="Q10429" i="1"/>
  <c r="R10429" i="1"/>
  <c r="Q10430" i="1"/>
  <c r="R10430" i="1"/>
  <c r="Q10431" i="1"/>
  <c r="R10431" i="1"/>
  <c r="Q10432" i="1"/>
  <c r="R10432" i="1"/>
  <c r="Q10433" i="1"/>
  <c r="R10433" i="1"/>
  <c r="Q10434" i="1"/>
  <c r="R10434" i="1"/>
  <c r="Q10435" i="1"/>
  <c r="R10435" i="1"/>
  <c r="Q10436" i="1"/>
  <c r="R10436" i="1"/>
  <c r="Q10437" i="1"/>
  <c r="R10437" i="1"/>
  <c r="Q10438" i="1"/>
  <c r="R10438" i="1"/>
  <c r="Q10439" i="1"/>
  <c r="R10439" i="1"/>
  <c r="Q10440" i="1"/>
  <c r="R10440" i="1"/>
  <c r="Q10441" i="1"/>
  <c r="R10441" i="1"/>
  <c r="Q10442" i="1"/>
  <c r="R10442" i="1"/>
  <c r="Q10443" i="1"/>
  <c r="R10443" i="1"/>
  <c r="Q10444" i="1"/>
  <c r="R10444" i="1"/>
  <c r="Q10445" i="1"/>
  <c r="R10445" i="1"/>
  <c r="Q10446" i="1"/>
  <c r="R10446" i="1"/>
  <c r="Q10447" i="1"/>
  <c r="R10447" i="1"/>
  <c r="Q10448" i="1"/>
  <c r="R10448" i="1"/>
  <c r="Q10449" i="1"/>
  <c r="R10449" i="1"/>
  <c r="Q10450" i="1"/>
  <c r="R10450" i="1"/>
  <c r="Q10451" i="1"/>
  <c r="R10451" i="1"/>
  <c r="Q10452" i="1"/>
  <c r="R10452" i="1"/>
  <c r="Q10453" i="1"/>
  <c r="R10453" i="1"/>
  <c r="Q10454" i="1"/>
  <c r="R10454" i="1"/>
  <c r="Q10455" i="1"/>
  <c r="R10455" i="1"/>
  <c r="Q10456" i="1"/>
  <c r="R10456" i="1"/>
  <c r="Q10457" i="1"/>
  <c r="R10457" i="1"/>
  <c r="Q10458" i="1"/>
  <c r="R10458" i="1"/>
  <c r="Q10459" i="1"/>
  <c r="R10459" i="1"/>
  <c r="Q10460" i="1"/>
  <c r="R10460" i="1"/>
  <c r="Q10461" i="1"/>
  <c r="R10461" i="1"/>
  <c r="Q10462" i="1"/>
  <c r="R10462" i="1"/>
  <c r="Q10463" i="1"/>
  <c r="R10463" i="1"/>
  <c r="Q10464" i="1"/>
  <c r="R10464" i="1"/>
  <c r="Q10465" i="1"/>
  <c r="R10465" i="1"/>
  <c r="Q10466" i="1"/>
  <c r="R10466" i="1"/>
  <c r="Q10467" i="1"/>
  <c r="R10467" i="1"/>
  <c r="Q10468" i="1"/>
  <c r="R10468" i="1"/>
  <c r="Q10469" i="1"/>
  <c r="R10469" i="1"/>
  <c r="Q10470" i="1"/>
  <c r="R10470" i="1"/>
  <c r="Q10471" i="1"/>
  <c r="R10471" i="1"/>
  <c r="Q10472" i="1"/>
  <c r="R10472" i="1"/>
  <c r="Q10473" i="1"/>
  <c r="R10473" i="1"/>
  <c r="Q10474" i="1"/>
  <c r="R10474" i="1"/>
  <c r="Q10475" i="1"/>
  <c r="R10475" i="1"/>
  <c r="Q10476" i="1"/>
  <c r="R10476" i="1"/>
  <c r="Q10477" i="1"/>
  <c r="R10477" i="1"/>
  <c r="Q10478" i="1"/>
  <c r="R10478" i="1"/>
  <c r="Q10479" i="1"/>
  <c r="R10479" i="1"/>
  <c r="Q10480" i="1"/>
  <c r="R10480" i="1"/>
  <c r="Q10481" i="1"/>
  <c r="R10481" i="1"/>
  <c r="Q10482" i="1"/>
  <c r="R10482" i="1"/>
  <c r="Q10483" i="1"/>
  <c r="R10483" i="1"/>
  <c r="Q10484" i="1"/>
  <c r="R10484" i="1"/>
  <c r="Q10485" i="1"/>
  <c r="R10485" i="1"/>
  <c r="Q10486" i="1"/>
  <c r="R10486" i="1"/>
  <c r="Q10487" i="1"/>
  <c r="R10487" i="1"/>
  <c r="Q10488" i="1"/>
  <c r="R10488" i="1"/>
  <c r="Q10489" i="1"/>
  <c r="R10489" i="1"/>
  <c r="Q10490" i="1"/>
  <c r="R10490" i="1"/>
  <c r="Q10491" i="1"/>
  <c r="R10491" i="1"/>
  <c r="Q10492" i="1"/>
  <c r="R10492" i="1"/>
  <c r="Q10493" i="1"/>
  <c r="R10493" i="1"/>
  <c r="Q10494" i="1"/>
  <c r="R10494" i="1"/>
  <c r="Q10495" i="1"/>
  <c r="R10495" i="1"/>
  <c r="Q10496" i="1"/>
  <c r="R10496" i="1"/>
  <c r="Q10497" i="1"/>
  <c r="R10497" i="1"/>
  <c r="Q10498" i="1"/>
  <c r="R10498" i="1"/>
  <c r="Q10499" i="1"/>
  <c r="R10499" i="1"/>
  <c r="Q10500" i="1"/>
  <c r="R10500" i="1"/>
  <c r="Q10501" i="1"/>
  <c r="R10501" i="1"/>
  <c r="Q10502" i="1"/>
  <c r="R10502" i="1"/>
  <c r="Q10503" i="1"/>
  <c r="R10503" i="1"/>
  <c r="Q10504" i="1"/>
  <c r="R10504" i="1"/>
  <c r="Q10505" i="1"/>
  <c r="R10505" i="1"/>
  <c r="Q10506" i="1"/>
  <c r="R10506" i="1"/>
  <c r="Q10507" i="1"/>
  <c r="R10507" i="1"/>
  <c r="Q10508" i="1"/>
  <c r="R10508" i="1"/>
  <c r="Q10509" i="1"/>
  <c r="R10509" i="1"/>
  <c r="Q10510" i="1"/>
  <c r="R10510" i="1"/>
  <c r="Q10511" i="1"/>
  <c r="R10511" i="1"/>
  <c r="Q10512" i="1"/>
  <c r="R10512" i="1"/>
  <c r="Q10513" i="1"/>
  <c r="R10513" i="1"/>
  <c r="Q10514" i="1"/>
  <c r="R10514" i="1"/>
  <c r="Q10515" i="1"/>
  <c r="R10515" i="1"/>
  <c r="Q10516" i="1"/>
  <c r="R10516" i="1"/>
  <c r="Q10517" i="1"/>
  <c r="R10517" i="1"/>
  <c r="Q10518" i="1"/>
  <c r="R10518" i="1"/>
  <c r="Q10519" i="1"/>
  <c r="R10519" i="1"/>
  <c r="Q10520" i="1"/>
  <c r="R10520" i="1"/>
  <c r="Q10521" i="1"/>
  <c r="R10521" i="1"/>
  <c r="Q10522" i="1"/>
  <c r="R10522" i="1"/>
  <c r="Q10523" i="1"/>
  <c r="R10523" i="1"/>
  <c r="Q10524" i="1"/>
  <c r="R10524" i="1"/>
  <c r="Q10525" i="1"/>
  <c r="R10525" i="1"/>
  <c r="Q10526" i="1"/>
  <c r="R10526" i="1"/>
  <c r="Q10527" i="1"/>
  <c r="R10527" i="1"/>
  <c r="Q10528" i="1"/>
  <c r="R10528" i="1"/>
  <c r="Q10529" i="1"/>
  <c r="R10529" i="1"/>
  <c r="Q10530" i="1"/>
  <c r="R10530" i="1"/>
  <c r="Q10531" i="1"/>
  <c r="R10531" i="1"/>
  <c r="Q10532" i="1"/>
  <c r="R10532" i="1"/>
  <c r="Q10533" i="1"/>
  <c r="R10533" i="1"/>
  <c r="Q10534" i="1"/>
  <c r="R10534" i="1"/>
  <c r="Q10535" i="1"/>
  <c r="R10535" i="1"/>
  <c r="Q10536" i="1"/>
  <c r="R10536" i="1"/>
  <c r="Q10537" i="1"/>
  <c r="R10537" i="1"/>
  <c r="Q10538" i="1"/>
  <c r="R10538" i="1"/>
  <c r="Q10539" i="1"/>
  <c r="R10539" i="1"/>
  <c r="Q10540" i="1"/>
  <c r="R10540" i="1"/>
  <c r="Q10541" i="1"/>
  <c r="R10541" i="1"/>
  <c r="Q10542" i="1"/>
  <c r="R10542" i="1"/>
  <c r="Q10543" i="1"/>
  <c r="R10543" i="1"/>
  <c r="Q10544" i="1"/>
  <c r="R10544" i="1"/>
  <c r="Q10545" i="1"/>
  <c r="R10545" i="1"/>
  <c r="Q10546" i="1"/>
  <c r="R10546" i="1"/>
  <c r="Q10547" i="1"/>
  <c r="R10547" i="1"/>
  <c r="Q10548" i="1"/>
  <c r="R10548" i="1"/>
  <c r="Q10549" i="1"/>
  <c r="R10549" i="1"/>
  <c r="Q10550" i="1"/>
  <c r="R10550" i="1"/>
  <c r="Q10551" i="1"/>
  <c r="R10551" i="1"/>
  <c r="Q10552" i="1"/>
  <c r="R10552" i="1"/>
  <c r="Q10553" i="1"/>
  <c r="R10553" i="1"/>
  <c r="Q10554" i="1"/>
  <c r="R10554" i="1"/>
  <c r="Q10555" i="1"/>
  <c r="R10555" i="1"/>
  <c r="Q10556" i="1"/>
  <c r="R10556" i="1"/>
  <c r="Q10557" i="1"/>
  <c r="R10557" i="1"/>
  <c r="Q10558" i="1"/>
  <c r="R10558" i="1"/>
  <c r="Q10559" i="1"/>
  <c r="R10559" i="1"/>
  <c r="Q10560" i="1"/>
  <c r="R10560" i="1"/>
  <c r="Q10561" i="1"/>
  <c r="R10561" i="1"/>
  <c r="Q10562" i="1"/>
  <c r="R10562" i="1"/>
  <c r="Q10563" i="1"/>
  <c r="R10563" i="1"/>
  <c r="Q10564" i="1"/>
  <c r="R10564" i="1"/>
  <c r="Q10565" i="1"/>
  <c r="R10565" i="1"/>
  <c r="Q10566" i="1"/>
  <c r="R10566" i="1"/>
  <c r="Q10567" i="1"/>
  <c r="R10567" i="1"/>
  <c r="Q10568" i="1"/>
  <c r="R10568" i="1"/>
  <c r="Q10569" i="1"/>
  <c r="R10569" i="1"/>
  <c r="Q10570" i="1"/>
  <c r="R10570" i="1"/>
  <c r="Q10571" i="1"/>
  <c r="R10571" i="1"/>
  <c r="Q10572" i="1"/>
  <c r="R10572" i="1"/>
  <c r="Q10573" i="1"/>
  <c r="R10573" i="1"/>
  <c r="Q10574" i="1"/>
  <c r="R10574" i="1"/>
  <c r="Q10575" i="1"/>
  <c r="R10575" i="1"/>
  <c r="Q10576" i="1"/>
  <c r="R10576" i="1"/>
  <c r="Q10577" i="1"/>
  <c r="R10577" i="1"/>
  <c r="Q10578" i="1"/>
  <c r="R10578" i="1"/>
  <c r="Q10579" i="1"/>
  <c r="R10579" i="1"/>
  <c r="Q10580" i="1"/>
  <c r="R10580" i="1"/>
  <c r="Q10581" i="1"/>
  <c r="R10581" i="1"/>
  <c r="Q10582" i="1"/>
  <c r="R10582" i="1"/>
  <c r="Q10583" i="1"/>
  <c r="R10583" i="1"/>
  <c r="Q10584" i="1"/>
  <c r="R10584" i="1"/>
  <c r="Q10585" i="1"/>
  <c r="R10585" i="1"/>
  <c r="Q10586" i="1"/>
  <c r="R10586" i="1"/>
  <c r="Q10587" i="1"/>
  <c r="R10587" i="1"/>
  <c r="Q10588" i="1"/>
  <c r="R10588" i="1"/>
  <c r="Q10589" i="1"/>
  <c r="R10589" i="1"/>
  <c r="Q10590" i="1"/>
  <c r="R10590" i="1"/>
  <c r="Q10591" i="1"/>
  <c r="R10591" i="1"/>
  <c r="Q10592" i="1"/>
  <c r="R10592" i="1"/>
  <c r="Q10593" i="1"/>
  <c r="R10593" i="1"/>
  <c r="Q10594" i="1"/>
  <c r="R10594" i="1"/>
  <c r="Q10595" i="1"/>
  <c r="R10595" i="1"/>
  <c r="Q10596" i="1"/>
  <c r="R10596" i="1"/>
  <c r="Q10597" i="1"/>
  <c r="R10597" i="1"/>
  <c r="Q10598" i="1"/>
  <c r="R10598" i="1"/>
  <c r="Q10599" i="1"/>
  <c r="R10599" i="1"/>
  <c r="Q10600" i="1"/>
  <c r="R10600" i="1"/>
  <c r="Q10601" i="1"/>
  <c r="R10601" i="1"/>
  <c r="Q10602" i="1"/>
  <c r="R10602" i="1"/>
  <c r="Q10603" i="1"/>
  <c r="R10603" i="1"/>
  <c r="Q10604" i="1"/>
  <c r="R10604" i="1"/>
  <c r="Q10605" i="1"/>
  <c r="R10605" i="1"/>
  <c r="Q10606" i="1"/>
  <c r="R10606" i="1"/>
  <c r="Q10607" i="1"/>
  <c r="R10607" i="1"/>
  <c r="Q10608" i="1"/>
  <c r="R10608" i="1"/>
  <c r="Q10609" i="1"/>
  <c r="R10609" i="1"/>
  <c r="Q10610" i="1"/>
  <c r="R10610" i="1"/>
  <c r="Q10611" i="1"/>
  <c r="R10611" i="1"/>
  <c r="Q10612" i="1"/>
  <c r="R10612" i="1"/>
  <c r="Q10613" i="1"/>
  <c r="R10613" i="1"/>
  <c r="Q10614" i="1"/>
  <c r="R10614" i="1"/>
  <c r="Q10615" i="1"/>
  <c r="R10615" i="1"/>
  <c r="Q10616" i="1"/>
  <c r="R10616" i="1"/>
  <c r="Q10617" i="1"/>
  <c r="R10617" i="1"/>
  <c r="Q10618" i="1"/>
  <c r="R10618" i="1"/>
  <c r="Q10619" i="1"/>
  <c r="R10619" i="1"/>
  <c r="Q10620" i="1"/>
  <c r="R10620" i="1"/>
  <c r="Q10621" i="1"/>
  <c r="R10621" i="1"/>
  <c r="Q10622" i="1"/>
  <c r="R10622" i="1"/>
  <c r="Q10623" i="1"/>
  <c r="R10623" i="1"/>
  <c r="Q10624" i="1"/>
  <c r="R10624" i="1"/>
  <c r="Q10625" i="1"/>
  <c r="R10625" i="1"/>
  <c r="Q10626" i="1"/>
  <c r="R10626" i="1"/>
  <c r="Q10627" i="1"/>
  <c r="R10627" i="1"/>
  <c r="Q10628" i="1"/>
  <c r="R10628" i="1"/>
  <c r="Q10629" i="1"/>
  <c r="R10629" i="1"/>
  <c r="Q10630" i="1"/>
  <c r="R10630" i="1"/>
  <c r="Q10631" i="1"/>
  <c r="R10631" i="1"/>
  <c r="Q10632" i="1"/>
  <c r="R10632" i="1"/>
  <c r="Q10633" i="1"/>
  <c r="R10633" i="1"/>
  <c r="Q10634" i="1"/>
  <c r="R10634" i="1"/>
  <c r="Q10635" i="1"/>
  <c r="R10635" i="1"/>
  <c r="Q10636" i="1"/>
  <c r="R10636" i="1"/>
  <c r="Q10637" i="1"/>
  <c r="R10637" i="1"/>
  <c r="Q10638" i="1"/>
  <c r="R10638" i="1"/>
  <c r="Q10639" i="1"/>
  <c r="R10639" i="1"/>
  <c r="Q10640" i="1"/>
  <c r="R10640" i="1"/>
  <c r="Q10641" i="1"/>
  <c r="R10641" i="1"/>
  <c r="Q10642" i="1"/>
  <c r="R10642" i="1"/>
  <c r="Q10643" i="1"/>
  <c r="R10643" i="1"/>
  <c r="Q10644" i="1"/>
  <c r="R10644" i="1"/>
  <c r="Q10645" i="1"/>
  <c r="R10645" i="1"/>
  <c r="Q10646" i="1"/>
  <c r="R10646" i="1"/>
  <c r="Q10647" i="1"/>
  <c r="R10647" i="1"/>
  <c r="Q10648" i="1"/>
  <c r="R10648" i="1"/>
  <c r="Q10649" i="1"/>
  <c r="R10649" i="1"/>
  <c r="Q10650" i="1"/>
  <c r="R10650" i="1"/>
  <c r="Q10651" i="1"/>
  <c r="R10651" i="1"/>
  <c r="Q10652" i="1"/>
  <c r="R10652" i="1"/>
  <c r="Q10653" i="1"/>
  <c r="R10653" i="1"/>
  <c r="Q10654" i="1"/>
  <c r="R10654" i="1"/>
  <c r="Q10655" i="1"/>
  <c r="R10655" i="1"/>
  <c r="Q10656" i="1"/>
  <c r="R10656" i="1"/>
  <c r="Q10657" i="1"/>
  <c r="R10657" i="1"/>
  <c r="Q10658" i="1"/>
  <c r="R10658" i="1"/>
  <c r="Q10659" i="1"/>
  <c r="R10659" i="1"/>
  <c r="Q10660" i="1"/>
  <c r="R10660" i="1"/>
  <c r="Q10661" i="1"/>
  <c r="R10661" i="1"/>
  <c r="Q10662" i="1"/>
  <c r="R10662" i="1"/>
  <c r="Q10663" i="1"/>
  <c r="R10663" i="1"/>
  <c r="Q10664" i="1"/>
  <c r="R10664" i="1"/>
  <c r="Q10665" i="1"/>
  <c r="R10665" i="1"/>
  <c r="Q10666" i="1"/>
  <c r="R10666" i="1"/>
  <c r="Q10667" i="1"/>
  <c r="R10667" i="1"/>
  <c r="Q10668" i="1"/>
  <c r="R10668" i="1"/>
  <c r="Q10669" i="1"/>
  <c r="R10669" i="1"/>
  <c r="Q10670" i="1"/>
  <c r="R10670" i="1"/>
  <c r="Q10671" i="1"/>
  <c r="R10671" i="1"/>
  <c r="Q10672" i="1"/>
  <c r="R10672" i="1"/>
  <c r="Q10673" i="1"/>
  <c r="R10673" i="1"/>
  <c r="Q10674" i="1"/>
  <c r="R10674" i="1"/>
  <c r="Q10675" i="1"/>
  <c r="R10675" i="1"/>
  <c r="Q10676" i="1"/>
  <c r="R10676" i="1"/>
  <c r="Q10677" i="1"/>
  <c r="R10677" i="1"/>
  <c r="Q10678" i="1"/>
  <c r="R10678" i="1"/>
  <c r="Q10679" i="1"/>
  <c r="R10679" i="1"/>
  <c r="Q10680" i="1"/>
  <c r="R10680" i="1"/>
  <c r="Q10681" i="1"/>
  <c r="R10681" i="1"/>
  <c r="Q10682" i="1"/>
  <c r="R10682" i="1"/>
  <c r="Q10683" i="1"/>
  <c r="R10683" i="1"/>
  <c r="Q10684" i="1"/>
  <c r="R10684" i="1"/>
  <c r="Q10685" i="1"/>
  <c r="R10685" i="1"/>
  <c r="Q10686" i="1"/>
  <c r="R10686" i="1"/>
  <c r="Q10687" i="1"/>
  <c r="R10687" i="1"/>
  <c r="Q10688" i="1"/>
  <c r="R10688" i="1"/>
  <c r="Q10689" i="1"/>
  <c r="R10689" i="1"/>
  <c r="Q10690" i="1"/>
  <c r="R10690" i="1"/>
  <c r="Q10691" i="1"/>
  <c r="R10691" i="1"/>
  <c r="Q10692" i="1"/>
  <c r="R10692" i="1"/>
  <c r="Q10693" i="1"/>
  <c r="R10693" i="1"/>
  <c r="Q10694" i="1"/>
  <c r="R10694" i="1"/>
  <c r="Q10695" i="1"/>
  <c r="R10695" i="1"/>
  <c r="Q10696" i="1"/>
  <c r="R10696" i="1"/>
  <c r="Q10697" i="1"/>
  <c r="R10697" i="1"/>
  <c r="Q10698" i="1"/>
  <c r="R10698" i="1"/>
  <c r="Q10699" i="1"/>
  <c r="R10699" i="1"/>
  <c r="Q10700" i="1"/>
  <c r="R10700" i="1"/>
  <c r="Q10701" i="1"/>
  <c r="R10701" i="1"/>
  <c r="Q10702" i="1"/>
  <c r="R10702" i="1"/>
  <c r="Q10703" i="1"/>
  <c r="R10703" i="1"/>
  <c r="Q10704" i="1"/>
  <c r="R10704" i="1"/>
  <c r="Q10705" i="1"/>
  <c r="R10705" i="1"/>
  <c r="Q10706" i="1"/>
  <c r="R10706" i="1"/>
  <c r="Q10707" i="1"/>
  <c r="R10707" i="1"/>
  <c r="Q10708" i="1"/>
  <c r="R10708" i="1"/>
  <c r="Q10709" i="1"/>
  <c r="R10709" i="1"/>
  <c r="Q10710" i="1"/>
  <c r="R10710" i="1"/>
  <c r="Q10711" i="1"/>
  <c r="R10711" i="1"/>
  <c r="Q10712" i="1"/>
  <c r="R10712" i="1"/>
  <c r="Q10713" i="1"/>
  <c r="R10713" i="1"/>
  <c r="Q10714" i="1"/>
  <c r="R10714" i="1"/>
  <c r="Q10715" i="1"/>
  <c r="R10715" i="1"/>
  <c r="Q10716" i="1"/>
  <c r="R10716" i="1"/>
  <c r="Q10717" i="1"/>
  <c r="R10717" i="1"/>
  <c r="Q10718" i="1"/>
  <c r="R10718" i="1"/>
  <c r="Q10719" i="1"/>
  <c r="R10719" i="1"/>
  <c r="Q10720" i="1"/>
  <c r="R10720" i="1"/>
  <c r="Q10721" i="1"/>
  <c r="R10721" i="1"/>
  <c r="Q10722" i="1"/>
  <c r="R10722" i="1"/>
  <c r="Q10723" i="1"/>
  <c r="R10723" i="1"/>
  <c r="Q10724" i="1"/>
  <c r="R10724" i="1"/>
  <c r="Q10725" i="1"/>
  <c r="R10725" i="1"/>
  <c r="Q10726" i="1"/>
  <c r="R10726" i="1"/>
  <c r="Q10727" i="1"/>
  <c r="R10727" i="1"/>
  <c r="Q10728" i="1"/>
  <c r="R10728" i="1"/>
  <c r="Q10729" i="1"/>
  <c r="R10729" i="1"/>
  <c r="Q10730" i="1"/>
  <c r="R10730" i="1"/>
  <c r="Q10731" i="1"/>
  <c r="R10731" i="1"/>
  <c r="Q10732" i="1"/>
  <c r="R10732" i="1"/>
  <c r="Q10733" i="1"/>
  <c r="R10733" i="1"/>
  <c r="Q10734" i="1"/>
  <c r="R10734" i="1"/>
  <c r="Q10735" i="1"/>
  <c r="R10735" i="1"/>
  <c r="Q10736" i="1"/>
  <c r="R10736" i="1"/>
  <c r="Q10737" i="1"/>
  <c r="R10737" i="1"/>
  <c r="Q10738" i="1"/>
  <c r="R10738" i="1"/>
  <c r="Q10739" i="1"/>
  <c r="R10739" i="1"/>
  <c r="Q10740" i="1"/>
  <c r="R10740" i="1"/>
  <c r="Q10741" i="1"/>
  <c r="R10741" i="1"/>
  <c r="Q10742" i="1"/>
  <c r="R10742" i="1"/>
  <c r="Q10743" i="1"/>
  <c r="R10743" i="1"/>
  <c r="Q10744" i="1"/>
  <c r="R10744" i="1"/>
  <c r="Q10745" i="1"/>
  <c r="R10745" i="1"/>
  <c r="Q10746" i="1"/>
  <c r="R10746" i="1"/>
  <c r="Q10747" i="1"/>
  <c r="R10747" i="1"/>
  <c r="Q10748" i="1"/>
  <c r="R10748" i="1"/>
  <c r="Q10749" i="1"/>
  <c r="R10749" i="1"/>
  <c r="Q10750" i="1"/>
  <c r="R10750" i="1"/>
  <c r="Q10751" i="1"/>
  <c r="R10751" i="1"/>
  <c r="Q10752" i="1"/>
  <c r="R10752" i="1"/>
  <c r="Q10753" i="1"/>
  <c r="R10753" i="1"/>
  <c r="Q10754" i="1"/>
  <c r="R10754" i="1"/>
  <c r="Q10755" i="1"/>
  <c r="R10755" i="1"/>
  <c r="Q10756" i="1"/>
  <c r="R10756" i="1"/>
  <c r="Q10757" i="1"/>
  <c r="R10757" i="1"/>
  <c r="Q10758" i="1"/>
  <c r="R10758" i="1"/>
  <c r="Q10759" i="1"/>
  <c r="R10759" i="1"/>
  <c r="Q10760" i="1"/>
  <c r="R10760" i="1"/>
  <c r="Q10761" i="1"/>
  <c r="R10761" i="1"/>
  <c r="Q10762" i="1"/>
  <c r="R10762" i="1"/>
  <c r="Q10763" i="1"/>
  <c r="R10763" i="1"/>
  <c r="Q10764" i="1"/>
  <c r="R10764" i="1"/>
  <c r="Q10765" i="1"/>
  <c r="R10765" i="1"/>
  <c r="Q10766" i="1"/>
  <c r="R10766" i="1"/>
  <c r="Q10767" i="1"/>
  <c r="R10767" i="1"/>
  <c r="Q10768" i="1"/>
  <c r="R10768" i="1"/>
  <c r="Q10769" i="1"/>
  <c r="R10769" i="1"/>
  <c r="Q10770" i="1"/>
  <c r="R10770" i="1"/>
  <c r="Q10771" i="1"/>
  <c r="R10771" i="1"/>
  <c r="Q10772" i="1"/>
  <c r="R10772" i="1"/>
  <c r="Q10773" i="1"/>
  <c r="R10773" i="1"/>
  <c r="Q10774" i="1"/>
  <c r="R10774" i="1"/>
  <c r="Q10775" i="1"/>
  <c r="R10775" i="1"/>
  <c r="Q10776" i="1"/>
  <c r="R10776" i="1"/>
  <c r="Q10777" i="1"/>
  <c r="R10777" i="1"/>
  <c r="Q10778" i="1"/>
  <c r="R10778" i="1"/>
  <c r="Q10779" i="1"/>
  <c r="R10779" i="1"/>
  <c r="Q10780" i="1"/>
  <c r="R10780" i="1"/>
  <c r="Q10781" i="1"/>
  <c r="R10781" i="1"/>
  <c r="Q10782" i="1"/>
  <c r="R10782" i="1"/>
  <c r="Q10783" i="1"/>
  <c r="R10783" i="1"/>
  <c r="Q10784" i="1"/>
  <c r="R10784" i="1"/>
  <c r="Q10785" i="1"/>
  <c r="R10785" i="1"/>
  <c r="Q10786" i="1"/>
  <c r="R10786" i="1"/>
  <c r="Q10787" i="1"/>
  <c r="R10787" i="1"/>
  <c r="Q10788" i="1"/>
  <c r="R10788" i="1"/>
  <c r="Q10789" i="1"/>
  <c r="R10789" i="1"/>
  <c r="Q10790" i="1"/>
  <c r="R10790" i="1"/>
  <c r="Q10791" i="1"/>
  <c r="R10791" i="1"/>
  <c r="Q10792" i="1"/>
  <c r="R10792" i="1"/>
  <c r="Q10793" i="1"/>
  <c r="R10793" i="1"/>
  <c r="Q10794" i="1"/>
  <c r="R10794" i="1"/>
  <c r="Q10795" i="1"/>
  <c r="R10795" i="1"/>
  <c r="Q10796" i="1"/>
  <c r="R10796" i="1"/>
  <c r="Q10797" i="1"/>
  <c r="R10797" i="1"/>
  <c r="Q10798" i="1"/>
  <c r="R10798" i="1"/>
  <c r="Q10799" i="1"/>
  <c r="R10799" i="1"/>
  <c r="Q10800" i="1"/>
  <c r="R10800" i="1"/>
  <c r="Q10801" i="1"/>
  <c r="R10801" i="1"/>
  <c r="Q10802" i="1"/>
  <c r="R10802" i="1"/>
  <c r="Q10803" i="1"/>
  <c r="R10803" i="1"/>
  <c r="Q10804" i="1"/>
  <c r="R10804" i="1"/>
  <c r="Q10805" i="1"/>
  <c r="R10805" i="1"/>
  <c r="Q10806" i="1"/>
  <c r="R10806" i="1"/>
  <c r="Q10807" i="1"/>
  <c r="R10807" i="1"/>
  <c r="Q10808" i="1"/>
  <c r="R10808" i="1"/>
  <c r="Q10809" i="1"/>
  <c r="R10809" i="1"/>
  <c r="Q10810" i="1"/>
  <c r="R10810" i="1"/>
  <c r="Q10811" i="1"/>
  <c r="R10811" i="1"/>
  <c r="Q10812" i="1"/>
  <c r="R10812" i="1"/>
  <c r="Q10813" i="1"/>
  <c r="R10813" i="1"/>
  <c r="Q10814" i="1"/>
  <c r="R10814" i="1"/>
  <c r="Q10815" i="1"/>
  <c r="R10815" i="1"/>
  <c r="Q10816" i="1"/>
  <c r="R10816" i="1"/>
  <c r="Q10817" i="1"/>
  <c r="R10817" i="1"/>
  <c r="Q10818" i="1"/>
  <c r="R10818" i="1"/>
  <c r="Q10819" i="1"/>
  <c r="R10819" i="1"/>
  <c r="Q10820" i="1"/>
  <c r="R10820" i="1"/>
  <c r="Q10821" i="1"/>
  <c r="R10821" i="1"/>
  <c r="Q10822" i="1"/>
  <c r="R10822" i="1"/>
  <c r="Q10823" i="1"/>
  <c r="R10823" i="1"/>
  <c r="Q10824" i="1"/>
  <c r="R10824" i="1"/>
  <c r="Q10825" i="1"/>
  <c r="R10825" i="1"/>
  <c r="Q10826" i="1"/>
  <c r="R10826" i="1"/>
  <c r="Q10827" i="1"/>
  <c r="R10827" i="1"/>
  <c r="Q10828" i="1"/>
  <c r="R10828" i="1"/>
  <c r="Q10829" i="1"/>
  <c r="R10829" i="1"/>
  <c r="Q10830" i="1"/>
  <c r="R10830" i="1"/>
  <c r="Q10831" i="1"/>
  <c r="R10831" i="1"/>
  <c r="Q10832" i="1"/>
  <c r="R10832" i="1"/>
  <c r="Q10833" i="1"/>
  <c r="R10833" i="1"/>
  <c r="Q10834" i="1"/>
  <c r="R10834" i="1"/>
  <c r="Q10835" i="1"/>
  <c r="R10835" i="1"/>
  <c r="Q10836" i="1"/>
  <c r="R10836" i="1"/>
  <c r="Q10837" i="1"/>
  <c r="R10837" i="1"/>
  <c r="Q10838" i="1"/>
  <c r="R10838" i="1"/>
  <c r="Q10839" i="1"/>
  <c r="R10839" i="1"/>
  <c r="Q10840" i="1"/>
  <c r="R10840" i="1"/>
  <c r="Q10841" i="1"/>
  <c r="R10841" i="1"/>
  <c r="Q10842" i="1"/>
  <c r="R10842" i="1"/>
  <c r="Q10843" i="1"/>
  <c r="R10843" i="1"/>
  <c r="Q10844" i="1"/>
  <c r="R10844" i="1"/>
  <c r="Q10845" i="1"/>
  <c r="R10845" i="1"/>
  <c r="Q10846" i="1"/>
  <c r="R10846" i="1"/>
  <c r="Q10847" i="1"/>
  <c r="R10847" i="1"/>
  <c r="Q10848" i="1"/>
  <c r="R10848" i="1"/>
  <c r="Q10849" i="1"/>
  <c r="R10849" i="1"/>
  <c r="Q10850" i="1"/>
  <c r="R10850" i="1"/>
  <c r="Q10851" i="1"/>
  <c r="R10851" i="1"/>
  <c r="Q10852" i="1"/>
  <c r="R10852" i="1"/>
  <c r="Q10853" i="1"/>
  <c r="R10853" i="1"/>
  <c r="Q10854" i="1"/>
  <c r="R10854" i="1"/>
  <c r="Q10855" i="1"/>
  <c r="R10855" i="1"/>
  <c r="Q10856" i="1"/>
  <c r="R10856" i="1"/>
  <c r="Q10857" i="1"/>
  <c r="R10857" i="1"/>
  <c r="Q10858" i="1"/>
  <c r="R10858" i="1"/>
  <c r="Q10859" i="1"/>
  <c r="R10859" i="1"/>
  <c r="Q10860" i="1"/>
  <c r="R10860" i="1"/>
  <c r="Q10861" i="1"/>
  <c r="R10861" i="1"/>
  <c r="Q10862" i="1"/>
  <c r="R10862" i="1"/>
  <c r="Q10863" i="1"/>
  <c r="R10863" i="1"/>
  <c r="Q10864" i="1"/>
  <c r="R10864" i="1"/>
  <c r="Q10865" i="1"/>
  <c r="R10865" i="1"/>
  <c r="Q10866" i="1"/>
  <c r="R10866" i="1"/>
  <c r="Q10867" i="1"/>
  <c r="R10867" i="1"/>
  <c r="Q10868" i="1"/>
  <c r="R10868" i="1"/>
  <c r="Q10869" i="1"/>
  <c r="R10869" i="1"/>
  <c r="Q10870" i="1"/>
  <c r="R10870" i="1"/>
  <c r="Q10871" i="1"/>
  <c r="R10871" i="1"/>
  <c r="Q10872" i="1"/>
  <c r="R10872" i="1"/>
  <c r="Q10873" i="1"/>
  <c r="R10873" i="1"/>
  <c r="Q10874" i="1"/>
  <c r="R10874" i="1"/>
  <c r="Q10875" i="1"/>
  <c r="R10875" i="1"/>
  <c r="Q10876" i="1"/>
  <c r="R10876" i="1"/>
  <c r="Q10877" i="1"/>
  <c r="R10877" i="1"/>
  <c r="Q10878" i="1"/>
  <c r="R10878" i="1"/>
  <c r="Q10879" i="1"/>
  <c r="R10879" i="1"/>
  <c r="Q10880" i="1"/>
  <c r="R10880" i="1"/>
  <c r="Q10881" i="1"/>
  <c r="R10881" i="1"/>
  <c r="Q10882" i="1"/>
  <c r="R10882" i="1"/>
  <c r="Q10883" i="1"/>
  <c r="R10883" i="1"/>
  <c r="Q10884" i="1"/>
  <c r="R10884" i="1"/>
  <c r="Q10885" i="1"/>
  <c r="R10885" i="1"/>
  <c r="Q10886" i="1"/>
  <c r="R10886" i="1"/>
  <c r="Q10887" i="1"/>
  <c r="R10887" i="1"/>
  <c r="Q10888" i="1"/>
  <c r="R10888" i="1"/>
  <c r="Q10889" i="1"/>
  <c r="R10889" i="1"/>
  <c r="Q10890" i="1"/>
  <c r="R10890" i="1"/>
  <c r="Q10891" i="1"/>
  <c r="R10891" i="1"/>
  <c r="Q10892" i="1"/>
  <c r="R10892" i="1"/>
  <c r="Q10893" i="1"/>
  <c r="R10893" i="1"/>
  <c r="Q10894" i="1"/>
  <c r="R10894" i="1"/>
  <c r="Q10895" i="1"/>
  <c r="R10895" i="1"/>
  <c r="Q10896" i="1"/>
  <c r="R10896" i="1"/>
  <c r="Q10897" i="1"/>
  <c r="R10897" i="1"/>
  <c r="Q10898" i="1"/>
  <c r="R10898" i="1"/>
  <c r="Q10899" i="1"/>
  <c r="R10899" i="1"/>
  <c r="Q10900" i="1"/>
  <c r="R10900" i="1"/>
  <c r="Q10901" i="1"/>
  <c r="R10901" i="1"/>
  <c r="Q10902" i="1"/>
  <c r="R10902" i="1"/>
  <c r="Q10903" i="1"/>
  <c r="R10903" i="1"/>
  <c r="Q10904" i="1"/>
  <c r="R10904" i="1"/>
  <c r="Q10905" i="1"/>
  <c r="R10905" i="1"/>
  <c r="Q10906" i="1"/>
  <c r="R10906" i="1"/>
  <c r="Q10907" i="1"/>
  <c r="R10907" i="1"/>
  <c r="Q10908" i="1"/>
  <c r="R10908" i="1"/>
  <c r="Q10909" i="1"/>
  <c r="R10909" i="1"/>
  <c r="Q10910" i="1"/>
  <c r="R10910" i="1"/>
  <c r="Q10911" i="1"/>
  <c r="R10911" i="1"/>
  <c r="Q10912" i="1"/>
  <c r="R10912" i="1"/>
  <c r="Q10913" i="1"/>
  <c r="R10913" i="1"/>
  <c r="Q10914" i="1"/>
  <c r="R10914" i="1"/>
  <c r="Q10915" i="1"/>
  <c r="R10915" i="1"/>
  <c r="Q10916" i="1"/>
  <c r="R10916" i="1"/>
  <c r="Q10917" i="1"/>
  <c r="R10917" i="1"/>
  <c r="Q10918" i="1"/>
  <c r="R10918" i="1"/>
  <c r="Q10919" i="1"/>
  <c r="R10919" i="1"/>
  <c r="Q10920" i="1"/>
  <c r="R10920" i="1"/>
  <c r="Q10921" i="1"/>
  <c r="R10921" i="1"/>
  <c r="Q10922" i="1"/>
  <c r="R10922" i="1"/>
  <c r="Q10923" i="1"/>
  <c r="R10923" i="1"/>
  <c r="Q10924" i="1"/>
  <c r="R10924" i="1"/>
  <c r="Q10925" i="1"/>
  <c r="R10925" i="1"/>
  <c r="Q10926" i="1"/>
  <c r="R10926" i="1"/>
  <c r="Q10927" i="1"/>
  <c r="R10927" i="1"/>
  <c r="Q10928" i="1"/>
  <c r="R10928" i="1"/>
  <c r="Q10929" i="1"/>
  <c r="R10929" i="1"/>
  <c r="Q10930" i="1"/>
  <c r="R10930" i="1"/>
  <c r="Q10931" i="1"/>
  <c r="R10931" i="1"/>
  <c r="Q10932" i="1"/>
  <c r="R10932" i="1"/>
  <c r="Q10933" i="1"/>
  <c r="R10933" i="1"/>
  <c r="Q10934" i="1"/>
  <c r="R10934" i="1"/>
  <c r="Q10935" i="1"/>
  <c r="R10935" i="1"/>
  <c r="Q10936" i="1"/>
  <c r="R10936" i="1"/>
  <c r="Q10937" i="1"/>
  <c r="R10937" i="1"/>
  <c r="Q10938" i="1"/>
  <c r="R10938" i="1"/>
  <c r="Q10939" i="1"/>
  <c r="R10939" i="1"/>
  <c r="Q10940" i="1"/>
  <c r="R10940" i="1"/>
  <c r="Q10941" i="1"/>
  <c r="R10941" i="1"/>
  <c r="Q10942" i="1"/>
  <c r="R10942" i="1"/>
  <c r="Q10943" i="1"/>
  <c r="R10943" i="1"/>
  <c r="Q10944" i="1"/>
  <c r="R10944" i="1"/>
  <c r="Q10945" i="1"/>
  <c r="R10945" i="1"/>
  <c r="Q10946" i="1"/>
  <c r="R10946" i="1"/>
  <c r="Q10947" i="1"/>
  <c r="R10947" i="1"/>
  <c r="Q10948" i="1"/>
  <c r="R10948" i="1"/>
  <c r="Q10949" i="1"/>
  <c r="R10949" i="1"/>
  <c r="Q10950" i="1"/>
  <c r="R10950" i="1"/>
  <c r="Q10951" i="1"/>
  <c r="R10951" i="1"/>
  <c r="Q10952" i="1"/>
  <c r="R10952" i="1"/>
  <c r="Q10953" i="1"/>
  <c r="R10953" i="1"/>
  <c r="Q10954" i="1"/>
  <c r="R10954" i="1"/>
  <c r="Q10955" i="1"/>
  <c r="R10955" i="1"/>
  <c r="Q10956" i="1"/>
  <c r="R10956" i="1"/>
  <c r="Q10957" i="1"/>
  <c r="R10957" i="1"/>
  <c r="Q10958" i="1"/>
  <c r="R10958" i="1"/>
  <c r="Q10959" i="1"/>
  <c r="R10959" i="1"/>
  <c r="Q10960" i="1"/>
  <c r="R10960" i="1"/>
  <c r="Q10961" i="1"/>
  <c r="R10961" i="1"/>
  <c r="Q10962" i="1"/>
  <c r="R10962" i="1"/>
  <c r="Q10963" i="1"/>
  <c r="R10963" i="1"/>
  <c r="Q10964" i="1"/>
  <c r="R10964" i="1"/>
  <c r="Q10965" i="1"/>
  <c r="R10965" i="1"/>
  <c r="Q10966" i="1"/>
  <c r="R10966" i="1"/>
  <c r="Q10967" i="1"/>
  <c r="R10967" i="1"/>
  <c r="Q10968" i="1"/>
  <c r="R10968" i="1"/>
  <c r="Q10969" i="1"/>
  <c r="R10969" i="1"/>
  <c r="Q10970" i="1"/>
  <c r="R10970" i="1"/>
  <c r="Q10971" i="1"/>
  <c r="R10971" i="1"/>
  <c r="Q10972" i="1"/>
  <c r="R10972" i="1"/>
  <c r="Q10973" i="1"/>
  <c r="R10973" i="1"/>
  <c r="Q10974" i="1"/>
  <c r="R10974" i="1"/>
  <c r="Q10975" i="1"/>
  <c r="R10975" i="1"/>
  <c r="Q10976" i="1"/>
  <c r="R10976" i="1"/>
  <c r="Q10977" i="1"/>
  <c r="R10977" i="1"/>
  <c r="Q10978" i="1"/>
  <c r="R10978" i="1"/>
  <c r="Q10979" i="1"/>
  <c r="R10979" i="1"/>
  <c r="Q10980" i="1"/>
  <c r="R10980" i="1"/>
  <c r="Q10981" i="1"/>
  <c r="R10981" i="1"/>
  <c r="Q10982" i="1"/>
  <c r="R10982" i="1"/>
  <c r="Q10983" i="1"/>
  <c r="R10983" i="1"/>
  <c r="Q10984" i="1"/>
  <c r="R10984" i="1"/>
  <c r="Q10985" i="1"/>
  <c r="R10985" i="1"/>
  <c r="Q10986" i="1"/>
  <c r="R10986" i="1"/>
  <c r="Q10987" i="1"/>
  <c r="R10987" i="1"/>
  <c r="Q10988" i="1"/>
  <c r="R10988" i="1"/>
  <c r="Q10989" i="1"/>
  <c r="R10989" i="1"/>
  <c r="Q10990" i="1"/>
  <c r="R10990" i="1"/>
  <c r="Q10991" i="1"/>
  <c r="R10991" i="1"/>
  <c r="Q10992" i="1"/>
  <c r="R10992" i="1"/>
  <c r="Q10993" i="1"/>
  <c r="R10993" i="1"/>
  <c r="Q10994" i="1"/>
  <c r="R10994" i="1"/>
  <c r="Q10995" i="1"/>
  <c r="R10995" i="1"/>
  <c r="Q10996" i="1"/>
  <c r="R10996" i="1"/>
  <c r="Q10997" i="1"/>
  <c r="R10997" i="1"/>
  <c r="Q10998" i="1"/>
  <c r="R10998" i="1"/>
  <c r="Q10999" i="1"/>
  <c r="R10999" i="1"/>
  <c r="Q11000" i="1"/>
  <c r="R11000" i="1"/>
  <c r="Q11001" i="1"/>
  <c r="R11001" i="1"/>
  <c r="Q11002" i="1"/>
  <c r="R11002" i="1"/>
  <c r="Q11003" i="1"/>
  <c r="R11003" i="1"/>
  <c r="Q11004" i="1"/>
  <c r="R11004" i="1"/>
  <c r="Q11005" i="1"/>
  <c r="R11005" i="1"/>
  <c r="Q11006" i="1"/>
  <c r="R11006" i="1"/>
  <c r="Q11007" i="1"/>
  <c r="R11007" i="1"/>
  <c r="Q11008" i="1"/>
  <c r="R11008" i="1"/>
  <c r="Q11009" i="1"/>
  <c r="R11009" i="1"/>
  <c r="Q11010" i="1"/>
  <c r="R11010" i="1"/>
  <c r="Q11011" i="1"/>
  <c r="R11011" i="1"/>
  <c r="Q11012" i="1"/>
  <c r="R11012" i="1"/>
  <c r="Q11013" i="1"/>
  <c r="R11013" i="1"/>
  <c r="Q11014" i="1"/>
  <c r="R11014" i="1"/>
  <c r="Q11015" i="1"/>
  <c r="R11015" i="1"/>
  <c r="Q11016" i="1"/>
  <c r="R11016" i="1"/>
  <c r="Q11017" i="1"/>
  <c r="R11017" i="1"/>
  <c r="Q11018" i="1"/>
  <c r="R11018" i="1"/>
  <c r="Q11019" i="1"/>
  <c r="R11019" i="1"/>
  <c r="Q11020" i="1"/>
  <c r="R11020" i="1"/>
  <c r="Q11021" i="1"/>
  <c r="R11021" i="1"/>
  <c r="Q11022" i="1"/>
  <c r="R11022" i="1"/>
  <c r="Q11023" i="1"/>
  <c r="R11023" i="1"/>
  <c r="Q11024" i="1"/>
  <c r="R11024" i="1"/>
  <c r="Q11025" i="1"/>
  <c r="R11025" i="1"/>
  <c r="Q11026" i="1"/>
  <c r="R11026" i="1"/>
  <c r="Q11027" i="1"/>
  <c r="R11027" i="1"/>
  <c r="Q11028" i="1"/>
  <c r="R11028" i="1"/>
  <c r="Q11029" i="1"/>
  <c r="R11029" i="1"/>
  <c r="Q11030" i="1"/>
  <c r="R11030" i="1"/>
  <c r="Q11031" i="1"/>
  <c r="R11031" i="1"/>
  <c r="Q11032" i="1"/>
  <c r="R11032" i="1"/>
  <c r="Q11033" i="1"/>
  <c r="R11033" i="1"/>
  <c r="Q11034" i="1"/>
  <c r="R11034" i="1"/>
  <c r="Q11035" i="1"/>
  <c r="R11035" i="1"/>
  <c r="Q11036" i="1"/>
  <c r="R11036" i="1"/>
  <c r="Q11037" i="1"/>
  <c r="R11037" i="1"/>
  <c r="Q11038" i="1"/>
  <c r="R11038" i="1"/>
  <c r="Q11039" i="1"/>
  <c r="R11039" i="1"/>
  <c r="Q11040" i="1"/>
  <c r="R11040" i="1"/>
  <c r="Q11041" i="1"/>
  <c r="R11041" i="1"/>
  <c r="Q11042" i="1"/>
  <c r="R11042" i="1"/>
  <c r="Q11043" i="1"/>
  <c r="R11043" i="1"/>
  <c r="Q11044" i="1"/>
  <c r="R11044" i="1"/>
  <c r="Q11045" i="1"/>
  <c r="R11045" i="1"/>
  <c r="Q11046" i="1"/>
  <c r="R11046" i="1"/>
  <c r="Q11047" i="1"/>
  <c r="R11047" i="1"/>
  <c r="Q11048" i="1"/>
  <c r="R11048" i="1"/>
  <c r="Q11049" i="1"/>
  <c r="R11049" i="1"/>
  <c r="Q11050" i="1"/>
  <c r="R11050" i="1"/>
  <c r="Q11051" i="1"/>
  <c r="R11051" i="1"/>
  <c r="Q11052" i="1"/>
  <c r="R11052" i="1"/>
  <c r="Q11053" i="1"/>
  <c r="R11053" i="1"/>
  <c r="Q11054" i="1"/>
  <c r="R11054" i="1"/>
  <c r="Q11055" i="1"/>
  <c r="R11055" i="1"/>
  <c r="Q11056" i="1"/>
  <c r="R11056" i="1"/>
  <c r="Q11057" i="1"/>
  <c r="R11057" i="1"/>
  <c r="Q11058" i="1"/>
  <c r="R11058" i="1"/>
  <c r="Q11059" i="1"/>
  <c r="R11059" i="1"/>
  <c r="Q11060" i="1"/>
  <c r="R11060" i="1"/>
  <c r="Q11061" i="1"/>
  <c r="R11061" i="1"/>
  <c r="Q11062" i="1"/>
  <c r="R11062" i="1"/>
  <c r="Q11063" i="1"/>
  <c r="R11063" i="1"/>
  <c r="Q11064" i="1"/>
  <c r="R11064" i="1"/>
  <c r="Q11065" i="1"/>
  <c r="R11065" i="1"/>
  <c r="Q11066" i="1"/>
  <c r="R11066" i="1"/>
  <c r="Q11067" i="1"/>
  <c r="R11067" i="1"/>
  <c r="Q11068" i="1"/>
  <c r="R11068" i="1"/>
  <c r="Q11069" i="1"/>
  <c r="R11069" i="1"/>
  <c r="Q11070" i="1"/>
  <c r="R11070" i="1"/>
  <c r="Q11071" i="1"/>
  <c r="R11071" i="1"/>
  <c r="Q11072" i="1"/>
  <c r="R11072" i="1"/>
  <c r="Q11073" i="1"/>
  <c r="R11073" i="1"/>
  <c r="Q11074" i="1"/>
  <c r="R11074" i="1"/>
  <c r="Q11075" i="1"/>
  <c r="R11075" i="1"/>
  <c r="Q11076" i="1"/>
  <c r="R11076" i="1"/>
  <c r="Q11077" i="1"/>
  <c r="R11077" i="1"/>
  <c r="Q11078" i="1"/>
  <c r="R11078" i="1"/>
  <c r="Q11079" i="1"/>
  <c r="R11079" i="1"/>
  <c r="Q11080" i="1"/>
  <c r="R11080" i="1"/>
  <c r="Q11081" i="1"/>
  <c r="R11081" i="1"/>
  <c r="Q11082" i="1"/>
  <c r="R11082" i="1"/>
  <c r="Q11083" i="1"/>
  <c r="R11083" i="1"/>
  <c r="Q11084" i="1"/>
  <c r="R11084" i="1"/>
  <c r="Q11085" i="1"/>
  <c r="R11085" i="1"/>
  <c r="Q11086" i="1"/>
  <c r="R11086" i="1"/>
  <c r="Q11087" i="1"/>
  <c r="R11087" i="1"/>
  <c r="Q11088" i="1"/>
  <c r="R11088" i="1"/>
  <c r="Q11089" i="1"/>
  <c r="R11089" i="1"/>
  <c r="Q11090" i="1"/>
  <c r="R11090" i="1"/>
  <c r="Q11091" i="1"/>
  <c r="R11091" i="1"/>
  <c r="Q11092" i="1"/>
  <c r="R11092" i="1"/>
  <c r="Q11093" i="1"/>
  <c r="R11093" i="1"/>
  <c r="Q11094" i="1"/>
  <c r="R11094" i="1"/>
  <c r="Q11095" i="1"/>
  <c r="R11095" i="1"/>
  <c r="Q11096" i="1"/>
  <c r="R11096" i="1"/>
  <c r="Q11097" i="1"/>
  <c r="R11097" i="1"/>
  <c r="Q11098" i="1"/>
  <c r="R11098" i="1"/>
  <c r="Q11099" i="1"/>
  <c r="R11099" i="1"/>
  <c r="Q11100" i="1"/>
  <c r="R11100" i="1"/>
  <c r="Q11101" i="1"/>
  <c r="R11101" i="1"/>
  <c r="Q11102" i="1"/>
  <c r="R11102" i="1"/>
  <c r="Q11103" i="1"/>
  <c r="R11103" i="1"/>
  <c r="Q11104" i="1"/>
  <c r="R11104" i="1"/>
  <c r="Q11105" i="1"/>
  <c r="R11105" i="1"/>
  <c r="Q11106" i="1"/>
  <c r="R11106" i="1"/>
  <c r="Q11107" i="1"/>
  <c r="R11107" i="1"/>
  <c r="Q11108" i="1"/>
  <c r="R11108" i="1"/>
  <c r="Q11109" i="1"/>
  <c r="R11109" i="1"/>
  <c r="Q11110" i="1"/>
  <c r="R11110" i="1"/>
  <c r="Q11111" i="1"/>
  <c r="R11111" i="1"/>
  <c r="Q11112" i="1"/>
  <c r="R11112" i="1"/>
  <c r="Q11113" i="1"/>
  <c r="R11113" i="1"/>
  <c r="Q11114" i="1"/>
  <c r="R11114" i="1"/>
  <c r="Q11115" i="1"/>
  <c r="R11115" i="1"/>
  <c r="Q11116" i="1"/>
  <c r="R11116" i="1"/>
  <c r="Q11117" i="1"/>
  <c r="R11117" i="1"/>
  <c r="Q11118" i="1"/>
  <c r="R11118" i="1"/>
  <c r="Q11119" i="1"/>
  <c r="R11119" i="1"/>
  <c r="Q11120" i="1"/>
  <c r="R11120" i="1"/>
  <c r="Q11121" i="1"/>
  <c r="R11121" i="1"/>
  <c r="Q11122" i="1"/>
  <c r="R11122" i="1"/>
  <c r="Q11123" i="1"/>
  <c r="R11123" i="1"/>
  <c r="Q11124" i="1"/>
  <c r="R11124" i="1"/>
  <c r="Q11125" i="1"/>
  <c r="R11125" i="1"/>
  <c r="Q11126" i="1"/>
  <c r="R11126" i="1"/>
  <c r="Q11127" i="1"/>
  <c r="R11127" i="1"/>
  <c r="Q11128" i="1"/>
  <c r="R11128" i="1"/>
  <c r="Q11129" i="1"/>
  <c r="R11129" i="1"/>
  <c r="Q11130" i="1"/>
  <c r="R11130" i="1"/>
  <c r="Q11131" i="1"/>
  <c r="R11131" i="1"/>
  <c r="Q11132" i="1"/>
  <c r="R11132" i="1"/>
  <c r="Q11133" i="1"/>
  <c r="R11133" i="1"/>
  <c r="Q11134" i="1"/>
  <c r="R11134" i="1"/>
  <c r="Q11135" i="1"/>
  <c r="R11135" i="1"/>
  <c r="Q11136" i="1"/>
  <c r="R11136" i="1"/>
  <c r="Q11137" i="1"/>
  <c r="R11137" i="1"/>
  <c r="Q11138" i="1"/>
  <c r="R11138" i="1"/>
  <c r="Q11139" i="1"/>
  <c r="R11139" i="1"/>
  <c r="Q11140" i="1"/>
  <c r="R11140" i="1"/>
  <c r="Q11141" i="1"/>
  <c r="R11141" i="1"/>
  <c r="Q11142" i="1"/>
  <c r="R11142" i="1"/>
  <c r="Q11143" i="1"/>
  <c r="R11143" i="1"/>
  <c r="Q11144" i="1"/>
  <c r="R11144" i="1"/>
  <c r="Q11145" i="1"/>
  <c r="R11145" i="1"/>
  <c r="Q11146" i="1"/>
  <c r="R11146" i="1"/>
  <c r="Q11147" i="1"/>
  <c r="R11147" i="1"/>
  <c r="Q11148" i="1"/>
  <c r="R11148" i="1"/>
  <c r="Q11149" i="1"/>
  <c r="R11149" i="1"/>
  <c r="Q11150" i="1"/>
  <c r="R11150" i="1"/>
  <c r="Q11151" i="1"/>
  <c r="R11151" i="1"/>
  <c r="Q11152" i="1"/>
  <c r="R11152" i="1"/>
  <c r="Q11153" i="1"/>
  <c r="R11153" i="1"/>
  <c r="Q11154" i="1"/>
  <c r="R11154" i="1"/>
  <c r="Q11155" i="1"/>
  <c r="R11155" i="1"/>
  <c r="Q11156" i="1"/>
  <c r="R11156" i="1"/>
  <c r="Q11157" i="1"/>
  <c r="R11157" i="1"/>
  <c r="Q11158" i="1"/>
  <c r="R11158" i="1"/>
  <c r="Q11159" i="1"/>
  <c r="R11159" i="1"/>
  <c r="Q11160" i="1"/>
  <c r="R11160" i="1"/>
  <c r="Q11161" i="1"/>
  <c r="R11161" i="1"/>
  <c r="Q11162" i="1"/>
  <c r="R11162" i="1"/>
  <c r="Q11163" i="1"/>
  <c r="R11163" i="1"/>
  <c r="Q11164" i="1"/>
  <c r="R11164" i="1"/>
  <c r="Q11165" i="1"/>
  <c r="R11165" i="1"/>
  <c r="Q11166" i="1"/>
  <c r="R11166" i="1"/>
  <c r="Q11167" i="1"/>
  <c r="R11167" i="1"/>
  <c r="Q11168" i="1"/>
  <c r="R11168" i="1"/>
  <c r="Q11169" i="1"/>
  <c r="R11169" i="1"/>
  <c r="Q11170" i="1"/>
  <c r="R11170" i="1"/>
  <c r="Q11171" i="1"/>
  <c r="R11171" i="1"/>
  <c r="Q11172" i="1"/>
  <c r="R11172" i="1"/>
  <c r="Q11173" i="1"/>
  <c r="R11173" i="1"/>
  <c r="Q11174" i="1"/>
  <c r="R11174" i="1"/>
  <c r="Q11175" i="1"/>
  <c r="R11175" i="1"/>
  <c r="Q11176" i="1"/>
  <c r="R11176" i="1"/>
  <c r="Q11177" i="1"/>
  <c r="R11177" i="1"/>
  <c r="Q11178" i="1"/>
  <c r="R11178" i="1"/>
  <c r="Q11179" i="1"/>
  <c r="R11179" i="1"/>
  <c r="Q11180" i="1"/>
  <c r="R11180" i="1"/>
  <c r="Q11181" i="1"/>
  <c r="R11181" i="1"/>
  <c r="Q11182" i="1"/>
  <c r="R11182" i="1"/>
  <c r="Q11183" i="1"/>
  <c r="R11183" i="1"/>
  <c r="Q11184" i="1"/>
  <c r="R11184" i="1"/>
  <c r="Q11185" i="1"/>
  <c r="R11185" i="1"/>
  <c r="Q11186" i="1"/>
  <c r="R11186" i="1"/>
  <c r="Q11187" i="1"/>
  <c r="R11187" i="1"/>
  <c r="Q11188" i="1"/>
  <c r="R11188" i="1"/>
  <c r="Q11189" i="1"/>
  <c r="R11189" i="1"/>
  <c r="Q11190" i="1"/>
  <c r="R11190" i="1"/>
  <c r="Q11191" i="1"/>
  <c r="R11191" i="1"/>
  <c r="Q11192" i="1"/>
  <c r="R11192" i="1"/>
  <c r="Q11193" i="1"/>
  <c r="R11193" i="1"/>
  <c r="Q11194" i="1"/>
  <c r="R11194" i="1"/>
  <c r="Q11195" i="1"/>
  <c r="R11195" i="1"/>
  <c r="Q11196" i="1"/>
  <c r="R11196" i="1"/>
  <c r="Q11197" i="1"/>
  <c r="R11197" i="1"/>
  <c r="Q11198" i="1"/>
  <c r="R11198" i="1"/>
  <c r="Q11199" i="1"/>
  <c r="R11199" i="1"/>
  <c r="Q11200" i="1"/>
  <c r="R11200" i="1"/>
  <c r="Q11201" i="1"/>
  <c r="R11201" i="1"/>
  <c r="Q11202" i="1"/>
  <c r="R11202" i="1"/>
  <c r="Q11203" i="1"/>
  <c r="R11203" i="1"/>
  <c r="Q11204" i="1"/>
  <c r="R11204" i="1"/>
  <c r="Q11205" i="1"/>
  <c r="R11205" i="1"/>
  <c r="Q11206" i="1"/>
  <c r="R11206" i="1"/>
  <c r="Q11207" i="1"/>
  <c r="R11207" i="1"/>
  <c r="Q11208" i="1"/>
  <c r="R11208" i="1"/>
  <c r="Q11209" i="1"/>
  <c r="R11209" i="1"/>
  <c r="Q11210" i="1"/>
  <c r="R11210" i="1"/>
  <c r="Q11211" i="1"/>
  <c r="R11211" i="1"/>
  <c r="Q11212" i="1"/>
  <c r="R11212" i="1"/>
  <c r="Q11213" i="1"/>
  <c r="R11213" i="1"/>
  <c r="Q11214" i="1"/>
  <c r="R11214" i="1"/>
  <c r="Q11215" i="1"/>
  <c r="R11215" i="1"/>
  <c r="Q11216" i="1"/>
  <c r="R11216" i="1"/>
  <c r="Q11217" i="1"/>
  <c r="R11217" i="1"/>
  <c r="Q11218" i="1"/>
  <c r="R11218" i="1"/>
  <c r="Q11219" i="1"/>
  <c r="R11219" i="1"/>
  <c r="Q11220" i="1"/>
  <c r="R11220" i="1"/>
  <c r="Q11221" i="1"/>
  <c r="R11221" i="1"/>
  <c r="Q11222" i="1"/>
  <c r="R11222" i="1"/>
  <c r="Q11223" i="1"/>
  <c r="R11223" i="1"/>
  <c r="Q11224" i="1"/>
  <c r="R11224" i="1"/>
  <c r="Q11225" i="1"/>
  <c r="R11225" i="1"/>
  <c r="Q11226" i="1"/>
  <c r="R11226" i="1"/>
  <c r="Q11227" i="1"/>
  <c r="R11227" i="1"/>
  <c r="Q11228" i="1"/>
  <c r="R11228" i="1"/>
  <c r="Q11229" i="1"/>
  <c r="R11229" i="1"/>
  <c r="Q11230" i="1"/>
  <c r="R11230" i="1"/>
  <c r="Q11231" i="1"/>
  <c r="R11231" i="1"/>
  <c r="Q11232" i="1"/>
  <c r="R11232" i="1"/>
  <c r="Q11233" i="1"/>
  <c r="R11233" i="1"/>
  <c r="Q11234" i="1"/>
  <c r="R11234" i="1"/>
  <c r="Q11235" i="1"/>
  <c r="R11235" i="1"/>
  <c r="Q11236" i="1"/>
  <c r="R11236" i="1"/>
  <c r="Q11237" i="1"/>
  <c r="R11237" i="1"/>
  <c r="Q11238" i="1"/>
  <c r="R11238" i="1"/>
  <c r="Q11239" i="1"/>
  <c r="R11239" i="1"/>
  <c r="Q11240" i="1"/>
  <c r="R11240" i="1"/>
  <c r="Q11241" i="1"/>
  <c r="R11241" i="1"/>
  <c r="Q11242" i="1"/>
  <c r="R11242" i="1"/>
  <c r="Q11243" i="1"/>
  <c r="R11243" i="1"/>
  <c r="Q11244" i="1"/>
  <c r="R11244" i="1"/>
  <c r="Q11245" i="1"/>
  <c r="R11245" i="1"/>
  <c r="Q11246" i="1"/>
  <c r="R11246" i="1"/>
  <c r="Q11247" i="1"/>
  <c r="R11247" i="1"/>
  <c r="Q11248" i="1"/>
  <c r="R11248" i="1"/>
  <c r="Q11249" i="1"/>
  <c r="R11249" i="1"/>
  <c r="Q11250" i="1"/>
  <c r="R11250" i="1"/>
  <c r="Q11251" i="1"/>
  <c r="R11251" i="1"/>
  <c r="Q11252" i="1"/>
  <c r="R11252" i="1"/>
  <c r="Q11253" i="1"/>
  <c r="R11253" i="1"/>
  <c r="Q11254" i="1"/>
  <c r="R11254" i="1"/>
  <c r="Q11255" i="1"/>
  <c r="R11255" i="1"/>
  <c r="Q11256" i="1"/>
  <c r="R11256" i="1"/>
  <c r="Q11257" i="1"/>
  <c r="R11257" i="1"/>
  <c r="Q11258" i="1"/>
  <c r="R11258" i="1"/>
  <c r="Q11259" i="1"/>
  <c r="R11259" i="1"/>
  <c r="Q11260" i="1"/>
  <c r="R11260" i="1"/>
  <c r="Q11261" i="1"/>
  <c r="R11261" i="1"/>
  <c r="Q11262" i="1"/>
  <c r="R11262" i="1"/>
  <c r="Q11263" i="1"/>
  <c r="R11263" i="1"/>
  <c r="Q11264" i="1"/>
  <c r="R11264" i="1"/>
  <c r="Q11265" i="1"/>
  <c r="R11265" i="1"/>
  <c r="Q11266" i="1"/>
  <c r="R11266" i="1"/>
  <c r="Q11267" i="1"/>
  <c r="R11267" i="1"/>
  <c r="Q11268" i="1"/>
  <c r="R11268" i="1"/>
  <c r="Q11269" i="1"/>
  <c r="R11269" i="1"/>
  <c r="Q11270" i="1"/>
  <c r="R11270" i="1"/>
  <c r="Q11271" i="1"/>
  <c r="R11271" i="1"/>
  <c r="Q11272" i="1"/>
  <c r="R11272" i="1"/>
  <c r="Q11273" i="1"/>
  <c r="R11273" i="1"/>
  <c r="Q11274" i="1"/>
  <c r="R11274" i="1"/>
  <c r="Q11275" i="1"/>
  <c r="R11275" i="1"/>
  <c r="Q11276" i="1"/>
  <c r="R11276" i="1"/>
  <c r="Q11277" i="1"/>
  <c r="R11277" i="1"/>
  <c r="Q11278" i="1"/>
  <c r="R11278" i="1"/>
  <c r="Q11279" i="1"/>
  <c r="R11279" i="1"/>
  <c r="Q11280" i="1"/>
  <c r="R11280" i="1"/>
  <c r="Q11281" i="1"/>
  <c r="R11281" i="1"/>
  <c r="Q11282" i="1"/>
  <c r="R11282" i="1"/>
  <c r="Q11283" i="1"/>
  <c r="R11283" i="1"/>
  <c r="Q11284" i="1"/>
  <c r="R11284" i="1"/>
  <c r="Q11285" i="1"/>
  <c r="R11285" i="1"/>
  <c r="Q11286" i="1"/>
  <c r="R11286" i="1"/>
  <c r="Q11287" i="1"/>
  <c r="R11287" i="1"/>
  <c r="Q11288" i="1"/>
  <c r="R11288" i="1"/>
  <c r="Q11289" i="1"/>
  <c r="R11289" i="1"/>
  <c r="Q11290" i="1"/>
  <c r="R11290" i="1"/>
  <c r="Q11291" i="1"/>
  <c r="R11291" i="1"/>
  <c r="Q11292" i="1"/>
  <c r="R11292" i="1"/>
  <c r="Q11293" i="1"/>
  <c r="R11293" i="1"/>
  <c r="Q11294" i="1"/>
  <c r="R11294" i="1"/>
  <c r="Q11295" i="1"/>
  <c r="R11295" i="1"/>
  <c r="Q11296" i="1"/>
  <c r="R11296" i="1"/>
  <c r="Q11297" i="1"/>
  <c r="R11297" i="1"/>
  <c r="Q11298" i="1"/>
  <c r="R11298" i="1"/>
  <c r="Q11299" i="1"/>
  <c r="R11299" i="1"/>
  <c r="Q11300" i="1"/>
  <c r="R11300" i="1"/>
  <c r="Q11301" i="1"/>
  <c r="R11301" i="1"/>
  <c r="Q11302" i="1"/>
  <c r="R11302" i="1"/>
  <c r="Q11303" i="1"/>
  <c r="R11303" i="1"/>
  <c r="Q11304" i="1"/>
  <c r="R11304" i="1"/>
  <c r="Q11305" i="1"/>
  <c r="R11305" i="1"/>
  <c r="Q11306" i="1"/>
  <c r="R11306" i="1"/>
  <c r="Q11307" i="1"/>
  <c r="R11307" i="1"/>
  <c r="Q11308" i="1"/>
  <c r="R11308" i="1"/>
  <c r="Q11309" i="1"/>
  <c r="R11309" i="1"/>
  <c r="Q11310" i="1"/>
  <c r="R11310" i="1"/>
  <c r="Q11311" i="1"/>
  <c r="R11311" i="1"/>
  <c r="Q11312" i="1"/>
  <c r="R11312" i="1"/>
  <c r="Q11313" i="1"/>
  <c r="R11313" i="1"/>
  <c r="Q11314" i="1"/>
  <c r="R11314" i="1"/>
  <c r="Q11315" i="1"/>
  <c r="R11315" i="1"/>
  <c r="Q11316" i="1"/>
  <c r="R11316" i="1"/>
  <c r="Q11317" i="1"/>
  <c r="R11317" i="1"/>
  <c r="Q11318" i="1"/>
  <c r="R11318" i="1"/>
  <c r="Q11319" i="1"/>
  <c r="R11319" i="1"/>
  <c r="Q11320" i="1"/>
  <c r="R11320" i="1"/>
  <c r="Q11321" i="1"/>
  <c r="R11321" i="1"/>
  <c r="Q11322" i="1"/>
  <c r="R11322" i="1"/>
  <c r="Q11323" i="1"/>
  <c r="R11323" i="1"/>
  <c r="Q11324" i="1"/>
  <c r="R11324" i="1"/>
  <c r="Q11325" i="1"/>
  <c r="R11325" i="1"/>
  <c r="Q11326" i="1"/>
  <c r="R11326" i="1"/>
  <c r="Q11327" i="1"/>
  <c r="R11327" i="1"/>
  <c r="Q11328" i="1"/>
  <c r="R11328" i="1"/>
  <c r="Q11329" i="1"/>
  <c r="R11329" i="1"/>
  <c r="Q11330" i="1"/>
  <c r="R11330" i="1"/>
  <c r="Q11331" i="1"/>
  <c r="R11331" i="1"/>
  <c r="Q11332" i="1"/>
  <c r="R11332" i="1"/>
  <c r="Q11333" i="1"/>
  <c r="R11333" i="1"/>
  <c r="Q11334" i="1"/>
  <c r="R11334" i="1"/>
  <c r="Q11335" i="1"/>
  <c r="R11335" i="1"/>
  <c r="Q11336" i="1"/>
  <c r="R11336" i="1"/>
  <c r="Q11337" i="1"/>
  <c r="R11337" i="1"/>
  <c r="Q11338" i="1"/>
  <c r="R11338" i="1"/>
  <c r="Q11339" i="1"/>
  <c r="R11339" i="1"/>
  <c r="Q11340" i="1"/>
  <c r="R11340" i="1"/>
  <c r="Q11341" i="1"/>
  <c r="R11341" i="1"/>
  <c r="Q11342" i="1"/>
  <c r="R11342" i="1"/>
  <c r="Q11343" i="1"/>
  <c r="R11343" i="1"/>
  <c r="Q11344" i="1"/>
  <c r="R11344" i="1"/>
  <c r="Q11345" i="1"/>
  <c r="R11345" i="1"/>
  <c r="Q11346" i="1"/>
  <c r="R11346" i="1"/>
  <c r="Q11347" i="1"/>
  <c r="R11347" i="1"/>
  <c r="Q11348" i="1"/>
  <c r="R11348" i="1"/>
  <c r="Q11349" i="1"/>
  <c r="R11349" i="1"/>
  <c r="Q11350" i="1"/>
  <c r="R11350" i="1"/>
  <c r="Q11351" i="1"/>
  <c r="R11351" i="1"/>
  <c r="Q11352" i="1"/>
  <c r="R11352" i="1"/>
  <c r="Q11353" i="1"/>
  <c r="R11353" i="1"/>
  <c r="Q11354" i="1"/>
  <c r="R11354" i="1"/>
  <c r="Q11355" i="1"/>
  <c r="R11355" i="1"/>
  <c r="Q11356" i="1"/>
  <c r="R11356" i="1"/>
  <c r="Q11357" i="1"/>
  <c r="R11357" i="1"/>
  <c r="Q11358" i="1"/>
  <c r="R11358" i="1"/>
  <c r="Q11359" i="1"/>
  <c r="R11359" i="1"/>
  <c r="Q11360" i="1"/>
  <c r="R11360" i="1"/>
  <c r="Q11361" i="1"/>
  <c r="R11361" i="1"/>
  <c r="Q11362" i="1"/>
  <c r="R11362" i="1"/>
  <c r="Q11363" i="1"/>
  <c r="R11363" i="1"/>
  <c r="Q11364" i="1"/>
  <c r="R11364" i="1"/>
  <c r="Q11365" i="1"/>
  <c r="R11365" i="1"/>
  <c r="Q11366" i="1"/>
  <c r="R11366" i="1"/>
  <c r="Q11367" i="1"/>
  <c r="R11367" i="1"/>
  <c r="Q11368" i="1"/>
  <c r="R11368" i="1"/>
  <c r="Q11369" i="1"/>
  <c r="R11369" i="1"/>
  <c r="Q11370" i="1"/>
  <c r="R11370" i="1"/>
  <c r="Q11371" i="1"/>
  <c r="R11371" i="1"/>
  <c r="Q11372" i="1"/>
  <c r="R11372" i="1"/>
  <c r="Q11373" i="1"/>
  <c r="R11373" i="1"/>
  <c r="Q11374" i="1"/>
  <c r="R11374" i="1"/>
  <c r="Q11375" i="1"/>
  <c r="R11375" i="1"/>
  <c r="Q11376" i="1"/>
  <c r="R11376" i="1"/>
  <c r="Q11377" i="1"/>
  <c r="R11377" i="1"/>
  <c r="Q11378" i="1"/>
  <c r="R11378" i="1"/>
  <c r="Q11379" i="1"/>
  <c r="R11379" i="1"/>
  <c r="Q11380" i="1"/>
  <c r="R11380" i="1"/>
  <c r="Q11381" i="1"/>
  <c r="R11381" i="1"/>
  <c r="Q11382" i="1"/>
  <c r="R11382" i="1"/>
  <c r="Q11383" i="1"/>
  <c r="R11383" i="1"/>
  <c r="Q11384" i="1"/>
  <c r="R11384" i="1"/>
  <c r="Q11385" i="1"/>
  <c r="R11385" i="1"/>
  <c r="Q11386" i="1"/>
  <c r="R11386" i="1"/>
  <c r="Q11387" i="1"/>
  <c r="R11387" i="1"/>
  <c r="Q11388" i="1"/>
  <c r="R11388" i="1"/>
  <c r="Q11389" i="1"/>
  <c r="R11389" i="1"/>
  <c r="Q11390" i="1"/>
  <c r="R11390" i="1"/>
  <c r="Q11391" i="1"/>
  <c r="R11391" i="1"/>
  <c r="Q11392" i="1"/>
  <c r="R11392" i="1"/>
  <c r="Q11393" i="1"/>
  <c r="R11393" i="1"/>
  <c r="Q11394" i="1"/>
  <c r="R11394" i="1"/>
  <c r="Q11395" i="1"/>
  <c r="R11395" i="1"/>
  <c r="Q11396" i="1"/>
  <c r="R11396" i="1"/>
  <c r="Q11397" i="1"/>
  <c r="R11397" i="1"/>
  <c r="Q11398" i="1"/>
  <c r="R11398" i="1"/>
  <c r="Q11399" i="1"/>
  <c r="R11399" i="1"/>
  <c r="Q11400" i="1"/>
  <c r="R11400" i="1"/>
  <c r="Q11401" i="1"/>
  <c r="R11401" i="1"/>
  <c r="Q11402" i="1"/>
  <c r="R11402" i="1"/>
  <c r="Q11403" i="1"/>
  <c r="R11403" i="1"/>
  <c r="Q11404" i="1"/>
  <c r="R11404" i="1"/>
  <c r="Q11405" i="1"/>
  <c r="R11405" i="1"/>
  <c r="Q11406" i="1"/>
  <c r="R11406" i="1"/>
  <c r="Q11407" i="1"/>
  <c r="R11407" i="1"/>
  <c r="Q11408" i="1"/>
  <c r="R11408" i="1"/>
  <c r="Q11409" i="1"/>
  <c r="R11409" i="1"/>
  <c r="Q11410" i="1"/>
  <c r="R11410" i="1"/>
  <c r="Q11411" i="1"/>
  <c r="R11411" i="1"/>
  <c r="Q11412" i="1"/>
  <c r="R11412" i="1"/>
  <c r="Q11413" i="1"/>
  <c r="R11413" i="1"/>
  <c r="Q11414" i="1"/>
  <c r="R11414" i="1"/>
  <c r="Q11415" i="1"/>
  <c r="R11415" i="1"/>
  <c r="Q11416" i="1"/>
  <c r="R11416" i="1"/>
  <c r="Q11417" i="1"/>
  <c r="R11417" i="1"/>
  <c r="Q11418" i="1"/>
  <c r="R11418" i="1"/>
  <c r="Q11419" i="1"/>
  <c r="R11419" i="1"/>
  <c r="Q11420" i="1"/>
  <c r="R11420" i="1"/>
  <c r="Q11421" i="1"/>
  <c r="R11421" i="1"/>
  <c r="Q11422" i="1"/>
  <c r="R11422" i="1"/>
  <c r="Q11423" i="1"/>
  <c r="R11423" i="1"/>
  <c r="Q11424" i="1"/>
  <c r="R11424" i="1"/>
  <c r="Q11425" i="1"/>
  <c r="R11425" i="1"/>
  <c r="Q11426" i="1"/>
  <c r="R11426" i="1"/>
  <c r="Q11427" i="1"/>
  <c r="R11427" i="1"/>
  <c r="Q11428" i="1"/>
  <c r="R11428" i="1"/>
  <c r="Q11429" i="1"/>
  <c r="R11429" i="1"/>
  <c r="Q11430" i="1"/>
  <c r="R11430" i="1"/>
  <c r="Q11431" i="1"/>
  <c r="R11431" i="1"/>
  <c r="Q11432" i="1"/>
  <c r="R11432" i="1"/>
  <c r="Q11433" i="1"/>
  <c r="R11433" i="1"/>
  <c r="Q11434" i="1"/>
  <c r="R11434" i="1"/>
  <c r="Q11435" i="1"/>
  <c r="R11435" i="1"/>
  <c r="Q11436" i="1"/>
  <c r="R11436" i="1"/>
  <c r="Q11437" i="1"/>
  <c r="R11437" i="1"/>
  <c r="Q11438" i="1"/>
  <c r="R11438" i="1"/>
  <c r="Q11439" i="1"/>
  <c r="R11439" i="1"/>
  <c r="Q11440" i="1"/>
  <c r="R11440" i="1"/>
  <c r="Q11441" i="1"/>
  <c r="R11441" i="1"/>
  <c r="Q11442" i="1"/>
  <c r="R11442" i="1"/>
  <c r="Q11443" i="1"/>
  <c r="R11443" i="1"/>
  <c r="Q11444" i="1"/>
  <c r="R11444" i="1"/>
  <c r="Q11445" i="1"/>
  <c r="R11445" i="1"/>
  <c r="Q11446" i="1"/>
  <c r="R11446" i="1"/>
  <c r="Q11447" i="1"/>
  <c r="R11447" i="1"/>
  <c r="Q11448" i="1"/>
  <c r="R11448" i="1"/>
  <c r="Q11449" i="1"/>
  <c r="R11449" i="1"/>
  <c r="Q11450" i="1"/>
  <c r="R11450" i="1"/>
  <c r="Q11451" i="1"/>
  <c r="R11451" i="1"/>
  <c r="Q11452" i="1"/>
  <c r="R11452" i="1"/>
  <c r="Q11453" i="1"/>
  <c r="R11453" i="1"/>
  <c r="Q11454" i="1"/>
  <c r="R11454" i="1"/>
  <c r="Q11455" i="1"/>
  <c r="R11455" i="1"/>
  <c r="Q11456" i="1"/>
  <c r="R11456" i="1"/>
  <c r="Q11457" i="1"/>
  <c r="R11457" i="1"/>
  <c r="Q11458" i="1"/>
  <c r="R11458" i="1"/>
  <c r="Q11459" i="1"/>
  <c r="R11459" i="1"/>
  <c r="Q11460" i="1"/>
  <c r="R11460" i="1"/>
  <c r="Q11461" i="1"/>
  <c r="R11461" i="1"/>
  <c r="Q11462" i="1"/>
  <c r="R11462" i="1"/>
  <c r="Q11463" i="1"/>
  <c r="R11463" i="1"/>
  <c r="Q11464" i="1"/>
  <c r="R11464" i="1"/>
  <c r="Q11465" i="1"/>
  <c r="R11465" i="1"/>
  <c r="Q11466" i="1"/>
  <c r="R11466" i="1"/>
  <c r="Q11467" i="1"/>
  <c r="R11467" i="1"/>
  <c r="Q11468" i="1"/>
  <c r="R11468" i="1"/>
  <c r="Q11469" i="1"/>
  <c r="R11469" i="1"/>
  <c r="Q11470" i="1"/>
  <c r="R11470" i="1"/>
  <c r="Q11471" i="1"/>
  <c r="R11471" i="1"/>
  <c r="Q11472" i="1"/>
  <c r="R11472" i="1"/>
  <c r="Q11473" i="1"/>
  <c r="R11473" i="1"/>
  <c r="Q11474" i="1"/>
  <c r="R11474" i="1"/>
  <c r="Q11475" i="1"/>
  <c r="R11475" i="1"/>
  <c r="Q11476" i="1"/>
  <c r="R11476" i="1"/>
  <c r="Q11477" i="1"/>
  <c r="R11477" i="1"/>
  <c r="Q11478" i="1"/>
  <c r="R11478" i="1"/>
  <c r="Q11479" i="1"/>
  <c r="R11479" i="1"/>
  <c r="Q11480" i="1"/>
  <c r="R11480" i="1"/>
  <c r="Q11481" i="1"/>
  <c r="R11481" i="1"/>
  <c r="Q11482" i="1"/>
  <c r="R11482" i="1"/>
  <c r="Q11483" i="1"/>
  <c r="R11483" i="1"/>
  <c r="Q11484" i="1"/>
  <c r="R11484" i="1"/>
  <c r="Q11485" i="1"/>
  <c r="R11485" i="1"/>
  <c r="Q11486" i="1"/>
  <c r="R11486" i="1"/>
  <c r="Q11487" i="1"/>
  <c r="R11487" i="1"/>
  <c r="Q11488" i="1"/>
  <c r="R11488" i="1"/>
  <c r="Q11489" i="1"/>
  <c r="R11489" i="1"/>
  <c r="Q11490" i="1"/>
  <c r="R11490" i="1"/>
  <c r="Q11491" i="1"/>
  <c r="R11491" i="1"/>
  <c r="Q11492" i="1"/>
  <c r="R11492" i="1"/>
  <c r="Q11493" i="1"/>
  <c r="R11493" i="1"/>
  <c r="Q11494" i="1"/>
  <c r="R11494" i="1"/>
  <c r="Q11495" i="1"/>
  <c r="R11495" i="1"/>
  <c r="Q11496" i="1"/>
  <c r="R11496" i="1"/>
  <c r="Q11497" i="1"/>
  <c r="R11497" i="1"/>
  <c r="Q11498" i="1"/>
  <c r="R11498" i="1"/>
  <c r="Q11499" i="1"/>
  <c r="R11499" i="1"/>
  <c r="Q11500" i="1"/>
  <c r="R11500" i="1"/>
  <c r="Q11501" i="1"/>
  <c r="R11501" i="1"/>
  <c r="Q11502" i="1"/>
  <c r="R11502" i="1"/>
  <c r="Q11503" i="1"/>
  <c r="R11503" i="1"/>
  <c r="Q11504" i="1"/>
  <c r="R11504" i="1"/>
  <c r="Q11505" i="1"/>
  <c r="R11505" i="1"/>
  <c r="Q11506" i="1"/>
  <c r="R11506" i="1"/>
  <c r="Q11507" i="1"/>
  <c r="R11507" i="1"/>
  <c r="Q11508" i="1"/>
  <c r="R11508" i="1"/>
  <c r="Q11509" i="1"/>
  <c r="R11509" i="1"/>
  <c r="Q11510" i="1"/>
  <c r="R11510" i="1"/>
  <c r="Q11511" i="1"/>
  <c r="R11511" i="1"/>
  <c r="Q11512" i="1"/>
  <c r="R11512" i="1"/>
  <c r="Q11513" i="1"/>
  <c r="R11513" i="1"/>
  <c r="Q11514" i="1"/>
  <c r="R11514" i="1"/>
  <c r="Q11515" i="1"/>
  <c r="R11515" i="1"/>
  <c r="Q11516" i="1"/>
  <c r="R11516" i="1"/>
  <c r="Q11517" i="1"/>
  <c r="R11517" i="1"/>
  <c r="Q11518" i="1"/>
  <c r="R11518" i="1"/>
  <c r="Q11519" i="1"/>
  <c r="R11519" i="1"/>
  <c r="Q11520" i="1"/>
  <c r="R11520" i="1"/>
  <c r="Q11521" i="1"/>
  <c r="R11521" i="1"/>
  <c r="Q11522" i="1"/>
  <c r="R11522" i="1"/>
  <c r="Q11523" i="1"/>
  <c r="R11523" i="1"/>
  <c r="Q11524" i="1"/>
  <c r="R11524" i="1"/>
  <c r="Q11525" i="1"/>
  <c r="R11525" i="1"/>
  <c r="Q11526" i="1"/>
  <c r="R11526" i="1"/>
  <c r="Q11527" i="1"/>
  <c r="R11527" i="1"/>
  <c r="Q11528" i="1"/>
  <c r="R11528" i="1"/>
  <c r="Q11529" i="1"/>
  <c r="R11529" i="1"/>
  <c r="Q11530" i="1"/>
  <c r="R11530" i="1"/>
  <c r="Q11531" i="1"/>
  <c r="R11531" i="1"/>
  <c r="Q11532" i="1"/>
  <c r="R11532" i="1"/>
  <c r="Q11533" i="1"/>
  <c r="R11533" i="1"/>
  <c r="Q11534" i="1"/>
  <c r="R11534" i="1"/>
  <c r="Q11535" i="1"/>
  <c r="R11535" i="1"/>
  <c r="Q11536" i="1"/>
  <c r="R11536" i="1"/>
  <c r="Q11537" i="1"/>
  <c r="R11537" i="1"/>
  <c r="Q11538" i="1"/>
  <c r="R11538" i="1"/>
  <c r="Q11539" i="1"/>
  <c r="R11539" i="1"/>
  <c r="Q11540" i="1"/>
  <c r="R11540" i="1"/>
  <c r="Q11541" i="1"/>
  <c r="R11541" i="1"/>
  <c r="Q11542" i="1"/>
  <c r="R11542" i="1"/>
  <c r="Q11543" i="1"/>
  <c r="R11543" i="1"/>
  <c r="Q11544" i="1"/>
  <c r="R11544" i="1"/>
  <c r="Q11545" i="1"/>
  <c r="R11545" i="1"/>
  <c r="Q11546" i="1"/>
  <c r="R11546" i="1"/>
  <c r="Q11547" i="1"/>
  <c r="R11547" i="1"/>
  <c r="Q11548" i="1"/>
  <c r="R11548" i="1"/>
  <c r="Q11549" i="1"/>
  <c r="R11549" i="1"/>
  <c r="Q11550" i="1"/>
  <c r="R11550" i="1"/>
  <c r="Q11551" i="1"/>
  <c r="R11551" i="1"/>
  <c r="Q11552" i="1"/>
  <c r="R11552" i="1"/>
  <c r="Q11553" i="1"/>
  <c r="R11553" i="1"/>
  <c r="Q11554" i="1"/>
  <c r="R11554" i="1"/>
  <c r="Q11555" i="1"/>
  <c r="R11555" i="1"/>
  <c r="Q11556" i="1"/>
  <c r="R11556" i="1"/>
  <c r="Q11557" i="1"/>
  <c r="R11557" i="1"/>
  <c r="Q11558" i="1"/>
  <c r="R11558" i="1"/>
  <c r="Q11559" i="1"/>
  <c r="R11559" i="1"/>
  <c r="Q11560" i="1"/>
  <c r="R11560" i="1"/>
  <c r="Q11561" i="1"/>
  <c r="R11561" i="1"/>
  <c r="Q11562" i="1"/>
  <c r="R11562" i="1"/>
  <c r="Q11563" i="1"/>
  <c r="R11563" i="1"/>
  <c r="Q11564" i="1"/>
  <c r="R11564" i="1"/>
  <c r="Q11565" i="1"/>
  <c r="R11565" i="1"/>
  <c r="Q11566" i="1"/>
  <c r="R11566" i="1"/>
  <c r="Q11567" i="1"/>
  <c r="R11567" i="1"/>
  <c r="Q11568" i="1"/>
  <c r="R11568" i="1"/>
  <c r="Q11569" i="1"/>
  <c r="R11569" i="1"/>
  <c r="Q11570" i="1"/>
  <c r="R11570" i="1"/>
  <c r="Q11571" i="1"/>
  <c r="R11571" i="1"/>
  <c r="Q11572" i="1"/>
  <c r="R11572" i="1"/>
  <c r="Q11573" i="1"/>
  <c r="R11573" i="1"/>
  <c r="Q11574" i="1"/>
  <c r="R11574" i="1"/>
  <c r="Q11575" i="1"/>
  <c r="R11575" i="1"/>
  <c r="Q11576" i="1"/>
  <c r="R11576" i="1"/>
  <c r="Q11577" i="1"/>
  <c r="R11577" i="1"/>
  <c r="Q11578" i="1"/>
  <c r="R11578" i="1"/>
  <c r="Q11579" i="1"/>
  <c r="R11579" i="1"/>
  <c r="Q11580" i="1"/>
  <c r="R11580" i="1"/>
  <c r="Q11581" i="1"/>
  <c r="R11581" i="1"/>
  <c r="Q11582" i="1"/>
  <c r="R11582" i="1"/>
  <c r="Q11583" i="1"/>
  <c r="R11583" i="1"/>
  <c r="Q11584" i="1"/>
  <c r="R11584" i="1"/>
  <c r="Q11585" i="1"/>
  <c r="R11585" i="1"/>
  <c r="Q11586" i="1"/>
  <c r="R11586" i="1"/>
  <c r="Q11587" i="1"/>
  <c r="R11587" i="1"/>
  <c r="Q11588" i="1"/>
  <c r="R11588" i="1"/>
  <c r="Q11589" i="1"/>
  <c r="R11589" i="1"/>
  <c r="Q11590" i="1"/>
  <c r="R11590" i="1"/>
  <c r="Q11591" i="1"/>
  <c r="R11591" i="1"/>
  <c r="Q11592" i="1"/>
  <c r="R11592" i="1"/>
  <c r="Q11593" i="1"/>
  <c r="R11593" i="1"/>
  <c r="Q11594" i="1"/>
  <c r="R11594" i="1"/>
  <c r="Q11595" i="1"/>
  <c r="R11595" i="1"/>
  <c r="Q11596" i="1"/>
  <c r="R11596" i="1"/>
  <c r="Q11597" i="1"/>
  <c r="R11597" i="1"/>
  <c r="Q11598" i="1"/>
  <c r="R11598" i="1"/>
  <c r="Q11599" i="1"/>
  <c r="R11599" i="1"/>
  <c r="Q11600" i="1"/>
  <c r="R11600" i="1"/>
  <c r="Q11601" i="1"/>
  <c r="R11601" i="1"/>
  <c r="Q11602" i="1"/>
  <c r="R11602" i="1"/>
  <c r="Q11603" i="1"/>
  <c r="R11603" i="1"/>
  <c r="Q11604" i="1"/>
  <c r="R11604" i="1"/>
  <c r="Q11605" i="1"/>
  <c r="R11605" i="1"/>
  <c r="Q11606" i="1"/>
  <c r="R11606" i="1"/>
  <c r="Q11607" i="1"/>
  <c r="R11607" i="1"/>
  <c r="Q11608" i="1"/>
  <c r="R11608" i="1"/>
  <c r="Q11609" i="1"/>
  <c r="R11609" i="1"/>
  <c r="Q11610" i="1"/>
  <c r="R11610" i="1"/>
  <c r="Q11611" i="1"/>
  <c r="R11611" i="1"/>
  <c r="Q11612" i="1"/>
  <c r="R11612" i="1"/>
  <c r="Q11613" i="1"/>
  <c r="R11613" i="1"/>
  <c r="Q11614" i="1"/>
  <c r="R11614" i="1"/>
  <c r="Q11615" i="1"/>
  <c r="R11615" i="1"/>
  <c r="Q11616" i="1"/>
  <c r="R11616" i="1"/>
  <c r="Q11617" i="1"/>
  <c r="R11617" i="1"/>
  <c r="Q11618" i="1"/>
  <c r="R11618" i="1"/>
  <c r="Q11619" i="1"/>
  <c r="R11619" i="1"/>
  <c r="Q11620" i="1"/>
  <c r="R11620" i="1"/>
  <c r="Q11621" i="1"/>
  <c r="R11621" i="1"/>
  <c r="Q11622" i="1"/>
  <c r="R11622" i="1"/>
  <c r="Q11623" i="1"/>
  <c r="R11623" i="1"/>
  <c r="Q11624" i="1"/>
  <c r="R11624" i="1"/>
  <c r="Q11625" i="1"/>
  <c r="R11625" i="1"/>
  <c r="Q11626" i="1"/>
  <c r="R11626" i="1"/>
  <c r="Q11627" i="1"/>
  <c r="R11627" i="1"/>
  <c r="Q11628" i="1"/>
  <c r="R11628" i="1"/>
  <c r="Q11629" i="1"/>
  <c r="R11629" i="1"/>
  <c r="Q11630" i="1"/>
  <c r="R11630" i="1"/>
  <c r="Q11631" i="1"/>
  <c r="R11631" i="1"/>
  <c r="Q11632" i="1"/>
  <c r="R11632" i="1"/>
  <c r="Q11633" i="1"/>
  <c r="R11633" i="1"/>
  <c r="Q11634" i="1"/>
  <c r="R11634" i="1"/>
  <c r="Q11635" i="1"/>
  <c r="R11635" i="1"/>
  <c r="Q11636" i="1"/>
  <c r="R11636" i="1"/>
  <c r="Q11637" i="1"/>
  <c r="R11637" i="1"/>
  <c r="Q11638" i="1"/>
  <c r="R11638" i="1"/>
  <c r="Q11639" i="1"/>
  <c r="R11639" i="1"/>
  <c r="Q11640" i="1"/>
  <c r="R11640" i="1"/>
  <c r="Q11641" i="1"/>
  <c r="R11641" i="1"/>
  <c r="Q11642" i="1"/>
  <c r="R11642" i="1"/>
  <c r="Q11643" i="1"/>
  <c r="R11643" i="1"/>
  <c r="Q11644" i="1"/>
  <c r="R11644" i="1"/>
  <c r="Q11645" i="1"/>
  <c r="R11645" i="1"/>
  <c r="Q11646" i="1"/>
  <c r="R11646" i="1"/>
  <c r="Q11647" i="1"/>
  <c r="R11647" i="1"/>
  <c r="Q11648" i="1"/>
  <c r="R11648" i="1"/>
  <c r="Q11649" i="1"/>
  <c r="R11649" i="1"/>
  <c r="Q11650" i="1"/>
  <c r="R11650" i="1"/>
  <c r="Q11651" i="1"/>
  <c r="R11651" i="1"/>
  <c r="Q11652" i="1"/>
  <c r="R11652" i="1"/>
  <c r="Q11653" i="1"/>
  <c r="R11653" i="1"/>
  <c r="Q11654" i="1"/>
  <c r="R11654" i="1"/>
  <c r="Q11655" i="1"/>
  <c r="R11655" i="1"/>
  <c r="Q11656" i="1"/>
  <c r="R11656" i="1"/>
  <c r="Q11657" i="1"/>
  <c r="R11657" i="1"/>
  <c r="Q11658" i="1"/>
  <c r="R11658" i="1"/>
  <c r="Q11659" i="1"/>
  <c r="R11659" i="1"/>
  <c r="Q11660" i="1"/>
  <c r="R11660" i="1"/>
  <c r="Q11661" i="1"/>
  <c r="R11661" i="1"/>
  <c r="Q11662" i="1"/>
  <c r="R11662" i="1"/>
  <c r="Q11663" i="1"/>
  <c r="R11663" i="1"/>
  <c r="Q11664" i="1"/>
  <c r="R11664" i="1"/>
  <c r="Q11665" i="1"/>
  <c r="R11665" i="1"/>
  <c r="Q11666" i="1"/>
  <c r="R11666" i="1"/>
  <c r="Q11667" i="1"/>
  <c r="R11667" i="1"/>
  <c r="Q11668" i="1"/>
  <c r="R11668" i="1"/>
  <c r="Q11669" i="1"/>
  <c r="R11669" i="1"/>
  <c r="Q11670" i="1"/>
  <c r="R11670" i="1"/>
  <c r="Q11671" i="1"/>
  <c r="R11671" i="1"/>
  <c r="Q11672" i="1"/>
  <c r="R11672" i="1"/>
  <c r="Q11673" i="1"/>
  <c r="R11673" i="1"/>
  <c r="Q11674" i="1"/>
  <c r="R11674" i="1"/>
  <c r="Q11675" i="1"/>
  <c r="R11675" i="1"/>
  <c r="Q11676" i="1"/>
  <c r="R11676" i="1"/>
  <c r="Q11677" i="1"/>
  <c r="R11677" i="1"/>
  <c r="Q11678" i="1"/>
  <c r="R11678" i="1"/>
  <c r="Q11679" i="1"/>
  <c r="R11679" i="1"/>
  <c r="Q11680" i="1"/>
  <c r="R11680" i="1"/>
  <c r="Q11681" i="1"/>
  <c r="R11681" i="1"/>
  <c r="Q11682" i="1"/>
  <c r="R11682" i="1"/>
  <c r="Q11683" i="1"/>
  <c r="R11683" i="1"/>
  <c r="Q11684" i="1"/>
  <c r="R11684" i="1"/>
  <c r="Q11685" i="1"/>
  <c r="R11685" i="1"/>
  <c r="Q11686" i="1"/>
  <c r="R11686" i="1"/>
  <c r="Q11687" i="1"/>
  <c r="R11687" i="1"/>
  <c r="Q11688" i="1"/>
  <c r="R11688" i="1"/>
  <c r="Q11689" i="1"/>
  <c r="R11689" i="1"/>
  <c r="Q11690" i="1"/>
  <c r="R11690" i="1"/>
  <c r="Q11691" i="1"/>
  <c r="R11691" i="1"/>
  <c r="Q11692" i="1"/>
  <c r="R11692" i="1"/>
  <c r="Q11693" i="1"/>
  <c r="R11693" i="1"/>
  <c r="Q11694" i="1"/>
  <c r="R11694" i="1"/>
  <c r="Q11695" i="1"/>
  <c r="R11695" i="1"/>
  <c r="Q11696" i="1"/>
  <c r="R11696" i="1"/>
  <c r="Q11697" i="1"/>
  <c r="R11697" i="1"/>
  <c r="Q11698" i="1"/>
  <c r="R11698" i="1"/>
  <c r="Q11699" i="1"/>
  <c r="R11699" i="1"/>
  <c r="Q11700" i="1"/>
  <c r="R11700" i="1"/>
  <c r="Q11701" i="1"/>
  <c r="R11701" i="1"/>
  <c r="Q11702" i="1"/>
  <c r="R11702" i="1"/>
  <c r="Q11703" i="1"/>
  <c r="R11703" i="1"/>
  <c r="Q11704" i="1"/>
  <c r="R11704" i="1"/>
  <c r="Q11705" i="1"/>
  <c r="R11705" i="1"/>
  <c r="Q11706" i="1"/>
  <c r="R11706" i="1"/>
  <c r="Q11707" i="1"/>
  <c r="R11707" i="1"/>
  <c r="Q11708" i="1"/>
  <c r="R11708" i="1"/>
  <c r="Q11709" i="1"/>
  <c r="R11709" i="1"/>
  <c r="Q11710" i="1"/>
  <c r="R11710" i="1"/>
  <c r="Q11711" i="1"/>
  <c r="R11711" i="1"/>
  <c r="Q11712" i="1"/>
  <c r="R11712" i="1"/>
  <c r="Q11713" i="1"/>
  <c r="R11713" i="1"/>
  <c r="Q11714" i="1"/>
  <c r="R11714" i="1"/>
  <c r="Q11715" i="1"/>
  <c r="R11715" i="1"/>
  <c r="Q11716" i="1"/>
  <c r="R11716" i="1"/>
  <c r="Q11717" i="1"/>
  <c r="R11717" i="1"/>
  <c r="Q11718" i="1"/>
  <c r="R11718" i="1"/>
  <c r="Q11719" i="1"/>
  <c r="R11719" i="1"/>
  <c r="Q11720" i="1"/>
  <c r="R11720" i="1"/>
  <c r="Q11721" i="1"/>
  <c r="R11721" i="1"/>
  <c r="Q11722" i="1"/>
  <c r="R11722" i="1"/>
  <c r="Q11723" i="1"/>
  <c r="R11723" i="1"/>
  <c r="Q11724" i="1"/>
  <c r="R11724" i="1"/>
  <c r="Q11725" i="1"/>
  <c r="R11725" i="1"/>
  <c r="Q11726" i="1"/>
  <c r="R11726" i="1"/>
  <c r="Q11727" i="1"/>
  <c r="R11727" i="1"/>
  <c r="Q11728" i="1"/>
  <c r="R11728" i="1"/>
  <c r="Q11729" i="1"/>
  <c r="R11729" i="1"/>
  <c r="Q11730" i="1"/>
  <c r="R11730" i="1"/>
  <c r="Q11731" i="1"/>
  <c r="R11731" i="1"/>
  <c r="Q11732" i="1"/>
  <c r="R11732" i="1"/>
  <c r="Q11733" i="1"/>
  <c r="R11733" i="1"/>
  <c r="Q11734" i="1"/>
  <c r="R11734" i="1"/>
  <c r="Q11735" i="1"/>
  <c r="R11735" i="1"/>
  <c r="Q11736" i="1"/>
  <c r="R11736" i="1"/>
  <c r="Q11737" i="1"/>
  <c r="R11737" i="1"/>
  <c r="Q11738" i="1"/>
  <c r="R11738" i="1"/>
  <c r="Q11739" i="1"/>
  <c r="R11739" i="1"/>
  <c r="Q11740" i="1"/>
  <c r="R11740" i="1"/>
  <c r="Q11741" i="1"/>
  <c r="R11741" i="1"/>
  <c r="Q11742" i="1"/>
  <c r="R11742" i="1"/>
  <c r="Q11743" i="1"/>
  <c r="R11743" i="1"/>
  <c r="Q11744" i="1"/>
  <c r="R11744" i="1"/>
  <c r="Q11745" i="1"/>
  <c r="R11745" i="1"/>
  <c r="Q11746" i="1"/>
  <c r="R11746" i="1"/>
  <c r="Q11747" i="1"/>
  <c r="R11747" i="1"/>
  <c r="Q11748" i="1"/>
  <c r="R11748" i="1"/>
  <c r="Q11749" i="1"/>
  <c r="R11749" i="1"/>
  <c r="Q11750" i="1"/>
  <c r="R11750" i="1"/>
  <c r="Q11751" i="1"/>
  <c r="R11751" i="1"/>
  <c r="Q11752" i="1"/>
  <c r="R11752" i="1"/>
  <c r="Q11753" i="1"/>
  <c r="R11753" i="1"/>
  <c r="Q11754" i="1"/>
  <c r="R11754" i="1"/>
  <c r="Q11755" i="1"/>
  <c r="R11755" i="1"/>
  <c r="Q11756" i="1"/>
  <c r="R11756" i="1"/>
  <c r="Q11757" i="1"/>
  <c r="R11757" i="1"/>
  <c r="Q11758" i="1"/>
  <c r="R11758" i="1"/>
  <c r="Q11759" i="1"/>
  <c r="R11759" i="1"/>
  <c r="Q11760" i="1"/>
  <c r="R11760" i="1"/>
  <c r="Q11761" i="1"/>
  <c r="R11761" i="1"/>
  <c r="Q11762" i="1"/>
  <c r="R11762" i="1"/>
  <c r="Q11763" i="1"/>
  <c r="R11763" i="1"/>
  <c r="Q11764" i="1"/>
  <c r="R11764" i="1"/>
  <c r="Q11765" i="1"/>
  <c r="R11765" i="1"/>
  <c r="Q11766" i="1"/>
  <c r="R11766" i="1"/>
  <c r="Q11767" i="1"/>
  <c r="R11767" i="1"/>
  <c r="Q11768" i="1"/>
  <c r="R11768" i="1"/>
  <c r="Q11769" i="1"/>
  <c r="R11769" i="1"/>
  <c r="Q11770" i="1"/>
  <c r="R11770" i="1"/>
  <c r="Q11771" i="1"/>
  <c r="R11771" i="1"/>
  <c r="Q11772" i="1"/>
  <c r="R11772" i="1"/>
  <c r="Q11773" i="1"/>
  <c r="R11773" i="1"/>
  <c r="Q11774" i="1"/>
  <c r="R11774" i="1"/>
  <c r="Q11775" i="1"/>
  <c r="R11775" i="1"/>
  <c r="Q11776" i="1"/>
  <c r="R11776" i="1"/>
  <c r="Q11777" i="1"/>
  <c r="R11777" i="1"/>
  <c r="Q11778" i="1"/>
  <c r="R11778" i="1"/>
  <c r="Q11779" i="1"/>
  <c r="R11779" i="1"/>
  <c r="Q11780" i="1"/>
  <c r="R11780" i="1"/>
  <c r="Q11781" i="1"/>
  <c r="R11781" i="1"/>
  <c r="Q11782" i="1"/>
  <c r="R11782" i="1"/>
  <c r="Q11783" i="1"/>
  <c r="R11783" i="1"/>
  <c r="Q11784" i="1"/>
  <c r="R11784" i="1"/>
  <c r="Q11785" i="1"/>
  <c r="R11785" i="1"/>
  <c r="Q11786" i="1"/>
  <c r="R11786" i="1"/>
  <c r="Q11787" i="1"/>
  <c r="R11787" i="1"/>
  <c r="Q11788" i="1"/>
  <c r="R11788" i="1"/>
  <c r="Q11789" i="1"/>
  <c r="R11789" i="1"/>
  <c r="Q11790" i="1"/>
  <c r="R11790" i="1"/>
  <c r="Q11791" i="1"/>
  <c r="R11791" i="1"/>
  <c r="Q11792" i="1"/>
  <c r="R11792" i="1"/>
  <c r="Q11793" i="1"/>
  <c r="R11793" i="1"/>
  <c r="Q11794" i="1"/>
  <c r="R11794" i="1"/>
  <c r="Q11795" i="1"/>
  <c r="R11795" i="1"/>
  <c r="Q11796" i="1"/>
  <c r="R11796" i="1"/>
  <c r="Q11797" i="1"/>
  <c r="R11797" i="1"/>
  <c r="Q11798" i="1"/>
  <c r="R11798" i="1"/>
  <c r="Q11799" i="1"/>
  <c r="R11799" i="1"/>
  <c r="Q11800" i="1"/>
  <c r="R11800" i="1"/>
  <c r="Q11801" i="1"/>
  <c r="R11801" i="1"/>
  <c r="Q11802" i="1"/>
  <c r="R11802" i="1"/>
  <c r="Q11803" i="1"/>
  <c r="R11803" i="1"/>
  <c r="Q11804" i="1"/>
  <c r="R11804" i="1"/>
  <c r="Q11805" i="1"/>
  <c r="R11805" i="1"/>
  <c r="Q11806" i="1"/>
  <c r="R11806" i="1"/>
  <c r="Q11807" i="1"/>
  <c r="R11807" i="1"/>
  <c r="Q11808" i="1"/>
  <c r="R11808" i="1"/>
  <c r="Q11809" i="1"/>
  <c r="R11809" i="1"/>
  <c r="Q11810" i="1"/>
  <c r="R11810" i="1"/>
  <c r="Q11811" i="1"/>
  <c r="R11811" i="1"/>
  <c r="Q11812" i="1"/>
  <c r="R11812" i="1"/>
  <c r="Q11813" i="1"/>
  <c r="R11813" i="1"/>
  <c r="Q11814" i="1"/>
  <c r="R11814" i="1"/>
  <c r="Q11815" i="1"/>
  <c r="R11815" i="1"/>
  <c r="Q11816" i="1"/>
  <c r="R11816" i="1"/>
  <c r="Q11817" i="1"/>
  <c r="R11817" i="1"/>
  <c r="Q11818" i="1"/>
  <c r="R11818" i="1"/>
  <c r="Q11819" i="1"/>
  <c r="R11819" i="1"/>
  <c r="Q11820" i="1"/>
  <c r="R11820" i="1"/>
  <c r="Q11821" i="1"/>
  <c r="R11821" i="1"/>
  <c r="Q11822" i="1"/>
  <c r="R11822" i="1"/>
  <c r="Q11823" i="1"/>
  <c r="R11823" i="1"/>
  <c r="Q11824" i="1"/>
  <c r="R11824" i="1"/>
  <c r="Q11825" i="1"/>
  <c r="R11825" i="1"/>
  <c r="Q11826" i="1"/>
  <c r="R11826" i="1"/>
  <c r="Q11827" i="1"/>
  <c r="R11827" i="1"/>
  <c r="Q11828" i="1"/>
  <c r="R11828" i="1"/>
  <c r="Q11829" i="1"/>
  <c r="R11829" i="1"/>
  <c r="Q11830" i="1"/>
  <c r="R11830" i="1"/>
  <c r="Q11831" i="1"/>
  <c r="R11831" i="1"/>
  <c r="Q11832" i="1"/>
  <c r="R11832" i="1"/>
  <c r="Q11833" i="1"/>
  <c r="R11833" i="1"/>
  <c r="Q11834" i="1"/>
  <c r="R11834" i="1"/>
  <c r="Q11835" i="1"/>
  <c r="R11835" i="1"/>
  <c r="Q11836" i="1"/>
  <c r="R11836" i="1"/>
  <c r="Q11837" i="1"/>
  <c r="R11837" i="1"/>
  <c r="Q11838" i="1"/>
  <c r="R11838" i="1"/>
  <c r="Q11839" i="1"/>
  <c r="R11839" i="1"/>
  <c r="Q11840" i="1"/>
  <c r="R11840" i="1"/>
  <c r="Q11841" i="1"/>
  <c r="R11841" i="1"/>
  <c r="Q11842" i="1"/>
  <c r="R11842" i="1"/>
  <c r="Q11843" i="1"/>
  <c r="R11843" i="1"/>
  <c r="Q11844" i="1"/>
  <c r="R11844" i="1"/>
  <c r="Q11845" i="1"/>
  <c r="R11845" i="1"/>
  <c r="Q11846" i="1"/>
  <c r="R11846" i="1"/>
  <c r="Q11847" i="1"/>
  <c r="R11847" i="1"/>
  <c r="Q11848" i="1"/>
  <c r="R11848" i="1"/>
  <c r="Q11849" i="1"/>
  <c r="R11849" i="1"/>
  <c r="Q11850" i="1"/>
  <c r="R11850" i="1"/>
  <c r="Q11851" i="1"/>
  <c r="R11851" i="1"/>
  <c r="Q11852" i="1"/>
  <c r="R11852" i="1"/>
  <c r="Q11853" i="1"/>
  <c r="R11853" i="1"/>
  <c r="Q11854" i="1"/>
  <c r="R11854" i="1"/>
  <c r="Q11855" i="1"/>
  <c r="R11855" i="1"/>
  <c r="Q11856" i="1"/>
  <c r="R11856" i="1"/>
  <c r="Q11857" i="1"/>
  <c r="R11857" i="1"/>
  <c r="Q11858" i="1"/>
  <c r="R11858" i="1"/>
  <c r="Q11859" i="1"/>
  <c r="R11859" i="1"/>
  <c r="Q11860" i="1"/>
  <c r="R11860" i="1"/>
  <c r="Q11861" i="1"/>
  <c r="R11861" i="1"/>
  <c r="Q11862" i="1"/>
  <c r="R11862" i="1"/>
  <c r="Q11863" i="1"/>
  <c r="R11863" i="1"/>
  <c r="Q11864" i="1"/>
  <c r="R11864" i="1"/>
  <c r="Q11865" i="1"/>
  <c r="R11865" i="1"/>
  <c r="Q11866" i="1"/>
  <c r="R11866" i="1"/>
  <c r="Q11867" i="1"/>
  <c r="R11867" i="1"/>
  <c r="Q11868" i="1"/>
  <c r="R11868" i="1"/>
  <c r="Q11869" i="1"/>
  <c r="R11869" i="1"/>
  <c r="Q11870" i="1"/>
  <c r="R11870" i="1"/>
  <c r="Q11871" i="1"/>
  <c r="R11871" i="1"/>
  <c r="Q11872" i="1"/>
  <c r="R11872" i="1"/>
  <c r="Q11873" i="1"/>
  <c r="R11873" i="1"/>
  <c r="Q11874" i="1"/>
  <c r="R11874" i="1"/>
  <c r="Q11875" i="1"/>
  <c r="R11875" i="1"/>
  <c r="Q11876" i="1"/>
  <c r="R11876" i="1"/>
  <c r="Q11877" i="1"/>
  <c r="R11877" i="1"/>
  <c r="Q11878" i="1"/>
  <c r="R11878" i="1"/>
  <c r="Q11879" i="1"/>
  <c r="R11879" i="1"/>
  <c r="Q11880" i="1"/>
  <c r="R11880" i="1"/>
  <c r="Q11881" i="1"/>
  <c r="R11881" i="1"/>
  <c r="Q11882" i="1"/>
  <c r="R11882" i="1"/>
  <c r="Q11883" i="1"/>
  <c r="R11883" i="1"/>
  <c r="Q11884" i="1"/>
  <c r="R11884" i="1"/>
  <c r="Q11885" i="1"/>
  <c r="R11885" i="1"/>
  <c r="Q11886" i="1"/>
  <c r="R11886" i="1"/>
  <c r="Q11887" i="1"/>
  <c r="R11887" i="1"/>
  <c r="Q11888" i="1"/>
  <c r="R11888" i="1"/>
  <c r="Q11889" i="1"/>
  <c r="R11889" i="1"/>
  <c r="Q11890" i="1"/>
  <c r="R11890" i="1"/>
  <c r="Q11891" i="1"/>
  <c r="R11891" i="1"/>
  <c r="Q11892" i="1"/>
  <c r="R11892" i="1"/>
  <c r="Q11893" i="1"/>
  <c r="R11893" i="1"/>
  <c r="Q11894" i="1"/>
  <c r="R11894" i="1"/>
  <c r="Q11895" i="1"/>
  <c r="R11895" i="1"/>
  <c r="Q11896" i="1"/>
  <c r="R11896" i="1"/>
  <c r="Q11897" i="1"/>
  <c r="R11897" i="1"/>
  <c r="Q11898" i="1"/>
  <c r="R11898" i="1"/>
  <c r="Q11899" i="1"/>
  <c r="R11899" i="1"/>
  <c r="Q11900" i="1"/>
  <c r="R11900" i="1"/>
  <c r="Q11901" i="1"/>
  <c r="R11901" i="1"/>
  <c r="Q11902" i="1"/>
  <c r="R11902" i="1"/>
  <c r="Q11903" i="1"/>
  <c r="R11903" i="1"/>
  <c r="Q11904" i="1"/>
  <c r="R11904" i="1"/>
  <c r="Q11905" i="1"/>
  <c r="R11905" i="1"/>
  <c r="Q11906" i="1"/>
  <c r="R11906" i="1"/>
  <c r="Q11907" i="1"/>
  <c r="R11907" i="1"/>
  <c r="Q11908" i="1"/>
  <c r="R11908" i="1"/>
  <c r="Q11909" i="1"/>
  <c r="R11909" i="1"/>
  <c r="Q11910" i="1"/>
  <c r="R11910" i="1"/>
  <c r="Q11911" i="1"/>
  <c r="R11911" i="1"/>
  <c r="Q11912" i="1"/>
  <c r="R11912" i="1"/>
  <c r="Q11913" i="1"/>
  <c r="R11913" i="1"/>
  <c r="Q11914" i="1"/>
  <c r="R11914" i="1"/>
  <c r="Q11915" i="1"/>
  <c r="R11915" i="1"/>
  <c r="Q11916" i="1"/>
  <c r="R11916" i="1"/>
  <c r="Q11917" i="1"/>
  <c r="R11917" i="1"/>
  <c r="Q11918" i="1"/>
  <c r="R11918" i="1"/>
  <c r="Q11919" i="1"/>
  <c r="R11919" i="1"/>
  <c r="Q11920" i="1"/>
  <c r="R11920" i="1"/>
  <c r="Q11921" i="1"/>
  <c r="R11921" i="1"/>
  <c r="Q11922" i="1"/>
  <c r="R11922" i="1"/>
  <c r="Q11923" i="1"/>
  <c r="R11923" i="1"/>
  <c r="Q11924" i="1"/>
  <c r="R11924" i="1"/>
  <c r="Q11925" i="1"/>
  <c r="R11925" i="1"/>
  <c r="Q11926" i="1"/>
  <c r="R11926" i="1"/>
  <c r="Q11927" i="1"/>
  <c r="R11927" i="1"/>
  <c r="Q11928" i="1"/>
  <c r="R11928" i="1"/>
  <c r="Q11929" i="1"/>
  <c r="R11929" i="1"/>
  <c r="Q11930" i="1"/>
  <c r="R11930" i="1"/>
  <c r="Q11931" i="1"/>
  <c r="R11931" i="1"/>
  <c r="Q11932" i="1"/>
  <c r="R11932" i="1"/>
  <c r="Q11933" i="1"/>
  <c r="R11933" i="1"/>
  <c r="Q11934" i="1"/>
  <c r="R11934" i="1"/>
  <c r="Q11935" i="1"/>
  <c r="R11935" i="1"/>
  <c r="Q11936" i="1"/>
  <c r="R11936" i="1"/>
  <c r="Q11937" i="1"/>
  <c r="R11937" i="1"/>
  <c r="Q11938" i="1"/>
  <c r="R11938" i="1"/>
  <c r="Q11939" i="1"/>
  <c r="R11939" i="1"/>
  <c r="Q11940" i="1"/>
  <c r="R11940" i="1"/>
  <c r="Q11941" i="1"/>
  <c r="R11941" i="1"/>
  <c r="Q11942" i="1"/>
  <c r="R11942" i="1"/>
  <c r="Q11943" i="1"/>
  <c r="R11943" i="1"/>
  <c r="Q11944" i="1"/>
  <c r="R11944" i="1"/>
  <c r="Q11945" i="1"/>
  <c r="R11945" i="1"/>
  <c r="Q11946" i="1"/>
  <c r="R11946" i="1"/>
  <c r="Q11947" i="1"/>
  <c r="R11947" i="1"/>
  <c r="Q11948" i="1"/>
  <c r="R11948" i="1"/>
  <c r="Q11949" i="1"/>
  <c r="R11949" i="1"/>
  <c r="Q11950" i="1"/>
  <c r="R11950" i="1"/>
  <c r="Q11951" i="1"/>
  <c r="R11951" i="1"/>
  <c r="Q11952" i="1"/>
  <c r="R11952" i="1"/>
  <c r="Q11953" i="1"/>
  <c r="R11953" i="1"/>
  <c r="Q11954" i="1"/>
  <c r="R11954" i="1"/>
  <c r="Q11955" i="1"/>
  <c r="R11955" i="1"/>
  <c r="Q11956" i="1"/>
  <c r="R11956" i="1"/>
  <c r="Q11957" i="1"/>
  <c r="R11957" i="1"/>
  <c r="Q11958" i="1"/>
  <c r="R11958" i="1"/>
  <c r="Q11959" i="1"/>
  <c r="R11959" i="1"/>
  <c r="Q11960" i="1"/>
  <c r="R11960" i="1"/>
  <c r="Q11961" i="1"/>
  <c r="R11961" i="1"/>
  <c r="Q11962" i="1"/>
  <c r="R11962" i="1"/>
  <c r="Q11963" i="1"/>
  <c r="R11963" i="1"/>
  <c r="Q11964" i="1"/>
  <c r="R11964" i="1"/>
  <c r="Q11965" i="1"/>
  <c r="R11965" i="1"/>
  <c r="Q11966" i="1"/>
  <c r="R11966" i="1"/>
  <c r="Q11967" i="1"/>
  <c r="R11967" i="1"/>
  <c r="Q11968" i="1"/>
  <c r="R11968" i="1"/>
  <c r="Q11969" i="1"/>
  <c r="R11969" i="1"/>
  <c r="Q11970" i="1"/>
  <c r="R11970" i="1"/>
  <c r="Q11971" i="1"/>
  <c r="R11971" i="1"/>
  <c r="Q11972" i="1"/>
  <c r="R11972" i="1"/>
  <c r="Q11973" i="1"/>
  <c r="R11973" i="1"/>
  <c r="Q11974" i="1"/>
  <c r="R11974" i="1"/>
  <c r="Q11975" i="1"/>
  <c r="R11975" i="1"/>
  <c r="Q11976" i="1"/>
  <c r="R11976" i="1"/>
  <c r="Q11977" i="1"/>
  <c r="R11977" i="1"/>
  <c r="Q11978" i="1"/>
  <c r="R11978" i="1"/>
  <c r="Q11979" i="1"/>
  <c r="R11979" i="1"/>
  <c r="Q11980" i="1"/>
  <c r="R11980" i="1"/>
  <c r="Q11981" i="1"/>
  <c r="R11981" i="1"/>
  <c r="Q11982" i="1"/>
  <c r="R11982" i="1"/>
  <c r="Q11983" i="1"/>
  <c r="R11983" i="1"/>
  <c r="Q11984" i="1"/>
  <c r="R11984" i="1"/>
  <c r="Q11985" i="1"/>
  <c r="R11985" i="1"/>
  <c r="Q11986" i="1"/>
  <c r="R11986" i="1"/>
  <c r="Q11987" i="1"/>
  <c r="R11987" i="1"/>
  <c r="Q11988" i="1"/>
  <c r="R11988" i="1"/>
  <c r="Q11989" i="1"/>
  <c r="R11989" i="1"/>
  <c r="Q11990" i="1"/>
  <c r="R11990" i="1"/>
  <c r="Q11991" i="1"/>
  <c r="R11991" i="1"/>
  <c r="Q11992" i="1"/>
  <c r="R11992" i="1"/>
  <c r="Q11993" i="1"/>
  <c r="R11993" i="1"/>
  <c r="Q11994" i="1"/>
  <c r="R11994" i="1"/>
  <c r="Q11995" i="1"/>
  <c r="R11995" i="1"/>
  <c r="Q11996" i="1"/>
  <c r="R11996" i="1"/>
  <c r="Q11997" i="1"/>
  <c r="R11997" i="1"/>
  <c r="Q11998" i="1"/>
  <c r="R11998" i="1"/>
  <c r="Q11999" i="1"/>
  <c r="R11999" i="1"/>
  <c r="Q12000" i="1"/>
  <c r="R12000" i="1"/>
  <c r="Q12001" i="1"/>
  <c r="R12001" i="1"/>
  <c r="Q12002" i="1"/>
  <c r="R12002" i="1"/>
  <c r="Q12003" i="1"/>
  <c r="R12003" i="1"/>
  <c r="Q12004" i="1"/>
  <c r="R12004" i="1"/>
  <c r="Q12005" i="1"/>
  <c r="R12005" i="1"/>
  <c r="Q12006" i="1"/>
  <c r="R12006" i="1"/>
  <c r="Q12007" i="1"/>
  <c r="R12007" i="1"/>
  <c r="Q12008" i="1"/>
  <c r="R12008" i="1"/>
  <c r="Q12009" i="1"/>
  <c r="R12009" i="1"/>
  <c r="Q12010" i="1"/>
  <c r="R12010" i="1"/>
  <c r="Q12011" i="1"/>
  <c r="R12011" i="1"/>
  <c r="Q12012" i="1"/>
  <c r="R12012" i="1"/>
  <c r="Q12013" i="1"/>
  <c r="R12013" i="1"/>
  <c r="Q12014" i="1"/>
  <c r="R12014" i="1"/>
  <c r="Q12015" i="1"/>
  <c r="R12015" i="1"/>
  <c r="Q12016" i="1"/>
  <c r="R12016" i="1"/>
  <c r="Q12017" i="1"/>
  <c r="R12017" i="1"/>
  <c r="Q12018" i="1"/>
  <c r="R12018" i="1"/>
  <c r="Q12019" i="1"/>
  <c r="R12019" i="1"/>
  <c r="Q12020" i="1"/>
  <c r="R12020" i="1"/>
  <c r="Q12021" i="1"/>
  <c r="R12021" i="1"/>
  <c r="Q12022" i="1"/>
  <c r="R12022" i="1"/>
  <c r="Q12023" i="1"/>
  <c r="R12023" i="1"/>
  <c r="Q12024" i="1"/>
  <c r="R12024" i="1"/>
  <c r="Q12025" i="1"/>
  <c r="R12025" i="1"/>
  <c r="Q12026" i="1"/>
  <c r="R12026" i="1"/>
  <c r="Q12027" i="1"/>
  <c r="R12027" i="1"/>
  <c r="Q12028" i="1"/>
  <c r="R12028" i="1"/>
  <c r="Q12029" i="1"/>
  <c r="R12029" i="1"/>
  <c r="Q12030" i="1"/>
  <c r="R12030" i="1"/>
  <c r="Q12031" i="1"/>
  <c r="R12031" i="1"/>
  <c r="Q12032" i="1"/>
  <c r="R12032" i="1"/>
  <c r="Q12033" i="1"/>
  <c r="R12033" i="1"/>
  <c r="Q12034" i="1"/>
  <c r="R12034" i="1"/>
  <c r="Q12035" i="1"/>
  <c r="R12035" i="1"/>
  <c r="Q12036" i="1"/>
  <c r="R12036" i="1"/>
  <c r="Q12037" i="1"/>
  <c r="R12037" i="1"/>
  <c r="Q12038" i="1"/>
  <c r="R12038" i="1"/>
  <c r="Q12039" i="1"/>
  <c r="R12039" i="1"/>
  <c r="Q12040" i="1"/>
  <c r="R12040" i="1"/>
  <c r="Q12041" i="1"/>
  <c r="R12041" i="1"/>
  <c r="Q12042" i="1"/>
  <c r="R12042" i="1"/>
  <c r="Q12043" i="1"/>
  <c r="R12043" i="1"/>
  <c r="Q12044" i="1"/>
  <c r="R12044" i="1"/>
  <c r="Q12045" i="1"/>
  <c r="R12045" i="1"/>
  <c r="Q12046" i="1"/>
  <c r="R12046" i="1"/>
  <c r="Q12047" i="1"/>
  <c r="R12047" i="1"/>
  <c r="Q12048" i="1"/>
  <c r="R12048" i="1"/>
  <c r="Q12049" i="1"/>
  <c r="R12049" i="1"/>
  <c r="Q12050" i="1"/>
  <c r="R12050" i="1"/>
  <c r="Q12051" i="1"/>
  <c r="R12051" i="1"/>
  <c r="Q12052" i="1"/>
  <c r="R12052" i="1"/>
  <c r="Q12053" i="1"/>
  <c r="R12053" i="1"/>
  <c r="Q12054" i="1"/>
  <c r="R12054" i="1"/>
  <c r="Q12055" i="1"/>
  <c r="R12055" i="1"/>
  <c r="Q12056" i="1"/>
  <c r="R12056" i="1"/>
  <c r="Q12057" i="1"/>
  <c r="R12057" i="1"/>
  <c r="Q12058" i="1"/>
  <c r="R12058" i="1"/>
  <c r="Q12059" i="1"/>
  <c r="R12059" i="1"/>
  <c r="Q12060" i="1"/>
  <c r="R12060" i="1"/>
  <c r="Q12061" i="1"/>
  <c r="R12061" i="1"/>
  <c r="Q12062" i="1"/>
  <c r="R12062" i="1"/>
  <c r="Q12063" i="1"/>
  <c r="R12063" i="1"/>
  <c r="Q12064" i="1"/>
  <c r="R12064" i="1"/>
  <c r="Q12065" i="1"/>
  <c r="R12065" i="1"/>
  <c r="Q12066" i="1"/>
  <c r="R12066" i="1"/>
  <c r="Q12067" i="1"/>
  <c r="R12067" i="1"/>
  <c r="Q12068" i="1"/>
  <c r="R12068" i="1"/>
  <c r="Q12069" i="1"/>
  <c r="R12069" i="1"/>
  <c r="Q12070" i="1"/>
  <c r="R12070" i="1"/>
  <c r="Q12071" i="1"/>
  <c r="R12071" i="1"/>
  <c r="Q12072" i="1"/>
  <c r="R12072" i="1"/>
  <c r="Q12073" i="1"/>
  <c r="R12073" i="1"/>
  <c r="Q12074" i="1"/>
  <c r="R12074" i="1"/>
  <c r="Q12075" i="1"/>
  <c r="R12075" i="1"/>
  <c r="Q12076" i="1"/>
  <c r="R12076" i="1"/>
  <c r="Q12077" i="1"/>
  <c r="R12077" i="1"/>
  <c r="Q12078" i="1"/>
  <c r="R12078" i="1"/>
  <c r="Q12079" i="1"/>
  <c r="R12079" i="1"/>
  <c r="Q12080" i="1"/>
  <c r="R12080" i="1"/>
  <c r="Q12081" i="1"/>
  <c r="R12081" i="1"/>
  <c r="Q12082" i="1"/>
  <c r="R12082" i="1"/>
  <c r="Q12083" i="1"/>
  <c r="R12083" i="1"/>
  <c r="Q12084" i="1"/>
  <c r="R12084" i="1"/>
  <c r="Q12085" i="1"/>
  <c r="R12085" i="1"/>
  <c r="Q12086" i="1"/>
  <c r="R12086" i="1"/>
  <c r="Q12087" i="1"/>
  <c r="R12087" i="1"/>
  <c r="Q12088" i="1"/>
  <c r="R12088" i="1"/>
  <c r="Q12089" i="1"/>
  <c r="R12089" i="1"/>
  <c r="Q12090" i="1"/>
  <c r="R12090" i="1"/>
  <c r="Q12091" i="1"/>
  <c r="R12091" i="1"/>
  <c r="Q12092" i="1"/>
  <c r="R12092" i="1"/>
  <c r="Q12093" i="1"/>
  <c r="R12093" i="1"/>
  <c r="Q12094" i="1"/>
  <c r="R12094" i="1"/>
  <c r="Q12095" i="1"/>
  <c r="R12095" i="1"/>
  <c r="Q12096" i="1"/>
  <c r="R12096" i="1"/>
  <c r="Q12097" i="1"/>
  <c r="R12097" i="1"/>
  <c r="Q12098" i="1"/>
  <c r="R12098" i="1"/>
  <c r="Q12099" i="1"/>
  <c r="R12099" i="1"/>
  <c r="Q12100" i="1"/>
  <c r="R12100" i="1"/>
  <c r="Q12101" i="1"/>
  <c r="R12101" i="1"/>
  <c r="Q12102" i="1"/>
  <c r="R12102" i="1"/>
  <c r="Q12103" i="1"/>
  <c r="R12103" i="1"/>
  <c r="Q12104" i="1"/>
  <c r="R12104" i="1"/>
  <c r="Q12105" i="1"/>
  <c r="R12105" i="1"/>
  <c r="Q12106" i="1"/>
  <c r="R12106" i="1"/>
  <c r="Q12107" i="1"/>
  <c r="R12107" i="1"/>
  <c r="Q12108" i="1"/>
  <c r="R12108" i="1"/>
  <c r="Q12109" i="1"/>
  <c r="R12109" i="1"/>
  <c r="Q12110" i="1"/>
  <c r="R12110" i="1"/>
  <c r="Q12111" i="1"/>
  <c r="R12111" i="1"/>
  <c r="Q12112" i="1"/>
  <c r="R12112" i="1"/>
  <c r="Q12113" i="1"/>
  <c r="R12113" i="1"/>
  <c r="Q12114" i="1"/>
  <c r="R12114" i="1"/>
  <c r="Q12115" i="1"/>
  <c r="R12115" i="1"/>
  <c r="Q12116" i="1"/>
  <c r="R12116" i="1"/>
  <c r="Q12117" i="1"/>
  <c r="R12117" i="1"/>
  <c r="Q12118" i="1"/>
  <c r="R12118" i="1"/>
  <c r="Q12119" i="1"/>
  <c r="R12119" i="1"/>
  <c r="Q12120" i="1"/>
  <c r="R12120" i="1"/>
  <c r="Q12121" i="1"/>
  <c r="R12121" i="1"/>
  <c r="Q12122" i="1"/>
  <c r="R12122" i="1"/>
  <c r="Q12123" i="1"/>
  <c r="R12123" i="1"/>
  <c r="Q12124" i="1"/>
  <c r="R12124" i="1"/>
  <c r="Q12125" i="1"/>
  <c r="R12125" i="1"/>
  <c r="Q12126" i="1"/>
  <c r="R12126" i="1"/>
  <c r="Q12127" i="1"/>
  <c r="R12127" i="1"/>
  <c r="Q12128" i="1"/>
  <c r="R12128" i="1"/>
  <c r="Q12129" i="1"/>
  <c r="R12129" i="1"/>
  <c r="Q12130" i="1"/>
  <c r="R12130" i="1"/>
  <c r="Q12131" i="1"/>
  <c r="R12131" i="1"/>
  <c r="Q12132" i="1"/>
  <c r="R12132" i="1"/>
  <c r="Q12133" i="1"/>
  <c r="R12133" i="1"/>
  <c r="Q12134" i="1"/>
  <c r="R12134" i="1"/>
  <c r="Q12135" i="1"/>
  <c r="R12135" i="1"/>
  <c r="Q12136" i="1"/>
  <c r="R12136" i="1"/>
  <c r="Q12137" i="1"/>
  <c r="R12137" i="1"/>
  <c r="Q12138" i="1"/>
  <c r="R12138" i="1"/>
  <c r="Q12139" i="1"/>
  <c r="R12139" i="1"/>
  <c r="Q12140" i="1"/>
  <c r="R12140" i="1"/>
  <c r="Q12141" i="1"/>
  <c r="R12141" i="1"/>
  <c r="Q12142" i="1"/>
  <c r="R12142" i="1"/>
  <c r="Q12143" i="1"/>
  <c r="R12143" i="1"/>
  <c r="Q12144" i="1"/>
  <c r="R12144" i="1"/>
  <c r="Q12145" i="1"/>
  <c r="R12145" i="1"/>
  <c r="Q12146" i="1"/>
  <c r="R12146" i="1"/>
  <c r="Q12147" i="1"/>
  <c r="R12147" i="1"/>
  <c r="Q12148" i="1"/>
  <c r="R12148" i="1"/>
  <c r="Q12149" i="1"/>
  <c r="R12149" i="1"/>
  <c r="Q12150" i="1"/>
  <c r="R12150" i="1"/>
  <c r="Q12151" i="1"/>
  <c r="R12151" i="1"/>
  <c r="Q12152" i="1"/>
  <c r="R12152" i="1"/>
  <c r="Q12153" i="1"/>
  <c r="R12153" i="1"/>
  <c r="Q12154" i="1"/>
  <c r="R12154" i="1"/>
  <c r="Q12155" i="1"/>
  <c r="R12155" i="1"/>
  <c r="Q12156" i="1"/>
  <c r="R12156" i="1"/>
  <c r="Q12157" i="1"/>
  <c r="R12157" i="1"/>
  <c r="Q12158" i="1"/>
  <c r="R12158" i="1"/>
  <c r="Q12159" i="1"/>
  <c r="R12159" i="1"/>
  <c r="Q12160" i="1"/>
  <c r="R12160" i="1"/>
  <c r="Q12161" i="1"/>
  <c r="R12161" i="1"/>
  <c r="Q12162" i="1"/>
  <c r="R12162" i="1"/>
  <c r="Q12163" i="1"/>
  <c r="R12163" i="1"/>
  <c r="Q12164" i="1"/>
  <c r="R12164" i="1"/>
  <c r="Q12165" i="1"/>
  <c r="R12165" i="1"/>
  <c r="Q12166" i="1"/>
  <c r="R12166" i="1"/>
  <c r="Q12167" i="1"/>
  <c r="R12167" i="1"/>
  <c r="Q12168" i="1"/>
  <c r="R12168" i="1"/>
  <c r="Q12169" i="1"/>
  <c r="R12169" i="1"/>
  <c r="Q12170" i="1"/>
  <c r="R12170" i="1"/>
  <c r="Q12171" i="1"/>
  <c r="R12171" i="1"/>
  <c r="Q12172" i="1"/>
  <c r="R12172" i="1"/>
  <c r="Q12173" i="1"/>
  <c r="R12173" i="1"/>
  <c r="Q12174" i="1"/>
  <c r="R12174" i="1"/>
  <c r="Q12175" i="1"/>
  <c r="R12175" i="1"/>
  <c r="Q12176" i="1"/>
  <c r="R12176" i="1"/>
  <c r="Q12177" i="1"/>
  <c r="R12177" i="1"/>
  <c r="Q12178" i="1"/>
  <c r="R12178" i="1"/>
  <c r="Q12179" i="1"/>
  <c r="R12179" i="1"/>
  <c r="Q12180" i="1"/>
  <c r="R12180" i="1"/>
  <c r="Q12181" i="1"/>
  <c r="R12181" i="1"/>
  <c r="Q12182" i="1"/>
  <c r="R12182" i="1"/>
  <c r="Q12183" i="1"/>
  <c r="R12183" i="1"/>
  <c r="Q12184" i="1"/>
  <c r="R12184" i="1"/>
  <c r="Q12185" i="1"/>
  <c r="R12185" i="1"/>
  <c r="Q12186" i="1"/>
  <c r="R12186" i="1"/>
  <c r="Q12187" i="1"/>
  <c r="R12187" i="1"/>
  <c r="Q12188" i="1"/>
  <c r="R12188" i="1"/>
  <c r="Q12189" i="1"/>
  <c r="R12189" i="1"/>
  <c r="Q12190" i="1"/>
  <c r="R12190" i="1"/>
  <c r="Q12191" i="1"/>
  <c r="R12191" i="1"/>
  <c r="Q12192" i="1"/>
  <c r="R12192" i="1"/>
  <c r="Q12193" i="1"/>
  <c r="R12193" i="1"/>
  <c r="Q12194" i="1"/>
  <c r="R12194" i="1"/>
  <c r="Q12195" i="1"/>
  <c r="R12195" i="1"/>
  <c r="Q12196" i="1"/>
  <c r="R12196" i="1"/>
  <c r="Q12197" i="1"/>
  <c r="R12197" i="1"/>
  <c r="Q12198" i="1"/>
  <c r="R12198" i="1"/>
  <c r="Q12199" i="1"/>
  <c r="R12199" i="1"/>
  <c r="Q12200" i="1"/>
  <c r="R12200" i="1"/>
  <c r="Q12201" i="1"/>
  <c r="R12201" i="1"/>
  <c r="Q12202" i="1"/>
  <c r="R12202" i="1"/>
  <c r="Q12203" i="1"/>
  <c r="R12203" i="1"/>
  <c r="Q12204" i="1"/>
  <c r="R12204" i="1"/>
  <c r="Q12205" i="1"/>
  <c r="R12205" i="1"/>
  <c r="Q12206" i="1"/>
  <c r="R12206" i="1"/>
  <c r="Q12207" i="1"/>
  <c r="R12207" i="1"/>
  <c r="Q12208" i="1"/>
  <c r="R12208" i="1"/>
  <c r="Q12209" i="1"/>
  <c r="R12209" i="1"/>
  <c r="Q12210" i="1"/>
  <c r="R12210" i="1"/>
  <c r="Q12211" i="1"/>
  <c r="R12211" i="1"/>
  <c r="Q12212" i="1"/>
  <c r="R12212" i="1"/>
  <c r="Q12213" i="1"/>
  <c r="R12213" i="1"/>
  <c r="Q12214" i="1"/>
  <c r="R12214" i="1"/>
  <c r="Q12215" i="1"/>
  <c r="R12215" i="1"/>
  <c r="Q12216" i="1"/>
  <c r="R12216" i="1"/>
  <c r="Q12217" i="1"/>
  <c r="R12217" i="1"/>
  <c r="Q12218" i="1"/>
  <c r="R12218" i="1"/>
  <c r="Q12219" i="1"/>
  <c r="R12219" i="1"/>
  <c r="Q12220" i="1"/>
  <c r="R12220" i="1"/>
  <c r="Q12221" i="1"/>
  <c r="R12221" i="1"/>
  <c r="Q12222" i="1"/>
  <c r="R12222" i="1"/>
  <c r="Q12223" i="1"/>
  <c r="R12223" i="1"/>
  <c r="Q12224" i="1"/>
  <c r="R12224" i="1"/>
  <c r="Q12225" i="1"/>
  <c r="R12225" i="1"/>
  <c r="Q12226" i="1"/>
  <c r="R12226" i="1"/>
  <c r="Q12227" i="1"/>
  <c r="R12227" i="1"/>
  <c r="Q12228" i="1"/>
  <c r="R12228" i="1"/>
  <c r="Q12229" i="1"/>
  <c r="R12229" i="1"/>
  <c r="Q12230" i="1"/>
  <c r="R12230" i="1"/>
  <c r="Q12231" i="1"/>
  <c r="R12231" i="1"/>
  <c r="Q12232" i="1"/>
  <c r="R12232" i="1"/>
  <c r="Q12233" i="1"/>
  <c r="R12233" i="1"/>
  <c r="Q12234" i="1"/>
  <c r="R12234" i="1"/>
  <c r="Q12235" i="1"/>
  <c r="R12235" i="1"/>
  <c r="Q12236" i="1"/>
  <c r="R12236" i="1"/>
  <c r="Q12237" i="1"/>
  <c r="R12237" i="1"/>
  <c r="Q12238" i="1"/>
  <c r="R12238" i="1"/>
  <c r="Q12239" i="1"/>
  <c r="R12239" i="1"/>
  <c r="Q12240" i="1"/>
  <c r="R12240" i="1"/>
  <c r="Q12241" i="1"/>
  <c r="R12241" i="1"/>
  <c r="Q12242" i="1"/>
  <c r="R12242" i="1"/>
  <c r="Q12243" i="1"/>
  <c r="R12243" i="1"/>
  <c r="Q12244" i="1"/>
  <c r="R12244" i="1"/>
  <c r="Q12245" i="1"/>
  <c r="R12245" i="1"/>
  <c r="Q12246" i="1"/>
  <c r="R12246" i="1"/>
  <c r="Q12247" i="1"/>
  <c r="R12247" i="1"/>
  <c r="Q12248" i="1"/>
  <c r="R12248" i="1"/>
  <c r="Q12249" i="1"/>
  <c r="R12249" i="1"/>
  <c r="Q12250" i="1"/>
  <c r="R12250" i="1"/>
  <c r="Q12251" i="1"/>
  <c r="R12251" i="1"/>
  <c r="Q12252" i="1"/>
  <c r="R12252" i="1"/>
  <c r="Q12253" i="1"/>
  <c r="R12253" i="1"/>
  <c r="Q12254" i="1"/>
  <c r="R12254" i="1"/>
  <c r="Q12255" i="1"/>
  <c r="R12255" i="1"/>
  <c r="Q12256" i="1"/>
  <c r="R12256" i="1"/>
  <c r="Q12257" i="1"/>
  <c r="R12257" i="1"/>
  <c r="Q12258" i="1"/>
  <c r="R12258" i="1"/>
  <c r="Q12259" i="1"/>
  <c r="R12259" i="1"/>
  <c r="Q12260" i="1"/>
  <c r="R12260" i="1"/>
  <c r="Q12261" i="1"/>
  <c r="R12261" i="1"/>
  <c r="Q12262" i="1"/>
  <c r="R12262" i="1"/>
  <c r="Q12263" i="1"/>
  <c r="R12263" i="1"/>
  <c r="Q12264" i="1"/>
  <c r="R12264" i="1"/>
  <c r="Q12265" i="1"/>
  <c r="R12265" i="1"/>
  <c r="Q12266" i="1"/>
  <c r="R12266" i="1"/>
  <c r="Q12267" i="1"/>
  <c r="R12267" i="1"/>
  <c r="Q12268" i="1"/>
  <c r="R12268" i="1"/>
  <c r="Q12269" i="1"/>
  <c r="R12269" i="1"/>
  <c r="Q12270" i="1"/>
  <c r="R12270" i="1"/>
  <c r="Q12271" i="1"/>
  <c r="R12271" i="1"/>
  <c r="Q12272" i="1"/>
  <c r="R12272" i="1"/>
  <c r="Q12273" i="1"/>
  <c r="R12273" i="1"/>
  <c r="Q12274" i="1"/>
  <c r="R12274" i="1"/>
  <c r="Q12275" i="1"/>
  <c r="R12275" i="1"/>
  <c r="Q12276" i="1"/>
  <c r="R12276" i="1"/>
  <c r="Q12277" i="1"/>
  <c r="R12277" i="1"/>
  <c r="Q12278" i="1"/>
  <c r="R12278" i="1"/>
  <c r="Q12279" i="1"/>
  <c r="R12279" i="1"/>
  <c r="Q12280" i="1"/>
  <c r="R12280" i="1"/>
  <c r="Q12281" i="1"/>
  <c r="R12281" i="1"/>
  <c r="Q12282" i="1"/>
  <c r="R12282" i="1"/>
  <c r="Q12283" i="1"/>
  <c r="R12283" i="1"/>
  <c r="Q12284" i="1"/>
  <c r="R12284" i="1"/>
  <c r="Q12285" i="1"/>
  <c r="R12285" i="1"/>
  <c r="Q12286" i="1"/>
  <c r="R12286" i="1"/>
  <c r="Q12287" i="1"/>
  <c r="R12287" i="1"/>
  <c r="Q12288" i="1"/>
  <c r="R12288" i="1"/>
  <c r="Q12289" i="1"/>
  <c r="R12289" i="1"/>
  <c r="Q12290" i="1"/>
  <c r="R12290" i="1"/>
  <c r="Q12291" i="1"/>
  <c r="R12291" i="1"/>
  <c r="Q12292" i="1"/>
  <c r="R12292" i="1"/>
  <c r="Q12293" i="1"/>
  <c r="R12293" i="1"/>
  <c r="Q12294" i="1"/>
  <c r="R12294" i="1"/>
  <c r="Q12295" i="1"/>
  <c r="R12295" i="1"/>
  <c r="Q12296" i="1"/>
  <c r="R12296" i="1"/>
  <c r="Q12297" i="1"/>
  <c r="R12297" i="1"/>
  <c r="Q12298" i="1"/>
  <c r="R12298" i="1"/>
  <c r="Q12299" i="1"/>
  <c r="R12299" i="1"/>
  <c r="Q12300" i="1"/>
  <c r="R12300" i="1"/>
  <c r="Q12301" i="1"/>
  <c r="R12301" i="1"/>
  <c r="Q12302" i="1"/>
  <c r="R12302" i="1"/>
  <c r="Q12303" i="1"/>
  <c r="R12303" i="1"/>
  <c r="Q12304" i="1"/>
  <c r="R12304" i="1"/>
  <c r="Q12305" i="1"/>
  <c r="R12305" i="1"/>
  <c r="Q12306" i="1"/>
  <c r="R12306" i="1"/>
  <c r="Q12307" i="1"/>
  <c r="R12307" i="1"/>
  <c r="Q12308" i="1"/>
  <c r="R12308" i="1"/>
  <c r="Q12309" i="1"/>
  <c r="R12309" i="1"/>
  <c r="Q12310" i="1"/>
  <c r="R12310" i="1"/>
  <c r="Q12311" i="1"/>
  <c r="R12311" i="1"/>
  <c r="Q12312" i="1"/>
  <c r="R12312" i="1"/>
  <c r="Q12313" i="1"/>
  <c r="R12313" i="1"/>
  <c r="Q12314" i="1"/>
  <c r="R12314" i="1"/>
  <c r="Q12315" i="1"/>
  <c r="R12315" i="1"/>
  <c r="Q12316" i="1"/>
  <c r="R12316" i="1"/>
  <c r="Q12317" i="1"/>
  <c r="R12317" i="1"/>
  <c r="Q12318" i="1"/>
  <c r="R12318" i="1"/>
  <c r="Q12319" i="1"/>
  <c r="R12319" i="1"/>
  <c r="Q12320" i="1"/>
  <c r="R12320" i="1"/>
  <c r="Q12321" i="1"/>
  <c r="R12321" i="1"/>
  <c r="Q12322" i="1"/>
  <c r="R12322" i="1"/>
  <c r="Q12323" i="1"/>
  <c r="R12323" i="1"/>
  <c r="Q12324" i="1"/>
  <c r="R12324" i="1"/>
  <c r="Q12325" i="1"/>
  <c r="R12325" i="1"/>
  <c r="Q12326" i="1"/>
  <c r="R12326" i="1"/>
  <c r="Q12327" i="1"/>
  <c r="R12327" i="1"/>
  <c r="Q12328" i="1"/>
  <c r="R12328" i="1"/>
  <c r="Q12329" i="1"/>
  <c r="R12329" i="1"/>
  <c r="Q12330" i="1"/>
  <c r="R12330" i="1"/>
  <c r="Q12331" i="1"/>
  <c r="R12331" i="1"/>
  <c r="Q12332" i="1"/>
  <c r="R12332" i="1"/>
  <c r="Q12333" i="1"/>
  <c r="R12333" i="1"/>
  <c r="Q12334" i="1"/>
  <c r="R12334" i="1"/>
  <c r="Q12335" i="1"/>
  <c r="R12335" i="1"/>
  <c r="Q12336" i="1"/>
  <c r="R12336" i="1"/>
  <c r="Q12337" i="1"/>
  <c r="R12337" i="1"/>
  <c r="Q12338" i="1"/>
  <c r="R12338" i="1"/>
  <c r="Q12339" i="1"/>
  <c r="R12339" i="1"/>
  <c r="Q12340" i="1"/>
  <c r="R12340" i="1"/>
  <c r="Q12341" i="1"/>
  <c r="R12341" i="1"/>
  <c r="Q12342" i="1"/>
  <c r="R12342" i="1"/>
  <c r="Q12343" i="1"/>
  <c r="R12343" i="1"/>
  <c r="Q12344" i="1"/>
  <c r="R12344" i="1"/>
  <c r="Q12345" i="1"/>
  <c r="R12345" i="1"/>
  <c r="Q12346" i="1"/>
  <c r="R12346" i="1"/>
  <c r="Q12347" i="1"/>
  <c r="R12347" i="1"/>
  <c r="Q12348" i="1"/>
  <c r="R12348" i="1"/>
  <c r="Q12349" i="1"/>
  <c r="R12349" i="1"/>
  <c r="Q12350" i="1"/>
  <c r="R12350" i="1"/>
  <c r="Q12351" i="1"/>
  <c r="R12351" i="1"/>
  <c r="Q12352" i="1"/>
  <c r="R12352" i="1"/>
  <c r="Q12353" i="1"/>
  <c r="R12353" i="1"/>
  <c r="Q12354" i="1"/>
  <c r="R12354" i="1"/>
  <c r="Q12355" i="1"/>
  <c r="R12355" i="1"/>
  <c r="Q12356" i="1"/>
  <c r="R12356" i="1"/>
  <c r="Q12357" i="1"/>
  <c r="R12357" i="1"/>
  <c r="Q12358" i="1"/>
  <c r="R12358" i="1"/>
  <c r="Q12359" i="1"/>
  <c r="R12359" i="1"/>
  <c r="Q12360" i="1"/>
  <c r="R12360" i="1"/>
  <c r="Q12361" i="1"/>
  <c r="R12361" i="1"/>
  <c r="Q12362" i="1"/>
  <c r="R12362" i="1"/>
  <c r="Q12363" i="1"/>
  <c r="R12363" i="1"/>
  <c r="Q12364" i="1"/>
  <c r="R12364" i="1"/>
  <c r="Q12365" i="1"/>
  <c r="R12365" i="1"/>
  <c r="Q12366" i="1"/>
  <c r="R12366" i="1"/>
  <c r="Q12367" i="1"/>
  <c r="R12367" i="1"/>
  <c r="Q12368" i="1"/>
  <c r="R12368" i="1"/>
  <c r="Q12369" i="1"/>
  <c r="R12369" i="1"/>
  <c r="Q12370" i="1"/>
  <c r="R12370" i="1"/>
  <c r="Q12371" i="1"/>
  <c r="R12371" i="1"/>
  <c r="Q12372" i="1"/>
  <c r="R12372" i="1"/>
  <c r="Q12373" i="1"/>
  <c r="R12373" i="1"/>
  <c r="Q12374" i="1"/>
  <c r="R12374" i="1"/>
  <c r="Q12375" i="1"/>
  <c r="R12375" i="1"/>
  <c r="Q12376" i="1"/>
  <c r="R12376" i="1"/>
  <c r="Q12377" i="1"/>
  <c r="R12377" i="1"/>
  <c r="Q12378" i="1"/>
  <c r="R12378" i="1"/>
  <c r="Q12379" i="1"/>
  <c r="R12379" i="1"/>
  <c r="Q12380" i="1"/>
  <c r="R12380" i="1"/>
  <c r="Q12381" i="1"/>
  <c r="R12381" i="1"/>
  <c r="Q12382" i="1"/>
  <c r="R12382" i="1"/>
  <c r="Q12383" i="1"/>
  <c r="R12383" i="1"/>
  <c r="Q12384" i="1"/>
  <c r="R12384" i="1"/>
  <c r="Q12385" i="1"/>
  <c r="R12385" i="1"/>
  <c r="Q12386" i="1"/>
  <c r="R12386" i="1"/>
  <c r="Q12387" i="1"/>
  <c r="R12387" i="1"/>
  <c r="Q12388" i="1"/>
  <c r="R12388" i="1"/>
  <c r="Q12389" i="1"/>
  <c r="R12389" i="1"/>
  <c r="Q12390" i="1"/>
  <c r="R12390" i="1"/>
  <c r="Q12391" i="1"/>
  <c r="R12391" i="1"/>
  <c r="Q12392" i="1"/>
  <c r="R12392" i="1"/>
  <c r="Q12393" i="1"/>
  <c r="R12393" i="1"/>
  <c r="Q12394" i="1"/>
  <c r="R12394" i="1"/>
  <c r="Q12395" i="1"/>
  <c r="R12395" i="1"/>
  <c r="Q12396" i="1"/>
  <c r="R12396" i="1"/>
  <c r="Q12397" i="1"/>
  <c r="R12397" i="1"/>
  <c r="Q12398" i="1"/>
  <c r="R12398" i="1"/>
  <c r="Q12399" i="1"/>
  <c r="R12399" i="1"/>
  <c r="Q12400" i="1"/>
  <c r="R12400" i="1"/>
  <c r="Q12401" i="1"/>
  <c r="R12401" i="1"/>
  <c r="Q12402" i="1"/>
  <c r="R12402" i="1"/>
  <c r="Q12403" i="1"/>
  <c r="R12403" i="1"/>
  <c r="Q12404" i="1"/>
  <c r="R12404" i="1"/>
  <c r="Q12405" i="1"/>
  <c r="R12405" i="1"/>
  <c r="Q12406" i="1"/>
  <c r="R12406" i="1"/>
  <c r="Q12407" i="1"/>
  <c r="R12407" i="1"/>
  <c r="Q12408" i="1"/>
  <c r="R12408" i="1"/>
  <c r="Q12409" i="1"/>
  <c r="R12409" i="1"/>
  <c r="Q12410" i="1"/>
  <c r="R12410" i="1"/>
  <c r="Q12411" i="1"/>
  <c r="R12411" i="1"/>
  <c r="Q12412" i="1"/>
  <c r="R12412" i="1"/>
  <c r="Q12413" i="1"/>
  <c r="R12413" i="1"/>
  <c r="Q12414" i="1"/>
  <c r="R12414" i="1"/>
  <c r="Q12415" i="1"/>
  <c r="R12415" i="1"/>
  <c r="Q12416" i="1"/>
  <c r="R12416" i="1"/>
  <c r="Q12417" i="1"/>
  <c r="R12417" i="1"/>
  <c r="Q12418" i="1"/>
  <c r="R12418" i="1"/>
  <c r="Q12419" i="1"/>
  <c r="R12419" i="1"/>
  <c r="Q12420" i="1"/>
  <c r="R12420" i="1"/>
  <c r="Q12421" i="1"/>
  <c r="R12421" i="1"/>
  <c r="Q12422" i="1"/>
  <c r="R12422" i="1"/>
  <c r="Q12423" i="1"/>
  <c r="R12423" i="1"/>
  <c r="Q12424" i="1"/>
  <c r="R12424" i="1"/>
  <c r="Q12425" i="1"/>
  <c r="R12425" i="1"/>
  <c r="Q12426" i="1"/>
  <c r="R12426" i="1"/>
  <c r="Q12427" i="1"/>
  <c r="R12427" i="1"/>
  <c r="Q12428" i="1"/>
  <c r="R12428" i="1"/>
  <c r="Q12429" i="1"/>
  <c r="R12429" i="1"/>
  <c r="Q12430" i="1"/>
  <c r="R12430" i="1"/>
  <c r="Q12431" i="1"/>
  <c r="R12431" i="1"/>
  <c r="Q12432" i="1"/>
  <c r="R12432" i="1"/>
  <c r="Q12433" i="1"/>
  <c r="R12433" i="1"/>
  <c r="Q12434" i="1"/>
  <c r="R12434" i="1"/>
  <c r="Q12435" i="1"/>
  <c r="R12435" i="1"/>
  <c r="Q12436" i="1"/>
  <c r="R12436" i="1"/>
  <c r="Q12437" i="1"/>
  <c r="R12437" i="1"/>
  <c r="Q12438" i="1"/>
  <c r="R12438" i="1"/>
  <c r="Q12439" i="1"/>
  <c r="R12439" i="1"/>
  <c r="Q12440" i="1"/>
  <c r="R12440" i="1"/>
  <c r="Q12441" i="1"/>
  <c r="R12441" i="1"/>
  <c r="Q12442" i="1"/>
  <c r="R12442" i="1"/>
  <c r="Q12443" i="1"/>
  <c r="R12443" i="1"/>
  <c r="Q12444" i="1"/>
  <c r="R12444" i="1"/>
  <c r="Q12445" i="1"/>
  <c r="R12445" i="1"/>
  <c r="Q12446" i="1"/>
  <c r="R12446" i="1"/>
  <c r="Q12447" i="1"/>
  <c r="R12447" i="1"/>
  <c r="Q12448" i="1"/>
  <c r="R12448" i="1"/>
  <c r="Q12449" i="1"/>
  <c r="R12449" i="1"/>
  <c r="Q12450" i="1"/>
  <c r="R12450" i="1"/>
  <c r="Q12451" i="1"/>
  <c r="R12451" i="1"/>
  <c r="Q12452" i="1"/>
  <c r="R12452" i="1"/>
  <c r="Q12453" i="1"/>
  <c r="R12453" i="1"/>
  <c r="Q12454" i="1"/>
  <c r="R12454" i="1"/>
  <c r="Q12455" i="1"/>
  <c r="R12455" i="1"/>
  <c r="Q12456" i="1"/>
  <c r="R12456" i="1"/>
  <c r="Q12457" i="1"/>
  <c r="R12457" i="1"/>
  <c r="Q12458" i="1"/>
  <c r="R12458" i="1"/>
  <c r="Q12459" i="1"/>
  <c r="R12459" i="1"/>
  <c r="Q12460" i="1"/>
  <c r="R12460" i="1"/>
  <c r="Q12461" i="1"/>
  <c r="R12461" i="1"/>
  <c r="Q12462" i="1"/>
  <c r="R12462" i="1"/>
  <c r="Q12463" i="1"/>
  <c r="R12463" i="1"/>
  <c r="Q12464" i="1"/>
  <c r="R12464" i="1"/>
  <c r="Q12465" i="1"/>
  <c r="R12465" i="1"/>
  <c r="Q12466" i="1"/>
  <c r="R12466" i="1"/>
  <c r="Q12467" i="1"/>
  <c r="R12467" i="1"/>
  <c r="Q12468" i="1"/>
  <c r="R12468" i="1"/>
  <c r="Q12469" i="1"/>
  <c r="R12469" i="1"/>
  <c r="Q12470" i="1"/>
  <c r="R12470" i="1"/>
  <c r="Q12471" i="1"/>
  <c r="R12471" i="1"/>
  <c r="Q12472" i="1"/>
  <c r="R12472" i="1"/>
  <c r="Q12473" i="1"/>
  <c r="R12473" i="1"/>
  <c r="Q12474" i="1"/>
  <c r="R12474" i="1"/>
  <c r="Q12475" i="1"/>
  <c r="R12475" i="1"/>
  <c r="Q12476" i="1"/>
  <c r="R12476" i="1"/>
  <c r="Q12477" i="1"/>
  <c r="R12477" i="1"/>
  <c r="Q12478" i="1"/>
  <c r="R12478" i="1"/>
  <c r="Q12479" i="1"/>
  <c r="R12479" i="1"/>
  <c r="Q12480" i="1"/>
  <c r="R12480" i="1"/>
  <c r="Q12481" i="1"/>
  <c r="R12481" i="1"/>
  <c r="Q12482" i="1"/>
  <c r="R12482" i="1"/>
  <c r="Q12483" i="1"/>
  <c r="R12483" i="1"/>
  <c r="Q12484" i="1"/>
  <c r="R12484" i="1"/>
  <c r="Q12485" i="1"/>
  <c r="R12485" i="1"/>
  <c r="Q12486" i="1"/>
  <c r="R12486" i="1"/>
  <c r="Q12487" i="1"/>
  <c r="R12487" i="1"/>
  <c r="Q12488" i="1"/>
  <c r="R12488" i="1"/>
  <c r="Q12489" i="1"/>
  <c r="R12489" i="1"/>
  <c r="Q12490" i="1"/>
  <c r="R12490" i="1"/>
  <c r="Q12491" i="1"/>
  <c r="R12491" i="1"/>
  <c r="Q12492" i="1"/>
  <c r="R12492" i="1"/>
  <c r="Q12493" i="1"/>
  <c r="R12493" i="1"/>
  <c r="Q12494" i="1"/>
  <c r="R12494" i="1"/>
  <c r="Q12495" i="1"/>
  <c r="R12495" i="1"/>
  <c r="Q12496" i="1"/>
  <c r="R12496" i="1"/>
  <c r="Q12497" i="1"/>
  <c r="R12497" i="1"/>
  <c r="Q12498" i="1"/>
  <c r="R12498" i="1"/>
  <c r="Q12499" i="1"/>
  <c r="R12499" i="1"/>
  <c r="Q12500" i="1"/>
  <c r="R12500" i="1"/>
  <c r="Q12501" i="1"/>
  <c r="R12501" i="1"/>
  <c r="Q12502" i="1"/>
  <c r="R12502" i="1"/>
  <c r="Q12503" i="1"/>
  <c r="R12503" i="1"/>
  <c r="Q12504" i="1"/>
  <c r="R12504" i="1"/>
  <c r="Q12505" i="1"/>
  <c r="R12505" i="1"/>
  <c r="Q12506" i="1"/>
  <c r="R12506" i="1"/>
  <c r="Q12507" i="1"/>
  <c r="R12507" i="1"/>
  <c r="Q12508" i="1"/>
  <c r="R12508" i="1"/>
  <c r="Q12509" i="1"/>
  <c r="R12509" i="1"/>
  <c r="Q12510" i="1"/>
  <c r="R12510" i="1"/>
  <c r="Q12511" i="1"/>
  <c r="R12511" i="1"/>
  <c r="Q12512" i="1"/>
  <c r="R12512" i="1"/>
  <c r="Q12513" i="1"/>
  <c r="R12513" i="1"/>
  <c r="Q12514" i="1"/>
  <c r="R12514" i="1"/>
  <c r="Q12515" i="1"/>
  <c r="R12515" i="1"/>
  <c r="Q12516" i="1"/>
  <c r="R12516" i="1"/>
  <c r="Q12517" i="1"/>
  <c r="R12517" i="1"/>
  <c r="Q12518" i="1"/>
  <c r="R12518" i="1"/>
  <c r="Q12519" i="1"/>
  <c r="R12519" i="1"/>
  <c r="Q12520" i="1"/>
  <c r="R12520" i="1"/>
  <c r="Q12521" i="1"/>
  <c r="R12521" i="1"/>
  <c r="Q12522" i="1"/>
  <c r="R12522" i="1"/>
  <c r="Q12523" i="1"/>
  <c r="R12523" i="1"/>
  <c r="Q12524" i="1"/>
  <c r="R12524" i="1"/>
  <c r="Q12525" i="1"/>
  <c r="R12525" i="1"/>
  <c r="Q12526" i="1"/>
  <c r="R12526" i="1"/>
  <c r="Q12527" i="1"/>
  <c r="R12527" i="1"/>
  <c r="Q12528" i="1"/>
  <c r="R12528" i="1"/>
  <c r="Q12529" i="1"/>
  <c r="R12529" i="1"/>
  <c r="Q12530" i="1"/>
  <c r="R12530" i="1"/>
  <c r="Q12531" i="1"/>
  <c r="R12531" i="1"/>
  <c r="Q12532" i="1"/>
  <c r="R12532" i="1"/>
  <c r="Q12533" i="1"/>
  <c r="R12533" i="1"/>
  <c r="Q12534" i="1"/>
  <c r="R12534" i="1"/>
  <c r="Q12535" i="1"/>
  <c r="R12535" i="1"/>
  <c r="Q12536" i="1"/>
  <c r="R12536" i="1"/>
  <c r="Q12537" i="1"/>
  <c r="R12537" i="1"/>
  <c r="Q12538" i="1"/>
  <c r="R12538" i="1"/>
  <c r="Q12539" i="1"/>
  <c r="R12539" i="1"/>
  <c r="Q12540" i="1"/>
  <c r="R12540" i="1"/>
  <c r="Q12541" i="1"/>
  <c r="R12541" i="1"/>
  <c r="Q12542" i="1"/>
  <c r="R12542" i="1"/>
  <c r="Q12543" i="1"/>
  <c r="R12543" i="1"/>
  <c r="Q12544" i="1"/>
  <c r="R12544" i="1"/>
  <c r="Q12545" i="1"/>
  <c r="R12545" i="1"/>
  <c r="Q12546" i="1"/>
  <c r="R12546" i="1"/>
  <c r="Q12547" i="1"/>
  <c r="R12547" i="1"/>
  <c r="Q12548" i="1"/>
  <c r="R12548" i="1"/>
  <c r="Q12549" i="1"/>
  <c r="R12549" i="1"/>
  <c r="Q12550" i="1"/>
  <c r="R12550" i="1"/>
  <c r="Q12551" i="1"/>
  <c r="R12551" i="1"/>
  <c r="Q12552" i="1"/>
  <c r="R12552" i="1"/>
  <c r="Q12553" i="1"/>
  <c r="R12553" i="1"/>
  <c r="Q12554" i="1"/>
  <c r="R12554" i="1"/>
  <c r="Q12555" i="1"/>
  <c r="R12555" i="1"/>
  <c r="Q12556" i="1"/>
  <c r="R12556" i="1"/>
  <c r="Q12557" i="1"/>
  <c r="R12557" i="1"/>
  <c r="Q12558" i="1"/>
  <c r="R12558" i="1"/>
  <c r="Q12559" i="1"/>
  <c r="R12559" i="1"/>
  <c r="Q12560" i="1"/>
  <c r="R12560" i="1"/>
  <c r="Q12561" i="1"/>
  <c r="R12561" i="1"/>
  <c r="Q12562" i="1"/>
  <c r="R12562" i="1"/>
  <c r="Q12563" i="1"/>
  <c r="R12563" i="1"/>
  <c r="Q12564" i="1"/>
  <c r="R12564" i="1"/>
  <c r="Q12565" i="1"/>
  <c r="R12565" i="1"/>
  <c r="Q12566" i="1"/>
  <c r="R12566" i="1"/>
  <c r="Q12567" i="1"/>
  <c r="R12567" i="1"/>
  <c r="Q12568" i="1"/>
  <c r="R12568" i="1"/>
  <c r="Q12569" i="1"/>
  <c r="R12569" i="1"/>
  <c r="Q12570" i="1"/>
  <c r="R12570" i="1"/>
  <c r="Q12571" i="1"/>
  <c r="R12571" i="1"/>
  <c r="Q12572" i="1"/>
  <c r="R12572" i="1"/>
  <c r="Q12573" i="1"/>
  <c r="R12573" i="1"/>
  <c r="Q12574" i="1"/>
  <c r="R12574" i="1"/>
  <c r="Q12575" i="1"/>
  <c r="R12575" i="1"/>
  <c r="Q12576" i="1"/>
  <c r="R12576" i="1"/>
  <c r="Q12577" i="1"/>
  <c r="R12577" i="1"/>
  <c r="Q12578" i="1"/>
  <c r="R12578" i="1"/>
  <c r="Q12579" i="1"/>
  <c r="R12579" i="1"/>
  <c r="Q12580" i="1"/>
  <c r="R12580" i="1"/>
  <c r="Q12581" i="1"/>
  <c r="R12581" i="1"/>
  <c r="Q12582" i="1"/>
  <c r="R12582" i="1"/>
  <c r="Q12583" i="1"/>
  <c r="R12583" i="1"/>
  <c r="Q12584" i="1"/>
  <c r="R12584" i="1"/>
  <c r="Q12585" i="1"/>
  <c r="R12585" i="1"/>
  <c r="Q12586" i="1"/>
  <c r="R12586" i="1"/>
  <c r="Q12587" i="1"/>
  <c r="R12587" i="1"/>
  <c r="Q12588" i="1"/>
  <c r="R12588" i="1"/>
  <c r="Q12589" i="1"/>
  <c r="R12589" i="1"/>
  <c r="Q12590" i="1"/>
  <c r="R12590" i="1"/>
  <c r="Q12591" i="1"/>
  <c r="R12591" i="1"/>
  <c r="Q12592" i="1"/>
  <c r="R12592" i="1"/>
  <c r="Q12593" i="1"/>
  <c r="R12593" i="1"/>
  <c r="Q12594" i="1"/>
  <c r="R12594" i="1"/>
  <c r="Q12595" i="1"/>
  <c r="R12595" i="1"/>
  <c r="Q12596" i="1"/>
  <c r="R12596" i="1"/>
  <c r="Q12597" i="1"/>
  <c r="R12597" i="1"/>
  <c r="Q12598" i="1"/>
  <c r="R12598" i="1"/>
  <c r="Q12599" i="1"/>
  <c r="R12599" i="1"/>
  <c r="Q12600" i="1"/>
  <c r="R12600" i="1"/>
  <c r="Q12601" i="1"/>
  <c r="R12601" i="1"/>
  <c r="Q12602" i="1"/>
  <c r="R12602" i="1"/>
  <c r="Q12603" i="1"/>
  <c r="R12603" i="1"/>
  <c r="Q12604" i="1"/>
  <c r="R12604" i="1"/>
  <c r="Q12605" i="1"/>
  <c r="R12605" i="1"/>
  <c r="Q12606" i="1"/>
  <c r="R12606" i="1"/>
  <c r="Q12607" i="1"/>
  <c r="R12607" i="1"/>
  <c r="Q12608" i="1"/>
  <c r="R12608" i="1"/>
  <c r="Q12609" i="1"/>
  <c r="R12609" i="1"/>
  <c r="Q12610" i="1"/>
  <c r="R12610" i="1"/>
  <c r="Q12611" i="1"/>
  <c r="R12611" i="1"/>
  <c r="Q12612" i="1"/>
  <c r="R12612" i="1"/>
  <c r="Q12613" i="1"/>
  <c r="R12613" i="1"/>
  <c r="Q12614" i="1"/>
  <c r="R12614" i="1"/>
  <c r="Q12615" i="1"/>
  <c r="R12615" i="1"/>
  <c r="Q12616" i="1"/>
  <c r="R12616" i="1"/>
  <c r="Q12617" i="1"/>
  <c r="R12617" i="1"/>
  <c r="Q12618" i="1"/>
  <c r="R12618" i="1"/>
  <c r="Q12619" i="1"/>
  <c r="R12619" i="1"/>
  <c r="Q12620" i="1"/>
  <c r="R12620" i="1"/>
  <c r="Q12621" i="1"/>
  <c r="R12621" i="1"/>
  <c r="Q12622" i="1"/>
  <c r="R12622" i="1"/>
  <c r="Q12623" i="1"/>
  <c r="R12623" i="1"/>
  <c r="Q12624" i="1"/>
  <c r="R12624" i="1"/>
  <c r="Q12625" i="1"/>
  <c r="R12625" i="1"/>
  <c r="Q12626" i="1"/>
  <c r="R12626" i="1"/>
  <c r="Q12627" i="1"/>
  <c r="R12627" i="1"/>
  <c r="Q12628" i="1"/>
  <c r="R12628" i="1"/>
  <c r="Q12629" i="1"/>
  <c r="R12629" i="1"/>
  <c r="Q12630" i="1"/>
  <c r="R12630" i="1"/>
  <c r="Q12631" i="1"/>
  <c r="R12631" i="1"/>
  <c r="Q12632" i="1"/>
  <c r="R12632" i="1"/>
  <c r="Q12633" i="1"/>
  <c r="R12633" i="1"/>
  <c r="Q12634" i="1"/>
  <c r="R12634" i="1"/>
  <c r="Q12635" i="1"/>
  <c r="R12635" i="1"/>
  <c r="Q12636" i="1"/>
  <c r="R12636" i="1"/>
  <c r="Q12637" i="1"/>
  <c r="R12637" i="1"/>
  <c r="Q12638" i="1"/>
  <c r="R12638" i="1"/>
  <c r="Q12639" i="1"/>
  <c r="R12639" i="1"/>
  <c r="Q12640" i="1"/>
  <c r="R12640" i="1"/>
  <c r="Q12641" i="1"/>
  <c r="R12641" i="1"/>
  <c r="Q12642" i="1"/>
  <c r="R12642" i="1"/>
  <c r="Q12643" i="1"/>
  <c r="R12643" i="1"/>
  <c r="Q12644" i="1"/>
  <c r="R12644" i="1"/>
  <c r="Q12645" i="1"/>
  <c r="R12645" i="1"/>
  <c r="Q12646" i="1"/>
  <c r="R12646" i="1"/>
  <c r="Q12647" i="1"/>
  <c r="R12647" i="1"/>
  <c r="Q12648" i="1"/>
  <c r="R12648" i="1"/>
  <c r="Q12649" i="1"/>
  <c r="R12649" i="1"/>
  <c r="Q12650" i="1"/>
  <c r="R12650" i="1"/>
  <c r="Q12651" i="1"/>
  <c r="R12651" i="1"/>
  <c r="Q12652" i="1"/>
  <c r="R12652" i="1"/>
  <c r="Q12653" i="1"/>
  <c r="R12653" i="1"/>
  <c r="Q12654" i="1"/>
  <c r="R12654" i="1"/>
  <c r="Q12655" i="1"/>
  <c r="R12655" i="1"/>
  <c r="Q12656" i="1"/>
  <c r="R12656" i="1"/>
  <c r="Q12657" i="1"/>
  <c r="R12657" i="1"/>
  <c r="Q12658" i="1"/>
  <c r="R12658" i="1"/>
  <c r="Q12659" i="1"/>
  <c r="R12659" i="1"/>
  <c r="Q12660" i="1"/>
  <c r="R12660" i="1"/>
  <c r="Q12661" i="1"/>
  <c r="R12661" i="1"/>
  <c r="Q12662" i="1"/>
  <c r="R12662" i="1"/>
  <c r="Q12663" i="1"/>
  <c r="R12663" i="1"/>
  <c r="Q12664" i="1"/>
  <c r="R12664" i="1"/>
  <c r="Q12665" i="1"/>
  <c r="R12665" i="1"/>
  <c r="Q12666" i="1"/>
  <c r="R12666" i="1"/>
  <c r="Q12667" i="1"/>
  <c r="R12667" i="1"/>
  <c r="Q12668" i="1"/>
  <c r="R12668" i="1"/>
  <c r="Q12669" i="1"/>
  <c r="R12669" i="1"/>
  <c r="Q12670" i="1"/>
  <c r="R12670" i="1"/>
  <c r="Q12671" i="1"/>
  <c r="R12671" i="1"/>
  <c r="Q12672" i="1"/>
  <c r="R12672" i="1"/>
  <c r="Q12673" i="1"/>
  <c r="R12673" i="1"/>
  <c r="Q12674" i="1"/>
  <c r="R12674" i="1"/>
  <c r="Q12675" i="1"/>
  <c r="R12675" i="1"/>
  <c r="Q12676" i="1"/>
  <c r="R12676" i="1"/>
  <c r="Q12677" i="1"/>
  <c r="R12677" i="1"/>
  <c r="Q12678" i="1"/>
  <c r="R12678" i="1"/>
  <c r="Q12679" i="1"/>
  <c r="R12679" i="1"/>
  <c r="Q12680" i="1"/>
  <c r="R12680" i="1"/>
  <c r="Q12681" i="1"/>
  <c r="R12681" i="1"/>
  <c r="Q12682" i="1"/>
  <c r="R12682" i="1"/>
  <c r="Q12683" i="1"/>
  <c r="R12683" i="1"/>
  <c r="Q12684" i="1"/>
  <c r="R12684" i="1"/>
  <c r="Q12685" i="1"/>
  <c r="R12685" i="1"/>
  <c r="Q12686" i="1"/>
  <c r="R12686" i="1"/>
  <c r="Q12687" i="1"/>
  <c r="R12687" i="1"/>
  <c r="Q12688" i="1"/>
  <c r="R12688" i="1"/>
  <c r="Q12689" i="1"/>
  <c r="R12689" i="1"/>
  <c r="Q12690" i="1"/>
  <c r="R12690" i="1"/>
  <c r="Q12691" i="1"/>
  <c r="R12691" i="1"/>
  <c r="Q12692" i="1"/>
  <c r="R12692" i="1"/>
  <c r="Q12693" i="1"/>
  <c r="R12693" i="1"/>
  <c r="Q12694" i="1"/>
  <c r="R12694" i="1"/>
  <c r="Q12695" i="1"/>
  <c r="R12695" i="1"/>
  <c r="Q12696" i="1"/>
  <c r="R12696" i="1"/>
  <c r="Q12697" i="1"/>
  <c r="R12697" i="1"/>
  <c r="Q12698" i="1"/>
  <c r="R12698" i="1"/>
  <c r="Q12699" i="1"/>
  <c r="R12699" i="1"/>
  <c r="Q12700" i="1"/>
  <c r="R12700" i="1"/>
  <c r="Q12701" i="1"/>
  <c r="R12701" i="1"/>
  <c r="Q12702" i="1"/>
  <c r="R12702" i="1"/>
  <c r="Q12703" i="1"/>
  <c r="R12703" i="1"/>
  <c r="Q12704" i="1"/>
  <c r="R12704" i="1"/>
  <c r="Q12705" i="1"/>
  <c r="R12705" i="1"/>
  <c r="Q12706" i="1"/>
  <c r="R12706" i="1"/>
  <c r="Q12707" i="1"/>
  <c r="R12707" i="1"/>
  <c r="Q12708" i="1"/>
  <c r="R12708" i="1"/>
  <c r="Q12709" i="1"/>
  <c r="R12709" i="1"/>
  <c r="Q12710" i="1"/>
  <c r="R12710" i="1"/>
  <c r="Q12711" i="1"/>
  <c r="R12711" i="1"/>
  <c r="Q12712" i="1"/>
  <c r="R12712" i="1"/>
  <c r="Q12713" i="1"/>
  <c r="R12713" i="1"/>
  <c r="Q12714" i="1"/>
  <c r="R12714" i="1"/>
  <c r="Q12715" i="1"/>
  <c r="R12715" i="1"/>
  <c r="Q12716" i="1"/>
  <c r="R12716" i="1"/>
  <c r="Q12717" i="1"/>
  <c r="R12717" i="1"/>
  <c r="Q12718" i="1"/>
  <c r="R12718" i="1"/>
  <c r="Q12719" i="1"/>
  <c r="R12719" i="1"/>
  <c r="Q12720" i="1"/>
  <c r="R12720" i="1"/>
  <c r="Q12721" i="1"/>
  <c r="R12721" i="1"/>
  <c r="Q12722" i="1"/>
  <c r="R12722" i="1"/>
  <c r="Q12723" i="1"/>
  <c r="R12723" i="1"/>
  <c r="Q12724" i="1"/>
  <c r="R12724" i="1"/>
  <c r="Q12725" i="1"/>
  <c r="R12725" i="1"/>
  <c r="Q12726" i="1"/>
  <c r="R12726" i="1"/>
  <c r="Q12727" i="1"/>
  <c r="R12727" i="1"/>
  <c r="Q12728" i="1"/>
  <c r="R12728" i="1"/>
  <c r="Q12729" i="1"/>
  <c r="R12729" i="1"/>
  <c r="Q12730" i="1"/>
  <c r="R12730" i="1"/>
  <c r="Q12731" i="1"/>
  <c r="R12731" i="1"/>
  <c r="Q12732" i="1"/>
  <c r="R12732" i="1"/>
  <c r="Q12733" i="1"/>
  <c r="R12733" i="1"/>
  <c r="Q12734" i="1"/>
  <c r="R12734" i="1"/>
  <c r="Q12735" i="1"/>
  <c r="R12735" i="1"/>
  <c r="Q12736" i="1"/>
  <c r="R12736" i="1"/>
  <c r="Q12737" i="1"/>
  <c r="R12737" i="1"/>
  <c r="Q12738" i="1"/>
  <c r="R12738" i="1"/>
  <c r="Q12739" i="1"/>
  <c r="R12739" i="1"/>
  <c r="Q12740" i="1"/>
  <c r="R12740" i="1"/>
  <c r="Q12741" i="1"/>
  <c r="R12741" i="1"/>
  <c r="Q12742" i="1"/>
  <c r="R12742" i="1"/>
  <c r="Q12743" i="1"/>
  <c r="R12743" i="1"/>
  <c r="Q12744" i="1"/>
  <c r="R12744" i="1"/>
  <c r="Q12745" i="1"/>
  <c r="R12745" i="1"/>
  <c r="Q12746" i="1"/>
  <c r="R12746" i="1"/>
  <c r="Q12747" i="1"/>
  <c r="R12747" i="1"/>
  <c r="Q12748" i="1"/>
  <c r="R12748" i="1"/>
  <c r="Q12749" i="1"/>
  <c r="R12749" i="1"/>
  <c r="Q12750" i="1"/>
  <c r="R12750" i="1"/>
  <c r="Q12751" i="1"/>
  <c r="R12751" i="1"/>
  <c r="Q12752" i="1"/>
  <c r="R12752" i="1"/>
  <c r="Q12753" i="1"/>
  <c r="R12753" i="1"/>
  <c r="Q12754" i="1"/>
  <c r="R12754" i="1"/>
  <c r="Q12755" i="1"/>
  <c r="R12755" i="1"/>
  <c r="Q12756" i="1"/>
  <c r="R12756" i="1"/>
  <c r="Q12757" i="1"/>
  <c r="R12757" i="1"/>
  <c r="Q12758" i="1"/>
  <c r="R12758" i="1"/>
  <c r="Q12759" i="1"/>
  <c r="R12759" i="1"/>
  <c r="Q12760" i="1"/>
  <c r="R12760" i="1"/>
  <c r="Q12761" i="1"/>
  <c r="R12761" i="1"/>
  <c r="Q12762" i="1"/>
  <c r="R12762" i="1"/>
  <c r="Q12763" i="1"/>
  <c r="R12763" i="1"/>
  <c r="Q12764" i="1"/>
  <c r="R12764" i="1"/>
  <c r="Q12765" i="1"/>
  <c r="R12765" i="1"/>
  <c r="Q12766" i="1"/>
  <c r="R12766" i="1"/>
  <c r="Q12767" i="1"/>
  <c r="R12767" i="1"/>
  <c r="Q12768" i="1"/>
  <c r="R12768" i="1"/>
  <c r="Q12769" i="1"/>
  <c r="R12769" i="1"/>
  <c r="Q12770" i="1"/>
  <c r="R12770" i="1"/>
  <c r="Q12771" i="1"/>
  <c r="R12771" i="1"/>
  <c r="Q12772" i="1"/>
  <c r="R12772" i="1"/>
  <c r="Q12773" i="1"/>
  <c r="R12773" i="1"/>
  <c r="Q12774" i="1"/>
  <c r="R12774" i="1"/>
  <c r="Q12775" i="1"/>
  <c r="R12775" i="1"/>
  <c r="Q12776" i="1"/>
  <c r="R12776" i="1"/>
  <c r="Q12777" i="1"/>
  <c r="R12777" i="1"/>
  <c r="Q12778" i="1"/>
  <c r="R12778" i="1"/>
  <c r="Q12779" i="1"/>
  <c r="R12779" i="1"/>
  <c r="Q12780" i="1"/>
  <c r="R12780" i="1"/>
  <c r="Q12781" i="1"/>
  <c r="R12781" i="1"/>
  <c r="Q12782" i="1"/>
  <c r="R12782" i="1"/>
  <c r="Q12783" i="1"/>
  <c r="R12783" i="1"/>
  <c r="Q12784" i="1"/>
  <c r="R12784" i="1"/>
  <c r="Q12785" i="1"/>
  <c r="R12785" i="1"/>
  <c r="Q12786" i="1"/>
  <c r="R12786" i="1"/>
  <c r="Q12787" i="1"/>
  <c r="R12787" i="1"/>
  <c r="Q12788" i="1"/>
  <c r="R12788" i="1"/>
  <c r="Q12789" i="1"/>
  <c r="R12789" i="1"/>
  <c r="Q12790" i="1"/>
  <c r="R12790" i="1"/>
  <c r="Q12791" i="1"/>
  <c r="R12791" i="1"/>
  <c r="Q12792" i="1"/>
  <c r="R12792" i="1"/>
  <c r="Q12793" i="1"/>
  <c r="R12793" i="1"/>
  <c r="Q12794" i="1"/>
  <c r="R12794" i="1"/>
  <c r="Q12795" i="1"/>
  <c r="R12795" i="1"/>
  <c r="Q12796" i="1"/>
  <c r="R12796" i="1"/>
  <c r="Q12797" i="1"/>
  <c r="R12797" i="1"/>
  <c r="Q12798" i="1"/>
  <c r="R12798" i="1"/>
  <c r="Q12799" i="1"/>
  <c r="R12799" i="1"/>
  <c r="Q12800" i="1"/>
  <c r="R12800" i="1"/>
  <c r="Q12801" i="1"/>
  <c r="R12801" i="1"/>
  <c r="Q12802" i="1"/>
  <c r="R12802" i="1"/>
  <c r="Q12803" i="1"/>
  <c r="R12803" i="1"/>
  <c r="Q12804" i="1"/>
  <c r="R12804" i="1"/>
  <c r="Q12805" i="1"/>
  <c r="R12805" i="1"/>
  <c r="Q12806" i="1"/>
  <c r="R12806" i="1"/>
  <c r="Q12807" i="1"/>
  <c r="R12807" i="1"/>
  <c r="Q12808" i="1"/>
  <c r="R12808" i="1"/>
  <c r="Q12809" i="1"/>
  <c r="R12809" i="1"/>
  <c r="Q12810" i="1"/>
  <c r="R12810" i="1"/>
  <c r="Q12811" i="1"/>
  <c r="R12811" i="1"/>
  <c r="Q12812" i="1"/>
  <c r="R12812" i="1"/>
  <c r="Q12813" i="1"/>
  <c r="R12813" i="1"/>
  <c r="Q12814" i="1"/>
  <c r="R12814" i="1"/>
  <c r="Q12815" i="1"/>
  <c r="R12815" i="1"/>
  <c r="Q12816" i="1"/>
  <c r="R12816" i="1"/>
  <c r="Q12817" i="1"/>
  <c r="R12817" i="1"/>
  <c r="Q12818" i="1"/>
  <c r="R12818" i="1"/>
  <c r="Q12819" i="1"/>
  <c r="R12819" i="1"/>
  <c r="Q12820" i="1"/>
  <c r="R12820" i="1"/>
  <c r="Q12821" i="1"/>
  <c r="R12821" i="1"/>
  <c r="Q12822" i="1"/>
  <c r="R12822" i="1"/>
  <c r="Q12823" i="1"/>
  <c r="R12823" i="1"/>
  <c r="Q12824" i="1"/>
  <c r="R12824" i="1"/>
  <c r="Q12825" i="1"/>
  <c r="R12825" i="1"/>
  <c r="Q12826" i="1"/>
  <c r="R12826" i="1"/>
  <c r="Q12827" i="1"/>
  <c r="R12827" i="1"/>
  <c r="Q12828" i="1"/>
  <c r="R12828" i="1"/>
  <c r="Q12829" i="1"/>
  <c r="R12829" i="1"/>
  <c r="Q12830" i="1"/>
  <c r="R12830" i="1"/>
  <c r="Q12831" i="1"/>
  <c r="R12831" i="1"/>
  <c r="Q12832" i="1"/>
  <c r="R12832" i="1"/>
  <c r="Q12833" i="1"/>
  <c r="R12833" i="1"/>
  <c r="Q12834" i="1"/>
  <c r="R12834" i="1"/>
  <c r="Q12835" i="1"/>
  <c r="R12835" i="1"/>
  <c r="Q12836" i="1"/>
  <c r="R12836" i="1"/>
  <c r="Q12837" i="1"/>
  <c r="R12837" i="1"/>
  <c r="Q12838" i="1"/>
  <c r="R12838" i="1"/>
  <c r="Q12839" i="1"/>
  <c r="R12839" i="1"/>
  <c r="Q12840" i="1"/>
  <c r="R12840" i="1"/>
  <c r="Q12841" i="1"/>
  <c r="R12841" i="1"/>
  <c r="Q12842" i="1"/>
  <c r="R12842" i="1"/>
  <c r="Q12843" i="1"/>
  <c r="R12843" i="1"/>
  <c r="Q12844" i="1"/>
  <c r="R12844" i="1"/>
  <c r="Q12845" i="1"/>
  <c r="R12845" i="1"/>
  <c r="Q12846" i="1"/>
  <c r="R12846" i="1"/>
  <c r="Q12847" i="1"/>
  <c r="R12847" i="1"/>
  <c r="Q12848" i="1"/>
  <c r="R12848" i="1"/>
  <c r="Q12849" i="1"/>
  <c r="R12849" i="1"/>
  <c r="Q12850" i="1"/>
  <c r="R12850" i="1"/>
  <c r="Q12851" i="1"/>
  <c r="R12851" i="1"/>
  <c r="Q12852" i="1"/>
  <c r="R12852" i="1"/>
  <c r="Q12853" i="1"/>
  <c r="R12853" i="1"/>
  <c r="Q12854" i="1"/>
  <c r="R12854" i="1"/>
  <c r="Q12855" i="1"/>
  <c r="R12855" i="1"/>
  <c r="Q12856" i="1"/>
  <c r="R12856" i="1"/>
  <c r="Q12857" i="1"/>
  <c r="R12857" i="1"/>
  <c r="Q12858" i="1"/>
  <c r="R12858" i="1"/>
  <c r="Q12859" i="1"/>
  <c r="R12859" i="1"/>
  <c r="Q12860" i="1"/>
  <c r="R12860" i="1"/>
  <c r="Q12861" i="1"/>
  <c r="R12861" i="1"/>
  <c r="Q12862" i="1"/>
  <c r="R12862" i="1"/>
  <c r="Q12863" i="1"/>
  <c r="R12863" i="1"/>
  <c r="Q12864" i="1"/>
  <c r="R12864" i="1"/>
  <c r="Q12865" i="1"/>
  <c r="R12865" i="1"/>
  <c r="Q12866" i="1"/>
  <c r="R12866" i="1"/>
  <c r="Q12867" i="1"/>
  <c r="R12867" i="1"/>
  <c r="Q12868" i="1"/>
  <c r="R12868" i="1"/>
  <c r="Q12869" i="1"/>
  <c r="R12869" i="1"/>
  <c r="Q12870" i="1"/>
  <c r="R12870" i="1"/>
  <c r="Q12871" i="1"/>
  <c r="R12871" i="1"/>
  <c r="Q12872" i="1"/>
  <c r="R12872" i="1"/>
  <c r="Q12873" i="1"/>
  <c r="R12873" i="1"/>
  <c r="Q12874" i="1"/>
  <c r="R12874" i="1"/>
  <c r="Q12875" i="1"/>
  <c r="R12875" i="1"/>
  <c r="Q12876" i="1"/>
  <c r="R12876" i="1"/>
  <c r="Q12877" i="1"/>
  <c r="R12877" i="1"/>
  <c r="Q12878" i="1"/>
  <c r="R12878" i="1"/>
  <c r="Q12879" i="1"/>
  <c r="R12879" i="1"/>
  <c r="Q12880" i="1"/>
  <c r="R12880" i="1"/>
  <c r="Q12881" i="1"/>
  <c r="R12881" i="1"/>
  <c r="Q12882" i="1"/>
  <c r="R12882" i="1"/>
  <c r="Q12883" i="1"/>
  <c r="R12883" i="1"/>
  <c r="Q12884" i="1"/>
  <c r="R12884" i="1"/>
  <c r="Q12885" i="1"/>
  <c r="R12885" i="1"/>
  <c r="Q12886" i="1"/>
  <c r="R12886" i="1"/>
  <c r="Q12887" i="1"/>
  <c r="R12887" i="1"/>
  <c r="Q12888" i="1"/>
  <c r="R12888" i="1"/>
  <c r="Q12889" i="1"/>
  <c r="R12889" i="1"/>
  <c r="Q12890" i="1"/>
  <c r="R12890" i="1"/>
  <c r="Q12891" i="1"/>
  <c r="R12891" i="1"/>
  <c r="Q12892" i="1"/>
  <c r="R12892" i="1"/>
  <c r="Q12893" i="1"/>
  <c r="R12893" i="1"/>
  <c r="Q12894" i="1"/>
  <c r="R12894" i="1"/>
  <c r="Q12895" i="1"/>
  <c r="R12895" i="1"/>
  <c r="Q12896" i="1"/>
  <c r="R12896" i="1"/>
  <c r="Q12897" i="1"/>
  <c r="R12897" i="1"/>
  <c r="Q12898" i="1"/>
  <c r="R12898" i="1"/>
  <c r="Q12899" i="1"/>
  <c r="R12899" i="1"/>
  <c r="Q12900" i="1"/>
  <c r="R12900" i="1"/>
  <c r="Q12901" i="1"/>
  <c r="R12901" i="1"/>
  <c r="Q12902" i="1"/>
  <c r="R12902" i="1"/>
  <c r="Q12903" i="1"/>
  <c r="R12903" i="1"/>
  <c r="Q12904" i="1"/>
  <c r="R12904" i="1"/>
  <c r="Q12905" i="1"/>
  <c r="R12905" i="1"/>
  <c r="Q12906" i="1"/>
  <c r="R12906" i="1"/>
  <c r="Q12907" i="1"/>
  <c r="R12907" i="1"/>
  <c r="Q12908" i="1"/>
  <c r="R12908" i="1"/>
  <c r="Q12909" i="1"/>
  <c r="R12909" i="1"/>
  <c r="Q12910" i="1"/>
  <c r="R12910" i="1"/>
  <c r="Q12911" i="1"/>
  <c r="R12911" i="1"/>
  <c r="Q12912" i="1"/>
  <c r="R12912" i="1"/>
  <c r="Q12913" i="1"/>
  <c r="R12913" i="1"/>
  <c r="Q12914" i="1"/>
  <c r="R12914" i="1"/>
  <c r="Q12915" i="1"/>
  <c r="R12915" i="1"/>
  <c r="Q12916" i="1"/>
  <c r="R12916" i="1"/>
  <c r="Q12917" i="1"/>
  <c r="R12917" i="1"/>
  <c r="Q12918" i="1"/>
  <c r="R12918" i="1"/>
  <c r="Q12919" i="1"/>
  <c r="R12919" i="1"/>
  <c r="Q12920" i="1"/>
  <c r="R12920" i="1"/>
  <c r="Q12921" i="1"/>
  <c r="R12921" i="1"/>
  <c r="Q12922" i="1"/>
  <c r="R12922" i="1"/>
  <c r="Q12923" i="1"/>
  <c r="R12923" i="1"/>
  <c r="Q12924" i="1"/>
  <c r="R12924" i="1"/>
  <c r="Q12925" i="1"/>
  <c r="R12925" i="1"/>
  <c r="Q12926" i="1"/>
  <c r="R12926" i="1"/>
  <c r="Q12927" i="1"/>
  <c r="R12927" i="1"/>
  <c r="Q12928" i="1"/>
  <c r="R12928" i="1"/>
  <c r="Q12929" i="1"/>
  <c r="R12929" i="1"/>
  <c r="Q12930" i="1"/>
  <c r="R12930" i="1"/>
  <c r="Q12931" i="1"/>
  <c r="R12931" i="1"/>
  <c r="Q12932" i="1"/>
  <c r="R12932" i="1"/>
  <c r="Q12933" i="1"/>
  <c r="R12933" i="1"/>
  <c r="Q12934" i="1"/>
  <c r="R12934" i="1"/>
  <c r="Q12935" i="1"/>
  <c r="R12935" i="1"/>
  <c r="Q12936" i="1"/>
  <c r="R12936" i="1"/>
  <c r="Q12937" i="1"/>
  <c r="R12937" i="1"/>
  <c r="Q12938" i="1"/>
  <c r="R12938" i="1"/>
  <c r="Q12939" i="1"/>
  <c r="R12939" i="1"/>
  <c r="Q12940" i="1"/>
  <c r="R12940" i="1"/>
  <c r="Q12941" i="1"/>
  <c r="R12941" i="1"/>
  <c r="Q12942" i="1"/>
  <c r="R12942" i="1"/>
  <c r="Q12943" i="1"/>
  <c r="R12943" i="1"/>
  <c r="Q12944" i="1"/>
  <c r="R12944" i="1"/>
  <c r="Q12945" i="1"/>
  <c r="R12945" i="1"/>
  <c r="Q12946" i="1"/>
  <c r="R12946" i="1"/>
  <c r="Q12947" i="1"/>
  <c r="R12947" i="1"/>
  <c r="Q12948" i="1"/>
  <c r="R12948" i="1"/>
  <c r="Q12949" i="1"/>
  <c r="R12949" i="1"/>
  <c r="Q12950" i="1"/>
  <c r="R12950" i="1"/>
  <c r="Q12951" i="1"/>
  <c r="R12951" i="1"/>
  <c r="Q12952" i="1"/>
  <c r="R12952" i="1"/>
  <c r="Q12953" i="1"/>
  <c r="R12953" i="1"/>
  <c r="Q12954" i="1"/>
  <c r="R12954" i="1"/>
  <c r="Q12955" i="1"/>
  <c r="R12955" i="1"/>
  <c r="Q12956" i="1"/>
  <c r="R12956" i="1"/>
  <c r="Q12957" i="1"/>
  <c r="R12957" i="1"/>
  <c r="Q12958" i="1"/>
  <c r="R12958" i="1"/>
  <c r="Q12959" i="1"/>
  <c r="R12959" i="1"/>
  <c r="Q12960" i="1"/>
  <c r="R12960" i="1"/>
  <c r="Q12961" i="1"/>
  <c r="R12961" i="1"/>
  <c r="Q12962" i="1"/>
  <c r="R12962" i="1"/>
  <c r="Q12963" i="1"/>
  <c r="R12963" i="1"/>
  <c r="Q12964" i="1"/>
  <c r="R12964" i="1"/>
  <c r="Q12965" i="1"/>
  <c r="R12965" i="1"/>
  <c r="Q12966" i="1"/>
  <c r="R12966" i="1"/>
  <c r="Q12967" i="1"/>
  <c r="R12967" i="1"/>
  <c r="Q12968" i="1"/>
  <c r="R12968" i="1"/>
  <c r="Q12969" i="1"/>
  <c r="R12969" i="1"/>
  <c r="Q12970" i="1"/>
  <c r="R12970" i="1"/>
  <c r="Q12971" i="1"/>
  <c r="R12971" i="1"/>
  <c r="Q12972" i="1"/>
  <c r="R12972" i="1"/>
  <c r="Q12973" i="1"/>
  <c r="R12973" i="1"/>
  <c r="Q12974" i="1"/>
  <c r="R12974" i="1"/>
  <c r="Q12975" i="1"/>
  <c r="R12975" i="1"/>
  <c r="Q12976" i="1"/>
  <c r="R12976" i="1"/>
  <c r="Q12977" i="1"/>
  <c r="R12977" i="1"/>
  <c r="Q12978" i="1"/>
  <c r="R12978" i="1"/>
  <c r="Q12979" i="1"/>
  <c r="R12979" i="1"/>
  <c r="Q12980" i="1"/>
  <c r="R12980" i="1"/>
  <c r="Q12981" i="1"/>
  <c r="R12981" i="1"/>
  <c r="Q12982" i="1"/>
  <c r="R12982" i="1"/>
  <c r="Q12983" i="1"/>
  <c r="R12983" i="1"/>
  <c r="Q12984" i="1"/>
  <c r="R12984" i="1"/>
  <c r="Q12985" i="1"/>
  <c r="R12985" i="1"/>
  <c r="Q12986" i="1"/>
  <c r="R12986" i="1"/>
  <c r="Q12987" i="1"/>
  <c r="R12987" i="1"/>
  <c r="Q12988" i="1"/>
  <c r="R12988" i="1"/>
  <c r="Q12989" i="1"/>
  <c r="R12989" i="1"/>
  <c r="Q12990" i="1"/>
  <c r="R12990" i="1"/>
  <c r="Q12991" i="1"/>
  <c r="R12991" i="1"/>
  <c r="Q12992" i="1"/>
  <c r="R12992" i="1"/>
  <c r="Q12993" i="1"/>
  <c r="R12993" i="1"/>
  <c r="Q12994" i="1"/>
  <c r="R12994" i="1"/>
  <c r="Q12995" i="1"/>
  <c r="R12995" i="1"/>
  <c r="Q12996" i="1"/>
  <c r="R12996" i="1"/>
  <c r="Q12997" i="1"/>
  <c r="R12997" i="1"/>
  <c r="Q12998" i="1"/>
  <c r="R12998" i="1"/>
  <c r="Q12999" i="1"/>
  <c r="R12999" i="1"/>
  <c r="Q13000" i="1"/>
  <c r="R13000" i="1"/>
  <c r="Q13001" i="1"/>
  <c r="R13001" i="1"/>
  <c r="Q13002" i="1"/>
  <c r="R13002" i="1"/>
  <c r="Q13003" i="1"/>
  <c r="R13003" i="1"/>
  <c r="Q13004" i="1"/>
  <c r="R13004" i="1"/>
  <c r="Q13005" i="1"/>
  <c r="R13005" i="1"/>
  <c r="Q13006" i="1"/>
  <c r="R13006" i="1"/>
  <c r="Q13007" i="1"/>
  <c r="R13007" i="1"/>
  <c r="Q13008" i="1"/>
  <c r="R13008" i="1"/>
  <c r="Q13009" i="1"/>
  <c r="R13009" i="1"/>
  <c r="Q13010" i="1"/>
  <c r="R13010" i="1"/>
  <c r="Q13011" i="1"/>
  <c r="R13011" i="1"/>
  <c r="Q13012" i="1"/>
  <c r="R13012" i="1"/>
  <c r="Q13013" i="1"/>
  <c r="R13013" i="1"/>
  <c r="Q13014" i="1"/>
  <c r="R13014" i="1"/>
  <c r="Q13015" i="1"/>
  <c r="R13015" i="1"/>
  <c r="Q13016" i="1"/>
  <c r="R13016" i="1"/>
  <c r="Q13017" i="1"/>
  <c r="R13017" i="1"/>
  <c r="Q13018" i="1"/>
  <c r="R13018" i="1"/>
  <c r="Q13019" i="1"/>
  <c r="R13019" i="1"/>
  <c r="Q13020" i="1"/>
  <c r="R13020" i="1"/>
  <c r="Q13021" i="1"/>
  <c r="R13021" i="1"/>
  <c r="Q13022" i="1"/>
  <c r="R13022" i="1"/>
  <c r="Q13023" i="1"/>
  <c r="R13023" i="1"/>
  <c r="Q13024" i="1"/>
  <c r="R13024" i="1"/>
  <c r="Q13025" i="1"/>
  <c r="R13025" i="1"/>
  <c r="Q13026" i="1"/>
  <c r="R13026" i="1"/>
  <c r="Q13027" i="1"/>
  <c r="R13027" i="1"/>
  <c r="Q13028" i="1"/>
  <c r="R13028" i="1"/>
  <c r="Q13029" i="1"/>
  <c r="R13029" i="1"/>
  <c r="Q13030" i="1"/>
  <c r="R13030" i="1"/>
  <c r="Q13031" i="1"/>
  <c r="R13031" i="1"/>
  <c r="Q13032" i="1"/>
  <c r="R13032" i="1"/>
  <c r="Q13033" i="1"/>
  <c r="R13033" i="1"/>
  <c r="Q13034" i="1"/>
  <c r="R13034" i="1"/>
  <c r="Q13035" i="1"/>
  <c r="R13035" i="1"/>
  <c r="Q13036" i="1"/>
  <c r="R13036" i="1"/>
  <c r="Q13037" i="1"/>
  <c r="R13037" i="1"/>
  <c r="Q13038" i="1"/>
  <c r="R13038" i="1"/>
  <c r="Q13039" i="1"/>
  <c r="R13039" i="1"/>
  <c r="Q13040" i="1"/>
  <c r="R13040" i="1"/>
  <c r="Q13041" i="1"/>
  <c r="R13041" i="1"/>
  <c r="Q13042" i="1"/>
  <c r="R13042" i="1"/>
  <c r="Q13043" i="1"/>
  <c r="R13043" i="1"/>
  <c r="Q13044" i="1"/>
  <c r="R13044" i="1"/>
  <c r="Q13045" i="1"/>
  <c r="R13045" i="1"/>
  <c r="Q13046" i="1"/>
  <c r="R13046" i="1"/>
  <c r="Q13047" i="1"/>
  <c r="R13047" i="1"/>
  <c r="Q13048" i="1"/>
  <c r="R13048" i="1"/>
  <c r="Q13049" i="1"/>
  <c r="R13049" i="1"/>
  <c r="Q13050" i="1"/>
  <c r="R13050" i="1"/>
  <c r="Q13051" i="1"/>
  <c r="R13051" i="1"/>
  <c r="Q13052" i="1"/>
  <c r="R13052" i="1"/>
  <c r="Q13053" i="1"/>
  <c r="R13053" i="1"/>
  <c r="Q13054" i="1"/>
  <c r="R13054" i="1"/>
  <c r="Q13055" i="1"/>
  <c r="R13055" i="1"/>
  <c r="Q13056" i="1"/>
  <c r="R13056" i="1"/>
  <c r="Q13057" i="1"/>
  <c r="R13057" i="1"/>
  <c r="Q13058" i="1"/>
  <c r="R13058" i="1"/>
  <c r="Q13059" i="1"/>
  <c r="R13059" i="1"/>
  <c r="Q13060" i="1"/>
  <c r="R13060" i="1"/>
  <c r="Q13061" i="1"/>
  <c r="R13061" i="1"/>
  <c r="Q13062" i="1"/>
  <c r="R13062" i="1"/>
  <c r="Q13063" i="1"/>
  <c r="R13063" i="1"/>
  <c r="Q13064" i="1"/>
  <c r="R13064" i="1"/>
  <c r="Q13065" i="1"/>
  <c r="R13065" i="1"/>
  <c r="Q13066" i="1"/>
  <c r="R13066" i="1"/>
  <c r="Q13067" i="1"/>
  <c r="R13067" i="1"/>
  <c r="Q13068" i="1"/>
  <c r="R13068" i="1"/>
  <c r="Q13069" i="1"/>
  <c r="R13069" i="1"/>
  <c r="Q13070" i="1"/>
  <c r="R13070" i="1"/>
  <c r="Q13071" i="1"/>
  <c r="R13071" i="1"/>
  <c r="Q13072" i="1"/>
  <c r="R13072" i="1"/>
  <c r="Q13073" i="1"/>
  <c r="R13073" i="1"/>
  <c r="Q13074" i="1"/>
  <c r="R13074" i="1"/>
  <c r="Q13075" i="1"/>
  <c r="R13075" i="1"/>
  <c r="Q13076" i="1"/>
  <c r="R13076" i="1"/>
  <c r="Q13077" i="1"/>
  <c r="R13077" i="1"/>
  <c r="Q13078" i="1"/>
  <c r="R13078" i="1"/>
  <c r="Q13079" i="1"/>
  <c r="R13079" i="1"/>
  <c r="Q13080" i="1"/>
  <c r="R13080" i="1"/>
  <c r="Q13081" i="1"/>
  <c r="R13081" i="1"/>
  <c r="Q13082" i="1"/>
  <c r="R13082" i="1"/>
  <c r="Q13083" i="1"/>
  <c r="R13083" i="1"/>
  <c r="Q13084" i="1"/>
  <c r="R13084" i="1"/>
  <c r="Q13085" i="1"/>
  <c r="R13085" i="1"/>
  <c r="Q13086" i="1"/>
  <c r="R13086" i="1"/>
  <c r="Q13087" i="1"/>
  <c r="R13087" i="1"/>
  <c r="Q13088" i="1"/>
  <c r="R13088" i="1"/>
  <c r="Q13089" i="1"/>
  <c r="R13089" i="1"/>
  <c r="Q13090" i="1"/>
  <c r="R13090" i="1"/>
  <c r="Q13091" i="1"/>
  <c r="R13091" i="1"/>
  <c r="Q13092" i="1"/>
  <c r="R13092" i="1"/>
  <c r="Q13093" i="1"/>
  <c r="R13093" i="1"/>
  <c r="Q13094" i="1"/>
  <c r="R13094" i="1"/>
  <c r="Q13095" i="1"/>
  <c r="R13095" i="1"/>
  <c r="Q13096" i="1"/>
  <c r="R13096" i="1"/>
  <c r="Q13097" i="1"/>
  <c r="R13097" i="1"/>
  <c r="Q13098" i="1"/>
  <c r="R13098" i="1"/>
  <c r="Q13099" i="1"/>
  <c r="R13099" i="1"/>
  <c r="Q13100" i="1"/>
  <c r="R13100" i="1"/>
  <c r="Q13101" i="1"/>
  <c r="R13101" i="1"/>
  <c r="Q13102" i="1"/>
  <c r="R13102" i="1"/>
  <c r="Q13103" i="1"/>
  <c r="R13103" i="1"/>
  <c r="Q13104" i="1"/>
  <c r="R13104" i="1"/>
  <c r="Q13105" i="1"/>
  <c r="R13105" i="1"/>
  <c r="Q13106" i="1"/>
  <c r="R13106" i="1"/>
  <c r="Q13107" i="1"/>
  <c r="R13107" i="1"/>
  <c r="Q13108" i="1"/>
  <c r="R13108" i="1"/>
  <c r="Q13109" i="1"/>
  <c r="R13109" i="1"/>
  <c r="Q13110" i="1"/>
  <c r="R13110" i="1"/>
  <c r="Q13111" i="1"/>
  <c r="R13111" i="1"/>
  <c r="Q13112" i="1"/>
  <c r="R13112" i="1"/>
  <c r="Q13113" i="1"/>
  <c r="R13113" i="1"/>
  <c r="Q13114" i="1"/>
  <c r="R13114" i="1"/>
  <c r="Q13115" i="1"/>
  <c r="R13115" i="1"/>
  <c r="Q13116" i="1"/>
  <c r="R13116" i="1"/>
  <c r="Q13117" i="1"/>
  <c r="R13117" i="1"/>
  <c r="Q13118" i="1"/>
  <c r="R13118" i="1"/>
  <c r="Q13119" i="1"/>
  <c r="R13119" i="1"/>
  <c r="Q13120" i="1"/>
  <c r="R13120" i="1"/>
  <c r="Q13121" i="1"/>
  <c r="R13121" i="1"/>
  <c r="Q13122" i="1"/>
  <c r="R13122" i="1"/>
  <c r="Q13123" i="1"/>
  <c r="R13123" i="1"/>
  <c r="Q13124" i="1"/>
  <c r="R13124" i="1"/>
  <c r="Q13125" i="1"/>
  <c r="R13125" i="1"/>
  <c r="Q13126" i="1"/>
  <c r="R13126" i="1"/>
  <c r="Q13127" i="1"/>
  <c r="R13127" i="1"/>
  <c r="Q13128" i="1"/>
  <c r="R13128" i="1"/>
  <c r="Q13129" i="1"/>
  <c r="R13129" i="1"/>
  <c r="Q13130" i="1"/>
  <c r="R13130" i="1"/>
  <c r="Q13131" i="1"/>
  <c r="R13131" i="1"/>
  <c r="Q13132" i="1"/>
  <c r="R13132" i="1"/>
  <c r="Q13133" i="1"/>
  <c r="R13133" i="1"/>
  <c r="Q13134" i="1"/>
  <c r="R13134" i="1"/>
  <c r="Q13135" i="1"/>
  <c r="R13135" i="1"/>
  <c r="Q9941" i="1" l="1"/>
  <c r="R9941" i="1"/>
  <c r="Q9942" i="1"/>
  <c r="R9942" i="1"/>
  <c r="Q9943" i="1"/>
  <c r="R9943" i="1"/>
  <c r="Q9944" i="1"/>
  <c r="R9944" i="1"/>
  <c r="Q9945" i="1"/>
  <c r="R9945" i="1"/>
  <c r="Q9946" i="1"/>
  <c r="R9946" i="1"/>
  <c r="Q9947" i="1"/>
  <c r="R9947" i="1"/>
  <c r="Q9948" i="1"/>
  <c r="R9948" i="1"/>
  <c r="Q9949" i="1"/>
  <c r="R9949" i="1"/>
  <c r="Q9950" i="1"/>
  <c r="R9950" i="1"/>
  <c r="Q9951" i="1"/>
  <c r="R9951" i="1"/>
  <c r="Q9952" i="1"/>
  <c r="R9952" i="1"/>
  <c r="Q9953" i="1"/>
  <c r="R9953" i="1"/>
  <c r="Q9954" i="1"/>
  <c r="R9954" i="1"/>
  <c r="Q9955" i="1"/>
  <c r="R9955" i="1"/>
  <c r="Q9956" i="1"/>
  <c r="R9956" i="1"/>
  <c r="Q9957" i="1"/>
  <c r="R9957" i="1"/>
  <c r="Q9958" i="1"/>
  <c r="R9958" i="1"/>
  <c r="Q9959" i="1"/>
  <c r="R9959" i="1"/>
  <c r="Q9960" i="1"/>
  <c r="R9960" i="1"/>
  <c r="Q9961" i="1"/>
  <c r="R9961" i="1"/>
  <c r="Q9962" i="1"/>
  <c r="R9962" i="1"/>
  <c r="Q9963" i="1"/>
  <c r="R9963" i="1"/>
  <c r="Q9964" i="1"/>
  <c r="R9964" i="1"/>
  <c r="Q9965" i="1"/>
  <c r="R9965" i="1"/>
  <c r="Q9966" i="1"/>
  <c r="R9966" i="1"/>
  <c r="Q9967" i="1"/>
  <c r="R9967" i="1"/>
  <c r="Q9968" i="1"/>
  <c r="R9968" i="1"/>
  <c r="Q9969" i="1"/>
  <c r="R9969" i="1"/>
  <c r="Q9970" i="1"/>
  <c r="R9970" i="1"/>
  <c r="Q9971" i="1"/>
  <c r="R9971" i="1"/>
  <c r="Q9972" i="1"/>
  <c r="R9972" i="1"/>
  <c r="Q9973" i="1"/>
  <c r="R9973" i="1"/>
  <c r="Q9974" i="1"/>
  <c r="R9974" i="1"/>
  <c r="Q9975" i="1"/>
  <c r="R9975" i="1"/>
  <c r="Q9976" i="1"/>
  <c r="R9976" i="1"/>
  <c r="Q9977" i="1"/>
  <c r="R9977" i="1"/>
  <c r="Q9978" i="1"/>
  <c r="R9978" i="1"/>
  <c r="Q9979" i="1"/>
  <c r="R9979" i="1"/>
  <c r="Q9980" i="1"/>
  <c r="R9980" i="1"/>
  <c r="Q9981" i="1"/>
  <c r="R9981" i="1"/>
  <c r="Q9982" i="1"/>
  <c r="R9982" i="1"/>
  <c r="Q9983" i="1"/>
  <c r="R9983" i="1"/>
  <c r="Q9984" i="1"/>
  <c r="R9984" i="1"/>
  <c r="Q9985" i="1"/>
  <c r="R9985" i="1"/>
  <c r="Q9986" i="1"/>
  <c r="R9986" i="1"/>
  <c r="Q9987" i="1"/>
  <c r="R9987" i="1"/>
  <c r="Q9988" i="1"/>
  <c r="R9988" i="1"/>
  <c r="Q9989" i="1"/>
  <c r="R9989" i="1"/>
  <c r="Q9990" i="1"/>
  <c r="R9990" i="1"/>
  <c r="Q9991" i="1"/>
  <c r="R9991" i="1"/>
  <c r="Q9992" i="1"/>
  <c r="R9992" i="1"/>
  <c r="Q9993" i="1"/>
  <c r="R9993" i="1"/>
  <c r="Q9994" i="1"/>
  <c r="R9994" i="1"/>
  <c r="Q9995" i="1"/>
  <c r="R9995" i="1"/>
  <c r="Q9996" i="1"/>
  <c r="R9996" i="1"/>
  <c r="Q9997" i="1"/>
  <c r="R9997" i="1"/>
  <c r="Q9998" i="1"/>
  <c r="R9998" i="1"/>
  <c r="Q9999" i="1"/>
  <c r="R9999" i="1"/>
  <c r="Q10000" i="1"/>
  <c r="R10000" i="1"/>
  <c r="Q10001" i="1"/>
  <c r="R10001" i="1"/>
  <c r="Q10002" i="1"/>
  <c r="R10002" i="1"/>
  <c r="Q10003" i="1"/>
  <c r="R10003" i="1"/>
  <c r="Q10004" i="1"/>
  <c r="R10004" i="1"/>
  <c r="Q10005" i="1"/>
  <c r="R10005" i="1"/>
  <c r="Q10006" i="1"/>
  <c r="R10006" i="1"/>
  <c r="Q10007" i="1"/>
  <c r="R10007" i="1"/>
  <c r="Q10008" i="1"/>
  <c r="R10008" i="1"/>
  <c r="Q10009" i="1"/>
  <c r="R10009" i="1"/>
  <c r="Q10010" i="1"/>
  <c r="R10010" i="1"/>
  <c r="Q10011" i="1"/>
  <c r="R10011" i="1"/>
  <c r="Q10012" i="1"/>
  <c r="R10012" i="1"/>
  <c r="Q10013" i="1"/>
  <c r="R10013" i="1"/>
  <c r="Q10014" i="1"/>
  <c r="R10014" i="1"/>
  <c r="Q10015" i="1"/>
  <c r="R10015" i="1"/>
  <c r="Q10016" i="1"/>
  <c r="R10016" i="1"/>
  <c r="Q10017" i="1"/>
  <c r="R10017" i="1"/>
  <c r="Q10018" i="1"/>
  <c r="R10018" i="1"/>
  <c r="Q10019" i="1"/>
  <c r="R10019" i="1"/>
  <c r="Q10020" i="1"/>
  <c r="R10020" i="1"/>
  <c r="Q10021" i="1"/>
  <c r="R10021" i="1"/>
  <c r="Q10022" i="1"/>
  <c r="R10022" i="1"/>
  <c r="Q10023" i="1"/>
  <c r="R10023" i="1"/>
  <c r="Q10024" i="1"/>
  <c r="R10024" i="1"/>
  <c r="Q10025" i="1"/>
  <c r="R10025" i="1"/>
  <c r="Q10026" i="1"/>
  <c r="R10026" i="1"/>
  <c r="Q10027" i="1"/>
  <c r="R10027" i="1"/>
  <c r="Q10028" i="1"/>
  <c r="R10028" i="1"/>
  <c r="Q10029" i="1"/>
  <c r="R10029" i="1"/>
  <c r="Q10030" i="1"/>
  <c r="R10030" i="1"/>
  <c r="Q10031" i="1"/>
  <c r="R10031" i="1"/>
  <c r="Q10032" i="1"/>
  <c r="R10032" i="1"/>
  <c r="Q10033" i="1"/>
  <c r="R10033" i="1"/>
  <c r="Q10034" i="1"/>
  <c r="R10034" i="1"/>
  <c r="Q10035" i="1"/>
  <c r="R10035" i="1"/>
  <c r="Q10036" i="1"/>
  <c r="R10036" i="1"/>
  <c r="Q10037" i="1"/>
  <c r="R10037" i="1"/>
  <c r="Q10038" i="1"/>
  <c r="R10038" i="1"/>
  <c r="Q10039" i="1"/>
  <c r="R10039" i="1"/>
  <c r="Q10040" i="1"/>
  <c r="R10040" i="1"/>
  <c r="Q10041" i="1"/>
  <c r="R10041" i="1"/>
  <c r="Q10042" i="1"/>
  <c r="R10042" i="1"/>
  <c r="Q10043" i="1"/>
  <c r="R10043" i="1"/>
  <c r="Q10044" i="1"/>
  <c r="R10044" i="1"/>
  <c r="Q10045" i="1"/>
  <c r="R10045" i="1"/>
  <c r="Q10046" i="1"/>
  <c r="R10046" i="1"/>
  <c r="Q10047" i="1"/>
  <c r="R10047" i="1"/>
  <c r="Q10048" i="1"/>
  <c r="R10048" i="1"/>
  <c r="Q10049" i="1"/>
  <c r="R10049" i="1"/>
  <c r="Q10050" i="1"/>
  <c r="R10050" i="1"/>
  <c r="Q10051" i="1"/>
  <c r="R10051" i="1"/>
  <c r="Q10052" i="1"/>
  <c r="R10052" i="1"/>
  <c r="Q10053" i="1"/>
  <c r="R10053" i="1"/>
  <c r="Q10054" i="1"/>
  <c r="R10054" i="1"/>
  <c r="Q10055" i="1"/>
  <c r="R10055" i="1"/>
  <c r="Q10056" i="1"/>
  <c r="R10056" i="1"/>
  <c r="Q10057" i="1"/>
  <c r="R10057" i="1"/>
  <c r="Q10058" i="1"/>
  <c r="R10058" i="1"/>
  <c r="Q10059" i="1"/>
  <c r="R10059" i="1"/>
  <c r="Q10060" i="1"/>
  <c r="R10060" i="1"/>
  <c r="Q10061" i="1"/>
  <c r="R10061" i="1"/>
  <c r="Q10062" i="1"/>
  <c r="R10062" i="1"/>
  <c r="Q10063" i="1"/>
  <c r="R10063" i="1"/>
  <c r="Q10064" i="1"/>
  <c r="R10064" i="1"/>
  <c r="Q10065" i="1"/>
  <c r="R10065" i="1"/>
  <c r="Q10066" i="1"/>
  <c r="R10066" i="1"/>
  <c r="Q10067" i="1"/>
  <c r="R10067" i="1"/>
  <c r="Q10068" i="1"/>
  <c r="R10068" i="1"/>
  <c r="Q10069" i="1"/>
  <c r="R10069" i="1"/>
  <c r="Q10070" i="1"/>
  <c r="R10070" i="1"/>
  <c r="Q10071" i="1"/>
  <c r="R10071" i="1"/>
  <c r="Q10072" i="1"/>
  <c r="R10072" i="1"/>
  <c r="Q10073" i="1"/>
  <c r="R10073" i="1"/>
  <c r="Q10074" i="1"/>
  <c r="R10074" i="1"/>
  <c r="Q10075" i="1"/>
  <c r="R10075" i="1"/>
  <c r="Q10076" i="1"/>
  <c r="R10076" i="1"/>
  <c r="Q10077" i="1"/>
  <c r="R10077" i="1"/>
  <c r="Q10078" i="1"/>
  <c r="R10078" i="1"/>
  <c r="Q10079" i="1"/>
  <c r="R10079" i="1"/>
  <c r="Q10080" i="1"/>
  <c r="R10080" i="1"/>
  <c r="Q10081" i="1"/>
  <c r="R10081" i="1"/>
  <c r="Q10082" i="1"/>
  <c r="R10082" i="1"/>
  <c r="Q10083" i="1"/>
  <c r="R10083" i="1"/>
  <c r="Q10084" i="1"/>
  <c r="R10084" i="1"/>
  <c r="Q10085" i="1"/>
  <c r="R10085" i="1"/>
  <c r="Q10086" i="1"/>
  <c r="R10086" i="1"/>
  <c r="Q10087" i="1"/>
  <c r="R10087" i="1"/>
  <c r="Q10088" i="1"/>
  <c r="R10088" i="1"/>
  <c r="Q10089" i="1"/>
  <c r="R10089" i="1"/>
  <c r="Q10090" i="1"/>
  <c r="R10090" i="1"/>
  <c r="Q10091" i="1"/>
  <c r="R10091" i="1"/>
  <c r="Q10092" i="1"/>
  <c r="R10092" i="1"/>
  <c r="Q10093" i="1"/>
  <c r="R10093" i="1"/>
  <c r="Q10094" i="1"/>
  <c r="R10094" i="1"/>
  <c r="Q10095" i="1"/>
  <c r="R10095" i="1"/>
  <c r="Q10096" i="1"/>
  <c r="R10096" i="1"/>
  <c r="Q10097" i="1"/>
  <c r="R10097" i="1"/>
  <c r="Q10098" i="1"/>
  <c r="R10098" i="1"/>
  <c r="Q10099" i="1"/>
  <c r="R10099" i="1"/>
  <c r="Q10100" i="1"/>
  <c r="R10100" i="1"/>
  <c r="Q10101" i="1"/>
  <c r="R10101" i="1"/>
  <c r="Q10102" i="1"/>
  <c r="R10102" i="1"/>
  <c r="Q10103" i="1"/>
  <c r="R10103" i="1"/>
  <c r="Q10104" i="1"/>
  <c r="R10104" i="1"/>
  <c r="Q10105" i="1"/>
  <c r="R10105" i="1"/>
  <c r="Q10106" i="1"/>
  <c r="R10106" i="1"/>
  <c r="Q10107" i="1"/>
  <c r="R10107" i="1"/>
  <c r="Q10108" i="1"/>
  <c r="R10108" i="1"/>
  <c r="Q10109" i="1"/>
  <c r="R10109" i="1"/>
  <c r="Q10110" i="1"/>
  <c r="R10110" i="1"/>
  <c r="Q10111" i="1"/>
  <c r="R10111" i="1"/>
  <c r="Q10112" i="1"/>
  <c r="R10112" i="1"/>
  <c r="Q10113" i="1"/>
  <c r="R10113" i="1"/>
  <c r="Q10114" i="1"/>
  <c r="R10114" i="1"/>
  <c r="Q10115" i="1"/>
  <c r="R10115" i="1"/>
  <c r="Q10116" i="1"/>
  <c r="R10116" i="1"/>
  <c r="Q10117" i="1"/>
  <c r="R10117" i="1"/>
  <c r="Q10118" i="1"/>
  <c r="R10118" i="1"/>
  <c r="Q10119" i="1"/>
  <c r="R10119" i="1"/>
  <c r="Q10120" i="1"/>
  <c r="R10120" i="1"/>
  <c r="Q10121" i="1"/>
  <c r="R10121" i="1"/>
  <c r="Q10122" i="1"/>
  <c r="R10122" i="1"/>
  <c r="Q10123" i="1"/>
  <c r="R10123" i="1"/>
  <c r="Q10124" i="1"/>
  <c r="R10124" i="1"/>
  <c r="Q10125" i="1"/>
  <c r="R10125" i="1"/>
  <c r="Q10126" i="1"/>
  <c r="R10126" i="1"/>
  <c r="Q10127" i="1"/>
  <c r="R10127" i="1"/>
  <c r="Q10128" i="1"/>
  <c r="R10128" i="1"/>
  <c r="Q10129" i="1"/>
  <c r="R10129" i="1"/>
  <c r="Q10130" i="1"/>
  <c r="R10130" i="1"/>
  <c r="Q10131" i="1"/>
  <c r="R10131" i="1"/>
  <c r="Q10132" i="1"/>
  <c r="R10132" i="1"/>
  <c r="Q10133" i="1"/>
  <c r="R10133" i="1"/>
  <c r="Q10134" i="1"/>
  <c r="R10134" i="1"/>
  <c r="Q10135" i="1"/>
  <c r="R10135" i="1"/>
  <c r="Q10136" i="1"/>
  <c r="R10136" i="1"/>
  <c r="Q10137" i="1"/>
  <c r="R10137" i="1"/>
  <c r="Q10138" i="1"/>
  <c r="R10138" i="1"/>
  <c r="Q10139" i="1"/>
  <c r="R10139" i="1"/>
  <c r="Q10140" i="1"/>
  <c r="R10140" i="1"/>
  <c r="Q10141" i="1"/>
  <c r="R10141" i="1"/>
  <c r="Q10142" i="1"/>
  <c r="R10142" i="1"/>
  <c r="Q10143" i="1"/>
  <c r="R10143" i="1"/>
  <c r="Q10144" i="1"/>
  <c r="R10144" i="1"/>
  <c r="Q10145" i="1"/>
  <c r="R10145" i="1"/>
  <c r="Q10146" i="1"/>
  <c r="R10146" i="1"/>
  <c r="Q10147" i="1"/>
  <c r="R10147" i="1"/>
  <c r="Q10148" i="1"/>
  <c r="R10148" i="1"/>
  <c r="Q10149" i="1"/>
  <c r="R10149" i="1"/>
  <c r="Q10150" i="1"/>
  <c r="R10150" i="1"/>
  <c r="Q10151" i="1"/>
  <c r="R10151" i="1"/>
  <c r="Q10152" i="1"/>
  <c r="R10152" i="1"/>
  <c r="Q10153" i="1"/>
  <c r="R10153" i="1"/>
  <c r="Q10154" i="1"/>
  <c r="R10154" i="1"/>
  <c r="Q10155" i="1"/>
  <c r="R10155" i="1"/>
  <c r="Q10156" i="1"/>
  <c r="R10156" i="1"/>
  <c r="Q10157" i="1"/>
  <c r="R10157" i="1"/>
  <c r="Q10158" i="1"/>
  <c r="R10158" i="1"/>
  <c r="Q10159" i="1"/>
  <c r="R10159" i="1"/>
  <c r="Q10160" i="1"/>
  <c r="R10160" i="1"/>
  <c r="Q10161" i="1"/>
  <c r="R10161" i="1"/>
  <c r="Q10162" i="1"/>
  <c r="R10162" i="1"/>
  <c r="Q10163" i="1"/>
  <c r="R10163" i="1"/>
  <c r="Q10164" i="1"/>
  <c r="R10164" i="1"/>
  <c r="Q10165" i="1"/>
  <c r="R10165" i="1"/>
  <c r="Q10166" i="1"/>
  <c r="R10166" i="1"/>
  <c r="Q10167" i="1"/>
  <c r="R10167" i="1"/>
  <c r="Q10168" i="1"/>
  <c r="R10168" i="1"/>
  <c r="Q10169" i="1"/>
  <c r="R10169" i="1"/>
  <c r="Q10170" i="1"/>
  <c r="R10170" i="1"/>
  <c r="Q10171" i="1"/>
  <c r="R10171" i="1"/>
  <c r="Q10172" i="1"/>
  <c r="R10172" i="1"/>
  <c r="Q10173" i="1"/>
  <c r="R10173" i="1"/>
  <c r="Q10174" i="1"/>
  <c r="R10174" i="1"/>
  <c r="Q10175" i="1"/>
  <c r="R10175" i="1"/>
  <c r="Q10176" i="1"/>
  <c r="R10176" i="1"/>
  <c r="Q10177" i="1"/>
  <c r="R10177" i="1"/>
  <c r="Q10178" i="1"/>
  <c r="R10178" i="1"/>
  <c r="Q10179" i="1"/>
  <c r="R10179" i="1"/>
  <c r="Q10180" i="1"/>
  <c r="R10180" i="1"/>
  <c r="Q10181" i="1"/>
  <c r="R10181" i="1"/>
  <c r="Q10182" i="1"/>
  <c r="R10182" i="1"/>
  <c r="Q10183" i="1"/>
  <c r="R10183" i="1"/>
  <c r="Q10184" i="1"/>
  <c r="R10184" i="1"/>
  <c r="Q10185" i="1"/>
  <c r="R10185" i="1"/>
  <c r="Q10186" i="1"/>
  <c r="R10186" i="1"/>
  <c r="Q10187" i="1"/>
  <c r="R10187" i="1"/>
  <c r="Q10188" i="1"/>
  <c r="R10188" i="1"/>
  <c r="Q10189" i="1"/>
  <c r="R10189" i="1"/>
  <c r="Q10190" i="1"/>
  <c r="R10190" i="1"/>
  <c r="Q10191" i="1"/>
  <c r="R10191" i="1"/>
  <c r="Q10192" i="1"/>
  <c r="R10192" i="1"/>
  <c r="Q10193" i="1"/>
  <c r="R10193" i="1"/>
  <c r="Q10194" i="1"/>
  <c r="R10194" i="1"/>
  <c r="Q10195" i="1"/>
  <c r="R10195" i="1"/>
  <c r="Q10196" i="1"/>
  <c r="R10196" i="1"/>
  <c r="Q10197" i="1"/>
  <c r="R10197" i="1"/>
  <c r="Q10198" i="1"/>
  <c r="R10198" i="1"/>
  <c r="Q10199" i="1"/>
  <c r="R10199" i="1"/>
  <c r="Q10200" i="1"/>
  <c r="R10200" i="1"/>
  <c r="Q10201" i="1"/>
  <c r="R10201" i="1"/>
  <c r="Q10202" i="1"/>
  <c r="R10202" i="1"/>
  <c r="Q10203" i="1"/>
  <c r="R10203" i="1"/>
  <c r="Q10204" i="1"/>
  <c r="R10204" i="1"/>
  <c r="Q10205" i="1"/>
  <c r="R10205" i="1"/>
  <c r="Q10206" i="1"/>
  <c r="R10206" i="1"/>
  <c r="Q10207" i="1"/>
  <c r="R10207" i="1"/>
  <c r="Q10208" i="1"/>
  <c r="R10208" i="1"/>
  <c r="Q10209" i="1"/>
  <c r="R10209" i="1"/>
  <c r="Q10210" i="1"/>
  <c r="R10210" i="1"/>
  <c r="Q10211" i="1"/>
  <c r="R10211" i="1"/>
  <c r="Q10212" i="1"/>
  <c r="R10212" i="1"/>
  <c r="Q10213" i="1"/>
  <c r="R10213" i="1"/>
  <c r="Q10214" i="1"/>
  <c r="R10214" i="1"/>
  <c r="Q10215" i="1"/>
  <c r="R10215" i="1"/>
  <c r="Q10216" i="1"/>
  <c r="R10216" i="1"/>
  <c r="Q10217" i="1"/>
  <c r="R10217" i="1"/>
  <c r="Q10218" i="1"/>
  <c r="R10218" i="1"/>
  <c r="Q10219" i="1"/>
  <c r="R10219" i="1"/>
  <c r="Q9818" i="1"/>
  <c r="R9818" i="1"/>
  <c r="Q9819" i="1"/>
  <c r="R9819" i="1"/>
  <c r="Q9820" i="1"/>
  <c r="R9820" i="1"/>
  <c r="Q9821" i="1"/>
  <c r="R9821" i="1"/>
  <c r="Q9822" i="1"/>
  <c r="R9822" i="1"/>
  <c r="Q9823" i="1"/>
  <c r="R9823" i="1"/>
  <c r="Q9824" i="1"/>
  <c r="R9824" i="1"/>
  <c r="Q9825" i="1"/>
  <c r="R9825" i="1"/>
  <c r="Q9826" i="1"/>
  <c r="R9826" i="1"/>
  <c r="Q9827" i="1"/>
  <c r="R9827" i="1"/>
  <c r="Q9828" i="1"/>
  <c r="R9828" i="1"/>
  <c r="Q9829" i="1"/>
  <c r="R9829" i="1"/>
  <c r="Q9830" i="1"/>
  <c r="R9830" i="1"/>
  <c r="Q9831" i="1"/>
  <c r="R9831" i="1"/>
  <c r="Q9832" i="1"/>
  <c r="R9832" i="1"/>
  <c r="Q9833" i="1"/>
  <c r="R9833" i="1"/>
  <c r="Q9834" i="1"/>
  <c r="R9834" i="1"/>
  <c r="Q9835" i="1"/>
  <c r="R9835" i="1"/>
  <c r="Q9836" i="1"/>
  <c r="R9836" i="1"/>
  <c r="Q9837" i="1"/>
  <c r="R9837" i="1"/>
  <c r="Q9838" i="1"/>
  <c r="R9838" i="1"/>
  <c r="Q9839" i="1"/>
  <c r="R9839" i="1"/>
  <c r="Q9840" i="1"/>
  <c r="R9840" i="1"/>
  <c r="Q9841" i="1"/>
  <c r="R9841" i="1"/>
  <c r="Q9842" i="1"/>
  <c r="R9842" i="1"/>
  <c r="Q9843" i="1"/>
  <c r="R9843" i="1"/>
  <c r="Q9844" i="1"/>
  <c r="R9844" i="1"/>
  <c r="Q9845" i="1"/>
  <c r="R9845" i="1"/>
  <c r="Q9846" i="1"/>
  <c r="R9846" i="1"/>
  <c r="Q9847" i="1"/>
  <c r="R9847" i="1"/>
  <c r="Q9848" i="1"/>
  <c r="R9848" i="1"/>
  <c r="Q9849" i="1"/>
  <c r="R9849" i="1"/>
  <c r="Q9850" i="1"/>
  <c r="R9850" i="1"/>
  <c r="Q9851" i="1"/>
  <c r="R9851" i="1"/>
  <c r="Q9852" i="1"/>
  <c r="R9852" i="1"/>
  <c r="Q9853" i="1"/>
  <c r="R9853" i="1"/>
  <c r="Q9854" i="1"/>
  <c r="R9854" i="1"/>
  <c r="Q9855" i="1"/>
  <c r="R9855" i="1"/>
  <c r="Q9856" i="1"/>
  <c r="R9856" i="1"/>
  <c r="Q9857" i="1"/>
  <c r="R9857" i="1"/>
  <c r="Q9858" i="1"/>
  <c r="R9858" i="1"/>
  <c r="Q9859" i="1"/>
  <c r="R9859" i="1"/>
  <c r="Q9860" i="1"/>
  <c r="R9860" i="1"/>
  <c r="Q9861" i="1"/>
  <c r="R9861" i="1"/>
  <c r="Q9862" i="1"/>
  <c r="R9862" i="1"/>
  <c r="Q9863" i="1"/>
  <c r="R9863" i="1"/>
  <c r="Q9864" i="1"/>
  <c r="R9864" i="1"/>
  <c r="Q9865" i="1"/>
  <c r="R9865" i="1"/>
  <c r="Q9866" i="1"/>
  <c r="R9866" i="1"/>
  <c r="Q9867" i="1"/>
  <c r="R9867" i="1"/>
  <c r="Q9868" i="1"/>
  <c r="R9868" i="1"/>
  <c r="Q9869" i="1"/>
  <c r="R9869" i="1"/>
  <c r="Q9870" i="1"/>
  <c r="R9870" i="1"/>
  <c r="Q9871" i="1"/>
  <c r="R9871" i="1"/>
  <c r="Q9872" i="1"/>
  <c r="R9872" i="1"/>
  <c r="Q9873" i="1"/>
  <c r="R9873" i="1"/>
  <c r="Q9874" i="1"/>
  <c r="R9874" i="1"/>
  <c r="Q9875" i="1"/>
  <c r="R9875" i="1"/>
  <c r="Q9876" i="1"/>
  <c r="R9876" i="1"/>
  <c r="Q9877" i="1"/>
  <c r="R9877" i="1"/>
  <c r="Q9878" i="1"/>
  <c r="R9878" i="1"/>
  <c r="Q9879" i="1"/>
  <c r="R9879" i="1"/>
  <c r="Q9880" i="1"/>
  <c r="R9880" i="1"/>
  <c r="Q9881" i="1"/>
  <c r="R9881" i="1"/>
  <c r="Q9882" i="1"/>
  <c r="R9882" i="1"/>
  <c r="Q9883" i="1"/>
  <c r="R9883" i="1"/>
  <c r="Q9884" i="1"/>
  <c r="R9884" i="1"/>
  <c r="Q9885" i="1"/>
  <c r="R9885" i="1"/>
  <c r="Q9886" i="1"/>
  <c r="R9886" i="1"/>
  <c r="Q9887" i="1"/>
  <c r="R9887" i="1"/>
  <c r="Q9888" i="1"/>
  <c r="R9888" i="1"/>
  <c r="Q9889" i="1"/>
  <c r="R9889" i="1"/>
  <c r="Q9890" i="1"/>
  <c r="R9890" i="1"/>
  <c r="Q9891" i="1"/>
  <c r="R9891" i="1"/>
  <c r="Q9892" i="1"/>
  <c r="R9892" i="1"/>
  <c r="Q9893" i="1"/>
  <c r="R9893" i="1"/>
  <c r="Q9894" i="1"/>
  <c r="R9894" i="1"/>
  <c r="Q9895" i="1"/>
  <c r="R9895" i="1"/>
  <c r="Q9896" i="1"/>
  <c r="R9896" i="1"/>
  <c r="Q9897" i="1"/>
  <c r="R9897" i="1"/>
  <c r="Q9898" i="1"/>
  <c r="R9898" i="1"/>
  <c r="Q9899" i="1"/>
  <c r="R9899" i="1"/>
  <c r="Q9900" i="1"/>
  <c r="R9900" i="1"/>
  <c r="Q9901" i="1"/>
  <c r="R9901" i="1"/>
  <c r="Q9902" i="1"/>
  <c r="R9902" i="1"/>
  <c r="Q9903" i="1"/>
  <c r="R9903" i="1"/>
  <c r="Q9904" i="1"/>
  <c r="R9904" i="1"/>
  <c r="Q9905" i="1"/>
  <c r="R9905" i="1"/>
  <c r="Q9906" i="1"/>
  <c r="R9906" i="1"/>
  <c r="Q9907" i="1"/>
  <c r="R9907" i="1"/>
  <c r="Q9908" i="1"/>
  <c r="R9908" i="1"/>
  <c r="Q9909" i="1"/>
  <c r="R9909" i="1"/>
  <c r="Q9910" i="1"/>
  <c r="R9910" i="1"/>
  <c r="Q9911" i="1"/>
  <c r="R9911" i="1"/>
  <c r="Q9912" i="1"/>
  <c r="R9912" i="1"/>
  <c r="Q9913" i="1"/>
  <c r="R9913" i="1"/>
  <c r="Q9914" i="1"/>
  <c r="R9914" i="1"/>
  <c r="Q9915" i="1"/>
  <c r="R9915" i="1"/>
  <c r="Q9916" i="1"/>
  <c r="R9916" i="1"/>
  <c r="Q9917" i="1"/>
  <c r="R9917" i="1"/>
  <c r="Q9918" i="1"/>
  <c r="R9918" i="1"/>
  <c r="Q9919" i="1"/>
  <c r="R9919" i="1"/>
  <c r="Q9920" i="1"/>
  <c r="R9920" i="1"/>
  <c r="Q9921" i="1"/>
  <c r="R9921" i="1"/>
  <c r="Q9922" i="1"/>
  <c r="R9922" i="1"/>
  <c r="Q9923" i="1"/>
  <c r="R9923" i="1"/>
  <c r="Q9924" i="1"/>
  <c r="R9924" i="1"/>
  <c r="Q9925" i="1"/>
  <c r="R9925" i="1"/>
  <c r="Q9926" i="1"/>
  <c r="R9926" i="1"/>
  <c r="Q9927" i="1"/>
  <c r="R9927" i="1"/>
  <c r="Q9928" i="1"/>
  <c r="R9928" i="1"/>
  <c r="Q9929" i="1"/>
  <c r="R9929" i="1"/>
  <c r="Q9930" i="1"/>
  <c r="R9930" i="1"/>
  <c r="Q9931" i="1"/>
  <c r="R9931" i="1"/>
  <c r="Q9932" i="1"/>
  <c r="R9932" i="1"/>
  <c r="Q9933" i="1"/>
  <c r="R9933" i="1"/>
  <c r="Q9934" i="1"/>
  <c r="R9934" i="1"/>
  <c r="Q9935" i="1"/>
  <c r="R9935" i="1"/>
  <c r="Q9936" i="1"/>
  <c r="R9936" i="1"/>
  <c r="Q9937" i="1"/>
  <c r="R9937" i="1"/>
  <c r="Q9938" i="1"/>
  <c r="R9938" i="1"/>
  <c r="Q9939" i="1"/>
  <c r="R9939" i="1"/>
  <c r="Q9940" i="1"/>
  <c r="R9940" i="1"/>
  <c r="Q7" i="1"/>
  <c r="R7" i="1"/>
  <c r="Q8" i="1"/>
  <c r="R8" i="1"/>
  <c r="Q9" i="1"/>
  <c r="R9" i="1"/>
  <c r="Q10" i="1"/>
  <c r="R10" i="1"/>
  <c r="Q11" i="1"/>
  <c r="R11" i="1"/>
  <c r="Q12" i="1"/>
  <c r="R12" i="1"/>
  <c r="Q13" i="1"/>
  <c r="R13" i="1"/>
  <c r="Q14" i="1"/>
  <c r="R14" i="1"/>
  <c r="Q15" i="1"/>
  <c r="R15" i="1"/>
  <c r="Q16" i="1"/>
  <c r="R16" i="1"/>
  <c r="Q17" i="1"/>
  <c r="R17" i="1"/>
  <c r="Q18" i="1"/>
  <c r="R18" i="1"/>
  <c r="Q19" i="1"/>
  <c r="R19" i="1"/>
  <c r="Q20" i="1"/>
  <c r="R20" i="1"/>
  <c r="Q21" i="1"/>
  <c r="R21" i="1"/>
  <c r="Q22" i="1"/>
  <c r="R22" i="1"/>
  <c r="Q23" i="1"/>
  <c r="R23" i="1"/>
  <c r="Q24" i="1"/>
  <c r="R24" i="1"/>
  <c r="Q25" i="1"/>
  <c r="R25" i="1"/>
  <c r="Q26" i="1"/>
  <c r="R26" i="1"/>
  <c r="Q27" i="1"/>
  <c r="R27" i="1"/>
  <c r="Q28" i="1"/>
  <c r="R28" i="1"/>
  <c r="Q29" i="1"/>
  <c r="R29" i="1"/>
  <c r="Q30" i="1"/>
  <c r="R30" i="1"/>
  <c r="Q31" i="1"/>
  <c r="R31" i="1"/>
  <c r="Q32" i="1"/>
  <c r="R32" i="1"/>
  <c r="Q33" i="1"/>
  <c r="R33" i="1"/>
  <c r="Q34" i="1"/>
  <c r="R34" i="1"/>
  <c r="Q35" i="1"/>
  <c r="R35" i="1"/>
  <c r="Q36" i="1"/>
  <c r="R36" i="1"/>
  <c r="Q37" i="1"/>
  <c r="R37" i="1"/>
  <c r="Q38" i="1"/>
  <c r="R38" i="1"/>
  <c r="Q39" i="1"/>
  <c r="R39" i="1"/>
  <c r="Q40" i="1"/>
  <c r="R40" i="1"/>
  <c r="Q41" i="1"/>
  <c r="R41" i="1"/>
  <c r="Q42" i="1"/>
  <c r="R42" i="1"/>
  <c r="Q43" i="1"/>
  <c r="R43" i="1"/>
  <c r="Q44" i="1"/>
  <c r="R44" i="1"/>
  <c r="Q45" i="1"/>
  <c r="R45" i="1"/>
  <c r="Q46" i="1"/>
  <c r="R46" i="1"/>
  <c r="Q47" i="1"/>
  <c r="R47" i="1"/>
  <c r="Q48" i="1"/>
  <c r="R48" i="1"/>
  <c r="Q49" i="1"/>
  <c r="R49" i="1"/>
  <c r="Q50" i="1"/>
  <c r="R50" i="1"/>
  <c r="Q51" i="1"/>
  <c r="R51" i="1"/>
  <c r="Q52" i="1"/>
  <c r="R52" i="1"/>
  <c r="Q53" i="1"/>
  <c r="R53" i="1"/>
  <c r="Q54" i="1"/>
  <c r="R54" i="1"/>
  <c r="Q55" i="1"/>
  <c r="R55" i="1"/>
  <c r="Q56" i="1"/>
  <c r="R56" i="1"/>
  <c r="Q57" i="1"/>
  <c r="R57" i="1"/>
  <c r="Q58" i="1"/>
  <c r="R58" i="1"/>
  <c r="Q59" i="1"/>
  <c r="R59" i="1"/>
  <c r="Q60" i="1"/>
  <c r="R60" i="1"/>
  <c r="Q61" i="1"/>
  <c r="R61" i="1"/>
  <c r="Q62" i="1"/>
  <c r="R62" i="1"/>
  <c r="Q63" i="1"/>
  <c r="R63" i="1"/>
  <c r="Q64" i="1"/>
  <c r="R64" i="1"/>
  <c r="Q65" i="1"/>
  <c r="R65" i="1"/>
  <c r="Q66" i="1"/>
  <c r="R66" i="1"/>
  <c r="Q67" i="1"/>
  <c r="R67" i="1"/>
  <c r="Q68" i="1"/>
  <c r="R68" i="1"/>
  <c r="Q69" i="1"/>
  <c r="R69" i="1"/>
  <c r="Q70" i="1"/>
  <c r="R70" i="1"/>
  <c r="Q71" i="1"/>
  <c r="R71" i="1"/>
  <c r="Q72" i="1"/>
  <c r="R72" i="1"/>
  <c r="Q73" i="1"/>
  <c r="R73" i="1"/>
  <c r="Q74" i="1"/>
  <c r="R74" i="1"/>
  <c r="Q75" i="1"/>
  <c r="R75" i="1"/>
  <c r="Q76" i="1"/>
  <c r="R76" i="1"/>
  <c r="Q77" i="1"/>
  <c r="R77" i="1"/>
  <c r="Q78" i="1"/>
  <c r="R78" i="1"/>
  <c r="Q79" i="1"/>
  <c r="R79" i="1"/>
  <c r="Q80" i="1"/>
  <c r="R80" i="1"/>
  <c r="Q81" i="1"/>
  <c r="R81" i="1"/>
  <c r="Q82" i="1"/>
  <c r="R82" i="1"/>
  <c r="Q83" i="1"/>
  <c r="R83" i="1"/>
  <c r="Q84" i="1"/>
  <c r="R84" i="1"/>
  <c r="Q85" i="1"/>
  <c r="R85" i="1"/>
  <c r="Q86" i="1"/>
  <c r="R86" i="1"/>
  <c r="Q87" i="1"/>
  <c r="R87" i="1"/>
  <c r="Q88" i="1"/>
  <c r="R88" i="1"/>
  <c r="Q89" i="1"/>
  <c r="R89" i="1"/>
  <c r="Q90" i="1"/>
  <c r="R90" i="1"/>
  <c r="Q91" i="1"/>
  <c r="R91" i="1"/>
  <c r="Q92" i="1"/>
  <c r="R92" i="1"/>
  <c r="Q93" i="1"/>
  <c r="R93" i="1"/>
  <c r="Q94" i="1"/>
  <c r="R94" i="1"/>
  <c r="Q95" i="1"/>
  <c r="R95" i="1"/>
  <c r="Q96" i="1"/>
  <c r="R96" i="1"/>
  <c r="Q97" i="1"/>
  <c r="R97" i="1"/>
  <c r="Q98" i="1"/>
  <c r="R98" i="1"/>
  <c r="Q99" i="1"/>
  <c r="R99" i="1"/>
  <c r="Q100" i="1"/>
  <c r="R100" i="1"/>
  <c r="Q101" i="1"/>
  <c r="R101" i="1"/>
  <c r="Q102" i="1"/>
  <c r="R102" i="1"/>
  <c r="Q103" i="1"/>
  <c r="R103" i="1"/>
  <c r="Q104" i="1"/>
  <c r="R104" i="1"/>
  <c r="Q105" i="1"/>
  <c r="R105" i="1"/>
  <c r="Q106" i="1"/>
  <c r="R106" i="1"/>
  <c r="Q107" i="1"/>
  <c r="R107" i="1"/>
  <c r="Q108" i="1"/>
  <c r="R108" i="1"/>
  <c r="Q109" i="1"/>
  <c r="R109" i="1"/>
  <c r="Q110" i="1"/>
  <c r="R110" i="1"/>
  <c r="Q111" i="1"/>
  <c r="R111" i="1"/>
  <c r="Q112" i="1"/>
  <c r="R112" i="1"/>
  <c r="Q113" i="1"/>
  <c r="R113" i="1"/>
  <c r="Q114" i="1"/>
  <c r="R114" i="1"/>
  <c r="Q115" i="1"/>
  <c r="R115" i="1"/>
  <c r="Q116" i="1"/>
  <c r="R116" i="1"/>
  <c r="Q117" i="1"/>
  <c r="R117" i="1"/>
  <c r="Q118" i="1"/>
  <c r="R118" i="1"/>
  <c r="Q119" i="1"/>
  <c r="R119" i="1"/>
  <c r="Q120" i="1"/>
  <c r="R120" i="1"/>
  <c r="Q121" i="1"/>
  <c r="R121" i="1"/>
  <c r="Q122" i="1"/>
  <c r="R122" i="1"/>
  <c r="Q123" i="1"/>
  <c r="R123" i="1"/>
  <c r="Q124" i="1"/>
  <c r="R124" i="1"/>
  <c r="Q125" i="1"/>
  <c r="R125" i="1"/>
  <c r="Q126" i="1"/>
  <c r="R126" i="1"/>
  <c r="Q127" i="1"/>
  <c r="R127" i="1"/>
  <c r="Q128" i="1"/>
  <c r="R128" i="1"/>
  <c r="Q129" i="1"/>
  <c r="R129" i="1"/>
  <c r="Q130" i="1"/>
  <c r="R130" i="1"/>
  <c r="Q131" i="1"/>
  <c r="R131" i="1"/>
  <c r="Q132" i="1"/>
  <c r="R132" i="1"/>
  <c r="Q133" i="1"/>
  <c r="R133" i="1"/>
  <c r="Q134" i="1"/>
  <c r="R134" i="1"/>
  <c r="Q135" i="1"/>
  <c r="R135" i="1"/>
  <c r="Q136" i="1"/>
  <c r="R136" i="1"/>
  <c r="Q137" i="1"/>
  <c r="R137" i="1"/>
  <c r="Q138" i="1"/>
  <c r="R138" i="1"/>
  <c r="Q139" i="1"/>
  <c r="R139" i="1"/>
  <c r="Q140" i="1"/>
  <c r="R140" i="1"/>
  <c r="Q141" i="1"/>
  <c r="R141" i="1"/>
  <c r="Q142" i="1"/>
  <c r="R142" i="1"/>
  <c r="Q143" i="1"/>
  <c r="R143" i="1"/>
  <c r="Q144" i="1"/>
  <c r="R144" i="1"/>
  <c r="Q145" i="1"/>
  <c r="R145" i="1"/>
  <c r="Q146" i="1"/>
  <c r="R146" i="1"/>
  <c r="Q147" i="1"/>
  <c r="R147" i="1"/>
  <c r="Q148" i="1"/>
  <c r="R148" i="1"/>
  <c r="Q149" i="1"/>
  <c r="R149" i="1"/>
  <c r="Q150" i="1"/>
  <c r="R150" i="1"/>
  <c r="Q151" i="1"/>
  <c r="R151" i="1"/>
  <c r="Q152" i="1"/>
  <c r="R152" i="1"/>
  <c r="Q153" i="1"/>
  <c r="R153" i="1"/>
  <c r="Q154" i="1"/>
  <c r="R154" i="1"/>
  <c r="Q155" i="1"/>
  <c r="R155" i="1"/>
  <c r="Q156" i="1"/>
  <c r="R156" i="1"/>
  <c r="Q157" i="1"/>
  <c r="R157" i="1"/>
  <c r="Q158" i="1"/>
  <c r="R158" i="1"/>
  <c r="Q159" i="1"/>
  <c r="R159" i="1"/>
  <c r="Q160" i="1"/>
  <c r="R160" i="1"/>
  <c r="Q161" i="1"/>
  <c r="R161" i="1"/>
  <c r="Q162" i="1"/>
  <c r="R162" i="1"/>
  <c r="Q163" i="1"/>
  <c r="R163" i="1"/>
  <c r="Q164" i="1"/>
  <c r="R164" i="1"/>
  <c r="Q165" i="1"/>
  <c r="R165" i="1"/>
  <c r="Q166" i="1"/>
  <c r="R166" i="1"/>
  <c r="Q167" i="1"/>
  <c r="R167" i="1"/>
  <c r="Q168" i="1"/>
  <c r="R168" i="1"/>
  <c r="Q169" i="1"/>
  <c r="R169" i="1"/>
  <c r="Q170" i="1"/>
  <c r="R170" i="1"/>
  <c r="Q171" i="1"/>
  <c r="R171" i="1"/>
  <c r="Q172" i="1"/>
  <c r="R172" i="1"/>
  <c r="Q173" i="1"/>
  <c r="R173" i="1"/>
  <c r="Q174" i="1"/>
  <c r="R174" i="1"/>
  <c r="Q175" i="1"/>
  <c r="R175" i="1"/>
  <c r="Q176" i="1"/>
  <c r="R176" i="1"/>
  <c r="Q177" i="1"/>
  <c r="R177" i="1"/>
  <c r="Q178" i="1"/>
  <c r="R178" i="1"/>
  <c r="Q179" i="1"/>
  <c r="R179" i="1"/>
  <c r="Q180" i="1"/>
  <c r="R180" i="1"/>
  <c r="Q181" i="1"/>
  <c r="R181" i="1"/>
  <c r="Q182" i="1"/>
  <c r="R182" i="1"/>
  <c r="Q183" i="1"/>
  <c r="R183" i="1"/>
  <c r="Q184" i="1"/>
  <c r="R184" i="1"/>
  <c r="Q185" i="1"/>
  <c r="R185" i="1"/>
  <c r="Q186" i="1"/>
  <c r="R186" i="1"/>
  <c r="Q187" i="1"/>
  <c r="R187" i="1"/>
  <c r="Q188" i="1"/>
  <c r="R188" i="1"/>
  <c r="Q189" i="1"/>
  <c r="R189" i="1"/>
  <c r="Q190" i="1"/>
  <c r="R190" i="1"/>
  <c r="Q191" i="1"/>
  <c r="R191" i="1"/>
  <c r="Q192" i="1"/>
  <c r="R192" i="1"/>
  <c r="Q193" i="1"/>
  <c r="R193" i="1"/>
  <c r="Q194" i="1"/>
  <c r="R194" i="1"/>
  <c r="Q195" i="1"/>
  <c r="R195" i="1"/>
  <c r="Q196" i="1"/>
  <c r="R196" i="1"/>
  <c r="Q197" i="1"/>
  <c r="R197" i="1"/>
  <c r="Q198" i="1"/>
  <c r="R198" i="1"/>
  <c r="Q199" i="1"/>
  <c r="R199" i="1"/>
  <c r="Q200" i="1"/>
  <c r="R200" i="1"/>
  <c r="Q201" i="1"/>
  <c r="R201" i="1"/>
  <c r="Q202" i="1"/>
  <c r="R202" i="1"/>
  <c r="Q203" i="1"/>
  <c r="R203" i="1"/>
  <c r="Q204" i="1"/>
  <c r="R204" i="1"/>
  <c r="Q205" i="1"/>
  <c r="R205" i="1"/>
  <c r="Q206" i="1"/>
  <c r="R206" i="1"/>
  <c r="Q207" i="1"/>
  <c r="R207" i="1"/>
  <c r="Q208" i="1"/>
  <c r="R208" i="1"/>
  <c r="Q209" i="1"/>
  <c r="R209" i="1"/>
  <c r="Q210" i="1"/>
  <c r="R210" i="1"/>
  <c r="Q211" i="1"/>
  <c r="R211" i="1"/>
  <c r="Q212" i="1"/>
  <c r="R212" i="1"/>
  <c r="Q213" i="1"/>
  <c r="R213" i="1"/>
  <c r="Q214" i="1"/>
  <c r="R214" i="1"/>
  <c r="Q215" i="1"/>
  <c r="R215" i="1"/>
  <c r="Q216" i="1"/>
  <c r="R216" i="1"/>
  <c r="Q217" i="1"/>
  <c r="R217" i="1"/>
  <c r="Q218" i="1"/>
  <c r="R218" i="1"/>
  <c r="Q219" i="1"/>
  <c r="R219" i="1"/>
  <c r="Q220" i="1"/>
  <c r="R220" i="1"/>
  <c r="Q221" i="1"/>
  <c r="R221" i="1"/>
  <c r="Q222" i="1"/>
  <c r="R222" i="1"/>
  <c r="Q223" i="1"/>
  <c r="R223" i="1"/>
  <c r="Q224" i="1"/>
  <c r="R224" i="1"/>
  <c r="Q225" i="1"/>
  <c r="R225" i="1"/>
  <c r="Q226" i="1"/>
  <c r="R226" i="1"/>
  <c r="Q227" i="1"/>
  <c r="R227" i="1"/>
  <c r="Q228" i="1"/>
  <c r="R228" i="1"/>
  <c r="Q229" i="1"/>
  <c r="R229" i="1"/>
  <c r="Q230" i="1"/>
  <c r="R230" i="1"/>
  <c r="Q231" i="1"/>
  <c r="R231" i="1"/>
  <c r="Q232" i="1"/>
  <c r="R232" i="1"/>
  <c r="Q233" i="1"/>
  <c r="R233" i="1"/>
  <c r="Q234" i="1"/>
  <c r="R234" i="1"/>
  <c r="Q235" i="1"/>
  <c r="R235" i="1"/>
  <c r="Q236" i="1"/>
  <c r="R236" i="1"/>
  <c r="Q237" i="1"/>
  <c r="R237" i="1"/>
  <c r="Q238" i="1"/>
  <c r="R238" i="1"/>
  <c r="Q239" i="1"/>
  <c r="R239" i="1"/>
  <c r="Q240" i="1"/>
  <c r="R240" i="1"/>
  <c r="Q241" i="1"/>
  <c r="R241" i="1"/>
  <c r="Q242" i="1"/>
  <c r="R242" i="1"/>
  <c r="Q243" i="1"/>
  <c r="R243" i="1"/>
  <c r="Q244" i="1"/>
  <c r="R244" i="1"/>
  <c r="Q245" i="1"/>
  <c r="R245" i="1"/>
  <c r="Q246" i="1"/>
  <c r="R246" i="1"/>
  <c r="Q247" i="1"/>
  <c r="R247" i="1"/>
  <c r="Q248" i="1"/>
  <c r="R248" i="1"/>
  <c r="Q249" i="1"/>
  <c r="R249" i="1"/>
  <c r="Q250" i="1"/>
  <c r="R250" i="1"/>
  <c r="Q251" i="1"/>
  <c r="R251" i="1"/>
  <c r="Q252" i="1"/>
  <c r="R252" i="1"/>
  <c r="Q253" i="1"/>
  <c r="R253" i="1"/>
  <c r="Q254" i="1"/>
  <c r="R254" i="1"/>
  <c r="Q255" i="1"/>
  <c r="R255" i="1"/>
  <c r="Q256" i="1"/>
  <c r="R256" i="1"/>
  <c r="Q257" i="1"/>
  <c r="R257" i="1"/>
  <c r="Q258" i="1"/>
  <c r="R258" i="1"/>
  <c r="Q259" i="1"/>
  <c r="R259" i="1"/>
  <c r="Q260" i="1"/>
  <c r="R260" i="1"/>
  <c r="Q261" i="1"/>
  <c r="R261" i="1"/>
  <c r="Q262" i="1"/>
  <c r="R262" i="1"/>
  <c r="Q263" i="1"/>
  <c r="R263" i="1"/>
  <c r="Q264" i="1"/>
  <c r="R264" i="1"/>
  <c r="Q265" i="1"/>
  <c r="R265" i="1"/>
  <c r="Q266" i="1"/>
  <c r="R266" i="1"/>
  <c r="Q267" i="1"/>
  <c r="R267" i="1"/>
  <c r="Q268" i="1"/>
  <c r="R268" i="1"/>
  <c r="Q269" i="1"/>
  <c r="R269" i="1"/>
  <c r="Q270" i="1"/>
  <c r="R270" i="1"/>
  <c r="Q271" i="1"/>
  <c r="R271" i="1"/>
  <c r="Q272" i="1"/>
  <c r="R272" i="1"/>
  <c r="Q273" i="1"/>
  <c r="R273" i="1"/>
  <c r="Q274" i="1"/>
  <c r="R274" i="1"/>
  <c r="Q275" i="1"/>
  <c r="R275" i="1"/>
  <c r="Q276" i="1"/>
  <c r="R276" i="1"/>
  <c r="Q277" i="1"/>
  <c r="R277" i="1"/>
  <c r="Q278" i="1"/>
  <c r="R278" i="1"/>
  <c r="Q279" i="1"/>
  <c r="R279" i="1"/>
  <c r="Q280" i="1"/>
  <c r="R280" i="1"/>
  <c r="Q281" i="1"/>
  <c r="R281" i="1"/>
  <c r="Q282" i="1"/>
  <c r="R282" i="1"/>
  <c r="Q283" i="1"/>
  <c r="R283" i="1"/>
  <c r="Q284" i="1"/>
  <c r="R284" i="1"/>
  <c r="Q285" i="1"/>
  <c r="R285" i="1"/>
  <c r="Q286" i="1"/>
  <c r="R286" i="1"/>
  <c r="Q287" i="1"/>
  <c r="R287" i="1"/>
  <c r="Q288" i="1"/>
  <c r="R288" i="1"/>
  <c r="Q289" i="1"/>
  <c r="R289" i="1"/>
  <c r="Q290" i="1"/>
  <c r="R290" i="1"/>
  <c r="Q291" i="1"/>
  <c r="R291" i="1"/>
  <c r="Q292" i="1"/>
  <c r="R292" i="1"/>
  <c r="Q293" i="1"/>
  <c r="R293" i="1"/>
  <c r="Q294" i="1"/>
  <c r="R294" i="1"/>
  <c r="Q295" i="1"/>
  <c r="R295" i="1"/>
  <c r="Q296" i="1"/>
  <c r="R296" i="1"/>
  <c r="Q297" i="1"/>
  <c r="R297" i="1"/>
  <c r="Q298" i="1"/>
  <c r="R298" i="1"/>
  <c r="Q299" i="1"/>
  <c r="R299" i="1"/>
  <c r="Q300" i="1"/>
  <c r="R300" i="1"/>
  <c r="Q301" i="1"/>
  <c r="R301" i="1"/>
  <c r="Q302" i="1"/>
  <c r="R302" i="1"/>
  <c r="Q303" i="1"/>
  <c r="R303" i="1"/>
  <c r="Q304" i="1"/>
  <c r="R304" i="1"/>
  <c r="Q305" i="1"/>
  <c r="R305" i="1"/>
  <c r="Q306" i="1"/>
  <c r="R306" i="1"/>
  <c r="Q307" i="1"/>
  <c r="R307" i="1"/>
  <c r="Q308" i="1"/>
  <c r="R308" i="1"/>
  <c r="Q309" i="1"/>
  <c r="R309" i="1"/>
  <c r="Q310" i="1"/>
  <c r="R310" i="1"/>
  <c r="Q311" i="1"/>
  <c r="R311" i="1"/>
  <c r="Q312" i="1"/>
  <c r="R312" i="1"/>
  <c r="Q313" i="1"/>
  <c r="R313" i="1"/>
  <c r="Q314" i="1"/>
  <c r="R314" i="1"/>
  <c r="Q315" i="1"/>
  <c r="R315" i="1"/>
  <c r="Q316" i="1"/>
  <c r="R316" i="1"/>
  <c r="Q317" i="1"/>
  <c r="R317" i="1"/>
  <c r="Q318" i="1"/>
  <c r="R318" i="1"/>
  <c r="Q319" i="1"/>
  <c r="R319" i="1"/>
  <c r="Q320" i="1"/>
  <c r="R320" i="1"/>
  <c r="Q321" i="1"/>
  <c r="R321" i="1"/>
  <c r="Q322" i="1"/>
  <c r="R322" i="1"/>
  <c r="Q323" i="1"/>
  <c r="R323" i="1"/>
  <c r="Q324" i="1"/>
  <c r="R324" i="1"/>
  <c r="Q325" i="1"/>
  <c r="R325" i="1"/>
  <c r="Q326" i="1"/>
  <c r="R326" i="1"/>
  <c r="Q327" i="1"/>
  <c r="R327" i="1"/>
  <c r="Q328" i="1"/>
  <c r="R328" i="1"/>
  <c r="Q329" i="1"/>
  <c r="R329" i="1"/>
  <c r="Q330" i="1"/>
  <c r="R330" i="1"/>
  <c r="Q331" i="1"/>
  <c r="R331" i="1"/>
  <c r="Q332" i="1"/>
  <c r="R332" i="1"/>
  <c r="Q333" i="1"/>
  <c r="R333" i="1"/>
  <c r="Q334" i="1"/>
  <c r="R334" i="1"/>
  <c r="Q335" i="1"/>
  <c r="R335" i="1"/>
  <c r="Q336" i="1"/>
  <c r="R336" i="1"/>
  <c r="Q337" i="1"/>
  <c r="R337" i="1"/>
  <c r="Q338" i="1"/>
  <c r="R338" i="1"/>
  <c r="Q339" i="1"/>
  <c r="R339" i="1"/>
  <c r="Q340" i="1"/>
  <c r="R340" i="1"/>
  <c r="Q341" i="1"/>
  <c r="R341" i="1"/>
  <c r="Q342" i="1"/>
  <c r="R342" i="1"/>
  <c r="Q343" i="1"/>
  <c r="R343" i="1"/>
  <c r="Q344" i="1"/>
  <c r="R344" i="1"/>
  <c r="Q345" i="1"/>
  <c r="R345" i="1"/>
  <c r="Q346" i="1"/>
  <c r="R346" i="1"/>
  <c r="Q347" i="1"/>
  <c r="R347" i="1"/>
  <c r="Q348" i="1"/>
  <c r="R348" i="1"/>
  <c r="Q349" i="1"/>
  <c r="R349" i="1"/>
  <c r="Q350" i="1"/>
  <c r="R350" i="1"/>
  <c r="Q351" i="1"/>
  <c r="R351" i="1"/>
  <c r="Q352" i="1"/>
  <c r="R352" i="1"/>
  <c r="Q353" i="1"/>
  <c r="R353" i="1"/>
  <c r="Q354" i="1"/>
  <c r="R354" i="1"/>
  <c r="Q355" i="1"/>
  <c r="R355" i="1"/>
  <c r="Q356" i="1"/>
  <c r="R356" i="1"/>
  <c r="Q357" i="1"/>
  <c r="R357" i="1"/>
  <c r="Q358" i="1"/>
  <c r="R358" i="1"/>
  <c r="Q359" i="1"/>
  <c r="R359" i="1"/>
  <c r="Q360" i="1"/>
  <c r="R360" i="1"/>
  <c r="Q361" i="1"/>
  <c r="R361" i="1"/>
  <c r="Q362" i="1"/>
  <c r="R362" i="1"/>
  <c r="Q363" i="1"/>
  <c r="R363" i="1"/>
  <c r="Q364" i="1"/>
  <c r="R364" i="1"/>
  <c r="Q365" i="1"/>
  <c r="R365" i="1"/>
  <c r="Q366" i="1"/>
  <c r="R366" i="1"/>
  <c r="Q367" i="1"/>
  <c r="R367" i="1"/>
  <c r="Q368" i="1"/>
  <c r="R368" i="1"/>
  <c r="Q369" i="1"/>
  <c r="R369" i="1"/>
  <c r="Q370" i="1"/>
  <c r="R370" i="1"/>
  <c r="Q371" i="1"/>
  <c r="R371" i="1"/>
  <c r="Q372" i="1"/>
  <c r="R372" i="1"/>
  <c r="Q373" i="1"/>
  <c r="R373" i="1"/>
  <c r="Q374" i="1"/>
  <c r="R374" i="1"/>
  <c r="Q375" i="1"/>
  <c r="R375" i="1"/>
  <c r="Q376" i="1"/>
  <c r="R376" i="1"/>
  <c r="Q377" i="1"/>
  <c r="R377" i="1"/>
  <c r="Q378" i="1"/>
  <c r="R378" i="1"/>
  <c r="Q379" i="1"/>
  <c r="R379" i="1"/>
  <c r="Q380" i="1"/>
  <c r="R380" i="1"/>
  <c r="Q381" i="1"/>
  <c r="R381" i="1"/>
  <c r="Q382" i="1"/>
  <c r="R382" i="1"/>
  <c r="Q383" i="1"/>
  <c r="R383" i="1"/>
  <c r="Q384" i="1"/>
  <c r="R384" i="1"/>
  <c r="Q385" i="1"/>
  <c r="R385" i="1"/>
  <c r="Q386" i="1"/>
  <c r="R386" i="1"/>
  <c r="Q387" i="1"/>
  <c r="R387" i="1"/>
  <c r="Q388" i="1"/>
  <c r="R388" i="1"/>
  <c r="Q389" i="1"/>
  <c r="R389" i="1"/>
  <c r="Q390" i="1"/>
  <c r="R390" i="1"/>
  <c r="Q391" i="1"/>
  <c r="R391" i="1"/>
  <c r="Q392" i="1"/>
  <c r="R392" i="1"/>
  <c r="Q393" i="1"/>
  <c r="R393" i="1"/>
  <c r="Q394" i="1"/>
  <c r="R394" i="1"/>
  <c r="Q395" i="1"/>
  <c r="R395" i="1"/>
  <c r="Q396" i="1"/>
  <c r="R396" i="1"/>
  <c r="Q397" i="1"/>
  <c r="R397" i="1"/>
  <c r="Q398" i="1"/>
  <c r="R398" i="1"/>
  <c r="Q399" i="1"/>
  <c r="R399" i="1"/>
  <c r="Q400" i="1"/>
  <c r="R400" i="1"/>
  <c r="Q401" i="1"/>
  <c r="R401" i="1"/>
  <c r="Q402" i="1"/>
  <c r="R402" i="1"/>
  <c r="Q403" i="1"/>
  <c r="R403" i="1"/>
  <c r="Q404" i="1"/>
  <c r="R404" i="1"/>
  <c r="Q405" i="1"/>
  <c r="R405" i="1"/>
  <c r="Q406" i="1"/>
  <c r="R406" i="1"/>
  <c r="Q407" i="1"/>
  <c r="R407" i="1"/>
  <c r="Q408" i="1"/>
  <c r="R408" i="1"/>
  <c r="Q409" i="1"/>
  <c r="R409" i="1"/>
  <c r="Q410" i="1"/>
  <c r="R410" i="1"/>
  <c r="Q411" i="1"/>
  <c r="R411" i="1"/>
  <c r="Q412" i="1"/>
  <c r="R412" i="1"/>
  <c r="Q413" i="1"/>
  <c r="R413" i="1"/>
  <c r="Q414" i="1"/>
  <c r="R414" i="1"/>
  <c r="Q415" i="1"/>
  <c r="R415" i="1"/>
  <c r="Q416" i="1"/>
  <c r="R416" i="1"/>
  <c r="Q417" i="1"/>
  <c r="R417" i="1"/>
  <c r="Q418" i="1"/>
  <c r="R418" i="1"/>
  <c r="Q419" i="1"/>
  <c r="R419" i="1"/>
  <c r="Q420" i="1"/>
  <c r="R420" i="1"/>
  <c r="Q421" i="1"/>
  <c r="R421" i="1"/>
  <c r="Q422" i="1"/>
  <c r="R422" i="1"/>
  <c r="Q423" i="1"/>
  <c r="R423" i="1"/>
  <c r="Q424" i="1"/>
  <c r="R424" i="1"/>
  <c r="Q425" i="1"/>
  <c r="R425" i="1"/>
  <c r="Q426" i="1"/>
  <c r="R426" i="1"/>
  <c r="Q427" i="1"/>
  <c r="R427" i="1"/>
  <c r="Q428" i="1"/>
  <c r="R428" i="1"/>
  <c r="Q429" i="1"/>
  <c r="R429" i="1"/>
  <c r="Q430" i="1"/>
  <c r="R430" i="1"/>
  <c r="Q431" i="1"/>
  <c r="R431" i="1"/>
  <c r="Q432" i="1"/>
  <c r="R432" i="1"/>
  <c r="Q433" i="1"/>
  <c r="R433" i="1"/>
  <c r="Q434" i="1"/>
  <c r="R434" i="1"/>
  <c r="Q435" i="1"/>
  <c r="R435" i="1"/>
  <c r="Q436" i="1"/>
  <c r="R436" i="1"/>
  <c r="Q437" i="1"/>
  <c r="R437" i="1"/>
  <c r="Q438" i="1"/>
  <c r="R438" i="1"/>
  <c r="Q439" i="1"/>
  <c r="R439" i="1"/>
  <c r="Q440" i="1"/>
  <c r="R440" i="1"/>
  <c r="Q441" i="1"/>
  <c r="R441" i="1"/>
  <c r="Q442" i="1"/>
  <c r="R442" i="1"/>
  <c r="Q443" i="1"/>
  <c r="R443" i="1"/>
  <c r="Q444" i="1"/>
  <c r="R444" i="1"/>
  <c r="Q445" i="1"/>
  <c r="R445" i="1"/>
  <c r="Q446" i="1"/>
  <c r="R446" i="1"/>
  <c r="Q447" i="1"/>
  <c r="R447" i="1"/>
  <c r="Q448" i="1"/>
  <c r="R448" i="1"/>
  <c r="Q449" i="1"/>
  <c r="R449" i="1"/>
  <c r="Q450" i="1"/>
  <c r="R450" i="1"/>
  <c r="Q451" i="1"/>
  <c r="R451" i="1"/>
  <c r="Q452" i="1"/>
  <c r="R452" i="1"/>
  <c r="Q453" i="1"/>
  <c r="R453" i="1"/>
  <c r="Q454" i="1"/>
  <c r="R454" i="1"/>
  <c r="Q455" i="1"/>
  <c r="R455" i="1"/>
  <c r="Q456" i="1"/>
  <c r="R456" i="1"/>
  <c r="Q457" i="1"/>
  <c r="R457" i="1"/>
  <c r="Q458" i="1"/>
  <c r="R458" i="1"/>
  <c r="Q459" i="1"/>
  <c r="R459" i="1"/>
  <c r="Q460" i="1"/>
  <c r="R460" i="1"/>
  <c r="Q461" i="1"/>
  <c r="R461" i="1"/>
  <c r="Q462" i="1"/>
  <c r="R462" i="1"/>
  <c r="Q463" i="1"/>
  <c r="R463" i="1"/>
  <c r="Q464" i="1"/>
  <c r="R464" i="1"/>
  <c r="Q465" i="1"/>
  <c r="R465" i="1"/>
  <c r="Q466" i="1"/>
  <c r="R466" i="1"/>
  <c r="Q467" i="1"/>
  <c r="R467" i="1"/>
  <c r="Q468" i="1"/>
  <c r="R468" i="1"/>
  <c r="Q469" i="1"/>
  <c r="R469" i="1"/>
  <c r="Q470" i="1"/>
  <c r="R470" i="1"/>
  <c r="Q471" i="1"/>
  <c r="R471" i="1"/>
  <c r="Q472" i="1"/>
  <c r="R472" i="1"/>
  <c r="Q473" i="1"/>
  <c r="R473" i="1"/>
  <c r="Q474" i="1"/>
  <c r="R474" i="1"/>
  <c r="Q475" i="1"/>
  <c r="R475" i="1"/>
  <c r="Q476" i="1"/>
  <c r="R476" i="1"/>
  <c r="Q477" i="1"/>
  <c r="R477" i="1"/>
  <c r="Q478" i="1"/>
  <c r="R478" i="1"/>
  <c r="Q479" i="1"/>
  <c r="R479" i="1"/>
  <c r="Q480" i="1"/>
  <c r="R480" i="1"/>
  <c r="Q481" i="1"/>
  <c r="R481" i="1"/>
  <c r="Q482" i="1"/>
  <c r="R482" i="1"/>
  <c r="Q483" i="1"/>
  <c r="R483" i="1"/>
  <c r="Q484" i="1"/>
  <c r="R484" i="1"/>
  <c r="Q485" i="1"/>
  <c r="R485" i="1"/>
  <c r="Q486" i="1"/>
  <c r="R486" i="1"/>
  <c r="Q487" i="1"/>
  <c r="R487" i="1"/>
  <c r="Q488" i="1"/>
  <c r="R488" i="1"/>
  <c r="Q489" i="1"/>
  <c r="R489" i="1"/>
  <c r="Q490" i="1"/>
  <c r="R490" i="1"/>
  <c r="Q491" i="1"/>
  <c r="R491" i="1"/>
  <c r="Q492" i="1"/>
  <c r="R492" i="1"/>
  <c r="Q493" i="1"/>
  <c r="R493" i="1"/>
  <c r="Q494" i="1"/>
  <c r="R494" i="1"/>
  <c r="Q495" i="1"/>
  <c r="R495" i="1"/>
  <c r="Q496" i="1"/>
  <c r="R496" i="1"/>
  <c r="Q497" i="1"/>
  <c r="R497" i="1"/>
  <c r="Q498" i="1"/>
  <c r="R498" i="1"/>
  <c r="Q499" i="1"/>
  <c r="R499" i="1"/>
  <c r="Q500" i="1"/>
  <c r="R500" i="1"/>
  <c r="Q501" i="1"/>
  <c r="R501" i="1"/>
  <c r="Q502" i="1"/>
  <c r="R502" i="1"/>
  <c r="Q503" i="1"/>
  <c r="R503" i="1"/>
  <c r="Q504" i="1"/>
  <c r="R504" i="1"/>
  <c r="Q505" i="1"/>
  <c r="R505" i="1"/>
  <c r="Q506" i="1"/>
  <c r="R506" i="1"/>
  <c r="Q507" i="1"/>
  <c r="R507" i="1"/>
  <c r="Q508" i="1"/>
  <c r="R508" i="1"/>
  <c r="Q509" i="1"/>
  <c r="R509" i="1"/>
  <c r="Q510" i="1"/>
  <c r="R510" i="1"/>
  <c r="Q511" i="1"/>
  <c r="R511" i="1"/>
  <c r="Q512" i="1"/>
  <c r="R512" i="1"/>
  <c r="Q513" i="1"/>
  <c r="R513" i="1"/>
  <c r="Q514" i="1"/>
  <c r="R514" i="1"/>
  <c r="Q515" i="1"/>
  <c r="R515" i="1"/>
  <c r="Q516" i="1"/>
  <c r="R516" i="1"/>
  <c r="Q517" i="1"/>
  <c r="R517" i="1"/>
  <c r="Q518" i="1"/>
  <c r="R518" i="1"/>
  <c r="Q519" i="1"/>
  <c r="R519" i="1"/>
  <c r="Q520" i="1"/>
  <c r="R520" i="1"/>
  <c r="Q521" i="1"/>
  <c r="R521" i="1"/>
  <c r="Q522" i="1"/>
  <c r="R522" i="1"/>
  <c r="Q523" i="1"/>
  <c r="R523" i="1"/>
  <c r="Q524" i="1"/>
  <c r="R524" i="1"/>
  <c r="Q525" i="1"/>
  <c r="R525" i="1"/>
  <c r="Q526" i="1"/>
  <c r="R526" i="1"/>
  <c r="Q527" i="1"/>
  <c r="R527" i="1"/>
  <c r="Q528" i="1"/>
  <c r="R528" i="1"/>
  <c r="Q529" i="1"/>
  <c r="R529" i="1"/>
  <c r="Q530" i="1"/>
  <c r="R530" i="1"/>
  <c r="Q531" i="1"/>
  <c r="R531" i="1"/>
  <c r="Q532" i="1"/>
  <c r="R532" i="1"/>
  <c r="Q533" i="1"/>
  <c r="R533" i="1"/>
  <c r="Q534" i="1"/>
  <c r="R534" i="1"/>
  <c r="Q535" i="1"/>
  <c r="R535" i="1"/>
  <c r="Q536" i="1"/>
  <c r="R536" i="1"/>
  <c r="Q537" i="1"/>
  <c r="R537" i="1"/>
  <c r="Q538" i="1"/>
  <c r="R538" i="1"/>
  <c r="Q539" i="1"/>
  <c r="R539" i="1"/>
  <c r="Q540" i="1"/>
  <c r="R540" i="1"/>
  <c r="Q541" i="1"/>
  <c r="R541" i="1"/>
  <c r="Q542" i="1"/>
  <c r="R542" i="1"/>
  <c r="Q543" i="1"/>
  <c r="R543" i="1"/>
  <c r="Q544" i="1"/>
  <c r="R544" i="1"/>
  <c r="Q545" i="1"/>
  <c r="R545" i="1"/>
  <c r="Q546" i="1"/>
  <c r="R546" i="1"/>
  <c r="Q547" i="1"/>
  <c r="R547" i="1"/>
  <c r="Q548" i="1"/>
  <c r="R548" i="1"/>
  <c r="Q549" i="1"/>
  <c r="R549" i="1"/>
  <c r="Q550" i="1"/>
  <c r="R550" i="1"/>
  <c r="Q551" i="1"/>
  <c r="R551" i="1"/>
  <c r="Q552" i="1"/>
  <c r="R552" i="1"/>
  <c r="Q553" i="1"/>
  <c r="R553" i="1"/>
  <c r="Q554" i="1"/>
  <c r="R554" i="1"/>
  <c r="Q555" i="1"/>
  <c r="R555" i="1"/>
  <c r="Q556" i="1"/>
  <c r="R556" i="1"/>
  <c r="Q557" i="1"/>
  <c r="R557" i="1"/>
  <c r="Q558" i="1"/>
  <c r="R558" i="1"/>
  <c r="Q559" i="1"/>
  <c r="R559" i="1"/>
  <c r="Q560" i="1"/>
  <c r="R560" i="1"/>
  <c r="Q561" i="1"/>
  <c r="R561" i="1"/>
  <c r="Q562" i="1"/>
  <c r="R562" i="1"/>
  <c r="Q563" i="1"/>
  <c r="R563" i="1"/>
  <c r="Q564" i="1"/>
  <c r="R564" i="1"/>
  <c r="Q565" i="1"/>
  <c r="R565" i="1"/>
  <c r="Q566" i="1"/>
  <c r="R566" i="1"/>
  <c r="Q567" i="1"/>
  <c r="R567" i="1"/>
  <c r="Q568" i="1"/>
  <c r="R568" i="1"/>
  <c r="Q569" i="1"/>
  <c r="R569" i="1"/>
  <c r="Q570" i="1"/>
  <c r="R570" i="1"/>
  <c r="Q571" i="1"/>
  <c r="R571" i="1"/>
  <c r="Q572" i="1"/>
  <c r="R572" i="1"/>
  <c r="Q573" i="1"/>
  <c r="R573" i="1"/>
  <c r="Q574" i="1"/>
  <c r="R574" i="1"/>
  <c r="Q575" i="1"/>
  <c r="R575" i="1"/>
  <c r="Q576" i="1"/>
  <c r="R576" i="1"/>
  <c r="Q577" i="1"/>
  <c r="R577" i="1"/>
  <c r="Q578" i="1"/>
  <c r="R578" i="1"/>
  <c r="Q579" i="1"/>
  <c r="R579" i="1"/>
  <c r="Q580" i="1"/>
  <c r="R580" i="1"/>
  <c r="Q581" i="1"/>
  <c r="R581" i="1"/>
  <c r="Q582" i="1"/>
  <c r="R582" i="1"/>
  <c r="Q583" i="1"/>
  <c r="R583" i="1"/>
  <c r="Q584" i="1"/>
  <c r="R584" i="1"/>
  <c r="Q585" i="1"/>
  <c r="R585" i="1"/>
  <c r="Q586" i="1"/>
  <c r="R586" i="1"/>
  <c r="Q587" i="1"/>
  <c r="R587" i="1"/>
  <c r="Q588" i="1"/>
  <c r="R588" i="1"/>
  <c r="Q589" i="1"/>
  <c r="R589" i="1"/>
  <c r="Q590" i="1"/>
  <c r="R590" i="1"/>
  <c r="Q591" i="1"/>
  <c r="R591" i="1"/>
  <c r="Q592" i="1"/>
  <c r="R592" i="1"/>
  <c r="Q593" i="1"/>
  <c r="R593" i="1"/>
  <c r="Q594" i="1"/>
  <c r="R594" i="1"/>
  <c r="Q595" i="1"/>
  <c r="R595" i="1"/>
  <c r="Q596" i="1"/>
  <c r="R596" i="1"/>
  <c r="Q597" i="1"/>
  <c r="R597" i="1"/>
  <c r="Q598" i="1"/>
  <c r="R598" i="1"/>
  <c r="Q599" i="1"/>
  <c r="R599" i="1"/>
  <c r="Q600" i="1"/>
  <c r="R600" i="1"/>
  <c r="Q601" i="1"/>
  <c r="R601" i="1"/>
  <c r="Q602" i="1"/>
  <c r="R602" i="1"/>
  <c r="Q603" i="1"/>
  <c r="R603" i="1"/>
  <c r="Q604" i="1"/>
  <c r="R604" i="1"/>
  <c r="Q605" i="1"/>
  <c r="R605" i="1"/>
  <c r="Q606" i="1"/>
  <c r="R606" i="1"/>
  <c r="Q607" i="1"/>
  <c r="R607" i="1"/>
  <c r="Q608" i="1"/>
  <c r="R608" i="1"/>
  <c r="Q609" i="1"/>
  <c r="R609" i="1"/>
  <c r="Q610" i="1"/>
  <c r="R610" i="1"/>
  <c r="Q611" i="1"/>
  <c r="R611" i="1"/>
  <c r="Q612" i="1"/>
  <c r="R612" i="1"/>
  <c r="Q613" i="1"/>
  <c r="R613" i="1"/>
  <c r="Q614" i="1"/>
  <c r="R614" i="1"/>
  <c r="Q615" i="1"/>
  <c r="R615" i="1"/>
  <c r="Q616" i="1"/>
  <c r="R616" i="1"/>
  <c r="Q617" i="1"/>
  <c r="R617" i="1"/>
  <c r="Q618" i="1"/>
  <c r="R618" i="1"/>
  <c r="Q619" i="1"/>
  <c r="R619" i="1"/>
  <c r="Q620" i="1"/>
  <c r="R620" i="1"/>
  <c r="Q621" i="1"/>
  <c r="R621" i="1"/>
  <c r="Q622" i="1"/>
  <c r="R622" i="1"/>
  <c r="Q623" i="1"/>
  <c r="R623" i="1"/>
  <c r="Q624" i="1"/>
  <c r="R624" i="1"/>
  <c r="Q625" i="1"/>
  <c r="R625" i="1"/>
  <c r="Q626" i="1"/>
  <c r="R626" i="1"/>
  <c r="Q627" i="1"/>
  <c r="R627" i="1"/>
  <c r="Q628" i="1"/>
  <c r="R628" i="1"/>
  <c r="Q629" i="1"/>
  <c r="R629" i="1"/>
  <c r="Q630" i="1"/>
  <c r="R630" i="1"/>
  <c r="Q631" i="1"/>
  <c r="R631" i="1"/>
  <c r="Q632" i="1"/>
  <c r="R632" i="1"/>
  <c r="Q633" i="1"/>
  <c r="R633" i="1"/>
  <c r="Q634" i="1"/>
  <c r="R634" i="1"/>
  <c r="Q635" i="1"/>
  <c r="R635" i="1"/>
  <c r="Q636" i="1"/>
  <c r="R636" i="1"/>
  <c r="Q637" i="1"/>
  <c r="R637" i="1"/>
  <c r="Q638" i="1"/>
  <c r="R638" i="1"/>
  <c r="Q639" i="1"/>
  <c r="R639" i="1"/>
  <c r="Q640" i="1"/>
  <c r="R640" i="1"/>
  <c r="Q641" i="1"/>
  <c r="R641" i="1"/>
  <c r="Q642" i="1"/>
  <c r="R642" i="1"/>
  <c r="Q643" i="1"/>
  <c r="R643" i="1"/>
  <c r="Q644" i="1"/>
  <c r="R644" i="1"/>
  <c r="Q645" i="1"/>
  <c r="R645" i="1"/>
  <c r="Q646" i="1"/>
  <c r="R646" i="1"/>
  <c r="Q647" i="1"/>
  <c r="R647" i="1"/>
  <c r="Q648" i="1"/>
  <c r="R648" i="1"/>
  <c r="Q649" i="1"/>
  <c r="R649" i="1"/>
  <c r="Q650" i="1"/>
  <c r="R650" i="1"/>
  <c r="Q651" i="1"/>
  <c r="R651" i="1"/>
  <c r="Q652" i="1"/>
  <c r="R652" i="1"/>
  <c r="Q653" i="1"/>
  <c r="R653" i="1"/>
  <c r="Q654" i="1"/>
  <c r="R654" i="1"/>
  <c r="Q655" i="1"/>
  <c r="R655" i="1"/>
  <c r="Q656" i="1"/>
  <c r="R656" i="1"/>
  <c r="Q657" i="1"/>
  <c r="R657" i="1"/>
  <c r="Q658" i="1"/>
  <c r="R658" i="1"/>
  <c r="Q659" i="1"/>
  <c r="R659" i="1"/>
  <c r="Q660" i="1"/>
  <c r="R660" i="1"/>
  <c r="Q661" i="1"/>
  <c r="R661" i="1"/>
  <c r="Q662" i="1"/>
  <c r="R662" i="1"/>
  <c r="Q663" i="1"/>
  <c r="R663" i="1"/>
  <c r="Q664" i="1"/>
  <c r="R664" i="1"/>
  <c r="Q665" i="1"/>
  <c r="R665" i="1"/>
  <c r="Q666" i="1"/>
  <c r="R666" i="1"/>
  <c r="Q667" i="1"/>
  <c r="R667" i="1"/>
  <c r="Q668" i="1"/>
  <c r="R668" i="1"/>
  <c r="Q669" i="1"/>
  <c r="R669" i="1"/>
  <c r="Q670" i="1"/>
  <c r="R670" i="1"/>
  <c r="Q671" i="1"/>
  <c r="R671" i="1"/>
  <c r="Q672" i="1"/>
  <c r="R672" i="1"/>
  <c r="Q673" i="1"/>
  <c r="R673" i="1"/>
  <c r="Q674" i="1"/>
  <c r="R674" i="1"/>
  <c r="Q675" i="1"/>
  <c r="R675" i="1"/>
  <c r="Q676" i="1"/>
  <c r="R676" i="1"/>
  <c r="Q677" i="1"/>
  <c r="R677" i="1"/>
  <c r="Q678" i="1"/>
  <c r="R678" i="1"/>
  <c r="Q679" i="1"/>
  <c r="R679" i="1"/>
  <c r="Q680" i="1"/>
  <c r="R680" i="1"/>
  <c r="Q681" i="1"/>
  <c r="R681" i="1"/>
  <c r="Q682" i="1"/>
  <c r="R682" i="1"/>
  <c r="Q683" i="1"/>
  <c r="R683" i="1"/>
  <c r="Q684" i="1"/>
  <c r="R684" i="1"/>
  <c r="Q685" i="1"/>
  <c r="R685" i="1"/>
  <c r="Q686" i="1"/>
  <c r="R686" i="1"/>
  <c r="Q687" i="1"/>
  <c r="R687" i="1"/>
  <c r="Q688" i="1"/>
  <c r="R688" i="1"/>
  <c r="Q689" i="1"/>
  <c r="R689" i="1"/>
  <c r="Q690" i="1"/>
  <c r="R690" i="1"/>
  <c r="Q691" i="1"/>
  <c r="R691" i="1"/>
  <c r="Q692" i="1"/>
  <c r="R692" i="1"/>
  <c r="Q693" i="1"/>
  <c r="R693" i="1"/>
  <c r="Q694" i="1"/>
  <c r="R694" i="1"/>
  <c r="Q695" i="1"/>
  <c r="R695" i="1"/>
  <c r="Q696" i="1"/>
  <c r="R696" i="1"/>
  <c r="Q697" i="1"/>
  <c r="R697" i="1"/>
  <c r="Q698" i="1"/>
  <c r="R698" i="1"/>
  <c r="Q699" i="1"/>
  <c r="R699" i="1"/>
  <c r="Q700" i="1"/>
  <c r="R700" i="1"/>
  <c r="Q701" i="1"/>
  <c r="R701" i="1"/>
  <c r="Q702" i="1"/>
  <c r="R702" i="1"/>
  <c r="Q703" i="1"/>
  <c r="R703" i="1"/>
  <c r="Q704" i="1"/>
  <c r="R704" i="1"/>
  <c r="Q705" i="1"/>
  <c r="R705" i="1"/>
  <c r="Q706" i="1"/>
  <c r="R706" i="1"/>
  <c r="Q707" i="1"/>
  <c r="R707" i="1"/>
  <c r="Q708" i="1"/>
  <c r="R708" i="1"/>
  <c r="Q709" i="1"/>
  <c r="R709" i="1"/>
  <c r="Q710" i="1"/>
  <c r="R710" i="1"/>
  <c r="Q711" i="1"/>
  <c r="R711" i="1"/>
  <c r="Q712" i="1"/>
  <c r="R712" i="1"/>
  <c r="Q713" i="1"/>
  <c r="R713" i="1"/>
  <c r="Q714" i="1"/>
  <c r="R714" i="1"/>
  <c r="Q715" i="1"/>
  <c r="R715" i="1"/>
  <c r="Q716" i="1"/>
  <c r="R716" i="1"/>
  <c r="Q717" i="1"/>
  <c r="R717" i="1"/>
  <c r="Q718" i="1"/>
  <c r="R718" i="1"/>
  <c r="Q719" i="1"/>
  <c r="R719" i="1"/>
  <c r="Q720" i="1"/>
  <c r="R720" i="1"/>
  <c r="Q721" i="1"/>
  <c r="R721" i="1"/>
  <c r="Q722" i="1"/>
  <c r="R722" i="1"/>
  <c r="Q723" i="1"/>
  <c r="R723" i="1"/>
  <c r="Q724" i="1"/>
  <c r="R724" i="1"/>
  <c r="Q725" i="1"/>
  <c r="R725" i="1"/>
  <c r="Q726" i="1"/>
  <c r="R726" i="1"/>
  <c r="Q727" i="1"/>
  <c r="R727" i="1"/>
  <c r="Q728" i="1"/>
  <c r="R728" i="1"/>
  <c r="Q729" i="1"/>
  <c r="R729" i="1"/>
  <c r="Q730" i="1"/>
  <c r="R730" i="1"/>
  <c r="Q731" i="1"/>
  <c r="R731" i="1"/>
  <c r="Q732" i="1"/>
  <c r="R732" i="1"/>
  <c r="Q733" i="1"/>
  <c r="R733" i="1"/>
  <c r="Q734" i="1"/>
  <c r="R734" i="1"/>
  <c r="Q735" i="1"/>
  <c r="R735" i="1"/>
  <c r="Q736" i="1"/>
  <c r="R736" i="1"/>
  <c r="Q737" i="1"/>
  <c r="R737" i="1"/>
  <c r="Q738" i="1"/>
  <c r="R738" i="1"/>
  <c r="Q739" i="1"/>
  <c r="R739" i="1"/>
  <c r="Q740" i="1"/>
  <c r="R740" i="1"/>
  <c r="Q741" i="1"/>
  <c r="R741" i="1"/>
  <c r="Q742" i="1"/>
  <c r="R742" i="1"/>
  <c r="Q743" i="1"/>
  <c r="R743" i="1"/>
  <c r="Q744" i="1"/>
  <c r="R744" i="1"/>
  <c r="Q745" i="1"/>
  <c r="R745" i="1"/>
  <c r="Q746" i="1"/>
  <c r="R746" i="1"/>
  <c r="Q747" i="1"/>
  <c r="R747" i="1"/>
  <c r="Q748" i="1"/>
  <c r="R748" i="1"/>
  <c r="Q749" i="1"/>
  <c r="R749" i="1"/>
  <c r="Q750" i="1"/>
  <c r="R750" i="1"/>
  <c r="Q751" i="1"/>
  <c r="R751" i="1"/>
  <c r="Q752" i="1"/>
  <c r="R752" i="1"/>
  <c r="Q753" i="1"/>
  <c r="R753" i="1"/>
  <c r="Q754" i="1"/>
  <c r="R754" i="1"/>
  <c r="Q755" i="1"/>
  <c r="R755" i="1"/>
  <c r="Q756" i="1"/>
  <c r="R756" i="1"/>
  <c r="Q757" i="1"/>
  <c r="R757" i="1"/>
  <c r="Q758" i="1"/>
  <c r="R758" i="1"/>
  <c r="Q759" i="1"/>
  <c r="R759" i="1"/>
  <c r="Q760" i="1"/>
  <c r="R760" i="1"/>
  <c r="Q761" i="1"/>
  <c r="R761" i="1"/>
  <c r="Q762" i="1"/>
  <c r="R762" i="1"/>
  <c r="Q763" i="1"/>
  <c r="R763" i="1"/>
  <c r="Q764" i="1"/>
  <c r="R764" i="1"/>
  <c r="Q765" i="1"/>
  <c r="R765" i="1"/>
  <c r="Q766" i="1"/>
  <c r="R766" i="1"/>
  <c r="Q767" i="1"/>
  <c r="R767" i="1"/>
  <c r="Q768" i="1"/>
  <c r="R768" i="1"/>
  <c r="Q769" i="1"/>
  <c r="R769" i="1"/>
  <c r="Q770" i="1"/>
  <c r="R770" i="1"/>
  <c r="Q771" i="1"/>
  <c r="R771" i="1"/>
  <c r="Q772" i="1"/>
  <c r="R772" i="1"/>
  <c r="Q773" i="1"/>
  <c r="R773" i="1"/>
  <c r="Q774" i="1"/>
  <c r="R774" i="1"/>
  <c r="Q775" i="1"/>
  <c r="R775" i="1"/>
  <c r="Q776" i="1"/>
  <c r="R776" i="1"/>
  <c r="Q777" i="1"/>
  <c r="R777" i="1"/>
  <c r="Q778" i="1"/>
  <c r="R778" i="1"/>
  <c r="Q779" i="1"/>
  <c r="R779" i="1"/>
  <c r="Q780" i="1"/>
  <c r="R780" i="1"/>
  <c r="Q781" i="1"/>
  <c r="R781" i="1"/>
  <c r="Q782" i="1"/>
  <c r="R782" i="1"/>
  <c r="Q783" i="1"/>
  <c r="R783" i="1"/>
  <c r="Q784" i="1"/>
  <c r="R784" i="1"/>
  <c r="Q785" i="1"/>
  <c r="R785" i="1"/>
  <c r="Q786" i="1"/>
  <c r="R786" i="1"/>
  <c r="Q787" i="1"/>
  <c r="R787" i="1"/>
  <c r="Q788" i="1"/>
  <c r="R788" i="1"/>
  <c r="Q789" i="1"/>
  <c r="R789" i="1"/>
  <c r="Q790" i="1"/>
  <c r="R790" i="1"/>
  <c r="Q791" i="1"/>
  <c r="R791" i="1"/>
  <c r="Q792" i="1"/>
  <c r="R792" i="1"/>
  <c r="Q793" i="1"/>
  <c r="R793" i="1"/>
  <c r="Q794" i="1"/>
  <c r="R794" i="1"/>
  <c r="Q795" i="1"/>
  <c r="R795" i="1"/>
  <c r="Q796" i="1"/>
  <c r="R796" i="1"/>
  <c r="Q797" i="1"/>
  <c r="R797" i="1"/>
  <c r="Q798" i="1"/>
  <c r="R798" i="1"/>
  <c r="Q799" i="1"/>
  <c r="R799" i="1"/>
  <c r="Q800" i="1"/>
  <c r="R800" i="1"/>
  <c r="Q801" i="1"/>
  <c r="R801" i="1"/>
  <c r="Q802" i="1"/>
  <c r="R802" i="1"/>
  <c r="Q803" i="1"/>
  <c r="R803" i="1"/>
  <c r="Q804" i="1"/>
  <c r="R804" i="1"/>
  <c r="Q805" i="1"/>
  <c r="R805" i="1"/>
  <c r="Q806" i="1"/>
  <c r="R806" i="1"/>
  <c r="Q807" i="1"/>
  <c r="R807" i="1"/>
  <c r="Q808" i="1"/>
  <c r="R808" i="1"/>
  <c r="Q809" i="1"/>
  <c r="R809" i="1"/>
  <c r="Q810" i="1"/>
  <c r="R810" i="1"/>
  <c r="Q811" i="1"/>
  <c r="R811" i="1"/>
  <c r="Q812" i="1"/>
  <c r="R812" i="1"/>
  <c r="Q813" i="1"/>
  <c r="R813" i="1"/>
  <c r="Q814" i="1"/>
  <c r="R814" i="1"/>
  <c r="Q815" i="1"/>
  <c r="R815" i="1"/>
  <c r="Q816" i="1"/>
  <c r="R816" i="1"/>
  <c r="Q817" i="1"/>
  <c r="R817" i="1"/>
  <c r="Q818" i="1"/>
  <c r="R818" i="1"/>
  <c r="Q819" i="1"/>
  <c r="R819" i="1"/>
  <c r="Q820" i="1"/>
  <c r="R820" i="1"/>
  <c r="Q821" i="1"/>
  <c r="R821" i="1"/>
  <c r="Q822" i="1"/>
  <c r="R822" i="1"/>
  <c r="Q823" i="1"/>
  <c r="R823" i="1"/>
  <c r="Q824" i="1"/>
  <c r="R824" i="1"/>
  <c r="Q825" i="1"/>
  <c r="R825" i="1"/>
  <c r="Q826" i="1"/>
  <c r="R826" i="1"/>
  <c r="Q827" i="1"/>
  <c r="R827" i="1"/>
  <c r="Q828" i="1"/>
  <c r="R828" i="1"/>
  <c r="Q829" i="1"/>
  <c r="R829" i="1"/>
  <c r="Q830" i="1"/>
  <c r="R830" i="1"/>
  <c r="Q831" i="1"/>
  <c r="R831" i="1"/>
  <c r="Q832" i="1"/>
  <c r="R832" i="1"/>
  <c r="Q833" i="1"/>
  <c r="R833" i="1"/>
  <c r="Q834" i="1"/>
  <c r="R834" i="1"/>
  <c r="Q835" i="1"/>
  <c r="R835" i="1"/>
  <c r="Q836" i="1"/>
  <c r="R836" i="1"/>
  <c r="Q837" i="1"/>
  <c r="R837" i="1"/>
  <c r="Q838" i="1"/>
  <c r="R838" i="1"/>
  <c r="Q839" i="1"/>
  <c r="R839" i="1"/>
  <c r="Q840" i="1"/>
  <c r="R840" i="1"/>
  <c r="Q841" i="1"/>
  <c r="R841" i="1"/>
  <c r="Q842" i="1"/>
  <c r="R842" i="1"/>
  <c r="Q843" i="1"/>
  <c r="R843" i="1"/>
  <c r="Q844" i="1"/>
  <c r="R844" i="1"/>
  <c r="Q845" i="1"/>
  <c r="R845" i="1"/>
  <c r="Q846" i="1"/>
  <c r="R846" i="1"/>
  <c r="Q847" i="1"/>
  <c r="R847" i="1"/>
  <c r="Q848" i="1"/>
  <c r="R848" i="1"/>
  <c r="Q849" i="1"/>
  <c r="R849" i="1"/>
  <c r="Q850" i="1"/>
  <c r="R850" i="1"/>
  <c r="Q851" i="1"/>
  <c r="R851" i="1"/>
  <c r="Q852" i="1"/>
  <c r="R852" i="1"/>
  <c r="Q853" i="1"/>
  <c r="R853" i="1"/>
  <c r="Q854" i="1"/>
  <c r="R854" i="1"/>
  <c r="Q855" i="1"/>
  <c r="R855" i="1"/>
  <c r="Q856" i="1"/>
  <c r="R856" i="1"/>
  <c r="Q857" i="1"/>
  <c r="R857" i="1"/>
  <c r="Q858" i="1"/>
  <c r="R858" i="1"/>
  <c r="Q859" i="1"/>
  <c r="R859" i="1"/>
  <c r="Q860" i="1"/>
  <c r="R860" i="1"/>
  <c r="Q861" i="1"/>
  <c r="R861" i="1"/>
  <c r="Q862" i="1"/>
  <c r="R862" i="1"/>
  <c r="Q863" i="1"/>
  <c r="R863" i="1"/>
  <c r="Q864" i="1"/>
  <c r="R864" i="1"/>
  <c r="Q865" i="1"/>
  <c r="R865" i="1"/>
  <c r="Q866" i="1"/>
  <c r="R866" i="1"/>
  <c r="Q867" i="1"/>
  <c r="R867" i="1"/>
  <c r="Q868" i="1"/>
  <c r="R868" i="1"/>
  <c r="Q869" i="1"/>
  <c r="R869" i="1"/>
  <c r="Q870" i="1"/>
  <c r="R870" i="1"/>
  <c r="Q871" i="1"/>
  <c r="R871" i="1"/>
  <c r="Q872" i="1"/>
  <c r="R872" i="1"/>
  <c r="Q873" i="1"/>
  <c r="R873" i="1"/>
  <c r="Q874" i="1"/>
  <c r="R874" i="1"/>
  <c r="Q875" i="1"/>
  <c r="R875" i="1"/>
  <c r="Q876" i="1"/>
  <c r="R876" i="1"/>
  <c r="Q877" i="1"/>
  <c r="R877" i="1"/>
  <c r="Q878" i="1"/>
  <c r="R878" i="1"/>
  <c r="Q879" i="1"/>
  <c r="R879" i="1"/>
  <c r="Q880" i="1"/>
  <c r="R880" i="1"/>
  <c r="Q881" i="1"/>
  <c r="R881" i="1"/>
  <c r="Q882" i="1"/>
  <c r="R882" i="1"/>
  <c r="Q883" i="1"/>
  <c r="R883" i="1"/>
  <c r="Q884" i="1"/>
  <c r="R884" i="1"/>
  <c r="Q885" i="1"/>
  <c r="R885" i="1"/>
  <c r="Q886" i="1"/>
  <c r="R886" i="1"/>
  <c r="Q887" i="1"/>
  <c r="R887" i="1"/>
  <c r="Q888" i="1"/>
  <c r="R888" i="1"/>
  <c r="Q889" i="1"/>
  <c r="R889" i="1"/>
  <c r="Q890" i="1"/>
  <c r="R890" i="1"/>
  <c r="Q891" i="1"/>
  <c r="R891" i="1"/>
  <c r="Q892" i="1"/>
  <c r="R892" i="1"/>
  <c r="Q893" i="1"/>
  <c r="R893" i="1"/>
  <c r="Q894" i="1"/>
  <c r="R894" i="1"/>
  <c r="Q895" i="1"/>
  <c r="R895" i="1"/>
  <c r="Q896" i="1"/>
  <c r="R896" i="1"/>
  <c r="Q897" i="1"/>
  <c r="R897" i="1"/>
  <c r="Q898" i="1"/>
  <c r="R898" i="1"/>
  <c r="Q899" i="1"/>
  <c r="R899" i="1"/>
  <c r="Q900" i="1"/>
  <c r="R900" i="1"/>
  <c r="Q901" i="1"/>
  <c r="R901" i="1"/>
  <c r="Q902" i="1"/>
  <c r="R902" i="1"/>
  <c r="Q903" i="1"/>
  <c r="R903" i="1"/>
  <c r="Q904" i="1"/>
  <c r="R904" i="1"/>
  <c r="Q905" i="1"/>
  <c r="R905" i="1"/>
  <c r="Q906" i="1"/>
  <c r="R906" i="1"/>
  <c r="Q907" i="1"/>
  <c r="R907" i="1"/>
  <c r="Q908" i="1"/>
  <c r="R908" i="1"/>
  <c r="Q909" i="1"/>
  <c r="R909" i="1"/>
  <c r="Q910" i="1"/>
  <c r="R910" i="1"/>
  <c r="Q911" i="1"/>
  <c r="R911" i="1"/>
  <c r="Q912" i="1"/>
  <c r="R912" i="1"/>
  <c r="Q913" i="1"/>
  <c r="R913" i="1"/>
  <c r="Q914" i="1"/>
  <c r="R914" i="1"/>
  <c r="Q915" i="1"/>
  <c r="R915" i="1"/>
  <c r="Q916" i="1"/>
  <c r="R916" i="1"/>
  <c r="Q917" i="1"/>
  <c r="R917" i="1"/>
  <c r="Q918" i="1"/>
  <c r="R918" i="1"/>
  <c r="Q919" i="1"/>
  <c r="R919" i="1"/>
  <c r="Q920" i="1"/>
  <c r="R920" i="1"/>
  <c r="Q921" i="1"/>
  <c r="R921" i="1"/>
  <c r="Q922" i="1"/>
  <c r="R922" i="1"/>
  <c r="Q923" i="1"/>
  <c r="R923" i="1"/>
  <c r="Q924" i="1"/>
  <c r="R924" i="1"/>
  <c r="Q925" i="1"/>
  <c r="R925" i="1"/>
  <c r="Q926" i="1"/>
  <c r="R926" i="1"/>
  <c r="Q927" i="1"/>
  <c r="R927" i="1"/>
  <c r="Q928" i="1"/>
  <c r="R928" i="1"/>
  <c r="Q929" i="1"/>
  <c r="R929" i="1"/>
  <c r="Q930" i="1"/>
  <c r="R930" i="1"/>
  <c r="Q931" i="1"/>
  <c r="R931" i="1"/>
  <c r="Q932" i="1"/>
  <c r="R932" i="1"/>
  <c r="Q933" i="1"/>
  <c r="R933" i="1"/>
  <c r="Q934" i="1"/>
  <c r="R934" i="1"/>
  <c r="Q935" i="1"/>
  <c r="R935" i="1"/>
  <c r="Q936" i="1"/>
  <c r="R936" i="1"/>
  <c r="Q937" i="1"/>
  <c r="R937" i="1"/>
  <c r="Q938" i="1"/>
  <c r="R938" i="1"/>
  <c r="Q939" i="1"/>
  <c r="R939" i="1"/>
  <c r="Q940" i="1"/>
  <c r="R940" i="1"/>
  <c r="Q941" i="1"/>
  <c r="R941" i="1"/>
  <c r="Q942" i="1"/>
  <c r="R942" i="1"/>
  <c r="Q943" i="1"/>
  <c r="R943" i="1"/>
  <c r="Q944" i="1"/>
  <c r="R944" i="1"/>
  <c r="Q945" i="1"/>
  <c r="R945" i="1"/>
  <c r="Q946" i="1"/>
  <c r="R946" i="1"/>
  <c r="Q947" i="1"/>
  <c r="R947" i="1"/>
  <c r="Q948" i="1"/>
  <c r="R948" i="1"/>
  <c r="Q949" i="1"/>
  <c r="R949" i="1"/>
  <c r="Q950" i="1"/>
  <c r="R950" i="1"/>
  <c r="Q951" i="1"/>
  <c r="R951" i="1"/>
  <c r="Q952" i="1"/>
  <c r="R952" i="1"/>
  <c r="Q953" i="1"/>
  <c r="R953" i="1"/>
  <c r="Q954" i="1"/>
  <c r="R954" i="1"/>
  <c r="Q955" i="1"/>
  <c r="R955" i="1"/>
  <c r="Q956" i="1"/>
  <c r="R956" i="1"/>
  <c r="Q957" i="1"/>
  <c r="R957" i="1"/>
  <c r="Q958" i="1"/>
  <c r="R958" i="1"/>
  <c r="Q959" i="1"/>
  <c r="R959" i="1"/>
  <c r="Q960" i="1"/>
  <c r="R960" i="1"/>
  <c r="Q961" i="1"/>
  <c r="R961" i="1"/>
  <c r="Q962" i="1"/>
  <c r="R962" i="1"/>
  <c r="Q963" i="1"/>
  <c r="R963" i="1"/>
  <c r="Q964" i="1"/>
  <c r="R964" i="1"/>
  <c r="Q965" i="1"/>
  <c r="R965" i="1"/>
  <c r="Q966" i="1"/>
  <c r="R966" i="1"/>
  <c r="Q967" i="1"/>
  <c r="R967" i="1"/>
  <c r="Q968" i="1"/>
  <c r="R968" i="1"/>
  <c r="Q969" i="1"/>
  <c r="R969" i="1"/>
  <c r="Q970" i="1"/>
  <c r="R970" i="1"/>
  <c r="Q971" i="1"/>
  <c r="R971" i="1"/>
  <c r="Q972" i="1"/>
  <c r="R972" i="1"/>
  <c r="Q973" i="1"/>
  <c r="R973" i="1"/>
  <c r="Q974" i="1"/>
  <c r="R974" i="1"/>
  <c r="Q975" i="1"/>
  <c r="R975" i="1"/>
  <c r="Q976" i="1"/>
  <c r="R976" i="1"/>
  <c r="Q977" i="1"/>
  <c r="R977" i="1"/>
  <c r="Q978" i="1"/>
  <c r="R978" i="1"/>
  <c r="Q979" i="1"/>
  <c r="R979" i="1"/>
  <c r="Q980" i="1"/>
  <c r="R980" i="1"/>
  <c r="Q981" i="1"/>
  <c r="R981" i="1"/>
  <c r="Q982" i="1"/>
  <c r="R982" i="1"/>
  <c r="Q983" i="1"/>
  <c r="R983" i="1"/>
  <c r="Q984" i="1"/>
  <c r="R984" i="1"/>
  <c r="Q985" i="1"/>
  <c r="R985" i="1"/>
  <c r="Q986" i="1"/>
  <c r="R986" i="1"/>
  <c r="Q987" i="1"/>
  <c r="R987" i="1"/>
  <c r="Q988" i="1"/>
  <c r="R988" i="1"/>
  <c r="Q989" i="1"/>
  <c r="R989" i="1"/>
  <c r="Q990" i="1"/>
  <c r="R990" i="1"/>
  <c r="Q991" i="1"/>
  <c r="R991" i="1"/>
  <c r="Q992" i="1"/>
  <c r="R992" i="1"/>
  <c r="Q993" i="1"/>
  <c r="R993" i="1"/>
  <c r="Q994" i="1"/>
  <c r="R994" i="1"/>
  <c r="Q995" i="1"/>
  <c r="R995" i="1"/>
  <c r="Q996" i="1"/>
  <c r="R996" i="1"/>
  <c r="Q997" i="1"/>
  <c r="R997" i="1"/>
  <c r="Q998" i="1"/>
  <c r="R998" i="1"/>
  <c r="Q999" i="1"/>
  <c r="R999" i="1"/>
  <c r="Q1000" i="1"/>
  <c r="R1000" i="1"/>
  <c r="Q1001" i="1"/>
  <c r="R1001" i="1"/>
  <c r="Q1002" i="1"/>
  <c r="R1002" i="1"/>
  <c r="Q1003" i="1"/>
  <c r="R1003" i="1"/>
  <c r="Q1004" i="1"/>
  <c r="R1004" i="1"/>
  <c r="Q1005" i="1"/>
  <c r="R1005" i="1"/>
  <c r="Q1006" i="1"/>
  <c r="R1006" i="1"/>
  <c r="Q1007" i="1"/>
  <c r="R1007" i="1"/>
  <c r="Q1008" i="1"/>
  <c r="R1008" i="1"/>
  <c r="Q1009" i="1"/>
  <c r="R1009" i="1"/>
  <c r="Q1010" i="1"/>
  <c r="R1010" i="1"/>
  <c r="Q1011" i="1"/>
  <c r="R1011" i="1"/>
  <c r="Q1012" i="1"/>
  <c r="R1012" i="1"/>
  <c r="Q1013" i="1"/>
  <c r="R1013" i="1"/>
  <c r="Q1014" i="1"/>
  <c r="R1014" i="1"/>
  <c r="Q1015" i="1"/>
  <c r="R1015" i="1"/>
  <c r="Q1016" i="1"/>
  <c r="R1016" i="1"/>
  <c r="Q1017" i="1"/>
  <c r="R1017" i="1"/>
  <c r="Q1018" i="1"/>
  <c r="R1018" i="1"/>
  <c r="Q1019" i="1"/>
  <c r="R1019" i="1"/>
  <c r="Q1020" i="1"/>
  <c r="R1020" i="1"/>
  <c r="Q1021" i="1"/>
  <c r="R1021" i="1"/>
  <c r="Q1022" i="1"/>
  <c r="R1022" i="1"/>
  <c r="Q1023" i="1"/>
  <c r="R1023" i="1"/>
  <c r="Q1024" i="1"/>
  <c r="R1024" i="1"/>
  <c r="Q1025" i="1"/>
  <c r="R1025" i="1"/>
  <c r="Q1026" i="1"/>
  <c r="R1026" i="1"/>
  <c r="Q1027" i="1"/>
  <c r="R1027" i="1"/>
  <c r="Q1028" i="1"/>
  <c r="R1028" i="1"/>
  <c r="Q1029" i="1"/>
  <c r="R1029" i="1"/>
  <c r="Q1030" i="1"/>
  <c r="R1030" i="1"/>
  <c r="Q1031" i="1"/>
  <c r="R1031" i="1"/>
  <c r="Q1032" i="1"/>
  <c r="R1032" i="1"/>
  <c r="Q1033" i="1"/>
  <c r="R1033" i="1"/>
  <c r="Q1034" i="1"/>
  <c r="R1034" i="1"/>
  <c r="Q1035" i="1"/>
  <c r="R1035" i="1"/>
  <c r="Q1036" i="1"/>
  <c r="R1036" i="1"/>
  <c r="Q1037" i="1"/>
  <c r="R1037" i="1"/>
  <c r="Q1038" i="1"/>
  <c r="R1038" i="1"/>
  <c r="Q1039" i="1"/>
  <c r="R1039" i="1"/>
  <c r="Q1040" i="1"/>
  <c r="R1040" i="1"/>
  <c r="Q1041" i="1"/>
  <c r="R1041" i="1"/>
  <c r="Q1042" i="1"/>
  <c r="R1042" i="1"/>
  <c r="Q1043" i="1"/>
  <c r="R1043" i="1"/>
  <c r="Q1044" i="1"/>
  <c r="R1044" i="1"/>
  <c r="Q1045" i="1"/>
  <c r="R1045" i="1"/>
  <c r="Q1046" i="1"/>
  <c r="R1046" i="1"/>
  <c r="Q1047" i="1"/>
  <c r="R1047" i="1"/>
  <c r="Q1048" i="1"/>
  <c r="R1048" i="1"/>
  <c r="Q1049" i="1"/>
  <c r="R1049" i="1"/>
  <c r="Q1050" i="1"/>
  <c r="R1050" i="1"/>
  <c r="Q1051" i="1"/>
  <c r="R1051" i="1"/>
  <c r="Q1052" i="1"/>
  <c r="R1052" i="1"/>
  <c r="Q1053" i="1"/>
  <c r="R1053" i="1"/>
  <c r="Q1054" i="1"/>
  <c r="R1054" i="1"/>
  <c r="Q1055" i="1"/>
  <c r="R1055" i="1"/>
  <c r="Q1056" i="1"/>
  <c r="R1056" i="1"/>
  <c r="Q1057" i="1"/>
  <c r="R1057" i="1"/>
  <c r="Q1058" i="1"/>
  <c r="R1058" i="1"/>
  <c r="Q1059" i="1"/>
  <c r="R1059" i="1"/>
  <c r="Q1060" i="1"/>
  <c r="R1060" i="1"/>
  <c r="Q1061" i="1"/>
  <c r="R1061" i="1"/>
  <c r="Q1062" i="1"/>
  <c r="R1062" i="1"/>
  <c r="Q1063" i="1"/>
  <c r="R1063" i="1"/>
  <c r="Q1064" i="1"/>
  <c r="R1064" i="1"/>
  <c r="Q1065" i="1"/>
  <c r="R1065" i="1"/>
  <c r="Q1066" i="1"/>
  <c r="R1066" i="1"/>
  <c r="Q1067" i="1"/>
  <c r="R1067" i="1"/>
  <c r="Q1068" i="1"/>
  <c r="R1068" i="1"/>
  <c r="Q1069" i="1"/>
  <c r="R1069" i="1"/>
  <c r="Q1070" i="1"/>
  <c r="R1070" i="1"/>
  <c r="Q1071" i="1"/>
  <c r="R1071" i="1"/>
  <c r="Q1072" i="1"/>
  <c r="R1072" i="1"/>
  <c r="Q1073" i="1"/>
  <c r="R1073" i="1"/>
  <c r="Q1074" i="1"/>
  <c r="R1074" i="1"/>
  <c r="Q1075" i="1"/>
  <c r="R1075" i="1"/>
  <c r="Q1076" i="1"/>
  <c r="R1076" i="1"/>
  <c r="Q1077" i="1"/>
  <c r="R1077" i="1"/>
  <c r="Q1078" i="1"/>
  <c r="R1078" i="1"/>
  <c r="Q1079" i="1"/>
  <c r="R1079" i="1"/>
  <c r="Q1080" i="1"/>
  <c r="R1080" i="1"/>
  <c r="Q1081" i="1"/>
  <c r="R1081" i="1"/>
  <c r="Q1082" i="1"/>
  <c r="R1082" i="1"/>
  <c r="Q1083" i="1"/>
  <c r="R1083" i="1"/>
  <c r="Q1084" i="1"/>
  <c r="R1084" i="1"/>
  <c r="Q1085" i="1"/>
  <c r="R1085" i="1"/>
  <c r="Q1086" i="1"/>
  <c r="R1086" i="1"/>
  <c r="Q1087" i="1"/>
  <c r="R1087" i="1"/>
  <c r="Q1088" i="1"/>
  <c r="R1088" i="1"/>
  <c r="Q1089" i="1"/>
  <c r="R1089" i="1"/>
  <c r="Q1090" i="1"/>
  <c r="R1090" i="1"/>
  <c r="Q1091" i="1"/>
  <c r="R1091" i="1"/>
  <c r="Q1092" i="1"/>
  <c r="R1092" i="1"/>
  <c r="Q1093" i="1"/>
  <c r="R1093" i="1"/>
  <c r="Q1094" i="1"/>
  <c r="R1094" i="1"/>
  <c r="Q1095" i="1"/>
  <c r="R1095" i="1"/>
  <c r="Q1096" i="1"/>
  <c r="R1096" i="1"/>
  <c r="Q1097" i="1"/>
  <c r="R1097" i="1"/>
  <c r="Q1098" i="1"/>
  <c r="R1098" i="1"/>
  <c r="Q1099" i="1"/>
  <c r="R1099" i="1"/>
  <c r="Q1100" i="1"/>
  <c r="R1100" i="1"/>
  <c r="Q1101" i="1"/>
  <c r="R1101" i="1"/>
  <c r="Q1102" i="1"/>
  <c r="R1102" i="1"/>
  <c r="Q1103" i="1"/>
  <c r="R1103" i="1"/>
  <c r="Q1104" i="1"/>
  <c r="R1104" i="1"/>
  <c r="Q1105" i="1"/>
  <c r="R1105" i="1"/>
  <c r="Q1106" i="1"/>
  <c r="R1106" i="1"/>
  <c r="Q1107" i="1"/>
  <c r="R1107" i="1"/>
  <c r="Q1108" i="1"/>
  <c r="R1108" i="1"/>
  <c r="Q1109" i="1"/>
  <c r="R1109" i="1"/>
  <c r="Q1110" i="1"/>
  <c r="R1110" i="1"/>
  <c r="Q1111" i="1"/>
  <c r="R1111" i="1"/>
  <c r="Q1112" i="1"/>
  <c r="R1112" i="1"/>
  <c r="Q1113" i="1"/>
  <c r="R1113" i="1"/>
  <c r="Q1114" i="1"/>
  <c r="R1114" i="1"/>
  <c r="Q1115" i="1"/>
  <c r="R1115" i="1"/>
  <c r="Q1116" i="1"/>
  <c r="R1116" i="1"/>
  <c r="Q1117" i="1"/>
  <c r="R1117" i="1"/>
  <c r="Q1118" i="1"/>
  <c r="R1118" i="1"/>
  <c r="Q1119" i="1"/>
  <c r="R1119" i="1"/>
  <c r="Q1120" i="1"/>
  <c r="R1120" i="1"/>
  <c r="Q1121" i="1"/>
  <c r="R1121" i="1"/>
  <c r="Q1122" i="1"/>
  <c r="R1122" i="1"/>
  <c r="Q1123" i="1"/>
  <c r="R1123" i="1"/>
  <c r="Q1124" i="1"/>
  <c r="R1124" i="1"/>
  <c r="Q1125" i="1"/>
  <c r="R1125" i="1"/>
  <c r="Q1126" i="1"/>
  <c r="R1126" i="1"/>
  <c r="Q1127" i="1"/>
  <c r="R1127" i="1"/>
  <c r="Q1128" i="1"/>
  <c r="R1128" i="1"/>
  <c r="Q1129" i="1"/>
  <c r="R1129" i="1"/>
  <c r="Q1130" i="1"/>
  <c r="R1130" i="1"/>
  <c r="Q1131" i="1"/>
  <c r="R1131" i="1"/>
  <c r="Q1132" i="1"/>
  <c r="R1132" i="1"/>
  <c r="Q1133" i="1"/>
  <c r="R1133" i="1"/>
  <c r="Q1134" i="1"/>
  <c r="R1134" i="1"/>
  <c r="Q1135" i="1"/>
  <c r="R1135" i="1"/>
  <c r="Q1136" i="1"/>
  <c r="R1136" i="1"/>
  <c r="Q1137" i="1"/>
  <c r="R1137" i="1"/>
  <c r="Q1138" i="1"/>
  <c r="R1138" i="1"/>
  <c r="Q1139" i="1"/>
  <c r="R1139" i="1"/>
  <c r="Q1140" i="1"/>
  <c r="R1140" i="1"/>
  <c r="Q1141" i="1"/>
  <c r="R1141" i="1"/>
  <c r="Q1142" i="1"/>
  <c r="R1142" i="1"/>
  <c r="Q1143" i="1"/>
  <c r="R1143" i="1"/>
  <c r="Q1144" i="1"/>
  <c r="R1144" i="1"/>
  <c r="Q1145" i="1"/>
  <c r="R1145" i="1"/>
  <c r="Q1146" i="1"/>
  <c r="R1146" i="1"/>
  <c r="Q1147" i="1"/>
  <c r="R1147" i="1"/>
  <c r="Q1148" i="1"/>
  <c r="R1148" i="1"/>
  <c r="Q1149" i="1"/>
  <c r="R1149" i="1"/>
  <c r="Q1150" i="1"/>
  <c r="R1150" i="1"/>
  <c r="Q1151" i="1"/>
  <c r="R1151" i="1"/>
  <c r="Q1152" i="1"/>
  <c r="R1152" i="1"/>
  <c r="Q1153" i="1"/>
  <c r="R1153" i="1"/>
  <c r="Q1154" i="1"/>
  <c r="R1154" i="1"/>
  <c r="Q1155" i="1"/>
  <c r="R1155" i="1"/>
  <c r="Q1156" i="1"/>
  <c r="R1156" i="1"/>
  <c r="Q1157" i="1"/>
  <c r="R1157" i="1"/>
  <c r="Q1158" i="1"/>
  <c r="R1158" i="1"/>
  <c r="Q1159" i="1"/>
  <c r="R1159" i="1"/>
  <c r="Q1160" i="1"/>
  <c r="R1160" i="1"/>
  <c r="Q1161" i="1"/>
  <c r="R1161" i="1"/>
  <c r="Q1162" i="1"/>
  <c r="R1162" i="1"/>
  <c r="Q1163" i="1"/>
  <c r="R1163" i="1"/>
  <c r="Q1164" i="1"/>
  <c r="R1164" i="1"/>
  <c r="Q1165" i="1"/>
  <c r="R1165" i="1"/>
  <c r="Q1166" i="1"/>
  <c r="R1166" i="1"/>
  <c r="Q1167" i="1"/>
  <c r="R1167" i="1"/>
  <c r="Q1168" i="1"/>
  <c r="R1168" i="1"/>
  <c r="Q1169" i="1"/>
  <c r="R1169" i="1"/>
  <c r="Q1170" i="1"/>
  <c r="R1170" i="1"/>
  <c r="Q1171" i="1"/>
  <c r="R1171" i="1"/>
  <c r="Q1172" i="1"/>
  <c r="R1172" i="1"/>
  <c r="Q1173" i="1"/>
  <c r="R1173" i="1"/>
  <c r="Q1174" i="1"/>
  <c r="R1174" i="1"/>
  <c r="Q1175" i="1"/>
  <c r="R1175" i="1"/>
  <c r="Q1176" i="1"/>
  <c r="R1176" i="1"/>
  <c r="Q1177" i="1"/>
  <c r="R1177" i="1"/>
  <c r="Q1178" i="1"/>
  <c r="R1178" i="1"/>
  <c r="Q1179" i="1"/>
  <c r="R1179" i="1"/>
  <c r="Q1180" i="1"/>
  <c r="R1180" i="1"/>
  <c r="Q1181" i="1"/>
  <c r="R1181" i="1"/>
  <c r="Q1182" i="1"/>
  <c r="R1182" i="1"/>
  <c r="Q1183" i="1"/>
  <c r="R1183" i="1"/>
  <c r="Q1184" i="1"/>
  <c r="R1184" i="1"/>
  <c r="Q1185" i="1"/>
  <c r="R1185" i="1"/>
  <c r="Q1186" i="1"/>
  <c r="R1186" i="1"/>
  <c r="Q1187" i="1"/>
  <c r="R1187" i="1"/>
  <c r="Q1188" i="1"/>
  <c r="R1188" i="1"/>
  <c r="Q1189" i="1"/>
  <c r="R1189" i="1"/>
  <c r="Q1190" i="1"/>
  <c r="R1190" i="1"/>
  <c r="Q1191" i="1"/>
  <c r="R1191" i="1"/>
  <c r="Q1192" i="1"/>
  <c r="R1192" i="1"/>
  <c r="Q1193" i="1"/>
  <c r="R1193" i="1"/>
  <c r="Q1194" i="1"/>
  <c r="R1194" i="1"/>
  <c r="Q1195" i="1"/>
  <c r="R1195" i="1"/>
  <c r="Q1196" i="1"/>
  <c r="R1196" i="1"/>
  <c r="Q1197" i="1"/>
  <c r="R1197" i="1"/>
  <c r="Q1198" i="1"/>
  <c r="R1198" i="1"/>
  <c r="Q1199" i="1"/>
  <c r="R1199" i="1"/>
  <c r="Q1200" i="1"/>
  <c r="R1200" i="1"/>
  <c r="Q1201" i="1"/>
  <c r="R1201" i="1"/>
  <c r="Q1202" i="1"/>
  <c r="R1202" i="1"/>
  <c r="Q1203" i="1"/>
  <c r="R1203" i="1"/>
  <c r="Q1204" i="1"/>
  <c r="R1204" i="1"/>
  <c r="Q1205" i="1"/>
  <c r="R1205" i="1"/>
  <c r="Q1206" i="1"/>
  <c r="R1206" i="1"/>
  <c r="Q1207" i="1"/>
  <c r="R1207" i="1"/>
  <c r="Q1208" i="1"/>
  <c r="R1208" i="1"/>
  <c r="Q1209" i="1"/>
  <c r="R1209" i="1"/>
  <c r="Q1210" i="1"/>
  <c r="R1210" i="1"/>
  <c r="Q1211" i="1"/>
  <c r="R1211" i="1"/>
  <c r="Q1212" i="1"/>
  <c r="R1212" i="1"/>
  <c r="Q1213" i="1"/>
  <c r="R1213" i="1"/>
  <c r="Q1214" i="1"/>
  <c r="R1214" i="1"/>
  <c r="Q1215" i="1"/>
  <c r="R1215" i="1"/>
  <c r="Q1216" i="1"/>
  <c r="R1216" i="1"/>
  <c r="Q1217" i="1"/>
  <c r="R1217" i="1"/>
  <c r="Q1218" i="1"/>
  <c r="R1218" i="1"/>
  <c r="Q1219" i="1"/>
  <c r="R1219" i="1"/>
  <c r="Q1220" i="1"/>
  <c r="R1220" i="1"/>
  <c r="Q1221" i="1"/>
  <c r="R1221" i="1"/>
  <c r="Q1222" i="1"/>
  <c r="R1222" i="1"/>
  <c r="Q1223" i="1"/>
  <c r="R1223" i="1"/>
  <c r="Q1224" i="1"/>
  <c r="R1224" i="1"/>
  <c r="Q1225" i="1"/>
  <c r="R1225" i="1"/>
  <c r="Q1226" i="1"/>
  <c r="R1226" i="1"/>
  <c r="Q1227" i="1"/>
  <c r="R1227" i="1"/>
  <c r="Q1228" i="1"/>
  <c r="R1228" i="1"/>
  <c r="Q1229" i="1"/>
  <c r="R1229" i="1"/>
  <c r="Q1230" i="1"/>
  <c r="R1230" i="1"/>
  <c r="Q1231" i="1"/>
  <c r="R1231" i="1"/>
  <c r="Q1232" i="1"/>
  <c r="R1232" i="1"/>
  <c r="Q1233" i="1"/>
  <c r="R1233" i="1"/>
  <c r="Q1234" i="1"/>
  <c r="R1234" i="1"/>
  <c r="Q1235" i="1"/>
  <c r="R1235" i="1"/>
  <c r="Q1236" i="1"/>
  <c r="R1236" i="1"/>
  <c r="Q1237" i="1"/>
  <c r="R1237" i="1"/>
  <c r="Q1238" i="1"/>
  <c r="R1238" i="1"/>
  <c r="Q1239" i="1"/>
  <c r="R1239" i="1"/>
  <c r="Q1240" i="1"/>
  <c r="R1240" i="1"/>
  <c r="Q1241" i="1"/>
  <c r="R1241" i="1"/>
  <c r="Q1242" i="1"/>
  <c r="R1242" i="1"/>
  <c r="Q1243" i="1"/>
  <c r="R1243" i="1"/>
  <c r="Q1244" i="1"/>
  <c r="R1244" i="1"/>
  <c r="Q1245" i="1"/>
  <c r="R1245" i="1"/>
  <c r="Q1246" i="1"/>
  <c r="R1246" i="1"/>
  <c r="Q1247" i="1"/>
  <c r="R1247" i="1"/>
  <c r="Q1248" i="1"/>
  <c r="R1248" i="1"/>
  <c r="Q1249" i="1"/>
  <c r="R1249" i="1"/>
  <c r="Q1250" i="1"/>
  <c r="R1250" i="1"/>
  <c r="Q1251" i="1"/>
  <c r="R1251" i="1"/>
  <c r="Q1252" i="1"/>
  <c r="R1252" i="1"/>
  <c r="Q1253" i="1"/>
  <c r="R1253" i="1"/>
  <c r="Q1254" i="1"/>
  <c r="R1254" i="1"/>
  <c r="Q1255" i="1"/>
  <c r="R1255" i="1"/>
  <c r="Q1256" i="1"/>
  <c r="R1256" i="1"/>
  <c r="Q1257" i="1"/>
  <c r="R1257" i="1"/>
  <c r="Q1258" i="1"/>
  <c r="R1258" i="1"/>
  <c r="Q1259" i="1"/>
  <c r="R1259" i="1"/>
  <c r="Q1260" i="1"/>
  <c r="R1260" i="1"/>
  <c r="Q1261" i="1"/>
  <c r="R1261" i="1"/>
  <c r="Q1262" i="1"/>
  <c r="R1262" i="1"/>
  <c r="Q1263" i="1"/>
  <c r="R1263" i="1"/>
  <c r="Q1264" i="1"/>
  <c r="R1264" i="1"/>
  <c r="Q1265" i="1"/>
  <c r="R1265" i="1"/>
  <c r="Q1266" i="1"/>
  <c r="R1266" i="1"/>
  <c r="Q1267" i="1"/>
  <c r="R1267" i="1"/>
  <c r="Q1268" i="1"/>
  <c r="R1268" i="1"/>
  <c r="Q1269" i="1"/>
  <c r="R1269" i="1"/>
  <c r="Q1270" i="1"/>
  <c r="R1270" i="1"/>
  <c r="Q1271" i="1"/>
  <c r="R1271" i="1"/>
  <c r="Q1272" i="1"/>
  <c r="R1272" i="1"/>
  <c r="Q1273" i="1"/>
  <c r="R1273" i="1"/>
  <c r="Q1274" i="1"/>
  <c r="R1274" i="1"/>
  <c r="Q1275" i="1"/>
  <c r="R1275" i="1"/>
  <c r="Q1276" i="1"/>
  <c r="R1276" i="1"/>
  <c r="Q1277" i="1"/>
  <c r="R1277" i="1"/>
  <c r="Q1278" i="1"/>
  <c r="R1278" i="1"/>
  <c r="Q1279" i="1"/>
  <c r="R1279" i="1"/>
  <c r="Q1280" i="1"/>
  <c r="R1280" i="1"/>
  <c r="Q1281" i="1"/>
  <c r="R1281" i="1"/>
  <c r="Q1282" i="1"/>
  <c r="R1282" i="1"/>
  <c r="Q1283" i="1"/>
  <c r="R1283" i="1"/>
  <c r="Q1284" i="1"/>
  <c r="R1284" i="1"/>
  <c r="Q1285" i="1"/>
  <c r="R1285" i="1"/>
  <c r="Q1286" i="1"/>
  <c r="R1286" i="1"/>
  <c r="Q1287" i="1"/>
  <c r="R1287" i="1"/>
  <c r="Q1288" i="1"/>
  <c r="R1288" i="1"/>
  <c r="Q1289" i="1"/>
  <c r="R1289" i="1"/>
  <c r="Q1290" i="1"/>
  <c r="R1290" i="1"/>
  <c r="Q1291" i="1"/>
  <c r="R1291" i="1"/>
  <c r="Q1292" i="1"/>
  <c r="R1292" i="1"/>
  <c r="Q1293" i="1"/>
  <c r="R1293" i="1"/>
  <c r="Q1294" i="1"/>
  <c r="R1294" i="1"/>
  <c r="Q1295" i="1"/>
  <c r="R1295" i="1"/>
  <c r="Q1296" i="1"/>
  <c r="R1296" i="1"/>
  <c r="Q1297" i="1"/>
  <c r="R1297" i="1"/>
  <c r="Q1298" i="1"/>
  <c r="R1298" i="1"/>
  <c r="Q1299" i="1"/>
  <c r="R1299" i="1"/>
  <c r="Q1300" i="1"/>
  <c r="R1300" i="1"/>
  <c r="Q1301" i="1"/>
  <c r="R1301" i="1"/>
  <c r="Q1302" i="1"/>
  <c r="R1302" i="1"/>
  <c r="Q1303" i="1"/>
  <c r="R1303" i="1"/>
  <c r="Q1304" i="1"/>
  <c r="R1304" i="1"/>
  <c r="Q1305" i="1"/>
  <c r="R1305" i="1"/>
  <c r="Q1306" i="1"/>
  <c r="R1306" i="1"/>
  <c r="Q1307" i="1"/>
  <c r="R1307" i="1"/>
  <c r="Q1308" i="1"/>
  <c r="R1308" i="1"/>
  <c r="Q1309" i="1"/>
  <c r="R1309" i="1"/>
  <c r="Q1310" i="1"/>
  <c r="R1310" i="1"/>
  <c r="Q1311" i="1"/>
  <c r="R1311" i="1"/>
  <c r="Q1312" i="1"/>
  <c r="R1312" i="1"/>
  <c r="Q1313" i="1"/>
  <c r="R1313" i="1"/>
  <c r="Q1314" i="1"/>
  <c r="R1314" i="1"/>
  <c r="Q1315" i="1"/>
  <c r="R1315" i="1"/>
  <c r="Q1316" i="1"/>
  <c r="R1316" i="1"/>
  <c r="Q1317" i="1"/>
  <c r="R1317" i="1"/>
  <c r="Q1318" i="1"/>
  <c r="R1318" i="1"/>
  <c r="Q1319" i="1"/>
  <c r="R1319" i="1"/>
  <c r="Q1320" i="1"/>
  <c r="R1320" i="1"/>
  <c r="Q1321" i="1"/>
  <c r="R1321" i="1"/>
  <c r="Q1322" i="1"/>
  <c r="R1322" i="1"/>
  <c r="Q1323" i="1"/>
  <c r="R1323" i="1"/>
  <c r="Q1324" i="1"/>
  <c r="R1324" i="1"/>
  <c r="Q1325" i="1"/>
  <c r="R1325" i="1"/>
  <c r="Q1326" i="1"/>
  <c r="R1326" i="1"/>
  <c r="Q1327" i="1"/>
  <c r="R1327" i="1"/>
  <c r="Q1328" i="1"/>
  <c r="R1328" i="1"/>
  <c r="Q1329" i="1"/>
  <c r="R1329" i="1"/>
  <c r="Q1330" i="1"/>
  <c r="R1330" i="1"/>
  <c r="Q1331" i="1"/>
  <c r="R1331" i="1"/>
  <c r="Q1332" i="1"/>
  <c r="R1332" i="1"/>
  <c r="Q1333" i="1"/>
  <c r="R1333" i="1"/>
  <c r="Q1334" i="1"/>
  <c r="R1334" i="1"/>
  <c r="Q1335" i="1"/>
  <c r="R1335" i="1"/>
  <c r="Q1336" i="1"/>
  <c r="R1336" i="1"/>
  <c r="Q1337" i="1"/>
  <c r="R1337" i="1"/>
  <c r="Q1338" i="1"/>
  <c r="R1338" i="1"/>
  <c r="Q1339" i="1"/>
  <c r="R1339" i="1"/>
  <c r="Q1340" i="1"/>
  <c r="R1340" i="1"/>
  <c r="Q1341" i="1"/>
  <c r="R1341" i="1"/>
  <c r="Q1342" i="1"/>
  <c r="R1342" i="1"/>
  <c r="Q1343" i="1"/>
  <c r="R1343" i="1"/>
  <c r="Q1344" i="1"/>
  <c r="R1344" i="1"/>
  <c r="Q1345" i="1"/>
  <c r="R1345" i="1"/>
  <c r="Q1346" i="1"/>
  <c r="R1346" i="1"/>
  <c r="Q1347" i="1"/>
  <c r="R1347" i="1"/>
  <c r="Q1348" i="1"/>
  <c r="R1348" i="1"/>
  <c r="Q1349" i="1"/>
  <c r="R1349" i="1"/>
  <c r="Q1350" i="1"/>
  <c r="R1350" i="1"/>
  <c r="Q1351" i="1"/>
  <c r="R1351" i="1"/>
  <c r="Q1352" i="1"/>
  <c r="R1352" i="1"/>
  <c r="Q1353" i="1"/>
  <c r="R1353" i="1"/>
  <c r="Q1354" i="1"/>
  <c r="R1354" i="1"/>
  <c r="Q1355" i="1"/>
  <c r="R1355" i="1"/>
  <c r="Q1356" i="1"/>
  <c r="R1356" i="1"/>
  <c r="Q1357" i="1"/>
  <c r="R1357" i="1"/>
  <c r="Q1358" i="1"/>
  <c r="R1358" i="1"/>
  <c r="Q1359" i="1"/>
  <c r="R1359" i="1"/>
  <c r="Q1360" i="1"/>
  <c r="R1360" i="1"/>
  <c r="Q1361" i="1"/>
  <c r="R1361" i="1"/>
  <c r="Q1362" i="1"/>
  <c r="R1362" i="1"/>
  <c r="Q1363" i="1"/>
  <c r="R1363" i="1"/>
  <c r="Q1364" i="1"/>
  <c r="R1364" i="1"/>
  <c r="Q1365" i="1"/>
  <c r="R1365" i="1"/>
  <c r="Q1366" i="1"/>
  <c r="R1366" i="1"/>
  <c r="Q1367" i="1"/>
  <c r="R1367" i="1"/>
  <c r="Q1368" i="1"/>
  <c r="R1368" i="1"/>
  <c r="Q1369" i="1"/>
  <c r="R1369" i="1"/>
  <c r="Q1370" i="1"/>
  <c r="R1370" i="1"/>
  <c r="Q1371" i="1"/>
  <c r="R1371" i="1"/>
  <c r="Q1372" i="1"/>
  <c r="R1372" i="1"/>
  <c r="Q1373" i="1"/>
  <c r="R1373" i="1"/>
  <c r="Q1374" i="1"/>
  <c r="R1374" i="1"/>
  <c r="Q1375" i="1"/>
  <c r="R1375" i="1"/>
  <c r="Q1376" i="1"/>
  <c r="R1376" i="1"/>
  <c r="Q1377" i="1"/>
  <c r="R1377" i="1"/>
  <c r="Q1378" i="1"/>
  <c r="R1378" i="1"/>
  <c r="Q1379" i="1"/>
  <c r="R1379" i="1"/>
  <c r="Q1380" i="1"/>
  <c r="R1380" i="1"/>
  <c r="Q1381" i="1"/>
  <c r="R1381" i="1"/>
  <c r="Q1382" i="1"/>
  <c r="R1382" i="1"/>
  <c r="Q1383" i="1"/>
  <c r="R1383" i="1"/>
  <c r="Q1384" i="1"/>
  <c r="R1384" i="1"/>
  <c r="Q1385" i="1"/>
  <c r="R1385" i="1"/>
  <c r="Q1386" i="1"/>
  <c r="R1386" i="1"/>
  <c r="Q1387" i="1"/>
  <c r="R1387" i="1"/>
  <c r="Q1388" i="1"/>
  <c r="R1388" i="1"/>
  <c r="Q1389" i="1"/>
  <c r="R1389" i="1"/>
  <c r="Q1390" i="1"/>
  <c r="R1390" i="1"/>
  <c r="Q1391" i="1"/>
  <c r="R1391" i="1"/>
  <c r="Q1392" i="1"/>
  <c r="R1392" i="1"/>
  <c r="Q1393" i="1"/>
  <c r="R1393" i="1"/>
  <c r="Q1394" i="1"/>
  <c r="R1394" i="1"/>
  <c r="Q1395" i="1"/>
  <c r="R1395" i="1"/>
  <c r="Q1396" i="1"/>
  <c r="R1396" i="1"/>
  <c r="Q1397" i="1"/>
  <c r="R1397" i="1"/>
  <c r="Q1398" i="1"/>
  <c r="R1398" i="1"/>
  <c r="Q1399" i="1"/>
  <c r="R1399" i="1"/>
  <c r="Q1400" i="1"/>
  <c r="R1400" i="1"/>
  <c r="Q1401" i="1"/>
  <c r="R1401" i="1"/>
  <c r="Q1402" i="1"/>
  <c r="R1402" i="1"/>
  <c r="Q1403" i="1"/>
  <c r="R1403" i="1"/>
  <c r="Q1404" i="1"/>
  <c r="R1404" i="1"/>
  <c r="Q1405" i="1"/>
  <c r="R1405" i="1"/>
  <c r="Q1406" i="1"/>
  <c r="R1406" i="1"/>
  <c r="Q1407" i="1"/>
  <c r="R1407" i="1"/>
  <c r="Q1408" i="1"/>
  <c r="R1408" i="1"/>
  <c r="Q1409" i="1"/>
  <c r="R1409" i="1"/>
  <c r="Q1410" i="1"/>
  <c r="R1410" i="1"/>
  <c r="Q1411" i="1"/>
  <c r="R1411" i="1"/>
  <c r="Q1412" i="1"/>
  <c r="R1412" i="1"/>
  <c r="Q1413" i="1"/>
  <c r="R1413" i="1"/>
  <c r="Q1414" i="1"/>
  <c r="R1414" i="1"/>
  <c r="Q1415" i="1"/>
  <c r="R1415" i="1"/>
  <c r="Q1416" i="1"/>
  <c r="R1416" i="1"/>
  <c r="Q1417" i="1"/>
  <c r="R1417" i="1"/>
  <c r="Q1418" i="1"/>
  <c r="R1418" i="1"/>
  <c r="Q1419" i="1"/>
  <c r="R1419" i="1"/>
  <c r="Q1420" i="1"/>
  <c r="R1420" i="1"/>
  <c r="Q1421" i="1"/>
  <c r="R1421" i="1"/>
  <c r="Q1422" i="1"/>
  <c r="R1422" i="1"/>
  <c r="Q1423" i="1"/>
  <c r="R1423" i="1"/>
  <c r="Q1424" i="1"/>
  <c r="R1424" i="1"/>
  <c r="Q1425" i="1"/>
  <c r="R1425" i="1"/>
  <c r="Q1426" i="1"/>
  <c r="R1426" i="1"/>
  <c r="Q1427" i="1"/>
  <c r="R1427" i="1"/>
  <c r="Q1428" i="1"/>
  <c r="R1428" i="1"/>
  <c r="Q1429" i="1"/>
  <c r="R1429" i="1"/>
  <c r="Q1430" i="1"/>
  <c r="R1430" i="1"/>
  <c r="Q1431" i="1"/>
  <c r="R1431" i="1"/>
  <c r="Q1432" i="1"/>
  <c r="R1432" i="1"/>
  <c r="Q1433" i="1"/>
  <c r="R1433" i="1"/>
  <c r="Q1434" i="1"/>
  <c r="R1434" i="1"/>
  <c r="Q1435" i="1"/>
  <c r="R1435" i="1"/>
  <c r="Q1436" i="1"/>
  <c r="R1436" i="1"/>
  <c r="Q1437" i="1"/>
  <c r="R1437" i="1"/>
  <c r="Q1438" i="1"/>
  <c r="R1438" i="1"/>
  <c r="Q1439" i="1"/>
  <c r="R1439" i="1"/>
  <c r="Q1440" i="1"/>
  <c r="R1440" i="1"/>
  <c r="Q1441" i="1"/>
  <c r="R1441" i="1"/>
  <c r="Q1442" i="1"/>
  <c r="R1442" i="1"/>
  <c r="Q1443" i="1"/>
  <c r="R1443" i="1"/>
  <c r="Q1444" i="1"/>
  <c r="R1444" i="1"/>
  <c r="Q1445" i="1"/>
  <c r="R1445" i="1"/>
  <c r="Q1446" i="1"/>
  <c r="R1446" i="1"/>
  <c r="Q1447" i="1"/>
  <c r="R1447" i="1"/>
  <c r="Q1448" i="1"/>
  <c r="R1448" i="1"/>
  <c r="Q1449" i="1"/>
  <c r="R1449" i="1"/>
  <c r="Q1450" i="1"/>
  <c r="R1450" i="1"/>
  <c r="Q1451" i="1"/>
  <c r="R1451" i="1"/>
  <c r="Q1452" i="1"/>
  <c r="R1452" i="1"/>
  <c r="Q1453" i="1"/>
  <c r="R1453" i="1"/>
  <c r="Q1454" i="1"/>
  <c r="R1454" i="1"/>
  <c r="Q1455" i="1"/>
  <c r="R1455" i="1"/>
  <c r="Q1456" i="1"/>
  <c r="R1456" i="1"/>
  <c r="Q1457" i="1"/>
  <c r="R1457" i="1"/>
  <c r="Q1458" i="1"/>
  <c r="R1458" i="1"/>
  <c r="Q1459" i="1"/>
  <c r="R1459" i="1"/>
  <c r="Q1460" i="1"/>
  <c r="R1460" i="1"/>
  <c r="Q1461" i="1"/>
  <c r="R1461" i="1"/>
  <c r="Q1462" i="1"/>
  <c r="R1462" i="1"/>
  <c r="Q1463" i="1"/>
  <c r="R1463" i="1"/>
  <c r="Q1464" i="1"/>
  <c r="R1464" i="1"/>
  <c r="Q1465" i="1"/>
  <c r="R1465" i="1"/>
  <c r="Q1466" i="1"/>
  <c r="R1466" i="1"/>
  <c r="Q1467" i="1"/>
  <c r="R1467" i="1"/>
  <c r="Q1468" i="1"/>
  <c r="R1468" i="1"/>
  <c r="Q1469" i="1"/>
  <c r="R1469" i="1"/>
  <c r="Q1470" i="1"/>
  <c r="R1470" i="1"/>
  <c r="Q1471" i="1"/>
  <c r="R1471" i="1"/>
  <c r="Q1472" i="1"/>
  <c r="R1472" i="1"/>
  <c r="Q1473" i="1"/>
  <c r="R1473" i="1"/>
  <c r="Q1474" i="1"/>
  <c r="R1474" i="1"/>
  <c r="Q1475" i="1"/>
  <c r="R1475" i="1"/>
  <c r="Q1476" i="1"/>
  <c r="R1476" i="1"/>
  <c r="Q1477" i="1"/>
  <c r="R1477" i="1"/>
  <c r="Q1478" i="1"/>
  <c r="R1478" i="1"/>
  <c r="Q1479" i="1"/>
  <c r="R1479" i="1"/>
  <c r="Q1480" i="1"/>
  <c r="R1480" i="1"/>
  <c r="Q1481" i="1"/>
  <c r="R1481" i="1"/>
  <c r="Q1482" i="1"/>
  <c r="R1482" i="1"/>
  <c r="Q1483" i="1"/>
  <c r="R1483" i="1"/>
  <c r="Q1484" i="1"/>
  <c r="R1484" i="1"/>
  <c r="Q1485" i="1"/>
  <c r="R1485" i="1"/>
  <c r="Q1486" i="1"/>
  <c r="R1486" i="1"/>
  <c r="Q1487" i="1"/>
  <c r="R1487" i="1"/>
  <c r="Q1488" i="1"/>
  <c r="R1488" i="1"/>
  <c r="Q1489" i="1"/>
  <c r="R1489" i="1"/>
  <c r="Q1490" i="1"/>
  <c r="R1490" i="1"/>
  <c r="Q1491" i="1"/>
  <c r="R1491" i="1"/>
  <c r="Q1492" i="1"/>
  <c r="R1492" i="1"/>
  <c r="Q1493" i="1"/>
  <c r="R1493" i="1"/>
  <c r="Q1494" i="1"/>
  <c r="R1494" i="1"/>
  <c r="Q1495" i="1"/>
  <c r="R1495" i="1"/>
  <c r="Q1496" i="1"/>
  <c r="R1496" i="1"/>
  <c r="Q1497" i="1"/>
  <c r="R1497" i="1"/>
  <c r="Q1498" i="1"/>
  <c r="R1498" i="1"/>
  <c r="Q1499" i="1"/>
  <c r="R1499" i="1"/>
  <c r="Q1500" i="1"/>
  <c r="R1500" i="1"/>
  <c r="Q1501" i="1"/>
  <c r="R1501" i="1"/>
  <c r="Q1502" i="1"/>
  <c r="R1502" i="1"/>
  <c r="Q1503" i="1"/>
  <c r="R1503" i="1"/>
  <c r="Q1504" i="1"/>
  <c r="R1504" i="1"/>
  <c r="Q1505" i="1"/>
  <c r="R1505" i="1"/>
  <c r="Q1506" i="1"/>
  <c r="R1506" i="1"/>
  <c r="Q1507" i="1"/>
  <c r="R1507" i="1"/>
  <c r="Q1508" i="1"/>
  <c r="R1508" i="1"/>
  <c r="Q1509" i="1"/>
  <c r="R1509" i="1"/>
  <c r="Q1510" i="1"/>
  <c r="R1510" i="1"/>
  <c r="Q1511" i="1"/>
  <c r="R1511" i="1"/>
  <c r="Q1512" i="1"/>
  <c r="R1512" i="1"/>
  <c r="Q1513" i="1"/>
  <c r="R1513" i="1"/>
  <c r="Q1514" i="1"/>
  <c r="R1514" i="1"/>
  <c r="Q1515" i="1"/>
  <c r="R1515" i="1"/>
  <c r="Q1516" i="1"/>
  <c r="R1516" i="1"/>
  <c r="Q1517" i="1"/>
  <c r="R1517" i="1"/>
  <c r="Q1518" i="1"/>
  <c r="R1518" i="1"/>
  <c r="Q1519" i="1"/>
  <c r="R1519" i="1"/>
  <c r="Q1520" i="1"/>
  <c r="R1520" i="1"/>
  <c r="Q1521" i="1"/>
  <c r="R1521" i="1"/>
  <c r="Q1522" i="1"/>
  <c r="R1522" i="1"/>
  <c r="Q1523" i="1"/>
  <c r="R1523" i="1"/>
  <c r="Q1524" i="1"/>
  <c r="R1524" i="1"/>
  <c r="Q1525" i="1"/>
  <c r="R1525" i="1"/>
  <c r="Q1526" i="1"/>
  <c r="R1526" i="1"/>
  <c r="Q1527" i="1"/>
  <c r="R1527" i="1"/>
  <c r="Q1528" i="1"/>
  <c r="R1528" i="1"/>
  <c r="Q1529" i="1"/>
  <c r="R1529" i="1"/>
  <c r="Q1530" i="1"/>
  <c r="R1530" i="1"/>
  <c r="Q1531" i="1"/>
  <c r="R1531" i="1"/>
  <c r="Q1532" i="1"/>
  <c r="R1532" i="1"/>
  <c r="Q1533" i="1"/>
  <c r="R1533" i="1"/>
  <c r="Q1534" i="1"/>
  <c r="R1534" i="1"/>
  <c r="Q1535" i="1"/>
  <c r="R1535" i="1"/>
  <c r="Q1536" i="1"/>
  <c r="R1536" i="1"/>
  <c r="Q1537" i="1"/>
  <c r="R1537" i="1"/>
  <c r="Q1538" i="1"/>
  <c r="R1538" i="1"/>
  <c r="Q1539" i="1"/>
  <c r="R1539" i="1"/>
  <c r="Q1540" i="1"/>
  <c r="R1540" i="1"/>
  <c r="Q1541" i="1"/>
  <c r="R1541" i="1"/>
  <c r="Q1542" i="1"/>
  <c r="R1542" i="1"/>
  <c r="Q1543" i="1"/>
  <c r="R1543" i="1"/>
  <c r="Q1544" i="1"/>
  <c r="R1544" i="1"/>
  <c r="Q1545" i="1"/>
  <c r="R1545" i="1"/>
  <c r="Q1546" i="1"/>
  <c r="R1546" i="1"/>
  <c r="Q1547" i="1"/>
  <c r="R1547" i="1"/>
  <c r="Q1548" i="1"/>
  <c r="R1548" i="1"/>
  <c r="Q1549" i="1"/>
  <c r="R1549" i="1"/>
  <c r="Q1550" i="1"/>
  <c r="R1550" i="1"/>
  <c r="Q1551" i="1"/>
  <c r="R1551" i="1"/>
  <c r="Q1552" i="1"/>
  <c r="R1552" i="1"/>
  <c r="Q1553" i="1"/>
  <c r="R1553" i="1"/>
  <c r="Q1554" i="1"/>
  <c r="R1554" i="1"/>
  <c r="Q1555" i="1"/>
  <c r="R1555" i="1"/>
  <c r="Q1556" i="1"/>
  <c r="R1556" i="1"/>
  <c r="Q1557" i="1"/>
  <c r="R1557" i="1"/>
  <c r="Q1558" i="1"/>
  <c r="R1558" i="1"/>
  <c r="Q1559" i="1"/>
  <c r="R1559" i="1"/>
  <c r="Q1560" i="1"/>
  <c r="R1560" i="1"/>
  <c r="Q1561" i="1"/>
  <c r="R1561" i="1"/>
  <c r="Q1562" i="1"/>
  <c r="R1562" i="1"/>
  <c r="Q1563" i="1"/>
  <c r="R1563" i="1"/>
  <c r="Q1564" i="1"/>
  <c r="R1564" i="1"/>
  <c r="Q1565" i="1"/>
  <c r="R1565" i="1"/>
  <c r="Q1566" i="1"/>
  <c r="R1566" i="1"/>
  <c r="Q1567" i="1"/>
  <c r="R1567" i="1"/>
  <c r="Q1568" i="1"/>
  <c r="R1568" i="1"/>
  <c r="Q1569" i="1"/>
  <c r="R1569" i="1"/>
  <c r="Q1570" i="1"/>
  <c r="R1570" i="1"/>
  <c r="Q1571" i="1"/>
  <c r="R1571" i="1"/>
  <c r="Q1572" i="1"/>
  <c r="R1572" i="1"/>
  <c r="Q1573" i="1"/>
  <c r="R1573" i="1"/>
  <c r="Q1574" i="1"/>
  <c r="R1574" i="1"/>
  <c r="Q1575" i="1"/>
  <c r="R1575" i="1"/>
  <c r="Q1576" i="1"/>
  <c r="R1576" i="1"/>
  <c r="Q1577" i="1"/>
  <c r="R1577" i="1"/>
  <c r="Q1578" i="1"/>
  <c r="R1578" i="1"/>
  <c r="Q1579" i="1"/>
  <c r="R1579" i="1"/>
  <c r="Q1580" i="1"/>
  <c r="R1580" i="1"/>
  <c r="Q1581" i="1"/>
  <c r="R1581" i="1"/>
  <c r="Q1582" i="1"/>
  <c r="R1582" i="1"/>
  <c r="Q1583" i="1"/>
  <c r="R1583" i="1"/>
  <c r="Q1584" i="1"/>
  <c r="R1584" i="1"/>
  <c r="Q1585" i="1"/>
  <c r="R1585" i="1"/>
  <c r="Q1586" i="1"/>
  <c r="R1586" i="1"/>
  <c r="Q1587" i="1"/>
  <c r="R1587" i="1"/>
  <c r="Q1588" i="1"/>
  <c r="R1588" i="1"/>
  <c r="Q1589" i="1"/>
  <c r="R1589" i="1"/>
  <c r="Q1590" i="1"/>
  <c r="R1590" i="1"/>
  <c r="Q1591" i="1"/>
  <c r="R1591" i="1"/>
  <c r="Q1592" i="1"/>
  <c r="R1592" i="1"/>
  <c r="Q1593" i="1"/>
  <c r="R1593" i="1"/>
  <c r="Q1594" i="1"/>
  <c r="R1594" i="1"/>
  <c r="Q1595" i="1"/>
  <c r="R1595" i="1"/>
  <c r="Q1596" i="1"/>
  <c r="R1596" i="1"/>
  <c r="Q1597" i="1"/>
  <c r="R1597" i="1"/>
  <c r="Q1598" i="1"/>
  <c r="R1598" i="1"/>
  <c r="Q1599" i="1"/>
  <c r="R1599" i="1"/>
  <c r="Q1600" i="1"/>
  <c r="R1600" i="1"/>
  <c r="Q1601" i="1"/>
  <c r="R1601" i="1"/>
  <c r="Q1602" i="1"/>
  <c r="R1602" i="1"/>
  <c r="Q1603" i="1"/>
  <c r="R1603" i="1"/>
  <c r="Q1604" i="1"/>
  <c r="R1604" i="1"/>
  <c r="Q1605" i="1"/>
  <c r="R1605" i="1"/>
  <c r="Q1606" i="1"/>
  <c r="R1606" i="1"/>
  <c r="Q1607" i="1"/>
  <c r="R1607" i="1"/>
  <c r="Q1608" i="1"/>
  <c r="R1608" i="1"/>
  <c r="Q1609" i="1"/>
  <c r="R1609" i="1"/>
  <c r="Q1610" i="1"/>
  <c r="R1610" i="1"/>
  <c r="Q1611" i="1"/>
  <c r="R1611" i="1"/>
  <c r="Q1612" i="1"/>
  <c r="R1612" i="1"/>
  <c r="Q1613" i="1"/>
  <c r="R1613" i="1"/>
  <c r="Q1614" i="1"/>
  <c r="R1614" i="1"/>
  <c r="Q1615" i="1"/>
  <c r="R1615" i="1"/>
  <c r="Q1616" i="1"/>
  <c r="R1616" i="1"/>
  <c r="Q1617" i="1"/>
  <c r="R1617" i="1"/>
  <c r="Q1618" i="1"/>
  <c r="R1618" i="1"/>
  <c r="Q1619" i="1"/>
  <c r="R1619" i="1"/>
  <c r="Q1620" i="1"/>
  <c r="R1620" i="1"/>
  <c r="Q1621" i="1"/>
  <c r="R1621" i="1"/>
  <c r="Q1622" i="1"/>
  <c r="R1622" i="1"/>
  <c r="Q1623" i="1"/>
  <c r="R1623" i="1"/>
  <c r="Q1624" i="1"/>
  <c r="R1624" i="1"/>
  <c r="Q1625" i="1"/>
  <c r="R1625" i="1"/>
  <c r="Q1626" i="1"/>
  <c r="R1626" i="1"/>
  <c r="Q1627" i="1"/>
  <c r="R1627" i="1"/>
  <c r="Q1628" i="1"/>
  <c r="R1628" i="1"/>
  <c r="Q1629" i="1"/>
  <c r="R1629" i="1"/>
  <c r="Q1630" i="1"/>
  <c r="R1630" i="1"/>
  <c r="Q1631" i="1"/>
  <c r="R1631" i="1"/>
  <c r="Q1632" i="1"/>
  <c r="R1632" i="1"/>
  <c r="Q1633" i="1"/>
  <c r="R1633" i="1"/>
  <c r="Q1634" i="1"/>
  <c r="R1634" i="1"/>
  <c r="Q1635" i="1"/>
  <c r="R1635" i="1"/>
  <c r="Q1636" i="1"/>
  <c r="R1636" i="1"/>
  <c r="Q1637" i="1"/>
  <c r="R1637" i="1"/>
  <c r="Q1638" i="1"/>
  <c r="R1638" i="1"/>
  <c r="Q1639" i="1"/>
  <c r="R1639" i="1"/>
  <c r="Q1640" i="1"/>
  <c r="R1640" i="1"/>
  <c r="Q1641" i="1"/>
  <c r="R1641" i="1"/>
  <c r="Q1642" i="1"/>
  <c r="R1642" i="1"/>
  <c r="Q1643" i="1"/>
  <c r="R1643" i="1"/>
  <c r="Q1644" i="1"/>
  <c r="R1644" i="1"/>
  <c r="Q1645" i="1"/>
  <c r="R1645" i="1"/>
  <c r="Q1646" i="1"/>
  <c r="R1646" i="1"/>
  <c r="Q1647" i="1"/>
  <c r="R1647" i="1"/>
  <c r="Q1648" i="1"/>
  <c r="R1648" i="1"/>
  <c r="Q1649" i="1"/>
  <c r="R1649" i="1"/>
  <c r="Q1650" i="1"/>
  <c r="R1650" i="1"/>
  <c r="Q1651" i="1"/>
  <c r="R1651" i="1"/>
  <c r="Q1652" i="1"/>
  <c r="R1652" i="1"/>
  <c r="Q1653" i="1"/>
  <c r="R1653" i="1"/>
  <c r="Q1654" i="1"/>
  <c r="R1654" i="1"/>
  <c r="Q1655" i="1"/>
  <c r="R1655" i="1"/>
  <c r="Q1656" i="1"/>
  <c r="R1656" i="1"/>
  <c r="Q1657" i="1"/>
  <c r="R1657" i="1"/>
  <c r="Q1658" i="1"/>
  <c r="R1658" i="1"/>
  <c r="Q1659" i="1"/>
  <c r="R1659" i="1"/>
  <c r="Q1660" i="1"/>
  <c r="R1660" i="1"/>
  <c r="Q1661" i="1"/>
  <c r="R1661" i="1"/>
  <c r="Q1662" i="1"/>
  <c r="R1662" i="1"/>
  <c r="Q1663" i="1"/>
  <c r="R1663" i="1"/>
  <c r="Q1664" i="1"/>
  <c r="R1664" i="1"/>
  <c r="Q1665" i="1"/>
  <c r="R1665" i="1"/>
  <c r="Q1666" i="1"/>
  <c r="R1666" i="1"/>
  <c r="Q1667" i="1"/>
  <c r="R1667" i="1"/>
  <c r="Q1668" i="1"/>
  <c r="R1668" i="1"/>
  <c r="Q1669" i="1"/>
  <c r="R1669" i="1"/>
  <c r="Q1670" i="1"/>
  <c r="R1670" i="1"/>
  <c r="Q1671" i="1"/>
  <c r="R1671" i="1"/>
  <c r="Q1672" i="1"/>
  <c r="R1672" i="1"/>
  <c r="Q1673" i="1"/>
  <c r="R1673" i="1"/>
  <c r="Q1674" i="1"/>
  <c r="R1674" i="1"/>
  <c r="Q1675" i="1"/>
  <c r="R1675" i="1"/>
  <c r="Q1676" i="1"/>
  <c r="R1676" i="1"/>
  <c r="Q1677" i="1"/>
  <c r="R1677" i="1"/>
  <c r="Q1678" i="1"/>
  <c r="R1678" i="1"/>
  <c r="Q1679" i="1"/>
  <c r="R1679" i="1"/>
  <c r="Q1680" i="1"/>
  <c r="R1680" i="1"/>
  <c r="Q1681" i="1"/>
  <c r="R1681" i="1"/>
  <c r="Q1682" i="1"/>
  <c r="R1682" i="1"/>
  <c r="Q1683" i="1"/>
  <c r="R1683" i="1"/>
  <c r="Q1684" i="1"/>
  <c r="R1684" i="1"/>
  <c r="Q1685" i="1"/>
  <c r="R1685" i="1"/>
  <c r="Q1686" i="1"/>
  <c r="R1686" i="1"/>
  <c r="Q1687" i="1"/>
  <c r="R1687" i="1"/>
  <c r="Q1688" i="1"/>
  <c r="R1688" i="1"/>
  <c r="Q1689" i="1"/>
  <c r="R1689" i="1"/>
  <c r="Q1690" i="1"/>
  <c r="R1690" i="1"/>
  <c r="Q1691" i="1"/>
  <c r="R1691" i="1"/>
  <c r="Q1692" i="1"/>
  <c r="R1692" i="1"/>
  <c r="Q1693" i="1"/>
  <c r="R1693" i="1"/>
  <c r="Q1694" i="1"/>
  <c r="R1694" i="1"/>
  <c r="Q1695" i="1"/>
  <c r="R1695" i="1"/>
  <c r="Q1696" i="1"/>
  <c r="R1696" i="1"/>
  <c r="Q1697" i="1"/>
  <c r="R1697" i="1"/>
  <c r="Q1698" i="1"/>
  <c r="R1698" i="1"/>
  <c r="Q1699" i="1"/>
  <c r="R1699" i="1"/>
  <c r="Q1700" i="1"/>
  <c r="R1700" i="1"/>
  <c r="Q1701" i="1"/>
  <c r="R1701" i="1"/>
  <c r="Q1702" i="1"/>
  <c r="R1702" i="1"/>
  <c r="Q1703" i="1"/>
  <c r="R1703" i="1"/>
  <c r="Q1704" i="1"/>
  <c r="R1704" i="1"/>
  <c r="Q1705" i="1"/>
  <c r="R1705" i="1"/>
  <c r="Q1706" i="1"/>
  <c r="R1706" i="1"/>
  <c r="Q1707" i="1"/>
  <c r="R1707" i="1"/>
  <c r="Q1708" i="1"/>
  <c r="R1708" i="1"/>
  <c r="Q1709" i="1"/>
  <c r="R1709" i="1"/>
  <c r="Q1710" i="1"/>
  <c r="R1710" i="1"/>
  <c r="Q1711" i="1"/>
  <c r="R1711" i="1"/>
  <c r="Q1712" i="1"/>
  <c r="R1712" i="1"/>
  <c r="Q1713" i="1"/>
  <c r="R1713" i="1"/>
  <c r="Q1714" i="1"/>
  <c r="R1714" i="1"/>
  <c r="Q1715" i="1"/>
  <c r="R1715" i="1"/>
  <c r="Q1716" i="1"/>
  <c r="R1716" i="1"/>
  <c r="Q1717" i="1"/>
  <c r="R1717" i="1"/>
  <c r="Q1718" i="1"/>
  <c r="R1718" i="1"/>
  <c r="Q1719" i="1"/>
  <c r="R1719" i="1"/>
  <c r="Q1720" i="1"/>
  <c r="R1720" i="1"/>
  <c r="Q1721" i="1"/>
  <c r="R1721" i="1"/>
  <c r="Q1722" i="1"/>
  <c r="R1722" i="1"/>
  <c r="Q1723" i="1"/>
  <c r="R1723" i="1"/>
  <c r="Q1724" i="1"/>
  <c r="R1724" i="1"/>
  <c r="Q1725" i="1"/>
  <c r="R1725" i="1"/>
  <c r="Q1726" i="1"/>
  <c r="R1726" i="1"/>
  <c r="Q1727" i="1"/>
  <c r="R1727" i="1"/>
  <c r="Q1728" i="1"/>
  <c r="R1728" i="1"/>
  <c r="Q1729" i="1"/>
  <c r="R1729" i="1"/>
  <c r="Q1730" i="1"/>
  <c r="R1730" i="1"/>
  <c r="Q1731" i="1"/>
  <c r="R1731" i="1"/>
  <c r="Q1732" i="1"/>
  <c r="R1732" i="1"/>
  <c r="Q1733" i="1"/>
  <c r="R1733" i="1"/>
  <c r="Q1734" i="1"/>
  <c r="R1734" i="1"/>
  <c r="Q1735" i="1"/>
  <c r="R1735" i="1"/>
  <c r="Q1736" i="1"/>
  <c r="R1736" i="1"/>
  <c r="Q1737" i="1"/>
  <c r="R1737" i="1"/>
  <c r="Q1738" i="1"/>
  <c r="R1738" i="1"/>
  <c r="Q1739" i="1"/>
  <c r="R1739" i="1"/>
  <c r="Q1740" i="1"/>
  <c r="R1740" i="1"/>
  <c r="Q1741" i="1"/>
  <c r="R1741" i="1"/>
  <c r="Q1742" i="1"/>
  <c r="R1742" i="1"/>
  <c r="Q1743" i="1"/>
  <c r="R1743" i="1"/>
  <c r="Q1744" i="1"/>
  <c r="R1744" i="1"/>
  <c r="Q1745" i="1"/>
  <c r="R1745" i="1"/>
  <c r="Q1746" i="1"/>
  <c r="R1746" i="1"/>
  <c r="Q1747" i="1"/>
  <c r="R1747" i="1"/>
  <c r="Q1748" i="1"/>
  <c r="R1748" i="1"/>
  <c r="Q1749" i="1"/>
  <c r="R1749" i="1"/>
  <c r="Q1750" i="1"/>
  <c r="R1750" i="1"/>
  <c r="Q1751" i="1"/>
  <c r="R1751" i="1"/>
  <c r="Q1752" i="1"/>
  <c r="R1752" i="1"/>
  <c r="Q1753" i="1"/>
  <c r="R1753" i="1"/>
  <c r="Q1754" i="1"/>
  <c r="R1754" i="1"/>
  <c r="Q1755" i="1"/>
  <c r="R1755" i="1"/>
  <c r="Q1756" i="1"/>
  <c r="R1756" i="1"/>
  <c r="Q1757" i="1"/>
  <c r="R1757" i="1"/>
  <c r="Q1758" i="1"/>
  <c r="R1758" i="1"/>
  <c r="Q1759" i="1"/>
  <c r="R1759" i="1"/>
  <c r="Q1760" i="1"/>
  <c r="R1760" i="1"/>
  <c r="Q1761" i="1"/>
  <c r="R1761" i="1"/>
  <c r="Q1762" i="1"/>
  <c r="R1762" i="1"/>
  <c r="Q1763" i="1"/>
  <c r="R1763" i="1"/>
  <c r="Q1764" i="1"/>
  <c r="R1764" i="1"/>
  <c r="Q1765" i="1"/>
  <c r="R1765" i="1"/>
  <c r="Q1766" i="1"/>
  <c r="R1766" i="1"/>
  <c r="Q1767" i="1"/>
  <c r="R1767" i="1"/>
  <c r="Q1768" i="1"/>
  <c r="R1768" i="1"/>
  <c r="Q1769" i="1"/>
  <c r="R1769" i="1"/>
  <c r="Q1770" i="1"/>
  <c r="R1770" i="1"/>
  <c r="Q1771" i="1"/>
  <c r="R1771" i="1"/>
  <c r="Q1772" i="1"/>
  <c r="R1772" i="1"/>
  <c r="Q1773" i="1"/>
  <c r="R1773" i="1"/>
  <c r="Q1774" i="1"/>
  <c r="R1774" i="1"/>
  <c r="Q1775" i="1"/>
  <c r="R1775" i="1"/>
  <c r="Q1776" i="1"/>
  <c r="R1776" i="1"/>
  <c r="Q1777" i="1"/>
  <c r="R1777" i="1"/>
  <c r="Q1778" i="1"/>
  <c r="R1778" i="1"/>
  <c r="Q1779" i="1"/>
  <c r="R1779" i="1"/>
  <c r="Q1780" i="1"/>
  <c r="R1780" i="1"/>
  <c r="Q1781" i="1"/>
  <c r="R1781" i="1"/>
  <c r="Q1782" i="1"/>
  <c r="R1782" i="1"/>
  <c r="Q1783" i="1"/>
  <c r="R1783" i="1"/>
  <c r="Q1784" i="1"/>
  <c r="R1784" i="1"/>
  <c r="Q1785" i="1"/>
  <c r="R1785" i="1"/>
  <c r="Q1786" i="1"/>
  <c r="R1786" i="1"/>
  <c r="Q1787" i="1"/>
  <c r="R1787" i="1"/>
  <c r="Q1788" i="1"/>
  <c r="R1788" i="1"/>
  <c r="Q1789" i="1"/>
  <c r="R1789" i="1"/>
  <c r="Q1790" i="1"/>
  <c r="R1790" i="1"/>
  <c r="Q1791" i="1"/>
  <c r="R1791" i="1"/>
  <c r="Q1792" i="1"/>
  <c r="R1792" i="1"/>
  <c r="Q1793" i="1"/>
  <c r="R1793" i="1"/>
  <c r="Q1794" i="1"/>
  <c r="R1794" i="1"/>
  <c r="Q1795" i="1"/>
  <c r="R1795" i="1"/>
  <c r="Q1796" i="1"/>
  <c r="R1796" i="1"/>
  <c r="Q1797" i="1"/>
  <c r="R1797" i="1"/>
  <c r="Q1798" i="1"/>
  <c r="R1798" i="1"/>
  <c r="Q1799" i="1"/>
  <c r="R1799" i="1"/>
  <c r="Q1800" i="1"/>
  <c r="R1800" i="1"/>
  <c r="Q1801" i="1"/>
  <c r="R1801" i="1"/>
  <c r="Q1802" i="1"/>
  <c r="R1802" i="1"/>
  <c r="Q1803" i="1"/>
  <c r="R1803" i="1"/>
  <c r="Q1804" i="1"/>
  <c r="R1804" i="1"/>
  <c r="Q1805" i="1"/>
  <c r="R1805" i="1"/>
  <c r="Q1806" i="1"/>
  <c r="R1806" i="1"/>
  <c r="Q1807" i="1"/>
  <c r="R1807" i="1"/>
  <c r="Q1808" i="1"/>
  <c r="R1808" i="1"/>
  <c r="Q1809" i="1"/>
  <c r="R1809" i="1"/>
  <c r="Q1810" i="1"/>
  <c r="R1810" i="1"/>
  <c r="Q1811" i="1"/>
  <c r="R1811" i="1"/>
  <c r="Q1812" i="1"/>
  <c r="R1812" i="1"/>
  <c r="Q1813" i="1"/>
  <c r="R1813" i="1"/>
  <c r="Q1814" i="1"/>
  <c r="R1814" i="1"/>
  <c r="Q1815" i="1"/>
  <c r="R1815" i="1"/>
  <c r="Q1816" i="1"/>
  <c r="R1816" i="1"/>
  <c r="Q1817" i="1"/>
  <c r="R1817" i="1"/>
  <c r="Q1818" i="1"/>
  <c r="R1818" i="1"/>
  <c r="Q1819" i="1"/>
  <c r="R1819" i="1"/>
  <c r="Q1820" i="1"/>
  <c r="R1820" i="1"/>
  <c r="Q1821" i="1"/>
  <c r="R1821" i="1"/>
  <c r="Q1822" i="1"/>
  <c r="R1822" i="1"/>
  <c r="Q1823" i="1"/>
  <c r="R1823" i="1"/>
  <c r="Q1824" i="1"/>
  <c r="R1824" i="1"/>
  <c r="Q1825" i="1"/>
  <c r="R1825" i="1"/>
  <c r="Q1826" i="1"/>
  <c r="R1826" i="1"/>
  <c r="Q1827" i="1"/>
  <c r="R1827" i="1"/>
  <c r="Q1828" i="1"/>
  <c r="R1828" i="1"/>
  <c r="Q1829" i="1"/>
  <c r="R1829" i="1"/>
  <c r="Q1830" i="1"/>
  <c r="R1830" i="1"/>
  <c r="Q1831" i="1"/>
  <c r="R1831" i="1"/>
  <c r="Q1832" i="1"/>
  <c r="R1832" i="1"/>
  <c r="Q1833" i="1"/>
  <c r="R1833" i="1"/>
  <c r="Q1834" i="1"/>
  <c r="R1834" i="1"/>
  <c r="Q1835" i="1"/>
  <c r="R1835" i="1"/>
  <c r="Q1836" i="1"/>
  <c r="R1836" i="1"/>
  <c r="Q1837" i="1"/>
  <c r="R1837" i="1"/>
  <c r="Q1838" i="1"/>
  <c r="R1838" i="1"/>
  <c r="Q1839" i="1"/>
  <c r="R1839" i="1"/>
  <c r="Q1840" i="1"/>
  <c r="R1840" i="1"/>
  <c r="Q1841" i="1"/>
  <c r="R1841" i="1"/>
  <c r="Q1842" i="1"/>
  <c r="R1842" i="1"/>
  <c r="Q1843" i="1"/>
  <c r="R1843" i="1"/>
  <c r="Q1844" i="1"/>
  <c r="R1844" i="1"/>
  <c r="Q1845" i="1"/>
  <c r="R1845" i="1"/>
  <c r="Q1846" i="1"/>
  <c r="R1846" i="1"/>
  <c r="Q1847" i="1"/>
  <c r="R1847" i="1"/>
  <c r="Q1848" i="1"/>
  <c r="R1848" i="1"/>
  <c r="Q1849" i="1"/>
  <c r="R1849" i="1"/>
  <c r="Q1850" i="1"/>
  <c r="R1850" i="1"/>
  <c r="Q1851" i="1"/>
  <c r="R1851" i="1"/>
  <c r="Q1852" i="1"/>
  <c r="R1852" i="1"/>
  <c r="Q1853" i="1"/>
  <c r="R1853" i="1"/>
  <c r="Q1854" i="1"/>
  <c r="R1854" i="1"/>
  <c r="Q1855" i="1"/>
  <c r="R1855" i="1"/>
  <c r="Q1856" i="1"/>
  <c r="R1856" i="1"/>
  <c r="Q1857" i="1"/>
  <c r="R1857" i="1"/>
  <c r="Q1858" i="1"/>
  <c r="R1858" i="1"/>
  <c r="Q1859" i="1"/>
  <c r="R1859" i="1"/>
  <c r="Q1860" i="1"/>
  <c r="R1860" i="1"/>
  <c r="Q1861" i="1"/>
  <c r="R1861" i="1"/>
  <c r="Q1862" i="1"/>
  <c r="R1862" i="1"/>
  <c r="Q1863" i="1"/>
  <c r="R1863" i="1"/>
  <c r="Q1864" i="1"/>
  <c r="R1864" i="1"/>
  <c r="Q1865" i="1"/>
  <c r="R1865" i="1"/>
  <c r="Q1866" i="1"/>
  <c r="R1866" i="1"/>
  <c r="Q1867" i="1"/>
  <c r="R1867" i="1"/>
  <c r="Q1868" i="1"/>
  <c r="R1868" i="1"/>
  <c r="Q1869" i="1"/>
  <c r="R1869" i="1"/>
  <c r="Q1870" i="1"/>
  <c r="R1870" i="1"/>
  <c r="Q1871" i="1"/>
  <c r="R1871" i="1"/>
  <c r="Q1872" i="1"/>
  <c r="R1872" i="1"/>
  <c r="Q1873" i="1"/>
  <c r="R1873" i="1"/>
  <c r="Q1874" i="1"/>
  <c r="R1874" i="1"/>
  <c r="Q1875" i="1"/>
  <c r="R1875" i="1"/>
  <c r="Q1876" i="1"/>
  <c r="R1876" i="1"/>
  <c r="Q1877" i="1"/>
  <c r="R1877" i="1"/>
  <c r="Q1878" i="1"/>
  <c r="R1878" i="1"/>
  <c r="Q1879" i="1"/>
  <c r="R1879" i="1"/>
  <c r="Q1880" i="1"/>
  <c r="R1880" i="1"/>
  <c r="Q1881" i="1"/>
  <c r="R1881" i="1"/>
  <c r="Q1882" i="1"/>
  <c r="R1882" i="1"/>
  <c r="Q1883" i="1"/>
  <c r="R1883" i="1"/>
  <c r="Q1884" i="1"/>
  <c r="R1884" i="1"/>
  <c r="Q1885" i="1"/>
  <c r="R1885" i="1"/>
  <c r="Q1886" i="1"/>
  <c r="R1886" i="1"/>
  <c r="Q1887" i="1"/>
  <c r="R1887" i="1"/>
  <c r="Q1888" i="1"/>
  <c r="R1888" i="1"/>
  <c r="Q1889" i="1"/>
  <c r="R1889" i="1"/>
  <c r="Q1890" i="1"/>
  <c r="R1890" i="1"/>
  <c r="Q1891" i="1"/>
  <c r="R1891" i="1"/>
  <c r="Q1892" i="1"/>
  <c r="R1892" i="1"/>
  <c r="Q1893" i="1"/>
  <c r="R1893" i="1"/>
  <c r="Q1894" i="1"/>
  <c r="R1894" i="1"/>
  <c r="Q1895" i="1"/>
  <c r="R1895" i="1"/>
  <c r="Q1896" i="1"/>
  <c r="R1896" i="1"/>
  <c r="Q1897" i="1"/>
  <c r="R1897" i="1"/>
  <c r="Q1898" i="1"/>
  <c r="R1898" i="1"/>
  <c r="Q1899" i="1"/>
  <c r="R1899" i="1"/>
  <c r="Q1900" i="1"/>
  <c r="R1900" i="1"/>
  <c r="Q1901" i="1"/>
  <c r="R1901" i="1"/>
  <c r="Q1902" i="1"/>
  <c r="R1902" i="1"/>
  <c r="Q1903" i="1"/>
  <c r="R1903" i="1"/>
  <c r="Q1904" i="1"/>
  <c r="R1904" i="1"/>
  <c r="Q1905" i="1"/>
  <c r="R1905" i="1"/>
  <c r="Q1906" i="1"/>
  <c r="R1906" i="1"/>
  <c r="Q1907" i="1"/>
  <c r="R1907" i="1"/>
  <c r="Q1908" i="1"/>
  <c r="R1908" i="1"/>
  <c r="Q1909" i="1"/>
  <c r="R1909" i="1"/>
  <c r="Q1910" i="1"/>
  <c r="R1910" i="1"/>
  <c r="Q1911" i="1"/>
  <c r="R1911" i="1"/>
  <c r="Q1912" i="1"/>
  <c r="R1912" i="1"/>
  <c r="Q1913" i="1"/>
  <c r="R1913" i="1"/>
  <c r="Q1914" i="1"/>
  <c r="R1914" i="1"/>
  <c r="Q1915" i="1"/>
  <c r="R1915" i="1"/>
  <c r="Q1916" i="1"/>
  <c r="R1916" i="1"/>
  <c r="Q1917" i="1"/>
  <c r="R1917" i="1"/>
  <c r="Q1918" i="1"/>
  <c r="R1918" i="1"/>
  <c r="Q1919" i="1"/>
  <c r="R1919" i="1"/>
  <c r="Q1920" i="1"/>
  <c r="R1920" i="1"/>
  <c r="Q1921" i="1"/>
  <c r="R1921" i="1"/>
  <c r="Q1922" i="1"/>
  <c r="R1922" i="1"/>
  <c r="Q1923" i="1"/>
  <c r="R1923" i="1"/>
  <c r="Q1924" i="1"/>
  <c r="R1924" i="1"/>
  <c r="Q1925" i="1"/>
  <c r="R1925" i="1"/>
  <c r="Q1926" i="1"/>
  <c r="R1926" i="1"/>
  <c r="Q1927" i="1"/>
  <c r="R1927" i="1"/>
  <c r="Q1928" i="1"/>
  <c r="R1928" i="1"/>
  <c r="Q1929" i="1"/>
  <c r="R1929" i="1"/>
  <c r="Q1930" i="1"/>
  <c r="R1930" i="1"/>
  <c r="Q1931" i="1"/>
  <c r="R1931" i="1"/>
  <c r="Q1932" i="1"/>
  <c r="R1932" i="1"/>
  <c r="Q1933" i="1"/>
  <c r="R1933" i="1"/>
  <c r="Q1934" i="1"/>
  <c r="R1934" i="1"/>
  <c r="Q1935" i="1"/>
  <c r="R1935" i="1"/>
  <c r="Q1936" i="1"/>
  <c r="R1936" i="1"/>
  <c r="Q1937" i="1"/>
  <c r="R1937" i="1"/>
  <c r="Q1938" i="1"/>
  <c r="R1938" i="1"/>
  <c r="Q1939" i="1"/>
  <c r="R1939" i="1"/>
  <c r="Q1940" i="1"/>
  <c r="R1940" i="1"/>
  <c r="Q1941" i="1"/>
  <c r="R1941" i="1"/>
  <c r="Q1942" i="1"/>
  <c r="R1942" i="1"/>
  <c r="Q1943" i="1"/>
  <c r="R1943" i="1"/>
  <c r="Q1944" i="1"/>
  <c r="R1944" i="1"/>
  <c r="Q1945" i="1"/>
  <c r="R1945" i="1"/>
  <c r="Q1946" i="1"/>
  <c r="R1946" i="1"/>
  <c r="Q1947" i="1"/>
  <c r="R1947" i="1"/>
  <c r="Q1948" i="1"/>
  <c r="R1948" i="1"/>
  <c r="Q1949" i="1"/>
  <c r="R1949" i="1"/>
  <c r="Q1950" i="1"/>
  <c r="R1950" i="1"/>
  <c r="Q1951" i="1"/>
  <c r="R1951" i="1"/>
  <c r="Q1952" i="1"/>
  <c r="R1952" i="1"/>
  <c r="Q1953" i="1"/>
  <c r="R1953" i="1"/>
  <c r="Q1954" i="1"/>
  <c r="R1954" i="1"/>
  <c r="Q1955" i="1"/>
  <c r="R1955" i="1"/>
  <c r="Q1956" i="1"/>
  <c r="R1956" i="1"/>
  <c r="Q1957" i="1"/>
  <c r="R1957" i="1"/>
  <c r="Q1958" i="1"/>
  <c r="R1958" i="1"/>
  <c r="Q1959" i="1"/>
  <c r="R1959" i="1"/>
  <c r="Q1960" i="1"/>
  <c r="R1960" i="1"/>
  <c r="Q1961" i="1"/>
  <c r="R1961" i="1"/>
  <c r="Q1962" i="1"/>
  <c r="R1962" i="1"/>
  <c r="Q1963" i="1"/>
  <c r="R1963" i="1"/>
  <c r="Q1964" i="1"/>
  <c r="R1964" i="1"/>
  <c r="Q1965" i="1"/>
  <c r="R1965" i="1"/>
  <c r="Q1966" i="1"/>
  <c r="R1966" i="1"/>
  <c r="Q1967" i="1"/>
  <c r="R1967" i="1"/>
  <c r="Q1968" i="1"/>
  <c r="R1968" i="1"/>
  <c r="Q1969" i="1"/>
  <c r="R1969" i="1"/>
  <c r="Q1970" i="1"/>
  <c r="R1970" i="1"/>
  <c r="Q1971" i="1"/>
  <c r="R1971" i="1"/>
  <c r="Q1972" i="1"/>
  <c r="R1972" i="1"/>
  <c r="Q1973" i="1"/>
  <c r="R1973" i="1"/>
  <c r="Q1974" i="1"/>
  <c r="R1974" i="1"/>
  <c r="Q1975" i="1"/>
  <c r="R1975" i="1"/>
  <c r="Q1976" i="1"/>
  <c r="R1976" i="1"/>
  <c r="Q1977" i="1"/>
  <c r="R1977" i="1"/>
  <c r="Q1978" i="1"/>
  <c r="R1978" i="1"/>
  <c r="Q1979" i="1"/>
  <c r="R1979" i="1"/>
  <c r="Q1980" i="1"/>
  <c r="R1980" i="1"/>
  <c r="Q1981" i="1"/>
  <c r="R1981" i="1"/>
  <c r="Q1982" i="1"/>
  <c r="R1982" i="1"/>
  <c r="Q1983" i="1"/>
  <c r="R1983" i="1"/>
  <c r="Q1984" i="1"/>
  <c r="R1984" i="1"/>
  <c r="Q1985" i="1"/>
  <c r="R1985" i="1"/>
  <c r="Q1986" i="1"/>
  <c r="R1986" i="1"/>
  <c r="Q1987" i="1"/>
  <c r="R1987" i="1"/>
  <c r="Q1988" i="1"/>
  <c r="R1988" i="1"/>
  <c r="Q1989" i="1"/>
  <c r="R1989" i="1"/>
  <c r="Q1990" i="1"/>
  <c r="R1990" i="1"/>
  <c r="Q1991" i="1"/>
  <c r="R1991" i="1"/>
  <c r="Q1992" i="1"/>
  <c r="R1992" i="1"/>
  <c r="Q1993" i="1"/>
  <c r="R1993" i="1"/>
  <c r="Q1994" i="1"/>
  <c r="R1994" i="1"/>
  <c r="Q1995" i="1"/>
  <c r="R1995" i="1"/>
  <c r="Q1996" i="1"/>
  <c r="R1996" i="1"/>
  <c r="Q1997" i="1"/>
  <c r="R1997" i="1"/>
  <c r="Q1998" i="1"/>
  <c r="R1998" i="1"/>
  <c r="Q1999" i="1"/>
  <c r="R1999" i="1"/>
  <c r="Q2000" i="1"/>
  <c r="R2000" i="1"/>
  <c r="Q2001" i="1"/>
  <c r="R2001" i="1"/>
  <c r="Q2002" i="1"/>
  <c r="R2002" i="1"/>
  <c r="Q2003" i="1"/>
  <c r="R2003" i="1"/>
  <c r="Q2004" i="1"/>
  <c r="R2004" i="1"/>
  <c r="Q2005" i="1"/>
  <c r="R2005" i="1"/>
  <c r="Q2006" i="1"/>
  <c r="R2006" i="1"/>
  <c r="Q2007" i="1"/>
  <c r="R2007" i="1"/>
  <c r="Q2008" i="1"/>
  <c r="R2008" i="1"/>
  <c r="Q2009" i="1"/>
  <c r="R2009" i="1"/>
  <c r="Q2010" i="1"/>
  <c r="R2010" i="1"/>
  <c r="Q2011" i="1"/>
  <c r="R2011" i="1"/>
  <c r="Q2012" i="1"/>
  <c r="R2012" i="1"/>
  <c r="Q2013" i="1"/>
  <c r="R2013" i="1"/>
  <c r="Q2014" i="1"/>
  <c r="R2014" i="1"/>
  <c r="Q2015" i="1"/>
  <c r="R2015" i="1"/>
  <c r="Q2016" i="1"/>
  <c r="R2016" i="1"/>
  <c r="Q2017" i="1"/>
  <c r="R2017" i="1"/>
  <c r="Q2018" i="1"/>
  <c r="R2018" i="1"/>
  <c r="Q2019" i="1"/>
  <c r="R2019" i="1"/>
  <c r="Q2020" i="1"/>
  <c r="R2020" i="1"/>
  <c r="Q2021" i="1"/>
  <c r="R2021" i="1"/>
  <c r="Q2022" i="1"/>
  <c r="R2022" i="1"/>
  <c r="Q2023" i="1"/>
  <c r="R2023" i="1"/>
  <c r="Q2024" i="1"/>
  <c r="R2024" i="1"/>
  <c r="Q2025" i="1"/>
  <c r="R2025" i="1"/>
  <c r="Q2026" i="1"/>
  <c r="R2026" i="1"/>
  <c r="Q2027" i="1"/>
  <c r="R2027" i="1"/>
  <c r="Q2028" i="1"/>
  <c r="R2028" i="1"/>
  <c r="Q2029" i="1"/>
  <c r="R2029" i="1"/>
  <c r="Q2030" i="1"/>
  <c r="R2030" i="1"/>
  <c r="Q2031" i="1"/>
  <c r="R2031" i="1"/>
  <c r="Q2032" i="1"/>
  <c r="R2032" i="1"/>
  <c r="Q2033" i="1"/>
  <c r="R2033" i="1"/>
  <c r="Q2034" i="1"/>
  <c r="R2034" i="1"/>
  <c r="Q2035" i="1"/>
  <c r="R2035" i="1"/>
  <c r="Q2036" i="1"/>
  <c r="R2036" i="1"/>
  <c r="Q2037" i="1"/>
  <c r="R2037" i="1"/>
  <c r="Q2038" i="1"/>
  <c r="R2038" i="1"/>
  <c r="Q2039" i="1"/>
  <c r="R2039" i="1"/>
  <c r="Q2040" i="1"/>
  <c r="R2040" i="1"/>
  <c r="Q2041" i="1"/>
  <c r="R2041" i="1"/>
  <c r="Q2042" i="1"/>
  <c r="R2042" i="1"/>
  <c r="Q2043" i="1"/>
  <c r="R2043" i="1"/>
  <c r="Q2044" i="1"/>
  <c r="R2044" i="1"/>
  <c r="Q2045" i="1"/>
  <c r="R2045" i="1"/>
  <c r="Q2046" i="1"/>
  <c r="R2046" i="1"/>
  <c r="Q2047" i="1"/>
  <c r="R2047" i="1"/>
  <c r="Q2048" i="1"/>
  <c r="R2048" i="1"/>
  <c r="Q2049" i="1"/>
  <c r="R2049" i="1"/>
  <c r="Q2050" i="1"/>
  <c r="R2050" i="1"/>
  <c r="Q2051" i="1"/>
  <c r="R2051" i="1"/>
  <c r="Q2052" i="1"/>
  <c r="R2052" i="1"/>
  <c r="Q2053" i="1"/>
  <c r="R2053" i="1"/>
  <c r="Q2054" i="1"/>
  <c r="R2054" i="1"/>
  <c r="Q2055" i="1"/>
  <c r="R2055" i="1"/>
  <c r="Q2056" i="1"/>
  <c r="R2056" i="1"/>
  <c r="Q2057" i="1"/>
  <c r="R2057" i="1"/>
  <c r="Q2058" i="1"/>
  <c r="R2058" i="1"/>
  <c r="Q2059" i="1"/>
  <c r="R2059" i="1"/>
  <c r="Q2060" i="1"/>
  <c r="R2060" i="1"/>
  <c r="Q2061" i="1"/>
  <c r="R2061" i="1"/>
  <c r="Q2062" i="1"/>
  <c r="R2062" i="1"/>
  <c r="Q2063" i="1"/>
  <c r="R2063" i="1"/>
  <c r="Q2064" i="1"/>
  <c r="R2064" i="1"/>
  <c r="Q2065" i="1"/>
  <c r="R2065" i="1"/>
  <c r="Q2066" i="1"/>
  <c r="R2066" i="1"/>
  <c r="Q2067" i="1"/>
  <c r="R2067" i="1"/>
  <c r="Q2068" i="1"/>
  <c r="R2068" i="1"/>
  <c r="Q2069" i="1"/>
  <c r="R2069" i="1"/>
  <c r="Q2070" i="1"/>
  <c r="R2070" i="1"/>
  <c r="Q2071" i="1"/>
  <c r="R2071" i="1"/>
  <c r="Q2072" i="1"/>
  <c r="R2072" i="1"/>
  <c r="Q2073" i="1"/>
  <c r="R2073" i="1"/>
  <c r="Q2074" i="1"/>
  <c r="R2074" i="1"/>
  <c r="Q2075" i="1"/>
  <c r="R2075" i="1"/>
  <c r="Q2076" i="1"/>
  <c r="R2076" i="1"/>
  <c r="Q2077" i="1"/>
  <c r="R2077" i="1"/>
  <c r="Q2078" i="1"/>
  <c r="R2078" i="1"/>
  <c r="Q2079" i="1"/>
  <c r="R2079" i="1"/>
  <c r="Q2080" i="1"/>
  <c r="R2080" i="1"/>
  <c r="Q2081" i="1"/>
  <c r="R2081" i="1"/>
  <c r="Q2082" i="1"/>
  <c r="R2082" i="1"/>
  <c r="Q2083" i="1"/>
  <c r="R2083" i="1"/>
  <c r="Q2084" i="1"/>
  <c r="R2084" i="1"/>
  <c r="Q2085" i="1"/>
  <c r="R2085" i="1"/>
  <c r="Q2086" i="1"/>
  <c r="R2086" i="1"/>
  <c r="Q2087" i="1"/>
  <c r="R2087" i="1"/>
  <c r="Q2088" i="1"/>
  <c r="R2088" i="1"/>
  <c r="Q2089" i="1"/>
  <c r="R2089" i="1"/>
  <c r="Q2090" i="1"/>
  <c r="R2090" i="1"/>
  <c r="Q2091" i="1"/>
  <c r="R2091" i="1"/>
  <c r="Q2092" i="1"/>
  <c r="R2092" i="1"/>
  <c r="Q2093" i="1"/>
  <c r="R2093" i="1"/>
  <c r="Q2094" i="1"/>
  <c r="R2094" i="1"/>
  <c r="Q2095" i="1"/>
  <c r="R2095" i="1"/>
  <c r="Q2096" i="1"/>
  <c r="R2096" i="1"/>
  <c r="Q2097" i="1"/>
  <c r="R2097" i="1"/>
  <c r="Q2098" i="1"/>
  <c r="R2098" i="1"/>
  <c r="Q2099" i="1"/>
  <c r="R2099" i="1"/>
  <c r="Q2100" i="1"/>
  <c r="R2100" i="1"/>
  <c r="Q2101" i="1"/>
  <c r="R2101" i="1"/>
  <c r="Q2102" i="1"/>
  <c r="R2102" i="1"/>
  <c r="Q2103" i="1"/>
  <c r="R2103" i="1"/>
  <c r="Q2104" i="1"/>
  <c r="R2104" i="1"/>
  <c r="Q2105" i="1"/>
  <c r="R2105" i="1"/>
  <c r="Q2106" i="1"/>
  <c r="R2106" i="1"/>
  <c r="Q2107" i="1"/>
  <c r="R2107" i="1"/>
  <c r="Q2108" i="1"/>
  <c r="R2108" i="1"/>
  <c r="Q2109" i="1"/>
  <c r="R2109" i="1"/>
  <c r="Q2110" i="1"/>
  <c r="R2110" i="1"/>
  <c r="Q2111" i="1"/>
  <c r="R2111" i="1"/>
  <c r="Q2112" i="1"/>
  <c r="R2112" i="1"/>
  <c r="Q2113" i="1"/>
  <c r="R2113" i="1"/>
  <c r="Q2114" i="1"/>
  <c r="R2114" i="1"/>
  <c r="Q2115" i="1"/>
  <c r="R2115" i="1"/>
  <c r="Q2116" i="1"/>
  <c r="R2116" i="1"/>
  <c r="Q2117" i="1"/>
  <c r="R2117" i="1"/>
  <c r="Q2118" i="1"/>
  <c r="R2118" i="1"/>
  <c r="Q2119" i="1"/>
  <c r="R2119" i="1"/>
  <c r="Q2120" i="1"/>
  <c r="R2120" i="1"/>
  <c r="Q2121" i="1"/>
  <c r="R2121" i="1"/>
  <c r="Q2122" i="1"/>
  <c r="R2122" i="1"/>
  <c r="Q2123" i="1"/>
  <c r="R2123" i="1"/>
  <c r="Q2124" i="1"/>
  <c r="R2124" i="1"/>
  <c r="Q2125" i="1"/>
  <c r="R2125" i="1"/>
  <c r="Q2126" i="1"/>
  <c r="R2126" i="1"/>
  <c r="Q2127" i="1"/>
  <c r="R2127" i="1"/>
  <c r="Q2128" i="1"/>
  <c r="R2128" i="1"/>
  <c r="Q2129" i="1"/>
  <c r="R2129" i="1"/>
  <c r="Q2130" i="1"/>
  <c r="R2130" i="1"/>
  <c r="Q2131" i="1"/>
  <c r="R2131" i="1"/>
  <c r="Q2132" i="1"/>
  <c r="R2132" i="1"/>
  <c r="Q2133" i="1"/>
  <c r="R2133" i="1"/>
  <c r="Q2134" i="1"/>
  <c r="R2134" i="1"/>
  <c r="Q2135" i="1"/>
  <c r="R2135" i="1"/>
  <c r="Q2136" i="1"/>
  <c r="R2136" i="1"/>
  <c r="Q2137" i="1"/>
  <c r="R2137" i="1"/>
  <c r="Q2138" i="1"/>
  <c r="R2138" i="1"/>
  <c r="Q2139" i="1"/>
  <c r="R2139" i="1"/>
  <c r="Q2140" i="1"/>
  <c r="R2140" i="1"/>
  <c r="Q2141" i="1"/>
  <c r="R2141" i="1"/>
  <c r="Q2142" i="1"/>
  <c r="R2142" i="1"/>
  <c r="Q2143" i="1"/>
  <c r="R2143" i="1"/>
  <c r="Q2144" i="1"/>
  <c r="R2144" i="1"/>
  <c r="Q2145" i="1"/>
  <c r="R2145" i="1"/>
  <c r="Q2146" i="1"/>
  <c r="R2146" i="1"/>
  <c r="Q2147" i="1"/>
  <c r="R2147" i="1"/>
  <c r="Q2148" i="1"/>
  <c r="R2148" i="1"/>
  <c r="Q2149" i="1"/>
  <c r="R2149" i="1"/>
  <c r="Q2150" i="1"/>
  <c r="R2150" i="1"/>
  <c r="Q2151" i="1"/>
  <c r="R2151" i="1"/>
  <c r="Q2152" i="1"/>
  <c r="R2152" i="1"/>
  <c r="Q2153" i="1"/>
  <c r="R2153" i="1"/>
  <c r="Q2154" i="1"/>
  <c r="R2154" i="1"/>
  <c r="Q2155" i="1"/>
  <c r="R2155" i="1"/>
  <c r="Q2156" i="1"/>
  <c r="R2156" i="1"/>
  <c r="Q2157" i="1"/>
  <c r="R2157" i="1"/>
  <c r="Q2158" i="1"/>
  <c r="R2158" i="1"/>
  <c r="Q2159" i="1"/>
  <c r="R2159" i="1"/>
  <c r="Q2160" i="1"/>
  <c r="R2160" i="1"/>
  <c r="Q2161" i="1"/>
  <c r="R2161" i="1"/>
  <c r="Q2162" i="1"/>
  <c r="R2162" i="1"/>
  <c r="Q2163" i="1"/>
  <c r="R2163" i="1"/>
  <c r="Q2164" i="1"/>
  <c r="R2164" i="1"/>
  <c r="Q2165" i="1"/>
  <c r="R2165" i="1"/>
  <c r="Q2166" i="1"/>
  <c r="R2166" i="1"/>
  <c r="Q2167" i="1"/>
  <c r="R2167" i="1"/>
  <c r="Q2168" i="1"/>
  <c r="R2168" i="1"/>
  <c r="Q2169" i="1"/>
  <c r="R2169" i="1"/>
  <c r="Q2170" i="1"/>
  <c r="R2170" i="1"/>
  <c r="Q2171" i="1"/>
  <c r="R2171" i="1"/>
  <c r="Q2172" i="1"/>
  <c r="R2172" i="1"/>
  <c r="Q2173" i="1"/>
  <c r="R2173" i="1"/>
  <c r="Q2174" i="1"/>
  <c r="R2174" i="1"/>
  <c r="Q2175" i="1"/>
  <c r="R2175" i="1"/>
  <c r="Q2176" i="1"/>
  <c r="R2176" i="1"/>
  <c r="Q2177" i="1"/>
  <c r="R2177" i="1"/>
  <c r="Q2178" i="1"/>
  <c r="R2178" i="1"/>
  <c r="Q2179" i="1"/>
  <c r="R2179" i="1"/>
  <c r="Q2180" i="1"/>
  <c r="R2180" i="1"/>
  <c r="Q2181" i="1"/>
  <c r="R2181" i="1"/>
  <c r="Q2182" i="1"/>
  <c r="R2182" i="1"/>
  <c r="Q2183" i="1"/>
  <c r="R2183" i="1"/>
  <c r="Q2184" i="1"/>
  <c r="R2184" i="1"/>
  <c r="Q2185" i="1"/>
  <c r="R2185" i="1"/>
  <c r="Q2186" i="1"/>
  <c r="R2186" i="1"/>
  <c r="Q2187" i="1"/>
  <c r="R2187" i="1"/>
  <c r="Q2188" i="1"/>
  <c r="R2188" i="1"/>
  <c r="Q2189" i="1"/>
  <c r="R2189" i="1"/>
  <c r="Q2190" i="1"/>
  <c r="R2190" i="1"/>
  <c r="Q2191" i="1"/>
  <c r="R2191" i="1"/>
  <c r="Q2192" i="1"/>
  <c r="R2192" i="1"/>
  <c r="Q2193" i="1"/>
  <c r="R2193" i="1"/>
  <c r="Q2194" i="1"/>
  <c r="R2194" i="1"/>
  <c r="Q2195" i="1"/>
  <c r="R2195" i="1"/>
  <c r="Q2196" i="1"/>
  <c r="R2196" i="1"/>
  <c r="Q2197" i="1"/>
  <c r="R2197" i="1"/>
  <c r="Q2198" i="1"/>
  <c r="R2198" i="1"/>
  <c r="Q2199" i="1"/>
  <c r="R2199" i="1"/>
  <c r="Q2200" i="1"/>
  <c r="R2200" i="1"/>
  <c r="Q2201" i="1"/>
  <c r="R2201" i="1"/>
  <c r="Q2202" i="1"/>
  <c r="R2202" i="1"/>
  <c r="Q2203" i="1"/>
  <c r="R2203" i="1"/>
  <c r="Q2204" i="1"/>
  <c r="R2204" i="1"/>
  <c r="Q2205" i="1"/>
  <c r="R2205" i="1"/>
  <c r="Q2206" i="1"/>
  <c r="R2206" i="1"/>
  <c r="Q2207" i="1"/>
  <c r="R2207" i="1"/>
  <c r="Q2208" i="1"/>
  <c r="R2208" i="1"/>
  <c r="Q2209" i="1"/>
  <c r="R2209" i="1"/>
  <c r="Q2210" i="1"/>
  <c r="R2210" i="1"/>
  <c r="Q2211" i="1"/>
  <c r="R2211" i="1"/>
  <c r="Q2212" i="1"/>
  <c r="R2212" i="1"/>
  <c r="Q2213" i="1"/>
  <c r="R2213" i="1"/>
  <c r="Q2214" i="1"/>
  <c r="R2214" i="1"/>
  <c r="Q2215" i="1"/>
  <c r="R2215" i="1"/>
  <c r="Q2216" i="1"/>
  <c r="R2216" i="1"/>
  <c r="Q2217" i="1"/>
  <c r="R2217" i="1"/>
  <c r="Q2218" i="1"/>
  <c r="R2218" i="1"/>
  <c r="Q2219" i="1"/>
  <c r="R2219" i="1"/>
  <c r="Q2220" i="1"/>
  <c r="R2220" i="1"/>
  <c r="Q2221" i="1"/>
  <c r="R2221" i="1"/>
  <c r="Q2222" i="1"/>
  <c r="R2222" i="1"/>
  <c r="Q2223" i="1"/>
  <c r="R2223" i="1"/>
  <c r="Q2224" i="1"/>
  <c r="R2224" i="1"/>
  <c r="Q2225" i="1"/>
  <c r="R2225" i="1"/>
  <c r="Q2226" i="1"/>
  <c r="R2226" i="1"/>
  <c r="Q2227" i="1"/>
  <c r="R2227" i="1"/>
  <c r="Q2228" i="1"/>
  <c r="R2228" i="1"/>
  <c r="Q2229" i="1"/>
  <c r="R2229" i="1"/>
  <c r="Q2230" i="1"/>
  <c r="R2230" i="1"/>
  <c r="Q2231" i="1"/>
  <c r="R2231" i="1"/>
  <c r="Q2232" i="1"/>
  <c r="R2232" i="1"/>
  <c r="Q2233" i="1"/>
  <c r="R2233" i="1"/>
  <c r="Q2234" i="1"/>
  <c r="R2234" i="1"/>
  <c r="Q2235" i="1"/>
  <c r="R2235" i="1"/>
  <c r="Q2236" i="1"/>
  <c r="R2236" i="1"/>
  <c r="Q2237" i="1"/>
  <c r="R2237" i="1"/>
  <c r="Q2238" i="1"/>
  <c r="R2238" i="1"/>
  <c r="Q2239" i="1"/>
  <c r="R2239" i="1"/>
  <c r="Q2240" i="1"/>
  <c r="R2240" i="1"/>
  <c r="Q2241" i="1"/>
  <c r="R2241" i="1"/>
  <c r="Q2242" i="1"/>
  <c r="R2242" i="1"/>
  <c r="Q2243" i="1"/>
  <c r="R2243" i="1"/>
  <c r="Q2244" i="1"/>
  <c r="R2244" i="1"/>
  <c r="Q2245" i="1"/>
  <c r="R2245" i="1"/>
  <c r="Q2246" i="1"/>
  <c r="R2246" i="1"/>
  <c r="Q2247" i="1"/>
  <c r="R2247" i="1"/>
  <c r="Q2248" i="1"/>
  <c r="R2248" i="1"/>
  <c r="Q2249" i="1"/>
  <c r="R2249" i="1"/>
  <c r="Q2250" i="1"/>
  <c r="R2250" i="1"/>
  <c r="Q2251" i="1"/>
  <c r="R2251" i="1"/>
  <c r="Q2252" i="1"/>
  <c r="R2252" i="1"/>
  <c r="Q2253" i="1"/>
  <c r="R2253" i="1"/>
  <c r="Q2254" i="1"/>
  <c r="R2254" i="1"/>
  <c r="Q2255" i="1"/>
  <c r="R2255" i="1"/>
  <c r="Q2256" i="1"/>
  <c r="R2256" i="1"/>
  <c r="Q2257" i="1"/>
  <c r="R2257" i="1"/>
  <c r="Q2258" i="1"/>
  <c r="R2258" i="1"/>
  <c r="Q2259" i="1"/>
  <c r="R2259" i="1"/>
  <c r="Q2260" i="1"/>
  <c r="R2260" i="1"/>
  <c r="Q2261" i="1"/>
  <c r="R2261" i="1"/>
  <c r="Q2262" i="1"/>
  <c r="R2262" i="1"/>
  <c r="Q2263" i="1"/>
  <c r="R2263" i="1"/>
  <c r="Q2264" i="1"/>
  <c r="R2264" i="1"/>
  <c r="Q2265" i="1"/>
  <c r="R2265" i="1"/>
  <c r="Q2266" i="1"/>
  <c r="R2266" i="1"/>
  <c r="Q2267" i="1"/>
  <c r="R2267" i="1"/>
  <c r="Q2268" i="1"/>
  <c r="R2268" i="1"/>
  <c r="Q2269" i="1"/>
  <c r="R2269" i="1"/>
  <c r="Q2270" i="1"/>
  <c r="R2270" i="1"/>
  <c r="Q2271" i="1"/>
  <c r="R2271" i="1"/>
  <c r="Q2272" i="1"/>
  <c r="R2272" i="1"/>
  <c r="Q2273" i="1"/>
  <c r="R2273" i="1"/>
  <c r="Q2274" i="1"/>
  <c r="R2274" i="1"/>
  <c r="Q2275" i="1"/>
  <c r="R2275" i="1"/>
  <c r="Q2276" i="1"/>
  <c r="R2276" i="1"/>
  <c r="Q2277" i="1"/>
  <c r="R2277" i="1"/>
  <c r="Q2278" i="1"/>
  <c r="R2278" i="1"/>
  <c r="Q2279" i="1"/>
  <c r="R2279" i="1"/>
  <c r="Q2280" i="1"/>
  <c r="R2280" i="1"/>
  <c r="Q2281" i="1"/>
  <c r="R2281" i="1"/>
  <c r="Q2282" i="1"/>
  <c r="R2282" i="1"/>
  <c r="Q2283" i="1"/>
  <c r="R2283" i="1"/>
  <c r="Q2284" i="1"/>
  <c r="R2284" i="1"/>
  <c r="Q2285" i="1"/>
  <c r="R2285" i="1"/>
  <c r="Q2286" i="1"/>
  <c r="R2286" i="1"/>
  <c r="Q2287" i="1"/>
  <c r="R2287" i="1"/>
  <c r="Q2288" i="1"/>
  <c r="R2288" i="1"/>
  <c r="Q2289" i="1"/>
  <c r="R2289" i="1"/>
  <c r="Q2290" i="1"/>
  <c r="R2290" i="1"/>
  <c r="Q2291" i="1"/>
  <c r="R2291" i="1"/>
  <c r="Q2292" i="1"/>
  <c r="R2292" i="1"/>
  <c r="Q2293" i="1"/>
  <c r="R2293" i="1"/>
  <c r="Q2294" i="1"/>
  <c r="R2294" i="1"/>
  <c r="Q2295" i="1"/>
  <c r="R2295" i="1"/>
  <c r="Q2296" i="1"/>
  <c r="R2296" i="1"/>
  <c r="Q2297" i="1"/>
  <c r="R2297" i="1"/>
  <c r="Q2298" i="1"/>
  <c r="R2298" i="1"/>
  <c r="Q2299" i="1"/>
  <c r="R2299" i="1"/>
  <c r="Q2300" i="1"/>
  <c r="R2300" i="1"/>
  <c r="Q2301" i="1"/>
  <c r="R2301" i="1"/>
  <c r="Q2302" i="1"/>
  <c r="R2302" i="1"/>
  <c r="Q2303" i="1"/>
  <c r="R2303" i="1"/>
  <c r="Q2304" i="1"/>
  <c r="R2304" i="1"/>
  <c r="Q2305" i="1"/>
  <c r="R2305" i="1"/>
  <c r="Q2306" i="1"/>
  <c r="R2306" i="1"/>
  <c r="Q2307" i="1"/>
  <c r="R2307" i="1"/>
  <c r="Q2308" i="1"/>
  <c r="R2308" i="1"/>
  <c r="Q2309" i="1"/>
  <c r="R2309" i="1"/>
  <c r="Q2310" i="1"/>
  <c r="R2310" i="1"/>
  <c r="Q2311" i="1"/>
  <c r="R2311" i="1"/>
  <c r="Q2312" i="1"/>
  <c r="R2312" i="1"/>
  <c r="Q2313" i="1"/>
  <c r="R2313" i="1"/>
  <c r="Q2314" i="1"/>
  <c r="R2314" i="1"/>
  <c r="Q2315" i="1"/>
  <c r="R2315" i="1"/>
  <c r="Q2316" i="1"/>
  <c r="R2316" i="1"/>
  <c r="Q2317" i="1"/>
  <c r="R2317" i="1"/>
  <c r="Q2318" i="1"/>
  <c r="R2318" i="1"/>
  <c r="Q2319" i="1"/>
  <c r="R2319" i="1"/>
  <c r="Q2320" i="1"/>
  <c r="R2320" i="1"/>
  <c r="Q2321" i="1"/>
  <c r="R2321" i="1"/>
  <c r="Q2322" i="1"/>
  <c r="R2322" i="1"/>
  <c r="Q2323" i="1"/>
  <c r="R2323" i="1"/>
  <c r="Q2324" i="1"/>
  <c r="R2324" i="1"/>
  <c r="Q2325" i="1"/>
  <c r="R2325" i="1"/>
  <c r="Q2326" i="1"/>
  <c r="R2326" i="1"/>
  <c r="Q2327" i="1"/>
  <c r="R2327" i="1"/>
  <c r="Q2328" i="1"/>
  <c r="R2328" i="1"/>
  <c r="Q2329" i="1"/>
  <c r="R2329" i="1"/>
  <c r="Q2330" i="1"/>
  <c r="R2330" i="1"/>
  <c r="Q2331" i="1"/>
  <c r="R2331" i="1"/>
  <c r="Q2332" i="1"/>
  <c r="R2332" i="1"/>
  <c r="Q2333" i="1"/>
  <c r="R2333" i="1"/>
  <c r="Q2334" i="1"/>
  <c r="R2334" i="1"/>
  <c r="Q2335" i="1"/>
  <c r="R2335" i="1"/>
  <c r="Q2336" i="1"/>
  <c r="R2336" i="1"/>
  <c r="Q2337" i="1"/>
  <c r="R2337" i="1"/>
  <c r="Q2338" i="1"/>
  <c r="R2338" i="1"/>
  <c r="Q2339" i="1"/>
  <c r="R2339" i="1"/>
  <c r="Q2340" i="1"/>
  <c r="R2340" i="1"/>
  <c r="Q2341" i="1"/>
  <c r="R2341" i="1"/>
  <c r="Q2342" i="1"/>
  <c r="R2342" i="1"/>
  <c r="Q2343" i="1"/>
  <c r="R2343" i="1"/>
  <c r="Q2344" i="1"/>
  <c r="R2344" i="1"/>
  <c r="Q2345" i="1"/>
  <c r="R2345" i="1"/>
  <c r="Q2346" i="1"/>
  <c r="R2346" i="1"/>
  <c r="Q2347" i="1"/>
  <c r="R2347" i="1"/>
  <c r="Q2348" i="1"/>
  <c r="R2348" i="1"/>
  <c r="Q2349" i="1"/>
  <c r="R2349" i="1"/>
  <c r="Q2350" i="1"/>
  <c r="R2350" i="1"/>
  <c r="Q2351" i="1"/>
  <c r="R2351" i="1"/>
  <c r="Q2352" i="1"/>
  <c r="R2352" i="1"/>
  <c r="Q2353" i="1"/>
  <c r="R2353" i="1"/>
  <c r="Q2354" i="1"/>
  <c r="R2354" i="1"/>
  <c r="Q2355" i="1"/>
  <c r="R2355" i="1"/>
  <c r="Q2356" i="1"/>
  <c r="R2356" i="1"/>
  <c r="Q2357" i="1"/>
  <c r="R2357" i="1"/>
  <c r="Q2358" i="1"/>
  <c r="R2358" i="1"/>
  <c r="Q2359" i="1"/>
  <c r="R2359" i="1"/>
  <c r="Q2360" i="1"/>
  <c r="R2360" i="1"/>
  <c r="Q2361" i="1"/>
  <c r="R2361" i="1"/>
  <c r="Q2362" i="1"/>
  <c r="R2362" i="1"/>
  <c r="Q2363" i="1"/>
  <c r="R2363" i="1"/>
  <c r="Q2364" i="1"/>
  <c r="R2364" i="1"/>
  <c r="Q2365" i="1"/>
  <c r="R2365" i="1"/>
  <c r="Q2366" i="1"/>
  <c r="R2366" i="1"/>
  <c r="Q2367" i="1"/>
  <c r="R2367" i="1"/>
  <c r="Q2368" i="1"/>
  <c r="R2368" i="1"/>
  <c r="Q2369" i="1"/>
  <c r="R2369" i="1"/>
  <c r="Q2370" i="1"/>
  <c r="R2370" i="1"/>
  <c r="Q2371" i="1"/>
  <c r="R2371" i="1"/>
  <c r="Q2372" i="1"/>
  <c r="R2372" i="1"/>
  <c r="Q2373" i="1"/>
  <c r="R2373" i="1"/>
  <c r="Q2374" i="1"/>
  <c r="R2374" i="1"/>
  <c r="Q2375" i="1"/>
  <c r="R2375" i="1"/>
  <c r="Q2376" i="1"/>
  <c r="R2376" i="1"/>
  <c r="Q2377" i="1"/>
  <c r="R2377" i="1"/>
  <c r="Q2378" i="1"/>
  <c r="R2378" i="1"/>
  <c r="Q2379" i="1"/>
  <c r="R2379" i="1"/>
  <c r="Q2380" i="1"/>
  <c r="R2380" i="1"/>
  <c r="Q2381" i="1"/>
  <c r="R2381" i="1"/>
  <c r="Q2382" i="1"/>
  <c r="R2382" i="1"/>
  <c r="Q2383" i="1"/>
  <c r="R2383" i="1"/>
  <c r="Q2384" i="1"/>
  <c r="R2384" i="1"/>
  <c r="Q2385" i="1"/>
  <c r="R2385" i="1"/>
  <c r="Q2386" i="1"/>
  <c r="R2386" i="1"/>
  <c r="Q2387" i="1"/>
  <c r="R2387" i="1"/>
  <c r="Q2388" i="1"/>
  <c r="R2388" i="1"/>
  <c r="Q2389" i="1"/>
  <c r="R2389" i="1"/>
  <c r="Q2390" i="1"/>
  <c r="R2390" i="1"/>
  <c r="Q2391" i="1"/>
  <c r="R2391" i="1"/>
  <c r="Q2392" i="1"/>
  <c r="R2392" i="1"/>
  <c r="Q2393" i="1"/>
  <c r="R2393" i="1"/>
  <c r="Q2394" i="1"/>
  <c r="R2394" i="1"/>
  <c r="Q2395" i="1"/>
  <c r="R2395" i="1"/>
  <c r="Q2396" i="1"/>
  <c r="R2396" i="1"/>
  <c r="Q2397" i="1"/>
  <c r="R2397" i="1"/>
  <c r="Q2398" i="1"/>
  <c r="R2398" i="1"/>
  <c r="Q2399" i="1"/>
  <c r="R2399" i="1"/>
  <c r="Q2400" i="1"/>
  <c r="R2400" i="1"/>
  <c r="Q2401" i="1"/>
  <c r="R2401" i="1"/>
  <c r="Q2402" i="1"/>
  <c r="R2402" i="1"/>
  <c r="Q2403" i="1"/>
  <c r="R2403" i="1"/>
  <c r="Q2404" i="1"/>
  <c r="R2404" i="1"/>
  <c r="Q2405" i="1"/>
  <c r="R2405" i="1"/>
  <c r="Q2406" i="1"/>
  <c r="R2406" i="1"/>
  <c r="Q2407" i="1"/>
  <c r="R2407" i="1"/>
  <c r="Q2408" i="1"/>
  <c r="R2408" i="1"/>
  <c r="Q2409" i="1"/>
  <c r="R2409" i="1"/>
  <c r="Q2410" i="1"/>
  <c r="R2410" i="1"/>
  <c r="Q2411" i="1"/>
  <c r="R2411" i="1"/>
  <c r="Q2412" i="1"/>
  <c r="R2412" i="1"/>
  <c r="Q2413" i="1"/>
  <c r="R2413" i="1"/>
  <c r="Q2414" i="1"/>
  <c r="R2414" i="1"/>
  <c r="Q2415" i="1"/>
  <c r="R2415" i="1"/>
  <c r="Q2416" i="1"/>
  <c r="R2416" i="1"/>
  <c r="Q2417" i="1"/>
  <c r="R2417" i="1"/>
  <c r="Q2418" i="1"/>
  <c r="R2418" i="1"/>
  <c r="Q2419" i="1"/>
  <c r="R2419" i="1"/>
  <c r="Q2420" i="1"/>
  <c r="R2420" i="1"/>
  <c r="Q2421" i="1"/>
  <c r="R2421" i="1"/>
  <c r="Q2422" i="1"/>
  <c r="R2422" i="1"/>
  <c r="Q2423" i="1"/>
  <c r="R2423" i="1"/>
  <c r="Q2424" i="1"/>
  <c r="R2424" i="1"/>
  <c r="Q2425" i="1"/>
  <c r="R2425" i="1"/>
  <c r="Q2426" i="1"/>
  <c r="R2426" i="1"/>
  <c r="Q2427" i="1"/>
  <c r="R2427" i="1"/>
  <c r="Q2428" i="1"/>
  <c r="R2428" i="1"/>
  <c r="Q2429" i="1"/>
  <c r="R2429" i="1"/>
  <c r="Q2430" i="1"/>
  <c r="R2430" i="1"/>
  <c r="Q2431" i="1"/>
  <c r="R2431" i="1"/>
  <c r="Q2432" i="1"/>
  <c r="R2432" i="1"/>
  <c r="Q2433" i="1"/>
  <c r="R2433" i="1"/>
  <c r="Q2434" i="1"/>
  <c r="R2434" i="1"/>
  <c r="Q2435" i="1"/>
  <c r="R2435" i="1"/>
  <c r="Q2436" i="1"/>
  <c r="R2436" i="1"/>
  <c r="Q2437" i="1"/>
  <c r="R2437" i="1"/>
  <c r="Q2438" i="1"/>
  <c r="R2438" i="1"/>
  <c r="Q2439" i="1"/>
  <c r="R2439" i="1"/>
  <c r="Q2440" i="1"/>
  <c r="R2440" i="1"/>
  <c r="Q2441" i="1"/>
  <c r="R2441" i="1"/>
  <c r="Q2442" i="1"/>
  <c r="R2442" i="1"/>
  <c r="Q2443" i="1"/>
  <c r="R2443" i="1"/>
  <c r="Q2444" i="1"/>
  <c r="R2444" i="1"/>
  <c r="Q2445" i="1"/>
  <c r="R2445" i="1"/>
  <c r="Q2446" i="1"/>
  <c r="R2446" i="1"/>
  <c r="Q2447" i="1"/>
  <c r="R2447" i="1"/>
  <c r="Q2448" i="1"/>
  <c r="R2448" i="1"/>
  <c r="Q2449" i="1"/>
  <c r="R2449" i="1"/>
  <c r="Q2450" i="1"/>
  <c r="R2450" i="1"/>
  <c r="Q2451" i="1"/>
  <c r="R2451" i="1"/>
  <c r="Q2452" i="1"/>
  <c r="R2452" i="1"/>
  <c r="Q2453" i="1"/>
  <c r="R2453" i="1"/>
  <c r="Q2454" i="1"/>
  <c r="R2454" i="1"/>
  <c r="Q2455" i="1"/>
  <c r="R2455" i="1"/>
  <c r="Q2456" i="1"/>
  <c r="R2456" i="1"/>
  <c r="Q2457" i="1"/>
  <c r="R2457" i="1"/>
  <c r="Q2458" i="1"/>
  <c r="R2458" i="1"/>
  <c r="Q2459" i="1"/>
  <c r="R2459" i="1"/>
  <c r="Q2460" i="1"/>
  <c r="R2460" i="1"/>
  <c r="Q2461" i="1"/>
  <c r="R2461" i="1"/>
  <c r="Q2462" i="1"/>
  <c r="R2462" i="1"/>
  <c r="Q2463" i="1"/>
  <c r="R2463" i="1"/>
  <c r="Q2464" i="1"/>
  <c r="R2464" i="1"/>
  <c r="Q2465" i="1"/>
  <c r="R2465" i="1"/>
  <c r="Q2466" i="1"/>
  <c r="R2466" i="1"/>
  <c r="Q2467" i="1"/>
  <c r="R2467" i="1"/>
  <c r="Q2468" i="1"/>
  <c r="R2468" i="1"/>
  <c r="Q2469" i="1"/>
  <c r="R2469" i="1"/>
  <c r="Q2470" i="1"/>
  <c r="R2470" i="1"/>
  <c r="Q2471" i="1"/>
  <c r="R2471" i="1"/>
  <c r="Q2472" i="1"/>
  <c r="R2472" i="1"/>
  <c r="Q2473" i="1"/>
  <c r="R2473" i="1"/>
  <c r="Q2474" i="1"/>
  <c r="R2474" i="1"/>
  <c r="Q2475" i="1"/>
  <c r="R2475" i="1"/>
  <c r="Q2476" i="1"/>
  <c r="R2476" i="1"/>
  <c r="Q2477" i="1"/>
  <c r="R2477" i="1"/>
  <c r="Q2478" i="1"/>
  <c r="R2478" i="1"/>
  <c r="Q2479" i="1"/>
  <c r="R2479" i="1"/>
  <c r="Q2480" i="1"/>
  <c r="R2480" i="1"/>
  <c r="Q2481" i="1"/>
  <c r="R2481" i="1"/>
  <c r="Q2482" i="1"/>
  <c r="R2482" i="1"/>
  <c r="Q2483" i="1"/>
  <c r="R2483" i="1"/>
  <c r="Q2484" i="1"/>
  <c r="R2484" i="1"/>
  <c r="Q2485" i="1"/>
  <c r="R2485" i="1"/>
  <c r="Q2486" i="1"/>
  <c r="R2486" i="1"/>
  <c r="Q2487" i="1"/>
  <c r="R2487" i="1"/>
  <c r="Q2488" i="1"/>
  <c r="R2488" i="1"/>
  <c r="Q2489" i="1"/>
  <c r="R2489" i="1"/>
  <c r="Q2490" i="1"/>
  <c r="R2490" i="1"/>
  <c r="Q2491" i="1"/>
  <c r="R2491" i="1"/>
  <c r="Q2492" i="1"/>
  <c r="R2492" i="1"/>
  <c r="Q2493" i="1"/>
  <c r="R2493" i="1"/>
  <c r="Q2494" i="1"/>
  <c r="R2494" i="1"/>
  <c r="Q2495" i="1"/>
  <c r="R2495" i="1"/>
  <c r="Q2496" i="1"/>
  <c r="R2496" i="1"/>
  <c r="Q2497" i="1"/>
  <c r="R2497" i="1"/>
  <c r="Q2498" i="1"/>
  <c r="R2498" i="1"/>
  <c r="Q2499" i="1"/>
  <c r="R2499" i="1"/>
  <c r="Q2500" i="1"/>
  <c r="R2500" i="1"/>
  <c r="Q2501" i="1"/>
  <c r="R2501" i="1"/>
  <c r="Q2502" i="1"/>
  <c r="R2502" i="1"/>
  <c r="Q2503" i="1"/>
  <c r="R2503" i="1"/>
  <c r="Q2504" i="1"/>
  <c r="R2504" i="1"/>
  <c r="Q2505" i="1"/>
  <c r="R2505" i="1"/>
  <c r="Q2506" i="1"/>
  <c r="R2506" i="1"/>
  <c r="Q2507" i="1"/>
  <c r="R2507" i="1"/>
  <c r="Q2508" i="1"/>
  <c r="R2508" i="1"/>
  <c r="Q2509" i="1"/>
  <c r="R2509" i="1"/>
  <c r="Q2510" i="1"/>
  <c r="R2510" i="1"/>
  <c r="Q2511" i="1"/>
  <c r="R2511" i="1"/>
  <c r="Q2512" i="1"/>
  <c r="R2512" i="1"/>
  <c r="Q2513" i="1"/>
  <c r="R2513" i="1"/>
  <c r="Q2514" i="1"/>
  <c r="R2514" i="1"/>
  <c r="Q2515" i="1"/>
  <c r="R2515" i="1"/>
  <c r="Q2516" i="1"/>
  <c r="R2516" i="1"/>
  <c r="Q2517" i="1"/>
  <c r="R2517" i="1"/>
  <c r="Q2518" i="1"/>
  <c r="R2518" i="1"/>
  <c r="Q2519" i="1"/>
  <c r="R2519" i="1"/>
  <c r="Q2520" i="1"/>
  <c r="R2520" i="1"/>
  <c r="Q2521" i="1"/>
  <c r="R2521" i="1"/>
  <c r="Q2522" i="1"/>
  <c r="R2522" i="1"/>
  <c r="Q2523" i="1"/>
  <c r="R2523" i="1"/>
  <c r="Q2524" i="1"/>
  <c r="R2524" i="1"/>
  <c r="Q2525" i="1"/>
  <c r="R2525" i="1"/>
  <c r="Q2526" i="1"/>
  <c r="R2526" i="1"/>
  <c r="Q2527" i="1"/>
  <c r="R2527" i="1"/>
  <c r="Q2528" i="1"/>
  <c r="R2528" i="1"/>
  <c r="Q2529" i="1"/>
  <c r="R2529" i="1"/>
  <c r="Q2530" i="1"/>
  <c r="R2530" i="1"/>
  <c r="Q2531" i="1"/>
  <c r="R2531" i="1"/>
  <c r="Q2532" i="1"/>
  <c r="R2532" i="1"/>
  <c r="Q2533" i="1"/>
  <c r="R2533" i="1"/>
  <c r="Q2534" i="1"/>
  <c r="R2534" i="1"/>
  <c r="Q2535" i="1"/>
  <c r="R2535" i="1"/>
  <c r="Q2536" i="1"/>
  <c r="R2536" i="1"/>
  <c r="Q2537" i="1"/>
  <c r="R2537" i="1"/>
  <c r="Q2538" i="1"/>
  <c r="R2538" i="1"/>
  <c r="Q2539" i="1"/>
  <c r="R2539" i="1"/>
  <c r="Q2540" i="1"/>
  <c r="R2540" i="1"/>
  <c r="Q2541" i="1"/>
  <c r="R2541" i="1"/>
  <c r="Q2542" i="1"/>
  <c r="R2542" i="1"/>
  <c r="Q2543" i="1"/>
  <c r="R2543" i="1"/>
  <c r="Q2544" i="1"/>
  <c r="R2544" i="1"/>
  <c r="Q2545" i="1"/>
  <c r="R2545" i="1"/>
  <c r="Q2546" i="1"/>
  <c r="R2546" i="1"/>
  <c r="Q2547" i="1"/>
  <c r="R2547" i="1"/>
  <c r="Q2548" i="1"/>
  <c r="R2548" i="1"/>
  <c r="Q2549" i="1"/>
  <c r="R2549" i="1"/>
  <c r="Q2550" i="1"/>
  <c r="R2550" i="1"/>
  <c r="Q2551" i="1"/>
  <c r="R2551" i="1"/>
  <c r="Q2552" i="1"/>
  <c r="R2552" i="1"/>
  <c r="Q2553" i="1"/>
  <c r="R2553" i="1"/>
  <c r="Q2554" i="1"/>
  <c r="R2554" i="1"/>
  <c r="Q2555" i="1"/>
  <c r="R2555" i="1"/>
  <c r="Q2556" i="1"/>
  <c r="R2556" i="1"/>
  <c r="Q2557" i="1"/>
  <c r="R2557" i="1"/>
  <c r="Q2558" i="1"/>
  <c r="R2558" i="1"/>
  <c r="Q2559" i="1"/>
  <c r="R2559" i="1"/>
  <c r="Q2560" i="1"/>
  <c r="R2560" i="1"/>
  <c r="Q2561" i="1"/>
  <c r="R2561" i="1"/>
  <c r="Q2562" i="1"/>
  <c r="R2562" i="1"/>
  <c r="Q2563" i="1"/>
  <c r="R2563" i="1"/>
  <c r="Q2564" i="1"/>
  <c r="R2564" i="1"/>
  <c r="Q2565" i="1"/>
  <c r="R2565" i="1"/>
  <c r="Q2566" i="1"/>
  <c r="R2566" i="1"/>
  <c r="Q2567" i="1"/>
  <c r="R2567" i="1"/>
  <c r="Q2568" i="1"/>
  <c r="R2568" i="1"/>
  <c r="Q2569" i="1"/>
  <c r="R2569" i="1"/>
  <c r="Q2570" i="1"/>
  <c r="R2570" i="1"/>
  <c r="Q2571" i="1"/>
  <c r="R2571" i="1"/>
  <c r="Q2572" i="1"/>
  <c r="R2572" i="1"/>
  <c r="Q2573" i="1"/>
  <c r="R2573" i="1"/>
  <c r="Q2574" i="1"/>
  <c r="R2574" i="1"/>
  <c r="Q2575" i="1"/>
  <c r="R2575" i="1"/>
  <c r="Q2576" i="1"/>
  <c r="R2576" i="1"/>
  <c r="Q2577" i="1"/>
  <c r="R2577" i="1"/>
  <c r="Q2578" i="1"/>
  <c r="R2578" i="1"/>
  <c r="Q2579" i="1"/>
  <c r="R2579" i="1"/>
  <c r="Q2580" i="1"/>
  <c r="R2580" i="1"/>
  <c r="Q2581" i="1"/>
  <c r="R2581" i="1"/>
  <c r="Q2582" i="1"/>
  <c r="R2582" i="1"/>
  <c r="Q2583" i="1"/>
  <c r="R2583" i="1"/>
  <c r="Q2584" i="1"/>
  <c r="R2584" i="1"/>
  <c r="Q2585" i="1"/>
  <c r="R2585" i="1"/>
  <c r="Q2586" i="1"/>
  <c r="R2586" i="1"/>
  <c r="Q2587" i="1"/>
  <c r="R2587" i="1"/>
  <c r="Q2588" i="1"/>
  <c r="R2588" i="1"/>
  <c r="Q2589" i="1"/>
  <c r="R2589" i="1"/>
  <c r="Q2590" i="1"/>
  <c r="R2590" i="1"/>
  <c r="Q2591" i="1"/>
  <c r="R2591" i="1"/>
  <c r="Q2592" i="1"/>
  <c r="R2592" i="1"/>
  <c r="Q2593" i="1"/>
  <c r="R2593" i="1"/>
  <c r="Q2594" i="1"/>
  <c r="R2594" i="1"/>
  <c r="Q2595" i="1"/>
  <c r="R2595" i="1"/>
  <c r="Q2596" i="1"/>
  <c r="R2596" i="1"/>
  <c r="Q2597" i="1"/>
  <c r="R2597" i="1"/>
  <c r="Q2598" i="1"/>
  <c r="R2598" i="1"/>
  <c r="Q2599" i="1"/>
  <c r="R2599" i="1"/>
  <c r="Q2600" i="1"/>
  <c r="R2600" i="1"/>
  <c r="Q2601" i="1"/>
  <c r="R2601" i="1"/>
  <c r="Q2602" i="1"/>
  <c r="R2602" i="1"/>
  <c r="Q2603" i="1"/>
  <c r="R2603" i="1"/>
  <c r="Q2604" i="1"/>
  <c r="R2604" i="1"/>
  <c r="Q2605" i="1"/>
  <c r="R2605" i="1"/>
  <c r="Q2606" i="1"/>
  <c r="R2606" i="1"/>
  <c r="Q2607" i="1"/>
  <c r="R2607" i="1"/>
  <c r="Q2608" i="1"/>
  <c r="R2608" i="1"/>
  <c r="Q2609" i="1"/>
  <c r="R2609" i="1"/>
  <c r="Q2610" i="1"/>
  <c r="R2610" i="1"/>
  <c r="Q2611" i="1"/>
  <c r="R2611" i="1"/>
  <c r="Q2612" i="1"/>
  <c r="R2612" i="1"/>
  <c r="Q2613" i="1"/>
  <c r="R2613" i="1"/>
  <c r="Q2614" i="1"/>
  <c r="R2614" i="1"/>
  <c r="Q2615" i="1"/>
  <c r="R2615" i="1"/>
  <c r="Q2616" i="1"/>
  <c r="R2616" i="1"/>
  <c r="Q2617" i="1"/>
  <c r="R2617" i="1"/>
  <c r="Q2618" i="1"/>
  <c r="R2618" i="1"/>
  <c r="Q2619" i="1"/>
  <c r="R2619" i="1"/>
  <c r="Q2620" i="1"/>
  <c r="R2620" i="1"/>
  <c r="Q2621" i="1"/>
  <c r="R2621" i="1"/>
  <c r="Q2622" i="1"/>
  <c r="R2622" i="1"/>
  <c r="Q2623" i="1"/>
  <c r="R2623" i="1"/>
  <c r="Q2624" i="1"/>
  <c r="R2624" i="1"/>
  <c r="Q2625" i="1"/>
  <c r="R2625" i="1"/>
  <c r="Q2626" i="1"/>
  <c r="R2626" i="1"/>
  <c r="Q2627" i="1"/>
  <c r="R2627" i="1"/>
  <c r="Q2628" i="1"/>
  <c r="R2628" i="1"/>
  <c r="Q2629" i="1"/>
  <c r="R2629" i="1"/>
  <c r="Q2630" i="1"/>
  <c r="R2630" i="1"/>
  <c r="Q2631" i="1"/>
  <c r="R2631" i="1"/>
  <c r="Q2632" i="1"/>
  <c r="R2632" i="1"/>
  <c r="Q2633" i="1"/>
  <c r="R2633" i="1"/>
  <c r="Q2634" i="1"/>
  <c r="R2634" i="1"/>
  <c r="Q2635" i="1"/>
  <c r="R2635" i="1"/>
  <c r="Q2636" i="1"/>
  <c r="R2636" i="1"/>
  <c r="Q2637" i="1"/>
  <c r="R2637" i="1"/>
  <c r="Q2638" i="1"/>
  <c r="R2638" i="1"/>
  <c r="Q2639" i="1"/>
  <c r="R2639" i="1"/>
  <c r="Q2640" i="1"/>
  <c r="R2640" i="1"/>
  <c r="Q2641" i="1"/>
  <c r="R2641" i="1"/>
  <c r="Q2642" i="1"/>
  <c r="R2642" i="1"/>
  <c r="Q2643" i="1"/>
  <c r="R2643" i="1"/>
  <c r="Q2644" i="1"/>
  <c r="R2644" i="1"/>
  <c r="Q2645" i="1"/>
  <c r="R2645" i="1"/>
  <c r="Q2646" i="1"/>
  <c r="R2646" i="1"/>
  <c r="Q2647" i="1"/>
  <c r="R2647" i="1"/>
  <c r="Q2648" i="1"/>
  <c r="R2648" i="1"/>
  <c r="Q2649" i="1"/>
  <c r="R2649" i="1"/>
  <c r="Q2650" i="1"/>
  <c r="R2650" i="1"/>
  <c r="Q2651" i="1"/>
  <c r="R2651" i="1"/>
  <c r="Q2652" i="1"/>
  <c r="R2652" i="1"/>
  <c r="Q2653" i="1"/>
  <c r="R2653" i="1"/>
  <c r="Q2654" i="1"/>
  <c r="R2654" i="1"/>
  <c r="Q2655" i="1"/>
  <c r="R2655" i="1"/>
  <c r="Q2656" i="1"/>
  <c r="R2656" i="1"/>
  <c r="Q2657" i="1"/>
  <c r="R2657" i="1"/>
  <c r="Q2658" i="1"/>
  <c r="R2658" i="1"/>
  <c r="Q2659" i="1"/>
  <c r="R2659" i="1"/>
  <c r="Q2660" i="1"/>
  <c r="R2660" i="1"/>
  <c r="Q2661" i="1"/>
  <c r="R2661" i="1"/>
  <c r="Q2662" i="1"/>
  <c r="R2662" i="1"/>
  <c r="Q2663" i="1"/>
  <c r="R2663" i="1"/>
  <c r="Q2664" i="1"/>
  <c r="R2664" i="1"/>
  <c r="Q2665" i="1"/>
  <c r="R2665" i="1"/>
  <c r="Q2666" i="1"/>
  <c r="R2666" i="1"/>
  <c r="Q2667" i="1"/>
  <c r="R2667" i="1"/>
  <c r="Q2668" i="1"/>
  <c r="R2668" i="1"/>
  <c r="Q2669" i="1"/>
  <c r="R2669" i="1"/>
  <c r="Q2670" i="1"/>
  <c r="R2670" i="1"/>
  <c r="Q2671" i="1"/>
  <c r="R2671" i="1"/>
  <c r="Q2672" i="1"/>
  <c r="R2672" i="1"/>
  <c r="Q2673" i="1"/>
  <c r="R2673" i="1"/>
  <c r="Q2674" i="1"/>
  <c r="R2674" i="1"/>
  <c r="Q2675" i="1"/>
  <c r="R2675" i="1"/>
  <c r="Q2676" i="1"/>
  <c r="R2676" i="1"/>
  <c r="Q2677" i="1"/>
  <c r="R2677" i="1"/>
  <c r="Q2678" i="1"/>
  <c r="R2678" i="1"/>
  <c r="Q2679" i="1"/>
  <c r="R2679" i="1"/>
  <c r="Q2680" i="1"/>
  <c r="R2680" i="1"/>
  <c r="Q2681" i="1"/>
  <c r="R2681" i="1"/>
  <c r="Q2682" i="1"/>
  <c r="R2682" i="1"/>
  <c r="Q2683" i="1"/>
  <c r="R2683" i="1"/>
  <c r="Q2684" i="1"/>
  <c r="R2684" i="1"/>
  <c r="Q2685" i="1"/>
  <c r="R2685" i="1"/>
  <c r="Q2686" i="1"/>
  <c r="R2686" i="1"/>
  <c r="Q2687" i="1"/>
  <c r="R2687" i="1"/>
  <c r="Q2688" i="1"/>
  <c r="R2688" i="1"/>
  <c r="Q2689" i="1"/>
  <c r="R2689" i="1"/>
  <c r="Q2690" i="1"/>
  <c r="R2690" i="1"/>
  <c r="Q2691" i="1"/>
  <c r="R2691" i="1"/>
  <c r="Q2692" i="1"/>
  <c r="R2692" i="1"/>
  <c r="Q2693" i="1"/>
  <c r="R2693" i="1"/>
  <c r="Q2694" i="1"/>
  <c r="R2694" i="1"/>
  <c r="Q2695" i="1"/>
  <c r="R2695" i="1"/>
  <c r="Q2696" i="1"/>
  <c r="R2696" i="1"/>
  <c r="Q2697" i="1"/>
  <c r="R2697" i="1"/>
  <c r="Q2698" i="1"/>
  <c r="R2698" i="1"/>
  <c r="Q2699" i="1"/>
  <c r="R2699" i="1"/>
  <c r="Q2700" i="1"/>
  <c r="R2700" i="1"/>
  <c r="Q2701" i="1"/>
  <c r="R2701" i="1"/>
  <c r="Q2702" i="1"/>
  <c r="R2702" i="1"/>
  <c r="Q2703" i="1"/>
  <c r="R2703" i="1"/>
  <c r="Q2704" i="1"/>
  <c r="R2704" i="1"/>
  <c r="Q2705" i="1"/>
  <c r="R2705" i="1"/>
  <c r="Q2706" i="1"/>
  <c r="R2706" i="1"/>
  <c r="Q2707" i="1"/>
  <c r="R2707" i="1"/>
  <c r="Q2708" i="1"/>
  <c r="R2708" i="1"/>
  <c r="Q2709" i="1"/>
  <c r="R2709" i="1"/>
  <c r="Q2710" i="1"/>
  <c r="R2710" i="1"/>
  <c r="Q2711" i="1"/>
  <c r="R2711" i="1"/>
  <c r="Q2712" i="1"/>
  <c r="R2712" i="1"/>
  <c r="Q2713" i="1"/>
  <c r="R2713" i="1"/>
  <c r="Q2714" i="1"/>
  <c r="R2714" i="1"/>
  <c r="Q2715" i="1"/>
  <c r="R2715" i="1"/>
  <c r="Q2716" i="1"/>
  <c r="R2716" i="1"/>
  <c r="Q2717" i="1"/>
  <c r="R2717" i="1"/>
  <c r="Q2718" i="1"/>
  <c r="R2718" i="1"/>
  <c r="Q2719" i="1"/>
  <c r="R2719" i="1"/>
  <c r="Q2720" i="1"/>
  <c r="R2720" i="1"/>
  <c r="Q2721" i="1"/>
  <c r="R2721" i="1"/>
  <c r="Q2722" i="1"/>
  <c r="R2722" i="1"/>
  <c r="Q2723" i="1"/>
  <c r="R2723" i="1"/>
  <c r="Q2724" i="1"/>
  <c r="R2724" i="1"/>
  <c r="Q2725" i="1"/>
  <c r="R2725" i="1"/>
  <c r="Q2726" i="1"/>
  <c r="R2726" i="1"/>
  <c r="Q2727" i="1"/>
  <c r="R2727" i="1"/>
  <c r="Q2728" i="1"/>
  <c r="R2728" i="1"/>
  <c r="Q2729" i="1"/>
  <c r="R2729" i="1"/>
  <c r="Q2730" i="1"/>
  <c r="R2730" i="1"/>
  <c r="Q2731" i="1"/>
  <c r="R2731" i="1"/>
  <c r="Q2732" i="1"/>
  <c r="R2732" i="1"/>
  <c r="Q2733" i="1"/>
  <c r="R2733" i="1"/>
  <c r="Q2734" i="1"/>
  <c r="R2734" i="1"/>
  <c r="Q2735" i="1"/>
  <c r="R2735" i="1"/>
  <c r="Q2736" i="1"/>
  <c r="R2736" i="1"/>
  <c r="Q2737" i="1"/>
  <c r="R2737" i="1"/>
  <c r="Q2738" i="1"/>
  <c r="R2738" i="1"/>
  <c r="Q2739" i="1"/>
  <c r="R2739" i="1"/>
  <c r="Q2740" i="1"/>
  <c r="R2740" i="1"/>
  <c r="Q2741" i="1"/>
  <c r="R2741" i="1"/>
  <c r="Q2742" i="1"/>
  <c r="R2742" i="1"/>
  <c r="Q2743" i="1"/>
  <c r="R2743" i="1"/>
  <c r="Q2744" i="1"/>
  <c r="R2744" i="1"/>
  <c r="Q2745" i="1"/>
  <c r="R2745" i="1"/>
  <c r="Q2746" i="1"/>
  <c r="R2746" i="1"/>
  <c r="Q2747" i="1"/>
  <c r="R2747" i="1"/>
  <c r="Q2748" i="1"/>
  <c r="R2748" i="1"/>
  <c r="Q2749" i="1"/>
  <c r="R2749" i="1"/>
  <c r="Q2750" i="1"/>
  <c r="R2750" i="1"/>
  <c r="Q2751" i="1"/>
  <c r="R2751" i="1"/>
  <c r="Q2752" i="1"/>
  <c r="R2752" i="1"/>
  <c r="Q2753" i="1"/>
  <c r="R2753" i="1"/>
  <c r="Q2754" i="1"/>
  <c r="R2754" i="1"/>
  <c r="Q2755" i="1"/>
  <c r="R2755" i="1"/>
  <c r="Q2756" i="1"/>
  <c r="R2756" i="1"/>
  <c r="Q2757" i="1"/>
  <c r="R2757" i="1"/>
  <c r="Q2758" i="1"/>
  <c r="R2758" i="1"/>
  <c r="Q2759" i="1"/>
  <c r="R2759" i="1"/>
  <c r="Q2760" i="1"/>
  <c r="R2760" i="1"/>
  <c r="Q2761" i="1"/>
  <c r="R2761" i="1"/>
  <c r="Q2762" i="1"/>
  <c r="R2762" i="1"/>
  <c r="Q2763" i="1"/>
  <c r="R2763" i="1"/>
  <c r="Q2764" i="1"/>
  <c r="R2764" i="1"/>
  <c r="Q2765" i="1"/>
  <c r="R2765" i="1"/>
  <c r="Q2766" i="1"/>
  <c r="R2766" i="1"/>
  <c r="Q2767" i="1"/>
  <c r="R2767" i="1"/>
  <c r="Q2768" i="1"/>
  <c r="R2768" i="1"/>
  <c r="Q2769" i="1"/>
  <c r="R2769" i="1"/>
  <c r="Q2770" i="1"/>
  <c r="R2770" i="1"/>
  <c r="Q2771" i="1"/>
  <c r="R2771" i="1"/>
  <c r="Q2772" i="1"/>
  <c r="R2772" i="1"/>
  <c r="Q2773" i="1"/>
  <c r="R2773" i="1"/>
  <c r="Q2774" i="1"/>
  <c r="R2774" i="1"/>
  <c r="Q2775" i="1"/>
  <c r="R2775" i="1"/>
  <c r="Q2776" i="1"/>
  <c r="R2776" i="1"/>
  <c r="Q2777" i="1"/>
  <c r="R2777" i="1"/>
  <c r="Q2778" i="1"/>
  <c r="R2778" i="1"/>
  <c r="Q2779" i="1"/>
  <c r="R2779" i="1"/>
  <c r="Q2780" i="1"/>
  <c r="R2780" i="1"/>
  <c r="Q2781" i="1"/>
  <c r="R2781" i="1"/>
  <c r="Q2782" i="1"/>
  <c r="R2782" i="1"/>
  <c r="Q2783" i="1"/>
  <c r="R2783" i="1"/>
  <c r="Q2784" i="1"/>
  <c r="R2784" i="1"/>
  <c r="Q2785" i="1"/>
  <c r="R2785" i="1"/>
  <c r="Q2786" i="1"/>
  <c r="R2786" i="1"/>
  <c r="Q2787" i="1"/>
  <c r="R2787" i="1"/>
  <c r="Q2788" i="1"/>
  <c r="R2788" i="1"/>
  <c r="Q2789" i="1"/>
  <c r="R2789" i="1"/>
  <c r="Q2790" i="1"/>
  <c r="R2790" i="1"/>
  <c r="Q2791" i="1"/>
  <c r="R2791" i="1"/>
  <c r="Q2792" i="1"/>
  <c r="R2792" i="1"/>
  <c r="Q2793" i="1"/>
  <c r="R2793" i="1"/>
  <c r="Q2794" i="1"/>
  <c r="R2794" i="1"/>
  <c r="Q2795" i="1"/>
  <c r="R2795" i="1"/>
  <c r="Q2796" i="1"/>
  <c r="R2796" i="1"/>
  <c r="Q2797" i="1"/>
  <c r="R2797" i="1"/>
  <c r="Q2798" i="1"/>
  <c r="R2798" i="1"/>
  <c r="Q2799" i="1"/>
  <c r="R2799" i="1"/>
  <c r="Q2800" i="1"/>
  <c r="R2800" i="1"/>
  <c r="Q2801" i="1"/>
  <c r="R2801" i="1"/>
  <c r="Q2802" i="1"/>
  <c r="R2802" i="1"/>
  <c r="Q2803" i="1"/>
  <c r="R2803" i="1"/>
  <c r="Q2804" i="1"/>
  <c r="R2804" i="1"/>
  <c r="Q2805" i="1"/>
  <c r="R2805" i="1"/>
  <c r="Q2806" i="1"/>
  <c r="R2806" i="1"/>
  <c r="Q2807" i="1"/>
  <c r="R2807" i="1"/>
  <c r="Q2808" i="1"/>
  <c r="R2808" i="1"/>
  <c r="Q2809" i="1"/>
  <c r="R2809" i="1"/>
  <c r="Q2810" i="1"/>
  <c r="R2810" i="1"/>
  <c r="Q2811" i="1"/>
  <c r="R2811" i="1"/>
  <c r="Q2812" i="1"/>
  <c r="R2812" i="1"/>
  <c r="Q2813" i="1"/>
  <c r="R2813" i="1"/>
  <c r="Q2814" i="1"/>
  <c r="R2814" i="1"/>
  <c r="Q2815" i="1"/>
  <c r="R2815" i="1"/>
  <c r="Q2816" i="1"/>
  <c r="R2816" i="1"/>
  <c r="Q2817" i="1"/>
  <c r="R2817" i="1"/>
  <c r="Q2818" i="1"/>
  <c r="R2818" i="1"/>
  <c r="Q2819" i="1"/>
  <c r="R2819" i="1"/>
  <c r="Q2820" i="1"/>
  <c r="R2820" i="1"/>
  <c r="Q2821" i="1"/>
  <c r="R2821" i="1"/>
  <c r="Q2822" i="1"/>
  <c r="R2822" i="1"/>
  <c r="Q2823" i="1"/>
  <c r="R2823" i="1"/>
  <c r="Q2824" i="1"/>
  <c r="R2824" i="1"/>
  <c r="Q2825" i="1"/>
  <c r="R2825" i="1"/>
  <c r="Q2826" i="1"/>
  <c r="R2826" i="1"/>
  <c r="Q2827" i="1"/>
  <c r="R2827" i="1"/>
  <c r="Q2828" i="1"/>
  <c r="R2828" i="1"/>
  <c r="Q2829" i="1"/>
  <c r="R2829" i="1"/>
  <c r="Q2830" i="1"/>
  <c r="R2830" i="1"/>
  <c r="Q2831" i="1"/>
  <c r="R2831" i="1"/>
  <c r="Q2832" i="1"/>
  <c r="R2832" i="1"/>
  <c r="Q2833" i="1"/>
  <c r="R2833" i="1"/>
  <c r="Q2834" i="1"/>
  <c r="R2834" i="1"/>
  <c r="Q2835" i="1"/>
  <c r="R2835" i="1"/>
  <c r="Q2836" i="1"/>
  <c r="R2836" i="1"/>
  <c r="Q2837" i="1"/>
  <c r="R2837" i="1"/>
  <c r="Q2838" i="1"/>
  <c r="R2838" i="1"/>
  <c r="Q2839" i="1"/>
  <c r="R2839" i="1"/>
  <c r="Q2840" i="1"/>
  <c r="R2840" i="1"/>
  <c r="Q2841" i="1"/>
  <c r="R2841" i="1"/>
  <c r="Q2842" i="1"/>
  <c r="R2842" i="1"/>
  <c r="Q2843" i="1"/>
  <c r="R2843" i="1"/>
  <c r="Q2844" i="1"/>
  <c r="R2844" i="1"/>
  <c r="Q2845" i="1"/>
  <c r="R2845" i="1"/>
  <c r="Q2846" i="1"/>
  <c r="R2846" i="1"/>
  <c r="Q2847" i="1"/>
  <c r="R2847" i="1"/>
  <c r="Q2848" i="1"/>
  <c r="R2848" i="1"/>
  <c r="Q2849" i="1"/>
  <c r="R2849" i="1"/>
  <c r="Q2850" i="1"/>
  <c r="R2850" i="1"/>
  <c r="Q2851" i="1"/>
  <c r="R2851" i="1"/>
  <c r="Q2852" i="1"/>
  <c r="R2852" i="1"/>
  <c r="Q2853" i="1"/>
  <c r="R2853" i="1"/>
  <c r="Q2854" i="1"/>
  <c r="R2854" i="1"/>
  <c r="Q2855" i="1"/>
  <c r="R2855" i="1"/>
  <c r="Q2856" i="1"/>
  <c r="R2856" i="1"/>
  <c r="Q2857" i="1"/>
  <c r="R2857" i="1"/>
  <c r="Q2858" i="1"/>
  <c r="R2858" i="1"/>
  <c r="Q2859" i="1"/>
  <c r="R2859" i="1"/>
  <c r="Q2860" i="1"/>
  <c r="R2860" i="1"/>
  <c r="Q2861" i="1"/>
  <c r="R2861" i="1"/>
  <c r="Q2862" i="1"/>
  <c r="R2862" i="1"/>
  <c r="Q2863" i="1"/>
  <c r="R2863" i="1"/>
  <c r="Q2864" i="1"/>
  <c r="R2864" i="1"/>
  <c r="Q2865" i="1"/>
  <c r="R2865" i="1"/>
  <c r="Q2866" i="1"/>
  <c r="R2866" i="1"/>
  <c r="Q2867" i="1"/>
  <c r="R2867" i="1"/>
  <c r="Q2868" i="1"/>
  <c r="R2868" i="1"/>
  <c r="Q2869" i="1"/>
  <c r="R2869" i="1"/>
  <c r="Q2870" i="1"/>
  <c r="R2870" i="1"/>
  <c r="Q2871" i="1"/>
  <c r="R2871" i="1"/>
  <c r="Q2872" i="1"/>
  <c r="R2872" i="1"/>
  <c r="Q2873" i="1"/>
  <c r="R2873" i="1"/>
  <c r="Q2874" i="1"/>
  <c r="R2874" i="1"/>
  <c r="Q2875" i="1"/>
  <c r="R2875" i="1"/>
  <c r="Q2876" i="1"/>
  <c r="R2876" i="1"/>
  <c r="Q2877" i="1"/>
  <c r="R2877" i="1"/>
  <c r="Q2878" i="1"/>
  <c r="R2878" i="1"/>
  <c r="Q2879" i="1"/>
  <c r="R2879" i="1"/>
  <c r="Q2880" i="1"/>
  <c r="R2880" i="1"/>
  <c r="Q2881" i="1"/>
  <c r="R2881" i="1"/>
  <c r="Q2882" i="1"/>
  <c r="R2882" i="1"/>
  <c r="Q2883" i="1"/>
  <c r="R2883" i="1"/>
  <c r="Q2884" i="1"/>
  <c r="R2884" i="1"/>
  <c r="Q2885" i="1"/>
  <c r="R2885" i="1"/>
  <c r="Q2886" i="1"/>
  <c r="R2886" i="1"/>
  <c r="Q2887" i="1"/>
  <c r="R2887" i="1"/>
  <c r="Q2888" i="1"/>
  <c r="R2888" i="1"/>
  <c r="Q2889" i="1"/>
  <c r="R2889" i="1"/>
  <c r="Q2890" i="1"/>
  <c r="R2890" i="1"/>
  <c r="Q2891" i="1"/>
  <c r="R2891" i="1"/>
  <c r="Q2892" i="1"/>
  <c r="R2892" i="1"/>
  <c r="Q2893" i="1"/>
  <c r="R2893" i="1"/>
  <c r="Q2894" i="1"/>
  <c r="R2894" i="1"/>
  <c r="Q2895" i="1"/>
  <c r="R2895" i="1"/>
  <c r="Q2896" i="1"/>
  <c r="R2896" i="1"/>
  <c r="Q2897" i="1"/>
  <c r="R2897" i="1"/>
  <c r="Q2898" i="1"/>
  <c r="R2898" i="1"/>
  <c r="Q2899" i="1"/>
  <c r="R2899" i="1"/>
  <c r="Q2900" i="1"/>
  <c r="R2900" i="1"/>
  <c r="Q2901" i="1"/>
  <c r="R2901" i="1"/>
  <c r="Q2902" i="1"/>
  <c r="R2902" i="1"/>
  <c r="Q2903" i="1"/>
  <c r="R2903" i="1"/>
  <c r="Q2904" i="1"/>
  <c r="R2904" i="1"/>
  <c r="Q2905" i="1"/>
  <c r="R2905" i="1"/>
  <c r="Q2906" i="1"/>
  <c r="R2906" i="1"/>
  <c r="Q2907" i="1"/>
  <c r="R2907" i="1"/>
  <c r="Q2908" i="1"/>
  <c r="R2908" i="1"/>
  <c r="Q2909" i="1"/>
  <c r="R2909" i="1"/>
  <c r="Q2910" i="1"/>
  <c r="R2910" i="1"/>
  <c r="Q2911" i="1"/>
  <c r="R2911" i="1"/>
  <c r="Q2912" i="1"/>
  <c r="R2912" i="1"/>
  <c r="Q2913" i="1"/>
  <c r="R2913" i="1"/>
  <c r="Q2914" i="1"/>
  <c r="R2914" i="1"/>
  <c r="Q2915" i="1"/>
  <c r="R2915" i="1"/>
  <c r="Q2916" i="1"/>
  <c r="R2916" i="1"/>
  <c r="Q2917" i="1"/>
  <c r="R2917" i="1"/>
  <c r="Q2918" i="1"/>
  <c r="R2918" i="1"/>
  <c r="Q2919" i="1"/>
  <c r="R2919" i="1"/>
  <c r="Q2920" i="1"/>
  <c r="R2920" i="1"/>
  <c r="Q2921" i="1"/>
  <c r="R2921" i="1"/>
  <c r="Q2922" i="1"/>
  <c r="R2922" i="1"/>
  <c r="Q2923" i="1"/>
  <c r="R2923" i="1"/>
  <c r="Q2924" i="1"/>
  <c r="R2924" i="1"/>
  <c r="Q2925" i="1"/>
  <c r="R2925" i="1"/>
  <c r="Q2926" i="1"/>
  <c r="R2926" i="1"/>
  <c r="Q2927" i="1"/>
  <c r="R2927" i="1"/>
  <c r="Q2928" i="1"/>
  <c r="R2928" i="1"/>
  <c r="Q2929" i="1"/>
  <c r="R2929" i="1"/>
  <c r="Q2930" i="1"/>
  <c r="R2930" i="1"/>
  <c r="Q2931" i="1"/>
  <c r="R2931" i="1"/>
  <c r="Q2932" i="1"/>
  <c r="R2932" i="1"/>
  <c r="Q2933" i="1"/>
  <c r="R2933" i="1"/>
  <c r="Q2934" i="1"/>
  <c r="R2934" i="1"/>
  <c r="Q2935" i="1"/>
  <c r="R2935" i="1"/>
  <c r="Q2936" i="1"/>
  <c r="R2936" i="1"/>
  <c r="Q2937" i="1"/>
  <c r="R2937" i="1"/>
  <c r="Q2938" i="1"/>
  <c r="R2938" i="1"/>
  <c r="Q2939" i="1"/>
  <c r="R2939" i="1"/>
  <c r="Q2940" i="1"/>
  <c r="R2940" i="1"/>
  <c r="Q2941" i="1"/>
  <c r="R2941" i="1"/>
  <c r="Q2942" i="1"/>
  <c r="R2942" i="1"/>
  <c r="Q2943" i="1"/>
  <c r="R2943" i="1"/>
  <c r="Q2944" i="1"/>
  <c r="R2944" i="1"/>
  <c r="Q2945" i="1"/>
  <c r="R2945" i="1"/>
  <c r="Q2946" i="1"/>
  <c r="R2946" i="1"/>
  <c r="Q2947" i="1"/>
  <c r="R2947" i="1"/>
  <c r="Q2948" i="1"/>
  <c r="R2948" i="1"/>
  <c r="Q2949" i="1"/>
  <c r="R2949" i="1"/>
  <c r="Q2950" i="1"/>
  <c r="R2950" i="1"/>
  <c r="Q2951" i="1"/>
  <c r="R2951" i="1"/>
  <c r="Q2952" i="1"/>
  <c r="R2952" i="1"/>
  <c r="Q2953" i="1"/>
  <c r="R2953" i="1"/>
  <c r="Q2954" i="1"/>
  <c r="R2954" i="1"/>
  <c r="Q2955" i="1"/>
  <c r="R2955" i="1"/>
  <c r="Q2956" i="1"/>
  <c r="R2956" i="1"/>
  <c r="Q2957" i="1"/>
  <c r="R2957" i="1"/>
  <c r="Q2958" i="1"/>
  <c r="R2958" i="1"/>
  <c r="Q2959" i="1"/>
  <c r="R2959" i="1"/>
  <c r="Q2960" i="1"/>
  <c r="R2960" i="1"/>
  <c r="Q2961" i="1"/>
  <c r="R2961" i="1"/>
  <c r="Q2962" i="1"/>
  <c r="R2962" i="1"/>
  <c r="Q2963" i="1"/>
  <c r="R2963" i="1"/>
  <c r="Q2964" i="1"/>
  <c r="R2964" i="1"/>
  <c r="Q2965" i="1"/>
  <c r="R2965" i="1"/>
  <c r="Q2966" i="1"/>
  <c r="R2966" i="1"/>
  <c r="Q2967" i="1"/>
  <c r="R2967" i="1"/>
  <c r="Q2968" i="1"/>
  <c r="R2968" i="1"/>
  <c r="Q2969" i="1"/>
  <c r="R2969" i="1"/>
  <c r="Q2970" i="1"/>
  <c r="R2970" i="1"/>
  <c r="Q2971" i="1"/>
  <c r="R2971" i="1"/>
  <c r="Q2972" i="1"/>
  <c r="R2972" i="1"/>
  <c r="Q2973" i="1"/>
  <c r="R2973" i="1"/>
  <c r="Q2974" i="1"/>
  <c r="R2974" i="1"/>
  <c r="Q2975" i="1"/>
  <c r="R2975" i="1"/>
  <c r="Q2976" i="1"/>
  <c r="R2976" i="1"/>
  <c r="Q2977" i="1"/>
  <c r="R2977" i="1"/>
  <c r="Q2978" i="1"/>
  <c r="R2978" i="1"/>
  <c r="Q2979" i="1"/>
  <c r="R2979" i="1"/>
  <c r="Q2980" i="1"/>
  <c r="R2980" i="1"/>
  <c r="Q2981" i="1"/>
  <c r="R2981" i="1"/>
  <c r="Q2982" i="1"/>
  <c r="R2982" i="1"/>
  <c r="Q2983" i="1"/>
  <c r="R2983" i="1"/>
  <c r="Q2984" i="1"/>
  <c r="R2984" i="1"/>
  <c r="Q2985" i="1"/>
  <c r="R2985" i="1"/>
  <c r="Q2986" i="1"/>
  <c r="R2986" i="1"/>
  <c r="Q2987" i="1"/>
  <c r="R2987" i="1"/>
  <c r="Q2988" i="1"/>
  <c r="R2988" i="1"/>
  <c r="Q2989" i="1"/>
  <c r="R2989" i="1"/>
  <c r="Q2990" i="1"/>
  <c r="R2990" i="1"/>
  <c r="Q2991" i="1"/>
  <c r="R2991" i="1"/>
  <c r="Q2992" i="1"/>
  <c r="R2992" i="1"/>
  <c r="Q2993" i="1"/>
  <c r="R2993" i="1"/>
  <c r="Q2994" i="1"/>
  <c r="R2994" i="1"/>
  <c r="Q2995" i="1"/>
  <c r="R2995" i="1"/>
  <c r="Q2996" i="1"/>
  <c r="R2996" i="1"/>
  <c r="Q2997" i="1"/>
  <c r="R2997" i="1"/>
  <c r="Q2998" i="1"/>
  <c r="R2998" i="1"/>
  <c r="Q2999" i="1"/>
  <c r="R2999" i="1"/>
  <c r="Q3000" i="1"/>
  <c r="R3000" i="1"/>
  <c r="Q3001" i="1"/>
  <c r="R3001" i="1"/>
  <c r="Q3002" i="1"/>
  <c r="R3002" i="1"/>
  <c r="Q3003" i="1"/>
  <c r="R3003" i="1"/>
  <c r="Q3004" i="1"/>
  <c r="R3004" i="1"/>
  <c r="Q3005" i="1"/>
  <c r="R3005" i="1"/>
  <c r="Q3006" i="1"/>
  <c r="R3006" i="1"/>
  <c r="Q3007" i="1"/>
  <c r="R3007" i="1"/>
  <c r="Q3008" i="1"/>
  <c r="R3008" i="1"/>
  <c r="Q3009" i="1"/>
  <c r="R3009" i="1"/>
  <c r="Q3010" i="1"/>
  <c r="R3010" i="1"/>
  <c r="Q3011" i="1"/>
  <c r="R3011" i="1"/>
  <c r="Q3012" i="1"/>
  <c r="R3012" i="1"/>
  <c r="Q3013" i="1"/>
  <c r="R3013" i="1"/>
  <c r="Q3014" i="1"/>
  <c r="R3014" i="1"/>
  <c r="Q3015" i="1"/>
  <c r="R3015" i="1"/>
  <c r="Q3016" i="1"/>
  <c r="R3016" i="1"/>
  <c r="Q3017" i="1"/>
  <c r="R3017" i="1"/>
  <c r="Q3018" i="1"/>
  <c r="R3018" i="1"/>
  <c r="Q3019" i="1"/>
  <c r="R3019" i="1"/>
  <c r="Q3020" i="1"/>
  <c r="R3020" i="1"/>
  <c r="Q3021" i="1"/>
  <c r="R3021" i="1"/>
  <c r="Q3022" i="1"/>
  <c r="R3022" i="1"/>
  <c r="Q3023" i="1"/>
  <c r="R3023" i="1"/>
  <c r="Q3024" i="1"/>
  <c r="R3024" i="1"/>
  <c r="Q3025" i="1"/>
  <c r="R3025" i="1"/>
  <c r="Q3026" i="1"/>
  <c r="R3026" i="1"/>
  <c r="Q3027" i="1"/>
  <c r="R3027" i="1"/>
  <c r="Q3028" i="1"/>
  <c r="R3028" i="1"/>
  <c r="Q3029" i="1"/>
  <c r="R3029" i="1"/>
  <c r="Q3030" i="1"/>
  <c r="R3030" i="1"/>
  <c r="Q3031" i="1"/>
  <c r="R3031" i="1"/>
  <c r="Q3032" i="1"/>
  <c r="R3032" i="1"/>
  <c r="Q3033" i="1"/>
  <c r="R3033" i="1"/>
  <c r="Q3034" i="1"/>
  <c r="R3034" i="1"/>
  <c r="Q3035" i="1"/>
  <c r="R3035" i="1"/>
  <c r="Q3036" i="1"/>
  <c r="R3036" i="1"/>
  <c r="Q3037" i="1"/>
  <c r="R3037" i="1"/>
  <c r="Q3038" i="1"/>
  <c r="R3038" i="1"/>
  <c r="Q3039" i="1"/>
  <c r="R3039" i="1"/>
  <c r="Q3040" i="1"/>
  <c r="R3040" i="1"/>
  <c r="Q3041" i="1"/>
  <c r="R3041" i="1"/>
  <c r="Q3042" i="1"/>
  <c r="R3042" i="1"/>
  <c r="Q3043" i="1"/>
  <c r="R3043" i="1"/>
  <c r="Q3044" i="1"/>
  <c r="R3044" i="1"/>
  <c r="Q3045" i="1"/>
  <c r="R3045" i="1"/>
  <c r="Q3046" i="1"/>
  <c r="R3046" i="1"/>
  <c r="Q3047" i="1"/>
  <c r="R3047" i="1"/>
  <c r="Q3048" i="1"/>
  <c r="R3048" i="1"/>
  <c r="Q3049" i="1"/>
  <c r="R3049" i="1"/>
  <c r="Q3050" i="1"/>
  <c r="R3050" i="1"/>
  <c r="Q3051" i="1"/>
  <c r="R3051" i="1"/>
  <c r="Q3052" i="1"/>
  <c r="R3052" i="1"/>
  <c r="Q3053" i="1"/>
  <c r="R3053" i="1"/>
  <c r="Q3054" i="1"/>
  <c r="R3054" i="1"/>
  <c r="Q3055" i="1"/>
  <c r="R3055" i="1"/>
  <c r="Q3056" i="1"/>
  <c r="R3056" i="1"/>
  <c r="Q3057" i="1"/>
  <c r="R3057" i="1"/>
  <c r="Q3058" i="1"/>
  <c r="R3058" i="1"/>
  <c r="Q3059" i="1"/>
  <c r="R3059" i="1"/>
  <c r="Q3060" i="1"/>
  <c r="R3060" i="1"/>
  <c r="Q3061" i="1"/>
  <c r="R3061" i="1"/>
  <c r="Q3062" i="1"/>
  <c r="R3062" i="1"/>
  <c r="Q3063" i="1"/>
  <c r="R3063" i="1"/>
  <c r="Q3064" i="1"/>
  <c r="R3064" i="1"/>
  <c r="Q3065" i="1"/>
  <c r="R3065" i="1"/>
  <c r="Q3066" i="1"/>
  <c r="R3066" i="1"/>
  <c r="Q3067" i="1"/>
  <c r="R3067" i="1"/>
  <c r="Q3068" i="1"/>
  <c r="R3068" i="1"/>
  <c r="Q3069" i="1"/>
  <c r="R3069" i="1"/>
  <c r="Q3070" i="1"/>
  <c r="R3070" i="1"/>
  <c r="Q3071" i="1"/>
  <c r="R3071" i="1"/>
  <c r="Q3072" i="1"/>
  <c r="R3072" i="1"/>
  <c r="Q3073" i="1"/>
  <c r="R3073" i="1"/>
  <c r="Q3074" i="1"/>
  <c r="R3074" i="1"/>
  <c r="Q3075" i="1"/>
  <c r="R3075" i="1"/>
  <c r="Q3076" i="1"/>
  <c r="R3076" i="1"/>
  <c r="Q3077" i="1"/>
  <c r="R3077" i="1"/>
  <c r="Q3078" i="1"/>
  <c r="R3078" i="1"/>
  <c r="Q3079" i="1"/>
  <c r="R3079" i="1"/>
  <c r="Q3080" i="1"/>
  <c r="R3080" i="1"/>
  <c r="Q3081" i="1"/>
  <c r="R3081" i="1"/>
  <c r="Q3082" i="1"/>
  <c r="R3082" i="1"/>
  <c r="Q3083" i="1"/>
  <c r="R3083" i="1"/>
  <c r="Q3084" i="1"/>
  <c r="R3084" i="1"/>
  <c r="Q3085" i="1"/>
  <c r="R3085" i="1"/>
  <c r="Q3086" i="1"/>
  <c r="R3086" i="1"/>
  <c r="Q3087" i="1"/>
  <c r="R3087" i="1"/>
  <c r="Q3088" i="1"/>
  <c r="R3088" i="1"/>
  <c r="Q3089" i="1"/>
  <c r="R3089" i="1"/>
  <c r="Q3090" i="1"/>
  <c r="R3090" i="1"/>
  <c r="Q3091" i="1"/>
  <c r="R3091" i="1"/>
  <c r="Q3092" i="1"/>
  <c r="R3092" i="1"/>
  <c r="Q3093" i="1"/>
  <c r="R3093" i="1"/>
  <c r="Q3094" i="1"/>
  <c r="R3094" i="1"/>
  <c r="Q3095" i="1"/>
  <c r="R3095" i="1"/>
  <c r="Q3096" i="1"/>
  <c r="R3096" i="1"/>
  <c r="Q3097" i="1"/>
  <c r="R3097" i="1"/>
  <c r="Q3098" i="1"/>
  <c r="R3098" i="1"/>
  <c r="Q3099" i="1"/>
  <c r="R3099" i="1"/>
  <c r="Q3100" i="1"/>
  <c r="R3100" i="1"/>
  <c r="Q3101" i="1"/>
  <c r="R3101" i="1"/>
  <c r="Q3102" i="1"/>
  <c r="R3102" i="1"/>
  <c r="Q3103" i="1"/>
  <c r="R3103" i="1"/>
  <c r="Q3104" i="1"/>
  <c r="R3104" i="1"/>
  <c r="Q3105" i="1"/>
  <c r="R3105" i="1"/>
  <c r="Q3106" i="1"/>
  <c r="R3106" i="1"/>
  <c r="Q3107" i="1"/>
  <c r="R3107" i="1"/>
  <c r="Q3108" i="1"/>
  <c r="R3108" i="1"/>
  <c r="Q3109" i="1"/>
  <c r="R3109" i="1"/>
  <c r="Q3110" i="1"/>
  <c r="R3110" i="1"/>
  <c r="Q3111" i="1"/>
  <c r="R3111" i="1"/>
  <c r="Q3112" i="1"/>
  <c r="R3112" i="1"/>
  <c r="Q3113" i="1"/>
  <c r="R3113" i="1"/>
  <c r="Q3114" i="1"/>
  <c r="R3114" i="1"/>
  <c r="Q3115" i="1"/>
  <c r="R3115" i="1"/>
  <c r="Q3116" i="1"/>
  <c r="R3116" i="1"/>
  <c r="Q3117" i="1"/>
  <c r="R3117" i="1"/>
  <c r="Q3118" i="1"/>
  <c r="R3118" i="1"/>
  <c r="Q3119" i="1"/>
  <c r="R3119" i="1"/>
  <c r="Q3120" i="1"/>
  <c r="R3120" i="1"/>
  <c r="Q3121" i="1"/>
  <c r="R3121" i="1"/>
  <c r="Q3122" i="1"/>
  <c r="R3122" i="1"/>
  <c r="Q3123" i="1"/>
  <c r="R3123" i="1"/>
  <c r="Q3124" i="1"/>
  <c r="R3124" i="1"/>
  <c r="Q3125" i="1"/>
  <c r="R3125" i="1"/>
  <c r="Q3126" i="1"/>
  <c r="R3126" i="1"/>
  <c r="Q3127" i="1"/>
  <c r="R3127" i="1"/>
  <c r="Q3128" i="1"/>
  <c r="R3128" i="1"/>
  <c r="Q3129" i="1"/>
  <c r="R3129" i="1"/>
  <c r="Q3130" i="1"/>
  <c r="R3130" i="1"/>
  <c r="Q3131" i="1"/>
  <c r="R3131" i="1"/>
  <c r="Q3132" i="1"/>
  <c r="R3132" i="1"/>
  <c r="Q3133" i="1"/>
  <c r="R3133" i="1"/>
  <c r="Q3134" i="1"/>
  <c r="R3134" i="1"/>
  <c r="Q3135" i="1"/>
  <c r="R3135" i="1"/>
  <c r="Q3136" i="1"/>
  <c r="R3136" i="1"/>
  <c r="Q3137" i="1"/>
  <c r="R3137" i="1"/>
  <c r="Q3138" i="1"/>
  <c r="R3138" i="1"/>
  <c r="Q3139" i="1"/>
  <c r="R3139" i="1"/>
  <c r="Q3140" i="1"/>
  <c r="R3140" i="1"/>
  <c r="Q3141" i="1"/>
  <c r="R3141" i="1"/>
  <c r="Q3142" i="1"/>
  <c r="R3142" i="1"/>
  <c r="Q3143" i="1"/>
  <c r="R3143" i="1"/>
  <c r="Q3144" i="1"/>
  <c r="R3144" i="1"/>
  <c r="Q3145" i="1"/>
  <c r="R3145" i="1"/>
  <c r="Q3146" i="1"/>
  <c r="R3146" i="1"/>
  <c r="Q3147" i="1"/>
  <c r="R3147" i="1"/>
  <c r="Q3148" i="1"/>
  <c r="R3148" i="1"/>
  <c r="Q3149" i="1"/>
  <c r="R3149" i="1"/>
  <c r="Q3150" i="1"/>
  <c r="R3150" i="1"/>
  <c r="Q3151" i="1"/>
  <c r="R3151" i="1"/>
  <c r="Q3152" i="1"/>
  <c r="R3152" i="1"/>
  <c r="Q3153" i="1"/>
  <c r="R3153" i="1"/>
  <c r="Q3154" i="1"/>
  <c r="R3154" i="1"/>
  <c r="Q3155" i="1"/>
  <c r="R3155" i="1"/>
  <c r="Q3156" i="1"/>
  <c r="R3156" i="1"/>
  <c r="Q3157" i="1"/>
  <c r="R3157" i="1"/>
  <c r="Q3158" i="1"/>
  <c r="R3158" i="1"/>
  <c r="Q3159" i="1"/>
  <c r="R3159" i="1"/>
  <c r="Q3160" i="1"/>
  <c r="R3160" i="1"/>
  <c r="Q3161" i="1"/>
  <c r="R3161" i="1"/>
  <c r="Q3162" i="1"/>
  <c r="R3162" i="1"/>
  <c r="Q3163" i="1"/>
  <c r="R3163" i="1"/>
  <c r="Q3164" i="1"/>
  <c r="R3164" i="1"/>
  <c r="Q3165" i="1"/>
  <c r="R3165" i="1"/>
  <c r="Q3166" i="1"/>
  <c r="R3166" i="1"/>
  <c r="Q3167" i="1"/>
  <c r="R3167" i="1"/>
  <c r="Q3168" i="1"/>
  <c r="R3168" i="1"/>
  <c r="Q3169" i="1"/>
  <c r="R3169" i="1"/>
  <c r="Q3170" i="1"/>
  <c r="R3170" i="1"/>
  <c r="Q3171" i="1"/>
  <c r="R3171" i="1"/>
  <c r="Q3172" i="1"/>
  <c r="R3172" i="1"/>
  <c r="Q3173" i="1"/>
  <c r="R3173" i="1"/>
  <c r="Q3174" i="1"/>
  <c r="R3174" i="1"/>
  <c r="Q3175" i="1"/>
  <c r="R3175" i="1"/>
  <c r="Q3176" i="1"/>
  <c r="R3176" i="1"/>
  <c r="Q3177" i="1"/>
  <c r="R3177" i="1"/>
  <c r="Q3178" i="1"/>
  <c r="R3178" i="1"/>
  <c r="Q3179" i="1"/>
  <c r="R3179" i="1"/>
  <c r="Q3180" i="1"/>
  <c r="R3180" i="1"/>
  <c r="Q3181" i="1"/>
  <c r="R3181" i="1"/>
  <c r="Q3182" i="1"/>
  <c r="R3182" i="1"/>
  <c r="Q3183" i="1"/>
  <c r="R3183" i="1"/>
  <c r="Q3184" i="1"/>
  <c r="R3184" i="1"/>
  <c r="Q3185" i="1"/>
  <c r="R3185" i="1"/>
  <c r="Q3186" i="1"/>
  <c r="R3186" i="1"/>
  <c r="Q3187" i="1"/>
  <c r="R3187" i="1"/>
  <c r="Q3188" i="1"/>
  <c r="R3188" i="1"/>
  <c r="Q3189" i="1"/>
  <c r="R3189" i="1"/>
  <c r="Q3190" i="1"/>
  <c r="R3190" i="1"/>
  <c r="Q3191" i="1"/>
  <c r="R3191" i="1"/>
  <c r="Q3192" i="1"/>
  <c r="R3192" i="1"/>
  <c r="Q3193" i="1"/>
  <c r="R3193" i="1"/>
  <c r="Q3194" i="1"/>
  <c r="R3194" i="1"/>
  <c r="Q3195" i="1"/>
  <c r="R3195" i="1"/>
  <c r="Q3196" i="1"/>
  <c r="R3196" i="1"/>
  <c r="Q3197" i="1"/>
  <c r="R3197" i="1"/>
  <c r="Q3198" i="1"/>
  <c r="R3198" i="1"/>
  <c r="Q3199" i="1"/>
  <c r="R3199" i="1"/>
  <c r="Q3200" i="1"/>
  <c r="R3200" i="1"/>
  <c r="Q3201" i="1"/>
  <c r="R3201" i="1"/>
  <c r="Q3202" i="1"/>
  <c r="R3202" i="1"/>
  <c r="Q3203" i="1"/>
  <c r="R3203" i="1"/>
  <c r="Q3204" i="1"/>
  <c r="R3204" i="1"/>
  <c r="Q3205" i="1"/>
  <c r="R3205" i="1"/>
  <c r="Q3206" i="1"/>
  <c r="R3206" i="1"/>
  <c r="Q3207" i="1"/>
  <c r="R3207" i="1"/>
  <c r="Q3208" i="1"/>
  <c r="R3208" i="1"/>
  <c r="Q3209" i="1"/>
  <c r="R3209" i="1"/>
  <c r="Q3210" i="1"/>
  <c r="R3210" i="1"/>
  <c r="Q3211" i="1"/>
  <c r="R3211" i="1"/>
  <c r="Q3212" i="1"/>
  <c r="R3212" i="1"/>
  <c r="Q3213" i="1"/>
  <c r="R3213" i="1"/>
  <c r="Q3214" i="1"/>
  <c r="R3214" i="1"/>
  <c r="Q3215" i="1"/>
  <c r="R3215" i="1"/>
  <c r="Q3216" i="1"/>
  <c r="R3216" i="1"/>
  <c r="Q3217" i="1"/>
  <c r="R3217" i="1"/>
  <c r="Q3218" i="1"/>
  <c r="R3218" i="1"/>
  <c r="Q3219" i="1"/>
  <c r="R3219" i="1"/>
  <c r="Q3220" i="1"/>
  <c r="R3220" i="1"/>
  <c r="Q3221" i="1"/>
  <c r="R3221" i="1"/>
  <c r="Q3222" i="1"/>
  <c r="R3222" i="1"/>
  <c r="Q3223" i="1"/>
  <c r="R3223" i="1"/>
  <c r="Q3224" i="1"/>
  <c r="R3224" i="1"/>
  <c r="Q3225" i="1"/>
  <c r="R3225" i="1"/>
  <c r="Q3226" i="1"/>
  <c r="R3226" i="1"/>
  <c r="Q3227" i="1"/>
  <c r="R3227" i="1"/>
  <c r="Q3228" i="1"/>
  <c r="R3228" i="1"/>
  <c r="Q3229" i="1"/>
  <c r="R3229" i="1"/>
  <c r="Q3230" i="1"/>
  <c r="R3230" i="1"/>
  <c r="Q3231" i="1"/>
  <c r="R3231" i="1"/>
  <c r="Q3232" i="1"/>
  <c r="R3232" i="1"/>
  <c r="Q3233" i="1"/>
  <c r="R3233" i="1"/>
  <c r="Q3234" i="1"/>
  <c r="R3234" i="1"/>
  <c r="Q3235" i="1"/>
  <c r="R3235" i="1"/>
  <c r="Q3236" i="1"/>
  <c r="R3236" i="1"/>
  <c r="Q3237" i="1"/>
  <c r="R3237" i="1"/>
  <c r="Q3238" i="1"/>
  <c r="R3238" i="1"/>
  <c r="Q3239" i="1"/>
  <c r="R3239" i="1"/>
  <c r="Q3240" i="1"/>
  <c r="R3240" i="1"/>
  <c r="Q3241" i="1"/>
  <c r="R3241" i="1"/>
  <c r="Q3242" i="1"/>
  <c r="R3242" i="1"/>
  <c r="Q3243" i="1"/>
  <c r="R3243" i="1"/>
  <c r="Q3244" i="1"/>
  <c r="R3244" i="1"/>
  <c r="Q3245" i="1"/>
  <c r="R3245" i="1"/>
  <c r="Q3246" i="1"/>
  <c r="R3246" i="1"/>
  <c r="Q3247" i="1"/>
  <c r="R3247" i="1"/>
  <c r="Q3248" i="1"/>
  <c r="R3248" i="1"/>
  <c r="Q3249" i="1"/>
  <c r="R3249" i="1"/>
  <c r="Q3250" i="1"/>
  <c r="R3250" i="1"/>
  <c r="Q3251" i="1"/>
  <c r="R3251" i="1"/>
  <c r="Q3252" i="1"/>
  <c r="R3252" i="1"/>
  <c r="Q3253" i="1"/>
  <c r="R3253" i="1"/>
  <c r="Q3254" i="1"/>
  <c r="R3254" i="1"/>
  <c r="Q3255" i="1"/>
  <c r="R3255" i="1"/>
  <c r="Q3256" i="1"/>
  <c r="R3256" i="1"/>
  <c r="Q3257" i="1"/>
  <c r="R3257" i="1"/>
  <c r="Q3258" i="1"/>
  <c r="R3258" i="1"/>
  <c r="Q3259" i="1"/>
  <c r="R3259" i="1"/>
  <c r="Q3260" i="1"/>
  <c r="R3260" i="1"/>
  <c r="Q3261" i="1"/>
  <c r="R3261" i="1"/>
  <c r="Q3262" i="1"/>
  <c r="R3262" i="1"/>
  <c r="Q3263" i="1"/>
  <c r="R3263" i="1"/>
  <c r="Q3264" i="1"/>
  <c r="R3264" i="1"/>
  <c r="Q3265" i="1"/>
  <c r="R3265" i="1"/>
  <c r="Q3266" i="1"/>
  <c r="R3266" i="1"/>
  <c r="Q3267" i="1"/>
  <c r="R3267" i="1"/>
  <c r="Q3268" i="1"/>
  <c r="R3268" i="1"/>
  <c r="Q3269" i="1"/>
  <c r="R3269" i="1"/>
  <c r="Q3270" i="1"/>
  <c r="R3270" i="1"/>
  <c r="Q3271" i="1"/>
  <c r="R3271" i="1"/>
  <c r="Q3272" i="1"/>
  <c r="R3272" i="1"/>
  <c r="Q3273" i="1"/>
  <c r="R3273" i="1"/>
  <c r="Q3274" i="1"/>
  <c r="R3274" i="1"/>
  <c r="Q3275" i="1"/>
  <c r="R3275" i="1"/>
  <c r="Q3276" i="1"/>
  <c r="R3276" i="1"/>
  <c r="Q3277" i="1"/>
  <c r="R3277" i="1"/>
  <c r="Q3278" i="1"/>
  <c r="R3278" i="1"/>
  <c r="Q3279" i="1"/>
  <c r="R3279" i="1"/>
  <c r="Q3280" i="1"/>
  <c r="R3280" i="1"/>
  <c r="Q3281" i="1"/>
  <c r="R3281" i="1"/>
  <c r="Q3282" i="1"/>
  <c r="R3282" i="1"/>
  <c r="Q3283" i="1"/>
  <c r="R3283" i="1"/>
  <c r="Q3284" i="1"/>
  <c r="R3284" i="1"/>
  <c r="Q3285" i="1"/>
  <c r="R3285" i="1"/>
  <c r="Q3286" i="1"/>
  <c r="R3286" i="1"/>
  <c r="Q3287" i="1"/>
  <c r="R3287" i="1"/>
  <c r="Q3288" i="1"/>
  <c r="R3288" i="1"/>
  <c r="Q3289" i="1"/>
  <c r="R3289" i="1"/>
  <c r="Q3290" i="1"/>
  <c r="R3290" i="1"/>
  <c r="Q3291" i="1"/>
  <c r="R3291" i="1"/>
  <c r="Q3292" i="1"/>
  <c r="R3292" i="1"/>
  <c r="Q3293" i="1"/>
  <c r="R3293" i="1"/>
  <c r="Q3294" i="1"/>
  <c r="R3294" i="1"/>
  <c r="Q3295" i="1"/>
  <c r="R3295" i="1"/>
  <c r="Q3296" i="1"/>
  <c r="R3296" i="1"/>
  <c r="Q3297" i="1"/>
  <c r="R3297" i="1"/>
  <c r="Q3298" i="1"/>
  <c r="R3298" i="1"/>
  <c r="Q3299" i="1"/>
  <c r="R3299" i="1"/>
  <c r="Q3300" i="1"/>
  <c r="R3300" i="1"/>
  <c r="Q3301" i="1"/>
  <c r="R3301" i="1"/>
  <c r="Q3302" i="1"/>
  <c r="R3302" i="1"/>
  <c r="Q3303" i="1"/>
  <c r="R3303" i="1"/>
  <c r="Q3304" i="1"/>
  <c r="R3304" i="1"/>
  <c r="Q3305" i="1"/>
  <c r="R3305" i="1"/>
  <c r="Q3306" i="1"/>
  <c r="R3306" i="1"/>
  <c r="Q3307" i="1"/>
  <c r="R3307" i="1"/>
  <c r="Q3308" i="1"/>
  <c r="R3308" i="1"/>
  <c r="Q3309" i="1"/>
  <c r="R3309" i="1"/>
  <c r="Q3310" i="1"/>
  <c r="R3310" i="1"/>
  <c r="Q3311" i="1"/>
  <c r="R3311" i="1"/>
  <c r="Q3312" i="1"/>
  <c r="R3312" i="1"/>
  <c r="Q3313" i="1"/>
  <c r="R3313" i="1"/>
  <c r="Q3314" i="1"/>
  <c r="R3314" i="1"/>
  <c r="Q3315" i="1"/>
  <c r="R3315" i="1"/>
  <c r="Q3316" i="1"/>
  <c r="R3316" i="1"/>
  <c r="Q3317" i="1"/>
  <c r="R3317" i="1"/>
  <c r="Q3318" i="1"/>
  <c r="R3318" i="1"/>
  <c r="Q3319" i="1"/>
  <c r="R3319" i="1"/>
  <c r="Q3320" i="1"/>
  <c r="R3320" i="1"/>
  <c r="Q3321" i="1"/>
  <c r="R3321" i="1"/>
  <c r="Q3322" i="1"/>
  <c r="R3322" i="1"/>
  <c r="Q3323" i="1"/>
  <c r="R3323" i="1"/>
  <c r="Q3324" i="1"/>
  <c r="R3324" i="1"/>
  <c r="Q3325" i="1"/>
  <c r="R3325" i="1"/>
  <c r="Q3326" i="1"/>
  <c r="R3326" i="1"/>
  <c r="Q3327" i="1"/>
  <c r="R3327" i="1"/>
  <c r="Q3328" i="1"/>
  <c r="R3328" i="1"/>
  <c r="Q3329" i="1"/>
  <c r="R3329" i="1"/>
  <c r="Q3330" i="1"/>
  <c r="R3330" i="1"/>
  <c r="Q3331" i="1"/>
  <c r="R3331" i="1"/>
  <c r="Q3332" i="1"/>
  <c r="R3332" i="1"/>
  <c r="Q3333" i="1"/>
  <c r="R3333" i="1"/>
  <c r="Q3334" i="1"/>
  <c r="R3334" i="1"/>
  <c r="Q3335" i="1"/>
  <c r="R3335" i="1"/>
  <c r="Q3336" i="1"/>
  <c r="R3336" i="1"/>
  <c r="Q3337" i="1"/>
  <c r="R3337" i="1"/>
  <c r="Q3338" i="1"/>
  <c r="R3338" i="1"/>
  <c r="Q3339" i="1"/>
  <c r="R3339" i="1"/>
  <c r="Q3340" i="1"/>
  <c r="R3340" i="1"/>
  <c r="Q3341" i="1"/>
  <c r="R3341" i="1"/>
  <c r="Q3342" i="1"/>
  <c r="R3342" i="1"/>
  <c r="Q3343" i="1"/>
  <c r="R3343" i="1"/>
  <c r="Q3344" i="1"/>
  <c r="R3344" i="1"/>
  <c r="Q3345" i="1"/>
  <c r="R3345" i="1"/>
  <c r="Q3346" i="1"/>
  <c r="R3346" i="1"/>
  <c r="Q3347" i="1"/>
  <c r="R3347" i="1"/>
  <c r="Q3348" i="1"/>
  <c r="R3348" i="1"/>
  <c r="Q3349" i="1"/>
  <c r="R3349" i="1"/>
  <c r="Q3350" i="1"/>
  <c r="R3350" i="1"/>
  <c r="Q3351" i="1"/>
  <c r="R3351" i="1"/>
  <c r="Q3352" i="1"/>
  <c r="R3352" i="1"/>
  <c r="Q3353" i="1"/>
  <c r="R3353" i="1"/>
  <c r="Q3354" i="1"/>
  <c r="R3354" i="1"/>
  <c r="Q3355" i="1"/>
  <c r="R3355" i="1"/>
  <c r="Q3356" i="1"/>
  <c r="R3356" i="1"/>
  <c r="Q3357" i="1"/>
  <c r="R3357" i="1"/>
  <c r="Q3358" i="1"/>
  <c r="R3358" i="1"/>
  <c r="Q3359" i="1"/>
  <c r="R3359" i="1"/>
  <c r="Q3360" i="1"/>
  <c r="R3360" i="1"/>
  <c r="Q3361" i="1"/>
  <c r="R3361" i="1"/>
  <c r="Q3362" i="1"/>
  <c r="R3362" i="1"/>
  <c r="Q3363" i="1"/>
  <c r="R3363" i="1"/>
  <c r="Q3364" i="1"/>
  <c r="R3364" i="1"/>
  <c r="Q3365" i="1"/>
  <c r="R3365" i="1"/>
  <c r="Q3366" i="1"/>
  <c r="R3366" i="1"/>
  <c r="Q3367" i="1"/>
  <c r="R3367" i="1"/>
  <c r="Q3368" i="1"/>
  <c r="R3368" i="1"/>
  <c r="Q3369" i="1"/>
  <c r="R3369" i="1"/>
  <c r="Q3370" i="1"/>
  <c r="R3370" i="1"/>
  <c r="Q3371" i="1"/>
  <c r="R3371" i="1"/>
  <c r="Q3372" i="1"/>
  <c r="R3372" i="1"/>
  <c r="Q3373" i="1"/>
  <c r="R3373" i="1"/>
  <c r="Q3374" i="1"/>
  <c r="R3374" i="1"/>
  <c r="Q3375" i="1"/>
  <c r="R3375" i="1"/>
  <c r="Q3376" i="1"/>
  <c r="R3376" i="1"/>
  <c r="Q3377" i="1"/>
  <c r="R3377" i="1"/>
  <c r="Q3378" i="1"/>
  <c r="R3378" i="1"/>
  <c r="Q3379" i="1"/>
  <c r="R3379" i="1"/>
  <c r="Q3380" i="1"/>
  <c r="R3380" i="1"/>
  <c r="Q3381" i="1"/>
  <c r="R3381" i="1"/>
  <c r="Q3382" i="1"/>
  <c r="R3382" i="1"/>
  <c r="Q3383" i="1"/>
  <c r="R3383" i="1"/>
  <c r="Q3384" i="1"/>
  <c r="R3384" i="1"/>
  <c r="Q3385" i="1"/>
  <c r="R3385" i="1"/>
  <c r="Q3386" i="1"/>
  <c r="R3386" i="1"/>
  <c r="Q3387" i="1"/>
  <c r="R3387" i="1"/>
  <c r="Q3388" i="1"/>
  <c r="R3388" i="1"/>
  <c r="Q3389" i="1"/>
  <c r="R3389" i="1"/>
  <c r="Q3390" i="1"/>
  <c r="R3390" i="1"/>
  <c r="Q3391" i="1"/>
  <c r="R3391" i="1"/>
  <c r="Q3392" i="1"/>
  <c r="R3392" i="1"/>
  <c r="Q3393" i="1"/>
  <c r="R3393" i="1"/>
  <c r="Q3394" i="1"/>
  <c r="R3394" i="1"/>
  <c r="Q3395" i="1"/>
  <c r="R3395" i="1"/>
  <c r="Q3396" i="1"/>
  <c r="R3396" i="1"/>
  <c r="Q3397" i="1"/>
  <c r="R3397" i="1"/>
  <c r="Q3398" i="1"/>
  <c r="R3398" i="1"/>
  <c r="Q3399" i="1"/>
  <c r="R3399" i="1"/>
  <c r="Q3400" i="1"/>
  <c r="R3400" i="1"/>
  <c r="Q3401" i="1"/>
  <c r="R3401" i="1"/>
  <c r="Q3402" i="1"/>
  <c r="R3402" i="1"/>
  <c r="Q3403" i="1"/>
  <c r="R3403" i="1"/>
  <c r="Q3404" i="1"/>
  <c r="R3404" i="1"/>
  <c r="Q3405" i="1"/>
  <c r="R3405" i="1"/>
  <c r="Q3406" i="1"/>
  <c r="R3406" i="1"/>
  <c r="Q3407" i="1"/>
  <c r="R3407" i="1"/>
  <c r="Q3408" i="1"/>
  <c r="R3408" i="1"/>
  <c r="Q3409" i="1"/>
  <c r="R3409" i="1"/>
  <c r="Q3410" i="1"/>
  <c r="R3410" i="1"/>
  <c r="Q3411" i="1"/>
  <c r="R3411" i="1"/>
  <c r="Q3412" i="1"/>
  <c r="R3412" i="1"/>
  <c r="Q3413" i="1"/>
  <c r="R3413" i="1"/>
  <c r="Q3414" i="1"/>
  <c r="R3414" i="1"/>
  <c r="Q3415" i="1"/>
  <c r="R3415" i="1"/>
  <c r="Q3416" i="1"/>
  <c r="R3416" i="1"/>
  <c r="Q3417" i="1"/>
  <c r="R3417" i="1"/>
  <c r="Q3418" i="1"/>
  <c r="R3418" i="1"/>
  <c r="Q3419" i="1"/>
  <c r="R3419" i="1"/>
  <c r="Q3420" i="1"/>
  <c r="R3420" i="1"/>
  <c r="Q3421" i="1"/>
  <c r="R3421" i="1"/>
  <c r="Q3422" i="1"/>
  <c r="R3422" i="1"/>
  <c r="Q3423" i="1"/>
  <c r="R3423" i="1"/>
  <c r="Q3424" i="1"/>
  <c r="R3424" i="1"/>
  <c r="Q3425" i="1"/>
  <c r="R3425" i="1"/>
  <c r="Q3426" i="1"/>
  <c r="R3426" i="1"/>
  <c r="Q3427" i="1"/>
  <c r="R3427" i="1"/>
  <c r="Q3428" i="1"/>
  <c r="R3428" i="1"/>
  <c r="Q3429" i="1"/>
  <c r="R3429" i="1"/>
  <c r="Q3430" i="1"/>
  <c r="R3430" i="1"/>
  <c r="Q3431" i="1"/>
  <c r="R3431" i="1"/>
  <c r="Q3432" i="1"/>
  <c r="R3432" i="1"/>
  <c r="Q3433" i="1"/>
  <c r="R3433" i="1"/>
  <c r="Q3434" i="1"/>
  <c r="R3434" i="1"/>
  <c r="Q3435" i="1"/>
  <c r="R3435" i="1"/>
  <c r="Q3436" i="1"/>
  <c r="R3436" i="1"/>
  <c r="Q3437" i="1"/>
  <c r="R3437" i="1"/>
  <c r="Q3438" i="1"/>
  <c r="R3438" i="1"/>
  <c r="Q3439" i="1"/>
  <c r="R3439" i="1"/>
  <c r="Q3440" i="1"/>
  <c r="R3440" i="1"/>
  <c r="Q3441" i="1"/>
  <c r="R3441" i="1"/>
  <c r="Q3442" i="1"/>
  <c r="R3442" i="1"/>
  <c r="Q3443" i="1"/>
  <c r="R3443" i="1"/>
  <c r="Q3444" i="1"/>
  <c r="R3444" i="1"/>
  <c r="Q3445" i="1"/>
  <c r="R3445" i="1"/>
  <c r="Q3446" i="1"/>
  <c r="R3446" i="1"/>
  <c r="Q3447" i="1"/>
  <c r="R3447" i="1"/>
  <c r="Q3448" i="1"/>
  <c r="R3448" i="1"/>
  <c r="Q3449" i="1"/>
  <c r="R3449" i="1"/>
  <c r="Q3450" i="1"/>
  <c r="R3450" i="1"/>
  <c r="Q3451" i="1"/>
  <c r="R3451" i="1"/>
  <c r="Q3452" i="1"/>
  <c r="R3452" i="1"/>
  <c r="Q3453" i="1"/>
  <c r="R3453" i="1"/>
  <c r="Q3454" i="1"/>
  <c r="R3454" i="1"/>
  <c r="Q3455" i="1"/>
  <c r="R3455" i="1"/>
  <c r="Q3456" i="1"/>
  <c r="R3456" i="1"/>
  <c r="Q3457" i="1"/>
  <c r="R3457" i="1"/>
  <c r="Q3458" i="1"/>
  <c r="R3458" i="1"/>
  <c r="Q3459" i="1"/>
  <c r="R3459" i="1"/>
  <c r="Q3460" i="1"/>
  <c r="R3460" i="1"/>
  <c r="Q3461" i="1"/>
  <c r="R3461" i="1"/>
  <c r="Q3462" i="1"/>
  <c r="R3462" i="1"/>
  <c r="Q3463" i="1"/>
  <c r="R3463" i="1"/>
  <c r="Q3464" i="1"/>
  <c r="R3464" i="1"/>
  <c r="Q3465" i="1"/>
  <c r="R3465" i="1"/>
  <c r="Q3466" i="1"/>
  <c r="R3466" i="1"/>
  <c r="Q3467" i="1"/>
  <c r="R3467" i="1"/>
  <c r="Q3468" i="1"/>
  <c r="R3468" i="1"/>
  <c r="Q3469" i="1"/>
  <c r="R3469" i="1"/>
  <c r="Q3470" i="1"/>
  <c r="R3470" i="1"/>
  <c r="Q3471" i="1"/>
  <c r="R3471" i="1"/>
  <c r="Q3472" i="1"/>
  <c r="R3472" i="1"/>
  <c r="Q3473" i="1"/>
  <c r="R3473" i="1"/>
  <c r="Q3474" i="1"/>
  <c r="R3474" i="1"/>
  <c r="Q3475" i="1"/>
  <c r="R3475" i="1"/>
  <c r="Q3476" i="1"/>
  <c r="R3476" i="1"/>
  <c r="Q3477" i="1"/>
  <c r="R3477" i="1"/>
  <c r="Q3478" i="1"/>
  <c r="R3478" i="1"/>
  <c r="Q3479" i="1"/>
  <c r="R3479" i="1"/>
  <c r="Q3480" i="1"/>
  <c r="R3480" i="1"/>
  <c r="Q3481" i="1"/>
  <c r="R3481" i="1"/>
  <c r="Q3482" i="1"/>
  <c r="R3482" i="1"/>
  <c r="Q3483" i="1"/>
  <c r="R3483" i="1"/>
  <c r="Q3484" i="1"/>
  <c r="R3484" i="1"/>
  <c r="Q3485" i="1"/>
  <c r="R3485" i="1"/>
  <c r="Q3486" i="1"/>
  <c r="R3486" i="1"/>
  <c r="Q3487" i="1"/>
  <c r="R3487" i="1"/>
  <c r="Q3488" i="1"/>
  <c r="R3488" i="1"/>
  <c r="Q3489" i="1"/>
  <c r="R3489" i="1"/>
  <c r="Q3490" i="1"/>
  <c r="R3490" i="1"/>
  <c r="Q3491" i="1"/>
  <c r="R3491" i="1"/>
  <c r="Q3492" i="1"/>
  <c r="R3492" i="1"/>
  <c r="Q3493" i="1"/>
  <c r="R3493" i="1"/>
  <c r="Q3494" i="1"/>
  <c r="R3494" i="1"/>
  <c r="Q3495" i="1"/>
  <c r="R3495" i="1"/>
  <c r="Q3496" i="1"/>
  <c r="R3496" i="1"/>
  <c r="Q3497" i="1"/>
  <c r="R3497" i="1"/>
  <c r="Q3498" i="1"/>
  <c r="R3498" i="1"/>
  <c r="Q3499" i="1"/>
  <c r="R3499" i="1"/>
  <c r="Q3500" i="1"/>
  <c r="R3500" i="1"/>
  <c r="Q3501" i="1"/>
  <c r="R3501" i="1"/>
  <c r="Q3502" i="1"/>
  <c r="R3502" i="1"/>
  <c r="Q3503" i="1"/>
  <c r="R3503" i="1"/>
  <c r="Q3504" i="1"/>
  <c r="R3504" i="1"/>
  <c r="Q3505" i="1"/>
  <c r="R3505" i="1"/>
  <c r="Q3506" i="1"/>
  <c r="R3506" i="1"/>
  <c r="Q3507" i="1"/>
  <c r="R3507" i="1"/>
  <c r="Q3508" i="1"/>
  <c r="R3508" i="1"/>
  <c r="Q3509" i="1"/>
  <c r="R3509" i="1"/>
  <c r="Q3510" i="1"/>
  <c r="R3510" i="1"/>
  <c r="Q3511" i="1"/>
  <c r="R3511" i="1"/>
  <c r="Q3512" i="1"/>
  <c r="R3512" i="1"/>
  <c r="Q3513" i="1"/>
  <c r="R3513" i="1"/>
  <c r="Q3514" i="1"/>
  <c r="R3514" i="1"/>
  <c r="Q3515" i="1"/>
  <c r="R3515" i="1"/>
  <c r="Q3516" i="1"/>
  <c r="R3516" i="1"/>
  <c r="Q3517" i="1"/>
  <c r="R3517" i="1"/>
  <c r="Q3518" i="1"/>
  <c r="R3518" i="1"/>
  <c r="Q3519" i="1"/>
  <c r="R3519" i="1"/>
  <c r="Q3520" i="1"/>
  <c r="R3520" i="1"/>
  <c r="Q3521" i="1"/>
  <c r="R3521" i="1"/>
  <c r="Q3522" i="1"/>
  <c r="R3522" i="1"/>
  <c r="Q3523" i="1"/>
  <c r="R3523" i="1"/>
  <c r="Q3524" i="1"/>
  <c r="R3524" i="1"/>
  <c r="Q3525" i="1"/>
  <c r="R3525" i="1"/>
  <c r="Q3526" i="1"/>
  <c r="R3526" i="1"/>
  <c r="Q3527" i="1"/>
  <c r="R3527" i="1"/>
  <c r="Q3528" i="1"/>
  <c r="R3528" i="1"/>
  <c r="Q3529" i="1"/>
  <c r="R3529" i="1"/>
  <c r="Q3530" i="1"/>
  <c r="R3530" i="1"/>
  <c r="Q3531" i="1"/>
  <c r="R3531" i="1"/>
  <c r="Q3532" i="1"/>
  <c r="R3532" i="1"/>
  <c r="Q3533" i="1"/>
  <c r="R3533" i="1"/>
  <c r="Q3534" i="1"/>
  <c r="R3534" i="1"/>
  <c r="Q3535" i="1"/>
  <c r="R3535" i="1"/>
  <c r="Q3536" i="1"/>
  <c r="R3536" i="1"/>
  <c r="Q3537" i="1"/>
  <c r="R3537" i="1"/>
  <c r="Q3538" i="1"/>
  <c r="R3538" i="1"/>
  <c r="Q3539" i="1"/>
  <c r="R3539" i="1"/>
  <c r="Q3540" i="1"/>
  <c r="R3540" i="1"/>
  <c r="Q3541" i="1"/>
  <c r="R3541" i="1"/>
  <c r="Q3542" i="1"/>
  <c r="R3542" i="1"/>
  <c r="Q3543" i="1"/>
  <c r="R3543" i="1"/>
  <c r="Q3544" i="1"/>
  <c r="R3544" i="1"/>
  <c r="Q3545" i="1"/>
  <c r="R3545" i="1"/>
  <c r="Q3546" i="1"/>
  <c r="R3546" i="1"/>
  <c r="Q3547" i="1"/>
  <c r="R3547" i="1"/>
  <c r="Q3548" i="1"/>
  <c r="R3548" i="1"/>
  <c r="Q3549" i="1"/>
  <c r="R3549" i="1"/>
  <c r="Q3550" i="1"/>
  <c r="R3550" i="1"/>
  <c r="Q3551" i="1"/>
  <c r="R3551" i="1"/>
  <c r="Q3552" i="1"/>
  <c r="R3552" i="1"/>
  <c r="Q3553" i="1"/>
  <c r="R3553" i="1"/>
  <c r="Q3554" i="1"/>
  <c r="R3554" i="1"/>
  <c r="Q3555" i="1"/>
  <c r="R3555" i="1"/>
  <c r="Q3556" i="1"/>
  <c r="R3556" i="1"/>
  <c r="Q3557" i="1"/>
  <c r="R3557" i="1"/>
  <c r="Q3558" i="1"/>
  <c r="R3558" i="1"/>
  <c r="Q3559" i="1"/>
  <c r="R3559" i="1"/>
  <c r="Q3560" i="1"/>
  <c r="R3560" i="1"/>
  <c r="Q3561" i="1"/>
  <c r="R3561" i="1"/>
  <c r="Q3562" i="1"/>
  <c r="R3562" i="1"/>
  <c r="Q3563" i="1"/>
  <c r="R3563" i="1"/>
  <c r="Q3564" i="1"/>
  <c r="R3564" i="1"/>
  <c r="Q3565" i="1"/>
  <c r="R3565" i="1"/>
  <c r="Q3566" i="1"/>
  <c r="R3566" i="1"/>
  <c r="Q3567" i="1"/>
  <c r="R3567" i="1"/>
  <c r="Q3568" i="1"/>
  <c r="R3568" i="1"/>
  <c r="Q3569" i="1"/>
  <c r="R3569" i="1"/>
  <c r="Q3570" i="1"/>
  <c r="R3570" i="1"/>
  <c r="Q3571" i="1"/>
  <c r="R3571" i="1"/>
  <c r="Q3572" i="1"/>
  <c r="R3572" i="1"/>
  <c r="Q3573" i="1"/>
  <c r="R3573" i="1"/>
  <c r="Q3574" i="1"/>
  <c r="R3574" i="1"/>
  <c r="Q3575" i="1"/>
  <c r="R3575" i="1"/>
  <c r="Q3576" i="1"/>
  <c r="R3576" i="1"/>
  <c r="Q3577" i="1"/>
  <c r="R3577" i="1"/>
  <c r="Q3578" i="1"/>
  <c r="R3578" i="1"/>
  <c r="Q3579" i="1"/>
  <c r="R3579" i="1"/>
  <c r="Q3580" i="1"/>
  <c r="R3580" i="1"/>
  <c r="Q3581" i="1"/>
  <c r="R3581" i="1"/>
  <c r="Q3582" i="1"/>
  <c r="R3582" i="1"/>
  <c r="Q3583" i="1"/>
  <c r="R3583" i="1"/>
  <c r="Q3584" i="1"/>
  <c r="R3584" i="1"/>
  <c r="Q3585" i="1"/>
  <c r="R3585" i="1"/>
  <c r="Q3586" i="1"/>
  <c r="R3586" i="1"/>
  <c r="Q3587" i="1"/>
  <c r="R3587" i="1"/>
  <c r="Q3588" i="1"/>
  <c r="R3588" i="1"/>
  <c r="Q3589" i="1"/>
  <c r="R3589" i="1"/>
  <c r="Q3590" i="1"/>
  <c r="R3590" i="1"/>
  <c r="Q3591" i="1"/>
  <c r="R3591" i="1"/>
  <c r="Q3592" i="1"/>
  <c r="R3592" i="1"/>
  <c r="Q3593" i="1"/>
  <c r="R3593" i="1"/>
  <c r="Q3594" i="1"/>
  <c r="R3594" i="1"/>
  <c r="Q3595" i="1"/>
  <c r="R3595" i="1"/>
  <c r="Q3596" i="1"/>
  <c r="R3596" i="1"/>
  <c r="Q3597" i="1"/>
  <c r="R3597" i="1"/>
  <c r="Q3598" i="1"/>
  <c r="R3598" i="1"/>
  <c r="Q3599" i="1"/>
  <c r="R3599" i="1"/>
  <c r="Q3600" i="1"/>
  <c r="R3600" i="1"/>
  <c r="Q3601" i="1"/>
  <c r="R3601" i="1"/>
  <c r="Q3602" i="1"/>
  <c r="R3602" i="1"/>
  <c r="Q3603" i="1"/>
  <c r="R3603" i="1"/>
  <c r="Q3604" i="1"/>
  <c r="R3604" i="1"/>
  <c r="Q3605" i="1"/>
  <c r="R3605" i="1"/>
  <c r="Q3606" i="1"/>
  <c r="R3606" i="1"/>
  <c r="Q3607" i="1"/>
  <c r="R3607" i="1"/>
  <c r="Q3608" i="1"/>
  <c r="R3608" i="1"/>
  <c r="Q3609" i="1"/>
  <c r="R3609" i="1"/>
  <c r="Q3610" i="1"/>
  <c r="R3610" i="1"/>
  <c r="Q3611" i="1"/>
  <c r="R3611" i="1"/>
  <c r="Q3612" i="1"/>
  <c r="R3612" i="1"/>
  <c r="Q3613" i="1"/>
  <c r="R3613" i="1"/>
  <c r="Q3614" i="1"/>
  <c r="R3614" i="1"/>
  <c r="Q3615" i="1"/>
  <c r="R3615" i="1"/>
  <c r="Q3616" i="1"/>
  <c r="R3616" i="1"/>
  <c r="Q3617" i="1"/>
  <c r="R3617" i="1"/>
  <c r="Q3618" i="1"/>
  <c r="R3618" i="1"/>
  <c r="Q3619" i="1"/>
  <c r="R3619" i="1"/>
  <c r="Q3620" i="1"/>
  <c r="R3620" i="1"/>
  <c r="Q3621" i="1"/>
  <c r="R3621" i="1"/>
  <c r="Q3622" i="1"/>
  <c r="R3622" i="1"/>
  <c r="Q3623" i="1"/>
  <c r="R3623" i="1"/>
  <c r="Q3624" i="1"/>
  <c r="R3624" i="1"/>
  <c r="Q3625" i="1"/>
  <c r="R3625" i="1"/>
  <c r="Q3626" i="1"/>
  <c r="R3626" i="1"/>
  <c r="Q3627" i="1"/>
  <c r="R3627" i="1"/>
  <c r="Q3628" i="1"/>
  <c r="R3628" i="1"/>
  <c r="Q3629" i="1"/>
  <c r="R3629" i="1"/>
  <c r="Q3630" i="1"/>
  <c r="R3630" i="1"/>
  <c r="Q3631" i="1"/>
  <c r="R3631" i="1"/>
  <c r="Q3632" i="1"/>
  <c r="R3632" i="1"/>
  <c r="Q3633" i="1"/>
  <c r="R3633" i="1"/>
  <c r="Q3634" i="1"/>
  <c r="R3634" i="1"/>
  <c r="Q3635" i="1"/>
  <c r="R3635" i="1"/>
  <c r="Q3636" i="1"/>
  <c r="R3636" i="1"/>
  <c r="Q3637" i="1"/>
  <c r="R3637" i="1"/>
  <c r="Q3638" i="1"/>
  <c r="R3638" i="1"/>
  <c r="Q3639" i="1"/>
  <c r="R3639" i="1"/>
  <c r="Q3640" i="1"/>
  <c r="R3640" i="1"/>
  <c r="Q3641" i="1"/>
  <c r="R3641" i="1"/>
  <c r="Q3642" i="1"/>
  <c r="R3642" i="1"/>
  <c r="Q3643" i="1"/>
  <c r="R3643" i="1"/>
  <c r="Q3644" i="1"/>
  <c r="R3644" i="1"/>
  <c r="Q3645" i="1"/>
  <c r="R3645" i="1"/>
  <c r="Q3646" i="1"/>
  <c r="R3646" i="1"/>
  <c r="Q3647" i="1"/>
  <c r="R3647" i="1"/>
  <c r="Q3648" i="1"/>
  <c r="R3648" i="1"/>
  <c r="Q3649" i="1"/>
  <c r="R3649" i="1"/>
  <c r="Q3650" i="1"/>
  <c r="R3650" i="1"/>
  <c r="Q3651" i="1"/>
  <c r="R3651" i="1"/>
  <c r="Q3652" i="1"/>
  <c r="R3652" i="1"/>
  <c r="Q3653" i="1"/>
  <c r="R3653" i="1"/>
  <c r="Q3654" i="1"/>
  <c r="R3654" i="1"/>
  <c r="Q3655" i="1"/>
  <c r="R3655" i="1"/>
  <c r="Q3656" i="1"/>
  <c r="R3656" i="1"/>
  <c r="Q3657" i="1"/>
  <c r="R3657" i="1"/>
  <c r="Q3658" i="1"/>
  <c r="R3658" i="1"/>
  <c r="Q3659" i="1"/>
  <c r="R3659" i="1"/>
  <c r="Q3660" i="1"/>
  <c r="R3660" i="1"/>
  <c r="Q3661" i="1"/>
  <c r="R3661" i="1"/>
  <c r="Q3662" i="1"/>
  <c r="R3662" i="1"/>
  <c r="Q3663" i="1"/>
  <c r="R3663" i="1"/>
  <c r="Q3664" i="1"/>
  <c r="R3664" i="1"/>
  <c r="Q3665" i="1"/>
  <c r="R3665" i="1"/>
  <c r="Q3666" i="1"/>
  <c r="R3666" i="1"/>
  <c r="Q3667" i="1"/>
  <c r="R3667" i="1"/>
  <c r="Q3668" i="1"/>
  <c r="R3668" i="1"/>
  <c r="Q3669" i="1"/>
  <c r="R3669" i="1"/>
  <c r="Q3670" i="1"/>
  <c r="R3670" i="1"/>
  <c r="Q3671" i="1"/>
  <c r="R3671" i="1"/>
  <c r="Q3672" i="1"/>
  <c r="R3672" i="1"/>
  <c r="Q3673" i="1"/>
  <c r="R3673" i="1"/>
  <c r="Q3674" i="1"/>
  <c r="R3674" i="1"/>
  <c r="Q3675" i="1"/>
  <c r="R3675" i="1"/>
  <c r="Q3676" i="1"/>
  <c r="R3676" i="1"/>
  <c r="Q3677" i="1"/>
  <c r="R3677" i="1"/>
  <c r="Q3678" i="1"/>
  <c r="R3678" i="1"/>
  <c r="Q3679" i="1"/>
  <c r="R3679" i="1"/>
  <c r="Q3680" i="1"/>
  <c r="R3680" i="1"/>
  <c r="Q3681" i="1"/>
  <c r="R3681" i="1"/>
  <c r="Q3682" i="1"/>
  <c r="R3682" i="1"/>
  <c r="Q3683" i="1"/>
  <c r="R3683" i="1"/>
  <c r="Q3684" i="1"/>
  <c r="R3684" i="1"/>
  <c r="Q3685" i="1"/>
  <c r="R3685" i="1"/>
  <c r="Q3686" i="1"/>
  <c r="R3686" i="1"/>
  <c r="Q3687" i="1"/>
  <c r="R3687" i="1"/>
  <c r="Q3688" i="1"/>
  <c r="R3688" i="1"/>
  <c r="Q3689" i="1"/>
  <c r="R3689" i="1"/>
  <c r="Q3690" i="1"/>
  <c r="R3690" i="1"/>
  <c r="Q3691" i="1"/>
  <c r="R3691" i="1"/>
  <c r="Q3692" i="1"/>
  <c r="R3692" i="1"/>
  <c r="Q3693" i="1"/>
  <c r="R3693" i="1"/>
  <c r="Q3694" i="1"/>
  <c r="R3694" i="1"/>
  <c r="Q3695" i="1"/>
  <c r="R3695" i="1"/>
  <c r="Q3696" i="1"/>
  <c r="R3696" i="1"/>
  <c r="Q3697" i="1"/>
  <c r="R3697" i="1"/>
  <c r="Q3698" i="1"/>
  <c r="R3698" i="1"/>
  <c r="Q3699" i="1"/>
  <c r="R3699" i="1"/>
  <c r="Q3700" i="1"/>
  <c r="R3700" i="1"/>
  <c r="Q3701" i="1"/>
  <c r="R3701" i="1"/>
  <c r="Q3702" i="1"/>
  <c r="R3702" i="1"/>
  <c r="Q3703" i="1"/>
  <c r="R3703" i="1"/>
  <c r="Q3704" i="1"/>
  <c r="R3704" i="1"/>
  <c r="Q3705" i="1"/>
  <c r="R3705" i="1"/>
  <c r="Q3706" i="1"/>
  <c r="R3706" i="1"/>
  <c r="Q3707" i="1"/>
  <c r="R3707" i="1"/>
  <c r="Q3708" i="1"/>
  <c r="R3708" i="1"/>
  <c r="Q3709" i="1"/>
  <c r="R3709" i="1"/>
  <c r="Q3710" i="1"/>
  <c r="R3710" i="1"/>
  <c r="Q3711" i="1"/>
  <c r="R3711" i="1"/>
  <c r="Q3712" i="1"/>
  <c r="R3712" i="1"/>
  <c r="Q3713" i="1"/>
  <c r="R3713" i="1"/>
  <c r="Q3714" i="1"/>
  <c r="R3714" i="1"/>
  <c r="Q3715" i="1"/>
  <c r="R3715" i="1"/>
  <c r="Q3716" i="1"/>
  <c r="R3716" i="1"/>
  <c r="Q3717" i="1"/>
  <c r="R3717" i="1"/>
  <c r="Q3718" i="1"/>
  <c r="R3718" i="1"/>
  <c r="Q3719" i="1"/>
  <c r="R3719" i="1"/>
  <c r="Q3720" i="1"/>
  <c r="R3720" i="1"/>
  <c r="Q3721" i="1"/>
  <c r="R3721" i="1"/>
  <c r="Q3722" i="1"/>
  <c r="R3722" i="1"/>
  <c r="Q3723" i="1"/>
  <c r="R3723" i="1"/>
  <c r="Q3724" i="1"/>
  <c r="R3724" i="1"/>
  <c r="Q3725" i="1"/>
  <c r="R3725" i="1"/>
  <c r="Q3726" i="1"/>
  <c r="R3726" i="1"/>
  <c r="Q3727" i="1"/>
  <c r="R3727" i="1"/>
  <c r="Q3728" i="1"/>
  <c r="R3728" i="1"/>
  <c r="Q3729" i="1"/>
  <c r="R3729" i="1"/>
  <c r="Q3730" i="1"/>
  <c r="R3730" i="1"/>
  <c r="Q3731" i="1"/>
  <c r="R3731" i="1"/>
  <c r="Q3732" i="1"/>
  <c r="R3732" i="1"/>
  <c r="Q3733" i="1"/>
  <c r="R3733" i="1"/>
  <c r="Q3734" i="1"/>
  <c r="R3734" i="1"/>
  <c r="Q3735" i="1"/>
  <c r="R3735" i="1"/>
  <c r="Q3736" i="1"/>
  <c r="R3736" i="1"/>
  <c r="Q3737" i="1"/>
  <c r="R3737" i="1"/>
  <c r="Q3738" i="1"/>
  <c r="R3738" i="1"/>
  <c r="Q3739" i="1"/>
  <c r="R3739" i="1"/>
  <c r="Q3740" i="1"/>
  <c r="R3740" i="1"/>
  <c r="Q3741" i="1"/>
  <c r="R3741" i="1"/>
  <c r="Q3742" i="1"/>
  <c r="R3742" i="1"/>
  <c r="Q3743" i="1"/>
  <c r="R3743" i="1"/>
  <c r="Q3744" i="1"/>
  <c r="R3744" i="1"/>
  <c r="Q3745" i="1"/>
  <c r="R3745" i="1"/>
  <c r="Q3746" i="1"/>
  <c r="R3746" i="1"/>
  <c r="Q3747" i="1"/>
  <c r="R3747" i="1"/>
  <c r="Q3748" i="1"/>
  <c r="R3748" i="1"/>
  <c r="Q3749" i="1"/>
  <c r="R3749" i="1"/>
  <c r="Q3750" i="1"/>
  <c r="R3750" i="1"/>
  <c r="Q3751" i="1"/>
  <c r="R3751" i="1"/>
  <c r="Q3752" i="1"/>
  <c r="R3752" i="1"/>
  <c r="Q3753" i="1"/>
  <c r="R3753" i="1"/>
  <c r="Q3754" i="1"/>
  <c r="R3754" i="1"/>
  <c r="Q3755" i="1"/>
  <c r="R3755" i="1"/>
  <c r="Q3756" i="1"/>
  <c r="R3756" i="1"/>
  <c r="Q3757" i="1"/>
  <c r="R3757" i="1"/>
  <c r="Q3758" i="1"/>
  <c r="R3758" i="1"/>
  <c r="Q3759" i="1"/>
  <c r="R3759" i="1"/>
  <c r="Q3760" i="1"/>
  <c r="R3760" i="1"/>
  <c r="Q3761" i="1"/>
  <c r="R3761" i="1"/>
  <c r="Q3762" i="1"/>
  <c r="R3762" i="1"/>
  <c r="Q3763" i="1"/>
  <c r="R3763" i="1"/>
  <c r="Q3764" i="1"/>
  <c r="R3764" i="1"/>
  <c r="Q3765" i="1"/>
  <c r="R3765" i="1"/>
  <c r="Q3766" i="1"/>
  <c r="R3766" i="1"/>
  <c r="Q3767" i="1"/>
  <c r="R3767" i="1"/>
  <c r="Q3768" i="1"/>
  <c r="R3768" i="1"/>
  <c r="Q3769" i="1"/>
  <c r="R3769" i="1"/>
  <c r="Q3770" i="1"/>
  <c r="R3770" i="1"/>
  <c r="Q3771" i="1"/>
  <c r="R3771" i="1"/>
  <c r="Q3772" i="1"/>
  <c r="R3772" i="1"/>
  <c r="Q3773" i="1"/>
  <c r="R3773" i="1"/>
  <c r="Q3774" i="1"/>
  <c r="R3774" i="1"/>
  <c r="Q3775" i="1"/>
  <c r="R3775" i="1"/>
  <c r="Q3776" i="1"/>
  <c r="R3776" i="1"/>
  <c r="Q3777" i="1"/>
  <c r="R3777" i="1"/>
  <c r="Q3778" i="1"/>
  <c r="R3778" i="1"/>
  <c r="Q3779" i="1"/>
  <c r="R3779" i="1"/>
  <c r="Q3780" i="1"/>
  <c r="R3780" i="1"/>
  <c r="Q3781" i="1"/>
  <c r="R3781" i="1"/>
  <c r="Q3782" i="1"/>
  <c r="R3782" i="1"/>
  <c r="Q3783" i="1"/>
  <c r="R3783" i="1"/>
  <c r="Q3784" i="1"/>
  <c r="R3784" i="1"/>
  <c r="Q3785" i="1"/>
  <c r="R3785" i="1"/>
  <c r="Q3786" i="1"/>
  <c r="R3786" i="1"/>
  <c r="Q3787" i="1"/>
  <c r="R3787" i="1"/>
  <c r="Q3788" i="1"/>
  <c r="R3788" i="1"/>
  <c r="Q3789" i="1"/>
  <c r="R3789" i="1"/>
  <c r="Q3790" i="1"/>
  <c r="R3790" i="1"/>
  <c r="Q3791" i="1"/>
  <c r="R3791" i="1"/>
  <c r="Q3792" i="1"/>
  <c r="R3792" i="1"/>
  <c r="Q3793" i="1"/>
  <c r="R3793" i="1"/>
  <c r="Q3794" i="1"/>
  <c r="R3794" i="1"/>
  <c r="Q3795" i="1"/>
  <c r="R3795" i="1"/>
  <c r="Q3796" i="1"/>
  <c r="R3796" i="1"/>
  <c r="Q3797" i="1"/>
  <c r="R3797" i="1"/>
  <c r="Q3798" i="1"/>
  <c r="R3798" i="1"/>
  <c r="Q3799" i="1"/>
  <c r="R3799" i="1"/>
  <c r="Q3800" i="1"/>
  <c r="R3800" i="1"/>
  <c r="Q3801" i="1"/>
  <c r="R3801" i="1"/>
  <c r="Q3802" i="1"/>
  <c r="R3802" i="1"/>
  <c r="Q3803" i="1"/>
  <c r="R3803" i="1"/>
  <c r="Q3804" i="1"/>
  <c r="R3804" i="1"/>
  <c r="Q3805" i="1"/>
  <c r="R3805" i="1"/>
  <c r="Q3806" i="1"/>
  <c r="R3806" i="1"/>
  <c r="Q3807" i="1"/>
  <c r="R3807" i="1"/>
  <c r="Q3808" i="1"/>
  <c r="R3808" i="1"/>
  <c r="Q3809" i="1"/>
  <c r="R3809" i="1"/>
  <c r="Q3810" i="1"/>
  <c r="R3810" i="1"/>
  <c r="Q3811" i="1"/>
  <c r="R3811" i="1"/>
  <c r="Q3812" i="1"/>
  <c r="R3812" i="1"/>
  <c r="Q3813" i="1"/>
  <c r="R3813" i="1"/>
  <c r="Q3814" i="1"/>
  <c r="R3814" i="1"/>
  <c r="Q3815" i="1"/>
  <c r="R3815" i="1"/>
  <c r="Q3816" i="1"/>
  <c r="R3816" i="1"/>
  <c r="Q3817" i="1"/>
  <c r="R3817" i="1"/>
  <c r="Q3818" i="1"/>
  <c r="R3818" i="1"/>
  <c r="Q3819" i="1"/>
  <c r="R3819" i="1"/>
  <c r="Q3820" i="1"/>
  <c r="R3820" i="1"/>
  <c r="Q3821" i="1"/>
  <c r="R3821" i="1"/>
  <c r="Q3822" i="1"/>
  <c r="R3822" i="1"/>
  <c r="Q3823" i="1"/>
  <c r="R3823" i="1"/>
  <c r="Q3824" i="1"/>
  <c r="R3824" i="1"/>
  <c r="Q3825" i="1"/>
  <c r="R3825" i="1"/>
  <c r="Q3826" i="1"/>
  <c r="R3826" i="1"/>
  <c r="Q3827" i="1"/>
  <c r="R3827" i="1"/>
  <c r="Q3828" i="1"/>
  <c r="R3828" i="1"/>
  <c r="Q3829" i="1"/>
  <c r="R3829" i="1"/>
  <c r="Q3830" i="1"/>
  <c r="R3830" i="1"/>
  <c r="Q3831" i="1"/>
  <c r="R3831" i="1"/>
  <c r="Q3832" i="1"/>
  <c r="R3832" i="1"/>
  <c r="Q3833" i="1"/>
  <c r="R3833" i="1"/>
  <c r="Q3834" i="1"/>
  <c r="R3834" i="1"/>
  <c r="Q3835" i="1"/>
  <c r="R3835" i="1"/>
  <c r="Q3836" i="1"/>
  <c r="R3836" i="1"/>
  <c r="Q3837" i="1"/>
  <c r="R3837" i="1"/>
  <c r="Q3838" i="1"/>
  <c r="R3838" i="1"/>
  <c r="Q3839" i="1"/>
  <c r="R3839" i="1"/>
  <c r="Q3840" i="1"/>
  <c r="R3840" i="1"/>
  <c r="Q3841" i="1"/>
  <c r="R3841" i="1"/>
  <c r="Q3842" i="1"/>
  <c r="R3842" i="1"/>
  <c r="Q3843" i="1"/>
  <c r="R3843" i="1"/>
  <c r="Q3844" i="1"/>
  <c r="R3844" i="1"/>
  <c r="Q3845" i="1"/>
  <c r="R3845" i="1"/>
  <c r="Q3846" i="1"/>
  <c r="R3846" i="1"/>
  <c r="Q3847" i="1"/>
  <c r="R3847" i="1"/>
  <c r="Q3848" i="1"/>
  <c r="R3848" i="1"/>
  <c r="Q3849" i="1"/>
  <c r="R3849" i="1"/>
  <c r="Q3850" i="1"/>
  <c r="R3850" i="1"/>
  <c r="Q3851" i="1"/>
  <c r="R3851" i="1"/>
  <c r="Q3852" i="1"/>
  <c r="R3852" i="1"/>
  <c r="Q3853" i="1"/>
  <c r="R3853" i="1"/>
  <c r="Q3854" i="1"/>
  <c r="R3854" i="1"/>
  <c r="Q3855" i="1"/>
  <c r="R3855" i="1"/>
  <c r="Q3856" i="1"/>
  <c r="R3856" i="1"/>
  <c r="Q3857" i="1"/>
  <c r="R3857" i="1"/>
  <c r="Q3858" i="1"/>
  <c r="R3858" i="1"/>
  <c r="Q3859" i="1"/>
  <c r="R3859" i="1"/>
  <c r="Q3860" i="1"/>
  <c r="R3860" i="1"/>
  <c r="Q3861" i="1"/>
  <c r="R3861" i="1"/>
  <c r="Q3862" i="1"/>
  <c r="R3862" i="1"/>
  <c r="Q3863" i="1"/>
  <c r="R3863" i="1"/>
  <c r="Q3864" i="1"/>
  <c r="R3864" i="1"/>
  <c r="Q3865" i="1"/>
  <c r="R3865" i="1"/>
  <c r="Q3866" i="1"/>
  <c r="R3866" i="1"/>
  <c r="Q3867" i="1"/>
  <c r="R3867" i="1"/>
  <c r="Q3868" i="1"/>
  <c r="R3868" i="1"/>
  <c r="Q3869" i="1"/>
  <c r="R3869" i="1"/>
  <c r="Q3870" i="1"/>
  <c r="R3870" i="1"/>
  <c r="Q3871" i="1"/>
  <c r="R3871" i="1"/>
  <c r="Q3872" i="1"/>
  <c r="R3872" i="1"/>
  <c r="Q3873" i="1"/>
  <c r="R3873" i="1"/>
  <c r="Q3874" i="1"/>
  <c r="R3874" i="1"/>
  <c r="Q3875" i="1"/>
  <c r="R3875" i="1"/>
  <c r="Q3876" i="1"/>
  <c r="R3876" i="1"/>
  <c r="Q3877" i="1"/>
  <c r="R3877" i="1"/>
  <c r="Q3878" i="1"/>
  <c r="R3878" i="1"/>
  <c r="Q3879" i="1"/>
  <c r="R3879" i="1"/>
  <c r="Q3880" i="1"/>
  <c r="R3880" i="1"/>
  <c r="Q3881" i="1"/>
  <c r="R3881" i="1"/>
  <c r="Q3882" i="1"/>
  <c r="R3882" i="1"/>
  <c r="Q3883" i="1"/>
  <c r="R3883" i="1"/>
  <c r="Q3884" i="1"/>
  <c r="R3884" i="1"/>
  <c r="Q3885" i="1"/>
  <c r="R3885" i="1"/>
  <c r="Q3886" i="1"/>
  <c r="R3886" i="1"/>
  <c r="Q3887" i="1"/>
  <c r="R3887" i="1"/>
  <c r="Q3888" i="1"/>
  <c r="R3888" i="1"/>
  <c r="Q3889" i="1"/>
  <c r="R3889" i="1"/>
  <c r="Q3890" i="1"/>
  <c r="R3890" i="1"/>
  <c r="Q3891" i="1"/>
  <c r="R3891" i="1"/>
  <c r="Q3892" i="1"/>
  <c r="R3892" i="1"/>
  <c r="Q3893" i="1"/>
  <c r="R3893" i="1"/>
  <c r="Q3894" i="1"/>
  <c r="R3894" i="1"/>
  <c r="Q3895" i="1"/>
  <c r="R3895" i="1"/>
  <c r="Q3896" i="1"/>
  <c r="R3896" i="1"/>
  <c r="Q3897" i="1"/>
  <c r="R3897" i="1"/>
  <c r="Q3898" i="1"/>
  <c r="R3898" i="1"/>
  <c r="Q3899" i="1"/>
  <c r="R3899" i="1"/>
  <c r="Q3900" i="1"/>
  <c r="R3900" i="1"/>
  <c r="Q3901" i="1"/>
  <c r="R3901" i="1"/>
  <c r="Q3902" i="1"/>
  <c r="R3902" i="1"/>
  <c r="Q3903" i="1"/>
  <c r="R3903" i="1"/>
  <c r="Q3904" i="1"/>
  <c r="R3904" i="1"/>
  <c r="Q3905" i="1"/>
  <c r="R3905" i="1"/>
  <c r="Q3906" i="1"/>
  <c r="R3906" i="1"/>
  <c r="Q3907" i="1"/>
  <c r="R3907" i="1"/>
  <c r="Q3908" i="1"/>
  <c r="R3908" i="1"/>
  <c r="Q3909" i="1"/>
  <c r="R3909" i="1"/>
  <c r="Q3910" i="1"/>
  <c r="R3910" i="1"/>
  <c r="Q3911" i="1"/>
  <c r="R3911" i="1"/>
  <c r="Q3912" i="1"/>
  <c r="R3912" i="1"/>
  <c r="Q3913" i="1"/>
  <c r="R3913" i="1"/>
  <c r="Q3914" i="1"/>
  <c r="R3914" i="1"/>
  <c r="Q3915" i="1"/>
  <c r="R3915" i="1"/>
  <c r="Q3916" i="1"/>
  <c r="R3916" i="1"/>
  <c r="Q3917" i="1"/>
  <c r="R3917" i="1"/>
  <c r="Q3918" i="1"/>
  <c r="R3918" i="1"/>
  <c r="Q3919" i="1"/>
  <c r="R3919" i="1"/>
  <c r="Q3920" i="1"/>
  <c r="R3920" i="1"/>
  <c r="Q3921" i="1"/>
  <c r="R3921" i="1"/>
  <c r="Q3922" i="1"/>
  <c r="R3922" i="1"/>
  <c r="Q3923" i="1"/>
  <c r="R3923" i="1"/>
  <c r="Q3924" i="1"/>
  <c r="R3924" i="1"/>
  <c r="Q3925" i="1"/>
  <c r="R3925" i="1"/>
  <c r="Q3926" i="1"/>
  <c r="R3926" i="1"/>
  <c r="Q3927" i="1"/>
  <c r="R3927" i="1"/>
  <c r="Q3928" i="1"/>
  <c r="R3928" i="1"/>
  <c r="Q3929" i="1"/>
  <c r="R3929" i="1"/>
  <c r="Q3930" i="1"/>
  <c r="R3930" i="1"/>
  <c r="Q3931" i="1"/>
  <c r="R3931" i="1"/>
  <c r="Q3932" i="1"/>
  <c r="R3932" i="1"/>
  <c r="Q3933" i="1"/>
  <c r="R3933" i="1"/>
  <c r="Q3934" i="1"/>
  <c r="R3934" i="1"/>
  <c r="Q3935" i="1"/>
  <c r="R3935" i="1"/>
  <c r="Q3936" i="1"/>
  <c r="R3936" i="1"/>
  <c r="Q3937" i="1"/>
  <c r="R3937" i="1"/>
  <c r="Q3938" i="1"/>
  <c r="R3938" i="1"/>
  <c r="Q3939" i="1"/>
  <c r="R3939" i="1"/>
  <c r="Q3940" i="1"/>
  <c r="R3940" i="1"/>
  <c r="Q3941" i="1"/>
  <c r="R3941" i="1"/>
  <c r="Q3942" i="1"/>
  <c r="R3942" i="1"/>
  <c r="Q3943" i="1"/>
  <c r="R3943" i="1"/>
  <c r="Q3944" i="1"/>
  <c r="R3944" i="1"/>
  <c r="Q3945" i="1"/>
  <c r="R3945" i="1"/>
  <c r="Q3946" i="1"/>
  <c r="R3946" i="1"/>
  <c r="Q3947" i="1"/>
  <c r="R3947" i="1"/>
  <c r="Q3948" i="1"/>
  <c r="R3948" i="1"/>
  <c r="Q3949" i="1"/>
  <c r="R3949" i="1"/>
  <c r="Q3950" i="1"/>
  <c r="R3950" i="1"/>
  <c r="Q3951" i="1"/>
  <c r="R3951" i="1"/>
  <c r="Q3952" i="1"/>
  <c r="R3952" i="1"/>
  <c r="Q3953" i="1"/>
  <c r="R3953" i="1"/>
  <c r="Q3954" i="1"/>
  <c r="R3954" i="1"/>
  <c r="Q3955" i="1"/>
  <c r="R3955" i="1"/>
  <c r="Q3956" i="1"/>
  <c r="R3956" i="1"/>
  <c r="Q3957" i="1"/>
  <c r="R3957" i="1"/>
  <c r="Q3958" i="1"/>
  <c r="R3958" i="1"/>
  <c r="Q3959" i="1"/>
  <c r="R3959" i="1"/>
  <c r="Q3960" i="1"/>
  <c r="R3960" i="1"/>
  <c r="Q3961" i="1"/>
  <c r="R3961" i="1"/>
  <c r="Q3962" i="1"/>
  <c r="R3962" i="1"/>
  <c r="Q3963" i="1"/>
  <c r="R3963" i="1"/>
  <c r="Q3964" i="1"/>
  <c r="R3964" i="1"/>
  <c r="Q3965" i="1"/>
  <c r="R3965" i="1"/>
  <c r="Q3966" i="1"/>
  <c r="R3966" i="1"/>
  <c r="Q3967" i="1"/>
  <c r="R3967" i="1"/>
  <c r="Q3968" i="1"/>
  <c r="R3968" i="1"/>
  <c r="Q3969" i="1"/>
  <c r="R3969" i="1"/>
  <c r="Q3970" i="1"/>
  <c r="R3970" i="1"/>
  <c r="Q3971" i="1"/>
  <c r="R3971" i="1"/>
  <c r="Q3972" i="1"/>
  <c r="R3972" i="1"/>
  <c r="Q3973" i="1"/>
  <c r="R3973" i="1"/>
  <c r="Q3974" i="1"/>
  <c r="R3974" i="1"/>
  <c r="Q3975" i="1"/>
  <c r="R3975" i="1"/>
  <c r="Q3976" i="1"/>
  <c r="R3976" i="1"/>
  <c r="Q3977" i="1"/>
  <c r="R3977" i="1"/>
  <c r="Q3978" i="1"/>
  <c r="R3978" i="1"/>
  <c r="Q3979" i="1"/>
  <c r="R3979" i="1"/>
  <c r="Q3980" i="1"/>
  <c r="R3980" i="1"/>
  <c r="Q3981" i="1"/>
  <c r="R3981" i="1"/>
  <c r="Q3982" i="1"/>
  <c r="R3982" i="1"/>
  <c r="Q3983" i="1"/>
  <c r="R3983" i="1"/>
  <c r="Q3984" i="1"/>
  <c r="R3984" i="1"/>
  <c r="Q3985" i="1"/>
  <c r="R3985" i="1"/>
  <c r="Q3986" i="1"/>
  <c r="R3986" i="1"/>
  <c r="Q3987" i="1"/>
  <c r="R3987" i="1"/>
  <c r="Q3988" i="1"/>
  <c r="R3988" i="1"/>
  <c r="Q3989" i="1"/>
  <c r="R3989" i="1"/>
  <c r="Q3990" i="1"/>
  <c r="R3990" i="1"/>
  <c r="Q3991" i="1"/>
  <c r="R3991" i="1"/>
  <c r="Q3992" i="1"/>
  <c r="R3992" i="1"/>
  <c r="Q3993" i="1"/>
  <c r="R3993" i="1"/>
  <c r="Q3994" i="1"/>
  <c r="R3994" i="1"/>
  <c r="Q3995" i="1"/>
  <c r="R3995" i="1"/>
  <c r="Q3996" i="1"/>
  <c r="R3996" i="1"/>
  <c r="Q3997" i="1"/>
  <c r="R3997" i="1"/>
  <c r="Q3998" i="1"/>
  <c r="R3998" i="1"/>
  <c r="Q3999" i="1"/>
  <c r="R3999" i="1"/>
  <c r="Q4000" i="1"/>
  <c r="R4000" i="1"/>
  <c r="Q4001" i="1"/>
  <c r="R4001" i="1"/>
  <c r="Q4002" i="1"/>
  <c r="R4002" i="1"/>
  <c r="Q4003" i="1"/>
  <c r="R4003" i="1"/>
  <c r="Q4004" i="1"/>
  <c r="R4004" i="1"/>
  <c r="Q4005" i="1"/>
  <c r="R4005" i="1"/>
  <c r="Q4006" i="1"/>
  <c r="R4006" i="1"/>
  <c r="Q4007" i="1"/>
  <c r="R4007" i="1"/>
  <c r="Q4008" i="1"/>
  <c r="R4008" i="1"/>
  <c r="Q4009" i="1"/>
  <c r="R4009" i="1"/>
  <c r="Q4010" i="1"/>
  <c r="R4010" i="1"/>
  <c r="Q4011" i="1"/>
  <c r="R4011" i="1"/>
  <c r="Q4012" i="1"/>
  <c r="R4012" i="1"/>
  <c r="Q4013" i="1"/>
  <c r="R4013" i="1"/>
  <c r="Q4014" i="1"/>
  <c r="R4014" i="1"/>
  <c r="Q4015" i="1"/>
  <c r="R4015" i="1"/>
  <c r="Q4016" i="1"/>
  <c r="R4016" i="1"/>
  <c r="Q4017" i="1"/>
  <c r="R4017" i="1"/>
  <c r="Q4018" i="1"/>
  <c r="R4018" i="1"/>
  <c r="Q4019" i="1"/>
  <c r="R4019" i="1"/>
  <c r="Q4020" i="1"/>
  <c r="R4020" i="1"/>
  <c r="Q4021" i="1"/>
  <c r="R4021" i="1"/>
  <c r="Q4022" i="1"/>
  <c r="R4022" i="1"/>
  <c r="Q4023" i="1"/>
  <c r="R4023" i="1"/>
  <c r="Q4024" i="1"/>
  <c r="R4024" i="1"/>
  <c r="Q4025" i="1"/>
  <c r="R4025" i="1"/>
  <c r="Q4026" i="1"/>
  <c r="R4026" i="1"/>
  <c r="Q4027" i="1"/>
  <c r="R4027" i="1"/>
  <c r="Q4028" i="1"/>
  <c r="R4028" i="1"/>
  <c r="Q4029" i="1"/>
  <c r="R4029" i="1"/>
  <c r="Q4030" i="1"/>
  <c r="R4030" i="1"/>
  <c r="Q4031" i="1"/>
  <c r="R4031" i="1"/>
  <c r="Q4032" i="1"/>
  <c r="R4032" i="1"/>
  <c r="Q4033" i="1"/>
  <c r="R4033" i="1"/>
  <c r="Q4034" i="1"/>
  <c r="R4034" i="1"/>
  <c r="Q4035" i="1"/>
  <c r="R4035" i="1"/>
  <c r="Q4036" i="1"/>
  <c r="R4036" i="1"/>
  <c r="Q4037" i="1"/>
  <c r="R4037" i="1"/>
  <c r="Q4038" i="1"/>
  <c r="R4038" i="1"/>
  <c r="Q4039" i="1"/>
  <c r="R4039" i="1"/>
  <c r="Q4040" i="1"/>
  <c r="R4040" i="1"/>
  <c r="Q4041" i="1"/>
  <c r="R4041" i="1"/>
  <c r="Q4042" i="1"/>
  <c r="R4042" i="1"/>
  <c r="Q4043" i="1"/>
  <c r="R4043" i="1"/>
  <c r="Q4044" i="1"/>
  <c r="R4044" i="1"/>
  <c r="Q4045" i="1"/>
  <c r="R4045" i="1"/>
  <c r="Q4046" i="1"/>
  <c r="R4046" i="1"/>
  <c r="Q4047" i="1"/>
  <c r="R4047" i="1"/>
  <c r="Q4048" i="1"/>
  <c r="R4048" i="1"/>
  <c r="Q4049" i="1"/>
  <c r="R4049" i="1"/>
  <c r="Q4050" i="1"/>
  <c r="R4050" i="1"/>
  <c r="Q4051" i="1"/>
  <c r="R4051" i="1"/>
  <c r="Q4052" i="1"/>
  <c r="R4052" i="1"/>
  <c r="Q4053" i="1"/>
  <c r="R4053" i="1"/>
  <c r="Q4054" i="1"/>
  <c r="R4054" i="1"/>
  <c r="Q4055" i="1"/>
  <c r="R4055" i="1"/>
  <c r="Q4056" i="1"/>
  <c r="R4056" i="1"/>
  <c r="Q4057" i="1"/>
  <c r="R4057" i="1"/>
  <c r="Q4058" i="1"/>
  <c r="R4058" i="1"/>
  <c r="Q4059" i="1"/>
  <c r="R4059" i="1"/>
  <c r="Q4060" i="1"/>
  <c r="R4060" i="1"/>
  <c r="Q4061" i="1"/>
  <c r="R4061" i="1"/>
  <c r="Q4062" i="1"/>
  <c r="R4062" i="1"/>
  <c r="Q4063" i="1"/>
  <c r="R4063" i="1"/>
  <c r="Q4064" i="1"/>
  <c r="R4064" i="1"/>
  <c r="Q4065" i="1"/>
  <c r="R4065" i="1"/>
  <c r="Q4066" i="1"/>
  <c r="R4066" i="1"/>
  <c r="Q4067" i="1"/>
  <c r="R4067" i="1"/>
  <c r="Q4068" i="1"/>
  <c r="R4068" i="1"/>
  <c r="Q4069" i="1"/>
  <c r="R4069" i="1"/>
  <c r="Q4070" i="1"/>
  <c r="R4070" i="1"/>
  <c r="Q4071" i="1"/>
  <c r="R4071" i="1"/>
  <c r="Q4072" i="1"/>
  <c r="R4072" i="1"/>
  <c r="Q4073" i="1"/>
  <c r="R4073" i="1"/>
  <c r="Q4074" i="1"/>
  <c r="R4074" i="1"/>
  <c r="Q4075" i="1"/>
  <c r="R4075" i="1"/>
  <c r="Q4076" i="1"/>
  <c r="R4076" i="1"/>
  <c r="Q4077" i="1"/>
  <c r="R4077" i="1"/>
  <c r="Q4078" i="1"/>
  <c r="R4078" i="1"/>
  <c r="Q4079" i="1"/>
  <c r="R4079" i="1"/>
  <c r="Q4080" i="1"/>
  <c r="R4080" i="1"/>
  <c r="Q4081" i="1"/>
  <c r="R4081" i="1"/>
  <c r="Q4082" i="1"/>
  <c r="R4082" i="1"/>
  <c r="Q4083" i="1"/>
  <c r="R4083" i="1"/>
  <c r="Q4084" i="1"/>
  <c r="R4084" i="1"/>
  <c r="Q4085" i="1"/>
  <c r="R4085" i="1"/>
  <c r="Q4086" i="1"/>
  <c r="R4086" i="1"/>
  <c r="Q4087" i="1"/>
  <c r="R4087" i="1"/>
  <c r="Q4088" i="1"/>
  <c r="R4088" i="1"/>
  <c r="Q4089" i="1"/>
  <c r="R4089" i="1"/>
  <c r="Q4090" i="1"/>
  <c r="R4090" i="1"/>
  <c r="Q4091" i="1"/>
  <c r="R4091" i="1"/>
  <c r="Q4092" i="1"/>
  <c r="R4092" i="1"/>
  <c r="Q4093" i="1"/>
  <c r="R4093" i="1"/>
  <c r="Q4094" i="1"/>
  <c r="R4094" i="1"/>
  <c r="Q4095" i="1"/>
  <c r="R4095" i="1"/>
  <c r="Q4096" i="1"/>
  <c r="R4096" i="1"/>
  <c r="Q4097" i="1"/>
  <c r="R4097" i="1"/>
  <c r="Q4098" i="1"/>
  <c r="R4098" i="1"/>
  <c r="Q4099" i="1"/>
  <c r="R4099" i="1"/>
  <c r="Q4100" i="1"/>
  <c r="R4100" i="1"/>
  <c r="Q4101" i="1"/>
  <c r="R4101" i="1"/>
  <c r="Q4102" i="1"/>
  <c r="R4102" i="1"/>
  <c r="Q4103" i="1"/>
  <c r="R4103" i="1"/>
  <c r="Q4104" i="1"/>
  <c r="R4104" i="1"/>
  <c r="Q4105" i="1"/>
  <c r="R4105" i="1"/>
  <c r="Q4106" i="1"/>
  <c r="R4106" i="1"/>
  <c r="Q4107" i="1"/>
  <c r="R4107" i="1"/>
  <c r="Q4108" i="1"/>
  <c r="R4108" i="1"/>
  <c r="Q4109" i="1"/>
  <c r="R4109" i="1"/>
  <c r="Q4110" i="1"/>
  <c r="R4110" i="1"/>
  <c r="Q4111" i="1"/>
  <c r="R4111" i="1"/>
  <c r="Q4112" i="1"/>
  <c r="R4112" i="1"/>
  <c r="Q4113" i="1"/>
  <c r="R4113" i="1"/>
  <c r="Q4114" i="1"/>
  <c r="R4114" i="1"/>
  <c r="Q4115" i="1"/>
  <c r="R4115" i="1"/>
  <c r="Q4116" i="1"/>
  <c r="R4116" i="1"/>
  <c r="Q4117" i="1"/>
  <c r="R4117" i="1"/>
  <c r="Q4118" i="1"/>
  <c r="R4118" i="1"/>
  <c r="Q4119" i="1"/>
  <c r="R4119" i="1"/>
  <c r="Q4120" i="1"/>
  <c r="R4120" i="1"/>
  <c r="Q4121" i="1"/>
  <c r="R4121" i="1"/>
  <c r="Q4122" i="1"/>
  <c r="R4122" i="1"/>
  <c r="Q4123" i="1"/>
  <c r="R4123" i="1"/>
  <c r="Q4124" i="1"/>
  <c r="R4124" i="1"/>
  <c r="Q4125" i="1"/>
  <c r="R4125" i="1"/>
  <c r="Q4126" i="1"/>
  <c r="R4126" i="1"/>
  <c r="Q4127" i="1"/>
  <c r="R4127" i="1"/>
  <c r="Q4128" i="1"/>
  <c r="R4128" i="1"/>
  <c r="Q4129" i="1"/>
  <c r="R4129" i="1"/>
  <c r="Q4130" i="1"/>
  <c r="R4130" i="1"/>
  <c r="Q4131" i="1"/>
  <c r="R4131" i="1"/>
  <c r="Q4132" i="1"/>
  <c r="R4132" i="1"/>
  <c r="Q4133" i="1"/>
  <c r="R4133" i="1"/>
  <c r="Q4134" i="1"/>
  <c r="R4134" i="1"/>
  <c r="Q4135" i="1"/>
  <c r="R4135" i="1"/>
  <c r="Q4136" i="1"/>
  <c r="R4136" i="1"/>
  <c r="Q4137" i="1"/>
  <c r="R4137" i="1"/>
  <c r="Q4138" i="1"/>
  <c r="R4138" i="1"/>
  <c r="Q4139" i="1"/>
  <c r="R4139" i="1"/>
  <c r="Q4140" i="1"/>
  <c r="R4140" i="1"/>
  <c r="Q4141" i="1"/>
  <c r="R4141" i="1"/>
  <c r="Q4142" i="1"/>
  <c r="R4142" i="1"/>
  <c r="Q4143" i="1"/>
  <c r="R4143" i="1"/>
  <c r="Q4144" i="1"/>
  <c r="R4144" i="1"/>
  <c r="Q4145" i="1"/>
  <c r="R4145" i="1"/>
  <c r="Q4146" i="1"/>
  <c r="R4146" i="1"/>
  <c r="Q4147" i="1"/>
  <c r="R4147" i="1"/>
  <c r="Q4148" i="1"/>
  <c r="R4148" i="1"/>
  <c r="Q4149" i="1"/>
  <c r="R4149" i="1"/>
  <c r="Q4150" i="1"/>
  <c r="R4150" i="1"/>
  <c r="Q4151" i="1"/>
  <c r="R4151" i="1"/>
  <c r="Q4152" i="1"/>
  <c r="R4152" i="1"/>
  <c r="Q4153" i="1"/>
  <c r="R4153" i="1"/>
  <c r="Q4154" i="1"/>
  <c r="R4154" i="1"/>
  <c r="Q4155" i="1"/>
  <c r="R4155" i="1"/>
  <c r="Q4156" i="1"/>
  <c r="R4156" i="1"/>
  <c r="Q4157" i="1"/>
  <c r="R4157" i="1"/>
  <c r="Q4158" i="1"/>
  <c r="R4158" i="1"/>
  <c r="Q4159" i="1"/>
  <c r="R4159" i="1"/>
  <c r="Q4160" i="1"/>
  <c r="R4160" i="1"/>
  <c r="Q4161" i="1"/>
  <c r="R4161" i="1"/>
  <c r="Q4162" i="1"/>
  <c r="R4162" i="1"/>
  <c r="Q4163" i="1"/>
  <c r="R4163" i="1"/>
  <c r="Q4164" i="1"/>
  <c r="R4164" i="1"/>
  <c r="Q4165" i="1"/>
  <c r="R4165" i="1"/>
  <c r="Q4166" i="1"/>
  <c r="R4166" i="1"/>
  <c r="Q4167" i="1"/>
  <c r="R4167" i="1"/>
  <c r="Q4168" i="1"/>
  <c r="R4168" i="1"/>
  <c r="Q4169" i="1"/>
  <c r="R4169" i="1"/>
  <c r="Q4170" i="1"/>
  <c r="R4170" i="1"/>
  <c r="Q4171" i="1"/>
  <c r="R4171" i="1"/>
  <c r="Q4172" i="1"/>
  <c r="R4172" i="1"/>
  <c r="Q4173" i="1"/>
  <c r="R4173" i="1"/>
  <c r="Q4174" i="1"/>
  <c r="R4174" i="1"/>
  <c r="Q4175" i="1"/>
  <c r="R4175" i="1"/>
  <c r="Q4176" i="1"/>
  <c r="R4176" i="1"/>
  <c r="Q4177" i="1"/>
  <c r="R4177" i="1"/>
  <c r="Q4178" i="1"/>
  <c r="R4178" i="1"/>
  <c r="Q4179" i="1"/>
  <c r="R4179" i="1"/>
  <c r="Q4180" i="1"/>
  <c r="R4180" i="1"/>
  <c r="Q4181" i="1"/>
  <c r="R4181" i="1"/>
  <c r="Q4182" i="1"/>
  <c r="R4182" i="1"/>
  <c r="Q4183" i="1"/>
  <c r="R4183" i="1"/>
  <c r="Q4184" i="1"/>
  <c r="R4184" i="1"/>
  <c r="Q4185" i="1"/>
  <c r="R4185" i="1"/>
  <c r="Q4186" i="1"/>
  <c r="R4186" i="1"/>
  <c r="Q4187" i="1"/>
  <c r="R4187" i="1"/>
  <c r="Q4188" i="1"/>
  <c r="R4188" i="1"/>
  <c r="Q4189" i="1"/>
  <c r="R4189" i="1"/>
  <c r="Q4190" i="1"/>
  <c r="R4190" i="1"/>
  <c r="Q4191" i="1"/>
  <c r="R4191" i="1"/>
  <c r="Q4192" i="1"/>
  <c r="R4192" i="1"/>
  <c r="Q4193" i="1"/>
  <c r="R4193" i="1"/>
  <c r="Q4194" i="1"/>
  <c r="R4194" i="1"/>
  <c r="Q4195" i="1"/>
  <c r="R4195" i="1"/>
  <c r="Q4196" i="1"/>
  <c r="R4196" i="1"/>
  <c r="Q4197" i="1"/>
  <c r="R4197" i="1"/>
  <c r="Q4198" i="1"/>
  <c r="R4198" i="1"/>
  <c r="Q4199" i="1"/>
  <c r="R4199" i="1"/>
  <c r="Q4200" i="1"/>
  <c r="R4200" i="1"/>
  <c r="Q4201" i="1"/>
  <c r="R4201" i="1"/>
  <c r="Q4202" i="1"/>
  <c r="R4202" i="1"/>
  <c r="Q4203" i="1"/>
  <c r="R4203" i="1"/>
  <c r="Q4204" i="1"/>
  <c r="R4204" i="1"/>
  <c r="Q4205" i="1"/>
  <c r="R4205" i="1"/>
  <c r="Q4206" i="1"/>
  <c r="R4206" i="1"/>
  <c r="Q4207" i="1"/>
  <c r="R4207" i="1"/>
  <c r="Q4208" i="1"/>
  <c r="R4208" i="1"/>
  <c r="Q4209" i="1"/>
  <c r="R4209" i="1"/>
  <c r="Q4210" i="1"/>
  <c r="R4210" i="1"/>
  <c r="Q4211" i="1"/>
  <c r="R4211" i="1"/>
  <c r="Q4212" i="1"/>
  <c r="R4212" i="1"/>
  <c r="Q4213" i="1"/>
  <c r="R4213" i="1"/>
  <c r="Q4214" i="1"/>
  <c r="R4214" i="1"/>
  <c r="Q4215" i="1"/>
  <c r="R4215" i="1"/>
  <c r="Q4216" i="1"/>
  <c r="R4216" i="1"/>
  <c r="Q4217" i="1"/>
  <c r="R4217" i="1"/>
  <c r="Q4218" i="1"/>
  <c r="R4218" i="1"/>
  <c r="Q4219" i="1"/>
  <c r="R4219" i="1"/>
  <c r="Q4220" i="1"/>
  <c r="R4220" i="1"/>
  <c r="Q4221" i="1"/>
  <c r="R4221" i="1"/>
  <c r="Q4222" i="1"/>
  <c r="R4222" i="1"/>
  <c r="Q4223" i="1"/>
  <c r="R4223" i="1"/>
  <c r="Q4224" i="1"/>
  <c r="R4224" i="1"/>
  <c r="Q4225" i="1"/>
  <c r="R4225" i="1"/>
  <c r="Q4226" i="1"/>
  <c r="R4226" i="1"/>
  <c r="Q4227" i="1"/>
  <c r="R4227" i="1"/>
  <c r="Q4228" i="1"/>
  <c r="R4228" i="1"/>
  <c r="Q4229" i="1"/>
  <c r="R4229" i="1"/>
  <c r="Q4230" i="1"/>
  <c r="R4230" i="1"/>
  <c r="Q4231" i="1"/>
  <c r="R4231" i="1"/>
  <c r="Q4232" i="1"/>
  <c r="R4232" i="1"/>
  <c r="Q4233" i="1"/>
  <c r="R4233" i="1"/>
  <c r="Q4234" i="1"/>
  <c r="R4234" i="1"/>
  <c r="Q4235" i="1"/>
  <c r="R4235" i="1"/>
  <c r="Q4236" i="1"/>
  <c r="R4236" i="1"/>
  <c r="Q4237" i="1"/>
  <c r="R4237" i="1"/>
  <c r="Q4238" i="1"/>
  <c r="R4238" i="1"/>
  <c r="Q4239" i="1"/>
  <c r="R4239" i="1"/>
  <c r="Q4240" i="1"/>
  <c r="R4240" i="1"/>
  <c r="Q4241" i="1"/>
  <c r="R4241" i="1"/>
  <c r="Q4242" i="1"/>
  <c r="R4242" i="1"/>
  <c r="Q4243" i="1"/>
  <c r="R4243" i="1"/>
  <c r="Q4244" i="1"/>
  <c r="R4244" i="1"/>
  <c r="Q4245" i="1"/>
  <c r="R4245" i="1"/>
  <c r="Q4246" i="1"/>
  <c r="R4246" i="1"/>
  <c r="Q4247" i="1"/>
  <c r="R4247" i="1"/>
  <c r="Q4248" i="1"/>
  <c r="R4248" i="1"/>
  <c r="Q4249" i="1"/>
  <c r="R4249" i="1"/>
  <c r="Q4250" i="1"/>
  <c r="R4250" i="1"/>
  <c r="Q4251" i="1"/>
  <c r="R4251" i="1"/>
  <c r="Q4252" i="1"/>
  <c r="R4252" i="1"/>
  <c r="Q4253" i="1"/>
  <c r="R4253" i="1"/>
  <c r="Q4254" i="1"/>
  <c r="R4254" i="1"/>
  <c r="Q4255" i="1"/>
  <c r="R4255" i="1"/>
  <c r="Q4256" i="1"/>
  <c r="R4256" i="1"/>
  <c r="Q4257" i="1"/>
  <c r="R4257" i="1"/>
  <c r="Q4258" i="1"/>
  <c r="R4258" i="1"/>
  <c r="Q4259" i="1"/>
  <c r="R4259" i="1"/>
  <c r="Q4260" i="1"/>
  <c r="R4260" i="1"/>
  <c r="Q4261" i="1"/>
  <c r="R4261" i="1"/>
  <c r="Q4262" i="1"/>
  <c r="R4262" i="1"/>
  <c r="Q4263" i="1"/>
  <c r="R4263" i="1"/>
  <c r="Q4264" i="1"/>
  <c r="R4264" i="1"/>
  <c r="Q4265" i="1"/>
  <c r="R4265" i="1"/>
  <c r="Q4266" i="1"/>
  <c r="R4266" i="1"/>
  <c r="Q4267" i="1"/>
  <c r="R4267" i="1"/>
  <c r="Q4268" i="1"/>
  <c r="R4268" i="1"/>
  <c r="Q4269" i="1"/>
  <c r="R4269" i="1"/>
  <c r="Q4270" i="1"/>
  <c r="R4270" i="1"/>
  <c r="Q4271" i="1"/>
  <c r="R4271" i="1"/>
  <c r="Q4272" i="1"/>
  <c r="R4272" i="1"/>
  <c r="Q4273" i="1"/>
  <c r="R4273" i="1"/>
  <c r="Q4274" i="1"/>
  <c r="R4274" i="1"/>
  <c r="Q4275" i="1"/>
  <c r="R4275" i="1"/>
  <c r="Q4276" i="1"/>
  <c r="R4276" i="1"/>
  <c r="Q4277" i="1"/>
  <c r="R4277" i="1"/>
  <c r="Q4278" i="1"/>
  <c r="R4278" i="1"/>
  <c r="Q4279" i="1"/>
  <c r="R4279" i="1"/>
  <c r="Q4280" i="1"/>
  <c r="R4280" i="1"/>
  <c r="Q4281" i="1"/>
  <c r="R4281" i="1"/>
  <c r="Q4282" i="1"/>
  <c r="R4282" i="1"/>
  <c r="Q4283" i="1"/>
  <c r="R4283" i="1"/>
  <c r="Q4284" i="1"/>
  <c r="R4284" i="1"/>
  <c r="Q4285" i="1"/>
  <c r="R4285" i="1"/>
  <c r="Q4286" i="1"/>
  <c r="R4286" i="1"/>
  <c r="Q4287" i="1"/>
  <c r="R4287" i="1"/>
  <c r="Q4288" i="1"/>
  <c r="R4288" i="1"/>
  <c r="Q4289" i="1"/>
  <c r="R4289" i="1"/>
  <c r="Q4290" i="1"/>
  <c r="R4290" i="1"/>
  <c r="Q4291" i="1"/>
  <c r="R4291" i="1"/>
  <c r="Q4292" i="1"/>
  <c r="R4292" i="1"/>
  <c r="Q4293" i="1"/>
  <c r="R4293" i="1"/>
  <c r="Q4294" i="1"/>
  <c r="R4294" i="1"/>
  <c r="Q4295" i="1"/>
  <c r="R4295" i="1"/>
  <c r="Q4296" i="1"/>
  <c r="R4296" i="1"/>
  <c r="Q4297" i="1"/>
  <c r="R4297" i="1"/>
  <c r="Q4298" i="1"/>
  <c r="R4298" i="1"/>
  <c r="Q4299" i="1"/>
  <c r="R4299" i="1"/>
  <c r="Q4300" i="1"/>
  <c r="R4300" i="1"/>
  <c r="Q4301" i="1"/>
  <c r="R4301" i="1"/>
  <c r="Q4302" i="1"/>
  <c r="R4302" i="1"/>
  <c r="Q4303" i="1"/>
  <c r="R4303" i="1"/>
  <c r="Q4304" i="1"/>
  <c r="R4304" i="1"/>
  <c r="Q4305" i="1"/>
  <c r="R4305" i="1"/>
  <c r="Q4306" i="1"/>
  <c r="R4306" i="1"/>
  <c r="Q4307" i="1"/>
  <c r="R4307" i="1"/>
  <c r="Q4308" i="1"/>
  <c r="R4308" i="1"/>
  <c r="Q4309" i="1"/>
  <c r="R4309" i="1"/>
  <c r="Q4310" i="1"/>
  <c r="R4310" i="1"/>
  <c r="Q4311" i="1"/>
  <c r="R4311" i="1"/>
  <c r="Q4312" i="1"/>
  <c r="R4312" i="1"/>
  <c r="Q4313" i="1"/>
  <c r="R4313" i="1"/>
  <c r="Q4314" i="1"/>
  <c r="R4314" i="1"/>
  <c r="Q4315" i="1"/>
  <c r="R4315" i="1"/>
  <c r="Q4316" i="1"/>
  <c r="R4316" i="1"/>
  <c r="Q4317" i="1"/>
  <c r="R4317" i="1"/>
  <c r="Q4318" i="1"/>
  <c r="R4318" i="1"/>
  <c r="Q4319" i="1"/>
  <c r="R4319" i="1"/>
  <c r="Q4320" i="1"/>
  <c r="R4320" i="1"/>
  <c r="Q4321" i="1"/>
  <c r="R4321" i="1"/>
  <c r="Q4322" i="1"/>
  <c r="R4322" i="1"/>
  <c r="Q4323" i="1"/>
  <c r="R4323" i="1"/>
  <c r="Q4324" i="1"/>
  <c r="R4324" i="1"/>
  <c r="Q4325" i="1"/>
  <c r="R4325" i="1"/>
  <c r="Q4326" i="1"/>
  <c r="R4326" i="1"/>
  <c r="Q4327" i="1"/>
  <c r="R4327" i="1"/>
  <c r="Q4328" i="1"/>
  <c r="R4328" i="1"/>
  <c r="Q4329" i="1"/>
  <c r="R4329" i="1"/>
  <c r="Q4330" i="1"/>
  <c r="R4330" i="1"/>
  <c r="Q4331" i="1"/>
  <c r="R4331" i="1"/>
  <c r="Q4332" i="1"/>
  <c r="R4332" i="1"/>
  <c r="Q4333" i="1"/>
  <c r="R4333" i="1"/>
  <c r="Q4334" i="1"/>
  <c r="R4334" i="1"/>
  <c r="Q4335" i="1"/>
  <c r="R4335" i="1"/>
  <c r="Q4336" i="1"/>
  <c r="R4336" i="1"/>
  <c r="Q4337" i="1"/>
  <c r="R4337" i="1"/>
  <c r="Q4338" i="1"/>
  <c r="R4338" i="1"/>
  <c r="Q4339" i="1"/>
  <c r="R4339" i="1"/>
  <c r="Q4340" i="1"/>
  <c r="R4340" i="1"/>
  <c r="Q4341" i="1"/>
  <c r="R4341" i="1"/>
  <c r="Q4342" i="1"/>
  <c r="R4342" i="1"/>
  <c r="Q4343" i="1"/>
  <c r="R4343" i="1"/>
  <c r="Q4344" i="1"/>
  <c r="R4344" i="1"/>
  <c r="Q4345" i="1"/>
  <c r="R4345" i="1"/>
  <c r="Q4346" i="1"/>
  <c r="R4346" i="1"/>
  <c r="Q4347" i="1"/>
  <c r="R4347" i="1"/>
  <c r="Q4348" i="1"/>
  <c r="R4348" i="1"/>
  <c r="Q4349" i="1"/>
  <c r="R4349" i="1"/>
  <c r="Q4350" i="1"/>
  <c r="R4350" i="1"/>
  <c r="Q4351" i="1"/>
  <c r="R4351" i="1"/>
  <c r="Q4352" i="1"/>
  <c r="R4352" i="1"/>
  <c r="Q4353" i="1"/>
  <c r="R4353" i="1"/>
  <c r="Q4354" i="1"/>
  <c r="R4354" i="1"/>
  <c r="Q4355" i="1"/>
  <c r="R4355" i="1"/>
  <c r="Q4356" i="1"/>
  <c r="R4356" i="1"/>
  <c r="Q4357" i="1"/>
  <c r="R4357" i="1"/>
  <c r="Q4358" i="1"/>
  <c r="R4358" i="1"/>
  <c r="Q4359" i="1"/>
  <c r="R4359" i="1"/>
  <c r="Q4360" i="1"/>
  <c r="R4360" i="1"/>
  <c r="Q4361" i="1"/>
  <c r="R4361" i="1"/>
  <c r="Q4362" i="1"/>
  <c r="R4362" i="1"/>
  <c r="Q4363" i="1"/>
  <c r="R4363" i="1"/>
  <c r="Q4364" i="1"/>
  <c r="R4364" i="1"/>
  <c r="Q4365" i="1"/>
  <c r="R4365" i="1"/>
  <c r="Q4366" i="1"/>
  <c r="R4366" i="1"/>
  <c r="Q4367" i="1"/>
  <c r="R4367" i="1"/>
  <c r="Q4368" i="1"/>
  <c r="R4368" i="1"/>
  <c r="Q4369" i="1"/>
  <c r="R4369" i="1"/>
  <c r="Q4370" i="1"/>
  <c r="R4370" i="1"/>
  <c r="Q4371" i="1"/>
  <c r="R4371" i="1"/>
  <c r="Q4372" i="1"/>
  <c r="R4372" i="1"/>
  <c r="Q4373" i="1"/>
  <c r="R4373" i="1"/>
  <c r="Q4374" i="1"/>
  <c r="R4374" i="1"/>
  <c r="Q4375" i="1"/>
  <c r="R4375" i="1"/>
  <c r="Q4376" i="1"/>
  <c r="R4376" i="1"/>
  <c r="Q4377" i="1"/>
  <c r="R4377" i="1"/>
  <c r="Q4378" i="1"/>
  <c r="R4378" i="1"/>
  <c r="Q4379" i="1"/>
  <c r="R4379" i="1"/>
  <c r="Q4380" i="1"/>
  <c r="R4380" i="1"/>
  <c r="Q4381" i="1"/>
  <c r="R4381" i="1"/>
  <c r="Q4382" i="1"/>
  <c r="R4382" i="1"/>
  <c r="Q4383" i="1"/>
  <c r="R4383" i="1"/>
  <c r="Q4384" i="1"/>
  <c r="R4384" i="1"/>
  <c r="Q4385" i="1"/>
  <c r="R4385" i="1"/>
  <c r="Q4386" i="1"/>
  <c r="R4386" i="1"/>
  <c r="Q4387" i="1"/>
  <c r="R4387" i="1"/>
  <c r="Q4388" i="1"/>
  <c r="R4388" i="1"/>
  <c r="Q4389" i="1"/>
  <c r="R4389" i="1"/>
  <c r="Q4390" i="1"/>
  <c r="R4390" i="1"/>
  <c r="Q4391" i="1"/>
  <c r="R4391" i="1"/>
  <c r="Q4392" i="1"/>
  <c r="R4392" i="1"/>
  <c r="Q4393" i="1"/>
  <c r="R4393" i="1"/>
  <c r="Q4394" i="1"/>
  <c r="R4394" i="1"/>
  <c r="Q4395" i="1"/>
  <c r="R4395" i="1"/>
  <c r="Q4396" i="1"/>
  <c r="R4396" i="1"/>
  <c r="Q4397" i="1"/>
  <c r="R4397" i="1"/>
  <c r="Q4398" i="1"/>
  <c r="R4398" i="1"/>
  <c r="Q4399" i="1"/>
  <c r="R4399" i="1"/>
  <c r="Q4400" i="1"/>
  <c r="R4400" i="1"/>
  <c r="Q4401" i="1"/>
  <c r="R4401" i="1"/>
  <c r="Q4402" i="1"/>
  <c r="R4402" i="1"/>
  <c r="Q4403" i="1"/>
  <c r="R4403" i="1"/>
  <c r="Q4404" i="1"/>
  <c r="R4404" i="1"/>
  <c r="Q4405" i="1"/>
  <c r="R4405" i="1"/>
  <c r="Q4406" i="1"/>
  <c r="R4406" i="1"/>
  <c r="Q4407" i="1"/>
  <c r="R4407" i="1"/>
  <c r="Q4408" i="1"/>
  <c r="R4408" i="1"/>
  <c r="Q4409" i="1"/>
  <c r="R4409" i="1"/>
  <c r="Q4410" i="1"/>
  <c r="R4410" i="1"/>
  <c r="Q4411" i="1"/>
  <c r="R4411" i="1"/>
  <c r="Q4412" i="1"/>
  <c r="R4412" i="1"/>
  <c r="Q4413" i="1"/>
  <c r="R4413" i="1"/>
  <c r="Q4414" i="1"/>
  <c r="R4414" i="1"/>
  <c r="Q4415" i="1"/>
  <c r="R4415" i="1"/>
  <c r="Q4416" i="1"/>
  <c r="R4416" i="1"/>
  <c r="Q4417" i="1"/>
  <c r="R4417" i="1"/>
  <c r="Q4418" i="1"/>
  <c r="R4418" i="1"/>
  <c r="Q4419" i="1"/>
  <c r="R4419" i="1"/>
  <c r="Q4420" i="1"/>
  <c r="R4420" i="1"/>
  <c r="Q4421" i="1"/>
  <c r="R4421" i="1"/>
  <c r="Q4422" i="1"/>
  <c r="R4422" i="1"/>
  <c r="Q4423" i="1"/>
  <c r="R4423" i="1"/>
  <c r="Q4424" i="1"/>
  <c r="R4424" i="1"/>
  <c r="Q4425" i="1"/>
  <c r="R4425" i="1"/>
  <c r="Q4426" i="1"/>
  <c r="R4426" i="1"/>
  <c r="Q4427" i="1"/>
  <c r="R4427" i="1"/>
  <c r="Q4428" i="1"/>
  <c r="R4428" i="1"/>
  <c r="Q4429" i="1"/>
  <c r="R4429" i="1"/>
  <c r="Q4430" i="1"/>
  <c r="R4430" i="1"/>
  <c r="Q4431" i="1"/>
  <c r="R4431" i="1"/>
  <c r="Q4432" i="1"/>
  <c r="R4432" i="1"/>
  <c r="Q4433" i="1"/>
  <c r="R4433" i="1"/>
  <c r="Q4434" i="1"/>
  <c r="R4434" i="1"/>
  <c r="Q4435" i="1"/>
  <c r="R4435" i="1"/>
  <c r="Q4436" i="1"/>
  <c r="R4436" i="1"/>
  <c r="Q4437" i="1"/>
  <c r="R4437" i="1"/>
  <c r="Q4438" i="1"/>
  <c r="R4438" i="1"/>
  <c r="Q4439" i="1"/>
  <c r="R4439" i="1"/>
  <c r="Q4440" i="1"/>
  <c r="R4440" i="1"/>
  <c r="Q4441" i="1"/>
  <c r="R4441" i="1"/>
  <c r="Q4442" i="1"/>
  <c r="R4442" i="1"/>
  <c r="Q4443" i="1"/>
  <c r="R4443" i="1"/>
  <c r="Q4444" i="1"/>
  <c r="R4444" i="1"/>
  <c r="Q4445" i="1"/>
  <c r="R4445" i="1"/>
  <c r="Q4446" i="1"/>
  <c r="R4446" i="1"/>
  <c r="Q4447" i="1"/>
  <c r="R4447" i="1"/>
  <c r="Q4448" i="1"/>
  <c r="R4448" i="1"/>
  <c r="Q4449" i="1"/>
  <c r="R4449" i="1"/>
  <c r="Q4450" i="1"/>
  <c r="R4450" i="1"/>
  <c r="Q4451" i="1"/>
  <c r="R4451" i="1"/>
  <c r="Q4452" i="1"/>
  <c r="R4452" i="1"/>
  <c r="Q4453" i="1"/>
  <c r="R4453" i="1"/>
  <c r="Q4454" i="1"/>
  <c r="R4454" i="1"/>
  <c r="Q4455" i="1"/>
  <c r="R4455" i="1"/>
  <c r="Q4456" i="1"/>
  <c r="R4456" i="1"/>
  <c r="Q4457" i="1"/>
  <c r="R4457" i="1"/>
  <c r="Q4458" i="1"/>
  <c r="R4458" i="1"/>
  <c r="Q4459" i="1"/>
  <c r="R4459" i="1"/>
  <c r="Q4460" i="1"/>
  <c r="R4460" i="1"/>
  <c r="Q4461" i="1"/>
  <c r="R4461" i="1"/>
  <c r="Q4462" i="1"/>
  <c r="R4462" i="1"/>
  <c r="Q4463" i="1"/>
  <c r="R4463" i="1"/>
  <c r="Q4464" i="1"/>
  <c r="R4464" i="1"/>
  <c r="Q4465" i="1"/>
  <c r="R4465" i="1"/>
  <c r="Q4466" i="1"/>
  <c r="R4466" i="1"/>
  <c r="Q4467" i="1"/>
  <c r="R4467" i="1"/>
  <c r="Q4468" i="1"/>
  <c r="R4468" i="1"/>
  <c r="Q4469" i="1"/>
  <c r="R4469" i="1"/>
  <c r="Q4470" i="1"/>
  <c r="R4470" i="1"/>
  <c r="Q4471" i="1"/>
  <c r="R4471" i="1"/>
  <c r="Q4472" i="1"/>
  <c r="R4472" i="1"/>
  <c r="Q4473" i="1"/>
  <c r="R4473" i="1"/>
  <c r="Q4474" i="1"/>
  <c r="R4474" i="1"/>
  <c r="Q4475" i="1"/>
  <c r="R4475" i="1"/>
  <c r="Q4476" i="1"/>
  <c r="R4476" i="1"/>
  <c r="Q4477" i="1"/>
  <c r="R4477" i="1"/>
  <c r="Q4478" i="1"/>
  <c r="R4478" i="1"/>
  <c r="Q4479" i="1"/>
  <c r="R4479" i="1"/>
  <c r="Q4480" i="1"/>
  <c r="R4480" i="1"/>
  <c r="Q4481" i="1"/>
  <c r="R4481" i="1"/>
  <c r="Q4482" i="1"/>
  <c r="R4482" i="1"/>
  <c r="Q4483" i="1"/>
  <c r="R4483" i="1"/>
  <c r="Q4484" i="1"/>
  <c r="R4484" i="1"/>
  <c r="Q4485" i="1"/>
  <c r="R4485" i="1"/>
  <c r="Q4486" i="1"/>
  <c r="R4486" i="1"/>
  <c r="Q4487" i="1"/>
  <c r="R4487" i="1"/>
  <c r="Q4488" i="1"/>
  <c r="R4488" i="1"/>
  <c r="Q4489" i="1"/>
  <c r="R4489" i="1"/>
  <c r="Q4490" i="1"/>
  <c r="R4490" i="1"/>
  <c r="Q4491" i="1"/>
  <c r="R4491" i="1"/>
  <c r="Q4492" i="1"/>
  <c r="R4492" i="1"/>
  <c r="Q4493" i="1"/>
  <c r="R4493" i="1"/>
  <c r="Q4494" i="1"/>
  <c r="R4494" i="1"/>
  <c r="Q4495" i="1"/>
  <c r="R4495" i="1"/>
  <c r="Q4496" i="1"/>
  <c r="R4496" i="1"/>
  <c r="Q4497" i="1"/>
  <c r="R4497" i="1"/>
  <c r="Q4498" i="1"/>
  <c r="R4498" i="1"/>
  <c r="Q4499" i="1"/>
  <c r="R4499" i="1"/>
  <c r="Q4500" i="1"/>
  <c r="R4500" i="1"/>
  <c r="Q4501" i="1"/>
  <c r="R4501" i="1"/>
  <c r="Q4502" i="1"/>
  <c r="R4502" i="1"/>
  <c r="Q4503" i="1"/>
  <c r="R4503" i="1"/>
  <c r="Q4504" i="1"/>
  <c r="R4504" i="1"/>
  <c r="Q4505" i="1"/>
  <c r="R4505" i="1"/>
  <c r="Q4506" i="1"/>
  <c r="R4506" i="1"/>
  <c r="Q4507" i="1"/>
  <c r="R4507" i="1"/>
  <c r="Q4508" i="1"/>
  <c r="R4508" i="1"/>
  <c r="Q4509" i="1"/>
  <c r="R4509" i="1"/>
  <c r="Q4510" i="1"/>
  <c r="R4510" i="1"/>
  <c r="Q4511" i="1"/>
  <c r="R4511" i="1"/>
  <c r="Q4512" i="1"/>
  <c r="R4512" i="1"/>
  <c r="Q4513" i="1"/>
  <c r="R4513" i="1"/>
  <c r="Q4514" i="1"/>
  <c r="R4514" i="1"/>
  <c r="Q4515" i="1"/>
  <c r="R4515" i="1"/>
  <c r="Q4516" i="1"/>
  <c r="R4516" i="1"/>
  <c r="Q4517" i="1"/>
  <c r="R4517" i="1"/>
  <c r="Q4518" i="1"/>
  <c r="R4518" i="1"/>
  <c r="Q4519" i="1"/>
  <c r="R4519" i="1"/>
  <c r="Q4520" i="1"/>
  <c r="R4520" i="1"/>
  <c r="Q4521" i="1"/>
  <c r="R4521" i="1"/>
  <c r="Q4522" i="1"/>
  <c r="R4522" i="1"/>
  <c r="Q4523" i="1"/>
  <c r="R4523" i="1"/>
  <c r="Q4524" i="1"/>
  <c r="R4524" i="1"/>
  <c r="Q4525" i="1"/>
  <c r="R4525" i="1"/>
  <c r="Q4526" i="1"/>
  <c r="R4526" i="1"/>
  <c r="Q4527" i="1"/>
  <c r="R4527" i="1"/>
  <c r="Q4528" i="1"/>
  <c r="R4528" i="1"/>
  <c r="Q4529" i="1"/>
  <c r="R4529" i="1"/>
  <c r="Q4530" i="1"/>
  <c r="R4530" i="1"/>
  <c r="Q4531" i="1"/>
  <c r="R4531" i="1"/>
  <c r="Q4532" i="1"/>
  <c r="R4532" i="1"/>
  <c r="Q4533" i="1"/>
  <c r="R4533" i="1"/>
  <c r="Q4534" i="1"/>
  <c r="R4534" i="1"/>
  <c r="Q4535" i="1"/>
  <c r="R4535" i="1"/>
  <c r="Q4536" i="1"/>
  <c r="R4536" i="1"/>
  <c r="Q4537" i="1"/>
  <c r="R4537" i="1"/>
  <c r="Q4538" i="1"/>
  <c r="R4538" i="1"/>
  <c r="Q4539" i="1"/>
  <c r="R4539" i="1"/>
  <c r="Q4540" i="1"/>
  <c r="R4540" i="1"/>
  <c r="Q4541" i="1"/>
  <c r="R4541" i="1"/>
  <c r="Q4542" i="1"/>
  <c r="R4542" i="1"/>
  <c r="Q4543" i="1"/>
  <c r="R4543" i="1"/>
  <c r="Q4544" i="1"/>
  <c r="R4544" i="1"/>
  <c r="Q4545" i="1"/>
  <c r="R4545" i="1"/>
  <c r="Q4546" i="1"/>
  <c r="R4546" i="1"/>
  <c r="Q4547" i="1"/>
  <c r="R4547" i="1"/>
  <c r="Q4548" i="1"/>
  <c r="R4548" i="1"/>
  <c r="Q4549" i="1"/>
  <c r="R4549" i="1"/>
  <c r="Q4550" i="1"/>
  <c r="R4550" i="1"/>
  <c r="Q4551" i="1"/>
  <c r="R4551" i="1"/>
  <c r="Q4552" i="1"/>
  <c r="R4552" i="1"/>
  <c r="Q4553" i="1"/>
  <c r="R4553" i="1"/>
  <c r="Q4554" i="1"/>
  <c r="R4554" i="1"/>
  <c r="Q4555" i="1"/>
  <c r="R4555" i="1"/>
  <c r="Q4556" i="1"/>
  <c r="R4556" i="1"/>
  <c r="Q4557" i="1"/>
  <c r="R4557" i="1"/>
  <c r="Q4558" i="1"/>
  <c r="R4558" i="1"/>
  <c r="Q4559" i="1"/>
  <c r="R4559" i="1"/>
  <c r="Q4560" i="1"/>
  <c r="R4560" i="1"/>
  <c r="Q4561" i="1"/>
  <c r="R4561" i="1"/>
  <c r="Q4562" i="1"/>
  <c r="R4562" i="1"/>
  <c r="Q4563" i="1"/>
  <c r="R4563" i="1"/>
  <c r="Q4564" i="1"/>
  <c r="R4564" i="1"/>
  <c r="Q4565" i="1"/>
  <c r="R4565" i="1"/>
  <c r="Q4566" i="1"/>
  <c r="R4566" i="1"/>
  <c r="Q4567" i="1"/>
  <c r="R4567" i="1"/>
  <c r="Q4568" i="1"/>
  <c r="R4568" i="1"/>
  <c r="Q4569" i="1"/>
  <c r="R4569" i="1"/>
  <c r="Q4570" i="1"/>
  <c r="R4570" i="1"/>
  <c r="Q4571" i="1"/>
  <c r="R4571" i="1"/>
  <c r="Q4572" i="1"/>
  <c r="R4572" i="1"/>
  <c r="Q4573" i="1"/>
  <c r="R4573" i="1"/>
  <c r="Q4574" i="1"/>
  <c r="R4574" i="1"/>
  <c r="Q4575" i="1"/>
  <c r="R4575" i="1"/>
  <c r="Q4576" i="1"/>
  <c r="R4576" i="1"/>
  <c r="Q4577" i="1"/>
  <c r="R4577" i="1"/>
  <c r="Q4578" i="1"/>
  <c r="R4578" i="1"/>
  <c r="Q4579" i="1"/>
  <c r="R4579" i="1"/>
  <c r="Q4580" i="1"/>
  <c r="R4580" i="1"/>
  <c r="Q4581" i="1"/>
  <c r="R4581" i="1"/>
  <c r="Q4582" i="1"/>
  <c r="R4582" i="1"/>
  <c r="Q4583" i="1"/>
  <c r="R4583" i="1"/>
  <c r="Q4584" i="1"/>
  <c r="R4584" i="1"/>
  <c r="Q4585" i="1"/>
  <c r="R4585" i="1"/>
  <c r="Q4586" i="1"/>
  <c r="R4586" i="1"/>
  <c r="Q4587" i="1"/>
  <c r="R4587" i="1"/>
  <c r="Q4588" i="1"/>
  <c r="R4588" i="1"/>
  <c r="Q4589" i="1"/>
  <c r="R4589" i="1"/>
  <c r="Q4590" i="1"/>
  <c r="R4590" i="1"/>
  <c r="Q4591" i="1"/>
  <c r="R4591" i="1"/>
  <c r="Q4592" i="1"/>
  <c r="R4592" i="1"/>
  <c r="Q4593" i="1"/>
  <c r="R4593" i="1"/>
  <c r="Q4594" i="1"/>
  <c r="R4594" i="1"/>
  <c r="Q4595" i="1"/>
  <c r="R4595" i="1"/>
  <c r="Q4596" i="1"/>
  <c r="R4596" i="1"/>
  <c r="Q4597" i="1"/>
  <c r="R4597" i="1"/>
  <c r="Q4598" i="1"/>
  <c r="R4598" i="1"/>
  <c r="Q4599" i="1"/>
  <c r="R4599" i="1"/>
  <c r="Q4600" i="1"/>
  <c r="R4600" i="1"/>
  <c r="Q4601" i="1"/>
  <c r="R4601" i="1"/>
  <c r="Q4602" i="1"/>
  <c r="R4602" i="1"/>
  <c r="Q4603" i="1"/>
  <c r="R4603" i="1"/>
  <c r="Q4604" i="1"/>
  <c r="R4604" i="1"/>
  <c r="Q4605" i="1"/>
  <c r="R4605" i="1"/>
  <c r="Q4606" i="1"/>
  <c r="R4606" i="1"/>
  <c r="Q4607" i="1"/>
  <c r="R4607" i="1"/>
  <c r="Q4608" i="1"/>
  <c r="R4608" i="1"/>
  <c r="Q4609" i="1"/>
  <c r="R4609" i="1"/>
  <c r="Q4610" i="1"/>
  <c r="R4610" i="1"/>
  <c r="Q4611" i="1"/>
  <c r="R4611" i="1"/>
  <c r="Q4612" i="1"/>
  <c r="R4612" i="1"/>
  <c r="Q4613" i="1"/>
  <c r="R4613" i="1"/>
  <c r="Q4614" i="1"/>
  <c r="R4614" i="1"/>
  <c r="Q4615" i="1"/>
  <c r="R4615" i="1"/>
  <c r="Q4616" i="1"/>
  <c r="R4616" i="1"/>
  <c r="Q4617" i="1"/>
  <c r="R4617" i="1"/>
  <c r="Q4618" i="1"/>
  <c r="R4618" i="1"/>
  <c r="Q4619" i="1"/>
  <c r="R4619" i="1"/>
  <c r="Q4620" i="1"/>
  <c r="R4620" i="1"/>
  <c r="Q4621" i="1"/>
  <c r="R4621" i="1"/>
  <c r="Q4622" i="1"/>
  <c r="R4622" i="1"/>
  <c r="Q4623" i="1"/>
  <c r="R4623" i="1"/>
  <c r="Q4624" i="1"/>
  <c r="R4624" i="1"/>
  <c r="Q4625" i="1"/>
  <c r="R4625" i="1"/>
  <c r="Q4626" i="1"/>
  <c r="R4626" i="1"/>
  <c r="Q4627" i="1"/>
  <c r="R4627" i="1"/>
  <c r="Q4628" i="1"/>
  <c r="R4628" i="1"/>
  <c r="Q4629" i="1"/>
  <c r="R4629" i="1"/>
  <c r="Q4630" i="1"/>
  <c r="R4630" i="1"/>
  <c r="Q4631" i="1"/>
  <c r="R4631" i="1"/>
  <c r="Q4632" i="1"/>
  <c r="R4632" i="1"/>
  <c r="Q4633" i="1"/>
  <c r="R4633" i="1"/>
  <c r="Q4634" i="1"/>
  <c r="R4634" i="1"/>
  <c r="Q4635" i="1"/>
  <c r="R4635" i="1"/>
  <c r="Q4636" i="1"/>
  <c r="R4636" i="1"/>
  <c r="Q4637" i="1"/>
  <c r="R4637" i="1"/>
  <c r="Q4638" i="1"/>
  <c r="R4638" i="1"/>
  <c r="Q4639" i="1"/>
  <c r="R4639" i="1"/>
  <c r="Q4640" i="1"/>
  <c r="R4640" i="1"/>
  <c r="Q4641" i="1"/>
  <c r="R4641" i="1"/>
  <c r="Q4642" i="1"/>
  <c r="R4642" i="1"/>
  <c r="Q4643" i="1"/>
  <c r="R4643" i="1"/>
  <c r="Q4644" i="1"/>
  <c r="R4644" i="1"/>
  <c r="Q4645" i="1"/>
  <c r="R4645" i="1"/>
  <c r="Q4646" i="1"/>
  <c r="R4646" i="1"/>
  <c r="Q4647" i="1"/>
  <c r="R4647" i="1"/>
  <c r="Q4648" i="1"/>
  <c r="R4648" i="1"/>
  <c r="Q4649" i="1"/>
  <c r="R4649" i="1"/>
  <c r="Q4650" i="1"/>
  <c r="R4650" i="1"/>
  <c r="Q4651" i="1"/>
  <c r="R4651" i="1"/>
  <c r="Q4652" i="1"/>
  <c r="R4652" i="1"/>
  <c r="Q4653" i="1"/>
  <c r="R4653" i="1"/>
  <c r="Q4654" i="1"/>
  <c r="R4654" i="1"/>
  <c r="Q4655" i="1"/>
  <c r="R4655" i="1"/>
  <c r="Q4656" i="1"/>
  <c r="R4656" i="1"/>
  <c r="Q4657" i="1"/>
  <c r="R4657" i="1"/>
  <c r="Q4658" i="1"/>
  <c r="R4658" i="1"/>
  <c r="Q4659" i="1"/>
  <c r="R4659" i="1"/>
  <c r="Q4660" i="1"/>
  <c r="R4660" i="1"/>
  <c r="Q4661" i="1"/>
  <c r="R4661" i="1"/>
  <c r="Q4662" i="1"/>
  <c r="R4662" i="1"/>
  <c r="Q4663" i="1"/>
  <c r="R4663" i="1"/>
  <c r="Q4664" i="1"/>
  <c r="R4664" i="1"/>
  <c r="Q4665" i="1"/>
  <c r="R4665" i="1"/>
  <c r="Q4666" i="1"/>
  <c r="R4666" i="1"/>
  <c r="Q4667" i="1"/>
  <c r="R4667" i="1"/>
  <c r="Q4668" i="1"/>
  <c r="R4668" i="1"/>
  <c r="Q4669" i="1"/>
  <c r="R4669" i="1"/>
  <c r="Q4670" i="1"/>
  <c r="R4670" i="1"/>
  <c r="Q4671" i="1"/>
  <c r="R4671" i="1"/>
  <c r="Q4672" i="1"/>
  <c r="R4672" i="1"/>
  <c r="Q4673" i="1"/>
  <c r="R4673" i="1"/>
  <c r="Q4674" i="1"/>
  <c r="R4674" i="1"/>
  <c r="Q4675" i="1"/>
  <c r="R4675" i="1"/>
  <c r="Q4676" i="1"/>
  <c r="R4676" i="1"/>
  <c r="Q4677" i="1"/>
  <c r="R4677" i="1"/>
  <c r="Q4678" i="1"/>
  <c r="R4678" i="1"/>
  <c r="Q4679" i="1"/>
  <c r="R4679" i="1"/>
  <c r="Q4680" i="1"/>
  <c r="R4680" i="1"/>
  <c r="Q4681" i="1"/>
  <c r="R4681" i="1"/>
  <c r="Q4682" i="1"/>
  <c r="R4682" i="1"/>
  <c r="Q4683" i="1"/>
  <c r="R4683" i="1"/>
  <c r="Q4684" i="1"/>
  <c r="R4684" i="1"/>
  <c r="Q4685" i="1"/>
  <c r="R4685" i="1"/>
  <c r="Q4686" i="1"/>
  <c r="R4686" i="1"/>
  <c r="Q4687" i="1"/>
  <c r="R4687" i="1"/>
  <c r="Q4688" i="1"/>
  <c r="R4688" i="1"/>
  <c r="Q4689" i="1"/>
  <c r="R4689" i="1"/>
  <c r="Q4690" i="1"/>
  <c r="R4690" i="1"/>
  <c r="Q4691" i="1"/>
  <c r="R4691" i="1"/>
  <c r="Q4692" i="1"/>
  <c r="R4692" i="1"/>
  <c r="Q4693" i="1"/>
  <c r="R4693" i="1"/>
  <c r="Q4694" i="1"/>
  <c r="R4694" i="1"/>
  <c r="Q4695" i="1"/>
  <c r="R4695" i="1"/>
  <c r="Q4696" i="1"/>
  <c r="R4696" i="1"/>
  <c r="Q4697" i="1"/>
  <c r="R4697" i="1"/>
  <c r="Q4698" i="1"/>
  <c r="R4698" i="1"/>
  <c r="Q4699" i="1"/>
  <c r="R4699" i="1"/>
  <c r="Q4700" i="1"/>
  <c r="R4700" i="1"/>
  <c r="Q4701" i="1"/>
  <c r="R4701" i="1"/>
  <c r="Q4702" i="1"/>
  <c r="R4702" i="1"/>
  <c r="Q4703" i="1"/>
  <c r="R4703" i="1"/>
  <c r="Q4704" i="1"/>
  <c r="R4704" i="1"/>
  <c r="Q4705" i="1"/>
  <c r="R4705" i="1"/>
  <c r="Q4706" i="1"/>
  <c r="R4706" i="1"/>
  <c r="Q4707" i="1"/>
  <c r="R4707" i="1"/>
  <c r="Q4708" i="1"/>
  <c r="R4708" i="1"/>
  <c r="Q4709" i="1"/>
  <c r="R4709" i="1"/>
  <c r="Q4710" i="1"/>
  <c r="R4710" i="1"/>
  <c r="Q4711" i="1"/>
  <c r="R4711" i="1"/>
  <c r="Q4712" i="1"/>
  <c r="R4712" i="1"/>
  <c r="Q4713" i="1"/>
  <c r="R4713" i="1"/>
  <c r="Q4714" i="1"/>
  <c r="R4714" i="1"/>
  <c r="Q4715" i="1"/>
  <c r="R4715" i="1"/>
  <c r="Q4716" i="1"/>
  <c r="R4716" i="1"/>
  <c r="Q4717" i="1"/>
  <c r="R4717" i="1"/>
  <c r="Q4718" i="1"/>
  <c r="R4718" i="1"/>
  <c r="Q4719" i="1"/>
  <c r="R4719" i="1"/>
  <c r="Q4720" i="1"/>
  <c r="R4720" i="1"/>
  <c r="Q4721" i="1"/>
  <c r="R4721" i="1"/>
  <c r="Q4722" i="1"/>
  <c r="R4722" i="1"/>
  <c r="Q4723" i="1"/>
  <c r="R4723" i="1"/>
  <c r="Q4724" i="1"/>
  <c r="R4724" i="1"/>
  <c r="Q4725" i="1"/>
  <c r="R4725" i="1"/>
  <c r="Q4726" i="1"/>
  <c r="R4726" i="1"/>
  <c r="Q4727" i="1"/>
  <c r="R4727" i="1"/>
  <c r="Q4728" i="1"/>
  <c r="R4728" i="1"/>
  <c r="Q4729" i="1"/>
  <c r="R4729" i="1"/>
  <c r="Q4730" i="1"/>
  <c r="R4730" i="1"/>
  <c r="Q4731" i="1"/>
  <c r="R4731" i="1"/>
  <c r="Q4732" i="1"/>
  <c r="R4732" i="1"/>
  <c r="Q4733" i="1"/>
  <c r="R4733" i="1"/>
  <c r="Q4734" i="1"/>
  <c r="R4734" i="1"/>
  <c r="Q4735" i="1"/>
  <c r="R4735" i="1"/>
  <c r="Q4736" i="1"/>
  <c r="R4736" i="1"/>
  <c r="Q4737" i="1"/>
  <c r="R4737" i="1"/>
  <c r="Q4738" i="1"/>
  <c r="R4738" i="1"/>
  <c r="Q4739" i="1"/>
  <c r="R4739" i="1"/>
  <c r="Q4740" i="1"/>
  <c r="R4740" i="1"/>
  <c r="Q4741" i="1"/>
  <c r="R4741" i="1"/>
  <c r="Q4742" i="1"/>
  <c r="R4742" i="1"/>
  <c r="Q4743" i="1"/>
  <c r="R4743" i="1"/>
  <c r="Q4744" i="1"/>
  <c r="R4744" i="1"/>
  <c r="Q4745" i="1"/>
  <c r="R4745" i="1"/>
  <c r="Q4746" i="1"/>
  <c r="R4746" i="1"/>
  <c r="Q4747" i="1"/>
  <c r="R4747" i="1"/>
  <c r="Q4748" i="1"/>
  <c r="R4748" i="1"/>
  <c r="Q4749" i="1"/>
  <c r="R4749" i="1"/>
  <c r="Q4750" i="1"/>
  <c r="R4750" i="1"/>
  <c r="Q4751" i="1"/>
  <c r="R4751" i="1"/>
  <c r="Q4752" i="1"/>
  <c r="R4752" i="1"/>
  <c r="Q4753" i="1"/>
  <c r="R4753" i="1"/>
  <c r="Q4754" i="1"/>
  <c r="R4754" i="1"/>
  <c r="Q4755" i="1"/>
  <c r="R4755" i="1"/>
  <c r="Q4756" i="1"/>
  <c r="R4756" i="1"/>
  <c r="Q4757" i="1"/>
  <c r="R4757" i="1"/>
  <c r="Q4758" i="1"/>
  <c r="R4758" i="1"/>
  <c r="Q4759" i="1"/>
  <c r="R4759" i="1"/>
  <c r="Q4760" i="1"/>
  <c r="R4760" i="1"/>
  <c r="Q4761" i="1"/>
  <c r="R4761" i="1"/>
  <c r="Q4762" i="1"/>
  <c r="R4762" i="1"/>
  <c r="Q4763" i="1"/>
  <c r="R4763" i="1"/>
  <c r="Q4764" i="1"/>
  <c r="R4764" i="1"/>
  <c r="Q4765" i="1"/>
  <c r="R4765" i="1"/>
  <c r="Q4766" i="1"/>
  <c r="R4766" i="1"/>
  <c r="Q4767" i="1"/>
  <c r="R4767" i="1"/>
  <c r="Q4768" i="1"/>
  <c r="R4768" i="1"/>
  <c r="Q4769" i="1"/>
  <c r="R4769" i="1"/>
  <c r="Q4770" i="1"/>
  <c r="R4770" i="1"/>
  <c r="Q4771" i="1"/>
  <c r="R4771" i="1"/>
  <c r="Q4772" i="1"/>
  <c r="R4772" i="1"/>
  <c r="Q4773" i="1"/>
  <c r="R4773" i="1"/>
  <c r="Q4774" i="1"/>
  <c r="R4774" i="1"/>
  <c r="Q4775" i="1"/>
  <c r="R4775" i="1"/>
  <c r="Q4776" i="1"/>
  <c r="R4776" i="1"/>
  <c r="Q4777" i="1"/>
  <c r="R4777" i="1"/>
  <c r="Q4778" i="1"/>
  <c r="R4778" i="1"/>
  <c r="Q4779" i="1"/>
  <c r="R4779" i="1"/>
  <c r="Q4780" i="1"/>
  <c r="R4780" i="1"/>
  <c r="Q4781" i="1"/>
  <c r="R4781" i="1"/>
  <c r="Q4782" i="1"/>
  <c r="R4782" i="1"/>
  <c r="Q4783" i="1"/>
  <c r="R4783" i="1"/>
  <c r="Q4784" i="1"/>
  <c r="R4784" i="1"/>
  <c r="Q4785" i="1"/>
  <c r="R4785" i="1"/>
  <c r="Q4786" i="1"/>
  <c r="R4786" i="1"/>
  <c r="Q4787" i="1"/>
  <c r="R4787" i="1"/>
  <c r="Q4788" i="1"/>
  <c r="R4788" i="1"/>
  <c r="Q4789" i="1"/>
  <c r="R4789" i="1"/>
  <c r="Q4790" i="1"/>
  <c r="R4790" i="1"/>
  <c r="Q4791" i="1"/>
  <c r="R4791" i="1"/>
  <c r="Q4792" i="1"/>
  <c r="R4792" i="1"/>
  <c r="Q4793" i="1"/>
  <c r="R4793" i="1"/>
  <c r="Q4794" i="1"/>
  <c r="R4794" i="1"/>
  <c r="Q4795" i="1"/>
  <c r="R4795" i="1"/>
  <c r="Q4796" i="1"/>
  <c r="R4796" i="1"/>
  <c r="Q4797" i="1"/>
  <c r="R4797" i="1"/>
  <c r="Q4798" i="1"/>
  <c r="R4798" i="1"/>
  <c r="Q4799" i="1"/>
  <c r="R4799" i="1"/>
  <c r="Q4800" i="1"/>
  <c r="R4800" i="1"/>
  <c r="Q4801" i="1"/>
  <c r="R4801" i="1"/>
  <c r="Q4802" i="1"/>
  <c r="R4802" i="1"/>
  <c r="Q4803" i="1"/>
  <c r="R4803" i="1"/>
  <c r="Q4804" i="1"/>
  <c r="R4804" i="1"/>
  <c r="Q4805" i="1"/>
  <c r="R4805" i="1"/>
  <c r="Q4806" i="1"/>
  <c r="R4806" i="1"/>
  <c r="Q4807" i="1"/>
  <c r="R4807" i="1"/>
  <c r="Q4808" i="1"/>
  <c r="R4808" i="1"/>
  <c r="Q4809" i="1"/>
  <c r="R4809" i="1"/>
  <c r="Q4810" i="1"/>
  <c r="R4810" i="1"/>
  <c r="Q4811" i="1"/>
  <c r="R4811" i="1"/>
  <c r="Q4812" i="1"/>
  <c r="R4812" i="1"/>
  <c r="Q4813" i="1"/>
  <c r="R4813" i="1"/>
  <c r="Q4814" i="1"/>
  <c r="R4814" i="1"/>
  <c r="Q4815" i="1"/>
  <c r="R4815" i="1"/>
  <c r="Q4816" i="1"/>
  <c r="R4816" i="1"/>
  <c r="Q4817" i="1"/>
  <c r="R4817" i="1"/>
  <c r="Q4818" i="1"/>
  <c r="R4818" i="1"/>
  <c r="Q4819" i="1"/>
  <c r="R4819" i="1"/>
  <c r="Q4820" i="1"/>
  <c r="R4820" i="1"/>
  <c r="Q4821" i="1"/>
  <c r="R4821" i="1"/>
  <c r="Q4822" i="1"/>
  <c r="R4822" i="1"/>
  <c r="Q4823" i="1"/>
  <c r="R4823" i="1"/>
  <c r="Q4824" i="1"/>
  <c r="R4824" i="1"/>
  <c r="Q4825" i="1"/>
  <c r="R4825" i="1"/>
  <c r="Q4826" i="1"/>
  <c r="R4826" i="1"/>
  <c r="Q4827" i="1"/>
  <c r="R4827" i="1"/>
  <c r="Q4828" i="1"/>
  <c r="R4828" i="1"/>
  <c r="Q4829" i="1"/>
  <c r="R4829" i="1"/>
  <c r="Q4830" i="1"/>
  <c r="R4830" i="1"/>
  <c r="Q4831" i="1"/>
  <c r="R4831" i="1"/>
  <c r="Q4832" i="1"/>
  <c r="R4832" i="1"/>
  <c r="Q4833" i="1"/>
  <c r="R4833" i="1"/>
  <c r="Q4834" i="1"/>
  <c r="R4834" i="1"/>
  <c r="Q4835" i="1"/>
  <c r="R4835" i="1"/>
  <c r="Q4836" i="1"/>
  <c r="R4836" i="1"/>
  <c r="Q4837" i="1"/>
  <c r="R4837" i="1"/>
  <c r="Q4838" i="1"/>
  <c r="R4838" i="1"/>
  <c r="Q4839" i="1"/>
  <c r="R4839" i="1"/>
  <c r="Q4840" i="1"/>
  <c r="R4840" i="1"/>
  <c r="Q4841" i="1"/>
  <c r="R4841" i="1"/>
  <c r="Q4842" i="1"/>
  <c r="R4842" i="1"/>
  <c r="Q4843" i="1"/>
  <c r="R4843" i="1"/>
  <c r="Q4844" i="1"/>
  <c r="R4844" i="1"/>
  <c r="Q4845" i="1"/>
  <c r="R4845" i="1"/>
  <c r="Q4846" i="1"/>
  <c r="R4846" i="1"/>
  <c r="Q4847" i="1"/>
  <c r="R4847" i="1"/>
  <c r="Q4848" i="1"/>
  <c r="R4848" i="1"/>
  <c r="Q4849" i="1"/>
  <c r="R4849" i="1"/>
  <c r="Q4850" i="1"/>
  <c r="R4850" i="1"/>
  <c r="Q4851" i="1"/>
  <c r="R4851" i="1"/>
  <c r="Q4852" i="1"/>
  <c r="R4852" i="1"/>
  <c r="Q4853" i="1"/>
  <c r="R4853" i="1"/>
  <c r="Q4854" i="1"/>
  <c r="R4854" i="1"/>
  <c r="Q4855" i="1"/>
  <c r="R4855" i="1"/>
  <c r="Q4856" i="1"/>
  <c r="R4856" i="1"/>
  <c r="Q4857" i="1"/>
  <c r="R4857" i="1"/>
  <c r="Q4858" i="1"/>
  <c r="R4858" i="1"/>
  <c r="Q4859" i="1"/>
  <c r="R4859" i="1"/>
  <c r="Q4860" i="1"/>
  <c r="R4860" i="1"/>
  <c r="Q4861" i="1"/>
  <c r="R4861" i="1"/>
  <c r="Q4862" i="1"/>
  <c r="R4862" i="1"/>
  <c r="Q4863" i="1"/>
  <c r="R4863" i="1"/>
  <c r="Q4864" i="1"/>
  <c r="R4864" i="1"/>
  <c r="Q4865" i="1"/>
  <c r="R4865" i="1"/>
  <c r="Q4866" i="1"/>
  <c r="R4866" i="1"/>
  <c r="Q4867" i="1"/>
  <c r="R4867" i="1"/>
  <c r="Q4868" i="1"/>
  <c r="R4868" i="1"/>
  <c r="Q4869" i="1"/>
  <c r="R4869" i="1"/>
  <c r="Q4870" i="1"/>
  <c r="R4870" i="1"/>
  <c r="Q4871" i="1"/>
  <c r="R4871" i="1"/>
  <c r="Q4872" i="1"/>
  <c r="R4872" i="1"/>
  <c r="Q4873" i="1"/>
  <c r="R4873" i="1"/>
  <c r="Q4874" i="1"/>
  <c r="R4874" i="1"/>
  <c r="Q4875" i="1"/>
  <c r="R4875" i="1"/>
  <c r="Q4876" i="1"/>
  <c r="R4876" i="1"/>
  <c r="Q4877" i="1"/>
  <c r="R4877" i="1"/>
  <c r="Q4878" i="1"/>
  <c r="R4878" i="1"/>
  <c r="Q4879" i="1"/>
  <c r="R4879" i="1"/>
  <c r="Q4880" i="1"/>
  <c r="R4880" i="1"/>
  <c r="Q4881" i="1"/>
  <c r="R4881" i="1"/>
  <c r="Q4882" i="1"/>
  <c r="R4882" i="1"/>
  <c r="Q4883" i="1"/>
  <c r="R4883" i="1"/>
  <c r="Q4884" i="1"/>
  <c r="R4884" i="1"/>
  <c r="Q4885" i="1"/>
  <c r="R4885" i="1"/>
  <c r="Q4886" i="1"/>
  <c r="R4886" i="1"/>
  <c r="Q4887" i="1"/>
  <c r="R4887" i="1"/>
  <c r="Q4888" i="1"/>
  <c r="R4888" i="1"/>
  <c r="Q4889" i="1"/>
  <c r="R4889" i="1"/>
  <c r="Q4890" i="1"/>
  <c r="R4890" i="1"/>
  <c r="Q4891" i="1"/>
  <c r="R4891" i="1"/>
  <c r="Q4892" i="1"/>
  <c r="R4892" i="1"/>
  <c r="Q4893" i="1"/>
  <c r="R4893" i="1"/>
  <c r="Q4894" i="1"/>
  <c r="R4894" i="1"/>
  <c r="Q4895" i="1"/>
  <c r="R4895" i="1"/>
  <c r="Q4896" i="1"/>
  <c r="R4896" i="1"/>
  <c r="Q4897" i="1"/>
  <c r="R4897" i="1"/>
  <c r="Q4898" i="1"/>
  <c r="R4898" i="1"/>
  <c r="Q4899" i="1"/>
  <c r="R4899" i="1"/>
  <c r="Q4900" i="1"/>
  <c r="R4900" i="1"/>
  <c r="Q4901" i="1"/>
  <c r="R4901" i="1"/>
  <c r="Q4902" i="1"/>
  <c r="R4902" i="1"/>
  <c r="Q4903" i="1"/>
  <c r="R4903" i="1"/>
  <c r="Q4904" i="1"/>
  <c r="R4904" i="1"/>
  <c r="Q4905" i="1"/>
  <c r="R4905" i="1"/>
  <c r="Q4906" i="1"/>
  <c r="R4906" i="1"/>
  <c r="Q4907" i="1"/>
  <c r="R4907" i="1"/>
  <c r="Q4908" i="1"/>
  <c r="R4908" i="1"/>
  <c r="Q4909" i="1"/>
  <c r="R4909" i="1"/>
  <c r="Q4910" i="1"/>
  <c r="R4910" i="1"/>
  <c r="Q4911" i="1"/>
  <c r="R4911" i="1"/>
  <c r="Q4912" i="1"/>
  <c r="R4912" i="1"/>
  <c r="Q4913" i="1"/>
  <c r="R4913" i="1"/>
  <c r="Q4914" i="1"/>
  <c r="R4914" i="1"/>
  <c r="Q4915" i="1"/>
  <c r="R4915" i="1"/>
  <c r="Q4916" i="1"/>
  <c r="R4916" i="1"/>
  <c r="Q4917" i="1"/>
  <c r="R4917" i="1"/>
  <c r="Q4918" i="1"/>
  <c r="R4918" i="1"/>
  <c r="Q4919" i="1"/>
  <c r="R4919" i="1"/>
  <c r="Q4920" i="1"/>
  <c r="R4920" i="1"/>
  <c r="Q4921" i="1"/>
  <c r="R4921" i="1"/>
  <c r="Q4922" i="1"/>
  <c r="R4922" i="1"/>
  <c r="Q4923" i="1"/>
  <c r="R4923" i="1"/>
  <c r="Q4924" i="1"/>
  <c r="R4924" i="1"/>
  <c r="Q4925" i="1"/>
  <c r="R4925" i="1"/>
  <c r="Q4926" i="1"/>
  <c r="R4926" i="1"/>
  <c r="Q4927" i="1"/>
  <c r="R4927" i="1"/>
  <c r="Q4928" i="1"/>
  <c r="R4928" i="1"/>
  <c r="Q4929" i="1"/>
  <c r="R4929" i="1"/>
  <c r="Q4930" i="1"/>
  <c r="R4930" i="1"/>
  <c r="Q4931" i="1"/>
  <c r="R4931" i="1"/>
  <c r="Q4932" i="1"/>
  <c r="R4932" i="1"/>
  <c r="Q4933" i="1"/>
  <c r="R4933" i="1"/>
  <c r="Q4934" i="1"/>
  <c r="R4934" i="1"/>
  <c r="Q4935" i="1"/>
  <c r="R4935" i="1"/>
  <c r="Q4936" i="1"/>
  <c r="R4936" i="1"/>
  <c r="Q4937" i="1"/>
  <c r="R4937" i="1"/>
  <c r="Q4938" i="1"/>
  <c r="R4938" i="1"/>
  <c r="Q4939" i="1"/>
  <c r="R4939" i="1"/>
  <c r="Q4940" i="1"/>
  <c r="R4940" i="1"/>
  <c r="Q4941" i="1"/>
  <c r="R4941" i="1"/>
  <c r="Q4942" i="1"/>
  <c r="R4942" i="1"/>
  <c r="Q4943" i="1"/>
  <c r="R4943" i="1"/>
  <c r="Q4944" i="1"/>
  <c r="R4944" i="1"/>
  <c r="Q4945" i="1"/>
  <c r="R4945" i="1"/>
  <c r="Q4946" i="1"/>
  <c r="R4946" i="1"/>
  <c r="Q4947" i="1"/>
  <c r="R4947" i="1"/>
  <c r="Q4948" i="1"/>
  <c r="R4948" i="1"/>
  <c r="Q4949" i="1"/>
  <c r="R4949" i="1"/>
  <c r="Q4950" i="1"/>
  <c r="R4950" i="1"/>
  <c r="Q4951" i="1"/>
  <c r="R4951" i="1"/>
  <c r="Q4952" i="1"/>
  <c r="R4952" i="1"/>
  <c r="Q4953" i="1"/>
  <c r="R4953" i="1"/>
  <c r="Q4954" i="1"/>
  <c r="R4954" i="1"/>
  <c r="Q4955" i="1"/>
  <c r="R4955" i="1"/>
  <c r="Q4956" i="1"/>
  <c r="R4956" i="1"/>
  <c r="Q4957" i="1"/>
  <c r="R4957" i="1"/>
  <c r="Q4958" i="1"/>
  <c r="R4958" i="1"/>
  <c r="Q4959" i="1"/>
  <c r="R4959" i="1"/>
  <c r="Q4960" i="1"/>
  <c r="R4960" i="1"/>
  <c r="Q4961" i="1"/>
  <c r="R4961" i="1"/>
  <c r="Q4962" i="1"/>
  <c r="R4962" i="1"/>
  <c r="Q4963" i="1"/>
  <c r="R4963" i="1"/>
  <c r="Q4964" i="1"/>
  <c r="R4964" i="1"/>
  <c r="Q4965" i="1"/>
  <c r="R4965" i="1"/>
  <c r="Q4966" i="1"/>
  <c r="R4966" i="1"/>
  <c r="Q4967" i="1"/>
  <c r="R4967" i="1"/>
  <c r="Q4968" i="1"/>
  <c r="R4968" i="1"/>
  <c r="Q4969" i="1"/>
  <c r="R4969" i="1"/>
  <c r="Q4970" i="1"/>
  <c r="R4970" i="1"/>
  <c r="Q4971" i="1"/>
  <c r="R4971" i="1"/>
  <c r="Q4972" i="1"/>
  <c r="R4972" i="1"/>
  <c r="Q4973" i="1"/>
  <c r="R4973" i="1"/>
  <c r="Q4974" i="1"/>
  <c r="R4974" i="1"/>
  <c r="Q4975" i="1"/>
  <c r="R4975" i="1"/>
  <c r="Q4976" i="1"/>
  <c r="R4976" i="1"/>
  <c r="Q4977" i="1"/>
  <c r="R4977" i="1"/>
  <c r="Q4978" i="1"/>
  <c r="R4978" i="1"/>
  <c r="Q4979" i="1"/>
  <c r="R4979" i="1"/>
  <c r="Q4980" i="1"/>
  <c r="R4980" i="1"/>
  <c r="Q4981" i="1"/>
  <c r="R4981" i="1"/>
  <c r="Q4982" i="1"/>
  <c r="R4982" i="1"/>
  <c r="Q4983" i="1"/>
  <c r="R4983" i="1"/>
  <c r="Q4984" i="1"/>
  <c r="R4984" i="1"/>
  <c r="Q4985" i="1"/>
  <c r="R4985" i="1"/>
  <c r="Q4986" i="1"/>
  <c r="R4986" i="1"/>
  <c r="Q4987" i="1"/>
  <c r="R4987" i="1"/>
  <c r="Q4988" i="1"/>
  <c r="R4988" i="1"/>
  <c r="Q4989" i="1"/>
  <c r="R4989" i="1"/>
  <c r="Q4990" i="1"/>
  <c r="R4990" i="1"/>
  <c r="Q4991" i="1"/>
  <c r="R4991" i="1"/>
  <c r="Q4992" i="1"/>
  <c r="R4992" i="1"/>
  <c r="Q4993" i="1"/>
  <c r="R4993" i="1"/>
  <c r="Q4994" i="1"/>
  <c r="R4994" i="1"/>
  <c r="Q4995" i="1"/>
  <c r="R4995" i="1"/>
  <c r="Q4996" i="1"/>
  <c r="R4996" i="1"/>
  <c r="Q4997" i="1"/>
  <c r="R4997" i="1"/>
  <c r="Q4998" i="1"/>
  <c r="R4998" i="1"/>
  <c r="Q4999" i="1"/>
  <c r="R4999" i="1"/>
  <c r="Q5000" i="1"/>
  <c r="R5000" i="1"/>
  <c r="Q5001" i="1"/>
  <c r="R5001" i="1"/>
  <c r="Q5002" i="1"/>
  <c r="R5002" i="1"/>
  <c r="Q5003" i="1"/>
  <c r="R5003" i="1"/>
  <c r="Q5004" i="1"/>
  <c r="R5004" i="1"/>
  <c r="Q5005" i="1"/>
  <c r="R5005" i="1"/>
  <c r="Q5006" i="1"/>
  <c r="R5006" i="1"/>
  <c r="Q5007" i="1"/>
  <c r="R5007" i="1"/>
  <c r="Q5008" i="1"/>
  <c r="R5008" i="1"/>
  <c r="Q5009" i="1"/>
  <c r="R5009" i="1"/>
  <c r="Q5010" i="1"/>
  <c r="R5010" i="1"/>
  <c r="Q5011" i="1"/>
  <c r="R5011" i="1"/>
  <c r="Q5012" i="1"/>
  <c r="R5012" i="1"/>
  <c r="Q5013" i="1"/>
  <c r="R5013" i="1"/>
  <c r="Q5014" i="1"/>
  <c r="R5014" i="1"/>
  <c r="Q5015" i="1"/>
  <c r="R5015" i="1"/>
  <c r="Q5016" i="1"/>
  <c r="R5016" i="1"/>
  <c r="Q5017" i="1"/>
  <c r="R5017" i="1"/>
  <c r="Q5018" i="1"/>
  <c r="R5018" i="1"/>
  <c r="Q5019" i="1"/>
  <c r="R5019" i="1"/>
  <c r="Q5020" i="1"/>
  <c r="R5020" i="1"/>
  <c r="Q5021" i="1"/>
  <c r="R5021" i="1"/>
  <c r="Q5022" i="1"/>
  <c r="R5022" i="1"/>
  <c r="Q5023" i="1"/>
  <c r="R5023" i="1"/>
  <c r="Q5024" i="1"/>
  <c r="R5024" i="1"/>
  <c r="Q5025" i="1"/>
  <c r="R5025" i="1"/>
  <c r="Q5026" i="1"/>
  <c r="R5026" i="1"/>
  <c r="Q5027" i="1"/>
  <c r="R5027" i="1"/>
  <c r="Q5028" i="1"/>
  <c r="R5028" i="1"/>
  <c r="Q5029" i="1"/>
  <c r="R5029" i="1"/>
  <c r="Q5030" i="1"/>
  <c r="R5030" i="1"/>
  <c r="Q5031" i="1"/>
  <c r="R5031" i="1"/>
  <c r="Q5032" i="1"/>
  <c r="R5032" i="1"/>
  <c r="Q5033" i="1"/>
  <c r="R5033" i="1"/>
  <c r="Q5034" i="1"/>
  <c r="R5034" i="1"/>
  <c r="Q5035" i="1"/>
  <c r="R5035" i="1"/>
  <c r="Q5036" i="1"/>
  <c r="R5036" i="1"/>
  <c r="Q5037" i="1"/>
  <c r="R5037" i="1"/>
  <c r="Q5038" i="1"/>
  <c r="R5038" i="1"/>
  <c r="Q5039" i="1"/>
  <c r="R5039" i="1"/>
  <c r="Q5040" i="1"/>
  <c r="R5040" i="1"/>
  <c r="Q5041" i="1"/>
  <c r="R5041" i="1"/>
  <c r="Q5042" i="1"/>
  <c r="R5042" i="1"/>
  <c r="Q5043" i="1"/>
  <c r="R5043" i="1"/>
  <c r="Q5044" i="1"/>
  <c r="R5044" i="1"/>
  <c r="Q5045" i="1"/>
  <c r="R5045" i="1"/>
  <c r="Q5046" i="1"/>
  <c r="R5046" i="1"/>
  <c r="Q5047" i="1"/>
  <c r="R5047" i="1"/>
  <c r="Q5048" i="1"/>
  <c r="R5048" i="1"/>
  <c r="Q5049" i="1"/>
  <c r="R5049" i="1"/>
  <c r="Q5050" i="1"/>
  <c r="R5050" i="1"/>
  <c r="Q5051" i="1"/>
  <c r="R5051" i="1"/>
  <c r="Q5052" i="1"/>
  <c r="R5052" i="1"/>
  <c r="Q5053" i="1"/>
  <c r="R5053" i="1"/>
  <c r="Q5054" i="1"/>
  <c r="R5054" i="1"/>
  <c r="Q5055" i="1"/>
  <c r="R5055" i="1"/>
  <c r="Q5056" i="1"/>
  <c r="R5056" i="1"/>
  <c r="Q5057" i="1"/>
  <c r="R5057" i="1"/>
  <c r="Q5058" i="1"/>
  <c r="R5058" i="1"/>
  <c r="Q5059" i="1"/>
  <c r="R5059" i="1"/>
  <c r="Q5060" i="1"/>
  <c r="R5060" i="1"/>
  <c r="Q5061" i="1"/>
  <c r="R5061" i="1"/>
  <c r="Q5062" i="1"/>
  <c r="R5062" i="1"/>
  <c r="Q5063" i="1"/>
  <c r="R5063" i="1"/>
  <c r="Q5064" i="1"/>
  <c r="R5064" i="1"/>
  <c r="Q5065" i="1"/>
  <c r="R5065" i="1"/>
  <c r="Q5066" i="1"/>
  <c r="R5066" i="1"/>
  <c r="Q5067" i="1"/>
  <c r="R5067" i="1"/>
  <c r="Q5068" i="1"/>
  <c r="R5068" i="1"/>
  <c r="Q5069" i="1"/>
  <c r="R5069" i="1"/>
  <c r="Q5070" i="1"/>
  <c r="R5070" i="1"/>
  <c r="Q5071" i="1"/>
  <c r="R5071" i="1"/>
  <c r="Q5072" i="1"/>
  <c r="R5072" i="1"/>
  <c r="Q5073" i="1"/>
  <c r="R5073" i="1"/>
  <c r="Q5074" i="1"/>
  <c r="R5074" i="1"/>
  <c r="Q5075" i="1"/>
  <c r="R5075" i="1"/>
  <c r="Q5076" i="1"/>
  <c r="R5076" i="1"/>
  <c r="Q5077" i="1"/>
  <c r="R5077" i="1"/>
  <c r="Q5078" i="1"/>
  <c r="R5078" i="1"/>
  <c r="Q5079" i="1"/>
  <c r="R5079" i="1"/>
  <c r="Q5080" i="1"/>
  <c r="R5080" i="1"/>
  <c r="Q5081" i="1"/>
  <c r="R5081" i="1"/>
  <c r="Q5082" i="1"/>
  <c r="R5082" i="1"/>
  <c r="Q5083" i="1"/>
  <c r="R5083" i="1"/>
  <c r="Q5084" i="1"/>
  <c r="R5084" i="1"/>
  <c r="Q5085" i="1"/>
  <c r="R5085" i="1"/>
  <c r="Q5086" i="1"/>
  <c r="R5086" i="1"/>
  <c r="Q5087" i="1"/>
  <c r="R5087" i="1"/>
  <c r="Q5088" i="1"/>
  <c r="R5088" i="1"/>
  <c r="Q5089" i="1"/>
  <c r="R5089" i="1"/>
  <c r="Q5090" i="1"/>
  <c r="R5090" i="1"/>
  <c r="Q5091" i="1"/>
  <c r="R5091" i="1"/>
  <c r="Q5092" i="1"/>
  <c r="R5092" i="1"/>
  <c r="Q5093" i="1"/>
  <c r="R5093" i="1"/>
  <c r="Q5094" i="1"/>
  <c r="R5094" i="1"/>
  <c r="Q5095" i="1"/>
  <c r="R5095" i="1"/>
  <c r="Q5096" i="1"/>
  <c r="R5096" i="1"/>
  <c r="Q5097" i="1"/>
  <c r="R5097" i="1"/>
  <c r="Q5098" i="1"/>
  <c r="R5098" i="1"/>
  <c r="Q5099" i="1"/>
  <c r="R5099" i="1"/>
  <c r="Q5100" i="1"/>
  <c r="R5100" i="1"/>
  <c r="Q5101" i="1"/>
  <c r="R5101" i="1"/>
  <c r="Q5102" i="1"/>
  <c r="R5102" i="1"/>
  <c r="Q5103" i="1"/>
  <c r="R5103" i="1"/>
  <c r="Q5104" i="1"/>
  <c r="R5104" i="1"/>
  <c r="Q5105" i="1"/>
  <c r="R5105" i="1"/>
  <c r="Q5106" i="1"/>
  <c r="R5106" i="1"/>
  <c r="Q5107" i="1"/>
  <c r="R5107" i="1"/>
  <c r="Q5108" i="1"/>
  <c r="R5108" i="1"/>
  <c r="Q5109" i="1"/>
  <c r="R5109" i="1"/>
  <c r="Q5110" i="1"/>
  <c r="R5110" i="1"/>
  <c r="Q5111" i="1"/>
  <c r="R5111" i="1"/>
  <c r="Q5112" i="1"/>
  <c r="R5112" i="1"/>
  <c r="Q5113" i="1"/>
  <c r="R5113" i="1"/>
  <c r="Q5114" i="1"/>
  <c r="R5114" i="1"/>
  <c r="Q5115" i="1"/>
  <c r="R5115" i="1"/>
  <c r="Q5116" i="1"/>
  <c r="R5116" i="1"/>
  <c r="Q5117" i="1"/>
  <c r="R5117" i="1"/>
  <c r="Q5118" i="1"/>
  <c r="R5118" i="1"/>
  <c r="Q5119" i="1"/>
  <c r="R5119" i="1"/>
  <c r="Q5120" i="1"/>
  <c r="R5120" i="1"/>
  <c r="Q5121" i="1"/>
  <c r="R5121" i="1"/>
  <c r="Q5122" i="1"/>
  <c r="R5122" i="1"/>
  <c r="Q5123" i="1"/>
  <c r="R5123" i="1"/>
  <c r="Q5124" i="1"/>
  <c r="R5124" i="1"/>
  <c r="Q5125" i="1"/>
  <c r="R5125" i="1"/>
  <c r="Q5126" i="1"/>
  <c r="R5126" i="1"/>
  <c r="Q5127" i="1"/>
  <c r="R5127" i="1"/>
  <c r="Q5128" i="1"/>
  <c r="R5128" i="1"/>
  <c r="Q5129" i="1"/>
  <c r="R5129" i="1"/>
  <c r="Q5130" i="1"/>
  <c r="R5130" i="1"/>
  <c r="Q5131" i="1"/>
  <c r="R5131" i="1"/>
  <c r="Q5132" i="1"/>
  <c r="R5132" i="1"/>
  <c r="Q5133" i="1"/>
  <c r="R5133" i="1"/>
  <c r="Q5134" i="1"/>
  <c r="R5134" i="1"/>
  <c r="Q5135" i="1"/>
  <c r="R5135" i="1"/>
  <c r="Q5136" i="1"/>
  <c r="R5136" i="1"/>
  <c r="Q5137" i="1"/>
  <c r="R5137" i="1"/>
  <c r="Q5138" i="1"/>
  <c r="R5138" i="1"/>
  <c r="Q5139" i="1"/>
  <c r="R5139" i="1"/>
  <c r="Q5140" i="1"/>
  <c r="R5140" i="1"/>
  <c r="Q5141" i="1"/>
  <c r="R5141" i="1"/>
  <c r="Q5142" i="1"/>
  <c r="R5142" i="1"/>
  <c r="Q5143" i="1"/>
  <c r="R5143" i="1"/>
  <c r="Q5144" i="1"/>
  <c r="R5144" i="1"/>
  <c r="Q5145" i="1"/>
  <c r="R5145" i="1"/>
  <c r="Q5146" i="1"/>
  <c r="R5146" i="1"/>
  <c r="Q5147" i="1"/>
  <c r="R5147" i="1"/>
  <c r="Q5148" i="1"/>
  <c r="R5148" i="1"/>
  <c r="Q5149" i="1"/>
  <c r="R5149" i="1"/>
  <c r="Q5150" i="1"/>
  <c r="R5150" i="1"/>
  <c r="Q5151" i="1"/>
  <c r="R5151" i="1"/>
  <c r="Q5152" i="1"/>
  <c r="R5152" i="1"/>
  <c r="Q5153" i="1"/>
  <c r="R5153" i="1"/>
  <c r="Q5154" i="1"/>
  <c r="R5154" i="1"/>
  <c r="Q5155" i="1"/>
  <c r="R5155" i="1"/>
  <c r="Q5156" i="1"/>
  <c r="R5156" i="1"/>
  <c r="Q5157" i="1"/>
  <c r="R5157" i="1"/>
  <c r="Q5158" i="1"/>
  <c r="R5158" i="1"/>
  <c r="Q5159" i="1"/>
  <c r="R5159" i="1"/>
  <c r="Q5160" i="1"/>
  <c r="R5160" i="1"/>
  <c r="Q5161" i="1"/>
  <c r="R5161" i="1"/>
  <c r="Q5162" i="1"/>
  <c r="R5162" i="1"/>
  <c r="Q5163" i="1"/>
  <c r="R5163" i="1"/>
  <c r="Q5164" i="1"/>
  <c r="R5164" i="1"/>
  <c r="Q5165" i="1"/>
  <c r="R5165" i="1"/>
  <c r="Q5166" i="1"/>
  <c r="R5166" i="1"/>
  <c r="Q5167" i="1"/>
  <c r="R5167" i="1"/>
  <c r="Q5168" i="1"/>
  <c r="R5168" i="1"/>
  <c r="Q5169" i="1"/>
  <c r="R5169" i="1"/>
  <c r="Q5170" i="1"/>
  <c r="R5170" i="1"/>
  <c r="Q5171" i="1"/>
  <c r="R5171" i="1"/>
  <c r="Q5172" i="1"/>
  <c r="R5172" i="1"/>
  <c r="Q5173" i="1"/>
  <c r="R5173" i="1"/>
  <c r="Q5174" i="1"/>
  <c r="R5174" i="1"/>
  <c r="Q5175" i="1"/>
  <c r="R5175" i="1"/>
  <c r="Q5176" i="1"/>
  <c r="R5176" i="1"/>
  <c r="Q5177" i="1"/>
  <c r="R5177" i="1"/>
  <c r="Q5178" i="1"/>
  <c r="R5178" i="1"/>
  <c r="Q5179" i="1"/>
  <c r="R5179" i="1"/>
  <c r="Q5180" i="1"/>
  <c r="R5180" i="1"/>
  <c r="Q5181" i="1"/>
  <c r="R5181" i="1"/>
  <c r="Q5182" i="1"/>
  <c r="R5182" i="1"/>
  <c r="Q5183" i="1"/>
  <c r="R5183" i="1"/>
  <c r="Q5184" i="1"/>
  <c r="R5184" i="1"/>
  <c r="Q5185" i="1"/>
  <c r="R5185" i="1"/>
  <c r="Q5186" i="1"/>
  <c r="R5186" i="1"/>
  <c r="Q5187" i="1"/>
  <c r="R5187" i="1"/>
  <c r="Q5188" i="1"/>
  <c r="R5188" i="1"/>
  <c r="Q5189" i="1"/>
  <c r="R5189" i="1"/>
  <c r="Q5190" i="1"/>
  <c r="R5190" i="1"/>
  <c r="Q5191" i="1"/>
  <c r="R5191" i="1"/>
  <c r="Q5192" i="1"/>
  <c r="R5192" i="1"/>
  <c r="Q5193" i="1"/>
  <c r="R5193" i="1"/>
  <c r="Q5194" i="1"/>
  <c r="R5194" i="1"/>
  <c r="Q5195" i="1"/>
  <c r="R5195" i="1"/>
  <c r="Q5196" i="1"/>
  <c r="R5196" i="1"/>
  <c r="Q5197" i="1"/>
  <c r="R5197" i="1"/>
  <c r="Q5198" i="1"/>
  <c r="R5198" i="1"/>
  <c r="Q5199" i="1"/>
  <c r="R5199" i="1"/>
  <c r="Q5200" i="1"/>
  <c r="R5200" i="1"/>
  <c r="Q5201" i="1"/>
  <c r="R5201" i="1"/>
  <c r="Q5202" i="1"/>
  <c r="R5202" i="1"/>
  <c r="Q5203" i="1"/>
  <c r="R5203" i="1"/>
  <c r="Q5204" i="1"/>
  <c r="R5204" i="1"/>
  <c r="Q5205" i="1"/>
  <c r="R5205" i="1"/>
  <c r="Q5206" i="1"/>
  <c r="R5206" i="1"/>
  <c r="Q5207" i="1"/>
  <c r="R5207" i="1"/>
  <c r="Q5208" i="1"/>
  <c r="R5208" i="1"/>
  <c r="Q5209" i="1"/>
  <c r="R5209" i="1"/>
  <c r="Q5210" i="1"/>
  <c r="R5210" i="1"/>
  <c r="Q5211" i="1"/>
  <c r="R5211" i="1"/>
  <c r="Q5212" i="1"/>
  <c r="R5212" i="1"/>
  <c r="Q5213" i="1"/>
  <c r="R5213" i="1"/>
  <c r="Q5214" i="1"/>
  <c r="R5214" i="1"/>
  <c r="Q5215" i="1"/>
  <c r="R5215" i="1"/>
  <c r="Q5216" i="1"/>
  <c r="R5216" i="1"/>
  <c r="Q5217" i="1"/>
  <c r="R5217" i="1"/>
  <c r="Q5218" i="1"/>
  <c r="R5218" i="1"/>
  <c r="Q5219" i="1"/>
  <c r="R5219" i="1"/>
  <c r="Q5220" i="1"/>
  <c r="R5220" i="1"/>
  <c r="Q5221" i="1"/>
  <c r="R5221" i="1"/>
  <c r="Q5222" i="1"/>
  <c r="R5222" i="1"/>
  <c r="Q5223" i="1"/>
  <c r="R5223" i="1"/>
  <c r="Q5224" i="1"/>
  <c r="R5224" i="1"/>
  <c r="Q5225" i="1"/>
  <c r="R5225" i="1"/>
  <c r="Q5226" i="1"/>
  <c r="R5226" i="1"/>
  <c r="Q5227" i="1"/>
  <c r="R5227" i="1"/>
  <c r="Q5228" i="1"/>
  <c r="R5228" i="1"/>
  <c r="Q5229" i="1"/>
  <c r="R5229" i="1"/>
  <c r="Q5230" i="1"/>
  <c r="R5230" i="1"/>
  <c r="Q5231" i="1"/>
  <c r="R5231" i="1"/>
  <c r="Q5232" i="1"/>
  <c r="R5232" i="1"/>
  <c r="Q5233" i="1"/>
  <c r="R5233" i="1"/>
  <c r="Q5234" i="1"/>
  <c r="R5234" i="1"/>
  <c r="Q5235" i="1"/>
  <c r="R5235" i="1"/>
  <c r="Q5236" i="1"/>
  <c r="R5236" i="1"/>
  <c r="Q5237" i="1"/>
  <c r="R5237" i="1"/>
  <c r="Q5238" i="1"/>
  <c r="R5238" i="1"/>
  <c r="Q5239" i="1"/>
  <c r="R5239" i="1"/>
  <c r="Q5240" i="1"/>
  <c r="R5240" i="1"/>
  <c r="Q5241" i="1"/>
  <c r="R5241" i="1"/>
  <c r="Q5242" i="1"/>
  <c r="R5242" i="1"/>
  <c r="Q5243" i="1"/>
  <c r="R5243" i="1"/>
  <c r="Q5244" i="1"/>
  <c r="R5244" i="1"/>
  <c r="Q5245" i="1"/>
  <c r="R5245" i="1"/>
  <c r="Q5246" i="1"/>
  <c r="R5246" i="1"/>
  <c r="Q5247" i="1"/>
  <c r="R5247" i="1"/>
  <c r="Q5248" i="1"/>
  <c r="R5248" i="1"/>
  <c r="Q5249" i="1"/>
  <c r="R5249" i="1"/>
  <c r="Q5250" i="1"/>
  <c r="R5250" i="1"/>
  <c r="Q5251" i="1"/>
  <c r="R5251" i="1"/>
  <c r="Q5252" i="1"/>
  <c r="R5252" i="1"/>
  <c r="Q5253" i="1"/>
  <c r="R5253" i="1"/>
  <c r="Q5254" i="1"/>
  <c r="R5254" i="1"/>
  <c r="Q5255" i="1"/>
  <c r="R5255" i="1"/>
  <c r="Q5256" i="1"/>
  <c r="R5256" i="1"/>
  <c r="Q5257" i="1"/>
  <c r="R5257" i="1"/>
  <c r="Q5258" i="1"/>
  <c r="R5258" i="1"/>
  <c r="Q5259" i="1"/>
  <c r="R5259" i="1"/>
  <c r="Q5260" i="1"/>
  <c r="R5260" i="1"/>
  <c r="Q5261" i="1"/>
  <c r="R5261" i="1"/>
  <c r="Q5262" i="1"/>
  <c r="R5262" i="1"/>
  <c r="Q5263" i="1"/>
  <c r="R5263" i="1"/>
  <c r="Q5264" i="1"/>
  <c r="R5264" i="1"/>
  <c r="Q5265" i="1"/>
  <c r="R5265" i="1"/>
  <c r="Q5266" i="1"/>
  <c r="R5266" i="1"/>
  <c r="Q5267" i="1"/>
  <c r="R5267" i="1"/>
  <c r="Q5268" i="1"/>
  <c r="R5268" i="1"/>
  <c r="Q5269" i="1"/>
  <c r="R5269" i="1"/>
  <c r="Q5270" i="1"/>
  <c r="R5270" i="1"/>
  <c r="Q5271" i="1"/>
  <c r="R5271" i="1"/>
  <c r="Q5272" i="1"/>
  <c r="R5272" i="1"/>
  <c r="Q5273" i="1"/>
  <c r="R5273" i="1"/>
  <c r="Q5274" i="1"/>
  <c r="R5274" i="1"/>
  <c r="Q5275" i="1"/>
  <c r="R5275" i="1"/>
  <c r="Q5276" i="1"/>
  <c r="R5276" i="1"/>
  <c r="Q5277" i="1"/>
  <c r="R5277" i="1"/>
  <c r="Q5278" i="1"/>
  <c r="R5278" i="1"/>
  <c r="Q5279" i="1"/>
  <c r="R5279" i="1"/>
  <c r="Q5280" i="1"/>
  <c r="R5280" i="1"/>
  <c r="Q5281" i="1"/>
  <c r="R5281" i="1"/>
  <c r="Q5282" i="1"/>
  <c r="R5282" i="1"/>
  <c r="Q5283" i="1"/>
  <c r="R5283" i="1"/>
  <c r="Q5284" i="1"/>
  <c r="R5284" i="1"/>
  <c r="Q5285" i="1"/>
  <c r="R5285" i="1"/>
  <c r="Q5286" i="1"/>
  <c r="R5286" i="1"/>
  <c r="Q5287" i="1"/>
  <c r="R5287" i="1"/>
  <c r="Q5288" i="1"/>
  <c r="R5288" i="1"/>
  <c r="Q5289" i="1"/>
  <c r="R5289" i="1"/>
  <c r="Q5290" i="1"/>
  <c r="R5290" i="1"/>
  <c r="Q5291" i="1"/>
  <c r="R5291" i="1"/>
  <c r="Q5292" i="1"/>
  <c r="R5292" i="1"/>
  <c r="Q5293" i="1"/>
  <c r="R5293" i="1"/>
  <c r="Q5294" i="1"/>
  <c r="R5294" i="1"/>
  <c r="Q5295" i="1"/>
  <c r="R5295" i="1"/>
  <c r="Q5296" i="1"/>
  <c r="R5296" i="1"/>
  <c r="Q5297" i="1"/>
  <c r="R5297" i="1"/>
  <c r="Q5298" i="1"/>
  <c r="R5298" i="1"/>
  <c r="Q5299" i="1"/>
  <c r="R5299" i="1"/>
  <c r="Q5300" i="1"/>
  <c r="R5300" i="1"/>
  <c r="Q5301" i="1"/>
  <c r="R5301" i="1"/>
  <c r="Q5302" i="1"/>
  <c r="R5302" i="1"/>
  <c r="Q5303" i="1"/>
  <c r="R5303" i="1"/>
  <c r="Q5304" i="1"/>
  <c r="R5304" i="1"/>
  <c r="Q5305" i="1"/>
  <c r="R5305" i="1"/>
  <c r="Q5306" i="1"/>
  <c r="R5306" i="1"/>
  <c r="Q5307" i="1"/>
  <c r="R5307" i="1"/>
  <c r="Q5308" i="1"/>
  <c r="R5308" i="1"/>
  <c r="Q5309" i="1"/>
  <c r="R5309" i="1"/>
  <c r="Q5310" i="1"/>
  <c r="R5310" i="1"/>
  <c r="Q5311" i="1"/>
  <c r="R5311" i="1"/>
  <c r="Q5312" i="1"/>
  <c r="R5312" i="1"/>
  <c r="Q5313" i="1"/>
  <c r="R5313" i="1"/>
  <c r="Q5314" i="1"/>
  <c r="R5314" i="1"/>
  <c r="Q5315" i="1"/>
  <c r="R5315" i="1"/>
  <c r="Q5316" i="1"/>
  <c r="R5316" i="1"/>
  <c r="Q5317" i="1"/>
  <c r="R5317" i="1"/>
  <c r="Q5318" i="1"/>
  <c r="R5318" i="1"/>
  <c r="Q5319" i="1"/>
  <c r="R5319" i="1"/>
  <c r="Q5320" i="1"/>
  <c r="R5320" i="1"/>
  <c r="Q5321" i="1"/>
  <c r="R5321" i="1"/>
  <c r="Q5322" i="1"/>
  <c r="R5322" i="1"/>
  <c r="Q5323" i="1"/>
  <c r="R5323" i="1"/>
  <c r="Q5324" i="1"/>
  <c r="R5324" i="1"/>
  <c r="Q5325" i="1"/>
  <c r="R5325" i="1"/>
  <c r="Q5326" i="1"/>
  <c r="R5326" i="1"/>
  <c r="Q5327" i="1"/>
  <c r="R5327" i="1"/>
  <c r="Q5328" i="1"/>
  <c r="R5328" i="1"/>
  <c r="Q5329" i="1"/>
  <c r="R5329" i="1"/>
  <c r="Q5330" i="1"/>
  <c r="R5330" i="1"/>
  <c r="Q5331" i="1"/>
  <c r="R5331" i="1"/>
  <c r="Q5332" i="1"/>
  <c r="R5332" i="1"/>
  <c r="Q5333" i="1"/>
  <c r="R5333" i="1"/>
  <c r="Q5334" i="1"/>
  <c r="R5334" i="1"/>
  <c r="Q5335" i="1"/>
  <c r="R5335" i="1"/>
  <c r="Q5336" i="1"/>
  <c r="R5336" i="1"/>
  <c r="Q5337" i="1"/>
  <c r="R5337" i="1"/>
  <c r="Q5338" i="1"/>
  <c r="R5338" i="1"/>
  <c r="Q5339" i="1"/>
  <c r="R5339" i="1"/>
  <c r="Q5340" i="1"/>
  <c r="R5340" i="1"/>
  <c r="Q5341" i="1"/>
  <c r="R5341" i="1"/>
  <c r="Q5342" i="1"/>
  <c r="R5342" i="1"/>
  <c r="Q5343" i="1"/>
  <c r="R5343" i="1"/>
  <c r="Q5344" i="1"/>
  <c r="R5344" i="1"/>
  <c r="Q5345" i="1"/>
  <c r="R5345" i="1"/>
  <c r="Q5346" i="1"/>
  <c r="R5346" i="1"/>
  <c r="Q5347" i="1"/>
  <c r="R5347" i="1"/>
  <c r="Q5348" i="1"/>
  <c r="R5348" i="1"/>
  <c r="Q5349" i="1"/>
  <c r="R5349" i="1"/>
  <c r="Q5350" i="1"/>
  <c r="R5350" i="1"/>
  <c r="Q5351" i="1"/>
  <c r="R5351" i="1"/>
  <c r="Q5352" i="1"/>
  <c r="R5352" i="1"/>
  <c r="Q5353" i="1"/>
  <c r="R5353" i="1"/>
  <c r="Q5354" i="1"/>
  <c r="R5354" i="1"/>
  <c r="Q5355" i="1"/>
  <c r="R5355" i="1"/>
  <c r="Q5356" i="1"/>
  <c r="R5356" i="1"/>
  <c r="Q5357" i="1"/>
  <c r="R5357" i="1"/>
  <c r="Q5358" i="1"/>
  <c r="R5358" i="1"/>
  <c r="Q5359" i="1"/>
  <c r="R5359" i="1"/>
  <c r="Q5360" i="1"/>
  <c r="R5360" i="1"/>
  <c r="Q5361" i="1"/>
  <c r="R5361" i="1"/>
  <c r="Q5362" i="1"/>
  <c r="R5362" i="1"/>
  <c r="Q5363" i="1"/>
  <c r="R5363" i="1"/>
  <c r="Q5364" i="1"/>
  <c r="R5364" i="1"/>
  <c r="Q5365" i="1"/>
  <c r="R5365" i="1"/>
  <c r="Q5366" i="1"/>
  <c r="R5366" i="1"/>
  <c r="Q5367" i="1"/>
  <c r="R5367" i="1"/>
  <c r="Q5368" i="1"/>
  <c r="R5368" i="1"/>
  <c r="Q5369" i="1"/>
  <c r="R5369" i="1"/>
  <c r="Q5370" i="1"/>
  <c r="R5370" i="1"/>
  <c r="Q5371" i="1"/>
  <c r="R5371" i="1"/>
  <c r="Q5372" i="1"/>
  <c r="R5372" i="1"/>
  <c r="Q5373" i="1"/>
  <c r="R5373" i="1"/>
  <c r="Q5374" i="1"/>
  <c r="R5374" i="1"/>
  <c r="Q5375" i="1"/>
  <c r="R5375" i="1"/>
  <c r="Q5376" i="1"/>
  <c r="R5376" i="1"/>
  <c r="Q5377" i="1"/>
  <c r="R5377" i="1"/>
  <c r="Q5378" i="1"/>
  <c r="R5378" i="1"/>
  <c r="Q5379" i="1"/>
  <c r="R5379" i="1"/>
  <c r="Q5380" i="1"/>
  <c r="R5380" i="1"/>
  <c r="Q5381" i="1"/>
  <c r="R5381" i="1"/>
  <c r="Q5382" i="1"/>
  <c r="R5382" i="1"/>
  <c r="Q5383" i="1"/>
  <c r="R5383" i="1"/>
  <c r="Q5384" i="1"/>
  <c r="R5384" i="1"/>
  <c r="Q5385" i="1"/>
  <c r="R5385" i="1"/>
  <c r="Q5386" i="1"/>
  <c r="R5386" i="1"/>
  <c r="Q5387" i="1"/>
  <c r="R5387" i="1"/>
  <c r="Q5388" i="1"/>
  <c r="R5388" i="1"/>
  <c r="Q5389" i="1"/>
  <c r="R5389" i="1"/>
  <c r="Q5390" i="1"/>
  <c r="R5390" i="1"/>
  <c r="Q5391" i="1"/>
  <c r="R5391" i="1"/>
  <c r="Q5392" i="1"/>
  <c r="R5392" i="1"/>
  <c r="Q5393" i="1"/>
  <c r="R5393" i="1"/>
  <c r="Q5394" i="1"/>
  <c r="R5394" i="1"/>
  <c r="Q5395" i="1"/>
  <c r="R5395" i="1"/>
  <c r="Q5396" i="1"/>
  <c r="R5396" i="1"/>
  <c r="Q5397" i="1"/>
  <c r="R5397" i="1"/>
  <c r="Q5398" i="1"/>
  <c r="R5398" i="1"/>
  <c r="Q5399" i="1"/>
  <c r="R5399" i="1"/>
  <c r="Q5400" i="1"/>
  <c r="R5400" i="1"/>
  <c r="Q5401" i="1"/>
  <c r="R5401" i="1"/>
  <c r="Q5402" i="1"/>
  <c r="R5402" i="1"/>
  <c r="Q5403" i="1"/>
  <c r="R5403" i="1"/>
  <c r="Q5404" i="1"/>
  <c r="R5404" i="1"/>
  <c r="Q5405" i="1"/>
  <c r="R5405" i="1"/>
  <c r="Q5406" i="1"/>
  <c r="R5406" i="1"/>
  <c r="Q5407" i="1"/>
  <c r="R5407" i="1"/>
  <c r="Q5408" i="1"/>
  <c r="R5408" i="1"/>
  <c r="Q5409" i="1"/>
  <c r="R5409" i="1"/>
  <c r="Q5410" i="1"/>
  <c r="R5410" i="1"/>
  <c r="Q5411" i="1"/>
  <c r="R5411" i="1"/>
  <c r="Q5412" i="1"/>
  <c r="R5412" i="1"/>
  <c r="Q5413" i="1"/>
  <c r="R5413" i="1"/>
  <c r="Q5414" i="1"/>
  <c r="R5414" i="1"/>
  <c r="Q5415" i="1"/>
  <c r="R5415" i="1"/>
  <c r="Q5416" i="1"/>
  <c r="R5416" i="1"/>
  <c r="Q5417" i="1"/>
  <c r="R5417" i="1"/>
  <c r="Q5418" i="1"/>
  <c r="R5418" i="1"/>
  <c r="Q5419" i="1"/>
  <c r="R5419" i="1"/>
  <c r="Q5420" i="1"/>
  <c r="R5420" i="1"/>
  <c r="Q5421" i="1"/>
  <c r="R5421" i="1"/>
  <c r="Q5422" i="1"/>
  <c r="R5422" i="1"/>
  <c r="Q5423" i="1"/>
  <c r="R5423" i="1"/>
  <c r="Q5424" i="1"/>
  <c r="R5424" i="1"/>
  <c r="Q5425" i="1"/>
  <c r="R5425" i="1"/>
  <c r="Q5426" i="1"/>
  <c r="R5426" i="1"/>
  <c r="Q5427" i="1"/>
  <c r="R5427" i="1"/>
  <c r="Q5428" i="1"/>
  <c r="R5428" i="1"/>
  <c r="Q5429" i="1"/>
  <c r="R5429" i="1"/>
  <c r="Q5430" i="1"/>
  <c r="R5430" i="1"/>
  <c r="Q5431" i="1"/>
  <c r="R5431" i="1"/>
  <c r="Q5432" i="1"/>
  <c r="R5432" i="1"/>
  <c r="Q5433" i="1"/>
  <c r="R5433" i="1"/>
  <c r="Q5434" i="1"/>
  <c r="R5434" i="1"/>
  <c r="Q5435" i="1"/>
  <c r="R5435" i="1"/>
  <c r="Q5436" i="1"/>
  <c r="R5436" i="1"/>
  <c r="Q5437" i="1"/>
  <c r="R5437" i="1"/>
  <c r="Q5438" i="1"/>
  <c r="R5438" i="1"/>
  <c r="Q5439" i="1"/>
  <c r="R5439" i="1"/>
  <c r="Q5440" i="1"/>
  <c r="R5440" i="1"/>
  <c r="Q5441" i="1"/>
  <c r="R5441" i="1"/>
  <c r="Q5442" i="1"/>
  <c r="R5442" i="1"/>
  <c r="Q5443" i="1"/>
  <c r="R5443" i="1"/>
  <c r="Q5444" i="1"/>
  <c r="R5444" i="1"/>
  <c r="Q5445" i="1"/>
  <c r="R5445" i="1"/>
  <c r="Q5446" i="1"/>
  <c r="R5446" i="1"/>
  <c r="Q5447" i="1"/>
  <c r="R5447" i="1"/>
  <c r="Q5448" i="1"/>
  <c r="R5448" i="1"/>
  <c r="Q5449" i="1"/>
  <c r="R5449" i="1"/>
  <c r="Q5450" i="1"/>
  <c r="R5450" i="1"/>
  <c r="Q5451" i="1"/>
  <c r="R5451" i="1"/>
  <c r="Q5452" i="1"/>
  <c r="R5452" i="1"/>
  <c r="Q5453" i="1"/>
  <c r="R5453" i="1"/>
  <c r="Q5454" i="1"/>
  <c r="R5454" i="1"/>
  <c r="Q5455" i="1"/>
  <c r="R5455" i="1"/>
  <c r="Q5456" i="1"/>
  <c r="R5456" i="1"/>
  <c r="Q5457" i="1"/>
  <c r="R5457" i="1"/>
  <c r="Q5458" i="1"/>
  <c r="R5458" i="1"/>
  <c r="Q5459" i="1"/>
  <c r="R5459" i="1"/>
  <c r="Q5460" i="1"/>
  <c r="R5460" i="1"/>
  <c r="Q5461" i="1"/>
  <c r="R5461" i="1"/>
  <c r="Q5462" i="1"/>
  <c r="R5462" i="1"/>
  <c r="Q5463" i="1"/>
  <c r="R5463" i="1"/>
  <c r="Q5464" i="1"/>
  <c r="R5464" i="1"/>
  <c r="Q5465" i="1"/>
  <c r="R5465" i="1"/>
  <c r="Q5466" i="1"/>
  <c r="R5466" i="1"/>
  <c r="Q5467" i="1"/>
  <c r="R5467" i="1"/>
  <c r="Q5468" i="1"/>
  <c r="R5468" i="1"/>
  <c r="Q5469" i="1"/>
  <c r="R5469" i="1"/>
  <c r="Q5470" i="1"/>
  <c r="R5470" i="1"/>
  <c r="Q5471" i="1"/>
  <c r="R5471" i="1"/>
  <c r="Q5472" i="1"/>
  <c r="R5472" i="1"/>
  <c r="Q5473" i="1"/>
  <c r="R5473" i="1"/>
  <c r="Q5474" i="1"/>
  <c r="R5474" i="1"/>
  <c r="Q5475" i="1"/>
  <c r="R5475" i="1"/>
  <c r="Q5476" i="1"/>
  <c r="R5476" i="1"/>
  <c r="Q5477" i="1"/>
  <c r="R5477" i="1"/>
  <c r="Q5478" i="1"/>
  <c r="R5478" i="1"/>
  <c r="Q5479" i="1"/>
  <c r="R5479" i="1"/>
  <c r="Q5480" i="1"/>
  <c r="R5480" i="1"/>
  <c r="Q5481" i="1"/>
  <c r="R5481" i="1"/>
  <c r="Q5482" i="1"/>
  <c r="R5482" i="1"/>
  <c r="Q5483" i="1"/>
  <c r="R5483" i="1"/>
  <c r="Q5484" i="1"/>
  <c r="R5484" i="1"/>
  <c r="Q5485" i="1"/>
  <c r="R5485" i="1"/>
  <c r="Q5486" i="1"/>
  <c r="R5486" i="1"/>
  <c r="Q5487" i="1"/>
  <c r="R5487" i="1"/>
  <c r="Q5488" i="1"/>
  <c r="R5488" i="1"/>
  <c r="Q5489" i="1"/>
  <c r="R5489" i="1"/>
  <c r="Q5490" i="1"/>
  <c r="R5490" i="1"/>
  <c r="Q5491" i="1"/>
  <c r="R5491" i="1"/>
  <c r="Q5492" i="1"/>
  <c r="R5492" i="1"/>
  <c r="Q5493" i="1"/>
  <c r="R5493" i="1"/>
  <c r="Q5494" i="1"/>
  <c r="R5494" i="1"/>
  <c r="Q5495" i="1"/>
  <c r="R5495" i="1"/>
  <c r="Q5496" i="1"/>
  <c r="R5496" i="1"/>
  <c r="Q5497" i="1"/>
  <c r="R5497" i="1"/>
  <c r="Q5498" i="1"/>
  <c r="R5498" i="1"/>
  <c r="Q5499" i="1"/>
  <c r="R5499" i="1"/>
  <c r="Q5500" i="1"/>
  <c r="R5500" i="1"/>
  <c r="Q5501" i="1"/>
  <c r="R5501" i="1"/>
  <c r="Q5502" i="1"/>
  <c r="R5502" i="1"/>
  <c r="Q5503" i="1"/>
  <c r="R5503" i="1"/>
  <c r="Q5504" i="1"/>
  <c r="R5504" i="1"/>
  <c r="Q5505" i="1"/>
  <c r="R5505" i="1"/>
  <c r="Q5506" i="1"/>
  <c r="R5506" i="1"/>
  <c r="Q5507" i="1"/>
  <c r="R5507" i="1"/>
  <c r="Q5508" i="1"/>
  <c r="R5508" i="1"/>
  <c r="Q5509" i="1"/>
  <c r="R5509" i="1"/>
  <c r="Q5510" i="1"/>
  <c r="R5510" i="1"/>
  <c r="Q5511" i="1"/>
  <c r="R5511" i="1"/>
  <c r="Q5512" i="1"/>
  <c r="R5512" i="1"/>
  <c r="Q5513" i="1"/>
  <c r="R5513" i="1"/>
  <c r="Q5514" i="1"/>
  <c r="R5514" i="1"/>
  <c r="Q5515" i="1"/>
  <c r="R5515" i="1"/>
  <c r="Q5516" i="1"/>
  <c r="R5516" i="1"/>
  <c r="Q5517" i="1"/>
  <c r="R5517" i="1"/>
  <c r="Q5518" i="1"/>
  <c r="R5518" i="1"/>
  <c r="Q5519" i="1"/>
  <c r="R5519" i="1"/>
  <c r="Q5520" i="1"/>
  <c r="R5520" i="1"/>
  <c r="Q5521" i="1"/>
  <c r="R5521" i="1"/>
  <c r="Q5522" i="1"/>
  <c r="R5522" i="1"/>
  <c r="Q5523" i="1"/>
  <c r="R5523" i="1"/>
  <c r="Q5524" i="1"/>
  <c r="R5524" i="1"/>
  <c r="Q5525" i="1"/>
  <c r="R5525" i="1"/>
  <c r="Q5526" i="1"/>
  <c r="R5526" i="1"/>
  <c r="Q5527" i="1"/>
  <c r="R5527" i="1"/>
  <c r="Q5528" i="1"/>
  <c r="R5528" i="1"/>
  <c r="Q5529" i="1"/>
  <c r="R5529" i="1"/>
  <c r="Q5530" i="1"/>
  <c r="R5530" i="1"/>
  <c r="Q5531" i="1"/>
  <c r="R5531" i="1"/>
  <c r="Q5532" i="1"/>
  <c r="R5532" i="1"/>
  <c r="Q5533" i="1"/>
  <c r="R5533" i="1"/>
  <c r="Q5534" i="1"/>
  <c r="R5534" i="1"/>
  <c r="Q5535" i="1"/>
  <c r="R5535" i="1"/>
  <c r="Q5536" i="1"/>
  <c r="R5536" i="1"/>
  <c r="Q5537" i="1"/>
  <c r="R5537" i="1"/>
  <c r="Q5538" i="1"/>
  <c r="R5538" i="1"/>
  <c r="Q5539" i="1"/>
  <c r="R5539" i="1"/>
  <c r="Q5540" i="1"/>
  <c r="R5540" i="1"/>
  <c r="Q5541" i="1"/>
  <c r="R5541" i="1"/>
  <c r="Q5542" i="1"/>
  <c r="R5542" i="1"/>
  <c r="Q5543" i="1"/>
  <c r="R5543" i="1"/>
  <c r="Q5544" i="1"/>
  <c r="R5544" i="1"/>
  <c r="Q5545" i="1"/>
  <c r="R5545" i="1"/>
  <c r="Q5546" i="1"/>
  <c r="R5546" i="1"/>
  <c r="Q5547" i="1"/>
  <c r="R5547" i="1"/>
  <c r="Q5548" i="1"/>
  <c r="R5548" i="1"/>
  <c r="Q5549" i="1"/>
  <c r="R5549" i="1"/>
  <c r="Q5550" i="1"/>
  <c r="R5550" i="1"/>
  <c r="Q5551" i="1"/>
  <c r="R5551" i="1"/>
  <c r="Q5552" i="1"/>
  <c r="R5552" i="1"/>
  <c r="Q5553" i="1"/>
  <c r="R5553" i="1"/>
  <c r="Q5554" i="1"/>
  <c r="R5554" i="1"/>
  <c r="Q5555" i="1"/>
  <c r="R5555" i="1"/>
  <c r="Q5556" i="1"/>
  <c r="R5556" i="1"/>
  <c r="Q5557" i="1"/>
  <c r="R5557" i="1"/>
  <c r="Q5558" i="1"/>
  <c r="R5558" i="1"/>
  <c r="Q5559" i="1"/>
  <c r="R5559" i="1"/>
  <c r="Q5560" i="1"/>
  <c r="R5560" i="1"/>
  <c r="Q5561" i="1"/>
  <c r="R5561" i="1"/>
  <c r="Q5562" i="1"/>
  <c r="R5562" i="1"/>
  <c r="Q5563" i="1"/>
  <c r="R5563" i="1"/>
  <c r="Q5564" i="1"/>
  <c r="R5564" i="1"/>
  <c r="Q5565" i="1"/>
  <c r="R5565" i="1"/>
  <c r="Q5566" i="1"/>
  <c r="R5566" i="1"/>
  <c r="Q5567" i="1"/>
  <c r="R5567" i="1"/>
  <c r="Q5568" i="1"/>
  <c r="R5568" i="1"/>
  <c r="Q5569" i="1"/>
  <c r="R5569" i="1"/>
  <c r="Q5570" i="1"/>
  <c r="R5570" i="1"/>
  <c r="Q5571" i="1"/>
  <c r="R5571" i="1"/>
  <c r="Q5572" i="1"/>
  <c r="R5572" i="1"/>
  <c r="Q5573" i="1"/>
  <c r="R5573" i="1"/>
  <c r="Q5574" i="1"/>
  <c r="R5574" i="1"/>
  <c r="Q5575" i="1"/>
  <c r="R5575" i="1"/>
  <c r="Q5576" i="1"/>
  <c r="R5576" i="1"/>
  <c r="Q5577" i="1"/>
  <c r="R5577" i="1"/>
  <c r="Q5578" i="1"/>
  <c r="R5578" i="1"/>
  <c r="Q5579" i="1"/>
  <c r="R5579" i="1"/>
  <c r="Q5580" i="1"/>
  <c r="R5580" i="1"/>
  <c r="Q5581" i="1"/>
  <c r="R5581" i="1"/>
  <c r="Q5582" i="1"/>
  <c r="R5582" i="1"/>
  <c r="Q5583" i="1"/>
  <c r="R5583" i="1"/>
  <c r="Q5584" i="1"/>
  <c r="R5584" i="1"/>
  <c r="Q5585" i="1"/>
  <c r="R5585" i="1"/>
  <c r="Q5586" i="1"/>
  <c r="R5586" i="1"/>
  <c r="Q5587" i="1"/>
  <c r="R5587" i="1"/>
  <c r="Q5588" i="1"/>
  <c r="R5588" i="1"/>
  <c r="Q5589" i="1"/>
  <c r="R5589" i="1"/>
  <c r="Q5590" i="1"/>
  <c r="R5590" i="1"/>
  <c r="Q5591" i="1"/>
  <c r="R5591" i="1"/>
  <c r="Q5592" i="1"/>
  <c r="R5592" i="1"/>
  <c r="Q5593" i="1"/>
  <c r="R5593" i="1"/>
  <c r="Q5594" i="1"/>
  <c r="R5594" i="1"/>
  <c r="Q5595" i="1"/>
  <c r="R5595" i="1"/>
  <c r="Q5596" i="1"/>
  <c r="R5596" i="1"/>
  <c r="Q5597" i="1"/>
  <c r="R5597" i="1"/>
  <c r="Q5598" i="1"/>
  <c r="R5598" i="1"/>
  <c r="Q5599" i="1"/>
  <c r="R5599" i="1"/>
  <c r="Q5600" i="1"/>
  <c r="R5600" i="1"/>
  <c r="Q5601" i="1"/>
  <c r="R5601" i="1"/>
  <c r="Q5602" i="1"/>
  <c r="R5602" i="1"/>
  <c r="Q5603" i="1"/>
  <c r="R5603" i="1"/>
  <c r="Q5604" i="1"/>
  <c r="R5604" i="1"/>
  <c r="Q5605" i="1"/>
  <c r="R5605" i="1"/>
  <c r="Q5606" i="1"/>
  <c r="R5606" i="1"/>
  <c r="Q5607" i="1"/>
  <c r="R5607" i="1"/>
  <c r="Q5608" i="1"/>
  <c r="R5608" i="1"/>
  <c r="Q5609" i="1"/>
  <c r="R5609" i="1"/>
  <c r="Q5610" i="1"/>
  <c r="R5610" i="1"/>
  <c r="Q5611" i="1"/>
  <c r="R5611" i="1"/>
  <c r="Q5612" i="1"/>
  <c r="R5612" i="1"/>
  <c r="Q5613" i="1"/>
  <c r="R5613" i="1"/>
  <c r="Q5614" i="1"/>
  <c r="R5614" i="1"/>
  <c r="Q5615" i="1"/>
  <c r="R5615" i="1"/>
  <c r="Q5616" i="1"/>
  <c r="R5616" i="1"/>
  <c r="Q5617" i="1"/>
  <c r="R5617" i="1"/>
  <c r="Q5618" i="1"/>
  <c r="R5618" i="1"/>
  <c r="Q5619" i="1"/>
  <c r="R5619" i="1"/>
  <c r="Q5620" i="1"/>
  <c r="R5620" i="1"/>
  <c r="Q5621" i="1"/>
  <c r="R5621" i="1"/>
  <c r="Q5622" i="1"/>
  <c r="R5622" i="1"/>
  <c r="Q5623" i="1"/>
  <c r="R5623" i="1"/>
  <c r="Q5624" i="1"/>
  <c r="R5624" i="1"/>
  <c r="Q5625" i="1"/>
  <c r="R5625" i="1"/>
  <c r="Q5626" i="1"/>
  <c r="R5626" i="1"/>
  <c r="Q5627" i="1"/>
  <c r="R5627" i="1"/>
  <c r="Q5628" i="1"/>
  <c r="R5628" i="1"/>
  <c r="Q5629" i="1"/>
  <c r="R5629" i="1"/>
  <c r="Q5630" i="1"/>
  <c r="R5630" i="1"/>
  <c r="Q5631" i="1"/>
  <c r="R5631" i="1"/>
  <c r="Q5632" i="1"/>
  <c r="R5632" i="1"/>
  <c r="Q5633" i="1"/>
  <c r="R5633" i="1"/>
  <c r="Q5634" i="1"/>
  <c r="R5634" i="1"/>
  <c r="Q5635" i="1"/>
  <c r="R5635" i="1"/>
  <c r="Q5636" i="1"/>
  <c r="R5636" i="1"/>
  <c r="Q5637" i="1"/>
  <c r="R5637" i="1"/>
  <c r="Q5638" i="1"/>
  <c r="R5638" i="1"/>
  <c r="Q5639" i="1"/>
  <c r="R5639" i="1"/>
  <c r="Q5640" i="1"/>
  <c r="R5640" i="1"/>
  <c r="Q5641" i="1"/>
  <c r="R5641" i="1"/>
  <c r="Q5642" i="1"/>
  <c r="R5642" i="1"/>
  <c r="Q5643" i="1"/>
  <c r="R5643" i="1"/>
  <c r="Q5644" i="1"/>
  <c r="R5644" i="1"/>
  <c r="Q5645" i="1"/>
  <c r="R5645" i="1"/>
  <c r="Q5646" i="1"/>
  <c r="R5646" i="1"/>
  <c r="Q5647" i="1"/>
  <c r="R5647" i="1"/>
  <c r="Q5648" i="1"/>
  <c r="R5648" i="1"/>
  <c r="Q5649" i="1"/>
  <c r="R5649" i="1"/>
  <c r="Q5650" i="1"/>
  <c r="R5650" i="1"/>
  <c r="Q5651" i="1"/>
  <c r="R5651" i="1"/>
  <c r="Q5652" i="1"/>
  <c r="R5652" i="1"/>
  <c r="Q5653" i="1"/>
  <c r="R5653" i="1"/>
  <c r="Q5654" i="1"/>
  <c r="R5654" i="1"/>
  <c r="Q5655" i="1"/>
  <c r="R5655" i="1"/>
  <c r="Q5656" i="1"/>
  <c r="R5656" i="1"/>
  <c r="Q5657" i="1"/>
  <c r="R5657" i="1"/>
  <c r="Q5658" i="1"/>
  <c r="R5658" i="1"/>
  <c r="Q5659" i="1"/>
  <c r="R5659" i="1"/>
  <c r="Q5660" i="1"/>
  <c r="R5660" i="1"/>
  <c r="Q5661" i="1"/>
  <c r="R5661" i="1"/>
  <c r="Q5662" i="1"/>
  <c r="R5662" i="1"/>
  <c r="Q5663" i="1"/>
  <c r="R5663" i="1"/>
  <c r="Q5664" i="1"/>
  <c r="R5664" i="1"/>
  <c r="Q5665" i="1"/>
  <c r="R5665" i="1"/>
  <c r="Q5666" i="1"/>
  <c r="R5666" i="1"/>
  <c r="Q5667" i="1"/>
  <c r="R5667" i="1"/>
  <c r="Q5668" i="1"/>
  <c r="R5668" i="1"/>
  <c r="Q5669" i="1"/>
  <c r="R5669" i="1"/>
  <c r="Q5670" i="1"/>
  <c r="R5670" i="1"/>
  <c r="Q5671" i="1"/>
  <c r="R5671" i="1"/>
  <c r="Q5672" i="1"/>
  <c r="R5672" i="1"/>
  <c r="Q5673" i="1"/>
  <c r="R5673" i="1"/>
  <c r="Q5674" i="1"/>
  <c r="R5674" i="1"/>
  <c r="Q5675" i="1"/>
  <c r="R5675" i="1"/>
  <c r="Q5676" i="1"/>
  <c r="R5676" i="1"/>
  <c r="Q5677" i="1"/>
  <c r="R5677" i="1"/>
  <c r="Q5678" i="1"/>
  <c r="R5678" i="1"/>
  <c r="Q5679" i="1"/>
  <c r="R5679" i="1"/>
  <c r="Q5680" i="1"/>
  <c r="R5680" i="1"/>
  <c r="Q5681" i="1"/>
  <c r="R5681" i="1"/>
  <c r="Q5682" i="1"/>
  <c r="R5682" i="1"/>
  <c r="Q5683" i="1"/>
  <c r="R5683" i="1"/>
  <c r="Q5684" i="1"/>
  <c r="R5684" i="1"/>
  <c r="Q5685" i="1"/>
  <c r="R5685" i="1"/>
  <c r="Q5686" i="1"/>
  <c r="R5686" i="1"/>
  <c r="Q5687" i="1"/>
  <c r="R5687" i="1"/>
  <c r="Q5688" i="1"/>
  <c r="R5688" i="1"/>
  <c r="Q5689" i="1"/>
  <c r="R5689" i="1"/>
  <c r="Q5690" i="1"/>
  <c r="R5690" i="1"/>
  <c r="Q5691" i="1"/>
  <c r="R5691" i="1"/>
  <c r="Q5692" i="1"/>
  <c r="R5692" i="1"/>
  <c r="Q5693" i="1"/>
  <c r="R5693" i="1"/>
  <c r="Q5694" i="1"/>
  <c r="R5694" i="1"/>
  <c r="Q5695" i="1"/>
  <c r="R5695" i="1"/>
  <c r="Q5696" i="1"/>
  <c r="R5696" i="1"/>
  <c r="Q5697" i="1"/>
  <c r="R5697" i="1"/>
  <c r="Q5698" i="1"/>
  <c r="R5698" i="1"/>
  <c r="Q5699" i="1"/>
  <c r="R5699" i="1"/>
  <c r="Q5700" i="1"/>
  <c r="R5700" i="1"/>
  <c r="Q5701" i="1"/>
  <c r="R5701" i="1"/>
  <c r="Q5702" i="1"/>
  <c r="R5702" i="1"/>
  <c r="Q5703" i="1"/>
  <c r="R5703" i="1"/>
  <c r="Q5704" i="1"/>
  <c r="R5704" i="1"/>
  <c r="Q5705" i="1"/>
  <c r="R5705" i="1"/>
  <c r="Q5706" i="1"/>
  <c r="R5706" i="1"/>
  <c r="Q5707" i="1"/>
  <c r="R5707" i="1"/>
  <c r="Q5708" i="1"/>
  <c r="R5708" i="1"/>
  <c r="Q5709" i="1"/>
  <c r="R5709" i="1"/>
  <c r="Q5710" i="1"/>
  <c r="R5710" i="1"/>
  <c r="Q5711" i="1"/>
  <c r="R5711" i="1"/>
  <c r="Q5712" i="1"/>
  <c r="R5712" i="1"/>
  <c r="Q5713" i="1"/>
  <c r="R5713" i="1"/>
  <c r="Q5714" i="1"/>
  <c r="R5714" i="1"/>
  <c r="Q5715" i="1"/>
  <c r="R5715" i="1"/>
  <c r="Q5716" i="1"/>
  <c r="R5716" i="1"/>
  <c r="Q5717" i="1"/>
  <c r="R5717" i="1"/>
  <c r="Q5718" i="1"/>
  <c r="R5718" i="1"/>
  <c r="Q5719" i="1"/>
  <c r="R5719" i="1"/>
  <c r="Q5720" i="1"/>
  <c r="R5720" i="1"/>
  <c r="Q5721" i="1"/>
  <c r="R5721" i="1"/>
  <c r="Q5722" i="1"/>
  <c r="R5722" i="1"/>
  <c r="Q5723" i="1"/>
  <c r="R5723" i="1"/>
  <c r="Q5724" i="1"/>
  <c r="R5724" i="1"/>
  <c r="Q5725" i="1"/>
  <c r="R5725" i="1"/>
  <c r="Q5726" i="1"/>
  <c r="R5726" i="1"/>
  <c r="Q5727" i="1"/>
  <c r="R5727" i="1"/>
  <c r="Q5728" i="1"/>
  <c r="R5728" i="1"/>
  <c r="Q5729" i="1"/>
  <c r="R5729" i="1"/>
  <c r="Q5730" i="1"/>
  <c r="R5730" i="1"/>
  <c r="Q5731" i="1"/>
  <c r="R5731" i="1"/>
  <c r="Q5732" i="1"/>
  <c r="R5732" i="1"/>
  <c r="Q5733" i="1"/>
  <c r="R5733" i="1"/>
  <c r="Q5734" i="1"/>
  <c r="R5734" i="1"/>
  <c r="Q5735" i="1"/>
  <c r="R5735" i="1"/>
  <c r="Q5736" i="1"/>
  <c r="R5736" i="1"/>
  <c r="Q5737" i="1"/>
  <c r="R5737" i="1"/>
  <c r="Q5738" i="1"/>
  <c r="R5738" i="1"/>
  <c r="Q5739" i="1"/>
  <c r="R5739" i="1"/>
  <c r="Q5740" i="1"/>
  <c r="R5740" i="1"/>
  <c r="Q5741" i="1"/>
  <c r="R5741" i="1"/>
  <c r="Q5742" i="1"/>
  <c r="R5742" i="1"/>
  <c r="Q5743" i="1"/>
  <c r="R5743" i="1"/>
  <c r="Q5744" i="1"/>
  <c r="R5744" i="1"/>
  <c r="Q5745" i="1"/>
  <c r="R5745" i="1"/>
  <c r="Q5746" i="1"/>
  <c r="R5746" i="1"/>
  <c r="Q5747" i="1"/>
  <c r="R5747" i="1"/>
  <c r="Q5748" i="1"/>
  <c r="R5748" i="1"/>
  <c r="Q5749" i="1"/>
  <c r="R5749" i="1"/>
  <c r="Q5750" i="1"/>
  <c r="R5750" i="1"/>
  <c r="Q5751" i="1"/>
  <c r="R5751" i="1"/>
  <c r="Q5752" i="1"/>
  <c r="R5752" i="1"/>
  <c r="Q5753" i="1"/>
  <c r="R5753" i="1"/>
  <c r="Q5754" i="1"/>
  <c r="R5754" i="1"/>
  <c r="Q5755" i="1"/>
  <c r="R5755" i="1"/>
  <c r="Q5756" i="1"/>
  <c r="R5756" i="1"/>
  <c r="Q5757" i="1"/>
  <c r="R5757" i="1"/>
  <c r="Q5758" i="1"/>
  <c r="R5758" i="1"/>
  <c r="Q5759" i="1"/>
  <c r="R5759" i="1"/>
  <c r="Q5760" i="1"/>
  <c r="R5760" i="1"/>
  <c r="Q5761" i="1"/>
  <c r="R5761" i="1"/>
  <c r="Q5762" i="1"/>
  <c r="R5762" i="1"/>
  <c r="Q5763" i="1"/>
  <c r="R5763" i="1"/>
  <c r="Q5764" i="1"/>
  <c r="R5764" i="1"/>
  <c r="Q5765" i="1"/>
  <c r="R5765" i="1"/>
  <c r="Q5766" i="1"/>
  <c r="R5766" i="1"/>
  <c r="Q5767" i="1"/>
  <c r="R5767" i="1"/>
  <c r="Q5768" i="1"/>
  <c r="R5768" i="1"/>
  <c r="Q5769" i="1"/>
  <c r="R5769" i="1"/>
  <c r="Q5770" i="1"/>
  <c r="R5770" i="1"/>
  <c r="Q5771" i="1"/>
  <c r="R5771" i="1"/>
  <c r="Q5772" i="1"/>
  <c r="R5772" i="1"/>
  <c r="Q5773" i="1"/>
  <c r="R5773" i="1"/>
  <c r="Q5774" i="1"/>
  <c r="R5774" i="1"/>
  <c r="Q5775" i="1"/>
  <c r="R5775" i="1"/>
  <c r="Q5776" i="1"/>
  <c r="R5776" i="1"/>
  <c r="Q5777" i="1"/>
  <c r="R5777" i="1"/>
  <c r="Q5778" i="1"/>
  <c r="R5778" i="1"/>
  <c r="Q5779" i="1"/>
  <c r="R5779" i="1"/>
  <c r="Q5780" i="1"/>
  <c r="R5780" i="1"/>
  <c r="Q5781" i="1"/>
  <c r="R5781" i="1"/>
  <c r="Q5782" i="1"/>
  <c r="R5782" i="1"/>
  <c r="Q5783" i="1"/>
  <c r="R5783" i="1"/>
  <c r="Q5784" i="1"/>
  <c r="R5784" i="1"/>
  <c r="Q5785" i="1"/>
  <c r="R5785" i="1"/>
  <c r="Q5786" i="1"/>
  <c r="R5786" i="1"/>
  <c r="Q5787" i="1"/>
  <c r="R5787" i="1"/>
  <c r="Q5788" i="1"/>
  <c r="R5788" i="1"/>
  <c r="Q5789" i="1"/>
  <c r="R5789" i="1"/>
  <c r="Q5790" i="1"/>
  <c r="R5790" i="1"/>
  <c r="Q5791" i="1"/>
  <c r="R5791" i="1"/>
  <c r="Q5792" i="1"/>
  <c r="R5792" i="1"/>
  <c r="Q5793" i="1"/>
  <c r="R5793" i="1"/>
  <c r="Q5794" i="1"/>
  <c r="R5794" i="1"/>
  <c r="Q5795" i="1"/>
  <c r="R5795" i="1"/>
  <c r="Q5796" i="1"/>
  <c r="R5796" i="1"/>
  <c r="Q5797" i="1"/>
  <c r="R5797" i="1"/>
  <c r="Q5798" i="1"/>
  <c r="R5798" i="1"/>
  <c r="Q5799" i="1"/>
  <c r="R5799" i="1"/>
  <c r="Q5800" i="1"/>
  <c r="R5800" i="1"/>
  <c r="Q5801" i="1"/>
  <c r="R5801" i="1"/>
  <c r="Q5802" i="1"/>
  <c r="R5802" i="1"/>
  <c r="Q5803" i="1"/>
  <c r="R5803" i="1"/>
  <c r="Q5804" i="1"/>
  <c r="R5804" i="1"/>
  <c r="Q5805" i="1"/>
  <c r="R5805" i="1"/>
  <c r="Q5806" i="1"/>
  <c r="R5806" i="1"/>
  <c r="Q5807" i="1"/>
  <c r="R5807" i="1"/>
  <c r="Q5808" i="1"/>
  <c r="R5808" i="1"/>
  <c r="Q5809" i="1"/>
  <c r="R5809" i="1"/>
  <c r="Q5810" i="1"/>
  <c r="R5810" i="1"/>
  <c r="Q5811" i="1"/>
  <c r="R5811" i="1"/>
  <c r="Q5812" i="1"/>
  <c r="R5812" i="1"/>
  <c r="Q5813" i="1"/>
  <c r="R5813" i="1"/>
  <c r="Q5814" i="1"/>
  <c r="R5814" i="1"/>
  <c r="Q5815" i="1"/>
  <c r="R5815" i="1"/>
  <c r="Q5816" i="1"/>
  <c r="R5816" i="1"/>
  <c r="Q5817" i="1"/>
  <c r="R5817" i="1"/>
  <c r="Q5818" i="1"/>
  <c r="R5818" i="1"/>
  <c r="Q5819" i="1"/>
  <c r="R5819" i="1"/>
  <c r="Q5820" i="1"/>
  <c r="R5820" i="1"/>
  <c r="Q5821" i="1"/>
  <c r="R5821" i="1"/>
  <c r="Q5822" i="1"/>
  <c r="R5822" i="1"/>
  <c r="Q5823" i="1"/>
  <c r="R5823" i="1"/>
  <c r="Q5824" i="1"/>
  <c r="R5824" i="1"/>
  <c r="Q5825" i="1"/>
  <c r="R5825" i="1"/>
  <c r="Q5826" i="1"/>
  <c r="R5826" i="1"/>
  <c r="Q5827" i="1"/>
  <c r="R5827" i="1"/>
  <c r="Q5828" i="1"/>
  <c r="R5828" i="1"/>
  <c r="Q5829" i="1"/>
  <c r="R5829" i="1"/>
  <c r="Q5830" i="1"/>
  <c r="R5830" i="1"/>
  <c r="Q5831" i="1"/>
  <c r="R5831" i="1"/>
  <c r="Q5832" i="1"/>
  <c r="R5832" i="1"/>
  <c r="Q5833" i="1"/>
  <c r="R5833" i="1"/>
  <c r="Q5834" i="1"/>
  <c r="R5834" i="1"/>
  <c r="Q5835" i="1"/>
  <c r="R5835" i="1"/>
  <c r="Q5836" i="1"/>
  <c r="R5836" i="1"/>
  <c r="Q5837" i="1"/>
  <c r="R5837" i="1"/>
  <c r="Q5838" i="1"/>
  <c r="R5838" i="1"/>
  <c r="Q5839" i="1"/>
  <c r="R5839" i="1"/>
  <c r="Q5840" i="1"/>
  <c r="R5840" i="1"/>
  <c r="Q5841" i="1"/>
  <c r="R5841" i="1"/>
  <c r="Q5842" i="1"/>
  <c r="R5842" i="1"/>
  <c r="Q5843" i="1"/>
  <c r="R5843" i="1"/>
  <c r="Q5844" i="1"/>
  <c r="R5844" i="1"/>
  <c r="Q5845" i="1"/>
  <c r="R5845" i="1"/>
  <c r="Q5846" i="1"/>
  <c r="R5846" i="1"/>
  <c r="Q5847" i="1"/>
  <c r="R5847" i="1"/>
  <c r="Q5848" i="1"/>
  <c r="R5848" i="1"/>
  <c r="Q5849" i="1"/>
  <c r="R5849" i="1"/>
  <c r="Q5850" i="1"/>
  <c r="R5850" i="1"/>
  <c r="Q5851" i="1"/>
  <c r="R5851" i="1"/>
  <c r="Q5852" i="1"/>
  <c r="R5852" i="1"/>
  <c r="Q5853" i="1"/>
  <c r="R5853" i="1"/>
  <c r="Q5854" i="1"/>
  <c r="R5854" i="1"/>
  <c r="Q5855" i="1"/>
  <c r="R5855" i="1"/>
  <c r="Q5856" i="1"/>
  <c r="R5856" i="1"/>
  <c r="Q5857" i="1"/>
  <c r="R5857" i="1"/>
  <c r="Q5858" i="1"/>
  <c r="R5858" i="1"/>
  <c r="Q5859" i="1"/>
  <c r="R5859" i="1"/>
  <c r="Q5860" i="1"/>
  <c r="R5860" i="1"/>
  <c r="Q5861" i="1"/>
  <c r="R5861" i="1"/>
  <c r="Q5862" i="1"/>
  <c r="R5862" i="1"/>
  <c r="Q5863" i="1"/>
  <c r="R5863" i="1"/>
  <c r="Q5864" i="1"/>
  <c r="R5864" i="1"/>
  <c r="Q5865" i="1"/>
  <c r="R5865" i="1"/>
  <c r="Q5866" i="1"/>
  <c r="R5866" i="1"/>
  <c r="Q5867" i="1"/>
  <c r="R5867" i="1"/>
  <c r="Q5868" i="1"/>
  <c r="R5868" i="1"/>
  <c r="Q5869" i="1"/>
  <c r="R5869" i="1"/>
  <c r="Q5870" i="1"/>
  <c r="R5870" i="1"/>
  <c r="Q5871" i="1"/>
  <c r="R5871" i="1"/>
  <c r="Q5872" i="1"/>
  <c r="R5872" i="1"/>
  <c r="Q5873" i="1"/>
  <c r="R5873" i="1"/>
  <c r="Q5874" i="1"/>
  <c r="R5874" i="1"/>
  <c r="Q5875" i="1"/>
  <c r="R5875" i="1"/>
  <c r="Q5876" i="1"/>
  <c r="R5876" i="1"/>
  <c r="Q5877" i="1"/>
  <c r="R5877" i="1"/>
  <c r="Q5878" i="1"/>
  <c r="R5878" i="1"/>
  <c r="Q5879" i="1"/>
  <c r="R5879" i="1"/>
  <c r="Q5880" i="1"/>
  <c r="R5880" i="1"/>
  <c r="Q5881" i="1"/>
  <c r="R5881" i="1"/>
  <c r="Q5882" i="1"/>
  <c r="R5882" i="1"/>
  <c r="Q5883" i="1"/>
  <c r="R5883" i="1"/>
  <c r="Q5884" i="1"/>
  <c r="R5884" i="1"/>
  <c r="Q5885" i="1"/>
  <c r="R5885" i="1"/>
  <c r="Q5886" i="1"/>
  <c r="R5886" i="1"/>
  <c r="Q5887" i="1"/>
  <c r="R5887" i="1"/>
  <c r="Q5888" i="1"/>
  <c r="R5888" i="1"/>
  <c r="Q5889" i="1"/>
  <c r="R5889" i="1"/>
  <c r="Q5890" i="1"/>
  <c r="R5890" i="1"/>
  <c r="Q5891" i="1"/>
  <c r="R5891" i="1"/>
  <c r="Q5892" i="1"/>
  <c r="R5892" i="1"/>
  <c r="Q5893" i="1"/>
  <c r="R5893" i="1"/>
  <c r="Q5894" i="1"/>
  <c r="R5894" i="1"/>
  <c r="Q5895" i="1"/>
  <c r="R5895" i="1"/>
  <c r="Q5896" i="1"/>
  <c r="R5896" i="1"/>
  <c r="Q5897" i="1"/>
  <c r="R5897" i="1"/>
  <c r="Q5898" i="1"/>
  <c r="R5898" i="1"/>
  <c r="Q5899" i="1"/>
  <c r="R5899" i="1"/>
  <c r="Q5900" i="1"/>
  <c r="R5900" i="1"/>
  <c r="Q5901" i="1"/>
  <c r="R5901" i="1"/>
  <c r="Q5902" i="1"/>
  <c r="R5902" i="1"/>
  <c r="Q5903" i="1"/>
  <c r="R5903" i="1"/>
  <c r="Q5904" i="1"/>
  <c r="R5904" i="1"/>
  <c r="Q5905" i="1"/>
  <c r="R5905" i="1"/>
  <c r="Q5906" i="1"/>
  <c r="R5906" i="1"/>
  <c r="Q5907" i="1"/>
  <c r="R5907" i="1"/>
  <c r="Q5908" i="1"/>
  <c r="R5908" i="1"/>
  <c r="Q5909" i="1"/>
  <c r="R5909" i="1"/>
  <c r="Q5910" i="1"/>
  <c r="R5910" i="1"/>
  <c r="Q5911" i="1"/>
  <c r="R5911" i="1"/>
  <c r="Q5912" i="1"/>
  <c r="R5912" i="1"/>
  <c r="Q5913" i="1"/>
  <c r="R5913" i="1"/>
  <c r="Q5914" i="1"/>
  <c r="R5914" i="1"/>
  <c r="Q5915" i="1"/>
  <c r="R5915" i="1"/>
  <c r="Q5916" i="1"/>
  <c r="R5916" i="1"/>
  <c r="Q5917" i="1"/>
  <c r="R5917" i="1"/>
  <c r="Q5918" i="1"/>
  <c r="R5918" i="1"/>
  <c r="Q5919" i="1"/>
  <c r="R5919" i="1"/>
  <c r="Q5920" i="1"/>
  <c r="R5920" i="1"/>
  <c r="Q5921" i="1"/>
  <c r="R5921" i="1"/>
  <c r="Q5922" i="1"/>
  <c r="R5922" i="1"/>
  <c r="Q5923" i="1"/>
  <c r="R5923" i="1"/>
  <c r="Q5924" i="1"/>
  <c r="R5924" i="1"/>
  <c r="Q5925" i="1"/>
  <c r="R5925" i="1"/>
  <c r="Q5926" i="1"/>
  <c r="R5926" i="1"/>
  <c r="Q5927" i="1"/>
  <c r="R5927" i="1"/>
  <c r="Q5928" i="1"/>
  <c r="R5928" i="1"/>
  <c r="Q5929" i="1"/>
  <c r="R5929" i="1"/>
  <c r="Q5930" i="1"/>
  <c r="R5930" i="1"/>
  <c r="Q5931" i="1"/>
  <c r="R5931" i="1"/>
  <c r="Q5932" i="1"/>
  <c r="R5932" i="1"/>
  <c r="Q5933" i="1"/>
  <c r="R5933" i="1"/>
  <c r="Q5934" i="1"/>
  <c r="R5934" i="1"/>
  <c r="Q5935" i="1"/>
  <c r="R5935" i="1"/>
  <c r="Q5936" i="1"/>
  <c r="R5936" i="1"/>
  <c r="Q5937" i="1"/>
  <c r="R5937" i="1"/>
  <c r="Q5938" i="1"/>
  <c r="R5938" i="1"/>
  <c r="Q5939" i="1"/>
  <c r="R5939" i="1"/>
  <c r="Q5940" i="1"/>
  <c r="R5940" i="1"/>
  <c r="Q5941" i="1"/>
  <c r="R5941" i="1"/>
  <c r="Q5942" i="1"/>
  <c r="R5942" i="1"/>
  <c r="Q5943" i="1"/>
  <c r="R5943" i="1"/>
  <c r="Q5944" i="1"/>
  <c r="R5944" i="1"/>
  <c r="Q5945" i="1"/>
  <c r="R5945" i="1"/>
  <c r="Q5946" i="1"/>
  <c r="R5946" i="1"/>
  <c r="Q5947" i="1"/>
  <c r="R5947" i="1"/>
  <c r="Q5948" i="1"/>
  <c r="R5948" i="1"/>
  <c r="Q5949" i="1"/>
  <c r="R5949" i="1"/>
  <c r="Q5950" i="1"/>
  <c r="R5950" i="1"/>
  <c r="Q5951" i="1"/>
  <c r="R5951" i="1"/>
  <c r="Q5952" i="1"/>
  <c r="R5952" i="1"/>
  <c r="Q5953" i="1"/>
  <c r="R5953" i="1"/>
  <c r="Q5954" i="1"/>
  <c r="R5954" i="1"/>
  <c r="Q5955" i="1"/>
  <c r="R5955" i="1"/>
  <c r="Q5956" i="1"/>
  <c r="R5956" i="1"/>
  <c r="Q5957" i="1"/>
  <c r="R5957" i="1"/>
  <c r="Q5958" i="1"/>
  <c r="R5958" i="1"/>
  <c r="Q5959" i="1"/>
  <c r="R5959" i="1"/>
  <c r="Q5960" i="1"/>
  <c r="R5960" i="1"/>
  <c r="Q5961" i="1"/>
  <c r="R5961" i="1"/>
  <c r="Q5962" i="1"/>
  <c r="R5962" i="1"/>
  <c r="Q5963" i="1"/>
  <c r="R5963" i="1"/>
  <c r="Q5964" i="1"/>
  <c r="R5964" i="1"/>
  <c r="Q5965" i="1"/>
  <c r="R5965" i="1"/>
  <c r="Q5966" i="1"/>
  <c r="R5966" i="1"/>
  <c r="Q5967" i="1"/>
  <c r="R5967" i="1"/>
  <c r="Q5968" i="1"/>
  <c r="R5968" i="1"/>
  <c r="Q5969" i="1"/>
  <c r="R5969" i="1"/>
  <c r="Q5970" i="1"/>
  <c r="R5970" i="1"/>
  <c r="Q5971" i="1"/>
  <c r="R5971" i="1"/>
  <c r="Q5972" i="1"/>
  <c r="R5972" i="1"/>
  <c r="Q5973" i="1"/>
  <c r="R5973" i="1"/>
  <c r="Q5974" i="1"/>
  <c r="R5974" i="1"/>
  <c r="Q5975" i="1"/>
  <c r="R5975" i="1"/>
  <c r="Q5976" i="1"/>
  <c r="R5976" i="1"/>
  <c r="Q5977" i="1"/>
  <c r="R5977" i="1"/>
  <c r="Q5978" i="1"/>
  <c r="R5978" i="1"/>
  <c r="Q5979" i="1"/>
  <c r="R5979" i="1"/>
  <c r="Q5980" i="1"/>
  <c r="R5980" i="1"/>
  <c r="Q5981" i="1"/>
  <c r="R5981" i="1"/>
  <c r="Q5982" i="1"/>
  <c r="R5982" i="1"/>
  <c r="Q5983" i="1"/>
  <c r="R5983" i="1"/>
  <c r="Q5984" i="1"/>
  <c r="R5984" i="1"/>
  <c r="Q5985" i="1"/>
  <c r="R5985" i="1"/>
  <c r="Q5986" i="1"/>
  <c r="R5986" i="1"/>
  <c r="Q5987" i="1"/>
  <c r="R5987" i="1"/>
  <c r="Q5988" i="1"/>
  <c r="R5988" i="1"/>
  <c r="Q5989" i="1"/>
  <c r="R5989" i="1"/>
  <c r="Q5990" i="1"/>
  <c r="R5990" i="1"/>
  <c r="Q5991" i="1"/>
  <c r="R5991" i="1"/>
  <c r="Q5992" i="1"/>
  <c r="R5992" i="1"/>
  <c r="Q5993" i="1"/>
  <c r="R5993" i="1"/>
  <c r="Q5994" i="1"/>
  <c r="R5994" i="1"/>
  <c r="Q5995" i="1"/>
  <c r="R5995" i="1"/>
  <c r="Q5996" i="1"/>
  <c r="R5996" i="1"/>
  <c r="Q5997" i="1"/>
  <c r="R5997" i="1"/>
  <c r="Q5998" i="1"/>
  <c r="R5998" i="1"/>
  <c r="Q5999" i="1"/>
  <c r="R5999" i="1"/>
  <c r="Q6000" i="1"/>
  <c r="R6000" i="1"/>
  <c r="Q6001" i="1"/>
  <c r="R6001" i="1"/>
  <c r="Q6002" i="1"/>
  <c r="R6002" i="1"/>
  <c r="Q6003" i="1"/>
  <c r="R6003" i="1"/>
  <c r="Q6004" i="1"/>
  <c r="R6004" i="1"/>
  <c r="Q6005" i="1"/>
  <c r="R6005" i="1"/>
  <c r="Q6006" i="1"/>
  <c r="R6006" i="1"/>
  <c r="Q6007" i="1"/>
  <c r="R6007" i="1"/>
  <c r="Q6008" i="1"/>
  <c r="R6008" i="1"/>
  <c r="Q6009" i="1"/>
  <c r="R6009" i="1"/>
  <c r="Q6010" i="1"/>
  <c r="R6010" i="1"/>
  <c r="Q6011" i="1"/>
  <c r="R6011" i="1"/>
  <c r="Q6012" i="1"/>
  <c r="R6012" i="1"/>
  <c r="Q6013" i="1"/>
  <c r="R6013" i="1"/>
  <c r="Q6014" i="1"/>
  <c r="R6014" i="1"/>
  <c r="Q6015" i="1"/>
  <c r="R6015" i="1"/>
  <c r="Q6016" i="1"/>
  <c r="R6016" i="1"/>
  <c r="Q6017" i="1"/>
  <c r="R6017" i="1"/>
  <c r="Q6018" i="1"/>
  <c r="R6018" i="1"/>
  <c r="Q6019" i="1"/>
  <c r="R6019" i="1"/>
  <c r="Q6020" i="1"/>
  <c r="R6020" i="1"/>
  <c r="Q6021" i="1"/>
  <c r="R6021" i="1"/>
  <c r="Q6022" i="1"/>
  <c r="R6022" i="1"/>
  <c r="Q6023" i="1"/>
  <c r="R6023" i="1"/>
  <c r="Q6024" i="1"/>
  <c r="R6024" i="1"/>
  <c r="Q6025" i="1"/>
  <c r="R6025" i="1"/>
  <c r="Q6026" i="1"/>
  <c r="R6026" i="1"/>
  <c r="Q6027" i="1"/>
  <c r="R6027" i="1"/>
  <c r="Q6028" i="1"/>
  <c r="R6028" i="1"/>
  <c r="Q6029" i="1"/>
  <c r="R6029" i="1"/>
  <c r="Q6030" i="1"/>
  <c r="R6030" i="1"/>
  <c r="Q6031" i="1"/>
  <c r="R6031" i="1"/>
  <c r="Q6032" i="1"/>
  <c r="R6032" i="1"/>
  <c r="Q6033" i="1"/>
  <c r="R6033" i="1"/>
  <c r="Q6034" i="1"/>
  <c r="R6034" i="1"/>
  <c r="Q6035" i="1"/>
  <c r="R6035" i="1"/>
  <c r="Q6036" i="1"/>
  <c r="R6036" i="1"/>
  <c r="Q6037" i="1"/>
  <c r="R6037" i="1"/>
  <c r="Q6038" i="1"/>
  <c r="R6038" i="1"/>
  <c r="Q6039" i="1"/>
  <c r="R6039" i="1"/>
  <c r="Q6040" i="1"/>
  <c r="R6040" i="1"/>
  <c r="Q6041" i="1"/>
  <c r="R6041" i="1"/>
  <c r="Q6042" i="1"/>
  <c r="R6042" i="1"/>
  <c r="Q6043" i="1"/>
  <c r="R6043" i="1"/>
  <c r="Q6044" i="1"/>
  <c r="R6044" i="1"/>
  <c r="Q6045" i="1"/>
  <c r="R6045" i="1"/>
  <c r="Q6046" i="1"/>
  <c r="R6046" i="1"/>
  <c r="Q6047" i="1"/>
  <c r="R6047" i="1"/>
  <c r="Q6048" i="1"/>
  <c r="R6048" i="1"/>
  <c r="Q6049" i="1"/>
  <c r="R6049" i="1"/>
  <c r="Q6050" i="1"/>
  <c r="R6050" i="1"/>
  <c r="Q6051" i="1"/>
  <c r="R6051" i="1"/>
  <c r="Q6052" i="1"/>
  <c r="R6052" i="1"/>
  <c r="Q6053" i="1"/>
  <c r="R6053" i="1"/>
  <c r="Q6054" i="1"/>
  <c r="R6054" i="1"/>
  <c r="Q6055" i="1"/>
  <c r="R6055" i="1"/>
  <c r="Q6056" i="1"/>
  <c r="R6056" i="1"/>
  <c r="Q6057" i="1"/>
  <c r="R6057" i="1"/>
  <c r="Q6058" i="1"/>
  <c r="R6058" i="1"/>
  <c r="Q6059" i="1"/>
  <c r="R6059" i="1"/>
  <c r="Q6060" i="1"/>
  <c r="R6060" i="1"/>
  <c r="Q6061" i="1"/>
  <c r="R6061" i="1"/>
  <c r="Q6062" i="1"/>
  <c r="R6062" i="1"/>
  <c r="Q6063" i="1"/>
  <c r="R6063" i="1"/>
  <c r="Q6064" i="1"/>
  <c r="R6064" i="1"/>
  <c r="Q6065" i="1"/>
  <c r="R6065" i="1"/>
  <c r="Q6066" i="1"/>
  <c r="R6066" i="1"/>
  <c r="Q6067" i="1"/>
  <c r="R6067" i="1"/>
  <c r="Q6068" i="1"/>
  <c r="R6068" i="1"/>
  <c r="Q6069" i="1"/>
  <c r="R6069" i="1"/>
  <c r="Q6070" i="1"/>
  <c r="R6070" i="1"/>
  <c r="Q6071" i="1"/>
  <c r="R6071" i="1"/>
  <c r="Q6072" i="1"/>
  <c r="R6072" i="1"/>
  <c r="Q6073" i="1"/>
  <c r="R6073" i="1"/>
  <c r="Q6074" i="1"/>
  <c r="R6074" i="1"/>
  <c r="Q6075" i="1"/>
  <c r="R6075" i="1"/>
  <c r="Q6076" i="1"/>
  <c r="R6076" i="1"/>
  <c r="Q6077" i="1"/>
  <c r="R6077" i="1"/>
  <c r="Q6078" i="1"/>
  <c r="R6078" i="1"/>
  <c r="Q6079" i="1"/>
  <c r="R6079" i="1"/>
  <c r="Q6080" i="1"/>
  <c r="R6080" i="1"/>
  <c r="Q6081" i="1"/>
  <c r="R6081" i="1"/>
  <c r="Q6082" i="1"/>
  <c r="R6082" i="1"/>
  <c r="Q6083" i="1"/>
  <c r="R6083" i="1"/>
  <c r="Q6084" i="1"/>
  <c r="R6084" i="1"/>
  <c r="Q6085" i="1"/>
  <c r="R6085" i="1"/>
  <c r="Q6086" i="1"/>
  <c r="R6086" i="1"/>
  <c r="Q6087" i="1"/>
  <c r="R6087" i="1"/>
  <c r="Q6088" i="1"/>
  <c r="R6088" i="1"/>
  <c r="Q6089" i="1"/>
  <c r="R6089" i="1"/>
  <c r="Q6090" i="1"/>
  <c r="R6090" i="1"/>
  <c r="Q6091" i="1"/>
  <c r="R6091" i="1"/>
  <c r="Q6092" i="1"/>
  <c r="R6092" i="1"/>
  <c r="Q6093" i="1"/>
  <c r="R6093" i="1"/>
  <c r="Q6094" i="1"/>
  <c r="R6094" i="1"/>
  <c r="Q6095" i="1"/>
  <c r="R6095" i="1"/>
  <c r="Q6096" i="1"/>
  <c r="R6096" i="1"/>
  <c r="Q6097" i="1"/>
  <c r="R6097" i="1"/>
  <c r="Q6098" i="1"/>
  <c r="R6098" i="1"/>
  <c r="Q6099" i="1"/>
  <c r="R6099" i="1"/>
  <c r="Q6100" i="1"/>
  <c r="R6100" i="1"/>
  <c r="Q6101" i="1"/>
  <c r="R6101" i="1"/>
  <c r="Q6102" i="1"/>
  <c r="R6102" i="1"/>
  <c r="Q6103" i="1"/>
  <c r="R6103" i="1"/>
  <c r="Q6104" i="1"/>
  <c r="R6104" i="1"/>
  <c r="Q6105" i="1"/>
  <c r="R6105" i="1"/>
  <c r="Q6106" i="1"/>
  <c r="R6106" i="1"/>
  <c r="Q6107" i="1"/>
  <c r="R6107" i="1"/>
  <c r="Q6108" i="1"/>
  <c r="R6108" i="1"/>
  <c r="Q6109" i="1"/>
  <c r="R6109" i="1"/>
  <c r="Q6110" i="1"/>
  <c r="R6110" i="1"/>
  <c r="Q6111" i="1"/>
  <c r="R6111" i="1"/>
  <c r="Q6112" i="1"/>
  <c r="R6112" i="1"/>
  <c r="Q6113" i="1"/>
  <c r="R6113" i="1"/>
  <c r="Q6114" i="1"/>
  <c r="R6114" i="1"/>
  <c r="Q6115" i="1"/>
  <c r="R6115" i="1"/>
  <c r="Q6116" i="1"/>
  <c r="R6116" i="1"/>
  <c r="Q6117" i="1"/>
  <c r="R6117" i="1"/>
  <c r="Q6118" i="1"/>
  <c r="R6118" i="1"/>
  <c r="Q6119" i="1"/>
  <c r="R6119" i="1"/>
  <c r="Q6120" i="1"/>
  <c r="R6120" i="1"/>
  <c r="Q6121" i="1"/>
  <c r="R6121" i="1"/>
  <c r="Q6122" i="1"/>
  <c r="R6122" i="1"/>
  <c r="Q6123" i="1"/>
  <c r="R6123" i="1"/>
  <c r="Q6124" i="1"/>
  <c r="R6124" i="1"/>
  <c r="Q6125" i="1"/>
  <c r="R6125" i="1"/>
  <c r="Q6126" i="1"/>
  <c r="R6126" i="1"/>
  <c r="Q6127" i="1"/>
  <c r="R6127" i="1"/>
  <c r="Q6128" i="1"/>
  <c r="R6128" i="1"/>
  <c r="Q6129" i="1"/>
  <c r="R6129" i="1"/>
  <c r="Q6130" i="1"/>
  <c r="R6130" i="1"/>
  <c r="Q6131" i="1"/>
  <c r="R6131" i="1"/>
  <c r="Q6132" i="1"/>
  <c r="R6132" i="1"/>
  <c r="Q6133" i="1"/>
  <c r="R6133" i="1"/>
  <c r="Q6134" i="1"/>
  <c r="R6134" i="1"/>
  <c r="Q6135" i="1"/>
  <c r="R6135" i="1"/>
  <c r="Q6136" i="1"/>
  <c r="R6136" i="1"/>
  <c r="Q6137" i="1"/>
  <c r="R6137" i="1"/>
  <c r="Q6138" i="1"/>
  <c r="R6138" i="1"/>
  <c r="Q6139" i="1"/>
  <c r="R6139" i="1"/>
  <c r="Q6140" i="1"/>
  <c r="R6140" i="1"/>
  <c r="Q6141" i="1"/>
  <c r="R6141" i="1"/>
  <c r="Q6142" i="1"/>
  <c r="R6142" i="1"/>
  <c r="Q6143" i="1"/>
  <c r="R6143" i="1"/>
  <c r="Q6144" i="1"/>
  <c r="R6144" i="1"/>
  <c r="Q6145" i="1"/>
  <c r="R6145" i="1"/>
  <c r="Q6146" i="1"/>
  <c r="R6146" i="1"/>
  <c r="Q6147" i="1"/>
  <c r="R6147" i="1"/>
  <c r="Q6148" i="1"/>
  <c r="R6148" i="1"/>
  <c r="Q6149" i="1"/>
  <c r="R6149" i="1"/>
  <c r="Q6150" i="1"/>
  <c r="R6150" i="1"/>
  <c r="Q6151" i="1"/>
  <c r="R6151" i="1"/>
  <c r="Q6152" i="1"/>
  <c r="R6152" i="1"/>
  <c r="Q6153" i="1"/>
  <c r="R6153" i="1"/>
  <c r="Q6154" i="1"/>
  <c r="R6154" i="1"/>
  <c r="Q6155" i="1"/>
  <c r="R6155" i="1"/>
  <c r="Q6156" i="1"/>
  <c r="R6156" i="1"/>
  <c r="Q6157" i="1"/>
  <c r="R6157" i="1"/>
  <c r="Q6158" i="1"/>
  <c r="R6158" i="1"/>
  <c r="Q6159" i="1"/>
  <c r="R6159" i="1"/>
  <c r="Q6160" i="1"/>
  <c r="R6160" i="1"/>
  <c r="Q6161" i="1"/>
  <c r="R6161" i="1"/>
  <c r="Q6162" i="1"/>
  <c r="R6162" i="1"/>
  <c r="Q6163" i="1"/>
  <c r="R6163" i="1"/>
  <c r="Q6164" i="1"/>
  <c r="R6164" i="1"/>
  <c r="Q6165" i="1"/>
  <c r="R6165" i="1"/>
  <c r="Q6166" i="1"/>
  <c r="R6166" i="1"/>
  <c r="Q6167" i="1"/>
  <c r="R6167" i="1"/>
  <c r="Q6168" i="1"/>
  <c r="R6168" i="1"/>
  <c r="Q6169" i="1"/>
  <c r="R6169" i="1"/>
  <c r="Q6170" i="1"/>
  <c r="R6170" i="1"/>
  <c r="Q6171" i="1"/>
  <c r="R6171" i="1"/>
  <c r="Q6172" i="1"/>
  <c r="R6172" i="1"/>
  <c r="Q6173" i="1"/>
  <c r="R6173" i="1"/>
  <c r="Q6174" i="1"/>
  <c r="R6174" i="1"/>
  <c r="Q6175" i="1"/>
  <c r="R6175" i="1"/>
  <c r="Q6176" i="1"/>
  <c r="R6176" i="1"/>
  <c r="Q6177" i="1"/>
  <c r="R6177" i="1"/>
  <c r="Q6178" i="1"/>
  <c r="R6178" i="1"/>
  <c r="Q6179" i="1"/>
  <c r="R6179" i="1"/>
  <c r="Q6180" i="1"/>
  <c r="R6180" i="1"/>
  <c r="Q6181" i="1"/>
  <c r="R6181" i="1"/>
  <c r="Q6182" i="1"/>
  <c r="R6182" i="1"/>
  <c r="Q6183" i="1"/>
  <c r="R6183" i="1"/>
  <c r="Q6184" i="1"/>
  <c r="R6184" i="1"/>
  <c r="Q6185" i="1"/>
  <c r="R6185" i="1"/>
  <c r="Q6186" i="1"/>
  <c r="R6186" i="1"/>
  <c r="Q6187" i="1"/>
  <c r="R6187" i="1"/>
  <c r="Q6188" i="1"/>
  <c r="R6188" i="1"/>
  <c r="Q6189" i="1"/>
  <c r="R6189" i="1"/>
  <c r="Q6190" i="1"/>
  <c r="R6190" i="1"/>
  <c r="Q6191" i="1"/>
  <c r="R6191" i="1"/>
  <c r="Q6192" i="1"/>
  <c r="R6192" i="1"/>
  <c r="Q6193" i="1"/>
  <c r="R6193" i="1"/>
  <c r="Q6194" i="1"/>
  <c r="R6194" i="1"/>
  <c r="Q6195" i="1"/>
  <c r="R6195" i="1"/>
  <c r="Q6196" i="1"/>
  <c r="R6196" i="1"/>
  <c r="Q6197" i="1"/>
  <c r="R6197" i="1"/>
  <c r="Q6198" i="1"/>
  <c r="R6198" i="1"/>
  <c r="Q6199" i="1"/>
  <c r="R6199" i="1"/>
  <c r="Q6200" i="1"/>
  <c r="R6200" i="1"/>
  <c r="Q6201" i="1"/>
  <c r="R6201" i="1"/>
  <c r="Q6202" i="1"/>
  <c r="R6202" i="1"/>
  <c r="Q6203" i="1"/>
  <c r="R6203" i="1"/>
  <c r="Q6204" i="1"/>
  <c r="R6204" i="1"/>
  <c r="Q6205" i="1"/>
  <c r="R6205" i="1"/>
  <c r="Q6206" i="1"/>
  <c r="R6206" i="1"/>
  <c r="Q6207" i="1"/>
  <c r="R6207" i="1"/>
  <c r="Q6208" i="1"/>
  <c r="R6208" i="1"/>
  <c r="Q6209" i="1"/>
  <c r="R6209" i="1"/>
  <c r="Q6210" i="1"/>
  <c r="R6210" i="1"/>
  <c r="Q6211" i="1"/>
  <c r="R6211" i="1"/>
  <c r="Q6212" i="1"/>
  <c r="R6212" i="1"/>
  <c r="Q6213" i="1"/>
  <c r="R6213" i="1"/>
  <c r="Q6214" i="1"/>
  <c r="R6214" i="1"/>
  <c r="Q6215" i="1"/>
  <c r="R6215" i="1"/>
  <c r="Q6216" i="1"/>
  <c r="R6216" i="1"/>
  <c r="Q6217" i="1"/>
  <c r="R6217" i="1"/>
  <c r="Q6218" i="1"/>
  <c r="R6218" i="1"/>
  <c r="Q6219" i="1"/>
  <c r="R6219" i="1"/>
  <c r="Q6220" i="1"/>
  <c r="R6220" i="1"/>
  <c r="Q6221" i="1"/>
  <c r="R6221" i="1"/>
  <c r="Q6222" i="1"/>
  <c r="R6222" i="1"/>
  <c r="Q6223" i="1"/>
  <c r="R6223" i="1"/>
  <c r="Q6224" i="1"/>
  <c r="R6224" i="1"/>
  <c r="Q6225" i="1"/>
  <c r="R6225" i="1"/>
  <c r="Q6226" i="1"/>
  <c r="R6226" i="1"/>
  <c r="Q6227" i="1"/>
  <c r="R6227" i="1"/>
  <c r="Q6228" i="1"/>
  <c r="R6228" i="1"/>
  <c r="Q6229" i="1"/>
  <c r="R6229" i="1"/>
  <c r="Q6230" i="1"/>
  <c r="R6230" i="1"/>
  <c r="Q6231" i="1"/>
  <c r="R6231" i="1"/>
  <c r="Q6232" i="1"/>
  <c r="R6232" i="1"/>
  <c r="Q6233" i="1"/>
  <c r="R6233" i="1"/>
  <c r="Q6234" i="1"/>
  <c r="R6234" i="1"/>
  <c r="Q6235" i="1"/>
  <c r="R6235" i="1"/>
  <c r="Q6236" i="1"/>
  <c r="R6236" i="1"/>
  <c r="Q6237" i="1"/>
  <c r="R6237" i="1"/>
  <c r="Q6238" i="1"/>
  <c r="R6238" i="1"/>
  <c r="Q6239" i="1"/>
  <c r="R6239" i="1"/>
  <c r="Q6240" i="1"/>
  <c r="R6240" i="1"/>
  <c r="Q6241" i="1"/>
  <c r="R6241" i="1"/>
  <c r="Q6242" i="1"/>
  <c r="R6242" i="1"/>
  <c r="Q6243" i="1"/>
  <c r="R6243" i="1"/>
  <c r="Q6244" i="1"/>
  <c r="R6244" i="1"/>
  <c r="Q6245" i="1"/>
  <c r="R6245" i="1"/>
  <c r="Q6246" i="1"/>
  <c r="R6246" i="1"/>
  <c r="Q6247" i="1"/>
  <c r="R6247" i="1"/>
  <c r="Q6248" i="1"/>
  <c r="R6248" i="1"/>
  <c r="Q6249" i="1"/>
  <c r="R6249" i="1"/>
  <c r="Q6250" i="1"/>
  <c r="R6250" i="1"/>
  <c r="Q6251" i="1"/>
  <c r="R6251" i="1"/>
  <c r="Q6252" i="1"/>
  <c r="R6252" i="1"/>
  <c r="Q6253" i="1"/>
  <c r="R6253" i="1"/>
  <c r="Q6254" i="1"/>
  <c r="R6254" i="1"/>
  <c r="Q6255" i="1"/>
  <c r="R6255" i="1"/>
  <c r="Q6256" i="1"/>
  <c r="R6256" i="1"/>
  <c r="Q6257" i="1"/>
  <c r="R6257" i="1"/>
  <c r="Q6258" i="1"/>
  <c r="R6258" i="1"/>
  <c r="Q6259" i="1"/>
  <c r="R6259" i="1"/>
  <c r="Q6260" i="1"/>
  <c r="R6260" i="1"/>
  <c r="Q6261" i="1"/>
  <c r="R6261" i="1"/>
  <c r="Q6262" i="1"/>
  <c r="R6262" i="1"/>
  <c r="Q6263" i="1"/>
  <c r="R6263" i="1"/>
  <c r="Q6264" i="1"/>
  <c r="R6264" i="1"/>
  <c r="Q6265" i="1"/>
  <c r="R6265" i="1"/>
  <c r="Q6266" i="1"/>
  <c r="R6266" i="1"/>
  <c r="Q6267" i="1"/>
  <c r="R6267" i="1"/>
  <c r="Q6268" i="1"/>
  <c r="R6268" i="1"/>
  <c r="Q6269" i="1"/>
  <c r="R6269" i="1"/>
  <c r="Q6270" i="1"/>
  <c r="R6270" i="1"/>
  <c r="Q6271" i="1"/>
  <c r="R6271" i="1"/>
  <c r="Q6272" i="1"/>
  <c r="R6272" i="1"/>
  <c r="Q6273" i="1"/>
  <c r="R6273" i="1"/>
  <c r="Q6274" i="1"/>
  <c r="R6274" i="1"/>
  <c r="Q6275" i="1"/>
  <c r="R6275" i="1"/>
  <c r="Q6276" i="1"/>
  <c r="R6276" i="1"/>
  <c r="Q6277" i="1"/>
  <c r="R6277" i="1"/>
  <c r="Q6278" i="1"/>
  <c r="R6278" i="1"/>
  <c r="Q6279" i="1"/>
  <c r="R6279" i="1"/>
  <c r="Q6280" i="1"/>
  <c r="R6280" i="1"/>
  <c r="Q6281" i="1"/>
  <c r="R6281" i="1"/>
  <c r="Q6282" i="1"/>
  <c r="R6282" i="1"/>
  <c r="Q6283" i="1"/>
  <c r="R6283" i="1"/>
  <c r="Q6284" i="1"/>
  <c r="R6284" i="1"/>
  <c r="Q6285" i="1"/>
  <c r="R6285" i="1"/>
  <c r="Q6286" i="1"/>
  <c r="R6286" i="1"/>
  <c r="Q6287" i="1"/>
  <c r="R6287" i="1"/>
  <c r="Q6288" i="1"/>
  <c r="R6288" i="1"/>
  <c r="Q6289" i="1"/>
  <c r="R6289" i="1"/>
  <c r="Q6290" i="1"/>
  <c r="R6290" i="1"/>
  <c r="Q6291" i="1"/>
  <c r="R6291" i="1"/>
  <c r="Q6292" i="1"/>
  <c r="R6292" i="1"/>
  <c r="Q6293" i="1"/>
  <c r="R6293" i="1"/>
  <c r="Q6294" i="1"/>
  <c r="R6294" i="1"/>
  <c r="Q6295" i="1"/>
  <c r="R6295" i="1"/>
  <c r="Q6296" i="1"/>
  <c r="R6296" i="1"/>
  <c r="Q6297" i="1"/>
  <c r="R6297" i="1"/>
  <c r="Q6298" i="1"/>
  <c r="R6298" i="1"/>
  <c r="Q6299" i="1"/>
  <c r="R6299" i="1"/>
  <c r="Q6300" i="1"/>
  <c r="R6300" i="1"/>
  <c r="Q6301" i="1"/>
  <c r="R6301" i="1"/>
  <c r="Q6302" i="1"/>
  <c r="R6302" i="1"/>
  <c r="Q6303" i="1"/>
  <c r="R6303" i="1"/>
  <c r="Q6304" i="1"/>
  <c r="R6304" i="1"/>
  <c r="Q6305" i="1"/>
  <c r="R6305" i="1"/>
  <c r="Q6306" i="1"/>
  <c r="R6306" i="1"/>
  <c r="Q6307" i="1"/>
  <c r="R6307" i="1"/>
  <c r="Q6308" i="1"/>
  <c r="R6308" i="1"/>
  <c r="Q6309" i="1"/>
  <c r="R6309" i="1"/>
  <c r="Q6310" i="1"/>
  <c r="R6310" i="1"/>
  <c r="Q6311" i="1"/>
  <c r="R6311" i="1"/>
  <c r="Q6312" i="1"/>
  <c r="R6312" i="1"/>
  <c r="Q6313" i="1"/>
  <c r="R6313" i="1"/>
  <c r="Q6314" i="1"/>
  <c r="R6314" i="1"/>
  <c r="Q6315" i="1"/>
  <c r="R6315" i="1"/>
  <c r="Q6316" i="1"/>
  <c r="R6316" i="1"/>
  <c r="Q6317" i="1"/>
  <c r="R6317" i="1"/>
  <c r="Q6318" i="1"/>
  <c r="R6318" i="1"/>
  <c r="Q6319" i="1"/>
  <c r="R6319" i="1"/>
  <c r="Q6320" i="1"/>
  <c r="R6320" i="1"/>
  <c r="Q6321" i="1"/>
  <c r="R6321" i="1"/>
  <c r="Q6322" i="1"/>
  <c r="R6322" i="1"/>
  <c r="Q6323" i="1"/>
  <c r="R6323" i="1"/>
  <c r="Q6324" i="1"/>
  <c r="R6324" i="1"/>
  <c r="Q6325" i="1"/>
  <c r="R6325" i="1"/>
  <c r="Q6326" i="1"/>
  <c r="R6326" i="1"/>
  <c r="Q6327" i="1"/>
  <c r="R6327" i="1"/>
  <c r="Q6328" i="1"/>
  <c r="R6328" i="1"/>
  <c r="Q6329" i="1"/>
  <c r="R6329" i="1"/>
  <c r="Q6330" i="1"/>
  <c r="R6330" i="1"/>
  <c r="Q6331" i="1"/>
  <c r="R6331" i="1"/>
  <c r="Q6332" i="1"/>
  <c r="R6332" i="1"/>
  <c r="Q6333" i="1"/>
  <c r="R6333" i="1"/>
  <c r="Q6334" i="1"/>
  <c r="R6334" i="1"/>
  <c r="Q6335" i="1"/>
  <c r="R6335" i="1"/>
  <c r="Q6336" i="1"/>
  <c r="R6336" i="1"/>
  <c r="Q6337" i="1"/>
  <c r="R6337" i="1"/>
  <c r="Q6338" i="1"/>
  <c r="R6338" i="1"/>
  <c r="Q6339" i="1"/>
  <c r="R6339" i="1"/>
  <c r="Q6340" i="1"/>
  <c r="R6340" i="1"/>
  <c r="Q6341" i="1"/>
  <c r="R6341" i="1"/>
  <c r="Q6342" i="1"/>
  <c r="R6342" i="1"/>
  <c r="Q6343" i="1"/>
  <c r="R6343" i="1"/>
  <c r="Q6344" i="1"/>
  <c r="R6344" i="1"/>
  <c r="Q6345" i="1"/>
  <c r="R6345" i="1"/>
  <c r="Q6346" i="1"/>
  <c r="R6346" i="1"/>
  <c r="Q6347" i="1"/>
  <c r="R6347" i="1"/>
  <c r="Q6348" i="1"/>
  <c r="R6348" i="1"/>
  <c r="Q6349" i="1"/>
  <c r="R6349" i="1"/>
  <c r="Q6350" i="1"/>
  <c r="R6350" i="1"/>
  <c r="Q6351" i="1"/>
  <c r="R6351" i="1"/>
  <c r="Q6352" i="1"/>
  <c r="R6352" i="1"/>
  <c r="Q6353" i="1"/>
  <c r="R6353" i="1"/>
  <c r="Q6354" i="1"/>
  <c r="R6354" i="1"/>
  <c r="Q6355" i="1"/>
  <c r="R6355" i="1"/>
  <c r="Q6356" i="1"/>
  <c r="R6356" i="1"/>
  <c r="Q6357" i="1"/>
  <c r="R6357" i="1"/>
  <c r="Q6358" i="1"/>
  <c r="R6358" i="1"/>
  <c r="Q6359" i="1"/>
  <c r="R6359" i="1"/>
  <c r="Q6360" i="1"/>
  <c r="R6360" i="1"/>
  <c r="Q6361" i="1"/>
  <c r="R6361" i="1"/>
  <c r="Q6362" i="1"/>
  <c r="R6362" i="1"/>
  <c r="Q6363" i="1"/>
  <c r="R6363" i="1"/>
  <c r="Q6364" i="1"/>
  <c r="R6364" i="1"/>
  <c r="Q6365" i="1"/>
  <c r="R6365" i="1"/>
  <c r="Q6366" i="1"/>
  <c r="R6366" i="1"/>
  <c r="Q6367" i="1"/>
  <c r="R6367" i="1"/>
  <c r="Q6368" i="1"/>
  <c r="R6368" i="1"/>
  <c r="Q6369" i="1"/>
  <c r="R6369" i="1"/>
  <c r="Q6370" i="1"/>
  <c r="R6370" i="1"/>
  <c r="Q6371" i="1"/>
  <c r="R6371" i="1"/>
  <c r="Q6372" i="1"/>
  <c r="R6372" i="1"/>
  <c r="Q6373" i="1"/>
  <c r="R6373" i="1"/>
  <c r="Q6374" i="1"/>
  <c r="R6374" i="1"/>
  <c r="Q6375" i="1"/>
  <c r="R6375" i="1"/>
  <c r="Q6376" i="1"/>
  <c r="R6376" i="1"/>
  <c r="Q6377" i="1"/>
  <c r="R6377" i="1"/>
  <c r="Q6378" i="1"/>
  <c r="R6378" i="1"/>
  <c r="Q6379" i="1"/>
  <c r="R6379" i="1"/>
  <c r="Q6380" i="1"/>
  <c r="R6380" i="1"/>
  <c r="Q6381" i="1"/>
  <c r="R6381" i="1"/>
  <c r="Q6382" i="1"/>
  <c r="R6382" i="1"/>
  <c r="Q6383" i="1"/>
  <c r="R6383" i="1"/>
  <c r="Q6384" i="1"/>
  <c r="R6384" i="1"/>
  <c r="Q6385" i="1"/>
  <c r="R6385" i="1"/>
  <c r="Q6386" i="1"/>
  <c r="R6386" i="1"/>
  <c r="Q6387" i="1"/>
  <c r="R6387" i="1"/>
  <c r="Q6388" i="1"/>
  <c r="R6388" i="1"/>
  <c r="Q6389" i="1"/>
  <c r="R6389" i="1"/>
  <c r="Q6390" i="1"/>
  <c r="R6390" i="1"/>
  <c r="Q6391" i="1"/>
  <c r="R6391" i="1"/>
  <c r="Q6392" i="1"/>
  <c r="R6392" i="1"/>
  <c r="Q6393" i="1"/>
  <c r="R6393" i="1"/>
  <c r="Q6394" i="1"/>
  <c r="R6394" i="1"/>
  <c r="Q6395" i="1"/>
  <c r="R6395" i="1"/>
  <c r="Q6396" i="1"/>
  <c r="R6396" i="1"/>
  <c r="Q6397" i="1"/>
  <c r="R6397" i="1"/>
  <c r="Q6398" i="1"/>
  <c r="R6398" i="1"/>
  <c r="Q6399" i="1"/>
  <c r="R6399" i="1"/>
  <c r="Q6400" i="1"/>
  <c r="R6400" i="1"/>
  <c r="Q6401" i="1"/>
  <c r="R6401" i="1"/>
  <c r="Q6402" i="1"/>
  <c r="R6402" i="1"/>
  <c r="Q6403" i="1"/>
  <c r="R6403" i="1"/>
  <c r="Q6404" i="1"/>
  <c r="R6404" i="1"/>
  <c r="Q6405" i="1"/>
  <c r="R6405" i="1"/>
  <c r="Q6406" i="1"/>
  <c r="R6406" i="1"/>
  <c r="Q6407" i="1"/>
  <c r="R6407" i="1"/>
  <c r="Q6408" i="1"/>
  <c r="R6408" i="1"/>
  <c r="Q6409" i="1"/>
  <c r="R6409" i="1"/>
  <c r="Q6410" i="1"/>
  <c r="R6410" i="1"/>
  <c r="Q6411" i="1"/>
  <c r="R6411" i="1"/>
  <c r="Q6412" i="1"/>
  <c r="R6412" i="1"/>
  <c r="Q6413" i="1"/>
  <c r="R6413" i="1"/>
  <c r="Q6414" i="1"/>
  <c r="R6414" i="1"/>
  <c r="Q6415" i="1"/>
  <c r="R6415" i="1"/>
  <c r="Q6416" i="1"/>
  <c r="R6416" i="1"/>
  <c r="Q6417" i="1"/>
  <c r="R6417" i="1"/>
  <c r="Q6418" i="1"/>
  <c r="R6418" i="1"/>
  <c r="Q6419" i="1"/>
  <c r="R6419" i="1"/>
  <c r="Q6420" i="1"/>
  <c r="R6420" i="1"/>
  <c r="Q6421" i="1"/>
  <c r="R6421" i="1"/>
  <c r="Q6422" i="1"/>
  <c r="R6422" i="1"/>
  <c r="Q6423" i="1"/>
  <c r="R6423" i="1"/>
  <c r="Q6424" i="1"/>
  <c r="R6424" i="1"/>
  <c r="Q6425" i="1"/>
  <c r="R6425" i="1"/>
  <c r="Q6426" i="1"/>
  <c r="R6426" i="1"/>
  <c r="Q6427" i="1"/>
  <c r="R6427" i="1"/>
  <c r="Q6428" i="1"/>
  <c r="R6428" i="1"/>
  <c r="Q6429" i="1"/>
  <c r="R6429" i="1"/>
  <c r="Q6430" i="1"/>
  <c r="R6430" i="1"/>
  <c r="Q6431" i="1"/>
  <c r="R6431" i="1"/>
  <c r="Q6432" i="1"/>
  <c r="R6432" i="1"/>
  <c r="Q6433" i="1"/>
  <c r="R6433" i="1"/>
  <c r="Q6434" i="1"/>
  <c r="R6434" i="1"/>
  <c r="Q6435" i="1"/>
  <c r="R6435" i="1"/>
  <c r="Q6436" i="1"/>
  <c r="R6436" i="1"/>
  <c r="Q6437" i="1"/>
  <c r="R6437" i="1"/>
  <c r="Q6438" i="1"/>
  <c r="R6438" i="1"/>
  <c r="Q6439" i="1"/>
  <c r="R6439" i="1"/>
  <c r="Q6440" i="1"/>
  <c r="R6440" i="1"/>
  <c r="Q6441" i="1"/>
  <c r="R6441" i="1"/>
  <c r="Q6442" i="1"/>
  <c r="R6442" i="1"/>
  <c r="Q6443" i="1"/>
  <c r="R6443" i="1"/>
  <c r="Q6444" i="1"/>
  <c r="R6444" i="1"/>
  <c r="Q6445" i="1"/>
  <c r="R6445" i="1"/>
  <c r="Q6446" i="1"/>
  <c r="R6446" i="1"/>
  <c r="Q6447" i="1"/>
  <c r="R6447" i="1"/>
  <c r="Q6448" i="1"/>
  <c r="R6448" i="1"/>
  <c r="Q6449" i="1"/>
  <c r="R6449" i="1"/>
  <c r="Q6450" i="1"/>
  <c r="R6450" i="1"/>
  <c r="Q6451" i="1"/>
  <c r="R6451" i="1"/>
  <c r="Q6452" i="1"/>
  <c r="R6452" i="1"/>
  <c r="Q6453" i="1"/>
  <c r="R6453" i="1"/>
  <c r="Q6454" i="1"/>
  <c r="R6454" i="1"/>
  <c r="Q6455" i="1"/>
  <c r="R6455" i="1"/>
  <c r="Q6456" i="1"/>
  <c r="R6456" i="1"/>
  <c r="Q6457" i="1"/>
  <c r="R6457" i="1"/>
  <c r="Q6458" i="1"/>
  <c r="R6458" i="1"/>
  <c r="Q6459" i="1"/>
  <c r="R6459" i="1"/>
  <c r="Q6460" i="1"/>
  <c r="R6460" i="1"/>
  <c r="Q6461" i="1"/>
  <c r="R6461" i="1"/>
  <c r="Q6462" i="1"/>
  <c r="R6462" i="1"/>
  <c r="Q6463" i="1"/>
  <c r="R6463" i="1"/>
  <c r="Q6464" i="1"/>
  <c r="R6464" i="1"/>
  <c r="Q6465" i="1"/>
  <c r="R6465" i="1"/>
  <c r="Q6466" i="1"/>
  <c r="R6466" i="1"/>
  <c r="Q6467" i="1"/>
  <c r="R6467" i="1"/>
  <c r="Q6468" i="1"/>
  <c r="R6468" i="1"/>
  <c r="Q6469" i="1"/>
  <c r="R6469" i="1"/>
  <c r="Q6470" i="1"/>
  <c r="R6470" i="1"/>
  <c r="Q6471" i="1"/>
  <c r="R6471" i="1"/>
  <c r="Q6472" i="1"/>
  <c r="R6472" i="1"/>
  <c r="Q6473" i="1"/>
  <c r="R6473" i="1"/>
  <c r="Q6474" i="1"/>
  <c r="R6474" i="1"/>
  <c r="Q6475" i="1"/>
  <c r="R6475" i="1"/>
  <c r="Q6476" i="1"/>
  <c r="R6476" i="1"/>
  <c r="Q6477" i="1"/>
  <c r="R6477" i="1"/>
  <c r="Q6478" i="1"/>
  <c r="R6478" i="1"/>
  <c r="Q6479" i="1"/>
  <c r="R6479" i="1"/>
  <c r="Q6480" i="1"/>
  <c r="R6480" i="1"/>
  <c r="Q6481" i="1"/>
  <c r="R6481" i="1"/>
  <c r="Q6482" i="1"/>
  <c r="R6482" i="1"/>
  <c r="Q6483" i="1"/>
  <c r="R6483" i="1"/>
  <c r="Q6484" i="1"/>
  <c r="R6484" i="1"/>
  <c r="Q6485" i="1"/>
  <c r="R6485" i="1"/>
  <c r="Q6486" i="1"/>
  <c r="R6486" i="1"/>
  <c r="Q6487" i="1"/>
  <c r="R6487" i="1"/>
  <c r="Q6488" i="1"/>
  <c r="R6488" i="1"/>
  <c r="Q6489" i="1"/>
  <c r="R6489" i="1"/>
  <c r="Q6490" i="1"/>
  <c r="R6490" i="1"/>
  <c r="Q6491" i="1"/>
  <c r="R6491" i="1"/>
  <c r="Q6492" i="1"/>
  <c r="R6492" i="1"/>
  <c r="Q6493" i="1"/>
  <c r="R6493" i="1"/>
  <c r="Q6494" i="1"/>
  <c r="R6494" i="1"/>
  <c r="Q6495" i="1"/>
  <c r="R6495" i="1"/>
  <c r="Q6496" i="1"/>
  <c r="R6496" i="1"/>
  <c r="Q6497" i="1"/>
  <c r="R6497" i="1"/>
  <c r="Q6498" i="1"/>
  <c r="R6498" i="1"/>
  <c r="Q6499" i="1"/>
  <c r="R6499" i="1"/>
  <c r="Q6500" i="1"/>
  <c r="R6500" i="1"/>
  <c r="Q6501" i="1"/>
  <c r="R6501" i="1"/>
  <c r="Q6502" i="1"/>
  <c r="R6502" i="1"/>
  <c r="Q6503" i="1"/>
  <c r="R6503" i="1"/>
  <c r="Q6504" i="1"/>
  <c r="R6504" i="1"/>
  <c r="Q6505" i="1"/>
  <c r="R6505" i="1"/>
  <c r="Q6506" i="1"/>
  <c r="R6506" i="1"/>
  <c r="Q6507" i="1"/>
  <c r="R6507" i="1"/>
  <c r="Q6508" i="1"/>
  <c r="R6508" i="1"/>
  <c r="Q6509" i="1"/>
  <c r="R6509" i="1"/>
  <c r="Q6510" i="1"/>
  <c r="R6510" i="1"/>
  <c r="Q6511" i="1"/>
  <c r="R6511" i="1"/>
  <c r="Q6512" i="1"/>
  <c r="R6512" i="1"/>
  <c r="Q6513" i="1"/>
  <c r="R6513" i="1"/>
  <c r="Q6514" i="1"/>
  <c r="R6514" i="1"/>
  <c r="Q6515" i="1"/>
  <c r="R6515" i="1"/>
  <c r="Q6516" i="1"/>
  <c r="R6516" i="1"/>
  <c r="Q6517" i="1"/>
  <c r="R6517" i="1"/>
  <c r="Q6518" i="1"/>
  <c r="R6518" i="1"/>
  <c r="Q6519" i="1"/>
  <c r="R6519" i="1"/>
  <c r="Q6520" i="1"/>
  <c r="R6520" i="1"/>
  <c r="Q6521" i="1"/>
  <c r="R6521" i="1"/>
  <c r="Q6522" i="1"/>
  <c r="R6522" i="1"/>
  <c r="Q6523" i="1"/>
  <c r="R6523" i="1"/>
  <c r="Q6524" i="1"/>
  <c r="R6524" i="1"/>
  <c r="Q6525" i="1"/>
  <c r="R6525" i="1"/>
  <c r="Q6526" i="1"/>
  <c r="R6526" i="1"/>
  <c r="Q6527" i="1"/>
  <c r="R6527" i="1"/>
  <c r="Q6528" i="1"/>
  <c r="R6528" i="1"/>
  <c r="Q6529" i="1"/>
  <c r="R6529" i="1"/>
  <c r="Q6530" i="1"/>
  <c r="R6530" i="1"/>
  <c r="Q6531" i="1"/>
  <c r="R6531" i="1"/>
  <c r="Q6532" i="1"/>
  <c r="R6532" i="1"/>
  <c r="Q6533" i="1"/>
  <c r="R6533" i="1"/>
  <c r="Q6534" i="1"/>
  <c r="R6534" i="1"/>
  <c r="Q6535" i="1"/>
  <c r="R6535" i="1"/>
  <c r="Q6536" i="1"/>
  <c r="R6536" i="1"/>
  <c r="Q6537" i="1"/>
  <c r="R6537" i="1"/>
  <c r="Q6538" i="1"/>
  <c r="R6538" i="1"/>
  <c r="Q6539" i="1"/>
  <c r="R6539" i="1"/>
  <c r="Q6540" i="1"/>
  <c r="R6540" i="1"/>
  <c r="Q6541" i="1"/>
  <c r="R6541" i="1"/>
  <c r="Q6542" i="1"/>
  <c r="R6542" i="1"/>
  <c r="Q6543" i="1"/>
  <c r="R6543" i="1"/>
  <c r="Q6544" i="1"/>
  <c r="R6544" i="1"/>
  <c r="Q6545" i="1"/>
  <c r="R6545" i="1"/>
  <c r="Q6546" i="1"/>
  <c r="R6546" i="1"/>
  <c r="Q6547" i="1"/>
  <c r="R6547" i="1"/>
  <c r="Q6548" i="1"/>
  <c r="R6548" i="1"/>
  <c r="Q6549" i="1"/>
  <c r="R6549" i="1"/>
  <c r="Q6550" i="1"/>
  <c r="R6550" i="1"/>
  <c r="Q6551" i="1"/>
  <c r="R6551" i="1"/>
  <c r="Q6552" i="1"/>
  <c r="R6552" i="1"/>
  <c r="Q6553" i="1"/>
  <c r="R6553" i="1"/>
  <c r="Q6554" i="1"/>
  <c r="R6554" i="1"/>
  <c r="Q6555" i="1"/>
  <c r="R6555" i="1"/>
  <c r="Q6556" i="1"/>
  <c r="R6556" i="1"/>
  <c r="Q6557" i="1"/>
  <c r="R6557" i="1"/>
  <c r="Q6558" i="1"/>
  <c r="R6558" i="1"/>
  <c r="Q6559" i="1"/>
  <c r="R6559" i="1"/>
  <c r="Q6560" i="1"/>
  <c r="R6560" i="1"/>
  <c r="Q6561" i="1"/>
  <c r="R6561" i="1"/>
  <c r="Q6562" i="1"/>
  <c r="R6562" i="1"/>
  <c r="Q6563" i="1"/>
  <c r="R6563" i="1"/>
  <c r="Q6564" i="1"/>
  <c r="R6564" i="1"/>
  <c r="Q6565" i="1"/>
  <c r="R6565" i="1"/>
  <c r="Q6566" i="1"/>
  <c r="R6566" i="1"/>
  <c r="Q6567" i="1"/>
  <c r="R6567" i="1"/>
  <c r="Q6568" i="1"/>
  <c r="R6568" i="1"/>
  <c r="Q6569" i="1"/>
  <c r="R6569" i="1"/>
  <c r="Q6570" i="1"/>
  <c r="R6570" i="1"/>
  <c r="Q6571" i="1"/>
  <c r="R6571" i="1"/>
  <c r="Q6572" i="1"/>
  <c r="R6572" i="1"/>
  <c r="Q6573" i="1"/>
  <c r="R6573" i="1"/>
  <c r="Q6574" i="1"/>
  <c r="R6574" i="1"/>
  <c r="Q6575" i="1"/>
  <c r="R6575" i="1"/>
  <c r="Q6576" i="1"/>
  <c r="R6576" i="1"/>
  <c r="Q6577" i="1"/>
  <c r="R6577" i="1"/>
  <c r="Q6578" i="1"/>
  <c r="R6578" i="1"/>
  <c r="Q6579" i="1"/>
  <c r="R6579" i="1"/>
  <c r="Q6580" i="1"/>
  <c r="R6580" i="1"/>
  <c r="Q6581" i="1"/>
  <c r="R6581" i="1"/>
  <c r="Q6582" i="1"/>
  <c r="R6582" i="1"/>
  <c r="Q6583" i="1"/>
  <c r="R6583" i="1"/>
  <c r="Q6584" i="1"/>
  <c r="R6584" i="1"/>
  <c r="Q6585" i="1"/>
  <c r="R6585" i="1"/>
  <c r="Q6586" i="1"/>
  <c r="R6586" i="1"/>
  <c r="Q6587" i="1"/>
  <c r="R6587" i="1"/>
  <c r="Q6588" i="1"/>
  <c r="R6588" i="1"/>
  <c r="Q6589" i="1"/>
  <c r="R6589" i="1"/>
  <c r="Q6590" i="1"/>
  <c r="R6590" i="1"/>
  <c r="Q6591" i="1"/>
  <c r="R6591" i="1"/>
  <c r="Q6592" i="1"/>
  <c r="R6592" i="1"/>
  <c r="Q6593" i="1"/>
  <c r="R6593" i="1"/>
  <c r="Q6594" i="1"/>
  <c r="R6594" i="1"/>
  <c r="Q6595" i="1"/>
  <c r="R6595" i="1"/>
  <c r="Q6596" i="1"/>
  <c r="R6596" i="1"/>
  <c r="Q6597" i="1"/>
  <c r="R6597" i="1"/>
  <c r="Q6598" i="1"/>
  <c r="R6598" i="1"/>
  <c r="Q6599" i="1"/>
  <c r="R6599" i="1"/>
  <c r="Q6600" i="1"/>
  <c r="R6600" i="1"/>
  <c r="Q6601" i="1"/>
  <c r="R6601" i="1"/>
  <c r="Q6602" i="1"/>
  <c r="R6602" i="1"/>
  <c r="Q6603" i="1"/>
  <c r="R6603" i="1"/>
  <c r="Q6604" i="1"/>
  <c r="R6604" i="1"/>
  <c r="Q6605" i="1"/>
  <c r="R6605" i="1"/>
  <c r="Q6606" i="1"/>
  <c r="R6606" i="1"/>
  <c r="Q6607" i="1"/>
  <c r="R6607" i="1"/>
  <c r="Q6608" i="1"/>
  <c r="R6608" i="1"/>
  <c r="Q6609" i="1"/>
  <c r="R6609" i="1"/>
  <c r="Q6610" i="1"/>
  <c r="R6610" i="1"/>
  <c r="Q6611" i="1"/>
  <c r="R6611" i="1"/>
  <c r="Q6612" i="1"/>
  <c r="R6612" i="1"/>
  <c r="Q6613" i="1"/>
  <c r="R6613" i="1"/>
  <c r="Q6614" i="1"/>
  <c r="R6614" i="1"/>
  <c r="Q6615" i="1"/>
  <c r="R6615" i="1"/>
  <c r="Q6616" i="1"/>
  <c r="R6616" i="1"/>
  <c r="Q6617" i="1"/>
  <c r="R6617" i="1"/>
  <c r="Q6618" i="1"/>
  <c r="R6618" i="1"/>
  <c r="Q6619" i="1"/>
  <c r="R6619" i="1"/>
  <c r="Q6620" i="1"/>
  <c r="R6620" i="1"/>
  <c r="Q6621" i="1"/>
  <c r="R6621" i="1"/>
  <c r="Q6622" i="1"/>
  <c r="R6622" i="1"/>
  <c r="Q6623" i="1"/>
  <c r="R6623" i="1"/>
  <c r="Q6624" i="1"/>
  <c r="R6624" i="1"/>
  <c r="Q6625" i="1"/>
  <c r="R6625" i="1"/>
  <c r="Q6626" i="1"/>
  <c r="R6626" i="1"/>
  <c r="Q6627" i="1"/>
  <c r="R6627" i="1"/>
  <c r="Q6628" i="1"/>
  <c r="R6628" i="1"/>
  <c r="Q6629" i="1"/>
  <c r="R6629" i="1"/>
  <c r="Q6630" i="1"/>
  <c r="R6630" i="1"/>
  <c r="Q6631" i="1"/>
  <c r="R6631" i="1"/>
  <c r="Q6632" i="1"/>
  <c r="R6632" i="1"/>
  <c r="Q6633" i="1"/>
  <c r="R6633" i="1"/>
  <c r="Q6634" i="1"/>
  <c r="R6634" i="1"/>
  <c r="Q6635" i="1"/>
  <c r="R6635" i="1"/>
  <c r="Q6636" i="1"/>
  <c r="R6636" i="1"/>
  <c r="Q6637" i="1"/>
  <c r="R6637" i="1"/>
  <c r="Q6638" i="1"/>
  <c r="R6638" i="1"/>
  <c r="Q6639" i="1"/>
  <c r="R6639" i="1"/>
  <c r="Q6640" i="1"/>
  <c r="R6640" i="1"/>
  <c r="Q6641" i="1"/>
  <c r="R6641" i="1"/>
  <c r="Q6642" i="1"/>
  <c r="R6642" i="1"/>
  <c r="Q6643" i="1"/>
  <c r="R6643" i="1"/>
  <c r="Q6644" i="1"/>
  <c r="R6644" i="1"/>
  <c r="Q6645" i="1"/>
  <c r="R6645" i="1"/>
  <c r="Q6646" i="1"/>
  <c r="R6646" i="1"/>
  <c r="Q6647" i="1"/>
  <c r="R6647" i="1"/>
  <c r="Q6648" i="1"/>
  <c r="R6648" i="1"/>
  <c r="Q6649" i="1"/>
  <c r="R6649" i="1"/>
  <c r="Q6650" i="1"/>
  <c r="R6650" i="1"/>
  <c r="Q6651" i="1"/>
  <c r="R6651" i="1"/>
  <c r="Q6652" i="1"/>
  <c r="R6652" i="1"/>
  <c r="Q6653" i="1"/>
  <c r="R6653" i="1"/>
  <c r="Q6654" i="1"/>
  <c r="R6654" i="1"/>
  <c r="Q6655" i="1"/>
  <c r="R6655" i="1"/>
  <c r="Q6656" i="1"/>
  <c r="R6656" i="1"/>
  <c r="Q6657" i="1"/>
  <c r="R6657" i="1"/>
  <c r="Q6658" i="1"/>
  <c r="R6658" i="1"/>
  <c r="Q6659" i="1"/>
  <c r="R6659" i="1"/>
  <c r="Q6660" i="1"/>
  <c r="R6660" i="1"/>
  <c r="Q6661" i="1"/>
  <c r="R6661" i="1"/>
  <c r="Q6662" i="1"/>
  <c r="R6662" i="1"/>
  <c r="Q6663" i="1"/>
  <c r="R6663" i="1"/>
  <c r="Q6664" i="1"/>
  <c r="R6664" i="1"/>
  <c r="Q6665" i="1"/>
  <c r="R6665" i="1"/>
  <c r="Q6666" i="1"/>
  <c r="R6666" i="1"/>
  <c r="Q6667" i="1"/>
  <c r="R6667" i="1"/>
  <c r="Q6668" i="1"/>
  <c r="R6668" i="1"/>
  <c r="Q6669" i="1"/>
  <c r="R6669" i="1"/>
  <c r="Q6670" i="1"/>
  <c r="R6670" i="1"/>
  <c r="Q6671" i="1"/>
  <c r="R6671" i="1"/>
  <c r="Q6672" i="1"/>
  <c r="R6672" i="1"/>
  <c r="Q6673" i="1"/>
  <c r="R6673" i="1"/>
  <c r="Q6674" i="1"/>
  <c r="R6674" i="1"/>
  <c r="Q6675" i="1"/>
  <c r="R6675" i="1"/>
  <c r="Q6676" i="1"/>
  <c r="R6676" i="1"/>
  <c r="Q6677" i="1"/>
  <c r="R6677" i="1"/>
  <c r="Q6678" i="1"/>
  <c r="R6678" i="1"/>
  <c r="Q6679" i="1"/>
  <c r="R6679" i="1"/>
  <c r="Q6680" i="1"/>
  <c r="R6680" i="1"/>
  <c r="Q6681" i="1"/>
  <c r="R6681" i="1"/>
  <c r="Q6682" i="1"/>
  <c r="R6682" i="1"/>
  <c r="Q6683" i="1"/>
  <c r="R6683" i="1"/>
  <c r="Q6684" i="1"/>
  <c r="R6684" i="1"/>
  <c r="Q6685" i="1"/>
  <c r="R6685" i="1"/>
  <c r="Q6686" i="1"/>
  <c r="R6686" i="1"/>
  <c r="Q6687" i="1"/>
  <c r="R6687" i="1"/>
  <c r="Q6688" i="1"/>
  <c r="R6688" i="1"/>
  <c r="Q6689" i="1"/>
  <c r="R6689" i="1"/>
  <c r="Q6690" i="1"/>
  <c r="R6690" i="1"/>
  <c r="Q6691" i="1"/>
  <c r="R6691" i="1"/>
  <c r="Q6692" i="1"/>
  <c r="R6692" i="1"/>
  <c r="Q6693" i="1"/>
  <c r="R6693" i="1"/>
  <c r="Q6694" i="1"/>
  <c r="R6694" i="1"/>
  <c r="Q6695" i="1"/>
  <c r="R6695" i="1"/>
  <c r="Q6696" i="1"/>
  <c r="R6696" i="1"/>
  <c r="Q6697" i="1"/>
  <c r="R6697" i="1"/>
  <c r="Q6698" i="1"/>
  <c r="R6698" i="1"/>
  <c r="Q6699" i="1"/>
  <c r="R6699" i="1"/>
  <c r="Q6700" i="1"/>
  <c r="R6700" i="1"/>
  <c r="Q6701" i="1"/>
  <c r="R6701" i="1"/>
  <c r="Q6702" i="1"/>
  <c r="R6702" i="1"/>
  <c r="Q6703" i="1"/>
  <c r="R6703" i="1"/>
  <c r="Q6704" i="1"/>
  <c r="R6704" i="1"/>
  <c r="Q6705" i="1"/>
  <c r="R6705" i="1"/>
  <c r="Q6706" i="1"/>
  <c r="R6706" i="1"/>
  <c r="Q6707" i="1"/>
  <c r="R6707" i="1"/>
  <c r="Q6708" i="1"/>
  <c r="R6708" i="1"/>
  <c r="Q6709" i="1"/>
  <c r="R6709" i="1"/>
  <c r="Q6710" i="1"/>
  <c r="R6710" i="1"/>
  <c r="Q6711" i="1"/>
  <c r="R6711" i="1"/>
  <c r="Q6712" i="1"/>
  <c r="R6712" i="1"/>
  <c r="Q6713" i="1"/>
  <c r="R6713" i="1"/>
  <c r="Q6714" i="1"/>
  <c r="R6714" i="1"/>
  <c r="Q6715" i="1"/>
  <c r="R6715" i="1"/>
  <c r="Q6716" i="1"/>
  <c r="R6716" i="1"/>
  <c r="Q6717" i="1"/>
  <c r="R6717" i="1"/>
  <c r="Q6718" i="1"/>
  <c r="R6718" i="1"/>
  <c r="Q6719" i="1"/>
  <c r="R6719" i="1"/>
  <c r="Q6720" i="1"/>
  <c r="R6720" i="1"/>
  <c r="Q6721" i="1"/>
  <c r="R6721" i="1"/>
  <c r="Q6722" i="1"/>
  <c r="R6722" i="1"/>
  <c r="Q6723" i="1"/>
  <c r="R6723" i="1"/>
  <c r="Q6724" i="1"/>
  <c r="R6724" i="1"/>
  <c r="Q6725" i="1"/>
  <c r="R6725" i="1"/>
  <c r="Q6726" i="1"/>
  <c r="R6726" i="1"/>
  <c r="Q6727" i="1"/>
  <c r="R6727" i="1"/>
  <c r="Q6728" i="1"/>
  <c r="R6728" i="1"/>
  <c r="Q6729" i="1"/>
  <c r="R6729" i="1"/>
  <c r="Q6730" i="1"/>
  <c r="R6730" i="1"/>
  <c r="Q6731" i="1"/>
  <c r="R6731" i="1"/>
  <c r="Q6732" i="1"/>
  <c r="R6732" i="1"/>
  <c r="Q6733" i="1"/>
  <c r="R6733" i="1"/>
  <c r="Q6734" i="1"/>
  <c r="R6734" i="1"/>
  <c r="Q6735" i="1"/>
  <c r="R6735" i="1"/>
  <c r="Q6736" i="1"/>
  <c r="R6736" i="1"/>
  <c r="Q6737" i="1"/>
  <c r="R6737" i="1"/>
  <c r="Q6738" i="1"/>
  <c r="R6738" i="1"/>
  <c r="Q6739" i="1"/>
  <c r="R6739" i="1"/>
  <c r="Q6740" i="1"/>
  <c r="R6740" i="1"/>
  <c r="Q6741" i="1"/>
  <c r="R6741" i="1"/>
  <c r="Q6742" i="1"/>
  <c r="R6742" i="1"/>
  <c r="Q6743" i="1"/>
  <c r="R6743" i="1"/>
  <c r="Q6744" i="1"/>
  <c r="R6744" i="1"/>
  <c r="Q6745" i="1"/>
  <c r="R6745" i="1"/>
  <c r="Q6746" i="1"/>
  <c r="R6746" i="1"/>
  <c r="Q6747" i="1"/>
  <c r="R6747" i="1"/>
  <c r="Q6748" i="1"/>
  <c r="R6748" i="1"/>
  <c r="Q6749" i="1"/>
  <c r="R6749" i="1"/>
  <c r="Q6750" i="1"/>
  <c r="R6750" i="1"/>
  <c r="Q6751" i="1"/>
  <c r="R6751" i="1"/>
  <c r="Q6752" i="1"/>
  <c r="R6752" i="1"/>
  <c r="Q6753" i="1"/>
  <c r="R6753" i="1"/>
  <c r="Q6754" i="1"/>
  <c r="R6754" i="1"/>
  <c r="Q6755" i="1"/>
  <c r="R6755" i="1"/>
  <c r="Q6756" i="1"/>
  <c r="R6756" i="1"/>
  <c r="Q6757" i="1"/>
  <c r="R6757" i="1"/>
  <c r="Q6758" i="1"/>
  <c r="R6758" i="1"/>
  <c r="Q6759" i="1"/>
  <c r="R6759" i="1"/>
  <c r="Q6760" i="1"/>
  <c r="R6760" i="1"/>
  <c r="Q6761" i="1"/>
  <c r="R6761" i="1"/>
  <c r="Q6762" i="1"/>
  <c r="R6762" i="1"/>
  <c r="Q6763" i="1"/>
  <c r="R6763" i="1"/>
  <c r="Q6764" i="1"/>
  <c r="R6764" i="1"/>
  <c r="Q6765" i="1"/>
  <c r="R6765" i="1"/>
  <c r="Q6766" i="1"/>
  <c r="R6766" i="1"/>
  <c r="Q6767" i="1"/>
  <c r="R6767" i="1"/>
  <c r="Q6768" i="1"/>
  <c r="R6768" i="1"/>
  <c r="Q6769" i="1"/>
  <c r="R6769" i="1"/>
  <c r="Q6770" i="1"/>
  <c r="R6770" i="1"/>
  <c r="Q6771" i="1"/>
  <c r="R6771" i="1"/>
  <c r="Q6772" i="1"/>
  <c r="R6772" i="1"/>
  <c r="Q6773" i="1"/>
  <c r="R6773" i="1"/>
  <c r="Q6774" i="1"/>
  <c r="R6774" i="1"/>
  <c r="Q6775" i="1"/>
  <c r="R6775" i="1"/>
  <c r="Q6776" i="1"/>
  <c r="R6776" i="1"/>
  <c r="Q6777" i="1"/>
  <c r="R6777" i="1"/>
  <c r="Q6778" i="1"/>
  <c r="R6778" i="1"/>
  <c r="Q6779" i="1"/>
  <c r="R6779" i="1"/>
  <c r="Q6780" i="1"/>
  <c r="R6780" i="1"/>
  <c r="Q6781" i="1"/>
  <c r="R6781" i="1"/>
  <c r="Q6782" i="1"/>
  <c r="R6782" i="1"/>
  <c r="Q6783" i="1"/>
  <c r="R6783" i="1"/>
  <c r="Q6784" i="1"/>
  <c r="R6784" i="1"/>
  <c r="Q6785" i="1"/>
  <c r="R6785" i="1"/>
  <c r="Q6786" i="1"/>
  <c r="R6786" i="1"/>
  <c r="Q6787" i="1"/>
  <c r="R6787" i="1"/>
  <c r="Q6788" i="1"/>
  <c r="R6788" i="1"/>
  <c r="Q6789" i="1"/>
  <c r="R6789" i="1"/>
  <c r="Q6790" i="1"/>
  <c r="R6790" i="1"/>
  <c r="Q6791" i="1"/>
  <c r="R6791" i="1"/>
  <c r="Q6792" i="1"/>
  <c r="R6792" i="1"/>
  <c r="Q6793" i="1"/>
  <c r="R6793" i="1"/>
  <c r="Q6794" i="1"/>
  <c r="R6794" i="1"/>
  <c r="Q6795" i="1"/>
  <c r="R6795" i="1"/>
  <c r="Q6796" i="1"/>
  <c r="R6796" i="1"/>
  <c r="Q6797" i="1"/>
  <c r="R6797" i="1"/>
  <c r="Q6798" i="1"/>
  <c r="R6798" i="1"/>
  <c r="Q6799" i="1"/>
  <c r="R6799" i="1"/>
  <c r="Q6800" i="1"/>
  <c r="R6800" i="1"/>
  <c r="Q6801" i="1"/>
  <c r="R6801" i="1"/>
  <c r="Q6802" i="1"/>
  <c r="R6802" i="1"/>
  <c r="Q6803" i="1"/>
  <c r="R6803" i="1"/>
  <c r="Q6804" i="1"/>
  <c r="R6804" i="1"/>
  <c r="Q6805" i="1"/>
  <c r="R6805" i="1"/>
  <c r="Q6806" i="1"/>
  <c r="R6806" i="1"/>
  <c r="Q6807" i="1"/>
  <c r="R6807" i="1"/>
  <c r="Q6808" i="1"/>
  <c r="R6808" i="1"/>
  <c r="Q6809" i="1"/>
  <c r="R6809" i="1"/>
  <c r="Q6810" i="1"/>
  <c r="R6810" i="1"/>
  <c r="Q6811" i="1"/>
  <c r="R6811" i="1"/>
  <c r="Q6812" i="1"/>
  <c r="R6812" i="1"/>
  <c r="Q6813" i="1"/>
  <c r="R6813" i="1"/>
  <c r="Q6814" i="1"/>
  <c r="R6814" i="1"/>
  <c r="Q6815" i="1"/>
  <c r="R6815" i="1"/>
  <c r="Q6816" i="1"/>
  <c r="R6816" i="1"/>
  <c r="Q6817" i="1"/>
  <c r="R6817" i="1"/>
  <c r="Q6818" i="1"/>
  <c r="R6818" i="1"/>
  <c r="Q6819" i="1"/>
  <c r="R6819" i="1"/>
  <c r="Q6820" i="1"/>
  <c r="R6820" i="1"/>
  <c r="Q6821" i="1"/>
  <c r="R6821" i="1"/>
  <c r="Q6822" i="1"/>
  <c r="R6822" i="1"/>
  <c r="Q6823" i="1"/>
  <c r="R6823" i="1"/>
  <c r="Q6824" i="1"/>
  <c r="R6824" i="1"/>
  <c r="Q6825" i="1"/>
  <c r="R6825" i="1"/>
  <c r="Q6826" i="1"/>
  <c r="R6826" i="1"/>
  <c r="Q6827" i="1"/>
  <c r="R6827" i="1"/>
  <c r="Q6828" i="1"/>
  <c r="R6828" i="1"/>
  <c r="Q6829" i="1"/>
  <c r="R6829" i="1"/>
  <c r="Q6830" i="1"/>
  <c r="R6830" i="1"/>
  <c r="Q6831" i="1"/>
  <c r="R6831" i="1"/>
  <c r="Q6832" i="1"/>
  <c r="R6832" i="1"/>
  <c r="Q6833" i="1"/>
  <c r="R6833" i="1"/>
  <c r="Q6834" i="1"/>
  <c r="R6834" i="1"/>
  <c r="Q6835" i="1"/>
  <c r="R6835" i="1"/>
  <c r="Q6836" i="1"/>
  <c r="R6836" i="1"/>
  <c r="Q6837" i="1"/>
  <c r="R6837" i="1"/>
  <c r="Q6838" i="1"/>
  <c r="R6838" i="1"/>
  <c r="Q6839" i="1"/>
  <c r="R6839" i="1"/>
  <c r="Q6840" i="1"/>
  <c r="R6840" i="1"/>
  <c r="Q6841" i="1"/>
  <c r="R6841" i="1"/>
  <c r="Q6842" i="1"/>
  <c r="R6842" i="1"/>
  <c r="Q6843" i="1"/>
  <c r="R6843" i="1"/>
  <c r="Q6844" i="1"/>
  <c r="R6844" i="1"/>
  <c r="Q6845" i="1"/>
  <c r="R6845" i="1"/>
  <c r="Q6846" i="1"/>
  <c r="R6846" i="1"/>
  <c r="Q6847" i="1"/>
  <c r="R6847" i="1"/>
  <c r="Q6848" i="1"/>
  <c r="R6848" i="1"/>
  <c r="Q6849" i="1"/>
  <c r="R6849" i="1"/>
  <c r="Q6850" i="1"/>
  <c r="R6850" i="1"/>
  <c r="Q6851" i="1"/>
  <c r="R6851" i="1"/>
  <c r="Q6852" i="1"/>
  <c r="R6852" i="1"/>
  <c r="Q6853" i="1"/>
  <c r="R6853" i="1"/>
  <c r="Q6854" i="1"/>
  <c r="R6854" i="1"/>
  <c r="Q6855" i="1"/>
  <c r="R6855" i="1"/>
  <c r="Q6856" i="1"/>
  <c r="R6856" i="1"/>
  <c r="Q6857" i="1"/>
  <c r="R6857" i="1"/>
  <c r="Q6858" i="1"/>
  <c r="R6858" i="1"/>
  <c r="Q6859" i="1"/>
  <c r="R6859" i="1"/>
  <c r="Q6860" i="1"/>
  <c r="R6860" i="1"/>
  <c r="Q6861" i="1"/>
  <c r="R6861" i="1"/>
  <c r="Q6862" i="1"/>
  <c r="R6862" i="1"/>
  <c r="Q6863" i="1"/>
  <c r="R6863" i="1"/>
  <c r="Q6864" i="1"/>
  <c r="R6864" i="1"/>
  <c r="Q6865" i="1"/>
  <c r="R6865" i="1"/>
  <c r="Q6866" i="1"/>
  <c r="R6866" i="1"/>
  <c r="Q6867" i="1"/>
  <c r="R6867" i="1"/>
  <c r="Q6868" i="1"/>
  <c r="R6868" i="1"/>
  <c r="Q6869" i="1"/>
  <c r="R6869" i="1"/>
  <c r="Q6870" i="1"/>
  <c r="R6870" i="1"/>
  <c r="Q6871" i="1"/>
  <c r="R6871" i="1"/>
  <c r="Q6872" i="1"/>
  <c r="R6872" i="1"/>
  <c r="Q6873" i="1"/>
  <c r="R6873" i="1"/>
  <c r="Q6874" i="1"/>
  <c r="R6874" i="1"/>
  <c r="Q6875" i="1"/>
  <c r="R6875" i="1"/>
  <c r="Q6876" i="1"/>
  <c r="R6876" i="1"/>
  <c r="Q6877" i="1"/>
  <c r="R6877" i="1"/>
  <c r="Q6878" i="1"/>
  <c r="R6878" i="1"/>
  <c r="Q6879" i="1"/>
  <c r="R6879" i="1"/>
  <c r="Q6880" i="1"/>
  <c r="R6880" i="1"/>
  <c r="Q6881" i="1"/>
  <c r="R6881" i="1"/>
  <c r="Q6882" i="1"/>
  <c r="R6882" i="1"/>
  <c r="Q6883" i="1"/>
  <c r="R6883" i="1"/>
  <c r="Q6884" i="1"/>
  <c r="R6884" i="1"/>
  <c r="Q6885" i="1"/>
  <c r="R6885" i="1"/>
  <c r="Q6886" i="1"/>
  <c r="R6886" i="1"/>
  <c r="Q6887" i="1"/>
  <c r="R6887" i="1"/>
  <c r="Q6888" i="1"/>
  <c r="R6888" i="1"/>
  <c r="Q6889" i="1"/>
  <c r="R6889" i="1"/>
  <c r="Q6890" i="1"/>
  <c r="R6890" i="1"/>
  <c r="Q6891" i="1"/>
  <c r="R6891" i="1"/>
  <c r="Q6892" i="1"/>
  <c r="R6892" i="1"/>
  <c r="Q6893" i="1"/>
  <c r="R6893" i="1"/>
  <c r="Q6894" i="1"/>
  <c r="R6894" i="1"/>
  <c r="Q6895" i="1"/>
  <c r="R6895" i="1"/>
  <c r="Q6896" i="1"/>
  <c r="R6896" i="1"/>
  <c r="Q6897" i="1"/>
  <c r="R6897" i="1"/>
  <c r="Q6898" i="1"/>
  <c r="R6898" i="1"/>
  <c r="Q6899" i="1"/>
  <c r="R6899" i="1"/>
  <c r="Q6900" i="1"/>
  <c r="R6900" i="1"/>
  <c r="Q6901" i="1"/>
  <c r="R6901" i="1"/>
  <c r="Q6902" i="1"/>
  <c r="R6902" i="1"/>
  <c r="Q6903" i="1"/>
  <c r="R6903" i="1"/>
  <c r="Q6904" i="1"/>
  <c r="R6904" i="1"/>
  <c r="Q6905" i="1"/>
  <c r="R6905" i="1"/>
  <c r="Q6906" i="1"/>
  <c r="R6906" i="1"/>
  <c r="Q6907" i="1"/>
  <c r="R6907" i="1"/>
  <c r="Q6908" i="1"/>
  <c r="R6908" i="1"/>
  <c r="Q6909" i="1"/>
  <c r="R6909" i="1"/>
  <c r="Q6910" i="1"/>
  <c r="R6910" i="1"/>
  <c r="Q6911" i="1"/>
  <c r="R6911" i="1"/>
  <c r="Q6912" i="1"/>
  <c r="R6912" i="1"/>
  <c r="Q6913" i="1"/>
  <c r="R6913" i="1"/>
  <c r="Q6914" i="1"/>
  <c r="R6914" i="1"/>
  <c r="Q6915" i="1"/>
  <c r="R6915" i="1"/>
  <c r="Q6916" i="1"/>
  <c r="R6916" i="1"/>
  <c r="Q6917" i="1"/>
  <c r="R6917" i="1"/>
  <c r="Q6918" i="1"/>
  <c r="R6918" i="1"/>
  <c r="Q6919" i="1"/>
  <c r="R6919" i="1"/>
  <c r="Q6920" i="1"/>
  <c r="R6920" i="1"/>
  <c r="Q6921" i="1"/>
  <c r="R6921" i="1"/>
  <c r="Q6922" i="1"/>
  <c r="R6922" i="1"/>
  <c r="Q6923" i="1"/>
  <c r="R6923" i="1"/>
  <c r="Q6924" i="1"/>
  <c r="R6924" i="1"/>
  <c r="Q6925" i="1"/>
  <c r="R6925" i="1"/>
  <c r="Q6926" i="1"/>
  <c r="R6926" i="1"/>
  <c r="Q6927" i="1"/>
  <c r="R6927" i="1"/>
  <c r="Q6928" i="1"/>
  <c r="R6928" i="1"/>
  <c r="Q6929" i="1"/>
  <c r="R6929" i="1"/>
  <c r="Q6930" i="1"/>
  <c r="R6930" i="1"/>
  <c r="Q6931" i="1"/>
  <c r="R6931" i="1"/>
  <c r="Q6932" i="1"/>
  <c r="R6932" i="1"/>
  <c r="Q6933" i="1"/>
  <c r="R6933" i="1"/>
  <c r="Q6934" i="1"/>
  <c r="R6934" i="1"/>
  <c r="Q6935" i="1"/>
  <c r="R6935" i="1"/>
  <c r="Q6936" i="1"/>
  <c r="R6936" i="1"/>
  <c r="Q6937" i="1"/>
  <c r="R6937" i="1"/>
  <c r="Q6938" i="1"/>
  <c r="R6938" i="1"/>
  <c r="Q6939" i="1"/>
  <c r="R6939" i="1"/>
  <c r="Q6940" i="1"/>
  <c r="R6940" i="1"/>
  <c r="Q6941" i="1"/>
  <c r="R6941" i="1"/>
  <c r="Q6942" i="1"/>
  <c r="R6942" i="1"/>
  <c r="Q6943" i="1"/>
  <c r="R6943" i="1"/>
  <c r="Q6944" i="1"/>
  <c r="R6944" i="1"/>
  <c r="Q6945" i="1"/>
  <c r="R6945" i="1"/>
  <c r="Q6946" i="1"/>
  <c r="R6946" i="1"/>
  <c r="Q6947" i="1"/>
  <c r="R6947" i="1"/>
  <c r="Q6948" i="1"/>
  <c r="R6948" i="1"/>
  <c r="Q6949" i="1"/>
  <c r="R6949" i="1"/>
  <c r="Q6950" i="1"/>
  <c r="R6950" i="1"/>
  <c r="Q6951" i="1"/>
  <c r="R6951" i="1"/>
  <c r="Q6952" i="1"/>
  <c r="R6952" i="1"/>
  <c r="Q6953" i="1"/>
  <c r="R6953" i="1"/>
  <c r="Q6954" i="1"/>
  <c r="R6954" i="1"/>
  <c r="Q6955" i="1"/>
  <c r="R6955" i="1"/>
  <c r="Q6956" i="1"/>
  <c r="R6956" i="1"/>
  <c r="Q6957" i="1"/>
  <c r="R6957" i="1"/>
  <c r="Q6958" i="1"/>
  <c r="R6958" i="1"/>
  <c r="Q6959" i="1"/>
  <c r="R6959" i="1"/>
  <c r="Q6960" i="1"/>
  <c r="R6960" i="1"/>
  <c r="Q6961" i="1"/>
  <c r="R6961" i="1"/>
  <c r="Q6962" i="1"/>
  <c r="R6962" i="1"/>
  <c r="Q6963" i="1"/>
  <c r="R6963" i="1"/>
  <c r="Q6964" i="1"/>
  <c r="R6964" i="1"/>
  <c r="Q6965" i="1"/>
  <c r="R6965" i="1"/>
  <c r="Q6966" i="1"/>
  <c r="R6966" i="1"/>
  <c r="Q6967" i="1"/>
  <c r="R6967" i="1"/>
  <c r="Q6968" i="1"/>
  <c r="R6968" i="1"/>
  <c r="Q6969" i="1"/>
  <c r="R6969" i="1"/>
  <c r="Q6970" i="1"/>
  <c r="R6970" i="1"/>
  <c r="Q6971" i="1"/>
  <c r="R6971" i="1"/>
  <c r="Q6972" i="1"/>
  <c r="R6972" i="1"/>
  <c r="Q6973" i="1"/>
  <c r="R6973" i="1"/>
  <c r="Q6974" i="1"/>
  <c r="R6974" i="1"/>
  <c r="Q6975" i="1"/>
  <c r="R6975" i="1"/>
  <c r="Q6976" i="1"/>
  <c r="R6976" i="1"/>
  <c r="Q6977" i="1"/>
  <c r="R6977" i="1"/>
  <c r="Q6978" i="1"/>
  <c r="R6978" i="1"/>
  <c r="Q6979" i="1"/>
  <c r="R6979" i="1"/>
  <c r="Q6980" i="1"/>
  <c r="R6980" i="1"/>
  <c r="Q6981" i="1"/>
  <c r="R6981" i="1"/>
  <c r="Q6982" i="1"/>
  <c r="R6982" i="1"/>
  <c r="Q6983" i="1"/>
  <c r="R6983" i="1"/>
  <c r="Q6984" i="1"/>
  <c r="R6984" i="1"/>
  <c r="Q6985" i="1"/>
  <c r="R6985" i="1"/>
  <c r="Q6986" i="1"/>
  <c r="R6986" i="1"/>
  <c r="Q6987" i="1"/>
  <c r="R6987" i="1"/>
  <c r="Q6988" i="1"/>
  <c r="R6988" i="1"/>
  <c r="Q6989" i="1"/>
  <c r="R6989" i="1"/>
  <c r="Q6990" i="1"/>
  <c r="R6990" i="1"/>
  <c r="Q6991" i="1"/>
  <c r="R6991" i="1"/>
  <c r="Q6992" i="1"/>
  <c r="R6992" i="1"/>
  <c r="Q6993" i="1"/>
  <c r="R6993" i="1"/>
  <c r="Q6994" i="1"/>
  <c r="R6994" i="1"/>
  <c r="Q6995" i="1"/>
  <c r="R6995" i="1"/>
  <c r="Q6996" i="1"/>
  <c r="R6996" i="1"/>
  <c r="Q6997" i="1"/>
  <c r="R6997" i="1"/>
  <c r="Q6998" i="1"/>
  <c r="R6998" i="1"/>
  <c r="Q6999" i="1"/>
  <c r="R6999" i="1"/>
  <c r="Q7000" i="1"/>
  <c r="R7000" i="1"/>
  <c r="Q7001" i="1"/>
  <c r="R7001" i="1"/>
  <c r="Q7002" i="1"/>
  <c r="R7002" i="1"/>
  <c r="Q7003" i="1"/>
  <c r="R7003" i="1"/>
  <c r="Q7004" i="1"/>
  <c r="R7004" i="1"/>
  <c r="Q7005" i="1"/>
  <c r="R7005" i="1"/>
  <c r="Q7006" i="1"/>
  <c r="R7006" i="1"/>
  <c r="Q7007" i="1"/>
  <c r="R7007" i="1"/>
  <c r="Q7008" i="1"/>
  <c r="R7008" i="1"/>
  <c r="Q7009" i="1"/>
  <c r="R7009" i="1"/>
  <c r="Q7010" i="1"/>
  <c r="R7010" i="1"/>
  <c r="Q7011" i="1"/>
  <c r="R7011" i="1"/>
  <c r="Q7012" i="1"/>
  <c r="R7012" i="1"/>
  <c r="Q7013" i="1"/>
  <c r="R7013" i="1"/>
  <c r="Q7014" i="1"/>
  <c r="R7014" i="1"/>
  <c r="Q7015" i="1"/>
  <c r="R7015" i="1"/>
  <c r="Q7016" i="1"/>
  <c r="R7016" i="1"/>
  <c r="Q7017" i="1"/>
  <c r="R7017" i="1"/>
  <c r="Q7018" i="1"/>
  <c r="R7018" i="1"/>
  <c r="Q7019" i="1"/>
  <c r="R7019" i="1"/>
  <c r="Q7020" i="1"/>
  <c r="R7020" i="1"/>
  <c r="Q7021" i="1"/>
  <c r="R7021" i="1"/>
  <c r="Q7022" i="1"/>
  <c r="R7022" i="1"/>
  <c r="Q7023" i="1"/>
  <c r="R7023" i="1"/>
  <c r="Q7024" i="1"/>
  <c r="R7024" i="1"/>
  <c r="Q7025" i="1"/>
  <c r="R7025" i="1"/>
  <c r="Q7026" i="1"/>
  <c r="R7026" i="1"/>
  <c r="Q7027" i="1"/>
  <c r="R7027" i="1"/>
  <c r="Q7028" i="1"/>
  <c r="R7028" i="1"/>
  <c r="Q7029" i="1"/>
  <c r="R7029" i="1"/>
  <c r="Q7030" i="1"/>
  <c r="R7030" i="1"/>
  <c r="Q7031" i="1"/>
  <c r="R7031" i="1"/>
  <c r="Q7032" i="1"/>
  <c r="R7032" i="1"/>
  <c r="Q7033" i="1"/>
  <c r="R7033" i="1"/>
  <c r="Q7034" i="1"/>
  <c r="R7034" i="1"/>
  <c r="Q7035" i="1"/>
  <c r="R7035" i="1"/>
  <c r="Q7036" i="1"/>
  <c r="R7036" i="1"/>
  <c r="Q7037" i="1"/>
  <c r="R7037" i="1"/>
  <c r="Q7038" i="1"/>
  <c r="R7038" i="1"/>
  <c r="Q7039" i="1"/>
  <c r="R7039" i="1"/>
  <c r="Q7040" i="1"/>
  <c r="R7040" i="1"/>
  <c r="Q7041" i="1"/>
  <c r="R7041" i="1"/>
  <c r="Q7042" i="1"/>
  <c r="R7042" i="1"/>
  <c r="Q7043" i="1"/>
  <c r="R7043" i="1"/>
  <c r="Q7044" i="1"/>
  <c r="R7044" i="1"/>
  <c r="Q7045" i="1"/>
  <c r="R7045" i="1"/>
  <c r="Q7046" i="1"/>
  <c r="R7046" i="1"/>
  <c r="Q7047" i="1"/>
  <c r="R7047" i="1"/>
  <c r="Q7048" i="1"/>
  <c r="R7048" i="1"/>
  <c r="Q7049" i="1"/>
  <c r="R7049" i="1"/>
  <c r="Q7050" i="1"/>
  <c r="R7050" i="1"/>
  <c r="Q7051" i="1"/>
  <c r="R7051" i="1"/>
  <c r="Q7052" i="1"/>
  <c r="R7052" i="1"/>
  <c r="Q7053" i="1"/>
  <c r="R7053" i="1"/>
  <c r="Q7054" i="1"/>
  <c r="R7054" i="1"/>
  <c r="Q7055" i="1"/>
  <c r="R7055" i="1"/>
  <c r="Q7056" i="1"/>
  <c r="R7056" i="1"/>
  <c r="Q7057" i="1"/>
  <c r="R7057" i="1"/>
  <c r="Q7058" i="1"/>
  <c r="R7058" i="1"/>
  <c r="Q7059" i="1"/>
  <c r="R7059" i="1"/>
  <c r="Q7060" i="1"/>
  <c r="R7060" i="1"/>
  <c r="Q7061" i="1"/>
  <c r="R7061" i="1"/>
  <c r="Q7062" i="1"/>
  <c r="R7062" i="1"/>
  <c r="Q7063" i="1"/>
  <c r="R7063" i="1"/>
  <c r="Q7064" i="1"/>
  <c r="R7064" i="1"/>
  <c r="Q7065" i="1"/>
  <c r="R7065" i="1"/>
  <c r="Q7066" i="1"/>
  <c r="R7066" i="1"/>
  <c r="Q7067" i="1"/>
  <c r="R7067" i="1"/>
  <c r="Q7068" i="1"/>
  <c r="R7068" i="1"/>
  <c r="Q7069" i="1"/>
  <c r="R7069" i="1"/>
  <c r="Q7070" i="1"/>
  <c r="R7070" i="1"/>
  <c r="Q7071" i="1"/>
  <c r="R7071" i="1"/>
  <c r="Q7072" i="1"/>
  <c r="R7072" i="1"/>
  <c r="Q7073" i="1"/>
  <c r="R7073" i="1"/>
  <c r="Q7074" i="1"/>
  <c r="R7074" i="1"/>
  <c r="Q7075" i="1"/>
  <c r="R7075" i="1"/>
  <c r="Q7076" i="1"/>
  <c r="R7076" i="1"/>
  <c r="Q7077" i="1"/>
  <c r="R7077" i="1"/>
  <c r="Q7078" i="1"/>
  <c r="R7078" i="1"/>
  <c r="Q7079" i="1"/>
  <c r="R7079" i="1"/>
  <c r="Q7080" i="1"/>
  <c r="R7080" i="1"/>
  <c r="Q7081" i="1"/>
  <c r="R7081" i="1"/>
  <c r="Q7082" i="1"/>
  <c r="R7082" i="1"/>
  <c r="Q7083" i="1"/>
  <c r="R7083" i="1"/>
  <c r="Q7084" i="1"/>
  <c r="R7084" i="1"/>
  <c r="Q7085" i="1"/>
  <c r="R7085" i="1"/>
  <c r="Q7086" i="1"/>
  <c r="R7086" i="1"/>
  <c r="Q7087" i="1"/>
  <c r="R7087" i="1"/>
  <c r="Q7088" i="1"/>
  <c r="R7088" i="1"/>
  <c r="Q7089" i="1"/>
  <c r="R7089" i="1"/>
  <c r="Q7090" i="1"/>
  <c r="R7090" i="1"/>
  <c r="Q7091" i="1"/>
  <c r="R7091" i="1"/>
  <c r="Q7092" i="1"/>
  <c r="R7092" i="1"/>
  <c r="Q7093" i="1"/>
  <c r="R7093" i="1"/>
  <c r="Q7094" i="1"/>
  <c r="R7094" i="1"/>
  <c r="Q7095" i="1"/>
  <c r="R7095" i="1"/>
  <c r="Q7096" i="1"/>
  <c r="R7096" i="1"/>
  <c r="Q7097" i="1"/>
  <c r="R7097" i="1"/>
  <c r="Q7098" i="1"/>
  <c r="R7098" i="1"/>
  <c r="Q7099" i="1"/>
  <c r="R7099" i="1"/>
  <c r="Q7100" i="1"/>
  <c r="R7100" i="1"/>
  <c r="Q7101" i="1"/>
  <c r="R7101" i="1"/>
  <c r="Q7102" i="1"/>
  <c r="R7102" i="1"/>
  <c r="Q7103" i="1"/>
  <c r="R7103" i="1"/>
  <c r="Q7104" i="1"/>
  <c r="R7104" i="1"/>
  <c r="Q7105" i="1"/>
  <c r="R7105" i="1"/>
  <c r="Q7106" i="1"/>
  <c r="R7106" i="1"/>
  <c r="Q7107" i="1"/>
  <c r="R7107" i="1"/>
  <c r="Q7108" i="1"/>
  <c r="R7108" i="1"/>
  <c r="Q7109" i="1"/>
  <c r="R7109" i="1"/>
  <c r="Q7110" i="1"/>
  <c r="R7110" i="1"/>
  <c r="Q7111" i="1"/>
  <c r="R7111" i="1"/>
  <c r="Q7112" i="1"/>
  <c r="R7112" i="1"/>
  <c r="Q7113" i="1"/>
  <c r="R7113" i="1"/>
  <c r="Q7114" i="1"/>
  <c r="R7114" i="1"/>
  <c r="Q7115" i="1"/>
  <c r="R7115" i="1"/>
  <c r="Q7116" i="1"/>
  <c r="R7116" i="1"/>
  <c r="Q7117" i="1"/>
  <c r="R7117" i="1"/>
  <c r="Q7118" i="1"/>
  <c r="R7118" i="1"/>
  <c r="Q7119" i="1"/>
  <c r="R7119" i="1"/>
  <c r="Q7120" i="1"/>
  <c r="R7120" i="1"/>
  <c r="Q7121" i="1"/>
  <c r="R7121" i="1"/>
  <c r="Q7122" i="1"/>
  <c r="R7122" i="1"/>
  <c r="Q7123" i="1"/>
  <c r="R7123" i="1"/>
  <c r="Q7124" i="1"/>
  <c r="R7124" i="1"/>
  <c r="Q7125" i="1"/>
  <c r="R7125" i="1"/>
  <c r="Q7126" i="1"/>
  <c r="R7126" i="1"/>
  <c r="Q7127" i="1"/>
  <c r="R7127" i="1"/>
  <c r="Q7128" i="1"/>
  <c r="R7128" i="1"/>
  <c r="Q7129" i="1"/>
  <c r="R7129" i="1"/>
  <c r="Q7130" i="1"/>
  <c r="R7130" i="1"/>
  <c r="Q7131" i="1"/>
  <c r="R7131" i="1"/>
  <c r="Q7132" i="1"/>
  <c r="R7132" i="1"/>
  <c r="Q7133" i="1"/>
  <c r="R7133" i="1"/>
  <c r="Q7134" i="1"/>
  <c r="R7134" i="1"/>
  <c r="Q7135" i="1"/>
  <c r="R7135" i="1"/>
  <c r="Q7136" i="1"/>
  <c r="R7136" i="1"/>
  <c r="Q7137" i="1"/>
  <c r="R7137" i="1"/>
  <c r="Q7138" i="1"/>
  <c r="R7138" i="1"/>
  <c r="Q7139" i="1"/>
  <c r="R7139" i="1"/>
  <c r="Q7140" i="1"/>
  <c r="R7140" i="1"/>
  <c r="Q7141" i="1"/>
  <c r="R7141" i="1"/>
  <c r="Q7142" i="1"/>
  <c r="R7142" i="1"/>
  <c r="Q7143" i="1"/>
  <c r="R7143" i="1"/>
  <c r="Q7144" i="1"/>
  <c r="R7144" i="1"/>
  <c r="Q7145" i="1"/>
  <c r="R7145" i="1"/>
  <c r="Q7146" i="1"/>
  <c r="R7146" i="1"/>
  <c r="Q7147" i="1"/>
  <c r="R7147" i="1"/>
  <c r="Q7148" i="1"/>
  <c r="R7148" i="1"/>
  <c r="Q7149" i="1"/>
  <c r="R7149" i="1"/>
  <c r="Q7150" i="1"/>
  <c r="R7150" i="1"/>
  <c r="Q7151" i="1"/>
  <c r="R7151" i="1"/>
  <c r="Q7152" i="1"/>
  <c r="R7152" i="1"/>
  <c r="Q7153" i="1"/>
  <c r="R7153" i="1"/>
  <c r="Q7154" i="1"/>
  <c r="R7154" i="1"/>
  <c r="Q7155" i="1"/>
  <c r="R7155" i="1"/>
  <c r="Q7156" i="1"/>
  <c r="R7156" i="1"/>
  <c r="Q7157" i="1"/>
  <c r="R7157" i="1"/>
  <c r="Q7158" i="1"/>
  <c r="R7158" i="1"/>
  <c r="Q7159" i="1"/>
  <c r="R7159" i="1"/>
  <c r="Q7160" i="1"/>
  <c r="R7160" i="1"/>
  <c r="Q7161" i="1"/>
  <c r="R7161" i="1"/>
  <c r="Q7162" i="1"/>
  <c r="R7162" i="1"/>
  <c r="Q7163" i="1"/>
  <c r="R7163" i="1"/>
  <c r="Q7164" i="1"/>
  <c r="R7164" i="1"/>
  <c r="Q7165" i="1"/>
  <c r="R7165" i="1"/>
  <c r="Q7166" i="1"/>
  <c r="R7166" i="1"/>
  <c r="Q7167" i="1"/>
  <c r="R7167" i="1"/>
  <c r="Q7168" i="1"/>
  <c r="R7168" i="1"/>
  <c r="Q7169" i="1"/>
  <c r="R7169" i="1"/>
  <c r="Q7170" i="1"/>
  <c r="R7170" i="1"/>
  <c r="Q7171" i="1"/>
  <c r="R7171" i="1"/>
  <c r="Q7172" i="1"/>
  <c r="R7172" i="1"/>
  <c r="Q7173" i="1"/>
  <c r="R7173" i="1"/>
  <c r="Q7174" i="1"/>
  <c r="R7174" i="1"/>
  <c r="Q7175" i="1"/>
  <c r="R7175" i="1"/>
  <c r="Q7176" i="1"/>
  <c r="R7176" i="1"/>
  <c r="Q7177" i="1"/>
  <c r="R7177" i="1"/>
  <c r="Q7178" i="1"/>
  <c r="R7178" i="1"/>
  <c r="Q7179" i="1"/>
  <c r="R7179" i="1"/>
  <c r="Q7180" i="1"/>
  <c r="R7180" i="1"/>
  <c r="Q7181" i="1"/>
  <c r="R7181" i="1"/>
  <c r="Q7182" i="1"/>
  <c r="R7182" i="1"/>
  <c r="Q7183" i="1"/>
  <c r="R7183" i="1"/>
  <c r="Q7184" i="1"/>
  <c r="R7184" i="1"/>
  <c r="Q7185" i="1"/>
  <c r="R7185" i="1"/>
  <c r="Q7186" i="1"/>
  <c r="R7186" i="1"/>
  <c r="Q7187" i="1"/>
  <c r="R7187" i="1"/>
  <c r="Q7188" i="1"/>
  <c r="R7188" i="1"/>
  <c r="Q7189" i="1"/>
  <c r="R7189" i="1"/>
  <c r="Q7190" i="1"/>
  <c r="R7190" i="1"/>
  <c r="Q7191" i="1"/>
  <c r="R7191" i="1"/>
  <c r="Q7192" i="1"/>
  <c r="R7192" i="1"/>
  <c r="Q7193" i="1"/>
  <c r="R7193" i="1"/>
  <c r="Q7194" i="1"/>
  <c r="R7194" i="1"/>
  <c r="Q7195" i="1"/>
  <c r="R7195" i="1"/>
  <c r="Q7196" i="1"/>
  <c r="R7196" i="1"/>
  <c r="Q7197" i="1"/>
  <c r="R7197" i="1"/>
  <c r="Q7198" i="1"/>
  <c r="R7198" i="1"/>
  <c r="Q7199" i="1"/>
  <c r="R7199" i="1"/>
  <c r="Q7200" i="1"/>
  <c r="R7200" i="1"/>
  <c r="Q7201" i="1"/>
  <c r="R7201" i="1"/>
  <c r="Q7202" i="1"/>
  <c r="R7202" i="1"/>
  <c r="Q7203" i="1"/>
  <c r="R7203" i="1"/>
  <c r="Q7204" i="1"/>
  <c r="R7204" i="1"/>
  <c r="Q7205" i="1"/>
  <c r="R7205" i="1"/>
  <c r="Q7206" i="1"/>
  <c r="R7206" i="1"/>
  <c r="Q7207" i="1"/>
  <c r="R7207" i="1"/>
  <c r="Q7208" i="1"/>
  <c r="R7208" i="1"/>
  <c r="Q7209" i="1"/>
  <c r="R7209" i="1"/>
  <c r="Q7210" i="1"/>
  <c r="R7210" i="1"/>
  <c r="Q7211" i="1"/>
  <c r="R7211" i="1"/>
  <c r="Q7212" i="1"/>
  <c r="R7212" i="1"/>
  <c r="Q7213" i="1"/>
  <c r="R7213" i="1"/>
  <c r="Q7214" i="1"/>
  <c r="R7214" i="1"/>
  <c r="Q7215" i="1"/>
  <c r="R7215" i="1"/>
  <c r="Q7216" i="1"/>
  <c r="R7216" i="1"/>
  <c r="Q7217" i="1"/>
  <c r="R7217" i="1"/>
  <c r="Q7218" i="1"/>
  <c r="R7218" i="1"/>
  <c r="Q7219" i="1"/>
  <c r="R7219" i="1"/>
  <c r="Q7220" i="1"/>
  <c r="R7220" i="1"/>
  <c r="Q7221" i="1"/>
  <c r="R7221" i="1"/>
  <c r="Q7222" i="1"/>
  <c r="R7222" i="1"/>
  <c r="Q7223" i="1"/>
  <c r="R7223" i="1"/>
  <c r="Q7224" i="1"/>
  <c r="R7224" i="1"/>
  <c r="Q7225" i="1"/>
  <c r="R7225" i="1"/>
  <c r="Q7226" i="1"/>
  <c r="R7226" i="1"/>
  <c r="Q7227" i="1"/>
  <c r="R7227" i="1"/>
  <c r="Q7228" i="1"/>
  <c r="R7228" i="1"/>
  <c r="Q7229" i="1"/>
  <c r="R7229" i="1"/>
  <c r="Q7230" i="1"/>
  <c r="R7230" i="1"/>
  <c r="Q7231" i="1"/>
  <c r="R7231" i="1"/>
  <c r="Q7232" i="1"/>
  <c r="R7232" i="1"/>
  <c r="Q7233" i="1"/>
  <c r="R7233" i="1"/>
  <c r="Q7234" i="1"/>
  <c r="R7234" i="1"/>
  <c r="Q7235" i="1"/>
  <c r="R7235" i="1"/>
  <c r="Q7236" i="1"/>
  <c r="R7236" i="1"/>
  <c r="Q7237" i="1"/>
  <c r="R7237" i="1"/>
  <c r="Q7238" i="1"/>
  <c r="R7238" i="1"/>
  <c r="Q7239" i="1"/>
  <c r="R7239" i="1"/>
  <c r="Q7240" i="1"/>
  <c r="R7240" i="1"/>
  <c r="Q7241" i="1"/>
  <c r="R7241" i="1"/>
  <c r="Q7242" i="1"/>
  <c r="R7242" i="1"/>
  <c r="Q7243" i="1"/>
  <c r="R7243" i="1"/>
  <c r="Q7244" i="1"/>
  <c r="R7244" i="1"/>
  <c r="Q7245" i="1"/>
  <c r="R7245" i="1"/>
  <c r="Q7246" i="1"/>
  <c r="R7246" i="1"/>
  <c r="Q7247" i="1"/>
  <c r="R7247" i="1"/>
  <c r="Q7248" i="1"/>
  <c r="R7248" i="1"/>
  <c r="Q7249" i="1"/>
  <c r="R7249" i="1"/>
  <c r="Q7250" i="1"/>
  <c r="R7250" i="1"/>
  <c r="Q7251" i="1"/>
  <c r="R7251" i="1"/>
  <c r="Q7252" i="1"/>
  <c r="R7252" i="1"/>
  <c r="Q7253" i="1"/>
  <c r="R7253" i="1"/>
  <c r="Q7254" i="1"/>
  <c r="R7254" i="1"/>
  <c r="Q7255" i="1"/>
  <c r="R7255" i="1"/>
  <c r="Q7256" i="1"/>
  <c r="R7256" i="1"/>
  <c r="Q7257" i="1"/>
  <c r="R7257" i="1"/>
  <c r="Q7258" i="1"/>
  <c r="R7258" i="1"/>
  <c r="Q7259" i="1"/>
  <c r="R7259" i="1"/>
  <c r="Q7260" i="1"/>
  <c r="R7260" i="1"/>
  <c r="Q7261" i="1"/>
  <c r="R7261" i="1"/>
  <c r="Q7262" i="1"/>
  <c r="R7262" i="1"/>
  <c r="Q7263" i="1"/>
  <c r="R7263" i="1"/>
  <c r="Q7264" i="1"/>
  <c r="R7264" i="1"/>
  <c r="Q7265" i="1"/>
  <c r="R7265" i="1"/>
  <c r="Q7266" i="1"/>
  <c r="R7266" i="1"/>
  <c r="Q7267" i="1"/>
  <c r="R7267" i="1"/>
  <c r="Q7268" i="1"/>
  <c r="R7268" i="1"/>
  <c r="Q7269" i="1"/>
  <c r="R7269" i="1"/>
  <c r="Q7270" i="1"/>
  <c r="R7270" i="1"/>
  <c r="Q7271" i="1"/>
  <c r="R7271" i="1"/>
  <c r="Q7272" i="1"/>
  <c r="R7272" i="1"/>
  <c r="Q7273" i="1"/>
  <c r="R7273" i="1"/>
  <c r="Q7274" i="1"/>
  <c r="R7274" i="1"/>
  <c r="Q7275" i="1"/>
  <c r="R7275" i="1"/>
  <c r="Q7276" i="1"/>
  <c r="R7276" i="1"/>
  <c r="Q7277" i="1"/>
  <c r="R7277" i="1"/>
  <c r="Q7278" i="1"/>
  <c r="R7278" i="1"/>
  <c r="Q7279" i="1"/>
  <c r="R7279" i="1"/>
  <c r="Q7280" i="1"/>
  <c r="R7280" i="1"/>
  <c r="Q7281" i="1"/>
  <c r="R7281" i="1"/>
  <c r="Q7282" i="1"/>
  <c r="R7282" i="1"/>
  <c r="Q7283" i="1"/>
  <c r="R7283" i="1"/>
  <c r="Q7284" i="1"/>
  <c r="R7284" i="1"/>
  <c r="Q7285" i="1"/>
  <c r="R7285" i="1"/>
  <c r="Q7286" i="1"/>
  <c r="R7286" i="1"/>
  <c r="Q7287" i="1"/>
  <c r="R7287" i="1"/>
  <c r="Q7288" i="1"/>
  <c r="R7288" i="1"/>
  <c r="Q7289" i="1"/>
  <c r="R7289" i="1"/>
  <c r="Q7290" i="1"/>
  <c r="R7290" i="1"/>
  <c r="Q7291" i="1"/>
  <c r="R7291" i="1"/>
  <c r="Q7292" i="1"/>
  <c r="R7292" i="1"/>
  <c r="Q7293" i="1"/>
  <c r="R7293" i="1"/>
  <c r="Q7294" i="1"/>
  <c r="R7294" i="1"/>
  <c r="Q7295" i="1"/>
  <c r="R7295" i="1"/>
  <c r="Q7296" i="1"/>
  <c r="R7296" i="1"/>
  <c r="Q7297" i="1"/>
  <c r="R7297" i="1"/>
  <c r="Q7298" i="1"/>
  <c r="R7298" i="1"/>
  <c r="Q7299" i="1"/>
  <c r="R7299" i="1"/>
  <c r="Q7300" i="1"/>
  <c r="R7300" i="1"/>
  <c r="Q7301" i="1"/>
  <c r="R7301" i="1"/>
  <c r="Q7302" i="1"/>
  <c r="R7302" i="1"/>
  <c r="Q7303" i="1"/>
  <c r="R7303" i="1"/>
  <c r="Q7304" i="1"/>
  <c r="R7304" i="1"/>
  <c r="Q7305" i="1"/>
  <c r="R7305" i="1"/>
  <c r="Q7306" i="1"/>
  <c r="R7306" i="1"/>
  <c r="Q7307" i="1"/>
  <c r="R7307" i="1"/>
  <c r="Q7308" i="1"/>
  <c r="R7308" i="1"/>
  <c r="Q7309" i="1"/>
  <c r="R7309" i="1"/>
  <c r="Q7310" i="1"/>
  <c r="R7310" i="1"/>
  <c r="Q7311" i="1"/>
  <c r="R7311" i="1"/>
  <c r="Q7312" i="1"/>
  <c r="R7312" i="1"/>
  <c r="Q7313" i="1"/>
  <c r="R7313" i="1"/>
  <c r="Q7314" i="1"/>
  <c r="R7314" i="1"/>
  <c r="Q7315" i="1"/>
  <c r="R7315" i="1"/>
  <c r="Q7316" i="1"/>
  <c r="R7316" i="1"/>
  <c r="Q7317" i="1"/>
  <c r="R7317" i="1"/>
  <c r="Q7318" i="1"/>
  <c r="R7318" i="1"/>
  <c r="Q7319" i="1"/>
  <c r="R7319" i="1"/>
  <c r="Q7320" i="1"/>
  <c r="R7320" i="1"/>
  <c r="Q7321" i="1"/>
  <c r="R7321" i="1"/>
  <c r="Q7322" i="1"/>
  <c r="R7322" i="1"/>
  <c r="Q7323" i="1"/>
  <c r="R7323" i="1"/>
  <c r="Q7324" i="1"/>
  <c r="R7324" i="1"/>
  <c r="Q7325" i="1"/>
  <c r="R7325" i="1"/>
  <c r="Q7326" i="1"/>
  <c r="R7326" i="1"/>
  <c r="Q7327" i="1"/>
  <c r="R7327" i="1"/>
  <c r="Q7328" i="1"/>
  <c r="R7328" i="1"/>
  <c r="Q7329" i="1"/>
  <c r="R7329" i="1"/>
  <c r="Q7330" i="1"/>
  <c r="R7330" i="1"/>
  <c r="Q7331" i="1"/>
  <c r="R7331" i="1"/>
  <c r="Q7332" i="1"/>
  <c r="R7332" i="1"/>
  <c r="Q7333" i="1"/>
  <c r="R7333" i="1"/>
  <c r="Q7334" i="1"/>
  <c r="R7334" i="1"/>
  <c r="Q7335" i="1"/>
  <c r="R7335" i="1"/>
  <c r="Q7336" i="1"/>
  <c r="R7336" i="1"/>
  <c r="Q7337" i="1"/>
  <c r="R7337" i="1"/>
  <c r="Q7338" i="1"/>
  <c r="R7338" i="1"/>
  <c r="Q7339" i="1"/>
  <c r="R7339" i="1"/>
  <c r="Q7340" i="1"/>
  <c r="R7340" i="1"/>
  <c r="Q7341" i="1"/>
  <c r="R7341" i="1"/>
  <c r="Q7342" i="1"/>
  <c r="R7342" i="1"/>
  <c r="Q7343" i="1"/>
  <c r="R7343" i="1"/>
  <c r="Q7344" i="1"/>
  <c r="R7344" i="1"/>
  <c r="Q7345" i="1"/>
  <c r="R7345" i="1"/>
  <c r="Q7346" i="1"/>
  <c r="R7346" i="1"/>
  <c r="Q7347" i="1"/>
  <c r="R7347" i="1"/>
  <c r="Q7348" i="1"/>
  <c r="R7348" i="1"/>
  <c r="Q7349" i="1"/>
  <c r="R7349" i="1"/>
  <c r="Q7350" i="1"/>
  <c r="R7350" i="1"/>
  <c r="Q7351" i="1"/>
  <c r="R7351" i="1"/>
  <c r="Q7352" i="1"/>
  <c r="R7352" i="1"/>
  <c r="Q7353" i="1"/>
  <c r="R7353" i="1"/>
  <c r="Q7354" i="1"/>
  <c r="R7354" i="1"/>
  <c r="Q7355" i="1"/>
  <c r="R7355" i="1"/>
  <c r="Q7356" i="1"/>
  <c r="R7356" i="1"/>
  <c r="Q7357" i="1"/>
  <c r="R7357" i="1"/>
  <c r="Q7358" i="1"/>
  <c r="R7358" i="1"/>
  <c r="Q7359" i="1"/>
  <c r="R7359" i="1"/>
  <c r="Q7360" i="1"/>
  <c r="R7360" i="1"/>
  <c r="Q7361" i="1"/>
  <c r="R7361" i="1"/>
  <c r="Q7362" i="1"/>
  <c r="R7362" i="1"/>
  <c r="Q7363" i="1"/>
  <c r="R7363" i="1"/>
  <c r="Q7364" i="1"/>
  <c r="R7364" i="1"/>
  <c r="Q7365" i="1"/>
  <c r="R7365" i="1"/>
  <c r="Q7366" i="1"/>
  <c r="R7366" i="1"/>
  <c r="Q7367" i="1"/>
  <c r="R7367" i="1"/>
  <c r="Q7368" i="1"/>
  <c r="R7368" i="1"/>
  <c r="Q7369" i="1"/>
  <c r="R7369" i="1"/>
  <c r="Q7370" i="1"/>
  <c r="R7370" i="1"/>
  <c r="Q7371" i="1"/>
  <c r="R7371" i="1"/>
  <c r="Q7372" i="1"/>
  <c r="R7372" i="1"/>
  <c r="Q7373" i="1"/>
  <c r="R7373" i="1"/>
  <c r="Q7374" i="1"/>
  <c r="R7374" i="1"/>
  <c r="Q7375" i="1"/>
  <c r="R7375" i="1"/>
  <c r="Q7376" i="1"/>
  <c r="R7376" i="1"/>
  <c r="Q7377" i="1"/>
  <c r="R7377" i="1"/>
  <c r="Q7378" i="1"/>
  <c r="R7378" i="1"/>
  <c r="Q7379" i="1"/>
  <c r="R7379" i="1"/>
  <c r="Q7380" i="1"/>
  <c r="R7380" i="1"/>
  <c r="Q7381" i="1"/>
  <c r="R7381" i="1"/>
  <c r="Q7382" i="1"/>
  <c r="R7382" i="1"/>
  <c r="Q7383" i="1"/>
  <c r="R7383" i="1"/>
  <c r="Q7384" i="1"/>
  <c r="R7384" i="1"/>
  <c r="Q7385" i="1"/>
  <c r="R7385" i="1"/>
  <c r="Q7386" i="1"/>
  <c r="R7386" i="1"/>
  <c r="Q7387" i="1"/>
  <c r="R7387" i="1"/>
  <c r="Q7388" i="1"/>
  <c r="R7388" i="1"/>
  <c r="Q7389" i="1"/>
  <c r="R7389" i="1"/>
  <c r="Q7390" i="1"/>
  <c r="R7390" i="1"/>
  <c r="Q7391" i="1"/>
  <c r="R7391" i="1"/>
  <c r="Q7392" i="1"/>
  <c r="R7392" i="1"/>
  <c r="Q7393" i="1"/>
  <c r="R7393" i="1"/>
  <c r="Q7394" i="1"/>
  <c r="R7394" i="1"/>
  <c r="Q7395" i="1"/>
  <c r="R7395" i="1"/>
  <c r="Q7396" i="1"/>
  <c r="R7396" i="1"/>
  <c r="Q7397" i="1"/>
  <c r="R7397" i="1"/>
  <c r="Q7398" i="1"/>
  <c r="R7398" i="1"/>
  <c r="Q7399" i="1"/>
  <c r="R7399" i="1"/>
  <c r="Q7400" i="1"/>
  <c r="R7400" i="1"/>
  <c r="Q7401" i="1"/>
  <c r="R7401" i="1"/>
  <c r="Q7402" i="1"/>
  <c r="R7402" i="1"/>
  <c r="Q7403" i="1"/>
  <c r="R7403" i="1"/>
  <c r="Q7404" i="1"/>
  <c r="R7404" i="1"/>
  <c r="Q7405" i="1"/>
  <c r="R7405" i="1"/>
  <c r="Q7406" i="1"/>
  <c r="R7406" i="1"/>
  <c r="Q7407" i="1"/>
  <c r="R7407" i="1"/>
  <c r="Q7408" i="1"/>
  <c r="R7408" i="1"/>
  <c r="Q7409" i="1"/>
  <c r="R7409" i="1"/>
  <c r="Q7410" i="1"/>
  <c r="R7410" i="1"/>
  <c r="Q7411" i="1"/>
  <c r="R7411" i="1"/>
  <c r="Q7412" i="1"/>
  <c r="R7412" i="1"/>
  <c r="Q7413" i="1"/>
  <c r="R7413" i="1"/>
  <c r="Q7414" i="1"/>
  <c r="R7414" i="1"/>
  <c r="Q7415" i="1"/>
  <c r="R7415" i="1"/>
  <c r="Q7416" i="1"/>
  <c r="R7416" i="1"/>
  <c r="Q7417" i="1"/>
  <c r="R7417" i="1"/>
  <c r="Q7418" i="1"/>
  <c r="R7418" i="1"/>
  <c r="Q7419" i="1"/>
  <c r="R7419" i="1"/>
  <c r="Q7420" i="1"/>
  <c r="R7420" i="1"/>
  <c r="Q7421" i="1"/>
  <c r="R7421" i="1"/>
  <c r="Q7422" i="1"/>
  <c r="R7422" i="1"/>
  <c r="Q7423" i="1"/>
  <c r="R7423" i="1"/>
  <c r="Q7424" i="1"/>
  <c r="R7424" i="1"/>
  <c r="Q7425" i="1"/>
  <c r="R7425" i="1"/>
  <c r="Q7426" i="1"/>
  <c r="R7426" i="1"/>
  <c r="Q7427" i="1"/>
  <c r="R7427" i="1"/>
  <c r="Q7428" i="1"/>
  <c r="R7428" i="1"/>
  <c r="Q7429" i="1"/>
  <c r="R7429" i="1"/>
  <c r="Q7430" i="1"/>
  <c r="R7430" i="1"/>
  <c r="Q7431" i="1"/>
  <c r="R7431" i="1"/>
  <c r="Q7432" i="1"/>
  <c r="R7432" i="1"/>
  <c r="Q7433" i="1"/>
  <c r="R7433" i="1"/>
  <c r="Q7434" i="1"/>
  <c r="R7434" i="1"/>
  <c r="Q7435" i="1"/>
  <c r="R7435" i="1"/>
  <c r="Q7436" i="1"/>
  <c r="R7436" i="1"/>
  <c r="Q7437" i="1"/>
  <c r="R7437" i="1"/>
  <c r="Q7438" i="1"/>
  <c r="R7438" i="1"/>
  <c r="Q7439" i="1"/>
  <c r="R7439" i="1"/>
  <c r="Q7440" i="1"/>
  <c r="R7440" i="1"/>
  <c r="Q7441" i="1"/>
  <c r="R7441" i="1"/>
  <c r="Q7442" i="1"/>
  <c r="R7442" i="1"/>
  <c r="Q7443" i="1"/>
  <c r="R7443" i="1"/>
  <c r="Q7444" i="1"/>
  <c r="R7444" i="1"/>
  <c r="Q7445" i="1"/>
  <c r="R7445" i="1"/>
  <c r="Q7446" i="1"/>
  <c r="R7446" i="1"/>
  <c r="Q7447" i="1"/>
  <c r="R7447" i="1"/>
  <c r="Q7448" i="1"/>
  <c r="R7448" i="1"/>
  <c r="Q7449" i="1"/>
  <c r="R7449" i="1"/>
  <c r="Q7450" i="1"/>
  <c r="R7450" i="1"/>
  <c r="Q7451" i="1"/>
  <c r="R7451" i="1"/>
  <c r="Q7452" i="1"/>
  <c r="R7452" i="1"/>
  <c r="Q7453" i="1"/>
  <c r="R7453" i="1"/>
  <c r="Q7454" i="1"/>
  <c r="R7454" i="1"/>
  <c r="Q7455" i="1"/>
  <c r="R7455" i="1"/>
  <c r="Q7456" i="1"/>
  <c r="R7456" i="1"/>
  <c r="Q7457" i="1"/>
  <c r="R7457" i="1"/>
  <c r="Q7458" i="1"/>
  <c r="R7458" i="1"/>
  <c r="Q7459" i="1"/>
  <c r="R7459" i="1"/>
  <c r="Q7460" i="1"/>
  <c r="R7460" i="1"/>
  <c r="Q7461" i="1"/>
  <c r="R7461" i="1"/>
  <c r="Q7462" i="1"/>
  <c r="R7462" i="1"/>
  <c r="Q7463" i="1"/>
  <c r="R7463" i="1"/>
  <c r="Q7464" i="1"/>
  <c r="R7464" i="1"/>
  <c r="Q7465" i="1"/>
  <c r="R7465" i="1"/>
  <c r="Q7466" i="1"/>
  <c r="R7466" i="1"/>
  <c r="Q7467" i="1"/>
  <c r="R7467" i="1"/>
  <c r="Q7468" i="1"/>
  <c r="R7468" i="1"/>
  <c r="Q7469" i="1"/>
  <c r="R7469" i="1"/>
  <c r="Q7470" i="1"/>
  <c r="R7470" i="1"/>
  <c r="Q7471" i="1"/>
  <c r="R7471" i="1"/>
  <c r="Q7472" i="1"/>
  <c r="R7472" i="1"/>
  <c r="Q7473" i="1"/>
  <c r="R7473" i="1"/>
  <c r="Q7474" i="1"/>
  <c r="R7474" i="1"/>
  <c r="Q7475" i="1"/>
  <c r="R7475" i="1"/>
  <c r="Q7476" i="1"/>
  <c r="R7476" i="1"/>
  <c r="Q7477" i="1"/>
  <c r="R7477" i="1"/>
  <c r="Q7478" i="1"/>
  <c r="R7478" i="1"/>
  <c r="Q7479" i="1"/>
  <c r="R7479" i="1"/>
  <c r="Q7480" i="1"/>
  <c r="R7480" i="1"/>
  <c r="Q7481" i="1"/>
  <c r="R7481" i="1"/>
  <c r="Q7482" i="1"/>
  <c r="R7482" i="1"/>
  <c r="Q7483" i="1"/>
  <c r="R7483" i="1"/>
  <c r="Q7484" i="1"/>
  <c r="R7484" i="1"/>
  <c r="Q7485" i="1"/>
  <c r="R7485" i="1"/>
  <c r="Q7486" i="1"/>
  <c r="R7486" i="1"/>
  <c r="Q7487" i="1"/>
  <c r="R7487" i="1"/>
  <c r="Q7488" i="1"/>
  <c r="R7488" i="1"/>
  <c r="Q7489" i="1"/>
  <c r="R7489" i="1"/>
  <c r="Q7490" i="1"/>
  <c r="R7490" i="1"/>
  <c r="Q7491" i="1"/>
  <c r="R7491" i="1"/>
  <c r="Q7492" i="1"/>
  <c r="R7492" i="1"/>
  <c r="Q7493" i="1"/>
  <c r="R7493" i="1"/>
  <c r="Q7494" i="1"/>
  <c r="R7494" i="1"/>
  <c r="Q7495" i="1"/>
  <c r="R7495" i="1"/>
  <c r="Q7496" i="1"/>
  <c r="R7496" i="1"/>
  <c r="Q7497" i="1"/>
  <c r="R7497" i="1"/>
  <c r="Q7498" i="1"/>
  <c r="R7498" i="1"/>
  <c r="Q7499" i="1"/>
  <c r="R7499" i="1"/>
  <c r="Q7500" i="1"/>
  <c r="R7500" i="1"/>
  <c r="Q7501" i="1"/>
  <c r="R7501" i="1"/>
  <c r="Q7502" i="1"/>
  <c r="R7502" i="1"/>
  <c r="Q7503" i="1"/>
  <c r="R7503" i="1"/>
  <c r="Q7504" i="1"/>
  <c r="R7504" i="1"/>
  <c r="Q7505" i="1"/>
  <c r="R7505" i="1"/>
  <c r="Q7506" i="1"/>
  <c r="R7506" i="1"/>
  <c r="Q7507" i="1"/>
  <c r="R7507" i="1"/>
  <c r="Q7508" i="1"/>
  <c r="R7508" i="1"/>
  <c r="Q7509" i="1"/>
  <c r="R7509" i="1"/>
  <c r="Q7510" i="1"/>
  <c r="R7510" i="1"/>
  <c r="Q7511" i="1"/>
  <c r="R7511" i="1"/>
  <c r="Q7512" i="1"/>
  <c r="R7512" i="1"/>
  <c r="Q7513" i="1"/>
  <c r="R7513" i="1"/>
  <c r="Q7514" i="1"/>
  <c r="R7514" i="1"/>
  <c r="Q7515" i="1"/>
  <c r="R7515" i="1"/>
  <c r="Q7516" i="1"/>
  <c r="R7516" i="1"/>
  <c r="Q7517" i="1"/>
  <c r="R7517" i="1"/>
  <c r="Q7518" i="1"/>
  <c r="R7518" i="1"/>
  <c r="Q7519" i="1"/>
  <c r="R7519" i="1"/>
  <c r="Q7520" i="1"/>
  <c r="R7520" i="1"/>
  <c r="Q7521" i="1"/>
  <c r="R7521" i="1"/>
  <c r="Q7522" i="1"/>
  <c r="R7522" i="1"/>
  <c r="Q7523" i="1"/>
  <c r="R7523" i="1"/>
  <c r="Q7524" i="1"/>
  <c r="R7524" i="1"/>
  <c r="Q7525" i="1"/>
  <c r="R7525" i="1"/>
  <c r="Q7526" i="1"/>
  <c r="R7526" i="1"/>
  <c r="Q7527" i="1"/>
  <c r="R7527" i="1"/>
  <c r="Q7528" i="1"/>
  <c r="R7528" i="1"/>
  <c r="Q7529" i="1"/>
  <c r="R7529" i="1"/>
  <c r="Q7530" i="1"/>
  <c r="R7530" i="1"/>
  <c r="Q7531" i="1"/>
  <c r="R7531" i="1"/>
  <c r="Q7532" i="1"/>
  <c r="R7532" i="1"/>
  <c r="Q7533" i="1"/>
  <c r="R7533" i="1"/>
  <c r="Q7534" i="1"/>
  <c r="R7534" i="1"/>
  <c r="Q7535" i="1"/>
  <c r="R7535" i="1"/>
  <c r="Q7536" i="1"/>
  <c r="R7536" i="1"/>
  <c r="Q7537" i="1"/>
  <c r="R7537" i="1"/>
  <c r="Q7538" i="1"/>
  <c r="R7538" i="1"/>
  <c r="Q7539" i="1"/>
  <c r="R7539" i="1"/>
  <c r="Q7540" i="1"/>
  <c r="R7540" i="1"/>
  <c r="Q7541" i="1"/>
  <c r="R7541" i="1"/>
  <c r="Q7542" i="1"/>
  <c r="R7542" i="1"/>
  <c r="Q7543" i="1"/>
  <c r="R7543" i="1"/>
  <c r="Q7544" i="1"/>
  <c r="R7544" i="1"/>
  <c r="Q7545" i="1"/>
  <c r="R7545" i="1"/>
  <c r="Q7546" i="1"/>
  <c r="R7546" i="1"/>
  <c r="Q7547" i="1"/>
  <c r="R7547" i="1"/>
  <c r="Q7548" i="1"/>
  <c r="R7548" i="1"/>
  <c r="Q7549" i="1"/>
  <c r="R7549" i="1"/>
  <c r="Q7550" i="1"/>
  <c r="R7550" i="1"/>
  <c r="Q7551" i="1"/>
  <c r="R7551" i="1"/>
  <c r="Q7552" i="1"/>
  <c r="R7552" i="1"/>
  <c r="Q7553" i="1"/>
  <c r="R7553" i="1"/>
  <c r="Q7554" i="1"/>
  <c r="R7554" i="1"/>
  <c r="Q7555" i="1"/>
  <c r="R7555" i="1"/>
  <c r="Q7556" i="1"/>
  <c r="R7556" i="1"/>
  <c r="Q7557" i="1"/>
  <c r="R7557" i="1"/>
  <c r="Q7558" i="1"/>
  <c r="R7558" i="1"/>
  <c r="Q7559" i="1"/>
  <c r="R7559" i="1"/>
  <c r="Q7560" i="1"/>
  <c r="R7560" i="1"/>
  <c r="Q7561" i="1"/>
  <c r="R7561" i="1"/>
  <c r="Q7562" i="1"/>
  <c r="R7562" i="1"/>
  <c r="Q7563" i="1"/>
  <c r="R7563" i="1"/>
  <c r="Q7564" i="1"/>
  <c r="R7564" i="1"/>
  <c r="Q7565" i="1"/>
  <c r="R7565" i="1"/>
  <c r="Q7566" i="1"/>
  <c r="R7566" i="1"/>
  <c r="Q7567" i="1"/>
  <c r="R7567" i="1"/>
  <c r="Q7568" i="1"/>
  <c r="R7568" i="1"/>
  <c r="Q7569" i="1"/>
  <c r="R7569" i="1"/>
  <c r="Q7570" i="1"/>
  <c r="R7570" i="1"/>
  <c r="Q7571" i="1"/>
  <c r="R7571" i="1"/>
  <c r="Q7572" i="1"/>
  <c r="R7572" i="1"/>
  <c r="Q7573" i="1"/>
  <c r="R7573" i="1"/>
  <c r="Q7574" i="1"/>
  <c r="R7574" i="1"/>
  <c r="Q7575" i="1"/>
  <c r="R7575" i="1"/>
  <c r="Q7576" i="1"/>
  <c r="R7576" i="1"/>
  <c r="Q7577" i="1"/>
  <c r="R7577" i="1"/>
  <c r="Q7578" i="1"/>
  <c r="R7578" i="1"/>
  <c r="Q7579" i="1"/>
  <c r="R7579" i="1"/>
  <c r="Q7580" i="1"/>
  <c r="R7580" i="1"/>
  <c r="Q7581" i="1"/>
  <c r="R7581" i="1"/>
  <c r="Q7582" i="1"/>
  <c r="R7582" i="1"/>
  <c r="Q7583" i="1"/>
  <c r="R7583" i="1"/>
  <c r="Q7584" i="1"/>
  <c r="R7584" i="1"/>
  <c r="Q7585" i="1"/>
  <c r="R7585" i="1"/>
  <c r="Q7586" i="1"/>
  <c r="R7586" i="1"/>
  <c r="Q7587" i="1"/>
  <c r="R7587" i="1"/>
  <c r="Q7588" i="1"/>
  <c r="R7588" i="1"/>
  <c r="Q7589" i="1"/>
  <c r="R7589" i="1"/>
  <c r="Q7590" i="1"/>
  <c r="R7590" i="1"/>
  <c r="Q7591" i="1"/>
  <c r="R7591" i="1"/>
  <c r="Q7592" i="1"/>
  <c r="R7592" i="1"/>
  <c r="Q7593" i="1"/>
  <c r="R7593" i="1"/>
  <c r="Q7594" i="1"/>
  <c r="R7594" i="1"/>
  <c r="Q7595" i="1"/>
  <c r="R7595" i="1"/>
  <c r="Q7596" i="1"/>
  <c r="R7596" i="1"/>
  <c r="Q7597" i="1"/>
  <c r="R7597" i="1"/>
  <c r="Q7598" i="1"/>
  <c r="R7598" i="1"/>
  <c r="Q7599" i="1"/>
  <c r="R7599" i="1"/>
  <c r="Q7600" i="1"/>
  <c r="R7600" i="1"/>
  <c r="Q7601" i="1"/>
  <c r="R7601" i="1"/>
  <c r="Q7602" i="1"/>
  <c r="R7602" i="1"/>
  <c r="Q7603" i="1"/>
  <c r="R7603" i="1"/>
  <c r="Q7604" i="1"/>
  <c r="R7604" i="1"/>
  <c r="Q7605" i="1"/>
  <c r="R7605" i="1"/>
  <c r="Q7606" i="1"/>
  <c r="R7606" i="1"/>
  <c r="Q7607" i="1"/>
  <c r="R7607" i="1"/>
  <c r="Q7608" i="1"/>
  <c r="R7608" i="1"/>
  <c r="Q7609" i="1"/>
  <c r="R7609" i="1"/>
  <c r="Q7610" i="1"/>
  <c r="R7610" i="1"/>
  <c r="Q7611" i="1"/>
  <c r="R7611" i="1"/>
  <c r="Q7612" i="1"/>
  <c r="R7612" i="1"/>
  <c r="Q7613" i="1"/>
  <c r="R7613" i="1"/>
  <c r="Q7614" i="1"/>
  <c r="R7614" i="1"/>
  <c r="Q7615" i="1"/>
  <c r="R7615" i="1"/>
  <c r="Q7616" i="1"/>
  <c r="R7616" i="1"/>
  <c r="Q7617" i="1"/>
  <c r="R7617" i="1"/>
  <c r="Q7618" i="1"/>
  <c r="R7618" i="1"/>
  <c r="Q7619" i="1"/>
  <c r="R7619" i="1"/>
  <c r="Q7620" i="1"/>
  <c r="R7620" i="1"/>
  <c r="Q7621" i="1"/>
  <c r="R7621" i="1"/>
  <c r="Q7622" i="1"/>
  <c r="R7622" i="1"/>
  <c r="Q7623" i="1"/>
  <c r="R7623" i="1"/>
  <c r="Q7624" i="1"/>
  <c r="R7624" i="1"/>
  <c r="Q7625" i="1"/>
  <c r="R7625" i="1"/>
  <c r="Q7626" i="1"/>
  <c r="R7626" i="1"/>
  <c r="Q7627" i="1"/>
  <c r="R7627" i="1"/>
  <c r="Q7628" i="1"/>
  <c r="R7628" i="1"/>
  <c r="Q7629" i="1"/>
  <c r="R7629" i="1"/>
  <c r="Q7630" i="1"/>
  <c r="R7630" i="1"/>
  <c r="Q7631" i="1"/>
  <c r="R7631" i="1"/>
  <c r="Q7632" i="1"/>
  <c r="R7632" i="1"/>
  <c r="Q7633" i="1"/>
  <c r="R7633" i="1"/>
  <c r="Q7634" i="1"/>
  <c r="R7634" i="1"/>
  <c r="Q7635" i="1"/>
  <c r="R7635" i="1"/>
  <c r="Q7636" i="1"/>
  <c r="R7636" i="1"/>
  <c r="Q7637" i="1"/>
  <c r="R7637" i="1"/>
  <c r="Q7638" i="1"/>
  <c r="R7638" i="1"/>
  <c r="Q7639" i="1"/>
  <c r="R7639" i="1"/>
  <c r="Q7640" i="1"/>
  <c r="R7640" i="1"/>
  <c r="Q7641" i="1"/>
  <c r="R7641" i="1"/>
  <c r="Q7642" i="1"/>
  <c r="R7642" i="1"/>
  <c r="Q7643" i="1"/>
  <c r="R7643" i="1"/>
  <c r="Q7644" i="1"/>
  <c r="R7644" i="1"/>
  <c r="Q7645" i="1"/>
  <c r="R7645" i="1"/>
  <c r="Q7646" i="1"/>
  <c r="R7646" i="1"/>
  <c r="Q7647" i="1"/>
  <c r="R7647" i="1"/>
  <c r="Q7648" i="1"/>
  <c r="R7648" i="1"/>
  <c r="Q7649" i="1"/>
  <c r="R7649" i="1"/>
  <c r="Q7650" i="1"/>
  <c r="R7650" i="1"/>
  <c r="Q7651" i="1"/>
  <c r="R7651" i="1"/>
  <c r="Q7652" i="1"/>
  <c r="R7652" i="1"/>
  <c r="Q7653" i="1"/>
  <c r="R7653" i="1"/>
  <c r="Q7654" i="1"/>
  <c r="R7654" i="1"/>
  <c r="Q7655" i="1"/>
  <c r="R7655" i="1"/>
  <c r="Q7656" i="1"/>
  <c r="R7656" i="1"/>
  <c r="Q7657" i="1"/>
  <c r="R7657" i="1"/>
  <c r="Q7658" i="1"/>
  <c r="R7658" i="1"/>
  <c r="Q7659" i="1"/>
  <c r="R7659" i="1"/>
  <c r="Q7660" i="1"/>
  <c r="R7660" i="1"/>
  <c r="Q7661" i="1"/>
  <c r="R7661" i="1"/>
  <c r="Q7662" i="1"/>
  <c r="R7662" i="1"/>
  <c r="Q7663" i="1"/>
  <c r="R7663" i="1"/>
  <c r="Q7664" i="1"/>
  <c r="R7664" i="1"/>
  <c r="Q7665" i="1"/>
  <c r="R7665" i="1"/>
  <c r="Q7666" i="1"/>
  <c r="R7666" i="1"/>
  <c r="Q7667" i="1"/>
  <c r="R7667" i="1"/>
  <c r="Q7668" i="1"/>
  <c r="R7668" i="1"/>
  <c r="Q7669" i="1"/>
  <c r="R7669" i="1"/>
  <c r="Q7670" i="1"/>
  <c r="R7670" i="1"/>
  <c r="Q7671" i="1"/>
  <c r="R7671" i="1"/>
  <c r="Q7672" i="1"/>
  <c r="R7672" i="1"/>
  <c r="Q7673" i="1"/>
  <c r="R7673" i="1"/>
  <c r="Q7674" i="1"/>
  <c r="R7674" i="1"/>
  <c r="Q7675" i="1"/>
  <c r="R7675" i="1"/>
  <c r="Q7676" i="1"/>
  <c r="R7676" i="1"/>
  <c r="Q7677" i="1"/>
  <c r="R7677" i="1"/>
  <c r="Q7678" i="1"/>
  <c r="R7678" i="1"/>
  <c r="Q7679" i="1"/>
  <c r="R7679" i="1"/>
  <c r="Q7680" i="1"/>
  <c r="R7680" i="1"/>
  <c r="Q7681" i="1"/>
  <c r="R7681" i="1"/>
  <c r="Q7682" i="1"/>
  <c r="R7682" i="1"/>
  <c r="Q7683" i="1"/>
  <c r="R7683" i="1"/>
  <c r="Q7684" i="1"/>
  <c r="R7684" i="1"/>
  <c r="Q7685" i="1"/>
  <c r="R7685" i="1"/>
  <c r="Q7686" i="1"/>
  <c r="R7686" i="1"/>
  <c r="Q7687" i="1"/>
  <c r="R7687" i="1"/>
  <c r="Q7688" i="1"/>
  <c r="R7688" i="1"/>
  <c r="Q7689" i="1"/>
  <c r="R7689" i="1"/>
  <c r="Q7690" i="1"/>
  <c r="R7690" i="1"/>
  <c r="Q7691" i="1"/>
  <c r="R7691" i="1"/>
  <c r="Q7692" i="1"/>
  <c r="R7692" i="1"/>
  <c r="Q7693" i="1"/>
  <c r="R7693" i="1"/>
  <c r="Q7694" i="1"/>
  <c r="R7694" i="1"/>
  <c r="Q7695" i="1"/>
  <c r="R7695" i="1"/>
  <c r="Q7696" i="1"/>
  <c r="R7696" i="1"/>
  <c r="Q7697" i="1"/>
  <c r="R7697" i="1"/>
  <c r="Q7698" i="1"/>
  <c r="R7698" i="1"/>
  <c r="Q7699" i="1"/>
  <c r="R7699" i="1"/>
  <c r="Q7700" i="1"/>
  <c r="R7700" i="1"/>
  <c r="Q7701" i="1"/>
  <c r="R7701" i="1"/>
  <c r="Q7702" i="1"/>
  <c r="R7702" i="1"/>
  <c r="Q7703" i="1"/>
  <c r="R7703" i="1"/>
  <c r="Q7704" i="1"/>
  <c r="R7704" i="1"/>
  <c r="Q7705" i="1"/>
  <c r="R7705" i="1"/>
  <c r="Q7706" i="1"/>
  <c r="R7706" i="1"/>
  <c r="Q7707" i="1"/>
  <c r="R7707" i="1"/>
  <c r="Q7708" i="1"/>
  <c r="R7708" i="1"/>
  <c r="Q7709" i="1"/>
  <c r="R7709" i="1"/>
  <c r="Q7710" i="1"/>
  <c r="R7710" i="1"/>
  <c r="Q7711" i="1"/>
  <c r="R7711" i="1"/>
  <c r="Q7712" i="1"/>
  <c r="R7712" i="1"/>
  <c r="Q7713" i="1"/>
  <c r="R7713" i="1"/>
  <c r="Q7714" i="1"/>
  <c r="R7714" i="1"/>
  <c r="Q7715" i="1"/>
  <c r="R7715" i="1"/>
  <c r="Q7716" i="1"/>
  <c r="R7716" i="1"/>
  <c r="Q7717" i="1"/>
  <c r="R7717" i="1"/>
  <c r="Q7718" i="1"/>
  <c r="R7718" i="1"/>
  <c r="Q7719" i="1"/>
  <c r="R7719" i="1"/>
  <c r="Q7720" i="1"/>
  <c r="R7720" i="1"/>
  <c r="Q7721" i="1"/>
  <c r="R7721" i="1"/>
  <c r="Q7722" i="1"/>
  <c r="R7722" i="1"/>
  <c r="Q7723" i="1"/>
  <c r="R7723" i="1"/>
  <c r="Q7724" i="1"/>
  <c r="R7724" i="1"/>
  <c r="Q7725" i="1"/>
  <c r="R7725" i="1"/>
  <c r="Q7726" i="1"/>
  <c r="R7726" i="1"/>
  <c r="Q7727" i="1"/>
  <c r="R7727" i="1"/>
  <c r="Q7728" i="1"/>
  <c r="R7728" i="1"/>
  <c r="Q7729" i="1"/>
  <c r="R7729" i="1"/>
  <c r="Q7730" i="1"/>
  <c r="R7730" i="1"/>
  <c r="Q7731" i="1"/>
  <c r="R7731" i="1"/>
  <c r="Q7732" i="1"/>
  <c r="R7732" i="1"/>
  <c r="Q7733" i="1"/>
  <c r="R7733" i="1"/>
  <c r="Q7734" i="1"/>
  <c r="R7734" i="1"/>
  <c r="Q7735" i="1"/>
  <c r="R7735" i="1"/>
  <c r="Q7736" i="1"/>
  <c r="R7736" i="1"/>
  <c r="Q7737" i="1"/>
  <c r="R7737" i="1"/>
  <c r="Q7738" i="1"/>
  <c r="R7738" i="1"/>
  <c r="Q7739" i="1"/>
  <c r="R7739" i="1"/>
  <c r="Q7740" i="1"/>
  <c r="R7740" i="1"/>
  <c r="Q7741" i="1"/>
  <c r="R7741" i="1"/>
  <c r="Q7742" i="1"/>
  <c r="R7742" i="1"/>
  <c r="Q7743" i="1"/>
  <c r="R7743" i="1"/>
  <c r="Q7744" i="1"/>
  <c r="R7744" i="1"/>
  <c r="Q7745" i="1"/>
  <c r="R7745" i="1"/>
  <c r="Q7746" i="1"/>
  <c r="R7746" i="1"/>
  <c r="Q7747" i="1"/>
  <c r="R7747" i="1"/>
  <c r="Q7748" i="1"/>
  <c r="R7748" i="1"/>
  <c r="Q7749" i="1"/>
  <c r="R7749" i="1"/>
  <c r="Q7750" i="1"/>
  <c r="R7750" i="1"/>
  <c r="Q7751" i="1"/>
  <c r="R7751" i="1"/>
  <c r="Q7752" i="1"/>
  <c r="R7752" i="1"/>
  <c r="Q7753" i="1"/>
  <c r="R7753" i="1"/>
  <c r="Q7754" i="1"/>
  <c r="R7754" i="1"/>
  <c r="Q7755" i="1"/>
  <c r="R7755" i="1"/>
  <c r="Q7756" i="1"/>
  <c r="R7756" i="1"/>
  <c r="Q7757" i="1"/>
  <c r="R7757" i="1"/>
  <c r="Q7758" i="1"/>
  <c r="R7758" i="1"/>
  <c r="Q7759" i="1"/>
  <c r="R7759" i="1"/>
  <c r="Q7760" i="1"/>
  <c r="R7760" i="1"/>
  <c r="Q7761" i="1"/>
  <c r="R7761" i="1"/>
  <c r="Q7762" i="1"/>
  <c r="R7762" i="1"/>
  <c r="Q7763" i="1"/>
  <c r="R7763" i="1"/>
  <c r="Q7764" i="1"/>
  <c r="R7764" i="1"/>
  <c r="Q7765" i="1"/>
  <c r="R7765" i="1"/>
  <c r="Q7766" i="1"/>
  <c r="R7766" i="1"/>
  <c r="Q7767" i="1"/>
  <c r="R7767" i="1"/>
  <c r="Q7768" i="1"/>
  <c r="R7768" i="1"/>
  <c r="Q7769" i="1"/>
  <c r="R7769" i="1"/>
  <c r="Q7770" i="1"/>
  <c r="R7770" i="1"/>
  <c r="Q7771" i="1"/>
  <c r="R7771" i="1"/>
  <c r="Q7772" i="1"/>
  <c r="R7772" i="1"/>
  <c r="Q7773" i="1"/>
  <c r="R7773" i="1"/>
  <c r="Q7774" i="1"/>
  <c r="R7774" i="1"/>
  <c r="Q7775" i="1"/>
  <c r="R7775" i="1"/>
  <c r="Q7776" i="1"/>
  <c r="R7776" i="1"/>
  <c r="Q7777" i="1"/>
  <c r="R7777" i="1"/>
  <c r="Q7778" i="1"/>
  <c r="R7778" i="1"/>
  <c r="Q7779" i="1"/>
  <c r="R7779" i="1"/>
  <c r="Q7780" i="1"/>
  <c r="R7780" i="1"/>
  <c r="Q7781" i="1"/>
  <c r="R7781" i="1"/>
  <c r="Q7782" i="1"/>
  <c r="R7782" i="1"/>
  <c r="Q7783" i="1"/>
  <c r="R7783" i="1"/>
  <c r="Q7784" i="1"/>
  <c r="R7784" i="1"/>
  <c r="Q7785" i="1"/>
  <c r="R7785" i="1"/>
  <c r="Q7786" i="1"/>
  <c r="R7786" i="1"/>
  <c r="Q7787" i="1"/>
  <c r="R7787" i="1"/>
  <c r="Q7788" i="1"/>
  <c r="R7788" i="1"/>
  <c r="Q7789" i="1"/>
  <c r="R7789" i="1"/>
  <c r="Q7790" i="1"/>
  <c r="R7790" i="1"/>
  <c r="Q7791" i="1"/>
  <c r="R7791" i="1"/>
  <c r="Q7792" i="1"/>
  <c r="R7792" i="1"/>
  <c r="Q7793" i="1"/>
  <c r="R7793" i="1"/>
  <c r="Q7794" i="1"/>
  <c r="R7794" i="1"/>
  <c r="Q7795" i="1"/>
  <c r="R7795" i="1"/>
  <c r="Q7796" i="1"/>
  <c r="R7796" i="1"/>
  <c r="Q7797" i="1"/>
  <c r="R7797" i="1"/>
  <c r="Q7798" i="1"/>
  <c r="R7798" i="1"/>
  <c r="Q7799" i="1"/>
  <c r="R7799" i="1"/>
  <c r="Q7800" i="1"/>
  <c r="R7800" i="1"/>
  <c r="Q7801" i="1"/>
  <c r="R7801" i="1"/>
  <c r="Q7802" i="1"/>
  <c r="R7802" i="1"/>
  <c r="Q7803" i="1"/>
  <c r="R7803" i="1"/>
  <c r="Q7804" i="1"/>
  <c r="R7804" i="1"/>
  <c r="Q7805" i="1"/>
  <c r="R7805" i="1"/>
  <c r="Q7806" i="1"/>
  <c r="R7806" i="1"/>
  <c r="Q7807" i="1"/>
  <c r="R7807" i="1"/>
  <c r="Q7808" i="1"/>
  <c r="R7808" i="1"/>
  <c r="Q7809" i="1"/>
  <c r="R7809" i="1"/>
  <c r="Q7810" i="1"/>
  <c r="R7810" i="1"/>
  <c r="Q7811" i="1"/>
  <c r="R7811" i="1"/>
  <c r="Q7812" i="1"/>
  <c r="R7812" i="1"/>
  <c r="Q7813" i="1"/>
  <c r="R7813" i="1"/>
  <c r="Q7814" i="1"/>
  <c r="R7814" i="1"/>
  <c r="Q7815" i="1"/>
  <c r="R7815" i="1"/>
  <c r="Q7816" i="1"/>
  <c r="R7816" i="1"/>
  <c r="Q7817" i="1"/>
  <c r="R7817" i="1"/>
  <c r="Q7818" i="1"/>
  <c r="R7818" i="1"/>
  <c r="Q7819" i="1"/>
  <c r="R7819" i="1"/>
  <c r="Q7820" i="1"/>
  <c r="R7820" i="1"/>
  <c r="Q7821" i="1"/>
  <c r="R7821" i="1"/>
  <c r="Q7822" i="1"/>
  <c r="R7822" i="1"/>
  <c r="Q7823" i="1"/>
  <c r="R7823" i="1"/>
  <c r="Q7824" i="1"/>
  <c r="R7824" i="1"/>
  <c r="Q7825" i="1"/>
  <c r="R7825" i="1"/>
  <c r="Q7826" i="1"/>
  <c r="R7826" i="1"/>
  <c r="Q7827" i="1"/>
  <c r="R7827" i="1"/>
  <c r="Q7828" i="1"/>
  <c r="R7828" i="1"/>
  <c r="Q7829" i="1"/>
  <c r="R7829" i="1"/>
  <c r="Q7830" i="1"/>
  <c r="R7830" i="1"/>
  <c r="Q7831" i="1"/>
  <c r="R7831" i="1"/>
  <c r="Q7832" i="1"/>
  <c r="R7832" i="1"/>
  <c r="Q7833" i="1"/>
  <c r="R7833" i="1"/>
  <c r="Q7834" i="1"/>
  <c r="R7834" i="1"/>
  <c r="Q7835" i="1"/>
  <c r="R7835" i="1"/>
  <c r="Q7836" i="1"/>
  <c r="R7836" i="1"/>
  <c r="Q7837" i="1"/>
  <c r="R7837" i="1"/>
  <c r="Q7838" i="1"/>
  <c r="R7838" i="1"/>
  <c r="Q7839" i="1"/>
  <c r="R7839" i="1"/>
  <c r="Q7840" i="1"/>
  <c r="R7840" i="1"/>
  <c r="Q7841" i="1"/>
  <c r="R7841" i="1"/>
  <c r="Q7842" i="1"/>
  <c r="R7842" i="1"/>
  <c r="Q7843" i="1"/>
  <c r="R7843" i="1"/>
  <c r="Q7844" i="1"/>
  <c r="R7844" i="1"/>
  <c r="Q7845" i="1"/>
  <c r="R7845" i="1"/>
  <c r="Q7846" i="1"/>
  <c r="R7846" i="1"/>
  <c r="Q7847" i="1"/>
  <c r="R7847" i="1"/>
  <c r="Q7848" i="1"/>
  <c r="R7848" i="1"/>
  <c r="Q7849" i="1"/>
  <c r="R7849" i="1"/>
  <c r="Q7850" i="1"/>
  <c r="R7850" i="1"/>
  <c r="Q7851" i="1"/>
  <c r="R7851" i="1"/>
  <c r="Q7852" i="1"/>
  <c r="R7852" i="1"/>
  <c r="Q7853" i="1"/>
  <c r="R7853" i="1"/>
  <c r="Q7854" i="1"/>
  <c r="R7854" i="1"/>
  <c r="Q7855" i="1"/>
  <c r="R7855" i="1"/>
  <c r="Q7856" i="1"/>
  <c r="R7856" i="1"/>
  <c r="Q7857" i="1"/>
  <c r="R7857" i="1"/>
  <c r="Q7858" i="1"/>
  <c r="R7858" i="1"/>
  <c r="Q7859" i="1"/>
  <c r="R7859" i="1"/>
  <c r="Q7860" i="1"/>
  <c r="R7860" i="1"/>
  <c r="Q7861" i="1"/>
  <c r="R7861" i="1"/>
  <c r="Q7862" i="1"/>
  <c r="R7862" i="1"/>
  <c r="Q7863" i="1"/>
  <c r="R7863" i="1"/>
  <c r="Q7864" i="1"/>
  <c r="R7864" i="1"/>
  <c r="Q7865" i="1"/>
  <c r="R7865" i="1"/>
  <c r="Q7866" i="1"/>
  <c r="R7866" i="1"/>
  <c r="Q7867" i="1"/>
  <c r="R7867" i="1"/>
  <c r="Q7868" i="1"/>
  <c r="R7868" i="1"/>
  <c r="Q7869" i="1"/>
  <c r="R7869" i="1"/>
  <c r="Q7870" i="1"/>
  <c r="R7870" i="1"/>
  <c r="Q7871" i="1"/>
  <c r="R7871" i="1"/>
  <c r="Q7872" i="1"/>
  <c r="R7872" i="1"/>
  <c r="Q7873" i="1"/>
  <c r="R7873" i="1"/>
  <c r="Q7874" i="1"/>
  <c r="R7874" i="1"/>
  <c r="Q7875" i="1"/>
  <c r="R7875" i="1"/>
  <c r="Q7876" i="1"/>
  <c r="R7876" i="1"/>
  <c r="Q7877" i="1"/>
  <c r="R7877" i="1"/>
  <c r="Q7878" i="1"/>
  <c r="R7878" i="1"/>
  <c r="Q7879" i="1"/>
  <c r="R7879" i="1"/>
  <c r="Q7880" i="1"/>
  <c r="R7880" i="1"/>
  <c r="Q7881" i="1"/>
  <c r="R7881" i="1"/>
  <c r="Q7882" i="1"/>
  <c r="R7882" i="1"/>
  <c r="Q7883" i="1"/>
  <c r="R7883" i="1"/>
  <c r="Q7884" i="1"/>
  <c r="R7884" i="1"/>
  <c r="Q7885" i="1"/>
  <c r="R7885" i="1"/>
  <c r="Q7886" i="1"/>
  <c r="R7886" i="1"/>
  <c r="Q7887" i="1"/>
  <c r="R7887" i="1"/>
  <c r="Q7888" i="1"/>
  <c r="R7888" i="1"/>
  <c r="Q7889" i="1"/>
  <c r="R7889" i="1"/>
  <c r="Q7890" i="1"/>
  <c r="R7890" i="1"/>
  <c r="Q7891" i="1"/>
  <c r="R7891" i="1"/>
  <c r="Q7892" i="1"/>
  <c r="R7892" i="1"/>
  <c r="Q7893" i="1"/>
  <c r="R7893" i="1"/>
  <c r="Q7894" i="1"/>
  <c r="R7894" i="1"/>
  <c r="Q7895" i="1"/>
  <c r="R7895" i="1"/>
  <c r="Q7896" i="1"/>
  <c r="R7896" i="1"/>
  <c r="Q7897" i="1"/>
  <c r="R7897" i="1"/>
  <c r="Q7898" i="1"/>
  <c r="R7898" i="1"/>
  <c r="Q7899" i="1"/>
  <c r="R7899" i="1"/>
  <c r="Q7900" i="1"/>
  <c r="R7900" i="1"/>
  <c r="Q7901" i="1"/>
  <c r="R7901" i="1"/>
  <c r="Q7902" i="1"/>
  <c r="R7902" i="1"/>
  <c r="Q7903" i="1"/>
  <c r="R7903" i="1"/>
  <c r="Q7904" i="1"/>
  <c r="R7904" i="1"/>
  <c r="Q7905" i="1"/>
  <c r="R7905" i="1"/>
  <c r="Q7906" i="1"/>
  <c r="R7906" i="1"/>
  <c r="Q7907" i="1"/>
  <c r="R7907" i="1"/>
  <c r="Q7908" i="1"/>
  <c r="R7908" i="1"/>
  <c r="Q7909" i="1"/>
  <c r="R7909" i="1"/>
  <c r="Q7910" i="1"/>
  <c r="R7910" i="1"/>
  <c r="Q7911" i="1"/>
  <c r="R7911" i="1"/>
  <c r="Q7912" i="1"/>
  <c r="R7912" i="1"/>
  <c r="Q7913" i="1"/>
  <c r="R7913" i="1"/>
  <c r="Q7914" i="1"/>
  <c r="R7914" i="1"/>
  <c r="Q7915" i="1"/>
  <c r="R7915" i="1"/>
  <c r="Q7916" i="1"/>
  <c r="R7916" i="1"/>
  <c r="Q7917" i="1"/>
  <c r="R7917" i="1"/>
  <c r="Q7918" i="1"/>
  <c r="R7918" i="1"/>
  <c r="Q7919" i="1"/>
  <c r="R7919" i="1"/>
  <c r="Q7920" i="1"/>
  <c r="R7920" i="1"/>
  <c r="Q7921" i="1"/>
  <c r="R7921" i="1"/>
  <c r="Q7922" i="1"/>
  <c r="R7922" i="1"/>
  <c r="Q7923" i="1"/>
  <c r="R7923" i="1"/>
  <c r="Q7924" i="1"/>
  <c r="R7924" i="1"/>
  <c r="Q7925" i="1"/>
  <c r="R7925" i="1"/>
  <c r="Q7926" i="1"/>
  <c r="R7926" i="1"/>
  <c r="Q7927" i="1"/>
  <c r="R7927" i="1"/>
  <c r="Q7928" i="1"/>
  <c r="R7928" i="1"/>
  <c r="Q7929" i="1"/>
  <c r="R7929" i="1"/>
  <c r="Q7930" i="1"/>
  <c r="R7930" i="1"/>
  <c r="Q7931" i="1"/>
  <c r="R7931" i="1"/>
  <c r="Q7932" i="1"/>
  <c r="R7932" i="1"/>
  <c r="Q7933" i="1"/>
  <c r="R7933" i="1"/>
  <c r="Q7934" i="1"/>
  <c r="R7934" i="1"/>
  <c r="Q7935" i="1"/>
  <c r="R7935" i="1"/>
  <c r="Q7936" i="1"/>
  <c r="R7936" i="1"/>
  <c r="Q7937" i="1"/>
  <c r="R7937" i="1"/>
  <c r="Q7938" i="1"/>
  <c r="R7938" i="1"/>
  <c r="Q7939" i="1"/>
  <c r="R7939" i="1"/>
  <c r="Q7940" i="1"/>
  <c r="R7940" i="1"/>
  <c r="Q7941" i="1"/>
  <c r="R7941" i="1"/>
  <c r="Q7942" i="1"/>
  <c r="R7942" i="1"/>
  <c r="Q7943" i="1"/>
  <c r="R7943" i="1"/>
  <c r="Q7944" i="1"/>
  <c r="R7944" i="1"/>
  <c r="Q7945" i="1"/>
  <c r="R7945" i="1"/>
  <c r="Q7946" i="1"/>
  <c r="R7946" i="1"/>
  <c r="Q7947" i="1"/>
  <c r="R7947" i="1"/>
  <c r="Q7948" i="1"/>
  <c r="R7948" i="1"/>
  <c r="Q7949" i="1"/>
  <c r="R7949" i="1"/>
  <c r="Q7950" i="1"/>
  <c r="R7950" i="1"/>
  <c r="Q7951" i="1"/>
  <c r="R7951" i="1"/>
  <c r="Q7952" i="1"/>
  <c r="R7952" i="1"/>
  <c r="Q7953" i="1"/>
  <c r="R7953" i="1"/>
  <c r="Q7954" i="1"/>
  <c r="R7954" i="1"/>
  <c r="Q7955" i="1"/>
  <c r="R7955" i="1"/>
  <c r="Q7956" i="1"/>
  <c r="R7956" i="1"/>
  <c r="Q7957" i="1"/>
  <c r="R7957" i="1"/>
  <c r="Q7958" i="1"/>
  <c r="R7958" i="1"/>
  <c r="Q7959" i="1"/>
  <c r="R7959" i="1"/>
  <c r="Q7960" i="1"/>
  <c r="R7960" i="1"/>
  <c r="Q7961" i="1"/>
  <c r="R7961" i="1"/>
  <c r="Q7962" i="1"/>
  <c r="R7962" i="1"/>
  <c r="Q7963" i="1"/>
  <c r="R7963" i="1"/>
  <c r="Q7964" i="1"/>
  <c r="R7964" i="1"/>
  <c r="Q7965" i="1"/>
  <c r="R7965" i="1"/>
  <c r="Q7966" i="1"/>
  <c r="R7966" i="1"/>
  <c r="Q7967" i="1"/>
  <c r="R7967" i="1"/>
  <c r="Q7968" i="1"/>
  <c r="R7968" i="1"/>
  <c r="Q7969" i="1"/>
  <c r="R7969" i="1"/>
  <c r="Q7970" i="1"/>
  <c r="R7970" i="1"/>
  <c r="Q7971" i="1"/>
  <c r="R7971" i="1"/>
  <c r="Q7972" i="1"/>
  <c r="R7972" i="1"/>
  <c r="Q7973" i="1"/>
  <c r="R7973" i="1"/>
  <c r="Q7974" i="1"/>
  <c r="R7974" i="1"/>
  <c r="Q7975" i="1"/>
  <c r="R7975" i="1"/>
  <c r="Q7976" i="1"/>
  <c r="R7976" i="1"/>
  <c r="Q7977" i="1"/>
  <c r="R7977" i="1"/>
  <c r="Q7978" i="1"/>
  <c r="R7978" i="1"/>
  <c r="Q7979" i="1"/>
  <c r="R7979" i="1"/>
  <c r="Q7980" i="1"/>
  <c r="R7980" i="1"/>
  <c r="Q7981" i="1"/>
  <c r="R7981" i="1"/>
  <c r="Q7982" i="1"/>
  <c r="R7982" i="1"/>
  <c r="Q7983" i="1"/>
  <c r="R7983" i="1"/>
  <c r="Q7984" i="1"/>
  <c r="R7984" i="1"/>
  <c r="Q7985" i="1"/>
  <c r="R7985" i="1"/>
  <c r="Q7986" i="1"/>
  <c r="R7986" i="1"/>
  <c r="Q7987" i="1"/>
  <c r="R7987" i="1"/>
  <c r="Q7988" i="1"/>
  <c r="R7988" i="1"/>
  <c r="Q7989" i="1"/>
  <c r="R7989" i="1"/>
  <c r="Q7990" i="1"/>
  <c r="R7990" i="1"/>
  <c r="Q7991" i="1"/>
  <c r="R7991" i="1"/>
  <c r="Q7992" i="1"/>
  <c r="R7992" i="1"/>
  <c r="Q7993" i="1"/>
  <c r="R7993" i="1"/>
  <c r="Q7994" i="1"/>
  <c r="R7994" i="1"/>
  <c r="Q7995" i="1"/>
  <c r="R7995" i="1"/>
  <c r="Q7996" i="1"/>
  <c r="R7996" i="1"/>
  <c r="Q7997" i="1"/>
  <c r="R7997" i="1"/>
  <c r="Q7998" i="1"/>
  <c r="R7998" i="1"/>
  <c r="Q7999" i="1"/>
  <c r="R7999" i="1"/>
  <c r="Q8000" i="1"/>
  <c r="R8000" i="1"/>
  <c r="Q8001" i="1"/>
  <c r="R8001" i="1"/>
  <c r="Q8002" i="1"/>
  <c r="R8002" i="1"/>
  <c r="Q8003" i="1"/>
  <c r="R8003" i="1"/>
  <c r="Q8004" i="1"/>
  <c r="R8004" i="1"/>
  <c r="Q8005" i="1"/>
  <c r="R8005" i="1"/>
  <c r="Q8006" i="1"/>
  <c r="R8006" i="1"/>
  <c r="Q8007" i="1"/>
  <c r="R8007" i="1"/>
  <c r="Q8008" i="1"/>
  <c r="R8008" i="1"/>
  <c r="Q8009" i="1"/>
  <c r="R8009" i="1"/>
  <c r="Q8010" i="1"/>
  <c r="R8010" i="1"/>
  <c r="Q8011" i="1"/>
  <c r="R8011" i="1"/>
  <c r="Q8012" i="1"/>
  <c r="R8012" i="1"/>
  <c r="Q8013" i="1"/>
  <c r="R8013" i="1"/>
  <c r="Q8014" i="1"/>
  <c r="R8014" i="1"/>
  <c r="Q8015" i="1"/>
  <c r="R8015" i="1"/>
  <c r="Q8016" i="1"/>
  <c r="R8016" i="1"/>
  <c r="Q8017" i="1"/>
  <c r="R8017" i="1"/>
  <c r="Q8018" i="1"/>
  <c r="R8018" i="1"/>
  <c r="Q8019" i="1"/>
  <c r="R8019" i="1"/>
  <c r="Q8020" i="1"/>
  <c r="R8020" i="1"/>
  <c r="Q8021" i="1"/>
  <c r="R8021" i="1"/>
  <c r="Q8022" i="1"/>
  <c r="R8022" i="1"/>
  <c r="Q8023" i="1"/>
  <c r="R8023" i="1"/>
  <c r="Q8024" i="1"/>
  <c r="R8024" i="1"/>
  <c r="Q8025" i="1"/>
  <c r="R8025" i="1"/>
  <c r="Q8026" i="1"/>
  <c r="R8026" i="1"/>
  <c r="Q8027" i="1"/>
  <c r="R8027" i="1"/>
  <c r="Q8028" i="1"/>
  <c r="R8028" i="1"/>
  <c r="Q8029" i="1"/>
  <c r="R8029" i="1"/>
  <c r="Q8030" i="1"/>
  <c r="R8030" i="1"/>
  <c r="Q8031" i="1"/>
  <c r="R8031" i="1"/>
  <c r="Q8032" i="1"/>
  <c r="R8032" i="1"/>
  <c r="Q8033" i="1"/>
  <c r="R8033" i="1"/>
  <c r="Q8034" i="1"/>
  <c r="R8034" i="1"/>
  <c r="Q8035" i="1"/>
  <c r="R8035" i="1"/>
  <c r="Q8036" i="1"/>
  <c r="R8036" i="1"/>
  <c r="Q8037" i="1"/>
  <c r="R8037" i="1"/>
  <c r="Q8038" i="1"/>
  <c r="R8038" i="1"/>
  <c r="Q8039" i="1"/>
  <c r="R8039" i="1"/>
  <c r="Q8040" i="1"/>
  <c r="R8040" i="1"/>
  <c r="Q8041" i="1"/>
  <c r="R8041" i="1"/>
  <c r="Q8042" i="1"/>
  <c r="R8042" i="1"/>
  <c r="Q8043" i="1"/>
  <c r="R8043" i="1"/>
  <c r="Q8044" i="1"/>
  <c r="R8044" i="1"/>
  <c r="Q8045" i="1"/>
  <c r="R8045" i="1"/>
  <c r="Q8046" i="1"/>
  <c r="R8046" i="1"/>
  <c r="Q8047" i="1"/>
  <c r="R8047" i="1"/>
  <c r="Q8048" i="1"/>
  <c r="R8048" i="1"/>
  <c r="Q8049" i="1"/>
  <c r="R8049" i="1"/>
  <c r="Q8050" i="1"/>
  <c r="R8050" i="1"/>
  <c r="Q8051" i="1"/>
  <c r="R8051" i="1"/>
  <c r="Q8052" i="1"/>
  <c r="R8052" i="1"/>
  <c r="Q8053" i="1"/>
  <c r="R8053" i="1"/>
  <c r="Q8054" i="1"/>
  <c r="R8054" i="1"/>
  <c r="Q8055" i="1"/>
  <c r="R8055" i="1"/>
  <c r="Q8056" i="1"/>
  <c r="R8056" i="1"/>
  <c r="Q8057" i="1"/>
  <c r="R8057" i="1"/>
  <c r="Q8058" i="1"/>
  <c r="R8058" i="1"/>
  <c r="Q8059" i="1"/>
  <c r="R8059" i="1"/>
  <c r="Q8060" i="1"/>
  <c r="R8060" i="1"/>
  <c r="Q8061" i="1"/>
  <c r="R8061" i="1"/>
  <c r="Q8062" i="1"/>
  <c r="R8062" i="1"/>
  <c r="Q8063" i="1"/>
  <c r="R8063" i="1"/>
  <c r="Q8064" i="1"/>
  <c r="R8064" i="1"/>
  <c r="Q8065" i="1"/>
  <c r="R8065" i="1"/>
  <c r="Q8066" i="1"/>
  <c r="R8066" i="1"/>
  <c r="Q8067" i="1"/>
  <c r="R8067" i="1"/>
  <c r="Q8068" i="1"/>
  <c r="R8068" i="1"/>
  <c r="Q8069" i="1"/>
  <c r="R8069" i="1"/>
  <c r="Q8070" i="1"/>
  <c r="R8070" i="1"/>
  <c r="Q8071" i="1"/>
  <c r="R8071" i="1"/>
  <c r="Q8072" i="1"/>
  <c r="R8072" i="1"/>
  <c r="Q8073" i="1"/>
  <c r="R8073" i="1"/>
  <c r="Q8074" i="1"/>
  <c r="R8074" i="1"/>
  <c r="Q8075" i="1"/>
  <c r="R8075" i="1"/>
  <c r="Q8076" i="1"/>
  <c r="R8076" i="1"/>
  <c r="Q8077" i="1"/>
  <c r="R8077" i="1"/>
  <c r="Q8078" i="1"/>
  <c r="R8078" i="1"/>
  <c r="Q8079" i="1"/>
  <c r="R8079" i="1"/>
  <c r="Q8080" i="1"/>
  <c r="R8080" i="1"/>
  <c r="Q8081" i="1"/>
  <c r="R8081" i="1"/>
  <c r="Q8082" i="1"/>
  <c r="R8082" i="1"/>
  <c r="Q8083" i="1"/>
  <c r="R8083" i="1"/>
  <c r="Q8084" i="1"/>
  <c r="R8084" i="1"/>
  <c r="Q8085" i="1"/>
  <c r="R8085" i="1"/>
  <c r="Q8086" i="1"/>
  <c r="R8086" i="1"/>
  <c r="Q8087" i="1"/>
  <c r="R8087" i="1"/>
  <c r="Q8088" i="1"/>
  <c r="R8088" i="1"/>
  <c r="Q8089" i="1"/>
  <c r="R8089" i="1"/>
  <c r="Q8090" i="1"/>
  <c r="R8090" i="1"/>
  <c r="Q8091" i="1"/>
  <c r="R8091" i="1"/>
  <c r="Q8092" i="1"/>
  <c r="R8092" i="1"/>
  <c r="Q8093" i="1"/>
  <c r="R8093" i="1"/>
  <c r="Q8094" i="1"/>
  <c r="R8094" i="1"/>
  <c r="Q8095" i="1"/>
  <c r="R8095" i="1"/>
  <c r="Q8096" i="1"/>
  <c r="R8096" i="1"/>
  <c r="Q8097" i="1"/>
  <c r="R8097" i="1"/>
  <c r="Q8098" i="1"/>
  <c r="R8098" i="1"/>
  <c r="Q8099" i="1"/>
  <c r="R8099" i="1"/>
  <c r="Q8100" i="1"/>
  <c r="R8100" i="1"/>
  <c r="Q8101" i="1"/>
  <c r="R8101" i="1"/>
  <c r="Q8102" i="1"/>
  <c r="R8102" i="1"/>
  <c r="Q8103" i="1"/>
  <c r="R8103" i="1"/>
  <c r="Q8104" i="1"/>
  <c r="R8104" i="1"/>
  <c r="Q8105" i="1"/>
  <c r="R8105" i="1"/>
  <c r="Q8106" i="1"/>
  <c r="R8106" i="1"/>
  <c r="Q8107" i="1"/>
  <c r="R8107" i="1"/>
  <c r="Q8108" i="1"/>
  <c r="R8108" i="1"/>
  <c r="Q8109" i="1"/>
  <c r="R8109" i="1"/>
  <c r="Q8110" i="1"/>
  <c r="R8110" i="1"/>
  <c r="Q8111" i="1"/>
  <c r="R8111" i="1"/>
  <c r="Q8112" i="1"/>
  <c r="R8112" i="1"/>
  <c r="Q8113" i="1"/>
  <c r="R8113" i="1"/>
  <c r="Q8114" i="1"/>
  <c r="R8114" i="1"/>
  <c r="Q8115" i="1"/>
  <c r="R8115" i="1"/>
  <c r="Q8116" i="1"/>
  <c r="R8116" i="1"/>
  <c r="Q8117" i="1"/>
  <c r="R8117" i="1"/>
  <c r="Q8118" i="1"/>
  <c r="R8118" i="1"/>
  <c r="Q8119" i="1"/>
  <c r="R8119" i="1"/>
  <c r="Q8120" i="1"/>
  <c r="R8120" i="1"/>
  <c r="Q8121" i="1"/>
  <c r="R8121" i="1"/>
  <c r="Q8122" i="1"/>
  <c r="R8122" i="1"/>
  <c r="Q8123" i="1"/>
  <c r="R8123" i="1"/>
  <c r="Q8124" i="1"/>
  <c r="R8124" i="1"/>
  <c r="Q8125" i="1"/>
  <c r="R8125" i="1"/>
  <c r="Q8126" i="1"/>
  <c r="R8126" i="1"/>
  <c r="Q8127" i="1"/>
  <c r="R8127" i="1"/>
  <c r="Q8128" i="1"/>
  <c r="R8128" i="1"/>
  <c r="Q8129" i="1"/>
  <c r="R8129" i="1"/>
  <c r="Q8130" i="1"/>
  <c r="R8130" i="1"/>
  <c r="Q8131" i="1"/>
  <c r="R8131" i="1"/>
  <c r="Q8132" i="1"/>
  <c r="R8132" i="1"/>
  <c r="Q8133" i="1"/>
  <c r="R8133" i="1"/>
  <c r="Q8134" i="1"/>
  <c r="R8134" i="1"/>
  <c r="Q8135" i="1"/>
  <c r="R8135" i="1"/>
  <c r="Q8136" i="1"/>
  <c r="R8136" i="1"/>
  <c r="Q8137" i="1"/>
  <c r="R8137" i="1"/>
  <c r="Q8138" i="1"/>
  <c r="R8138" i="1"/>
  <c r="Q8139" i="1"/>
  <c r="R8139" i="1"/>
  <c r="Q8140" i="1"/>
  <c r="R8140" i="1"/>
  <c r="Q8141" i="1"/>
  <c r="R8141" i="1"/>
  <c r="Q8142" i="1"/>
  <c r="R8142" i="1"/>
  <c r="Q8143" i="1"/>
  <c r="R8143" i="1"/>
  <c r="Q8144" i="1"/>
  <c r="R8144" i="1"/>
  <c r="Q8145" i="1"/>
  <c r="R8145" i="1"/>
  <c r="Q8146" i="1"/>
  <c r="R8146" i="1"/>
  <c r="Q8147" i="1"/>
  <c r="R8147" i="1"/>
  <c r="Q8148" i="1"/>
  <c r="R8148" i="1"/>
  <c r="Q8149" i="1"/>
  <c r="R8149" i="1"/>
  <c r="Q8150" i="1"/>
  <c r="R8150" i="1"/>
  <c r="Q8151" i="1"/>
  <c r="R8151" i="1"/>
  <c r="Q8152" i="1"/>
  <c r="R8152" i="1"/>
  <c r="Q8153" i="1"/>
  <c r="R8153" i="1"/>
  <c r="Q8154" i="1"/>
  <c r="R8154" i="1"/>
  <c r="Q8155" i="1"/>
  <c r="R8155" i="1"/>
  <c r="Q8156" i="1"/>
  <c r="R8156" i="1"/>
  <c r="Q8157" i="1"/>
  <c r="R8157" i="1"/>
  <c r="Q8158" i="1"/>
  <c r="R8158" i="1"/>
  <c r="Q8159" i="1"/>
  <c r="R8159" i="1"/>
  <c r="Q8160" i="1"/>
  <c r="R8160" i="1"/>
  <c r="Q8161" i="1"/>
  <c r="R8161" i="1"/>
  <c r="Q8162" i="1"/>
  <c r="R8162" i="1"/>
  <c r="Q8163" i="1"/>
  <c r="R8163" i="1"/>
  <c r="Q8164" i="1"/>
  <c r="R8164" i="1"/>
  <c r="Q8165" i="1"/>
  <c r="R8165" i="1"/>
  <c r="Q8166" i="1"/>
  <c r="R8166" i="1"/>
  <c r="Q8167" i="1"/>
  <c r="R8167" i="1"/>
  <c r="Q8168" i="1"/>
  <c r="R8168" i="1"/>
  <c r="Q8169" i="1"/>
  <c r="R8169" i="1"/>
  <c r="Q8170" i="1"/>
  <c r="R8170" i="1"/>
  <c r="Q8171" i="1"/>
  <c r="R8171" i="1"/>
  <c r="Q8172" i="1"/>
  <c r="R8172" i="1"/>
  <c r="Q8173" i="1"/>
  <c r="R8173" i="1"/>
  <c r="Q8174" i="1"/>
  <c r="R8174" i="1"/>
  <c r="Q8175" i="1"/>
  <c r="R8175" i="1"/>
  <c r="Q8176" i="1"/>
  <c r="R8176" i="1"/>
  <c r="Q8177" i="1"/>
  <c r="R8177" i="1"/>
  <c r="Q8178" i="1"/>
  <c r="R8178" i="1"/>
  <c r="Q8179" i="1"/>
  <c r="R8179" i="1"/>
  <c r="Q8180" i="1"/>
  <c r="R8180" i="1"/>
  <c r="Q8181" i="1"/>
  <c r="R8181" i="1"/>
  <c r="Q8182" i="1"/>
  <c r="R8182" i="1"/>
  <c r="Q8183" i="1"/>
  <c r="R8183" i="1"/>
  <c r="Q8184" i="1"/>
  <c r="R8184" i="1"/>
  <c r="Q8185" i="1"/>
  <c r="R8185" i="1"/>
  <c r="Q8186" i="1"/>
  <c r="R8186" i="1"/>
  <c r="Q8187" i="1"/>
  <c r="R8187" i="1"/>
  <c r="Q8188" i="1"/>
  <c r="R8188" i="1"/>
  <c r="Q8189" i="1"/>
  <c r="R8189" i="1"/>
  <c r="Q8190" i="1"/>
  <c r="R8190" i="1"/>
  <c r="Q8191" i="1"/>
  <c r="R8191" i="1"/>
  <c r="Q8192" i="1"/>
  <c r="R8192" i="1"/>
  <c r="Q8193" i="1"/>
  <c r="R8193" i="1"/>
  <c r="Q8194" i="1"/>
  <c r="R8194" i="1"/>
  <c r="Q8195" i="1"/>
  <c r="R8195" i="1"/>
  <c r="Q8196" i="1"/>
  <c r="R8196" i="1"/>
  <c r="Q8197" i="1"/>
  <c r="R8197" i="1"/>
  <c r="Q8198" i="1"/>
  <c r="R8198" i="1"/>
  <c r="Q8199" i="1"/>
  <c r="R8199" i="1"/>
  <c r="Q8200" i="1"/>
  <c r="R8200" i="1"/>
  <c r="Q8201" i="1"/>
  <c r="R8201" i="1"/>
  <c r="Q8202" i="1"/>
  <c r="R8202" i="1"/>
  <c r="Q8203" i="1"/>
  <c r="R8203" i="1"/>
  <c r="Q8204" i="1"/>
  <c r="R8204" i="1"/>
  <c r="Q8205" i="1"/>
  <c r="R8205" i="1"/>
  <c r="Q8206" i="1"/>
  <c r="R8206" i="1"/>
  <c r="Q8207" i="1"/>
  <c r="R8207" i="1"/>
  <c r="Q8208" i="1"/>
  <c r="R8208" i="1"/>
  <c r="Q8209" i="1"/>
  <c r="R8209" i="1"/>
  <c r="Q8210" i="1"/>
  <c r="R8210" i="1"/>
  <c r="Q8211" i="1"/>
  <c r="R8211" i="1"/>
  <c r="Q8212" i="1"/>
  <c r="R8212" i="1"/>
  <c r="Q8213" i="1"/>
  <c r="R8213" i="1"/>
  <c r="Q8214" i="1"/>
  <c r="R8214" i="1"/>
  <c r="Q8215" i="1"/>
  <c r="R8215" i="1"/>
  <c r="Q8216" i="1"/>
  <c r="R8216" i="1"/>
  <c r="Q8217" i="1"/>
  <c r="R8217" i="1"/>
  <c r="Q8218" i="1"/>
  <c r="R8218" i="1"/>
  <c r="Q8219" i="1"/>
  <c r="R8219" i="1"/>
  <c r="Q8220" i="1"/>
  <c r="R8220" i="1"/>
  <c r="Q8221" i="1"/>
  <c r="R8221" i="1"/>
  <c r="Q8222" i="1"/>
  <c r="R8222" i="1"/>
  <c r="Q8223" i="1"/>
  <c r="R8223" i="1"/>
  <c r="Q8224" i="1"/>
  <c r="R8224" i="1"/>
  <c r="Q8225" i="1"/>
  <c r="R8225" i="1"/>
  <c r="Q8226" i="1"/>
  <c r="R8226" i="1"/>
  <c r="Q8227" i="1"/>
  <c r="R8227" i="1"/>
  <c r="Q8228" i="1"/>
  <c r="R8228" i="1"/>
  <c r="Q8229" i="1"/>
  <c r="R8229" i="1"/>
  <c r="Q8230" i="1"/>
  <c r="R8230" i="1"/>
  <c r="Q8231" i="1"/>
  <c r="R8231" i="1"/>
  <c r="Q8232" i="1"/>
  <c r="R8232" i="1"/>
  <c r="Q8233" i="1"/>
  <c r="R8233" i="1"/>
  <c r="Q8234" i="1"/>
  <c r="R8234" i="1"/>
  <c r="Q8235" i="1"/>
  <c r="R8235" i="1"/>
  <c r="Q8236" i="1"/>
  <c r="R8236" i="1"/>
  <c r="Q8237" i="1"/>
  <c r="R8237" i="1"/>
  <c r="Q8238" i="1"/>
  <c r="R8238" i="1"/>
  <c r="Q8239" i="1"/>
  <c r="R8239" i="1"/>
  <c r="Q8240" i="1"/>
  <c r="R8240" i="1"/>
  <c r="Q8241" i="1"/>
  <c r="R8241" i="1"/>
  <c r="Q8242" i="1"/>
  <c r="R8242" i="1"/>
  <c r="Q8243" i="1"/>
  <c r="R8243" i="1"/>
  <c r="Q8244" i="1"/>
  <c r="R8244" i="1"/>
  <c r="Q8245" i="1"/>
  <c r="R8245" i="1"/>
  <c r="Q8246" i="1"/>
  <c r="R8246" i="1"/>
  <c r="Q8247" i="1"/>
  <c r="R8247" i="1"/>
  <c r="Q8248" i="1"/>
  <c r="R8248" i="1"/>
  <c r="Q8249" i="1"/>
  <c r="R8249" i="1"/>
  <c r="Q8250" i="1"/>
  <c r="R8250" i="1"/>
  <c r="Q8251" i="1"/>
  <c r="R8251" i="1"/>
  <c r="Q8252" i="1"/>
  <c r="R8252" i="1"/>
  <c r="Q8253" i="1"/>
  <c r="R8253" i="1"/>
  <c r="Q8254" i="1"/>
  <c r="R8254" i="1"/>
  <c r="Q8255" i="1"/>
  <c r="R8255" i="1"/>
  <c r="Q8256" i="1"/>
  <c r="R8256" i="1"/>
  <c r="Q8257" i="1"/>
  <c r="R8257" i="1"/>
  <c r="Q8258" i="1"/>
  <c r="R8258" i="1"/>
  <c r="Q8259" i="1"/>
  <c r="R8259" i="1"/>
  <c r="Q8260" i="1"/>
  <c r="R8260" i="1"/>
  <c r="Q8261" i="1"/>
  <c r="R8261" i="1"/>
  <c r="Q8262" i="1"/>
  <c r="R8262" i="1"/>
  <c r="Q8263" i="1"/>
  <c r="R8263" i="1"/>
  <c r="Q8264" i="1"/>
  <c r="R8264" i="1"/>
  <c r="Q8265" i="1"/>
  <c r="R8265" i="1"/>
  <c r="Q8266" i="1"/>
  <c r="R8266" i="1"/>
  <c r="Q8267" i="1"/>
  <c r="R8267" i="1"/>
  <c r="Q8268" i="1"/>
  <c r="R8268" i="1"/>
  <c r="Q8269" i="1"/>
  <c r="R8269" i="1"/>
  <c r="Q8270" i="1"/>
  <c r="R8270" i="1"/>
  <c r="Q8271" i="1"/>
  <c r="R8271" i="1"/>
  <c r="Q8272" i="1"/>
  <c r="R8272" i="1"/>
  <c r="Q8273" i="1"/>
  <c r="R8273" i="1"/>
  <c r="Q8274" i="1"/>
  <c r="R8274" i="1"/>
  <c r="Q8275" i="1"/>
  <c r="R8275" i="1"/>
  <c r="Q8276" i="1"/>
  <c r="R8276" i="1"/>
  <c r="Q8277" i="1"/>
  <c r="R8277" i="1"/>
  <c r="Q8278" i="1"/>
  <c r="R8278" i="1"/>
  <c r="Q8279" i="1"/>
  <c r="R8279" i="1"/>
  <c r="Q8280" i="1"/>
  <c r="R8280" i="1"/>
  <c r="Q8281" i="1"/>
  <c r="R8281" i="1"/>
  <c r="Q8282" i="1"/>
  <c r="R8282" i="1"/>
  <c r="Q8283" i="1"/>
  <c r="R8283" i="1"/>
  <c r="Q8284" i="1"/>
  <c r="R8284" i="1"/>
  <c r="Q8285" i="1"/>
  <c r="R8285" i="1"/>
  <c r="Q8286" i="1"/>
  <c r="R8286" i="1"/>
  <c r="Q8287" i="1"/>
  <c r="R8287" i="1"/>
  <c r="Q8288" i="1"/>
  <c r="R8288" i="1"/>
  <c r="Q8289" i="1"/>
  <c r="R8289" i="1"/>
  <c r="Q8290" i="1"/>
  <c r="R8290" i="1"/>
  <c r="Q8291" i="1"/>
  <c r="R8291" i="1"/>
  <c r="Q8292" i="1"/>
  <c r="R8292" i="1"/>
  <c r="Q8293" i="1"/>
  <c r="R8293" i="1"/>
  <c r="Q8294" i="1"/>
  <c r="R8294" i="1"/>
  <c r="Q8295" i="1"/>
  <c r="R8295" i="1"/>
  <c r="Q8296" i="1"/>
  <c r="R8296" i="1"/>
  <c r="Q8297" i="1"/>
  <c r="R8297" i="1"/>
  <c r="Q8298" i="1"/>
  <c r="R8298" i="1"/>
  <c r="Q8299" i="1"/>
  <c r="R8299" i="1"/>
  <c r="Q8300" i="1"/>
  <c r="R8300" i="1"/>
  <c r="Q8301" i="1"/>
  <c r="R8301" i="1"/>
  <c r="Q8302" i="1"/>
  <c r="R8302" i="1"/>
  <c r="Q8303" i="1"/>
  <c r="R8303" i="1"/>
  <c r="Q8304" i="1"/>
  <c r="R8304" i="1"/>
  <c r="Q8305" i="1"/>
  <c r="R8305" i="1"/>
  <c r="Q8306" i="1"/>
  <c r="R8306" i="1"/>
  <c r="Q8307" i="1"/>
  <c r="R8307" i="1"/>
  <c r="Q8308" i="1"/>
  <c r="R8308" i="1"/>
  <c r="Q8309" i="1"/>
  <c r="R8309" i="1"/>
  <c r="Q8310" i="1"/>
  <c r="R8310" i="1"/>
  <c r="Q8311" i="1"/>
  <c r="R8311" i="1"/>
  <c r="Q8312" i="1"/>
  <c r="R8312" i="1"/>
  <c r="Q8313" i="1"/>
  <c r="R8313" i="1"/>
  <c r="Q8314" i="1"/>
  <c r="R8314" i="1"/>
  <c r="Q8315" i="1"/>
  <c r="R8315" i="1"/>
  <c r="Q8316" i="1"/>
  <c r="R8316" i="1"/>
  <c r="Q8317" i="1"/>
  <c r="R8317" i="1"/>
  <c r="Q8318" i="1"/>
  <c r="R8318" i="1"/>
  <c r="Q8319" i="1"/>
  <c r="R8319" i="1"/>
  <c r="Q8320" i="1"/>
  <c r="R8320" i="1"/>
  <c r="Q8321" i="1"/>
  <c r="R8321" i="1"/>
  <c r="Q8322" i="1"/>
  <c r="R8322" i="1"/>
  <c r="Q8323" i="1"/>
  <c r="R8323" i="1"/>
  <c r="Q8324" i="1"/>
  <c r="R8324" i="1"/>
  <c r="Q8325" i="1"/>
  <c r="R8325" i="1"/>
  <c r="Q8326" i="1"/>
  <c r="R8326" i="1"/>
  <c r="Q8327" i="1"/>
  <c r="R8327" i="1"/>
  <c r="Q8328" i="1"/>
  <c r="R8328" i="1"/>
  <c r="Q8329" i="1"/>
  <c r="R8329" i="1"/>
  <c r="Q8330" i="1"/>
  <c r="R8330" i="1"/>
  <c r="Q8331" i="1"/>
  <c r="R8331" i="1"/>
  <c r="Q8332" i="1"/>
  <c r="R8332" i="1"/>
  <c r="Q8333" i="1"/>
  <c r="R8333" i="1"/>
  <c r="Q8334" i="1"/>
  <c r="R8334" i="1"/>
  <c r="Q8335" i="1"/>
  <c r="R8335" i="1"/>
  <c r="Q8336" i="1"/>
  <c r="R8336" i="1"/>
  <c r="Q8337" i="1"/>
  <c r="R8337" i="1"/>
  <c r="Q8338" i="1"/>
  <c r="R8338" i="1"/>
  <c r="Q8339" i="1"/>
  <c r="R8339" i="1"/>
  <c r="Q8340" i="1"/>
  <c r="R8340" i="1"/>
  <c r="Q8341" i="1"/>
  <c r="R8341" i="1"/>
  <c r="Q8342" i="1"/>
  <c r="R8342" i="1"/>
  <c r="Q8343" i="1"/>
  <c r="R8343" i="1"/>
  <c r="Q8344" i="1"/>
  <c r="R8344" i="1"/>
  <c r="Q8345" i="1"/>
  <c r="R8345" i="1"/>
  <c r="Q8346" i="1"/>
  <c r="R8346" i="1"/>
  <c r="Q8347" i="1"/>
  <c r="R8347" i="1"/>
  <c r="Q8348" i="1"/>
  <c r="R8348" i="1"/>
  <c r="Q8349" i="1"/>
  <c r="R8349" i="1"/>
  <c r="Q8350" i="1"/>
  <c r="R8350" i="1"/>
  <c r="Q8351" i="1"/>
  <c r="R8351" i="1"/>
  <c r="Q8352" i="1"/>
  <c r="R8352" i="1"/>
  <c r="Q8353" i="1"/>
  <c r="R8353" i="1"/>
  <c r="Q8354" i="1"/>
  <c r="R8354" i="1"/>
  <c r="Q8355" i="1"/>
  <c r="R8355" i="1"/>
  <c r="Q8356" i="1"/>
  <c r="R8356" i="1"/>
  <c r="Q8357" i="1"/>
  <c r="R8357" i="1"/>
  <c r="Q8358" i="1"/>
  <c r="R8358" i="1"/>
  <c r="Q8359" i="1"/>
  <c r="R8359" i="1"/>
  <c r="Q8360" i="1"/>
  <c r="R8360" i="1"/>
  <c r="Q8361" i="1"/>
  <c r="R8361" i="1"/>
  <c r="Q8362" i="1"/>
  <c r="R8362" i="1"/>
  <c r="Q8363" i="1"/>
  <c r="R8363" i="1"/>
  <c r="Q8364" i="1"/>
  <c r="R8364" i="1"/>
  <c r="Q8365" i="1"/>
  <c r="R8365" i="1"/>
  <c r="Q8366" i="1"/>
  <c r="R8366" i="1"/>
  <c r="Q8367" i="1"/>
  <c r="R8367" i="1"/>
  <c r="Q8368" i="1"/>
  <c r="R8368" i="1"/>
  <c r="Q8369" i="1"/>
  <c r="R8369" i="1"/>
  <c r="Q8370" i="1"/>
  <c r="R8370" i="1"/>
  <c r="Q8371" i="1"/>
  <c r="R8371" i="1"/>
  <c r="Q8372" i="1"/>
  <c r="R8372" i="1"/>
  <c r="Q8373" i="1"/>
  <c r="R8373" i="1"/>
  <c r="Q8374" i="1"/>
  <c r="R8374" i="1"/>
  <c r="Q8375" i="1"/>
  <c r="R8375" i="1"/>
  <c r="Q8376" i="1"/>
  <c r="R8376" i="1"/>
  <c r="Q8377" i="1"/>
  <c r="R8377" i="1"/>
  <c r="Q8378" i="1"/>
  <c r="R8378" i="1"/>
  <c r="Q8379" i="1"/>
  <c r="R8379" i="1"/>
  <c r="Q8380" i="1"/>
  <c r="R8380" i="1"/>
  <c r="Q8381" i="1"/>
  <c r="R8381" i="1"/>
  <c r="Q8382" i="1"/>
  <c r="R8382" i="1"/>
  <c r="Q8383" i="1"/>
  <c r="R8383" i="1"/>
  <c r="Q8384" i="1"/>
  <c r="R8384" i="1"/>
  <c r="Q8385" i="1"/>
  <c r="R8385" i="1"/>
  <c r="Q8386" i="1"/>
  <c r="R8386" i="1"/>
  <c r="Q8387" i="1"/>
  <c r="R8387" i="1"/>
  <c r="Q8388" i="1"/>
  <c r="R8388" i="1"/>
  <c r="Q8389" i="1"/>
  <c r="R8389" i="1"/>
  <c r="Q8390" i="1"/>
  <c r="R8390" i="1"/>
  <c r="Q8391" i="1"/>
  <c r="R8391" i="1"/>
  <c r="Q8392" i="1"/>
  <c r="R8392" i="1"/>
  <c r="Q8393" i="1"/>
  <c r="R8393" i="1"/>
  <c r="Q8394" i="1"/>
  <c r="R8394" i="1"/>
  <c r="Q8395" i="1"/>
  <c r="R8395" i="1"/>
  <c r="Q8396" i="1"/>
  <c r="R8396" i="1"/>
  <c r="Q8397" i="1"/>
  <c r="R8397" i="1"/>
  <c r="Q8398" i="1"/>
  <c r="R8398" i="1"/>
  <c r="Q8399" i="1"/>
  <c r="R8399" i="1"/>
  <c r="Q8400" i="1"/>
  <c r="R8400" i="1"/>
  <c r="Q8401" i="1"/>
  <c r="R8401" i="1"/>
  <c r="Q8402" i="1"/>
  <c r="R8402" i="1"/>
  <c r="Q8403" i="1"/>
  <c r="R8403" i="1"/>
  <c r="Q8404" i="1"/>
  <c r="R8404" i="1"/>
  <c r="Q8405" i="1"/>
  <c r="R8405" i="1"/>
  <c r="Q8406" i="1"/>
  <c r="R8406" i="1"/>
  <c r="Q8407" i="1"/>
  <c r="R8407" i="1"/>
  <c r="Q8408" i="1"/>
  <c r="R8408" i="1"/>
  <c r="Q8409" i="1"/>
  <c r="R8409" i="1"/>
  <c r="Q8410" i="1"/>
  <c r="R8410" i="1"/>
  <c r="Q8411" i="1"/>
  <c r="R8411" i="1"/>
  <c r="Q8412" i="1"/>
  <c r="R8412" i="1"/>
  <c r="Q8413" i="1"/>
  <c r="R8413" i="1"/>
  <c r="Q8414" i="1"/>
  <c r="R8414" i="1"/>
  <c r="Q8415" i="1"/>
  <c r="R8415" i="1"/>
  <c r="Q8416" i="1"/>
  <c r="R8416" i="1"/>
  <c r="Q8417" i="1"/>
  <c r="R8417" i="1"/>
  <c r="Q8418" i="1"/>
  <c r="R8418" i="1"/>
  <c r="Q8419" i="1"/>
  <c r="R8419" i="1"/>
  <c r="Q8420" i="1"/>
  <c r="R8420" i="1"/>
  <c r="Q8421" i="1"/>
  <c r="R8421" i="1"/>
  <c r="Q8422" i="1"/>
  <c r="R8422" i="1"/>
  <c r="Q8423" i="1"/>
  <c r="R8423" i="1"/>
  <c r="Q8424" i="1"/>
  <c r="R8424" i="1"/>
  <c r="Q8425" i="1"/>
  <c r="R8425" i="1"/>
  <c r="Q8426" i="1"/>
  <c r="R8426" i="1"/>
  <c r="Q8427" i="1"/>
  <c r="R8427" i="1"/>
  <c r="Q8428" i="1"/>
  <c r="R8428" i="1"/>
  <c r="Q8429" i="1"/>
  <c r="R8429" i="1"/>
  <c r="Q8430" i="1"/>
  <c r="R8430" i="1"/>
  <c r="Q8431" i="1"/>
  <c r="R8431" i="1"/>
  <c r="Q8432" i="1"/>
  <c r="R8432" i="1"/>
  <c r="Q8433" i="1"/>
  <c r="R8433" i="1"/>
  <c r="Q8434" i="1"/>
  <c r="R8434" i="1"/>
  <c r="Q8435" i="1"/>
  <c r="R8435" i="1"/>
  <c r="Q8436" i="1"/>
  <c r="R8436" i="1"/>
  <c r="Q8437" i="1"/>
  <c r="R8437" i="1"/>
  <c r="Q8438" i="1"/>
  <c r="R8438" i="1"/>
  <c r="Q8439" i="1"/>
  <c r="R8439" i="1"/>
  <c r="Q8440" i="1"/>
  <c r="R8440" i="1"/>
  <c r="Q8441" i="1"/>
  <c r="R8441" i="1"/>
  <c r="Q8442" i="1"/>
  <c r="R8442" i="1"/>
  <c r="Q8443" i="1"/>
  <c r="R8443" i="1"/>
  <c r="Q8444" i="1"/>
  <c r="R8444" i="1"/>
  <c r="Q8445" i="1"/>
  <c r="R8445" i="1"/>
  <c r="Q8446" i="1"/>
  <c r="R8446" i="1"/>
  <c r="Q8447" i="1"/>
  <c r="R8447" i="1"/>
  <c r="Q8448" i="1"/>
  <c r="R8448" i="1"/>
  <c r="Q8449" i="1"/>
  <c r="R8449" i="1"/>
  <c r="Q8450" i="1"/>
  <c r="R8450" i="1"/>
  <c r="Q8451" i="1"/>
  <c r="R8451" i="1"/>
  <c r="Q8452" i="1"/>
  <c r="R8452" i="1"/>
  <c r="Q8453" i="1"/>
  <c r="R8453" i="1"/>
  <c r="Q8454" i="1"/>
  <c r="R8454" i="1"/>
  <c r="Q8455" i="1"/>
  <c r="R8455" i="1"/>
  <c r="Q8456" i="1"/>
  <c r="R8456" i="1"/>
  <c r="Q8457" i="1"/>
  <c r="R8457" i="1"/>
  <c r="Q8458" i="1"/>
  <c r="R8458" i="1"/>
  <c r="Q8459" i="1"/>
  <c r="R8459" i="1"/>
  <c r="Q8460" i="1"/>
  <c r="R8460" i="1"/>
  <c r="Q8461" i="1"/>
  <c r="R8461" i="1"/>
  <c r="Q8462" i="1"/>
  <c r="R8462" i="1"/>
  <c r="Q8463" i="1"/>
  <c r="R8463" i="1"/>
  <c r="Q8464" i="1"/>
  <c r="R8464" i="1"/>
  <c r="Q8465" i="1"/>
  <c r="R8465" i="1"/>
  <c r="Q8466" i="1"/>
  <c r="R8466" i="1"/>
  <c r="Q8467" i="1"/>
  <c r="R8467" i="1"/>
  <c r="Q8468" i="1"/>
  <c r="R8468" i="1"/>
  <c r="Q8469" i="1"/>
  <c r="R8469" i="1"/>
  <c r="Q8470" i="1"/>
  <c r="R8470" i="1"/>
  <c r="Q8471" i="1"/>
  <c r="R8471" i="1"/>
  <c r="Q8472" i="1"/>
  <c r="R8472" i="1"/>
  <c r="Q8473" i="1"/>
  <c r="R8473" i="1"/>
  <c r="Q8474" i="1"/>
  <c r="R8474" i="1"/>
  <c r="Q8475" i="1"/>
  <c r="R8475" i="1"/>
  <c r="Q8476" i="1"/>
  <c r="R8476" i="1"/>
  <c r="Q8477" i="1"/>
  <c r="R8477" i="1"/>
  <c r="Q8478" i="1"/>
  <c r="R8478" i="1"/>
  <c r="Q8479" i="1"/>
  <c r="R8479" i="1"/>
  <c r="Q8480" i="1"/>
  <c r="R8480" i="1"/>
  <c r="Q8481" i="1"/>
  <c r="R8481" i="1"/>
  <c r="Q8482" i="1"/>
  <c r="R8482" i="1"/>
  <c r="Q8483" i="1"/>
  <c r="R8483" i="1"/>
  <c r="Q8484" i="1"/>
  <c r="R8484" i="1"/>
  <c r="Q8485" i="1"/>
  <c r="R8485" i="1"/>
  <c r="Q8486" i="1"/>
  <c r="R8486" i="1"/>
  <c r="Q8487" i="1"/>
  <c r="R8487" i="1"/>
  <c r="Q8488" i="1"/>
  <c r="R8488" i="1"/>
  <c r="Q8489" i="1"/>
  <c r="R8489" i="1"/>
  <c r="Q8490" i="1"/>
  <c r="R8490" i="1"/>
  <c r="Q8491" i="1"/>
  <c r="R8491" i="1"/>
  <c r="Q8492" i="1"/>
  <c r="R8492" i="1"/>
  <c r="Q8493" i="1"/>
  <c r="R8493" i="1"/>
  <c r="Q8494" i="1"/>
  <c r="R8494" i="1"/>
  <c r="Q8495" i="1"/>
  <c r="R8495" i="1"/>
  <c r="Q8496" i="1"/>
  <c r="R8496" i="1"/>
  <c r="Q8497" i="1"/>
  <c r="R8497" i="1"/>
  <c r="Q8498" i="1"/>
  <c r="R8498" i="1"/>
  <c r="Q8499" i="1"/>
  <c r="R8499" i="1"/>
  <c r="Q8500" i="1"/>
  <c r="R8500" i="1"/>
  <c r="Q8501" i="1"/>
  <c r="R8501" i="1"/>
  <c r="Q8502" i="1"/>
  <c r="R8502" i="1"/>
  <c r="Q8503" i="1"/>
  <c r="R8503" i="1"/>
  <c r="Q8504" i="1"/>
  <c r="R8504" i="1"/>
  <c r="Q8505" i="1"/>
  <c r="R8505" i="1"/>
  <c r="Q8506" i="1"/>
  <c r="R8506" i="1"/>
  <c r="Q8507" i="1"/>
  <c r="R8507" i="1"/>
  <c r="Q8508" i="1"/>
  <c r="R8508" i="1"/>
  <c r="Q8509" i="1"/>
  <c r="R8509" i="1"/>
  <c r="Q8510" i="1"/>
  <c r="R8510" i="1"/>
  <c r="Q8511" i="1"/>
  <c r="R8511" i="1"/>
  <c r="Q8512" i="1"/>
  <c r="R8512" i="1"/>
  <c r="Q8513" i="1"/>
  <c r="R8513" i="1"/>
  <c r="Q8514" i="1"/>
  <c r="R8514" i="1"/>
  <c r="Q8515" i="1"/>
  <c r="R8515" i="1"/>
  <c r="Q8516" i="1"/>
  <c r="R8516" i="1"/>
  <c r="Q8517" i="1"/>
  <c r="R8517" i="1"/>
  <c r="Q8518" i="1"/>
  <c r="R8518" i="1"/>
  <c r="Q8519" i="1"/>
  <c r="R8519" i="1"/>
  <c r="Q8520" i="1"/>
  <c r="R8520" i="1"/>
  <c r="Q8521" i="1"/>
  <c r="R8521" i="1"/>
  <c r="Q8522" i="1"/>
  <c r="R8522" i="1"/>
  <c r="Q8523" i="1"/>
  <c r="R8523" i="1"/>
  <c r="Q8524" i="1"/>
  <c r="R8524" i="1"/>
  <c r="Q8525" i="1"/>
  <c r="R8525" i="1"/>
  <c r="Q8526" i="1"/>
  <c r="R8526" i="1"/>
  <c r="Q8527" i="1"/>
  <c r="R8527" i="1"/>
  <c r="Q8528" i="1"/>
  <c r="R8528" i="1"/>
  <c r="Q8529" i="1"/>
  <c r="R8529" i="1"/>
  <c r="Q8530" i="1"/>
  <c r="R8530" i="1"/>
  <c r="Q8531" i="1"/>
  <c r="R8531" i="1"/>
  <c r="Q8532" i="1"/>
  <c r="R8532" i="1"/>
  <c r="Q8533" i="1"/>
  <c r="R8533" i="1"/>
  <c r="Q8534" i="1"/>
  <c r="R8534" i="1"/>
  <c r="Q8535" i="1"/>
  <c r="R8535" i="1"/>
  <c r="Q8536" i="1"/>
  <c r="R8536" i="1"/>
  <c r="Q8537" i="1"/>
  <c r="R8537" i="1"/>
  <c r="Q8538" i="1"/>
  <c r="R8538" i="1"/>
  <c r="Q8539" i="1"/>
  <c r="R8539" i="1"/>
  <c r="Q8540" i="1"/>
  <c r="R8540" i="1"/>
  <c r="Q8541" i="1"/>
  <c r="R8541" i="1"/>
  <c r="Q8542" i="1"/>
  <c r="R8542" i="1"/>
  <c r="Q8543" i="1"/>
  <c r="R8543" i="1"/>
  <c r="Q8544" i="1"/>
  <c r="R8544" i="1"/>
  <c r="Q8545" i="1"/>
  <c r="R8545" i="1"/>
  <c r="Q8546" i="1"/>
  <c r="R8546" i="1"/>
  <c r="Q8547" i="1"/>
  <c r="R8547" i="1"/>
  <c r="Q8548" i="1"/>
  <c r="R8548" i="1"/>
  <c r="Q8549" i="1"/>
  <c r="R8549" i="1"/>
  <c r="Q8550" i="1"/>
  <c r="R8550" i="1"/>
  <c r="Q8551" i="1"/>
  <c r="R8551" i="1"/>
  <c r="Q8552" i="1"/>
  <c r="R8552" i="1"/>
  <c r="Q8553" i="1"/>
  <c r="R8553" i="1"/>
  <c r="Q8554" i="1"/>
  <c r="R8554" i="1"/>
  <c r="Q8555" i="1"/>
  <c r="R8555" i="1"/>
  <c r="Q8556" i="1"/>
  <c r="R8556" i="1"/>
  <c r="Q8557" i="1"/>
  <c r="R8557" i="1"/>
  <c r="Q8558" i="1"/>
  <c r="R8558" i="1"/>
  <c r="Q8559" i="1"/>
  <c r="R8559" i="1"/>
  <c r="Q8560" i="1"/>
  <c r="R8560" i="1"/>
  <c r="Q8561" i="1"/>
  <c r="R8561" i="1"/>
  <c r="Q8562" i="1"/>
  <c r="R8562" i="1"/>
  <c r="Q8563" i="1"/>
  <c r="R8563" i="1"/>
  <c r="Q8564" i="1"/>
  <c r="R8564" i="1"/>
  <c r="Q8565" i="1"/>
  <c r="R8565" i="1"/>
  <c r="Q8566" i="1"/>
  <c r="R8566" i="1"/>
  <c r="Q8567" i="1"/>
  <c r="R8567" i="1"/>
  <c r="Q8568" i="1"/>
  <c r="R8568" i="1"/>
  <c r="Q8569" i="1"/>
  <c r="R8569" i="1"/>
  <c r="Q8570" i="1"/>
  <c r="R8570" i="1"/>
  <c r="Q8571" i="1"/>
  <c r="R8571" i="1"/>
  <c r="Q8572" i="1"/>
  <c r="R8572" i="1"/>
  <c r="Q8573" i="1"/>
  <c r="R8573" i="1"/>
  <c r="Q8574" i="1"/>
  <c r="R8574" i="1"/>
  <c r="Q8575" i="1"/>
  <c r="R8575" i="1"/>
  <c r="Q8576" i="1"/>
  <c r="R8576" i="1"/>
  <c r="Q8577" i="1"/>
  <c r="R8577" i="1"/>
  <c r="Q8578" i="1"/>
  <c r="R8578" i="1"/>
  <c r="Q8579" i="1"/>
  <c r="R8579" i="1"/>
  <c r="Q8580" i="1"/>
  <c r="R8580" i="1"/>
  <c r="Q8581" i="1"/>
  <c r="R8581" i="1"/>
  <c r="Q8582" i="1"/>
  <c r="R8582" i="1"/>
  <c r="Q8583" i="1"/>
  <c r="R8583" i="1"/>
  <c r="Q8584" i="1"/>
  <c r="R8584" i="1"/>
  <c r="Q8585" i="1"/>
  <c r="R8585" i="1"/>
  <c r="Q8586" i="1"/>
  <c r="R8586" i="1"/>
  <c r="Q8587" i="1"/>
  <c r="R8587" i="1"/>
  <c r="Q8588" i="1"/>
  <c r="R8588" i="1"/>
  <c r="Q8589" i="1"/>
  <c r="R8589" i="1"/>
  <c r="Q8590" i="1"/>
  <c r="R8590" i="1"/>
  <c r="Q8591" i="1"/>
  <c r="R8591" i="1"/>
  <c r="Q8592" i="1"/>
  <c r="R8592" i="1"/>
  <c r="Q8593" i="1"/>
  <c r="R8593" i="1"/>
  <c r="Q8594" i="1"/>
  <c r="R8594" i="1"/>
  <c r="Q8595" i="1"/>
  <c r="R8595" i="1"/>
  <c r="Q8596" i="1"/>
  <c r="R8596" i="1"/>
  <c r="Q8597" i="1"/>
  <c r="R8597" i="1"/>
  <c r="Q8598" i="1"/>
  <c r="R8598" i="1"/>
  <c r="Q8599" i="1"/>
  <c r="R8599" i="1"/>
  <c r="Q8600" i="1"/>
  <c r="R8600" i="1"/>
  <c r="Q8601" i="1"/>
  <c r="R8601" i="1"/>
  <c r="Q8602" i="1"/>
  <c r="R8602" i="1"/>
  <c r="Q8603" i="1"/>
  <c r="R8603" i="1"/>
  <c r="Q8604" i="1"/>
  <c r="R8604" i="1"/>
  <c r="Q8605" i="1"/>
  <c r="R8605" i="1"/>
  <c r="Q8606" i="1"/>
  <c r="R8606" i="1"/>
  <c r="Q8607" i="1"/>
  <c r="R8607" i="1"/>
  <c r="Q8608" i="1"/>
  <c r="R8608" i="1"/>
  <c r="Q8609" i="1"/>
  <c r="R8609" i="1"/>
  <c r="Q8610" i="1"/>
  <c r="R8610" i="1"/>
  <c r="Q8611" i="1"/>
  <c r="R8611" i="1"/>
  <c r="Q8612" i="1"/>
  <c r="R8612" i="1"/>
  <c r="Q8613" i="1"/>
  <c r="R8613" i="1"/>
  <c r="Q8614" i="1"/>
  <c r="R8614" i="1"/>
  <c r="Q8615" i="1"/>
  <c r="R8615" i="1"/>
  <c r="Q8616" i="1"/>
  <c r="R8616" i="1"/>
  <c r="Q8617" i="1"/>
  <c r="R8617" i="1"/>
  <c r="Q8618" i="1"/>
  <c r="R8618" i="1"/>
  <c r="Q8619" i="1"/>
  <c r="R8619" i="1"/>
  <c r="Q8620" i="1"/>
  <c r="R8620" i="1"/>
  <c r="Q8621" i="1"/>
  <c r="R8621" i="1"/>
  <c r="Q8622" i="1"/>
  <c r="R8622" i="1"/>
  <c r="Q8623" i="1"/>
  <c r="R8623" i="1"/>
  <c r="Q8624" i="1"/>
  <c r="R8624" i="1"/>
  <c r="Q8625" i="1"/>
  <c r="R8625" i="1"/>
  <c r="Q8626" i="1"/>
  <c r="R8626" i="1"/>
  <c r="Q8627" i="1"/>
  <c r="R8627" i="1"/>
  <c r="Q8628" i="1"/>
  <c r="R8628" i="1"/>
  <c r="Q8629" i="1"/>
  <c r="R8629" i="1"/>
  <c r="Q8630" i="1"/>
  <c r="R8630" i="1"/>
  <c r="Q8631" i="1"/>
  <c r="R8631" i="1"/>
  <c r="Q8632" i="1"/>
  <c r="R8632" i="1"/>
  <c r="Q8633" i="1"/>
  <c r="R8633" i="1"/>
  <c r="Q8634" i="1"/>
  <c r="R8634" i="1"/>
  <c r="Q8635" i="1"/>
  <c r="R8635" i="1"/>
  <c r="Q8636" i="1"/>
  <c r="R8636" i="1"/>
  <c r="Q8637" i="1"/>
  <c r="R8637" i="1"/>
  <c r="Q8638" i="1"/>
  <c r="R8638" i="1"/>
  <c r="Q8639" i="1"/>
  <c r="R8639" i="1"/>
  <c r="Q8640" i="1"/>
  <c r="R8640" i="1"/>
  <c r="Q8641" i="1"/>
  <c r="R8641" i="1"/>
  <c r="Q8642" i="1"/>
  <c r="R8642" i="1"/>
  <c r="Q8643" i="1"/>
  <c r="R8643" i="1"/>
  <c r="Q8644" i="1"/>
  <c r="R8644" i="1"/>
  <c r="Q8645" i="1"/>
  <c r="R8645" i="1"/>
  <c r="Q8646" i="1"/>
  <c r="R8646" i="1"/>
  <c r="Q8647" i="1"/>
  <c r="R8647" i="1"/>
  <c r="Q8648" i="1"/>
  <c r="R8648" i="1"/>
  <c r="Q8649" i="1"/>
  <c r="R8649" i="1"/>
  <c r="Q8650" i="1"/>
  <c r="R8650" i="1"/>
  <c r="Q8651" i="1"/>
  <c r="R8651" i="1"/>
  <c r="Q8652" i="1"/>
  <c r="R8652" i="1"/>
  <c r="Q8653" i="1"/>
  <c r="R8653" i="1"/>
  <c r="Q8654" i="1"/>
  <c r="R8654" i="1"/>
  <c r="Q8655" i="1"/>
  <c r="R8655" i="1"/>
  <c r="Q8656" i="1"/>
  <c r="R8656" i="1"/>
  <c r="Q8657" i="1"/>
  <c r="R8657" i="1"/>
  <c r="Q8658" i="1"/>
  <c r="R8658" i="1"/>
  <c r="Q8659" i="1"/>
  <c r="R8659" i="1"/>
  <c r="Q8660" i="1"/>
  <c r="R8660" i="1"/>
  <c r="Q8661" i="1"/>
  <c r="R8661" i="1"/>
  <c r="Q8662" i="1"/>
  <c r="R8662" i="1"/>
  <c r="Q8663" i="1"/>
  <c r="R8663" i="1"/>
  <c r="Q8664" i="1"/>
  <c r="R8664" i="1"/>
  <c r="Q8665" i="1"/>
  <c r="R8665" i="1"/>
  <c r="Q8666" i="1"/>
  <c r="R8666" i="1"/>
  <c r="Q8667" i="1"/>
  <c r="R8667" i="1"/>
  <c r="Q8668" i="1"/>
  <c r="R8668" i="1"/>
  <c r="Q8669" i="1"/>
  <c r="R8669" i="1"/>
  <c r="Q8670" i="1"/>
  <c r="R8670" i="1"/>
  <c r="Q8671" i="1"/>
  <c r="R8671" i="1"/>
  <c r="Q8672" i="1"/>
  <c r="R8672" i="1"/>
  <c r="Q8673" i="1"/>
  <c r="R8673" i="1"/>
  <c r="Q8674" i="1"/>
  <c r="R8674" i="1"/>
  <c r="Q8675" i="1"/>
  <c r="R8675" i="1"/>
  <c r="Q8676" i="1"/>
  <c r="R8676" i="1"/>
  <c r="Q8677" i="1"/>
  <c r="R8677" i="1"/>
  <c r="Q8678" i="1"/>
  <c r="R8678" i="1"/>
  <c r="Q8679" i="1"/>
  <c r="R8679" i="1"/>
  <c r="Q8680" i="1"/>
  <c r="R8680" i="1"/>
  <c r="Q8681" i="1"/>
  <c r="R8681" i="1"/>
  <c r="Q8682" i="1"/>
  <c r="R8682" i="1"/>
  <c r="Q8683" i="1"/>
  <c r="R8683" i="1"/>
  <c r="Q8684" i="1"/>
  <c r="R8684" i="1"/>
  <c r="Q8685" i="1"/>
  <c r="R8685" i="1"/>
  <c r="Q8686" i="1"/>
  <c r="R8686" i="1"/>
  <c r="Q8687" i="1"/>
  <c r="R8687" i="1"/>
  <c r="Q8688" i="1"/>
  <c r="R8688" i="1"/>
  <c r="Q8689" i="1"/>
  <c r="R8689" i="1"/>
  <c r="Q8690" i="1"/>
  <c r="R8690" i="1"/>
  <c r="Q8691" i="1"/>
  <c r="R8691" i="1"/>
  <c r="Q8692" i="1"/>
  <c r="R8692" i="1"/>
  <c r="Q8693" i="1"/>
  <c r="R8693" i="1"/>
  <c r="Q8694" i="1"/>
  <c r="R8694" i="1"/>
  <c r="Q8695" i="1"/>
  <c r="R8695" i="1"/>
  <c r="Q8696" i="1"/>
  <c r="R8696" i="1"/>
  <c r="Q8697" i="1"/>
  <c r="R8697" i="1"/>
  <c r="Q8698" i="1"/>
  <c r="R8698" i="1"/>
  <c r="Q8699" i="1"/>
  <c r="R8699" i="1"/>
  <c r="Q8700" i="1"/>
  <c r="R8700" i="1"/>
  <c r="Q8701" i="1"/>
  <c r="R8701" i="1"/>
  <c r="Q8702" i="1"/>
  <c r="R8702" i="1"/>
  <c r="Q8703" i="1"/>
  <c r="R8703" i="1"/>
  <c r="Q8704" i="1"/>
  <c r="R8704" i="1"/>
  <c r="Q8705" i="1"/>
  <c r="R8705" i="1"/>
  <c r="Q8706" i="1"/>
  <c r="R8706" i="1"/>
  <c r="Q8707" i="1"/>
  <c r="R8707" i="1"/>
  <c r="Q8708" i="1"/>
  <c r="R8708" i="1"/>
  <c r="Q8709" i="1"/>
  <c r="R8709" i="1"/>
  <c r="Q8710" i="1"/>
  <c r="R8710" i="1"/>
  <c r="Q8711" i="1"/>
  <c r="R8711" i="1"/>
  <c r="Q8712" i="1"/>
  <c r="R8712" i="1"/>
  <c r="Q8713" i="1"/>
  <c r="R8713" i="1"/>
  <c r="Q8714" i="1"/>
  <c r="R8714" i="1"/>
  <c r="Q8715" i="1"/>
  <c r="R8715" i="1"/>
  <c r="Q8716" i="1"/>
  <c r="R8716" i="1"/>
  <c r="Q8717" i="1"/>
  <c r="R8717" i="1"/>
  <c r="Q8718" i="1"/>
  <c r="R8718" i="1"/>
  <c r="Q8719" i="1"/>
  <c r="R8719" i="1"/>
  <c r="Q8720" i="1"/>
  <c r="R8720" i="1"/>
  <c r="Q8721" i="1"/>
  <c r="R8721" i="1"/>
  <c r="Q8722" i="1"/>
  <c r="R8722" i="1"/>
  <c r="Q8723" i="1"/>
  <c r="R8723" i="1"/>
  <c r="Q8724" i="1"/>
  <c r="R8724" i="1"/>
  <c r="Q8725" i="1"/>
  <c r="R8725" i="1"/>
  <c r="Q8726" i="1"/>
  <c r="R8726" i="1"/>
  <c r="Q8727" i="1"/>
  <c r="R8727" i="1"/>
  <c r="Q8728" i="1"/>
  <c r="R8728" i="1"/>
  <c r="Q8729" i="1"/>
  <c r="R8729" i="1"/>
  <c r="Q8730" i="1"/>
  <c r="R8730" i="1"/>
  <c r="Q8731" i="1"/>
  <c r="R8731" i="1"/>
  <c r="Q8732" i="1"/>
  <c r="R8732" i="1"/>
  <c r="Q8733" i="1"/>
  <c r="R8733" i="1"/>
  <c r="Q8734" i="1"/>
  <c r="R8734" i="1"/>
  <c r="Q8735" i="1"/>
  <c r="R8735" i="1"/>
  <c r="Q8736" i="1"/>
  <c r="R8736" i="1"/>
  <c r="Q8737" i="1"/>
  <c r="R8737" i="1"/>
  <c r="Q8738" i="1"/>
  <c r="R8738" i="1"/>
  <c r="Q8739" i="1"/>
  <c r="R8739" i="1"/>
  <c r="Q8740" i="1"/>
  <c r="R8740" i="1"/>
  <c r="Q8741" i="1"/>
  <c r="R8741" i="1"/>
  <c r="Q8742" i="1"/>
  <c r="R8742" i="1"/>
  <c r="Q8743" i="1"/>
  <c r="R8743" i="1"/>
  <c r="Q8744" i="1"/>
  <c r="R8744" i="1"/>
  <c r="Q8745" i="1"/>
  <c r="R8745" i="1"/>
  <c r="Q8746" i="1"/>
  <c r="R8746" i="1"/>
  <c r="Q8747" i="1"/>
  <c r="R8747" i="1"/>
  <c r="Q8748" i="1"/>
  <c r="R8748" i="1"/>
  <c r="Q8749" i="1"/>
  <c r="R8749" i="1"/>
  <c r="Q8750" i="1"/>
  <c r="R8750" i="1"/>
  <c r="Q8751" i="1"/>
  <c r="R8751" i="1"/>
  <c r="Q8752" i="1"/>
  <c r="R8752" i="1"/>
  <c r="Q8753" i="1"/>
  <c r="R8753" i="1"/>
  <c r="Q8754" i="1"/>
  <c r="R8754" i="1"/>
  <c r="Q8755" i="1"/>
  <c r="R8755" i="1"/>
  <c r="Q8756" i="1"/>
  <c r="R8756" i="1"/>
  <c r="Q8757" i="1"/>
  <c r="R8757" i="1"/>
  <c r="Q8758" i="1"/>
  <c r="R8758" i="1"/>
  <c r="Q8759" i="1"/>
  <c r="R8759" i="1"/>
  <c r="Q8760" i="1"/>
  <c r="R8760" i="1"/>
  <c r="Q8761" i="1"/>
  <c r="R8761" i="1"/>
  <c r="Q8762" i="1"/>
  <c r="R8762" i="1"/>
  <c r="Q8763" i="1"/>
  <c r="R8763" i="1"/>
  <c r="Q8764" i="1"/>
  <c r="R8764" i="1"/>
  <c r="Q8765" i="1"/>
  <c r="R8765" i="1"/>
  <c r="Q8766" i="1"/>
  <c r="R8766" i="1"/>
  <c r="Q8767" i="1"/>
  <c r="R8767" i="1"/>
  <c r="Q8768" i="1"/>
  <c r="R8768" i="1"/>
  <c r="Q8769" i="1"/>
  <c r="R8769" i="1"/>
  <c r="Q8770" i="1"/>
  <c r="R8770" i="1"/>
  <c r="Q8771" i="1"/>
  <c r="R8771" i="1"/>
  <c r="Q8772" i="1"/>
  <c r="R8772" i="1"/>
  <c r="Q8773" i="1"/>
  <c r="R8773" i="1"/>
  <c r="Q8774" i="1"/>
  <c r="R8774" i="1"/>
  <c r="Q8775" i="1"/>
  <c r="R8775" i="1"/>
  <c r="Q8776" i="1"/>
  <c r="R8776" i="1"/>
  <c r="Q8777" i="1"/>
  <c r="R8777" i="1"/>
  <c r="Q8778" i="1"/>
  <c r="R8778" i="1"/>
  <c r="Q8779" i="1"/>
  <c r="R8779" i="1"/>
  <c r="Q8780" i="1"/>
  <c r="R8780" i="1"/>
  <c r="Q8781" i="1"/>
  <c r="R8781" i="1"/>
  <c r="Q8782" i="1"/>
  <c r="R8782" i="1"/>
  <c r="Q8783" i="1"/>
  <c r="R8783" i="1"/>
  <c r="Q8784" i="1"/>
  <c r="R8784" i="1"/>
  <c r="Q8785" i="1"/>
  <c r="R8785" i="1"/>
  <c r="Q8786" i="1"/>
  <c r="R8786" i="1"/>
  <c r="Q8787" i="1"/>
  <c r="R8787" i="1"/>
  <c r="Q8788" i="1"/>
  <c r="R8788" i="1"/>
  <c r="Q8789" i="1"/>
  <c r="R8789" i="1"/>
  <c r="Q8790" i="1"/>
  <c r="R8790" i="1"/>
  <c r="Q8791" i="1"/>
  <c r="R8791" i="1"/>
  <c r="Q8792" i="1"/>
  <c r="R8792" i="1"/>
  <c r="Q8793" i="1"/>
  <c r="R8793" i="1"/>
  <c r="Q8794" i="1"/>
  <c r="R8794" i="1"/>
  <c r="Q8795" i="1"/>
  <c r="R8795" i="1"/>
  <c r="Q8796" i="1"/>
  <c r="R8796" i="1"/>
  <c r="Q8797" i="1"/>
  <c r="R8797" i="1"/>
  <c r="Q8798" i="1"/>
  <c r="R8798" i="1"/>
  <c r="Q8799" i="1"/>
  <c r="R8799" i="1"/>
  <c r="Q8800" i="1"/>
  <c r="R8800" i="1"/>
  <c r="Q8801" i="1"/>
  <c r="R8801" i="1"/>
  <c r="Q8802" i="1"/>
  <c r="R8802" i="1"/>
  <c r="Q8803" i="1"/>
  <c r="R8803" i="1"/>
  <c r="Q8804" i="1"/>
  <c r="R8804" i="1"/>
  <c r="Q8805" i="1"/>
  <c r="R8805" i="1"/>
  <c r="Q8806" i="1"/>
  <c r="R8806" i="1"/>
  <c r="Q8807" i="1"/>
  <c r="R8807" i="1"/>
  <c r="Q8808" i="1"/>
  <c r="R8808" i="1"/>
  <c r="Q8809" i="1"/>
  <c r="R8809" i="1"/>
  <c r="Q8810" i="1"/>
  <c r="R8810" i="1"/>
  <c r="Q8811" i="1"/>
  <c r="R8811" i="1"/>
  <c r="Q8812" i="1"/>
  <c r="R8812" i="1"/>
  <c r="Q8813" i="1"/>
  <c r="R8813" i="1"/>
  <c r="Q8814" i="1"/>
  <c r="R8814" i="1"/>
  <c r="Q8815" i="1"/>
  <c r="R8815" i="1"/>
  <c r="Q8816" i="1"/>
  <c r="R8816" i="1"/>
  <c r="Q8817" i="1"/>
  <c r="R8817" i="1"/>
  <c r="Q8818" i="1"/>
  <c r="R8818" i="1"/>
  <c r="Q8819" i="1"/>
  <c r="R8819" i="1"/>
  <c r="Q8820" i="1"/>
  <c r="R8820" i="1"/>
  <c r="Q8821" i="1"/>
  <c r="R8821" i="1"/>
  <c r="Q8822" i="1"/>
  <c r="R8822" i="1"/>
  <c r="Q8823" i="1"/>
  <c r="R8823" i="1"/>
  <c r="Q8824" i="1"/>
  <c r="R8824" i="1"/>
  <c r="Q8825" i="1"/>
  <c r="R8825" i="1"/>
  <c r="Q8826" i="1"/>
  <c r="R8826" i="1"/>
  <c r="Q8827" i="1"/>
  <c r="R8827" i="1"/>
  <c r="Q8828" i="1"/>
  <c r="R8828" i="1"/>
  <c r="Q8829" i="1"/>
  <c r="R8829" i="1"/>
  <c r="Q8830" i="1"/>
  <c r="R8830" i="1"/>
  <c r="Q8831" i="1"/>
  <c r="R8831" i="1"/>
  <c r="Q8832" i="1"/>
  <c r="R8832" i="1"/>
  <c r="Q8833" i="1"/>
  <c r="R8833" i="1"/>
  <c r="Q8834" i="1"/>
  <c r="R8834" i="1"/>
  <c r="Q8835" i="1"/>
  <c r="R8835" i="1"/>
  <c r="Q8836" i="1"/>
  <c r="R8836" i="1"/>
  <c r="Q8837" i="1"/>
  <c r="R8837" i="1"/>
  <c r="Q8838" i="1"/>
  <c r="R8838" i="1"/>
  <c r="Q8839" i="1"/>
  <c r="R8839" i="1"/>
  <c r="Q8840" i="1"/>
  <c r="R8840" i="1"/>
  <c r="Q8841" i="1"/>
  <c r="R8841" i="1"/>
  <c r="Q8842" i="1"/>
  <c r="R8842" i="1"/>
  <c r="Q8843" i="1"/>
  <c r="R8843" i="1"/>
  <c r="Q8844" i="1"/>
  <c r="R8844" i="1"/>
  <c r="Q8845" i="1"/>
  <c r="R8845" i="1"/>
  <c r="Q8846" i="1"/>
  <c r="R8846" i="1"/>
  <c r="Q8847" i="1"/>
  <c r="R8847" i="1"/>
  <c r="Q8848" i="1"/>
  <c r="R8848" i="1"/>
  <c r="Q8849" i="1"/>
  <c r="R8849" i="1"/>
  <c r="Q8850" i="1"/>
  <c r="R8850" i="1"/>
  <c r="Q8851" i="1"/>
  <c r="R8851" i="1"/>
  <c r="Q8852" i="1"/>
  <c r="R8852" i="1"/>
  <c r="Q8853" i="1"/>
  <c r="R8853" i="1"/>
  <c r="Q8854" i="1"/>
  <c r="R8854" i="1"/>
  <c r="Q8855" i="1"/>
  <c r="R8855" i="1"/>
  <c r="Q8856" i="1"/>
  <c r="R8856" i="1"/>
  <c r="Q8857" i="1"/>
  <c r="R8857" i="1"/>
  <c r="Q8858" i="1"/>
  <c r="R8858" i="1"/>
  <c r="Q8859" i="1"/>
  <c r="R8859" i="1"/>
  <c r="Q8860" i="1"/>
  <c r="R8860" i="1"/>
  <c r="Q8861" i="1"/>
  <c r="R8861" i="1"/>
  <c r="Q8862" i="1"/>
  <c r="R8862" i="1"/>
  <c r="Q8863" i="1"/>
  <c r="R8863" i="1"/>
  <c r="Q8864" i="1"/>
  <c r="R8864" i="1"/>
  <c r="Q8865" i="1"/>
  <c r="R8865" i="1"/>
  <c r="Q8866" i="1"/>
  <c r="R8866" i="1"/>
  <c r="Q8867" i="1"/>
  <c r="R8867" i="1"/>
  <c r="Q8868" i="1"/>
  <c r="R8868" i="1"/>
  <c r="Q8869" i="1"/>
  <c r="R8869" i="1"/>
  <c r="Q8870" i="1"/>
  <c r="R8870" i="1"/>
  <c r="Q8871" i="1"/>
  <c r="R8871" i="1"/>
  <c r="Q8872" i="1"/>
  <c r="R8872" i="1"/>
  <c r="Q8873" i="1"/>
  <c r="R8873" i="1"/>
  <c r="Q8874" i="1"/>
  <c r="R8874" i="1"/>
  <c r="Q8875" i="1"/>
  <c r="R8875" i="1"/>
  <c r="Q8876" i="1"/>
  <c r="R8876" i="1"/>
  <c r="Q8877" i="1"/>
  <c r="R8877" i="1"/>
  <c r="Q8878" i="1"/>
  <c r="R8878" i="1"/>
  <c r="Q8879" i="1"/>
  <c r="R8879" i="1"/>
  <c r="Q8880" i="1"/>
  <c r="R8880" i="1"/>
  <c r="Q8881" i="1"/>
  <c r="R8881" i="1"/>
  <c r="Q8882" i="1"/>
  <c r="R8882" i="1"/>
  <c r="Q8883" i="1"/>
  <c r="R8883" i="1"/>
  <c r="Q8884" i="1"/>
  <c r="R8884" i="1"/>
  <c r="Q8885" i="1"/>
  <c r="R8885" i="1"/>
  <c r="Q8886" i="1"/>
  <c r="R8886" i="1"/>
  <c r="Q8887" i="1"/>
  <c r="R8887" i="1"/>
  <c r="Q8888" i="1"/>
  <c r="R8888" i="1"/>
  <c r="Q8889" i="1"/>
  <c r="R8889" i="1"/>
  <c r="Q8890" i="1"/>
  <c r="R8890" i="1"/>
  <c r="Q8891" i="1"/>
  <c r="R8891" i="1"/>
  <c r="Q8892" i="1"/>
  <c r="R8892" i="1"/>
  <c r="Q8893" i="1"/>
  <c r="R8893" i="1"/>
  <c r="Q8894" i="1"/>
  <c r="R8894" i="1"/>
  <c r="Q8895" i="1"/>
  <c r="R8895" i="1"/>
  <c r="Q8896" i="1"/>
  <c r="R8896" i="1"/>
  <c r="Q8897" i="1"/>
  <c r="R8897" i="1"/>
  <c r="Q8898" i="1"/>
  <c r="R8898" i="1"/>
  <c r="Q8899" i="1"/>
  <c r="R8899" i="1"/>
  <c r="Q8900" i="1"/>
  <c r="R8900" i="1"/>
  <c r="Q8901" i="1"/>
  <c r="R8901" i="1"/>
  <c r="Q8902" i="1"/>
  <c r="R8902" i="1"/>
  <c r="Q8903" i="1"/>
  <c r="R8903" i="1"/>
  <c r="Q8904" i="1"/>
  <c r="R8904" i="1"/>
  <c r="Q8905" i="1"/>
  <c r="R8905" i="1"/>
  <c r="Q8906" i="1"/>
  <c r="R8906" i="1"/>
  <c r="Q8907" i="1"/>
  <c r="R8907" i="1"/>
  <c r="Q8908" i="1"/>
  <c r="R8908" i="1"/>
  <c r="Q8909" i="1"/>
  <c r="R8909" i="1"/>
  <c r="Q8910" i="1"/>
  <c r="R8910" i="1"/>
  <c r="Q8911" i="1"/>
  <c r="R8911" i="1"/>
  <c r="Q8912" i="1"/>
  <c r="R8912" i="1"/>
  <c r="Q8913" i="1"/>
  <c r="R8913" i="1"/>
  <c r="Q8914" i="1"/>
  <c r="R8914" i="1"/>
  <c r="Q8915" i="1"/>
  <c r="R8915" i="1"/>
  <c r="Q8916" i="1"/>
  <c r="R8916" i="1"/>
  <c r="Q8917" i="1"/>
  <c r="R8917" i="1"/>
  <c r="Q8918" i="1"/>
  <c r="R8918" i="1"/>
  <c r="Q8919" i="1"/>
  <c r="R8919" i="1"/>
  <c r="Q8920" i="1"/>
  <c r="R8920" i="1"/>
  <c r="Q8921" i="1"/>
  <c r="R8921" i="1"/>
  <c r="Q8922" i="1"/>
  <c r="R8922" i="1"/>
  <c r="Q8923" i="1"/>
  <c r="R8923" i="1"/>
  <c r="Q8924" i="1"/>
  <c r="R8924" i="1"/>
  <c r="Q8925" i="1"/>
  <c r="R8925" i="1"/>
  <c r="Q8926" i="1"/>
  <c r="R8926" i="1"/>
  <c r="Q8927" i="1"/>
  <c r="R8927" i="1"/>
  <c r="Q8928" i="1"/>
  <c r="R8928" i="1"/>
  <c r="Q8929" i="1"/>
  <c r="R8929" i="1"/>
  <c r="Q8930" i="1"/>
  <c r="R8930" i="1"/>
  <c r="Q8931" i="1"/>
  <c r="R8931" i="1"/>
  <c r="Q8932" i="1"/>
  <c r="R8932" i="1"/>
  <c r="Q8933" i="1"/>
  <c r="R8933" i="1"/>
  <c r="Q8934" i="1"/>
  <c r="R8934" i="1"/>
  <c r="Q8935" i="1"/>
  <c r="R8935" i="1"/>
  <c r="Q8936" i="1"/>
  <c r="R8936" i="1"/>
  <c r="Q8937" i="1"/>
  <c r="R8937" i="1"/>
  <c r="Q8938" i="1"/>
  <c r="R8938" i="1"/>
  <c r="Q8939" i="1"/>
  <c r="R8939" i="1"/>
  <c r="Q8940" i="1"/>
  <c r="R8940" i="1"/>
  <c r="Q8941" i="1"/>
  <c r="R8941" i="1"/>
  <c r="Q8942" i="1"/>
  <c r="R8942" i="1"/>
  <c r="Q8943" i="1"/>
  <c r="R8943" i="1"/>
  <c r="Q8944" i="1"/>
  <c r="R8944" i="1"/>
  <c r="Q8945" i="1"/>
  <c r="R8945" i="1"/>
  <c r="Q8946" i="1"/>
  <c r="R8946" i="1"/>
  <c r="Q8947" i="1"/>
  <c r="R8947" i="1"/>
  <c r="Q8948" i="1"/>
  <c r="R8948" i="1"/>
  <c r="Q8949" i="1"/>
  <c r="R8949" i="1"/>
  <c r="Q8950" i="1"/>
  <c r="R8950" i="1"/>
  <c r="Q8951" i="1"/>
  <c r="R8951" i="1"/>
  <c r="Q8952" i="1"/>
  <c r="R8952" i="1"/>
  <c r="Q8953" i="1"/>
  <c r="R8953" i="1"/>
  <c r="Q8954" i="1"/>
  <c r="R8954" i="1"/>
  <c r="Q8955" i="1"/>
  <c r="R8955" i="1"/>
  <c r="Q8956" i="1"/>
  <c r="R8956" i="1"/>
  <c r="Q8957" i="1"/>
  <c r="R8957" i="1"/>
  <c r="Q8958" i="1"/>
  <c r="R8958" i="1"/>
  <c r="Q8959" i="1"/>
  <c r="R8959" i="1"/>
  <c r="Q8960" i="1"/>
  <c r="R8960" i="1"/>
  <c r="Q8961" i="1"/>
  <c r="R8961" i="1"/>
  <c r="Q8962" i="1"/>
  <c r="R8962" i="1"/>
  <c r="Q8963" i="1"/>
  <c r="R8963" i="1"/>
  <c r="Q8964" i="1"/>
  <c r="R8964" i="1"/>
  <c r="Q8965" i="1"/>
  <c r="R8965" i="1"/>
  <c r="Q8966" i="1"/>
  <c r="R8966" i="1"/>
  <c r="Q8967" i="1"/>
  <c r="R8967" i="1"/>
  <c r="Q8968" i="1"/>
  <c r="R8968" i="1"/>
  <c r="Q8969" i="1"/>
  <c r="R8969" i="1"/>
  <c r="Q8970" i="1"/>
  <c r="R8970" i="1"/>
  <c r="Q8971" i="1"/>
  <c r="R8971" i="1"/>
  <c r="Q8972" i="1"/>
  <c r="R8972" i="1"/>
  <c r="Q8973" i="1"/>
  <c r="R8973" i="1"/>
  <c r="Q8974" i="1"/>
  <c r="R8974" i="1"/>
  <c r="Q8975" i="1"/>
  <c r="R8975" i="1"/>
  <c r="Q8976" i="1"/>
  <c r="R8976" i="1"/>
  <c r="Q8977" i="1"/>
  <c r="R8977" i="1"/>
  <c r="Q8978" i="1"/>
  <c r="R8978" i="1"/>
  <c r="Q8979" i="1"/>
  <c r="R8979" i="1"/>
  <c r="Q8980" i="1"/>
  <c r="R8980" i="1"/>
  <c r="Q8981" i="1"/>
  <c r="R8981" i="1"/>
  <c r="Q8982" i="1"/>
  <c r="R8982" i="1"/>
  <c r="Q8983" i="1"/>
  <c r="R8983" i="1"/>
  <c r="Q8984" i="1"/>
  <c r="R8984" i="1"/>
  <c r="Q8985" i="1"/>
  <c r="R8985" i="1"/>
  <c r="Q8986" i="1"/>
  <c r="R8986" i="1"/>
  <c r="Q8987" i="1"/>
  <c r="R8987" i="1"/>
  <c r="Q8988" i="1"/>
  <c r="R8988" i="1"/>
  <c r="Q8989" i="1"/>
  <c r="R8989" i="1"/>
  <c r="Q8990" i="1"/>
  <c r="R8990" i="1"/>
  <c r="Q8991" i="1"/>
  <c r="R8991" i="1"/>
  <c r="Q8992" i="1"/>
  <c r="R8992" i="1"/>
  <c r="Q8993" i="1"/>
  <c r="R8993" i="1"/>
  <c r="Q8994" i="1"/>
  <c r="R8994" i="1"/>
  <c r="Q8995" i="1"/>
  <c r="R8995" i="1"/>
  <c r="Q8996" i="1"/>
  <c r="R8996" i="1"/>
  <c r="Q8997" i="1"/>
  <c r="R8997" i="1"/>
  <c r="Q8998" i="1"/>
  <c r="R8998" i="1"/>
  <c r="Q8999" i="1"/>
  <c r="R8999" i="1"/>
  <c r="Q9000" i="1"/>
  <c r="R9000" i="1"/>
  <c r="Q9001" i="1"/>
  <c r="R9001" i="1"/>
  <c r="Q9002" i="1"/>
  <c r="R9002" i="1"/>
  <c r="Q9003" i="1"/>
  <c r="R9003" i="1"/>
  <c r="Q9004" i="1"/>
  <c r="R9004" i="1"/>
  <c r="Q9005" i="1"/>
  <c r="R9005" i="1"/>
  <c r="Q9006" i="1"/>
  <c r="R9006" i="1"/>
  <c r="Q9007" i="1"/>
  <c r="R9007" i="1"/>
  <c r="Q9008" i="1"/>
  <c r="R9008" i="1"/>
  <c r="Q9009" i="1"/>
  <c r="R9009" i="1"/>
  <c r="Q9010" i="1"/>
  <c r="R9010" i="1"/>
  <c r="Q9011" i="1"/>
  <c r="R9011" i="1"/>
  <c r="Q9012" i="1"/>
  <c r="R9012" i="1"/>
  <c r="Q9013" i="1"/>
  <c r="R9013" i="1"/>
  <c r="Q9014" i="1"/>
  <c r="R9014" i="1"/>
  <c r="Q9015" i="1"/>
  <c r="R9015" i="1"/>
  <c r="Q9016" i="1"/>
  <c r="R9016" i="1"/>
  <c r="Q9017" i="1"/>
  <c r="R9017" i="1"/>
  <c r="Q9018" i="1"/>
  <c r="R9018" i="1"/>
  <c r="Q9019" i="1"/>
  <c r="R9019" i="1"/>
  <c r="Q9020" i="1"/>
  <c r="R9020" i="1"/>
  <c r="Q9021" i="1"/>
  <c r="R9021" i="1"/>
  <c r="Q9022" i="1"/>
  <c r="R9022" i="1"/>
  <c r="Q9023" i="1"/>
  <c r="R9023" i="1"/>
  <c r="Q9024" i="1"/>
  <c r="R9024" i="1"/>
  <c r="Q9025" i="1"/>
  <c r="R9025" i="1"/>
  <c r="Q9026" i="1"/>
  <c r="R9026" i="1"/>
  <c r="Q9027" i="1"/>
  <c r="R9027" i="1"/>
  <c r="Q9028" i="1"/>
  <c r="R9028" i="1"/>
  <c r="Q9029" i="1"/>
  <c r="R9029" i="1"/>
  <c r="Q9030" i="1"/>
  <c r="R9030" i="1"/>
  <c r="Q9031" i="1"/>
  <c r="R9031" i="1"/>
  <c r="Q9032" i="1"/>
  <c r="R9032" i="1"/>
  <c r="Q9033" i="1"/>
  <c r="R9033" i="1"/>
  <c r="Q9034" i="1"/>
  <c r="R9034" i="1"/>
  <c r="Q9035" i="1"/>
  <c r="R9035" i="1"/>
  <c r="Q9036" i="1"/>
  <c r="R9036" i="1"/>
  <c r="Q9037" i="1"/>
  <c r="R9037" i="1"/>
  <c r="Q9038" i="1"/>
  <c r="R9038" i="1"/>
  <c r="Q9039" i="1"/>
  <c r="R9039" i="1"/>
  <c r="Q9040" i="1"/>
  <c r="R9040" i="1"/>
  <c r="Q9041" i="1"/>
  <c r="R9041" i="1"/>
  <c r="Q9042" i="1"/>
  <c r="R9042" i="1"/>
  <c r="Q9043" i="1"/>
  <c r="R9043" i="1"/>
  <c r="Q9044" i="1"/>
  <c r="R9044" i="1"/>
  <c r="Q9045" i="1"/>
  <c r="R9045" i="1"/>
  <c r="Q9046" i="1"/>
  <c r="R9046" i="1"/>
  <c r="Q9047" i="1"/>
  <c r="R9047" i="1"/>
  <c r="Q9048" i="1"/>
  <c r="R9048" i="1"/>
  <c r="Q9049" i="1"/>
  <c r="R9049" i="1"/>
  <c r="Q9050" i="1"/>
  <c r="R9050" i="1"/>
  <c r="Q9051" i="1"/>
  <c r="R9051" i="1"/>
  <c r="Q9052" i="1"/>
  <c r="R9052" i="1"/>
  <c r="Q9053" i="1"/>
  <c r="R9053" i="1"/>
  <c r="Q9054" i="1"/>
  <c r="R9054" i="1"/>
  <c r="Q9055" i="1"/>
  <c r="R9055" i="1"/>
  <c r="Q9056" i="1"/>
  <c r="R9056" i="1"/>
  <c r="Q9057" i="1"/>
  <c r="R9057" i="1"/>
  <c r="Q9058" i="1"/>
  <c r="R9058" i="1"/>
  <c r="Q9059" i="1"/>
  <c r="R9059" i="1"/>
  <c r="Q9060" i="1"/>
  <c r="R9060" i="1"/>
  <c r="Q9061" i="1"/>
  <c r="R9061" i="1"/>
  <c r="Q9062" i="1"/>
  <c r="R9062" i="1"/>
  <c r="Q9063" i="1"/>
  <c r="R9063" i="1"/>
  <c r="Q9064" i="1"/>
  <c r="R9064" i="1"/>
  <c r="Q9065" i="1"/>
  <c r="R9065" i="1"/>
  <c r="Q9066" i="1"/>
  <c r="R9066" i="1"/>
  <c r="Q9067" i="1"/>
  <c r="R9067" i="1"/>
  <c r="Q9068" i="1"/>
  <c r="R9068" i="1"/>
  <c r="Q9069" i="1"/>
  <c r="R9069" i="1"/>
  <c r="Q9070" i="1"/>
  <c r="R9070" i="1"/>
  <c r="Q9071" i="1"/>
  <c r="R9071" i="1"/>
  <c r="Q9072" i="1"/>
  <c r="R9072" i="1"/>
  <c r="Q9073" i="1"/>
  <c r="R9073" i="1"/>
  <c r="Q9074" i="1"/>
  <c r="R9074" i="1"/>
  <c r="Q9075" i="1"/>
  <c r="R9075" i="1"/>
  <c r="Q9076" i="1"/>
  <c r="R9076" i="1"/>
  <c r="Q9077" i="1"/>
  <c r="R9077" i="1"/>
  <c r="Q9078" i="1"/>
  <c r="R9078" i="1"/>
  <c r="Q9079" i="1"/>
  <c r="R9079" i="1"/>
  <c r="Q9080" i="1"/>
  <c r="R9080" i="1"/>
  <c r="Q9081" i="1"/>
  <c r="R9081" i="1"/>
  <c r="Q9082" i="1"/>
  <c r="R9082" i="1"/>
  <c r="Q9083" i="1"/>
  <c r="R9083" i="1"/>
  <c r="Q9084" i="1"/>
  <c r="R9084" i="1"/>
  <c r="Q9085" i="1"/>
  <c r="R9085" i="1"/>
  <c r="Q9086" i="1"/>
  <c r="R9086" i="1"/>
  <c r="Q9087" i="1"/>
  <c r="R9087" i="1"/>
  <c r="Q9088" i="1"/>
  <c r="R9088" i="1"/>
  <c r="Q9089" i="1"/>
  <c r="R9089" i="1"/>
  <c r="Q9090" i="1"/>
  <c r="R9090" i="1"/>
  <c r="Q9091" i="1"/>
  <c r="R9091" i="1"/>
  <c r="Q9092" i="1"/>
  <c r="R9092" i="1"/>
  <c r="Q9093" i="1"/>
  <c r="R9093" i="1"/>
  <c r="Q9094" i="1"/>
  <c r="R9094" i="1"/>
  <c r="Q9095" i="1"/>
  <c r="R9095" i="1"/>
  <c r="Q9096" i="1"/>
  <c r="R9096" i="1"/>
  <c r="Q9097" i="1"/>
  <c r="R9097" i="1"/>
  <c r="Q9098" i="1"/>
  <c r="R9098" i="1"/>
  <c r="Q9099" i="1"/>
  <c r="R9099" i="1"/>
  <c r="Q9100" i="1"/>
  <c r="R9100" i="1"/>
  <c r="Q9101" i="1"/>
  <c r="R9101" i="1"/>
  <c r="Q9102" i="1"/>
  <c r="R9102" i="1"/>
  <c r="Q9103" i="1"/>
  <c r="R9103" i="1"/>
  <c r="Q9104" i="1"/>
  <c r="R9104" i="1"/>
  <c r="Q9105" i="1"/>
  <c r="R9105" i="1"/>
  <c r="Q9106" i="1"/>
  <c r="R9106" i="1"/>
  <c r="Q9107" i="1"/>
  <c r="R9107" i="1"/>
  <c r="Q9108" i="1"/>
  <c r="R9108" i="1"/>
  <c r="Q9109" i="1"/>
  <c r="R9109" i="1"/>
  <c r="Q9110" i="1"/>
  <c r="R9110" i="1"/>
  <c r="Q9111" i="1"/>
  <c r="R9111" i="1"/>
  <c r="Q9112" i="1"/>
  <c r="R9112" i="1"/>
  <c r="Q9113" i="1"/>
  <c r="R9113" i="1"/>
  <c r="Q9114" i="1"/>
  <c r="R9114" i="1"/>
  <c r="Q9115" i="1"/>
  <c r="R9115" i="1"/>
  <c r="Q9116" i="1"/>
  <c r="R9116" i="1"/>
  <c r="Q9117" i="1"/>
  <c r="R9117" i="1"/>
  <c r="Q9118" i="1"/>
  <c r="R9118" i="1"/>
  <c r="Q9119" i="1"/>
  <c r="R9119" i="1"/>
  <c r="Q9120" i="1"/>
  <c r="R9120" i="1"/>
  <c r="Q9121" i="1"/>
  <c r="R9121" i="1"/>
  <c r="Q9122" i="1"/>
  <c r="R9122" i="1"/>
  <c r="Q9123" i="1"/>
  <c r="R9123" i="1"/>
  <c r="Q9124" i="1"/>
  <c r="R9124" i="1"/>
  <c r="Q9125" i="1"/>
  <c r="R9125" i="1"/>
  <c r="Q9126" i="1"/>
  <c r="R9126" i="1"/>
  <c r="Q9127" i="1"/>
  <c r="R9127" i="1"/>
  <c r="Q9128" i="1"/>
  <c r="R9128" i="1"/>
  <c r="Q9129" i="1"/>
  <c r="R9129" i="1"/>
  <c r="Q9130" i="1"/>
  <c r="R9130" i="1"/>
  <c r="Q9131" i="1"/>
  <c r="R9131" i="1"/>
  <c r="Q9132" i="1"/>
  <c r="R9132" i="1"/>
  <c r="Q9133" i="1"/>
  <c r="R9133" i="1"/>
  <c r="Q9134" i="1"/>
  <c r="R9134" i="1"/>
  <c r="Q9135" i="1"/>
  <c r="R9135" i="1"/>
  <c r="Q9136" i="1"/>
  <c r="R9136" i="1"/>
  <c r="Q9137" i="1"/>
  <c r="R9137" i="1"/>
  <c r="Q9138" i="1"/>
  <c r="R9138" i="1"/>
  <c r="Q9139" i="1"/>
  <c r="R9139" i="1"/>
  <c r="Q9140" i="1"/>
  <c r="R9140" i="1"/>
  <c r="Q9141" i="1"/>
  <c r="R9141" i="1"/>
  <c r="Q9142" i="1"/>
  <c r="R9142" i="1"/>
  <c r="Q9143" i="1"/>
  <c r="R9143" i="1"/>
  <c r="Q9144" i="1"/>
  <c r="R9144" i="1"/>
  <c r="Q9145" i="1"/>
  <c r="R9145" i="1"/>
  <c r="Q9146" i="1"/>
  <c r="R9146" i="1"/>
  <c r="Q9147" i="1"/>
  <c r="R9147" i="1"/>
  <c r="Q9148" i="1"/>
  <c r="R9148" i="1"/>
  <c r="Q9149" i="1"/>
  <c r="R9149" i="1"/>
  <c r="Q9150" i="1"/>
  <c r="R9150" i="1"/>
  <c r="Q9151" i="1"/>
  <c r="R9151" i="1"/>
  <c r="Q9152" i="1"/>
  <c r="R9152" i="1"/>
  <c r="Q9153" i="1"/>
  <c r="R9153" i="1"/>
  <c r="Q9154" i="1"/>
  <c r="R9154" i="1"/>
  <c r="Q9155" i="1"/>
  <c r="R9155" i="1"/>
  <c r="Q9156" i="1"/>
  <c r="R9156" i="1"/>
  <c r="Q9157" i="1"/>
  <c r="R9157" i="1"/>
  <c r="Q9158" i="1"/>
  <c r="R9158" i="1"/>
  <c r="Q9159" i="1"/>
  <c r="R9159" i="1"/>
  <c r="Q9160" i="1"/>
  <c r="R9160" i="1"/>
  <c r="Q9161" i="1"/>
  <c r="R9161" i="1"/>
  <c r="Q9162" i="1"/>
  <c r="R9162" i="1"/>
  <c r="Q9163" i="1"/>
  <c r="R9163" i="1"/>
  <c r="Q9164" i="1"/>
  <c r="R9164" i="1"/>
  <c r="Q9165" i="1"/>
  <c r="R9165" i="1"/>
  <c r="Q9166" i="1"/>
  <c r="R9166" i="1"/>
  <c r="Q9167" i="1"/>
  <c r="R9167" i="1"/>
  <c r="Q9168" i="1"/>
  <c r="R9168" i="1"/>
  <c r="Q9169" i="1"/>
  <c r="R9169" i="1"/>
  <c r="Q9170" i="1"/>
  <c r="R9170" i="1"/>
  <c r="Q9171" i="1"/>
  <c r="R9171" i="1"/>
  <c r="Q9172" i="1"/>
  <c r="R9172" i="1"/>
  <c r="Q9173" i="1"/>
  <c r="R9173" i="1"/>
  <c r="Q9174" i="1"/>
  <c r="R9174" i="1"/>
  <c r="Q9175" i="1"/>
  <c r="R9175" i="1"/>
  <c r="Q9176" i="1"/>
  <c r="R9176" i="1"/>
  <c r="Q9177" i="1"/>
  <c r="R9177" i="1"/>
  <c r="Q9178" i="1"/>
  <c r="R9178" i="1"/>
  <c r="Q9179" i="1"/>
  <c r="R9179" i="1"/>
  <c r="Q9180" i="1"/>
  <c r="R9180" i="1"/>
  <c r="Q9181" i="1"/>
  <c r="R9181" i="1"/>
  <c r="Q9182" i="1"/>
  <c r="R9182" i="1"/>
  <c r="Q9183" i="1"/>
  <c r="R9183" i="1"/>
  <c r="Q9184" i="1"/>
  <c r="R9184" i="1"/>
  <c r="Q9185" i="1"/>
  <c r="R9185" i="1"/>
  <c r="Q9186" i="1"/>
  <c r="R9186" i="1"/>
  <c r="Q9187" i="1"/>
  <c r="R9187" i="1"/>
  <c r="Q9188" i="1"/>
  <c r="R9188" i="1"/>
  <c r="Q9189" i="1"/>
  <c r="R9189" i="1"/>
  <c r="Q9190" i="1"/>
  <c r="R9190" i="1"/>
  <c r="Q9191" i="1"/>
  <c r="R9191" i="1"/>
  <c r="Q9192" i="1"/>
  <c r="R9192" i="1"/>
  <c r="Q9193" i="1"/>
  <c r="R9193" i="1"/>
  <c r="Q9194" i="1"/>
  <c r="R9194" i="1"/>
  <c r="Q9195" i="1"/>
  <c r="R9195" i="1"/>
  <c r="Q9196" i="1"/>
  <c r="R9196" i="1"/>
  <c r="Q9197" i="1"/>
  <c r="R9197" i="1"/>
  <c r="Q9198" i="1"/>
  <c r="R9198" i="1"/>
  <c r="Q9199" i="1"/>
  <c r="R9199" i="1"/>
  <c r="Q9200" i="1"/>
  <c r="R9200" i="1"/>
  <c r="Q9201" i="1"/>
  <c r="R9201" i="1"/>
  <c r="Q9202" i="1"/>
  <c r="R9202" i="1"/>
  <c r="Q9203" i="1"/>
  <c r="R9203" i="1"/>
  <c r="Q9204" i="1"/>
  <c r="R9204" i="1"/>
  <c r="Q9205" i="1"/>
  <c r="R9205" i="1"/>
  <c r="Q9206" i="1"/>
  <c r="R9206" i="1"/>
  <c r="Q9207" i="1"/>
  <c r="R9207" i="1"/>
  <c r="Q9208" i="1"/>
  <c r="R9208" i="1"/>
  <c r="Q9209" i="1"/>
  <c r="R9209" i="1"/>
  <c r="Q9210" i="1"/>
  <c r="R9210" i="1"/>
  <c r="Q9211" i="1"/>
  <c r="R9211" i="1"/>
  <c r="Q9212" i="1"/>
  <c r="R9212" i="1"/>
  <c r="Q9213" i="1"/>
  <c r="R9213" i="1"/>
  <c r="Q9214" i="1"/>
  <c r="R9214" i="1"/>
  <c r="Q9215" i="1"/>
  <c r="R9215" i="1"/>
  <c r="Q9216" i="1"/>
  <c r="R9216" i="1"/>
  <c r="Q9217" i="1"/>
  <c r="R9217" i="1"/>
  <c r="Q9218" i="1"/>
  <c r="R9218" i="1"/>
  <c r="Q9219" i="1"/>
  <c r="R9219" i="1"/>
  <c r="Q9220" i="1"/>
  <c r="R9220" i="1"/>
  <c r="Q9221" i="1"/>
  <c r="R9221" i="1"/>
  <c r="Q9222" i="1"/>
  <c r="R9222" i="1"/>
  <c r="Q9223" i="1"/>
  <c r="R9223" i="1"/>
  <c r="Q9224" i="1"/>
  <c r="R9224" i="1"/>
  <c r="Q9225" i="1"/>
  <c r="R9225" i="1"/>
  <c r="Q9226" i="1"/>
  <c r="R9226" i="1"/>
  <c r="Q9227" i="1"/>
  <c r="R9227" i="1"/>
  <c r="Q9228" i="1"/>
  <c r="R9228" i="1"/>
  <c r="Q9229" i="1"/>
  <c r="R9229" i="1"/>
  <c r="Q9230" i="1"/>
  <c r="R9230" i="1"/>
  <c r="Q9231" i="1"/>
  <c r="R9231" i="1"/>
  <c r="Q9232" i="1"/>
  <c r="R9232" i="1"/>
  <c r="Q9233" i="1"/>
  <c r="R9233" i="1"/>
  <c r="Q9234" i="1"/>
  <c r="R9234" i="1"/>
  <c r="Q9235" i="1"/>
  <c r="R9235" i="1"/>
  <c r="Q9236" i="1"/>
  <c r="R9236" i="1"/>
  <c r="Q9237" i="1"/>
  <c r="R9237" i="1"/>
  <c r="Q9238" i="1"/>
  <c r="R9238" i="1"/>
  <c r="Q9239" i="1"/>
  <c r="R9239" i="1"/>
  <c r="Q9240" i="1"/>
  <c r="R9240" i="1"/>
  <c r="Q9241" i="1"/>
  <c r="R9241" i="1"/>
  <c r="Q9242" i="1"/>
  <c r="R9242" i="1"/>
  <c r="Q9243" i="1"/>
  <c r="R9243" i="1"/>
  <c r="Q9244" i="1"/>
  <c r="R9244" i="1"/>
  <c r="Q9245" i="1"/>
  <c r="R9245" i="1"/>
  <c r="Q9246" i="1"/>
  <c r="R9246" i="1"/>
  <c r="Q9247" i="1"/>
  <c r="R9247" i="1"/>
  <c r="Q9248" i="1"/>
  <c r="R9248" i="1"/>
  <c r="Q9249" i="1"/>
  <c r="R9249" i="1"/>
  <c r="Q9250" i="1"/>
  <c r="R9250" i="1"/>
  <c r="Q9251" i="1"/>
  <c r="R9251" i="1"/>
  <c r="Q9252" i="1"/>
  <c r="R9252" i="1"/>
  <c r="Q9253" i="1"/>
  <c r="R9253" i="1"/>
  <c r="Q9254" i="1"/>
  <c r="R9254" i="1"/>
  <c r="Q9255" i="1"/>
  <c r="R9255" i="1"/>
  <c r="Q9256" i="1"/>
  <c r="R9256" i="1"/>
  <c r="Q9257" i="1"/>
  <c r="R9257" i="1"/>
  <c r="Q9258" i="1"/>
  <c r="R9258" i="1"/>
  <c r="Q9259" i="1"/>
  <c r="R9259" i="1"/>
  <c r="Q9260" i="1"/>
  <c r="R9260" i="1"/>
  <c r="Q9261" i="1"/>
  <c r="R9261" i="1"/>
  <c r="Q9262" i="1"/>
  <c r="R9262" i="1"/>
  <c r="Q9263" i="1"/>
  <c r="R9263" i="1"/>
  <c r="Q9264" i="1"/>
  <c r="R9264" i="1"/>
  <c r="Q9265" i="1"/>
  <c r="R9265" i="1"/>
  <c r="Q9266" i="1"/>
  <c r="R9266" i="1"/>
  <c r="Q9267" i="1"/>
  <c r="R9267" i="1"/>
  <c r="Q9268" i="1"/>
  <c r="R9268" i="1"/>
  <c r="Q9269" i="1"/>
  <c r="R9269" i="1"/>
  <c r="Q9270" i="1"/>
  <c r="R9270" i="1"/>
  <c r="Q9271" i="1"/>
  <c r="R9271" i="1"/>
  <c r="Q9272" i="1"/>
  <c r="R9272" i="1"/>
  <c r="Q9273" i="1"/>
  <c r="R9273" i="1"/>
  <c r="Q9274" i="1"/>
  <c r="R9274" i="1"/>
  <c r="Q9275" i="1"/>
  <c r="R9275" i="1"/>
  <c r="Q9276" i="1"/>
  <c r="R9276" i="1"/>
  <c r="Q9277" i="1"/>
  <c r="R9277" i="1"/>
  <c r="Q9278" i="1"/>
  <c r="R9278" i="1"/>
  <c r="Q9279" i="1"/>
  <c r="R9279" i="1"/>
  <c r="Q9280" i="1"/>
  <c r="R9280" i="1"/>
  <c r="Q9281" i="1"/>
  <c r="R9281" i="1"/>
  <c r="Q9282" i="1"/>
  <c r="R9282" i="1"/>
  <c r="Q9283" i="1"/>
  <c r="R9283" i="1"/>
  <c r="Q9284" i="1"/>
  <c r="R9284" i="1"/>
  <c r="Q9285" i="1"/>
  <c r="R9285" i="1"/>
  <c r="Q9286" i="1"/>
  <c r="R9286" i="1"/>
  <c r="Q9287" i="1"/>
  <c r="R9287" i="1"/>
  <c r="Q9288" i="1"/>
  <c r="R9288" i="1"/>
  <c r="Q9289" i="1"/>
  <c r="R9289" i="1"/>
  <c r="Q9290" i="1"/>
  <c r="R9290" i="1"/>
  <c r="Q9291" i="1"/>
  <c r="R9291" i="1"/>
  <c r="Q9292" i="1"/>
  <c r="R9292" i="1"/>
  <c r="Q9293" i="1"/>
  <c r="R9293" i="1"/>
  <c r="Q9294" i="1"/>
  <c r="R9294" i="1"/>
  <c r="Q9295" i="1"/>
  <c r="R9295" i="1"/>
  <c r="Q9296" i="1"/>
  <c r="R9296" i="1"/>
  <c r="Q9297" i="1"/>
  <c r="R9297" i="1"/>
  <c r="Q9298" i="1"/>
  <c r="R9298" i="1"/>
  <c r="Q9299" i="1"/>
  <c r="R9299" i="1"/>
  <c r="Q9300" i="1"/>
  <c r="R9300" i="1"/>
  <c r="Q9301" i="1"/>
  <c r="R9301" i="1"/>
  <c r="Q9302" i="1"/>
  <c r="R9302" i="1"/>
  <c r="Q9303" i="1"/>
  <c r="R9303" i="1"/>
  <c r="Q9304" i="1"/>
  <c r="R9304" i="1"/>
  <c r="Q9305" i="1"/>
  <c r="R9305" i="1"/>
  <c r="Q9306" i="1"/>
  <c r="R9306" i="1"/>
  <c r="Q9307" i="1"/>
  <c r="R9307" i="1"/>
  <c r="Q9308" i="1"/>
  <c r="R9308" i="1"/>
  <c r="Q9309" i="1"/>
  <c r="R9309" i="1"/>
  <c r="Q9310" i="1"/>
  <c r="R9310" i="1"/>
  <c r="Q9311" i="1"/>
  <c r="R9311" i="1"/>
  <c r="Q9312" i="1"/>
  <c r="R9312" i="1"/>
  <c r="Q9313" i="1"/>
  <c r="R9313" i="1"/>
  <c r="Q9314" i="1"/>
  <c r="R9314" i="1"/>
  <c r="Q9315" i="1"/>
  <c r="R9315" i="1"/>
  <c r="Q9316" i="1"/>
  <c r="R9316" i="1"/>
  <c r="Q9317" i="1"/>
  <c r="R9317" i="1"/>
  <c r="Q9318" i="1"/>
  <c r="R9318" i="1"/>
  <c r="Q9319" i="1"/>
  <c r="R9319" i="1"/>
  <c r="Q9320" i="1"/>
  <c r="R9320" i="1"/>
  <c r="Q9321" i="1"/>
  <c r="R9321" i="1"/>
  <c r="Q9322" i="1"/>
  <c r="R9322" i="1"/>
  <c r="Q9323" i="1"/>
  <c r="R9323" i="1"/>
  <c r="Q9324" i="1"/>
  <c r="R9324" i="1"/>
  <c r="Q9325" i="1"/>
  <c r="R9325" i="1"/>
  <c r="Q9326" i="1"/>
  <c r="R9326" i="1"/>
  <c r="Q9327" i="1"/>
  <c r="R9327" i="1"/>
  <c r="Q9328" i="1"/>
  <c r="R9328" i="1"/>
  <c r="Q9329" i="1"/>
  <c r="R9329" i="1"/>
  <c r="Q9330" i="1"/>
  <c r="R9330" i="1"/>
  <c r="Q9331" i="1"/>
  <c r="R9331" i="1"/>
  <c r="Q9332" i="1"/>
  <c r="R9332" i="1"/>
  <c r="Q9333" i="1"/>
  <c r="R9333" i="1"/>
  <c r="Q9334" i="1"/>
  <c r="R9334" i="1"/>
  <c r="Q9335" i="1"/>
  <c r="R9335" i="1"/>
  <c r="Q9336" i="1"/>
  <c r="R9336" i="1"/>
  <c r="Q9337" i="1"/>
  <c r="R9337" i="1"/>
  <c r="Q9338" i="1"/>
  <c r="R9338" i="1"/>
  <c r="Q9339" i="1"/>
  <c r="R9339" i="1"/>
  <c r="Q9340" i="1"/>
  <c r="R9340" i="1"/>
  <c r="Q9341" i="1"/>
  <c r="R9341" i="1"/>
  <c r="Q9342" i="1"/>
  <c r="R9342" i="1"/>
  <c r="Q9343" i="1"/>
  <c r="R9343" i="1"/>
  <c r="Q9344" i="1"/>
  <c r="R9344" i="1"/>
  <c r="Q9345" i="1"/>
  <c r="R9345" i="1"/>
  <c r="Q9346" i="1"/>
  <c r="R9346" i="1"/>
  <c r="Q9347" i="1"/>
  <c r="R9347" i="1"/>
  <c r="Q9348" i="1"/>
  <c r="R9348" i="1"/>
  <c r="Q9349" i="1"/>
  <c r="R9349" i="1"/>
  <c r="Q9350" i="1"/>
  <c r="R9350" i="1"/>
  <c r="Q9351" i="1"/>
  <c r="R9351" i="1"/>
  <c r="Q9352" i="1"/>
  <c r="R9352" i="1"/>
  <c r="Q9353" i="1"/>
  <c r="R9353" i="1"/>
  <c r="Q9354" i="1"/>
  <c r="R9354" i="1"/>
  <c r="Q9355" i="1"/>
  <c r="R9355" i="1"/>
  <c r="Q9356" i="1"/>
  <c r="R9356" i="1"/>
  <c r="Q9357" i="1"/>
  <c r="R9357" i="1"/>
  <c r="Q9358" i="1"/>
  <c r="R9358" i="1"/>
  <c r="Q9359" i="1"/>
  <c r="R9359" i="1"/>
  <c r="Q9360" i="1"/>
  <c r="R9360" i="1"/>
  <c r="Q9361" i="1"/>
  <c r="R9361" i="1"/>
  <c r="Q9362" i="1"/>
  <c r="R9362" i="1"/>
  <c r="Q9363" i="1"/>
  <c r="R9363" i="1"/>
  <c r="Q9364" i="1"/>
  <c r="R9364" i="1"/>
  <c r="Q9365" i="1"/>
  <c r="R9365" i="1"/>
  <c r="Q9366" i="1"/>
  <c r="R9366" i="1"/>
  <c r="Q9367" i="1"/>
  <c r="R9367" i="1"/>
  <c r="Q9368" i="1"/>
  <c r="R9368" i="1"/>
  <c r="Q9369" i="1"/>
  <c r="R9369" i="1"/>
  <c r="Q9370" i="1"/>
  <c r="R9370" i="1"/>
  <c r="Q9371" i="1"/>
  <c r="R9371" i="1"/>
  <c r="Q9372" i="1"/>
  <c r="R9372" i="1"/>
  <c r="Q9373" i="1"/>
  <c r="R9373" i="1"/>
  <c r="Q9374" i="1"/>
  <c r="R9374" i="1"/>
  <c r="Q9375" i="1"/>
  <c r="R9375" i="1"/>
  <c r="Q9376" i="1"/>
  <c r="R9376" i="1"/>
  <c r="Q9377" i="1"/>
  <c r="R9377" i="1"/>
  <c r="Q9378" i="1"/>
  <c r="R9378" i="1"/>
  <c r="Q9379" i="1"/>
  <c r="R9379" i="1"/>
  <c r="Q9380" i="1"/>
  <c r="R9380" i="1"/>
  <c r="Q9381" i="1"/>
  <c r="R9381" i="1"/>
  <c r="Q9382" i="1"/>
  <c r="R9382" i="1"/>
  <c r="Q9383" i="1"/>
  <c r="R9383" i="1"/>
  <c r="Q9384" i="1"/>
  <c r="R9384" i="1"/>
  <c r="Q9385" i="1"/>
  <c r="R9385" i="1"/>
  <c r="Q9386" i="1"/>
  <c r="R9386" i="1"/>
  <c r="Q9387" i="1"/>
  <c r="R9387" i="1"/>
  <c r="Q9388" i="1"/>
  <c r="R9388" i="1"/>
  <c r="Q9389" i="1"/>
  <c r="R9389" i="1"/>
  <c r="Q9390" i="1"/>
  <c r="R9390" i="1"/>
  <c r="Q9391" i="1"/>
  <c r="R9391" i="1"/>
  <c r="Q9392" i="1"/>
  <c r="R9392" i="1"/>
  <c r="Q9393" i="1"/>
  <c r="R9393" i="1"/>
  <c r="Q9394" i="1"/>
  <c r="R9394" i="1"/>
  <c r="Q9395" i="1"/>
  <c r="R9395" i="1"/>
  <c r="Q9396" i="1"/>
  <c r="R9396" i="1"/>
  <c r="Q9397" i="1"/>
  <c r="R9397" i="1"/>
  <c r="Q9398" i="1"/>
  <c r="R9398" i="1"/>
  <c r="Q9399" i="1"/>
  <c r="R9399" i="1"/>
  <c r="Q9400" i="1"/>
  <c r="R9400" i="1"/>
  <c r="Q9401" i="1"/>
  <c r="R9401" i="1"/>
  <c r="Q9402" i="1"/>
  <c r="R9402" i="1"/>
  <c r="Q9403" i="1"/>
  <c r="R9403" i="1"/>
  <c r="Q9404" i="1"/>
  <c r="R9404" i="1"/>
  <c r="Q9405" i="1"/>
  <c r="R9405" i="1"/>
  <c r="Q9406" i="1"/>
  <c r="R9406" i="1"/>
  <c r="Q9407" i="1"/>
  <c r="R9407" i="1"/>
  <c r="Q9408" i="1"/>
  <c r="R9408" i="1"/>
  <c r="Q9409" i="1"/>
  <c r="R9409" i="1"/>
  <c r="Q9410" i="1"/>
  <c r="R9410" i="1"/>
  <c r="Q9411" i="1"/>
  <c r="R9411" i="1"/>
  <c r="Q9412" i="1"/>
  <c r="R9412" i="1"/>
  <c r="Q9413" i="1"/>
  <c r="R9413" i="1"/>
  <c r="Q9414" i="1"/>
  <c r="R9414" i="1"/>
  <c r="Q9415" i="1"/>
  <c r="R9415" i="1"/>
  <c r="Q9416" i="1"/>
  <c r="R9416" i="1"/>
  <c r="Q9417" i="1"/>
  <c r="R9417" i="1"/>
  <c r="Q9418" i="1"/>
  <c r="R9418" i="1"/>
  <c r="Q9419" i="1"/>
  <c r="R9419" i="1"/>
  <c r="Q9420" i="1"/>
  <c r="R9420" i="1"/>
  <c r="Q9421" i="1"/>
  <c r="R9421" i="1"/>
  <c r="Q9422" i="1"/>
  <c r="R9422" i="1"/>
  <c r="Q9423" i="1"/>
  <c r="R9423" i="1"/>
  <c r="Q9424" i="1"/>
  <c r="R9424" i="1"/>
  <c r="Q9425" i="1"/>
  <c r="R9425" i="1"/>
  <c r="Q9426" i="1"/>
  <c r="R9426" i="1"/>
  <c r="Q9427" i="1"/>
  <c r="R9427" i="1"/>
  <c r="Q9428" i="1"/>
  <c r="R9428" i="1"/>
  <c r="Q9429" i="1"/>
  <c r="R9429" i="1"/>
  <c r="Q9430" i="1"/>
  <c r="R9430" i="1"/>
  <c r="Q9431" i="1"/>
  <c r="R9431" i="1"/>
  <c r="Q9432" i="1"/>
  <c r="R9432" i="1"/>
  <c r="Q9433" i="1"/>
  <c r="R9433" i="1"/>
  <c r="Q9434" i="1"/>
  <c r="R9434" i="1"/>
  <c r="Q9435" i="1"/>
  <c r="R9435" i="1"/>
  <c r="Q9436" i="1"/>
  <c r="R9436" i="1"/>
  <c r="Q9437" i="1"/>
  <c r="R9437" i="1"/>
  <c r="Q9438" i="1"/>
  <c r="R9438" i="1"/>
  <c r="Q9439" i="1"/>
  <c r="R9439" i="1"/>
  <c r="Q9440" i="1"/>
  <c r="R9440" i="1"/>
  <c r="Q9441" i="1"/>
  <c r="R9441" i="1"/>
  <c r="Q9442" i="1"/>
  <c r="R9442" i="1"/>
  <c r="Q9443" i="1"/>
  <c r="R9443" i="1"/>
  <c r="Q9444" i="1"/>
  <c r="R9444" i="1"/>
  <c r="Q9445" i="1"/>
  <c r="R9445" i="1"/>
  <c r="Q9446" i="1"/>
  <c r="R9446" i="1"/>
  <c r="Q9447" i="1"/>
  <c r="R9447" i="1"/>
  <c r="Q9448" i="1"/>
  <c r="R9448" i="1"/>
  <c r="Q9449" i="1"/>
  <c r="R9449" i="1"/>
  <c r="Q9450" i="1"/>
  <c r="R9450" i="1"/>
  <c r="Q9451" i="1"/>
  <c r="R9451" i="1"/>
  <c r="Q9452" i="1"/>
  <c r="R9452" i="1"/>
  <c r="Q9453" i="1"/>
  <c r="R9453" i="1"/>
  <c r="Q9454" i="1"/>
  <c r="R9454" i="1"/>
  <c r="Q9455" i="1"/>
  <c r="R9455" i="1"/>
  <c r="Q9456" i="1"/>
  <c r="R9456" i="1"/>
  <c r="Q9457" i="1"/>
  <c r="R9457" i="1"/>
  <c r="Q9458" i="1"/>
  <c r="R9458" i="1"/>
  <c r="Q9459" i="1"/>
  <c r="R9459" i="1"/>
  <c r="Q9460" i="1"/>
  <c r="R9460" i="1"/>
  <c r="Q9461" i="1"/>
  <c r="R9461" i="1"/>
  <c r="Q9462" i="1"/>
  <c r="R9462" i="1"/>
  <c r="Q9463" i="1"/>
  <c r="R9463" i="1"/>
  <c r="Q9464" i="1"/>
  <c r="R9464" i="1"/>
  <c r="Q9465" i="1"/>
  <c r="R9465" i="1"/>
  <c r="Q9466" i="1"/>
  <c r="R9466" i="1"/>
  <c r="Q9467" i="1"/>
  <c r="R9467" i="1"/>
  <c r="Q9468" i="1"/>
  <c r="R9468" i="1"/>
  <c r="Q9469" i="1"/>
  <c r="R9469" i="1"/>
  <c r="Q9470" i="1"/>
  <c r="R9470" i="1"/>
  <c r="Q9471" i="1"/>
  <c r="R9471" i="1"/>
  <c r="Q9472" i="1"/>
  <c r="R9472" i="1"/>
  <c r="Q9473" i="1"/>
  <c r="R9473" i="1"/>
  <c r="Q9474" i="1"/>
  <c r="R9474" i="1"/>
  <c r="Q9475" i="1"/>
  <c r="R9475" i="1"/>
  <c r="Q9476" i="1"/>
  <c r="R9476" i="1"/>
  <c r="Q9477" i="1"/>
  <c r="R9477" i="1"/>
  <c r="Q9478" i="1"/>
  <c r="R9478" i="1"/>
  <c r="Q9479" i="1"/>
  <c r="R9479" i="1"/>
  <c r="Q9480" i="1"/>
  <c r="R9480" i="1"/>
  <c r="Q9481" i="1"/>
  <c r="R9481" i="1"/>
  <c r="Q9482" i="1"/>
  <c r="R9482" i="1"/>
  <c r="Q9483" i="1"/>
  <c r="R9483" i="1"/>
  <c r="Q9484" i="1"/>
  <c r="R9484" i="1"/>
  <c r="Q9485" i="1"/>
  <c r="R9485" i="1"/>
  <c r="Q9486" i="1"/>
  <c r="R9486" i="1"/>
  <c r="Q9487" i="1"/>
  <c r="R9487" i="1"/>
  <c r="Q9488" i="1"/>
  <c r="R9488" i="1"/>
  <c r="Q9489" i="1"/>
  <c r="R9489" i="1"/>
  <c r="Q9490" i="1"/>
  <c r="R9490" i="1"/>
  <c r="Q9491" i="1"/>
  <c r="R9491" i="1"/>
  <c r="Q9492" i="1"/>
  <c r="R9492" i="1"/>
  <c r="Q9493" i="1"/>
  <c r="R9493" i="1"/>
  <c r="Q9494" i="1"/>
  <c r="R9494" i="1"/>
  <c r="Q9495" i="1"/>
  <c r="R9495" i="1"/>
  <c r="Q9496" i="1"/>
  <c r="R9496" i="1"/>
  <c r="Q9497" i="1"/>
  <c r="R9497" i="1"/>
  <c r="Q9498" i="1"/>
  <c r="R9498" i="1"/>
  <c r="Q9499" i="1"/>
  <c r="R9499" i="1"/>
  <c r="Q9500" i="1"/>
  <c r="R9500" i="1"/>
  <c r="Q9501" i="1"/>
  <c r="R9501" i="1"/>
  <c r="Q9502" i="1"/>
  <c r="R9502" i="1"/>
  <c r="Q9503" i="1"/>
  <c r="R9503" i="1"/>
  <c r="Q9504" i="1"/>
  <c r="R9504" i="1"/>
  <c r="Q9505" i="1"/>
  <c r="R9505" i="1"/>
  <c r="Q9506" i="1"/>
  <c r="R9506" i="1"/>
  <c r="Q9507" i="1"/>
  <c r="R9507" i="1"/>
  <c r="Q9508" i="1"/>
  <c r="R9508" i="1"/>
  <c r="Q9509" i="1"/>
  <c r="R9509" i="1"/>
  <c r="Q9510" i="1"/>
  <c r="R9510" i="1"/>
  <c r="Q9511" i="1"/>
  <c r="R9511" i="1"/>
  <c r="Q9512" i="1"/>
  <c r="R9512" i="1"/>
  <c r="Q9513" i="1"/>
  <c r="R9513" i="1"/>
  <c r="Q9514" i="1"/>
  <c r="R9514" i="1"/>
  <c r="Q9515" i="1"/>
  <c r="R9515" i="1"/>
  <c r="Q9516" i="1"/>
  <c r="R9516" i="1"/>
  <c r="Q9517" i="1"/>
  <c r="R9517" i="1"/>
  <c r="Q9518" i="1"/>
  <c r="R9518" i="1"/>
  <c r="Q9519" i="1"/>
  <c r="R9519" i="1"/>
  <c r="Q9520" i="1"/>
  <c r="R9520" i="1"/>
  <c r="Q9521" i="1"/>
  <c r="R9521" i="1"/>
  <c r="Q9522" i="1"/>
  <c r="R9522" i="1"/>
  <c r="Q9523" i="1"/>
  <c r="R9523" i="1"/>
  <c r="Q9524" i="1"/>
  <c r="R9524" i="1"/>
  <c r="Q9525" i="1"/>
  <c r="R9525" i="1"/>
  <c r="Q9526" i="1"/>
  <c r="R9526" i="1"/>
  <c r="Q9527" i="1"/>
  <c r="R9527" i="1"/>
  <c r="Q9528" i="1"/>
  <c r="R9528" i="1"/>
  <c r="Q9529" i="1"/>
  <c r="R9529" i="1"/>
  <c r="Q9530" i="1"/>
  <c r="R9530" i="1"/>
  <c r="Q9531" i="1"/>
  <c r="R9531" i="1"/>
  <c r="Q9532" i="1"/>
  <c r="R9532" i="1"/>
  <c r="Q9533" i="1"/>
  <c r="R9533" i="1"/>
  <c r="Q9534" i="1"/>
  <c r="R9534" i="1"/>
  <c r="Q9535" i="1"/>
  <c r="R9535" i="1"/>
  <c r="Q9536" i="1"/>
  <c r="R9536" i="1"/>
  <c r="Q9537" i="1"/>
  <c r="R9537" i="1"/>
  <c r="Q9538" i="1"/>
  <c r="R9538" i="1"/>
  <c r="Q9539" i="1"/>
  <c r="R9539" i="1"/>
  <c r="Q9540" i="1"/>
  <c r="R9540" i="1"/>
  <c r="Q9541" i="1"/>
  <c r="R9541" i="1"/>
  <c r="Q9542" i="1"/>
  <c r="R9542" i="1"/>
  <c r="Q9543" i="1"/>
  <c r="R9543" i="1"/>
  <c r="Q9544" i="1"/>
  <c r="R9544" i="1"/>
  <c r="Q9545" i="1"/>
  <c r="R9545" i="1"/>
  <c r="Q9546" i="1"/>
  <c r="R9546" i="1"/>
  <c r="Q9547" i="1"/>
  <c r="R9547" i="1"/>
  <c r="Q9548" i="1"/>
  <c r="R9548" i="1"/>
  <c r="Q9549" i="1"/>
  <c r="R9549" i="1"/>
  <c r="Q9550" i="1"/>
  <c r="R9550" i="1"/>
  <c r="Q9551" i="1"/>
  <c r="R9551" i="1"/>
  <c r="Q9552" i="1"/>
  <c r="R9552" i="1"/>
  <c r="Q9553" i="1"/>
  <c r="R9553" i="1"/>
  <c r="Q9554" i="1"/>
  <c r="R9554" i="1"/>
  <c r="Q9555" i="1"/>
  <c r="R9555" i="1"/>
  <c r="Q9556" i="1"/>
  <c r="R9556" i="1"/>
  <c r="Q9557" i="1"/>
  <c r="R9557" i="1"/>
  <c r="Q9558" i="1"/>
  <c r="R9558" i="1"/>
  <c r="Q9559" i="1"/>
  <c r="R9559" i="1"/>
  <c r="Q9560" i="1"/>
  <c r="R9560" i="1"/>
  <c r="Q9561" i="1"/>
  <c r="R9561" i="1"/>
  <c r="Q9562" i="1"/>
  <c r="R9562" i="1"/>
  <c r="Q9563" i="1"/>
  <c r="R9563" i="1"/>
  <c r="Q9564" i="1"/>
  <c r="R9564" i="1"/>
  <c r="Q9565" i="1"/>
  <c r="R9565" i="1"/>
  <c r="Q9566" i="1"/>
  <c r="R9566" i="1"/>
  <c r="Q9567" i="1"/>
  <c r="R9567" i="1"/>
  <c r="Q9568" i="1"/>
  <c r="R9568" i="1"/>
  <c r="Q9569" i="1"/>
  <c r="R9569" i="1"/>
  <c r="Q9570" i="1"/>
  <c r="R9570" i="1"/>
  <c r="Q9571" i="1"/>
  <c r="R9571" i="1"/>
  <c r="Q9572" i="1"/>
  <c r="R9572" i="1"/>
  <c r="Q9573" i="1"/>
  <c r="R9573" i="1"/>
  <c r="Q9574" i="1"/>
  <c r="R9574" i="1"/>
  <c r="Q9575" i="1"/>
  <c r="R9575" i="1"/>
  <c r="Q9576" i="1"/>
  <c r="R9576" i="1"/>
  <c r="Q9577" i="1"/>
  <c r="R9577" i="1"/>
  <c r="Q9578" i="1"/>
  <c r="R9578" i="1"/>
  <c r="Q9579" i="1"/>
  <c r="R9579" i="1"/>
  <c r="Q9580" i="1"/>
  <c r="R9580" i="1"/>
  <c r="Q9581" i="1"/>
  <c r="R9581" i="1"/>
  <c r="Q9582" i="1"/>
  <c r="R9582" i="1"/>
  <c r="Q9583" i="1"/>
  <c r="R9583" i="1"/>
  <c r="Q9584" i="1"/>
  <c r="R9584" i="1"/>
  <c r="Q9585" i="1"/>
  <c r="R9585" i="1"/>
  <c r="Q9586" i="1"/>
  <c r="R9586" i="1"/>
  <c r="Q9587" i="1"/>
  <c r="R9587" i="1"/>
  <c r="Q9588" i="1"/>
  <c r="R9588" i="1"/>
  <c r="Q9589" i="1"/>
  <c r="R9589" i="1"/>
  <c r="Q9590" i="1"/>
  <c r="R9590" i="1"/>
  <c r="Q9591" i="1"/>
  <c r="R9591" i="1"/>
  <c r="Q9592" i="1"/>
  <c r="R9592" i="1"/>
  <c r="Q9593" i="1"/>
  <c r="R9593" i="1"/>
  <c r="Q9594" i="1"/>
  <c r="R9594" i="1"/>
  <c r="Q9595" i="1"/>
  <c r="R9595" i="1"/>
  <c r="Q9596" i="1"/>
  <c r="R9596" i="1"/>
  <c r="Q9597" i="1"/>
  <c r="R9597" i="1"/>
  <c r="Q9598" i="1"/>
  <c r="R9598" i="1"/>
  <c r="Q9599" i="1"/>
  <c r="R9599" i="1"/>
  <c r="Q9600" i="1"/>
  <c r="R9600" i="1"/>
  <c r="Q9601" i="1"/>
  <c r="R9601" i="1"/>
  <c r="Q9602" i="1"/>
  <c r="R9602" i="1"/>
  <c r="Q9603" i="1"/>
  <c r="R9603" i="1"/>
  <c r="Q9604" i="1"/>
  <c r="R9604" i="1"/>
  <c r="Q9605" i="1"/>
  <c r="R9605" i="1"/>
  <c r="Q9606" i="1"/>
  <c r="R9606" i="1"/>
  <c r="Q9607" i="1"/>
  <c r="R9607" i="1"/>
  <c r="Q9608" i="1"/>
  <c r="R9608" i="1"/>
  <c r="Q9609" i="1"/>
  <c r="R9609" i="1"/>
  <c r="Q9610" i="1"/>
  <c r="R9610" i="1"/>
  <c r="Q9611" i="1"/>
  <c r="R9611" i="1"/>
  <c r="Q9612" i="1"/>
  <c r="R9612" i="1"/>
  <c r="Q9613" i="1"/>
  <c r="R9613" i="1"/>
  <c r="Q9614" i="1"/>
  <c r="R9614" i="1"/>
  <c r="Q9615" i="1"/>
  <c r="R9615" i="1"/>
  <c r="Q9616" i="1"/>
  <c r="R9616" i="1"/>
  <c r="Q9617" i="1"/>
  <c r="R9617" i="1"/>
  <c r="Q9618" i="1"/>
  <c r="R9618" i="1"/>
  <c r="Q9619" i="1"/>
  <c r="R9619" i="1"/>
  <c r="Q9620" i="1"/>
  <c r="R9620" i="1"/>
  <c r="Q9621" i="1"/>
  <c r="R9621" i="1"/>
  <c r="Q9622" i="1"/>
  <c r="R9622" i="1"/>
  <c r="Q9623" i="1"/>
  <c r="R9623" i="1"/>
  <c r="Q9624" i="1"/>
  <c r="R9624" i="1"/>
  <c r="Q9625" i="1"/>
  <c r="R9625" i="1"/>
  <c r="Q9626" i="1"/>
  <c r="R9626" i="1"/>
  <c r="Q9627" i="1"/>
  <c r="R9627" i="1"/>
  <c r="Q9628" i="1"/>
  <c r="R9628" i="1"/>
  <c r="Q9629" i="1"/>
  <c r="R9629" i="1"/>
  <c r="Q9630" i="1"/>
  <c r="R9630" i="1"/>
  <c r="Q9631" i="1"/>
  <c r="R9631" i="1"/>
  <c r="Q9632" i="1"/>
  <c r="R9632" i="1"/>
  <c r="Q9633" i="1"/>
  <c r="R9633" i="1"/>
  <c r="Q9634" i="1"/>
  <c r="R9634" i="1"/>
  <c r="Q9635" i="1"/>
  <c r="R9635" i="1"/>
  <c r="Q9636" i="1"/>
  <c r="R9636" i="1"/>
  <c r="Q9637" i="1"/>
  <c r="R9637" i="1"/>
  <c r="Q9638" i="1"/>
  <c r="R9638" i="1"/>
  <c r="Q9639" i="1"/>
  <c r="R9639" i="1"/>
  <c r="Q9640" i="1"/>
  <c r="R9640" i="1"/>
  <c r="Q9641" i="1"/>
  <c r="R9641" i="1"/>
  <c r="Q9642" i="1"/>
  <c r="R9642" i="1"/>
  <c r="Q9643" i="1"/>
  <c r="R9643" i="1"/>
  <c r="Q9644" i="1"/>
  <c r="R9644" i="1"/>
  <c r="Q9645" i="1"/>
  <c r="R9645" i="1"/>
  <c r="Q9646" i="1"/>
  <c r="R9646" i="1"/>
  <c r="Q9647" i="1"/>
  <c r="R9647" i="1"/>
  <c r="Q9648" i="1"/>
  <c r="R9648" i="1"/>
  <c r="Q9649" i="1"/>
  <c r="R9649" i="1"/>
  <c r="Q9650" i="1"/>
  <c r="R9650" i="1"/>
  <c r="Q9651" i="1"/>
  <c r="R9651" i="1"/>
  <c r="Q9652" i="1"/>
  <c r="R9652" i="1"/>
  <c r="Q9653" i="1"/>
  <c r="R9653" i="1"/>
  <c r="Q9654" i="1"/>
  <c r="R9654" i="1"/>
  <c r="Q9655" i="1"/>
  <c r="R9655" i="1"/>
  <c r="Q9656" i="1"/>
  <c r="R9656" i="1"/>
  <c r="Q9657" i="1"/>
  <c r="R9657" i="1"/>
  <c r="Q9658" i="1"/>
  <c r="R9658" i="1"/>
  <c r="Q9659" i="1"/>
  <c r="R9659" i="1"/>
  <c r="Q9660" i="1"/>
  <c r="R9660" i="1"/>
  <c r="Q9661" i="1"/>
  <c r="R9661" i="1"/>
  <c r="Q9662" i="1"/>
  <c r="R9662" i="1"/>
  <c r="Q9663" i="1"/>
  <c r="R9663" i="1"/>
  <c r="Q9664" i="1"/>
  <c r="R9664" i="1"/>
  <c r="Q9665" i="1"/>
  <c r="R9665" i="1"/>
  <c r="Q9666" i="1"/>
  <c r="R9666" i="1"/>
  <c r="Q9667" i="1"/>
  <c r="R9667" i="1"/>
  <c r="Q9668" i="1"/>
  <c r="R9668" i="1"/>
  <c r="Q9669" i="1"/>
  <c r="R9669" i="1"/>
  <c r="Q9670" i="1"/>
  <c r="R9670" i="1"/>
  <c r="Q9671" i="1"/>
  <c r="R9671" i="1"/>
  <c r="Q9672" i="1"/>
  <c r="R9672" i="1"/>
  <c r="Q9673" i="1"/>
  <c r="R9673" i="1"/>
  <c r="Q9674" i="1"/>
  <c r="R9674" i="1"/>
  <c r="Q9675" i="1"/>
  <c r="R9675" i="1"/>
  <c r="Q9676" i="1"/>
  <c r="R9676" i="1"/>
  <c r="Q9677" i="1"/>
  <c r="R9677" i="1"/>
  <c r="Q9678" i="1"/>
  <c r="R9678" i="1"/>
  <c r="Q9679" i="1"/>
  <c r="R9679" i="1"/>
  <c r="Q9680" i="1"/>
  <c r="R9680" i="1"/>
  <c r="Q9681" i="1"/>
  <c r="R9681" i="1"/>
  <c r="Q9682" i="1"/>
  <c r="R9682" i="1"/>
  <c r="Q9683" i="1"/>
  <c r="R9683" i="1"/>
  <c r="Q9684" i="1"/>
  <c r="R9684" i="1"/>
  <c r="Q9685" i="1"/>
  <c r="R9685" i="1"/>
  <c r="Q9686" i="1"/>
  <c r="R9686" i="1"/>
  <c r="Q9687" i="1"/>
  <c r="R9687" i="1"/>
  <c r="Q9688" i="1"/>
  <c r="R9688" i="1"/>
  <c r="Q9689" i="1"/>
  <c r="R9689" i="1"/>
  <c r="Q9690" i="1"/>
  <c r="R9690" i="1"/>
  <c r="Q9691" i="1"/>
  <c r="R9691" i="1"/>
  <c r="Q9692" i="1"/>
  <c r="R9692" i="1"/>
  <c r="Q9693" i="1"/>
  <c r="R9693" i="1"/>
  <c r="Q9694" i="1"/>
  <c r="R9694" i="1"/>
  <c r="Q9695" i="1"/>
  <c r="R9695" i="1"/>
  <c r="Q9696" i="1"/>
  <c r="R9696" i="1"/>
  <c r="Q9697" i="1"/>
  <c r="R9697" i="1"/>
  <c r="Q9698" i="1"/>
  <c r="R9698" i="1"/>
  <c r="Q9699" i="1"/>
  <c r="R9699" i="1"/>
  <c r="Q9700" i="1"/>
  <c r="R9700" i="1"/>
  <c r="Q9701" i="1"/>
  <c r="R9701" i="1"/>
  <c r="Q9702" i="1"/>
  <c r="R9702" i="1"/>
  <c r="Q9703" i="1"/>
  <c r="R9703" i="1"/>
  <c r="Q9704" i="1"/>
  <c r="R9704" i="1"/>
  <c r="Q9705" i="1"/>
  <c r="R9705" i="1"/>
  <c r="Q9706" i="1"/>
  <c r="R9706" i="1"/>
  <c r="Q9707" i="1"/>
  <c r="R9707" i="1"/>
  <c r="Q9708" i="1"/>
  <c r="R9708" i="1"/>
  <c r="Q9709" i="1"/>
  <c r="R9709" i="1"/>
  <c r="Q9710" i="1"/>
  <c r="R9710" i="1"/>
  <c r="Q9711" i="1"/>
  <c r="R9711" i="1"/>
  <c r="Q9712" i="1"/>
  <c r="R9712" i="1"/>
  <c r="Q9713" i="1"/>
  <c r="R9713" i="1"/>
  <c r="Q9714" i="1"/>
  <c r="R9714" i="1"/>
  <c r="Q9715" i="1"/>
  <c r="R9715" i="1"/>
  <c r="Q9716" i="1"/>
  <c r="R9716" i="1"/>
  <c r="Q9717" i="1"/>
  <c r="R9717" i="1"/>
  <c r="Q9718" i="1"/>
  <c r="R9718" i="1"/>
  <c r="Q9719" i="1"/>
  <c r="R9719" i="1"/>
  <c r="Q9720" i="1"/>
  <c r="R9720" i="1"/>
  <c r="Q9721" i="1"/>
  <c r="R9721" i="1"/>
  <c r="Q9722" i="1"/>
  <c r="R9722" i="1"/>
  <c r="Q9723" i="1"/>
  <c r="R9723" i="1"/>
  <c r="Q9724" i="1"/>
  <c r="R9724" i="1"/>
  <c r="Q9725" i="1"/>
  <c r="R9725" i="1"/>
  <c r="Q9726" i="1"/>
  <c r="R9726" i="1"/>
  <c r="Q9727" i="1"/>
  <c r="R9727" i="1"/>
  <c r="Q9728" i="1"/>
  <c r="R9728" i="1"/>
  <c r="Q9729" i="1"/>
  <c r="R9729" i="1"/>
  <c r="Q9730" i="1"/>
  <c r="R9730" i="1"/>
  <c r="Q9731" i="1"/>
  <c r="R9731" i="1"/>
  <c r="Q9732" i="1"/>
  <c r="R9732" i="1"/>
  <c r="Q9733" i="1"/>
  <c r="R9733" i="1"/>
  <c r="Q9734" i="1"/>
  <c r="R9734" i="1"/>
  <c r="Q9735" i="1"/>
  <c r="R9735" i="1"/>
  <c r="Q9736" i="1"/>
  <c r="R9736" i="1"/>
  <c r="Q9737" i="1"/>
  <c r="R9737" i="1"/>
  <c r="Q9738" i="1"/>
  <c r="R9738" i="1"/>
  <c r="Q9739" i="1"/>
  <c r="R9739" i="1"/>
  <c r="Q9740" i="1"/>
  <c r="R9740" i="1"/>
  <c r="Q9741" i="1"/>
  <c r="R9741" i="1"/>
  <c r="Q9742" i="1"/>
  <c r="R9742" i="1"/>
  <c r="Q9743" i="1"/>
  <c r="R9743" i="1"/>
  <c r="Q9744" i="1"/>
  <c r="R9744" i="1"/>
  <c r="Q9745" i="1"/>
  <c r="R9745" i="1"/>
  <c r="Q9746" i="1"/>
  <c r="R9746" i="1"/>
  <c r="Q9747" i="1"/>
  <c r="R9747" i="1"/>
  <c r="Q9748" i="1"/>
  <c r="R9748" i="1"/>
  <c r="Q9749" i="1"/>
  <c r="R9749" i="1"/>
  <c r="Q9750" i="1"/>
  <c r="R9750" i="1"/>
  <c r="Q9751" i="1"/>
  <c r="R9751" i="1"/>
  <c r="Q9752" i="1"/>
  <c r="R9752" i="1"/>
  <c r="Q9753" i="1"/>
  <c r="R9753" i="1"/>
  <c r="Q9754" i="1"/>
  <c r="R9754" i="1"/>
  <c r="Q9755" i="1"/>
  <c r="R9755" i="1"/>
  <c r="Q9756" i="1"/>
  <c r="R9756" i="1"/>
  <c r="Q9757" i="1"/>
  <c r="R9757" i="1"/>
  <c r="Q9758" i="1"/>
  <c r="R9758" i="1"/>
  <c r="Q9759" i="1"/>
  <c r="R9759" i="1"/>
  <c r="Q9760" i="1"/>
  <c r="R9760" i="1"/>
  <c r="Q9761" i="1"/>
  <c r="R9761" i="1"/>
  <c r="Q9762" i="1"/>
  <c r="R9762" i="1"/>
  <c r="Q9763" i="1"/>
  <c r="R9763" i="1"/>
  <c r="Q9764" i="1"/>
  <c r="R9764" i="1"/>
  <c r="Q9765" i="1"/>
  <c r="R9765" i="1"/>
  <c r="Q9766" i="1"/>
  <c r="R9766" i="1"/>
  <c r="Q9767" i="1"/>
  <c r="R9767" i="1"/>
  <c r="Q9768" i="1"/>
  <c r="R9768" i="1"/>
  <c r="Q9769" i="1"/>
  <c r="R9769" i="1"/>
  <c r="Q9770" i="1"/>
  <c r="R9770" i="1"/>
  <c r="Q9771" i="1"/>
  <c r="R9771" i="1"/>
  <c r="Q9772" i="1"/>
  <c r="R9772" i="1"/>
  <c r="Q9773" i="1"/>
  <c r="R9773" i="1"/>
  <c r="Q9774" i="1"/>
  <c r="R9774" i="1"/>
  <c r="Q9775" i="1"/>
  <c r="R9775" i="1"/>
  <c r="Q9776" i="1"/>
  <c r="R9776" i="1"/>
  <c r="Q9777" i="1"/>
  <c r="R9777" i="1"/>
  <c r="Q9778" i="1"/>
  <c r="R9778" i="1"/>
  <c r="Q9779" i="1"/>
  <c r="R9779" i="1"/>
  <c r="Q9780" i="1"/>
  <c r="R9780" i="1"/>
  <c r="Q9781" i="1"/>
  <c r="R9781" i="1"/>
  <c r="Q9782" i="1"/>
  <c r="R9782" i="1"/>
  <c r="Q9783" i="1"/>
  <c r="R9783" i="1"/>
  <c r="Q9784" i="1"/>
  <c r="R9784" i="1"/>
  <c r="Q9785" i="1"/>
  <c r="R9785" i="1"/>
  <c r="Q9786" i="1"/>
  <c r="R9786" i="1"/>
  <c r="Q9787" i="1"/>
  <c r="R9787" i="1"/>
  <c r="Q9788" i="1"/>
  <c r="R9788" i="1"/>
  <c r="Q9789" i="1"/>
  <c r="R9789" i="1"/>
  <c r="Q9790" i="1"/>
  <c r="R9790" i="1"/>
  <c r="Q9791" i="1"/>
  <c r="R9791" i="1"/>
  <c r="Q9792" i="1"/>
  <c r="R9792" i="1"/>
  <c r="Q9793" i="1"/>
  <c r="R9793" i="1"/>
  <c r="Q9794" i="1"/>
  <c r="R9794" i="1"/>
  <c r="Q9795" i="1"/>
  <c r="R9795" i="1"/>
  <c r="Q9796" i="1"/>
  <c r="R9796" i="1"/>
  <c r="Q9797" i="1"/>
  <c r="R9797" i="1"/>
  <c r="Q9798" i="1"/>
  <c r="R9798" i="1"/>
  <c r="Q9799" i="1"/>
  <c r="R9799" i="1"/>
  <c r="Q9800" i="1"/>
  <c r="R9800" i="1"/>
  <c r="Q9801" i="1"/>
  <c r="R9801" i="1"/>
  <c r="Q9802" i="1"/>
  <c r="R9802" i="1"/>
  <c r="Q9803" i="1"/>
  <c r="R9803" i="1"/>
  <c r="Q9804" i="1"/>
  <c r="R9804" i="1"/>
  <c r="Q9805" i="1"/>
  <c r="R9805" i="1"/>
  <c r="Q9806" i="1"/>
  <c r="R9806" i="1"/>
  <c r="Q9807" i="1"/>
  <c r="R9807" i="1"/>
  <c r="Q9808" i="1"/>
  <c r="R9808" i="1"/>
  <c r="Q9809" i="1"/>
  <c r="R9809" i="1"/>
  <c r="Q9810" i="1"/>
  <c r="R9810" i="1"/>
  <c r="Q9811" i="1"/>
  <c r="R9811" i="1"/>
  <c r="Q9812" i="1"/>
  <c r="R9812" i="1"/>
  <c r="Q9813" i="1"/>
  <c r="R9813" i="1"/>
  <c r="Q9814" i="1"/>
  <c r="R9814" i="1"/>
  <c r="Q9815" i="1"/>
  <c r="R9815" i="1"/>
  <c r="Q9816" i="1"/>
  <c r="R9816" i="1"/>
  <c r="Q9817" i="1"/>
  <c r="R9817" i="1"/>
  <c r="I683" i="12" l="1"/>
  <c r="I568" i="12" l="1"/>
  <c r="I564" i="12"/>
  <c r="I563" i="12"/>
  <c r="I562" i="12"/>
  <c r="I561" i="12"/>
  <c r="I560" i="12"/>
  <c r="I559" i="12"/>
  <c r="I558" i="12"/>
  <c r="I557" i="12"/>
  <c r="I556" i="12"/>
  <c r="I555" i="12"/>
  <c r="I554" i="12"/>
  <c r="D8" i="10" l="1"/>
  <c r="D9" i="10"/>
  <c r="D10" i="10"/>
  <c r="D11" i="10"/>
  <c r="D12" i="10"/>
  <c r="D13" i="10"/>
  <c r="D14" i="10"/>
  <c r="D15" i="10"/>
  <c r="D16" i="10"/>
  <c r="D17" i="10"/>
  <c r="D18" i="10"/>
  <c r="D19" i="10"/>
  <c r="D20" i="10"/>
  <c r="D21" i="10"/>
  <c r="D22" i="10"/>
  <c r="D23" i="10"/>
  <c r="D24" i="10"/>
  <c r="D25" i="10"/>
  <c r="D26" i="10"/>
  <c r="D27" i="10"/>
  <c r="D28" i="10"/>
  <c r="D29" i="10"/>
  <c r="D30" i="10"/>
  <c r="D141" i="6" l="1"/>
  <c r="D142" i="6"/>
  <c r="D6" i="1"/>
  <c r="R6" i="1" l="1"/>
  <c r="Q6" i="1"/>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7" i="9"/>
  <c r="D7" i="10"/>
  <c r="I376" i="12" l="1"/>
  <c r="I375" i="12" l="1"/>
  <c r="I374" i="12"/>
  <c r="I373" i="12"/>
  <c r="I372" i="12"/>
  <c r="I371" i="12"/>
  <c r="I370" i="12"/>
  <c r="I369" i="12"/>
  <c r="I368" i="12"/>
  <c r="I367" i="12"/>
  <c r="I366" i="12"/>
  <c r="I365" i="12"/>
  <c r="I364" i="12"/>
  <c r="I363" i="12"/>
  <c r="I362" i="12"/>
  <c r="I361" i="12"/>
  <c r="I360" i="12" l="1"/>
  <c r="I359" i="12"/>
  <c r="I358" i="12"/>
  <c r="I357" i="12"/>
  <c r="I356" i="12"/>
  <c r="I355" i="12"/>
  <c r="I354" i="12"/>
  <c r="I353" i="12"/>
  <c r="I352" i="12"/>
  <c r="I351" i="12"/>
  <c r="I350" i="12"/>
  <c r="I349" i="12"/>
  <c r="I348" i="12" l="1"/>
  <c r="I347" i="12"/>
  <c r="I346" i="12"/>
  <c r="I345" i="12"/>
  <c r="I344" i="12"/>
  <c r="I343" i="12"/>
  <c r="I342" i="12"/>
  <c r="I341" i="12"/>
  <c r="I340" i="12"/>
  <c r="I339" i="12"/>
  <c r="I338" i="12"/>
  <c r="I337" i="12"/>
  <c r="I336" i="12"/>
  <c r="I335" i="12"/>
  <c r="I334" i="12"/>
  <c r="I333" i="12"/>
  <c r="D30" i="14" l="1"/>
  <c r="D31" i="14"/>
  <c r="D32" i="14"/>
  <c r="D33" i="14"/>
  <c r="D34" i="14"/>
  <c r="D35" i="14"/>
  <c r="D36" i="14"/>
  <c r="D29" i="14"/>
  <c r="I326" i="12" l="1"/>
  <c r="I325" i="12"/>
  <c r="I324" i="12"/>
  <c r="I323" i="12"/>
  <c r="I322" i="12"/>
  <c r="I321" i="12"/>
  <c r="I320" i="12"/>
  <c r="I319" i="12" l="1"/>
  <c r="I318" i="12"/>
  <c r="H317" i="12"/>
  <c r="G317" i="12"/>
  <c r="F317" i="12"/>
  <c r="E317" i="12"/>
  <c r="I316" i="12"/>
  <c r="I315" i="12"/>
  <c r="I314" i="12"/>
  <c r="I313" i="12"/>
  <c r="I312" i="12"/>
  <c r="I311" i="12"/>
  <c r="I310" i="12"/>
  <c r="I309" i="12"/>
  <c r="I308" i="12"/>
  <c r="I307" i="12"/>
  <c r="I306" i="12"/>
  <c r="I305" i="12"/>
  <c r="I304" i="12"/>
  <c r="I303" i="12"/>
  <c r="I302" i="12"/>
  <c r="I317" i="12" l="1"/>
  <c r="I301" i="12"/>
  <c r="I300" i="12"/>
  <c r="I299" i="12"/>
  <c r="I298" i="12"/>
  <c r="I297" i="12"/>
  <c r="I296" i="12"/>
  <c r="I295" i="12"/>
  <c r="I294" i="12" l="1"/>
  <c r="I293" i="12"/>
  <c r="I292" i="12"/>
  <c r="I291" i="12"/>
  <c r="I290" i="12"/>
  <c r="I289" i="12"/>
  <c r="I288" i="12"/>
  <c r="I287" i="12"/>
  <c r="I286" i="12"/>
  <c r="I285" i="12"/>
  <c r="I284" i="12"/>
  <c r="I283" i="12"/>
  <c r="I282" i="12"/>
  <c r="I281" i="12"/>
  <c r="I280" i="12"/>
  <c r="I279" i="12"/>
  <c r="I272" i="12" l="1"/>
  <c r="I271" i="12"/>
  <c r="I270" i="12"/>
  <c r="I269" i="12"/>
  <c r="I268" i="12"/>
  <c r="I267" i="12"/>
  <c r="I266" i="12"/>
  <c r="I265" i="12"/>
  <c r="I264" i="12"/>
  <c r="I263" i="12"/>
  <c r="I262" i="12"/>
  <c r="I261" i="12"/>
  <c r="I260" i="12" l="1"/>
  <c r="I259" i="12"/>
  <c r="I258" i="12"/>
  <c r="I257" i="12"/>
  <c r="I256" i="12"/>
  <c r="I255" i="12"/>
  <c r="I254" i="12"/>
  <c r="I253" i="12"/>
  <c r="I252" i="12"/>
  <c r="I251" i="12"/>
  <c r="I250" i="12"/>
  <c r="I249" i="12"/>
  <c r="I248" i="12"/>
  <c r="I247" i="12"/>
  <c r="I246" i="12"/>
  <c r="I245" i="12" l="1"/>
  <c r="I244" i="12"/>
  <c r="I243" i="12"/>
  <c r="I242" i="12"/>
  <c r="I241" i="12"/>
  <c r="I240" i="12"/>
  <c r="I239" i="12"/>
  <c r="I238" i="12"/>
  <c r="I237" i="12"/>
  <c r="I236" i="12"/>
  <c r="I235" i="12"/>
  <c r="I234" i="12"/>
  <c r="I233" i="12"/>
  <c r="I232" i="12"/>
  <c r="I231" i="12"/>
  <c r="I230" i="12"/>
  <c r="I229" i="12"/>
  <c r="I228" i="12"/>
  <c r="I227" i="12" l="1"/>
  <c r="I226" i="12"/>
  <c r="I225" i="12"/>
  <c r="I224" i="12"/>
  <c r="I223" i="12"/>
  <c r="I222" i="12"/>
  <c r="I221" i="12"/>
  <c r="I220" i="12" l="1"/>
  <c r="I219" i="12"/>
  <c r="I218" i="12"/>
  <c r="I217" i="12"/>
  <c r="I216" i="12"/>
  <c r="I215" i="12"/>
  <c r="I214" i="12"/>
  <c r="I213" i="12" l="1"/>
  <c r="I212" i="12"/>
  <c r="I211" i="12"/>
  <c r="I210" i="12"/>
  <c r="I209" i="12"/>
  <c r="I208" i="12"/>
  <c r="I207" i="12"/>
  <c r="I206" i="12"/>
  <c r="I205" i="12"/>
  <c r="I204" i="12"/>
  <c r="I203" i="12"/>
  <c r="I202" i="12"/>
  <c r="I201" i="12"/>
  <c r="I200" i="12"/>
  <c r="I199" i="12"/>
  <c r="I198" i="12"/>
  <c r="I196" i="12" l="1"/>
  <c r="I195" i="12"/>
  <c r="I194" i="12"/>
  <c r="I193" i="12"/>
  <c r="I192" i="12"/>
  <c r="I191" i="12"/>
  <c r="I190" i="12"/>
  <c r="I189" i="12"/>
  <c r="I188" i="12"/>
  <c r="I187" i="12"/>
  <c r="I186" i="12"/>
  <c r="I185" i="12"/>
  <c r="I184" i="12"/>
  <c r="I183" i="12"/>
  <c r="I182" i="12"/>
  <c r="I181" i="12"/>
  <c r="I179" i="12" l="1"/>
  <c r="I178" i="12"/>
  <c r="I177" i="12"/>
  <c r="I176" i="12"/>
  <c r="I175" i="12"/>
  <c r="I174" i="12"/>
  <c r="I173" i="12"/>
  <c r="I172" i="12"/>
  <c r="I171" i="12"/>
  <c r="I170" i="12"/>
  <c r="I169" i="12"/>
  <c r="H168" i="12"/>
  <c r="F168" i="12"/>
  <c r="I168" i="12" s="1"/>
  <c r="I167" i="12"/>
  <c r="I166" i="12"/>
  <c r="I165" i="12"/>
  <c r="I164" i="12"/>
  <c r="I163" i="12" l="1"/>
  <c r="I162" i="12"/>
  <c r="I161" i="12"/>
  <c r="I160" i="12"/>
  <c r="I159" i="12"/>
  <c r="I158" i="12"/>
  <c r="I157" i="12"/>
  <c r="I149" i="12" l="1"/>
  <c r="I148" i="12"/>
  <c r="I147" i="12"/>
  <c r="I146" i="12"/>
  <c r="I145" i="12"/>
  <c r="I144" i="12"/>
  <c r="I143" i="12"/>
  <c r="I142" i="12"/>
  <c r="I141" i="12"/>
  <c r="I140" i="12"/>
  <c r="I139" i="12"/>
  <c r="I138" i="12"/>
  <c r="I137" i="12"/>
  <c r="I136" i="12"/>
  <c r="I135" i="12"/>
  <c r="I134" i="12"/>
  <c r="I133" i="12"/>
  <c r="I132" i="12"/>
  <c r="I131" i="12" l="1"/>
  <c r="I130" i="12"/>
  <c r="I129" i="12"/>
  <c r="I128" i="12"/>
  <c r="I127" i="12"/>
  <c r="I126" i="12"/>
  <c r="I125" i="12"/>
  <c r="I124" i="12"/>
  <c r="I123" i="12"/>
  <c r="I122" i="12"/>
  <c r="I121" i="12"/>
  <c r="I120" i="12"/>
  <c r="I119" i="12"/>
  <c r="I118" i="12"/>
  <c r="I117" i="12"/>
  <c r="I116" i="12"/>
  <c r="I115" i="12"/>
  <c r="I114" i="12"/>
  <c r="I113" i="12" l="1"/>
  <c r="I112" i="12"/>
  <c r="H111" i="12"/>
  <c r="G111" i="12"/>
  <c r="F111" i="12"/>
  <c r="E111" i="12"/>
  <c r="I110" i="12"/>
  <c r="I109" i="12"/>
  <c r="I108" i="12"/>
  <c r="I107" i="12"/>
  <c r="I106" i="12"/>
  <c r="I105" i="12"/>
  <c r="I104" i="12"/>
  <c r="I103" i="12"/>
  <c r="I102" i="12"/>
  <c r="I101" i="12"/>
  <c r="I100" i="12"/>
  <c r="I99" i="12"/>
  <c r="I98" i="12"/>
  <c r="I97" i="12"/>
  <c r="I96" i="12"/>
  <c r="I111" i="12" l="1"/>
  <c r="I95" i="12"/>
  <c r="I94" i="12"/>
  <c r="I93" i="12"/>
  <c r="I92" i="12"/>
  <c r="I91" i="12"/>
  <c r="I90" i="12"/>
  <c r="I89" i="12"/>
  <c r="I88" i="12"/>
  <c r="I87" i="12"/>
  <c r="I86" i="12"/>
  <c r="I85" i="12"/>
  <c r="I84" i="12"/>
  <c r="I83" i="12" l="1"/>
  <c r="I82" i="12"/>
  <c r="I81" i="12"/>
  <c r="I80" i="12"/>
  <c r="I79" i="12"/>
  <c r="I78" i="12"/>
  <c r="I77" i="12"/>
  <c r="I76" i="12"/>
  <c r="I75" i="12"/>
  <c r="I74" i="12"/>
  <c r="I73" i="12"/>
  <c r="I72" i="12"/>
  <c r="I71" i="12" l="1"/>
  <c r="I70" i="12"/>
  <c r="I69" i="12"/>
  <c r="I68" i="12"/>
  <c r="I67" i="12"/>
  <c r="I66" i="12"/>
  <c r="I65" i="12"/>
  <c r="I64" i="12"/>
  <c r="I63" i="12"/>
  <c r="I62" i="12"/>
  <c r="I61" i="12"/>
  <c r="I60" i="12"/>
  <c r="I59" i="12" l="1"/>
  <c r="I58" i="12"/>
  <c r="I57" i="12"/>
  <c r="I56" i="12"/>
  <c r="I55" i="12"/>
  <c r="I54" i="12"/>
  <c r="I53" i="12"/>
  <c r="I52" i="12"/>
  <c r="I51" i="12"/>
  <c r="I50" i="12"/>
  <c r="I49" i="12"/>
  <c r="I48" i="12"/>
  <c r="I47" i="12"/>
  <c r="I46" i="12"/>
  <c r="I45" i="12"/>
  <c r="I44" i="12" l="1"/>
  <c r="I43" i="12"/>
  <c r="I42" i="12"/>
  <c r="I41" i="12"/>
  <c r="I40" i="12"/>
  <c r="I39" i="12"/>
  <c r="I38" i="12"/>
  <c r="I37" i="12"/>
  <c r="I36" i="12"/>
  <c r="I35" i="12"/>
  <c r="I34" i="12"/>
  <c r="I33" i="12"/>
  <c r="I32" i="12"/>
  <c r="I31" i="12"/>
  <c r="I30" i="12"/>
  <c r="I29" i="12" l="1"/>
  <c r="I28" i="12"/>
  <c r="I27" i="12"/>
  <c r="I26" i="12"/>
  <c r="I25" i="12"/>
  <c r="I24" i="12"/>
  <c r="I23" i="12"/>
  <c r="I22" i="12"/>
  <c r="I21" i="12"/>
  <c r="I20" i="12"/>
  <c r="I19" i="12"/>
  <c r="I18" i="12"/>
  <c r="I17" i="12"/>
  <c r="I16" i="12"/>
  <c r="I15" i="12"/>
  <c r="D22" i="14" l="1"/>
  <c r="D21" i="14"/>
  <c r="D20" i="14"/>
  <c r="D19" i="14"/>
  <c r="D18" i="14"/>
  <c r="M373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Vane Rodriguez</author>
  </authors>
  <commentList>
    <comment ref="A5" authorId="0" shapeId="0" xr:uid="{F9494FB5-7DA1-4339-884B-F096CA4C8513}">
      <text>
        <r>
          <rPr>
            <sz val="9"/>
            <color indexed="81"/>
            <rFont val="Tahoma"/>
            <family val="2"/>
          </rPr>
          <t xml:space="preserve">Digite el mes correspondiente al informe consolidado:
</t>
        </r>
        <r>
          <rPr>
            <b/>
            <sz val="9"/>
            <color indexed="81"/>
            <rFont val="Tahoma"/>
            <family val="2"/>
          </rPr>
          <t>Ej: - Enero
- Febrero
- Marzo
-Abril
-Mayo</t>
        </r>
      </text>
    </comment>
    <comment ref="L5" authorId="0" shapeId="0" xr:uid="{1AB609F2-5103-4126-B497-CA4B4088E212}">
      <text>
        <r>
          <rPr>
            <sz val="9"/>
            <color indexed="81"/>
            <rFont val="Tahoma"/>
            <family val="2"/>
          </rPr>
          <t xml:space="preserve">Describa cuántas y cuáles actas se devolvieron al funcionario por inconsistencias o por su utilización inadecuada.
</t>
        </r>
      </text>
    </comment>
    <comment ref="O5" authorId="1" shapeId="0" xr:uid="{166E1319-A886-4D14-A1AE-B905E4D6BE31}">
      <text>
        <r>
          <rPr>
            <sz val="9"/>
            <color indexed="81"/>
            <rFont val="Tahoma"/>
            <family val="2"/>
          </rPr>
          <t xml:space="preserve">Digite las observaciones que considere pertinentes según las novedades administrativas presentadas.
</t>
        </r>
      </text>
    </comment>
    <comment ref="D6" authorId="1" shapeId="0" xr:uid="{37961AA2-9149-4B31-ACBE-BCAECAD8640E}">
      <text>
        <r>
          <rPr>
            <sz val="9"/>
            <color indexed="81"/>
            <rFont val="Tahoma"/>
            <family val="2"/>
          </rPr>
          <t xml:space="preserve">Seleccione Sí el linforme se entregó
</t>
        </r>
      </text>
    </comment>
    <comment ref="E6" authorId="1" shapeId="0" xr:uid="{33984ED0-26C3-4413-B443-110A1A4A3C00}">
      <text>
        <r>
          <rPr>
            <sz val="9"/>
            <color indexed="81"/>
            <rFont val="Tahoma"/>
            <family val="2"/>
          </rPr>
          <t xml:space="preserve">Digite la fecha en que se realizó la entrega del informe con el siguiente formato:
</t>
        </r>
        <r>
          <rPr>
            <b/>
            <sz val="9"/>
            <color indexed="81"/>
            <rFont val="Tahoma"/>
            <family val="2"/>
          </rPr>
          <t xml:space="preserve">Día/Mes/Año
Ej: 10/01/2017
</t>
        </r>
      </text>
    </comment>
    <comment ref="F6" authorId="1" shapeId="0" xr:uid="{EB6695B7-6893-4B8A-80BE-32DAE7FA3325}">
      <text>
        <r>
          <rPr>
            <sz val="9"/>
            <color indexed="81"/>
            <rFont val="Tahoma"/>
            <family val="2"/>
          </rPr>
          <t>Seleccione Sí el cronograma de actividades mensual  se entregó.</t>
        </r>
      </text>
    </comment>
    <comment ref="G6" authorId="1" shapeId="0" xr:uid="{E6747FFE-A270-41AA-8619-77E52D10243A}">
      <text>
        <r>
          <rPr>
            <sz val="9"/>
            <color indexed="81"/>
            <rFont val="Tahoma"/>
            <family val="2"/>
          </rPr>
          <t>Digite la fecha en que se entregó el cronograma de actividades con el siguiente formato:
Día/Mes/Año
Ej: 10/01/2017</t>
        </r>
      </text>
    </comment>
    <comment ref="H6" authorId="1" shapeId="0" xr:uid="{60A673AF-4750-400C-B730-719DC11494DD}">
      <text>
        <r>
          <rPr>
            <sz val="9"/>
            <color indexed="81"/>
            <rFont val="Tahoma"/>
            <family val="2"/>
          </rPr>
          <t>Seleccione sí el funcionario entregó el control de asistencia.</t>
        </r>
      </text>
    </comment>
    <comment ref="I6" authorId="1" shapeId="0" xr:uid="{614CA053-A058-4494-AFC5-FDBF1E6CF6D8}">
      <text>
        <r>
          <rPr>
            <sz val="9"/>
            <color indexed="81"/>
            <rFont val="Tahoma"/>
            <family val="2"/>
          </rPr>
          <t>Digite la fecha en que se entregó el control de asistencia con el siguiente formato:
Día/Mes/Año
Ej: 10/01/2017</t>
        </r>
      </text>
    </comment>
    <comment ref="J6" authorId="1" shapeId="0" xr:uid="{30B10FDE-FE4C-4134-9808-C57427E29A20}">
      <text>
        <r>
          <rPr>
            <sz val="9"/>
            <color indexed="81"/>
            <rFont val="Tahoma"/>
            <family val="2"/>
          </rPr>
          <t>Seleccione Sí se cumplió con la entrega de circulares.</t>
        </r>
      </text>
    </comment>
    <comment ref="K6" authorId="0" shapeId="0" xr:uid="{2F4368E5-BEEC-4D3D-A8F7-A7E3CFE0DBB6}">
      <text>
        <r>
          <rPr>
            <sz val="9"/>
            <color indexed="81"/>
            <rFont val="Tahoma"/>
            <family val="2"/>
          </rPr>
          <t>Digite el Número de la circular</t>
        </r>
      </text>
    </comment>
    <comment ref="L6" authorId="0" shapeId="0" xr:uid="{6E138FEA-A504-4912-B204-9D0B8E85BB70}">
      <text>
        <r>
          <rPr>
            <sz val="9"/>
            <color indexed="81"/>
            <rFont val="Tahoma"/>
            <family val="2"/>
          </rPr>
          <t>Mencione cuántas actas se devolvieron al funcionario.</t>
        </r>
      </text>
    </comment>
    <comment ref="M6" authorId="0" shapeId="0" xr:uid="{70317962-0C2F-4E07-8994-9F2904512B58}">
      <text>
        <r>
          <rPr>
            <sz val="9"/>
            <color indexed="81"/>
            <rFont val="Tahoma"/>
            <family val="2"/>
          </rPr>
          <t xml:space="preserve">Mencione cuáls actas de devolvieron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Vane Rodriguez</author>
    <author>Yamile</author>
    <author>Salud Ambiental</author>
  </authors>
  <commentList>
    <comment ref="A5" authorId="0" shapeId="0" xr:uid="{84A2D073-9808-49BC-9F84-6DBCAFB01BC7}">
      <text>
        <r>
          <rPr>
            <sz val="9"/>
            <color indexed="81"/>
            <rFont val="Tahoma"/>
            <family val="2"/>
          </rPr>
          <t xml:space="preserve">Digite el mes correspondiente al informe consolidado:
</t>
        </r>
        <r>
          <rPr>
            <b/>
            <sz val="9"/>
            <color indexed="81"/>
            <rFont val="Tahoma"/>
            <family val="2"/>
          </rPr>
          <t>Ej: - Enero
- Febrero
- Marzo
-Abril
-Mayo</t>
        </r>
      </text>
    </comment>
    <comment ref="N5" authorId="1" shapeId="0" xr:uid="{135C08BD-F9BD-4AD7-8EF5-08F17368CC71}">
      <text>
        <r>
          <rPr>
            <sz val="9"/>
            <color indexed="81"/>
            <rFont val="Tahoma"/>
            <family val="2"/>
          </rPr>
          <t xml:space="preserve">Digite las observaciones que considere pertinentes según los eventos presentados.
</t>
        </r>
      </text>
    </comment>
    <comment ref="D7" authorId="1" shapeId="0" xr:uid="{5F3AC429-9854-47AE-B356-6C9B6FD2DE74}">
      <text>
        <r>
          <rPr>
            <sz val="9"/>
            <color indexed="81"/>
            <rFont val="Tahoma"/>
            <family val="2"/>
          </rPr>
          <t xml:space="preserve">Digite el Número de ETAS presentadas
</t>
        </r>
      </text>
    </comment>
    <comment ref="E7" authorId="1" shapeId="0" xr:uid="{BA1A5B58-22D7-4518-824D-1D95C2FBB09E}">
      <text>
        <r>
          <rPr>
            <sz val="9"/>
            <color indexed="81"/>
            <rFont val="Tahoma"/>
            <family val="2"/>
          </rPr>
          <t>Digite el Número de ETAS Atendidas</t>
        </r>
        <r>
          <rPr>
            <b/>
            <sz val="9"/>
            <color indexed="81"/>
            <rFont val="Tahoma"/>
            <family val="2"/>
          </rPr>
          <t xml:space="preserve">
</t>
        </r>
      </text>
    </comment>
    <comment ref="F7" authorId="1" shapeId="0" xr:uid="{2AB08302-401D-4389-AC57-239B9CA8D5B3}">
      <text>
        <r>
          <rPr>
            <sz val="9"/>
            <color indexed="81"/>
            <rFont val="Tahoma"/>
            <family val="2"/>
          </rPr>
          <t>Digite el Número de Intoxicaciones por sustancias químicas presentadas</t>
        </r>
        <r>
          <rPr>
            <b/>
            <sz val="9"/>
            <color indexed="81"/>
            <rFont val="Tahoma"/>
            <family val="2"/>
          </rPr>
          <t xml:space="preserve">
</t>
        </r>
      </text>
    </comment>
    <comment ref="G7" authorId="1" shapeId="0" xr:uid="{18203D1E-8B2B-47AC-8556-2B9C086AD634}">
      <text>
        <r>
          <rPr>
            <sz val="9"/>
            <color indexed="81"/>
            <rFont val="Tahoma"/>
            <family val="2"/>
          </rPr>
          <t>Digite el Número de Intoxicaciones por sustancias químicas atendidas.</t>
        </r>
        <r>
          <rPr>
            <b/>
            <sz val="9"/>
            <color indexed="81"/>
            <rFont val="Tahoma"/>
            <family val="2"/>
          </rPr>
          <t xml:space="preserve">
</t>
        </r>
      </text>
    </comment>
    <comment ref="H7" authorId="1" shapeId="0" xr:uid="{A02723A8-D18D-48A2-94FC-4E0F8F1955C7}">
      <text>
        <r>
          <rPr>
            <sz val="9"/>
            <color indexed="81"/>
            <rFont val="Tahoma"/>
            <family val="2"/>
          </rPr>
          <t>Digite el Número de agresiones presentadas</t>
        </r>
        <r>
          <rPr>
            <b/>
            <sz val="9"/>
            <color indexed="81"/>
            <rFont val="Tahoma"/>
            <family val="2"/>
          </rPr>
          <t xml:space="preserve">
</t>
        </r>
      </text>
    </comment>
    <comment ref="I7" authorId="1" shapeId="0" xr:uid="{1A0D3A22-B5A5-4469-856A-FB481AB49194}">
      <text>
        <r>
          <rPr>
            <sz val="9"/>
            <color indexed="81"/>
            <rFont val="Tahoma"/>
            <family val="2"/>
          </rPr>
          <t xml:space="preserve">Digite el Número de agresiones atendidas
</t>
        </r>
        <r>
          <rPr>
            <b/>
            <sz val="9"/>
            <color indexed="81"/>
            <rFont val="Tahoma"/>
            <family val="2"/>
          </rPr>
          <t xml:space="preserve">
</t>
        </r>
      </text>
    </comment>
    <comment ref="J7" authorId="1" shapeId="0" xr:uid="{5C9CF52B-1237-4EE3-8C61-67A2C0D8D5B5}">
      <text>
        <r>
          <rPr>
            <sz val="9"/>
            <color indexed="81"/>
            <rFont val="Tahoma"/>
            <family val="2"/>
          </rPr>
          <t xml:space="preserve">Seleccione si el funcionario participó en el cove
</t>
        </r>
      </text>
    </comment>
    <comment ref="K7" authorId="1" shapeId="0" xr:uid="{BC3F2F1D-0372-42A3-BAB2-7469CC7FB9D4}">
      <text>
        <r>
          <rPr>
            <sz val="9"/>
            <color indexed="81"/>
            <rFont val="Tahoma"/>
            <family val="2"/>
          </rPr>
          <t xml:space="preserve">Digite la fecha en que se realizó la reunión con el siguiente formato:
</t>
        </r>
        <r>
          <rPr>
            <b/>
            <sz val="9"/>
            <color indexed="81"/>
            <rFont val="Tahoma"/>
            <family val="2"/>
          </rPr>
          <t>Día/Mes/Año
Ej: 10/01/2017
POR FAVOR VERIFIQUE QUE LA FECHA SEA CORRECTA.</t>
        </r>
      </text>
    </comment>
    <comment ref="L7" authorId="1" shapeId="0" xr:uid="{255C994B-3949-4BA4-9335-F8E023C1EA46}">
      <text>
        <r>
          <rPr>
            <sz val="9"/>
            <color indexed="81"/>
            <rFont val="Tahoma"/>
            <family val="2"/>
          </rPr>
          <t xml:space="preserve">Digite el Número de inspecciones oculares a fuente hidrica solicitadas
</t>
        </r>
      </text>
    </comment>
    <comment ref="M7" authorId="1" shapeId="0" xr:uid="{44C31CB5-B8DA-4CFF-9840-0409C8B0E50D}">
      <text>
        <r>
          <rPr>
            <sz val="9"/>
            <color indexed="81"/>
            <rFont val="Tahoma"/>
            <family val="2"/>
          </rPr>
          <t xml:space="preserve">Digite el Número de inspecciones oculares a fuente hidrica realizadas.
</t>
        </r>
      </text>
    </comment>
    <comment ref="J53" authorId="2" shapeId="0" xr:uid="{3E0C7DF6-C81B-4376-AE1D-BAC64005F464}">
      <text>
        <r>
          <rPr>
            <b/>
            <sz val="9"/>
            <color indexed="81"/>
            <rFont val="Tahoma"/>
            <family val="2"/>
          </rPr>
          <t>Yamile:</t>
        </r>
        <r>
          <rPr>
            <sz val="9"/>
            <color indexed="81"/>
            <rFont val="Tahoma"/>
            <family val="2"/>
          </rPr>
          <t xml:space="preserve">
Dirección local de salud no convoco reunion COVE</t>
        </r>
      </text>
    </comment>
    <comment ref="J133" authorId="2" shapeId="0" xr:uid="{7C9F55CA-7988-4C35-9073-8EC5017F4A77}">
      <text>
        <r>
          <rPr>
            <b/>
            <sz val="9"/>
            <color indexed="81"/>
            <rFont val="Tahoma"/>
            <family val="2"/>
          </rPr>
          <t>Yamile:</t>
        </r>
        <r>
          <rPr>
            <sz val="9"/>
            <color indexed="81"/>
            <rFont val="Tahoma"/>
            <family val="2"/>
          </rPr>
          <t xml:space="preserve">
Dirección local de salud no convoco reunion COVE</t>
        </r>
      </text>
    </comment>
    <comment ref="H272" authorId="2" shapeId="0" xr:uid="{F6E6978E-3EE8-4EFD-9C2E-E3A37F123ABE}">
      <text>
        <r>
          <rPr>
            <b/>
            <sz val="9"/>
            <color indexed="81"/>
            <rFont val="Tahoma"/>
            <family val="2"/>
          </rPr>
          <t>Yamile:</t>
        </r>
        <r>
          <rPr>
            <sz val="9"/>
            <color indexed="81"/>
            <rFont val="Tahoma"/>
            <family val="2"/>
          </rPr>
          <t xml:space="preserve">
1 caso atendido ,reportado del mes de marzo  y 1 caso atendido,reportado del hospital de Chia cundinamarca</t>
        </r>
      </text>
    </comment>
    <comment ref="J272" authorId="2" shapeId="0" xr:uid="{2809922E-B77B-4FC5-B258-B06757574AA9}">
      <text>
        <r>
          <rPr>
            <b/>
            <sz val="9"/>
            <color indexed="81"/>
            <rFont val="Tahoma"/>
            <family val="2"/>
          </rPr>
          <t>Yamile:</t>
        </r>
        <r>
          <rPr>
            <sz val="9"/>
            <color indexed="81"/>
            <rFont val="Tahoma"/>
            <family val="2"/>
          </rPr>
          <t xml:space="preserve">
Dirección local de salud no convoco reunion COVE</t>
        </r>
      </text>
    </comment>
    <comment ref="H331" authorId="2" shapeId="0" xr:uid="{4BFA1660-6623-4BB7-A300-62BCF0674310}">
      <text>
        <r>
          <rPr>
            <b/>
            <sz val="9"/>
            <color indexed="81"/>
            <rFont val="Tahoma"/>
            <family val="2"/>
          </rPr>
          <t>Yamile:</t>
        </r>
        <r>
          <rPr>
            <sz val="9"/>
            <color indexed="81"/>
            <rFont val="Tahoma"/>
            <family val="2"/>
          </rPr>
          <t xml:space="preserve">
1 caso atendido ,reportado del 30 de abril y 1 caso atendido,reportado del hospital de Chia cundinamarca</t>
        </r>
      </text>
    </comment>
    <comment ref="J331" authorId="2" shapeId="0" xr:uid="{0CDEEBEB-088C-425E-9E79-29B1CEBA7B70}">
      <text>
        <r>
          <rPr>
            <b/>
            <sz val="9"/>
            <color indexed="81"/>
            <rFont val="Tahoma"/>
            <family val="2"/>
          </rPr>
          <t>Yamile:</t>
        </r>
        <r>
          <rPr>
            <sz val="9"/>
            <color indexed="81"/>
            <rFont val="Tahoma"/>
            <family val="2"/>
          </rPr>
          <t xml:space="preserve">
Dirección local de salud no convoco reunion COVE</t>
        </r>
      </text>
    </comment>
    <comment ref="J514" authorId="2" shapeId="0" xr:uid="{469910F1-8FE2-4BDE-819E-FEB34702552F}">
      <text>
        <r>
          <rPr>
            <b/>
            <sz val="9"/>
            <color indexed="81"/>
            <rFont val="Tahoma"/>
            <family val="2"/>
          </rPr>
          <t>Yamile:</t>
        </r>
        <r>
          <rPr>
            <sz val="9"/>
            <color indexed="81"/>
            <rFont val="Tahoma"/>
            <family val="2"/>
          </rPr>
          <t xml:space="preserve">
Dirección local de salud no convoco reunion COVE</t>
        </r>
      </text>
    </comment>
    <comment ref="J708" authorId="2" shapeId="0" xr:uid="{860144CA-D42C-48CC-B87A-474C92CB9D83}">
      <text>
        <r>
          <rPr>
            <b/>
            <sz val="9"/>
            <color indexed="81"/>
            <rFont val="Tahoma"/>
            <family val="2"/>
          </rPr>
          <t>Yamile:</t>
        </r>
        <r>
          <rPr>
            <sz val="9"/>
            <color indexed="81"/>
            <rFont val="Tahoma"/>
            <family val="2"/>
          </rPr>
          <t xml:space="preserve">
Dirección local de salud no convoco reunion COVE</t>
        </r>
      </text>
    </comment>
    <comment ref="J797" authorId="2" shapeId="0" xr:uid="{3A4EDFDF-94BA-4B4F-B955-5569C064C681}">
      <text>
        <r>
          <rPr>
            <b/>
            <sz val="9"/>
            <color indexed="81"/>
            <rFont val="Tahoma"/>
            <family val="2"/>
          </rPr>
          <t>Yamile:</t>
        </r>
        <r>
          <rPr>
            <sz val="9"/>
            <color indexed="81"/>
            <rFont val="Tahoma"/>
            <family val="2"/>
          </rPr>
          <t xml:space="preserve">
Dirección local de salud no convoco reunion COVE</t>
        </r>
      </text>
    </comment>
    <comment ref="E872" authorId="0" shapeId="0" xr:uid="{983F8318-9141-41C4-9842-ED123384A94C}">
      <text>
        <r>
          <rPr>
            <b/>
            <sz val="9"/>
            <color indexed="81"/>
            <rFont val="Tahoma"/>
            <family val="2"/>
          </rPr>
          <t>RESTAURANTE ESCOLAR INSTITUTO AGRICOLA - ESCUELA RURAL EL PUERTO</t>
        </r>
        <r>
          <rPr>
            <sz val="9"/>
            <color indexed="81"/>
            <rFont val="Tahoma"/>
            <family val="2"/>
          </rPr>
          <t xml:space="preserve">
</t>
        </r>
      </text>
    </comment>
    <comment ref="E876" authorId="0" shapeId="0" xr:uid="{60324EDE-9837-479F-B788-02FA80AC4140}">
      <text>
        <r>
          <rPr>
            <b/>
            <sz val="9"/>
            <color indexed="81"/>
            <rFont val="Tahoma"/>
            <family val="2"/>
          </rPr>
          <t>INSTITUTO AGRICOLA - ESCUELA RURAL PIRITA SEDE J</t>
        </r>
        <r>
          <rPr>
            <sz val="9"/>
            <color indexed="81"/>
            <rFont val="Tahoma"/>
            <family val="2"/>
          </rPr>
          <t xml:space="preserve">
</t>
        </r>
      </text>
    </comment>
    <comment ref="E891" authorId="3" shapeId="0" xr:uid="{9839D3D2-6012-485A-B8D7-92E750034972}">
      <text>
        <r>
          <rPr>
            <b/>
            <sz val="9"/>
            <color indexed="81"/>
            <rFont val="Tahoma"/>
            <family val="2"/>
          </rPr>
          <t>CAMBIO DE RAZON SOCIAL PARA EL 2023</t>
        </r>
      </text>
    </comment>
    <comment ref="G907" authorId="3" shapeId="0" xr:uid="{75DE7E63-6116-43D4-9995-1EE870DB099E}">
      <text>
        <r>
          <rPr>
            <b/>
            <sz val="9"/>
            <color indexed="81"/>
            <rFont val="Tahoma"/>
            <family val="2"/>
          </rPr>
          <t>MERCEDES BLANCO GELVES ANTIGUO REPRESENTANTE LEGAL</t>
        </r>
        <r>
          <rPr>
            <sz val="9"/>
            <color indexed="81"/>
            <rFont val="Tahoma"/>
            <family val="2"/>
          </rPr>
          <t xml:space="preserve">
</t>
        </r>
      </text>
    </comment>
    <comment ref="G909" authorId="3" shapeId="0" xr:uid="{5FBE95A9-66E7-426E-8F9D-449A6B0B036C}">
      <text>
        <r>
          <rPr>
            <b/>
            <sz val="9"/>
            <color indexed="81"/>
            <rFont val="Tahoma"/>
            <family val="2"/>
          </rPr>
          <t>GLORA GALVIZ GUERRERO - ANTIGUO REPRESENTANTE LEGAL</t>
        </r>
      </text>
    </comment>
    <comment ref="G921" authorId="3" shapeId="0" xr:uid="{C6CFDE13-6DB5-4648-AC18-A8B4976F0961}">
      <text>
        <r>
          <rPr>
            <b/>
            <sz val="9"/>
            <color indexed="81"/>
            <rFont val="Tahoma"/>
            <family val="2"/>
          </rPr>
          <t>BLANCA PICO CASTELLANOS - ANTIGUO REPRESENTANTE LEGAL</t>
        </r>
        <r>
          <rPr>
            <sz val="9"/>
            <color indexed="81"/>
            <rFont val="Tahoma"/>
            <family val="2"/>
          </rPr>
          <t xml:space="preserve">
</t>
        </r>
      </text>
    </comment>
    <comment ref="G923" authorId="3" shapeId="0" xr:uid="{8173C630-8D3B-4A48-8841-A900CD00D55F}">
      <text>
        <r>
          <rPr>
            <sz val="9"/>
            <color indexed="81"/>
            <rFont val="Tahoma"/>
            <family val="2"/>
          </rPr>
          <t xml:space="preserve">CAMBIO DE PROPIETARIO ERA YENY CATERINE RUIZ VERA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Samsung</author>
  </authors>
  <commentList>
    <comment ref="P6" authorId="0" shapeId="0" xr:uid="{BCADA40F-7D2D-4A3F-AB73-3417723CC48C}">
      <text>
        <r>
          <rPr>
            <b/>
            <sz val="9"/>
            <color indexed="81"/>
            <rFont val="Tahoma"/>
            <family val="2"/>
          </rPr>
          <t>Samsung:</t>
        </r>
        <r>
          <rPr>
            <sz val="9"/>
            <color indexed="81"/>
            <rFont val="Tahoma"/>
            <family val="2"/>
          </rPr>
          <t xml:space="preserve">
OTRAS: DEPENDIENDO LA SOLICITUD REALIZADA.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Vane Rodriguez</author>
    <author>Usuario</author>
    <author>LAboratorio</author>
    <author>Diana Carolina Garcia Rodriguez</author>
    <author>Salud Ambiental</author>
    <author>Salome</author>
    <author>jhon</author>
    <author>Diana Garcia Rodriguez</author>
    <author>usuario</author>
    <author/>
    <author>angie</author>
    <author>tc={BC9DCF77-A0D1-4F2A-809B-CE23EDBF86AA}</author>
  </authors>
  <commentList>
    <comment ref="C5" authorId="0" shapeId="0" xr:uid="{20681DB6-DF73-45A9-9F97-423A7B019F04}">
      <text>
        <r>
          <rPr>
            <sz val="9"/>
            <color indexed="81"/>
            <rFont val="Tahoma"/>
            <family val="2"/>
          </rPr>
          <t>Digite el código del establecimiento según la clasificación de las acciones de IVC a establecimientos de Salud Ambiental.</t>
        </r>
        <r>
          <rPr>
            <sz val="9"/>
            <color indexed="81"/>
            <rFont val="Tahoma"/>
            <family val="2"/>
          </rPr>
          <t xml:space="preserve">
</t>
        </r>
        <r>
          <rPr>
            <b/>
            <sz val="9"/>
            <color indexed="81"/>
            <rFont val="Tahoma"/>
            <family val="2"/>
          </rPr>
          <t>Ej: 110</t>
        </r>
      </text>
    </comment>
    <comment ref="D5" authorId="0" shapeId="0" xr:uid="{5B5A3878-F47C-41E3-87BB-CBD022D039B7}">
      <text>
        <r>
          <rPr>
            <sz val="9"/>
            <color indexed="81"/>
            <rFont val="Tahoma"/>
            <family val="2"/>
          </rPr>
          <t xml:space="preserve">Digite el tipo de establecimiento según la clasificación de las acciones de IVC a establecimientos de Salud Ambiental.
</t>
        </r>
        <r>
          <rPr>
            <b/>
            <sz val="9"/>
            <color indexed="81"/>
            <rFont val="Tahoma"/>
            <family val="2"/>
          </rPr>
          <t xml:space="preserve">
Ej: CAFETERIAS - HELADERIAS - PANADERIA</t>
        </r>
      </text>
    </comment>
    <comment ref="E5" authorId="0" shapeId="0" xr:uid="{6C8CB3E7-9BC4-42B7-9AE7-5262B0938624}">
      <text>
        <r>
          <rPr>
            <sz val="9"/>
            <color indexed="81"/>
            <rFont val="Tahoma"/>
            <family val="2"/>
          </rPr>
          <t xml:space="preserve">Digite el nombre o razón social del establecimiento. 
</t>
        </r>
      </text>
    </comment>
    <comment ref="F5" authorId="0" shapeId="0" xr:uid="{6E129BAC-75AF-442B-B0A5-202D21B4D67C}">
      <text>
        <r>
          <rPr>
            <sz val="9"/>
            <color indexed="81"/>
            <rFont val="Tahoma"/>
            <family val="2"/>
          </rPr>
          <t>Digite la dirección del establecimiento.</t>
        </r>
      </text>
    </comment>
    <comment ref="G5" authorId="0" shapeId="0" xr:uid="{29808BB8-4928-41AB-AA70-CB67902D6987}">
      <text>
        <r>
          <rPr>
            <sz val="9"/>
            <color indexed="81"/>
            <rFont val="Tahoma"/>
            <family val="2"/>
          </rPr>
          <t xml:space="preserve">Digite el nombre del representante legal del establecimiento.
</t>
        </r>
      </text>
    </comment>
    <comment ref="H5" authorId="0" shapeId="0" xr:uid="{C6B8A9B3-3935-4497-8B72-C62D2013D412}">
      <text>
        <r>
          <rPr>
            <sz val="9"/>
            <color indexed="81"/>
            <rFont val="Tahoma"/>
            <family val="2"/>
          </rPr>
          <t xml:space="preserve">Digite la fecha en que se realizó la visita con el siguiente formato:
</t>
        </r>
        <r>
          <rPr>
            <b/>
            <sz val="9"/>
            <color indexed="81"/>
            <rFont val="Tahoma"/>
            <family val="2"/>
          </rPr>
          <t>Día/Mes/Año
Ej: 10/01/2017</t>
        </r>
        <r>
          <rPr>
            <sz val="9"/>
            <color indexed="81"/>
            <rFont val="Tahoma"/>
            <family val="2"/>
          </rPr>
          <t xml:space="preserve">
</t>
        </r>
        <r>
          <rPr>
            <b/>
            <sz val="9"/>
            <color indexed="81"/>
            <rFont val="Tahoma"/>
            <family val="2"/>
          </rPr>
          <t>POR FAVOR VERIFIQUE QUE LA FECHA SEA CORRECTA.</t>
        </r>
      </text>
    </comment>
    <comment ref="I5" authorId="1" shapeId="0" xr:uid="{E2C942A1-C686-4669-A4AD-91B7E0359923}">
      <text>
        <r>
          <rPr>
            <b/>
            <sz val="9"/>
            <color indexed="81"/>
            <rFont val="Tahoma"/>
            <family val="2"/>
          </rPr>
          <t>Digite el % de cumplimiento según lo registrado en el acta de visita.</t>
        </r>
        <r>
          <rPr>
            <sz val="9"/>
            <color indexed="81"/>
            <rFont val="Tahoma"/>
            <family val="2"/>
          </rPr>
          <t xml:space="preserve">
</t>
        </r>
      </text>
    </comment>
    <comment ref="J5" authorId="2" shapeId="0" xr:uid="{06D5F98C-9EA5-46B0-AD17-89A291F982BB}">
      <text>
        <r>
          <rPr>
            <sz val="8"/>
            <color indexed="81"/>
            <rFont val="Tahoma"/>
            <family val="2"/>
          </rPr>
          <t>Digite el concepto emitido en la visita según la siguiente clasificación:</t>
        </r>
        <r>
          <rPr>
            <b/>
            <sz val="8"/>
            <color indexed="81"/>
            <rFont val="Tahoma"/>
            <family val="2"/>
          </rPr>
          <t xml:space="preserve">
- FAVORABLE
- FAVORABLE CON REQUERIMIENTO
- DESFAVORABLE
- NO APLICA</t>
        </r>
      </text>
    </comment>
    <comment ref="K5" authorId="2" shapeId="0" xr:uid="{2DD305EC-3D7C-4314-83F9-54D6CAE2DD74}">
      <text>
        <r>
          <rPr>
            <sz val="8"/>
            <color indexed="81"/>
            <rFont val="Tahoma"/>
            <family val="2"/>
          </rPr>
          <t xml:space="preserve">Digite el tipo de acción realizada en la visita:
</t>
        </r>
        <r>
          <rPr>
            <b/>
            <sz val="8"/>
            <color indexed="81"/>
            <rFont val="Tahoma"/>
            <family val="2"/>
          </rPr>
          <t xml:space="preserve">
I = </t>
        </r>
        <r>
          <rPr>
            <sz val="8"/>
            <color indexed="81"/>
            <rFont val="Tahoma"/>
            <family val="2"/>
          </rPr>
          <t>Inpección</t>
        </r>
        <r>
          <rPr>
            <b/>
            <sz val="8"/>
            <color indexed="81"/>
            <rFont val="Tahoma"/>
            <family val="2"/>
          </rPr>
          <t xml:space="preserve">
C = </t>
        </r>
        <r>
          <rPr>
            <sz val="8"/>
            <color indexed="81"/>
            <rFont val="Tahoma"/>
            <family val="2"/>
          </rPr>
          <t>Control</t>
        </r>
      </text>
    </comment>
    <comment ref="L5" authorId="0" shapeId="0" xr:uid="{37449613-4281-4F60-A674-8E7F284AE749}">
      <text>
        <r>
          <rPr>
            <sz val="9"/>
            <color indexed="81"/>
            <rFont val="Tahoma"/>
            <family val="2"/>
          </rPr>
          <t>Selecciones el tipo de acta utilizada en la visita según la siguiente clasificación:
- Enfoque de riesgo  preparación de alimentos
- Enfoque de riesgo expendios de carnes
- Enfoque de riesgo expendios de alimentos
- Enfoque de riesgo grandes superficies
- Enfoque de riesgo Almacenamiento
- Enfoque de riesgo Venta en vía Pública
- Enfoque de riesgo expendios de bebidas alcohólicas
- Enfoque de riesgo Plazas de mercado
- Enfoque de riesgo Ensambles de alimentos
- PGIRHS
- Cementerios
- Acueductos
- Piscinas
- Para depósitos, almacenes y expendios comerciales de plaguicidas</t>
        </r>
        <r>
          <rPr>
            <b/>
            <sz val="9"/>
            <color indexed="81"/>
            <rFont val="Tahoma"/>
            <family val="2"/>
          </rPr>
          <t xml:space="preserve">
</t>
        </r>
        <r>
          <rPr>
            <sz val="9"/>
            <color indexed="81"/>
            <rFont val="Tahoma"/>
            <family val="2"/>
          </rPr>
          <t xml:space="preserve">
</t>
        </r>
      </text>
    </comment>
    <comment ref="M5" authorId="0" shapeId="0" xr:uid="{7272C3CC-EF1E-4353-BCDA-DF2B2EFED5E3}">
      <text>
        <r>
          <rPr>
            <sz val="9"/>
            <color indexed="81"/>
            <rFont val="Tahoma"/>
            <family val="2"/>
          </rPr>
          <t>Digite las observaciones que considere pertinentes con respecto a la visita realizada  al establecimiento .</t>
        </r>
        <r>
          <rPr>
            <b/>
            <sz val="9"/>
            <color indexed="81"/>
            <rFont val="Tahoma"/>
            <family val="2"/>
          </rPr>
          <t xml:space="preserve">
</t>
        </r>
      </text>
    </comment>
    <comment ref="E1542" authorId="1" shapeId="0" xr:uid="{1ABB08D8-EC99-4A6B-8E9D-306BC9273D98}">
      <text>
        <r>
          <rPr>
            <b/>
            <sz val="9"/>
            <color indexed="81"/>
            <rFont val="Tahoma"/>
            <family val="2"/>
          </rPr>
          <t>COLEGIO INTEGRADO LAS MERCEDES - ESCUELA RURAL EL PALMAR</t>
        </r>
        <r>
          <rPr>
            <sz val="9"/>
            <color indexed="81"/>
            <rFont val="Tahoma"/>
            <family val="2"/>
          </rPr>
          <t xml:space="preserve">
</t>
        </r>
      </text>
    </comment>
    <comment ref="E1553" authorId="1" shapeId="0" xr:uid="{7C4912CF-5F55-4EA5-8B91-6C59C0374A5F}">
      <text>
        <r>
          <rPr>
            <b/>
            <sz val="9"/>
            <color indexed="81"/>
            <rFont val="Tahoma"/>
            <family val="2"/>
          </rPr>
          <t>COLEGIO INTEGRADO LAS MERCEDES - ESCUELA RURAL EL TANQUE</t>
        </r>
        <r>
          <rPr>
            <sz val="9"/>
            <color indexed="81"/>
            <rFont val="Tahoma"/>
            <family val="2"/>
          </rPr>
          <t xml:space="preserve">
</t>
        </r>
      </text>
    </comment>
    <comment ref="E3302" authorId="3" shapeId="0" xr:uid="{02D0D383-4E95-4661-BE59-1F4349092FBE}">
      <text>
        <r>
          <rPr>
            <b/>
            <sz val="9"/>
            <color indexed="81"/>
            <rFont val="Tahoma"/>
            <family val="2"/>
          </rPr>
          <t>SE VENIA VISITANDO COMO CAFETERIA</t>
        </r>
      </text>
    </comment>
    <comment ref="E3305" authorId="3" shapeId="0" xr:uid="{81E782C2-9AC2-4144-9D0E-3865284E4F26}">
      <text>
        <r>
          <rPr>
            <b/>
            <sz val="9"/>
            <color indexed="81"/>
            <rFont val="Tahoma"/>
            <family val="2"/>
          </rPr>
          <t>VENDEN PAPAS, EMPANADAS, CHORIZOS ETC</t>
        </r>
      </text>
    </comment>
    <comment ref="E3306" authorId="3" shapeId="0" xr:uid="{301CBDE7-72C3-4B71-B06D-2C5D82C0A808}">
      <text>
        <r>
          <rPr>
            <b/>
            <sz val="9"/>
            <color indexed="81"/>
            <rFont val="Tahoma"/>
            <family val="2"/>
          </rPr>
          <t>VENDEN CHORIZOS, RELLENAS</t>
        </r>
      </text>
    </comment>
    <comment ref="E3307" authorId="3" shapeId="0" xr:uid="{9F1B8651-A8B1-4024-A76B-78234C7C3ECD}">
      <text>
        <r>
          <rPr>
            <b/>
            <sz val="9"/>
            <color indexed="81"/>
            <rFont val="Tahoma"/>
            <family val="2"/>
          </rPr>
          <t>PREPARAN CHORIZOS, RELLENAS, EMPANADAS</t>
        </r>
      </text>
    </comment>
    <comment ref="E3308" authorId="4" shapeId="0" xr:uid="{88B219CE-8CC2-4244-A73D-7DB4290C8975}">
      <text>
        <r>
          <rPr>
            <b/>
            <sz val="9"/>
            <color indexed="81"/>
            <rFont val="Tahoma"/>
            <family val="2"/>
          </rPr>
          <t>CAMBIO DE RAZON SOCIAL PARA EL 2023</t>
        </r>
      </text>
    </comment>
    <comment ref="E3311" authorId="4" shapeId="0" xr:uid="{34C690D2-981B-4C90-B8DA-8EFB16A1247B}">
      <text>
        <r>
          <rPr>
            <b/>
            <sz val="9"/>
            <color indexed="81"/>
            <rFont val="Tahoma"/>
            <family val="2"/>
          </rPr>
          <t>COMIDAS RAPIDAS GARCIA ARIAS SE LLAMABA EN EL 2021</t>
        </r>
      </text>
    </comment>
    <comment ref="G3311" authorId="4" shapeId="0" xr:uid="{BB5FB2C6-C389-4455-8F0E-ED7C4A41BC1F}">
      <text>
        <r>
          <rPr>
            <b/>
            <sz val="9"/>
            <color indexed="81"/>
            <rFont val="Tahoma"/>
            <family val="2"/>
          </rPr>
          <t>ANA TULIA ARIAS DE VALDERRAMA ERA LA REPRESENTALE LEGAL EN EL 2021</t>
        </r>
        <r>
          <rPr>
            <sz val="9"/>
            <color indexed="81"/>
            <rFont val="Tahoma"/>
            <family val="2"/>
          </rPr>
          <t xml:space="preserve">
</t>
        </r>
      </text>
    </comment>
    <comment ref="G3312" authorId="4" shapeId="0" xr:uid="{301D9DFD-2E5E-446C-8A36-962B081CA8AA}">
      <text>
        <r>
          <rPr>
            <b/>
            <sz val="9"/>
            <color indexed="81"/>
            <rFont val="Tahoma"/>
            <family val="2"/>
          </rPr>
          <t>KELLY ARIAS GONZÁLEZ</t>
        </r>
        <r>
          <rPr>
            <sz val="9"/>
            <color indexed="81"/>
            <rFont val="Tahoma"/>
            <family val="2"/>
          </rPr>
          <t xml:space="preserve">
</t>
        </r>
      </text>
    </comment>
    <comment ref="E3320" authorId="4" shapeId="0" xr:uid="{728EF60B-1FA2-4385-896B-A86DE48160CA}">
      <text>
        <r>
          <rPr>
            <b/>
            <sz val="9"/>
            <color indexed="81"/>
            <rFont val="Tahoma"/>
            <family val="2"/>
          </rPr>
          <t>COLEGIO RURAL ANGOSTURAS SEDE D</t>
        </r>
        <r>
          <rPr>
            <sz val="9"/>
            <color indexed="81"/>
            <rFont val="Tahoma"/>
            <family val="2"/>
          </rPr>
          <t xml:space="preserve">
</t>
        </r>
      </text>
    </comment>
    <comment ref="G3324" authorId="4" shapeId="0" xr:uid="{2E11B9E8-AD4D-42FD-B441-02F3D87538C5}">
      <text>
        <r>
          <rPr>
            <b/>
            <sz val="9"/>
            <color indexed="81"/>
            <rFont val="Tahoma"/>
            <family val="2"/>
          </rPr>
          <t>CAMBIO DE REPRESENTANTE LEGAL ERA - 
MIGUEL ANGEL GARCIA DURAN</t>
        </r>
        <r>
          <rPr>
            <sz val="9"/>
            <color indexed="81"/>
            <rFont val="Tahoma"/>
            <family val="2"/>
          </rPr>
          <t xml:space="preserve">
</t>
        </r>
      </text>
    </comment>
    <comment ref="E3345" authorId="3" shapeId="0" xr:uid="{BE732910-65EE-4C75-BCC3-957D43EEDB13}">
      <text>
        <r>
          <rPr>
            <b/>
            <sz val="9"/>
            <color indexed="81"/>
            <rFont val="Tahoma"/>
            <family val="2"/>
          </rPr>
          <t>TIENDA EL CHISPASO</t>
        </r>
      </text>
    </comment>
    <comment ref="G3345" authorId="3" shapeId="0" xr:uid="{D9559F25-0214-4510-8242-117CEC4F324F}">
      <text>
        <r>
          <rPr>
            <b/>
            <sz val="9"/>
            <color indexed="81"/>
            <rFont val="Tahoma"/>
            <family val="2"/>
          </rPr>
          <t>SANDRA VILLAMIZAR TOLOZA</t>
        </r>
      </text>
    </comment>
    <comment ref="E3355" authorId="3" shapeId="0" xr:uid="{2C973CAA-B75F-43A1-9629-F0521F3A1CF5}">
      <text>
        <r>
          <rPr>
            <b/>
            <sz val="9"/>
            <color indexed="81"/>
            <rFont val="Tahoma"/>
            <family val="2"/>
          </rPr>
          <t>SEDE M</t>
        </r>
        <r>
          <rPr>
            <sz val="9"/>
            <color indexed="81"/>
            <rFont val="Tahoma"/>
            <family val="2"/>
          </rPr>
          <t xml:space="preserve">
</t>
        </r>
      </text>
    </comment>
    <comment ref="F3355" authorId="3" shapeId="0" xr:uid="{FB253A4B-999E-4C69-B3F9-77AA4874E410}">
      <text>
        <r>
          <rPr>
            <b/>
            <sz val="9"/>
            <color indexed="81"/>
            <rFont val="Tahoma"/>
            <family val="2"/>
          </rPr>
          <t>SECTOR CARBONAL</t>
        </r>
        <r>
          <rPr>
            <sz val="9"/>
            <color indexed="81"/>
            <rFont val="Tahoma"/>
            <family val="2"/>
          </rPr>
          <t xml:space="preserve">
</t>
        </r>
      </text>
    </comment>
    <comment ref="E3356" authorId="3" shapeId="0" xr:uid="{AA5D7299-660D-4231-88D7-387C7E898EEA}">
      <text>
        <r>
          <rPr>
            <b/>
            <sz val="9"/>
            <color indexed="81"/>
            <rFont val="Tahoma"/>
            <family val="2"/>
          </rPr>
          <t xml:space="preserve">- SEDE M </t>
        </r>
        <r>
          <rPr>
            <sz val="9"/>
            <color indexed="81"/>
            <rFont val="Tahoma"/>
            <family val="2"/>
          </rPr>
          <t xml:space="preserve">
</t>
        </r>
      </text>
    </comment>
    <comment ref="F3364" authorId="4" shapeId="0" xr:uid="{47525D96-4327-4332-9EEB-B0115CB46B41}">
      <text>
        <r>
          <rPr>
            <b/>
            <sz val="9"/>
            <color indexed="81"/>
            <rFont val="Tahoma"/>
            <family val="2"/>
          </rPr>
          <t>CARRERA 7 N° 5 ESQUINA</t>
        </r>
        <r>
          <rPr>
            <sz val="9"/>
            <color indexed="81"/>
            <rFont val="Tahoma"/>
            <family val="2"/>
          </rPr>
          <t xml:space="preserve">
</t>
        </r>
      </text>
    </comment>
    <comment ref="E3366" authorId="3" shapeId="0" xr:uid="{FC42E4EE-073D-41AB-B04B-FDA1C3A8102F}">
      <text>
        <r>
          <rPr>
            <b/>
            <sz val="9"/>
            <color indexed="81"/>
            <rFont val="Tahoma"/>
            <family val="2"/>
          </rPr>
          <t>TIENDA XIOMY</t>
        </r>
        <r>
          <rPr>
            <sz val="9"/>
            <color indexed="81"/>
            <rFont val="Tahoma"/>
            <family val="2"/>
          </rPr>
          <t xml:space="preserve">
</t>
        </r>
      </text>
    </comment>
    <comment ref="E3390" authorId="4" shapeId="0" xr:uid="{A29D139F-F9EB-4CA6-A907-9E167F9F468A}">
      <text>
        <r>
          <rPr>
            <b/>
            <sz val="9"/>
            <color indexed="81"/>
            <rFont val="Tahoma"/>
            <family val="2"/>
          </rPr>
          <t>KOBA COLOMBIA SAS</t>
        </r>
        <r>
          <rPr>
            <sz val="9"/>
            <color indexed="81"/>
            <rFont val="Tahoma"/>
            <family val="2"/>
          </rPr>
          <t xml:space="preserve">
</t>
        </r>
      </text>
    </comment>
    <comment ref="F3390" authorId="4" shapeId="0" xr:uid="{9E0AB702-029A-4471-BAF3-516886E1C9B2}">
      <text>
        <r>
          <rPr>
            <b/>
            <sz val="9"/>
            <color indexed="81"/>
            <rFont val="Tahoma"/>
            <family val="2"/>
          </rPr>
          <t xml:space="preserve">CARRERA 8 N° 11-51 EN VISITA DE ENERO SE REGISTRO ESA DIRECCION PERO NO ES CORRECTA ( SEGÚN RECIBO DE LUZ) </t>
        </r>
      </text>
    </comment>
    <comment ref="E3397" authorId="4" shapeId="0" xr:uid="{652FF1CC-D1FA-4CAF-B64E-8903B6EF476A}">
      <text>
        <r>
          <rPr>
            <b/>
            <sz val="9"/>
            <color indexed="81"/>
            <rFont val="Tahoma"/>
            <family val="2"/>
          </rPr>
          <t>INSTITUCION EDUCATIVA  SAN PEDRO DE LA TIGRA - ESCUELA RURAL LAS SALTERAS</t>
        </r>
      </text>
    </comment>
    <comment ref="E3398" authorId="5" shapeId="0" xr:uid="{D482D218-705D-41C3-935F-423290EA457F}">
      <text>
        <r>
          <rPr>
            <b/>
            <sz val="9"/>
            <color indexed="81"/>
            <rFont val="Tahoma"/>
            <family val="2"/>
          </rPr>
          <t>INSTITUCION EDUCATIVA  SAN PEDRO DE LA TIGRA</t>
        </r>
      </text>
    </comment>
    <comment ref="E3400" authorId="5" shapeId="0" xr:uid="{ADBC89EF-8434-4A0D-A6B9-DFF975CA18F7}">
      <text>
        <r>
          <rPr>
            <b/>
            <sz val="9"/>
            <color indexed="81"/>
            <rFont val="Tahoma"/>
            <family val="2"/>
          </rPr>
          <t>INSTITUCION EDUCATIVA  SAN PEDRO DE LA TIGRA</t>
        </r>
      </text>
    </comment>
    <comment ref="E3405" authorId="4" shapeId="0" xr:uid="{BDD738BC-B392-440F-BDE9-D25E4CD5F1C5}">
      <text>
        <r>
          <rPr>
            <b/>
            <sz val="9"/>
            <color indexed="81"/>
            <rFont val="Tahoma"/>
            <family val="2"/>
          </rPr>
          <t>ANTIGUO VIVERES KLEIDER</t>
        </r>
      </text>
    </comment>
    <comment ref="E3423" authorId="1" shapeId="0" xr:uid="{115E32B9-228E-4848-ADBE-F6F2C73A3E30}">
      <text>
        <r>
          <rPr>
            <b/>
            <sz val="9"/>
            <color indexed="81"/>
            <rFont val="Tahoma"/>
            <family val="2"/>
          </rPr>
          <t xml:space="preserve">INSTITUTO INTEGRADO DE COMERCIO CAMILO TORRES - </t>
        </r>
        <r>
          <rPr>
            <sz val="9"/>
            <color indexed="81"/>
            <rFont val="Tahoma"/>
            <family val="2"/>
          </rPr>
          <t xml:space="preserve">
</t>
        </r>
      </text>
    </comment>
    <comment ref="G3426" authorId="3" shapeId="0" xr:uid="{6FF83E30-5ED5-49EA-9FAB-6C95208EEC31}">
      <text>
        <r>
          <rPr>
            <b/>
            <sz val="9"/>
            <color indexed="81"/>
            <rFont val="Tahoma"/>
            <family val="2"/>
          </rPr>
          <t>ANA INES TOLOZA DE GOMEZ - ANTERIOR REPRESENTANTE LEGAL</t>
        </r>
        <r>
          <rPr>
            <sz val="9"/>
            <color indexed="81"/>
            <rFont val="Tahoma"/>
            <family val="2"/>
          </rPr>
          <t xml:space="preserve">
</t>
        </r>
      </text>
    </comment>
    <comment ref="E3451" authorId="3" shapeId="0" xr:uid="{97248FD3-C31B-4992-B040-D0B677DBC000}">
      <text>
        <r>
          <rPr>
            <b/>
            <sz val="9"/>
            <color indexed="81"/>
            <rFont val="Tahoma"/>
            <family val="2"/>
          </rPr>
          <t>SEDE Q</t>
        </r>
      </text>
    </comment>
    <comment ref="E3454" authorId="6" shapeId="0" xr:uid="{1B9C7D7C-309D-40BD-8AFE-B43D73451203}">
      <text>
        <r>
          <rPr>
            <b/>
            <sz val="9"/>
            <color indexed="81"/>
            <rFont val="Tahoma"/>
            <family val="2"/>
          </rPr>
          <t xml:space="preserve">ESCUELA RURAL SANTA ANA
</t>
        </r>
      </text>
    </comment>
    <comment ref="E3461" authorId="1" shapeId="0" xr:uid="{06B2719B-DFF4-40C3-B175-294C8D5689B5}">
      <text>
        <r>
          <rPr>
            <b/>
            <sz val="9"/>
            <color indexed="81"/>
            <rFont val="Tahoma"/>
            <family val="2"/>
          </rPr>
          <t>COLEGIO TECNICO AGROPECUARIO  NUESTRA SEÑORA DE LA PAZ - ESCUELA RURAL EL FILO</t>
        </r>
        <r>
          <rPr>
            <sz val="9"/>
            <color indexed="81"/>
            <rFont val="Tahoma"/>
            <family val="2"/>
          </rPr>
          <t xml:space="preserve">
</t>
        </r>
      </text>
    </comment>
    <comment ref="E3463" authorId="1" shapeId="0" xr:uid="{5C2A328A-5E08-418A-86BB-32A36EB73D84}">
      <text>
        <r>
          <rPr>
            <b/>
            <sz val="9"/>
            <color indexed="81"/>
            <rFont val="Tahoma"/>
            <family val="2"/>
          </rPr>
          <t>COLEGIO TECNICO AGROPECUARIO  NUESTRA SEÑORA DE LA PAZ - ESCUELA RURAL SANTA MARTA</t>
        </r>
        <r>
          <rPr>
            <sz val="9"/>
            <color indexed="81"/>
            <rFont val="Tahoma"/>
            <family val="2"/>
          </rPr>
          <t xml:space="preserve">
</t>
        </r>
      </text>
    </comment>
    <comment ref="E3465" authorId="6" shapeId="0" xr:uid="{4FCB1BB8-B46D-4B04-A65F-DA43D18C5EBC}">
      <text>
        <r>
          <rPr>
            <b/>
            <sz val="9"/>
            <color indexed="81"/>
            <rFont val="Tahoma"/>
            <family val="2"/>
          </rPr>
          <t>COLEGIO TECNICO AGROPECUARIO NUESTRA SEÑORA DE LA PAZ</t>
        </r>
      </text>
    </comment>
    <comment ref="F3465" authorId="6" shapeId="0" xr:uid="{A1150AA1-E990-4F22-8F33-D5413D7661E4}">
      <text>
        <r>
          <rPr>
            <b/>
            <sz val="9"/>
            <color indexed="81"/>
            <rFont val="Tahoma"/>
            <family val="2"/>
          </rPr>
          <t>CALLE 4 N° 6-32</t>
        </r>
      </text>
    </comment>
    <comment ref="E3467" authorId="1" shapeId="0" xr:uid="{06C84E76-0A4B-4D3B-B5C1-9B3FC148CEFB}">
      <text>
        <r>
          <rPr>
            <b/>
            <sz val="9"/>
            <color indexed="81"/>
            <rFont val="Tahoma"/>
            <family val="2"/>
          </rPr>
          <t>COLEGIO TECNICO AGROPECUARIO  NUESTRA SEÑORA DE LA PAZ</t>
        </r>
        <r>
          <rPr>
            <sz val="9"/>
            <color indexed="81"/>
            <rFont val="Tahoma"/>
            <family val="2"/>
          </rPr>
          <t xml:space="preserve">
</t>
        </r>
      </text>
    </comment>
    <comment ref="E3468" authorId="7" shapeId="0" xr:uid="{EE82F651-F340-40F8-8CC6-A3D135BEB6A1}">
      <text>
        <r>
          <rPr>
            <b/>
            <sz val="9"/>
            <color indexed="81"/>
            <rFont val="Tahoma"/>
            <family val="2"/>
          </rPr>
          <t>ANTIGUA EL OLIVAR</t>
        </r>
      </text>
    </comment>
    <comment ref="F3468" authorId="7" shapeId="0" xr:uid="{23E78824-4936-410A-9255-388C60BE8F14}">
      <text>
        <r>
          <rPr>
            <b/>
            <sz val="9"/>
            <color indexed="81"/>
            <rFont val="Tahoma"/>
            <family val="2"/>
          </rPr>
          <t>CARRERA 4 LOTE 28 SANTA BARBARA DIRECCION REGISTRADA EN EL ENERO</t>
        </r>
      </text>
    </comment>
    <comment ref="G3529" authorId="4" shapeId="0" xr:uid="{4CD61A4D-0CC6-447D-A479-B9FC39C0FBB2}">
      <text>
        <r>
          <rPr>
            <b/>
            <sz val="9"/>
            <color indexed="81"/>
            <rFont val="Tahoma"/>
            <family val="2"/>
          </rPr>
          <t>NUEVO REPRESENTANTE 2024</t>
        </r>
      </text>
    </comment>
    <comment ref="G3538" authorId="3" shapeId="0" xr:uid="{15586A91-F370-4697-9880-9CE059DC1D61}">
      <text>
        <r>
          <rPr>
            <b/>
            <sz val="9"/>
            <color indexed="81"/>
            <rFont val="Tahoma"/>
            <family val="2"/>
          </rPr>
          <t xml:space="preserve">JOSE AUGUSTO GARCIA ULLOA - ANTERIOR REPRESENTANTE LEGAL
</t>
        </r>
      </text>
    </comment>
    <comment ref="E3568" authorId="3" shapeId="0" xr:uid="{6395A56F-191C-4338-85E3-BD7D9E66FBBE}">
      <text>
        <r>
          <rPr>
            <b/>
            <sz val="9"/>
            <color indexed="81"/>
            <rFont val="Tahoma"/>
            <family val="2"/>
          </rPr>
          <t>CAMBIO DE RAZON SOCIAL ERA FRUVER VIVIANA</t>
        </r>
      </text>
    </comment>
    <comment ref="G3572" authorId="3" shapeId="0" xr:uid="{7B2D3375-0798-4FBE-BB00-76677D531481}">
      <text>
        <r>
          <rPr>
            <b/>
            <sz val="9"/>
            <color indexed="81"/>
            <rFont val="Tahoma"/>
            <family val="2"/>
          </rPr>
          <t>ESTER VILLAMIZAR MONTALVO ANTERIOR REPRESENTANTE LEGAL</t>
        </r>
      </text>
    </comment>
    <comment ref="B3845" authorId="8" shapeId="0" xr:uid="{6EF8C14F-6F3F-4EBD-87E9-C9A755B2C1D0}">
      <text>
        <r>
          <rPr>
            <b/>
            <sz val="9"/>
            <color indexed="81"/>
            <rFont val="Tahoma"/>
            <family val="2"/>
          </rPr>
          <t>usuario:</t>
        </r>
        <r>
          <rPr>
            <sz val="9"/>
            <color indexed="81"/>
            <rFont val="Tahoma"/>
            <family val="2"/>
          </rPr>
          <t xml:space="preserve">
APOYO DEL TECNICO DE ENCINO</t>
        </r>
      </text>
    </comment>
    <comment ref="B3858" authorId="8" shapeId="0" xr:uid="{6A5B8D4F-9B30-44A9-9697-8BA3914CDDC4}">
      <text>
        <r>
          <rPr>
            <b/>
            <sz val="9"/>
            <color indexed="81"/>
            <rFont val="Tahoma"/>
            <family val="2"/>
          </rPr>
          <t>usuario:</t>
        </r>
        <r>
          <rPr>
            <sz val="9"/>
            <color indexed="81"/>
            <rFont val="Tahoma"/>
            <family val="2"/>
          </rPr>
          <t xml:space="preserve">
APOYO DEL TECNICO DE ENCINO</t>
        </r>
      </text>
    </comment>
    <comment ref="B3904" authorId="8" shapeId="0" xr:uid="{E62EF1D9-6EF6-46E3-99E9-CCC8B7272A67}">
      <text>
        <r>
          <rPr>
            <b/>
            <sz val="9"/>
            <color indexed="81"/>
            <rFont val="Tahoma"/>
            <family val="2"/>
          </rPr>
          <t>usuario:</t>
        </r>
        <r>
          <rPr>
            <sz val="9"/>
            <color indexed="81"/>
            <rFont val="Tahoma"/>
            <family val="2"/>
          </rPr>
          <t xml:space="preserve">
APOYO TECNICO DE ENCINO</t>
        </r>
      </text>
    </comment>
    <comment ref="B3943" authorId="8" shapeId="0" xr:uid="{F9A242D6-1FFE-487E-B8CD-3E37B7BE3E28}">
      <text>
        <r>
          <rPr>
            <b/>
            <sz val="9"/>
            <color indexed="81"/>
            <rFont val="Tahoma"/>
            <family val="2"/>
          </rPr>
          <t>usuario:</t>
        </r>
        <r>
          <rPr>
            <sz val="9"/>
            <color indexed="81"/>
            <rFont val="Tahoma"/>
            <family val="2"/>
          </rPr>
          <t xml:space="preserve">
APOYO TECNICO DE ENCINO</t>
        </r>
      </text>
    </comment>
    <comment ref="E4766" authorId="9" shapeId="0" xr:uid="{4F170FB4-6767-4853-A533-752E87955A4F}">
      <text>
        <r>
          <rPr>
            <sz val="11"/>
            <color theme="1"/>
            <rFont val="Arial"/>
            <family val="2"/>
          </rPr>
          <t>======
ID#AAAAMCfzVZg
Equipo    (2021-04-16 20:26:22)
en el otro archivo aparece diferente dirección y RL</t>
        </r>
      </text>
    </comment>
    <comment ref="E5167" authorId="10" shapeId="0" xr:uid="{27118C99-A7DD-4B99-AD3F-345BC0BB0F94}">
      <text>
        <r>
          <rPr>
            <sz val="9"/>
            <color indexed="81"/>
            <rFont val="Tahoma"/>
            <family val="2"/>
          </rPr>
          <t xml:space="preserve">ANTES SE LLAMABA GUACHARACALES 2 </t>
        </r>
      </text>
    </comment>
    <comment ref="B5921" authorId="8" shapeId="0" xr:uid="{EC58E5B6-D1FF-4C1D-A71D-E795A355E55F}">
      <text>
        <r>
          <rPr>
            <b/>
            <sz val="9"/>
            <color indexed="81"/>
            <rFont val="Tahoma"/>
            <family val="2"/>
          </rPr>
          <t>usuario:</t>
        </r>
        <r>
          <rPr>
            <sz val="9"/>
            <color indexed="81"/>
            <rFont val="Tahoma"/>
            <family val="2"/>
          </rPr>
          <t xml:space="preserve">
APOYO TECNICO DE CABRERA</t>
        </r>
      </text>
    </comment>
    <comment ref="B6025" authorId="8" shapeId="0" xr:uid="{80147C87-8387-4006-BB8F-9E2222609E72}">
      <text>
        <r>
          <rPr>
            <b/>
            <sz val="9"/>
            <color indexed="81"/>
            <rFont val="Tahoma"/>
            <family val="2"/>
          </rPr>
          <t>usuario:</t>
        </r>
        <r>
          <rPr>
            <sz val="9"/>
            <color indexed="81"/>
            <rFont val="Tahoma"/>
            <family val="2"/>
          </rPr>
          <t xml:space="preserve">
APOYO TECNICO DE CABRERA</t>
        </r>
      </text>
    </comment>
    <comment ref="B6026" authorId="8" shapeId="0" xr:uid="{12A3EF62-7FE6-4A2B-A855-102B265BB6F2}">
      <text>
        <r>
          <rPr>
            <b/>
            <sz val="9"/>
            <color indexed="81"/>
            <rFont val="Tahoma"/>
            <family val="2"/>
          </rPr>
          <t>usuario:</t>
        </r>
        <r>
          <rPr>
            <sz val="9"/>
            <color indexed="81"/>
            <rFont val="Tahoma"/>
            <family val="2"/>
          </rPr>
          <t xml:space="preserve">
APOYO TECNICO DE CABRERA</t>
        </r>
      </text>
    </comment>
    <comment ref="B6029" authorId="8" shapeId="0" xr:uid="{A49FFED9-2198-42E1-815C-1F8FCEE36426}">
      <text>
        <r>
          <rPr>
            <b/>
            <sz val="9"/>
            <color indexed="81"/>
            <rFont val="Tahoma"/>
            <family val="2"/>
          </rPr>
          <t>usuario:</t>
        </r>
        <r>
          <rPr>
            <sz val="9"/>
            <color indexed="81"/>
            <rFont val="Tahoma"/>
            <family val="2"/>
          </rPr>
          <t xml:space="preserve">
APOYO TECNICO DE CABRERA</t>
        </r>
      </text>
    </comment>
    <comment ref="E6420" authorId="4" shapeId="0" xr:uid="{BE4226F8-51B8-472C-AEF7-A491E8C15583}">
      <text>
        <r>
          <rPr>
            <b/>
            <sz val="9"/>
            <color indexed="81"/>
            <rFont val="Tahoma"/>
            <family val="2"/>
          </rPr>
          <t>INSTITUTO AGRICOLA - ESCUELA RURAL EL CARBONAL</t>
        </r>
        <r>
          <rPr>
            <sz val="9"/>
            <color indexed="81"/>
            <rFont val="Tahoma"/>
            <family val="2"/>
          </rPr>
          <t xml:space="preserve">
</t>
        </r>
      </text>
    </comment>
    <comment ref="B6830" authorId="8" shapeId="0" xr:uid="{46E5A4AE-AC44-4FBE-98A1-1FAA7DF0CA5D}">
      <text>
        <r>
          <rPr>
            <b/>
            <sz val="9"/>
            <color indexed="81"/>
            <rFont val="Tahoma"/>
            <family val="2"/>
          </rPr>
          <t>usuario:</t>
        </r>
        <r>
          <rPr>
            <sz val="9"/>
            <color indexed="81"/>
            <rFont val="Tahoma"/>
            <family val="2"/>
          </rPr>
          <t xml:space="preserve">
VISITAS EALIZADAS POR APOYO DEL TECNICO DE ENCINO</t>
        </r>
      </text>
    </comment>
    <comment ref="G6863" authorId="4" shapeId="0" xr:uid="{7318BBA7-FA3C-45F2-A815-C00FB4528AD5}">
      <text>
        <r>
          <rPr>
            <b/>
            <sz val="9"/>
            <color indexed="81"/>
            <rFont val="Tahoma"/>
            <family val="2"/>
          </rPr>
          <t>ROBERTO CARVAJAL ROJAS / KAREN JULIETH HIGUERA FUENTES  ANTIGUAS REPRESENTANTES LEGALES</t>
        </r>
      </text>
    </comment>
    <comment ref="G6950" authorId="4" shapeId="0" xr:uid="{3FF7C1A3-7A8A-441B-A3CA-1DEB2EA65DE1}">
      <text>
        <r>
          <rPr>
            <b/>
            <sz val="9"/>
            <color indexed="81"/>
            <rFont val="Tahoma"/>
            <family val="2"/>
          </rPr>
          <t>FLORANGELA BARRERA ALVAREZ</t>
        </r>
        <r>
          <rPr>
            <sz val="9"/>
            <color indexed="81"/>
            <rFont val="Tahoma"/>
            <family val="2"/>
          </rPr>
          <t xml:space="preserve">
</t>
        </r>
      </text>
    </comment>
    <comment ref="E7083" authorId="4" shapeId="0" xr:uid="{EDC81434-D386-4E2F-86BC-69D50D2D613D}">
      <text>
        <r>
          <rPr>
            <b/>
            <sz val="9"/>
            <color indexed="81"/>
            <rFont val="Tahoma"/>
            <family val="2"/>
          </rPr>
          <t>TIENDA CACHIRA</t>
        </r>
      </text>
    </comment>
    <comment ref="G7491" authorId="4" shapeId="0" xr:uid="{2E955022-12FC-4657-8A45-05A8219AF73B}">
      <text>
        <r>
          <rPr>
            <b/>
            <sz val="9"/>
            <color indexed="81"/>
            <rFont val="Tahoma"/>
            <family val="2"/>
          </rPr>
          <t>NORMA BETTY DIAZ HERNANDEZ ANTERIOR REPRESENTANTE LEGAL</t>
        </r>
      </text>
    </comment>
    <comment ref="G7945" authorId="4" shapeId="0" xr:uid="{32A34630-F23A-4824-B9FF-BAC8681E4B33}">
      <text>
        <r>
          <rPr>
            <b/>
            <sz val="9"/>
            <color indexed="81"/>
            <rFont val="Tahoma"/>
            <family val="2"/>
          </rPr>
          <t>ALVARO TORRES ANTIGUO REPRESENTANTE LEGAL</t>
        </r>
        <r>
          <rPr>
            <sz val="9"/>
            <color indexed="81"/>
            <rFont val="Tahoma"/>
            <family val="2"/>
          </rPr>
          <t xml:space="preserve">
</t>
        </r>
      </text>
    </comment>
    <comment ref="E8010" authorId="4" shapeId="0" xr:uid="{04D9DED9-061F-4447-95F3-7EDC289B2420}">
      <text>
        <r>
          <rPr>
            <b/>
            <sz val="9"/>
            <color indexed="81"/>
            <rFont val="Tahoma"/>
            <family val="2"/>
          </rPr>
          <t xml:space="preserve">CAMBIO DE RAZON SOCIAL </t>
        </r>
      </text>
    </comment>
    <comment ref="E8011" authorId="4" shapeId="0" xr:uid="{9E9A3C3C-6DB3-4349-8B69-11CF9E425708}">
      <text>
        <r>
          <rPr>
            <b/>
            <sz val="9"/>
            <color indexed="81"/>
            <rFont val="Tahoma"/>
            <family val="2"/>
          </rPr>
          <t xml:space="preserve">CAMBIO DE RAZON SOCIAL </t>
        </r>
      </text>
    </comment>
    <comment ref="E8426" authorId="4" shapeId="0" xr:uid="{36A87E8E-C91C-48F6-A081-D8C5F87F282C}">
      <text>
        <r>
          <rPr>
            <b/>
            <sz val="9"/>
            <color indexed="81"/>
            <rFont val="Tahoma"/>
            <family val="2"/>
          </rPr>
          <t xml:space="preserve">SEDE K PERICOS - ESCUELA </t>
        </r>
        <r>
          <rPr>
            <sz val="9"/>
            <color indexed="81"/>
            <rFont val="Tahoma"/>
            <family val="2"/>
          </rPr>
          <t xml:space="preserve">
</t>
        </r>
      </text>
    </comment>
    <comment ref="G8554" authorId="4" shapeId="0" xr:uid="{494AAA93-C587-43CC-8070-A2417EB6F491}">
      <text>
        <r>
          <rPr>
            <b/>
            <sz val="9"/>
            <color indexed="81"/>
            <rFont val="Tahoma"/>
            <family val="2"/>
          </rPr>
          <t>ARMANDO DURAN antiguo representante legal</t>
        </r>
      </text>
    </comment>
    <comment ref="F8853" authorId="4" shapeId="0" xr:uid="{2EFB11A1-2CD7-4726-B78D-7A9EA322A1C1}">
      <text>
        <r>
          <rPr>
            <b/>
            <sz val="9"/>
            <color indexed="81"/>
            <rFont val="Tahoma"/>
            <family val="2"/>
          </rPr>
          <t>EN VISITA DE AGOSTO DE 2024, ESTA CALLE 2 N° 2-29</t>
        </r>
      </text>
    </comment>
    <comment ref="E8857" authorId="1" shapeId="0" xr:uid="{028EB138-0E20-403C-B17C-14FA77685B1B}">
      <text>
        <r>
          <rPr>
            <b/>
            <sz val="9"/>
            <color indexed="81"/>
            <rFont val="Tahoma"/>
            <family val="2"/>
          </rPr>
          <t xml:space="preserve">TIENDA Y BILLARES DONDE POMPO ASI SE LLAMABA EN EL 2020
</t>
        </r>
      </text>
    </comment>
    <comment ref="E8892" authorId="4" shapeId="0" xr:uid="{F9055056-04B9-41AE-B3B9-9CC5316863E1}">
      <text>
        <r>
          <rPr>
            <b/>
            <sz val="9"/>
            <color indexed="81"/>
            <rFont val="Tahoma"/>
            <family val="2"/>
          </rPr>
          <t>INSTITUCION EDUCATIVA LA CEIBA - ESCUELA RURAL VILLA PAZ</t>
        </r>
      </text>
    </comment>
    <comment ref="F8946" authorId="4" shapeId="0" xr:uid="{BFFA0A9E-4768-4BDD-AAD5-C01D5309DEB2}">
      <text>
        <r>
          <rPr>
            <b/>
            <sz val="9"/>
            <color indexed="81"/>
            <rFont val="Tahoma"/>
            <family val="2"/>
          </rPr>
          <t>CARRERA 7 N° 5 ESQUINA</t>
        </r>
        <r>
          <rPr>
            <sz val="9"/>
            <color indexed="81"/>
            <rFont val="Tahoma"/>
            <family val="2"/>
          </rPr>
          <t xml:space="preserve">
</t>
        </r>
      </text>
    </comment>
    <comment ref="F9064" authorId="1" shapeId="0" xr:uid="{4EBA2C1C-559B-49F0-BFB0-6F72B76B5067}">
      <text>
        <r>
          <rPr>
            <b/>
            <sz val="9"/>
            <color indexed="81"/>
            <rFont val="Tahoma"/>
            <family val="2"/>
          </rPr>
          <t xml:space="preserve">EN LA VISITA DEL 18 DE NOVIEMBRE ESTA CARRERA 3 N° 6-40 CARRERA 2 N° 2-40 </t>
        </r>
      </text>
    </comment>
    <comment ref="E9066" authorId="4" shapeId="0" xr:uid="{DD3597B4-5558-477C-B334-2D0F40667BD6}">
      <text>
        <r>
          <rPr>
            <b/>
            <sz val="9"/>
            <color indexed="81"/>
            <rFont val="Tahoma"/>
            <family val="2"/>
          </rPr>
          <t>APARTIR DE NOVIEMBRE DEJA DE SER DOÑA LUCY Y ES DOÑA SUPER</t>
        </r>
      </text>
    </comment>
    <comment ref="F9246" authorId="1" shapeId="0" xr:uid="{D05F442F-6484-463A-B869-6CB1A3D25517}">
      <text>
        <r>
          <rPr>
            <b/>
            <sz val="9"/>
            <color indexed="81"/>
            <rFont val="Tahoma"/>
            <family val="2"/>
          </rPr>
          <t>CARRERA 5 N° 4-52</t>
        </r>
        <r>
          <rPr>
            <sz val="9"/>
            <color indexed="81"/>
            <rFont val="Tahoma"/>
            <family val="2"/>
          </rPr>
          <t xml:space="preserve">
</t>
        </r>
      </text>
    </comment>
    <comment ref="F9584" authorId="4" shapeId="0" xr:uid="{B803C683-1225-42F4-AE47-B06533A8890F}">
      <text>
        <r>
          <rPr>
            <b/>
            <sz val="9"/>
            <color indexed="81"/>
            <rFont val="Tahoma"/>
            <family val="2"/>
          </rPr>
          <t>TENIA OTRA DIRECCION CARRERA 10 Y AHORA ES EN LA CALLE 10 PERO ES EL MISMO</t>
        </r>
      </text>
    </comment>
    <comment ref="E9588" authorId="4" shapeId="0" xr:uid="{30BDF897-0FEB-4A5C-B294-DFB2ABD25DD5}">
      <text>
        <r>
          <rPr>
            <b/>
            <sz val="9"/>
            <color indexed="81"/>
            <rFont val="Tahoma"/>
            <family val="2"/>
          </rPr>
          <t>SEDE L</t>
        </r>
        <r>
          <rPr>
            <sz val="9"/>
            <color indexed="81"/>
            <rFont val="Tahoma"/>
            <family val="2"/>
          </rPr>
          <t xml:space="preserve">
</t>
        </r>
      </text>
    </comment>
    <comment ref="F9821" authorId="3" shapeId="0" xr:uid="{5ADFDF48-409A-4833-92BC-7567E1B86DB9}">
      <text>
        <r>
          <rPr>
            <b/>
            <sz val="9"/>
            <color indexed="81"/>
            <rFont val="Tahoma"/>
            <family val="2"/>
          </rPr>
          <t xml:space="preserve">EL ACTA REGISTRA CALLE 3 Y EN HOJA DE VIDA ES CARRERA
</t>
        </r>
      </text>
    </comment>
    <comment ref="E9823" authorId="4" shapeId="0" xr:uid="{88EA7552-63C8-46D3-8EF6-BBD9CA1401EA}">
      <text>
        <r>
          <rPr>
            <b/>
            <sz val="9"/>
            <color indexed="81"/>
            <rFont val="Tahoma"/>
            <family val="2"/>
          </rPr>
          <t>INSTITUCION EDUCATIVA  EL PORTICO - SEDE A</t>
        </r>
        <r>
          <rPr>
            <sz val="9"/>
            <color indexed="81"/>
            <rFont val="Tahoma"/>
            <family val="2"/>
          </rPr>
          <t xml:space="preserve">
</t>
        </r>
      </text>
    </comment>
    <comment ref="E9861" authorId="4" shapeId="0" xr:uid="{251F4BD1-A9B1-4B79-A4C7-A61413C427E6}">
      <text>
        <r>
          <rPr>
            <sz val="9"/>
            <color indexed="81"/>
            <rFont val="Tahoma"/>
            <family val="2"/>
          </rPr>
          <t xml:space="preserve">ERA LA NTIGUA MISCELANEA SOTONORTE DIGITAL
</t>
        </r>
      </text>
    </comment>
    <comment ref="G9864" authorId="4" shapeId="0" xr:uid="{0F0FAF94-F7FB-4EE4-AF07-1828EE7AA5DA}">
      <text>
        <r>
          <rPr>
            <b/>
            <sz val="9"/>
            <color indexed="81"/>
            <rFont val="Tahoma"/>
            <family val="2"/>
          </rPr>
          <t>CAMBIO DE REPRESENTANTE LEGAL ERA GUSTAVO
 SALON LEON</t>
        </r>
        <r>
          <rPr>
            <sz val="9"/>
            <color indexed="81"/>
            <rFont val="Tahoma"/>
            <family val="2"/>
          </rPr>
          <t xml:space="preserve">
</t>
        </r>
      </text>
    </comment>
    <comment ref="E9865" authorId="3" shapeId="0" xr:uid="{CA8A8442-C664-44F5-917A-E7B3FA36FF09}">
      <text>
        <r>
          <rPr>
            <b/>
            <sz val="9"/>
            <color indexed="81"/>
            <rFont val="Tahoma"/>
            <family val="2"/>
          </rPr>
          <t>CASETA PARQUE PRINCIPAL</t>
        </r>
        <r>
          <rPr>
            <sz val="9"/>
            <color indexed="81"/>
            <rFont val="Tahoma"/>
            <family val="2"/>
          </rPr>
          <t xml:space="preserve">
</t>
        </r>
      </text>
    </comment>
    <comment ref="E9870" authorId="3" shapeId="0" xr:uid="{3564C1E9-2324-4B51-AF73-63E0E0E90708}">
      <text>
        <r>
          <rPr>
            <b/>
            <sz val="9"/>
            <color indexed="81"/>
            <rFont val="Tahoma"/>
            <family val="2"/>
          </rPr>
          <t>SOL SPA NAILS CENTRO DE UÑAS</t>
        </r>
        <r>
          <rPr>
            <sz val="9"/>
            <color indexed="81"/>
            <rFont val="Tahoma"/>
            <family val="2"/>
          </rPr>
          <t xml:space="preserve">
</t>
        </r>
      </text>
    </comment>
    <comment ref="E9871" authorId="3" shapeId="0" xr:uid="{D9A010C3-01DA-4C1B-B71F-C6D60C56F8B9}">
      <text>
        <r>
          <rPr>
            <b/>
            <sz val="9"/>
            <color indexed="81"/>
            <rFont val="Tahoma"/>
            <family val="2"/>
          </rPr>
          <t>SOL SPA NAILS CENTRO DE UÑAS</t>
        </r>
        <r>
          <rPr>
            <sz val="9"/>
            <color indexed="81"/>
            <rFont val="Tahoma"/>
            <family val="2"/>
          </rPr>
          <t xml:space="preserve">
</t>
        </r>
      </text>
    </comment>
    <comment ref="E9873" authorId="4" shapeId="0" xr:uid="{547BDCE2-8631-401B-ABC1-FE744CDEF73D}">
      <text>
        <r>
          <rPr>
            <b/>
            <sz val="9"/>
            <color indexed="81"/>
            <rFont val="Tahoma"/>
            <family val="2"/>
          </rPr>
          <t>EN EL 2021 ERA EXPENDIO BILLAR TRES ESQUINAS</t>
        </r>
      </text>
    </comment>
    <comment ref="E9877" authorId="3" shapeId="0" xr:uid="{E7F39B5C-E9B7-4AD6-92BB-8C9944046042}">
      <text>
        <r>
          <rPr>
            <b/>
            <sz val="9"/>
            <color indexed="81"/>
            <rFont val="Tahoma"/>
            <family val="2"/>
          </rPr>
          <t>FUNDACION COLOMBO ALEMANA VOLVER A SONREIR</t>
        </r>
      </text>
    </comment>
    <comment ref="G9877" authorId="3" shapeId="0" xr:uid="{9B11E027-FFE0-47EB-9B15-8ECA07615A07}">
      <text>
        <r>
          <rPr>
            <b/>
            <sz val="9"/>
            <color indexed="81"/>
            <rFont val="Tahoma"/>
            <family val="2"/>
          </rPr>
          <t>MERCY MAGALI GUTIERREZ LOZANO - ANTERIOR REPRESENTANTE LEGAL</t>
        </r>
        <r>
          <rPr>
            <sz val="9"/>
            <color indexed="81"/>
            <rFont val="Tahoma"/>
            <family val="2"/>
          </rPr>
          <t xml:space="preserve">
</t>
        </r>
      </text>
    </comment>
    <comment ref="G9878" authorId="3" shapeId="0" xr:uid="{6131883F-9058-44F9-997E-9C26CBA3BC5D}">
      <text>
        <r>
          <rPr>
            <b/>
            <sz val="9"/>
            <color indexed="81"/>
            <rFont val="Tahoma"/>
            <family val="2"/>
          </rPr>
          <t>MERCY MAGALI GUTIERREZ LOZANO - ANTERIOR REPRESENTANTE LEGAL</t>
        </r>
        <r>
          <rPr>
            <sz val="9"/>
            <color indexed="81"/>
            <rFont val="Tahoma"/>
            <family val="2"/>
          </rPr>
          <t xml:space="preserve">
</t>
        </r>
      </text>
    </comment>
    <comment ref="G9879" authorId="3" shapeId="0" xr:uid="{82DFB304-F6EB-48DB-B670-82CCB51E3CA7}">
      <text>
        <r>
          <rPr>
            <b/>
            <sz val="9"/>
            <color indexed="81"/>
            <rFont val="Tahoma"/>
            <family val="2"/>
          </rPr>
          <t>MERCY MAGALI GUTIERREZ LOZANO - ANTERIOR REPRESENTANTE LEGAL</t>
        </r>
        <r>
          <rPr>
            <sz val="9"/>
            <color indexed="81"/>
            <rFont val="Tahoma"/>
            <family val="2"/>
          </rPr>
          <t xml:space="preserve">
</t>
        </r>
      </text>
    </comment>
    <comment ref="G9880" authorId="3" shapeId="0" xr:uid="{324C3FCC-1364-4D08-9800-B05FB9763985}">
      <text>
        <r>
          <rPr>
            <b/>
            <sz val="9"/>
            <color indexed="81"/>
            <rFont val="Tahoma"/>
            <family val="2"/>
          </rPr>
          <t>MERCY MAGALI GUTIERREZ LOZANO - ANTERIOR REPRESENTANTE LEGAL</t>
        </r>
        <r>
          <rPr>
            <sz val="9"/>
            <color indexed="81"/>
            <rFont val="Tahoma"/>
            <family val="2"/>
          </rPr>
          <t xml:space="preserve">
</t>
        </r>
      </text>
    </comment>
    <comment ref="G9884" authorId="3" shapeId="0" xr:uid="{B60BDC89-F076-45ED-98EF-DCB8D2445F51}">
      <text>
        <r>
          <rPr>
            <b/>
            <sz val="9"/>
            <color indexed="81"/>
            <rFont val="Tahoma"/>
            <family val="2"/>
          </rPr>
          <t>MERCY MAGALY GUTIERREZ LOZANO  -ANTERIOR REPRESENTANTE LEGAL</t>
        </r>
        <r>
          <rPr>
            <sz val="9"/>
            <color indexed="81"/>
            <rFont val="Tahoma"/>
            <family val="2"/>
          </rPr>
          <t xml:space="preserve">
</t>
        </r>
      </text>
    </comment>
    <comment ref="E9885" authorId="3" shapeId="0" xr:uid="{63BEE9D7-815A-4A3F-BC84-E418A8446F9A}">
      <text>
        <r>
          <rPr>
            <b/>
            <sz val="9"/>
            <color indexed="81"/>
            <rFont val="Tahoma"/>
            <family val="2"/>
          </rPr>
          <t>FUNDACION COLOMBO ALEMANA VOLVER A SONREIR - ANTRIOR RAZON SOCIAL</t>
        </r>
        <r>
          <rPr>
            <sz val="9"/>
            <color indexed="81"/>
            <rFont val="Tahoma"/>
            <family val="2"/>
          </rPr>
          <t xml:space="preserve">
</t>
        </r>
      </text>
    </comment>
    <comment ref="G9885" authorId="3" shapeId="0" xr:uid="{E06763EB-59D3-4BE2-A049-4EDDF3A518BC}">
      <text>
        <r>
          <rPr>
            <b/>
            <sz val="9"/>
            <color indexed="81"/>
            <rFont val="Tahoma"/>
            <family val="2"/>
          </rPr>
          <t>MERCY MAGALY GUTIERREZ LOZANO  -ANTERIOR REPRESENTANTE LEGAL</t>
        </r>
        <r>
          <rPr>
            <sz val="9"/>
            <color indexed="81"/>
            <rFont val="Tahoma"/>
            <family val="2"/>
          </rPr>
          <t xml:space="preserve">
</t>
        </r>
      </text>
    </comment>
    <comment ref="G9888" authorId="4" shapeId="0" xr:uid="{FEBA9164-95DF-4B69-B9D4-99E3E26E012B}">
      <text>
        <r>
          <rPr>
            <b/>
            <sz val="9"/>
            <color indexed="81"/>
            <rFont val="Tahoma"/>
            <family val="2"/>
          </rPr>
          <t>MARIA TERESA GOMEZ DUEÑAZ - ANTERIOR REPRESENTANTE LEGAL</t>
        </r>
        <r>
          <rPr>
            <sz val="9"/>
            <color indexed="81"/>
            <rFont val="Tahoma"/>
            <family val="2"/>
          </rPr>
          <t xml:space="preserve">
JAIRO HUMBERTO AYALA CONTRERA  </t>
        </r>
      </text>
    </comment>
    <comment ref="E9891" authorId="3" shapeId="0" xr:uid="{EDCC3502-38B3-4EF8-B3C3-2180E8355DED}">
      <text>
        <r>
          <rPr>
            <b/>
            <sz val="9"/>
            <color indexed="81"/>
            <rFont val="Tahoma"/>
            <family val="2"/>
          </rPr>
          <t>CAFETERIA LA BENDICION ANTIGUO NOMBRE</t>
        </r>
        <r>
          <rPr>
            <sz val="9"/>
            <color indexed="81"/>
            <rFont val="Tahoma"/>
            <family val="2"/>
          </rPr>
          <t xml:space="preserve">
</t>
        </r>
      </text>
    </comment>
    <comment ref="G9893" authorId="3" shapeId="0" xr:uid="{F1C1CCF1-3729-4A1C-8837-F2D8484D3608}">
      <text>
        <r>
          <rPr>
            <b/>
            <sz val="9"/>
            <color indexed="81"/>
            <rFont val="Tahoma"/>
            <family val="2"/>
          </rPr>
          <t>LUIS FERNANDO VILLABONA URIBE ANTERIOR REPRESENTANTE LEGAL</t>
        </r>
        <r>
          <rPr>
            <sz val="9"/>
            <color indexed="81"/>
            <rFont val="Tahoma"/>
            <family val="2"/>
          </rPr>
          <t xml:space="preserve">
</t>
        </r>
      </text>
    </comment>
    <comment ref="G9894" authorId="3" shapeId="0" xr:uid="{2CB43FDE-8324-4B23-BB98-A3C94A649BF3}">
      <text>
        <r>
          <rPr>
            <b/>
            <sz val="9"/>
            <color indexed="81"/>
            <rFont val="Tahoma"/>
            <family val="2"/>
          </rPr>
          <t>LUIS FERNANDO VILLABONA URIBE ANTERIOR REPRESENTANTE LEGAL</t>
        </r>
        <r>
          <rPr>
            <sz val="9"/>
            <color indexed="81"/>
            <rFont val="Tahoma"/>
            <family val="2"/>
          </rPr>
          <t xml:space="preserve">
</t>
        </r>
      </text>
    </comment>
    <comment ref="B9955" authorId="8" shapeId="0" xr:uid="{A2036785-0AAD-4714-B045-FD6BDA220B8D}">
      <text>
        <r>
          <rPr>
            <b/>
            <sz val="9"/>
            <color indexed="81"/>
            <rFont val="Tahoma"/>
            <family val="2"/>
          </rPr>
          <t>usuario:</t>
        </r>
        <r>
          <rPr>
            <sz val="9"/>
            <color indexed="81"/>
            <rFont val="Tahoma"/>
            <family val="2"/>
          </rPr>
          <t xml:space="preserve">
APOYO TECNICO DE ENCINO</t>
        </r>
      </text>
    </comment>
    <comment ref="B9977" authorId="8" shapeId="0" xr:uid="{D68E2F77-0445-4DA8-9026-10177FC073EE}">
      <text>
        <r>
          <rPr>
            <b/>
            <sz val="9"/>
            <color indexed="81"/>
            <rFont val="Tahoma"/>
            <family val="2"/>
          </rPr>
          <t>usuario:</t>
        </r>
        <r>
          <rPr>
            <sz val="9"/>
            <color indexed="81"/>
            <rFont val="Tahoma"/>
            <family val="2"/>
          </rPr>
          <t xml:space="preserve">
APOYO TECNICO DE ENCINO</t>
        </r>
      </text>
    </comment>
    <comment ref="B10073" authorId="8" shapeId="0" xr:uid="{07481557-2C2F-42AA-82BD-5456DDBE4392}">
      <text>
        <r>
          <rPr>
            <b/>
            <sz val="9"/>
            <color indexed="81"/>
            <rFont val="Tahoma"/>
            <family val="2"/>
          </rPr>
          <t>usuario:</t>
        </r>
        <r>
          <rPr>
            <sz val="9"/>
            <color indexed="81"/>
            <rFont val="Tahoma"/>
            <family val="2"/>
          </rPr>
          <t xml:space="preserve">
APOYO TECNICO DE CABRERA</t>
        </r>
      </text>
    </comment>
    <comment ref="B10085" authorId="8" shapeId="0" xr:uid="{B78569C2-6404-40B3-891B-52E04646B839}">
      <text>
        <r>
          <rPr>
            <b/>
            <sz val="9"/>
            <color indexed="81"/>
            <rFont val="Tahoma"/>
            <family val="2"/>
          </rPr>
          <t>usuario:</t>
        </r>
        <r>
          <rPr>
            <sz val="9"/>
            <color indexed="81"/>
            <rFont val="Tahoma"/>
            <family val="2"/>
          </rPr>
          <t xml:space="preserve">
APOYO TECNICO DE COROMORO</t>
        </r>
      </text>
    </comment>
    <comment ref="B10097" authorId="8" shapeId="0" xr:uid="{CDE49E4D-D487-4179-8643-2BEF84C9D76B}">
      <text>
        <r>
          <rPr>
            <b/>
            <sz val="9"/>
            <color indexed="81"/>
            <rFont val="Tahoma"/>
            <family val="2"/>
          </rPr>
          <t>usuario:</t>
        </r>
        <r>
          <rPr>
            <sz val="9"/>
            <color indexed="81"/>
            <rFont val="Tahoma"/>
            <family val="2"/>
          </rPr>
          <t xml:space="preserve">
APOYO TECNICO DE CEPITA</t>
        </r>
      </text>
    </comment>
    <comment ref="B10107" authorId="11" shapeId="0" xr:uid="{BC9DCF77-A0D1-4F2A-809B-CE23EDBF86AA}">
      <text>
        <t>[Comentario encadenado]
Su versión de Excel le permite leer este comentario encadenado; sin embargo, las ediciones que se apliquen se quitarán si el archivo se abre en una versión más reciente de Excel. Más información: https://go.microsoft.com/fwlink/?linkid=870924
Comentario:
    VISITAS POR TECNICO SAN GIL</t>
      </text>
    </comment>
    <comment ref="I11125" authorId="4" shapeId="0" xr:uid="{CD19028D-E51A-4D63-B363-3764B354FDFE}">
      <text>
        <r>
          <rPr>
            <b/>
            <sz val="9"/>
            <color indexed="81"/>
            <rFont val="Tahoma"/>
            <family val="2"/>
          </rPr>
          <t>CONCEPTO DE GESTION INTERNA</t>
        </r>
      </text>
    </comment>
    <comment ref="E11496" authorId="1" shapeId="0" xr:uid="{0CAA28EA-4008-45E3-8548-3382D4FFEF65}">
      <text>
        <r>
          <rPr>
            <b/>
            <sz val="9"/>
            <color indexed="81"/>
            <rFont val="Tahoma"/>
            <family val="2"/>
          </rPr>
          <t>COLEGIO FRANCISCO SAN JUAN - ESCUELA RURAL EL MINERAL</t>
        </r>
        <r>
          <rPr>
            <sz val="9"/>
            <color indexed="81"/>
            <rFont val="Tahoma"/>
            <family val="2"/>
          </rPr>
          <t xml:space="preserve">
</t>
        </r>
      </text>
    </comment>
    <comment ref="E11524" authorId="1" shapeId="0" xr:uid="{CDA0A1AE-C63F-46D0-8BEE-0477AF2155D7}">
      <text>
        <r>
          <rPr>
            <b/>
            <sz val="9"/>
            <color indexed="81"/>
            <rFont val="Tahoma"/>
            <family val="2"/>
          </rPr>
          <t>INSTITUTO AGRICOLA - ESCUELA RURAL PANTANOS</t>
        </r>
        <r>
          <rPr>
            <sz val="9"/>
            <color indexed="81"/>
            <rFont val="Tahoma"/>
            <family val="2"/>
          </rPr>
          <t xml:space="preserve">
</t>
        </r>
      </text>
    </comment>
    <comment ref="E11532" authorId="1" shapeId="0" xr:uid="{20267577-3693-4158-8BD5-6229C9AF5B35}">
      <text>
        <r>
          <rPr>
            <b/>
            <sz val="9"/>
            <color indexed="81"/>
            <rFont val="Tahoma"/>
            <family val="2"/>
          </rPr>
          <t>RESTAURANTE ESCOLAR INSTITUTO AGRICOLA - ESCUELA RURAL EL PUERTO</t>
        </r>
        <r>
          <rPr>
            <sz val="9"/>
            <color indexed="81"/>
            <rFont val="Tahoma"/>
            <family val="2"/>
          </rPr>
          <t xml:space="preserve">
</t>
        </r>
      </text>
    </comment>
    <comment ref="E11536" authorId="1" shapeId="0" xr:uid="{D2686C18-D497-4FB7-BB0E-0AEDE49E0EF1}">
      <text>
        <r>
          <rPr>
            <b/>
            <sz val="9"/>
            <color indexed="81"/>
            <rFont val="Tahoma"/>
            <family val="2"/>
          </rPr>
          <t>INSTITUTO AGRICOLA - ESCUELA RURAL PIRITA SEDE J</t>
        </r>
        <r>
          <rPr>
            <sz val="9"/>
            <color indexed="81"/>
            <rFont val="Tahoma"/>
            <family val="2"/>
          </rPr>
          <t xml:space="preserve">
</t>
        </r>
      </text>
    </comment>
    <comment ref="E11541" authorId="4" shapeId="0" xr:uid="{E34A6334-1B80-4E63-AF8D-503CAD62ED9F}">
      <text>
        <r>
          <rPr>
            <sz val="9"/>
            <color indexed="81"/>
            <rFont val="Tahoma"/>
            <family val="2"/>
          </rPr>
          <t>MINI PANADERIA YORLEY
CIGARRERIA LONCHERIA Y LICORES YORLEY</t>
        </r>
      </text>
    </comment>
    <comment ref="E11551" authorId="4" shapeId="0" xr:uid="{6AAAD876-7CA4-489C-A854-9D8DDC935345}">
      <text>
        <r>
          <rPr>
            <b/>
            <sz val="9"/>
            <color indexed="81"/>
            <rFont val="Tahoma"/>
            <family val="2"/>
          </rPr>
          <t>CAMBIO DE RAZON SOCIAL PARA EL 2023</t>
        </r>
      </text>
    </comment>
    <comment ref="G11567" authorId="4" shapeId="0" xr:uid="{EBD01051-278F-447E-948E-C1468E32745C}">
      <text>
        <r>
          <rPr>
            <b/>
            <sz val="9"/>
            <color indexed="81"/>
            <rFont val="Tahoma"/>
            <family val="2"/>
          </rPr>
          <t>MERCEDES BLANCO GELVES ANTIGUO REPRESENTANTE LEGAL</t>
        </r>
        <r>
          <rPr>
            <sz val="9"/>
            <color indexed="81"/>
            <rFont val="Tahoma"/>
            <family val="2"/>
          </rPr>
          <t xml:space="preserve">
</t>
        </r>
      </text>
    </comment>
    <comment ref="G11569" authorId="4" shapeId="0" xr:uid="{0DA06965-E442-48C3-A9BD-23BD7668A468}">
      <text>
        <r>
          <rPr>
            <b/>
            <sz val="9"/>
            <color indexed="81"/>
            <rFont val="Tahoma"/>
            <family val="2"/>
          </rPr>
          <t>GLORA GALVIZ GUERRERO - ANTIGUO REPRESENTANTE LEGAL</t>
        </r>
      </text>
    </comment>
    <comment ref="G11581" authorId="4" shapeId="0" xr:uid="{7DE94CF6-5718-4AC8-ADC4-2695D97003CA}">
      <text>
        <r>
          <rPr>
            <b/>
            <sz val="9"/>
            <color indexed="81"/>
            <rFont val="Tahoma"/>
            <family val="2"/>
          </rPr>
          <t>BLANCA PICO CASTELLANOS - ANTIGUO REPRESENTANTE LEGAL</t>
        </r>
        <r>
          <rPr>
            <sz val="9"/>
            <color indexed="81"/>
            <rFont val="Tahoma"/>
            <family val="2"/>
          </rPr>
          <t xml:space="preserve">
</t>
        </r>
      </text>
    </comment>
    <comment ref="G11583" authorId="4" shapeId="0" xr:uid="{C89B9F48-7157-42A1-8C4B-025CA38F183C}">
      <text>
        <r>
          <rPr>
            <sz val="9"/>
            <color indexed="81"/>
            <rFont val="Tahoma"/>
            <family val="2"/>
          </rPr>
          <t xml:space="preserve">CAMBIO DE PROPIETARIO ERA YENY CATERINE RUIZ VERA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Vane Rodriguez</author>
    <author>labatorio</author>
    <author>Usuario</author>
  </authors>
  <commentList>
    <comment ref="C5" authorId="0" shapeId="0" xr:uid="{27482169-E428-4CE9-83B7-C35FC6DE8BFC}">
      <text>
        <r>
          <rPr>
            <sz val="9"/>
            <color indexed="81"/>
            <rFont val="Tahoma"/>
            <family val="2"/>
          </rPr>
          <t>Digite la dirección del cementerio.</t>
        </r>
      </text>
    </comment>
    <comment ref="E5" authorId="0" shapeId="0" xr:uid="{E95C8D41-8C05-468B-BC6C-7184CE2628AB}">
      <text>
        <r>
          <rPr>
            <sz val="9"/>
            <color indexed="81"/>
            <rFont val="Tahoma"/>
            <family val="2"/>
          </rPr>
          <t xml:space="preserve">Digite el nombre del representante legal del cementerio.
</t>
        </r>
      </text>
    </comment>
    <comment ref="F5" authorId="0" shapeId="0" xr:uid="{CB6B2376-D2CC-4E13-8716-B43BD00DAD29}">
      <text>
        <r>
          <rPr>
            <sz val="9"/>
            <color indexed="81"/>
            <rFont val="Tahoma"/>
            <family val="2"/>
          </rPr>
          <t xml:space="preserve">Digite la fecha de la visita en el  siguiente formato:
</t>
        </r>
        <r>
          <rPr>
            <b/>
            <sz val="9"/>
            <color indexed="81"/>
            <rFont val="Tahoma"/>
            <family val="2"/>
          </rPr>
          <t>Día/Mes/Año
Ej: 10/01/2017
POR FAVOR VERIFIQUE QUE LA FECHA SEA CORRECTA.</t>
        </r>
      </text>
    </comment>
    <comment ref="G5" authorId="0" shapeId="0" xr:uid="{2B6A3907-7967-4C52-A6B6-6A386A6F965C}">
      <text>
        <r>
          <rPr>
            <sz val="9"/>
            <color indexed="81"/>
            <rFont val="Tahoma"/>
            <family val="2"/>
          </rPr>
          <t>Digite el concepto emitido en la visita según la siguiente clasificación:</t>
        </r>
        <r>
          <rPr>
            <b/>
            <sz val="9"/>
            <color indexed="81"/>
            <rFont val="Tahoma"/>
            <family val="2"/>
          </rPr>
          <t xml:space="preserve">
F </t>
        </r>
        <r>
          <rPr>
            <sz val="9"/>
            <color indexed="81"/>
            <rFont val="Tahoma"/>
            <family val="2"/>
          </rPr>
          <t>= FAVORABLE</t>
        </r>
        <r>
          <rPr>
            <sz val="9"/>
            <color indexed="81"/>
            <rFont val="Tahoma"/>
            <family val="2"/>
          </rPr>
          <t xml:space="preserve">
</t>
        </r>
        <r>
          <rPr>
            <b/>
            <sz val="9"/>
            <color indexed="81"/>
            <rFont val="Tahoma"/>
            <family val="2"/>
          </rPr>
          <t>D</t>
        </r>
        <r>
          <rPr>
            <sz val="9"/>
            <color indexed="81"/>
            <rFont val="Tahoma"/>
            <family val="2"/>
          </rPr>
          <t xml:space="preserve"> = DESFAVORABLE
</t>
        </r>
        <r>
          <rPr>
            <b/>
            <sz val="9"/>
            <color indexed="81"/>
            <rFont val="Tahoma"/>
            <family val="2"/>
          </rPr>
          <t>SA</t>
        </r>
        <r>
          <rPr>
            <sz val="9"/>
            <color indexed="81"/>
            <rFont val="Tahoma"/>
            <family val="2"/>
          </rPr>
          <t>= SE APLAZA CONCEPTO</t>
        </r>
      </text>
    </comment>
    <comment ref="H5" authorId="1" shapeId="0" xr:uid="{266B4C97-0A10-4286-B93D-538DEDF1D887}">
      <text>
        <r>
          <rPr>
            <sz val="9"/>
            <color indexed="81"/>
            <rFont val="Tahoma"/>
            <family val="2"/>
          </rPr>
          <t xml:space="preserve">Digite el tipo de acción realizada en la visita según la siguiente clasificación: 
</t>
        </r>
        <r>
          <rPr>
            <b/>
            <sz val="9"/>
            <color indexed="81"/>
            <rFont val="Tahoma"/>
            <family val="2"/>
          </rPr>
          <t xml:space="preserve">
I: </t>
        </r>
        <r>
          <rPr>
            <sz val="9"/>
            <color indexed="81"/>
            <rFont val="Tahoma"/>
            <family val="2"/>
          </rPr>
          <t>VISITA DE INSPECCIÓN</t>
        </r>
        <r>
          <rPr>
            <b/>
            <sz val="9"/>
            <color indexed="81"/>
            <rFont val="Tahoma"/>
            <family val="2"/>
          </rPr>
          <t xml:space="preserve">
C: </t>
        </r>
        <r>
          <rPr>
            <sz val="9"/>
            <color indexed="81"/>
            <rFont val="Tahoma"/>
            <family val="2"/>
          </rPr>
          <t>VISITA DE CONTROL</t>
        </r>
      </text>
    </comment>
    <comment ref="I5" authorId="2" shapeId="0" xr:uid="{8F167478-9D1E-4578-8731-76B05BE68300}">
      <text>
        <r>
          <rPr>
            <b/>
            <sz val="9"/>
            <color indexed="81"/>
            <rFont val="Tahoma"/>
            <family val="2"/>
          </rPr>
          <t>Digite si el cementerio cuenta con sala de necropsia o morgue</t>
        </r>
        <r>
          <rPr>
            <sz val="9"/>
            <color indexed="81"/>
            <rFont val="Tahoma"/>
            <family val="2"/>
          </rPr>
          <t xml:space="preserve">
</t>
        </r>
      </text>
    </comment>
    <comment ref="J5" authorId="0" shapeId="0" xr:uid="{9D9BC8DE-C4EF-4DF4-A385-AEDD8066003C}">
      <text>
        <r>
          <rPr>
            <sz val="9"/>
            <color indexed="81"/>
            <rFont val="Tahoma"/>
            <family val="2"/>
          </rPr>
          <t xml:space="preserve">Digite las observaciones que considere pertinentes con respecto a la visita realizada  al cementerio.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Vane Rodriguez</author>
    <author>labatorio</author>
  </authors>
  <commentList>
    <comment ref="C5" authorId="0" shapeId="0" xr:uid="{9F22994A-5A88-48BB-99D7-3B1C883232E8}">
      <text>
        <r>
          <rPr>
            <sz val="9"/>
            <color indexed="81"/>
            <rFont val="Tahoma"/>
            <family val="2"/>
          </rPr>
          <t>Digite la dirección del cementerio.</t>
        </r>
      </text>
    </comment>
    <comment ref="E5" authorId="0" shapeId="0" xr:uid="{1EDB64FD-76EE-4022-8129-BE23D221B005}">
      <text>
        <r>
          <rPr>
            <sz val="9"/>
            <color indexed="81"/>
            <rFont val="Tahoma"/>
            <family val="2"/>
          </rPr>
          <t xml:space="preserve">Digite el nombre del representante legal del cementerio.
</t>
        </r>
      </text>
    </comment>
    <comment ref="F5" authorId="0" shapeId="0" xr:uid="{02C1CC43-668B-4C54-B32F-CFA6191806B1}">
      <text>
        <r>
          <rPr>
            <sz val="9"/>
            <color indexed="81"/>
            <rFont val="Tahoma"/>
            <family val="2"/>
          </rPr>
          <t xml:space="preserve">Digite la fecha de la visita en el  siguiente formato:
</t>
        </r>
        <r>
          <rPr>
            <b/>
            <sz val="9"/>
            <color indexed="81"/>
            <rFont val="Tahoma"/>
            <family val="2"/>
          </rPr>
          <t>Día/Mes/Año
Ej: 10/01/2017
POR FAVOR VERIFIQUE QUE LA FECHA SEA CORRECTA.</t>
        </r>
      </text>
    </comment>
    <comment ref="G5" authorId="0" shapeId="0" xr:uid="{55DC9BEE-7E74-4D06-94CE-43906F2B264C}">
      <text>
        <r>
          <rPr>
            <sz val="9"/>
            <color indexed="81"/>
            <rFont val="Tahoma"/>
            <family val="2"/>
          </rPr>
          <t>Digite el concepto emitido en la visita según la siguiente clasificación:</t>
        </r>
        <r>
          <rPr>
            <b/>
            <sz val="9"/>
            <color indexed="81"/>
            <rFont val="Tahoma"/>
            <family val="2"/>
          </rPr>
          <t xml:space="preserve">
F </t>
        </r>
        <r>
          <rPr>
            <sz val="9"/>
            <color indexed="81"/>
            <rFont val="Tahoma"/>
            <family val="2"/>
          </rPr>
          <t>= FAVORABLE</t>
        </r>
        <r>
          <rPr>
            <sz val="9"/>
            <color indexed="81"/>
            <rFont val="Tahoma"/>
            <family val="2"/>
          </rPr>
          <t xml:space="preserve">
</t>
        </r>
        <r>
          <rPr>
            <b/>
            <sz val="9"/>
            <color indexed="81"/>
            <rFont val="Tahoma"/>
            <family val="2"/>
          </rPr>
          <t>D</t>
        </r>
        <r>
          <rPr>
            <sz val="9"/>
            <color indexed="81"/>
            <rFont val="Tahoma"/>
            <family val="2"/>
          </rPr>
          <t xml:space="preserve"> = DESFAVORABLE
</t>
        </r>
        <r>
          <rPr>
            <b/>
            <sz val="9"/>
            <color indexed="81"/>
            <rFont val="Tahoma"/>
            <family val="2"/>
          </rPr>
          <t>SA</t>
        </r>
        <r>
          <rPr>
            <sz val="9"/>
            <color indexed="81"/>
            <rFont val="Tahoma"/>
            <family val="2"/>
          </rPr>
          <t>= SE APLAZA CONCEPTO</t>
        </r>
      </text>
    </comment>
    <comment ref="H5" authorId="1" shapeId="0" xr:uid="{0C8E53D4-7086-4734-B09B-8BCF9E412EFB}">
      <text>
        <r>
          <rPr>
            <sz val="9"/>
            <color indexed="81"/>
            <rFont val="Tahoma"/>
            <family val="2"/>
          </rPr>
          <t xml:space="preserve">Digite el tipo de acción realizada en la visita según la siguiente clasificación: 
</t>
        </r>
        <r>
          <rPr>
            <b/>
            <sz val="9"/>
            <color indexed="81"/>
            <rFont val="Tahoma"/>
            <family val="2"/>
          </rPr>
          <t xml:space="preserve">
I: </t>
        </r>
        <r>
          <rPr>
            <sz val="9"/>
            <color indexed="81"/>
            <rFont val="Tahoma"/>
            <family val="2"/>
          </rPr>
          <t>VISITA DE INSPECCIÓN</t>
        </r>
        <r>
          <rPr>
            <b/>
            <sz val="9"/>
            <color indexed="81"/>
            <rFont val="Tahoma"/>
            <family val="2"/>
          </rPr>
          <t xml:space="preserve">
C: </t>
        </r>
        <r>
          <rPr>
            <sz val="9"/>
            <color indexed="81"/>
            <rFont val="Tahoma"/>
            <family val="2"/>
          </rPr>
          <t>VISITA DE CONTROL</t>
        </r>
      </text>
    </comment>
    <comment ref="I5" authorId="0" shapeId="0" xr:uid="{F4D66C6A-03BC-4CDD-B069-83A7E21389B0}">
      <text>
        <r>
          <rPr>
            <sz val="9"/>
            <color indexed="81"/>
            <rFont val="Tahoma"/>
            <family val="2"/>
          </rPr>
          <t xml:space="preserve">Digite las observaciones que considere pertinentes con respecto a la visita realizada  al cementerio.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LAboratorio</author>
    <author>Usuario</author>
    <author>Vane Rodriguez</author>
  </authors>
  <commentList>
    <comment ref="C5" authorId="0" shapeId="0" xr:uid="{C53B0905-7381-4169-872C-915568D16E10}">
      <text>
        <r>
          <rPr>
            <sz val="8"/>
            <color indexed="81"/>
            <rFont val="Tahoma"/>
            <family val="2"/>
          </rPr>
          <t>Digite el tipo de muestra tomada según la siguiente clasificación:</t>
        </r>
        <r>
          <rPr>
            <b/>
            <sz val="8"/>
            <color indexed="81"/>
            <rFont val="Tahoma"/>
            <family val="2"/>
          </rPr>
          <t xml:space="preserve">
- AGUA PARA CONSUMO HUMANO
- AGUA DE USO RECREATIVO
- ALIMENTOS 
- BEBIDAS ALCOHOLICAS
- INTOXICACIONES ETAS
</t>
        </r>
      </text>
    </comment>
    <comment ref="D5" authorId="1" shapeId="0" xr:uid="{31282E93-816F-4998-8D7D-C42EE7E9B543}">
      <text>
        <r>
          <rPr>
            <sz val="9"/>
            <color indexed="81"/>
            <rFont val="Tahoma"/>
            <family val="2"/>
          </rPr>
          <t>Mencione el tipo de muestra tomada si la clasificó en "</t>
        </r>
        <r>
          <rPr>
            <b/>
            <sz val="9"/>
            <color indexed="81"/>
            <rFont val="Tahoma"/>
            <family val="2"/>
          </rPr>
          <t xml:space="preserve">ALIMENTOS" </t>
        </r>
        <r>
          <rPr>
            <sz val="9"/>
            <color indexed="81"/>
            <rFont val="Tahoma"/>
            <family val="2"/>
          </rPr>
          <t xml:space="preserve">ó </t>
        </r>
        <r>
          <rPr>
            <b/>
            <sz val="9"/>
            <color indexed="81"/>
            <rFont val="Tahoma"/>
            <family val="2"/>
          </rPr>
          <t xml:space="preserve">"BEBIDAS ALCOHOLICAS"
EJEMPLO: </t>
        </r>
        <r>
          <rPr>
            <sz val="9"/>
            <color indexed="81"/>
            <rFont val="Tahoma"/>
            <family val="2"/>
          </rPr>
          <t xml:space="preserve">Si es alimentos 
- Panela
</t>
        </r>
        <r>
          <rPr>
            <b/>
            <sz val="9"/>
            <color indexed="81"/>
            <rFont val="Tahoma"/>
            <family val="2"/>
          </rPr>
          <t>EJEMPLO</t>
        </r>
        <r>
          <rPr>
            <sz val="9"/>
            <color indexed="81"/>
            <rFont val="Tahoma"/>
            <family val="2"/>
          </rPr>
          <t>: Si es bebidas alcoholicas
- Cerveza</t>
        </r>
      </text>
    </comment>
    <comment ref="E5" authorId="0" shapeId="0" xr:uid="{B10F625B-1D6E-43A6-BDDA-8C9C66638DD9}">
      <text>
        <r>
          <rPr>
            <sz val="8"/>
            <color indexed="81"/>
            <rFont val="Tahoma"/>
            <family val="2"/>
          </rPr>
          <t>Digite el  nombre del establecimiento en donde se tomó la muestra:
- RED DE DISTRIBUCION ACUEDUCTO (Indicando el punto concertado)
 - FUENTE HIDRICA
- RAZON SOCIAL DEL ESTABLECIMIENTO</t>
        </r>
      </text>
    </comment>
    <comment ref="F5" authorId="2" shapeId="0" xr:uid="{26A58179-B65E-4A0E-8867-51798A559FC8}">
      <text>
        <r>
          <rPr>
            <sz val="9"/>
            <color indexed="81"/>
            <rFont val="Tahoma"/>
            <family val="2"/>
          </rPr>
          <t>Seleccione si es: 
- Fisicoquímico
- Microbiológico
 - Fisicoquímico y Microbiológico</t>
        </r>
      </text>
    </comment>
    <comment ref="G5" authorId="2" shapeId="0" xr:uid="{58EFADA6-3ACA-472A-8060-52778B169124}">
      <text>
        <r>
          <rPr>
            <sz val="9"/>
            <color indexed="81"/>
            <rFont val="Tahoma"/>
            <family val="2"/>
          </rPr>
          <t xml:space="preserve">Digite si la zona en la que se tomó la muestra si es </t>
        </r>
        <r>
          <rPr>
            <b/>
            <sz val="9"/>
            <color indexed="81"/>
            <rFont val="Tahoma"/>
            <family val="2"/>
          </rPr>
          <t>RURAL</t>
        </r>
        <r>
          <rPr>
            <sz val="9"/>
            <color indexed="81"/>
            <rFont val="Tahoma"/>
            <family val="2"/>
          </rPr>
          <t xml:space="preserve"> ó </t>
        </r>
        <r>
          <rPr>
            <b/>
            <sz val="9"/>
            <color indexed="81"/>
            <rFont val="Tahoma"/>
            <family val="2"/>
          </rPr>
          <t>URBANA</t>
        </r>
        <r>
          <rPr>
            <sz val="9"/>
            <color indexed="81"/>
            <rFont val="Tahoma"/>
            <family val="2"/>
          </rPr>
          <t xml:space="preserve"> 
</t>
        </r>
      </text>
    </comment>
    <comment ref="H5" authorId="0" shapeId="0" xr:uid="{A9773AFC-D9A7-40E3-B9B4-CF6258F22D6E}">
      <text>
        <r>
          <rPr>
            <sz val="8"/>
            <color indexed="81"/>
            <rFont val="Tahoma"/>
            <family val="2"/>
          </rPr>
          <t xml:space="preserve">Digite el objeto con el que se va a realizar en análisis:
- VIGILANCIA.
-  POR REQUERIMIENTO DE ALGUN ENTE DE CONTROL.
-  POR QUEJA, ACCION POPULAR, DERECHO DE PETICION.
- MAPA DE RIESGO
</t>
        </r>
      </text>
    </comment>
    <comment ref="I5" authorId="2" shapeId="0" xr:uid="{A8B46659-F421-4B65-85C1-67903FD79208}">
      <text>
        <r>
          <rPr>
            <sz val="9"/>
            <color indexed="81"/>
            <rFont val="Tahoma"/>
            <family val="2"/>
          </rPr>
          <t xml:space="preserve">Digite la fecha en que se tomó la muestra según el siguiente formato:
Día/Mes/Año
Ej: </t>
        </r>
        <r>
          <rPr>
            <b/>
            <sz val="9"/>
            <color indexed="81"/>
            <rFont val="Tahoma"/>
            <family val="2"/>
          </rPr>
          <t>10/01/2017</t>
        </r>
        <r>
          <rPr>
            <sz val="9"/>
            <color indexed="81"/>
            <rFont val="Tahoma"/>
            <family val="2"/>
          </rPr>
          <t xml:space="preserve">
</t>
        </r>
        <r>
          <rPr>
            <b/>
            <sz val="9"/>
            <color indexed="81"/>
            <rFont val="Tahoma"/>
            <family val="2"/>
          </rPr>
          <t>POR FAVOR VERIFIQUE QUE LA FECHA SEA CORRECTA.</t>
        </r>
        <r>
          <rPr>
            <sz val="9"/>
            <color indexed="81"/>
            <rFont val="Tahoma"/>
            <family val="2"/>
          </rPr>
          <t xml:space="preserve">
</t>
        </r>
      </text>
    </comment>
    <comment ref="K5" authorId="2" shapeId="0" xr:uid="{2AFFE5CC-824B-4773-A71F-C2EA47584851}">
      <text>
        <r>
          <rPr>
            <sz val="9"/>
            <color indexed="81"/>
            <rFont val="Tahoma"/>
            <family val="2"/>
          </rPr>
          <t>Digite las observaciones  que considere pertinentes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Vane Rodriguez</author>
    <author>labatorio</author>
    <author>Usuario</author>
    <author>LAboratorio</author>
  </authors>
  <commentList>
    <comment ref="C5" authorId="0" shapeId="0" xr:uid="{FCDAC6BB-589B-46B5-AF04-9D3A6D085FD6}">
      <text>
        <r>
          <rPr>
            <sz val="9"/>
            <color indexed="81"/>
            <rFont val="Tahoma"/>
            <family val="2"/>
          </rPr>
          <t xml:space="preserve">Digite el código  según la clasificación de las acciones de IVC a establecimientos de Salud Ambiental, del grupo IVC a movilización de vehículos.
Ej: 401
     402
     403
</t>
        </r>
      </text>
    </comment>
    <comment ref="D5" authorId="0" shapeId="0" xr:uid="{C26F2572-C096-4E45-924A-FC597E4C1485}">
      <text>
        <r>
          <rPr>
            <sz val="9"/>
            <color indexed="81"/>
            <rFont val="Tahoma"/>
            <family val="2"/>
          </rPr>
          <t>Digite el tipo de establecimiento según la clasificación de las acciones de IVC a establecimientos de Salud Ambiental.
Así:
- Vehículos transportadores de alimentos perecederos. (401)
- Vehículos transportadores de alimentos no perecederos. (402)
- Vehículos transportadores de cadaveres. (403)</t>
        </r>
      </text>
    </comment>
    <comment ref="E5" authorId="1" shapeId="0" xr:uid="{8D49B85E-132C-407C-B34D-4481396B3519}">
      <text>
        <r>
          <rPr>
            <sz val="9"/>
            <color indexed="81"/>
            <rFont val="Tahoma"/>
            <family val="2"/>
          </rPr>
          <t xml:space="preserve">Digite la clase de vehículo
- MOTO
-CAMIONETA
- CAMIÓN
- OTRO ¿CUÁL?
</t>
        </r>
      </text>
    </comment>
    <comment ref="F5" authorId="0" shapeId="0" xr:uid="{C70D81D6-5A81-4C86-9AC4-4A4F6AC64D17}">
      <text>
        <r>
          <rPr>
            <sz val="9"/>
            <color indexed="81"/>
            <rFont val="Tahoma"/>
            <family val="2"/>
          </rPr>
          <t>Digite el nombre del propietario del vehículo.</t>
        </r>
      </text>
    </comment>
    <comment ref="G5" authorId="0" shapeId="0" xr:uid="{93A14185-9E01-4170-B030-48B3C5060314}">
      <text>
        <r>
          <rPr>
            <sz val="9"/>
            <color indexed="81"/>
            <rFont val="Tahoma"/>
            <family val="2"/>
          </rPr>
          <t>Digite el número de cedula del propietario del vehículo.</t>
        </r>
      </text>
    </comment>
    <comment ref="J5" authorId="0" shapeId="0" xr:uid="{A6F2886E-1C55-4323-85D6-2670ACF49581}">
      <text>
        <r>
          <rPr>
            <sz val="9"/>
            <color indexed="81"/>
            <rFont val="Tahoma"/>
            <family val="2"/>
          </rPr>
          <t>Digite los productos y/o mercancía que transporta el vehículo, sólo si aplica.</t>
        </r>
      </text>
    </comment>
    <comment ref="K5" authorId="2" shapeId="0" xr:uid="{C72959D2-BB7F-49FD-8EA5-850922CC90C7}">
      <text>
        <r>
          <rPr>
            <sz val="9"/>
            <color indexed="81"/>
            <rFont val="Tahoma"/>
            <family val="2"/>
          </rPr>
          <t xml:space="preserve">Digite si cuenta con sistema de refrigeración
</t>
        </r>
        <r>
          <rPr>
            <b/>
            <sz val="9"/>
            <color indexed="81"/>
            <rFont val="Tahoma"/>
            <family val="2"/>
          </rPr>
          <t>- SÍ
-NO</t>
        </r>
      </text>
    </comment>
    <comment ref="L5" authorId="0" shapeId="0" xr:uid="{10B751D2-A268-4703-86E6-5CCB269C7D37}">
      <text>
        <r>
          <rPr>
            <sz val="9"/>
            <color indexed="81"/>
            <rFont val="Tahoma"/>
            <family val="2"/>
          </rPr>
          <t xml:space="preserve">Digite la fecha en que se realizó la visita con el siguiente formato:
</t>
        </r>
        <r>
          <rPr>
            <b/>
            <sz val="9"/>
            <color indexed="81"/>
            <rFont val="Tahoma"/>
            <family val="2"/>
          </rPr>
          <t>Día/Mes/Año
Ej: 10/01/2017</t>
        </r>
        <r>
          <rPr>
            <sz val="9"/>
            <color indexed="81"/>
            <rFont val="Tahoma"/>
            <family val="2"/>
          </rPr>
          <t xml:space="preserve">
</t>
        </r>
        <r>
          <rPr>
            <b/>
            <sz val="9"/>
            <color indexed="81"/>
            <rFont val="Tahoma"/>
            <family val="2"/>
          </rPr>
          <t>POR FAVOR VERIFIQUE QUE LA FECHA SEA CORRECTA.</t>
        </r>
      </text>
    </comment>
    <comment ref="M5" authorId="2" shapeId="0" xr:uid="{A92C263C-1BE5-4F76-9162-148BD3E6C70B}">
      <text>
        <r>
          <rPr>
            <b/>
            <sz val="9"/>
            <color indexed="81"/>
            <rFont val="Tahoma"/>
            <family val="2"/>
          </rPr>
          <t>Digite el % de cumplimiento según lo registrado en el acta de visita.</t>
        </r>
        <r>
          <rPr>
            <sz val="9"/>
            <color indexed="81"/>
            <rFont val="Tahoma"/>
            <family val="2"/>
          </rPr>
          <t xml:space="preserve">
</t>
        </r>
      </text>
    </comment>
    <comment ref="N5" authorId="3" shapeId="0" xr:uid="{05792090-0182-484C-AE98-6AC634BC3AA8}">
      <text>
        <r>
          <rPr>
            <sz val="8"/>
            <color indexed="81"/>
            <rFont val="Tahoma"/>
            <family val="2"/>
          </rPr>
          <t>Digite el concepto emitido en la visita según la siguiente clasificación:</t>
        </r>
        <r>
          <rPr>
            <b/>
            <sz val="8"/>
            <color indexed="81"/>
            <rFont val="Tahoma"/>
            <family val="2"/>
          </rPr>
          <t xml:space="preserve">
-  FAVORABLE
- FAVORABLE CON REQUERIMIENTO
-  DESFAVORABLE</t>
        </r>
      </text>
    </comment>
    <comment ref="O5" authorId="0" shapeId="0" xr:uid="{361FD51A-C49D-4888-AC00-B46D8D3B658A}">
      <text>
        <r>
          <rPr>
            <sz val="9"/>
            <color indexed="81"/>
            <rFont val="Tahoma"/>
            <family val="2"/>
          </rPr>
          <t xml:space="preserve">Digite las observaciones que considere pertinentes con respecto a la visita realizada.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Vane Rodriguez</author>
    <author>Usuario</author>
    <author>tics</author>
  </authors>
  <commentList>
    <comment ref="C5" authorId="0" shapeId="0" xr:uid="{FCD7046B-848F-4A76-B903-38EF91634701}">
      <text>
        <r>
          <rPr>
            <sz val="9"/>
            <color indexed="81"/>
            <rFont val="Tahoma"/>
            <family val="2"/>
          </rPr>
          <t>Digite el tipo de queja según los siguientes temas de  clasificación:</t>
        </r>
        <r>
          <rPr>
            <b/>
            <sz val="9"/>
            <color indexed="81"/>
            <rFont val="Tahoma"/>
            <family val="2"/>
          </rPr>
          <t xml:space="preserve">
- </t>
        </r>
        <r>
          <rPr>
            <sz val="9"/>
            <color indexed="81"/>
            <rFont val="Tahoma"/>
            <family val="2"/>
          </rPr>
          <t>AGUA  (Consumo – Recreativas)
- AGUAS RESIDUALES
- AIRE – RUIDO
- ALIMENTOS
- ZOONOSIS
- RESIDUOS SOLIDOS Y ESPECIALES
- USO Y MANEJO DE PLAGUICIDAS Y OTRAS SUSTANCIAS QUIMICAS
- NORMAS DE BIOSEGURIDAD
- OTROS</t>
        </r>
        <r>
          <rPr>
            <sz val="9"/>
            <color indexed="81"/>
            <rFont val="Tahoma"/>
            <family val="2"/>
          </rPr>
          <t xml:space="preserve">
</t>
        </r>
        <r>
          <rPr>
            <b/>
            <sz val="9"/>
            <color indexed="81"/>
            <rFont val="Tahoma"/>
            <family val="2"/>
          </rPr>
          <t xml:space="preserve">
NOTA: </t>
        </r>
        <r>
          <rPr>
            <sz val="9"/>
            <color indexed="81"/>
            <rFont val="Tahoma"/>
            <family val="2"/>
          </rPr>
          <t>Por favor clasifique las quejas únicamente en los temas establecidos y si el tema no está incluído clasifíquelo en "</t>
        </r>
        <r>
          <rPr>
            <b/>
            <sz val="9"/>
            <color indexed="81"/>
            <rFont val="Tahoma"/>
            <family val="2"/>
          </rPr>
          <t>OTROS</t>
        </r>
        <r>
          <rPr>
            <sz val="9"/>
            <color indexed="81"/>
            <rFont val="Tahoma"/>
            <family val="2"/>
          </rPr>
          <t xml:space="preserve">" </t>
        </r>
      </text>
    </comment>
    <comment ref="D5" authorId="1" shapeId="0" xr:uid="{A7B7980B-2AD1-4E0B-858A-E0ACC444DB44}">
      <text>
        <r>
          <rPr>
            <sz val="9"/>
            <color indexed="81"/>
            <rFont val="Tahoma"/>
            <family val="2"/>
          </rPr>
          <t>Describa el motivo de la queja, adicionalmente si el tipo de queja es: "</t>
        </r>
        <r>
          <rPr>
            <b/>
            <sz val="9"/>
            <color indexed="81"/>
            <rFont val="Tahoma"/>
            <family val="2"/>
          </rPr>
          <t xml:space="preserve">OTROS" </t>
        </r>
        <r>
          <rPr>
            <sz val="9"/>
            <color indexed="81"/>
            <rFont val="Tahoma"/>
            <family val="2"/>
          </rPr>
          <t xml:space="preserve">clasifique el tema
</t>
        </r>
      </text>
    </comment>
    <comment ref="E5" authorId="0" shapeId="0" xr:uid="{68C26326-F6BB-4A36-BB91-1B02B12FFCE7}">
      <text>
        <r>
          <rPr>
            <sz val="9"/>
            <color indexed="81"/>
            <rFont val="Tahoma"/>
            <family val="2"/>
          </rPr>
          <t xml:space="preserve">Digite el nombre de la persona que causa la queja.
</t>
        </r>
      </text>
    </comment>
    <comment ref="F5" authorId="0" shapeId="0" xr:uid="{A061CDE1-1F25-45E2-939F-C7BAE11CDA32}">
      <text>
        <r>
          <rPr>
            <sz val="9"/>
            <color indexed="81"/>
            <rFont val="Tahoma"/>
            <family val="2"/>
          </rPr>
          <t xml:space="preserve">Digite el nombre de la persona afectada.
</t>
        </r>
      </text>
    </comment>
    <comment ref="G5" authorId="0" shapeId="0" xr:uid="{7B633DC7-071C-417B-9C90-2237AFE11193}">
      <text>
        <r>
          <rPr>
            <sz val="9"/>
            <color indexed="81"/>
            <rFont val="Tahoma"/>
            <family val="2"/>
          </rPr>
          <t xml:space="preserve">Digite la fecha en que se recepcionó la queja según el siguiente formato:
</t>
        </r>
        <r>
          <rPr>
            <b/>
            <sz val="9"/>
            <color indexed="81"/>
            <rFont val="Tahoma"/>
            <family val="2"/>
          </rPr>
          <t>Día/Mes/Año
Ej: 10/01/2017
POR FAVOR VERIFIQUE QUE LA FECHA SEA CORRECTA.</t>
        </r>
        <r>
          <rPr>
            <sz val="9"/>
            <color indexed="81"/>
            <rFont val="Tahoma"/>
            <family val="2"/>
          </rPr>
          <t xml:space="preserve">
</t>
        </r>
      </text>
    </comment>
    <comment ref="H5" authorId="0" shapeId="0" xr:uid="{7FAD5D4F-0121-4172-AA6F-7345337D9AFC}">
      <text>
        <r>
          <rPr>
            <sz val="9"/>
            <color indexed="81"/>
            <rFont val="Tahoma"/>
            <family val="2"/>
          </rPr>
          <t xml:space="preserve">Digite la fecha en que se visitó o atendió la queja según el siguiente formato:
</t>
        </r>
        <r>
          <rPr>
            <b/>
            <sz val="9"/>
            <color indexed="81"/>
            <rFont val="Tahoma"/>
            <family val="2"/>
          </rPr>
          <t>Día/Mes/Año
Ej: 10/01/2017
POR FAVOR VERIFIQUE QUE LA FECHA SEA CORRECTA.</t>
        </r>
      </text>
    </comment>
    <comment ref="I5" authorId="0" shapeId="0" xr:uid="{1FD380BD-75C6-43E9-82DD-5D90EFFEDD16}">
      <text>
        <r>
          <rPr>
            <sz val="9"/>
            <color indexed="81"/>
            <rFont val="Tahoma"/>
            <family val="2"/>
          </rPr>
          <t>Digite las observaciones  evidenciadas en el acta o que Ud. considere pertinentes según la queja atendida.</t>
        </r>
      </text>
    </comment>
    <comment ref="J5" authorId="0" shapeId="0" xr:uid="{5677C0A6-EBEB-42CA-8D7F-EDFC28474389}">
      <text>
        <r>
          <rPr>
            <sz val="9"/>
            <color indexed="81"/>
            <rFont val="Tahoma"/>
            <family val="2"/>
          </rPr>
          <t>Digite los requerimientos solicitados en la visita.</t>
        </r>
      </text>
    </comment>
    <comment ref="H84" authorId="2" shapeId="0" xr:uid="{44E6831E-0DE6-4892-87B0-796A37180A78}">
      <text>
        <r>
          <rPr>
            <b/>
            <sz val="9"/>
            <color indexed="81"/>
            <rFont val="Tahoma"/>
            <family val="2"/>
          </rPr>
          <t>tics:</t>
        </r>
        <r>
          <rPr>
            <sz val="9"/>
            <color indexed="81"/>
            <rFont val="Tahoma"/>
            <family val="2"/>
          </rPr>
          <t xml:space="preserve">
</t>
        </r>
      </text>
    </comment>
    <comment ref="H107" authorId="2" shapeId="0" xr:uid="{55503959-92C1-46A6-9C1F-66AA420A5EC7}">
      <text>
        <r>
          <rPr>
            <b/>
            <sz val="9"/>
            <color indexed="81"/>
            <rFont val="Tahoma"/>
            <family val="2"/>
          </rPr>
          <t>tics:</t>
        </r>
        <r>
          <rPr>
            <sz val="9"/>
            <color indexed="81"/>
            <rFont val="Tahoma"/>
            <family val="2"/>
          </rPr>
          <t xml:space="preserve">
</t>
        </r>
      </text>
    </comment>
    <comment ref="H150" authorId="2" shapeId="0" xr:uid="{DAE3EBDB-86B0-4805-B054-82B221A99E02}">
      <text>
        <r>
          <rPr>
            <b/>
            <sz val="9"/>
            <color indexed="81"/>
            <rFont val="Tahoma"/>
            <family val="2"/>
          </rPr>
          <t>tics:</t>
        </r>
        <r>
          <rPr>
            <sz val="9"/>
            <color indexed="81"/>
            <rFont val="Tahoma"/>
            <family val="2"/>
          </rPr>
          <t xml:space="preserve">
</t>
        </r>
      </text>
    </comment>
    <comment ref="H274" authorId="2" shapeId="0" xr:uid="{016AC260-9EF6-4C8A-998A-7FBDC7C2C5B8}">
      <text>
        <r>
          <rPr>
            <b/>
            <sz val="9"/>
            <color indexed="81"/>
            <rFont val="Tahoma"/>
            <family val="2"/>
          </rPr>
          <t>tics:</t>
        </r>
        <r>
          <rPr>
            <sz val="9"/>
            <color indexed="81"/>
            <rFont val="Tahoma"/>
            <family val="2"/>
          </rPr>
          <t xml:space="preserve">
</t>
        </r>
      </text>
    </comment>
    <comment ref="H427" authorId="2" shapeId="0" xr:uid="{E825F3B1-49B9-442E-8872-FB7AE7B11334}">
      <text>
        <r>
          <rPr>
            <b/>
            <sz val="9"/>
            <color indexed="81"/>
            <rFont val="Tahoma"/>
            <family val="2"/>
          </rPr>
          <t>tics:</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Vane Rodriguez</author>
    <author>LAboratorio</author>
    <author>labatorio</author>
    <author>Usuario</author>
  </authors>
  <commentList>
    <comment ref="C5" authorId="0" shapeId="0" xr:uid="{43C77C2B-27B7-4C76-8BE5-095EDC1ED03D}">
      <text>
        <r>
          <rPr>
            <sz val="9"/>
            <color indexed="81"/>
            <rFont val="Tahoma"/>
            <family val="2"/>
          </rPr>
          <t>Digite el código del establecimiento según la clasificación de las acciones de IVC a establecimientos de Salud Ambiental</t>
        </r>
        <r>
          <rPr>
            <b/>
            <sz val="9"/>
            <color indexed="81"/>
            <rFont val="Tahoma"/>
            <family val="2"/>
          </rPr>
          <t xml:space="preserve">.
</t>
        </r>
      </text>
    </comment>
    <comment ref="D5" authorId="0" shapeId="0" xr:uid="{1D24A49A-79FB-455B-A39F-884DB653CF0F}">
      <text>
        <r>
          <rPr>
            <sz val="9"/>
            <color indexed="81"/>
            <rFont val="Tahoma"/>
            <family val="2"/>
          </rPr>
          <t xml:space="preserve">Digite el tipo de establecimiento según la clasificación de las acciones de IVC a establecimientos de Salud Ambiental
</t>
        </r>
      </text>
    </comment>
    <comment ref="E5" authorId="0" shapeId="0" xr:uid="{DB6722EC-1B8C-427C-8911-BFA86BD4E341}">
      <text>
        <r>
          <rPr>
            <sz val="9"/>
            <color indexed="81"/>
            <rFont val="Tahoma"/>
            <family val="2"/>
          </rPr>
          <t xml:space="preserve">Digite el nombre o razón social del establecimiento
</t>
        </r>
      </text>
    </comment>
    <comment ref="F5" authorId="0" shapeId="0" xr:uid="{3C17CEE7-3057-46CD-B3EC-077D51615FBB}">
      <text>
        <r>
          <rPr>
            <sz val="9"/>
            <color indexed="81"/>
            <rFont val="Tahoma"/>
            <family val="2"/>
          </rPr>
          <t>Digite la dirección del establecimiento.</t>
        </r>
      </text>
    </comment>
    <comment ref="H5" authorId="1" shapeId="0" xr:uid="{A6CAE3AE-C8BD-4E9B-A050-458C4D7EA084}">
      <text>
        <r>
          <rPr>
            <sz val="8"/>
            <color indexed="81"/>
            <rFont val="Tahoma"/>
            <family val="2"/>
          </rPr>
          <t xml:space="preserve">Digite la medida aplicada según la siguiente clasificación:
</t>
        </r>
        <r>
          <rPr>
            <b/>
            <sz val="8"/>
            <color indexed="81"/>
            <rFont val="Tahoma"/>
            <family val="2"/>
          </rPr>
          <t xml:space="preserve">
- CONGELAMIENTO, 
-  DECOMISO, 
-  DESTRUCCION 
</t>
        </r>
      </text>
    </comment>
    <comment ref="I5" authorId="0" shapeId="0" xr:uid="{B8280DA0-C5C6-4808-A44B-D0E64D822728}">
      <text>
        <r>
          <rPr>
            <sz val="9"/>
            <color indexed="81"/>
            <rFont val="Tahoma"/>
            <family val="2"/>
          </rPr>
          <t xml:space="preserve">Digite la fecha en que se aplicó la medida según el siguiente formato:
</t>
        </r>
        <r>
          <rPr>
            <b/>
            <sz val="9"/>
            <color indexed="81"/>
            <rFont val="Tahoma"/>
            <family val="2"/>
          </rPr>
          <t xml:space="preserve">
Día/Mes/Año
Ej: 10/01/2017
POR FAVOR VERIFIQUE QUE LA FECHA SEA CORRECTA.</t>
        </r>
      </text>
    </comment>
    <comment ref="J5" authorId="0" shapeId="0" xr:uid="{12CDE343-6165-40EB-B278-F5854E04D54D}">
      <text>
        <r>
          <rPr>
            <sz val="9"/>
            <color indexed="81"/>
            <rFont val="Tahoma"/>
            <family val="2"/>
          </rPr>
          <t xml:space="preserve">Digite el nombre del producto visible en la cara principal.
</t>
        </r>
        <r>
          <rPr>
            <b/>
            <sz val="9"/>
            <color indexed="81"/>
            <rFont val="Tahoma"/>
            <family val="2"/>
          </rPr>
          <t xml:space="preserve">Ej: 1) </t>
        </r>
        <r>
          <rPr>
            <sz val="9"/>
            <color indexed="81"/>
            <rFont val="Tahoma"/>
            <family val="2"/>
          </rPr>
          <t xml:space="preserve">Maní Salado con pasas
</t>
        </r>
        <r>
          <rPr>
            <b/>
            <sz val="9"/>
            <color indexed="81"/>
            <rFont val="Tahoma"/>
            <family val="2"/>
          </rPr>
          <t>2)</t>
        </r>
        <r>
          <rPr>
            <sz val="9"/>
            <color indexed="81"/>
            <rFont val="Tahoma"/>
            <family val="2"/>
          </rPr>
          <t xml:space="preserve">  Galleta multicereal
</t>
        </r>
        <r>
          <rPr>
            <b/>
            <sz val="9"/>
            <color indexed="81"/>
            <rFont val="Tahoma"/>
            <family val="2"/>
          </rPr>
          <t xml:space="preserve">3) </t>
        </r>
        <r>
          <rPr>
            <sz val="9"/>
            <color indexed="81"/>
            <rFont val="Tahoma"/>
            <family val="2"/>
          </rPr>
          <t xml:space="preserve"> Agua potable tratada
</t>
        </r>
        <r>
          <rPr>
            <b/>
            <sz val="9"/>
            <color indexed="81"/>
            <rFont val="Tahoma"/>
            <family val="2"/>
          </rPr>
          <t>4)</t>
        </r>
        <r>
          <rPr>
            <sz val="9"/>
            <color indexed="81"/>
            <rFont val="Tahoma"/>
            <family val="2"/>
          </rPr>
          <t xml:space="preserve">  Colchón de resorte AIR RELAX, sencillo</t>
        </r>
      </text>
    </comment>
    <comment ref="K5" authorId="0" shapeId="0" xr:uid="{978C88E3-C9FB-4B89-9010-107566BBFF95}">
      <text>
        <r>
          <rPr>
            <sz val="9"/>
            <color indexed="81"/>
            <rFont val="Tahoma"/>
            <family val="2"/>
          </rPr>
          <t xml:space="preserve">Digite la marca del producto
</t>
        </r>
        <r>
          <rPr>
            <b/>
            <sz val="9"/>
            <color indexed="81"/>
            <rFont val="Tahoma"/>
            <family val="2"/>
          </rPr>
          <t xml:space="preserve">
Ej: 1) </t>
        </r>
        <r>
          <rPr>
            <sz val="9"/>
            <color indexed="81"/>
            <rFont val="Tahoma"/>
            <family val="2"/>
          </rPr>
          <t xml:space="preserve">Snacky
</t>
        </r>
        <r>
          <rPr>
            <b/>
            <sz val="9"/>
            <color indexed="81"/>
            <rFont val="Tahoma"/>
            <family val="2"/>
          </rPr>
          <t>2)</t>
        </r>
        <r>
          <rPr>
            <sz val="9"/>
            <color indexed="81"/>
            <rFont val="Tahoma"/>
            <family val="2"/>
          </rPr>
          <t xml:space="preserve"> Tosh
</t>
        </r>
        <r>
          <rPr>
            <b/>
            <sz val="9"/>
            <color indexed="81"/>
            <rFont val="Tahoma"/>
            <family val="2"/>
          </rPr>
          <t xml:space="preserve">3) </t>
        </r>
        <r>
          <rPr>
            <sz val="9"/>
            <color indexed="81"/>
            <rFont val="Tahoma"/>
            <family val="2"/>
          </rPr>
          <t xml:space="preserve">Brisa
</t>
        </r>
        <r>
          <rPr>
            <b/>
            <sz val="9"/>
            <color indexed="81"/>
            <rFont val="Tahoma"/>
            <family val="2"/>
          </rPr>
          <t>4)</t>
        </r>
        <r>
          <rPr>
            <sz val="9"/>
            <color indexed="81"/>
            <rFont val="Tahoma"/>
            <family val="2"/>
          </rPr>
          <t xml:space="preserve"> Comodísimos</t>
        </r>
      </text>
    </comment>
    <comment ref="L5" authorId="0" shapeId="0" xr:uid="{C571A590-143D-4615-9524-D79D0D654500}">
      <text>
        <r>
          <rPr>
            <sz val="9"/>
            <color indexed="81"/>
            <rFont val="Tahoma"/>
            <family val="2"/>
          </rPr>
          <t xml:space="preserve">Digite en número de registro sanitario si aplica
</t>
        </r>
        <r>
          <rPr>
            <b/>
            <sz val="9"/>
            <color indexed="81"/>
            <rFont val="Tahoma"/>
            <family val="2"/>
          </rPr>
          <t xml:space="preserve">Ej: 1) </t>
        </r>
        <r>
          <rPr>
            <sz val="9"/>
            <color indexed="81"/>
            <rFont val="Tahoma"/>
            <family val="2"/>
          </rPr>
          <t xml:space="preserve">RSIA05I104773
</t>
        </r>
        <r>
          <rPr>
            <b/>
            <sz val="9"/>
            <color indexed="81"/>
            <rFont val="Tahoma"/>
            <family val="2"/>
          </rPr>
          <t xml:space="preserve">2) </t>
        </r>
        <r>
          <rPr>
            <sz val="9"/>
            <color indexed="81"/>
            <rFont val="Tahoma"/>
            <family val="2"/>
          </rPr>
          <t xml:space="preserve">RSAA11I44210
</t>
        </r>
        <r>
          <rPr>
            <b/>
            <sz val="9"/>
            <color indexed="81"/>
            <rFont val="Tahoma"/>
            <family val="2"/>
          </rPr>
          <t xml:space="preserve">3) </t>
        </r>
        <r>
          <rPr>
            <sz val="9"/>
            <color indexed="81"/>
            <rFont val="Tahoma"/>
            <family val="2"/>
          </rPr>
          <t xml:space="preserve">RSIA19M07493
</t>
        </r>
        <r>
          <rPr>
            <b/>
            <sz val="9"/>
            <color indexed="81"/>
            <rFont val="Tahoma"/>
            <family val="2"/>
          </rPr>
          <t>4)</t>
        </r>
        <r>
          <rPr>
            <sz val="9"/>
            <color indexed="81"/>
            <rFont val="Tahoma"/>
            <family val="2"/>
          </rPr>
          <t xml:space="preserve"> No aplica</t>
        </r>
      </text>
    </comment>
    <comment ref="M5" authorId="2" shapeId="0" xr:uid="{6882A82F-E631-4A09-85A6-0A713A8109ED}">
      <text>
        <r>
          <rPr>
            <sz val="10"/>
            <color indexed="81"/>
            <rFont val="Tahoma"/>
            <family val="2"/>
          </rPr>
          <t>Digite la presentación del producto y el peso neto descrito en el empaque de acuerdo a las unidades del sistema métrico internacional.</t>
        </r>
        <r>
          <rPr>
            <b/>
            <sz val="9"/>
            <color indexed="81"/>
            <rFont val="Tahoma"/>
            <family val="2"/>
          </rPr>
          <t xml:space="preserve">
Ej: 1) </t>
        </r>
        <r>
          <rPr>
            <sz val="9"/>
            <color indexed="81"/>
            <rFont val="Tahoma"/>
            <family val="2"/>
          </rPr>
          <t>Paquete de 40 g</t>
        </r>
        <r>
          <rPr>
            <b/>
            <sz val="9"/>
            <color indexed="81"/>
            <rFont val="Tahoma"/>
            <family val="2"/>
          </rPr>
          <t xml:space="preserve">
2) </t>
        </r>
        <r>
          <rPr>
            <sz val="9"/>
            <color indexed="81"/>
            <rFont val="Tahoma"/>
            <family val="2"/>
          </rPr>
          <t>Paquete de 28,5 g</t>
        </r>
        <r>
          <rPr>
            <b/>
            <sz val="9"/>
            <color indexed="81"/>
            <rFont val="Tahoma"/>
            <family val="2"/>
          </rPr>
          <t xml:space="preserve">
3) </t>
        </r>
        <r>
          <rPr>
            <sz val="9"/>
            <color indexed="81"/>
            <rFont val="Tahoma"/>
            <family val="2"/>
          </rPr>
          <t>Botella plástica de 280 ml</t>
        </r>
        <r>
          <rPr>
            <b/>
            <sz val="9"/>
            <color indexed="81"/>
            <rFont val="Tahoma"/>
            <family val="2"/>
          </rPr>
          <t xml:space="preserve">
4) </t>
        </r>
        <r>
          <rPr>
            <sz val="9"/>
            <color indexed="81"/>
            <rFont val="Tahoma"/>
            <family val="2"/>
          </rPr>
          <t>Colchón sencillo</t>
        </r>
        <r>
          <rPr>
            <b/>
            <sz val="9"/>
            <color indexed="81"/>
            <rFont val="Tahoma"/>
            <family val="2"/>
          </rPr>
          <t xml:space="preserve">
</t>
        </r>
      </text>
    </comment>
    <comment ref="N5" authorId="2" shapeId="0" xr:uid="{FD877603-F37A-4F07-A75E-18326A1C772E}">
      <text>
        <r>
          <rPr>
            <sz val="9"/>
            <color indexed="81"/>
            <rFont val="Tahoma"/>
            <family val="2"/>
          </rPr>
          <t xml:space="preserve">Digite el número total de unidades decomisadas del producto.
</t>
        </r>
        <r>
          <rPr>
            <b/>
            <sz val="9"/>
            <color indexed="81"/>
            <rFont val="Tahoma"/>
            <family val="2"/>
          </rPr>
          <t xml:space="preserve">Ej: 1)  </t>
        </r>
        <r>
          <rPr>
            <sz val="9"/>
            <color indexed="81"/>
            <rFont val="Tahoma"/>
            <family val="2"/>
          </rPr>
          <t>3</t>
        </r>
        <r>
          <rPr>
            <b/>
            <sz val="9"/>
            <color indexed="81"/>
            <rFont val="Tahoma"/>
            <family val="2"/>
          </rPr>
          <t xml:space="preserve">
2)  </t>
        </r>
        <r>
          <rPr>
            <sz val="9"/>
            <color indexed="81"/>
            <rFont val="Tahoma"/>
            <family val="2"/>
          </rPr>
          <t>4</t>
        </r>
        <r>
          <rPr>
            <b/>
            <sz val="9"/>
            <color indexed="81"/>
            <rFont val="Tahoma"/>
            <family val="2"/>
          </rPr>
          <t xml:space="preserve">
3)  </t>
        </r>
        <r>
          <rPr>
            <sz val="9"/>
            <color indexed="81"/>
            <rFont val="Tahoma"/>
            <family val="2"/>
          </rPr>
          <t xml:space="preserve">1
</t>
        </r>
        <r>
          <rPr>
            <b/>
            <sz val="9"/>
            <color indexed="81"/>
            <rFont val="Tahoma"/>
            <family val="2"/>
          </rPr>
          <t xml:space="preserve">4)  </t>
        </r>
        <r>
          <rPr>
            <sz val="9"/>
            <color indexed="81"/>
            <rFont val="Tahoma"/>
            <family val="2"/>
          </rPr>
          <t>10</t>
        </r>
      </text>
    </comment>
    <comment ref="O5" authorId="0" shapeId="0" xr:uid="{A41BE2EE-059D-4CD1-914D-A36F3A6A2A79}">
      <text>
        <r>
          <rPr>
            <sz val="9"/>
            <color indexed="81"/>
            <rFont val="Tahoma"/>
            <family val="2"/>
          </rPr>
          <t xml:space="preserve">Digite la marca del producto
</t>
        </r>
        <r>
          <rPr>
            <b/>
            <sz val="9"/>
            <color indexed="81"/>
            <rFont val="Tahoma"/>
            <family val="2"/>
          </rPr>
          <t xml:space="preserve">
Ej: 1) </t>
        </r>
        <r>
          <rPr>
            <sz val="9"/>
            <color indexed="81"/>
            <rFont val="Tahoma"/>
            <family val="2"/>
          </rPr>
          <t xml:space="preserve">Snacky
</t>
        </r>
        <r>
          <rPr>
            <b/>
            <sz val="9"/>
            <color indexed="81"/>
            <rFont val="Tahoma"/>
            <family val="2"/>
          </rPr>
          <t>2)</t>
        </r>
        <r>
          <rPr>
            <sz val="9"/>
            <color indexed="81"/>
            <rFont val="Tahoma"/>
            <family val="2"/>
          </rPr>
          <t xml:space="preserve"> Tosh
</t>
        </r>
        <r>
          <rPr>
            <b/>
            <sz val="9"/>
            <color indexed="81"/>
            <rFont val="Tahoma"/>
            <family val="2"/>
          </rPr>
          <t xml:space="preserve">3) </t>
        </r>
        <r>
          <rPr>
            <sz val="9"/>
            <color indexed="81"/>
            <rFont val="Tahoma"/>
            <family val="2"/>
          </rPr>
          <t xml:space="preserve">Brisa
</t>
        </r>
        <r>
          <rPr>
            <b/>
            <sz val="9"/>
            <color indexed="81"/>
            <rFont val="Tahoma"/>
            <family val="2"/>
          </rPr>
          <t>4)</t>
        </r>
        <r>
          <rPr>
            <sz val="9"/>
            <color indexed="81"/>
            <rFont val="Tahoma"/>
            <family val="2"/>
          </rPr>
          <t xml:space="preserve"> Comodísimos</t>
        </r>
      </text>
    </comment>
    <comment ref="P5" authorId="3" shapeId="0" xr:uid="{87951ECA-2A25-4F0E-BFBA-248BF3BE9977}">
      <text>
        <r>
          <rPr>
            <sz val="9"/>
            <color indexed="81"/>
            <rFont val="Tahoma"/>
            <family val="2"/>
          </rPr>
          <t xml:space="preserve">Digite el lote del Producto
</t>
        </r>
      </text>
    </comment>
    <comment ref="Q5" authorId="3" shapeId="0" xr:uid="{AC86F75B-77F7-407E-AF1C-F7060EE60B08}">
      <text>
        <r>
          <rPr>
            <b/>
            <sz val="9"/>
            <color indexed="81"/>
            <rFont val="Tahoma"/>
            <family val="2"/>
          </rPr>
          <t xml:space="preserve">Digite la fecha de vencimiento del producto
</t>
        </r>
        <r>
          <rPr>
            <sz val="9"/>
            <color indexed="81"/>
            <rFont val="Tahoma"/>
            <family val="2"/>
          </rPr>
          <t xml:space="preserve">
</t>
        </r>
      </text>
    </comment>
    <comment ref="R5" authorId="0" shapeId="0" xr:uid="{EBF22E0D-BB5D-4201-8FAC-CEADE9800AAE}">
      <text>
        <r>
          <rPr>
            <sz val="9"/>
            <color indexed="81"/>
            <rFont val="Tahoma"/>
            <family val="2"/>
          </rPr>
          <t xml:space="preserve">Indique la norma y el artículo por el cual se está incumpliento para llevar a cabo la aplicación de la medida sanitaria
</t>
        </r>
      </text>
    </comment>
    <comment ref="U5" authorId="0" shapeId="0" xr:uid="{04230754-3BFD-4421-81DC-6B6D0217745B}">
      <text>
        <r>
          <rPr>
            <sz val="9"/>
            <color indexed="81"/>
            <rFont val="Tahoma"/>
            <family val="2"/>
          </rPr>
          <t xml:space="preserve">Digite las observaciones que considere pertinentes.
Se recomienda describir la causa por la que se toma la medida
</t>
        </r>
        <r>
          <rPr>
            <b/>
            <sz val="9"/>
            <color indexed="81"/>
            <rFont val="Tahoma"/>
            <family val="2"/>
          </rPr>
          <t xml:space="preserve">Ej: - </t>
        </r>
        <r>
          <rPr>
            <sz val="9"/>
            <color indexed="81"/>
            <rFont val="Tahoma"/>
            <family val="2"/>
          </rPr>
          <t xml:space="preserve">El producto está vencido.
- Los colchones de encontraban en malas condiciones higiénico sanitarias. </t>
        </r>
      </text>
    </comment>
    <comment ref="S6" authorId="3" shapeId="0" xr:uid="{577423A1-2709-4957-A090-9DF89CCA00BD}">
      <text>
        <r>
          <rPr>
            <b/>
            <sz val="9"/>
            <color indexed="81"/>
            <rFont val="Tahoma"/>
            <family val="2"/>
          </rPr>
          <t>Seleccione Sí se solicitó o No el proceso sancionatorio.</t>
        </r>
      </text>
    </comment>
    <comment ref="T6" authorId="3" shapeId="0" xr:uid="{9693C01E-5E90-4EA2-9AA4-3CCB481A5C96}">
      <text>
        <r>
          <rPr>
            <b/>
            <sz val="9"/>
            <color indexed="81"/>
            <rFont val="Tahoma"/>
            <family val="2"/>
          </rPr>
          <t>Seleccione Sí se solicitó o No el proceso sancionatorio.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Vane Rodriguez</author>
    <author>LAboratorio</author>
    <author>Usuario</author>
  </authors>
  <commentList>
    <comment ref="C5" authorId="0" shapeId="0" xr:uid="{9C8A618D-6A2E-492B-91F2-A2C6025328CE}">
      <text>
        <r>
          <rPr>
            <sz val="9"/>
            <color indexed="81"/>
            <rFont val="Tahoma"/>
            <family val="2"/>
          </rPr>
          <t xml:space="preserve">Digite el código del establecimiento según la clasificación de las acciones de IVC a establecimientos de Salud Ambiental.
</t>
        </r>
      </text>
    </comment>
    <comment ref="D5" authorId="0" shapeId="0" xr:uid="{69C26C7F-CAD7-474F-A3C6-449E744FE194}">
      <text>
        <r>
          <rPr>
            <sz val="9"/>
            <color indexed="81"/>
            <rFont val="Tahoma"/>
            <family val="2"/>
          </rPr>
          <t xml:space="preserve">Digite el tipo de establecimiento según la clasificación de las acciones de IVC a establecimientos de Salud Ambiental
</t>
        </r>
      </text>
    </comment>
    <comment ref="E5" authorId="0" shapeId="0" xr:uid="{658EF0D0-615F-4BED-90C7-412BBEEB45D0}">
      <text>
        <r>
          <rPr>
            <sz val="9"/>
            <color indexed="81"/>
            <rFont val="Tahoma"/>
            <family val="2"/>
          </rPr>
          <t xml:space="preserve">Digite el nombre o razón social del establecimiento. 
</t>
        </r>
      </text>
    </comment>
    <comment ref="F5" authorId="0" shapeId="0" xr:uid="{BBB49D2E-E3B8-4E24-BFE5-8C6B5B4E5442}">
      <text>
        <r>
          <rPr>
            <sz val="9"/>
            <color indexed="81"/>
            <rFont val="Tahoma"/>
            <family val="2"/>
          </rPr>
          <t xml:space="preserve">Digite la dirección del establecimiento.
</t>
        </r>
      </text>
    </comment>
    <comment ref="G5" authorId="0" shapeId="0" xr:uid="{07570212-8E3C-41FA-A506-7C664AC11188}">
      <text>
        <r>
          <rPr>
            <sz val="9"/>
            <color indexed="81"/>
            <rFont val="Tahoma"/>
            <family val="2"/>
          </rPr>
          <t xml:space="preserve">Digite el número de telefono del establecimiento.
</t>
        </r>
      </text>
    </comment>
    <comment ref="H5" authorId="0" shapeId="0" xr:uid="{645497AB-6B3B-4E0A-9ECB-617C5FA82026}">
      <text>
        <r>
          <rPr>
            <sz val="9"/>
            <color indexed="81"/>
            <rFont val="Tahoma"/>
            <family val="2"/>
          </rPr>
          <t xml:space="preserve">Digite el nombre del representante legal del establecimiento.
</t>
        </r>
      </text>
    </comment>
    <comment ref="I5" authorId="1" shapeId="0" xr:uid="{88C7A7C0-234F-4D9E-97E3-225D659EB124}">
      <text>
        <r>
          <rPr>
            <sz val="8"/>
            <color indexed="81"/>
            <rFont val="Tahoma"/>
            <family val="2"/>
          </rPr>
          <t>Digite la medida aplicada según la siguiente clasificación:</t>
        </r>
        <r>
          <rPr>
            <b/>
            <sz val="8"/>
            <color indexed="81"/>
            <rFont val="Tahoma"/>
            <family val="2"/>
          </rPr>
          <t xml:space="preserve">
- CLAUSURA TEMPORAL TOTAL
- CLAUSURA TEMPORAL PARCIAL
- SUSPENSIÓN TOTAL DE TRABAJOS O SERVICIOS
- SUSPENSIÓN PARCIAL DE TRABAJOS O SERVICIOS
</t>
        </r>
      </text>
    </comment>
    <comment ref="J5" authorId="0" shapeId="0" xr:uid="{8E7362F5-7844-457C-BBF2-EE8F3E291904}">
      <text>
        <r>
          <rPr>
            <sz val="9"/>
            <color indexed="81"/>
            <rFont val="Tahoma"/>
            <family val="2"/>
          </rPr>
          <t xml:space="preserve">Digite la fecha en que se aplicó la medida según el siguiente formato:
</t>
        </r>
        <r>
          <rPr>
            <b/>
            <sz val="9"/>
            <color indexed="81"/>
            <rFont val="Tahoma"/>
            <family val="2"/>
          </rPr>
          <t>Día/Mes/Año</t>
        </r>
        <r>
          <rPr>
            <sz val="9"/>
            <color indexed="81"/>
            <rFont val="Tahoma"/>
            <family val="2"/>
          </rPr>
          <t xml:space="preserve">
Ej: </t>
        </r>
        <r>
          <rPr>
            <b/>
            <sz val="9"/>
            <color indexed="81"/>
            <rFont val="Tahoma"/>
            <family val="2"/>
          </rPr>
          <t>10/01/2017</t>
        </r>
        <r>
          <rPr>
            <sz val="9"/>
            <color indexed="81"/>
            <rFont val="Tahoma"/>
            <family val="2"/>
          </rPr>
          <t xml:space="preserve">
</t>
        </r>
        <r>
          <rPr>
            <b/>
            <sz val="9"/>
            <color indexed="81"/>
            <rFont val="Tahoma"/>
            <family val="2"/>
          </rPr>
          <t>POR FAVOR VERIFIQUE QUE LA FECHA SEA CORRECTA.</t>
        </r>
        <r>
          <rPr>
            <sz val="9"/>
            <color indexed="81"/>
            <rFont val="Tahoma"/>
            <family val="2"/>
          </rPr>
          <t xml:space="preserve">
</t>
        </r>
      </text>
    </comment>
    <comment ref="K5" authorId="0" shapeId="0" xr:uid="{06038213-EB16-49FF-8135-7C35CD530A87}">
      <text>
        <r>
          <rPr>
            <sz val="9"/>
            <color indexed="81"/>
            <rFont val="Tahoma"/>
            <family val="2"/>
          </rPr>
          <t>Indique la norma y el artículo por el cual se está incumpliento para llevar a cabo la aplicación de la medida sanitaria</t>
        </r>
      </text>
    </comment>
    <comment ref="N5" authorId="0" shapeId="0" xr:uid="{39383549-A21B-4766-98FB-B85DDB63B451}">
      <text>
        <r>
          <rPr>
            <sz val="9"/>
            <color indexed="81"/>
            <rFont val="Tahoma"/>
            <family val="2"/>
          </rPr>
          <t xml:space="preserve">Digite las observaciones que considere pertinentes con respecto a la medida tomada. 
</t>
        </r>
      </text>
    </comment>
    <comment ref="L6" authorId="2" shapeId="0" xr:uid="{908E1C8A-41CE-49DB-889B-41BD03D4BB33}">
      <text>
        <r>
          <rPr>
            <sz val="9"/>
            <color indexed="81"/>
            <rFont val="Tahoma"/>
            <family val="2"/>
          </rPr>
          <t>Seleccione Sí se solicitó o No el proceso sancionatorio.</t>
        </r>
      </text>
    </comment>
    <comment ref="M6" authorId="2" shapeId="0" xr:uid="{602A2E9D-B592-4162-97D7-6A7A998E2CB5}">
      <text>
        <r>
          <rPr>
            <sz val="9"/>
            <color indexed="81"/>
            <rFont val="Tahoma"/>
            <family val="2"/>
          </rPr>
          <t xml:space="preserve">Digite la fecha de Solicitud del proceso sancionatorio así:
dia/mes/año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labatorio</author>
    <author>Usuario</author>
    <author>LAboratorio</author>
    <author>Vane Rodriguez</author>
  </authors>
  <commentList>
    <comment ref="C5" authorId="0" shapeId="0" xr:uid="{4BC87A45-7572-4794-9994-EE13BE07AAC4}">
      <text>
        <r>
          <rPr>
            <sz val="10"/>
            <color indexed="81"/>
            <rFont val="Tahoma"/>
            <family val="2"/>
          </rPr>
          <t xml:space="preserve">Seleccione el tema de capacitación.
</t>
        </r>
        <r>
          <rPr>
            <sz val="9"/>
            <color indexed="81"/>
            <rFont val="Tahoma"/>
            <family val="2"/>
          </rPr>
          <t xml:space="preserve">
- AGUA  (Consumo – Recreativas)
- ENTORNO SALUDABLE
- AIRE – RUIDO
- ALIMENTOS
- ZOONOSIS
- RESIDUOS SOLIDOS Y ESPECIALES
- USO Y MANEJO DE PLAGUICIDAS 
- NORMAS DE BIOSEGURIDAD
- OTROS
</t>
        </r>
      </text>
    </comment>
    <comment ref="D5" authorId="1" shapeId="0" xr:uid="{8483D422-03D1-4907-86FB-BD2E18740AE9}">
      <text>
        <r>
          <rPr>
            <sz val="9"/>
            <color indexed="81"/>
            <rFont val="Tahoma"/>
            <family val="2"/>
          </rPr>
          <t xml:space="preserve">Si el tema de la capacitación se clasificó en Otros mencione cúal fue.
</t>
        </r>
      </text>
    </comment>
    <comment ref="E5" authorId="2" shapeId="0" xr:uid="{C2859E5D-4C8C-4446-83DE-A001D510F782}">
      <text>
        <r>
          <rPr>
            <sz val="10"/>
            <color indexed="81"/>
            <rFont val="Tahoma"/>
            <family val="2"/>
          </rPr>
          <t>Digite el lugar en donde se realizó la capacitación:
Ejemplo: nombre del colegio, nombre de la institucion, salon comunal, etc</t>
        </r>
        <r>
          <rPr>
            <b/>
            <sz val="10"/>
            <color indexed="81"/>
            <rFont val="Tahoma"/>
            <family val="2"/>
          </rPr>
          <t>.</t>
        </r>
        <r>
          <rPr>
            <b/>
            <sz val="8"/>
            <color indexed="81"/>
            <rFont val="Tahoma"/>
            <family val="2"/>
          </rPr>
          <t xml:space="preserve">
</t>
        </r>
      </text>
    </comment>
    <comment ref="F5" authorId="3" shapeId="0" xr:uid="{B83730CA-E160-428F-BDCF-AD5D89D41C2A}">
      <text>
        <r>
          <rPr>
            <sz val="9"/>
            <color indexed="81"/>
            <rFont val="Tahoma"/>
            <family val="2"/>
          </rPr>
          <t xml:space="preserve">Digite el personal a quién va dirigido.
</t>
        </r>
        <r>
          <rPr>
            <b/>
            <sz val="9"/>
            <color indexed="81"/>
            <rFont val="Tahoma"/>
            <family val="2"/>
          </rPr>
          <t>Ej: - Comunidad
- Comerciantes
- Expendedores de carne</t>
        </r>
        <r>
          <rPr>
            <sz val="9"/>
            <color indexed="81"/>
            <rFont val="Tahoma"/>
            <family val="2"/>
          </rPr>
          <t xml:space="preserve">
</t>
        </r>
      </text>
    </comment>
    <comment ref="G5" authorId="3" shapeId="0" xr:uid="{E415F4AA-DC48-4902-9DCE-D1A7B8C4E510}">
      <text>
        <r>
          <rPr>
            <sz val="10"/>
            <color indexed="81"/>
            <rFont val="Tahoma"/>
            <family val="2"/>
          </rPr>
          <t>Digite la fecha en que se realizó la capacitación según el siguiente formato:</t>
        </r>
        <r>
          <rPr>
            <sz val="9"/>
            <color indexed="81"/>
            <rFont val="Tahoma"/>
            <family val="2"/>
          </rPr>
          <t xml:space="preserve">
</t>
        </r>
        <r>
          <rPr>
            <sz val="10"/>
            <color indexed="81"/>
            <rFont val="Tahoma"/>
            <family val="2"/>
          </rPr>
          <t>Día/Mes/Año</t>
        </r>
        <r>
          <rPr>
            <sz val="9"/>
            <color indexed="81"/>
            <rFont val="Tahoma"/>
            <family val="2"/>
          </rPr>
          <t xml:space="preserve">
</t>
        </r>
        <r>
          <rPr>
            <b/>
            <sz val="9"/>
            <color indexed="81"/>
            <rFont val="Tahoma"/>
            <family val="2"/>
          </rPr>
          <t>Ej: 10/01/2017
POR FAVOR VERIFIQUE QUE LA FECHA SEA CORRECTA.</t>
        </r>
        <r>
          <rPr>
            <sz val="9"/>
            <color indexed="81"/>
            <rFont val="Tahoma"/>
            <family val="2"/>
          </rPr>
          <t xml:space="preserve">
</t>
        </r>
      </text>
    </comment>
    <comment ref="H5" authorId="3" shapeId="0" xr:uid="{266D4B23-D328-4F08-A6C5-C3D2B4D87E7F}">
      <text>
        <r>
          <rPr>
            <sz val="9"/>
            <color indexed="81"/>
            <rFont val="Tahoma"/>
            <family val="2"/>
          </rPr>
          <t xml:space="preserve">Digite la intensidad horaria de la capacitacón
Unicamente digite el número en horas
</t>
        </r>
        <r>
          <rPr>
            <b/>
            <sz val="9"/>
            <color indexed="81"/>
            <rFont val="Tahoma"/>
            <family val="2"/>
          </rPr>
          <t xml:space="preserve">Ej:  - 8
       - 9
       - 2
      -2,5
Nota: </t>
        </r>
        <r>
          <rPr>
            <sz val="9"/>
            <color indexed="81"/>
            <rFont val="Tahoma"/>
            <family val="2"/>
          </rPr>
          <t xml:space="preserve">Tenga en cuenta que si el número es decimal debe separarlo con "coma" 
</t>
        </r>
        <r>
          <rPr>
            <b/>
            <sz val="9"/>
            <color indexed="81"/>
            <rFont val="Tahoma"/>
            <family val="2"/>
          </rPr>
          <t xml:space="preserve">
Así: 3,5</t>
        </r>
      </text>
    </comment>
    <comment ref="I5" authorId="3" shapeId="0" xr:uid="{63A9AC10-C8E5-4A2A-969D-47D0E3A49F5E}">
      <text>
        <r>
          <rPr>
            <sz val="9"/>
            <color indexed="81"/>
            <rFont val="Tahoma"/>
            <family val="2"/>
          </rPr>
          <t xml:space="preserve">Digite el número de personas capacitadas.
Unicamente digite el número de personas
</t>
        </r>
        <r>
          <rPr>
            <b/>
            <sz val="9"/>
            <color indexed="81"/>
            <rFont val="Tahoma"/>
            <family val="2"/>
          </rPr>
          <t>Ej:  - 20
       - 10
       - 30</t>
        </r>
        <r>
          <rPr>
            <sz val="9"/>
            <color indexed="81"/>
            <rFont val="Tahoma"/>
            <family val="2"/>
          </rPr>
          <t xml:space="preserve">
</t>
        </r>
      </text>
    </comment>
    <comment ref="J5" authorId="3" shapeId="0" xr:uid="{29010DF7-0E68-4A36-AD50-776A0B38576C}">
      <text>
        <r>
          <rPr>
            <sz val="9"/>
            <color indexed="81"/>
            <rFont val="Tahoma"/>
            <family val="2"/>
          </rPr>
          <t>Digite las observaciones  que considere pertinentes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Vane Rodriguez</author>
    <author>Salud Ambiental</author>
    <author>Usuario</author>
  </authors>
  <commentList>
    <comment ref="C4" authorId="0" shapeId="0" xr:uid="{20F75B23-486C-411D-96D3-5B1B17455EBE}">
      <text>
        <r>
          <rPr>
            <sz val="9"/>
            <color indexed="81"/>
            <rFont val="Tahoma"/>
            <family val="2"/>
          </rPr>
          <t>Digite el código del establecimiento según la clasificación de las acciones de IVC a establecimientos de Salud Ambiental.</t>
        </r>
        <r>
          <rPr>
            <sz val="9"/>
            <color indexed="81"/>
            <rFont val="Tahoma"/>
            <family val="2"/>
          </rPr>
          <t xml:space="preserve">
</t>
        </r>
        <r>
          <rPr>
            <b/>
            <sz val="9"/>
            <color indexed="81"/>
            <rFont val="Tahoma"/>
            <family val="2"/>
          </rPr>
          <t>Ej: 110</t>
        </r>
      </text>
    </comment>
    <comment ref="D4" authorId="0" shapeId="0" xr:uid="{09767F59-7C6F-4C6F-9C55-6319CC964E52}">
      <text>
        <r>
          <rPr>
            <sz val="9"/>
            <color indexed="81"/>
            <rFont val="Tahoma"/>
            <family val="2"/>
          </rPr>
          <t xml:space="preserve">Digite el tipo de establecimiento según la clasificación de las acciones de IVC a establecimientos de Salud Ambiental.
</t>
        </r>
        <r>
          <rPr>
            <b/>
            <sz val="9"/>
            <color indexed="81"/>
            <rFont val="Tahoma"/>
            <family val="2"/>
          </rPr>
          <t xml:space="preserve">
Ej: CAFETERIAS - HELADERIAS - PANADERIA</t>
        </r>
      </text>
    </comment>
    <comment ref="E4" authorId="0" shapeId="0" xr:uid="{37FCFA22-B15A-4294-B1C5-B6DF88F5FDCC}">
      <text>
        <r>
          <rPr>
            <sz val="9"/>
            <color indexed="81"/>
            <rFont val="Tahoma"/>
            <family val="2"/>
          </rPr>
          <t xml:space="preserve">Digite el nombre o razón social del establecimiento. 
</t>
        </r>
      </text>
    </comment>
    <comment ref="F4" authorId="0" shapeId="0" xr:uid="{B1C16022-8ECE-42EE-9CC4-5C8D22E0C671}">
      <text>
        <r>
          <rPr>
            <sz val="9"/>
            <color indexed="81"/>
            <rFont val="Tahoma"/>
            <family val="2"/>
          </rPr>
          <t>Digite la dirección del establecimiento.</t>
        </r>
      </text>
    </comment>
    <comment ref="G4" authorId="0" shapeId="0" xr:uid="{3BE09E36-4978-4B10-B894-32BC73103F03}">
      <text>
        <r>
          <rPr>
            <sz val="9"/>
            <color indexed="81"/>
            <rFont val="Tahoma"/>
            <family val="2"/>
          </rPr>
          <t xml:space="preserve">Digite el nombre del representante legal del establecimiento.
</t>
        </r>
      </text>
    </comment>
    <comment ref="H4" authorId="0" shapeId="0" xr:uid="{585E2CAB-FA80-4932-9437-E5107CB3588B}">
      <text>
        <r>
          <rPr>
            <sz val="9"/>
            <color indexed="81"/>
            <rFont val="Tahoma"/>
            <family val="2"/>
          </rPr>
          <t xml:space="preserve">Digite la fecha en que se realizó la visita con el siguiente formato:
</t>
        </r>
        <r>
          <rPr>
            <b/>
            <sz val="9"/>
            <color indexed="81"/>
            <rFont val="Tahoma"/>
            <family val="2"/>
          </rPr>
          <t>Día/Mes/Año
Ej: 10/01/2017</t>
        </r>
        <r>
          <rPr>
            <sz val="9"/>
            <color indexed="81"/>
            <rFont val="Tahoma"/>
            <family val="2"/>
          </rPr>
          <t xml:space="preserve">
</t>
        </r>
        <r>
          <rPr>
            <b/>
            <sz val="9"/>
            <color indexed="81"/>
            <rFont val="Tahoma"/>
            <family val="2"/>
          </rPr>
          <t>POR FAVOR VERIFIQUE QUE LA FECHA SEA CORRECTA.</t>
        </r>
      </text>
    </comment>
    <comment ref="E18" authorId="1" shapeId="0" xr:uid="{C773C4A7-07E2-4BE0-BE4C-1CB671DB1604}">
      <text>
        <r>
          <rPr>
            <b/>
            <sz val="9"/>
            <color indexed="81"/>
            <rFont val="Tahoma"/>
            <family val="2"/>
          </rPr>
          <t>COLEGIO RURAL ANGOSTURAS SEDE D</t>
        </r>
        <r>
          <rPr>
            <sz val="9"/>
            <color indexed="81"/>
            <rFont val="Tahoma"/>
            <family val="2"/>
          </rPr>
          <t xml:space="preserve">
</t>
        </r>
      </text>
    </comment>
    <comment ref="E19" authorId="1" shapeId="0" xr:uid="{701AB28E-7DD7-4DEE-8DA5-067C16FC0A7D}">
      <text>
        <r>
          <rPr>
            <b/>
            <sz val="9"/>
            <color indexed="81"/>
            <rFont val="Tahoma"/>
            <family val="2"/>
          </rPr>
          <t>COLEGIO RURAL ANGOSTURAS SEDE D</t>
        </r>
        <r>
          <rPr>
            <sz val="9"/>
            <color indexed="81"/>
            <rFont val="Tahoma"/>
            <family val="2"/>
          </rPr>
          <t xml:space="preserve">
</t>
        </r>
      </text>
    </comment>
    <comment ref="E20" authorId="1" shapeId="0" xr:uid="{3909D178-2D51-41E6-98EF-8CE78D51CD5D}">
      <text>
        <r>
          <rPr>
            <b/>
            <sz val="9"/>
            <color indexed="81"/>
            <rFont val="Tahoma"/>
            <family val="2"/>
          </rPr>
          <t>COLEGIO RURAL ANGOSTURAS SEDE D</t>
        </r>
        <r>
          <rPr>
            <sz val="9"/>
            <color indexed="81"/>
            <rFont val="Tahoma"/>
            <family val="2"/>
          </rPr>
          <t xml:space="preserve">
</t>
        </r>
      </text>
    </comment>
    <comment ref="E21" authorId="1" shapeId="0" xr:uid="{0C9A3EC2-D4E9-41CA-B7CF-92AEFAAAFACD}">
      <text>
        <r>
          <rPr>
            <b/>
            <sz val="9"/>
            <color indexed="81"/>
            <rFont val="Tahoma"/>
            <family val="2"/>
          </rPr>
          <t>COLEGIO RURAL ANGOSTURAS SEDE D</t>
        </r>
        <r>
          <rPr>
            <sz val="9"/>
            <color indexed="81"/>
            <rFont val="Tahoma"/>
            <family val="2"/>
          </rPr>
          <t xml:space="preserve">
</t>
        </r>
      </text>
    </comment>
    <comment ref="E22" authorId="1" shapeId="0" xr:uid="{D61E60E1-31A9-460B-854C-CB859D978DD2}">
      <text>
        <r>
          <rPr>
            <b/>
            <sz val="9"/>
            <color indexed="81"/>
            <rFont val="Tahoma"/>
            <family val="2"/>
          </rPr>
          <t>COLEGIO RURAL ANGOSTURAS SEDE D</t>
        </r>
        <r>
          <rPr>
            <sz val="9"/>
            <color indexed="81"/>
            <rFont val="Tahoma"/>
            <family val="2"/>
          </rPr>
          <t xml:space="preserve">
</t>
        </r>
      </text>
    </comment>
    <comment ref="F107" authorId="2" shapeId="0" xr:uid="{717A80BD-5651-4714-91B2-70AB422CA17C}">
      <text>
        <r>
          <rPr>
            <b/>
            <sz val="9"/>
            <color indexed="81"/>
            <rFont val="Tahoma"/>
            <family val="2"/>
          </rPr>
          <t>TRAE DIRECCIONE DE CARRERA 4 N° 4-21 Y ES DE LA TIENDA EL DEPORTISTA</t>
        </r>
      </text>
    </comment>
    <comment ref="E109" authorId="1" shapeId="0" xr:uid="{5E9784E4-0938-42B3-9F30-E6C31CF228FE}">
      <text>
        <r>
          <rPr>
            <sz val="9"/>
            <color indexed="81"/>
            <rFont val="Tahoma"/>
            <family val="2"/>
          </rPr>
          <t>MICROMERCADO EL NORTEÑO CAMBIO DE NOMBRE</t>
        </r>
      </text>
    </comment>
    <comment ref="G109" authorId="1" shapeId="0" xr:uid="{11CF514E-8A1F-4F6F-865F-A86BF719094B}">
      <text>
        <r>
          <rPr>
            <b/>
            <sz val="9"/>
            <color indexed="81"/>
            <rFont val="Tahoma"/>
            <family val="2"/>
          </rPr>
          <t>BENJAMIN GAMBOA SUAREZ ERA EL ANTIOGUO</t>
        </r>
        <r>
          <rPr>
            <sz val="9"/>
            <color indexed="81"/>
            <rFont val="Tahoma"/>
            <family val="2"/>
          </rPr>
          <t xml:space="preserve">
</t>
        </r>
      </text>
    </comment>
    <comment ref="F268" authorId="2" shapeId="0" xr:uid="{21B6D7D5-63F3-4384-AF05-5C781EDE9044}">
      <text>
        <r>
          <rPr>
            <b/>
            <sz val="9"/>
            <color indexed="81"/>
            <rFont val="Tahoma"/>
            <family val="2"/>
          </rPr>
          <t>TRAE DIRECCIONE DE CARRERA 4 N° 4-21 Y ES DE LA TIENDA EL DEPORTISTA</t>
        </r>
      </text>
    </comment>
    <comment ref="F269" authorId="2" shapeId="0" xr:uid="{1C297151-F8DF-47EA-B9A2-3394168A5234}">
      <text>
        <r>
          <rPr>
            <b/>
            <sz val="9"/>
            <color indexed="81"/>
            <rFont val="Tahoma"/>
            <family val="2"/>
          </rPr>
          <t>TRAE DIRECCIONE DE CARRERA 4 N° 4-21 Y ES DE LA TIENDA EL DEPORTISTA</t>
        </r>
      </text>
    </comment>
    <comment ref="F270" authorId="2" shapeId="0" xr:uid="{044A1327-4369-49F2-B089-92110FA1210B}">
      <text>
        <r>
          <rPr>
            <b/>
            <sz val="9"/>
            <color indexed="81"/>
            <rFont val="Tahoma"/>
            <family val="2"/>
          </rPr>
          <t>TRAE DIRECCIONE DE CARRERA 4 N° 4-21 Y ES DE LA TIENDA EL DEPORTISTA</t>
        </r>
      </text>
    </comment>
    <comment ref="F271" authorId="2" shapeId="0" xr:uid="{36089A90-8BEA-4A9F-BC7A-D5A243624403}">
      <text>
        <r>
          <rPr>
            <b/>
            <sz val="9"/>
            <color indexed="81"/>
            <rFont val="Tahoma"/>
            <family val="2"/>
          </rPr>
          <t>TRAE DIRECCIONE DE CARRERA 4 N° 4-21 Y ES DE LA TIENDA EL DEPORTISTA</t>
        </r>
      </text>
    </comment>
  </commentList>
</comments>
</file>

<file path=xl/sharedStrings.xml><?xml version="1.0" encoding="utf-8"?>
<sst xmlns="http://schemas.openxmlformats.org/spreadsheetml/2006/main" count="144230" uniqueCount="32776">
  <si>
    <t>PROVINCIA</t>
  </si>
  <si>
    <t>MUNICIPIO</t>
  </si>
  <si>
    <t>CÓDIGO</t>
  </si>
  <si>
    <t xml:space="preserve">TIPO O CLASE DE ESTABLECIMIENTOS </t>
  </si>
  <si>
    <t>RAZON SOCIAL</t>
  </si>
  <si>
    <t>DIRECCIÓN</t>
  </si>
  <si>
    <t>REPRESENTANTE LEGAL</t>
  </si>
  <si>
    <t>F. VISITA</t>
  </si>
  <si>
    <t>PUNTAJE</t>
  </si>
  <si>
    <t>CONCEPTO</t>
  </si>
  <si>
    <t>ACCIÓN REALIZADA</t>
  </si>
  <si>
    <t xml:space="preserve">TIPO DE ACTA UTILIZADA EN LA VISITA </t>
  </si>
  <si>
    <t>OBSERVACIONES</t>
  </si>
  <si>
    <t>APLICO ACTA DE LA LEY 1335 SI / NO</t>
  </si>
  <si>
    <t>COMUNERA</t>
  </si>
  <si>
    <t>EL GUACAMAYO</t>
  </si>
  <si>
    <t>FAVORABLE CON REQUERIMIENTOS</t>
  </si>
  <si>
    <t>OTRA</t>
  </si>
  <si>
    <t>1.08</t>
  </si>
  <si>
    <t>CHIMA</t>
  </si>
  <si>
    <t>3.01</t>
  </si>
  <si>
    <t>PALMAS DEL SOCORRO</t>
  </si>
  <si>
    <t>FAVORABLE</t>
  </si>
  <si>
    <t>CONTRATACION</t>
  </si>
  <si>
    <t>CONTRATACIÓN</t>
  </si>
  <si>
    <t>SI</t>
  </si>
  <si>
    <t>SOCORRO</t>
  </si>
  <si>
    <t>HATO</t>
  </si>
  <si>
    <t>FAVORABLE CON REQUERIMIENTO</t>
  </si>
  <si>
    <t>SUAITA</t>
  </si>
  <si>
    <t>OIBA</t>
  </si>
  <si>
    <t>20.4</t>
  </si>
  <si>
    <t>HOTELES (SIN SERVICIO DE RESTAURANTE Y/O SIN PISCINA)</t>
  </si>
  <si>
    <t>OTROS</t>
  </si>
  <si>
    <t>SIMACOTA</t>
  </si>
  <si>
    <t xml:space="preserve">FAVORABLE </t>
  </si>
  <si>
    <t>FRUTAS Y VERDURAS</t>
  </si>
  <si>
    <t>GALÁN</t>
  </si>
  <si>
    <t>CASA DE LA CULTURA</t>
  </si>
  <si>
    <t>GAMBITA</t>
  </si>
  <si>
    <t>GUAPOTA</t>
  </si>
  <si>
    <t>CONTROL</t>
  </si>
  <si>
    <t>GUADALUPE</t>
  </si>
  <si>
    <t>ESCUELA NORMAL SUPERIOR</t>
  </si>
  <si>
    <t>BIBLIOTECA MUNICIPAL</t>
  </si>
  <si>
    <t>GARCIA_ROVIRA</t>
  </si>
  <si>
    <t>CAPITANEJO</t>
  </si>
  <si>
    <t>INSPECCIÓN</t>
  </si>
  <si>
    <t>NO</t>
  </si>
  <si>
    <t>NINGUNA</t>
  </si>
  <si>
    <t>CARCASÍ</t>
  </si>
  <si>
    <t>ESTABLECIMIENTO NUEVO</t>
  </si>
  <si>
    <t>HELVER ANDRES APONTE FIGUEREDO</t>
  </si>
  <si>
    <t>CERRITO</t>
  </si>
  <si>
    <t>CONCEPCIÓN</t>
  </si>
  <si>
    <t>ENCISO</t>
  </si>
  <si>
    <t>GUACA</t>
  </si>
  <si>
    <t>CASA DE MERCADO</t>
  </si>
  <si>
    <t>MÁLAGA</t>
  </si>
  <si>
    <t>MOLAGAVITA</t>
  </si>
  <si>
    <t>SAN ANDRÉS</t>
  </si>
  <si>
    <t>1.05</t>
  </si>
  <si>
    <t>SAN JOSÉ DE MIRANDA</t>
  </si>
  <si>
    <t>SAN MIGUEL</t>
  </si>
  <si>
    <t>LEONARDO ADOLFO PEÑA</t>
  </si>
  <si>
    <t>NO APLICA</t>
  </si>
  <si>
    <t>PLAZA DE MERCADO</t>
  </si>
  <si>
    <t>16.20</t>
  </si>
  <si>
    <t>MACARAVITA</t>
  </si>
  <si>
    <t>GUANENTÁ</t>
  </si>
  <si>
    <t>CURITI</t>
  </si>
  <si>
    <t>OCAMONTE</t>
  </si>
  <si>
    <t>CABRERA</t>
  </si>
  <si>
    <t>10.03</t>
  </si>
  <si>
    <t>ARATOCA</t>
  </si>
  <si>
    <t>CASCO URBANO</t>
  </si>
  <si>
    <t>COMEDORES HOGARES GERIÁTRICOS, ASILOS, HOSPITALES, CASINOS DE EMPRESAS O FÁBRICAS, CLUBES SOCIALES.</t>
  </si>
  <si>
    <t>PINCHOTE</t>
  </si>
  <si>
    <t>RESTAURANTE ESCOLAR EL CENTRO</t>
  </si>
  <si>
    <t>ENCINO</t>
  </si>
  <si>
    <t>CONSORCIO FIRMES POR SANTANDER</t>
  </si>
  <si>
    <t>MOGOTES</t>
  </si>
  <si>
    <t>COROMORO</t>
  </si>
  <si>
    <t>ONZAGA</t>
  </si>
  <si>
    <t>VILLANUEVA</t>
  </si>
  <si>
    <t xml:space="preserve">NO </t>
  </si>
  <si>
    <t>CEPITA</t>
  </si>
  <si>
    <t>NO REGISTRA</t>
  </si>
  <si>
    <t>CHARALÁ</t>
  </si>
  <si>
    <t>10.01</t>
  </si>
  <si>
    <t>TRJ924</t>
  </si>
  <si>
    <t>MUNICIPIO DE CHARALA</t>
  </si>
  <si>
    <t>PARAMO</t>
  </si>
  <si>
    <t>VEREDA LA LAGUNA</t>
  </si>
  <si>
    <t>PARQUE PRINCIPAL</t>
  </si>
  <si>
    <t>VEHICULOS TRANSPORTADORES ALIMENTOS NO PERECEDEROS</t>
  </si>
  <si>
    <t>RESTAURANTE ESCOLAR</t>
  </si>
  <si>
    <t>AREA METROPOLITANA</t>
  </si>
  <si>
    <t>SANTA BARBARA</t>
  </si>
  <si>
    <t>ADMINISTRACION MUNICIPAL</t>
  </si>
  <si>
    <t>TONA</t>
  </si>
  <si>
    <t>LOS SANTOS</t>
  </si>
  <si>
    <t>ZAPATOCA</t>
  </si>
  <si>
    <t>BETULIA</t>
  </si>
  <si>
    <t>LEBRIJA</t>
  </si>
  <si>
    <t>VEREDA EL TOPE</t>
  </si>
  <si>
    <t>SOTO</t>
  </si>
  <si>
    <t>RIONEGRO</t>
  </si>
  <si>
    <t>CALIFORNIA</t>
  </si>
  <si>
    <t>VETAS</t>
  </si>
  <si>
    <t>CHARTA</t>
  </si>
  <si>
    <t>MATANZA</t>
  </si>
  <si>
    <t>DESFAVORABLE</t>
  </si>
  <si>
    <t>SURATÁ</t>
  </si>
  <si>
    <t>EL PLAYÓN</t>
  </si>
  <si>
    <t>VELEZ</t>
  </si>
  <si>
    <t>ALBANIA</t>
  </si>
  <si>
    <t>ALCALDIA MUNICIPAL</t>
  </si>
  <si>
    <t>BARBOSA</t>
  </si>
  <si>
    <t>BOLIVAR</t>
  </si>
  <si>
    <t>N.A</t>
  </si>
  <si>
    <t>CHIPATA</t>
  </si>
  <si>
    <t>EL PEÑON</t>
  </si>
  <si>
    <t>NA</t>
  </si>
  <si>
    <t>FLORIAN</t>
  </si>
  <si>
    <t>GUEPSA</t>
  </si>
  <si>
    <t>LA BELLEZA</t>
  </si>
  <si>
    <t>PUENTE NACIONAL</t>
  </si>
  <si>
    <t>PREPARACION DE ALIMENTOS</t>
  </si>
  <si>
    <t>SANTA HELENA DEL OPÓN</t>
  </si>
  <si>
    <t>REPORTE MENSUAL DE NOVEDADES ADMINISTRATIVAS PROVINCIAL</t>
  </si>
  <si>
    <t>CODIGO</t>
  </si>
  <si>
    <t>MI-GS-RG-695</t>
  </si>
  <si>
    <t>VERSION</t>
  </si>
  <si>
    <t>FECHA DE APROBACIÓN</t>
  </si>
  <si>
    <t>PAGINA</t>
  </si>
  <si>
    <t>1 DE 1</t>
  </si>
  <si>
    <t>MES</t>
  </si>
  <si>
    <t xml:space="preserve">ENTREGA INFORME MENSUAL </t>
  </si>
  <si>
    <t>ENTREGA DE CRONOGRAMA DE ACTIVIDADES</t>
  </si>
  <si>
    <t>CONTROL DE ASISTENCIA AL MUNICIPIO</t>
  </si>
  <si>
    <t>CUMPLIMIENTO DE CIRCULARES</t>
  </si>
  <si>
    <t>DEVOLUCIÓN DE ACTAS</t>
  </si>
  <si>
    <t>OBSERVACIONES Y COMENTARIOS</t>
  </si>
  <si>
    <t>SI o NO</t>
  </si>
  <si>
    <t>FECHA DE ENTREGA</t>
  </si>
  <si>
    <t>N° DE CIRCULAR</t>
  </si>
  <si>
    <t>NUMERO DE ACTAS</t>
  </si>
  <si>
    <t>NOMBRE DEL ACTA</t>
  </si>
  <si>
    <t>MOTIVO DE DEVOLUCIÓN</t>
  </si>
  <si>
    <t>PALMAR</t>
  </si>
  <si>
    <t>CONFINES</t>
  </si>
  <si>
    <t>REPORTE MENSUAL DE  EVENTOS EN SALUD PUBLICA</t>
  </si>
  <si>
    <t>MI-GS-RG-686</t>
  </si>
  <si>
    <t xml:space="preserve">ETAS </t>
  </si>
  <si>
    <t>INTOXICACIONES                 SUSTANCIAS   QUIMICAS</t>
  </si>
  <si>
    <t>AGRESIONES</t>
  </si>
  <si>
    <t>PARTICIPACION EN COVE</t>
  </si>
  <si>
    <t>INSPECCION OCULAR A FUENTE HÍDRICA</t>
  </si>
  <si>
    <t>PRESENTADAS</t>
  </si>
  <si>
    <t>ATENDIDAS</t>
  </si>
  <si>
    <t>FECHA DE REUNION</t>
  </si>
  <si>
    <t>SOLICITADAS</t>
  </si>
  <si>
    <t>REALIZADAS</t>
  </si>
  <si>
    <t>SE PRESENTAN 2 FICHAS DE AGRESIONES  CON SEGUIMIENTO DE MARZO - 2 FICHAS DE SEGUIMIENTO DE FEBRERO  - NO SE ANEXA CERTIFICACIÓN</t>
  </si>
  <si>
    <t>GALAN</t>
  </si>
  <si>
    <t>REPORTE MENSUAL INSPECCION, VIGILANCIA Y CONTROL A CEMENTERIOS</t>
  </si>
  <si>
    <t>MI-GS-RG-684</t>
  </si>
  <si>
    <t>TELEFONO</t>
  </si>
  <si>
    <t>F. VISITA AL CEMENTERIO</t>
  </si>
  <si>
    <t>ACCION REALIZADA</t>
  </si>
  <si>
    <t>CUENTA CON SALA DE NECROPSIA O MORGUE</t>
  </si>
  <si>
    <t>REPORTE MENSUAL DE ACCIONES DE INSPECCION, VIGILANCIA Y CONTROL A MORGUES</t>
  </si>
  <si>
    <t>MI-GS-RG-694</t>
  </si>
  <si>
    <t>F. VISITA A LA MORGUE</t>
  </si>
  <si>
    <t>REPORTE MENSUAL DE ACCIONES DE INSPECCION, VIGILANCIA Y CONTROL A VEHICULOS</t>
  </si>
  <si>
    <t>MI-GS-RG-699</t>
  </si>
  <si>
    <t>TIPO  DE VEHICULO</t>
  </si>
  <si>
    <t xml:space="preserve">CLASE DE VEHICULO </t>
  </si>
  <si>
    <t xml:space="preserve">PROPIETARIO </t>
  </si>
  <si>
    <t>CEDULA DEL PROPIETARIO</t>
  </si>
  <si>
    <t>PLACA DEL VEHICULO</t>
  </si>
  <si>
    <t>NUMERO DE INSCRIPCION</t>
  </si>
  <si>
    <t>PRODUCTOS Y/O MERCANCIA QUE TRANSPORTA</t>
  </si>
  <si>
    <t>CUENTA CON SISTEMA DE REFRIGEFRACIÓN</t>
  </si>
  <si>
    <t>VEHICULOS TRANSPORTADORES ALIMENTOS PERECEDEROS</t>
  </si>
  <si>
    <t>FURGON</t>
  </si>
  <si>
    <t>SE ANEXA INSCRIPCION</t>
  </si>
  <si>
    <t>INVERSIONES OCHOCAS S.A.S</t>
  </si>
  <si>
    <t>WLW738</t>
  </si>
  <si>
    <t>WNV756</t>
  </si>
  <si>
    <t>WHX087</t>
  </si>
  <si>
    <t>BANCOLOMBIA S.A</t>
  </si>
  <si>
    <t>KNZ613</t>
  </si>
  <si>
    <t>ESY325</t>
  </si>
  <si>
    <t xml:space="preserve">VEHICULOS TRANSPORTADORES DE CARNE Y PRODUCTOS CARNICOS COMESTIBLES </t>
  </si>
  <si>
    <t>REPORTE MENSUAL DE TOMA DE MUESTRAS</t>
  </si>
  <si>
    <t>MI-GS-RG-698</t>
  </si>
  <si>
    <t>0</t>
  </si>
  <si>
    <t>25/04/2023</t>
  </si>
  <si>
    <t>TIPO DE MUESTRA</t>
  </si>
  <si>
    <t>DESCRIBA SI EL TIPO DE MUESTRA ES ALIMENTOS O BEBIDAS ALCOHOLICAS</t>
  </si>
  <si>
    <t xml:space="preserve">ESTABLECIMIENTO </t>
  </si>
  <si>
    <t>TIPO DE ANALISIS</t>
  </si>
  <si>
    <t>RURAL / URBANA</t>
  </si>
  <si>
    <t>OBJETO DEL ANALISIS</t>
  </si>
  <si>
    <t>FECHA</t>
  </si>
  <si>
    <t>NOMBRE Y CARGO DEL ACOMPAÑANTE POR PARTE DE LA EMPRESA Y/O INSTITUCION</t>
  </si>
  <si>
    <t>AGUA PARA CONSUMO HUMANO</t>
  </si>
  <si>
    <t>URBANA</t>
  </si>
  <si>
    <t>VIGILANCIA</t>
  </si>
  <si>
    <t>REPORTE MENSUAL DE ATENCION A MOLESTIAS SANITARIAS-PQR</t>
  </si>
  <si>
    <t>MI-GS-RG-696</t>
  </si>
  <si>
    <t>TIPO DE QUEJA</t>
  </si>
  <si>
    <t>DESCRIPCIÓN DE LA QUEJA</t>
  </si>
  <si>
    <t>PERSONA QUE CAUSA LA QUEJA</t>
  </si>
  <si>
    <t>PERSONA AFECTADA</t>
  </si>
  <si>
    <t>FECHA DE RECEPCION DE LA QUEJA</t>
  </si>
  <si>
    <t>FECHA VISITA O ATENCION A LA QUEJA</t>
  </si>
  <si>
    <t>REQUERIMIENTOS</t>
  </si>
  <si>
    <t>ANONIMO</t>
  </si>
  <si>
    <t>COMUNIDAD</t>
  </si>
  <si>
    <t>REPORTE MENSUAL DE MEDIDAS SANITARIAS A PRODUCTOS</t>
  </si>
  <si>
    <t>MI-GS-RG-693</t>
  </si>
  <si>
    <t>NOMBRE ESTABLECIMIENTO</t>
  </si>
  <si>
    <t>DIRECCION</t>
  </si>
  <si>
    <t>MEDIDA APLICADA</t>
  </si>
  <si>
    <t>FECHA DE APLICACION DE LA MEDIDA</t>
  </si>
  <si>
    <t>PRODUCTO</t>
  </si>
  <si>
    <t>MARCA</t>
  </si>
  <si>
    <t xml:space="preserve">REGISTRO / PERMISO O NOTIFICACION SANITARIO </t>
  </si>
  <si>
    <t>PRESENTACIÓN</t>
  </si>
  <si>
    <t>CANTIDAD</t>
  </si>
  <si>
    <t>FABRICANTE</t>
  </si>
  <si>
    <t>LOTE</t>
  </si>
  <si>
    <t>FECHA DE VENCIMIENTO</t>
  </si>
  <si>
    <t>MOTIVO DE APLICACION DE LA MEDIDA</t>
  </si>
  <si>
    <t>PROCESO SANCIONATORIO</t>
  </si>
  <si>
    <t>SOLICITUD</t>
  </si>
  <si>
    <t>REPORTE MENSUAL DE MEDIDAS SANITARIAS A ESTABLECIMIENTOS</t>
  </si>
  <si>
    <t>MI-GS-RG-692</t>
  </si>
  <si>
    <t>RAZON SOCIAL DEL ESTABLECIEMIENTO</t>
  </si>
  <si>
    <t>TELÉFONO</t>
  </si>
  <si>
    <t>FECHA DE APLICACIÓN DE LA MEDIDA</t>
  </si>
  <si>
    <t>REPORTE MENSUAL DE EDUCACION SANITARIA</t>
  </si>
  <si>
    <t>MI-GS-RG-685</t>
  </si>
  <si>
    <t>TEMAS DE CAPACITACION</t>
  </si>
  <si>
    <t>SI EL TEMA SE CLASIFICÓ EN  OTROS,  ¿CUÁL?</t>
  </si>
  <si>
    <t>LUGAR DE CAPACITACION</t>
  </si>
  <si>
    <t>PERSONAL A QUIEN VA DIRIGIDO</t>
  </si>
  <si>
    <t xml:space="preserve">FECHA </t>
  </si>
  <si>
    <t>INTENSIDAD HORARIA</t>
  </si>
  <si>
    <t>TOTAL PERSONAL  CAPACITADO</t>
  </si>
  <si>
    <t>ALIMENTOS</t>
  </si>
  <si>
    <t>SE ANEXA PLANILLA DE ASISTENTES</t>
  </si>
  <si>
    <t>COMUNIDAD EN GENERAL</t>
  </si>
  <si>
    <t>ZOONOSIS</t>
  </si>
  <si>
    <t>EXPENDEDORES DE CARNE</t>
  </si>
  <si>
    <t>REPORTE MENSUAL DE ANTIRABICA ANIMAL</t>
  </si>
  <si>
    <t>MI-GS-RG-683</t>
  </si>
  <si>
    <t>CIRCULAR 07 -2023</t>
  </si>
  <si>
    <t>POBLACIÓN CANINA</t>
  </si>
  <si>
    <t>POBLACIÓN FELINA</t>
  </si>
  <si>
    <t>ANIMALES VACUNADOS</t>
  </si>
  <si>
    <t>CANINOS</t>
  </si>
  <si>
    <t>FELINOS</t>
  </si>
  <si>
    <t>TOTAL</t>
  </si>
  <si>
    <t>URBANO</t>
  </si>
  <si>
    <t>RURAL</t>
  </si>
  <si>
    <t>SKN970</t>
  </si>
  <si>
    <t>VZF621</t>
  </si>
  <si>
    <t>TKARGO S.A.S</t>
  </si>
  <si>
    <t>EQP464</t>
  </si>
  <si>
    <t>WOL015</t>
  </si>
  <si>
    <t>WOS775</t>
  </si>
  <si>
    <t>THX434</t>
  </si>
  <si>
    <t>FSU296</t>
  </si>
  <si>
    <t>SUF427</t>
  </si>
  <si>
    <t>AGUAS RESIDUALES</t>
  </si>
  <si>
    <t>DENGUE</t>
  </si>
  <si>
    <t>RESIDUOS SOLIDOS Y ESPECIALES</t>
  </si>
  <si>
    <t>CONSOLIDADO DE ESTABLECIMIENTOS VISITADOS</t>
  </si>
  <si>
    <t>MI-GS-RG-409</t>
  </si>
  <si>
    <t>VERSIÓN</t>
  </si>
  <si>
    <t>PÁGINA</t>
  </si>
  <si>
    <t>DESTRUCCIÓN</t>
  </si>
  <si>
    <t xml:space="preserve">RAZON SOCIAL </t>
  </si>
  <si>
    <t xml:space="preserve">REPRESENTANTE LEGAL </t>
  </si>
  <si>
    <t xml:space="preserve">VALLE DE SAN JOSÉ  </t>
  </si>
  <si>
    <t>SAN GIL</t>
  </si>
  <si>
    <t>NO REPORTA</t>
  </si>
  <si>
    <t>AGUA</t>
  </si>
  <si>
    <t>NORMAS DE BIOSEGURIDAD</t>
  </si>
  <si>
    <t>AGUA  (CONSUMO – RECREATIVAS)</t>
  </si>
  <si>
    <t>MANEJO ADECUADO DEL AGUA</t>
  </si>
  <si>
    <t>ENTORNO SALUDABLE</t>
  </si>
  <si>
    <t>PRODUCTOS CARNICOS</t>
  </si>
  <si>
    <t>COMERCIANTES</t>
  </si>
  <si>
    <t>10.02</t>
  </si>
  <si>
    <t>EDGAR CACERES</t>
  </si>
  <si>
    <t>10.04</t>
  </si>
  <si>
    <t>CAMIONETA</t>
  </si>
  <si>
    <t>AIRE – RUIDO</t>
  </si>
  <si>
    <t>MANIPULADORES DE ALIMENTOS</t>
  </si>
  <si>
    <t>LACTEOS</t>
  </si>
  <si>
    <t>TIPO FURGON</t>
  </si>
  <si>
    <t>EDGAR VALENCIA ROJAS</t>
  </si>
  <si>
    <t>USA360</t>
  </si>
  <si>
    <t>TRANSPORTE DE CARNE</t>
  </si>
  <si>
    <t>VIVERES</t>
  </si>
  <si>
    <t>SE REALIZO LA INSCRIPCION</t>
  </si>
  <si>
    <t>FAMA S.A</t>
  </si>
  <si>
    <t>PRODUCTOS RAMO</t>
  </si>
  <si>
    <t>CAMION</t>
  </si>
  <si>
    <t>FELIPE ALEJANDRO REYES JURADO</t>
  </si>
  <si>
    <t>ANONIMA</t>
  </si>
  <si>
    <t>MANIPULADORAS DE ALIMENTOS</t>
  </si>
  <si>
    <t>CARCASI</t>
  </si>
  <si>
    <t>BUENAS PRACTICAS DE MANUFACTURA</t>
  </si>
  <si>
    <t>POBLACION EN GENERAL</t>
  </si>
  <si>
    <t>VENDEDORES AMBULANTES</t>
  </si>
  <si>
    <t>BEBIDAS ALCOHOLICAS</t>
  </si>
  <si>
    <t>HOGAR COMUNITARIO</t>
  </si>
  <si>
    <t>USO ADECUADO DEL AGUA</t>
  </si>
  <si>
    <t xml:space="preserve">COMITÉ TECNICO </t>
  </si>
  <si>
    <t>TECNICOS OPERATIVOS</t>
  </si>
  <si>
    <t>SALON COMUNAL</t>
  </si>
  <si>
    <t>PREVENCION DEL DENGUE</t>
  </si>
  <si>
    <t>PROPIETARIOS DE MASCOTAS</t>
  </si>
  <si>
    <t xml:space="preserve">PARQUE PRINCIPAL </t>
  </si>
  <si>
    <t xml:space="preserve">COMUNIDAD GENERAL  DEL MUNICIPIO DE SAN ANDRES </t>
  </si>
  <si>
    <t xml:space="preserve">BARICHARA </t>
  </si>
  <si>
    <t>GERSON RAUL GOMEZ OLAYA</t>
  </si>
  <si>
    <t>SUF421</t>
  </si>
  <si>
    <t>ALIMENTOS NO PERECEDEROS</t>
  </si>
  <si>
    <t>COMUNIDAD ESTUDIANTIL</t>
  </si>
  <si>
    <t>ESTABLECIMIENTOS PUBLICOS</t>
  </si>
  <si>
    <t xml:space="preserve">DESCONOCIDO </t>
  </si>
  <si>
    <t>INDETERMINADO</t>
  </si>
  <si>
    <t>-</t>
  </si>
  <si>
    <t>AUDITORIO ALCALDIA MUNICIPAL DE COROMORO</t>
  </si>
  <si>
    <t xml:space="preserve">COMUNIDAD EN GENERAL </t>
  </si>
  <si>
    <t>PRODUCTOS DE PANADERIA</t>
  </si>
  <si>
    <t>Alimentos</t>
  </si>
  <si>
    <t>ESTABLECIMIENTOS DEL COMERCIO</t>
  </si>
  <si>
    <t xml:space="preserve">COMUNIDAD EDUCATIVA Y HABITANTES DEL SECTOR </t>
  </si>
  <si>
    <t xml:space="preserve">MANIPULADORES DE ALIMENTOS </t>
  </si>
  <si>
    <t xml:space="preserve">BIBLIOTECA MUNICIPAL </t>
  </si>
  <si>
    <t>COMUNIDAD DEL SECTOR</t>
  </si>
  <si>
    <t>PERSONAL MANIPULADOR</t>
  </si>
  <si>
    <t>ESTABLECIMIENTO A ESTABLECIMIENTO</t>
  </si>
  <si>
    <t>REGISTRO SANITARIO SEGÚN LA NORMATIVIDAD</t>
  </si>
  <si>
    <t>FECHA DE EXPIRACION</t>
  </si>
  <si>
    <t>TIENDA CENTRO</t>
  </si>
  <si>
    <t>PERSONAL DE LOS ESTABLECIMIENTOS</t>
  </si>
  <si>
    <t>YARIGUIES</t>
  </si>
  <si>
    <t>CIMITARRA</t>
  </si>
  <si>
    <t>SABANA DE TORRES</t>
  </si>
  <si>
    <t>SAN VICENTE</t>
  </si>
  <si>
    <t>ACTA ANULADA SI /NO</t>
  </si>
  <si>
    <t>LANDÁZURI</t>
  </si>
  <si>
    <t>FORMATO DE SEGUIMIENTO A REQUERIMIENTOS, ALERTAS Y COMUNICADOS</t>
  </si>
  <si>
    <t>MI-GS-RG-687</t>
  </si>
  <si>
    <t xml:space="preserve">PROVINCIA </t>
  </si>
  <si>
    <t xml:space="preserve">MUNICIPIO </t>
  </si>
  <si>
    <t>TIPO DE REQUERIMIENTO</t>
  </si>
  <si>
    <t xml:space="preserve">ESTABLECIMIENTO DE COMERCIO </t>
  </si>
  <si>
    <t xml:space="preserve">PRODUCTO </t>
  </si>
  <si>
    <t>ALERTA N°</t>
  </si>
  <si>
    <t>RADICADO SALUD AMBIENTAL N°</t>
  </si>
  <si>
    <t>CIRCULARES N°</t>
  </si>
  <si>
    <t>NOMBRE</t>
  </si>
  <si>
    <t xml:space="preserve">DIRECCION </t>
  </si>
  <si>
    <t>NOMBRE DEL ALIMENTO O BEBIDA</t>
  </si>
  <si>
    <t xml:space="preserve">CONTENIDO NETO </t>
  </si>
  <si>
    <t xml:space="preserve">NOMBRE Y DIRECCION DEL FABRICANTE </t>
  </si>
  <si>
    <t xml:space="preserve">LOTE </t>
  </si>
  <si>
    <t xml:space="preserve">FECHA DE VENCIMIENTO </t>
  </si>
  <si>
    <t>N° REGISTRO, PERMISO Y NOTIFICACIÓN</t>
  </si>
  <si>
    <t xml:space="preserve">ACCION TOMADA (DECOMISO, CONGELAMIENTO, CLAUSURA, ENTRE OTRAS) </t>
  </si>
  <si>
    <t xml:space="preserve">AUTOSERVICIO MERKA MAS </t>
  </si>
  <si>
    <t>CLL 7 NO 3A-41</t>
  </si>
  <si>
    <t>LUISA FERNANDA SANTAMARIA CUBIDES</t>
  </si>
  <si>
    <t>LECHE ENTERA ULTRA ALTA TEMPERATURA UAT (UHT) LARGA VIDA</t>
  </si>
  <si>
    <t xml:space="preserve">VERIFICACIÓN DE ROTULADO </t>
  </si>
  <si>
    <t>TAX814</t>
  </si>
  <si>
    <t>GUAVATA</t>
  </si>
  <si>
    <t>HABITANTES DEL SECTOR</t>
  </si>
  <si>
    <t>003</t>
  </si>
  <si>
    <t>ESTADERO Y RESTAURANTE EL HATO</t>
  </si>
  <si>
    <t xml:space="preserve">KM 17 VIA A PUERTO ARAUJO </t>
  </si>
  <si>
    <t>JUAN GUILLERMO ACOSTA LONDOÑO</t>
  </si>
  <si>
    <t>PESCADO Y PRODUCTOS DE LA PESCA</t>
  </si>
  <si>
    <t>PRODUCTO NO ENCONTRADO</t>
  </si>
  <si>
    <t>EXPENDEDORES DE ALIMENTOS Y BEBIDAS</t>
  </si>
  <si>
    <t>PROBLEMA DE OLORES POR TENENCIA DE GALLINA PONEDORA</t>
  </si>
  <si>
    <t>INOCUIDAD DE ALIMENTOS TERMINOS Y CONDICIONES</t>
  </si>
  <si>
    <t>POLLO</t>
  </si>
  <si>
    <t>VEHICULOS TRANSPORTADORES DE ALIMENTOS PERECEDEROS</t>
  </si>
  <si>
    <t>DERIVADOS LACTEOS</t>
  </si>
  <si>
    <t>NINGUNO</t>
  </si>
  <si>
    <t>USO Y MANEJO DE PLAGUICIDAS Y OTRAS SUSTANCIAS QUIMICAS</t>
  </si>
  <si>
    <t>COMUNIDAD VECINA</t>
  </si>
  <si>
    <t>SALON CULTURAL</t>
  </si>
  <si>
    <t>VEREDA QUEBRADAS</t>
  </si>
  <si>
    <t>VEREDA BOQUERON</t>
  </si>
  <si>
    <t>LUIS OCTAVIO DURAN</t>
  </si>
  <si>
    <t>SPV193</t>
  </si>
  <si>
    <t xml:space="preserve">USO Y MANEJO DE PLAGUICIDAS </t>
  </si>
  <si>
    <t>LAURA PENAGOS TAVARES</t>
  </si>
  <si>
    <t>SNZ436</t>
  </si>
  <si>
    <t>CAMIÓN</t>
  </si>
  <si>
    <t>SEBASTIAN CASTRO RUIZ</t>
  </si>
  <si>
    <t>SNX721</t>
  </si>
  <si>
    <t>JULIO CESAR PENAGOS GOMEZ</t>
  </si>
  <si>
    <t>GQU354</t>
  </si>
  <si>
    <t>CARLOS ALBERTO CASTRO JARAMILLO</t>
  </si>
  <si>
    <t>SNZ435</t>
  </si>
  <si>
    <t>TDV140</t>
  </si>
  <si>
    <t>TRN557</t>
  </si>
  <si>
    <t>TOQ547</t>
  </si>
  <si>
    <t>OLGA GOMEZ PALOMINO</t>
  </si>
  <si>
    <t>DERIVADOS CARNICOS</t>
  </si>
  <si>
    <t xml:space="preserve">Requisitos sanitarios, Inscripción Industria y Comercio, Articulo 87 Código de Policía, comparendos y sanciones. </t>
  </si>
  <si>
    <t>Socializar los requisitos legales y sanitarios que deben cumplir los establecimientos comerciales para su operación y funcionamiento de manera institucional, con el fin de iniciar los respectivos controles cada uno desde sus funciones y competencias.</t>
  </si>
  <si>
    <t>ESCUELA TIERRA AZUL</t>
  </si>
  <si>
    <t>GLOBAL TIENDAS SAS</t>
  </si>
  <si>
    <t>POLICIA NACIONAL</t>
  </si>
  <si>
    <t>COLEGIO LUCAS CABALLERO  SEDE LA CUCUTEÑA</t>
  </si>
  <si>
    <t>BARRIO PRIMERO DE MAYO</t>
  </si>
  <si>
    <t>COLEGIO INTEGRADO HELENA SANTOS ROSILLO</t>
  </si>
  <si>
    <t>HECTOR JULIO AVILA</t>
  </si>
  <si>
    <t>NO SE EVIDENCIA EL PRODUCTO</t>
  </si>
  <si>
    <t>CONDIMENTOS EL CHINO SAS</t>
  </si>
  <si>
    <t>CONDIMENTOS VELEÑOS DOÑA ALEJA</t>
  </si>
  <si>
    <t>PROPIETARIOS DE CANINOS Y FELINOS</t>
  </si>
  <si>
    <t>N° DE INSCRIPCION SANITARIA</t>
  </si>
  <si>
    <t>CARNICOS</t>
  </si>
  <si>
    <t>FREDY GARCIA</t>
  </si>
  <si>
    <t>PROBLEMA HECES FECALES CANINOS</t>
  </si>
  <si>
    <t>MANIPULACION HIGIENICA DE ALIMENTOS</t>
  </si>
  <si>
    <t>CRA 5 NO 5-35</t>
  </si>
  <si>
    <t>MANIPULADORES</t>
  </si>
  <si>
    <t>YARIGUÍES</t>
  </si>
  <si>
    <t>LPL155</t>
  </si>
  <si>
    <t>LPK495</t>
  </si>
  <si>
    <t>LUIS ANTONIO FLOREZ CACERES</t>
  </si>
  <si>
    <t>BPM</t>
  </si>
  <si>
    <t>CASA A CASA</t>
  </si>
  <si>
    <t>VEREDA EL VERDE</t>
  </si>
  <si>
    <t>COMUNIDAD ALEDAÑA</t>
  </si>
  <si>
    <t>NO DETERMINADA</t>
  </si>
  <si>
    <t>MALOS OLORES</t>
  </si>
  <si>
    <t>VIVE DIGITAL</t>
  </si>
  <si>
    <t>GDW417</t>
  </si>
  <si>
    <t>MANIPULADORAS PAE</t>
  </si>
  <si>
    <t>LECHE CRUDA</t>
  </si>
  <si>
    <t>AUDITORIO CASA DE LA CULTURA</t>
  </si>
  <si>
    <t>MANEJO RESPONSABLE DE MASCOTAS</t>
  </si>
  <si>
    <t>INES PARRA ARCHILA</t>
  </si>
  <si>
    <t>21.3</t>
  </si>
  <si>
    <t>HOGARES GERIÁTRICOS (Actividades de atención en instituciones para el cuidado de personas mayores y/o discapacitadas)</t>
  </si>
  <si>
    <t>HOGAR SAN ANTONIO DE PADUA</t>
  </si>
  <si>
    <t>VEREDA LAS DELICIAS</t>
  </si>
  <si>
    <t>MARIA ROJAS CARREÑO</t>
  </si>
  <si>
    <t>CENTROS VIDA</t>
  </si>
  <si>
    <t>20.1</t>
  </si>
  <si>
    <t>CAMPAMENTOS</t>
  </si>
  <si>
    <t>CUERPO DE BOMBEROS VOLUNTARIOS DE LOS SANTOS</t>
  </si>
  <si>
    <t>LOTE 2, VIA AL POZO</t>
  </si>
  <si>
    <t>MANUEL ENRIQUE SALAZAR HERNANDEZ</t>
  </si>
  <si>
    <t>VIVIENDA TRANSITORIA</t>
  </si>
  <si>
    <t>1.01</t>
  </si>
  <si>
    <t>RESTAURANTES PUBLICOS</t>
  </si>
  <si>
    <t>RESTAURANTE PEÑITAS BURGUER</t>
  </si>
  <si>
    <t>VEREDA EL TABACAL, FINCA JESUS MARTINEZ</t>
  </si>
  <si>
    <t>SERGIO ANDRES PEÑA NIÑO</t>
  </si>
  <si>
    <t>ENFOQUE DE RIESGO - PREPARARACION DE ALIMENTOS</t>
  </si>
  <si>
    <t>RESTAURANTE MIRADORES DEL LAGO</t>
  </si>
  <si>
    <t>VEREDA EL VERDE, SECTOR MIRADOR DEL LAGO</t>
  </si>
  <si>
    <t>LUZ MERY DIAZ PEÑA</t>
  </si>
  <si>
    <t>RESTAURANTE HOGAR SAN ANTONIO DE PADUA</t>
  </si>
  <si>
    <t>RESTAURANTE Y ASADERO LA HORMIGA</t>
  </si>
  <si>
    <t>CLL 3 NO 8-07</t>
  </si>
  <si>
    <t>JOSE YOANNY COBOS SANTOS</t>
  </si>
  <si>
    <t>PANADERÍAS Y O PASTELERÍAS</t>
  </si>
  <si>
    <t>MICROMERCADO Y PANADERIA MI PARQUECITO</t>
  </si>
  <si>
    <t>VEREDA EL VERDE, SECTOR ACUARELA</t>
  </si>
  <si>
    <t>DAYANNA PICO GARCIA</t>
  </si>
  <si>
    <t>1.11</t>
  </si>
  <si>
    <t xml:space="preserve">COMIDAS RAPIDAS </t>
  </si>
  <si>
    <t>COMIDAS RAPIDAS DONDE YORYI</t>
  </si>
  <si>
    <t>VEREDA EL VERDE, SECTOR BRISAS DE ACUARELA</t>
  </si>
  <si>
    <t>ANDRI JOHANA LOPEZ</t>
  </si>
  <si>
    <t>1.09</t>
  </si>
  <si>
    <t>FRUTERIAS</t>
  </si>
  <si>
    <t>HELADERIA MIS ANGELITOS</t>
  </si>
  <si>
    <t>VEREDA EL VERDE LOTE 1, LOCAL 10, SECTOR LA Y</t>
  </si>
  <si>
    <t>LUZ HELENA REY</t>
  </si>
  <si>
    <t>6.01</t>
  </si>
  <si>
    <t>BARES - DISCOTECAS - CANTINAS - TABERNAS</t>
  </si>
  <si>
    <t>TU LICORERA BAR</t>
  </si>
  <si>
    <t>VEREDA EL VERDE, MERCADO CAMPESINO</t>
  </si>
  <si>
    <t>CRISTIAN REYES</t>
  </si>
  <si>
    <t>6.05</t>
  </si>
  <si>
    <t>CANCHAS DE BOLO, CANCHAS DE TEJO - BILLARES - BINGOS - CASINOS</t>
  </si>
  <si>
    <t>BOLO EL PUNTO VIEJO WILMAR</t>
  </si>
  <si>
    <t>EL TABACAL, SECTOR LA LAGUNITA</t>
  </si>
  <si>
    <t>WILFREDO PEÑA</t>
  </si>
  <si>
    <t>PARADOR LOS ALMENDROS</t>
  </si>
  <si>
    <t>VEREDA MAJADAL ALTO, FINCA LOS ALMENDROS</t>
  </si>
  <si>
    <t>SHIRLEY TATIANA HERNANDEZ</t>
  </si>
  <si>
    <t>FRUTERIA PUNTO DULCE</t>
  </si>
  <si>
    <t>VEREDA TABACAL, KM 1 VIA CHICAMOCHA</t>
  </si>
  <si>
    <t>CLAUDIA VARGAS PORRAS</t>
  </si>
  <si>
    <t>TIENDA DE BARRIO O CIGARRERÍA, INCLUIDAS LAS UBICADAS EN ZONAS FRANCAS</t>
  </si>
  <si>
    <t>TIENDA DE TODITO</t>
  </si>
  <si>
    <t>VIA AL POZO, LOTE 3</t>
  </si>
  <si>
    <t>AMINTA PAEZ LAMUZ</t>
  </si>
  <si>
    <t>TIENDA LA OREJITA</t>
  </si>
  <si>
    <t>VEREDA TABACAL, SECTOR LA OREJITA</t>
  </si>
  <si>
    <t>MAYERLY CARDENAS</t>
  </si>
  <si>
    <t>TIENDA EL DIVISO</t>
  </si>
  <si>
    <t>VEREDA MAJADAL ALTO, VILLA LUCIA</t>
  </si>
  <si>
    <t>ZENOBIA TARAZONA</t>
  </si>
  <si>
    <t>ACTA GENERAL</t>
  </si>
  <si>
    <t>7.02</t>
  </si>
  <si>
    <t>PLAZAS DE MERCADO</t>
  </si>
  <si>
    <t>PLAZA DE MERCADO MUNICIPAL</t>
  </si>
  <si>
    <t>ENFOQUE DE RIESGO - PLAZAS DE MERCADO</t>
  </si>
  <si>
    <t>TIENDA EL TRIUNFO</t>
  </si>
  <si>
    <t>CRA 5 NO 7-29</t>
  </si>
  <si>
    <t>RAFAEL SERRANO</t>
  </si>
  <si>
    <t>13.01</t>
  </si>
  <si>
    <t>BATALLONES, CUARTELES Y AFINES</t>
  </si>
  <si>
    <t>ESTACION DE POLICIA BETULIA</t>
  </si>
  <si>
    <t>CLL 6 NO 4-53</t>
  </si>
  <si>
    <t>ANDRES ROJAS URIBE</t>
  </si>
  <si>
    <t>BATALLONES</t>
  </si>
  <si>
    <t>TIENDA LA PRIMAVERA</t>
  </si>
  <si>
    <t>CRA 4 NO 3-10</t>
  </si>
  <si>
    <t>LETICIA ROMERO</t>
  </si>
  <si>
    <t>3.02</t>
  </si>
  <si>
    <t>MINI MERCADO (SUPERMERCADO DE BARRIO)</t>
  </si>
  <si>
    <t>SUPERMERCADO EL MIO</t>
  </si>
  <si>
    <t>CRA 6 NO 4-54</t>
  </si>
  <si>
    <t>LAURA MARCELA SERRANO DÍAZ</t>
  </si>
  <si>
    <t>1.10</t>
  </si>
  <si>
    <t>CAFETERÍA</t>
  </si>
  <si>
    <t>CAFÉ BAR DON MATIAS</t>
  </si>
  <si>
    <t>CRA 6 NO 5-12</t>
  </si>
  <si>
    <t>LUZ MILENA MURALLAS</t>
  </si>
  <si>
    <t>VARIEDADES JUANCA</t>
  </si>
  <si>
    <t>CRA 6 NO 4-21</t>
  </si>
  <si>
    <t>IMELDA DIAZ</t>
  </si>
  <si>
    <t>CAFETERIA TINTOS ALCALDIA</t>
  </si>
  <si>
    <t>CRA 5 NO 5,35 ALCALDIA MUNICIPAL</t>
  </si>
  <si>
    <t>YENY MARQUEZ PIMIENTO</t>
  </si>
  <si>
    <t>9.01</t>
  </si>
  <si>
    <t xml:space="preserve">PUESTO FIJO O ESTACIONARIO DE ALIMENTOS Y BEBIDAS </t>
  </si>
  <si>
    <t>COMIDAS RAPIDAS EL PUNTO DEL SABOR No 2</t>
  </si>
  <si>
    <t>CRA 6 NO 4-44, FRENTE AL PARQUE</t>
  </si>
  <si>
    <t>RODRIGO MUÑOZ ZAMBRANO</t>
  </si>
  <si>
    <t>VENTA DE PAPAS RELLENAS Y EMPANADAS</t>
  </si>
  <si>
    <t>VENTA AMBULANTE, CLL 6 NO 6-15</t>
  </si>
  <si>
    <t>MERCEDES SARMIENTO, MARCOS RINCON AYALA</t>
  </si>
  <si>
    <t>ENFOQUE DE RIESGO - VENTA EN VÍA PUBLICA</t>
  </si>
  <si>
    <t>15.13</t>
  </si>
  <si>
    <t xml:space="preserve">PELUQUERIAS </t>
  </si>
  <si>
    <t>PELUQUERIA SACHERY</t>
  </si>
  <si>
    <t>CLL 7 NO 7-14</t>
  </si>
  <si>
    <t>YUDDY MALDONADO BLANCO</t>
  </si>
  <si>
    <t>ESTETICA ORNAMENTAL</t>
  </si>
  <si>
    <t>PGIRHS</t>
  </si>
  <si>
    <t>CASETA PARQUE</t>
  </si>
  <si>
    <t>LEONOR ARDILA DURAN</t>
  </si>
  <si>
    <t>POR FERIAS</t>
  </si>
  <si>
    <t>CASETA No 32</t>
  </si>
  <si>
    <t>LEDY RODRIGUEZ GONZALEZ</t>
  </si>
  <si>
    <t>CASETA No 31</t>
  </si>
  <si>
    <t>CARLOS ALBERTO QUINTERO</t>
  </si>
  <si>
    <t>CASETA No 18</t>
  </si>
  <si>
    <t>ANGEL EMILIO ALMEIDA</t>
  </si>
  <si>
    <t>CASETA No 9</t>
  </si>
  <si>
    <t>JOSE LUIS ORTIZ</t>
  </si>
  <si>
    <t xml:space="preserve">CASETA </t>
  </si>
  <si>
    <t>COSME VARGAS</t>
  </si>
  <si>
    <t>CASETA</t>
  </si>
  <si>
    <t>MARTHA CECILIA REYES</t>
  </si>
  <si>
    <t>CASETA No 2</t>
  </si>
  <si>
    <t>CRISTIAN HERNANDEZ</t>
  </si>
  <si>
    <t>CASETA No 26</t>
  </si>
  <si>
    <t>LENI CAROLINA MUÑOZ</t>
  </si>
  <si>
    <t>CASETA No 1</t>
  </si>
  <si>
    <t>KAROL MANTILLA OLAVE</t>
  </si>
  <si>
    <t>CARNES AL BARRIL BAXUE</t>
  </si>
  <si>
    <t>CLL 21 CRA 9</t>
  </si>
  <si>
    <t>SILVIA JULIANA AZA</t>
  </si>
  <si>
    <t>PARRILLADA COSTEÑO</t>
  </si>
  <si>
    <t>JOSE JULIAN BOLAÑO</t>
  </si>
  <si>
    <t>DELICIAS VERA BADILLO</t>
  </si>
  <si>
    <t>ALBA BADILLO</t>
  </si>
  <si>
    <t>LA AUTENTICA LECHONA</t>
  </si>
  <si>
    <t xml:space="preserve">CASETA No 21 </t>
  </si>
  <si>
    <t>ANDRES FELIPE MORENO</t>
  </si>
  <si>
    <t>CASETA No 18 PARQUE PRINCIPAL</t>
  </si>
  <si>
    <t>CASETA No 18, PARQUE PRINCIPAL</t>
  </si>
  <si>
    <t>FELIX LOZANO</t>
  </si>
  <si>
    <t>AHUMADOS EL BARRIL</t>
  </si>
  <si>
    <t>CASETA No 19 Y 20, PARQUE PRINCIPAL</t>
  </si>
  <si>
    <t>FOLMAN MONSALVE BOLAÑOZ</t>
  </si>
  <si>
    <t>PARRILLADA Y AREPAS DE CHOCOLO</t>
  </si>
  <si>
    <t>CASETA No 6, PARQUE PRINCIPAL</t>
  </si>
  <si>
    <t>LUDY SARMIENTO</t>
  </si>
  <si>
    <t>MANGOS Y MICHELADOS</t>
  </si>
  <si>
    <t>HAROL ALEJANDRO GARCIA</t>
  </si>
  <si>
    <t>DULCES PINSKAS No 2</t>
  </si>
  <si>
    <t>GERMAN PIÑEDA</t>
  </si>
  <si>
    <t>GELATINAS JAVI</t>
  </si>
  <si>
    <t>JAVIER TOLOZA</t>
  </si>
  <si>
    <t>OBLEAS JOMAUBRI</t>
  </si>
  <si>
    <t>OSCAR MAURICIO RAMOS</t>
  </si>
  <si>
    <t>MAZORCAS LAS DELICIAS</t>
  </si>
  <si>
    <t>ELKIN QUINTERO</t>
  </si>
  <si>
    <t>CAJIROS BEER</t>
  </si>
  <si>
    <t>ROSALBA ARDILA</t>
  </si>
  <si>
    <t>FRESAS KAOS</t>
  </si>
  <si>
    <t>CASETA No 10, PARQUE PRINCIPAL</t>
  </si>
  <si>
    <t>OSCAR ACEVEDO</t>
  </si>
  <si>
    <t>DULCE MOMENTO</t>
  </si>
  <si>
    <t>CASETA No 1, PARQUE PRINCIPAL</t>
  </si>
  <si>
    <t>SEBASTIAN BONILLA SUAREZ</t>
  </si>
  <si>
    <t>DONDE MONCHO</t>
  </si>
  <si>
    <t>CASETA No 28, PARQUE PRINCIPAL</t>
  </si>
  <si>
    <t>LESLY STEFANY SALAZAR VASQUEZ</t>
  </si>
  <si>
    <t>LECHONA</t>
  </si>
  <si>
    <t>CASETA No 26, PARQUE PRINCIPAL</t>
  </si>
  <si>
    <t>ARELIS OLARTE DIAZ</t>
  </si>
  <si>
    <t>PARRILLADA ZAPATOCA</t>
  </si>
  <si>
    <t>CASETA 25, PARQUE PRINCIPAL</t>
  </si>
  <si>
    <t>ANA NUÑEZ DIAZ</t>
  </si>
  <si>
    <t>CHABELA</t>
  </si>
  <si>
    <t>CASETA No 2, PARQUE PRINCIPAL</t>
  </si>
  <si>
    <t>LUZ HELENA ARGUELLO</t>
  </si>
  <si>
    <t>RECERDO</t>
  </si>
  <si>
    <t>CASETA 29 Y 30 PARQUE PRINCIPAL</t>
  </si>
  <si>
    <t>JUAN JOSE QUINTERO</t>
  </si>
  <si>
    <t>CASETA No 25</t>
  </si>
  <si>
    <t>MARIXA MONCADA RODRIGUEZ</t>
  </si>
  <si>
    <t>OBLEAS Y SOLTERAS</t>
  </si>
  <si>
    <t>CASETA 17,PARQUE PRINCIPAL</t>
  </si>
  <si>
    <t>ANGELICA VILLANOBA RUEDA</t>
  </si>
  <si>
    <t>FRITANGA GIRONES</t>
  </si>
  <si>
    <t>CASETA 11 Y 12, PARQUE PRINCIPAL</t>
  </si>
  <si>
    <t>MARINA SANCHEZ DE COBOS</t>
  </si>
  <si>
    <t>LINOS FOOD SERVICE</t>
  </si>
  <si>
    <t>CASETA No 15, PARQUE PRINCIPAL</t>
  </si>
  <si>
    <t>HUGO LINO NIÑO ORTIZ</t>
  </si>
  <si>
    <t>CASETA No 6 Y 7, PARQUE PRINCIPAL</t>
  </si>
  <si>
    <t>ANA BELEN SANCHEZ GOMEZ</t>
  </si>
  <si>
    <t>CAFÉ CASTILLO REAL</t>
  </si>
  <si>
    <t>JORGE ELIECER AYALA USECHE</t>
  </si>
  <si>
    <t>DULCES DINOKAS</t>
  </si>
  <si>
    <t>JOSE VICENTE PINEDA</t>
  </si>
  <si>
    <t>CARNES LA COLONIA</t>
  </si>
  <si>
    <t>CASETA 23, PARQUE PRINCIPAL</t>
  </si>
  <si>
    <t>HERNAN RINCON</t>
  </si>
  <si>
    <t>CASETA 17</t>
  </si>
  <si>
    <t>JULIA RIOS DE BAUTISTA</t>
  </si>
  <si>
    <t>16.01</t>
  </si>
  <si>
    <t xml:space="preserve">DISPENSARIO DE MEDICAMENTOS - FARMACIAS - DROGUERIAS  </t>
  </si>
  <si>
    <t>DROMEDICAS DEL ORIENTE S.A.S</t>
  </si>
  <si>
    <t>CLL 20 NO 8-72 Y CRA 9 NO 20-02</t>
  </si>
  <si>
    <t>JHON JAIRO DURAN GOMEZ</t>
  </si>
  <si>
    <t>TIENDA EL PARQUE</t>
  </si>
  <si>
    <t>CLL 3 NO 2-06</t>
  </si>
  <si>
    <t xml:space="preserve">ROSA JAIMES CHANAGA </t>
  </si>
  <si>
    <t>TIENDA Y VARIEDADES SANTABARBARA</t>
  </si>
  <si>
    <t>CLL 4 NO 3-68</t>
  </si>
  <si>
    <t>MARGARITA ROJAS CHANAGA</t>
  </si>
  <si>
    <t>16.21</t>
  </si>
  <si>
    <t>PISCINAS</t>
  </si>
  <si>
    <t xml:space="preserve">PISCINA MUNICIPAL </t>
  </si>
  <si>
    <t>CALLE 2 CON CARRERA 2 Y 3 PAR</t>
  </si>
  <si>
    <t>20.14</t>
  </si>
  <si>
    <t>HOGARES INFANTILES</t>
  </si>
  <si>
    <t>VILLA ESTUDIANTIL</t>
  </si>
  <si>
    <t>CRA 3 NO 5 CENTRO - VILLA ESTUDIANTIL</t>
  </si>
  <si>
    <t>OLGA EDITH REY DELGADO</t>
  </si>
  <si>
    <t>1.03</t>
  </si>
  <si>
    <t>RESTAURANTE VILLA ESTUDIANTIL</t>
  </si>
  <si>
    <t>CRA 3 NO 5 CENTRO</t>
  </si>
  <si>
    <t>CORRESPONSAL BANCARIO AGRARIO</t>
  </si>
  <si>
    <t>ISABEL CHANAGA</t>
  </si>
  <si>
    <t>ASADERO SUAQUE No 2</t>
  </si>
  <si>
    <t>FINCA CALLEJUELAS, VEREDA EL TOPE</t>
  </si>
  <si>
    <t>NELVIN EDUARDO MOGOLLON BAUTISTA</t>
  </si>
  <si>
    <t>PANADERIA EL TOPE</t>
  </si>
  <si>
    <t>VEREDA EL TOPE, VIA CUROS MALAGA.PR 95</t>
  </si>
  <si>
    <t>SERGIO ANDRES DULCEY PINZON</t>
  </si>
  <si>
    <t>TIENDA EL SABOR DE LA ECONOMIA</t>
  </si>
  <si>
    <t>BARRIO VILLA VERDE</t>
  </si>
  <si>
    <t>YANETH CANDELA CORREDOR</t>
  </si>
  <si>
    <t>VIVERES Y VARIEDADES VILLAVERDE</t>
  </si>
  <si>
    <t>CASA 1 MANZANA A VILLAVERDE, VEREDA GOLONDRINAS</t>
  </si>
  <si>
    <t>FELIX ENRIQUE NUMPE</t>
  </si>
  <si>
    <t>TIENDA EL CHIQUITIN</t>
  </si>
  <si>
    <t>CLL 3 NO 8-02</t>
  </si>
  <si>
    <t>MAURICIO VILLAMIZAR CAPACHO</t>
  </si>
  <si>
    <t>TIENDA EL MIRADOR</t>
  </si>
  <si>
    <t>VEREDA GARAGUA BAJA</t>
  </si>
  <si>
    <t>WILMAR JOSE FLOREZ VARGAS</t>
  </si>
  <si>
    <t>TIENDA HOYO FRIO</t>
  </si>
  <si>
    <t>VEREDA CARAGUA</t>
  </si>
  <si>
    <t>CESAR AUGUSTO RODRIGUEZ</t>
  </si>
  <si>
    <t>12.03</t>
  </si>
  <si>
    <t>COLEGIOS</t>
  </si>
  <si>
    <t>COLEGIO INTEGRADO RAFAEL URIBE URIBE, LUZ DE LA ESPERANZA SEDE F</t>
  </si>
  <si>
    <t>VEREDA GOLONDRINAS</t>
  </si>
  <si>
    <t>HERNANDO GOMEZ OLIVEROS</t>
  </si>
  <si>
    <t>ESTABLECIMIENTOS EDUCATIVOS</t>
  </si>
  <si>
    <t>INSTITUCION EDUCATIVA COLURIBE ESCUELA MAYORIA SEDE E</t>
  </si>
  <si>
    <t>VEREDA SECTOR MAYORIA</t>
  </si>
  <si>
    <t>16.05</t>
  </si>
  <si>
    <t>DROGUERIAS ( COMERCIO AL POR MAYOR DE PRODUCTOS FARMACÉUTICOS Y MEDICINALES, COSMÉTICOS Y ARTÍCULOS DE TOCADOR)</t>
  </si>
  <si>
    <t>DROGUERIA VICTORIA VAZA</t>
  </si>
  <si>
    <t>CLL 10 NO 9-55</t>
  </si>
  <si>
    <t>ZARETH JULIANA VICTORIA VAZA</t>
  </si>
  <si>
    <t>FUNDACION CASA DE ABUELOS SANTA ANA</t>
  </si>
  <si>
    <t>CLL 12 NO 14-15</t>
  </si>
  <si>
    <t>ADOLFO LEON DURAN</t>
  </si>
  <si>
    <t>FUNDACION CASA ABUELOS SANTA ANA</t>
  </si>
  <si>
    <t>HOGARES GERIATRICOS</t>
  </si>
  <si>
    <t>KUS-311</t>
  </si>
  <si>
    <t>KUS311</t>
  </si>
  <si>
    <t>POLLO, CERDO, BOVINO</t>
  </si>
  <si>
    <t>PRESENTA FORMULARIO DE INSCRIPCION Y DE AUTORIZACION SANITARIA</t>
  </si>
  <si>
    <t>MARLON EMILIO AYALA GONZALEZ</t>
  </si>
  <si>
    <t>GQV-336</t>
  </si>
  <si>
    <t>GQV 336</t>
  </si>
  <si>
    <t>ESANT</t>
  </si>
  <si>
    <t>vigilancia</t>
  </si>
  <si>
    <t>EDWIN FABIAN ALMEYDA</t>
  </si>
  <si>
    <t>punto No 4</t>
  </si>
  <si>
    <t>UNIDAD DE SERVICIOS PUBLICOS DE ZAPATOCA</t>
  </si>
  <si>
    <t>CARLOS ARTURO ACEVEDO</t>
  </si>
  <si>
    <t>punto No 6</t>
  </si>
  <si>
    <t>punto No 3</t>
  </si>
  <si>
    <t>UNIDAD DE SERVICIOS PUBLICOS DOMICILIARIOS DE LEBRIJA E.S.P</t>
  </si>
  <si>
    <t>LUDWING GOMEZ</t>
  </si>
  <si>
    <t>Punto No 5</t>
  </si>
  <si>
    <t>Punto No 7</t>
  </si>
  <si>
    <t>Punto No 8</t>
  </si>
  <si>
    <t>Punto No 1</t>
  </si>
  <si>
    <t>SANTABARBARA</t>
  </si>
  <si>
    <t>UNIDAD DE SERVICIOS PUBLICOS DE SANTA BARBARA</t>
  </si>
  <si>
    <t>LUDWIN MUJICA</t>
  </si>
  <si>
    <t>UNIDAD DE SERVICIOS PUBLICOS DE BETULIA</t>
  </si>
  <si>
    <t>MARTIN PLATA</t>
  </si>
  <si>
    <t>Punto No 3</t>
  </si>
  <si>
    <t>UNIDAD DE SERVICIOS PUBLICOS DE ACUEDUCTO Y ALCANTARILLADO</t>
  </si>
  <si>
    <t>RAMON LIZCANO</t>
  </si>
  <si>
    <t>RESIDUOS Y MALOS OLORES EN LOTE CONOCIDO COMO VIVERO PROPIEDAD DEL MUNICPIO POR SER USADO COMO ZONA DE PARQUEADERO DEL MISMO</t>
  </si>
  <si>
    <t>LIMBONIA PINILLA PINILLA</t>
  </si>
  <si>
    <t>SE ENCUENTRA EL VEHICULO COMPACTADOR PARQUEADO EN EL LOTE EL VIVERO, NO SE EVIDENCIAN MALOS OLORES NI MOSCAS</t>
  </si>
  <si>
    <t>UBICAR AL COMPACTADOR AL FONDO DEL LOTE, Y MEJORAR LA SEGURIDAD DEL PORTON</t>
  </si>
  <si>
    <t>CASETA POR FERIAS DAVID MONROY CELIS</t>
  </si>
  <si>
    <t>CARNE DE RES Y CERDO</t>
  </si>
  <si>
    <t>CANAL</t>
  </si>
  <si>
    <t>75 KG</t>
  </si>
  <si>
    <t>PRODUCTO EN ESTADO DE DESCOMPOSICION</t>
  </si>
  <si>
    <t>NO SOLICITA APERTURA DE PROCESO SANCIONATORIO</t>
  </si>
  <si>
    <t>COMERCIANTES DEL SECTOR</t>
  </si>
  <si>
    <t>COMUNIDAD EDUCATIVA Y PADRES DE FAMILIA</t>
  </si>
  <si>
    <t>PARQUE PRINCIPAL ZAPATOCA</t>
  </si>
  <si>
    <t>COMERCIANTES DE FERIAS</t>
  </si>
  <si>
    <t>RESTAURANTE PAE COL URIBE</t>
  </si>
  <si>
    <t>16.12</t>
  </si>
  <si>
    <t>CEMENTERIOS (CON O SIN MORGUE)</t>
  </si>
  <si>
    <t>CLL 5 No.6 BARRIO ALMENDRO</t>
  </si>
  <si>
    <t>LUIS ALCIDES HIGUERA TAMAYO</t>
  </si>
  <si>
    <t>SONIA CAROLINA SIERRA GARCIA</t>
  </si>
  <si>
    <t>ACTA IVC ESTABLECIMIENTOS GENERADORES DE RESIDUOS- COMPONENTE GESTION INTERNA</t>
  </si>
  <si>
    <t xml:space="preserve">COMUNERA </t>
  </si>
  <si>
    <t>CLL 13 10 47</t>
  </si>
  <si>
    <t>CRYSTIAN GOMEZ CHACON</t>
  </si>
  <si>
    <t>ALFONSO MUÑOZ</t>
  </si>
  <si>
    <t>15.01</t>
  </si>
  <si>
    <t>CLINICAS Y HOSPITALES CON INTERNACION (CON O SIN MORGUE)</t>
  </si>
  <si>
    <t>ESE HOSPITAL MANUELA BELTRAN NODO PALMAS DEL SOCORRO</t>
  </si>
  <si>
    <t>CLL 4 4 16</t>
  </si>
  <si>
    <t>ROBINSON SARMIENTO GARCIA</t>
  </si>
  <si>
    <t>ACTA IVC ESTABLECIMIENTOS HOSPITALARIOS  Y SIMILARES(IPS CON CONSULTA EXTERNA)</t>
  </si>
  <si>
    <t>ESE SAN CAYETANO GUAPOTA</t>
  </si>
  <si>
    <t>CLL 2 1-55</t>
  </si>
  <si>
    <t>ANGIE PETERSON  VILLAMIZAR</t>
  </si>
  <si>
    <t>ACTA IVC ESTABLECIMIENTOS HOSPITALARIOS  Y SIMILARES(CLINICAS Y HOSPITALES)</t>
  </si>
  <si>
    <t>ESE HOSPITAL INTEGRADO SAN ROQUE</t>
  </si>
  <si>
    <t xml:space="preserve">CRA 2 4-20  </t>
  </si>
  <si>
    <t>JEFERSON ALFREDO FLOREZ SILVA</t>
  </si>
  <si>
    <t xml:space="preserve">ESE CENTRO DE SALUD SAN CAYETANO </t>
  </si>
  <si>
    <t>CLL 4 4-75</t>
  </si>
  <si>
    <t>WENDY TATIANA SANABRIA</t>
  </si>
  <si>
    <t>11.01</t>
  </si>
  <si>
    <t xml:space="preserve">SISTEMAS DE SUMINISTRO DE AGUA PARA CONSUMO HUMANO URBANO </t>
  </si>
  <si>
    <t>SIMSACOOP A.P.C.</t>
  </si>
  <si>
    <t>CRA 6  3-33</t>
  </si>
  <si>
    <t>MIREYA ARDILA GUTIERREZ</t>
  </si>
  <si>
    <t>CONCEPTO SANITARIO SISTEMA DE SUMINISTRO DE AGUA PARA CONSUMO HUMANO</t>
  </si>
  <si>
    <t>EMPRESA DE SERVICIOS PUBLICOS DE LA PALMEÑA SAS ESP</t>
  </si>
  <si>
    <t>CLL 7  5 39</t>
  </si>
  <si>
    <t>LUZ HELENA GALVAN NUÑEZ</t>
  </si>
  <si>
    <t>INTERRAPIDISIMO S.A.</t>
  </si>
  <si>
    <t>CRA 4 5 19</t>
  </si>
  <si>
    <t>NANCY ARANDA PEREZ</t>
  </si>
  <si>
    <t>ACTA IVC GENERAL</t>
  </si>
  <si>
    <t>CAROLINA BALAGUERA DIAZ</t>
  </si>
  <si>
    <t>LA GUAIRA</t>
  </si>
  <si>
    <t>VIA GUACAMAYO KM1</t>
  </si>
  <si>
    <t>EDINSON RODOLFO TOLOZA</t>
  </si>
  <si>
    <t>16.10</t>
  </si>
  <si>
    <t>DEPOSITOS, DEPOSITOS  DE MATERIALES DE CONSTRUCCION, FERRETERIAS, CHATARRERIA (COMERCIO AL POR MAYOR DE MATERIALES DE CONSTRUCCIÓN, ARTÍCULOS DE FERRETERÍA, PINTURAS, PRODUCTOS DE VIDRIO, EQUIPO Y MATERIALES DE FONTANERÍA Y CALEFACCIÓN)</t>
  </si>
  <si>
    <t>COMERCIALIZADORA Y DISTRIBUIDORA  HERAYJOR</t>
  </si>
  <si>
    <t>CRA 2 2-04</t>
  </si>
  <si>
    <t>HERNANDO RANGEL</t>
  </si>
  <si>
    <t>SUPERMARKET EL MANA</t>
  </si>
  <si>
    <t>CLL 5 1 97</t>
  </si>
  <si>
    <t>DORA LUZ LEON PLATA</t>
  </si>
  <si>
    <t>COMIDAS ESPECIALES SOL Y LUNA</t>
  </si>
  <si>
    <t>CRA 2 7-28</t>
  </si>
  <si>
    <t>CLAUDIA PATRICIA CASTRO</t>
  </si>
  <si>
    <t>VARIEDADES MARISOL</t>
  </si>
  <si>
    <t>CRA 2 7-04</t>
  </si>
  <si>
    <t>MARISOL CASTRO ARCHILA</t>
  </si>
  <si>
    <t xml:space="preserve">MV BOUTIQUE </t>
  </si>
  <si>
    <t>CLL 5 3 06</t>
  </si>
  <si>
    <t>MERCY YANETH VARGAS NIÑO</t>
  </si>
  <si>
    <t>16.19</t>
  </si>
  <si>
    <t>MISCELANEAS  ( COMERCIO AL POR MENOR EN ESTABLECIMIENTOS NO ESPECIALIZADOS, CON SURTIDO COMPUESTO PRINCIPALMENTE POR PRODUCTOS DIFERENTES DE ALIMENTOS (VÍVERES EN GENERAL, BEBIDAS Y TABACO)</t>
  </si>
  <si>
    <t>REY- SYSTEM - SOUND</t>
  </si>
  <si>
    <t>CRA 3 3-45</t>
  </si>
  <si>
    <t>MIGUEL EDUARDO REYES ESTUPIÑAN</t>
  </si>
  <si>
    <t>DROGUERIA ROSITA</t>
  </si>
  <si>
    <t>CRA 3 3 41</t>
  </si>
  <si>
    <t>NORMA CONSTANZA TORRADO</t>
  </si>
  <si>
    <t>COMIDAS RAPIDAS DONDE MARIA</t>
  </si>
  <si>
    <t>CRA 4 6-25</t>
  </si>
  <si>
    <t>MARIA NIEVES BARBOSA NIÑO</t>
  </si>
  <si>
    <t>6.02</t>
  </si>
  <si>
    <t>DOÑA PAULA ESTADERO</t>
  </si>
  <si>
    <t>FINCA JAMAICA</t>
  </si>
  <si>
    <t>PAULINA GARCEZ PEREZ</t>
  </si>
  <si>
    <t>VUELTA CALZONES ASADERO</t>
  </si>
  <si>
    <t>VEREDA LA VEGA</t>
  </si>
  <si>
    <t>ALVARO PALOMINO</t>
  </si>
  <si>
    <t>CASA DE CULTURA DE CONTRATACION</t>
  </si>
  <si>
    <t>CRA 3 2 81</t>
  </si>
  <si>
    <t>ORIOL PLATA HERNANDEZ</t>
  </si>
  <si>
    <t xml:space="preserve">PANADERIA LA SAGA </t>
  </si>
  <si>
    <t>CLL 5 3 38</t>
  </si>
  <si>
    <t>ROMAN SERRANO MORENO</t>
  </si>
  <si>
    <t>VARIEDADES OMAIRA</t>
  </si>
  <si>
    <t>CRA 4 9 78</t>
  </si>
  <si>
    <t xml:space="preserve"> OMAIRA ARDILA</t>
  </si>
  <si>
    <t>CAFETERIA</t>
  </si>
  <si>
    <t>CAFETERIA EL BUEN GUSTO</t>
  </si>
  <si>
    <t>CR 4 8-10</t>
  </si>
  <si>
    <t>ELVIRA MORENO ALVAREZ</t>
  </si>
  <si>
    <t>AUTOSERVICIO BONILLA</t>
  </si>
  <si>
    <t>FAIBER BONILLA BONILLA</t>
  </si>
  <si>
    <t xml:space="preserve">OMEGA LTDA </t>
  </si>
  <si>
    <t>CRA 4 5 10</t>
  </si>
  <si>
    <t>EDGAR EFRAIN GONZLEZ</t>
  </si>
  <si>
    <t>SUPER TIENDA LA COLOMBIANA</t>
  </si>
  <si>
    <t>CR 5 3-33</t>
  </si>
  <si>
    <t>AURORA FONTECHA</t>
  </si>
  <si>
    <t>20.5</t>
  </si>
  <si>
    <t xml:space="preserve">HOSTAL CASA GRANDE </t>
  </si>
  <si>
    <t>CLL 4 3 11</t>
  </si>
  <si>
    <t>FLORALBA MORENO TOSCANO</t>
  </si>
  <si>
    <t>ALEJA SPA</t>
  </si>
  <si>
    <t>CLL 6A IMPAR</t>
  </si>
  <si>
    <t>MARIA ALEJANDRA ROMERO MIRANDA</t>
  </si>
  <si>
    <t>TIENDA MI GRANJITA</t>
  </si>
  <si>
    <t>CLL 6 1A 30</t>
  </si>
  <si>
    <t>BENEDICTO ANGARITA PARADA</t>
  </si>
  <si>
    <t>INSTITUTO TECNICO INDUSTRIAL SAN JUAN BOSCO  SEDE D</t>
  </si>
  <si>
    <t>BARRIO LA ESPERANZA</t>
  </si>
  <si>
    <t>EDGAR HERNAN MACIAS TAPIAS</t>
  </si>
  <si>
    <t>INSTITUTO TECNICO INDUSTRIAL SAN JUAN BOSCO SEDE C PABLO GIVA</t>
  </si>
  <si>
    <t>BARRIO LOS SUSPIROS</t>
  </si>
  <si>
    <t>INSTITUTO TECNICO INDUSTRIAL SAN JUAN BOSCO SEDE B LAURA VICUÑA</t>
  </si>
  <si>
    <t>CRA 1 4 85</t>
  </si>
  <si>
    <t>EDGAR HERNAN MACIA TAPIAS</t>
  </si>
  <si>
    <t>INSTITUTO TECNICO INDUSTRIAL SAN JUAN BOSCO SEDE A</t>
  </si>
  <si>
    <t>CLL 4 2-38</t>
  </si>
  <si>
    <t>DONDE PIPE</t>
  </si>
  <si>
    <t>CRA 4 6 12</t>
  </si>
  <si>
    <t>SOLIN FRANCISCO PEREZ</t>
  </si>
  <si>
    <t>MERCAFULL CONTRATACION</t>
  </si>
  <si>
    <t>CR 4 5-44</t>
  </si>
  <si>
    <t>ROSA JANNETH PLATA HERNANDEZ</t>
  </si>
  <si>
    <t>SUPER GANGAZO S.A.S</t>
  </si>
  <si>
    <t>CRA 4 3-43</t>
  </si>
  <si>
    <t>ANDREA STEPHANIA PIINZON</t>
  </si>
  <si>
    <t>1.02</t>
  </si>
  <si>
    <t>COMEDORES ESCOLARES (PAE - PRIVADOS)</t>
  </si>
  <si>
    <t>RESTAURANTE ESCOLAR CENTRO GAMBITA - LUIS ANTONIO CALVO</t>
  </si>
  <si>
    <t>CRA 7 4-13</t>
  </si>
  <si>
    <t>CONSORCIO SANTANDER AVANZA 2024/SERGIO ENRIQUE DELGADO CENTENO</t>
  </si>
  <si>
    <t>FABIO ALEXANDER OLARTE</t>
  </si>
  <si>
    <t>RESTAURANTE ESCOLAR LA CARRERA</t>
  </si>
  <si>
    <t>VEREDA LA CARRERA</t>
  </si>
  <si>
    <t>TIENDA ZANDRA DE LOS SANTOS/ASADERO DE POLLO</t>
  </si>
  <si>
    <t>CLL 2 1-56</t>
  </si>
  <si>
    <t>ZANDRA LILIANA ROJAS MORALES</t>
  </si>
  <si>
    <t>ASADOS ENMANUEL</t>
  </si>
  <si>
    <t>CRA 2 5-42</t>
  </si>
  <si>
    <t>DIANA MARCELA OLARTE</t>
  </si>
  <si>
    <t>FARMAPLUS DROGUERIA LVG</t>
  </si>
  <si>
    <t xml:space="preserve">CRA 2  3 33 </t>
  </si>
  <si>
    <t>LEIDY VIVIANA GOMEZ GAONA</t>
  </si>
  <si>
    <t>TIENDA SANDRA DE LOS SANTOS</t>
  </si>
  <si>
    <t>SANDRA LILIANA ROJAS MORALES</t>
  </si>
  <si>
    <t>INSTITUCION EDUCATIVA SAN MIGUEL-ESCUELA MOSCACHOQUE</t>
  </si>
  <si>
    <t>VEREDA MOSCACHOQUE</t>
  </si>
  <si>
    <t>LUIS EMIRO PEDRAZA SALAZAR/ CARMEN JULIA AGUILAR</t>
  </si>
  <si>
    <t>GAMBITA TRAVEL</t>
  </si>
  <si>
    <t>CALLE 5  8 57</t>
  </si>
  <si>
    <t>DEISON CARDENAS</t>
  </si>
  <si>
    <t>COMEDORES INFANTILES ( ICBF - INPEC) DE COLEGIOS Y UNIVERSIDADES</t>
  </si>
  <si>
    <t>HOGAR COMUNITARIO FAMI LOS ANGELES GAMBITA</t>
  </si>
  <si>
    <t xml:space="preserve"> VILLA DUBA BLOQUE A CASA 5</t>
  </si>
  <si>
    <t>ANA ASCENSION VILLAMIL</t>
  </si>
  <si>
    <t xml:space="preserve">RESTAURANTE ESCOLAR COLEGIO MANUELA BELTRAN </t>
  </si>
  <si>
    <t>CRA 5 3 08 - PERIMETRO URBANO</t>
  </si>
  <si>
    <t>RESTAURANTE LOS ANGELES</t>
  </si>
  <si>
    <t>CRA 3 3 31</t>
  </si>
  <si>
    <t>MARTHA SANABRIA PINTO</t>
  </si>
  <si>
    <t>HOTEL SAN ALONSO</t>
  </si>
  <si>
    <t xml:space="preserve">CLL 5  6-15  </t>
  </si>
  <si>
    <t>SILVIA ANDREA GARZON</t>
  </si>
  <si>
    <t>TIENDA ESCOLAR LUIS A CALVO</t>
  </si>
  <si>
    <t>CRA 6 6 28</t>
  </si>
  <si>
    <t>JULIANA FORERO TORRES</t>
  </si>
  <si>
    <t>RESTAURANTE ESCOLAR JUANEGRO</t>
  </si>
  <si>
    <t>VEREDA JUANEGRO</t>
  </si>
  <si>
    <t>RESTAURANTE ESCOLAR PORQUERAS</t>
  </si>
  <si>
    <t>VEREDA PORQUERAS</t>
  </si>
  <si>
    <t>INSTITUCION EDUCATIVA LA PALMA- ESCUELA RURAL FLORES SEDE 7</t>
  </si>
  <si>
    <t>LUIS EMIRO PEDRAZA SALAZAR/SAUL ORDOÑEZ</t>
  </si>
  <si>
    <t>INSTITUCION EDUCATIVA LUIS A CALVO -ESCUELA JUANEGRO</t>
  </si>
  <si>
    <t>LUIS EMIRO PEDRAZA SALAZAR/ANGEL RAMON CASTAÑEDA</t>
  </si>
  <si>
    <t>TIENDA CHITARAQUE</t>
  </si>
  <si>
    <t>CLL 5 10-39</t>
  </si>
  <si>
    <t>ROSVERLY QUIROGA</t>
  </si>
  <si>
    <t>CAFETERIA LAS DELICIAS DE GAMBITA</t>
  </si>
  <si>
    <t>CLL 4A 4 28</t>
  </si>
  <si>
    <t>MARIA DEL PILAR RIOS</t>
  </si>
  <si>
    <t>RESTAURANTE ESCOLAR CHINATA</t>
  </si>
  <si>
    <t>VEREDA CHINATA</t>
  </si>
  <si>
    <t xml:space="preserve">INSTITUCION EDUCATIVA LUIS A CALVO - ESCUELA RURAL CHINATA </t>
  </si>
  <si>
    <t>RESTAURANTE ESCOLAR CENTRO EDUCATIVO MORARIO SEDE F PILAS</t>
  </si>
  <si>
    <t xml:space="preserve">VEREDA CABRAS </t>
  </si>
  <si>
    <t>RESTAURANTE ESCOLAR CENTRO EDUCATIVO MORARIO SEDE D</t>
  </si>
  <si>
    <t>VEREDA CENTRO SECTOR SAN JAVIER</t>
  </si>
  <si>
    <t>VARIEDADES  ADUBATIQUE</t>
  </si>
  <si>
    <t>CLL 6 2-60 VIA AL COLEGIO</t>
  </si>
  <si>
    <t>MARTHA CECILIA LOPEZ</t>
  </si>
  <si>
    <t>RESTAURANTE UDS TRIBILIN</t>
  </si>
  <si>
    <t>CLL 18 8 09</t>
  </si>
  <si>
    <t>LUZ ADRIANA OBREGON</t>
  </si>
  <si>
    <t>EDWARD ERNESTO CARRILLO</t>
  </si>
  <si>
    <t>12.02</t>
  </si>
  <si>
    <t>GUARDERÍAS</t>
  </si>
  <si>
    <t>HOGAR ICBF TRIBILIN</t>
  </si>
  <si>
    <t>BAR DE PUNTITAS</t>
  </si>
  <si>
    <t>KM 1 VIA SOCORRO -BOGOTA</t>
  </si>
  <si>
    <t>ZAIRA XIMENA GOMEZ RUIZ</t>
  </si>
  <si>
    <t>COLEGIO NACIONAL UNIVERSITARIO</t>
  </si>
  <si>
    <t>CLL 5 12-27</t>
  </si>
  <si>
    <t>ANTONIO DAVID SILVA CALA</t>
  </si>
  <si>
    <t>BILLARES EL COMPA HS</t>
  </si>
  <si>
    <t>CRA 14 3-50 LOCAL 3</t>
  </si>
  <si>
    <t>TULIA SOLANO GOMEZ</t>
  </si>
  <si>
    <t>ESTACION EL MUELLE</t>
  </si>
  <si>
    <t>CRA 14 3-51 LOC 2</t>
  </si>
  <si>
    <t>ALBERTO ALEJANDRO RODDRIGUEZ</t>
  </si>
  <si>
    <t>TABERNA LOS AUDACES</t>
  </si>
  <si>
    <t>CRA 17 8 IMPAR  19 62</t>
  </si>
  <si>
    <t>ALEJANDRA PAOLA JIMENEZ</t>
  </si>
  <si>
    <t>KAEDS PELUQUERIA</t>
  </si>
  <si>
    <t>CLL 13 14-19</t>
  </si>
  <si>
    <t>CAMILO TORRES ARENAS</t>
  </si>
  <si>
    <t>BILLARES LUCHO POLL</t>
  </si>
  <si>
    <t>CRA 9 29-15</t>
  </si>
  <si>
    <t>LUIS ANTONIO RUEDA PINTO</t>
  </si>
  <si>
    <t>15.03</t>
  </si>
  <si>
    <t>CONSULTORIO ODONTOLOGICO OSCAR ALBERTO CALA CALA</t>
  </si>
  <si>
    <t>CRA 15 11-49</t>
  </si>
  <si>
    <t>OSCAR ALBERTO CALA CALA</t>
  </si>
  <si>
    <t>RANCHO LA GRAN PARADA SS</t>
  </si>
  <si>
    <t>KM 2 VIA SOCORRO OIBA</t>
  </si>
  <si>
    <t>JOHAN ORLEY CORREDOR SILVA/CARLOS MANUEL LOPEZ</t>
  </si>
  <si>
    <t>otra</t>
  </si>
  <si>
    <t>CAFÉ BAR BAHIA LA 19</t>
  </si>
  <si>
    <t>CALLE 19 15-36</t>
  </si>
  <si>
    <t>LEIDY TATIANA LOZA</t>
  </si>
  <si>
    <t>COLEGIO GUILLERMO SUAREZ  CENTRO EDUCATIVO LUCHADERO SEDE F</t>
  </si>
  <si>
    <t>VEREDA ALTO DE CHOCHOS</t>
  </si>
  <si>
    <t>ORLANDO VERDUGO CASTRO</t>
  </si>
  <si>
    <t>RESTAURANTE ESCOLAR EL LIBANO</t>
  </si>
  <si>
    <t>VEREDA EL LIBANO</t>
  </si>
  <si>
    <t>ANGEL ANTONIO ACEVEDO/SERGIO DELGADO</t>
  </si>
  <si>
    <t>COLEGIO GUILLERMO SUAREZ ANTIGUO ARBOL SOLO SEDE D</t>
  </si>
  <si>
    <t>ANGEL ANTONIO ACEVEDO/ ALFONSO MIGUEL ACEVEDO</t>
  </si>
  <si>
    <t>RESTAURANTE ESCOLAR ALTO DE CHOCHOS</t>
  </si>
  <si>
    <t>ANGEL ACEVEDO/SERGIO DELGADO</t>
  </si>
  <si>
    <t xml:space="preserve">PRESTADORES INDEPENDEINTES, IPS SIN  INTERNACION   </t>
  </si>
  <si>
    <t>CONSULTORIO MEDICO  SALUD OCUPACIONAL  LEONARDO AGUILAR</t>
  </si>
  <si>
    <t>CRA 15 15 39</t>
  </si>
  <si>
    <t>LEONARDO AGUILAR</t>
  </si>
  <si>
    <t>CONSULTORIO ODONTOLOGICO YADIRA AGUILAR GALVIS</t>
  </si>
  <si>
    <t>CRA 15 15 39 CONSULTORIO 2</t>
  </si>
  <si>
    <t xml:space="preserve">YADIRA AGUILAR GALVIS </t>
  </si>
  <si>
    <t>CAFÉ BAR LAS VIBRAS</t>
  </si>
  <si>
    <t>CRA 13 6 37</t>
  </si>
  <si>
    <t>DAIRA ALEJANDRA MARTINEZ RODRIGUEZ</t>
  </si>
  <si>
    <t>LA GRANIZERIA</t>
  </si>
  <si>
    <t>CRA 14 12 39</t>
  </si>
  <si>
    <t xml:space="preserve">STEVEN JOREL CHIRIBOGA </t>
  </si>
  <si>
    <t>3.07</t>
  </si>
  <si>
    <t>EXPENDIO DE VERDURAS - FRUTAS ( LOCAL - ESTABLECIMIENTO Y/O FRUVER)</t>
  </si>
  <si>
    <t>REVOLUCION CAMPESINA</t>
  </si>
  <si>
    <t>CRA 14 19 26</t>
  </si>
  <si>
    <t>CRISTIAN REYES CASTILLO</t>
  </si>
  <si>
    <t>PHARMASAN</t>
  </si>
  <si>
    <t>CLL 7 5 04</t>
  </si>
  <si>
    <t>ELIECER CARREÑO CAMACHO</t>
  </si>
  <si>
    <t>JOSUE ALEXANDER ROJAS SILVA</t>
  </si>
  <si>
    <t>REGISTRADURIA  MUNICIPAL DEL ESTADO CIVIL</t>
  </si>
  <si>
    <t>CLL 6 5-25</t>
  </si>
  <si>
    <t>OMAR VICENTE GUEVARA PARADA</t>
  </si>
  <si>
    <t>PISCINA CAMPESTRE VILLA JARDIN</t>
  </si>
  <si>
    <t>VEREDA LA CHAPA</t>
  </si>
  <si>
    <t>JHON JORGE BAUTISTA PALACIOS</t>
  </si>
  <si>
    <t>16.18</t>
  </si>
  <si>
    <t xml:space="preserve">GIMNASIO </t>
  </si>
  <si>
    <t>POWER FITNES</t>
  </si>
  <si>
    <t>CLL 7 2 12</t>
  </si>
  <si>
    <t>MIRIAM ZAMBRANO</t>
  </si>
  <si>
    <t>SALA DE BELLEZA LUZ DARY</t>
  </si>
  <si>
    <t>CLL 6A 2 04</t>
  </si>
  <si>
    <t>LUZ DARY RIOS GALEANO</t>
  </si>
  <si>
    <t>SALA DE BELLEZA Y PELUQUERIA MYRIAN</t>
  </si>
  <si>
    <t>CLL 5 5-31</t>
  </si>
  <si>
    <t>MYRIAN EDILSA GUTIERREZ RODRIGUEZ</t>
  </si>
  <si>
    <t xml:space="preserve"> JAVIER PELUQUERIA</t>
  </si>
  <si>
    <t>CLL 8 7-02</t>
  </si>
  <si>
    <t>EDGAR JAVIER LARROTA PORRAS</t>
  </si>
  <si>
    <t>PELUQUERIA STYLOS DIEGO</t>
  </si>
  <si>
    <t>CRA 6 4-55</t>
  </si>
  <si>
    <t>DIEGO ARDILA  JAIMES</t>
  </si>
  <si>
    <t>CAFETERIA COLEGIO DEPARTAMENTAL LA INMACULADA PALMAS SECUNDARIA</t>
  </si>
  <si>
    <t>CRA 6 7 23</t>
  </si>
  <si>
    <t>INES CALA PINZON</t>
  </si>
  <si>
    <t xml:space="preserve"> POSADA CAMPESTRE VILLA JARDIN</t>
  </si>
  <si>
    <t>CENTRO EDUCATIVO  POZO AZUL SEDE A</t>
  </si>
  <si>
    <t>VEREDA AGUA BUENA SECTOR POZO AZUL</t>
  </si>
  <si>
    <t>JORGE CABALLERO  - CONSORCIO SIEMPRE ADELANTE</t>
  </si>
  <si>
    <t xml:space="preserve">CENTRO EDUCATIVO POZO AZUL SEDE A </t>
  </si>
  <si>
    <t>JORGE CABALLERO  - ELIANA MARCELA LOPEZ JIMENEZ</t>
  </si>
  <si>
    <t>COLEGIO DEPARTAMENTAL LA INMACULADA PALMAS SECUNDARIA</t>
  </si>
  <si>
    <t>CRA 6 7-23</t>
  </si>
  <si>
    <t>LELIA MARINA ARIZA ARIZA</t>
  </si>
  <si>
    <t>COLEGIO DEPARTAMENTAL LA INMACULADA PALMAS SECCION PREESCOLAR Y PRIMARIA</t>
  </si>
  <si>
    <t>CRA 4 7-26</t>
  </si>
  <si>
    <t>20.13</t>
  </si>
  <si>
    <t>CASA DE HUÉSPEDES ,POSADAS TURÍSTICAS.
• ECOHABS ENTENDIDO COMO CONCESIONES DE PARQUES NACIONALES PARA FINES TURÍSTICOS.
• FINCAS TURÍSTICAS, ENTRE OTROS.</t>
  </si>
  <si>
    <t>POSADA CAMPESTRE VILLA JARDIN</t>
  </si>
  <si>
    <t>TATIANA HERNANDEZ NAIL</t>
  </si>
  <si>
    <t>CRA 5 5 65</t>
  </si>
  <si>
    <t>NANCY TATIANA HERNANDEZ ROBLES</t>
  </si>
  <si>
    <t xml:space="preserve">EDGAR DUBAN CARREÑO </t>
  </si>
  <si>
    <t>COLEGIO MARIA AUXILIADORA EL SALTO</t>
  </si>
  <si>
    <t>VEREDA EL SALTO</t>
  </si>
  <si>
    <t>HEIBER BELTRAN</t>
  </si>
  <si>
    <t>RESTAURANTE ESCOLAR EL SALTO</t>
  </si>
  <si>
    <t>JESSICA VIVIANA CAMARGO ARDILA</t>
  </si>
  <si>
    <t>TIENDA MAXI POLLO</t>
  </si>
  <si>
    <t>CLL 4 4 28</t>
  </si>
  <si>
    <t>KATHERINE MANTILLA</t>
  </si>
  <si>
    <t>RESTAURANTE ESCOLAR ALTAMIRA</t>
  </si>
  <si>
    <t>VEREDA ALTAMIRA</t>
  </si>
  <si>
    <t>COLEGIO MARIA AUXILIADORA ALTAMIRA</t>
  </si>
  <si>
    <t xml:space="preserve">RESTAURANTE DONDE  NUBIA </t>
  </si>
  <si>
    <t>CLL 3 4 29</t>
  </si>
  <si>
    <t>NUBIA DUARTE PINEDA</t>
  </si>
  <si>
    <t>TIENDA PUENTE VASQUEZ</t>
  </si>
  <si>
    <t>VEREDA GUAYABAL</t>
  </si>
  <si>
    <t>ARTURO CAMACHO</t>
  </si>
  <si>
    <t xml:space="preserve"> INST ITUTO TECNICO AGROPECUARIO SEDE K</t>
  </si>
  <si>
    <t>SECTO  LAGUNA - VEREDA PARAMO</t>
  </si>
  <si>
    <t>MARIA NAZARETH MARTINEZ DURAN / JAVIER MORALES SANCHEZ</t>
  </si>
  <si>
    <t xml:space="preserve">CLARA INES RIVERO </t>
  </si>
  <si>
    <t>CONSORCIO SIEMPRE SANTANDER/ I.T.A.H. SEDE K</t>
  </si>
  <si>
    <t>JAVIER MORALES SANCHEZ / SERGIO ENRIQUE DELGADO</t>
  </si>
  <si>
    <t xml:space="preserve"> INST ITUTO TECNICO AGROPECUARIO SEDE G</t>
  </si>
  <si>
    <t>VEREDA HOYA NEGRA</t>
  </si>
  <si>
    <t>CONSORCIO SIEMPRE SANTANDER/ I.T.A.H. SEDE G</t>
  </si>
  <si>
    <t>INST ITUTO TECNICO AGROPECUARIO SEDE D</t>
  </si>
  <si>
    <t>VEREDA PARAMO</t>
  </si>
  <si>
    <t>CONSORCIO SIEMPRE SANTANDER / I.T.A.H. SEDE D</t>
  </si>
  <si>
    <t>TIENDA SURTIFRUVER EL AMIGO</t>
  </si>
  <si>
    <t>VEREDA SALITRE</t>
  </si>
  <si>
    <t>MARIA DE JESUS BARRERA ARIAS</t>
  </si>
  <si>
    <t>2.06</t>
  </si>
  <si>
    <t>EXPENDIO DE CARNE BOVINA - PORCINA - POLLO</t>
  </si>
  <si>
    <t>EXPENDIO DE CARNE SURTIFRUVER EL AMIGO</t>
  </si>
  <si>
    <t>VEREDA EL SALITRE</t>
  </si>
  <si>
    <t>INST ITUTO TECNICO AGROPECUARIO SEDE A</t>
  </si>
  <si>
    <t>VEREDA CENTRO</t>
  </si>
  <si>
    <t>CONSORCIO SIEMPRE SANTANDER / I.T.A.H. SEDE A</t>
  </si>
  <si>
    <t xml:space="preserve">FUNDACION HOGAR SAN ROQUE </t>
  </si>
  <si>
    <t>CLL 5 3-18</t>
  </si>
  <si>
    <t>LAURA SALGAR SERRANO</t>
  </si>
  <si>
    <t>ACTA IVC HOGARES GEREATRICOS</t>
  </si>
  <si>
    <t>INST ITUTO TECNICO AGROPECUARIO SEDE B</t>
  </si>
  <si>
    <t>CASCO URBANO - PARQUE PRINCIPAL</t>
  </si>
  <si>
    <t>CONSORCIO SIEMPRE SANTANDER / I.T.A.H. SEDE B</t>
  </si>
  <si>
    <t>TIENDA PATIO BONITO</t>
  </si>
  <si>
    <t>VEREDA CINCO MIL</t>
  </si>
  <si>
    <t>BRIGIDA VILLARREAL AMAYA</t>
  </si>
  <si>
    <t>TIENDA NUEVA LA CINCO MIL</t>
  </si>
  <si>
    <t>BERTINA CALA OSORIO</t>
  </si>
  <si>
    <t>TIENDA  RECUERDO DE LAS PALMERAS</t>
  </si>
  <si>
    <t>BERNARDA VILLARREAL</t>
  </si>
  <si>
    <t>CANCHAS DE BOLO RECUERDO DE LAS PALMERAS</t>
  </si>
  <si>
    <t>TIENDA EL DESCANSO</t>
  </si>
  <si>
    <t>ALONSO SUAREZ</t>
  </si>
  <si>
    <t>BOLO Y TEJO EL DESCANSO</t>
  </si>
  <si>
    <t>HOGAR AGRUPADO GALAN</t>
  </si>
  <si>
    <t>CLL 6 9  23</t>
  </si>
  <si>
    <t>YAMILE MACIAS</t>
  </si>
  <si>
    <t>ROZO RONDON QUINTANILLA</t>
  </si>
  <si>
    <t>ESCUELA RURAL EL BOQUERON</t>
  </si>
  <si>
    <t>VDA EL BOQUERON</t>
  </si>
  <si>
    <t>SOFIA MEDINA SERRANO Y/O PEDRO JOSE SANTOS</t>
  </si>
  <si>
    <t>COLEGIO INTEGRADO ALFONSO GOMEZ GOMEZ</t>
  </si>
  <si>
    <t>CRA 6 #9</t>
  </si>
  <si>
    <t>CRA 7 6-47</t>
  </si>
  <si>
    <t>ESCUELA RURAL EL CARRIZAL</t>
  </si>
  <si>
    <t>VEREDA LA AGUADA</t>
  </si>
  <si>
    <t>ESCUELA RURAL EL ALTO</t>
  </si>
  <si>
    <t>VDA EL ALTO</t>
  </si>
  <si>
    <t>ESCUELA RURAL EL HOBO</t>
  </si>
  <si>
    <t>VDA EL HOBO</t>
  </si>
  <si>
    <t>LA FERIA</t>
  </si>
  <si>
    <t>CLL 7 4-01</t>
  </si>
  <si>
    <t>MAYRA LORENA AYALA</t>
  </si>
  <si>
    <t>QUINTA DEL TAMARINDO</t>
  </si>
  <si>
    <t>CLL 7 3 71</t>
  </si>
  <si>
    <t>ANA KARINA BLANCO</t>
  </si>
  <si>
    <t>RESTAURANTE LA FERIA</t>
  </si>
  <si>
    <t>CLL 7 4-04</t>
  </si>
  <si>
    <t>ELVINA DOMINGUEZ</t>
  </si>
  <si>
    <t>21.9</t>
  </si>
  <si>
    <t>HOGAR GERONTOLÓGICO (Asilos De Ancianos)</t>
  </si>
  <si>
    <t>HOGAR SAN JOSE</t>
  </si>
  <si>
    <t>CLL 7  4 49</t>
  </si>
  <si>
    <t>CENTRO VIDA  HACEN VIDA</t>
  </si>
  <si>
    <t>CRA 5 N° 7-15</t>
  </si>
  <si>
    <t>ALCALDIA MUNICIPALY/O INDIRA JAIME</t>
  </si>
  <si>
    <t>RESTAURANTE CENTRO VIDA HACENVIDA</t>
  </si>
  <si>
    <t>CRA 5· 7-15</t>
  </si>
  <si>
    <t>FANNY LUCIA PELAYO</t>
  </si>
  <si>
    <t>MINITODO LA FLORESTA</t>
  </si>
  <si>
    <t>CLL 6 6-14</t>
  </si>
  <si>
    <t>NUBIA RUEDA</t>
  </si>
  <si>
    <t>TIENDA EL CARACOL</t>
  </si>
  <si>
    <t>CLL 6 5 01</t>
  </si>
  <si>
    <t>ABRAHAN GONZALEZ</t>
  </si>
  <si>
    <t>TIENDA YADIMARITZA</t>
  </si>
  <si>
    <t>CLL 6 4-21</t>
  </si>
  <si>
    <t>YADIRA CARREÑO</t>
  </si>
  <si>
    <t>RESTAURANTE ESCOLAR PROGRAMA PAE EL ALTO</t>
  </si>
  <si>
    <t>VEREDA ALTO</t>
  </si>
  <si>
    <t>CONSORCIO SIEMPRE ADELANTE/SERGIO ENRIQUE DELGADO CENTENO</t>
  </si>
  <si>
    <t>RESTAURANTE ESCOLAR PROGRAMA PAE EL HOBO</t>
  </si>
  <si>
    <t>VEREDA EL HOBO</t>
  </si>
  <si>
    <t>RESTAURANTE ESCOLAR PROGRAMA PAE AGUADA</t>
  </si>
  <si>
    <t xml:space="preserve">RESTAURANTE PROGRAMA PAE ESCUELA SAN JOSE ANTONIO GALAN </t>
  </si>
  <si>
    <t>CALLE 6 SECTOR LOS CUATRO</t>
  </si>
  <si>
    <t>RESTAURANTE HOGAR AGRUPADO</t>
  </si>
  <si>
    <t>CRA 6 9 23</t>
  </si>
  <si>
    <t xml:space="preserve">RESTAURANTE ESCOLAR PROGRAMA PAE SEDE COLEGIO ALFONSO GOMEZ MENDEZ </t>
  </si>
  <si>
    <t>CALLE 7· 8-18</t>
  </si>
  <si>
    <t>CONSORCIO SIEMPRE ADELANTE/SERGIO DELGADO CENTENO</t>
  </si>
  <si>
    <t>RESTAURANTE HOGAR SAN JOSE</t>
  </si>
  <si>
    <t>CRA 7  4 49</t>
  </si>
  <si>
    <t xml:space="preserve">ALFONSO MUÑOZ </t>
  </si>
  <si>
    <t>RESTAURANTE ESCOLAR PROGRAMA PAE VEREDA BOQUERON</t>
  </si>
  <si>
    <t>SALSAMENTARIA DONDE LUCHO</t>
  </si>
  <si>
    <t>CLL 5 7-13 VADO REAL</t>
  </si>
  <si>
    <t>LUIS FRANCISCO OLARTE OCHOA-</t>
  </si>
  <si>
    <t>ROSA EILEN PINEDA</t>
  </si>
  <si>
    <t>CARNES IT</t>
  </si>
  <si>
    <t>CLL 5 8-13 VADO REAL</t>
  </si>
  <si>
    <t>IDELSO TELLO ARIZA</t>
  </si>
  <si>
    <t>CARNES LOS MENDEZ</t>
  </si>
  <si>
    <t>CLL 5 7 69 VADO REAL</t>
  </si>
  <si>
    <t>ISIDRO MENDEZ MONROY</t>
  </si>
  <si>
    <t>COOPERATIVA DE CARNES HH</t>
  </si>
  <si>
    <t>CLL 5 6-75 VADO REAL</t>
  </si>
  <si>
    <t>FABIOLA SOTELO QUINTERO</t>
  </si>
  <si>
    <t>RESTAURANTE SEDE E LA CUCUTEÑA</t>
  </si>
  <si>
    <t>VEREDA GAD SUAITA</t>
  </si>
  <si>
    <t>ALFONSO PULIDO</t>
  </si>
  <si>
    <t>RESTAURANTE ESCOLAR LUIS CARLOS GALAN SARMIENTO</t>
  </si>
  <si>
    <t>CENTRO COLEGIO  VADO REAL</t>
  </si>
  <si>
    <t>RESTAURANTE CENTRO AGRUPADO ICBF LOS OJITOS SUAITA</t>
  </si>
  <si>
    <t>BARRIO SOTOMAYOR, KENNEDY SUAITA</t>
  </si>
  <si>
    <t xml:space="preserve"> CONSORCIO SIEMPRE SANTANDER/SERGIO ENRIQUE DELGADO</t>
  </si>
  <si>
    <t>ASOCIACION HERNAN VERGARA PARA LA SALUD MENTAL</t>
  </si>
  <si>
    <t>ANTIGUA FABRICA SAN JOSE DE SUAITA</t>
  </si>
  <si>
    <t>LUISA VICTORIA JARAMILLO ESCOBAR</t>
  </si>
  <si>
    <t>CAFETERIA ESCOLAR COLEGIO LUIS CARLOS GALAN SARMIENTO</t>
  </si>
  <si>
    <t>COLEGIO LUIS CARLOS GALAN VADO REAL</t>
  </si>
  <si>
    <t>JAIME IVAN OSORIO PEREIRA</t>
  </si>
  <si>
    <t>TIENDA Y PANADERIA EL MANA DE SUAITA</t>
  </si>
  <si>
    <t>CRA 9 2 41</t>
  </si>
  <si>
    <t>LIBARDO CASTRO</t>
  </si>
  <si>
    <t>TIENDA NUEVA 2009</t>
  </si>
  <si>
    <t>CLL 5 3-01 SUAITA</t>
  </si>
  <si>
    <t>ALCIBIADES FRANCO PULIDO</t>
  </si>
  <si>
    <t>VARIEDADES CYJ</t>
  </si>
  <si>
    <t>VADO REAL</t>
  </si>
  <si>
    <t>JULIA AZUCENA SANCHEZ</t>
  </si>
  <si>
    <t>AGROSUAITA LA COLINA</t>
  </si>
  <si>
    <t>CLLE 4 - CRA 7 ESQUINA SUAITA</t>
  </si>
  <si>
    <t>ANA CLEILA NIÑO ULLOA</t>
  </si>
  <si>
    <t>TIENDA LA FERIA</t>
  </si>
  <si>
    <t>CRA 9A 1 30</t>
  </si>
  <si>
    <t>PEDRO LEON CHACON CASTELLANOS</t>
  </si>
  <si>
    <t>TIENDA Y CAFETERIA LAS BOLIRANAS</t>
  </si>
  <si>
    <t>CRA 9 #1-119</t>
  </si>
  <si>
    <t>PEDRO ALEJANDRO GARAVITO ESPITIA</t>
  </si>
  <si>
    <t>ALCON.COM</t>
  </si>
  <si>
    <t>DIAGONAL 3  7-01 SUAITA</t>
  </si>
  <si>
    <t>ALFONSO CONTRERAS GUERRERO</t>
  </si>
  <si>
    <t>SUPERMERCADO  CHAVEZ</t>
  </si>
  <si>
    <t>CLL 4 7-15 SUAITA</t>
  </si>
  <si>
    <t>YENY MERCEDES MARIN RODRIGUEZ</t>
  </si>
  <si>
    <t>AUTOSERVICIO MERKAT</t>
  </si>
  <si>
    <t>CLLE 5 8 - 12 SUAITA</t>
  </si>
  <si>
    <t>MARIA ALEJANDRA OVALLE RODRIGUEZ</t>
  </si>
  <si>
    <t>SUPERMERCADO AUTOSERVICIO SURTISUAITA</t>
  </si>
  <si>
    <t>DIAGONAL 3 8-21</t>
  </si>
  <si>
    <t>ISAI BUITRAGO CARDENAS</t>
  </si>
  <si>
    <t xml:space="preserve">EL REY </t>
  </si>
  <si>
    <t>CRA 6 6-03 SUAITA</t>
  </si>
  <si>
    <t>CONSUELO GARZON DIAZ</t>
  </si>
  <si>
    <t>ESCUELA RURAL LA CUCUTEÑA</t>
  </si>
  <si>
    <t>SEDE E VDA LEVI SUAITA</t>
  </si>
  <si>
    <t>YOLANDA VELANDIA VASQUEZ / MARTHA ROCIO LOPEZ MANRIQUE</t>
  </si>
  <si>
    <t>20.12</t>
  </si>
  <si>
    <t>CENTROS Y CASAS DE REHABILITACIÓN Y REPOSO</t>
  </si>
  <si>
    <t>MICROMERCADO OCHOA</t>
  </si>
  <si>
    <t>CLL 24 6-22</t>
  </si>
  <si>
    <t xml:space="preserve">KARINA ANDREA PINZON </t>
  </si>
  <si>
    <t>MICROMERCADO PRIMERO DE MAYO</t>
  </si>
  <si>
    <t>PEATONAL 22 A 6-47</t>
  </si>
  <si>
    <t>CAMILO CABALLERO</t>
  </si>
  <si>
    <t>TIENDA LA ESQUINA DEL MOTILON</t>
  </si>
  <si>
    <t>CRA 7 22-03</t>
  </si>
  <si>
    <t>JOSE LUIS BOLIVAR</t>
  </si>
  <si>
    <t>TIENDA MIXTA LA PRINCIPAL</t>
  </si>
  <si>
    <t>CLL 20 8-64</t>
  </si>
  <si>
    <t>LUZ ESTELA PARRA CAMACHO</t>
  </si>
  <si>
    <t>TIENDA TRIUNFO SOCORRANO</t>
  </si>
  <si>
    <t>CRA 3 17 B - 44</t>
  </si>
  <si>
    <t>ZENAIDA DIAZ</t>
  </si>
  <si>
    <t>TIENDA BELLAVISTA</t>
  </si>
  <si>
    <t>CLL 21 8 - 03</t>
  </si>
  <si>
    <t>ERNESTO DIAZ USECHE</t>
  </si>
  <si>
    <t>TIENDA LAURA SOFIA</t>
  </si>
  <si>
    <t>CRA 2 # 18-02</t>
  </si>
  <si>
    <t>JUAN PABLO LOSSA</t>
  </si>
  <si>
    <t>MICROMERCADO LA DIAGONAL 19</t>
  </si>
  <si>
    <t>DIAGONAL 19 11-43</t>
  </si>
  <si>
    <t>LUIS SANTANDER SALGADO</t>
  </si>
  <si>
    <t>MERCADIARIO LOS CRISTALES</t>
  </si>
  <si>
    <t>CLL 18A 8-04</t>
  </si>
  <si>
    <t>LUZ ESTELA GARCIA NIÑO</t>
  </si>
  <si>
    <t>TIENDA LOS CRISTALES</t>
  </si>
  <si>
    <t>CRA 9 17 B - 15</t>
  </si>
  <si>
    <t>CARLOS FONSECA CARDENAS</t>
  </si>
  <si>
    <t>TIENDA LOS CRISTALES EY F</t>
  </si>
  <si>
    <t>CRA 9 17 B - 17</t>
  </si>
  <si>
    <t>ERIKA FRANCO</t>
  </si>
  <si>
    <t>MERCADO LUZ</t>
  </si>
  <si>
    <t>CRA 11 17-43</t>
  </si>
  <si>
    <t>MARY LUZ BOHORQUEZ ORTEGA</t>
  </si>
  <si>
    <t>TIENDA EL ABOGADO</t>
  </si>
  <si>
    <t>CLL 19 7 50</t>
  </si>
  <si>
    <t>LUIS ALFREDO MARTINEZ</t>
  </si>
  <si>
    <t>MICROMERCADO VALENTINA</t>
  </si>
  <si>
    <t>CALLE 20# 8-09</t>
  </si>
  <si>
    <t xml:space="preserve">CAMILO ANDRES VALDERRAMA </t>
  </si>
  <si>
    <t>FRUTERIA PUESTO 115</t>
  </si>
  <si>
    <t>MARTHA CECILIA MOLANO OSORIO</t>
  </si>
  <si>
    <t xml:space="preserve">MARIA CECILIA JIMENEZ </t>
  </si>
  <si>
    <t>FRUTERIA VICTOR Y ANNI PUESTO No. 150</t>
  </si>
  <si>
    <t>AGNISSA ANTOLINES SIERRA</t>
  </si>
  <si>
    <t>FRUTERIA VICTOR Y ANNI PUESTO No. 149</t>
  </si>
  <si>
    <t>FRUTERIA ENFRUTA 2</t>
  </si>
  <si>
    <t>DIGNABEY PADILLA TENZA</t>
  </si>
  <si>
    <t xml:space="preserve"> LA COSECHA</t>
  </si>
  <si>
    <t>NIDIA ARDILA MEDINA</t>
  </si>
  <si>
    <t>FRUTERIA DELICIAS LILIA</t>
  </si>
  <si>
    <t>MARIA LILIA DUEÑAS RUGELES</t>
  </si>
  <si>
    <t>HORNITOS DEL LLANO</t>
  </si>
  <si>
    <t>CLL 11# 15 -68</t>
  </si>
  <si>
    <t>MARCOS TULIO PARDO GARCIA</t>
  </si>
  <si>
    <t>CAFETERIA EL TAXISTA</t>
  </si>
  <si>
    <t>CRA 16 #16-40</t>
  </si>
  <si>
    <t>MARIA EUGENIA DURAN BARON</t>
  </si>
  <si>
    <t>FRUTERIA DONDE JAQUE</t>
  </si>
  <si>
    <t>JAQUELINE VESGA CASTAÑEDA</t>
  </si>
  <si>
    <t>FRUTERIA DOÑA MARY</t>
  </si>
  <si>
    <t>TERMINAL DE TRANSPORTES</t>
  </si>
  <si>
    <t>MARIA EUGENIA RODRIGUEZ</t>
  </si>
  <si>
    <t>TIENDA 3 ESQUINAS</t>
  </si>
  <si>
    <t>CLL 4 6 - 57</t>
  </si>
  <si>
    <t>MIREYA FLOREZ RIVERO</t>
  </si>
  <si>
    <t>BANCO AGRARIO DE COLOMBIA</t>
  </si>
  <si>
    <t>CLL 4 #6-21B</t>
  </si>
  <si>
    <t>JHON ALEXANDER GALVIS CORREA</t>
  </si>
  <si>
    <t xml:space="preserve">OTRA </t>
  </si>
  <si>
    <t>TIENDA DONDE NAYIBE</t>
  </si>
  <si>
    <t>CRA 7 # 4-01</t>
  </si>
  <si>
    <t xml:space="preserve">LUCY NAYIBE ACERO </t>
  </si>
  <si>
    <t>TIENDA LA BODEGUITA</t>
  </si>
  <si>
    <t>CLL 4 5-29</t>
  </si>
  <si>
    <t>SEBASTIAN BUITRAGO MORENO</t>
  </si>
  <si>
    <t>VARIEDADES MONARCA</t>
  </si>
  <si>
    <t>CLL 4#5-25</t>
  </si>
  <si>
    <t>MONICA TATIANA GARNICA SOLANO</t>
  </si>
  <si>
    <t>LA PRADERA PRODUCTORA Y DISTRIBUIDORA DE ALIMENTOS DEL CAMPO</t>
  </si>
  <si>
    <t>CLL 4 5-21</t>
  </si>
  <si>
    <t>MICHAEL ANDRES HERNANDEZ</t>
  </si>
  <si>
    <t>CONSORCIO SANTANDER AVANZA 2024-RESTAURANTE ESCUELA   SAN ANTONIO</t>
  </si>
  <si>
    <t>VEREDA SAN ANTONIO</t>
  </si>
  <si>
    <t>OSCAR OCTAVIO CEDIEL/SERGIO ENRIQUE DELGADO CENTENO</t>
  </si>
  <si>
    <t>CESAR ARTURO GONZALEZ</t>
  </si>
  <si>
    <t>CORPORACION RAYOS DE ESPERANZA</t>
  </si>
  <si>
    <t>CRA 5 #6-81</t>
  </si>
  <si>
    <t>JOHANNAVIVIANA CARDENAS DUARTE</t>
  </si>
  <si>
    <t>CONSORCIO SANTANDER AVANZA 2024-RESTAURANTE ESCUELA EL HELECHAL</t>
  </si>
  <si>
    <t>VEREDA HELECHAL</t>
  </si>
  <si>
    <t>CONSORCIO SANTANDER AVANZA 2024-RESTAURANTE ESCUELA EL GUAMAL</t>
  </si>
  <si>
    <t>VEREDA EL GUAMAL</t>
  </si>
  <si>
    <t>CONSORCIO SANTANDER AVANZA 2024-RESTAURANTE ESCUELA SABANETA</t>
  </si>
  <si>
    <t>VEREDA SABANETA</t>
  </si>
  <si>
    <t>CONSORCIO SANTANDER AVANZA 2024-RESTAURANTE ESCUELA   SAN DIEGO PAE</t>
  </si>
  <si>
    <t>VEREDA SAN DIEGO</t>
  </si>
  <si>
    <t>ESCUELA RURAL  SEDE M SAN ANTONIO</t>
  </si>
  <si>
    <t>OSCAR OCTAVIO CEDIEL / LUIS ENRIQUE GOMEZ PINZON</t>
  </si>
  <si>
    <t>ESCUELA RURAL SEDE N SAN DIEGO</t>
  </si>
  <si>
    <t>ESCUELA RURAL  SEDE C HELECHAL</t>
  </si>
  <si>
    <t>ESCUELA RURAL  SEDE G GUAMAL</t>
  </si>
  <si>
    <t>VEREDA GUAMAL</t>
  </si>
  <si>
    <t>ESCUELA RURAL SEDE F SABANETA</t>
  </si>
  <si>
    <t>CRA 5 6-81</t>
  </si>
  <si>
    <t>TIENDA LA CHIMERA</t>
  </si>
  <si>
    <t>EDILBERTO BENAVIDES</t>
  </si>
  <si>
    <t>EDUVIGES ARIAS</t>
  </si>
  <si>
    <t>TIENDA EL PIEDRANO</t>
  </si>
  <si>
    <t>CLL 5 6-27</t>
  </si>
  <si>
    <t>LISANDRO ARIAS</t>
  </si>
  <si>
    <t>TIENDA LA PIEDRA</t>
  </si>
  <si>
    <t>VEREDA LA PIEDRA</t>
  </si>
  <si>
    <t>HUMBERTO CARO DIAZ</t>
  </si>
  <si>
    <t>TIENDA ALEGRIA DEL AMOR</t>
  </si>
  <si>
    <t xml:space="preserve">VEREDA EL OPON </t>
  </si>
  <si>
    <t>FLOR ALBA LUQUE NIEVES</t>
  </si>
  <si>
    <t>TIENDA LA NUEVA AMISTAD</t>
  </si>
  <si>
    <t>VEREDA EL OPON</t>
  </si>
  <si>
    <t>ROSAURA CUBIDES</t>
  </si>
  <si>
    <t>TIENDA EL AMIGO</t>
  </si>
  <si>
    <t>VEREDA MONTEGRANDE</t>
  </si>
  <si>
    <t>DIANA PATRICIA APRAEZ</t>
  </si>
  <si>
    <t xml:space="preserve">VEREDA TIERRA BLANCA </t>
  </si>
  <si>
    <t xml:space="preserve"> FABIO NEL DIAZ CASTILLO/SERGIO ENRIQUE DELGADO CENTENO</t>
  </si>
  <si>
    <t>CONSORCIO SANTANDER AVANZA 2024-RESTAURANTE ESCUELA LA LOMA</t>
  </si>
  <si>
    <t>VEREDA LA LOMA</t>
  </si>
  <si>
    <t>CONSORCIO SANTANDER AVANZA 2024-RESTAURANTE ESCUELA LA LAGUNA</t>
  </si>
  <si>
    <t>ESCUELA RURAL TIERRA BLANCA SEDE E</t>
  </si>
  <si>
    <t>FABIO NEL DIAZ CASTILLO</t>
  </si>
  <si>
    <t>ESCUELA RURAL LA LOMA   D</t>
  </si>
  <si>
    <t>ESCUELA RURAL LA LAGUNA SEDE C</t>
  </si>
  <si>
    <t>HOTEL LAS GACHAS GRUPO EMPRESARIAL HOMADECOM</t>
  </si>
  <si>
    <t>CRA 3 0-22</t>
  </si>
  <si>
    <t>YAQUELINE  GONZALEZ SANCHEZ</t>
  </si>
  <si>
    <t>ANGEL AUGUSTO ROJAS</t>
  </si>
  <si>
    <t>RESTAURANTE HOTEL LAS GACHAS GRUPO EMPRESARIAL HOMADECOM</t>
  </si>
  <si>
    <t>JORGE JAVIER NUÑEZ BLANCO</t>
  </si>
  <si>
    <t>16.02</t>
  </si>
  <si>
    <t>TIENDAS NATURISTAS</t>
  </si>
  <si>
    <t>16.06</t>
  </si>
  <si>
    <t>CREDIVARIEDADES  SAMARA</t>
  </si>
  <si>
    <t>CRA 9 # 10-14</t>
  </si>
  <si>
    <t>IRENE LEAL</t>
  </si>
  <si>
    <t>EMMA SHOP VG</t>
  </si>
  <si>
    <t>CRA 7 # 10-72</t>
  </si>
  <si>
    <t>SHAURA JESSENIA GARNICA MARTINEZ</t>
  </si>
  <si>
    <t>VARIEDADES MARIA JOSE</t>
  </si>
  <si>
    <t>CLLE 10 #7-85</t>
  </si>
  <si>
    <t>ANGELA MARIA GALVIS</t>
  </si>
  <si>
    <t>BOUTIQUE WOMAN'S LIAN MARCELL</t>
  </si>
  <si>
    <t>CALLE 11 # 7-74</t>
  </si>
  <si>
    <t>LILIANA MARCELA PRIETO</t>
  </si>
  <si>
    <t>AQUÍ SI ES TODO A MIL</t>
  </si>
  <si>
    <t>CRA 9 10-10</t>
  </si>
  <si>
    <t>OLIMPO CAMARGO GONZALEZ</t>
  </si>
  <si>
    <t>TEJO Y POLA TIGER</t>
  </si>
  <si>
    <t>EL VOLADOR</t>
  </si>
  <si>
    <t>ARNOL YESID GARNICA</t>
  </si>
  <si>
    <t>LETS PLAY</t>
  </si>
  <si>
    <t>CRA 6 9-52</t>
  </si>
  <si>
    <t>JULIE ANDREA  MARTINEZ</t>
  </si>
  <si>
    <t>SUPER TENDENCIAS</t>
  </si>
  <si>
    <t>CALLE 10 #7-47</t>
  </si>
  <si>
    <t xml:space="preserve">FRANCISCO JAVIER MASMELA </t>
  </si>
  <si>
    <t>CELULARES Y TELECOMUNICACIONES CEITEL S.A</t>
  </si>
  <si>
    <t>CLLE  10# 7-91</t>
  </si>
  <si>
    <t>TATIANA FERREIRA</t>
  </si>
  <si>
    <t>CAFETERIA LA FLACA</t>
  </si>
  <si>
    <t>CRA 9 8B-109</t>
  </si>
  <si>
    <t>MARTHA LILIANA GRANADOS</t>
  </si>
  <si>
    <t>VARIEDADES LA PROFE</t>
  </si>
  <si>
    <t>CLLE 10 # 7-67</t>
  </si>
  <si>
    <t>LUZ DENID CASAS AYALA</t>
  </si>
  <si>
    <t>RELOJERIA Y JOYERIA FRETIZ</t>
  </si>
  <si>
    <t>CLL 10 7-83</t>
  </si>
  <si>
    <t>ONOFRE ORTIZ MEDINA</t>
  </si>
  <si>
    <t>ALMACEN MARIA L SPORT</t>
  </si>
  <si>
    <t>CLL 10 7-90</t>
  </si>
  <si>
    <t>MARIA LUISA BAUTISTA VILLAMIZAR</t>
  </si>
  <si>
    <t>ESTACION DE SERVICIO BRIO OIBA</t>
  </si>
  <si>
    <t>PALO BLANCO</t>
  </si>
  <si>
    <t>LILI JULIETH MUÑOZ ORTIZ</t>
  </si>
  <si>
    <t>TIENDA LA QUINTA OIBA</t>
  </si>
  <si>
    <t>VEREDA SAN VICENTE BAJO SECTOR LA QUINTA</t>
  </si>
  <si>
    <t>NANCY YANETH ALVAREZ DIAZ</t>
  </si>
  <si>
    <t>TERRACOTA OIBA</t>
  </si>
  <si>
    <t>CRA 6 9 58</t>
  </si>
  <si>
    <t>ANGIE ROCIO SALAMANCA MENDEZ</t>
  </si>
  <si>
    <t>19.23</t>
  </si>
  <si>
    <t>ESTACION PRINCIPAL OIBITA COOTRASARAVITA</t>
  </si>
  <si>
    <t>CRA 9 8B-113</t>
  </si>
  <si>
    <t>LUISA FERNANDA RINCON SALAS</t>
  </si>
  <si>
    <t xml:space="preserve">ALMACEN Y VARIEDADES ROSMY KATERINE </t>
  </si>
  <si>
    <t>CLL 10 8-11</t>
  </si>
  <si>
    <t>ELIZABETH NARANJO NARANJO</t>
  </si>
  <si>
    <t xml:space="preserve">PETETOIS </t>
  </si>
  <si>
    <t xml:space="preserve">CRA 6 # 10- 10   </t>
  </si>
  <si>
    <t xml:space="preserve"> EDISON HABETH FORERO AGUDELO</t>
  </si>
  <si>
    <t>MARZO</t>
  </si>
  <si>
    <t>NO TIENE TECNICO ASIGNADO</t>
  </si>
  <si>
    <t>APOYO MUNICIPIO DE SOCORRO Y PALMAR</t>
  </si>
  <si>
    <t>APOYO MUNICIPIO DE SOCORRO</t>
  </si>
  <si>
    <t>APOYO MUNICIPIO DE EL GUACAMAYO</t>
  </si>
  <si>
    <t>APOYO MUNIICIPIOS DE GUAPOTA Y SUAITA</t>
  </si>
  <si>
    <t>GUAPOTÁ</t>
  </si>
  <si>
    <t>SE PRESENTAN 7 ACCIDENTES RABICOS - SE ANEXA 7 FICHAS DE SEGUIMIENTO.</t>
  </si>
  <si>
    <t>NO SE ANEXA CERTIFICADO  DE CASOS RABICOS-SE ANEXAN FICHAS DE SEGUIMIENTO</t>
  </si>
  <si>
    <t>SE REPORTAN 2 CASOS RABICOS - SE ANEXA 1 SEGUIMIENTO ATENDIDO POR TECNICO DE APOYO</t>
  </si>
  <si>
    <t>NO SE REPORTAN CASOS- NO SE CUENTA CON TECNICO ASIGNADO</t>
  </si>
  <si>
    <t>SE REPORTAN 2 CASOS RABICOS SE ANEXAN SEGUIMIENTOS.</t>
  </si>
  <si>
    <t>NO SE PRESENTA CERTIFICACION DE CASOS- SE ANEXA SEGUIMIENTO DE CASO DE FEBRERO TERMINADO EN MARZO.</t>
  </si>
  <si>
    <t>SE PRESENTARON 2 CASO RABICO SE ANEXAN SEGUIMIENTOS.</t>
  </si>
  <si>
    <t>NO SE PRESENTA CERTIFICACION DE CASOS- SE  ANEXA 1 FICHA DE CASO RABICO SIN SEGUIMIENTO.</t>
  </si>
  <si>
    <t>SE PRESENTA 1 ACCIDENTE RABICO - SE REALIZA SEGUIMIENTO.</t>
  </si>
  <si>
    <t xml:space="preserve">SE REPORTA 1 CASO RABICO DE MARZO 2025 - SE ANEXA SEGUIMIENTO DE FEBRERO QUE SE TERMINA EN MARZO </t>
  </si>
  <si>
    <t>SE PRESENTAN 5 ACCIDENTES RABICOS - SE REALIZAN SEGUIMIENTOS.</t>
  </si>
  <si>
    <t>NO SE REPORTAN CASOS EN MARZO</t>
  </si>
  <si>
    <t>SE REPORTA 1 CASO RABICO SE ANEXA SEGUIMIENTO.</t>
  </si>
  <si>
    <t>SALIDA SECTOR VEGA LIMON</t>
  </si>
  <si>
    <t>LUIS ALBERTO RIVERA HERNANDEZ</t>
  </si>
  <si>
    <t>CRA 2 4 00</t>
  </si>
  <si>
    <t>SEGUNDO BRAULIO LAYTON</t>
  </si>
  <si>
    <t>TAV811</t>
  </si>
  <si>
    <t>VIVERES- VERDURAS</t>
  </si>
  <si>
    <t>JOSE MIGUEL OCHOA DAZA</t>
  </si>
  <si>
    <t>PAN ALIÑADO</t>
  </si>
  <si>
    <t>PANADERIA LA SAGA</t>
  </si>
  <si>
    <t>MACARRON CON SALSA ROJA</t>
  </si>
  <si>
    <t>CONSORCIO SIEMPRE ADELANTE</t>
  </si>
  <si>
    <t>MELIDA GOMEZ PINTO- MANIPULADORA</t>
  </si>
  <si>
    <t>PECHUGA DE POLLO A LA PLANCHA</t>
  </si>
  <si>
    <t>ZAYDA BIBIANA ARDILA-MANIPULADORA</t>
  </si>
  <si>
    <t>QUEJA DE LA COMUNIDAD DEL BARRIO CHIQUINQUIRA DONDE MANIFIESTAN QUE  EN LA VIVIENDA  CON DIRECCION CRA 13 No.9-16, EXISTE UN FOCO DE CONTAMINACION, MALOS OLORES, DESASEO Y PROLIFERACION  DE VECTORES. ADEMAS POSEEN GATOS QUE SE ESTAN REPRODUCIENDO Y NO SE ESTAN ALIMENTANDO.</t>
  </si>
  <si>
    <t>NO IDENTIFICADA</t>
  </si>
  <si>
    <t>SE REALIZO VISITA A LA VIVIENDA UBICADA EN LA CRA 13 No.9-16,  EN LA CUAL SE OBSERVA UNA CASA EN ABANDONO TOTAL, DESASEO, MALOS OLORES, GATOS MUERTOS, TODA ESTA SITUACION ESTA GENERANDO PROBLEMAS DE HIGIENE Y SALUBRIDAD  EN EL SECTOR. LA PROPIETARIA DE LA VIVIENDA ES UNA SEÑORA DE LA TERCERA EDAD Y VIVE EN EL ASILO.</t>
  </si>
  <si>
    <t>SE REQUIERE LIMPIEZA DE LA VIVIENDA Y DAR CUMPLIMIENTO  A LA TENENCIA RESPONSABLE DE MASCOTAS - SE REMITE A LA INSPECCION DE POLICIA MUNICIPAL Y SECRETARIA DE SALUD LOCAL.</t>
  </si>
  <si>
    <t>QUEJA REMITIDA POR LA SECRETARIA DE SALUD MUNICIPAL POR PRESENCIA DE VECTORES EN LA HABITACION DEL HOTEL COLONIAL , GENERANDO RASQUIÑA Y BROTES EN LA PIEL.</t>
  </si>
  <si>
    <t>HOTEL COLONIAL</t>
  </si>
  <si>
    <t>SE REALIZO VISITA AL HOTEL COLONIAL, EN LA HABITACION DONDE SE PRESENTO LA AFECTACION  SE LOGRO EVIDENCIAR PRESENCIA  DE VECTOR (POSIBLEMENTE CHICHES).EN EL MOMENTO DE LA VISITA SE EVIDENCIA DEFICIENCIA EN LOS PROTOCOLOS DE LIMPIEZA Y DESINFECCION. UN FACTOR DE RIESGO  ENCONTRADO ES ACUMUACION DE MADERA, INSERVIBLES Y OTROS EN LA PARTE TRASERA DEL HOTEL.</t>
  </si>
  <si>
    <t>IMPLEMENTAR DE FORMA INMEDIATA LOS PROTOCOLOS DE LIMPIEZA Y DESINFECCION DEL HOTEL.REALIZAR EL CONTROL QUIMICO PARA EL CONTROL DE VECTORES.</t>
  </si>
  <si>
    <t>QUEJA POR MALOS OLORES GENERADOS POR ANIMALES DOMESTICOS ENCERRADOS EN LA VIVIENDA UBICADA EN LA CALLE 19 No.6-00.</t>
  </si>
  <si>
    <t>LUIS FERNANDO DIAZ</t>
  </si>
  <si>
    <t>SE REALIZO VISITA  EN LA CUAL SE OBSERVA UN CANINO DE RAZA AKITA EN  BUENAS CONDICIONES DE SALUD, NO SE PERCIBEN MALOS OLORES.</t>
  </si>
  <si>
    <t>SE RECOMIENDA LIMPIEZA Y DESINFECCION DEL SITIO DONDE SE UBICA LA MASCOTA Y CUIDADO PERMANENTE DEL CANINO.</t>
  </si>
  <si>
    <t>QUEJA POR PRESENCIA DE ANIMALES(GANADO CAPRINO-EQUINO Y BOVINO) EN LA CANCHA DE FUTBOL DEL MUNICIPIO, LOS DEPORTISTAS LLEGAN Y ENCUENTRAN ESTIERCOL Y ORINA EN LAS INSTALACIONES.</t>
  </si>
  <si>
    <t>SE REALIZO VISITA  EN COMPAÑÍA DE LA POLICIA NACIONAL, EN LA CUAL SE EVIDENCIA LA PRESENCIA DE 2 CABRAS Y ESTIERCOL.EL SEÑOR MARIO CORONADO INFORMA  QUE AL INTERIOR DEL POLIDEPORTIVO PERMANECEN EQUINOS, BOVINOS Y GENTE QUE PASEA LOS PERROS Y HACEN SUS NECESIDADES DENTRO DEL CAMPO DEPORTIVO.</t>
  </si>
  <si>
    <t>SE REMITE POR COMPETENCIA A LA POLICIA NACIONAL  Y ALCALDIA MUNICIPAL.</t>
  </si>
  <si>
    <t>QUEJA POR GENERACION DE MALOS OLORES, CAUSADOS POR EXPLOTACION PECUARIA , CUYO RESPONSABLE DE LA ACTIVIDAD ES EL SEÑOR ISIDORO VILLAREAL EN UN PREDIO QUE TOMO EN ARRIENDO.</t>
  </si>
  <si>
    <t xml:space="preserve">ISIDORO VILLAREAL </t>
  </si>
  <si>
    <t>SE REALIZO VISITA  EN COMPAÑÍA DE LA INSPECCION DE POLICIA, EN LA CUAL SE OBSERVAN  APROXIMADAMENTE 140 POLLOS EN EL GALPON, EL CUAL CUENTA CON DIVISIONES INTERIORES  PARA FACILITAR LABORES DE MANTENIMIENTO Y OPERACIÓN, SE PERCIBEN OLORES PROPIOS DE LA ACTIVIDAD DESARROLLADA.</t>
  </si>
  <si>
    <t>EL SENOR ISIDORO VILLAREAL MANIFIESTA TERMINAR CON LA ACTIVIDAD EN EL MES DE MAYO DE 2025, FECHA EN CONCLUYE EL ARRIENDO  DE LAS INSTALACIONES DE EXPLOTACION  AVICOLA.</t>
  </si>
  <si>
    <t>QUEJA POR GENERACION DE MALOS OLORES Y VERTIMIENTOS DE AGUAS RESIDUALES AL PARECER POR CRIADERO DE CERDOS.</t>
  </si>
  <si>
    <t>FABIO BECERRA</t>
  </si>
  <si>
    <t>SE REALIZO VISITA  EN COMPAÑÍA DE LA INSPECCION DE POLICIA, AL PREDIO DEL SEÑOR FABIO BECERRA UBICADO EN LA VEREDA AGUA BUENA  SECTOR POZO AZUL, EN LA CUAL SE OBSERVAN 3 MODULOS SEPARADOS, CON PRESENCIA DE 5 CERDOS. SE EVIDENCIA QUE SE DEBE REALIZAR MEJORAS CON LAS AGUAS VERTIDAS.</t>
  </si>
  <si>
    <t>REALIZAR LAS LABORES Y/O ADECUACIONES NECESARIAS PARA UN CORRECTO MANEJO DE VERTIMIENTOS.</t>
  </si>
  <si>
    <t>POLIDEPORTIVO MUNICIPAL</t>
  </si>
  <si>
    <t>ENTORNO SALUDABLE- MANEJO DE RESIDUOS</t>
  </si>
  <si>
    <t>RESTAURANTE ESCOLAR LUIS A CALVO</t>
  </si>
  <si>
    <t>RECOMENDACIONES DEL PESCADO Y DERIVADOS DE PESCA</t>
  </si>
  <si>
    <t>FEBRERO</t>
  </si>
  <si>
    <t>SE PRESENTAN 7 ACCIDENTES RABICOS - SE ANEXA 7 FICHAS DE SEGUIMIENTO. SE ANEXAN 3 FICHAS CON SEGUIMIENTO DEL MES DE ENERO</t>
  </si>
  <si>
    <t>NO SE ANEXA CERTIFICADO  DE CASOS RABICOS-SE ANEXA 2 FICHAS  CON SEGUIMIENTO</t>
  </si>
  <si>
    <t>SE REPORTAN 1  CASOS RABICOS - SE ANEXA SEGUIMIENTO ATENDIDO POR TECNICO DE APOYO</t>
  </si>
  <si>
    <t>SE REPORTA 1 CASO RABICO SE ANEXA SEGUIMIENTO</t>
  </si>
  <si>
    <t>NO SE PRESENTA CERTIFICACION DE CASOS- SE ANEXA FICHA DE 1 CASO RABICO CON SEGUIMIENTO.</t>
  </si>
  <si>
    <t xml:space="preserve">SE REPORTAN 0 CASOS RABICOS EN ENERO - SE TERMINA SEGUIMIENTO DE ENERO </t>
  </si>
  <si>
    <t>SE PRESENTARON 1 CASO RABICO SE ANEXA SEGUIMIENTO.</t>
  </si>
  <si>
    <t xml:space="preserve">NO SE REPORTAN CASOS RABICOS- SE ANEXA CERTIFICADO  </t>
  </si>
  <si>
    <t>SE REPORTAN 2 CASOS RABICOS EN ENERO 2025- SE ANEXA SEGUIMIENTO DE 1 CASO</t>
  </si>
  <si>
    <t>SE PRESENTAN 3 ACCIDENTES RABICOS - SE REALIZAN SEGUIMIENTOS.</t>
  </si>
  <si>
    <t>SE PRESENTARON 1 CASOS SEGÚN CERTIFICADO, SE ANEXA SEGUIMIENTO. SE TERMINA CASO DE ENERO</t>
  </si>
  <si>
    <t>SE ANEXA FICHA CON SEGUIMIENTO DE UN CASO RABICO- ATENDIDO POR TECNICO DE APOYO</t>
  </si>
  <si>
    <t>CLL 6 2 PAR 2</t>
  </si>
  <si>
    <t>JUAN CAMILO MEJIA CARREÑO</t>
  </si>
  <si>
    <t>VEREDA CENTRO CHIMA</t>
  </si>
  <si>
    <t>HELI BURGOS</t>
  </si>
  <si>
    <t>SECTOR CEMENTERIO</t>
  </si>
  <si>
    <t>LUIS FERNANDO ALARCON</t>
  </si>
  <si>
    <t>KEILA DIAZ</t>
  </si>
  <si>
    <t>ZYZ623</t>
  </si>
  <si>
    <t>LEIDY MARIA ALVAREZ</t>
  </si>
  <si>
    <t>TGL051</t>
  </si>
  <si>
    <t>LORENZO DUARTE BENITEZ</t>
  </si>
  <si>
    <t>TGR308</t>
  </si>
  <si>
    <t>MYRIAM DUARTE BENITEZ</t>
  </si>
  <si>
    <t>VDU721</t>
  </si>
  <si>
    <t>VEV030</t>
  </si>
  <si>
    <t>RETING COLOMBIA S.A.S</t>
  </si>
  <si>
    <t>AGUAS PUBLICAS DE GUADALUPE</t>
  </si>
  <si>
    <t xml:space="preserve">JUAN DANIEL CAMPOS- OPERADOR </t>
  </si>
  <si>
    <t xml:space="preserve">MUESTRA TOMADA  EN EL PUNTO 04- HOSPITAL </t>
  </si>
  <si>
    <t xml:space="preserve">OIBANA DE SERVICIOS PUBLICOS </t>
  </si>
  <si>
    <t xml:space="preserve">BRAYAN SAAVEDRA- OPERADOR </t>
  </si>
  <si>
    <t>MUESTRA TOMADA  EN EL PUNTO 5003- PISCINA MUNICIPAL</t>
  </si>
  <si>
    <t>SUAITANA DE SERVICIOS PUBLICOS</t>
  </si>
  <si>
    <t>JONATHAN VELANDIA- SECRETARIO EJECUTIVO</t>
  </si>
  <si>
    <t>MUESTRA TOMADA  EN EL PUNTO 005-EDILMA ARIZA  PTAP SAN JOSE</t>
  </si>
  <si>
    <t>MUESTRA TOMADA  EN EL PUNTO 003- CENTRO DE BIENESTAR DEL ANCIANO PTAP URBANA</t>
  </si>
  <si>
    <t>AGUA CON GAS BRISA 600 ML</t>
  </si>
  <si>
    <t>TIENDA CANDA G.R</t>
  </si>
  <si>
    <t>NUBIA RUEDA- PROPIETARIA</t>
  </si>
  <si>
    <t>MUESTRA TOMADA  EN EL PUNTO 002- ESCUELA EL CONVENTO</t>
  </si>
  <si>
    <t>SEPGA S.A. E.S.P</t>
  </si>
  <si>
    <t>CAMILO TORRES- FONTANERO</t>
  </si>
  <si>
    <t>MUESTRA TOMADA  EN EL PUNTO 001-PTAP TRATAMIENTO</t>
  </si>
  <si>
    <t>UNIDAD DE SERVICIOS PUBLICOS DE HATO</t>
  </si>
  <si>
    <t>NILCE MILENA GARCIA- APOYO SECRETARIA DE PLANEACION</t>
  </si>
  <si>
    <t>MUESTRA TOMADA  EN EL PUNTO 003- PARQUE PRINCIPAL</t>
  </si>
  <si>
    <t>UNIDAD DE SERVICIOS PUBLICOS DE CONTRATACION</t>
  </si>
  <si>
    <t>LADY MARYTZA VERA- OPERADOR</t>
  </si>
  <si>
    <t>MUESTRA TOMADA  EN EL PUNTO 003-VIRGEN DE LOS SUSPIROS</t>
  </si>
  <si>
    <t>PALMAS DEL SOCORRRO</t>
  </si>
  <si>
    <t>CORPORACION ACUEDUCTO DE LAS VEREDAS PAVAS Y AGUA BUENA</t>
  </si>
  <si>
    <t>JOSE MISAEL ESTEVEZ- OPERARIO</t>
  </si>
  <si>
    <t>MUESTRA TOMADA  EN EL PUNTO 002-CENTRO EDUCATIVO POZO AZUL SEDE C EL PRADO</t>
  </si>
  <si>
    <t>CORPORACION ACUEDUCTO  VEREDA LA CHAPA- CORPOCHAPA</t>
  </si>
  <si>
    <t>EZEQUIEL PARRA- OPERARIO</t>
  </si>
  <si>
    <t>MUESTRA TOMADA  EN EL PUNTO 002-CENTRO EDUCATIVO POZO AZUL SEDE H LA CHAPA</t>
  </si>
  <si>
    <t>PALMEÑA  S.A.S. E.S.P.</t>
  </si>
  <si>
    <t>CRISTIAN PICO- OPERARIO</t>
  </si>
  <si>
    <t>MUESTRA TOMADA  EN EL PUNTO 04-PLANTA DE SACRIFICIO</t>
  </si>
  <si>
    <t>UNIDAD DE SERVICIOS PUBLICOS DE GAMBITA</t>
  </si>
  <si>
    <t>LUIS OMAR- OPERARIO</t>
  </si>
  <si>
    <t>MUESTRA TOMADA  EN EL PUNTO 02- HOGAR AGRUPADO ICBF</t>
  </si>
  <si>
    <t>CORAGUAS GUAPOTA</t>
  </si>
  <si>
    <t>JACOB CABALLERO- OPERARIO</t>
  </si>
  <si>
    <t>MUESTRA TOMADA  EN EL PUNTO 003- TRAMO RED FINAL A3</t>
  </si>
  <si>
    <t>UNIDAD DE SERVICIOS PUBLICOS DE CHIMA</t>
  </si>
  <si>
    <t>RIVELINO RAMIREZ - OPERADOR</t>
  </si>
  <si>
    <t>MUESTRA TOMADA  EN EL PUNTO 01- PLANTA DE TRATAMIENTO</t>
  </si>
  <si>
    <t>CONFINEÑA DE SERVICIOS PUBLICOS S.A E.S.P.</t>
  </si>
  <si>
    <t>EDWIN FLOREZ- OPERADOR</t>
  </si>
  <si>
    <t>MUESTRA TOMADA  EN EL PUNTO 004- CEMENTERIO MUNICIPAL</t>
  </si>
  <si>
    <t>CARNE A LA PLANCHA</t>
  </si>
  <si>
    <t>UT MACSOL USPEC 2024</t>
  </si>
  <si>
    <t>SONIA CAVANZO - ADMINISTRADORA OPERADOR</t>
  </si>
  <si>
    <t>MUESTRA TOMADA CARCEL DE BERLIN</t>
  </si>
  <si>
    <t>QUEJA POR DESASEO Y MALOS OLORES PROVENIENTES DE UN CRIADERO DE AVES DE CORRAL, EN LA VIVIENDA UBICADA EN EL BARRIO EL DIAMANTE EN LA CRA 13 21 176.</t>
  </si>
  <si>
    <t>NICOLAS ARIZA</t>
  </si>
  <si>
    <t>SE REALIZO VISITA A LA VIVIENDA UBICADA EN LA CRA 13 21 176, EN DONDE SE VERIFICA LA PRESENCIA DE AVES DE CORRAL SUELTOS, PATOS Y CONEJOS EN EL PATIO DE LA VIVIENDA. SE OBSERVA DESASEO Y  MALOS OLORES PROVENIENTES  DE LA ACTIVIDAD DE CRIA DE ESTOS ANIMALES. EL PROPIETARIO DE LOS ANIMALES ES EL SEÑOR NICOLAS ARIZA . LA SEÑORA OLIVA TESTIGO DE LA VISITA MANIFIESTA NO FIRMAR.</t>
  </si>
  <si>
    <t>SE REQUIERE LIMPIEZA INMEDIATA  DE LAS AREAS DONDE SE REALIZA LA ACTIVIDAD DE CRIA DE AVES DE CORRAL - SE REMITE A LA INSPECCION DE POLICIA MUNICIPAL.</t>
  </si>
  <si>
    <t>QUEJA POR MALOS OLORES GENERADOS POR LA CRIA DE AVES DE CORRAL EN LA VIVIENDA UBICADA  EN LA CALLE 21B 7 03 BARRIO PRIMERO DE MAYO.</t>
  </si>
  <si>
    <t>DIANA MARCELA ARANDA</t>
  </si>
  <si>
    <t>SE REALIZO VISITA A LA VIVIENDA UBICADA EN LA  CALLE 21B 7 03, EN DONDE LA SEÑORA DIANA MARCELA ARANDA PERMITIO EL INGRESO, SE OBSERVA EN EL PATIO DE LA VIVIENDA AVES DE CORRAL  APROXIMADAMENTE 45 ANIMALES BAJO TECHO, SE PERCIBEN OLORES LEVES REFERENTE A LA CRIA DE ANIMALES.</t>
  </si>
  <si>
    <t>QUEJA POR PRESENCIA DE CHINCHES, CUCARACHAS, HORMIGAS Y MOSCAS.</t>
  </si>
  <si>
    <t>PEDRO AMAYA</t>
  </si>
  <si>
    <t>SE REALIZO VISITA EN COMPAÑÍA DE APOYO A SALUD PUBLICA DE LA ALCALDIA MUNICIPAL, EN LA CUAL SE EVIDENCIA  LA PRESENCIA DE CHINCHES Y CUCARACHAS EN LA VIVIENDA.DENTRO DEL HOGAR HABITA UN LORO, NO TIENEN PERROS NI GATOS.EL JEFE DEL HOGAR DIARIAMENTE FRECUENTA UNA FINCA DONDE HABITAN AVES DE CORRAL. SE OBSERVAN CIFONES DESPROTEGIDOS  Y COLCHONES SIN PROTECCION. SE INDAGO CON LOS VECINOS Y ELLOS NO PRESENTAN ESTE TIPO DE PROBLEMA.</t>
  </si>
  <si>
    <t>SE REMITE A LA ALCALDIA MUNICIPAL. SE RECOMIENDAN ACCIONES DE SALUBRIDAD EN LA VIVIENDA.</t>
  </si>
  <si>
    <t>QUEJA POR PRESENCIA PROLIFERACION DE MOSCAS GENERADAS EN UN GALPON.</t>
  </si>
  <si>
    <t>ERIKA CADENA</t>
  </si>
  <si>
    <t>SE REALIZO VISITA EN LA CUAL SE EVIDENCIARON 8 GALPONES CONSTRUIDOS EN MALLA METALICA Y POLISOMBRA, CON PISO EN TIERRA Y TAMO, NO SE EVIDENCIA PROLIFERACION DE MOSCAS EN EL SECTOR. MANIFIESTA LA SEÑORA ERIKA CADONA QUE CUANDO CAMBIA EL PISO DE LOS GALPONES PUEDE PRODUCIR MOSCAS Y SE HACE LIMPIEZA Y DESINFECCION.</t>
  </si>
  <si>
    <t>SE REMITE POR COMPETENCIA AL ICA. SE RECOMIENDA CONTINUAR REALIZANDO LIMPIEZA Y DESINFECCION Y MITIGAR LAS MOSCAS.</t>
  </si>
  <si>
    <t>MANIPULADORES DE ALIMENTOS RESTAURANTES Y HOTELES</t>
  </si>
  <si>
    <t>HOGAR COMUNITARIO ICBF</t>
  </si>
  <si>
    <t>ESE SANATORIO DE CONTRATACION</t>
  </si>
  <si>
    <t>MANIPULADORES DE ALIMENTOS COCINA SANATORIO</t>
  </si>
  <si>
    <t>SALON MULTIPLE</t>
  </si>
  <si>
    <t>COLEGIO LUCAS CABALLERO  SEDE TIERRA GRATA</t>
  </si>
  <si>
    <t>ENTORNO SALUDABLE- CALIDAD DE AGUA</t>
  </si>
  <si>
    <t>COLEGIO LUIS ALBERTO ACUÑA SEDE EL CARACOL</t>
  </si>
  <si>
    <t>BARRIO PUEBLITO PESEBRE</t>
  </si>
  <si>
    <t>NORMATIVIDAD SANITARIA EXPENDIOS DE CARNE</t>
  </si>
  <si>
    <t>AUDITORIO ESTACION DE POLICIA CONFINES</t>
  </si>
  <si>
    <t>ENERO</t>
  </si>
  <si>
    <t>SE PRESENTAN 5 ACCIDENTES RABICOS - SE ANEXA 3 FICHAS DE SEGUIMIENTO.</t>
  </si>
  <si>
    <t>NO SE ANEXA CERTIFICADO  DE CASOS RABICOS-SE ANEXA 1 FICHA  CON SEGUIMIENTO</t>
  </si>
  <si>
    <t xml:space="preserve">SE REPORTAN 1  CASOS RABICOS EN ENERO 2025- SE TERMINAN 2 CASOS DE DICIEMBRE </t>
  </si>
  <si>
    <t>NO SE PRESENTA CERTIFICACION DE CASOS- NO SE ANEXAN SEGUIMIENTOS.</t>
  </si>
  <si>
    <t xml:space="preserve">SE REPORTAN 1 CASOS RABICOS EN ENERO - SEGUIMIENTO TERMINA EN FEBRERO  </t>
  </si>
  <si>
    <t>SE PRESENTARON 2 CASOS RABICOS SE ANEXAN SEGUIMIENTOS.</t>
  </si>
  <si>
    <t>SE REPORTA 0 CASOS RABICOS EN ENERO 2025- SE TERMINA CASO DE DICIEMBRE</t>
  </si>
  <si>
    <t>SE PRESENTARON 7 CASOS SEGÚN CERTIFICADO, SE TERMINAN 2 CASOS EN FEBRERO. A LOS DEMAS NO SE LES REALIZA ESTUDIO SEGÚN OBSERVACIONES DEL SV1</t>
  </si>
  <si>
    <t>SE REPORTA 1 CASO RABICO DESCONOCIDO</t>
  </si>
  <si>
    <t>OCTAVIO MUÑOZ AGUILERA</t>
  </si>
  <si>
    <t>WILMER FERNEY HERNANDEZ</t>
  </si>
  <si>
    <t>JESSICA PAOLA CASTRO</t>
  </si>
  <si>
    <t>LCL886</t>
  </si>
  <si>
    <t>DUBER ABERLADO SALAZAR</t>
  </si>
  <si>
    <t>VIVERES- VERDURAS-LACTEOS</t>
  </si>
  <si>
    <t>LCN273</t>
  </si>
  <si>
    <t>MUESTRA TOMADA  EN EL PUNTO 001- ALCALDIA MUNICIPAL</t>
  </si>
  <si>
    <t>SIMSACOOP  A.P.C</t>
  </si>
  <si>
    <t>CIRO ALFONSO ARDILA- OPERARIO</t>
  </si>
  <si>
    <t>MUESTRA TOMADA  EN EL PUNTO 7451- DIVINO NIÑO</t>
  </si>
  <si>
    <t>MUESTRA TOMADA  EN EL PUNTO 5002- PARQUE PRINCIPAL</t>
  </si>
  <si>
    <t>MUESTRA TOMADA  EN EL PUNTO 002- PARQUE PRINCIPAL  PTAP URBANA</t>
  </si>
  <si>
    <t>MUESTRA TOMADA  EN EL PUNTO 011- ESTACION DE POLICIA PTAP VADO REAL</t>
  </si>
  <si>
    <t>AGUAS PUBLICAS DEL SOCORRO</t>
  </si>
  <si>
    <t>DEICY DIAZ-COORDINADORA TRATAMIENTO</t>
  </si>
  <si>
    <t>MUESTRA TOMADA  EN EL PUNTO 009-ESCUELA SAGRADO CORAZON</t>
  </si>
  <si>
    <t>MUESTRA TOMADA  EN EL PUNTO 008- BATALLON GALAN</t>
  </si>
  <si>
    <t>MUESTRA TOMADA  EN EL PUNTO 012- SECTOR CRISTALES</t>
  </si>
  <si>
    <t>QUEJA POR CRIADERO DE ZANCUDOS POR VERTIMIENTO DE AGUAS RESIDUALES</t>
  </si>
  <si>
    <t>RUBIEL CRUZ</t>
  </si>
  <si>
    <t>MERCEDES CAMACHO</t>
  </si>
  <si>
    <t>SE REALIZO VISITA A LA CASA DE LA SEÑORA MERCEDES CAMACHO  EN LA CUAL SE OBSERVA GRAN CANTIDAD DE  DE ZANCUDOS Y UN TUBO QUE CONDUCE AGUAS NEGRAS DE LA CASA DEL SEÑOR RUBIEL CRUZ.</t>
  </si>
  <si>
    <t>SE REQUIERE EL ARREGLO DEL  POZO SEPTICO Y SE REMITE A LA INSPECCION DE POLICIA MUNICIPAL.</t>
  </si>
  <si>
    <t>QUEJA GENERACION DE OLORES.</t>
  </si>
  <si>
    <t>JORGE CARREÑO</t>
  </si>
  <si>
    <t>FABIO LEONARDO FERRO</t>
  </si>
  <si>
    <t>SE REALIZO VISITA  A LA VIVIENDA DEL SEÑOR  JORGE CARREÑO Y FABIO LEONARDO FERRO, EN LA CUAL SE OBSERVA UN CRIADERO DE POLLOS DE ENGORDE  EN DONDE SE GENERAN OLORES PROPIOS  DE LA ESPECIE.</t>
  </si>
  <si>
    <t>SE REQUIERE MEJORAR  LAS LOCACIONES Y APLICAR CORRECTIVOS PARA MITIGAR OLORES Y PREVENIR EL CONTROL DE PLAGAS.</t>
  </si>
  <si>
    <t>QUEJA POR PRESENCIA DE DOS CABALLOS EN EL SOLAR DE LA CASA.</t>
  </si>
  <si>
    <t>SANTIAGO JACINTO</t>
  </si>
  <si>
    <t>SE REALIZO VISITA A LA VIVIENDA DEL SEÑOR SANTIAGO JACINTO, EN LA CUAL SE OBSERVAN DOS SEMOVIENTES EQUINOS EN UNA PESEBRERA CON LADRILLO,TEJAS DE ZINC, PISO DE CEMENTO, CON PRESENCIA DE OLORES PROPIOS DE LA ESPECIE.</t>
  </si>
  <si>
    <t>MANTENER ASEADO Y DESINFECTADO  EL SITIO, SE SUGIERE APLICAR CORRECTIVOS PARA MITIGAR OLORES Y PREVENCION DE PLAGAS.SE REMITE POR COMPETENCIA A LA INSPECCION DE POLICIA MUNICIPAL.</t>
  </si>
  <si>
    <t>MANIPULACION DE PRODUCTOS CARNICOS</t>
  </si>
  <si>
    <t xml:space="preserve">HOGAR COMUNITARIO GIRASOLES AGRUPADOS </t>
  </si>
  <si>
    <t>EXPENDEDORES DE CARNICOS Y AUTORIDADES MUNICIPALES</t>
  </si>
  <si>
    <t>FERIAS Y FIESTAS 2025</t>
  </si>
  <si>
    <t>VENDEDORES EN VIA PUBLICA FERIAS Y FIESTAS</t>
  </si>
  <si>
    <t>BILLARES EL DIAMANTE</t>
  </si>
  <si>
    <t>CLL 4 7-11 SUAITA</t>
  </si>
  <si>
    <t>EDELMIRA MIRANDA MONROY</t>
  </si>
  <si>
    <t>WISKY CHIVAS REGAL 12 AÑOS</t>
  </si>
  <si>
    <t>DISCO BAR LOS RECUERDOS DE ELLA</t>
  </si>
  <si>
    <t>CRA 8 6 72 SUAITA</t>
  </si>
  <si>
    <t>NORIDA PARDO VARGAS</t>
  </si>
  <si>
    <t xml:space="preserve"> CERVEZA CORONA EXTRA</t>
  </si>
  <si>
    <t>BILLARES EL PARAISO</t>
  </si>
  <si>
    <t>CLL 4 7-65 SUAITA</t>
  </si>
  <si>
    <t xml:space="preserve">ALEJANDRO GUARIN VARGAS </t>
  </si>
  <si>
    <t>RON VIEJO DE CALDAS</t>
  </si>
  <si>
    <t>RESTAURANTE LA POLA</t>
  </si>
  <si>
    <t>CARRERA 4 No 6 - 27</t>
  </si>
  <si>
    <t>ESTRELLA BAYONA</t>
  </si>
  <si>
    <t>SUPERMERCADO DISTRICAP</t>
  </si>
  <si>
    <t>CARRERA 4 No 3 - 91</t>
  </si>
  <si>
    <t>TOBIAS SANABRIA VALDERRAMA</t>
  </si>
  <si>
    <t>SE REALIZÓ INSCRIPCION DE ESTABLECIMIENTO</t>
  </si>
  <si>
    <t>3.04</t>
  </si>
  <si>
    <t>SALSAMENTARIA CAPICRIS</t>
  </si>
  <si>
    <t>CARRERA 4 No 3 - 07</t>
  </si>
  <si>
    <t>LIMBANIA SANDOVAL</t>
  </si>
  <si>
    <t>FRUTERIA OMAIRA</t>
  </si>
  <si>
    <t>CARRERA 4 No 2 - 05</t>
  </si>
  <si>
    <t>OMAIRA BASTO</t>
  </si>
  <si>
    <t>BILLARES CAPITANEJO</t>
  </si>
  <si>
    <t>CARRERA 4 No 4 - 15</t>
  </si>
  <si>
    <t>ROBERTO DIAZ CRISPIN</t>
  </si>
  <si>
    <t xml:space="preserve">RESTAURANTE BERNIS </t>
  </si>
  <si>
    <t>CARRERA 2 No 3 - 20</t>
  </si>
  <si>
    <t>BERNARDA ACEVEDO</t>
  </si>
  <si>
    <t>PANADERIA EL TROPEZON</t>
  </si>
  <si>
    <t>CALLE 4 No 2 - 76</t>
  </si>
  <si>
    <t>SEBASTIAN EUGENIO BAEZ</t>
  </si>
  <si>
    <t>2.01</t>
  </si>
  <si>
    <t>LA ESPAÑOLITA CARNES FINAS</t>
  </si>
  <si>
    <t>CALLE 1 No 3 - 58</t>
  </si>
  <si>
    <t>WILDER OSWALDO RINCON RAMIREZ</t>
  </si>
  <si>
    <t>DIAGNOSTICO SANITARIO</t>
  </si>
  <si>
    <t>CALLE 4 No 2 - 15</t>
  </si>
  <si>
    <t>TILCIA CASTELLANOS REDONDO</t>
  </si>
  <si>
    <t>SE CORRIGE DIRECCION, ANTES CALLE 4 No 17 CENTRO</t>
  </si>
  <si>
    <t>TIENDA N.N.</t>
  </si>
  <si>
    <t>CARRERA 2 No 3 - 15</t>
  </si>
  <si>
    <t>DEMETRIO DURAN SUAREZ</t>
  </si>
  <si>
    <t>TIENDA LLANO GRANDE</t>
  </si>
  <si>
    <t xml:space="preserve">VEREDA LLANO GRANDE </t>
  </si>
  <si>
    <t>ERNESTINA RIOS</t>
  </si>
  <si>
    <t>TIENDA EL CASINO</t>
  </si>
  <si>
    <t>VEREDA PETAQUERA</t>
  </si>
  <si>
    <t>ERMINDA ANAYA</t>
  </si>
  <si>
    <t xml:space="preserve"> COMUNICACIONES SANTI </t>
  </si>
  <si>
    <t>CARRERA 2 No  3 - 44</t>
  </si>
  <si>
    <t xml:space="preserve">LUZ DARY ANAYA CARVAJAL </t>
  </si>
  <si>
    <t xml:space="preserve">FOTOCOPIADORA Y PAPELERIA KEVIN </t>
  </si>
  <si>
    <t>CARCASI ESQUINA PARQUE PRINCIPAL.</t>
  </si>
  <si>
    <t xml:space="preserve">RUBIELA DUARTE </t>
  </si>
  <si>
    <t>ESTABLECIMIENTO CAMBIO DE RAZON SOCIAL</t>
  </si>
  <si>
    <t>TIENDA PORVENIR</t>
  </si>
  <si>
    <t>CALLE 4 No 2 - 40</t>
  </si>
  <si>
    <t>ALCIRA PAEZ FUENTES</t>
  </si>
  <si>
    <t xml:space="preserve">TIENDA REGALOS ENSUEÑOS </t>
  </si>
  <si>
    <t>CARRERA 2 No 3 - 44</t>
  </si>
  <si>
    <t xml:space="preserve">MARISELA GUERRERO MANRIQUE </t>
  </si>
  <si>
    <t>19.18</t>
  </si>
  <si>
    <t>TALLER RUEDA</t>
  </si>
  <si>
    <t xml:space="preserve">SALIDA A MALAGA </t>
  </si>
  <si>
    <t xml:space="preserve">MIGUEL RUEDA RUEDA </t>
  </si>
  <si>
    <t xml:space="preserve">CAR MOTOS </t>
  </si>
  <si>
    <t>CALLE 4 No 2 - 70</t>
  </si>
  <si>
    <t>YESID CASTELLANOS ALBARRACIN</t>
  </si>
  <si>
    <t xml:space="preserve">ESTABLECIMIENTO NUEVO </t>
  </si>
  <si>
    <t>ALMACEN Y TALLER BLUMOTOS</t>
  </si>
  <si>
    <t>CARRERA 2 No 4 - 09 B. CENTRO</t>
  </si>
  <si>
    <t>BLADIMIR PENAGOS</t>
  </si>
  <si>
    <t xml:space="preserve">RESTAURANTE CENTRAL </t>
  </si>
  <si>
    <t>PLAZA DE MERCADO LOCAL 7</t>
  </si>
  <si>
    <t>GLADYS EMILSEN JAIMES</t>
  </si>
  <si>
    <t>CAMBIA DE DIRRECION</t>
  </si>
  <si>
    <t>RESTAURANTE NAKO BURGUER</t>
  </si>
  <si>
    <t>CALLE 3A No 6 - 19</t>
  </si>
  <si>
    <t>BERNARDO CONDE PALENCIA</t>
  </si>
  <si>
    <t>RESTAURANTE VEGAS DE BORLY</t>
  </si>
  <si>
    <t>KM 1 VAI A MALAGA</t>
  </si>
  <si>
    <t>MARIA THAIS BRICEÑO VILORA</t>
  </si>
  <si>
    <t>RESTAURANTE KALIU</t>
  </si>
  <si>
    <t>PLAZA DE MERCADO  LOCAL N 1</t>
  </si>
  <si>
    <t>KORINA SANTIAGO</t>
  </si>
  <si>
    <t>RESTAURANTE ESCOLAR COLEGIO NORMAL SUPERIOR SADY TADY CALLE</t>
  </si>
  <si>
    <t>KM 1 VIA A CONCEPCIÓN</t>
  </si>
  <si>
    <t xml:space="preserve">MARIBEL ANTOLINES </t>
  </si>
  <si>
    <t>CAMBIA DE MANIPULADROA</t>
  </si>
  <si>
    <t>RESTAURANTE ESCOLAR LA FILIADA</t>
  </si>
  <si>
    <t>ESCUELA LA FILIADA - BARRIO SANTANDER</t>
  </si>
  <si>
    <t>DORIS YAMILE PEÑA CONDE</t>
  </si>
  <si>
    <t>CAFETERIA BRISAS DE BORLLY</t>
  </si>
  <si>
    <t>KILOMTERO 1 VIA A MALAGA</t>
  </si>
  <si>
    <t>JAVIER CALDERON SALINAS</t>
  </si>
  <si>
    <t>CAFETERIA NORMAL SADY TOBON CALLE</t>
  </si>
  <si>
    <t>KILOMETRO 1 VIA CONCEPCIÓN</t>
  </si>
  <si>
    <t>LUZ DARY SALNAS</t>
  </si>
  <si>
    <t xml:space="preserve">CAMBIA DE PROPIETARIO  </t>
  </si>
  <si>
    <t>CAFETERIA DE  DE UNA</t>
  </si>
  <si>
    <t>KM 1 VIA CONCEPCIÓN</t>
  </si>
  <si>
    <t>OLGA CACERES</t>
  </si>
  <si>
    <t>FRUTAS Y  VERDURAS</t>
  </si>
  <si>
    <t>PLAZA DE MERCADO PUESTO 4</t>
  </si>
  <si>
    <t>NELSON A PEREZ</t>
  </si>
  <si>
    <t>8.01</t>
  </si>
  <si>
    <t>BODEGA MULTIABASTOS AZUCENA PEÑA</t>
  </si>
  <si>
    <t>CASA N 20 VSLLE 10 N 6B-4</t>
  </si>
  <si>
    <t>LIZETH MILENA ORTIZ PEÑA</t>
  </si>
  <si>
    <t>ENFOQUE DE RIESGO - ALMACENAMIENTO</t>
  </si>
  <si>
    <t xml:space="preserve">CAMBIA DE DIRECCON </t>
  </si>
  <si>
    <t>PANADERIA INMACULADA CONCEPCIÓN</t>
  </si>
  <si>
    <t>CALLE 6 No 2 - 19</t>
  </si>
  <si>
    <t>ORLANDO CARVAJAL ROMERO</t>
  </si>
  <si>
    <t>SE CORRIGE DIRECCIÓN</t>
  </si>
  <si>
    <t>MI BODEGITA</t>
  </si>
  <si>
    <t>CARRERA 4 No 2 - 164</t>
  </si>
  <si>
    <t>GLADYS MESA MENDEZ</t>
  </si>
  <si>
    <t>ZERAUS</t>
  </si>
  <si>
    <t>CARRERA 4 No 3 - 24</t>
  </si>
  <si>
    <t>LUIS CELIS SUAREZ RUBIANO</t>
  </si>
  <si>
    <t>TIENDA NO REGISTRA NOMBRE</t>
  </si>
  <si>
    <t>CARRERA 4 No 8 - 24</t>
  </si>
  <si>
    <t>ZORAIDA CARVAJAL</t>
  </si>
  <si>
    <t>RESTAURANTE LOS TIOS</t>
  </si>
  <si>
    <t>CALLE 5 No 4 - 04 Piso 2</t>
  </si>
  <si>
    <t xml:space="preserve">ANGEL FERNADO MONSALVE </t>
  </si>
  <si>
    <t>RESTAURANTE EL REY</t>
  </si>
  <si>
    <t xml:space="preserve"> CALLE 3 No 4 - 58</t>
  </si>
  <si>
    <t>ALBA MAURICIA DELGADO REY</t>
  </si>
  <si>
    <t>RESTAURANTE DANNY</t>
  </si>
  <si>
    <t>CALLE 5 No 4 - 15</t>
  </si>
  <si>
    <t>GLORIA EDITH PEÑA</t>
  </si>
  <si>
    <t>EL CIMARRON</t>
  </si>
  <si>
    <t>CALLE 7 No 5  - 17</t>
  </si>
  <si>
    <t>HERNEY ANTONIO URREGO BAUTISTA</t>
  </si>
  <si>
    <t>CAMBIA DE REPRESENTANTE LEGAL</t>
  </si>
  <si>
    <t>RESTAURANTE ROSSI</t>
  </si>
  <si>
    <t>CALLE 5 No 4  - 29</t>
  </si>
  <si>
    <t>ROSALBA DELGADO BUENO</t>
  </si>
  <si>
    <t>RESTAURANTE LA Y</t>
  </si>
  <si>
    <t>CARRERA 4 No 6 - 10</t>
  </si>
  <si>
    <t>ADRIANA LORENA VARGAS JAIMES</t>
  </si>
  <si>
    <t xml:space="preserve">ESTALBECIMIENTO NUEVO </t>
  </si>
  <si>
    <t>LA CASA DEL PAN</t>
  </si>
  <si>
    <t>CALLE 4 No 4 - 32</t>
  </si>
  <si>
    <t xml:space="preserve">FABIO CARIILLO BENAVIDEZ </t>
  </si>
  <si>
    <t>AREPAS EL SABOR</t>
  </si>
  <si>
    <t>CALLE 4 No 5 - 32</t>
  </si>
  <si>
    <t>MARYORI HERNANDEZ</t>
  </si>
  <si>
    <t>DEPOSITO DEL NORTE</t>
  </si>
  <si>
    <t>CARRERA 4 No 5 - 88</t>
  </si>
  <si>
    <t>CUPERTINO JAIMES</t>
  </si>
  <si>
    <t>TIENDA Y MICROMERCADO Y HELADERIA BAMBY</t>
  </si>
  <si>
    <t>CALLE 5 No 6 - 01</t>
  </si>
  <si>
    <t>MARLENE REATIGA</t>
  </si>
  <si>
    <t>EXPENDIO DE FRUTAS Y VERDURAS</t>
  </si>
  <si>
    <t>ROSA DELIA FLOREZ</t>
  </si>
  <si>
    <t>EXPENDO DE FRUTAS Y VERDURAS</t>
  </si>
  <si>
    <t>ALBA LUCIA JAIMES</t>
  </si>
  <si>
    <t>FRUTIMAX</t>
  </si>
  <si>
    <t>GONZALO MEDINA JAIMES</t>
  </si>
  <si>
    <t xml:space="preserve">FRUTERIA CASA DE MERCADO </t>
  </si>
  <si>
    <t>CALLE 7 No 6 - 32</t>
  </si>
  <si>
    <t xml:space="preserve">CLAUDIA MEDINA </t>
  </si>
  <si>
    <t xml:space="preserve">RODESPI </t>
  </si>
  <si>
    <t>CARRERA 6 No 6 - 74</t>
  </si>
  <si>
    <t xml:space="preserve">GLADYS ROJAS RODRIGUEZ </t>
  </si>
  <si>
    <t>PANADERIA BARAJAS</t>
  </si>
  <si>
    <t>CARRERA 3 No 3 - 47 LOCAL 1</t>
  </si>
  <si>
    <t>OSCAR ORLANDO JAIMES ALMEIDA</t>
  </si>
  <si>
    <t>VARIEDADES ANKY</t>
  </si>
  <si>
    <t>CALLE 6 No 3 - 03</t>
  </si>
  <si>
    <t>JESÚS MARTIN ANAYA BARAJAS</t>
  </si>
  <si>
    <t xml:space="preserve">TIPICOS MOLAGAVITA EL GRAN´D </t>
  </si>
  <si>
    <t>CALLE 5 No 3 - 33</t>
  </si>
  <si>
    <t>DOMINGO ALFONSO ANAYA</t>
  </si>
  <si>
    <t>TIENDA MAYITA</t>
  </si>
  <si>
    <t>VEREDA CHICACUTA</t>
  </si>
  <si>
    <t>MARTHA LUCIA CASTRO</t>
  </si>
  <si>
    <t>TIENDA LA ESQUINA</t>
  </si>
  <si>
    <t>CARRERA 3 No 3 - 51</t>
  </si>
  <si>
    <t>ANTONIO MARIA MARTINEZ</t>
  </si>
  <si>
    <t>TIENDA J Y M</t>
  </si>
  <si>
    <t>CARRERA 3 No 5 - 48</t>
  </si>
  <si>
    <t>MARIA LOURDES DIAZ</t>
  </si>
  <si>
    <t>SE REALIZO LA INSCRIPCIÓN</t>
  </si>
  <si>
    <t>TIENDA EL JUNCO</t>
  </si>
  <si>
    <t>VEREDA CANEY -  SECTOR JUNCO</t>
  </si>
  <si>
    <t>MARTHA CECILIA SUAREZ BARAJAS</t>
  </si>
  <si>
    <t>ENFOQUE DE RIESGO - GRANDES SUPERFICIES</t>
  </si>
  <si>
    <t xml:space="preserve">TIENDA COMUNITARIA </t>
  </si>
  <si>
    <t>CARRERA 3 No 6 - 15</t>
  </si>
  <si>
    <t>CAMPO ELIAS BECERRA</t>
  </si>
  <si>
    <t>TIENDA CACHIRA</t>
  </si>
  <si>
    <t>CALLE 5 No 3 - 47</t>
  </si>
  <si>
    <t>LUIS ALBERTO HERNANDEZ</t>
  </si>
  <si>
    <t>TIENDA BARAJAS</t>
  </si>
  <si>
    <t>CARRERA 3 No 3 - 47 LOCAL 2</t>
  </si>
  <si>
    <t>SUPERMERCADO RANGEL DE MOLAGAVITA</t>
  </si>
  <si>
    <t>CARRERA 3 No 5 - 40</t>
  </si>
  <si>
    <t>LUCILA RANGEL PADILLA</t>
  </si>
  <si>
    <t>FRUTERIA ROSITA</t>
  </si>
  <si>
    <t>CARRERA 3 No 5 - 36 LOCAL 2</t>
  </si>
  <si>
    <t>ROSA MANUELA RANGEL PADILLA</t>
  </si>
  <si>
    <t>SE REALIZÓ INSCRIPCIÓN</t>
  </si>
  <si>
    <t>FRUTERIA CACHIRA</t>
  </si>
  <si>
    <t>CARRERA 3 No 5 - 13</t>
  </si>
  <si>
    <t>NEDY SMITH LEON RAMIREZ</t>
  </si>
  <si>
    <t>TIENDA NUEVA</t>
  </si>
  <si>
    <t>CARRERA 3 No 6 - 19</t>
  </si>
  <si>
    <t>LUIS ARNULFO HERNANDEZ</t>
  </si>
  <si>
    <t>LOS TRES AMIGOS</t>
  </si>
  <si>
    <t>CARRERA 3 No 5 - 20</t>
  </si>
  <si>
    <t>CAMPO ELIAS PRADA</t>
  </si>
  <si>
    <t>EL  RINCON DE LOS AMIGOS</t>
  </si>
  <si>
    <t>CARRERA 3 No 5 - 17</t>
  </si>
  <si>
    <t>APOLINAR PRADA</t>
  </si>
  <si>
    <t>BILLARES HERNANDEZ</t>
  </si>
  <si>
    <t>CALLE 4 No 3 - 46</t>
  </si>
  <si>
    <t>JESUS ANTONIO HERNANDEZ</t>
  </si>
  <si>
    <t>ESTACIÓN DE POLICIA MOLAGAVITA</t>
  </si>
  <si>
    <t>CARRERA 3 CALLE 2 VIA KILOMETRO 22 LOTE 1</t>
  </si>
  <si>
    <t>HERNANDO PEREZ MORALES</t>
  </si>
  <si>
    <t>VARIEDADES LUMY MOLAGAVITA</t>
  </si>
  <si>
    <t>CALLE 5 No 4 - 11</t>
  </si>
  <si>
    <t>LUZ MIRYAM LEAL BARAJAS</t>
  </si>
  <si>
    <t>17.2</t>
  </si>
  <si>
    <t>COLISEO MUNICIPAL</t>
  </si>
  <si>
    <t>VIA JUNCO</t>
  </si>
  <si>
    <t>LUIS ARNULFO RAMIREZ LOPEZ</t>
  </si>
  <si>
    <t>18.2</t>
  </si>
  <si>
    <t>CASA DE LA CULTURA JOSE VICENTE CARVAJAL</t>
  </si>
  <si>
    <t>CARRERA 3 No 3 - 03</t>
  </si>
  <si>
    <t>LUIS ARNULFO AMIREZ LOPEZ</t>
  </si>
  <si>
    <t>NUEVO REPRESENTANTE LEGAL. SE REALIZO LA INSCRIPCIÓN</t>
  </si>
  <si>
    <t>18.6</t>
  </si>
  <si>
    <t>BIBLIOTECA PUBLICA MUNICIPAL MOLAGAVITA CARLOS SAUL PINTO</t>
  </si>
  <si>
    <t>CARRERA 3 No 3 - 40</t>
  </si>
  <si>
    <t>NUEVO REPRESENTANTE LEGAL Y RAZÓN SOCIAL. SE REALIZO LA INSCRIPCIÓN</t>
  </si>
  <si>
    <t>TALLER DE MOTOS RUDY JAIMES</t>
  </si>
  <si>
    <t>CARRERA 4 No 3- 40</t>
  </si>
  <si>
    <t>RUDY JAIMES MORENO</t>
  </si>
  <si>
    <t xml:space="preserve">PALACIO MUNICIPAL </t>
  </si>
  <si>
    <t xml:space="preserve">CARRERA 3 No 4 - 15 </t>
  </si>
  <si>
    <t>DULCE AROMA</t>
  </si>
  <si>
    <t>CARRERA  10 No 10 - 54</t>
  </si>
  <si>
    <t>JUAN CARLOS CASTELLANOS</t>
  </si>
  <si>
    <t>EL CEBU</t>
  </si>
  <si>
    <t>CARRERA 5 No 10 - 46</t>
  </si>
  <si>
    <t>NELSON ENRIQUE ROA</t>
  </si>
  <si>
    <t>CARNICERIA DOÑA NELLY</t>
  </si>
  <si>
    <t>CARRERA 7 No 7 - 43</t>
  </si>
  <si>
    <t>NELLY CELINA RODRIGUEZ</t>
  </si>
  <si>
    <t>SE CORRIGE DIRECCIÓN, ANTES CARRERA 7 No 9 - 43</t>
  </si>
  <si>
    <t>BARUCH II</t>
  </si>
  <si>
    <t>CALLE 14 No 7 - 92</t>
  </si>
  <si>
    <t>LIDA BECERRA STEBAN</t>
  </si>
  <si>
    <t>EL NOVILLO</t>
  </si>
  <si>
    <t>CARRERA 9 No 22 - 37</t>
  </si>
  <si>
    <t>FEISAL BURGOS OVIEDO</t>
  </si>
  <si>
    <t>PORK CORTES</t>
  </si>
  <si>
    <t>CARRERA 9 No 15 - 80</t>
  </si>
  <si>
    <t>JERSON ADOLFO ESTUPIÑAN OVIEDO</t>
  </si>
  <si>
    <t>SE REALIZA DIAGNOSTICO AL ESTBLECIMIENTO</t>
  </si>
  <si>
    <t>TIENDA LA CHATA</t>
  </si>
  <si>
    <t>CARRERA 5 No 12 A - 36</t>
  </si>
  <si>
    <t>GRACIELA SOLANO</t>
  </si>
  <si>
    <t>SE REALIZA VISITA EN EL MARCO DE LAS FERIAS Y FIESTAS DEL MUNICIPIO.</t>
  </si>
  <si>
    <t>MACONDO  CAFÉ BAR</t>
  </si>
  <si>
    <t>CARRERA 8 No 13 - 10</t>
  </si>
  <si>
    <t>EMILIO BELTRAN</t>
  </si>
  <si>
    <t>LA OFICINA BAR LICORES</t>
  </si>
  <si>
    <t>CARRERA 7 No 12 - 44</t>
  </si>
  <si>
    <t>EVELIN PAOLA TOLOZA GUTIERREZ</t>
  </si>
  <si>
    <t>BAR + KCOPAS</t>
  </si>
  <si>
    <t>CARRERA 9 No 13 - 18</t>
  </si>
  <si>
    <t>CESAR AUGUSTO CABALLERO PEREZ</t>
  </si>
  <si>
    <t>LA CANTINA BAR</t>
  </si>
  <si>
    <t>CARRERA 9 No 14 - 39</t>
  </si>
  <si>
    <t>NELLY CONSUELO IBAÑEZ CACERES</t>
  </si>
  <si>
    <t>ESTABLECIMIENTO NUEVO
VISITA EN EL MARCO DE LAS FERIAS Y FIESTAS DEL MUNICIPIO</t>
  </si>
  <si>
    <t>LE ESQUINA DEL VALLENATO</t>
  </si>
  <si>
    <t>CALLE 14A No 9 - 07</t>
  </si>
  <si>
    <t xml:space="preserve">CAFÉ BAR SAN ALEJO 2.0 </t>
  </si>
  <si>
    <t>CARRERA 9 No 17 - 16</t>
  </si>
  <si>
    <t>NANCY ESPERANZA ALVAREZ VEGA</t>
  </si>
  <si>
    <t>CAFÉ BAR ZONA 7</t>
  </si>
  <si>
    <t>CARRERA 9 No14 - 11</t>
  </si>
  <si>
    <t>NELLY ROJAS</t>
  </si>
  <si>
    <t>RUTA 71</t>
  </si>
  <si>
    <t>CARRERA 9 No 17 B. LOS SALUCES</t>
  </si>
  <si>
    <t>BULEBAR</t>
  </si>
  <si>
    <t>CARRERA 8 No 12 - 50</t>
  </si>
  <si>
    <t>ANDERSON JOSE CASTRO CASTRO</t>
  </si>
  <si>
    <t>LICORERA BAR - LA CAVA DRINKS</t>
  </si>
  <si>
    <t>CARRERA 9 No 13 - 20</t>
  </si>
  <si>
    <t>KAREN TATIANA RIOS SANDOVAL</t>
  </si>
  <si>
    <t>CLASSIC LIQUOR</t>
  </si>
  <si>
    <t>CARRERA 9 No 13 - 09</t>
  </si>
  <si>
    <t>JAIRO ALFONSO ARENALES ORTIZ</t>
  </si>
  <si>
    <t>BOLO LA FERIA</t>
  </si>
  <si>
    <t>CALLE 13 No 5- 22</t>
  </si>
  <si>
    <t>ALEXANDER RANGEL</t>
  </si>
  <si>
    <t>NUEVO</t>
  </si>
  <si>
    <t>15.09</t>
  </si>
  <si>
    <t>CENTRO VETERINARIO DE GARCIA ROVIRA PET MARKET  SAS</t>
  </si>
  <si>
    <t xml:space="preserve">CARRERA 7 No 10 - 97 </t>
  </si>
  <si>
    <t>HELBERT DARIO MERCHAN</t>
  </si>
  <si>
    <t>CLINICAS Y DROGUERIAS VETERINARIAS</t>
  </si>
  <si>
    <t>SE REALIZA ACTA DE COMPONENTE DE GSTION INTERNA CON UN PUNTAJE DE 60%</t>
  </si>
  <si>
    <t>CENTRO DE ENSEÑANZA AUTOMOVILISTICA HERNANDEZ</t>
  </si>
  <si>
    <t>CARRERA 6A No 12 - 74</t>
  </si>
  <si>
    <t>GUILLERMO HERNANDEZ OVIEDO</t>
  </si>
  <si>
    <t>RESTAURANTE DON REY</t>
  </si>
  <si>
    <t>CARRERA 4 No 5 - 52</t>
  </si>
  <si>
    <t>FLOR JAIMES GARCIA</t>
  </si>
  <si>
    <t>MAYITO</t>
  </si>
  <si>
    <t>CARRERA 4 No 10 - 71</t>
  </si>
  <si>
    <t>MARIA OLIVA JEREZ</t>
  </si>
  <si>
    <t>PIZZERIA DONDE WILLY</t>
  </si>
  <si>
    <t>CARRERA 4 No 6 - 34</t>
  </si>
  <si>
    <t>ELVIS REATIGA</t>
  </si>
  <si>
    <t>SE REALIZO VISITA DEBIDO A MOLESTIA SANITARIA. CAMBIO DE REPRESENTANTE LEGAL ANTES WILLIAM SIERRA MARTINEZ Y AHORA ELVIS REATIGA</t>
  </si>
  <si>
    <t>HATO´S BURGER</t>
  </si>
  <si>
    <t>CARRERA 5 No 6 - 43</t>
  </si>
  <si>
    <t>MARIA PAOLA ORDUZ SIERRA</t>
  </si>
  <si>
    <t>DEPOSITO EL SURTIDOR</t>
  </si>
  <si>
    <t>CARRERA 5 No 8 - 24</t>
  </si>
  <si>
    <t>PAULINO MARTÍNEZ</t>
  </si>
  <si>
    <t>LA ESQUINITA</t>
  </si>
  <si>
    <t>CARRERA 5 No  13 - 05</t>
  </si>
  <si>
    <t>MATILDE ROA SIERRA</t>
  </si>
  <si>
    <t>JECOR MARKET</t>
  </si>
  <si>
    <t>CARRERA 4 No 5 - 54</t>
  </si>
  <si>
    <t>ADRIANA ROJAS</t>
  </si>
  <si>
    <t>CAMBIO DE RAZON SOCIAL ANTES TIENDA BODEGA CENTRAL EL CAFETAL Y AHORA JECOR MARKET</t>
  </si>
  <si>
    <t>TIENDA EL ÉXITO</t>
  </si>
  <si>
    <t>CARRERA 4 No 5 - 30</t>
  </si>
  <si>
    <t>CARLOS FORERO</t>
  </si>
  <si>
    <t>TIENDA EL GRAN PUNTO</t>
  </si>
  <si>
    <t>CARRERA 4 No 5 - 02</t>
  </si>
  <si>
    <t>ALIRIO  PINTO</t>
  </si>
  <si>
    <t>TIENDA TRES ESQUINAS</t>
  </si>
  <si>
    <t>CALLE 8 No 6 - 01</t>
  </si>
  <si>
    <t>JOSE ALBERTO  AZA</t>
  </si>
  <si>
    <t>PLAZITA LA MARIA</t>
  </si>
  <si>
    <t>CALLE 8 No 3 - 23</t>
  </si>
  <si>
    <t>MARIA TRINIDAD ALVARADO PEÑA</t>
  </si>
  <si>
    <t xml:space="preserve">TIENDA LAGUNERO </t>
  </si>
  <si>
    <t>CARRERA 4 No 5 - 42</t>
  </si>
  <si>
    <t>OLGA YOHANA LIARAZO MORENO</t>
  </si>
  <si>
    <t>TIENDA LA MARIANA</t>
  </si>
  <si>
    <t>CALLE 8 No 5 - 01</t>
  </si>
  <si>
    <t>DECCY JOHANA RINCON</t>
  </si>
  <si>
    <t>TIENDA PANTA</t>
  </si>
  <si>
    <t>CARRERA 5 No 8 - 40</t>
  </si>
  <si>
    <t>WILLIAM BAUTISTA JAIMES</t>
  </si>
  <si>
    <t>DISTIBUIDORA MARSOTO</t>
  </si>
  <si>
    <t>CARRERA 5 No 8 - 25</t>
  </si>
  <si>
    <t>CRISTIAN FERNANDO MARTINEZ</t>
  </si>
  <si>
    <t>CAMBIO DE RAZON SOCIAL ANTES DISTRIMERKA Y AHORA DISTRIBUIDORA MARSOTO, CAMBIO DE REPRESENTANTE LEGAL ANTES JOHN MARIO BUENO Y AHORA CRISTIAN FERNANDO MARTINEZ</t>
  </si>
  <si>
    <t>SUPERMERCADO LAGUNERO</t>
  </si>
  <si>
    <t>CARRERA 4 No 7 - 23</t>
  </si>
  <si>
    <t xml:space="preserve"> YESID BARAJAS</t>
  </si>
  <si>
    <t>GRANOS LA 29</t>
  </si>
  <si>
    <t>CARRERA 5 No 11 - 06</t>
  </si>
  <si>
    <t>GLADYS SOLARES SIERRA</t>
  </si>
  <si>
    <t>FRUTAS Y VERDURAS VALERIA</t>
  </si>
  <si>
    <t>CARRERA 4 No 7 - 69</t>
  </si>
  <si>
    <t>VICENTE MENDEZ DUARTE</t>
  </si>
  <si>
    <t>EL ESQUINAZO LL</t>
  </si>
  <si>
    <t>CARRERA 3 No 3 - 81</t>
  </si>
  <si>
    <t xml:space="preserve">JOSE DIEGO JAIMES </t>
  </si>
  <si>
    <t>TICOS</t>
  </si>
  <si>
    <t>CALLE 8 No 5 - 29</t>
  </si>
  <si>
    <t>MARIO JESUS BAUTISTA</t>
  </si>
  <si>
    <t>LA ULTIMA Y NOS VAMOS</t>
  </si>
  <si>
    <t>CARRERA 5 No 3 -77</t>
  </si>
  <si>
    <t>YESSICA PAOLA PUENTES</t>
  </si>
  <si>
    <t xml:space="preserve">NINGUNA </t>
  </si>
  <si>
    <t>CAFETERIA VICTMAN.COM</t>
  </si>
  <si>
    <t>CALLE 7 No 4 - 18</t>
  </si>
  <si>
    <t>OLGA JANETH VILLAMIZAR BAUTISTA</t>
  </si>
  <si>
    <t>RESTAURANTE CENTRAL</t>
  </si>
  <si>
    <t>CARRERA 4 No 4 - 52</t>
  </si>
  <si>
    <t>CARMEN CECILIA RODRIGUEZ</t>
  </si>
  <si>
    <t>TIENDA BILLARES SAN JOSE</t>
  </si>
  <si>
    <t>CARRERA 4 No 4 - 69</t>
  </si>
  <si>
    <t>ROSMIRA SUAREZ GONZALEZ</t>
  </si>
  <si>
    <t>BILLARES SAN JOSE</t>
  </si>
  <si>
    <t>PANADERIA EL PAN DE CADA DIA</t>
  </si>
  <si>
    <t>CARRERA 5 No 4 - 02 LOCAL 1</t>
  </si>
  <si>
    <t>GELBER AYALA</t>
  </si>
  <si>
    <t>DELICIAS SAN MIGUELEÑAS</t>
  </si>
  <si>
    <t>CARRERA 3 No 5 - 37</t>
  </si>
  <si>
    <t>JORGE EHELMER OVIEDO</t>
  </si>
  <si>
    <t>CAFETERIA DONDE YIMI</t>
  </si>
  <si>
    <t>CALLE 4 No 1 - 64</t>
  </si>
  <si>
    <t>YIMI FEDERICO HURTADO</t>
  </si>
  <si>
    <t>FRUTAS VERDURAS Y MAS</t>
  </si>
  <si>
    <t>CARRERA 3 No 4 - 32</t>
  </si>
  <si>
    <t>NATALY SIERRA</t>
  </si>
  <si>
    <t>LA AMISTAD</t>
  </si>
  <si>
    <t>CALLE 4 No 4 - 05</t>
  </si>
  <si>
    <t>BRENDA OROZCO</t>
  </si>
  <si>
    <t xml:space="preserve">ACTA LEY 1335 </t>
  </si>
  <si>
    <t>16.13</t>
  </si>
  <si>
    <t>SALA DE VELACIÓN</t>
  </si>
  <si>
    <t>CALLE 5 No 3 - 62</t>
  </si>
  <si>
    <t>BALNEARIO AVILMAR</t>
  </si>
  <si>
    <t>CARRERA 4 No 15 - 75</t>
  </si>
  <si>
    <t>JORGE YESID VERA REYES</t>
  </si>
  <si>
    <t xml:space="preserve">SE REALIZO ACTUALIZACION EN LA DORECCION ANTES APARECIA CARRERA 4 VIA COCUY AHORA CARRERA 4 No 15- 75   </t>
  </si>
  <si>
    <t>FUNDACIÓN HOGAR SAN FRANCISCO DE ASIS</t>
  </si>
  <si>
    <t>VEREDA EL DATAL KM 1 VIA LA CAÑADA</t>
  </si>
  <si>
    <t>CELINA BALLESTEROS</t>
  </si>
  <si>
    <t>ESTABLECIMIENTO CAMBIO DE REPRESENTANTE LEGAL, ANTES LUDY ESTELA MARIÑO</t>
  </si>
  <si>
    <t>TIENDA COPETRAN</t>
  </si>
  <si>
    <t>CALLE 5 No 5 - 02</t>
  </si>
  <si>
    <t>MARIA MARLEN LOPEZ</t>
  </si>
  <si>
    <t>FRUVER CECI</t>
  </si>
  <si>
    <t>CARRERA 4 No 3 - 14</t>
  </si>
  <si>
    <t>CARMEN CECILIA BONILLA</t>
  </si>
  <si>
    <t>9.02</t>
  </si>
  <si>
    <t>COMIDAS RAPIDAS PEREZ PIZZA</t>
  </si>
  <si>
    <t>SOCORRO PEREZ</t>
  </si>
  <si>
    <t>ESTABLECIMIENTO CAMBIO DE NOMBRE O RAZON SOCIAL.</t>
  </si>
  <si>
    <t xml:space="preserve">CARRERA 4 No 15 - 75   </t>
  </si>
  <si>
    <t xml:space="preserve">RESTAURANTE CLUB EMPRESARIAL RECREACIONAL Y TURISTUCO LOS GUANES </t>
  </si>
  <si>
    <t>CALLE 4 No 5 - 09</t>
  </si>
  <si>
    <t>NIDIA PRIETO MONTAÑEZ</t>
  </si>
  <si>
    <t xml:space="preserve">COMEDOR ESCOLAR INSTITUTO AGRICOLA CARCASI SEDE B. ESCUELA URBANA MIXTA. . </t>
  </si>
  <si>
    <t xml:space="preserve">CARCASI  CENTRO - ESCUELA URBANA MIXTA </t>
  </si>
  <si>
    <t>SERGIO ENRIQUE DELGAO CENTENO</t>
  </si>
  <si>
    <t xml:space="preserve">COMEDOR  ESCOLAR INSTITUTO AGRICOLA CARCASI SEDE H. ESCUELA GUARVANZAL. </t>
  </si>
  <si>
    <t xml:space="preserve">VEREDA GUARVANZAL </t>
  </si>
  <si>
    <t>COMEDOR  ESCOLAR INSTITUTO AGRICOLA CARCASI SEDE I. ESCUELA CRUZ GRANDE.</t>
  </si>
  <si>
    <t xml:space="preserve">VEREDA CRUZ GRANDE </t>
  </si>
  <si>
    <t xml:space="preserve">COMEDOR ESCOLAR INSTITUCIÓN EDUCATIVA TOBAL SEDE A. COLEGIO. </t>
  </si>
  <si>
    <t>CORREGIMIENTO EL TOBAL</t>
  </si>
  <si>
    <t>COMEDOR ESCOLAR INSTITUCION EDUCATIVA EL TOBAL SEDE  B. ESCUELA EL ASTILLAL</t>
  </si>
  <si>
    <t>VEREDA ASTILLAL</t>
  </si>
  <si>
    <t>SERGIO ENRIQUE DELGADO CENTENO</t>
  </si>
  <si>
    <t xml:space="preserve">COMEDORES ESCOLAR INSTITUCION EDUCATIVA AGUATENDIDA. SEDE G. ESCUELA RUICES. </t>
  </si>
  <si>
    <t xml:space="preserve">VEREDA LOS RUICES </t>
  </si>
  <si>
    <t xml:space="preserve">CAFÉ BAR BYJ </t>
  </si>
  <si>
    <t>CALLE 3 No 2 - 20</t>
  </si>
  <si>
    <t xml:space="preserve">OMAIRA ESPINEL </t>
  </si>
  <si>
    <t>CAMBIO RAZON SOCIAL</t>
  </si>
  <si>
    <t xml:space="preserve">EL NORMANDO </t>
  </si>
  <si>
    <t>CARRERA 3 No  2 - 35</t>
  </si>
  <si>
    <t xml:space="preserve">DARIO GOMEZ MANRIQUE </t>
  </si>
  <si>
    <t>TIENDA MIRYAM</t>
  </si>
  <si>
    <t>MIRYAM TARAZONA JURADO</t>
  </si>
  <si>
    <t>TIENDA EL TOBAL</t>
  </si>
  <si>
    <t>ELIZABETH SUAREZ RIOS</t>
  </si>
  <si>
    <t>TIENDA EL MANA</t>
  </si>
  <si>
    <t xml:space="preserve">LUIS JESUS LOZANO RIVERA </t>
  </si>
  <si>
    <t>INSTITUTO AGRICOLA CARCASI SEDE H. ESCUELA GUARVANZAL</t>
  </si>
  <si>
    <t>ALDRIN BELISARIO VELOSA</t>
  </si>
  <si>
    <t>INSTITUTO AGRICOLA CARCASI SEDE I. ESCUELA CRUZ GRANDE.</t>
  </si>
  <si>
    <t>INSTITUCIÓN EDUCATIVA TOBAL SEDE A. COLEGIO.</t>
  </si>
  <si>
    <t>YOLANDA BOHORQUEZ CALDERON</t>
  </si>
  <si>
    <t>INSTITUCION EDUCATIVA EL TOBAL SEDE  B. ESCUELA EL ASTILLAL.</t>
  </si>
  <si>
    <t>INSTITUCION EDUCATIVA AGUATENDIDA. SEDE G. ESCUELA RUICES.</t>
  </si>
  <si>
    <t>CHRISTIAN ADOLFO GARCIA SIERRA</t>
  </si>
  <si>
    <t>CACHARRERIA FRANK</t>
  </si>
  <si>
    <t>CALLE 3 No 3 - 31</t>
  </si>
  <si>
    <t xml:space="preserve">JOSE RINCON GARCIA </t>
  </si>
  <si>
    <t>SALA DE VELACION CENTRAL</t>
  </si>
  <si>
    <t>SALIDA AL CEMENTERIO</t>
  </si>
  <si>
    <t>BIBLIOTECA MUNICIPAL CARCASI CENTRO</t>
  </si>
  <si>
    <t>CARRERA 3 No 2 - 03</t>
  </si>
  <si>
    <t xml:space="preserve">GERARDO HARVEY DURAN CACERES </t>
  </si>
  <si>
    <t>RESTAURANTE ESCOLAR ESCUELA RURAL LA PAJA</t>
  </si>
  <si>
    <t>VEREDA LA PAJA</t>
  </si>
  <si>
    <t>ZENAIDA ALVARADO MALDONADO</t>
  </si>
  <si>
    <t>RESTAURANTE ESCOLAR BARSALY</t>
  </si>
  <si>
    <t>VEREDA BARSALY</t>
  </si>
  <si>
    <t>MARIA ANTONIA RAMIREZ</t>
  </si>
  <si>
    <t>RESTAURANTE ESCOLAR ESCUELA RURAL OVEJERA</t>
  </si>
  <si>
    <t>VEREDA OVEJERAS</t>
  </si>
  <si>
    <t>ZILEIDY LOPEZ CARVAJAL</t>
  </si>
  <si>
    <t>CMABIA D EMANIPULADORA</t>
  </si>
  <si>
    <t>RESTAURANTE ESCOLAR LA FILIADA ICBF</t>
  </si>
  <si>
    <t>CALLE 5 No 13 - 25</t>
  </si>
  <si>
    <t>GLADYS CALDERON ANTOLINEZ</t>
  </si>
  <si>
    <t>PANADERIA VELEÑITA</t>
  </si>
  <si>
    <t>CALLE 7 No 5 - 54</t>
  </si>
  <si>
    <t>FABIO YESITH MORA</t>
  </si>
  <si>
    <t>CARNES FINAS A Y K</t>
  </si>
  <si>
    <t>CARRERA 6 No 8 - 11</t>
  </si>
  <si>
    <t>GIOVANY CALDERON CALDERON</t>
  </si>
  <si>
    <t>CARNICERIA HERMANOS FAJARDO</t>
  </si>
  <si>
    <t>CARRERA 6 No 7 - 28</t>
  </si>
  <si>
    <t>FELIX JULIO FAJARDO</t>
  </si>
  <si>
    <t>VIVERES KAROL</t>
  </si>
  <si>
    <t>CARRERA 6 No 10 - 39</t>
  </si>
  <si>
    <t xml:space="preserve">EMILCEN ANTOLINES </t>
  </si>
  <si>
    <t>FRUTERIA LA ESMERALDA</t>
  </si>
  <si>
    <t>DIAGONAL 8 No 6 - 70</t>
  </si>
  <si>
    <t>JORGE ARMANDO SEPULVEDA</t>
  </si>
  <si>
    <t>DISCOBAR BARU</t>
  </si>
  <si>
    <t>CALLE 8 No 5 - 09</t>
  </si>
  <si>
    <t>FRANCHESCA DIPALMA BRICEÑO</t>
  </si>
  <si>
    <t>JARDIN COMUNIATARIO PEQUEÑOS GIGANTES</t>
  </si>
  <si>
    <t>CALLE 5 No 1B - 25</t>
  </si>
  <si>
    <t>ADELA CHIVATA CALDERON</t>
  </si>
  <si>
    <t xml:space="preserve">ESTABLECIMIENTO CAMBIA DE RAZON SOCIAL Y REPRESENTANTE LEGAL, SE CORRIGE DIRECCION. </t>
  </si>
  <si>
    <t>ESCUELA RURAL OVEJERA</t>
  </si>
  <si>
    <t>VEREDA OVEJERA</t>
  </si>
  <si>
    <t>YOLANDA PEÑA ROJAS</t>
  </si>
  <si>
    <t>ESCUELA RURAL LA PAJA</t>
  </si>
  <si>
    <t>YARID MARCELA RUBIANO BAUTISTA</t>
  </si>
  <si>
    <t>CAMBIA DE RREPRESTENTE LEGAL</t>
  </si>
  <si>
    <t>ESCUELA VEREDA BARSALY</t>
  </si>
  <si>
    <t>FREIMAN ARIOSTO BASTO SALINAS</t>
  </si>
  <si>
    <t>15.11</t>
  </si>
  <si>
    <t>ANGIMAR ESTUDIO MANICURE</t>
  </si>
  <si>
    <t>CARRERA 5 No 5 - 09</t>
  </si>
  <si>
    <t>ANGY MARGARITA GUTIERREZ VALECILLO</t>
  </si>
  <si>
    <t>ESTABLECIMIENTO NUEVO.
ACTA COMPENENTE GESTION INTERNA 74%.</t>
  </si>
  <si>
    <t>COMEDOR ESCOLAR - COLEGIO NUESTRA SEÑORA DE LA CONCEPCION - SEDE B - CONSORCIO SIEMPRE SANTANDER</t>
  </si>
  <si>
    <t xml:space="preserve">COLEGIO NUESTRA SEÑORA DE LA CONCEPCION CARRERA 4 No 4 - 12 </t>
  </si>
  <si>
    <t>COMEDOR ESCOLAR - COLEGIO NUESTRA SEÑORA DE LA CONCEPCION - SEDE BAJO CHAMACA - CONSORCIO SIEMPRE SANTANDER</t>
  </si>
  <si>
    <t xml:space="preserve">VEREDA CARABOBO SECTOR BAJO CHAMACA  </t>
  </si>
  <si>
    <t>SERGIO ENRIQUE DELGADO</t>
  </si>
  <si>
    <t>COMEDOR ESCOLAR - COLEGIO NUESTRA SEÑORA DE LA CONCEPCION SEDE ALTO CHAMACA - CONSORCIO SIEMPRE SANTANDER</t>
  </si>
  <si>
    <t>VEREDA CARABOBO SECTOR PIEDRA AZUL</t>
  </si>
  <si>
    <t>COMEDOR ESCOLAR - COLEGIO NUESTRA SEÑORA DE LA CONCEPCION - SEDE NITAGA - CONSORCIO SIEMPRE SANTANDER</t>
  </si>
  <si>
    <t>VEREDA  CARABOBO SECTOR NITAGA</t>
  </si>
  <si>
    <t>COMEDOR ESCOLAR - COLEGIO NUESTRA SEÑORA DE LA CONCEPCION - SEDE RIO COLORADO - CONSORCIO SIEMPRE SANTANDER</t>
  </si>
  <si>
    <t xml:space="preserve">VEREDA CARABOBO SECTOR RIO COLORADO </t>
  </si>
  <si>
    <t>COMEDOR ESCOLAR - COLEGIO NUESTRA SEÑORA DE LA CONCEPCION - SEDE TABETA - CONSORCIO SIEMPRE SANTANDER</t>
  </si>
  <si>
    <t>VEREDA CARABOBO SECTOR  SAN FRANCISCO DE TABETA</t>
  </si>
  <si>
    <t>1.06</t>
  </si>
  <si>
    <t xml:space="preserve">RESTAURANTE - HOTEL  LA VILLA DE CONCEPCION </t>
  </si>
  <si>
    <t xml:space="preserve">CARRERA 3 No 6 - 74 </t>
  </si>
  <si>
    <t>MONICA MARCELA MEJIA MONTAÑEZ</t>
  </si>
  <si>
    <t>LA CASITA DE LAS TORTAS</t>
  </si>
  <si>
    <t>CALLE 6 No 2 - 36</t>
  </si>
  <si>
    <t>LOURDES DEL VALLE CACERES</t>
  </si>
  <si>
    <t>LA PENULTIMA LAGRIMA</t>
  </si>
  <si>
    <t>CARRERA 2 No 3 - 115</t>
  </si>
  <si>
    <t>YADIRA LIZARAZO CALDERON</t>
  </si>
  <si>
    <t>TIENDA JUVENAL</t>
  </si>
  <si>
    <t>CARRERA 2  No 2 - 13</t>
  </si>
  <si>
    <t>MARIA ESTHER FLOREZ JAIMES</t>
  </si>
  <si>
    <t>TIENDA CAYITA</t>
  </si>
  <si>
    <t>CALLE 6 No 5 - 06</t>
  </si>
  <si>
    <t xml:space="preserve"> PRINCIPE CABALLERO ORTIZ</t>
  </si>
  <si>
    <t>LOS RECUERDOS DE ELLA</t>
  </si>
  <si>
    <t>CARRERA 3 No 4 -22</t>
  </si>
  <si>
    <t>GLADYS JAIMES BECERRA</t>
  </si>
  <si>
    <t>LA ULTIMA LAGRIMA</t>
  </si>
  <si>
    <t>CARRERA 2 No 2 - 05</t>
  </si>
  <si>
    <t>EDMUNDO BORRERO ORTIZ</t>
  </si>
  <si>
    <t>COCO BAR</t>
  </si>
  <si>
    <t>CARRERA 3 No 4 - 04</t>
  </si>
  <si>
    <t>YULEXY ANDREA DAVILA RODRIGUEZ</t>
  </si>
  <si>
    <t>SE CORRIGE DIRECCIÓN, ANTES CARRERA 3 No 2 - 04</t>
  </si>
  <si>
    <t>COLEGIO NUESTRA SEÑORA DE LA CONCEPCIÓN - SEDE RIO COLORADO</t>
  </si>
  <si>
    <t>VEREDA CARABOBO  SECTOR RIO COLORADO</t>
  </si>
  <si>
    <t>NELSON TORRES BARON</t>
  </si>
  <si>
    <t>ACTA ESTABLECIMIENTOS EDUCATIVOS</t>
  </si>
  <si>
    <t>COLEGIO NUESTRA SEÑORA DE LA CONCEPCIÓN  SEDE ALTO CHAMACA</t>
  </si>
  <si>
    <t>VEREDA CARABOBO  SECTOR ALTO CHAMACA - PIEDRA AZUL</t>
  </si>
  <si>
    <t>COLEGIO NUESTRA SEÑORA DE LA CONCEPCIÓN - SEDE BAJO CHAMACA</t>
  </si>
  <si>
    <t xml:space="preserve"> VEREDA CARABOBO  SECTOR BAJO CHAMACA</t>
  </si>
  <si>
    <t>COLEGIO NUESTRA SEÑORA DE LA CONCEPCIÓN - SEDE NITAGA</t>
  </si>
  <si>
    <t>VEREDA CARABOBO, SECTOR NITAGA</t>
  </si>
  <si>
    <t>COLEGIO NUESTRA SEÑORA DE LA CONCEPCIÓN - SEDE TABETA</t>
  </si>
  <si>
    <t xml:space="preserve"> VEREDA CARABOBO  SECTOR SAN FRANCISCO DE TABETA </t>
  </si>
  <si>
    <t>RESTAURANTE EL PEDREGAL</t>
  </si>
  <si>
    <t>CARRERA 2 No 5 - 36 ZONA RECREATIVA</t>
  </si>
  <si>
    <t>NORA LISETH LOPEZ IBAÑEZ</t>
  </si>
  <si>
    <t>COMEDOR  ESCOLAR  ESCUELA RURAL LOS ROBLES SECTOR ALTO DE ROBLES -CONSORCIO SIEMPRE ADELANTE</t>
  </si>
  <si>
    <t>VEREDA ROBLES PARTE ALTA</t>
  </si>
  <si>
    <t>SERGIO ENRRIQUE DELGADO CENTENO</t>
  </si>
  <si>
    <t xml:space="preserve">COMEDOR  ESCOLAR ESCUELA  PLAN DE ROBLES- CONSORCIO SIEMPRE ADELANTE </t>
  </si>
  <si>
    <t>VEREDA ROBLES -SECTOR PLAN DE ROBLES</t>
  </si>
  <si>
    <t>TIENDA LA BENDICIÓN DE DIOS</t>
  </si>
  <si>
    <t>VEREDA ROBLES</t>
  </si>
  <si>
    <t>RAFAEL SUAREZ APONTE</t>
  </si>
  <si>
    <t>SUPERMERCADO ABASTO POPULARES</t>
  </si>
  <si>
    <t>CARRERA 4 No 5 - 10</t>
  </si>
  <si>
    <t>CRISTINA LIZARAZO HERNANDEZ</t>
  </si>
  <si>
    <t>ESCUELA RURAL PLAN DE ROBLES</t>
  </si>
  <si>
    <t>VEREDA ROBLES, SECTOR PLAN DE ROBLES</t>
  </si>
  <si>
    <t>GERMAN HERNANDO FLOREZ VILLAMZIAR</t>
  </si>
  <si>
    <t>ESCUELA RURAL LOS ROBLES SECTOR ALTO DE ROBLES</t>
  </si>
  <si>
    <t>VEREDA ROBLES SECTOR ALTODE ROBLES</t>
  </si>
  <si>
    <t>GERMAN HERNANDO FLOREZ VILLAMIZAR</t>
  </si>
  <si>
    <t>EL PEDREGAL</t>
  </si>
  <si>
    <t>CRA 2 No 5 - 36 ZONA RECREATIVA</t>
  </si>
  <si>
    <t>RESTAURANTE ESCOLAR ESCUELA RURAL RINCONADA</t>
  </si>
  <si>
    <t>SEREGIO ENRIQUE DELGADO CENTENO</t>
  </si>
  <si>
    <t>EXPENDIO DE CARNE No 36</t>
  </si>
  <si>
    <t>JOSE ANTONIO MENDEZ</t>
  </si>
  <si>
    <t xml:space="preserve">DILIGENCIA </t>
  </si>
  <si>
    <t>EXPENDIO DE CARNE No 33</t>
  </si>
  <si>
    <t>MARIA DORIS JEREZ</t>
  </si>
  <si>
    <t>EXPENDIO DE CARNE No 34</t>
  </si>
  <si>
    <t>ESPERANZA REATIGA</t>
  </si>
  <si>
    <t>EXPENDIO DE CARNE</t>
  </si>
  <si>
    <t>FIDEL ORDUZ DELGADO</t>
  </si>
  <si>
    <t>EXPENDIO DE CARNE No 28</t>
  </si>
  <si>
    <t xml:space="preserve">PEDRO JESUS MEDINA DELGADO </t>
  </si>
  <si>
    <t xml:space="preserve">TIENDA PUERTA DEL SOL </t>
  </si>
  <si>
    <t>CARRERA 6 No 3 - 03</t>
  </si>
  <si>
    <t>DORIS VARGAS</t>
  </si>
  <si>
    <t>SE CORRIGE DIRECCION, ANTES CARRERA 6 No 3 - 09</t>
  </si>
  <si>
    <t>LICORERA EL PARQUE</t>
  </si>
  <si>
    <t>CARRERA 6 No 4 - 14</t>
  </si>
  <si>
    <t>ARQUI YAMID BERMUDEZ JAIMES</t>
  </si>
  <si>
    <t>FRUTERIA LA Y</t>
  </si>
  <si>
    <t>CARRERA 4 No 5 - 48</t>
  </si>
  <si>
    <t xml:space="preserve">JAIRO ALDEMAR FONSECA JAIMES </t>
  </si>
  <si>
    <t>CENTRO EDUCATIVO QUEBRADAS - SEDE PRINCIPAL</t>
  </si>
  <si>
    <t xml:space="preserve">ELIECER CALDERON ABRIL </t>
  </si>
  <si>
    <t>SE APLICO ACTA DE DILIGENCIA. EL ESTABLECIMIENTO A LA HORA DE LA VISITA NO SE ENCONTRABA EN FUNCIONAMIENTO.</t>
  </si>
  <si>
    <t>ESCUELA RURAL RINCONADA</t>
  </si>
  <si>
    <t>SE CORRIGE NOMBRE DE REPRESENTANTE LEGAL.</t>
  </si>
  <si>
    <t>CALLE 4 No 4 - 06</t>
  </si>
  <si>
    <t>JACOBO ARIAS CACERES</t>
  </si>
  <si>
    <t>RESTAURANTE EL PORTAL ROVIRENSE</t>
  </si>
  <si>
    <t>CARRERA 12 No 28 - 24</t>
  </si>
  <si>
    <t>FLORELBA SEPULVEDA DE SUAREZ</t>
  </si>
  <si>
    <t>RESTAURANTE NORMAL SUPERIOR - FRANCISCO PAULA SANTANDER - PAE</t>
  </si>
  <si>
    <t>CARRERA 10 No 10 - 39</t>
  </si>
  <si>
    <t>RESTAURANTE ESCOLAR - COLEGIO CUSTODIO GARCIA ROVIRA</t>
  </si>
  <si>
    <t>CARRERA 6 C No 3 - 37</t>
  </si>
  <si>
    <t>RESTAURANTE ESCOLAR DEL COLEGIO NUESTRA SEÑORA DEL ROSARIO</t>
  </si>
  <si>
    <t>CARRERA 9 No 13 - 61</t>
  </si>
  <si>
    <t>RESTAURANTE INSTITUTO POLITECNICO MONSEÑOR MANUEL SORZANO</t>
  </si>
  <si>
    <t>CARRERA 9 No 18 - 25</t>
  </si>
  <si>
    <t>PANADERIA LA CASA DE LA MOGOLLA</t>
  </si>
  <si>
    <t>CARRERA 11 No 13 - 41</t>
  </si>
  <si>
    <t>ALEXANDER MORENO</t>
  </si>
  <si>
    <t>DIOS PAN Y VIDA</t>
  </si>
  <si>
    <t>CARRERA 8 No 10 - 65</t>
  </si>
  <si>
    <t>EDGAR ORLANDO PRADA</t>
  </si>
  <si>
    <t>CAFETERIA NORMAL SUPERIOR FRANCISCO PAULA SANTANDER</t>
  </si>
  <si>
    <t>EWARS FELEY MEESES</t>
  </si>
  <si>
    <t>CAFETERIA ESCOLAR COLEGIO CUSTODIO</t>
  </si>
  <si>
    <t>CARRERA 6 C No 3 - 32</t>
  </si>
  <si>
    <t>JULIETH CAROLINA RODRIGUEZ</t>
  </si>
  <si>
    <t>SE CORRIGE DIRECCIÓN, ANTES CARRERA 6 C No 3 - 37</t>
  </si>
  <si>
    <t>EMPANADAS Y AREPAS DOÑA PATY</t>
  </si>
  <si>
    <t>CARRERA 10 No 14A - 14</t>
  </si>
  <si>
    <t>SANDRA PATRICIA HERRERA ROSAS</t>
  </si>
  <si>
    <t>LOS TEQUIES</t>
  </si>
  <si>
    <t>CARRERA 9 No 14 - 02</t>
  </si>
  <si>
    <t>CARLOS SEGUNDO SEPULVEDA</t>
  </si>
  <si>
    <t>CAFETERIA EL TERMINAL GYG</t>
  </si>
  <si>
    <t>CARRERA 9 No 14 - 09</t>
  </si>
  <si>
    <t>GLORIA NELLY RODRIGUEZ</t>
  </si>
  <si>
    <t>NNINGUNA</t>
  </si>
  <si>
    <t>JHABAL'Z PIZZA</t>
  </si>
  <si>
    <t>CALLE 14 No 8 - 53</t>
  </si>
  <si>
    <t>JAIRO ANTONIO BARAJAS PADILLA</t>
  </si>
  <si>
    <t>LE GOURMET PIZZERIA</t>
  </si>
  <si>
    <t>CALLE 12 No 7 - 30</t>
  </si>
  <si>
    <t>MARIELA CARVAJAL</t>
  </si>
  <si>
    <t>MOSTER FOOD TROCK</t>
  </si>
  <si>
    <t>CARRERA 9 No 20 - 32</t>
  </si>
  <si>
    <t>MAURICIO VELOZA</t>
  </si>
  <si>
    <t>AUTOSERVICIO VILLASU</t>
  </si>
  <si>
    <t>CARRERA 8 No 8 - 92</t>
  </si>
  <si>
    <t>ANGELMIRO VILLAMARIN</t>
  </si>
  <si>
    <t>MICROMERCADO LA 12</t>
  </si>
  <si>
    <t>CALLE 12 No 10 - 62</t>
  </si>
  <si>
    <t>LUIS ANTONIO BAEZ PEÑA</t>
  </si>
  <si>
    <t>JERONIMO MARTINS COLOMBIA SAS - TIENDA ARA MALAGA</t>
  </si>
  <si>
    <t>CALLE 11 No 8 - 44</t>
  </si>
  <si>
    <t>PEDRO MANUEL DE CASTRO</t>
  </si>
  <si>
    <t>ESCUELA NORMAL SUPERIOR FRANCISCO DE PAULA SANTANDER</t>
  </si>
  <si>
    <t>CARRERA 10 No 10 -39</t>
  </si>
  <si>
    <t>TERESA MORENO TORRES</t>
  </si>
  <si>
    <t>ACTA DE IVC A ESTABLECIMIENTOS EDUCATIVOS</t>
  </si>
  <si>
    <t>COLEGIO CUSTODIO GARCIA ROVIRA</t>
  </si>
  <si>
    <t>FABIO GUSTAVO CORREA GONZALEZ</t>
  </si>
  <si>
    <t>COLEGIO OFICIAL NUESTRA SEÑORA DEL ROSARIO</t>
  </si>
  <si>
    <t>JENY PATRICIA NIÑO GUERRERO</t>
  </si>
  <si>
    <t>INSTITUTO POLITECNICO MONSEÑOR SURZANO GONZALEZ SEDE A</t>
  </si>
  <si>
    <t>LIGIA ESTHER RODRIGUEZ HERNANDEZ</t>
  </si>
  <si>
    <t>16.16</t>
  </si>
  <si>
    <t>MANHATHAN  CLUB</t>
  </si>
  <si>
    <t>CARRERA 12 No 22 -128</t>
  </si>
  <si>
    <t>NESTOR JAVIER SERRANO</t>
  </si>
  <si>
    <t>ACTA DE IVC ESTABLECIMIENTOS DE PROSTIBULOS.
SE REALIZA ACTIVIDAD CONJUNTA CON AUTORIDADES MUNICIPALES.</t>
  </si>
  <si>
    <t>CREPUSCULO NIGHT CLUB</t>
  </si>
  <si>
    <t>CARRERA 9 No 26 - 12</t>
  </si>
  <si>
    <t>RUDY JHONA HERNANDEZ CONTRERAS</t>
  </si>
  <si>
    <t>ZAPATILLA ROJA</t>
  </si>
  <si>
    <t>TRANVERSAL 9 No 7- 46</t>
  </si>
  <si>
    <t>DIANA STER RUIZ RUIZ</t>
  </si>
  <si>
    <t>RESTAURANTE CENTRO L.A.</t>
  </si>
  <si>
    <t>PAE - INSTITUTO TECNICO AGRICOLA LUIS MARIA CARVAJAL Y GABRIELA MISTRAL - CONSORCIO FIRMES POR SANTANDER</t>
  </si>
  <si>
    <t>CARRERA 3 No 3 - 06</t>
  </si>
  <si>
    <t>PANADERIA TATIS</t>
  </si>
  <si>
    <t>CALLE 5 No 2 - 19 LOCAL 1</t>
  </si>
  <si>
    <t>LUIS ARNULFO JAIMES MORENO</t>
  </si>
  <si>
    <t>AJUSTE DE DIRECCIÓN</t>
  </si>
  <si>
    <t>PANADERIA MOLAGAVITA</t>
  </si>
  <si>
    <t>CALLE 5 No 2 - 23 LOCAL 2</t>
  </si>
  <si>
    <t>DORA MARIA CAMACHO HERNANDEZ</t>
  </si>
  <si>
    <t>TIENDA ROSITA</t>
  </si>
  <si>
    <t>CARRERA 3 No 4 - 39</t>
  </si>
  <si>
    <t>ROSA DELIA PINTO</t>
  </si>
  <si>
    <t>TIENDA EL TREBOL</t>
  </si>
  <si>
    <t>CARRERA 3 No 4 - 51</t>
  </si>
  <si>
    <t>MARTHA ISABEL BARAJAS</t>
  </si>
  <si>
    <t>TIENDA EL PORVENIR</t>
  </si>
  <si>
    <t>CARRERA 3 No 5 - 43</t>
  </si>
  <si>
    <t>OLIVERIO SUAREZ</t>
  </si>
  <si>
    <t>AUTO SERVICIO MOLAGAVITA</t>
  </si>
  <si>
    <t>CALLE 5 No 3 - 51</t>
  </si>
  <si>
    <t>ANA LEIDY BLANCO ALMEIDA</t>
  </si>
  <si>
    <t>MULTISERVICIOS HERNANDEZ</t>
  </si>
  <si>
    <t>CARRERA 3 No 2 - 30 L2</t>
  </si>
  <si>
    <t>MARY NELCY HERNANDEZ JAIMES</t>
  </si>
  <si>
    <t>NUEVA RAZON SOCIAL Y REPRESENTANTE LEGAL, ANTES ERA VARIEDADES ZOE- SE REALIZO INSCRIPCIÓN</t>
  </si>
  <si>
    <t>TALLER DE MOTOS</t>
  </si>
  <si>
    <t>CARRERA 3 No 6 - 53</t>
  </si>
  <si>
    <t>JORAN ARENAS RESTREPO</t>
  </si>
  <si>
    <t>ESTABLECIMIENTO NUEVO- SE REALIZÓ INSCRIPCIÓN</t>
  </si>
  <si>
    <t>MOLINO SAN ANDRÉS</t>
  </si>
  <si>
    <t>CARRERA 5 No 5 - 43</t>
  </si>
  <si>
    <t>PAOLA CACERES</t>
  </si>
  <si>
    <t>CAMBIO DE REPRESENTANTE LEGAL ANTES BETHY CELINA HERNANDEZ Y AHORA PAOLA CACERES</t>
  </si>
  <si>
    <t>RESTAURANTE NO REGISTRA NOMBRE</t>
  </si>
  <si>
    <t>CARRERA 4 No 9 - 43</t>
  </si>
  <si>
    <t>EDILMA SARMIENTO</t>
  </si>
  <si>
    <t>OLIVA BUENO GOMEZ</t>
  </si>
  <si>
    <t xml:space="preserve">RESTAURANTE ESCOLAR LABRANZA GRANDE </t>
  </si>
  <si>
    <t xml:space="preserve">VEREDA LABRANZA GRANDE </t>
  </si>
  <si>
    <t>LUZ DARY SUAREZ G.</t>
  </si>
  <si>
    <t>CENTRO DE BIENESTAR DEL ANCIANO MARÍA RAFOLS</t>
  </si>
  <si>
    <t>CARRERA 5 No 13 - 63</t>
  </si>
  <si>
    <t>NANCY BARRERO</t>
  </si>
  <si>
    <t>PANADERIA RICHI</t>
  </si>
  <si>
    <t>CARRERA  4 No 7 - 37</t>
  </si>
  <si>
    <t>LEONARDO SIERRA OSORIO</t>
  </si>
  <si>
    <t>CAMBIO DE REPRESENTANTE LEGAL ANTES JAZMIN SIERRA Y AHORA LEONARDO SIERRA OSORIO</t>
  </si>
  <si>
    <t xml:space="preserve">PANADERIA CENTRAL </t>
  </si>
  <si>
    <t>CALLE 7 No 5 - 10</t>
  </si>
  <si>
    <t>HUMBERTO MORENO</t>
  </si>
  <si>
    <t>CAFETERIA EL MOLINO</t>
  </si>
  <si>
    <t>VICTOR HERNANDEZ</t>
  </si>
  <si>
    <t>CAMBIO DE REPRESENTANTE LEGAL ANTES BETHY CELINA HERNANDEZ Y AHORA VICTOR HERNANDEZ</t>
  </si>
  <si>
    <t>COOPERATIVA ESCUELA NORMAL</t>
  </si>
  <si>
    <t>CARRERA 5 No 13 - 122</t>
  </si>
  <si>
    <t>YAIDITH ROA</t>
  </si>
  <si>
    <t>CARRERA 5 No 5 - 35</t>
  </si>
  <si>
    <t>JOSÉ CLEMENTE CORREA</t>
  </si>
  <si>
    <t>TIENDA SAN LUIS</t>
  </si>
  <si>
    <t>CARRERA 5 No 15 - 04</t>
  </si>
  <si>
    <t>MARCO ANTONIO VILLAMIZAR</t>
  </si>
  <si>
    <t>TIENDA LA COSTEÑA Y EL CACHACO</t>
  </si>
  <si>
    <t>LUZ MARINA HERNANDEZ</t>
  </si>
  <si>
    <t>YESID ORLANDO CASTELLANOS</t>
  </si>
  <si>
    <t>CARRERA 4 No 6 - 40</t>
  </si>
  <si>
    <t>CAMBIO DE RAZON SOCIAL ANTES TIENDA CACERES Y AHORA YESID ORLANDO CASTELLANOS. CAMBIO DE REPRESENTANTE LEGAN ANTES JOSE HERMES CACERES Y AHORA YESID ORLANDO CASTELLANOS</t>
  </si>
  <si>
    <t>TIENDA DOÑA CARMEN</t>
  </si>
  <si>
    <t>CARRERA 4 No 4 - 54</t>
  </si>
  <si>
    <t>CARMEN CABALLERO</t>
  </si>
  <si>
    <t>TIENDA  CHIQUITA</t>
  </si>
  <si>
    <t>CALLE 13A No 4 - 47</t>
  </si>
  <si>
    <t xml:space="preserve">LUZ MARINA CASTELLANOS </t>
  </si>
  <si>
    <t>CONCENTRACIÓN DE DESARROLLO RURAL</t>
  </si>
  <si>
    <t>PUERTA DEL LLANO</t>
  </si>
  <si>
    <t>PORFIRIO ROJAS MORENO</t>
  </si>
  <si>
    <t>IVC ESTABLECIMIENTOS EDUCATIVOS</t>
  </si>
  <si>
    <t>COLEGIO FRAY JOSE DE LAS CASAS NOVAS</t>
  </si>
  <si>
    <t>CARRERA 5 No 13 - 22</t>
  </si>
  <si>
    <t>COLEGIO FRAY JOSE DE LAS CASAS NOVAS ESCUELA URBANA INTEGRADA SEDE C</t>
  </si>
  <si>
    <t>CARRERA 4 No 13 - 30</t>
  </si>
  <si>
    <t>FUNDACION DE LA MUJER</t>
  </si>
  <si>
    <t>CARRERA 5 No 8 - 31</t>
  </si>
  <si>
    <t>TERESA EUGENIA PRADA GONZALEZ</t>
  </si>
  <si>
    <t xml:space="preserve">REFUGIO DEL CAFÉ </t>
  </si>
  <si>
    <t>CARRERA 5 No 6 - 47</t>
  </si>
  <si>
    <t>JOHANNA GONZALEZ HERNANDEZ</t>
  </si>
  <si>
    <t>REFUGIO DEL CAFÉ</t>
  </si>
  <si>
    <t xml:space="preserve">CARRERA 5 No 6 - 47 </t>
  </si>
  <si>
    <t>PUNTO Y COMA</t>
  </si>
  <si>
    <t>CALLE 12 No 4 - 47</t>
  </si>
  <si>
    <t>ROLANDO ROA GARCIA</t>
  </si>
  <si>
    <t>COMEDOR ESCOLAR INSTITUCION EDUCATIVA CABRERITA SEDE 01 - CONSORCIO SIEMPRE ADELANTE</t>
  </si>
  <si>
    <t>VEREDA MORALITO SECTOR CABRERITA</t>
  </si>
  <si>
    <t>RESTAURANTE ESCOLAR ESCUELA RURAL CRUZ DE PIEDRA -  CONSORCIO SIEMPRE ADELANTE</t>
  </si>
  <si>
    <t>VEREDA CRUZ DE PIEDRA</t>
  </si>
  <si>
    <t>RESTAURANTE ESCOLAR  ESCUELA RURAL VEREDA CUCHARITO - CONSORCIO SIEMPRE ADELANTE</t>
  </si>
  <si>
    <t>VEREDA CUCHARITO</t>
  </si>
  <si>
    <t>PANADERIA LA LOMA</t>
  </si>
  <si>
    <t>JAIME HERNANDO ORTIZ</t>
  </si>
  <si>
    <t>B. SABORES</t>
  </si>
  <si>
    <t>VEREDA CUTALIGUA FINCA LA ESMERALDA</t>
  </si>
  <si>
    <t>LINO ANDRES CHIA RAMOS</t>
  </si>
  <si>
    <t>TIENDA LOS GUADUALES</t>
  </si>
  <si>
    <t>CARRERA 2 No 2 - 29</t>
  </si>
  <si>
    <t>PABLO ANTONIO RANGEL</t>
  </si>
  <si>
    <t>INSTITUCION EDUCATIVA CABRERITA SEDE 01</t>
  </si>
  <si>
    <t>VEREDA MORALITO, SECTOR CABRERITA</t>
  </si>
  <si>
    <t>NELSON AUGUSTO SUAREZ</t>
  </si>
  <si>
    <t>ESCUELA RURAL CRUZ DE PIEDRA</t>
  </si>
  <si>
    <t>IVAN DARIO ROJAS</t>
  </si>
  <si>
    <t>ESCUELA RURAL VEREDA CUCHARITO</t>
  </si>
  <si>
    <t>HOTEL CENTRAL</t>
  </si>
  <si>
    <t>RESTAURANTE ESCOLAR JOSE ANTONIO GALAN</t>
  </si>
  <si>
    <t>VIA VEREDA SANTA HELENA</t>
  </si>
  <si>
    <t>RESTAURANTE ESCOLAR SEDE  VEREDA PIEDRA LARGA</t>
  </si>
  <si>
    <t>VEREDA PIEDRA LARGA</t>
  </si>
  <si>
    <t>RESTAURANTE ESCOLAR SEDE  VEREDA SAMACAL</t>
  </si>
  <si>
    <t>VEREDA SAMACAL</t>
  </si>
  <si>
    <t>TIENDA DONDE PILMAN</t>
  </si>
  <si>
    <t>CARRERA 4 No 5 - 45</t>
  </si>
  <si>
    <t>ROSA MARIA CORREA DAZA</t>
  </si>
  <si>
    <t>TIENDA COMMETAR</t>
  </si>
  <si>
    <t>CALLE 4 No 2 - 86</t>
  </si>
  <si>
    <t>MARIA ELENA  TARAZONA</t>
  </si>
  <si>
    <t>COLEGIO EBARISTO BLANCO SEDE RURAL  PIEDRA LARGA</t>
  </si>
  <si>
    <t>ESPERANZA SOTO ARENAS</t>
  </si>
  <si>
    <t>ACTA ESTABLECIMIENTO EDUCATIVO</t>
  </si>
  <si>
    <t>COLEGIO EBARISTO BLANCO SEDE RURAL  SAMACAL</t>
  </si>
  <si>
    <t>FERRETERIA PICESAN</t>
  </si>
  <si>
    <t>CALLE 5 No 2 - IMPAR</t>
  </si>
  <si>
    <t>CAROLINA GOMEZ</t>
  </si>
  <si>
    <t>CALLE 4 CON CARRERA 3</t>
  </si>
  <si>
    <t>JHON JAIRO SANDOVAL</t>
  </si>
  <si>
    <t>18.3</t>
  </si>
  <si>
    <t>PARQUE MUNICIPAL</t>
  </si>
  <si>
    <t>FUNCIONARIA INCAPACITADA HASTA EL 19 DE FEBRERO</t>
  </si>
  <si>
    <t>EN EL MUNICIPIO NO SE CUENTA CON TECNICO OPERATIVO PARA EL DESARROLLO DE LAS ACCIONES DE SALUD AMBIENTAL</t>
  </si>
  <si>
    <t>NO HAY EVIDENCIA DE ASISTENCIA AL COVE.
UNO DE LOS CASOS NOTIFICADOS, PERTENECE A LA JURISDICCION DE CONCEPCION</t>
  </si>
  <si>
    <t>LA FUNCIONARIA ESTUVO EN VACACIONES HASTA EL 22 DE ENERO.</t>
  </si>
  <si>
    <t>NO HAY EVIDENCIA DE ASISTENCIA AL COVE.</t>
  </si>
  <si>
    <t>NO HAY EVIDENCIA DE ASISTENCIA AL COVE.
LOS EVENTOS FUERON REPORTADOS DE MANERA TARDÍA.</t>
  </si>
  <si>
    <t>SE ASISTIO A COMITÉ DE GESTION DEL RIESGO EL 28/01/2025.</t>
  </si>
  <si>
    <t>SE ASISTIO A COMITÉ DE GESTION DEL RIESGO EL 05/01/2024.</t>
  </si>
  <si>
    <t>LA FUNCIONARIA ESTUVO EN VACACIONES HASTA EL 27 DE ENERO.</t>
  </si>
  <si>
    <t>SE ASISTIO A COMITÉ DE GESTION DEL RIESGO EL 20/01/2025.</t>
  </si>
  <si>
    <t>SE REALIZA SEGUIMIENTO PARA EL MES DE MARZO. SE RECIBE NOTIFICACION EN EL MES DE MARZO.
NO HAY EVIDENCIA DE ASISTENCIA A COVE</t>
  </si>
  <si>
    <t>NO HAY EVIDENCIA DE ASISTENCIA A COVE</t>
  </si>
  <si>
    <t>SE ASISTIÓ AL COMITÉ DE GESTION DE RIESGO Y COMPOS LOS DÍAS 14 Y 19 DE FEBRERO DE 2025.</t>
  </si>
  <si>
    <t>EL DIA DE LA REALIZACION DEL COVE EL FUNCIONARIO SE ENCONTRABA ATENDIENDO UNA QUEJA EN ZONA RURAL.</t>
  </si>
  <si>
    <t>EN EL MUNICIPIO DE MACARAVITA NO SE DISPONE DE TECNICO OPERATIVO PARA EL DESARROLLO DE LAS ACTIVIDADES</t>
  </si>
  <si>
    <t>SE ASISTIO AL COMPOS EL 18/02/2025.
8 DE LOS NUEVE EVENTOS NOTIFICADOS INICIARON ESQUEMA DE VACUNACION. UNO DE LOS EVENTOS FUE NOTIFICADO EL 04/03/2025 Y LA FECHA DE LA FICHA ES DEL 14/02/2025.</t>
  </si>
  <si>
    <t>SE ASISTIO A COVECOM EL 14/02/2025. SE ANEXA SEGUIMIENTO A AGRESION NOTIFICADA EL 28/01/25.</t>
  </si>
  <si>
    <t>JUN 840</t>
  </si>
  <si>
    <t>TQH345</t>
  </si>
  <si>
    <t>SUF093</t>
  </si>
  <si>
    <t>HUGO MEJIA</t>
  </si>
  <si>
    <t>WLM129</t>
  </si>
  <si>
    <t>JORGE RIVERA</t>
  </si>
  <si>
    <t>GVX 903</t>
  </si>
  <si>
    <t>VIVERES- PASTAS GAVASA</t>
  </si>
  <si>
    <t>JOSE ISIDORO BAJARAS PABON</t>
  </si>
  <si>
    <t>TTR172</t>
  </si>
  <si>
    <t xml:space="preserve">SE REALIZA INSCRIPCION SANITARIA </t>
  </si>
  <si>
    <t>URIBE HERNADEZ URIEL</t>
  </si>
  <si>
    <t>TFP940</t>
  </si>
  <si>
    <t>VEHICULO PREVIAMENTE INSCRITO</t>
  </si>
  <si>
    <t>XGD031</t>
  </si>
  <si>
    <t>UNIDAD DE SERVICIOS PUBLICOS DOMICILIARIOS, PUNTO No 1248</t>
  </si>
  <si>
    <t>MAGDA MEDINA - TECNICO OPERATIVO USPD</t>
  </si>
  <si>
    <t>DURANTE EL MES SE EVIDENCIA LA REALIZACIÓN DE 5 REGISTROS DE CONTROL DE CLORO RESIDUAL Y pH EN LA RED. EQUIPO EN MANTENIMIENTO</t>
  </si>
  <si>
    <t>UNIDAD DE SERVICIOS PUBLICOS DOMICILIARIOS DE CERRITO, PUNTO No 0001</t>
  </si>
  <si>
    <t>YULY PAOLA FLOREZ - PROFESIONAL SERVICIOS PUBLICOS</t>
  </si>
  <si>
    <t>DURANTE EL MES NO SE EVIDENCIA LA REALIZACIÓN DE REGISTROS DE CONTROL DE CLORO RESIDUAL Y pH EN LA RED. EQUIPO EN MANTENIMIENTO</t>
  </si>
  <si>
    <t>UNIDAD DE SERVICIOS PUBLICOS DOMICILIARIOS DE CONCEPCION, PUNTO No PAC2</t>
  </si>
  <si>
    <t>JAVIER MEJIA - FONTANERO UNIDAD DE SERVICIOS PUBLICOS</t>
  </si>
  <si>
    <t>UNIDAD DE SERVICIOS PUBLICOS DOMICILIARIOS DE GUACA, PUNTO 0004</t>
  </si>
  <si>
    <t>LUIS JEREZ - COORDINADOR USPD</t>
  </si>
  <si>
    <t>EMPRESA DE SERVICIOS PUBLICOS DOMICILIARIOS DE MALAGA, PUNTO No 0002</t>
  </si>
  <si>
    <t>LEIDY GUALDRON - PROFESIONAL DEL LABORATORIO</t>
  </si>
  <si>
    <t>EMPRESA DE SERVICIOS PUBLICOS DOMICILIARIOS DE MALAGA, PUNTO No 0004</t>
  </si>
  <si>
    <t>EMPRESA DE SERVICIOS PUBLICOS DOMICILIARIOS DE MALAGA, PUNTO No 0009</t>
  </si>
  <si>
    <t>EMPRESA DE SERVICIOS PUBLICOS DOMICILIARIOS DE MALAGA, PUNTO No 0003</t>
  </si>
  <si>
    <t>EMPRESA DE SERVICIOS PUBLICOS DOMICILIARIOS DE MOLAGAVITA, PUNTO No 0005</t>
  </si>
  <si>
    <t>EDGAR FRANCISCO SUAREZ - GERENTE</t>
  </si>
  <si>
    <t>UNIDAD DE SERVICIOS PUBLICOS DOMICILIARIOS DE SAN ANDRES, PUNTO No 0003</t>
  </si>
  <si>
    <t>ANGELA ORDUZ - DIRECTORA USPD</t>
  </si>
  <si>
    <t>UNIDAD DE SERVICIOS PUBLICOS DOMICILIARIOS DE SAN JOSE DE MIRANDA, PUNTO No 0002</t>
  </si>
  <si>
    <t>EDWIN ALVAREZ - APOYO AMABIENTAL</t>
  </si>
  <si>
    <t>UNIDAD DE SERVICIOS PUBLICOS DOMICIALIARIOS DE CARCASI, PUNTO No 0001</t>
  </si>
  <si>
    <t>RAUL MORENO - TECNICO UNIDAD DE SERVICIOS</t>
  </si>
  <si>
    <t>VICTOR JULIO FLOREZ - FONTANERO</t>
  </si>
  <si>
    <t>UNIDAD DE SERVICIOS PUBLICOS DOMICILIARIOS DE CONCEPCION, PUNTO No PAC1</t>
  </si>
  <si>
    <t>NELSON IVAN ORTIZ - JEFE UNIDAD DE SERVICIOS PUBLICOS</t>
  </si>
  <si>
    <t>EMPRESA DE SERVICIOS PUBLICOS DE SANTANDER - ESANT, PUNTO No 0001</t>
  </si>
  <si>
    <t>MAYRA ALEJANDRA DIAZ - AUXILIAR ADMINISTRATIVO</t>
  </si>
  <si>
    <t>EMPRESA DE SERVICIOS PUBLICOS DOMICILIARIOS DE MALAGA, PUNTO No 0013</t>
  </si>
  <si>
    <t>EMPRESA DE SERVICIOS PUBLICOS DOMICILIARIOS DE MALAGA, PUNTO No 0001</t>
  </si>
  <si>
    <t>EMPRESA DE SERVICIOS PUBLICOS DOMICILIARIOS DE MALAGA, PUNTO No 0015</t>
  </si>
  <si>
    <t>UNIDAD DE SERVICIOS PUBLICOS DOMICILIARIOS DE SAN ANDRES, PUNTO No 0002</t>
  </si>
  <si>
    <t>UNIDAD DE SERVICIOS PUBLICOS DOMICILIARIOS, PUNTO No 1247</t>
  </si>
  <si>
    <t>OFICIO FECHADO EL 7 DE ENERO 2025. QUEJA POR INSALUBRIDAD Y USO INDEBIDO DE ESPPACIOS PUBLICOS EN LA CALLE 4 Y 5 DEL MUNICIPIO DE CARCASI, SANTANDER, MOTIVO TENENCIA DE CAPRINOS Y QUEMA DE ECES DE CAPRINOS QUE GENERA HUMO, Y MALOS OLORES.</t>
  </si>
  <si>
    <t>FAMILIA ROMERO</t>
  </si>
  <si>
    <t>HABITANTES DE LA CALLE 4 Y 5 DEL MUNICIPIO DE CARCASI. 17 PERSONAS AFECTADAS FIRMANTES.</t>
  </si>
  <si>
    <t>SE REALIZA VISITA  A LA FAMILIA  ROMERO, CON LAS SIGUIENTES AUTORIDADES INSPECTORA DE POLICIA, ALCALDE, POLICIA NACIONAL, PSICOLOGA, PERSONERA, DONDE SE REALIZA LA VISITA OCULAR Y SE EVIDENCIA LO DESCRITO POR LOS QUEJOSOS SE PROCEDE A INFORMARLES A LA FAMILIA ROMERO YA QUE CASI TODOS TIENEN DISCAPACIDAD. SEGUIDAMENTE SE TOMA LA DESICION DE LLEVAR LOS CAPRINOS A UN HOGAR DE PASO EN LA FINCA LA OVEJERA.</t>
  </si>
  <si>
    <t xml:space="preserve">EN EL TRANSCURSO DE LA SEMANA LA COMUNDAD Y AUTORIDADES ARREGLARON UN SITIO PARA RESGUARDAR LOS CAPRINOS Y QUE LA FAMILIA SE ADPTE A SACARLOS DE ALLI Y NO DUERMAS CON ELLAS EN LA CASA. FINALMENTE A LA FECHA ESTAN EN UN LUGAR DEL MUNICIPIO FUERA DEL CASCO URBANO.  </t>
  </si>
  <si>
    <t>Se recibe queja anonima en la cual manifiestan que en la vivienda ubicada en la Cra 4 No. 4 - 04 se realiza el almacenamiento de semilla de papa a la cual se le aplican productos quimicos lo cual esta afectando la salud de los vecinos de esta vivienda.</t>
  </si>
  <si>
    <t>CLEOMEDES PEÑA RAMIREZ</t>
  </si>
  <si>
    <t xml:space="preserve">UNA VEZ EN EL LUGAR SE EVIDENCIA BODEGA DE ALMACENAMIENTO DE SEMILLAS DE PAPA. SE PERCIBEN OLORES FUERTES. SE OBSERVA RETIRO DE MATERIAL </t>
  </si>
  <si>
    <t>EL PROPIETARIO MANIFIESTA QUE, EN 8 DIAS RETIRAN TODO EL PRODUCTO DEL LUGAR.</t>
  </si>
  <si>
    <t>Se recibe solicitud de la Sra Aminta Rojas, donde manifiesta que en atencion a los requirimientos dejados en el mes de Noviembre de 2024, realizo la recoleccion de los objetos inservibles de su solar y pide verificacion del cumplimieno, ademas colaboracion para la disposicion adecuada de los mismos.</t>
  </si>
  <si>
    <t>Aminta Rojas</t>
  </si>
  <si>
    <t>SE TRASLADA POR COMPETENCIA A UNIDAD DE SERVICIOS PUBLICOS</t>
  </si>
  <si>
    <t xml:space="preserve">PRESENCIA DE OLORES , AVES DE RAPINÑA Y PROLIFERACION DE VECTORES EN GALPON </t>
  </si>
  <si>
    <t>EIDER LOZANO</t>
  </si>
  <si>
    <t>SE REALIZA VISITA EN COMPAÑÍA DE FUNCIONARISO DE LA INSPECCION DE POLICIA MUNICIPAL DONDE SE PUEDEN PERSIBIR LAS AFECTACIONES DESCRITAS POR LA QUEJA Y SE HACE TRASLADO AL ICA Y A POLICIA NACIONAL</t>
  </si>
  <si>
    <t>TERMINAR ACTIVIDAD</t>
  </si>
  <si>
    <t>PRESENCIA DE AGUAS RESIDUALES PROVENIENTES DEL  BATALLON LAS CUALES GENERAN OLORES</t>
  </si>
  <si>
    <t>DIEGO CORREA CHACON - COMANDANTE DE ESTACION</t>
  </si>
  <si>
    <t>SE REALIZA INSPECION CON FUNCIONARIOS DE LA ADMINISTRACION MUNICIPAL Y SE EVIDENCIO QUE N O EXISTE TAL AFECTACION</t>
  </si>
  <si>
    <t>POSIBLE CONTAMINACION POR CONSTRUCCION DE PERRERA EN LA PARTE CONTIGUA A LA CAPTACION DEL AGUA QUE CONSUMEN 9 USUARIOS DE ESTA VEREDA</t>
  </si>
  <si>
    <t>PERRERA Y FUNDACION CUATRO PATAS</t>
  </si>
  <si>
    <t>COMUNICDAD VEREDA BUENA VISTA PARTE BAJA</t>
  </si>
  <si>
    <t xml:space="preserve">SE EVIDENCIA PRESENCIA DE AGUAS RESIDUALES PROVENIENTES DE LOS REFUGIOS QUE GENERAN OLORES, PISOS NO SON DE FACIL LIMPIEZA Y NO HAY CONDUCION DE AGUAS </t>
  </si>
  <si>
    <t>SE TOMA MUESTRA DE AGUA POSTERIOR AL TANQUE. SE TRASLADA A CAS Y ALCALDIA</t>
  </si>
  <si>
    <t>ALIMENTACION DE PALOMAS ENFRENTE A ESTABLECIMIENTO DE PREPARACION DE ALIMENTOS (PANADERIA)</t>
  </si>
  <si>
    <t>ANONIMA A LA SECRETARIA DE SALUD MUNICIPAL</t>
  </si>
  <si>
    <t xml:space="preserve">SE REALIZA VISITA EN COMPAÑÍA DE LA SECRETARIA DE SALUD MUNICIPAL </t>
  </si>
  <si>
    <t>SE REALICE LIMPIEZA AL ESTABLECIMIENTO. PROHIBICION DE ALIMENTACION DE PALOMAS.</t>
  </si>
  <si>
    <t xml:space="preserve">PRESENCIA DE RESIDUOS SOLIDOS Y HOSPITALARIOS JUNTO AL RIO NEGRO, GENERANDO CONTAMINACIÓN </t>
  </si>
  <si>
    <t>FADDY RERESA MELENDEZ</t>
  </si>
  <si>
    <t>VISITA ADELANTADA EN COMPAÑÍA DE LA INSPECCIÓN DE POLICIA</t>
  </si>
  <si>
    <t>SE ADELANTARA UNA JORNADA DE LIMPIEZA, ASI COMO INSTALAR VAYA INFORMATIVA DE PROHIBICION DE ARROJAR BASURA.</t>
  </si>
  <si>
    <t xml:space="preserve">PRODUCTOS EN MAL ESTADO </t>
  </si>
  <si>
    <t>YACKELINE BORRERO</t>
  </si>
  <si>
    <t>ANA MARIA RODRIGUEZ</t>
  </si>
  <si>
    <t>SE REALIZO ACTA DE INSPECCION SANITARIA CON ENFOQUE EN RIESGOS PARA ESTABLECIMIENTOS DE PREPARACION DE ALIMENTOS DONDE CUMPLE PARCIALMENTE EN LOS PUNTOS 1,4 - 2,1 - 3,3 - 4,3 - 5,3 - 5,5 Y NO CUMPLEN EN EL NUMERAL 5,6</t>
  </si>
  <si>
    <t>SE NOTIFICA ACTA PARA SU CUMPLIMIENTO.</t>
  </si>
  <si>
    <t>CRISTINA JAIMES</t>
  </si>
  <si>
    <t>SE OBSERVAN CANINOS EN LA VIA LOS CUALES PUEDEN CAUSAR ACCIDENTES A LOS TRANSEUNTES</t>
  </si>
  <si>
    <t>SE INVITA A PRACTICAR UNA TENENCIA RESPONSABLE DE MASCOTAS Y EVITAR MULTAS SEGÚN LEY 1801 DE 2016</t>
  </si>
  <si>
    <t>BLANCA CACERES</t>
  </si>
  <si>
    <t>NIDIA BONILLA</t>
  </si>
  <si>
    <t>UNA VEZ EN EL SITIO SE OBSERVA GALLINAS Y POLLOS DE ENGORDE, LOS CUALES CAUSAN PROBLEMAS DE OLORES AFECTANDO A LOS VECINOS</t>
  </si>
  <si>
    <t>CONTINUAR CON LA TERMINACION DEL CRIADERO</t>
  </si>
  <si>
    <t>QUEJA VERBAL GATO MUERTO, NO TIENE DUEÑO GENERA MAL OLOR Y PRESENCIA DE VECTORES.</t>
  </si>
  <si>
    <t>HABITANTES CALLE 3</t>
  </si>
  <si>
    <t>SE REALIA VISITA OCULAR, FELINO NO TIENE DUEÑO SEGÚN INDAGACION CON LA COMUNIDAD SE ENCUENTRA MUERTO GENERA MAL OLOR Y PRESENCIA DE VECTORES. EL DIA ONCE SE RECOGE POR PARTE DE LOS OPERARIOS DE SERVICIOS PUBLICOS CARCASI Y SE PROCEDE A REALIAR LA DISPOSICION FINAL.</t>
  </si>
  <si>
    <t>ANIMALES DE CORRAL EN ZONA RESIDENCAIL LOS CUALES GENERAN PROLIFERCION DE ROEDORES POR LA COMIDA SOBRANTE</t>
  </si>
  <si>
    <t>NUBIA GUTIERREZ</t>
  </si>
  <si>
    <t>LAURA OTERO</t>
  </si>
  <si>
    <t>SE REALIZA VISITA EN COMPAÑÍA DE LA SECRETARIA DE SALUD MUNICIPAL E INSPECCIONDE POLICIA EN LA CUAL SE EVEDENCIAN 6 GALLINAS LAS CUALES NO GENERAN AFECTACION ALGUNA, MANIFIESTA SACAR LOS ANIMALAES</t>
  </si>
  <si>
    <t>ANIMALES DE CORRAL EN ZONA RESIDENCAIL LOS CUALES GENERAN PROLIFERCION DE PALOMAS POR LA COMIDA SOBRANTE, LAS CUALES HACEN DAÑOS Y RUIDOS</t>
  </si>
  <si>
    <t>NELLY ARIAS</t>
  </si>
  <si>
    <t xml:space="preserve">SE REALIZA VISITA EN COMPAÑÍA DE LA SECRETARIA DE SALUD MUNICIPAL E INSPECCIONDE POLICIA EN LA CUAL SE EVEDENCIAN APROXIMADAMENTE 40 GALLINAS LAS CUALES  GENERAN OLORES  SE EVIDENCIAS PRESENIA DE PALOMAS </t>
  </si>
  <si>
    <t>SE DA TRASLADO A LA AUTORIDAD AMBIENTAL</t>
  </si>
  <si>
    <t>QUEJA PRESENTADA POR LA COMUNIDAD DEL BARRIO LA CADENA, EN LA CUAL MANIFIESTAN SU PREOCUPACIÓN POR LA PRESENCIA RECURRENTE DE CAMIONES CARGADOS DE GALLINAZA Y POLLINAZA QUE SE ESTACIONAN EN UN TERRENO CERCANO A SUS VIVIENDAS, GENERANDO GRAVES AFECTACIONES A LA CALIDAD DEL AIRE, EL SUELO Y LA SALUD PÚBLICA.</t>
  </si>
  <si>
    <t>CAMIONES CARGADOS DE GALIINAZA</t>
  </si>
  <si>
    <t>COMUNIDAD DEL BARRIO LA CADENA</t>
  </si>
  <si>
    <t>EL 15 DE FEBRERO DE 2025, REALIZAMOS UNA INSPECCIÓN EN EL SECTOR Y SE CONSTATÓ LA PRESENCIA DE UN CAMIÓN CON UNA GRAN CANTIDAD DE GALLINAZA, CUYA CARGA EXPEDÍA UN FUERTE OLOR PERCEPTIBLE A UNA DISTANCIA APROXIMADA DE CINCO CUADRAS. ADEMÁS, SE EVIDENCIÓ UNA PROLIFERACIÓN SIGNIFICATIVA DE MOSCAS, LO QUE REPRESENTA UN RIESGO SANITARIO PARA LA COMUNIDAD.</t>
  </si>
  <si>
    <t>SE DA TRASLADO POR COMPETENCIA A ADMINISTRACION MUNICIPAL. DECRETO 948 DE 1995, EN SU ARTÍCULO 20</t>
  </si>
  <si>
    <t>SE REALIZA VISITA DE VERIFICACION DONDE SE EVIDENCIA LA TERMINACION DE CRIADERO DE GALLINAS PONEDORAS.</t>
  </si>
  <si>
    <t>SE DA CUMPLIMIENTO A LOS REQUERIMIENTOS DEL ACTA ANTERIOR.</t>
  </si>
  <si>
    <t>COMUNIDAD Y ESTUDIANTES</t>
  </si>
  <si>
    <t>ACCIDENTES RABICOS Y RABIA</t>
  </si>
  <si>
    <t>ESCUELA VEREDA SERVITA</t>
  </si>
  <si>
    <t xml:space="preserve">BUENAS PRACTICAS DE MANUFACTURA - MANIPULACION DE ALIMENTOS </t>
  </si>
  <si>
    <t>BARRIO LA CRUZ SAN ANDRES SANTANDER</t>
  </si>
  <si>
    <t xml:space="preserve">SE CAPACITO A LA COMUNIDAD SOBRE LAS PRINCIPALES CONSECUENCIAS QUE SE DERIVAN DE LAS MORDEDURAS DE PERROS Y GATOS DONDE PRODUCEN LESIONES, CICATRICES Y LA POSIBILIDAD DE TRANSMISION DE ENFERMEDADES INFECCIOSAS COMO LA RABIA. </t>
  </si>
  <si>
    <t>SENA</t>
  </si>
  <si>
    <t>TEMAS ADMINISTRATIVOS, LOGROS Y OPORTUNIDADES DE MEJORA 2024. RETOS VIGENCIA 2025. PRESENTACIÓN INFORME ANUAL MUNICIPIOS. INFORME GENERAL PROVINCIA GARCÍA ROVIRA, ESTADÍSTICAS, ANÁLISIS Y PROPUESTAS PARA MEJORA EN ACCIONES DE IVC. TEMAS ADMINISTRATIVOS, LINEAMIENTOS, DIRECTRICES VIGENCIA 2025 DEL ORDEN CENTRAL.</t>
  </si>
  <si>
    <t>PAE GABRIELA MISTRAL- CASCO URBANO</t>
  </si>
  <si>
    <t>INOCUIDAD DE ALIMENTOS TERMINOS Y CONDICIONES
SE CAPACITÓ A LAS MANIPULADORAS DEL PAE, MIENTRAS ELLAS ADELANTABAN LOS PROCESOS DE MANIPULACIÓN</t>
  </si>
  <si>
    <t>BARRIO CENTRO SAN ANDRES SANTANDER</t>
  </si>
  <si>
    <t>SE CAPACITO A LA COMUNIDAD SOBRE EL AGUA POTABLE, PORQUE DEBEMOS CONSUMIR AGUA POTABLE, COMO MEJORAR EL AGUA CRUDA SIN TRATAMIENTO CON EL FIN DE QUE LA COMUNIDAD NO SE ENFERME Y TENGA LOS TIPS PARA UN BUEN CONSUMO DE AGUA</t>
  </si>
  <si>
    <t>MADRES COMUNITANITARIAS</t>
  </si>
  <si>
    <t xml:space="preserve">SI </t>
  </si>
  <si>
    <t>NO SE REALIZA COVE EN EL MES - SE REAÑIZA OBSERVACION DE DOS CASOS NO REPORTADOS EN FEBRERO</t>
  </si>
  <si>
    <t>UNA SOLICITUD DE INSPECCION A FUENTE HIDRICA PARA EL MES DE MARZO</t>
  </si>
  <si>
    <t>N.A.</t>
  </si>
  <si>
    <t>NO SE REALIZO COVE EN MARZO</t>
  </si>
  <si>
    <t xml:space="preserve">SI  </t>
  </si>
  <si>
    <t>1 agresión se clasifico como exposición leve por lo que no se realizó seguimiento y la otra ocurrio a fin de mes por lo que no se ha cerrado el caso.</t>
  </si>
  <si>
    <t>SAN JOAQUÍN</t>
  </si>
  <si>
    <t>Participación cove, comité etadisticas vitales, invitacion y participación junta  protectora de animales, la cual  no hubo corun.</t>
  </si>
  <si>
    <t xml:space="preserve">RESTAURANTE APHB AGRUPADOS MI PEQUEÑO MUNDO </t>
  </si>
  <si>
    <t xml:space="preserve">EL RAMAL SEDE RECREATIVA </t>
  </si>
  <si>
    <t>TERESA DIAZ MORENO</t>
  </si>
  <si>
    <t xml:space="preserve">ACTA PREPRACION HOGARES QUE FUNCIONA EN CASAS </t>
  </si>
  <si>
    <t>RESTAURANTE APHB GUARDERIA LOS PITUFOS</t>
  </si>
  <si>
    <t>VEREDA SAN ANTONIO LOTE 2 VILLA DEL ROCIO</t>
  </si>
  <si>
    <t>XIMENA ROCIO ESPINOSA RODRIGUEZ</t>
  </si>
  <si>
    <t xml:space="preserve">APHB ARATOCA LOS PRINCIPITOS </t>
  </si>
  <si>
    <t>TRANS 3N° 8-41</t>
  </si>
  <si>
    <t>FLOR ALBA MORENO JAIMES</t>
  </si>
  <si>
    <t xml:space="preserve">RESTAURANTE APHB ARATOCA HOGAR MIRAFLOREZ </t>
  </si>
  <si>
    <t>CRA 2 # 2-25</t>
  </si>
  <si>
    <t>HEIMY LINED RUEDA TRUJILLO</t>
  </si>
  <si>
    <t>RESTAURANTE HOGARDE BIENESTAR LAS BRISAS</t>
  </si>
  <si>
    <t>CRA 2 # 2-10</t>
  </si>
  <si>
    <t>YULY MARCELA PIMIENTO ESLAVA</t>
  </si>
  <si>
    <t>RESTAURANTE HOGAR DE BIENESTAR SAN RAFAEL</t>
  </si>
  <si>
    <t>TRASVERSAL 3 · 8-30</t>
  </si>
  <si>
    <t xml:space="preserve"> TERESA DIAZ MORENO</t>
  </si>
  <si>
    <t>HOGAR BIENESTAR INFANTIL LOS PRINCIPITOS</t>
  </si>
  <si>
    <t xml:space="preserve">TRVL 3 # 8-41 </t>
  </si>
  <si>
    <t xml:space="preserve">HOGARES DE BIENESTAR </t>
  </si>
  <si>
    <t>HOGAR BIENESTAR INFANTIL SAN RAFAEL</t>
  </si>
  <si>
    <t>CRA 9 N° 2-IMPAR</t>
  </si>
  <si>
    <t>HOGAR DE BIENESTAR INFANTIL LAS BRISAS</t>
  </si>
  <si>
    <t>HOGAR DE BIENESTAR INFANTIL LAS NIEVES</t>
  </si>
  <si>
    <t>CARRERA 9 # 3-13 PISO 2</t>
  </si>
  <si>
    <t>KAREN YULIETH WALTEROS HERNANDEZ</t>
  </si>
  <si>
    <t>HOGAR AGRUPADO  MI PEQUEÑO MUNDO</t>
  </si>
  <si>
    <t>AV. EL RAMAL HOGARES AGRUPADOS</t>
  </si>
  <si>
    <t>GLORIA AMPARO MORENO BAUTISTA/TERESA DIAZ MORENO</t>
  </si>
  <si>
    <t>HOGAR DE BIENESTAR LOS PITUFOS</t>
  </si>
  <si>
    <t xml:space="preserve">XIMENA ROCIO ESPINOSA RODRIGUEZ </t>
  </si>
  <si>
    <t>HOGAR DE BIENESTAR MIRAFLOREZ</t>
  </si>
  <si>
    <t>EXPENDIO DE CARNE BOVINA</t>
  </si>
  <si>
    <t xml:space="preserve">PUESTO # 24 EXPENDIO DE CARNE BOVINA </t>
  </si>
  <si>
    <t>KR 4 # 5 20</t>
  </si>
  <si>
    <t>SOLANGEL MUÑOZ MORENO</t>
  </si>
  <si>
    <t>2.07</t>
  </si>
  <si>
    <t>EXPENDIO DE PRODUCTOS CARNICOS COMESTIBLES ( Visceras rojas - blancas)</t>
  </si>
  <si>
    <t>PUESTO # 230 EXPENDIO DE VISCERAS</t>
  </si>
  <si>
    <t>LUZ MARINA CORREDOR CACERES</t>
  </si>
  <si>
    <t>PUESTO # 7 EXPENDIO DE VISCERAS</t>
  </si>
  <si>
    <t>SERGIO MIGUEL FERREIRA CAHAPARRO</t>
  </si>
  <si>
    <t>CASETA EL RAMAL</t>
  </si>
  <si>
    <t>CARRERA 2E # 5-20</t>
  </si>
  <si>
    <t>MARIA DEL ROSARIO DURAN DE MUÑOZ</t>
  </si>
  <si>
    <t>RESTAURANTE HOGAR DE BIENESTAR LAS NIEVES</t>
  </si>
  <si>
    <t xml:space="preserve">CRA 9 # 3-13 PISO 2 </t>
  </si>
  <si>
    <t xml:space="preserve">KAREN YULIETH WALTEROS HERNANDEZ </t>
  </si>
  <si>
    <t xml:space="preserve">CARNES FINAS EL TRIUNFO </t>
  </si>
  <si>
    <t>CL 4 # 4 03</t>
  </si>
  <si>
    <t>JAVIER BADILLO GOMEZ</t>
  </si>
  <si>
    <t>CARNES MUÑOZ BUENAHORA</t>
  </si>
  <si>
    <t>KR 4 # 5 17</t>
  </si>
  <si>
    <t>AMINTA BUENAHORA GOMEZ</t>
  </si>
  <si>
    <t xml:space="preserve">DISTRIBUIDORA LA LOMITA </t>
  </si>
  <si>
    <t>CRA 3 3 4-40</t>
  </si>
  <si>
    <t>PAULA ANDREA REYES LOZADA</t>
  </si>
  <si>
    <t>BODEGAS</t>
  </si>
  <si>
    <t>FRUTERIA Y HELADERIA LAS DELICIAS DE SAMMY</t>
  </si>
  <si>
    <t>CRA 2 E CON 4 EL RAMAL</t>
  </si>
  <si>
    <t>WILLIAM GUTIERREZ TRUJILLO</t>
  </si>
  <si>
    <t>2.03</t>
  </si>
  <si>
    <t>JIMENEZ CASTILLO PEDRO JOSE</t>
  </si>
  <si>
    <t>KR 4 # 5 20 PUESTO 32</t>
  </si>
  <si>
    <t>OBLEAS FLORIDABLANCA</t>
  </si>
  <si>
    <t>CALLE 6 # 5-35</t>
  </si>
  <si>
    <t>SERGIO IVAN MORALES PADILLA</t>
  </si>
  <si>
    <t>VARIEDADES CECI</t>
  </si>
  <si>
    <t>CALLE 4 # 2-80</t>
  </si>
  <si>
    <t>CECILIA BELTRAN DE VIVIESCAS</t>
  </si>
  <si>
    <t xml:space="preserve">FUNDACION HUELLAS A.C. MARCANDO LA VIDA </t>
  </si>
  <si>
    <t xml:space="preserve">CALLE 4 # 5-34 </t>
  </si>
  <si>
    <t xml:space="preserve">LAURA PATRICIA GOMEZ AMAYA </t>
  </si>
  <si>
    <t>LA BOLERA BOLO BAR</t>
  </si>
  <si>
    <t>FINCA LA CUADRA VEREDA CENTRO</t>
  </si>
  <si>
    <t>FREDY ALBERTO BAYONA PEÑALOZA</t>
  </si>
  <si>
    <t>TIENDA CAFÉ FORESTAL</t>
  </si>
  <si>
    <t>CALLE 6 # 5-30</t>
  </si>
  <si>
    <t>ANDRES FRANCISCO SERRANO TRONCOSO</t>
  </si>
  <si>
    <t>RESTAURANTE BARICHARA EL CHATO</t>
  </si>
  <si>
    <t>CARRERA 5 # 6- 11</t>
  </si>
  <si>
    <t>PAULA ALEJANDRA MARTINEZ SALAZAR</t>
  </si>
  <si>
    <t>MIRADOR BARICHARA 1RA ETAPA</t>
  </si>
  <si>
    <t>PARQUE MIRADOR</t>
  </si>
  <si>
    <t>MUNICIPIO DE BARICHARA/ DAYANA ORTIZ SARMIENTO</t>
  </si>
  <si>
    <t>HCB TRADICIONAL- COMUNITARIO (T) / HOGAR MIS TRAVESURAS</t>
  </si>
  <si>
    <t>CRA 2 SUR # 9-13</t>
  </si>
  <si>
    <t>MARLEY JULIANA ALQUICHIRE ARDILA</t>
  </si>
  <si>
    <t>MARLEY JULINA ALQUICHIRE ARDILA</t>
  </si>
  <si>
    <t>RESTAURANTE RAIZA COCINA Y BAR</t>
  </si>
  <si>
    <t>CRA 8 # 6-13</t>
  </si>
  <si>
    <t>RAIZA ELIMAR MORENO PEREZ</t>
  </si>
  <si>
    <t>CANCHA DE BOLO Y TEJO ESTADERO DON BERNA</t>
  </si>
  <si>
    <t>FINCA LOS TRES TESOROS VDA. CARAQUITA</t>
  </si>
  <si>
    <t>LIBARDO ATUESTA PARRA</t>
  </si>
  <si>
    <t>RESTAURANTE  ESTADERO DON BERNA</t>
  </si>
  <si>
    <t>SHAWARMAS BARAKA</t>
  </si>
  <si>
    <t>CRA 8 # 5-71</t>
  </si>
  <si>
    <t>JUAN CAMILO FANDIÑO VARGAS</t>
  </si>
  <si>
    <t>BOMBEROS BARIHARA</t>
  </si>
  <si>
    <t>CRA 6 # 3-61</t>
  </si>
  <si>
    <t>MAROS ANGARITA MEJIA</t>
  </si>
  <si>
    <t>15.02</t>
  </si>
  <si>
    <t>IPS PROSALUD BARICAHRA</t>
  </si>
  <si>
    <t>CRA 4 # 1-62</t>
  </si>
  <si>
    <t>LINA RAQUEL GARCIA REY</t>
  </si>
  <si>
    <t>ACTA DE INSPECCION, VIGILANCIA Y CONTROL ANITARIO ESTABECIMIENTOS HOPITALARIOS Y SIMILARES</t>
  </si>
  <si>
    <t>RESTAURANTE ESCOLAR FUNARSERVA</t>
  </si>
  <si>
    <t>KM 4 VIA BARICHARA SAN GIL</t>
  </si>
  <si>
    <t>TATIANA ANGEL MUÑOZ</t>
  </si>
  <si>
    <t>FUNDACION RESERVA PARA LA INFANCIA</t>
  </si>
  <si>
    <t>KILOMETRO 4 BARICHARA SAN GIL</t>
  </si>
  <si>
    <t>ALICIA TATIANA ANGEL MUÑOZ</t>
  </si>
  <si>
    <t>TIENDA VISTA HERMOSA</t>
  </si>
  <si>
    <t xml:space="preserve"> VEREDA LLANO HIGUERAS</t>
  </si>
  <si>
    <t>RAUL GARCIA SARMIENTO</t>
  </si>
  <si>
    <t>BILLARES LLANO HIGUERAS</t>
  </si>
  <si>
    <t>TIENDA LA SEDE</t>
  </si>
  <si>
    <t xml:space="preserve"> VEREDA CARAQUITAS</t>
  </si>
  <si>
    <t>DORA ISABEL ESTEVEZ</t>
  </si>
  <si>
    <t>RESTAURANTE Y PQUETEADERO LA SEDE</t>
  </si>
  <si>
    <t>VEREDA CARAQUITAS</t>
  </si>
  <si>
    <t>DORA ISABEL ESTEVEZ GOMEZ</t>
  </si>
  <si>
    <t>AREAS DE PREPARACION DE HOTELES (INCLUIDOS LOS UBICADOS EN ZONAS FRANCAS), MOTELES, HOSTALES, RESIDENCIAS Y CASAS DE LENOCINIO</t>
  </si>
  <si>
    <t>CASA CONGOLO</t>
  </si>
  <si>
    <t>CRA7 # 3-33</t>
  </si>
  <si>
    <t>FANNY CECILIA SUREZ PRADA</t>
  </si>
  <si>
    <t>ACTA DE INSPECCION, VIGILANCIA Y CONTROL ANITARIO ESTABECIMIENTOS VIVENDA TRANSITORIA</t>
  </si>
  <si>
    <t>20.3</t>
  </si>
  <si>
    <t>HOTELES (CON SERVICIO DE RESTAURANTE Y/O PISCINA)</t>
  </si>
  <si>
    <t>HOTEL CASA CONGOLO</t>
  </si>
  <si>
    <t xml:space="preserve"> CASA CONGOLO CAFÉ</t>
  </si>
  <si>
    <t>HCB TRADICIONAL- COMUNITARIO (T) / HOGAR PEQUEÑO MUNDO.</t>
  </si>
  <si>
    <t>HCB TRADICIONAL- COMUNITARIO (T) / HOGAR ICBF PEQUEÑO MUNDO.</t>
  </si>
  <si>
    <t>TALLER ARTESANAL JUSTINIANO ALFONSO</t>
  </si>
  <si>
    <t>JUSTINIANO ALFONSO RAMOS</t>
  </si>
  <si>
    <t>CARRERA 7 # 2-77</t>
  </si>
  <si>
    <t>RESTAURANTE ESCOLAR SAN  CARLOS VEREDA EL HOYO</t>
  </si>
  <si>
    <t>VEREDA EL HOYO</t>
  </si>
  <si>
    <t>ROSALBA SARMIENTO</t>
  </si>
  <si>
    <t>RESTAURANTE ESCOLAR VEREDA CUCHILLAS</t>
  </si>
  <si>
    <t>VEREDACUCHILLAS</t>
  </si>
  <si>
    <t>CLAUDIA GUEVARA BARRERA</t>
  </si>
  <si>
    <t>TIENDA VILLA AMPARO</t>
  </si>
  <si>
    <t>CARRERA 6 # 7-36</t>
  </si>
  <si>
    <t>MARIA AMPARO FLORES</t>
  </si>
  <si>
    <t>BOLOS BELLO AMANECER</t>
  </si>
  <si>
    <t>VEREDA LA LLANADA</t>
  </si>
  <si>
    <t>SAUL CABARIQUE</t>
  </si>
  <si>
    <t>TIENDA ESTADERO LA VILLA</t>
  </si>
  <si>
    <t>VEREDA OVAL</t>
  </si>
  <si>
    <t>ANGEL MIGUEL CASTILLO</t>
  </si>
  <si>
    <t>TIENDA EL GIRASOL</t>
  </si>
  <si>
    <t>ELSA CASTILLO</t>
  </si>
  <si>
    <t>TIENDA LA TIENDECITA</t>
  </si>
  <si>
    <t>VEREDA COLOROADOS</t>
  </si>
  <si>
    <t>EVELIA ARCINIEGAS</t>
  </si>
  <si>
    <t>TIENDA CASA DE PIEDRA</t>
  </si>
  <si>
    <t>VEREDA ALTICO</t>
  </si>
  <si>
    <t xml:space="preserve">MARIA DEL CARMEN VARGAS </t>
  </si>
  <si>
    <t>BALCONCITOS</t>
  </si>
  <si>
    <t>VEREDA CUCHILLAS</t>
  </si>
  <si>
    <t>JOHANA BUENO</t>
  </si>
  <si>
    <t>TIENDA DON MANUEL</t>
  </si>
  <si>
    <t xml:space="preserve">VEREDA BOCORE </t>
  </si>
  <si>
    <t>MANUEL PEREZ RODRIGUEZ</t>
  </si>
  <si>
    <t>TIENDA MARTHA</t>
  </si>
  <si>
    <t>VEREDA  EL ALTICO</t>
  </si>
  <si>
    <t>MARTHA CECILIA PARRA BARAJAS</t>
  </si>
  <si>
    <t xml:space="preserve">ASOCIACION CENTRO DE BIENESTAR DEL ANCIANO ESTEVAN RANGEL </t>
  </si>
  <si>
    <t>CALLE 7 # 3-09</t>
  </si>
  <si>
    <t>CLAUDIA MERCEDES RIUZ FRANCO</t>
  </si>
  <si>
    <t>20.16</t>
  </si>
  <si>
    <t>ALOJAMIENTO EN CASA DE HUÉSPEDES O RESIDENCIAS Y/O ALOJAMIENTO EN HABITACIONES EN APARTAMENTOS Y CASAS PARTICULARES</t>
  </si>
  <si>
    <t>HOSPEDAJE CABRERA</t>
  </si>
  <si>
    <t>CALLE 7 # 7-70</t>
  </si>
  <si>
    <t>SAMUEL CASTRO BARAJAS</t>
  </si>
  <si>
    <t>ESCUELA RURAL CUCHILLAS</t>
  </si>
  <si>
    <t>LILIANA GUEVARA RUIZ</t>
  </si>
  <si>
    <t>TIENDA DONDE EUCLIDES</t>
  </si>
  <si>
    <t>CRA 3 NO 4-33</t>
  </si>
  <si>
    <t>EUCLIDES QUIÑONES RODRIGUEZ</t>
  </si>
  <si>
    <t>RESTAURANTE DONDE EDNA</t>
  </si>
  <si>
    <t>CARRERA 1 # 3-14</t>
  </si>
  <si>
    <t>EDNA JUDIHT NIÑO QUIÑONES</t>
  </si>
  <si>
    <t>EL OASIS DE CEPITA</t>
  </si>
  <si>
    <t>CARRERA 3 # 3-31</t>
  </si>
  <si>
    <t>ZARAY NATALIA MENDOZA SANTAMERIA</t>
  </si>
  <si>
    <t>MICROMERCADO LA PRADITA</t>
  </si>
  <si>
    <t>CLL 3 N - 2 -19</t>
  </si>
  <si>
    <t>ELVIA MARIA REY QUIÑONEZ</t>
  </si>
  <si>
    <t>CAÑON Y SAZON CEPITEÑO</t>
  </si>
  <si>
    <t>CALLE 3 # 2-19 SEGUNDO PISO</t>
  </si>
  <si>
    <t>FANNY LILIANA CAMARGO MENDOZA</t>
  </si>
  <si>
    <t>APERTURA</t>
  </si>
  <si>
    <t>19.1</t>
  </si>
  <si>
    <t>CARPINFREMAR</t>
  </si>
  <si>
    <t>CALLE 18 N° 14-22</t>
  </si>
  <si>
    <t>CRISANTO GUTIERREZ CAMPO</t>
  </si>
  <si>
    <t>PASODA FAMILIAR SAN RAFAEL</t>
  </si>
  <si>
    <t>CRRA 18 N° 19-17</t>
  </si>
  <si>
    <t>JAIME BUENO QUINTERO</t>
  </si>
  <si>
    <t>HONDA GRIMALDI MOTOS</t>
  </si>
  <si>
    <t>CALLE 18B N° 13A-28</t>
  </si>
  <si>
    <t>JOSE ANTONIO GRIMALDOS JURADO</t>
  </si>
  <si>
    <t>TIENDA PUENTE CHIQUITO</t>
  </si>
  <si>
    <t>VEREDA CAPELLANIA</t>
  </si>
  <si>
    <t>TERESA DE JESUS QUINTERO</t>
  </si>
  <si>
    <t xml:space="preserve">FRUTAS Y VERDURAS </t>
  </si>
  <si>
    <t>ROSAURA REYES</t>
  </si>
  <si>
    <t>GLORIA INES ESPINEL RODRIGUEZ</t>
  </si>
  <si>
    <t>DISTRIBUCIONES TRIGO S.A.S</t>
  </si>
  <si>
    <t>VEHICULO</t>
  </si>
  <si>
    <t>CESAR RENE OLARTE OCHOA</t>
  </si>
  <si>
    <t>JACKS BURGERFRIES</t>
  </si>
  <si>
    <t>CALLE 24 N° 15-15 LOCAL 1</t>
  </si>
  <si>
    <t>ELIANA MILENA DIAZ VILLAREAL</t>
  </si>
  <si>
    <t>ESCUELA RURAL SANTA ROSA</t>
  </si>
  <si>
    <t>VEREDA SANTA ROSA</t>
  </si>
  <si>
    <t>CRRA 16 Nº 24-70</t>
  </si>
  <si>
    <t>MARTIN EMILIO CORTES AYALA</t>
  </si>
  <si>
    <t>VARIEDADES CAROLINA M23</t>
  </si>
  <si>
    <t>CALLE 24 Nº 14-30</t>
  </si>
  <si>
    <t>DANY LIZETH MORENO PINEDA</t>
  </si>
  <si>
    <t>ESCUELA SANTA ROSA</t>
  </si>
  <si>
    <t>17.3</t>
  </si>
  <si>
    <t>PLAZA DE FERIAS ARTISTICOS Y CULTURALES JOSE ANTONIO GALAN</t>
  </si>
  <si>
    <t>CRRA 14 N° 20-40</t>
  </si>
  <si>
    <t xml:space="preserve">PUESTO DE FRUTAS Y VERDURAS </t>
  </si>
  <si>
    <t>LIGIA STELLA LA ROTA</t>
  </si>
  <si>
    <t>EL SABOR CHARALEÑO</t>
  </si>
  <si>
    <t>CALLE 24Nº 12-73</t>
  </si>
  <si>
    <t>CARLOS EDUARDO SANTOS SANTOS</t>
  </si>
  <si>
    <t>CAFETERIA BAR PLAZA DE FERIAS</t>
  </si>
  <si>
    <t>CALLE 21 Nº 14-01</t>
  </si>
  <si>
    <t>EMILCE POVEDA MONRROY</t>
  </si>
  <si>
    <t xml:space="preserve"> BARBERIA PAUL</t>
  </si>
  <si>
    <t>CALLE 24 Nº 16-51</t>
  </si>
  <si>
    <t>ADAN DUEÑAS PICO</t>
  </si>
  <si>
    <t>ESTETICA</t>
  </si>
  <si>
    <t>PANADERIA SANTANA</t>
  </si>
  <si>
    <t>CALLE 23 N° 14A- 15</t>
  </si>
  <si>
    <t>LUIS ALFREDO SANTANA MARTINEZ</t>
  </si>
  <si>
    <t>PANADERIA MANA RICK</t>
  </si>
  <si>
    <t>CRA 13 No 24-41</t>
  </si>
  <si>
    <t>OFELIA BERNAL PEREA</t>
  </si>
  <si>
    <t>TIENDA LA bendicion  charaleña</t>
  </si>
  <si>
    <t>CARRERA15 Nº 18-111</t>
  </si>
  <si>
    <t>JACKSON ARLEY MARTINEZ</t>
  </si>
  <si>
    <t>ESCUELA NORMAL SUPERIOR SEDE PRIMARIA</t>
  </si>
  <si>
    <t>CALLE 25 Nº 12-24</t>
  </si>
  <si>
    <t>TIENDA NATURISTA</t>
  </si>
  <si>
    <t>TIENDA NATURISTA NOVEDADES LA VIÑA</t>
  </si>
  <si>
    <t>CRRA 13 Nº 24-20</t>
  </si>
  <si>
    <t>DORIANA GIL SILVA</t>
  </si>
  <si>
    <t>EL CAMPO DISTRIBUIDORA LOS CARREÑO</t>
  </si>
  <si>
    <t>CALLE 24 Nº 12-60</t>
  </si>
  <si>
    <t>ORLANDO CARREÑO MARTINEZ</t>
  </si>
  <si>
    <t>CRA 13 N 21 26</t>
  </si>
  <si>
    <t>ETELVINA MONSALVE MORA</t>
  </si>
  <si>
    <t xml:space="preserve">1.1, 1.2, 1.3, 1.4, 1.5, 3.2, 3.3, 3.4, 4.1, 4.3, 4.5, 4.6, </t>
  </si>
  <si>
    <t>ALBA TORRES</t>
  </si>
  <si>
    <t>SANTOS ARDILA SUAREZ</t>
  </si>
  <si>
    <t>LIBARDO RANGEL</t>
  </si>
  <si>
    <t>ACTA DE INSPECCION SANITARIA CON ENFOQUE DE RIESGO PARA ESTABLECIMIENTOS DE PREPARACION DE ALIMENTOS</t>
  </si>
  <si>
    <t>12.3</t>
  </si>
  <si>
    <t>CAFETERIA ESCUELA NORMAL SUPERIOR</t>
  </si>
  <si>
    <t>CRA 16 N 24 56</t>
  </si>
  <si>
    <t xml:space="preserve">MARTIN EMILIO CORTES </t>
  </si>
  <si>
    <t>1.1, 1.2, 1.3, 1.4, 2.1, 2.2, 3.2, 3.3, 4.1, 4.3, 4.4, 5.1, 5.3, 5.5, 5.6</t>
  </si>
  <si>
    <t>ESCUELA NORMAL SUPERIOR PRIMARIA</t>
  </si>
  <si>
    <t>CALLE 25 N 12 32</t>
  </si>
  <si>
    <t>1.1, 1.2, 1.3, 1.4, 2.1, 2.2, 4.1, 4.3, 4.4, 5.1, 5.3, 5.6</t>
  </si>
  <si>
    <t>LA DELICIA DEL CAMPO CHARALA</t>
  </si>
  <si>
    <t>CALLE 24 N 12 68</t>
  </si>
  <si>
    <t>MARIA LUCERO PICO ORJUELA</t>
  </si>
  <si>
    <t>1.2, 1.3, 3.2, 3.3, 3.4, 4.1, 5.2</t>
  </si>
  <si>
    <t>FUENTE DE SODA LA AURORA</t>
  </si>
  <si>
    <t>CALLE 24 N 12 83</t>
  </si>
  <si>
    <t>MARIA AURORA OTERO</t>
  </si>
  <si>
    <t>DISTRIBUIDORA PLASTIHOGAR</t>
  </si>
  <si>
    <t>CRA 13 N 23 73</t>
  </si>
  <si>
    <t>JANETH SOASA DUEÑAS</t>
  </si>
  <si>
    <t>ACTA GENERAL DE INSPECCION, VIGILANCIA Y CONTROL SANITARIO</t>
  </si>
  <si>
    <t>3.3.1, 3.4.1, 4.1, 4.7</t>
  </si>
  <si>
    <t>SIN NOMBRE VENTA DE FRITANGA</t>
  </si>
  <si>
    <t>CALLE 2 N 14 48</t>
  </si>
  <si>
    <t>ERNESTO CARDENAS</t>
  </si>
  <si>
    <t>1.2, 1.3, 1,.4, 2.1, 2.2, 3.2, 3.3, 3.4, 4.4, 5.1, 5.5, 5.6</t>
  </si>
  <si>
    <t>DATOS MOVILES EN LINEA</t>
  </si>
  <si>
    <t>CRA 13 N 23 56</t>
  </si>
  <si>
    <t>MAGDALI RINCON</t>
  </si>
  <si>
    <t>1.4, 3.3.1, 3.4.1, 4.1, 4.4</t>
  </si>
  <si>
    <t>MAJITEX</t>
  </si>
  <si>
    <t>CALLE 24 N 12 72</t>
  </si>
  <si>
    <t>ALEXANDER PAREDES</t>
  </si>
  <si>
    <t>1.4, 3.1.4, 3.1.5, 3.3.1, 3.4.1, 4.1, 4.3, 4.6</t>
  </si>
  <si>
    <t>19.16</t>
  </si>
  <si>
    <t>ESTABLECIMIENTOS QUE UTILICEN COMO MATERIA PRIMA EL METAL. INCLUYE RECUBRIMIENTOS GALVÁNICOS, FUNDICIÓN, TRATAMIENTO TÉRMICO</t>
  </si>
  <si>
    <t>TALLER DE SERVICIOS VARIOS LUIS CANALES</t>
  </si>
  <si>
    <t>CRA 13 N 24 12</t>
  </si>
  <si>
    <t>LUIS CAMPOS RODRIGUEZ</t>
  </si>
  <si>
    <t>1.4, 3.3.1, 3.4.1, 4.1, 4.3, 4.7</t>
  </si>
  <si>
    <t>LA POSADA DONDE PACHO</t>
  </si>
  <si>
    <t>CALLE 24 N 12 65</t>
  </si>
  <si>
    <t xml:space="preserve">ANGEL FRANCISCO MARTINEZ </t>
  </si>
  <si>
    <t xml:space="preserve">1.4, 2.3, 4.6, </t>
  </si>
  <si>
    <t>TITA SURTIFRUVER</t>
  </si>
  <si>
    <t>CRA 14 N 24 16</t>
  </si>
  <si>
    <t>WILSON FABIAN MOLINA</t>
  </si>
  <si>
    <t>1.1, 1.2, 1.3,. 2.1, 2.2, 3.2, 3.3, 4.1, 4.5, 4.6</t>
  </si>
  <si>
    <t>SERVITOPO SOLUCIONES TOPOGRAFICAS</t>
  </si>
  <si>
    <t>CALLE 24 N 14A 33</t>
  </si>
  <si>
    <t>JOSE DAVID HOYOS</t>
  </si>
  <si>
    <t>1.4, 3.3.1, 3.4.1, 4.1</t>
  </si>
  <si>
    <t xml:space="preserve">SERVIS SEGURIDAD SOCIAL </t>
  </si>
  <si>
    <t>CALLE 24 N 14A 31</t>
  </si>
  <si>
    <t>JOHANA MARCELA FERREIRA</t>
  </si>
  <si>
    <t>1.6, 3.3.1, 3.4.1, 4.1, 4.3, 4.4, 4.6, 4.7</t>
  </si>
  <si>
    <t>SOLUCIONES ELECTRICAS PIPE</t>
  </si>
  <si>
    <t>CALLE 24 N 12 53</t>
  </si>
  <si>
    <t>LUIS FELIPE MEZA</t>
  </si>
  <si>
    <t>1.4, 3.3.1, 3.4.1, 4.1, 4.7</t>
  </si>
  <si>
    <t>VARIEDADES LA COSTEÑITA</t>
  </si>
  <si>
    <t>CALLE 24 12 33</t>
  </si>
  <si>
    <t>JAIDER ZAMUDIU</t>
  </si>
  <si>
    <t>1.4, 3.1.5, 3.3.1, 3.4.1, 4.1, 4.6, 4.7</t>
  </si>
  <si>
    <t>MERAKI DESECHABLES Y ASEO</t>
  </si>
  <si>
    <t>CALLE 24 N 12 34</t>
  </si>
  <si>
    <t>DIANA SULAY DUEÑAS</t>
  </si>
  <si>
    <t>3.1.3, 3.1.5, 3.4.1, 4.1, 4.5</t>
  </si>
  <si>
    <t>ESTABLECIMIENTOS DONDE SE REALICE LA INSTALACIÓN, MANTENIMIENTO Y REPARACIÓN ESPECIALIZADO DE MAQUINARIA Y EQUIPO</t>
  </si>
  <si>
    <t>ALMACEN DE REPUESTOS LA MOTOCA</t>
  </si>
  <si>
    <t>CALLE 24 N 12 36</t>
  </si>
  <si>
    <t>CARLOS ANDRES HILLERA</t>
  </si>
  <si>
    <t>1.4, 3.1.5, 3.3.1, 3.4.1, 4.1, 4.3, 4.6, 4.7</t>
  </si>
  <si>
    <t>FRUVER LAS FORERO</t>
  </si>
  <si>
    <t>CALLE 24 N 12 26</t>
  </si>
  <si>
    <t>LUZ MARINA FORERO</t>
  </si>
  <si>
    <t xml:space="preserve">1.2, 1.3, 2.2, 3.3, 4.5, </t>
  </si>
  <si>
    <t>PANADERIA DANIELS</t>
  </si>
  <si>
    <t>CALLE 24 N 12 28</t>
  </si>
  <si>
    <t>NUBIA CECILIA MURILLO</t>
  </si>
  <si>
    <t>1.2, 3.4, 5.1, 5.5, 5.6</t>
  </si>
  <si>
    <t>CIGARRERIAS - LICORERAS - WHISKERIAS</t>
  </si>
  <si>
    <t>DISTRIBUIDORA MARLENE ANAYA</t>
  </si>
  <si>
    <t xml:space="preserve">CALLE  5 N 4 - 24 </t>
  </si>
  <si>
    <t>MARLENE ANAYA PINEDA</t>
  </si>
  <si>
    <t xml:space="preserve">VARIEDADES LAURA ALEJANDRA </t>
  </si>
  <si>
    <t>CALLE 4 N 3 - 23</t>
  </si>
  <si>
    <t>JAZMIN CLEMECIA GUERRERO ARIZA</t>
  </si>
  <si>
    <t>OFICINA COOSALUD EPS - COROMORO</t>
  </si>
  <si>
    <t>CALLE 6 N 3 - 47</t>
  </si>
  <si>
    <t>JAIME GONZALEZ MONTAÑO</t>
  </si>
  <si>
    <t>3.08</t>
  </si>
  <si>
    <t>EXPENDIO DE DULCES</t>
  </si>
  <si>
    <t>DULCE MARIA M &amp; J</t>
  </si>
  <si>
    <t>CARRERA 5 # 6 - 22</t>
  </si>
  <si>
    <t xml:space="preserve">BLANCA MILENA MONTAÑEZ SOLANO </t>
  </si>
  <si>
    <t>FRUTAS Y VERDURAS DIDI</t>
  </si>
  <si>
    <t>CALLE 6 N 3-41</t>
  </si>
  <si>
    <t xml:space="preserve">DIEGO FERNANDO SILVA MARIN </t>
  </si>
  <si>
    <t>HOGAR COMUNITARIO DE BIENESTAR FAMILIAR TRAVESURAS</t>
  </si>
  <si>
    <t>CALLE 6 N° 4 - 08 BARRIO LAURELES</t>
  </si>
  <si>
    <t>RUTH VILENA SANDOVAL MARIN - MADRE COMUNITARIA DALGY YOMARY CACERES BAEZ</t>
  </si>
  <si>
    <t>HOGARES COMUNITARIOS</t>
  </si>
  <si>
    <t xml:space="preserve">TIENDA ESCOLAR COLEGIO TECNICO AGROPECUARIO RAFAEL LEON AMAYA </t>
  </si>
  <si>
    <t>CARRERA 5 No 7-02 BARRIO LAURELES</t>
  </si>
  <si>
    <t>SILVIA JULIANA TRIANA OCHOA</t>
  </si>
  <si>
    <t>COLEGIO TECNICO AGROPECUARIO RAFAEL LEON AMAYA - SECCION BACHILLERATO</t>
  </si>
  <si>
    <t>CRA 5 N° 7 - 02</t>
  </si>
  <si>
    <t xml:space="preserve">JAVIER MEDINA MEDINA </t>
  </si>
  <si>
    <t xml:space="preserve">ESTABLECIMIENTOS EDUCATIVOS </t>
  </si>
  <si>
    <t>COLEGIO TECNICO AGROPECUARIO RAFAEL LEON AMAYA SECCION PRIMARIA</t>
  </si>
  <si>
    <t>CRA 5 ENTRE CALLE 6 Y 7</t>
  </si>
  <si>
    <t>RESTAURANTE ESCOLAR CENTRO</t>
  </si>
  <si>
    <t>CALLE 5 9-32 CASA CAMPESINA</t>
  </si>
  <si>
    <t>ACTA PAE</t>
  </si>
  <si>
    <t>CURIPOLLO</t>
  </si>
  <si>
    <t>CARRERA 7 6-05</t>
  </si>
  <si>
    <t>DANIEL ABAUNZA MATEUS</t>
  </si>
  <si>
    <t>EL TRINITARIO</t>
  </si>
  <si>
    <t>CARRERA 9 9-31</t>
  </si>
  <si>
    <t>NICANOR DE ALBA CASTAÑO</t>
  </si>
  <si>
    <t>PANADERIA LA PRINCIPAL</t>
  </si>
  <si>
    <t>CALLE 9 8-58 BARRIO CENTRO</t>
  </si>
  <si>
    <t>YOLANDA LILIANA ARDILA TAVERA</t>
  </si>
  <si>
    <t>PANADERIA MYLLO'S</t>
  </si>
  <si>
    <t>CARRERA 9 9-25</t>
  </si>
  <si>
    <t>JAIME CARRIZALES BAYONA</t>
  </si>
  <si>
    <t>LA DEUDA</t>
  </si>
  <si>
    <t>CARRERA 7 6-52</t>
  </si>
  <si>
    <t>OCTAVIO DARIO ALVAREZ MURILLO</t>
  </si>
  <si>
    <t>HOTEL, EVENTOS &amp; MARKET LA UNION</t>
  </si>
  <si>
    <t>FINCA EL LLANO VEREDA LLANO DE NAVAS</t>
  </si>
  <si>
    <t>JULIA MEJIA CHAPARRO</t>
  </si>
  <si>
    <t>TIENDA VERONICA</t>
  </si>
  <si>
    <t xml:space="preserve">CALLE 6 No. 7-01 </t>
  </si>
  <si>
    <t>VERONICA JIMENEZ</t>
  </si>
  <si>
    <t>DISTRICARNES LA CALIDAD  JS</t>
  </si>
  <si>
    <t>CRA 7 No. 6-59</t>
  </si>
  <si>
    <t>JENY PAOLA MENDOZA DURAN</t>
  </si>
  <si>
    <t>COLEGIO PSICOPEDAGOGICO JEAN PIAGET</t>
  </si>
  <si>
    <t>CALLE 3 No. 9A-14</t>
  </si>
  <si>
    <t>SOFIA DAYANA RONDON ARCHILA</t>
  </si>
  <si>
    <t>RESTAURANTE ESCOLAR MICOS</t>
  </si>
  <si>
    <t>VEREDA MICOS</t>
  </si>
  <si>
    <t>1.2, 1.3, 1.4., 3.2,3.3, 3.4, 4.5, 5.1, 5.6</t>
  </si>
  <si>
    <t>RESTAURANTE ESCOLAR POIMA</t>
  </si>
  <si>
    <t>VEREDA POIMA</t>
  </si>
  <si>
    <t xml:space="preserve">1.2,1.3, 1.4, 5.1, </t>
  </si>
  <si>
    <t>MERECIDO</t>
  </si>
  <si>
    <t>CALLE 5 N 3 46</t>
  </si>
  <si>
    <t>YOLANDA LEON</t>
  </si>
  <si>
    <t>1.1, 1.2, 1.3, 1.4, 2.1, 2.2, 3.2, 3.3, 4.1, 4.4, 5.1, 5.3, 5.5, 5.6</t>
  </si>
  <si>
    <t>PANADERIA LAS DELICIAS</t>
  </si>
  <si>
    <t>CRA 4 N 4 45</t>
  </si>
  <si>
    <t>MARLEN PARDO PICO</t>
  </si>
  <si>
    <t>1.2, 1.3, 2.1, 3.2, 3.3, 3.4, 4.4, 5.3, 5.5, 5.6</t>
  </si>
  <si>
    <t>ENCINO PUEBLITO PAJARERO DE SANTANDER</t>
  </si>
  <si>
    <t>CALLE 4 N 4 29</t>
  </si>
  <si>
    <t xml:space="preserve">EDY YOHANA LEON </t>
  </si>
  <si>
    <t>1.3, 1.4, 2.1, 3.3, 4.4, 5.1, 5.5, 5.6</t>
  </si>
  <si>
    <t>INSTITUCION EDUCATIVA CAUCHOS- ESCUELA RURAL COVARIA</t>
  </si>
  <si>
    <t>VEREDA FELIZCO</t>
  </si>
  <si>
    <t>ISRAEL OVIEDO GUTIERREZ</t>
  </si>
  <si>
    <t>DROGUERIA SANTANDER RIOS</t>
  </si>
  <si>
    <t>CALLE 6 # 8-11</t>
  </si>
  <si>
    <t>OFELIA RIOS SEPULVEDA</t>
  </si>
  <si>
    <t>ALMACEN LA ESTREYA</t>
  </si>
  <si>
    <t>CALLLE 7 # 7-32</t>
  </si>
  <si>
    <t>YUDY LISSETH ARGUELLO RAMIREZ</t>
  </si>
  <si>
    <t>BARBERIA LA JOYA</t>
  </si>
  <si>
    <t>CARRERA 7 # 3-58</t>
  </si>
  <si>
    <t>MARCO ANTONIO PINTO</t>
  </si>
  <si>
    <t>EL IMPERIO DEL ESTILO</t>
  </si>
  <si>
    <t>CARRERA 8 # 6-40</t>
  </si>
  <si>
    <t>SERGIO LEONARDO RAMIREZ PINTO</t>
  </si>
  <si>
    <t>TIENDA LA AURORA</t>
  </si>
  <si>
    <t>SECTOR  MANCHADORES- VDA PITIGUAO</t>
  </si>
  <si>
    <t>FERNANDO FORERO</t>
  </si>
  <si>
    <t>VARIEDADES SUAREZ</t>
  </si>
  <si>
    <t>SECTRO MANCHADORES- PITIGUAO</t>
  </si>
  <si>
    <t>OMAR SUAREZ MORENO</t>
  </si>
  <si>
    <t>EXPENDIO DE POLLO</t>
  </si>
  <si>
    <t>POLLO DONDE GLADYS</t>
  </si>
  <si>
    <t>CALLE 4 # 7-58</t>
  </si>
  <si>
    <t>GLADYS SERRANO</t>
  </si>
  <si>
    <t>TEINDA ANTIGUA TRANSANDER</t>
  </si>
  <si>
    <t>CALLE 6 # 7-38</t>
  </si>
  <si>
    <t>MARIA INES FUENTES GALVIS</t>
  </si>
  <si>
    <t>ALCAL CAFÉ-BAR</t>
  </si>
  <si>
    <t>CALLE 4 # 8-40 LOCAL 1</t>
  </si>
  <si>
    <t>IVAN DARIO FIGUEROA ACOSTA</t>
  </si>
  <si>
    <t>COMUNEROS CAFÉ BAR</t>
  </si>
  <si>
    <t>CARRERA 7 # 4-62</t>
  </si>
  <si>
    <t>NUBIA STELLA FIGUEROA ACOSTA</t>
  </si>
  <si>
    <t>ISLA DE MARGARITA</t>
  </si>
  <si>
    <t>CARRERA 5 # 3-52</t>
  </si>
  <si>
    <t>NALLYBI CAROLINA LOPEZ MORALES</t>
  </si>
  <si>
    <t>CAFÉ BELL</t>
  </si>
  <si>
    <t>CARRERA 8 # 6-13</t>
  </si>
  <si>
    <t>GISELLA TATIANA DIAZ ALFONSO</t>
  </si>
  <si>
    <t>CONSORCIO SIEMPRE SANTANDER- RESTAURANTE ESCOLAR COVARIA</t>
  </si>
  <si>
    <t>ESCUELA RURAL COVARIA</t>
  </si>
  <si>
    <t>ENFOQUE DE RIESGO - PEPARACION DE ALIMENTOS</t>
  </si>
  <si>
    <t>PANES Y PONQUES DON LOLO</t>
  </si>
  <si>
    <t>CALLE 5 # 4-108</t>
  </si>
  <si>
    <t>CECILIA MUÑOZ DE PINZON</t>
  </si>
  <si>
    <t>ASADERO SUPER RICO</t>
  </si>
  <si>
    <t>CARRERA 7 # 3-10 LOCAL 2</t>
  </si>
  <si>
    <t>MARIA EUVINA CALDERON BLANCO</t>
  </si>
  <si>
    <t>ASADERO DE POLLO JIRETH</t>
  </si>
  <si>
    <t>CALLE 5 # 6-61</t>
  </si>
  <si>
    <t>ALBA ROCIO TRIANA</t>
  </si>
  <si>
    <t>RESTAURANTE LA PRINCIPAL</t>
  </si>
  <si>
    <t>CARRERA 7 # 3-65</t>
  </si>
  <si>
    <t>MARIA DEL TRANSITO QUINTERO PATIÑO</t>
  </si>
  <si>
    <t>COLEGIO INTEGRADO NUESTRA SEÑORA DE FATIMA SEDE  ESCUELA  GANIVITA</t>
  </si>
  <si>
    <t xml:space="preserve">VEREDA GANIVITA </t>
  </si>
  <si>
    <t>VIVIANA ANDREA PARADA</t>
  </si>
  <si>
    <t>RESTAURANTE ESCOLAR  ESCUELA  GANIVITA</t>
  </si>
  <si>
    <t xml:space="preserve">RESTAURANTE ESCOLAR  ESCUELA CHAGUACA </t>
  </si>
  <si>
    <t xml:space="preserve">VEREDA CHAGUACA </t>
  </si>
  <si>
    <t xml:space="preserve">COLEGIO INTEGRADO NUESTRA SEÑORA DE FATIMA SEDE  ESCUELA CHAGUACA </t>
  </si>
  <si>
    <t>PANADERIA PAN'AMARIA</t>
  </si>
  <si>
    <t>CRA 2 # 4 - 45</t>
  </si>
  <si>
    <t xml:space="preserve">ANAMARIA PINZON QUINTERO </t>
  </si>
  <si>
    <t>CARRERA 3 No 7-59</t>
  </si>
  <si>
    <t>NOHORA ALBA PAREDES</t>
  </si>
  <si>
    <t>TIENDA DE REGALOS ALILU</t>
  </si>
  <si>
    <t>CALLE 3 # 2-54</t>
  </si>
  <si>
    <t>LADY GIL AMAYA</t>
  </si>
  <si>
    <t xml:space="preserve">TIENDA EL GARAJE DE ONZAGA </t>
  </si>
  <si>
    <t xml:space="preserve">CRA 2 # 5 - 21 </t>
  </si>
  <si>
    <t xml:space="preserve">VICTOR RAMON RINCON </t>
  </si>
  <si>
    <t>RESTAURANTE ESCOLAR ESCUELA TOMBITA</t>
  </si>
  <si>
    <t>VEREDA TOMBITA</t>
  </si>
  <si>
    <t xml:space="preserve">PEDRO FELIPE DELGADO TARAZONA </t>
  </si>
  <si>
    <t>INSTITUCION EDUCATIVA  SANTA CRUZ SEDE TOMBITA</t>
  </si>
  <si>
    <t xml:space="preserve">INSTITUCION EDUCATIVA  SANTA CRUZ SEDE SIANOGA </t>
  </si>
  <si>
    <t>VEREDA SIANOGA</t>
  </si>
  <si>
    <t xml:space="preserve">RESTAURANTE ESCOLAR ESCUELA  SIANOGA </t>
  </si>
  <si>
    <t>TIENDA DIVINO NIÑO</t>
  </si>
  <si>
    <t>CALLE 8 N 2-08</t>
  </si>
  <si>
    <t>MARIA INES VARGAS  MARQUEZ</t>
  </si>
  <si>
    <t xml:space="preserve">MERKA TODITO - ONZAGA </t>
  </si>
  <si>
    <t xml:space="preserve">CRA 3 # 6 - 68 </t>
  </si>
  <si>
    <t xml:space="preserve">DENIS MAOLY OCHOA </t>
  </si>
  <si>
    <t>TIENDA - CAFETERIA LA COLUMNA LUISA</t>
  </si>
  <si>
    <t>CARRERA 2 No 5-03</t>
  </si>
  <si>
    <t>EDUARDO SALAMANCA MERIDA</t>
  </si>
  <si>
    <t xml:space="preserve">HOGAR AGRUPADO LA PITUCA - APHB MOGOTES-SAN JOAQUIN-ONZAGA - COMEDOR ESCOLAR </t>
  </si>
  <si>
    <t>CARRERA 3 Nº 2-71</t>
  </si>
  <si>
    <t>MARIANA ISABEL MENDOZA TOLEDO</t>
  </si>
  <si>
    <t>ESTACION DE SERVICIO EL URTIGO</t>
  </si>
  <si>
    <t>CARRERA 2 N° 9 - 41</t>
  </si>
  <si>
    <t>URIEL TIBADUIZA GOMEZ</t>
  </si>
  <si>
    <t xml:space="preserve">CALLE 8 # 1A - 32 </t>
  </si>
  <si>
    <t>MISCELANEA ANY</t>
  </si>
  <si>
    <t>CRA 3 N° 6-24</t>
  </si>
  <si>
    <t>ANA ROSA PAREDES ZUÑIGA</t>
  </si>
  <si>
    <t>VARIEDADES LOS ANGELES</t>
  </si>
  <si>
    <t xml:space="preserve">CALLE 3 # 3 - 13 </t>
  </si>
  <si>
    <t xml:space="preserve">HECTOR OCHOA SANDOVAL </t>
  </si>
  <si>
    <t>TIENDA LA ONZAGUEÑA</t>
  </si>
  <si>
    <t>CALLE 3 N 2-30</t>
  </si>
  <si>
    <t xml:space="preserve">CRISOLIO ARCHILA GOYENECHE </t>
  </si>
  <si>
    <t>ELIMAT PIZZA</t>
  </si>
  <si>
    <t xml:space="preserve">CRA 2 # 4 -80 </t>
  </si>
  <si>
    <t>ALVARO GONZALEZ NIÑO</t>
  </si>
  <si>
    <t>COMIDAS RAPIDAS STARK FOOD</t>
  </si>
  <si>
    <t>CALLE 4 N° 3-51</t>
  </si>
  <si>
    <t>NELLY AMPARO PIERNAGORDA</t>
  </si>
  <si>
    <t xml:space="preserve">RESTAURANTES PUBLICOS </t>
  </si>
  <si>
    <t>RESTAURANTE MUNDO GUARIGUA</t>
  </si>
  <si>
    <t>KM 3 VIA SAN GIL - SOCORRO</t>
  </si>
  <si>
    <t>CESAR AUGUSTO GUEVARA BELTRAN</t>
  </si>
  <si>
    <t>CONSORCIO  SIEMPRE ADELANTE</t>
  </si>
  <si>
    <t>LAS HORTENSIAS SEDE J COPESAN</t>
  </si>
  <si>
    <t>FUNDACION CENTRO DE PROTECCION, CENTRO VIDA SAN AMBROSIO</t>
  </si>
  <si>
    <t>CALLE 5 CARRERA 6 ESQUINA</t>
  </si>
  <si>
    <t>JOHANA ANDREA TRIANA AVILA</t>
  </si>
  <si>
    <t>LOS CEDROS RESTAURANTE BAR</t>
  </si>
  <si>
    <t>FINCA LOS CEDROS VEREDA CAPELLANIA</t>
  </si>
  <si>
    <t>FRANCY YAJAIRA DUQUE PERNIA</t>
  </si>
  <si>
    <t>CAFETERIA Y HELADERIA CAFEINA</t>
  </si>
  <si>
    <t>CARRERA 5 No 3 - 81</t>
  </si>
  <si>
    <t>ANA MILENA GOMEZ CARREÑO</t>
  </si>
  <si>
    <t>CAFETERIA Y HELADERIA LA CASONA</t>
  </si>
  <si>
    <t>CARRERA 5 No 4 - 39</t>
  </si>
  <si>
    <t>ARIANA STEFANY DUARTE MEJIA</t>
  </si>
  <si>
    <t>RESTAURANTE ESCOLAR GRANJA EL CUCHARO</t>
  </si>
  <si>
    <t>GRANJA EL CUCHARO</t>
  </si>
  <si>
    <t>RESTAURANTE ESCOLAR PIEDRA DEL SOL</t>
  </si>
  <si>
    <t>VEREDA PIEDRA DEL SOL</t>
  </si>
  <si>
    <t>RESTAURANTE ESCOLAR LLANO GRANDE</t>
  </si>
  <si>
    <t>VEREDA LLANO GRANDE</t>
  </si>
  <si>
    <t>EL CAFECITO DEL PARQUE</t>
  </si>
  <si>
    <t>QUIOSCO PARQUE PRINCIPAL</t>
  </si>
  <si>
    <t>SOL ANGEL MEJIA PORRAS</t>
  </si>
  <si>
    <t>TIENDA DE VIVERES  EL CALEÑO SABROSON</t>
  </si>
  <si>
    <t>CALLE 4 No 5 - 47</t>
  </si>
  <si>
    <t>OLGA LUCIA MEDINA QUIÑONEZ</t>
  </si>
  <si>
    <t>HOTEL MUNDO GUARIGUA CAJASAN</t>
  </si>
  <si>
    <t>Favorable</t>
  </si>
  <si>
    <t>SEDE EDUCATIVA J</t>
  </si>
  <si>
    <t>VEREDA LAS HORTENSIAS</t>
  </si>
  <si>
    <t>ESPERANZA MARTINEZ CACERES</t>
  </si>
  <si>
    <t>TIENDA CONTINENTAL</t>
  </si>
  <si>
    <t>CARRERA 9 #19-79</t>
  </si>
  <si>
    <t>MARTHA GALVIZ</t>
  </si>
  <si>
    <t>SIN NOMBRE</t>
  </si>
  <si>
    <t>CALLE 24G #10-15</t>
  </si>
  <si>
    <t>IVAN MARIQUE</t>
  </si>
  <si>
    <t>TIENDA NICO</t>
  </si>
  <si>
    <t>CALLE 24F # 10A-04</t>
  </si>
  <si>
    <t>STELLA SANABRIA</t>
  </si>
  <si>
    <t>TIENDA SANABRIA</t>
  </si>
  <si>
    <t>CALLE 24H # 10-69</t>
  </si>
  <si>
    <t>AMILBA SANABRIA</t>
  </si>
  <si>
    <t>PANADERIA RICO PAN</t>
  </si>
  <si>
    <t>CALLE 20 # 8-06</t>
  </si>
  <si>
    <t>ORLANDO DELGADO</t>
  </si>
  <si>
    <t>COMIDAS RAPIDAS LA 20</t>
  </si>
  <si>
    <t>CARRERA 8 # 19-83</t>
  </si>
  <si>
    <t xml:space="preserve">MARITZA FERNANDA AMADOR </t>
  </si>
  <si>
    <t>DESFIBRACOSTA TIENDA JUANDA</t>
  </si>
  <si>
    <t>CARRERA 3 No. 7 - 53</t>
  </si>
  <si>
    <t>MARLENY SALAMANCA ROJAS</t>
  </si>
  <si>
    <t>SE REALIZA VISITA POR HALLAZGO EN LIMPIEZA Y DESINFECCION DEL ESTABLECIMIENTO</t>
  </si>
  <si>
    <t>TIENDA NUEVO AMANECER</t>
  </si>
  <si>
    <t>CARRERA 4 No. 7 - 30</t>
  </si>
  <si>
    <t>ROSALBA RAMIREZ PRADA</t>
  </si>
  <si>
    <t>MICROMERCADO SUPERECONOMICO CJ</t>
  </si>
  <si>
    <t>CARRERA 4 No. 4 - 38</t>
  </si>
  <si>
    <t>CARLOS JOSE SIERRA URIBE</t>
  </si>
  <si>
    <t>puesto 22</t>
  </si>
  <si>
    <t xml:space="preserve">Plaza de Mercado Municipal </t>
  </si>
  <si>
    <t>NESTOR LEON CORZO</t>
  </si>
  <si>
    <t>Puestos 16 -17</t>
  </si>
  <si>
    <t>LUIS EDUARDO QUINTERO GONZALEZ</t>
  </si>
  <si>
    <t xml:space="preserve">Puestos 6, 7 </t>
  </si>
  <si>
    <t>RICARDO LEON CORZO</t>
  </si>
  <si>
    <t>TIENDA DONDE BENJITA</t>
  </si>
  <si>
    <t>CARRERA 4 No. 4-10</t>
  </si>
  <si>
    <t>JOSE BENJAMIN BECERRA SUAREZ</t>
  </si>
  <si>
    <t>CARRERA 3 No. 6-57</t>
  </si>
  <si>
    <t>BENICIA QUINTERO DE SALAZAR</t>
  </si>
  <si>
    <t xml:space="preserve">AGROPUNTO NUEVO CAMPO </t>
  </si>
  <si>
    <t>CALLE 5 No. 3-48</t>
  </si>
  <si>
    <t>ULPIANO RIVEROS PAREDES</t>
  </si>
  <si>
    <t>TIENDA MERCAROMA TAK</t>
  </si>
  <si>
    <t>CALLE 5 No. 3 - 06</t>
  </si>
  <si>
    <t>ROBINSON ALFONSO SANABRIA PEÑA</t>
  </si>
  <si>
    <t>SALA DE BELLEZA XIOMARA</t>
  </si>
  <si>
    <t>CARRERA 5 No. 4-16 SECTOR SAGRADA FAMILIA</t>
  </si>
  <si>
    <t>MARY LUZ QUINTERO ROMERO</t>
  </si>
  <si>
    <t>PELUQUERIA VICKY JD</t>
  </si>
  <si>
    <t>CLL 6 # 3 -31</t>
  </si>
  <si>
    <t>ANA VICTORIA PRADA VARGAS</t>
  </si>
  <si>
    <t>CURIPA EMPRESA DE SERVICIOS PUBLICOS DE SAN JOAQUIN AAA SAS ESP</t>
  </si>
  <si>
    <t>CARRERA 4 No. 5-26</t>
  </si>
  <si>
    <t>OLGA ESNEDY RAMIREZ MORENO</t>
  </si>
  <si>
    <t>N/A</t>
  </si>
  <si>
    <t xml:space="preserve">ACTA DE VISITA DILIGENCIA DE IVC </t>
  </si>
  <si>
    <t>Puesto 21</t>
  </si>
  <si>
    <t>NELLY JOHANA ANGARITA ARDILA</t>
  </si>
  <si>
    <t>3.03</t>
  </si>
  <si>
    <t>Puesto 1</t>
  </si>
  <si>
    <t>LUIS FRANCISCO PINZON ROJAS</t>
  </si>
  <si>
    <t xml:space="preserve">DE TODITO ESQUINERO </t>
  </si>
  <si>
    <t xml:space="preserve">CR - 06 - 07 </t>
  </si>
  <si>
    <t>MARIA AZUCENA MORENO RAMIREZ</t>
  </si>
  <si>
    <t>CAFETERIA MELANY</t>
  </si>
  <si>
    <t>CARRERA 4 No. 4 - 58</t>
  </si>
  <si>
    <t xml:space="preserve">KETY MARIA ALVAREZ CARO </t>
  </si>
  <si>
    <t xml:space="preserve">SERVIMCOOP - COOPERATIVA ESPECIALIZADA DE AHORRO Y CREDITO </t>
  </si>
  <si>
    <t>CLL 5 # 4 - 11</t>
  </si>
  <si>
    <t xml:space="preserve">AURA ELIZA BECERRA VERGARA </t>
  </si>
  <si>
    <t>AGROINSUMOS PRADA</t>
  </si>
  <si>
    <t>CARRERA 3 No. 6 - 04</t>
  </si>
  <si>
    <t>ANDERSON LEONARDO PRADA BARRERA</t>
  </si>
  <si>
    <t xml:space="preserve">FRAGANCELL - PERFUMERIA Y ACCESORIOS DE CELULAR </t>
  </si>
  <si>
    <t>CLL 5 # 3- 25</t>
  </si>
  <si>
    <t xml:space="preserve">ANYIE JULIANA CALDERON CORREDOR </t>
  </si>
  <si>
    <t xml:space="preserve">EXPENDIDO DON ENRRIQUE </t>
  </si>
  <si>
    <t>CR 4 # 7 - 30</t>
  </si>
  <si>
    <t xml:space="preserve">YERSON ANDRES ARENALES RAMIREZ </t>
  </si>
  <si>
    <t>INSTITUCIÓN EDUCATIVA SAN MIGUEL - SEDE RICAURTE</t>
  </si>
  <si>
    <t>CORREGIMIENTO RICAURTE</t>
  </si>
  <si>
    <t>ELSA CAROLINA ARENAS CAICEDO</t>
  </si>
  <si>
    <t>TIENDA PAGUEMENOS</t>
  </si>
  <si>
    <t>CARRERA 4 No. 7 - 10 SECTOR FATIMA</t>
  </si>
  <si>
    <t>FELICIANO PEREZ MERCHAN</t>
  </si>
  <si>
    <t>8.03</t>
  </si>
  <si>
    <t>ESTABLECIMIENTOS QUE ALMACENAN Y DISTRIBUYEN</t>
  </si>
  <si>
    <t>BODEGA DE ALMACENAMIENTO DE ALIMENTOS PAE</t>
  </si>
  <si>
    <t>CARRERA 3 No. 4-33</t>
  </si>
  <si>
    <t xml:space="preserve">SERGIO ENRRIQUE  DELGADO CENTENO RL CONSORCIO SIEMPRE ADELANTE </t>
  </si>
  <si>
    <t>2.05</t>
  </si>
  <si>
    <t>DISTRICARNES NAYID</t>
  </si>
  <si>
    <t>CALLE 6 No. 2 - 40</t>
  </si>
  <si>
    <t>NAYID HERALDO AMADO PORRAS</t>
  </si>
  <si>
    <t>COMEDOR - ASOCIACION CASA DEL ANCIANO SAN JOAQUIN</t>
  </si>
  <si>
    <t>Finca Meseta del Tejar - Vereda Santa Barbara</t>
  </si>
  <si>
    <t xml:space="preserve">EDILMA PINTO AVILA </t>
  </si>
  <si>
    <t>ASOCIACION CASA DEL ANCIANO SAN JOAQUIN</t>
  </si>
  <si>
    <t>ECO HOTEL EL OCASO</t>
  </si>
  <si>
    <t>FINCA EL OCASO- LLANO ONDO</t>
  </si>
  <si>
    <t>RICARDO ACEVEDO</t>
  </si>
  <si>
    <t>FERREPINTURAS</t>
  </si>
  <si>
    <t>CRA 9  No.  7-07</t>
  </si>
  <si>
    <t>ANA MIENA ACOSTA</t>
  </si>
  <si>
    <t>ECOHOTEL</t>
  </si>
  <si>
    <t>TIENDA  URIELITO</t>
  </si>
  <si>
    <t>CALLE 6 a 9-10</t>
  </si>
  <si>
    <t xml:space="preserve"> CLARA AURORA BERNAL</t>
  </si>
  <si>
    <t>VISITA DE SEGUIMEINTO Y CONTROL  HALLAZGO A CORTO PLAZO</t>
  </si>
  <si>
    <t>CLL 5 No. 7-34</t>
  </si>
  <si>
    <t>GERMAN VARGAS</t>
  </si>
  <si>
    <t>VARIEDADES VAL SAM</t>
  </si>
  <si>
    <t>CALLE 9  NO.  5-31</t>
  </si>
  <si>
    <t>DISNEY LIZARAZO</t>
  </si>
  <si>
    <t>LOS CARIÑOSITOS</t>
  </si>
  <si>
    <t>CRA 8 No. 6-11</t>
  </si>
  <si>
    <t>ANYEL DANIELA VARGAS</t>
  </si>
  <si>
    <t xml:space="preserve"> FRUTITROPICAL</t>
  </si>
  <si>
    <t>CALLE 5 No. 7-58</t>
  </si>
  <si>
    <t>COMIDAS RAPIDAS</t>
  </si>
  <si>
    <t>CENADERO YULY Y FOX</t>
  </si>
  <si>
    <t>CALL 3 No. 5-21</t>
  </si>
  <si>
    <t>YULEIDA ARDILA ORTIZ</t>
  </si>
  <si>
    <t>EXPENDIO DONDE SERGIO</t>
  </si>
  <si>
    <t>CRA 10 No 7-13</t>
  </si>
  <si>
    <t>SANDRA JANET CANSINO</t>
  </si>
  <si>
    <t>EL  PARAISO DEL VALLE</t>
  </si>
  <si>
    <t>CRA 8 No. 6-64</t>
  </si>
  <si>
    <t>JANETH HERNANDEZ HERNANDEZ</t>
  </si>
  <si>
    <t>SHARICK</t>
  </si>
  <si>
    <t>CRA 9  No.  5 -31</t>
  </si>
  <si>
    <t xml:space="preserve"> MI VALLE</t>
  </si>
  <si>
    <t>CLL 5   No.   9-27</t>
  </si>
  <si>
    <t>MARIA  CARMEN CERVANTES</t>
  </si>
  <si>
    <t>PEQUEÑOS GIGANTES</t>
  </si>
  <si>
    <t>CALL 4 No 5  impar</t>
  </si>
  <si>
    <t>LA HUERTA VILLANUEVA FRUTAS Y VERDURAS</t>
  </si>
  <si>
    <t>CALLE 14 No 13-48</t>
  </si>
  <si>
    <t>ADRIANA LUCIA RONDON SARMIENTO</t>
  </si>
  <si>
    <t>CALLE 13 CON CRA 14 ESQUINA</t>
  </si>
  <si>
    <t>MUNICIPIO DE VILLANUEVA - JOSE LUIS GOMEZ MANCILLA</t>
  </si>
  <si>
    <t>DILIGENCIA</t>
  </si>
  <si>
    <t>ACTA DE VISITA - DILIGENCIA DE INSPECCION, VIGILANCIA Y CONTROL</t>
  </si>
  <si>
    <t>CAFÉ BOUTIQUE MOR</t>
  </si>
  <si>
    <t>CALLE 14 No 14-58</t>
  </si>
  <si>
    <t>YENNY MABEL ROMERO BARRAGAN</t>
  </si>
  <si>
    <t>MOTO PARTES VILLANUEVA L.A.S</t>
  </si>
  <si>
    <t xml:space="preserve">CALLE 14 No 12-25 </t>
  </si>
  <si>
    <t>LAURA ROSA BALLESTEROS PEREZ</t>
  </si>
  <si>
    <t>FRUTAS Y VERDURAS LA PALMA</t>
  </si>
  <si>
    <t>CRA 13 No 13-37</t>
  </si>
  <si>
    <t>MARITZA BALLERESTEROS ALVAREZ</t>
  </si>
  <si>
    <t>MERKVILLA</t>
  </si>
  <si>
    <t>CRA 13 No 13-21</t>
  </si>
  <si>
    <t>CESAR JAVIER CARREÑO BAYONA</t>
  </si>
  <si>
    <t xml:space="preserve">COLEGIO ELISEO PINILLA RUEDA  SEDE B PUEBLO NUEVO </t>
  </si>
  <si>
    <t>CRA 13 No 9-10</t>
  </si>
  <si>
    <t>IRVING HERNEY PINZON TAPIAS</t>
  </si>
  <si>
    <t>ACTA DE INSPECCION VIGILANCIA Y CONTROL SANITARIO ESTABLECIMIENTOS EDUCATIVOS</t>
  </si>
  <si>
    <t>COLEGIO ELISEO PINILLA RUEDASEDE B PUEBLO NUEVO (DOMINGO SABIO ) PLANTA DOS</t>
  </si>
  <si>
    <t>CALLE 13 No 10-56</t>
  </si>
  <si>
    <t>AUTOSERVICIO MERCAMAX LA 14</t>
  </si>
  <si>
    <t>CALLE 16 No 14-15 LOCAL 1</t>
  </si>
  <si>
    <t>MABEL CONSUELO GOMEZ PINEDA</t>
  </si>
  <si>
    <t xml:space="preserve">TIENDA </t>
  </si>
  <si>
    <t>CALLE 13 No 10-47</t>
  </si>
  <si>
    <t>JOSE ANTONIO GUALDRON RONDON</t>
  </si>
  <si>
    <t>TIENDA LA FRONTERA</t>
  </si>
  <si>
    <t>CALLE 13 No 11-65</t>
  </si>
  <si>
    <t>LIGIA ALMEIDA HERNANDEZ</t>
  </si>
  <si>
    <t>TIENDA LOS PABLOS</t>
  </si>
  <si>
    <t>CRA 14 No 12-48</t>
  </si>
  <si>
    <t>MARCO JULIO VESGA</t>
  </si>
  <si>
    <t>DISTRIBUIDORA VILLANUEVA</t>
  </si>
  <si>
    <t>CALLE 13 No 14-19 LOCAL 6</t>
  </si>
  <si>
    <t>KEIDY KATHERINE MORALES GOMEZ</t>
  </si>
  <si>
    <t>LA TIENDA LA MEJOR</t>
  </si>
  <si>
    <t>CALLE 15 No 8-116</t>
  </si>
  <si>
    <t>LEIDY YOHANA MARTINEZ MENESES</t>
  </si>
  <si>
    <t>JHON SERGIO RICO</t>
  </si>
  <si>
    <t>6.03</t>
  </si>
  <si>
    <t>CLUB IMPERIAL VILLANUEVA</t>
  </si>
  <si>
    <t>VEREDA CENTRO FINCA EL LLANO  KILOMETRO 1 VIA AL MATADERO</t>
  </si>
  <si>
    <t>MIGUEL ANGEL VESGA JIMENEZ</t>
  </si>
  <si>
    <t>DULCINEA ARTESANAL</t>
  </si>
  <si>
    <t>CALLE 16 No 10 A - 02</t>
  </si>
  <si>
    <t>ANGIE CATALINA ACOSTA RIVERA</t>
  </si>
  <si>
    <t>SERGIO TORRES CALDERON</t>
  </si>
  <si>
    <t>EQQ257</t>
  </si>
  <si>
    <t xml:space="preserve">POLLO- PECADO - PRODUCTOS CARNICOS COMESTIBLES </t>
  </si>
  <si>
    <t>VEHICULO TRANSPOTADOR DE ALIMENTOS PERECEDEROS</t>
  </si>
  <si>
    <t>KGU083</t>
  </si>
  <si>
    <t>68167KGU083</t>
  </si>
  <si>
    <t xml:space="preserve">PANIFICADOS </t>
  </si>
  <si>
    <t>BLH929</t>
  </si>
  <si>
    <t>68167BLH929</t>
  </si>
  <si>
    <t>THX104</t>
  </si>
  <si>
    <t>KPP245</t>
  </si>
  <si>
    <t>SIMON BLANCO ESTUPIÑAN</t>
  </si>
  <si>
    <t>SZR089</t>
  </si>
  <si>
    <t>900434949-1</t>
  </si>
  <si>
    <t>XVB413</t>
  </si>
  <si>
    <t>ALIMENTOS NO PERECEDROS</t>
  </si>
  <si>
    <t>DISTRIBUIDORA SAN EDUARD´S SAS</t>
  </si>
  <si>
    <t>901481571-5</t>
  </si>
  <si>
    <t>NUY937</t>
  </si>
  <si>
    <t>POLLO, CERDO, BOVINOS</t>
  </si>
  <si>
    <t>FURGONETA</t>
  </si>
  <si>
    <t>POLLO CHIKY E.U.</t>
  </si>
  <si>
    <t>900570160-1</t>
  </si>
  <si>
    <t>ASD-VTC-189-25</t>
  </si>
  <si>
    <t>SAN MARCOS DISTRIBUCIONES S.A.S.</t>
  </si>
  <si>
    <t>901305611-9</t>
  </si>
  <si>
    <t>JUK-537</t>
  </si>
  <si>
    <t>05-438250-16</t>
  </si>
  <si>
    <t xml:space="preserve">NO PERECEDEROS </t>
  </si>
  <si>
    <t>10.05</t>
  </si>
  <si>
    <t>CONSORCIO SIEMPRE ADELANTE PAE</t>
  </si>
  <si>
    <t>901867869-2</t>
  </si>
  <si>
    <t>LPL-522</t>
  </si>
  <si>
    <t>PERECEDEROS- NO PERECEDEROS Y VERDURAS</t>
  </si>
  <si>
    <t>LOS ALIMENTOS PERECEDEROS SE TRANSPORTAN EN CAVAS DE ICOPOR</t>
  </si>
  <si>
    <t>DISTRICARNES CURITI</t>
  </si>
  <si>
    <t>CARRERA 5 5-46</t>
  </si>
  <si>
    <t>CAROL BIBIANA VASQUEZ RODRIGUEZ</t>
  </si>
  <si>
    <t>EXPENDER CARNE SIN GUIA, ACCION REPETITIVA, EXPENDEDOR DIFERENTE AL QUE TIENE AUTORIZACION SANITARIA POR VENTA DEL ESTABLECIMIENTO</t>
  </si>
  <si>
    <t>CALLE 5 No 4 - 46</t>
  </si>
  <si>
    <t>NARANJA</t>
  </si>
  <si>
    <t>UNIDAD</t>
  </si>
  <si>
    <t>FRUTA SOBREMADURA</t>
  </si>
  <si>
    <t>MANGO</t>
  </si>
  <si>
    <t>ACEITE VEGETAL</t>
  </si>
  <si>
    <t>IDEAL</t>
  </si>
  <si>
    <t>PSA-0003063-2024</t>
  </si>
  <si>
    <t>500 ML</t>
  </si>
  <si>
    <t>COMERCIALIZADORA ELINCER SAS</t>
  </si>
  <si>
    <t>INCUMPLIMIENTO ROTULADO</t>
  </si>
  <si>
    <t>PLATILLERO</t>
  </si>
  <si>
    <t>DETERIORO</t>
  </si>
  <si>
    <t>TENEDOR</t>
  </si>
  <si>
    <t>VASO PLASTICO</t>
  </si>
  <si>
    <t>SARTEN</t>
  </si>
  <si>
    <t>POR PROPAGACION DE PLAGAS, OLORES</t>
  </si>
  <si>
    <t>COMUNIDAD SECTOR CALLE 22 N° 15 -29</t>
  </si>
  <si>
    <t xml:space="preserve">SEGÚN VISITA OCULAR AL LUGAR SE OBSERVA TENENCIA DE AVES DE CORRAL GALLINAS EN SOLAR DE LA VIVIENDA  CALLE 22 N° 15-29 , SE EVIDENCIA MALOS OLORES, PLAGAS, VECTORES CON  RESIDUOS INSERVIBLES EN EL LUGAR </t>
  </si>
  <si>
    <t>SE REQUIERE A LA SEÑORA INES PARRA ARCHILA DAR CUMPLIMIENTO AL DECRETO 780 DEL 2016 EN RELACION A LA TENENCIA DE ANIMALES EN PERIMETROS URBANOS. REALIZAR CONTROL DE PLAGAS DIARIAMENTE,  ORDEN EN  EL LUGAR EVITANDO LA GENERACION DE OLORES. RECOLECCION DE INSERVIBLES</t>
  </si>
  <si>
    <t>REPRESAMIENTO DE AGUAS CRIADERO DE ZANCUDOS</t>
  </si>
  <si>
    <t>CATALINA SUAREZ</t>
  </si>
  <si>
    <t>MALOS OLORES - AGUAS RESIDUALES POR COCHERA DE CERDOS</t>
  </si>
  <si>
    <t>PABLO EMILIO ARDILA</t>
  </si>
  <si>
    <t>LA QUEJA FUE PUESTA ANTE EL PERSONERO MUNICIPAL, EL PERSONERO LA REMITIO A PLANEACION MUNICIPAL Y ESTA ULTIMA SOLICITO EL ACOMPAÑAMIENTO DE SALUD AMBIENTAL</t>
  </si>
  <si>
    <t>POSIBLE CONTAMINACION A FUENTE ABASTECEDROA DE ACUEDUCTO RURAL</t>
  </si>
  <si>
    <t>USURIOS ACUEDUCTO RURAL LA PALMITA</t>
  </si>
  <si>
    <t>Traslado por competencia Autoridad Ambental CAS y Secretaria de planeacion muncipal.</t>
  </si>
  <si>
    <t>MANEJO INADECUADO DE RESIDUOS, DESCARGA DE HUMO QUE GENERA MOLESTIA A VECINOS</t>
  </si>
  <si>
    <t>MARIA ESPERANZA DIAZ</t>
  </si>
  <si>
    <t>VECINOS CALLE 5 ENTRE CARRERA 9 Y 10</t>
  </si>
  <si>
    <t>Traslado por competencia Inspeccion de Policia, Secretaria de Gobierno Municipal.</t>
  </si>
  <si>
    <t>Legalizacion de la actividad, manejo adecuado de residuos Solidos.</t>
  </si>
  <si>
    <t>DISPOSICION INADECUADA DE RESIDUOS, MAOLOS OLORES, PRACTICAS INADECUADAS DE MANEJO EXPENDIO DE CARNE</t>
  </si>
  <si>
    <t>RAUL BUENO DURAN</t>
  </si>
  <si>
    <t>VECINOS SECTOR MANCHADORES VEREDA PITIGUAO</t>
  </si>
  <si>
    <t>Traslado por competencia Inspeccion de Policia.</t>
  </si>
  <si>
    <t>Queja de la comunidad por nuevo pico de proliferación de moscas en las veredas Santa Cruz y las Hortensias del municipio de Pinchote</t>
  </si>
  <si>
    <t>GRANJA AVICOLA VILLA KATY</t>
  </si>
  <si>
    <t>Comunidad de las  veredas las Hortensias y Santa Cruz</t>
  </si>
  <si>
    <t>Según lo manifestado por los residentes de los sectores visitados, si ha sido evidente el aumento de moscas en las viviendas más cercanas a la granja avícola ubicada en la vereda Las Hortensias.</t>
  </si>
  <si>
    <t xml:space="preserve">Notificación a la CAS y al ICA </t>
  </si>
  <si>
    <t>IRREGULARIDADES EN EL HOGAR GERIATRICO - PRESENCIA DE VECTORES - INCUMPLIMIENTO DE HALLAZGOS DEL ACTA DEL AÑO 2024</t>
  </si>
  <si>
    <t>PERSONAL DE LA CASA DEL ANCIANO</t>
  </si>
  <si>
    <t>ARSENIO LOZANO</t>
  </si>
  <si>
    <t xml:space="preserve"> NAYRA CABALLERO</t>
  </si>
  <si>
    <t>JOHANA ARGUELLO</t>
  </si>
  <si>
    <t>SAMUEL M. RIOS</t>
  </si>
  <si>
    <t>DANIELA  RUEDA</t>
  </si>
  <si>
    <t>YOSMAN A. VARGAS</t>
  </si>
  <si>
    <t>SOLICITUD SECRETARIA DE SALUD MLUNICIPAL</t>
  </si>
  <si>
    <t xml:space="preserve">ALIMENTOS </t>
  </si>
  <si>
    <t xml:space="preserve">EXPENDEDORES DE CARNE </t>
  </si>
  <si>
    <t>SALON DE REUNIONES BOMBEROS</t>
  </si>
  <si>
    <t>MADRES AGENTES EDUCATIVAS FAMI</t>
  </si>
  <si>
    <t xml:space="preserve">BIBLIOTECA PUBLICA DOMINGO CARVAJAL </t>
  </si>
  <si>
    <t>MANIPULADORES ALIMENTOS DEL PREGRAMA PAE</t>
  </si>
  <si>
    <t xml:space="preserve">ESTABLECIMIENTOS </t>
  </si>
  <si>
    <t>BPM Y TRANSPORTE DE ALIMENTOS</t>
  </si>
  <si>
    <t>NORMATIVIDAD, ALIMENTOS, AGUA, RESIDUOS SOLIDOS, CARNES, BPM</t>
  </si>
  <si>
    <t>COMERCIANTES, MANIPULADORES DE ALIMENTOS</t>
  </si>
  <si>
    <t>SE REALIZO CAPACITACION CON REPRESENTANTES DE ESTABLECIMIENTOS PUBLICOS, MANIPULADORES DE ALIMENTOS, TEMAS RELACIONADOS, REQUISITOS SANITARIOS PARA FUNCIONAMIENTO DE LOS MISMOS. NORMATIVIDAD SANITARIA BPM</t>
  </si>
  <si>
    <t>APOYO CHARALA</t>
  </si>
  <si>
    <t>COMERCIANTES CASCO URBANO DEL MUNICIPIO DE COROMORO</t>
  </si>
  <si>
    <t>BUENAS PRACTICAS DE MANUFACTURA DE ALIMENTOS</t>
  </si>
  <si>
    <t>VENTA DE ALIMENTOS EN VIA PUBLICA</t>
  </si>
  <si>
    <t>BIBLIOTECA MUNICIPAL ENCINO</t>
  </si>
  <si>
    <t>TENDEROS, PREPARADORES DE ALIMENTOS</t>
  </si>
  <si>
    <t>SE REALIZO CHARLA INFORMATIVA SOBRE BUENAS PRACTICAS DE MANUFACTURA.</t>
  </si>
  <si>
    <t xml:space="preserve">RESTAURANTE ESCOLAR CENTRAL </t>
  </si>
  <si>
    <t xml:space="preserve">MANIPULADORAS DE ALIMENTOS PAE </t>
  </si>
  <si>
    <t xml:space="preserve">ESTABLECIMIENTOS COMERCIALES AREA URBANA </t>
  </si>
  <si>
    <t>SE REALIZO CHARLA INFORMATIVA SOBRE ALERTA SANITARIA Y CCONTROL DE PRODUCTOS VENCIDOS.</t>
  </si>
  <si>
    <t>Restaurante escolar el centro</t>
  </si>
  <si>
    <t>manipuladoras de alimentos que laboran en los restaurantes escolares del municipio</t>
  </si>
  <si>
    <t xml:space="preserve">INSTITUCION EDUCATIVA MARIA AUXILIADORA </t>
  </si>
  <si>
    <t xml:space="preserve">DOCENTE Y ESTUDIANTES </t>
  </si>
  <si>
    <t xml:space="preserve">CAPACITACION RIESGOS SANITARIOS DE LAS INSTITUCIONES EDUCATIVAS 
ORIENTACION EN LA FORMULACION Y SEGUIMIENTO DEL PLAN DE SANEAMIENTO INSTITUCIONAL </t>
  </si>
  <si>
    <t>DOCENTES Y ADMISNISTRATIVOS</t>
  </si>
  <si>
    <t>BUENAS PRACTICAS DE MANUFACURA PREPARACION DE ALIMENTOS</t>
  </si>
  <si>
    <t>JUGO DE CAJA FRUNKY</t>
  </si>
  <si>
    <t>MANTEQUILLA LOLITA</t>
  </si>
  <si>
    <t xml:space="preserve">REFRESCO BUEN GUSTO </t>
  </si>
  <si>
    <t>16.1</t>
  </si>
  <si>
    <t>DROGUERIA SAN JOAQUIN</t>
  </si>
  <si>
    <t>Calle 6 No. 4-32</t>
  </si>
  <si>
    <t>CARLOS MANUEL SANDOVAL SANDOVAL</t>
  </si>
  <si>
    <t>POMADA CHUCHUGUAZA</t>
  </si>
  <si>
    <t xml:space="preserve">AVENA EN BOLSA SABORIZADA SABOR CANELA </t>
  </si>
  <si>
    <t xml:space="preserve">AGUA ARTIKA EN BOLSA </t>
  </si>
  <si>
    <t>SE PARTICIPO EN EL COVECOM.</t>
  </si>
  <si>
    <t>1 agresión se clasifico como exposición leve por lo que no se realizó seguimiento</t>
  </si>
  <si>
    <t xml:space="preserve">La agresión se presento el 27 de enero de 2025 </t>
  </si>
  <si>
    <t>Participación cove, comité etadisticas vitales.</t>
  </si>
  <si>
    <t>REFRIGERIO  ESCOLAR LA PALMITA</t>
  </si>
  <si>
    <t>VEREDA SAN PEDRO</t>
  </si>
  <si>
    <t xml:space="preserve">CONSORCIO SIEMPRE ADELANTE </t>
  </si>
  <si>
    <t>REFRIGERIO ESCOLAR PALO BLANCO</t>
  </si>
  <si>
    <t>REFRIGERIO ESCOLAR PORTICO</t>
  </si>
  <si>
    <t>REFRIGERIO  ESCOLAR SAN ANTONIO ALTO</t>
  </si>
  <si>
    <t>REFRIGERIO ESCOLAR SANTA LUCIA</t>
  </si>
  <si>
    <t xml:space="preserve">VEREDA SAN ANTONIO </t>
  </si>
  <si>
    <t>REFRIGERIO  ESCOLAR TOTUMOS</t>
  </si>
  <si>
    <t>CAFETERIA Y PASTELERIA EVENEZER</t>
  </si>
  <si>
    <t>CRA 5 # 2-14</t>
  </si>
  <si>
    <t>NANCY AZA CORREA</t>
  </si>
  <si>
    <t>PUESTO # 21 EXPENDIO DE BOVINO</t>
  </si>
  <si>
    <t xml:space="preserve">RODRIGO JAIMES BADILLO </t>
  </si>
  <si>
    <t>PUESTO # 1 EXPENDIO DE BOVINO</t>
  </si>
  <si>
    <t>LUIS JESUS MUÑOZ BARRAGAN</t>
  </si>
  <si>
    <t>PUESTO # 5 EXPENDIO DE BOVINO</t>
  </si>
  <si>
    <t>LUIS FELIPE RUEDA VALVUENA</t>
  </si>
  <si>
    <t xml:space="preserve">EXPENDIO DE AVES </t>
  </si>
  <si>
    <t>CRA 4 # 5-14</t>
  </si>
  <si>
    <t xml:space="preserve">AZUCENA B UENAHORA ACEVEDO </t>
  </si>
  <si>
    <t>TENDA CHAPARRO ARATOCA</t>
  </si>
  <si>
    <t>CRA 4 # 5-05</t>
  </si>
  <si>
    <t>LUIS EDUARDO CHAPARRO RICO</t>
  </si>
  <si>
    <t>MI TIENDITA CUATRO ESQUINAS</t>
  </si>
  <si>
    <t>CRA 5 # 1-17</t>
  </si>
  <si>
    <t>SOL MILENA HERNANDEZ RODRIGUEZ</t>
  </si>
  <si>
    <t>REFRIGERIO ESCOLAR SAN PEDRO</t>
  </si>
  <si>
    <t xml:space="preserve">ACTA PAE </t>
  </si>
  <si>
    <t>MICROMERCADO JNIS JOES</t>
  </si>
  <si>
    <t>CRA9 # 3-13</t>
  </si>
  <si>
    <t>CINDY YURLEY SIERRA JAIMES</t>
  </si>
  <si>
    <t xml:space="preserve">CAFÉ GURMET ARTESANIA </t>
  </si>
  <si>
    <t>CRA 5 # 1-41</t>
  </si>
  <si>
    <t>MIRYAM STELLA PEÑA MUÑOZ</t>
  </si>
  <si>
    <t xml:space="preserve">CAFETERIA PLAZA DE MERCADO </t>
  </si>
  <si>
    <t>CRA 4 # 5-20</t>
  </si>
  <si>
    <t xml:space="preserve">YOLANDA MORENO JAIMES </t>
  </si>
  <si>
    <t>EL ARMARIO MAR DE VIOLETAS</t>
  </si>
  <si>
    <t>CALLE 6 # 7-56</t>
  </si>
  <si>
    <t xml:space="preserve">LINA MARIA IDARRAGA MARTINEZ
</t>
  </si>
  <si>
    <t>ARTESANIAS ARTE DE MAMA</t>
  </si>
  <si>
    <t>CALLE 6 # 6-34</t>
  </si>
  <si>
    <t>JUIAN ANDRES ACEVEDO MORENO</t>
  </si>
  <si>
    <t>ABOGADOS CON PROPOSITOS SAS</t>
  </si>
  <si>
    <t>CALLE 5 # 9-57</t>
  </si>
  <si>
    <t>CESAR DAVID CATILLO VIDALES</t>
  </si>
  <si>
    <t>CORPORACION INTERMEDIAR</t>
  </si>
  <si>
    <t>TIENDA LA OFICNA DE GUANE</t>
  </si>
  <si>
    <t>CENTRO POBADO GUANE</t>
  </si>
  <si>
    <t>CARLOS RODRIGUEZ GRANADOS</t>
  </si>
  <si>
    <t/>
  </si>
  <si>
    <t>MISIA CUSTODIA HOTEL BOUTIQUE</t>
  </si>
  <si>
    <t>CARRERA 5 #7 - 21 CORREGIMIENTO GUANE</t>
  </si>
  <si>
    <t xml:space="preserve">DARWIN ANDRES PEREZ BAYONA
</t>
  </si>
  <si>
    <t>CARRERA 5 # 7-21 CORREGIMIENTO GUANE</t>
  </si>
  <si>
    <t>DARWIN ANDRES PEREZ BAYONA</t>
  </si>
  <si>
    <t>HOGAR SAN ANTONIO DE LA PARROQUIA DE BARICHARA</t>
  </si>
  <si>
    <t>CALLE 5 # 4-49</t>
  </si>
  <si>
    <t>FLOR ANGELA PINTO PARRA</t>
  </si>
  <si>
    <t>CALLE 5 # 4 -49</t>
  </si>
  <si>
    <t>HCB TRADICIONAL- COMUNITARIO (T) / HOGAR MI PEQUEÑO MUNDO</t>
  </si>
  <si>
    <t>CARRERA 6 # 8-64</t>
  </si>
  <si>
    <t>APHB BARICHARA/ HOGAR CHIQUILLADAS</t>
  </si>
  <si>
    <t>CALLLE 3 # 5-11</t>
  </si>
  <si>
    <t>HCB TRADICIONAL- COMUNITARIO (T) / HOGAR PILATUNAS</t>
  </si>
  <si>
    <t>CARRERA 6 # 9-21</t>
  </si>
  <si>
    <t>APHB BARICHARA / HOGAR ICBF PILATUNAS</t>
  </si>
  <si>
    <t>APHB BARICHARA/ HOGAR ICBF CHIQUILLADAS</t>
  </si>
  <si>
    <t>HCB TRADICIONAL- COMUNITARIO (T) / HOGAR ICBF MI PEQUEÑO MUNDO</t>
  </si>
  <si>
    <t>HOSTAL CASA MARIPOSA</t>
  </si>
  <si>
    <t>CRA 7 # 7-37</t>
  </si>
  <si>
    <t xml:space="preserve">LIZETH VANESSA SOLER HERNANDEZ
</t>
  </si>
  <si>
    <t>CRA 7 # 7-38</t>
  </si>
  <si>
    <t>HELADERIA GELATINO</t>
  </si>
  <si>
    <t>CALLE 5 # 9-96</t>
  </si>
  <si>
    <t>IVAN DAVID ARANGO DIAZ</t>
  </si>
  <si>
    <t>LA TERRAZA DE BRIBON BARICHARA</t>
  </si>
  <si>
    <t>CRA 7 # 6-98</t>
  </si>
  <si>
    <t>JUAN CAMILO RODRIGUEZ MOLINA</t>
  </si>
  <si>
    <t>LA CEIBAMARISER</t>
  </si>
  <si>
    <t>FINCA LA CEIBA VEREDA LLANO HIGUERAS</t>
  </si>
  <si>
    <t>ROSALBA GONZALES GONZALES</t>
  </si>
  <si>
    <t>LA ESTACION CAFÉ BAR</t>
  </si>
  <si>
    <t>KM 2 VIA BARICAHRA SANGIL</t>
  </si>
  <si>
    <t>GUSTAVO ADOLFO PATIÑO BAYONA</t>
  </si>
  <si>
    <t>NO TIENE NOMBRE</t>
  </si>
  <si>
    <t>CARRERA 7# 5-26</t>
  </si>
  <si>
    <t>MARINA DELGADO RUEDA</t>
  </si>
  <si>
    <t xml:space="preserve">RESTAURANTE ESCOLAR EL CUCAL </t>
  </si>
  <si>
    <t>VEREDA EL ALTICO</t>
  </si>
  <si>
    <t>ELSA SUSANA GUEVARA</t>
  </si>
  <si>
    <t>RESTAURANTE ESCOLAR EL COLORADO</t>
  </si>
  <si>
    <t>EL COLORADO</t>
  </si>
  <si>
    <t>LEONILDE AYALA TRIANA</t>
  </si>
  <si>
    <t>RESTAURANTE ESCOLAR EL OVAL</t>
  </si>
  <si>
    <t xml:space="preserve">LUZ MARINA SALAZAR </t>
  </si>
  <si>
    <t xml:space="preserve">RESTAURANTE ESCOLAR EL DIAMANTE </t>
  </si>
  <si>
    <t>VEREDA BOCORE</t>
  </si>
  <si>
    <t>MARIA ERIKA VARGAS MARTINEZ</t>
  </si>
  <si>
    <t xml:space="preserve">RESTAUTANTE ESCOLAR OJO DE AGUA </t>
  </si>
  <si>
    <t>VEREDA OJO DE AGUA</t>
  </si>
  <si>
    <t>LUCIA AYALA LISARAZO</t>
  </si>
  <si>
    <t>CALLE 8 # 8-60</t>
  </si>
  <si>
    <t>CRISTIAN DAVID HERRERA</t>
  </si>
  <si>
    <t>TIENDA BALCONCITOS</t>
  </si>
  <si>
    <t>CALLE 8 # 5-11</t>
  </si>
  <si>
    <t>GUSTAVO VARGAS VARGAS</t>
  </si>
  <si>
    <t>TIENDA  EL OVAL</t>
  </si>
  <si>
    <t>ELSA MARINA QUINTERO</t>
  </si>
  <si>
    <t>TIENDA SANTA ISABEL</t>
  </si>
  <si>
    <t xml:space="preserve">VEREDA OJO DE AGUA </t>
  </si>
  <si>
    <t>SONIA CACERES MANRRIQUE</t>
  </si>
  <si>
    <t xml:space="preserve">COMEDOR HOGAR DE BIENESTAR LOS OSITOS </t>
  </si>
  <si>
    <t xml:space="preserve">MARTHA LUCIA FLORES </t>
  </si>
  <si>
    <t>SOLICITUD DEL INTERESADO</t>
  </si>
  <si>
    <t>HOGAR DE BIENESTAR LOS OSITOS</t>
  </si>
  <si>
    <t>HILDA DURAN DURAN</t>
  </si>
  <si>
    <t>LA BENDICION DE AFRA</t>
  </si>
  <si>
    <t>ANDERSON JAIMES</t>
  </si>
  <si>
    <t>CRA 2 N 3-48</t>
  </si>
  <si>
    <t>MARITZA QUIÑOEZ VARGAS</t>
  </si>
  <si>
    <t>PISCINA MUNICIPAL</t>
  </si>
  <si>
    <t>CALLE 4 # 1-02</t>
  </si>
  <si>
    <t>WILLIAN GILDARDO RAMIREZ MENDEZ</t>
  </si>
  <si>
    <t>CAFETERIA SJ COFFEE AND ICE CREAM</t>
  </si>
  <si>
    <t>CALLE 24 N° 15-15</t>
  </si>
  <si>
    <t>MARIA ILSE JOYA VEGA</t>
  </si>
  <si>
    <t>MISCELANEA CHARALA</t>
  </si>
  <si>
    <t>CRRA 17 N° 23-23</t>
  </si>
  <si>
    <t>LEIDI MARIANIS BAYONA SOLANO</t>
  </si>
  <si>
    <t>FRUTOS SECOS</t>
  </si>
  <si>
    <t>CRRA 13 N° 21-26 CASA DE MERCADO</t>
  </si>
  <si>
    <t>DAGONERI GARCIA HURTADO</t>
  </si>
  <si>
    <t>CASA TURISTICA GILBERTO TIRADO PARDO</t>
  </si>
  <si>
    <t>CRRA 13 N° 20-26</t>
  </si>
  <si>
    <t>GILBERTO TIRADO PARDO</t>
  </si>
  <si>
    <t>INSTITUCION EDUCATIVA EL RESGUARDO</t>
  </si>
  <si>
    <t>VEREDA EL RESGUARDO</t>
  </si>
  <si>
    <t>SARA MARIA GOMEZ CALA</t>
  </si>
  <si>
    <t>CONSULTORIO ODONTOLOGICO GAUDIS MILENA DELGADO</t>
  </si>
  <si>
    <t>CALLE 24 N 11-52</t>
  </si>
  <si>
    <t>GAUDIS MILENA DELGADO HERNANDEZ</t>
  </si>
  <si>
    <t>PRESTADORES INDEPENDIENTES</t>
  </si>
  <si>
    <t>MINITIENDA EL OASIS</t>
  </si>
  <si>
    <t>CRRA 12 N° 31-22</t>
  </si>
  <si>
    <t>MARTHA CECILIA JIMENEZ</t>
  </si>
  <si>
    <t xml:space="preserve">RESTAURANTE ESCOLAR INSTITUCION EDUCATIVA EL RESGUARDO </t>
  </si>
  <si>
    <t>VEREDA RESGUARDO</t>
  </si>
  <si>
    <t>1.07</t>
  </si>
  <si>
    <t>EXPENDIO DE COMIDA PUESTO  Nº 1</t>
  </si>
  <si>
    <t>CASA MERCADO</t>
  </si>
  <si>
    <t>CLEOFELINA BERDUGO</t>
  </si>
  <si>
    <t xml:space="preserve"> PUESTO N° L2</t>
  </si>
  <si>
    <t>CASA DE MERCADO CHARALA</t>
  </si>
  <si>
    <t>ALIRIO FONSECA LEON</t>
  </si>
  <si>
    <t>FRUTAS Y VERDURAS BLANQUITA</t>
  </si>
  <si>
    <t>BLANCA NUBIA ARDILA SUAREZ</t>
  </si>
  <si>
    <t>4.01</t>
  </si>
  <si>
    <t>TIENDA D1 SAS</t>
  </si>
  <si>
    <t>CALLE 24 Nº 14 -28</t>
  </si>
  <si>
    <t>DIANA PATRICIA MARIN VALENCIA</t>
  </si>
  <si>
    <t>ENFOQUE DE RIESGO EXPENDIO DE ALIMENTOS GRANDES SUPERFICIES</t>
  </si>
  <si>
    <t>COLEGIO  INTEGRADO HELENA SANTOS ROSILLO</t>
  </si>
  <si>
    <t>CRRA 12 Nº 27 20</t>
  </si>
  <si>
    <t>DROGUERIA  Y PERFUMERIA ALFA</t>
  </si>
  <si>
    <t>CRA 14 No 22-39</t>
  </si>
  <si>
    <t>ALBA CECILIA MENDEZ</t>
  </si>
  <si>
    <t>20.2</t>
  </si>
  <si>
    <t>HOGARES DE PASO</t>
  </si>
  <si>
    <t xml:space="preserve"> CENTRO VIDA DEL ADULTO MAYOR SANTA MARTHA</t>
  </si>
  <si>
    <t>CARRERA 11 Nº 25-189</t>
  </si>
  <si>
    <t>LUIS ALBERTO CRUZ PEREZ</t>
  </si>
  <si>
    <t>PARADOR BOLIVAR</t>
  </si>
  <si>
    <t>CALLE 20 Nº 20-41</t>
  </si>
  <si>
    <t>CARMEN SOFIA RINCON</t>
  </si>
  <si>
    <t>CONSULTORIO MEDICO CARLOS ARTURO RIOS LENIS</t>
  </si>
  <si>
    <t>CALLE 24 Nº 11-52</t>
  </si>
  <si>
    <t>CARLOS ARTURO RIOS LENIS</t>
  </si>
  <si>
    <t xml:space="preserve">TIENDA MECHIS </t>
  </si>
  <si>
    <t>CRRA 19 Nº 19-104</t>
  </si>
  <si>
    <t>MERCEDES PINSON</t>
  </si>
  <si>
    <t>CENTRO VIDA DEL ADULTO MAYOR SANTA MARTHA</t>
  </si>
  <si>
    <t>CRRA 11 Nº 25-189</t>
  </si>
  <si>
    <t>TIENDA JUAN ANTONIO</t>
  </si>
  <si>
    <t>CALLE 31 Nº 12- C20</t>
  </si>
  <si>
    <t>SANDRA MILENA BAUTISTA</t>
  </si>
  <si>
    <t>PANADERIA Y PASTELERIA NATAN</t>
  </si>
  <si>
    <t>CALLE 24 Nº 13-04</t>
  </si>
  <si>
    <t>YONSON ALBERTO CEDIEL</t>
  </si>
  <si>
    <t>TIENDA LOS NARANJITOS</t>
  </si>
  <si>
    <t>CALLE 22 Nº 15-57</t>
  </si>
  <si>
    <t>MARIA STELLA CRUZ</t>
  </si>
  <si>
    <t>TIENDA EL NUVO MANANTIAL</t>
  </si>
  <si>
    <t>CRA 16 Nº 20-61</t>
  </si>
  <si>
    <t>ANA DE DIOS REYES CHACON</t>
  </si>
  <si>
    <t>TIENDA DONDE DOÑA OFE</t>
  </si>
  <si>
    <t>CALLE 23 Nº 16-03</t>
  </si>
  <si>
    <t>OFELIA SOLANO ROJAS</t>
  </si>
  <si>
    <t>MINIMERCADO GANADERITO</t>
  </si>
  <si>
    <t>CRA 16 N 20-34</t>
  </si>
  <si>
    <t>ALBA LUZ CALDERON</t>
  </si>
  <si>
    <t>FRUVER EL EDEN CHARALEÑO</t>
  </si>
  <si>
    <t>CRA 13 Nº 23-75</t>
  </si>
  <si>
    <t>ALIX MARITZA CRUZ MARIN</t>
  </si>
  <si>
    <t xml:space="preserve">COLEGIO JOSE ANTONIO GALAN </t>
  </si>
  <si>
    <t>CALLE 18 Nº 12-33</t>
  </si>
  <si>
    <t>MARIO DURAN CACERES</t>
  </si>
  <si>
    <t>SALON DE BELLEZA Y PELUQUEIA ERNESTO</t>
  </si>
  <si>
    <t>CRRA 13 Nº 24-54</t>
  </si>
  <si>
    <t>ERNESTO GONZALES RODRIGUEZ</t>
  </si>
  <si>
    <t>HOTEL CHARALA REAL</t>
  </si>
  <si>
    <t>CALLE 24 Nº 16-83</t>
  </si>
  <si>
    <t>ALVARO APARICIO MEJIA</t>
  </si>
  <si>
    <t>TIENDA SIN NOMBRE (DONDE CHUCHO)</t>
  </si>
  <si>
    <t>CALLE 22 Nº 15-58</t>
  </si>
  <si>
    <t>ELVINIA OROZCO SIERRA</t>
  </si>
  <si>
    <t>MINITIENDA EL GOLOSO</t>
  </si>
  <si>
    <t>CALLE 21 Nº 16-27</t>
  </si>
  <si>
    <t>MARIELA SANABRIA SOLANO</t>
  </si>
  <si>
    <t>MISCELANEA LILIANA</t>
  </si>
  <si>
    <t>CRA 13 N 24 34</t>
  </si>
  <si>
    <t>LILIANA GONZALEZ</t>
  </si>
  <si>
    <t>ACTA GENERAL DE INSPECCION VIGILANCIA Y CONTROL SANITARIO</t>
  </si>
  <si>
    <t xml:space="preserve">2.2, 3.1.4,4.1, 4.6, 4.7 </t>
  </si>
  <si>
    <t>19.19</t>
  </si>
  <si>
    <t xml:space="preserve">ESTABLECIMIENTOS DONDE SE REALICEN ACTIVIDADES RELACIONADAS CON LA IMPRESIÓN </t>
  </si>
  <si>
    <t>JP STUDIO</t>
  </si>
  <si>
    <t>CALLE 25 N 12 79</t>
  </si>
  <si>
    <t>LEONARDO JOYA</t>
  </si>
  <si>
    <t xml:space="preserve">1.4, 3.1.4, 3.1.5, 4.1, 4.3, 4.6, 4.7 </t>
  </si>
  <si>
    <t>MERAK FOOD DRINKS</t>
  </si>
  <si>
    <t>CALLE 24 13 80</t>
  </si>
  <si>
    <t>ALEXANDER FLOREZ</t>
  </si>
  <si>
    <t>1.1, 1.2, 3.2, 3.4, 4.4, 5.6</t>
  </si>
  <si>
    <t>COLEGIO JOSE ANTONIO GALAN (CAFETERIA)</t>
  </si>
  <si>
    <t>CALLE 18 N 12 33</t>
  </si>
  <si>
    <t>1.1, 1.3, 1.4, 3.3, 3.4, 4.4, 5.6</t>
  </si>
  <si>
    <t>COLEGIO JOSE ANTONIO GALAN CONSORSIO SIEMPRE ADELANTE</t>
  </si>
  <si>
    <t>1.3, 1.4, 4.4, 5.1, 5.2, 5.6</t>
  </si>
  <si>
    <t>COLEGIO INTEGRADO HELENA SANTOS ROSILLO (CAFETERIA)</t>
  </si>
  <si>
    <t>CRA 12 27 20</t>
  </si>
  <si>
    <t>GLORIA CELINA LEON CAMELO</t>
  </si>
  <si>
    <t>2.1, 3.2, 3.3, 3.4, 5.6</t>
  </si>
  <si>
    <t>COLEGIO INTEGRADO HELENA SANTOS ROSILLO CONSORCIO SIEMPRE ADELANTE</t>
  </si>
  <si>
    <t xml:space="preserve">1.2, 1.3, 4.4, 5.1, 5.2, </t>
  </si>
  <si>
    <t>COLEGIO TECNICO AGROPECUARIO RAFAEL LEON AMAYA, SEDE F, ESCUELA RURAL LOS PINOS</t>
  </si>
  <si>
    <t>VEREDA LOS PINOS</t>
  </si>
  <si>
    <t>COLEGIO TECNICO AGROPECUARIO RAFAEL LEON AMAYA, SEDE K, ESCUELA RURAL LA MINA</t>
  </si>
  <si>
    <t>VEREDA LA MINA</t>
  </si>
  <si>
    <t>COLEGIO TECNICO AGROPECUARIO RAFAEL LEON AMAYA SECCION BACHILLERATO</t>
  </si>
  <si>
    <t>CRA  6 N 3 - 68</t>
  </si>
  <si>
    <t>COLEGIO TECNICO AGROPECUARIO RAFAEL LEON AMAYA, SEDE D, ESCUELA RURAL ANZUELO</t>
  </si>
  <si>
    <t>VEREDA  ANZUELO</t>
  </si>
  <si>
    <t>COLEGIO FLORENTINO GONZALEZ SEDE A, SECCION BACHILLERATO</t>
  </si>
  <si>
    <t>KM 1 VIA CINCELADA -CHARALA VEREDA NARANJAL</t>
  </si>
  <si>
    <t>UNIDAD DE SERVICIO LOS PRINCIPITOS</t>
  </si>
  <si>
    <t>CALLE 4A 9-27 BARRIOS ALTOS DE SAN GABRIEL</t>
  </si>
  <si>
    <t xml:space="preserve">RUDY MILENA HERNANDEZ </t>
  </si>
  <si>
    <t>AGRUPADO CARIÑOSITOS</t>
  </si>
  <si>
    <t>CALLE 5 5-20 BARRIO SAN ROQUE</t>
  </si>
  <si>
    <t>UNIDAD DE SERVICIO MI GRANJITA DEL ORIENTE</t>
  </si>
  <si>
    <t>SALON COMUNAL VEREDA EL COMUN</t>
  </si>
  <si>
    <t>UNIDAD DE SERVICIO MI SEGUNDO HOGAR</t>
  </si>
  <si>
    <t>CARRERA 5 4-28</t>
  </si>
  <si>
    <t>UNIDAD DE SERVICIO NANY SUEÑOS</t>
  </si>
  <si>
    <t>CARRERA 5 5-02 BARRIO SAN ROQUE</t>
  </si>
  <si>
    <t>UNIDAD DE SERVICIO FRESITA</t>
  </si>
  <si>
    <t>CALLE 8 10-48 BARRIO LAS BRISAS</t>
  </si>
  <si>
    <t>CARRERA 5 4-40</t>
  </si>
  <si>
    <t>CALLE 8 10-48 UNIDAD DE SERVICIO FRESITAS</t>
  </si>
  <si>
    <t>RESTAURANTE DOÑA HERCILIA</t>
  </si>
  <si>
    <t>CALLE 6 5-58</t>
  </si>
  <si>
    <t>HERCILIA SARMIENTO SILVA</t>
  </si>
  <si>
    <t>EDUARDO JAIMES DELGADO</t>
  </si>
  <si>
    <t>RESTAURANTE ESCOLAR SEDE H LA MESA</t>
  </si>
  <si>
    <t>VEREDA LA MESA</t>
  </si>
  <si>
    <t xml:space="preserve">EDUARDO ANDRES DUARTE ACEVEDO </t>
  </si>
  <si>
    <t xml:space="preserve">REFRIGERIO SEDE E COLMENITAS  </t>
  </si>
  <si>
    <t>VEREDA COLMENITAS</t>
  </si>
  <si>
    <t>REFRIGERIO INDUSTRIALIZADO SEDE G DESPENSAS</t>
  </si>
  <si>
    <t>VEREDA DESPENSAS</t>
  </si>
  <si>
    <t>RESTAURANTE ESCOLAR CANTABARA MANCHADORES SEDE I PIEDRA GORDA</t>
  </si>
  <si>
    <t>VEREDA PIEDRA GORDA</t>
  </si>
  <si>
    <t xml:space="preserve"> RESTAURANTE ESCOLAR CANTABARA MANCHADORES SEDE C LA CEIBA</t>
  </si>
  <si>
    <t>VEREDA LA CEIBA</t>
  </si>
  <si>
    <t>RESTAURANTE ESCOLAR CANTABARA MANCHADORES SEDE J EL PINO</t>
  </si>
  <si>
    <t>VEREDA EL PINO</t>
  </si>
  <si>
    <t xml:space="preserve">  RESTAURANTE ESCOLAR  CANTABARA MANCHADORES SEDE F MANCHADORES</t>
  </si>
  <si>
    <t>VEREDA MANCHADORES</t>
  </si>
  <si>
    <t>RESTAURANTE ESCOLAR CANTABARA MANCHADORES SEDE A CANTABARA</t>
  </si>
  <si>
    <t>VEREDA CANTABARA</t>
  </si>
  <si>
    <t>CARNES EL BOTALON</t>
  </si>
  <si>
    <t>CARRERA 7 6-39</t>
  </si>
  <si>
    <t>MARTIN DIAZ GONZALEZ</t>
  </si>
  <si>
    <t>EL PUENTE REAL</t>
  </si>
  <si>
    <t>VEREDA RIONEGRO</t>
  </si>
  <si>
    <t>LILIA DIAZ DIAZ</t>
  </si>
  <si>
    <t xml:space="preserve">1.2, 1.3, 2.3, 4.1, 4.6, </t>
  </si>
  <si>
    <t>RESTAURANTE ESCOLAR SEDE TUMBITA</t>
  </si>
  <si>
    <t>VEREDA TUMBITA</t>
  </si>
  <si>
    <t xml:space="preserve">1.2, 1.3, 1.4, 5.1, </t>
  </si>
  <si>
    <t>RESTAURANTE ESCOLAR SEDE PATIOS BAJOS</t>
  </si>
  <si>
    <t>VEREDA PATIOS BAJOS</t>
  </si>
  <si>
    <t>1.2, 1.3, 5.1, 5.6</t>
  </si>
  <si>
    <t>RESTAURANTE ESCOLAR VEREDA CHAPA</t>
  </si>
  <si>
    <t>VEREDA CHAPA</t>
  </si>
  <si>
    <t>1.2, 1.3, 1.4, 2.1, 5.1,</t>
  </si>
  <si>
    <t>RESTAURANTE ESCOLAR SEDE CABUYA</t>
  </si>
  <si>
    <t>VEREDA CABUYA</t>
  </si>
  <si>
    <t xml:space="preserve">1.1, 1.2, 1.3, 2.1, 5.1, </t>
  </si>
  <si>
    <t>RESTAURANTE ESCOLAR SEDE A COLEGIO TECNICO AGROPECUARIO</t>
  </si>
  <si>
    <t>1.1, 1.2, 1.3, 1.4, 2.1, 5.1, 5.2, 5.3</t>
  </si>
  <si>
    <t>INSTITUCION EDUCATIVA GUAURE- ESCUELA RURAL SEDE B SANTA LUCIA</t>
  </si>
  <si>
    <t>VEREDA SANTA LUCIA</t>
  </si>
  <si>
    <t>GIOVANNY ALIRIO GIRALDO</t>
  </si>
  <si>
    <t>CONSORCIO SIEMPRE SANTANDER- RESTAURANTE ESCOLAR SANTA LUCIA</t>
  </si>
  <si>
    <t>ESCUELA VEREDA SANTA LUCIA</t>
  </si>
  <si>
    <t>EL ABUELO</t>
  </si>
  <si>
    <t>CARRERA 8 # 3-23</t>
  </si>
  <si>
    <t>LIDES YOLMARY SIERRA</t>
  </si>
  <si>
    <t>RESTAURANTE DLILIS</t>
  </si>
  <si>
    <t>CARRERA 8 # 6-37</t>
  </si>
  <si>
    <t>RICARDO FARFAN UMBRIA</t>
  </si>
  <si>
    <t>MATECAÑA</t>
  </si>
  <si>
    <t>CALLE 6 # 8-41</t>
  </si>
  <si>
    <t>DEISY ROSAURA GOMEZ AGREDO</t>
  </si>
  <si>
    <t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t>
  </si>
  <si>
    <t>OPTICA DRA. CAROLINA GALEANO</t>
  </si>
  <si>
    <t>CALLE 7 # 7-45</t>
  </si>
  <si>
    <t>NELLY CAROLINA GALEANO CORZO</t>
  </si>
  <si>
    <t>16.03</t>
  </si>
  <si>
    <t>DROGUERIAS VETERINARIAS</t>
  </si>
  <si>
    <t>AGROPECUARIA LA GABELA</t>
  </si>
  <si>
    <t>CALLE 5 # 8-21</t>
  </si>
  <si>
    <t>SALVADOR GAITAN GALLEGO</t>
  </si>
  <si>
    <t>RESTAURANTE SALAMANCA</t>
  </si>
  <si>
    <t>CALLE 6 # 8-26</t>
  </si>
  <si>
    <t>ZOILO SALAMANCA PINTO</t>
  </si>
  <si>
    <t>CENTRO NATURISTA NIÑO MILAGROSOS</t>
  </si>
  <si>
    <t>CARRERA 8 # 5-93</t>
  </si>
  <si>
    <t>RUTH XIMENA ARGUELLO CORZO</t>
  </si>
  <si>
    <t>SURTIDORA REAL</t>
  </si>
  <si>
    <t>CARRERA 8 # 7-16</t>
  </si>
  <si>
    <t>FLOR MARIA HERRERA GUALDRON</t>
  </si>
  <si>
    <t>19.21</t>
  </si>
  <si>
    <t>ESTABLECIMIENTOS QUE ALMACENEN, EXPENDAN Y APLIQUEN PLAGUICIDAS</t>
  </si>
  <si>
    <t>AGROINSUMOS CAMPO YA</t>
  </si>
  <si>
    <t>CARRERA 8 # 7-28 LOCAL 1</t>
  </si>
  <si>
    <t>JAIME ROMERO RIOS</t>
  </si>
  <si>
    <t>EL TIO NEKO</t>
  </si>
  <si>
    <t>CARRERA 7 # 3-102</t>
  </si>
  <si>
    <t>NELSON VARGAS DIAZ</t>
  </si>
  <si>
    <t>TIENDA LOS CAMBULOS</t>
  </si>
  <si>
    <t>CALLE 6 # 9-06</t>
  </si>
  <si>
    <t>ANGELICA ACUÑA</t>
  </si>
  <si>
    <t>MICRO MERCADO DANA</t>
  </si>
  <si>
    <t>CARRERA 8 # 3.45</t>
  </si>
  <si>
    <t>MARIA SMITH VILLAMIZAR SERRANO</t>
  </si>
  <si>
    <t>AUTOSERVICIO MOGOTES</t>
  </si>
  <si>
    <t>CARRERA 8 # 4-38</t>
  </si>
  <si>
    <t>CARLOS GREGORIO AREDO RODRIGUEZ</t>
  </si>
  <si>
    <t>CONSORCIO SIEMPRE SANTANDER- RESTAURANTE ESCOLAR CERRO NEGRO</t>
  </si>
  <si>
    <t>ESCUELA CERRO NEGRO</t>
  </si>
  <si>
    <t>CONSORCIO SIEMPRE SANTANDER- RESTAURANTE ESCOLAR PEDREGAL</t>
  </si>
  <si>
    <t>ESCUELA PEDERGAL BAJO</t>
  </si>
  <si>
    <t>INSTITUCION EDUCATIVA CAUCHOS SEDE K PEDREGAL BAJO</t>
  </si>
  <si>
    <t>VEREDA PEDREGAL</t>
  </si>
  <si>
    <t>INSTITUCION EDUCATIVA CAUCHOS SEDE D CERRO NEGRO</t>
  </si>
  <si>
    <t>VEREDA CERRO NEGRO</t>
  </si>
  <si>
    <t>CUEVA DEL GUACHARO MARKET</t>
  </si>
  <si>
    <t>CALLE 6 # 8-24</t>
  </si>
  <si>
    <t>PEDRO MURILLO JAIMES</t>
  </si>
  <si>
    <t>RESTAURANTE ESCOLAR ESCUELA TIERRA AZUL</t>
  </si>
  <si>
    <t>VEREDA TIERRA AZUL</t>
  </si>
  <si>
    <t xml:space="preserve">RESTAURANTE ESCOLAR  ESCUELA VEGAS DE PADUA </t>
  </si>
  <si>
    <t xml:space="preserve">VEREDA VEGAS - SECTOR VEGAS DE PADUA </t>
  </si>
  <si>
    <t xml:space="preserve">MARIBED VEGA MORENO </t>
  </si>
  <si>
    <t xml:space="preserve">RESTAURANTE ESCOLAR ESCUELA AMARILLALES </t>
  </si>
  <si>
    <t xml:space="preserve">SECTOR AMARILLALES </t>
  </si>
  <si>
    <t xml:space="preserve">TIENDA LOS RECUERDOS DE ELLA </t>
  </si>
  <si>
    <t xml:space="preserve">CALLE 10 B  # 1 - 02 </t>
  </si>
  <si>
    <t xml:space="preserve">MARIA EMILSE HERNANDEZ </t>
  </si>
  <si>
    <t xml:space="preserve">TIENDA DON PEPO </t>
  </si>
  <si>
    <t>CALLE 10 A No 1-34</t>
  </si>
  <si>
    <t xml:space="preserve">JOSE ANTONIO BETANCUR ACOSTA </t>
  </si>
  <si>
    <t>DE TODO UN POCO</t>
  </si>
  <si>
    <t>Cra 3- Esquina</t>
  </si>
  <si>
    <t xml:space="preserve">DORIS RODRIGUEZ VARGAS </t>
  </si>
  <si>
    <t xml:space="preserve">TIENDA SANTA CRUZ </t>
  </si>
  <si>
    <t xml:space="preserve">CALLE 3 # 2 - 35 </t>
  </si>
  <si>
    <t xml:space="preserve">RAUL CORDERO GARAVITO </t>
  </si>
  <si>
    <t xml:space="preserve">TIENDA SUPER PLASTICOS </t>
  </si>
  <si>
    <t>LIDA JOHANA TORRES TORRES</t>
  </si>
  <si>
    <t>COMIDA TRADICIONAL</t>
  </si>
  <si>
    <t>CRA 3 N° 4-50</t>
  </si>
  <si>
    <t xml:space="preserve">GLORIA NELLY MARIN </t>
  </si>
  <si>
    <t>CENTRO NATURISTA GUARDIAN DE LA SALUD</t>
  </si>
  <si>
    <t>CRA 2 N 2-60</t>
  </si>
  <si>
    <t xml:space="preserve"> OSCAR ADOLFO CORZO PEREZ </t>
  </si>
  <si>
    <t>TALLER BICIMOTOS</t>
  </si>
  <si>
    <t>CALLE 10 # 1 - 33</t>
  </si>
  <si>
    <t>ROGELIO MEDINA SAAVEDRA</t>
  </si>
  <si>
    <t xml:space="preserve">DISRIBUIDORA DE CONCENTRADOS BUENAVISTA </t>
  </si>
  <si>
    <t>CRA 3 N 4-05</t>
  </si>
  <si>
    <t>YENIFER PAOLA MENDOZA MAYORGA</t>
  </si>
  <si>
    <t>BIBLIOTECA MUNICIPAL ELVIRA FLORES SOLER</t>
  </si>
  <si>
    <t>CARRERA 3 # 3 - 11</t>
  </si>
  <si>
    <t>JUAN FERNANDO CACERES NAVAS</t>
  </si>
  <si>
    <t xml:space="preserve">ALMACÉN VENUS </t>
  </si>
  <si>
    <t xml:space="preserve">CRA 2 # 2 - 10 </t>
  </si>
  <si>
    <t xml:space="preserve">VÍCTOR RAMÓN CORDERO CORDERO </t>
  </si>
  <si>
    <t xml:space="preserve">OFICINA CONCEJO MUNICIPAL </t>
  </si>
  <si>
    <t>CALLE 3 # 3 - 13</t>
  </si>
  <si>
    <t>INSTITUCION EDUCATIVA  SANTA CRUZ SEDE TIERRA AZUL</t>
  </si>
  <si>
    <t xml:space="preserve">  INSTITUCION EDUCATIVA PADUA SEDE VEGAS DE PADUA </t>
  </si>
  <si>
    <t xml:space="preserve">NSTITUCION EDUCATIVA PADUA SEDE AMARILLALES </t>
  </si>
  <si>
    <t xml:space="preserve">PELUQUERIA MARGLOS </t>
  </si>
  <si>
    <t xml:space="preserve">CALLE 3 # 4 -50 </t>
  </si>
  <si>
    <t xml:space="preserve">GLORIA EDILIA PRADA TORRES </t>
  </si>
  <si>
    <t>VICTOR´S BARBER SHOP</t>
  </si>
  <si>
    <t>CALLE 10 B 1 - 20</t>
  </si>
  <si>
    <t>VICTOR PAUL FLORES</t>
  </si>
  <si>
    <t>RESTAURANTE DOÑA CINDYA</t>
  </si>
  <si>
    <t>CARRERA 6 No 3 - 45</t>
  </si>
  <si>
    <t>CINDYA PAOLA TERAN MONSALVE</t>
  </si>
  <si>
    <t>RESTAURANTE COCINA GUANE</t>
  </si>
  <si>
    <t>KM 2 VIA SAN GIL - SOCORRO</t>
  </si>
  <si>
    <t>RESTAURANTE ESCOLAR EL BOSQUE</t>
  </si>
  <si>
    <t>VEREDA EL BOSQUE</t>
  </si>
  <si>
    <t>RESTAURANTE ESCOLAR GARCES</t>
  </si>
  <si>
    <t>VEREDA GARCES</t>
  </si>
  <si>
    <t>HBF MI NUEVO MUNDO</t>
  </si>
  <si>
    <t>CALLE 3 No 4 - 38</t>
  </si>
  <si>
    <t>JENY CARREÑO ARENAS</t>
  </si>
  <si>
    <t>HBF LOS PITUFOS</t>
  </si>
  <si>
    <t>CARRERA 2 No 2 - 72</t>
  </si>
  <si>
    <t>EFIGENIA MARIA FUENTES GOMEZ</t>
  </si>
  <si>
    <t>HBF MI PEQUEÑO GRAN GENIO</t>
  </si>
  <si>
    <t>ERIKA URIBE MARTINEZ</t>
  </si>
  <si>
    <t>HBF MIS PRIMERAS AVENTURAS</t>
  </si>
  <si>
    <t>CARRERA 2 No 1 - 85</t>
  </si>
  <si>
    <t>BLANCA SONIA VARGAS RUEDA</t>
  </si>
  <si>
    <t>TIENDA LA FORTUNA PINCHOTANA</t>
  </si>
  <si>
    <t>CARRERA 6 No 3 - 51</t>
  </si>
  <si>
    <t>JO &amp; RG SAS TIGER MARKET EXPRESS</t>
  </si>
  <si>
    <t>KM 1 VIA SAN GIL - SOCORRO</t>
  </si>
  <si>
    <t>RAUL GARCIA GONZALEZ</t>
  </si>
  <si>
    <t>TEQUILA</t>
  </si>
  <si>
    <t>JAIME ANDRES OROZCO PORRAS</t>
  </si>
  <si>
    <t>LA PLAYA BAR JN</t>
  </si>
  <si>
    <t>LOCAL 109 SECTOR LA ISLA</t>
  </si>
  <si>
    <t>KAROL NICOLLE MORA GUZMAN</t>
  </si>
  <si>
    <t>SONATA BAR KARAOKE</t>
  </si>
  <si>
    <t>EDS LA ISLA LOCAL 204</t>
  </si>
  <si>
    <t>CARLOS ARIEL PINZON VEGA</t>
  </si>
  <si>
    <t>Control</t>
  </si>
  <si>
    <t>CAÑA BRAVA DISCO BAR</t>
  </si>
  <si>
    <t>EDS LA ISLA</t>
  </si>
  <si>
    <t>NOEL BERDUGO ARDILA</t>
  </si>
  <si>
    <t>ONE SHOT BAR LOUNGE</t>
  </si>
  <si>
    <t>JEAN CARLOS MARTINEZ MARULANDA</t>
  </si>
  <si>
    <t>8.04</t>
  </si>
  <si>
    <t>DADORES DE FRÍO ( ESTABLECIMIENTOS DE ALMENTOS Y/O BEBIDAS CON FRIO)</t>
  </si>
  <si>
    <t>DISTRIBUIDORA DE PRODUCTOS ALIMENTICIOS DISPRO SAS</t>
  </si>
  <si>
    <t>CARRERA 14 No 35 - 57 BODEGA 4</t>
  </si>
  <si>
    <t>J&amp;C DISTRIBUCIONES SAS</t>
  </si>
  <si>
    <t>CALLE 33 No 14 -12</t>
  </si>
  <si>
    <t>RICHARD RAUL SANDOVAL ACEVEDO (PANADERIA Y PASTELERIA TRIGO PAN DEL FONCE)</t>
  </si>
  <si>
    <t>CRA 19 N° 13 - 73</t>
  </si>
  <si>
    <t>RICHARD RAUL SANDOVAL ACEVEDO</t>
  </si>
  <si>
    <t>GOMEZ SEPULVEDA LUIS FELIPE (GRANERO DE LIFE)</t>
  </si>
  <si>
    <t>CARRERA 11 N° 13-69</t>
  </si>
  <si>
    <t>LUIS FELIPE GOMEZ SEPULVEDA</t>
  </si>
  <si>
    <t>FRUTAS Y VERDURAS OLINDA CUERVO RIVERO</t>
  </si>
  <si>
    <t>CASA DE MERCADO CUBIERTO LOCAL # 37</t>
  </si>
  <si>
    <t>OLINDA CUERVO RIVEROS</t>
  </si>
  <si>
    <t>ABRIL ALVAREZ ALEXANDER (LA BODEGUITA PARA VOLAR)</t>
  </si>
  <si>
    <t>CARRERA 9 N° 12-38</t>
  </si>
  <si>
    <t>ALEXANDER ABRIL ALVAREZ</t>
  </si>
  <si>
    <t>CAFETERIA BALCON SANGILEÑO</t>
  </si>
  <si>
    <t>CALLE 12 N° 10-16</t>
  </si>
  <si>
    <t>MARISOL GRANADOS AYALA</t>
  </si>
  <si>
    <t>BALCON SANGILEÑO</t>
  </si>
  <si>
    <t>LAURA NATALY SARMIENTO GRANADOS</t>
  </si>
  <si>
    <t>GRAN SUPERFICIE ( Hipermercados - Supermercado)</t>
  </si>
  <si>
    <t>JORGE RODRIGUEZ GUALDRON (ALMACEN SANTA CRUZ)</t>
  </si>
  <si>
    <t>CALLE 35 N° 18-30</t>
  </si>
  <si>
    <t>JORGE RODRIGUEZ GUALDRON</t>
  </si>
  <si>
    <t>QUIROZ DIAZ FRANKLIN ROBERTO</t>
  </si>
  <si>
    <t>CARRERA 10 N° 11-42</t>
  </si>
  <si>
    <t>15.08</t>
  </si>
  <si>
    <t>CLINICAS VETERINARIOS</t>
  </si>
  <si>
    <t>GRANJA ESTACION SAS</t>
  </si>
  <si>
    <t>CARRERA 8 N° 12-33</t>
  </si>
  <si>
    <t>CESAR LEONARDO MONCADA RAMIREZ</t>
  </si>
  <si>
    <t>GRANJA ESTACION SAS (RESIDUOS PELIGROSOS)</t>
  </si>
  <si>
    <t>CORPORACION RAYOS DE ESPERANZA SAN GIL</t>
  </si>
  <si>
    <t>CARRERA 9 N° 7-72</t>
  </si>
  <si>
    <t>JOHANNA VIVIANA CARDENAS DUARTE</t>
  </si>
  <si>
    <t>FUNDACION AVANZAR FOS</t>
  </si>
  <si>
    <t>CARRERA 17 N° 35-46 LOCAL 206, 207, 208</t>
  </si>
  <si>
    <t>MAURICIO HERANDEZ DURAN</t>
  </si>
  <si>
    <t>FUNDACION AVANZAR FOS RESIDUOS PELIGROSOS</t>
  </si>
  <si>
    <t>TIENDA EL PUENTE DE LA MAGDALENA</t>
  </si>
  <si>
    <t>CARRERA 8 # 18-02</t>
  </si>
  <si>
    <t>CARLOS VESGA MEZA</t>
  </si>
  <si>
    <t>TIENDA MARY</t>
  </si>
  <si>
    <t>CARRERA 7B # 29-60</t>
  </si>
  <si>
    <t xml:space="preserve">MARY LUZ ROJAS </t>
  </si>
  <si>
    <t>EL RINCON DE LA ABUELA</t>
  </si>
  <si>
    <t>CALLE 27B# 7C-04</t>
  </si>
  <si>
    <t xml:space="preserve">ELISABETH RIOS </t>
  </si>
  <si>
    <t>TIENDA EL VIEJASAZO</t>
  </si>
  <si>
    <t>CARRERA 7F# 29A-68</t>
  </si>
  <si>
    <t>BERNARDO CESPEDES</t>
  </si>
  <si>
    <t>TIENDA AYALA</t>
  </si>
  <si>
    <t>CARRERA 10#25-16</t>
  </si>
  <si>
    <t>SANDRA JANETH AYALA</t>
  </si>
  <si>
    <t>LOS VECINOS DE COOVIP</t>
  </si>
  <si>
    <t>CARRERA 7C# 27-22</t>
  </si>
  <si>
    <t>ALVARO RODRIGUEZ</t>
  </si>
  <si>
    <t>FRUVER CIUDAD BLANCA</t>
  </si>
  <si>
    <t>CARRERA 7B# 29-06</t>
  </si>
  <si>
    <t>LUCIO ARDILA</t>
  </si>
  <si>
    <t>TIENDA 29-18</t>
  </si>
  <si>
    <t>CARRERA 7F # 29-18</t>
  </si>
  <si>
    <t>EMILSE MALDONADO PIÑEREZ</t>
  </si>
  <si>
    <t xml:space="preserve">COMIDAS RÁPIDAS PA QUE VUELVAS </t>
  </si>
  <si>
    <t>CALLE 3 No. 3 - 11</t>
  </si>
  <si>
    <t>DANA MARITZA ZAMBRANO RODRIGUEZ</t>
  </si>
  <si>
    <t>CAFETERIA Y COMIDAS RAPIDAS DONDE OME</t>
  </si>
  <si>
    <t>CARRERA 4 No. 3 - 14</t>
  </si>
  <si>
    <t xml:space="preserve">EDUARDO ANDRES RODRIGUEZ SANDOVAL </t>
  </si>
  <si>
    <t>COLEGIO INTEGRADO MARIA AUXILIADORA</t>
  </si>
  <si>
    <t>CALLE 3 No. 1 - 15</t>
  </si>
  <si>
    <t>ENRIQUE VILLAMIZAR VILLAMIZAR</t>
  </si>
  <si>
    <t>COLEGIO INTEGRADO MARIA AUXILIADORA SEDE URBANA GABRIELA MISTRAL</t>
  </si>
  <si>
    <t>CALLE 3 No. 4 - 12</t>
  </si>
  <si>
    <t>RESTAURANTE ESCOLAR PAE - COLEGIO INTEGRADO MARIA AUXILIADORA SEDE PRINCIPAL A Y SEDE B GABRIELA MISTRAL</t>
  </si>
  <si>
    <t xml:space="preserve">Antigua Planta de beneficio animal - plaza de mercado </t>
  </si>
  <si>
    <t>MISCELANEA CURIPA</t>
  </si>
  <si>
    <t>CALLE 4 No. 4 - 39</t>
  </si>
  <si>
    <t>NOHORA MARTHA OCHOA PRADA</t>
  </si>
  <si>
    <t>HOGAR AGRUPADO EL PRINCIPITO APHB MOGOTES-SAN JOAQUIN</t>
  </si>
  <si>
    <t>CALLE 3 No. 3a-12</t>
  </si>
  <si>
    <t>RESTAURANTE HOGAR AGRUPADO EL PRINCIPITO APHB MOGOTES-SAN JOAQUIN</t>
  </si>
  <si>
    <t xml:space="preserve">CHORIZOS DE MI TIERRA SAN JOAQUIN </t>
  </si>
  <si>
    <t>CARRERA 3 No. 5 - 15</t>
  </si>
  <si>
    <t>CARMEN SOFIA ROJAS ALVARADO</t>
  </si>
  <si>
    <t>CARNES MARIO</t>
  </si>
  <si>
    <t>CARRERA 5 No. 4 - 01</t>
  </si>
  <si>
    <t>MARIO ALEJANDRO SAAVEDRA</t>
  </si>
  <si>
    <t>20.10</t>
  </si>
  <si>
    <t>HOSTAL EL TONY RAMIREZ</t>
  </si>
  <si>
    <t>CALLE 5 No. 3 - 60</t>
  </si>
  <si>
    <t>ZORAIDA RAMIREZ ESTUPIÑAN</t>
  </si>
  <si>
    <t>HOTEL KURIPAOS</t>
  </si>
  <si>
    <t>CARRERA 4 No. 3-34</t>
  </si>
  <si>
    <t>JAIRO PRADA OCHOA</t>
  </si>
  <si>
    <t>TIENDA KURIPA</t>
  </si>
  <si>
    <t>MARIA ISABEL SUAREZ RODRIGUEZ</t>
  </si>
  <si>
    <t>TIENDA PANAMA</t>
  </si>
  <si>
    <t>CARRERA 5 # 3-15</t>
  </si>
  <si>
    <t>DIANA MARCELA MEJIA CACERES</t>
  </si>
  <si>
    <t>PAPELERIA Y MISCELANEA LEAL</t>
  </si>
  <si>
    <t>CALLE 5 No. 5 - 57</t>
  </si>
  <si>
    <t>DEICY KATHERINE ALVARADO MUÑOZ</t>
  </si>
  <si>
    <t>ESTABLECIMIENTOS QUE REALICEN TRANSFORMACIÓN DE MADERA Y FABRICACIÓN DE PRODUCTOS DE MADERA Y DE CORCHO, EXCEPTO MUEBLES; FABRICACIÓN DE ARTICULOS DE CESTERÍA Y ESPARTERÍA</t>
  </si>
  <si>
    <t>CARPINTERIA SAN JOAQUIN</t>
  </si>
  <si>
    <t>CARRERA 3 No. 7 - 34</t>
  </si>
  <si>
    <t xml:space="preserve">ANGEL MIGUEL PRADA VELANDIA </t>
  </si>
  <si>
    <t>DROGUERIA LUSANT</t>
  </si>
  <si>
    <t>CALLE 5 No. 3-49 - LOCAL 2</t>
  </si>
  <si>
    <t>DIANA GLORIA RAMIREZ DIAZ</t>
  </si>
  <si>
    <t>TIENDA YEILEM</t>
  </si>
  <si>
    <t>CARRERA 3 No. 7 - 49</t>
  </si>
  <si>
    <t xml:space="preserve">MARTHA LUCIA BLANCO GARCIA </t>
  </si>
  <si>
    <t xml:space="preserve">TIENDA PACHITO PINZON </t>
  </si>
  <si>
    <t>CARRERA 3 No. 3 - 15</t>
  </si>
  <si>
    <t>SOFI</t>
  </si>
  <si>
    <t>CLL 7  NO. 8-39</t>
  </si>
  <si>
    <t>YESIKA MORENO ARDILA</t>
  </si>
  <si>
    <t>CASI TODO</t>
  </si>
  <si>
    <t>CRA 8A   No.  6-03</t>
  </si>
  <si>
    <t>DIANA FRANCO</t>
  </si>
  <si>
    <t>OFICINA COTRASANGIL</t>
  </si>
  <si>
    <t>CRA 8  No. 4-21</t>
  </si>
  <si>
    <t>SERGIO IVAN PINTO</t>
  </si>
  <si>
    <t>SALSAMENTARIA LA MARIA</t>
  </si>
  <si>
    <t>CRA 8a No. 6-54</t>
  </si>
  <si>
    <t>DORIS CLEMENCIA MANCILLA</t>
  </si>
  <si>
    <t>PURINAS DEL VALLE</t>
  </si>
  <si>
    <t>CALLE 4 No.  3-07</t>
  </si>
  <si>
    <t>MARIA ESPERANZA TORRES</t>
  </si>
  <si>
    <t>ACTA IVC SANITRIO ESTABLECIMIENTOS VETERINARIOS Y AFINES.</t>
  </si>
  <si>
    <t>DISTRIBUIDAROA DE COSMETICOS</t>
  </si>
  <si>
    <t>CRA 9 No. 6-85</t>
  </si>
  <si>
    <t>DIANA MARIA RUEDA</t>
  </si>
  <si>
    <t>COMERCIALIZADORA DE PANELA</t>
  </si>
  <si>
    <t>CLL 3 NO. 8-57</t>
  </si>
  <si>
    <t>NESTOR LIBARDO LOPEZ</t>
  </si>
  <si>
    <t>TIENDA HUERTA</t>
  </si>
  <si>
    <t>CRA 7  No.  7-35</t>
  </si>
  <si>
    <t>GLORIA ISABEL OLARTE</t>
  </si>
  <si>
    <t>TIENDA  ANTO</t>
  </si>
  <si>
    <t>CRA 9 a  No.  6-29</t>
  </si>
  <si>
    <t>LUZ STELLA GARZES</t>
  </si>
  <si>
    <t>TIENDA   CAMINO DEL VALLE</t>
  </si>
  <si>
    <t>CRA  10   No.  6-22</t>
  </si>
  <si>
    <t>NATIVIDAD ALVAREZ</t>
  </si>
  <si>
    <t>TIENDA   PABLITO</t>
  </si>
  <si>
    <t>CLL 7 No. 6-15</t>
  </si>
  <si>
    <t>MERCEDES DIAS PINZÓN</t>
  </si>
  <si>
    <t>TIENDA   MARQUITOS</t>
  </si>
  <si>
    <t>CRA. 6 NO. 5-37</t>
  </si>
  <si>
    <t>JUAN CARLOS HERNANDEZ</t>
  </si>
  <si>
    <t>ACCESORIOS STAR MOTOS  VALLE</t>
  </si>
  <si>
    <t>CALLE 4  NO. 2-46</t>
  </si>
  <si>
    <t>LUIS ALFREDO HERNANDEZ</t>
  </si>
  <si>
    <t>EL BODEGON</t>
  </si>
  <si>
    <t>CRA 4 A NO. 3-18</t>
  </si>
  <si>
    <t>CESAR MONSALVE</t>
  </si>
  <si>
    <t>TIENDA   CARNES Y VERDURAS M Y S</t>
  </si>
  <si>
    <t>CLL 3 No.  4-48</t>
  </si>
  <si>
    <t xml:space="preserve"> MIGUEL LEONARDO FUENTES </t>
  </si>
  <si>
    <t>TIENDA   LA PLAZUELA</t>
  </si>
  <si>
    <t>CLL 7 No.   6-31</t>
  </si>
  <si>
    <t>ROSA MARIA GARCIA</t>
  </si>
  <si>
    <t xml:space="preserve">TIENDA URIELITO </t>
  </si>
  <si>
    <t>CLL 6A NO. 9-10</t>
  </si>
  <si>
    <t>CLAQRA AURORA BERNAL</t>
  </si>
  <si>
    <t>18.15</t>
  </si>
  <si>
    <t>CASINO EL TREBOL DE ORO</t>
  </si>
  <si>
    <t>CALL 4 No. 7-35</t>
  </si>
  <si>
    <t>MARIA ALEJANDRA JIMENEZ BECERRA</t>
  </si>
  <si>
    <t>TIENDA  Y CAFETERIA CHORIVALLE</t>
  </si>
  <si>
    <t>CALL 6 No. 7-54</t>
  </si>
  <si>
    <t>NINFA MARIA CONTRERAS</t>
  </si>
  <si>
    <t>EXPENDIO-TIENDA PRIMAVERA</t>
  </si>
  <si>
    <t>CRA 7 No. 4-48</t>
  </si>
  <si>
    <t>GLORIA CAMACHO</t>
  </si>
  <si>
    <t>CASINO LOS EMBAJADORES</t>
  </si>
  <si>
    <t>CRA 14 No12-52</t>
  </si>
  <si>
    <t>CARLOS ALBERTO JIMENEZ BARON</t>
  </si>
  <si>
    <t>COLEGIO ELISEO PINILLA RUEDA SEDE A</t>
  </si>
  <si>
    <t>TIENDA VILLAHER</t>
  </si>
  <si>
    <t>CALLE 8 No 15 A 15</t>
  </si>
  <si>
    <t>HERMINDA GOMEZ BAYONA</t>
  </si>
  <si>
    <t>ASOCIACION DE PADRES HOGARES DE BIENESTAR VILLANUEVA - JARDIN COMUNITARIO EL CHAVO DEL OCHO</t>
  </si>
  <si>
    <t>CALLE 12 No 11 IMPAR</t>
  </si>
  <si>
    <t xml:space="preserve"> ASOCIACION PADRES HOGARES DE BIENESTAR VILLANUEVA JARDIN COMUNITARIO CHAVO DEL OCHO</t>
  </si>
  <si>
    <t>CALLE 12 No 11 -11</t>
  </si>
  <si>
    <t>DELICIAS MAFE</t>
  </si>
  <si>
    <t>CRA 15 No 13-79</t>
  </si>
  <si>
    <t>ROXANA BALLESTEROS GOMEZ</t>
  </si>
  <si>
    <t>ASOCIACION DE PADRES HOGARES DE BIENESTAR VILLANUEVA - JARDIN COMUNITARIO LA PEQUEÑA LULU</t>
  </si>
  <si>
    <t xml:space="preserve"> ASOCIACION PADRES HOGARES DE BIENESTAR VILLANUEVA JARDIN COMUNITARIO LA PEQUEÑA LULU</t>
  </si>
  <si>
    <t>CALLE 12 No 11 - 11</t>
  </si>
  <si>
    <t>16.09</t>
  </si>
  <si>
    <t>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t>
  </si>
  <si>
    <t>AGROPECUARIA SAN MARTIN</t>
  </si>
  <si>
    <t>CRA 14 No 15-65</t>
  </si>
  <si>
    <t>GERARDO BALLESTEROS MACIAS</t>
  </si>
  <si>
    <t>ACTA DE INSPECCION VIGILANCIA Y CONTROL SANITARIO ESTABLECIMIENTOS VETERINARIOS Y AFINES</t>
  </si>
  <si>
    <t>PANADERIA LA MILANESA VILLANUEVA</t>
  </si>
  <si>
    <t>CRA 14 No 14-65</t>
  </si>
  <si>
    <t>LUIS ARTURO CALDERON ORTIZ</t>
  </si>
  <si>
    <t>CBA MANSION DE INVIERNO</t>
  </si>
  <si>
    <t>CRA 15 No 16-52</t>
  </si>
  <si>
    <t>GRACIELA CARREÑO DE SANCHEZ</t>
  </si>
  <si>
    <t>ACTA DE INSPECCION VIGILANCIA Y CONTROL SANITARIO ESTABLECIMIENTOS DE HOGARES GERIATRICOS O DE LARGA ESTANCIA</t>
  </si>
  <si>
    <t>LAS HUELLITAS DE JHOED</t>
  </si>
  <si>
    <t>CRA 14 No 13-28</t>
  </si>
  <si>
    <t>JHON EDWIN PINEDA NOVA</t>
  </si>
  <si>
    <t xml:space="preserve">MICROMERCADO AHORRAMAS - FRUTAS Y VERDURAS DEL CAMPO </t>
  </si>
  <si>
    <t>CRA 13 No 13-50</t>
  </si>
  <si>
    <t>ZULIMAR RANGEL DIAZ</t>
  </si>
  <si>
    <t>EXPENDIO DE DERIVADOS CARNICOS (CHARCUTERÍAS Y SALSAMENTARÍAS)</t>
  </si>
  <si>
    <t>SALSAMENTARIA EL PUNTO PREFERIDO</t>
  </si>
  <si>
    <t>CRA 13 No 13-22</t>
  </si>
  <si>
    <t>JUAN GABRIEL SARMIENTO AFANADOR</t>
  </si>
  <si>
    <t>TIENDA LA AMISTAD</t>
  </si>
  <si>
    <t>CRA 13 No 11-65</t>
  </si>
  <si>
    <t>CECILIA BECERRA JIMENEZ</t>
  </si>
  <si>
    <t>REFRESQUERIA RECUERDOS DE MI VIEJO</t>
  </si>
  <si>
    <t>CRA 13 No 11-73</t>
  </si>
  <si>
    <t>ANA MILENA MUÑOZ BECERRA</t>
  </si>
  <si>
    <t>ACTA DE INSPECCION  SANITARIA CON ENFOQUE DE RIESGO PARA EXPENDIO DE BEBIDAS ALCOHOLICAS</t>
  </si>
  <si>
    <t>TIENDA DE REGALOS SARITA</t>
  </si>
  <si>
    <t>CRA 14 No 12-78</t>
  </si>
  <si>
    <t>ADRIANA PATRICIA MUÑOZ BECERRA</t>
  </si>
  <si>
    <t>BELLA MIA T21</t>
  </si>
  <si>
    <t>CRA 14 No 13-32</t>
  </si>
  <si>
    <t>YUDY ALEXANDRA CHAPARRO BAYONA</t>
  </si>
  <si>
    <t>EL PARAISO DEL HELADO</t>
  </si>
  <si>
    <t>CALLE 14 No 13-49</t>
  </si>
  <si>
    <t>SANDRA MARGARITA BUENO</t>
  </si>
  <si>
    <t>CESAR GIOVANNY BOHORQUEZ GOMEZ</t>
  </si>
  <si>
    <t>TAX443</t>
  </si>
  <si>
    <t xml:space="preserve">PUESTO CASA DE MERCADO </t>
  </si>
  <si>
    <t>CARNE</t>
  </si>
  <si>
    <t>LIBRAS</t>
  </si>
  <si>
    <t>10 LIBRAS</t>
  </si>
  <si>
    <t xml:space="preserve">VENTA EN SITIO NO AUTORIZADO, OLORES DESAGRADABLES, EN ESTADO DE DESCOMPOSICION </t>
  </si>
  <si>
    <t xml:space="preserve">   POLICIA REALIZA INCAUTACION Y DEJA DISPOSICION DE LA AUTORIDAD SANITARIA</t>
  </si>
  <si>
    <t>DECOMISO</t>
  </si>
  <si>
    <t>COSTILLA</t>
  </si>
  <si>
    <t>5 LIBRAS</t>
  </si>
  <si>
    <t>NO PRESENTA GUIA</t>
  </si>
  <si>
    <t>No se aplicaron MSS</t>
  </si>
  <si>
    <t>20 KILOS</t>
  </si>
  <si>
    <t>VISCERAS</t>
  </si>
  <si>
    <t>15 LIBRAS</t>
  </si>
  <si>
    <t>CARNE MOLIDA</t>
  </si>
  <si>
    <t>1 LIBRA</t>
  </si>
  <si>
    <t>ESPERANZA BUENO</t>
  </si>
  <si>
    <t>COMUNIDAD SECTOR CRRA 15 N° 21-20</t>
  </si>
  <si>
    <t xml:space="preserve">SEGÚN VISITA OCULAR AL LUGAR SE OBSERVA TENENCIA DE AVES DE CORRAL GALLINAS EN SOLAR DE LA VIVIENDA  CRRA 15 N°21-20 , SE EVIDENCIA MALOS OLORES SIN PLAGAS, CON ALGUNOS RECIDUOS EN EL LUGAR </t>
  </si>
  <si>
    <t>SE REQUIERE A LA SEÑORA ESPERANZA BUENO DAR CUMPLIMIENTO AL DECRETO 780 DEL 2016 EN RELACION A LA TENENCIA DE ANIMALES EN PERIMETROS URBANOS. REALIZAR CONTROL DE PLAGAS DIARIAMENTE,  ORDEN EN  EL LUGAR EVITANDO LA GENERACION DE OLORES.</t>
  </si>
  <si>
    <t>HECTOR SOLANO</t>
  </si>
  <si>
    <t>COMUNIDAD VEREDA GRIMA ALTA</t>
  </si>
  <si>
    <t>VISITA A LAS INSTALACIONES DE LOS GALPONES, GRANJA AVICOLA Y COCHERA, FALENCIAS EN LOS PROCEDIMIENTOS DE LAS DIFERENTES ACTIVIDADES, MALOS OLORES, PLAGAS ( MOSCAS) VERTIMIENTOS INADECUADOS DE RESIDUOS LIQUIDOS</t>
  </si>
  <si>
    <t xml:space="preserve">MEJORAR TRATAMIENTO DEL COMPOSTAJE, DISPOSICIÓN ADECUADA DE RESIDUOS GENERADOS EN LA ACTIVIDAD, VERTIMIENTO ADECUADO DE LEXIVIADOS, </t>
  </si>
  <si>
    <t>EL CAMION RECOLECTOR DE RESIDUOS DEL MUNICIPIO ESTÁ SIENDO GUARDADO EN EL PARQUEADERO DONDE FUNCIONA EL RESTAURANTE ESCOLAR (CASA CAMPESINA ANTIGUO HOSPITAL).  SE PERCIBEN OLORES DESAGRADABLES Y PERMITE LA PROLIFERACION DE ROEDORES, CUCARACHAS, ETC.</t>
  </si>
  <si>
    <t>MUNICIPIO DE CURITI</t>
  </si>
  <si>
    <t>RESTAURANTE ESCOLAR, JARDIN COMUNITARIO CARIÑOSITOS, Y VECINOS DEL SECTOR</t>
  </si>
  <si>
    <t>SE REALIZÓ VERIFICACIÓN DE LA QUEJA Y SE EVIDENCIO AFECTACIÓN POR EL CAMIÓN RECOLECTOR DE RESIDUOS GUARDADO EN EL PARQUEADERO DEL RESTAURANTE ESCOLAR</t>
  </si>
  <si>
    <t>SE OFICIÓ AL SEÑOR ALCALDE CARLOS FERNANDO MARQUEZ PARA QUE EL VEHICULO RECOLECTOR DE RESIDUOS SEA PARQUEADO Y GUARDADO A PARTIR DE LA FECHA EN OTRO LUGAR Y ASI NO EXISTA AFECTACIÓN AL FUNCIONAMIENTO DEL RESTAURANTE ESCOLAR Y DEL JARDIN COMUNITARIO CARIÑOSITOS.</t>
  </si>
  <si>
    <t>MALOS OLORES, HUMEDAD PROVENIENTE DE CASA VECINA</t>
  </si>
  <si>
    <t>LIBARDO URIBE</t>
  </si>
  <si>
    <t>GLADIS RAMIREZ, FRANCISCO FIGUEROA</t>
  </si>
  <si>
    <t>TRASLADO POR COMPETENCIA INSPECCION DE POLICIA Y SECRETARIA DE PLANEACION</t>
  </si>
  <si>
    <t>RUIDO, OLORES A PRODUCTOS QUIMICOS Y CAIDA DE MATERIAL PARTICULADO</t>
  </si>
  <si>
    <t>ELSA MARIA GUALDRON</t>
  </si>
  <si>
    <t>Queja de la comunidad por turbidez del agua para consumo humano</t>
  </si>
  <si>
    <t>ASOCIACION DE SUCRIPTORES DE SERVICIOS PUBLICOS DEL MUNICIPIO DE PINCHOTE DEPARTAMENTO DE SANTANDER ESP - ASOSERP</t>
  </si>
  <si>
    <t>Comunidad barrio El Bicentenario</t>
  </si>
  <si>
    <t xml:space="preserve">Comunicación escrita al acueducto informando y solicitando adelantar acciones sobre el particular  </t>
  </si>
  <si>
    <t>“la contaminación ambiental que esta poniendo en peligro la salud humana y los recursos naturales debido al vertimiento y depósito de las aguas que produce el casco urbano del municipio de Pinchote”</t>
  </si>
  <si>
    <t>Municipio de Pinchote</t>
  </si>
  <si>
    <t>Gonzalo Ortiz Duran</t>
  </si>
  <si>
    <t xml:space="preserve">Comunicación escrita al alcalde municipal de lo evidenciado </t>
  </si>
  <si>
    <t>manifestaciones verbales de varios residentes del barrio Bicentenario, en relación con el estado sanitario de la piscina de la villa olímpica</t>
  </si>
  <si>
    <t>vecinos del sector y en la comunidad que hace uso las instalaciones deportivas de la villa Olímpica</t>
  </si>
  <si>
    <t>EMPRESA PAN CALIENTE CERRADA POR EL INVIMA SIGUIO OPERANDO</t>
  </si>
  <si>
    <t>RAUL NARANJO CARRILLO</t>
  </si>
  <si>
    <t>LEONARDO BAEZ DUARTE</t>
  </si>
  <si>
    <t>EN EL LUGAR QUE INDICA EL QUEJOSO NO SE ENCONTRO FUNCIONANDO NINGUN ESTABLECIMIENTO</t>
  </si>
  <si>
    <t>MEDIDA SANITARIA DE SEGUIRIDAD IMPUESTA POR EL INSTITUTO NACIONAL DE VIGILANCIA DE ALIMENTOS INVIMA QUE CONSISTE EN LA SUSPENSIÓN TOTAL DE TRABAJOS Y SERVICION AL ESTABLECIMIENTO ALIRIO GUERRRERO PEREZ, PANADERIA INNOMINADA, DE ACUERDO AL OFICIO DE RADICADO 20252003852</t>
  </si>
  <si>
    <t>ALIRIO GUERRERO PEREZ</t>
  </si>
  <si>
    <t>LA DIRECCION SUMINISTRADA NO EXISTE</t>
  </si>
  <si>
    <t>SOLICITUD ACOMPAÑAMIENTO QUEJA PERSONERIA MUNICIPAL</t>
  </si>
  <si>
    <t>CARRERA 5 N° 15-22</t>
  </si>
  <si>
    <t>SE ACOMPAÑA DILIGENCIA LIDERADA POR PERSONERIA MUNICIPAL, E INSPECCIO DE POLICIA</t>
  </si>
  <si>
    <t xml:space="preserve">QUEMA DE RESIDUOS SOLIDOS TODOS LOS DIAS EN VIVIENDA DEL AREA URBANA </t>
  </si>
  <si>
    <t>CUSTODIA PORRAS</t>
  </si>
  <si>
    <t>VECINDAD</t>
  </si>
  <si>
    <t xml:space="preserve">LA QUEJA SE RADICA EN LA OFICINA DE LA SECRETARIA DE SALUD MUNICIPAL, POSTERIOR SOLICITAN ACOMPAÑAMIENTO POR PARTE DE LA TECNICO EN SALUD AMBIENTAL DE LA SECRETARIA DE SALUD DEPARTAMENTAL.  </t>
  </si>
  <si>
    <t xml:space="preserve">REALIZAR CONSTRUCCION DE CHIMENEA CONTINUO TENIENDO EN CUENTA LAS ESPECIFICACIONES DE LA NORMATIVIDAD VIGENTE Y NO REALIZAR PRACTICAS DE ICINERACION DE RESIDUOS SOLIDOS EN LA VIVIENDA. </t>
  </si>
  <si>
    <t>DESORDEN Y SUCIEDAD EN LOS BAÑOS DEL HOTEL KURIPAOS</t>
  </si>
  <si>
    <t xml:space="preserve">HOTEL KURIPAOS </t>
  </si>
  <si>
    <t>HUESPEDES</t>
  </si>
  <si>
    <t>PENDIENTE</t>
  </si>
  <si>
    <t xml:space="preserve">SE REALIZO UNA VISITA INICIAL AL HOTEL, SU PROPIETARIO MANIEFIESTA QUE SE LE OTORGUE UN TIEMPO DE 15 DIAS PARA REALIZAR LA LIMPIEZA Y DESINFECCION ESPECIALMENTE DE LOS BAÑOS. </t>
  </si>
  <si>
    <t>DENTRO DE LA HELADERIA FUNCIONA UN ASADERO DE POLLO QUE GENERA PROBLEMAS DE CONTAMINACION EN LA VIVIENDA POSIBLES RIESGOS PARA LA SALUD Y VECINOS</t>
  </si>
  <si>
    <t xml:space="preserve">ESTABLECIMEINTO DELICIAS MAFE </t>
  </si>
  <si>
    <t>CECILIA MARTINEZ PATIÑO</t>
  </si>
  <si>
    <t>SE REALIZA VISITA DE IVC SANITARIA EN ACTA CON ENFOQUE DE RIESGO PARA PREPARACION DE ALIMENTOS EN LA CUAL SE CONSIGNARON LOS HALLAZGOS Y REQUERIMIENTOS SANITARIOS</t>
  </si>
  <si>
    <t>UNISPAR</t>
  </si>
  <si>
    <t>RODRIGO GARCIA ESPINOSA- FONTANERO</t>
  </si>
  <si>
    <t>LUZ MIREYA MURILLO</t>
  </si>
  <si>
    <t>SE ENTREGO REPORTE DE LABORATORIO EL DIA 25/02/2025</t>
  </si>
  <si>
    <t>UNIDAD DE SERVICIOS PUBLICOS DE CHARALA</t>
  </si>
  <si>
    <t>CARLOS VALDERRAMA</t>
  </si>
  <si>
    <t>MUESTRA DE AGUA DEL ACUEDUCTO MUNICIPAL AGUA TRATADA</t>
  </si>
  <si>
    <t>MUNICIPIO DE CURITI SERVICUR</t>
  </si>
  <si>
    <t>ELKIN ANDRES CHACON MURILLO - COORDINADOR DE LA UNIDAD</t>
  </si>
  <si>
    <t>AGUASAN AP ESP</t>
  </si>
  <si>
    <t>JONATAN SMITH GÜECHA GONZALEZ</t>
  </si>
  <si>
    <t>NIVEL DE RIESGO: INVIABLE SANITARIAMENTE</t>
  </si>
  <si>
    <t>ESPAMOGOTES S.A. E.S.P</t>
  </si>
  <si>
    <t>ANIBAL DE JESUS PINEDA - OPERARIO PTAP</t>
  </si>
  <si>
    <t xml:space="preserve">Asociación de suscriptores de servicios públicos del municipio de Pinchote departamento de Santander    </t>
  </si>
  <si>
    <t>Vigilancia</t>
  </si>
  <si>
    <t>Esteban Ardila Gomez</t>
  </si>
  <si>
    <t>Super Tienda Pinchote</t>
  </si>
  <si>
    <t>Juan Carlos Nova</t>
  </si>
  <si>
    <t xml:space="preserve">EMPRESA DE ACUEDUCTO, ALCANTARILLADO, ASEO Y GESTION ENERGETICA DE ALUMBRADO PUBLICO DE SAN GIL, ACUASAN E.I.C.E E.S.P.  </t>
  </si>
  <si>
    <t xml:space="preserve">IVAN RICARDO CORZO VELASQUEZ,AUXILIAR LABORATORIO  </t>
  </si>
  <si>
    <t>PLANTA PRINCIPAL</t>
  </si>
  <si>
    <t>PLANTA ALTERNA</t>
  </si>
  <si>
    <t>PENIL DE POLLO COCIDO</t>
  </si>
  <si>
    <t>CENTRO PENITENCIARIO DE MEDIANA SEGURIDAD DE SAN GIL, UT MACSOL USPEC 2024</t>
  </si>
  <si>
    <t>MARIELA CASTRO SAENZ, ADMINISTRADORA UT MACSOL USPEC 2024</t>
  </si>
  <si>
    <t>ACTA 001-25</t>
  </si>
  <si>
    <t>PAPA COCIDA A LA CRIOLLA</t>
  </si>
  <si>
    <t>ARROZ BLANCO COCIDO</t>
  </si>
  <si>
    <t>SOPA AJIACO</t>
  </si>
  <si>
    <t>ESVALLE</t>
  </si>
  <si>
    <t>DEVORA PATRICIA  RODRIGUEZ</t>
  </si>
  <si>
    <t>UNIDAD DE SERVICIOS PUBLICOS DOMICILIARIOS</t>
  </si>
  <si>
    <t>ROBINSON MOGOLLON - TECNICO OPERATIVO</t>
  </si>
  <si>
    <t xml:space="preserve">MANIPULADORES PAE </t>
  </si>
  <si>
    <t>ENTREGA DE FOLLETOS AIRE LIBRE HUMO DE TABACO Y MANIPULACION DE ALIMENTOS</t>
  </si>
  <si>
    <t>NORMATIVIDAD SANITARIA PARA HOTELES Y PISCINAS</t>
  </si>
  <si>
    <t>GREMIO HOTELERO, TURISTICO</t>
  </si>
  <si>
    <t>SE REALIZO CAPACITACION CON REPRESENTANTES DE HOTELES, SITIOS DE HALOJAMIENTO, Y PISCINAS EN TEMAS RELACIONADOS, REQUISITOS SANITARIOS PARA FUNCIONAMIENTO DE LOS MISMOS.</t>
  </si>
  <si>
    <t>MADRES COMUNITARIAS HOGARES ICBF Y AYUDANTIAS</t>
  </si>
  <si>
    <t>DECRETO 1500 DE 2007 RESOLUCION 2019055962 DEL 10 DE DICIEMBRE DE 2019</t>
  </si>
  <si>
    <t>EXPENDEDORES DE CARNE, DIFERENTES AUTORIDADES DEL MUNICIPIO DE CURITI Y OTROS</t>
  </si>
  <si>
    <t>RESOLUCION 622 DE 2020</t>
  </si>
  <si>
    <t>FINCA EL ENCANTO, VDA CUCHIQUIRA</t>
  </si>
  <si>
    <t>JUNTA DIRECTIVA ACUEDUCTO RURAL</t>
  </si>
  <si>
    <t xml:space="preserve">DENGUE </t>
  </si>
  <si>
    <t xml:space="preserve">ESCUELA VEGAS DE PADUA </t>
  </si>
  <si>
    <t>SE REALIZO CHARLA INFORMATIVA SOBRE DENGUE EN APOYO CON LA SECCRETARIA DE SALUD LOCAL</t>
  </si>
  <si>
    <t xml:space="preserve">Despacho del Alcalde Municipal   </t>
  </si>
  <si>
    <t>propietarios y/o administradores de establecimientos de comercio ubicados en el sector La isla</t>
  </si>
  <si>
    <t xml:space="preserve">Salón Concejo Municipal   </t>
  </si>
  <si>
    <t>concejales e integrantes de la mesa técnica para el fortalecimiento de los acueductos comunitarios del municipio</t>
  </si>
  <si>
    <t>SAN GIL CENTRO DE CONVIVENCIA</t>
  </si>
  <si>
    <t>AGENTES EDUCATIVOS Y AYUDANTIAS ICBF</t>
  </si>
  <si>
    <t>CENTRO VIDA CASA NUEVA ESPERANZA</t>
  </si>
  <si>
    <t>AYUDANTIAS CENTROS VIDA</t>
  </si>
  <si>
    <t>RESTAURANTE BAR MI CASA BUFETTE</t>
  </si>
  <si>
    <t xml:space="preserve">ESUELA RURAL SEDE LA AURORA </t>
  </si>
  <si>
    <t>MANIPULADORES DE ALIMENTOS VENTAS AMBULANTES DEL MUNICIPIO</t>
  </si>
  <si>
    <t>ARROZ BLANCO -AL-KAZAR</t>
  </si>
  <si>
    <t xml:space="preserve">VINO MOSCATEL SALOME </t>
  </si>
  <si>
    <t>ENSURE</t>
  </si>
  <si>
    <t>011-2025</t>
  </si>
  <si>
    <t>APOYA A SAN GIL</t>
  </si>
  <si>
    <t>APOYA A CHARALA</t>
  </si>
  <si>
    <t>JORDAN</t>
  </si>
  <si>
    <t>NO SE CUENTA CON TECNICO</t>
  </si>
  <si>
    <t>TRES</t>
  </si>
  <si>
    <t>1. ACTA DE INSPECCION VIGILANCIA Y CONTROL SANITARIO ESTABLECIMIENTOS HOSPITALARIOS Y SIMILARES - INSTITUCIONES PRESTADORAS DE SERVICIOS DE SALUD CON CONSULTA EXTERNA.
2. ACTA GENERAL DE INSPECCION VIGILANCIA Y CONTROL SANITARIO.
3. ACTA DE INSPECCION SANITARIA CON ENFOQUE DE RIESGO DE ALIMENTOS PARA HOGARES COMUNITARIOS DEL BIENESTAR FAMILIAR QUE FUNCIONAN EN VIVIENDAS</t>
  </si>
  <si>
    <t>1. LE APLICO ACTA DE CONSULTA EXTERNA A UN CONSULTORIO ODONTOLIIGICO EL DIA 26 DE FEBRERO DE 2025, POR LO TANTO ESTA ACTA NO TIENE VALIDEZ YA EL ACTA CORRECTA ERA EL ACTA GENERAL DE INSPECCION VIGILANCIA Y CONTROL SANITARO.
2. LE APLICO ACTA GENERAL AL ESTABLECMIENTO ELECTRO SOTO SAS EL DIA 26 DE FEBRERO , EL CUAL ESTA EN EL CENSO COMO UNA FERRETERIA POR LO TANTO EL ACTA QUE DEBIA HABER APLICADO  ACTA DE INSPECCIÓN, VIGILANCIA Y CONTROL SANITARIO ESTABLECIMIENTOS INDUSTRIALES ,COMERCIALES Y DE SERVICIOS DONDE SE USAN Y ALMACENAN SUSTANCIAS Y PRODUCTOS QUIMICOS.
3. LE APLICO ACTA DE ALIMENTOS PARA HOGARES COMUNITARIOS DEL BIENESTAR FAMILIAR QUE FUNCIONAN EN VIVIENDAS, EL 17 DE FEBERO DE 2025, AL PAE ESCUELA POR LO TANTO ESTA ACTA NO TIENE VALIDEZ YA EL ACTA CORRECTA ERA EL ACTA DE PREPARACION DE ALIMENTOS O ACTA DE EXPENDIO, ALMACENAMIENHTO TEMPORAL DE ALIMENTOS</t>
  </si>
  <si>
    <t xml:space="preserve">DOS </t>
  </si>
  <si>
    <t>1. ACTA DE INSPECCION VIGILANCIA Y CONTROL SANITARIO ESTABLECIMIENTOS EDUCATIVOS .
2. ACTA DE INSPECCION SANITARIA CON ENFOQUE DE RIESGO PARA ESTABLECIMIENTOS DE PREPARACION DE ALIMENTOS</t>
  </si>
  <si>
    <t>1. LA VISITA REALIZADA EL 21 DE FEBRERO AL INSTITUTO AGRICOLA SEDE PERICO LE REGISTRO COMO DIRECCION CALLE 2 Nº 1-01, LA CUAL NO CORRESPONDE YA QUE ESA SEDE ES UBICADA EN EL VEREDA PERICO.
2. LA VISITA REALZIADA AL RESTAURANTE CONSORCIO SIMEPRE SANTANDER PAE ESCUELA PERICO, REGISTRO COMO DIRECCION EL NUEMRO DE CEDULA DEL SERGIO ENRIQUE DELGADO 91294543.</t>
  </si>
  <si>
    <t>NO SE EVIDENCIO ENTREGA LA PLANILLA DE ATENCION ASESORIA Y ASITENCIA TECNICA DEL MES DE FEBRERO 
ENTREGO INFORME EJECUTIVO DE FEBRERO 2025
ENTREGO HOJA DE VIDA DE ESTABLECIMIENTOS DE FEBRERO 2025. 
NO ENTREGO LISTADO DE ASISTENCIA NI CRONOGRAMDA DEL MES DE FEBRERO 2025</t>
  </si>
  <si>
    <t>ENTREGO CRONOGRAMA DEL MES DE FEBRERO
ENTREGO REGISTRO DE ASISTENCIA DEL MES DE FEBRERO
ENTREGO HOJA DE VIDA, INFORME EJECUTIVO DEL MES DE FEBRERO</t>
  </si>
  <si>
    <t>LA FUNCIONARIA SALIO A VACACIONES EL DIA 3 DE FEBRERO, POR LO TANTO SOLO SE TOMO LA MUESTRA DE AGUA DEL MES</t>
  </si>
  <si>
    <t>NO EXISTE INFORME DEL MES, POR QUE EL TECNICO ESTA EN INCAPACIDAD, SOLO SE TOMO LA MUESTRA DE AGUA DE VIGILANCIA CON APOYO DE LA TECNICO DEL MUNICIPIO DE CALIFORNIA</t>
  </si>
  <si>
    <t>HIZO ACTIVIDADES DE IVC POR LA TEMPORADA DECEMBRINA EL 27 DE DICIEMBRE</t>
  </si>
  <si>
    <t xml:space="preserve">NO ENTREGO CERTIFICACION DE LOS CASOS PRESENTADOS DEL MES DE FEBRERO, NI LOS SEGUIMIENTOS RABICOS DE LAS 4 AGRESIONES.
</t>
  </si>
  <si>
    <t xml:space="preserve">SE EVIDENCIA PARTICIPACION AL COVE DE 27 DE FEBRERO 2025.
NO ANEXO LA CERTIFICACION DE LOS CASOS PRESENTADOS DEURANTE EL MES DE FEBRERO.
REALIZO EL LEVANTAMIENTO DE LA MEDIDA SANITARIA IMPUESTA AL COLEGIO SAN PEDRO LA TIGRA ESCUELA SALTERAS EL 10 DE FEBRERO DE 2025.
EL 27 DE FEBRERO DE 2025 NOTIFICO LOS RESULTADOS DE LAS MUESTRAS TOMADAS EN EL MES DE FEBRERO. CUYO IRCA FUE RIESGO MEDIO AL COVE, Y A LA PERSONA PRESTADORA.
REALIZO 3 VISITAS AFUENTES HIDRICAS EN EL MES DE FEBRERO
</t>
  </si>
  <si>
    <t>NO ENTREGO SV1 DEL MES, NI CERTIFICACION DE LOS CASOS, NI ASISTENCIA.
NO HUBO ACCIONES EN EL MUNICIPIO EN EL MES</t>
  </si>
  <si>
    <t xml:space="preserve">TIENDA SAN ANTONIO - DELICIAS SAN ANTONIO </t>
  </si>
  <si>
    <t>VEREDA LA PAJA - FINCA PLATANITO</t>
  </si>
  <si>
    <t>MARIA YANET MALDONADO</t>
  </si>
  <si>
    <t>ACTA SIN NUMERO DE INSCRIPCION</t>
  </si>
  <si>
    <t>TIENDA CITIO CUATRO</t>
  </si>
  <si>
    <t>HERMES GELVEZ GAMBOA</t>
  </si>
  <si>
    <t>ESCUELA RURAL ANGOSTURAS</t>
  </si>
  <si>
    <t xml:space="preserve">VEREDA ANGOSTURAS </t>
  </si>
  <si>
    <t>LUIS ERNESTO RANGEL VILLAMIZAR</t>
  </si>
  <si>
    <t>TIENDA LA BODEGA</t>
  </si>
  <si>
    <t>VEREDA ANGOSTURAS - SECTOR LA BODEGA</t>
  </si>
  <si>
    <t>GLORIA EMMA RODRIGUEZ MONCADA</t>
  </si>
  <si>
    <t xml:space="preserve">TIENDA BAI BEN </t>
  </si>
  <si>
    <t>CARRERA 5 N° 3-05</t>
  </si>
  <si>
    <t>LUZ ELDA RODRIGUEZ ARIAS</t>
  </si>
  <si>
    <t>ASADERO CHANCHITO</t>
  </si>
  <si>
    <t>CARRERA 7 N° 4-09</t>
  </si>
  <si>
    <t>NELLY RODRIGUEZ RAMIREZ</t>
  </si>
  <si>
    <t xml:space="preserve">TIENDA SAN ANTONIO </t>
  </si>
  <si>
    <t>CALLE 5 N° 7-41</t>
  </si>
  <si>
    <t>YEINS ACERO BUITRAGO</t>
  </si>
  <si>
    <t>HECO ARTE DE COLOMBIA</t>
  </si>
  <si>
    <t>CARRERA 7 N° 4-32( LOCAL)</t>
  </si>
  <si>
    <t>JAIRO ANTONIO RAVELO GALLO</t>
  </si>
  <si>
    <t>ACTA GENERAL DE INSPECCION, VIGILANCIA Y CONTROL SANITARIO, EL ESTABLECMIENTO QUE ERA VISITADO COMO EXPENDIO DE ALIMENTOS</t>
  </si>
  <si>
    <t>INSTITUCION EDUCATIVA SAN PEDRO DE LA TIGRA -  SEDE 5 - ESCUELA RURAL SALTERAS</t>
  </si>
  <si>
    <t>VEREDA LAS SALTERAS</t>
  </si>
  <si>
    <t>HECTOR GUILLERMO MANCERA JURADO</t>
  </si>
  <si>
    <t>ACTA DE INSPECCION VIGILANCIA Y CONTROL SANITARIO ESTABLECIMIENTOS EDUCATIVOS, SE LEVANTO MEDIDA SANTARIA DE SEGURIDAD</t>
  </si>
  <si>
    <t>TIENDA MI PLAYON</t>
  </si>
  <si>
    <t>CALLE 14 N° 7-03</t>
  </si>
  <si>
    <t>GLADYS RAMOS DIAZ</t>
  </si>
  <si>
    <t xml:space="preserve">TIENDA D1 EL PLAYON </t>
  </si>
  <si>
    <t>CARRERA 8 N° 11-5  IMPAR</t>
  </si>
  <si>
    <t>D1 SAS</t>
  </si>
  <si>
    <t>LA VISITA SE HIZO A SOLICIUTD DEL INTERESADO</t>
  </si>
  <si>
    <t>PANADERIA LA ESPAÑOLA CAMI</t>
  </si>
  <si>
    <t>CARRERA 8 N° 14-09 / 03</t>
  </si>
  <si>
    <t>GONZALO HERNANDEZ GELVEZ</t>
  </si>
  <si>
    <t>LA K.Z CARRANGUERA</t>
  </si>
  <si>
    <t>MANZANA 4 CASA 150A</t>
  </si>
  <si>
    <t>GONZALO VERGEL ACEVEDO</t>
  </si>
  <si>
    <t xml:space="preserve">EL ACTA NO REGISTRA NUMERO DE INSCRIPCION </t>
  </si>
  <si>
    <t>RESTAURANTE MILAGROSO 14</t>
  </si>
  <si>
    <t>CALLE 14 N° 5A-27</t>
  </si>
  <si>
    <t xml:space="preserve">YURLEY TATIANA CASTELLANOS ORTEGA </t>
  </si>
  <si>
    <t xml:space="preserve">INSTITUCION EDUCATIVA SAN PEDRO DE LA TIGRA SEDE 05 SALTERAS </t>
  </si>
  <si>
    <t>INSTITUCION EDUCATIVA SAN PEDRO DE LA TIGRA - ESCUELA RURAL TRES PORTONES SEDE 4</t>
  </si>
  <si>
    <t>VEREDA TRES PORTONES</t>
  </si>
  <si>
    <t>INSTITUCION EDUCATIVA SAN PEDRO DE LA TIGRA - SEDE 04 ESCUELA RURAL TRES PORTONES</t>
  </si>
  <si>
    <t>CONSORCIO SIEMPRE ADELANTE - SERGIO E. DELGADO CENTENO</t>
  </si>
  <si>
    <t xml:space="preserve">INSTITUCION EDUCATIVA SAN PEDRO DE LA TIGRA SEDE 07 - ESCUELA RURAL LA BATECA </t>
  </si>
  <si>
    <t>VEREDA LA BATECA</t>
  </si>
  <si>
    <t xml:space="preserve">INSTITUCION EDUCATIVA  SAN PEDRO DE LA TIGRA -  SEDE 07  ESCUELA RURAL LA BATECA </t>
  </si>
  <si>
    <t>REHCENTER IPS SAS</t>
  </si>
  <si>
    <t>CALLE 4 Nº 3 PAR MANZANA 5 CASA 9 BARRIO EL PRADO</t>
  </si>
  <si>
    <t>LILIAN PATRICIA PUELLO GARCIA</t>
  </si>
  <si>
    <t>ACTA DE INSPECCION VIGILANCIA Y CONTROL SANITARIO ESTABLECIMIENTOS HOSPITALARIOS Y SIMILARES - INSTITUCIONES PRESTADORAS DE SERVICIOS DE SALUD CON CONSULTA EXTERNA</t>
  </si>
  <si>
    <t>COLEGIO TECNCIO AGROPECUARIO NUESTRA SEÑORA DE LA PAZ - ESCUELA VEREDA BREMEN</t>
  </si>
  <si>
    <t>VEREDA BREMEN SANTA CRUZ DE LA COLINA</t>
  </si>
  <si>
    <t>JAIRO HUMBERTO AYALA CONTRERAS</t>
  </si>
  <si>
    <t>ACTA DE INSPECCION VIGILANCIA Y CONTROL SANITARIO ESTABLECIMIENTOS EDUCATIVOS, SE LE APLICO MEDIDA DE SEGURIDAD</t>
  </si>
  <si>
    <t xml:space="preserve">PAE INDUSTRIALIZADO COLEGIO TENICO AGRAPECUARIO NUESTRA SEÑORA DE LA PAZ -  ESCUELA RURAL BREMEN PROVINCIAS </t>
  </si>
  <si>
    <t>VEREDA BREMEN</t>
  </si>
  <si>
    <t>CONSORCIO SIEMPRE ADELANTE - SERGIO ENRIQUE DELGADO CENTENO</t>
  </si>
  <si>
    <t>ACTA DE INSPECCION SANITARIA CON ENFOQUE DE RIESGO PARA ALMACENAMIENTO TEMPORAL ENTREGA Y SERVIDO DE ALIMENTOS</t>
  </si>
  <si>
    <t>COLEGIO TECNICO AGROPECUARIO NUESTRA SEÑORA DE LA PAZ - COLTECNUSPAZ</t>
  </si>
  <si>
    <t>CORREGIMIENTO SANTA CRUZ DE LA COLINA 
CARRERA 5 Nº 6-32</t>
  </si>
  <si>
    <t>PAE RESTAURANTE COLEGIO TECNICO AGROPECUARIO NUESTRA SEÑORA DE LA PAZ</t>
  </si>
  <si>
    <t>COLEGIO TECNICO AGROPECUARIO NUESTRA SEÑORA DE LA PAZ -. ESCUELA VEREDA ALTO BRAVO SEDE G</t>
  </si>
  <si>
    <t>VEREDA ALTO BRAVO</t>
  </si>
  <si>
    <t>JAIRO HUMBERTO AYALA CONTERAS</t>
  </si>
  <si>
    <t>RESTAURANTE COLEGIO AGROPECUARIO NUESTRA SEÑORA DE LA PAZ - ECUELA RURAL ALTO BRAVO SEDE G</t>
  </si>
  <si>
    <t>COLEGIO TECNICO AGROPECUARIO NUESTRA SEÑORA DE LA PAZ - ESCUELA RURAL SANTA MARTA SEDE J</t>
  </si>
  <si>
    <t>VEREDA SANTA MARTA SANTA
CORREGIMIENTO SANTA  CRUZ DE LA COLINA</t>
  </si>
  <si>
    <t xml:space="preserve">RESTAURANTE COLEGIO TECNICO AGROPECUARIO NUESTRA SEÑORA DE LA PAZ ESCUELA RURAL SANTA MARTA SEDE J </t>
  </si>
  <si>
    <t>VEREDA SANTA MARTA</t>
  </si>
  <si>
    <t>COLEGIO TECNICO AGROPECUARIO NUESTRA SEÑORA DE LA PAZ - ESCUELA EL FILO SEDE H</t>
  </si>
  <si>
    <t>VEREDA EL FILO
CORREGIMIENTO SANTA CRUZ DE LA COLINA</t>
  </si>
  <si>
    <t xml:space="preserve">RESTAURANTE COLEGIO TECNICO AGROPECUARIO NUESTRA SEÑORA DE LA PAZ - ESCUELA RURAL EL FILO SEDE H </t>
  </si>
  <si>
    <t>VEREDA EL FILO</t>
  </si>
  <si>
    <t xml:space="preserve">COLEGIO TECNICO AGROPECUARIO NUESTRA SEÑORA DE LA PAZ - ESCUELA VEREDA SANTA ANA SEDE I </t>
  </si>
  <si>
    <t>VEREDA SANTA ANA - CORREGIMIENTO SANTA CRUZ DE LA COLINA</t>
  </si>
  <si>
    <t>RESTAURANTE COLEGIO TECNICO AGROPECUARIO NUESTRA SEÑORA DE LA PAZ - ESCUELA RURAL SANTA ANA SEDE I</t>
  </si>
  <si>
    <t>VEREDA SANTA ANA</t>
  </si>
  <si>
    <t>PAE INDUSTRIALIZADO COLEGIO TECNICO AGROPECUARIO NUESTRA SEÑORA DE LA PAZ - ESCUELA RURAL EL LIBANO SEDE E</t>
  </si>
  <si>
    <t>COLEGIO TECNCIO AGROPECUARIO NUESTRA SEÑORA DE LA PAZ - ESCUELA EL LIBANO SEDE E</t>
  </si>
  <si>
    <t>VEREDA EL LIBANO 
CORREGIMIENTO SANTA CRUZ DE LA COLINA</t>
  </si>
  <si>
    <t>COLEGIO INTEGRADO LAS MERCEDES -   ESCUELA RURAL SAN ISIDRO</t>
  </si>
  <si>
    <t>VEREDA SAN ISIDRO</t>
  </si>
  <si>
    <t>EDY LUCIA SILVA TRIANA</t>
  </si>
  <si>
    <t>RESTAURANTE COLEGIO  INTEGRADO LAS MERCEDES - ESCUELA RURAL SAN ISIDRO</t>
  </si>
  <si>
    <t>RESTAURANTE Y CAFETERIA LA SILLA COJA</t>
  </si>
  <si>
    <t>CARRERA 5 N° 5-67</t>
  </si>
  <si>
    <t>MARIA DEL CARMEN ARAQUE</t>
  </si>
  <si>
    <t>RESTAURANTE II CLAN</t>
  </si>
  <si>
    <t>CARRERA 5 N° 6-82</t>
  </si>
  <si>
    <t>NINI JOHANA PABON SUAREZ</t>
  </si>
  <si>
    <t>TIENDA DOÑA NUBIA</t>
  </si>
  <si>
    <t>CARRERA 5 N° 6-47</t>
  </si>
  <si>
    <t>NUBIA CAPACHO SALON</t>
  </si>
  <si>
    <t>TIENDA LAS MERCEDES</t>
  </si>
  <si>
    <t>CARRERA 5 N° 8-23</t>
  </si>
  <si>
    <t>SECUNDINA MUJICA PABON</t>
  </si>
  <si>
    <t>RESTAURANTE EL AMPARO</t>
  </si>
  <si>
    <t>CARRERA 7 N° 5-39</t>
  </si>
  <si>
    <t xml:space="preserve">GLORIA AMPARO RAMIREZ </t>
  </si>
  <si>
    <t>17.6</t>
  </si>
  <si>
    <t xml:space="preserve">BILLARES CHUCHO   </t>
  </si>
  <si>
    <t>CARRERA 5 N° 5-23</t>
  </si>
  <si>
    <t>PEDRO JESUS DURAN LIZCANO</t>
  </si>
  <si>
    <t xml:space="preserve">ACTA GENERAL DE INSPECCION, VIGILANCIA Y CONTROL SANITARIO  </t>
  </si>
  <si>
    <t>TIENDA LA COOPERATIVA</t>
  </si>
  <si>
    <t>CARRERA 4 N° 10-04</t>
  </si>
  <si>
    <t>JOVINA ESTEBAN TORRES</t>
  </si>
  <si>
    <t>INSTITUTO AGRICOLA SEDE  ESCUELA LAGUADA</t>
  </si>
  <si>
    <t xml:space="preserve">VEREDA LAGUADA </t>
  </si>
  <si>
    <t>HECTOR IVAN PEÑALOSA CORZO</t>
  </si>
  <si>
    <t xml:space="preserve">PAE LAGUADA  - ESCUELA LAGUADA </t>
  </si>
  <si>
    <t>VEREDA LAGUADA</t>
  </si>
  <si>
    <t>ECOFINCA MIRADOR SAN ANTONIO S..A.S</t>
  </si>
  <si>
    <t>VEREDA EL ROBLE
FINCA TAPIAS</t>
  </si>
  <si>
    <t>LEIDY TATIANA VILLABONA VILLAMIZAR</t>
  </si>
  <si>
    <t>ACTA DE INPSECCION VIGILANCIA Y CONTROL SANITARIO ESTABLECIMIENTOS DE VIVIENDA TRANSITORIA</t>
  </si>
  <si>
    <t>MIRADOR SAN ANTONIO</t>
  </si>
  <si>
    <t>TIENDA PEDRO PABLO</t>
  </si>
  <si>
    <t>CALLE 2 N° 5-33</t>
  </si>
  <si>
    <t>PEDRO PABLO ROJAS VILLAMIZAR</t>
  </si>
  <si>
    <t>TIENDA VILLA BONITA</t>
  </si>
  <si>
    <t>CALLE 3 N° 2-23</t>
  </si>
  <si>
    <t>HORACIO VILLABONA CAICEDO</t>
  </si>
  <si>
    <t>TIENDA LA COMPAÑÍA</t>
  </si>
  <si>
    <t>CALLE 1 N° 6-21</t>
  </si>
  <si>
    <t>ARTURO ROJAS TOLOZA</t>
  </si>
  <si>
    <t xml:space="preserve">PANADERIA RECETA DE LA ABUELA </t>
  </si>
  <si>
    <t xml:space="preserve">CALLE 3 N° 4-24 </t>
  </si>
  <si>
    <t>FABIO ANDRES LAGUADO PABON</t>
  </si>
  <si>
    <t>PANADERIA ALVIPAN</t>
  </si>
  <si>
    <t>CALLE 2 N° 4-30</t>
  </si>
  <si>
    <t>ALVARO NUÑEZ SILVA</t>
  </si>
  <si>
    <t>LEVANTAMIENTO DE MEDIDAS  SANITARIAS A ESTABLECIMIENTOS</t>
  </si>
  <si>
    <t>SUBSANACION DE HALLAZGO EN INSTALACIONES SANITARIAS DE LA INSTITUCION EDUCATIVS, BAÑOS EN FUNCIONAMIENTO, DESAGUE DE AGUAS RESIDUALES DE LOS BAÑOS EN FUNCIONAMIENTO, ARTICULO 212 DE LEY 9 DE 1979, ARTICULO 50 DE LA RESOLUCION 14681 DE 1985</t>
  </si>
  <si>
    <t>SE NOTIFICO AL CORDINADOR DE SALUD AMBIENTAL LA MNEDICA CON EL PROCESO Nº 2655754 DEL 11 DE ABRIL DE 2025</t>
  </si>
  <si>
    <t>CLAUSURA TEMPORAL PARCIAL</t>
  </si>
  <si>
    <t>SE EVIDNECIA SALON DE INFORMATICA CON PISOS LEVANTAOS AGRIETADOS, ASI MISMO GRIETA PROFUNDA EN LA ESQUINA DERECHA DEL SALON, ARTICULO 193, 194 DE LA LEY 9 DE 1979</t>
  </si>
  <si>
    <t>SE SOLICITO A LA COORDINACIÓN EL INICIO DEL PROCESO SANCIONATARIO CON OFICIO RADICADO AL PROCESO N° 2656891</t>
  </si>
  <si>
    <t xml:space="preserve">GENERACION DE MALOS OLORES GENERADOS POR LA FUNDACION HUELLITAS DE AMOR, LA CUAL ESTA UBICADA EN LA CARRERA 5 N° 15-25, LO CUAL ESTA AFECTANDO LA TRANQUILIDAD DE LOS RESIDENTES DEL BARRIO NUEVO. QUEJA RECIBIDA POR SECRETARIA DE SALUD
</t>
  </si>
  <si>
    <t>FUNDACION HUELLITAS DE AMOR</t>
  </si>
  <si>
    <t>LA COMUNIDAD DEL BARRIO PUEBLO NUEVO</t>
  </si>
  <si>
    <t xml:space="preserve">SE REALIZA EN LA VIVIENDA UBICADA EN LA DIRECCION CARRERA 5 N° 13-35 QUIEN ATIENDE LA VISITA EL SEÑOR ELJIN HERNANDEZ, PERMITE EL INGRESO A LA VIVIENDA, SE EVIDENCIA PRESENCIA DE 33 GATOS, 19 PERROS, 12 ARENEROS PARA HECES FECALES DE GATOS Y ORINA; 25 COMEDEROS UBICADOS EN LA PARTE INTERNA DE LA VIVIENDA Y LOS PERROS UBICADOS EN EL PATIO, SE EVIDENCIA OLORES OFENSIVOS FUERTES Y HECES FECALES.
LA VISITA SE HIZO EN COMPAÑIA DE LA UMATA Y POLICIA NACIONAL.
EL 20 DE FEBRERO SE LE DIO RESPUESTA A LA SECRETARIA DE SALUD. </t>
  </si>
  <si>
    <t>SE SOLICITA INCREMENTAR LA FRECUENCIA DE LIMPIEZA Y DESINFECCION DE AREAS, CAMBIO FRECUENTE DE ARENA DE LOS ARENALESY RECOLECCION DE HECES FECALES, SE SOLCIITA IMPLEMENTAR ACCIONES PARA MINIZAR EL OLOR DEL ALMACENAMIENTO DE HECES FECALES Y ARENALES A FIN DE EVITAR LA PROLIFERACION DE PLAGAS.
SE REMITE POR COMPETENCIA A POLICIA, ALCALDIA MUNICIPAL.
EL DE 20 DE FEBRERO SE REMITIO POR COMPETENCIA A INSPECCION DE POLICIA</t>
  </si>
  <si>
    <t xml:space="preserve">GENERACION DE MALOS OLORES GENERADOS POR LA FUNDACION HUELLITAS DE AMOR, LA CUAL ESTA UBICADA EN LA CARRERA 5 N° 15-25, DE MANERA VERBAL POR EL SEÑOR JOSE ANTONIO MORA MANIFIESTA AFECTACION POR AGUAS RESIDUALES EN POZO EN LA VIVIENDA A LADO DE LA FUNDACION POR HECES FECALES
</t>
  </si>
  <si>
    <t>LA COMUNIDAD DEL BARRIO PUEBLO NUEVO - JOSE ANTONIO MORA</t>
  </si>
  <si>
    <t xml:space="preserve">SE REALIZA VISITA EN LA VIVIENDA UBICADA EN LA DIRECCION CALLE 15 CON CARRERA 5-21, PROPIEDAD DE LA SEÑORA MARIA DEL ROSARIO CACERES CEDULA 28344728, QUIEN PERMITE EL INGRESO A LA VIVIENDA JUNTO AL SEÑOR JOSE ANTONIO MORA, DENTRO DE LA VIVIENDA SE PERCIBEN OLORES OFENSIVOS PROVENIENTES DE LAS HECES FECALES DE LA VIVIENDA CONTIGUA DONDE ESTA LA FUNDACION HUELLITAS Y SE EVIDENCIA UN POZO DE CAJA DE AGUA LLUVIA LA CUAL SE ENUENTRA CON AGUAS SUSPENDIDAS APARENTEMENTE TAPADO, EN EL AREA DEL PATIODE LA VIVIENDA, ASI MISMO SE PERMITE EL INGRESO A LA VIVIENDA CARRERA 6 N° 15-32 EN LA VIVIENDA DEL SEÑOR GUSTAVO SAN MIGUEL CC 13640448, SE EVIDENCIA INFILTRACION DE AGUA ENPARED Y TAMBIEN EN PARED DE VIVIENDA CONTIGUA DEL SEÑOR JOSE ANTONIO MORA. </t>
  </si>
  <si>
    <t>SE RECIBE SOLCITIUD DE LA SECRETARIA DE SALUD MUNICIPAL, SOBRE LA SOLICITUD DE LA FUNDACION HUELLITAS DE AMOR SOBRE LAS VACUNACION ANTIRABICA PROGRAMADA PARA EL AÑO 2025</t>
  </si>
  <si>
    <t xml:space="preserve">EL DIA 18 DE FEBRERO DE 2025, SE LE DIO A LA SECRETARIA DE SALUD </t>
  </si>
  <si>
    <t>PRESENCIA DE OLORES Y VECTORES EN LA FINCA HACIENDA LAS VEGAS UBICADA VIA A LA VEREDA LA NEGREÑA, QUIENES RIEGAN GALLINAZA EN LOS POTREROS QUE QUEDAN A LA ORILLA DEL RIO, Y ESTO PRODUCE MUCAHS MOSCAS Y MALOS OLORES LO CUAL PERJUDICAN MI NEGOCIO DEL BANEARIO " GRANITO DE ARENA"</t>
  </si>
  <si>
    <t>EL DIA 18 DE FEBRERO DE 2025, LE DIO RESPUESTA AL PERSONERO MUNICIPAL, DONDE SE LE INFORMO QUE SERIA LA CDMB Y EL ICA , Y AL BALNEARIO  GRANITO DE ARENA SE LE HARA LA VISITA</t>
  </si>
  <si>
    <t>RED DE DISTRIBUCION, UNIDAD DE SERVICIOS PUBLICOS DE SURATA, PUNTO N° 004</t>
  </si>
  <si>
    <t xml:space="preserve">LA MUESTRA FUE TOMADA EN COMPAÑÍA DE YAMID RAMIREZ LIZCANO - FONTANERO </t>
  </si>
  <si>
    <t>LA MUESTRA FUE TOMADA A LAS 08:00 AM, Y A LA EMPRESA TRANSPORTADORA ( DANIEL CASADIEGOS BAROSA, A LAS 8:30 AM Y ENTREGADA AL LABORATORIO A LAS 02:20 PM DEL MISMO DIA, FUE NOTIFICADA CON OFICIO FOREST 5 DE MARZO DE 2025 A EL ALCALDE.</t>
  </si>
  <si>
    <t>RED DE DISTRIBUCION, UNIDAD ADMINSITRATIVA DE SERVICIOS PUBLICOS  ACUEDUCTO, ALCANTARILLADO VETAS, PUNTO N° 004</t>
  </si>
  <si>
    <t xml:space="preserve">LA MUESTRA FUE TOMADA EN COMPAÑÍA DE CRISTIAN  RAMIREZ - FONTANERO </t>
  </si>
  <si>
    <t>LA MUESTRA FUE TOMADA A LAS 08:00 AM, Y A LA EMPRESA TRANSPORTADORA ( DANIEL CASADIEGOS BAROSA, A LAS 8:35 AM Y ENTREGADA AL LABORATORIO A LAS 01:50 PM DEL MISMO DIA, FUE NOTIFICADA CON OFICIO FOREST 4 DE MARZO DE 2025 A EL ALCALDE.</t>
  </si>
  <si>
    <t>RED DE DISTRIBUCION, SECRETARIA DE SERVICIOS PUBLICOS DE ACUEDUCTO, ALCANTARILLADO, Y ASEO, PUNTO N° 2554</t>
  </si>
  <si>
    <t>LA MUESTRA FUE TOMADA EN COMPAÑÍA DE ROCIO  CONTRERAS SALCEDO - APOYO A SERVICIOS PUBLICOS</t>
  </si>
  <si>
    <t xml:space="preserve">LA MUESTRA FUE TOMADA A LAS 08:00 AM, Y A LA EMPRESA TRANSPORTADORA (RONAL GARCIA) LA RECOJIO A LAS 9:30 AM  Y LA ENTREGO AL LABORATORIO A LAS 3:30 PM ,  SE NOTIFICO EL RESULTADO DE LAS MUESTRAS CUYO RESULTADO FUE IRCA RIESGO ALTO EL 27 DE FEBRERO  COVE,  SECRETARIA DE DESARROLLO SOCIAL Y SALUD Y EL ALCALDE </t>
  </si>
  <si>
    <t>RED DE DISTRIBUCION, EMSERVIR ESP, PUNTO N° 0006</t>
  </si>
  <si>
    <t>LA MUESTRA FUE TOMADA EN COMPAÑÍA DE JOSE GARCIA GUALDRON - OPERARIO DE PLANTA</t>
  </si>
  <si>
    <t xml:space="preserve">LA MUESTRA FUE TOMADA A LAS 9:00 AM, Y ENTREGADA AL LABORATORIO  A LAS 11:14 DE LA MANAÑA DEL MISMO DIA, EL RESULTADO DE IRCA FUE MEDIO, EL CUAL FUE NOTIFICADO EL 20 DE ENERO A LA GERENTE EMPRESA DE SERVICIOS PUBLICOS,A EL ALCALDE, A LA SECRETARIA DE SALUD Y AL COVE. </t>
  </si>
  <si>
    <t xml:space="preserve">VACUNACION ANTIRABICA CANINA Y FELINA </t>
  </si>
  <si>
    <t>PARQE PRINCIPAL</t>
  </si>
  <si>
    <t>FUERON 3 CAPACITACIONES EN LOS DIAS 20, 25 Y 27 DE FEBRERO DE 2025, SE HIZO UNA SOLA AGENDA</t>
  </si>
  <si>
    <t>ENFERMEDADES ZOONOTICAS, RABIA</t>
  </si>
  <si>
    <t>VEREDA SAN ISIDRO Y VEREDA BACHIGA</t>
  </si>
  <si>
    <t>FUERON 2 JORNADAS DE CAPACITACION LOS DIAS 6 Y 7 DE FEBRERO EN LAS JORNADAS DE VACUNACION ANTIRABICVA HIZO UNA SOLA AGENDA</t>
  </si>
  <si>
    <t>ESCUELA RURAL ANGOSTURA</t>
  </si>
  <si>
    <t>SAL REFISAL - JR</t>
  </si>
  <si>
    <t>EL ACTA NO REGISTRA LA MARCA</t>
  </si>
  <si>
    <t>NSA/0007107-2018</t>
  </si>
  <si>
    <t>LOTE / 050125</t>
  </si>
  <si>
    <t>EL ACTA NO REGISTRA</t>
  </si>
  <si>
    <t>PANELA NATURISTA</t>
  </si>
  <si>
    <t>NSA/00010209-2021</t>
  </si>
  <si>
    <t>LOTE/FEB/12/2025</t>
  </si>
  <si>
    <t>HARINA DE TRIGO LA NIEVE</t>
  </si>
  <si>
    <t>LOTE-30-01-25</t>
  </si>
  <si>
    <t>FORTILECHE</t>
  </si>
  <si>
    <t>RSA-001-0016684-2021</t>
  </si>
  <si>
    <t>LOTE/200125</t>
  </si>
  <si>
    <t>AVENA SUDESPENSA</t>
  </si>
  <si>
    <t>NSA-005219-2018</t>
  </si>
  <si>
    <t>LOTE.90831811</t>
  </si>
  <si>
    <t>NO ENTREGO PLANILLA DE ATENCION, ASESORIA Y ASISTENCIA TECNICA DEL MES DE ENERO DE 2025 DEL MUNICIPIO DE CALIFORNIA
NO ENTREGO HOJA DE VIDA DE ESTABLECIMIENTOS DEL MES DE ENERO DE 2025.
INSCRIBIO UN VEHICULO DE ALIMENTOS VERDURAS, FRUTAS, ABARROTES</t>
  </si>
  <si>
    <t xml:space="preserve">NO ENTREGO LSITADO DE ASISTENCIA DEL MES DE ENERO POR QUE ELLA ESTUVO EN VACACIONES EN EL MES DE ENERO  
NO ENTREGO INFORME EJECUTIVO DEL MES DE ENERO POR QUE ESTABA EN VACACIONES Y NO SE EJECUTARON ACCIONES DE IVC, SOLO SE TOMARON LAS MUESTRAS DE AGUA DEL MES DE ENERO  
</t>
  </si>
  <si>
    <t xml:space="preserve">NO SE E EVIDENCIA EL REGISTRO ATENCION ASESORIA Y ASISTENCIA AL PUBLICO DEL MES DE ENERO 
ENTREGO FORMATO DE HOJA DE VIDA AL MES DE ENERO 
NO ENTREGO FORMATO DE ASISTENCIA  
ENTREGO INFORME EJECUTIVO DEL MES, DONDE SE REGISTRA QUE HUBO REUNION DE GESTION DEL RIESGO EL 17 DE ENERO, ANEXA LISTADO DE ASISITENCIA, NO AY REGISTRO DE COVE.
</t>
  </si>
  <si>
    <t xml:space="preserve">ENTREGO INFORME EJECUTIVO DEL MES DE ENERO      
ENTREGO HOJA DE VIDA AL MES DE ENERO   
NO ENTREGO CRONOGRAMA DEL MES DE ERO  
NO ENTREGO ASISTENCIA DE ENERO 
NO ENTREGO PLANILLA DE ATENCION, ASESORIA Y ASISTENCIA TECNICA DEL MES DE ENERO 
</t>
  </si>
  <si>
    <t>NO ENTREGO CERTIFICACION DE LOS CASOS PRESENTADOS DEL MES DE ENERO 2025
REALIZO LA TOMA 7 REGISTRO DE CLORO Y PH  EN EL PUNTO INCIAL. POR QUE NO TIENEN EQUIPO DE CLORO.</t>
  </si>
  <si>
    <t xml:space="preserve">NO SE EVIDENCIA PARTICIPACION NI INVITACION AL COVE POR QUE LA FUNCIONARIA ESTABA EN VACACIONES DURANTE EL MES DE ENERO.
NO ANEXO LA CERTIFICACION DE LOS CASOS PRESENTADOS DEURANTE EL MES DE ENERO.
EL 22 DE ENERO DE 2025 NOTIFICO LOS RESULTADOS DE LAS MUESTRAS TOMADAS EN EL MES DE ENERO. CUYO IRCA FUE RIESGO ALTO AL COVE, Y A LA PERSONA PRESTADORA.
</t>
  </si>
  <si>
    <t xml:space="preserve">EN EL INFORME DE EJECUTIVO DEL MES, REGISTRA QUE HUBO REUNION DE GESTION DEL RIESGO EL 17 DE ENERO, ANEXA LISTADO DE ASISITENCIA, NO AY REGISTRO DE COVE.
</t>
  </si>
  <si>
    <t xml:space="preserve">PARTICIPO DEL COVE VIRTUAL DEL MES DE ENERO, A LAS 2:30 AM - ENTREGA AGEDA.
SE REALIZARON 4 VISITAS DE INSPECCION OCULAR A FUENTES HIDRICAS DE LAS VEREDAS VEGAS, HOYA DE ORO, ALTO D ELA PAJA, HONDURAS CAÑA BRAVA.
OFICIO A LA  ALCALDIA  LA CIRCULAR Nº 01-2025 SOBRE LA CERTIFICAION DE CALIDAD DE AGUA.
NOTIIFICO LOS RESULTADOS DE LA MUESTRAS DE AGUA DEL CASCO URBANO DEL MES DE ENERO   CUYO RESULTADO DIO RIESGO MEDIO EL 20 DE ENERO A LA PERSONA PRESTADORA, ALCALDE, SECRETARIA DE SALUD MUJER Y BIENESTAR SOCIAL AL COVE. </t>
  </si>
  <si>
    <t>EXPENDIO DE CARNE CHOCOSUELA / SOCOCHUELA</t>
  </si>
  <si>
    <t>CARRERA 7 N° 5-11</t>
  </si>
  <si>
    <t>JOSE ENRIQUE PEDRAZA BERMUDEZ</t>
  </si>
  <si>
    <t>TIENDA LA MONA</t>
  </si>
  <si>
    <t>VEREDA LA BAJA SANTUARIO</t>
  </si>
  <si>
    <t>MARTHA STELLA SUAREZ GARCIA</t>
  </si>
  <si>
    <t>EL ACTA NO REGISTRA NUMERO DE INSCRIPCION, Y ESTABA SIENDO VISITADO COMO CAFETERIA</t>
  </si>
  <si>
    <t>FUENTE DE SODA EL MINERO / TIENDA</t>
  </si>
  <si>
    <t>VEREDA LA BAJA</t>
  </si>
  <si>
    <t>FANY EDILMA GARCIA RODRIGUEZ</t>
  </si>
  <si>
    <t>EL ACTA NO REGISTRA NUMERO DE INSCRIPCION</t>
  </si>
  <si>
    <t xml:space="preserve">LUICAR </t>
  </si>
  <si>
    <t>SANDRA MILENA BERNAL
CARLOS DANIEL GARCIA BERNAL</t>
  </si>
  <si>
    <t>EL ACTA NO REGISTRA NUMERO DE INSCRIPCION, ES UN ESTABLECIMIENTO NUEVO</t>
  </si>
  <si>
    <t xml:space="preserve">MISCELANEA SAN ANTONIO 
CORRESPONSAL BANCARIO </t>
  </si>
  <si>
    <t>CARRERA 6 N° 4-48</t>
  </si>
  <si>
    <t>BRICEIDA DURAN ZAFRA ( PROPIETARIA) OSCAR GAMBOA DURAN ( REPRESENTATE LEGAL)</t>
  </si>
  <si>
    <t>COMIDAS RAPIDAS PIZERIA LAS MELLAS
CAFETERIA LAS MELLAS</t>
  </si>
  <si>
    <t>CARRERA 6 N° 4 - 22 LOCAL</t>
  </si>
  <si>
    <t>MONICA SEPULVEDA</t>
  </si>
  <si>
    <t xml:space="preserve">TIENDA CHICAGUA </t>
  </si>
  <si>
    <t>SONIA MARCELA TOLOZA TOLOZA</t>
  </si>
  <si>
    <t xml:space="preserve">EL ACTA NO REGISTRA NUMERO DE INSCRIPCION, SE VISITABA COMO TIENDA, PERO AHÍ PREPARAN PAPAS, EMPANADAS, CHORIZOS, </t>
  </si>
  <si>
    <t>TIENDA EL GORDIS CALIFORNIA</t>
  </si>
  <si>
    <t>VEREDA LA BAJA SECTOR AGUA LIMPIA</t>
  </si>
  <si>
    <t>CLEOTILDE GARCIA VILLAMIZAR</t>
  </si>
  <si>
    <t>TIENDA  KARENZU</t>
  </si>
  <si>
    <t>VEREDA CENTRO FINCA LA PLATA</t>
  </si>
  <si>
    <t>EDINSON GIOVANNI VEGA AVILA</t>
  </si>
  <si>
    <t>RESTAURANTE BAR LA CUEVA 
COMIDAS RAPIDAS LA CUEVA</t>
  </si>
  <si>
    <t>CARRERA 7 N° 5-24 LOCAL</t>
  </si>
  <si>
    <t>KELLY JOHANA ARIAS GONZÁLEZ</t>
  </si>
  <si>
    <t>ALMACEN Y MISCELANEA ESTACION MODA</t>
  </si>
  <si>
    <t>CARRERA 7 N° 5-24</t>
  </si>
  <si>
    <t>YOLANDA GONZALEZ GARCIA</t>
  </si>
  <si>
    <t>RESTAURANTE SAN ANTONIO</t>
  </si>
  <si>
    <t>CALLE 3A N° 1-105</t>
  </si>
  <si>
    <t>MARIA MARGOT LOPEZ HERRERA</t>
  </si>
  <si>
    <t xml:space="preserve">VARIEDADES ISABELLA </t>
  </si>
  <si>
    <t>BEYANITH ARIAS GUTIERREZ</t>
  </si>
  <si>
    <t>TIENDA DONDE ROSITA</t>
  </si>
  <si>
    <t>CARRERA 6 N° 7-07</t>
  </si>
  <si>
    <t>ROSA DELIA GUTIERREZ MORENO</t>
  </si>
  <si>
    <t>VENTA DE VERDURAS DON PACHO</t>
  </si>
  <si>
    <t>CARREA 6 N° 7-69</t>
  </si>
  <si>
    <t>EDUYM ARIAS APARICIO</t>
  </si>
  <si>
    <t>HELADERIA LOS SIMPSONS</t>
  </si>
  <si>
    <t>CARRERA 5 N° 7-2</t>
  </si>
  <si>
    <t>JEHIMMY ARIAS GONZALEZ</t>
  </si>
  <si>
    <t>TIENDA LOS TRES SOLES</t>
  </si>
  <si>
    <t>CALLE 6 N° 8-50</t>
  </si>
  <si>
    <t>SANDRA MILENA SALCEDO VILLAMIZAR</t>
  </si>
  <si>
    <t>COMIDAS RAPIDAS ADRI</t>
  </si>
  <si>
    <t>CARRERA 5 N° 5 - 39</t>
  </si>
  <si>
    <t>ADRIANA SUAREZ OCHOA</t>
  </si>
  <si>
    <t>DROGUERIA XIAOMI</t>
  </si>
  <si>
    <t>CALLE 5 N° 2-21 (PUERTA INDEPENDIENTE)</t>
  </si>
  <si>
    <t>NELLY TOLOZA DE VILLABONA</t>
  </si>
  <si>
    <t>ACTA GENERAL DE INSPECCION VIGILANCIA Y CONTROL SANITARIO, NO LE APLICO ACTA DE GESTION INTERNA</t>
  </si>
  <si>
    <t>DROGUERIA NATURMEDICAL</t>
  </si>
  <si>
    <t>CARRERA 5 N° 4-52</t>
  </si>
  <si>
    <t>LEONARDO ARDILA</t>
  </si>
  <si>
    <t>DROGUERIA Y MISCELANEA CHITAGAR</t>
  </si>
  <si>
    <t>CALLE 3 N° 6-24</t>
  </si>
  <si>
    <t>HERCILIA ANDREA PABON MANTILLA</t>
  </si>
  <si>
    <t>ALMACEN EL PADRINO ( ROPA - ZAPATOS)</t>
  </si>
  <si>
    <t>CARRERA 3 N° 9-34</t>
  </si>
  <si>
    <t>MOISES GAMBOA</t>
  </si>
  <si>
    <t>TIENDA EL ARRIERO</t>
  </si>
  <si>
    <t>CALLE 3 N° 7-121</t>
  </si>
  <si>
    <t>MARIA ILDA TOLOZA TOLOZA</t>
  </si>
  <si>
    <t>ANTERIOR ERA LA TIENDA EL CHISPAZO, EL ACTA NO REGISTRA NUMERO DE INSCRIPCION</t>
  </si>
  <si>
    <t>TIENDA EL CHISPAZO</t>
  </si>
  <si>
    <t>CARRERA 2 N° 1-17</t>
  </si>
  <si>
    <t>SANDRA VILLAMIZAR TOLOZA</t>
  </si>
  <si>
    <t>TIENDA LOS TRAVIESOS</t>
  </si>
  <si>
    <t>CARRERA 4 N° 1-01</t>
  </si>
  <si>
    <t>CARLOS ARTURO ROJAS BARRIOS</t>
  </si>
  <si>
    <t>TIENDA SOL DE ORIENTE</t>
  </si>
  <si>
    <t>CALLE 1 N° 3-82</t>
  </si>
  <si>
    <t>ESPERANZA MENDOZA DE TOLOZA</t>
  </si>
  <si>
    <t>PAPELERIA MIS SUEÑOS DE PAPEL</t>
  </si>
  <si>
    <t>CARRERA 7 N° 3-58</t>
  </si>
  <si>
    <t>YUNIA KATHERINE VILLAMIZAR PORTILLA</t>
  </si>
  <si>
    <t>8.02</t>
  </si>
  <si>
    <t>BODEGA BAVARIA SOL DE ORIENTE</t>
  </si>
  <si>
    <t xml:space="preserve">CALLE 1 N° 3-82 ( AL FRENTE) </t>
  </si>
  <si>
    <t>CASETA PRINCIPAL EXPENDIO DE CERVEZA</t>
  </si>
  <si>
    <t>MALECON TURISITICO DE PUERTO AMOR</t>
  </si>
  <si>
    <t>JONATHAN GARRIDO</t>
  </si>
  <si>
    <t>ACTA DE VISITA - DILIGNENCIA DE INSPECCION, VIGILANCIA Y CONTROL SANITARIO, ACTIVIDAD REALIZADA DURANTE EL FESTIVAL DEL RIO 2025 VERSION 33</t>
  </si>
  <si>
    <t>CASETA COMIDAS RAPIDAS</t>
  </si>
  <si>
    <t>JESUS ARAQUE NIÑO</t>
  </si>
  <si>
    <t>PUESTO DE COMIDAD RAPIDAS FRITOS</t>
  </si>
  <si>
    <t>OLGA PATRICIA LEON</t>
  </si>
  <si>
    <t>CARNES A LA LLANERA</t>
  </si>
  <si>
    <t>YUBER ARDILA SUAREZ</t>
  </si>
  <si>
    <t>PUNTO D EVENTA HELADOS Y BEBIDAS</t>
  </si>
  <si>
    <t>YODAN CHINCHILLA</t>
  </si>
  <si>
    <t>PUESTO DE VENTA DE MANGO Y BEBIDAS</t>
  </si>
  <si>
    <t>OMAR ORDOÑEZ RUEDA</t>
  </si>
  <si>
    <t>DISCO BAR LA MUÑECA</t>
  </si>
  <si>
    <t>CALLE 18 Nº 14-05</t>
  </si>
  <si>
    <t>ELIDA GARNICA</t>
  </si>
  <si>
    <t>CASETA Nº 1</t>
  </si>
  <si>
    <t>JOSE DEL CARMEN OLARTE ALVAREZ</t>
  </si>
  <si>
    <t>CASETA Nº 3</t>
  </si>
  <si>
    <t>PAOLA ANDREA DELGADO</t>
  </si>
  <si>
    <t>CASETA Nº 6</t>
  </si>
  <si>
    <t>HECTOR SANTAMARIA LAGOS</t>
  </si>
  <si>
    <t>CASETA Nº 7</t>
  </si>
  <si>
    <t>BARRIO PUERTO AMOR</t>
  </si>
  <si>
    <t>KAREN AGON</t>
  </si>
  <si>
    <t>CHOLADOS</t>
  </si>
  <si>
    <t>LEONOR SANDOVAL PINZON</t>
  </si>
  <si>
    <t xml:space="preserve">CASETA PRINCIPAL   </t>
  </si>
  <si>
    <t>CESAR AGUSTO ARCHILA</t>
  </si>
  <si>
    <t>PUESTOS DE CHUZOS</t>
  </si>
  <si>
    <t>WILLIAM PEÑA</t>
  </si>
  <si>
    <t>PUNTO CERVECERO LA 11</t>
  </si>
  <si>
    <t>CALLE 11 N° 8-37</t>
  </si>
  <si>
    <t>MARIA ISABEL MANTILLA RINCON</t>
  </si>
  <si>
    <t>FUNDACION DE LA MUJER - ENTIDAD BANCARIA</t>
  </si>
  <si>
    <t>CARRERA 10 N° 10-28B</t>
  </si>
  <si>
    <t>OPTICA BY COLOR</t>
  </si>
  <si>
    <t>CALLE 11 N° 10-24</t>
  </si>
  <si>
    <t>DIANA CECILIA VILLABONA PEREZ</t>
  </si>
  <si>
    <t>ACTA DE INSPECCION VIGILANCIA Y CONTROL SANITARIO ESTABLECIMIENTOS GENERADORES DE RESIDUOS - PRESTADORES INDEPENDIENTES CIRCULAR 000047 DE 2006</t>
  </si>
  <si>
    <t>LA TRAMPITA RIONEGRO</t>
  </si>
  <si>
    <t>CARRERA 10 N° 11 - 20</t>
  </si>
  <si>
    <t>JOSE OVIDIO DIAZ SERRANO</t>
  </si>
  <si>
    <t xml:space="preserve">RESTAURANTE DOÑA CASONA </t>
  </si>
  <si>
    <t>CALLE 11 N° 10-33</t>
  </si>
  <si>
    <t>MARTHA YANETH CASTELLANOS</t>
  </si>
  <si>
    <t>CAFETERIA CECILIA</t>
  </si>
  <si>
    <t>CALLE 11 N° 10-25</t>
  </si>
  <si>
    <t>PEDRO ULISES GUERRERO QUINTERO</t>
  </si>
  <si>
    <t>PANADERIA Y ASADERO EL GRAN CHICKEN RIONEGRANO</t>
  </si>
  <si>
    <t>CALLE 11 N° 10-37</t>
  </si>
  <si>
    <t>MIRIAM ROSA ROMERO CRIADERO</t>
  </si>
  <si>
    <t>PLACITA CAMPESINA RIO FRUVER</t>
  </si>
  <si>
    <t>CARRERA 11 N° 10-03 CENTRO</t>
  </si>
  <si>
    <t>LUZ DARY SANCHEZ LIZARAZO</t>
  </si>
  <si>
    <t>ASADERO Y LONCHERIA MUÑECO</t>
  </si>
  <si>
    <t>CALLE 11 N° 10-15</t>
  </si>
  <si>
    <t>MARITZA CARRILLO RONCANCIO</t>
  </si>
  <si>
    <t>COMPRAVENTA DE CAFÉ AVELINO</t>
  </si>
  <si>
    <t>CARRERA 10 N° 10-11</t>
  </si>
  <si>
    <t>AVELINO URIBE NAVARRO</t>
  </si>
  <si>
    <t>NO REGISTRA NUMERO DE INCRIPCION EL ACTA</t>
  </si>
  <si>
    <t>TIENDA LA ESQUINA DEL CENTAVO MENOS</t>
  </si>
  <si>
    <t>CARRERA 10 N° 11-44</t>
  </si>
  <si>
    <t>MIRIAM CECILIA ROJAS RIVERO</t>
  </si>
  <si>
    <t>TIENDA EL DESPECHO RIONEGRO</t>
  </si>
  <si>
    <t>CARRERA 10 Nº 11-04 CENTRO</t>
  </si>
  <si>
    <t>RUMALDO BUSTOS VEGA</t>
  </si>
  <si>
    <t xml:space="preserve">FUENTE DE SODA RIONEGRO 5 Y 6 </t>
  </si>
  <si>
    <t>CALLE 11 Nº 10-19</t>
  </si>
  <si>
    <t>MARIA NELCY FLOREZ MACIAS</t>
  </si>
  <si>
    <t xml:space="preserve">NORBETO FLOREZ VILLAMIZAR </t>
  </si>
  <si>
    <t>BUG711</t>
  </si>
  <si>
    <t>VERDURA, FRUTA, ABARROTE</t>
  </si>
  <si>
    <t>SE ATIENDE QUEJA POR ANIMAL MUERTO EN EL PREDIO CORRALES PROPIEDAD DE LA SEÑORA ROSA JULIA FLOREZ, EL SEMOVIENTE ES DE PROPIEDAD DEL SEÑOR OSCAR BARRIOS SEGÚN INFORMACIOPN DE LA PERSONA QUE PUSO LA QUEJA</t>
  </si>
  <si>
    <t>PROPIETARIO DEL ANIMAL ( OSCAR BARRIOS)</t>
  </si>
  <si>
    <t xml:space="preserve">SE ENCONTRO BOVINO HEMBRA MUERTO EN EL PREDIO CORRALES PROPIEDAD DE LA SEÑORA ROSA JULIO FLOREZ, EL ANIMAL EVIDENCIA DE PARASITO EXTERNOS Y AVANZADA ESTADO DE DESNUTRICION </t>
  </si>
  <si>
    <t>DISPONER DEL CADAVER EN UNA FOSA, HACER DESINFECCION DEL SITIO DE LA FOSA, USAR PROTECCION PERSONAL PARA HACER ESTA DISPOSICION: PLAZO DE 48 HORAS.
SE REMITIOA INSPECCION DE POLICIA.
LA VISITA FUE REALZIADA EN COMPAÑÍA DEL TECNICO DE LA UMATA</t>
  </si>
  <si>
    <t>RED DE DISTRIBUCION, UNIDAD DE SERVICIOS PUBLICOS, PUNTO N° 0001</t>
  </si>
  <si>
    <t xml:space="preserve">LA MUESTRA FUE TOMADA EN COMPAÑÍA DE RAUL ANTONIO OSORIO FIGUEROA - FONTANERO </t>
  </si>
  <si>
    <t>LA MUESTRA FUE TOMADA A LAS 08:00 AM, Y ENTREGADA  A LA EMPRESA TRANSPORTADORA A LAS 12:25 M LA CUAL ESTABA PROGRAMADA PARA LAS 8:30 AM, Y FUE ENTREGADA AL  LABORATORIO A LAS 3:45 PM  DEL MISMO DIA,  NO S EVIDENCIA NOTIFICACION DE LOS RESULTADOS POR ESTOS LLEGARON EL 4 DE FEBRERO DE 2025.</t>
  </si>
  <si>
    <t xml:space="preserve">LA MUESTRA FUE TOMADA EN COMPAÑÍA DE JESUS AGUSTO GELVEZ ROJAS  - FONTANERO </t>
  </si>
  <si>
    <t xml:space="preserve">LA MUESTRA FUE TOMADA A LAS 08:30 AM, Y ENTREGADA  A LA EMPRESA TRANSPORTADORA A LAS 11:38 AM LA CUAL ESTABA PROGRAMADA PARA LAS 9:30 AM, Y NO SE EVIDENCIA EN EL ACTA LA HORA DE ENTREGA AL LABORATORIO, REALIZO LA NOTIFICACION DE LOS RESULTADOS EL 4 FE BRERO A ATRAVEZ DE CORREO ELECTRONICO A AL SECRETARIA DE SALUD. </t>
  </si>
  <si>
    <t>RED DE DISTRIBUCION, UNIDAD ADMINISTRADORA DE SERVICIOS PUBLICOS DE CHARTA. PUNTO N° 0002</t>
  </si>
  <si>
    <t xml:space="preserve">LA MUESTRA FUE TOMADA EN COMPAÑÍA DE OMAR TOLOZA JAIMES - FONTANERO </t>
  </si>
  <si>
    <t xml:space="preserve">LA MUESTRA FUE TOMADA A LAS 10:30 AM, Y ENTREGADA  A LA EMPRESA TRANSPORTADORA A LAS 10:37 AM LA CUAL ESTABA PROGRAMADA PARA LAS 10:15 M  Y NO SE EVIDENCIA EN EL ACTA LA HORA DE ENTREGA AL LABORATORIO, NO SE EVIDENCIA LA NOTIFICACION DE LOS RESULTADOS POR QUE LOS RESULTADOS LLEGARON EL 4 DE FEBRERO </t>
  </si>
  <si>
    <t>RED DE DISTRIBUCION, SECRETARIA DE SERVICIOS PUBLICOS DE ACUEDUCTO, ALCANTARILLADO, Y ASEO, PUNTO N° 2553</t>
  </si>
  <si>
    <t>LA MUESTRA FUE TOMADA EN COMPAÑÍA DE ROSARIO CONTRERAS SALCEDO - APOYO A SERVICIOS PUBLICOS</t>
  </si>
  <si>
    <t>LA MUESTRA FUE TOMADA A LAS 10:30 AM, Y ENTREGADA AL LABORATORIO A LAS 03:06 PM DEL MISMO DIA,  SE NOTIFICO EL RESULTADO DE LAS MUESTRAS CUYO RESULTADO FUE IRCA RIESGO ALTO EL 22 DE ENERO COVE,  SECRETARIA DE DESARROLLO SOCIAL Y SALUD Y EL ALCALDE VIA CORREO ELECTRONICO.</t>
  </si>
  <si>
    <t>SANIDAD E HIGUIENE ALIMENTARIA, BUENAS PRACTICAS DE MANUFACTURA</t>
  </si>
  <si>
    <t>LA CAPACITACION SE REALIZO LOS DIAS 7 Y 8 DE ENERO DE 2025</t>
  </si>
  <si>
    <t>LA CAPACITACION SE REALIZO LOS DIAS 9 Y 10 DE ENERO DE 2025</t>
  </si>
  <si>
    <t>MANIULACION DE ALIMENTOS</t>
  </si>
  <si>
    <t>LA CAPACITACION SE REALIZO LOS DIAS 27, 29 Y 31 DE ENERO 202</t>
  </si>
  <si>
    <t>VIGILANCIA Y CONTROL SANITARIO DE ESTABLECIMIENTOS EN EL MARCO DEL FESTIVAL DEL RIO 2025</t>
  </si>
  <si>
    <t>MALECON TURISTICO PUERTO AMOR - PUESTO DEL FESTIVAL DEL RIO 2025 VERSION 33</t>
  </si>
  <si>
    <t>SE HIZO A PARTIR DE LAS 10:00DE LA MAÑANA</t>
  </si>
  <si>
    <t>SE HIZO A PARTIR DE LAS 2:00 DE LA TARDE</t>
  </si>
  <si>
    <t xml:space="preserve">SE HIZO A PARTIR DE LAS 8:00 DE LA MAÑANA </t>
  </si>
  <si>
    <t>AGUADA</t>
  </si>
  <si>
    <t>JESUS MARIA</t>
  </si>
  <si>
    <t>LA PAZ</t>
  </si>
  <si>
    <t>SAN BENITO</t>
  </si>
  <si>
    <t>SUCRE</t>
  </si>
  <si>
    <t>SE REALIZO SENSIBILIZACION POR MEDIO DE LLAMADA TELEFONICA A MADRE DE NIÑA MENOR DE EDAD QUE FUE MORDIDA POR SERPIENTE VENENOS. MANTENER VIVIENDA EN BUENAS CONDICIONES DE LIMPIEZA Y DESINFECCION, DAR UNA DISPOSICION ADECUADA A LOS RESIDUOS SOLIDOS Y LIQUIDOS/ REALIZAR CONTROLL DE MALEZAS PARA EVITAR EL ANIDAMIENTO DE PLAGAS/VECTORES.</t>
  </si>
  <si>
    <t>APOYO CON 4 SEGUIMIENTOS ACCIDENTES RÁBICOS EN EL MUNICIPIO DE VÉLEZ</t>
  </si>
  <si>
    <t>SE APLAZAEL COVE PARA EL MES DE MARZO</t>
  </si>
  <si>
    <t>reunion junta de proteccion animal 26/02/2025</t>
  </si>
  <si>
    <t>OTRAS ACTIVIDADES :  0  CONTROL DE PH Y CLORO  NO HAY EQUIPO; CONCERTACION DE LOS 5 PUNTOS DE MUESTRE DE AGUA ACUEDUCTO MUNICIPAL;  RECOMENDACIONES EVENTO CASO POR LEPTOSPIROSIS; VERIFICACION TRANSPORTE DE MATERIAS PRIMAS PROGRAMA PAE  ESCUELA NORMAL SUPERIOR</t>
  </si>
  <si>
    <t>TAMBIEN SE ASISTIO AL COVECOM</t>
  </si>
  <si>
    <t>ACCIDENTE OFIDICO ESTUDIO DE CAMPO EN EL HOSPITAL</t>
  </si>
  <si>
    <t>COLEGIO INTEGRADO ROEL Y VELASCO</t>
  </si>
  <si>
    <t>CALLE 1 N 3-33</t>
  </si>
  <si>
    <t>DOLLY SMITH GALEANO</t>
  </si>
  <si>
    <t>---</t>
  </si>
  <si>
    <t>COLEGIO INTEGRADO ROEL Y VELASCO (RESTAURANTE ESCOLAR)</t>
  </si>
  <si>
    <t xml:space="preserve">PAE COLEGIO DEPARTAMENTAL SAGRADO CORAZON </t>
  </si>
  <si>
    <t xml:space="preserve">CALLE 2 CARRERA 3 ESQUINA </t>
  </si>
  <si>
    <t>CONSORCIO SIEMPRE ADELANTE NIT 901 867 869 - 2</t>
  </si>
  <si>
    <t xml:space="preserve">PAE ESCUELA DEPARTAMENTAL SAGRADO CORAZON </t>
  </si>
  <si>
    <t>HATILLO</t>
  </si>
  <si>
    <t>CORREGIMIENTO HATILLO</t>
  </si>
  <si>
    <t>CARRETERO</t>
  </si>
  <si>
    <t>VEREDA CARRETERO</t>
  </si>
  <si>
    <t xml:space="preserve">SALITRE </t>
  </si>
  <si>
    <t>PAE ESCUELA RURAL LA MESA</t>
  </si>
  <si>
    <t>CORREGIMIENTO LA MESA</t>
  </si>
  <si>
    <t>PAE COLEGIO LA MESA</t>
  </si>
  <si>
    <t>CHEBRE</t>
  </si>
  <si>
    <t>VEREDA CHEBRE</t>
  </si>
  <si>
    <t>CANUTILLO</t>
  </si>
  <si>
    <t>VEREDA CANUTILLO</t>
  </si>
  <si>
    <t>HOGAR LOS MINERITOS</t>
  </si>
  <si>
    <t xml:space="preserve">VEREDA UTAPA </t>
  </si>
  <si>
    <t xml:space="preserve">MARIA ISABEL SANCHES </t>
  </si>
  <si>
    <t>LA ESPERANZA ALBANIA</t>
  </si>
  <si>
    <t>ANA DOLLY ORTIZ FLOREZ</t>
  </si>
  <si>
    <t xml:space="preserve">TIENDA MATA DE PLATANO </t>
  </si>
  <si>
    <t xml:space="preserve">VEREDA ALTAMIRA </t>
  </si>
  <si>
    <t>ANGELA MARIA HERNANDEZ</t>
  </si>
  <si>
    <t>BRISAS DE CHARCO AZUL CANUTILLO</t>
  </si>
  <si>
    <t>BLAIDY PINEDA SUAREZ</t>
  </si>
  <si>
    <t>INSTITUCION EDUCATIVA SEDE F SALITRE</t>
  </si>
  <si>
    <t>AMINI JULIETH CASTANCHO</t>
  </si>
  <si>
    <t>COLEGIO SAGRADO CORAZON DE JESUS  CANUTILLO SEDE D</t>
  </si>
  <si>
    <t>GLADYS ORLINDA GALLEGAS CASTRO</t>
  </si>
  <si>
    <t>IIC EL HATILLO SEDE F CARRETERO</t>
  </si>
  <si>
    <t>LUZ MIRIAM GONZALEZ</t>
  </si>
  <si>
    <t>DISTRIBUIDORA LOS JOSES</t>
  </si>
  <si>
    <t>CRA 2 N 2A - 69</t>
  </si>
  <si>
    <t>DORIS PINEDA</t>
  </si>
  <si>
    <t>18.10</t>
  </si>
  <si>
    <t>CENTRO DE CULTO RELIGIOSO</t>
  </si>
  <si>
    <t xml:space="preserve">IGLESIA PARROQUIA CRISTO REY DE ALBANIA </t>
  </si>
  <si>
    <t xml:space="preserve">CARRERA 4 </t>
  </si>
  <si>
    <t>PADRE DANIEL FERNANDO PEÑA SUAREZ</t>
  </si>
  <si>
    <t>CASA DE JUSTICIA</t>
  </si>
  <si>
    <t>CRA 4 NUM 4 - 16</t>
  </si>
  <si>
    <t>CARLOS BOHORQUEZ VARGAS</t>
  </si>
  <si>
    <t>RESTAURANTE LOCOMOTORA HOTEL PAGRA</t>
  </si>
  <si>
    <t>CALLE 6 No. 6B-30</t>
  </si>
  <si>
    <t>ESNEIDER GARCIA GARCIA</t>
  </si>
  <si>
    <t>INSTITUTO INTEGRADO DE COMERCIO BARBOSA SEDE CENTRO CONSORCIO SIEMPRE ADELANTE</t>
  </si>
  <si>
    <t>CALLE 13  CON CRA 8 Y 9</t>
  </si>
  <si>
    <t>INSTITUTO INTEGRADO DE COMERCIO BARBOSA SEDE E ESCUELA GAITAN CONSORCIO SIEMPRE ADELANTE</t>
  </si>
  <si>
    <t>CRA 9 No. 1-53</t>
  </si>
  <si>
    <t>REFRIGERIO INDUSTRIALIZADOS PAE COLEGIO INSCOMERCIO SEDE A  CONSORCIO SIEMPRE ADELANTE</t>
  </si>
  <si>
    <t xml:space="preserve">VEREDA CRISTALES </t>
  </si>
  <si>
    <t>HOGAR COMUNITARIO MI HOGAR</t>
  </si>
  <si>
    <t>CARRERA 6 N. 9-53 1 piso</t>
  </si>
  <si>
    <t>JUIA AYDE LEON MONTAÑO</t>
  </si>
  <si>
    <t xml:space="preserve">HOGAR COMUNITARIO DIVINO NIÑO </t>
  </si>
  <si>
    <t>CR5No. 21 IMPAR</t>
  </si>
  <si>
    <t>YESENIA SANABRIA</t>
  </si>
  <si>
    <t xml:space="preserve">ASOCIACION DE PADRES DE HOGARES DE BIENESTAR  LAS  ACACIAS </t>
  </si>
  <si>
    <t>CALLE 33 No. 10-24</t>
  </si>
  <si>
    <t>HOGAR COMUNITARIO CHIQUILLADAS</t>
  </si>
  <si>
    <t>CRA 6 No. 11-80</t>
  </si>
  <si>
    <t>JULIA AIDE LEON MONTAÑO</t>
  </si>
  <si>
    <t>PATO DONAL 1</t>
  </si>
  <si>
    <t>CRA 7 No.8-21</t>
  </si>
  <si>
    <t>YESENIASANABRIA FONTECHA</t>
  </si>
  <si>
    <t>HOGAR COMUNITARIO LOS PEBLES</t>
  </si>
  <si>
    <t>CALLE 6 No. 12-69</t>
  </si>
  <si>
    <t>JULIA AYDE LEON MONTAÑO</t>
  </si>
  <si>
    <t>CARITAS ALEGRES</t>
  </si>
  <si>
    <t>CALLE 2 No 9-39</t>
  </si>
  <si>
    <t>JULIA AIDE LEON M.</t>
  </si>
  <si>
    <t>HOGAR COMUNITARIO EL PRADO</t>
  </si>
  <si>
    <t>CALLE 22A No. 9-42 PISO 1</t>
  </si>
  <si>
    <t>JULIA AYDE  LEON MONTAÑO</t>
  </si>
  <si>
    <t>HOGAR COMUNITARIO  TIO RICO</t>
  </si>
  <si>
    <t>DIAGONAL 21A No.9D-27</t>
  </si>
  <si>
    <t>HOGAR COMUNITARIO BAMBI</t>
  </si>
  <si>
    <t>CR 6 No. 3 PAR CITE</t>
  </si>
  <si>
    <t>MARGARITA RIVERA CASAS</t>
  </si>
  <si>
    <t>ASOCIACION DE PADRES DE HOGARES DE BIENESTAR SAGRADO CORAZON (HBC OSITOS 2)</t>
  </si>
  <si>
    <t>SECTOR URBANO CITE</t>
  </si>
  <si>
    <t>JULIA AYDE LEON</t>
  </si>
  <si>
    <t>HOGAR COMUNITARIO EL ENCANTO</t>
  </si>
  <si>
    <t>CALLE 1 B-3 -126 CITE</t>
  </si>
  <si>
    <t>CLAUDIA MILENA SANABRIA LOPEZ</t>
  </si>
  <si>
    <t>COOPERATIVA  COLEGIO SAN LUIS ONZAGA</t>
  </si>
  <si>
    <t>CR 4 No. 17-14</t>
  </si>
  <si>
    <t>JUAN PABLO CASTAÑEDA DIAZ</t>
  </si>
  <si>
    <t>CRA 7 No 13-06</t>
  </si>
  <si>
    <t>MIGUEL PEÑA</t>
  </si>
  <si>
    <t>SUPER FLUVER LA GRAN PLAZA DEL CAMPO</t>
  </si>
  <si>
    <t>CARRERA 8 N 11-43</t>
  </si>
  <si>
    <t xml:space="preserve">YENY ALEJANDRA LOPEZ </t>
  </si>
  <si>
    <t>CENTRO RECREACIONAL  DIVERFULL</t>
  </si>
  <si>
    <t>DIAGONAL 18 No. 18 PAR</t>
  </si>
  <si>
    <t>FERNADO GONZALEZ DIAZ</t>
  </si>
  <si>
    <t>LA BARRA  BARBOSA</t>
  </si>
  <si>
    <t>CRA 9 N 10-25</t>
  </si>
  <si>
    <t>DIANA CAMILA MARTIN HIDALGO</t>
  </si>
  <si>
    <t>SOHO 2.0</t>
  </si>
  <si>
    <t>CR 9 No. 10-25 PISO 4</t>
  </si>
  <si>
    <t>VICTOR JOSE CASTAÑEDA MOSQUERA</t>
  </si>
  <si>
    <t xml:space="preserve">BODEGAS PARA ALMACENAMIENTO DE ALIMENTOS </t>
  </si>
  <si>
    <t>MCD Y COMPAÑÍA SOCIEDAD POR ACCIONES SIMPLIFICADA</t>
  </si>
  <si>
    <t>KM 4 VIA BARBOSA BUCARAMANGA</t>
  </si>
  <si>
    <t>MARIELA CENTENO DE DELGADO</t>
  </si>
  <si>
    <t>COLEGIO PARROQUIAL SAN LUIS ONZAGA</t>
  </si>
  <si>
    <t>CRA 4 No 17-14</t>
  </si>
  <si>
    <t>NUEVA IPS  Y AVANZAR MEDICO</t>
  </si>
  <si>
    <t>CRA 10 No 5- 246</t>
  </si>
  <si>
    <t>MAURICIO HERNANDEZ DURAN</t>
  </si>
  <si>
    <t>ACTA UNICA</t>
  </si>
  <si>
    <t>DIVER FULL</t>
  </si>
  <si>
    <t>DIAG 18 No 18- par</t>
  </si>
  <si>
    <t>FERNANDO GONZALEZ DIAZ</t>
  </si>
  <si>
    <t>SEVILLA SR</t>
  </si>
  <si>
    <t>CARRERA 10 # 5-246</t>
  </si>
  <si>
    <t>ALVARO SANABRIA RODRIGUEZ</t>
  </si>
  <si>
    <t>LOCOMOTORA HOTEL PRAGRA</t>
  </si>
  <si>
    <t>CALLE 6 N 6B-30</t>
  </si>
  <si>
    <t>ASOCIACION DE PADRES DE HOGARES DE BIENESTAR SAGRADO CORAZON, HCB OSITOS 2.</t>
  </si>
  <si>
    <t>CALLE 14 No. 3B-10</t>
  </si>
  <si>
    <t>YESENIA SANABRIA FONTECHA</t>
  </si>
  <si>
    <t>ASOCIACION DE PADRES DE HOGARES DE BIENESTAR SAGRADO CORAZON, HBC LAS ACACIAS.</t>
  </si>
  <si>
    <t>CALLE 33 # 10-24</t>
  </si>
  <si>
    <t>ASOCIACION DE PADRES DE HOGARES DE BIENESTAR SAGRADO CORAZON, HCB PATO DONAL 1</t>
  </si>
  <si>
    <t>CALLE 7 No. 8-21</t>
  </si>
  <si>
    <t>HOGAR COMUNITARIO CARITAS ALEGRES</t>
  </si>
  <si>
    <t>CALLE 22A No. 9-39</t>
  </si>
  <si>
    <t xml:space="preserve">TIENDA PLAN DE LA 33 </t>
  </si>
  <si>
    <t>VEREDA CRISTALES</t>
  </si>
  <si>
    <t>ANGIE ROJAS HERRERA</t>
  </si>
  <si>
    <t>3,2-3,3-3,4-4,5-4,6-</t>
  </si>
  <si>
    <t>TIENDA DOÑA BLANQUITA</t>
  </si>
  <si>
    <t>SECTOR ACAPULCO , ESTACION DE SERVICIOS</t>
  </si>
  <si>
    <t>YADY QUITIAN QUITIAN</t>
  </si>
  <si>
    <t>3,2-3,3-3,4-4,5-4,6-5,1-5,3-</t>
  </si>
  <si>
    <t>TIENDA LA CACETA DE LA NEGRA</t>
  </si>
  <si>
    <t>VIA DEL FERROCARRIL</t>
  </si>
  <si>
    <t>NUVIA CASTELLANOS</t>
  </si>
  <si>
    <t>1,1-1,2-1,3-2,2-3,3-3,4-4,3-4,5-4,6-</t>
  </si>
  <si>
    <t>RESTAURANTE LAVA AUTOS Y HOSPEDAJE LA FUENTE</t>
  </si>
  <si>
    <t>DIAGONAL 18 SECTOR LA Y</t>
  </si>
  <si>
    <t>FABIAN GEOVANY</t>
  </si>
  <si>
    <t>CAFETERIA TATIS TAMARA</t>
  </si>
  <si>
    <r>
      <t xml:space="preserve">CARRERA 10 </t>
    </r>
    <r>
      <rPr>
        <i/>
        <sz val="9"/>
        <color theme="1"/>
        <rFont val="Arial"/>
        <family val="2"/>
      </rPr>
      <t># 14-02</t>
    </r>
  </si>
  <si>
    <t>LUZ ESPERANZA QUIROGA JIMENEZ</t>
  </si>
  <si>
    <t>TIENDA JJ</t>
  </si>
  <si>
    <t>CALLE 22 B # 9A-122</t>
  </si>
  <si>
    <t>MARTHA INES RUIZ</t>
  </si>
  <si>
    <t>RESTAURANTE LA CASITA</t>
  </si>
  <si>
    <t>KILOMETRO 5 VIA BSA-BGA</t>
  </si>
  <si>
    <t>MARIA CELESTE OSPINA</t>
  </si>
  <si>
    <t>DANIPAN LA 100</t>
  </si>
  <si>
    <t>CRA 9 No 3-41</t>
  </si>
  <si>
    <t>OSCAR DANIEL TELLEZ</t>
  </si>
  <si>
    <t>MI JARDIN</t>
  </si>
  <si>
    <t>CALLE 17 No. 8-42</t>
  </si>
  <si>
    <t>LUZ MARINA MATEUS ESPITIA</t>
  </si>
  <si>
    <t>CARNES FINAS LA FLORIDA</t>
  </si>
  <si>
    <t>CLL 17No 8-05</t>
  </si>
  <si>
    <t>ARQUIMEDEZ HERREÑO</t>
  </si>
  <si>
    <t>CARNES Y CARNES LA EXCELENCIA</t>
  </si>
  <si>
    <t>CARRERA 8 N 13-13</t>
  </si>
  <si>
    <t>OLGA MARIA ARIZA</t>
  </si>
  <si>
    <t>COMERCIAL DE VIVERES 1.6</t>
  </si>
  <si>
    <t>CARRERA 7 N 10-11</t>
  </si>
  <si>
    <t>JHONATAN ARDILA BARBOSA</t>
  </si>
  <si>
    <t>12.01</t>
  </si>
  <si>
    <t>JARDINES INFANTILES (Educación Preescolar)</t>
  </si>
  <si>
    <t>DIVERSIONES MUNDO KIDS</t>
  </si>
  <si>
    <t>CALLE 17 N 8-13</t>
  </si>
  <si>
    <t>SONIA CRISTINA ACELAS</t>
  </si>
  <si>
    <t>CALLE 17No 8-42</t>
  </si>
  <si>
    <t>CONSULTORIO MEDICO DOCTOR ANTONIO MANTILLA</t>
  </si>
  <si>
    <t>CRA 9 No 9-44 interior 103</t>
  </si>
  <si>
    <t>ANTONIO MANTILLA</t>
  </si>
  <si>
    <t>VEREDA HORTA MEDIO</t>
  </si>
  <si>
    <t>SERGIO ENRIQUE DELGADO CENTERO</t>
  </si>
  <si>
    <t>2,1-  3,1-  3,2-  3,4-  5,1-  5,5-  5,6</t>
  </si>
  <si>
    <t>CLL 3 # 4-35  COLEGIO SIMON BOLIVAR</t>
  </si>
  <si>
    <t xml:space="preserve">1,4-  2,1-  3,4-  5,1-  </t>
  </si>
  <si>
    <t>VEREDA GUAMAL SECTOR AMATISTA</t>
  </si>
  <si>
    <t>1,3-  1,4-  2,1-  3,2-  3,4-  4,1-  4,4-  5,1-  5,3-  5,5</t>
  </si>
  <si>
    <t>1,4-  2,1-  2,2-  4,3-  4,4-  5,1-  5,3-</t>
  </si>
  <si>
    <t>1,2-  1,3-  2,1-   4,1-  4,5-  5,1-  5,3-  5,6</t>
  </si>
  <si>
    <t>VEREDA ALTO NOGALES</t>
  </si>
  <si>
    <t>1,2,-  1,3-  2,1-  4,1-  4,5-  5,1-  5,3-  5,6</t>
  </si>
  <si>
    <t xml:space="preserve">1,4-  2,1-  4,1-  5,1-  5,3-  </t>
  </si>
  <si>
    <t>CONCENTRACION DE DESARROLLO RURAL LEOVIGILDO SEDANO SEDE PRINCIPAL</t>
  </si>
  <si>
    <t>ISMAEL ROCHA RUIZ</t>
  </si>
  <si>
    <t>2,1-   2,2-  3,1-  3,2-  3,3-  3,4-  4,3-  4,4-  5,5-  5,6</t>
  </si>
  <si>
    <t>INSTITUCION EDUCATIVA HORTA MEDIO -SEDE PRINCIPAL</t>
  </si>
  <si>
    <t>JHON FREY JIMENEZ</t>
  </si>
  <si>
    <t>3,1-  3,4-  5,1-  5,5</t>
  </si>
  <si>
    <t xml:space="preserve">ASOCIACION DE PADRES DE BIENESTAR NUEVO HORIZONTE </t>
  </si>
  <si>
    <t>CALLE 9 # 5-20</t>
  </si>
  <si>
    <t>MARY STELLA CEPEDA ARIZA</t>
  </si>
  <si>
    <t>1,1-  1,3-  1,4-  2,1-  4,3-  5,1-  5,4-  5,5-  5,6</t>
  </si>
  <si>
    <t>CAFETERIA  ESCOLAR LA SEDERINA CONCENTRACION DESARROLLO RURAL</t>
  </si>
  <si>
    <t>ANA IRIS VARGAS ARIZA</t>
  </si>
  <si>
    <t>1,4-  2,1-  2,2-  3,4-  4,1-  4,3-  5,1-  5,5-  5,6</t>
  </si>
  <si>
    <t>DISTRICARNES CHACON QUIROGA</t>
  </si>
  <si>
    <t>CRA 5 Nº 10 PAR</t>
  </si>
  <si>
    <t>ISAIAS CHACON QUIROGA</t>
  </si>
  <si>
    <t xml:space="preserve">1,2-  1,3-  1,4-  1,5-  2,1-  2,3-  3,1-  3,2-  3,3-  3,5-  4,1-  4,5-  5,3-  5,4-  5,5-  5,6-  6,1-  </t>
  </si>
  <si>
    <t>CARNES  FINAS ARIZA</t>
  </si>
  <si>
    <t>CLL 9 # 4-26</t>
  </si>
  <si>
    <t>HUGO ALBEIRO ARIZA FONCHECHA</t>
  </si>
  <si>
    <t xml:space="preserve">1,3-  2,3-  3,1-  3,2-  3,3-  3,4-  4,3-  4,5-  5,3-  </t>
  </si>
  <si>
    <t>GRANERO EL VIEJO RAFA</t>
  </si>
  <si>
    <t>CALLE 10 Nº 5-26</t>
  </si>
  <si>
    <t>FLORALBA MORENO MOGOLLON</t>
  </si>
  <si>
    <t>1,5-  2,1-  2,2-  3,2-  3,3-  3,4-  4,5-  5,1-  5,2-  5,3-  6,1</t>
  </si>
  <si>
    <t>TOMELAIDA</t>
  </si>
  <si>
    <t>VEREDA EL PAYO</t>
  </si>
  <si>
    <t>ANDREA DEL TRANSITO ARIZA BARRERA</t>
  </si>
  <si>
    <t xml:space="preserve">1,1-  1,3-  1,4-  2,3-  4,1-  4,5-  4,6-  </t>
  </si>
  <si>
    <t>INSTITUCION EDUCATIVA HORTA MEDIO SEDE B SAN ISIDRO</t>
  </si>
  <si>
    <t>JHON FREY JIMENEZ PUERTO</t>
  </si>
  <si>
    <t>1,1-  1,2-  1,3-  1,7- 2,2-  3,3,1-  3,3,3-  3,4,1-  4,1-  4,4-  4,6</t>
  </si>
  <si>
    <t>INSTITUCION EDUCATIVA HORTA MEDIO SEDE PRINCIPAL</t>
  </si>
  <si>
    <t xml:space="preserve">1,3-  </t>
  </si>
  <si>
    <t xml:space="preserve">ESCUELA RURAL  BOQUERON </t>
  </si>
  <si>
    <t>MUNICIPIO DE BOLIVAR</t>
  </si>
  <si>
    <t>1,3-  1,4-  1,6-  2,5-  3,1,4-  3,1,4-  3,3,3-  4,2-  4,6</t>
  </si>
  <si>
    <t>CONCENTRACION DE DESARROLLO RURAL SEDE ALTO NOGALES B</t>
  </si>
  <si>
    <t>1,1-  1,3-  1,4-  1,6-  1,7-  2,1-  2,2-  2,3-  3,1,4-  3,1,5-  3,3,1-  3,4,1-  4,1-  4,4-  4,6</t>
  </si>
  <si>
    <t>1,3-  1,4-  1,8-  3,3-  4,1,5-  5,3</t>
  </si>
  <si>
    <t>COLEGIO  INTEGRADO SIMON BOLIVAR SEDE PREESCOLAR Y PRIMERO</t>
  </si>
  <si>
    <t>CALLE 9 CRA 7 A</t>
  </si>
  <si>
    <t>LUIS ANTONIO FIQUEROA</t>
  </si>
  <si>
    <t>1,2-  1,4-  1,5-  1,6-  1,7-  1,8-  1,9-  1,10-  1,11-  2,1-   2,3-  2,4-  2,5-  3,1,4-  3,1,5-  3,2,2-  3,3,1-  3,3,2-  3,3,3-  3,4,1-  4,2-  4,3-   4,6</t>
  </si>
  <si>
    <t>ASOCIACION DE PADRES DE BIENESTAR NUEVO HORIZONTE -HOGAR AGRUPADO LAS ORUGAS</t>
  </si>
  <si>
    <t>CRA 9 # 5-20</t>
  </si>
  <si>
    <t xml:space="preserve">1,1-  1,5-  1,6-  1,11-  2,1-  3,1,5-  3,4,1-  </t>
  </si>
  <si>
    <t>1,1-  1,3-  1,8-  2,1-  2,7-  2,10-  3,1,4-  3,3,3-  3,4,1-  4,5</t>
  </si>
  <si>
    <t>ESTABLECIMIENTOS DE ENTRETENCION PARA ADULTOS Y SITIOS DE ENCUETNTRO SEXUAL: CASAS DE LENOCINIO,BARES SWINGER,SALAS DE MASAJE ERÓTICO - SAUNAS Y TURCOS PARA POBLACION LGBTI ESTABLECIMIENTOS AFINES</t>
  </si>
  <si>
    <t>1,6-  2,1-  2,2-  2,3-  3,3-  4,2-  4,3-  8,1</t>
  </si>
  <si>
    <t>DANILO REYES LOPEZ</t>
  </si>
  <si>
    <t>INSTITUCION EDUCATIVA HORTA MEDIO SEDE A PRINCIPAL</t>
  </si>
  <si>
    <t>3,12-  4,1</t>
  </si>
  <si>
    <t>CENTRO DE DESARROLLO RURAL LEOVI SEDANO RESIDENCIA PARA ESTUDIANTES</t>
  </si>
  <si>
    <t>1,4-  1,7-  2,1-  2,2-  2,3-  2,4--  2,5-  2,7-  2,9-   2,10-  2,11-  2,12-   3,15-  3,3,1-  3,3,3-  3,4,1-  3,4,2-   4,1-  4,2-  4,3-  4,4--  4,5-  4,6</t>
  </si>
  <si>
    <t>CANCHA DE TEJO EL NARANJITO</t>
  </si>
  <si>
    <t>VEREDA HATILLO</t>
  </si>
  <si>
    <t>LUIS HELIBERTO GAMBOA</t>
  </si>
  <si>
    <t>ESCUELA HATILLO</t>
  </si>
  <si>
    <t>LEOMARY NIÑO BARAJAS</t>
  </si>
  <si>
    <t>ACTA DE INSPECCIÓN, VIGILANCIA Y CONTROL SANITARIO ESTABLECIMIENTOS EDUCATIVOS</t>
  </si>
  <si>
    <t>PANELAS DON BETO</t>
  </si>
  <si>
    <t>CALLE 5 N 6 - 46</t>
  </si>
  <si>
    <t>JORGE HUMBERTO MORALES TORRES</t>
  </si>
  <si>
    <t>TIENDA EL RETEN CHIAPTEÑO</t>
  </si>
  <si>
    <t>CALLE 3 #5-27</t>
  </si>
  <si>
    <t>ERIK GALEANO</t>
  </si>
  <si>
    <t>PANELAS DON DIEGO</t>
  </si>
  <si>
    <t>CALLE 2 N 100 - 11</t>
  </si>
  <si>
    <t>DIEGO ARMANDO MORALES ROMERO</t>
  </si>
  <si>
    <t>RESTAURANTE ESCOLAR  HCB LOS PATICOS</t>
  </si>
  <si>
    <t>CALLE 5 n 4 - 52</t>
  </si>
  <si>
    <t>NIDIA PATRICIA ARIZA</t>
  </si>
  <si>
    <t>HOGAR INFANTIL LOS PATICOS</t>
  </si>
  <si>
    <t>CALLE 5 NO 4-52</t>
  </si>
  <si>
    <t>HOGAR BIENESTAR EL PARAISO</t>
  </si>
  <si>
    <t>VEREDA SAN MIGUEL</t>
  </si>
  <si>
    <t>MARILU PARDO</t>
  </si>
  <si>
    <t xml:space="preserve">RESTAURANTE ESCOLAR </t>
  </si>
  <si>
    <t>LA COSTEÑITA LAS CRUCES</t>
  </si>
  <si>
    <t>VEREDA SALITRE SECO</t>
  </si>
  <si>
    <t>MARIA IRENE GONZALEZ GONZALEZ</t>
  </si>
  <si>
    <t>TEINDA MORA CHIPATÁ</t>
  </si>
  <si>
    <t>CARRERA 3#3-21 SALIDA LA PAZ</t>
  </si>
  <si>
    <t>PEDRO ALONZO MORA ALVARADO</t>
  </si>
  <si>
    <t>DROGUERIA LUAL ECONOMIA</t>
  </si>
  <si>
    <t>CALLE 3 N 3 - 53</t>
  </si>
  <si>
    <t>CARLOS ALBERTO OLARTE SALCEDO</t>
  </si>
  <si>
    <t>BELLAS ARTES LIZETH</t>
  </si>
  <si>
    <t>CRA 4 No.4-17</t>
  </si>
  <si>
    <t>DAMARIS ANGULO</t>
  </si>
  <si>
    <t xml:space="preserve">ACTA DE INSPECCIÓN, VIGILANCIA Y CONTROL SANITARIO A ESTABLECIMIENTOS DE ESTETICA </t>
  </si>
  <si>
    <t>VEREDA LLANO DE SAN JUAN</t>
  </si>
  <si>
    <t>ITA SEDE EL ROCIO</t>
  </si>
  <si>
    <t>YANIRA DIAZ DIAZ</t>
  </si>
  <si>
    <t xml:space="preserve">VEREDA SAN MIGUEL </t>
  </si>
  <si>
    <t>ITA SEDE SAN MIGUEL</t>
  </si>
  <si>
    <t xml:space="preserve">ASADERO Y RESTAURANTE PRISCI </t>
  </si>
  <si>
    <t xml:space="preserve">SECTOR ONCE DE MARZO </t>
  </si>
  <si>
    <t xml:space="preserve">JOSE IVAN MOJICA </t>
  </si>
  <si>
    <t xml:space="preserve">SE REALIZA INSCRIPCION DEL ESTABLECIMIENTO Y SE DEJAN REQUERIMIENTOS </t>
  </si>
  <si>
    <t xml:space="preserve">LA SAZÓN Y TRADICIÓN DE LULU </t>
  </si>
  <si>
    <t xml:space="preserve">LUZ ELMIRA ROJAS RUIZ </t>
  </si>
  <si>
    <t xml:space="preserve">SE REALIZA VISITA A SOLICITUD DE INTERESADA, SE LEVANTA MEDIDA SANITARIA </t>
  </si>
  <si>
    <t xml:space="preserve">COMEDOR ESCOLAR PAE </t>
  </si>
  <si>
    <t>CONSORCIO SIEMPRE ADELANTE 2025</t>
  </si>
  <si>
    <t>COLEGIO ANTONIO NARIÑO SEDE B</t>
  </si>
  <si>
    <t xml:space="preserve">SE REALIZAN OBSERVACIONES EN EL ACTA </t>
  </si>
  <si>
    <t xml:space="preserve">CENTRO EDUCATIVO LAS CRUCES </t>
  </si>
  <si>
    <t>INSTITUCION EDUCATIVA RIO BLANCO SEDE I</t>
  </si>
  <si>
    <t>INSTITUCION EDUCATIVA RIO BLANCO SEDE A</t>
  </si>
  <si>
    <t>INSTITUCION EDUCATIVA RIO BLANCO SEDE A PRIMARIA</t>
  </si>
  <si>
    <t xml:space="preserve">LA TIENDITA </t>
  </si>
  <si>
    <t xml:space="preserve">CENTRO POBLADO OTOVAL </t>
  </si>
  <si>
    <t xml:space="preserve">LUZ FANNY MATEUS </t>
  </si>
  <si>
    <t>VARIEDADES LORENT</t>
  </si>
  <si>
    <t xml:space="preserve">NORBERTO RUIZ QUITIAN </t>
  </si>
  <si>
    <t xml:space="preserve">INSTITUCION EDUCATIVA RIO BLANCO SEDE L LA UNION </t>
  </si>
  <si>
    <t>COLEGIO ANTONIO NARIÑO SEDE J  PEPEROS</t>
  </si>
  <si>
    <t>CENTRO EDUCATIVO LAS CRUCES SEDE F LLANO DE VARGAS</t>
  </si>
  <si>
    <t>CENTRO EDUCATIVO LAS CRUCES SEDE D LA REFORMA</t>
  </si>
  <si>
    <t>COLEGIO ANTONIO RICAURTE SEDE J</t>
  </si>
  <si>
    <t>VEREDA PEPEROS</t>
  </si>
  <si>
    <t xml:space="preserve">ABSALON OLAYA GALEANO </t>
  </si>
  <si>
    <t xml:space="preserve">CENTRO POBLADO LAS CRUCES </t>
  </si>
  <si>
    <t>JOSE JOAQUIN MONCADA</t>
  </si>
  <si>
    <t xml:space="preserve">INSTITUCIÓN EDUCATIVA RIO BLANCO SEDE A PRIMARIA </t>
  </si>
  <si>
    <t xml:space="preserve">DEIVER BARBOSA BARBOSA </t>
  </si>
  <si>
    <t xml:space="preserve">INSTITUCIÓN EDUCATIVA RIO BLANCO SEDE A </t>
  </si>
  <si>
    <t xml:space="preserve">INSTITUCIÓN EDUCATIVA RIO BLANCO SEDE L LA UNION </t>
  </si>
  <si>
    <t xml:space="preserve">CENTRO POBLADO EL DANUBIO </t>
  </si>
  <si>
    <t xml:space="preserve">INSTITUCIÓN EDUCATIVA RIO BLANCO SEDE I LA VICTORIA </t>
  </si>
  <si>
    <t xml:space="preserve">VEREDA LA VICTORIA </t>
  </si>
  <si>
    <t xml:space="preserve">SE APLICA MEDIDA SANITARIA DE SEGURIDAD </t>
  </si>
  <si>
    <t xml:space="preserve">HOSTAL CASA ZARUQUE </t>
  </si>
  <si>
    <t xml:space="preserve">CARRERA 4 # 4A - 05 SECTOR ONCE DE MARZO </t>
  </si>
  <si>
    <t xml:space="preserve">GLADYS ANDREA ARIZA PEÑA </t>
  </si>
  <si>
    <t>INSCRIPCION DE ESTABLECIMIENTO DE ALOJAMIENTO TEMPORAL Y ACTA DE IVC</t>
  </si>
  <si>
    <t xml:space="preserve">ANAVRIN HOSPEDAJE CAMPESTRE </t>
  </si>
  <si>
    <t xml:space="preserve">VEREDA LLANO DE VARGAS FINCA PEÑITAS </t>
  </si>
  <si>
    <t xml:space="preserve">JORGE ALIRIO SANTAMARIA </t>
  </si>
  <si>
    <t xml:space="preserve">ACTA DE DILIGENCIA SE REALIZA VISOITA A SOLICITUD DEL INTERESADO </t>
  </si>
  <si>
    <t xml:space="preserve">EL PEÑON TREKKING </t>
  </si>
  <si>
    <t xml:space="preserve">VEREDA AGUA FRIA FINCA EL HIGUERON </t>
  </si>
  <si>
    <t xml:space="preserve">DEICY QUITIAN PATIÑO </t>
  </si>
  <si>
    <t xml:space="preserve">AGROTURISMO EL PEÑON </t>
  </si>
  <si>
    <t xml:space="preserve">VEREDA AGUA FRIA FINCA LOS DURAZNOS </t>
  </si>
  <si>
    <t>EDINSSON QUIROGA GUIZA</t>
  </si>
  <si>
    <t>COMEDOR ESCOLAR COLEGIO INTEGRADO EZEQUIEL FLORIAN</t>
  </si>
  <si>
    <t>CALLE 5 N° 2B - 10</t>
  </si>
  <si>
    <t>NESTOR ORLANDO DELGADO PARDO (Alcalde)</t>
  </si>
  <si>
    <t>COMEDOR ESCOLAR VEREDA EL CARMEN (PUJAMONTAL)</t>
  </si>
  <si>
    <t>VEREDA EL CARMEN</t>
  </si>
  <si>
    <t>COMEDOR ESCOLAR VEREDA LA VUELTIADA</t>
  </si>
  <si>
    <t>VEREDA LA VUELTIADA</t>
  </si>
  <si>
    <t>COMEDOR ESCOLAR VEREDA EL OPON</t>
  </si>
  <si>
    <t>COMEDOR ESCOLAR VEREDA SAN LUIS</t>
  </si>
  <si>
    <t>VEREDA SAN LUIS</t>
  </si>
  <si>
    <t>GRANJA GERIATRICA DEL ADULTO MAYOR</t>
  </si>
  <si>
    <t>VIA FLORIAN LA BBELEZA - SECTOR PLANTA DE BENEFICIO</t>
  </si>
  <si>
    <t>BAR VILLA OLIMPICA</t>
  </si>
  <si>
    <t>VILLA OLIMPICA</t>
  </si>
  <si>
    <t>DROGUERIA MAFAVER</t>
  </si>
  <si>
    <t>CALLE 3 N° 2-22</t>
  </si>
  <si>
    <t>JHON DANILO CASTRO VERANO</t>
  </si>
  <si>
    <t>DROGUERIA BARUCH</t>
  </si>
  <si>
    <t>CALLE 4 N° 2 - 05</t>
  </si>
  <si>
    <t>CLAUDIA MARIA MINA MENDEZ</t>
  </si>
  <si>
    <t>DROGUERIA SANA VIVIR</t>
  </si>
  <si>
    <t>CARRERA 2 N° 3 - 64</t>
  </si>
  <si>
    <t>LUZ ADRIANA SIERRA GUERRERO</t>
  </si>
  <si>
    <t>DROGUERIA IMPERIO FLORIAN</t>
  </si>
  <si>
    <t>CARRERA 3 N° 3 - 66</t>
  </si>
  <si>
    <t>MARTHA ZORAIDA RODRIGUEZ OSMA</t>
  </si>
  <si>
    <t>DROGUERIA Y PERFUMERIA TISQUIZOQUE</t>
  </si>
  <si>
    <t>CALLE 3 N° 2 - 44</t>
  </si>
  <si>
    <t>MAURICIO GIL PINEDA</t>
  </si>
  <si>
    <t>DROGUERIA FLORIAN 1</t>
  </si>
  <si>
    <t>CARRERA 3 N° 3 - 17</t>
  </si>
  <si>
    <t>MARIA DE JESUS NIÑO</t>
  </si>
  <si>
    <t>SECTOR VILA OLIMPICA</t>
  </si>
  <si>
    <t>VARIEDADES MI P.C.</t>
  </si>
  <si>
    <t>CALLE 4 N° 1B - 63</t>
  </si>
  <si>
    <t>YENNY JUDITH TELLEZ GONZALEZ</t>
  </si>
  <si>
    <t>ECOLIMPIEZA</t>
  </si>
  <si>
    <t>CALLE 3 N° 4 - 71</t>
  </si>
  <si>
    <t>LISDENI TELLEZ PEÑA</t>
  </si>
  <si>
    <t>establecimiento nuevo, se realiza inscripcion</t>
  </si>
  <si>
    <t>CONSORCIO SIEMPRE SANTANDER</t>
  </si>
  <si>
    <t>ESCUELA VEREDA LA TEJA</t>
  </si>
  <si>
    <t>ALZI PIZZA</t>
  </si>
  <si>
    <t>CALLE 4 # 3-55</t>
  </si>
  <si>
    <t>ALCIRA REYES DIAZ</t>
  </si>
  <si>
    <t>CARNES DONDE RAFA</t>
  </si>
  <si>
    <t>CALLE 4 # 5-56</t>
  </si>
  <si>
    <t>ALEXANDRA GUERRERO TRASLAVIÑA</t>
  </si>
  <si>
    <t xml:space="preserve"> LOMOS FINOS</t>
  </si>
  <si>
    <t>CALLE 4 # 5-47</t>
  </si>
  <si>
    <t xml:space="preserve">LEIMAR LEONARDO CASTILLO BARRERA </t>
  </si>
  <si>
    <t>TIENDA LA SEPTIMA GUEPSA</t>
  </si>
  <si>
    <t>CRA 7 No 5-16</t>
  </si>
  <si>
    <t>OLDALINDA GALENO</t>
  </si>
  <si>
    <t xml:space="preserve">EL REPOSO </t>
  </si>
  <si>
    <t>CAMPO ELIAS DUARTE</t>
  </si>
  <si>
    <t xml:space="preserve"> MERKAPLUS EL GUEPSANO</t>
  </si>
  <si>
    <t>CALLE 4 No 5-80</t>
  </si>
  <si>
    <t xml:space="preserve">CARLOS RAFAEL  PARRA </t>
  </si>
  <si>
    <t>DISTRIBUIDORA DE ALIMENTOS SAN MARTIN</t>
  </si>
  <si>
    <t>CRA 5 No 4-11</t>
  </si>
  <si>
    <t>STIVEN MATEUS CASTELLANOS</t>
  </si>
  <si>
    <t xml:space="preserve">FRUTAS Y VERDURAS DE LA CALLE 4 </t>
  </si>
  <si>
    <t>CALLE 4 N 3-17</t>
  </si>
  <si>
    <t>JACQUELINE  ARIZA  GARZON</t>
  </si>
  <si>
    <t xml:space="preserve"> ESCUELA LA TEJA</t>
  </si>
  <si>
    <t>VEREDA LA TEJA</t>
  </si>
  <si>
    <t>ADRIANA ACUÑA ZARATE</t>
  </si>
  <si>
    <t>14.01</t>
  </si>
  <si>
    <t>SALAS DE RETENIDOS</t>
  </si>
  <si>
    <t>SALA DE REFLEXION TRANSITORIA ESTACION DE POLICIA GUEPSA</t>
  </si>
  <si>
    <t>CRA 5 No 2-51</t>
  </si>
  <si>
    <t>MIGUEL ANGEL MONTAÑEZ</t>
  </si>
  <si>
    <t>ORTODONCIA ESPECIALIZADA DENTIMAX SAS SEDE GUEPSA</t>
  </si>
  <si>
    <t>CALLE 3 No 5-51</t>
  </si>
  <si>
    <t>HILDA BEATRIZ BUITRAGO</t>
  </si>
  <si>
    <t>ESTACION DE POLICIA</t>
  </si>
  <si>
    <t>CRA 4 No 3-21</t>
  </si>
  <si>
    <t>HOTEL INTERPASTEL</t>
  </si>
  <si>
    <t>CLL 5 #3-15</t>
  </si>
  <si>
    <t>GONZALEZ MARIN GERARDO</t>
  </si>
  <si>
    <t>FLOR DEL CAMPO SALON DE ONCES Y FRUTAS</t>
  </si>
  <si>
    <t>CRA 4 #4-99</t>
  </si>
  <si>
    <t>QUITIAN NIÑO CLARA MAIDE</t>
  </si>
  <si>
    <t>TIENDA MANGO MINI MARKET</t>
  </si>
  <si>
    <t>CRA 4 #3-73</t>
  </si>
  <si>
    <t>GOMEZ BARBOSA MARIA FULVIA</t>
  </si>
  <si>
    <t>SUPERMERKET</t>
  </si>
  <si>
    <t>CRA 4 #5-47</t>
  </si>
  <si>
    <t>VELASCO MARIN YOFFER</t>
  </si>
  <si>
    <t>EL RECUERDO</t>
  </si>
  <si>
    <t>CRA 4 #6-36</t>
  </si>
  <si>
    <t xml:space="preserve">REYES ARDILA WENDY LORENA </t>
  </si>
  <si>
    <t>CAFETERIA EL CAPRICHO</t>
  </si>
  <si>
    <t>CLL 4 #3-17</t>
  </si>
  <si>
    <t>TELLEZ FONTECHA ELSI YOLANDA</t>
  </si>
  <si>
    <t>BAR LA POLA</t>
  </si>
  <si>
    <t>CRA 4 #7-19</t>
  </si>
  <si>
    <t>GONZALEZ PEÑA DORA EMILCE</t>
  </si>
  <si>
    <t>JALISCO</t>
  </si>
  <si>
    <t>CRA 4 #7-32</t>
  </si>
  <si>
    <t>MARIN TELLEZ ANA MARIA</t>
  </si>
  <si>
    <t xml:space="preserve">DE CACHE </t>
  </si>
  <si>
    <t>CLL 4 #4 CASA 2</t>
  </si>
  <si>
    <t>MALDONADO SANCHEZ FLOR MARIA</t>
  </si>
  <si>
    <t>HCB LOS CARIÑOSITOS</t>
  </si>
  <si>
    <t>URBANIZACION SAN FERNANDO CASA 37</t>
  </si>
  <si>
    <t>RODRIGUEZ MARIA BERENICE</t>
  </si>
  <si>
    <t>HCB MIS PAYASITOS</t>
  </si>
  <si>
    <t>CRA 4 #9-65</t>
  </si>
  <si>
    <t>COLEGIO INTEGRADO DON BOSCO SEDE H</t>
  </si>
  <si>
    <t>VEREDA LA HUMAREDA</t>
  </si>
  <si>
    <t>ORTIZ MATEUS NELLY SOFIA</t>
  </si>
  <si>
    <t>FERRETERIA GONZALEZ ARIZA</t>
  </si>
  <si>
    <t>CRA 4 #4-08</t>
  </si>
  <si>
    <t>GONZALEZ SANTAMARIA EBER</t>
  </si>
  <si>
    <t>FUNERARIAS (CON O SIN LABORATORIO DE TANATOPRAXIA)</t>
  </si>
  <si>
    <t>FUNERARIA LOS ANGELES DE LA MISERICORDIA</t>
  </si>
  <si>
    <t>CRA 3 #6-44</t>
  </si>
  <si>
    <t>ROJAS GAITAN VICTOR</t>
  </si>
  <si>
    <t>BODY FITNESS</t>
  </si>
  <si>
    <t>CRA 4 #7-32 PISO 2</t>
  </si>
  <si>
    <t>SEGURA TELLEZ CRISTOFER</t>
  </si>
  <si>
    <t xml:space="preserve">CACHARRERIAS  </t>
  </si>
  <si>
    <t xml:space="preserve">ALMACEN EL BUEN PRECIO </t>
  </si>
  <si>
    <t>CRA 4 #4-25</t>
  </si>
  <si>
    <t>ACOSTA MARLENY</t>
  </si>
  <si>
    <t>ESTACIONES DE SERVICIO (Comercio al por menor de combustible para automotores)</t>
  </si>
  <si>
    <t>ESTACION DE SERVICIO SAN RAFAEL</t>
  </si>
  <si>
    <t>SALIDA CORREGIMIENTO LA QUITAZ</t>
  </si>
  <si>
    <t>ROJAS QUIROGA GERARDO</t>
  </si>
  <si>
    <t>ESTACION DE SERVICIO LA BELLEZA</t>
  </si>
  <si>
    <t>CLL 4 #2-19</t>
  </si>
  <si>
    <t>SAAVEDRA COMBITA CLARA</t>
  </si>
  <si>
    <t>HOTEL SANDIEL</t>
  </si>
  <si>
    <t>CRA 4 #4-08 PISO 2</t>
  </si>
  <si>
    <t>GONZALEZ ARIZA ELIANA STEFANY</t>
  </si>
  <si>
    <t>EMPRESA ADMINSITRADORA DE ACUEDUCTO, ALCANTARILLADO Y ASEO AAA LA BELLEZANA ESP</t>
  </si>
  <si>
    <t>CALLE 6 No.2-44</t>
  </si>
  <si>
    <t>MARÍA CONSUELO PÉREZ</t>
  </si>
  <si>
    <t>FORMATO UNICO DE INSPECCIÓN SANITARIA A LOS SISTEMAS DE SUMINISTRO DE AGUA PARA CONSUMO HUMANO</t>
  </si>
  <si>
    <t>ESE HOSPITAL SAN MARTÍN LA BELLEZA</t>
  </si>
  <si>
    <t>CALLE 6 N. 6-50,</t>
  </si>
  <si>
    <t>PEDRO SAMUEL MARTINEZ</t>
  </si>
  <si>
    <t>19.13</t>
  </si>
  <si>
    <t>ESTABLECIMIENTOS DONDE SE REALIZAN ACTIVIDADES DE DISTRIBUCIÓN DE AGUA;EVACUACIÓN Y TRATAMIENTO DE AGUAS RESIDUALES, GESTIÓN DE DESECHOS Y ACTIVIDADES DE SANEAMIENTO AMBIENTAL</t>
  </si>
  <si>
    <t>DONDE JUANCHO</t>
  </si>
  <si>
    <t>CALLE 5 N 4-41</t>
  </si>
  <si>
    <t>BERTILDA SILVA</t>
  </si>
  <si>
    <t>RESTAURANTE Y ESTADERO EL TRAPICHE PACEÑO</t>
  </si>
  <si>
    <t>VEREDA EL CENTRO FINCA LOS PAPAYOS</t>
  </si>
  <si>
    <t>MARILU AMADO CASTILLO</t>
  </si>
  <si>
    <t>LA PACEÑITA</t>
  </si>
  <si>
    <t>CALLE 4 No 4-47</t>
  </si>
  <si>
    <t>ALVARO DIAZ DIAZ</t>
  </si>
  <si>
    <t xml:space="preserve">DULCE TENTACION </t>
  </si>
  <si>
    <t>CARRERA 4 No 4-65</t>
  </si>
  <si>
    <t>NAYIBE SANABRIA FLOREZ</t>
  </si>
  <si>
    <t>EL EXQUISITO</t>
  </si>
  <si>
    <t>CALLE 4 N 4-53</t>
  </si>
  <si>
    <t>INES TRASLAVIÑA</t>
  </si>
  <si>
    <t>HOTEL MATIUS</t>
  </si>
  <si>
    <t>CARRERA 4 # 5-20</t>
  </si>
  <si>
    <t>OBDULIA GALEANO</t>
  </si>
  <si>
    <t>VEREDA EL CENTRO</t>
  </si>
  <si>
    <t>JULIETA BARBOSA</t>
  </si>
  <si>
    <t>VARIEDADES HUNZACELL</t>
  </si>
  <si>
    <t>CARRERA 4 # 4-57</t>
  </si>
  <si>
    <t>YANETH CAÑAS BENAVIDEZ</t>
  </si>
  <si>
    <t>INSTITUCIÓN EDUCATIVA LA LOMA SEDE EL TIGRE</t>
  </si>
  <si>
    <t>VEREDA EL TIGRE</t>
  </si>
  <si>
    <t>EDWIN ENRIQUE CASAS MATEUS</t>
  </si>
  <si>
    <t>MISCELANEA YENY</t>
  </si>
  <si>
    <t>VEREDA CASAS BLANCAS</t>
  </si>
  <si>
    <t>HELDA ORDUÑA</t>
  </si>
  <si>
    <t>EXPENDIO LICORES CANCHAS DE TEJO EL GRINGO</t>
  </si>
  <si>
    <t>ANISLEY RODRIGUEZ</t>
  </si>
  <si>
    <t xml:space="preserve">TIENDA NATURISTA SANO VIVIR </t>
  </si>
  <si>
    <t>CALLE 5 N 4-46</t>
  </si>
  <si>
    <t xml:space="preserve">CLAUDIA OLARTE </t>
  </si>
  <si>
    <t>HOTEL KANDU</t>
  </si>
  <si>
    <t>VEREDA RIO SUAREZ SECTOR SANTA ROSA KM 82.5</t>
  </si>
  <si>
    <t>JOSE RUBEN BONILLA</t>
  </si>
  <si>
    <t>MEDIDA SANITARIA</t>
  </si>
  <si>
    <t>HOTEL VILLA MARIANA R</t>
  </si>
  <si>
    <t>KM 8 VIA PUENTE NACIONAL-BARBOSA</t>
  </si>
  <si>
    <t>SANDRA EMILSE OLMOS MURCIA</t>
  </si>
  <si>
    <t>HOGAR INFANTIL LOS DIABLITOS</t>
  </si>
  <si>
    <t>KR 6 N 4-47</t>
  </si>
  <si>
    <t>EDI ALEXANDRA GONZALEZ</t>
  </si>
  <si>
    <t>PISCINA HOTEL KANDU</t>
  </si>
  <si>
    <t>COLEGIO DELICIAS -SEDE ESCUELA RURAL CORINTO</t>
  </si>
  <si>
    <t>DARIO ALVADOR PICO</t>
  </si>
  <si>
    <t>GRANERO PUENTE NACIONAL</t>
  </si>
  <si>
    <t>KR 7 N° 4-109</t>
  </si>
  <si>
    <t>EDGAR ALFONSO MOSQUERA RODRIGUEZ</t>
  </si>
  <si>
    <t>SUPER FRUVER J.D</t>
  </si>
  <si>
    <t>KR 7 N 4-88 LC 2</t>
  </si>
  <si>
    <t>YALILE IRENE TELLEZ SANCHEZ</t>
  </si>
  <si>
    <t>EXPENDIO DE CARNE LA SEXTA DE PUENTE NACIONAL</t>
  </si>
  <si>
    <t>CL 6 N 7-42</t>
  </si>
  <si>
    <t>JUAN CARLOS NAVAS SUPELANO</t>
  </si>
  <si>
    <t>COMEDOR ESCOLAR  PROGRAMA PAE ESCUELA RURAL EL MORRO</t>
  </si>
  <si>
    <t>COMEDOR ESCOLAR PROGRAMA PAE -INSTITUCION EDUCATIVA PEÑA BLANCA</t>
  </si>
  <si>
    <t>COMEDOR ESCOLAR PROGRAMA PAE  COLEGIO DELICIAS SEDE A</t>
  </si>
  <si>
    <t xml:space="preserve">SECTOR DELICIAS VEREDA POPOA SUR </t>
  </si>
  <si>
    <t>CAFETERIA PUNTO 1</t>
  </si>
  <si>
    <t>KR 3 N 7-26 ZONA CENTRAL</t>
  </si>
  <si>
    <t>NELSON ROBIN COY COY</t>
  </si>
  <si>
    <t>CAFETERIA PUNTO 2</t>
  </si>
  <si>
    <t>KR 3 N 7-26 ZONA PISCINA</t>
  </si>
  <si>
    <t>CAFETERIA PUNTO 3</t>
  </si>
  <si>
    <t>KR 3 N 7-26 ZONA TALLERES</t>
  </si>
  <si>
    <t>CAFETERIA PUNTO 4</t>
  </si>
  <si>
    <t>KR 3 N 7-26 ZONA AUDITORIO</t>
  </si>
  <si>
    <t>COMEDOR HOGAR INFANTIL LOS DIABLITOS</t>
  </si>
  <si>
    <t>RESTAURANTE HOTEL KANDU</t>
  </si>
  <si>
    <t>RESTAURANTE VILLA MARIANA R</t>
  </si>
  <si>
    <t>SOLICITUD DE LEVANTAMIENTO</t>
  </si>
  <si>
    <t>COMEDOR ESCOLAR  PROGRAMA PAE ESCUELA NORMAL SUPERIOR ANTONIA SANTOS</t>
  </si>
  <si>
    <t>KR 6 N° 10-142</t>
  </si>
  <si>
    <t>ESTACION DE SERVICIO VILLA MARIANA R</t>
  </si>
  <si>
    <t>LAVADERO VILLA MARIANA R</t>
  </si>
  <si>
    <t>ALMACENAMIENTO TEMPORAL RACION INDUSTRIALIZADA PAE- SEDE ESCUELA RURAL CORINTO</t>
  </si>
  <si>
    <t>VEREDA  RESGUARDO</t>
  </si>
  <si>
    <t>ALMACENAMIENTO TEMPORAL RACION INDUSTRIALIZADA PAE- SEDE ESCUELA RURAL LOS ROBLES</t>
  </si>
  <si>
    <t>VEREDA MONTES</t>
  </si>
  <si>
    <t>SERVICIO DE ALIMENTOS PREPARADOS PROGRAMA PAE  INSTITUTO TECNICO INDUSTRIAL FRANCISCO DE PAULA SANTANDER</t>
  </si>
  <si>
    <t>KR 3 N 7-26   ZONA CANCHA</t>
  </si>
  <si>
    <t>RESTAURANTE ESCOLAR LA CANDELARIA</t>
  </si>
  <si>
    <t>VEREDA LA CANDELARIA</t>
  </si>
  <si>
    <t>ALEXIS PARRA RODRIGUEZ</t>
  </si>
  <si>
    <t>RESTAURANTE ESCOLAR POZO AZUL</t>
  </si>
  <si>
    <t>VEREDA POZO AZUL</t>
  </si>
  <si>
    <t>RESTAURANTE ESCOLAR SANTUARIO</t>
  </si>
  <si>
    <t>VEREDA SANTUARIO</t>
  </si>
  <si>
    <t xml:space="preserve">RESTAURANTE ESCOLAR INSTITUTO TECNICO AGROPECUARIO SECUNDARIA </t>
  </si>
  <si>
    <t>CARRERA 4 N 3-10</t>
  </si>
  <si>
    <t>RESTAURANTE ESCOLAR DOMINGO SABIO</t>
  </si>
  <si>
    <t>CENTRO POBLADO CACHIPAY</t>
  </si>
  <si>
    <t>ASOCIACION TRABAJADORES CAMPESINOS DEL CARARE</t>
  </si>
  <si>
    <t>LUIS FERNANDO SERNA RENTERIA</t>
  </si>
  <si>
    <t>FRUTERIA Y HELADERIA ANITA</t>
  </si>
  <si>
    <t>CARRERA 4 # 3-20</t>
  </si>
  <si>
    <t>ANA EDITH LOPEZ BENAVIDEZ</t>
  </si>
  <si>
    <t>TIENDA LOS BUCAROS DE JULIS</t>
  </si>
  <si>
    <t>CARRERA 3 # 5-15</t>
  </si>
  <si>
    <t>MARIA XIMENA RODRIGUEZ BENAVIDES</t>
  </si>
  <si>
    <t xml:space="preserve">VENTA DE VIVERES JC </t>
  </si>
  <si>
    <t>CARRERA 5 N 4-03</t>
  </si>
  <si>
    <t>JHON FREDY CALA NIÑO</t>
  </si>
  <si>
    <t>INSTITUTO EDUCATIVA ESCUELA RURAL LA CANDELARIA</t>
  </si>
  <si>
    <t>ESCUELA RURAL POZO AZUL</t>
  </si>
  <si>
    <t>ESCUELA RURAL SANTUARIO</t>
  </si>
  <si>
    <t>VEREDA EL SANTUARIO</t>
  </si>
  <si>
    <t>I.T.A. PRIMARIA</t>
  </si>
  <si>
    <t>CARRERA 2 # 3-109</t>
  </si>
  <si>
    <t>I.T.A. SECUNDARIA</t>
  </si>
  <si>
    <t>CARRERA 4 # 3-10</t>
  </si>
  <si>
    <t>INSTITUTO EDUCATIVA COLEGIO DOMINGO SAVIO</t>
  </si>
  <si>
    <t>CENTRO RECREATIVO LA LUCIANA</t>
  </si>
  <si>
    <t>VEREDA HATOS, EL REGALO</t>
  </si>
  <si>
    <t>BENIGNO MARIN SANCHEZ</t>
  </si>
  <si>
    <t>1,3-1,4-2,1-3,2-3,3-4,1-4,3-4,5-4,6-5,2-5,3-</t>
  </si>
  <si>
    <t>TIENDA DOS DE OROS</t>
  </si>
  <si>
    <t>VEREDA HATOS</t>
  </si>
  <si>
    <t>LINA MARIA FAJARDO AMADO</t>
  </si>
  <si>
    <t>1,2-4,1-4,3-4,6-</t>
  </si>
  <si>
    <t xml:space="preserve">  RESTAURANTE COLEGIO  LA CARRERA</t>
  </si>
  <si>
    <t>VEREDA SAN LORENZO</t>
  </si>
  <si>
    <t>COSORCIO SIEMPRE ADELANTE</t>
  </si>
  <si>
    <t>1,2-1,3-1,4-2,1-2,2-4,1-4,4-5,1-5,2-5,3-5,5-</t>
  </si>
  <si>
    <t xml:space="preserve">  RESTAURANTE ESCUELA CHINCHAMATO</t>
  </si>
  <si>
    <t>VEREDA CHINCHAMATO</t>
  </si>
  <si>
    <t>1,1-1,2-1,3-1,4-2,1-3,2-3,3-3,4-4,1-4,5-5,1-5,3-</t>
  </si>
  <si>
    <t>RESTAURANTE ESCUELA   CASCO URBANO</t>
  </si>
  <si>
    <t>CENTRO</t>
  </si>
  <si>
    <t>1,2-1,3-1,4-3,3-4,3-4,4-5,1-</t>
  </si>
  <si>
    <t xml:space="preserve">RESTAURANTE ESCUELAS  AZOTE </t>
  </si>
  <si>
    <t xml:space="preserve">VEREDA HATOS </t>
  </si>
  <si>
    <t>UNION TEMPORAL UNIDOS POR SANTANDER 2023</t>
  </si>
  <si>
    <t>1,2-1,3-1,4-4,1-4,4-5,1-5,2-5,5-5,6</t>
  </si>
  <si>
    <t>ESCUELA RURAL  EL AZOTE</t>
  </si>
  <si>
    <t>RAFAEL HUMBERTO VIRVIESCAS</t>
  </si>
  <si>
    <t>1,2-1,3-1,4-1,5-1,6-1,7-2,1-2,3-2,4-2,5-3,3,1-3,1,3-3,1,5-3,2,1-3,2,2-3,3,1-3,3,3-3,4,1-4,1-4,2-4,3-4,5-</t>
  </si>
  <si>
    <t>ESCUELA RURAL CHINCHAMATO</t>
  </si>
  <si>
    <t>MILTON ALBERTO GONZALES GAMBA</t>
  </si>
  <si>
    <t>1,3-1,4-1,5-1,6-2,1-2,3-2,4-3,1,3-3,1,2-3,5-4,2-4,4-4,5-</t>
  </si>
  <si>
    <t>RESTAURANTE  ESCOLAR  PAE VDA CLAVELLINOS</t>
  </si>
  <si>
    <t xml:space="preserve">VEREDA CLAVELLINOS </t>
  </si>
  <si>
    <t>CONSORCIO FIRMES POR SANTANDER 2024</t>
  </si>
  <si>
    <t>1,1-1,2-1,3-1,4-2,1-3,2-3,3-3,4-4,1-4,2-4,5-5,1-5,3-5,5-5,6-</t>
  </si>
  <si>
    <t>RESTAURANTE  ESCOLAR PAE CALLEJON II</t>
  </si>
  <si>
    <t>VEREDA CALLEJON II</t>
  </si>
  <si>
    <t>1,1-1,2-1,3-2,1-3,2-3,3-3,4-4,1-4,2-4,3-5,1-5,3-5,5-5,6-</t>
  </si>
  <si>
    <t>RESTAURANTE  ESCOLAR PAE  ORGANOS</t>
  </si>
  <si>
    <t>VEREDA ORGANOS</t>
  </si>
  <si>
    <t>1,3-1,4-2,1-3,2-3,3-3,4-4,1-4,5-5,1-5,3-5,5-5,6-</t>
  </si>
  <si>
    <t xml:space="preserve">EL TROPESON </t>
  </si>
  <si>
    <t>VEREDA CUCHINA I SECTOR LA LAJA</t>
  </si>
  <si>
    <t>HENRY  PEÑA VARGAS</t>
  </si>
  <si>
    <t>1,3-1,4-3,3-3,4-5,3-</t>
  </si>
  <si>
    <t xml:space="preserve">DON JACOBO </t>
  </si>
  <si>
    <t xml:space="preserve">VEREDA ARCABUCO </t>
  </si>
  <si>
    <t xml:space="preserve">JACOBO RODRIGUEZ </t>
  </si>
  <si>
    <t>1,1-1,2-1,3-1,4-2,2-3,2-3,3-3,4-4,1-4,3-4,5-5,1-5,2</t>
  </si>
  <si>
    <t>TIENDA EL MOLINO</t>
  </si>
  <si>
    <t>VERDA HELECHALES</t>
  </si>
  <si>
    <t>MONICA ARDILA DE VARGAS</t>
  </si>
  <si>
    <t>1,2-1,3-1,4-2,1-2,2-3,2-3,3-3,4-4,2-4,3-4,5-4,6-5,1-5,3</t>
  </si>
  <si>
    <t>SUPERMERCADO GILBERT</t>
  </si>
  <si>
    <t>CRA 5 # 6-21</t>
  </si>
  <si>
    <t>OSCAR JAVIER GONZALEZ FRANCO</t>
  </si>
  <si>
    <t>2,1-3,2-3,3-4,3-4,5-4,6-5,1-</t>
  </si>
  <si>
    <t>COLEGIO SERGIO ARIZA SEDE L  ESCUELA D CLAVELLINOS</t>
  </si>
  <si>
    <t>HUGO ALEJANDRO BURGOS</t>
  </si>
  <si>
    <t>1,3-1,6-1,7-1,1,1-2,3-2,4-2,5-3,1,5-3,3,1-3,3,2-3,3,3-3,4,1-4,1-4,2-4,3-4,4-4,5-</t>
  </si>
  <si>
    <t>ESTABLECIMIENTO EDUCATIVO ESCUELA RURAL ORGANOS</t>
  </si>
  <si>
    <t>1,3-2,3-3,3,1-3,3,2-3,4,1-4,1-4,2-4,3-4,4-4,5-</t>
  </si>
  <si>
    <t>ESCUELA RURAL VEREDA CALLEJON II</t>
  </si>
  <si>
    <t>1,5-1,6-1,9-2,3-2,4-3,3,1-3,3,2-3,3,3-3,4,1--4,1-4,2-4,3-4,5-4,6-</t>
  </si>
  <si>
    <t>VARIEDADES NATIS</t>
  </si>
  <si>
    <t>CRA 4#5-36  SUCRE</t>
  </si>
  <si>
    <t>SANDRA YULIETH ARIZA TORRALBA</t>
  </si>
  <si>
    <t>1,3-1,4-1,5-2,2-2,3-3,1,5-3,3,1-3,3,2-3,3,3-3,4,1-4,1-4,2-4,3-4,4-4,5-4,6-4,7-</t>
  </si>
  <si>
    <t xml:space="preserve">RESTAURANTE DONDE GLORIA </t>
  </si>
  <si>
    <t>SALIDA A JESUS MARIA</t>
  </si>
  <si>
    <t>GLORIA MARIA FRANCO</t>
  </si>
  <si>
    <t>1,1-1,2-1,3-2,1-3,3-4,1-4,3-4,4-5,1-5,3-5,5-5,6-</t>
  </si>
  <si>
    <t>CONSORCIO SIEMPRE ADELANTE PROGRAMA PAE SEDE MARTIN GALEANOCARRERA 5 N. 7-69</t>
  </si>
  <si>
    <t>ACTA DE INSPECCION SANITARIA CON ENFOQUE DE RIESGO PARA ALMACENAMIENTO TEMPORAL, ENTREGA Y SERVIDO DE ALIMENTOS</t>
  </si>
  <si>
    <t>CARRERA 4 N. 8-21</t>
  </si>
  <si>
    <t>DROGUERIA HUMANIECONOMIA</t>
  </si>
  <si>
    <t>CALLE 10 N. 5-03</t>
  </si>
  <si>
    <t>EDILMA ARIZA ARIZA</t>
  </si>
  <si>
    <t>INSTITUCION EDUCATIVA SEDE A MARTIN GALEANO</t>
  </si>
  <si>
    <t>CARRERA 5 N. 7-69</t>
  </si>
  <si>
    <t>MUNICIPIO VELEZ</t>
  </si>
  <si>
    <t>INSTITUCION EDUCATIVA ISABEL VALBUENA CIFUENTES</t>
  </si>
  <si>
    <t>12.14</t>
  </si>
  <si>
    <t>ESTABLECIMIENTOS DONDE SE PRESTE OTRO TIPO DE EDUCACION</t>
  </si>
  <si>
    <t>CENTRO DE ENSEÑANZA AUTOMOVILISTICA "LOS COCHES LA PROVINCIA S.,A,S</t>
  </si>
  <si>
    <t>CARRERA 4 N. 9-87</t>
  </si>
  <si>
    <t>JORGE CORRECHA VASQUEZ</t>
  </si>
  <si>
    <t>MARIA ESTHER DIAZ MATEUS</t>
  </si>
  <si>
    <t>WGZ-159</t>
  </si>
  <si>
    <t xml:space="preserve">CHORIZOS Y RELLENAS </t>
  </si>
  <si>
    <t xml:space="preserve">LAS PERSONAS NO PRESENTAN CERTIFICACIÓN DE MANIPULACIÓN DE ALIMENTOS NI EXAMENES MEDICOS. </t>
  </si>
  <si>
    <t>SUSPENSIÓN PARCIAL DE TRABAJOS O SERVICIOS</t>
  </si>
  <si>
    <t>RIESGO DE POSIBLE ACCIDENTE POR DESPRENDIMIENTO DE LOS TECHOS EN LOS SANITARIOS DE NIÑOS Y NIÑAS DEL ESTABLECIMIENTO</t>
  </si>
  <si>
    <t>SE DEJA UN PLAZO DE CUMPLIMIENTO DE 15 DIAS, EN EL MOMENTO SE TIENEN 20 NIÑOS  Y NIÑAS, SE CUENTA CON UN SANITARIO ALTERNO EL CUAL NO CUMPLE DE ACUERDO A LO ESTABLECIDO POR NOMATIVIDAD SANITARIA VIGENTE.</t>
  </si>
  <si>
    <t xml:space="preserve">INSTITUCION EDUCATIVA RIO BLANCO SEDE I LA VICTORIA </t>
  </si>
  <si>
    <t xml:space="preserve">DEIVER BARBOSA </t>
  </si>
  <si>
    <t>NO CUENTAN CON INSTALACIONES SANITARIAS PARA SU FUNCIONAMIENTO, REBOSE DE AGUAS NEGRAS</t>
  </si>
  <si>
    <t>LEY 9 DE 1979  ART 36  177 Y  168</t>
  </si>
  <si>
    <t>001-2025</t>
  </si>
  <si>
    <t>MEDIDA SANITARIA PARA SERVICIO DE HOSPEDAJE,RESTAURANTE Y PISCINA</t>
  </si>
  <si>
    <t>RESOLUCION 2674 DE 2013</t>
  </si>
  <si>
    <t>002-2025</t>
  </si>
  <si>
    <t>GULASH</t>
  </si>
  <si>
    <t xml:space="preserve">MAGGI </t>
  </si>
  <si>
    <t>SOBRE</t>
  </si>
  <si>
    <t>9 UNIDADESX 45g</t>
  </si>
  <si>
    <t>NESTHE DE COLOMBIA S.A</t>
  </si>
  <si>
    <t>FECHA DE VENCIMIENTO CADUCADA</t>
  </si>
  <si>
    <t>SOBRE DE AJIIACO</t>
  </si>
  <si>
    <t>2 UNIDADES X 45 g</t>
  </si>
  <si>
    <t>CALLE 10 Nº 5-27</t>
  </si>
  <si>
    <t>CCREMA DE POLO CON CHAMPIÑONES</t>
  </si>
  <si>
    <t>1 UNIDAD X 75 g</t>
  </si>
  <si>
    <t>CALLE 10 Nº 5-28</t>
  </si>
  <si>
    <t>SALSA KNORR</t>
  </si>
  <si>
    <t>3 UNIDADES X 42 g</t>
  </si>
  <si>
    <t>UNILEVER SCC SAS</t>
  </si>
  <si>
    <t>CALLE 10 Nº 5-29</t>
  </si>
  <si>
    <t>CREMA LA SOPERA</t>
  </si>
  <si>
    <t>LA SOPERA</t>
  </si>
  <si>
    <t>4 UNIDADES X 45,5 g</t>
  </si>
  <si>
    <t>QUALA</t>
  </si>
  <si>
    <t>CALLE 10 Nº 5-30</t>
  </si>
  <si>
    <t xml:space="preserve">ALIMENTO LACTEO </t>
  </si>
  <si>
    <t>ROSEMARY</t>
  </si>
  <si>
    <t>BOLSA</t>
  </si>
  <si>
    <t>1 UNIDAD X 380 g</t>
  </si>
  <si>
    <t>DPA COLOMBIA NESTHE</t>
  </si>
  <si>
    <t>BORROSO</t>
  </si>
  <si>
    <t>GELATINA FRUTIÑO</t>
  </si>
  <si>
    <t>FRUTIÑO</t>
  </si>
  <si>
    <t>CAJA X 3 UN</t>
  </si>
  <si>
    <t>10 UNIDADES X 119 g</t>
  </si>
  <si>
    <t>L 50 ,51,52</t>
  </si>
  <si>
    <t>MORTADELA RICA RONDO</t>
  </si>
  <si>
    <t>RICA RONDO</t>
  </si>
  <si>
    <t>1 UNIDAD X 29 TAJADASX 500g</t>
  </si>
  <si>
    <t>BORROSA</t>
  </si>
  <si>
    <t>FECHA DE VENCIMIENTO CADUCADA, MAL OLOR Y EMPAQUE SOPLADO</t>
  </si>
  <si>
    <t>ATUN BOCA DE MAR</t>
  </si>
  <si>
    <t>LATA</t>
  </si>
  <si>
    <t>10 UNIDADES X 160 g</t>
  </si>
  <si>
    <t>ENVASAR</t>
  </si>
  <si>
    <t>LRA 2020</t>
  </si>
  <si>
    <t>TOMATE</t>
  </si>
  <si>
    <t>GRANEL</t>
  </si>
  <si>
    <t>4.4 Kg</t>
  </si>
  <si>
    <t>PRODUCTO EN DESCOMPOSIOCION CON MOHOS EN EL REFRIGERADOR</t>
  </si>
  <si>
    <t>003-2025</t>
  </si>
  <si>
    <t>VECINOS DEL SECTOR SE QUEJAN POR ARROJAR AGUAS SERVIDAS A LA VIA PUBLICA</t>
  </si>
  <si>
    <t>SERAFIN SANABRIA</t>
  </si>
  <si>
    <t>LOCAL COMERCIAL DEDIDADO A LA COMERCIALIZACION DE COMIDAS RAPIDA QUE NO CUENTA CON CONEXIÓN AL ALCANTARILLADO PARA LAVADO DEL PISO, LAS AGUAS SALEN A LA CALLE</t>
  </si>
  <si>
    <t>INSTALAR POSETA PARA LAVADO DE TRAPEROS , HACER INSTALACION  ALCALTARILLADO , PARA MANEJO DE AGUAS DE LAVADO  DE PISOS, PINTAR EL BAÑO Y LOCAL EN GENRAL. 15 DIAS DE PLAZO</t>
  </si>
  <si>
    <t>LUCERO MATEUS</t>
  </si>
  <si>
    <t>HACER INSTALACION AL   ALCALTARILLADO  PARA MANEJO DE AGUAS DE LAVADO  DE PISOS, 15 DIAS DE PLAZO</t>
  </si>
  <si>
    <t xml:space="preserve">MALAS CONDICIONES DE ASEO  DE LAS BATERIAS DE  BAÑOS DE LA CONCHA SINTETICA DE FUTBOL </t>
  </si>
  <si>
    <t>WILSON CORREA LOPEZ</t>
  </si>
  <si>
    <t>DEPORTISTAS Y COMUNIDAD EN GENERAL</t>
  </si>
  <si>
    <t xml:space="preserve">SE OBSERVA UNIDAD SANITARIA SUCIA Y DETERIORADA, NO HAY MANEJO DE RESIDUOS Y SE PERSIVEN OLORES OFENSIVOS </t>
  </si>
  <si>
    <t xml:space="preserve">REALIZAR LIMPIEZA GENERAL, HACER ADECUACION DE UNIDAD SANITARIA Y REALIZAR HACER INSTACION DE RECIPIENTES PARA MANEJO DE RESIDUOS. </t>
  </si>
  <si>
    <t>DEFICIENTES PROCESOS DE LIMPIEZA Y DESINFECCION EN AREAS DE PRESPARACION DEL QUESO</t>
  </si>
  <si>
    <t>CONSUMIDORES DEL PRODUCTO</t>
  </si>
  <si>
    <t>SE REALIZA VISITA DE INSPECCION EN ACTA DE DILIGENCIA AL ESTABLECIMIENTO COMERCIAL FABRICA DE QUESOS REYES, DONDE SE EVIDENCIA PERSONAL MMANIPULADOR DE ALIMENTOS SIN LA ADECUADA INDUMENTARIA, SIN RECONOCIMIENTOS MEDICOS, LOS EQUIPOS DE ALISTAMIENTO DE LA ENVOLTURA DEL PRODUCTO NO SON EN MATERIAL SANITARIO DE FACIL LIMPIEZA Y DESINFECCION.</t>
  </si>
  <si>
    <t>REALIZAR INSCRIPCIONN DEL ESTABLECIMIENTO ANTE EL INVIMA, CUMPLIR CON NORMATIVIDAD SANITARIA ESPECIALMENTE RESOLUCION2674 DE 2013.</t>
  </si>
  <si>
    <t>MALOS OLORES PROVINIENTES DE LAS REJILLAS DEL ALCANTARILLADO PLUVIAL DEL MUNICIPIO DE BOLIVAR</t>
  </si>
  <si>
    <t>COMERCIANTES (RESTAURANTES, PANADERIAS/ CAFETERIAS, TIENDAS, BAR,CANTINA ENTRE OTROS).</t>
  </si>
  <si>
    <t>DESDE EL AÑO 2024 SE HA VENIDO REALIZANDO UN TRABAJO ARTICULADO CON LA ADMINISTRACION COOPERATIVA DE SERVICIOS PUBLICOS DE ACUEDUCTO, ALCANTARILLADO Y ASEO DEL MUNICIPIO, DONDE SE LE SOLICITO LA LIMPIEZA EN TOADAS LAS REJILLAS CON EL FIN DE EVITAR LA PROLIFERACION DE  PLAGAS Y O VECTORES, QUEJAS POR MALOS OLORES, DE ACUERDO A LA SITUACION ENCONTRADA EL DIA 10/02/2025 SE DA UN PLAZO PARA EL CUMPPLIMIENTO DE AQUELLAS QUE MAS GENERAN OLORES.</t>
  </si>
  <si>
    <t xml:space="preserve">SE REALIZO SENSIBILIZACION EN COORDINACION CON INSPECCION DE POLICIA, SERVICIOSPUBLICOS Y SALUD AMBIENTAL  A REPRESENTANTES LEGALES DEL COMERCIO CON EL FIN DE EVITAR LA CONTAMONACION EN ESTAS, </t>
  </si>
  <si>
    <t>QUEJA POR GALPON MALOS OLORES</t>
  </si>
  <si>
    <t>PATRICIO SUAREZ</t>
  </si>
  <si>
    <t>LUIS BELTRAN SIERRA</t>
  </si>
  <si>
    <t>SOLICITUD HECHA POR PROCURADURIA PROVINCIAL DE VELEZ</t>
  </si>
  <si>
    <t>PERROS MANTENIDOS EN UNA CASA ACINADOS EN UNA AZOTEA, CON MALAS CONDICIONES DE ASEO GENERANDO MALOS OLORES Y ESTRESADOS LADRAN MUCHO TODA LA NOCHE Y NO DEJAN DESCANSAR A LOS VECINOS.</t>
  </si>
  <si>
    <t>DERLY SALAZAR PARDO Y HENRRY CHAVARRO</t>
  </si>
  <si>
    <t>HABITANTES URBANIZACION CASTILLA REAL</t>
  </si>
  <si>
    <t>SE ATENDIO INTER-INSTITUCIONALMENTE CON LA ALCALDIA DE VELEZ INSPECCION POLICIA Y SECRETARIA DE DESARROLLO ECONOMICO Y AGROINDUSTRIAL</t>
  </si>
  <si>
    <t>QUEJA CONTRA PATRICIO SUAREZ HERRERA, POR QUEMAS DE AVES DE POSTURA A CIELO ABIERTO GENERANDO HUMO QUE AFECTA A LOS VECINOS</t>
  </si>
  <si>
    <t>PATRICIO SUAREZ HERRERA</t>
  </si>
  <si>
    <t>VECINOS DEL GALPON DEL SEÑOR PATRICIO SUAREZ</t>
  </si>
  <si>
    <t>QUEJA POR ESTABLECIMIENTO DESTINADO A BARBERIA Y REALIZAN COMERCIALIZACION DE ALIMENTOS Y BEBIDAS ALCOHOLICAS DENTRO DE ESTE</t>
  </si>
  <si>
    <t>BARBERIA BARBER HOUSE</t>
  </si>
  <si>
    <t>SE REALIZA MONITOREO DE PH Y CL DUARANTE EL MES PARA UN TOTAL DE 7 DE LOS CUALES 100 % ACEPTABLES. ESTOS CON EL FIN DE GARANTIZAR LA POTABILIDAD DEL AGUA.</t>
  </si>
  <si>
    <t>BPMs, HIGIENE DE ALIMENTOS, PREVENCIÓN DE DENGUE</t>
  </si>
  <si>
    <t>VISITAS PUERTA A PUERTA</t>
  </si>
  <si>
    <t>COMUNIDAD MANIPULADORA DE ALIMENTOS</t>
  </si>
  <si>
    <t xml:space="preserve">MUNICIPIO DE BARBOSA </t>
  </si>
  <si>
    <t>ENTRENADORES Y REPRESENTANTES LEGALES CLUBES DEPORTIVOS DE BARBOSA</t>
  </si>
  <si>
    <t>RABIA EN ANIMALES Y HUMANOS</t>
  </si>
  <si>
    <t>VEREDA SAN ISISDRO</t>
  </si>
  <si>
    <t>ESPACIO PUBLICO, MANEJO DE RESIDUOS SOLIDOS Y LIQUIDOS, NORMAS DE HIGIENE Y MEDIDAS DE CONTROL</t>
  </si>
  <si>
    <t>ESTABLECIMIENTOS DEL COMERCIO DE MAYOR ATENCION EN QUEJAS</t>
  </si>
  <si>
    <t>casco urbano</t>
  </si>
  <si>
    <t>establecimientos comerciantes</t>
  </si>
  <si>
    <t>lavado de tanques y agua potable</t>
  </si>
  <si>
    <t>HOGAR LOS PECOSITOS</t>
  </si>
  <si>
    <t xml:space="preserve">FAMY </t>
  </si>
  <si>
    <t xml:space="preserve">SALON CULTURAL </t>
  </si>
  <si>
    <t>MANIPULADORES DE ALIMENTOS DE ESTABLECIMIENTOS PUBLICOS Y COMUNIDAD EN GENERAL</t>
  </si>
  <si>
    <t>MANIPULACIÓN DE 'ALIMENTOS</t>
  </si>
  <si>
    <t>MANIPULADORES DE ALIMENTOS PLAZA DE MERCADO</t>
  </si>
  <si>
    <t>SALA TIC</t>
  </si>
  <si>
    <t>MANIPULADORES DE ALIMENTOS RESTAURANTES Y CAFETERIAS</t>
  </si>
  <si>
    <t>ESCUELA CALLEJON II</t>
  </si>
  <si>
    <t>REFRIGERIO INDUSTRIALIZADOS PAE COLEGIO INSCOMERCIO  CONSORCIO FIRMES POR SANTANDER</t>
  </si>
  <si>
    <t>AVENA</t>
  </si>
  <si>
    <t>GALLETA ARCOIRIS</t>
  </si>
  <si>
    <t>RANCHO KING</t>
  </si>
  <si>
    <t>SALIDA A TONUNQUA</t>
  </si>
  <si>
    <t>LILIA DE LAS MERCEDES VILLAMIL CUBIDES / CARLOS PAISANI COMBITA</t>
  </si>
  <si>
    <t>SUPER TIENDA DOÑA LEO</t>
  </si>
  <si>
    <t>CALLE 4 4-59</t>
  </si>
  <si>
    <t>LEONOR MAHECHA DE PEREZ</t>
  </si>
  <si>
    <t>VILLA GLORIA LOS ARRAYANES</t>
  </si>
  <si>
    <t>VEREDA CANOAS</t>
  </si>
  <si>
    <t>GLORIA BEATRIZ CARANTON</t>
  </si>
  <si>
    <t>AUROSERVICIO Y PAPELERIA CENTRAL ALBANIA</t>
  </si>
  <si>
    <t>CARRERA 3 N 3-40</t>
  </si>
  <si>
    <t>NUBIA MARLEN SANCHEZ PINEDA</t>
  </si>
  <si>
    <t xml:space="preserve">PUERTO TRIUNFO </t>
  </si>
  <si>
    <t>CARRERA 2 N 1-52</t>
  </si>
  <si>
    <t>MARIA INES VELANDIA ALFONSO</t>
  </si>
  <si>
    <t xml:space="preserve">COLEGIO SAGRADO CORAZON DE JESUS SEDE C </t>
  </si>
  <si>
    <t xml:space="preserve">VEREDA CANOAS </t>
  </si>
  <si>
    <t>ADELA CALDERON RAMOS</t>
  </si>
  <si>
    <t>FERREINSUMOS JM</t>
  </si>
  <si>
    <t>CRA 4 FRENTE AL JUZGADO</t>
  </si>
  <si>
    <t>MARIA EUGENIA ACOSTA</t>
  </si>
  <si>
    <t>Enfoque de riesgo otros</t>
  </si>
  <si>
    <t xml:space="preserve">VARIEDADES TANIA </t>
  </si>
  <si>
    <t>CARRERA 3 No. 3-61</t>
  </si>
  <si>
    <t>DIANA MARCELA CAMELO PEÑA</t>
  </si>
  <si>
    <t>BIBLIOTECAS</t>
  </si>
  <si>
    <t>BIBLIOTECA PUBLICA EFRAIN CASTRO</t>
  </si>
  <si>
    <t>CALLE 2 N 2-81</t>
  </si>
  <si>
    <t>RESTAURANTE LAS 34 HORAS CALDO PARADO</t>
  </si>
  <si>
    <t>CARRERA 10 No. 5-256</t>
  </si>
  <si>
    <t>DEIVI LORENZO INFANTE AYALA</t>
  </si>
  <si>
    <t>FRITANGA DONDE JULIO Y LA NEGRA</t>
  </si>
  <si>
    <t>CAR 7 No. 11-18</t>
  </si>
  <si>
    <t>CARLOS ADRES SANTAMARIA</t>
  </si>
  <si>
    <t>ASADERO Y RESTAURANTE EL SAZON Y BRASAS DE RIKO POLLO</t>
  </si>
  <si>
    <t>CARRERA 8 No. 10-35</t>
  </si>
  <si>
    <t>HILDA GONZALEZ CASTAÑEDA</t>
  </si>
  <si>
    <t xml:space="preserve">IASCEBOY </t>
  </si>
  <si>
    <t>KM 5 VIA BARBOSA BUCARAMANGA</t>
  </si>
  <si>
    <t>MONICA ISABEL FORERO GOMEZ</t>
  </si>
  <si>
    <t xml:space="preserve"> DISTRIPAN</t>
  </si>
  <si>
    <t>CLL 16 No 7-04</t>
  </si>
  <si>
    <t>PEDRO CASTELLANOS</t>
  </si>
  <si>
    <t>VIVERES RANCHO Y LICORES LA NEGRITA</t>
  </si>
  <si>
    <t xml:space="preserve">CALLE 16 No. 7-30 </t>
  </si>
  <si>
    <t>ANYELO SANABRIA</t>
  </si>
  <si>
    <t>TIENDA YOHANITA (FRANCELINA DUARTE)</t>
  </si>
  <si>
    <t>CALLE 16 No. 7-18</t>
  </si>
  <si>
    <t>FRANCELINA DUARTE</t>
  </si>
  <si>
    <t>DISTRICONGELADOS H M BARBOSA</t>
  </si>
  <si>
    <t>CR 8 No. 15-118</t>
  </si>
  <si>
    <t>HERNANDO SAUL SUAREZ INFANTE</t>
  </si>
  <si>
    <t>LA CANTINITA BAR</t>
  </si>
  <si>
    <t>CARRERA 7 No. 13-12</t>
  </si>
  <si>
    <t>GLADYS DAYANNA PULGARIN BALOIS</t>
  </si>
  <si>
    <t>BAR EL RECUERDITO</t>
  </si>
  <si>
    <t>CALLE 6 No. 7-31</t>
  </si>
  <si>
    <t>ALIX YOLANDA FORERO PINTO</t>
  </si>
  <si>
    <t>LA ULTIMA Y NOS VAMOS DEL SAMAN</t>
  </si>
  <si>
    <t>CALLE 13 No. 6-06</t>
  </si>
  <si>
    <t>MIGUEL ARTURO GUAYACUNDO VARGAS</t>
  </si>
  <si>
    <t>HOTEL GRAN CASINO BARBOSA</t>
  </si>
  <si>
    <t>CRA 9 No. 6-50</t>
  </si>
  <si>
    <t>FRANCISCO SUAREZ MARTINEZ</t>
  </si>
  <si>
    <t>KM 3 VIA BARBOSA BUCARAMANGA</t>
  </si>
  <si>
    <t>11.02</t>
  </si>
  <si>
    <t xml:space="preserve">SISTEMAS DE SUMINISTRO DE AGUA PARA CONSUMO HUMANO RURAL </t>
  </si>
  <si>
    <t>empresa prestadora de servicio de agua y alcantarillado de barbosa sas esp. (ACUEDUCTO LOS ANTURIOS)</t>
  </si>
  <si>
    <t>FINCA MANAMANY VEREDA EL AMARILLO</t>
  </si>
  <si>
    <t>DAREN SEBASTIAN BARBOSA MONCADA</t>
  </si>
  <si>
    <t>ACUEDUCTOS</t>
  </si>
  <si>
    <t>FARMAECONOMIA YUVEL</t>
  </si>
  <si>
    <t>CALLE 17 No. 7-28</t>
  </si>
  <si>
    <t>YULEIMA VELAZCO ARIZA</t>
  </si>
  <si>
    <t>IASCEBOY</t>
  </si>
  <si>
    <t>KILOMETRO 5 VIA BGA</t>
  </si>
  <si>
    <t xml:space="preserve"> MONICA ISABEL FORERO GOMEZ</t>
  </si>
  <si>
    <t>HOTEL EL GRAN CASINO ESMERALDA</t>
  </si>
  <si>
    <t>CRA 9 No. 6-52</t>
  </si>
  <si>
    <t>OSCAR JULIAN CRUZ VARGAS</t>
  </si>
  <si>
    <t>20.6</t>
  </si>
  <si>
    <t>CENTROS VACACIONALES</t>
  </si>
  <si>
    <t>ASADERO LAS PALMAS</t>
  </si>
  <si>
    <t>KIL 2 VIA BSA-BGA</t>
  </si>
  <si>
    <t>TEREZA RODRIGUEZ</t>
  </si>
  <si>
    <t xml:space="preserve">CAVAMAR MEDITERRANEO </t>
  </si>
  <si>
    <t xml:space="preserve">KM 2 VIA SALIDA B/MANGA </t>
  </si>
  <si>
    <t>DUSCERIA  GEO</t>
  </si>
  <si>
    <t>CITE</t>
  </si>
  <si>
    <t>GEORGINA PAEZ</t>
  </si>
  <si>
    <t>SUPERMERCADO  LOS ANGELES</t>
  </si>
  <si>
    <t>CLL 12No 4-32</t>
  </si>
  <si>
    <t>LADY JOHANA  VELANDIA</t>
  </si>
  <si>
    <t>DISTRIBUIDORA FRANCO GARZON</t>
  </si>
  <si>
    <t>CRA 11 No 17-43</t>
  </si>
  <si>
    <t>LIRIA MARLENY FRANCO GARZON</t>
  </si>
  <si>
    <t>CAJA DE COMPENSACION FAMILIAR  CONFENALCO  SANTANDER</t>
  </si>
  <si>
    <t>KIL 2 VIA A BGA</t>
  </si>
  <si>
    <t>LUIS HERNAN CORTEZ</t>
  </si>
  <si>
    <t xml:space="preserve">LUIS HERNAN CORTES </t>
  </si>
  <si>
    <t>GASTRO BAR</t>
  </si>
  <si>
    <t>CARRERA 7 # 10-54</t>
  </si>
  <si>
    <t>LEIDY DAYANA PRIETO MOJICA</t>
  </si>
  <si>
    <t>RINCON CRIOLLO Y ALGO MAS</t>
  </si>
  <si>
    <t>CARRERA 7 # 10-18</t>
  </si>
  <si>
    <t>JADITH ANTONIO VILLARRAGA LOPEZ</t>
  </si>
  <si>
    <t>RESTAURANTE LOS SABORES DE MI TIERRA DE LA PROVINCIA</t>
  </si>
  <si>
    <t>CARRERA 7# 10-19</t>
  </si>
  <si>
    <t>ANGELA PATRICIA ARANDA</t>
  </si>
  <si>
    <t>ASADERO EL GIGANTE DELI CHIKEN</t>
  </si>
  <si>
    <t>CARRERA 7 # 9-46</t>
  </si>
  <si>
    <t>IRENE MATEUS ESCAMILLA</t>
  </si>
  <si>
    <t>RESTAURANTE EL MANA MP</t>
  </si>
  <si>
    <t>CALLE 16 # 4-24</t>
  </si>
  <si>
    <t>INGRI MARCELA PULGARIN</t>
  </si>
  <si>
    <t>RED PIG</t>
  </si>
  <si>
    <t>CARRERA 7 # 11-20</t>
  </si>
  <si>
    <t>FERNANDO ROJAS ROJAS</t>
  </si>
  <si>
    <t>EL BALCON DE LAS ALITAS MOREN FAMILY</t>
  </si>
  <si>
    <t>CARRERA 7 # 10-54 2DO PISO</t>
  </si>
  <si>
    <t>JUAN JOSE MORENO MARTINEZ</t>
  </si>
  <si>
    <t>BOGOTANA 2</t>
  </si>
  <si>
    <t>CALLE 18 # 11-05</t>
  </si>
  <si>
    <t>ORFA EDITH CARDENAS</t>
  </si>
  <si>
    <t>DULCE CAÑAVERAL</t>
  </si>
  <si>
    <t>DIAGONAL 18 # 16-23</t>
  </si>
  <si>
    <t>MARTHA ELENA DIAZ</t>
  </si>
  <si>
    <t>CAFETERIA EL PUNTO EXACTO</t>
  </si>
  <si>
    <t>DIAGONAL 18 # 15-71</t>
  </si>
  <si>
    <t>FLOR MARINA SUPELANO</t>
  </si>
  <si>
    <t>TIENDA LOS RAMOS</t>
  </si>
  <si>
    <t>CALLE 16 # 3-23</t>
  </si>
  <si>
    <t>OLGA LUCIA RAMOS FAJARDO</t>
  </si>
  <si>
    <t>PAN TICO TICO</t>
  </si>
  <si>
    <t>CALLE 16 #4-03</t>
  </si>
  <si>
    <t>MARIA HILDA VARGAS ARIAS</t>
  </si>
  <si>
    <t>CAFÉ BAR DONDE ZULY</t>
  </si>
  <si>
    <t>CARRERA 10 # 1A SUR 37 LOCAL 1</t>
  </si>
  <si>
    <t>ZULEYMA MOSQUERA ARIZA</t>
  </si>
  <si>
    <t>HOTEL EL PUNTO EXACTO</t>
  </si>
  <si>
    <t>HENRY HURTADO AMADOR</t>
  </si>
  <si>
    <t>TIENDA DOÑA LILI</t>
  </si>
  <si>
    <t>CRA 11#14-22 BARRIO SAN JORGE</t>
  </si>
  <si>
    <t>LILIA VARGAS TELLEZ</t>
  </si>
  <si>
    <t>1,4-3,2-3,3-3,4-4,1-4,5-5,3-</t>
  </si>
  <si>
    <t>TIENDA LA BELLA FLOR DEL CAMPO</t>
  </si>
  <si>
    <t>CALLE 1# 4a-39 VILLA MARIA</t>
  </si>
  <si>
    <t>FLOR MARINA BALLEN</t>
  </si>
  <si>
    <t>1,2-1,3-1,4-1,5-2,2-3,2-3,3-3,4-4,3-4,5-4,6-5,1-5,2-5,3</t>
  </si>
  <si>
    <t xml:space="preserve">TIENDA LOS REYES </t>
  </si>
  <si>
    <t>CALLE 14# 41-67 VILLA MARIA</t>
  </si>
  <si>
    <t>MARIA OLIMPIA REYES CEPEDA</t>
  </si>
  <si>
    <t>1,4-3,2-3,3-3,4-4,3-4,5-4,6-5,2-</t>
  </si>
  <si>
    <t>TIENDA FRUTAS FL</t>
  </si>
  <si>
    <t>CALLE 14# 4- 57 VILLA MARIA</t>
  </si>
  <si>
    <t xml:space="preserve">ERIKA JULIANA SAENZ </t>
  </si>
  <si>
    <t>1,1-1,2-1,4-1,5-2,2-3,2-3,3-3,4-4,3-4,5-4,6-</t>
  </si>
  <si>
    <t>TIENDA LA ECONOMIA</t>
  </si>
  <si>
    <t>CRA. 12 # 18a-13 BARRIO COOMULTRASAN</t>
  </si>
  <si>
    <t>LUIS GALEANO</t>
  </si>
  <si>
    <t>1,2-1,3-1,4-1,5-2,2-3,2-3,3-3,4-4,5-4,6-</t>
  </si>
  <si>
    <t>TIENDA PUNTO RICO</t>
  </si>
  <si>
    <t>CRA. 10 # 11a-03 BARBOSA</t>
  </si>
  <si>
    <t>ELSA MARIA RICO</t>
  </si>
  <si>
    <t>1,4-3,2-3,3-3,4-4,5-4,6-5,2-</t>
  </si>
  <si>
    <t>MEGAMARKERT GYG</t>
  </si>
  <si>
    <t>CRA. 11# 18a-02 BARRIO COOMULTRASAN</t>
  </si>
  <si>
    <t>PAULA DANIELA GAMBOA GORDILLO</t>
  </si>
  <si>
    <t>3,2-3,3-3,4-4,1-4,3-</t>
  </si>
  <si>
    <t>AUTOSERVICIO  SANTA ISABEL</t>
  </si>
  <si>
    <t>CRA. 11# 16-47 BARRIO MARSELLA</t>
  </si>
  <si>
    <t>JOSE EXCEMO HERNANDEZ</t>
  </si>
  <si>
    <t>1,2-1,3-1,4-2,2-3,2-3,3-3,4-4,3-4,5-4,6-5,3-</t>
  </si>
  <si>
    <t>PAPELERIA GERONIMO</t>
  </si>
  <si>
    <t>CRA 11 # 17-29</t>
  </si>
  <si>
    <t>YENI ROCIO URQUIJO</t>
  </si>
  <si>
    <t>2,3-3,1,3-3,3,1-3,3,2-4,1-4,4-4,5-4,6-4,7-</t>
  </si>
  <si>
    <t>PANADERIA Y PASTELERIA SARITA</t>
  </si>
  <si>
    <t>CARRERA 4 N 2-46</t>
  </si>
  <si>
    <t>ARLEY ANTONIO VEGA GAMES</t>
  </si>
  <si>
    <t>SILUETA, MODA Y COSTURA</t>
  </si>
  <si>
    <t>CALLE 3 N 3 - 37</t>
  </si>
  <si>
    <t>LUZ MARY CEPEDA CADENA</t>
  </si>
  <si>
    <t>PAPELERIA MISCELANEA Y CACHARRERIA MIL DETALLES Y ALGO MAS</t>
  </si>
  <si>
    <t>CALLE 3 N 4-34</t>
  </si>
  <si>
    <t xml:space="preserve">ALEXANDER HERNANDEZ SANTAMARIA </t>
  </si>
  <si>
    <t xml:space="preserve">DISTRIBUIDORA J.B. </t>
  </si>
  <si>
    <t>CALLE 3 N 3-59</t>
  </si>
  <si>
    <t>IVONNE NATALIA CAMACHO BARBOSA</t>
  </si>
  <si>
    <t>TIENDA DE OREJAS</t>
  </si>
  <si>
    <t>VEREDA TIERRA NEGRA, FINCA LA ESPERANZA</t>
  </si>
  <si>
    <t>ROBINSON MENDOZA PEREZ</t>
  </si>
  <si>
    <t>TIENDA J Y G</t>
  </si>
  <si>
    <t>VEREDA TIERRA NEGRA</t>
  </si>
  <si>
    <t>JUAN ARIZA</t>
  </si>
  <si>
    <t xml:space="preserve">ALTOS DE ALEJANDRIA </t>
  </si>
  <si>
    <t>VEREDA PAPAYO</t>
  </si>
  <si>
    <t>LUIS ALEJANDRO BLANCO MORALES</t>
  </si>
  <si>
    <t>BAR ALTOS DE ALEJANDRIA</t>
  </si>
  <si>
    <t>FERRETERIA EL DANUBIO AZUL</t>
  </si>
  <si>
    <t>CALLE 3 N. 5-37</t>
  </si>
  <si>
    <t>ANA VIDALIA DIAZ</t>
  </si>
  <si>
    <t>JUZGADO PROMISCUO MUNICIPAL</t>
  </si>
  <si>
    <t>CALLE 3 N 4 -45</t>
  </si>
  <si>
    <t>JAIRO ELIECER ROMO RESTREPO</t>
  </si>
  <si>
    <t>TIENDA LUZ AMANDA</t>
  </si>
  <si>
    <t>LUZ AMANDA ACEVEDO</t>
  </si>
  <si>
    <t>ESTADERO LA TRAKALOSA</t>
  </si>
  <si>
    <t>FINCA PANTANOS VEREDA CENTRO</t>
  </si>
  <si>
    <t>MARIA AMPARO CASTELLANOS CONTRERAS</t>
  </si>
  <si>
    <t>LA TERRAZA DE WALHAZ</t>
  </si>
  <si>
    <t>CARRERA 4 #4-46 PISO 2</t>
  </si>
  <si>
    <t xml:space="preserve">ANDRES LEONARDO CASTILLO CHAVARRO </t>
  </si>
  <si>
    <t>ALCALDIA MUNICIPAL DE CHIPATÁ</t>
  </si>
  <si>
    <t>CALLE 3 N 6 ESQUINA</t>
  </si>
  <si>
    <t>JENNY PATRICIA MORA FRANCO</t>
  </si>
  <si>
    <t xml:space="preserve">LA TRONERA CORAZON DEL MUNDO </t>
  </si>
  <si>
    <t>ERIKA ISABEL MURCIA GARCIA</t>
  </si>
  <si>
    <t xml:space="preserve">ESTABLECIMIENTO OBJETO DE MEDIDA SANITARIA DE SEGURIDAD  </t>
  </si>
  <si>
    <t>COLEGIO ANTONIO RICAURTE SEDE A</t>
  </si>
  <si>
    <t xml:space="preserve">SERGIO ANDRES DUARTE </t>
  </si>
  <si>
    <t xml:space="preserve">SITIO DE SERVIDO Y ENTREGA DE ALIMMENTOS INDUSTRIALIZADOS PAE, SE INFORMA QUE SE REQUIEREN ADECUACIONES LOCATIVAS </t>
  </si>
  <si>
    <t xml:space="preserve">CAFETERIA PLAZA DE FERIAS </t>
  </si>
  <si>
    <t xml:space="preserve">PLAZA DE FERIAS SECTOR VILLA VARGAS </t>
  </si>
  <si>
    <t xml:space="preserve">MARTHA YOLIMA HERNANDEZ </t>
  </si>
  <si>
    <t xml:space="preserve">BODEGA DE ALMACENAMIENTO TEMPORAL </t>
  </si>
  <si>
    <t xml:space="preserve">ELSA ROJAS PLATA </t>
  </si>
  <si>
    <t xml:space="preserve">CENTRO EDUCATIVO LAS CRUCES SEDE E EL VENADO </t>
  </si>
  <si>
    <t xml:space="preserve">VEREDA EL VENADO </t>
  </si>
  <si>
    <t xml:space="preserve">JOSE JOAQUIN MONCADA </t>
  </si>
  <si>
    <t xml:space="preserve">SE REALIZA VISITA DE IVC A INSTITUCIÓN EDUCATIVA PARA PROCESO DE LEVANTAMIENTO DE MEDIDA SANITARIA </t>
  </si>
  <si>
    <t xml:space="preserve">HOSPEDAJE EL PEÑÓN </t>
  </si>
  <si>
    <t xml:space="preserve">APARTA HOTEL VISTA VERDE </t>
  </si>
  <si>
    <t xml:space="preserve">FABIO OLACHICA </t>
  </si>
  <si>
    <t>APARTA HOTEL ZADE</t>
  </si>
  <si>
    <t xml:space="preserve">SECTOR LA ESPERANZA </t>
  </si>
  <si>
    <t xml:space="preserve">DOREYSI OLAYA MONCADA </t>
  </si>
  <si>
    <t xml:space="preserve">APARTA HOTEL KAREN TE GUIA </t>
  </si>
  <si>
    <t xml:space="preserve">KAREN LORENA PEÑA GONZALEZ </t>
  </si>
  <si>
    <t xml:space="preserve">ALMACEN KARITO </t>
  </si>
  <si>
    <t xml:space="preserve">REINEL AGUILAR ARIZA </t>
  </si>
  <si>
    <t xml:space="preserve">ACTA DE DILIGENCIA PARA LA ACTIVIDAD DE TRASPORTE, RECEPCIO Y AMACENAMIENTO EN BODEGA TEMPORAL PAE </t>
  </si>
  <si>
    <t>SUPER BROASTER FLORIANENSE</t>
  </si>
  <si>
    <t>CALLE 3 N° 1B - 186</t>
  </si>
  <si>
    <t>MILLER AURELIANO PEÑA SANABRIA</t>
  </si>
  <si>
    <t>SALON DE ONCES LA CASCADA</t>
  </si>
  <si>
    <t xml:space="preserve">CALLE 4 Nª 1B - 125 </t>
  </si>
  <si>
    <t>LEIDY VIVIANA ARIZA ESPITIA</t>
  </si>
  <si>
    <t>CACHARRERIA DONDE NATY</t>
  </si>
  <si>
    <t>CARRERA 3 N° 2 - 35</t>
  </si>
  <si>
    <t>DIANA CAROLINA PARRA FINO</t>
  </si>
  <si>
    <t>AUTOSERVICIO FLORIAN</t>
  </si>
  <si>
    <t>CARRERA 2 N° 3 - 55</t>
  </si>
  <si>
    <t>FREDY JAVIER PARRA PINEDA</t>
  </si>
  <si>
    <t>CAFÉ - BAR "EL GRAN CACIQUE DE FLORIAN"</t>
  </si>
  <si>
    <t>CARRERA 2 N° 5 - 19</t>
  </si>
  <si>
    <t>LAURA VERONICA CASTILLO PINEDA</t>
  </si>
  <si>
    <t>HOTEL ESTANCIA LA CASCADA</t>
  </si>
  <si>
    <t>CARRERA 2 Nª 2 - 28</t>
  </si>
  <si>
    <t>TURISMO GP FLORIAN SAS</t>
  </si>
  <si>
    <t>ALMACEN Y MISCELANEA JUSEF</t>
  </si>
  <si>
    <t>CARRERA 2 N° 3 - 65</t>
  </si>
  <si>
    <t>JUDDY JEANNETH SIERRA MURCIA</t>
  </si>
  <si>
    <t>no</t>
  </si>
  <si>
    <t>funcionario se reintegró a partir del 22 de enero de 2025</t>
  </si>
  <si>
    <t xml:space="preserve">VISITA DE IVC FUENTE HIDRICA AGUA BLANCA VEREDA SAN PABLO </t>
  </si>
  <si>
    <t>No se tuvo informacion o invitacion para el COVE, se remite oficio a secretaria de salud municipal, solicitando la invitacion a proximos COVE municipal</t>
  </si>
  <si>
    <t>OTRAS ACTIVIDADES :5 CONTROL DE PH Y CLORO
2 EVENTOS DE ENTORNO SALUDABLE</t>
  </si>
  <si>
    <t>TAMBIEN SE ASISTIO AL COPACO</t>
  </si>
  <si>
    <t>EN EL MES DE ENERO DE 2025 NO HUBO COVE MUNICIPAL</t>
  </si>
  <si>
    <t>NOHEMI VILLAMIL VARGAS</t>
  </si>
  <si>
    <t>VDX792</t>
  </si>
  <si>
    <t>LECHE EN BOLSA  Y SUS DERIVADOS</t>
  </si>
  <si>
    <t>JOAQUIN CHACON CAMACHO</t>
  </si>
  <si>
    <t>UFS695</t>
  </si>
  <si>
    <t>CARNE EM CANAL</t>
  </si>
  <si>
    <t>RAUL GORDILLO DIAZ</t>
  </si>
  <si>
    <t>SPR714</t>
  </si>
  <si>
    <t>PRODUCTOS CARNE</t>
  </si>
  <si>
    <t>JOSE MIGUEL ORTIZ CARREÑO</t>
  </si>
  <si>
    <t>2203458.</t>
  </si>
  <si>
    <t>UVF994</t>
  </si>
  <si>
    <t>LA ZASÓN Y TRADICIÓN DE LULU</t>
  </si>
  <si>
    <t>SECTOR ONCE DE MARZO</t>
  </si>
  <si>
    <t>LUZ ELMIRA ROJAS</t>
  </si>
  <si>
    <t xml:space="preserve">CALIFICACIÓN DESFAVORABLE </t>
  </si>
  <si>
    <t>Albania</t>
  </si>
  <si>
    <t>ETV, verificación por posible reservorio de Aedes Aeyipty</t>
  </si>
  <si>
    <t xml:space="preserve">Estación meteorológica IDEAM </t>
  </si>
  <si>
    <t xml:space="preserve">Comunidad aledaña </t>
  </si>
  <si>
    <t xml:space="preserve">Se realizo recorrido por el total del predio de la estación meteorológica IDEAM, confirmando que no se presentan condiciones que puedan favorecer la proliferación del vector Aedes aegypti, se dejan recomendación al operador de la estación para mantener las condiciones que eviten el crecimiento del vector. </t>
  </si>
  <si>
    <t>LA SEÑORA HILDA AGUDELO  PRESENTA QUEJA POR AFECTACION  AGUS RESIDUALES QUE ESCURREN A SU PROPIEDAD GENERANDO PROBLEMAS DE OLORES Y PROLIFERACION DE VECTORES</t>
  </si>
  <si>
    <t>LUCY PARRA</t>
  </si>
  <si>
    <t>HILDA AGUDELO</t>
  </si>
  <si>
    <t xml:space="preserve">EN VIVIENDA VECINA A LA CASA DE LA SEÑORA HILDA SE OBSERVA QUE ESTAN REALIZANDO ACTIVIDADES DE SACRIFICIO DE AVES DE MANERA CLANDESTINA. </t>
  </si>
  <si>
    <t>SE ORDENA SUSPENSIÓN INMEDIATA DE ACTIVIDADES.</t>
  </si>
  <si>
    <t>MEDIANTE RADICADO 202405837 LA COMUNIDAD PRESENTA QUEJA POR CONSUMO DE AGUA, GENRACION DE OLORES OFENCIVOS Y VECTORES , DESORDEN Y DESACEO  EN LA GRANJA DE LA SEÑORA NIDIA  AGUILAR</t>
  </si>
  <si>
    <t>NIDIA AGUILAR</t>
  </si>
  <si>
    <t>EN VISITA A GRANJA AVICOLA SE PUDO CONSTATAR QUE NO HAR DESPERDICIOS DE AGUA, NO SE PERSIVEN OLORES OFENCIVOS, SE OBSERVA DESORDEN Y MAL MANEJO Y ALMACENAMIENTO DE INSERVIBLES</t>
  </si>
  <si>
    <t>REALIZAR JORNADA DE LIMPIEZA Y ASEO EN LA GRANJA, SEGUIR LAS RECOMENDACIONES Y REQUERIMIENTOS QUE LE HA REALIZADO EL ICA EN LAS RESPECTIVAS VISITAS.</t>
  </si>
  <si>
    <t>VECINO DEL ESTABLECIMIENTO COMERCIAL DENOMINADO SODA Y MAR  PRESENTA QUEJA TEFEFONICA POR GENRACION Y DE OLORES OFENSIVOS Y TENENCIA DE MASCOTAS.</t>
  </si>
  <si>
    <t>LUNDMARK JARRISON HAWKINS</t>
  </si>
  <si>
    <t>FERNADO CARRILLO</t>
  </si>
  <si>
    <t>EN VISITA PRACTICAADA AL ESTABLECIMEINTO COMERCIAL SODA Y MAR  SE PUDO VERIFICAR QUE SE ESTAN DANDO MANEJO ADECUADO A RESIDUOS, ESTRACTORES DE OLORES FUNCIONANDO NORMAL Y EN AREA DE RESIDENCIA SE INGRESA NO SE OBSERVAN NI PERSIVEN OLORES A EXCREMENTO OU ORIN DE LA MASCOTA (CANINO) EL PROPIETARIO DEL ESTABLECIMIENTO MANIFIESTA QUE ES UN PROBLEMA DE CARACTER PERSONAL.</t>
  </si>
  <si>
    <t xml:space="preserve">SEGUIR LAS RECOMEDADACIONES DADAS EN VISITA </t>
  </si>
  <si>
    <t>CONSULTORIO ODONTOLOGICO SIN REQUISITOS MINIMOS PARA EL FUNCIONAMIENTO</t>
  </si>
  <si>
    <t>OSCAR AGUILAR</t>
  </si>
  <si>
    <t>COMUNIDAD DEL EN GENERAL</t>
  </si>
  <si>
    <t>EN EL MOMENTO DE LA INSPECCION SE SOLICITAN DOCUMENTOS DE FUNCIONAMIENTO Y HABILITACION DEL MISMO LO CUAL NO CUENTA CON SOPORTES PERTINENTES.</t>
  </si>
  <si>
    <t>REALIZAR INSCRIPCION Y HABILITACION DEL ESTABLECIMIENTO PARA DAR CUMPLIMIENTO CON LO ESTABLECIDO EN LA NORMATIVIDAD SANITARIA VIGENTE. POR PARTE DE LA SECRETARIA DE SALUD MUNICIPAL SE CONCEDE UN PLAZA DE 30 PARA EL RESPECTIVO CUMPLIMIENTO.</t>
  </si>
  <si>
    <t>MALOS OLORES DE LA PLANTA DE SUMINISTRO DE GAS NATURAL PARA LOS MUNICIPIOS DE BOLIVAR Y EL PEÑON</t>
  </si>
  <si>
    <t>PLANTA GAS NATURAL -BOLIVAR- PROSERVICIOS</t>
  </si>
  <si>
    <t>SE REALIZA VERIFICACION DE LO MANIFESTADO POR LLAMADA TELEFONICA DONDE MANIFIESTAS FUERTES OLORES POR ESTALLIDO DE UNA PIPETA O RECIPIENTE CON  ODORIZANTE PARA GAS NATURAL.EN EL MOMENTO DE LA INSPECCION SE PERSIBEN FUERTES OLORES A SUSTANCIAS COMO. AZUFRE /MERCAPTAN U OTRO DIFICIL DE DIAGNOSTICAR, EN LOS ALREDEDORES DE LA PLANTA EXIXTEN VIVIENDAS DONDE HABITAN NIÑ@S Y PERSONAS DE AVANZADA EDAD,LOS CUALES MANIFIESTAN QUE ESOSOLORES LOS TIENEN CON MALESTAR GENERAL(NAUSEAS,DOLOR DE CABEZA, ARDOR EN LOS OJOS ENTRE OTROS)</t>
  </si>
  <si>
    <t>SE INFORMA DE A FUNCIONARIOS DE LA PLANTA DE GAS DE MANERA VERVAL SOBRE LA ACTIVACION DE LOS PLANES Y PROGRAMAS DE EMERGENCIAS / CONTINGENCIA, TAMBIEN POR MEDIO DE LLAMADAS TELEFONIAS A SECRETARIA GENERAL DEL MUNICIPIO,SECRETARIA DE PLANEACION (GESTION DEL RIESGO),POLICIA MUNICIPAL,BOMBEROS DEL MUNICIPIO DE VELEZ POR LLAMADA TELEFONICA. SE REALIZA INFORME DE HALLAZGOS ENCONTRADOS Y SE NOTIFICA A LA ALCALDIA MUNICIA CON EL FIN DE PREVENIR POSIBLES EVENTOS DE INTERES EN SALUD. SE RECOMIENDA A LOS HABTANTES DE 5 VIVIENDAS CERCANAS REALIZAR EVACUACION CON EL FIN DE PROTEGER LA SALUD O POSIBLES DAÑOS A ESTA.</t>
  </si>
  <si>
    <t xml:space="preserve">COMUNIDAD DE IGLESIA UBICADA EN VIA LA HONDURA, MANIFIESTA AFECTACIÓN POR DISPOSICION DE RESIDUOS SOLIDOS PROVENIENTE VIVIENDA UBICADA EN LA PARTE POSTERIOR A LA EDIFICACIÓN, MANIFIESTAN MALOS OLORES Y MOSQUITOS </t>
  </si>
  <si>
    <t xml:space="preserve">HABITANTES DE SECTOR ALEDAÑO AL PREDIO </t>
  </si>
  <si>
    <t xml:space="preserve">SE PROGRAMA VISITA CON INSPECCIÓN DE POLICIA PARA EL MES DE FEBRERO </t>
  </si>
  <si>
    <t xml:space="preserve">ALREDEDOR DEL COLEGIO INTEGRADO ANTONIO RICAURTE SE ENCUENTRAN ESCOMBROS Y MATERIAL DE CONSTRUCCION QUE NO PERMITE EL USO DE LA VIA PUBLICA, IMPIDE EL INGRESO A LA INSTITUCION EDUCATIVA POR ESE SECTOR, OCASIONA RIESGOS PARA LA COMUNIDAD ESTUDIANTIL Y PARA LOS RESIDENTES DEL LUGAR </t>
  </si>
  <si>
    <t xml:space="preserve">SE INFORMA A INSPECTORA DE POLICIA EN COVE </t>
  </si>
  <si>
    <t xml:space="preserve">ESTABLECIMIENTOS DE RECICLAJE PRESENCIA DE ROEDORES, OLORES </t>
  </si>
  <si>
    <t>RAUL BULLA</t>
  </si>
  <si>
    <t>COMUNIDAD BARRIO SANTA TERESITA</t>
  </si>
  <si>
    <t>SE REALIZO CONTROL DE ROEDORES.</t>
  </si>
  <si>
    <t>Unidad de Servicios Publicos Albania USPA</t>
  </si>
  <si>
    <t>Dayanna Ardila Jefe USPA</t>
  </si>
  <si>
    <t xml:space="preserve">ESBARBOSA </t>
  </si>
  <si>
    <t>MAYOLI NIÑO CAMACHO</t>
  </si>
  <si>
    <t>SE TOMA LA MUESTRA EN EL PUNTO DE MUESTREO 0001 PLANTA DE POTABILIZACION</t>
  </si>
  <si>
    <t>SE TOMA LA MUESTRA EN EL PUNTO DE MUESTREO 0008 BARRIO LA ESPERANZA</t>
  </si>
  <si>
    <t>SE TOMA LA MUESTRA EN EL PUNTO DE MUESTREO 0007  CAÑAVERAL</t>
  </si>
  <si>
    <t>SE TOMA LA MUESTRA EN EL PUNTO DE MUESTREO 0004 PARQUE EMILIO HULLOA</t>
  </si>
  <si>
    <t>SE TOMA LA MUESTRA EN EL PUNTO DE MUESTREO 0010 ACAPULCO</t>
  </si>
  <si>
    <t xml:space="preserve"> AGUA POTABLE TRATADA ENVASADA</t>
  </si>
  <si>
    <t>DROGAS LA ECONOMIA</t>
  </si>
  <si>
    <t>LEYDY CASAS CARDENAS</t>
  </si>
  <si>
    <t>SE TOMA MUESTRA A PRODUCTO QUE SE ENCUENTRA CON MEDIDA SANITARIA DE CONGELAMIENTO.</t>
  </si>
  <si>
    <t xml:space="preserve">UNIDAD DE SERVICIOS PUBLICOS DOMICILIARIOS </t>
  </si>
  <si>
    <t xml:space="preserve">KAREN LICETH ARIZA  COORDINADORA USPD </t>
  </si>
  <si>
    <t xml:space="preserve">PENDIENTE DE RESULTADO </t>
  </si>
  <si>
    <t>unidad de servicios publicos domiciliarios</t>
  </si>
  <si>
    <t>Orlando Benitez - fontanero - unidad de servicios publicos domiciliarios</t>
  </si>
  <si>
    <t>En el momento de la toma de muestra de agua no se evidencia presencia de cloro libre, punto de muestreo tanque de almacenamiento PTAP</t>
  </si>
  <si>
    <t>CORPOGUEPSA</t>
  </si>
  <si>
    <t>WILLIAM HERNANDO TAVERA</t>
  </si>
  <si>
    <t>ACUAPUENTE S.A ESP</t>
  </si>
  <si>
    <t>RIGOBERTO RODRIGUEZ</t>
  </si>
  <si>
    <t>SIN CONTRAMUESTRA</t>
  </si>
  <si>
    <t>UNIDAD DE SERVICIOS PUBLICOS UNIASER</t>
  </si>
  <si>
    <t>JULIETH SANCHEZ CAMACHO</t>
  </si>
  <si>
    <t>CASA A CASA VEREDA CULEBROSA</t>
  </si>
  <si>
    <t>ESTACION DE POLICIA BARBOSA</t>
  </si>
  <si>
    <t>MANIPULADORES  HOGAR COMUNITARIO</t>
  </si>
  <si>
    <t xml:space="preserve">APOYO  MUNICIPIO DE  BARBOSA -SOPORTES EN CARPETA </t>
  </si>
  <si>
    <t>COLEGIO INTEGRADO SIMON BOLIVAR- COMEDOR ESCOLAR</t>
  </si>
  <si>
    <t>MANIPULADORES DE ALIMENTOS PAE, PAI Y PERSONAL TRANSPORTADOR</t>
  </si>
  <si>
    <t xml:space="preserve">REQUISITOS PARA LA APERTURA Y FUNCIONAMIENTO DE ESTABLECIMIENTOS DE ALOJAMIENTO TEMPORAL </t>
  </si>
  <si>
    <t xml:space="preserve">SALA DE JUNTAS </t>
  </si>
  <si>
    <t xml:space="preserve">ESTABLECIMIENTOS DE ALOJAMIENTO TEMPORAL </t>
  </si>
  <si>
    <t xml:space="preserve">SOCIALIZACION DE LOS REQUISITOS NORMATIVOS, LEGALES Y SANITARIOS PARA LA PRESTACION DE SERVICIOS RELACIONADOS CON LA ACTIVIDAD DE TURISMO, EN COORDINACION CON LA SECRETARIA DE DESARROLLO SOSTENIBLE </t>
  </si>
  <si>
    <t>consumo de tabaco y ley 1335 de 2009</t>
  </si>
  <si>
    <t>AYUDANTIAS HOGARES DEL BIENESTAR Y MANIPUADORES DE ESTABLECIMIENTO</t>
  </si>
  <si>
    <t>2.5</t>
  </si>
  <si>
    <t>APHB GUEPSA</t>
  </si>
  <si>
    <t>AYUNDANTIAS. MADRES COMUNITARIAS Y PROGRAMA PAE</t>
  </si>
  <si>
    <t>COLEGIO AURELIO MARTINEZ</t>
  </si>
  <si>
    <t xml:space="preserve">MANIPULADORES PROGRAMA PAE </t>
  </si>
  <si>
    <t>BIIBLIOTECA MUNICIPAL</t>
  </si>
  <si>
    <t>MANIPULADORES  PROGRAMAS SOCIALES PAE</t>
  </si>
  <si>
    <t>BUENAS PRACTICAS EN ALIMENTOS COMERCIALIZACION ROTULADO Y FECHAS DE VENCIMIENTO</t>
  </si>
  <si>
    <t>PERSONAL .</t>
  </si>
  <si>
    <t>INSTITUCION EDUCATIVA TRES ESQUINAS LOS PATIOS ESCUELA RURAL CASIQUITO</t>
  </si>
  <si>
    <t>VEREDA CASIQUITO</t>
  </si>
  <si>
    <t>CLAUDIA INES DURAN REY</t>
  </si>
  <si>
    <t>ACTA DE IVC SANITARIO ESTABLECIMIENTOS EDUCATIVOS</t>
  </si>
  <si>
    <t>INSTITUCION EDUCATIVA TRES ESQUINAS LOS PATIOS ESCUELA RURAL EL PEDREGAL</t>
  </si>
  <si>
    <t>VEREDA EL PEDREGAL</t>
  </si>
  <si>
    <t>INSTITUCION EDUCATIVA TRES ESQUINAS LOS PATIOS ESCUELA RURAL HELECHAL Y MESA</t>
  </si>
  <si>
    <t>VEREDA HELECHAL Y MESA</t>
  </si>
  <si>
    <t>INSTITUCION EDUCATIVA TRES ESQUINAS LOS PATIOS ESCUELA RURAL SAN RAFAEL</t>
  </si>
  <si>
    <t>VEREDA SAN RAFAEL</t>
  </si>
  <si>
    <t>VEREDA ESTANCIA DE GONZALEZ</t>
  </si>
  <si>
    <t>INSTITUCION EDUCATIVA TRES ESQUINAS LOS PATIOS ESCUELA RURAL MERCADILLO</t>
  </si>
  <si>
    <t>VEREDA MERCADILLO</t>
  </si>
  <si>
    <t>VEREDA SAN JOSE DE IROBA</t>
  </si>
  <si>
    <t>ADMINISTRACIÓN MUNICIPAL</t>
  </si>
  <si>
    <t>CARRERA 4 No. 3-33</t>
  </si>
  <si>
    <t>DROGUERIA LOS RECUERDOS</t>
  </si>
  <si>
    <t>CARRERA 3 No. 3-69</t>
  </si>
  <si>
    <t>ELVER OLIVERIO AVILA ROMERO</t>
  </si>
  <si>
    <t>DROGUERIA SERVISALUD GUAVATA</t>
  </si>
  <si>
    <t>CARRERA 3 No. 2-PAR</t>
  </si>
  <si>
    <t>MAYERLI LEANDRA ARDILA OLARTE</t>
  </si>
  <si>
    <t>DROGAS FARMAVIDA</t>
  </si>
  <si>
    <t>CALLE 4 No. 4 - 16</t>
  </si>
  <si>
    <t>HEYDA MARIA ESPITIA</t>
  </si>
  <si>
    <t xml:space="preserve">VETERINARIA EL CORCEL </t>
  </si>
  <si>
    <t>CARRERA 3 No. 3-79</t>
  </si>
  <si>
    <t>EDWIN HERNANDO  AVILA ROMERO</t>
  </si>
  <si>
    <t>ACTA DE IVC SANITARIO A ESTABLECIMIENTOS VETERINARIOS Y AFINES
ACTA DE IVC A ESTABLECIMIENTOS GENERADORES DE RESIDUOS COMPONENTE GESTIÓN INTERNA</t>
  </si>
  <si>
    <t>ALMACEN AGROPECUARIO VIDA</t>
  </si>
  <si>
    <t>CARRERA 3 No. 3-82</t>
  </si>
  <si>
    <t>JOSE EDISON HERNANDEZ MEDINA</t>
  </si>
  <si>
    <t>AGROINSUMOS GUAVATÁ</t>
  </si>
  <si>
    <t>CALLE 5 No. 5-11</t>
  </si>
  <si>
    <t>DIEGO ALEXANDER FRANCO</t>
  </si>
  <si>
    <t>SERVICAMPO GUAVATA</t>
  </si>
  <si>
    <t>CARRERA 5 No. 5-15</t>
  </si>
  <si>
    <t>OMAR AGUSTO CUBIDES</t>
  </si>
  <si>
    <t>CALLE 6 No. 6-195</t>
  </si>
  <si>
    <t>JOSE WILDER ARDILA PEÑA</t>
  </si>
  <si>
    <t>DISTRIBUCIONES MINEGA</t>
  </si>
  <si>
    <t>CALLE 4 No. 3 -18</t>
  </si>
  <si>
    <t>EFREN GERENA ARDILA</t>
  </si>
  <si>
    <t>DEPOSITO DE MATERIALES LOS REYES</t>
  </si>
  <si>
    <t>CALLE 5 No. 5-20</t>
  </si>
  <si>
    <t>ALDEMAR REYES</t>
  </si>
  <si>
    <t>MISCELANEA CAMPO ELIAS</t>
  </si>
  <si>
    <t>CALLE 5 No. 4-55</t>
  </si>
  <si>
    <t>MARIA HELENA CEPEDA ARIZA</t>
  </si>
  <si>
    <t>MISCELANEA Y VARIEDADES LORENA</t>
  </si>
  <si>
    <t>CALLE 5 No. 4-30</t>
  </si>
  <si>
    <t>JHON OCHOA</t>
  </si>
  <si>
    <t xml:space="preserve">MISCELANEA BENEDICTO </t>
  </si>
  <si>
    <t>CALLE 5 No.4-43</t>
  </si>
  <si>
    <t>PAPELERIA ALLISON</t>
  </si>
  <si>
    <t>CALLE 5 No. 4-62</t>
  </si>
  <si>
    <t xml:space="preserve">SANDRA MILENA ROMERO ESPITIA </t>
  </si>
  <si>
    <t>PAPELERIA Y CACHARRERIA DON LUCHO</t>
  </si>
  <si>
    <t>CALLE 4 No. 4-72</t>
  </si>
  <si>
    <t>LUIS DANIEL ARIZA</t>
  </si>
  <si>
    <t>PAPELERIA DIANITA GUAVATA</t>
  </si>
  <si>
    <t>CALLE 4 No. 4-16</t>
  </si>
  <si>
    <t>JORGE ARBEY ARDILA</t>
  </si>
  <si>
    <t>COLISEOS (instalaciones deportivas)</t>
  </si>
  <si>
    <t>CARRERA 3 No. 4-30</t>
  </si>
  <si>
    <t>VEREDA PAVACHOQUE</t>
  </si>
  <si>
    <t>HOSPEDAJE CAMPESTRE LA PRIMAVERA</t>
  </si>
  <si>
    <t>LUIS EDGAR ARIZA</t>
  </si>
  <si>
    <t>ACTA IVC SANITARIO ESTABLECIMIENTOS DE VIVIENDA TRANSITORIA</t>
  </si>
  <si>
    <t>HOTEL HOSPES</t>
  </si>
  <si>
    <t>CARRERA 3 No. 2-17</t>
  </si>
  <si>
    <t>ANA CELIA MATEUS</t>
  </si>
  <si>
    <t>ANGELA PATRICIA ORTIZ</t>
  </si>
  <si>
    <t>ESTACIÓN DE POLICIA GUAVATA</t>
  </si>
  <si>
    <t>CARRERA 3 No. 5-02</t>
  </si>
  <si>
    <t>UNIDAD DE SERVICIOS PUBLICOS DE GUAVATA</t>
  </si>
  <si>
    <t>EDGAR ELIAS VILLAMIL TRABAJADOR OFICIAL UNIDAD DE SERVICIOS ALCALDIA MUNICIPAL</t>
  </si>
  <si>
    <t>LA EMPRESA PRESTADORA NO REALIZA LA TOMA DE MUESTRAS SIMULTANEA PARA CONTROL DE CALIDAD</t>
  </si>
  <si>
    <t>MANIPULADORES DE PREPARACIÓN DE ALIMENTOS</t>
  </si>
  <si>
    <t>EL PEÑÓN</t>
  </si>
  <si>
    <t>RESTAURANTE GUAVATEÑO</t>
  </si>
  <si>
    <t>CALLE 4 No. 2 IMPAR</t>
  </si>
  <si>
    <t>ANA ELSY CRUZ GAMBA</t>
  </si>
  <si>
    <t>RESTAURANTE LA NOTARIA</t>
  </si>
  <si>
    <t>CARRERA 2 No. 5-IMPAR</t>
  </si>
  <si>
    <t xml:space="preserve">MARIA JEREZ </t>
  </si>
  <si>
    <t>PIQUETEADERO FAMILIA SUAREZ FORERO</t>
  </si>
  <si>
    <t>CALLE 4 No. 4-23</t>
  </si>
  <si>
    <t>ERNESTO SUAREZ FORERO</t>
  </si>
  <si>
    <t>PIQUETEADERO LA FISCALIA</t>
  </si>
  <si>
    <t>CARRERA 2 No. 5-35</t>
  </si>
  <si>
    <t>RUTH MARY MARÍN ARDILA</t>
  </si>
  <si>
    <t>RESTAURANTE Y ASADERO EMIMAR</t>
  </si>
  <si>
    <t>CARRERA 3 No. 3-46</t>
  </si>
  <si>
    <t>JHENIFER BLANCO OCHOA</t>
  </si>
  <si>
    <t>RESTAURANTE TACOMIBLE</t>
  </si>
  <si>
    <t>YESICA FERNANDA SUAREZ MARIN</t>
  </si>
  <si>
    <t>RESTAURANTE MESON GUAVATEÑO</t>
  </si>
  <si>
    <t>CALLE 5 No. 5-75</t>
  </si>
  <si>
    <t>AUDILIA ROJAS GARCIA</t>
  </si>
  <si>
    <t>RESTAURANTE Y PIQUETEADERO LA ESQUINA DEL SABOR GUAVATEÑO</t>
  </si>
  <si>
    <t>CALLE 5 No. 4-110</t>
  </si>
  <si>
    <t>ESPERANZA ARDILA PINZON</t>
  </si>
  <si>
    <t>RESTAURANTE SURTI VMR</t>
  </si>
  <si>
    <t>CALLE 5 No. 2-22</t>
  </si>
  <si>
    <t>ANA VICTORIA MARIN</t>
  </si>
  <si>
    <t>RESTAURANTE ESCOLAR ITA</t>
  </si>
  <si>
    <t>RESTAURANTE ESCOLAR ITA B</t>
  </si>
  <si>
    <t>CALLE 3 CARRERA 3</t>
  </si>
  <si>
    <t>RESTAURANTE ESCOLAR TRES ESQUINAS LOS PATIOS</t>
  </si>
  <si>
    <t>VEREDA CASIQUITO SECTOR TRES ESQUINAS LOS PATIOS</t>
  </si>
  <si>
    <t>RESTAURANTE ESCOLAR BOTUVA II</t>
  </si>
  <si>
    <t>VEREDA BOTUVA II</t>
  </si>
  <si>
    <t>HOGAR AGRUPADO LOS RUISEÑORES</t>
  </si>
  <si>
    <t>CALLE 4 No. 4-62</t>
  </si>
  <si>
    <t>ACTA DE IVC SANITARIO ESTABLECIMIENTO DE HOGARES COMUNITARIOS</t>
  </si>
  <si>
    <t>HOGAR TRADICIONAL PAVITOS</t>
  </si>
  <si>
    <t>CALLE 4 No. 6 IMPAR</t>
  </si>
  <si>
    <t>ANA DELIA TOVAR ARDILA</t>
  </si>
  <si>
    <t>PANADERIA LEO</t>
  </si>
  <si>
    <t>CALLE 5 No. 5-19</t>
  </si>
  <si>
    <t xml:space="preserve">LEONEL OCHOA </t>
  </si>
  <si>
    <t>PANADERIA Y BIZCOCHERIA TIO PACHO</t>
  </si>
  <si>
    <t>CARRERA 3 No. 3-12</t>
  </si>
  <si>
    <t>FRANCISCO HERNANDEZ VELASCO</t>
  </si>
  <si>
    <t>PANADERIA TATIS O&amp;G</t>
  </si>
  <si>
    <t>CARRERA 3 No. 5-20</t>
  </si>
  <si>
    <t>GRISMALDO OCHOA</t>
  </si>
  <si>
    <t>PANADERIA MATEUS ROA</t>
  </si>
  <si>
    <t>CALLE 5 No. 4-38</t>
  </si>
  <si>
    <t>ELVER MATEUS CRUZ</t>
  </si>
  <si>
    <t>PANADERIA EL NATIPAN GUAVATA</t>
  </si>
  <si>
    <t>CARRERA 3 No. 3 - 3</t>
  </si>
  <si>
    <t>SEGUNDO LUIS OTERO MONROY</t>
  </si>
  <si>
    <t>HELADERIA Y FRUTERIA LA VID</t>
  </si>
  <si>
    <t>CALLE 5 No. 4-02</t>
  </si>
  <si>
    <t xml:space="preserve">PAOLA RODRIGUEZ </t>
  </si>
  <si>
    <t>CIGARRERIA Y CAFETERIA LA ORQUIDEA</t>
  </si>
  <si>
    <t>CARRERA 4 No. 4-39</t>
  </si>
  <si>
    <t>MARCELA GERENA</t>
  </si>
  <si>
    <t>CASETA COOPERATIVA ITA B</t>
  </si>
  <si>
    <t>YANETH OVALLE</t>
  </si>
  <si>
    <t xml:space="preserve">CASETA COOPERATIVA ITA </t>
  </si>
  <si>
    <t>COMIDAS RAPIDAS MARY P&amp;M</t>
  </si>
  <si>
    <t xml:space="preserve">CARRERA 3 CALLE 4 ESQUINA </t>
  </si>
  <si>
    <t>MARIELA PEÑA</t>
  </si>
  <si>
    <t>COMIDAS RAPIDAS ALCAPARRAS</t>
  </si>
  <si>
    <t>JULIAN JOSE SOSSA</t>
  </si>
  <si>
    <t>COMIDAS RAPIDAS SAMILU</t>
  </si>
  <si>
    <t>CALLE 6 No. 3-34</t>
  </si>
  <si>
    <t>LUCY YINETH MARIN</t>
  </si>
  <si>
    <t>EXPENDIO DE CARNE BOVINA - PORCINA</t>
  </si>
  <si>
    <t>TIENDA Y PANADERIA AC</t>
  </si>
  <si>
    <t>CALLE 5 No. 6 IMPAR</t>
  </si>
  <si>
    <t>ALVARO CASTAÑEDA GONZALEZ</t>
  </si>
  <si>
    <t>TIENDA Y PANADERIA LA ESTRELLA DE GUAVATA</t>
  </si>
  <si>
    <t>CARRERA 3 No. 2-04</t>
  </si>
  <si>
    <t>ROSALBA AVILA PIÑA</t>
  </si>
  <si>
    <t>TIENDA LA ESMERALDA A&amp;Q</t>
  </si>
  <si>
    <t>CALLE 5 No. 4-29</t>
  </si>
  <si>
    <t>MIRIAM ARIZA QUINTERO</t>
  </si>
  <si>
    <t>TIENDA LAS VENIDAS</t>
  </si>
  <si>
    <t>CALLE 5 No. 6-05</t>
  </si>
  <si>
    <t>JOSE LISANDRO CASTAÑEDA MARIN</t>
  </si>
  <si>
    <t>TIENDA LA ESQUINA GUAVATEÑA</t>
  </si>
  <si>
    <t>CALLE 4 No. 4-110</t>
  </si>
  <si>
    <t>LEYDI LORENA CRUZ ARDILA</t>
  </si>
  <si>
    <t>TIENDA GUAVATA</t>
  </si>
  <si>
    <t>CALLE 4 No. 3-11</t>
  </si>
  <si>
    <t>ZORAIDA ESPITIA DIAZ</t>
  </si>
  <si>
    <t>TIENDA EL GUAYABAL</t>
  </si>
  <si>
    <t>CALLE 6 No. 6-34</t>
  </si>
  <si>
    <t>TEMILDA MATEUS</t>
  </si>
  <si>
    <t>TIENDA EL RINCON GUAVATA</t>
  </si>
  <si>
    <t>CALLE 6 No. 6 -12</t>
  </si>
  <si>
    <t>PABLO ANTONIO ROJAS ROJAS</t>
  </si>
  <si>
    <t>TIENDA HARBY</t>
  </si>
  <si>
    <t>CALLE 5 No. 5 - 20</t>
  </si>
  <si>
    <t>IRMA YOLANDA ARDILA SANCHEZ</t>
  </si>
  <si>
    <t>TIENDA Y PANADERIA SANTI</t>
  </si>
  <si>
    <t>CARRERA 4 No. 4-13</t>
  </si>
  <si>
    <t>LUIS GUILLERMO PINZON CUBIDES</t>
  </si>
  <si>
    <t>TIENDA EL CHARRITO DEL PINAR</t>
  </si>
  <si>
    <t>CALLE 3 No. 5-1</t>
  </si>
  <si>
    <t>EDA MARIA COGOLLO SANTOS</t>
  </si>
  <si>
    <t>TIENDA EL CHACAL DE GUAVATA</t>
  </si>
  <si>
    <t>CALLE 5 No. 6-5</t>
  </si>
  <si>
    <t>YENIFER DANIELA SANTOS ROJAS</t>
  </si>
  <si>
    <t>TIENDA LA ULTIMA LAGRIMA</t>
  </si>
  <si>
    <t>TIENDA MERLY´S</t>
  </si>
  <si>
    <t>CARRERA 5 No. 3-09</t>
  </si>
  <si>
    <t>MERLY YESENIA LOPEZ ARIZA</t>
  </si>
  <si>
    <t>VEREDA SAN VICENTE</t>
  </si>
  <si>
    <t>VEREDA MATARREDONDA</t>
  </si>
  <si>
    <t>TIENDA LOS PINOS</t>
  </si>
  <si>
    <t>TIENDA LA FLORIDA</t>
  </si>
  <si>
    <t>TIENDA LA CAMPESINA</t>
  </si>
  <si>
    <t>TIENDA LA UNION</t>
  </si>
  <si>
    <t>TIENDA EL MIRADOR IROBA</t>
  </si>
  <si>
    <t>AMPARO MARIANA LUENGAS PINZON</t>
  </si>
  <si>
    <t>EXPENDIO DE CARNES Y SALSAMENTARIA LA GRANJA REAL</t>
  </si>
  <si>
    <t>CALLE 5 No. 4-45</t>
  </si>
  <si>
    <t>EDGAR STIVEN CASTELBLANCO CAMACHO</t>
  </si>
  <si>
    <t>EXPENDIO DE BOCADILLOS EL BUEN GUSTO</t>
  </si>
  <si>
    <t>CARRERA 3 No. 3-09</t>
  </si>
  <si>
    <t>REINALDO AVILA</t>
  </si>
  <si>
    <t>EXPENDIO DE BOCADILLOS PRODUCTOS GUAVATA</t>
  </si>
  <si>
    <t>CARRERA 3 No. 2-98</t>
  </si>
  <si>
    <t>EXPENDIO DE BOCADILLOS LA ESTRELLA</t>
  </si>
  <si>
    <t>CARRERA 3 No. 2-22</t>
  </si>
  <si>
    <t>ALVARO AVILA PIÑA</t>
  </si>
  <si>
    <t>EXPENDIO DE BOCADILLOS LA UVITA</t>
  </si>
  <si>
    <t>CARRERA 3 No. 2-31</t>
  </si>
  <si>
    <t>MARIA CRISTINA MATEUS</t>
  </si>
  <si>
    <t>CANTINA GUARITOS</t>
  </si>
  <si>
    <t>CALLE 5 No. 4-12</t>
  </si>
  <si>
    <t>WILMAR ARLEY ARDILA NIÑO</t>
  </si>
  <si>
    <t>EL PORVENIR CANTINA</t>
  </si>
  <si>
    <t>CARRERA 3 No 3-08</t>
  </si>
  <si>
    <t>JESUS ANTONIO PEÑA</t>
  </si>
  <si>
    <t>BAR VIP</t>
  </si>
  <si>
    <t>CALLE 6 No. 3-44</t>
  </si>
  <si>
    <t>JOSE IGNACIO PARDO</t>
  </si>
  <si>
    <t>COOPERATIVA DE CAFICULTORES DE SANTANDER LTDA</t>
  </si>
  <si>
    <t>INSTITUTO TECNICO AGROPECUARIO DE GUAVATA ITA SEDE A</t>
  </si>
  <si>
    <t>INSTITUTO TECNICO AGROPECUARIO DE GUAVATA ITA SEDE B</t>
  </si>
  <si>
    <t>INSTITUTO TECNICO AGROPECUARIO DE GUAVATA ITA SEDE PREESCOLAR</t>
  </si>
  <si>
    <t>CALLE 5 No. 2-39</t>
  </si>
  <si>
    <t xml:space="preserve">INSTITUCION EDUCATIVA TRES ESQUINAS LOS PATIOS </t>
  </si>
  <si>
    <t>INSTITUCION EDUCATIVA TRES ESQUINAS LOS PATIOS ESCUELA RURAL BOTUVA II</t>
  </si>
  <si>
    <t>INSTITUCION EDUCATIVA TRES ESQUINAS LOS PATIOS ESCUELA RURAL MATARREDONDA</t>
  </si>
  <si>
    <t>RESTAURANTE ESCOLAR HELECHAL Y MESA</t>
  </si>
  <si>
    <t>ESTADERO LOS TAMARINDOS</t>
  </si>
  <si>
    <t>CALLE 2 No 4 - 101</t>
  </si>
  <si>
    <t>FERNANDO BURGOS TOSCANO</t>
  </si>
  <si>
    <t>ESTABLECIMIENTO INSCRITO</t>
  </si>
  <si>
    <t>PLAZA MUNICIPAL</t>
  </si>
  <si>
    <t>RAQUEL RAMIREZ</t>
  </si>
  <si>
    <t>PIQUETEADERO RANCHO VIEJO</t>
  </si>
  <si>
    <t>CARRERA 4 No 1 - 63</t>
  </si>
  <si>
    <t>SILVIA NATALIA GOYENECHE SOTO</t>
  </si>
  <si>
    <t>PLAZA MUNICIPAL - LOCAL 16</t>
  </si>
  <si>
    <t>DALGYS AMANDA BAEZ AYALA</t>
  </si>
  <si>
    <t xml:space="preserve">RESTAURANTE ESCOLAR COLEGIO INTEGRADO DIVINO NIÑO </t>
  </si>
  <si>
    <t>CALLE 1 CON CARRERA 4</t>
  </si>
  <si>
    <t xml:space="preserve">SERGIO ENRRIQUE DELGADO CENTENO </t>
  </si>
  <si>
    <t>PANADERIA DIVINO NIÑO</t>
  </si>
  <si>
    <t>CARRERA 4  No 12 - 15</t>
  </si>
  <si>
    <t>ALFONSO DIAZ</t>
  </si>
  <si>
    <t>PANADERIA DISTROPAN</t>
  </si>
  <si>
    <t>CARRERA 4 No 3 - 54</t>
  </si>
  <si>
    <t>JAVIER CARO PADILLA</t>
  </si>
  <si>
    <t>CARRERA 3 No 3 - SUR</t>
  </si>
  <si>
    <t>TRANSITO OJEDA</t>
  </si>
  <si>
    <t>CALLE 8 No 5 - 03</t>
  </si>
  <si>
    <t>EVELIA DUEÑAS MORENO</t>
  </si>
  <si>
    <t>TIENDA PANADERIA SANTO DOMINGO</t>
  </si>
  <si>
    <t>CARRERA 4 No 12- 15</t>
  </si>
  <si>
    <t>TIENDA  DISTROPAN</t>
  </si>
  <si>
    <t>MICROMERCADO LOS LIBERTADORES</t>
  </si>
  <si>
    <t>CARRERA 3 No 1SUR 1 - 20</t>
  </si>
  <si>
    <t>TERESITA JAIMES OLIVOS</t>
  </si>
  <si>
    <t>ESTABLECIMIENTO CAMBIO DE DIRECCION, ANTES CALLE 4 No 3 - 86. SE AJUSTA CÓDIGO.</t>
  </si>
  <si>
    <t xml:space="preserve">CAFETERIA  DONDE LA MONA </t>
  </si>
  <si>
    <t>CARRERA 4 No 5 -12</t>
  </si>
  <si>
    <t>ANGELA DANIENLA CORZO MORENO</t>
  </si>
  <si>
    <t xml:space="preserve">CAMBIO EL CODIGO Y LA ACTIVIDAD, ANTES 3.01 TIENDA DONDE LA MONA </t>
  </si>
  <si>
    <t>BOLO LA ULTIMA LAGRIMA</t>
  </si>
  <si>
    <t>CALLE 1 No 3 - 03</t>
  </si>
  <si>
    <t>MARIA CAROLINA TOSCANO</t>
  </si>
  <si>
    <t>CHOPY BURGUER</t>
  </si>
  <si>
    <t>CARRERA 6 No 3 IMPAR</t>
  </si>
  <si>
    <t>MARIA INES GODOY</t>
  </si>
  <si>
    <t>LA ESQUINA</t>
  </si>
  <si>
    <t>CALLE 4 CON CARRERA 4</t>
  </si>
  <si>
    <t>ANTONIA SANABRIA</t>
  </si>
  <si>
    <t>CALLE 5 CON CARRERA 5</t>
  </si>
  <si>
    <t>REBECA VARGAS</t>
  </si>
  <si>
    <t>RESTAURANTE Y COMIDAS RAPIDAS ISABEL SOFIA</t>
  </si>
  <si>
    <t>CALLE 4 No 5 - 27</t>
  </si>
  <si>
    <t>CARLOS ALBERTO SANABRIA GARZA</t>
  </si>
  <si>
    <t xml:space="preserve">COMIDAS RAPIDAS SABOR ORIGINAL LA 21 </t>
  </si>
  <si>
    <t>CARRERA 4 No 3 - 29</t>
  </si>
  <si>
    <t>NANCY COROMOTO ALVARADO</t>
  </si>
  <si>
    <t>EL ESTABLECIMIENTO CAMBI DE REPRESENTANTE LEGAL Y DE ACITIVIDAD ANTES ERA FRUTERIA Y COMIDAS RAPIDAS PERRO COBARDE, REPRESENTANTE LEGAL OMAR DANIEL ROJAS, AHORA ES COMIDAS RAPIDAS SABOR ORIGINAL LA 21 REPRESENTANTE LEGAL NANCY COROMOTO</t>
  </si>
  <si>
    <t>MUNDO DE SABORES CAPI</t>
  </si>
  <si>
    <t>CALLE 5 No 4 - 85</t>
  </si>
  <si>
    <t>YEISON DANIEL MANRIQUE CAMACHO</t>
  </si>
  <si>
    <t>ESTABLECIMIENTO NUEVO
INSCRITO</t>
  </si>
  <si>
    <t>D´ LEON 7 Y 8</t>
  </si>
  <si>
    <t>CALLE 5 No 5 - 70</t>
  </si>
  <si>
    <t>GUILLERMO ALFONSO LEON VIVAS</t>
  </si>
  <si>
    <t>COMIDAS RAPIDAS SANJEVA</t>
  </si>
  <si>
    <t>CARRERA 4 No 2SUR 32-01</t>
  </si>
  <si>
    <t xml:space="preserve">HEINER ORLANDO PINEDA SEQUERA </t>
  </si>
  <si>
    <t>TIENDA DON RIAÑO</t>
  </si>
  <si>
    <t>CALLE 12 No 4-5</t>
  </si>
  <si>
    <t>ALEXANDER RIAÑO VARGAS</t>
  </si>
  <si>
    <t>COMEDOR  ESCOLAR INSTITUTO AGRICOLA CARCASI SEDE A. CONSORCIO SIEMPRE ADELANTE.</t>
  </si>
  <si>
    <t>KILOMETRO 1 SALIDA MALAGA.</t>
  </si>
  <si>
    <t>COMEDOR  ESCOLAR INSTITUTO AGRICOLA CARCASI SEDE E. ESCUELA SAN JACINTO BAJO.</t>
  </si>
  <si>
    <t>VEREDA SAN JACINTO BAJO</t>
  </si>
  <si>
    <t>COMEDOR  ESCOLAR INSTITUTO AGRICOLA CARCASI SEDE L. ESCUELA BUENAVISTA.</t>
  </si>
  <si>
    <t xml:space="preserve">VEREDA BUENAVISTA </t>
  </si>
  <si>
    <t xml:space="preserve">COMEDOR  ESCOLAR INSTITUTO AGRICOLA CARCASI SEDE M. ESCUELA SAUCARA. </t>
  </si>
  <si>
    <t xml:space="preserve">VEREDA SAUCARA SERTOR EL TABLON </t>
  </si>
  <si>
    <t>ICBF HOGAR AGRUPADO TURPIALITOS</t>
  </si>
  <si>
    <t xml:space="preserve">CALLE 2 No 3 - 21 CARCASI CENTRO </t>
  </si>
  <si>
    <t>ANA ELCIDA MANRIQUE SANCHEZ</t>
  </si>
  <si>
    <t xml:space="preserve">CAMBIO DE REPRESENTANTE LEGAL
ESTABLECIMIENTO INSCRITO
</t>
  </si>
  <si>
    <t xml:space="preserve">DIOS ES MI PROVEEDOR </t>
  </si>
  <si>
    <t>CALLE 4 No 1 - 27</t>
  </si>
  <si>
    <t xml:space="preserve">GRISELDA ESPINEL SIERRA </t>
  </si>
  <si>
    <t>TIENDA DON BENEDO</t>
  </si>
  <si>
    <t>CALLE 2 No 2 - 18</t>
  </si>
  <si>
    <t>BENEDICTO CASTAÑEDA OVIEDO</t>
  </si>
  <si>
    <t>MAS Y MAS MAS POR MENOS</t>
  </si>
  <si>
    <t>CALLE 4 No 2 - 1 - 16</t>
  </si>
  <si>
    <t>RICARDO CARVAJAL TARAZONA</t>
  </si>
  <si>
    <t xml:space="preserve">TIENDA ESCOLAR </t>
  </si>
  <si>
    <t>COLEGIO ITA KM 1 SALIDA A MALAGA</t>
  </si>
  <si>
    <t>DIANA MILENA CARRERO BESERRA</t>
  </si>
  <si>
    <t>ABASTOS LOS TOCHES</t>
  </si>
  <si>
    <t>CALLE 3 No 3 - 16</t>
  </si>
  <si>
    <t>FREDY ALBERTO JOYA JOYA</t>
  </si>
  <si>
    <t xml:space="preserve">FRUTERIA Y MICROMERCADO WIL - MAR </t>
  </si>
  <si>
    <t>CARRERA 2 NUMERO 3  - 26</t>
  </si>
  <si>
    <t xml:space="preserve">MARIA ELENA TARAZONA GUERRERO </t>
  </si>
  <si>
    <t>ESTABLECIMIENTO NUEVO
ESTABLECIMIENTO INSCRITO</t>
  </si>
  <si>
    <t>FRUTERIA J Y H</t>
  </si>
  <si>
    <t>CALLE 4 No 2 - 05</t>
  </si>
  <si>
    <t>BLANCA LILIANA SIERRA ROJAS</t>
  </si>
  <si>
    <t>INSTITUTO AGRICOLA CARCASI SEDE A. COLEGIO</t>
  </si>
  <si>
    <t>VEREDA CENTRO. KILOMETRO 1 SALIDA MALAGA</t>
  </si>
  <si>
    <t xml:space="preserve">INSTITUTO AGRICOLA CARCASI SEDE E. ESCUELA SAN JACINTO BAJO. </t>
  </si>
  <si>
    <t>INSTITUTO AGRICOLA CARCASI SEDE L. ESCUELA BUENAVISTA.</t>
  </si>
  <si>
    <t>INSTITUTO AGRICOLA CARCASI SEDE M. ESCUELA SAUCARA.</t>
  </si>
  <si>
    <t xml:space="preserve">PISCINA NATURAL </t>
  </si>
  <si>
    <t>ASADERO DE POLLO ROSTIPOLLO</t>
  </si>
  <si>
    <t>CARRERA 6 No 9 - 07</t>
  </si>
  <si>
    <t>LORIZ JAIMES DELAGADO</t>
  </si>
  <si>
    <t>CAMBIA DE NOMBRE</t>
  </si>
  <si>
    <t>RESTAURANTE ESCOLAR ESCUELA RURAL CORRAL FALSO</t>
  </si>
  <si>
    <t>VEREDA CORRAL FALSO</t>
  </si>
  <si>
    <t>YOLANDA PEREZ FLOLRES</t>
  </si>
  <si>
    <t>RESTAURANTE ESCOLAR ESCUELA SEDE F PERALONSO</t>
  </si>
  <si>
    <t>VEREDA PERALONSO</t>
  </si>
  <si>
    <t>AMPARO CALDERON</t>
  </si>
  <si>
    <t>PANADERIA Y CAFETERIA SAN DIEGO</t>
  </si>
  <si>
    <t>CARRERA 6 No 3 - 38</t>
  </si>
  <si>
    <t>DIEGO ARMANDO RIVERA MALDONADO</t>
  </si>
  <si>
    <t xml:space="preserve">ESTABLECIMIENTO CAMBIO DE DIRECCON </t>
  </si>
  <si>
    <t>CAFETERIA TRES ESQUINAS</t>
  </si>
  <si>
    <t>DIAGONAL 8 No 6 - 30</t>
  </si>
  <si>
    <t>ALBA SEPULVEDA</t>
  </si>
  <si>
    <t>PIZZAERIA NEMICAR</t>
  </si>
  <si>
    <t>CARRERA 5 No 6 - 11</t>
  </si>
  <si>
    <t>NEISA MIREYA CARVAJAL</t>
  </si>
  <si>
    <t>FAMA EL BUITRE</t>
  </si>
  <si>
    <t>PLAZA DE MERCADO LC 3</t>
  </si>
  <si>
    <t>RODRIGO TARAZONA</t>
  </si>
  <si>
    <t>TIENDA LA CERRITANA</t>
  </si>
  <si>
    <t>CALLE 9 No 6 - 61</t>
  </si>
  <si>
    <t>ARAMINTA FLOREZ</t>
  </si>
  <si>
    <t>TIENDA LA CAMPIÑITA</t>
  </si>
  <si>
    <t>CARRERA 6 No 8 - 82</t>
  </si>
  <si>
    <t>MARCO AURELIO ANTOLINES</t>
  </si>
  <si>
    <t>CALLE 9 No 6 - 83</t>
  </si>
  <si>
    <t>INES PACHECO</t>
  </si>
  <si>
    <t>ABASTOS CARVAJAL JR</t>
  </si>
  <si>
    <t>CARRERA 6 No 9 - 06</t>
  </si>
  <si>
    <t>JEFRREY RODRIGO CARVAJAL BASTO</t>
  </si>
  <si>
    <t>LOCAL N1 PLAZA DE MERCADO</t>
  </si>
  <si>
    <t>PLAZA DE MERCADO- LOCAL 1</t>
  </si>
  <si>
    <t>ARAMINTA GALVIS</t>
  </si>
  <si>
    <t>SUPERMERCADO JR</t>
  </si>
  <si>
    <t>CARRERA 5 No 5 - 53</t>
  </si>
  <si>
    <t>JULIAN RICARDO OVIEDO</t>
  </si>
  <si>
    <t>SUPERMERCADO BERO CAM</t>
  </si>
  <si>
    <t>DIAGONAL 8 No 6 - 71</t>
  </si>
  <si>
    <t>BELCY YANETH BOHORQUES</t>
  </si>
  <si>
    <t>CARRERA 5 No 2 - 36</t>
  </si>
  <si>
    <t>EFRAIN ANTOLINES VILLAMIZAR</t>
  </si>
  <si>
    <t>LA GRAN NOCHE</t>
  </si>
  <si>
    <t>CARRERA 6 No 7 - 24</t>
  </si>
  <si>
    <t>LUZ MARINA SANDOVAL</t>
  </si>
  <si>
    <t>BAR LA CERRITANA</t>
  </si>
  <si>
    <t>CARRERA 6 No 8 - 39</t>
  </si>
  <si>
    <t>MYRIAM TARAZONA SEPULVEDA</t>
  </si>
  <si>
    <t>ESCUELA RURAL CORRAL FALSO</t>
  </si>
  <si>
    <t>ESTHER CARVAJAL FIGUEROA</t>
  </si>
  <si>
    <t>ESCUELA SEDE F PERALONSO</t>
  </si>
  <si>
    <t>MARTHA CECILIA VEGA SILVA</t>
  </si>
  <si>
    <t>DIAGONAL 8 No 6 - 31</t>
  </si>
  <si>
    <t>SONIA VARAGAS FLOREZ</t>
  </si>
  <si>
    <t>MARHABA BAR</t>
  </si>
  <si>
    <t>CALLE 7 No 4 - 23</t>
  </si>
  <si>
    <t xml:space="preserve">SANDRA JHOANA ALARCON </t>
  </si>
  <si>
    <t>COMEDOR ESCOLAR - INSTITUTO TECNICO AGROPECUARIO FELIPE CORDERO - SEDE A  - CONSORCIO SIEMPRE ADELANTE</t>
  </si>
  <si>
    <t xml:space="preserve">VEREDA BARBULA - INSTITUTO TECNICO FELIPE CORDERO </t>
  </si>
  <si>
    <t>EXPENDIO DE CARNE NO REGISTRA NOMBRE - 14</t>
  </si>
  <si>
    <t>JULIA ELVIRA VILLARRAGA</t>
  </si>
  <si>
    <t>LA CONCIA ES PASION</t>
  </si>
  <si>
    <t>CALLE 7 No 3 - 46</t>
  </si>
  <si>
    <t>SANDRA LILIANA HERNANDEZ VERA</t>
  </si>
  <si>
    <t>TIENDITA MIRAFLORES</t>
  </si>
  <si>
    <t>CALLE 5 No 4 - 82</t>
  </si>
  <si>
    <t>MARLENE BASTO CASTRO</t>
  </si>
  <si>
    <t>SE CORRIJE DIRECCIÓN.</t>
  </si>
  <si>
    <t>EL ARCA ZOOVET</t>
  </si>
  <si>
    <t>CARRERA 4 No 3 - 57</t>
  </si>
  <si>
    <t>JORGE ENRIQUE HERNANDEZ CASTELLANOS</t>
  </si>
  <si>
    <t>ACTA IVC ESTABLECIMIENTOS VETERINARIOS</t>
  </si>
  <si>
    <t xml:space="preserve">PARROQUIA INMACULADA CONCEPCION </t>
  </si>
  <si>
    <t>CARRERA 4 No 6 - 39</t>
  </si>
  <si>
    <t>SACERDOTE FREDDY GIOVANNY PINTO PINZON</t>
  </si>
  <si>
    <t>GRANITOS Y FRUTICAS</t>
  </si>
  <si>
    <t>CARRERA 3 No 5 - 57</t>
  </si>
  <si>
    <t>MARIELA CARVAJAL ALARCON</t>
  </si>
  <si>
    <t>RESTAURANTE DONDE LUCY</t>
  </si>
  <si>
    <t>CARRERA 5 No 7 - 80</t>
  </si>
  <si>
    <t>LUZ MARINA PABON REY</t>
  </si>
  <si>
    <t>COMEDOR ESCUELA BARBARA MENESES</t>
  </si>
  <si>
    <t>CALLE 5 No 6 - 28</t>
  </si>
  <si>
    <t>EDUARDO ANDRES DUARTE ACEVEDO</t>
  </si>
  <si>
    <t>TIENDA CUATRO ESQUINAS</t>
  </si>
  <si>
    <t>CARRERA 5 No 6 - 76</t>
  </si>
  <si>
    <t>GUILLERMINA VILLAMIZAR</t>
  </si>
  <si>
    <t>TIENDA DONDE LICO</t>
  </si>
  <si>
    <t>CARRERA 6 No 4 - 48</t>
  </si>
  <si>
    <t xml:space="preserve">LUIS ALIRIO PEÑA TARAZONA </t>
  </si>
  <si>
    <t>VENTA DE PESCADO Y POLLO JHON</t>
  </si>
  <si>
    <t>MARIA EDILIA VILLAMIZAR RODRIGUEZ</t>
  </si>
  <si>
    <t>EL ESTABLECIMIENTO CAMBIO DE DIRECCION Y DE REPRESENTANTE LEGAL.</t>
  </si>
  <si>
    <t>ANGEL FERNANDO MONSALVE HERNANDEZ</t>
  </si>
  <si>
    <t>TIENDA MELMAR</t>
  </si>
  <si>
    <t>CARRERA 5 No 10 - 70</t>
  </si>
  <si>
    <t>MARINA GUERRERO</t>
  </si>
  <si>
    <t>VIVERES DEL ORIENTE</t>
  </si>
  <si>
    <t>CARRERA 5 No 7 - 03</t>
  </si>
  <si>
    <t>JOSE ANTONIO RIVERA</t>
  </si>
  <si>
    <t>TIENDA DE CHELO</t>
  </si>
  <si>
    <t>CARRERA 5 No 10 - 61</t>
  </si>
  <si>
    <t>LUIS JAVIER RINCON</t>
  </si>
  <si>
    <t>MICROMERCADO LA ECONOMIA</t>
  </si>
  <si>
    <t>CALLE 5 No 4 - 35</t>
  </si>
  <si>
    <t>NELSON VILLAMIZAR MONSALVE</t>
  </si>
  <si>
    <t xml:space="preserve">AUTOSERVICIO CENTRAL </t>
  </si>
  <si>
    <t>CALLE 5 No 4 - 60</t>
  </si>
  <si>
    <t xml:space="preserve">DIANA LICETH JAIMES </t>
  </si>
  <si>
    <t xml:space="preserve">CAFETERIA EL CENTRO </t>
  </si>
  <si>
    <t>CARRERA 4 No 3 - 113</t>
  </si>
  <si>
    <t xml:space="preserve">JUAN CARLOS MENDEZ </t>
  </si>
  <si>
    <t xml:space="preserve">TEINDA EL OASIS </t>
  </si>
  <si>
    <t>CARRERA 4 No 9- 34</t>
  </si>
  <si>
    <t xml:space="preserve">JHOAN CAMILO BARRIOS ROJAS </t>
  </si>
  <si>
    <t>LICORERA DEL NORTE</t>
  </si>
  <si>
    <t>CARRERA 6  No 5 -21</t>
  </si>
  <si>
    <t xml:space="preserve">HUBER IVAN JAIMES </t>
  </si>
  <si>
    <t>TIENDA VIIVERES ISLEY</t>
  </si>
  <si>
    <t>CARRERA 5 No 7 - 30</t>
  </si>
  <si>
    <t>ISRAEL TARAZONA VILLAMIZAR</t>
  </si>
  <si>
    <t>TIENDA DONDE LA KAKRE</t>
  </si>
  <si>
    <t>CALLE 5 No 4 - 33</t>
  </si>
  <si>
    <t>ESPERANZA JAIMES</t>
  </si>
  <si>
    <t xml:space="preserve">ALMACEN EL DETALLITOS </t>
  </si>
  <si>
    <t>CALLE 6 No 5-20</t>
  </si>
  <si>
    <t>LUZ MARINA GUERRERO BASTO</t>
  </si>
  <si>
    <t>ESTABLECIMIENTO CAMBIO DE DIRECCION, ANTES CARRERA 6 No 5 - 89</t>
  </si>
  <si>
    <t>RESTAURANTE MACARAYURI</t>
  </si>
  <si>
    <t>CARRERA 3 No 4 - 75</t>
  </si>
  <si>
    <t>MAYURI MORA PALENCIA</t>
  </si>
  <si>
    <t>CARRERA 3 No 2 - 21</t>
  </si>
  <si>
    <t>ROSALBA CACERES ARIAS</t>
  </si>
  <si>
    <t>REFRIGERO ESCOLAR PAJARITO</t>
  </si>
  <si>
    <t>VEREDA PAJARITO</t>
  </si>
  <si>
    <t>MARIA DEL CARMEN ARISMENDY</t>
  </si>
  <si>
    <t>CAMBIO DE NOMBRE Y R.L</t>
  </si>
  <si>
    <t>BA-GO`Z CAFÉ</t>
  </si>
  <si>
    <t>CALLE 4 No. 3 - 58</t>
  </si>
  <si>
    <t>LUZ ANYELINE BARON DUARTE</t>
  </si>
  <si>
    <t>DONDE SOFI</t>
  </si>
  <si>
    <t>CALLE 4 No. 3-28</t>
  </si>
  <si>
    <t>FLORELBA SEPULVEDA GOMEZ</t>
  </si>
  <si>
    <t>DANEY</t>
  </si>
  <si>
    <t>CARRERA 4 No. 3 - 02</t>
  </si>
  <si>
    <t>NEIDER IVAN ORTIZ JAIMES</t>
  </si>
  <si>
    <t>TIENDA LA ESQUINA  DE LOS AMIGOS</t>
  </si>
  <si>
    <t>CARRERA 4 No 3 - 65</t>
  </si>
  <si>
    <t>CARLOS RUPERTO QUINTERO GAYON</t>
  </si>
  <si>
    <t>ALMACEN DISTRIBUIDORA TRES ESQUINAS</t>
  </si>
  <si>
    <t>CARRERA 4 No 4 - 45</t>
  </si>
  <si>
    <t>ALVARO LEGUIZAMON CUEVAS</t>
  </si>
  <si>
    <t>DIANA Y RAMIS GASTRO-BAR</t>
  </si>
  <si>
    <t>CARRERA 3 No. 2 - 21</t>
  </si>
  <si>
    <t>DIANA PAOLA SILVA  NORIEGA</t>
  </si>
  <si>
    <t>HOGAR INFANTIL COMUNITARIOS MIS PALOMITOS</t>
  </si>
  <si>
    <t>CARRERA 3 No 3 - 68</t>
  </si>
  <si>
    <t>EDY NUÑEZ PEREZ</t>
  </si>
  <si>
    <t>CAMBIO DE R.L Y CAMBIO DE NOMBRE. ACTA DE IVC DE HOGARES COMUNITARIOS</t>
  </si>
  <si>
    <t>COLEGIO JUAN XXIII SEDE A</t>
  </si>
  <si>
    <t>CARRERA 3 No 3 -68</t>
  </si>
  <si>
    <t>RAQUEL SALINAS RANGEL</t>
  </si>
  <si>
    <t>ACTA IVC ESTABLECIMIENTOS EDUCATIVOS.
CAMBIO DE R.L</t>
  </si>
  <si>
    <t>RESTAURANTE - COMIDA CHINA DUJIA</t>
  </si>
  <si>
    <t>CALLE 11 No 9 - 63</t>
  </si>
  <si>
    <t>FRANCY LUCERO ZAMBRANO FERNANDEZ</t>
  </si>
  <si>
    <t>AÑORANZAS COMIDA A LA BRAZA</t>
  </si>
  <si>
    <t>CALLE 11 No 7 - 55</t>
  </si>
  <si>
    <t>YANID RUEDA</t>
  </si>
  <si>
    <t>CENTRO DE DESARROLLO INFANTIL CDI MUNDO DE ALEGRIA</t>
  </si>
  <si>
    <t>CARRERA 9 No 15 - 55</t>
  </si>
  <si>
    <t>JINETH PAOLA NIÑO GONZALEZ</t>
  </si>
  <si>
    <t>CAMBIO DE REPRESENTANTE LEGAL</t>
  </si>
  <si>
    <t>RESTAURANTE HOGAR SAN ANTONIO DE LAS HERMANITAS DE LOS ANCIANOS DESEMPARADOS</t>
  </si>
  <si>
    <t>CALLE 7 No 7 - 67</t>
  </si>
  <si>
    <t>MARIA OLIVA CAÑAVERAL CORREA</t>
  </si>
  <si>
    <t>PANADERIA LA MAXIMA</t>
  </si>
  <si>
    <t>CARRERA 6 No 11 - 21</t>
  </si>
  <si>
    <t>JOSE MIGUEL FIGUEREDO</t>
  </si>
  <si>
    <t>ARTE Y DULZURA</t>
  </si>
  <si>
    <t>CARRERA 8 No 11 - 17</t>
  </si>
  <si>
    <t>LUIS EMIRO ALVARADO MENDOZA</t>
  </si>
  <si>
    <t>CAFETERIA LA LUNA</t>
  </si>
  <si>
    <t>CARRERA 7 No 11 - 21</t>
  </si>
  <si>
    <t>CECILIA DELGADO</t>
  </si>
  <si>
    <t>TIENDA NORAIMA Y MESMER</t>
  </si>
  <si>
    <t>CARRERA 11 No 16 - 15</t>
  </si>
  <si>
    <t>ALEXANDER FABIAN TORRES APARICIO</t>
  </si>
  <si>
    <t>MICROFRUVER EL CEDRAL</t>
  </si>
  <si>
    <t>CALLE 12 No 13 - 34</t>
  </si>
  <si>
    <t>GUILLERMO PALACIO LOZANO</t>
  </si>
  <si>
    <t xml:space="preserve">DOÑA GLADYS </t>
  </si>
  <si>
    <t>CALLE 13 No 10 - 63</t>
  </si>
  <si>
    <t>GLADYS ESTHER ARCINIEGAS JAIMES</t>
  </si>
  <si>
    <t>TIENDA LA COLGADERA</t>
  </si>
  <si>
    <t>CALLE 14 No 10 - 88</t>
  </si>
  <si>
    <t>LIBIA AMPARO FLOREZ</t>
  </si>
  <si>
    <t>CARRERA 11 No 15 - 54</t>
  </si>
  <si>
    <t>EZEQUIELA JAIMES DE ARCINIEGAS</t>
  </si>
  <si>
    <t>ninguna</t>
  </si>
  <si>
    <t>LA ESMERALDA</t>
  </si>
  <si>
    <t>CARRERA 11 No 16 - 08</t>
  </si>
  <si>
    <t>MARIA ESTHER ALMEYDA</t>
  </si>
  <si>
    <t>DULCES Y ARTESANIAS LA MALAGUEÑA</t>
  </si>
  <si>
    <t>CALLE 13 No 8 ESQUINA</t>
  </si>
  <si>
    <t>YASMIN VIVIANA URIBE</t>
  </si>
  <si>
    <t>EL PRINCIPE DE LOS PRECIOS BAJOS</t>
  </si>
  <si>
    <t>OCTAVIO CASTRO</t>
  </si>
  <si>
    <t xml:space="preserve">CASETA LOS RAVELITOS </t>
  </si>
  <si>
    <t>JUAN DE JESUS CASTRO RAVELO</t>
  </si>
  <si>
    <t>LOPEZ MANRIQUE JOHON FERLEY</t>
  </si>
  <si>
    <t>CARRERA 8 No 15 - 84</t>
  </si>
  <si>
    <t>JOHON FERLEY LOPEZ MANRIQUE</t>
  </si>
  <si>
    <t>SE APLICO ACTA DE HOGARS COMUNITARIOS Y CAMBIO DE REPREESENTANTE LEGAL</t>
  </si>
  <si>
    <t>HOGAR SAN ANTONIO DE LAS HERMANITAS DE LOS ANCIANOS DESEMPARADOS</t>
  </si>
  <si>
    <t>ACTA DE IVC A HOGARES GERIATRICOS O DE LARGA ESTANCIA</t>
  </si>
  <si>
    <t>BANCAMIA</t>
  </si>
  <si>
    <t>CARRERA 9 No 13 - 50</t>
  </si>
  <si>
    <t>MARCELINO ROMERO</t>
  </si>
  <si>
    <t>PANADERIA LA CASA DE LA MOGOLLA II</t>
  </si>
  <si>
    <t>CARRERA 8 No 11 - 25 LOCAL 2</t>
  </si>
  <si>
    <t>ALEXANDER MORENO MELENDEZ</t>
  </si>
  <si>
    <t>DISFARMA MALAGA</t>
  </si>
  <si>
    <t>CARRERA 9 No 8 - 85 LOCAL 1</t>
  </si>
  <si>
    <t>JOSE AUGENIO GOMEZ CASTELLANOS</t>
  </si>
  <si>
    <t>DONDE PORTON</t>
  </si>
  <si>
    <t>CARRERA 7 No 11 - 18</t>
  </si>
  <si>
    <t>GELVER ANDRADE</t>
  </si>
  <si>
    <t>RESTAURANTE ESCOLAR SEDE D PANTANO GRANDE -SIEMPRE ADELANTE</t>
  </si>
  <si>
    <t>VEREDA PANTANO GRANDE</t>
  </si>
  <si>
    <t>RESTAURANTE ESCOLAR - SEDE B POTRERO DE RODRIGUEZ - CONSORCIO SIEMPRE ADELANTE</t>
  </si>
  <si>
    <t xml:space="preserve">VEREDA POTRERO DE RODRIGUEZ </t>
  </si>
  <si>
    <t>CAFETERIA SANDRITA</t>
  </si>
  <si>
    <t>CALLE 5 No 2 - 46</t>
  </si>
  <si>
    <t>SANDRA MILENA CARVAJAL</t>
  </si>
  <si>
    <t>CARNES ANYURI</t>
  </si>
  <si>
    <t>CARRERA 3 No 6 - 20</t>
  </si>
  <si>
    <t>JESUS DAVID CASTELLANOS BECERRA</t>
  </si>
  <si>
    <t>TIENDA TATIS</t>
  </si>
  <si>
    <t>CALLE 5 No 2 - 19 LOCAL 2</t>
  </si>
  <si>
    <t>TIENDA MOLAGAVITA</t>
  </si>
  <si>
    <t>CALLE 5 No 2 - 23 LC 1</t>
  </si>
  <si>
    <t>TIENDA DOÑA CECI</t>
  </si>
  <si>
    <t>CARRERA 4 No 2A - 21</t>
  </si>
  <si>
    <t>CARMEN CECILIA ORTIZ GRIMALDOS</t>
  </si>
  <si>
    <t>TIENDA DE NUEVO AQUÍ</t>
  </si>
  <si>
    <t>CARRERA 3 No 2 - 36</t>
  </si>
  <si>
    <t>HERIBERTO ALVARADO MEJIA</t>
  </si>
  <si>
    <t>INSTUTUCIÓN EDUCATIVA LAGUNITAS SEDE D PANTANO GRANDE</t>
  </si>
  <si>
    <t>CARLOS JULIO EUGENIO MEJIA</t>
  </si>
  <si>
    <t xml:space="preserve">INSTITUCION EDUCATIVA LLANO DE MOLAGAVITA SEDE B ESCUELA RURAL POTRERO DE RODRIGUEZ </t>
  </si>
  <si>
    <t>VEREDA POTRERO DE RODRIGUEZ</t>
  </si>
  <si>
    <t>LUIS ENRIQUE BOHORQUEZ MALDONADO</t>
  </si>
  <si>
    <t>PELUQUERIA NAYELLY</t>
  </si>
  <si>
    <t>CALLE  5 No 2 - 44</t>
  </si>
  <si>
    <t>MARTHA CECILIA MARTINEZ</t>
  </si>
  <si>
    <t xml:space="preserve">SE LEVTO ADJUNTO EL ACTA DE IVC A ESTABLECIMIENTOS GENERADORES DE RESIDUOS - PRESTADORES INDEPENDIENTES </t>
  </si>
  <si>
    <t>ALMACEN Y TALLER SERVIMOTOS MOLAGAVITA</t>
  </si>
  <si>
    <t>CALLE 7 No 2 - 27</t>
  </si>
  <si>
    <t>MANUEL ANTONIO SANCHEZ PUERTO</t>
  </si>
  <si>
    <t>ESTABLECIMIENTO SE REALIZÓ INSCRIPCIÓN</t>
  </si>
  <si>
    <t>HOTEL JIREH BERACA</t>
  </si>
  <si>
    <t>CALLE 5 No 3 - 41</t>
  </si>
  <si>
    <t>MARINA JAIMES VARGAS</t>
  </si>
  <si>
    <t>HOTEL CACHIRA</t>
  </si>
  <si>
    <t>VARIEDADES MORALES</t>
  </si>
  <si>
    <t>VEREDA CANEY - SECTOR JUNCO</t>
  </si>
  <si>
    <t>MIGUEL ANGEL MORALES CARVAJAL</t>
  </si>
  <si>
    <t>TIENDA NUEVA CUATRO ESQUINAS</t>
  </si>
  <si>
    <t>CARRERA 3 No 6 - 44</t>
  </si>
  <si>
    <t>BELCY DELGADO CASTELLANOS</t>
  </si>
  <si>
    <t>CDI MUNDO DE ALEGRIA SAN ANDRES</t>
  </si>
  <si>
    <t>CALLE 13 No 5 - 27</t>
  </si>
  <si>
    <t>STEFANY ESTHER VILLEGAS</t>
  </si>
  <si>
    <t>CAMBIO DE REPRESENTANTE LEGAL ANTES WILLIAM RAMIREZ DIAZ Y AHORA STEFANY ESTHER VILLEGAS</t>
  </si>
  <si>
    <t>EL PATRON</t>
  </si>
  <si>
    <t>CALLE 6 No 4 - 35</t>
  </si>
  <si>
    <t>BERTHA ROSERO GARZON</t>
  </si>
  <si>
    <t>SE REALIZA VISITA POR DERECHO DE PETICION AL MINISTERIO DE SALUD Y PROTECCION SOCIAL CON NUMERO DE RADICADO No: 202542400564932 CON ASUNTO: PRACTICAS ANTIHIGIENICAS EN ESTABLECIMIENTO DENOMINADO EL PATRON</t>
  </si>
  <si>
    <t>TIENDA LA CAMPIÑA</t>
  </si>
  <si>
    <t>CARRERA 5 No 8 - 65</t>
  </si>
  <si>
    <t>TIMOLEÓN NIÑO</t>
  </si>
  <si>
    <t>TIENDA LA CRUZ</t>
  </si>
  <si>
    <t>CALLE 9 No 3 - 40</t>
  </si>
  <si>
    <t>ANA BRIGIDA CABALLERO</t>
  </si>
  <si>
    <t>TIENDA NO REGSITRA NOMBRE</t>
  </si>
  <si>
    <t>CALLE 9 No 2 - 64</t>
  </si>
  <si>
    <t>PEDRO ANTONIO SANTOS</t>
  </si>
  <si>
    <t>CALLE 8 No 5 - 36</t>
  </si>
  <si>
    <t>DOMINGA SIERRA</t>
  </si>
  <si>
    <t>CALLE 8 No 5 - 23</t>
  </si>
  <si>
    <t>GABRIEL BERMÚDEZ</t>
  </si>
  <si>
    <t>TIENDA COMPARSA</t>
  </si>
  <si>
    <t>CALLE 8 No 4 - 20</t>
  </si>
  <si>
    <t>MOISES HERNANDEZ</t>
  </si>
  <si>
    <t>TIENDA STEFANY</t>
  </si>
  <si>
    <t>CALLE 4 No 3 - 39</t>
  </si>
  <si>
    <t>ANA HERNÁNDEZ</t>
  </si>
  <si>
    <t>CALLE 11A No 4 - 10</t>
  </si>
  <si>
    <t>LUIS CARVAJAL</t>
  </si>
  <si>
    <t>CARRERA 5 No 7 - 13</t>
  </si>
  <si>
    <t>LUZ DARY BARON</t>
  </si>
  <si>
    <t>IVC ESTABLECIMIENTOS EDUCATIVOS, CAMBIO DE RAZON SOCIAL ANTES HOGAR ANGELITOS Y AHORA HOGAR COMUNITARIO</t>
  </si>
  <si>
    <t>HOGAR DE BIENESTAR EL DUMBO</t>
  </si>
  <si>
    <t>MARIA SMITH MORGADO</t>
  </si>
  <si>
    <t>HOGAR COMUNITARIO PIOLIN</t>
  </si>
  <si>
    <t>CARRERA 5 No 10 - 48</t>
  </si>
  <si>
    <t>NIDIA ESTHER CARVAJAL CABALLERO</t>
  </si>
  <si>
    <t>IVC ESTABLECIMIENTOS EDUCATIVOS CAMBIO DE REPRESENTANTE LEGAL ANTES WILLIAM RAMIREZ DIAZ Y AHORA STEFANY ESTHER VILLEGAS</t>
  </si>
  <si>
    <t>ESCUELA NORMAL SUPERIOR MARÍA AUXILIADORA - SEDE C EL SALADITO</t>
  </si>
  <si>
    <t>VEREDA SANTO DOMINGO - SECTOR SALADITO</t>
  </si>
  <si>
    <t>LUZ DARY SUAREZ GARCIA</t>
  </si>
  <si>
    <t>ESCUELA RURAL LABRANZAGRANDE</t>
  </si>
  <si>
    <t>VEREDA LABRANZAGRANDE</t>
  </si>
  <si>
    <t>ESCUELA RURAL SAN ANTONIO</t>
  </si>
  <si>
    <t>EL GANGAZO PUNTO 0</t>
  </si>
  <si>
    <t>CARRERA 5 No 8 - 18</t>
  </si>
  <si>
    <t>SILVIA DANIELA QUINTERO JAIMES</t>
  </si>
  <si>
    <t>CREZCAMOS COMPAÑÍA DE FINANCIAMIENTO</t>
  </si>
  <si>
    <t>MAURICIO OSORIO</t>
  </si>
  <si>
    <t>CAMBIO DE RAZON SOCIAL ANTES FINANCIERA CREZCAMOS S.A. Y AHORA CREZCAMOS COMPAÑÍA DE FINANCIAMIENTO</t>
  </si>
  <si>
    <t>COMEDOR ESCOLAR ESCUELA RURAL VEREDA YERBABUENA BAJA</t>
  </si>
  <si>
    <t>VEREDA YERBABUENA PARTE BAJA</t>
  </si>
  <si>
    <t>RESTAURANTE ESCOLAR ISIDORO MIRANDA</t>
  </si>
  <si>
    <t>CARRERA 5 No 3 - 48</t>
  </si>
  <si>
    <t>RESTAURANTE ESCOLAR ESCUELA RURAL SALADO BRAVO-CONSORCIO SIEMPRE ADELANTE</t>
  </si>
  <si>
    <t>VEREDA SALADO BRAVO</t>
  </si>
  <si>
    <t>COMEDOR ESCOLAR  ESCUELA RURAL VEREDA TIERRA BLANCA - SEDE E - CONSORCIO SIEMPRE ADELANTE</t>
  </si>
  <si>
    <t>VEREDA TIERRA BLANCA</t>
  </si>
  <si>
    <t>PANADERIA HOJALDRES</t>
  </si>
  <si>
    <t>CALLE 3 No 3 - 59</t>
  </si>
  <si>
    <t>SAUL CALDERON CALDERON</t>
  </si>
  <si>
    <t>TIENDA CABRERITA</t>
  </si>
  <si>
    <t>ROSA DEL CARMEN GARCIA JIMENEZ</t>
  </si>
  <si>
    <t>TIENDA LA LOMA</t>
  </si>
  <si>
    <t>VEREDA MORALITO SECTOR  CABRERITA</t>
  </si>
  <si>
    <t>MARIA  LILIANA DAZA BONILLA</t>
  </si>
  <si>
    <t>TIENDA Y PANADERIA HOJALDRES</t>
  </si>
  <si>
    <t>ESCUELA RURAL VEREDA SALADO BRAVO</t>
  </si>
  <si>
    <t>INSTITUCION ISIDRO MIRANDA MORANTES</t>
  </si>
  <si>
    <t>CALLE 3 No 3 - 40</t>
  </si>
  <si>
    <t>MAIKEL LEONARDO GARCIA SIERRA</t>
  </si>
  <si>
    <t>ESCUELA RURAL VEREDA TIERRA BLANCA - SEDE E</t>
  </si>
  <si>
    <t>ESCUELA RURAL VEREDA  YERBABUENA BAJA</t>
  </si>
  <si>
    <t>ESCUELA INSTITUTO ISIDRO MIRANDA MORANTES- BASICA PRIMARIA</t>
  </si>
  <si>
    <t>CARRERA 5 No 3 - 55</t>
  </si>
  <si>
    <t>ESTACION DE POLICIA SAN JOSE DE MIRANDA</t>
  </si>
  <si>
    <t>CARRERA 4 No 5 - 33</t>
  </si>
  <si>
    <t>WILLIAM RAMIREZ ACERO</t>
  </si>
  <si>
    <t>RESTAURANTE ESCOLAR SEDE VEREDA HORNILLAS</t>
  </si>
  <si>
    <t>VEREDA HORNILLAS</t>
  </si>
  <si>
    <t>RESTAURANTE ESCOLAR SEDE  VEREDA  CENACUTA</t>
  </si>
  <si>
    <t>VEREDA CENACUTA</t>
  </si>
  <si>
    <t>HOGAR COMUNITARIOS LOS NOMOS</t>
  </si>
  <si>
    <t>SOLEDAD GUSTAMANTE</t>
  </si>
  <si>
    <t>EXPENDIO DE CARNE CARNESAN</t>
  </si>
  <si>
    <t>CARRERA 5 No 4 - 02</t>
  </si>
  <si>
    <t>LIBARDO GUTIERREZ AYALA</t>
  </si>
  <si>
    <t xml:space="preserve">TIENDA - MISCELANEA  </t>
  </si>
  <si>
    <t>CARRERA  3 No 4 - 08</t>
  </si>
  <si>
    <t xml:space="preserve">LINA MARIA GOMEZ DUARTE </t>
  </si>
  <si>
    <t>SE REALIZA CAMBIO DE INSCRIPCION</t>
  </si>
  <si>
    <t>TIENDA CAMBALACHE</t>
  </si>
  <si>
    <t>EMILIO  MARQUEZ</t>
  </si>
  <si>
    <t>COLEGIO INTEGRADO MONSEÑOR  EVARISTO BLANCO - SECUNDARIA</t>
  </si>
  <si>
    <t>CARRERA 2 No 3 - 40</t>
  </si>
  <si>
    <t>ACTA ESTABLECIMIENTO EDUCATIVO- CAMBIA DIRECION - SE CAMBIA INSCRIPCION</t>
  </si>
  <si>
    <t>COLEGIO INTEGRADO MONSEÑOR  EVARISTO BLANCO  -  PRIMARIA</t>
  </si>
  <si>
    <t>CARRERA 4 No 4 - 53</t>
  </si>
  <si>
    <t>ACTA ESTABLECIMIENTO EDUCATIVO - SE CAMBIA INSCRIPCION</t>
  </si>
  <si>
    <t>COLEGIO INTEGRADO MONSEÑOR  EVARISTO BLANCO  GRADO TRANSACIÓN</t>
  </si>
  <si>
    <t>COLEGIO INTEGRADO MONSEÑOR  EVARISTO BLANCO  SEDE RURAL  PIEDRA  HORNILLAS</t>
  </si>
  <si>
    <t>COLEGIO INTEGRADO MONSEÑOR  EVARISTO BLANCO SEDE RURAL  CENACUTA</t>
  </si>
  <si>
    <t>HOSPEDAJE HERRERA</t>
  </si>
  <si>
    <t>CALLE 3  CON CARRERA 3</t>
  </si>
  <si>
    <t>MARIA LUCRECIA HERRERA</t>
  </si>
  <si>
    <t xml:space="preserve">
ACTA VIVIENDA TRANSITORIA- ACTA LEY 1335- INSCRIPCION</t>
  </si>
  <si>
    <t>ESTABLECIMIENTO HOGARES COMUNITARIOS</t>
  </si>
  <si>
    <t>SE REALIZO APOYO EN IVC Y TOMA DE MUESTRAS DE AGUA</t>
  </si>
  <si>
    <t>ASISTIO AL COMPOS EL 31/03/2025</t>
  </si>
  <si>
    <t>SE NOTIFICA EVENTO EL 27/03/2025, EL SEGUIMIENTO CONTINUA PARA EL MES DE ABRIL.</t>
  </si>
  <si>
    <t>SE ADJUNTARON DOS (2) SEGUIMIENTOS PENDIENTES DEL MES ANTERIOR.</t>
  </si>
  <si>
    <t>SE ASISTIO AL COMPOS EL 11/03/2025</t>
  </si>
  <si>
    <t xml:space="preserve">NO SE REALIZÓ COVE EN EL MES </t>
  </si>
  <si>
    <t>SE ASISTIO AL COVECOM EL 31/03/25</t>
  </si>
  <si>
    <t>JUAN CARLOS CAICEDO DIAZ</t>
  </si>
  <si>
    <t>SPM074</t>
  </si>
  <si>
    <t>AVIFRES S.A.S</t>
  </si>
  <si>
    <t>SXR314</t>
  </si>
  <si>
    <t>PEDRO NEL HERNANDEZ ORDUZ</t>
  </si>
  <si>
    <t>TSY277</t>
  </si>
  <si>
    <t>FREDDY ANTONIO PRADA LEON</t>
  </si>
  <si>
    <t>JUN-953</t>
  </si>
  <si>
    <t>JUN953</t>
  </si>
  <si>
    <t>FRUTAS VERDURAS Y ABARROTES</t>
  </si>
  <si>
    <t>SE REALIZO INSCRIPCION</t>
  </si>
  <si>
    <t>PROMOAMBIENTAL CALI SA ESP</t>
  </si>
  <si>
    <t>ONK003</t>
  </si>
  <si>
    <t>LECHE FRESKA LECHE</t>
  </si>
  <si>
    <t>CARLOS ALBERTRO JAIMES SUAREZ</t>
  </si>
  <si>
    <t>GQU932</t>
  </si>
  <si>
    <t>EDWAR FERNANDO ORDOÑEZ ROJAS</t>
  </si>
  <si>
    <t>SPM809</t>
  </si>
  <si>
    <t xml:space="preserve"> PRODUCTOS DE PANADERIA</t>
  </si>
  <si>
    <t>PEDRO JESUS SANDOVAL BARAJAS</t>
  </si>
  <si>
    <t>SQW970</t>
  </si>
  <si>
    <t>PRODUCTOS COLOMBINA</t>
  </si>
  <si>
    <t>JOSE HERMES CACERES CABALLERO</t>
  </si>
  <si>
    <t>USA816</t>
  </si>
  <si>
    <t>UNIDAD DE SERVICIOS PUBLICOS DOMICILIARIOS, PUNTO No 1245</t>
  </si>
  <si>
    <t>DURANTE EL MES SE EVIDENCIA LA REALIZACIÓN DE 12 REGISTROS DE CONTROL DE CLORO RESIDUAL Y pH EN LA RED.</t>
  </si>
  <si>
    <t>SAL MARCA REFISAL</t>
  </si>
  <si>
    <t>TIENDAS D1 SAS</t>
  </si>
  <si>
    <t>DIANA MARCELA CORZO - ASISTENTE DE VENTAS</t>
  </si>
  <si>
    <t>PLAN DE MUESTREO ALIMENTOS Y BEBIDAS</t>
  </si>
  <si>
    <t>UNIDAD DE SERVICIOS PUBLICOS DOMICIALIARIOS DE CARCASI, PUNTO No 0003</t>
  </si>
  <si>
    <t>UNIDAD DE SERVICIOS PUBLICOS DOMICILIARIOS DE CERRITO, PUNTO No 0003</t>
  </si>
  <si>
    <t>CREMA DE POLLO CON CHAMPIÑONES MARCA MAGGI</t>
  </si>
  <si>
    <t>ELIANA ORTIZ - ADMINISTRADORA</t>
  </si>
  <si>
    <t>PLAN DE MUESTREO ALIMENTOS Y BEBIDAS - RECHAZADA</t>
  </si>
  <si>
    <t>UNIDAD DE SERVICIOS PUBLICOS DOMICILIARIOS DE CONCEPCION, PUNTO No PAC3</t>
  </si>
  <si>
    <t>ALIMENTOS PREPARADOS (CUSPIRULETA DE GALLETAS, CROCETAS PLATANO MADURO)</t>
  </si>
  <si>
    <t>COMEDOR ESCOLAR COLNUSEC - CONSORCIO SIEMPRE ADELANTE</t>
  </si>
  <si>
    <t>LIBIA SOLANO - MANIPULADORA</t>
  </si>
  <si>
    <t>EMPRESA DE SERVICIOS PUBLICOS DE SANTANDER S.A. ESP - ENCISO - 0002</t>
  </si>
  <si>
    <t>UNIDAD DE SERVICIOS PUBLICOS DOMICILIARIOS DE MACARAVITA, PUNTO No 4252</t>
  </si>
  <si>
    <t>PEDRO CUEVAS - FONTANERO</t>
  </si>
  <si>
    <t>EN EL MUNICIPIO DE MACARAVITA NO SE CUENTA CON TECNICO OPERATIVO PERMANENTE.</t>
  </si>
  <si>
    <t>EMPRESA DE SERVICIOS PUBLICOS DOMICILIARIOS DE MALAGA, PUNTO No 0007</t>
  </si>
  <si>
    <t>EMPRESA DE SERVICIOS PUBLICOS DOMICILIARIOS DE MALAGA, PUNTO No 0008</t>
  </si>
  <si>
    <t>EMPRESA DE SERVICIOS PUBLICOS DOMICILIARIOS DE MALAGA, PUNTO No 0011</t>
  </si>
  <si>
    <t>EMPRESA DE SERVICIOS PUBLICOS DOMICILIARIOS DE MALAGA, PUNTO No 0014</t>
  </si>
  <si>
    <t>UNIDAD DE SERVICIOS PUBLICOS DOMICILIARIOS DE SAN ANDRES, PUNTO No 0004</t>
  </si>
  <si>
    <t>ALIMENTOS PREPARADOS (CUSPIRULETA DE GALLETAS, HUEVOS PERICOS)</t>
  </si>
  <si>
    <t>COMEDOR ESCOLAR ESCUELA RURAL YERBA BUENA</t>
  </si>
  <si>
    <t>ROSA NILDA SEPULVEDA - MANIPULADORA</t>
  </si>
  <si>
    <t xml:space="preserve">EL SEÑOR MANIFIESTA QUE BOTAN TODO TIPO DE RESIDUOS SOLIDOS, ANIMALES MUERTOS, BOTAS Y DEMAS </t>
  </si>
  <si>
    <t xml:space="preserve">COMINIDAD DEL SECTOR VIA AL CEMENTERIO </t>
  </si>
  <si>
    <t>GILBERTO HERNANDEZ</t>
  </si>
  <si>
    <t>SE REALIA VISITA OCULAR DONDE  SE EVIENCIA MALA DISPOSICION DE RESIDUOS SOLIDOS Y BOTADOS A CIELO ABIERTO, ANIMALES MUERTOS. BOLSAS HUESOS BOTA. SE REALIA EN COMPAÑÍA DE LA UNIDAD DE SERVICIOS PUBLICOS.</t>
  </si>
  <si>
    <t>SE SOLICITA LA RECOLECCION DE RESIDUOS DE MANERA PRIORITARIA POR PARTE DE LA UNIDAD DE SERVICIOS PUBLICOS, COLOCAR SEÑALIZACION DE FORMA VISIBLE PARA EVITAR ESTOS COMPORTAMIENTOS.</t>
  </si>
  <si>
    <t xml:space="preserve">MALOS OLORES EN LA PLAZA </t>
  </si>
  <si>
    <t>NELSON PEREZ</t>
  </si>
  <si>
    <t>SANDRA BASTO</t>
  </si>
  <si>
    <t>EN LA VISITA SE EVIDENCIA DOS CONTENEDORES DE PESCADO LOS CUALES VIERTEN RESIDUOS AGUAS AL PASILLO GENERANDO MALOS OLORES Y PROLIFERACION VECTORES.</t>
  </si>
  <si>
    <t>SE SOLICITA HACER LIMPIEZA DE LOS TANQUES. DE INMEDIATO, ADEMAS DE LIMPIAR EL SITIO.</t>
  </si>
  <si>
    <t>SOLICITUD REALIZADA POR CONTAMINACIÓN A UN PEQUEÑO AFLUENTE DE AGUA UTILIZADO PARA CONSUMO HUMANO Y ANIMAL; CONTAMINACIÓN CAUSADA POR FUNGICIDAS PROVENIENTES DE INVERNADEROS  DE LA ZONA, LAS CUALES ESTAN GENERANDO AFECTACIONES DE LAS PERSONAS QUE DEPENDEN DE ESTA UNICA FUENTE HIDRICA.</t>
  </si>
  <si>
    <t>DUEÑOS DE INVERNADEROS - VEREDA SANTA HELENA</t>
  </si>
  <si>
    <t>ENDER CEFERINO FLOREZ ALVARADO</t>
  </si>
  <si>
    <t>SE REALIZA VISITA A LA VEREDA SANTA HELENA  FINCA POTRERITOS, EN LA CUAL SE LOGRA EVIENCIAR VARIOS INVERNADEROS UBICADOS EN LA PARTE ALTA DE LA VEREDA SANTA HELENA, LOS CUALES PODRIAN TENER UN IMPACTO SOBRE EL MEDIO AMBIENTE. SIN EMBARGO NO SE PUEDE ESTABLECER CON CERTEZA SI LAS AGUAS DE LA ZONA ESTAN SIENDO CONTAMINADAS CON LAS ACTIVIDADES RELIZADAS DE ESTOS INVERNADEROS YA QUE NO SE DISPONE DE UNA INFORMACIÓN SUFICIENTE PARA UNA EVALUACIÓN INMEDIATA.</t>
  </si>
  <si>
    <t>SE SOLICITÓ A LA CAS CAPACITACION A LOS POBLADORES Y DUEÑOS DE INVERNADEROS EN CUANTO AL USO Y MANEJO DE SUSTANCIAS QUIMICAS.</t>
  </si>
  <si>
    <t xml:space="preserve">SEGUIMIENTO A VISITA REALIZADA EL 06/02/2024 DONDE SE MANIFESTABA PRESENCIA DE RESTOS DE ANIMALES EMISIÓN DE OLORES, PROLIFERACIÓN DE VECTORES Y LA INCURSIÓN DE FAUNA CARROÑERA, SITUACIONES QUE REPRESENTAN UN RIESGO SIGNIFICATIVO PARA LA SALUD PUBLICA Y CALIDAD DE VIDA DE LOS HABITANTES DE LA ZONA </t>
  </si>
  <si>
    <t xml:space="preserve">RAUL APARICIO ROJAS </t>
  </si>
  <si>
    <t>RESIDENTES VEREDA INSULA</t>
  </si>
  <si>
    <t xml:space="preserve">DURANTE LA VISITA DE SEGUIMIENTO REALIZADA A LA VEREDA INSULA PREDIOS EL ALJIBE Y LOMA DE LAS CRUCES, SE OBSERVO QUE NO SE HA DADO CUMPLIMIENTO AL REQUERIMIENTO EMITIDO POR LA SECRETARIA DE PLANEACIÓN RESPECTO A LA CONSTRUCCIÓN DEL POZO SÉPTICO. ESTA MEDIDA ES NECESARIA PARA EVITAR PROLIFERACIÓN DE PLAGAS Y OLORES FUERTES QUE AFECTAN NEGATIVAMENTE A LA COMUNIDAD, SE LOGRA EVIDENCIAR TAMBIÉN PELO DE ANIMALES MUERTOS LO QUE AGRAVA LA SITUACIÓN SANITARIA DE LA ZONA. </t>
  </si>
  <si>
    <t>SE DA TRASLADO POR COMPETENCIAS A LAS AUTORIDADES MUNICIPALES.</t>
  </si>
  <si>
    <t>DAÑO EN EL TUBO QUE CONDUCE LAS AGUAS NEGRAS AL POZO SEPTICO DE LA ESCUELA EL PINO, GENERANDO MALOS OLORES Y AFECTACIÓN A LOS ESTUDIANTES Y COMUNIDAD EN GENERAL</t>
  </si>
  <si>
    <t>ERICA YURANY MAYORGA</t>
  </si>
  <si>
    <t>VISITA ADELANTADA EN COMPAÑÍA DE PLANEACIÓN MUNICIPAL</t>
  </si>
  <si>
    <t>PROBLEMA DE OLORES EN TRAPICHE</t>
  </si>
  <si>
    <t>EDGAR DAZA</t>
  </si>
  <si>
    <t>BAUTISTA JAIMES</t>
  </si>
  <si>
    <t>EN EL DESARROLLO DE LA VISITA SE EVIDENCIA ACUMLACIÓN DE BAGAZO DE CAÑA, EL CUAL GENERA OLOR CARACTERISTICO.</t>
  </si>
  <si>
    <t>SE RECOMIENDA QUE EL BAGAZO ENTRE EN CONTACTO CON LA HUMEDAD Y AGUAS LLUVIAS PARA EVITAR FERMENTACIÓN E INCREMENTO DE OLORES.</t>
  </si>
  <si>
    <t>PROBLEMA DE OLORES POR COCHERA</t>
  </si>
  <si>
    <t>OMAR JAIMES</t>
  </si>
  <si>
    <t>DURANTE DE LA VISITA SE EVIDENCIA CRIADERO DE CERDOS, SE PERCIBE OLOR CARACTERISTICO A LA ACTIVIDAD PRODUCTIVA.</t>
  </si>
  <si>
    <t>SE RECOMIENDA CONTINUAR CON LA LIMPIEZA Y DESINFECCIÓN DE MANERA CONTINUA EN LAS COCHERAS, CON EL FIN DE EVITAR INCREMENTO DE OLORES.</t>
  </si>
  <si>
    <t>OLORES OFENSIVOS Y PROLIFERACION DE VECTORES POR CRIADERO DE POLLOS DE ENGORDE</t>
  </si>
  <si>
    <t>LUIS MIGUEL CARRILLO</t>
  </si>
  <si>
    <t>SE REALIZO ACTA DE ATENCION DE MOLESTIAS DONDE SE EVIDENCIO EL CRIADERO DE POLLOS DE ENGORDE(30 POLLOS) SE ENCUENTRA PROLIFERACION DE VECTORES POR EL MAL ESTADO EN EL QUE SE ENCUENTRAN,.</t>
  </si>
  <si>
    <t>SE REMITIO POR COMPETENCIA A LA ALCALDIA DE SAN ANDRES PARA QUE REALICE LAS ACCIONES PERTINENTES.</t>
  </si>
  <si>
    <t>CONDICIONES DE LA ZONA DE TENENCIA DE LOS CERDOS QUE ALIMENTAN PARA EL ASILO SAN ANTONIO</t>
  </si>
  <si>
    <t>MARIA OLIVIA CAÑAVERAL</t>
  </si>
  <si>
    <t>SE REALIZA VERIFICACION CON INSPECCION DE POLICIA Y SECRETARIA DE SALUD DEJANDO REQUISITOS DE LIMPIEZA PARA HACER VERIFICACION EN DOS DIAS</t>
  </si>
  <si>
    <t>REALIZAR LIMPIEZA PARA VERIFICAR EN DOS (2) DIAS.</t>
  </si>
  <si>
    <t>SE REALIZA CONTROL DE LA ACCIONES IMPUESTAS EN EL LAVADO DIARIO Y RECOLECCION DE EXCREMENTOS</t>
  </si>
  <si>
    <t>SE DEJA REQUERMIENTO DE HACER LIMPIEZA Y DESINFECCION DIARIA.</t>
  </si>
  <si>
    <t xml:space="preserve">ESTABLECIMIENTO PUBLICO DE CARNES EL CUAL REALIZAN LABADO DE INSTALCIONES LAS CUALES GENERAN AGUAS RESIDUALES DE ESCORRENTIA A LA CALLE GENERANDO OLORES Y RESIDUOS </t>
  </si>
  <si>
    <t>LEIDER BECERRA</t>
  </si>
  <si>
    <t>SE REALIZA VERIFICACION EN EL ESTABLECIMIENTO EL CUAL SE EVIDENCIA LA EXISTENCIA DE DESAGUES PERO LA PENDIENTE NO ES SUFUCIENTE, SE PIDE MEJAR EL SISTEMA DE LAVADO</t>
  </si>
  <si>
    <t>SE SOLICITA QUE SE MEJOREN CONDICIONES Y PROCEDIMIENTOS DE LIMPIEZA Y DESINFECCION ADECUADOS Y DE SER NECESARIO REALIZAR LAS ADECUACIONES NECESARIAS PARA EVITAR DICHA SITUACION.</t>
  </si>
  <si>
    <t>CONCEPTOS BASICO DE MANIPULACION DE ALIMENTOS.</t>
  </si>
  <si>
    <t>BIBLIOTECA MUNICPAL</t>
  </si>
  <si>
    <t xml:space="preserve">MANIPULACION DE ALIMENTOS </t>
  </si>
  <si>
    <t>RABIA</t>
  </si>
  <si>
    <t>AREA URBANA</t>
  </si>
  <si>
    <t>PROPIETARIOS DE ANIMALES</t>
  </si>
  <si>
    <t>TENENCIA RESPONSABLE</t>
  </si>
  <si>
    <t xml:space="preserve">•	Identificación de vectores 
•	Ciclo de vida del Vector
•	Eliminación de criaderos
•	Importancia de una buena limpieza y desinfección  
</t>
  </si>
  <si>
    <t>Prevención de enfermedades atreves de medidas de control, eliminando criaderos de vectores y la reducción de ambientes propicios para su reproducción</t>
  </si>
  <si>
    <t xml:space="preserve">	Identificación de vectores 
•	Ciclo de vida del Vector
•	Eliminación de criaderos
•	Importancia de una buena limpieza y desinfección  </t>
  </si>
  <si>
    <t>VEREDA INSULA</t>
  </si>
  <si>
    <t>CASAS DE FAMILIA</t>
  </si>
  <si>
    <t>CASA DE LA CULTURA - PBA MUNICIPAL</t>
  </si>
  <si>
    <t>ESCUELA RURAL POTRERO DE RODRIGUEZ</t>
  </si>
  <si>
    <t>ESTUDIANTES ESCUELA RURAL POTRERO DE RODRIGUEZ</t>
  </si>
  <si>
    <t>SE CAPACITÓ A LOS ESTUDIANTES ESCUELA RURAL POTRERO DE RODRIGUEZ</t>
  </si>
  <si>
    <t>ESCUELA RURAL PANTANO GRANDE</t>
  </si>
  <si>
    <t>ESTUDIANTES ESCUELA RURAL PANTANO GRANDE</t>
  </si>
  <si>
    <t>SE CAPACITÓ A LOS ESTUDIANTES ESCUELA RURAL PANTANO GRANDE</t>
  </si>
  <si>
    <t>PARQUE PRINCIPAL SAN ANDRES</t>
  </si>
  <si>
    <t>CUMUNIDAD GENERAL DEL MUNICIPIO DE SAN ANDRES</t>
  </si>
  <si>
    <t xml:space="preserve">SE CAPACOTO A LA COMUNIDAD SOBRE COMO APRENDER A LEER CORRECTAMENTE LAS FECHAS DE VENCIMIENTO DE UNOS PRODUCTOS, A IDENTIFICAR CUANDO UN ALIMENTO TODAVIA SE PUEDE CONSUMIR Y CUANDO YA ESTA EN MAL ESTADO </t>
  </si>
  <si>
    <t>ESCUELA LA LOMA</t>
  </si>
  <si>
    <t>COMO PREVENIR Y CONTROLAR LA RABIA</t>
  </si>
  <si>
    <t>LICORERA ACUARIO</t>
  </si>
  <si>
    <t>CARRERA 9 No 13 - 19</t>
  </si>
  <si>
    <t>BEBIDA GASEOSA</t>
  </si>
  <si>
    <t>COCA COLA</t>
  </si>
  <si>
    <t>RSA-000905-2016</t>
  </si>
  <si>
    <t>400 ML</t>
  </si>
  <si>
    <t>INDUSTRIA NACIONAL DE GASEOSAS</t>
  </si>
  <si>
    <t>L09:26TC3</t>
  </si>
  <si>
    <t>INCUMPLIMIENTO ARTICULO 3 RESOLUCION 2674 DE 2013 "ALIMENTO ALTERADO".</t>
  </si>
  <si>
    <t>L14:45TC3</t>
  </si>
  <si>
    <t>L12:45TC3</t>
  </si>
  <si>
    <t>L22:36TC3</t>
  </si>
  <si>
    <t>CLUB SODA</t>
  </si>
  <si>
    <t>RSA-004484-2017</t>
  </si>
  <si>
    <t>L1725TC4</t>
  </si>
  <si>
    <t>L1137TC4</t>
  </si>
  <si>
    <t>DURANTE EL MES DE ENERO NO SE CONTO CON TECNICO OPERATIVO EN EL MUNICIPIO.</t>
  </si>
  <si>
    <t>EL CARMEN DE CHUCURI</t>
  </si>
  <si>
    <t>LANDAZURI</t>
  </si>
  <si>
    <t>12 ACTAS DE DILIGENCIA A VENTAS DE ALIMENTOS EN VÍA PÚBLICA POR LAS FERIAS Y FIESTAS DE LANDÁZURI.</t>
  </si>
  <si>
    <t>PUERTO PARRA</t>
  </si>
  <si>
    <t>EL FUNCIONARIO SALIO A VACACIONES A PARTIR DEL 13 DE ENERO.</t>
  </si>
  <si>
    <t>PUERTO WILCHES</t>
  </si>
  <si>
    <t>EL FUNCIONARIO REGRESO DE VACACIONES EL 17 DE ENERO.</t>
  </si>
  <si>
    <t xml:space="preserve">EL FUNCIONARIO MANIFIESTA QUE DURANTE EL MES DE ENERO NO SE REALIZO COVE.
SE PRESENTA LA CERTIFICACIÓN DE LOS CASOS PRESENTADOS EN EL MUNICIPIO. </t>
  </si>
  <si>
    <t>NO SE PRESENTA LA ASISTENCIA,NI LA INVITACION AL COVE MUNICIPAL. 
SE PRESENTA LA CERTIFICACIÓN DE LOS CASOS PRESENTADOS EN EL MUNICIPIO.</t>
  </si>
  <si>
    <t>NO SE REALIZO COVE MUNICIPAL.
SE PRESENTA LA CERTIFICACIÓN DE LOS CASOS PRESENTADOS EN EL MUNICIPIO.</t>
  </si>
  <si>
    <t>TIENDA EL SANTUARIO DE VILLA VIRGINIA</t>
  </si>
  <si>
    <t>CLL 6 No 11A-23</t>
  </si>
  <si>
    <t>MARÍA ESMERALDA CADENA SANDOVAL</t>
  </si>
  <si>
    <t>TIENDAS LAS BRISAS DE BOSQUE ALTO</t>
  </si>
  <si>
    <t>CLL 4 No 3-51</t>
  </si>
  <si>
    <t>ANGELA SÁNCHEZ DE CORTES</t>
  </si>
  <si>
    <t>PANADERÍA Y MICROMERCADO CUPIDO</t>
  </si>
  <si>
    <t>CRA 20 No 7-04</t>
  </si>
  <si>
    <t>JORGE ALIRIO CALDERÓN CALDERÓN</t>
  </si>
  <si>
    <t>AUTOSERVICIO EL SAMÁN</t>
  </si>
  <si>
    <t>CRA 11 No 11-18</t>
  </si>
  <si>
    <t>POLONIA CALDERÓN SILVA</t>
  </si>
  <si>
    <t>COOPERATICA INTEGRAL DULCE BENDICIÓN</t>
  </si>
  <si>
    <t>CRA 10 No 6-06</t>
  </si>
  <si>
    <t>SULEIMA PEÑA ROBLES</t>
  </si>
  <si>
    <t>CAFETERÍA UNIÓN</t>
  </si>
  <si>
    <t>CRA 14 No 11-22</t>
  </si>
  <si>
    <t>DOMINGO RUEDA CALA</t>
  </si>
  <si>
    <t>RESTAURANTE DON CAMILO</t>
  </si>
  <si>
    <t>CLL 7 NO 3A-49</t>
  </si>
  <si>
    <t>SILVIA GONZALEZ PEREZ</t>
  </si>
  <si>
    <t>RESTAURANTE BRISAS ALTAS</t>
  </si>
  <si>
    <t>CRA 6 NO 5-79
BARRIO LAS BRISAS</t>
  </si>
  <si>
    <t>ANA SILVIA QUIROGA FORERO</t>
  </si>
  <si>
    <t>RESTAURANTE Y PIQUETEADERO LAS TRES PALMAS</t>
  </si>
  <si>
    <t>KM 10 VEREDA LAS FLORES</t>
  </si>
  <si>
    <t>NELLY SERRANO VALENZUELA</t>
  </si>
  <si>
    <t>RESTAURANTE EL CADELAZO</t>
  </si>
  <si>
    <t>CALLE LA CADENA</t>
  </si>
  <si>
    <t>LUZ MARINA GONZALEZ</t>
  </si>
  <si>
    <t>RESTAURANTE LA SAZÓN DE NUESTRA TIERRA</t>
  </si>
  <si>
    <t xml:space="preserve"> KM 15 VIA LANDÁZURI - CIMITARRA</t>
  </si>
  <si>
    <t>SANDRA MILENA FRANCO</t>
  </si>
  <si>
    <t xml:space="preserve">EL SABOR DEL CAMPO </t>
  </si>
  <si>
    <t>KILOMETRO 15 VÍA CIMITARRA</t>
  </si>
  <si>
    <t xml:space="preserve">LUZ DARY BELTRAN ROJAS </t>
  </si>
  <si>
    <t xml:space="preserve">CAFETERIA LAS ANGELITAS </t>
  </si>
  <si>
    <t>BARRIO PUEBLO NUEVO</t>
  </si>
  <si>
    <t>JHON EVER SERRANO MOSQUERA</t>
  </si>
  <si>
    <t>EL RINCON DEL SABOR</t>
  </si>
  <si>
    <t>BARRIO PUEBLO NUEVO VIA EL HOSPITAL</t>
  </si>
  <si>
    <t>FERNANDO GAMBOA HERNANDEZ</t>
  </si>
  <si>
    <t>MAXITIENDA AUTOSERVICIO</t>
  </si>
  <si>
    <t>CLL 7 NO 5-46 CENTRO</t>
  </si>
  <si>
    <t>AIDA TRASLAVIÑA BELTRAN</t>
  </si>
  <si>
    <t>LAS VILLAS BUENOS AIRES</t>
  </si>
  <si>
    <t>BARRIO LAS PALMAS 
SECTOR LA BASE</t>
  </si>
  <si>
    <t>ISRAEL FLOREZ VELASCO</t>
  </si>
  <si>
    <t>TIENDA LA VICTORIA</t>
  </si>
  <si>
    <t>BARRIO EL MORRO - SUBIDA AL COLEGIO JOSÉ MARÍA LANDÁZURI</t>
  </si>
  <si>
    <t>ANA DELINA DIAZ PARRA</t>
  </si>
  <si>
    <t xml:space="preserve">TIENDA  LAS DELICIAS </t>
  </si>
  <si>
    <t>BARRIO EL MORRO</t>
  </si>
  <si>
    <t xml:space="preserve"> GUSTAVO PINZÓN HERRERA</t>
  </si>
  <si>
    <t>EL TRANSPORTADOR</t>
  </si>
  <si>
    <t>CORREGIMIENTO BAJO JORDAN</t>
  </si>
  <si>
    <t>CRISTINA PARDO</t>
  </si>
  <si>
    <t>TIENDA VARIEDAD</t>
  </si>
  <si>
    <t>JOSE AURELIO TORRES</t>
  </si>
  <si>
    <t xml:space="preserve">TIENDA SANDRIS </t>
  </si>
  <si>
    <t>BARRIO LAS PALMAS</t>
  </si>
  <si>
    <t>SANDRA ELISED OVALLE MORENO</t>
  </si>
  <si>
    <t>SALSAMENTARIA EL MANA 1</t>
  </si>
  <si>
    <t>CRA 6 NO 7-11</t>
  </si>
  <si>
    <t>DIEGO HORACIO GUIZA RUIZ</t>
  </si>
  <si>
    <t>VERDURAS VELASCO</t>
  </si>
  <si>
    <t>VIA AL HOSPITAL
BARRIO PUEBLO NUEVO</t>
  </si>
  <si>
    <t>FAMES VELASCO SANTAMARIA</t>
  </si>
  <si>
    <t>LA ESQUINA DEL PROGRESO LANDÁZURI</t>
  </si>
  <si>
    <t>CLL 6 NO 5-73</t>
  </si>
  <si>
    <t>NEILA GIL RODRIGUEZ</t>
  </si>
  <si>
    <t xml:space="preserve">AUTOSERVICIO SAENZ </t>
  </si>
  <si>
    <t xml:space="preserve">CLL 7 BARRIO EL PROGRESO </t>
  </si>
  <si>
    <t>ACTA GENERAL DE IVC SANITARIO</t>
  </si>
  <si>
    <t>FERRETERIA CONSTRUCCIONES  J.O.S</t>
  </si>
  <si>
    <t>BARRIO ATALAYA SALIDA A VELEZ</t>
  </si>
  <si>
    <t>JAIME OLARTE SANTAMARIA</t>
  </si>
  <si>
    <t>ADONAI LA CASA DEL PVC</t>
  </si>
  <si>
    <t>CRA 4 NO 5-39</t>
  </si>
  <si>
    <t>JOSE ALFREDO JIMENEZ AVILA</t>
  </si>
  <si>
    <t>TIENDA LA BENDICION DE DIOS</t>
  </si>
  <si>
    <t>CLL 8 NO 11-05</t>
  </si>
  <si>
    <t>DEISY YOHANA RINCON BAYONA</t>
  </si>
  <si>
    <t>TIENDA LA CUMBRE PUERTO PARRA</t>
  </si>
  <si>
    <t>BARRIO LA CUMBRE</t>
  </si>
  <si>
    <t>FLOR ALBA RODRIGUEZ ARENAS</t>
  </si>
  <si>
    <t>TIENDA EL PROFE</t>
  </si>
  <si>
    <t>CRA 7 NO 6-11
BARRIO CUMBRE</t>
  </si>
  <si>
    <t>URIAS BALAGUER MARIN</t>
  </si>
  <si>
    <t>RESTAURANTE LA FUERZA DE DIOS</t>
  </si>
  <si>
    <t>CRA 3 NO 2-28</t>
  </si>
  <si>
    <t>RUBY SOL ZITUAIN DIAZ</t>
  </si>
  <si>
    <t>EL PUNTO DEL SABOR</t>
  </si>
  <si>
    <t>CRA 4 NO 3-15</t>
  </si>
  <si>
    <t xml:space="preserve">GABRIEL ARDILA </t>
  </si>
  <si>
    <t>PANADERIA SAAVEDRA</t>
  </si>
  <si>
    <t>AVENIDA FERROCARRIL
CORREGIMIENTO PUENTE SOGAMOSO</t>
  </si>
  <si>
    <t>DIEGO SAAVEDRA TORRES</t>
  </si>
  <si>
    <t>HELADERIA CAPRICHOSS</t>
  </si>
  <si>
    <t xml:space="preserve">CLL 7 NO 6-21 </t>
  </si>
  <si>
    <t>LUZ MIRYAN MORENO ARENAS</t>
  </si>
  <si>
    <t>FRUTTY HELADO</t>
  </si>
  <si>
    <t>CLL 7 NO 5A-73</t>
  </si>
  <si>
    <t>MARIA NELLY AGUILAR ARIZA</t>
  </si>
  <si>
    <t xml:space="preserve">RICOMANIA </t>
  </si>
  <si>
    <t>CLL 7 NO 5-28</t>
  </si>
  <si>
    <t>VICTOR DANILO PACHECO CARDOZO</t>
  </si>
  <si>
    <t>COMIDAS RAPIDAS LAS DELICIAS</t>
  </si>
  <si>
    <t>CLL 7 NO 5-82</t>
  </si>
  <si>
    <t>EDILBERTO BARROSO VARGAS</t>
  </si>
  <si>
    <t>PIZZAS PACHO</t>
  </si>
  <si>
    <t>CRA 7 NO 5-11</t>
  </si>
  <si>
    <t>FRANCISCO DAVID BELEÑO GUTIERREZ</t>
  </si>
  <si>
    <t>ZONA DE ENTRETENIMIENTO PW S.A.S</t>
  </si>
  <si>
    <t>CLL 7 NO 5-52</t>
  </si>
  <si>
    <t>MARCEL SIERRA PEÑA</t>
  </si>
  <si>
    <t>DISTRIBUIDORA ORLYJHON</t>
  </si>
  <si>
    <t>CLL 3 NO 3-04
CORREGIMIENTO PUENTE SOGAMOSO</t>
  </si>
  <si>
    <t>ORLEY MARIN MURILLO</t>
  </si>
  <si>
    <t>VARIEDADES KAREN (TIENDA)</t>
  </si>
  <si>
    <t>CRA 2 NO 2-65 
CORREGIMIENTO PUENTE SOGAMOSO</t>
  </si>
  <si>
    <t>GLORIA MARTHA PRADILLA PEREIRA</t>
  </si>
  <si>
    <t>TIENDA DOÑA ANDREA</t>
  </si>
  <si>
    <t>CLL 7 NO 9-28</t>
  </si>
  <si>
    <t>JOSE DE  JESUS CANTILLO MACEA</t>
  </si>
  <si>
    <t>SUPERTIENDA LOS GACHAS</t>
  </si>
  <si>
    <t>CRA 4 NO 3-27
PUENTE SOGAMOSO</t>
  </si>
  <si>
    <t>ANDRES MAURICIO MORALES RUEDA</t>
  </si>
  <si>
    <t>MISCELANEA LAS DOS FF - EXPENDIO</t>
  </si>
  <si>
    <t>CLL 4 NO 5-39
CORREGIMIENTO PUENTE SOGAMOSO</t>
  </si>
  <si>
    <t>FERMIN RUEDA FORERO</t>
  </si>
  <si>
    <t>DISCOTECA SILLAS VERDES</t>
  </si>
  <si>
    <t>CRA 2 NO 5-91</t>
  </si>
  <si>
    <t>JOAN MANUEL VARGAS ZAMBRANO</t>
  </si>
  <si>
    <t>LICORES OZ</t>
  </si>
  <si>
    <t>CLL 7 NO 2-66</t>
  </si>
  <si>
    <t>ELKIN FLOREZ</t>
  </si>
  <si>
    <t>LICORERA EL IMPACTO</t>
  </si>
  <si>
    <t>CLL 5 NO 7A-09</t>
  </si>
  <si>
    <t>CESAR AUGUSTO VIDES MARTINEZ</t>
  </si>
  <si>
    <t>BILLARES PUNTO 7</t>
  </si>
  <si>
    <t>CRA 9 NO 7-04 
BARRIO LA CIENEGA</t>
  </si>
  <si>
    <t>LIDA KARINA MENDEZ MENCO</t>
  </si>
  <si>
    <t>CANCHA DE MINITEJO JAVIER</t>
  </si>
  <si>
    <t>CLL 8 NO 8-44 BARRIO LA CIENEGA</t>
  </si>
  <si>
    <t>JAVIER ENRIQUE LOPEZ JIMENEZ</t>
  </si>
  <si>
    <t>BILLARES ECUADOR</t>
  </si>
  <si>
    <t>CLL 5 NO 6-26</t>
  </si>
  <si>
    <t>WILFRIDO AMAYA ANGARITA</t>
  </si>
  <si>
    <t>BODEGA DE VIVERES</t>
  </si>
  <si>
    <t>CLL 5 NO 1-35</t>
  </si>
  <si>
    <t>JONH DEIVIS HEREDIA VARGAS</t>
  </si>
  <si>
    <t>BANCO BANCAMIA</t>
  </si>
  <si>
    <t>CRA 2 NO 2-97</t>
  </si>
  <si>
    <t>WILIAN EDUARDO SALAZAR MEDINA</t>
  </si>
  <si>
    <t>TASCO GYM</t>
  </si>
  <si>
    <t>CLL 7 NO 4-28
BARRIO LA CIENEGA</t>
  </si>
  <si>
    <t>EDGAR ENRIQUE CUELLAR TASCO</t>
  </si>
  <si>
    <t>MUSCLE FACTORY SPORTS SUPLEMENTOS S,A,S,</t>
  </si>
  <si>
    <t>CRA 1 NO 2-74</t>
  </si>
  <si>
    <t>YADURQUIMAR PINTO VILLA</t>
  </si>
  <si>
    <t xml:space="preserve">VALHALLAE GYM </t>
  </si>
  <si>
    <t>CLL 5 NO 7A-12</t>
  </si>
  <si>
    <t>JOSEP MAURICIO PERTUZ ARGOMEDO</t>
  </si>
  <si>
    <t>HOTEL GUAYACAN</t>
  </si>
  <si>
    <t>CLL 7 NO 3-37</t>
  </si>
  <si>
    <t>FREDDY TORRES JAIMES</t>
  </si>
  <si>
    <t>ACTA DE IVC SANITARIO ESTABLECIMIENTOS DE VIVIENDA TRANSITORIA</t>
  </si>
  <si>
    <t>RESTAURANTE Y ASADERO LA BAHIA</t>
  </si>
  <si>
    <t>CRA 10 NO 9-17</t>
  </si>
  <si>
    <t>LUIS EDUARDO ARCHILA COLMENARES</t>
  </si>
  <si>
    <t>EL GRAN VENCEDOR</t>
  </si>
  <si>
    <t>CRA 11 NO 10-18</t>
  </si>
  <si>
    <t>WILLIAN  RICARDO QUECHO ARENAS</t>
  </si>
  <si>
    <t xml:space="preserve"> PANADERIA Y MICROMERCADO CUPIDO</t>
  </si>
  <si>
    <t>CRA 20 NO 7-04 
BARRIO YARIGUIES 1</t>
  </si>
  <si>
    <t>CAFETERIA UNION</t>
  </si>
  <si>
    <t>CRA 14 NO 11-42</t>
  </si>
  <si>
    <t>COOPERATIVA INTEGRAL DULCE BENDICIÓN</t>
  </si>
  <si>
    <t>CRA 10 NO 6-06 - LOCAL 2</t>
  </si>
  <si>
    <t>SABORES DE MI CASA</t>
  </si>
  <si>
    <t>CRA 12 NO 10-02 - LOCAL 3</t>
  </si>
  <si>
    <t>MARTHA YANETH AMAYA VEGA</t>
  </si>
  <si>
    <t xml:space="preserve">CLL 6 NO 11A- 23 </t>
  </si>
  <si>
    <t>MARIA ESMERALDA CADENA SANDOVAL</t>
  </si>
  <si>
    <t>TIENDA LAS BRISAS DEL BOSQUE ALTO</t>
  </si>
  <si>
    <t>CLL 4 NO 3-51</t>
  </si>
  <si>
    <t>ANGELA SANCHEZ DE CORTES</t>
  </si>
  <si>
    <t>AUTOSERVICIO EL SAMAN</t>
  </si>
  <si>
    <t>CRA 11 NO 11-18</t>
  </si>
  <si>
    <t>POLONIA CALDERON SILVA</t>
  </si>
  <si>
    <t>APC SERVILAN - PUNTO EN RED CÓDIGO 0003 - COLISEO LAS PALMAS</t>
  </si>
  <si>
    <t>ELMAR HERNANDEZ MURCIA - OPERARIO PTAP</t>
  </si>
  <si>
    <t>EMSEPAR ESP SA - PUNTO EN RED CÓDIGO 0004 - HOGAR ADULTO MAYOR HUGO ZABALETA</t>
  </si>
  <si>
    <t>SANSON QUEVEDO - OPERARIO PTAP</t>
  </si>
  <si>
    <t>EMSEPAR ESP SA CAMPO CAPOTE - PUNTO EN RED CÓDIGO 0002 - COLEGIO ALFONSO LOPEZ</t>
  </si>
  <si>
    <t>JUNTA ADMINISTRADORA ACUEDUCTO EL CRUCE - PUNTO EN RED CÓDIGO 0002 - CAPILLA VIRGEN DEL CARMEN</t>
  </si>
  <si>
    <t>JUAN CARLOS ARELLANO - FONTANERO</t>
  </si>
  <si>
    <t>AGUAS DE PUERTO WILCHES - PUNTO EN RED CÓDIGO 0001 - PLANTA DE TRATAMIENTO</t>
  </si>
  <si>
    <t>LUIS GABRIEL CARRANZA - TECNICO OPERATIVO</t>
  </si>
  <si>
    <t>AGUAS DE PUERTO WILCHES - PUNTO EN RED CÓDIGO 0002 - PARQUE SAN RAFAEL</t>
  </si>
  <si>
    <t>AGUAS DE PUERTO WILCHES - PUNTO EN RED CÓDIGO 0003 - PARQUE INFANTIL</t>
  </si>
  <si>
    <t>AGUAS DE PUERTO WILCHES - PUNTO EN RED CÓDIGO 0005 - BARRIO CENTRO</t>
  </si>
  <si>
    <t>AGUAS DE PUERTO WILCHES - PUNTO EN RED CÓDIGO 0008 - PTAP ZONA SUR</t>
  </si>
  <si>
    <t>USP PUENTE SOGAMOSO - PUNTO EN RED CÓDIGO 0002 - LA POLY</t>
  </si>
  <si>
    <t>LUIS CARLOS OCHOA - FONTANERO</t>
  </si>
  <si>
    <t>APC MANANTIALES DE CHUCURI - PUNTO EN RED CÓDIGO 0007 - PARQUE PRINCIPAL</t>
  </si>
  <si>
    <t>OSCAR DAVID OTERO - COORDINADOR OPERATIVO</t>
  </si>
  <si>
    <t>APC MANANTIALES DE CHUCURI - PUNTO EN RED CÓDIGO 0009 - BARRIO VILLA VIRGINIA</t>
  </si>
  <si>
    <t>ACUEDUCTO BARRIO ANGOSTURAS - PUNTO EN RED CÓDIGO 0002 - TIENDA EL GUAMITO</t>
  </si>
  <si>
    <t>REYNALDO ARDILA - PRESIDENTE</t>
  </si>
  <si>
    <t>CORPOYARIMA - PUNTO EN RED CÓDIGO 0003 - TANQUE DE DISTRIBUCIÓN</t>
  </si>
  <si>
    <t>NINY JOHANNA NORIEGA - JEFE ADMINISTRATIVO</t>
  </si>
  <si>
    <t>MANIPULACION DE ALIMENTOS</t>
  </si>
  <si>
    <t>SALON PARROQUIAL DE PUENTE SOGAMOSO</t>
  </si>
  <si>
    <t>CENTRO DE CONVIVENCIA</t>
  </si>
  <si>
    <t>REQUISITOS ESTABLECIMIENTOS DE VIVIENDA TRANSITORIA</t>
  </si>
  <si>
    <t>CENTRO CULTURAL MUNICIPAL</t>
  </si>
  <si>
    <t>GREMIO HOTELERO</t>
  </si>
  <si>
    <t>VEREDA ANGOSTURAS (LA BAJA)</t>
  </si>
  <si>
    <t>CARRERA 5 N° 5 - 11 
CALLE 5 N° 5-11
LOCAL 1</t>
  </si>
  <si>
    <t>NO ENTREGO PLANILLA DE ATENCION, ASESORIA Y ASISTENCIA TECNICA DEL MES DE FEBRERO DE 2025 DEL MUNICIPIO DE CALIFORNIA
NO ENTREGO HOJA DE VIDA DE ESTABLECIMIENTOS DEL MES DE FEBRERO DE 2025.
ENTREGO INFORME EJECUTIVO DEL MES DE FEBRERO 2025
NO ENTREGO CRONOGRAMA NI FIRMAS DE ASISTENCIAS DEL MES.
TOMO LAS MUESTRAS DE AGUA DEL MES DE FEBRERO EN EL MUNICIPIO DE SURATA.</t>
  </si>
  <si>
    <t xml:space="preserve">NO ENTREGO FORMATO DE ASISTENCIA , NI CRONOGRAMA DEL MES DE FEBRERO
NO SE E EVIDENCIA EL REGISTRO ATENCION ASESORIA Y ASISTENCIA AL PUBLICO DEL MES DE FEBRERO  
NO ENTREGO FORMATO DE HOJA DE VIDA AL MES DE FEBRERO  
ENTREGO INFORME EJECUTIVO DEL MES, DONDE SE REGISTRA QUE HUBO REUNION DEL COVE EL 12 DE FEBRERO ANEXA LISTADO DE ASISITENCIA. 
</t>
  </si>
  <si>
    <t>NO SE EVIDENCIO ENTREGA LA PLANILLA DE ATENCION ASESORIA Y ASITENCIA TECNICA DEL MES DE ENERO
NO ENTREGO EL FORMATO DE REGISTRO DE QUEJA DE ENERO   
ENTREGO INFORME EJECUTIVO DE ENERO 2025
ENTREGO HOJA DE VIDA DE ESTABLECIMIENTOS DE ENERO 2025. 
NO ENTREGO LISTADO DE ASISTENCIA DEL MES DE ENERO 2025</t>
  </si>
  <si>
    <t>ABRIL</t>
  </si>
  <si>
    <t>GARCIA ROVIRA</t>
  </si>
  <si>
    <t xml:space="preserve">SAN JOSÉ DE MIRANDA </t>
  </si>
  <si>
    <t>BOLÍVAR</t>
  </si>
  <si>
    <t>CHIPATÁ</t>
  </si>
  <si>
    <t>FLORIÁN</t>
  </si>
  <si>
    <t>JESÚS MARÍA</t>
  </si>
  <si>
    <t xml:space="preserve">SUCRE </t>
  </si>
  <si>
    <t>VÉLEZ</t>
  </si>
  <si>
    <t>GUAVATÁ</t>
  </si>
  <si>
    <t>CIRCULAR OO7 (CUARESMA)</t>
  </si>
  <si>
    <t>NO ENTREGÓ INFORME</t>
  </si>
  <si>
    <t>NO HACE ENTREGA DE INFORME PARA EL PRESENTE MES</t>
  </si>
  <si>
    <t>SE PRESENTA OTRA MORDEDURA DE SERPIENTE EN LA VEREDA PUERTO PACHECO DEL MUNICIPIO DE BOLIVAR, SE REALIZO SENSIBILIZACION A DOCENTE Y PADRE DE FAMILIA DE LA MENOR, SE DEJAN COMPROMISOS CON EL FIN DE EVITAR ESTE TIPO DE ACCIDENTES.</t>
  </si>
  <si>
    <t>3 (1 en marzo y 2 en abril)</t>
  </si>
  <si>
    <t>SE LEVANTA ACTAS DE CONCERTACION DE PUNTOS DE MUESTREO DE AGUA DEL ACUEDUCTO URBANO DE FLORIAN</t>
  </si>
  <si>
    <t>NO SE PROGRAMÓ COVE POR PARTE DEL MUNIIPIO</t>
  </si>
  <si>
    <t xml:space="preserve">OTRAS ACTIVIDADES :  
1 RECORRIDO SANITARIO PLAZA DE MERCADO
1 REUNION DE GRESTION DEL RIESGO
2 OPERATIVOS DE ALIMENTOS ATENCIÓN CIRCULAR OO7 TEMPORADA CUARESMA -SEMANA SANTA
4  CONTROL DE PH Y CLORO 
</t>
  </si>
  <si>
    <t>NO ENTREGO INFORME PARA EL PRESENTE MES</t>
  </si>
  <si>
    <t>NO SE ASISTIÓ YA QUE SE REALIZÓ EL DÍA 14 DE ABRIL DURANTE EL COMPENSATORIO DE SEMANA SANTA, CIRCULAR 014-2025</t>
  </si>
  <si>
    <t>MESA GRANDE</t>
  </si>
  <si>
    <t>VEREDA MESA GRANDE</t>
  </si>
  <si>
    <t>Entrega y servido de alimentos</t>
  </si>
  <si>
    <t>UTAPA</t>
  </si>
  <si>
    <t>VEREDA UTAPA</t>
  </si>
  <si>
    <t>SANTA RITA</t>
  </si>
  <si>
    <t>VERESA SANTA RITA</t>
  </si>
  <si>
    <t>PAN DE AZUCAR</t>
  </si>
  <si>
    <t>VEREDA PAN DE AZUCAR</t>
  </si>
  <si>
    <t>HOGAR GERIATRICO EL EDEN DE LA ESPERANZA</t>
  </si>
  <si>
    <t>JORGE ARMANDO FAJARDO TELLEZ</t>
  </si>
  <si>
    <t>PANADERIA LA NUEVA</t>
  </si>
  <si>
    <t>CARRERA 2 N 2 - 81</t>
  </si>
  <si>
    <t>JOSE ANTONIO SOLANO</t>
  </si>
  <si>
    <t>PANADERIA LA ESPECIAL ALBANIA</t>
  </si>
  <si>
    <t>CARRERA 4 N 3-32</t>
  </si>
  <si>
    <t>ALFONSO SIERRA</t>
  </si>
  <si>
    <t>EL RINCONCITO DE LUCY</t>
  </si>
  <si>
    <t>CARRERA 3 No. 3-49</t>
  </si>
  <si>
    <t>ALBA LUCIA VERANO TELLEZ</t>
  </si>
  <si>
    <t>DELICIAS LUCY</t>
  </si>
  <si>
    <t>CL 5 4-50</t>
  </si>
  <si>
    <t xml:space="preserve">ALBA LUCIA VERANO </t>
  </si>
  <si>
    <t>TIENDA MATECAÑA</t>
  </si>
  <si>
    <t>CARRERA 2 N 2-30</t>
  </si>
  <si>
    <t>LUZ MERY ARIZA PINEDA</t>
  </si>
  <si>
    <t>GRANERO EL TRIUNFO</t>
  </si>
  <si>
    <t>JORGE ARMANDO TELLEZ ROJAS</t>
  </si>
  <si>
    <t xml:space="preserve">BUCARO ALBANIA </t>
  </si>
  <si>
    <t>CALLE 4 N 2-45</t>
  </si>
  <si>
    <t xml:space="preserve">DORA BEATRIZ VELAZCO </t>
  </si>
  <si>
    <t>RODIZIO BARZIL</t>
  </si>
  <si>
    <t>KILOMETRO 3 VIA BSA-BGA</t>
  </si>
  <si>
    <t xml:space="preserve">HERMINIA CUBIDES </t>
  </si>
  <si>
    <t xml:space="preserve"> HOHAR COMUNITARIO DE BIENESTAR DINO</t>
  </si>
  <si>
    <t>CALLE 16 N 10-53</t>
  </si>
  <si>
    <t>MARTHA ISABEL MARTINEZ</t>
  </si>
  <si>
    <t>CAFÉ BAR NORUEGA</t>
  </si>
  <si>
    <t>YENNY MARCELA RODRIGUEZ</t>
  </si>
  <si>
    <t>EXPENDIO DE BEBIDAS ALCOHOLICAS</t>
  </si>
  <si>
    <t>LICEO  PEDAGOGICO SAN AGUSTIN</t>
  </si>
  <si>
    <t>CRA 9 No 17-61</t>
  </si>
  <si>
    <t>SONIA AYALA TOSCANO</t>
  </si>
  <si>
    <t>CARNES  LA MAXIMA</t>
  </si>
  <si>
    <t>CRA 7 No 7-125</t>
  </si>
  <si>
    <t>ORLANDO HERNANDEZ</t>
  </si>
  <si>
    <t>2.02</t>
  </si>
  <si>
    <t>EXPENDIO DE CARNE PORCINA</t>
  </si>
  <si>
    <t xml:space="preserve"> TIENDA EL CERDITO</t>
  </si>
  <si>
    <t>EMILIO GONZALEZ</t>
  </si>
  <si>
    <t>PESQUERA RIO MAR M&amp;H</t>
  </si>
  <si>
    <t>CRA 7 No 8-04</t>
  </si>
  <si>
    <t>MILADY HERNANDEZ FANDIÑO</t>
  </si>
  <si>
    <t>HOGAR DINO</t>
  </si>
  <si>
    <t>CALLE 16 No 10-53</t>
  </si>
  <si>
    <t>LICEO PEDAGOGICO SAN AGUSTIN</t>
  </si>
  <si>
    <t>ESTILOS LIBNY SALA DE BELLEZA</t>
  </si>
  <si>
    <t xml:space="preserve">CALLE 11A No 9-60 </t>
  </si>
  <si>
    <t>EDER  JOSUE RABA</t>
  </si>
  <si>
    <t>PIQUETIADERO LAS CAÑITAS</t>
  </si>
  <si>
    <t>CALLE 7A No. 6-10</t>
  </si>
  <si>
    <t>GLORIA MARIA BARBOSA</t>
  </si>
  <si>
    <t>RESTAURANTE PIQUETEADERO LA NEGRA Y SABOR</t>
  </si>
  <si>
    <t>CRA 6 N 7 - 167</t>
  </si>
  <si>
    <t>ANA YORLEN PARDO BARBOSA</t>
  </si>
  <si>
    <t>PIQUETADERO SABOR SANTANDEREANO</t>
  </si>
  <si>
    <t>LIGIA PARDO PARDO</t>
  </si>
  <si>
    <t>RESTAURANTE CHINA GUANDONG</t>
  </si>
  <si>
    <t>CALLE6 No. 8-44</t>
  </si>
  <si>
    <t>ZHU YUNG YUAN</t>
  </si>
  <si>
    <t>EL AUTENTICO ARROZ PAISA BARBOSA</t>
  </si>
  <si>
    <t>CRA 9 No. 6-02</t>
  </si>
  <si>
    <t>DAYA KASANDRA GONZALEZ CASADIEGA</t>
  </si>
  <si>
    <t>RESTAURANTE ESCOLAR ESCUELA SANTA FE (CONSORCIO SIEMPRE ADELANTE)</t>
  </si>
  <si>
    <t>DIAGONAL 18 No 17-74</t>
  </si>
  <si>
    <t>REFRIGERIOS INDUSTRIALIZADOS SEDE D ESCUELA MERSELLA</t>
  </si>
  <si>
    <t>CRA 11 No. 16-37</t>
  </si>
  <si>
    <t>CAFÉ LA LOCOMOTORA</t>
  </si>
  <si>
    <t>CALLE 6 No. 8-16</t>
  </si>
  <si>
    <t>NEIDA SANCHEZ ARIZA</t>
  </si>
  <si>
    <t>DULCE TENTACION</t>
  </si>
  <si>
    <t>CRA 8 No. 13-51</t>
  </si>
  <si>
    <t>LIDA YANETH SANABRIA POVEDA</t>
  </si>
  <si>
    <t xml:space="preserve">TIENDA ESCOLAR ESCUELA SANTA FE </t>
  </si>
  <si>
    <t>ESCUELA SANTA FE</t>
  </si>
  <si>
    <t>ANGELA PATRICIA MARTINEZ FRANCO</t>
  </si>
  <si>
    <t>TIENDA ESCOLAR ISCOMERCIO SEDE D MARSELLA</t>
  </si>
  <si>
    <t>MARCELA SANCHEZ QUINTERO</t>
  </si>
  <si>
    <t>EXPENDIO DE  PESCADO Y PRODUCTOS DE LA PESCA.</t>
  </si>
  <si>
    <t>PESQUERA VALDERRAMA E HIJOS</t>
  </si>
  <si>
    <t>CALLE 7 N 6-49</t>
  </si>
  <si>
    <t>GIOVANNI VALDERRAMA URTADO</t>
  </si>
  <si>
    <t>PESQUERA DONDE DEYANIRA</t>
  </si>
  <si>
    <t>CALLE 12 No. 7-46</t>
  </si>
  <si>
    <t>DEYANIRA DIAZ VILLAREAL</t>
  </si>
  <si>
    <t>TRANS 18-19</t>
  </si>
  <si>
    <t>URIES CARDONA OVALLE</t>
  </si>
  <si>
    <t>INSTITUTO INTEGRADO DE COMERCIO SEDE D ESCUELA MARSELLA</t>
  </si>
  <si>
    <t>CALLE 16 No. 8-23</t>
  </si>
  <si>
    <t>DOCK IPS SAS</t>
  </si>
  <si>
    <t>BALKIS YAMILE GORDILLO MORENO</t>
  </si>
  <si>
    <t>FUNDACION PARA LA PROMOCION DE LA SALUD Y PREVENCIONDE ENFERMEDADE RENAL PREVRENAR</t>
  </si>
  <si>
    <t>CALLE 16 No. 8-19 pisos 3 y 4</t>
  </si>
  <si>
    <t>CARLOS HERNAN MEJIA GARCIA</t>
  </si>
  <si>
    <t>VINTAGE BARBER OFICIAL</t>
  </si>
  <si>
    <t>CRA 10 No. 20-105 LOCAL 3 CENTRO COMERCIAL PORTAL DE LA COLINA</t>
  </si>
  <si>
    <t>LAURA MNATALIA MOSQUERA SAAVEDRA</t>
  </si>
  <si>
    <t>DIANA STUDIO NAIL HAIR</t>
  </si>
  <si>
    <t>CALLE 17 No. 4-21</t>
  </si>
  <si>
    <t>DIANA MARCELA CEPEDA HERREÑO</t>
  </si>
  <si>
    <t>SALON DE BELLERA YRIS</t>
  </si>
  <si>
    <t>CRA 6 No. 11-75</t>
  </si>
  <si>
    <t>YRIS WILMAR SANCHEZ MADRID</t>
  </si>
  <si>
    <t>MISION LAVADO</t>
  </si>
  <si>
    <t>CALLE 10 No. 10-07</t>
  </si>
  <si>
    <t>YOLANDA ALVAREZ RIVERO</t>
  </si>
  <si>
    <t>VEREDA AGUA LINDA</t>
  </si>
  <si>
    <t>1,1-  1,2-  1,4-  2,1-  2,2-  3,1-  3,2-  3,3-  3,4-  4,1-  4,3-  4,4-  5,1-  5,2-  5,3-  5,5-  5,6</t>
  </si>
  <si>
    <t>CONSORCIO SIEMPRE ADELANTE PAI SEDE LA AHUYAMERA</t>
  </si>
  <si>
    <t>VEREDA LA AHUYAMERA</t>
  </si>
  <si>
    <t>1,1-  1,2-  1,3-  1,4-  2,1-   3,1-  3,2-  3,4-  4,1-  4,2-  4,5-  5,5-  5,6</t>
  </si>
  <si>
    <t>CONSORCIO SIEMPRE ADELANTE PAI SEDE LOS LOBOS PUERTO PACHECO</t>
  </si>
  <si>
    <t>VEREDA PUERTO PACHECO</t>
  </si>
  <si>
    <t xml:space="preserve">  1,2-  1,3-   2,1-   4,5-  5,5-  5,6</t>
  </si>
  <si>
    <t>CONSORCIO SIEMPRE ADELANTE (PAI )SEDE JABONERO</t>
  </si>
  <si>
    <t>VEREDA JABONERO</t>
  </si>
  <si>
    <t xml:space="preserve">    1,3-   2,1-  4,1-  4,5- 5,1-   5,5-  5,6</t>
  </si>
  <si>
    <t>CONSORCIO SIEMPRE ADELANTE (PAI )SEDE RESUMIDERO</t>
  </si>
  <si>
    <t>VEREDA RESUMIDERO</t>
  </si>
  <si>
    <t xml:space="preserve">    1,2-  1,3-   2,1-  4,1-  4,2- 4,5- 5,1-  </t>
  </si>
  <si>
    <t>FUNDACION CENTRO DE BIENESTAR Y CENTRO VIDA PARA EL ADULTO MAYOR MANOS AMIGAS</t>
  </si>
  <si>
    <t xml:space="preserve"> CRA 3 # 3- 194      BARRIO LOS GUADUALES</t>
  </si>
  <si>
    <t>WILLIAN NOEL GONZALEZ CUBIDES</t>
  </si>
  <si>
    <t xml:space="preserve">    1,2-  1,3-   2,1- 2,2- 3,1-  3,2-  3,3-  3,4- 4,3-  4,4- 5,1-  5,5-  5,6</t>
  </si>
  <si>
    <t>CARNES EL TINTAL BOLIVAR</t>
  </si>
  <si>
    <t>CALLE 10 N° 5-10</t>
  </si>
  <si>
    <t>PEDRO SIMON ROCHA</t>
  </si>
  <si>
    <t>1,3-  1,4-  1,5-  2,3-  3,1-  3,2-  3,3-  3,4-  3,5-  4,1-  5,3-  5,4-  5,5-  5,6-  6,1</t>
  </si>
  <si>
    <t>VERIFICAR CONDICIONES DE PRODUCTOS DE LA PESCA, EL PROPIETARIO SE NIEGA A DEJAR REALIZAR LA INSPECCION, NO PRESENTA NINGUN SOPORTE.</t>
  </si>
  <si>
    <t xml:space="preserve">    1,2-  1,3-   1,4-  1,5-  2,1- 2,3-  3,1-  3,2-  3,3-  3,4- 3,5-  4,1- 5,3- 5,5-  5,5-  5,6, 6,1</t>
  </si>
  <si>
    <t>PLAZA BOLIVARENCE</t>
  </si>
  <si>
    <t>CALLE 10 # 4-32</t>
  </si>
  <si>
    <t>JOSE ALEJANDRO  RUIZ</t>
  </si>
  <si>
    <t>1,1-  3,1-  3,2-  3,3-  3,4-  4,5-  4,6-  5,3</t>
  </si>
  <si>
    <t>COMERCIALIZADORA MEGA PEZ CENTER</t>
  </si>
  <si>
    <t>CLL 8 # 4 IMPAR</t>
  </si>
  <si>
    <t>LEIDY JOHANA SANABRIA AGUILAR</t>
  </si>
  <si>
    <t xml:space="preserve">1,1-  2,1-  3,2-  3,4-  4,1-  </t>
  </si>
  <si>
    <t xml:space="preserve">VERIFICAR CUMPLIENTO DE LA MEDIDA SANITARIA EN LAS INSTALACIONES SANITARIAS DE LA INSTITUCION </t>
  </si>
  <si>
    <t>COLEGIO  INTEGRADO SIMON BOLIVAR SEDE H JABONERO</t>
  </si>
  <si>
    <t>1,3-  1,7-  1,8-  1,9-  3,3,1-  3,4,1-  4,6</t>
  </si>
  <si>
    <t>CONCENTRACION DE DESARROLLO RURAL SEDE E RESUMIDERO</t>
  </si>
  <si>
    <t>1,3-  1,4-  1,8-  1,9-  3,1,5-  3,3,1-  3,3,2-  3,4,1-  4,1-  4,2-  4,4-  4,6</t>
  </si>
  <si>
    <t>INSTITUCION EDUCATIVA HORTA MEDIO -SEDE C AGUA LINDA</t>
  </si>
  <si>
    <t>1,1-   1,2-  1,3-  1,4-  1,8-  2,1-  2,3-  2,5-   3,1,3-  3,2,1-  3,2,2,- 3,3,3-  3,4,1-  4,1-  4,4-  4,6</t>
  </si>
  <si>
    <t>INSTITUCION EDUCATIVA HORTA MEDIO -SEDE E LOS LOBOS</t>
  </si>
  <si>
    <t>1,1-  1,2-  1,3-  1,8-  1,10-  2,3-  2,4-  2,5-  3,1,3-  3,1,5-  3,3,1-  3,3,3-  3,4,1-  4,1-  4,4-  4,6</t>
  </si>
  <si>
    <t>INSTITUCION EDUCATIVA HORTA MEDIO SEDE H LA AHUYAMERA</t>
  </si>
  <si>
    <t>1,1-  1,2-  1,3- 1,4-  1,6-  1,7-   1,8- 1,9-   1,10- 1,11- 2,1-   2,3-  2,4-  2,5-   3,3,1- 3,3,2-   3,4,1-  4,1-  4,2-  4,3-  4,4- 4,5-  4,6</t>
  </si>
  <si>
    <t>FUNDACION CENTRO DE BIENESTAR CENTRO VIDA MANOS AMIGAS</t>
  </si>
  <si>
    <t>CRA 3 # 3 -194</t>
  </si>
  <si>
    <t>WILLIAM NOEL GONZALEZ CUBIDES</t>
  </si>
  <si>
    <t xml:space="preserve">2,1-  2,2-  2,3-  3,4-  4,1-  4,3-  5,1-  5,2-  </t>
  </si>
  <si>
    <t>LABORATORIO DENTAL OSCAR AGUILAR</t>
  </si>
  <si>
    <t>CRA 3 Nº 7-25</t>
  </si>
  <si>
    <t>OSCAR FIDELIGNO AGUILAR</t>
  </si>
  <si>
    <t>VERIFICAR HABILITACION POR S,S,S, Y CONDICIONES FISICAS Y SANITARIAS DEL ESTABLECIMIENTO</t>
  </si>
  <si>
    <t>LABORATORIO DENTAL BOLIVAR</t>
  </si>
  <si>
    <t>CALLE 10 # 4-46</t>
  </si>
  <si>
    <t>LUIS ENRIQUE VELASCO</t>
  </si>
  <si>
    <t>VERIFICAR HABILITACION POR S,S,S, Y CONDICIONES FISICAS Y SANITARIAS DEL ESTABLECIMIENTO, EN LA INSPECCION SE EVIDENCIA DEFICIENTES PROCESOS DE LIMPIEZA Y DESINFECCION DE AREAS, EQUIPOS Y ELEMENTOS UTILIZADOS, NO CUENTA CON DOCUMENTOS PGIR, SE LE INFORMA AL PROPIETARIO QUE ES NECESARIO CERRAR EL ESTABLECIMIENTO, SE COMPROMETE A CIERRE VOLUNTARIO</t>
  </si>
  <si>
    <t>BARBERSHOP SOSA</t>
  </si>
  <si>
    <t>CRA 4V # 8-19</t>
  </si>
  <si>
    <t>MARTIN ANTONIO MENCO M</t>
  </si>
  <si>
    <t>VERIFICAR CONDICIONES DE MANEJO EN RESIDUOS PELIGROSOS DE LAS ACTIVIDADES DE BARBERIA, SE EVIDENCIA RESIDUOS PELIGROSOS ACUMULADOS EN BOLSAS Y FRASCO,SE CONCEDE UN PLAZO DE 10 DIAS PARA EL CUMPLIMIENTO EN LA DISPOSICION FINAL POR MEDIO DE UN GESTOR EXTERNO.</t>
  </si>
  <si>
    <t>CARRERA 3 # 3-194</t>
  </si>
  <si>
    <t>1,7-  1,9-  2,1-  2,2-  2,4-  2,6-  2,8-  2,9-  2,10-  2,11-  3,1,5-  3,3,1-  3,3,2-  3,3,3-  3,4,1-  4,1-  4,4-  4,5</t>
  </si>
  <si>
    <t>EL CRUCE</t>
  </si>
  <si>
    <t>MARIA ELENA ORTIZ MATEUS</t>
  </si>
  <si>
    <t>PIQUETEADERO DONDE SOILA</t>
  </si>
  <si>
    <t>VEREDA MULATAL</t>
  </si>
  <si>
    <t>MARIA VIDANIA ALZA PARDO</t>
  </si>
  <si>
    <t>MACUA</t>
  </si>
  <si>
    <t>FINCA ALTOS DE GUADALUPE VEREDA HATILLO</t>
  </si>
  <si>
    <t>IDEAS ASOCIADAS SURAMERICANAS SAS</t>
  </si>
  <si>
    <t>ACTA GEBERAL</t>
  </si>
  <si>
    <t>HERNAN DARIO MOLINA DIAZ</t>
  </si>
  <si>
    <t>ACTA DE INSPECCIÓN VIGILANCIA Y CONTROL SANITARIO ESTABLECIMIENTOS DE VIVIENDA TRANSITORIA</t>
  </si>
  <si>
    <t>RESTAURANTE LA ESPERANZA</t>
  </si>
  <si>
    <t>CARRERA 4 N. 2 - 35</t>
  </si>
  <si>
    <t>ANA GONZALEZ</t>
  </si>
  <si>
    <t xml:space="preserve">RESTAURANTE CHIPATEÑO </t>
  </si>
  <si>
    <t>CARRERA 4 N 2-40</t>
  </si>
  <si>
    <t xml:space="preserve">ROSANA PARDO </t>
  </si>
  <si>
    <t>ASADERO Y RESTAURANTE DONDE PIPO</t>
  </si>
  <si>
    <t>CARRERA 4 N 3 - 10</t>
  </si>
  <si>
    <t>AMANDA GOLZALEZ PINZON</t>
  </si>
  <si>
    <t>EXPENDIDO DE CARNE - CAMPO HERMOSO</t>
  </si>
  <si>
    <t>CALLE 3 N 5-27</t>
  </si>
  <si>
    <t>RAUL HERNANDO ROMERO</t>
  </si>
  <si>
    <t>MIL COSITAS CHIPATÁ</t>
  </si>
  <si>
    <t>CARRERA 5 # 3-06</t>
  </si>
  <si>
    <t>SERGIO ALEJANDRO AYALA RODRIGUEZ</t>
  </si>
  <si>
    <t>LA CASA DE LA HAMBURGUESA DE PILI</t>
  </si>
  <si>
    <t>CARRERA 4 N 5 - 01</t>
  </si>
  <si>
    <t>PILAR ZARAZA</t>
  </si>
  <si>
    <t>PLAZA DE MERCADO DE Chipatá</t>
  </si>
  <si>
    <t>CARRERA 5 N. 2-34</t>
  </si>
  <si>
    <t>CANCHA SINTETICA CHAMPIONS CLUB.T</t>
  </si>
  <si>
    <t>CALLE 5 # 5 - 06</t>
  </si>
  <si>
    <t>GIOVANNY GONZALEZ</t>
  </si>
  <si>
    <t>BAR CANCHA SINTETICA CHAMPIONS CLUB.T</t>
  </si>
  <si>
    <t>CALLE 5 N 5-06</t>
  </si>
  <si>
    <t>BODEGA PAE</t>
  </si>
  <si>
    <t>CALLE 4 N 6-30</t>
  </si>
  <si>
    <t>MI DULCE CAPRICHO</t>
  </si>
  <si>
    <t>CALLE 3 N. 6-51</t>
  </si>
  <si>
    <t>ANA MARIA BAQUERO PIEDRAHITA</t>
  </si>
  <si>
    <t>PIQUETEADERO EL PEDREGAL</t>
  </si>
  <si>
    <t>SALIDA A VÉLEZ</t>
  </si>
  <si>
    <t>MARIA DOLORES QUIROGA</t>
  </si>
  <si>
    <t>SABORES JIREH</t>
  </si>
  <si>
    <t>CALLE 3 N 6 - 31</t>
  </si>
  <si>
    <t>OLGA MARIA AYALA GONZALEZ</t>
  </si>
  <si>
    <t>CENTRO EDUCATIVO LAS CRUCES SEDE G JUNIN</t>
  </si>
  <si>
    <t xml:space="preserve">VEREDA JUNIN </t>
  </si>
  <si>
    <t xml:space="preserve">INSTITUCION EDUCATIVA RIO BLANCO SEDE F GIRON </t>
  </si>
  <si>
    <t xml:space="preserve">CENTRO POBLADO GIRON </t>
  </si>
  <si>
    <t xml:space="preserve">CASCO URBANO </t>
  </si>
  <si>
    <t xml:space="preserve">ACTA DE DILIGENCIA Y LISTADO DE ASISTENCIA </t>
  </si>
  <si>
    <t xml:space="preserve">RESTAURANTE LA GRAN CASONA </t>
  </si>
  <si>
    <t>CALLE 5# 9-10 SECTOR ONCE DE  MARZO</t>
  </si>
  <si>
    <t xml:space="preserve">BERTHA YORLANI OLACHICA </t>
  </si>
  <si>
    <t xml:space="preserve">RESTAURANTE BISTRO E&amp;C </t>
  </si>
  <si>
    <t>CALLE 6 # 2-57</t>
  </si>
  <si>
    <t xml:space="preserve">GABRIELA GARCIA CARDENAS </t>
  </si>
  <si>
    <t xml:space="preserve">ESCUELA ANTONIO RICAURTE SEDE B </t>
  </si>
  <si>
    <t xml:space="preserve">MEDIDA SANITARIA A PRODUCTO </t>
  </si>
  <si>
    <t>BURGUER EXPRESS EL PEÑÓN</t>
  </si>
  <si>
    <t>CRA 3  # 5-28</t>
  </si>
  <si>
    <t xml:space="preserve">ILBA MARIA JEREZ </t>
  </si>
  <si>
    <t xml:space="preserve">STAR BIG CHORIZO </t>
  </si>
  <si>
    <t>SECTOR ONCE DE MARZO LOCAL 3</t>
  </si>
  <si>
    <t xml:space="preserve">MARIA ESTRELLA OSMA </t>
  </si>
  <si>
    <t xml:space="preserve">ACTA DE DILIGENCIA SE SUSPENDE ACTIVIDAD HASTA EL CUMPLIMIENTO DE ADECUACIONES LOCATIVAS </t>
  </si>
  <si>
    <t xml:space="preserve">FRUTAS Y VERDURAS EL BOYACENSE </t>
  </si>
  <si>
    <t xml:space="preserve">SECTOR CENTENARIO </t>
  </si>
  <si>
    <t xml:space="preserve">WILLIAM ENRIQUE SOLER </t>
  </si>
  <si>
    <t xml:space="preserve">ACTA DE DILIGENCIA SE DEJAN REQUERIMIENTOS PARA REALIZAR INSCRIPCIÓN Y VISITA DE IVC A ESTABLECIMIENTO </t>
  </si>
  <si>
    <t xml:space="preserve">BAR LA MARIANITA EL PEÑON </t>
  </si>
  <si>
    <t xml:space="preserve">NATALIA JEREZ VARGAS </t>
  </si>
  <si>
    <t xml:space="preserve">HOTEL GABY </t>
  </si>
  <si>
    <t xml:space="preserve">SECTOR SAN CARLOS </t>
  </si>
  <si>
    <t xml:space="preserve">JORGE IVAN VARGAS VARGAS </t>
  </si>
  <si>
    <t xml:space="preserve">ACTA DE IVC SANITARIO A ESTABLECIMIENTOS DE VIVIENDA TEMPORAL </t>
  </si>
  <si>
    <t>OPERADOR TURISTICO CUEVAS Y CUERDAS EL PEÑÓN</t>
  </si>
  <si>
    <t>CRA 4 # 6-36  SECTOR ONCE DE MARZO</t>
  </si>
  <si>
    <t xml:space="preserve">YAMILE ARIZA CORTEZ </t>
  </si>
  <si>
    <t xml:space="preserve">ACTA DE DILIGENCIA VISITA A PETICION DEL INTERESADO </t>
  </si>
  <si>
    <t>HOTEL CASA ZARUQUE</t>
  </si>
  <si>
    <t xml:space="preserve">CRA 4 # 4A 05 </t>
  </si>
  <si>
    <t xml:space="preserve">GLADYS ANDREA ARIZA </t>
  </si>
  <si>
    <t xml:space="preserve">ACTA DE DILIGENCIA - OPERATIVO FUNCIONARIO DE TURISMO LOCAL </t>
  </si>
  <si>
    <t xml:space="preserve">HOSTAL NEBRIDA </t>
  </si>
  <si>
    <t xml:space="preserve">CARRERA 4 -5 IMPAR SEC ONCE DE MARZO </t>
  </si>
  <si>
    <t xml:space="preserve">ALBA NELLY RUIZ QUITIAN </t>
  </si>
  <si>
    <t xml:space="preserve">CASA DE HUESPEDES </t>
  </si>
  <si>
    <t>CALLE 6 # 3-68 SECTOR ONCE DE MARZO</t>
  </si>
  <si>
    <t xml:space="preserve">JORGE ALIRIO VARGAS </t>
  </si>
  <si>
    <t xml:space="preserve">HOSTAL FAMILIAR SEGURA ROJAS </t>
  </si>
  <si>
    <t xml:space="preserve">CALLE 17A # 29-00 SECTOR ONCE DE MARZO </t>
  </si>
  <si>
    <t xml:space="preserve">LUIS ARMANDO SEGURA </t>
  </si>
  <si>
    <t xml:space="preserve">HOTEL INTERNACIONAL KERSTING </t>
  </si>
  <si>
    <t xml:space="preserve">ONCE DE MARZO </t>
  </si>
  <si>
    <t xml:space="preserve">CIRO ALFONSO JEREZ </t>
  </si>
  <si>
    <t xml:space="preserve">ESTABLECIMIENTOS DE EXPENDIOS DE PRODUCTOS DE LA PESCA </t>
  </si>
  <si>
    <t xml:space="preserve">PROPIETARIOS Y ADMINISTRADORES </t>
  </si>
  <si>
    <t>COMEDOR ESCOLAR CORREGIMIENTO LA VENTA</t>
  </si>
  <si>
    <t>CORREGIMIENTO LA VENTA</t>
  </si>
  <si>
    <t>COMEDOR ESCOLAR VEREDA CAMPO HERMOSO</t>
  </si>
  <si>
    <t>VEREDA CAMPO HERMOSO</t>
  </si>
  <si>
    <t>COMEDOR ESCOLAR VEREDA SANTA LUCIA</t>
  </si>
  <si>
    <t>COMEDOR ESCOLAR VEREDA PLATANILLO</t>
  </si>
  <si>
    <t>VEREDA PLATANILLO</t>
  </si>
  <si>
    <t>I.E LEONES SEDE VILLA FATIMA</t>
  </si>
  <si>
    <t>DONALDO MORA</t>
  </si>
  <si>
    <t xml:space="preserve">CAFETERIA Y COMIDAS RAPIDAS  DONDE DON JULIO </t>
  </si>
  <si>
    <t>CALLE  4 N 5-08</t>
  </si>
  <si>
    <t>GABRIELINA MEDINA</t>
  </si>
  <si>
    <t>PIPE POLLO</t>
  </si>
  <si>
    <t>CRA 4 # 3-40</t>
  </si>
  <si>
    <t>DIANA MILENA QUIROGA MOYA</t>
  </si>
  <si>
    <t xml:space="preserve">HOGAR DE PADRES PATO DONALD </t>
  </si>
  <si>
    <t xml:space="preserve">  SECTOR LA PORTADA</t>
  </si>
  <si>
    <t>VILLANIDIRA CORZO</t>
  </si>
  <si>
    <t>PIZZA BOOM BAR</t>
  </si>
  <si>
    <t>CALLE 4 No 5-11</t>
  </si>
  <si>
    <t>JOSE MANUEL PARRA</t>
  </si>
  <si>
    <t>LA FORTALEZA GUEPSANA</t>
  </si>
  <si>
    <t>CALLE 4 No 5-31</t>
  </si>
  <si>
    <t xml:space="preserve">NORBERTO ARDILA </t>
  </si>
  <si>
    <t>SURTIFRUDER EL GUEPSANITO</t>
  </si>
  <si>
    <t>CRA 5 No 4-12</t>
  </si>
  <si>
    <t>ZULEYMA PAEZ</t>
  </si>
  <si>
    <t>TODO CERVEZA</t>
  </si>
  <si>
    <t>CRA 6 No 4-72</t>
  </si>
  <si>
    <t>WILLIAM TAYO AGUILAR</t>
  </si>
  <si>
    <t xml:space="preserve">AGRICOLA TODO CAMPO </t>
  </si>
  <si>
    <t>CRA 6 No 4-18</t>
  </si>
  <si>
    <t>DEPOSITOS, ALMACENES Y EXPENDIOS COMERCIALES DE PLAGUICIDAS</t>
  </si>
  <si>
    <t>AGRICOLA TODOCAMPO S.A.S</t>
  </si>
  <si>
    <t>WILLIAM  TAYO AGUILAR</t>
  </si>
  <si>
    <t>TIENDA EL PORTAL DE GUEPSA</t>
  </si>
  <si>
    <t>CALLE 4 No 6-73</t>
  </si>
  <si>
    <t>MARTHA CECILIA VALERO</t>
  </si>
  <si>
    <t>PANADERIA LA ESPIGA JESUS MARIA</t>
  </si>
  <si>
    <t>CALLE 4 Nª 4 - 50</t>
  </si>
  <si>
    <t>HORACIO RUEDA QUIROGA</t>
  </si>
  <si>
    <t>CAFETERIA Y HELADERIA PIPE</t>
  </si>
  <si>
    <t>DIAGONAL 5 Nª 4 - 16</t>
  </si>
  <si>
    <t>WENDY YANETH RODRIGUEZ NARVAEZ</t>
  </si>
  <si>
    <t>CAFETERIA KEVIN</t>
  </si>
  <si>
    <t>CALLE 5 N ª 5 - 11</t>
  </si>
  <si>
    <t>ORFILA ROMERO PEÑA</t>
  </si>
  <si>
    <t>CAFETERIA FRUTERIA LA ESTACION</t>
  </si>
  <si>
    <t>CARRERA 6 Nª 5 - 24</t>
  </si>
  <si>
    <t>NUBIOLA QUINTERO CARDONA</t>
  </si>
  <si>
    <t>EL BARRIL</t>
  </si>
  <si>
    <t>CARRERA 6 Nª 3 - 14</t>
  </si>
  <si>
    <t>SEGUNDO SEVERO BAREÑO FORERO</t>
  </si>
  <si>
    <t>TIENDA LA EZQUINA</t>
  </si>
  <si>
    <t>CALLE 4 Nº 6 - 04</t>
  </si>
  <si>
    <t>JORGE REINEL TELLEZ</t>
  </si>
  <si>
    <t>PRIMAVERA FLORAL</t>
  </si>
  <si>
    <t>CARRERA 6 Nª 6 - 49</t>
  </si>
  <si>
    <t>NASLY YULITZA CARVAJAL TELLEZ</t>
  </si>
  <si>
    <t>TIENDA PRIMAVERA BLANCA</t>
  </si>
  <si>
    <t>CARRERA 6 Nª 5 - 47</t>
  </si>
  <si>
    <t>BLANCA LUCIA ROMERO CASTILLO</t>
  </si>
  <si>
    <t xml:space="preserve">EL RANCHO DE PILI </t>
  </si>
  <si>
    <t>CARRERA 6 Nª 5 - 18</t>
  </si>
  <si>
    <t>DAISSY ESTEFANIA GUIZA PINEDA</t>
  </si>
  <si>
    <t>SUPERMERCADO MERCASAN J.M.</t>
  </si>
  <si>
    <t>DIAGONAL 4 Nª 4 - 16</t>
  </si>
  <si>
    <t>ELMER DANILSON ROJAS LUENGAS</t>
  </si>
  <si>
    <t>ELIBARES MISCELANEA PAPELERIA ELIZABETH</t>
  </si>
  <si>
    <t>CARRERA 6 Nª 5 - 06</t>
  </si>
  <si>
    <t>ISABEL BAREÑO SANCHEZ</t>
  </si>
  <si>
    <t>UNIDAD DE SERCICIOS PÚBLICOS DE JESÚS MARÍA</t>
  </si>
  <si>
    <t>CLLE 5 N. 5-16, ALCALDÍA MUNICIPAL</t>
  </si>
  <si>
    <t>FREINER LEONEL FARFÁN LAMÚS</t>
  </si>
  <si>
    <t>ESTADERO BAR Y EVENTOS LOS TRES AMIGOS</t>
  </si>
  <si>
    <t>SALIDA VEREDA SITIO NUEVO</t>
  </si>
  <si>
    <t>MADINA ESPEJO DAIRO</t>
  </si>
  <si>
    <t>VEREDA VILLA HERMOSA</t>
  </si>
  <si>
    <t>VEREDA SAN CAYETANO</t>
  </si>
  <si>
    <t>VEREDA EL RUBÍ</t>
  </si>
  <si>
    <t>VEREDA EL SINAÍ</t>
  </si>
  <si>
    <t>MR WAFFLE</t>
  </si>
  <si>
    <t>CRA 3 #5-46</t>
  </si>
  <si>
    <t>CARANTON VELASCO PAULA JULIETH</t>
  </si>
  <si>
    <t>MINIMERCADO LOS FERNANDEZ</t>
  </si>
  <si>
    <t>CRA 4 #7-52</t>
  </si>
  <si>
    <t>HERNANDEZ ORTIZ FERLEIN</t>
  </si>
  <si>
    <t>TIENDA ALEMANIA</t>
  </si>
  <si>
    <t>KM 0,5 VIA RIO MINERO</t>
  </si>
  <si>
    <t>PUENTES ZARATE ADRIANA</t>
  </si>
  <si>
    <t>TIENDA FINCA NEVADA</t>
  </si>
  <si>
    <t>KM 1 VIA RIO MINERO</t>
  </si>
  <si>
    <t>FONTECHA NIEVES SOFIA</t>
  </si>
  <si>
    <t>TIENDA EL ROSAL</t>
  </si>
  <si>
    <t>MENDIETA TINJACA SONIA</t>
  </si>
  <si>
    <t>GONZALEZ GAITAN MARINA</t>
  </si>
  <si>
    <t>VEREDA LA PLAYA</t>
  </si>
  <si>
    <t>FORERO ARIZA MARIBEL</t>
  </si>
  <si>
    <t>TIENDA LA PAISA</t>
  </si>
  <si>
    <t>VEREDA LOS VALLES</t>
  </si>
  <si>
    <t>CARDONA ESNELDA</t>
  </si>
  <si>
    <t>TIENDA EL BUENAMIGO</t>
  </si>
  <si>
    <t>FANDIÑO PEREZ TERESA</t>
  </si>
  <si>
    <t>VARIEDADES EL RUBÍ</t>
  </si>
  <si>
    <t>GUTIERREZ RUIZ GUILLERMO</t>
  </si>
  <si>
    <t>ECONOMIA EL RUBÍ</t>
  </si>
  <si>
    <t>QUIROGA FARFAN YENI LORENA</t>
  </si>
  <si>
    <t>AUTOSERVICIO G Y J</t>
  </si>
  <si>
    <t>RUIZ CAMACHO GIOVANY</t>
  </si>
  <si>
    <t>DISTRILICORES LA BELLEZA</t>
  </si>
  <si>
    <t>CRA 4 #7-08</t>
  </si>
  <si>
    <t>SEGURA JULIETH</t>
  </si>
  <si>
    <t>COLEGIO INTEGRADO DON BOSCO SEDE E</t>
  </si>
  <si>
    <t>COLEGIO INTEGRADO DON BOSCO SEDE A</t>
  </si>
  <si>
    <t>CRA 6 CON CLL 12</t>
  </si>
  <si>
    <t>COLEGIO INTEGRADO DON BOSCO SEDE K</t>
  </si>
  <si>
    <t>INSTITUCION EDUCATIVA EL RUBÍ SEDE E</t>
  </si>
  <si>
    <t>ARIZA ARIZA CESAR</t>
  </si>
  <si>
    <t>INSTITUCION EDUCATIVA EL RUBÍ SEDE A</t>
  </si>
  <si>
    <t>INSTITUCION EDUCATIVA EL RUBÍ SEDE B</t>
  </si>
  <si>
    <t>PELUQUERIA Y UÑAS FASHION</t>
  </si>
  <si>
    <t>CRA 4 #3-137</t>
  </si>
  <si>
    <t xml:space="preserve">GONZALEZ POCHES YORLEN </t>
  </si>
  <si>
    <t>GLAM STUDIO</t>
  </si>
  <si>
    <t>CRA 4 #4-45</t>
  </si>
  <si>
    <t>RODRIGUEZ ARIZA LEIDY YULIANA</t>
  </si>
  <si>
    <t>SHEKINAH BARBER</t>
  </si>
  <si>
    <t>CRA 4 #4-37</t>
  </si>
  <si>
    <t>MARIN ARIZA DIEGO ARMANDO</t>
  </si>
  <si>
    <t xml:space="preserve">ASADERO LAS DELICIAS </t>
  </si>
  <si>
    <t>CALLE 5 N 4-27</t>
  </si>
  <si>
    <t>ALVARO DIAZ</t>
  </si>
  <si>
    <t>TRES ESQUINAS</t>
  </si>
  <si>
    <t>CALLE 5 N 4 -80</t>
  </si>
  <si>
    <t>ANA DOLORES MATEUS</t>
  </si>
  <si>
    <t>RESTAURANTE BAR EL CHIRCAL</t>
  </si>
  <si>
    <t>VEREDA EL CENTRO FINCA FINCA EL CERON</t>
  </si>
  <si>
    <t>YOMARA YESENIA TIRADO MEDINA</t>
  </si>
  <si>
    <t>ESTADERO EL GRINGO LA PAZ</t>
  </si>
  <si>
    <t>VEREDA CASA BLANCAS LA LOMA</t>
  </si>
  <si>
    <t>ANISLEY RODRIGUEZ ORDUÑA</t>
  </si>
  <si>
    <t>TIENDA BILLAR</t>
  </si>
  <si>
    <t>CALLE 4 N 4-44</t>
  </si>
  <si>
    <t>JUAN JOSE TRASLAVIÑA</t>
  </si>
  <si>
    <t>OFELIA SANTAMARIA</t>
  </si>
  <si>
    <t>TIENDA KARINA</t>
  </si>
  <si>
    <t>BLANCA NELLY SANCHEZ ARIZA</t>
  </si>
  <si>
    <t>EXPENDIO LICORES LA AMISTAD</t>
  </si>
  <si>
    <t xml:space="preserve">VEREDA CASAS BLANCAS </t>
  </si>
  <si>
    <t xml:space="preserve">GLADYS SANTAMARIA </t>
  </si>
  <si>
    <t>ZORAIDA MURILLO AMADO</t>
  </si>
  <si>
    <t>TOMADERO SANTA HELENA II</t>
  </si>
  <si>
    <t>CARRERA 4 # 5 - 32</t>
  </si>
  <si>
    <t xml:space="preserve">ANA LIRIA AMADO MATEUS </t>
  </si>
  <si>
    <t xml:space="preserve">COMIDAS DONDE JAIME </t>
  </si>
  <si>
    <t>JAIME MELO OLARTE</t>
  </si>
  <si>
    <t>SALAS DE BILLAR (Comercio al por menor en establecimientos no especializados, con surtido compuesto principalmente por productos diferentes de alimentos (víveres en general), bebidas y tabaco)</t>
  </si>
  <si>
    <t>BAR LA PACEÑITA-BILLAR</t>
  </si>
  <si>
    <t>CALLE 4 No 3-08</t>
  </si>
  <si>
    <t>MERCEDES PEÑA HERNANDEZ</t>
  </si>
  <si>
    <t>PIQUETEADERO DONDE TILCIA</t>
  </si>
  <si>
    <t>TILCIA NAVARRO GRANDAS</t>
  </si>
  <si>
    <t>COLEGIO  AURELIO MARTINEZ MUTIS - ESCUELA RURAL SEDE LA CUCHILLA</t>
  </si>
  <si>
    <t>VEREDA LA CUCHILLA</t>
  </si>
  <si>
    <t>LUIS CARLOS GAONA</t>
  </si>
  <si>
    <t>COLEGIO  AURELIO MARTINEZ MUTIS - ESCUELA RURAL SEDE BAJO SAN DIMAS</t>
  </si>
  <si>
    <t>VEREDA BAJO SAN DIMAS</t>
  </si>
  <si>
    <t>COLEGIO  AURELIO MARTINEZ MUTIS - ESCUELA RURAL SEDE  ALTO SEMISA</t>
  </si>
  <si>
    <t>VEREDA ALTO SEMISA</t>
  </si>
  <si>
    <t>COMEDOR ESCOLAR PROGRAMA PAE - ESCUELA RURAL SEDE ALTO SEMISA</t>
  </si>
  <si>
    <t>TU CLOSET PINK</t>
  </si>
  <si>
    <t>CL 5 N 5-16</t>
  </si>
  <si>
    <t>NUBIA ARIEN CASTELLANOS CASTELLANOS</t>
  </si>
  <si>
    <t>SOLICITIUD DEL INTERESADO</t>
  </si>
  <si>
    <t>DROGUERIA ECONOMIA REAL</t>
  </si>
  <si>
    <t>KR 7 N 5-69</t>
  </si>
  <si>
    <t>JULIETH PAOLA RODRIGUEZ CASTAÑEDA</t>
  </si>
  <si>
    <t>ANEXO ACTA DE RESIDUOS</t>
  </si>
  <si>
    <t>FRESHMART</t>
  </si>
  <si>
    <t>CL 10 N 8-12</t>
  </si>
  <si>
    <t>LYDA OSMARY ARIZA BENAVIDES</t>
  </si>
  <si>
    <t>TIENDA LA MANUELITA</t>
  </si>
  <si>
    <t>CL 10 N 9-03</t>
  </si>
  <si>
    <t>FLOR MARIA CIFUENTES DE SANCHEZ</t>
  </si>
  <si>
    <t>TIENDA D1 PUENTE NACIONAL</t>
  </si>
  <si>
    <t>KR 6 N 6-02/06/08/12/16</t>
  </si>
  <si>
    <t>CRISTIAN BABIER FONT</t>
  </si>
  <si>
    <t>ALMACENAMIENTO TEMPORAL RACION INDUSTRIALIZADA PAE- SEDE ESCUELA RURAL LA CUCHILLA</t>
  </si>
  <si>
    <t>ALMACENAMIENTO TEMPORAL RACION INDUSTRIALIZADA PAE- SEDE ESCUELA RURAL BAJO SAN DIMAS</t>
  </si>
  <si>
    <t>ALMACENAMIENTO TEMPORAL Y ENTREGA UNIDAD LOS BULLICIOSOS</t>
  </si>
  <si>
    <t>CL 6 N 7-62 LC 3</t>
  </si>
  <si>
    <t>BLANCA AUORA ROJAS JIMENEZ</t>
  </si>
  <si>
    <t>UNIDAD LOS BULLICIOSOS-UNIDAD LOS PECOCITOS</t>
  </si>
  <si>
    <t>HOGAR COMUNITARIO MIS DIAMANTES</t>
  </si>
  <si>
    <t>CL 8 N 7-20</t>
  </si>
  <si>
    <t>GRANJA HUEVOS PIO SAS</t>
  </si>
  <si>
    <t>FINCA EL CAFETAL VEREDA ALTO  CAPILLA</t>
  </si>
  <si>
    <t>LEIDY TATIANA HURTADO BERNAL</t>
  </si>
  <si>
    <t>ALMACENAMIENTO DE ALIMENTOS Y BEBIDAS</t>
  </si>
  <si>
    <t>PANADERIA NAYI PAN</t>
  </si>
  <si>
    <t>CL4 N°4-33</t>
  </si>
  <si>
    <t>NAYIBE BELTRAN BUITRAGO</t>
  </si>
  <si>
    <t>MEDIDA SANITARIA CLAUSURA TEMPORAL TOTAL</t>
  </si>
  <si>
    <t>LEVANTAMIENTO DE MEDIDA SANITARIA - ATENCIÓN SOLICITUD</t>
  </si>
  <si>
    <t>PANADERIA LA CONCORDIA PUENTE NACIONAL</t>
  </si>
  <si>
    <t>CL 4 N 3-17</t>
  </si>
  <si>
    <t>LEONARDO PINZON CASTRO</t>
  </si>
  <si>
    <t>TIENDA AQUÍ PARAN POR PAN</t>
  </si>
  <si>
    <t>KR 10 N 9-10</t>
  </si>
  <si>
    <t>MARCOS ARDILA SANCHEZ</t>
  </si>
  <si>
    <t>RESTAURANTE DONDE ARELIS</t>
  </si>
  <si>
    <t>KR 3 N 3A 42 P2</t>
  </si>
  <si>
    <t>DELFINA DURAN DE OVALLE</t>
  </si>
  <si>
    <t>EL PERRAZASO</t>
  </si>
  <si>
    <t>KR 6 N 9-08</t>
  </si>
  <si>
    <t>JERLY NATALY QUINTERO COBO</t>
  </si>
  <si>
    <t>COMEDOR HOGAR COMUNITARIO MIS DIAMANTES</t>
  </si>
  <si>
    <t>PANADERIA Y PASTELERIA Y CAFETERIA EL MEJOR PAN</t>
  </si>
  <si>
    <t>KR 6 N ° 7-21</t>
  </si>
  <si>
    <t>OMAR OBIDIO SUAREZ</t>
  </si>
  <si>
    <t>RESTAURANTE ESCOLAR SARDINAS ALTA</t>
  </si>
  <si>
    <t>VEREDA SARDINAS ALTA</t>
  </si>
  <si>
    <t>RESTAURANTE ESCOLAR SAN ISIDRO</t>
  </si>
  <si>
    <t>RESTAURANTE ESCOLAR LA UNION SEDE 1</t>
  </si>
  <si>
    <t xml:space="preserve">VEREDA LA CULEBROSA </t>
  </si>
  <si>
    <t>SANTA HELENA AAA.SA. ESP</t>
  </si>
  <si>
    <t>CALLE 4 N 3-63</t>
  </si>
  <si>
    <t>HENRY MATEUS</t>
  </si>
  <si>
    <t>ACUEDUCTO</t>
  </si>
  <si>
    <t>INSTITUTO EDUCATIVA ESCUELA RURAL LA UNION SEDE 1</t>
  </si>
  <si>
    <t xml:space="preserve">INSTITUTO EDUCATIVA ESCUELA RURAL SARDINAS ALTA </t>
  </si>
  <si>
    <t>INSTITUTO EDUCATIVA ESCUELA RURAL SAN ISIDRO</t>
  </si>
  <si>
    <t>CENTRO DE SALUD JAIME MICHEL</t>
  </si>
  <si>
    <t>CALLE 2 CON CARRERA 3</t>
  </si>
  <si>
    <t>JUAN CARLOS MURILLO CASTILLO</t>
  </si>
  <si>
    <t>EMPRESA DE SERVICIOS PÚBLICOS DOMICILIARIOS AAA SANTA HELENA DEL OPÓN</t>
  </si>
  <si>
    <t>CALLE 4 N 3-66, ALCALDIA MUNICIPAL</t>
  </si>
  <si>
    <t>E.S.E. CENTRO DE SALUD JAIME MICHEL  SANTA HELENA DEL OPÓN</t>
  </si>
  <si>
    <t>CALLE 2 CARRERA 3</t>
  </si>
  <si>
    <t>CONSORCIO SIEMPRE ADELANTE COMEDOR ESCOLAR LOS GUAYABOS</t>
  </si>
  <si>
    <t>SECTOR INDUSTRIAL LOS GUAYABOS</t>
  </si>
  <si>
    <t>CONSORCIO SIEMPRE ADELANTE COMEDOR ESCOLAR COELGIO UNIVERSITARIO CENTRO DOCENTE CIRO SANTANDER</t>
  </si>
  <si>
    <t>CALLE 11 CARRERA 6A</t>
  </si>
  <si>
    <t>CONSORICO SIEMPRE ADELANTE COMEDOR ESCOLAR COLEGIO UNIVERSITARIO CENTRO DOCENTE CIRO SANTANDER</t>
  </si>
  <si>
    <t>ASOCIACION AFRODESCENDIENTE DEL MAGDALENA MEDIO</t>
  </si>
  <si>
    <t>VEREDA LOMALTA</t>
  </si>
  <si>
    <t>WILSON ARIAS ARDILA</t>
  </si>
  <si>
    <t>VEREDA DOCTRINA PORTACHUELO</t>
  </si>
  <si>
    <t>SALON COMUNAL BARRIO SAGRADA FAMILIA</t>
  </si>
  <si>
    <t>GUARDERIA LOS TRAVIESOS</t>
  </si>
  <si>
    <t>DIANA PAOLA FONTECHA</t>
  </si>
  <si>
    <t>CAFETERIA FANNYLU</t>
  </si>
  <si>
    <t>CALLE 10 N. 2-80</t>
  </si>
  <si>
    <t>LUZ FANNY MEDINA PINZON</t>
  </si>
  <si>
    <t>MATHEWS BURGER</t>
  </si>
  <si>
    <t>CALLE 10 N. 2-54 PISO 3</t>
  </si>
  <si>
    <t>AMAURI FRANCISCO MATEUS MOYA</t>
  </si>
  <si>
    <t>BODEGA PROGRAMA PAE CONSORCIO SIEMPRE ADELANTE</t>
  </si>
  <si>
    <t>CARRERA 3 N. 5-35</t>
  </si>
  <si>
    <t>DROGUERIA LOS GUAYABOS</t>
  </si>
  <si>
    <t>PREDIO EL MARO VEREDA LOS GUAYABOS</t>
  </si>
  <si>
    <t>INGRID TATIANA QUITIAN MENDEZ</t>
  </si>
  <si>
    <t>I.P.S CREA S.A.S</t>
  </si>
  <si>
    <t>CARRERA 2 N. 8-16</t>
  </si>
  <si>
    <t>GUILLERMO RIOS FORERO</t>
  </si>
  <si>
    <t>IVAN GUILLERMO RIOS FORERO</t>
  </si>
  <si>
    <t>INSTITUCION EDUCATIVA LOS GUAYABOS SEDE A</t>
  </si>
  <si>
    <t>HOTEL EL PALMAR VELEÑO</t>
  </si>
  <si>
    <t>CARRERA 3 N. 10-49</t>
  </si>
  <si>
    <t>NELLY ARIZA DUARTE</t>
  </si>
  <si>
    <t>HOTEL AMAMECER VELEÑO</t>
  </si>
  <si>
    <t>CARRERA 6 N. 8A-20</t>
  </si>
  <si>
    <t>MARIA DENIS BENAVIDEZ QUIROGA</t>
  </si>
  <si>
    <t>BANCO DE LAS MICROFINANZAS BANCAMIA S.A</t>
  </si>
  <si>
    <t>CARRERA 3 N. 10-84</t>
  </si>
  <si>
    <t>PTK 416</t>
  </si>
  <si>
    <t>PESCADO</t>
  </si>
  <si>
    <t>RODOLFO PATIÑO AGUILAR</t>
  </si>
  <si>
    <t>SNT 013</t>
  </si>
  <si>
    <t>CARNE EN CANAL</t>
  </si>
  <si>
    <t>CUMPLIR CON HALLAZGOS ENCONTRADOS</t>
  </si>
  <si>
    <t>CAMIONETA VAN</t>
  </si>
  <si>
    <t>ROSA HILDA PRIETO DE HERREÑO</t>
  </si>
  <si>
    <t>KIU946</t>
  </si>
  <si>
    <t>ALIMENTOS PREPARADOS RANCHO CARCEL</t>
  </si>
  <si>
    <t>DENTRO DE LA VISITA DE INSPECCION, VIGILANCIA Y CONTROL SE EVIDENCIARON HALLAZGOS CON RESULTADOS CRITICO E INCUMPLIMIENTO EN ACTA DE IVC DE FECHA 21/02/2025.</t>
  </si>
  <si>
    <t>SE REALIZA SUSPENSION TOTAL  DE TRABAJOS Y SERVICIOS HASTA EL CUMPLIMIENTO QUE ORIGINARON LA MEDIDA SANITARIA.</t>
  </si>
  <si>
    <t>PARQUES DE ATRACCIONES</t>
  </si>
  <si>
    <t xml:space="preserve">INSTALACIONES SANITARIAS SIN SUMINISTRO DE AGUA, AULAS CON PISOS DE TABLA PARTIDOS Y CON RIESGO DE ACCIDENTE, INSTALACIONES ELECTRICAS EN MAL ESTADO. EXPUESTAS SIN SEÑALIZACION DE RIESGO ELECTRICO, PRESENCIA Y ANIDAMIENTO DE PLAGAS </t>
  </si>
  <si>
    <t>RES 2674 DE 2013 ART 26 NUMERAL 3 Y OTROS</t>
  </si>
  <si>
    <t>CONCENTRACION ESCOLAR ANTONIO NARIÑO SEDE B</t>
  </si>
  <si>
    <t>6076960407 - 3173583871</t>
  </si>
  <si>
    <t>DESNATURALIZACION</t>
  </si>
  <si>
    <t xml:space="preserve">AGUA EN BOLSA </t>
  </si>
  <si>
    <t>ARTIKA</t>
  </si>
  <si>
    <t>RSA - 0009669-2020</t>
  </si>
  <si>
    <t>BOLSA 350ML</t>
  </si>
  <si>
    <t>SERVICIOS Y SUMINISTROS MG</t>
  </si>
  <si>
    <t>LOTE 1570</t>
  </si>
  <si>
    <t xml:space="preserve">REGISTRO SANITARIO VENCIDO </t>
  </si>
  <si>
    <t>COMEDOR ESCOLAR JESUS MARIA COLEGIO TECNICO LORENZO DE SALAZAR</t>
  </si>
  <si>
    <t>COLEGIO TECNICO LORENZO DE SALAZAR</t>
  </si>
  <si>
    <t>RSA 00096669-2020</t>
  </si>
  <si>
    <t>10  unidades x 3500 ML</t>
  </si>
  <si>
    <t>FECHA DE VENCIMIENTO CADUCADO Y REGISTRO SANITARIO VENCIDO</t>
  </si>
  <si>
    <t>PROGRAMA ALIMENTARIO ESCOLAR PAE</t>
  </si>
  <si>
    <t>47 unidades x 16,450 ML</t>
  </si>
  <si>
    <t>REGISTRO SANITARIO VENCIDO</t>
  </si>
  <si>
    <t>CONSORCIO SIEMPRE ADELANTE COMEDOR ESCOLAR COLEGIO UNIVERSITARIO CENTRO DOCENTE CIRO SANTANDER</t>
  </si>
  <si>
    <t>AGUA ARTIKA REFRESCANTE</t>
  </si>
  <si>
    <t xml:space="preserve">ARTIKA </t>
  </si>
  <si>
    <t>RSA-0009669-2020</t>
  </si>
  <si>
    <t>BOLSA X 350ML</t>
  </si>
  <si>
    <t>148 BOLSAS</t>
  </si>
  <si>
    <t>SERVICIOS Y SUMINISTROS M.G</t>
  </si>
  <si>
    <t>ALMACENAMIENTO DE MATERIAL RESICLADO GENERANDO DESORDEN Y PROLIFERACION DE VECTORRES</t>
  </si>
  <si>
    <t>FRANCISCO HURTADO</t>
  </si>
  <si>
    <t>COMUNIDAD VECINA DEL SECTOR</t>
  </si>
  <si>
    <t xml:space="preserve">EN VIVIENDA SE OBSERVA GRAN CANTIDAD DE MATERIAL RECICLADO ALMACENADO EN EL CORREDOR DE LA MISMA  Y  AL AIRE LIBRE, SE OBSEVA DESORDEN Y PRESENCIA DE VECTORE </t>
  </si>
  <si>
    <t>HACER CLASIFICACION Y SACAR EL MATERIAL ALMACENADO , REALIZAR LIMPIESA Y CONTROL DE VECTORES.</t>
  </si>
  <si>
    <t>CRIA DE POLLOS GENRANDO MALOS OLORES Y VESTORES</t>
  </si>
  <si>
    <t>FANNY GARZON</t>
  </si>
  <si>
    <t>VECINOS DEL SECTOR</t>
  </si>
  <si>
    <t>EN LA VIVIENDA SE OBSERVA UN CORRAL DONDE LA SEÑORA MANIFIESTA QUE EN OCASIONES CRIA POLLOS EN EL MOMENTO NO HABIAN POLLOS NI SE PERSIVEN MALOS OLORES</t>
  </si>
  <si>
    <t>CUANDO REALICE CRIA DE AVES PARA AUTOCONSUMO DEBE HACER LIMPIEZA, CAMBIO DE CAMAS Y DESEINFECCION DEL AREA, PPARA EVITAR MALOS OLORES Y PROLIFERACION DE VECTORES.</t>
  </si>
  <si>
    <t>MAL MANEJO DE AGUS RECIDUALES Y BASURAS.</t>
  </si>
  <si>
    <t>MARINA OROZCO</t>
  </si>
  <si>
    <t>VECINO DEL SECTOR</t>
  </si>
  <si>
    <t>EN EL AREA DEL PATIO EXISTE UNA CAJA DE INSPECCION DE AGUAS NEGRAS  Y SE OBSERVAN 2 TUVOS QUE VIENEN DEL AREA DE COSONA QUE NO ESTAN CONECTADOS DIRECTAMENTE., NO SE OBSERVAN VECTORES NI SE PERSIVEN MALOS OLORES.</t>
  </si>
  <si>
    <t>REALIZAR LA CONECCION DIRECTA DE LOS TUVOS A LA CAJA Y EL SELLAMIENTO DE LA MISMA.</t>
  </si>
  <si>
    <t>TENECIA DE MAS DE 20 PERROS QUE GENERANDO PROBLEMAS SANITARIOS POR OLORES, RUIDOS Y POSIBLE MORDEDURA</t>
  </si>
  <si>
    <t>ERIKA CARDOSO</t>
  </si>
  <si>
    <t>AL INTERIOR DE LA VIVIENDA SE OBSERVAN  5 CACHORRO Y 12 PERROS ADULTOS,  SE PERSIVEN OLORES TIPICOS DE LOS ANIMALES, NO SE OBSERVAN EXCREMENTOS, NO PRESENTAN CARNEST DE VACUNACION Y DICEN QUE SOLO HAY TRES QUE NO ESTAN VACUNADOS</t>
  </si>
  <si>
    <t>REALIZAR ASO PERMANENTE, DANDO MANEJO A EXCREMENTOS CON BUNA DISPOSICION FINAL DE LOS MISMOS Y REALIZAR LAS VACUNACIONES A LOS ANIMALES TENIENDO EN CUENTA EL ESQUEMA DE VACUNACION CANINO.</t>
  </si>
  <si>
    <t>EVIDALIO RUIZ SUAREZ</t>
  </si>
  <si>
    <t>EN LOTE DEDICADO AL RECICLAJE, SE OBSERVA MATERIAL ALMACENADO AL AIRE LIBRE, GENERANDIPROBLEMAS DE PROLIFERACION DE VECTORES.</t>
  </si>
  <si>
    <t>REALIZAR RETIRO DEL MATERIAL RECICLADO, HACER APLICACIÓN PARA CONTROL DE VECTORES Y ELIMINAR RECIPIENTES CON AGUA ALMACENADA.</t>
  </si>
  <si>
    <t>CUIDOS DE CULTIVOS DE TOMATE DE GUISO CON AGUAS RESIDUALES, CAPTACION DE LA QUEBRADA LOS PAPAGALLOS, AGUAS GENERADAS DE LAS VIVIENDAS DEL MUNICIPIO DE BOLIVAR</t>
  </si>
  <si>
    <t>PEDRO NEL RUIZ LOPEZ</t>
  </si>
  <si>
    <t>SE REALIZO RECORRIDO DESDE LA FUENTE HIDRICA O FUENTE DE CAPTACION,UBICADO EN LA VEREDA VIZCAYA A UNA DISTANCIA APROXIMADAMENTE A 1,5 KM, DONDE SE ENCUENTRA EL CULTIVO DE TOMATE, EN ESTE LUGAR SE EVIDENCIA UN POZO CON COBERTOR DE PISO Y PEREDES EN PLASTICO, EN ESTE SE ALMACENA EL AGUA QUE ES UTILIZADA PARA PROCESOS DE RIEGO, NO PRESENTA COLOR, TAMPOCO SE PERSIBE OLOR ASOCIADOS A LA MOLESTIA SANITARIA</t>
  </si>
  <si>
    <t>EVITAR LA CONTAMINACION EN LOS ALIMENTOS DESDE LA PRODUCCION, NO CONTAMINAR LAS FUENTES HIDRICAS Y REALIZAR ENCERRAMIENTO EN LAS FUENTES.</t>
  </si>
  <si>
    <t>PROLIFERACION DE ZANCUDOS EN VIVIENDAS CERCANAS, POSIBLE DENGUE EN HABITANTES DEL SECTOR, CRIADERO DE AVES DE CORRAL Y PESCADOS</t>
  </si>
  <si>
    <t>ANDREA QUITIAN PEÑA- ROSA MARIA RUIZ PEÑA</t>
  </si>
  <si>
    <t xml:space="preserve">COMUNIDAD DEL CENTRO POBLADO OTOVAL PRESENTAN QUEJA POR GALPON UBICADO EN PARTE EXTERNA DE VIVIENDA, LA CUAL OCASIONA MALOS OLORES Y PRESENCIA DE MOSCOS </t>
  </si>
  <si>
    <t>CASA DEL PROFESOR JOSE</t>
  </si>
  <si>
    <t xml:space="preserve">SE INFORMA EN REUNION DE COVE LA SITUACION Y SE SOLICITA ACOMPAÑAMIENTO Y ARTICULACION PARA ATENCION DE QUEJA </t>
  </si>
  <si>
    <t>SOLICITUD DE VISITA A VIVIENDA DE EMPACADO DE REFRIGERIOS DE PROGRAMA DEL ICBF</t>
  </si>
  <si>
    <t>YAJAIRA RIAÑO</t>
  </si>
  <si>
    <t>CONSUMIDORES</t>
  </si>
  <si>
    <t>SE LEVANTA ACTA DE DILIGENCIA SEGUN SOLICITUD DE INTERESADA</t>
  </si>
  <si>
    <t>CERRAMIENTO DE VENTANA CON MALLA PARA ENVITAR LA ENTRADA DE ANIMALES E INSECTOS, ADECUACION DE MUROS CON DESGASTE, REALIZAR EXAMEN MEDICO PARA MANIPULACION DE ALIMENTOS</t>
  </si>
  <si>
    <t>SE MURIO UNA TERNERA Y LA TIRARON EN EL SANJON POR DONDE CORRE EL AGUA QUE CAE A LA QUEBRADA LA CANTANA,EN EL POTRERO DE DON MANUEL ARIZA</t>
  </si>
  <si>
    <t>MISAEL PARDO</t>
  </si>
  <si>
    <t xml:space="preserve">EL PROPIETARIO DEL ANIMAL TOMA ACCIONES INMEDIATAS </t>
  </si>
  <si>
    <t>RECOLECCIÓN Y DISPOSICIÓN  FINAL ADECUADA  DEL ANIMAL,PARA EVITAR LA AFECTACIÓN AMBIENTAL A LOS RECURSOS HIDRICOS Y  DEL SECTOR.</t>
  </si>
  <si>
    <t>AGUAS RESIDUALES PROVENIENTES DE TANQUE DE ALMACENAMIENTO CONECTADO A POZO SEPTICO,GENERAN MALOS OLORES E INCREMENTO DE ZANCUDOS.</t>
  </si>
  <si>
    <t>COLEGIO DELICIAS SEDE A</t>
  </si>
  <si>
    <t>COMUNIDAD EDUCATIVA Y DE LOS ALREDEDORES</t>
  </si>
  <si>
    <t xml:space="preserve">SE REALIZA VISITA OCULAR Y SE REMITE A LA ALCALDIA MUNICIPAL </t>
  </si>
  <si>
    <t>MANTENIMIENTO A TRAMPA DE GRASA ,POZO SEPTICO Y TANQUE DE ALMACENAMIENTO DE AGUAS RESIDUALES</t>
  </si>
  <si>
    <t>OLORES DESAGRADABLES DE GALPON</t>
  </si>
  <si>
    <t>FREDY PINEDA ORTIZ</t>
  </si>
  <si>
    <t>SE REALIZA VISITA DE INSPECCION Y SE DETECTA MALOS OLORES</t>
  </si>
  <si>
    <t>SE REQUIRIO EL MANEJO DE MALOS OLORES, RECOLECCION DE INSERVIBLES</t>
  </si>
  <si>
    <t>ACUEDUCTO CASCO URBANO AGUADA</t>
  </si>
  <si>
    <t xml:space="preserve">SARITH AMPARO </t>
  </si>
  <si>
    <t>UNIDAD DE SERVICIOS PUBLICOS ALBANIA USPA</t>
  </si>
  <si>
    <t>Se realizo muestreo con nomalidad</t>
  </si>
  <si>
    <t>ACUACITE</t>
  </si>
  <si>
    <t xml:space="preserve">BENIGNO SANTAMARIA </t>
  </si>
  <si>
    <t>ESBARBOSA</t>
  </si>
  <si>
    <t>MAYOLY NIÑO MARTINEZ</t>
  </si>
  <si>
    <t>MUESTRA TOMADA EN EL PUNTO  0001 PLANTA DE POTABILIZACION</t>
  </si>
  <si>
    <t>MUESTRA TOMADA EN EL PUNTO  0003 PLAZA DE MERCADO</t>
  </si>
  <si>
    <t>MUESTRA TOMADA EN EL PUNTO  0004 PARQUE EMILIO  ULLOA</t>
  </si>
  <si>
    <t>MUESTRA TOMADA EN EL PUNTO  008 LA ESPERANZA</t>
  </si>
  <si>
    <t>SE REALIZA MONITOREO DE PH Y CL DUARANTE EL MES PARA UN TOTAL DE 10 DE LOS CUALES 100 % ACEPTABLES. ESTOS CON EL FIN DE GARANTIZAR LA POTABILIDAD DEL AGUA.</t>
  </si>
  <si>
    <t>Luis Alberto Barbosa Mendoza. Responsable UASPDAAA</t>
  </si>
  <si>
    <t>DANIELA DIAZ PEÑA</t>
  </si>
  <si>
    <t>ALTO RIESGO</t>
  </si>
  <si>
    <t>JAIME MONCADA</t>
  </si>
  <si>
    <t>ACUAPUENTE S.A E.S.P</t>
  </si>
  <si>
    <t>pH por debajo de rango</t>
  </si>
  <si>
    <t>ALIMENTO</t>
  </si>
  <si>
    <t>SANTA HELENA A.A.A.  S.A.  EPS.</t>
  </si>
  <si>
    <t>NILSON CORZO - OPERARIO PLANTA</t>
  </si>
  <si>
    <t>AGUA TRATADA</t>
  </si>
  <si>
    <t>EMPREVEL E.S.P</t>
  </si>
  <si>
    <t>JHON DIAZ</t>
  </si>
  <si>
    <t>PUNTO DE MUESTREO 001</t>
  </si>
  <si>
    <t>PRVENCIÓN DEL DENGUE</t>
  </si>
  <si>
    <t>VARIOS PUNTOS</t>
  </si>
  <si>
    <t>COMUNIDAD EDUCATIVA</t>
  </si>
  <si>
    <t>Se realiza sensibilizacion al maestro asistiendo a cada escuela</t>
  </si>
  <si>
    <t>COMUNIDAD VEREDA EL AMARILLO</t>
  </si>
  <si>
    <t>RABIA, DENGUE Y FIEBRE AMARILLA</t>
  </si>
  <si>
    <t>VEREDA PARARIO -SALON COMUNAL</t>
  </si>
  <si>
    <t>PLAZA DE MERCADO BOLIVAR</t>
  </si>
  <si>
    <t>VEREDA ALTO MINAS</t>
  </si>
  <si>
    <t>VEREDA LA PEÑA</t>
  </si>
  <si>
    <t>VEREDA MOJON</t>
  </si>
  <si>
    <t>INSTITUCION EDUCATIVA HORTA MEDIO SEDE LA AHUYAMERA</t>
  </si>
  <si>
    <t>INSTITUCION EDUCATIVA HORTA MEDIO SEDE PUERTO PACHECO</t>
  </si>
  <si>
    <t xml:space="preserve">PROYECTO AMBIENTAL PRAE - ARTICULACION CON ALCALDIA. ASOJUNTAS, SECRETARIA DE DESARROLLO SOSTENIBLE, CAS Y SALUD AMBIENTAL </t>
  </si>
  <si>
    <t xml:space="preserve">COLEGIO ANTONIO RICAURTE </t>
  </si>
  <si>
    <t xml:space="preserve">DOCENTES </t>
  </si>
  <si>
    <t>ESTUDIANTES</t>
  </si>
  <si>
    <t xml:space="preserve">PERSONAL MANIPULADOR DE ALIMENTOS - PREPARACION </t>
  </si>
  <si>
    <t xml:space="preserve">LAN DE SANEAMIENTO BASICO - ENFASIS EN PROGRMA DE AGUA POTABLE, </t>
  </si>
  <si>
    <t>VEREDA LA VENTA</t>
  </si>
  <si>
    <t>TEMAS SOBRE MANEJO DE RESIDUOS SOLIDOS</t>
  </si>
  <si>
    <t>TENEDORES DE ANIMALES</t>
  </si>
  <si>
    <t>ZOONOSIS Y VIRUS DE LA RABIA</t>
  </si>
  <si>
    <t>COMERCIANTES D EBEBIDAS ALCOHOLICAS</t>
  </si>
  <si>
    <t>BEBIDAS ALCOHOLICAS, PROCEDENCIA Y ADULTERACION, JORNADA EN COORDINACION DE POLICIA NACIO¡OB¡NAL, INPECTOR DE POLICIA Y ALCALDIA MUNICIPAL</t>
  </si>
  <si>
    <t>ROTULADO DE ALIMENTOS</t>
  </si>
  <si>
    <t xml:space="preserve">LA BELLEZA </t>
  </si>
  <si>
    <t>TENDEROS DEL MUNICIPIO</t>
  </si>
  <si>
    <t>MANIPULADORES  EVENTO AUTORIZADO POR ALCALDIA</t>
  </si>
  <si>
    <t>INSERVIBLES, PREVENCION DE FIEBRE AMARILLA.</t>
  </si>
  <si>
    <t>SALON  VIVE DIGITAL</t>
  </si>
  <si>
    <t>ACCIONES PREVENCION DE LA FIEBRE AMARILLA.</t>
  </si>
  <si>
    <t>INSERVIBLES, PREVENCION DE FIEBRE AMARILLA. ENTORNO SALUDABLE</t>
  </si>
  <si>
    <t>SALON PARROQUIAL LA ARAGUA.</t>
  </si>
  <si>
    <t>ENTORNO SALUDABLE.</t>
  </si>
  <si>
    <t>BUENAS PRACTICA EN MANIPULACION DE ALIMENTOS</t>
  </si>
  <si>
    <t>OFICINA SALUD AMBIENTAL</t>
  </si>
  <si>
    <t>BUENAS PRACTICAS EN MANIPULACION DE ALIMENTOS PROGRAMA</t>
  </si>
  <si>
    <t xml:space="preserve">DOCENTES Y MANIPULADORA DE </t>
  </si>
  <si>
    <t>EL CARMEN DE CHUCURÍ</t>
  </si>
  <si>
    <t xml:space="preserve">SAN VICENTE DE CHUCURÍ </t>
  </si>
  <si>
    <t>DURANTE EL MES DE FEBRERO NO SE CONTO CON TECNICO OPERATIVO EN EL MUNICIPIO.
SE REALIZARON ALGUNAS VISITAS CON APOYO DE LA FUNCIONARIA DE LANDÁZURI.</t>
  </si>
  <si>
    <t>DURANTE EL MES DE FEBRERO NO SE CONTO CON TECNICO OPERATIVO EN EL MUNICIPIO.</t>
  </si>
  <si>
    <t>DURANTE EL MES DE FEBRERO NO SE CONTO CON TECNICO OPERATIVO EN EL MUNICIPIO.
SE REALIZARON ALGUNAS VISITAS CON APOYO DEL FUNCIONARIO DE PUERTO WILCHES.</t>
  </si>
  <si>
    <t>LA FUNCIONARIA MANIFIESTA QUE DURANTE EL MES DE FEBRERO NO SE REALIZO COVE.
SE PRESENTA LA CERTIFICACIÓN DE LOS CASOS PRESENTADOS EN EL MUNICIPIO. 
DURANTE EL MES DE FEBRERO SE PRESENTARON 2 ACCIDENTES OFIDICOS.</t>
  </si>
  <si>
    <t xml:space="preserve">SE PRESENTA LA INVITACIÓN Y LA ASISTENCIA AL COVE MUNICIPAL.
SE PRESENTA LA CERTIFICACIÓN DE LOS CASOS PRESENTADOS EN EL MUNICIPIO. </t>
  </si>
  <si>
    <t>NO SE PRESENTA LA ASISTENCIA,NI LA INVITACION AL COVE MUNICIPAL. 
SE PRESENTA LA CERTIFICACIÓN DE LOS CASOS PRESENTADOS EN EL MUNICIPIO.
DURANTE EL MES DE FEBRERO SE PRESENTO 1 ACCIDENTE OFIDICO.</t>
  </si>
  <si>
    <t>SE PRESENTA LA ASISTENCIA AL COVE MUNICIPAL.
SE PRESENTA LA CERTIFICACIÓN DE LOS CASOS PRESENTADOS EN EL MUNICIPIO.</t>
  </si>
  <si>
    <t>332-2024</t>
  </si>
  <si>
    <t>TIENDA LAS PALMAS</t>
  </si>
  <si>
    <t>CALLE PRINCIPAL BARRIO LAS PALMAS</t>
  </si>
  <si>
    <t>ARQIIMEDES ARDILA</t>
  </si>
  <si>
    <t>LECHE EN POLVO ENTERA – LA CAMPESINA</t>
  </si>
  <si>
    <t xml:space="preserve">NO SE ENCONTRÓ EL PRODUCTO  </t>
  </si>
  <si>
    <t>400-2024</t>
  </si>
  <si>
    <t>AGUA POTABLE TRATADA EL DIAMANTE DEL  LLANO</t>
  </si>
  <si>
    <t>TIENDA Y ABARROTES DUQUE</t>
  </si>
  <si>
    <t>DIAG 10 N°  6 A 07 BARRIO EL CENTRO</t>
  </si>
  <si>
    <t>FANNY RODRIGUEZ HERNANDEZ</t>
  </si>
  <si>
    <t>TIENDA MINIMERCADO ALEJANDRO PTO PARRA</t>
  </si>
  <si>
    <t>CRA 6 N° 8 A 03 BARRIO  EL CENTRO</t>
  </si>
  <si>
    <t>CECILIA VILLAMIZAR TARAZONA</t>
  </si>
  <si>
    <t>SUPERMERCADO AGROGANADERO</t>
  </si>
  <si>
    <t>CENTRO POBLADO EL CRUCE</t>
  </si>
  <si>
    <t>PROVEEDORA Y SUPERMERCADO AGROGANADERO S.A.S</t>
  </si>
  <si>
    <t>AUTOSERVVICIO JES PTO PARRA</t>
  </si>
  <si>
    <t>DIAG 10 N°  6 58 BARRIO EL CENTRO</t>
  </si>
  <si>
    <t>MARIA SORELIS GARCIA CIRO</t>
  </si>
  <si>
    <t>TIENDA LA PRIMERA Y LA ULTIMA PTO PARRA</t>
  </si>
  <si>
    <t>CALLE 4 - 6 - 02 BARRIO LA CUMBRE</t>
  </si>
  <si>
    <t>OLGA CONTRERAS DE  VARGAS</t>
  </si>
  <si>
    <t>TIENDA NICO LR</t>
  </si>
  <si>
    <t>CR 7 6 - 62 BARRIO LA CUMBRE</t>
  </si>
  <si>
    <t>NICOLAS LOPEZ PEREZ</t>
  </si>
  <si>
    <t>TIENDA EL TRIÁNGULO CHUCUREÑO</t>
  </si>
  <si>
    <t>CRA 12 No 11-52</t>
  </si>
  <si>
    <t>MARGARITA BARAJAS</t>
  </si>
  <si>
    <t>TIENDA LAS PRADERAS</t>
  </si>
  <si>
    <t>CLL 12 No 11-03</t>
  </si>
  <si>
    <t>HECTOR EDUARDO AMAYA VALBUENA</t>
  </si>
  <si>
    <t>AUTOSERVICIO EL RINCONCITO</t>
  </si>
  <si>
    <t>CLL 6 No 10-22</t>
  </si>
  <si>
    <t>FABIÁN EDUARDO PLATA CÁRDENAS</t>
  </si>
  <si>
    <t>TIENDA LA PIEDRA DE BOSQUE ALTO</t>
  </si>
  <si>
    <t>CLL 4 No 7-05</t>
  </si>
  <si>
    <t>ANGIE TATIANA OCHOA HERNÁNDEZ</t>
  </si>
  <si>
    <t>MICROMERCADO LA POLA</t>
  </si>
  <si>
    <t>CLL 10 No 5-121</t>
  </si>
  <si>
    <t>LUZ ESTHELA LOZA ARENAS</t>
  </si>
  <si>
    <t>SUPERMERCADO EL TERMINAL DE ALEJO</t>
  </si>
  <si>
    <t>CLL 15 No 21-16</t>
  </si>
  <si>
    <t>ALEJANDRO CÁRDENAS LÓPEZ</t>
  </si>
  <si>
    <t>LA CASA DEL PONQUÉ CHUCUREÑO</t>
  </si>
  <si>
    <t>CLL 10 No 12-91</t>
  </si>
  <si>
    <t>ELSA MARTÍNEZ VILLANOVA</t>
  </si>
  <si>
    <t>TIENDA BUENOS AIRES</t>
  </si>
  <si>
    <t>CRA 17 No 15-43</t>
  </si>
  <si>
    <t>ARNULFO RUEDA CALA</t>
  </si>
  <si>
    <t>TIENDA Y PANADERÍA MEMOPAN</t>
  </si>
  <si>
    <t>CRA 25 No 14-26</t>
  </si>
  <si>
    <t>JESÚS GUILLERMO GONZÁLEZ MUSE</t>
  </si>
  <si>
    <t>TIENDA LA 11 DE CHUCURÍ</t>
  </si>
  <si>
    <t>CLL 11 No 16-02</t>
  </si>
  <si>
    <t>EDILIA MILLÁN RUEDA</t>
  </si>
  <si>
    <t>TIENDA EL CARACOLÍ CHUCUREÑO</t>
  </si>
  <si>
    <t>CRA 5 No 6-45</t>
  </si>
  <si>
    <t>FELSOMINA ARENAS ARIAS</t>
  </si>
  <si>
    <t>TIENDA EL TORCIDO</t>
  </si>
  <si>
    <t>CRA 21 No 15-02</t>
  </si>
  <si>
    <t>MARTHA LEONOR BARBOSA AGUILAR</t>
  </si>
  <si>
    <t>DISTRIBUCIONES LUCIO</t>
  </si>
  <si>
    <t>CLL7 No 24-14</t>
  </si>
  <si>
    <t>PEDRO JAVIER VILLAMIZAR PRADA</t>
  </si>
  <si>
    <t>TIENDA DOÑA OFELIA DE CHUCURÍ</t>
  </si>
  <si>
    <t>CLL 10 No 17-57</t>
  </si>
  <si>
    <t>YENNY ISAZA SANJUAN</t>
  </si>
  <si>
    <t>TIENDA LA GRANJA</t>
  </si>
  <si>
    <t>CLL 8 BIS No 2-04</t>
  </si>
  <si>
    <t>HERNÁN DARÍO BASTILLA</t>
  </si>
  <si>
    <t>CAFETERÍA LOS ARRAYANES</t>
  </si>
  <si>
    <t>CRA 11 No 10-46</t>
  </si>
  <si>
    <t>EDILIA QUECHO ARENAS</t>
  </si>
  <si>
    <t>BOM APPETIT</t>
  </si>
  <si>
    <t>CLL 11 No 11-29</t>
  </si>
  <si>
    <t>SERGIO ARMANDO LOZADA ARENAS</t>
  </si>
  <si>
    <t>TIENDA Y CAFETERÍA LA BENDICIÓN</t>
  </si>
  <si>
    <t>CLL 9 No 4-172</t>
  </si>
  <si>
    <t xml:space="preserve">NANCY MATILDE BARRAGÁN RIOS </t>
  </si>
  <si>
    <t>RESTAURANTE FAMILIAR LA ESTACION</t>
  </si>
  <si>
    <t>CRA 4 NO 3-49</t>
  </si>
  <si>
    <t>NANCY PINTO CARRERO</t>
  </si>
  <si>
    <t>ASOCIACION DE SERVICIOS INTEGRALES DE CIMITARRA</t>
  </si>
  <si>
    <t>CRA 6 NO 10-10 LA FONTANA</t>
  </si>
  <si>
    <t>JIMI ALFREDO BERNAL SANCHEZ</t>
  </si>
  <si>
    <t>RESTAURANTE DOÑA BERE</t>
  </si>
  <si>
    <t xml:space="preserve"> CRA 3 NO 4-66  LOCAL 11</t>
  </si>
  <si>
    <t>BERENIZE RIVERA GONZALEZ</t>
  </si>
  <si>
    <t>ASOCIACION CENTRO DE BIENESTAR DEL ADULTO MAYOR SAN JOSE - ACBAMSJ</t>
  </si>
  <si>
    <t>KM 1 SALIDA PUERTO ARAUJO</t>
  </si>
  <si>
    <t>NAZLLY CORONADO DE DIAZ</t>
  </si>
  <si>
    <t>ODONTOLOGIA JORGE VARGAS</t>
  </si>
  <si>
    <t>CRA 6 NO 4-40</t>
  </si>
  <si>
    <t>JORGE YESID VARGAS ARIZA</t>
  </si>
  <si>
    <t>ACTA DE IVC SANITARIO ESTABLECIMIENTOS GENERADORES DE RESIDUOS - COMPONENTE GESTION INTERNA</t>
  </si>
  <si>
    <t>NASLLY DEL CARMEN CORONADO MACEA</t>
  </si>
  <si>
    <t>ACTA DE IVC SANITARIO ESTABLECIMIENTOS DE HOGARES GERIATRICOS O DE LARGA INSTANCIA</t>
  </si>
  <si>
    <t>EMPRESA COMUNITARIA AGUAS DE EL CARMEN ADMINISTRACION PUBLICA COOPERATIVA - EMCOAGUAS APC</t>
  </si>
  <si>
    <t>CLL 3 NO 3-26</t>
  </si>
  <si>
    <t>LUDY YANETH LOPEZ MUÑIZ</t>
  </si>
  <si>
    <t>ESE HOSPITAL EL CARMEN</t>
  </si>
  <si>
    <t>CRA 3 NO 8-15,
BARRIO EL BOSQUE</t>
  </si>
  <si>
    <t>JOHN JAIRO PIMIENTO GONZALEZ</t>
  </si>
  <si>
    <t>ACTA DE IVC SANITARIO ESTABLECIMIENTOS HOSPITALARIOS Y SIMILARES - CLINICAS Y HOSPITALES</t>
  </si>
  <si>
    <t>SALIDA A SAN VICENTE</t>
  </si>
  <si>
    <t>FELIX RAMON COLLANTES MALDONADO</t>
  </si>
  <si>
    <t>RESTAURANTE MAS X MENOS LA YE</t>
  </si>
  <si>
    <t>VEREDA LA YE BORRASCOSO</t>
  </si>
  <si>
    <t>VITALIANO CADENA CEPEDA</t>
  </si>
  <si>
    <t>RESTAURANTE Y PIQUETEADERO LA Y DE BORRASCOSO</t>
  </si>
  <si>
    <t>VEREDA BORRASCOSO</t>
  </si>
  <si>
    <t>ROSEMBERG CADENA CEPEDA</t>
  </si>
  <si>
    <t>RICA AREPA</t>
  </si>
  <si>
    <t>CLL 5 BARRIO LA CADENA</t>
  </si>
  <si>
    <t>ALIDIE VIRVIESCAS GUIZA</t>
  </si>
  <si>
    <t>PLACITA CAMPESINA LA CADENA</t>
  </si>
  <si>
    <t>CRA 4 NO 6-35
CALLE LA CADENA</t>
  </si>
  <si>
    <t>LUDY YANETH DIAZ GUIZA</t>
  </si>
  <si>
    <t>TIENDA EL MORRO</t>
  </si>
  <si>
    <t>MARIA DEL CARMEN QUIROGA AGUILAR</t>
  </si>
  <si>
    <t>TIENDA LAS MARIAS</t>
  </si>
  <si>
    <t>MARIA DULCELINA MARTINEZ ARIZA</t>
  </si>
  <si>
    <t>TIENDA DONDE SANDRA</t>
  </si>
  <si>
    <t>SANDRA MILENA PEREZ AGUDELO</t>
  </si>
  <si>
    <t>BARANDAS CAFE BAR</t>
  </si>
  <si>
    <t>CLL 5 NO 3-71
BARRIO LA CADENA</t>
  </si>
  <si>
    <t>LA PARADA</t>
  </si>
  <si>
    <t>BARRIO EL CHISPERO</t>
  </si>
  <si>
    <t>YADY MARCELA GÜIZA VIRVIESCAS</t>
  </si>
  <si>
    <t>MI DROGUERIA</t>
  </si>
  <si>
    <t>CRA 7 NO 5-14</t>
  </si>
  <si>
    <t>JOSE MARIA PEREZ</t>
  </si>
  <si>
    <t>DROGUERIA ELOHIM SHADDAL FARMA</t>
  </si>
  <si>
    <t>CRA 4 NO 6-04</t>
  </si>
  <si>
    <t>ELIZABETH CASTAÑEDA QUIROGA</t>
  </si>
  <si>
    <t>DROGUERIA RONID LANDAZURI</t>
  </si>
  <si>
    <t xml:space="preserve">CRA 4 NO 7-13 </t>
  </si>
  <si>
    <t xml:space="preserve"> ROBINSON ROJAS CAMACHO</t>
  </si>
  <si>
    <t>FULL MODA LANDAZURI</t>
  </si>
  <si>
    <t>CRA 4 NO 5-25/27/29/31</t>
  </si>
  <si>
    <t>MAYERLY GONZALEZ CIFUENTES</t>
  </si>
  <si>
    <t>REMATES DAVID</t>
  </si>
  <si>
    <t>GERARDO ADOLFO ORTIZ LLANO</t>
  </si>
  <si>
    <t>17.8</t>
  </si>
  <si>
    <t>HOTEL Y RESTAURANTE SANTANDER</t>
  </si>
  <si>
    <t>CRUCE DE PUERTO PARRA</t>
  </si>
  <si>
    <t>WILSON JAVIER ARIZA CAMACHO</t>
  </si>
  <si>
    <t>PANADERIA PAN'TOJARSE</t>
  </si>
  <si>
    <t>CLL 9 NO 6-03</t>
  </si>
  <si>
    <t>DIEGO ALEXANDER GRASS ESTEVEZ</t>
  </si>
  <si>
    <t>KIOSKO NUEVO HORIZONTE</t>
  </si>
  <si>
    <t>CALLE PRINCIPAL
BARRIO CENTRO</t>
  </si>
  <si>
    <t>WILFREDO DE JESUS FRANCO</t>
  </si>
  <si>
    <t>TIENDA LAS PALMAS PUERTO PARRA</t>
  </si>
  <si>
    <t>ARQUIMIDES ARDILA</t>
  </si>
  <si>
    <t>VIVERES Y ABARROTES DUQUE</t>
  </si>
  <si>
    <t>DG 10 NO 6A-07</t>
  </si>
  <si>
    <t>MARIA HELENA MORALES ALVAREZ</t>
  </si>
  <si>
    <t>TIENDA LA PRIMERA Y ULTIMA</t>
  </si>
  <si>
    <t>CRA 4 NO 6-09</t>
  </si>
  <si>
    <t>OSEAS MONTOYA VALENCIA</t>
  </si>
  <si>
    <t>AUTOSERVICIO JES</t>
  </si>
  <si>
    <t>DG 10 NO 6-58</t>
  </si>
  <si>
    <t>JORGE ELISEO SILVA ROMERO</t>
  </si>
  <si>
    <t>MINIMERCADO ALEJANDRO PTO PARRA</t>
  </si>
  <si>
    <t>CRA 6 NO 8A-03</t>
  </si>
  <si>
    <t>CRA 7 NO 6 - 62 BARRIO LA CUMBRE</t>
  </si>
  <si>
    <t>DROGUERIA MEDIFRAN</t>
  </si>
  <si>
    <t>CRA 6 NO 5-30</t>
  </si>
  <si>
    <t>FRANCELINA MENDOZA DIAZ</t>
  </si>
  <si>
    <t>FERRETARIA Y SUMINISTROS DE LA ESPRIELLA</t>
  </si>
  <si>
    <t>CLL 9 NO 7-03</t>
  </si>
  <si>
    <t>PAULA CAROLINA FORERO GUIZA</t>
  </si>
  <si>
    <t>FERRETODO</t>
  </si>
  <si>
    <t>CLL 8A BARRIO CENTRO</t>
  </si>
  <si>
    <t>RODOLFO ESPINAL VILLALOBOS</t>
  </si>
  <si>
    <t>MISCELANEA DALY FASHION</t>
  </si>
  <si>
    <t>TRASV 7 NO 7 - 02</t>
  </si>
  <si>
    <t>DALILA RODRIGUEZ ROMERO</t>
  </si>
  <si>
    <t>HOSPEDAJE PUERTO PARRA</t>
  </si>
  <si>
    <t>CLL 9 NO 7-03
BARRIO CENTRO</t>
  </si>
  <si>
    <t>CANDELARIA DEL SOCORRO MACHADO HOYOS</t>
  </si>
  <si>
    <t>HOTEL COLOMBIA DEKO</t>
  </si>
  <si>
    <t>CRA 8A NO 4-89</t>
  </si>
  <si>
    <t>JOSE MAICHOL JIMENEZ MONROY</t>
  </si>
  <si>
    <t>BICIREPUESTOS OTTO</t>
  </si>
  <si>
    <t>CRA 8 DG 9 
BARRIO CENTRO</t>
  </si>
  <si>
    <t>JOSE OTONIEL OLAYA GONZALEZ</t>
  </si>
  <si>
    <t>CICLO LEAL</t>
  </si>
  <si>
    <t>CRA 7 NO 7-59</t>
  </si>
  <si>
    <t>JOAQUIN ANDRES RINCON CARRASQUILLA</t>
  </si>
  <si>
    <t>RESTAURANTE ANTOJITOS</t>
  </si>
  <si>
    <t>CLL 7 NO 7-82</t>
  </si>
  <si>
    <t>EDNA SOREBY LUNA DUKE</t>
  </si>
  <si>
    <t>RESTAURANTE ANA VALENTINA</t>
  </si>
  <si>
    <t>KILOMETRO 16</t>
  </si>
  <si>
    <t>DENIS ENITH PERALES AVILA</t>
  </si>
  <si>
    <t>RESTAURANTE BELLA GRANDE</t>
  </si>
  <si>
    <t>CRA 2 NO 6-04</t>
  </si>
  <si>
    <t>MARIA CRISTINA OCHOA ORTIZ</t>
  </si>
  <si>
    <t>ESCUELA INDUSTRIAL 20 DE JULIO - SEDE A</t>
  </si>
  <si>
    <t>CLL 7 NO 7-133</t>
  </si>
  <si>
    <t>CONSORCIO SIEMPRE ADELANTE 2025 
RL:SERGIO ENRIQUE DELGADO ACEVEDO</t>
  </si>
  <si>
    <t>COLEGIO INTEGRADO SEDE A - PRINCIPAL</t>
  </si>
  <si>
    <t>CLL 6 NO 8-02</t>
  </si>
  <si>
    <t xml:space="preserve">ESCUELA GABRIELA MISTRAL - SEDE B COLEGIO INTEGRADO </t>
  </si>
  <si>
    <t>HELADERIA MAJO</t>
  </si>
  <si>
    <t>CLL 5 NO 6-35
BARRIO LA CIENEGA</t>
  </si>
  <si>
    <t>MARIA CECILIA CALDERON</t>
  </si>
  <si>
    <t>QUILLA PIZZA</t>
  </si>
  <si>
    <t>CLL 5 NO 6-19</t>
  </si>
  <si>
    <t>NELLY PAOLA OTALVAREZ COLEY</t>
  </si>
  <si>
    <t>GRANERO LA 56</t>
  </si>
  <si>
    <t>CRA 4A NO 2-56
PUENTE SOGAMOSO</t>
  </si>
  <si>
    <t>MARIA EUGENIA RUEDA FORERO</t>
  </si>
  <si>
    <t>VARIEDADES JOHANA</t>
  </si>
  <si>
    <t>EDILBERTO PINEDA</t>
  </si>
  <si>
    <t>TIENDA LA DE SIEMPRE</t>
  </si>
  <si>
    <t>CLAUDIA MURILLO DELGADO</t>
  </si>
  <si>
    <t>MERKE YA PLUS PUENTE SOGAMOSO S.A.S</t>
  </si>
  <si>
    <t>CLL 4 NO 3-14 
BARRIO SAN JOSE</t>
  </si>
  <si>
    <t>MIGUEL ANGEL MEDIETA DUARTE</t>
  </si>
  <si>
    <t>MISELANEA EL TRIUNFO (TIENDA)</t>
  </si>
  <si>
    <t>CLL 4 NO 6-85 
PUENTE SOGAMOSO</t>
  </si>
  <si>
    <t>JOSE GREOGORIO CORREDOR</t>
  </si>
  <si>
    <t>NEGOCIOS DESECHABLES SIMERPLAST (TIENDA)</t>
  </si>
  <si>
    <t>CRA 3 NO 5-53</t>
  </si>
  <si>
    <t>GRACIELA CUERVO VILLALOBO</t>
  </si>
  <si>
    <t>TIENDA YULEIDYS</t>
  </si>
  <si>
    <t>K16 FRENTE AL POLIDEPORTIVO</t>
  </si>
  <si>
    <t>OSCAR GERNUEY UPEYE GARCIA</t>
  </si>
  <si>
    <t>TIENDA ANA VALENTINA</t>
  </si>
  <si>
    <t>SUPERTIENDA EL TURPIAL</t>
  </si>
  <si>
    <t>CLL 6 NO 6-04</t>
  </si>
  <si>
    <t>ALEX ANDRES QUESADA RAMOS</t>
  </si>
  <si>
    <t>SUPER TIENDA PEÑA</t>
  </si>
  <si>
    <t>CLL 7 MZ M # 28 
BARRIO CIUDADELA AEROPUERTO</t>
  </si>
  <si>
    <t>LUIS EDUARDO PEÑA MANTILLA</t>
  </si>
  <si>
    <t>AUTOSERVICIO EL QUINTAZO</t>
  </si>
  <si>
    <t>CLL 4 NO 6-12
PUENTE SOGAMOSO</t>
  </si>
  <si>
    <t>SULAY WILCHES RICO</t>
  </si>
  <si>
    <t>EL TIBURON ESTADERO DE PUENTE SOGAMOSO</t>
  </si>
  <si>
    <t>CRA 4A NO 3-07
PUENTE SOGAMOSO</t>
  </si>
  <si>
    <t>MARIO RUIZ</t>
  </si>
  <si>
    <t>LA CHINGADA MIX</t>
  </si>
  <si>
    <t>CLL 7 NO 6-49</t>
  </si>
  <si>
    <t xml:space="preserve">NELLY PAOLA  SAENZ </t>
  </si>
  <si>
    <t>BILLARES Y MINITEJO LA ESCAÑADA</t>
  </si>
  <si>
    <t>CRA 10 NO 7-03</t>
  </si>
  <si>
    <t>IRENARCO ARCHILA COLMENARES</t>
  </si>
  <si>
    <t>CORPORACIÓN UNIDADES TECNICAS DE COLOMBIA - UTC DEL SUR</t>
  </si>
  <si>
    <t>CLL 7 NO 7A-32</t>
  </si>
  <si>
    <t>DEYBI EDUARDO RODRIGUEZ PEREZ</t>
  </si>
  <si>
    <t>ACTA GENERAL DE IVC SANITARIO.
SE APLICA ESTA ACTA AL AREA ADMINISTRATIVA, YA QUE LAS CLASES SE DICTAN EN LA ESCUELA INDUSTRIAL 20 DE JULIO.</t>
  </si>
  <si>
    <t>LICEO MODERNO LOS CHILINDRINES</t>
  </si>
  <si>
    <t>CRA 6 NO 6-33
BARRIO LA CIENEGA</t>
  </si>
  <si>
    <t>ELOISA ARANGO CISNEROS</t>
  </si>
  <si>
    <t>FORPRESALUD IPS SAS</t>
  </si>
  <si>
    <t>CRA 3 NO 6-46
BARRIO LA CIENEGA</t>
  </si>
  <si>
    <t>CRISTIAN FABIAN ROJAS HERNANDEZ</t>
  </si>
  <si>
    <t>ACTA DE IVC SANITARIO ESTABLECIMIENTOS HOSPITALARIOS Y SIMILARES - INSTITUCIONES PRESTADORAS DE SALUD CON CONCULTA EXTERNA</t>
  </si>
  <si>
    <t>ACTA DE IVC SANITARIO ESTABLECIMIENTOS GENERADORES DE RESIDUOS - PRESTADORES INDEPENDIENTES.
EL ACTA APLICADA NO CORRESPONDE PARA EL TIPO DE ESTABLECIMIENTO.</t>
  </si>
  <si>
    <t>COOPERATIVA DE AHORRO Y CREDITO DE SANTANDER LTDA - FINANCIERA COMULTRASAN</t>
  </si>
  <si>
    <t>CRA 2 NO 2-44 BARRIO CENTRO</t>
  </si>
  <si>
    <t>HERNAN CARREÑO GOMEZ</t>
  </si>
  <si>
    <t>HOSTAL LA PALMA II</t>
  </si>
  <si>
    <t>CRA 4 NO 5-41</t>
  </si>
  <si>
    <t>YALIN ROSAS FLOREZ</t>
  </si>
  <si>
    <t>ACOPIO DE PALMA LA COSTA MACONDO</t>
  </si>
  <si>
    <t>PREDIO LA ESPERANZA KM 2 
VIA A BARRANCABERMEJA
CORREGIMIENTO EL CENTRO</t>
  </si>
  <si>
    <t>LUIS FRANCISCO MIRANDA GARIZABALO</t>
  </si>
  <si>
    <t>EL PARAISO DEL LICOR PRADO</t>
  </si>
  <si>
    <t>CLL 16 NO 20-22</t>
  </si>
  <si>
    <t>MARIA TERESA PRADO</t>
  </si>
  <si>
    <t xml:space="preserve">BALNEARIO LAS VEGAS </t>
  </si>
  <si>
    <t>CORREGIMIENTO DE LA GOMEZ ANTES DEL PUENTE</t>
  </si>
  <si>
    <t>DUVER URIBE PINEDA</t>
  </si>
  <si>
    <t xml:space="preserve">COLEGIO NUEVO GANDHY DE SABANA </t>
  </si>
  <si>
    <t>CLL 17 NO 10-51</t>
  </si>
  <si>
    <t>OLGA MARIA JIMENEZ DE ALARCON</t>
  </si>
  <si>
    <t>VARIEDADES EMMANUEL</t>
  </si>
  <si>
    <t>CRA 12 NO 13-38</t>
  </si>
  <si>
    <t>ISABEL VALBUENA</t>
  </si>
  <si>
    <t>FUMIGACIONES FUMITODO JUNIOR</t>
  </si>
  <si>
    <t>PREDIO EL ARENAL - CLL 16 AVENIDA LA GOMEZ</t>
  </si>
  <si>
    <t>APOLONY BOHORQUEZ TARAZONA</t>
  </si>
  <si>
    <t>CRA 25 NO 14-26</t>
  </si>
  <si>
    <t>JESUS GUILLERMO GONZALEZ</t>
  </si>
  <si>
    <t>LA CASA DEL PONQUE CHUCUREÑO</t>
  </si>
  <si>
    <t>CLL 10 NO 12-91</t>
  </si>
  <si>
    <t>ELSA MARTINEZ VILLANOVA</t>
  </si>
  <si>
    <t>CAFETERIA BON APPETIT</t>
  </si>
  <si>
    <t>CLL 11 NO 11-29</t>
  </si>
  <si>
    <t>CAFETERIA LOS ARRAYANES</t>
  </si>
  <si>
    <t>CRA 11 NO 10-46</t>
  </si>
  <si>
    <t>TIENDA Y CAFETERIA LA BENDICION</t>
  </si>
  <si>
    <t>CLL 9 NO 4-172</t>
  </si>
  <si>
    <t>NANCY MATILDE BARRAGAN RIOS</t>
  </si>
  <si>
    <t>CARNES LA LAJITA</t>
  </si>
  <si>
    <t>CRA 14 NO 11-09</t>
  </si>
  <si>
    <t>GUILLERMO GARCIA PINTO</t>
  </si>
  <si>
    <t>CLL 8 BIS NO 2-04</t>
  </si>
  <si>
    <t>HERNAN DARIO BASTILLA</t>
  </si>
  <si>
    <t>TIENDA EL CARACOLI CHUCUREÑO</t>
  </si>
  <si>
    <t xml:space="preserve">CRA 8 NO 6-45 </t>
  </si>
  <si>
    <t>TIENDA DOÑA OFELIA DE CHUCURI</t>
  </si>
  <si>
    <t xml:space="preserve">CLL 10 NO 17-57 </t>
  </si>
  <si>
    <t>TIENDA LA 11  DE CHUCURI</t>
  </si>
  <si>
    <t>CLL 11 NO 16-02</t>
  </si>
  <si>
    <t>EDILIA MILLAN RUEDA</t>
  </si>
  <si>
    <t xml:space="preserve">CLL 15 NO 21-16 </t>
  </si>
  <si>
    <t>ALEJANDRO CARDENAS LOPEZ</t>
  </si>
  <si>
    <t>CRA 21A NO 15-02</t>
  </si>
  <si>
    <t>CLL 12 NO 11-03</t>
  </si>
  <si>
    <t>TIENDA EL TRIANGULO CHUCUREÑO</t>
  </si>
  <si>
    <t>CRA 12 NO 11-52</t>
  </si>
  <si>
    <t>CLL 4 NO 7-05</t>
  </si>
  <si>
    <t>ANGIE TATIANA OCHOA HERNANDEZ</t>
  </si>
  <si>
    <t>CLL 7 NO 24-14</t>
  </si>
  <si>
    <t>CRA 17 NO 15-43</t>
  </si>
  <si>
    <t>EL CONTENTOSO</t>
  </si>
  <si>
    <t>CRA 13 NO 10-34</t>
  </si>
  <si>
    <t>DEISY VIVIANA TAPIAS POVEDA</t>
  </si>
  <si>
    <t xml:space="preserve">CLL 6 NO 10 -22 </t>
  </si>
  <si>
    <t>FABIAN EDUARDO PLATA CARDENAS</t>
  </si>
  <si>
    <t>CLL 10 NO 5-121</t>
  </si>
  <si>
    <t>FRUTERIA LA 15 LOS PAULINOS</t>
  </si>
  <si>
    <t xml:space="preserve">CLL 15 NO 11A-96 </t>
  </si>
  <si>
    <t>RAMIRO ORTEGA SILVA</t>
  </si>
  <si>
    <t>ASOCAMER PUESTO 277</t>
  </si>
  <si>
    <t>CASA DE MERCADO PUESTO 277</t>
  </si>
  <si>
    <t>ALIRIO LEON</t>
  </si>
  <si>
    <t>HUERTA CAMPESINA FRUTAS Y VERDURAS</t>
  </si>
  <si>
    <t>CRA 14 NO 10-49</t>
  </si>
  <si>
    <t>OSCAR EUGENIO DÍAZ CALDERÓN</t>
  </si>
  <si>
    <t>SALA DE BELLEZA D'KARY ROJAS</t>
  </si>
  <si>
    <t>CLL 11 NO 12-30</t>
  </si>
  <si>
    <t>SINDY KARINA ROJAS JIMÉNEZ</t>
  </si>
  <si>
    <t>SALA DE BELLEZA BELLAS</t>
  </si>
  <si>
    <t>CLL 11 NO 12-73</t>
  </si>
  <si>
    <t>LUZ MIREYA CORREDOR PEREZ</t>
  </si>
  <si>
    <t>EMCOAGUAS APC - PUNTO EN RED CÓDIGO 0003 - APROCAR</t>
  </si>
  <si>
    <t xml:space="preserve">MERCEDES MARTINEZ - AUXILIAR DE OPERACIONES </t>
  </si>
  <si>
    <t>MUESTRA TOMADA POR EL TÉCNICO DE SAN VICENTE DE CHUCURÍ</t>
  </si>
  <si>
    <t>APC SERVILAN - PUNTO EN RED CÓDIGO 0006 - BARRIO EL PROGRESO</t>
  </si>
  <si>
    <t>EMSEPAR ESP SA - PUNTO EN RED CÓDIGO 0001 - VEREDA LAS DORADAS</t>
  </si>
  <si>
    <t>AGUAS DE PUERTO WILCHES - PUNTO EN RED CÓDIGO 0004 - DEFENSA CIVIL</t>
  </si>
  <si>
    <t>AGUAS DE PUERTO WILCHES - PUNTO EN RED CÓDIGO 0006 - TANQUE BARRIO DIAZ</t>
  </si>
  <si>
    <t>AGUAS DE PUERTO WILCHES - PUNTO EN RED CÓDIGO 0007 - FINAL BARRIO ARENAL</t>
  </si>
  <si>
    <t>APC MANANTIALES DE CHUCURI - PUNTO EN RED CÓDIGO 0003 - COLEGIO CAMILO TORRES</t>
  </si>
  <si>
    <t>APC MANANTIALES DE CHUCURI - PUNTO EN RED CÓDIGO 0006 - BARRIO SANTA ANA</t>
  </si>
  <si>
    <t>ACUEDUCTO BOSQUE ALTO - PUNTO EN RED CÓDIGO 0001 - TANQUE DE ALMACENAMIENTO</t>
  </si>
  <si>
    <t>CORPOYARIMA - PUNTO EN RED CÓDIGO 0004 - BARRIO PRIMERO DE ABRIL</t>
  </si>
  <si>
    <t>PERSONAL EXPENDEDOR DE CARNE</t>
  </si>
  <si>
    <t>MANIPULACIÓN DE ALIMENTOS</t>
  </si>
  <si>
    <t>PERSONAL MANIPULADOR DE ALIMENTOS</t>
  </si>
  <si>
    <t>ELIMINACIÓN CRIADEROS DE ZANCUDOS</t>
  </si>
  <si>
    <t>COLEGIO PUENTE SOGAMOSO</t>
  </si>
  <si>
    <t>ESTUDIANTES GRADO 4°</t>
  </si>
  <si>
    <t xml:space="preserve">NO ENTREGO SV1 DEL MES NI ANEXO LA CERTIFICACION DE LOS CASOS PRESENTADOS DURANTE EL MES DE FEBRERO
EL INFORME EJECUTIVO REGISTRA QUE NO  HUBO COVE DURANTE EL MES. 
REALIZO 8 REGISTRO DE PH EN RED DE DISTRIBUCION </t>
  </si>
  <si>
    <t xml:space="preserve">EN EL INFORME DE EJECUTIVO DEL MES, REGISTRA QUE HUBO REUNION  DE COVE EL 12 DE FEBRERO.
ENTREGO EL FORMATO DE REGISTRO DE CLOR Y PH EN BLANCO
</t>
  </si>
  <si>
    <t>NO ANEXO LA CERTIFICACION DE LOS CASOS PRESENTADOS DURANTE EL MES DE ENERO.
EL INFORME EJECUTIVO NO REGISTRA QUE HUBO COVE DURANTE EL MES. 
ANEXO CARTA DE INVITACION A LA REUNION DEL  CIDEA PARA 16 DE ENERO 2025, NO ANEXO LISTADO DE ASISTENCIA A LA REUNION.</t>
  </si>
  <si>
    <t>LA FUNCIONARIA MANIFIESTA QUE DURANTE EL MES DE ENERO NO SE REALIZO COVE.
SE PRESENTA LA CERTIFICACIÓN DE LOS CASOS PRESENTADOS EN EL MUNICIPIO. 
DURANTE EL MES DE DICIEMBRE SE PRESENTO 1 ACCIDENTE OFIDICO.</t>
  </si>
  <si>
    <t>SE ME NOTIFICA SOLO UN CASO DE AGRESION - ATENCION CIRCULAR # 007</t>
  </si>
  <si>
    <t>DURANTE EL MES DE ABRIL NO SE PROGRAMO REUNION DEL COVE, SERA PROGRAMADA PARA EL MES DE MAYO DE 2025</t>
  </si>
  <si>
    <t>NO SE REALIZO COVE EN ABRIL</t>
  </si>
  <si>
    <t>COVE SE PROGRAMO PARA EL DIA 30 DE ABRIL, PERO NO SE REALIZO.</t>
  </si>
  <si>
    <t>1 agresión se clasifico como exposición leve por lo que no se realizó seguimiento.</t>
  </si>
  <si>
    <t>EL RESULTADO  DEL SEGUIMEINTO DEL  EVENTO PROCEDENCIA DEL MPIO  DEL PARAMO SE DESCONOCE EL RESULTADO , DEPENDO DEL INFORME  POR PARTE DE LA COORDINACION.</t>
  </si>
  <si>
    <t>SE CONTINUO CON 4 OBSERVACIONES DE ACCIDENTES RABICOS QUE SE PRESENTARON EN EL MES DE MARZO</t>
  </si>
  <si>
    <t>BARBERIA TATOO*****</t>
  </si>
  <si>
    <t>CALLE 4 # 5-23</t>
  </si>
  <si>
    <t>LUIS DANIEL CABALLERO</t>
  </si>
  <si>
    <t xml:space="preserve">ACTA ESTETICA  ORNAMENTAL </t>
  </si>
  <si>
    <t>SALA DE BELLEZA MAJO Y NANY</t>
  </si>
  <si>
    <t>CLL 3 NO 3-46</t>
  </si>
  <si>
    <t>MARISOL RICO SARMIENTO</t>
  </si>
  <si>
    <t>DROGUERIA SAN FERNANDO</t>
  </si>
  <si>
    <t>CRA 4 # 3-24</t>
  </si>
  <si>
    <t>LISETH  ANDREA APARICIO CABALLERO</t>
  </si>
  <si>
    <t>TIENDA ANALU ARATOCA</t>
  </si>
  <si>
    <t>CRA 4 # 4-16</t>
  </si>
  <si>
    <t>YANETH QUINTERO MURILLO</t>
  </si>
  <si>
    <t>PELUQUERIA YERLY"S</t>
  </si>
  <si>
    <t>CALLE 2 # 5-24</t>
  </si>
  <si>
    <t xml:space="preserve">YERLY JULIED GARCIA SILVA </t>
  </si>
  <si>
    <t xml:space="preserve">DULCE NAILS SPA ARATOCA </t>
  </si>
  <si>
    <t>TRASVERSAL 2 # 2-86</t>
  </si>
  <si>
    <t>ALBA LUZ JIMNEZ PIMIENTO</t>
  </si>
  <si>
    <t>15.10</t>
  </si>
  <si>
    <t>UNION TEMPORAL UNIDOS POR SANTANDER 2023/ REFRIGERIO ITAP  SAGRADA FAMILIA</t>
  </si>
  <si>
    <t>ITAP SEDE 1</t>
  </si>
  <si>
    <t>UNION TEMPORAL UNIDOS POR SANTANDER 2023/ REFRIGERIO ITAP SEDE 2</t>
  </si>
  <si>
    <t>ITAP SEDE 2</t>
  </si>
  <si>
    <t>UNION TEMPORAL UNIDOS POR SANTANDER 2023/ REFRIGERIO ITAP SEDE 1</t>
  </si>
  <si>
    <t>HCB TRADICIONAL- COMUNITARIO (T) / HOGAR MI PEQUEÑO INFANTE</t>
  </si>
  <si>
    <t>VEREDA BUTAREGUA</t>
  </si>
  <si>
    <t>DISTRAVES BARICHARA</t>
  </si>
  <si>
    <t>CARRERA 6 # 6-80</t>
  </si>
  <si>
    <t xml:space="preserve">GUILLERMO ANTONIO SAMUR NASSAR </t>
  </si>
  <si>
    <t>INSTITUTO PEDAGOGICO GEO VON LENGERQUE</t>
  </si>
  <si>
    <t>CRA7 # 3-20</t>
  </si>
  <si>
    <t>PAPELERIA ARCOIRIS</t>
  </si>
  <si>
    <t>CRA 6 # 7-28</t>
  </si>
  <si>
    <t>WILSON ABAUNZA GAITAN</t>
  </si>
  <si>
    <t>TIENDA EL PORTILLO</t>
  </si>
  <si>
    <t xml:space="preserve">CARRERA 7 # CON CALLE 8 </t>
  </si>
  <si>
    <t>VICTOR MURILLO</t>
  </si>
  <si>
    <t xml:space="preserve">ASOCIACION DE SERVICIOS INTEGRALES </t>
  </si>
  <si>
    <t xml:space="preserve">CARRERA 7 # 6-14 </t>
  </si>
  <si>
    <t>PABLO ROBERTO QUINTERO CALDERON</t>
  </si>
  <si>
    <t>TIENDA PUERTA DE DEL SOL</t>
  </si>
  <si>
    <t xml:space="preserve">LUZ MARINA CASTAÑEDA </t>
  </si>
  <si>
    <t>TIENDA MATA DE PLATANO</t>
  </si>
  <si>
    <t>VEREDA EL COLORADO</t>
  </si>
  <si>
    <t xml:space="preserve">LUZ EMILSE AYALA </t>
  </si>
  <si>
    <t>COMIDAS RAPIDAS OLE MANO</t>
  </si>
  <si>
    <t>CARRERA 6 # 7-20</t>
  </si>
  <si>
    <t>CLAUDIA MERCEDES RUIZ FRANCO</t>
  </si>
  <si>
    <t>FRUTERIA DONDE KIKE</t>
  </si>
  <si>
    <t>CARRERA 8 # 8-10</t>
  </si>
  <si>
    <t>LUIS ENRIQUE TARAZONA</t>
  </si>
  <si>
    <t>EXPENDIO DE CARNE EL CENTRO</t>
  </si>
  <si>
    <t>CARRERA 6 # 7-28</t>
  </si>
  <si>
    <t>ANA MIREYA RODRIGUEZ LANDINEZ</t>
  </si>
  <si>
    <t>HOGAR DE BIENESTAR AÑOS MAGICOS</t>
  </si>
  <si>
    <t>CALLE 8 # 5-08</t>
  </si>
  <si>
    <t>TERESA CEDIEL GARCIA</t>
  </si>
  <si>
    <t>TIENDA EL PUERTO</t>
  </si>
  <si>
    <t>CALLE 8 # 8-26</t>
  </si>
  <si>
    <t>SAMUEL DELGADO SARMIENTO</t>
  </si>
  <si>
    <t>KILOMETRO 1 VIA CABRERA -GALAN</t>
  </si>
  <si>
    <t xml:space="preserve">MARICELA HERNADEZ ROJAS </t>
  </si>
  <si>
    <t>RESTAURANTE ESCOLAR PESCADITO</t>
  </si>
  <si>
    <t>VEREDA PESCADITO</t>
  </si>
  <si>
    <t>ALMACENAMIENTO TEMPORAL</t>
  </si>
  <si>
    <t>LEIDY STAIL</t>
  </si>
  <si>
    <t>CR 2 # 5-25</t>
  </si>
  <si>
    <t>LEIDY MILENA CARRILLO</t>
  </si>
  <si>
    <t>SERGIO ANDRES DELGADO CENTENO</t>
  </si>
  <si>
    <t>COLEGIO PEDRO FERMÍN DE VARGAS</t>
  </si>
  <si>
    <t>CLL 3 NO 1-34</t>
  </si>
  <si>
    <t>GILBERTO OCHOA DULCEY</t>
  </si>
  <si>
    <t>ESCUELA PESCADITO</t>
  </si>
  <si>
    <t>DELIKPOLLO DV</t>
  </si>
  <si>
    <t>CALLE 24 No 13-57</t>
  </si>
  <si>
    <t>ANA YOLIMA MORA FLOREZ</t>
  </si>
  <si>
    <t>EXPENDIO PESCADO Nº 6</t>
  </si>
  <si>
    <t>JHONSON ALVAREZ RINCON</t>
  </si>
  <si>
    <t>EXPENDIO PESCADO Nº  7, 10 Y  12</t>
  </si>
  <si>
    <t>JANETH CARREÑO GOMEZ</t>
  </si>
  <si>
    <t>19.7</t>
  </si>
  <si>
    <t>INDUFONCE</t>
  </si>
  <si>
    <t>CRRA 14 N°16-07</t>
  </si>
  <si>
    <t>PEDRO MANUEL FONCE MARIN</t>
  </si>
  <si>
    <t>NUEVA TIENDA DE ARTESANIAS</t>
  </si>
  <si>
    <t>CALLE 24 N° 15-08 LOCAL 103</t>
  </si>
  <si>
    <t>DIANA JULIETH URIAN BUSTOS</t>
  </si>
  <si>
    <t>PAPELERIA Y MISCELANEA LOS JUANES</t>
  </si>
  <si>
    <t>CALLE 10 N° 17-20</t>
  </si>
  <si>
    <t xml:space="preserve">YORLEIDA PAOLA ORTEGA  VERA </t>
  </si>
  <si>
    <t>EXPENDIO DE PESCADO</t>
  </si>
  <si>
    <t xml:space="preserve">EXPENDIO DE PESCADO </t>
  </si>
  <si>
    <t>NOHEMI GOMEZ GUERRERO</t>
  </si>
  <si>
    <t>MAXTERS MOTORS</t>
  </si>
  <si>
    <t>CRRA 11 N°24-24</t>
  </si>
  <si>
    <t>JUAN CARLOS CAUDA VELTRAN</t>
  </si>
  <si>
    <t>19.6</t>
  </si>
  <si>
    <t>QUALITY WELDING SOLDADURA DE CALIDAD</t>
  </si>
  <si>
    <t>CRRA 13 N°22-20</t>
  </si>
  <si>
    <t>JUAN CAMILO PANQUEVA QUERRERO</t>
  </si>
  <si>
    <t>MIS TRES CANTINAS</t>
  </si>
  <si>
    <t>CRRA 13 N° 22-23</t>
  </si>
  <si>
    <t>MARIA DEL CARMEN LOPEZ BECERRA</t>
  </si>
  <si>
    <t>WXK112</t>
  </si>
  <si>
    <t>PAPELERIA PAPEL Y MAS</t>
  </si>
  <si>
    <t>CRRA 15 N°24-51</t>
  </si>
  <si>
    <t>EDUARD IVAN BALLESTEROS BECERRA</t>
  </si>
  <si>
    <t>ENTRE COPAS CAFÉ Y BAR</t>
  </si>
  <si>
    <t>CALLE 25 N° 13-76</t>
  </si>
  <si>
    <t>OMAR CEVEDO TORRES</t>
  </si>
  <si>
    <t>VENTA DE CARNE LA SIBERIA</t>
  </si>
  <si>
    <t>CRRA 17 N° 9-36</t>
  </si>
  <si>
    <t>FABIO MARTIN GONZALEZ</t>
  </si>
  <si>
    <t>FRUTAS Y VERDURAS SIN NOMBRE</t>
  </si>
  <si>
    <t>CRRA 15 Nº 19-52</t>
  </si>
  <si>
    <t>EVA CAMACHO</t>
  </si>
  <si>
    <t>DONDE EL PROFE JC</t>
  </si>
  <si>
    <t>CALLE 10 Nº 16-18</t>
  </si>
  <si>
    <t>GENNY CAROLINA MEZA SUAREZ</t>
  </si>
  <si>
    <t>MI TIENDITA CAMPESINA</t>
  </si>
  <si>
    <t>CRRA 11 Nº 25-02</t>
  </si>
  <si>
    <t>KAREN YOHANA PEREZ RODRIGUEZ</t>
  </si>
  <si>
    <t>ESTABLECIMIENTOS DONDE SE REALIZA LA FABRICACIÓN DE PRODUCTOS DE METAL, EXCEPTO MAQUINARIA Y EQUIPO</t>
  </si>
  <si>
    <t>SOLUCIONES METALICAS ARDILA SOLMETRAM</t>
  </si>
  <si>
    <t>CRA 11 N 25 08</t>
  </si>
  <si>
    <t>WILSON DUVAN ARDILA</t>
  </si>
  <si>
    <t>PARRILA BAR DONDE PIPE</t>
  </si>
  <si>
    <t>CRRA 14 N° 19-03</t>
  </si>
  <si>
    <t>LUIS FELIPE PICO</t>
  </si>
  <si>
    <t>SALSAMENTARIA PROLECHERA</t>
  </si>
  <si>
    <t>CALLE 24 Nº 13-07</t>
  </si>
  <si>
    <t>YINA PAOLA MONSALVE SUAREZ</t>
  </si>
  <si>
    <t>LA BOTICA NATURISTA</t>
  </si>
  <si>
    <t>CRRA 14 Nº 23-18</t>
  </si>
  <si>
    <t>FELIX ALBERTO NIÑO CELIS</t>
  </si>
  <si>
    <t>PANADERIA SON DELICIAS</t>
  </si>
  <si>
    <t>CRRA 14A Nº 23-25</t>
  </si>
  <si>
    <t>GIBETH NIÑO SUAREZ</t>
  </si>
  <si>
    <t>TIENDA LA CASA DE SARAY</t>
  </si>
  <si>
    <t>CRRA 14 Nº 17-58</t>
  </si>
  <si>
    <t>SARA INES SANABRIA ESPINOSA</t>
  </si>
  <si>
    <t>TIENDA DOMITILA ARDILA</t>
  </si>
  <si>
    <t>CRA 11 No  24-17</t>
  </si>
  <si>
    <t>DOMITILA ARDILA ARAQUE</t>
  </si>
  <si>
    <t>CRRA 16 N°21-56</t>
  </si>
  <si>
    <t>JOHANA VIVIANA CARDENAS DUARTE</t>
  </si>
  <si>
    <t>CENTRO VIDA</t>
  </si>
  <si>
    <t>RESTAURANTE LA CHATA DE CHARALA</t>
  </si>
  <si>
    <t>CRRA 15 Nº 22-07</t>
  </si>
  <si>
    <t xml:space="preserve">INGRITH PAOLA SANCHEZ RODRIGUEZ </t>
  </si>
  <si>
    <t>PUESTO VENTA DE PESCADO</t>
  </si>
  <si>
    <t>FRNACISCO ALVAREZ RINCON</t>
  </si>
  <si>
    <t>1.1, 1.2, 1.3, 1.4,  3.2, 3.3, 3.4, 4.2, 4.3, 4.5, 4.6, 5.1, 5.2</t>
  </si>
  <si>
    <t>MARIA EUGENIA LOPEZ</t>
  </si>
  <si>
    <t>WILLIAM LEON GUATERO</t>
  </si>
  <si>
    <t>1.1, 1.2, 1.3, 1.4, 3.2, 3.3, 3.4, 4.2, 4.3, 4.5, 4.6,</t>
  </si>
  <si>
    <t>DIANA ALBARRACUIN</t>
  </si>
  <si>
    <t xml:space="preserve">1.1, 1.2, 1.3, 3.2, 3.3, 4.2, 4.3, 4.5, 4.6, 5.2, </t>
  </si>
  <si>
    <t>SUPERMERCADO HERIBERTO</t>
  </si>
  <si>
    <t>CALLE 24 N 13 25</t>
  </si>
  <si>
    <t>HERIBERTO ARAQUE</t>
  </si>
  <si>
    <t xml:space="preserve">1.1, 1.2, 1.3, 1.5, 2.2, 3.3, 3.4, 4.1, 4.2, 4.3, 4.6, 5.1, </t>
  </si>
  <si>
    <t>POLLO SEMICRIOLLO EL TRIUNFO</t>
  </si>
  <si>
    <t>CRA 13 N 23 52</t>
  </si>
  <si>
    <t>FRANKLIN ALBEIRO RINCON</t>
  </si>
  <si>
    <t xml:space="preserve">1.1, 1.4, 1.5, 2.1, 2.3, 3.1, 3.2, 3.3, 3.4, 3.5, 5.2, 5.5, 5.6, </t>
  </si>
  <si>
    <t>LA SEVILLANA CHARALA</t>
  </si>
  <si>
    <t>CRA 11 N 25 18</t>
  </si>
  <si>
    <t>GRACIELA ALBARRACION</t>
  </si>
  <si>
    <t>1.3, 3.2, 3.4, 4.6</t>
  </si>
  <si>
    <t>MOTORAN GROUP</t>
  </si>
  <si>
    <t>CRA 11 N 25 17</t>
  </si>
  <si>
    <t>ALBEIRO JOSE RANGEL</t>
  </si>
  <si>
    <t>2.2, 3.3.1, 3.4.1,4.1, 4.4</t>
  </si>
  <si>
    <t>INSTITUTOS DE EDUCACIÓN NO FORMAL</t>
  </si>
  <si>
    <t>FORTUNEKEY</t>
  </si>
  <si>
    <t>CALLE 25 N 16 50</t>
  </si>
  <si>
    <t xml:space="preserve">ASTRID MILENA CLARO </t>
  </si>
  <si>
    <t>1.3, 3.3.1, 3.4.1, 4.1, 4.7</t>
  </si>
  <si>
    <t>FUNDACION HOGAR DEL ADULTO MAYOR EL EDEN</t>
  </si>
  <si>
    <t>CALLE 26 N 11 80</t>
  </si>
  <si>
    <t>MARTHA YOLANDA MURCIA BELTRAN</t>
  </si>
  <si>
    <t>1.2, 1.3, 2.1, 4.4</t>
  </si>
  <si>
    <t>TIENDA MI PORTAL</t>
  </si>
  <si>
    <t>CRA 14 N 18 07</t>
  </si>
  <si>
    <t>ANA BELEN MALDONADO MARIN</t>
  </si>
  <si>
    <t>1.2, 1.5, 2.2, 3.4, 4.6, 5.1</t>
  </si>
  <si>
    <t>SUPERMERCADO LA 14</t>
  </si>
  <si>
    <t>CRA 14 N 20 44</t>
  </si>
  <si>
    <t>LUIS CARLOS BERNAL</t>
  </si>
  <si>
    <t>1.2, 1.3, 1.5, 2.3, 3.2, 3.4, 5.6</t>
  </si>
  <si>
    <t xml:space="preserve">REFRIGERIO ESCUELA RURAL PALMIRA (GAMBA) </t>
  </si>
  <si>
    <t>VEREDA PALMIRA</t>
  </si>
  <si>
    <t>RESTAURANTE ESCOLAR SEDE I LLANO DE NAVAS</t>
  </si>
  <si>
    <t>VEREDA LLANO DE NAVAS</t>
  </si>
  <si>
    <t>SEDE F LA CANTERA</t>
  </si>
  <si>
    <t>VEREDA LA CANTERA</t>
  </si>
  <si>
    <t>RESTAURANTE ESCOLAR EL BASTO</t>
  </si>
  <si>
    <t>VEREDA EL BASTO</t>
  </si>
  <si>
    <t xml:space="preserve">REFRIGERIO ESCUELA RURAL  EL COMÚN  (GAMBA) </t>
  </si>
  <si>
    <t>VEREDA EL COMÚN</t>
  </si>
  <si>
    <t xml:space="preserve"> UNION TEMPORAL UNIDOS POR SANTANDER 2023/ REFRIGERIO ESCUELA RURAL SAN CARLOS  (GAMBA ) </t>
  </si>
  <si>
    <t>VEREDA SAN CARLOS</t>
  </si>
  <si>
    <t xml:space="preserve"> REFRIGERIO  SEDE C ESCUELA ULPIANO SERRANO GOMEZ</t>
  </si>
  <si>
    <t>ESCUELA ULPIANO SERRANO GOMEZ</t>
  </si>
  <si>
    <t xml:space="preserve"> REFRIGERIO  SEDE B ESCUELA ISMAEL ENRIQUE ARCINIEGAS</t>
  </si>
  <si>
    <t>ESCUELA ISMAEL ENRIQUE ARCINIEGAS</t>
  </si>
  <si>
    <t xml:space="preserve"> UNION TEMPORAL UNIDOS POR SANTANDER 2023/ REFRIGERIO  COLEGIO EDUARDO CAMACHO GAMBA SEDE A </t>
  </si>
  <si>
    <t>CALLE 8 8-19</t>
  </si>
  <si>
    <t>ESCUELA RURAL EL BASTO</t>
  </si>
  <si>
    <t>ELIZABEHT RINCÓN DUARTE</t>
  </si>
  <si>
    <t>SAMUEL VELANDIA SERRANO</t>
  </si>
  <si>
    <t>CALLE 6 4-67 BARRIO SAN ROQUE</t>
  </si>
  <si>
    <t>PUESTO NUMERO 1</t>
  </si>
  <si>
    <t>LUIS FRANCISCO SANABRIA</t>
  </si>
  <si>
    <t xml:space="preserve">1.1, 1.2, 2.3, 1.4, 1.5, 2.3, 3.4, 3.5, 4.2, 5.1, 5.4, 5.5, 5.6, </t>
  </si>
  <si>
    <t>PUESTO NUMERO 2</t>
  </si>
  <si>
    <t>HIDELMO DIAZ MERCHAN</t>
  </si>
  <si>
    <t>PUESTO NUMRO 3</t>
  </si>
  <si>
    <t>LORENZO NIÑO RINCON</t>
  </si>
  <si>
    <t>PUESTO NUMERO 4</t>
  </si>
  <si>
    <t>PABLO VICENTE DIAZ LOZADA</t>
  </si>
  <si>
    <t>EXPENDIO DE CARNE MARIMAR</t>
  </si>
  <si>
    <t>CALLE 4 N 4 79</t>
  </si>
  <si>
    <t>FLORENTINO MARTINEZ</t>
  </si>
  <si>
    <t>1.4, 2.1, 2.3, 3.1, 3.2,4.2, 5.5, 5.6</t>
  </si>
  <si>
    <t>CASETA DEL COLEGIO</t>
  </si>
  <si>
    <t>CRA 3 N 2 60</t>
  </si>
  <si>
    <t>ROSITA DE LA CRUZ SANCHEZ</t>
  </si>
  <si>
    <t xml:space="preserve">1.2, 1.3, 2.2, 3.3, 3.4, 5.5, 5.6 </t>
  </si>
  <si>
    <t>MIS PRIMERAS TRAVESURAS</t>
  </si>
  <si>
    <t>CRA 5 N 5 01</t>
  </si>
  <si>
    <t>GRACIELA ROMERO</t>
  </si>
  <si>
    <t xml:space="preserve">1.2, 1.3, 2.13.1.4, 3.1.5, </t>
  </si>
  <si>
    <t>ASECONCI</t>
  </si>
  <si>
    <t>CRA 4 N 3 36</t>
  </si>
  <si>
    <t>CARLOS JULIO NIÑO</t>
  </si>
  <si>
    <t>1.2, 1.6, 3.3.1, 3.4.1, 4.1, 4.3, .4.4, 4.5, 4.7</t>
  </si>
  <si>
    <t>DIMAR</t>
  </si>
  <si>
    <t>CRA 4 N 3 65</t>
  </si>
  <si>
    <t>DIANA MARCELA BASTILLA</t>
  </si>
  <si>
    <t xml:space="preserve">3.1.4, 3.1.5, </t>
  </si>
  <si>
    <t>CAFETERIA EL TRIANGULO</t>
  </si>
  <si>
    <t>CALLE   5 # 7-19</t>
  </si>
  <si>
    <t>FLOR TERESA MARIÑO LOPEZ</t>
  </si>
  <si>
    <t>CARRERA 8 # 5-85</t>
  </si>
  <si>
    <t>CELIDA GARCIA</t>
  </si>
  <si>
    <t>TIENDA LA TERESITA</t>
  </si>
  <si>
    <t>CALLE 5 # 7-75</t>
  </si>
  <si>
    <t>TERESA CONTRERAS CAMARGO</t>
  </si>
  <si>
    <t>TIENDA LA FORTUNA</t>
  </si>
  <si>
    <t>CALLE 7 # 8-36</t>
  </si>
  <si>
    <t>MARIA GEORGINA DULCEY</t>
  </si>
  <si>
    <t xml:space="preserve">DROGUERIA M Y M </t>
  </si>
  <si>
    <t>CARRERA 10 # 6-36</t>
  </si>
  <si>
    <t>MARIA ANGELA GARCIA DURAN</t>
  </si>
  <si>
    <t>DROGUERIA LA BOTICA MOGOTANA</t>
  </si>
  <si>
    <t>CALLE 5 # 5-21</t>
  </si>
  <si>
    <t>JAQUELINE SERRANO MARTINEZ</t>
  </si>
  <si>
    <t>AUTOSERVICIO Y PANADERIA MAC PAN</t>
  </si>
  <si>
    <t>CARRERA 2 # 2-16</t>
  </si>
  <si>
    <t>JHON JAIRO PINTO PINTO</t>
  </si>
  <si>
    <t>RESTAURANTE ESCOLAR JOSE FULGENCIO GUTIERREZ</t>
  </si>
  <si>
    <t>KM 1  VIA GUAURE</t>
  </si>
  <si>
    <t>TIENDA AHORRA MAS</t>
  </si>
  <si>
    <t>CARRERA 7 3-10</t>
  </si>
  <si>
    <t>SANDRA STELLA REMOLINA PARRA</t>
  </si>
  <si>
    <t>DROGUERIA SAERVIFARMA MOGOTANA</t>
  </si>
  <si>
    <t>CARRERA 7 # 6-47</t>
  </si>
  <si>
    <t>SERGIO MARTIN VARGAS VELANDIA</t>
  </si>
  <si>
    <t>CENTRO NATURISTA NATURA VITAL</t>
  </si>
  <si>
    <t>CALLE 5 # 8-15 LOCAL 2</t>
  </si>
  <si>
    <t>ANGEL ANTONIO JACOME SANDOVAL</t>
  </si>
  <si>
    <t>RESTAURANTE ESCOLAR SEDE F MONCHIA</t>
  </si>
  <si>
    <t>ESCUELA RURAL MONCHIA</t>
  </si>
  <si>
    <t>ESCUELA RURAL MONCHIA SEDE F</t>
  </si>
  <si>
    <t>VEREDA MONCHIA</t>
  </si>
  <si>
    <t>GIOVANNI ALIRIO GIRALDO</t>
  </si>
  <si>
    <t>LA VAQUERA 1</t>
  </si>
  <si>
    <t>CARRERA 9 # 2-149</t>
  </si>
  <si>
    <t>SILVIA LEONOR GOMEZ VARGAS</t>
  </si>
  <si>
    <t>ARTE CAKES</t>
  </si>
  <si>
    <t>CARRERA 7 # 3-57</t>
  </si>
  <si>
    <t>VICTOR ANDRES MAYORGA DIAZ</t>
  </si>
  <si>
    <t xml:space="preserve">RESTAURANTE ESCOLAR ESCUELA SANTA INES </t>
  </si>
  <si>
    <t xml:space="preserve">VEREDA SANTA INES </t>
  </si>
  <si>
    <t xml:space="preserve">INSTITUCION EDUCATIVA  SANTA CRUZ SEDE  EL RAMAL </t>
  </si>
  <si>
    <t>VEREDA EL RAMAL</t>
  </si>
  <si>
    <t xml:space="preserve">RESTAURANTE ESCOLAR ESCUELA  EL RAMAL </t>
  </si>
  <si>
    <t xml:space="preserve">RESTAURANTE ESCOLAR  ESCUELA GUAYABAL </t>
  </si>
  <si>
    <t xml:space="preserve">VEREDA GUAYABAL </t>
  </si>
  <si>
    <t xml:space="preserve">RESTAURANTE ESCOLAR ESCUELA EL RINCON </t>
  </si>
  <si>
    <t xml:space="preserve">VEREDA EL RINCON </t>
  </si>
  <si>
    <t>CRA. 2 # 7 IMPAR</t>
  </si>
  <si>
    <t xml:space="preserve">RESTAURANTE ESCOLAR ESCUELA JOSE ANTONIO GALAN </t>
  </si>
  <si>
    <t xml:space="preserve">VEREDA EL BOQUERON </t>
  </si>
  <si>
    <t xml:space="preserve">RESTAURANTE ESCOLAR ESCUELA SANTA CRUZ </t>
  </si>
  <si>
    <t>VEREDA SANTA CRUZ</t>
  </si>
  <si>
    <t>COOPERATIVA MULTIACTIVA FLORIDABLANCA COOPMULTIFLOR LTDA- ONZAGA 2  MUNDO DE ACUARELA</t>
  </si>
  <si>
    <t xml:space="preserve">VEREDA GAVIOTAS </t>
  </si>
  <si>
    <t>ERIKA PAOLA REMOLINA</t>
  </si>
  <si>
    <t>COOPERATIVA MULTIACTIVA FLORIDABLANCA COOPMULTIFLOR LTDA- ONZAGA 1 BURBUJAS DE COLORES</t>
  </si>
  <si>
    <t>VEREDA SABANETAS</t>
  </si>
  <si>
    <t>COOPERATIVA MULTIACTIVA FLORIDABLANCA COOPMULTIFLOR LTDA- ONZAGA 10 EL TREN DEL APRENDIZAJE</t>
  </si>
  <si>
    <t>VEREDA SAN LUIS- SECTOR TAPIAS</t>
  </si>
  <si>
    <t>COOPERATIVA MULTIACTIVA FLORIDABLANCA COOPMULTIFLOR LTDA- ONZAGA 7 HUELLITAS DE AMOR. SEDE PADUA</t>
  </si>
  <si>
    <t xml:space="preserve">VEREDA PADUA </t>
  </si>
  <si>
    <t>COOPERATIVA MULTIACTIVA FLORIDABLANCA COOPMULTIFLOR LTDA- ONZAGA 6 UNIDOS EN LA CASA DE LOS SUEÑOS</t>
  </si>
  <si>
    <t>CENTRO AGROINDUSTRIAL ONZAGA</t>
  </si>
  <si>
    <t xml:space="preserve">INSTITUCION EDUCATIVA PADUA SEDE SANTA INES </t>
  </si>
  <si>
    <t xml:space="preserve">INSTITUCION EDUCATIVA  SANTA CRUZ </t>
  </si>
  <si>
    <t xml:space="preserve">INSTITUCION EDUCATIVA PADUA SEDE  GUAYABAL </t>
  </si>
  <si>
    <t xml:space="preserve">  INSTITUCION EDUCATIVA PADUA SEDE  EL RINCON </t>
  </si>
  <si>
    <t xml:space="preserve">INSTITUCION EDUCATIVA  SANTA CRUZ SEDE JOSE ANTONIO GALAN </t>
  </si>
  <si>
    <t>PELUQUERIA MAYE</t>
  </si>
  <si>
    <t>CARRERA 3 # 3 - 37</t>
  </si>
  <si>
    <t xml:space="preserve">MAYERLY ZULAY VILLAR GOMEZ </t>
  </si>
  <si>
    <t>DROGUERIA GUANENTA</t>
  </si>
  <si>
    <t>CARRERA 2 N° 4 - 75</t>
  </si>
  <si>
    <t>BERTHA SANABRIA</t>
  </si>
  <si>
    <t>SAN MARCOS DISTRIBUCIONES SAS</t>
  </si>
  <si>
    <t>CARRERA 14 No 35 - 83</t>
  </si>
  <si>
    <t>ANDREA JULIANA AYALA RODRIGUEZ</t>
  </si>
  <si>
    <t>TIPICOS LINA CAMPESTRE</t>
  </si>
  <si>
    <t>KM 8.5 VIA SAN GIL SOCORRO</t>
  </si>
  <si>
    <t>ISOLINA QUINTANA VASQUEZ</t>
  </si>
  <si>
    <t>RESTAURANTE AMPARITO</t>
  </si>
  <si>
    <t>CARRERA 5 No 5 - 03</t>
  </si>
  <si>
    <t>LUZ AMPARO MENDEZ GARAVITO</t>
  </si>
  <si>
    <t>TIENDA</t>
  </si>
  <si>
    <t>CALLE 4 No 5 - 39</t>
  </si>
  <si>
    <t>DEBORA QUINTERO MELENDEZ</t>
  </si>
  <si>
    <t>TIENDA EL MANGO</t>
  </si>
  <si>
    <t>CALLE 3 No 3 - 23</t>
  </si>
  <si>
    <t>ALCIRA MUÑOZ BENITEZ</t>
  </si>
  <si>
    <t>CALLE 3 No 5 - 62</t>
  </si>
  <si>
    <t>MARIELA SILVA</t>
  </si>
  <si>
    <t>FRUVER JM</t>
  </si>
  <si>
    <t>CARRERA 4 No 4 -13</t>
  </si>
  <si>
    <t>OFELIA MUÑOZ PEÑA</t>
  </si>
  <si>
    <t>RESTAURANTE EL RINCON PINCHOTANO</t>
  </si>
  <si>
    <t>RAFAEL ANTONIO MEJIA PORRAS</t>
  </si>
  <si>
    <t xml:space="preserve">PIQUETEADERO </t>
  </si>
  <si>
    <t>CALLE 4 No 5 - 82</t>
  </si>
  <si>
    <t>EMILIA ORTIZ DURAN</t>
  </si>
  <si>
    <t>RESTAURANTE EL SOL</t>
  </si>
  <si>
    <t>CALLE 5 No. 3-45</t>
  </si>
  <si>
    <t>MARIA NANCY CORZO SIERRA</t>
  </si>
  <si>
    <t>SE REALIZA VISITA IVC SEGÚN CIRCULAR 007 - 2025</t>
  </si>
  <si>
    <t>RESTAURANTE ROCHY</t>
  </si>
  <si>
    <t>CLL 4 # 4 - 43</t>
  </si>
  <si>
    <t>CLAUDIA ROCIO MORALES URIBE</t>
  </si>
  <si>
    <t>SE REALIZA VISITA IVC SEGÚN CIRCULAR 007 - 2026</t>
  </si>
  <si>
    <t>RESTAURANTE DOÑA SOCORRO</t>
  </si>
  <si>
    <t>CRA 3 N. 6- 23 SECTOR FATIMA</t>
  </si>
  <si>
    <t>SOCORRO RAMIREZ SAVEDRA</t>
  </si>
  <si>
    <t>SE REALIZA VISITA IVC SEGÚN CIRCULAR 007 - 2027</t>
  </si>
  <si>
    <t>CAFETERIA COLEGIO CIMA</t>
  </si>
  <si>
    <t>TIENDA LAS DELICIAS LADY</t>
  </si>
  <si>
    <t>Vereda Santa Barbara Sector Las Delicias -  
Predio El Vergel</t>
  </si>
  <si>
    <t xml:space="preserve">LEYDI MARIA SALAMANCA ROJAS </t>
  </si>
  <si>
    <t>BODEGA PROGRAMA EDUCACION INICIAL EN EL HOGAR -ICBF</t>
  </si>
  <si>
    <t xml:space="preserve">OFICINAS PLAZA DE MERCADO </t>
  </si>
  <si>
    <t xml:space="preserve">CORPODASES ALIANZA PARA EL DESARROLLO AMBIENTAL </t>
  </si>
  <si>
    <t xml:space="preserve">ENFOQUE DE RIESGO - </t>
  </si>
  <si>
    <t>AUTOSERVICIO SURTI-HOGAR</t>
  </si>
  <si>
    <t>CRA 9 NO. 5-51</t>
  </si>
  <si>
    <t>CLAUDIA PATRICIA DUEÑAS</t>
  </si>
  <si>
    <t xml:space="preserve">CONCENTRACIÓN DESARROLLO RURAL </t>
  </si>
  <si>
    <t>CALLE 3  7-08</t>
  </si>
  <si>
    <t>MIRIAM CONSUELO MATEUS BLANCO</t>
  </si>
  <si>
    <t>PAE</t>
  </si>
  <si>
    <t>CALLE 5 No. 7-08</t>
  </si>
  <si>
    <t>SERGIO DELGADO</t>
  </si>
  <si>
    <t xml:space="preserve">POZO AZUL </t>
  </si>
  <si>
    <t>CALLE 4 NO. 4-60</t>
  </si>
  <si>
    <t>ESPERANZA SALAZAR LPINTO</t>
  </si>
  <si>
    <t>CENTRO DE BIENESTAR  DEL ANCIANO</t>
  </si>
  <si>
    <t>CRA 2 CON CALLE 3</t>
  </si>
  <si>
    <t>MARTHA SALAZAR/ MUNICIPIO VALLE</t>
  </si>
  <si>
    <t>IVC ESTABLECIMIENTOS PREPARACIÓN ALIMENTOS</t>
  </si>
  <si>
    <t>VARIEDADES JUANITA</t>
  </si>
  <si>
    <t>CLL 4 NO. 6-15</t>
  </si>
  <si>
    <t>CRISTIAN JOSE GOMEZ</t>
  </si>
  <si>
    <t>SURTICOMERCIO</t>
  </si>
  <si>
    <t>CLL 4 No. 5-02</t>
  </si>
  <si>
    <t>INGRID YAJHARIA SANCHEZ</t>
  </si>
  <si>
    <t>MI CAFESITO</t>
  </si>
  <si>
    <t>CRA 8 No. 4-11</t>
  </si>
  <si>
    <t xml:space="preserve">ALBA GALVIS BERMUDEZ </t>
  </si>
  <si>
    <t>CLUB LEONES</t>
  </si>
  <si>
    <t>CRA 9 No. 5-03</t>
  </si>
  <si>
    <t>LUCILA PINZON</t>
  </si>
  <si>
    <t>PANADERIA DELI PAN DONDE CHAPARRO</t>
  </si>
  <si>
    <t>CRA 14 No 15-34</t>
  </si>
  <si>
    <t>ALVARO CHAPARRO APARICIO</t>
  </si>
  <si>
    <t>MAMMA MIA</t>
  </si>
  <si>
    <t>CRA 14 No 15-45</t>
  </si>
  <si>
    <t>AURA CRISTINA GOMEZ ALVAREZ</t>
  </si>
  <si>
    <t>RESTAURANTE Y PIQUETEADERO  GUANENTA</t>
  </si>
  <si>
    <t>CALLE 12 No 12-18</t>
  </si>
  <si>
    <t>ELVIRA ROMERO BALLESTEROS</t>
  </si>
  <si>
    <t>LWY718</t>
  </si>
  <si>
    <t>LUIS ALFREDO PEREIRA BALAGUERA</t>
  </si>
  <si>
    <t>CASA BONITA DE LA LUNA LLENA</t>
  </si>
  <si>
    <t>CRA 13 No 8-51</t>
  </si>
  <si>
    <t>AURA PIEDAD PINEDA AFANADOR</t>
  </si>
  <si>
    <t>TIENDA NUEVA LA ENTRADA</t>
  </si>
  <si>
    <t>DIAGONAL 8 No 8-34 M2 D</t>
  </si>
  <si>
    <t>RODOLFO GOMEZ VELASQUEZ</t>
  </si>
  <si>
    <t>DIAGONAL 6B No 8-34</t>
  </si>
  <si>
    <t>OMAR DARIO BARRAGAN BARRAGAN</t>
  </si>
  <si>
    <t>PANADERIA AVENIDA PRINCIPAL</t>
  </si>
  <si>
    <t>CRA 14 No 12-32</t>
  </si>
  <si>
    <t>HORACIO CARREÑO DELGADO</t>
  </si>
  <si>
    <t>PANADERIA LA 16</t>
  </si>
  <si>
    <t>CRA 16 # 10-11</t>
  </si>
  <si>
    <t>EDINSON MARTINEZ MENESES</t>
  </si>
  <si>
    <t>CRA 14 No 12-47 LOCAL 3 CASA DE MERCADO</t>
  </si>
  <si>
    <t>ALBERTO LUIS BAYONA REYES</t>
  </si>
  <si>
    <t>CALLE 13 No 15-13</t>
  </si>
  <si>
    <t>TERESA PIMIENTO DE VESGA</t>
  </si>
  <si>
    <t>TIENDA LA ECONOMIA   LA 13</t>
  </si>
  <si>
    <t>CALLE 13 No 9-74</t>
  </si>
  <si>
    <t>ESPEDICTO ALVAREZ SARMIENTO</t>
  </si>
  <si>
    <t>TIENDA MARINA GOMEZ</t>
  </si>
  <si>
    <t>CALLE 13 No 13-67</t>
  </si>
  <si>
    <t>OMAR ALONSO LIZARAZO VARGAS</t>
  </si>
  <si>
    <t>LA CASONA VILLANUEVA</t>
  </si>
  <si>
    <t>CRA 14 No 15-47</t>
  </si>
  <si>
    <t>FLOR ALBA ALVAREZ GOMEZ</t>
  </si>
  <si>
    <t>ABASTOS LA BODEGUITA</t>
  </si>
  <si>
    <t>CECILIA BARON ROA</t>
  </si>
  <si>
    <t>CAMIONETA PANEL</t>
  </si>
  <si>
    <t>PARTICULAR</t>
  </si>
  <si>
    <t>ARRIENDO Y LOGISTICA ANDES SAS</t>
  </si>
  <si>
    <t>GET090</t>
  </si>
  <si>
    <t>PRODUCTOSDE PANADERIA Y MATERIAS PRIMAS</t>
  </si>
  <si>
    <t>CAMIONETA  FURGON</t>
  </si>
  <si>
    <t>WDV228</t>
  </si>
  <si>
    <t>PRODUCTOS DE PANADERIA Y MATERIAS PRIMAS</t>
  </si>
  <si>
    <t>JESUS FERNANDO PATIÑO PATIÑO Y OTROS</t>
  </si>
  <si>
    <t>WOK910</t>
  </si>
  <si>
    <t>JESUS MARIA PATIO CARREÑO</t>
  </si>
  <si>
    <t>XVB091</t>
  </si>
  <si>
    <t>GQU883</t>
  </si>
  <si>
    <t>BAIATOUR</t>
  </si>
  <si>
    <t>WMP301</t>
  </si>
  <si>
    <t xml:space="preserve">JESUS FERNANDO PATIÑO PATIÑO </t>
  </si>
  <si>
    <t>WDV226</t>
  </si>
  <si>
    <t>PRODUTOS DE PANADERIA Y MATERIAS PRIMAS</t>
  </si>
  <si>
    <t>JORGE ALBERTO PATIÑO PATIÑO</t>
  </si>
  <si>
    <t>GEU826</t>
  </si>
  <si>
    <t>CONGELADOS TODO LISTO S.A.S.</t>
  </si>
  <si>
    <t>TUN 715</t>
  </si>
  <si>
    <t>WILSON YORDAN RUBIO SANABRIA</t>
  </si>
  <si>
    <t>FLK 950</t>
  </si>
  <si>
    <t>INCUBADORA SANTANDER S.A</t>
  </si>
  <si>
    <t>TAX 072</t>
  </si>
  <si>
    <t>FRANCISCO JAVIER ALVAREZ RINCON</t>
  </si>
  <si>
    <t>NO OBSERVO</t>
  </si>
  <si>
    <t>PRODUCTOS DE PESCA</t>
  </si>
  <si>
    <t>TRANSPORTE DE PRODUCTOS DE PESCA</t>
  </si>
  <si>
    <t>WDM618</t>
  </si>
  <si>
    <t>WLR113</t>
  </si>
  <si>
    <t>WPQ114</t>
  </si>
  <si>
    <t>XLK699</t>
  </si>
  <si>
    <t>JVK537</t>
  </si>
  <si>
    <t>WDV110</t>
  </si>
  <si>
    <t>BANCOLOMBIA</t>
  </si>
  <si>
    <t>LVY287</t>
  </si>
  <si>
    <t>LVY288</t>
  </si>
  <si>
    <t xml:space="preserve">VEHICULO TRANSPORTADOR </t>
  </si>
  <si>
    <t>OLGA LUCIA REY MELENDEZ</t>
  </si>
  <si>
    <t>DFSK 2023</t>
  </si>
  <si>
    <t>LPKG74</t>
  </si>
  <si>
    <t xml:space="preserve"> CONTROL VIA MPIO</t>
  </si>
  <si>
    <t>DISTRIBUCIONES FARIAS LTDA</t>
  </si>
  <si>
    <t>BEO768</t>
  </si>
  <si>
    <t>PONQUE RAMO</t>
  </si>
  <si>
    <t xml:space="preserve">DOMINGO BELTRÁN </t>
  </si>
  <si>
    <t>WLK602</t>
  </si>
  <si>
    <t>SE ANEXA FORMATO DE INSCRIPCION Y SOLICITUD DE AUTORIZACION SANITARIA</t>
  </si>
  <si>
    <t>CARNE Y PRODUCTOS CARNICOS</t>
  </si>
  <si>
    <t xml:space="preserve">                                   PROGRAMA ALIMENTACION PAE-</t>
  </si>
  <si>
    <t>CALLE 5 NO. 7-08</t>
  </si>
  <si>
    <t>SILLAS</t>
  </si>
  <si>
    <t>PLASTICO</t>
  </si>
  <si>
    <t>GENERACION DE MALOS OLORES POR CRIADERO DE CABROS</t>
  </si>
  <si>
    <t>GONZALO QUIÑONES</t>
  </si>
  <si>
    <t>KAROL LISED REYES GARZON</t>
  </si>
  <si>
    <t>TRASLADO POR COMPETENCIAS A LA OFICINA DE PANEACION MUNCIIPAL Y A LA AUTORIDAD ABIENTAL CAS.</t>
  </si>
  <si>
    <t>Queja de la comunidad por avería en el sistema de conducción de aguas residuales</t>
  </si>
  <si>
    <t>MUNICIPIO DE PINCHOTE</t>
  </si>
  <si>
    <t>COMUNIDAD SECTOR LA PARROQUIA</t>
  </si>
  <si>
    <t>Avería en el sistema de tubería, la cual conduce las aguas residuales al biodigestor sur</t>
  </si>
  <si>
    <t xml:space="preserve">Notificación a la Secretaria de Planeación </t>
  </si>
  <si>
    <t>DESCONOCIDO</t>
  </si>
  <si>
    <t>COMUNIDAD ESTDIANTIL</t>
  </si>
  <si>
    <t>RESTAURANTE CIRIO</t>
  </si>
  <si>
    <t>FERNANDO ESTUPIÑAN</t>
  </si>
  <si>
    <t xml:space="preserve">CIRCULAR </t>
  </si>
  <si>
    <t>ESTABLECIMIENTOS QUE EXPENDEN ´PRODUCTOS DE LA PESC A</t>
  </si>
  <si>
    <t xml:space="preserve">ATENCION CIRCULAR PRODUCTOS DE LA PESCA </t>
  </si>
  <si>
    <t xml:space="preserve">ESTABLECIMIENTOS QUE REALIZAN PREPARACIÓN DE ALIMENTOS Y COMUNIDAD EN GENERAL. </t>
  </si>
  <si>
    <t>ESTABLECIMEINTOS PUBLICOS</t>
  </si>
  <si>
    <t>TRASNPORTE Y COMERCIALIZACION DE PESCADO</t>
  </si>
  <si>
    <t xml:space="preserve">EMISORA </t>
  </si>
  <si>
    <t>COMERCIANTES, MANIPULADORES DE ALIMENTOS COMUNIDAD EN GENERAL</t>
  </si>
  <si>
    <t xml:space="preserve">SE HIZO PRSENCIA EN LA EMISORA LOCAL DE CHARALA CON EL FIN DE TOCAR TEMAS RELACIONADOS CON LA COMERCIALIZACION DE PESCADO Y PRODUCTOS DE PESCA PARA LA SEMANA SANTA </t>
  </si>
  <si>
    <t>ESTABLECIMIENTO A ESTABLECIMIENTO COMERCIAL CASCO URBANO DEL MUNICIPIO</t>
  </si>
  <si>
    <t>MADRES COMUNITARIAS Y/O AYUDANTIAS DE LOS HOGARES COMUNITARIOS</t>
  </si>
  <si>
    <t>MANEJO DE RESIDUOS SOLIDOS</t>
  </si>
  <si>
    <t xml:space="preserve">ESCUELA GUAYABAL </t>
  </si>
  <si>
    <t xml:space="preserve">SE REALIZO CHARLA INFORMATIVA SOBRE AGUA POTABLE Y LAVADO DE MANOS </t>
  </si>
  <si>
    <t xml:space="preserve">ESCUELA SANTA CRUZ </t>
  </si>
  <si>
    <t xml:space="preserve">PADRES DE FAMILIA </t>
  </si>
  <si>
    <t>Colegio Integrdo Pedro Santos</t>
  </si>
  <si>
    <t>Manipuladoras de alimentos que laboran en establecimientos  del municipio</t>
  </si>
  <si>
    <t xml:space="preserve">CELEBRACION DE LA SEMANA SANTA Y CUARESMA </t>
  </si>
  <si>
    <t xml:space="preserve">SAN JAOQUIN </t>
  </si>
  <si>
    <t xml:space="preserve">POBLACION DDEL MUNICIPIO DE SAN JOAQUIN </t>
  </si>
  <si>
    <t xml:space="preserve">CAPACITACION BUENAS PRACTICAS DE MANUFACTURA PRIMERA SESION </t>
  </si>
  <si>
    <t>SALON CULTURAL - SAN JOAQUIN</t>
  </si>
  <si>
    <t xml:space="preserve">COMERCIANTES </t>
  </si>
  <si>
    <t>SALSAMENTARIA</t>
  </si>
  <si>
    <t>CALLE 24 N° 13-07</t>
  </si>
  <si>
    <t>YINA PAOLA MONSALVE</t>
  </si>
  <si>
    <t>MAX DE MARISCOS</t>
  </si>
  <si>
    <t>CALLE 10 N° 16-18</t>
  </si>
  <si>
    <t>DON SANCHO (LOMITOS DE ATUN)</t>
  </si>
  <si>
    <t xml:space="preserve">MAYONESA PREMIUM - NATUCAMPO </t>
  </si>
  <si>
    <t>EXPENDIO ALIMENTOS</t>
  </si>
  <si>
    <t>CDR</t>
  </si>
  <si>
    <t>CALL 3 NO. 7-08</t>
  </si>
  <si>
    <t>MIRIAM CONSUELO MATEUS</t>
  </si>
  <si>
    <t>BIG COLA</t>
  </si>
  <si>
    <t>SE PRESENTAN 6 ACCIDENTES RABICOS - SE ANEXA 4 FICHAS DE SEGUIMIENTO.</t>
  </si>
  <si>
    <t>NO SE REPORTA CASOS RABICOS EN ABRIL - SE ANEXA 1 SEGUIMIENTO DE MARZO ATENDIDO POR TECNICO DE APOYO</t>
  </si>
  <si>
    <t>SE REPORTAN 3 CASOS RABICOS SE ANEXAN SEGUIMIENTOS.</t>
  </si>
  <si>
    <t>NO ANEXA CERTIFICADO- NO SE ANEXAN FICHAS DE SEGUIMIENTO.</t>
  </si>
  <si>
    <t>NO SE REPORTAN CASOS SEGÚN CERTIFICACION.</t>
  </si>
  <si>
    <t>SE REPORTA 1 CASO RABICO DE ABRIL 2025 SIN SEGUIMIENTO - SE ANEXA SEGUIMIENTO DE CASO PRESENTADO EN MARZO-</t>
  </si>
  <si>
    <t>SE ANEXAN 4 FICHAS DE SEGUIMIENTOS.</t>
  </si>
  <si>
    <t>SE REPORTAN DOS CASOS DE AGRESION (CERDO Y CABALLO) POR LO CUAL NO SE REALIZAN OBSERVACIONES.</t>
  </si>
  <si>
    <t>NO SE PRESENTA CERTIFICACION DE CASOS- SE  ANEXA 1 FICHA DE CASO RABICO SIN SEGUIMIENTO ATENDIDA POR TECNICO DE APOYO.</t>
  </si>
  <si>
    <t>SE REPORTAN 4 CASOS RABICOS NO SE ANEXAN SEGUIMIENTOS.</t>
  </si>
  <si>
    <t>TIENDA LA ALEGRIA</t>
  </si>
  <si>
    <t>VEREDA AGUA BUENA</t>
  </si>
  <si>
    <t>ANA BENILDA DAZA RAVELO</t>
  </si>
  <si>
    <t>CENTRO EDUCATIVO POZO AZUL SEDE B PAVAS ALTO</t>
  </si>
  <si>
    <t>VEREDA AGUA BUENA PAVAS ALTO</t>
  </si>
  <si>
    <t>CENTRO EDUCATIVO POZO AZUL SEDE F CANALES</t>
  </si>
  <si>
    <t>VEREDA BARRO NEGRO SECTOR CANALES</t>
  </si>
  <si>
    <t>CENTRO EDUCATIVO POZO AZUL  SEDE B PAVAS ALTO</t>
  </si>
  <si>
    <t>VEREDA AGUA BUENA SECTOR PAVAS ALTO</t>
  </si>
  <si>
    <t>CENTRO EDUCATIVO POSO AZUL SEDE F CANALES</t>
  </si>
  <si>
    <t>PISCINA CORPORACIÓN CLUB YARIGUIES</t>
  </si>
  <si>
    <t>JOSE MAURICIO REYES CASTILLO</t>
  </si>
  <si>
    <t>RESTAURANTE ASOCIACION CENTRO VIDA LA VOZ DE LA EXPERIENCIA</t>
  </si>
  <si>
    <t>CLL 5 3-02</t>
  </si>
  <si>
    <t>ALCIRA PINZON MARIN</t>
  </si>
  <si>
    <t>MINIMERCADO EL PORVENIR</t>
  </si>
  <si>
    <t>LIZANDRO RIVERA DULCEY</t>
  </si>
  <si>
    <t>EXPENDIO DE CARNES EL PORVENIR</t>
  </si>
  <si>
    <t>EXPENDIO CERVEZA NIÑO</t>
  </si>
  <si>
    <t>VEREDA BARRO NEGRO</t>
  </si>
  <si>
    <t>YENI NATALI NIÑO MARTINEZ</t>
  </si>
  <si>
    <t>TIENDA SINALOA</t>
  </si>
  <si>
    <t xml:space="preserve">BENILDA  MENDOZA MOSQUERA </t>
  </si>
  <si>
    <t>TIENDA EL AGRADO</t>
  </si>
  <si>
    <t>CARLOS ISRAEL CABALLERO MEDINA</t>
  </si>
  <si>
    <t>TIENDA EL RECUERDO</t>
  </si>
  <si>
    <t>AGUA BUENA SECTOR VEREDA PAVAS BAJO</t>
  </si>
  <si>
    <t>GERMAN SANCHEZ</t>
  </si>
  <si>
    <t xml:space="preserve">CARMEN ROSA ARENAS CUBILLOS </t>
  </si>
  <si>
    <t>AGROINSUMOS COMUNEROS TIENDA</t>
  </si>
  <si>
    <t>HUGO VELANDIA LEON</t>
  </si>
  <si>
    <t>TIENDA CASETA BLANCA</t>
  </si>
  <si>
    <t>VEREDA AGUABUENA SECTOR PAVAS BAJO</t>
  </si>
  <si>
    <t>CONSUELO PEREZ LAMUS</t>
  </si>
  <si>
    <t>SUPERMERCADO NUEVO SIGLO</t>
  </si>
  <si>
    <t>CLL 5 4 -18</t>
  </si>
  <si>
    <t>ALFONSO JIMENEZ SILVA</t>
  </si>
  <si>
    <t>TIENDA EL ÉXITO DEL HATO</t>
  </si>
  <si>
    <t>CRA 5 # 3-07</t>
  </si>
  <si>
    <t>MARIO  ALBERTO  CALA GUTIERREZ</t>
  </si>
  <si>
    <t>EXPENDIO DE CARNE PARAMO</t>
  </si>
  <si>
    <t>MARIO CALA</t>
  </si>
  <si>
    <t>FAMA LA ROSITA</t>
  </si>
  <si>
    <t>CRA 5 3-47</t>
  </si>
  <si>
    <t>MARIO CALA CALA</t>
  </si>
  <si>
    <t>CARNICERIA LA PIÑUELITA No.1</t>
  </si>
  <si>
    <t>CRA 5  CLL 6</t>
  </si>
  <si>
    <t>PEDRO ELIAS RODRIGUEZ LEON</t>
  </si>
  <si>
    <t xml:space="preserve"> INST ITUTO TECNICO AGROPECUARIO SEDE H</t>
  </si>
  <si>
    <t>VEREDA SANTO DOMINGO</t>
  </si>
  <si>
    <t>CONSORCIO SIEMPRE SANTANDER/ I.T.A.H. SEDE H</t>
  </si>
  <si>
    <t xml:space="preserve"> INST ITUTO TECNICO AGROPECUARIO SEDE F</t>
  </si>
  <si>
    <t>CONSORCIO SIEMPRE SANTANDER/ I.T.A.H. SEDE F</t>
  </si>
  <si>
    <t>AGRO D HATO</t>
  </si>
  <si>
    <t>CLL 5 6-19</t>
  </si>
  <si>
    <t>EDGAR CALA VARGAS</t>
  </si>
  <si>
    <t>ACTA IVC VETERINARIOS Y AFINES</t>
  </si>
  <si>
    <t>REGISTRADURUA NACIONAL DEL ESTADO CIVIL</t>
  </si>
  <si>
    <t>CRA 4 4-54</t>
  </si>
  <si>
    <t>HERNAN PENAGOS GIRALDO</t>
  </si>
  <si>
    <t>BILLARES DONDE JORGE</t>
  </si>
  <si>
    <t>CLL 4 4-29</t>
  </si>
  <si>
    <t>JORGE ERNESTO CALA RUEDA</t>
  </si>
  <si>
    <t>AGROVETERINARIA LOS YARIGUIES</t>
  </si>
  <si>
    <t>CRA 5 4-64</t>
  </si>
  <si>
    <t>SILVESTRE CALA DIAZ</t>
  </si>
  <si>
    <t>CASETA CAÑAVERAL PALOGORDO</t>
  </si>
  <si>
    <t>PALO GORDO</t>
  </si>
  <si>
    <t>ESPERANZA CARDENAS</t>
  </si>
  <si>
    <t>BILLAR Y BOLO CAÑAVERAL PALOGORDO</t>
  </si>
  <si>
    <t>VEREDA PALOGORDO</t>
  </si>
  <si>
    <t>TIENDA LAS BRISAS</t>
  </si>
  <si>
    <t xml:space="preserve">MAIDA YANIRA CÁRDENAS </t>
  </si>
  <si>
    <t>CANCHAS DE BOLO Y TEJO LAS BRISAS PALOGORDO</t>
  </si>
  <si>
    <t>RANCHO GRANDE EL PALMAR</t>
  </si>
  <si>
    <t>CRA 4 4-67</t>
  </si>
  <si>
    <t>FAUSTINO NOGUERA GUERRERO</t>
  </si>
  <si>
    <t>BILLAR RANCHO GRANDE EL PALMAR</t>
  </si>
  <si>
    <t>TIENDA LOS MAMONES</t>
  </si>
  <si>
    <t>CRA 3 5-61</t>
  </si>
  <si>
    <t>ADELA VARGAS SIERRA</t>
  </si>
  <si>
    <t>RESTAURANTE PANADERIA PANTOJORSE</t>
  </si>
  <si>
    <t>CLL 4 4-24</t>
  </si>
  <si>
    <t>CLAUDIA PATRICIA CASTRO SIERRA</t>
  </si>
  <si>
    <t>LA ESQUINA DE LA ALEGRIA DONDE MAC</t>
  </si>
  <si>
    <t>CRA 3 4 79</t>
  </si>
  <si>
    <t>LUIS MAURICIO GOMEZ ARENAS</t>
  </si>
  <si>
    <t>VARIEDADES MI LUPITA</t>
  </si>
  <si>
    <t>CLL 4 3-58</t>
  </si>
  <si>
    <t>MARIA ADELAIDA ROJAS</t>
  </si>
  <si>
    <t>SURTIFRUVER</t>
  </si>
  <si>
    <t>CLL 3 4 17</t>
  </si>
  <si>
    <t>YENNIFER CATALINA ARGUELLO</t>
  </si>
  <si>
    <t>EL PILAR</t>
  </si>
  <si>
    <t>CLL 4 4-04</t>
  </si>
  <si>
    <t>ZOILA PINEDA QUINTERO</t>
  </si>
  <si>
    <t>LAS DELICIAS DE MARTHA</t>
  </si>
  <si>
    <t>CRA 3 7-97</t>
  </si>
  <si>
    <t>MARTHA INES VESGA ROBLES</t>
  </si>
  <si>
    <t>MICROMERCADO  DONDE HELIO SANCHEZ</t>
  </si>
  <si>
    <t>CLL 4 4 27</t>
  </si>
  <si>
    <t>HELIO JOSE SANCHEZ</t>
  </si>
  <si>
    <t>CASA DE LA CULTURA FRAY CILIACO DE ARCHILA</t>
  </si>
  <si>
    <t>CRA 4 3-76</t>
  </si>
  <si>
    <t>HEYBER LEONARDO BELTRAN</t>
  </si>
  <si>
    <t>CRA 4 3 60</t>
  </si>
  <si>
    <t>FERRETERIA Z M</t>
  </si>
  <si>
    <t>CLL 4 3 25</t>
  </si>
  <si>
    <t>CARLOS  ADOLFO VELASCO MURILLO</t>
  </si>
  <si>
    <t>RESTAURANTE TUCHINERA</t>
  </si>
  <si>
    <t>CLL 3 4-17</t>
  </si>
  <si>
    <t>VIANSIS DE LA OSA OVIEDO</t>
  </si>
  <si>
    <t>TIENDA LA TUCHINERA</t>
  </si>
  <si>
    <t>CLL 3 4-04</t>
  </si>
  <si>
    <t>TIENDA FIGUEROA</t>
  </si>
  <si>
    <t>CLL 3 4 03</t>
  </si>
  <si>
    <t>FREDY ALBERTO  FIGUEROA MANTILLA</t>
  </si>
  <si>
    <t>MICROMERCADO EL MANA</t>
  </si>
  <si>
    <t>CLL 3 4 35</t>
  </si>
  <si>
    <t>JAVIER ANDRES LUQUE</t>
  </si>
  <si>
    <t>MAXIMODA  MAYITA</t>
  </si>
  <si>
    <t>CRA 3 4 72</t>
  </si>
  <si>
    <t>OMAIRA MENESES NIÑO</t>
  </si>
  <si>
    <t>RESTAURANTE LOS ORTIZ</t>
  </si>
  <si>
    <t>FLOR ALBA GONZALEZ ORTIZ</t>
  </si>
  <si>
    <t>TIENDA LOS ORTIZ</t>
  </si>
  <si>
    <t>CLL 3  4 04</t>
  </si>
  <si>
    <t>AGROSIMACOTA</t>
  </si>
  <si>
    <t>CLL 3  4 47</t>
  </si>
  <si>
    <t>LILIA TOLOZA GOMEZ</t>
  </si>
  <si>
    <t>ALMACEN SOLUCIONES DE MODA</t>
  </si>
  <si>
    <t>CLL 3 4-34</t>
  </si>
  <si>
    <t>CARMELITA TOLEDO DELGADO</t>
  </si>
  <si>
    <t>TIENDA LOS COMPADRES SIMACOTA</t>
  </si>
  <si>
    <t>CLL 5 3-70</t>
  </si>
  <si>
    <t>LIGIA MUÑOZ MARTINEZ</t>
  </si>
  <si>
    <t>SUPERMERCADO SAN VICTORINO</t>
  </si>
  <si>
    <t>CALLE 3  4-71</t>
  </si>
  <si>
    <t>OSCAR CALA CALA</t>
  </si>
  <si>
    <t>TIENDA SANTA ANITA</t>
  </si>
  <si>
    <t>CRA 6 3 71</t>
  </si>
  <si>
    <t>PABLO VICENTE AMAYA PARDO</t>
  </si>
  <si>
    <t>MICROMERCADO EL BARATON</t>
  </si>
  <si>
    <t>CALLE 3 3 06</t>
  </si>
  <si>
    <t>ESTHER GIL APARICIO</t>
  </si>
  <si>
    <t>MEGA MOVILES</t>
  </si>
  <si>
    <t>CRA 6 3 - 61</t>
  </si>
  <si>
    <t>EDILMA RAMIREZ</t>
  </si>
  <si>
    <t xml:space="preserve">VARIEDADES IRENE </t>
  </si>
  <si>
    <t>CLL 5 8-05</t>
  </si>
  <si>
    <t xml:space="preserve">IRENE LEAL </t>
  </si>
  <si>
    <t>EL PARQUE GUAPOTEÑO</t>
  </si>
  <si>
    <t>CLL 4 4 03</t>
  </si>
  <si>
    <t>ALBA LUCIA ANGARITA</t>
  </si>
  <si>
    <t>CENTRO VACACIONAL LAS ORQUIDEAS</t>
  </si>
  <si>
    <t>VEREDA LA ESMERALDA</t>
  </si>
  <si>
    <t>MAURICIO BARINAS SOLER</t>
  </si>
  <si>
    <t>TIENDA KEROS</t>
  </si>
  <si>
    <t>CLL 4 8-03</t>
  </si>
  <si>
    <t>ERNESTINA GALVIS BARAJAS</t>
  </si>
  <si>
    <t>VARIEDADES MELIDA</t>
  </si>
  <si>
    <t>CLL 5 5 25</t>
  </si>
  <si>
    <t>MELIDA GALVIS CRUZ</t>
  </si>
  <si>
    <t>REGISTRADURIA MUNICIPAL</t>
  </si>
  <si>
    <t>CRA 9 4A-12</t>
  </si>
  <si>
    <t>RICARDO VILLARREAL SILVA</t>
  </si>
  <si>
    <t>PESCADO LUIS FORERO</t>
  </si>
  <si>
    <t>CLL 5 6-07</t>
  </si>
  <si>
    <t>LUIS ANGEL FORERO</t>
  </si>
  <si>
    <t>FAMA PUNTA DE LLANO</t>
  </si>
  <si>
    <t>CLL 5  4-12</t>
  </si>
  <si>
    <t>ELMER CALVO</t>
  </si>
  <si>
    <t>PESCADO Y POLLO LAURITA</t>
  </si>
  <si>
    <t>CLL 5 8-53</t>
  </si>
  <si>
    <t>MARIA DEL CARMEN NIEVES</t>
  </si>
  <si>
    <t>PESCADOS Y POLLO ROSVERLY</t>
  </si>
  <si>
    <t>FRUTERIA ALFA Y OMEGA</t>
  </si>
  <si>
    <t>CLL 3 3 53</t>
  </si>
  <si>
    <t>MARLEN PLATA TOLOZA</t>
  </si>
  <si>
    <t>TIENDA EL TESORO</t>
  </si>
  <si>
    <t>CARLOS ENRIQUE MEDINA FERRO</t>
  </si>
  <si>
    <t>TIENDA LA CURVA DE LA U</t>
  </si>
  <si>
    <t xml:space="preserve">VEREDA LA CHORRERA </t>
  </si>
  <si>
    <t>BLANCA INES GOMEZ</t>
  </si>
  <si>
    <t>BRISAS</t>
  </si>
  <si>
    <t>CRA 3 8 18</t>
  </si>
  <si>
    <t>ANA HERMELINDA MEJIA</t>
  </si>
  <si>
    <t>TIENDA LA CLINICA</t>
  </si>
  <si>
    <t>CRA 3  1  04 VIAL AL HOSPITAL</t>
  </si>
  <si>
    <t>JOSE ANTONIO LEON SOLER</t>
  </si>
  <si>
    <t>TIENDA SIN NOMBRE</t>
  </si>
  <si>
    <t>VEREDA CENTRO LLANO</t>
  </si>
  <si>
    <t>VENILDA DIAZ VARGAS</t>
  </si>
  <si>
    <t>TIENDA FINCA EL RECUERDO</t>
  </si>
  <si>
    <t>MARIA DEL CARMEN CHACON</t>
  </si>
  <si>
    <t>RESTAURANTE DOÑA OFELIA</t>
  </si>
  <si>
    <t>CRA 4 4 56</t>
  </si>
  <si>
    <t>OFELIA VEGA GUEVARA</t>
  </si>
  <si>
    <t>TODO RICO</t>
  </si>
  <si>
    <t>CRA 4 4 50</t>
  </si>
  <si>
    <t>CONCEPCION MALDONADO</t>
  </si>
  <si>
    <t>RESTAURANTE DOÑA ANA</t>
  </si>
  <si>
    <t>CRA 4  3  32</t>
  </si>
  <si>
    <t>ANA MARIA AMOROCHO SANCHEZ</t>
  </si>
  <si>
    <t>LOS AMIGOS</t>
  </si>
  <si>
    <t>CRA 4 3 65</t>
  </si>
  <si>
    <t>MARIELA FLOREZ DE ESTEVEZ</t>
  </si>
  <si>
    <t>TIENDA DONDE BETTY</t>
  </si>
  <si>
    <t>CRA 4 3 11</t>
  </si>
  <si>
    <t>ELOISA CAMACHO MONSALVE</t>
  </si>
  <si>
    <t>TIENDA OASIS</t>
  </si>
  <si>
    <t>CLL 5 4 81</t>
  </si>
  <si>
    <t>LILIA MAYORGA</t>
  </si>
  <si>
    <t>TIENDA LA PALMA</t>
  </si>
  <si>
    <t>CRA 3 8 19</t>
  </si>
  <si>
    <t>ANITA USEDA DE PEÑUELA</t>
  </si>
  <si>
    <t>TIENDA NUEVA GUADALUPE</t>
  </si>
  <si>
    <t>CLL 5  4 84</t>
  </si>
  <si>
    <t>ELDA LAMUS PEÑA</t>
  </si>
  <si>
    <t>TIENDA SIRENA</t>
  </si>
  <si>
    <t>VEREDA QUITASOL</t>
  </si>
  <si>
    <t>CANCINO CALA HIPOLITO</t>
  </si>
  <si>
    <t>TIENDA NUEVA SIRENA</t>
  </si>
  <si>
    <t>VEREDA SAN RAMON</t>
  </si>
  <si>
    <t>ALICIA PEÑUELA DE USEDA</t>
  </si>
  <si>
    <t>VENTA DE FRUTAS Y VERDURAS</t>
  </si>
  <si>
    <t>PLAZA MERCADO</t>
  </si>
  <si>
    <t>MARIA SAGRARIO ROBLE</t>
  </si>
  <si>
    <t>VENTA DE PESCADO</t>
  </si>
  <si>
    <t>MARGIE STELLA CARDOZO OSMA</t>
  </si>
  <si>
    <t>LAUREANO ESTEVEZ</t>
  </si>
  <si>
    <t>AMERICAN BURGUER</t>
  </si>
  <si>
    <t>CRA 4 6-14</t>
  </si>
  <si>
    <t>GLADYS CAROLINA MATEUS ROJAS</t>
  </si>
  <si>
    <t>TIENDA QUINCE LETRAS</t>
  </si>
  <si>
    <t>CR 4 9-16</t>
  </si>
  <si>
    <t>ERFILIA CARREÑO NARANJO</t>
  </si>
  <si>
    <t>PECHO LA COCINA DEL VIEJO</t>
  </si>
  <si>
    <t>CRA 4 10 14</t>
  </si>
  <si>
    <t>HERNANDO SERRANO CUADROS</t>
  </si>
  <si>
    <t>DONDE REYES</t>
  </si>
  <si>
    <t>TRANSV. 1 8-64</t>
  </si>
  <si>
    <t>REYES CABALLERO AYALA</t>
  </si>
  <si>
    <t>PIQUETEADERO DONDE REYES</t>
  </si>
  <si>
    <t>CIBER GAMER BIFROST</t>
  </si>
  <si>
    <t>CRA 2 1 118</t>
  </si>
  <si>
    <t>HENRY ALEXANDER ANGARITA</t>
  </si>
  <si>
    <t>LAZARETOS</t>
  </si>
  <si>
    <t>CLL 9 1 56</t>
  </si>
  <si>
    <t>YENY ANGARITA NIÑO</t>
  </si>
  <si>
    <t>BARBER LASHES</t>
  </si>
  <si>
    <t>CRA 4 6 07</t>
  </si>
  <si>
    <t>JHOAN STEVEN MURILLO DIAZ</t>
  </si>
  <si>
    <t>SALA DE BELLEZA MICHE STYLE</t>
  </si>
  <si>
    <t>CR 6  6-33</t>
  </si>
  <si>
    <t>EMILCE CORDOBA GUEVARA</t>
  </si>
  <si>
    <t>CRA 4 8 03</t>
  </si>
  <si>
    <t>MARIA EDILIA VELANDIA</t>
  </si>
  <si>
    <t>SALON DE ONCES  LAS 3 JJJ</t>
  </si>
  <si>
    <t>CR 4 5 49</t>
  </si>
  <si>
    <t>JUAN SEBASTIAN ARCILA PLATA</t>
  </si>
  <si>
    <t>IPCOM SISTEMAS S.A.S</t>
  </si>
  <si>
    <t>CRA 2 6-34</t>
  </si>
  <si>
    <t>CESAR AUGUSTO CAMACHO SIERRA</t>
  </si>
  <si>
    <t>COOTRASARAVITA CONTRATACION</t>
  </si>
  <si>
    <t>CLL 7 2 59</t>
  </si>
  <si>
    <t>CARLOS JULIO PEREZ</t>
  </si>
  <si>
    <t>ASADERO DELIPOLLO</t>
  </si>
  <si>
    <t>CR 2 4-26</t>
  </si>
  <si>
    <t>ROGELIO BELTRAN VELASCO</t>
  </si>
  <si>
    <t>DISTRIBUIDORA YUYIS</t>
  </si>
  <si>
    <t>CR 4 6-09</t>
  </si>
  <si>
    <t>ELIBERTO ANTONIO DURAN</t>
  </si>
  <si>
    <t>RESTAURANTE  ANTOJOS</t>
  </si>
  <si>
    <t>CLL 9 2-51</t>
  </si>
  <si>
    <t>JAMINTHON SUAREZ ARIZA</t>
  </si>
  <si>
    <t>EXPENDIO DE BEBIDAS ALCOHOLICAS ANTOJO</t>
  </si>
  <si>
    <t>CLL 9 2 51</t>
  </si>
  <si>
    <t>RESTAURANTE  FUNDACION ORFILIA HERNANDEZ</t>
  </si>
  <si>
    <t>CRA 16 6 61</t>
  </si>
  <si>
    <t>FRANCY ROCIO CACERES</t>
  </si>
  <si>
    <t>FUNDACION ORFILIA HERNANDEZ</t>
  </si>
  <si>
    <t>CRA 16 6-61</t>
  </si>
  <si>
    <t>RESTAURANTE ESCOLAR HOYA DE SAN JOSE</t>
  </si>
  <si>
    <t>VEREDA HOYA DE SAN JOSE</t>
  </si>
  <si>
    <t>JUEGOS DE AZAR Y APUESTAS</t>
  </si>
  <si>
    <t>CASINO EL TRIANGULAZO COMUNERO</t>
  </si>
  <si>
    <t>CRA 17 12-102</t>
  </si>
  <si>
    <t>LINO QUIROGA QUIROGA</t>
  </si>
  <si>
    <t>RESTAURANTE HOGAR CABECITAS LOCAS</t>
  </si>
  <si>
    <t>CLL 18 8-41</t>
  </si>
  <si>
    <t>RESTAURANTE HOGAR ICBF PEQUITAS</t>
  </si>
  <si>
    <t>CLL 20 9 69</t>
  </si>
  <si>
    <t>HOGAR ICBF ENEAS</t>
  </si>
  <si>
    <t>CLL 23 6 51</t>
  </si>
  <si>
    <t>HOGAR DE BIENESTAR CABECITAS LOCAS</t>
  </si>
  <si>
    <t>CLL 18 8 - 41</t>
  </si>
  <si>
    <t>RESTAURANTE HOGAR ICBF ENEAS</t>
  </si>
  <si>
    <t>LINA MARIA BECERRA</t>
  </si>
  <si>
    <t>COLEGIO ALBERTO SANTOS BUITRAGO ESCUELA RURAL ALTO DE CHOCHOS</t>
  </si>
  <si>
    <t>COLEGIO GUILLERMO SUAREZ DIAZ ESCUELA HOYA SAN JOSE</t>
  </si>
  <si>
    <t>RESTAURANTE HOTEL LUPINA CAFÉ BAR</t>
  </si>
  <si>
    <t>CLL 6 7 38 SUAITA</t>
  </si>
  <si>
    <t>AURA JULIET NARANJO DUARTE</t>
  </si>
  <si>
    <t>RESTAURANTE HOTEL VILLA MARIA SUAITA</t>
  </si>
  <si>
    <t>CLL 6 # 5-35</t>
  </si>
  <si>
    <t>MARIA REBECA CHACON CASTELLANOS</t>
  </si>
  <si>
    <t>COLEGIO INTEGRADO LUCAS CABALLERO</t>
  </si>
  <si>
    <t xml:space="preserve">VEREDA JUDA </t>
  </si>
  <si>
    <t>RESTAURANTE ESCOLAR COLUCAS SEDE ARTURO SANTOS</t>
  </si>
  <si>
    <t>VDA JUDA SUAITA ARTURO SANTOS</t>
  </si>
  <si>
    <t>COLEGIO LUCAS CABALLERO-RESTAURANTE ESCOLAR ESCUELA EL TAMBOR</t>
  </si>
  <si>
    <t>VEREDA JOSEFT VADO REAL</t>
  </si>
  <si>
    <t>ALFONSO PULIDO/SERGIO ENRIQUE DELGADO</t>
  </si>
  <si>
    <t>TIENDA VILLA LUZ</t>
  </si>
  <si>
    <t>VIA PUERTO LIMON SUAITA</t>
  </si>
  <si>
    <t>MARIA HELENA TIRADO RINCON</t>
  </si>
  <si>
    <t>TIENDA SALIDA SAN JOSE</t>
  </si>
  <si>
    <t>CRA 8 6-50 SUAITA</t>
  </si>
  <si>
    <t>LEONOR RUIZ ARANDA</t>
  </si>
  <si>
    <t>HOTEL CAMPESTRE ALCARAVAN</t>
  </si>
  <si>
    <t xml:space="preserve">CLL 5 2-43 VEREDA JOSEF </t>
  </si>
  <si>
    <t>RAUL CHACON CASTELLANOS</t>
  </si>
  <si>
    <t>VDA JUDA SUAITA</t>
  </si>
  <si>
    <t>ESCUELA RURAL EL TAMBOR</t>
  </si>
  <si>
    <t>SEDE B VDA JOSEF VADO REAL</t>
  </si>
  <si>
    <t>HOTEL LUPINA CAFÉ BAR</t>
  </si>
  <si>
    <t>AURA YULIET NARANJO DUARTE</t>
  </si>
  <si>
    <t>ECOGLAMPING JARDIN DEL SOL S.A.S</t>
  </si>
  <si>
    <t>FINCA LA GERMANIA VEREDA NEFTALI</t>
  </si>
  <si>
    <t>JUAN MANUEL CUEVAS LOPEZ</t>
  </si>
  <si>
    <t>HOTEL VILLAMARIA SUAITA</t>
  </si>
  <si>
    <t>HOTEL CAMPESTRE ALCARAVAM</t>
  </si>
  <si>
    <t>CLL 5 2-43 VADO REAL</t>
  </si>
  <si>
    <t>LA POSADA DE CECI</t>
  </si>
  <si>
    <t xml:space="preserve">VEREDA JUDA FINCA EL ARGEL </t>
  </si>
  <si>
    <t xml:space="preserve">HERNANDO SUAREZ </t>
  </si>
  <si>
    <t>ESTABLECIMIENTOS DE PREPARACIÓN DE ALIMENTOS UBICADOS AL INTERIOR DE LAS PLAZAS DE MERCADO, CENTRALES DE ABASTO, PLAZOLETAS DE COMIDAS Y ZONAS FRANCAS.</t>
  </si>
  <si>
    <t>RESTAURANTE DONDE MARTICA</t>
  </si>
  <si>
    <t>MARTHA CECILIA VARGAS BAUTISTA</t>
  </si>
  <si>
    <t>RESTAURANTE PUESTO 204</t>
  </si>
  <si>
    <t>GILMA ROBLES MONSALVE</t>
  </si>
  <si>
    <t>RESTAURANTE DONDE ALBITA</t>
  </si>
  <si>
    <t>ALBA LUZ MALDONADO</t>
  </si>
  <si>
    <t>RESTAURANTE LAS DELICIAS SANTANDEANAS</t>
  </si>
  <si>
    <t>YESIKA ANDREA CARDOZO</t>
  </si>
  <si>
    <t>RESTAURANTE PAOLITA</t>
  </si>
  <si>
    <t xml:space="preserve">YULY PAOLA PINTO  </t>
  </si>
  <si>
    <t>RESTAURANTE PUESTO 200</t>
  </si>
  <si>
    <t>ELIZABETH BERNAL BAUTISTA</t>
  </si>
  <si>
    <t>PANADERIA Y PASTELERIA OSCAR</t>
  </si>
  <si>
    <t>CLL 20 7-51</t>
  </si>
  <si>
    <t>OSCAR JAVIER GOMEZ SANABRIA</t>
  </si>
  <si>
    <t>PANADERIA COMUPAN</t>
  </si>
  <si>
    <t>CLL 18A  6-09</t>
  </si>
  <si>
    <t>BLANCA SONIA MARIN</t>
  </si>
  <si>
    <t>CONSORCIO SANTANDER AVANZA 2024-RESTAURANTE ESCUELA   LA PIEDRA SEDE L COINCO</t>
  </si>
  <si>
    <t>CONSORCIO SANTANDER AVANZA 2024-RESTAURANTE ESCUELA  EL CERRO/SANTA BARBARA</t>
  </si>
  <si>
    <t>VEREDA EL CERRO</t>
  </si>
  <si>
    <t>CONSORCIO SANTANDER AVANZA 2024-RESTAURANTE ESCUELA CURITO</t>
  </si>
  <si>
    <t>VEREDA EL CURITO</t>
  </si>
  <si>
    <t>MI RANCHITO CHIMERO</t>
  </si>
  <si>
    <t>CLL 5 N ° 6-38</t>
  </si>
  <si>
    <t>MARIA ROSA LOMBANA PARRA</t>
  </si>
  <si>
    <t>LAS PRINCESAS DEL MANA</t>
  </si>
  <si>
    <t>CLL 5  6 65</t>
  </si>
  <si>
    <t>NORELCY GOMEZ ALVAREZ</t>
  </si>
  <si>
    <t>RESTAURANTE EL TERMINAL</t>
  </si>
  <si>
    <t>CLL 5 4-12</t>
  </si>
  <si>
    <t>GUILLERMINA SOLANO</t>
  </si>
  <si>
    <t>CLL 5  6 80</t>
  </si>
  <si>
    <t>CLAUDIA ABAUNZA</t>
  </si>
  <si>
    <t>CRA 5 4-04</t>
  </si>
  <si>
    <t>NOLBERTO TELLEZ</t>
  </si>
  <si>
    <t>ESCUELA RURAL  SEDE L LA PIEDRA</t>
  </si>
  <si>
    <t>DONDE MIRTO</t>
  </si>
  <si>
    <t>MIRTO TOLOZA</t>
  </si>
  <si>
    <t>FUENTE DE SODA DON PEDRO</t>
  </si>
  <si>
    <t>CALLE 6 # 3-39</t>
  </si>
  <si>
    <t>JORGE EDUARDO GARCIA MORALES</t>
  </si>
  <si>
    <t>CANTINA LA TOTUMA</t>
  </si>
  <si>
    <t>CLL 5 6-12</t>
  </si>
  <si>
    <t>MILENA CADENA RIOS</t>
  </si>
  <si>
    <t>TALLER BIOINNOVA 2</t>
  </si>
  <si>
    <t>CRA 5 6 34</t>
  </si>
  <si>
    <t>JORGE ANDRES CARREÑO VERDUGO</t>
  </si>
  <si>
    <t>ESCUELA RURAL OJO DE  AGUA ITAG</t>
  </si>
  <si>
    <t>CONSORCIO SANTANDER AVANZA 2024-RESTAURANTE ESCUELA YARIGUIES</t>
  </si>
  <si>
    <t>VEREDA YARIGUIES</t>
  </si>
  <si>
    <t>CONSORCIO SANTANDER AVANZA 2024-RESTAURANTE ESCUELA CHUCURY SEDE H</t>
  </si>
  <si>
    <t>VEREDA CHUCURY</t>
  </si>
  <si>
    <t>CONSORCIO SANTANDER AVANZA 2024-RESTAURANTE ESCUELAOJO DE AGUA</t>
  </si>
  <si>
    <t>TIENDA CENTRAL</t>
  </si>
  <si>
    <t>CLL 5  7-05</t>
  </si>
  <si>
    <t>MARCELA SAAVEDRA QUIROGA</t>
  </si>
  <si>
    <t>TIENDA EL LAUREL</t>
  </si>
  <si>
    <t>CRA 7 4-53</t>
  </si>
  <si>
    <t>SOCORRO TRASLAVIÑA</t>
  </si>
  <si>
    <t>SURTIDORA YARIGUIES</t>
  </si>
  <si>
    <t>CLL 5 7 36</t>
  </si>
  <si>
    <t>METROBIA PARDO</t>
  </si>
  <si>
    <t>MICROMERCADO MERCADECON</t>
  </si>
  <si>
    <t>CRA 7 4-44</t>
  </si>
  <si>
    <t>NELSON CAMACHO BARON</t>
  </si>
  <si>
    <t>FRUVER EL TRIUNFO</t>
  </si>
  <si>
    <t>CRA 7 # 4 - 13</t>
  </si>
  <si>
    <t>SANDRA MILENA CUBILLOS</t>
  </si>
  <si>
    <t>PIQUETEADERO LOS TRONQUITOS</t>
  </si>
  <si>
    <t xml:space="preserve"> CLL 14 6-51</t>
  </si>
  <si>
    <t>NIEVES CESPEDES PINZON</t>
  </si>
  <si>
    <t>EL PORTAL DE MOMPOX</t>
  </si>
  <si>
    <t>CRA 4 11A-30</t>
  </si>
  <si>
    <t>EDGAR LEON GUALDRON</t>
  </si>
  <si>
    <t>DONDE ROSY</t>
  </si>
  <si>
    <t>VEREDA LA CHARCA</t>
  </si>
  <si>
    <t>ROSMIRA MARTINEZ CORREDOR</t>
  </si>
  <si>
    <t>DONDE PETETE</t>
  </si>
  <si>
    <t>CRA 6 #9-46</t>
  </si>
  <si>
    <t>SANDRA YADIRA GOMEZ CORTES</t>
  </si>
  <si>
    <t>ZONA REFRESCANTE LA 11</t>
  </si>
  <si>
    <t>CLL 11 # 8- 50</t>
  </si>
  <si>
    <t>MARLEN ANTONIO</t>
  </si>
  <si>
    <t>ALTOS DE GUAPOTA</t>
  </si>
  <si>
    <t>VERONICA GARCIA PATIÑO</t>
  </si>
  <si>
    <t>SIGLO XX DE OIBA</t>
  </si>
  <si>
    <t>CRA 9 · 06-45</t>
  </si>
  <si>
    <t>WILLNGTON ARIAS NARANJO</t>
  </si>
  <si>
    <t>OIBA FISH PESQUERA</t>
  </si>
  <si>
    <t>CLL 8 7 51 LOCAL 1</t>
  </si>
  <si>
    <t>NICOLAS ESTEBAN ARDILA CARDOZO</t>
  </si>
  <si>
    <t>FRUTERIA Y CAFETERIA DORITA</t>
  </si>
  <si>
    <t>VDA LA CHARCA FINCA POLO NORTE</t>
  </si>
  <si>
    <t>DORA ALBA RODRIGUEZ PULIDO</t>
  </si>
  <si>
    <t>PESCADERIA FRIOMAR</t>
  </si>
  <si>
    <t>CRA 8A 7-62</t>
  </si>
  <si>
    <t>JULIETH XIMENA CALA SANTA MARIA</t>
  </si>
  <si>
    <t>SALA DE BELLEZA FANY</t>
  </si>
  <si>
    <t>CRA 7 10-58</t>
  </si>
  <si>
    <t>FANY BELTRAN MIRANDA</t>
  </si>
  <si>
    <t>ACTA IVC ESTABLECIMIENTOS GENERADORES DE RESIDUOS-COMPONENTE GESTION INTERNA</t>
  </si>
  <si>
    <t>KING ALEX BARBER SHOP</t>
  </si>
  <si>
    <t xml:space="preserve">CRA 7 # 11-08 </t>
  </si>
  <si>
    <t xml:space="preserve">YOEXER ALEXANDER ZAPATA </t>
  </si>
  <si>
    <t>EL SUPER OUTLET PRODUCTOS DESDE $1.000 EN ADELANTE</t>
  </si>
  <si>
    <t>CRA 9 8-112</t>
  </si>
  <si>
    <t>PABLO EMILIO MOSQUERA VARGAS</t>
  </si>
  <si>
    <t>APUESTAS LA PERLA OIBA</t>
  </si>
  <si>
    <t>CRA 9 8-131</t>
  </si>
  <si>
    <t>ARNULFO SANTAMARIA TAPIAS</t>
  </si>
  <si>
    <t>BAR CANTINA CASA DE ZINC</t>
  </si>
  <si>
    <t>VEREDA LOMA DE HOYOS</t>
  </si>
  <si>
    <t>REINA MIREYA SANTAFE PEÑA</t>
  </si>
  <si>
    <t>INVERSIONES OCHOCAS  S.A.S</t>
  </si>
  <si>
    <t>TRJ594</t>
  </si>
  <si>
    <t>TRL279</t>
  </si>
  <si>
    <t>WBE660</t>
  </si>
  <si>
    <t>TKARGO</t>
  </si>
  <si>
    <t>WFG689</t>
  </si>
  <si>
    <t>JTX334</t>
  </si>
  <si>
    <t>FLOR ALBA BAUTISTA ORTIZ</t>
  </si>
  <si>
    <t>SZZ673</t>
  </si>
  <si>
    <t>SUPERPANELA EL ARO</t>
  </si>
  <si>
    <t>SURTISUAITA</t>
  </si>
  <si>
    <t>ELISEO BUITRAGO-REPRESENTANTE LEGAL</t>
  </si>
  <si>
    <t>EMPRESA DE SERVICIOS PUBLICOS DE LA PALMEÑA S.A.S E.S.P.</t>
  </si>
  <si>
    <t>CRISTIAN PICO- OPERARIO PTAP</t>
  </si>
  <si>
    <t>MUESTRA DE AGUA TOMADA EN EL PUNTO 005- VEREDA GUAYABAL SECTOR LLANO DE GATOS CENTRO EDUCATIVO SEDE G</t>
  </si>
  <si>
    <t>UNIDAD DE SERVICIOS PUBLICOS PALMAR</t>
  </si>
  <si>
    <t>JOSE JULIAN QUEZADA - JEFE U.S.P.</t>
  </si>
  <si>
    <t>MUESTRA DE AGUA TOMADA EN EL PUNTO 003 -PARQUE PRINCIPAL</t>
  </si>
  <si>
    <t>UNIDAD DE SERVICIOS PUBLICOS CHIMA</t>
  </si>
  <si>
    <t>RIVELINO RAMIREZ- OPERARIO</t>
  </si>
  <si>
    <t>MUESTRA DE AGUA TOMADA EN EL PUNTO 001 -PLANTA DE TRATAMIENTO</t>
  </si>
  <si>
    <t>UNIDAD DE SERVICIOS PUBLICOS CONTRATACION</t>
  </si>
  <si>
    <t>LADY MARYTZA VERA- JEFE USP</t>
  </si>
  <si>
    <t>MUESTRA DE AGUA TOMADA EN EL PUNTO 001- ALCALDIA MUNICIPAL</t>
  </si>
  <si>
    <t>QUEJA POR CANINOS PRESENTES EN LA VIVIENDA CON DIRECCION CALLE 23 No.8-14 DEL MUNICIPIO DE SOCORRO, PRESENTANDO OLORES Y DESASEO.</t>
  </si>
  <si>
    <t>JEFFERSON DAVID QUINTERO</t>
  </si>
  <si>
    <t>SE REALIZO VISITA A LA VIVIENDA UBICADA EN LA CALL 23 No.8 -14, SE OBSERVARON DOS CANINOS EN BUENAS CONDICIONES DE SALUD, EN PATIO DONDE ESTAN LOS ANIMALES ESTA LIMPIO Y NO PRESENTA CONDICIONES DE DESASEO  O MALOS OLORES. EL PROPIETARIO  DE LAS MASCOTAS MANIFIESTA QUE LAS MASCOTAS NO SALEN DE LA VIVIENDA Y SI SE REQUIERE SALIR SIEMPRE SALEN BAJO SU CUSTODIA Y CON BOZAL.</t>
  </si>
  <si>
    <t>QUEJA POR GENERACION DE HUMO GENERADO EN LA PANADERIA TEPEYA POR USO DE UN ASADOR  DE POLLO CON CARBON.</t>
  </si>
  <si>
    <t>MIRLEDI SANCHEZ</t>
  </si>
  <si>
    <t>SE REALIZO A LA PANADERIA OBJETO DE LA QUEJA , EN LA CUAL SE OBSERVA EL HORNO LIMPIO CON BUEN ASEO, SE REQUIEREN DOCUMENTOS FALTANDO CERTIFICADO MEDICO Y CURSO DE MANIPULACION DE ALIMENTOS.</t>
  </si>
  <si>
    <t>SE REQUIERE PARA QUE CUENTEN CON LOS DOCUMENTOS PENDIENTES, JUNTO CON LA DOTACION Y MANTENER EL HORNO LIMPIO Y BIEN UBICADO EVITANDO MOLESTIAS POR EL HUMO. SE PROGRAMA VISITA DE VERIFICACION PARA EL 29/05/2025.</t>
  </si>
  <si>
    <t>QUEJA DE LA COMUNIDAD DE LA VEREDA SANTAMARIA POR PROLIFERACION DE MOSCAS.</t>
  </si>
  <si>
    <t>EMPRESA SAN MARINO S.A.</t>
  </si>
  <si>
    <t>SE REALIZO VISITA DE INSPECCION OCULAR EN COMPAÑÍA DE FUNCIONARIOS DE LA CAS Y MIEMBROS DE LA JUNTA DE ACCION COMUNAL DE LA VEREDA , CUENTAN CON 31 GALPONES CONSTRUIDOS EN EL PREDIO DOS HILACHAS, NO SE EVIDENCIAN OLORES OFENSIVOS, NI PROLIFERACION DE MOSCAS EN LOS GALPONES, NI EN EL AREA DE SANITIZACION DE LA GALLINAZA.</t>
  </si>
  <si>
    <t>SE DA TRASLADO POR COMPETENCIA  A LA CAS Y AL ICA.</t>
  </si>
  <si>
    <t>QUEJA DE REMITIDA POR LA INSPECCION DE POLICIA  POR VERTIMIENTOS A LA FUENTE HIDRICA QUE CIRCULA POR LA FINCA LA ARAÑA DE PROPIEDAD DEL SEÑOR JOSE RAUL PICO POR EL ESTABLECIMIENTO COMERCIAL DENOMINADO FRUTERIA DORITA.</t>
  </si>
  <si>
    <t>PABLO JAIMES</t>
  </si>
  <si>
    <t>JOSE RAUL PICO</t>
  </si>
  <si>
    <t>SE REALIZO VISITA DE INSPECCION OCULAR EN LA CUAL SE EVIDENCIA QUE EL ESTABLECIMIENTO DORITA CUENTA CON POZO SEPTICO (MANEJO DE AGUAS RESIDUALES SANITARIOS Y LAVAPLATOS), SIN EMBARGO, LAS AGUA RESIDUALES GENERADAS  EN EL LAVAMANOS SON VERTIDAS MEDIANTE TUBERIA A UNA FUENTE HIDRICA Y LUEGO A LA FINCA DEL SEÑOR JOSE RAUL PICO.</t>
  </si>
  <si>
    <t>SE REQUIERE REUBICAR EL LAVAMANOS Y DARLE MANEJO A LAS AGUAS RESIDUALES ALLI GENERADAS, EVITANDO VERTIMIENTOS A LA FUENTE HIDRICA Y A LOS PREDIOS VECINOS.REALIZAR LIMPIEZA A CANALES, PLAZO 5 DIAS HABILES. CON FECHA 23/04/25 SE REALIZO VISITA DE VERIFICACION EVIDENCIANDO EL CUMPLIMIENTO DE LOS REQUERIMIENTOS.</t>
  </si>
  <si>
    <t>EXPENDEDORES DE ALIMENTOS</t>
  </si>
  <si>
    <t>SANATORIO DE CONTRATACION ESE</t>
  </si>
  <si>
    <t>ENTORNO SALUDABLE- AGUA POTABLE</t>
  </si>
  <si>
    <t>COLEGIO LUIS CARLOS GALAN SARMIENTO  SEDE EL TAMBOR</t>
  </si>
  <si>
    <t>ENTORNO SALUDABLE- MANEJO RESIDUOS SOLIDOS</t>
  </si>
  <si>
    <t>COLEGIO MANUELA BELTRAN</t>
  </si>
  <si>
    <t>CASCO URBANO BARRIO COMUNEROS</t>
  </si>
  <si>
    <t>DENGUE Y FIEBRE AMARILLA</t>
  </si>
  <si>
    <t>AUDITORIO FUNDACION SAN CAYETANO</t>
  </si>
  <si>
    <t>SE REALIZO APOYO EN VACUNACION Y TOMA DE MUESTRAS DE AGUA</t>
  </si>
  <si>
    <t>SE CONTINUAN SEGUIMIENTOS EN EL MES DE MAYO</t>
  </si>
  <si>
    <t>SE ASISTIO AL COMPOS EL 21/03/2024</t>
  </si>
  <si>
    <t>SE ASISTIO AL COMITÉ DE GESTION DEL RIESGO EL 7/04/25</t>
  </si>
  <si>
    <t>NO HAY EVIDENCIA DE ASISTENCIA AL COVE</t>
  </si>
  <si>
    <t>SE ASISTIO A COVECOM EL 26/04/2025</t>
  </si>
  <si>
    <t>RESTAURANTE SABOR A TRADICION FAMILIAR</t>
  </si>
  <si>
    <t>CARRERA 4 No 4 - 36</t>
  </si>
  <si>
    <t xml:space="preserve">ILMA DUARTE DE MEDINA </t>
  </si>
  <si>
    <t xml:space="preserve">CAMBIO DE REPRESENTANTE LEGAL ANTES ERA NASLYE BERNARDA MEDINA, AHORA ES ILMA DUARTE DE MEDINA </t>
  </si>
  <si>
    <t>THE COUNTRY RESTAURANT</t>
  </si>
  <si>
    <t>CARRERA 6 No 4 - 19</t>
  </si>
  <si>
    <t>FABIAN ALBERTO ESTUPIÑAN</t>
  </si>
  <si>
    <t xml:space="preserve">RESTAURANTE DOÑA VIKY </t>
  </si>
  <si>
    <t>CARRERA 4 No 1 - 30</t>
  </si>
  <si>
    <t xml:space="preserve">ANA VICTORIA DELGADO AVILA </t>
  </si>
  <si>
    <t>HOGAR DE BIENESTAR MEÑIQUE</t>
  </si>
  <si>
    <t>CASA 23 URBANIZACION VILLA PAZ</t>
  </si>
  <si>
    <t>LUDIN ESTELA MARIÑO</t>
  </si>
  <si>
    <t>PANADERIA CLAUDIA ANGELICA</t>
  </si>
  <si>
    <t>CARRERA 4 No 5 - 15</t>
  </si>
  <si>
    <t>CLAUDIA ANGELICA GUERRERO</t>
  </si>
  <si>
    <t>PANADERIA COLOMBIANA DE PAN</t>
  </si>
  <si>
    <t>CARRERA 5 No 3 - 21</t>
  </si>
  <si>
    <t>TOMAS ALBERTO VERGARA</t>
  </si>
  <si>
    <t>EDWAR PIZZA</t>
  </si>
  <si>
    <t>CALLE 4 No 5 - 11</t>
  </si>
  <si>
    <t>EDUAR MACHUCA VALDERRAMA</t>
  </si>
  <si>
    <t>TIENDA DOÑA GLORIA</t>
  </si>
  <si>
    <t>CALLE 5 No 3 - 98</t>
  </si>
  <si>
    <t>ROSALBA GODOY</t>
  </si>
  <si>
    <t xml:space="preserve">TIENDA CLAUDIA ANGELICA </t>
  </si>
  <si>
    <t>CLAUDIA ANGELICA GUERRERO GUALTEROS</t>
  </si>
  <si>
    <t>AVICOLA TECHO DE PIEDRA</t>
  </si>
  <si>
    <t>CALLE 2 SUR No 3A -04-12</t>
  </si>
  <si>
    <t>SHIRLEY KATERIN CORZO</t>
  </si>
  <si>
    <t>FRUTERIA LA MONA</t>
  </si>
  <si>
    <t>CALLE 5 No 4 - 15 LOCAL 2</t>
  </si>
  <si>
    <t>FLOR DEL CARMEN NAVAS</t>
  </si>
  <si>
    <t>CARRERA 4 No 15 - 72</t>
  </si>
  <si>
    <t>GIOVANNA BONILLA</t>
  </si>
  <si>
    <t>BAR EL BUN</t>
  </si>
  <si>
    <t>CARRERA 4 No 2 - 62</t>
  </si>
  <si>
    <t>ILBA LILIANA CORONADO ESPINOSA</t>
  </si>
  <si>
    <t xml:space="preserve">EL ESTABLECIMENTO CAMBIO DE REPRESENTANTE LEGAL ANTES ERA IVAN ALBEIRO TRIANA, AHORA ILBA LILIANA CORONADO ESPINOSA </t>
  </si>
  <si>
    <t>BOLO LA ESPERANZA</t>
  </si>
  <si>
    <t>CARRERA 4 CON CALLE 1 ESQUINA</t>
  </si>
  <si>
    <t>OLGA YAHETH QUIROZ</t>
  </si>
  <si>
    <t xml:space="preserve">TIENDA Y VENTA DE LICOR LAS PALMAS </t>
  </si>
  <si>
    <t xml:space="preserve">CARRERA 4 VIA LA BOGOTA </t>
  </si>
  <si>
    <t>CARMEN CECILIA ARCHILA BONILLA</t>
  </si>
  <si>
    <t>COMIDAS RAPIDA DONDE SOTICO</t>
  </si>
  <si>
    <t>CALLE 5 No 3 - 37</t>
  </si>
  <si>
    <t>FLOR ELVA SUAREZ</t>
  </si>
  <si>
    <t>LUDIN  ESTELA MARIÑO</t>
  </si>
  <si>
    <t>HOTEL CAPISOL</t>
  </si>
  <si>
    <t>CALLE 3 No 4 - 92</t>
  </si>
  <si>
    <t>HERMINDA RUIZ MUÑOZ</t>
  </si>
  <si>
    <t>COMERCIALIZADORA JUANDY</t>
  </si>
  <si>
    <t>CARRERA 4 No 2-61</t>
  </si>
  <si>
    <t>ADRIANA PATRICIA HERNANDEZ CARREÑO</t>
  </si>
  <si>
    <t>CARRERA 4 VIA BOGOTA</t>
  </si>
  <si>
    <t xml:space="preserve">CLUB RECREACIONAL LA QUINTA VENTA DE LICOR </t>
  </si>
  <si>
    <t xml:space="preserve">PUENTE LA PALMERA VIA BOGOTA </t>
  </si>
  <si>
    <t>JHONYEDMUNDO NIÑO</t>
  </si>
  <si>
    <t>ESTABLECIMIEENTO NUEVO</t>
  </si>
  <si>
    <t>CLUB RECREACIONAL LA QUINTA - RESTAURANTE</t>
  </si>
  <si>
    <t>FERRE-MINAS</t>
  </si>
  <si>
    <t>CARRERA 4  1 SUR - 47</t>
  </si>
  <si>
    <t xml:space="preserve">MARIA PAULINA SUAREZ LLERAS </t>
  </si>
  <si>
    <t>LA TENTACION DEL BOCADO</t>
  </si>
  <si>
    <t>CARRERA 4 No 4 - 53 LOCAL 2</t>
  </si>
  <si>
    <t>CLAUDIA PATRICIA DUEÑES</t>
  </si>
  <si>
    <t xml:space="preserve">TIENDA COLOMBIANA </t>
  </si>
  <si>
    <t>PESCADERIA EL GRAN ALEVINO</t>
  </si>
  <si>
    <t>CARRERA 4 No 2 SUR LOCAL 2</t>
  </si>
  <si>
    <t xml:space="preserve">JHILBER ANDRES BONILLA ARCHILA </t>
  </si>
  <si>
    <t>COMEDOR  ESCOLAR INSTITUTO AGRICOLA CARCASI SEDE D. ESCUELA QUEBRADA HONDA.</t>
  </si>
  <si>
    <t xml:space="preserve">VEREDA QUEBRADA HONDA </t>
  </si>
  <si>
    <t>COMEDOR  ESCOLAR INSTITUTO AGRICOLA CARCASI SEDE F. ESCUELA ALTO SAN JACINTO.</t>
  </si>
  <si>
    <t>VEREDA SAN JACINTO ALTO</t>
  </si>
  <si>
    <t xml:space="preserve">COMEDOR ESCOLAR INSTITUTO AGRICOLA CARCASI SEDE P. ESCUELA SAN JOSE DE LA MONTAÑA. </t>
  </si>
  <si>
    <t xml:space="preserve">VEREDA RAMADA SAN JOSE DE LA MONTAÑA </t>
  </si>
  <si>
    <t xml:space="preserve">COMEDOR HOGAR LOS CARIÑOSITOS </t>
  </si>
  <si>
    <t>MARITZA ABRIL SUAREZ</t>
  </si>
  <si>
    <t>COMEDOR  MADRE FAMI. VIDA NUEVA</t>
  </si>
  <si>
    <t>MARY LUZ PARRA</t>
  </si>
  <si>
    <t>COMEDOR MADRE FAMI. LOS COLOMBIANITOS</t>
  </si>
  <si>
    <t>ANA JUDITH PINZON</t>
  </si>
  <si>
    <t>KARQUESI</t>
  </si>
  <si>
    <t>CARRERA 3 No 2 - 13</t>
  </si>
  <si>
    <t xml:space="preserve">CARLOS SAUL MELGAREJO </t>
  </si>
  <si>
    <t xml:space="preserve">MINIFRUVER WIL MAR </t>
  </si>
  <si>
    <t>CORREGUMIENTO TOBAL</t>
  </si>
  <si>
    <t>NESTOR IVAN RODRIGUEZ  SUAREZ</t>
  </si>
  <si>
    <t>HOGAR LOS CARIÑOSITOS</t>
  </si>
  <si>
    <t xml:space="preserve"> MADRE FAMI. VIDA NUEVA</t>
  </si>
  <si>
    <t>MADRE FAMI. LOS COLOMBIANITOS</t>
  </si>
  <si>
    <t>INSTITUTO AGRICOLA CARCASI SEDE D. ESCUELA QUEBRADA HONDA.</t>
  </si>
  <si>
    <t>ESTABLECIMIENTO INSCRITO, CAMBIO DE RL.</t>
  </si>
  <si>
    <t>INSTITUTO AGRICOLA CARCASI SEDE F. ESCUELA ALTO SAN JACINTO</t>
  </si>
  <si>
    <t>INSTITUTO AGRICOLA CARCASI SEDE P. ESCUELA SAN JOSE DE LA MONTAÑA.</t>
  </si>
  <si>
    <t xml:space="preserve">PAPELERIA DEISSY </t>
  </si>
  <si>
    <t xml:space="preserve">DEISSY GOMEZ MANRIQUE </t>
  </si>
  <si>
    <t>ESTABLECIMIENTO INSCRITO.</t>
  </si>
  <si>
    <t>BIBLIOTECA MUNICIPAL TOBAL</t>
  </si>
  <si>
    <t>COREGIMIENTO EL TOBAL</t>
  </si>
  <si>
    <t>RESTAURANTE EL PORTON SANTANDEREANO</t>
  </si>
  <si>
    <t>CALLE 7 No 5 - 56 LOCAL 2</t>
  </si>
  <si>
    <t>AGUSTINA CUADROS</t>
  </si>
  <si>
    <t xml:space="preserve">RESTAURANTE DIMAR </t>
  </si>
  <si>
    <t>DIAGONAL 8 No 6 - 04 P2</t>
  </si>
  <si>
    <t xml:space="preserve">MARLENE GARCIA </t>
  </si>
  <si>
    <t>RESTAURANTE ALMA CERRITANA</t>
  </si>
  <si>
    <t>CARRERA 6 No 7 - 34</t>
  </si>
  <si>
    <t xml:space="preserve">PAULINA CUADROS </t>
  </si>
  <si>
    <t>SE CORRIGE DIRECCION, ANTES CARRERA 6 No 7 - 04</t>
  </si>
  <si>
    <t>REATAURANTE ESCOLAR ESCUELA RURAL EL VOLCAN</t>
  </si>
  <si>
    <t>VEREDA VOLCAN</t>
  </si>
  <si>
    <t>NELLY ROCIO CARVAJAL REYES</t>
  </si>
  <si>
    <t>CAMBIA DE MANIPULADORA</t>
  </si>
  <si>
    <t>CORTE RURAL</t>
  </si>
  <si>
    <t>FAUSTO CARVAJAL CARVAJAL</t>
  </si>
  <si>
    <t>FAMA OLE</t>
  </si>
  <si>
    <t>CARRERA 6 No 8 - 40</t>
  </si>
  <si>
    <t>JULIO CALDERON</t>
  </si>
  <si>
    <t>AUTOSERVICIOS OVIEDO</t>
  </si>
  <si>
    <t xml:space="preserve">CARRERA 6 No 9 - 07 </t>
  </si>
  <si>
    <t>OLGA DELGAOD GARCIA</t>
  </si>
  <si>
    <t>CORRIGE DIRECCION</t>
  </si>
  <si>
    <t>SALSAMETARIA CALICARNICOS</t>
  </si>
  <si>
    <t>CARRERA 6 No 8 - 31</t>
  </si>
  <si>
    <t>CESAS AUGUSTO FLOREZ</t>
  </si>
  <si>
    <t>PLAZA DE MERCADO PUESTO 1</t>
  </si>
  <si>
    <t>JOSE JUAN VARGAS</t>
  </si>
  <si>
    <t xml:space="preserve">EXPENDIO DE FRUTAS Y VERDURAS </t>
  </si>
  <si>
    <t>LOCAL # 3 PLAZA MERCADO</t>
  </si>
  <si>
    <t>OLMEDO MONTAÑEZ</t>
  </si>
  <si>
    <t>LOCAL # 6 PLAZA MERCADO</t>
  </si>
  <si>
    <t>FREDDY LEONARDO ORTIZ AMADO</t>
  </si>
  <si>
    <t>LOCAL # 8 PLAZA MERCADO</t>
  </si>
  <si>
    <t>MARIA CECILIA CASTELLANOS</t>
  </si>
  <si>
    <t>FRUTERIA CALICANTO</t>
  </si>
  <si>
    <t>CALLE 9 No 6 - 08</t>
  </si>
  <si>
    <t>ANGIE KATERINE ALARCON</t>
  </si>
  <si>
    <t xml:space="preserve">CAMBIA DE DIRECCION </t>
  </si>
  <si>
    <t>FRUTERIA LOS PINOS</t>
  </si>
  <si>
    <t>CASA No 64 LOS PINOS</t>
  </si>
  <si>
    <t>MARIA ANTONIA ANTOLINES</t>
  </si>
  <si>
    <t>CARRERA 6 No 2A - 12</t>
  </si>
  <si>
    <t>LEONARDO ESPINOSA</t>
  </si>
  <si>
    <t>CANTINA DOÑA HERMINDA</t>
  </si>
  <si>
    <t>CALLE 7 No 6 - 69</t>
  </si>
  <si>
    <t>ROSA HERMINDA FLOREZ PEÑA</t>
  </si>
  <si>
    <t>CANTINA EL RINCON DE LOS RECUERDOS</t>
  </si>
  <si>
    <t>CARRERA 6 No 8 - 52</t>
  </si>
  <si>
    <t xml:space="preserve">FLOR ESTHER VARGAS </t>
  </si>
  <si>
    <t>PLAZA DE MERCADO MUNIICPIO DE CERRITO</t>
  </si>
  <si>
    <t>FRENTE AL PARQUE PRINCIPAL</t>
  </si>
  <si>
    <t>LUIS FELIPE RIVERA CARVAJAL</t>
  </si>
  <si>
    <t>ESCUELA RURAL EL VOLCAN</t>
  </si>
  <si>
    <t>LIGIA MENDEZ JAIMES</t>
  </si>
  <si>
    <t>ALMACEN AGROPECUARIO LA PLAYA</t>
  </si>
  <si>
    <t>CARRERA 6 No 8 - 48</t>
  </si>
  <si>
    <t>FRANKY RENE ANTOLINEZ PEÑA</t>
  </si>
  <si>
    <t>CAMBIA DE DIRECCION</t>
  </si>
  <si>
    <t>AGROPECUARIA EL MORCATEÑO</t>
  </si>
  <si>
    <t>CALLE 9 No 5 - 43</t>
  </si>
  <si>
    <t>WILSON ORLANDO PEÑA SALINAS</t>
  </si>
  <si>
    <t>MAMA MARIELA RESTAURANTE S.A.S.</t>
  </si>
  <si>
    <t>CALLE 6 No 3 - 23</t>
  </si>
  <si>
    <t>LAURA MARIA SANTIESTEBAN NIÑO</t>
  </si>
  <si>
    <t>TIENDA LOS SABORES DE MI TIERRA</t>
  </si>
  <si>
    <t>CALLE 5 No 3 - 50</t>
  </si>
  <si>
    <t>JEINNY PAHOLA GUERRERO SUAREZ</t>
  </si>
  <si>
    <t>CAMBIO DE ACTIVIDAD</t>
  </si>
  <si>
    <t xml:space="preserve">CAFETERIA ALCALDIA MUNICIPAL </t>
  </si>
  <si>
    <t>CALLE 7 No 3 - 16</t>
  </si>
  <si>
    <t>GLORIA ESPERANZA CORREA</t>
  </si>
  <si>
    <t>ROPA VIEJA</t>
  </si>
  <si>
    <t>CARRERA 3 No. 2 -101 PISO 3</t>
  </si>
  <si>
    <t>JHERSON TOLOZA</t>
  </si>
  <si>
    <t>CAMBIO DE R.L. Y DIRECCIÓN</t>
  </si>
  <si>
    <t>EXPENDIO DE CARNE NO REGISTRA NOMBRE - 04, 05</t>
  </si>
  <si>
    <t>JOSÉ GREGORIO HERNÁNDEZ BOLIVAR</t>
  </si>
  <si>
    <t>ACTA DE DILIGENCIA, ATENCION CIRCULAR 007-2025</t>
  </si>
  <si>
    <t>CARNES PREMIUM BURGOS &amp;E</t>
  </si>
  <si>
    <t>CARRERA 3 No 4 - 03</t>
  </si>
  <si>
    <t>DIAGNOSTICO  EXPENDIO DE CARNE</t>
  </si>
  <si>
    <t>EL PAN NUESTRO DE CADA DÍA</t>
  </si>
  <si>
    <t>CARRERA 2 No 3 - 91</t>
  </si>
  <si>
    <t>EMILSEN CAMARGO</t>
  </si>
  <si>
    <t>EXPENDIO DE PESCADO DON PESCADO</t>
  </si>
  <si>
    <t>CASA DE MERCADO PUESTO # 9</t>
  </si>
  <si>
    <t>CARLOS ALBERTO FLOREZ</t>
  </si>
  <si>
    <t>CAFÉ BAR EL RETORNO</t>
  </si>
  <si>
    <t>CARRERA 3 No 3 - 88</t>
  </si>
  <si>
    <t>BETHSABE CARVAJAL CACERES</t>
  </si>
  <si>
    <t>CAMBIO DE R.L. Y NOMBRE</t>
  </si>
  <si>
    <t>CARRERA 3 No. 2 - 101 PISO 3</t>
  </si>
  <si>
    <t>LA PENÚLTIMA LAGRIMA</t>
  </si>
  <si>
    <t>MIS RECUERDOS</t>
  </si>
  <si>
    <t>CARRERA 3 No. 4-14</t>
  </si>
  <si>
    <t>ESTABLCIMIENTO NUEVO</t>
  </si>
  <si>
    <t>RESTAURANTE LEOZ</t>
  </si>
  <si>
    <t>CALLE 5 No 4 - 59</t>
  </si>
  <si>
    <t>MARIELA DUARTE BONILLA</t>
  </si>
  <si>
    <t>COMEDOR DE BIENESTAR COMUNITARIO LOS INQUIETOS</t>
  </si>
  <si>
    <t>VEREDA MOSGUA  SECTOR LA QUINTA</t>
  </si>
  <si>
    <t>ROSMIRA MORNATES CHAPARRO</t>
  </si>
  <si>
    <t>CAFETERIA Y HELADERIA DAYELY</t>
  </si>
  <si>
    <t>ANGELA ASTRID CONDE</t>
  </si>
  <si>
    <t>MI PLACITA RF</t>
  </si>
  <si>
    <t>CARRERA 4 No 5 - 07</t>
  </si>
  <si>
    <t>ALEXANDER FAJARDO</t>
  </si>
  <si>
    <t>HOGAR DE BIENESTARCOMUNITARIO LOS INQUIETOS</t>
  </si>
  <si>
    <t>VEREDA MOSGUA SECTOR LA QUINTA LA QUINTA</t>
  </si>
  <si>
    <t>GUILLERMINA GONZALEZ ORTIZ</t>
  </si>
  <si>
    <t>NORA E. LOZANO</t>
  </si>
  <si>
    <t>CAFETERIA COPETRAN</t>
  </si>
  <si>
    <t>CALLE 5 No 4 - 03</t>
  </si>
  <si>
    <t>MERCEDES LOPEZ</t>
  </si>
  <si>
    <t>JUGOS MARIANE</t>
  </si>
  <si>
    <t xml:space="preserve">MYRIAN ELSA SEPULVEDA </t>
  </si>
  <si>
    <t>TIENDA MIS OJITOS</t>
  </si>
  <si>
    <t>CARRERA 6 No 2 - 26</t>
  </si>
  <si>
    <t>NINCI ORLENE PABON VARGAS</t>
  </si>
  <si>
    <t>TIENDA LA CADENA</t>
  </si>
  <si>
    <t>CARRERA 5 No 10 - 49</t>
  </si>
  <si>
    <t>MARIA CRISTINA AGUILLON</t>
  </si>
  <si>
    <t>LICORERA LA GUACA</t>
  </si>
  <si>
    <t>CARRERA 6 No 3 - 33</t>
  </si>
  <si>
    <t>TIENDA LUCHO</t>
  </si>
  <si>
    <t>CALLE 5 No 3 - 82</t>
  </si>
  <si>
    <t>LUIS ANTONIO RODRIGUEZ</t>
  </si>
  <si>
    <t>CARRERA 5 No 10  - 31</t>
  </si>
  <si>
    <t>IRMA PEÑA PEÑA</t>
  </si>
  <si>
    <t>CARRERA 6 No 6 - 01</t>
  </si>
  <si>
    <t xml:space="preserve">ROSA JEREZ JEREZ </t>
  </si>
  <si>
    <t>CARMEN CECILIA BAUTISTA</t>
  </si>
  <si>
    <t xml:space="preserve">BILLARES PA TOMAR MAS </t>
  </si>
  <si>
    <t>CALLE 4 No 6 - 40</t>
  </si>
  <si>
    <t>JOSE LUIS REY ROMERO</t>
  </si>
  <si>
    <t>CARRERA 6 CON CALLE 7 Y 8</t>
  </si>
  <si>
    <t>ANGELFERNEY VILLAMIZAR VILLAMIZAR</t>
  </si>
  <si>
    <t>RESTAURANTE SANTA SOFIA</t>
  </si>
  <si>
    <t>CARRERA 10 No 11 - 53</t>
  </si>
  <si>
    <t>OLGA YANETH VEGA</t>
  </si>
  <si>
    <t>PANADERIA MAXIPAN</t>
  </si>
  <si>
    <t>CALLE 14 No 8 - 15</t>
  </si>
  <si>
    <t>BLANCA MARIÑO SOLER</t>
  </si>
  <si>
    <t>BISCOCHERIA SAN JOSE</t>
  </si>
  <si>
    <t>CARRERA 6A No 12 - 14</t>
  </si>
  <si>
    <t>MAGDALENA BONILLA MANRIQUE</t>
  </si>
  <si>
    <t>PANADERIA ES MI PAN</t>
  </si>
  <si>
    <t>CARRERA 6B No 8 - 85</t>
  </si>
  <si>
    <t>PEDRO JESÚS SUÁREZ</t>
  </si>
  <si>
    <t>LOS TECOS</t>
  </si>
  <si>
    <t>CALLE 12 No 9 - 01</t>
  </si>
  <si>
    <t>ELCIDA HERRERA DIAZ</t>
  </si>
  <si>
    <t>CAVI'S CREAM</t>
  </si>
  <si>
    <t>CARRERA 8 No 13 - 82</t>
  </si>
  <si>
    <t>GLORIA YANETH GUECHA</t>
  </si>
  <si>
    <t>FAMA LA COLGADERA</t>
  </si>
  <si>
    <t>CALLE 14 No 10 - 78</t>
  </si>
  <si>
    <t>MARTHA JUDIT HERRERA JURADO</t>
  </si>
  <si>
    <t>POLLO ROVIRENSE</t>
  </si>
  <si>
    <t>LOCAL 12, SECCION D - PLAZA DE MERCADO</t>
  </si>
  <si>
    <t>CARMEN ELENA CAMPOS</t>
  </si>
  <si>
    <t>LA BERRACA</t>
  </si>
  <si>
    <t>NELSON YAIR ROA BECERRA</t>
  </si>
  <si>
    <t>FRUTAS VERDURAS Y CARNES EL ROVIRENSE</t>
  </si>
  <si>
    <t>CALLE 12 No 6A - 63</t>
  </si>
  <si>
    <t>ORLANDO SUAREZ SANDOVAL</t>
  </si>
  <si>
    <t>SALSAMENTARIA ROSITA</t>
  </si>
  <si>
    <t>CALLE 14 No 8 - 08</t>
  </si>
  <si>
    <t>ROSA DELIA ANAYA FLOREZ</t>
  </si>
  <si>
    <t>TIENDA LA PARCELA</t>
  </si>
  <si>
    <t>CALLE 10 No 6 B - 50</t>
  </si>
  <si>
    <t>LUIS EMILIO MUJICA</t>
  </si>
  <si>
    <t>SUPERMERCADO VENUS</t>
  </si>
  <si>
    <t>CALLE 12 No 7 - 16</t>
  </si>
  <si>
    <t>ARTURO CHAPARRO</t>
  </si>
  <si>
    <t>SUPERMERCADO LA COSECHA</t>
  </si>
  <si>
    <t>CARRERA 7 No 10 - 02</t>
  </si>
  <si>
    <t>EDILSON JAVIER TRUJILLO</t>
  </si>
  <si>
    <t>DON PESCADO</t>
  </si>
  <si>
    <t>CARRERA 8 No 14 - 29</t>
  </si>
  <si>
    <t>CARLOS ALBERTO FLOREZ SUAREZ</t>
  </si>
  <si>
    <t>PESQUERA EL FLACO II LOCAL 31 - 32 - Y 33</t>
  </si>
  <si>
    <t>PABELLON DE CARNES</t>
  </si>
  <si>
    <t>JUAN DARIO SUAREZ SANDOVAL</t>
  </si>
  <si>
    <t>DON PESCADO II</t>
  </si>
  <si>
    <t>PLAZA DE MERCADO LOCAL 15, SECCION D</t>
  </si>
  <si>
    <t>EXPENDIO DE PESCADO LUISK</t>
  </si>
  <si>
    <t>PLAZA DE MERCADO LOCAL 21</t>
  </si>
  <si>
    <t>LUIS CARLOS ORTIZ</t>
  </si>
  <si>
    <t>DISTRIBUIDORA DE PEZ Y POLLO</t>
  </si>
  <si>
    <t>PLAZA DE MERCADO LOCAL NÚMERO 19</t>
  </si>
  <si>
    <t>RAUL DELGADO</t>
  </si>
  <si>
    <t xml:space="preserve">DISTRIBUIDORA DE PESCADO Y POLLO EL FLACO </t>
  </si>
  <si>
    <t>PLAZA DE MERCADO, LOCAL 18, SECCION D</t>
  </si>
  <si>
    <t>DARIO SUAREZ</t>
  </si>
  <si>
    <t>PESQUERA ROSMERY</t>
  </si>
  <si>
    <t>PLAZA MERCADO LOCAL 23 Y 24 SECCION D</t>
  </si>
  <si>
    <t>ROSMERY GONZALEZ</t>
  </si>
  <si>
    <t xml:space="preserve">CARMARES C&amp;M </t>
  </si>
  <si>
    <t>CALLE 14 No 8 - 51</t>
  </si>
  <si>
    <t>CARLOS ARTURO MUÑOZ AGUILERA</t>
  </si>
  <si>
    <t>FRUTAS Y VERDURAS EL ROVIRENSE</t>
  </si>
  <si>
    <t>ORLANDO SUAREZ SUAREZ</t>
  </si>
  <si>
    <t>7.01</t>
  </si>
  <si>
    <t>PLAZA DE MERCADO LA LIBERTAD LUIS EUSEBIO MEZA</t>
  </si>
  <si>
    <t>CARRERA 6 No 14 ESQUINA</t>
  </si>
  <si>
    <t>RUBEN DARIO MORENO</t>
  </si>
  <si>
    <t xml:space="preserve">SE REALIZA OFICIO AL REPRESNETANTE LEGAL </t>
  </si>
  <si>
    <t>FUNDACION TALLERES AMARE</t>
  </si>
  <si>
    <t>CALLE 11 No 10 - 28</t>
  </si>
  <si>
    <t>MIGUEL SUAREZ SIERRA</t>
  </si>
  <si>
    <t>HOTEL ROVIRENSE</t>
  </si>
  <si>
    <t>CARRERA 8 No 14 - 39</t>
  </si>
  <si>
    <t>YUDI VIVIANA SANCHEZ BORRERO</t>
  </si>
  <si>
    <t>ESTABLECIMIENTO DE VIVIENDA TRANSITORIA</t>
  </si>
  <si>
    <t>HOTEL BIG BEN</t>
  </si>
  <si>
    <t>CARRERA 8 No 13 - 64</t>
  </si>
  <si>
    <t>ERNESTINA SANCHEZ DE MAYORGA</t>
  </si>
  <si>
    <t>ESPERANZA SUAREZ SUAREZ - KANEY</t>
  </si>
  <si>
    <t>CARRERA 12 No 9 - 20</t>
  </si>
  <si>
    <t>ESPERANZA SUAREZ SUAREZ</t>
  </si>
  <si>
    <t>TORRES PEÑALOZA SAMARY - QUEST</t>
  </si>
  <si>
    <t>CARRERA 8 No 13 - 29 LOCAL 1</t>
  </si>
  <si>
    <t>TORRES PEÑALOZA SAMARY</t>
  </si>
  <si>
    <t>CARNES FINAS GIROLAND</t>
  </si>
  <si>
    <t>CARRERA 8 No 13 - 83</t>
  </si>
  <si>
    <t>ANIBAL ALONSO PRADA</t>
  </si>
  <si>
    <t>SE REALIZO, INSCRICION Y DIAGNOSTICO</t>
  </si>
  <si>
    <t>PEPITO´S RESTAURANT</t>
  </si>
  <si>
    <t>CARRERA 3 No 2 - 73 LOCAL 2</t>
  </si>
  <si>
    <t>MARTHA CECILIA RAMIREZ</t>
  </si>
  <si>
    <t>REFRIGERIO ESCOLAR LAGUNITAS SEDE K PURNIO- CONSORCIO SIEMRE ADELANTE</t>
  </si>
  <si>
    <t xml:space="preserve">VEREDA PURNIO </t>
  </si>
  <si>
    <t>REFRIGERIO ESCOLAR LAGUNITAS SEDE L EL PUERTO - CONSORCIO SIEMPRE ADELANTE</t>
  </si>
  <si>
    <t>VEREDA PURNIO - SECTOR EL PUERTO</t>
  </si>
  <si>
    <t>RESTAURANTE HOGAR COMUNITARIO LOS ENANITOS</t>
  </si>
  <si>
    <t>CARRERA 2 No 3 - 19</t>
  </si>
  <si>
    <t>MIRYAM AFRICANO ROJAS</t>
  </si>
  <si>
    <t>COMIDAS RAPIDAS PEPITO´S</t>
  </si>
  <si>
    <t>CARRERA 3 No 2 - 91 LOCAL 1</t>
  </si>
  <si>
    <t>SE CORRIGE DIRECCION, ANTES CARRERA 3 No 2 - 73 LOCAL 1</t>
  </si>
  <si>
    <t>TIENDA ESCOLAR ITA LUIS MARIA CARVAJAL</t>
  </si>
  <si>
    <t>FINCA EL GUACHARACO SECTOR CENTRO AFUERA</t>
  </si>
  <si>
    <t>MARTHA YANETH CARVAJAL</t>
  </si>
  <si>
    <t>MERCALIDAD MOLAGAVITA</t>
  </si>
  <si>
    <t>CALLE 5 No 3 - 15</t>
  </si>
  <si>
    <t>MANUEL WBEIMAR CRISTANCHO PINTO</t>
  </si>
  <si>
    <t>HOGAR COMUNITARIO LOS ENANITOS</t>
  </si>
  <si>
    <t>INSTITUTO TECNICO AGRICOLA LUIS MARIA CARVAJAL, SEDE B GABRIELA MISTRAL</t>
  </si>
  <si>
    <t>CALLE 4 No 3 -10</t>
  </si>
  <si>
    <t>OSKAR MIGUEL JAUREGUI PACHECO</t>
  </si>
  <si>
    <t xml:space="preserve">INSTITUTO TECNICO AGRICOLA LUIS MARIA CARVAJAL SEDE B PLAN COLOMBIA </t>
  </si>
  <si>
    <t>CARRERA 4 No 2 ESQUINA</t>
  </si>
  <si>
    <t>INSTITUTO TECNICO AGRICOLA LUIS MARIA CARVAJAL</t>
  </si>
  <si>
    <t>OSKAR MIGUEL JAUREQUI PACHECO</t>
  </si>
  <si>
    <t>INSTITUCION EDUCATIVA LAGUNITAS SEDE L EL PUERTO</t>
  </si>
  <si>
    <t>INSTITUCIÓN EDUCATIVA LAGUNITAS SEDE K - PURNIO</t>
  </si>
  <si>
    <t xml:space="preserve">TALLER Y MONTALLANTAS MOLAGAVITA </t>
  </si>
  <si>
    <t xml:space="preserve"> CARRERA 3 No 6 - 44 L 2</t>
  </si>
  <si>
    <t xml:space="preserve">MARTIN ALONSO RAMIREZ </t>
  </si>
  <si>
    <t>NUEVA DIRECIÓN E INSCRIPCIÓN</t>
  </si>
  <si>
    <t>CARRERA 3 No 1 - 01</t>
  </si>
  <si>
    <t>SEGUNDO ENRIQUE DIAZ CELY</t>
  </si>
  <si>
    <t>16.14</t>
  </si>
  <si>
    <t>SE CONSTRUYO NUEVA AREA DE EXHUMACION</t>
  </si>
  <si>
    <t>RESTAURANTE TIPICO CASA GRANDE</t>
  </si>
  <si>
    <t>CARRERA 5 No 6 - 61</t>
  </si>
  <si>
    <t xml:space="preserve">AMELIA JAIMES JAIMES </t>
  </si>
  <si>
    <t>ASADERO KOKORIPIO</t>
  </si>
  <si>
    <t>CARRERA 5 No 5 - 55</t>
  </si>
  <si>
    <t>MARIA HELENA DELGADO</t>
  </si>
  <si>
    <t>CAMBIO DE RAZON SOCIAL ANTES RESTAURANTE KOKORIKIN Y AHORA ASADERO KOKORIPIO. CAMBIO DE REPRESENTANTE LEGAL ANTES NANCY MEDRANO Y AHORA MARIA HELENA DELGADO</t>
  </si>
  <si>
    <t>PASTELERIA DELICIAS LA MORITA</t>
  </si>
  <si>
    <t>CARRERA  5 No 10 - 71</t>
  </si>
  <si>
    <t>ANA RUBIELA JAIMES</t>
  </si>
  <si>
    <t>FUENTE DE SODA EL TRIUNFO ROVIRENSE</t>
  </si>
  <si>
    <t>CARRERA 5 No  6 - 61</t>
  </si>
  <si>
    <t>VICTOR MANUEL JAIMES ALVARADO</t>
  </si>
  <si>
    <t>CALLE 15 No 4 - 18</t>
  </si>
  <si>
    <t>CARMELO PEDRAZA</t>
  </si>
  <si>
    <t>VIVERES Y ABARROTES MARVIL</t>
  </si>
  <si>
    <t>CARRERA 5 No 7 - 16</t>
  </si>
  <si>
    <t>JORGE ELI BUENO</t>
  </si>
  <si>
    <t>TIENDA LOS PEDRONES</t>
  </si>
  <si>
    <t>CARRERA 5 No 10 - 02</t>
  </si>
  <si>
    <t>PEDRO ROJAS</t>
  </si>
  <si>
    <t>TIENDA LIMARIA</t>
  </si>
  <si>
    <t>CARRERA 4 No 14A - 36</t>
  </si>
  <si>
    <t>LEONOR BAUTISTA</t>
  </si>
  <si>
    <t>TIENDA PRIMAVERA</t>
  </si>
  <si>
    <t>CARRERA 4 No 14 - 50</t>
  </si>
  <si>
    <t>DIANA LINEY PEDRAZA</t>
  </si>
  <si>
    <t>CAMBIA DE REPRESENTANTE LEGAN ANTES DORA RAMIREZ, AHORA DIANA LINEY PEDRAZA</t>
  </si>
  <si>
    <t>EL TRIUNFADOR</t>
  </si>
  <si>
    <t>CARRERA 4 No 12 - 13</t>
  </si>
  <si>
    <t xml:space="preserve"> LUZ DARY DELGADO ORTIZ</t>
  </si>
  <si>
    <t>CARRERA 4 No 11 - 01</t>
  </si>
  <si>
    <t>JOSE ALIRIO DELGADO</t>
  </si>
  <si>
    <t>DONDE CHEJO</t>
  </si>
  <si>
    <t>CARRERA 4 No 10 - 67</t>
  </si>
  <si>
    <t>JOSE ANTONIO CASTELLANOS</t>
  </si>
  <si>
    <t>CARRERA 2 No 8 - 36</t>
  </si>
  <si>
    <t>LUDDY PEÑA DELGADO</t>
  </si>
  <si>
    <t>CAMBIO DE REPRESENTANTE LEGAL ANTES DIANA DELINA CACERES Y AHORA LUDDY PEÑA DELGADO</t>
  </si>
  <si>
    <t>CALLE 7 No 3 - 03</t>
  </si>
  <si>
    <t>LINO MÁRQUEZ</t>
  </si>
  <si>
    <t xml:space="preserve">TIENDA LAS PALMAS </t>
  </si>
  <si>
    <t>CALLE 12 No 04 - 03</t>
  </si>
  <si>
    <t xml:space="preserve">ANA DE DIOS TARAZONA </t>
  </si>
  <si>
    <t>SUPERMERCADO VILLA ISABELA</t>
  </si>
  <si>
    <t>CALLE 14A No 3 - 95</t>
  </si>
  <si>
    <t>NELSON ORDOÑEZ</t>
  </si>
  <si>
    <t>CALLE  8 No 5 - 10</t>
  </si>
  <si>
    <t>DAVID JAIMES FLOREZ</t>
  </si>
  <si>
    <t>CAMBIO DE REPRESENTANTE LEGAL ANTES JOSUE CARREÑO VELASCO Y AHORA DAVID JAIMES FLOREZ</t>
  </si>
  <si>
    <t>CARRERA 5 No 5 - 45</t>
  </si>
  <si>
    <t>ALEX FERNEY TOLOZA ESPERZA</t>
  </si>
  <si>
    <t>CAMBIO DE DIRECCION ANTES CALLE 8 No 4 - 16 Y AHORA CARRERA 5 No 5 - 45</t>
  </si>
  <si>
    <t>ESCUELA NORMAL SUPERIOR MARÍA AUXILIADORA</t>
  </si>
  <si>
    <t>ESCUELA NORMAL SUPERIOR MARÍA AUXILIADORA -  ESCUELA ANEXA</t>
  </si>
  <si>
    <t>CARRERA 4 No 13 - 110</t>
  </si>
  <si>
    <t>SE REALIZO VISITA POR SOLUCITUD DE INTERESADO</t>
  </si>
  <si>
    <t>IVC POR EVENTO DE SALUD PUBLICA</t>
  </si>
  <si>
    <t>JARDIN COMUNITARIO SAN JOSE DE MIRANDA</t>
  </si>
  <si>
    <t>CARRERA 5 No 3 - 60</t>
  </si>
  <si>
    <t>ZULEIMA CORZO</t>
  </si>
  <si>
    <t>CAMBIO DE RAZON SOCIAL</t>
  </si>
  <si>
    <t>COMEDOR CENTRO VIDA FUNDACION AMIGOS FE Y ESPERANZA</t>
  </si>
  <si>
    <t>CARRERA 4 No 5 - 23</t>
  </si>
  <si>
    <t>GABRIEL PRIETO HERNANDEZ</t>
  </si>
  <si>
    <t>TIENDA INSTITUTO ISIDORO MIRANDA- BASICA PRIMARIA</t>
  </si>
  <si>
    <t>TERESA SUAREZ DE PRADA</t>
  </si>
  <si>
    <t>MARKET MIRANDA</t>
  </si>
  <si>
    <t>CARRERA 4 No  3 - 63</t>
  </si>
  <si>
    <t>ANDRES CARRILLO VILLAMARIN</t>
  </si>
  <si>
    <t>CALLE 5 No 4 - 66</t>
  </si>
  <si>
    <t>ELIDIO PRADA CAMACHO</t>
  </si>
  <si>
    <t>HECTOR HERNAN TOLOZA SUAREZ</t>
  </si>
  <si>
    <t xml:space="preserve">VEREDA TEQUIA </t>
  </si>
  <si>
    <t>SIMON ACEROS TARAZONA</t>
  </si>
  <si>
    <t>TIENDA COMUNITARIA LOS CAYENOS</t>
  </si>
  <si>
    <t>CALLE 5 No 4 - 49</t>
  </si>
  <si>
    <t>CECILIA GOMEZ GOMEZ</t>
  </si>
  <si>
    <t>MISCELANEA Y PAPELERIA SAN JOSE DE MIRANDA</t>
  </si>
  <si>
    <t>CALLE 5 No 4 - 67</t>
  </si>
  <si>
    <t>YADIRA PRADA SUAREZ</t>
  </si>
  <si>
    <t>CENTRO VIDA FUNDACIONAMIGOS FE Y ESPERANZA</t>
  </si>
  <si>
    <t>RESTAURANTE ESCOLAR SEDE VEREDA SAN IGNACIO</t>
  </si>
  <si>
    <t>VEREDA SAN IGNACIO</t>
  </si>
  <si>
    <t>RESTAURANTE ESCOLAR SEDE  VEREDA  SAN PEDRO</t>
  </si>
  <si>
    <t>CORTES FINOS</t>
  </si>
  <si>
    <t>CALLE 5 No 3 - 16</t>
  </si>
  <si>
    <t>CRISTINA JAIMES MANRIQUE</t>
  </si>
  <si>
    <t>TIENDA RAMOS</t>
  </si>
  <si>
    <t>CALLE 4 No 2 - 43</t>
  </si>
  <si>
    <t>CARMENZA RAMOS ACOSTA</t>
  </si>
  <si>
    <t>SE APLICO ROTULADO</t>
  </si>
  <si>
    <t>VARIEDADES LA  ECONOMIA</t>
  </si>
  <si>
    <t>CALLE  4  No  2 -  87</t>
  </si>
  <si>
    <t>NUMAR  AYALA VILLAMARIN</t>
  </si>
  <si>
    <t>TIENDA  EL VIRINDAO</t>
  </si>
  <si>
    <t>BERTHA  CECILIA  VILLAMIL</t>
  </si>
  <si>
    <t>COLEGIO INTEGRADO MONSEÑOR  EVARISTO BLANCO  SEDE RURAL SAN PEDRO</t>
  </si>
  <si>
    <t>COLEGIO INTEGRADO MONSEÑOR  EVARISTO BLANCO  SEDE RURAL SAN  IGNACIO</t>
  </si>
  <si>
    <t>ACTA DE VISITA - DILIGENCIA Y ROTULADO</t>
  </si>
  <si>
    <t>ESE CENTRO DE SALUD DE SAN MIGUEL</t>
  </si>
  <si>
    <t>CALLE  4 No  2 - 03</t>
  </si>
  <si>
    <t>MARIA TERESA ORTIZ SABALA</t>
  </si>
  <si>
    <t>ACTA COMPONENTE GESTION INTERNA 92%.</t>
  </si>
  <si>
    <t>VIA A CARCASI</t>
  </si>
  <si>
    <t xml:space="preserve"> UNIDAD ADMINISTRADORA DE SERVICIOS PUBLICOS DE ACUEDUCTO, ALCANTARILLADO Y ASEO EN LA CABECERA MUNICIPAL DEL MUNICIPIO DE SAN MIGUEL</t>
  </si>
  <si>
    <t>CARRERA  4 No  4 - 15</t>
  </si>
  <si>
    <t>PUESTO MÓVIL DE ALIMENTOS</t>
  </si>
  <si>
    <t>CENTRALES DE ABASTO</t>
  </si>
  <si>
    <t xml:space="preserve">MORGUES </t>
  </si>
  <si>
    <t>EIDER GABRIEL HERRERA MIRANDA</t>
  </si>
  <si>
    <t>XLM860</t>
  </si>
  <si>
    <t>PROLIFERACIÓN DE ZANCUDOS A CAUSA DE ENCHARCAMIENTO DE AGUAS LLUVIAS, EN LA CONSTRUCCIÓN DE LAS CASAS DE LOS DAMNIFICADOS OLA INVERNAL VEREDA PANTANO GRANDE, Y FILTRACIÓN DE ESTAS AGUAS A PREDIOS VECINOS POR FALTA DE CANALIZACÓN.</t>
  </si>
  <si>
    <t>JOSE GABRIEL RANGEL DIAZ</t>
  </si>
  <si>
    <t>VISITA ADELANTADA EN COMPAÑÍA DE LA AUXILIAR DE ENFERMERIA,  APOYO DE LA SECRETARIA DE SALUD MUNICIPAL. SE OBSERVA CONTRUCCION DE VIVIENDAS EVIDENCIANDO ESTANCAMIENTO DE AGUAS EN ESTAS Y LOS ALREDEDORES, TAMBIEN PRESENCIA DE LARVAS. TAMBIEN SE EVIDENCIA AGUAS SIN CANALIZAR QUE SE VIERTEN HACIA LA CARRERA 6.</t>
  </si>
  <si>
    <t>CANALIZAR AGUA LLUVIAS PARA EVITAR ESTANCAMIENTO DE AGUAS.</t>
  </si>
  <si>
    <t xml:space="preserve">MALOS OLORES </t>
  </si>
  <si>
    <t>WILFREDO VARGAS</t>
  </si>
  <si>
    <t>ANA PEREZ</t>
  </si>
  <si>
    <t>SE OBSERVA QUE EL BARRIO LIMITA CON U POTRERO Y LOS ANIMALES HACEN SUS NECESIDADES EN ESTE LO QUE GENERA MALOS OLORES</t>
  </si>
  <si>
    <t>SE REALIZA RECOMENDACIÓN DE EVITAR QUE LOS ANIMALES HAGAN NECESIDADES EN EL SITIO.</t>
  </si>
  <si>
    <t>BASURAS</t>
  </si>
  <si>
    <t>NELLY PEÑA</t>
  </si>
  <si>
    <t>ZORAIDA CALDERON</t>
  </si>
  <si>
    <t>SE OBSERVAN CONTIDAD CONSIDERABLE DE OBJETOS EN DESUSO EN LA CALLE LO QUE OCASIONA PROLIFERACION DE PLAGAS Y MALOS OLORES</t>
  </si>
  <si>
    <t>SE SOLICITA HACER ASEO INMEDIATO</t>
  </si>
  <si>
    <t>En la vivienda No. 11 del Barrio El Milagro, se lleva a cabo la cría de cabras y gallinas en predio del municipio, y esta actividad genera malestar entre los vecinos del sector toda vez que los animales deambulan por el barrio dejando sus excrementos por las calles lo que genera mal olor y proliferación de moscas.</t>
  </si>
  <si>
    <t>RUBIEL ISAQUITA</t>
  </si>
  <si>
    <t>SE TRASLDA POR COMPETENCIA A COMITÉ DE GESTIÓN DEL RIESGO</t>
  </si>
  <si>
    <t>su casa esta siendo afectada por el ingreso de gusanos provenientes de la calle y en la parte trasera de su vivienda por el zanjón del gallinazo</t>
  </si>
  <si>
    <t>MARY FRANCISCA SANTIAGO</t>
  </si>
  <si>
    <t>SE TRASLDA POR COMPETENCIA A LA UNIDAD DE SERVICIOS PUBLICOS</t>
  </si>
  <si>
    <t>En la vivienda ubicada en la Cra. 4 No. 4 - 36, Barrio García Rovira, se presenta un foco de proliferación de pitos por el estado de la vivienda y generación de malos olores producto de los excrementos de los caninos que allí habitan.</t>
  </si>
  <si>
    <t>JAIME MARTINEZ</t>
  </si>
  <si>
    <t>MARIELA NIÑO</t>
  </si>
  <si>
    <t>Se recibe llamada anonima en la cual manifiestan que en la obra que se esta adelantando en la Cra 4 No. 7 - 23 se realizo el levntamiento de una tuberia de aguas residuales lo cual esta generando malestar en la comunidad por la generacion de fuertes olor que afectan la comunidad</t>
  </si>
  <si>
    <t>ANDRES CASTELLANOS</t>
  </si>
  <si>
    <t>UNA VEZ EN EL SITIO NO HAY EVIDENCIA DE AGUAS RESIDUALES QUE CAUSEN AFECTACION</t>
  </si>
  <si>
    <t>SOLICITUD REALIZADA POR HABITANTES DE LA VEREDA VERSALLES Y PARTE DE TEQUIA EN LA CUAL MANIFIESTAN PROLIFERACION VECTORIALY FUERTES OLORES DEBIDO A LA ACTIVIDAD PORCINA QUE TIENE EL DUEÑO DE LA FINCA (VILLA CLAUDIA) A NOMBRE DEL SEÑOR CLAUDIO ORTIZ , ADEMAS MANIFIESTAN GRAN PREOCUPACION POR AMPLIACION DE NUEVAS PORQUERIZAS Y TEMEN POR LOS PROBLEMAS FUTUROS EN LA SALUD DE LOS HABITANTES DE LA ZONA</t>
  </si>
  <si>
    <t>CLAUDIO ORTIZ</t>
  </si>
  <si>
    <t>HABITANTES VEREDA VERSALLES</t>
  </si>
  <si>
    <t xml:space="preserve">UNA VEZ REALIZADA LA VISITA A LA FINCA (VILLA CLAUDIA) SE VERIFICAN LAS CONDICIONES DESCRITAS EN LA SOLICITUD EVIDENCIANDO CUATRO PORQUERIZAS LAS CUALES EN EL MOMENTO CARECEN DE LIMPIEZA Y DESINFECCION DE LAS DIFERENTES AREAS, LO QUE CONLLEVA A ACOMULACION DE AGUAS DENTRO DE LAS PORQUERIZAS DEBIDO A EXCREMENTOS DE LOS CERDOS, TAMBIEN SE OBSERVO UN ESTABLO PARA GANADO Y ACOMULACION DE RESIDUOS LIQUIDOS GENERANDO OLORES DESAGRADABLES AFECTANDO SIGNIFICATIVAMENTE EL AMBIENTE Y PRESeNTANDO PROBLEMAS HIGIENICOS Y SANITARIOS. </t>
  </si>
  <si>
    <t>LAVADO Y DESINFECCION DE LAS AREAS PARA EVITAR PROLIFERACION VECTRIAL Y CONTAMINACION.
IMPLEMENTAR SISTEMA QUE AYUDE A NEUTRALIZAR LOS OLORES.</t>
  </si>
  <si>
    <t>PROBLEMÁTICA EN LA CUAL MANIFIESTAN QUE LAS AGUAS PROVENIENTES DEL LAVADERO SON VERTIDAS A LA QUEBRADA CHITULI LAS CUALES CONTAMINAN EL AGUA DE ESTA QUEBRADAY ESTA AGUA A SU VEZ ES UTILIZADA PARA EL CONSUMO HUMANO</t>
  </si>
  <si>
    <t xml:space="preserve">BENJAMIN SUAREZ </t>
  </si>
  <si>
    <t>ALVARO SUAREZ  URIBE</t>
  </si>
  <si>
    <t>DURANTE LA VISITA SE LOGRA EVIDENCIAR LA EXISTENCIA DE UNA PLANTA DE TRATAMIENTODE AGUAS RESIDUALES LAS CUALES CUENTAN CON UN SISITEMA DE RECIRCULACION QUE PERMITE MINIMIZAR EL DESPERDICIO DE AGUAS EN ESTE PROCESO INCLUYE LA RECOLECCION DE AGUA UTILIZDA EN EL LAVADO DE VEHICULOS LA CUAL PASA POR DISIPADORES LOS CUALES RETIENEN LAS GRASAS Y ACEITES  TAMBIEN SE PUEDE OBSERVAR QUE POSTERIOR MENTE EL AGUA ES CLARIFICADA MEDIANTE UN TRATAMIENTO EL CUAL PERMITE LA REUTILIZACION.</t>
  </si>
  <si>
    <t>SOCIALIZAR CON LO VECINOS ACERCA DEL FUNCIONAMIENTO DEL SITEMA DE TRATAMIENTO DE AGUAS RESIDUALES.</t>
  </si>
  <si>
    <t>VISITA SOLICITADA A LA INSTITUCION EDUCATIVA POR PARTE DEL RECTOR Y DOCENTES DEL PLANTEL EDUCATIVO DANDO CUMPLIMIENTO AL COMPROMISO PACTADO EN EL COVE MUNICIPAL CON RELACION AL SUMINISTRO DE AGUA EN EL ESTABLECIMIENTO</t>
  </si>
  <si>
    <t xml:space="preserve">NELSON SUAREZ </t>
  </si>
  <si>
    <t>NELSON SUAREZ</t>
  </si>
  <si>
    <t xml:space="preserve">DURANTE LA VISITA REALIZADA A LA INSTITUCION EDUCATIVA SE DESTACAN TEMAS IMPORTANTES  Y DE GRAN INTERES COMO ES EL RECURSO HIDRICO EN LA INSTITUCION CON EL FIN DE GARANTIZAR LAS CONDICIONES BASICAS DE FUNCIONAMIENTO COMO HIGIENE , ALIMENTACION Y BIENESTAR DE CADA UNO DE LOS ESTUDIANTES Y PROFESORES DEL PLANTEL </t>
  </si>
  <si>
    <t>SALON COMUNAL SANTO DOMINGO</t>
  </si>
  <si>
    <t>EDUCACION DE INTENSIFICACIÓN DE ACCIONES DE IVC DURANTE LA CUARESMA Y LA SEMANA SANTA</t>
  </si>
  <si>
    <t>CIRCULAR 007 SEMANA SANTA</t>
  </si>
  <si>
    <t>CIRCULAR 007 SEMAN SANTA</t>
  </si>
  <si>
    <t>CIRCULAR SEMANA SANTA</t>
  </si>
  <si>
    <t>AUDITORIO INSTITUTO TECNICO INDUSTRIAL</t>
  </si>
  <si>
    <t>EXPENDEDORES DE CARNES DE POLLO</t>
  </si>
  <si>
    <t xml:space="preserve">SOCIALIZACION DE NORMATIVIDAD APLICABLE A EXPENDEDORES DE CARNES </t>
  </si>
  <si>
    <t>TEMAS ADMINISTRATIVOS. RETROALIMENTACIÓN MUESTRAS RECHAZADAS, PRESENTACIÓN SOCIALIZACIÓN CIRCULAR 004-2025 CON SUS INSTRUCTIVOS. PRESENTACIÓN SOCIALIZACIÓN MANUAL DE TOMA DE MUESTRAS DE ALIMENTOS Y BEBIDAS NUMERALES 9.2 Y 9.3, CON EJEMPLOS. PRESENTACIÓN SOCIALIZACIÓN INSTRUCTIVO ACTA DE TOMA DE MUESTRAS DE ALIMENTOS</t>
  </si>
  <si>
    <t>CADA ESTABLECIMIENTO DE COMERCIO</t>
  </si>
  <si>
    <t>PROPIETARIOS, ADMINISTRADORES Y/O MANIPULADORES</t>
  </si>
  <si>
    <t>SE CAPACITO EN CADA ESTABLECIMIENTO DE COMERCIO, EN LO REFERENTE A LA CIRCULAR EMITIDA POR NIVEL CENTRAL, ENMARCADA EN LA SEMANA MAYOR</t>
  </si>
  <si>
    <t>ROTOCOLO DE AGRESIÓN POR ANIMALES POTENCIALMENTE TRANSMISORES DE RABIA - DEL MINISTERIO DE SALUD</t>
  </si>
  <si>
    <t>AUDITORIO HOSPITAL REGIONAL GARCIA ROVIRA</t>
  </si>
  <si>
    <t>PERSONAL MEDICO Y DE ENFERMERIA</t>
  </si>
  <si>
    <t>SE REALIZÓ APOYO DE CAPACITACIÓN AL PERSONAL MEDICO Y DE ENFERMERÍA DEL HRGR, EN EL PROTOCOLO DE AGRESION POR ANIMALES POTENCIALMENTE TRANSMISORES DE RABIA</t>
  </si>
  <si>
    <t>ESCUELA GABRIELA MISTRAL</t>
  </si>
  <si>
    <t>ESTUDIANTES ESCUELA GABRIELA MISTRAL</t>
  </si>
  <si>
    <t>SE CAPACITÓ A LOS ESTUDIANTES ESCUELA GABRIELA MISTRAL</t>
  </si>
  <si>
    <t>ESCUELA PLAN COLOMBIA</t>
  </si>
  <si>
    <t>ESTUDIANTES ESCUELA PLAN COLOMBIA</t>
  </si>
  <si>
    <t>SE CAPACITÓ A LOS ESTUDIANTES ESCUELA PLAN COLOMBIA</t>
  </si>
  <si>
    <t>AUDITORIO ALCALDIA MUNICIPAL</t>
  </si>
  <si>
    <t>PROPIETARIOS, ADMINISTRADORES Y/O MANIPULADORES DE ALIMENTOS</t>
  </si>
  <si>
    <t>SE CAPACITÓ A LAS MANIPULADORES DE ALIMENTOS Y ADMINISTRADORES DE ESTABLECIMIENTOS DE INTERÉS SANITARIO</t>
  </si>
  <si>
    <t>PARTICIPANTES DEL COVE</t>
  </si>
  <si>
    <t>SE REALIZÓ SOCIALIZACIÓN AL PERSONAL ASISTENTE AL COVE MUNICIPAL, EN EL PROTOCOLO DE AGRESION POR ANIMALES POTENCIALMENTE TRANSMISORES DE RABIA</t>
  </si>
  <si>
    <t>ESCUELA RURAL SEDE L EL PUERTO</t>
  </si>
  <si>
    <t>ESTUDIANTES ESCUELA RURAL SEDE L EL PUERTO</t>
  </si>
  <si>
    <t>SE CAPACITÓ A LOS ESTUDIANTES ESCUELA RURAL SEDE L EL PUERTO</t>
  </si>
  <si>
    <t>ESCUELA RURAL SEDE K PURNIO</t>
  </si>
  <si>
    <t>ESTUDIANTES ESCUELA RURAL SEDE K PURNIO</t>
  </si>
  <si>
    <t>SE CAPACITÓ A LOS ESTUDIANTES ESCUELA RURAL SEDE K PURNIO</t>
  </si>
  <si>
    <t>•	Importancia del agua para la salud humana
•	Protección y conservación de fuentes de agua
•	Educación y conciencia sobre el derecho al agua
•	Gestión comunitaria del agua</t>
  </si>
  <si>
    <t>VEREDA MORALITO</t>
  </si>
  <si>
    <t>Fomentar la concientización y el uso responsable del agua en la comunidad, destacando su importancia para la salud, el aprendizaje y el desarrollo sostenible dentro de la comunidad</t>
  </si>
  <si>
    <t>EXPENDIO DE PESCADOS</t>
  </si>
  <si>
    <t>SE CAPACITO A LA COMUNIDAD DE SAN ANDRES SOBRE EVITAR LAS ENFERMEDADES TRANSMITIDAS POR ALIMENTOS (PESCADO) Y GARANTIZAR LA SALUD DE LA COMUNIDAD, ENTRE COMO DETECTAR UN PESCADO EN MAL ESTADO Y UN PESCADO BUENO ETC</t>
  </si>
  <si>
    <t>ANCIANATO</t>
  </si>
  <si>
    <t>TRABAJADORAS</t>
  </si>
  <si>
    <t>VIA PUBLICA</t>
  </si>
  <si>
    <t>CARACTERISTICAS FISICAS DEL  PESCADO FRESCO.</t>
  </si>
  <si>
    <t>LOMITOS DE ATUN EN ACEITE DE SOYA - MARCA SOBERANA</t>
  </si>
  <si>
    <t>LOMITOS DE ATUN EN ACEITE VEGETAL - MARCA CARCO FORTE</t>
  </si>
  <si>
    <t>LOMOS DE ATUN EN ACEITE DE GIRASOL - MARCA VAN CAMPS</t>
  </si>
  <si>
    <t>CONSERVAS DE PESCADO EN SALSA DE TOMATE MARCA CATALINA</t>
  </si>
  <si>
    <t>LOMOS DE ATUN EN ACEITE DE GIRASOL - MARCA ZENU</t>
  </si>
  <si>
    <t>CONSERVAS DE PESCADO  MARCA LA SOBERANA</t>
  </si>
  <si>
    <t>CAZUELA DE MARISCOS</t>
  </si>
  <si>
    <t>CARRERA 4 No 3 - 15 LOCAL 1</t>
  </si>
  <si>
    <t>CRISTIAN BLABER FONT</t>
  </si>
  <si>
    <t>LOMITOS DE ATUN</t>
  </si>
  <si>
    <t>PRESENTA LA INSCRIPCION DE DOS ESTABLECIMIENTOS</t>
  </si>
  <si>
    <t>DILIGENCIO FORMATO CLORO RESIDUAL-PH</t>
  </si>
  <si>
    <t>SE REALIZO CONTROL DE ROTULADOS A 8 PRODUCTOS</t>
  </si>
  <si>
    <t>NO SE REALIZO COVE EN FEBRERO</t>
  </si>
  <si>
    <t>MERCADO CAMPESINO DE ACUARELA PROPIEDAD HORIZONTAL</t>
  </si>
  <si>
    <t>VEREDA EL VERDE, KM 38 VIA BUCARAMANGA - LOS SANTOS</t>
  </si>
  <si>
    <t>CAROLINA RONDON</t>
  </si>
  <si>
    <t>PIZZERIA EL MIRADOR</t>
  </si>
  <si>
    <t>VEREDA EL TABACAL, SECTOR EL MIRADOR</t>
  </si>
  <si>
    <t>LUIS MIGUEL CASTRO</t>
  </si>
  <si>
    <t>COMIDAS RAPIDAS EL PUNTO DAYANY</t>
  </si>
  <si>
    <t>VEREDA MAJADAL ALTO, MIRADOR DE LOS PINOS</t>
  </si>
  <si>
    <t>KAREN PATIÑO LIZCANO</t>
  </si>
  <si>
    <t>RESTAURANTE TYPICAL FOOD</t>
  </si>
  <si>
    <t>MERCADO CAMPESINO NO 18</t>
  </si>
  <si>
    <t>LAURA PEDRAZA BOHORQUEZ</t>
  </si>
  <si>
    <t>RESTAURANTE LLANERADA</t>
  </si>
  <si>
    <t>VEREDA EL VERDE MERCADO CAMPESINO LOCAL A3-A4</t>
  </si>
  <si>
    <t>YESENIA ARIAS</t>
  </si>
  <si>
    <t>PANADERIA LA CAMPESINA</t>
  </si>
  <si>
    <t>MERCADO CAMPESINO LOCAL A1</t>
  </si>
  <si>
    <t>ALEJANDRA PEDRAZA PEDRAZA</t>
  </si>
  <si>
    <t xml:space="preserve">RESTAURANTE PARRILLA  </t>
  </si>
  <si>
    <t>MERCADO CAMPESINO LOCAL A10</t>
  </si>
  <si>
    <t>YENY PAOLA PEREZ</t>
  </si>
  <si>
    <t>TIENDA Y BOLO ALTO DE SALAZAR</t>
  </si>
  <si>
    <t xml:space="preserve">VEREDA TABACAL </t>
  </si>
  <si>
    <t>DIEGO AYALA</t>
  </si>
  <si>
    <t>BAR IBIZA</t>
  </si>
  <si>
    <t>MERCADO CAMPESINO LOCAL A15</t>
  </si>
  <si>
    <t>DEISY CARREÑO</t>
  </si>
  <si>
    <t>MONASTERIO BAR</t>
  </si>
  <si>
    <t>DIEGO BAYONA</t>
  </si>
  <si>
    <t>TIENDA LOTE 1</t>
  </si>
  <si>
    <t>VEREDA TABACAL , FINCA VILLA DIANA</t>
  </si>
  <si>
    <t>JAIME ALMEIDA DIAZ</t>
  </si>
  <si>
    <t>MIEL DE ABEJAS</t>
  </si>
  <si>
    <t>MERCADO CAMPESINO LOCAL D20</t>
  </si>
  <si>
    <t>FRANKLIN DAVILA</t>
  </si>
  <si>
    <t>CAFE SINFONIA DEL CAFÉ</t>
  </si>
  <si>
    <t>MERCADO CAMPESINO LOCAL E24</t>
  </si>
  <si>
    <t>DIANA PEINADO TORRES</t>
  </si>
  <si>
    <t>CAFÉ PINGOS COFFE</t>
  </si>
  <si>
    <t>MERCADO CAMPESINO LOCAL A21</t>
  </si>
  <si>
    <t>JEIMY ESPINOSA SARMIENTO</t>
  </si>
  <si>
    <t>LACTEOS CUAJOS Y MAS</t>
  </si>
  <si>
    <t>MERCADO CAMPESINO LOCAL B3</t>
  </si>
  <si>
    <t>MICROMERCADO EL BICENTENARIO</t>
  </si>
  <si>
    <t>VEREDA CENTENARIO, FINCA VALPARAISO</t>
  </si>
  <si>
    <t>ANA MILENA MENDIETA</t>
  </si>
  <si>
    <t>APLICO LEY 1335 DE 2009</t>
  </si>
  <si>
    <t>TIENDA EL PRECIO DE TU ERROR</t>
  </si>
  <si>
    <t>CLL 6 NO 13-08</t>
  </si>
  <si>
    <t>MARIA ALEJANDRA AYALA PEÑA</t>
  </si>
  <si>
    <t>EL CUBETAZO CREEPS</t>
  </si>
  <si>
    <t>CRA 7 NO 17-40</t>
  </si>
  <si>
    <t>PAULA VALENTINA CALDERON PICO</t>
  </si>
  <si>
    <t>FUNDACION MIS DOS LUNAS FUNDOSLUNAS</t>
  </si>
  <si>
    <t>CLL 12 NO 15-107</t>
  </si>
  <si>
    <t>MARIA PAULA ALVARADO ABRIL</t>
  </si>
  <si>
    <t>KZ ALTOS DE PALONEGRO</t>
  </si>
  <si>
    <t>VEREDA SAN PABLO - KM 6+100 ADELANTE DEL PEAJE</t>
  </si>
  <si>
    <t>MARLENE SUAREZ REY</t>
  </si>
  <si>
    <t>DONDE OLGUITA SUAREZ</t>
  </si>
  <si>
    <t xml:space="preserve">CLL 11 NO 12-30       </t>
  </si>
  <si>
    <t>OLGA LUCIA SUAREZ VERGARA</t>
  </si>
  <si>
    <t xml:space="preserve">FUNDACION DE LA MUJER </t>
  </si>
  <si>
    <t>CLL 13 NO 10-51</t>
  </si>
  <si>
    <t>TERESA EUGENIA PRADA</t>
  </si>
  <si>
    <t>EL TABLON SANTANDEREANO</t>
  </si>
  <si>
    <t>CLL 8 NO 8-17</t>
  </si>
  <si>
    <t>VERONICA LIZED MOJICA PRADA</t>
  </si>
  <si>
    <t>RESTAURANTE EL TABLON SANTANDEREANO</t>
  </si>
  <si>
    <t xml:space="preserve">TECNOVALLE </t>
  </si>
  <si>
    <t>CLL 11 NO 9-58</t>
  </si>
  <si>
    <t>SILVIA MARCELA JAIMES CAMACHO</t>
  </si>
  <si>
    <t>DULINEA LA 13</t>
  </si>
  <si>
    <t>CLL 13 NO 13A-27</t>
  </si>
  <si>
    <t>SILVIA FERNANDA MARTINEZ LOPEZ</t>
  </si>
  <si>
    <t>CARNES PINILLAR</t>
  </si>
  <si>
    <t xml:space="preserve">CLL 12 NO 9-62 </t>
  </si>
  <si>
    <t>MILTON JESUS PINILLA GOMEZ</t>
  </si>
  <si>
    <t>HOTEL LEBRIJA CONFORT</t>
  </si>
  <si>
    <t>CRA 8 NO 12-44</t>
  </si>
  <si>
    <t>EVELIA ALVAREZ GOMEZ</t>
  </si>
  <si>
    <t>ESTABLECIMIENTOS DONDE SE REALIZA LA FABRICACIÓN DE PRODUCTOS METALÚRGICOS BÁSICOS</t>
  </si>
  <si>
    <t>AUTORUEDA LEBRIJA SAS</t>
  </si>
  <si>
    <t>CLL 11 NO 9-34, LOCAL 201</t>
  </si>
  <si>
    <t>SNEIDER RUEDA REATEGUI</t>
  </si>
  <si>
    <t>T Y A INVERSIONES S.A.S, BARRIO CAMPESTRE</t>
  </si>
  <si>
    <t>KM 12 VIA BUCARAMANGA</t>
  </si>
  <si>
    <t>GUSTAVO ANDRES TRILLOS</t>
  </si>
  <si>
    <t>EL CALMANTE DE LA SED</t>
  </si>
  <si>
    <t xml:space="preserve">CRA 12 NO 10-09 </t>
  </si>
  <si>
    <t>YURAIMA ANDREINA ROLON SUESCUN</t>
  </si>
  <si>
    <t>DROGUERIA MEGAFARMA.K</t>
  </si>
  <si>
    <t>CLL 5 NO 5-14</t>
  </si>
  <si>
    <t>NANCY ESTHER RODRIGUEZ MARQUEZ</t>
  </si>
  <si>
    <t>HOTEL MONTE REY</t>
  </si>
  <si>
    <t>CENTRO POBLADO LAS VEGAS, LOTE 30</t>
  </si>
  <si>
    <t>MARINA BRICEÑO ORTEGA</t>
  </si>
  <si>
    <t>RESTAURANTE ESCOLAR VEREDA UNION NORTE</t>
  </si>
  <si>
    <t>VEREDA UNION NORTE</t>
  </si>
  <si>
    <t>MARIA CRISTINA GARCIA</t>
  </si>
  <si>
    <t>RESTAURANTE ESCOLAR VEREDA UNION SUR - EL RAMO</t>
  </si>
  <si>
    <t>VEREDA UNION SUR</t>
  </si>
  <si>
    <t>COLEGIO NUESTRA SEÑORA DE LOURDES SEDE LOS PINOS</t>
  </si>
  <si>
    <t>CLL 7 CON 6</t>
  </si>
  <si>
    <t>MARIA NELLY MARQUEZ</t>
  </si>
  <si>
    <t xml:space="preserve">HOGAR AGRUPADO SAGRADO CORAZON </t>
  </si>
  <si>
    <t>CLL 8 NO 6-03</t>
  </si>
  <si>
    <t>CARMEN RUEDA ARENAS</t>
  </si>
  <si>
    <t>INSTITUCION EDUCATIVA EL RAMO</t>
  </si>
  <si>
    <t>ELSA MARINA OSORIO</t>
  </si>
  <si>
    <t>CARMEN CECILIA BOHORQUEZ</t>
  </si>
  <si>
    <t>TIENDA VILLA CAROLINA</t>
  </si>
  <si>
    <t>URBANIZACION VILLA CAROLINA CASA 77</t>
  </si>
  <si>
    <t>GLADIS MARIA JARAVA</t>
  </si>
  <si>
    <t>AUTOSERVICIO SUPERMAXI LAS VEGAS</t>
  </si>
  <si>
    <t>SECTOR LAS VEGAS</t>
  </si>
  <si>
    <t>MARIA INES QUINTERO GARCIA</t>
  </si>
  <si>
    <t>CAFETERIA YASMIN</t>
  </si>
  <si>
    <t>PLAZA DE MERCADO, PUESTO NO 2</t>
  </si>
  <si>
    <t>YASMIN MURALLAS RODRIGUEZ</t>
  </si>
  <si>
    <t>COLEGIO DEPARTAMENTAL NUESTRA SEÑORA DE LOURDES</t>
  </si>
  <si>
    <t>KM 1 VIA SOL DE ORIENTE</t>
  </si>
  <si>
    <t>MAGDALENA CARREÑO/ADMINISTRACION MUNICPAL</t>
  </si>
  <si>
    <t>COMIDAS RAPIDAS TRAGA NUBES</t>
  </si>
  <si>
    <t>GLADYS FLOREZ ESTUPIÑAN</t>
  </si>
  <si>
    <t>RESTAURANTE Y ASADERO LAS FLORES</t>
  </si>
  <si>
    <t>CRA 7 NO 4-53</t>
  </si>
  <si>
    <t>GLADIS FLOREZ</t>
  </si>
  <si>
    <t>RESTAURANTE CENTRO DE BIENESTAR DEL ANCIANO SAN VICENTE DE PAUL</t>
  </si>
  <si>
    <t>CLL11 NO 7-65</t>
  </si>
  <si>
    <t>CLAUDIA SALAZAR ALVAREZ</t>
  </si>
  <si>
    <t>CENTRO DE BIENESTAR DEL ANCIANO, SAN VICENTE DE PAUL</t>
  </si>
  <si>
    <t>CLL 11 NO 7-65</t>
  </si>
  <si>
    <t>I.P.S SURA ISAGEN SOGAMOSO</t>
  </si>
  <si>
    <t>SECTOR TIENDA NUEVA</t>
  </si>
  <si>
    <t xml:space="preserve">LILIANA MARIA ARBOLEDA </t>
  </si>
  <si>
    <t>CONSULTA EXTERNA</t>
  </si>
  <si>
    <t>COLEGIO INTEGRADO NUESTRA SEÑORA DE LA PAZ, SEDE LA FLOR</t>
  </si>
  <si>
    <t>VEREDA LA PUTANA, SECTOR LA FLOR</t>
  </si>
  <si>
    <t>EDILBERTO FIGUEREDO ACEVEDO</t>
  </si>
  <si>
    <t>BILLARES CASINO</t>
  </si>
  <si>
    <t>CRA 9 NO 18-64</t>
  </si>
  <si>
    <t>WILSON DIAZ PRADA</t>
  </si>
  <si>
    <t>BILLARES CAFÉ REAL</t>
  </si>
  <si>
    <t>CRA 9 NO 19-67</t>
  </si>
  <si>
    <t>LIBARDO CUBIDES SOLANO</t>
  </si>
  <si>
    <t>ESCUELA LA PUENTES SEDE E</t>
  </si>
  <si>
    <t>VEREDA EL CARRIZAL</t>
  </si>
  <si>
    <t>LEONARDO GUERRERO GAMBOA</t>
  </si>
  <si>
    <t>RESTAURANTE ESCOLAR PAE</t>
  </si>
  <si>
    <t>COAGROINZA</t>
  </si>
  <si>
    <t>CLL 20 NO 8-67</t>
  </si>
  <si>
    <t>ZORAIDA RUEDA GARRIDO</t>
  </si>
  <si>
    <t>TIENDA LA 21</t>
  </si>
  <si>
    <t>CLL 21 NO 8-04</t>
  </si>
  <si>
    <t>PEDRO JOAQUIN SERRANO DIAZ</t>
  </si>
  <si>
    <t>ALTEZA CAFÉ MUSEO</t>
  </si>
  <si>
    <t>CLL 21 NO 10-46</t>
  </si>
  <si>
    <t>ALBA MIREYA OTERO CABANQUE</t>
  </si>
  <si>
    <t>VIALCEB</t>
  </si>
  <si>
    <t>CLL 23 NO 12-74</t>
  </si>
  <si>
    <t>VICTOR ALFONSO CESPEDES BLANCO</t>
  </si>
  <si>
    <t>HOTEL CHALETS SUIZOS S.A.S, COMFENALCO SANTANDER</t>
  </si>
  <si>
    <t>CRA 2 NO 22-10</t>
  </si>
  <si>
    <t>CHALETS SUIZOS S.A.S, CAVAMAR MEDITERRANEO S.A.S</t>
  </si>
  <si>
    <t>CRA 2 NO 22-10, HACIENDA GACHANEQUE</t>
  </si>
  <si>
    <t>XPLORA AVENTURAS ZAP S.A.S</t>
  </si>
  <si>
    <t>CLL 20 NO 8-36</t>
  </si>
  <si>
    <t>SAUL ORLANDO JERES AYALA</t>
  </si>
  <si>
    <t>INDAL</t>
  </si>
  <si>
    <t>CRA 7 NO 16-10</t>
  </si>
  <si>
    <t>SERGIO ALMEIDA RUEDA</t>
  </si>
  <si>
    <t>G.E SURTI MASS</t>
  </si>
  <si>
    <t>CRA 11 NO 16-42</t>
  </si>
  <si>
    <t>MARTHA CECILIA GELVEZ PARADA</t>
  </si>
  <si>
    <t xml:space="preserve">RESIDENCIAS - HOSTAL </t>
  </si>
  <si>
    <t>MI PUEBLITO VIEJO ZAPATOCA</t>
  </si>
  <si>
    <t>CLL 20 NO 10-41</t>
  </si>
  <si>
    <t>NELSON ENRIQUE FORERO GALAN</t>
  </si>
  <si>
    <t>ALOJAMIENTO BELEN</t>
  </si>
  <si>
    <t>CLL 20 NO 11-15</t>
  </si>
  <si>
    <t>ANA LUCIA GALAN PINILLA</t>
  </si>
  <si>
    <t>GRANERO EL PORVENIR</t>
  </si>
  <si>
    <t>CRA 9 NO 19-32</t>
  </si>
  <si>
    <t>ANGELICA JOHANA PRADA QUESADA</t>
  </si>
  <si>
    <t xml:space="preserve">DIVINO REDENTOR </t>
  </si>
  <si>
    <t>CRA 11 NO 18-34</t>
  </si>
  <si>
    <t>EDGAR FERNANDO OLARTE MORENO</t>
  </si>
  <si>
    <t>PISCINA CHALETS SUIZOS S.A.S</t>
  </si>
  <si>
    <t xml:space="preserve">AMBULANTE </t>
  </si>
  <si>
    <t>LUZ MARINA BONETH SOLANO</t>
  </si>
  <si>
    <t xml:space="preserve">ITAROG SEDE N° 001 CENTRO </t>
  </si>
  <si>
    <t>CRA 3 NO 3-05 PAR</t>
  </si>
  <si>
    <t>ANGEL EDELMIRO ORTEGA</t>
  </si>
  <si>
    <t>HOGAR DE BIENESTAR LA CASITA ENCANTADA</t>
  </si>
  <si>
    <t>CLL 4 NO 2-PAR</t>
  </si>
  <si>
    <t>LUZ MARINA CHANAGA</t>
  </si>
  <si>
    <t>ITAROG SEDE NO 07 CHINGARA</t>
  </si>
  <si>
    <t>VEREDA CHINGARA</t>
  </si>
  <si>
    <t xml:space="preserve">RESTAURANTE MIRADOR POZO BRAVO </t>
  </si>
  <si>
    <t>POZO BRAVO</t>
  </si>
  <si>
    <t>CRISOLFO RIVERA JEREZ</t>
  </si>
  <si>
    <t>VEREDA LA CHACARA KM 106</t>
  </si>
  <si>
    <t>ROSMIRA AFRICANO HERNANDEZ</t>
  </si>
  <si>
    <t>CAFETERIA, CASETA EXPENDIO DE ALIMENTOS INSTITUTO AGRICOLA RAFAEL ORTIZ</t>
  </si>
  <si>
    <t xml:space="preserve">CRA 3 NO 4-07 CENTRO </t>
  </si>
  <si>
    <t>AREA DE PREPARACION LA CASITA ENCANTADA ICBF</t>
  </si>
  <si>
    <t xml:space="preserve">CLL 4 NO 2-PAR </t>
  </si>
  <si>
    <t>COMUCSA</t>
  </si>
  <si>
    <t>EXPENDIO MIRADOR POZO BRAVO</t>
  </si>
  <si>
    <t>VEREDA LA CHACARA KM 80</t>
  </si>
  <si>
    <t>RESTAURANTE ESCOLAR ESCUELA RURAL GOLONDRINAS SEDE F</t>
  </si>
  <si>
    <t>ZULAY GARCIA QUINTERO</t>
  </si>
  <si>
    <t xml:space="preserve">RESTAURANTE ESCOLAR COLURIBE SEDE E LA MAYORIA </t>
  </si>
  <si>
    <t>SECTOR MAYORIA , BARRIO CENTRO</t>
  </si>
  <si>
    <t xml:space="preserve">RESTAURANTE ESCOLAR PROGRAMA PAE ESCUELA ARNANIA </t>
  </si>
  <si>
    <t>VEREDA ARNANIA</t>
  </si>
  <si>
    <t>COLEGIO INTEGRADO RAFAEL URIBE URIBE - ESCUELA RURAL PALMAS SEDE M</t>
  </si>
  <si>
    <t>VEREDA PALMAS</t>
  </si>
  <si>
    <t>SONIA STELLA ESPINOSA</t>
  </si>
  <si>
    <t xml:space="preserve">INSTITUCION EDUCATIVA COLURIBE SEDE VEREDA ARNANIA </t>
  </si>
  <si>
    <t xml:space="preserve">INSTITUCION EDUCATIVA COLURIBE ESCUELA SEDE L, VEREDA MONTE CHIQUITO </t>
  </si>
  <si>
    <t>VEREDA MONTECHIQUITO</t>
  </si>
  <si>
    <t>KARAOKE BERLIN</t>
  </si>
  <si>
    <t>AVENIDA 3 NO 4-65 BERLIN</t>
  </si>
  <si>
    <t>CENAIDA VILLAMIZAR RODRIGUEZ</t>
  </si>
  <si>
    <t>CASINO EL ESQUINAZO BERLINERO</t>
  </si>
  <si>
    <t>ALMACEN Y VARIEDADES LUCY ANDREA</t>
  </si>
  <si>
    <t>CLL 8 NO 4-19</t>
  </si>
  <si>
    <t>ANA ROSA VERA FLOREZ</t>
  </si>
  <si>
    <t>COMERCIALIZADORA COALAGRA</t>
  </si>
  <si>
    <t>CRA 4 NO 8-31</t>
  </si>
  <si>
    <t>ANIANO LANDAZABAL</t>
  </si>
  <si>
    <t>RESTAURANTE SANTURBAN</t>
  </si>
  <si>
    <t>KM 54, TOPON</t>
  </si>
  <si>
    <t>TATIANA GUTIERREZ</t>
  </si>
  <si>
    <t>CAFETERIA COLURIBE</t>
  </si>
  <si>
    <t>COLURIBE CASCO URBANO</t>
  </si>
  <si>
    <t>MIRIAM BEATRIZ OROZCO PALACIO</t>
  </si>
  <si>
    <t>TIENDA LA ESPERANZA</t>
  </si>
  <si>
    <t>VEREDA EL GRAMAL</t>
  </si>
  <si>
    <t>ESPERANZA MENDOZA PIÑERES</t>
  </si>
  <si>
    <t>TIENDA Y BILLARES EL BACAN DEL GRAMAL</t>
  </si>
  <si>
    <t>JOSEFITO LANDAZABAL</t>
  </si>
  <si>
    <t>JOSE MARIA TORRES SERRANO</t>
  </si>
  <si>
    <t>FPX-543</t>
  </si>
  <si>
    <t>FPX543</t>
  </si>
  <si>
    <t>JOHANNY ALBERTO SOSA PRADA</t>
  </si>
  <si>
    <t>HKB-264</t>
  </si>
  <si>
    <t>HKB264</t>
  </si>
  <si>
    <t>NO PRESENTA FORMULARIO DE INSCRIPCION</t>
  </si>
  <si>
    <t>ORLANDO CACERES ACELAS</t>
  </si>
  <si>
    <t>SUF-350</t>
  </si>
  <si>
    <t>SUF350</t>
  </si>
  <si>
    <t>PRODUCTOS YUPI</t>
  </si>
  <si>
    <t>NO PRESENTA</t>
  </si>
  <si>
    <t>punto No 1</t>
  </si>
  <si>
    <t>punto No 2</t>
  </si>
  <si>
    <t>punto No 5</t>
  </si>
  <si>
    <t>Punto No 6</t>
  </si>
  <si>
    <t>Punto No 4</t>
  </si>
  <si>
    <t xml:space="preserve">CORPORACION DE SERVICIOS DE ACUEDUCTO Y SANEAMIENTO BASICO DE LA VEREDA SANTO DOMINGO </t>
  </si>
  <si>
    <t>Rural</t>
  </si>
  <si>
    <t>GELVER MORENO</t>
  </si>
  <si>
    <t>PEDRO MARIA AMAYA</t>
  </si>
  <si>
    <t>UNIDAD DE SERVICIOS PUBLICOS DE BETULIA-CENTROS POBLADOS LAS VEGAS, LA PLAYA Y TIENDA NUEVA</t>
  </si>
  <si>
    <t>MANUEL CARO ROJAS</t>
  </si>
  <si>
    <t>JUAN ORLANDO PITA VILLAMIZAR</t>
  </si>
  <si>
    <t>TENENCIA DE 60 GALLINAS EN LA VIVIENDA UBICADA EN LA CRA 8 NO 22-35</t>
  </si>
  <si>
    <t>MARGARITA RUEDA DE VASQUEZ</t>
  </si>
  <si>
    <t>VECINA</t>
  </si>
  <si>
    <t>SE ENCUANTRA EN BUENAS CONDICIONES SANITARIAS</t>
  </si>
  <si>
    <t>TERMINAR LA ACTIVIDAD</t>
  </si>
  <si>
    <t>TENENCIA DE 60 GALLINAS EN LA VIVIENDA UBICADA EN LA CRA 7 NO 18-20</t>
  </si>
  <si>
    <t>ANDRES FELIPE VASQUEZ</t>
  </si>
  <si>
    <t>SE EVIDENCIA MALOS OLORES Y PRESENCIA DE MOSCAS</t>
  </si>
  <si>
    <t>GASEOSA SABOR TORONJA</t>
  </si>
  <si>
    <t>POSTOBON</t>
  </si>
  <si>
    <t>RAS 0020656-2022</t>
  </si>
  <si>
    <t>237 ML</t>
  </si>
  <si>
    <t>PRODUCTO VENCIDO</t>
  </si>
  <si>
    <t>GASEOSA SABOR NARANJA</t>
  </si>
  <si>
    <t>L17UUTCU</t>
  </si>
  <si>
    <t>COCACOLA</t>
  </si>
  <si>
    <t>L140R43</t>
  </si>
  <si>
    <t>PASABOCAS SABOR LIMON</t>
  </si>
  <si>
    <t>YUPI</t>
  </si>
  <si>
    <t>NSA002785-2017</t>
  </si>
  <si>
    <t>35 GR</t>
  </si>
  <si>
    <t>L237</t>
  </si>
  <si>
    <t>PASAPOCAS DE MAIZ EXPANDIDO</t>
  </si>
  <si>
    <t>0008162-2020</t>
  </si>
  <si>
    <t>12 GR</t>
  </si>
  <si>
    <t>1930OE13</t>
  </si>
  <si>
    <t>LEY 9 DE 1979</t>
  </si>
  <si>
    <t>SE REALIZA SOLICITUD AL NIVEL CENTRAL</t>
  </si>
  <si>
    <t>BARRIO SAN JORGE</t>
  </si>
  <si>
    <t>INSTITUTO SANTO TOMAS</t>
  </si>
  <si>
    <t>NORMATIVIDAD Y TRABAJO CON OTRAS AUTORIDADES</t>
  </si>
  <si>
    <t>ALCALDIA MUNICPAL</t>
  </si>
  <si>
    <t>AUTORIDADES MUNICIPALES</t>
  </si>
  <si>
    <t>PARQUE PRINCIPAL BETULIA</t>
  </si>
  <si>
    <t xml:space="preserve">PAE COLEGIO GUACOS </t>
  </si>
  <si>
    <t xml:space="preserve">VEREDA GUACOS </t>
  </si>
  <si>
    <t>PAE COLEGIO ALTAMIRA / LA COLORADA</t>
  </si>
  <si>
    <t xml:space="preserve">HOGAR AGRUPADO LOS PELUQUINES </t>
  </si>
  <si>
    <t>CALLE 2 N 3-21</t>
  </si>
  <si>
    <t>CARLOS MARULANDA</t>
  </si>
  <si>
    <t xml:space="preserve">PANADERIA CARRETERO </t>
  </si>
  <si>
    <t xml:space="preserve"> VEREDA CARRETERO </t>
  </si>
  <si>
    <t xml:space="preserve"> HUGO RODRIGUEZ PINEDA</t>
  </si>
  <si>
    <t xml:space="preserve">TIENDA EL VENADO </t>
  </si>
  <si>
    <t xml:space="preserve">VEREDA CARRETERO </t>
  </si>
  <si>
    <t>JAMITH HERNAN RODRIGUEZ GONZALEZ/CLARA IDETH LUCERO GONZALEZ DIAZ</t>
  </si>
  <si>
    <t>AUTOSERVICIO MERCATODO DONDE MILENA</t>
  </si>
  <si>
    <t>CALLE 3 N 3-36</t>
  </si>
  <si>
    <t>YUDI MILENA GORDILLO DIAZ</t>
  </si>
  <si>
    <t xml:space="preserve">IE SEDE F GUACOS </t>
  </si>
  <si>
    <t>VEREDA GUACOS</t>
  </si>
  <si>
    <t>NIDYA JOHANNA GONZALEZ</t>
  </si>
  <si>
    <t xml:space="preserve">INSTITUTO EDUCATIVO SEDE I ALTAMIRA </t>
  </si>
  <si>
    <t xml:space="preserve">ILDA MARGOT SUAREZ PEÑA </t>
  </si>
  <si>
    <t xml:space="preserve">COLEGIO SAGRADO CORAZON DE JEUS SEDE E CHEBRE </t>
  </si>
  <si>
    <t xml:space="preserve">VEREDA CHEBRE </t>
  </si>
  <si>
    <t xml:space="preserve">ADALVIO GONZALEZ </t>
  </si>
  <si>
    <t>DONDE NANCY</t>
  </si>
  <si>
    <t>CRA 2 NUM 2 - 32</t>
  </si>
  <si>
    <t>NANCY YASMIN ENRRIQUEZ ROCHA</t>
  </si>
  <si>
    <t>CENTROS DE ESTETICAS PARA HUMANOS</t>
  </si>
  <si>
    <t>DONDE SANDRA</t>
  </si>
  <si>
    <t>CRA 2 NUM 1 - 50</t>
  </si>
  <si>
    <t>SANDRA MILENA QUITIAN VALERO</t>
  </si>
  <si>
    <t>EMPRESA DE SERVICIOS PUBLICOS DOMICILIARIOS DE BARBOSA</t>
  </si>
  <si>
    <t>Km 1 VÍA BARBOSA - VÉLEZ</t>
  </si>
  <si>
    <t>SEGUNDO MANUEL CEPDEA MARTÍNEZ</t>
  </si>
  <si>
    <t>FORMULARIO PARA EVALUAR EL CONCEPTO SANITARIO POR PERSONA PRESTADORA DEL SERVICIO PÚBLICO DE ACUEDUCTO</t>
  </si>
  <si>
    <t>HOSPEDAJE EL PALACIO DEL POLLO</t>
  </si>
  <si>
    <t>DIAGONAL 18 # 16-02</t>
  </si>
  <si>
    <t>ROSALBA COTE SANTAMARIA</t>
  </si>
  <si>
    <t>EL PARCHE MAS VACANO</t>
  </si>
  <si>
    <t>CARRERA 9 # 14-02</t>
  </si>
  <si>
    <t>JHOVANNY STEWEN GUARIN</t>
  </si>
  <si>
    <t>RESTAURANTE DOÑA RUFI</t>
  </si>
  <si>
    <t>CALLE 19 # 4-16</t>
  </si>
  <si>
    <t>ROGELIA ARIZA BARBOSA</t>
  </si>
  <si>
    <t>RESTAURANTE DON CHELO</t>
  </si>
  <si>
    <t>CARRERA 4 # 19-02</t>
  </si>
  <si>
    <t>LUIS PALACIOS</t>
  </si>
  <si>
    <t>CALENTITOS COFFE</t>
  </si>
  <si>
    <t>DIAGONAL 18 # 17-16</t>
  </si>
  <si>
    <t>EDUARDO MEJIA DIAZ</t>
  </si>
  <si>
    <t>PANADERIA EL MANA LA CARLOTA</t>
  </si>
  <si>
    <t>CARRERA 4 # 16B-02</t>
  </si>
  <si>
    <t>ANA CRISTINA GUIO GUZMAN</t>
  </si>
  <si>
    <t>JAMAICA BURGUER PIZZA</t>
  </si>
  <si>
    <t>TRANSVERSAL 8 # 5-49</t>
  </si>
  <si>
    <t>MARIA FERNANDA REYES JAMAICA</t>
  </si>
  <si>
    <t>TIENDA PUNTO AZUL FLOREZ</t>
  </si>
  <si>
    <t>TRANSVERSAL 8 # 5-26</t>
  </si>
  <si>
    <t>DEYSI VIVIANA FLOREZ</t>
  </si>
  <si>
    <t xml:space="preserve">TIENDA D y F </t>
  </si>
  <si>
    <t>DIAGONAL 18 # 17-28</t>
  </si>
  <si>
    <t>DEYSI VANEGAS</t>
  </si>
  <si>
    <t>AVANZANDO CON MI PROSPERIDAD</t>
  </si>
  <si>
    <t>DIAGONAL 18 # 17-12</t>
  </si>
  <si>
    <t>ANGELICA DUARTE VANEGAS</t>
  </si>
  <si>
    <t>AUTO SERVICIO LA CARLOTA</t>
  </si>
  <si>
    <t>CARRERA 4 # 16B-26</t>
  </si>
  <si>
    <t>YANETH ALEXANDRA OLARTE</t>
  </si>
  <si>
    <t>CALLE 19 # 4-IMPAR</t>
  </si>
  <si>
    <t>MARINA SANCHEZ GARCIA</t>
  </si>
  <si>
    <t>MINI MERCADO MARBY</t>
  </si>
  <si>
    <t>CALLE 19 # 4-103</t>
  </si>
  <si>
    <t>LUZ MARINA VANEGAS</t>
  </si>
  <si>
    <t>LICHIGO HERNANDO</t>
  </si>
  <si>
    <t>CARRERA 6 # 16-29</t>
  </si>
  <si>
    <t>HERNANDO MORENO VARGAS</t>
  </si>
  <si>
    <t>TEQUILA BAR D P</t>
  </si>
  <si>
    <t>TRANSVERSAL 8 # 5-63</t>
  </si>
  <si>
    <t xml:space="preserve">DIANA PAOLA DIAZ GUIZA </t>
  </si>
  <si>
    <t>EL RETEN</t>
  </si>
  <si>
    <t>TRANSVERSAL 8 # 5-04</t>
  </si>
  <si>
    <t>BRAYAN ULLOA SAENZ</t>
  </si>
  <si>
    <t>CAFÉ BAR LA ISABELA</t>
  </si>
  <si>
    <t>DIAGONAL 18 # 15-42</t>
  </si>
  <si>
    <t>HILDA ISABEL QUITIANA PEÑARETE</t>
  </si>
  <si>
    <t>ASOCIACION DE PADRES DE BIENESTAR DE BARBOSA PILATURAS</t>
  </si>
  <si>
    <t>CALLE 11A No 2B-28</t>
  </si>
  <si>
    <t>LIBY YURANYARIZA</t>
  </si>
  <si>
    <t xml:space="preserve">ASOCIACION DE PADRES DE BIENESTAR DE BARBOSA </t>
  </si>
  <si>
    <t xml:space="preserve">CALLE 14 No 10-38 </t>
  </si>
  <si>
    <t>YAMILE CAMACHO</t>
  </si>
  <si>
    <t>CAFETERIA ESCOLAR INSCOMERCIO</t>
  </si>
  <si>
    <t>COLEGIO INSCOMERCIO</t>
  </si>
  <si>
    <t xml:space="preserve">CITRUS FRUVER </t>
  </si>
  <si>
    <t>JESUS GUERRERO</t>
  </si>
  <si>
    <t>THE GOLD CUTS</t>
  </si>
  <si>
    <t>Cra 8 calle 12 No 7-46</t>
  </si>
  <si>
    <t>EDER DAVID ENSUNCHO</t>
  </si>
  <si>
    <t>12.05</t>
  </si>
  <si>
    <t>INSTITUTO DE BELLEZA SILJER BARBOSA</t>
  </si>
  <si>
    <t>CRA 9 No 14-09 piso 4</t>
  </si>
  <si>
    <t xml:space="preserve">ciro antonio silva </t>
  </si>
  <si>
    <t>RAFAEL RODRIGUEZ PELUQUERIA</t>
  </si>
  <si>
    <t>CRA 9 No 14-09</t>
  </si>
  <si>
    <t>RAFAEL RODRIGUEZ</t>
  </si>
  <si>
    <t>S"TILOS MAYA</t>
  </si>
  <si>
    <t>CRA 8 No 10-28</t>
  </si>
  <si>
    <t>OMAIRA ACEVEDO</t>
  </si>
  <si>
    <t>BARBER SHOP MEW STILE MJ</t>
  </si>
  <si>
    <t>CRA 8 No 12-26</t>
  </si>
  <si>
    <t>JONATAN MARULANDA</t>
  </si>
  <si>
    <t>ASOCIACION DE PADRES DE BIENESTAR LA ESPERANZA  PILATURAS</t>
  </si>
  <si>
    <t>HOGAR PULGITA</t>
  </si>
  <si>
    <t>CALLE 14 No10.38</t>
  </si>
  <si>
    <t>HOSPEDAJE NORMANDIA</t>
  </si>
  <si>
    <t>LA ADUANA</t>
  </si>
  <si>
    <t>LEONOR GUARIN</t>
  </si>
  <si>
    <t>SALA DE BELLEZA ISABELLA</t>
  </si>
  <si>
    <t>CARRERA 8 N 10 - 45</t>
  </si>
  <si>
    <t>SANDRA LILIANA HERREÑO FORERO</t>
  </si>
  <si>
    <t>S'TYLOS SANDRA</t>
  </si>
  <si>
    <t>CARRERA 8 N 14 - 12</t>
  </si>
  <si>
    <t>SANDRA PATRICIA SAMACA BECERRA</t>
  </si>
  <si>
    <t>COSMETICOS DIVINA</t>
  </si>
  <si>
    <t>CARRERA 9 N 12 - 68</t>
  </si>
  <si>
    <t>YEIMY LORENA GUIZA SUAREZ</t>
  </si>
  <si>
    <t>BARBERIA MOSTACHO BARBOSA</t>
  </si>
  <si>
    <t>CARRERA 8 N 12 - 06</t>
  </si>
  <si>
    <t>LAURA MERCEDES ARIZA CASTAÑEDA</t>
  </si>
  <si>
    <t>CRIS PELUQUERIA</t>
  </si>
  <si>
    <t>CARRERA 9 N 4A - 38</t>
  </si>
  <si>
    <t>MARIA CRISTINA VEGA GARCIA</t>
  </si>
  <si>
    <t>M.A BEAUTY SALON</t>
  </si>
  <si>
    <t>CALLE 7 N 8 - 60</t>
  </si>
  <si>
    <t>MARINELA ABREU GRATEROL</t>
  </si>
  <si>
    <t>STREET STYLE FJ</t>
  </si>
  <si>
    <t>CARRERA 3 N 8 - 61</t>
  </si>
  <si>
    <t>FRANKY GUERRERO MONTES</t>
  </si>
  <si>
    <t>BARBERIA KLASE APARTE</t>
  </si>
  <si>
    <t>CARRERA 7 N 16 - 24</t>
  </si>
  <si>
    <t>RICARD LEON SANTANA</t>
  </si>
  <si>
    <t>SALA DE BELLEZA D'JIRETH</t>
  </si>
  <si>
    <t>CALLE 15 A N 9 - 16</t>
  </si>
  <si>
    <t>DULFAY DELGADILLO RODRIGUEZ</t>
  </si>
  <si>
    <t>PELUQUERIA Y BARBERIA EL NUEVO OASIS</t>
  </si>
  <si>
    <t>CRA 7 NUM 11 - 36</t>
  </si>
  <si>
    <t>RAUL ANTONIO MARTINEZ PEÑA</t>
  </si>
  <si>
    <t>CRA 7 NUM 11 - 37</t>
  </si>
  <si>
    <t>KIKE BARBEROS</t>
  </si>
  <si>
    <t>CRA 7 NUM 13 - 57</t>
  </si>
  <si>
    <t>JOSE ENRRIQUE MINTENEGRO CARRANZA</t>
  </si>
  <si>
    <t>STYLOS Y BELLEZA LYDA</t>
  </si>
  <si>
    <t>CALLE 11 NUM 7 - 14</t>
  </si>
  <si>
    <t>LYDA CASTILLO PATIÑO</t>
  </si>
  <si>
    <t>PELUQUERIA CAPRIANI</t>
  </si>
  <si>
    <t>CALLE 10 NUM 8 . 40</t>
  </si>
  <si>
    <t>MARIA RUTH LAVERDE MARTINEZ</t>
  </si>
  <si>
    <t>PELUQUERIA Y BARBERIA MAIRON GUZMAN</t>
  </si>
  <si>
    <t>CRA 7 NUM 12 - 50</t>
  </si>
  <si>
    <t>MAIRON GUZMAN</t>
  </si>
  <si>
    <t>MEDAYORK BARBER LA SELECCIÓN</t>
  </si>
  <si>
    <t>CRA 9 NUM 16 - 10</t>
  </si>
  <si>
    <t>CAMILO ANDRES MUÑOS ALZATE</t>
  </si>
  <si>
    <t>VINTAGE BARBER</t>
  </si>
  <si>
    <t>CENTRO COMERCIAL P. COLINA</t>
  </si>
  <si>
    <t>SERGIO ARDILA</t>
  </si>
  <si>
    <t>ANVOS TIENDA DE BELLEZA</t>
  </si>
  <si>
    <t>CARRERA 9 N 8 - 10</t>
  </si>
  <si>
    <t>JAZMIN LORENA ROA MARTINEZ</t>
  </si>
  <si>
    <t>BRYAN QUIROGA</t>
  </si>
  <si>
    <t>SALON DE BELLEZA AURORA</t>
  </si>
  <si>
    <t>CALLE 8 N 9 - 58</t>
  </si>
  <si>
    <t>ANA RAQUEL OSORIO GONZALEZ</t>
  </si>
  <si>
    <t>SALON DE BELLEZA DALI</t>
  </si>
  <si>
    <t>CALLE 17 N 4 - 46</t>
  </si>
  <si>
    <t>YULY ZUÑIGA</t>
  </si>
  <si>
    <t xml:space="preserve">REFRIGERIOS INDUSTRIALIZADOS ESCUELA BUENA VISTA CONSORCIO FIRMES  POR SANTANDER 2024 </t>
  </si>
  <si>
    <t xml:space="preserve">ESCUELA BUENA VISTA  CEDE </t>
  </si>
  <si>
    <t>REFRIGERIOS INDURTRIALIZADOS ESCUELA LA PALMA CONSORVIO FIEMES  POR SANTANDER 2024</t>
  </si>
  <si>
    <t xml:space="preserve">ES CUELA  VEREDA LA PALMA </t>
  </si>
  <si>
    <t xml:space="preserve">RESTAURANTE ESCOLAR ESCUELA FRANCISCO DE PAULA </t>
  </si>
  <si>
    <t>FRANCISCO DE PAULA</t>
  </si>
  <si>
    <t>REFRIGERIOS INDURTRIALIZADOS ESCUELA POZO NEGRO SEDE H</t>
  </si>
  <si>
    <t xml:space="preserve">ESCUELA POZO NEGRO </t>
  </si>
  <si>
    <t>ASOCIACION DE PADRES DE HOGARES DE BIENESTAR BARBOSA- HOGAR COMUNITARIO PATO DONAL II</t>
  </si>
  <si>
    <t>CALLE 14A No. 8-34</t>
  </si>
  <si>
    <t>MARIA EUGENIA MORENO NIÑO</t>
  </si>
  <si>
    <t>ASOCIACION DE PADRES DE HOGARES DE BIENESTAR BARBOSA- HOGAR COMUNITARIO NUBELUZ</t>
  </si>
  <si>
    <t>CALLE 4 No. 9-52</t>
  </si>
  <si>
    <t>ASOCIACION DE PADRES DE HOGARES DE BIENESTAR BARBOSA- HOGAR COMUNITARIO LA LOMITA</t>
  </si>
  <si>
    <t>TRANSVERSAL 2 No. 7A-35</t>
  </si>
  <si>
    <t>ASOCIACION DE PADRES DE HOGARES DE BIENESTAR BARBOSA- HOGAR COMUNITARIO MI CASITA</t>
  </si>
  <si>
    <t>TRANSVERSAL 1 N 1-29</t>
  </si>
  <si>
    <t>ASOCIACION DE PADRES DE HOGARES DE BIENESTAR SAGRADO CORAZON ( HBC BAM BAM)</t>
  </si>
  <si>
    <t>CARRERA 3B # 15-58</t>
  </si>
  <si>
    <t xml:space="preserve"> AGRUPADOS CHAPULIN</t>
  </si>
  <si>
    <t>CALLE 5 N 9-20</t>
  </si>
  <si>
    <t>LA CASCADA DE MIS ANTOJOS</t>
  </si>
  <si>
    <t>FINCA LA PRADERA</t>
  </si>
  <si>
    <t>ALBERTO LADINO BAUTISTA</t>
  </si>
  <si>
    <t>LA TERRAZA CAFÉ BAR BOLIRANA LA DECIMA</t>
  </si>
  <si>
    <t>CRA 10 No. 17-146</t>
  </si>
  <si>
    <t>GERARDO PEREZ SANTOS</t>
  </si>
  <si>
    <t>MDL976</t>
  </si>
  <si>
    <t>JHORDANY RODRIGUEZ SANCHEZ</t>
  </si>
  <si>
    <t>GIMNACIO PEDAGOGICO LOS ANDES</t>
  </si>
  <si>
    <t>CALLE 16 No. 7-12</t>
  </si>
  <si>
    <t>ALEXANDER CASAS</t>
  </si>
  <si>
    <t>SALA DE BELLEZA Y PELUQUERIA BETO</t>
  </si>
  <si>
    <t>CRA 8 No. 10-57</t>
  </si>
  <si>
    <t>NEYDER ALBERTO FLOREZ RINCON</t>
  </si>
  <si>
    <t>KIKE BARBERIA</t>
  </si>
  <si>
    <t>CRA 7 No. 13-57</t>
  </si>
  <si>
    <t>JOSE ENRIQUE MONTENEGRO CARDOZA</t>
  </si>
  <si>
    <t>SALON ATALIER DALY</t>
  </si>
  <si>
    <t>CALLE 17 No. 4-46</t>
  </si>
  <si>
    <t>BIBIANA BUITRAGO PEREZ</t>
  </si>
  <si>
    <t>BARBERIA MANOLO</t>
  </si>
  <si>
    <t>CALLE 9  No. 12-25</t>
  </si>
  <si>
    <t>LUIS STIVEN FORRERO RUIZ</t>
  </si>
  <si>
    <t xml:space="preserve">HOTEL LA NAVE </t>
  </si>
  <si>
    <t>CRA 8 No 5c-24</t>
  </si>
  <si>
    <t xml:space="preserve">MARIA DE MERCADOS RUIZ AVILA </t>
  </si>
  <si>
    <t>HOTEL BOLIVAR INN</t>
  </si>
  <si>
    <t>CARRERA 8 N 5C-54</t>
  </si>
  <si>
    <t>SLIDE MUJICA FAJARDO</t>
  </si>
  <si>
    <t>HOGAR COMUNITARIO  BAM BAM</t>
  </si>
  <si>
    <t>CR 3B No. 15-58</t>
  </si>
  <si>
    <t>HOGAR COMUNITARIO  AGRUPADOS CHAPULIN</t>
  </si>
  <si>
    <t>CALLE 5 No. 9-20</t>
  </si>
  <si>
    <t>BOUTIQUE LUCY BARBOSA</t>
  </si>
  <si>
    <t>CALLE 10 No. 8-51</t>
  </si>
  <si>
    <t>RICHAR FABIAN ANDRANGO COTACACHI</t>
  </si>
  <si>
    <t>CALLE 9 No. 12-25</t>
  </si>
  <si>
    <t>LUIS STIVEN FORERO RUIZ</t>
  </si>
  <si>
    <t>BELLEZA Y ESTILO BARBER</t>
  </si>
  <si>
    <t>CRA 8 #12-25</t>
  </si>
  <si>
    <t>FRANCO SOTO KATHERIN</t>
  </si>
  <si>
    <t>SALA DE BELLEZA SIEMPRE BELLA</t>
  </si>
  <si>
    <t>CLL 10 #6-54</t>
  </si>
  <si>
    <t xml:space="preserve">BEDOYA PALOMINO LINA </t>
  </si>
  <si>
    <t>BARBERIA LA VEGAS BARBOSA</t>
  </si>
  <si>
    <t>CRA 7 #11-26</t>
  </si>
  <si>
    <t xml:space="preserve">MONTES ANA ROSA </t>
  </si>
  <si>
    <t>SALA DE BELLEZA ADRIANA</t>
  </si>
  <si>
    <t>CARRERA 8 N. 7-30</t>
  </si>
  <si>
    <t>ADRIANA ALVARADO GARAY</t>
  </si>
  <si>
    <t>ACTA DE INSPECCION, VIGILANCIA Y CONTROL SANITARIO A ESTABLECIMIENTOS DE ESTETICA ORNAMENTAL</t>
  </si>
  <si>
    <t>STREET STYLE</t>
  </si>
  <si>
    <t>CARRERA 8 N. 8-57</t>
  </si>
  <si>
    <t>FRANKI GUERRERO</t>
  </si>
  <si>
    <t>GERMAN BARBER SHOP</t>
  </si>
  <si>
    <t>CALLE 13 N. 8-01</t>
  </si>
  <si>
    <t>JORGE MARIO HERNANDEZ</t>
  </si>
  <si>
    <t>BARBER!S HOUSE STILO</t>
  </si>
  <si>
    <t>CARRERA 7 N. 13-38</t>
  </si>
  <si>
    <t>EUDOMAR JOSE QUIROGA CABARCA</t>
  </si>
  <si>
    <t>SALA DE BELLEZA ELEGANTH</t>
  </si>
  <si>
    <t>CARRERA 8 N. 13-46</t>
  </si>
  <si>
    <t>RUTH NELSY VARGAS MORENO</t>
  </si>
  <si>
    <t>OPALO SPA BY ANGIE PEREZ</t>
  </si>
  <si>
    <t>CALLE 11A N. 9-12</t>
  </si>
  <si>
    <t>ANYELA PEREZ</t>
  </si>
  <si>
    <t>UÑAS MARCE</t>
  </si>
  <si>
    <t>CARRERA 7 N. 16-13</t>
  </si>
  <si>
    <t>MARCELA GAMBOA</t>
  </si>
  <si>
    <t>ANYELA ELIZABETH PEREZ AVILA</t>
  </si>
  <si>
    <t>SALA DE BELLEZA NELSY</t>
  </si>
  <si>
    <t>CALLE 8 N. 6-46</t>
  </si>
  <si>
    <t xml:space="preserve">SALA DE BELLEZA ROSMERY IBAÑEZ </t>
  </si>
  <si>
    <t>CARRERA 8 # 10 - 85</t>
  </si>
  <si>
    <t>ROSA HELENA IBAÑEZ GUERRERO</t>
  </si>
  <si>
    <t>CALLE 14B #8 - 32</t>
  </si>
  <si>
    <t>YANET PARDO</t>
  </si>
  <si>
    <t>SALA DE BELLEZA Y COSMETICOS SIEMPRE BELLA</t>
  </si>
  <si>
    <t>CALLE 10 # 6 - 54</t>
  </si>
  <si>
    <t xml:space="preserve">LINA MARCELO BEDOYA </t>
  </si>
  <si>
    <t>PELUQUERIA LUCHOS STYLOS</t>
  </si>
  <si>
    <t>CRA 8 # 7-14</t>
  </si>
  <si>
    <t>LUIS FERNANDO TIRADO SUAREZ</t>
  </si>
  <si>
    <t>1,5- 1-6-  2.1-  2,6-  3,1,4-  3,2,1-  3,2,2-  3,3,3-  3,4,1-  4,1-  4,2-  4-4-  6,1-  6,2-  6,6-  6,7</t>
  </si>
  <si>
    <t>UÑAS BAQUERO</t>
  </si>
  <si>
    <t>JENNY ZULEYMA BAQUERO   RODRIGUEZ</t>
  </si>
  <si>
    <t>1,5-  1,6-  3,3,2-  3,4,1-  4,2-  4,3</t>
  </si>
  <si>
    <t>SALA DE BELLEZA SANDRA DE BARBOSA</t>
  </si>
  <si>
    <t>CRA 8  # 14-30</t>
  </si>
  <si>
    <t>JUAN CAMILO ARIZA GRANDAS</t>
  </si>
  <si>
    <t>1,5-  2,4-  3,1,4-  3,3,1-  3,3,2-  3,4,1-  4,1,2-  6,1-  6,7</t>
  </si>
  <si>
    <t>NO POSEE</t>
  </si>
  <si>
    <t>CALLE 7 CON CRA 7 -09</t>
  </si>
  <si>
    <t>MILDRED YELIZA DELGADILLO</t>
  </si>
  <si>
    <t>CUMPLIR CON REQUISITOS SANITARIOS DE ACUERDOO A LA ACTA DE INSPECCION, VIGILANCIA Y CONTROL, PELUQUERIAS Y MANEJO DE RESIDUOS PELIGROSOS</t>
  </si>
  <si>
    <t>PAOLA PELUQUERIA</t>
  </si>
  <si>
    <t>CRA 6 # 7-56</t>
  </si>
  <si>
    <t>LUDY PAOLA PINEDA</t>
  </si>
  <si>
    <t>PATY NAILS</t>
  </si>
  <si>
    <t>CRA 6 #10-25</t>
  </si>
  <si>
    <t>PATRICIA ROCHA ARIZA</t>
  </si>
  <si>
    <t>QUEENS HOUSE</t>
  </si>
  <si>
    <t>CRA 5 # 11-80</t>
  </si>
  <si>
    <t>ALEX BERNAL</t>
  </si>
  <si>
    <t>SM NAILS STUDIO</t>
  </si>
  <si>
    <t>CRA 7  # 6-04</t>
  </si>
  <si>
    <t>MARYURI AMADO</t>
  </si>
  <si>
    <t>SALA DE BELLEZA ESTILOS PECAS</t>
  </si>
  <si>
    <t>CLL 9 # 6-46</t>
  </si>
  <si>
    <t>MARIO ALFONSO VENEGAS BUITRAGO</t>
  </si>
  <si>
    <t>2,1-   2,3-  2,4-  3,1,4-  3,3,2-  3,3,3-   3,4,1-  4,2-  4,6-  6,1-  6,2-  6,5-  6,7</t>
  </si>
  <si>
    <t xml:space="preserve">SM NAILS STUDIO-  DISTRIBUIDORA </t>
  </si>
  <si>
    <t>CRA 7  # 6-04 LOCAL 105</t>
  </si>
  <si>
    <t>SARAY AMADO AMAYA</t>
  </si>
  <si>
    <t>1,,5-  2,1-  2,4-  3,1,3-  3,1,4-  3,3,2  3,3,3-   3,4,1-  4,1-  4,2-  4,3-  4,4-  6,1-  6,6-  6,7</t>
  </si>
  <si>
    <t>IRMA ESTUDIO COMERCIALIZADORA</t>
  </si>
  <si>
    <t>CRA 9 # 8-63</t>
  </si>
  <si>
    <t xml:space="preserve">MARIA IRMA GONZALEZ SAAVEDRA </t>
  </si>
  <si>
    <t>1,4-  1,5-  1,6-  2,1-  3,1,4-  3,3,2-  3,3,3-  3,4,1-  4,1-  4,3-  6,1-  6,2-  6,6-  6,7</t>
  </si>
  <si>
    <t>DIANA STUDIO</t>
  </si>
  <si>
    <t>CLL 17# 4-21</t>
  </si>
  <si>
    <t>DIANA MARCELLA CEPEDA</t>
  </si>
  <si>
    <t>CENTRO DE LA BELLEZA</t>
  </si>
  <si>
    <t>CRA 9 # 10-32</t>
  </si>
  <si>
    <t>FABIAN MAURICIO TORRES GIL</t>
  </si>
  <si>
    <t>1,,5-  2,1-  2,4-   3,1,4-   3,3,3-   3,4,1-  4,1-  4,2-  4,3-  4,4-  6,1-  6,6-  6,7- 10,2</t>
  </si>
  <si>
    <t>SALON DE BELLEZA SALOME</t>
  </si>
  <si>
    <t>CLL 7 # 7-09</t>
  </si>
  <si>
    <t>ROSA NELLY GARCIA MELO</t>
  </si>
  <si>
    <t xml:space="preserve">   2,3-  2,4-  3,1,4-  3,3,1-    3,4,1-  4,1-  4,2-  4,3-  4,4-   6,1-  </t>
  </si>
  <si>
    <t xml:space="preserve">LUDY PAOLA PELUQUERIA </t>
  </si>
  <si>
    <t>CRA 6  # 7-56</t>
  </si>
  <si>
    <t xml:space="preserve"> 2,4-  3,2,2-    3,3,1-  3,4,1-  4,1- 4,3-    6,1-  6,3-  6,7</t>
  </si>
  <si>
    <t>CRA 7  # 6-04 LOCAL 108</t>
  </si>
  <si>
    <t>1,5-  1,6-  1,8-  2,1-  2,2-  3,1,3-  3,1,4-  3,3,1-  3,3,3-  3,4,1-  4,1-  4,2-  4,3-  4,4-  4,9-  4,11-  4,12-  4,13- 6,1-  6,6-  6,7</t>
  </si>
  <si>
    <t>MARIBELLA MISCELANEA</t>
  </si>
  <si>
    <t>CLL 16B # 04-05</t>
  </si>
  <si>
    <t>MARITZA MENDOZA MOOGOLLON</t>
  </si>
  <si>
    <t>1,4-   3,1,3-  3,1,4-  3,3,1-  3,3,3-  4,1-  4,2-  4,3-  4,4-  4,9-  4,1,0-  4,1,2-  4,1,3-  6,1-  6,6-  6,7-</t>
  </si>
  <si>
    <t>ACUARELA EL ARTE DE LA BELLEZA</t>
  </si>
  <si>
    <t>CLL 8 # 8-70</t>
  </si>
  <si>
    <t>YILIETH NATALIA TORRES GIL</t>
  </si>
  <si>
    <t>2,1-  2,4-  2,6-  3,1,4-  3,3,2-  3,3,3-  3,4,1-  4,1-  4,3-  4,4-  6,1-  6,2-  6,5-  6,6-  6,7</t>
  </si>
  <si>
    <t xml:space="preserve">1,1-  1,6-  2,1-  2,2-  3,4-  4,3-  7,2-  </t>
  </si>
  <si>
    <t>1,1-  1,6-  2,1-  2,2-  2,3-  4,1-  4,2-  4,3-  6,1-  6,2-  7,3</t>
  </si>
  <si>
    <t>1,1-  1,6-  2,1-  2,2-  2,3-  4,2-  4,3-  6,1-  7,2  8,1</t>
  </si>
  <si>
    <t>1,6-  2,1-   2,2-   3,1-  3,2-   3,4-  4,1-  4,2-  4,3-  5,1-  5,2-  5,3-  5,5-   6,1-  6,2-  7,1-  7,2-  8,1-  9,1</t>
  </si>
  <si>
    <t>1,1-  1,6-  2,1-  2,2-  2,3-  3,,3-  4,1-  4,2-  4,3- 4,6-   6,1-  6,2-  6,4-   7,2  7,3</t>
  </si>
  <si>
    <t>1,1-  1,6-  2,1-  2,2-  2,3-  3,3-  4,5-   6,1-  6,2-   8,1</t>
  </si>
  <si>
    <t>1,1-  1,6-  2,1-  2,2-  2,3-  3,3-  4,4-  6,2-  7,2</t>
  </si>
  <si>
    <t>1,1-  1,2-  2,1-  2,2-  2,3-  3,3-  3,4-  4,3-  4,5-  6,1-  6,2-  7,2-  7,3-  8,1</t>
  </si>
  <si>
    <t>DISTRIBUCIONES  EL LIDER, BARBOSA SE LO VENDE</t>
  </si>
  <si>
    <t>CRA 7 # 7-84</t>
  </si>
  <si>
    <t>VENTA DE SUSTANCIAS QUIMICAS, EN CONJUNTO CON ALIMENTOS, MEDICAMENTOS Y OTROS, ALTO RIESGO PARA CONTAMINACION POR SUSTANCIAS QUIMICAS,</t>
  </si>
  <si>
    <t>SECTOR CRUCES</t>
  </si>
  <si>
    <t>ESCUELA CRUCES</t>
  </si>
  <si>
    <t>ESTADERO CAMPO DE TEJO EL RANCHERO</t>
  </si>
  <si>
    <t>FINCA LA RESEDA VEREDA HATILLO</t>
  </si>
  <si>
    <t>DAVID ANGULO GONZALEZ</t>
  </si>
  <si>
    <t>ITA MULATAL</t>
  </si>
  <si>
    <t>PROGRAMA PAE</t>
  </si>
  <si>
    <t>ESTADERO EL PROGRESO</t>
  </si>
  <si>
    <t>VEREDA TUBAVITA</t>
  </si>
  <si>
    <t>YEINER TORRES HERNANDEZ</t>
  </si>
  <si>
    <t>SECTOR PUENTE GRANDE</t>
  </si>
  <si>
    <t>SECTOR CHIPATA VIEJO</t>
  </si>
  <si>
    <t>ESCUELA CHIPATA VIEJO</t>
  </si>
  <si>
    <t>ITA SEDE PAPAYO</t>
  </si>
  <si>
    <t>VEREDA EL PAPAYO</t>
  </si>
  <si>
    <t>EL BATAN</t>
  </si>
  <si>
    <t xml:space="preserve">ITA SEDE BATAN </t>
  </si>
  <si>
    <t>VEREDA BATAN</t>
  </si>
  <si>
    <t>UNIDAD ADMINISTRATIVA ESPECIAL CENTRO VIDA RENACER</t>
  </si>
  <si>
    <t>CARRERA 6 N 4-30</t>
  </si>
  <si>
    <t>XIOMARA ALEJANDRA FRANCO ARIZA</t>
  </si>
  <si>
    <t>DULCERIA ANTOJITO CHIPATEÑO</t>
  </si>
  <si>
    <t>CARRERA 6 N 2-24</t>
  </si>
  <si>
    <t>CARLOS ALFONSO ANGEL RODRIGUEZ</t>
  </si>
  <si>
    <t>BIBLIOTECA MARIO RUIZ CAMACHO</t>
  </si>
  <si>
    <t>CALLE 4 N 6-40</t>
  </si>
  <si>
    <t xml:space="preserve">HOGAR AGRUPADO LOS GIORDANOS </t>
  </si>
  <si>
    <t>CARRERA 8 N 7-27</t>
  </si>
  <si>
    <t>LUZ  MARINA CASTILLO</t>
  </si>
  <si>
    <t>FRUTI CAFÉ EXPRESS SAN JOSE</t>
  </si>
  <si>
    <t>CALLE  4 N 4-56</t>
  </si>
  <si>
    <t>CLARA LOZANO</t>
  </si>
  <si>
    <t xml:space="preserve">SEBEELIAN </t>
  </si>
  <si>
    <t>CRA 5  # 4 - 34</t>
  </si>
  <si>
    <t>YUBER SEBASTIAN PEÑA</t>
  </si>
  <si>
    <t>SURTIHOGAR</t>
  </si>
  <si>
    <t>CRA 9 No 3-135</t>
  </si>
  <si>
    <t>MARIA ISABEL ARIZA</t>
  </si>
  <si>
    <t xml:space="preserve"> SUPERMERCADO FRUTAS Y VERDURAS GUEPSA</t>
  </si>
  <si>
    <t>CALLE 4 No 5-47</t>
  </si>
  <si>
    <t>FANNY RODRIGUEZ</t>
  </si>
  <si>
    <t>DIAMOND PARKING SAS</t>
  </si>
  <si>
    <t>DIAGONAL 9 NO 4-128</t>
  </si>
  <si>
    <t>ADRIANA HERRERA NIEVES</t>
  </si>
  <si>
    <t>SURTICADENA G &amp;G</t>
  </si>
  <si>
    <t>CALLE5 No 6-19</t>
  </si>
  <si>
    <t xml:space="preserve">WILLINTON EFREDY GORDILLO </t>
  </si>
  <si>
    <t>EMPACADORA LA BOMBA</t>
  </si>
  <si>
    <t>CRA 9 No 3-148</t>
  </si>
  <si>
    <t>EDITH MENDOZA</t>
  </si>
  <si>
    <t>JALORD COMUNICACIONES</t>
  </si>
  <si>
    <t>CRA 6 No 3-19</t>
  </si>
  <si>
    <t>JUAN PABLO AGUDELO</t>
  </si>
  <si>
    <t>COMEDOR COLEGIO TECNICO LORENZO DE SALAZAR</t>
  </si>
  <si>
    <t>CEFETERIA COLEGIO TECNICO LORENZO DE SALAZAR</t>
  </si>
  <si>
    <t>DIAGONAL 4 N 3 - 60</t>
  </si>
  <si>
    <t>SANDRA PATRICIA ATEHORTUA MOSQUERA</t>
  </si>
  <si>
    <t>RESTAURANTE Y HOSPEDAJE EL ESCAPE</t>
  </si>
  <si>
    <t>CARRERA 6 N 3 - 11</t>
  </si>
  <si>
    <t>BRYAN EDUARDO GUZMAN VARGAS</t>
  </si>
  <si>
    <t>SOPLE Y COMA</t>
  </si>
  <si>
    <t>CARRERA 6 N 6 - 46</t>
  </si>
  <si>
    <t>PAULA ANDREA MARTINEZ SANCHEZ</t>
  </si>
  <si>
    <t>LA HUMILDAD</t>
  </si>
  <si>
    <t>CALLE 6 N 7 - 61</t>
  </si>
  <si>
    <t>DORA TELLEZ BARBOSA</t>
  </si>
  <si>
    <t>TIENDA LORENA</t>
  </si>
  <si>
    <t>CARRERA 6 N 7B SALIDA FLORIAN</t>
  </si>
  <si>
    <t>LUZ MARINA PEÑARETE PEÑA</t>
  </si>
  <si>
    <t>LOS PINOS DE JESUS MARIA</t>
  </si>
  <si>
    <t>CALLE 6 N 6 - 28</t>
  </si>
  <si>
    <t>CLAUDIA RUIZ ORTIZ</t>
  </si>
  <si>
    <t>TIENDA LA ESPIGA</t>
  </si>
  <si>
    <t>CALLE 6 N 6 - 36</t>
  </si>
  <si>
    <t>ANA EMILIA QUIROGA</t>
  </si>
  <si>
    <t>TIENDA MIXTA LA GRAN VIA JESUSMARIENSE ALEGRE</t>
  </si>
  <si>
    <t>CALLE 6 N 7 - 3 PISO 1</t>
  </si>
  <si>
    <t>LIBIA ARGENIS PEREZ BARBOSA</t>
  </si>
  <si>
    <t>CAFE - BAR LA CORONA</t>
  </si>
  <si>
    <t>CALLE 6 N 6 - 48</t>
  </si>
  <si>
    <t>JUAN YESID PEREZ PEÑARETE</t>
  </si>
  <si>
    <t>SALUD JUDAS TADEO</t>
  </si>
  <si>
    <t>CARRERA 6 N 5 -  18</t>
  </si>
  <si>
    <t>CARMEN ROSA GUIZA PINEDA</t>
  </si>
  <si>
    <t>DORGUERIA EL VALLE JM</t>
  </si>
  <si>
    <t>CARRERA 6 N 3 - 81</t>
  </si>
  <si>
    <t>SANDRA MILENA LUENGAS CAMACHO</t>
  </si>
  <si>
    <t>DROGUERIA CAROLINA</t>
  </si>
  <si>
    <t>CARRERA 6 N 4 - 51</t>
  </si>
  <si>
    <t>EDGAR HORACIO GARCIA FRANCO</t>
  </si>
  <si>
    <t>MISCELANEA Y PAPELERIA NANCY</t>
  </si>
  <si>
    <t>DIAGONAL 5 N 4A - 13</t>
  </si>
  <si>
    <t>NANCY YANETH CARANTON CARANTON</t>
  </si>
  <si>
    <t>MISCELANEA Y PAPELERIA DE TODITO</t>
  </si>
  <si>
    <t>DIAGONAL 4 N 4 - 3</t>
  </si>
  <si>
    <t>YULIE KATERINE NAVARRO NAVARRO</t>
  </si>
  <si>
    <t xml:space="preserve">RESTAURANTE QUINDIO </t>
  </si>
  <si>
    <t>CRA 4 #6-03</t>
  </si>
  <si>
    <t>GUEVARA SALGADO GLORIA</t>
  </si>
  <si>
    <t>OASIS Y.D.</t>
  </si>
  <si>
    <t>CRA 4 #7-11</t>
  </si>
  <si>
    <t>CLAVIJO SANCHEZ YOLEIDA</t>
  </si>
  <si>
    <t>REPOSTERIA MI LEYDI</t>
  </si>
  <si>
    <t>CRA 4 #6-48</t>
  </si>
  <si>
    <t>MARIN COMBITA LEYDI ROCIO</t>
  </si>
  <si>
    <t>PANIFICADORA ESCOL</t>
  </si>
  <si>
    <t>CRA 4 #6-65</t>
  </si>
  <si>
    <t>CARRILLO ALIRIO</t>
  </si>
  <si>
    <t xml:space="preserve">CAFETERIA LOS TRES AMIGOS </t>
  </si>
  <si>
    <t>CLL 6 #3-36</t>
  </si>
  <si>
    <t xml:space="preserve">MARIN TELLEZ YOLIMA </t>
  </si>
  <si>
    <t xml:space="preserve">RINCON BUENA VISTA </t>
  </si>
  <si>
    <t>CRA 4 #6-47</t>
  </si>
  <si>
    <t>LEGUIZAMON GUEVARA JUAN PABLO</t>
  </si>
  <si>
    <t>MICROMERCADO R.S.</t>
  </si>
  <si>
    <t>CRA 4 #3-97</t>
  </si>
  <si>
    <t>SANTAMARIA SANTAMARIA RAUL</t>
  </si>
  <si>
    <t>DETODITO.COM</t>
  </si>
  <si>
    <t>CRA 4 #8-71</t>
  </si>
  <si>
    <t xml:space="preserve">RUEDA ROJAS ELSA </t>
  </si>
  <si>
    <t>TIENDA CHAPARRALITO</t>
  </si>
  <si>
    <t>CLL 4 #2-111</t>
  </si>
  <si>
    <t>RUIZ JOSEFA</t>
  </si>
  <si>
    <t>TIENDA IDARI</t>
  </si>
  <si>
    <t>CRA 4 #3-82</t>
  </si>
  <si>
    <t>MARTINEZ DELGADO MARIA IDALY</t>
  </si>
  <si>
    <t>EXPENDIO LICORES CERVECERIA SYL</t>
  </si>
  <si>
    <t>CARRERA 4 No 5</t>
  </si>
  <si>
    <t>LICED MEDINA VELANDIA</t>
  </si>
  <si>
    <t>LA ESPERANZA</t>
  </si>
  <si>
    <t>AURORA SANTAMARIA</t>
  </si>
  <si>
    <t>SURTIAMAYA</t>
  </si>
  <si>
    <t>CALLE 5 No 3-50</t>
  </si>
  <si>
    <t>LUZ DARY TORRES PEÑA</t>
  </si>
  <si>
    <t>DONDE JOHANA</t>
  </si>
  <si>
    <t>VEREDA LA MATA</t>
  </si>
  <si>
    <t>JOHANA FLOREZ ORDUÑA</t>
  </si>
  <si>
    <t>ESCUELA SEDE RURAL EL CENTRO</t>
  </si>
  <si>
    <t>NAYIVE TRASLAVIÑA</t>
  </si>
  <si>
    <t>INSTITUCIÓN EDUCATIVA LA LOMA SEDE EL HATO</t>
  </si>
  <si>
    <t>VEREDA EL HATO</t>
  </si>
  <si>
    <t>INSTITUCIÓN EDUCATIVA LA LOMA SEDE EL AMARILLO</t>
  </si>
  <si>
    <t>VEREDA EL AMARILLO</t>
  </si>
  <si>
    <t>CONSORCIO SIEMPRE ADELANTE PROGRAMA PAE COLEGIO UNIVERSITARIO DE VELEZ SEDE CENTENARIO</t>
  </si>
  <si>
    <t>CARRERA 6 N 10-142</t>
  </si>
  <si>
    <t>ACTA DE LEVANTAMIENTO  DE MDIDA SANITARIA DE SEGURIDAD</t>
  </si>
  <si>
    <t>CAFETERIA SECTOR PRIMARIA</t>
  </si>
  <si>
    <t>KR 6 N° 10-142 SECTOR PRIMARIA</t>
  </si>
  <si>
    <t>KAREN ANDREA QUIROGA RODRIGUEZ</t>
  </si>
  <si>
    <t>TIENDA ESCOLAR COLISEO N°2</t>
  </si>
  <si>
    <t>KR 6 N° 10-142 AREA COLISEO 2</t>
  </si>
  <si>
    <t>GLADYS MARCELA FAJARDO SANCHEZ</t>
  </si>
  <si>
    <t>CASETA LA PISCINA</t>
  </si>
  <si>
    <t>KR 6 N° 10-142 SECTOR PISCINA</t>
  </si>
  <si>
    <t>AZUCENA PEÑA CHAPARRO</t>
  </si>
  <si>
    <t>TIENDA ESCOLAR COLISEO N°1</t>
  </si>
  <si>
    <t xml:space="preserve">KR 6 N° 10-142 AREA COLISEO </t>
  </si>
  <si>
    <t>FLOR HERMINDA PRADO ORTIZ</t>
  </si>
  <si>
    <t xml:space="preserve">SOLICITUD DE VISITA </t>
  </si>
  <si>
    <t>COMEDOR ESCOLAR  PROGRAMA PAE COLEGIO AURELIO MARTINEZ MUTIS</t>
  </si>
  <si>
    <t>CL 10 N° 6-81</t>
  </si>
  <si>
    <t>CAFETERIA ESCOLAR COLEGIO AURELIO MARTINEZ MUTIS</t>
  </si>
  <si>
    <t>ARIANA CAROLINA BENAVIDEZ</t>
  </si>
  <si>
    <r>
      <t xml:space="preserve">CRA 8  </t>
    </r>
    <r>
      <rPr>
        <i/>
        <sz val="9"/>
        <color theme="1"/>
        <rFont val="Aptos Narrow"/>
        <family val="2"/>
        <scheme val="minor"/>
      </rPr>
      <t># 13-06</t>
    </r>
  </si>
  <si>
    <t>HOTEL LA NAVE</t>
  </si>
  <si>
    <t>CRA 8 No. 5C-24</t>
  </si>
  <si>
    <t>ALMOHADAS</t>
  </si>
  <si>
    <t>INCUMPLIMIENTO  ART. 207 DE LA LEY 9 DE 1979.</t>
  </si>
  <si>
    <t>FUNDAS PARA ALMOHADAS</t>
  </si>
  <si>
    <t>FOROOS PARA COLCHONES</t>
  </si>
  <si>
    <t>HOTEL BOLIVAR</t>
  </si>
  <si>
    <t>CRA 8 No. 5C-54</t>
  </si>
  <si>
    <t xml:space="preserve">ALMOHADAS </t>
  </si>
  <si>
    <t>QUESO COSTEÑO</t>
  </si>
  <si>
    <t>19 UNIDADES X 250 g</t>
  </si>
  <si>
    <t>FABRICA LA VILLA DEL QUESO</t>
  </si>
  <si>
    <t>FECHA DE VENCIMIENTO CADUCADA, MAL OLOR, NO CUMPLE CON RESOLUCION EN EMPAQUE, PRESENTA MANCHAS DE OXIDO POSIBLE CORTE CON CUCHILLO</t>
  </si>
  <si>
    <t>PSUPLEMENTO DIETARIO</t>
  </si>
  <si>
    <t>LIVOLIN FORTE</t>
  </si>
  <si>
    <t>SD 2016-0003938</t>
  </si>
  <si>
    <t>CAPSULAS-CAJA</t>
  </si>
  <si>
    <t>9000MG</t>
  </si>
  <si>
    <t>MEGA LIFESCIENCES</t>
  </si>
  <si>
    <t>2024F1</t>
  </si>
  <si>
    <t>FECHA DE VENCIMIENTO CADUCADA Y MANIPULACION DE LA FECHA DE VENCIMIENTO</t>
  </si>
  <si>
    <r>
      <t xml:space="preserve">Queja presentada por la comunidad ante la oficina de salud pública (saneamiento ambiental) del municipio de La Belleza – Santander de 26 de marzo de 2025 </t>
    </r>
    <r>
      <rPr>
        <sz val="9"/>
        <color rgb="FF000000"/>
        <rFont val="Arial"/>
        <family val="2"/>
      </rPr>
      <t>donde los denunciantes dan a conocer sobre las irregularidades sanitarias que se generan en el lugar por la presunta manipulación de cadáveres sin que se cumpla con la reglamentación sanitaria vigente y el uso de suelo</t>
    </r>
  </si>
  <si>
    <t>Víctor Alonso Rojas Gaitán</t>
  </si>
  <si>
    <t>DIDIER GONZALES</t>
  </si>
  <si>
    <t>Teniendo en cuenta que, el predio dentro del cual presumiblemente se realizan actividades de tanatopraxia de cadáveres no cumple con la reglamentación sanitaria vigente, y que no se cuenta con documentación legal de la actividad comercial, se procede a notificar a las autoridades civiles y de policía del municipio de La Belleza, para que de acuerdo a sus competencias, se evalúe si  de acuerdo al EOT del municipio esta actividad se puede desarrollar en ese predio, aclarando de todas maneras que el mismo no cumple con las condiciones sanitarias mínimas establecidas en el artículo 19 de la resolución 5194 de 2010 y que la existencia de este establecimiento genera un riesgo sobre la salud pública y el medio ambiente.</t>
  </si>
  <si>
    <r>
      <t>Realizar visita de inspección, vigilancia y control sanitario al establecimiento al predio del señor VICTOR ALONSO ROJAS GAITAN, con el fin de atender denuncia presentada ante la oficina de salud ambiental del municipio de La Belleza – Santander el día 27 de marzo de 2025</t>
    </r>
    <r>
      <rPr>
        <sz val="9"/>
        <color rgb="FF000000"/>
        <rFont val="Arial"/>
        <family val="2"/>
      </rPr>
      <t xml:space="preserve"> verificar las condiciones higiénico -sanitarias  objeto de la denuncia las cuales están asociadas con la presunta práctica ilegal de necropsias  y   procesos de tanatopraxia,  a la luz de lo establecido en la reglamentación sanitaria vigente y de manera especifica lo contemplado en la resolución 5194 de 2010 expedida por el Ministerio de Salud y Protección y la Ley 1755 de 2015 (atención y absolución de PQRs).</t>
    </r>
  </si>
  <si>
    <t>FUNCIONAMIENTO DE UN GALPON DONDE SE REALIZA MANEJO INADECUADO DE LOS RESIDUOS, ARROJANDOLOS A UNAZANJA,CREANDO FOCO DE INFECCIONES Y PROLIFERACION DE MOSCAS.</t>
  </si>
  <si>
    <t>POLLO SEMICRIOLLO JUANPA</t>
  </si>
  <si>
    <t>VISITA REALIZADA EN ATENCIÓN A SOLICITUD DE INSPECCION DE POLICIA</t>
  </si>
  <si>
    <t>REMISION CAS E ICA</t>
  </si>
  <si>
    <t>UNA</t>
  </si>
  <si>
    <t>ACTA DE INSPECCION SANITAIRIA CON ENFOQUE DE RIESGO PARA EXPENDIO DE ALIMENTOS Y BEBIDAS</t>
  </si>
  <si>
    <t xml:space="preserve">ACTA REALIZADA AL EXPENDIO DE ALIMENTOS DE COMERCIANTES UNIDOS DE CALIFORNIA EL DIA 14 DE FEBRERO,SIN FIRMA DE LA PERSONA QUE ATENDIO LA VISITA, POR LO TANTO NO ES TENIDA EN CUENTA </t>
  </si>
  <si>
    <t xml:space="preserve">ACTA REALIZADA AL EXPENDIO DE ALIMENTOS DE LA TIENDA Y RESTAURANTE CACHIRA SIENDO UN MISMO ESTABLECIMEINTO, SOLO SE TIENE ENCUENTA  LA DE PRERACION. </t>
  </si>
  <si>
    <t>ENTREGO CRONOGRAMA DEL MES DE MARZO 
ENTREGO REGISTRO DE ASISTENCIA DEL MES DE MARZO 
ENTREGO HOJA DE VIDA, INFORME EJECUTIVO DEL MES DE MARZO EL 25 DE ABRIL
NO SE E EVIDENCIA EL REGISTRO ATENCION ASESORIA Y ASISTENCIA AL PUBLICO DEL MES DE MARZO
ESTUVO DE PERMISO SINDICAL 6 Y 7 DE MARZO Y EN INCAPACIDAD DE 12 DIAS POR UN ACCIDENTE DE TRANSITO</t>
  </si>
  <si>
    <t xml:space="preserve">LA FUNCIONARIA APOYO LA TOMA DE MUESTRA DE AGUA EN EL MUNICIPIO DE EL PLAYON POR LA INCAPACIDAD DE LA FUNCIONARIA 
ENTREGO FORMATO DE ASISTENCIA , CRONOGRAMA DEL MES DE DEL MES DE MARZO 
SE EVIDENCIA EL REGISTRO ATENCION ASESORIA Y ASISTENCIA AL PUBLICO DEL MES DE MARZO   
ENTREGO FORMATO DE HOJA DE VIDA AL MES DE MARZO </t>
  </si>
  <si>
    <t>NO EXISTE INFORME DEL MES, POR QUE EL TECNICO ESTA EN INCAPACIDAD</t>
  </si>
  <si>
    <t xml:space="preserve">NO ENTREGO PLANILLA DE ATENCION, ASESORIA Y ASISTENCIA TECNICA DEL MES DE MARZO DE 2025 DEL MUNICIPIO DE CALIFORNIA
NO ENTREGO HOJA DE VIDA DE ESTABLECIMIENTOS DEL MES DE MARZO DE 2025.
ENTREGO INFORME EJECUTIVO DEL MES DE MARZO 2025.
HIZO ENTREGA DE UN ACTA DEL 14 DE FEBRERO LA CUAL NO ES TENIDA EN CUENTA POR QUE NO CUENTA POR QUE NO TRAEDATOS NI FIRMA DE QUIEN ATENDIO LA VISITA </t>
  </si>
  <si>
    <t>NO SE EVIDENCIO ENTREGA LA PLANILLA DE ATENCION ASESORIA Y ASITENCIA TECNICA DEL MES DE MARZO  
ENTREGO INFORME EJECUTIVO DE MARZO 2025
ENTREGO HOJA DE VIDA DE ESTABLECIMIENTOS DE MARZO 2025.EL 5 DE ABRIL. 
NO ENTREGO LISTADO DE ASISTENCIA NI CRONOGRAMDA DEL MES DE MARZO 2025</t>
  </si>
  <si>
    <t xml:space="preserve">NO ENTREGO FORMATO DE ASISTENCIA , NI CRONOGRAMA DEL MES DE MARZO 
NO SE E EVIDENCIA EL REGISTRO ATENCION ASESORIA Y ASISTENCIA AL PUBLICO DEL MES DE MARZO
ENTREGO FORMATO DE HOJA DE VIDA AL MES DE MARZO   
</t>
  </si>
  <si>
    <t>NO SE ANEXA LA CERTIFICACION DE LOS CASOS PRESENTADOS DURANTE EL MES, PERO SEGÚN SIVIGILA NO HUBO CASOS EN EL MES
ANEXO INVITACION Y LISTADO DE ASISTENCIA AL COVE DE FEBRERO EL 20 DE MARZO
PARTICIPO EN EL CONSEJO DE POLITICA SOCIAL EL 26 DE MARZO
PARTICIPO EN EL CONSEJO DE SEGURIDAD EXTRAORDINARIO EL 17 DE MARZO
REALIZO 8 REGISTRO DE PH EN RED DE DISTRIBUCION, SOLO SE TOMO PH POR QUE EL EQUIPO ESTA EN MANTENIMIENTO</t>
  </si>
  <si>
    <t>SE REALIZARON 4 VISITAS OCULARES A FUENTES HIDRICAS EN EL AREA RURAL.
SE PRESENTA EVIDENCIA DE LA ASISTENCIA DEL COVE MENSUAL DE MANERA VIRTUAL
NO SE REALIZO CAPACITACION POR QUE FUE CANCELADA POR PARTE DE LAS PERSONAS QUE SE IBAN A CAPACITAR POR ACTIVIDADES PROPIAS ( CDI PIRULIN)
REALIZO 8 REGISTRO DE PH EN RED DE DISTRIBUCION DURANTE EL MES DE MARZO , SOLO SE TOMO PH POR QUE EL EQUIPO DE CLORO ESTA EN CALIBRACION
EL 4 DE MARZO DE 2025 NOTIFICO LOS RESULTADOS DE LAS MUESTRAS TOMADAS EN EL MES DE FEBRERO. CUYO IRCA FUE RIESGO MEDIO A EL ALCALDE,  AL SECRETARIO DE SALUD, INTEGRANTES DELCOVE, Y A LA PERSONA PRESTADORA.</t>
  </si>
  <si>
    <t>NO ANEXO LA CERTIFICACION DE LOS CASOS PRESENTADOS DURANTE EL MES, SE PRESENTO UN SEGUIMIENTO POR PERRO SEGÚN SIVIGILA NO ANEXO FUN NI SEGUIMIENTO</t>
  </si>
  <si>
    <t>E.S.E. HOSPITAL SAN ANTONIO RIONEGRO</t>
  </si>
  <si>
    <t>CARRERA 15 Nº 13-14</t>
  </si>
  <si>
    <t>GERARDO RANGEL CASTRO - GERENTE ENCARGADA</t>
  </si>
  <si>
    <t>PARTE BAJA</t>
  </si>
  <si>
    <t xml:space="preserve">LUIS GABRIEL SIERRA QUIÑONEZ - PARROCO </t>
  </si>
  <si>
    <t>ACTA DE INSPECCION VIGILANCIA Y CONTROL SANITARIO A ESTABLECIMIENTOS DE ESTETICA ORNAMENTAL</t>
  </si>
  <si>
    <t>FURGON MODELO 2015, MARCA JAC, COLOR: BLANCO</t>
  </si>
  <si>
    <t>GERSON ANTONIO CALA SANCHEZ</t>
  </si>
  <si>
    <t>TTV642</t>
  </si>
  <si>
    <t>VERDURAS, ABARROTES, FRUTAS</t>
  </si>
  <si>
    <t xml:space="preserve">SE MEJORARON LAS CONDICIONES QUE DIERON LUGAR A LA MEDIDA SANTIARIA </t>
  </si>
  <si>
    <t>SE RECIBO QUEJA DE OFICIO DE DESARROLLO SOCIAL Y SALUD SOBRE LA PETICION DE QUEJA DE PARTE DE LA SEÑORA JOHANNA GELVEZ CALDERON QUIEN ES RESIDENTE DE LA VEREDA RIO BLANCO, POR UN CRIADERO DE DE POLLOS ( PISCOS) UBICADOS EN LA CASA MI GRANJITA A UNOS 500 METROSDEL PEAJE DE RIO BLANCO, LOS CUALES CAUSAN OLORES INSOPORTABLES</t>
  </si>
  <si>
    <t xml:space="preserve">PROPIETARIOS DE LOS POLLOS 8 PISCOS DE LA CASA " MI GRANJITA" </t>
  </si>
  <si>
    <t>COMUNIDAD DE SECTOR DE RIO BLANCO - NELLY JOHANNA GELVEZ CALDERON</t>
  </si>
  <si>
    <t>SE LE CONTESTO CON OFICIO A LA SECRETARIA DE SALUD, EL 2 DE ABRIL, DONDE SE LE MANIFIESTA QUE EN EL MOMENTO NO SE CUENTA CON TRANSPORTE PERO SE LE INDICA QUE SE DEBE TRASLADAR A PLANEACION PARA EL USO DEL SUELO RESPECTIVO, Y A EL ICA  SEGÚN DECRETO 4765 DE 2008, RESOLUCION 3651 DE 2014, RESOLUCION 115708 DE 2021, Y A LA CDMB POR LA LEY 99 DE 1993</t>
  </si>
  <si>
    <t>EN EL MISMO OFICIO SE REITERA LA DISPONIBILIDAD DE ACOMPAÑAMIENTO UNA VEZ LAS AUTORIDADES MUNICIPALES VAYAN AL SITIO.</t>
  </si>
  <si>
    <t>EL COLEGIO CAMPESTRE BETHERL, OFICIA EL 7 DE MARZO CON RECIBIDO DEL 12 DE MARZO, DONDE SOLICITA LA REVISION DE LOS PROCESOS Y PROCEDIMIENTOS UTILIZADOS POR 2 FINCAS Y UNA VIVIENDA CON RESPECTO A LA CRIA DE GALLINAS PONEDORAS, GALLINAS BLANCAS DE PRODUCCION DE CARN Y CRIA DE GALLINAS SEMI CRIOLLAS, LAS CUALES ESTAN GENERANDO MOSCAS POR EL MAL MANEJO QUE TIENEN CON LA POLLINAZA, PARA QUE LAS ASESORAN EN EL MANEJO DE ESTOS PROCESOS</t>
  </si>
  <si>
    <t>PROPIETARIOS DE FINCAS DONDE ESTAN LOS GALPONES</t>
  </si>
  <si>
    <t>CARMENZA YEGSID PALACIO ESCALANTE - RECTORA</t>
  </si>
  <si>
    <t>SE LE CONTESTA A LA RECTORA DEL COLEGIO BETHEL MEDIANTE OFICIO DEL 2 DE ABRIL DE 2025, DONDE SE LE INFORMA QUE NO ES COMPETENCIA DE SALUD AMBIENTAL ESA ASISTENCIA TECNICA SOBRE LA PRODUCCION PRIMARIA, LA CUAL ES COMPETECIA DEL ICA DE ACUERDO CON EL DECRETO 4765 DE 2008 Y RESOLUCION 3651 DE 2014 RESOLUCION 115708 DE 2021, Y POR EL TEMA DE LAS MOSCAS ES COMPETENCIA DE LA CDMB</t>
  </si>
  <si>
    <t>SE RECIBO QUEJA DE OFICIO DE DESARROLLO SOCIAL Y SALUD SOBRE LA PETICION DE QUEJA DEL 2 DE ABRIL DONDE LA COMUNIDAD DE LA NEGREÑA, ELEVE UNA QUEJA SOBRE LA PROBLEMÁTICA DE MOSCAS QUE LOS ESTA PERJUDICANDO, Y SOLICITAN SE REVICEN LOS GALPONES DE LA HACIENDA LAS VEGAS UBICADA EN LA NEGREÑA POR QUEDAR MUY CERCA DEL BARRIO PUEBLO NUEVO</t>
  </si>
  <si>
    <t>PROPIETARIOS DE LA HACIENDA LAS VEGAS POR LOS GALPONES</t>
  </si>
  <si>
    <t>COMUNIDAD DEL SECTOR GUACHARACALES ( EFRAIN ROA PEREZ, YORLENIZ LAGOS ARIZA, JOSE ANTONIO PARRA, ANA DELINA LAGOS HERNANDEZ, CELIA ORTIZ)</t>
  </si>
  <si>
    <t xml:space="preserve">SE LE CONTESTA MEDIANTE OFICIO DEL 2 DE ABRIL A LASECRETARIA DE DESARROLLO SOCIAL DEL MUNCIPIOS, QUE LA AUTORIDAD COMPETENTE PARA ESTE TIPO DE PROBLEMATICAS ES EL ICA Y LA CDMB.  </t>
  </si>
  <si>
    <t>RED DE DISTRIBUCION, EMSERVIR ESP, PUNTO N° 0004</t>
  </si>
  <si>
    <t xml:space="preserve">LA MUESTRA FUE TOMADA A LAS 8:00 AM, Y ENTREGADA AL LABORATORIO  A LAS 12:35 DE LA MANAÑA DEL MISMO DIA, EL RESULTADO DE IRCA FUE MEDIO, EL CUAL FUE NOTIFICADO EL 4 DE MARZO A LA GERENTE EMPRESA DE SERVICIOS PUBLICOS,A EL ALCALDE, A LA SECRETARIA DE SALUD Y AL COVE. </t>
  </si>
  <si>
    <t>RED DE DISTRIBUCION, EMSERVIR ESP, PUNTO N° 0003</t>
  </si>
  <si>
    <t>LA MUESTRA FUE TOMADA A LAS 10:00 AM, YY ENTREGADA A LA EMPRESA TRANSPORTADORA (STELLA RANGEL ) A LAS 12:51 M.</t>
  </si>
  <si>
    <t xml:space="preserve">LA MUESTRA FUE TOMADA EN COMPAÑÍA DE REINALDO GUATIBONZA - OPERADOR DE PLANTA </t>
  </si>
  <si>
    <t>LA MUESTRA FUE TOMADA POR ROSARIO DIAZ PICO A LAS 08:15 AM, Y ENTREGADA A LA EMPRESA TRANSPORTADORA (STELLA RANGEL ) A LAS 12:51 M, EL RESULTADO DE IRCA FUE MEDIO, EL CUAL FUE NOTIFICADO EL 8 DE ABRIL MEDIANTE OFICIO AL COVE, SERVICIOS PUBLICOS Y A EL ALCALDE MUNICIPAL</t>
  </si>
  <si>
    <t>RED DE DISTRIBUCION, UNIDAD DE SERVICIOS PUBLICOS DE AUEDUCTO, ALCANTARILLADO Y ASEO, PUNTO Nº 0003</t>
  </si>
  <si>
    <t>LA MUESTRA FUE TOMADA EN COMPAÑÍA DE RAUL ANTONIO OSORIO FIGUEROA - FONTANERO</t>
  </si>
  <si>
    <t>LA MUESTRA FUE TOMADA A LAS 08:00 AM, YY ENTREGADA A LA EMPRESA TRANSPORTADORA (RONAL GARCIA CAMACHO) A LAS 09:00 AM, EL RESULTADO DE IRCA FUE ALTO, FUE NOTIFICADO EL 26 DE MARZO MEDIANTE CORREO ELECTRONICO A SERVICIOS PUBLCIOS, PLANEACION Y SALUD MUNICIPAL</t>
  </si>
  <si>
    <t>RED DE DISTRIBUCION, UNIDAD ADMINISTRADORA DE SERVICIOS PUBLICOS, PUNTO Nº 0002</t>
  </si>
  <si>
    <t xml:space="preserve">LA MUESTRA FUE TOMADA EN COMPAÑÍA DE NESTOR GAMBOA CABALLERO - FONTANERO ( E) </t>
  </si>
  <si>
    <t xml:space="preserve">LA MUESTRA FUE TOMADA A LAS 09:30AM, Y ENTREGADA A LA EMPRESA TRANSPORTADORA (RONAL GARCIA CAMACHO) A LAS 11:45 AM, EL RESULTADO DE IRCA FUE ALTO, FUE NOTIFICADO EL 10 DE ABRIL, MEDIANTE CORREO ELECTRONICO A SERVICIOS PUBLCIOS, ALCALDIA, SECRETARIA </t>
  </si>
  <si>
    <t>RED DE DISTRIBUCION, UNIDAD DE SERVICIOS PUBLICOS DE MATANZA, PUNTO Nº 0002</t>
  </si>
  <si>
    <t>LA MUESTRA FUE TOMADA EN COMPAÑÍA DE JESUS AUGUSTO GELVEZ ROJAS - FONTANERO</t>
  </si>
  <si>
    <t xml:space="preserve">LA MUESTRA FUE TOMADA A LAS 08:40 AM, Y ENTREGADA A LA EMPRESA TRANSPORTADORA (RONAL GARCIA CAMACHO) A LAS 10:51 AM, EL RESULTADO DE IRCA MEDIO, FUE NOTIFICADO VIA CORREO ELECTRONICO EL 25 DE MARZO, A USP, SECRETARIA DE SALUD </t>
  </si>
  <si>
    <t>PREVENCION DE LA RABIA CANINA Y FELINA</t>
  </si>
  <si>
    <t>FUERON 3 JORNADAS DE CAPACITACION EN EL MISMO TEMA LOS DIAS 11, 13 Y 20 DE MARZO</t>
  </si>
  <si>
    <t>ENFERMEDADES ZOONOTICAS</t>
  </si>
  <si>
    <t>MAYO</t>
  </si>
  <si>
    <t>ESTE MES NO SE CONVOCO COVE</t>
  </si>
  <si>
    <t>NO SE PARTICIPA EN COVE EN EL MES YA QUE SE ESTABA PRESTANDO APOYO AL MUNICIPIO DE OCAMONTE CON UNA INSPECCION A FUENTE HIDRICA</t>
  </si>
  <si>
    <t>NO FUE POSIBLE ASISTIR A LA REUNION DE COVE YA QUE FUE PROGRAMADA PARA EL DIA 15 DE MAYO Y ESE DIA SE TENIAN ACTIVIDADES PROGRAMADAS DE APOYO EN EL MUNICIPIO DE SAN GIL</t>
  </si>
  <si>
    <t>ESTABA EN PERIODO DE VACACIONES</t>
  </si>
  <si>
    <t>PARTICION DOS REUNIONES CMGR</t>
  </si>
  <si>
    <t>se remite agresion rabico para seguimiento al municipio de Barichara, 2 animales agresores no observables</t>
  </si>
  <si>
    <t>PLAZITA CAMPESINA CLAVELLINAS</t>
  </si>
  <si>
    <t>VEREDA CLAVELLINAS</t>
  </si>
  <si>
    <t xml:space="preserve">LUZ MARINA SILVA BARON </t>
  </si>
  <si>
    <t>CAFETERIA ARATOCA</t>
  </si>
  <si>
    <t>CRA 4 # 4-08</t>
  </si>
  <si>
    <t>JOSE DEL CARMEN BAUTISTA</t>
  </si>
  <si>
    <t xml:space="preserve">SUPERTIENDA LA ESQUINA </t>
  </si>
  <si>
    <t>CRA 4 # 4-55</t>
  </si>
  <si>
    <t>LUZ MARINA SALAZAR</t>
  </si>
  <si>
    <t xml:space="preserve">HOTEL MIRACHI </t>
  </si>
  <si>
    <t>LUZ MYRIAM RIOS</t>
  </si>
  <si>
    <t>MICROMERCADO DANIELITO</t>
  </si>
  <si>
    <t>CRA 5 # 3-51</t>
  </si>
  <si>
    <t>YENY ANDREA DELGADO</t>
  </si>
  <si>
    <t>SALON DE MAQUINAS ARATOCA</t>
  </si>
  <si>
    <t>CALL 4 # 3-25</t>
  </si>
  <si>
    <t>SANDRA BAUTISTA ORDOÑEZ</t>
  </si>
  <si>
    <t>TIENDA EL DULCE</t>
  </si>
  <si>
    <t>CRA 1 # 4-07</t>
  </si>
  <si>
    <t>MARCELA BADILLO PARRA</t>
  </si>
  <si>
    <t>ALMACEN ROSY</t>
  </si>
  <si>
    <t>CALLE 4 # 4-50</t>
  </si>
  <si>
    <t>ROSA ORTIZ ACEVEDO</t>
  </si>
  <si>
    <t>TIENDA Y BIZCOHERIA LA HORMIGA</t>
  </si>
  <si>
    <t>CRA 9 # 2B-17B</t>
  </si>
  <si>
    <t>YAMID LEONARDO DIAZ HERNANDEZ</t>
  </si>
  <si>
    <t>CARRERA7 #5A-26</t>
  </si>
  <si>
    <t>JAVIER SANTANA</t>
  </si>
  <si>
    <t>LA LOMA</t>
  </si>
  <si>
    <t>CARRERA7 #5-05</t>
  </si>
  <si>
    <t>HILDA MURILLO MONSALVE</t>
  </si>
  <si>
    <t>EXPENDIO DE CARNE EL CACHILAPO</t>
  </si>
  <si>
    <t>CALLE 6A #7-50</t>
  </si>
  <si>
    <t>MARY JHOANA RAMIREZ GUEVARA</t>
  </si>
  <si>
    <t>ACTA DE INSPECCION SANITARIA CON ENFOQUE DE RIESGO EXPENDIO DE CARNE Y/O PRODUCTOS CARNES COMESTIBLE</t>
  </si>
  <si>
    <t>ESCUELA RURAL EL COLORADO SEDE G</t>
  </si>
  <si>
    <t>LUCY PEÑUELA RUEDA</t>
  </si>
  <si>
    <t xml:space="preserve">INSPECCIÓN CONTROL Y VIGILANCIA A ESTABLECIMIENTOS EDUCATIVOS </t>
  </si>
  <si>
    <t>BIBLIOTECA PUBLICA DOMINGO CARVAJAL</t>
  </si>
  <si>
    <t>KM1 VIA CABRERA GAALAN</t>
  </si>
  <si>
    <t>ADRIANA MARCELA MARTINEZ</t>
  </si>
  <si>
    <t>RESTAURANTE ESCOLAS PAE COLEGIO INTEGRADO CABRERA</t>
  </si>
  <si>
    <t>LUZ  MIREYA CALDERON</t>
  </si>
  <si>
    <t>VETERINARIA  GANARES</t>
  </si>
  <si>
    <t>CALLE 6 # 7-80</t>
  </si>
  <si>
    <t>IVAN DARIO RODRIGUEZ DUARTE</t>
  </si>
  <si>
    <t>ACATA UNICA</t>
  </si>
  <si>
    <t>AGROCABRERA</t>
  </si>
  <si>
    <t>JAVIER DUARTE RODRIGUEZ</t>
  </si>
  <si>
    <t>VARIADES VICE</t>
  </si>
  <si>
    <t>CALLE 8 #38-36</t>
  </si>
  <si>
    <t>LUZ ELENA SARMIENTO BAYONA</t>
  </si>
  <si>
    <t>RESTAURANTE ESCOLAR MIRAFLORES</t>
  </si>
  <si>
    <t>VEREDA MIRAFLORES</t>
  </si>
  <si>
    <t>SERGIO DELGADO CENTENO</t>
  </si>
  <si>
    <t>MIRAFLORES</t>
  </si>
  <si>
    <t>CLAUDIA JHANETH ORTIZ GOMEZ</t>
  </si>
  <si>
    <t>SAN FRNACISCO</t>
  </si>
  <si>
    <t>VEREDA SAN FRNCISCO</t>
  </si>
  <si>
    <t>LA PRADITA</t>
  </si>
  <si>
    <t>CLL 3 NO 2-19</t>
  </si>
  <si>
    <t>RESTAURANTE TOCHO</t>
  </si>
  <si>
    <t>CALLE 4 N 3-28</t>
  </si>
  <si>
    <t>FRUCTUOSO QUIÑONES QUIÑONES</t>
  </si>
  <si>
    <t>CASA IMPERIAL CEPITA</t>
  </si>
  <si>
    <t>CRA 2 # 3 - 40</t>
  </si>
  <si>
    <t>EDI CARREÑO CARREÑO</t>
  </si>
  <si>
    <t>TIENDA NIÑO</t>
  </si>
  <si>
    <t>CRA 3 NO 1-47</t>
  </si>
  <si>
    <t>CESAR ALBERTO NIÑO</t>
  </si>
  <si>
    <t>VARIEDADES MARIA</t>
  </si>
  <si>
    <t>CRRA 18 N° 19-16</t>
  </si>
  <si>
    <t>MARIA INES CASTRO MENDEZ</t>
  </si>
  <si>
    <t>DULCE LUNA BOUTIQUE</t>
  </si>
  <si>
    <t>CALLE 24 N° 14A-30</t>
  </si>
  <si>
    <t>ROSALBA MARIN ARAQUE</t>
  </si>
  <si>
    <t>CARNES DE LA SIERRA</t>
  </si>
  <si>
    <t>CALLE 24 Nº 12-33</t>
  </si>
  <si>
    <t>GUSTAVO SANTOS CASTRO</t>
  </si>
  <si>
    <t>TU FARMACIA DYS</t>
  </si>
  <si>
    <t>CALLE 22A Nº 14-19</t>
  </si>
  <si>
    <t>DIANA XIMENA RIOS PERES</t>
  </si>
  <si>
    <t>HOTEL CACIQUE CHALALA</t>
  </si>
  <si>
    <t>CALLE 23 Nº 15-29</t>
  </si>
  <si>
    <t>ALBA GUALDRON DE GUTIERREZ</t>
  </si>
  <si>
    <t>GUADAÑAS MOTOS</t>
  </si>
  <si>
    <t>CALLE 24 Nº 12-47</t>
  </si>
  <si>
    <t>JAVIER SANABRIA SAOSA</t>
  </si>
  <si>
    <t>TIENDA CARNICOS Y VERDURAS MARIA GUADALUPE</t>
  </si>
  <si>
    <t>CRRA 14 Nº 17-04</t>
  </si>
  <si>
    <t>MARIA TERESA NARANJO LARROTA</t>
  </si>
  <si>
    <t>CALLE 19A Nº 13A-22</t>
  </si>
  <si>
    <t>CAROLINA BUITRAGO</t>
  </si>
  <si>
    <t>SALA DE BELLEZA ROCHY</t>
  </si>
  <si>
    <t>CRA 13 N 23 76</t>
  </si>
  <si>
    <t>BRAYAN DAVID MONTAÑEZ  SALAMANCA</t>
  </si>
  <si>
    <t>TIENDA CAMPO HERMOSO DE CHARALA</t>
  </si>
  <si>
    <t>CRRA 18 N°19-52</t>
  </si>
  <si>
    <t>CARLOS JULIO DIAZ</t>
  </si>
  <si>
    <t>VERDURERIA MOYANO</t>
  </si>
  <si>
    <t>CALLE 22 No 13-30</t>
  </si>
  <si>
    <t>JUAN MOYANO</t>
  </si>
  <si>
    <t>HOGAR ICBF - EL CHIQUITIN</t>
  </si>
  <si>
    <t>CRA 17A No 19-35</t>
  </si>
  <si>
    <t>MARLENE ARISMENDI VEGA</t>
  </si>
  <si>
    <t>HOGAR ICBF - LOS BAMBINOS</t>
  </si>
  <si>
    <t>CALLE 20 No 16-22</t>
  </si>
  <si>
    <t>ANA MARIA VARGAS MEJIA</t>
  </si>
  <si>
    <t>nutrimax charala (TIENDA AGROPECUARIA VIVERES CONCENTRADOS)</t>
  </si>
  <si>
    <t>CALLE 24 Nº 12-05</t>
  </si>
  <si>
    <t>cleotilde castañeda duran</t>
  </si>
  <si>
    <t>UFU581</t>
  </si>
  <si>
    <t>JORGE LEONARDO MARIN CASTILLO</t>
  </si>
  <si>
    <t xml:space="preserve">HOSPEDAJE AMIGO PIPE </t>
  </si>
  <si>
    <t>CRRA 14 Nº 23-22</t>
  </si>
  <si>
    <t>LUCILA TORRES MERCHAN</t>
  </si>
  <si>
    <t>CRRA 17 Nº 25-35</t>
  </si>
  <si>
    <t>MARIA STRELLA SANABRIA BUENO</t>
  </si>
  <si>
    <t>CRRA 15 Nº 22-35</t>
  </si>
  <si>
    <t>MARIELA CANO</t>
  </si>
  <si>
    <t>TIENDA LARA</t>
  </si>
  <si>
    <t>crra 13 Nº 24-50</t>
  </si>
  <si>
    <t>JUAN ALBERTO SAMACA</t>
  </si>
  <si>
    <t>SALA DE BELLEZA ESTEFANI</t>
  </si>
  <si>
    <t>CALLE 24 Nº 12-16</t>
  </si>
  <si>
    <t>YENI RUBIELA SIERRA LEON</t>
  </si>
  <si>
    <t>PANADERIA LA GRAN DANESA</t>
  </si>
  <si>
    <t>CRA 14 No 22-48</t>
  </si>
  <si>
    <t>JUAN CAMILO BERDUGO</t>
  </si>
  <si>
    <t>TIENDA CELIS</t>
  </si>
  <si>
    <t>CALLE 22 Nº 15-98</t>
  </si>
  <si>
    <t>HERNANDO CELIS SANCHEZ</t>
  </si>
  <si>
    <t>TIENDA GLADIS</t>
  </si>
  <si>
    <t>CALLE 24 No 12-53</t>
  </si>
  <si>
    <t>GLADIS MENDEZ SANABRIA</t>
  </si>
  <si>
    <t>TIENDA LA SALIDA</t>
  </si>
  <si>
    <t>CRRA 14 Nº 16-31</t>
  </si>
  <si>
    <t>MARIA ROSANA GELVEZ</t>
  </si>
  <si>
    <t>SALON DE BELLAZA LAURA</t>
  </si>
  <si>
    <t>CRA 13 No 24-16</t>
  </si>
  <si>
    <t>LAURA CECILIA ROMERO GAMEZ</t>
  </si>
  <si>
    <t>CRRA 14 Nº 20-01</t>
  </si>
  <si>
    <t>LUIS OSCAR MERCHAN</t>
  </si>
  <si>
    <t>ICE LAND CHARALA</t>
  </si>
  <si>
    <t>CALLE 24 Nº 15-03</t>
  </si>
  <si>
    <t>MARTHA ASUCENA MARIN SOLANO</t>
  </si>
  <si>
    <t>PHARMASAN SAS</t>
  </si>
  <si>
    <t>CALLE 7 N 5-25 BARRIO LAURELES</t>
  </si>
  <si>
    <t>ACTA GENERAL Y COMPONENTE GESTION INTERNA</t>
  </si>
  <si>
    <t>CARRERA 5 N 3-13 BARRIO PEDREGOSA</t>
  </si>
  <si>
    <t>NELSON EDUARDO ARENAS GARCIA</t>
  </si>
  <si>
    <t>TIENDA LOS LAURELES</t>
  </si>
  <si>
    <t>FINCA VILLA HERMOSA VEREDA LA HOYA</t>
  </si>
  <si>
    <t>DEISY JULIANA MARTINEZ BAEZ</t>
  </si>
  <si>
    <t xml:space="preserve">TIENDA EL JARDIN </t>
  </si>
  <si>
    <t>CARRERA 5 No 3-36 BARRIO LA PEDREGOSA</t>
  </si>
  <si>
    <t>SANDRA SOLANO MURILLO</t>
  </si>
  <si>
    <t>RESTAURANTE SARITH</t>
  </si>
  <si>
    <t>COWA BONGA</t>
  </si>
  <si>
    <t>CARRERA 6 N 7 PAR BARRIO SAN EUGENIO</t>
  </si>
  <si>
    <t>FRANKLIN FABIAN PINTO PICO</t>
  </si>
  <si>
    <t xml:space="preserve">HELIBERTO MEJIA ARENAS - RECTOR </t>
  </si>
  <si>
    <t>COLEGIO FLORENTINO GONZALEZ SEDE A, SECCION PRIMARIA</t>
  </si>
  <si>
    <t>CALLE 5 N 3-65, CENTRO POBLADO CINCELADA</t>
  </si>
  <si>
    <t>ACTA PARA ALMACENAMIENTO TEMPORAL, ENTREGA Y SERVIDO DE ALIMENTOS</t>
  </si>
  <si>
    <t>BILLAR EL CAFETERO</t>
  </si>
  <si>
    <t>CARRERA 4 N 20-22 CORREGIMIENTO CINCELADA</t>
  </si>
  <si>
    <t>ROSO ADELIO CASTRO ARCHILA</t>
  </si>
  <si>
    <t>CENTRO VIDA CINCELADA</t>
  </si>
  <si>
    <t>CARRERA 5 N 4-65 CENTRO POBLADO CINCELADA</t>
  </si>
  <si>
    <t>FUNDACIÓN PARA PROMOVER LAS DINAMICAS DEL PENSAMIENTO - DINAMENTE</t>
  </si>
  <si>
    <t>ESTABLECIMIENTOS CENTROS VIDA</t>
  </si>
  <si>
    <t>DELICIAS DOÑA ZORY</t>
  </si>
  <si>
    <t>CALLE 7 9-05</t>
  </si>
  <si>
    <t>ZORAIDA ORTIZ</t>
  </si>
  <si>
    <t>VARIEDADES DONDE ADOLFO</t>
  </si>
  <si>
    <t>CALLE 7 6-39</t>
  </si>
  <si>
    <t>ADOLFO CASTAÑEDA</t>
  </si>
  <si>
    <t>FERRO AGRO INSUMOS CURITI</t>
  </si>
  <si>
    <t>CALLE 7 5-46</t>
  </si>
  <si>
    <t>MARIELA BALLESTEROS</t>
  </si>
  <si>
    <t>CENTRO DE BIENESTAR DEL ANCIANO CASA DEL ANCIANO CURITI</t>
  </si>
  <si>
    <t>KM 7 VEREDA EL COMUN</t>
  </si>
  <si>
    <t>EXPENDIOS DE CARNE</t>
  </si>
  <si>
    <t>COLEGIO PSICOPEDAGICO JEAN PIAGET</t>
  </si>
  <si>
    <t>CALLE 3 9A-14</t>
  </si>
  <si>
    <t>SOFIA RONDON ARCHILA</t>
  </si>
  <si>
    <t>EL BOSQUE CURITI</t>
  </si>
  <si>
    <t>CALLE 6 9-03</t>
  </si>
  <si>
    <t>TANIA YISED TARAZONA OVIEDO</t>
  </si>
  <si>
    <t>MARIA CANELA STORE</t>
  </si>
  <si>
    <t>CALLE 8 6-64</t>
  </si>
  <si>
    <t>ANA DEL CARMEN ARCINIEGAS CUADROS</t>
  </si>
  <si>
    <t>PANADERIA EL GRAN JIRETH CURITI</t>
  </si>
  <si>
    <t>CALLE 7 # 6-11</t>
  </si>
  <si>
    <t>ABRAHAM SEPULVEDA APARICIO</t>
  </si>
  <si>
    <t>POSADA CAMPESTRE SAGRADO CORAZON DE JESUS</t>
  </si>
  <si>
    <t>FINCA VILLA PAULA VEREDA ZAMORANO</t>
  </si>
  <si>
    <t>JOSE TRINO GOMEZ LOPEZ</t>
  </si>
  <si>
    <t>HOSPEDAJE RURAL SAGRADO CORAZON DE JESUS</t>
  </si>
  <si>
    <t>VEREDA ZAMORANO</t>
  </si>
  <si>
    <t>RESTAURANTE CENTRO DE BIENESTAR DEL ANCIANO CASA DEL ANCIANO CURITI</t>
  </si>
  <si>
    <t xml:space="preserve"> VEREDA EL COMUN</t>
  </si>
  <si>
    <t>ALFONSO SALAMANCA CRISTANCHO</t>
  </si>
  <si>
    <t>PAPELERIA JUAN JOSE</t>
  </si>
  <si>
    <t>CRA 4 N 4 03</t>
  </si>
  <si>
    <t>LEIDY LEON ROMERO</t>
  </si>
  <si>
    <t>1.4, 3.3.1, 3.4.1, 4.1, 4.3</t>
  </si>
  <si>
    <t>TIENDA MARIMAR</t>
  </si>
  <si>
    <t>ADELAIDA MARTINEZ</t>
  </si>
  <si>
    <t xml:space="preserve">1.2, 1.3, 2.2, 4.3, 5.1, </t>
  </si>
  <si>
    <t>SEDE K POIMA COLEGIO TECNICO AGROPECUARIO</t>
  </si>
  <si>
    <t>EDGAR DIAZ VARGAS</t>
  </si>
  <si>
    <t xml:space="preserve">1.3, 1.5, 1.7, 1.11, 2.1, 2.3, 3.1.2, 3.3.1, 3.4.1, 3.4.2, 4.1, </t>
  </si>
  <si>
    <t>SEDE G MICOS COLEGIO TECNICO AGROPECUARIO</t>
  </si>
  <si>
    <t xml:space="preserve">1.1, 1.3, 1.4, 1.5, 1.8, 1.11, 2.1, 2.3, 3.1.2, 3.3.1, 3.4.1, 4.1, </t>
  </si>
  <si>
    <t>COMIDAS RAPIDAS LINA</t>
  </si>
  <si>
    <t>CALLE 5 # 5 - 35</t>
  </si>
  <si>
    <t>LINA MARCELA PINZON MARIÑO</t>
  </si>
  <si>
    <t>PANADERIA EL VACAN</t>
  </si>
  <si>
    <t>CALLE 3 # 5-30</t>
  </si>
  <si>
    <t>LEONARDO AMADO ALVAREZ</t>
  </si>
  <si>
    <t>INSTITUCION EDUCATIVA GUAURE/ SEDE G ESCUELA RURAL SAN JOSE</t>
  </si>
  <si>
    <t>VEREDA SAN JOSE</t>
  </si>
  <si>
    <t>EL VACAN</t>
  </si>
  <si>
    <t>MICROMERCADO LOS ROSALES</t>
  </si>
  <si>
    <t>CARRERA 2 # 2-76</t>
  </si>
  <si>
    <t>MARTHA ISABEL DURAN QUINTERO</t>
  </si>
  <si>
    <t>MI PLAZITA MOGOTANA</t>
  </si>
  <si>
    <t>CALLE 4 # 8-11</t>
  </si>
  <si>
    <t>MILADY YAMILE CORZO HERNANDEZ</t>
  </si>
  <si>
    <t>TIENDA JD " LA ESENCIA"</t>
  </si>
  <si>
    <t>CARRERA 6 # 6-64</t>
  </si>
  <si>
    <t>MARIA EMERITA GARCIA</t>
  </si>
  <si>
    <t>DONDE JUANCHO # 2</t>
  </si>
  <si>
    <t>CALLE 3 # 6-40 LOCAL 2</t>
  </si>
  <si>
    <t>GABRIEL CASTRO MORA</t>
  </si>
  <si>
    <t>TIENDA LA ESPERANZA DE MOGOTES</t>
  </si>
  <si>
    <t>CALLE 3 # 6-26</t>
  </si>
  <si>
    <t>LUIS EDUARDO CORZO SIERRA</t>
  </si>
  <si>
    <t>TIENDA MI AMIGO DE MOGOTES</t>
  </si>
  <si>
    <t>CALLE 3 # 6-06</t>
  </si>
  <si>
    <t>JACQUELINE DUARTE CORZO</t>
  </si>
  <si>
    <t>TIENDA LA NOVENA 2</t>
  </si>
  <si>
    <t>CARRERA 9 # 6-45</t>
  </si>
  <si>
    <t>NESTOR JESUS TORRES CORZO</t>
  </si>
  <si>
    <t>EL BAR DE MOES MOGOTES</t>
  </si>
  <si>
    <t>CALLE 5 # 7-41</t>
  </si>
  <si>
    <t>SHIRLEY TATIANA RUIZ SUAREZ</t>
  </si>
  <si>
    <t>EL RAIZON</t>
  </si>
  <si>
    <t>FINCA BERLIN, VEREDA GUAURE</t>
  </si>
  <si>
    <t>MARIA CAMILA BLANCO MORALES</t>
  </si>
  <si>
    <t>ALMACEN  JAZMIN /LA EMPRENDEDORA</t>
  </si>
  <si>
    <t>CARRERA 7 # 4-03</t>
  </si>
  <si>
    <t>JAZMIN VELANDIA</t>
  </si>
  <si>
    <t>GRAN REAL</t>
  </si>
  <si>
    <t>CALLE 5 # 6-27</t>
  </si>
  <si>
    <t>MARIA ESCILDA BAREÑO DE MONSALVE</t>
  </si>
  <si>
    <t>OFERTAS LA SUCURSAL</t>
  </si>
  <si>
    <t>CARRERA 7 # 3-35</t>
  </si>
  <si>
    <t>LUIS ALBERTO REMOLINA PARRA</t>
  </si>
  <si>
    <t>RESTAURANTE EL CASERO / RESTAURANTE EL BUEN SAZON</t>
  </si>
  <si>
    <t>CARRERA 6 # 4 - 26</t>
  </si>
  <si>
    <t>ELIDA GUARIN RUEDA</t>
  </si>
  <si>
    <t>EL BUEN GUSTO</t>
  </si>
  <si>
    <t>CALLE 3 # 6 - 48</t>
  </si>
  <si>
    <t>JUAN CARLOS CASTRO CORZO</t>
  </si>
  <si>
    <t xml:space="preserve">PELUQUERIA A DAMARY </t>
  </si>
  <si>
    <t>CR 7 - 4 - 17</t>
  </si>
  <si>
    <t>MARIA OMAIRA PINTO PINTO</t>
  </si>
  <si>
    <t xml:space="preserve">DROGUERIA D`LOS PAISAS I </t>
  </si>
  <si>
    <t xml:space="preserve">CR 7-6-02 </t>
  </si>
  <si>
    <t>HUGO LEON ACEVEDO VELANDIA</t>
  </si>
  <si>
    <t>DISTRICARNES GOMEZ PINTO</t>
  </si>
  <si>
    <t xml:space="preserve">CALLE 4 Nº 2 - 20 </t>
  </si>
  <si>
    <t>RAMIRO GOMEZ PRADA</t>
  </si>
  <si>
    <t xml:space="preserve">INSTITUCION EDUCATIVA  SANTA CRUZ SEDE SANTA FE </t>
  </si>
  <si>
    <t xml:space="preserve">VEREDA SANTA FE </t>
  </si>
  <si>
    <t xml:space="preserve">RESTAURANTE ESCOLAR ESCUELA SANTA FE </t>
  </si>
  <si>
    <t xml:space="preserve">RESTAURANTE ESCOLAR ESCUELA  SAN LUIS </t>
  </si>
  <si>
    <t xml:space="preserve">INSTITUCION EDUCATIVA  SANTA CRUZ SEDE SAN LUIS </t>
  </si>
  <si>
    <t>EXPENDIO DE CARNE EL CEBU</t>
  </si>
  <si>
    <t>CALLE 3 Nº 3-18</t>
  </si>
  <si>
    <t>DANILO PINTO QUINTERO</t>
  </si>
  <si>
    <t>EXPENDIO DE CARNE LA GRAN VIA</t>
  </si>
  <si>
    <t>CALLE 3 N° 3 - 32</t>
  </si>
  <si>
    <t>MARIA INES OLAVE VILLANUEVA</t>
  </si>
  <si>
    <t>FAMA LA CALIDAD</t>
  </si>
  <si>
    <t>CARRERA 3 Nº 3 - 39</t>
  </si>
  <si>
    <t xml:space="preserve">CECILIA BLANCO RINCON </t>
  </si>
  <si>
    <t xml:space="preserve">MICROMERCADO LA GRANJA </t>
  </si>
  <si>
    <t>cra 2 No 3-69</t>
  </si>
  <si>
    <t xml:space="preserve">LEONARDO SAVEDRA </t>
  </si>
  <si>
    <t>DISTRIBUIDORA SAN MARTIN</t>
  </si>
  <si>
    <t>CALLE 5 No 3-09</t>
  </si>
  <si>
    <t>MARIA HELENA APARICIO</t>
  </si>
  <si>
    <t xml:space="preserve">PANADERIA EL BUEN GUSTO </t>
  </si>
  <si>
    <t xml:space="preserve">JESUS MARIA ARAQUE </t>
  </si>
  <si>
    <t>TIENDA SUPER EXITO</t>
  </si>
  <si>
    <t>CALLE 4 # 1 - 51</t>
  </si>
  <si>
    <t>PEDRO JOSE MERIDA</t>
  </si>
  <si>
    <t xml:space="preserve">TIENDA EL BUEN GUSTO </t>
  </si>
  <si>
    <t>TIENDA ESCOLAR COLEGIO COLFATIMA</t>
  </si>
  <si>
    <t>CRA 3 N 2-26</t>
  </si>
  <si>
    <t>DEISY MAGALY LEON</t>
  </si>
  <si>
    <t xml:space="preserve">COLEGIO INTEGRADO NUESTRA SEÑORA DE FATIMA </t>
  </si>
  <si>
    <t>CRA. 3 #  2 - 26</t>
  </si>
  <si>
    <t xml:space="preserve">ESCUELA CAMILO FORERO REYES </t>
  </si>
  <si>
    <t>CALLE 4 # 2 - 52</t>
  </si>
  <si>
    <t xml:space="preserve">RESTAURANTE FUNZA HOGAR RONCANCIO - CENTRO VIDA </t>
  </si>
  <si>
    <t>CRA 4 # 3 - 48</t>
  </si>
  <si>
    <t xml:space="preserve">FLOR ELBA FONSECA </t>
  </si>
  <si>
    <t xml:space="preserve">FUNDACION HOGAR DE BIENESTAR Y DEL CENTRO DIA LUIS RONCANCIO ONZAGA - CENTRO VIDA </t>
  </si>
  <si>
    <t>DEISY YANETH ARAQUE PRADA</t>
  </si>
  <si>
    <t xml:space="preserve">ESCUELA MANUELA BELTRAN </t>
  </si>
  <si>
    <t>CENTRO DE INTEGRACION CIUDADANA</t>
  </si>
  <si>
    <t>COLISEO VILLA OLIMPICA</t>
  </si>
  <si>
    <t>SUPER TIENDA PINCHOTE</t>
  </si>
  <si>
    <t>CARRERA 5 No 3 - 45</t>
  </si>
  <si>
    <t>ANA FRANCISCA RUIZ ORTIZ</t>
  </si>
  <si>
    <t>EXPENDIO NOS VEREMOS</t>
  </si>
  <si>
    <t>FREDY OMAR MUÑOZ DAZA</t>
  </si>
  <si>
    <t>PISCINA OJO DE AGUA COMFENALCO</t>
  </si>
  <si>
    <t>LUIS HERNAN CORTES NIÑO</t>
  </si>
  <si>
    <t>16.17</t>
  </si>
  <si>
    <t xml:space="preserve">SAUNAS, TURCOS, JACUZZI, SPA </t>
  </si>
  <si>
    <t>SAIVITA</t>
  </si>
  <si>
    <t>CENTRO RECREATIVO Y VACACIONAL MESON DEL CUCHICUTE</t>
  </si>
  <si>
    <t>FUNDACION COLOMBIA VIVE Y SUEÑA</t>
  </si>
  <si>
    <t>JORGE ZAMBRANO POVEDA</t>
  </si>
  <si>
    <t>SEDE EDUCATIVA K</t>
  </si>
  <si>
    <t>ESTADERO NOS VEREMOS</t>
  </si>
  <si>
    <t>COOPERATIVA EL BOSQUE</t>
  </si>
  <si>
    <t>MANUEL REMOLINA MENDEZ</t>
  </si>
  <si>
    <t>BIBLIOTECA PUBLICA MUNICIPAL JOSE ANTONIO VILLAMIL</t>
  </si>
  <si>
    <t>INTERIOR CASA DEL MUNICIPIO</t>
  </si>
  <si>
    <t>TIENDA ORTIZ</t>
  </si>
  <si>
    <t>CARRERA 6B #21-16</t>
  </si>
  <si>
    <t>LUIS ROBERTO ORTIZ SARMIENTO</t>
  </si>
  <si>
    <t>MI TIENDITA DONDE JOACO</t>
  </si>
  <si>
    <t>CALLE 21 #7-72</t>
  </si>
  <si>
    <t>JOAQUIN URIBE MORENO</t>
  </si>
  <si>
    <t>EL BOSQUE</t>
  </si>
  <si>
    <t>CARRERA 4 #19-03</t>
  </si>
  <si>
    <t>NORBERTO CASTRO</t>
  </si>
  <si>
    <t>PEATONAL3 #18A-37</t>
  </si>
  <si>
    <t>CLAUDIA CORSO ANGARITA</t>
  </si>
  <si>
    <t>TIENDA LA FE</t>
  </si>
  <si>
    <t>CARRERA 4 #18-18</t>
  </si>
  <si>
    <t>ENA ESTHER CORZO TORRES</t>
  </si>
  <si>
    <t>TIENDA CRISTO ES LA ROCA</t>
  </si>
  <si>
    <t>CARRERA 8 #26-17</t>
  </si>
  <si>
    <t>ROCIO PEREZ CARPIO</t>
  </si>
  <si>
    <t>TIENDA LA PARRA</t>
  </si>
  <si>
    <t>CARRERA 8 #26-03</t>
  </si>
  <si>
    <t>ANGELA MARBELLE ALVARADO</t>
  </si>
  <si>
    <t>CASABARANDA</t>
  </si>
  <si>
    <t>CARRERA 8 #29-99</t>
  </si>
  <si>
    <t>VICTORIA AMAYA MORALES</t>
  </si>
  <si>
    <t>RESTAURANTE SHAWARMA</t>
  </si>
  <si>
    <t>CALLE 21 #8-36</t>
  </si>
  <si>
    <t>INES CACERES AMAYA</t>
  </si>
  <si>
    <t>RESTAURANTE CRUZ DE MOCHUELO</t>
  </si>
  <si>
    <t>KM 1 SAN GIL- BARICHARA</t>
  </si>
  <si>
    <t>SANDRA MILENA SUAREZ OTERO</t>
  </si>
  <si>
    <t>PANADERIA LA GRAN SAMARITANA</t>
  </si>
  <si>
    <t>CALLE 21 A #6-62</t>
  </si>
  <si>
    <t>JORGE LUIS ROMERO NARANJO</t>
  </si>
  <si>
    <t>CHORIZOS DOÑA CENAIDA</t>
  </si>
  <si>
    <t>CARRERA 3 No. 4 - 41</t>
  </si>
  <si>
    <t>CENAIDA GUERRERO BUSTOS</t>
  </si>
  <si>
    <t>FAMA MADA</t>
  </si>
  <si>
    <t>CALLE 5 # 3 - 01</t>
  </si>
  <si>
    <t>JORGE ELIECER ORTIZ OLAVE</t>
  </si>
  <si>
    <t>ACTA DE VISITA - DILIGENCIA IVC</t>
  </si>
  <si>
    <t>REDNOVA - EMPRESA DE GAS GLP</t>
  </si>
  <si>
    <t>CALLE 5 No. 5 -05</t>
  </si>
  <si>
    <t xml:space="preserve">JORGE EDUARDO AVILAN ARISTIZABAL </t>
  </si>
  <si>
    <t>TIENDA SOFIA</t>
  </si>
  <si>
    <t>CARRERA 4 No. 4-22</t>
  </si>
  <si>
    <t>GLADYS SOFIA QUIROGA BECERRA</t>
  </si>
  <si>
    <t>ESTILOS MARY</t>
  </si>
  <si>
    <t>CARRERA 3 No. 4-36</t>
  </si>
  <si>
    <t>MARIA RAMIREZ LEON</t>
  </si>
  <si>
    <t>EMILTON DARIO PEREZ PRADA ALCALDE</t>
  </si>
  <si>
    <t>FRUTAS Y VERDURAS  LOS HERMANOS</t>
  </si>
  <si>
    <t>CRA 9 NO. 4-9</t>
  </si>
  <si>
    <t>ADRIANA LUCIA VESGA</t>
  </si>
  <si>
    <t>FRUTAS Y VERDURAS KAREN DAYANA</t>
  </si>
  <si>
    <t>CALLE 9  4-57</t>
  </si>
  <si>
    <t>MARIA LUISA ORTIZ</t>
  </si>
  <si>
    <t>DILIGENCIA- IVC</t>
  </si>
  <si>
    <t>CONTROL ALIMENTOS SEUN COMUNICACIÓN</t>
  </si>
  <si>
    <t>EXPENDIO CDR SEDE PRIMARIA</t>
  </si>
  <si>
    <t>CRA 10. NO. 6-36</t>
  </si>
  <si>
    <t>HEIFY JOHANA PORRAS MEDINA</t>
  </si>
  <si>
    <t>HOGAR ICBF LOS SUPER AMIGOS</t>
  </si>
  <si>
    <t xml:space="preserve"> CALLE 3 NO. 4-63</t>
  </si>
  <si>
    <t>ANUEL DANIELA VARGAS</t>
  </si>
  <si>
    <t>CALLE 3 No. 4-63</t>
  </si>
  <si>
    <t>SEDE PRIMARIA</t>
  </si>
  <si>
    <t>TALLER EDINSON</t>
  </si>
  <si>
    <t>CRA. 10 NO. 5-65</t>
  </si>
  <si>
    <t>EDINSON SUAREZ</t>
  </si>
  <si>
    <t>SALA DE BELLEZA ROMERO Y JULIET</t>
  </si>
  <si>
    <t>CAL 5 NO. 8-24</t>
  </si>
  <si>
    <t>OMAR DANILO FLOREZ</t>
  </si>
  <si>
    <t>JAIME ALBERTO ARDILA MARTINEZ</t>
  </si>
  <si>
    <t>CRA 13 # 18-61</t>
  </si>
  <si>
    <t>ACTA DE VISITA PARA EMPRESA APLICADORA DE PLAGUICIDAS</t>
  </si>
  <si>
    <t>TIENDA DONDE MARGARITA VILLANUEVA</t>
  </si>
  <si>
    <t>CRA 15 No15-01</t>
  </si>
  <si>
    <t>CARMEN BIBIANA RODRIGUEZ</t>
  </si>
  <si>
    <t>PANADERIA Y CAFETERIA MANA FRES</t>
  </si>
  <si>
    <t>CRA 14 No 13-56</t>
  </si>
  <si>
    <t>JAIME PATIÑO CEDIEL</t>
  </si>
  <si>
    <t>RESTAURANTE Y COMIDAS RAPIDAS DONDE FERNANDO VILLANUEVA</t>
  </si>
  <si>
    <t>CRA 14 No 15-85</t>
  </si>
  <si>
    <t>JHON FERNADO GARZON VELANDIA</t>
  </si>
  <si>
    <t>ALTERNATIVA NATURAL CRUZ BLANCA S.A.S - DIVINO NIÑO PARMA CENTER</t>
  </si>
  <si>
    <t>CALLE 14 No 13-13</t>
  </si>
  <si>
    <t>CLAUDIO FERNANDO GARCIA ROJAS</t>
  </si>
  <si>
    <t>RESTAURANTE DANUBIO AZUL</t>
  </si>
  <si>
    <t>CRA 13 No 13-78</t>
  </si>
  <si>
    <t>IVAN DARIO PAEZ RODRIGUEZ</t>
  </si>
  <si>
    <t>3.05</t>
  </si>
  <si>
    <t>GRAN CORDILLERA SAS</t>
  </si>
  <si>
    <t>CALLE 14 No 13-32</t>
  </si>
  <si>
    <t>ANA MARIA OCHOA CRUZ</t>
  </si>
  <si>
    <t>MAGIC HANDS KD</t>
  </si>
  <si>
    <t>CRA 14 No 15-43</t>
  </si>
  <si>
    <t>JENY PAOLA BARON ROA</t>
  </si>
  <si>
    <t>PELUQUERIA DANY VILLANUEVA</t>
  </si>
  <si>
    <t>CRA 14 No 14-42</t>
  </si>
  <si>
    <t>FLOR ALBA CHAPARRO SANCHEZ</t>
  </si>
  <si>
    <t>ANALU ROPA Y ACCESORIOS</t>
  </si>
  <si>
    <t>CRA 14 # 14-42</t>
  </si>
  <si>
    <t>ANA LUCIA GUEVARA DELGADO</t>
  </si>
  <si>
    <t>DROGUERIA VILLA SUR</t>
  </si>
  <si>
    <t>CRA 14 No 14-35</t>
  </si>
  <si>
    <t>NELLY BARRAGAN VIVIESCAS</t>
  </si>
  <si>
    <t>VEREDA EL TRIGO</t>
  </si>
  <si>
    <t>JOSE LUIS GOMEZ MANCILLA</t>
  </si>
  <si>
    <t>CRA 14 No 16-24</t>
  </si>
  <si>
    <t>LEONARDO BUENO CHAPARRO</t>
  </si>
  <si>
    <t>LICORERA LA 15</t>
  </si>
  <si>
    <t>CRA 14 No 15-86</t>
  </si>
  <si>
    <t>FABIOLA PINEDA MORALES</t>
  </si>
  <si>
    <t>DROGUERIA FARMAVIDA SAMI</t>
  </si>
  <si>
    <t>CRA 14 No 12-56</t>
  </si>
  <si>
    <t>OSCAR ALFONSO BAYONA FUENTES</t>
  </si>
  <si>
    <t>SVEN STAR FOOD TRAILERS</t>
  </si>
  <si>
    <t>CRA 14 No 13 - 28</t>
  </si>
  <si>
    <t>LEIDY MARCELA BARRAGAN BARRAGAN</t>
  </si>
  <si>
    <t xml:space="preserve">COLEGIO ELISEO PINILLA RUEDA ESCUELA RURAL  SEDE N MACAREGUA HATO </t>
  </si>
  <si>
    <t>VEREDA MACAREGUA HATO</t>
  </si>
  <si>
    <t xml:space="preserve">COLEGIO ELISEO PINILLA RUEDA ESCUELA RURAL  SEDE I MACAREGUA RINCON </t>
  </si>
  <si>
    <t>VEREDA MACAREGUA RINCON</t>
  </si>
  <si>
    <t>ESCUELA RURAL  SEDE I MACAREGUA RINCON COLEGIO ELISEO PINILLA RUEDA</t>
  </si>
  <si>
    <t>SERGIO ENRIQUE DELGADO CENTENO - CONSORCIO SIEMPRE ADELANTE</t>
  </si>
  <si>
    <t xml:space="preserve">COLEGIO ELISEO PINILLA RUEDA ESCUELA RURAL  SEDE E CHORO ALTO </t>
  </si>
  <si>
    <t>VEREDA CHORO ALTO</t>
  </si>
  <si>
    <t>EXTRAGOS VILLANUEVA</t>
  </si>
  <si>
    <t>CRA 12 No 13-18</t>
  </si>
  <si>
    <t>SAUL BAUTISTA ROMERO</t>
  </si>
  <si>
    <t>UNIDAD DE SERVICIOS PUBLICOS DOMICILIARIOS DE VILLANUEVA</t>
  </si>
  <si>
    <t>PTAP: VEREDA EL TRIGO</t>
  </si>
  <si>
    <t>JOSE LUIS GOMEZ MANCILLA - ALCALDE MUNICIPAL</t>
  </si>
  <si>
    <t>FORMATO UNICO DE INSPECCION SANITARIA  A LOS SISTEMAS DE ACUEDUCTO PARA CONSUMO HUMANO</t>
  </si>
  <si>
    <t>EMPRESA DE SERVICIOS PUBLICOS DOMICILIARIOS DE BARICHARA E.P.B. E.S.P S.A</t>
  </si>
  <si>
    <t>CALLE 8 No. 12-10</t>
  </si>
  <si>
    <t xml:space="preserve">LADY CAROLINA CHAPARRO VESGA </t>
  </si>
  <si>
    <t xml:space="preserve">Alerta sanitaria N°155 -2025. </t>
  </si>
  <si>
    <t>SE REALIZO ACTIVIDAD EN TODOS LOS ESTABLECIMIENTOS DONDE SE PUEDA COMERCIALIZAR EL PRODUCTO ANTES MENCIONADO Y LLEGADO EL CASO DE ENCONTRAR APLICAR UNA MEDIDA DE SEGURIDAD</t>
  </si>
  <si>
    <t>COCTEL EN ESFERAS MARCA SHOTBOOM</t>
  </si>
  <si>
    <t>NO SE OBSERVA LA COMERCIALIZACION DEL PRODUCTO MENCIONADO EN LA ALERTA. SE DA INDICACIONES SOBRE EL ROTULADO QUE DEBE LLEVAR CADA PRODUCTO</t>
  </si>
  <si>
    <t>Intensificar acciones de IVC .</t>
  </si>
  <si>
    <t>agua potable tratada marca ARKITA con registro sanitario RSA-0009669-2020 vencido</t>
  </si>
  <si>
    <t>NO COMERCIALIZACION DEL PRODUCTO ANTES MENCIONADO</t>
  </si>
  <si>
    <t xml:space="preserve">Alerta sanitaria N°141-2025. </t>
  </si>
  <si>
    <t>CHOCOLATES TRIPPY TRUFFLES</t>
  </si>
  <si>
    <t xml:space="preserve">ALERTA SANITARIA N° 128-2025 </t>
  </si>
  <si>
    <t>GAF PLUS</t>
  </si>
  <si>
    <t>68167UFU581</t>
  </si>
  <si>
    <t>PRODUCTOS LACTEOS</t>
  </si>
  <si>
    <t>TRANSPORTE DE PRODUCTOS LACTEOS</t>
  </si>
  <si>
    <t>ARNULFO HELY ALVAREZ</t>
  </si>
  <si>
    <t>SQK053</t>
  </si>
  <si>
    <t>PRDODUCTOS LACTEOS</t>
  </si>
  <si>
    <t>3.2, 3.4, 4.1,5.2</t>
  </si>
  <si>
    <t xml:space="preserve">FURGON </t>
  </si>
  <si>
    <t xml:space="preserve">JORGE OSORIO </t>
  </si>
  <si>
    <t>SOI502</t>
  </si>
  <si>
    <t xml:space="preserve">QUESOS </t>
  </si>
  <si>
    <t>BRAYAN ESTEBAN LAITON MORALES</t>
  </si>
  <si>
    <t>TTQ796</t>
  </si>
  <si>
    <t>JVK452</t>
  </si>
  <si>
    <t>ERNESTO GOMEZ PLATA</t>
  </si>
  <si>
    <t>WFD 364</t>
  </si>
  <si>
    <t xml:space="preserve">NO CUENTA </t>
  </si>
  <si>
    <t xml:space="preserve">PANADERIA </t>
  </si>
  <si>
    <t>FURGONETA - CAMIONETA</t>
  </si>
  <si>
    <t>SAN MARCOS DISTIBUCIONES S.A.S.</t>
  </si>
  <si>
    <t>WDV 302</t>
  </si>
  <si>
    <t>NO PERECEDEROS ASEO</t>
  </si>
  <si>
    <t>ASOCAMFRU</t>
  </si>
  <si>
    <t>901891317-1</t>
  </si>
  <si>
    <t>GQW 670</t>
  </si>
  <si>
    <t>NO PERECEDEROS CERDURA</t>
  </si>
  <si>
    <t>ACEVEDO VECINO JUAN CARLOS</t>
  </si>
  <si>
    <t>UFX 503</t>
  </si>
  <si>
    <t xml:space="preserve"> CONTROL VIA  PUBLICA</t>
  </si>
  <si>
    <t>URREA FERREIRA LUIS FERNANDO</t>
  </si>
  <si>
    <t>LPL 150</t>
  </si>
  <si>
    <t xml:space="preserve">LACTEOS </t>
  </si>
  <si>
    <t xml:space="preserve">CAMIÓN </t>
  </si>
  <si>
    <t>DISTRIMARKET</t>
  </si>
  <si>
    <t>GQW394</t>
  </si>
  <si>
    <t xml:space="preserve">Mediante  correo elctronico de fecha 28 de Abril la secretaria de salud municipal, me remite queja anonima -salubridad gaticos.  El dia 23 de abril la personería municipal de Aratoca recibe  queja anonima respecto a la presencia de varios gatos en la carrera 5 con calle 4 barrio centro, los cuales segun la queja no tienen dueño, son alimentados en la calle, pero debido a que son numerosos los excrementos y la orina genera malos olores y problemas de salubridad.   </t>
  </si>
  <si>
    <t>COMUNIDAD CARRERA 5 CON CALLE 4 BARRIO CENTRO</t>
  </si>
  <si>
    <t xml:space="preserve">El dia 7 de mayo de  la anulidad realice visita de inspeccion sanitaria a la carrera 5 con calle 4 barrio centro en compañía de MICHEL CASTAÑEDA , vecino del sector , FREDY JAIMES MARIN  vecino del sector, PAULA MORENO vecina del sector, JHONY ANDREY CHANAGA LIZAZARO inspector de Policia municipal, JOHANNA ANDREA AVELLANEDA secretaria Inspeccion de Policia y   MARCELA BALLESTEROS FLÓREZ Auxiliar Enfermería de Apoyo de la SSM.                                                                                                                                                                                                   En el sitio se pudo observar que hay aproximadamente 13 felinos vagabundos es decir no tienen propietarios, estos deambulan por un callejon cerrado, de acuerdo a versiones de los vecinos del sector ellos los alimentan y han realizado jornadas de esterilizacion con sus propios recursos económicos, tambien afirman que ya algunos han muerto.   se perciben olores provenientes de las hece y orina de estos animales.        </t>
  </si>
  <si>
    <t xml:space="preserve">1. La personeria municipal de Aratoca debe ser garente del cumplimiento de la la ley 2054 de 2020 "POR EL CUAL SE MODIFICA LA LEY 1801 DE 2016 Y SE DICTAN OTRAS DISPOSICIONES".                                                                                 La cual cita en su articulo 119:  En todos los distritos o municipios se deberá establecer, de acuerdo con la capacidad financiera de las entidades, un lugar seguro; centro de bienestar animal, albergues municipales para fauna, hogar de paso público, u otro a donde se llevarán los animales domésticos a los que se refiere el artículo 1º. Si transcurridos treinta (30) días calendario, el animal no ha sido reclamado por su propietario o tenedor, las autoridades lo declararán en estado de abandono y procederán a promover su adopción o, como última medida, su entrega a cualquier título.                                                    ..
 PARÁGRAFO 1°. En cumplimiento de las obligaciones asignadas a las entidades territoriales antes indicadas y actuando de conformidad con los principios de coordinación y colaboración, los Municipios y Distritos podrán celebrar convenios o contratos interadministrativos para el desarrollo de este fin.
 PARÁGRAFO 2°. El POT de cada Distrito o Municipio deberá garantizar un área donde construir el centro de bienestar animal, albergue municipal para fauna u hogar de paso público cuyas dimensiones estarán determinadas por la cantidad de animales sin hogar establecida mediante un sondeo.                                                                                     .                                                                                                                                                                                                        ..                                                                                                                                                                                                                                                                                                                                                                                                                                         .    2.  La empresa de Servicios Públicos de Aratoca tiene dentro de sus funciones la limpieza y barrido de las  vías públicas, por ende debe realizar limpieza con mayor frecuencia a las vias públicas de este sector, que está siendo afectando por la pernoctación de los felinos objeto de esta queja.                                                                                                                 .                                                                                                                                                                                            ...                                                                                                                                                                    .                                                                                                                                                                                                       .  .  3. La secretaria de Salud municipal debe coordinar con la secretaria de Agricultura Departamental jornadas de esterilización para perros y gatos, dando prioridad a los animales vagabundos los cuales son animales sin propietarios y sin hogar.             </t>
  </si>
  <si>
    <t>AGUA  (Consumo – Recreativas)</t>
  </si>
  <si>
    <t xml:space="preserve">PRESENCIA DE SEMOVIENTES DENTRO DE LA PLANTA DE TRATAMIENTO DE AGUA POTABLE - PTAP SITUACION QUE PUEDE PONER EN RIESGO EL SERVICIO PUBLICO DOMICILIARIO </t>
  </si>
  <si>
    <t>COMUNIDAD CASCO URBANO MUNICIPIO DE COROMORO</t>
  </si>
  <si>
    <t>LA QUEJA FUE RECIBIDA MEDIANTE CORREO ELECTRONICO POR PARTE DE LA PERSONERIA MUNICIPAL</t>
  </si>
  <si>
    <t>SE REMITIO LA QUEJA A LA SECRETARIA DE PLANEACION DEL MUNICIPIO TODA VEZ QUE UNA VEZ FINALIZADA LA INSPECCION SE OBSERVA DETERIORO AVANZADO DEL CERRAMIENTO DE LA PLANTA, SITUACION QUE POSIBLEMENTE PUDO PERMITIR EL INGRESO DE SEMOVIENTES, SIN EMBARGO ES DE ACLARAR QUE EL DIA LA INSPECCION NO SE OBSERVO NINGUN TIPO DE ANIMAL DENTRO DE LA PTAP</t>
  </si>
  <si>
    <t>LA QUEJOSA SOLICITA LA VERIFICACIÓN DE UNA INSTITUCIÓN EDUCATIVA</t>
  </si>
  <si>
    <t>COLEGIO PSICOPEDAGÓGICO JEAN PIAGET</t>
  </si>
  <si>
    <t>LUZ MARINA GOMEZ LUNA</t>
  </si>
  <si>
    <t>SE REALIZÓ VISITA DE INSPECCIÓN SANITARIA AL COLEGIO PSICOPEDAGOGICO JEAN PIAGET Y SE PUDO VERIFICAR QUE EN EL COLEGIO HAN REALIZADO ACCIONES DE MEJORAMIENTO DESDE LA VISTA ANTERIOR EL PASADO 13-03-2025 DONDE SE HABIA OTORGADO UNA CALIFICACION DE 81% CONCEPTO FAVORABLE CON REQUERIMIENTO.  EN LA NUEVA VISITA OBTUVO UNA PONDERACION DE 87,5% CONCEPTO FAVORABLE CON REQUERIMIENTO.</t>
  </si>
  <si>
    <t>CUMPLIR CON LOS ITEMS FALTANTES DEL ACTA APLICADA EL DÍA DE LA VISITA</t>
  </si>
  <si>
    <t>LA QUEJOSA MANIFIESTA QUE EN EL PREDIO DEL SEÑOR MARCOS MEJÍA EXISTE UN POZO SEPTICO EL CUAL ESTÁ DESTAPADO, GENERANDO OLORES NAUSEABUNDOS AFECTANDO LA CALIDAD DE VIDA DE LA QUEJOSA, MANIFIESTA TAMBIEN AUMENTO DE ZANCUDOS Y VECTORES</t>
  </si>
  <si>
    <t>MARCOS MEJIA</t>
  </si>
  <si>
    <t>LUZ MARINA MENESES PARRA</t>
  </si>
  <si>
    <t>SE REALIZÓ VISITA DE VERIFICACIÓN DE LO MANIFESTADO POR LA QUEJOSA, SE PUDO OBSERVAR UN TANQUE DE AGUA ENTERRADO A DOS METROS APROXIMADAMENTE DEL LINDERO DEL PREDIO DE LA QUEJOSA, AL CUAL LLEGAN LAS AGUAS SERVIDAS DE LA VIVIENDA DEL SEÑOR MARCOS MEJIA.  NO TIENE TAPA, SE ENCUENTRA CUBIERTO CON HOJAS DE MATAS DE PLATANO.  NO HABÍA NADIE AL MOEMNTO DE LA VISITA EN LA CASA DEL SEÑOR MARCOS MEJIA, EL INQUILINO LLEVABA MAS DE UNA SEMANA QUE NO HABITA LA CASA SEGÚN LA QUEJOSA.  EL SEÑOR MARCOS MEJÍA VIVE EN EL HUILA.</t>
  </si>
  <si>
    <t>SE NOTIFICÓ AL SEÑOR MARCOS MEJIA VIA WHATSAPP DE LA VISTA Y SE LE SOLICITO HACER EL MEJORAMIENTO DE LA DISPOSICIÓN DE LAS AGUAS SERVIDAS DE LA VIVIENDA.  SE REMITIO QUEJA A LA CAS.</t>
  </si>
  <si>
    <t>EL QUEJOSO MANIFIESTA A LA SECRETARIA DE SALUD DEL MUNICIPIO QUE EN LA VEREDA EL PALMAR SE ENCUENTRA FUNCIONANDO UN MATADERO DE CERDOS EN UNA ZONA RESIDENCIAL.  QUE A PESAR DE QUE EN MULTIPLES OCASIONES HEMOS ENVIADO QUEJAS A LA ALCALDIA DE CURITÍ, LA SECRETARIA DE SALUD Y OTRAS AUTORIDADES MUNICIPALES, NUNCA SE HA SOLUCIONADO NADA, Y NO HAN HECHO CUMPLIR LAS NORMAS AMBIENTALES Y SANITARIAS.</t>
  </si>
  <si>
    <t>QUEJOSO ANONIMO</t>
  </si>
  <si>
    <t>NO ESTA DEFINIDO</t>
  </si>
  <si>
    <t xml:space="preserve">LA SECRETARIA DE SALUD DEL MUNICIPIO PONE EN CONOCIMIENTO DE SALUD AMBIENTAL MEDIANTE CORREO ELECTRÓNICO LA QUEJA ANÓNIMA, A LO CUAL PROCEDO A DARLE RESPUESTA MEDIANTE CORREO ELECTRÓNICO LAS COMPETENCIAS DE LAS DIFERENTES ENTIDADES INSTITUCIONALES EN CUANTO AL SACRIFICIO DE LA CARNE: TRANSPORTE DE ANIMALES A PIE: ICA Y MINISTERIO DE TRANSPORTE DECRETO 1500 DE 2007 ARTÍCULO 4.  PLANTAS DE BENEFICIO AUTORIZADAS: INVIMA DECRETO 1500 DE 2007 ARTICULO 20.  TRANSPORTE DE CARNE, ALMACENAMIENTO Y EXPENDIOS AUTORIZADOS DE CARNE EN LOS MUNICIPIOS DE 4, 5 Y 6 CATEGORIA: ENTIDADES TERRITORIALES DECRETO 1500 DE 2007 CAPITULO VI EXPENDIO Y ALMACENAMIENTO.  PLANTAS DE BENEFICIO CLANDESTINAS: AUTORIDADES DE POLICIA.  </t>
  </si>
  <si>
    <t>SE LE INFORMÓ A LA SECRETARIA DE SALUD DEL MUNICIPIO QUE LA QUEJA RECIBIDA POR ELLOS DEBE SER ATENDIDA POR EL ALCALDE EN PRIMERA INSTANCIA POR SER LA PRIMERA AUTORIDAD DE POLICIA DEL MUNICIPIO, QUIEN DEBE COORDINAR CON LA POLICIA NACIONAL E INSPECCION DE POLICIA OPERATIVOS CONSTANTES CON EL FIN DE COMBATIR LA ILEGALIDAD EN CUANTO AL SACRIFICIO CLANDESTINO DE LA CARNE DECRETO 3149 DE 2006 ARTICULO 18.</t>
  </si>
  <si>
    <t>SE RECEPCIONO QUEJA POR MEDIO TELEFONICO PO PARTE DE UNA HABITANTE DEL BARRIO VILLAS DE ONZAGA QUIEN EXPRESA QUE HAY PRESENCIA DE MALOS OLORES EN TODO EL BARRIO PORQUE LA SEÑORA NIDIA FONSECA TIENE GALLINAS.</t>
  </si>
  <si>
    <t xml:space="preserve">BARRIO VILLAS DE ONZAGA </t>
  </si>
  <si>
    <t>SE RECEPCIONO QUEJA POR MEDIO TELEFONICO PO PARTE DE UNA HABITANTE DEL BARRIO VILLAS DE ONZAGA QUIEN EXPRESA QUE HAY PRESENCIA DE MALOS OLORES PORQUE LA SEÑORA NIDIA FONSECA TIENE GALLINAS.</t>
  </si>
  <si>
    <t xml:space="preserve">LA INSPECTORA DE POLICIA REQUIRIO A LA SEÑORA NELLY EL RETIRO DE LAS GALLINAS </t>
  </si>
  <si>
    <t xml:space="preserve">EL SEÑOR ORLANDO MANRIQUE EXPRESA QUE LA SEÑORA ELISA SAAVEDRA ABANDONO TRES PERROS Y UNOS GATOS, UNA PERRA DIO NUEVE HIJOS Y NO CUENTA CON UNA PERSONA RESPONSABLE QUE LES SUMINISTRE ALIMENTO, ADEMAS LOS PERROS ATACAN A LOS CAMINANTES QUE TRANSITAN POR LA CALLE. </t>
  </si>
  <si>
    <t xml:space="preserve">ORLANDO SAAVEDRA </t>
  </si>
  <si>
    <t xml:space="preserve">SECTOR VIA BOQUERON </t>
  </si>
  <si>
    <t xml:space="preserve">SE ATENDIO LA QUEJA EN COMPAÑÍA DE LA ESTACION DE POLICIA Y LA INSPECCION, PARA VERIFICAR EL ESTADO DE LAS MASCOTAS Y ESTABLECER COMPROMISOS CON LOS PROPIETARIOS. </t>
  </si>
  <si>
    <t xml:space="preserve">LA INSPECCION DE POLICIA REQUIERIO A LOS DUEÑOS DE LAS MASCOTAS, PARA QUE MANTENGAN LOS ANIMALES EN BUENAS CONDICIONES. </t>
  </si>
  <si>
    <t xml:space="preserve">ESTABLECIMIENTO DE VENTA DE COMIDA CON SERVICIO DE PISCINA </t>
  </si>
  <si>
    <t>VALLE DE SAN JOSE</t>
  </si>
  <si>
    <t>ADELANTAN PROYECTO EXPANSIÓN PORCICOLAS</t>
  </si>
  <si>
    <t>MAURICIO RIOS</t>
  </si>
  <si>
    <t>YA FUE REALIZADA EN  SU MOMENTO,  VUELVE Y SE REMITE POR COMPETENCIA A LAS AURTORIDADES  SWGUN COMPETENICA- SEANEXAN SOPORTES CORRESPONDIENTES.</t>
  </si>
  <si>
    <t>UNIDAD DE SERVICIOS PUBLICOS DOMICILIARIOS COROMORO</t>
  </si>
  <si>
    <t>CARLOS PARMENIO MAYORGA TECNICO OPERATIVO PTAP</t>
  </si>
  <si>
    <t xml:space="preserve">INSTALACIONES PANDERIA ARATOCA </t>
  </si>
  <si>
    <t xml:space="preserve">ESTABLECIMIENTOS QUE PREPARAN ´PRODUCTOS DE PANADERIA </t>
  </si>
  <si>
    <t>ALIMENTOS BEBIDAS ALCOHOLICAS</t>
  </si>
  <si>
    <t>COMERCIANTES, MANIPULADORES DE ALIMENTOS COMUNIDAD EN GENERAL, PERSONAL MANIPULADOR DE LAS FERIAS Y FIESTAS.</t>
  </si>
  <si>
    <t>SE REALIZO CAPACITACION AL PERSONAL MANIPULADOR PARA LAS FERIAS Y FIESTAS EN EL MUNICIPIO TEMAS ALIMENTOS-AGUA-CARNE-RESIDUOS SOLIDOS-BEBIDAS ALCOHOLICAS-ROTULADO</t>
  </si>
  <si>
    <t>BPM EN ALIMENTOS, LEY 09 DE 1979, INOCUIDAD DE ALIMENTOS, RESOLUCION 2674 DE 2013, LOCALIZACION, DISEÑO, CONDICION DE PISOS, TECHOS PAREDES, EQUIPOS Y UTENSILIOS, PERSONAL MANIPULADOR, PLANES DE SANEAMIENTO</t>
  </si>
  <si>
    <t>AUDITORIO 4 PISO ALCALDIA MUNICIPAL DE COROMORO</t>
  </si>
  <si>
    <t>MADRES COMUNITARIAS 
AGENTES EDUCATIVAS</t>
  </si>
  <si>
    <t xml:space="preserve">IMPLEMENTAR ESTRATEGIA DE INFORMACION, EDUCACION Y COMUNICACIÓN - IEC EN LA DEBIDA MANIPULACION E INOCUIDAD DE ALIMENTOS CON EL FIN DE MINIMIZAR EL RIESGO DE ENFERMEDADES TRANSMITIDAS POR ALIMENTOS - ETAS </t>
  </si>
  <si>
    <t xml:space="preserve">Inspección, Vigilancia y Control sanitario en el municipio de Coromoro, problemáticas sanitarias del municipio y Expendios de carne casco urbano. </t>
  </si>
  <si>
    <t>RECINTO HONORABLE CONCEJO MUNICIPAL ALCALDIA DE COROMORO</t>
  </si>
  <si>
    <t>CONCEJALES DEL MUNICIPIO DE COROMORO</t>
  </si>
  <si>
    <t>Socializar a los asistentes las funciones propias del cargo y las actividades desarrolladas en el municipio de Coromoro por parte del Técnico de Salud Ambiental.</t>
  </si>
  <si>
    <t>AGUA POTABLE</t>
  </si>
  <si>
    <t>SESION I TALLER BPM</t>
  </si>
  <si>
    <t>PROCEDENCIA DE CANALES</t>
  </si>
  <si>
    <t>Reunion en conjunto autooridad municipal y policia nacional.</t>
  </si>
  <si>
    <t>SESION II TALLER BPM</t>
  </si>
  <si>
    <t>SESION III TALLER BPM</t>
  </si>
  <si>
    <t xml:space="preserve">FABRICA QUESOS SAN MARTIN </t>
  </si>
  <si>
    <t xml:space="preserve">EMPLEADOS </t>
  </si>
  <si>
    <t xml:space="preserve">SE REALIZO CHARLA SOBRE BPM A LOS MANIPULADORES DE LA FABRICA DE QUESOS SAN MARTIN. </t>
  </si>
  <si>
    <t>San Marcos Distribuciones SAS</t>
  </si>
  <si>
    <t xml:space="preserve">Manipuladores de alimentos que laboran en el establecimiento </t>
  </si>
  <si>
    <t>Oficina Secretaria Local de Salud</t>
  </si>
  <si>
    <t xml:space="preserve">Autoridades del municipio y personal que ejerce actividades de expendio, almacenamiento y transporte de carne y productos cárnicos comestibles   </t>
  </si>
  <si>
    <t xml:space="preserve">CASA CULTURAL SAN JAOQUIN </t>
  </si>
  <si>
    <t xml:space="preserve">ESTABLECIMIENTOS COMERCIALES EN RELACION ALIMENTOS </t>
  </si>
  <si>
    <t xml:space="preserve">ACTIVIDADES EN ATENCION ALERTAS SANITARIAS SEGÚN CIRCULARES N°128-2025 GAF- PLUS, N° 083-2025 JARABE R-13 N°141-2025 CHOCOLATES TRIPPY TRUFFLES  </t>
  </si>
  <si>
    <t>MUNICIPIO DE SAN JOAQUIN</t>
  </si>
  <si>
    <t>ESTABLECIMIENTOS COMERCIALES EN POSIBLE RELACION CON LAS ALERTAS</t>
  </si>
  <si>
    <t xml:space="preserve">16 Y 22 DE MAYO </t>
  </si>
  <si>
    <t>16.2</t>
  </si>
  <si>
    <t>CRRA 13 N° 24-20</t>
  </si>
  <si>
    <t>DORYANA GIL SILVA</t>
  </si>
  <si>
    <t>GAF-PLUS AVANCE</t>
  </si>
  <si>
    <t>TIENDA EL SAGRADO CORAZON NUMERO 1</t>
  </si>
  <si>
    <t>CAROLINA CARO REYES</t>
  </si>
  <si>
    <t>LOS CUATES COCTEL CON TEQUILA MEXICANA</t>
  </si>
  <si>
    <t>RESTAURANTE ESCOLAR JOSE ACEVEDO Y GOMEZ</t>
  </si>
  <si>
    <t>CALLE 20 N°21 IMPAR</t>
  </si>
  <si>
    <t>AGUA ARTIKA</t>
  </si>
  <si>
    <t>CAFETERIA Y LICORERIA REFRESCATE</t>
  </si>
  <si>
    <t>CALLE 25 N° 16-32</t>
  </si>
  <si>
    <t>FERNANDO ARANDA PINZON</t>
  </si>
  <si>
    <t>KANALOA FRUTOS ROJOS FRUN PUREE</t>
  </si>
  <si>
    <t>COMEDOR PAE</t>
  </si>
  <si>
    <t>AGUA TTA ALKITA</t>
  </si>
  <si>
    <t>CIRCULAR DE SEMANA SANTA</t>
  </si>
  <si>
    <t>ENTREGO PLANILLA DE ATENCION, ASESORIA Y ASISTENCIA TECNICA DEL MES DE MARZO DE 2025 DEL MUNICIPIO DE CALIFORNIA
NO ENTREGO HOJA DE VIDA DE ESTABLECIMIENTOS DEL MES DE ABRIL DE 2025.
ENTREGO INFORME EJECUTIVO DEL MES DE MARZO 2025
NO ENTREGO CRONOGRAMA NI FIRMAS DE ASISTENCIAS DEL MES.
ENTREGO LA INSCRIPCION DE 1 ESTABLECIMIENTO.</t>
  </si>
  <si>
    <t>CIRCULAR Nº 07 - PROCESO 2651108, IVC SEMANA SANTA</t>
  </si>
  <si>
    <t xml:space="preserve">NO SE EVIDENCIO ENTREGA LA PLANILLA DE ATENCION ASESORIA Y ASITENCIA TECNICA DEL MES DE  ABRIL. 
ENTREGO INFORME EJECUTIVO DE ABRIL 2025
ENTREGO HOJA DE VIDA DE ESTABLECIMIENTOS DE ABRIL 2025. 
ENTREGO LISTADO DE ASISTENCIA DEL MES 
ENTREGO CRONOGRAMA DEL MES DE ABRIL 
REALIZO IVC SOBRE LA SEMANA SANTA
</t>
  </si>
  <si>
    <t>ENTREGO PLANILLA DE ATENCION, ASESORIA Y ASISTENCIA TECNICA DEL MES DE ABRIL 
ENTREGO CRONOGRAMA DEL MES DE ABRIL EL 4 DE ABRIL 
ENTREGO REGISTRO DE ASISTENCIA DEL MES DE ABRIL FIRMADO POR EL DIRECTOR DE UMATA - CON PERMISO SINDICAL DEL 11 DE ABRIL E INCAPACIDAD DE POR EL 1 DE ABRIL
ENTREGO HOJA DE VIDA EL 3 DE JUNIO, INFORME EJECUTIVO DEL MES DE ABRIL EL 26 DE MAYO.
SOCIALIZO LA CIRCULAR N° 7 DE SEMANA SANTA A LOS EXPENDIOS DE PESCADO,  A 17 ESTABLECIMIENTOS.</t>
  </si>
  <si>
    <t>ENTREGO FORMATO DE ASISTENCIA FIRMADA POR LA SECRETARIA LOCAL.
ENTREGO CRONOGRAMA DEL MES DE ABRIL 
NO SE E EVIDENCIA EL REGISTRO ATENCION ASESORIA Y ASISTENCIA AL PUBLICO DEL MES DE ABRIL   
ENTREGO FORMATO DE HOJA DE VIDA CON CORTE AL MES DE ABRIL PERO NO SE ESTA DILIGENCIADO ADECAUDAMENTE 
REALIZO LA INSCRIPCION DE  4 ESTABLECIMIENTOS</t>
  </si>
  <si>
    <t>NO SE EVIDENCIO ENTREGA LA PLANILLA DE ATENCION ASESORIA Y ASITENCIA TECNICA DEL MES DE ABRIL  
ENTREGO INFORME EJECUTIVO DE ABRIL 2025
ENTREGO HOJA DE VIDA DE ESTABLECIMIENTOS DE ABRIL 2025. EL 14 DE MAYO DE 2025
ENTREGO LISTADO DE ASISTENCIA NI CRONOGRAMDA DEL MES DE ABRIL 2025
ENTREGO LA INSCRIPCION DE 7 ESTABLECIMIENTOS.</t>
  </si>
  <si>
    <t>SE REALIZO VACUNACION ANINMAL DURANTE EL MES.</t>
  </si>
  <si>
    <t xml:space="preserve">ENTREGO LAS 4 FICHAS DE SEGUIMIENTO Y SE LAS RETROALIMENTO LA AJEFE VIA CORREO ELECTRONOCO. 
EL SALDO DE BIOLOGICO REPROTADO EN EL SV1 NO CORRESPONDE AL DE LA BASE DE DATOS
DE ACUERDO AL INFORME EJEUTIVO NO HUBO COVE EN EL MES DE ABRIL
REALIZO 8 REGISTRO DE PH Y CLORO EN RED DE DISTRIBUCION </t>
  </si>
  <si>
    <t>NO ANEXO LA CERTIFICACION DE LOS CASOS PRESENTADOS DURANTE EL MES, NI LA FUN DE LA AGRESION, SOLO ENTREGO EL SEGUIMIENTO DEL ANIMAL AGRESION, EL CUAL NO SE EVIDENCIA EL RECIBIDO DEL SEGUIMEINTO
REALIZO 8 REGISTRO DE PH EN RED DE DISTRIBUCION 
REALIZO LA INSCRIPCION DE 1 ESTABLECIMIENTOS PUBLICO
PARTICIPO EN LA REUNION DEL 22 DE ABRIL PARA SOCIALIZACION DEL DISEÑO DEL PROYECTO DE OPTIMIZACION DE LA PLANTA DE AGUA POTABLE.( ANEXO INVITACION Y LISTADO DE ASISTENCIA)
PARTICIPO EN EL COVE DEL MES DE MARZO EL 22 DE ABRIL EN HORAS DE LA TARDE, ( PRESENTO INVITACION Y LISTADO DE ASISTENCIA)</t>
  </si>
  <si>
    <t xml:space="preserve">ENTREGO INFORME EJECUTIVO DEL MES, DONDE SE REGISTRA QUE HUBO REUNION DEL COVE EL 8 DE ABRIL, PERO NO ANEXO NI INVITACION NI LISTADO DE ASISTENCIA 
REALIZO 4 REGISTRO DE PH EN RED DE DISTRIBUCION 
</t>
  </si>
  <si>
    <t xml:space="preserve">NO ENTREGO CERTIFICACION DE LOS CASOS DEL MES
SEGUN EL INFORME EJECUTIVO NO SE REALIZO COVE DEL MES.
NOTIFICO LOS RESULTADOS  DEL 31 DE MARZO CUYO IRCA FUE SIN RIESGO,  EL 7 DE ABRIL DE 2025, AL GERENTE, AL COVE, SECRETARIO DE SALUD MUJER Y BINESTAR SOCIAL.
REALIZO LA TOMA DE CLORO Y PH EN RED DE DISTRIBUCION EN 8 PUNTOS 
NOTIFICO LOS RESULTADOS DE LA MUESTRA DE ABRIL EL 25 DE ABRIL CUYO IRCA ES SIN RIESGO,  AL GERENTE, AL COVE, SECRETARIO DE SALUD MUJER Y BINESTAR SOCIAL.  </t>
  </si>
  <si>
    <t>NO ANEXO LA CERTIFICACION DE LOS CASOS, SOLO PRESENTO LAS PLANILLA DE VACUNACION JUNTO CON EL SV1 DEL MES.
EL SALDO DE BIOLOGICO REPROTADO EN EL SV1 NO CORRESPONDE AL DE LA BASE DE DATOS.
TOMA MUESTRA DE AGUA EL 22 DE ABRIL Y NOTIFICO LOS RESULTADOS EL 1 DE MAYO DE 2025 POR CORREO ELECTRONICO A GOBIERNO VETAS</t>
  </si>
  <si>
    <t>SECRETARIA DE SERVICIOS PUBLICOS DE ACUEDUCTO Y ALCANTARILLADO Y ASEO EL PLAYON</t>
  </si>
  <si>
    <t>CARRERA 5 N° 12-46 - OFICINA
BARRIO ORTEGA PARTE ALTA: PLANTA</t>
  </si>
  <si>
    <t>LUIS AMBROSIO ALARCON LOPEZ - ALCALDE MUNICIPAL</t>
  </si>
  <si>
    <t>IRCA: 27,242, IRABA: 56, BPS: 62, NO TIENE LABORATORIO CONTRATADO PARA EL CONTROL, SE ACTUALIZARON PUNTOS</t>
  </si>
  <si>
    <t>UNIDAD ADMINISTRADORA DE SERVICIOS PUBLICOS DE ACUEDUCTO, ALCANTARILLADO Y ASEO DE VETAS</t>
  </si>
  <si>
    <t>CARRERA 4 N° 4-05 OFICINA 
VEREDA CHAPETA BORRERO ALTO PLANTA</t>
  </si>
  <si>
    <t>ANGELICA MARIA GARCIA RODRIGUEZ - ALCALDESA MUNICIPAL</t>
  </si>
  <si>
    <t>IRCA: 25,1750, IRABA: 18, BPS: 42, LABORATORIO CONTRATADO QUIMIPROYECTOS, SE ACTUALIZARON PUNTOS</t>
  </si>
  <si>
    <t>CARRERA 4 N° CALLE 3</t>
  </si>
  <si>
    <t>LUIS AMBROSIO ALARCON LOPEZ - ALCALDE MUNICIPAL
JHON FREDY LIZCANO GARCIA - PARROCO</t>
  </si>
  <si>
    <t>CALLE 3 Nº 4-23</t>
  </si>
  <si>
    <t>ANGEL ALBEIRO TORRES AMAYA  - PARROCO</t>
  </si>
  <si>
    <t>E.S.E. CENTRO DE SALUD NUESTRA SEÑORA DEL CARMEN</t>
  </si>
  <si>
    <t>KM 1 VIA AL VOLCAN MUNICIPIO DE VETAS</t>
  </si>
  <si>
    <t>DANA MARCELA RODRIGUEZ RAMIREZ - GERENTE</t>
  </si>
  <si>
    <t>ACTA DE INSPECCION VIGILANCIA Y CONTROL SANITARIO ESTABLECIMIENTOS HOSPITALARIOS Y SIMILARES - ( CLINICAS - HOSPITALES)</t>
  </si>
  <si>
    <t>GRANJA ECHEVERRIA ORTEGA S.A.S</t>
  </si>
  <si>
    <t>VEREDA BACHIGA
FINCA LA LAGUNA</t>
  </si>
  <si>
    <t>MARIO ANDRES ECHEVERRIA ORTEGA</t>
  </si>
  <si>
    <t>LA VISITA FUE REALIZADA POR LA TECNICO ANI MELISA AMAYA DEL MUNICIPIO DE CALIFORNIA</t>
  </si>
  <si>
    <t>VARIEDADES SANTA MARTHA PATRONA DE LO IMPOSIBLE</t>
  </si>
  <si>
    <t>VEREDA LA BAJA SECTOR EL POSITO</t>
  </si>
  <si>
    <t xml:space="preserve">ANAYIBE SHIRLEY PEREZ GARCIA </t>
  </si>
  <si>
    <t>ACTA GENERAL DE INSPECCION VIGILANCIA Y CONTROL SANITARIO, ESTABLECIMIENTO NUEVO</t>
  </si>
  <si>
    <t>ALOJAMIENTO BALCONES DE SAN ANTONIO</t>
  </si>
  <si>
    <t>VEREDA LA BAJA
FINCA BALCONCITOS</t>
  </si>
  <si>
    <t>ANA LUCIA GAMBOA LIZCANO</t>
  </si>
  <si>
    <t>ACTA DE INSPECCION VIGILANCIA Y CONTROL SANITARIO ESTABLECIMIENTOS DE VIVIENDA TRANSITORIO, NO REGISTRO EL CONCEPTO SANITARIO DE ULTIMA VISITA SANITARIA</t>
  </si>
  <si>
    <t>ODONTOLOGIA INTEGRAL Y ESPECIALIZADA - LAURA MILENA ARIAS LANDAZABAL</t>
  </si>
  <si>
    <t>CARRERA 3 N° 4-47</t>
  </si>
  <si>
    <t>LAURA MILENA ARIAS LANDAZABAL</t>
  </si>
  <si>
    <t>ACTA GENERAL DE INSPECCION VIGILANCIA Y CONTROL SANITARIO. NO REGISTRO EL CONCEPTO SANITARIO DE ULTIMA VISITA SANITARIA,  NO LE APLICO ACTA DE COMPONENTE DE RESIDUOS, NO SE DILIGENCIO ADEACUADAMENTE EL PLAZO DE CUMPLIMIENTO DE EXIGENCIAS</t>
  </si>
  <si>
    <t>FERRETERIA ELECTROSOTO S.A.S</t>
  </si>
  <si>
    <t>CARRERA 5 N° 2-04</t>
  </si>
  <si>
    <t>JOHANA GELVEZ GELVEZ</t>
  </si>
  <si>
    <t>ACTA DE INSPECCION VIGILANCIA Y CONTROL SANITARIO ESTABLECIMIENTO INDUSTRIALES, COMERCIUALES Y DE SERVICIOS DONDE SE USAN Y ALMACENAN SUSTANCIAS Y PRODUCTOS QUIMICOS - ESTABLECIMIENTO CAMBIO DE DIRECCION, NO SE DILIGENCIO ADEACUADAMENTE EL PLAZO DE CUMPLIMIENTO DE EXIGENCIAS</t>
  </si>
  <si>
    <t>CAJA DE COMPENSACION FAMILIAR CONFENALCO SANTANDER</t>
  </si>
  <si>
    <t>CALLE 5 N° 5-06</t>
  </si>
  <si>
    <t>JESSICA MARIN CABALLERO</t>
  </si>
  <si>
    <t>ACTA GENERAL DE INSPECCION VIGILANCIA Y CONTROL SANITARIO. NO REGISTRO EL CONCEPTO SANITARIO DE ULTIMA VISITA SANITARIA, CAMBIO DE REPRESENTANTE LEGAL, NO SE DILIGENCIO ADEACUADAMENTE EL PLAZO DE CUMPLIMIENTO DE EXIGENCIAS</t>
  </si>
  <si>
    <t>SALA DE BELLEZA MARY</t>
  </si>
  <si>
    <t>CARRERA 5 N° 4-50</t>
  </si>
  <si>
    <t>MARIXA PABÓN PORTILLA</t>
  </si>
  <si>
    <t>ACTA DE INSPECCION VIGILANCIA Y CONTROL SANITARIO ESTABLECIMIENTOS DE ESTETICA ORNAMENTAL, NO LE APLICO ACTA DE COMPONENTE DE RESIDUOS, NO SE DILIGENCIO ADEACUADAMENTE EL PLAZO DE CUMPLIMIENTO DE EXIGENCIAS</t>
  </si>
  <si>
    <t>PROYECTO SOTO NORTE SAS</t>
  </si>
  <si>
    <t>CALLE 5 Nª 6-36</t>
  </si>
  <si>
    <t>YANETH ROCIO MANTILLA BARON</t>
  </si>
  <si>
    <t>RESTAURANTE EL PIQUETE LA HORMIGA</t>
  </si>
  <si>
    <t>KILOMETRO 18 VIA AL MAR SECTOR LA VIRGEN</t>
  </si>
  <si>
    <t xml:space="preserve">LUZ AMPARO HORMIGA MONTAÑEZ </t>
  </si>
  <si>
    <t>OASIS DEL RIO RESTOBAR</t>
  </si>
  <si>
    <t>VEREDA SARDINAS FINCA EL REMANSO</t>
  </si>
  <si>
    <t>YONATHAN GREGORIO CAMARON ARENIS</t>
  </si>
  <si>
    <t>RESTAURANTE BALNEARIO EL BAMBU</t>
  </si>
  <si>
    <t xml:space="preserve">KILOMETRO 30 VIA AL MAR </t>
  </si>
  <si>
    <t>ADRIANA SANCHEZ PARRA</t>
  </si>
  <si>
    <t>BALNEARIO EL BAMBU</t>
  </si>
  <si>
    <t>KILOMETRO 30 VIA AL MAR</t>
  </si>
  <si>
    <t>INVERSIONES HOTELERAS MONTEBLANCO SAS</t>
  </si>
  <si>
    <t>KILOMETRO 24 VIA AL MAR PARCELA 25</t>
  </si>
  <si>
    <t>JOHATHAN JAIR PORTILLA OTERO</t>
  </si>
  <si>
    <t>ACTA DE INSPECCION VIGILANCIA Y CONTROL SANITARIO ESTABLECIMIENTOS DE VIVIENDA TRANSITORIO</t>
  </si>
  <si>
    <t>RESTAURANTE LA HACIENDA - GLOBAL  GLAMPING GROUP SAS</t>
  </si>
  <si>
    <t xml:space="preserve">KILOMETRO 24 VIA AL MAR VEREDA PORTACHUELO </t>
  </si>
  <si>
    <t>ROSA MARIA MANRIQUE SALAS</t>
  </si>
  <si>
    <t>INVERSIONES EL PORTAL SA - EL PORTAL PARAISO NATURAL</t>
  </si>
  <si>
    <t>KILOMETRO 24 VIA AL MAR</t>
  </si>
  <si>
    <t>LUZ YENNY LEON DIAZ</t>
  </si>
  <si>
    <t>KILOMETRO 24 VIA AL MAR VEREDA PORTACHUELO</t>
  </si>
  <si>
    <t>SABER ANCESTRAL SAS</t>
  </si>
  <si>
    <t>KILOMETRO 24 VIA ALMAR PORTAL PARAISO</t>
  </si>
  <si>
    <t>LAURA LLILIANA QUINTERO MARION</t>
  </si>
  <si>
    <t>VARIEDADES MARTHA YANETH</t>
  </si>
  <si>
    <t>CALLE 3 N° 1- 24 TURBAY AYALA</t>
  </si>
  <si>
    <t>MARTHA YANETH CASTILLO CEPULVEDAD</t>
  </si>
  <si>
    <t xml:space="preserve">BOCADOS </t>
  </si>
  <si>
    <t>CALLE 3 N° 7A-34 LA PESA</t>
  </si>
  <si>
    <t>CARLOS FERNANDO GOMEZ CABALLERO</t>
  </si>
  <si>
    <t>TIENDA DON TRIUNFO</t>
  </si>
  <si>
    <t xml:space="preserve">CALLE 13 N° 17A - 40 </t>
  </si>
  <si>
    <t>MARIA YOLANDA ARDILA RAMIREZ</t>
  </si>
  <si>
    <t xml:space="preserve">MEGAMAX FRUVER RIONEGRO </t>
  </si>
  <si>
    <t>CALLE 3 N° 1-28</t>
  </si>
  <si>
    <t>VIVIANA QUINTERO RUEDA</t>
  </si>
  <si>
    <t>BOLO LA PESA</t>
  </si>
  <si>
    <t>CALLE 13 N° 7-106 IN 1</t>
  </si>
  <si>
    <t>MARIA ALEJANDRA PINZON ARDILA</t>
  </si>
  <si>
    <t>TIENDA LA ESQUINA DEL PUENTE</t>
  </si>
  <si>
    <t>TRANSVERSAL 14 N° 13-10</t>
  </si>
  <si>
    <t>LILIANA PAVA ARTEAGA</t>
  </si>
  <si>
    <t>EL ARRIERO PACHANGUERO</t>
  </si>
  <si>
    <t>CALLE 13 N° 7-110</t>
  </si>
  <si>
    <t xml:space="preserve">NESTOR RINCON OSORIO </t>
  </si>
  <si>
    <t>CAFETERIA LA PLACITA</t>
  </si>
  <si>
    <t>CALLE 13 N° 7-61 PUESTO R1</t>
  </si>
  <si>
    <t>OLIVERIO DUARTE SERRANO</t>
  </si>
  <si>
    <t>PESCAO PA COMER FAMILIA IBAÑEZ NAVARRO</t>
  </si>
  <si>
    <t>CALLE 13 N° 7-61 LOCAL 8 LA PESA</t>
  </si>
  <si>
    <t>JOHN JAIRO IBAÑEZ NAVARRO</t>
  </si>
  <si>
    <t>PESCADERIA EDUARDO</t>
  </si>
  <si>
    <t>CALLE 13 N° 7-61 LOCAL 11 LA PESA</t>
  </si>
  <si>
    <t>LUIS EDUARDO SANCHEZ</t>
  </si>
  <si>
    <t xml:space="preserve">CHAMPIONS </t>
  </si>
  <si>
    <t>CARRERA 1 Nº 2-99</t>
  </si>
  <si>
    <t xml:space="preserve">
YESID RUBIEL CARDENAS</t>
  </si>
  <si>
    <t>NORTH ENGLISH ACADEMY</t>
  </si>
  <si>
    <t>CARRERA 4 Nº 4-18</t>
  </si>
  <si>
    <t>JAVIER ANDRES SILVA GOMEZ</t>
  </si>
  <si>
    <t>CARRERA 4 Nª 4-18</t>
  </si>
  <si>
    <t>ACTA DE INSPECCION VIGILANCIA Y CONTROL SANITARIO ESTABLECIMEINTOS EDUCATIVOS, ES UN ESTABLECIMEINTO NUEVO</t>
  </si>
  <si>
    <t>PANADERIA LA MONA</t>
  </si>
  <si>
    <t>CALLE 2 N° 3-18</t>
  </si>
  <si>
    <t>SANDRA YELITZA PABON MENDOZA</t>
  </si>
  <si>
    <t>EL ACTA NO REGISTRA NUMERO DE INSCRIPCION, NI CONCEPTO SANITARIO DE LA ULTIMA VISITA SANITARIA</t>
  </si>
  <si>
    <t>TIENDA EL MICO</t>
  </si>
  <si>
    <t>KILOMETRO 12 VIA BUCARAMANGA - CHARTA</t>
  </si>
  <si>
    <t>PEDRO VILLAMIZAR GARCIA</t>
  </si>
  <si>
    <t>TIENDA LA PLAYA</t>
  </si>
  <si>
    <t>SECTOR LA PLAYA  VEREDA LA PLAYA</t>
  </si>
  <si>
    <t>GENNER YESID GARCIA</t>
  </si>
  <si>
    <t>TIENDA MATAJIRA</t>
  </si>
  <si>
    <t>KM 14 VI CHARTA BUCARAMANGA</t>
  </si>
  <si>
    <t>LUIS ALBERTO ANDRADE CLAVIJO</t>
  </si>
  <si>
    <t>TIENDA LAS VEGAS</t>
  </si>
  <si>
    <t>VEREDA EL TABOR LA RINCONADA - PREDIO ARENAL</t>
  </si>
  <si>
    <t>EDELMIRA LIZCANO VILLAMIZAR</t>
  </si>
  <si>
    <t>TIENDA LA SILLITA</t>
  </si>
  <si>
    <t>CARRERA 7 N° 3-66</t>
  </si>
  <si>
    <t>DAMIAN ROJAS GELVEZ</t>
  </si>
  <si>
    <t>TIENDA VILLA DE LOS CABALLEROS</t>
  </si>
  <si>
    <t>CARRERA 2A N° 2-03</t>
  </si>
  <si>
    <t>LUZ MARLEY PABON MARTINEZ</t>
  </si>
  <si>
    <t>BANCO AGRARIO</t>
  </si>
  <si>
    <t>CALLE 4 N° 5-50</t>
  </si>
  <si>
    <t>NORIEL OSVALDO ANTOLINEZ</t>
  </si>
  <si>
    <t>ACTA GENERAL DE INSPECCION VIGILANCIA Y CONTROL SANITARIO,NO REGISTRA  CONCEPTO SANITARIO DE LA ULTIMA VISITA SANITARIA</t>
  </si>
  <si>
    <t>EL ESPINO POSADA CAMPESTRE PARQUE NATURAL SAS</t>
  </si>
  <si>
    <t xml:space="preserve">FINCA EL ESPINO KILOMETRO 16 VIA BUCARAMANGA </t>
  </si>
  <si>
    <t>JACSON TARAZONA BERMON</t>
  </si>
  <si>
    <t>RESTAURANTE EL ESPINO POSADA CAMPESTRE Y PARQUE NATURAL S.A.S. ECOESPINO</t>
  </si>
  <si>
    <t>COMPLEJO TURISTICO EL ESPINO POSADA CAMPESTRE Y PARQUE NATURAL S.A.S. ECOESPINO</t>
  </si>
  <si>
    <t>KILOMETRO 16 VIA BUCARAMANGA FINCA EL ESPINO</t>
  </si>
  <si>
    <t>JACSON TARAZONA BERMAN</t>
  </si>
  <si>
    <t>CAFETERIA COLEGIO INTEGRADO LAS MERCEDES</t>
  </si>
  <si>
    <t>CARRERA 4 N° 5-26</t>
  </si>
  <si>
    <t>DAYRA ALEJADRA ECEHVERY SILVA</t>
  </si>
  <si>
    <t>CHARCUTERIA EL PAISANO</t>
  </si>
  <si>
    <t>CARRERA 6 N° 8-41</t>
  </si>
  <si>
    <t>PAOLA ANDREA FERNANDEZ FUENTES</t>
  </si>
  <si>
    <t>EL ACTA NO REGISTRA NUMERO DE INSCRIPCION, ESTABLECIMIENTO NUEVO</t>
  </si>
  <si>
    <t>FINCA ESPEJO VEREDA SANTA BARBARA</t>
  </si>
  <si>
    <t>FINCA EL ESPEJO VEREDA SANTA BARBARA</t>
  </si>
  <si>
    <t>SUSANA BELEN RODRIGUEZ</t>
  </si>
  <si>
    <t>ACTA GENERAL DE INSPECCION VIGILANCIA Y CONTROL SANITARIO, NO SE DILIGENCIO EL PLAZO DE CUMPLIMIENTO DE EXIGENCIAS DE ACUERDO AL PORCENTAJE DE CUMPLIMIENTO</t>
  </si>
  <si>
    <t>MERCAFRUVER EL MANA</t>
  </si>
  <si>
    <t>ADRIANA GUERRERO BARAJAS</t>
  </si>
  <si>
    <t>ALMACENAMIENTO DE ALIMENTOS ASOCIACION MUNICIPAL DE USUARIOS CAMPESINOS</t>
  </si>
  <si>
    <t>CARRERA 5 N° 5-47</t>
  </si>
  <si>
    <t>ASOCIACION MUNICIPAL DE USUARIOS CAMPESINOS MATANZA</t>
  </si>
  <si>
    <t>COMIDAS RAPIDAS GARCIA ARIAS</t>
  </si>
  <si>
    <t>CARRERA 4 N° 5-73</t>
  </si>
  <si>
    <t>ANATOLIA ARIAS DE VALDERRAMA</t>
  </si>
  <si>
    <t>COMIDAS RAPIDAS ÑOPEQUE</t>
  </si>
  <si>
    <t>CARRERA 6 N° 4-90</t>
  </si>
  <si>
    <t>HELBER MAURICIO PINTO VARGAS</t>
  </si>
  <si>
    <t>FUENTE DE SODA LOS MELLOS</t>
  </si>
  <si>
    <t>CARRERA 5 N° 4-63</t>
  </si>
  <si>
    <t>YUSKEIDY ANGELINE CHACON VALERO</t>
  </si>
  <si>
    <t>ESTABLECIMIENTO NUEVO, ERA LA ANTERIOR FUENTE DE SODA D.J.M.</t>
  </si>
  <si>
    <t xml:space="preserve">RESTAURANTE EL FOGON MAGICO </t>
  </si>
  <si>
    <t>CALLE 7 N° 5-50</t>
  </si>
  <si>
    <t>DIANA LIZETH GARCES ARIAS</t>
  </si>
  <si>
    <t>ESTABLECIMIENTO NUEVO, ERA LA ANTERIOR MICROMERCADO MATANZA</t>
  </si>
  <si>
    <t>RESTAURANTE LAS 3SSS LOCAL 3</t>
  </si>
  <si>
    <t>CARRERA 8 N° 5-29</t>
  </si>
  <si>
    <t>DIANA CAROLINA VERGEL GUTIERREZ</t>
  </si>
  <si>
    <t>PUESTO N° 1 DE PESCADO</t>
  </si>
  <si>
    <t>JHON JAIRO GUERRERO</t>
  </si>
  <si>
    <t>PUESTO N° 4 DE PESCADO</t>
  </si>
  <si>
    <t>RAFAEL QUINTERO</t>
  </si>
  <si>
    <t>PUESTO N° 3 DE PESCADO</t>
  </si>
  <si>
    <t>TIENDA DOÑA NINFA EL PLAYON</t>
  </si>
  <si>
    <t>CARRERA 5 Nº 15-14</t>
  </si>
  <si>
    <t>MARIA NINFA MORENO DE JAIMES</t>
  </si>
  <si>
    <t>CALLE 15 N° 5 - 05</t>
  </si>
  <si>
    <t xml:space="preserve">FELIX CORZO JIMENEZ </t>
  </si>
  <si>
    <t>ASADERO MIXTER LUCAS</t>
  </si>
  <si>
    <t>CARRERA 8 Nº 13-76</t>
  </si>
  <si>
    <t>MILCIADES CAMARGO DIAZ</t>
  </si>
  <si>
    <t>TIENDA NUEVA EL PLAYON</t>
  </si>
  <si>
    <t>CARRERA 5 N° 10A-06</t>
  </si>
  <si>
    <t>LEDY PATRICIA GARCIA BELTRAN</t>
  </si>
  <si>
    <t>CONSORCIO SIEMPRE ADELANTE - PAE INDUSTRIALIZADO INSTITUTO INTEGRADO DE COMERCIO CAMILO TORRES - SEDE PRINCIPAL</t>
  </si>
  <si>
    <t>CARRERA 6 CALLE 9 Y 10</t>
  </si>
  <si>
    <t>SERGIO ENRIQUE DELGADO CENTENO - REPRESENTANTE LEGAL DEL CONSORCIO</t>
  </si>
  <si>
    <t>ACTA DE INSPECCION SANITARIA CON ENFOQUE DE RIESGO PARA ALMACENAMIENTOTEMPORAL, ENTREGA Y SERVIDO DE ALIMENTOS</t>
  </si>
  <si>
    <t>ARSE EL PLAYON</t>
  </si>
  <si>
    <t>CARRERA 8 N° 11-99</t>
  </si>
  <si>
    <t>JUAN CARLOS AMAYA BALLESTEROS</t>
  </si>
  <si>
    <t xml:space="preserve">CAFETERIA DEL INSTITUTO  INTEGRADO DE COMERCIO CAMILO TORRES </t>
  </si>
  <si>
    <t>CARRERA 6 N° 10-90</t>
  </si>
  <si>
    <t>CARLOS MIGUEL PINILLA ACERO</t>
  </si>
  <si>
    <t>EL ACTA NO REGISTRA NUMERO DE LA INSCRIPCION</t>
  </si>
  <si>
    <t>FERREGRAN EL PLAYON</t>
  </si>
  <si>
    <t>CARRERA 8 N° 13-53</t>
  </si>
  <si>
    <t>EMANUEL GELVEZ CARVAJAL</t>
  </si>
  <si>
    <t>ACTA DE INPSECCION VIGILANCIA Y CONTROL SANITARIO ESTABLECIMIENTOS INDUSTRIALES COMERCIALES Y DE SERVICIOS DONDE SE USAN Y ALMACENAN SUSTANCIAS Y PRODUCTOS QUIMICOS</t>
  </si>
  <si>
    <t>LA CASA DEL PAN EL PLAYON</t>
  </si>
  <si>
    <t>CARRERA 6 N° 12-03</t>
  </si>
  <si>
    <t>MARLON SNEIDER CALDERON LOPEZ</t>
  </si>
  <si>
    <t>FUNCIONAL TRAINING 2.0</t>
  </si>
  <si>
    <t>CARRERA 6 N° 13-64</t>
  </si>
  <si>
    <t>ELIAN STIVEN ROJAS TIQUE</t>
  </si>
  <si>
    <t>TIENDA LA MARGARITA G</t>
  </si>
  <si>
    <t>CARRERA 8 N° 14-35</t>
  </si>
  <si>
    <t>MARGARITA GELVEZ DE ORTEGA</t>
  </si>
  <si>
    <t>SOY SANTANDER</t>
  </si>
  <si>
    <t>CARRERA 8 N°7-PAR</t>
  </si>
  <si>
    <t>EDGAR DE JESUS SANGUINO RODRIGUEZ</t>
  </si>
  <si>
    <t>CONSORCIO SIEMPRE ADELANTE - PAE INDUSTRIALIZADO - SEDE EDUCATIVA MANUELA BELTRAN 
INSTITUTO INTEGRADO DE COMERCIO CAMILO TORRES</t>
  </si>
  <si>
    <t>CARRERA 6 N° 10A-17</t>
  </si>
  <si>
    <t>RESTAURANTE DOÑA ELIDA</t>
  </si>
  <si>
    <t>CARRERA 8 N° 6-29</t>
  </si>
  <si>
    <t xml:space="preserve"> ELIDA ORTEGA RIVERA</t>
  </si>
  <si>
    <t>RESTAURANTE DOÑA INES</t>
  </si>
  <si>
    <t>CARRERA 4 N° 11-06</t>
  </si>
  <si>
    <t>ARGEMIRO GOMEZ HERNANDEZ</t>
  </si>
  <si>
    <t>COSTEÑA BACANA</t>
  </si>
  <si>
    <t>BAVARIA Y CIA</t>
  </si>
  <si>
    <t>2020L-0010489</t>
  </si>
  <si>
    <t>LIQUIDO</t>
  </si>
  <si>
    <t>LBY62044</t>
  </si>
  <si>
    <t xml:space="preserve">SE SOLCITUD CON PROCESO DE FOREST N° 2690207. EL PROCESO SANCIONATORIO </t>
  </si>
  <si>
    <t>LBY6202334</t>
  </si>
  <si>
    <t>TABLA DE MADERA</t>
  </si>
  <si>
    <t>MATERA</t>
  </si>
  <si>
    <t>MADERA</t>
  </si>
  <si>
    <t>MATERIAL POROZO, RUGOZO, NO HIGUENICO SANITARIO</t>
  </si>
  <si>
    <t>MAZO DE MADERA</t>
  </si>
  <si>
    <t xml:space="preserve">PALA DE PLASTICO </t>
  </si>
  <si>
    <t>MATERIAL  NO HIGUENICO SANITARIO</t>
  </si>
  <si>
    <t>EL SEÑOR ALEXANDER MOGOLLON ROMERO RADICO UNA QUEJA ANTE LA SECRETARIA DE SALUD MUNICIPAL, SOBRE LA MOLESTIA QUE ESTAN CUASANDO EL CRIADERO DE POLLOS Y GALLINAS, CAUSANDO OLORES Y MOSCAS.</t>
  </si>
  <si>
    <t xml:space="preserve">PROPIETARIO DEL CRIADERO  DE POLLOS Y GALLINAS </t>
  </si>
  <si>
    <t>ALEXANDER MOGOLLON ROMERO</t>
  </si>
  <si>
    <t>LA VISITA ES ATENDIDA POR LA SEÑOR ADELA JAIMES BARAJAS, CALLE 15 N° 15-25, QUIEN PERMITIO EL INGRESO A LA VIVIENDA POR SU VOLUNTAD, LA VISITA SE REALIZO CON PLANEACION Y SECRETARIA DE SALUD MUNICIPAL, SE EVIDENCIO ANIMALES DE CORRAL POLLOS, SE L EBRINDA INFORMACION INDICANDO LA NECESIDAD DE REMITIR A LA AUTORIDAD AMBIENTAL, NO SE TOMAN FOTOGRAFIAS TENIENDO EN CUENTA QUE SE ENCUENTRA AL INTERIOR DEL DOMICILIO</t>
  </si>
  <si>
    <t xml:space="preserve">SE REMITE A LA AUTORIDAD AMBIENTAL PARA QUE ACTUE DESDE SU COMPETENCIA, ASIMISMO SE REQUIERE QUE SE SUSPENDA LA CRIA DE AVES DE TRASPATIO DE MANERA DEFINITIVAEN UN PLAZO NO MAYOR A 16 DIAS CALENDARIO
SE TIENE OFICIO DEL 1 DE ABRIL ALA CDMB CUYO RADICADO ES 006585
SE OFICIO AL SECRETARIO DE SALUD JAVIER PIÑERES REINA, DANDO RESPUESTA DE LA QUEJA </t>
  </si>
  <si>
    <t>RED DE DISTRIBUCION, UNIDAD ADMINISTRACION DE SERVICIOS PUBLICOS DE ACUEDUCTO ALCANTARILLADO Y ASEO D EVETAS, PUNTO N° 0002</t>
  </si>
  <si>
    <t xml:space="preserve">LA MUESTRA FUE TOMADA EN COMPAÑÍA DE MARTHA YANETH HERNANDEZ - FONTANERO </t>
  </si>
  <si>
    <t xml:space="preserve">LA MUESTRA FUE TOMADA POR ANNY MELISA, A LAS 08:00 AM, Y A LA EMPRESA TRANSPORTADORA (LUIS FERNANDO AMAYA NOSSA) NO REGISTRA HORA DE RECOIDA, SEGUN RESULTADO FUE ENTREGADA EL 23 DEABRIL A LAS 9:00 SE NOTIFICO EL RESULTADO DE LAS MUESTRAS CUYO RESULTADO FUE IRCA RIESGO ALTO EL 1 DE MAYO AL CORREO GOBIERNO DE VETAS </t>
  </si>
  <si>
    <t>RED DE DISTRIBUCION, UNIDAD ADMINISTRACION DE SERVICIOS PUBLICOS DE SURAT, PUNTO N° 0002</t>
  </si>
  <si>
    <t>NO SE PUEDE REGISTRAR EL NOMBRE DE LA PERSONA YA QUE LA TECNICO NO PRESENTO ACTA DE TOMA EN EL INFORME</t>
  </si>
  <si>
    <t>LA MUESTRA FUE TOMADA POR ANNY MELISA, A LAS 08:30 AM, Y ENTREGADA AL AL LABORATORIO SEGUN RESULTADO A LAS 12:22 DEL 9 DE ABRIL DE 2025, SE NOTIFICO EL RESULTADO DE LAS MUESTRAS CUYO RESULTADO FUE IRCA MEDIO ALTO EL 11 DE ABRIL MEDIANTE OFICIO DE FOREST AL ALCADE.</t>
  </si>
  <si>
    <t>RED DE DISTRIBUCION, EMSERVIR ESP, PUNTO N° 0002</t>
  </si>
  <si>
    <t xml:space="preserve">LA MUESTRA FUE TOMADA A LAS 10:00 AM, Y ENTREGADA A LA MENSAJERIA A LAS 10:53 DEL 7 DE ABRIL A VICTOR SANCHEZ, Y ENTREGADA AL  LABORATORIO  A LAS 11:55 DE LA MANAÑA DEL MISMO DIA, EL RESULTADO DE IRCA FUE SIN RIEGO, EL CUAL FUE NOTIFICADO EL 25 DE ABRIL AL GERENTE EMPRESA DE SERVICIOS PUBLICOS,A EL ALCALDE, A LA SECRETARIA DE SALUD Y AL COVE. </t>
  </si>
  <si>
    <t>LA MUESTRA FUE TOMADA EN COMPAÑÍA DE ROCIO  CONTRERAS SALCEDO - CORDINADORA ADMINISTRATIVA</t>
  </si>
  <si>
    <t xml:space="preserve">LA MUESTRA FUE TOMADA A LAS 08:30 AM, ENTEGADA A LA EMPRESA 10:15 A VICTOR SANCHEZ,  Y LA ENTREGO AL LABORATORIO A LAS 11:55   SE NOTIFICO EL RESULTADO DE LAS MUESTRAS CUYO RESULTADO FUE IRCA RIESGO ALTO EL 23 DE ABRIL COVE,  SECRETARIA DE DESARROLLO SOCIAL Y SALUD Y EL ALCALDE. </t>
  </si>
  <si>
    <t>NORMATIVIDAD SANITARIA, BUENAS PRACTICAS DE MANIPULACION DE ALIMENTOS, MANEJO DE FRIO, TRANSPORTE DE ALMACENAMIENTO</t>
  </si>
  <si>
    <t>LA REVISION Y CONTROL SANITARIO A VENTA Y COMPRA DE PESCADO PARA LA SEMANA MAYOR DE SEMANA</t>
  </si>
  <si>
    <t>MANEJO ADECUADO DEL AGUA POTABLE PARA LA SALUD DE LAS PERSONAL, EL MEDIO AMBIENTE Y LA TIERRA</t>
  </si>
  <si>
    <t>INSTALACIONES DE CULTIVARTE - BARRIO ALAMOS</t>
  </si>
  <si>
    <t>CONTROL DE ALIMENTOS POR LA TEMPORADA DE CUARESMA Y SEMANA SANTA</t>
  </si>
  <si>
    <t>LA REVISION SE HIZO LOS DIAS 8, 10, 11 DE ABRIL DE 2025</t>
  </si>
  <si>
    <t>MESA DE TRABAJO RELACIONADA POR LOS EVENTOS RABICOS OCASIONADOS POR PERROS CALLEJEROS REINCIDENTES</t>
  </si>
  <si>
    <t>SALA DE JUNTAS ALCALDIA MUNICIPAL DE RIONEGRO</t>
  </si>
  <si>
    <t>LA REUNION FUE CITADA POR SALUD MUNICIPAL, DONDE ESTUVIERON SECRETARIA DE GOBIERNO, INSPECTOR DE POLICIA, POLICIA DE RIONEGRO</t>
  </si>
  <si>
    <t>CASCO URBANO MUNICIPIO DE CHARTA</t>
  </si>
  <si>
    <t>MANIPULADORES DE ALIMENTOS DE LOS ESTABLECIMIENTOS</t>
  </si>
  <si>
    <t>BUENAS PRACTICAS EN LA  MANIPULACION DE ALIMENTOS</t>
  </si>
  <si>
    <t xml:space="preserve">AULA MULTIPLE </t>
  </si>
  <si>
    <t>GUANENTA</t>
  </si>
  <si>
    <t xml:space="preserve">VEHICULOS TRANSPORTADORES DE LECHE CRUDA </t>
  </si>
  <si>
    <t>EMPRESA MUNICIPAL DE SERVICIOS VARIOS DEL MUNICIPIO DE RIONEGRO SANTANDER - EMSERVIR E.S.P</t>
  </si>
  <si>
    <t>CALLE 11 N° 9 - 11 CASA DE MERCADO                                        CALLE 13 Nº 15-15 - PLANTA</t>
  </si>
  <si>
    <t>LENIN VLADIMIR BUSTOS DURAN - GERENTE</t>
  </si>
  <si>
    <t>IRCA: 15,1245, IRABA: 38, BPS: 12, LABORATORIO CONTRATADO LA UIS</t>
  </si>
  <si>
    <t>UNIDAD DE SERVICIOS PUBLICOS DE MATANZA</t>
  </si>
  <si>
    <t>CARRERA 5 N° 5-85 OFICINA - 
VEREDA EL SALADO  PLANTA</t>
  </si>
  <si>
    <t xml:space="preserve">MONICA STELLA GONZALEZ HERNANDEZ - ALCALDE MUNICIPAL </t>
  </si>
  <si>
    <t>IRCA: 26,9086, IRABA: 15, BPS: 37, LABORATORIO CONTRATADO QUIMIPROYECTOS, SE ACTUALIZARON PUNTOS</t>
  </si>
  <si>
    <t>ACTA DE INSPECCION, VIGILANCIA Y CONTROL SANITARIO ESTABLECIMIENTOS HOSPITALARIOS Y SIMILARES ( CLINICA - HOSPITALES), SE LEVANTO MEDIDA DE LA CLAUSURA TEMPORAL PARCIAL DEL AREA DE CITAS</t>
  </si>
  <si>
    <t>E.S.E HOSPITAL SAN RAFAEL DE MATANZA</t>
  </si>
  <si>
    <t xml:space="preserve">CARRERA 6 N° 3-01 </t>
  </si>
  <si>
    <t xml:space="preserve">CLAUDIO FERNANDO GARCIA ROJAS </t>
  </si>
  <si>
    <t>SALON DE BELLEZA MIYERLAN</t>
  </si>
  <si>
    <t>CALLE 3 N° 1-14 LOCAL 102</t>
  </si>
  <si>
    <t>MARIA ALBERTINA ARDILA VELASCO</t>
  </si>
  <si>
    <t>DROGUERIA MUNDIAL</t>
  </si>
  <si>
    <t>CALLE 11 N° 11-25 CENTRO</t>
  </si>
  <si>
    <t>LUIS ALFONSO URIBE AGUDELO</t>
  </si>
  <si>
    <t>ACTA GENERAL DE INSPECCION VIGLANCIA Y CONTROL SANITARIO</t>
  </si>
  <si>
    <t>NUBIA DURAN GONZALEZ / SALA DE BELELZA NUBIA</t>
  </si>
  <si>
    <t>CALLE 10 N° 11-14</t>
  </si>
  <si>
    <t>NUBIA DURAN GONZALEZ</t>
  </si>
  <si>
    <t>AMERICAN BARBAS</t>
  </si>
  <si>
    <t>CALLE 1 Nº 1-28</t>
  </si>
  <si>
    <t>LARRY WILLIAM SUAREZ GIL</t>
  </si>
  <si>
    <t>CARRERA 11 Nº 9-32</t>
  </si>
  <si>
    <t>CARNICOS DEL RIO</t>
  </si>
  <si>
    <t>TRANSVERSAL 6 Nº 6-21</t>
  </si>
  <si>
    <t>YARILENI RODRIGUEZ GOMEZ</t>
  </si>
  <si>
    <t>PAPELERIA Y CACHARRERIA PAPER BUENO</t>
  </si>
  <si>
    <t>CALLE 11 N° 11-28</t>
  </si>
  <si>
    <t>LUZ STELLA BUENO ROBLES</t>
  </si>
  <si>
    <t xml:space="preserve">PROYECTANDO FUTURO - CENTRO DE DESARROLLO INFANTIL PIRULIN </t>
  </si>
  <si>
    <t>CALE 8 N° 7-02</t>
  </si>
  <si>
    <t xml:space="preserve">LEONOR GALVIS URIBE 
MARIA ALEJANDRA ACERO JOYA </t>
  </si>
  <si>
    <t>COMEDORES CDI - PROYECTANDO FUTURO</t>
  </si>
  <si>
    <t xml:space="preserve">LEONOR GALVIS URIBE </t>
  </si>
  <si>
    <t>SERVIAGRO RIONEGRO ( TALLER DE ARREGLOS DE GUADAÑAS)</t>
  </si>
  <si>
    <t>CARRERA 11 Nº 9-38</t>
  </si>
  <si>
    <t>ELKIN YOSMAN ESPINEL VILLAMIZAR</t>
  </si>
  <si>
    <t>ACTA DE INSPECCION VIGILANCIA Y CONTROL SANITARIO ESTABLECIMIENTOS INDUSTRIALES, COMERCIALES Y DE SERVICIOS DONDE SE USAN Y ALMACENAN SUSTANCIAS Y PRODUCTOS QUIMICOS</t>
  </si>
  <si>
    <t>PAE INDUSTRIALIZADO - COLEGIO FRAY NEPOMUCENO RAMOS</t>
  </si>
  <si>
    <t xml:space="preserve">TRANSVERSAL 7A N° 7 - 56 BARRIO KENEDY </t>
  </si>
  <si>
    <t>SEGIO ENRIQUE DELGADO CENTENO</t>
  </si>
  <si>
    <t>CAFETERIA ESCOLAR SAZON DE MARIA RIO 
COLEGIO INTEGRADO FRAY NEPOMUCENO RAMOS - SECUNDARIA</t>
  </si>
  <si>
    <t>TRANVERSAL 7 KENNEDY</t>
  </si>
  <si>
    <t>ANA MARIA JOYA</t>
  </si>
  <si>
    <t>ASOCIACION PROCASA DEL ANCIANO RIONEGRO</t>
  </si>
  <si>
    <t>CARRERA 15 Nº 14-58 BARRIO LA MESETA</t>
  </si>
  <si>
    <t>FOCION SOTO MENDEZ / BENJAMIN ANTONIO RODRIGUEZ CELIS</t>
  </si>
  <si>
    <t>COMEDOR ASOCIACION PROCASA DEL ANCIANO RIONEGRO</t>
  </si>
  <si>
    <t>CARRERA 15 N° 14 - 58</t>
  </si>
  <si>
    <t>BENJAMIN ANTONIO RODRIGUEZ CELIS</t>
  </si>
  <si>
    <t xml:space="preserve">LA NUEVA ESPIGA </t>
  </si>
  <si>
    <t>TANSVERSAL 14 N° 15-338</t>
  </si>
  <si>
    <t>ANGEL MIGUEL PRADA ALVREZ</t>
  </si>
  <si>
    <t xml:space="preserve">TIENDA D1 RIONEGRO 
KOBA COLOMBIA SAS </t>
  </si>
  <si>
    <t>CALLE 13 N° 7-80 / 84 LA PESA</t>
  </si>
  <si>
    <t>HERNANDO JOSE PRADA SANCHEZ</t>
  </si>
  <si>
    <t>BONANZA</t>
  </si>
  <si>
    <t>CALLE 4 N° 7-13</t>
  </si>
  <si>
    <t>WILMER ANIBAL ORTEGA LASSO</t>
  </si>
  <si>
    <t xml:space="preserve">LA MESETA </t>
  </si>
  <si>
    <t>BARRIO LA MESETA VIA LA BAJA</t>
  </si>
  <si>
    <t>LUIS GERARDO VILLAMIZAR</t>
  </si>
  <si>
    <t>DIEGO ANDRES CASTELLANOS RICO 
CAFETERIA HELADERIA ANTOJITOS DE SANTI</t>
  </si>
  <si>
    <t>CARRERA 7 N° 5-60 CASA 11
BARRIO SAN JOSE APTO 101</t>
  </si>
  <si>
    <t>DIEGO ANDRES CASTELLANOS RICO</t>
  </si>
  <si>
    <t>VARIEDADES MARY</t>
  </si>
  <si>
    <t>CALLE 5 N° 5-6</t>
  </si>
  <si>
    <t>MARIA CELINA ARIAS DE GELEZ</t>
  </si>
  <si>
    <t>BAR LA MINITA</t>
  </si>
  <si>
    <t>CALLE 5 Nª 6-18</t>
  </si>
  <si>
    <t>JEAN CARLOS GARCIA GAMBOA</t>
  </si>
  <si>
    <t>MICROMERCADO LAS GEMELAS</t>
  </si>
  <si>
    <t>CALLE 5 N° 6-27  / 25</t>
  </si>
  <si>
    <t>OSWALDO GAMBOA BARRIOS</t>
  </si>
  <si>
    <t>EL ACTA NO REGISTRA NUMERO DE INSCRIPCION, NO REGISTRO LA ULTIMA VISITA Y EL CONCEPTO</t>
  </si>
  <si>
    <t>TIENDA LA CASITA DE TODOS</t>
  </si>
  <si>
    <t>CALLE 5 N° 2-21</t>
  </si>
  <si>
    <t>AQUILES VILLABONA CAICEDO</t>
  </si>
  <si>
    <t>EL ACTA NO REGISTRA NUMERO DE INSCRIPCION, NO REGISTRO LA ULTIMA VISITA Y EL CONCEPTO, CAMBIO LA RAZON SOCIAL</t>
  </si>
  <si>
    <t>DEPOSITO GAMBOA</t>
  </si>
  <si>
    <t>CARRERA 4 N° 2-10</t>
  </si>
  <si>
    <t>FERNANDO GAMBOA BARRIOS</t>
  </si>
  <si>
    <t>EL ACTA NO REGISTRA NUMERO DE INSCRIPCION, NO REGISTRO LA ULTIMA VISITA Y EL CONCEPTO.</t>
  </si>
  <si>
    <t>RESTAURANTE  Y TIENDA CACHIRA</t>
  </si>
  <si>
    <t>CARRERA 2 N° 3-99</t>
  </si>
  <si>
    <t>OLGA CORZO ROJAS</t>
  </si>
  <si>
    <t>EL ACTA NO REGISTRA NUMERO DE INSCRIPCION, LE APLICO 2 ACTA DE ALIMENTOS AL MISMO ESTABLECIMIENTOS</t>
  </si>
  <si>
    <t>TIENDA EL MONO</t>
  </si>
  <si>
    <t>CARRERA 5 N° 3 -33</t>
  </si>
  <si>
    <t>BALBINA VILLABONA CAICEDO</t>
  </si>
  <si>
    <t>POSADA CACHIRA</t>
  </si>
  <si>
    <t>EL ACTA NO REGISTRA NUMERO DE INSCRIPCION, ACTA DE INSPECCION VIGILANCIA Y CONTROL SANITARIO ESTABLECIMIENTOS DE VIVIENDA TRANSITORIA</t>
  </si>
  <si>
    <t>DISTRIBUCIONES CHARTA</t>
  </si>
  <si>
    <t>CARRERA 4 N° 5 ESQUINA</t>
  </si>
  <si>
    <t>ANDRES PORTILLA ROJAS
JOHANNA PORTILLA</t>
  </si>
  <si>
    <t xml:space="preserve">MICROMERCADO LA TORMENTA </t>
  </si>
  <si>
    <t xml:space="preserve">CALLE 5 N° 5-04 </t>
  </si>
  <si>
    <t>HERMELINDA HERNANDEZ OCHOA</t>
  </si>
  <si>
    <t>TIENDA LA ROSITA</t>
  </si>
  <si>
    <t>CARRERA 3 N° 21-61</t>
  </si>
  <si>
    <t>MARIA EDILIA ROJAS DE VILLABONA</t>
  </si>
  <si>
    <t>LAS DULSURAS DE CHARTA</t>
  </si>
  <si>
    <t>CALLE 5 Nª 6-27 I PISO</t>
  </si>
  <si>
    <t>MIRIAM PORTILLA</t>
  </si>
  <si>
    <t>VIVERES KLEIDER - TIENDA LA 15</t>
  </si>
  <si>
    <t>CALLE 15 N° 6-05</t>
  </si>
  <si>
    <t>XILENA YARITZA SIERRA VILLAMIZAR</t>
  </si>
  <si>
    <t>PANADERIA Y BIZCOCHERIA ANTOJITOS</t>
  </si>
  <si>
    <t>CARRERA 8 N° 14-04</t>
  </si>
  <si>
    <t xml:space="preserve">OSCAR JULIAN RANGEL </t>
  </si>
  <si>
    <t>EL ACTA NO REGISTRA NUMERO DE INSCRIPCION, ERA LA ANTIGUA PANADERIA Y PASTELERIA PLAYONPAN Y CAMBIO DE REPRESENTANTE LEGAL</t>
  </si>
  <si>
    <t>SURTIFRUVER CHARI</t>
  </si>
  <si>
    <t>CALLE 14 Nº 6-81</t>
  </si>
  <si>
    <t>JAVIER CHAPARRO GOMEZ</t>
  </si>
  <si>
    <t xml:space="preserve">BODEGA PAE CONSORCIO SIEMPRE SANTANDER </t>
  </si>
  <si>
    <t>MANZANA 3 CASA 94</t>
  </si>
  <si>
    <t xml:space="preserve">SERGIO ENRIQUE DELGADO </t>
  </si>
  <si>
    <t>CAFÉ GASTROBAR EL ESPEJO</t>
  </si>
  <si>
    <t>ANDERSON LANDAZABAL RODRIGUEZ</t>
  </si>
  <si>
    <t>TIENDA DOÑA ANA</t>
  </si>
  <si>
    <t>CARRERA 5 N° 6-41</t>
  </si>
  <si>
    <t>ANA MERCEDES SUAREZ DE GUERRERO</t>
  </si>
  <si>
    <t>TIENDA EL RINCON</t>
  </si>
  <si>
    <t>CARRERA 5 N° 6-35</t>
  </si>
  <si>
    <t>YANIVETH BLANCO VEGA</t>
  </si>
  <si>
    <t>TIENDA SAN RAFAEL</t>
  </si>
  <si>
    <t>CARRERA 6 N° 3-06</t>
  </si>
  <si>
    <t>LUIS JESUS BERMUDEZ CARVAJAL</t>
  </si>
  <si>
    <t>TIENDA LA PUNTA DEL PALO</t>
  </si>
  <si>
    <t>CALLE 8 N° 4-02</t>
  </si>
  <si>
    <t>LUZ MARINA GUTIERREZ NUÑEZ</t>
  </si>
  <si>
    <t>AUTOLAVADO Y PARQUEADERO JL SERVIMEGA</t>
  </si>
  <si>
    <t>CALLE 8 N° 4-54</t>
  </si>
  <si>
    <t>JOHAN REINALDO AVENDAÑO CAMACHO</t>
  </si>
  <si>
    <t>TIENDA DOÑA DORIS</t>
  </si>
  <si>
    <t>CALLE 9 Nº 5-12</t>
  </si>
  <si>
    <t>DORIS ORTEGA VERA</t>
  </si>
  <si>
    <t>HUGO JAVIER GOMEZ</t>
  </si>
  <si>
    <t>FINCA VILLA TITA</t>
  </si>
  <si>
    <t>VEREDA BARIRI</t>
  </si>
  <si>
    <t>FERNEY RAMIRO MANCILLA</t>
  </si>
  <si>
    <t>HOGAR ICBF ESMERALDITAS</t>
  </si>
  <si>
    <t>CLL 21 7 21</t>
  </si>
  <si>
    <t>RESTAURANTE HOGAR ICBF ESMERALDITAS</t>
  </si>
  <si>
    <t>RESTAURANTE HOGAR ICBF SANTA BARBARA</t>
  </si>
  <si>
    <t>CLL 13 9-65</t>
  </si>
  <si>
    <t>HOGAR ICBF SANTA BARBARA</t>
  </si>
  <si>
    <t>HOGAR ICBF DALMATAS</t>
  </si>
  <si>
    <t>CLL 20 11-73</t>
  </si>
  <si>
    <t>RESTAURANTE HOGAR ICBF DALMATAS</t>
  </si>
  <si>
    <t>HOSPEDAJE EL RINCONCITO DEL AMOR</t>
  </si>
  <si>
    <t>CLL 14  17-08</t>
  </si>
  <si>
    <t>LUZ STELLA NIÑO</t>
  </si>
  <si>
    <t>OPTICA VERLENTS</t>
  </si>
  <si>
    <t>LIGIA SALAS ARGUELLO</t>
  </si>
  <si>
    <t>CRA 14 19-45</t>
  </si>
  <si>
    <t>SUPERTIENDA MCA LA 14</t>
  </si>
  <si>
    <t>CLL 14 2-04</t>
  </si>
  <si>
    <t>MARTHA CALA CALA</t>
  </si>
  <si>
    <t>TIENDA D1 S.A.S</t>
  </si>
  <si>
    <t>CRA 13 16 33</t>
  </si>
  <si>
    <t>CRISTIAN BABLER</t>
  </si>
  <si>
    <t>TIENDA LA ESPERANZA VEREDAL</t>
  </si>
  <si>
    <t>VEREDA ALTO DE LA CRUZ</t>
  </si>
  <si>
    <t>ESTEBAN DIAZ OLARTE</t>
  </si>
  <si>
    <t>TIENDA D1 SOCORRO PLAZA</t>
  </si>
  <si>
    <t>CRA 17 10A-34</t>
  </si>
  <si>
    <t>BODEGA FRESKA LECHE</t>
  </si>
  <si>
    <t>CLL 3 14-85</t>
  </si>
  <si>
    <t>FAMI EL JARDIN</t>
  </si>
  <si>
    <t>CALLE 2B # 7-05 BARRIO LA QUINTA VILLA ESPERANZA</t>
  </si>
  <si>
    <t>NEYLA HERCILIA GOMEZ RUEDA</t>
  </si>
  <si>
    <t>HOGAR ICBF LOS PATOJITOS</t>
  </si>
  <si>
    <t>CRA 5 9 15</t>
  </si>
  <si>
    <t>BLANCA NELFI LEON TRASLAVIÑA</t>
  </si>
  <si>
    <t>CRA 5  9 - 15</t>
  </si>
  <si>
    <t>BLANCA NELFY LEON TRASLAVIÑA</t>
  </si>
  <si>
    <t>ESCUELA RURAL PALOBLANCO SEDE 13 ITA</t>
  </si>
  <si>
    <t>VEREDA PALOBLANCO</t>
  </si>
  <si>
    <t>YUDI YANITH CORREDOR</t>
  </si>
  <si>
    <t>ESCUELA LA LAJITA SEDE 5 ITA</t>
  </si>
  <si>
    <t>VEREDA LA LAJITA</t>
  </si>
  <si>
    <t>ESPERANZA CUADROS</t>
  </si>
  <si>
    <t>RESTAURANTE ESCOLAR VEREDA PALOBLANCO</t>
  </si>
  <si>
    <t>VEREDA PALO BLANCO</t>
  </si>
  <si>
    <t>CONSORCIO SIEMPRE ADELANTE 2025/SERGIO ENRIQUE DELGADO CENTENO</t>
  </si>
  <si>
    <t>RESTAURANTE ESCOLAR ESCUELA LA LAJITA</t>
  </si>
  <si>
    <t>HOGAR ICBF LOS PICAPIEDRAS</t>
  </si>
  <si>
    <t>CLL 4 6 38</t>
  </si>
  <si>
    <t>CALLE 4 6 38</t>
  </si>
  <si>
    <t>MUNDO MAGICO</t>
  </si>
  <si>
    <t>CRA 3 4 26</t>
  </si>
  <si>
    <t>HOGAR MUNDO MAGICO</t>
  </si>
  <si>
    <t>HOGAR CARRUSEL</t>
  </si>
  <si>
    <t>GLORIA CECILIA  FRANCO VARGAS</t>
  </si>
  <si>
    <t>TIENDA Y PANADERIA DONDE CHONGO</t>
  </si>
  <si>
    <t>CLL 5 4-48</t>
  </si>
  <si>
    <t>DIONICIO AMAYA GUARIN</t>
  </si>
  <si>
    <t>PANADERIA DONDE CHONGO</t>
  </si>
  <si>
    <t>BODEGAS PARA ALMACENAMIENTO DE BEBIDAS</t>
  </si>
  <si>
    <t>DEPOSITO LOS AMIGOS 1905</t>
  </si>
  <si>
    <t>CLL 5 5-67</t>
  </si>
  <si>
    <t>JUAN JOSE TOLOZA NIÑO</t>
  </si>
  <si>
    <t>MIS DELICIAS HELADERIA</t>
  </si>
  <si>
    <t>CRA 4 5-37</t>
  </si>
  <si>
    <t>BLANCA PATRICIA ARDILA CALA</t>
  </si>
  <si>
    <t>GISELLE NAILS</t>
  </si>
  <si>
    <t>CLL 2 5-19</t>
  </si>
  <si>
    <t>NAYIBE CALA JIMENEZ</t>
  </si>
  <si>
    <t>LADY BARBER</t>
  </si>
  <si>
    <t>CRA 5 5-55</t>
  </si>
  <si>
    <t>MARIA TERESA ESTEVEZ GARCIA</t>
  </si>
  <si>
    <t>PANADERIA DIOS Y ARTE</t>
  </si>
  <si>
    <t>CRA 4A 6A-05</t>
  </si>
  <si>
    <t>ROSA HELENA GUTIERREZ</t>
  </si>
  <si>
    <t>SABOR Y ARTE</t>
  </si>
  <si>
    <t>CLL 5 4-08</t>
  </si>
  <si>
    <t>NORIS SILVA AMAYA</t>
  </si>
  <si>
    <t>HOTEL DON EUFE</t>
  </si>
  <si>
    <t>CRA 5 3-40</t>
  </si>
  <si>
    <t>ANGELICA CALA GIL</t>
  </si>
  <si>
    <t>CRA 5  3-40</t>
  </si>
  <si>
    <t>HOGAR AGRUPADO TRAVESURAS</t>
  </si>
  <si>
    <t>CRA 3 4-33</t>
  </si>
  <si>
    <t>LUZ ELENA OLARTE</t>
  </si>
  <si>
    <t>ESQUINA EL DARA</t>
  </si>
  <si>
    <t>CRA 4 6-06</t>
  </si>
  <si>
    <t>JAVIER RAMIREZ VESGA</t>
  </si>
  <si>
    <t xml:space="preserve">TIENDA LA AMISTAD LEON </t>
  </si>
  <si>
    <t>CRA 4 4-47</t>
  </si>
  <si>
    <t>ALFONSO LEON ARDILA</t>
  </si>
  <si>
    <t>SUPERMERCADO PUEBLITO VERDE</t>
  </si>
  <si>
    <t>CRA 4 5-25</t>
  </si>
  <si>
    <t>OSCAR FABIO CALA DIAZ</t>
  </si>
  <si>
    <t>INSTITUCION EDUCATIVA EDUARDO RUEDA BARRERA SEDE B</t>
  </si>
  <si>
    <t>VEREDA MACANAL</t>
  </si>
  <si>
    <t>MEDARDO MURILLO TIRADO</t>
  </si>
  <si>
    <t>ESCUELA INDUSTRIAL SEDE B MARIA AUXILIADORA</t>
  </si>
  <si>
    <t>CLL 11 #5-02</t>
  </si>
  <si>
    <t>VEREDA SANTAMARIA</t>
  </si>
  <si>
    <t>LUISA ALEJANDRA GRASS</t>
  </si>
  <si>
    <t>HOGAR DE BIENESTAR LOS SIMPSONS</t>
  </si>
  <si>
    <t>ALIX SOFIA ROJAS PEÑA</t>
  </si>
  <si>
    <t>HOGAR DE BIENESTAR MIS PRIMERAS TRAVESURAS</t>
  </si>
  <si>
    <t>VEREDA SANTA MARIA</t>
  </si>
  <si>
    <t>DIANA VARGAS</t>
  </si>
  <si>
    <t>LA IDEAL</t>
  </si>
  <si>
    <t>COLEGIO LA NORMAL</t>
  </si>
  <si>
    <t>ALICIA PINTO</t>
  </si>
  <si>
    <t>LA NORMAL</t>
  </si>
  <si>
    <t>IVAN ALIRIO SUAREZ JAIMES</t>
  </si>
  <si>
    <t>TIENDA EL MIRADOR SECTOR PUENTE VARGAS</t>
  </si>
  <si>
    <t>VEREDA EL VOLADOR- FINCA EL MIRADOR</t>
  </si>
  <si>
    <t>CLAUDIA CONSUELO SAMACA LIZARAZO</t>
  </si>
  <si>
    <t>COMIDAS RAPIDAS PETETICO</t>
  </si>
  <si>
    <t>CRA 9 # 10-27</t>
  </si>
  <si>
    <t>HENRY EDISON FORERO ARIZA</t>
  </si>
  <si>
    <t>LA BASCULA</t>
  </si>
  <si>
    <t>CRA 10 #5-50</t>
  </si>
  <si>
    <t>MARTHA INES ESTUPIÑAN PINTO</t>
  </si>
  <si>
    <t>RESTAURANTE ESCOLAR  CUEVAS</t>
  </si>
  <si>
    <t>VEREDA CUEVAS</t>
  </si>
  <si>
    <t>INSTITUCION EDUCATIVA LA PALMA- ESCUELA RURAL CUEVAS SEDE S</t>
  </si>
  <si>
    <t>IGLESIA NUESTRA SEÑORA DE FATIMA</t>
  </si>
  <si>
    <t>PALMA CENTRO</t>
  </si>
  <si>
    <t>PEDRO SAMUEL LEON AMAYA</t>
  </si>
  <si>
    <t>TIENDA ELODIA</t>
  </si>
  <si>
    <t>CRA 5 1 28</t>
  </si>
  <si>
    <t>ELODIA VARGAS</t>
  </si>
  <si>
    <t>FERREGAMBITA</t>
  </si>
  <si>
    <t>CLL 5 6-23</t>
  </si>
  <si>
    <t>CLAUDIA PATRICIA MATEUS ESPITIA</t>
  </si>
  <si>
    <t>HOSPEDAJE LOS 12 APOSTOLES</t>
  </si>
  <si>
    <t>CLL 5 6-11</t>
  </si>
  <si>
    <t>OSCAR SALAMANCA</t>
  </si>
  <si>
    <t>TALLER DE MOTOS M Y S   J Y C</t>
  </si>
  <si>
    <t>CLL 10 4A - 12</t>
  </si>
  <si>
    <t>JAIME LEONIDAS CAMACHO</t>
  </si>
  <si>
    <t xml:space="preserve">HOGAR AGRUPADO FAMI ANGELES </t>
  </si>
  <si>
    <t>VILLA DUBA</t>
  </si>
  <si>
    <t xml:space="preserve">MIRIAM MOROS </t>
  </si>
  <si>
    <t>HOGARES AGRUPADOS ICBF GAMBITA</t>
  </si>
  <si>
    <t>CRA 6 VIA AL COLEGIO</t>
  </si>
  <si>
    <t>JENIFER GARZON</t>
  </si>
  <si>
    <t>MERCADILLO SANTA BARBARA</t>
  </si>
  <si>
    <t>CLL 4 9-06</t>
  </si>
  <si>
    <t>CLAUDIA GONZALEZ GOMEZ</t>
  </si>
  <si>
    <t>NOTARIA GAMBITA</t>
  </si>
  <si>
    <t>CARMENZA MATEUS</t>
  </si>
  <si>
    <t>RESTAURANTE ESCOLAR GAMBITA VIEJO</t>
  </si>
  <si>
    <t>VEREDA GAMBITA VIEJO</t>
  </si>
  <si>
    <t>ESCUELA RURAL GAMBITA VIEJO</t>
  </si>
  <si>
    <t>ANGEL RAMON CASTAÑEDA</t>
  </si>
  <si>
    <t>CYBER STORE</t>
  </si>
  <si>
    <t>CRA 5  5 - 48</t>
  </si>
  <si>
    <t>OSCAR YESID MALVENDAS</t>
  </si>
  <si>
    <t>HOTEL SAN JOSE</t>
  </si>
  <si>
    <t>CALLE 5# 10-05</t>
  </si>
  <si>
    <t>ORLANDO VILLAMIL</t>
  </si>
  <si>
    <t>CAFÉ BAR 3 LUNAS</t>
  </si>
  <si>
    <t>CRA 8 5 34</t>
  </si>
  <si>
    <t>DEISSY CAROLINA MALAGON</t>
  </si>
  <si>
    <t>INSTITUCION EDUCATIVA SAN MIGUEL-ESCUELA RURAL SAN VICENTE SEDE B</t>
  </si>
  <si>
    <t>RESTAURANTE ESCOLAR SAN VICENTE</t>
  </si>
  <si>
    <t>RESTAURANTE ESCOLAR CASTAME</t>
  </si>
  <si>
    <t>VEREDA CASTAME</t>
  </si>
  <si>
    <t>CONSORCIO SIEMPRE SANTANDER/SERGIO ENRIQUE DELGADO CENTENO</t>
  </si>
  <si>
    <t>RESTAURANTE ESCOLAR CENTRO EDUCATIVO MORARIO SEDE E</t>
  </si>
  <si>
    <t xml:space="preserve">VEREDA FLOREZ SECTOR PERICA </t>
  </si>
  <si>
    <t>CONSORCIO SIMPRE ADELANTE/SERGIO ENRIQUE DELGADO CENTENO</t>
  </si>
  <si>
    <t>RESTAURANTE ESCOLAR CENTRO EDUCATIVO MORARIO SEDE B</t>
  </si>
  <si>
    <t>VEREDA AGUA FRIA</t>
  </si>
  <si>
    <t>RESTAURANTE ESCOLAR CENTRO EDUCATIVO MORARIO SEDE C</t>
  </si>
  <si>
    <t>VEREDA FLORES SECTOR CALLEJONA</t>
  </si>
  <si>
    <t xml:space="preserve">RESTAURANTE ESCOLAR CENTRO EDUCATIVO  MORARIO </t>
  </si>
  <si>
    <t>VEREDA LAS FLOREZ</t>
  </si>
  <si>
    <t>HOGAR DEL ANCIANO</t>
  </si>
  <si>
    <t>CLL 6 6-66</t>
  </si>
  <si>
    <t>RITA DILIA CAMACHO CASTILLO</t>
  </si>
  <si>
    <t>RESTAURANTE ESCUELA  CENTRO</t>
  </si>
  <si>
    <t>COLEGIO INMACULADA CONCEPCION</t>
  </si>
  <si>
    <t>OSCAR OCTAVIO CEDIEL/UNION TEMPORAL UNIDOS POR SANTANDER</t>
  </si>
  <si>
    <t>RESTAURANTE ESCULA RURAL TIERRA AMARILLA</t>
  </si>
  <si>
    <t>RESTAURANTE LAS VEGAS</t>
  </si>
  <si>
    <t>FINCA LAS BRISAS</t>
  </si>
  <si>
    <t>LUCERO GOMEZ ALVAREZ</t>
  </si>
  <si>
    <t>RESTAURANTE  LAS TRES ROSAS</t>
  </si>
  <si>
    <t>CRA 6  4-70</t>
  </si>
  <si>
    <t>JOSE MIGUEL RODRIGUEZ LOPEZ/CARMENZA CALA</t>
  </si>
  <si>
    <t>EL RINCONCITO CHIMERO</t>
  </si>
  <si>
    <t>CLL 6 4 IMPAR</t>
  </si>
  <si>
    <t>ESPERANZA VARGAS DIAZ</t>
  </si>
  <si>
    <t>TIENDA LA ECONOMIA MAYE</t>
  </si>
  <si>
    <t>CRA 5 6-04</t>
  </si>
  <si>
    <t>ESPERANZA VEGA</t>
  </si>
  <si>
    <t>TIENDA LUCY</t>
  </si>
  <si>
    <t>CLL 5 4-21</t>
  </si>
  <si>
    <t>LUZ MIRIAM CAMACHO</t>
  </si>
  <si>
    <t>TIENDA  LANESA</t>
  </si>
  <si>
    <t>CRA 5 6-50</t>
  </si>
  <si>
    <t>LADY SARMIENTO</t>
  </si>
  <si>
    <t>LAS VEGAS CHIMA CANCHAS DE TEJO</t>
  </si>
  <si>
    <t>CASA HOGAR DEL ANCIANO DE CHIMA</t>
  </si>
  <si>
    <t>CLL 6 3-45</t>
  </si>
  <si>
    <t>JORGE SALAS CALA</t>
  </si>
  <si>
    <t>ESCUELA RURAL TIERRA AMARILLA SEDE E</t>
  </si>
  <si>
    <t>OSCAR OCTAVIO CEDIEL / SERGIO ENRIQUE DELGADO CENTENO</t>
  </si>
  <si>
    <t>HOTEL LAS TRES ROSAS</t>
  </si>
  <si>
    <t>CRA 6 4-70</t>
  </si>
  <si>
    <t>CARMENZA CALA</t>
  </si>
  <si>
    <t>PAPELERIA MARIAN</t>
  </si>
  <si>
    <t>CALLE 5 5 49</t>
  </si>
  <si>
    <t>MARTHA LUCIA PEREZ CALDERON</t>
  </si>
  <si>
    <t>EBANISTERIA LAS ACACIAS</t>
  </si>
  <si>
    <t>CRA 6 4-71</t>
  </si>
  <si>
    <t>JOSE MIGUEL RODRIGUEZ</t>
  </si>
  <si>
    <t>MEGACOMPUTSIL</t>
  </si>
  <si>
    <t>CLL 5 #5-25</t>
  </si>
  <si>
    <t>LEIDY JHOANNA CABEZA</t>
  </si>
  <si>
    <t>ORNAMENTACION DIAZ</t>
  </si>
  <si>
    <t xml:space="preserve"> CIRCUMBALAR</t>
  </si>
  <si>
    <t>JOSE DE JESUS DIAZ</t>
  </si>
  <si>
    <t>CRA 6 3 04 CASA FISCAL 1</t>
  </si>
  <si>
    <t>ANGIE TRASLAVIÑA BENAVIDES</t>
  </si>
  <si>
    <t>CONSORCIO SANTANDER AVANZA 2024-RESTAURANTE ESCUELA CENTRO EL GUACAMAYO</t>
  </si>
  <si>
    <t>UNION TEMPORAL GUANE / FABIO NEL DIAZ CASTILLO</t>
  </si>
  <si>
    <t>GRANERO LEON TAVERA</t>
  </si>
  <si>
    <t>CLL 5 4 PAR</t>
  </si>
  <si>
    <t>LIBARDO LEON TAVERA</t>
  </si>
  <si>
    <t>FRUTERIA YUPANQUI</t>
  </si>
  <si>
    <t>LUCILA QUITIAN RODRIGUEZ</t>
  </si>
  <si>
    <t>FRUTAS Y VERDURAS DONDE ROSITA</t>
  </si>
  <si>
    <t>ROSA TULIA SARMIENTO MONSALVE</t>
  </si>
  <si>
    <t>JUGOS ROSITA</t>
  </si>
  <si>
    <t>FRUTAS Y VERDURAS CAYITA</t>
  </si>
  <si>
    <t>CLAUDIA RODRIGUEZ SERRANO</t>
  </si>
  <si>
    <t>FRUTERIA Y HELADERIA  GISELL</t>
  </si>
  <si>
    <t>LINA MARCELA AGUILAR</t>
  </si>
  <si>
    <t>RESTAURANTE ESCOLAR SEDE I  LUIS CARLOS GALAN SARMIENTO</t>
  </si>
  <si>
    <t>VEREDA PALMARITO</t>
  </si>
  <si>
    <t xml:space="preserve">CONSORCIO SIEMPRE ADELANTE -JOSUE EFRAIN GOMEZ MEDINA </t>
  </si>
  <si>
    <t>RESTAURANTE ESCOLAR LUIS CARLOS GALAN SARMIENTO SEDE H EL PALMAR GRANDE</t>
  </si>
  <si>
    <t>VEREDA PALMAR GRANDE</t>
  </si>
  <si>
    <t>JOSUE EFRAIN GOMEZ MEDINA - SERGIO ENRIQUE DELGADO</t>
  </si>
  <si>
    <t>RESTAURANTE ESCOLAR SEDE J  LUIS CARLOS GALAN SARMIENTO</t>
  </si>
  <si>
    <t>VEREDA CORINTO SECTOR BARRANQUITAS</t>
  </si>
  <si>
    <t>RESTAURANTE ESCOLAR SEDE B  LUIS CARLOS GALAN SARMIENTO</t>
  </si>
  <si>
    <t>RESTAURANTE ESCOLAR LUIS CARLOS GALAN SARMIENTO SEDE E LA CALDERA</t>
  </si>
  <si>
    <t>VEREDA LA CALDERA</t>
  </si>
  <si>
    <t>PANADERIA  EL MACANILLO</t>
  </si>
  <si>
    <t>KM 8  VIA SOCORRO - OIBA</t>
  </si>
  <si>
    <t>NAYARET JULIANA RINCON AMAYA</t>
  </si>
  <si>
    <t>EXPENDIO EL TIO DIEGO</t>
  </si>
  <si>
    <t xml:space="preserve">CLARA OLARTE OSTIOS </t>
  </si>
  <si>
    <t>TIENDA EL BELLO ATARDECER</t>
  </si>
  <si>
    <t>CLL 6 2-21</t>
  </si>
  <si>
    <t>ALIRIO VARGAS PARRA</t>
  </si>
  <si>
    <t>FUENTE DE SODA PICO PICO</t>
  </si>
  <si>
    <t>CRA 6 6-53</t>
  </si>
  <si>
    <t>WILSON ARIEL PICO CHACON</t>
  </si>
  <si>
    <t>LAS PALMAS</t>
  </si>
  <si>
    <t>CLL 6A 2A-19</t>
  </si>
  <si>
    <t>CINDY JOHANA SANCHEZ SUAREZ</t>
  </si>
  <si>
    <t>HIPERMARK</t>
  </si>
  <si>
    <t>CLL 7  5-27</t>
  </si>
  <si>
    <t>EIMAR ARAQUE PINZON</t>
  </si>
  <si>
    <t>PAPELERIA Y MULTISERVICIOS JY E</t>
  </si>
  <si>
    <t>CLL 6 #2-11</t>
  </si>
  <si>
    <t>PAOLA ANDREA SUAREZ RUIZ</t>
  </si>
  <si>
    <t>SALA DE COMUNICACIONES CAROLINA</t>
  </si>
  <si>
    <t>CLL 7 6-09</t>
  </si>
  <si>
    <t>LISETTE CAROLINA PICO CHACON</t>
  </si>
  <si>
    <t>MONTALLANTAS JD</t>
  </si>
  <si>
    <t>JOSE DEL CARMEN DURAN DE AGAMA</t>
  </si>
  <si>
    <t>CORRESPONSAL BANCO AGRARIO</t>
  </si>
  <si>
    <t>LISETH CAROLINA PICO CHACON</t>
  </si>
  <si>
    <t>PAPELERIA Y SALA DE  INTERNET SAIDIN</t>
  </si>
  <si>
    <t>CRA 5 6-17</t>
  </si>
  <si>
    <t>SAIDA PAOLA LEON BLANCO</t>
  </si>
  <si>
    <t>CENTRO EDUCATIVO POZO AZUL  SEDE H LA CHAPA</t>
  </si>
  <si>
    <t>CENTRO EDUCATIVO POZO AZUL  SEDE E BARROHONDO</t>
  </si>
  <si>
    <t>VEREDA ENSILLADA, SECTOR BARRO HONDO</t>
  </si>
  <si>
    <t>CENTRO EDUCATIVO POZO AZUL SEDE G GUAYABAL</t>
  </si>
  <si>
    <t>VEREDA GUAYABAL SECTOR LLANO DE GATOS</t>
  </si>
  <si>
    <t xml:space="preserve">CENTRO EDUCATIVO POZO AZUL SEDE H LA CHAPA </t>
  </si>
  <si>
    <t>JORGE CABALLERO  -UNION TEMPORAL UNIDOS POR SANTANDER 2023</t>
  </si>
  <si>
    <t xml:space="preserve">CENTRO EDUCATIVO POZO AZUL SEDE E BARRO HONDO </t>
  </si>
  <si>
    <t>VEREDA ENSILLADA SECTOR BARROHONDO</t>
  </si>
  <si>
    <t>CENTRO EDUCATIVO POZO AZUL  SEDE G GUAYABAL</t>
  </si>
  <si>
    <t xml:space="preserve">GUAYABAL SECTOR LLANO DE GATOS </t>
  </si>
  <si>
    <t>CAFETERIA Y RESTAURANTE EL MANA</t>
  </si>
  <si>
    <t>CLL 8 5-06</t>
  </si>
  <si>
    <t>YOHELY CHANAGA REY</t>
  </si>
  <si>
    <t>COLEGO LUIS ALBERTO ACUÑA SEDE G ESCUELA EL CARACOL</t>
  </si>
  <si>
    <t>VEREDA VUELTAS CARACOL TOLOTA</t>
  </si>
  <si>
    <t>RESTAURANTE ESCOLAR COLUCAS SEDE F LA CANDELARIA</t>
  </si>
  <si>
    <t>VEREDA JUDA SUAITA</t>
  </si>
  <si>
    <t>RESTAURANTE ESCOLAR SEDE D BALCONES</t>
  </si>
  <si>
    <t>VEREDA MACANAS OLIVAL</t>
  </si>
  <si>
    <t>RESTAURANTE ESCOLAR SEDE H TIERRA GRATA</t>
  </si>
  <si>
    <t>RESTAURANTE ESCOLAR SEDE L EL TOTO</t>
  </si>
  <si>
    <t>VEREDA DAN SUAITA</t>
  </si>
  <si>
    <t>UNION TEMPORAL PAE SANTANDER/ALFONSO PULIDO</t>
  </si>
  <si>
    <t xml:space="preserve">RESTAURANTE CENTRO DE BIENESTAR DEL ADULTO MAYOR SAN PEDRO CLAVER SSAN JOSE DE SUAITA </t>
  </si>
  <si>
    <t>SAN JOSE DE SUAITA</t>
  </si>
  <si>
    <t>ADMINISTRACION MUNICIPAL - NORA PATRICIA HERNANDEZ MEDINA</t>
  </si>
  <si>
    <t>RESTAURANTE CENTRO DE BIENESTAR DEL ANCIANO SAN PEDRO CLAVER</t>
  </si>
  <si>
    <t>REINALDO SUAREZ CORTES</t>
  </si>
  <si>
    <t>TIENDA MADY  (BUENOS AIRES)</t>
  </si>
  <si>
    <t>CRA 9 5-31 SUAITA</t>
  </si>
  <si>
    <t>MARIA ISABEL DIAZ ROJAS</t>
  </si>
  <si>
    <t>TIENDA CASETA EL TERMINAL</t>
  </si>
  <si>
    <t>CRA 8 CON CLLE 6</t>
  </si>
  <si>
    <t>SURLEY YISELA TRANSLAVIÑA ZARATE</t>
  </si>
  <si>
    <t>TIENDA EL ZULTAN</t>
  </si>
  <si>
    <t>CLL 6 8 11</t>
  </si>
  <si>
    <t xml:space="preserve">ANA MARGARITA CIPAGAUTA REYES </t>
  </si>
  <si>
    <t>TIENDA MARGARITA</t>
  </si>
  <si>
    <t>CRA 3 5A-57 SUAITA</t>
  </si>
  <si>
    <t>MARIA EDUVIGES SERRANO OSMA</t>
  </si>
  <si>
    <t>TIENDA MI  VIEJITO</t>
  </si>
  <si>
    <t>DIAG 3 3-120  SUAITA</t>
  </si>
  <si>
    <t>MARIA ESTHER CRUZ DE LUENGAS</t>
  </si>
  <si>
    <t>TIENDA LA PLAZUELA DE SUAITA</t>
  </si>
  <si>
    <t>CLL 4 5-50 SUAITA</t>
  </si>
  <si>
    <t>DELIA ISABEL DUARTE SAENZ</t>
  </si>
  <si>
    <t>CASETA PUERTO LIMON</t>
  </si>
  <si>
    <t>KM 1 VIA A VADO REAL</t>
  </si>
  <si>
    <t>ANA MILENA CALVO SALAMANCA</t>
  </si>
  <si>
    <t>TIENDA LA DUEÑA</t>
  </si>
  <si>
    <t>CR 8 5-25 SUAITA</t>
  </si>
  <si>
    <t>CEIDA QUIROGA ORTIZ</t>
  </si>
  <si>
    <t xml:space="preserve">TIENDA LAS TERRAZAS </t>
  </si>
  <si>
    <t>MANZANA 3 CASA 10 TERRAZAS SUAITA</t>
  </si>
  <si>
    <t>LAURA CASAS CHAVARRO</t>
  </si>
  <si>
    <t>SUPERMERCADO SAN CAYETANO</t>
  </si>
  <si>
    <t>CLL 4 6-13 SUAITA</t>
  </si>
  <si>
    <t>BENJAMIN MARTINEZ LOPEZ</t>
  </si>
  <si>
    <t>SUPERMERCADO SARITA TAVERA</t>
  </si>
  <si>
    <t>CRA 9 2 15 SUAITA</t>
  </si>
  <si>
    <t>ESPERANZA TAMAYO ROJAS</t>
  </si>
  <si>
    <t>COLEGIO LUIS ALBERTO ACUÑA SEDE G ESCUELA EL CARACOL</t>
  </si>
  <si>
    <t>VEREDA VUELTAS TOLOTA</t>
  </si>
  <si>
    <t>NUBIA LUCIA AVELLA</t>
  </si>
  <si>
    <t>ESCUELA RURAL LA CANDELARIA</t>
  </si>
  <si>
    <t>SEDE F VDA JUDA SUAITA</t>
  </si>
  <si>
    <t>ESCUELA RURAL BALCONES</t>
  </si>
  <si>
    <t>VDA MACANAS OLIVAL</t>
  </si>
  <si>
    <t>ESCUELA RURAL TIERRA GRATA</t>
  </si>
  <si>
    <t>SEDE R VDA GAD SUAITA</t>
  </si>
  <si>
    <t>ESCUELA RURAL EL TOTO</t>
  </si>
  <si>
    <t>SEDE L VDA DAN SUAITA</t>
  </si>
  <si>
    <t>CENTRO DE BIENESTAR DEL ANCIANO SAN PEDRO CLAVER</t>
  </si>
  <si>
    <t>YULY PAOLA PORRAS CHACON</t>
  </si>
  <si>
    <t xml:space="preserve">CENTRO DE BIENESTAR DEL ADULTO MAYOR DE SAN JOSE DE SUAITA </t>
  </si>
  <si>
    <t xml:space="preserve">FINCA MI CORTEJITO SECTOR CUEVA DE HUMBA SAN JOSE DE SUAITA </t>
  </si>
  <si>
    <t>ADMINISTRACION MUNICIPAL / NORA PATRICIA HERNANDEZ MEDINA</t>
  </si>
  <si>
    <t>EXPENDIO DE CARNES TORINO</t>
  </si>
  <si>
    <t>CLL 7 3 10</t>
  </si>
  <si>
    <t>ABRAHAN GONZALEZ PORRAS</t>
  </si>
  <si>
    <t>EXPENDIO DE CARNES GACHA</t>
  </si>
  <si>
    <t>RODRIGO GONZALEZ PORRAS</t>
  </si>
  <si>
    <t xml:space="preserve">TIENDA NUEVA GRANADA </t>
  </si>
  <si>
    <t>CLL 7  6 08</t>
  </si>
  <si>
    <t>MARIA  SUSANA ORTIZ</t>
  </si>
  <si>
    <t>BRISAS DE LA UCHATA</t>
  </si>
  <si>
    <t>CLL 7 6 17</t>
  </si>
  <si>
    <t>NORBERTO RUEDA</t>
  </si>
  <si>
    <t xml:space="preserve">EXPENDIO DE CARNES </t>
  </si>
  <si>
    <t>CRA 7 3 10</t>
  </si>
  <si>
    <t>GERARDO CENTENO</t>
  </si>
  <si>
    <t>SUPERMERCADO LOS MUCHACHOS</t>
  </si>
  <si>
    <t>CLL 7 6 - 66</t>
  </si>
  <si>
    <t>WILMER RUEDA</t>
  </si>
  <si>
    <t>EXPENDIO DE CARNES  EL REY</t>
  </si>
  <si>
    <t>REYNALDO CESPEDES</t>
  </si>
  <si>
    <t>ESCUELA RURAL LAS VUELTAS</t>
  </si>
  <si>
    <t>VDA LAS VUELTAS</t>
  </si>
  <si>
    <t>ESCUELA RURAL EL CUCURUCHAL</t>
  </si>
  <si>
    <t>ESCUELA RURAL PEÑA GRANDE</t>
  </si>
  <si>
    <t>VDA PEÑA GRANDE</t>
  </si>
  <si>
    <t>RESTAURANTE ESCOLAR PROGRAMA PAE VEREDA VUELTAS</t>
  </si>
  <si>
    <t>VEREDA LAS VUELTAS</t>
  </si>
  <si>
    <t>RESTAURANTE ESCOLAR PROGRAMA PAE VEREDA VUELTAS SECTOR CUCURUCHAL</t>
  </si>
  <si>
    <t>VEREDA VUELTAS SECTOR CUCURUCHAL</t>
  </si>
  <si>
    <t>RESTAURANTE ESCOLAR PROGRAMA PAE VEREDA PEÑA GRANDE</t>
  </si>
  <si>
    <t>VEREDA PEÑA GRANDE</t>
  </si>
  <si>
    <t>CLL 2 3-14</t>
  </si>
  <si>
    <t>LISDENY BERNAL OLARTE</t>
  </si>
  <si>
    <t>RESTAURANTE HOGAR DEL ANCIANO</t>
  </si>
  <si>
    <t>CENTRO DEL BIENESTAR PARA EL ADULTO MAYOR- CENTRO VIDA</t>
  </si>
  <si>
    <t>EL ARBOL</t>
  </si>
  <si>
    <t>CLL 6  4-61</t>
  </si>
  <si>
    <t>HUGO ENRIQUE GOMEZ ARANDA</t>
  </si>
  <si>
    <t>GLOWING SPA</t>
  </si>
  <si>
    <t>CLL 4A 28</t>
  </si>
  <si>
    <t>MARIA FAUSTINA MEDINA RUBIO</t>
  </si>
  <si>
    <t>SUPERMERCADO CONTRATACIÒN</t>
  </si>
  <si>
    <t>CLL 5 3-30</t>
  </si>
  <si>
    <t>HERNANDO MORENO CARREÑO</t>
  </si>
  <si>
    <t>BAUTISTA RUIZ NELFI NAYDU</t>
  </si>
  <si>
    <t>CLL 5 4 - 21</t>
  </si>
  <si>
    <t>NELFI NAYDU BAUTISTA RUIZ</t>
  </si>
  <si>
    <t>DISTRIBUCIONES INTEGRALES</t>
  </si>
  <si>
    <t>CLL 5 4 85</t>
  </si>
  <si>
    <t xml:space="preserve">CLARIN YURLEY CAMACHO ESTUPIÑAN </t>
  </si>
  <si>
    <t>COOSALUD ENTIDAD PROMOTORA DE SALUD</t>
  </si>
  <si>
    <t>CLL 5 4 12</t>
  </si>
  <si>
    <t>ALVARO CLAVIJO</t>
  </si>
  <si>
    <t>TIENDA RUBY</t>
  </si>
  <si>
    <t>CLL 6 5 12</t>
  </si>
  <si>
    <t>RUBIELA FUENTES ESPITIA</t>
  </si>
  <si>
    <t>PROVISIONES SOL Y MAR</t>
  </si>
  <si>
    <t>CLL 5 4 20</t>
  </si>
  <si>
    <t>CARLOS OMAR ORTIZ AMADO</t>
  </si>
  <si>
    <t xml:space="preserve">BOUTIQUE LISETH </t>
  </si>
  <si>
    <t>LISETH DIAZ QUINTERO</t>
  </si>
  <si>
    <t>CRA 4 8 24</t>
  </si>
  <si>
    <t xml:space="preserve">JOSE LUIS SANABRIA </t>
  </si>
  <si>
    <t>CONSORCIO SANTANDER AVANZA 2024</t>
  </si>
  <si>
    <t>SEDE C PABLO GIUA ITIS EL CAFETAL</t>
  </si>
  <si>
    <t>SERGIO ENRIQUE DELGADO CENTENO / CONSORCIO SANTANDER AVNAZA 2024</t>
  </si>
  <si>
    <t>SALON DE ONCES LAS DELICIAS</t>
  </si>
  <si>
    <t>CLL 4 6 36</t>
  </si>
  <si>
    <t>REINALDO CARREÑO RAMIREZ</t>
  </si>
  <si>
    <t>SEDE B LAURA VICUÑA ITIS</t>
  </si>
  <si>
    <t xml:space="preserve">CONSULTORIOS ODONTOLOGOS </t>
  </si>
  <si>
    <t>QUALITY ODONTOLOGIA ESPECIALIZADA</t>
  </si>
  <si>
    <t>CLL 5 4 69</t>
  </si>
  <si>
    <t>LEANDRO JOSE CARRILLO MORALES</t>
  </si>
  <si>
    <t>DISTRIFAR DEL ORIENTE</t>
  </si>
  <si>
    <t>CLL 5 4  91</t>
  </si>
  <si>
    <t>EDISSON COLMENARES LUCENA</t>
  </si>
  <si>
    <t>MOTOMONIA</t>
  </si>
  <si>
    <t>CRA 3 3-15</t>
  </si>
  <si>
    <t>CARLOS ADRIAN CONTRERAS RIVERA</t>
  </si>
  <si>
    <t>TIENDA CASA GRANDE</t>
  </si>
  <si>
    <t xml:space="preserve">FLOR  ALBA MORENO </t>
  </si>
  <si>
    <t>CRA 3 4 74</t>
  </si>
  <si>
    <t>17.14</t>
  </si>
  <si>
    <t>PICNIC, CAMPING,PISTAS DE BAILE,JUEGOS OPERADOS CON MONEDAS</t>
  </si>
  <si>
    <t>VIDEO JUEGOS EL PORTALITO</t>
  </si>
  <si>
    <t>CLL 4 3 - 03</t>
  </si>
  <si>
    <t>ORLANDO GOMEZ</t>
  </si>
  <si>
    <t>CAFETERIA EL PORTALITO</t>
  </si>
  <si>
    <t>CLL 4  3-03</t>
  </si>
  <si>
    <t>VARIEDADES NICO</t>
  </si>
  <si>
    <t>CRA 3 4-45</t>
  </si>
  <si>
    <t xml:space="preserve">RICARDO ROBLES DE CALA </t>
  </si>
  <si>
    <t>CLL 5 2A-05</t>
  </si>
  <si>
    <t>NOHORA YANETH DURAN VARGAS</t>
  </si>
  <si>
    <t>TIENDA LA CANASTA</t>
  </si>
  <si>
    <t>CRA 3 5 06</t>
  </si>
  <si>
    <t>JOSE MIGUEL MACIAS ROMERO</t>
  </si>
  <si>
    <t>19.11</t>
  </si>
  <si>
    <t>ESTABLECIMIENTOS DONDE SE REALIZA LA FABRICACIÓN DE MUEBLES, COLCHONES Y SOMIERES</t>
  </si>
  <si>
    <t>CARPINTERIA INNOVAR</t>
  </si>
  <si>
    <t>CLL 6 4 69</t>
  </si>
  <si>
    <t>ALFONSO ARDILA VARGAS</t>
  </si>
  <si>
    <t>TIENDA PUNTO A Y FAMILIA</t>
  </si>
  <si>
    <t>CLL 6 6 30</t>
  </si>
  <si>
    <t>MARIA EUGENIA ALCANTARA RODRIGUEZ</t>
  </si>
  <si>
    <t>CRA 4 5 68</t>
  </si>
  <si>
    <t>BARBARA OVALLE ROJAS</t>
  </si>
  <si>
    <t>TIENDA MUÑOZ Y TAVERA</t>
  </si>
  <si>
    <t>CRA 5 6 03</t>
  </si>
  <si>
    <t>EDITH TAVERA CALA</t>
  </si>
  <si>
    <t>TIENDA EMILY</t>
  </si>
  <si>
    <t>CRA 5 5 78</t>
  </si>
  <si>
    <t>ALIX SANCHEZ CALA</t>
  </si>
  <si>
    <t>EL ATRIO ARTE</t>
  </si>
  <si>
    <t>CLL 4 5 66</t>
  </si>
  <si>
    <t>PAULINA VASQUEZ GUEVARA</t>
  </si>
  <si>
    <t>SUPERMERCADO SAN FRANCISCO</t>
  </si>
  <si>
    <t>CRA 7 4 17</t>
  </si>
  <si>
    <t>MARIO BELTRAN MARTINEZ</t>
  </si>
  <si>
    <t>CARPINTERIA MUEBLES OVALLE</t>
  </si>
  <si>
    <t>CLL 6 4 26</t>
  </si>
  <si>
    <t>WILSON OVALLE ARCHILA</t>
  </si>
  <si>
    <t>TIENDA DISTRIBUIDORA POLLO SIMACOTA</t>
  </si>
  <si>
    <t>CRA 5 4 18</t>
  </si>
  <si>
    <t>ALIRIA MARTINEZ</t>
  </si>
  <si>
    <t>TIENDA PAPI QUIERO PIÑA</t>
  </si>
  <si>
    <t>CRA 3 7  70</t>
  </si>
  <si>
    <t>PEDRO VICENTE JIMENEZ AMAYA</t>
  </si>
  <si>
    <t>TIENDA NUEVA MI VEREDA</t>
  </si>
  <si>
    <t>VEREDA SANTA ANA DEL OLVIDO</t>
  </si>
  <si>
    <t>ORLANDO VEGA LUQUE</t>
  </si>
  <si>
    <t>RESTAURANTE ESCOLAR MARIA AUXILIADORA</t>
  </si>
  <si>
    <t>WARLY PEÑA  CASTRO</t>
  </si>
  <si>
    <t>COLEGIO MARIA AUXILIADORA</t>
  </si>
  <si>
    <t>ESE SAN ROQUE DE CHIMA</t>
  </si>
  <si>
    <t>CLL 6 3-66</t>
  </si>
  <si>
    <t>AURA MERCEDES ALMEYDA</t>
  </si>
  <si>
    <t>E.S.E. HOSPITAL SAN JUAN DE DIOS</t>
  </si>
  <si>
    <t>CRA 9  6-53</t>
  </si>
  <si>
    <t>DIANA CONSUELO BENAVIDES CEPEDA</t>
  </si>
  <si>
    <t>CLL 5  4 18</t>
  </si>
  <si>
    <t>JAIME ALBERTO GARCES MAFLA</t>
  </si>
  <si>
    <t>MUNICIPIO DE CHIMA</t>
  </si>
  <si>
    <t>SALIDA A CONTRATACION</t>
  </si>
  <si>
    <t>OSCAR OCTAVIO CEDIEL</t>
  </si>
  <si>
    <t>SUAITANA DE SERVICIOS PUBLICOS S.A E.S.P</t>
  </si>
  <si>
    <t>CLL 5 8-32 SUAITA</t>
  </si>
  <si>
    <t>JULIO CESAR SANCHEZ CAMACHO</t>
  </si>
  <si>
    <t>BARRIO PROGRESO VADO REAL</t>
  </si>
  <si>
    <t>VDA NEFTALI SAN JOSE DE SUAITA</t>
  </si>
  <si>
    <t>SEPGA S.A E.S.P</t>
  </si>
  <si>
    <t>CRA 5 7-49</t>
  </si>
  <si>
    <t>JORGE ARDILA PEREZ</t>
  </si>
  <si>
    <t>CORPORACIÓN DE SERVICIOS PUBLICOS UNIDOS DE GUAPOTA CORAGUAS</t>
  </si>
  <si>
    <t>CR 2 3-36</t>
  </si>
  <si>
    <t>ERICA PINZON PATIÑO</t>
  </si>
  <si>
    <t>CONFINEÑA DE SERVICIOS PUBLICOS</t>
  </si>
  <si>
    <t>CLL 5 5 42</t>
  </si>
  <si>
    <t>JESSICA ALEJANDRA VILLADA</t>
  </si>
  <si>
    <t>TALLER MOTOSCARS</t>
  </si>
  <si>
    <t>CALLE  5  8-33</t>
  </si>
  <si>
    <t>ALCIBIADES CARDENAS</t>
  </si>
  <si>
    <t>DROGUERIA SAN JOHAN</t>
  </si>
  <si>
    <t>CLL 5B 5-22</t>
  </si>
  <si>
    <t>YOLANDA NIÑO CEDIEL</t>
  </si>
  <si>
    <t>ACTA DE IVC ESTABLECIMIENTOS GENERADORES DE RESIDUOS-COMPONENTES DE GESTION INTERNA</t>
  </si>
  <si>
    <t>DISTRIBUIDORA L Y L</t>
  </si>
  <si>
    <t>CLL 5 4-59</t>
  </si>
  <si>
    <t>CINDY ZURLEY QUIROGA TRANSLAVIÑA</t>
  </si>
  <si>
    <t>FUENTE DE SODA EL PALENQUE</t>
  </si>
  <si>
    <t>MARIA OLIVA ABAUNZA DIAZ</t>
  </si>
  <si>
    <t>REFRESCO GUARAPO DE MIEL</t>
  </si>
  <si>
    <t>CRA 6 5-13</t>
  </si>
  <si>
    <t>JOSE ALBIN TELLO ARENAS</t>
  </si>
  <si>
    <t>DOÑA TRINA</t>
  </si>
  <si>
    <t>JAIRO MUÑOZ VALDERRAMA</t>
  </si>
  <si>
    <t>SUPERMERCADO  MOLINA AVENDAÑO</t>
  </si>
  <si>
    <t>CLL 5 8- 41</t>
  </si>
  <si>
    <t>IVAN  MOLINA  AVENDAÑO</t>
  </si>
  <si>
    <t>SUPERMERCADO JOHANA</t>
  </si>
  <si>
    <t>CLL 5 7-51</t>
  </si>
  <si>
    <t>ODILIO  BERDUGO GARZON</t>
  </si>
  <si>
    <t>TIENDA NUEVA J</t>
  </si>
  <si>
    <t>CLL 5 7-84</t>
  </si>
  <si>
    <t>ROBERTO CUBIDES CUBIDES</t>
  </si>
  <si>
    <t>TIENDA DE REFRESCO LA YE</t>
  </si>
  <si>
    <t>SANDRA SANCHEZ TELLEZ</t>
  </si>
  <si>
    <t>TIENDA PISCINA MUNICIPAL</t>
  </si>
  <si>
    <t>KM 3 VIA CHIMA -SIMACOTA</t>
  </si>
  <si>
    <t>ELKIN VESGA</t>
  </si>
  <si>
    <t>TIENDA LAS DOS PALMAS</t>
  </si>
  <si>
    <t>CLL 5  9-04</t>
  </si>
  <si>
    <t>ROSA MARIA CUBIDES</t>
  </si>
  <si>
    <t xml:space="preserve">MARIBURGUER </t>
  </si>
  <si>
    <t>CRA 5B  5 78</t>
  </si>
  <si>
    <t>MARIA PAULA VALENCIANO CALA</t>
  </si>
  <si>
    <t>ASADERO DE POLLO LA CHISPA ROJA</t>
  </si>
  <si>
    <t>CLL 5 7-81</t>
  </si>
  <si>
    <t>MARLENY HEREDIA LANDINEZ</t>
  </si>
  <si>
    <t>HOGAR AGRUPADO  ICBF CARRUSEL</t>
  </si>
  <si>
    <t>CLL 5 3 01</t>
  </si>
  <si>
    <t>CALLE 5 3-01</t>
  </si>
  <si>
    <t>YOLANDA ESTHER PEREZ</t>
  </si>
  <si>
    <t>DISTRIBUIDORA CONCENTRADO  ITALCO</t>
  </si>
  <si>
    <t>CLL 5 8 06</t>
  </si>
  <si>
    <t xml:space="preserve">ARIEL TRASLAVIÑA </t>
  </si>
  <si>
    <t>PEDRO ELIAS  RODRIGUEZ  LEON</t>
  </si>
  <si>
    <t>TIENDA EL PORTAL DE ROSITA</t>
  </si>
  <si>
    <t>ROSALBA MURILLO CASTRO</t>
  </si>
  <si>
    <t>CANCHAS DE TEJO EL PORTAL DE ROSITA</t>
  </si>
  <si>
    <t>VEREDA SANTO DOMINGO - FINCA EL PORTAL</t>
  </si>
  <si>
    <t>SUPERMERCADO JAC</t>
  </si>
  <si>
    <t>MARIA FERNANDA SUAREZ DIAZ</t>
  </si>
  <si>
    <t>TIENDA CAMPESINA PARAMO</t>
  </si>
  <si>
    <t>VEREDA PARAMO - FINCA BUENAVISTA</t>
  </si>
  <si>
    <t>JOSE ANTONIO VEGA</t>
  </si>
  <si>
    <t>CANCHAS DE BOLO Y TEJO CAMPESINA PARAMO</t>
  </si>
  <si>
    <t>EL TRIUNFO NUMERO 3</t>
  </si>
  <si>
    <t>NATIVIDAD CALA RODRIGUEZ</t>
  </si>
  <si>
    <t>TIENDA LOS FRAILES</t>
  </si>
  <si>
    <t>LUZ ALBA SANABRIA GOMEZ</t>
  </si>
  <si>
    <t>CANCHA DE BOLOS Y TEJO LOS FRAILES</t>
  </si>
  <si>
    <t xml:space="preserve"> FERRETERIA JV EL HATEÑO</t>
  </si>
  <si>
    <t>CRA 5 7-03</t>
  </si>
  <si>
    <t>NORBERTO RAMIREZ DOMINGUEZ</t>
  </si>
  <si>
    <t>VARIEDADES EL TITI´S</t>
  </si>
  <si>
    <t>CRA 5 4-53</t>
  </si>
  <si>
    <t>JHON SEBASTIAN QUINTERO CALA</t>
  </si>
  <si>
    <t>PANADERIA DEIBIPAN</t>
  </si>
  <si>
    <t>CLL 5 5-45</t>
  </si>
  <si>
    <t>BETSABE CALDERON CARDENAS</t>
  </si>
  <si>
    <t>FRUTAS Y VERDURAS LAS DELICIAS</t>
  </si>
  <si>
    <t>CRA 4 # 3-08</t>
  </si>
  <si>
    <t>ALICIAS ROJAS LUQUE</t>
  </si>
  <si>
    <t xml:space="preserve">RESTAURANTE TIPICO DOÑA LUZ </t>
  </si>
  <si>
    <t>CRA 3 4-48</t>
  </si>
  <si>
    <t>HELENA BARRERA ACOSTA</t>
  </si>
  <si>
    <t>RESTAURANTE LA LUZ DEL NEGRO</t>
  </si>
  <si>
    <t>CRA 6 4-64</t>
  </si>
  <si>
    <t xml:space="preserve">LUIS ALFONSO RUEDA </t>
  </si>
  <si>
    <t>PANADERIA VILLAS DEL CARMEN</t>
  </si>
  <si>
    <t>CLL 5  4-61</t>
  </si>
  <si>
    <t>MANUEL SALAZAR</t>
  </si>
  <si>
    <t>TURISCENTRO MI TIERRA QUERIDA S.A.S- RESTAURANTE</t>
  </si>
  <si>
    <t>KM 9 VIA SOCORRO SAN GIL</t>
  </si>
  <si>
    <t>HERMAN DUARTE GIL</t>
  </si>
  <si>
    <t>RESTAURANTES LAS BRISAS DEL SOCORRO</t>
  </si>
  <si>
    <t>VEREDA EL NARANJAL</t>
  </si>
  <si>
    <t>STELLA PINZON PEREZ</t>
  </si>
  <si>
    <t>RESTAURANTE LAS ACACIAS</t>
  </si>
  <si>
    <t>RAUL ARDILA BAUTISTA</t>
  </si>
  <si>
    <t>MICROMERCADO ORLANDO</t>
  </si>
  <si>
    <t>CLL 4 6 39</t>
  </si>
  <si>
    <t>HUGO ENRIQUE MUÑOZ MARTINEZ</t>
  </si>
  <si>
    <t>PANADERIA PANTOJORSE</t>
  </si>
  <si>
    <t>CAYABURGUER</t>
  </si>
  <si>
    <t>CLL 4 2A 24</t>
  </si>
  <si>
    <t>CLAUDIA PATRICIA PEREZ ARGUELLO</t>
  </si>
  <si>
    <t>EXPENDIO CIBERNET LA SEPTIMA</t>
  </si>
  <si>
    <t>CRA 7 4 9</t>
  </si>
  <si>
    <t>FLOR ALBA QUINTERO AMOROCHO</t>
  </si>
  <si>
    <t xml:space="preserve">CENTRO DE BIENESTAR DEL ANCIANO HOGAR DEL ANCIANO- CENTRO VIDA </t>
  </si>
  <si>
    <t>CLL 2 8-24</t>
  </si>
  <si>
    <t>GONZALO CASTRO MURILLO</t>
  </si>
  <si>
    <t>CENTRO DE BIENESTAR DEL ANCIANO HOGAR DEL ANCIANO SIMACOTA- CENTRO VIDA</t>
  </si>
  <si>
    <t>CLL 2  8-24</t>
  </si>
  <si>
    <t>CIBERNET LA SEPTIMA</t>
  </si>
  <si>
    <t>PANADERIA LA GRAN DELICIA</t>
  </si>
  <si>
    <t>CLL 4 4 33</t>
  </si>
  <si>
    <t>REINALDO RUEDA AMADO</t>
  </si>
  <si>
    <t>TIENDA SURTI ALTO  SIMACOTA</t>
  </si>
  <si>
    <t>CLL 2 7 67</t>
  </si>
  <si>
    <t>OMAYRA BALLESTEROS NAVARRO</t>
  </si>
  <si>
    <t>PANADERIA DELICIAS DE MI TIERRA</t>
  </si>
  <si>
    <t>CLL 5 7 56</t>
  </si>
  <si>
    <t>CARLOS ANDRES ACUÑA DUARTE</t>
  </si>
  <si>
    <t>RESTAURANTE CENTRO DE BIENESTAR DEL ANCIANO - HOGAR DEL ANCIANO</t>
  </si>
  <si>
    <t>CENTRO DE BIENESTAR DEL ANCIANO HOGAR DEL ANCIANO SIMACOTA</t>
  </si>
  <si>
    <t>PANADERIA EL MANANTIAL</t>
  </si>
  <si>
    <t>CLL 4 7 14</t>
  </si>
  <si>
    <t>ADRIANA VERA REYES</t>
  </si>
  <si>
    <t>COLEGIO INTEGRADO GENERAL PABLO ANTONIO OBANDO</t>
  </si>
  <si>
    <t>CLL 3 3-80  SEDE SECUNDARIA</t>
  </si>
  <si>
    <t>MIGUEL ANGEL MORENO</t>
  </si>
  <si>
    <t>RESTAURANTE ESCOLAR PABLO ANTONIO OBANDO</t>
  </si>
  <si>
    <t>CRA 3  3-80</t>
  </si>
  <si>
    <t>RESTAURANTE HOGAR AGRUPADO SIMACOTA</t>
  </si>
  <si>
    <t>CLL 3  4 72</t>
  </si>
  <si>
    <t>LEIDY TATIANA ARIZA</t>
  </si>
  <si>
    <t>RESTAURANTE  ESCOLAR ESCUELA ALTACRUZ SEDE C</t>
  </si>
  <si>
    <t>VEREDA ALTACRUZ</t>
  </si>
  <si>
    <t>MARIA LEONOR RODRIGUEZ VELANDIA</t>
  </si>
  <si>
    <t>COLEGIO SANTA ANA DE FLORES - ESCUELA ALTACRUZ SEDE C</t>
  </si>
  <si>
    <t>COLEGIO INTEGRADO GENERAL PABLO ANTONIO OBANDO (ESCUELA)</t>
  </si>
  <si>
    <t>CLL 3 3-80 SEDE PRIMARIA</t>
  </si>
  <si>
    <t>RESTAURANTE ESCOLAR SEDE C  LUIS CARLOS GALAN SARMIENTO</t>
  </si>
  <si>
    <t>VEREDA SAN JOAQUIN</t>
  </si>
  <si>
    <t>RESTAURANTE ESCOLAR COLEGIO LUIS CARLOS GALAN SARMIENTO SEDE A</t>
  </si>
  <si>
    <t>CRA 3 4 -04</t>
  </si>
  <si>
    <t>DON FRAPPE CAFÉ</t>
  </si>
  <si>
    <t>CLL 10 14-57</t>
  </si>
  <si>
    <t>ISBEL VALENTINA SEPULVEDA PADILLA</t>
  </si>
  <si>
    <t>CAFETERIA HOSPITAL</t>
  </si>
  <si>
    <t>CRA 16 9-53</t>
  </si>
  <si>
    <t>OSCAR FIDEL CASTRO DIAZ</t>
  </si>
  <si>
    <t>MICROMERCADO LA CABAÑA</t>
  </si>
  <si>
    <t>CRA 8 3 - 03</t>
  </si>
  <si>
    <t>LUIS CARLOS RODRIGUEZ ARDILA</t>
  </si>
  <si>
    <t>PANADERIA LAITON</t>
  </si>
  <si>
    <t>CLL 10 SUR 9 69</t>
  </si>
  <si>
    <t>LORENZO LAITON</t>
  </si>
  <si>
    <t>SUPERMERCADO MILCA</t>
  </si>
  <si>
    <t>CRA 16 12-21</t>
  </si>
  <si>
    <t>ORFENIA MARQUEZ PLATA</t>
  </si>
  <si>
    <t>RESTAURANTE MONTA CARGA GALAN</t>
  </si>
  <si>
    <t>CRA 7  6 34</t>
  </si>
  <si>
    <t>NUBIA VASQUEZ/LUIS ALBERTO GUARIN</t>
  </si>
  <si>
    <t>RESTAURANTE LA ESMERALDA</t>
  </si>
  <si>
    <t>CRA 6 6 31</t>
  </si>
  <si>
    <t>ESMERALDA CARREÑO</t>
  </si>
  <si>
    <t>CLL 10 SUR 9-09</t>
  </si>
  <si>
    <t>MIREYA CADENA RIVERO</t>
  </si>
  <si>
    <t>TIENDA EL PROGRESO</t>
  </si>
  <si>
    <t>CLL 10 SUR 8A 120</t>
  </si>
  <si>
    <t>MARTHA CECILIA DUARTE</t>
  </si>
  <si>
    <t xml:space="preserve">TIENDA CECI </t>
  </si>
  <si>
    <t>CRA 9C 7SUR-52</t>
  </si>
  <si>
    <t>CECILIA AMADO DE BADILLO</t>
  </si>
  <si>
    <t>TIENDA EL VIRREY</t>
  </si>
  <si>
    <t>CRA 11 A # 7 SUR 52-BIS</t>
  </si>
  <si>
    <t>LAURA MARCELA DUARTE</t>
  </si>
  <si>
    <t xml:space="preserve">TIENDA LA ONCE </t>
  </si>
  <si>
    <t>CRA 11 15 - 60</t>
  </si>
  <si>
    <t>MARLY YANETH  FRANCO</t>
  </si>
  <si>
    <t>TIENDA DONDE MORE</t>
  </si>
  <si>
    <t>CRA 10 15-69</t>
  </si>
  <si>
    <t>DAVID MORENO BADILLO</t>
  </si>
  <si>
    <t>TIENDA SIN NOMBRE (SANTA BARBARA)</t>
  </si>
  <si>
    <t>CLL 16 9 - 56</t>
  </si>
  <si>
    <t>GERARDO SUAREZ URIBE</t>
  </si>
  <si>
    <t>TIENDA DONDE EL PRIMO</t>
  </si>
  <si>
    <t>CRA 14 6 03</t>
  </si>
  <si>
    <t>DIANA CALA FONSECA</t>
  </si>
  <si>
    <t>TIENDA EL VECINO</t>
  </si>
  <si>
    <t>CRA 9 12A 03</t>
  </si>
  <si>
    <t>JAIME CASTRO DELGADO</t>
  </si>
  <si>
    <t>CRA 10 12A 05</t>
  </si>
  <si>
    <t>GLADYS CALDERON CALDERON</t>
  </si>
  <si>
    <t>TIENDA MIXTA LA ESQUINITA DE SOFI</t>
  </si>
  <si>
    <t>CRA 13A 2B SUR 03</t>
  </si>
  <si>
    <t>PABLO EMILIO SEPULVEDA /MERARDO GOMEZ</t>
  </si>
  <si>
    <t>TIENDA LA BENDICION</t>
  </si>
  <si>
    <t>CRA 13A 2B SUR-10</t>
  </si>
  <si>
    <t>LILIANA SANABRIA</t>
  </si>
  <si>
    <t>AUTOSERVICIO MERCA CAPRI</t>
  </si>
  <si>
    <t>CRA 13 2-87</t>
  </si>
  <si>
    <t>JESUS ALBERTO ACELAS VILLAMIZAR</t>
  </si>
  <si>
    <t>CENTROS DE PIERCING Y TATUAJES</t>
  </si>
  <si>
    <t>MAURUS TATTOO STUDIO</t>
  </si>
  <si>
    <t>CRA 8 6 45</t>
  </si>
  <si>
    <t>MAURO ALEXANDER PARRA</t>
  </si>
  <si>
    <t>DISTRIBUIDORA EDWADS</t>
  </si>
  <si>
    <t>CLL 8 7-62</t>
  </si>
  <si>
    <t>ALBA LUZ MARTINEZ CORTES</t>
  </si>
  <si>
    <t>RESTAURANTE HOTEL CAÑA BRAVA</t>
  </si>
  <si>
    <t>VDA POAZAQUE KM 4 VIA OIBA -BOGOTA</t>
  </si>
  <si>
    <t>MARTHA LILIANA MARTINEZ MATEUS</t>
  </si>
  <si>
    <t xml:space="preserve">HOSPEDAJE LOS LANCEROS DE OIBA </t>
  </si>
  <si>
    <t>KM 5 VIA OIBA -BARBOSA</t>
  </si>
  <si>
    <t>CARLOS ERNESTO PATARROYO ROSAS</t>
  </si>
  <si>
    <t>HOTEL CAÑA BRAVA</t>
  </si>
  <si>
    <t>VDA  POANZOQUE FINCA MESOPOTAMIA</t>
  </si>
  <si>
    <t>SUPERMERCADO MERCAFACIL</t>
  </si>
  <si>
    <t>CRA 10 8B 33</t>
  </si>
  <si>
    <t>CESAR RUMALDO RUIZ FRANCO</t>
  </si>
  <si>
    <t>SUPERMERCADO LA PRIMAVERA</t>
  </si>
  <si>
    <t>CRA 9  8-92</t>
  </si>
  <si>
    <t>JORGE ALBERTO DIAZ ANGULO</t>
  </si>
  <si>
    <t>FLORISTERIA REAL</t>
  </si>
  <si>
    <t>CLL 10 # 7-33</t>
  </si>
  <si>
    <t>ARACELY PINTO AGUILAR</t>
  </si>
  <si>
    <t>FASHION STORE M&amp;L</t>
  </si>
  <si>
    <t>CLL 10 7-42 LOCAL 3</t>
  </si>
  <si>
    <t>KATTERIN LISSETE RODRIGUEZ GUARNIZO</t>
  </si>
  <si>
    <t>EMPANADAS CECI</t>
  </si>
  <si>
    <t>CRA 7 # 4-26</t>
  </si>
  <si>
    <t>BLANCA CECILIA CRUZ</t>
  </si>
  <si>
    <t>TIENDA BARUCH</t>
  </si>
  <si>
    <t>CRA 9 6-45</t>
  </si>
  <si>
    <t>ELSA MARINA BRAVO CESPEDES</t>
  </si>
  <si>
    <t>LAS ARTESANIAS DE PAOLA</t>
  </si>
  <si>
    <t>CALLE 10 #7-42</t>
  </si>
  <si>
    <t>MARIA DEL TRANSITO LOPEZ</t>
  </si>
  <si>
    <t>OPTICA LA 1 0</t>
  </si>
  <si>
    <t>CLLE 10 # 7-59</t>
  </si>
  <si>
    <t>JOSE EDWIN MORENO GARZON</t>
  </si>
  <si>
    <t>MAS POR MENOS PUEBLITO PESEBRE</t>
  </si>
  <si>
    <t>Cra 7 10-83</t>
  </si>
  <si>
    <t>OSCAR CARVAJAL</t>
  </si>
  <si>
    <t>CARNICOS EYG</t>
  </si>
  <si>
    <t>CRA 7 11-73</t>
  </si>
  <si>
    <t>EMILCE NARANJO DUARTE</t>
  </si>
  <si>
    <t>TIENDA WIMACAES</t>
  </si>
  <si>
    <t>CLL 10 # 7-58</t>
  </si>
  <si>
    <t>WILSON ACEVEDO CARDENAS</t>
  </si>
  <si>
    <t>ALMACEN MULTICOSAS Y SOMBREROS</t>
  </si>
  <si>
    <t>CLL 10 7-60</t>
  </si>
  <si>
    <t>MARIA SMITH ACEVEDO</t>
  </si>
  <si>
    <t>SUPER PAN</t>
  </si>
  <si>
    <t>FREDY JAVIER URANGO LUNA</t>
  </si>
  <si>
    <t>CRA 7 10-46</t>
  </si>
  <si>
    <t>UNION # 1</t>
  </si>
  <si>
    <t>CRA 7 9-45</t>
  </si>
  <si>
    <t>DARIO GARNICA</t>
  </si>
  <si>
    <t>CAFETERIA LOS CAPRICHOS DE MI GENTE OIBANA</t>
  </si>
  <si>
    <t>CALLE 13 # 8-53</t>
  </si>
  <si>
    <t>ELSY DAYANA PACHECO RADA</t>
  </si>
  <si>
    <t>EL PUNTO PLATA</t>
  </si>
  <si>
    <t>LUIS EDUARDO PATARROYO</t>
  </si>
  <si>
    <t>FRUTAS Y VERDURAS ALFREDO VESGA</t>
  </si>
  <si>
    <t>PLAZA DE MERCADO LOCAL 5</t>
  </si>
  <si>
    <t>ALFREDO VESGA</t>
  </si>
  <si>
    <t xml:space="preserve"> OPTICAS CORREDOR</t>
  </si>
  <si>
    <t>CLL 11 6-44</t>
  </si>
  <si>
    <t>JUAN SEBASTIAN ORDOÑEZ CORREDOR</t>
  </si>
  <si>
    <t>DIAGONAL 3  6 03 SUAITA</t>
  </si>
  <si>
    <t>JOSE MILTON ROJAS QUITIAN</t>
  </si>
  <si>
    <t>SUPERMERCADO JLK</t>
  </si>
  <si>
    <t>CRA 6  7 -  ESQUINA</t>
  </si>
  <si>
    <t>MARIA FERNANDA BARON HUZGA</t>
  </si>
  <si>
    <t>CLL 6 5-48</t>
  </si>
  <si>
    <t>JORGE CABALLERO</t>
  </si>
  <si>
    <t>ALCALDIA MUNICIPAL  PALMAS DEL SOCORRO</t>
  </si>
  <si>
    <t>CLL 7 5-34</t>
  </si>
  <si>
    <t xml:space="preserve">FERRETERIA EL COMPA   </t>
  </si>
  <si>
    <t>CR 5  6-34</t>
  </si>
  <si>
    <t>CARLOS OCTAVIO ACELAS MONTERO</t>
  </si>
  <si>
    <t>CACHARRERIA  Y FERRETERIA EL SOL</t>
  </si>
  <si>
    <t xml:space="preserve"> CRA  7 4-45</t>
  </si>
  <si>
    <t>NOHEMI CABALLERO RODRIGUEZ</t>
  </si>
  <si>
    <t>SERVIENTREGA</t>
  </si>
  <si>
    <t>CRA 7 4-45</t>
  </si>
  <si>
    <t xml:space="preserve">SURTIVANEGAS </t>
  </si>
  <si>
    <t>CRA 6 4-50 LOCAL 102</t>
  </si>
  <si>
    <t>JOSE DOLORES VANEGAS SALAZAR</t>
  </si>
  <si>
    <t>TIENDA CAFETERIA EL REGALO</t>
  </si>
  <si>
    <t>CRA 6 6-05</t>
  </si>
  <si>
    <t>MARIA RAQUEL RUGELES</t>
  </si>
  <si>
    <t>TIENDA EL PORVENIR COMUNERO</t>
  </si>
  <si>
    <t>CRA 6 6 09</t>
  </si>
  <si>
    <t xml:space="preserve">JOSE DE JESUS LIZARAZO </t>
  </si>
  <si>
    <t>TIENDA JEAN KARLOS</t>
  </si>
  <si>
    <t>CRA 6 5-53</t>
  </si>
  <si>
    <t>MARIA INES MORENO JAIMES</t>
  </si>
  <si>
    <t xml:space="preserve">TIENDA LUZ HELENA </t>
  </si>
  <si>
    <t>CRA 6 5 49</t>
  </si>
  <si>
    <t>LUZ HELENA GARZON SANCHEZ</t>
  </si>
  <si>
    <t>TIENDA LA ESQUINA DE LA ALEGRIA</t>
  </si>
  <si>
    <t>CLL 7 5-05</t>
  </si>
  <si>
    <t>MAIRA ALEJANDRA DURAN</t>
  </si>
  <si>
    <t>RESTAURANTE Y ASADERO LAS PALMAS</t>
  </si>
  <si>
    <t>CRA 6 4 50 LOCAL 101</t>
  </si>
  <si>
    <t>MARIA NELLY TORRES MONTERO</t>
  </si>
  <si>
    <t>PALMALU</t>
  </si>
  <si>
    <t>WALTER JAVIER SAENZ</t>
  </si>
  <si>
    <t>PAE SEDE CENTRO</t>
  </si>
  <si>
    <t>CLL 7 6 23</t>
  </si>
  <si>
    <t xml:space="preserve">EXPENDIO DE CARNE BOVINA </t>
  </si>
  <si>
    <t>EDWIN FERNANDO VASQUEZ BLANCO</t>
  </si>
  <si>
    <t>MACPOLLO No.2</t>
  </si>
  <si>
    <t>CLL 13 16-52</t>
  </si>
  <si>
    <t>MARIA ISABEL MONTAÑEZ</t>
  </si>
  <si>
    <t>CENTRO ENSEÑANZA AUTOMOVILISTICA AUTOSKODA S.A.S</t>
  </si>
  <si>
    <t>CRA 11  7-14</t>
  </si>
  <si>
    <t>SONIA CRISTINA RIOS</t>
  </si>
  <si>
    <t>EL ARTESANO HOUSE - FARMACIA</t>
  </si>
  <si>
    <t>CRA 16 10 16</t>
  </si>
  <si>
    <t>CARLOS ANDRES MARTINEZ</t>
  </si>
  <si>
    <t>DROGUERIA COMUNERA</t>
  </si>
  <si>
    <t>CLL 9 15105</t>
  </si>
  <si>
    <t>GLORIA MANTILLA</t>
  </si>
  <si>
    <t>OPTICAS CORREDOR OPTICOR SOCORRO</t>
  </si>
  <si>
    <t>CLL 13 14-71</t>
  </si>
  <si>
    <t>HERMELINDA CORREDOR LIZARAZO</t>
  </si>
  <si>
    <t>BOHEMIA J&amp;J</t>
  </si>
  <si>
    <t>KM 1 VIA SOCORRO -OIBA</t>
  </si>
  <si>
    <t>ANGIE ZARITH ALVAREZ</t>
  </si>
  <si>
    <t>NEON PARTY SOCORRO</t>
  </si>
  <si>
    <t>CRA 13 1-71</t>
  </si>
  <si>
    <t>WILMER ALBERTO ARDILA</t>
  </si>
  <si>
    <t>DISTRIBUIDORA SAN MIGUEL</t>
  </si>
  <si>
    <t>CLL 12  16 - 46</t>
  </si>
  <si>
    <t xml:space="preserve">MAYERLY AFANADOR </t>
  </si>
  <si>
    <t>PICAL S.A.S.TIENDA TOTTO</t>
  </si>
  <si>
    <t>CRA 14 13-26</t>
  </si>
  <si>
    <t>ALBERTO PAILLIE MANTILLA</t>
  </si>
  <si>
    <t>FRUTAS Y VERDURAS PUESTO 51135</t>
  </si>
  <si>
    <t>LUZ MIRIAM RODRIGUEZ SERRANO</t>
  </si>
  <si>
    <t>FRUTERIA LAURITA</t>
  </si>
  <si>
    <t>PLAZA DE MERCADO LOCAL 174</t>
  </si>
  <si>
    <t>LAURA MILENA AYALA PINZON</t>
  </si>
  <si>
    <t>CAFETERIA LADY YOHANA LOC 14</t>
  </si>
  <si>
    <t>SONIA CONSUELO URIBE HERNANDEZ</t>
  </si>
  <si>
    <t>CAFETERIA Y LONCHERIA  SALA DE ESPERA</t>
  </si>
  <si>
    <t>EDWIN JULIAN BAYONA GOMEZ</t>
  </si>
  <si>
    <t>FRUTERIA YOHANNA</t>
  </si>
  <si>
    <t>PLAZA DE MERCADO LOCAL 75/76</t>
  </si>
  <si>
    <t xml:space="preserve">CLAUDIA YOHANA LOZANO CHACON </t>
  </si>
  <si>
    <t>FRUTERIA LILIANA</t>
  </si>
  <si>
    <t>LUZ LIDIA GOMEZ B</t>
  </si>
  <si>
    <t>EXPENDIO DE FRUTAS</t>
  </si>
  <si>
    <t>CARMEN LUCIA BAYONA ARDILA</t>
  </si>
  <si>
    <t>FRUTERIA ROCHY</t>
  </si>
  <si>
    <t>MABEL ROCIO PINTO MURILLO</t>
  </si>
  <si>
    <t>CAFETERIA LA FRAGATA</t>
  </si>
  <si>
    <t>GUSTAVO ALVAREZ</t>
  </si>
  <si>
    <t>CAFETERIA DONDE LILI</t>
  </si>
  <si>
    <t>LILIA ALVAREZ BENITEZ</t>
  </si>
  <si>
    <t>CAFETERIA LOCAL 8</t>
  </si>
  <si>
    <t>EDITH TAMAYO</t>
  </si>
  <si>
    <t>CAFETERIA LOCAL 5  Y 6</t>
  </si>
  <si>
    <t xml:space="preserve">SONIA CONSUELO URIBE </t>
  </si>
  <si>
    <t>LOCAL 7</t>
  </si>
  <si>
    <t>BARBARA RODRIGUEZ</t>
  </si>
  <si>
    <t>PIQUETEADERO ESTHER</t>
  </si>
  <si>
    <t>CRA 3 CENTRO LA PALMA</t>
  </si>
  <si>
    <t>ESTHER NIÑO  MAYORGA</t>
  </si>
  <si>
    <t>ASADERO DE POLLO "POLLO RICO"</t>
  </si>
  <si>
    <t>CALLE 5 # 9-39</t>
  </si>
  <si>
    <t>MARIA DEL CARMEN FORERO</t>
  </si>
  <si>
    <t>LA TERMINAL BAR</t>
  </si>
  <si>
    <t>CALLE 5-9-21</t>
  </si>
  <si>
    <t>KAREN DANIELA OLARTE</t>
  </si>
  <si>
    <t>TIENDA ODIPAN</t>
  </si>
  <si>
    <t>CLL 5  BARRIO PUNTA DEL LLANO</t>
  </si>
  <si>
    <t>ODILIA NIEVES</t>
  </si>
  <si>
    <t>BILLARES BAR SAN JOSE LICORERA</t>
  </si>
  <si>
    <t>CLL 5 # 10-15</t>
  </si>
  <si>
    <t>TIENDA FAUSTINO</t>
  </si>
  <si>
    <t>CRA 2 4-56</t>
  </si>
  <si>
    <t>ROSA MARTINEZ</t>
  </si>
  <si>
    <t>CAFETERIA AROMA Y SABOR</t>
  </si>
  <si>
    <t>CRA 10 No.4 03</t>
  </si>
  <si>
    <t>SLEDI ELISENIA MANTILLA</t>
  </si>
  <si>
    <t xml:space="preserve">CAFÉ BAR DULCE RAIZ </t>
  </si>
  <si>
    <t>CALLE 6 # 5-23</t>
  </si>
  <si>
    <t>ZORAIDA QUINTERO CASTELBLANCO</t>
  </si>
  <si>
    <t>BAR MARIA FERNANDA</t>
  </si>
  <si>
    <t>CLL 5 4-28</t>
  </si>
  <si>
    <t>EDILSON SALAMANCA CALLEJAS</t>
  </si>
  <si>
    <t>DISTRIMAX CYS</t>
  </si>
  <si>
    <t>CLL 5 8-35</t>
  </si>
  <si>
    <t>LUZ YANINE MENDOZA</t>
  </si>
  <si>
    <t xml:space="preserve">PANADERIA ODIPAN </t>
  </si>
  <si>
    <t>CLL 5 4-09</t>
  </si>
  <si>
    <t>ODILIA NIEVES RIAÑO</t>
  </si>
  <si>
    <t>BAR ALTO VOLTAGE</t>
  </si>
  <si>
    <t>CLL 5 5-77</t>
  </si>
  <si>
    <t>ANGELA BAREÑO</t>
  </si>
  <si>
    <t>VIVERES  RANCHO Y LICORES</t>
  </si>
  <si>
    <t>CLL 3 4 26</t>
  </si>
  <si>
    <t>ANGELA BAREÑO CONTRERAS</t>
  </si>
  <si>
    <t>GAMBITA AVENTURA NATURAL</t>
  </si>
  <si>
    <t>CALLE 5 -8-05</t>
  </si>
  <si>
    <t>HORACIO AVILA</t>
  </si>
  <si>
    <t>RESTAURANTE ESCOLAR HUERTAS SAN MIGUEL</t>
  </si>
  <si>
    <t>VEREDA HUERTAS</t>
  </si>
  <si>
    <t>COLEGIO LUIS A. CALVO</t>
  </si>
  <si>
    <t>RESTAURANTE ESCOLAR MOSCACHOQUE</t>
  </si>
  <si>
    <t>RESTAURANTE CAMPESTRE TINCAVITA</t>
  </si>
  <si>
    <t>PLINIO POVEDA</t>
  </si>
  <si>
    <t>HOTEL CAMPESTRE TINCAVITA</t>
  </si>
  <si>
    <t xml:space="preserve"> PLINIO POVEDA</t>
  </si>
  <si>
    <t>PANADERIA SILOE LA CASA DEL PAN</t>
  </si>
  <si>
    <t>CLL 4 5-25</t>
  </si>
  <si>
    <t>TRINY MAYERLI CARREÑO</t>
  </si>
  <si>
    <t>CAFÉ DE MI TIERRA</t>
  </si>
  <si>
    <t xml:space="preserve">VEREDA SABANETA </t>
  </si>
  <si>
    <t>MARIA TERESA ROMERO LOPEZ</t>
  </si>
  <si>
    <t>ALOJAMIENTO RURAL VILLA SANTORINI</t>
  </si>
  <si>
    <t>HOTEL VILLA PAULA</t>
  </si>
  <si>
    <t>LAURA VALENTINA RODRIGUEZ CONTRERAS</t>
  </si>
  <si>
    <t xml:space="preserve">RESTAURANTE  ESCUELA ALTO SUAREZ </t>
  </si>
  <si>
    <t xml:space="preserve">VEREDA ALTO SUAREZ </t>
  </si>
  <si>
    <t>RESTAURANTE MARARY</t>
  </si>
  <si>
    <t xml:space="preserve">VEREDA MARARAY </t>
  </si>
  <si>
    <t>DEISY JULIETA JAIMES VALBUENA</t>
  </si>
  <si>
    <t>RESTAURANTE ESCOLAR  EL PLATEADO</t>
  </si>
  <si>
    <t xml:space="preserve">VEREDA EL PLATEADO </t>
  </si>
  <si>
    <t>ESCUELA RURAL EL PLATEADO</t>
  </si>
  <si>
    <t>SOR LUZ ADRIANA BUITRAGO CASTRO</t>
  </si>
  <si>
    <t xml:space="preserve">ALTO SUAREZ </t>
  </si>
  <si>
    <t>MARARAY</t>
  </si>
  <si>
    <t>RESTAURANTE ESCOLAR VEREDA SAN JOSE</t>
  </si>
  <si>
    <t>RESTAURANTE ESCOLAR ESCUELA SAN PEDRO</t>
  </si>
  <si>
    <t>SAN PEDRO</t>
  </si>
  <si>
    <t>ESCUELA NORMAL SUPERIOR MARIA AUXILIADORA SEDE H  - SAN JOSE</t>
  </si>
  <si>
    <t>EL TIRANO</t>
  </si>
  <si>
    <t>VEREDA EL TIRANO</t>
  </si>
  <si>
    <t>RESTAURANTE EL TIRANO</t>
  </si>
  <si>
    <t>QUITASOL SEDE E</t>
  </si>
  <si>
    <t>RESTAURANTE ESCOLAR ESCUELA QUITASOL</t>
  </si>
  <si>
    <t>RESTAURANTE ESCOLAR SAN RAMON</t>
  </si>
  <si>
    <t>ESCUELA NORMAL SUPERIOR MARIA AUXILIADORA SEDE F - SAN RAMON</t>
  </si>
  <si>
    <t>INSTITUTO TECNICO AGROPECUARIO ITA</t>
  </si>
  <si>
    <t>CLL 5 6-48</t>
  </si>
  <si>
    <t>RESTAURANTE ESCOLAR ESCUELA ALVARO ABRIL</t>
  </si>
  <si>
    <t>BARRIO EL PALMITO</t>
  </si>
  <si>
    <t xml:space="preserve">ESCUELA NORMAL SUPERIOR MARIA AUXILIADORA </t>
  </si>
  <si>
    <t>CRA 3 2-39</t>
  </si>
  <si>
    <t>LICHIGOS EL ZORRO</t>
  </si>
  <si>
    <t>CLL 5 4-53</t>
  </si>
  <si>
    <t>FERNANDO SERRANO</t>
  </si>
  <si>
    <t xml:space="preserve">EL PLACER </t>
  </si>
  <si>
    <t>VEREDA EL PLACER</t>
  </si>
  <si>
    <t xml:space="preserve">LA ROSITA </t>
  </si>
  <si>
    <t>LUZ ADRIANA BUITRAGO</t>
  </si>
  <si>
    <t>RESTAURANTE ESCUELA SIRENA</t>
  </si>
  <si>
    <t>VEREDA LA SIRENA</t>
  </si>
  <si>
    <t>RESTAURANTE POS PRIMARIA</t>
  </si>
  <si>
    <t>LA CHORRERA</t>
  </si>
  <si>
    <t>ESCUELA LA CHORRERA</t>
  </si>
  <si>
    <t>EL HELECHAL</t>
  </si>
  <si>
    <t>VEREDA EL HELECHAL</t>
  </si>
  <si>
    <t>JULIANA ROJAS</t>
  </si>
  <si>
    <t>SAN ANTONIO</t>
  </si>
  <si>
    <t>RESTAURANTE ESCOLAR PERICOS Y LOROS</t>
  </si>
  <si>
    <t xml:space="preserve">VEREDA PERICOS Y LOROS </t>
  </si>
  <si>
    <t>RESTAURANTE ESCOLAR ESCUELA LA HONDA</t>
  </si>
  <si>
    <t>VEREDA LA HONDA</t>
  </si>
  <si>
    <t xml:space="preserve">RESTAURENTE ESCOLAR VEREDA EMPALIZADA </t>
  </si>
  <si>
    <t>VEREDA EMPALIZADA</t>
  </si>
  <si>
    <t>PERICOS Y LOROS</t>
  </si>
  <si>
    <t>LA EMPALIZADA</t>
  </si>
  <si>
    <t>VEREDA LA EMPALIZADA</t>
  </si>
  <si>
    <t>ESCUELA RURAL ALTAMIRA</t>
  </si>
  <si>
    <t>VEREDA EL TOPON</t>
  </si>
  <si>
    <t>ESCUELA LA HONDA SEDE 07 ITA</t>
  </si>
  <si>
    <t>ALACALDIA MUNICIPAL</t>
  </si>
  <si>
    <t>EL RANCHO GUAPOTEÑO</t>
  </si>
  <si>
    <t>CRA 2 5 79</t>
  </si>
  <si>
    <t>JOSE MANUEL COLMENARES LEON</t>
  </si>
  <si>
    <t>AGROVETERINARIA LABRANZAGRANDE</t>
  </si>
  <si>
    <t>CRA 2 3 05</t>
  </si>
  <si>
    <t>JORGE ADOLFO CHACON</t>
  </si>
  <si>
    <t>HOTEL MONTECARMELO</t>
  </si>
  <si>
    <t>OLIVAL KM 60 VIA SOCORRO</t>
  </si>
  <si>
    <t>NILLY JANNITH MATEUS ORDUNA</t>
  </si>
  <si>
    <t>PELUQUERIA Y ESTILOS  BERTHA</t>
  </si>
  <si>
    <t>CLL 4 5 25</t>
  </si>
  <si>
    <t>SOLANGEL JULIANA AYALA SIZA</t>
  </si>
  <si>
    <t xml:space="preserve">SE REALIZA SEGÚN CIRCULAR 007 - 2025 07 AL 11 DE ABRIL 2025 </t>
  </si>
  <si>
    <t>VISITA DE FUENTE HIDRICA SAN JUAN,VEREDA BAJO SOCORRITO REALIZADA EN EL MES DE MARZO 
ASISTENCIA A REUNION DE CMGRD 
COMITÉ DE POLITICA SOCIAL COMPOS REALIZADA EL 12 DE MARZO DE 2025
7/04/2025
14/04/2025
22/04/2025
EN EL MES DE ABRIL ADEMAS DEL COVE SE PARTICIPO EN EL COMITÉ DE GESTIÓN DEL RIESGO  Y EL COMITÉ CIDEA</t>
  </si>
  <si>
    <t xml:space="preserve">RETIRAR EL CRIADERO DE AVES Y PESCADOS PARA OTRO LUGAR ALEJADO DE LAS VIVIENDAS CON EL FIN DE EVITAR ENFERMEDADES TRANSMITIDAS POR VECTORES. </t>
  </si>
  <si>
    <t>EN LA PRIMER VISITA LA SEÑORA MANIFIESTA NO SER LA PERSONA GENERADORA DE LA MOLESTIA, SE EVIDENCIA CRIADERO DE AVES DE CORRAL MUY CERCA DE LA VIVIVIENDA, AL IGUAL QUE UN POZO CON PESCADOS, SE EVIDENCIA PROLIFERACION DE ZANCUDOS. 24/03/2025 Y 10/04/2025</t>
  </si>
  <si>
    <t>Se realiza sensibilizacion asistiendo establecimiento por establecimiento los dias 4, 11, 12 Y 13 DE FEBRERO</t>
  </si>
  <si>
    <t>SE REALIZO CONTROL DE ROTULADOS A 4 PRODUCTOS</t>
  </si>
  <si>
    <t>HELADERIA ARTESANAL</t>
  </si>
  <si>
    <t>MERCADO CAMPESINO LOCAL A-07</t>
  </si>
  <si>
    <t>WLADIMIR RUIZ</t>
  </si>
  <si>
    <t>POSTRES LA REPOSTERIA</t>
  </si>
  <si>
    <t>MERCADO CAMPESINO LOCAL A 06</t>
  </si>
  <si>
    <t>DULCERIA PAILA DULCE</t>
  </si>
  <si>
    <t>VEREDA EL VERDE, MERCADO CAMPESINO LOCALC-18</t>
  </si>
  <si>
    <t>GERMAN PINTO JIMENEZ</t>
  </si>
  <si>
    <t>TIENDA ALKUSEMA</t>
  </si>
  <si>
    <t>VEREDA TABACAL, SECTOR LOS NIÑOS</t>
  </si>
  <si>
    <t>ERIKA NIÑO</t>
  </si>
  <si>
    <t>VEREDA EL TABACAL-SECTOR LA HUELLA</t>
  </si>
  <si>
    <t>CENAIDA ALEMIDA</t>
  </si>
  <si>
    <t>TIENDA LOS ANGELES</t>
  </si>
  <si>
    <t>VEREDA EL TABACAL LOTE N° 02</t>
  </si>
  <si>
    <t>SANDRA PATRICIA DAZA</t>
  </si>
  <si>
    <t>TIENDA MIRADOR BUENAVISTA</t>
  </si>
  <si>
    <t>VEREDA EL TABACAL, SECTOR TELESFERICO</t>
  </si>
  <si>
    <t>EDILIA LIZARAZO</t>
  </si>
  <si>
    <t>DULCES JORDAN Y SUBESITO</t>
  </si>
  <si>
    <t>MERCADO CAMPESINO LOCAL B-16</t>
  </si>
  <si>
    <t>JACOBA DIAZ ALMEIDA</t>
  </si>
  <si>
    <t>RESTAURANTE GUSTO Y SABOR</t>
  </si>
  <si>
    <t>VEREDA EL TABACAL GUSTO Y SABOR</t>
  </si>
  <si>
    <t>MARY LUZ LAGUADO</t>
  </si>
  <si>
    <t>RESTAURANTE ESTADERO QUINTA REAL</t>
  </si>
  <si>
    <t>VEREDA EL TABACAL, FINCA VILLA ANDREA</t>
  </si>
  <si>
    <t>EDWIN MORA</t>
  </si>
  <si>
    <t>RESTAURANTE RICHARD</t>
  </si>
  <si>
    <t>MERCADO CAMPESINO LOCAL T-15</t>
  </si>
  <si>
    <t>CAROLINA RAMIREZ ARDILA/RICARDO JAIMES</t>
  </si>
  <si>
    <t>MERCADO CAMPESINO LOCAL E-19</t>
  </si>
  <si>
    <t>RESTAURANTE BRAZA SANGIL</t>
  </si>
  <si>
    <t>MERCADO CAMPESINO LOCAL F-14-15</t>
  </si>
  <si>
    <t>CARLOS ALBERTOMANTILLA</t>
  </si>
  <si>
    <t>ESTADERO LA QUINTA REAL</t>
  </si>
  <si>
    <t>CAFÉ DE LOS COMPADRES</t>
  </si>
  <si>
    <t>MERCADO CAMPESINO, LOCALES B17-18</t>
  </si>
  <si>
    <t>GRISELDA SARMIENTO MACIAS</t>
  </si>
  <si>
    <t>CAFE BRISAS LAS HORMIGAS</t>
  </si>
  <si>
    <t>MERCADO CAMPESINO LOCAL F16-17</t>
  </si>
  <si>
    <t>EDGAR TAPIAS NAVAS</t>
  </si>
  <si>
    <t>RESTAURANTE LA CRIOLLITA</t>
  </si>
  <si>
    <t>LOCAL E15, E13, MERCADO CAMPESINO</t>
  </si>
  <si>
    <t>CLEMENTE MANTILLA MANTILLA</t>
  </si>
  <si>
    <t>CAFÉ LA MARGARITA</t>
  </si>
  <si>
    <t>MERCADO CAMPESINO LOCAL B-15</t>
  </si>
  <si>
    <t>MARGARITA TELLEZ</t>
  </si>
  <si>
    <t>CRA 13 NO 12-68</t>
  </si>
  <si>
    <t>FRANCYS DAYANA SANTAMARIA MOLINA</t>
  </si>
  <si>
    <t>COLEGIO AMERICANO SANTANDER</t>
  </si>
  <si>
    <t>CRA 11A NO 4-53</t>
  </si>
  <si>
    <t>JENNY ALEXANDRA CARREÑO</t>
  </si>
  <si>
    <t>EL TURPIALITO</t>
  </si>
  <si>
    <t>CRA 12 NO 9-70</t>
  </si>
  <si>
    <t>FLOR ALBA DOMINGUEZ LIZCANO</t>
  </si>
  <si>
    <t>BAR LA TASCA</t>
  </si>
  <si>
    <t>CLL 8 NO 7-70</t>
  </si>
  <si>
    <t>LEIDY YOHANNA DURAN ARGUELLO</t>
  </si>
  <si>
    <t>EL ESCONDITE DE MARY</t>
  </si>
  <si>
    <t>CLL 6 NO 13-20</t>
  </si>
  <si>
    <t>BAR LA MEDIA NARANJA</t>
  </si>
  <si>
    <t>CRA 8 NO 1-39 FINCA EL ALJIBE, VEREDA RAYITOS</t>
  </si>
  <si>
    <t>ROSA HUERFANO HUERFANO</t>
  </si>
  <si>
    <t>COMPONENTE DE GESTION INTERNA</t>
  </si>
  <si>
    <t>LA MEDIA NARANJA</t>
  </si>
  <si>
    <t>PROSTIBULOS Y SIMILARES</t>
  </si>
  <si>
    <t>FUENTE DE SODA SAN JHOMAR LEBRIJA</t>
  </si>
  <si>
    <t>CRA 12 NO 9-68</t>
  </si>
  <si>
    <t>JOSE ANTONIO CARRILLO SANTOS</t>
  </si>
  <si>
    <t>FUENTE DE SODA EL REENCUENTRO</t>
  </si>
  <si>
    <t>CRA 12 NO 10-03</t>
  </si>
  <si>
    <t>ANA AGUSTINA RINCON BARRERA</t>
  </si>
  <si>
    <t>TREMENDA PARY</t>
  </si>
  <si>
    <t>CLL 8 NO 5-104, LOCAL 6, PISO 2</t>
  </si>
  <si>
    <t>JHANNYA SHARIT GOMEZ GUALDRON</t>
  </si>
  <si>
    <t>FUNDACION CENTRO DIA TERESA DE JESUS SEDE A</t>
  </si>
  <si>
    <t>FINCA VILLA ANDREA CASA 8</t>
  </si>
  <si>
    <t>CLAUDIA BUENO RIVERA</t>
  </si>
  <si>
    <t>EXPENDIO DE BEBIDAS DONDE MI CHINITO</t>
  </si>
  <si>
    <t>CLL 10 NO 9-74</t>
  </si>
  <si>
    <t>CESAR ADRIAN SERRANO ALVAREZ</t>
  </si>
  <si>
    <t>COMPRA VENTA MOTOS LEBRIJA</t>
  </si>
  <si>
    <t>CRA 13 NO 11-78</t>
  </si>
  <si>
    <t>MATEO ISAY QUINTERO DIAZ</t>
  </si>
  <si>
    <t>COLEGIO GIMNASIO MONTEVERDE</t>
  </si>
  <si>
    <t>CRA 10 NO 10-49</t>
  </si>
  <si>
    <t>MARTHA ARIAS BARAJAS</t>
  </si>
  <si>
    <t>LA CASETA DE LA PIÑA</t>
  </si>
  <si>
    <t>CLL 8 NO 9-03</t>
  </si>
  <si>
    <t>YADIRA CLARET BETANCURT</t>
  </si>
  <si>
    <t>LA DESPENSA POPULAR</t>
  </si>
  <si>
    <t>CLL 12 NO 9-32</t>
  </si>
  <si>
    <t>ANTONIO BAYONA SERRANO</t>
  </si>
  <si>
    <t>BAR IMPERIAL</t>
  </si>
  <si>
    <t>CLL 9 NO 10-08, LOCAL 1</t>
  </si>
  <si>
    <t>LIBARDO CARREÑO SILVA</t>
  </si>
  <si>
    <t>MINIMARKET LA 10</t>
  </si>
  <si>
    <t>CLL 10 NO 11-34</t>
  </si>
  <si>
    <t>NELLY VILLABONA</t>
  </si>
  <si>
    <t>ZONA REFRESCANTE EL MONO</t>
  </si>
  <si>
    <t>CLL 11 NO 10-68</t>
  </si>
  <si>
    <t>LINA PAOLA ARANDA SAAVEDRA</t>
  </si>
  <si>
    <t>CENTRO VIDA REJUVENECER LEBRIJA</t>
  </si>
  <si>
    <t>CRA 8 NO 13-56</t>
  </si>
  <si>
    <t>VICTOR HUGO AYALA</t>
  </si>
  <si>
    <t>CAFETERIA TELECOM</t>
  </si>
  <si>
    <t>CRA 9 NO 10-54</t>
  </si>
  <si>
    <t>HUMBERTO CABALLERO NORIEGA</t>
  </si>
  <si>
    <t>CAFÉ MESA DE OS SANTOS ( SALA DE ESPERA)</t>
  </si>
  <si>
    <t>AEROPUERTO PALONEGRO L2-021</t>
  </si>
  <si>
    <t>OSWALDO ACEVEDO GOMEZ</t>
  </si>
  <si>
    <t>MR BONO</t>
  </si>
  <si>
    <t>AEROPUERTO PALONEGRO L2-068</t>
  </si>
  <si>
    <t>INVERSISA S.A.S</t>
  </si>
  <si>
    <t>OMA EXTERIOR</t>
  </si>
  <si>
    <t>AEROPUERTO OESTE PALONEGRO, LOCAL 1002</t>
  </si>
  <si>
    <t>ANDREA ISABEL ARMANZA DIAZ</t>
  </si>
  <si>
    <t>EL MARKET COLOMBIA LOCAL 1 Y 2</t>
  </si>
  <si>
    <t>AEROPUERTO PALONEGRO, LOCAL 112</t>
  </si>
  <si>
    <t>CAMILO ROBLEDO SOTO</t>
  </si>
  <si>
    <t>23.3</t>
  </si>
  <si>
    <t>TRANSPORTE AÉREO</t>
  </si>
  <si>
    <t>COPA BOING 737</t>
  </si>
  <si>
    <t>AEROPUERTO INTERNACIONAL PALONEGRO</t>
  </si>
  <si>
    <t>ACTA DE IVC AERONAVES</t>
  </si>
  <si>
    <t>VUELO A PANAMA</t>
  </si>
  <si>
    <t>BALCONES DE BETULIA</t>
  </si>
  <si>
    <t>CLL 5 NO 6-10</t>
  </si>
  <si>
    <t>MILAGROS ESTHER PINILLA ROMERO</t>
  </si>
  <si>
    <t>MONTALLANTAS LOS RECUERDOS DE ELLA</t>
  </si>
  <si>
    <t>CRA 7 NO 12-28</t>
  </si>
  <si>
    <t>LUIS MIGUEL DIAZ</t>
  </si>
  <si>
    <t>ALMACEN DE ROPA DIORE</t>
  </si>
  <si>
    <t>CLL 5 NO 6-03, LOCAL 9. DIVINO NIÑO</t>
  </si>
  <si>
    <t>DIANA PATRICIA SERRANO BUENO</t>
  </si>
  <si>
    <t>BOLO EL CACIQUE</t>
  </si>
  <si>
    <t>CLL 2 NO 6-21</t>
  </si>
  <si>
    <t>WILLIAM MARQUEZ</t>
  </si>
  <si>
    <t>A TU ESTILO</t>
  </si>
  <si>
    <t>CENTRO POBLADO EL PEAJE</t>
  </si>
  <si>
    <t>ALBA ATUARTUA</t>
  </si>
  <si>
    <t>EL RINCON ENCHILADO</t>
  </si>
  <si>
    <t>VEREDA LA PUTANA, LOTE 4 SECTOR LA PLAYA</t>
  </si>
  <si>
    <t>ELSA TARAZONA PEÑUELA</t>
  </si>
  <si>
    <t>PANADERIA PIPO PAN</t>
  </si>
  <si>
    <t>CRA 5 NO 6-24</t>
  </si>
  <si>
    <t>ESPEDITO DUARTE RUEDA</t>
  </si>
  <si>
    <t xml:space="preserve">PANADERIA EL MANA BETULIANO </t>
  </si>
  <si>
    <t>CLL 5 NO 5-56</t>
  </si>
  <si>
    <t>ESPERANZA NAVARRO ALVAREZ</t>
  </si>
  <si>
    <t>RESTAURANTE SUPER Y BUENO</t>
  </si>
  <si>
    <t>LOTE 16, VEREDA LA PUTANA, CASERIO LAS VEGAS</t>
  </si>
  <si>
    <t>LUIS FRANCISCO VEGA ORTEGA</t>
  </si>
  <si>
    <t>TIENDA LUCHO, LOS RECUERDOS DE ELLA</t>
  </si>
  <si>
    <t>CRA 7 NO 12-18</t>
  </si>
  <si>
    <t>TIENDA ESQUINA DE PRUDENCIA</t>
  </si>
  <si>
    <t>CRA 7 NO 8-53</t>
  </si>
  <si>
    <t>MELQUIADES ARENAS</t>
  </si>
  <si>
    <t>AUTOSERVICIO EL BODEGON BETULIANO</t>
  </si>
  <si>
    <t>CLL 5 NO 5-20</t>
  </si>
  <si>
    <t>ROMALDO PLATA CORREA</t>
  </si>
  <si>
    <t>VENTA DE COCADAS CARMELITA</t>
  </si>
  <si>
    <t>CLL 6 NO 4-39</t>
  </si>
  <si>
    <t>MARIA DUARTE RUEDA</t>
  </si>
  <si>
    <t>TIENDA 15 LETRAS</t>
  </si>
  <si>
    <t>CRA 6 NO 6-13</t>
  </si>
  <si>
    <t>ALFONSO GOMEZ CONTRERAS</t>
  </si>
  <si>
    <t>SUPERMERCADO ANTOGALPI</t>
  </si>
  <si>
    <t>CLL 6 NO 5-45</t>
  </si>
  <si>
    <t>ANTONIO MARIA GALVIS PIMIENTO</t>
  </si>
  <si>
    <t>CRA 5 NO 5-03</t>
  </si>
  <si>
    <t>OFELIA ARENAS</t>
  </si>
  <si>
    <t>TIENDA MI RANCHITO</t>
  </si>
  <si>
    <t>CLL 5 NO 2-02</t>
  </si>
  <si>
    <t>BERNARDO PRADA</t>
  </si>
  <si>
    <t>FUENTE DE SODA 32B</t>
  </si>
  <si>
    <t xml:space="preserve">PLAZA DE MERCADO </t>
  </si>
  <si>
    <t>COMIDAS RAPIDAS JUVENTUS</t>
  </si>
  <si>
    <t>CLL 19 NO 9-16</t>
  </si>
  <si>
    <t>LEONEL NOVA REYES</t>
  </si>
  <si>
    <t>TIENDA MANSION LENGUERKE</t>
  </si>
  <si>
    <t>CLL 20 NO 5-75</t>
  </si>
  <si>
    <t>LEONARDO DIAZ CARREÑO</t>
  </si>
  <si>
    <t>HOSTAL MANSION DE LENGUERKE</t>
  </si>
  <si>
    <t>CLL 20 NO 5-63</t>
  </si>
  <si>
    <t>HECTOR VILLANOVA NUÑEZ</t>
  </si>
  <si>
    <t>GRANERO LA BATEA</t>
  </si>
  <si>
    <t>CRA 11 NO 22-07</t>
  </si>
  <si>
    <t>LORENZO DAVID GUTIERREZ VESGA</t>
  </si>
  <si>
    <t>HOTEL MANSION No 2</t>
  </si>
  <si>
    <t>CRA 12 NO 18-49</t>
  </si>
  <si>
    <t>CLAUDIA INES PALACIO MARTINEZ</t>
  </si>
  <si>
    <t>21.4</t>
  </si>
  <si>
    <t>ORFANATOS</t>
  </si>
  <si>
    <t>ORFELINATO SAN JOSE DE ZAPATOCA</t>
  </si>
  <si>
    <t>CLL 22 NO 9-14</t>
  </si>
  <si>
    <t>NOHEMY RUEDA MARTINEZ</t>
  </si>
  <si>
    <t>BIODIVERSO CAFÉ, CHOCOLATE Y CONSERVACION</t>
  </si>
  <si>
    <t>CLL 21 NO 7-11</t>
  </si>
  <si>
    <t>ERIKA TATIANA RUEDA MARTINEZ</t>
  </si>
  <si>
    <t>TIENDA LA LOMA SANTANDER</t>
  </si>
  <si>
    <t>CRA 13 NO 23-62</t>
  </si>
  <si>
    <t>SANDRO ORTIZ RUEDA</t>
  </si>
  <si>
    <t>TIENDA LA ESPERANZA LA LOMA</t>
  </si>
  <si>
    <t>CLL 23 NO 12-02</t>
  </si>
  <si>
    <t>ALEXANDER CAMACHO SERRANO</t>
  </si>
  <si>
    <t>SOCIEDAD SAN VICENTE DE PAUL CDI LOS CHATICOS</t>
  </si>
  <si>
    <t>CLL 25B NO 12-80</t>
  </si>
  <si>
    <t>HECTOR JOSE SERRANO OREJARENA</t>
  </si>
  <si>
    <t>CLL 22 NO 9-33</t>
  </si>
  <si>
    <t>CASA Y ESTILO ZAPATOCA</t>
  </si>
  <si>
    <t>CRA 9 NO 22-01</t>
  </si>
  <si>
    <t>KATTY NAYIBE GARCIA RUEDA</t>
  </si>
  <si>
    <t>RESTAURANTE CAPRILANDIA</t>
  </si>
  <si>
    <t>CRA 5 NO 19-63</t>
  </si>
  <si>
    <t>LUZ MARINA ARDILA RUEDA</t>
  </si>
  <si>
    <t>HOSTAL CAPRILANDIA</t>
  </si>
  <si>
    <t xml:space="preserve">EXPENDIO </t>
  </si>
  <si>
    <t>CASA DE MERCADO PUESTO NO 37-47</t>
  </si>
  <si>
    <t>PABLO ANTONIO ZAMBRANO SAAVEDRA</t>
  </si>
  <si>
    <t>BIENESTAR Y SALUD ANIMAL</t>
  </si>
  <si>
    <t>CRA 13 NO 22-14</t>
  </si>
  <si>
    <t>ARBEY ERNESTO CAJIAO SILVA</t>
  </si>
  <si>
    <t>VETERINARIOS Y AFINES</t>
  </si>
  <si>
    <t xml:space="preserve">DROGUERIA ALEMANA NO 11 </t>
  </si>
  <si>
    <t>CLL 20 NO 8-52</t>
  </si>
  <si>
    <t>LUIS RICARDO SUAREZ SOLANO</t>
  </si>
  <si>
    <t xml:space="preserve">ITAROG SEDE NO 08 </t>
  </si>
  <si>
    <t>VEREDA LA RAYADA</t>
  </si>
  <si>
    <t xml:space="preserve">PELUQUERIA EDITH UNISEX </t>
  </si>
  <si>
    <t>CRA 3 NO 6-47</t>
  </si>
  <si>
    <t>EDITH MONTAÑEZ PINTO</t>
  </si>
  <si>
    <t>PARADOR SANTA BARBARA</t>
  </si>
  <si>
    <t>VEREDA EL TOPE - FINCA SOGAMOSO</t>
  </si>
  <si>
    <t>ZORAIDA ANAYA JAIMES</t>
  </si>
  <si>
    <t>RESTAURANTE PARADOR SANTA BARBARA</t>
  </si>
  <si>
    <t>ITAROG SEDE N° 02 VEREDA EL TOPE, CONSORCIO FIRMES POR SANTANDER 2024</t>
  </si>
  <si>
    <t xml:space="preserve">ITAROG SEDE NO 002 EL TOPE </t>
  </si>
  <si>
    <t>MICROMERCADO JARAMILLO</t>
  </si>
  <si>
    <t>VEREDA PIRGUA, SECTOR BRISAS DEL RIO</t>
  </si>
  <si>
    <t>ELIZABETH CONTRERAS, PRIMITIVO CONTRERAS</t>
  </si>
  <si>
    <t>CASETA DE ALIMENTOS Y BEBIDAS LA CORCOVA</t>
  </si>
  <si>
    <t>CORREGIMIENTO LA CORCOVA</t>
  </si>
  <si>
    <t>EDGAR MENDEZ HERRERA</t>
  </si>
  <si>
    <t>TIENDA M.A</t>
  </si>
  <si>
    <t>SECTOR CORCOVA</t>
  </si>
  <si>
    <t>NUBIA MENDEZ CONTRERAS</t>
  </si>
  <si>
    <t>COLEGIO INTEGRADO RAFAEL URIBE URIBE SEDE 1</t>
  </si>
  <si>
    <t>HOGAR DE BIENESTAR LOS PATICOS I.C.B.F</t>
  </si>
  <si>
    <t>LA CORCOVA KM 24, VIA PAMPLONA</t>
  </si>
  <si>
    <t>MARIA MARGARITA ANGARITA CHACON</t>
  </si>
  <si>
    <t>RESTAURANTE ESCOLAR I.E RAFAEL URIBE URIBE SEDE J - ESCUELA RURAL LA CORCOVA</t>
  </si>
  <si>
    <t>CAFETERIA EL PICACHO</t>
  </si>
  <si>
    <t>KM 49 VIA A CUCUTA</t>
  </si>
  <si>
    <t xml:space="preserve">ISLENA LEVIA ARTEAGA </t>
  </si>
  <si>
    <t>CASETA LA CORCOVA</t>
  </si>
  <si>
    <t>JOSE LUIS SANABRIA GARCIA</t>
  </si>
  <si>
    <t>ESTADERO LA CORCOVA</t>
  </si>
  <si>
    <t>LA CORCOVA</t>
  </si>
  <si>
    <t>OLINTO CHACON</t>
  </si>
  <si>
    <t>TIENDA LA PARADA DEL CICLISTA</t>
  </si>
  <si>
    <t>KM 24, VIA PAMPLONA</t>
  </si>
  <si>
    <t>SEFERINO LOPEZ MAYORGA</t>
  </si>
  <si>
    <t>RESTAURANTE MIRAFLOREZ</t>
  </si>
  <si>
    <t>KM 21</t>
  </si>
  <si>
    <t>JAVIER YESID BARRERA</t>
  </si>
  <si>
    <t>CAFETERIA EL CARAJO</t>
  </si>
  <si>
    <t>KM 22 VIA PAMPLONA</t>
  </si>
  <si>
    <t>MARTHA ELENA HERRERA</t>
  </si>
  <si>
    <t>HOSTAL Y CAMPAMENTO EL CARAJO</t>
  </si>
  <si>
    <t>KILOMETRO 21 VIA PAMPLONA</t>
  </si>
  <si>
    <t>FABIAN ALMEYDA</t>
  </si>
  <si>
    <t>CORPORACION DE SERVICIOS DE ACUEDUCTO LA FUENTE</t>
  </si>
  <si>
    <t>FABIAN LEONARDO DURAN</t>
  </si>
  <si>
    <t>CONCESIONES DE AEROPUERTOS DE ORIENTE S.A.S</t>
  </si>
  <si>
    <t>DONALDO SERRANO</t>
  </si>
  <si>
    <t>RAMON LIZCANO MOGOTOCORO</t>
  </si>
  <si>
    <t>UNIDAD DE SERVICIOS PUBLICOS DE SANTABARBARA</t>
  </si>
  <si>
    <t>LUZBIN MUJICA SANDOVAL</t>
  </si>
  <si>
    <t>CERVEZA POKER</t>
  </si>
  <si>
    <t>BAVARIA</t>
  </si>
  <si>
    <t>RSLL-000638</t>
  </si>
  <si>
    <t>330 ML</t>
  </si>
  <si>
    <t>LI23202</t>
  </si>
  <si>
    <t>CERVEZA AGUILA</t>
  </si>
  <si>
    <t>RSL000364</t>
  </si>
  <si>
    <t>L142355</t>
  </si>
  <si>
    <t>ALIMENTO LACTEO SABOR A MORA</t>
  </si>
  <si>
    <t>ALPINA</t>
  </si>
  <si>
    <t>RSA003055-2017</t>
  </si>
  <si>
    <t>150 GR</t>
  </si>
  <si>
    <t>L25263465K</t>
  </si>
  <si>
    <t>SALCHICHA PREMIUM</t>
  </si>
  <si>
    <t>ZENU-SAS</t>
  </si>
  <si>
    <t>RSA-0027644-2023</t>
  </si>
  <si>
    <t>75 GR</t>
  </si>
  <si>
    <t>L0525868000</t>
  </si>
  <si>
    <t>BEBIDA DE MALTA</t>
  </si>
  <si>
    <t>RSA-000702-2006</t>
  </si>
  <si>
    <t>200 ML</t>
  </si>
  <si>
    <t>LM90425</t>
  </si>
  <si>
    <t>BEBIDA LIGERAMENTE GASIFICADA</t>
  </si>
  <si>
    <t>RSA-004042-2017</t>
  </si>
  <si>
    <t>250 ML</t>
  </si>
  <si>
    <t>L10600-4484409</t>
  </si>
  <si>
    <t>AGUA POTABLE CON GAS</t>
  </si>
  <si>
    <t>RSAA1912-305</t>
  </si>
  <si>
    <t>L106000-4073631</t>
  </si>
  <si>
    <t>VEREDA EL TABACAL</t>
  </si>
  <si>
    <t>MEDIATECA MUNICIPAL</t>
  </si>
  <si>
    <t>AUDITORIO CLUB LOS ANDES</t>
  </si>
  <si>
    <t>144 Y 145</t>
  </si>
  <si>
    <t>SE ATENDIO UNA AGRESION CON REPORTE DEL MUNICIPIO DE EL PEÑON</t>
  </si>
  <si>
    <t>OTRAS ACTIVIDADES:
1 OPERATIVO ATENCION REMISION INVIMA POR MEDID
A SANITARIA CAFÉ MARCA PUENTE REAL
2 OPERATIVOS DE ALIMENTOS  EVENTO FIESTA CELEBRACION DEL 8 DE MAYO
5 VIGILANCIA ENSAMBLE Y ENTREGA DE ALIMENTOS
2 ACOMPAÑAMIENTOS VISITA CEMENTERIO Y ACUEDUCTO MUNICIPAL
1 OPERATIVO ATENCION ALERTAS SANITARIA N°1441-2025 y N°155 -2025 CIRCULAR CONDIMENTOS FREYSABOR</t>
  </si>
  <si>
    <t>REPORTE CORRESPONDIENTE AL MES DE MARZO YA QUE EL TÉCNICO NO HABIA HECHO ENTREGA DE INFORME</t>
  </si>
  <si>
    <t>REPORTE CORRESPONDIENTE AL MES DE ABRIL YA QUE EL TÉCNICO NO HABIA HECHO ENTREGA DE INFORME</t>
  </si>
  <si>
    <t>CALLE 4 N 3-18</t>
  </si>
  <si>
    <t xml:space="preserve">SUPERMERCADO DONDE DON JORGE </t>
  </si>
  <si>
    <t xml:space="preserve">CALLE 3 N 3-11 </t>
  </si>
  <si>
    <t>DIBA YOMARA PARRA MURILLO</t>
  </si>
  <si>
    <t>DISTRIBUIDORA SB</t>
  </si>
  <si>
    <t>CALLE 3 N 2-26</t>
  </si>
  <si>
    <t>GRISLEY ROBERTINA BARRERA HERNANDEZ</t>
  </si>
  <si>
    <t xml:space="preserve">INSTITUTO INTEGRADO DE COMERCIO SEDE I </t>
  </si>
  <si>
    <t>VEREDA CORDONCILLAL</t>
  </si>
  <si>
    <t>LUZ MERY ARDILA</t>
  </si>
  <si>
    <t>HOTEL MAGNOLIA</t>
  </si>
  <si>
    <t>CRA 10 # 5C-137</t>
  </si>
  <si>
    <t>MARIA CLAUDIA MORA GONZALEZ</t>
  </si>
  <si>
    <t>Establecimiento de vivienda trancitoria</t>
  </si>
  <si>
    <t>HOTEL MANANTIAL F S</t>
  </si>
  <si>
    <t>CRA 10 # 5C-121</t>
  </si>
  <si>
    <t>JHON ALEXANDER ROGRIGUEZ HERNANDEZ</t>
  </si>
  <si>
    <t>HOTEL SEVILLA S R</t>
  </si>
  <si>
    <t>CRA 10 # 5C-246</t>
  </si>
  <si>
    <t>ALVARO ZANABRIA RODRIGUEZ</t>
  </si>
  <si>
    <t>HOTEL TROYAL NEVADA</t>
  </si>
  <si>
    <t xml:space="preserve">CRA 10 # 5C-230 </t>
  </si>
  <si>
    <t>MARIA TEREZA CALVO</t>
  </si>
  <si>
    <t>HOTEL EL DORADO BARBOSA</t>
  </si>
  <si>
    <t>CRA 10 # 5C-115</t>
  </si>
  <si>
    <t>LUIS FELIPE LIZARAZO QUIROGA</t>
  </si>
  <si>
    <t>HOTEL PANORAMA BARBOSA</t>
  </si>
  <si>
    <t>CRA 10 # 5C-214</t>
  </si>
  <si>
    <t>YDY LUCIA GALEANO</t>
  </si>
  <si>
    <t>champions burguer</t>
  </si>
  <si>
    <t>calle 22 # 8-72</t>
  </si>
  <si>
    <t>margot cepeda ariza</t>
  </si>
  <si>
    <t>turrin dei hotel boutique s,a.s</t>
  </si>
  <si>
    <t>diagonal 18 # 06-16</t>
  </si>
  <si>
    <t>brayan estiven galindo gonzalez</t>
  </si>
  <si>
    <t>mi proveedor</t>
  </si>
  <si>
    <t>diagonal 18 # 15-139</t>
  </si>
  <si>
    <t>jennifer suarez romero</t>
  </si>
  <si>
    <t>sabor y sazon</t>
  </si>
  <si>
    <t>diagonal 16 # 22A -28</t>
  </si>
  <si>
    <t>sonia carolina niño mayorga</t>
  </si>
  <si>
    <t>chorizos tipicos</t>
  </si>
  <si>
    <t>diagonal 18 # 17-32</t>
  </si>
  <si>
    <t>laura valentina ortiz pinzon</t>
  </si>
  <si>
    <t>empanadas el flaco david</t>
  </si>
  <si>
    <t>calle 17 # 4-39</t>
  </si>
  <si>
    <t>david fernando peña nieves</t>
  </si>
  <si>
    <t>fritanga doña flor</t>
  </si>
  <si>
    <t>carrera 4 # 19- impar</t>
  </si>
  <si>
    <t>nubia benavides romero</t>
  </si>
  <si>
    <t>carnes finas varela de barbosa</t>
  </si>
  <si>
    <t>calle 22 # 8-60</t>
  </si>
  <si>
    <t>pedro francisco toloza gualdron</t>
  </si>
  <si>
    <t>supermercado y fruver la prosperidad</t>
  </si>
  <si>
    <t>calle 22 # 7-02</t>
  </si>
  <si>
    <t>edilma quintero</t>
  </si>
  <si>
    <t>auto servicio dafe</t>
  </si>
  <si>
    <t>carrera 4 # 19-08</t>
  </si>
  <si>
    <t>lucero diaz naranjo</t>
  </si>
  <si>
    <t>tienda el tatu</t>
  </si>
  <si>
    <t>carrera 4 # 19-22</t>
  </si>
  <si>
    <t>vanessa avila lopez</t>
  </si>
  <si>
    <t>micromercado la tierra prometida</t>
  </si>
  <si>
    <t>carrera 7 # 22-24</t>
  </si>
  <si>
    <t>maria estrella ruiz</t>
  </si>
  <si>
    <t>food store 360°</t>
  </si>
  <si>
    <t>calle 22 # 7-44</t>
  </si>
  <si>
    <t>edilson yesid salgado salamanca</t>
  </si>
  <si>
    <t>supermercado las rejas</t>
  </si>
  <si>
    <t>calle 20 # 5-19</t>
  </si>
  <si>
    <t>angie carolina galvis santa maria</t>
  </si>
  <si>
    <t>auto servicio auli</t>
  </si>
  <si>
    <t>carrera 9c # 21-04</t>
  </si>
  <si>
    <t>angela viviana eslava cubides</t>
  </si>
  <si>
    <t>la paceña</t>
  </si>
  <si>
    <t>carrera 3 - calle 19</t>
  </si>
  <si>
    <t>jose daniel almanzar</t>
  </si>
  <si>
    <t>bar karaoke las rocas</t>
  </si>
  <si>
    <t>carrera 6 # 5-09</t>
  </si>
  <si>
    <t>lady carolina altamar reyes</t>
  </si>
  <si>
    <t>karaoke la bonita café bar</t>
  </si>
  <si>
    <t>carrera 7 # 56-18</t>
  </si>
  <si>
    <t>luz dary ruiz gonzalez</t>
  </si>
  <si>
    <t>café bar donde majo</t>
  </si>
  <si>
    <t>carrera 7 # 6-41</t>
  </si>
  <si>
    <t>lucila saenz de peña</t>
  </si>
  <si>
    <t>diagonall 18 # 06-16</t>
  </si>
  <si>
    <t>hotel la realeza</t>
  </si>
  <si>
    <t>calle 17a # 6-12</t>
  </si>
  <si>
    <t>gloria liliana puentes cuy</t>
  </si>
  <si>
    <t>beraca</t>
  </si>
  <si>
    <t>carrera 8 # 6-26</t>
  </si>
  <si>
    <t>sandra patricia palomares combita</t>
  </si>
  <si>
    <t>bahia tentaciones</t>
  </si>
  <si>
    <t>carrera 8 # 8-06</t>
  </si>
  <si>
    <t>maria alejandra pardo</t>
  </si>
  <si>
    <t>belleza latina norellys</t>
  </si>
  <si>
    <t>carrera 8 # 6-14</t>
  </si>
  <si>
    <t>nohora eugenia zambrano medina</t>
  </si>
  <si>
    <t>cristina boutique</t>
  </si>
  <si>
    <t>carrera 8 # 6-12</t>
  </si>
  <si>
    <t>edilia ayala hernandez</t>
  </si>
  <si>
    <t>LA PRADERA DEL PERNILAZO</t>
  </si>
  <si>
    <t>TRNAS 6 No. 9-60</t>
  </si>
  <si>
    <t>MAURICIO GAMBA HURTADO</t>
  </si>
  <si>
    <t>EL RINCON SANTANDEREANO BARBOSEÑO</t>
  </si>
  <si>
    <t>CRA 9 No 8-26</t>
  </si>
  <si>
    <t>SOEL NAVARRO PRADA</t>
  </si>
  <si>
    <t>FRUTERIA Y HELADERIA FRUCATTO</t>
  </si>
  <si>
    <t>CRA 9 No 8-45</t>
  </si>
  <si>
    <t>MARIA YANID CAMACHO</t>
  </si>
  <si>
    <t>PANADERIA Y PASTELERIA LA FRANCESA 2</t>
  </si>
  <si>
    <t>CRA 7 No 7-93</t>
  </si>
  <si>
    <t>MAGALLI HERREÑO</t>
  </si>
  <si>
    <t>COFE BURGUER</t>
  </si>
  <si>
    <t>CRA 9 No. 14-70</t>
  </si>
  <si>
    <t>YESSABEL PARADA TARAZONA</t>
  </si>
  <si>
    <t>SALOME FOOD AND DRINK RITH</t>
  </si>
  <si>
    <t>CRA 9 No 6-70</t>
  </si>
  <si>
    <t>PAOLA HERNANDEZ</t>
  </si>
  <si>
    <t xml:space="preserve">CAFETERIA RICAUTE </t>
  </si>
  <si>
    <t>TRANS 6 N 9-50</t>
  </si>
  <si>
    <t>DIANA ROCIO RUIZ NIÑO</t>
  </si>
  <si>
    <t xml:space="preserve">DISTRICARNES LAS AMERICAS </t>
  </si>
  <si>
    <t>CARRERA 7 N 6-49</t>
  </si>
  <si>
    <t>KAREN GONZALEZ REYES</t>
  </si>
  <si>
    <t>EXPENDIO DE CARNES EL TORITO GALAN</t>
  </si>
  <si>
    <t>CARRERA 7 No. 7-37</t>
  </si>
  <si>
    <t>LUIS ALEJANDRO FAJARDO</t>
  </si>
  <si>
    <t xml:space="preserve"> EXPENDIO DE CARNE LAS 3 M</t>
  </si>
  <si>
    <t>CLL7 No 7-28</t>
  </si>
  <si>
    <t>LELIO MATEUS MATEUS</t>
  </si>
  <si>
    <t>SOLO CERDO BARBOSA</t>
  </si>
  <si>
    <t>CARRERA 7 7-84</t>
  </si>
  <si>
    <t>JOSE LUIS AGUDELO</t>
  </si>
  <si>
    <t>PUNTO VELEÑO</t>
  </si>
  <si>
    <t>TRNAS 6 No. 9-56</t>
  </si>
  <si>
    <t>ADRIANA MARCELA NIEVES AGUDELO</t>
  </si>
  <si>
    <t>EL AUTENTICO ARROZ PAISA</t>
  </si>
  <si>
    <t>DAYANA KASANDRA GONZALES CAICEDO</t>
  </si>
  <si>
    <t>MCD Y COMPAÑÍA SOCOEDAD POR ACCIONES SIMPLIFICADA</t>
  </si>
  <si>
    <t>KM 4  VIA BARBOSA BUCARAMANGA</t>
  </si>
  <si>
    <t>HERLY YESENIA ABAUNZA TABARES</t>
  </si>
  <si>
    <t>CRA 9 No. 11-10 EDI CLAUDIA MARIA  LOCAL 204,2025,206</t>
  </si>
  <si>
    <t>LA REBAJA PLUS MINIMARKET DROGUERIA No. 2  BARBOSA</t>
  </si>
  <si>
    <t>TRASV 6 No 9-38</t>
  </si>
  <si>
    <t>COPSERVIR LTDA</t>
  </si>
  <si>
    <t>RESTAURANTE COMO VIVIR SANO ( TIENDA NATURISTA EL VEGETARIANO )</t>
  </si>
  <si>
    <t>CRA 9 No. 6-33</t>
  </si>
  <si>
    <t>MARIA JOSE BORJA BABILONIA</t>
  </si>
  <si>
    <t>CARRERA 10 # 5-230</t>
  </si>
  <si>
    <t>MARIA TERESA CALVO UPEGUI</t>
  </si>
  <si>
    <t>APARTA HOTELES</t>
  </si>
  <si>
    <t>EL DORADO</t>
  </si>
  <si>
    <t>CRA 10 No 5c-115</t>
  </si>
  <si>
    <t>LUIS FELIPE LIZARAZO</t>
  </si>
  <si>
    <t>CARRERA 10 # 5-214</t>
  </si>
  <si>
    <t>YUDI LUCIA GALEANO JULIO</t>
  </si>
  <si>
    <t>MAGNOLIA</t>
  </si>
  <si>
    <t>CRA 10No5c-137</t>
  </si>
  <si>
    <t>MARIA CLAUDIS DEL PILAR MORA GONZALEZ</t>
  </si>
  <si>
    <t>HOTEL EL MANANTIAL F.S</t>
  </si>
  <si>
    <t>CR 10 No. 5C-121 PISO 2</t>
  </si>
  <si>
    <t>JHON ALEXANDER RODRIGUEZ HERNANDEZ</t>
  </si>
  <si>
    <t>CRISTIAN A. CORREDOR VIRVIESCAS</t>
  </si>
  <si>
    <t>MOM LA MONA</t>
  </si>
  <si>
    <t>LUZ MARINA OLARTE MARIN</t>
  </si>
  <si>
    <t xml:space="preserve">INTER PAN </t>
  </si>
  <si>
    <t>CORREGIMIENTO CITE</t>
  </si>
  <si>
    <t>MELDA ENITH VELAZCO</t>
  </si>
  <si>
    <t>DISTRISOFIA SK</t>
  </si>
  <si>
    <t>CRA 6 No 20-09</t>
  </si>
  <si>
    <t>ANDREA  LIZETH OBANDO F</t>
  </si>
  <si>
    <t>AUTOSERVICIO MERCADESCUENTOS DOS</t>
  </si>
  <si>
    <t>CRA 8 No 17-43</t>
  </si>
  <si>
    <t>MARCO ALIRIO CASTELLANOS DURAN</t>
  </si>
  <si>
    <t xml:space="preserve"> COLEGIO MARIA  MONTESSORI</t>
  </si>
  <si>
    <t>CLL 9 No 10-31</t>
  </si>
  <si>
    <t>ELVIA MEDINA ARDILA</t>
  </si>
  <si>
    <t>HOTEL ARANDA</t>
  </si>
  <si>
    <t>CALLE 4 No 2-15</t>
  </si>
  <si>
    <t xml:space="preserve">CARMEN ELISA PALACIOS </t>
  </si>
  <si>
    <t>PANADERIA PAVANA</t>
  </si>
  <si>
    <t>CRA 9 # 16-01 BARRIO SANTA FE</t>
  </si>
  <si>
    <t>JUAN CARLOS VELAZCO VERA</t>
  </si>
  <si>
    <t>PANADERIA BON PAIN GLADIS FONTECHA</t>
  </si>
  <si>
    <t>CRA 9 # 17-103 BARRIO SANTA FE</t>
  </si>
  <si>
    <t>GLADIS FONTECHA</t>
  </si>
  <si>
    <t>PASTELERIA POSTRY  SHOP</t>
  </si>
  <si>
    <t>CRA 9#15-65</t>
  </si>
  <si>
    <t>ELCY SANTAMARIA ANGULO</t>
  </si>
  <si>
    <t>TIENDA LA PORTEÑA BSA</t>
  </si>
  <si>
    <t>CRA 8#17-37 BARRIO SANTA FE</t>
  </si>
  <si>
    <t>ROBINSON DANIEL RODRIGUEZ ARDILA</t>
  </si>
  <si>
    <t>TIENDA ANA</t>
  </si>
  <si>
    <t xml:space="preserve">CRA 10# 19-64 </t>
  </si>
  <si>
    <t>ANA ROSELIA GUERRERO ALBA</t>
  </si>
  <si>
    <t>TIENDA LA GRANJA BARBOSEÑA</t>
  </si>
  <si>
    <t>CRA 9 # 16-07</t>
  </si>
  <si>
    <t>IRMA NEIL BARBOSA ZAMBRANO</t>
  </si>
  <si>
    <t>CASINO REINA DE CORAZONES</t>
  </si>
  <si>
    <t>CRA 9#9-49</t>
  </si>
  <si>
    <t>RAMON DARIO RODRIGUEZ PEÑA</t>
  </si>
  <si>
    <t>LICORERA LA CAVA D LION</t>
  </si>
  <si>
    <t>CRA 9#16-3 LOCAL 11</t>
  </si>
  <si>
    <t>MELQUIADES LEON GARCIA</t>
  </si>
  <si>
    <t>GERMAN EL TACO DE ORO</t>
  </si>
  <si>
    <t>CALLE 13#9-69</t>
  </si>
  <si>
    <t>CATALINA SANTAMARIA SUAREZ</t>
  </si>
  <si>
    <t>CAFETERIA SABOR A CAFÉ</t>
  </si>
  <si>
    <t>CRA 10#17-126</t>
  </si>
  <si>
    <t>LYDA ESPERANZA OLAYA OSMA</t>
  </si>
  <si>
    <t>MERCA PAN</t>
  </si>
  <si>
    <t>CALLE 10 N° 4-45</t>
  </si>
  <si>
    <t>WILSON FERMIN MORENO QUIROGA</t>
  </si>
  <si>
    <t>1.12</t>
  </si>
  <si>
    <t>ESTABLECIMIENTOS DEDICADOS A LA ORGANIZACIÓN Y SERVICIO DE BANQUETES, Y AQUELLOS QUE OFRECEN
SERVICIOS DE ALIMENTACIÓN (MENÚS) A TRAVÉS DE REDES SOCIALES</t>
  </si>
  <si>
    <t xml:space="preserve">ALCALDIA MUNICIPAL </t>
  </si>
  <si>
    <t>PARQUE PRINCIPAL -BOLIVAR</t>
  </si>
  <si>
    <t>RONIVER RAUL PEREZ GALEANO</t>
  </si>
  <si>
    <t>TIENDA EL MANANTIAL</t>
  </si>
  <si>
    <t>CLL 10# 5-36</t>
  </si>
  <si>
    <t>MARISOLCASTAÑEDA SERRANO</t>
  </si>
  <si>
    <t>CRA 5 # 10 PAR</t>
  </si>
  <si>
    <t>ALMACEN EL RETAZO</t>
  </si>
  <si>
    <t>CLL 10#  3A - 12</t>
  </si>
  <si>
    <t>PEDRO VANEGAS GALEANO</t>
  </si>
  <si>
    <t>TEXAS BAR</t>
  </si>
  <si>
    <t>CLL 10 # 3-14</t>
  </si>
  <si>
    <t>CRISTINA DANIELA CASTAÑEDA CASTILLO</t>
  </si>
  <si>
    <t>BARBERIA BOLIVAR</t>
  </si>
  <si>
    <t>CRA 3 # 8-14</t>
  </si>
  <si>
    <t>ANA LICEDH  MORENO RUIZ</t>
  </si>
  <si>
    <t>FADOMI</t>
  </si>
  <si>
    <t>CRA 4 # 4-36</t>
  </si>
  <si>
    <t>MAYERLIN VELASCO SERRANO</t>
  </si>
  <si>
    <t>JULIANA PATRICIA  SANCHEZ CASTAÑEDA</t>
  </si>
  <si>
    <t>CRA 3 # 59-65</t>
  </si>
  <si>
    <t>JULIANA PATRICIA SANCHEZ CASTAÑEDA</t>
  </si>
  <si>
    <t>SALUD INTEGRAL BOLIVAR</t>
  </si>
  <si>
    <t>CRA 3 # 7-38</t>
  </si>
  <si>
    <t>CRA 3 N° 8-14</t>
  </si>
  <si>
    <t>SALA DE BELLEZA FADOMY</t>
  </si>
  <si>
    <t>CRA 3  # 4-36</t>
  </si>
  <si>
    <t>CLL10 # 3A- 12</t>
  </si>
  <si>
    <t>ALMACEN EL RETAZO LOCAL 2- MUEBLES Y ELECTRODOMESTICOS</t>
  </si>
  <si>
    <t>CALLE 10 Nº 3A -12</t>
  </si>
  <si>
    <t>ALMACEN Y CONFECCIONES MARINEVA</t>
  </si>
  <si>
    <t>CRA 3 Nº 9-63</t>
  </si>
  <si>
    <t>MARIA EUGENIA CASTILLO DE VARGAS</t>
  </si>
  <si>
    <t>CALZADO ISABELLA</t>
  </si>
  <si>
    <t>CRA 3 #8-34</t>
  </si>
  <si>
    <t>DANIELA STEFANIA SUAREZ RAMIREZ</t>
  </si>
  <si>
    <t>19.9</t>
  </si>
  <si>
    <t xml:space="preserve">ESTABLECIMIENTOS DONDE SE REALIZA LA FABRICACIÓN DE APARATOS Y EQUIPOS ELÉCTRICO </t>
  </si>
  <si>
    <t xml:space="preserve">PINZON DEYANIRA </t>
  </si>
  <si>
    <t>CRA 4  # 9-23</t>
  </si>
  <si>
    <t>DEYANIRA PINZON</t>
  </si>
  <si>
    <t>CENTRO DE DESARROLLO RURAL LEOVIGILDO  SEDANO RESIDENCIA PARA ESTUDIANTES</t>
  </si>
  <si>
    <t>HOTEL CAMPESTRE SANTANDER</t>
  </si>
  <si>
    <t>CALLE 5#6</t>
  </si>
  <si>
    <t>LIZETH TATIANA HERNANDEZ</t>
  </si>
  <si>
    <t>RESTAURANTE HOTEL CAMPESTRE SANTANDER</t>
  </si>
  <si>
    <t>LIZETH TATIANA HERNANDEZ HERNANDEZ</t>
  </si>
  <si>
    <t>HOGAR INFANTIL CARITAS FELICES</t>
  </si>
  <si>
    <t>CARRERA 6 NO 5-38</t>
  </si>
  <si>
    <t>PILAR PARDO HERNANDEZ</t>
  </si>
  <si>
    <t>RESTAURANTE ESCOLAR  HCB CARITAS FELICES</t>
  </si>
  <si>
    <t>CRA 6 N 5 - 38</t>
  </si>
  <si>
    <t>PANADERIA SHALOM</t>
  </si>
  <si>
    <t>CALLE 3 N 3-45</t>
  </si>
  <si>
    <t>AURELIANO DIAZ</t>
  </si>
  <si>
    <t>PREVISORA EQUIDAD SOCIAL</t>
  </si>
  <si>
    <t>CARREA 6 NO 4 -31</t>
  </si>
  <si>
    <t>CRISTIAN JAVIER COI</t>
  </si>
  <si>
    <t>BAR RANCHO LOS TRES POTRILLOS</t>
  </si>
  <si>
    <t>VEREDA HATILLO, RANCHO LOS TRES POTRILLOS</t>
  </si>
  <si>
    <t>ARQUIMEDEZ ORTIZ</t>
  </si>
  <si>
    <t>HOTEL LOS TRES POTRILLOS</t>
  </si>
  <si>
    <t>LOS TRES POTRILLOS</t>
  </si>
  <si>
    <t>PISCINA LA CASCADA</t>
  </si>
  <si>
    <t>KILOMETRO 1 VIA CHIPATÁ VELEZ</t>
  </si>
  <si>
    <t>JONN CARLOS ARIZA</t>
  </si>
  <si>
    <t>BAR PISCINA LA CASCADA</t>
  </si>
  <si>
    <t>YALILE GAMBOA PARDO</t>
  </si>
  <si>
    <t>CAFETERIA ITA AGATA</t>
  </si>
  <si>
    <t>COLEGIO ITA AGATA</t>
  </si>
  <si>
    <t>ALBA YOLIMA FONTECHA QUIROGA</t>
  </si>
  <si>
    <t>RESTAURANTE CENTRO VIDA RENACER</t>
  </si>
  <si>
    <t>TIENDA LA COSECHA</t>
  </si>
  <si>
    <t>CARRERA 6 # 4-09</t>
  </si>
  <si>
    <t>NEIDER FARID ALZA HERNANDEZ</t>
  </si>
  <si>
    <t>SALON DE ONCES CAFÉ Y AREPA</t>
  </si>
  <si>
    <t>CALLE 5 N 3 - 46</t>
  </si>
  <si>
    <t>JOHN FREDY OLARTE GRANDAS</t>
  </si>
  <si>
    <t>TIENDAS LAS PALMAS</t>
  </si>
  <si>
    <t>MARIA FERNANDA ARIZA SANTAMARIA</t>
  </si>
  <si>
    <t>INSTITUCION EDUCATIVA TIERRA NEGRA SEDE SALITRE SECO</t>
  </si>
  <si>
    <t>TIENDA LA ESQUINA TIERRA NEGRA</t>
  </si>
  <si>
    <t>ELBER CHACON GALEANO</t>
  </si>
  <si>
    <t>UNIDAD DE SERVICIOS PUBLICOS DOMICILIARIOS DEL MUNICIPIO DE EL PEÑON</t>
  </si>
  <si>
    <t>ALCLADIA MUNICIPAL DE EL PEÑÓN</t>
  </si>
  <si>
    <t>FERNEY SANTAMARÍA HERNÁNDEZ</t>
  </si>
  <si>
    <t>E.S.E. HOSPITAL EL PEÑÓN - SANTANDER</t>
  </si>
  <si>
    <t>CARRERA 4 No. 6-25</t>
  </si>
  <si>
    <t>LISSETH CRISTINA MONCADA DIAZ</t>
  </si>
  <si>
    <t xml:space="preserve">CEENTRO EDUCATIVO LAS CRUCES SEDE E </t>
  </si>
  <si>
    <t xml:space="preserve">INSTITUCION EDUCATIVO RIO BLANCO SEDE F GIRON </t>
  </si>
  <si>
    <t xml:space="preserve">INSTITUCION EDUCATIVO RIO BLANCO SEDE C PLAN DE ECCEHOMO </t>
  </si>
  <si>
    <t>INSTITUCION EDUCATIVO RIO BLANCO SEDE O CARRETERO</t>
  </si>
  <si>
    <t xml:space="preserve">LA NEVERITA DE CARNES FINAS </t>
  </si>
  <si>
    <t>CARRERA4 N°4-36</t>
  </si>
  <si>
    <t>JOSE AGUSTIN SANTAMARIA GALEANO</t>
  </si>
  <si>
    <t xml:space="preserve">CENTRO EDUCATIVO LAS CRUCES SEDE E </t>
  </si>
  <si>
    <t>CENTRO EDUCATIVO LAS CRUCES SEDE F</t>
  </si>
  <si>
    <t xml:space="preserve">LLANO DE VARGAS </t>
  </si>
  <si>
    <t xml:space="preserve">CENTRO EDUCATIVO LAS CRUCES SEDE C </t>
  </si>
  <si>
    <t xml:space="preserve">RANCHO TUNO </t>
  </si>
  <si>
    <t>INSTITUCION EDUCATIVA RIO BLANCO SEDE F GIRÓN</t>
  </si>
  <si>
    <t xml:space="preserve">CENTRO POBLADO GIRÓN </t>
  </si>
  <si>
    <t xml:space="preserve">INSTITUCION EDUCATIVA RIO BLANCO SEDE M </t>
  </si>
  <si>
    <t xml:space="preserve">CENTRO POBLADO SAN FRANCISCO </t>
  </si>
  <si>
    <t>INSTITUCION EDUCATIVA RIO BLANCO SEDE O</t>
  </si>
  <si>
    <t xml:space="preserve">INSTITUCION EDUCATIVA RIO BLANCO SEDE C </t>
  </si>
  <si>
    <t xml:space="preserve">VEREDA PLAN DE ECCEHOMO </t>
  </si>
  <si>
    <t xml:space="preserve">OPERATIVO CON SALUD LOCAL POR ALERTAS SANITARIAS </t>
  </si>
  <si>
    <t>PROPIETARIOS DE ESTABLECIMIENTOS</t>
  </si>
  <si>
    <t>AVOCATICOS</t>
  </si>
  <si>
    <t>CALLE 3 Nº 1B - 33</t>
  </si>
  <si>
    <t>LAURA VIVIANA BALSERO ROJAS</t>
  </si>
  <si>
    <t>SUPERMERCADO</t>
  </si>
  <si>
    <t>CARRERA 2 Nº 2 - 38</t>
  </si>
  <si>
    <t>EDILMER COMBITA SIERRA</t>
  </si>
  <si>
    <t>DISCOBAR EL SOTANO</t>
  </si>
  <si>
    <t>CARRERA 2 N° 2 - 44 - 48</t>
  </si>
  <si>
    <t>FERNANDO OCTAVIO FLOREZ JIMENEZ</t>
  </si>
  <si>
    <t>DISCO BAR LA BUENA VIBRA</t>
  </si>
  <si>
    <t>CALLE 3 CARRERA 3 PARQUE</t>
  </si>
  <si>
    <t>EDGAR JOSE FABRA ALMANZA</t>
  </si>
  <si>
    <t>RESTAURANTE DOÑA ELVIA</t>
  </si>
  <si>
    <t>CALLE 3 No 4-42</t>
  </si>
  <si>
    <t>ELVIA CARDENAS</t>
  </si>
  <si>
    <t>RESTAURANTE DONDE HENAR ARIZA</t>
  </si>
  <si>
    <t>CALLE 4 No 8-30</t>
  </si>
  <si>
    <t>HENAR ARIZA G.</t>
  </si>
  <si>
    <t>PANADERIA ZARITH SPRESS</t>
  </si>
  <si>
    <t>CALLE 4 N 5-03</t>
  </si>
  <si>
    <t>MARTHA AZUCENA CASTILLO MATEUS</t>
  </si>
  <si>
    <t>PANADERIA LA VELEÑITA</t>
  </si>
  <si>
    <t>CLL 4 # 5- 43</t>
  </si>
  <si>
    <t>EDILMA CHACON PARDO</t>
  </si>
  <si>
    <t>FRUTERIA GELATTO</t>
  </si>
  <si>
    <t>CRA 6 No 4-20</t>
  </si>
  <si>
    <t>FIDEL FERNANDO MATEUS CHAVARRO</t>
  </si>
  <si>
    <t>COOPERATIVA COLEGIO SANTO DOMENGO SABIO</t>
  </si>
  <si>
    <t>COLEGIO SANTO DOMINGO SAVIO</t>
  </si>
  <si>
    <t>ROSA ESTERH MEDINA</t>
  </si>
  <si>
    <t xml:space="preserve"> EXPENDIO DE CARNES ANGULO</t>
  </si>
  <si>
    <t>CALLE 4 # 5-66</t>
  </si>
  <si>
    <t>ALVARO ANGULO VARGAS</t>
  </si>
  <si>
    <t>EXPENDIO LA MAR</t>
  </si>
  <si>
    <t>ORLANDO ANGULO VARGAS</t>
  </si>
  <si>
    <t>EL TERMINAL</t>
  </si>
  <si>
    <t>CALLE 4 No 6-100</t>
  </si>
  <si>
    <t>ANADELINA GALEANO ARIZA</t>
  </si>
  <si>
    <t>SUPERMERCADO EL FAISAN</t>
  </si>
  <si>
    <t>CRA 5 No 5-13</t>
  </si>
  <si>
    <t>ROSA MARIA FRANCO CARRILLO</t>
  </si>
  <si>
    <t>EL SAXO</t>
  </si>
  <si>
    <t>CALLE 4 N 4-28</t>
  </si>
  <si>
    <t>MARIA CAMILA GALEANO</t>
  </si>
  <si>
    <t>EL RINCONCITO</t>
  </si>
  <si>
    <t>CALLE 5 No 6-93</t>
  </si>
  <si>
    <t>ANA MERCEDES MATEUS GAMBOA</t>
  </si>
  <si>
    <t>TIENDA EL CAMPESINO DE GUEPSA</t>
  </si>
  <si>
    <t>CALLE 5 No 6-39</t>
  </si>
  <si>
    <t>MIRIAM DELGADO GONZALEZ</t>
  </si>
  <si>
    <t xml:space="preserve"> TEINDA BAR LICORERA LA CACI-K</t>
  </si>
  <si>
    <t>CALLE 5 No 5-40</t>
  </si>
  <si>
    <t>MARIA STELLA MATEUS</t>
  </si>
  <si>
    <t>CASINO REINA DE CORAZONES GUEPSA</t>
  </si>
  <si>
    <t>CALLE 4 No 6-62</t>
  </si>
  <si>
    <t>BRAYAN FELIPE JIMENEZ CAMACHO</t>
  </si>
  <si>
    <t xml:space="preserve"> BODEGA CARTON CASTILLO</t>
  </si>
  <si>
    <t>CRA 8 No 3-75</t>
  </si>
  <si>
    <t>JOHANNA HERNANDEZ</t>
  </si>
  <si>
    <t>SACROSUAREZ</t>
  </si>
  <si>
    <t>CALLE 4 No 6-12</t>
  </si>
  <si>
    <t>CLAUDIA MARCELA PINEDA</t>
  </si>
  <si>
    <t>EL BUEN SABOR DE DOÑA RUBI</t>
  </si>
  <si>
    <t>CALLE 6 Nº 7 - 57</t>
  </si>
  <si>
    <t>RUBIELA TELLEZ DIAZ</t>
  </si>
  <si>
    <t>LA MORENITA</t>
  </si>
  <si>
    <t>CALLE 10 A Nº 9 - 22/24</t>
  </si>
  <si>
    <t>MARILU TELLEZ SANCHEZ</t>
  </si>
  <si>
    <t>DESCUENTOS LAS ROSAS</t>
  </si>
  <si>
    <t>CARRERA 6 Nº 4 A - 69</t>
  </si>
  <si>
    <t>DILGEN DE JESUS VILLAMIL ABRIL</t>
  </si>
  <si>
    <t>GRANERO SAM DE JESUS MARIA</t>
  </si>
  <si>
    <t>CALLE 4 Nº 5 - 33</t>
  </si>
  <si>
    <t>RAFAEL ANTONIO MOSQUERA TORRES</t>
  </si>
  <si>
    <t>GRUPO MEDICO NATURELLYS CLINICA DE MEDICINA ALTERNATIVA</t>
  </si>
  <si>
    <t>CARRERA 6 Nº 3 - 27</t>
  </si>
  <si>
    <t>FABIO VALENCIA CASTAÑEDA</t>
  </si>
  <si>
    <t>AGROVETERINARIA GACEGAN</t>
  </si>
  <si>
    <t>CARRERA 3 Nº 6 - 28</t>
  </si>
  <si>
    <t>LESLIE YINERY GAITAN QUIROGA</t>
  </si>
  <si>
    <t>AGROVETERINARIA QR</t>
  </si>
  <si>
    <t>CARRERA 6 Nº 4A - 40</t>
  </si>
  <si>
    <t>ANIBAL QUITIAN VARGAS</t>
  </si>
  <si>
    <t>AGROVETERINARIA SAN ISIDRO LABRADOR</t>
  </si>
  <si>
    <t>CALLE 3 Nº 5 - 77</t>
  </si>
  <si>
    <t>NEYLA BEATRIZ VARGAS MARIN</t>
  </si>
  <si>
    <t>FERRETERIA Y MATERIALES EL TREBOL</t>
  </si>
  <si>
    <t>CARRERA 4 Nº 4 - 30</t>
  </si>
  <si>
    <t>YULI MARLEN ROJAS LUENGAS</t>
  </si>
  <si>
    <t>FERRETERIA AG</t>
  </si>
  <si>
    <t>CARRERA 6 Nº 4 - 61</t>
  </si>
  <si>
    <t>EDGAR ARBEY GONZALEZ DIAZ</t>
  </si>
  <si>
    <t>PAPELERIA MUNDO ARCOIRIS</t>
  </si>
  <si>
    <t>CARRERA 5 Nº 5 - 38</t>
  </si>
  <si>
    <t>JESSICA TATIANA QUIROGA ABAUNZA</t>
  </si>
  <si>
    <t xml:space="preserve">TIENDA CASA TEJA </t>
  </si>
  <si>
    <t>VEREDA ANGOSTURAS</t>
  </si>
  <si>
    <t>PAOLA VIVIANA ARDILA PEREZ</t>
  </si>
  <si>
    <t>HCB DIVINO NIÑO</t>
  </si>
  <si>
    <t>CORREGIMIENTO LA QUITAZ</t>
  </si>
  <si>
    <t>EL PALACIO DEL SABOR BELLEZANO</t>
  </si>
  <si>
    <t>FAJARDO SUATERNA EDITH MARCELA</t>
  </si>
  <si>
    <t>TROPICAFE PATTY</t>
  </si>
  <si>
    <t>CRA 4 #6-71</t>
  </si>
  <si>
    <t>MARIN MARIN NANCY PATRICIA</t>
  </si>
  <si>
    <t>TIENDA MARLY</t>
  </si>
  <si>
    <t>CLL 2 #2-20</t>
  </si>
  <si>
    <t>MARIN ARIZA LUIS ALIRIO</t>
  </si>
  <si>
    <t>TELLEZ VELASCO JAIME</t>
  </si>
  <si>
    <t>TIENDA DOÑA YOLIS</t>
  </si>
  <si>
    <t>ROBLES MEDINA ANA YOLANDA</t>
  </si>
  <si>
    <t>SUPERMERCADO HELENA</t>
  </si>
  <si>
    <t>PEÑA MENDEZ FLOR EMILCE</t>
  </si>
  <si>
    <t>VARIEDADES LA QUITAZ</t>
  </si>
  <si>
    <t>GUTIERREZ QUIROGA DIDIER</t>
  </si>
  <si>
    <t>TIENDA EL MARLY YERALD DANNY</t>
  </si>
  <si>
    <t>PINEDA MORALES MARCELA</t>
  </si>
  <si>
    <t>SUPERMERCADO Y SALSAMENTARIA LA BELLEZA</t>
  </si>
  <si>
    <t>CRA 4 #4-07</t>
  </si>
  <si>
    <t>MARIN TELLEZ EPIMACO</t>
  </si>
  <si>
    <t>CANCHA DE TEJO MATA DE PLATANO</t>
  </si>
  <si>
    <t>CRA 1 #3-08</t>
  </si>
  <si>
    <t>SANCHEZ RODRIGUEZ CIRO</t>
  </si>
  <si>
    <t>ACTA DE INSPECCIÓN SANITARIA CON ENFOQUE DE RIESGO DE ALIMENTOS PARA HOGARES COMINITARIOS DEL BIENESTAR FAMILIAR QUE FUNCIONAN EN VIVIENDAS</t>
  </si>
  <si>
    <t xml:space="preserve">BARBERIA Y PELUQUERIA EL PADRINO </t>
  </si>
  <si>
    <t>CLL 4 #3-94</t>
  </si>
  <si>
    <t>CAMACHO PORES ANGI MILENA</t>
  </si>
  <si>
    <t>CLL 4 #3-95</t>
  </si>
  <si>
    <t>DROGUERIA LA PRIMAVERA REAL</t>
  </si>
  <si>
    <t>CRA 4 #6-10</t>
  </si>
  <si>
    <t>DELGADO BAREÑO CARLOS ARTURO</t>
  </si>
  <si>
    <t>ACTA GENERAL DE INSPECCIÓN, VIGILANCIA Y CONTROL SANITARIO</t>
  </si>
  <si>
    <t>DROGUERIA EL GIRASOL</t>
  </si>
  <si>
    <t>CRA 4 #6-84</t>
  </si>
  <si>
    <t>BAREÑO ARIZA LESLY LIZETH</t>
  </si>
  <si>
    <t>CRA 4 #6-85</t>
  </si>
  <si>
    <t>BILLARES CLUB GOLDEN MASTER</t>
  </si>
  <si>
    <t>CRA 4 #5-15</t>
  </si>
  <si>
    <t>MEDINA ROMERO JOSE LUIS</t>
  </si>
  <si>
    <t>COMERCIALIZADORA EL IMPERIO</t>
  </si>
  <si>
    <t>CRA 4 #3-136</t>
  </si>
  <si>
    <t>PAEZ LANCHEROS FABIAN</t>
  </si>
  <si>
    <t>ACTA DE INSPECCIÓN, VIGILANCIA Y CONTROL SANITARIO A ESTABLECIMIENTOS VETERINARIOS Y AFINES</t>
  </si>
  <si>
    <t>PARRILLA DONDE LUCHO</t>
  </si>
  <si>
    <t>CARRERA 4 N 5-55</t>
  </si>
  <si>
    <t>LUIS VELANDIA</t>
  </si>
  <si>
    <t>EL CAMPESINO</t>
  </si>
  <si>
    <t>CARRERA 4 N0 5 - 20</t>
  </si>
  <si>
    <t>NINI JOHANA  AMADO.</t>
  </si>
  <si>
    <t>LA ESPIGA DORADA</t>
  </si>
  <si>
    <t>OSCAR MAURICIO VERA</t>
  </si>
  <si>
    <t>COMIDAS RAP. DONDE PANCHA</t>
  </si>
  <si>
    <t>CALLE 4 N 4-20</t>
  </si>
  <si>
    <t xml:space="preserve">ESPERANZA TIRADO </t>
  </si>
  <si>
    <t>TIENDA ISABELA</t>
  </si>
  <si>
    <t>ELIZABETH DIAZ PINSON</t>
  </si>
  <si>
    <t>EXPENDIO LICORES  MANO MARCOS</t>
  </si>
  <si>
    <t>CARRERA 3 N 3-54</t>
  </si>
  <si>
    <t>HELI SANTAMARIA SILVA</t>
  </si>
  <si>
    <t>EXPENDIO LICORES EL PROGRESO</t>
  </si>
  <si>
    <t>CARRERA 4 No 14</t>
  </si>
  <si>
    <t>BALVINA ARIZA DE PARRA</t>
  </si>
  <si>
    <t>EXPENDIO LICORES TRES ESQUINAS</t>
  </si>
  <si>
    <t>CALLE 5 No 4-80</t>
  </si>
  <si>
    <t>FELIZ MATEUS SILVA</t>
  </si>
  <si>
    <t>HOTEL LOS AMIGOS</t>
  </si>
  <si>
    <t>CARRERA 3 N0 4-60</t>
  </si>
  <si>
    <t>CARLOS AUGUSTO LOPEZ NAVARRO</t>
  </si>
  <si>
    <t xml:space="preserve">DEPORTIVAS MARACANA H </t>
  </si>
  <si>
    <t>CARRERA 4 No 4-38</t>
  </si>
  <si>
    <t>HERIBERTO BARRERA DIAZ</t>
  </si>
  <si>
    <t>RESTAURANTE TIENDA ISABELA - ASADERO</t>
  </si>
  <si>
    <t>CAPILLAS DEL EDEN</t>
  </si>
  <si>
    <t>CALLE 9  5-72</t>
  </si>
  <si>
    <t>RICHARD  MOLINA MOLANO</t>
  </si>
  <si>
    <t>ESCUELA NORMAL SUPERIOR ANTONIA SANTOS</t>
  </si>
  <si>
    <t>KR 6 N 10-142</t>
  </si>
  <si>
    <t>HNA LUZ ADRIANA LIBREROS OSPINA</t>
  </si>
  <si>
    <t>PISCINA ESCUELA NORMAL SUPERIOR ANTONIA SANTOS</t>
  </si>
  <si>
    <t>R.S BARBER SHOP</t>
  </si>
  <si>
    <t>KR 6 N 6-27</t>
  </si>
  <si>
    <t>MONICA SUAREZ RODRIGUEZ</t>
  </si>
  <si>
    <t>CKAM SALUD PUENTE NACIONAL</t>
  </si>
  <si>
    <t>KR 6 N 7-75 LC 2</t>
  </si>
  <si>
    <t>JOHAN MAURICIO RODRIGUEZ RUEDA</t>
  </si>
  <si>
    <t>DROGUERIA SAN ANTONIO DE PAUVA</t>
  </si>
  <si>
    <t>KR 6 N 6-18</t>
  </si>
  <si>
    <t>VIRGINIA RUIZ DE LEGUIZAMON</t>
  </si>
  <si>
    <t xml:space="preserve">FUNDACION AVANZAR -FOS </t>
  </si>
  <si>
    <t>CARRERA 6  7-75</t>
  </si>
  <si>
    <t>MAURICIO HERNANDEZ</t>
  </si>
  <si>
    <t>CENTRO DE BIENESTAR DEL ADULTO MAYOR HOGAR SAN JOSE DE PUENTE NACIONAL</t>
  </si>
  <si>
    <t>FINCA VISTA HERMOSA -VEREDA SEMISA</t>
  </si>
  <si>
    <t>DORIS AMANDA SUAREZ ARIZA</t>
  </si>
  <si>
    <t>MINIMARKET LUZEVI</t>
  </si>
  <si>
    <t>KR 3 N 9A-03</t>
  </si>
  <si>
    <t>KAREN DANIELA RUIZ VARGAS</t>
  </si>
  <si>
    <t>TIENDA CANTARRANA</t>
  </si>
  <si>
    <t>CL 6 N 7-61</t>
  </si>
  <si>
    <t>LUIS EDGAR GAMBOA PARRA</t>
  </si>
  <si>
    <t>ELIXIR LICORERA BOUTIQUE</t>
  </si>
  <si>
    <t>KR 7 N 5-35</t>
  </si>
  <si>
    <t>CARLOS ALBERTO PEREZ CASTAÑEDA</t>
  </si>
  <si>
    <t>LICORERA LA PATRONA PUENTE NACIONAL</t>
  </si>
  <si>
    <t>KR 7 N 5-23 LC 1</t>
  </si>
  <si>
    <t>PEDRO SANCHEZ ESCARRAGA</t>
  </si>
  <si>
    <t>CAFÉ BAR LAS COLINAS</t>
  </si>
  <si>
    <t>KR 7 N 5-03</t>
  </si>
  <si>
    <t>LILIANA FAJARDO</t>
  </si>
  <si>
    <t>LA NAPOLITANA EXPRESS</t>
  </si>
  <si>
    <t>KR 6 N 5-60</t>
  </si>
  <si>
    <t>OLGA LUCIA CASTELLANOS VELANDIA</t>
  </si>
  <si>
    <t>LA VECINDAD DEL PATAKON</t>
  </si>
  <si>
    <t>CL 6 N 7-09</t>
  </si>
  <si>
    <t>DARLYN DAYANA MAYORAL SIERRA</t>
  </si>
  <si>
    <t>COMEDOR ESCUELA NORMAL SUPERIOR ANTONIA SANTOS</t>
  </si>
  <si>
    <t>COMEDOR CENTRO DE BIENESTAR  DEL ADULTO MAYOR HOGAR SAN JOSE</t>
  </si>
  <si>
    <t>PANADERIA ESPIGA GOURMET J.M</t>
  </si>
  <si>
    <t>KR 5 N°2-79</t>
  </si>
  <si>
    <t>MARISOL GARCIA MORENO</t>
  </si>
  <si>
    <t>EXPENDIO DE CARNE MARIANA ALEJANDRA</t>
  </si>
  <si>
    <t>CL 4 N 3A-47</t>
  </si>
  <si>
    <t>JHON ARIZA RODRIGUEZ</t>
  </si>
  <si>
    <t>ACUAPUENTE ESP</t>
  </si>
  <si>
    <t>ANILLO VIAL, VEREDA EL RINCÓN</t>
  </si>
  <si>
    <t>RICHARD STUART MALAGÓN CASTAÑEDA</t>
  </si>
  <si>
    <t xml:space="preserve">   RESTAURANTE ESCUELA SAN MIGUEL</t>
  </si>
  <si>
    <t>VEREDA NOVILLERO</t>
  </si>
  <si>
    <t>EL SANTANDEREANO OS</t>
  </si>
  <si>
    <t>ORIOL SANTOYO</t>
  </si>
  <si>
    <t>ESCUELA RURAL  SAN MIGUEL</t>
  </si>
  <si>
    <t xml:space="preserve">VEREDA NOVILLERO </t>
  </si>
  <si>
    <t xml:space="preserve">ESCUELA  RURAL SAN TA AGUEDA </t>
  </si>
  <si>
    <t>TIENDA EL VIRUS</t>
  </si>
  <si>
    <t>VEREDA  EL JUNCO</t>
  </si>
  <si>
    <t>NANCY ORTIZ FLORES</t>
  </si>
  <si>
    <t>TIENDA LA COSTEÑITA</t>
  </si>
  <si>
    <t>CLAUDIA ZARATE</t>
  </si>
  <si>
    <t>FRANCISCO SANTAMARIA</t>
  </si>
  <si>
    <t xml:space="preserve">  RESTAURANTE ESCUELA  SITIO SANTA AGUEDA </t>
  </si>
  <si>
    <t>TIENDA  NUEVA</t>
  </si>
  <si>
    <t>CRA 5 N 5 - 25</t>
  </si>
  <si>
    <t>NORBERTO VARGAS QUITIAN</t>
  </si>
  <si>
    <t>FUNDACION CENTRO VIDA MAS VIDA</t>
  </si>
  <si>
    <t>VEREDA  CUCHINA PRIMERA</t>
  </si>
  <si>
    <t>LUIS NELSON GOMEZ ARIAS</t>
  </si>
  <si>
    <t>FUNDACION MANANTIAL DE EXPERIENCIAS</t>
  </si>
  <si>
    <t>VDA  CUCHINA I</t>
  </si>
  <si>
    <t>FERNEY HENAO DIAZ</t>
  </si>
  <si>
    <t>CARRERA 3A # 4-19</t>
  </si>
  <si>
    <t>PANADERIA CHUCUREÑA SANTA HELENA</t>
  </si>
  <si>
    <t>CARRERA 3 # 5-35</t>
  </si>
  <si>
    <t>JHON FREDY BERMUDEZ</t>
  </si>
  <si>
    <t>TIENDA EVELIA</t>
  </si>
  <si>
    <t>CARRERA 3 # 5-47</t>
  </si>
  <si>
    <t>MARIA E. SANTAMARIA PEREZ</t>
  </si>
  <si>
    <t>TIENDA LA ECONOMIA UNO</t>
  </si>
  <si>
    <t>CARRERA 3 A # 4-51</t>
  </si>
  <si>
    <t>LEOPOLDO MIELES SOLER</t>
  </si>
  <si>
    <t>TIENDA LA ESQUINA FELIZ</t>
  </si>
  <si>
    <t>CARRERA 3 #4-04</t>
  </si>
  <si>
    <t>JOSE ANTONIO VILLARREAL</t>
  </si>
  <si>
    <t>TIENDA MERLY</t>
  </si>
  <si>
    <t>CARRERA 5 # 2-98</t>
  </si>
  <si>
    <t>MARIA DEL CARMEN BERMUDEZ</t>
  </si>
  <si>
    <t>EXPO CACAO SAS</t>
  </si>
  <si>
    <t>CALLE 4 3-21</t>
  </si>
  <si>
    <t>ARIEL VELASCO ARIZA</t>
  </si>
  <si>
    <t>MERCATODO EL VILLA</t>
  </si>
  <si>
    <t>CALLE 4 N 4-02</t>
  </si>
  <si>
    <t>NESTOR ANDRES VILLAREAL TRASLAVIÑA</t>
  </si>
  <si>
    <t>AUTOSERVICIO CAPI</t>
  </si>
  <si>
    <t>CALLE 4 # 3-45</t>
  </si>
  <si>
    <t>YEISON ERLEY CORZO RAMIREZ</t>
  </si>
  <si>
    <t>HOGAR DE BIENESTAR LOS ENANITOS ASOCIACION MUNDO INFANTIL</t>
  </si>
  <si>
    <t>CARRERA 4 N. 5-23</t>
  </si>
  <si>
    <t>EDILMA ZARAZA ARDILA</t>
  </si>
  <si>
    <t>GUARDERIA MI CASITA ENCANTADA</t>
  </si>
  <si>
    <t>CARRERA 5A N. 5A-29</t>
  </si>
  <si>
    <t>LUZ MARIAN ORTIZ ORTEGON</t>
  </si>
  <si>
    <t>HOTEL MANSION REAL</t>
  </si>
  <si>
    <t>CALLE 12 N. 5-22</t>
  </si>
  <si>
    <t>CECILIA GALEANO ARIZA</t>
  </si>
  <si>
    <t>HOTEL LA COLINA VELEÑA</t>
  </si>
  <si>
    <t>CARRERA 6 N. 4-157</t>
  </si>
  <si>
    <t>LOREN DAYANNA FONTECHA BARRERA</t>
  </si>
  <si>
    <t>HOTEL BRIZA</t>
  </si>
  <si>
    <t>CALLE 9 N. 5-51</t>
  </si>
  <si>
    <t>FLOR ALBA VELASCO</t>
  </si>
  <si>
    <t>17.9</t>
  </si>
  <si>
    <t>GALLERA J,J</t>
  </si>
  <si>
    <t>FINCA NARANJITO VEREDA LA PALMERA</t>
  </si>
  <si>
    <t>JOSE DE JESUS ARIZA QUIROGA</t>
  </si>
  <si>
    <t>CHATARRERIA LOS</t>
  </si>
  <si>
    <t>CARRERA 5 N. 4A-53</t>
  </si>
  <si>
    <t>HORGE OLARTE</t>
  </si>
  <si>
    <t>1.04</t>
  </si>
  <si>
    <t>COMEDORES CARCELARIOS (USPEC), FUERZA MILITARES POLICIVAS</t>
  </si>
  <si>
    <t>ESTABLECIMIENTO PENITENCIARIO DE MEDIANA SEGURIDAD Y CARCELARIO DE VÉLEZ</t>
  </si>
  <si>
    <t>CARRERA 3 , SALIDA A CHIPATÁ</t>
  </si>
  <si>
    <t>JESULIVER ROJAS RINCÓN</t>
  </si>
  <si>
    <t>14.03</t>
  </si>
  <si>
    <t>CÁRCEL</t>
  </si>
  <si>
    <t>ACTA DE INSPECCIÓN, VIGILANCIA Y CONTROL ESTABLECIMIENTOS CARCELARIOS</t>
  </si>
  <si>
    <t>VICTOR MANUEL SANABRIA</t>
  </si>
  <si>
    <t>TZR310</t>
  </si>
  <si>
    <t>QUESO DE HOJA</t>
  </si>
  <si>
    <t>CARMEN JULIO PUENTES BAREÑO</t>
  </si>
  <si>
    <t>MYW 913</t>
  </si>
  <si>
    <t>ALIMENTOS PAE</t>
  </si>
  <si>
    <t>CUMPLE CON HALLAZGOS QUE ORIGINARON LA MEDIDA</t>
  </si>
  <si>
    <t>AUTOSERVICIO LA VELEÑITA</t>
  </si>
  <si>
    <t>CRA 7 No. 7-127</t>
  </si>
  <si>
    <t>CANELA</t>
  </si>
  <si>
    <t>CONDIMENTOS FREYSABOR</t>
  </si>
  <si>
    <t>RSAB22100199</t>
  </si>
  <si>
    <t>BOLSA X 25 g</t>
  </si>
  <si>
    <t>REGISTRO SANITARIO NO FIGURA EN BASE DE DATOS DEL INVINA</t>
  </si>
  <si>
    <t>BOLSA X35g</t>
  </si>
  <si>
    <t>TOMILLO</t>
  </si>
  <si>
    <t>BOLSAX30g</t>
  </si>
  <si>
    <t>13.1</t>
  </si>
  <si>
    <t xml:space="preserve">COLOR POLLO </t>
  </si>
  <si>
    <t>BOLSA X 80g</t>
  </si>
  <si>
    <t>BOLSA X30g</t>
  </si>
  <si>
    <t>AGUARDIENTE</t>
  </si>
  <si>
    <t>ANTIOQUEÑO</t>
  </si>
  <si>
    <t>2007L-0003601</t>
  </si>
  <si>
    <t>BOTELLA DE VIDRIO</t>
  </si>
  <si>
    <t>FABRICA DE LICORES Y ALCOHOLES ANTIOQUIA</t>
  </si>
  <si>
    <t>NO CUENTA</t>
  </si>
  <si>
    <t>ETIQUETA DE AGUARDIENTE SE REMUEVE CON FACILIDAD, PARTICULAS EN SUSPENSION, TAPA NO COINCIDE CON BOTELLA, NUMERO DE ESTAMPILLA REPETIDA, LICOR ADULTERADO</t>
  </si>
  <si>
    <t>BARRIDO ARTERIAL</t>
  </si>
  <si>
    <t>RSAV19I17212</t>
  </si>
  <si>
    <t>BOTELLA PLASTICA</t>
  </si>
  <si>
    <t>LAB MEDY SAS</t>
  </si>
  <si>
    <t>NO TIENE</t>
  </si>
  <si>
    <t>NO TIENE FECHA DE VENCIMIENTO NI LOTE, MANIPILACION DE ETIQUETA POR RETIRO DE LA FECHA DE VENCIMIENTO Y LOTE</t>
  </si>
  <si>
    <t>ANTI - ESTRESS</t>
  </si>
  <si>
    <t>SD2013-0002854</t>
  </si>
  <si>
    <t>ZARZAPARRILA</t>
  </si>
  <si>
    <t>SD2012-0002668</t>
  </si>
  <si>
    <t>RESTAURADOR</t>
  </si>
  <si>
    <t>VINO RECONSTITUYENTE</t>
  </si>
  <si>
    <t>SD2012-0002470</t>
  </si>
  <si>
    <t>ELIXIR</t>
  </si>
  <si>
    <t>GINKGO BILOBA</t>
  </si>
  <si>
    <t>LA VELEÑITA M y A</t>
  </si>
  <si>
    <t>CALLE 10 N. 3-34 LOCAL 1</t>
  </si>
  <si>
    <t>DECOMISO Y DESNATURALIZACIÓN</t>
  </si>
  <si>
    <t>TURRON</t>
  </si>
  <si>
    <t>NSA-0052612018</t>
  </si>
  <si>
    <t>BARRA</t>
  </si>
  <si>
    <t>MONTREAL</t>
  </si>
  <si>
    <t>NO POSEE FECHA DE VENCIMIENTO, NO EXISTE REGISTRO SANITARIO</t>
  </si>
  <si>
    <t>DELITURRON</t>
  </si>
  <si>
    <t>NSA-0011893-2022</t>
  </si>
  <si>
    <t>BOLSA X 240 g</t>
  </si>
  <si>
    <t>REGISTRO SANITARIO SUSPENDIDO</t>
  </si>
  <si>
    <t>TURRON DE QUINUA</t>
  </si>
  <si>
    <t>NSA-004826-2018</t>
  </si>
  <si>
    <t>BARRA X 17 g</t>
  </si>
  <si>
    <t>PRODUCTOS YANNETH</t>
  </si>
  <si>
    <t>TURRONES DE MANI</t>
  </si>
  <si>
    <t>NSA-004828-2018</t>
  </si>
  <si>
    <t>BOLSA X 360 g</t>
  </si>
  <si>
    <t xml:space="preserve">CANELA MOLIDA </t>
  </si>
  <si>
    <t>NSA-00184883-2024</t>
  </si>
  <si>
    <t>BOLSA X 500 g</t>
  </si>
  <si>
    <t>DIVANTOQUE</t>
  </si>
  <si>
    <t>10.51.24</t>
  </si>
  <si>
    <t>NO CUMPLE ROTULADO RESOLUCION 5109- 2005</t>
  </si>
  <si>
    <t>HARINA DE ARROZ BLANCO</t>
  </si>
  <si>
    <t>SIN REGISTRO SANITARIO</t>
  </si>
  <si>
    <t>NUTRIHARINA</t>
  </si>
  <si>
    <t>NO POSEE REGISTRO SANITARIO, NO CUMPLE CON ROTULADO</t>
  </si>
  <si>
    <t>HARINA DE MACA</t>
  </si>
  <si>
    <t>HARINA DE CENTENO</t>
  </si>
  <si>
    <t>RSAD14I3614</t>
  </si>
  <si>
    <t>ALMACENES PALACIO</t>
  </si>
  <si>
    <t>FECHA DE VENCIMIENTO CADUCADA. REGISTRO SANITARIO VENCIDO</t>
  </si>
  <si>
    <t>HARINA DE AVENA</t>
  </si>
  <si>
    <t>NO POSEE REGISTRO SANITARIO</t>
  </si>
  <si>
    <t>NO POSEE REGISTRO SANITARIO.</t>
  </si>
  <si>
    <t>HARINA DE QUINUA</t>
  </si>
  <si>
    <t>NO EXISTE REGISTRO SANITARIO COINCIDENTE</t>
  </si>
  <si>
    <t>CACAO EN POLVO</t>
  </si>
  <si>
    <t>RSAJ15L8714</t>
  </si>
  <si>
    <t>BOLSA X 200g</t>
  </si>
  <si>
    <t>GRUPO ALIMENTOS ALBA DEL FONCE S.A.S</t>
  </si>
  <si>
    <t xml:space="preserve">REGISTRO SANITARIO VENCIDO SE CONSULTA EN LA PAGINA DEL INVIMA </t>
  </si>
  <si>
    <t>MALA DISPOSICION DE RESIDUOS (LLANTAS) Y DESCARGA DE AGAUS NEGRAS SOBRE EL PREDIO DE LAS QUEJOSAS</t>
  </si>
  <si>
    <t>DIEGO MEDINA</t>
  </si>
  <si>
    <t>ELIDIA Y OLIVA BOHORQUEZ VILLAMIL</t>
  </si>
  <si>
    <t xml:space="preserve">SE PRACTICA VISITA CONJUNTA CON INSPECTOR DE POLICIA URBANO Y FUNCIONARIA AMBIENTAL DE LA ALCALDIA OBSEVANCOSE QUE SE ENCUENTRA UN BAÑO CUYAS AGUAS DESCURREN EN LA PROPIEDAD DE LAS QUEJOSAS, AS I MISMO SE OBSERBA LLANTAS ALMACENADAS AL AIRE LIBRE CON PRESENCIA DE AGUA Y LARVAS DE ZANCUDOS, SE PERSIVEN OLORES DESAGRDABLE Y GRAN CANTIDAD DE ZANCUDOS, TAMBIEN SE OBSERVA QUE LA RED PRINCIPAL DE AGAUS NEGRAS QUE BAJAN POR LA PROPIEDADE DE LAS QUEJOSAS SE ENCUENTRA ROTA. </t>
  </si>
  <si>
    <t>POR PARTE DEL INSPECTOR SE HECE SUSPENCIÓN Y DESAHABILITACION INMEDIATA DEL BAÑO,  SE REQUIERA PARA QUE REALICE LA RECOLECCIN Y DISPOSICION FINAL DE LAS LLANTAS Y MATERIAL RECICLADO , HACER CONTROL DE VECTORES CON FUMIGACION . ASI MISMO SE SOLICITA LA ESBARBOSA PARA QUE REALICE EL ARREGLO DE TUVO ROTO DE AGUAS NEGRAS.</t>
  </si>
  <si>
    <t>RETIRAR EL CRIADERO DE AVES Y PESCADOS PARA OTRO LUGAR ALEJADO DE LAS VIVIENDAS CON EL FIN DE EVITAR ENFERMEDADES TRANSMITIDAS POR VECTORES.</t>
  </si>
  <si>
    <t>EN LA KR 6 FRENTE AL ALMACEN D1 SE ESTAN SALIENDO AGUAS NEGRAS Y CON MAL OLOR,SALEN COMO DEL ANDEN DE LOS LOCALES DE LA PARROQUIA</t>
  </si>
  <si>
    <t>PARROCO  MACIAS</t>
  </si>
  <si>
    <t>SE REALIZA COMUICACION VIA TELEFONICA CON EL PADRE MACIAS, QUIEN MANIFIESTA QUE ESTA CONTRATANDO PERSONAL PARA REVISAR LOS DAÑOS QUE PUEDEN ESTAR GENERANDO EL PROBLEMA SAITARIO POR FUGA DE AGUAS SUCIAS.</t>
  </si>
  <si>
    <t>TOMAR ACCIONES CORRECTIVAS  INMEDIATAS PARA SUBSANAR EL DAÑO</t>
  </si>
  <si>
    <t>PRESENCIA DE ROEDORES ESTABLECIMIENTO CHATARRERIA</t>
  </si>
  <si>
    <t>YESID OLARTE</t>
  </si>
  <si>
    <t>COMUNIDAD, RESTAURANTES</t>
  </si>
  <si>
    <t>PRESENCIA DE ROEDORES HACIA VÍA PUBLICA Y ESTABLECIMIENTOS</t>
  </si>
  <si>
    <t>SE LE REQUIRIO EL CONTROL DE ROEDORES PERMANENTE AL ESTABLECIMIENTO CHATARRERIA</t>
  </si>
  <si>
    <t xml:space="preserve">AGUAS RESIDUALES EN VIA PUBLICA </t>
  </si>
  <si>
    <t>COMUNIDAD.</t>
  </si>
  <si>
    <t xml:space="preserve">SE REALIZA LA VISITA DE INSPECCION, REALIZAN LA REVISION DE LA CAUSA Y REALIZAN EL PROCESO DE DESTAPONAMIENTO Y NO CIRCULAN LAS AGUAS A LA VIA </t>
  </si>
  <si>
    <t>RECIBIDA POR LLAMADA TELEFONICA LA QUEJA EL DÍA 05-05-2025 Y CUMPLIMIENTO DE DESTAPONAMIENTO EL DIA 05-05-25</t>
  </si>
  <si>
    <t>TENENCIA DE ANIMALES</t>
  </si>
  <si>
    <t>PEDRO ARIZA</t>
  </si>
  <si>
    <t>SE REALIZA VISITA DONDE SE OBSERVAN EN  UN LOTE 5 AVES DE CORRAL Y POR SER COMPETENCIA DE LA ALCALDIA POR LEY 1801-2016</t>
  </si>
  <si>
    <t>SE REMITE QUEJA A INSPECCION DE POLICIA.</t>
  </si>
  <si>
    <t>MUESTRA TOMADA EN EL PUNTO  0010 ACAPULCO</t>
  </si>
  <si>
    <t>ACLARE</t>
  </si>
  <si>
    <t>LEONARDO CAMACHO</t>
  </si>
  <si>
    <t>ADMINISTRACION COOPERATIVA DE SERVICIOS PUBLICOS ACUEDUCTO, ALCANTARILLADO Y ASEO AGUAS DE BOLIVAR ACUABOL</t>
  </si>
  <si>
    <t>DIANA PAOLA ROCHA ROCHA, GERENTE ACUABOL</t>
  </si>
  <si>
    <t>SE REALIZA MONITOREO DE PH Y CL DUARANTE EL MES PARA UN TOTAL DE 9 DE LOS CUALES 100 % ACEPTABLES. ESTOS CON EL FIN DE GARANTIZAR LA POTABILIDAD DEL AGUA.</t>
  </si>
  <si>
    <t>PANELA GUEPSA</t>
  </si>
  <si>
    <t>DISTRICARNES CHACON</t>
  </si>
  <si>
    <t>YEISON ANDRES CHACON DUARTE- ADAMINISTRADOR</t>
  </si>
  <si>
    <t xml:space="preserve">RIESGO MEDIO </t>
  </si>
  <si>
    <t>AFRANIO ROJAS FINO</t>
  </si>
  <si>
    <t>RED DE DISTRIBUCION ACUEDUCTO (PUNTO 001 ACUADUCTO)</t>
  </si>
  <si>
    <t>ESTEBAN QUITIAN, FONTANERO</t>
  </si>
  <si>
    <t>ACUEDUCTO MUNICIPAL SUCRE</t>
  </si>
  <si>
    <t>MARIA FERNANDA MARIN ARIZA / APOYO PROFESIONAL ACUEDUCTO</t>
  </si>
  <si>
    <t>EL ACUEDUCTO REALIZA TOMA DE CONTRAMUESTRA PARA ENVIO AL LABORATORIO</t>
  </si>
  <si>
    <t>PUNTO CONCERTADO N. 0001</t>
  </si>
  <si>
    <t>Velez</t>
  </si>
  <si>
    <t>Otros</t>
  </si>
  <si>
    <t>BPMs, higiene y manipulacion de alimentos, Prevencion del dengue</t>
  </si>
  <si>
    <t>Varios puntos, establecimientos punto a punto</t>
  </si>
  <si>
    <t>COMUNIDAD MANIPULADORA DE ALIMENTOS Y TENDEROS</t>
  </si>
  <si>
    <t xml:space="preserve">Se realiza sensibilizacion asistiendo establecimeitno por establecimiento </t>
  </si>
  <si>
    <t>COMUNIDAD VEREDA CENTRO SECTOR LA UIS</t>
  </si>
  <si>
    <t>COLEGIO INTEGRADO SIMON BOLIVAR</t>
  </si>
  <si>
    <t>COORDINADOR Y MANIPULADORES DE ALIMENTOS PAE</t>
  </si>
  <si>
    <t>ALIMENTOS Y PLAN DE EMERGENCIAS Y DESASTRES</t>
  </si>
  <si>
    <t>HOGAR MULTIPLE LAS ORUGAS</t>
  </si>
  <si>
    <t>PERSONAL MANIPULADOR DE ALIMENTOS - EXPENDIO DE ALIMENTOS</t>
  </si>
  <si>
    <t xml:space="preserve">PLAN DE SANEAMIENTO BASICO CON ENFASIS EN PROGRAMA DE AGUA POTABLE, TRAZABILIDAD SENA SALUD AMBIENTAL </t>
  </si>
  <si>
    <t xml:space="preserve">REVISION DOCUMENTAL PLAN DE SANEAMIENTO AMBIENTAL Y GESTION DEL RIESGO, OBSERVACIONES Y CORRECCIONES </t>
  </si>
  <si>
    <t>SOCIALIZACION DE REQUISITOS SANITARIOS, LOCATIVOS Y SOPORTES DOCUMENTADOS PARA PARTICIPAR EN EVENTO MES DE OCTUBRE INTERDOCENTES</t>
  </si>
  <si>
    <t xml:space="preserve">CASA DE LA CULTURA </t>
  </si>
  <si>
    <t xml:space="preserve">COMERCIANTES Y PARTICULARES </t>
  </si>
  <si>
    <t xml:space="preserve">REQUISITOS SANITARIOS, LOCATIVOS, CONDICIONES DE PERSONAL MANIPULADOR DE ALIMENTOS, CAPACITACIÓN Y TRAZABILIDAD PARA EVENTO INTERDOCENTES </t>
  </si>
  <si>
    <t>RESTAURANTE BARZIL</t>
  </si>
  <si>
    <t>MANEJO DE RESIDUOS, AGUAS ESTANCADAS Y PREVENCION DE APARICION DE ETV Y PROPAGACION DE DENGUE Y FIEBRE AMARILLA</t>
  </si>
  <si>
    <t>SALON SOCIAL</t>
  </si>
  <si>
    <t>MANIPULADORAS DEL PROGAMA CENTRO VIDA</t>
  </si>
  <si>
    <t xml:space="preserve">CASAS BLANCAS </t>
  </si>
  <si>
    <t>ALERTA SANITARIA PRODUCTO SHOTBOOM - TRIPPY TRUFFLES</t>
  </si>
  <si>
    <t>CASCO URBANO - CASAS BLANCAS</t>
  </si>
  <si>
    <t>comunidad en general</t>
  </si>
  <si>
    <t>ACTIVIDADES EJECUTADAS EN MARZO Y REPORTADAS POR LE FUNCIONARIO AL CIERRE DEL MES DE MAYO</t>
  </si>
  <si>
    <t>ESCUELA RURAL PEÑA BLANCA</t>
  </si>
  <si>
    <t>ESCUELA RURAL SAN MIGUEL</t>
  </si>
  <si>
    <t>CENTRO VIVE DOGITAL</t>
  </si>
  <si>
    <t>ACCIONES DE VIGILANCIA Y CONTROL COMERCIALIZACION DE CONDIMENTOS, ROTULADO</t>
  </si>
  <si>
    <t>PROPIETARIOS Y EMPLEADOS</t>
  </si>
  <si>
    <t>ACTA DE IVC ESTABLECIMIENTO CASINO BUENOS AIRES</t>
  </si>
  <si>
    <t>POR UTILIZAR UN  ACTA QUE NO CORREPONDE AL TIPO DE ESTABLECIMIENTO 8SE DEBIO UTILZIAR ACTA DE EXPENDIO DE BEBIDAS ALCOHOLICA Y SE UTILIZÓ ACTA GENERAL)</t>
  </si>
  <si>
    <t>SE ASISTIO AL COVECOM EL 06/05/2025</t>
  </si>
  <si>
    <t>SE ASISTIO AL CONSEJO MUNICIPAL DE GESTION DEL RIESGO EL 25/05/2025 Y AL COMPOS EL 15/05/2025.</t>
  </si>
  <si>
    <t>EL MUNICIPIO NO CUENTA CON TECNICO DESDE EL 12/05/2024</t>
  </si>
  <si>
    <t>UN SEGUIMIENTO PENDIENTE PARA REALIZAR EN EL  MES DE JUNIO DE 2025.</t>
  </si>
  <si>
    <t>RESTAURANTE LA CASUELA</t>
  </si>
  <si>
    <t>CALLE 2 No 2 - 51</t>
  </si>
  <si>
    <t>ABIGAIL MACHUCA</t>
  </si>
  <si>
    <t>CASETA SORBO DEL SABOR</t>
  </si>
  <si>
    <t>CARRERA 4 No 1 - 21</t>
  </si>
  <si>
    <t>TEMISTOCLE CORDERO</t>
  </si>
  <si>
    <t xml:space="preserve">COMEDOR ESCOLAR ESCUELA RURAL MONTECILLO - PROGRAMA PAE </t>
  </si>
  <si>
    <t>VEREDA MONTECILLO</t>
  </si>
  <si>
    <t>HOGAR DE BIENESTAR SIMON EL BOBITO</t>
  </si>
  <si>
    <t>CARRERA 2 SUR No 3 - 41</t>
  </si>
  <si>
    <t>SOLEDAD BUSTAMANTE</t>
  </si>
  <si>
    <t>CAMBIIO DE REEPRESENTNTE LEGAL ANTES SOLEDAD BUSTAMANTE, AHORA LUDY ESTELA MAROÑO</t>
  </si>
  <si>
    <t>PANADERIA NO REGISTRA NOMBRE</t>
  </si>
  <si>
    <t>CARRERA 2 No 10 - 04</t>
  </si>
  <si>
    <t>ELVIRA BAEZ PALENCIA</t>
  </si>
  <si>
    <t>CAFETERIA LOS ZUCOS</t>
  </si>
  <si>
    <t>PLAZA DE MERCADO LOCAL 2</t>
  </si>
  <si>
    <t>RAFAELA RAMIREZ</t>
  </si>
  <si>
    <t>PIQUETEADERO TODO BRASAS DONDE OMAR</t>
  </si>
  <si>
    <t>PLAZA DE MERCADO LOCAL 3</t>
  </si>
  <si>
    <t>OMAR DUARTE</t>
  </si>
  <si>
    <t>TIENDA MAGOLA</t>
  </si>
  <si>
    <t>CALLE 8 No 3 - 30</t>
  </si>
  <si>
    <t>MAGOLA CASAS</t>
  </si>
  <si>
    <t>CARRERA 4 No 2 - 94</t>
  </si>
  <si>
    <t>FLOR ANGELA HERNANDEZ</t>
  </si>
  <si>
    <t>TIENDA LA LIRA</t>
  </si>
  <si>
    <t>CARRERA 4 No 1 - 02</t>
  </si>
  <si>
    <t>RUBEN ROJAS</t>
  </si>
  <si>
    <t>ACTA 1335</t>
  </si>
  <si>
    <t>CALLE 8 SUR No 3 - 15</t>
  </si>
  <si>
    <t>LUIS HERNAN HERNANDEZ C.</t>
  </si>
  <si>
    <t>CALLE 5 No 2 - 93</t>
  </si>
  <si>
    <t>MARIA ELENA CARRERO DE BURGOS</t>
  </si>
  <si>
    <t>CALLE 5 No 3 - 02</t>
  </si>
  <si>
    <t>RODULFA VELANDIA</t>
  </si>
  <si>
    <t>MERK2 CAPI</t>
  </si>
  <si>
    <t xml:space="preserve">PATRICIA COLMENARES </t>
  </si>
  <si>
    <t xml:space="preserve">CAMBIO  DE REPRESENTANTE LEGAL ANTES ERA JORGE ADRIANO APARICIO QUINTERO, ACUTUALEMTE ES PATRICIA COLMENARES </t>
  </si>
  <si>
    <t>SALSAMENTARIA CAPI</t>
  </si>
  <si>
    <t>CARRERA 4 No 5 - 24</t>
  </si>
  <si>
    <t>RODRIGO HERNANDEZ</t>
  </si>
  <si>
    <t>FRUTERIA LA ECONOMIA 2</t>
  </si>
  <si>
    <t>CARRERA 4 No 2 - 66</t>
  </si>
  <si>
    <t>HECTOR CHAPARRO PATIÑO</t>
  </si>
  <si>
    <t>CERVECERIA LA LIRA</t>
  </si>
  <si>
    <t>CARRERA 2 SUR No 3 -  41</t>
  </si>
  <si>
    <t>COLEGIO INETREGADO EL DIVINO NIÑO</t>
  </si>
  <si>
    <t>CARRERA 3 No 3 - 36</t>
  </si>
  <si>
    <t xml:space="preserve">CONSUELO BLANCO VELANDIA </t>
  </si>
  <si>
    <t xml:space="preserve">CAMBIO DE REPRESENTANTE LEGAL HECTOR JAVIER FLOREZ MORENO, AHORA CONSUELO BLANCO VELANDIA </t>
  </si>
  <si>
    <t>INSTITUCION EDUCATIVA LOS MOLINOS SEDE MONTECILLO</t>
  </si>
  <si>
    <t>ROCIO DELGADO ROJAS</t>
  </si>
  <si>
    <t>SALA DE BELLEZA ESTILO Y BELLEZA ESTELLA</t>
  </si>
  <si>
    <t>CARRERA 4 No 2 - 48</t>
  </si>
  <si>
    <t>MARIA ESTELLA JIMENEZ SIERRA</t>
  </si>
  <si>
    <t>ACTA COMPONENTE DE GESTION INTERNA 68,5%.</t>
  </si>
  <si>
    <t>SALA DE BELLEZA ARTE Y ESTILO MAIRA</t>
  </si>
  <si>
    <t>CALLE 2 No 4 - 18</t>
  </si>
  <si>
    <t>MARTIN  WILLIAM NUÑEZ DIAZ</t>
  </si>
  <si>
    <t>MISCELANEA JITTY</t>
  </si>
  <si>
    <t>CARRERA 4 No 3 - 78</t>
  </si>
  <si>
    <t>JENNIFER ALEXANDRA ARENALES CUEVAS</t>
  </si>
  <si>
    <t>ALMACEN DUARTE</t>
  </si>
  <si>
    <t>CARRERA 4 No 3 - 30</t>
  </si>
  <si>
    <t>LUIS HERNANDO DUARTE</t>
  </si>
  <si>
    <t>MICROMERCADO SERVICAPI</t>
  </si>
  <si>
    <t>CARRERA 4 No  1 - 12</t>
  </si>
  <si>
    <t xml:space="preserve">OMAR MORA SILVA </t>
  </si>
  <si>
    <t>COMEDOR ESCOLAR INSTITUTO AGRICOLA CARCASI SEDE C. ESCUELA LLANO GRANDE.</t>
  </si>
  <si>
    <t>COMEDOR  ESCOLAR INSTITUTO AGRICOLA CARCASI SEDE G. ESCUELA LLANITOS.</t>
  </si>
  <si>
    <t xml:space="preserve">VEREDA BAVEGA SECTOR LLANITOS </t>
  </si>
  <si>
    <t xml:space="preserve">COMEDOR ESCOLAR INSTITUTO AGRICOLA CARCASI SEDE J. ESCUELA VENTANAS. </t>
  </si>
  <si>
    <t xml:space="preserve">VEREDA VENTANAS </t>
  </si>
  <si>
    <t>COMEDOR ESCOLAR INSTITUTO AGRICOLA CARCASI SEDE K. ESCUELA SAN RAFAEL.</t>
  </si>
  <si>
    <t>VEREDA MONTONERA.</t>
  </si>
  <si>
    <t>COMEDOR  ESCOLAR INSTITUTO AGRICOLA CARCASI SEDE O. VEREDA LA PALMA.</t>
  </si>
  <si>
    <t xml:space="preserve">VEREDA LA PALMA </t>
  </si>
  <si>
    <t>HOGAR LOS PITUFOS</t>
  </si>
  <si>
    <t>VEREDA BUENA VISTA SECTOR MONTONERA</t>
  </si>
  <si>
    <t>MARTHA ISABEL MEJIA</t>
  </si>
  <si>
    <t>MADRE FAMI. LOS COPITOS</t>
  </si>
  <si>
    <t>ANA VICTORIA ESPINEL</t>
  </si>
  <si>
    <t>MADRE FAMI. HOGAR NUEVO AMANECER</t>
  </si>
  <si>
    <t>CINDY ROCIO CALDERON</t>
  </si>
  <si>
    <t>TIENDA AGROLAC</t>
  </si>
  <si>
    <t>VEREDA REPOSO</t>
  </si>
  <si>
    <t>LEONOR MENDOZA HERNANDEZ</t>
  </si>
  <si>
    <t>BILLARES LA ESQUINA 2</t>
  </si>
  <si>
    <t>CALLE 4 No  3 - 03</t>
  </si>
  <si>
    <t xml:space="preserve">AURA DUARTE PARADA </t>
  </si>
  <si>
    <t>INSTITUTO AGRICOLA CARCASI SEDE C. ESCUELA LLANO GRANDE.</t>
  </si>
  <si>
    <t>INSTITUTO AGRICOLA CARCASI SEDE G. ESCUELA LLANITOS.</t>
  </si>
  <si>
    <t>INSTITUTO AGRICOLA CARCASI SEDE J. ESCUELA VENTANAS.</t>
  </si>
  <si>
    <t>INSTITUTO AGRICOLA CARCASI SEDE K. ESCUELA SAN RAFAEL.</t>
  </si>
  <si>
    <t>INSTITUTO AGRICOLA CARCASI SEDE O. VEREDA LA PALMA.</t>
  </si>
  <si>
    <t>RESTAURANTE RUTA 55</t>
  </si>
  <si>
    <t>MAURICIO ALVARACIN</t>
  </si>
  <si>
    <t>RESTAURNANTE ESCOLAR ESCUELA HUMALA</t>
  </si>
  <si>
    <t>VEREDA HUMALA</t>
  </si>
  <si>
    <t>ERIKA PAOLA DEOYES VERA</t>
  </si>
  <si>
    <t>RESTAURANTE ESCOLAR ESCUELA RURAL SERVITA</t>
  </si>
  <si>
    <t>VEREDA SERVITA</t>
  </si>
  <si>
    <t>RUTH MERARI RODRIGUEZ</t>
  </si>
  <si>
    <t>CAFETERIA EL MANANTIAL</t>
  </si>
  <si>
    <t>MARLENY CALDERON CALDERON</t>
  </si>
  <si>
    <t>CAFETERIA CIELITO CAFÉ</t>
  </si>
  <si>
    <t>CALLE 7 No 5 - 24 LC2</t>
  </si>
  <si>
    <t>MAGDA LIZETH ANTOLINES</t>
  </si>
  <si>
    <t>CAFETERIA SANTANDER</t>
  </si>
  <si>
    <t>CALLE 4 No 5 - 20</t>
  </si>
  <si>
    <t>MARY RIVERA HERNANDEZ</t>
  </si>
  <si>
    <t>CAFETERIA RUTA 55</t>
  </si>
  <si>
    <t>CHATICA LINDA CAFÉ BAR</t>
  </si>
  <si>
    <t>DIAGONAL 8 No 6 - 27</t>
  </si>
  <si>
    <t>ANGELA SOFIA ALARCON VARGAAS</t>
  </si>
  <si>
    <t>FAMA SALINAS</t>
  </si>
  <si>
    <t>TOBIAS SALINAS ROJAS</t>
  </si>
  <si>
    <t>TIENDA FUBIANO</t>
  </si>
  <si>
    <t>CALLE 7 No 4 - 56</t>
  </si>
  <si>
    <t>VICTOR MANUEL RUBIANO</t>
  </si>
  <si>
    <t>CLEOMEDES VERA PEÑA</t>
  </si>
  <si>
    <t>TIENDA BELEN</t>
  </si>
  <si>
    <t>CALLE 8 No 4 - 55</t>
  </si>
  <si>
    <t>NELSA CECILIA VILLAMIZAR</t>
  </si>
  <si>
    <t>SUPERMERCADO LA CHURCA</t>
  </si>
  <si>
    <t>CALLE 7 No 4 - 62</t>
  </si>
  <si>
    <t>NANCY YASMELY CAMARGO FLOREZ</t>
  </si>
  <si>
    <t>CAMBAI DE ACTIVIADAD COMERCIAL</t>
  </si>
  <si>
    <t>CASINO BUENOS AIRES</t>
  </si>
  <si>
    <t>CALLE 8 No 5 - 25</t>
  </si>
  <si>
    <t>HENRY CARDENAS CARVAJAL</t>
  </si>
  <si>
    <t>SE CORRIGE DIRECCION, ANTES CARRERA 6 No 8 - 07.
SE DEVUELVE ACTA</t>
  </si>
  <si>
    <t xml:space="preserve">TABERMA DE MAO </t>
  </si>
  <si>
    <t>CALLE 7 No 5 - 28</t>
  </si>
  <si>
    <t>MAURICIO GONZALES</t>
  </si>
  <si>
    <t>HOGAR INFANTIL NUEVO MUNDO</t>
  </si>
  <si>
    <t>MARTHA INES ARIA ORTIZ</t>
  </si>
  <si>
    <t>HOGAR LOS PATICOS</t>
  </si>
  <si>
    <t>MARIA DEL CARMEN DELGADO</t>
  </si>
  <si>
    <t>ESCUELA RURAL SERVITA</t>
  </si>
  <si>
    <t xml:space="preserve">MARIA JUDITH RUBIANO </t>
  </si>
  <si>
    <t>ESCUELA HUMALA</t>
  </si>
  <si>
    <t>JAVIER ALBERTO RODRIGUEZ VEGA</t>
  </si>
  <si>
    <t>DROGUERIA DIANITA</t>
  </si>
  <si>
    <t>CALLE 7 No 5 - 08</t>
  </si>
  <si>
    <t>MARLEN SANCHEZ ANTOLINES</t>
  </si>
  <si>
    <t>HOTEL VEGA DE BORLY</t>
  </si>
  <si>
    <t>KILOMETRO 1 VIA A MALAGA</t>
  </si>
  <si>
    <t>JUAN DE JESUS ORTIZ TARAZONA</t>
  </si>
  <si>
    <t>HOTEL RUTA 55</t>
  </si>
  <si>
    <t>HOTEL ROMY</t>
  </si>
  <si>
    <t>CARRERA 5 No 5 - 21</t>
  </si>
  <si>
    <t>SONIA VIVIANA VARGAS</t>
  </si>
  <si>
    <t>HOTEL CASA BLANCA</t>
  </si>
  <si>
    <t>CARRERA 4 No 7 - 17</t>
  </si>
  <si>
    <t>PEDRO JULIO ORTIZ JAIMES</t>
  </si>
  <si>
    <t>DIAGONAL 8 No 6 - 38</t>
  </si>
  <si>
    <t>SONIA VARGAS FLOREZ</t>
  </si>
  <si>
    <t xml:space="preserve">JARDIN INFANTIL COMUNITARIO CIUDADELA DIVINO ÑINO </t>
  </si>
  <si>
    <t>CARRERA 11 No 4B - 60</t>
  </si>
  <si>
    <t>CLAUDIA CUADROS CARVAJAL</t>
  </si>
  <si>
    <t xml:space="preserve">SE CORRIGE DIRECCIÓN, ANTES CARRERA  11 No 4B - 61 BARRIO LOS OLIVOS </t>
  </si>
  <si>
    <t>HOGAR COMUNITARIO  MIS PRIMERAS TRAVESURAS</t>
  </si>
  <si>
    <t>VEREDA CENTRO APURE. FINCA BONZA</t>
  </si>
  <si>
    <t>ACTA IVC HOGARES COMUNITARIOS QUE FUNCIONAN EN VIVIENDAS. SE ACTUALIZA NOMBRE Y DIRECCION</t>
  </si>
  <si>
    <t>HOGAR COMUNITARIO EL GIRASOL</t>
  </si>
  <si>
    <t>CARRERA 3 No 10 - 28</t>
  </si>
  <si>
    <t>ACTA IVC HOGARES COMUNITARIOS QUE FUNCIONAN EN VIVIENDAS</t>
  </si>
  <si>
    <t>PANADERIA LA ESTACION</t>
  </si>
  <si>
    <t>CARRERA 4 VIA CERRITO</t>
  </si>
  <si>
    <t>NORALBA CHANAGA</t>
  </si>
  <si>
    <t>CAFETERIA COLEGIO NUESTRA SEÑORA</t>
  </si>
  <si>
    <t xml:space="preserve">CARRERA 4 No 9 - 12 NORTE </t>
  </si>
  <si>
    <t xml:space="preserve">ELVA RAMIREZ CARVAJAL </t>
  </si>
  <si>
    <t>NO REGISTRA NOMBRE</t>
  </si>
  <si>
    <t>CARRERA 4 No  5 - 14</t>
  </si>
  <si>
    <t>LUIS ALBERTO PIZA SANABRIA</t>
  </si>
  <si>
    <t>TIENDA EL CHATO</t>
  </si>
  <si>
    <t>CARRERA 4 No 12 - 43</t>
  </si>
  <si>
    <t>EUCLIDES CARVAJAL VERA</t>
  </si>
  <si>
    <t>TIENDA MINNY</t>
  </si>
  <si>
    <t>CARRERA 4 No 11 - 35</t>
  </si>
  <si>
    <t>LAURA LISBETH FLOREZ BASTO</t>
  </si>
  <si>
    <t>MICROMERCADO ALBA</t>
  </si>
  <si>
    <t>CARRERA 3 No 3 - 71</t>
  </si>
  <si>
    <t>ALBA MILENA CARVAJAL PEÑA</t>
  </si>
  <si>
    <t>FRUTERIA EL MONO</t>
  </si>
  <si>
    <t>CARRERA 4 No 7 - 64</t>
  </si>
  <si>
    <t>CLAUDIA GOMEZ CHIVATA</t>
  </si>
  <si>
    <t>EL PESCADITO</t>
  </si>
  <si>
    <t>CARRERA 3 No 3 - 96</t>
  </si>
  <si>
    <t>MARIA ELISA RIOS CARVAJAL</t>
  </si>
  <si>
    <t>PLAZA DE MERCADO CUBIERTA</t>
  </si>
  <si>
    <t>EDUAR ABRIL BORRERO</t>
  </si>
  <si>
    <t>ACTA IVC PLAZA DE MERCADO</t>
  </si>
  <si>
    <t xml:space="preserve">CARRERA  11 No 4B - 60 BARRIO LOS OLIVOS </t>
  </si>
  <si>
    <t xml:space="preserve">ACTA IVC HOGARES COMUNITARIOS. SE ACTUALIZA NOMBRE. 
SE CORRIGE DIRECCIÓN, ANTES CARRERA  11 No 4B - 61 BARRIO LOS OLIVOS </t>
  </si>
  <si>
    <t>ACTA IVC HOGARES COMUNITARIOS. SE ACTUALIZA NOMBRE Y DIRECCION</t>
  </si>
  <si>
    <t>ACTA IVC HOGARES COMUNITARIOS SE ACTUALIZA NOMBRE</t>
  </si>
  <si>
    <t xml:space="preserve">COLEGIO NUESTRA SEÑORA DE LA CONCEPCIÓN  SEDE A </t>
  </si>
  <si>
    <t>SE CORRIJE DIRECCIÓN. ACTA ESTABLECIMIENTOS EDUCATIVOS</t>
  </si>
  <si>
    <t>RESTAURANTE Y REFRESQUERIA SAMAY- ESQUINA DONDE PABLO</t>
  </si>
  <si>
    <t>CALLE 5 No 3 - 08</t>
  </si>
  <si>
    <t>SANDAR LILIANA MANRRIQUE</t>
  </si>
  <si>
    <t>RESTAURANTE ESCOLAR VEREDA  COCHAGA- CONSORCIO SIEMPRE ADELANTE</t>
  </si>
  <si>
    <t>VEREDA COCHAGA</t>
  </si>
  <si>
    <t>RESTAURANTE CENTRO VIDA FUNDACION MANO AMIGA</t>
  </si>
  <si>
    <t>CALLE 4 No 4 - 61</t>
  </si>
  <si>
    <t>EDUARDO RAVELO REY</t>
  </si>
  <si>
    <t>TIENDA COCHAGA</t>
  </si>
  <si>
    <t>AMINTA GONZALES CARDENAS</t>
  </si>
  <si>
    <t>ESCUELA RURAL VEREDA COCHAGA SEDE 3</t>
  </si>
  <si>
    <t>GERMAN  HERNANDO FLOREZ VILLAMIZAR</t>
  </si>
  <si>
    <t>CENTRO VIDA FUNDACION MANO AMIGA</t>
  </si>
  <si>
    <t>CARNES DONDE TARAZONA</t>
  </si>
  <si>
    <t xml:space="preserve"> WILMER YAMIT ARAZONA CERON</t>
  </si>
  <si>
    <t>CARNICERIA FIDEL</t>
  </si>
  <si>
    <t>CARRERA 5 No 6 - 24</t>
  </si>
  <si>
    <t>CARRERA 6 No 5 - 92</t>
  </si>
  <si>
    <t>ESTABLECIMIENTO CAMBIO DE DIRECCION, ANTES CALLE 5 No 4 - 35.</t>
  </si>
  <si>
    <t>UNIDAD DE SERVICIOS PUBLICOS DOMICILIARIOS DEL MUNICIPIO DE GUACA</t>
  </si>
  <si>
    <t>CARRERA 6 No 4 - 28</t>
  </si>
  <si>
    <t>ANGEL FERNEY VILLAMIZAR VILLAMIZAR</t>
  </si>
  <si>
    <t>ESE HOSPITAL SANTA ANA - GUACA</t>
  </si>
  <si>
    <t>CALLE 6 No 6 - 07</t>
  </si>
  <si>
    <t>LAURA NATHALIE JIMENEZ RIVERA</t>
  </si>
  <si>
    <t>ACTA COMPONENTE GESTION INTERNA 72%.</t>
  </si>
  <si>
    <t>ABOTADO</t>
  </si>
  <si>
    <t xml:space="preserve">CALLE 5 No 6 - 49 </t>
  </si>
  <si>
    <t xml:space="preserve">LUIS JESUS CASTELLANOS VELANDIA </t>
  </si>
  <si>
    <t>FARMACIA SERVIGUACA</t>
  </si>
  <si>
    <t>CARRERA 5 No 6 - 23</t>
  </si>
  <si>
    <t>MIGUEL ANGEL GARCÍA</t>
  </si>
  <si>
    <t>DROGUERIA REGIONAL</t>
  </si>
  <si>
    <t>JOSE DANIEL BUENO HERRERA</t>
  </si>
  <si>
    <t>CARRERA 7 BARRIO PUERTA DEL SOL</t>
  </si>
  <si>
    <t>MULTISERVICIOS GUACA</t>
  </si>
  <si>
    <t>CALLE 4 No 4 - 12</t>
  </si>
  <si>
    <t>ZAMARI LUCIA LEMUS BALLONA</t>
  </si>
  <si>
    <t xml:space="preserve">VARIEDADES SILVANA </t>
  </si>
  <si>
    <t>CALLE 5 No 5 - 42</t>
  </si>
  <si>
    <t>DOLLY VERA CASTEÑANOS</t>
  </si>
  <si>
    <t>AGROINSUMOS CAMARA</t>
  </si>
  <si>
    <t>CALLE 5 No 3 - 91</t>
  </si>
  <si>
    <t>HELIDA BAUTISTA BASTO</t>
  </si>
  <si>
    <t>AGROINSUMOS LOS BERMUDEZ</t>
  </si>
  <si>
    <t>CALLE 5 No 4 - 21</t>
  </si>
  <si>
    <t>EDITH YOLANDA BERMUDEZ JAIMES</t>
  </si>
  <si>
    <t xml:space="preserve">AGROINSUMOS LOS PAPOS </t>
  </si>
  <si>
    <t>CARRERA 3 No 3A - 28</t>
  </si>
  <si>
    <t xml:space="preserve">IVAN ALONSO DELGADO SEPULVEDA </t>
  </si>
  <si>
    <t>ESTACIÓN DE GASOLINA DE GAUCA</t>
  </si>
  <si>
    <t>CARRERA 5 No 11 - 02</t>
  </si>
  <si>
    <t>RAFAEL JEREZ</t>
  </si>
  <si>
    <t>AGROVETERINARIA DS</t>
  </si>
  <si>
    <t>CARRERA 6 No 6 - 10</t>
  </si>
  <si>
    <t>STEFANNY SOLANO AGUDELO</t>
  </si>
  <si>
    <t>COMEDOR ESCOLAR ESCOLAR SEDE K JUNCAL</t>
  </si>
  <si>
    <t>VEREDA JUNCAL</t>
  </si>
  <si>
    <t>RESTAURANTE ESCOLAR  EL PALMAR - SEDE I</t>
  </si>
  <si>
    <t>VEREDA PALMAR</t>
  </si>
  <si>
    <t>RESTAURANTE ESCOLAR COLEGIO JUAN XXIII SEDE H - PAJARITO</t>
  </si>
  <si>
    <t>RESTAURANTE ESCOLAR JUAN XXIII - SEDE A</t>
  </si>
  <si>
    <t>PANADERIA LA ESQUINA FELIZ</t>
  </si>
  <si>
    <t>CALLE 3 No  4 - 07</t>
  </si>
  <si>
    <t>LUIS EFRAIN SILVA</t>
  </si>
  <si>
    <t>CAFÉ BAR GEMINIS</t>
  </si>
  <si>
    <t>CALLE  4 No 3 - 12</t>
  </si>
  <si>
    <t>NANCY MORENO</t>
  </si>
  <si>
    <t>CAMBIO DE ACTIVIDAD, AHORA EXPENDIO DE LICOR</t>
  </si>
  <si>
    <t>LA ESQUINA FELIZ</t>
  </si>
  <si>
    <t>CALLE 3 No 4 - 07</t>
  </si>
  <si>
    <t>MISCELANEA MACARAVITA</t>
  </si>
  <si>
    <t>CARRERA 4 No  5 - 17</t>
  </si>
  <si>
    <t>JOSE VICENTE GONZALEZ</t>
  </si>
  <si>
    <t>BRISAS DEL NEVADO</t>
  </si>
  <si>
    <t>CALLE 5 No 3 - 43</t>
  </si>
  <si>
    <t>BELKIS ARISMENDI DAZA</t>
  </si>
  <si>
    <t>TIENDA SERVITODO</t>
  </si>
  <si>
    <t>CARRERA 4 No 4 - 33</t>
  </si>
  <si>
    <t>YADIR GONZALEZ SALINAS</t>
  </si>
  <si>
    <t>CAMBIO DE PROPIETARIO</t>
  </si>
  <si>
    <t>TIENDA ESCOLAR JUAN XXIII</t>
  </si>
  <si>
    <t>AUTOSERVICIO KARI</t>
  </si>
  <si>
    <t>CARRERA 4 No 4 - 38</t>
  </si>
  <si>
    <t>LEIDY KARINA CHAPARRO CASTRO</t>
  </si>
  <si>
    <t>COLEGIO JUAN XXIII SEDE "H" PAJARITO</t>
  </si>
  <si>
    <t>COLEGIO JUAN XXIII - SEDE "K" JUNCAL</t>
  </si>
  <si>
    <t>COLEGIO JUAN XXII SEDE "I" - EL PALMAR</t>
  </si>
  <si>
    <t>LA ESQUINA DE LA FELICIDAD</t>
  </si>
  <si>
    <t>CALLE 15 No 8 - 59</t>
  </si>
  <si>
    <t>SAIDA CRISTINA VEGA MERCHAN</t>
  </si>
  <si>
    <t>RESTAURANTE HOGAR INFANTIL MI PEQUEÑO MUNDO</t>
  </si>
  <si>
    <t>CALLE 14 No 7 - 44</t>
  </si>
  <si>
    <t>STEFY ESTHER VILLEGAS ALCALA</t>
  </si>
  <si>
    <t>CENTRO VIDA MALAGA - ACEVIMA</t>
  </si>
  <si>
    <t>CALLE 11 No 9 - 74</t>
  </si>
  <si>
    <t>JAIME RAUL LIZCANO SANTAMARIA</t>
  </si>
  <si>
    <t>SER SOLUCIONES INTEGRALES SAS- HOSPITAL HRGR</t>
  </si>
  <si>
    <t>CARRERA 7A No 15 - 80</t>
  </si>
  <si>
    <t>OLGA LEONOR CABRERA OSORIO</t>
  </si>
  <si>
    <t>SE AJUSTA NOMBRE O RAZON SOCIAL.</t>
  </si>
  <si>
    <t>CENTRO VIDA PROFUTURO SEDE A</t>
  </si>
  <si>
    <t>CARRERA 5 No 10 - 93</t>
  </si>
  <si>
    <t>MARIA ANTONIA RIAÑO</t>
  </si>
  <si>
    <t>CORPORACIÓN COLOMBIANA PARA EL DESARROLLO SOCIAL - CORPOCOLDES</t>
  </si>
  <si>
    <t>CARRERA 6 C No 2 - 38</t>
  </si>
  <si>
    <t>YITXA ORTIZ ALTOLINEZ</t>
  </si>
  <si>
    <t>RESTAURANTE CENTRO VIDA ASOMATE</t>
  </si>
  <si>
    <t>CARRERA 7 No 15 - 80</t>
  </si>
  <si>
    <t>CARMENZA BLANCO MEZA</t>
  </si>
  <si>
    <t>CALLE 10 No 7A - 18 LOCAL 1</t>
  </si>
  <si>
    <t>LUIS HUMBERTO SUAREZ NIÑO</t>
  </si>
  <si>
    <t>CAFETERIA DONDE CESAR</t>
  </si>
  <si>
    <t>CARRERA 7 No 10 - 18</t>
  </si>
  <si>
    <t>JOSE SAGRARIO EUGENIO CELIS</t>
  </si>
  <si>
    <t>MANTECADAS RAMON CARVAJAL</t>
  </si>
  <si>
    <t>CARRERA 8 No 10 - 25</t>
  </si>
  <si>
    <t>ALDO RAMON CARVAJAL</t>
  </si>
  <si>
    <t>DELI CAFÉ - CAFFE BAR</t>
  </si>
  <si>
    <t>CARRERA 9 No 14 A - 24</t>
  </si>
  <si>
    <t>HERNAN MAURICIO RIOS GRANADOS</t>
  </si>
  <si>
    <t>CAFETERIA HOSPITAL REGIONAL GARCIA ROVIRA</t>
  </si>
  <si>
    <t>MIGUEL ANGEL ESCALA</t>
  </si>
  <si>
    <t>MANDALA COFFE PUB LOUNGE</t>
  </si>
  <si>
    <t>CALLE 13 No 9 - 41</t>
  </si>
  <si>
    <t>LUCY CRISTINA RODRIGUEZ CARDENAS</t>
  </si>
  <si>
    <t>TECNICARNES</t>
  </si>
  <si>
    <t>CALLE 15 No 7 - 94</t>
  </si>
  <si>
    <t>DIANA LISBEY PEREZ PEREZ</t>
  </si>
  <si>
    <t>SE REALIZA FORMULARIO DE INSCRIPCION Y DIAGNOSTICO POR CAMBIAR DE REPRESENTANTE LEGAL</t>
  </si>
  <si>
    <t>LA ESQUINA PASAJE EL COMERECIO</t>
  </si>
  <si>
    <t>CARRERA 7 No 13 - 36</t>
  </si>
  <si>
    <t>DELIA CASTAÑEDA</t>
  </si>
  <si>
    <t>CAMBIO DE NOMBRE COMERCIAL, DIRECCION Y REPRESENTANTE LEGAL</t>
  </si>
  <si>
    <t>TINTOS CORVATIN</t>
  </si>
  <si>
    <t>CALLE 11 No 7 - 50</t>
  </si>
  <si>
    <t>CARLOS MAURICIO GARCIA</t>
  </si>
  <si>
    <t>CAFETERIA CUATRO ESQUINAS</t>
  </si>
  <si>
    <t>CARRERA 7 No 9 - 78</t>
  </si>
  <si>
    <t>CARLOS ALBERTO GARCIA</t>
  </si>
  <si>
    <t>PROAVESAN</t>
  </si>
  <si>
    <t>CALLE 14 No 6B- 19</t>
  </si>
  <si>
    <t>EWDAR RODRIGUEZ RUEDA</t>
  </si>
  <si>
    <t>DISTRIJANETD</t>
  </si>
  <si>
    <t>CALLE 13A No 6A - 21</t>
  </si>
  <si>
    <t>LUCY JANETH RODRIGUEZ</t>
  </si>
  <si>
    <t>DISPOLLO</t>
  </si>
  <si>
    <t>CALLE 14 CON 7 ESQUINA</t>
  </si>
  <si>
    <t>MARIA EDDY CACERES</t>
  </si>
  <si>
    <t>ASOCIACION DE CAMPESINOS AFRO MAMON SUCRE - MI PEQUEÑO MUNDO</t>
  </si>
  <si>
    <t>ACTA DE IVC A ESTABLECIMIENTOS DE HOGARES COMUNITARIOS</t>
  </si>
  <si>
    <t>CORPORACION COLOMBIANA PARA EL DESARROLLO SOCIAL - CORPOCOLDES</t>
  </si>
  <si>
    <t>CARRERA 6C No 2 - 38</t>
  </si>
  <si>
    <t>YIXZA ORTIZ ANTOLINEZ</t>
  </si>
  <si>
    <t>ACTA DE ESTABLECIMIENTOS CENTRO VIDA R4ESOLIUCION 024 DE 2007</t>
  </si>
  <si>
    <t>ASOCIACIÓN CENTRO VIDA MALAGA ACEVIMA</t>
  </si>
  <si>
    <t>ACTA DE ESTABLECIMIENTOS CENTRO VIDA R4ESOLIUCION 024 DE 2007.
SE CORRIGE DIRECCION, ANTES CALLE 12 No 12 - 10.</t>
  </si>
  <si>
    <t>ASOCIACION MALAGUEÑA DE LA TERCERA EDAD - CENTRO VIDA ASOMATE</t>
  </si>
  <si>
    <t>CARRERA 7 No 15- 80</t>
  </si>
  <si>
    <t>CENTRO VIDA PROFUTURO</t>
  </si>
  <si>
    <t>MARIA ANTONIA RIAÑO CARVAJAL</t>
  </si>
  <si>
    <t>PANADERIA Y PASTELERIA ANGEL DEL PAN</t>
  </si>
  <si>
    <t xml:space="preserve">CALLE 11 No 07 - 30 </t>
  </si>
  <si>
    <t>ANGEL GABRIEL GONZALEZ</t>
  </si>
  <si>
    <t>SEGUNDA VISITA PERO LA PRIMERA NO SE REPORTO EN NINGUN FORMATO - VISITA REALIZADA EL DIA 11/12/2024</t>
  </si>
  <si>
    <t>18.14</t>
  </si>
  <si>
    <t>JOHANA PAOLA LIZARAZO ANCHEZ - DIVER MALAGA</t>
  </si>
  <si>
    <t xml:space="preserve">CALLE 13 No 10 - 36 </t>
  </si>
  <si>
    <t xml:space="preserve">JOHANA PAOLA LIZARAZO SANCHEZ - </t>
  </si>
  <si>
    <t>DISTRIBUIDORA MAYORISTA LA SEPTIMA</t>
  </si>
  <si>
    <t>CARRERA 7  No 10-06</t>
  </si>
  <si>
    <t>DIEGO ALBERTO MOJICA</t>
  </si>
  <si>
    <t>REFRIGERIO ESCOLAR SEDE B LA CABRERA- CONSORCIO SIEMPRE ADELANTE</t>
  </si>
  <si>
    <t>VEREDA TOMA DE AGUA SECTOR ALTO DE LA CABRERA</t>
  </si>
  <si>
    <t>RESTAURANTE ESCOLAR SEDE K LAGUNA DE OCHOAS CONSORCIO SIEMPRE ADELANTE</t>
  </si>
  <si>
    <t>VEREDA NARANJO- SECTOR LAGUNA DE OCHOAS</t>
  </si>
  <si>
    <t>REFRIGERIO ESCOLAR SEDE E MESETAS- CONSORCIO SIEMPRE ADELANTE</t>
  </si>
  <si>
    <t>VEREDA TOMA DE AGUA - SECTOR MESETAS</t>
  </si>
  <si>
    <t>RESTAURANTE ESCOLAR LAGUNITAS SEDE A  - CONSORCIO SIEMPRE ADELANTE</t>
  </si>
  <si>
    <t>VEREDAS LAGUNITAS</t>
  </si>
  <si>
    <t>REFRIGERIO ESCOLAR SEDE H HIGUERONES - CONSORCIO SIEMPRE ADELANTE</t>
  </si>
  <si>
    <t>VEREDA HIGUERONES</t>
  </si>
  <si>
    <t>RESTAURANTE ESCOLAR SEDE M EL HOBO - CONSORCIO SIEMPRE ADELANTE</t>
  </si>
  <si>
    <t xml:space="preserve">VEREDA EL HOBO </t>
  </si>
  <si>
    <t>REFRIGERIO ESCOLAR SEDE L EL NARANJO - CONSORCIO SIEMPRE ADELANTE</t>
  </si>
  <si>
    <t>VEREDA EL NARANJO</t>
  </si>
  <si>
    <t>EXPENDIO DE DARWIN</t>
  </si>
  <si>
    <t>CARREA 3 No 2 - 52</t>
  </si>
  <si>
    <t>DARWIN EFREN ANAYA BARAJAS</t>
  </si>
  <si>
    <t>EXPENDIO DE CARNE HILDA</t>
  </si>
  <si>
    <t>CALLE 4 No 2 - 10</t>
  </si>
  <si>
    <t>HILDA BARAJAS CASTRO</t>
  </si>
  <si>
    <t>EXPENDIO DE CARNE DONDE DAZA</t>
  </si>
  <si>
    <t>CARREA 3 No 5- 47</t>
  </si>
  <si>
    <t>SANTIAGO DAZA FUENTES</t>
  </si>
  <si>
    <t>CARNES DE VERDAD</t>
  </si>
  <si>
    <t>CARREA 3 No 5- 36</t>
  </si>
  <si>
    <t>UNIDAD DE ATENCION LA UNION 2 - FUNDACIÓN MUJERES DE NUESTRO FUTURO</t>
  </si>
  <si>
    <t>VEREDA HOBO</t>
  </si>
  <si>
    <t>MARYLIN DE JESUS TORREGOZO ALVAREZ</t>
  </si>
  <si>
    <t>FUNDACIÓN MUJERES DE NUESTRO FUTURO - UNIDAD DE ATENCION CASITA FELIZ 1</t>
  </si>
  <si>
    <t>INSTITUCION EDUCATIVA LAGUNITAS SEDE M- ESCUELA RURAL EL HOBO</t>
  </si>
  <si>
    <t>INSTITUCION EDUCATIVA LLANO DE MOLAGAVITA SEDE K ESCUELA RIURAL LAGUNA DE OCHOAS</t>
  </si>
  <si>
    <t>INSTITUCION EDUCATIVA LLANO DE MOLAGAVITA SEDE H HIGUERONES</t>
  </si>
  <si>
    <t>INSTITUCION EDUCATIVA LAGUNITAS SEDE E MESETAS</t>
  </si>
  <si>
    <t>VEREDA TOMA DE AGUA, SECTOR MESETAS</t>
  </si>
  <si>
    <t>INSTITUCION EDUCATIVA LAGUNITAS SEDE B LA CABRERA</t>
  </si>
  <si>
    <t>VEREDA TOMA DE AGUA, SECTOR ALTO DE LA CABRERA</t>
  </si>
  <si>
    <t>INSTITUCION EDUCATIVA LAGUNITAS SEDE A ESCUELA RURAL LAGUNITAS</t>
  </si>
  <si>
    <t>VEREDA LAGUNITAS</t>
  </si>
  <si>
    <t xml:space="preserve">CARLOS JULIO EUGENIO MEJIA </t>
  </si>
  <si>
    <t>INSTITUCION DUCATIVA LLANO DE MOLAGAVITA SEDE L EL NARANJO</t>
  </si>
  <si>
    <t>VEREDA NARANJO</t>
  </si>
  <si>
    <t>SAZON LAGUNERO</t>
  </si>
  <si>
    <t xml:space="preserve">CARRERA 5 No 8 - 48 </t>
  </si>
  <si>
    <t>LUZ DARY HERNANDEZ</t>
  </si>
  <si>
    <t>CAMBIO DE REPRESENTANTE LEGAL ANTES MARIA HELENA SOTO Y AHORA LUZ DARY HERNANDEZ</t>
  </si>
  <si>
    <t>RESTAURANTE ESCOLAR CONCENTRACIÓN DE DESARROLLO</t>
  </si>
  <si>
    <t>VEREDA PUERTA DEL LLANO</t>
  </si>
  <si>
    <t>RESTAURANTE ESCOLAR PAE LAGUNA DE ORTICES</t>
  </si>
  <si>
    <t>CENTRO POBLADO LAGUNA DE ORTICES</t>
  </si>
  <si>
    <t>PASCUAL GARCÍA HERNANDEZ</t>
  </si>
  <si>
    <t xml:space="preserve">RESTAURANTE ESCOLAR - ESCUELA URBANA FRAY JOSE DE LAS CASAS NOVAS </t>
  </si>
  <si>
    <t>RESTAURNATE ESCOLAR  ESCUELA ANEXA NORMAL SUPERIOR</t>
  </si>
  <si>
    <t>CARRERA 4 No 13 - 122</t>
  </si>
  <si>
    <t>LUZ DARY SUAREZ</t>
  </si>
  <si>
    <t>PANADERIA REY</t>
  </si>
  <si>
    <t>CALLE 5 No 4 - 26</t>
  </si>
  <si>
    <t>JHON CASTELLANOS RAMIREZ</t>
  </si>
  <si>
    <t>CARRERA 5 No 7 - 69</t>
  </si>
  <si>
    <t>CARLOS ARTURO SIERRA</t>
  </si>
  <si>
    <t>CAMBIO DE REPRESENTANTE LEGAL ANTES VICTOR MANUEL HERNANDEZ Y AHORA CARLOS ARTURO SIERRA</t>
  </si>
  <si>
    <t>MY TOWN</t>
  </si>
  <si>
    <t>CARRERA 4 No 6 - 24</t>
  </si>
  <si>
    <t>MARCOLINOS RIOS BOHORQUEZ</t>
  </si>
  <si>
    <t>CARNICERIA OSORIO</t>
  </si>
  <si>
    <t>CALLE 10 No 5 - 27</t>
  </si>
  <si>
    <t>JOSELITO OSORIO PEÑA</t>
  </si>
  <si>
    <t>CAMBIO DE REPRESENTANTE LEGAL ANTES VICENTE RIOS ANAYA Y AHORA JOSELITO OSORIO PEÑA. CAMBIO DE RAZON SOCIAL ANTES EXPENDIO DE CARNE Y AHORA CARNICERIA OSORIO</t>
  </si>
  <si>
    <t>CARRERA 3 No 9 - 60</t>
  </si>
  <si>
    <t>FÉLIX MALDONADO</t>
  </si>
  <si>
    <t>CALLE 3 No 4 - 02</t>
  </si>
  <si>
    <t>ANA DOLORES CARVAJAL</t>
  </si>
  <si>
    <t>CARRERA 4 No 10 - 31</t>
  </si>
  <si>
    <t>ANA YANETH RIVERA</t>
  </si>
  <si>
    <t>EL RANCHO MEXICANO</t>
  </si>
  <si>
    <t>CARRERA 5 No 12 - 38</t>
  </si>
  <si>
    <t>MARIA ANTONIA HERNANDEZ</t>
  </si>
  <si>
    <t>CARRERA 5 No 5 - 26</t>
  </si>
  <si>
    <t>FREDY ANTONIO RAMIREZ ORTIZ</t>
  </si>
  <si>
    <t>CAMBIO DE REPRESENTANTE LEGAL ANTES ROSEMBER ROJAS Y AHORA FREDY ANTONIO RAMIREZ ORTIZ</t>
  </si>
  <si>
    <t>UNIDAD DE SERVICIOS PUBLICOS DE SAN ANDRES - SERVIPUBSA</t>
  </si>
  <si>
    <t>VEREDA CENTRO (P. DE LLANO)</t>
  </si>
  <si>
    <t>ESCUELA RURAL LA RAMADA SEDE C</t>
  </si>
  <si>
    <t xml:space="preserve">VEREDA LA RAMADA </t>
  </si>
  <si>
    <t>INSTITUTO INTEGRADO LAGUNA DE ORTICES</t>
  </si>
  <si>
    <t>ESCUELA RURAL SAN PEDRO</t>
  </si>
  <si>
    <t>CENTRO POBLADO LAGUNA - SECTOR SAN PEDRO</t>
  </si>
  <si>
    <t>ESE HOSPITAL SAN JOSÉ</t>
  </si>
  <si>
    <t>FABIAN OSWALDO ROJAS PEDRAZA</t>
  </si>
  <si>
    <t>ACTA COMPENENTE GESTION INTERNA 70%.</t>
  </si>
  <si>
    <t>ABRAHAM ROJAS BLANCO</t>
  </si>
  <si>
    <t>ESCUELA RURAL EL CIRAL - SEDE B</t>
  </si>
  <si>
    <t>VEREDA EL CIRAL</t>
  </si>
  <si>
    <t>CARRERA 5 No 10 - 03</t>
  </si>
  <si>
    <t>VICENTE RIOS ANAYA</t>
  </si>
  <si>
    <t>RESTAURANTE PONCHITO</t>
  </si>
  <si>
    <t>CARRERA 6B IMPAR BOMBA</t>
  </si>
  <si>
    <t>LUWIN YAIR SUAREZ</t>
  </si>
  <si>
    <t>RESTAURANTE LIDIA</t>
  </si>
  <si>
    <t>CARRERA 2 No 4 - 54</t>
  </si>
  <si>
    <t>LIDIA YANETH PEREZ TOLOZA</t>
  </si>
  <si>
    <t>PANADERIA LA ESQUINITA</t>
  </si>
  <si>
    <t>CALLE 3 No 4 - 03</t>
  </si>
  <si>
    <t>ALCIRA JAIMES RODRIGUEZ</t>
  </si>
  <si>
    <t>DULCE NEVADO</t>
  </si>
  <si>
    <t>CARRERA 4 No 3 - 47</t>
  </si>
  <si>
    <t>ANDREA VALENTINA PORTILLA PARRA</t>
  </si>
  <si>
    <t>TIENDA DONDE LIDIA</t>
  </si>
  <si>
    <t>LIDIA JANETH PEREZ TOLOZA</t>
  </si>
  <si>
    <t>LA ESQUINA DONDE PEDRO</t>
  </si>
  <si>
    <t>CALLE 3 No 3 - 10</t>
  </si>
  <si>
    <t>PEDRO JULIO ORTIZ DUARTE</t>
  </si>
  <si>
    <t>SE REALIZAN AJUSTES EN RAZON SOCIAL Y DIRECCION</t>
  </si>
  <si>
    <t>TIENDA LUZ DARY</t>
  </si>
  <si>
    <t>CALLE 3 No 3 - 09</t>
  </si>
  <si>
    <t>LUZ DARY ORTIZ DUARTE</t>
  </si>
  <si>
    <t>TIENDA RICHAR LA RAMPLA</t>
  </si>
  <si>
    <t>CARRERA 6B No 1 - 06</t>
  </si>
  <si>
    <t>JOSE RICARDO MARTINEZ ARAQUE</t>
  </si>
  <si>
    <t>TIENDA ECO HOGAR</t>
  </si>
  <si>
    <t>KILOMETRO 1 VIA SAN JOSE DE MIRANDA</t>
  </si>
  <si>
    <t>JUAN GABRIEL PRADA JAIMES</t>
  </si>
  <si>
    <t>TIENDA CASA DE TAPIA</t>
  </si>
  <si>
    <t>FELICITAS ORTIZ</t>
  </si>
  <si>
    <t>TIENDA  NUEVA  YERBABUENA</t>
  </si>
  <si>
    <t>KILOMETRO 1 VIA MIRANDA</t>
  </si>
  <si>
    <t>OLGA CELINA CRUZ RODRIGUEZ</t>
  </si>
  <si>
    <t>TIENDA LA ESQUINITA</t>
  </si>
  <si>
    <t>RESTAURANTE TUSA</t>
  </si>
  <si>
    <t>CALLE 4 No 2 -  87</t>
  </si>
  <si>
    <t>ROSALBA  GARCIA  CAMACHO</t>
  </si>
  <si>
    <t>RESTAURANTE ESCOLAR SEDE  VEREDA  EL TABLON</t>
  </si>
  <si>
    <t>VEREDA EL TABLON</t>
  </si>
  <si>
    <t>ACTA ALMACENAMIENTO ENTREGA Y SERVIDO DE ALIMENTOS</t>
  </si>
  <si>
    <t>RESTAURANTE ESCOLAR SEDE  VEREDA  ARENAL</t>
  </si>
  <si>
    <t>VEREDA ARENAL</t>
  </si>
  <si>
    <t>LA SUPER ECONOMIA</t>
  </si>
  <si>
    <t>CALLE 4 No 2 PAR</t>
  </si>
  <si>
    <t>YOANNI RODRIGUEZ</t>
  </si>
  <si>
    <t>TIENDA TUSA</t>
  </si>
  <si>
    <t>CALLE  4  No 2 - 89</t>
  </si>
  <si>
    <t>TIENDA LAS ACACIAS</t>
  </si>
  <si>
    <t>SENOVIA  CASTELLANOS</t>
  </si>
  <si>
    <t>LOS COMPAS DE CHEPE</t>
  </si>
  <si>
    <t>SALIDA VIA A CARCASI</t>
  </si>
  <si>
    <t>JOSE ANTONIO ACOSTA</t>
  </si>
  <si>
    <t>ACTA  LEY 1335</t>
  </si>
  <si>
    <t>COLEGIO INTEGRADO MONSEÑOR  EVARISTO BLANCO  SEDE RURAL  GARBANZAL</t>
  </si>
  <si>
    <t>COLEGIO INTEGRADO MONSEÑOR  EVARISTO BLANCO  SEDE RURAL  LA LOMA</t>
  </si>
  <si>
    <t>PELIQUERIA</t>
  </si>
  <si>
    <t>CARRERA  4 No 3 - 77</t>
  </si>
  <si>
    <t>ANA ROSA  GARCIA</t>
  </si>
  <si>
    <t>ESTETICA ORNAMENTAL Y GENERADORES DE RESIDUOS Y LEY 1335/2009</t>
  </si>
  <si>
    <t>CARRERA 5 CON CALLE 4 ESQUINA</t>
  </si>
  <si>
    <t>IGLESIA PENTECOSTAL</t>
  </si>
  <si>
    <t>CALLE 6 No 3 - 53</t>
  </si>
  <si>
    <t>HARVY VERAMARTINEZ</t>
  </si>
  <si>
    <t>LA MORGUE NO SE ENCUENTRA EN FUNCIONAMIENTO</t>
  </si>
  <si>
    <t>CAMPERO</t>
  </si>
  <si>
    <t>JESUS ANTONIO ACUÑA REY</t>
  </si>
  <si>
    <t>IAJ745</t>
  </si>
  <si>
    <t>CONFITERIA Y ATUN</t>
  </si>
  <si>
    <t>VEX-783</t>
  </si>
  <si>
    <t>VIVERES SECOS Y FRUVER</t>
  </si>
  <si>
    <t xml:space="preserve">PROLIFERACION DE VECTORES POR ESTANQUES DE AGUA. </t>
  </si>
  <si>
    <t>PEDRO ACEVEDO</t>
  </si>
  <si>
    <t>DERLI GROSSO</t>
  </si>
  <si>
    <t>SE REALIZA VISITA DE INSPECCION OCULAR Y SE CAPACACITA A LOS HABITANTES DE LA VIVIENDA SOBRE LA IMPORTANCIA DE BUEN MENEJO DE AGUAS Y RESIDUOS SOLIDOS. SE REMITE POR COMPETENCIA A ETV.</t>
  </si>
  <si>
    <t>SE REMITE POR COMPETENCIA A ETV.</t>
  </si>
  <si>
    <t>QUEJA POR BOTAR TODO TIPO DE RESIDUOS, COMO BOTELLAS BOLSAS Y HAY ANIMAL MUERTO QUE EXPENDE OLORES.</t>
  </si>
  <si>
    <t xml:space="preserve">MARUJA CANDELA </t>
  </si>
  <si>
    <t xml:space="preserve">CELIA VEGA </t>
  </si>
  <si>
    <t xml:space="preserve">SE REALIA VISITA OCULAR DONDE  SE EVIENCIA MALA DISPOSICION DE RESIDUOS SOLIDOS Y BOTADOS A CIELO ABIERTO, ANIMALES MUERTOS. </t>
  </si>
  <si>
    <t>SE RECOMIENDA DAR DISPOSICION FINAL AL ANIMAL MUERTO CON EL APOYO UNIDAD DE SERVICIOS PUBLICOS. LAS PERSONAS SE COMPROMETIERON A REALIZAR JORNADA DE ASEO Y RECOLECCION DE RESIDUOS SOLIDOS.</t>
  </si>
  <si>
    <t>PROBLEMA  RESIDUOS SOLIDOS EN SOLAR</t>
  </si>
  <si>
    <t>ESPERANZA SOTO A.</t>
  </si>
  <si>
    <t>ERMENCIA ESTEBAN</t>
  </si>
  <si>
    <t>EN LA VISITA REALIZADA AL COLEGIO SE OBSERVA EN LA PARTE TRASERA RESIDUOS SOLICDOS, LOS CUALES TAPAN LAS CANALES DE LAS CASAS VECINAS.</t>
  </si>
  <si>
    <t>REALIZAR LIMPIEZA Y RECOLECCIÓN DE INSERVIBLES DEL SOLAR.</t>
  </si>
  <si>
    <t>PROBLEMA HUMEDAD POR CANAL DAÑADA</t>
  </si>
  <si>
    <t>BRAYAN AYALA</t>
  </si>
  <si>
    <t>EDILIA CASTELLANOS</t>
  </si>
  <si>
    <t>SE VERIFICA EN LA DIRECCION REGISTRADA SE OBSERVA LOTE CON TECHO CUYA CANAL ESTA CORRIDA ORIGINANDO HUMEDAD</t>
  </si>
  <si>
    <t>REALIZAR ARREGLO DE LA CANAL Y REALIZAR UNA CANAL DE DESAGUE.</t>
  </si>
  <si>
    <t>ACUMULACION DE BASURAS POR HABITACION QUE SE ENCUENTRA EN ESTADO DE ABANDONO. SE OCASIONA MALOS OLORES Y PROLIFERACION DE ROEDORES.</t>
  </si>
  <si>
    <t>MARIA MARTINEZ</t>
  </si>
  <si>
    <t>COMUNIDAD BARRIO</t>
  </si>
  <si>
    <t>LA VISITA SE REALIZA EN COMPAÑÍA DE SERVICIOS PUBLICOS, SE OBSERVA HABITACION EN ESTADO LAMENTABLE, CORROBORANDO LO DICHO EN LA QUEJA.</t>
  </si>
  <si>
    <t>SE RETIRA MATERIAL Y COSAS QUE OCACIONAN LA MOLESTIA.</t>
  </si>
  <si>
    <t>QUEJA PRESENTADA POR OPERACION DE UN GALPÓN DE POLLOS QUE ESTÁ GENERANDO OLORES DESAGRADABLES Y CONDICIONES PROPICIAS PARA LA PROLIFERACIÓN DE VECTORES, LO CUAL AFECTA LA SALUD PÚBLICA Y GENERA INCOMODIDAD E INTRANQUILIDAD ENTRE LOS RESIDENTES DE LAS VIVIENDAS VECINAS.</t>
  </si>
  <si>
    <t>MIGUEL ANGEL LIZCANO</t>
  </si>
  <si>
    <t>SE REALIZÓ VISITA CONJUNTA CON LA SECRETARÍA DE SALUD MUNICIPAL Y LA INSPECCIÓN DE POLICÍA, EN LA QUE SE LOGRÓ EVIDENCIAR LA PRESENCIA DE UN GALPÓN DE POLLOS UBICADO EN EL PATIO TRASERO DE LA RESIDENCIA DEL SEÑOR MIGUEL ÁNGEL LIZCANO, DURANTE LA INSPECCIÓN, SE CONSTATÓ QUE EL LUGAR SE ENCONTRABA EN CONDICIONES DE LIMPIEZA ACEPTABLES. SE LE INDICA AL PROPIETARIO SOBRE LAS IMPLICACIONES SANITARIAS Y LAS MOLESTIAS QUE ESTA ACTIVIDAD PUEDE GENERAR A LA COMUNIDAD VECINA.</t>
  </si>
  <si>
    <t>EL SEÑOR MIGUEL  MANIFIESTA ESTAR DE ACUERDO CON LAS OBSERVACIONES REALIZADAS Y EXPRESÓ SU COMPROMISO DE TRASLADAR PRÓXIMAMENTE EL GALPÓN A UNA FINCA DE SU PROPIEDAD, LA CUAL ESTÁ ACONDICIONANDO PARA TAL FIN. EXPLICÓ QUE LA INSTALACIÓN ACTUAL DEL GALPÓN FUE UNA MEDIDA TEMPORAL, Y NO TENÍA OTRO LUGAR DONDE ALOJAR LOS POLLOS EN ESE MOMENTO.</t>
  </si>
  <si>
    <t>QUEJA EN LA CUAL SOLICITA CON CARÁCTER URGENTE LA REALIZACIÓN DE  VISITA DE INSPECCIÓN A LA PLANTA DE TRATAMIENTO DE AGUAS RESIDUALES (PTAR) DEL SECTOR.SEGÚN LO MANIFESTADO, DICHA INFRAESTRUCTURA SE HA CONVERTIDO EN UN FOCO DE INSEGURIDAD PARA LA COMUNIDAD, YA QUE EN SUS ALREDEDORES SE PRESENTAN SITUACIONES DE CONSUMO DE SUSTANCIAS ALUCINÓGENAS Y COMPORTAMIENTOS QUE GENERAN INTRANQUILIDAD ENTRE LOS HABITANTES, ADEMÁS, LA ZONA SE HA TRANSFORMADO EN UN PUNTO PROPENSO A LA PROLIFERACIÓN DE VECTORES, LO QUE REPRESENTA UN RIESGO PARA LA SALUD PÚBLICA</t>
  </si>
  <si>
    <t>SERGIO ABRAHAN MELENDEZ</t>
  </si>
  <si>
    <t>PLANTA DE TRATAMIENTO DE AGUAS  RESIDUALES - SAN JOSE DE MIRANDA</t>
  </si>
  <si>
    <t>DURANTE LA INSPECCIÓN REALIZADA A LA PLANTA DE TRATAMIENTO DE AGUAS RESIDUALES (PTAR), SE PUDO CONSTATAR QUE LA ESTRUCTURA FÍSICA DEL SISTEMA PRESENTA UN ESTADO DE DETERIORO AVANZADO Y SIGNOS EVIDENTES DE ABANDONO. LAS INSTALACIONES NO CUENTAN CON UN ADECUADO CERRAMIENTO NI CON ELEMENTOS DE CONTROL QUE LIMITEN EL ACCESO DE PERSONAS NO AUTORIZADAS, LO QUE FACILITA EL INGRESO DE PARTICULARES QUE HACEN USO INDEBIDO DEL ESPACIO ESTA SITUACIÓN NO SOLO REPRESENTA UN RIESGO PARA LA SEGURIDAD, SINO QUE CONTRIBUYE AL USO INADECUADO DE LA INFRAESTRUCTURA, GENERANDO CONDICIONES PROPICIAS PARA ACTIVIDADES QUE AFECTAN LA TRANQUILIDAD Y EL BIENESTAR DE LA COMUNIDAD. DE IGUAL MANERA, SE EVIDENCIÓ LA PRESENCIA DE AGUAS ESTANCADAS CON FUERTES OLORES DESAGRADABLES, PRODUCTO DE LA FALTA DE MANTENIMIENTO Y OPERACIÓN DE LA PLANTA ESTAS AGUAS, AL NO CONTAR CON UN ADECUADO SISTEMA DE TRATAMIENTO O EVACUACIÓN, SE CONVIERTEN EN CRIADEROS POTENCIALES DE VECTORES TRANSMISORES DE ENFERMEDADES, COMO MOSQUITOS, ROEDORES Y OTROS ORGANISMOS PERJUDICIALES PARA LA SALUD HUMANA.</t>
  </si>
  <si>
    <t>SE DA TRASLADO A CAS Y UNIDAD DE SERVICIOS PUBLICOS.</t>
  </si>
  <si>
    <t>TENENCIA RESPONSABLE DE MASCOTAS</t>
  </si>
  <si>
    <t>JOSE EUCLIDES NAVARRO</t>
  </si>
  <si>
    <t>MERCEDES SUAREZ</t>
  </si>
  <si>
    <t xml:space="preserve">SE REALIZO TRASLADO POR COMPETENCIA A LA ADMINISTRACION MUNICIPAL DE SAN ANDRES </t>
  </si>
  <si>
    <t>ALIMENTOS EXPENDIOS DE CARNE</t>
  </si>
  <si>
    <t xml:space="preserve">ALCALDIA MUNICIPAL CAPITANEJO </t>
  </si>
  <si>
    <t>VEREDA DATAL</t>
  </si>
  <si>
    <t>POBLACION DATAL</t>
  </si>
  <si>
    <t>ZOONOSIS (RABIA)</t>
  </si>
  <si>
    <t>POBLACION MONTECILLO</t>
  </si>
  <si>
    <t xml:space="preserve">PREVENCION DE LDENGUE Y FIEBRE AMARILLA </t>
  </si>
  <si>
    <t>CASA CARRERA 2 PAR</t>
  </si>
  <si>
    <t xml:space="preserve">POBLACION </t>
  </si>
  <si>
    <t>CAPACITACION FIEBBRE AMARILLA ENFFOCADA A ENTORNO SALUDABLE MANEJO DE RESIDUOS Y PROLIFERACION DE VECTORES.</t>
  </si>
  <si>
    <t>RABIA ANIMAL</t>
  </si>
  <si>
    <t>CONCIENTIZAR SOBRE LOS EFECTOS NOCIVOS DEL CONSUMO DE TABACO</t>
  </si>
  <si>
    <t>SALON COMUNAL BARRIO PRADOS DE SEVILLA</t>
  </si>
  <si>
    <t xml:space="preserve">DUEÑOS DE MASCOTAS </t>
  </si>
  <si>
    <t>FIEBRE AMARILLA</t>
  </si>
  <si>
    <t>ESCUELA RURAL HIGUERONES</t>
  </si>
  <si>
    <t xml:space="preserve">ESTUDIANTES ESCUELA RURAL HIGUERONES </t>
  </si>
  <si>
    <t>SE CAPACITÓ A LOS ESTUDIANTES ESCUELA RURAL SEDE H HIGUERONES, CON BASE EN LA CIRCULAR 012 DEL 03 DE ABRIL DE 2025</t>
  </si>
  <si>
    <t>BARRIO SOCORRO SAN ANDRES SANTANDER</t>
  </si>
  <si>
    <t>•	Manejo adecuado de residuos sólidos
•	Condiciones de saneamiento básico
•	Condiciones de vivienda saludable</t>
  </si>
  <si>
    <t>Identificar y analizar las condiciones ambientales, sanitarias y sociales del entorno visitado, con el fin de identificar factores que puedan  influir  en la salud de la las personas y a su vez buscar mejor un entorno saludable .</t>
  </si>
  <si>
    <t>COMERCIO SAN MIGUEL</t>
  </si>
  <si>
    <t>COMERCIANTES SAN MIGUEL</t>
  </si>
  <si>
    <t>DIA MUNDIAL SIN TABACO - LEY 1335 DE 2009</t>
  </si>
  <si>
    <t xml:space="preserve"> NO</t>
  </si>
  <si>
    <t>ELTECNICO SE ENCUENTRA EN LICENCIA DE MATERNIDAD</t>
  </si>
  <si>
    <t>SE PRESENTAN EN MAYO 2025 6 ACCIDENTES RABICOS  SE ANEXAN 6 FICHAS DE SEGUIMIENTO- SE ANEXAN 2 CASOS DE ABRIL 2025 CON SUS CORRESPONDIENTES FICHAS.</t>
  </si>
  <si>
    <t>NO SE ANEXA CERTIFICACION DE CASOS-SE ANEXAN 2 FICHAS CON  SEGUIMIENTO- SE PRESENTAN 2 CASOS OFIDICOS SE ANEXAN FICHAS Y ESTUDIO DE CAMPO.</t>
  </si>
  <si>
    <t>NO SE REPORTA CASOS RABICOS EN MAYO 2025</t>
  </si>
  <si>
    <t>NO SE PRESENTA CERTIFICACION DE CASOS- SE  ANEXAN 2 FICHAS DE CASOS RABICOS CON SEGUIMIENTOS DE MAYO 2025 Y UN CASO DE FINALES DE ABRIL  QUE TERMINO DE MAYO 2025.</t>
  </si>
  <si>
    <t xml:space="preserve"> SE REPORTAN 1 CASO RABICO SEGÚN CERTIFICACION, QUE FUE NOTIFICADO EL 05/006/2025-SE ANEXA SEGUIMIENTO.</t>
  </si>
  <si>
    <t>SE REPORTA 1 CASO RABICO  - SE ANEXA SEGUIMIENTO.</t>
  </si>
  <si>
    <t>SE REPORTAN 2 CASOS RABICOS, LOS SEGUIMIENTOS SE TERMINAN EN EL MES DE JUNIO 2025</t>
  </si>
  <si>
    <t>SE REPORTAN EN LA CERTIFICACION 6 CASOS RABICOS, SE NOTIFICARON SOLO 3 CASOS, DE LOS CUALES SE REALIZAN 2 OBSERVACIONES.</t>
  </si>
  <si>
    <t>SE NOTIFICAN  3 CASOS RABICOS - SE  ANEXAN FICHAS DE SEGUIMIENTO ATENDIDAS POR TECNICO DE APOYO.</t>
  </si>
  <si>
    <t>SE REPORTAN 2 CASOS RABICOS SEGÚN CERTIFICACION.  SE ANEXA1  FICHA DE SEGUIMIENTO- EL OTRO CASO TERMINA EN JUNIO 2025.</t>
  </si>
  <si>
    <t>PARADOR Y RESTAURANTE DONDE EL MONO</t>
  </si>
  <si>
    <t>KM8 VIA OIBA -BOGOTA</t>
  </si>
  <si>
    <t>EDISON ARCINIEGAS ESTEVEZ</t>
  </si>
  <si>
    <t>TIENDA MULTISERVICIOS OIBA</t>
  </si>
  <si>
    <t>CLL 7A 8 23</t>
  </si>
  <si>
    <t>MARIA IRENE NOSSA NARANJO</t>
  </si>
  <si>
    <t>REGRESO AL EDEN</t>
  </si>
  <si>
    <t>AV CRA 9 7 61</t>
  </si>
  <si>
    <t>YENNY PAOLA MUÑOZ RODRIGUEZ</t>
  </si>
  <si>
    <t>ANMAR GLAMOUR Y BIENESTAR</t>
  </si>
  <si>
    <t>CRA 6 10 29</t>
  </si>
  <si>
    <t>SILVIA JHOANA CUERVO GALVIS</t>
  </si>
  <si>
    <t>BARBERIA DANIEL</t>
  </si>
  <si>
    <t>CLL 11 7 35</t>
  </si>
  <si>
    <t>CRISTHIAN DANIEL PACHECO GAITAN</t>
  </si>
  <si>
    <t>TIENDA NATURISTA EL JARDIN DE LA SALUD OIBA</t>
  </si>
  <si>
    <t>CRA 6 10 34</t>
  </si>
  <si>
    <t>DANILO ROZO PARRA</t>
  </si>
  <si>
    <t>ZATTINI DISEÑOS</t>
  </si>
  <si>
    <t>CRA 6 10 68</t>
  </si>
  <si>
    <t>VLADIMIR DURAN VACA</t>
  </si>
  <si>
    <t>HOTEL SUPERIOR DE SUAITA</t>
  </si>
  <si>
    <t>CRA 9 1 13  SUAITA</t>
  </si>
  <si>
    <t>LUIS MARIA JIMENEZ SARMIENTO</t>
  </si>
  <si>
    <t>HOTEL PARADOR LA MESETA</t>
  </si>
  <si>
    <t>VEREDA CENTRO OLIVAL</t>
  </si>
  <si>
    <t>GERARDO MARTINEZ CASTELLANOS</t>
  </si>
  <si>
    <t>SUPERMERCADO SAN JOSE MORENO</t>
  </si>
  <si>
    <t>CLL 4 7 73 SUAITA</t>
  </si>
  <si>
    <t xml:space="preserve">NADYA LUCIA MORENO HOLGUIN </t>
  </si>
  <si>
    <t>VINOS Y LICORES JYA</t>
  </si>
  <si>
    <t>CRA 8  6 25</t>
  </si>
  <si>
    <t>MARIA ALEJANDRA CHAPARRO SANTOS</t>
  </si>
  <si>
    <t>TIENDA Y VIVERO ACAPULCO</t>
  </si>
  <si>
    <t>VEREDA JUDA FINCA EL NARANJITO</t>
  </si>
  <si>
    <t>YOLIMA TRASLAVIÑA OSES</t>
  </si>
  <si>
    <t>VEREDA CARRIZAL CORREGIMIENTO OLIVAL</t>
  </si>
  <si>
    <t>CLAUDE ISABEL PUERTO</t>
  </si>
  <si>
    <t>TIENDA MAX-PAMI</t>
  </si>
  <si>
    <t>OLIVAL SECTOR PEÑUELA</t>
  </si>
  <si>
    <t>EDITH PAOLA MANRIQUE</t>
  </si>
  <si>
    <t>TIENDA EL PRADO</t>
  </si>
  <si>
    <t>FINCA EL PRADO, VEREDA MACANAS OLIVAL</t>
  </si>
  <si>
    <t>NIDIA VIVIANA MENDEZ</t>
  </si>
  <si>
    <t>FINCA EL ENCANTO VEREDA MACANAS OLIVAL</t>
  </si>
  <si>
    <t xml:space="preserve">NUBIA ESTELLA CAMPOS SALAMANCA </t>
  </si>
  <si>
    <t>CAFETERIA GALAN</t>
  </si>
  <si>
    <t>CLL 4 7-69 SUAITA</t>
  </si>
  <si>
    <t>ANDREY FELIPE ABAUNZA PAEZ</t>
  </si>
  <si>
    <t>TIENDA Y CAFETERIA LA SUAITANITA</t>
  </si>
  <si>
    <t>CLL 4 8-37 SUAITA</t>
  </si>
  <si>
    <t>MARILU MONROY CASTILLO</t>
  </si>
  <si>
    <t>PANADERIA  PAN GALES</t>
  </si>
  <si>
    <t>CRA 8 4-94 SUAITA</t>
  </si>
  <si>
    <t>MARLENE ACEVEDO CADENA</t>
  </si>
  <si>
    <t>PANADERIA CENTRO</t>
  </si>
  <si>
    <t>CLL 4 8-69</t>
  </si>
  <si>
    <t>WILSON DURAN RAMOS</t>
  </si>
  <si>
    <t>PANADERIA AYJ</t>
  </si>
  <si>
    <t>CRA 8 6 32</t>
  </si>
  <si>
    <t xml:space="preserve">EL NUEVO AMANECER OLIVAL </t>
  </si>
  <si>
    <t xml:space="preserve">VEREDA VUELTAS TOLOTA VIA NACIONAL </t>
  </si>
  <si>
    <t>YANED GIL CADENA</t>
  </si>
  <si>
    <t>RESTAURANTE LA MESETA</t>
  </si>
  <si>
    <t>OLIVAL VEREDA CENTRO</t>
  </si>
  <si>
    <t>GERARDO MARTINEZ</t>
  </si>
  <si>
    <t xml:space="preserve">RESTAURANTE Y SALON DE EVENTOS - VIVERO ACAPULCO </t>
  </si>
  <si>
    <t>VDA JUDA SUAITA FINCA EL NARANJITO</t>
  </si>
  <si>
    <t>ASADERO Y RESTAURANTE CARNES Y POLA</t>
  </si>
  <si>
    <t>JORGE ALEXANDER SANCHEZ DIAZ</t>
  </si>
  <si>
    <t>RESTAURANTE HOTEL SUPERIOR DE SUAITA</t>
  </si>
  <si>
    <t>CRA 9 1-13</t>
  </si>
  <si>
    <t>ASADERO EL FOGON SUAITANO</t>
  </si>
  <si>
    <t>CLL 4 8-51 SUAITA</t>
  </si>
  <si>
    <t>JAIME DIAZ NIÑO</t>
  </si>
  <si>
    <t>EAS COMUNEROS- HOGAR AGRUPADO LOS ANGELITOS</t>
  </si>
  <si>
    <t>CLL 20 10A-18</t>
  </si>
  <si>
    <t>EAS COMUNEROS -RESTAURANTE HOGAR AGRUPADO LOS ANGELITOS</t>
  </si>
  <si>
    <t>COLEGIO ALBERTO SANTOS SEDE D</t>
  </si>
  <si>
    <t>VEREDA EL BOSQUE CHUSQUE</t>
  </si>
  <si>
    <t>RESTAURANTE ESCOLAR BOSQUE RIVERA</t>
  </si>
  <si>
    <t>COLEGIO ALBERTO SANTOS SEDE E</t>
  </si>
  <si>
    <t>RESTAURANTE ESCOLAR BOSQUE CHUSQUE</t>
  </si>
  <si>
    <t>ASADERO Y RESTAURANTE RAPIPOLLO JOSE</t>
  </si>
  <si>
    <t>CRA 17 12-43</t>
  </si>
  <si>
    <t>JOSE ERNESTO SIERRA VARGAS</t>
  </si>
  <si>
    <t xml:space="preserve">CORPORACION YRAKA -CENTRO DE DESARROLLO INFANTIL TRIBILIN </t>
  </si>
  <si>
    <t>CLL 9 8-20</t>
  </si>
  <si>
    <t>DIANA PAOLA BARAJAS</t>
  </si>
  <si>
    <t>CORPORACION YRAKA -RESTAURANTE ESCOLAR CENTRO DE DESARROLLO INFANTIL TRIBILIN</t>
  </si>
  <si>
    <t>ANDRES DAVID MORENO</t>
  </si>
  <si>
    <t>CLINICA VETERINARIA PERROS Y GATOS</t>
  </si>
  <si>
    <t>CLL 13 14-24</t>
  </si>
  <si>
    <t>MARIBEL ARENAS MARTINEZ</t>
  </si>
  <si>
    <t>ACTA IVC ESTABLECIMIENTOS VETERINARIOS Y AFINES</t>
  </si>
  <si>
    <t>COLEGIO ALBERTO SANTOS SEDE B</t>
  </si>
  <si>
    <t>VEREDA BUENA VISTA</t>
  </si>
  <si>
    <t>ANGEL ANTONIO ACEVEDO/ORLANDO VERDUGO CASTRO</t>
  </si>
  <si>
    <t>COLEGIO GUILLERMO SUAREZ ANTIGUO ARBOL SOLO SEDE A</t>
  </si>
  <si>
    <t>VEREDA ARBOL SOLO</t>
  </si>
  <si>
    <t>ANGEL ANTONIO ACEVEDO/ALFONSO MIGUEL DIBATOQUE</t>
  </si>
  <si>
    <t>CONSORCIO SIEMPRE ADELANTE/RESTAURANTE ESCOLAR ARBOL SOLO</t>
  </si>
  <si>
    <t>CONSORCIO SIEMPRE ADELANTE/ RESTAURANTE ESCOLAR BUENA VISTA</t>
  </si>
  <si>
    <t>TIENDA MERCA FACIL</t>
  </si>
  <si>
    <t>CRA 17 10A-28</t>
  </si>
  <si>
    <t>GABRIEL ARDILA</t>
  </si>
  <si>
    <t>CONSORCIO SIEMPRE ADELANTE/RESTAURANTE ESCOLAR MORROS</t>
  </si>
  <si>
    <t>VEREDA MORROS</t>
  </si>
  <si>
    <t>COLEGIO ALBERTO SANTOS SEDE C</t>
  </si>
  <si>
    <t>VEREDA ALTO DE REINAS</t>
  </si>
  <si>
    <t>RESTAURANTE ESCOLAR ALTO DE REINAS</t>
  </si>
  <si>
    <t>CAFETERIA COLEGIO ALBERTO SANTOS BUITRAGO</t>
  </si>
  <si>
    <t>LISBETH ROCIO RODRIGUEZ</t>
  </si>
  <si>
    <t>RESTAURANTE ESCOLAR PALMA CENTRO</t>
  </si>
  <si>
    <t>CORREGIMIENTO LA PALMA</t>
  </si>
  <si>
    <t>RESTAURANTE ESCOLAR CALVARIO</t>
  </si>
  <si>
    <t>VEREDA CALVARIO</t>
  </si>
  <si>
    <t>LUIS EMIRO PEDRAZA/SERGIO ENRIQUE DELGADO CENTENO</t>
  </si>
  <si>
    <t>MICROMERCADO EL DIAMANTE D Y D</t>
  </si>
  <si>
    <t>CRA 2 2 02</t>
  </si>
  <si>
    <t>DIANA FRANCO GOMEZ</t>
  </si>
  <si>
    <t>AGROVETERINARIA EL MARISCAL S.A.S</t>
  </si>
  <si>
    <t>CRA 2 4 08</t>
  </si>
  <si>
    <t xml:space="preserve">MARIBEL FRANCO DIAZ </t>
  </si>
  <si>
    <t>PIQUETEADERO SABINA</t>
  </si>
  <si>
    <t>CLL 5 4-30</t>
  </si>
  <si>
    <t xml:space="preserve">MARIA MILENA HERRERA </t>
  </si>
  <si>
    <t>TIENDA CONCENTRADOS JUAN</t>
  </si>
  <si>
    <t>CLL 5 4 -30</t>
  </si>
  <si>
    <t>EL PORTAL DEL CAMPO</t>
  </si>
  <si>
    <t>CLL 5 4 23</t>
  </si>
  <si>
    <t>PEDRO ARAQUE</t>
  </si>
  <si>
    <t>DISTRINATURAL  BYM</t>
  </si>
  <si>
    <t>CRA 6 5 07</t>
  </si>
  <si>
    <t>MASIEL ROJAS CABALLERO</t>
  </si>
  <si>
    <t>TIENDA ANGIE</t>
  </si>
  <si>
    <t>CRA 2 5 57</t>
  </si>
  <si>
    <t>LEONOR RODRIGUEZ DE GOMEZ</t>
  </si>
  <si>
    <t>GUAPOTEÑA ENMANUEL</t>
  </si>
  <si>
    <t>CRA 2 4 44</t>
  </si>
  <si>
    <t>GERARDO RODRIGUEZ PARRA</t>
  </si>
  <si>
    <t>RESTAURANTE ESCOLAR HUERTAS VIJAGUAL</t>
  </si>
  <si>
    <t>VEREDA VIJAGUAL</t>
  </si>
  <si>
    <t>INSTITUCION EDUCATIVA SAN MIGUEL -ESCUELA RURAL VIJAGUAL</t>
  </si>
  <si>
    <t>TIENDA EL PUNTO SAENZ</t>
  </si>
  <si>
    <t>CLL 5 9-38</t>
  </si>
  <si>
    <t>JOSE SAMUEL FORERO</t>
  </si>
  <si>
    <t>INSUMOS AGROPECUARIOS SAN ANTONIO</t>
  </si>
  <si>
    <t>CRA 10 5-05</t>
  </si>
  <si>
    <t>RAUL TORRES RAMIREZ</t>
  </si>
  <si>
    <t>LA COSECHA GUAPOTEÑA</t>
  </si>
  <si>
    <t>CLL 4 2 05</t>
  </si>
  <si>
    <t>RICARDO ANDRES MORENO</t>
  </si>
  <si>
    <t>VARIEDADES DONDE YANETH</t>
  </si>
  <si>
    <t xml:space="preserve">CRA 2  2  96 </t>
  </si>
  <si>
    <t>LUIS ALFREDO TAPIAS</t>
  </si>
  <si>
    <t>INSTITUCION EDUCATIVA LUIS A CALVO - ESCUELA TABLON</t>
  </si>
  <si>
    <t>VEREDA TABLON</t>
  </si>
  <si>
    <t>RESTAURANTE ESCOLAR TABLON</t>
  </si>
  <si>
    <t>EL PARCHE GUAPOTEÑO</t>
  </si>
  <si>
    <t>SUPERMERCADO  COORATIENDAS</t>
  </si>
  <si>
    <t>CRA 2 3-61</t>
  </si>
  <si>
    <t>INSTITUCION EDUCATIVA LA PALMA</t>
  </si>
  <si>
    <t>LUIS EMIRO PEDRAZA SALAZAR+ / SAUL ADOLFO ORDOÑEZ VARGAS</t>
  </si>
  <si>
    <t>RESTAURANTE ESCOLAR GUAUSA</t>
  </si>
  <si>
    <t>VEREDA GUAUSA</t>
  </si>
  <si>
    <t>RESTAURANTE ESCOLAR SUPATA</t>
  </si>
  <si>
    <t>VEREDA SUPATA</t>
  </si>
  <si>
    <t>INSTITUCION EDUCATIVA SAN MIGUEL -ESCUELA RURAL SUPATA</t>
  </si>
  <si>
    <t>CALLE 5 4 63</t>
  </si>
  <si>
    <t>ADRIANA CORZO MORRENO</t>
  </si>
  <si>
    <t>EDUCACION INICIAL PARA EL HOGAR / CORPRODINCO</t>
  </si>
  <si>
    <t>CLL 4 4-IMPAR</t>
  </si>
  <si>
    <t>ESTELA CONTRERAS ANTOLINES / CORPRODINCO</t>
  </si>
  <si>
    <t>ESCUELA SANTO DOMINGO</t>
  </si>
  <si>
    <t>ESCUELA PARAMO</t>
  </si>
  <si>
    <t>HACENVIDA- CENTRO VIDA</t>
  </si>
  <si>
    <t>CRA 4 5-35-39</t>
  </si>
  <si>
    <t>ACTA IVC CENTROS VIDA</t>
  </si>
  <si>
    <t>HACENVIDA</t>
  </si>
  <si>
    <t>CLL 5 4-05</t>
  </si>
  <si>
    <t>JORGE EDUARDO PLATA GOMEZ</t>
  </si>
  <si>
    <t>TIENDA JULY</t>
  </si>
  <si>
    <t>CRA 5 5-01</t>
  </si>
  <si>
    <t>JULIETA CALA TOLOZA</t>
  </si>
  <si>
    <t>FERREAGRO EL ALICATE</t>
  </si>
  <si>
    <t>CRA 5 4-49</t>
  </si>
  <si>
    <t>NESTOR ANDRES SUAREZ GOMEZ</t>
  </si>
  <si>
    <t>TIENDA CALA CALA</t>
  </si>
  <si>
    <t>CRA 6 4-67</t>
  </si>
  <si>
    <t>MARLENY CALA GONZALEZ</t>
  </si>
  <si>
    <t>BALNEARIO LA CINCO MIL</t>
  </si>
  <si>
    <t>JAVIER CORZO BELTRAN</t>
  </si>
  <si>
    <t>TIENDA EL BALNEARIO CINCO MIL</t>
  </si>
  <si>
    <t>CANCHA DE BOLOS BALNEARIO CINCO MIL</t>
  </si>
  <si>
    <t>CENTRO DE BIENESTAR DEL ANCIANO HOGAR SAN JOSE</t>
  </si>
  <si>
    <t>CLL 9 4 20</t>
  </si>
  <si>
    <t>PISCINA BALNEARIO LA HONDA</t>
  </si>
  <si>
    <t>LIDA ZULEY PATIÑO</t>
  </si>
  <si>
    <t>EPS SANITAS</t>
  </si>
  <si>
    <t>CLL 7 5-89</t>
  </si>
  <si>
    <t>JUAN PABLO RUEDA</t>
  </si>
  <si>
    <t>CENTRO EDUCATIVO POZO AZUL SEDE C EL PRADO</t>
  </si>
  <si>
    <t>VEREDA AGUA BUENA SECTOR PAVAS BAJO</t>
  </si>
  <si>
    <t>CENTRO EDUCATIVO POZO AZUL SEDE D AGUABUENA</t>
  </si>
  <si>
    <t>RESTAURANTE DEL CENTRO DE BIENESTAR DEL ANCIANO HOGAR SAN JOSE</t>
  </si>
  <si>
    <t>VEREDA LA ENSILLADA</t>
  </si>
  <si>
    <t>DULCELINA BLANCO DUARTE</t>
  </si>
  <si>
    <t>EXPENDIO BALNEAREO LA HONDA</t>
  </si>
  <si>
    <t>TIENDA COMUNAL</t>
  </si>
  <si>
    <t>LIBARDO SILVA OJEDA</t>
  </si>
  <si>
    <t>ELISA SANTOS GARZON</t>
  </si>
  <si>
    <t>BILLARES CANCHAS DE TEJO LA CHAPA</t>
  </si>
  <si>
    <t>VEREDA LA CHAPA LOTE CHAPINERITO</t>
  </si>
  <si>
    <t>CAROLINA FONSECA VILLAMIL</t>
  </si>
  <si>
    <t>TIENDA EL HORUMO</t>
  </si>
  <si>
    <t>BARBARA RODRIGUEZ SOSSA</t>
  </si>
  <si>
    <t>TIENDA LOS TOBOGANES</t>
  </si>
  <si>
    <t>NELLY LIZARAZO SILVA</t>
  </si>
  <si>
    <t>INVERSIONES JEGAR S.A.S.-COLEGIO CAMPESTRE  AGAPE</t>
  </si>
  <si>
    <t>VEREDA AGUA BUENA FINCA OASIS</t>
  </si>
  <si>
    <t>JENNIFER ANDREA BERNAL PULIDO</t>
  </si>
  <si>
    <t xml:space="preserve">CENTRO EDUCATIVO POZO AZUL SEDE D AGUA BUENA </t>
  </si>
  <si>
    <t xml:space="preserve"> INVERSIONES JEGAR S.A.S.-AREA DE PREPARACION DE ALIMENTOS COLEGIO CAMPESTRE AGAPE</t>
  </si>
  <si>
    <t xml:space="preserve">VEREDA AGUA BUENA </t>
  </si>
  <si>
    <t>CAFETERIA EL KIOSKO</t>
  </si>
  <si>
    <t>PARQUE PRINCIPAL KIOSKO</t>
  </si>
  <si>
    <t>BLANCA LUCIA  DIAZ MONTERO</t>
  </si>
  <si>
    <t>HOTEL MORRORICO</t>
  </si>
  <si>
    <t>ESPERANZA SOLANO</t>
  </si>
  <si>
    <t>RESTAURANTE HOTEL MORRORICO</t>
  </si>
  <si>
    <t xml:space="preserve"> HOSTAL CAMINO REAL 2</t>
  </si>
  <si>
    <t>CRA 3  CASA 1 97</t>
  </si>
  <si>
    <t>LESLY RODADO PULIDO</t>
  </si>
  <si>
    <t>HOSTAL CAMINO REAL</t>
  </si>
  <si>
    <t>CRA 3 1 93</t>
  </si>
  <si>
    <t>CASA HOSTAL LUNA ROJA</t>
  </si>
  <si>
    <t>CLL 5 2 44</t>
  </si>
  <si>
    <t>GERMAN MEZA CASTRO</t>
  </si>
  <si>
    <t xml:space="preserve">HOTEL TERRAZAS </t>
  </si>
  <si>
    <t>NATALIA SALINAS NIÑOS</t>
  </si>
  <si>
    <t xml:space="preserve">VIVIENDAS TURISTICAS </t>
  </si>
  <si>
    <t>CRA 3 6-59</t>
  </si>
  <si>
    <t>MIREYA CECILIA FRANCO RUEDA</t>
  </si>
  <si>
    <t xml:space="preserve">HOTEL TERRA BELLA </t>
  </si>
  <si>
    <t xml:space="preserve"> CLL 3 2 93</t>
  </si>
  <si>
    <t>NELSON ENRIQUE JIMENEZ CALDERON</t>
  </si>
  <si>
    <t>HOTEL TERRA BELLA 2</t>
  </si>
  <si>
    <t xml:space="preserve"> CLL 2 83 PISO 2</t>
  </si>
  <si>
    <t>ERIKA TATIANA CAMACHO GALEANO</t>
  </si>
  <si>
    <t xml:space="preserve"> SANTA BARBARA </t>
  </si>
  <si>
    <t>CLL 5 5-34</t>
  </si>
  <si>
    <t>TULIA  BEATRIZ  ROMERO AGUILAR</t>
  </si>
  <si>
    <t>HOTEL REMANSO COLONIAL</t>
  </si>
  <si>
    <t>CRA 5 6-07</t>
  </si>
  <si>
    <t>HECTOR JAVIER RODRIGUEZ GARCES</t>
  </si>
  <si>
    <t>HOSTAL LOS NONOS</t>
  </si>
  <si>
    <t>CLL 5 5 26</t>
  </si>
  <si>
    <t>CATALINA BRIGITTE CALDERON DURAN</t>
  </si>
  <si>
    <t>CASA HOTEL SERENA</t>
  </si>
  <si>
    <t>CRA 5 3 07</t>
  </si>
  <si>
    <t>ANA MILENA CARREÑO QUIBANO</t>
  </si>
  <si>
    <t>CASA HOSTAL LOS CABALLEROS</t>
  </si>
  <si>
    <t>CLL 6 4 -61</t>
  </si>
  <si>
    <t>CARMEN PEÑA</t>
  </si>
  <si>
    <t>RESTAURANTE ESCOLAR PROGRAMA PAE LA MESA</t>
  </si>
  <si>
    <t>ESCUELA SANTA BARBARA</t>
  </si>
  <si>
    <t>VEREDA SANTA BARBARA</t>
  </si>
  <si>
    <t xml:space="preserve">RESTAURANTE ESCOLAR PROGRAMA PAE VEREDA BUENA VISTA </t>
  </si>
  <si>
    <t xml:space="preserve">VEREDA BUENA VISTA </t>
  </si>
  <si>
    <t>I.C.B.SECTOR LAS CUATRO</t>
  </si>
  <si>
    <t>CRA 6 9 23 -SECTOR LAS CUATRO</t>
  </si>
  <si>
    <t>ADELA GUARIN CAMACHO</t>
  </si>
  <si>
    <t>LA CANASTA GALANERA</t>
  </si>
  <si>
    <t>CRA 6  6 01</t>
  </si>
  <si>
    <t>ANDRES FERNEY GONZALEZ</t>
  </si>
  <si>
    <t>EXPENDIO DE CARNES Y CARNES</t>
  </si>
  <si>
    <t>DANIEL ANGARITA</t>
  </si>
  <si>
    <t>CLL 8 10-64</t>
  </si>
  <si>
    <t>CLEMENTE COLMENARES PICO</t>
  </si>
  <si>
    <t>TIENDA SERVI FRUVER</t>
  </si>
  <si>
    <t>CRA 21B 7 26</t>
  </si>
  <si>
    <t>LUZ AIDE GRIJALDO</t>
  </si>
  <si>
    <t>EL MALAGUEÑO</t>
  </si>
  <si>
    <t>CLL 9 9-73</t>
  </si>
  <si>
    <t>LEONOR DUARTE SANDOVAL</t>
  </si>
  <si>
    <t>TIENDA LA OCTAVA</t>
  </si>
  <si>
    <t>CRA 8 10- 41</t>
  </si>
  <si>
    <t>MIRIAM SUAREZ RODRIGUEZ</t>
  </si>
  <si>
    <t>CLL 17 11 05</t>
  </si>
  <si>
    <t>HECTOR CELIS NOSSA</t>
  </si>
  <si>
    <t>TIENDA MW</t>
  </si>
  <si>
    <t>CRA 7 2 15</t>
  </si>
  <si>
    <t>LUZ MARINA RIVERA MANTILLA</t>
  </si>
  <si>
    <t>SURTIENDA DON CHENTE</t>
  </si>
  <si>
    <t>CLL 15 16 27</t>
  </si>
  <si>
    <t>TIENDA DOÑA JULIA</t>
  </si>
  <si>
    <t>CRA 15 17-70</t>
  </si>
  <si>
    <t>OMAR GOMEZ RUGELES</t>
  </si>
  <si>
    <t>BALCONES DE LA LOMA</t>
  </si>
  <si>
    <t>CRA 15 18A-04</t>
  </si>
  <si>
    <t>CARLOS ARTURO MONRROY - ALEJANDRINA BLANCO</t>
  </si>
  <si>
    <t>TIENDA DOÑA ESTHER</t>
  </si>
  <si>
    <t>CRA 15 19-134</t>
  </si>
  <si>
    <t>ESTHER MORALES VASQUEZ</t>
  </si>
  <si>
    <t>TIENDA DONDE DORIS</t>
  </si>
  <si>
    <t>CRA 15 19-04</t>
  </si>
  <si>
    <t>DORIS QUIROGA</t>
  </si>
  <si>
    <t>ESCUELA RURAL SANTA BARBARA</t>
  </si>
  <si>
    <t>VDA SANTA BARBARA</t>
  </si>
  <si>
    <t>SOFIA MEDINA SERRANO  Y/O ENRIQUE MARTINEZ GOMEZ</t>
  </si>
  <si>
    <t>ESCUELA RURAL BUENAVISTA</t>
  </si>
  <si>
    <t>VDA BUENAVISTA</t>
  </si>
  <si>
    <t>ESCUELA RURAL LA MESA</t>
  </si>
  <si>
    <t>VDA LA MESA</t>
  </si>
  <si>
    <t>TIENDA COGOLLO</t>
  </si>
  <si>
    <t>CRA 5 5 83</t>
  </si>
  <si>
    <t>EDELMIRA ACERO DE MACIAS</t>
  </si>
  <si>
    <t>HELADERIA EL PORTON</t>
  </si>
  <si>
    <t>CLL 4  5 12</t>
  </si>
  <si>
    <t>SERGIO VILLARREAL VELASCO</t>
  </si>
  <si>
    <t>EL PORTON RESTAURANTE SIMACOTA</t>
  </si>
  <si>
    <t>CLL 4  5 14</t>
  </si>
  <si>
    <t>SERVISIMACOTA</t>
  </si>
  <si>
    <t>CLL 4 5 18</t>
  </si>
  <si>
    <t>APUESTA LA PERLA - SERVISIMACOTA</t>
  </si>
  <si>
    <t>CLL 4 5 16</t>
  </si>
  <si>
    <t>ODONTO REAL</t>
  </si>
  <si>
    <t>CLL 4 5 20</t>
  </si>
  <si>
    <t>LAURA DANIELA VILLAREAL</t>
  </si>
  <si>
    <t>ACTA IVC ESTABLECIMIENTOS GENERADORES DE RESIDUOS - CIRCULAR 047 DE 2006</t>
  </si>
  <si>
    <t>TIENDA LOS MONJES</t>
  </si>
  <si>
    <t>CRA 7 2 35</t>
  </si>
  <si>
    <t>JOSE ALEXANDER PEREZ AFANADOR</t>
  </si>
  <si>
    <t>TEINDA LAS BRISAS</t>
  </si>
  <si>
    <t>CRA 7 2  15</t>
  </si>
  <si>
    <t>JARETT PILAR LUQUE GARCIA</t>
  </si>
  <si>
    <t>MILI CUBILLOS</t>
  </si>
  <si>
    <t>CRA 5 4 20</t>
  </si>
  <si>
    <t>GABRIEL CUBILLOS</t>
  </si>
  <si>
    <t>TODO HOGAR REY VARIEDADES</t>
  </si>
  <si>
    <t>CRA 6 3 33</t>
  </si>
  <si>
    <t>REINALDO CALA QUIROGA</t>
  </si>
  <si>
    <t>MONTALLANTAS  FERCHO</t>
  </si>
  <si>
    <t>CRA 5 5 79</t>
  </si>
  <si>
    <t>VIDAL FERNANDO SANCHEZ</t>
  </si>
  <si>
    <t>ALMACEN MUNDO ANIMAL</t>
  </si>
  <si>
    <t>CRA 6 3 79</t>
  </si>
  <si>
    <t>DIANA MARCELA HERNANDEZ</t>
  </si>
  <si>
    <t>TALLER CLINICA DE LA MOTO USADA</t>
  </si>
  <si>
    <t>CRA 7 2 54</t>
  </si>
  <si>
    <t>JOSE LUIS GOMEZ FIGUEROA</t>
  </si>
  <si>
    <t>TALLER DE MOTOS LOS HEROES</t>
  </si>
  <si>
    <t>CLL 3 7 04</t>
  </si>
  <si>
    <t>FABIAN DUARTE</t>
  </si>
  <si>
    <t>TIENDA DONDE MICHE</t>
  </si>
  <si>
    <t>CLL 3 6 43</t>
  </si>
  <si>
    <t>EMILSE VALBUENA TOLEDO</t>
  </si>
  <si>
    <t>DROGUERIA SIMACOTA SU FARMACIA</t>
  </si>
  <si>
    <t>CLL 3 5 07</t>
  </si>
  <si>
    <t>LUZ MARINA VALBUENA</t>
  </si>
  <si>
    <t>ALMACEN H Y S</t>
  </si>
  <si>
    <t>CLL 4 4 13</t>
  </si>
  <si>
    <t xml:space="preserve">HERNAN LOPEZ VESGA </t>
  </si>
  <si>
    <t>ALMACEN ALBITA</t>
  </si>
  <si>
    <t>CRA 5 3 06</t>
  </si>
  <si>
    <t xml:space="preserve">ALBA LUZ CARDENAS DURAN </t>
  </si>
  <si>
    <t>TIENDA FREDDY ESTEVES</t>
  </si>
  <si>
    <t>CALLE 4 6 49</t>
  </si>
  <si>
    <t>LUZ ADRIANA SARMIENTO ARGUELLO</t>
  </si>
  <si>
    <t>FLORISTERIA NATIS</t>
  </si>
  <si>
    <t>CLL 4 4 54</t>
  </si>
  <si>
    <t>NATALIA MARIA TOLEDO AMAYA</t>
  </si>
  <si>
    <t>BILLAR TENAMPA BAR</t>
  </si>
  <si>
    <t>CRA 5 4 06</t>
  </si>
  <si>
    <t>LEIDY LILIANA GALVIS CAMACHO</t>
  </si>
  <si>
    <t>PANADERIA EL HOGAR</t>
  </si>
  <si>
    <t>CLL 4  5-24</t>
  </si>
  <si>
    <t>MARIELA RUGELES PIMENTEL</t>
  </si>
  <si>
    <t>AGROINSUMOS EL TRIUNFO</t>
  </si>
  <si>
    <t>CRA 4 4 30</t>
  </si>
  <si>
    <t>EDUARDO ARISMENDI</t>
  </si>
  <si>
    <t>TALLER DE ORNAMENTACION DONDE PELUZA</t>
  </si>
  <si>
    <t xml:space="preserve">CALLE 5 2 03 </t>
  </si>
  <si>
    <t>LUIS CARLOS RUIZ</t>
  </si>
  <si>
    <t>ALMACEN EL AMIGO DEL CAMPO J&amp;D</t>
  </si>
  <si>
    <t>CRA 4 4 38</t>
  </si>
  <si>
    <t>YESENIA LIZARAZO ORTIZ</t>
  </si>
  <si>
    <t>VARIEDADES CHAVA</t>
  </si>
  <si>
    <t>CRA 4 4 40</t>
  </si>
  <si>
    <t>ISABEL ACEVEDO RANGEL</t>
  </si>
  <si>
    <t>EL TENAMPA IRIS</t>
  </si>
  <si>
    <t>CRA 4 4 32</t>
  </si>
  <si>
    <t>IRIS MAGNOLIA VEGA</t>
  </si>
  <si>
    <t>CONSORCIO SANTANDER AVANZA 2024-RESTAURANTE ESCUELA  SEDE CARURE</t>
  </si>
  <si>
    <t>VEREDA CARURE</t>
  </si>
  <si>
    <t>ESCUELA RURAL SEDE B CARURE</t>
  </si>
  <si>
    <t>SUPERMERCADO ALIANZA A Y L</t>
  </si>
  <si>
    <t>CLL 5 7-30</t>
  </si>
  <si>
    <t>ARMANDO NEGRON CALA</t>
  </si>
  <si>
    <t>SUPERMERCADO F.S</t>
  </si>
  <si>
    <t>CLL 5 4-73</t>
  </si>
  <si>
    <t>CONSUELO SIERRA</t>
  </si>
  <si>
    <t>TIENDA EL PINO</t>
  </si>
  <si>
    <t>ROSALBINA CERON</t>
  </si>
  <si>
    <t>VARIEDADES DONDE JUAN 10</t>
  </si>
  <si>
    <t>LYDA JOHANA VALDERRAMA</t>
  </si>
  <si>
    <t>YINA PAOLA IPIAES</t>
  </si>
  <si>
    <t>TIENDA LA ESMERALDA</t>
  </si>
  <si>
    <t>CALLE 5 N°8-82</t>
  </si>
  <si>
    <t>MARIA ATUESTA</t>
  </si>
  <si>
    <t>PANADERIA RICOPAN</t>
  </si>
  <si>
    <t>CLL 5 6-45</t>
  </si>
  <si>
    <t>AZUCENA CAMPOS MOSQUERA</t>
  </si>
  <si>
    <t>RESTAURANTE Y PIQUETEADERO LA POSADITA</t>
  </si>
  <si>
    <t>CLL  5 4-09</t>
  </si>
  <si>
    <t>MARIA E MENDOZA</t>
  </si>
  <si>
    <t>CAFETERIA Y PANADERIA BENDIPAN</t>
  </si>
  <si>
    <t>CLL 5 4-34</t>
  </si>
  <si>
    <t>GLORIA INES DIAZ</t>
  </si>
  <si>
    <t>CLL 4 2-IMPAR</t>
  </si>
  <si>
    <t>MARIA BENAVIDES</t>
  </si>
  <si>
    <t>CAFETERIA Y PANADERIA FAMIPAN</t>
  </si>
  <si>
    <t>CLL 7 4-44</t>
  </si>
  <si>
    <t>ARNULFO BARBOSA</t>
  </si>
  <si>
    <t>PANADERIA LA ESPECIAL EL GUACAMAYO</t>
  </si>
  <si>
    <t>CLL 5 7-05 PISO 2</t>
  </si>
  <si>
    <t>PEDRO ANGEL CHINCHILLA</t>
  </si>
  <si>
    <t>SERVICIOS INTEGRALES SANTANDER SERVISAN SAS</t>
  </si>
  <si>
    <t>CRA 6 6-27</t>
  </si>
  <si>
    <t>SILVIA JOAQUINA RUBIANO PARRA</t>
  </si>
  <si>
    <t>ACTA IVC EMPRESA APLICADORA DE PLAGUICIDAS</t>
  </si>
  <si>
    <t>ESE HOSPITAL INTEGRADO CAICEDO Y FLORES</t>
  </si>
  <si>
    <t>LUISA FERNANDA SUAREZ PULIDO</t>
  </si>
  <si>
    <t>ACTA IVC ESTABLECIMIENTOS HOSPITALARIOS  Y SIMILARES (CLINICAS Y HOSPITALES)</t>
  </si>
  <si>
    <t>NODO ESE HOSPITAL CAICEDO Y FLOREZ  CENTRO DE SALUD DE GAMBITA</t>
  </si>
  <si>
    <t>CRA 5 5-05</t>
  </si>
  <si>
    <t>ACTA IVC ESTABLECIMIENTOS HOSPITALARIOS  Y SIMILARES (IPS CON CONSULTA EXTERNA)</t>
  </si>
  <si>
    <t>LUIS MORALES SUAREZ</t>
  </si>
  <si>
    <t>UNIDAD DE SERVICIOS PUBLICOS DOMICILIARIOS DE GAMBITA</t>
  </si>
  <si>
    <t>CRA 9 4 28</t>
  </si>
  <si>
    <t>LUIS EMIRO PEDRAZA SALAZAR</t>
  </si>
  <si>
    <t>CONCEPTO SANITARIO PERSONA PRESTADORA  DEL SERVICIO PUBLICO DE ACUEDUCTO</t>
  </si>
  <si>
    <t xml:space="preserve">CORPRODINCO CDI TRIBILIN CONFINES </t>
  </si>
  <si>
    <t>CALLE 4 3 -20</t>
  </si>
  <si>
    <t>MARIA ESTELA CONTRERAS ANTOLINEZ</t>
  </si>
  <si>
    <t xml:space="preserve">TIENDA EL PUENTE </t>
  </si>
  <si>
    <t>CRA 7 5 10</t>
  </si>
  <si>
    <t>ESPERANZA ARDILA</t>
  </si>
  <si>
    <t>TIENDA FUENTE DE SODA J&amp;L</t>
  </si>
  <si>
    <t>CRA 7 5 47</t>
  </si>
  <si>
    <t>JOSE EDUARDO AMAYA CALA</t>
  </si>
  <si>
    <t>CORPODRINCO CDI TRIBILIN CONFINES - RESTAURANTE</t>
  </si>
  <si>
    <t>CLL 4 3 20</t>
  </si>
  <si>
    <t>CAFETERIA EL GORDO</t>
  </si>
  <si>
    <t>CRA 16 13-23</t>
  </si>
  <si>
    <t>MARIA MARGIN RUEDA</t>
  </si>
  <si>
    <t>CENTRO DE NEGOCIOS EL REFUGIO S.A.S</t>
  </si>
  <si>
    <t>CRA 15 14-15</t>
  </si>
  <si>
    <t>CLAUDIA VIVIANA MEDINA</t>
  </si>
  <si>
    <t>PANADERIA Y CAFETERIA PAN COMIDO</t>
  </si>
  <si>
    <t>CRA 7 4  ESQUINA</t>
  </si>
  <si>
    <t>TRINY MAYERLY CARREÑO</t>
  </si>
  <si>
    <t>PANADERIA CINCO ESTRELLAS</t>
  </si>
  <si>
    <t>CLL 13 16-46</t>
  </si>
  <si>
    <t>EDGAR ALONSO SARMIENTO OLARTE</t>
  </si>
  <si>
    <t>PANADERIA Y BIZCOCHERIA AZUCAR Y SAL</t>
  </si>
  <si>
    <t>CRA 6 4 37</t>
  </si>
  <si>
    <t>FLORLENY ORTIZ SALAZAR</t>
  </si>
  <si>
    <t>ASADERO Y RESTAURANTE RICO POLLO DE CONFINES</t>
  </si>
  <si>
    <t>CLL 4 6-21</t>
  </si>
  <si>
    <t>LINA WALDINA TIBADUIZA GARCIA</t>
  </si>
  <si>
    <t>TIENDA EL AMIGO CONFINEÑO</t>
  </si>
  <si>
    <t>CRA 8  3 - 03</t>
  </si>
  <si>
    <t>JUAN DARIO  CERDAS RODRIGUEZ</t>
  </si>
  <si>
    <t>TIENDA SAN JOSE DE CULATAS</t>
  </si>
  <si>
    <t>CLL 8 7-18</t>
  </si>
  <si>
    <t>NANCY GAMEZ VERGEL</t>
  </si>
  <si>
    <t>WAFFLES ORIGINAL PREMIUM SOCORRO</t>
  </si>
  <si>
    <t>CRA 14 13-29</t>
  </si>
  <si>
    <t>PEDRO ELISEO VILLAREAL LEON</t>
  </si>
  <si>
    <t>TIENDA EL HORIZONTE</t>
  </si>
  <si>
    <t>EDINSON VELANDIA CABALLERO</t>
  </si>
  <si>
    <t xml:space="preserve">GAMBITA </t>
  </si>
  <si>
    <t>CLL 5 No.1-00</t>
  </si>
  <si>
    <t>KMA VIA VADOREAL</t>
  </si>
  <si>
    <t xml:space="preserve">ANGEL DE JESUS FONSECA </t>
  </si>
  <si>
    <t>JYO711</t>
  </si>
  <si>
    <t>LUZ DARY GOMEZ</t>
  </si>
  <si>
    <t>THV809</t>
  </si>
  <si>
    <t>QUEJA POR EXISTENCIA DE UN TANQUE SEPTICO NO FUNCIONAL EN PREDIO DEL SEÑOR LUIS JESUS ARIZA REYES.</t>
  </si>
  <si>
    <t>LUIS JESUS ARIZA REYES</t>
  </si>
  <si>
    <t>SE REALIZO VISITA A LA VIVIENDA DE PROPIEDAD DEL SEÑOR LUIS JESUS ARIZA REYES, EN LA CUAL LA SEÑORA YANETH URIBE INFORMA QUE EL TANQUE SEPTICO SE RELLENO CON TIERRA COMO MEDIDA VIGENTE POR PROLIFERACION DE VECTORES,ES DECIR NO ESTA HABILITADO Y NO FUNCIONA CORRECTAMENTE.</t>
  </si>
  <si>
    <t>REALIZAR EL RESPECTIVO MANTENIMIENTO, RETIRAR LA TIERRA AL INTERIOR  QUE OBSTRUYE Y NO PERMITE QUE FUNCIONE CORRECTAMENTE E INSTALAR LA TAPA.</t>
  </si>
  <si>
    <t>VERTIMIENTOS Y MALOS OLORES POR ACTIVIDAD DE CRIA DE CERDOS.</t>
  </si>
  <si>
    <t>VICTORIA ARIAS</t>
  </si>
  <si>
    <t>SE REALIZO VISITA EN LA CUAL SE EVIDENCIA QUE SE CONSTRUYO UN POZO SEPTICO QUE NO CUMPLE CON LAS CONDICIONES PARA EL MANEJO DE LAS AGUAS RESIDUALES, SE ENCUENTRA REBOSADO Y LA ESCORRENTIA  LLEGA HASTA LA VIA PRINCIPAL QUE COMUNICA A LA ESCUELA, GENERANDO MALOS OLORES Y PRESENCIA DE ZANCUDOS, MOSCAS Y ROEDORES.</t>
  </si>
  <si>
    <t>SE REMITE POR COMPETENCIA A LA CAS.</t>
  </si>
  <si>
    <t>QUEJA POR PROLIFERACION DE MOSCAS EN LA GRANJA DOS HILACHAS,UBICADA EN LA VEEDA SANTA MARIA.</t>
  </si>
  <si>
    <t>GRANJA DOS HILACHAS</t>
  </si>
  <si>
    <t>SE REALIZO VISITA A LA GRANJA DOS HILACHAS EN COMPAÑÍA DE ENTIDADES MUNICIPALES Y DE LA CAS, LA CUAL CUENTA CON 31 GALPONES, DE LOS CUALES SE VERIFICARON 3, OBSERVANDO PUPAS DE MOSCAS EN UN 30% DE LAS MUESTRAS REALIZADAS. SE VERIFICO LA COMPOSTERA DE LA GRANJA EN LA CUAL NO SE EVIDENCIO PRESENCIA DE VECTORES. EN HORAS DE LA TARDE SE VISITARON OTRAS EXPLOTACIONES TALES COMO LA GRANJA EL OBISPO Y  Y LA FINCA EL PUERTO, EN LAS CUALES SE VERIFICO EL MANEJO DEL ESTIERCOL Y DE ABONOS.</t>
  </si>
  <si>
    <t>QUEJA POR MALOS OLORES Y DESASEO POR PRESENCIA DE AVES DE CORRAL EN LA VIVIENDA UBICADA EN LA DIRECCION CLL 10 SUR No.8A-87,</t>
  </si>
  <si>
    <t>JEISON CALDERON</t>
  </si>
  <si>
    <t>SE REALIZO VISITA A LA VIVIENDA UBICADA EN LA CLL 10 SUR No.8A -87, EN LA CUAL SE OBSERVA QUE EN EL PATIO NO SE ENCUENTRAN AVES DE CORRAL.LOS HABITANTES DE LA VIVIENDA SON NUEVOS RESIDENTES.</t>
  </si>
  <si>
    <t xml:space="preserve">QUEJA POR VERTIMIENTO DE AGUA A LA VIA PUBLICA  Y MALOS OLORES GENERADOS AL MOMENTO DEL LAVADO DE NEVERAS DONDE SE ALMACENAN PRODUCTOS CARNICOS EN LA ACTIVIDAD DE EXPENDIO DE CARNE, UBICADA EN LA CLL 6 14 03 ESQUINA. </t>
  </si>
  <si>
    <t>DEISY PAOLA MANCILLA</t>
  </si>
  <si>
    <t>SE REALIZO VISITA AL ESTABLECIMIENTO UBICADO EN LA CLL 6 14 03 ESQUINA, EN LA CUAL SE ENCUENTRA EL EXPENDIO DE CARNE DENOMINADO EL ESTABLO, AL MOMENTO DE LA VISITA NO SE OBSERVA LA ACTIVIDAD DE LAVADO DE LAS NEVERAS EN LA CALLE. SIN EMBARGO, EL EMPLEADO DEL ESTABLECIMIENTO MANIFIESTA QUE LA ACTIVIDAD DE LA LAVADO ES REALIZADA EN VIA PUBLICA.</t>
  </si>
  <si>
    <t>REALIZAR EL LAVADO DE LAS NEVERAS EN LA PARTE INTERNA DEL ESTABLECIMIENTO  Y DRENAR EL AGUA RESIDUAL GENERADA A TRAVÉS DE REJILLA INTERNA QUE ESTE CONECTADA A LA RED DE ALCANTARILLADO.</t>
  </si>
  <si>
    <t xml:space="preserve">QUEJA POR VERTIMIENTO DE AGUAS RESIDUALES A UNA ALCANTARILLA DE LA VIA NACIONAL OCASIONANDO MALOS OLORES Y PROPAGACION DE VECTORES EN LA ZONA, AFECTANDO LA SALUD DE LAS PERSONAS. </t>
  </si>
  <si>
    <t>JESUS NOGUERA</t>
  </si>
  <si>
    <t>JOSE QUINTANA VASQUEZ</t>
  </si>
  <si>
    <t>SE REALIZO VISITA  AL PREDIO DENOMINADO TIENDA LA BELLEZA  EN LA CUAL SE EVIDENCIA QUE NO CUENTA CON POZO SEPTICO  Y LAS AGUAS RESIDUALES SON VERTIDAS MEDIANTE UN TUBO DE GRES A 25M, QUE LLEGA A UNA ALCANTARILLA QUE SOBREPASA LA VIA NACIONAL Y FINALMENTE SON CONDUCIDAS AL PREDIO DEL SEÑOR NICOLAS LOBO, SEGUN MANIFIESTA EL SEÑOR JESUS NOGUERA QUE LE PERMITIO VERBALMENTE ENTREGARLAS EN DICHO PREDIO, NO SE PERCIBEN OLORES OFENSIVOS EN E SECTOR.</t>
  </si>
  <si>
    <t>CONSTRUIR UN SISTEMA DE TRATAMIENTO PARA EL MANEJO DE LAS AGUAS RESIDUALES GENERADAS.</t>
  </si>
  <si>
    <t xml:space="preserve">QUEJA POR PRESENCIA DE POLLOS, LOS CUALES GENERAN MALOS OLORES Y MOSCAS. </t>
  </si>
  <si>
    <t>JHON CAMARGO</t>
  </si>
  <si>
    <t>SE REALIZO VISITA  AL PREDIO OBJETO DE LA QUEJA EN LA CUAL SE OBSERVAN 2 CORRALES EN EL PATIO, EN PISO E TIERRA Y ENCERRAMIENTO EN MALLA, CON UN TOTAL DE 23 AVES DE CORRAL, DONDE HAY PROLIFERACION DE MOSCAS Y OLORES OFENSIVOS, PRODUCTO DE ESTA ACTIVIDAD.</t>
  </si>
  <si>
    <t>RETIRAR LA AVES DE CORRAL DEBIDO A QUE HAY MOLESTIAS A LOS VECINOS POR LOS MALOS OLORES Y LA PROLIFERACION DE MOSCAS.PLAZO 8 DIAS A PARTIR DE LA FECHA.</t>
  </si>
  <si>
    <t>QUEJA POR CONSTRUCCION DE UNA COCHERA A UNA DISTANCIA APROXIMADA DE 5M DE LA VIVIENDA DEL SEÑOR OSCAR ROJAS, GENERANDO MALOS OLORES Y PROLIFERACION DE MOSCAS,</t>
  </si>
  <si>
    <t>JOSE AURELIO</t>
  </si>
  <si>
    <t>OSCAR ROJAS</t>
  </si>
  <si>
    <t>SE REALIZO VISITA  AL PREDIO OBJETO DE LA QUEJA EN EL CUAL SE OBSERVAN DOS CORRALES CADA UNO CON 8 CERDOS DE DOS MESES DE NACIDOS, SE OBSERVA GRAN CANTIDAD DE MOSCAS  POR PRESENCIA DE ESTIERCOL Y COMIDA EXPUESTA. SE OBSERVA A 5M APROXIMADAMENTE  EL POZO SEPTICO QUE CONECTA LAS AGUAS SERVIDAS DE LOS CORRALES POR TUBERIA UNA DE ELLAS ESTA ROTA Y PRESENTA REBOSE.LA DISTANCIA CON LA CASA MAS CERCANA ES DE APROXIMADAMENTE 5M.</t>
  </si>
  <si>
    <t>RETIRAR LOS CERDOS  EN UN PERIODO MAXIMO DE 2,5 MESES, PARA DE ESTA FORMA DAR SOLUCION A LA PROBLEMÁTICA PRESENTADA.</t>
  </si>
  <si>
    <t>QUEJA POR PRESENCIA DE GALLINAS SUELTAS DE PROPIEDAD DEL SEÑOR OSCAR ROJAS QUE SE COMEN EL ALIMENTO DE LAS GALLINAS DEL SEÑOR JOSE AURELIO , DAÑANDO LAS MATAS QUE SIEMBRA,</t>
  </si>
  <si>
    <t>SE REALIZO VISITA  EN EL CUAL SE OBSERVAN QUE EN LA FINCA Y SUS ALREDEDORES HAY APROXIMADAMENTE 20 AVES DE CORRAL SUELTAS, QUE LLEGAN A VIVIENDAS Y CULTIVOS ALEDAÑOS.</t>
  </si>
  <si>
    <t>EL SEÑOR OSCAR ROJAS DEBE CONSTRUIR UN CORRAL PARA LAS AVES CON EL FIN DE EVITAR  DAÑOS EN CULTIVOS Y VIVIENDAS VECINAS.</t>
  </si>
  <si>
    <t>PREVENCION DENGUE</t>
  </si>
  <si>
    <t>RESTAURANTE EL GANADERO</t>
  </si>
  <si>
    <t>CASCO URBANO BARRIO COLINAS</t>
  </si>
  <si>
    <t>CASCO URBANO BARRIO SAN LUIS</t>
  </si>
  <si>
    <t>VEREDA MORARIO</t>
  </si>
  <si>
    <t xml:space="preserve">CONTROL </t>
  </si>
  <si>
    <t xml:space="preserve">CLAUSURA TOTAL </t>
  </si>
  <si>
    <t>CAMIONETA TIPO ESTACA</t>
  </si>
  <si>
    <t>GRB389</t>
  </si>
  <si>
    <t>VIVERES DEL PAE DEL AR3EA RURAL</t>
  </si>
  <si>
    <t xml:space="preserve">LE APLICO ACTA DE VISITA- DILIGENIA DE INSPECCION, VIGILANCIA Y CONTROL, EL ACTA NO SUMINITRA TIPO DE ALIMENTO NI CEDULA DEL PROPIETARIO. SEGÚN INFORMACION DE WILLIAM TOLOZA, EL SEÑOR IBA A TRANSPORTAR VIVERES DEL PAE EN EL AREA RURAL DE SANTA HELENA DEL OPON </t>
  </si>
  <si>
    <t>JUNIO</t>
  </si>
  <si>
    <t>REALIZADO EL 16 DE JUNIO DE 2025</t>
  </si>
  <si>
    <t>PARROQUIA SANTO CRISTO DE GUAVATA</t>
  </si>
  <si>
    <t>SEMIREMOLQUE</t>
  </si>
  <si>
    <t>S52520</t>
  </si>
  <si>
    <t>AZUCAR</t>
  </si>
  <si>
    <t>XXB580</t>
  </si>
  <si>
    <t>BOCADILLO Y AZUCAR</t>
  </si>
  <si>
    <t>R63770</t>
  </si>
  <si>
    <t>S66635</t>
  </si>
  <si>
    <t>S63090</t>
  </si>
  <si>
    <t>WGZ334</t>
  </si>
  <si>
    <t>UPN323</t>
  </si>
  <si>
    <t>PROPIETARIOS DE CANINOS Y FELINOS VEREDA BOTUVA II</t>
  </si>
  <si>
    <t>VEREDA TRES ESQUINAS ESTANCIA DE GONZALEZ</t>
  </si>
  <si>
    <t>PROPIETARIOS DE CANINOS Y FELINOS VEREDA TRES ESQUINAS ESTANCIA DE GONZALEZ</t>
  </si>
  <si>
    <t>PROPIETARIOS DE CANINOS Y FELINOS VEREDA ESTANCIA DE GONZALEZ</t>
  </si>
  <si>
    <t>141 Y 155</t>
  </si>
  <si>
    <t>155-</t>
  </si>
  <si>
    <t xml:space="preserve">MESA TECNICA EQIPOS BASICOS </t>
  </si>
  <si>
    <t>OTRAS ACTIVIDADES :  5  CONTROL DE PH Y CLORO ; 6 OPERATIVOS DE ALIMENTOS  EVENTO FERIAS Y FIESTAS; 1 VIGILANCIA CONDICIONES DE SANEAMIENTO PLAZA FERIAS PREVIO EVENTO FERIAS Y FIESTAS; 1 ACTIVIDAD CON EQUIPO ETV ACCION CIRCULAR 025 ALERTA  FIEBRE AMARILLA;2 ACTIVIDADES DE COMUNICACIÓN CIRCULAR 025 ALERTA FIEBRE AMARILLA</t>
  </si>
  <si>
    <t>EN EL MES DE JUNIO NO HUBO COVE</t>
  </si>
  <si>
    <t>CORDONCILLAL</t>
  </si>
  <si>
    <t>Enfoque entrega y servido de alimentos</t>
  </si>
  <si>
    <t>PANADERIA LA CENTRAL H y M</t>
  </si>
  <si>
    <t>CARRERA 4 N 3-24</t>
  </si>
  <si>
    <t>HEIMER VALERO VELASCO</t>
  </si>
  <si>
    <t>CAFETERIA CHARLES DELICIAS</t>
  </si>
  <si>
    <t>CALE 3 N 2-64</t>
  </si>
  <si>
    <t>OLGA LOURDES UMAÑA VARGAS</t>
  </si>
  <si>
    <t>SEGUNDO JESUS VELASCO ROJAS</t>
  </si>
  <si>
    <t>AGUA BLANCA</t>
  </si>
  <si>
    <t>JAIRO ADALBERTO PRIETO GONZALEZ</t>
  </si>
  <si>
    <t>LOS PEÑARETES</t>
  </si>
  <si>
    <t>LILIAN ZORAIDA PEÑARETE PAEZ</t>
  </si>
  <si>
    <t>TIENDA UTAPA</t>
  </si>
  <si>
    <t>ROZLIN FAYBER OVALLE ARANDA</t>
  </si>
  <si>
    <t>TIENDA DONDE LUKITAS</t>
  </si>
  <si>
    <t xml:space="preserve">CORREGIMIENTO LA MESA </t>
  </si>
  <si>
    <t xml:space="preserve">JOSE DUQUEIR OCAÑON </t>
  </si>
  <si>
    <t>AUTOSERVICIO MERCA MAS</t>
  </si>
  <si>
    <t>CALLE 3 N 2-40</t>
  </si>
  <si>
    <t xml:space="preserve">ZORAIDA FLOREZ PEÑA </t>
  </si>
  <si>
    <t>AUTOSERVICIO SALOME Y JJ</t>
  </si>
  <si>
    <t>CARRERA 3 N 3-56</t>
  </si>
  <si>
    <t>YEISON VERANO</t>
  </si>
  <si>
    <t xml:space="preserve">LA ECONOMIA  </t>
  </si>
  <si>
    <t>CALLE 3 FRENTE ESE</t>
  </si>
  <si>
    <t xml:space="preserve">JOSE ARQUIMEDES ROJAS  </t>
  </si>
  <si>
    <t>FUENTE DE SODA</t>
  </si>
  <si>
    <t>CRA 3 N 3 - 17</t>
  </si>
  <si>
    <t>LILIA ZORAIDA ORTIZ</t>
  </si>
  <si>
    <t>IE SEDE H MESA GRANDE</t>
  </si>
  <si>
    <t>VEREDA GRANDE</t>
  </si>
  <si>
    <t>NEYLA MONROY</t>
  </si>
  <si>
    <t>IE SEDE C SANTA RITA</t>
  </si>
  <si>
    <t>VEREDA SANTA RITA</t>
  </si>
  <si>
    <t>VILMAR YESID ABRIL CORTES</t>
  </si>
  <si>
    <t xml:space="preserve">INSTITUTO INTEGRADO DE COMERCIO EL HATILLO SEDE G </t>
  </si>
  <si>
    <t xml:space="preserve">CORREGIMIENTO EL HATILLO </t>
  </si>
  <si>
    <t xml:space="preserve">ALEX MARTIN JAIMES MONSALVE </t>
  </si>
  <si>
    <t>INSTITUTO EDUCATIVO SEDE G PAN DE AZUCAR</t>
  </si>
  <si>
    <t>JOHANNA ROZO</t>
  </si>
  <si>
    <t xml:space="preserve">AGROFERRE SOLUCIONES </t>
  </si>
  <si>
    <t>CRA 3 N 3 -52</t>
  </si>
  <si>
    <t>BRAYAN ARMANDO MURILLO GORDILLO</t>
  </si>
  <si>
    <t xml:space="preserve">LOS PILOSOS </t>
  </si>
  <si>
    <t>CARRERA 4 No. 4-14</t>
  </si>
  <si>
    <t xml:space="preserve">OLGA MARIA PINEDA DE GRANADA </t>
  </si>
  <si>
    <t>COOSALUD</t>
  </si>
  <si>
    <t>CRA 9 N 14 10</t>
  </si>
  <si>
    <t xml:space="preserve">URIEL DARIO BARRERA </t>
  </si>
  <si>
    <t xml:space="preserve">EFECTY </t>
  </si>
  <si>
    <t>CALLE 3 N 2-20</t>
  </si>
  <si>
    <t>LUZ MIRIAN GONZALEZ</t>
  </si>
  <si>
    <t>POLLOS DE MI FINCA</t>
  </si>
  <si>
    <t>CR 7 No. 7-37</t>
  </si>
  <si>
    <t>HERIBERTO NEIRA DIAZ</t>
  </si>
  <si>
    <t>EXPENDIO DE CARNE SAN LUIS</t>
  </si>
  <si>
    <t>CLL8 No 7-20</t>
  </si>
  <si>
    <t>LUIS ALEJANDRO FAjARDO</t>
  </si>
  <si>
    <t>BIG POLLO ALIMENTA TU CASA</t>
  </si>
  <si>
    <t>CRA 7 No 7-25</t>
  </si>
  <si>
    <t>ROSMIRA DELGADILLO</t>
  </si>
  <si>
    <t>TIENDA D1 BARBOSA CENTRO</t>
  </si>
  <si>
    <t>CARRERA 7 N 6-31</t>
  </si>
  <si>
    <t>CRISTIAN BABLER FONL</t>
  </si>
  <si>
    <t>D1 BARBOSA CARRERA 10</t>
  </si>
  <si>
    <t>CR 10 No. 14-118</t>
  </si>
  <si>
    <t>CRISTIAN BABLER FONT</t>
  </si>
  <si>
    <t>CORPORACION UNIDADES TECNICAS DE COLOMBIA UTC DEL SUR</t>
  </si>
  <si>
    <t>TRANS 8 No. 5-43</t>
  </si>
  <si>
    <t>DEYDI RODRIGUEZ</t>
  </si>
  <si>
    <t>CALE 16 No. 8-14</t>
  </si>
  <si>
    <t xml:space="preserve">FUNDACION SOCIAL  BIOSANAR </t>
  </si>
  <si>
    <t>CRA 9 No. 16-16</t>
  </si>
  <si>
    <t>JOSE ROLANDO ROMERO MARULANDA</t>
  </si>
  <si>
    <t>SALUD ANIMAL CLINICA VETERINARIA BARBOSA</t>
  </si>
  <si>
    <t>CRA 7 No 5C-61</t>
  </si>
  <si>
    <t>FABIAN RICARDO CELY</t>
  </si>
  <si>
    <t>CLINICA VETERINARIA ANIMAL HOUSE</t>
  </si>
  <si>
    <t>CRA 8 NO 8-25 SEGUNDO PISO</t>
  </si>
  <si>
    <t>CLAUDIA MARCELA ORTEGON</t>
  </si>
  <si>
    <t>CLINICA VETERINARIA MIS MEJORES AMIGOS</t>
  </si>
  <si>
    <t>CR 9 No. 17-96</t>
  </si>
  <si>
    <t>LUIS CARLOS HERNADEZ PEÑALOZA</t>
  </si>
  <si>
    <t>CLINICA VETERINARIA VIDA ZOO</t>
  </si>
  <si>
    <t>CRA 7 No 7-153</t>
  </si>
  <si>
    <t>JOSE JULIAN SUARZA</t>
  </si>
  <si>
    <t>BAR BARILOCHE</t>
  </si>
  <si>
    <t>TRANSVERSAL 2 No. 7-08</t>
  </si>
  <si>
    <t>LIVIA CAVIEDES CASTAÑEDA</t>
  </si>
  <si>
    <t>ATLANTIC CLUB</t>
  </si>
  <si>
    <t>TRANSVERSAL 1 No. 7-13</t>
  </si>
  <si>
    <t>YEIMY MARCELA ULLOA</t>
  </si>
  <si>
    <t>CLUB NOCTURNO ECLIPSE DE LUNA BAR</t>
  </si>
  <si>
    <t>TRASV 2 No 7-30</t>
  </si>
  <si>
    <t>YENNI ALEXANDRA ALBA</t>
  </si>
  <si>
    <t>CLUB NOCTURNO SOL Y LUNA BAR</t>
  </si>
  <si>
    <t>TRANSVERSAL 2 No. 7-26</t>
  </si>
  <si>
    <t>PEDRO PABLO CASTAÑEDA ZAENZ</t>
  </si>
  <si>
    <t>TIENDA BAR TROPICANA</t>
  </si>
  <si>
    <t>TRANV 2 No 7-38</t>
  </si>
  <si>
    <t>GABRIELINA RODRIGUEZ</t>
  </si>
  <si>
    <t>BIOFABRICA RAICECES</t>
  </si>
  <si>
    <t>FINCA  SAN RAFAEL  VEREDA SANTA ROSA</t>
  </si>
  <si>
    <t>ANGEL AUGUSTO VESCO MENDOZA</t>
  </si>
  <si>
    <t xml:space="preserve">CORPORACION EXPOSUAREZ </t>
  </si>
  <si>
    <t>CR. 9 ENTRE CALLES 7-8 Y 9</t>
  </si>
  <si>
    <t>ALCIRA ROMAN HERNANDEZ</t>
  </si>
  <si>
    <t>RESTAURANTE COMO EN CASA SABOR Y TRADICION</t>
  </si>
  <si>
    <t>CALLE 5C # 7-40</t>
  </si>
  <si>
    <t>LAURA LIZETH GOMEZ CARRILLO</t>
  </si>
  <si>
    <t>NIT 1099216692</t>
  </si>
  <si>
    <t>RESTAURANTE KAS SABOR</t>
  </si>
  <si>
    <t>CARRERA 8 # 5B-22</t>
  </si>
  <si>
    <t>YULI VIVIANA RAMOS RODRIGUEZ</t>
  </si>
  <si>
    <t>NIT 1121861142-1</t>
  </si>
  <si>
    <t>AVES MIXTAS DE LA 22</t>
  </si>
  <si>
    <t>CARRERA 10 # 6-26</t>
  </si>
  <si>
    <t>CRISTIAN CAMILO COY ULLOA</t>
  </si>
  <si>
    <t>NIT 1099203615-2</t>
  </si>
  <si>
    <t>ROCKY SAN</t>
  </si>
  <si>
    <t>CARRERA 10 # 8-83</t>
  </si>
  <si>
    <t>ADRIANA MARCELA SILVA</t>
  </si>
  <si>
    <t>NIT 1050692468-4</t>
  </si>
  <si>
    <t>RESTAURANTE LA SANTA FRIJOLADA</t>
  </si>
  <si>
    <t>CALLE 6 # 8-34</t>
  </si>
  <si>
    <t>MIRIAM CLAUDIA ZAMBRANO</t>
  </si>
  <si>
    <t>NIT 33367364-1</t>
  </si>
  <si>
    <t>RESTAURANTE DONDE JUVE</t>
  </si>
  <si>
    <t>CARRERA 10 # 6-46</t>
  </si>
  <si>
    <t>HERCILIA SANABRIA</t>
  </si>
  <si>
    <t>NIT 28438898-1</t>
  </si>
  <si>
    <t>RESTAURANTE Y PIQUETEADERO EL MONO DEL RIO</t>
  </si>
  <si>
    <t>CARRERA 10 # 19-31</t>
  </si>
  <si>
    <t>MARIA CRISTINA FONTECHA</t>
  </si>
  <si>
    <t>NIT 63 436 236</t>
  </si>
  <si>
    <t>RESTAURANTE LA MONA</t>
  </si>
  <si>
    <t>CARRERA 10 # 15-37</t>
  </si>
  <si>
    <t>YENNY ANDREINA ROJO PEÑA</t>
  </si>
  <si>
    <t>NIT 5407881</t>
  </si>
  <si>
    <t>RESTAURANTE CARBON LEÑA Y SAZON</t>
  </si>
  <si>
    <t>CARRERA 10 # 6-32</t>
  </si>
  <si>
    <t>MARIA ALEJANDRA RODRIGUEZ</t>
  </si>
  <si>
    <t>NIT 1099215290-4</t>
  </si>
  <si>
    <t>PANIFICADORA JUANCHO PAN</t>
  </si>
  <si>
    <t>CARRERA 7 # 5B-24</t>
  </si>
  <si>
    <t>LUZ NEIRA PAEZ ARIAS</t>
  </si>
  <si>
    <t>NIT 23783378-1</t>
  </si>
  <si>
    <t xml:space="preserve">DEL BUEN PAN </t>
  </si>
  <si>
    <t>CARRERA 7 # 56-33</t>
  </si>
  <si>
    <t>YESICA TATIANA HERNANDEZ</t>
  </si>
  <si>
    <t>NIT 1099217869-7</t>
  </si>
  <si>
    <t>SURTIPAN BARBOSA</t>
  </si>
  <si>
    <t>CARRERA 7 # 6-52</t>
  </si>
  <si>
    <t>JEFFER ALEXANDER HUERTAS</t>
  </si>
  <si>
    <t>NIT 1099212923-4</t>
  </si>
  <si>
    <t>CAFETERIA LA DECIMA LOS 4 VIENTOS</t>
  </si>
  <si>
    <t>CARRERA 10 # 10-81</t>
  </si>
  <si>
    <t>JENNY PAOLA CASTELLANOS SAENZ</t>
  </si>
  <si>
    <t>NIT 37671425-1</t>
  </si>
  <si>
    <t>DISTRIDULCES BARBOSA</t>
  </si>
  <si>
    <t>CARRERA 7 # 6-39</t>
  </si>
  <si>
    <t>ARELY DE LA HOZ</t>
  </si>
  <si>
    <t>NIT 32800584-9</t>
  </si>
  <si>
    <t>TIENDA BAR LA TROPICANA</t>
  </si>
  <si>
    <t>TRANSVERSAL 2 # 7-38</t>
  </si>
  <si>
    <t>NIT 27981664-7</t>
  </si>
  <si>
    <t>TRANSVERSAL 2 # 7-26</t>
  </si>
  <si>
    <t>PEDRO PABLO CASTAÑEDA</t>
  </si>
  <si>
    <t>NIT 91015403-1</t>
  </si>
  <si>
    <t>TRANSVERSAL 2 # 7-30</t>
  </si>
  <si>
    <t>YENI ALEXANDRA ALBA RODRIGUEZ</t>
  </si>
  <si>
    <t>NIT 37670261-4</t>
  </si>
  <si>
    <t>TRANSVERSAL 2 # 7-13</t>
  </si>
  <si>
    <t xml:space="preserve">YEIMI MARCELA ULLOA </t>
  </si>
  <si>
    <t>NIT 52543692-6</t>
  </si>
  <si>
    <t>TRANSVERSAL 2 # 7-08</t>
  </si>
  <si>
    <t>NIT 39713889-2</t>
  </si>
  <si>
    <t>LA PARRILLA CITEÑA</t>
  </si>
  <si>
    <t>KILOMETRO 1 VIA BGA</t>
  </si>
  <si>
    <t>ROBERTO DANIEL HERRERA</t>
  </si>
  <si>
    <t>RESTAURANTE DONDE MAFE</t>
  </si>
  <si>
    <t>ADUANA</t>
  </si>
  <si>
    <t>JORGE QUIROGA</t>
  </si>
  <si>
    <t>VENTA DE GALLINAS EL PROGRESO</t>
  </si>
  <si>
    <t>VIA  PUENTE GAITAN ALTO</t>
  </si>
  <si>
    <t xml:space="preserve"> LUIS ALIRIO CARDENAS</t>
  </si>
  <si>
    <t xml:space="preserve">PARADOR EL MIRADOR BUENOS AIRES </t>
  </si>
  <si>
    <t>SECTOR ADUANA KM 1 VIA B/MANGA</t>
  </si>
  <si>
    <t>CARLOS ALBERTO GOMEZ</t>
  </si>
  <si>
    <t>3.06</t>
  </si>
  <si>
    <t>LA DULZURA DE EMI</t>
  </si>
  <si>
    <t>IVAN YAMITH ALFONSO</t>
  </si>
  <si>
    <t>HOTEL EL CITEÑO</t>
  </si>
  <si>
    <t>KIL 1 VIA BSA -BGA</t>
  </si>
  <si>
    <t xml:space="preserve"> EDWIN ROBERTO HERRERA PADILLA</t>
  </si>
  <si>
    <t>PISCINA HOTEL CITEÑO</t>
  </si>
  <si>
    <t>HOSPEDAJE LA PRIMAVERA DE BARBOSA</t>
  </si>
  <si>
    <t xml:space="preserve">SECTOR LA ADUANA </t>
  </si>
  <si>
    <t>GLORIA LINDALIA CASTAÑEDA CHACHARO</t>
  </si>
  <si>
    <t>HOSPITAL SAN BERNARDO ESE</t>
  </si>
  <si>
    <t>CARRERA 9 No.15-54</t>
  </si>
  <si>
    <t>SANDRA MILENA CASTAÑEDA ÁLVAREZ</t>
  </si>
  <si>
    <t>DISTRICONGELADOS MYM BARBOSA</t>
  </si>
  <si>
    <t>CRA 8# 13-118 BARRIO SANTA FE</t>
  </si>
  <si>
    <t>1,4-2,1-4,3-4,5-4,6-5,2-</t>
  </si>
  <si>
    <t>TIENDA SANTA FE  DONDE WILLIAM</t>
  </si>
  <si>
    <t>CRA 8#15,133 BARRIO SANTA FE</t>
  </si>
  <si>
    <t>WILLIAM ANDRES GAITAN RODRIGUEZ</t>
  </si>
  <si>
    <t>1,2-1,4-2,1-3,1-3,2-3,3-4,2-4,3-4,5-4,6-5,1-5,2-</t>
  </si>
  <si>
    <t>AL MANOLO PIQUETEADERO Y RESTAURANTE</t>
  </si>
  <si>
    <t>CRA 3 Nº 10-17</t>
  </si>
  <si>
    <t>LILIA ESTHER LOPEZ ARIZA</t>
  </si>
  <si>
    <t>1,1-  1,2-  1,3-  1,4-  3,2-  3,3-  3,4-  4,3-  5,3-  5,5-  5,6</t>
  </si>
  <si>
    <t>CONTROL EN FESTIVIDADES</t>
  </si>
  <si>
    <t>COLISEO COLEGIO INTEGRADO SIMON BOLIVAR</t>
  </si>
  <si>
    <t xml:space="preserve">LOS QUE APARECEN EN LA LISTA DE ASISTENCIA </t>
  </si>
  <si>
    <t>SE REALIZA VERIFICACION Y CONTROL EN PREPARACION DE ALIMENTOS CON MOTIVO A ACTIVIDAD NACIONAL CAPEONATO DE MINITEJO.</t>
  </si>
  <si>
    <t>ASADERO Y RESTAURANTE SALSA Y PICANTE</t>
  </si>
  <si>
    <t>CRA 4 # 9_21 PISO 1</t>
  </si>
  <si>
    <t>MARIBEL MORENO VARGAS</t>
  </si>
  <si>
    <t>SE APPLICA ACTA DE DILIGENCIA, SE DA UNAS HORAS PARA EL CUMPLIMIENTO EN ACTIVIDADES DE LIMPIEZA, DESINFECCION Y ORDEN DEL ESTABLECIMIENTO</t>
  </si>
  <si>
    <t>PANADERIA EL EDEN</t>
  </si>
  <si>
    <t>CRA 3 # 10-13 PISO 1</t>
  </si>
  <si>
    <t>HILARION VARGAS LOPEZ</t>
  </si>
  <si>
    <t>1,2-  1,3-  1,4-  2,1-  3,4-  4,1-  4,3-  5,1-  5,3-  5,5</t>
  </si>
  <si>
    <t>PANADERIA DONDE MIRO</t>
  </si>
  <si>
    <t>CRA 3 N 10 - 10</t>
  </si>
  <si>
    <t>ARGEMIRO JEREZ GALEANO</t>
  </si>
  <si>
    <t>1,2-  1,3.  1,4-  2,1-  3,3-  3,4-  4,1-  4,3-  4,4-  5,5-  5,6</t>
  </si>
  <si>
    <t>CEREZA</t>
  </si>
  <si>
    <t>CRA 4 # 8-15</t>
  </si>
  <si>
    <t>ROSMIRA GARCIA RUIZ</t>
  </si>
  <si>
    <t>1,4-  3,1-  3,2-  3,3-  5,1-  5,5-  5,6</t>
  </si>
  <si>
    <t>CARNES EL BOSQUE</t>
  </si>
  <si>
    <t>CRA 4  # 8-38</t>
  </si>
  <si>
    <t>MEYER QUINTERO PARDO</t>
  </si>
  <si>
    <t xml:space="preserve">3,1-  3,2-  3,5-   5,5-  5,6-  </t>
  </si>
  <si>
    <t>TIENDA LAS PALMAS GUZMAN</t>
  </si>
  <si>
    <t>CRA 3 Nº 5-70</t>
  </si>
  <si>
    <t>ALIRIO GUZMAN MURILLO</t>
  </si>
  <si>
    <t xml:space="preserve">  1,2-  1,4-  2,1-  2,2-  2,3-  3,3-  4,5-  5,2</t>
  </si>
  <si>
    <t>CRA 3 # 3-05</t>
  </si>
  <si>
    <t>1,4-  2,1-  4,1-  5,1-  5,3-  5,5</t>
  </si>
  <si>
    <t>TODO VENTAS NORMANDIA</t>
  </si>
  <si>
    <t>CALLE 9 Nº  4- 13</t>
  </si>
  <si>
    <t>ELIANA ALEJANDRA MOGOLLON HERNANDEZ</t>
  </si>
  <si>
    <t>1,1-   1,2-  2,1-  2,2-  2,3-  3,3-  4,1-  4,2-  4,3-  4,5-  5,2- 6,1  -6,2 7,1</t>
  </si>
  <si>
    <t>1,3-  2,1-  2,4-  2,9-  2,12-  3,3-  3,4-  4,2,1-  4,2,2-  4,3-1-  4,3,2-  4,3,3-  5,1-  5,2-  5,4-  5,5</t>
  </si>
  <si>
    <t>CALLE 9 # 4-13</t>
  </si>
  <si>
    <t>1,6-  2,2-  2,3-  3,2,1-  3,2,2-  3,3,1-  3,3,2-  3,3,4-  4,1-  4,4-  4,7-  4,11</t>
  </si>
  <si>
    <t>HOTEL MOTOKAR</t>
  </si>
  <si>
    <t>CRA 4 Nº 8 -14</t>
  </si>
  <si>
    <t>MARIA CRISTINA CASTAÑEDA CASTILLO</t>
  </si>
  <si>
    <t>1,3-  1,6-  1,8-  2,1-  2,10-  2,12-  3,1,4-  3,1,5-  3,3,2-  3,4,1-  4,2-  4,4-  4,6</t>
  </si>
  <si>
    <t>GRUPO INTEGRAL LTDA (FUNERARIA LAS NIEVES)</t>
  </si>
  <si>
    <t>CALLE 3 No.3-PAR</t>
  </si>
  <si>
    <t>OLGA JANETH ORJUELA BERNUDEZ</t>
  </si>
  <si>
    <t>ESTABLECIMIENTOS QUE ALMACENAN Y DISTRIBUYEN.</t>
  </si>
  <si>
    <t>COORPORACIÓN  CRECER JUNTOS COLOMBIA</t>
  </si>
  <si>
    <t>CARRERA 5 #4-03</t>
  </si>
  <si>
    <t>RAFAEL FONSECA MORALES</t>
  </si>
  <si>
    <t>TIENDA EL PEDAJE SAN MIGUEL</t>
  </si>
  <si>
    <t>ROBINSON ARLEY MORA SANTOS</t>
  </si>
  <si>
    <t>TIENDA NUEVA PUERTO MIRLA</t>
  </si>
  <si>
    <t>ROSIBEL ROJAS PEÑA</t>
  </si>
  <si>
    <t xml:space="preserve">TIENDA LIZETH Chipatá </t>
  </si>
  <si>
    <t>KAREN YULIETH ACEVEDO ALZA</t>
  </si>
  <si>
    <t>RESTAURANTE BAR AMOR CHIQUITO</t>
  </si>
  <si>
    <t>ALEXANDER HERNANDEZ MERCHAN</t>
  </si>
  <si>
    <t>TIENDA LA LOLITA</t>
  </si>
  <si>
    <t>VEREDA SAN MIGUEL, FINCA EL ROSO</t>
  </si>
  <si>
    <t>YENY ROCIO QUIROGA RODRIGUEZ</t>
  </si>
  <si>
    <t>TALLER SOLO MOTOS CHIPATÁ</t>
  </si>
  <si>
    <t>CARRERA 4#4-20</t>
  </si>
  <si>
    <t>GERARDO CHACON CEPEDA</t>
  </si>
  <si>
    <t>TIENDA LA ULTIMA COPA</t>
  </si>
  <si>
    <t>MARCO JULIO  BARBOSA</t>
  </si>
  <si>
    <t>GABRIEL ARCANGEL BARBOSA SANTAMARIA</t>
  </si>
  <si>
    <t>TIENDA LA AMISTAD CHIPATEÑA</t>
  </si>
  <si>
    <t>VEREDA TOROBA</t>
  </si>
  <si>
    <t>MARIA DORIS GONZALEZ OROZCO</t>
  </si>
  <si>
    <t>BILLARES EL ZOOLOGICO</t>
  </si>
  <si>
    <t>CALLE 3 #3-05</t>
  </si>
  <si>
    <t>NATALIA CRUZ ROJAS</t>
  </si>
  <si>
    <t>PIQUETEADERO EL MONUMENTO</t>
  </si>
  <si>
    <t>VEREDA MIRABUENOS</t>
  </si>
  <si>
    <t>ROSA DELIA CHACON PARDO</t>
  </si>
  <si>
    <t xml:space="preserve">PIQUETEADERO LA UNIÓN </t>
  </si>
  <si>
    <t>VEREDA  MIRABUENOS</t>
  </si>
  <si>
    <t>MARICELA SUAREZ PARDO</t>
  </si>
  <si>
    <t>CANCHAS DE TEJO Y RESTAURANTE EL ESCONDITE</t>
  </si>
  <si>
    <t>SECTOR EL MONUMENTO, VEREDA CENTRO</t>
  </si>
  <si>
    <t>JAKELINE PARDO CHACON</t>
  </si>
  <si>
    <t>ACCESORIOS MORENO</t>
  </si>
  <si>
    <t>FERNANDO MORENO</t>
  </si>
  <si>
    <t>INSITUCION EDUCATIVA RIO BLACO  SEDE E GODO</t>
  </si>
  <si>
    <t xml:space="preserve">ROSSY BURGUER </t>
  </si>
  <si>
    <t xml:space="preserve">ROSALBA BARRERA </t>
  </si>
  <si>
    <t xml:space="preserve">SERGIO ENRIQUE DELGADO CENTENO </t>
  </si>
  <si>
    <t xml:space="preserve">SE REALIZO VERIFICACION DE ROTULADO POR ALERTA SANITARIA </t>
  </si>
  <si>
    <t>SE APLICO MSS SUSPENSION TOTAL</t>
  </si>
  <si>
    <t>INSTITUCION EDUCATIVA RIO BLANCO SEDE E</t>
  </si>
  <si>
    <t xml:space="preserve">CENTRO POBLADO EL GODO </t>
  </si>
  <si>
    <t xml:space="preserve">ACTA DE IVC A ESTABLECIMIENTOS EDUCATIVOS </t>
  </si>
  <si>
    <t>ALMACEN AGRICOLA SERVICAMPO EL PEÑON</t>
  </si>
  <si>
    <t xml:space="preserve">CRISTIAN ANDREY GONZALEZ MOJICA </t>
  </si>
  <si>
    <t xml:space="preserve">OPERATIVO POR EVENTO FESTIVAL CAMPESINO </t>
  </si>
  <si>
    <t xml:space="preserve">ACTA DE DILIGENCIA Y SE ANEXA LISTADO DE ESTABLECIMIENTOS VISITADOS </t>
  </si>
  <si>
    <t xml:space="preserve">CASCO URBANO - VIA PUBLICA </t>
  </si>
  <si>
    <t xml:space="preserve">EMPRENDEDORES </t>
  </si>
  <si>
    <t>COMEDOR ESCOLAR VEREDA EL ENCENILLO</t>
  </si>
  <si>
    <t>VEREDA EL ENCENILLO</t>
  </si>
  <si>
    <t>I.E LEONES SEDE ENCENILLO</t>
  </si>
  <si>
    <t xml:space="preserve"> CAFETERIA RICAS ALAS </t>
  </si>
  <si>
    <t>CALLE 4 N 5-14</t>
  </si>
  <si>
    <t xml:space="preserve">MILEIDY GALEANO MENDOZA </t>
  </si>
  <si>
    <t>ALMACEN PEDRIN</t>
  </si>
  <si>
    <t>CALLE 4 N 6-21</t>
  </si>
  <si>
    <t>BERTILDE CASTILLO</t>
  </si>
  <si>
    <t>SALSAMENTARIA SHADAI</t>
  </si>
  <si>
    <t>KARLIS VANESA LEDEZMA</t>
  </si>
  <si>
    <t>COMEDOR ESCUELA ALTO BRAVO PAEZ</t>
  </si>
  <si>
    <t>VEREDA BRAVO PAEZ</t>
  </si>
  <si>
    <t>COMEDOR ESCUELA ALTO GRANDE</t>
  </si>
  <si>
    <t>VEREDA ALTO GRANDE</t>
  </si>
  <si>
    <t>COMEDOR ESCUELA CRSITALES</t>
  </si>
  <si>
    <t>VEREDA LADERAS</t>
  </si>
  <si>
    <t>COMEDOR ESCUELA LADERAS</t>
  </si>
  <si>
    <t>EL TRIUNFO DEL AMOR</t>
  </si>
  <si>
    <t>CARRERA 6 Nº 3 - 16</t>
  </si>
  <si>
    <t>MARLENY PILLIMUE ROJAS</t>
  </si>
  <si>
    <t>CALLE 6 N 4 - 09</t>
  </si>
  <si>
    <t>HEIDER FERNANDO ZARATE SIERRA</t>
  </si>
  <si>
    <t>BAR LOTTUZ</t>
  </si>
  <si>
    <t>CARRERA 6 Nº 3 - 01</t>
  </si>
  <si>
    <t>JULIAN FELIPE GARCIA MATEUS</t>
  </si>
  <si>
    <t>CASA DE MERCADO JESUS MARIA</t>
  </si>
  <si>
    <t>CALLE 5 Nº 6 - 18</t>
  </si>
  <si>
    <t>FREINER LEONEL FARFAN LAMUS</t>
  </si>
  <si>
    <t>CENTRO EDUCATIVO AGUA FRIA SEDE BRAVO PAEZ</t>
  </si>
  <si>
    <t>JORGE EMIRO GAITAN PEÑA</t>
  </si>
  <si>
    <t>CENTRO EDUCATIVO AGUA FRIA SEDE ALTO GRANDE</t>
  </si>
  <si>
    <t>CENTRO EDUCATIVO AGUA FRIA SEDE CRISTALES</t>
  </si>
  <si>
    <t>CENTRO EDUCATIVO AGUA FRIA SEDE LADERAS</t>
  </si>
  <si>
    <t>CEMENTERIO PARROQUIAL SAGRADO CORAZON DE JESUS MARIA</t>
  </si>
  <si>
    <t>600 METROS VIA VEREDA BRAVO PAEZ</t>
  </si>
  <si>
    <t>OLIVERIO MURCIA NIEVES</t>
  </si>
  <si>
    <t>SALA DE VELACION PARROQUIAL</t>
  </si>
  <si>
    <t>CARRERA 4 Nº 4A  - 40</t>
  </si>
  <si>
    <t>MANUEL ISANDRO PADILLA</t>
  </si>
  <si>
    <t>CASA HOTEL GUADALUPE BF</t>
  </si>
  <si>
    <t>CARRERA 5 Nº 5 - 94</t>
  </si>
  <si>
    <t>YURLEY NATALY FINO PINEDA</t>
  </si>
  <si>
    <t>POSADA BARKARI</t>
  </si>
  <si>
    <t>VEREDA BRAVO PAEZ FINCA VILLA SAWI</t>
  </si>
  <si>
    <t>MIGUEL LEONIDAS ARIZA GERENA</t>
  </si>
  <si>
    <t>CARRERA 6 Nº 3 - 11</t>
  </si>
  <si>
    <t>HOSPEDAJE ELIZABETH</t>
  </si>
  <si>
    <t>CARRERA 6 Nº 5 - 06</t>
  </si>
  <si>
    <t>H HOSPEDAJE</t>
  </si>
  <si>
    <t>CARRERA 6 Nº 4A - 69</t>
  </si>
  <si>
    <t>HOSPEDAJE VARIEDADES XIS</t>
  </si>
  <si>
    <t>CARRERA 6 Nº 4A - 63 2 PISO</t>
  </si>
  <si>
    <t>YEIMI XIMENA SUAREZ VILLAMIL</t>
  </si>
  <si>
    <t>ASADERO LA QUITAZ</t>
  </si>
  <si>
    <t xml:space="preserve">TELLEZ PINEDA SANDRA MILENA </t>
  </si>
  <si>
    <t>FUNDACION DEL ADULTO MAYOR "UNA LUZ EN EL CAMINO"</t>
  </si>
  <si>
    <t>NIÑO AYALA ERIKA LORENA</t>
  </si>
  <si>
    <t>CLL 6 #6-40</t>
  </si>
  <si>
    <t>CAFETERIA LA ESQUINA</t>
  </si>
  <si>
    <t>MUÑOZ OVALLE ANDRY LORENA</t>
  </si>
  <si>
    <t xml:space="preserve">EL ÉXITO LA QUITAZ </t>
  </si>
  <si>
    <t xml:space="preserve">PINZON MARIN NELSON </t>
  </si>
  <si>
    <t xml:space="preserve">TIENDA LOS CARATES </t>
  </si>
  <si>
    <t xml:space="preserve">VEREDA BERLIN </t>
  </si>
  <si>
    <t xml:space="preserve">FORERO MARTINEZ HILDA </t>
  </si>
  <si>
    <t>TIENDA LOS ALPES</t>
  </si>
  <si>
    <t>FORERO PEREZ IRMA</t>
  </si>
  <si>
    <t>TIENDA SHARITH</t>
  </si>
  <si>
    <t>PINZON MATEUS ALIETH DAYANA</t>
  </si>
  <si>
    <t>VARIEDADES VALENCIA</t>
  </si>
  <si>
    <t>VALENZUELA TELLEZ ERCILIA</t>
  </si>
  <si>
    <t xml:space="preserve">TIENDA EL DESCUENTO </t>
  </si>
  <si>
    <t>RUEDA PINEDA FLORELBA</t>
  </si>
  <si>
    <t>TOSCANA BAR</t>
  </si>
  <si>
    <t>MARIN TELLEZ CRISTIAN KAMILO</t>
  </si>
  <si>
    <t>LA CABAÑA DEL DIVORCIO</t>
  </si>
  <si>
    <t>SALAZAR ROJAS RAFAEL AVILIO</t>
  </si>
  <si>
    <t>BAR EL REENCUENTRO</t>
  </si>
  <si>
    <t>MATEUS ROMERO JORGE OCTALIVAR</t>
  </si>
  <si>
    <t>CANTINA DOÑA ANGELICA</t>
  </si>
  <si>
    <t>TELLEZ QUIROGA ANGELICA</t>
  </si>
  <si>
    <t>ESTUDIO PROFESIONAL DE TATUAJES EYDEMBER TELL</t>
  </si>
  <si>
    <t>CRA 4 #4-48 PISO 2</t>
  </si>
  <si>
    <t>TELLEZ FARFAN EYDENBER FABIAN</t>
  </si>
  <si>
    <t>CLUB DE BILLARES LOS AMIGOS</t>
  </si>
  <si>
    <t>SANTANA BERNAL ANA DELFA</t>
  </si>
  <si>
    <t>LA FORTUNA</t>
  </si>
  <si>
    <t>CARRERA 3 No 4-68</t>
  </si>
  <si>
    <t>ROSA MEDINA DE GANOA</t>
  </si>
  <si>
    <t>TIENDA LA MOSQUERA</t>
  </si>
  <si>
    <t>CANDIDA MOSQUERA</t>
  </si>
  <si>
    <t>TIMOTEO GRANDAS TAVERA</t>
  </si>
  <si>
    <t>DISTRICOL</t>
  </si>
  <si>
    <t>CARRERA 4 N 4-56</t>
  </si>
  <si>
    <t>GLORIA ALFONSO</t>
  </si>
  <si>
    <t>TIENDA DE PASTOR</t>
  </si>
  <si>
    <t>CARRERA 3 N 3-46</t>
  </si>
  <si>
    <t xml:space="preserve">BALBINA ORDUÑA </t>
  </si>
  <si>
    <t>GRANERO  LA ESMERALDA Q &amp; F</t>
  </si>
  <si>
    <t>MYRIAM QUIROGA</t>
  </si>
  <si>
    <t>GRANERO M-P-</t>
  </si>
  <si>
    <t>LIZETH MATEUS PINILLA</t>
  </si>
  <si>
    <t>TANIA JF</t>
  </si>
  <si>
    <t>CALLE 4 N0 3- 12</t>
  </si>
  <si>
    <t>TANIA LISBETH SANTAMARIA</t>
  </si>
  <si>
    <t>LA PLACITA VELEÑA</t>
  </si>
  <si>
    <t>CALLE 5 No 4-11</t>
  </si>
  <si>
    <t>VIVIANA RODRIGUEZ AMAYA</t>
  </si>
  <si>
    <t>SHEKINAH AA</t>
  </si>
  <si>
    <t>CARRERA 4 # 4-68</t>
  </si>
  <si>
    <t>EMILSE ARIZA QUIROGA</t>
  </si>
  <si>
    <t>COLEGIO AURELIO MARTINEZ MUTIS - SEDE ESCUELA RURAL BAJO GUAMITO</t>
  </si>
  <si>
    <t>VEREDA BAJO GUAMITO</t>
  </si>
  <si>
    <t>SE ANEXA ACTA DE APLICACIÓN DE MEDIDA Y ANEXO TECNICO EN WORD</t>
  </si>
  <si>
    <t>SPA DE UÑAS DONDE VIVIS</t>
  </si>
  <si>
    <t>KR 7 N 7-25</t>
  </si>
  <si>
    <t>VIVIANA PAEZ VILLAMIZAR</t>
  </si>
  <si>
    <t>SE ANEXA ACTA DE GENERADORES</t>
  </si>
  <si>
    <t>FINCA VISTA HERMOSA VEREDA SEMISA</t>
  </si>
  <si>
    <t>COMEDOR CENTRO DE BIENESTAR DEL ADULTO MAYOR HOGAR SAN JOSE DE PUENTE NACIONAL</t>
  </si>
  <si>
    <t>FUNDACION  MASVIDA PUENTE NACIONAL</t>
  </si>
  <si>
    <t>FINCA EL TRIANGULO SECTOR CAMPO SANTO VEREDA RINCON</t>
  </si>
  <si>
    <t>COMEDOR FUNDACION  MASVIDA PUENTE NACIONAL</t>
  </si>
  <si>
    <t>CONSULTORIO ODONTOLOGICO YANITH BECERRA TORRES</t>
  </si>
  <si>
    <t>KR 6 N 4-79</t>
  </si>
  <si>
    <t>YANITH BECERRA TORRES</t>
  </si>
  <si>
    <t>CAFETERIA YARIMAR</t>
  </si>
  <si>
    <t>KR 6 N 5-18</t>
  </si>
  <si>
    <t>JESUS ALBERTO AGUILERA</t>
  </si>
  <si>
    <t>EL CORTIJO PUENTE NACIONAL</t>
  </si>
  <si>
    <t>KR 6 N 5-08</t>
  </si>
  <si>
    <t>ESPERANZA SANTAMARIA RUIZ</t>
  </si>
  <si>
    <t>CONSORCIO  SIEMPRE ADELANTE  -BODEGA ALMACENAMIENTO PAE PUENTE NACIONAL</t>
  </si>
  <si>
    <t>CL 9 N 3-97</t>
  </si>
  <si>
    <t>ALMACENAMIENTO TEMPORAL RACION INDUSTRIALIZADA PAE- SEDE ESCUELA RURAL BAJO GUAMITO</t>
  </si>
  <si>
    <t>ASADERO ROSS &amp; POLLO</t>
  </si>
  <si>
    <t>KR 7 N 6-77</t>
  </si>
  <si>
    <t>FABIAN ENRIQUE FAJARDO FAJARDO</t>
  </si>
  <si>
    <t>DISTRICARNES S Y J ORTEGA</t>
  </si>
  <si>
    <t>CL 5 N 3-47 LC 3 PLAZA DE MERCADO</t>
  </si>
  <si>
    <t>FRANKY ARIEL ORTEGA SANABRIA</t>
  </si>
  <si>
    <t>OPTICA PREVEN VISION</t>
  </si>
  <si>
    <t>KR 6 N 4-32</t>
  </si>
  <si>
    <t>MARIA ANGELICA OVALLE PEÑA</t>
  </si>
  <si>
    <t>BRASAS DE MI TIERRA LYD</t>
  </si>
  <si>
    <t>CL 10 N° 4-34 BARRIO CAMACHO GAMBA</t>
  </si>
  <si>
    <t>EDITH LORENA PIÑARETE CAMACHO</t>
  </si>
  <si>
    <t>SE REALIZAN OBSERVACIONES EN EL ACTA</t>
  </si>
  <si>
    <t xml:space="preserve">ASADERO LLAMARADAS </t>
  </si>
  <si>
    <t xml:space="preserve">CRA 6 N° 5-48 LOCAL 2 </t>
  </si>
  <si>
    <t xml:space="preserve">LUZ HERMINDA CARDENAS </t>
  </si>
  <si>
    <t xml:space="preserve">PANADERIA LA FRANCESA PUENTE NACIONAL </t>
  </si>
  <si>
    <t xml:space="preserve">CRA 6 N° 5-54 BARRIO CENTRO </t>
  </si>
  <si>
    <t xml:space="preserve">WILLIAM FERNEY CORREA </t>
  </si>
  <si>
    <t xml:space="preserve">POLLOS J.E </t>
  </si>
  <si>
    <t xml:space="preserve">CRA 6 N° 7-84 BARRIO CHICO CENTRO </t>
  </si>
  <si>
    <t xml:space="preserve">LINA JANETH RAMIREZ MOSQUERA </t>
  </si>
  <si>
    <t xml:space="preserve">OPERATIVO PREVIO A FIESTAS Y FERIAS MUNICIPALES </t>
  </si>
  <si>
    <t xml:space="preserve">SECTOR PARQUE DE LAS LUCES </t>
  </si>
  <si>
    <t xml:space="preserve">PROPIETARIOS O ADMINISTRADORES </t>
  </si>
  <si>
    <t xml:space="preserve">ACTA DE DILIGENCIA, SE ANEXA LISTADO DE ESTABLECIMIENTOS VISITADOS </t>
  </si>
  <si>
    <t>RESTAURANTE  LA NEGRA</t>
  </si>
  <si>
    <t>JULIO ALBERTO SANTAMARIA</t>
  </si>
  <si>
    <t>MEJORAR CONDICIONES LOCATIVAS PARA LA ACTIVIDAD DE FERIA</t>
  </si>
  <si>
    <t xml:space="preserve">  RESTAURANTE ESCUELA  ZAQUE </t>
  </si>
  <si>
    <t>VEREDAN ZAQUE</t>
  </si>
  <si>
    <t>1,2-1,3-1,4-2,1-2,2-4,1-4,3-4,4-5,1-5,5-5,6-</t>
  </si>
  <si>
    <t>PIQUETEADERO LA MONA</t>
  </si>
  <si>
    <t>GRACIELA CASTRO GUANUME</t>
  </si>
  <si>
    <t>ARELIS TAVERA ZARATE</t>
  </si>
  <si>
    <t>1,2-1,3-1,4-2,2-3,3-3,4-4,1-4,2-4,3-4,5-4,6-5,2-5,3-</t>
  </si>
  <si>
    <t>DISCOTECA BAR EL MIRADOR</t>
  </si>
  <si>
    <t>HUGO FLOREZ ZARATE</t>
  </si>
  <si>
    <t>1,5-3,2-3,4-4,6-</t>
  </si>
  <si>
    <t xml:space="preserve">TIENDA LA EZQUINA </t>
  </si>
  <si>
    <t>CENTRO VIA SAN BENITO NUEVO</t>
  </si>
  <si>
    <t>CELMIRA  AVILA DE RODRIGUEZ</t>
  </si>
  <si>
    <t>1,2-1,3-14-2,2-3,3-3,4-4,1-4,2-4,3-4,5-4,6-5,2-</t>
  </si>
  <si>
    <t>BODEGA BEBIDAS ALCOHOLICAS EL RANCHO</t>
  </si>
  <si>
    <t>LOCAL HOGAR INFANTIL</t>
  </si>
  <si>
    <t>CAROLINA OBREGON</t>
  </si>
  <si>
    <t>1,2-1,3-1,4-2,3-3,3-4,2-4,3-4,5-4,6-</t>
  </si>
  <si>
    <t>BODEGAS BEBIDAS ALCOHOLICAS AGUARDIENTE ANTIOQUEÑO</t>
  </si>
  <si>
    <t>1,4-3,1-3,3-4,2-4,3-4,5-4,6-</t>
  </si>
  <si>
    <t xml:space="preserve">ESCUELA  RURAL ZAQUE </t>
  </si>
  <si>
    <t xml:space="preserve">VEREDA ZAQUE </t>
  </si>
  <si>
    <t>1,2-1,3-1,4-1,5-1,6-1,7-1,11-2,1-2,3-2,4-2,5-3,1,5-3,3,1-3,3,2-3,3,3-3,4,1-4,1-4,2-4,3-4,5-</t>
  </si>
  <si>
    <t>ESCUELA RURAL EL JUNCO</t>
  </si>
  <si>
    <t>VEREDA EL JUNCO</t>
  </si>
  <si>
    <t>1,2-1,3-1,4-1,5-1,6-2,1-2,3-2,5-3,1,3-3,1,5-3,3,1-3,3,2-3,4,1-4,1-4,2-4,3-4,5-</t>
  </si>
  <si>
    <t>RESTAURANTE LA  TALANQUERA</t>
  </si>
  <si>
    <t>CENTRO POBLADO LA ARAGUA</t>
  </si>
  <si>
    <t>MIREYA ALARCON TORRES</t>
  </si>
  <si>
    <t>CENTRO POBLADO PLAN DE ALVAREZ</t>
  </si>
  <si>
    <t>TIENDA MARIANA</t>
  </si>
  <si>
    <t>DEYSI RANGEL  QUIROGA</t>
  </si>
  <si>
    <t>CENTRRO POBLADO PLAN DE ALVAREZ</t>
  </si>
  <si>
    <t>MIREYA MONTAÑEZ</t>
  </si>
  <si>
    <t>LAS VEGAS CLUB DEPORTIVO</t>
  </si>
  <si>
    <t>VIVIAN LORENA CASTILLO LEON</t>
  </si>
  <si>
    <t>EL TEJAZO</t>
  </si>
  <si>
    <t>CORREGIMIENTO PLAN DE ALVAREZ</t>
  </si>
  <si>
    <t>MARIA LUISA COGOLLO RIAÑO</t>
  </si>
  <si>
    <t>RESTAURANTE LA RUTA DEL GUSTO</t>
  </si>
  <si>
    <t>CARRERA 5# 7-05  SUCRE</t>
  </si>
  <si>
    <t>HENRY PEÑA VIVAS</t>
  </si>
  <si>
    <t>1,2-1,3-2,2-3,2-3,3-3,4-4,1-4,3-4,4-5,2-5,5-5,6</t>
  </si>
  <si>
    <t>RESTAURANTE EL BUEN ZASON</t>
  </si>
  <si>
    <t>SHIRLEY OVALLE</t>
  </si>
  <si>
    <t>1,2-1,3-2,1-2,3-3,4-4,1-4,3-4,3-5,1-5,3-5,4-5,6-</t>
  </si>
  <si>
    <t>RESTAURANTE  LAS CHISPITAS DEL SABOR</t>
  </si>
  <si>
    <t>NELLY SOFIA MATEUS MATEUS</t>
  </si>
  <si>
    <t>1,1-1,2-1,3-1,4-2,1-2,2-3,3-3,4-4,1-4,3-4,4-5,3-5,5-5,6-</t>
  </si>
  <si>
    <t>RESTAURANTE  DONDE INESITA</t>
  </si>
  <si>
    <t>CRA 5# 4-46</t>
  </si>
  <si>
    <t xml:space="preserve">INES PIMIENTO SILVA </t>
  </si>
  <si>
    <t>1,2-1,3-1,4-2,2-3,3-3,4-4,3-4,4-5,1-5,3-5,5-5,6-</t>
  </si>
  <si>
    <t>RESTAURANTE CENTRO RECREACIONAL SUCRE</t>
  </si>
  <si>
    <t>VIA A GUAVATA</t>
  </si>
  <si>
    <t>1,2-1,4-3,3-3,4-4,3-5,1-5,2-5,5-5,6-</t>
  </si>
  <si>
    <t xml:space="preserve"> RESTAURANTE ESCOLAR PAE   MONTE BELLO</t>
  </si>
  <si>
    <t>VEREDA MONTE BELLO</t>
  </si>
  <si>
    <t>1,1-1,2-1,3-1,4-2,1-3,2-3,3-3,4-4,1-4,5-5,1-5,3-5,5-5,6-</t>
  </si>
  <si>
    <t>TIENDA GACHA</t>
  </si>
  <si>
    <t>CRA.5 No.4-12</t>
  </si>
  <si>
    <t>ROSALBA ESCAMILLA</t>
  </si>
  <si>
    <t>1,2-1,3-1,4-2,2-3,1-3,2-3,3-4,3-4,5-4,6-5,2-5,3-</t>
  </si>
  <si>
    <t>COLEGIO SERGIO ARIZA SEDE M EL HOYO</t>
  </si>
  <si>
    <t>1,3-1,4-1,6-2,1-2,3-2,4-2,5-3,1,3-3,1,4-3,1,5-3,3,1-3,3,2-3,3,3-3,4,1-4,1-4,2-4,3-4,5-4,6-</t>
  </si>
  <si>
    <t>COLEGIO BERNORAMA SEDE G MONTEBELLO</t>
  </si>
  <si>
    <t>EDUARDO MARTINEZ MONSALVA</t>
  </si>
  <si>
    <t>1,3-1,4-1,5-1,6-1,9-2,3-2,4-2,5-3,1,3-3,1,5-3,2,2-3,3,1-3,3,2--3,4,1-4,1-4,2-4,3-4,4-4,5-4,6-</t>
  </si>
  <si>
    <t>MISCELANEA COMUNEROS</t>
  </si>
  <si>
    <t>CRA. 3 #. 4-62</t>
  </si>
  <si>
    <t>DENISSA MATEUS CASTILLO</t>
  </si>
  <si>
    <t>THE COFFE PLACE</t>
  </si>
  <si>
    <t>CARRERA 2 N. 8-89</t>
  </si>
  <si>
    <t>LINA MARIA PEDROZO BADILLO</t>
  </si>
  <si>
    <t>RESTAURANTE BBQ. VELEZ</t>
  </si>
  <si>
    <t>CARRERA 3 N. 10-45</t>
  </si>
  <si>
    <t>SEBASTIAN RICARDO ROA LEON</t>
  </si>
  <si>
    <t>POLLO VELEÑO</t>
  </si>
  <si>
    <t>CARRERA 3 N. 10-35</t>
  </si>
  <si>
    <t>ORLANDO BONCES</t>
  </si>
  <si>
    <t>FOGONCITO VELEÑO</t>
  </si>
  <si>
    <t>CARRRERA 6 N. 9A-18</t>
  </si>
  <si>
    <t>ELSA MARIA GAMBOA ARIZA</t>
  </si>
  <si>
    <t>RESTAURANTE VELEZ SEÑORIAL</t>
  </si>
  <si>
    <t>CARRERA 6 N. 9A-23</t>
  </si>
  <si>
    <t>MARIA HELENA BAREÑO BARBOSA</t>
  </si>
  <si>
    <t>RESTAURANTE EL TRIUNFO VELEZ</t>
  </si>
  <si>
    <t>CARRERA 3 N. 10-18</t>
  </si>
  <si>
    <t>MARTINA DUARTE DE ARIZA</t>
  </si>
  <si>
    <t>LA COLONIA VELEZ</t>
  </si>
  <si>
    <t>CALLE 10 N. 2-88</t>
  </si>
  <si>
    <t>ERIKA YULIETH ROJAS HERNANDEZ</t>
  </si>
  <si>
    <t>ASADERO Y RESTAURANTE LA SEXTA</t>
  </si>
  <si>
    <t>CARRERA 6 N. 8-23</t>
  </si>
  <si>
    <t>FABIO HERNANDEZ</t>
  </si>
  <si>
    <t>BUEN SAZON A Y  D</t>
  </si>
  <si>
    <t>CARRERA 6 N. 7-30</t>
  </si>
  <si>
    <t>ANA MARIA DUARTE SIERRA</t>
  </si>
  <si>
    <t>ASADERO SURIAVES LA 22 VELEZ</t>
  </si>
  <si>
    <t>CARRERA 6 N. 7-90</t>
  </si>
  <si>
    <t>CLAUDIA PATRICIA CEPEDA CAMACHO</t>
  </si>
  <si>
    <t xml:space="preserve">RESTAURANTE REAL H Y P </t>
  </si>
  <si>
    <t>CARRERA 3 N. 8-52</t>
  </si>
  <si>
    <t>HILDA MARIA PARDO</t>
  </si>
  <si>
    <t>PROCESAR-S</t>
  </si>
  <si>
    <t>CALLE 8 N. 4-88</t>
  </si>
  <si>
    <t>JONATHAN FABIAN FANDIÑO HERNANDEZ</t>
  </si>
  <si>
    <t>FUENTE DE SODA CON AROMA DE CAFÉ</t>
  </si>
  <si>
    <t>CALLE 9 N. 3-27</t>
  </si>
  <si>
    <t>YASMIN ARDILA SANTAMARIA</t>
  </si>
  <si>
    <t>FUNDACION AVANZAR FOS SEDE VELEZ</t>
  </si>
  <si>
    <t>CALLE 9 N. 4-42</t>
  </si>
  <si>
    <t>ECOBIJAO MUJER VELEÑA S.A.S</t>
  </si>
  <si>
    <t>DIANA CAROLINA MATEUS DUARTE</t>
  </si>
  <si>
    <t>FINCA SOSTENIBLE SEVILLA S.A.S</t>
  </si>
  <si>
    <t>VEREDA ACO PEÑA BLANCA SECTOR LOS GUAYABOS</t>
  </si>
  <si>
    <t>JHONY ALEJANDRO GALEANO DIAZ</t>
  </si>
  <si>
    <t>INSTITUTO NACIONAL  DE MEDICINA LEGAL Y CIENCIAS FORENSES (ARRENDATARIO MORGUE CEMENTERIO LAS NIEVES ) VÉLEZ - SANTANDER</t>
  </si>
  <si>
    <t>CALL 8 CRA 2 -30 (ATRÁS DE LA ALCALDÍA MUNICIPAL)</t>
  </si>
  <si>
    <t>GERMÁN AUGUSTO CARO</t>
  </si>
  <si>
    <t>CRISTOBAL MARTINEZ</t>
  </si>
  <si>
    <t>UPN093</t>
  </si>
  <si>
    <t>YENNY MARTINEZ</t>
  </si>
  <si>
    <t>LAQ850</t>
  </si>
  <si>
    <t>CAROL MARTINEZ</t>
  </si>
  <si>
    <t>CHM026</t>
  </si>
  <si>
    <t>LUZ ALEIDA SANCHEZ</t>
  </si>
  <si>
    <t>SZL617</t>
  </si>
  <si>
    <t>THK817</t>
  </si>
  <si>
    <t>LUIS CARLOS SUAREZ RIVERA Y OTROS</t>
  </si>
  <si>
    <t>TRJ112</t>
  </si>
  <si>
    <t>3,2-  3,3</t>
  </si>
  <si>
    <t>CAMIONETA LUV 2300</t>
  </si>
  <si>
    <t>JAIME TEUTA</t>
  </si>
  <si>
    <t>ONH808</t>
  </si>
  <si>
    <t>ALIMENTOS PAE - RURAL DISPERSO BOLIVAR</t>
  </si>
  <si>
    <t>SE REALIZA ACTA DE DILIGENCIA UNA PARA TODOS, NO SE DA ACTA CON ENFOQUE DE RIESGO POR NO CUMPLIR LO ESTABLECIDO CON LA NORMATIVIDAD SANITARIA VIEGENTE.</t>
  </si>
  <si>
    <t xml:space="preserve">CAMPERO NISSAN </t>
  </si>
  <si>
    <t>JOSE MANUEL ARIZA</t>
  </si>
  <si>
    <t>SEF992</t>
  </si>
  <si>
    <t>CAMPERO WILYS</t>
  </si>
  <si>
    <t>ROQUE CELIO REYES QUIROGA</t>
  </si>
  <si>
    <t>PKJ104</t>
  </si>
  <si>
    <t>NISSAN FRONTIER</t>
  </si>
  <si>
    <t>WILMER HERREÑO</t>
  </si>
  <si>
    <t>BRP539</t>
  </si>
  <si>
    <t xml:space="preserve">VEREDA LLANO DE VARGAS </t>
  </si>
  <si>
    <t xml:space="preserve">INSTITUCION EDUCATIVA SIN SUMINISTRO DE AGUA Y CONDICIONES DE RIESGO LOCATIVO </t>
  </si>
  <si>
    <t>LEY 9 DE 1979 ART 177-186-212-207-201-593-168</t>
  </si>
  <si>
    <t>MANEJO DE RESIDUOS SÓLIDOS Y LIQUIDOS - CONDICIONES DE SANEAMIENTO BÁSICO - CONTROL INTEGRADO DE PLAGAS</t>
  </si>
  <si>
    <t>FRUTA CRISTALIZADA</t>
  </si>
  <si>
    <t>COBURGOS</t>
  </si>
  <si>
    <t xml:space="preserve">BOLSA </t>
  </si>
  <si>
    <t>1K</t>
  </si>
  <si>
    <t>UVAS PASAS</t>
  </si>
  <si>
    <t>GLASSE GUANABABA</t>
  </si>
  <si>
    <t>500ML</t>
  </si>
  <si>
    <t>JOLIFOODS SAS</t>
  </si>
  <si>
    <t>GLASSE NEUTRO</t>
  </si>
  <si>
    <t xml:space="preserve">GLASSE </t>
  </si>
  <si>
    <t>COLORANTE LIQUIDO ARTIFICIAL</t>
  </si>
  <si>
    <t>JOLIFOODS</t>
  </si>
  <si>
    <t xml:space="preserve">GOTERO </t>
  </si>
  <si>
    <t>60ML</t>
  </si>
  <si>
    <t>PROCESAR</t>
  </si>
  <si>
    <t>CALLE 8 N. 4-106</t>
  </si>
  <si>
    <t>BICARBONATO</t>
  </si>
  <si>
    <t>CONDIMENTOS DOÑA ALEJA</t>
  </si>
  <si>
    <t>BOLSA X 25 G</t>
  </si>
  <si>
    <t xml:space="preserve">MEDIDA SANITARIA DE INVIMA AL ESTABLECIMIENTO CONDI, </t>
  </si>
  <si>
    <t>BOLSA X 500G</t>
  </si>
  <si>
    <t>MENTOS DOÑA ALEJA</t>
  </si>
  <si>
    <t>CLAVO</t>
  </si>
  <si>
    <t>BOLSA X 4 G</t>
  </si>
  <si>
    <t xml:space="preserve">NO POSEE ROTULADO DEACUERDO A LA RESOLUCIÓN </t>
  </si>
  <si>
    <t>SALSINA</t>
  </si>
  <si>
    <t>BOLSA X 25G</t>
  </si>
  <si>
    <t>5109-2005</t>
  </si>
  <si>
    <t>UVAS DESHIDRATADAS</t>
  </si>
  <si>
    <t xml:space="preserve">FALTA DE HIGIENE EN RETAURANTE COMERCIAL </t>
  </si>
  <si>
    <t>REPRESENTANTE LEGAL DEL ESTABLECIMIENTO</t>
  </si>
  <si>
    <t>CLIENTES/ CONSUMIDORES</t>
  </si>
  <si>
    <t>AL MOMENTO DE LA INSPECCION SE APLICO ACTA DE IVC CON ENFOQUE DE RIESGO PARA PRESPARACION DE ALIMENTOS.</t>
  </si>
  <si>
    <t>MANTENER LAS BUENAS PRACTICAS SANITARIAS DE HIGIENE Y MANIPULACION DE ALIMENTOS</t>
  </si>
  <si>
    <t>MALA DISPOSICION DE RESIDUOS LIQUIDOS</t>
  </si>
  <si>
    <t>JESUS ALBERTO ORTIZ Y OTROS</t>
  </si>
  <si>
    <t>ESTABLECIMIENTO COMERCIAL DE SALUD SIN CONCEPTO SANITARIO VIGENTE</t>
  </si>
  <si>
    <t>RECOLECCION DE AGUAS LLUVIAS Y RECONSTRUCCION DE ALCANTARILLADO. GENERACION DE ZANCUDOS, ROEDORES.</t>
  </si>
  <si>
    <t xml:space="preserve">COMUNIDAD CARRERA 7 CON CALLES </t>
  </si>
  <si>
    <t>SE REMITE NUEVAMENTE A LA OFICINA DE PLANEACION POR SER DE SU COMPETENCIA</t>
  </si>
  <si>
    <t>MOSQUITOS</t>
  </si>
  <si>
    <t>9 Y 10</t>
  </si>
  <si>
    <t>SE NOTIFICA MEDIANTE OFICIO A LA ADMINISTRACION MUNICIPAL PARA EL CONTROL</t>
  </si>
  <si>
    <t>ACCION INMEDIATA</t>
  </si>
  <si>
    <t>UNIDAD DE SERVICIOS PUBLICOS DE ALBANIA- USPA</t>
  </si>
  <si>
    <t>DAYANNA ARDILA - JEFE  USPA</t>
  </si>
  <si>
    <t>PAOLA VARGAS</t>
  </si>
  <si>
    <t>MUESTRA TOMADA EN EL PUNTO  0007 CAÑAVERAL</t>
  </si>
  <si>
    <t>ADMINISTRACION COOPERATIVA DE SERVICIOS PUBLICOS  ACUEDUCTO, ALCANTARILLADO Y ASEO AGUAS DE BOLIVAR ACUABOL</t>
  </si>
  <si>
    <t>UNIDAD DE SERVICIOS PUBLICOS</t>
  </si>
  <si>
    <t>ALFREDO VASQUEZ LOZANO</t>
  </si>
  <si>
    <t>ACUEDUCT MUNICIPAL CASCO URBANO LA PAZ</t>
  </si>
  <si>
    <t>CARLOS LOBO - FONTANERO- ACUEDUCTO MUNICIPAL</t>
  </si>
  <si>
    <t>ARROZ BLANCO</t>
  </si>
  <si>
    <t>DORIS AMANDA SUAREZ</t>
  </si>
  <si>
    <t>COMPROMISO REUNION SAR (SALA DE ANALISIS DEL RIESGO)</t>
  </si>
  <si>
    <t>CARNE EN GOULASH</t>
  </si>
  <si>
    <t>LENTEJA</t>
  </si>
  <si>
    <t>SOPA DE SANCOCHO</t>
  </si>
  <si>
    <t>JUGO DE GUAYABA EN AGUA</t>
  </si>
  <si>
    <t>SANTA HELENA AAA.ESP. SA</t>
  </si>
  <si>
    <t>NILSON CORZO- OPERARIO PLANTA</t>
  </si>
  <si>
    <t>JHON DIAZ, LIDER ACUEDUCTO Y ALCANTARILLADO</t>
  </si>
  <si>
    <t>CODIGO PUNTO MUESTREO0001</t>
  </si>
  <si>
    <t>PARQUE PRINCIPAL MUNICIPAL</t>
  </si>
  <si>
    <t>POBLACIÓN TENEDORA DE MASCOTAS</t>
  </si>
  <si>
    <t>PERSONAL QUE LABORA EN ESTABLECIMIENTOS DEDICADOS A LA MANIPULACION Y PREPARACION DE ALIMENTOS</t>
  </si>
  <si>
    <t xml:space="preserve">PERSONAL QUE VA A PARTICIPAR EN EXPOSUAREZ </t>
  </si>
  <si>
    <t>ESTA CAPACITACION SE REALIZA CON EL APOYO DEL ING. RAUL FERNADO VARGAS , COORDINADOR PROVINCIAL.</t>
  </si>
  <si>
    <t>MANIPULADORES TRANSPORTADORES DE ALIMENTOS</t>
  </si>
  <si>
    <t xml:space="preserve">ALIMENTOS Y BEBIDAS ALCOHOLICAS, PLAN DE CONTINGENCIA </t>
  </si>
  <si>
    <t>18;19,20 Y 21 DE JUNIO DE 2025</t>
  </si>
  <si>
    <t>AGRICULTORES</t>
  </si>
  <si>
    <t>COMUNIDAD EN GENERAL. PROPIETARIOS DE MASCOTAS, PRINCIPALMENTE CANINOS Y FELINOS</t>
  </si>
  <si>
    <t xml:space="preserve">REQUISITOS SANITARIOS PARA LA VENTA DE ALIMENTOS EN VIA PUBLICA - EVENTO FESTIVAL CAMPESINO </t>
  </si>
  <si>
    <t xml:space="preserve">EMPRENDEDORES INSCRITOS EN EVENTO ORGANIZADO POR ALCALDIA MUNICIPAL </t>
  </si>
  <si>
    <t xml:space="preserve">REQUISITOS SANITARIOS, LOCATIVOS, CONDICIONES DE PERSONAL MANIPULADOR DE ALIMENTOS, CAPACITACIÓN Y TRAZABILIDAD VENTA DE ALIMENTOS EN VIA PUBLICA - FESTIVAL CAMPESINO </t>
  </si>
  <si>
    <t xml:space="preserve">PERSONAL MANIPULADOR CENTRO VIDA </t>
  </si>
  <si>
    <t xml:space="preserve">JORNADA DE SENSIBILIZACIÓN AL PERSONAL MANIPULADOR DE ALIMENTOS VINCULADOS CON EL PROGRAMA SOCIAL CENTRO VIDA, JORNADA DE CAPACITACIÓN REALIZADA A SOLICITUD DE COORDINADORA LOCAL </t>
  </si>
  <si>
    <t>AIDITORIO E.S.E SAN ROQUE</t>
  </si>
  <si>
    <t>ESTABLECIMIENTOS COMERCIALES, CASETAS Y VENDEDORES AMBULANTES</t>
  </si>
  <si>
    <t>IVC EN EL MARCO DE LAS FERIAS Y FIESTAS DE JESUS MARIA VIGENCIA 2025, POR PARTE DEL PROFESIONAL DE PROVINCIA FERNANDO VARGAS Y EL TECNICO OPERATIVO CHARLY VARGAS,</t>
  </si>
  <si>
    <t>Revisión bebidas alcoholicas a vender en ferias y fiestas</t>
  </si>
  <si>
    <t>CASCO UBANO</t>
  </si>
  <si>
    <t>Revisión de alimentos a vender en ferias y fiestas</t>
  </si>
  <si>
    <t xml:space="preserve">Revisión vendedores informales en las ferias y fiestas </t>
  </si>
  <si>
    <t>Dengue - focos proliferación</t>
  </si>
  <si>
    <t>MANIPULADORES  EVENTO AUTORIZADO POR ALCALDIA ESPACIO PÚBLICO EN FERIAS Y FIESTAS</t>
  </si>
  <si>
    <t>LICORES</t>
  </si>
  <si>
    <t>BIBLIOTECA PUBLICA SAN BENITO</t>
  </si>
  <si>
    <t>POBLACION DE COMERCIANTES</t>
  </si>
  <si>
    <t>SALON PARROQUIAL LA ARAGUA</t>
  </si>
  <si>
    <t xml:space="preserve">ACCIONES DE VIGILANCIA Y CONTROL COMERCIALIZACION DE ALIMENTOS </t>
  </si>
  <si>
    <t>PROPIETARIOS</t>
  </si>
  <si>
    <t>JOSE MISAEL VELAZCO FONTECHA</t>
  </si>
  <si>
    <t>TIENDA SANTA BARBARA</t>
  </si>
  <si>
    <t>MELQUIS HERNANDEZ NIEVES</t>
  </si>
  <si>
    <t>TIENDA LA COMPARSA</t>
  </si>
  <si>
    <t>MARIA STELLA ARDILA</t>
  </si>
  <si>
    <t>TIENDA EL CALEÑO</t>
  </si>
  <si>
    <t>SEGUNDO JAIME ARDILA</t>
  </si>
  <si>
    <t>PLAZA DE MERCADO CUBIERTA MUNICIPAL</t>
  </si>
  <si>
    <t>CARRERA 5 CALLE 4</t>
  </si>
  <si>
    <t xml:space="preserve">BODEGA DE ALMACENAMIENTO DE ALIMENTOS </t>
  </si>
  <si>
    <t>CARRERA 3 No. 3-48</t>
  </si>
  <si>
    <t>PELUQUERIA UNISEX</t>
  </si>
  <si>
    <t>NANCY CRUZ</t>
  </si>
  <si>
    <t>ACTA DE IVC SANITARIO A ESTABLECIMIENTOS DE ESTETICA ORNAMENTAL
ACTA DE IVC A ESTABLECIMIENTOS GENERADORES DE RESIDUOS COMPONENTE GESTIÓN INTERNA</t>
  </si>
  <si>
    <t>PELUQUERIA DORIS VANEGAS</t>
  </si>
  <si>
    <t>CALLE 5 No. 5-79</t>
  </si>
  <si>
    <t>DORIS LEONOR VANEGAS RODRIGUEZ</t>
  </si>
  <si>
    <t>ALTA PELUQUERIA TIJERAS Y COLOR´S GUAVATA</t>
  </si>
  <si>
    <t>CALLE 5 No.4- 48</t>
  </si>
  <si>
    <t>ELISABETH GONZALEZ GUZMAN</t>
  </si>
  <si>
    <t>SALA DE BELLEZA DIANA</t>
  </si>
  <si>
    <t>CALLE 6 No. 4 - 20</t>
  </si>
  <si>
    <t>DIANA PEÑA ARIZA</t>
  </si>
  <si>
    <t>STYLOS YERAYD</t>
  </si>
  <si>
    <t>CARRERA 3 CENTRO</t>
  </si>
  <si>
    <t>GERALDINE DIAZ LOPEZ</t>
  </si>
  <si>
    <t>BARBERIA BARBER * SHOP</t>
  </si>
  <si>
    <t>CARRERA 4 No. 5 - 3 CENTRO</t>
  </si>
  <si>
    <t xml:space="preserve">ROMER ALEXANDER VELASQUEZ </t>
  </si>
  <si>
    <t xml:space="preserve">CASA BELLA SALON DE BELLEZA Y DISTRIBUIDORA </t>
  </si>
  <si>
    <t>CALLE 5 No. 4 - 01</t>
  </si>
  <si>
    <t>WENDY XIOMARA OTERO</t>
  </si>
  <si>
    <t>DISTRIBUIDORA Y SALA DE BELLEZA GALU</t>
  </si>
  <si>
    <t>CALLE 5 No. 5-18</t>
  </si>
  <si>
    <t>LEYDY DAYANA LUENGAS CRUZ</t>
  </si>
  <si>
    <t>FERRETERIA DIMAR CRUZ</t>
  </si>
  <si>
    <t>CARRERA 5 No. 3-88</t>
  </si>
  <si>
    <t>DIDIMO CRUZ</t>
  </si>
  <si>
    <t>SALA DE VELACION SANTO CRISTO</t>
  </si>
  <si>
    <t>CARRERA 4 CALLE 6 ESQUINA</t>
  </si>
  <si>
    <t>PISCINA LOS GERENAS</t>
  </si>
  <si>
    <t>CARRERA 5 No. 3-86</t>
  </si>
  <si>
    <t>JOSE JOAQUIN GERENA SILVA</t>
  </si>
  <si>
    <t>17.1</t>
  </si>
  <si>
    <t>ESTADIOS (instalaciones deportivas)</t>
  </si>
  <si>
    <t>CANCHA DE FUTBOL MUNICIPAL</t>
  </si>
  <si>
    <t>CARRERA 4 CALLE 3</t>
  </si>
  <si>
    <t>COLISEO CUBIERTO DE DEPORTES MUNICIPAL</t>
  </si>
  <si>
    <t>CALLE 5 CARRERA 5</t>
  </si>
  <si>
    <t>ALCALDIA MUNICIPAL GUAVATA</t>
  </si>
  <si>
    <t>CALLE 5 CARRERA 3</t>
  </si>
  <si>
    <t>19.12</t>
  </si>
  <si>
    <t>OTRAS INDUSTRIAS MANUFACTURERAS</t>
  </si>
  <si>
    <t>CONFECCIONES NIKOLLI</t>
  </si>
  <si>
    <t>CARRERA 3 No. 2-24</t>
  </si>
  <si>
    <t>LUZ ELEY SANCHEZ SANCHEZ</t>
  </si>
  <si>
    <t>ACTUALIZA PUNTOS SANTO DOMINGO</t>
  </si>
  <si>
    <t>SE REALIZO CONTROL DE ROTULADOS A 6 PRODUCTOS</t>
  </si>
  <si>
    <t>EL MUNICIPIO NO REALIZO CONVOCATORIA PARA EL COVE</t>
  </si>
  <si>
    <t>RESTAURANTE ACUARELA</t>
  </si>
  <si>
    <t>KM 38, VEREDA EL VERDE</t>
  </si>
  <si>
    <t>CESAR GUEVARA BELTRAN, CAJASAN</t>
  </si>
  <si>
    <t>PANADERIA LA ESQUINA DEL PAN</t>
  </si>
  <si>
    <t>CLL 3 NO 7-3</t>
  </si>
  <si>
    <t>YANETH JOYA MACAREO</t>
  </si>
  <si>
    <t>MICROMERCADO MARPAC</t>
  </si>
  <si>
    <t>VEREDA EL VERDE, FINCA EL POMARROSO</t>
  </si>
  <si>
    <t>FREDDY MARTINEZ</t>
  </si>
  <si>
    <t>CAFETERIA LA SIRENA</t>
  </si>
  <si>
    <t>CLUB NAUTICO ACUARELA S.A.S VEREDA EL VERDE</t>
  </si>
  <si>
    <t>TIENDA EL CORRAL DE FLORES</t>
  </si>
  <si>
    <t>VEREDA LA PURNIA FINCA EL BAMBU</t>
  </si>
  <si>
    <t>OLINDO AYALA AYALA</t>
  </si>
  <si>
    <t>TIENDA VIRYI EL RAMAL</t>
  </si>
  <si>
    <t>VEREDA LA PURNIA FINCA EL RAMAL</t>
  </si>
  <si>
    <t>CLAUDIA SANCHEZ</t>
  </si>
  <si>
    <t>TIENDA EL PALACIO</t>
  </si>
  <si>
    <t>VEREDA LA PURNIA FINCA EL HERRERO</t>
  </si>
  <si>
    <t>ERIKA CATHERINE ANAYA</t>
  </si>
  <si>
    <t>TIENDA LA PESA</t>
  </si>
  <si>
    <t>VEREDA LAGUNA FINCA VILLA ISMELDA</t>
  </si>
  <si>
    <t>WILSON ROJAS POVEDA</t>
  </si>
  <si>
    <t>TIENDA LA BOMBA</t>
  </si>
  <si>
    <t>VEREDA LA LAGUNA, BOMBA DE BIOMAX</t>
  </si>
  <si>
    <t>ANDERSON ALMEIDA BUENO</t>
  </si>
  <si>
    <t>TIENDA DONDE EL CUBANO</t>
  </si>
  <si>
    <t>CLL 3 NO 3-51</t>
  </si>
  <si>
    <t>LIZETH YURLEY PABON HERNANDEZ</t>
  </si>
  <si>
    <t>BOLO LA Y</t>
  </si>
  <si>
    <t>VEREDA LA PURNIA, FINCA LA Y</t>
  </si>
  <si>
    <t>LETICIA GARCIA ARANDA</t>
  </si>
  <si>
    <t>BAR EL RINCON DE LA HIDRATACION LOS PINOS</t>
  </si>
  <si>
    <t>VEREDA MAJADAL, SECTOR LOS PINOS</t>
  </si>
  <si>
    <t>YAIR SANTIAGO ALMEIDA</t>
  </si>
  <si>
    <t>TIENDA OLINTO, EL POTRERITO</t>
  </si>
  <si>
    <t>VEREDA LA PURNIA FINCA EL PROTRERITO</t>
  </si>
  <si>
    <t>OLINTO BADILLO AYALA / SONIA ALMEIDA PEREZ</t>
  </si>
  <si>
    <t>TIENDA DE PAOLA</t>
  </si>
  <si>
    <t>VEREDA LA LAGUNA, FINCA VILLA DANIELA</t>
  </si>
  <si>
    <t>PAOLA ALMEIDA</t>
  </si>
  <si>
    <t>CLUB NAUTICO ACUARELA</t>
  </si>
  <si>
    <t>LUISA REY MARQUEZ</t>
  </si>
  <si>
    <t xml:space="preserve">HOSTAL SACARA </t>
  </si>
  <si>
    <t>CLL 3 NO INTERNO 7 CENTRO</t>
  </si>
  <si>
    <t>WILLIAM VARGAS FERREIRA</t>
  </si>
  <si>
    <t>EL ESCONDITE BAR JP</t>
  </si>
  <si>
    <t>CLL 11 NO 10-71</t>
  </si>
  <si>
    <t>JOSE ALBERTO DIAZ MOGOLLON</t>
  </si>
  <si>
    <t>BAR BAMBU LA 12</t>
  </si>
  <si>
    <t>CLL 12 NO 11-35</t>
  </si>
  <si>
    <t>GUSTAVO ANDRES GALVIS CHAPARRO</t>
  </si>
  <si>
    <t>BOLO BAR RANCHO LOCO</t>
  </si>
  <si>
    <t>CRA 10 NO 8-32</t>
  </si>
  <si>
    <t>ESPERANZA VELAZCO CASTAÑEDA</t>
  </si>
  <si>
    <t>BARBEROS DE DIOS</t>
  </si>
  <si>
    <t>CLL 12 NO 7-85</t>
  </si>
  <si>
    <t>GREGORIO GAMALIER ZALAZAR</t>
  </si>
  <si>
    <t>DROGUERIA UNIDROGAS S.A.ALEMANA No 7</t>
  </si>
  <si>
    <t>CRA 9 NO 11-21</t>
  </si>
  <si>
    <t>JUAN FRANCISCO SUAREZ GOMEZ</t>
  </si>
  <si>
    <t>DROGUERIA UNIDROGAS S.A.ALEMANA No 114</t>
  </si>
  <si>
    <t>CRA 8 NO 11-88</t>
  </si>
  <si>
    <t>D LEBRIJA, JOYERIA</t>
  </si>
  <si>
    <t>CLL 12 NO 7-81</t>
  </si>
  <si>
    <t>MARIA DEL CARMEN QUINTERO</t>
  </si>
  <si>
    <t>EXPENDIO DE DULCES Y BEBIDAS LA GUACA</t>
  </si>
  <si>
    <t>AEROPUERTO PALONEGRO, LOCAL L2-008B</t>
  </si>
  <si>
    <t>JORGE MARTINEZ REY</t>
  </si>
  <si>
    <t>AEROPUERTO PALONEGRO LOCAL 001</t>
  </si>
  <si>
    <t>19.14</t>
  </si>
  <si>
    <t>ESTABLECIMIENTOS QUE UTILICEN COMO MATERIA PRIMA EL CUERO,  FÁBRICAS DE CALZADO Y MARROQUINERIA. NO INCLUYE REMONTADORAS</t>
  </si>
  <si>
    <t>MARROQUINERIA S.A.S MARIO HERNANDEZ</t>
  </si>
  <si>
    <t>AEROPUERTO PALONEGRO LOCAL 2-035</t>
  </si>
  <si>
    <t>ALVARO CAMARO SUAREZ</t>
  </si>
  <si>
    <t>PISCINA VILLA NUBERLAND</t>
  </si>
  <si>
    <t>CRA 7 NO 16-35</t>
  </si>
  <si>
    <t>YAMILE CADENA BUENO</t>
  </si>
  <si>
    <t>VILLA NEBERLAND</t>
  </si>
  <si>
    <t>INSTITUCION EDUCATIVA EL RAMO, SEDE CHIMITA</t>
  </si>
  <si>
    <t>VEREDA CHIMITA</t>
  </si>
  <si>
    <t>ERIKA ELIZABETH CARREÑO</t>
  </si>
  <si>
    <t>RESTAURANTE EL RAMO, SEDE RURAL CHIMITA</t>
  </si>
  <si>
    <t>RESTAURANTE ESCOLAR SANTA BARBARA</t>
  </si>
  <si>
    <t>RESTAURANTE ESCOLAR EL RAMO</t>
  </si>
  <si>
    <t>SEDE EL LIRIO</t>
  </si>
  <si>
    <t>SEDE VEREDA EL LIRIO</t>
  </si>
  <si>
    <t xml:space="preserve">DELICIAS BETULIANAS </t>
  </si>
  <si>
    <t>CRA 6 NO 4-38</t>
  </si>
  <si>
    <t>GRACIELA FLOREZ DE GOMEZ</t>
  </si>
  <si>
    <t>OFICINA DE LA REGISTRADURIA</t>
  </si>
  <si>
    <t>CLL 6 NO 6A-43</t>
  </si>
  <si>
    <t>GUSTAVO ADOLFO GOMEZ</t>
  </si>
  <si>
    <t>ALMACEN EXTRAMODA</t>
  </si>
  <si>
    <t>SALA DE BELLEZA KATHERINE</t>
  </si>
  <si>
    <t>CRA 6 NO 4-30</t>
  </si>
  <si>
    <t>IRENE RUEDA DUARTE</t>
  </si>
  <si>
    <t>PANADERIA MOHAM</t>
  </si>
  <si>
    <t>CRA 6 NO 4-34</t>
  </si>
  <si>
    <t>MAGNOLIA FLOREZ</t>
  </si>
  <si>
    <t>SUPERMERCADO RUEDA</t>
  </si>
  <si>
    <t>CLL 6 NO 5-11</t>
  </si>
  <si>
    <t>EDGAR JAVIER RUEDA</t>
  </si>
  <si>
    <t>MICROMERCADO BETULIA</t>
  </si>
  <si>
    <t>CRA 5 NO 5-61</t>
  </si>
  <si>
    <t>HELI SAAVEDRA PEREZ</t>
  </si>
  <si>
    <t>TIENDA JHON TANNY</t>
  </si>
  <si>
    <t>CRA 6 NO 6A-28</t>
  </si>
  <si>
    <t>ESTANISLAO PEREZ</t>
  </si>
  <si>
    <t>TIENDA SAGRADO CORAZON</t>
  </si>
  <si>
    <t>CRA 6 NO 6A-22</t>
  </si>
  <si>
    <t>JOVINO SIERRA FORERO</t>
  </si>
  <si>
    <t>VENTA DE EMPANADAS BERACA</t>
  </si>
  <si>
    <t>CLL 6 CON 6 ESQUINA</t>
  </si>
  <si>
    <t xml:space="preserve">MARIA CLEMENCIA CAMACHO </t>
  </si>
  <si>
    <t>ESCUELA LA PUENTES SEDE G</t>
  </si>
  <si>
    <t>VEREDA LA GUAYANA</t>
  </si>
  <si>
    <t>RESTAURANTE ESCOLAR PAE LAS PUENTES</t>
  </si>
  <si>
    <t>INSTITUCION EDUCATIVA LAS PUENTES, EL HATO SEDE J</t>
  </si>
  <si>
    <t>VEREDA MONTENEGRO</t>
  </si>
  <si>
    <t>RESTAURANTE ESCOLAR EL HATO</t>
  </si>
  <si>
    <t>FUNDACION EDUCATIVA CRISTO REY, ICBF LOS PITUFOS, LA FUENTE</t>
  </si>
  <si>
    <t>CRA 8 NO 7-03</t>
  </si>
  <si>
    <t>YULISA ANTHOR DEARMAS FORERO</t>
  </si>
  <si>
    <t>FUNDACION EDUCATIVA CRISTO REY, LOS PITUFOS</t>
  </si>
  <si>
    <t>CRA 8 NO 7-03, CORREGIMIENTO LA FUENTE</t>
  </si>
  <si>
    <t>CASA JERICO</t>
  </si>
  <si>
    <t>CRA 10 NO 19-30</t>
  </si>
  <si>
    <t>FRANCY HELENA OSPINA QUINTERO</t>
  </si>
  <si>
    <t>HOSPEDAJE TIPICO</t>
  </si>
  <si>
    <t>CLL 19 NO 9-45</t>
  </si>
  <si>
    <t>RAUL JIMENEZ ACACIO</t>
  </si>
  <si>
    <t>JUAN CHARRASQUIAO YA</t>
  </si>
  <si>
    <t>VEREDA SANTA RITA, FINCA EL AJIBE</t>
  </si>
  <si>
    <t>JUAN CARLOS AMAYA SANCHEZ</t>
  </si>
  <si>
    <t>ALMACEN CINDERELLA BELLA</t>
  </si>
  <si>
    <t>CLL 20 NO 8-40</t>
  </si>
  <si>
    <t>JEFFERSON MACIAS ORTIZ</t>
  </si>
  <si>
    <t>HELADERIA KAOS FRESA</t>
  </si>
  <si>
    <t>CRA 8 NO 19-33</t>
  </si>
  <si>
    <t>OSCAR FERNANDO ACEVEDO RUEDA</t>
  </si>
  <si>
    <t>PANADERIA FLOR ZAPATOCA</t>
  </si>
  <si>
    <t>CLL 19 NO 10-66</t>
  </si>
  <si>
    <t>JOSE LUIS OLAVE RUEDA</t>
  </si>
  <si>
    <t>SURTIZAP</t>
  </si>
  <si>
    <t>CRA 9 NO 19-45 Y 47</t>
  </si>
  <si>
    <t>JOHAN HARLEY LUENGAS RUEDA</t>
  </si>
  <si>
    <t>CARDAMOMO ZAPATOCA SOSTENIBLE S.A.S</t>
  </si>
  <si>
    <t>CRA 9 NO 19-13</t>
  </si>
  <si>
    <t>ELIZABETH RUEDA MENDEZ</t>
  </si>
  <si>
    <t>RESTAURANTE LA COLONIA TODO A LA BRASA</t>
  </si>
  <si>
    <t>CRA 10 NO 19-48</t>
  </si>
  <si>
    <t>ARMANDO RINCON VASQUEZ</t>
  </si>
  <si>
    <t>RESTAURANTE BADILLO</t>
  </si>
  <si>
    <t>CLL 18 NO 11-13</t>
  </si>
  <si>
    <t>ERIKA JAZMIN DUARTE BADILLO</t>
  </si>
  <si>
    <t>ARTE METALICAS DUARTE</t>
  </si>
  <si>
    <t>CRA 11 NO 26-42</t>
  </si>
  <si>
    <t>CARLOS DUARTE OLAVE</t>
  </si>
  <si>
    <t>CRA 6A NO 18-23</t>
  </si>
  <si>
    <t>DIANA PATRICIA GOMEZ ALVAREZ</t>
  </si>
  <si>
    <t>CRA 5A NO 15-10</t>
  </si>
  <si>
    <t>MARIA DEL ROSARIO RUEDA GALINDO</t>
  </si>
  <si>
    <t>DROGUERIA GRANADOS CALLE REAL</t>
  </si>
  <si>
    <t>CRA 9 NO 17-01</t>
  </si>
  <si>
    <t>LUCILA GRANADOS HIGUERA</t>
  </si>
  <si>
    <t xml:space="preserve">AREA PREPARACION ALIMENTOS CENTRO DE  VIDA Y DE  BIENESTAR DEL ADULTO MAYOR JORGE SANDOVAL </t>
  </si>
  <si>
    <t>CRA 3 NO 2 IMPAR</t>
  </si>
  <si>
    <t>LUDY OMAIRA FLOREZ JAIMES</t>
  </si>
  <si>
    <t>CENTRO DE BIENESTAR ADULTO MAYOR</t>
  </si>
  <si>
    <t xml:space="preserve">CRA 3 NO 2 IMPAR </t>
  </si>
  <si>
    <t>PALACIO MUNICIPAL</t>
  </si>
  <si>
    <t>CRA 3 NO 4-50</t>
  </si>
  <si>
    <t>ELKIN MAURICIO ORTEGA BARBOSA</t>
  </si>
  <si>
    <t xml:space="preserve">RESTAURANTE ESCOLAR SEDE NO 08 VEREDA LA RAYADA </t>
  </si>
  <si>
    <t>SEDE 3 ITAROG EL BARRO</t>
  </si>
  <si>
    <t>VEREDA EL BARRO</t>
  </si>
  <si>
    <t>TIENDA LA EMBAJADA SUAQUEÑA</t>
  </si>
  <si>
    <t xml:space="preserve">CRA 3 NO 5-15 </t>
  </si>
  <si>
    <t>NELLY CARDENAS JAIMES / ZORAIDA JAIMES</t>
  </si>
  <si>
    <t>SEDE EDUCATIVA EL BARRO NO 03</t>
  </si>
  <si>
    <t>ANGEL EDELMIRO ORTEGA RUBIO</t>
  </si>
  <si>
    <t>VEREDA LA CHACARA KM 85</t>
  </si>
  <si>
    <t>ROLANDO JAIMES - MARLENE GAMBOA</t>
  </si>
  <si>
    <t>PARADOR BELLAVISTA DONDE BENITO</t>
  </si>
  <si>
    <t>VEREDA EL BARRO, FINCA ALTO DEL LIMON</t>
  </si>
  <si>
    <t>NINI JOHANA GUEVARA</t>
  </si>
  <si>
    <t>RESTAURANTE EL MIRADOR</t>
  </si>
  <si>
    <t>CASETA TIENDA EL DESCANSO EL TOPE</t>
  </si>
  <si>
    <t>SANTIAGO VILLAMIZAR VILLABONA</t>
  </si>
  <si>
    <t xml:space="preserve">TIENDA DONDE HENRY </t>
  </si>
  <si>
    <t>CLEMENCIA VILLAMIZAR VILLABONA</t>
  </si>
  <si>
    <t>TIENDA BERNABE</t>
  </si>
  <si>
    <t>FINCA BERNABE, VEREDA PIRGUA</t>
  </si>
  <si>
    <t>ELDA VARGAS OSMA</t>
  </si>
  <si>
    <t>CASETA DE ALIMENTOS Y BEBIDAS LOTE EL MANZANILLO</t>
  </si>
  <si>
    <t>LOTE EL MANZANILLO, VEREDA PIRGUA</t>
  </si>
  <si>
    <t>DARIO GONZALEZ</t>
  </si>
  <si>
    <t>COLEGIO INTEGRADO RAFAEL URIBE URIBE - ESCUELA RURAL EL GRAMAL</t>
  </si>
  <si>
    <t>VEREDA TEMBLADAL</t>
  </si>
  <si>
    <t>ZULAY GARCIA</t>
  </si>
  <si>
    <t>INSTITUCION EDUCATIVA RAFAEL URIBE URIBE EL GRAMAL SEDE C</t>
  </si>
  <si>
    <t>VEREDA EL GRAMAL, TEMBLADAL</t>
  </si>
  <si>
    <t>POSADA SAN ISIDRO</t>
  </si>
  <si>
    <t>CRA 4 NO 2-70</t>
  </si>
  <si>
    <t>OLGA LANDAZABAL GUTIERREZ</t>
  </si>
  <si>
    <t>EXPENDIO DE YAMILE RICO RODRIGUEZ</t>
  </si>
  <si>
    <t>CRA 4 NO 4-10</t>
  </si>
  <si>
    <t>YAMILE RICO RODRIGUEZ</t>
  </si>
  <si>
    <t>MISCELANEA Y PAPELERIA COMPUSERVICIOS</t>
  </si>
  <si>
    <t>CLL 9 NO 3-21</t>
  </si>
  <si>
    <t>RUBY STELLA VILLAMIZAR</t>
  </si>
  <si>
    <t>PAPELERIA EXPRESION SOCIAL Y DETALLES MATACHOS EFECTY</t>
  </si>
  <si>
    <t>CLL 7 NO 3-33</t>
  </si>
  <si>
    <t>SANDRA MILENA DIAZ JEREZ</t>
  </si>
  <si>
    <t>CRA 4 NO 2A-53</t>
  </si>
  <si>
    <t>MARIA NELLY HERNANDEZ RUIZ</t>
  </si>
  <si>
    <t>TIENDA RICOS HELADOS/TIENDA LAS DELICIAS DOÑA SABI</t>
  </si>
  <si>
    <t>CRA 4 NO 3-40</t>
  </si>
  <si>
    <t>SABINA VILLAMIZAR</t>
  </si>
  <si>
    <t>TIENDA TONA EXPRESS</t>
  </si>
  <si>
    <t>BARRIO LOS SAUCES, CLL 1A NO 3A-27</t>
  </si>
  <si>
    <t>HELEN VILLAMIZAR TORRADO</t>
  </si>
  <si>
    <t>TIENDA LA ESQUINA BERLINERA</t>
  </si>
  <si>
    <t>VEREDA VETAS, LOTE 1</t>
  </si>
  <si>
    <t>YURLEY VANESSA VANEGAS</t>
  </si>
  <si>
    <t>TIENDA LA BENDICION DE CARRIZAL</t>
  </si>
  <si>
    <t>VEREDA PIRGUA</t>
  </si>
  <si>
    <t>MARIA HELENA JIMENEZ ROA</t>
  </si>
  <si>
    <t>COLEGIO INTEGRADO RAFAEL URIBE URIBE - ESCUELA RURAL MONTECHIQUITO</t>
  </si>
  <si>
    <t>RESTAURANTE Y PIQUETEADERO LA EMBAJADA BARAYERA</t>
  </si>
  <si>
    <t>VIA SALADITO LOTE 1, BERLIN</t>
  </si>
  <si>
    <t>GRACIELA VILLAMIZAR CABEZAS</t>
  </si>
  <si>
    <t>MISCELANEA MODA Y ESTILO LA MONA</t>
  </si>
  <si>
    <t>K CENTRO LOTE 5, BERLIN</t>
  </si>
  <si>
    <t>NANCY TARAZONA CONTRERAS</t>
  </si>
  <si>
    <t>CONFECCIONES ALEJANDRA</t>
  </si>
  <si>
    <t>AVENIDA 3 NO 3-94, BERLIN</t>
  </si>
  <si>
    <t>MAIRA ALEJANDRA NAVIA</t>
  </si>
  <si>
    <t>ALMACEN DE ROPA Y CALZADO</t>
  </si>
  <si>
    <t>AVENIDA 3 NO 3-56, BERLIN</t>
  </si>
  <si>
    <t>YURI KATERIN RODRIGUEZ</t>
  </si>
  <si>
    <t>BILLARES Y DISCOTECA BULL POOL</t>
  </si>
  <si>
    <t>AVENIDA 3 NO 4-55 CORREGIMIENTO DE BERLIN</t>
  </si>
  <si>
    <t>JUAN ESTEBAN BARRIOS SUAREZ</t>
  </si>
  <si>
    <t>MARCO ANTONIO RINCON CHACON</t>
  </si>
  <si>
    <t>VMU-685</t>
  </si>
  <si>
    <t>NO PRESENTA SOLICITUD</t>
  </si>
  <si>
    <t>CORPORACION DE SERVICIOS DE ACUEDUCTO DE LA VEREDA SANTO DOMINGO</t>
  </si>
  <si>
    <t>LUIS ALFREDO SANCHEZ</t>
  </si>
  <si>
    <t>EMPRESA DE SERVICIOS PUBLICOS DOMICILIARIOS DE LEBRIJA</t>
  </si>
  <si>
    <t>LUDWING FABIAN GOMEZ</t>
  </si>
  <si>
    <t>punto No 7</t>
  </si>
  <si>
    <t>punto No 8</t>
  </si>
  <si>
    <t>LIZANDRO ROJAS</t>
  </si>
  <si>
    <t>Punto No 2</t>
  </si>
  <si>
    <t>FLORO ALDANA</t>
  </si>
  <si>
    <t xml:space="preserve">SEGUIMIENTO DE QUEJA POR TENENCIA DE AVES EN LA VIVIENDA DE LA SEÑORA SANDRA MARQUEZ PLATA EN LA CRA 7 NO 18-56, </t>
  </si>
  <si>
    <t>SANDRA MARQUEZ PLATA</t>
  </si>
  <si>
    <t>VECINOS</t>
  </si>
  <si>
    <t>LA SEÑORA CONTINUA CON LA ACTIVIDAD DE TENENCIA DE AVES APROXIMADAMENTE 100 ANIMALES DE CORRAL</t>
  </si>
  <si>
    <t>PROXIMA VISITA EL 5 DE MAYO DEL PRESENTE AÑO</t>
  </si>
  <si>
    <t>CASA CURAL</t>
  </si>
  <si>
    <t>COMANDO DE POLICIA</t>
  </si>
  <si>
    <t>CONCEJO MUNICIPAL</t>
  </si>
  <si>
    <t>A PARTIR DEL 17 DE MARZO SE CONTO NUEVAMENTE CON TECNICO OPERATIVO EN EL MUNICIPIO.
SE REALIZARON ALGUNAS VISITAS CON APOYO DE LA FUNCIONARIA DE LANDÁZURI.</t>
  </si>
  <si>
    <t>DURANTE EL MES DE MARZO NO SE CONTO CON TECNICO OPERATIVO EN EL MUNICIPIO.</t>
  </si>
  <si>
    <t>ACTA DE IVC SANITARIO ESTABLECIMIENTOS GENERADORES DE RESIDUOS - PRESTADORES INDEPENDIENTES</t>
  </si>
  <si>
    <t>EL ACTA NO CORRESPONDE PARA EL TIPO DE ESTABLECIMIENTO</t>
  </si>
  <si>
    <t>ACTA DE IVC SANITARIO ESTABLECIMIENTOS HOSPITALARIOS Y SIMILARES  - INSTITUCIONES PRESTADORAS DE SERVICIOS DE SALUD CON CONSULTA EXTERNA</t>
  </si>
  <si>
    <t>DURANTE EL MES DE MARZO NO SE CONTO CON TECNICO OPERATIVO EN EL MUNICIPIO.
SE REALIZARON ALGUNAS VISITAS CON APOYO DEL FUNCIONARIO DE PUERTO WILCHES Y DEL PROFESIONAL DE PROVINCIA.</t>
  </si>
  <si>
    <t xml:space="preserve">NO ENTREGO CERTIFICACION DE LOS CASOS PRESENTADOS DEL MES DE MARZO, NI LOS SEGUIMIENTOS RABICOS DE LAS 4 AGRESIONES DEL MES DE FEBRERO QUE ESTAN PENDIENTES
PRESENTO INVITACION Y ASISTENCIA AL COVE MENSUAL
NOTIFICO LOS RESULTADOS DE LAS MUESTAS DE AGUA DEL MES DE MARZO.
REALIZO 8 REGISTRO DE PH EN RED DE DISTRIBUCION, SOLO SE TOMO PH POR QUE EL EQUIPO ESTA EN MANTENIMIENTO
</t>
  </si>
  <si>
    <t>NO ANEXO LA CERTIFICACION DE LOS CASOS PRESENTADOS DEURANTE EL MES DE  MARZO 
REALIZO 2 REGISTRO DE PH EN RED DE DISTRIBUCION, SOLO SE TOMO PH POR QUE EL EQUIPO ESTA EN MANTENIMIENTO</t>
  </si>
  <si>
    <t xml:space="preserve">EN EL INFORME DE EJECUTIVO DEL MES, REGISTRA QUE HUBO REUNION  DE COVE EL 25 DE MARZO QUE SE PARTICIPO PERO NO ADJUNTO INVITACION NI ASISTENCIA A LA MISMA
TAMBIEN DICE EL INFORME EJECUTIVO QU EPARTICIPO DE LA REUNION DEL COMPOS EL 27 DE MARZO PERO NO ANEXO COPIA DE LA ASISTENCIA NI INVITACION.
NO ENTREGO EL FORMATO DE REGISTRO DE CLOR Y PH DEL MES DE MARZO 
REALIZO LA INSCRRIPCION DE 2 ESTABLECIMIENTOS
EL 25 DE MARZO DE 2025 NOTIFICO VIA CORREO OLECTRONICO LOS RESULTADOS DE LAS MUESTRAS TOMADAS EN EL MES DE MARZO. CUYO IRCA FUE RIESGO MEDIO A EL UPS, SECRETARIA DE SALUD </t>
  </si>
  <si>
    <t xml:space="preserve">NO ANEXO LA CERTIFICACION DE LOS CASOS PRESENTADOS DEURANTE EL MES DE ABRIL 
EL INFORME EJUCTIVO MANIFIESTA QUE EN ELMES DE ABRIL NO SE CONVOCO AL COVE .
REALIZO LA APLICACION DE LA MEDIDA SANITARIA AL RESTAURANTE LAS 3SSS CONSISTENTE EN LA DESTRUCCION  EL 8 DE ABRIL DE 2025 SE SOLICITO APERTURA DEL SANCIONATORIO MEDIANTE PROCESO 2690207.
EL 23 DE ABRIL DE 2025 NOTIFICO LOS RESULTADOS DE LAS MUESTRAS TOMADAS EN EL MES DE ABRIL. CUYO IRCA FUE SIN RIESGO RIESGO MEDIO AL COVE, Y A LA PERSONA PRESTADORA.
REALIZO 2 VISITAS AFUENTES HIDRICAS EN EL MES DE ABRIL ( 14 Y 15 DE ABRIL - VEREDA LAS ROCAS, TRES PORTONES)
REALIZO LA INSCRIPCION DE UN ESTABLECIMIENTO.
REALIZO 8 REGISTRO DE PH EN RED DE DISTRIBUCION </t>
  </si>
  <si>
    <t>TIENDA TAS TAS</t>
  </si>
  <si>
    <t>CENTRO POBLADO LAS MONTOYAS</t>
  </si>
  <si>
    <t>SEBASTIAN ELIAS CORTES CORTES</t>
  </si>
  <si>
    <t xml:space="preserve">TIENDA PROVEEDORA LA GANADERA </t>
  </si>
  <si>
    <t>OSCAR JULIAN TELLEZ MARTINEZ</t>
  </si>
  <si>
    <t>TIENDA PALOMO LAS MONTOYAS</t>
  </si>
  <si>
    <t>JOSE LUIS CARLOS PALOMO</t>
  </si>
  <si>
    <t>GRANERO MONTEREY LAS MONTOYAS</t>
  </si>
  <si>
    <t>JOSE REINALDO UREÑA GONZALEZ</t>
  </si>
  <si>
    <t>ALMACÉN EL MARNE</t>
  </si>
  <si>
    <t>CLL 11 No 9-71</t>
  </si>
  <si>
    <t>LUIS SEGUNDO MONTERO PACHECO</t>
  </si>
  <si>
    <t>CHACUTERÍA DISTRAVEZ</t>
  </si>
  <si>
    <t>CLL 11 No 15-16</t>
  </si>
  <si>
    <t>DAGOBERTO QUINTERO GARCÍA</t>
  </si>
  <si>
    <t>TIENDA LA MONA DE PLACITAS</t>
  </si>
  <si>
    <t>CLL 11 No 18-09</t>
  </si>
  <si>
    <t>CLAUDIA MILENA MOSALVE VÁSQUEZ</t>
  </si>
  <si>
    <t>TIENDA TUTA</t>
  </si>
  <si>
    <t>CLL 15 No 18-06</t>
  </si>
  <si>
    <t>NORALBA LIZARAZO CRISTANCHO</t>
  </si>
  <si>
    <t>TATTE CAFÉ</t>
  </si>
  <si>
    <t>CRA 10 No 11-13</t>
  </si>
  <si>
    <t>ANDREA KATHERINE MENESES DÍAZ</t>
  </si>
  <si>
    <t>CREMIK</t>
  </si>
  <si>
    <t>CLL 10 No 11-41</t>
  </si>
  <si>
    <t>YENNIFER TATIANA QUIJANO VECINO</t>
  </si>
  <si>
    <t>TIENDA JUVENTUD LOS HÉROES</t>
  </si>
  <si>
    <t>DIAG. 25B No 29-09</t>
  </si>
  <si>
    <t>JEIMY PAOLA RONDÓN</t>
  </si>
  <si>
    <t>TIENDA LOS OLIVOS DE CHUCURÍ</t>
  </si>
  <si>
    <t>CRA 26 No 15C-05</t>
  </si>
  <si>
    <t>MARÍA SOCORRO CÁRDENAS</t>
  </si>
  <si>
    <t xml:space="preserve">MICROMERCADO VILLA SAN JUAN </t>
  </si>
  <si>
    <t>CLL 6 A No 11A-20</t>
  </si>
  <si>
    <t>EVELIA FERNANDA ACEVEDO MORENO</t>
  </si>
  <si>
    <t>BODEGA DE PANIFICADORES DE SAN VICENTE</t>
  </si>
  <si>
    <t>CRA 15 No 10-60</t>
  </si>
  <si>
    <t>LUIS ARNALDO DÍAZ REY</t>
  </si>
  <si>
    <t xml:space="preserve">NUEVO CARAMELO </t>
  </si>
  <si>
    <t>CRA 4 CLL 8 NO 4-02</t>
  </si>
  <si>
    <t xml:space="preserve">GENI ALEJANDRA FONTECHA MARIN </t>
  </si>
  <si>
    <t>LA ESTRELLA AGUILAR</t>
  </si>
  <si>
    <t>CRA 4 NO 2-34</t>
  </si>
  <si>
    <t>KAREN DAYANA AGUILAR ARIZA</t>
  </si>
  <si>
    <t>GALLERA LOS MANGOS</t>
  </si>
  <si>
    <t>CRA 3 NO 7-16</t>
  </si>
  <si>
    <t>ELDINER GALEANO AGUILAR</t>
  </si>
  <si>
    <t>RESTAURANTE EL VIEJO SAMAN</t>
  </si>
  <si>
    <t>CLL 7 BARRIO EL CENTRO</t>
  </si>
  <si>
    <t>ENEIDA BARBOSA ARIZA</t>
  </si>
  <si>
    <t>ASADERO Y RESTAURANTE LA 22</t>
  </si>
  <si>
    <t>CLL 7 NO 4-28 PISO 1</t>
  </si>
  <si>
    <t>JORGE LUIS OVALLE MILLAN</t>
  </si>
  <si>
    <t>EL KIOSCO KM 6</t>
  </si>
  <si>
    <t>MK 6 VIA CIMITARRA</t>
  </si>
  <si>
    <t>MARIA DEL PILAR MENDOZA RINCON</t>
  </si>
  <si>
    <t>JARDIN  COMUNITARIO OSITOS CARIÑOSITOS</t>
  </si>
  <si>
    <t>CORREGIMIENTO LA INDIA
BARRIO PUEBLO NUEVO</t>
  </si>
  <si>
    <t>YEILA YULIZA PALACIOS RODRIGUEZ</t>
  </si>
  <si>
    <t>ACTA DE INSPECCION SANITARIA CON ENFOQUE DE RIESGO DE ALIMENTOS PARA HOGARES COMUNITARIOS DEL BIENESTAR FAMILIAR QUE FUNCIONAN EN VIVIENDAS</t>
  </si>
  <si>
    <t>CORREGIMIENTO LA INDIA - 
BARRIO PUEBLO NUEVO</t>
  </si>
  <si>
    <t>PANADERIA JB</t>
  </si>
  <si>
    <t>CRA 4 NO 6-62</t>
  </si>
  <si>
    <t>DAYANA CAROLINA LEAL</t>
  </si>
  <si>
    <t>PANADERIA EL REY DEL PAN</t>
  </si>
  <si>
    <t>CLL 4 BARRIO EL MORRO</t>
  </si>
  <si>
    <t>ALEXIS ORTIZ GONZALEZ</t>
  </si>
  <si>
    <t>PASTELERIA DULCE AMOR</t>
  </si>
  <si>
    <t>CLL 7 BARRIO CENTRO</t>
  </si>
  <si>
    <t>WILLIAM HERNAN PIÑEROS</t>
  </si>
  <si>
    <t>LA PLAZOLETA CAFE - PARRILLA</t>
  </si>
  <si>
    <t>CRA 6 NO 6-21 LOCAL 2</t>
  </si>
  <si>
    <t>BENIDELSA CASAS CUBIDES</t>
  </si>
  <si>
    <t>CASA GASTRONÓMICA JULIAN</t>
  </si>
  <si>
    <t>CLL  LA CADENA
SALIDA CIMITARRA</t>
  </si>
  <si>
    <t>JULIAN ANDRES CASTAÑO FONTECHA</t>
  </si>
  <si>
    <t>FRUVER DEL CAMPO</t>
  </si>
  <si>
    <t>CAMPOS ALBERCIO DIAS AMADO</t>
  </si>
  <si>
    <t>6.04</t>
  </si>
  <si>
    <t>LAS MUÑECAS DE CRISTAL EL SITIO</t>
  </si>
  <si>
    <t>CLL EL PROGRESO NO 4-63</t>
  </si>
  <si>
    <t>VANESA ALEJANDRA GIL FUENTES</t>
  </si>
  <si>
    <t>CORREGIMIENTO LA INDIA - BARRIO PUEBLO NUEVO</t>
  </si>
  <si>
    <t>ACTA DE IVC SANITARIO ESTABLECIMIENTOS DE HOGARES COMUNITARIOS</t>
  </si>
  <si>
    <t>DROGUERIA MARCA ECONOMIA 1A</t>
  </si>
  <si>
    <t>CLLA 7 N°4-18 LA CADENA</t>
  </si>
  <si>
    <t>MARTHA CECILIA  CANARIA MARTINEZ</t>
  </si>
  <si>
    <t>ACTA DE IVC SANITARIO ESTABLECIMIENTOS DE PROSTIBULOS Y SIMILARES</t>
  </si>
  <si>
    <t>TECNOCELL LANDÁZURI</t>
  </si>
  <si>
    <t>CRA7 NO 5-22</t>
  </si>
  <si>
    <t>MARIA  CAMILA SUAREZ RODRIGUEZ</t>
  </si>
  <si>
    <t>UNIDAD DE ATENCIÓN LANDÁZURI 2</t>
  </si>
  <si>
    <t>KM 1 VIA CIMITARRA</t>
  </si>
  <si>
    <t>ASA BROASTER CHAIN</t>
  </si>
  <si>
    <t>DAYANA CONTRERAS RODRIGUEZ</t>
  </si>
  <si>
    <t>HOTEL Y RESTAURANTE EL CRUCE</t>
  </si>
  <si>
    <t>KAREN DALIETH RONDON MONTENEGRO</t>
  </si>
  <si>
    <t>I.C.B.F FRESITAS</t>
  </si>
  <si>
    <t>DIANA MARIA CIRO ROTAVISTA</t>
  </si>
  <si>
    <t>I.C.B.F ENANITO SALTARIN</t>
  </si>
  <si>
    <t>CAMPO CAPOTE</t>
  </si>
  <si>
    <t>RUBIELA ALVAREZ</t>
  </si>
  <si>
    <t>I.C.B.F CASITA DE CHOCOLATE</t>
  </si>
  <si>
    <t>VEREDA 59 ENTRADA CHUCURI</t>
  </si>
  <si>
    <t>LAURA MARIA ACOSTA</t>
  </si>
  <si>
    <t>I.C.B.F MARAVILLAS</t>
  </si>
  <si>
    <t>ARGENIS BARRERO ZEA</t>
  </si>
  <si>
    <t>ICBF LOS PAJARITOS</t>
  </si>
  <si>
    <t>CALLE PRINCIPAL CENTRO POBLADO CAMPO CAPOTE</t>
  </si>
  <si>
    <t>GIRLEZA DE LA CRUZ GUTIERREZ HENAO</t>
  </si>
  <si>
    <t>I.C.B.F TRAVIESOS</t>
  </si>
  <si>
    <t>JULIA ESTER TORRES</t>
  </si>
  <si>
    <t>I.C.B.F MI PEQUEÑA LULU</t>
  </si>
  <si>
    <t>MERLY JOHANA GONZALEZ</t>
  </si>
  <si>
    <t>ICBF PITIN</t>
  </si>
  <si>
    <t>BARRIO LAS BRISAS - CENTRO POBLADO CAMPO CAPOTE</t>
  </si>
  <si>
    <t>SANDRA MARCELA MORENO</t>
  </si>
  <si>
    <t>ICBF PULGARCITO</t>
  </si>
  <si>
    <t>ANGIE MAXYARI CARDONA HERERA</t>
  </si>
  <si>
    <t>ICBF LAS MONTOYAS</t>
  </si>
  <si>
    <t>BARRIO LAS MARIAS - CENTRO POBLADO  LAS MONTOYAS</t>
  </si>
  <si>
    <t>YERALDIN PARRA LOZANO</t>
  </si>
  <si>
    <t>TIENDA PROVEEDORA LA GANADERA</t>
  </si>
  <si>
    <t>TIENDA PALOMO</t>
  </si>
  <si>
    <t>CALLE PRINCIPAL - CENTRO POBLADO LAS MONTOYAS</t>
  </si>
  <si>
    <t>BAR EL HUECO DEL CRUCE</t>
  </si>
  <si>
    <t>JUAN CARLOS MARTINEZ SUAREZ</t>
  </si>
  <si>
    <t>ICBF MARAVILLAS</t>
  </si>
  <si>
    <t>CENTRO POBLADO CAMPO CAPOTE</t>
  </si>
  <si>
    <t>ICBF FRESITAS</t>
  </si>
  <si>
    <t>ICBF CASITA DE CHOCOLATE</t>
  </si>
  <si>
    <t>ICBF ENANITO SALTARIN</t>
  </si>
  <si>
    <t>ICBF MI PEQUEÑA LULU</t>
  </si>
  <si>
    <t>ICBF TRAVIESOS</t>
  </si>
  <si>
    <t>JENNIFER LORENA MONTES</t>
  </si>
  <si>
    <t>CALLE PRINCIPAL CAMPO CAPOTE</t>
  </si>
  <si>
    <t>ICBF  LAS MONTOYAS</t>
  </si>
  <si>
    <t>DROGUERIA YUMAR</t>
  </si>
  <si>
    <t>BARRIO CENTRO</t>
  </si>
  <si>
    <t>MARLY YOHANA TOBON CASTRILLON</t>
  </si>
  <si>
    <t>VARIEDADES NICOLAS MT</t>
  </si>
  <si>
    <t>ENORISS CECILIA TORRES GIRALDO</t>
  </si>
  <si>
    <t>TUERCAS Y TORNILLOS EL CRUCE</t>
  </si>
  <si>
    <t>EFREN VELASCO AYALA</t>
  </si>
  <si>
    <t>CALLE 6 NO 2-86 BARRIO CENTRO</t>
  </si>
  <si>
    <t>NOHEMI PEÑA TARAZONA</t>
  </si>
  <si>
    <t>MONTALLANTAS LOS VICTORINOS</t>
  </si>
  <si>
    <t>EL CRUCE DE PUERTO PARRA</t>
  </si>
  <si>
    <t>VICTOR ALFONSO VARGAS PACHECO</t>
  </si>
  <si>
    <t>ASADERO POLLO UFF LA QUINTA DEL SABOR</t>
  </si>
  <si>
    <t>CLL 5 NO 12-14</t>
  </si>
  <si>
    <t xml:space="preserve">REYNEL JAIMES BUENDIA </t>
  </si>
  <si>
    <t>RESTAURANTE MI NEGRITA DELFA</t>
  </si>
  <si>
    <t>PLAZA DE MERCADO - LOCAL 1,</t>
  </si>
  <si>
    <t>DILADELFA HIDALGO PEREZ</t>
  </si>
  <si>
    <t>RESTAURANTE Y CAFETERIA EL SASON DE SARITA</t>
  </si>
  <si>
    <t>CRA 4 NO 4-20</t>
  </si>
  <si>
    <t>YOLANDA MEDINA ARIZA</t>
  </si>
  <si>
    <t>RESTAURANTE  CHINO UCHIAN</t>
  </si>
  <si>
    <t>CLL 7 NO 1-61</t>
  </si>
  <si>
    <t>BERONICA ASTRO URIVE</t>
  </si>
  <si>
    <t>RESTAURANTE TALE</t>
  </si>
  <si>
    <t>CLL 5 NO 1-83</t>
  </si>
  <si>
    <t>MARITZA TAMARA CORTIZO</t>
  </si>
  <si>
    <t>HOGAR COMUNITARIO DE BIENESTAR TRADICIONAL PINGUINOS 1</t>
  </si>
  <si>
    <t>CRA 4 NO 5-61 
BARRIO CENTRO</t>
  </si>
  <si>
    <t>MAYRA ZULAY SAENZ BOHOSQUEZ</t>
  </si>
  <si>
    <t>COMIDAS RAPIDAS BUFALITA</t>
  </si>
  <si>
    <t>CRA 2 NO 5-34/38</t>
  </si>
  <si>
    <t>YAZMIN LUCERO TORRES LUGO</t>
  </si>
  <si>
    <t>PARRILLA EL BUEN CHORIZO</t>
  </si>
  <si>
    <t>CLL 7 NO 4-99</t>
  </si>
  <si>
    <t>RICHAR CRESPO</t>
  </si>
  <si>
    <t>PIZERIA EL REY</t>
  </si>
  <si>
    <t>REINEL JAIMES BUENDIA</t>
  </si>
  <si>
    <t>TIENDA 23 DE ENERO</t>
  </si>
  <si>
    <t>CASA 147 BARRIO 23 DE ENERO</t>
  </si>
  <si>
    <t>ESTEBANA SIMANCA CORTES</t>
  </si>
  <si>
    <t>D1 SAS PUERTO WILCHES</t>
  </si>
  <si>
    <t>CRA 4 NO 1-57/59/61</t>
  </si>
  <si>
    <t>D1 SAS
DIANA PATRICIA MARIN VALENCIA</t>
  </si>
  <si>
    <t>SUPERMERCADO ANDREA LA QUINTA</t>
  </si>
  <si>
    <t>CLL 5 NO 9-57</t>
  </si>
  <si>
    <t>DORIS AYALA TORRES</t>
  </si>
  <si>
    <t>EL NAVEGANTE WILCHENSE</t>
  </si>
  <si>
    <t>CRA 14 NO 9-06</t>
  </si>
  <si>
    <t>MARCELINA TOLOZA GRANADOS</t>
  </si>
  <si>
    <t>LA BODEGUITA DEL MUNICIPIO DE PUERTO WILCHES</t>
  </si>
  <si>
    <t>CRA 1 NO 2-78 
BARRIO EL CENTRO</t>
  </si>
  <si>
    <t>ELKIN MARTINEZ MONTAÑO</t>
  </si>
  <si>
    <t>EL PUNTO DEL LICOR COLOMBIA</t>
  </si>
  <si>
    <t>CLL 5 NO 3 SUR - 55
BARRIO ARENAL</t>
  </si>
  <si>
    <t>LIDA DEL CARMEN PADILLA MEJIA</t>
  </si>
  <si>
    <t>SODERIA TAMARINDO</t>
  </si>
  <si>
    <t>CRA 14 NO 8-67</t>
  </si>
  <si>
    <t>ALBA LUZ ALVARADO MARROQUIN</t>
  </si>
  <si>
    <t>NO TE PASES DE PUERTO WILCHES</t>
  </si>
  <si>
    <t>CRA 1 SUR NO 1-61
BARRIO LA ESSO</t>
  </si>
  <si>
    <t>ANGELMINA ZETVAIN AYALA</t>
  </si>
  <si>
    <t>INVERSIONES CASTRO</t>
  </si>
  <si>
    <t>CLL 4 NO 1-65</t>
  </si>
  <si>
    <t>ANTONIA CASTRO ROPERO</t>
  </si>
  <si>
    <t>PW MARKET LICORES</t>
  </si>
  <si>
    <t>CRA 2 NO 6-43</t>
  </si>
  <si>
    <t>JONATHAN DIAZ CASTRO</t>
  </si>
  <si>
    <t>COLEGIO AVENTUREROS MONTESSORI PUERTO WILCHES</t>
  </si>
  <si>
    <t>CRA 10 NO 7-04
BARRIO LA CIENEGA</t>
  </si>
  <si>
    <t>MARYLUZ NUÑEZ GUTIERREZ</t>
  </si>
  <si>
    <t>RED INTEGRADA SALUD COLOMBIA IPS SAS - 
REDINSALUD IPS PUERTO WILCHES</t>
  </si>
  <si>
    <t>CLL 3 NO 4-45 BARRIO EL CENTRO</t>
  </si>
  <si>
    <t>FABIO RENE RINCON NAVARRO</t>
  </si>
  <si>
    <t>ACTA DE IVC SANITARIO ESTABLECIMIENTOS GENERADORES DE RESIDUOS - PRESTADORES INDEPENDIENTES.
EL ACTA NO CORRESPONDE PARA EL TIPO DE ESTABLECIMIENTO.</t>
  </si>
  <si>
    <t>BIVALU FITNESS</t>
  </si>
  <si>
    <t>CRA 10 NO 6-33</t>
  </si>
  <si>
    <t>LEIDY  ALCOCER</t>
  </si>
  <si>
    <t>RESTAURANTE EL BUEN SABOR DE DANIELA</t>
  </si>
  <si>
    <t>CLL 16 NO 17-03</t>
  </si>
  <si>
    <t>DANILLER DANIELA GONZALEZ MANZO</t>
  </si>
  <si>
    <t>HOGAR INFANTIL LA CASITA DE LOS NIÑOS</t>
  </si>
  <si>
    <t>CRA 18 NO 14-122</t>
  </si>
  <si>
    <t>LEIDY CASADIEGO PEÑA</t>
  </si>
  <si>
    <t xml:space="preserve">A LA SOMBRA CAFÉ GALERIA </t>
  </si>
  <si>
    <t>CRA 11 NO 16-54</t>
  </si>
  <si>
    <t>ISNARDO CARREÑO GRANADOS</t>
  </si>
  <si>
    <t>TIENDA D1 SABANA DE TORRES - CENTRO</t>
  </si>
  <si>
    <t>CRA 12 NO 13-50</t>
  </si>
  <si>
    <t>BABLER FONT CRISTIAN</t>
  </si>
  <si>
    <t>TIENDA D1 SABANA DE TORRES - LOS COMUNEROS</t>
  </si>
  <si>
    <t>CLL 16 NO 24-69</t>
  </si>
  <si>
    <t>EL RANCHO DE SABANA DE TORRES</t>
  </si>
  <si>
    <t>CRA 21 NO 17-33</t>
  </si>
  <si>
    <t>DANIEL BLANCO BARRAGAN</t>
  </si>
  <si>
    <t>EMPRESA DE SERVICIOS PUBLICOS DE SABANA DE TORRES - ESPUSATO ESP</t>
  </si>
  <si>
    <t>CLL 19 NO 10-41</t>
  </si>
  <si>
    <t>LUZ ANGELICA ESCOBAR AVILA</t>
  </si>
  <si>
    <t>COLEGIO LAS AMERICAS SABANA DE TORRES</t>
  </si>
  <si>
    <t>CRA 15 NO 10-36</t>
  </si>
  <si>
    <t>JAIRO OBED SANABRIA JAIMES</t>
  </si>
  <si>
    <t>ESE HOSPITAL INTEGRADO SABANA DE TORRES</t>
  </si>
  <si>
    <t>CLL 14 NO 9-50</t>
  </si>
  <si>
    <t>PAOLA FERNANDA RIOS GOMEZ</t>
  </si>
  <si>
    <t>CONSULTORIO MEDICO DR. ALBERTO PARDO</t>
  </si>
  <si>
    <t>CRA 9 NO 13-55</t>
  </si>
  <si>
    <t>ALBERTO PARDO</t>
  </si>
  <si>
    <t>ACTA DE IVC SANITARIO ESTABLECIMIENTOS HOSPITALARIOS Y SIMILARES  - INSTITUCIONES PRESTADORAS DE SERVICIOS DE SALUD CON CONSULTA EXTERNA.
EL ACTA NO CORRESPONDE PARA EL TIPO DE ESTABLECIMIENTO.</t>
  </si>
  <si>
    <t>ADMINISTRACION MUNICIPAL
DARIO BUCHENICOW CABALLERO CHIQUILLO - ALCALDE</t>
  </si>
  <si>
    <t xml:space="preserve">ASERRIO LOS PALITOS </t>
  </si>
  <si>
    <t>FINCA LOS EUCALIPTOS
VEREDA LA MONEDA</t>
  </si>
  <si>
    <t xml:space="preserve">REINALDO MONSALVE PLATA </t>
  </si>
  <si>
    <t>TRAMITES GABY SABANA</t>
  </si>
  <si>
    <t>CLL 14 NO 11-03</t>
  </si>
  <si>
    <t>LILI CAROLINA APARICIO PANCHA</t>
  </si>
  <si>
    <t>INSPETROL LTDA</t>
  </si>
  <si>
    <t>CLL 13 NO 22A-22</t>
  </si>
  <si>
    <t>NICANOR HERNANDEZ ROJAS</t>
  </si>
  <si>
    <t>GRUPO EMPRESARIAL PAMER Y SEDELFA SAS</t>
  </si>
  <si>
    <t>CRA 10 NO 12-17</t>
  </si>
  <si>
    <t>PEDRO NEL ROJAS MAYORGA</t>
  </si>
  <si>
    <t>DON LUIS PARRILLA</t>
  </si>
  <si>
    <t>CLL 4 NO 8-69</t>
  </si>
  <si>
    <t>JULIAN GILBERTO FIALLO CARDENAS</t>
  </si>
  <si>
    <t>TRISTANCHO PARRILLA - BAR</t>
  </si>
  <si>
    <t>CRA 11 NO 11-84</t>
  </si>
  <si>
    <t>JUAN PABLO RUEDA MONSALVE</t>
  </si>
  <si>
    <t xml:space="preserve">HOGAR AÑOS MARAVILLOSOS </t>
  </si>
  <si>
    <t>CRA 25 NO 14-87</t>
  </si>
  <si>
    <t>ROSAURA CANTILLO FLOREZ</t>
  </si>
  <si>
    <t xml:space="preserve">RESTAURANTE ESCOLAR HOGAR MIS PRIMEROS PASOS </t>
  </si>
  <si>
    <t>CLL 10 NO 15-55</t>
  </si>
  <si>
    <t>COLEGIO INTEGRADO CAMILO TORRES - SEDE PRINCIPAL</t>
  </si>
  <si>
    <t>KM 1 - VIA CIRCUNVALAR</t>
  </si>
  <si>
    <t>CONSORCIO SIEMPRE ADELANTE
SERGIO ENRIQUE DELGADO CENTENO</t>
  </si>
  <si>
    <t>COLEGIO INTEGRADO CAMILO TORRES - SEDE B ANGOSTURAS</t>
  </si>
  <si>
    <t xml:space="preserve">CRA 1 NO 9-85 </t>
  </si>
  <si>
    <t>COLEGIO NUESTRA SEÑORA DE LA PAZ - SEDE PRINCIPAL</t>
  </si>
  <si>
    <t xml:space="preserve">CLL 4 NO 5-73 </t>
  </si>
  <si>
    <t>FUNDACION INSTITUTO CRISTIANO DE PROMOCION CAMPESINA "ICPROC" FLORESMIRO LOPEZ JIMENEZ - CENTRO VIDA</t>
  </si>
  <si>
    <t>CLL 15 NO 17C-03</t>
  </si>
  <si>
    <t>JAIRO ALBERTO RAVE FONNEGRA</t>
  </si>
  <si>
    <t>CRA 10 NO 11-13</t>
  </si>
  <si>
    <t>CLL 10 NO 11-41</t>
  </si>
  <si>
    <t>CAMIDAS RAPIDAS CHOOTE'S</t>
  </si>
  <si>
    <t>CRA 10 NO 10-61 PISO 2</t>
  </si>
  <si>
    <t>BEATRIZ LUCÍA ARDILA CONTRERAS</t>
  </si>
  <si>
    <t>CLL 15 NO 18-06</t>
  </si>
  <si>
    <t>TIENDA JUVENTUD LOS HEROES</t>
  </si>
  <si>
    <t xml:space="preserve">DIAGONAL 25B NO 29-09 </t>
  </si>
  <si>
    <t>YEINY PAOLA RONDON</t>
  </si>
  <si>
    <t xml:space="preserve">CRA 26 NO 15C-05 </t>
  </si>
  <si>
    <t>MARIA SOCORRRO CARDENAS DE GALVIS</t>
  </si>
  <si>
    <t>ALMACEN EL MARNE</t>
  </si>
  <si>
    <t>CLL 11 NO 9-71</t>
  </si>
  <si>
    <t>CRA 15 NO 10-60</t>
  </si>
  <si>
    <t>LUIS ARNALDO DIAZ REY</t>
  </si>
  <si>
    <t>CLL 11 NO 18-09</t>
  </si>
  <si>
    <t xml:space="preserve">CLAUDIA MILENA MONSALVE VASQUEZ </t>
  </si>
  <si>
    <t>CHARCUTERÍA DISTRAVEZ</t>
  </si>
  <si>
    <t>CLL 11 NO 15-16 LOCAL 1</t>
  </si>
  <si>
    <t>MICROMERCADO VILLA SAN JUAN</t>
  </si>
  <si>
    <t xml:space="preserve">CLL 6A NO 11A- 20 </t>
  </si>
  <si>
    <t>ACADEMIA DE BILLARES CENTRAL POOL</t>
  </si>
  <si>
    <t>CRA 11 NO 11-42</t>
  </si>
  <si>
    <t>WILLIAM ENRIQUE SARMIENTO SANTOS</t>
  </si>
  <si>
    <t>CLAUDIA PATRICIA VÁSQUEZ GONZÁLEZ</t>
  </si>
  <si>
    <t xml:space="preserve">HOGAR MIS PRIMEROS PASOS </t>
  </si>
  <si>
    <t>SALA DE BELLEZA JUVENTUD</t>
  </si>
  <si>
    <t>CLL 11 NO 12-51</t>
  </si>
  <si>
    <t>ELIDA REYES DELGADO</t>
  </si>
  <si>
    <t>ACTA DE IVC SANITARIO A ESTABLECIMIENTOS DE ESTETICA ORNAMENTAL</t>
  </si>
  <si>
    <t>THE BARBER 2</t>
  </si>
  <si>
    <t>CLL 10 NO 8-32 LOCAL 102</t>
  </si>
  <si>
    <t>ANDERSON JHOAN ORTEGA SOSA</t>
  </si>
  <si>
    <t>THE BARBER JYA</t>
  </si>
  <si>
    <t>CLL 10 NO 8-15</t>
  </si>
  <si>
    <t>ACTA DE IVC SANITARIO ESTABLECIMIENTOS CENTROS VIDA - CENTROS VIDA RESOLUCIONES 024 DE 2017 Y 055 DE 2018</t>
  </si>
  <si>
    <t>CLL 12 CON CRA 20 ESQUINA</t>
  </si>
  <si>
    <t>SALSA PREPARADA</t>
  </si>
  <si>
    <t>CARRERA 6 CALLE 4</t>
  </si>
  <si>
    <t>POR QUEJA, ACCION POPULAR, DERECHO DE PETICIÓN</t>
  </si>
  <si>
    <t>GALLETAS WAFER CAPRI</t>
  </si>
  <si>
    <t>TORTA</t>
  </si>
  <si>
    <t>POLLO - MAIZ - QUESO</t>
  </si>
  <si>
    <t>APC SERVILAN - PUNTO EN RED CÓDIGO 0004 - COLEGIO JOSE MARIA LANDAZURI</t>
  </si>
  <si>
    <t>EMSEPAR ESP SA - PUNTO EN RED CÓDIGO 0003 - TALLER EBANISTERIA SENA</t>
  </si>
  <si>
    <t>EMSEPAR ESP SA - LAS MONTOYAS - PUNTO EN RED CÓDIGO 0004 - PARQUE BARRIO LAS MARIAS</t>
  </si>
  <si>
    <t>APC MANANTIALES DE CHUCURI - PUNTO EN RED CÓDIGO 0002 - BARRIO VILLAS DEL 2.000</t>
  </si>
  <si>
    <t>APC MANANTIALES DE CHUCURI - PUNTO EN RED CÓDIGO 0005 - BARRIO LOS HEROES</t>
  </si>
  <si>
    <t>ACUEDUCTO BARRIO ANGOSTURAS - PUNTO EN RED CÓDIGO 0004 - VIVIENDA SEÑOR ALFONSO DIAZ</t>
  </si>
  <si>
    <t>CORPOYARIMA - PUNTO EN RED CÓDIGO 0002 - COLEGIO INTEGRADO YARIMA</t>
  </si>
  <si>
    <t>CRIA DE CERDOS EN EL AREA URBANA DEL CORREGIMIENTO DE PUENTE SOGAMOSO</t>
  </si>
  <si>
    <t>DIMAS REYES</t>
  </si>
  <si>
    <t>JAIRO PARADA Y 
MARIA VIRGINIA ESTEVEZ</t>
  </si>
  <si>
    <t>SE REALIZA VISITA DE INSPECCIÓN SANITARIA A LA VIVIENDA DEL SEÑOR DIMAS REYES, UBICADA EN EL BARRIO 12 DE OCTUBRE, EVIDENCIANDO LA PRESENCIA DE 7 CERDOS. EVIDENCIANDO UN MANEJO INHADECUADO DE ESTIERCOL Y ORINA, PRODUCIENDO OLORES CARACTERÍSTICOS DE LA ACTIVIDAD Y VERTIENDO LAS AGUAS RESIDUALES A FUENTE HÍDRICA INNOMINADA.</t>
  </si>
  <si>
    <t>LA INSPECCIÓN DE POLICIA LE DA 20 DIAS AL SEÑOR DIMAS REYES PARA TERMINAR CON LA ACTIVIDA.
DESDE SALUD AMBIENTAL SE REMITE LA QUEJA POR COMPETENCIA A LA AUTORIDAD AMBIENTAL.</t>
  </si>
  <si>
    <t>ESMERALDA SANTAMARIA</t>
  </si>
  <si>
    <t>SE REALIZA VISITA DE INSPECCIÓN SANITARIA A LA VIVIENDA DE LA SEÑOR ESMERALDA SANTAMARIA, UBICADA EN EL BARRIO 12 DE OCTUBRE, EVIDENCIANDO LA PRESENCIA DE 4 CERDOS. EVIDENCIANDO UN MANEJO INHADECUADO DE ESTIERCOL Y ORINA, PRODUCIENDO OLORES CARACTERÍSTICOS DE LA ACTIVIDAD Y VERTIENDO LAS AGUAS RESIDUALES A FUENTE HÍDRICA INNOMINADA.</t>
  </si>
  <si>
    <t>LA INSPECCIÓN DE POLICIA LE DA 30 DIAS A LA SEÑORA ESMERALDA SANTAMARIA PARA TERMINAR CON LA ACTIVIDA.
DESDE SALUD AMBIENTAL SE REMITE LA QUEJA POR COMPETENCIA A LA AUTORIDAD AMBIENTAL.</t>
  </si>
  <si>
    <t>PUNTO VIVE IGITAL</t>
  </si>
  <si>
    <t>SALON COMUNAL CENTRO POBLADO CAPOTE</t>
  </si>
  <si>
    <t>PERSONAL CAFETERIA ESCUELA 2O DE JULIO</t>
  </si>
  <si>
    <t>CENTRO DE BIENESTAR</t>
  </si>
  <si>
    <t>NO HA REPORTADO</t>
  </si>
  <si>
    <t xml:space="preserve">MANEJO ADECUADO DEL AGUA - CORRECTO LAVADO DE MANO - USO EFCIENTE DEL AHORRO DEL AGUA, DIA MUNDIAL DEL AGUA </t>
  </si>
  <si>
    <t xml:space="preserve">SEGUNDA SESION BUENAS PRACTICAS DE MANUFACTURA DE ALIMENTOS, ORIENTACION EN LA FORMULACION DEL PLAN DE SANEAMIENTO BASICO AMBIENTAL </t>
  </si>
  <si>
    <t>EL COVE FUE REALIZO EN DIA NO LABORAL</t>
  </si>
  <si>
    <t xml:space="preserve">ACTA DE VISITA - DILIGENCIA IVC 
SE REALIZA PARA POSIBLE FUNCIONAMIENTO </t>
  </si>
  <si>
    <t>ACTA VISITA  - DILIGENCIA IVC 
SE REALIZA INSPECCION POR HALLAZGO DE LIMPIEZA Y DESINFECCION DEL ESTABLECIMIENTO ENCONTRADA EN EL ACTA 002-2024</t>
  </si>
  <si>
    <t>ACTA DE VISITA DILIGENCIA DE IVC  SE REALIZA INSPECCION POR HALLAZGO DE LIMPIEZA Y DESINFECCION DEL ESTABLECIMIENTO ENCONTRADA EN EL ACTA 001-2024</t>
  </si>
  <si>
    <t>ACTA DE VISITA DILIGENCIA DE IVC      SE REALIZA INSPECCION POR QUEJA DE LIMPIEZA Y DESINFECCION DEL ESTABLECIMIENTO ENCONTRADA EN EL ACTA 001-2024</t>
  </si>
  <si>
    <t xml:space="preserve">I. ESTABLECIMIENTOS DE
PREPARACIÓN DE ALIMENTOS.
</t>
  </si>
  <si>
    <t>A</t>
  </si>
  <si>
    <t>ALTO ALTO</t>
  </si>
  <si>
    <t>ALTO MEDIO</t>
  </si>
  <si>
    <t>ALTO BAJO</t>
  </si>
  <si>
    <t>II. EXPENDIOS DE CARNE. (CARNICERÍAS Y FAMAS, CARNICERÍAS DE LAS GRANDES SUPERFICIES, DE PLAZAS DE MERCADO</t>
  </si>
  <si>
    <t>2.04</t>
  </si>
  <si>
    <t xml:space="preserve">EXPENDIO DE CARNE OTROS ESPECIES ( CABRO, OVEJO, BUFALO, CONEJO) </t>
  </si>
  <si>
    <t>III. ESTABLECIMIENTOS DE EXPENDIO DE ALIMENTOS Y BEBIDAS.</t>
  </si>
  <si>
    <t>VENTA DE LECHE CRUDA ( Establecimiento)</t>
  </si>
  <si>
    <t>EXPENDIO CON OPERACIONES DE PORCIONADO, TROCEADO O
ACONDICIONAMIENTO</t>
  </si>
  <si>
    <t>IV. ESTABLECIMIENTOS DE ALIMENTOS Y BEBIDAS EN GRANDES SUPERFICIES</t>
  </si>
  <si>
    <t>V. ESTABLECIMIENTOS DE ENSAMBLE DE ALIMENTOS Y BEBIDAS ( INCLUIDOS LOS UBICADOS EN ZONAS FRANCAS.)</t>
  </si>
  <si>
    <t>5.01</t>
  </si>
  <si>
    <t>ENSAMBLE DE REFRIGERIO</t>
  </si>
  <si>
    <t>5.02</t>
  </si>
  <si>
    <t>ENSAMBLE DE MENÚS.</t>
  </si>
  <si>
    <t>VI. EXPENDIOS DE BEBIDAS ALCOHÓLICAS</t>
  </si>
  <si>
    <t>CLUBES SOCIALES</t>
  </si>
  <si>
    <t>PROSTÍBULOS</t>
  </si>
  <si>
    <t>BAJO</t>
  </si>
  <si>
    <t>VII. PLAZAS DE MERCADO O CENTRAL DE ABASTOS.</t>
  </si>
  <si>
    <t>VIII. ESTABLECIMIENTOS DE ALMACENAMIENTO DE ALIMENTOS Y BEBIDAS ( INCLUIDAS LAS UBICADAS EN ZONAS FRANCAS.)</t>
  </si>
  <si>
    <t>IX. VENTAS DE ALIMENTOS Y BEBIDAS EN LA VÍA PÚBLICA  ( INCLUIDOS LAS UBICADOS EN ZONAS FRANCAS.)</t>
  </si>
  <si>
    <t>9.03</t>
  </si>
  <si>
    <t>PLAZA DE MERCADO MÓVIL</t>
  </si>
  <si>
    <t>9.04</t>
  </si>
  <si>
    <t>MERCADOS CAMPESINOS.</t>
  </si>
  <si>
    <t>9.05</t>
  </si>
  <si>
    <t>FOOD TRUCK</t>
  </si>
  <si>
    <t>9.06</t>
  </si>
  <si>
    <t>COMERCIALIZACIÓN AMBULANTE DE LECHE CRUDA PARA CONSUMO HUMANO DIRECTO</t>
  </si>
  <si>
    <t>X. VEHÍCULOS TRANSPORTADORES DE ALIMENTOS Y BEBIDAS</t>
  </si>
  <si>
    <t>11.03</t>
  </si>
  <si>
    <t>MEDIO</t>
  </si>
  <si>
    <t>PUNTOS DE CAPTACIÓN Y ADMINISTRADORES DE PUNTOS DE SUMINISTRO O ABASTO DE AGUA - DECRETO 1898 DE 2016.</t>
  </si>
  <si>
    <t>12.04</t>
  </si>
  <si>
    <t>UNIVERSIDADES (SI ES EL CASO INCLUYE ANFITEATRO)</t>
  </si>
  <si>
    <t>12.06</t>
  </si>
  <si>
    <t>CONVENTOS</t>
  </si>
  <si>
    <t>12.07</t>
  </si>
  <si>
    <t>SEMINARIOS (Actividades de asociaciones religiosas, Educación Superior)</t>
  </si>
  <si>
    <t>12.08</t>
  </si>
  <si>
    <t>CASAS VECINALES (Educación Preescolar)</t>
  </si>
  <si>
    <t>12.09</t>
  </si>
  <si>
    <t>B</t>
  </si>
  <si>
    <t>SERVICIO DE EDUCACIÓN LABORAL ESPECIAL (ESCUELAS COMERCIALES, CENTROS DE CAPACITACIÓN) Educación media técnica y de formación laboral</t>
  </si>
  <si>
    <t>12.10</t>
  </si>
  <si>
    <t>ESTABLECIMIENTOS DE EDUCACION TECNOLOGICA</t>
  </si>
  <si>
    <t>12.11</t>
  </si>
  <si>
    <t>ESTABLECIMIENTOS DE EDUCACION TECNICA PROFESIONAL</t>
  </si>
  <si>
    <t>12.12</t>
  </si>
  <si>
    <t xml:space="preserve">ESCUELAS DEPORTIVAS </t>
  </si>
  <si>
    <t>12.13</t>
  </si>
  <si>
    <t xml:space="preserve">ESCUELAS CULTURALES </t>
  </si>
  <si>
    <t>ESTABLECIMIENTOS CUARTELARIOS</t>
  </si>
  <si>
    <t>ESTABLECIMIENTOS CARCELARIOS</t>
  </si>
  <si>
    <t>14.02</t>
  </si>
  <si>
    <t>BASES MILITARES CON RECLUSION</t>
  </si>
  <si>
    <t>14.04</t>
  </si>
  <si>
    <t>CENTROS DE RETENCIÓN DE MENORES</t>
  </si>
  <si>
    <t>ESTABLECIMIENTOS HOSPITALARIOS Y SIMILARES</t>
  </si>
  <si>
    <t>15.04</t>
  </si>
  <si>
    <t>LABORATORIOS CLINICOS Y DE SANGRE HUMANOS</t>
  </si>
  <si>
    <t>15.05</t>
  </si>
  <si>
    <t>LABORATORIOS CLINICOS Y DE SANGRE ANIMAL</t>
  </si>
  <si>
    <t>15.06</t>
  </si>
  <si>
    <t>SERVICIOS DE RADIOLOGIA  E IMÁGENES DIAGNOSTICAS</t>
  </si>
  <si>
    <t>15.07</t>
  </si>
  <si>
    <t>LABORATORIOS DE MEDICINA FORENSE   (CON O SIN MORGUE)</t>
  </si>
  <si>
    <t>CONSULTORIOS MEDICOS VETERINARIOS</t>
  </si>
  <si>
    <t>15.12</t>
  </si>
  <si>
    <t>PELUQUERÍA Y CENTRO DE ESTÉTICA VETERINARIA</t>
  </si>
  <si>
    <t>ESTABLECIMIENTOS COMERCIALES</t>
  </si>
  <si>
    <t>16.04</t>
  </si>
  <si>
    <t>DEPÓSITOS DE MEDICAMENTOS</t>
  </si>
  <si>
    <t>16.07</t>
  </si>
  <si>
    <t>CENTROS COMERCIALES</t>
  </si>
  <si>
    <t>16.08</t>
  </si>
  <si>
    <t>ACTIVIDADES DE ENVASE Y EMPAQUE</t>
  </si>
  <si>
    <t>16.11</t>
  </si>
  <si>
    <t>BODEGAS DE RECICLAJE</t>
  </si>
  <si>
    <t>16.15</t>
  </si>
  <si>
    <t>OSARIOS  - CENIZARIOS - COLOMBIARIOS</t>
  </si>
  <si>
    <t>ESTABLECIMIENTOS DE ESPECTACULOS PÚBLICOS</t>
  </si>
  <si>
    <t>PLAZAS DE TOROS</t>
  </si>
  <si>
    <t>17.4</t>
  </si>
  <si>
    <t>CIRCOS (actividades de espectáculos en vivo)</t>
  </si>
  <si>
    <t>17.5</t>
  </si>
  <si>
    <t>PISTAS DE PATINAJE</t>
  </si>
  <si>
    <t>17.7</t>
  </si>
  <si>
    <t>ESCUELAS DE EQUITACIÓN</t>
  </si>
  <si>
    <t>CANCHAS DE TEJO ( instalaciones deportivas)</t>
  </si>
  <si>
    <t>GALLERAS (actividades recreativas y de esparcimiento)</t>
  </si>
  <si>
    <t>17.10</t>
  </si>
  <si>
    <t>CAMPOS DE ATLETISMO</t>
  </si>
  <si>
    <t>17.11</t>
  </si>
  <si>
    <t>HIPÓDROMOS</t>
  </si>
  <si>
    <t>17.12</t>
  </si>
  <si>
    <t>17.13</t>
  </si>
  <si>
    <t>PARQUES TEMÁTICOS</t>
  </si>
  <si>
    <t>ESTABLECIMIENTOS DE DIVERSION PUBLICA</t>
  </si>
  <si>
    <t>18.1</t>
  </si>
  <si>
    <t>MUSEOS (Actividades De Museos Y Preservación De Lugares Y Edificios Históricos)</t>
  </si>
  <si>
    <t>CENTROS CULTURALES</t>
  </si>
  <si>
    <t>PARQUES PÚBLICOS</t>
  </si>
  <si>
    <t>18.4</t>
  </si>
  <si>
    <t>PARQUES NATURALES (LAS EDIFICACIONES) - JARDINES BOTÁNICOS (LAS EDIFICACIONES)</t>
  </si>
  <si>
    <t>18.5</t>
  </si>
  <si>
    <t>CONCHAS ACÚSTICAS</t>
  </si>
  <si>
    <t>18.7</t>
  </si>
  <si>
    <t>TEATROS - SALA DE CINE (Actividades de exhibición de películas cinematográficas y videos)</t>
  </si>
  <si>
    <t>18.8</t>
  </si>
  <si>
    <t>ZOOLÓGICOS (LAS EDIFICACIONES)</t>
  </si>
  <si>
    <t>18.9</t>
  </si>
  <si>
    <t>CLUBES DEPORTIVOS (LAS EDIFICACIONES)</t>
  </si>
  <si>
    <t>18.11</t>
  </si>
  <si>
    <t>CLUB SOCIAL (LAS EDIFICACIONES) - CLUB PRIVADO</t>
  </si>
  <si>
    <t>18.12</t>
  </si>
  <si>
    <t>PARQUES DE ATRACCIONES DENTRO DE LOS CENTROS COMERCIALES</t>
  </si>
  <si>
    <t>18.13</t>
  </si>
  <si>
    <t>BOLERAS (Organización de convenciones y eventos comerciales)</t>
  </si>
  <si>
    <t>BINGOS Y SALONES DE JUEGO</t>
  </si>
  <si>
    <t>ESTABLECIMIENTOS INDUSTRIALES</t>
  </si>
  <si>
    <t>19.2</t>
  </si>
  <si>
    <t>COQUIZACIÓN, FABRICACIÓN DE PRODUCTOS DE LA REFINACIÓN DEL PETRÓLEO Y ACTIVIDAD DE MEZCLA DE COMBUSTIBLES</t>
  </si>
  <si>
    <t>19.3</t>
  </si>
  <si>
    <t>ESTABLECIMENTOS DONDE SE REALIZA LA FABRICACIÓN DE SUSTANCIAS Y PRODUCTOS QUIMICOS</t>
  </si>
  <si>
    <t>19.4</t>
  </si>
  <si>
    <t>ESTABLECIMIENTOS DONDE SE REALIZA LA FABRICACIÓN DE PRODUCTOS DE CAUCHO Y DE PLÁSTICO</t>
  </si>
  <si>
    <t>19.5</t>
  </si>
  <si>
    <t>ESTABLECIMIENTOS DONDE SE REALIZA LA FABRICACIÓN DE OTROS MINERALES NO METÁLICOS</t>
  </si>
  <si>
    <t>19.8</t>
  </si>
  <si>
    <t>ESTABLECIMIENTOS DONDE SE REALIZA LA FABRICACIÓN DE PRODUCTOS INFORMATICOS, ELECTRÓNICOS Y ÓPTICOS</t>
  </si>
  <si>
    <t>19.10</t>
  </si>
  <si>
    <t>ESTABLECIMIENTOS DONDE SE REALIZA LA FABRICACIÓN DE VEHICULOS AUTOMOTORES REMOLQUES Y SEMIREMOLQUES</t>
  </si>
  <si>
    <t>19.15</t>
  </si>
  <si>
    <t>19.17</t>
  </si>
  <si>
    <t>FABRICACIÓN DE PAPEL, CARTÓN Y PRODUCTOS DE PAPEL Y CARTÓN</t>
  </si>
  <si>
    <t>19.20</t>
  </si>
  <si>
    <t>ESTABLECIMIENTOS DONDE SE REALICEN ACTIVIDADES DE EDICION</t>
  </si>
  <si>
    <t>19.22</t>
  </si>
  <si>
    <t xml:space="preserve">LAVANDERIAS DE ROPA Y ROPA HOSPITALARIA </t>
  </si>
  <si>
    <t>20.7</t>
  </si>
  <si>
    <t>CAMPING</t>
  </si>
  <si>
    <t>20.8</t>
  </si>
  <si>
    <t>MOTELES</t>
  </si>
  <si>
    <t>20.9</t>
  </si>
  <si>
    <t>ALBERGUES</t>
  </si>
  <si>
    <t>20.11</t>
  </si>
  <si>
    <t xml:space="preserve">AMOBLADOS </t>
  </si>
  <si>
    <t>20.15</t>
  </si>
  <si>
    <t>HOGARES DE ATENCION A MADRES SOLTERAS</t>
  </si>
  <si>
    <t>VIVIENDA PERMANENTE</t>
  </si>
  <si>
    <t>21.1</t>
  </si>
  <si>
    <t>CONJUNTOS RESIDENCIALES</t>
  </si>
  <si>
    <t>21.2</t>
  </si>
  <si>
    <t>UNIDADES HABITACIONALES</t>
  </si>
  <si>
    <t>21.5</t>
  </si>
  <si>
    <t>ASENTAMIENTOS INDIGENAS</t>
  </si>
  <si>
    <t>21.6</t>
  </si>
  <si>
    <t xml:space="preserve">ALBERGUES PARA NIÑOS </t>
  </si>
  <si>
    <t>21.7</t>
  </si>
  <si>
    <t xml:space="preserve">ALBERGUES PARA TRABAJADORES </t>
  </si>
  <si>
    <t>21.8</t>
  </si>
  <si>
    <t xml:space="preserve">ALBERGUES A VICTIMAS, REFUGIADOS, INMIGRANTES </t>
  </si>
  <si>
    <t>TERMINALES PORTUARIOS TRÁFICO NACIONAL</t>
  </si>
  <si>
    <t>22.1</t>
  </si>
  <si>
    <t>ESTABLECIMIENTOS DONDE SE REALICEN ACTIVIDADES DE TRANSPORTE TERRESTRE</t>
  </si>
  <si>
    <t>22.2</t>
  </si>
  <si>
    <t>TRANSPORTE ACUÁTICO DE PASAJEROS MARÍTIMO Y DE CABOTAJE</t>
  </si>
  <si>
    <t>22.3</t>
  </si>
  <si>
    <t>22.4</t>
  </si>
  <si>
    <t>ALMACENAMIENTO Y ACTIVIDADES COMPLEMENTARIAS AL TRANSPORTE</t>
  </si>
  <si>
    <t>22.5</t>
  </si>
  <si>
    <t>ZONA FRANCA</t>
  </si>
  <si>
    <t>PUNTOS DE ENTRADA ( INTERNACIONAL)</t>
  </si>
  <si>
    <t>23.1</t>
  </si>
  <si>
    <t>23.2</t>
  </si>
  <si>
    <t>TRANSPORTE ACUÁTICO</t>
  </si>
  <si>
    <t>23.4</t>
  </si>
  <si>
    <t>LOS DEMAS QUE NO SE ENCUENTRAN</t>
  </si>
  <si>
    <t>NO ENTREGO PLANILLA DE ATENCION, ASESORIA Y ASISTENCIA TECNICA DEL MES DE MAYO DE 2025 DEL MUNICIPIO DE CALIFORNIA
NO ENTREGO HOJA DE VIDA DE ESTABLECIMIENTOS DEL MES DE MAYO  DE 2025.
ENTREGO INFORME EJECUTIVO DEL MES DE MAYO 2025
ENTREGO CRONOGRAMA DEL MES DE MAYO 
ENTREGO FIRMAS DEL MES POR EDNA ROCIO SUAREZ LIACONO - SECRETARIA DE SALUD 
ENTREGO LA INSCRIPCION DE 1 ESTABLECIMIENTO.</t>
  </si>
  <si>
    <t xml:space="preserve"> UN ACTA DE INSPECCION SANITARIA CON ENFOQUE DE RIESGO PARA ESTABECIMIENTOS DE PREPARACION
DOS ACTAS DE INSPECCION SANITARIA CON ENFOQUE DE RIESGO PARA EXPENDIOS DE ALIMENTOS Y BEBIDAS</t>
  </si>
  <si>
    <t>LE APLICO 2 ACTA DE ALIMENTOS ( PREPARACION Y EXPENDIO) AL ESTABLECIMIENTO DENOMINADO TIPICOS HELADERIA Y DULCERIA, Y LOS REGISTRO EN LA CARRERA 1 Nª 2 - 99 DIRECCION QUE PERTENENCE A LAS INSTALACIONES DE LA ALCALDIA MUNICIPAL, POR LO TANTO NO SON TENIDAS EN CUENTA.
EL ACTA DE INSPECCION SANITARIA CON ENFOQUE DE RIESGO PARA EXPENDIO DE ALIMENTOS Y BEBIDAS - APLICADA A LA TIENDA LA ECONOMIA LE REGISTRO COMO DIRECCION LA CALLE 2 Nº 2-16, FUNCIONA EL EXPENDIO DE CARNE, Y EN HOJA DE VIDA ESTA CON  CARRERA 3 N° 2-97</t>
  </si>
  <si>
    <t xml:space="preserve">NO SE EVIDENCIO ENTREGA LA PLANILLA DE ATENCION ASESORIA Y ASITENCIA TECNICA DEL MES DE  MAYO.
ENTREGO INFORME EJECUTIVO DE MAYO 2025
ENTREGO HOJA DE VIDA DE ESTABLECIMIENTOS DE MAYO 2025. EL 11-06-2025 
ENTREGO LISTADO DE ASISTENCIA DEL MES, FIRMADA POR LA SECRETARIA DE GOBIERNO Y SECRETARIA DE SALUD - GLEYDI JAZMIN PABON ECHEVERIA, CON UN DIA DE PERMISO PARA CITA MEDICA.
NO ENTREGO CRONOGRAMA DEL MES DE MAYO. </t>
  </si>
  <si>
    <t>ACTA DE INSPECCION SANITARIA CON ENFOQUE DE RIESGO PARTA ALMACENAMIENTO TEMPORAL, ENTREGA Y SERVIDO DE ALIMENTOS</t>
  </si>
  <si>
    <t>EL ACTA APLICADA AL PAE INDUSTRIALIZADO  DE LA SEDE B PIES DESCALSOS REGISTRA UNA DIRECCION DIFERENTE A LA QUE TRAE LA  HOJA D EVIDA. POR LO TANTO NO SE TIENE EN CUENTA</t>
  </si>
  <si>
    <t>ENTREGO PLANILLA DE ATENCION, ASESORIA Y ASISTENCIA TECNICA DEL MES DE MAYO. 
ENTREGO CRONOGRAMA DEL MES DE MAYO  EL 2 DE MAYO  
ENTREGO REGISTRO DE ASISTENCIA DEL MES DE ABRIL FIRMADO POR EL DIRECTOR DE UMATA - CON PERMISO SINDICAL DEL 2, 22 Y 23 DE MAYO E INCAPACIDAD DE POR EL 19, 20 DE MAYO 
ENTREGO HOJA DE VIDA EL 3 DE JUNIO, INFORME EJECUTIVO DEL MES DE MAYO EL 1  DE JULIO .
REALIZO VISITA AL CARROTANQUE DE AGUA, POR LA CONTINGENCIA DE LA UNIDAD DE SERVICIOS PUBLICOS - 14 DE MAYO</t>
  </si>
  <si>
    <t>ENTREGO FORMATO DE ASISTENCIA DEL MES DE MAYO FIRMADA POR LA SECRETARIA LOCAL DE SALUD  - LUSDEY DURAN.
ENTREGO CRONOGRAMA DEL MES DE  MAYO  
NO SE E EVIDENCIA EL REGISTRO ATENCION ASESORIA Y ASISTENCIA AL PUBLICO DEL MES DE MAYO   
ENTREGO FORMATO DE HOJA DE VIDA CON CORTE AL MES DE MAYO  PERO NO SE ESTA DILIGENCIADO ADECAUDAMENTE  - 24 DE JUNIO</t>
  </si>
  <si>
    <t>NO SE EVIDENCIO ENTREGA LA PLANILLA DE ATENCION ASESORIA Y ASITENCIA TECNICA DEL MES DE MAYO   
ENTREGO INFORME EJECUTIVO DE MAYO 2025
ENTREGO HOJA DE VIDA DE ESTABLECIMIENTOS DE MAYO 2025. EL 24 DE JUNIO  DE 2025
ENTREGO CRONOGRAMDA  Y LISTADO DE ASISTENCIADEL MES DE MAYO 2025 - FIRMADO POR JAVIER PIÑERES REINA, SECRETARIO DE SALUD MUJER Y BIENESTAR SOCIAL
ENTREGO LA INSCRIPCION DE 4 ESTABLECIMIENTOS.
SE ACTUALIZARON LOS PUNTOS DE MUESTREO DE LA VIGENCIA 2025. EL 19 D EMAYO DE 2025.</t>
  </si>
  <si>
    <t>PRESENTO SV1 DEL MES DE MAYO, SIN CERTIFICACION DE LOS CASOS, SE REALIZO VACUNACION ANINMAL DURANTE EL MES.</t>
  </si>
  <si>
    <t>SEGUN EL INFORME EJECUTIVO NO SE REALIZO COVE EN EL MES.
EL SALDO DE BIOLOGICO REPROTADO EN EL SV1 NO CORRESPONDE AL DE LA BASE DE DATOS
DE ACUERDO AL INFORME EJEUTIVO NO HUBO COVE EN EL MES DE MAYO
REALIZO 6 REGISTRO DE PH Y CLORO EN RED DE DISTRIBUCION .
PARTICIPO EN LA REUINION DE MICROTERRITORIOS EL DIA 13 DE MAYO EN LA ALCALDIA, PRESENTO INVITACION Y LISTADO DE ASISTENCIA
OFICIO AL ALCALDE MUNICIPAL SOBRE LOS PUESTO DE COMIDA PARA TRABAJAR EN LAS FERIAS DEL MUNICIPIO, DEL CUAL SE HIZO UNA REUNION EL 30 DE MAYO DE 2025</t>
  </si>
  <si>
    <t>NO ANEXO LA CERTIFICACION DE LOS CASOS PRESENTADOS DURANTE EL MES,  ENTREGO 3 FICHAS DE SEGUIMIENTO ANTIRABICO. DEL MES DE ENERO Y FEBRERO.
NO ENTREGO EL FORMATO DE REGISTRO DE ATENCION A MOLESTIAS SANITARIAS DEL MES
PARTICIPO EN EL COVE DEL MES DE ABRIL EL 27 DE MAYO EN HORAS DE LA TARDE, ( PRESENTO INVITACION Y LISTADO DE ASISTENCIA)
FUE INVITADO AL CONCEJO MUNICIPAL EL 6 MAYO PARA TRATAR EL TEMA SOBRE EL ESTADO DLE MATADERO MUNICIPAL - PRESENTA CERTIFICACION DE LA ASISTENCIA.
REALIZO 8 REGISTRO DE PH EN RED DE DISTRIBUCION , PERO EL FORMATO ESTA DILIGENCIADO EN DESORDEN DE FECHAS. SE EVIDENCIA LA TOMA EN 5 VECES EN EL PUNTO 4, 3 VECES EN EL PUNTO 1.</t>
  </si>
  <si>
    <t>NO ANEXO LA CERTIFICACION DE LOS CASOS PRESENTADOS DURANTE EL MES DE MAYO. 
EL INFORME EJECUTIVO MANIFIESTA QUE EN ELMES DE MAYO HUBO COVE EL 14 DE MAYO, SOLO SE EVIDENCIA INVITACION PERO NO AY ASISTENCIA NI ACTA DE LA REUNION.
SE LEVANTO LA MEDIDA SANITARIA AL COLEGIO CAMILO TORRES SEDE B  EL 8 DE MAYO  DE 2025.
SE ASISTIO A LA REUNION DEL GESTION DE RIESGO DE DESASTRES DE EL PLAYON. EL 7 DE MAYO.
EL 10 DE JUNIO DE 2025 NOTIFICO LOS RESULTADOS DE LAS MUESTRAS TOMADAS EN EL MES DE MAYO CUYO IRCA FUE SIN RIESGO SIN RIESGO AL COVE, Y A LA PERSONA PRESTADORA DEL AREA URBANA Y LA MUESTRAS DE DX DEL ACUEDUCTO DEL CORREGIMIENTO BARRIO NUEVO.
REALIZO 2 VISITAS AFUENTES HIDRICAS EN EL MES DE MAYO ( 6 Y 16 DE MAYO - VEREDA EL FRENTE, DE HEIDY CAROLINA TARAZONA ( NO SE EVIDENCIA SOLICITUD, HENRY RODRIGUEZ FLOREZ) 
REALIZO 6 REGISTRO DE PH EN RED DE DISTRIBUCION 
TOMO MUESTRAS DE ALIMENTOS DEL PAE. ( 4 ALIMENTOS)</t>
  </si>
  <si>
    <t>ENTREGO INFORME EJECUTIVO DEL MES, DONDE SE REGISTRA QUE HUBO REUNION DEL COVE EL 27 DE MAYO, PERO NO ANEXO NI INVITACION NI LISTADO DE ASISTENCIA 
REALIZO 7 REGISTRO DE PH EN RED DE DISTRIBUCION 
NO ENTREGO EL FORMATO DE REGISTRO DE ATENCION A MOLESTIAS SANITARIAS DEL MES,NI LOS OFICIO DE REMISION DE LAS QUEJAS ATENDIDAS.
NO SE TOMARON LAS MUESTRAS DE AGUA PARA EL MES DE MAYO POR QUE NO HABIAN FRASCO PARA LA TOMA</t>
  </si>
  <si>
    <t xml:space="preserve">NO ENTREGO CERTIFICACION DE LOS CASOS DEL MES
SEGUN EL INFORME EJECUTIVO EL COVE SE REALIZO EL 21 DE MAYO SE EVIDENCIA DE LA INVITACION MEDIANTE CORREO ELECTRONICO Y AGENDA LA CAPACITACION. 
SE REALIZO REUNION CON LOS EXPENDEDORES Y COMERCIANTES DE LA PLAZA DE MERCADO HRMOGENES SIZA DEL MUNICIPIO DE RIONEGRO Y CON EL GERENTE DE EMSERVIR COMO REPRESENTANTE LEGAL - 19 DE MAYO  ( SE TIENE INVITACION DEL 12 DE MAYO,  ACTA DE REUNION DEL 19 DE MAYO, Y OFICIO DE NOTIFICACION DEL 22 DE MAYO DE 2025.
NOTIFICO LOS RESULTADOS  DE MAYO  4 DE JUNIO CUYO IRCA FUE RIESGO MEDIO  AL GERENTE, AL COVE, SECRETARIO DE SALUD MUJER Y BIENESTAR SOCIAL.
REALIZO LA TOMA DE CLORO Y PH EN RED DE DISTRIBUCION EN 6 PUNTOS 
REALIZO 1 VISITA  A AFUENTES HIDRICA EN EL MES DE MAYO ( 5MAYO) - VEREDA CARPINTEROS </t>
  </si>
  <si>
    <t xml:space="preserve">NO ANEXO LA CERTIFICACION DE LOS CASOS, SOLO PRESENTO LAS PLANILLA DE VACUNACION JUNTO CON EL SV1 DEL MES.
EL SALDO DE BIOLOGICO REPORTADO EN EL SV1 NO CORRESPONDE AL DE LA BASE DE DATOS.
</t>
  </si>
  <si>
    <t xml:space="preserve">UNIDAD DE SERVICIOS PUBLICOS DE ACUEDUCTO ALCANTARILLADO Y ASEO </t>
  </si>
  <si>
    <t>CARRERA 6 Nº 4-22</t>
  </si>
  <si>
    <t>DANILO VALBUENA PABON - ALCALDE MUNICIPAL</t>
  </si>
  <si>
    <t>IRCA: 21,9700, IRABA: 21, BPS: 10, SE TIENE CONTRATADO CON EL LABORATORIO QUIMIPROYECTOS.</t>
  </si>
  <si>
    <t xml:space="preserve">E.S.E. HOSPITAL SAN ANTONIO </t>
  </si>
  <si>
    <t>CARRERA 5 Nº 4-30</t>
  </si>
  <si>
    <t>WILLIAM YESID ARIAS TOLOZA -  GERENTE</t>
  </si>
  <si>
    <t>ACTA DE INSPECCION VIGILANCIA Y CONTROL SANITARIO ESTABLECIMIENTOS HOSPITALARIOS Y SIMILARES - ( CLINICAS - HOSPITALES).</t>
  </si>
  <si>
    <t>SECTOR SAN ANTONIO</t>
  </si>
  <si>
    <t>JORGE ENRIQUE GUERRERO CAMACHO ( PARROCO)</t>
  </si>
  <si>
    <t xml:space="preserve">UNIDAD ADMINISTRADORA DE DE SERVICIOS PUBLICOS DE SURATA </t>
  </si>
  <si>
    <t>CARRERA 4 N° 4 -19 - OFICINA
VEREDA PORVENIR - PLANTA</t>
  </si>
  <si>
    <t xml:space="preserve">ECXON JERONIMO PABON VEGA - ALCADE MUNICIPAL </t>
  </si>
  <si>
    <t>IRCA: 9,7400, IRABA: 21, BPS: 21, SE TIENE CONTRATADO CON EL LABORATORIO QUIMIPROYECTOS.</t>
  </si>
  <si>
    <t>E.S.E. HOSPITAL SAN SEBASTIAN DE SURATA</t>
  </si>
  <si>
    <t>CARRERA 4 N° 1-06 BARRIO EL PORTAL</t>
  </si>
  <si>
    <t xml:space="preserve">AMPARO YIRLESA QUITIAN MATEUS - GERENTE E.S.E. SAN SEBASTIAN </t>
  </si>
  <si>
    <t>ENTRADA VEREDA BACHIGA</t>
  </si>
  <si>
    <t>RAFAEL ARMANDO CARVAJAL PORTILLA - PARROCO</t>
  </si>
  <si>
    <t>CALLE 10 N° 8-7 BARRIO LA ESPERANZA</t>
  </si>
  <si>
    <t>OSCAR HENRY VERA TAMI - PARROCO</t>
  </si>
  <si>
    <t>UNIDAD ADMINISTRADORA DE SERVICIOS PUBLICOS DE ACUEDECTO ALCANTARILLADO Y ASEO DE CHARTA</t>
  </si>
  <si>
    <t>CALLE 1  N° 2-99 PALACIO MUNICIPAL                                      PLANTA: VEREDA CENTRO</t>
  </si>
  <si>
    <t>ANDELFO PORTILLA TARAZONA ( ALCALDE MUNICIPAL)</t>
  </si>
  <si>
    <t>IRCA: 23,0614, IRABA: 30, BPS: 52, SE TIENE CONTRATADO CON EL LABORATORIO QUIMIPROYECTOS.</t>
  </si>
  <si>
    <t>E.S.E. UCATA</t>
  </si>
  <si>
    <t>CARRERA 1 N° 2-88</t>
  </si>
  <si>
    <t>YESSIKA JAIMES CONTRERAS</t>
  </si>
  <si>
    <t>E.S.E. HOSPITAL SANTO DOMINGO SAVIO</t>
  </si>
  <si>
    <t>CARRERA 5 Nº 13-34</t>
  </si>
  <si>
    <t>MARTHA PATRICIA AYALA MENDEZ</t>
  </si>
  <si>
    <t>PHE DISEÑOS Y DOTACIONES</t>
  </si>
  <si>
    <t xml:space="preserve">CARRERA 6 Nº 4-44 </t>
  </si>
  <si>
    <t>TERESA PARADA DURAN</t>
  </si>
  <si>
    <t>HOSTAL INVERSIONES LLANO REDONDO S.A.S 
HOSTAL GRAN MEZON</t>
  </si>
  <si>
    <t xml:space="preserve">CALLE 5 N° 6-26 </t>
  </si>
  <si>
    <t>LUZ MARINA MORENO DELGADO ADMINISTRADORA MAIRA LUZ MEJIA</t>
  </si>
  <si>
    <t>ACTA DE INSPECCION VIGILANCIA Y CONTROL SANITARIO ESTABLECIMIENTOS DE VIVIENDA TRANSITORIA</t>
  </si>
  <si>
    <t>HOTEL SANTUARIO DE CALIFORNIA S.A.S</t>
  </si>
  <si>
    <t>CARRERA 7 N° 3-33</t>
  </si>
  <si>
    <t>MARIA ISLEN RODRIGUEZ CAPACHO</t>
  </si>
  <si>
    <t>ACTA DE INSPECCION VIGILANCIA Y CONTROL SANITARIO ESTABLECIMIENTOS DE VIVIENDA TRANSITORIA, EL ACTA REGISTRA OTRO REPERESENTATE LEGAL, Y EL PLAZO DE CUMPLIMIENTO ESTA MAL DILIGENCIADO</t>
  </si>
  <si>
    <t>TIENDA LAS 3 AAA</t>
  </si>
  <si>
    <t>CARRREA 3 N° 3-21</t>
  </si>
  <si>
    <t>AFRANIO ARIAS ARIAS</t>
  </si>
  <si>
    <t xml:space="preserve">NO REGISTRA NUMERO DE INSCRIPCION, NI CONCEPTO SANITARIO DE ULTIMA VISITA </t>
  </si>
  <si>
    <t>RESTAURANTE MI RINCONCITO VETANO</t>
  </si>
  <si>
    <t>CARRERA 3 N° 4-10</t>
  </si>
  <si>
    <t>AURA CECILIA GONZALEZ DE RODRIGUEZ</t>
  </si>
  <si>
    <t>MANJARES VETANOS</t>
  </si>
  <si>
    <t>CARRERA 3 N° 2-39</t>
  </si>
  <si>
    <t xml:space="preserve">GABRIEL HERNANDO GAMBOA GARCIA </t>
  </si>
  <si>
    <t xml:space="preserve">NO REGISTRA NUMERO DE INSCRIPCION </t>
  </si>
  <si>
    <t>TIENDA MI RINCONCITO VETANO</t>
  </si>
  <si>
    <t>CARRERA 4 N° 1 - 02</t>
  </si>
  <si>
    <t>ESNEDA GAMBOA SUAREZ</t>
  </si>
  <si>
    <t>POSADA VILLA DE ORO</t>
  </si>
  <si>
    <t xml:space="preserve">CALLE 6 N° 3-12 </t>
  </si>
  <si>
    <t>MARIA ELISA VILLAMIZAR SOLANO</t>
  </si>
  <si>
    <t>EXPENDIO POSADA VILLA DE ORO</t>
  </si>
  <si>
    <t xml:space="preserve">CALLE 6 N° 3-12 - PUERTA ESQUINA </t>
  </si>
  <si>
    <t>TIENDA BRIDNY MAX</t>
  </si>
  <si>
    <t>CARRERA 10 N° 9-39</t>
  </si>
  <si>
    <t>LEIDY YOHANA BECERRA SEPULVEDA</t>
  </si>
  <si>
    <t>RESTAURANTE EL MANA</t>
  </si>
  <si>
    <t>CARRERA 12 N° 13-02</t>
  </si>
  <si>
    <t>ZORAIDA REMOLINA SUAREZ</t>
  </si>
  <si>
    <t>WORD WYN CASINO</t>
  </si>
  <si>
    <t>CALLE 12 N° 12-06</t>
  </si>
  <si>
    <t xml:space="preserve">YULI CAROLINA BUSTOS FERNANDEZ </t>
  </si>
  <si>
    <t>ACTA GENERAL DE INSPECCION VIGILANCIA Y CONTROL SANITARIO, CAMBIO DE RAZON SOCIAL</t>
  </si>
  <si>
    <t>BILLARES CACHO</t>
  </si>
  <si>
    <t>CALLE 12 N° 12-08</t>
  </si>
  <si>
    <t xml:space="preserve">GERMAN BUSTOS VEGA </t>
  </si>
  <si>
    <t>AGENCIA EL CANDIL ( DISEÑO PUBLICIDAD Y FOROGRAFIA)</t>
  </si>
  <si>
    <t>CALLE 9 N° 9-27</t>
  </si>
  <si>
    <t>JOAN SEBASTIAN GAMBOA PEDRAZA</t>
  </si>
  <si>
    <t>ALMACEN VETERINARIO EL AGRO</t>
  </si>
  <si>
    <t>CALLE 12 N° 12-01</t>
  </si>
  <si>
    <t>VALDEMAR PEÑA SOLANO</t>
  </si>
  <si>
    <t>TIENDA LA Y ( YE)</t>
  </si>
  <si>
    <t>CARRERA 10 N° 8-11</t>
  </si>
  <si>
    <t>GUILLERMINA CHINOME GRIMALDOS</t>
  </si>
  <si>
    <t xml:space="preserve">BODEGA LA GRAN JOYITA </t>
  </si>
  <si>
    <t>CALLE 10 N° 13-24</t>
  </si>
  <si>
    <t>REYNEL SEPULVEDA</t>
  </si>
  <si>
    <t>LET´S BRUNCH</t>
  </si>
  <si>
    <t>CALLE 12 N° 11 -22</t>
  </si>
  <si>
    <t>LADY ROCIO GOMEZ VELANDIA</t>
  </si>
  <si>
    <t>LOS PADRINOS RIONEGRO (FRUVER)</t>
  </si>
  <si>
    <t>CALLE 11 N° 12- 24</t>
  </si>
  <si>
    <t>CLAUDIA PATRICIA SANCHEZ LIZARAZO</t>
  </si>
  <si>
    <t>TIENDA LA PALMITA</t>
  </si>
  <si>
    <t>CARRERA 9 N° 8-72</t>
  </si>
  <si>
    <t>ARELIZ ISABEL PERTUZ RETAMOZO</t>
  </si>
  <si>
    <t>BURGER HOUSE</t>
  </si>
  <si>
    <t xml:space="preserve"> CARRERA 9 N° 8 - 35</t>
  </si>
  <si>
    <t>JESUS ALBERTO BLANCO CABALLERO</t>
  </si>
  <si>
    <t xml:space="preserve">MERIENDAS TATIS </t>
  </si>
  <si>
    <t>CARRERA 7 N° 7-65 KENEDY</t>
  </si>
  <si>
    <t>MARTHA ABDREA FLOREZ PRADA</t>
  </si>
  <si>
    <t>CARRERA 6 N° 7-69</t>
  </si>
  <si>
    <t>COLEGIO INTEGRADO LAS MERCEDES</t>
  </si>
  <si>
    <t>CARRERA 4 N° 5 - 26</t>
  </si>
  <si>
    <t>EDY LUCILA SILVA TRAIANA</t>
  </si>
  <si>
    <t>ACTA DE INSPECCION VIGILANCIA Y CONTROL SANITAIRIO ESTABLECIMIENTOS EDUCATIVO, NO REGISTRO EL PLAYO DE CUMPLIMIENTO DE EXIGENCIAS</t>
  </si>
  <si>
    <t>INDUSTRIALIZADO - COLEGIO INTEGRADO LAS MERCEDES</t>
  </si>
  <si>
    <t xml:space="preserve">CARRERA 5 CON CALLE 9 ESQUINA </t>
  </si>
  <si>
    <t>SERGIO ENRIQUE DELGADO CENTENO 
REPRESENTANTE LEGAL 
CONSORCIO SIEMPRE ADELANTE</t>
  </si>
  <si>
    <t>ACTA DE INSPECCION SANITARIA CON ENFOQUE DE RIESGO PARA ALMACENAMIENTO TEMPORAL, ENTREGA Y SERVIDO DE ALIMENTOS. - REGISTRO EL NUMERO DE INSCRIPCION, NI CONCEPTO DE LA ULTIMA VISITA SANITARIA</t>
  </si>
  <si>
    <t xml:space="preserve">PREPARACION - COLEGIO INTEGRADO LAS MERCEDES 
</t>
  </si>
  <si>
    <t>EL ACTA NO REGISTRA NUMERO DE INSCRIPCION, NI CONCEPTO DE LA ULTIMA VISITA SANITARIA</t>
  </si>
  <si>
    <t>GRUPO EMPRESARIAL HOTELERO CACIQUE MATANZU SAS - HOTEL MATANZUR</t>
  </si>
  <si>
    <t>CALLE 4 N° 5-44</t>
  </si>
  <si>
    <t>EDDY PIEDAD VERA PEÑALOZA - KATERINE DURAN GUERRERO</t>
  </si>
  <si>
    <t xml:space="preserve">ACTA DE INSPECCION VIGILANCIA Y CONTROL SANITARIO ESTABLECIMIENTOS DE VIVIENDA TRANSITORIA, NO REGISTRO EL CONCEPTO SANITARIO DE LA ULTIMA VISITA SANITARIA, NI EL PLAZO CUMPLIMIENTO DE EXIGENCIAS </t>
  </si>
  <si>
    <t>GRUPO EMPRESARIAL HOTELERO CACIQUE MATANZU SAS - RESTAURANTE HOTEL MATANZU</t>
  </si>
  <si>
    <t>EDDI PIEDAD VERA PEÑALOZA</t>
  </si>
  <si>
    <t>GRUPO EMPRESARIAL HOTELERO CACIQUE MATANZU SAS - PISCINA</t>
  </si>
  <si>
    <t>ACTA GENERAL DE INSPECCION, VIGILANCIA Y CONTROL SANITARIO, EL ACTA NO TIENE CONCEPTO DE LA ULTIMA VISITA SANITARIA, NI CONCEPTO DE LA ULTIMA VISITA SANITARIA</t>
  </si>
  <si>
    <t>CENTRO DE BIENESTAR DEL ADULTO MAYOR SAN JOSE DE MATANZA</t>
  </si>
  <si>
    <t>CALLE 4 N° 5-43</t>
  </si>
  <si>
    <t xml:space="preserve">LUIS GABRIEL SIERRA QUIÑONEZ - PARROCO 
MARGARETH ELIAN ARIAS RANGEL </t>
  </si>
  <si>
    <t>ACTA DE INSPECCION, VIGILANCIA Y CONTROL SANITARIO ESTABLECIMIENTO DE HOGARES GERIATRICOS O DE LARGA ESTANCIA, EL ACTA NO TIENE CONCEPTO DE LA ULTIMA VISITA SANITARIA, NI CONCEPTO DE LA ULTIMA VISITA SANITARIA</t>
  </si>
  <si>
    <t>COMEDOR DE CENTRO DE BIENESTAR DEL ADULTO MAYOR SAN JOSE DE MATANZA</t>
  </si>
  <si>
    <t xml:space="preserve">LUIS GABRIEL SIERRA QUIÑONEZ - PARROCO 
MARGARETH ELIANA ARIAS RANGEL </t>
  </si>
  <si>
    <t>TIENDA DONDE ALFONSO</t>
  </si>
  <si>
    <t xml:space="preserve">CARRERA 5 N° 6-65 </t>
  </si>
  <si>
    <t>MONIKA SUAREZ RAMIREZ</t>
  </si>
  <si>
    <t xml:space="preserve">TIENDA EL VOLANTE </t>
  </si>
  <si>
    <t>CARRERA 6 N° 9-05</t>
  </si>
  <si>
    <t>DOMINGO LEON GONZALEZ</t>
  </si>
  <si>
    <t>HOGAR  INFANTIL EL MUNDO DE LOS NIÑOS</t>
  </si>
  <si>
    <t>CARRERA 2 N° 2 - 40</t>
  </si>
  <si>
    <t>EVANGELINA ARAQUE PORTILLA</t>
  </si>
  <si>
    <t>ACTA DE INSPECCION VIGILANCIA Y CONTROL SANITARIO ESTABLECIMIENTOS EDUCATIVOS, NO REGISTRA CONCEPTO SANITARIO DE LA ULTIMA VISITA SANITARIA, NI PLAZO DE CUMPLIMIENTO DE EXIGENCIAS</t>
  </si>
  <si>
    <t>RESTAURANTE HOGAR INFANTIL EL MUNDO DE LOS NIÑOS</t>
  </si>
  <si>
    <t>CARRERA 2 Nª 2 - 40</t>
  </si>
  <si>
    <t>CONSORCIO SIEMPRE ADELANTE - COMEDOR ESCUELA GARCIA CADENA</t>
  </si>
  <si>
    <t>CALLE 2 N° 1-01</t>
  </si>
  <si>
    <t>ANDELFO ENRIQUE DELGADO CENTENO.
SERGIO ENRIQUE DELGADO CENTENO</t>
  </si>
  <si>
    <t>HOGAR INFANTIL LOS PICA PIEDRA</t>
  </si>
  <si>
    <t>CALLE 5 N° 3-6</t>
  </si>
  <si>
    <t>OLGA YANETH VILLABONA JEREZ</t>
  </si>
  <si>
    <t xml:space="preserve"> OLGA YANETH VILLABONA JEREZ</t>
  </si>
  <si>
    <t>TIENDA DOÑA TERE</t>
  </si>
  <si>
    <t>CARRERA 6 N° 3-67</t>
  </si>
  <si>
    <t>TERESA LAGUADO DE GAMBOA</t>
  </si>
  <si>
    <t>EL ACTA NO REGISTRA NUMERO DE INSCRIPCION,</t>
  </si>
  <si>
    <t xml:space="preserve">INSTITUTO INTEGRAL DE COMERCIO CAMILO TORRES SEDE B </t>
  </si>
  <si>
    <t>CALLE 16 N° 3-46</t>
  </si>
  <si>
    <t xml:space="preserve">LUIS ALFONSO MORENO ROJAS </t>
  </si>
  <si>
    <t>ACTA DE INSPECCION VIGILANCIA Y CONTROL SANITARIO ESTABLECIMIENTOS EDUCATIVOS. SE APLICO ACTA DE LEVANTAMIENTO DE MEDIDA</t>
  </si>
  <si>
    <t xml:space="preserve">INSTITUTO INTEGRADO DE COMERCIO CAMILO TORRES SEDE D - PIES DESCALZOS </t>
  </si>
  <si>
    <t>CARRERA 6 N° 4-05</t>
  </si>
  <si>
    <t>ACTA DE INSPECCION VIGILANCIA Y CONTROL SANITARIO ESTABLECIMIENTOS EDUCATIVOS.</t>
  </si>
  <si>
    <t>TIENDA NUEVA CELIS</t>
  </si>
  <si>
    <t>CALLE 13 A N° 5-05</t>
  </si>
  <si>
    <t>MARIA ISABEL MUÑOZ CASTELLANOS</t>
  </si>
  <si>
    <t>TIENDA TU MEJOR AMIGO</t>
  </si>
  <si>
    <t>CARRERA 5 N° 10A-30</t>
  </si>
  <si>
    <t>RODRIGO MEDINA MERCHAN</t>
  </si>
  <si>
    <t>CONSORCIO SIEMPRE ADELANTE - PAE INDUSTRIALIZADO I.I.C. CAMILO TORRES - SEDE EDUCATIVA LUIS CARLOS GALAN SARMIENTO</t>
  </si>
  <si>
    <t>CALLE 16 N° 3-27</t>
  </si>
  <si>
    <t>ACTA DE NSPECCION SANITARIA CON ENFOQUE DE RIESGO PARA ALMACENAMIENTO TEMPORAL, ENTREGA Y SERVIDO DE ALIMENTOS, NO REGISTRA NUMERO DE INSCRIPCION</t>
  </si>
  <si>
    <t>TIENDA LOS FLACOS EL PLAYON</t>
  </si>
  <si>
    <t>CARRERA 6 N° 6 - 33</t>
  </si>
  <si>
    <t xml:space="preserve">LILIANA IGLESIAS BARBOSA </t>
  </si>
  <si>
    <t>TIENDA DONDE JERRY</t>
  </si>
  <si>
    <t>CALLE 9 N° 5-06</t>
  </si>
  <si>
    <t>OLGA PATRICIA LOPEZ MEDINA</t>
  </si>
  <si>
    <t>HELADERIA NICOLLNS ICE CREAM</t>
  </si>
  <si>
    <t>CARRERA 7 N° 11-40</t>
  </si>
  <si>
    <t>HECTOR MARIA VARGAS MUÑOZ</t>
  </si>
  <si>
    <t>CAFETERIA CARNAVAL DE SABORES EL PLAYON</t>
  </si>
  <si>
    <t>CARRERA 6 N° 6-12</t>
  </si>
  <si>
    <t>RONALD CANTILLO BENAVIDES</t>
  </si>
  <si>
    <t>HELADERIA COOL MOON</t>
  </si>
  <si>
    <t>CARRERA 6 N° 10-30</t>
  </si>
  <si>
    <t>JHON EDINSON GLEVEZ GELVEZ</t>
  </si>
  <si>
    <t>TIENDA LA ESQUINITA DE ALICIA</t>
  </si>
  <si>
    <t>CALLE 5 N° 6-04</t>
  </si>
  <si>
    <t>ALICIA SANCHEZ NAVARRO</t>
  </si>
  <si>
    <t>RESTAURANTE EL BUEN SABOR DE SARITA</t>
  </si>
  <si>
    <t>CARRERA 8 N° 9-48  / 52</t>
  </si>
  <si>
    <t xml:space="preserve">MARIA ELVIA GUZMAN
</t>
  </si>
  <si>
    <t>RESTAURANTE ASADERO CACERES</t>
  </si>
  <si>
    <t>CARRERA 8 N° 6-51</t>
  </si>
  <si>
    <t>JOHANA RODRIGUEZ CACERES</t>
  </si>
  <si>
    <t xml:space="preserve">PUNTAJE DE CUMPLIMIENTO DE 88% </t>
  </si>
  <si>
    <t xml:space="preserve">PUNTAJE DE CUMPLIMIENTO DE 64% </t>
  </si>
  <si>
    <t xml:space="preserve">PUNTAJE DE CUMPLIMIENTO DE 85,75% </t>
  </si>
  <si>
    <t>PARTE ALTA CASCO URBANO</t>
  </si>
  <si>
    <t>JULIO CESAR MUÑOZ BOLIVAR - PARROCO</t>
  </si>
  <si>
    <t xml:space="preserve">PUNTAJE DE CUMPLIMIENTO DE 77,75% </t>
  </si>
  <si>
    <t>CARROTANQUE DE TRANSPORTE DE AGUA PARA CONSUMO HUMANO</t>
  </si>
  <si>
    <t>CAMILO ANDRES SUAREZ</t>
  </si>
  <si>
    <t>SSQ988</t>
  </si>
  <si>
    <t>SE EVIDENCIA SEÑALIZACION DE AGUA POTABLE SOBRE PUESTO EN EL TANQUE DE ALMACENAMIENTO, SE EVIDENCIA CAPTACION DE AGUA SIN TRATAR DE LA QUEBRADA LA NARANJERA, LOS FUNCIOANARIOS  DE LA SECRETARIA DE SERVICIOS PUBLICOS ZURY PAVA Y SERAFIN GALVIS, QUIENES SE NIEGAN A FIRMAR, EN EL TRANSCURSO DE LA VISITA QUITARON LOS AVISOS DE AGUA POTABLE</t>
  </si>
  <si>
    <t>SUBSANACION DE HALLAZCO CRITICO EN PARED Y/O MURO UBICADO AL COSTADO DE LOS SALONES DE CLASE Y LA CANCHA DE LAS INSTITUCION EDUCATIV, LA CUAL SE CORIGIO EL AGRETAMIETO Y HUMEDAD EN PARED</t>
  </si>
  <si>
    <t>SE OFICIO MEDIANTE PROCESO SE FOREST Nº 2710772, SOBRE LA NOVEDAD DE PARA EL PROCESO SANCIONATORIO</t>
  </si>
  <si>
    <t>CANINO ENFERMO EN EL BARRIO LOS ANGELES DEL MUNICIPIO DE CALIFORNIA</t>
  </si>
  <si>
    <t>SE REALIZA VISITA DE INSPECCION OCULAR EN EL BARRIO LOS ANGELES, EL DIA 13 DE MAYO DE 2025, CON EL FIN DE ATENDER LA SOLICITUD DE LA COMUNIDAD, DURANTE LA INSPECCION SE EVIDENCIO UN CANINO ADULTO, CRIOLLO, ADEAMBULANTE EN ESTADO DE DETERIORO FISICO Y CLINICO.
AUSENCIA DE OJO DERECHO Y EL RESTANTE APARENTEMENTE CEGUERA, AL EVIDENCIAR QUE CON TODO OBJETO SE ESTRELLA, ASI MISMO SU REGION  PENEANA SE MUESTRA INFLAMADA Y CON UN ASECRECION CONSTANTE DE SANGRE, AL INDAGAR CON PERSONAS DE LA COMUNIDAD CUENTAN QUE LO ALIMENTAN DE DESPERDICIOS DE LAS VIVIENDAS.
SE PROGRAMA UNA REUNION CON LA COMUNIDAD DEL BARRIO LOS ANGELES, ALCALDIA MUNICIPAL PARA EL DIA 15 DE MAYO A LAS 3:00 PM SE CORDINO CON LA PRESIDENTA DE LA JUNTA.
SE RECOMIENDA INTERVENCION INMEDIATA POR PARTE DE PROTECCION ANIMAL DEL MUNICIPIO.
PRIORIZAR EVALUACION CLINICA POR MEDICO VETERINARIO 
POSIBLE EUTANASIA HUMANITARIA SI EL PRONOSTICO VITAL Y DE CALIDAD DE VIDA ES DESFAVORABLE</t>
  </si>
  <si>
    <t xml:space="preserve">SE REMITE POR COMPENTECIA A LA ALCALDIA MUNICIPAL, NO SE EVIDNECIA OFICIO DE TRASLADO </t>
  </si>
  <si>
    <t>LA SEÑORA LENIX ADRIANA SEPULVEDA, LE RADICO AL SECRETARIO DE SALUD, UNA QUEJA POR LA VIVIENDA UBICADA EN LA CARRERA 10 N° 9-26 DONDE SE ESTA GENERANDO UN MAL OLOR</t>
  </si>
  <si>
    <t>LOS MORADORES DE LA VIVIENDA UBICADA EN LA CARRERA 10 N° 9-26</t>
  </si>
  <si>
    <t xml:space="preserve">LENIX ADRIANA SEULVEDA </t>
  </si>
  <si>
    <t>LA VISITA FUE ATENDIDA POR EL SEÑOR HERMES ALVAREZ DURAN, SE REALIZO LA VISITA A LA DIRECCION MENCIONADA DONDE SE ENCUENTRA QUE LA CORRESPONDE A UNA VIVIENDA DE USOP RESIDENCIAL, POR LO CUAL SE REALIZA INGRESO A LA VIVIENDA CON AUTORIZACION DEL VIVIENTE HERMES ALVAREZ DURAN, AFIN DE REALZIAR RECOMENDACIONES Y CAPACITACION REFERENTE A VIVIEDA SALUDABLE, PREVENCION DE ENFERMEDADES COMO EL DENGUE, FIEBRE AMARILLA Y LEPTOSPIRA, POR ACUMULO DE RESIDUOS Y AGUA.
DURANTE LA VISITA, SE TRATAN TEMAS PREVENTIVOS O SE EVIDENCIA RESIDUOS O BASURAS DENTRO DE LA VIVIENDA SE EVIDENCIA PERSONA HACIENDO ASEO EN LA VIVIENDA PARA PREVENIR LA GENERACION DE OLORES OFENSIVO.</t>
  </si>
  <si>
    <t>SE EVIDNEICA QUE EN LA VIVIENDA RESIDENCIAL DE USO FAMILIAR POR LO CUAL SE DA CHARLA PREVENTIVA EN VIVIENDA SALUDABLE, QUE PERMITA MEJORAR LAS CONDICIONES DE HIGUIENE, SE EVIDENCIA QUE EN LA DIRECCION NO EXISTE ACTIVIDAD O LOCAL COMERCIAL, ABIERTO AL PUBLICO POR LO CUAL SE REALIZAN LAS INTERVENCIONES DE VIVIENDA SALUDABLE.
NO SE EVIDENCIA DURANTE LA VISITA OLORES OFENSIVOS, SE EVIDENCIA DETERIORO DE LA INFRAESTRUCTURA, TECHOS Y PAREDES TAPIA PIZADA.
SE LE CONTESTO A LA SEÑOR JAVIER PIÑERES REINA - SECRETARIA DE SALUD MUJER Y BIENESTAR SOCIAL, EL 26 DE MAYO DE 2025, Y SE ENVIO RESPUESTA POR EL CORREO AL SECRETARIO Y A LA PETICIONARIA  ( SE ANEXAN IMAGENES FOTOGRAFICAS DE LA CAPACITACION EN VIVIENDA SALUDABLE)</t>
  </si>
  <si>
    <t>LA SEÑORA MARIA RODRIGUEZ SE QUEJA POR MALOS OLORES POR TENENCIA DE GALLINAS</t>
  </si>
  <si>
    <t>NO INDICAN</t>
  </si>
  <si>
    <t>MARIA RODRIGUEZ</t>
  </si>
  <si>
    <t>AL MOMENTO DE LA VISITA SE PERCIBEN MALOS OLORES PRODUCTOS DE TENENCIA DE 14 GALLINAS. SE DEJAN RECOMENDACIONES DE MANTENER EL GALLINERO LIMPIO CON EL FIN DE EVITAR CONTAMINACION Y PROPAGACION DE ENFERMEDADES EN EL VECINDARIO</t>
  </si>
  <si>
    <t>PROXIMA VISITA 1 SEMANA A PARTIR DE LA FECHA.
LE REMITE A LA ALCALDIA ( NO SE EVIDENCIA OFICIO DE REMISION)</t>
  </si>
  <si>
    <t xml:space="preserve">VECINOS DEL MUNICIPIO DE MATANZA SE QUEJAN POR MALOS OLORES DEBIDOS A PRESENCIA DE GALPONES CERCA DE LA VIVIENDA </t>
  </si>
  <si>
    <t>JUANA INES GUTIERREZ DE SALADO</t>
  </si>
  <si>
    <t>EN EL MOMENTO DE LA VISITA SE PUDO CONSTATAR MALOS OLORES DEBIDO A LA PRESENCIA DE GALPONES UBICADOS CERCA DE LA VIVIENDA ( CARRERA 4 N° 3-1), EN LA QUE SE ENCUENTRAN ADULTOS MAYORES CON MULTIPLES MULTIPLES PROBLEMAS DE SALUD, ASI MISMO EN LA CASA VECINA SE ENCUENTRAN NIÑOS QUE SE VEN AFECTADOS POR ESTA CONTAMINACION.</t>
  </si>
  <si>
    <t>SE REMITE AL CDMB ( PERO NO SE EVIDENCIA SOPORTE)</t>
  </si>
  <si>
    <t>MOLESTIA SANITARIA POR SERPIENTES EN ESPACIOS PUBLICOS ( COLISEO, PLAZA DE TOROS, BUS ESCOLARES)</t>
  </si>
  <si>
    <t>LAS PERSONAS QUE TRANSITAN POR ESTOS ESTABLECIMIENTOS</t>
  </si>
  <si>
    <t>SE EVIDENCIARON 3 SERPIENTES, UNA EN EL COLISEO, UNA EN LAS INSTALACIONES DE LA PALZA DE TOROS, Y LA OTRA AL LADO DE LA BUSETA ESCOLAR, LA SITUACION ENCONTRADA GENERO MIEDO Y RIESGOS DE MORDEDURAS EN LA POBLACION QUE ASISTE EN ESTOS ESPACIOS</t>
  </si>
  <si>
    <t>SE SOLICITA A LA ALCALDIA REVISAR ESTOS ESPACIOS, RETIRANDO OBJETOS QUE PUEDAN SERVIR DE REFUJIO PARA ESTOS ANIMALES: 15 DIAS HABILES.
SE REMITE POR COMPETENCIAS A LA CDMB ( SE ENVIO CORREO), PLANEACION MUNICIPAL ( CON FECHA DE RECIBIDO DEL 15 DE MAYO). 
A LA CDMB SE LE ENVIO UN OFICIO PARA CAPACITACION, LA CUAL FUE ATENDIDA EL 27 DE MAYO.</t>
  </si>
  <si>
    <t>OLORES OFENSIVOS POR CRIA DE POLLOS EN PREDIOS CERCA DEL COLEGIO INSTITUTO AGRICOLA SEDE PRINCIPAL</t>
  </si>
  <si>
    <t>EDELMIRA BARRIOS  ( CALLE 2 Nº 3-18)</t>
  </si>
  <si>
    <t>COMUNIDAD DEL COLEGIO Y DEL SECTOR</t>
  </si>
  <si>
    <t>SE EVIDENCIA UN SOLAR CERCA DEL RIO CON ALGUNAS AVES DE TRASPATIO, EL LUGAR ESTA EN BUENAS CONDICIONES DE ASEO, NO SE EVIDENCIA PRESENCIA DE PLAGAS NI OLORES OFENSIVOS.</t>
  </si>
  <si>
    <t>CONTINUAR HACIENDO BUEN ASEO, TAN PRONTO TERMINEN SU CICLO PRODUCTIVO, RETIRLOS DEL LUGAR: 30 DIAS DE PLAZO</t>
  </si>
  <si>
    <t>SE RECIBE QUEJA  DEL CIUDADANO QUIEN MANIFIESTA PONERLA ANONIMA DE MANERA VERBAL, INFORMA QUE EN LA VIVIENDA DEL SEÑOR MARCO ANTONIO, UBICADA EN EL SECTOR REXODO, HAY PRESENCIA DE COCHERA DE CERDOS EN MODALIDAD DE ALQUILER Y QUE DIARIAMENTE SE LIBERAN VERTIMIENTOS DE LAVADO DE LAS COCHERAS QUE GENERAN OLORES OFENSIVOS AGUAS ABAJO EN UNA QUEBRADA</t>
  </si>
  <si>
    <t>MARCO ANTONIO GOMEZ                  ( VEREDA CACHIRICITO)</t>
  </si>
  <si>
    <t>SE REALIZA VISITA EN LA VIVIENDA DEL SEÑOR MARCO ANTONIO, UBICADA EN LA VIVIENDA DEL SECTOR DE REXODO, QUIEN ATIENDE LA VISITA FUE EL SEÑOR MARCO ANTONIO GOMEZ QUIEN PERMITE EL INGRESO A LA FINCA TRES PIEDRAS EL REXODO, SE EVIDENCIA PRESENCIA DE 6 SECCIONES DE COCHERAS EN PISO DE CONCRETO CON CERDOS EN SU INTERIOR Y DOS EN LA PARTE SUPERIOR EN TABLA Y PISO EN TIERRRA, TOTAL SE EVIDENCIARON 14 CERDOS ADULTOS, ESTRUCTURA DE LA COCHERA EN CONCRETO, TECO DE ZINC, SE EVIDENCIA OLORES OFENSIVOS, CARACTERISTICOS  DE LA TENENCIA DE CERDOS QUIEN ATIENDE LA VISITA MANIFIESTA NO CONTAR CON POZO SEPTICO.</t>
  </si>
  <si>
    <t>SE REMITE A LA ALCALDIA Y A LA AUTORIDAD AMBIENTAL.
SE LE CONTESTO A LA SEÑORA ALBA RINCON EL 3 DE JUNIO, NO SE EVIDIENCIA OFICIO A LA AUTORIDAD AMBIENTAL</t>
  </si>
  <si>
    <t>RED DE DISTRIBUCION, UNIDAD ADMINISTRACION DE SERVICIOS PUBLICOS DE SURATA, PUNTO N° 0003</t>
  </si>
  <si>
    <t xml:space="preserve">LA MUESTRA FUE TOMADA EN COMPAÑÍA DE YAMID RAMIREZ - FONTANERO </t>
  </si>
  <si>
    <t>LA MUESTRA FUE TOMADA POR ANNY MELISA, A LAS 09:00 AM, Y ENTREGADA AL LABORATORIO A LAS 2:15 PM,  EL IRCA QUE DIO EL RESULTADO FUE SIN RIESGO, NO SE EVIDENCIA NOTIFICACION DEL RESULTADO</t>
  </si>
  <si>
    <t>RED DE DISTRIBUCION, UNIDAD DE SERVICIOS PUBLICOS DE ACUEDUCTO ALCANTARILLADO Y ASEO, PUNTO N° 0004</t>
  </si>
  <si>
    <t xml:space="preserve">LA MUESTRA FUE TOMADA EN COMPAÑÍA DE RAUL ANTONIO OSORIO FIGUEROA  - FONTANERO </t>
  </si>
  <si>
    <t xml:space="preserve">LA MUESTRA FUE TOMADA POR ANNY MELISA, A LAS 08:00 AM, Y ENTREGADA AL LDSP A LA 2:15 PM, NO SE EVIDENCIA NOTIFICACION DEL RESULTADO </t>
  </si>
  <si>
    <t xml:space="preserve">LA MUESTRA FUE TOMADA A LAS 08:00 AM, Y ENTREGADA AL LABORATORIO  A LAS 10:36 DE LA MANAÑA DEL MISMO DIA, EL RESULTADO DE IRCA FUE MEDIO, EL CUAL FUE NOTIFICADO EL 4 DE JUNIO AL GERENTE EMPRESA DE SERVICIOS PUBLICOS,A EL ALCALDE, A LA SECRETARIA DE SALUD Y AL COVE. </t>
  </si>
  <si>
    <t xml:space="preserve">LECHE ENTERA, LA MEJOR LIQUIDA </t>
  </si>
  <si>
    <t>CONSORCIO SIEMPRE ADELANTE - BODEGA DE ALMACENAMIENTO</t>
  </si>
  <si>
    <t>LA MUESTRA FUE TOMADA A LAS 12:30 AM, ENTEGADA AL LABORATORIO A LAS 08:15 DEL DIA 29 DE MAYO DE 2025</t>
  </si>
  <si>
    <t xml:space="preserve">GALLETA CON CHIPS DE CHOCOLATE </t>
  </si>
  <si>
    <t>BOCADILLO GRAN KACTUS</t>
  </si>
  <si>
    <t>MANZANA FRUTA</t>
  </si>
  <si>
    <t>LA MUESTRA FUE TOMADA EN COMPAÑÍA DE ZYRUFAUDY PAVA - ASESORA DE SERVICIOS PUBLICOS</t>
  </si>
  <si>
    <t xml:space="preserve">LA MUESTRA FUE TOMADA A LAS 02:30 AM, ENTEGADA AL LABORATORIO A LAS 08:30 AM, DELL 29 DE MAYO DE 2025. SE NOTIFICO EL RESULTADO DE LAS MUESTRAS CUYO RESULTADO FUE IRCA SIN RIESGO EL 10 DE JUNIO  COVE,  SECRETARIA DE SERVICIOS PUBLICOS. POR CORREO ELECTRONICO. </t>
  </si>
  <si>
    <t>RED DE DISTRIBUCION, ASOCIACION DE ACUEDUCTO DEL BARRIO SERRANO PRADA, CORREGIMIENTO BARRIO NUEVO, PUNTO N° 002</t>
  </si>
  <si>
    <t>LA MUESTRA FUE TOMADA EN COMPAÑÍA DE MARIA INES CASTRO - PRESIDENTA DE LA JUNTA ACUEDUCTO SERRANO PRADA</t>
  </si>
  <si>
    <t xml:space="preserve">LA MUESTRA FUE TOMADA A LAS 10:00 AM, ENTEGADA AL LABORATORIO A LAS 01:00 PM, DELL 29 DE MAYO DE 2025. SE NOTIFICO EL RESULTADO DE LAS MUESTRAS DE DIAGNOSTICO A EL ALCALDE MUNICIPAL, ASOCIACION DEL ACUEDUCTO DEL BARRIO SERRANO PRADA, AL COVE, POR CORREO ELECTRONICO. </t>
  </si>
  <si>
    <t>PREVENCION DE LA RABIA EN LA POBLACION CANINA Y FELINA</t>
  </si>
  <si>
    <t>CASCO URBANO DE CALIFORNIA</t>
  </si>
  <si>
    <t>ENFERMEDADES ZOONOTICAS, VIRUS DE LA RABIA</t>
  </si>
  <si>
    <t>CONMEMORACION DIA MUNDIAL SIN TABACO</t>
  </si>
  <si>
    <t>CASCO URBANO DE CHARTA</t>
  </si>
  <si>
    <t>UNO DE LOS EVENTOS SE INICIO TRATAMIENTO POR CLASIFICARLA COMO EXPOSICIÓN LEVE.</t>
  </si>
  <si>
    <t>LA FUNCIONARIA SALIO A VACACIONES A PARTIR DEL 17/06/2024</t>
  </si>
  <si>
    <t>EL FUNCIONARIO SALIO A VACACIONES A PARTIR DEL 03 DE JUNIO.</t>
  </si>
  <si>
    <t>SE APORTA SEGUIMIENTO QUE VENIA DEL MES ANTERIOR</t>
  </si>
  <si>
    <t>EN ESTE MUNICIPIO SE REALIZA APOYO DE MANERA REGULAR.</t>
  </si>
  <si>
    <t>SE ASISTIO A REUNION PROVINCIAL EL 05/06/25</t>
  </si>
  <si>
    <t>LA CERTIFICACION INDICA 12 EVENTOS, SIN EMBARGO, SE REALIZARON 13 SEGUIMIENTOS PARA IGUAL NUMERO DE NOTIFICACIONES.</t>
  </si>
  <si>
    <t>SE ASISTIO AL COMITÉ DE GESTION DEL RIESGO EL 19/06/25</t>
  </si>
  <si>
    <t>SE ASISTIO A COMITÉ DE GESTION DEL RIESGO EL 19/06/2025.</t>
  </si>
  <si>
    <t>EL FUNCIONARIO SALIO A VACACIONES A PARTIR DEL 18 DE JUNIO.
SE APORTA UN SEGUIMIENTO DEL MES ANTERIOR.</t>
  </si>
  <si>
    <t>RESTAURANTE EL CHEF</t>
  </si>
  <si>
    <t>CARRERA 4 No 4 - 24</t>
  </si>
  <si>
    <t>ASADERO RIQUI POLLO</t>
  </si>
  <si>
    <t>CALLE 4 No 3 - 84</t>
  </si>
  <si>
    <t>JOSE NICODEMUS APARAICIO APARICIO</t>
  </si>
  <si>
    <t>RESTAURANTE DOÑA SILVIA</t>
  </si>
  <si>
    <t>CALLE 1 No 3 - 18</t>
  </si>
  <si>
    <t>YUDY  SIERRA SILVA</t>
  </si>
  <si>
    <t>CAFETERIA DOÑA LOLA</t>
  </si>
  <si>
    <t>CARRERA 4 No 6 - 08</t>
  </si>
  <si>
    <t>MERCEDES CARDENAS H.</t>
  </si>
  <si>
    <t>TIENDA EL ESQUINAZO</t>
  </si>
  <si>
    <t>CARRERA 2 No 11 - 10</t>
  </si>
  <si>
    <t>CRISTINA ACEVEDO</t>
  </si>
  <si>
    <t>TIENDA MI PEQUEÑO WILLY</t>
  </si>
  <si>
    <t>CARRERA 2 No 11 - 05</t>
  </si>
  <si>
    <t>MARIELA CAMACHO</t>
  </si>
  <si>
    <t>TIENDA EL BARATICO</t>
  </si>
  <si>
    <t>CARRERA 4 No 7 - 45</t>
  </si>
  <si>
    <t>JUAN DE JESUS MORENO RIAÑO</t>
  </si>
  <si>
    <t>TIENDA EL MARINERO</t>
  </si>
  <si>
    <t>CARRERA 4  No 5 - 43</t>
  </si>
  <si>
    <t>PEDRO ANTONIO SUAREZ</t>
  </si>
  <si>
    <t>TIENDA EL NOGAL</t>
  </si>
  <si>
    <t>CALLE 5 No 0 - 05</t>
  </si>
  <si>
    <t>ESTRELLA HERNANDEZ</t>
  </si>
  <si>
    <t>CARRERA 4 No 2 - 67</t>
  </si>
  <si>
    <t>LEONARDO CHAVARRIA CHAPARRO</t>
  </si>
  <si>
    <t>TIENDA LA BOLERA</t>
  </si>
  <si>
    <t>CALLE 1 No 3 - 51</t>
  </si>
  <si>
    <t>TILCIA TOSCANO GARCIA</t>
  </si>
  <si>
    <t>TIENDA EL HIGUERON</t>
  </si>
  <si>
    <t>VEREDA EL PLATANAL</t>
  </si>
  <si>
    <t>MILTON GARZA</t>
  </si>
  <si>
    <t>CARRERA 3 No 7 SUR - 10</t>
  </si>
  <si>
    <t>MARIA CHAPARRO</t>
  </si>
  <si>
    <t>SUPERMERCADO AUTOSERVICIO MERKACENTRO</t>
  </si>
  <si>
    <t>CARRERA 4 No 4 - 65</t>
  </si>
  <si>
    <t>NUBIA ESPERANZA BARRERA CUADROS</t>
  </si>
  <si>
    <t>ACTA LEY 1335</t>
  </si>
  <si>
    <t>FRUTERIA PARADOR TURISTICO  LA CHORRERA</t>
  </si>
  <si>
    <t>CARRERA 4 No 4 - 66 LOCAL 7</t>
  </si>
  <si>
    <t>EVANGELISTA PITA</t>
  </si>
  <si>
    <t>CANTINA NO REGISTRA NOMBRE</t>
  </si>
  <si>
    <t>CALLE 4 No 4 - 19</t>
  </si>
  <si>
    <t>SAGRARIO ESTUPIÑAN</t>
  </si>
  <si>
    <t>BOLO EL ESQUINAZO</t>
  </si>
  <si>
    <t>CRISTINA ACEVEDO BONILLA</t>
  </si>
  <si>
    <t>HELADERIA Y FRUTERIA CAPIFRESH</t>
  </si>
  <si>
    <t xml:space="preserve">EL ESTABLECIMIENTO CAMBIO DE RAZON SOCIAL,  DE ACTIVIDAD  Y CODIGO ATES ERA RESTAURANTE Y COMIDAS RAPIDAS ISABEL SOFIA, AHORA HELADERIA Y FRUTERIA CAPIFRESH CODIGO 1.09 </t>
  </si>
  <si>
    <t>MCD Y CIA SAS</t>
  </si>
  <si>
    <t>CARRERA 4 No 7-102</t>
  </si>
  <si>
    <t xml:space="preserve">CERGIO ENRRIQUE DELGADO CENTENO </t>
  </si>
  <si>
    <t xml:space="preserve">BOLI BAR MIL AMORES </t>
  </si>
  <si>
    <t>CARRERA 4 No 15 - 82</t>
  </si>
  <si>
    <t>JOSE TOBIAS LANDINEZ</t>
  </si>
  <si>
    <t xml:space="preserve">ESTABLECIMIENTO NUVO </t>
  </si>
  <si>
    <t xml:space="preserve">VENTA DE LICOR LA BOLERA </t>
  </si>
  <si>
    <t>CALLE 4 No 3 - 51</t>
  </si>
  <si>
    <t xml:space="preserve">DISCO BAR LUNA </t>
  </si>
  <si>
    <t>CARRERA 4 No 2 - 52</t>
  </si>
  <si>
    <t xml:space="preserve">LICORERIA Y HIELO ALASKA </t>
  </si>
  <si>
    <t>CARRERA 4 No 7 - 135</t>
  </si>
  <si>
    <t xml:space="preserve">NOE DAVID BARRERA CUADROS </t>
  </si>
  <si>
    <t>ESTABLECIMIENTO NUEVO
ACTA LEY 1335</t>
  </si>
  <si>
    <t>TIENDA ALASKA</t>
  </si>
  <si>
    <t>VENTA DE LICOR DON PRUDE</t>
  </si>
  <si>
    <t>PRUDENCIO CHAVARRIA</t>
  </si>
  <si>
    <t xml:space="preserve">MISCELANEA SERVIMARTHA </t>
  </si>
  <si>
    <t>CARRERA 4 No 2 -35</t>
  </si>
  <si>
    <t>MARTHA PEÑARANDA DE NIÑO</t>
  </si>
  <si>
    <t>UNISEX SALA DE BELLEZA</t>
  </si>
  <si>
    <t>CARRERA 2 No 4 - 01</t>
  </si>
  <si>
    <t>FRANCISCO TRIANA</t>
  </si>
  <si>
    <t>SE REALIZA ACTA DE GENERADORES DE RESIDUOS 57%.</t>
  </si>
  <si>
    <t xml:space="preserve">CAFETERIA INSTITUTO TECNICO FELIPE CORDERO </t>
  </si>
  <si>
    <t>FINCA LA ALEJANDRIA - VEREDA BARBULA SEDE A</t>
  </si>
  <si>
    <t>DIANA ISABEL CACERES</t>
  </si>
  <si>
    <t>CAMBIO DE PROPIETARIO Y SE CORRIGE DIRECCION</t>
  </si>
  <si>
    <t>THE COFFEE HOUSE</t>
  </si>
  <si>
    <t>CALLE 6 No 3 - 57 BARRIO CENTRO</t>
  </si>
  <si>
    <t>HARLEY FABIAN VALENZUELA VALBUENA</t>
  </si>
  <si>
    <t>TIENDA  RINCON DE OLIVARES</t>
  </si>
  <si>
    <t>CARRERA 2 No 3 - 59</t>
  </si>
  <si>
    <t>ILMA JANETH VERA TORRES</t>
  </si>
  <si>
    <t>TIENDA NORITA</t>
  </si>
  <si>
    <t>CALLE 3 No 2 - 24 BARRIO GARCIA ROVIRA</t>
  </si>
  <si>
    <t>NORALBA SILVA PEÑA</t>
  </si>
  <si>
    <t>FRUTERIA ANA ISABELA</t>
  </si>
  <si>
    <t>CARERA 4 No 5 - 52</t>
  </si>
  <si>
    <t>SAIDA MILENA DIAZ RIVERO</t>
  </si>
  <si>
    <t xml:space="preserve">FRUTERÍA DANNY </t>
  </si>
  <si>
    <t>CARRERA 4 CON CALLE 5</t>
  </si>
  <si>
    <t xml:space="preserve">OLMEDO MONTAÑEZ </t>
  </si>
  <si>
    <t>CARRERA 3A No 2 -135</t>
  </si>
  <si>
    <t>SAID LEONARDO PINZON</t>
  </si>
  <si>
    <t>CAMBIO DE DIRECCIÓN</t>
  </si>
  <si>
    <t>INSTITUTO TECNICO FELIPE CORDERO SEDE A</t>
  </si>
  <si>
    <t xml:space="preserve">VEREDA BARBULA SEDE A </t>
  </si>
  <si>
    <t>HESSON WILVER LEGUISAMO FERNÁNDEZ</t>
  </si>
  <si>
    <t>PELUQUERIA NATALIA</t>
  </si>
  <si>
    <t>CARRERA 3 No  5 - 60</t>
  </si>
  <si>
    <t>LEIDY NATALIA NIÑO HERNANDEZ</t>
  </si>
  <si>
    <t>ACTA IVC ESTABLECIMIENTO DE ESTETICA ORNAMENTAL Y ACTA DE GENERADOR DE RESIDUOS</t>
  </si>
  <si>
    <t>BARBER HOUSE</t>
  </si>
  <si>
    <t>CARRERA 4 No 7 - 44</t>
  </si>
  <si>
    <t xml:space="preserve">NATALY YESENIA BARBOSA MORENO </t>
  </si>
  <si>
    <t>ACTA IVC ESTABLECIMIENTO DE ESTETICA ORNAMENTAL Y ACTA DE GENERADOR DE RESIDUOS 55,5%.</t>
  </si>
  <si>
    <t xml:space="preserve">DROGUERÍA LILLY </t>
  </si>
  <si>
    <t>CALLE 6 No 3 - 43</t>
  </si>
  <si>
    <t>HILDA ANAYA DE BASTO</t>
  </si>
  <si>
    <t>COMEDOR  ESCOLAR  COLEGIO AGROINDUSTRIAL  PEÑA  COLORADA- CONSORCIO SIEMPRE ADELANTE</t>
  </si>
  <si>
    <t>CORREGIMIENTO PEÑA COLORADA</t>
  </si>
  <si>
    <t>COOPERATIVA  COLEGIO TECNICO AGROINDUSTRIAL PEÑA COLORADA</t>
  </si>
  <si>
    <t>PEÑACOLORADA</t>
  </si>
  <si>
    <t>ERIKA TATIANARAVELO REY</t>
  </si>
  <si>
    <t>COLEGIO TECNICO AGROINDUSTRIAL PEÑA COLORADA</t>
  </si>
  <si>
    <t>BEYANA LOPEZ CRISPIN</t>
  </si>
  <si>
    <t>SE REALIZO ACTUALIZACION DE REPRESENTANTE LEGAL</t>
  </si>
  <si>
    <t>EL ESQUINAZO</t>
  </si>
  <si>
    <t>CALLE 4 No 4 - 38</t>
  </si>
  <si>
    <t>DIEGO JAIMES LUNA</t>
  </si>
  <si>
    <t>FERRE GUACA</t>
  </si>
  <si>
    <t>CARRERA 5 No 8 - 62</t>
  </si>
  <si>
    <t>OSCAR VIDAL HERRERA LAGUADO</t>
  </si>
  <si>
    <t xml:space="preserve">AGRO FERRO </t>
  </si>
  <si>
    <t>CARRERA  6 No 3 - 21</t>
  </si>
  <si>
    <t xml:space="preserve">BLANCA BETTY JEREZ JAIMES </t>
  </si>
  <si>
    <t>VARIEDADES DON CHUCHO</t>
  </si>
  <si>
    <t>CALLE 4 No 5 - 15</t>
  </si>
  <si>
    <t xml:space="preserve">LUIS JESUS SOLANO </t>
  </si>
  <si>
    <t>ENTIDAD PROMOTORA DE SALUD SANITAS SAS</t>
  </si>
  <si>
    <t>CALLE 5 No 4 - 09</t>
  </si>
  <si>
    <t>EDGAR AGUSTO ARAQUE BECERRA</t>
  </si>
  <si>
    <t>EN ATENCION A QUEJA</t>
  </si>
  <si>
    <t>ASADERO Y RESTAURANTE CALICHISPA</t>
  </si>
  <si>
    <t>CALLE 13 No 7 - 64</t>
  </si>
  <si>
    <t>MARIA ANA JOAQUINA HERNANDEZ</t>
  </si>
  <si>
    <t>CAMBIO DE REPRESNETANTE LEGAL Y RAZON SOCIAL</t>
  </si>
  <si>
    <t>EL FOGON DE ALEX</t>
  </si>
  <si>
    <t>CALLE 14 No 6B - 19 PISO 2</t>
  </si>
  <si>
    <t>GRACIELA CAMACHO CAMACHO</t>
  </si>
  <si>
    <t>RESTAURANTE - UT MACSOL 2025 INPEC</t>
  </si>
  <si>
    <t>CARRERA 9 No 11 - 40</t>
  </si>
  <si>
    <t>PAOLA ANDREA SUAREZ</t>
  </si>
  <si>
    <t>Q"RICO ANTOJITO</t>
  </si>
  <si>
    <t>CALLE 13  No 6A - 66</t>
  </si>
  <si>
    <t>SANDRA MILENA OLEJUA</t>
  </si>
  <si>
    <t>COMIDAS RAPIDAS CHILIS</t>
  </si>
  <si>
    <t>CARRERA 8 No 13 - 68 2 PISO</t>
  </si>
  <si>
    <t>EDUARDO RODRIGUEZ ARIAS</t>
  </si>
  <si>
    <t>SE CORRIGE DIRECCION, ANTES CARRERA 8 No 13 - 69 2 PISO</t>
  </si>
  <si>
    <t>LA KABAÑA</t>
  </si>
  <si>
    <t xml:space="preserve">CALLE 13 No. 6 - 28 </t>
  </si>
  <si>
    <t>HERNAN SEPULVEDA BARAJAS</t>
  </si>
  <si>
    <t>EXPENDIO DE CARNE MALAGA ES MALAGA</t>
  </si>
  <si>
    <t>CALLE 13 No 6-104</t>
  </si>
  <si>
    <t>EZEQUEL CAICEDO DOMINGUEZ</t>
  </si>
  <si>
    <t>PUNTO IDEAL</t>
  </si>
  <si>
    <t>CALLE 15 No 8 - 30</t>
  </si>
  <si>
    <t>CARMEN CECILIA JUSTACARA</t>
  </si>
  <si>
    <t>CAMBIO DE REPRESENTANTE LEGAL Y DE RAZON SOCIAL</t>
  </si>
  <si>
    <t>TIENDA OLIS</t>
  </si>
  <si>
    <t>CALLE 25 - MANZANA 5 CS 155 PRADOS DE SEVILLA</t>
  </si>
  <si>
    <t>OLIVA ROJAS</t>
  </si>
  <si>
    <t>TIENDA DANIEL</t>
  </si>
  <si>
    <t>MANZANA 5 CASA 121 PRADOS DE SEVILLA</t>
  </si>
  <si>
    <t>LEIDY CAROLINA LOPEZ</t>
  </si>
  <si>
    <t>TIENDA MILE</t>
  </si>
  <si>
    <t>MANZANA 5 CASA 140 PRADOS DE SEVILLA</t>
  </si>
  <si>
    <t>ANA MILENA AVELLA RINCON</t>
  </si>
  <si>
    <t>TIENDA LA SEVILLANA</t>
  </si>
  <si>
    <t>MANZANA 2 CASA 57 PRADOS DE SEVILLA</t>
  </si>
  <si>
    <t>FABIO SANDOVAL</t>
  </si>
  <si>
    <t>TIENDA LA FLACA</t>
  </si>
  <si>
    <t>CALLE 29 No 10A -14</t>
  </si>
  <si>
    <t>NUBIA ESPERANZA SANCHEZ RODRIGUEZ</t>
  </si>
  <si>
    <t>TIENDA NUEVA HERMINDA</t>
  </si>
  <si>
    <t>CARRERA 11 No 28 - 113 ZONA IND</t>
  </si>
  <si>
    <t>HERMINDA LIZARAZO</t>
  </si>
  <si>
    <t>CARRERA  10A  No 28- 48</t>
  </si>
  <si>
    <t>NURY ALEXANDRA TARAZONA</t>
  </si>
  <si>
    <t>DULCES KIKE'S</t>
  </si>
  <si>
    <t>CARRERA 8 No 10 - 30</t>
  </si>
  <si>
    <t>ALVARO ENRIQUE MUNEVAR</t>
  </si>
  <si>
    <t>SE CORRIGE DIRECCION, ANTES CARRERA 8 No 10 - 26</t>
  </si>
  <si>
    <t>PANUCHAS Y DULCES OLITA</t>
  </si>
  <si>
    <t>CARRERA 9 No 13 - 64</t>
  </si>
  <si>
    <t>JOSEFA GÉLVEZ DE MARIN</t>
  </si>
  <si>
    <t>BILLARES CAFÉ INGLÉS</t>
  </si>
  <si>
    <t>CARRERA 8 No 14 - 46</t>
  </si>
  <si>
    <t>MAURICIO IZA PALENCIA</t>
  </si>
  <si>
    <t>CASETA No 5 - MARTHA ROSAS</t>
  </si>
  <si>
    <t>CALLE 13 No  6 - 104</t>
  </si>
  <si>
    <t>MARTHA ROSAS RODRIGUEZ</t>
  </si>
  <si>
    <t>EMPRESA DE SERVICIOS PUBLICOS DE MALAGA - PRINCIPAL</t>
  </si>
  <si>
    <t>CALLE 13 No 6 A - 58</t>
  </si>
  <si>
    <t>OSCAR RAMIRO ORTIZ AVILA</t>
  </si>
  <si>
    <t>SE HIZO SEGUIMIENTO A COMPROMISOS DE MAPA DE RIESGO</t>
  </si>
  <si>
    <t>EMPRESA DE SERVICIOS PUBLICOS DE MALAGA - PLANTA MARIA AUXILIADORA</t>
  </si>
  <si>
    <t>ESTABLECIMIENTO PENITENCIARIO DE MEDIANA SEGURIDAD Y CARCELARIO DE MALAGA</t>
  </si>
  <si>
    <t>CARLOS ARTURO SANTOS VEGA</t>
  </si>
  <si>
    <t>ACTA COMPONENTE DE GESTION INTERNA 75%.</t>
  </si>
  <si>
    <t>ESE HOSPITAL REGIONAL GARCÍA ROVIRA</t>
  </si>
  <si>
    <t>CESAR AUGUSTO BECERRA CORREA</t>
  </si>
  <si>
    <t>ACTA COMPONENTE DE GESTION INTERNA 78,5%.</t>
  </si>
  <si>
    <t>CARRERA 6 No 13 PAR</t>
  </si>
  <si>
    <t>AGROVETERINARIA EL NORMANDO</t>
  </si>
  <si>
    <t>CALLE 14 CON CARRERA 8 ESQUINA</t>
  </si>
  <si>
    <t>EDGAR DARIO OLIVERO RODRIGUEZ</t>
  </si>
  <si>
    <t>EL JORNALERO</t>
  </si>
  <si>
    <t>CARRERA 6 No  12A - 16</t>
  </si>
  <si>
    <t>BLEIDY MILENA MANRIQUE</t>
  </si>
  <si>
    <t>TODO CAMPO</t>
  </si>
  <si>
    <t>CARRERA 6 No  12 - 8 ESQUINA</t>
  </si>
  <si>
    <t>LUIS HERNANDO ARCHILA PINTO</t>
  </si>
  <si>
    <t>SE ACTUALIZA DIR3ECCIÓN. 
ACTA IVC ESTABLECIMIENTOS VETERINARIOS</t>
  </si>
  <si>
    <t>ALBERGUE - FUNDACION PROYECTO CUATRO PATAS</t>
  </si>
  <si>
    <t>KM 1 VIA MALAGA BUCARAMANGA</t>
  </si>
  <si>
    <t>MAIRA JULIETH ROJAS MONROY</t>
  </si>
  <si>
    <t>ACTA DE VISITA DILIGENCIA DE IVC</t>
  </si>
  <si>
    <t>RESTAURANTE HH</t>
  </si>
  <si>
    <t>CALLE 4 No 3 - 34</t>
  </si>
  <si>
    <t>ANA ILCE HERNANDEZ</t>
  </si>
  <si>
    <t>CENTRO VIDA JOSE ANAYA ORTIZ</t>
  </si>
  <si>
    <t>CARRERA 4 No 6 - 31</t>
  </si>
  <si>
    <t>BELCY ARIAS BARAJAS</t>
  </si>
  <si>
    <t>CAMBIO EL REPRESENTANTE LEGAL</t>
  </si>
  <si>
    <t>PANADERIA LA DESPENSA</t>
  </si>
  <si>
    <t>CALLE 5 No 4 - 03 LOCAL 2</t>
  </si>
  <si>
    <t>LUZ MYRIAM LEAL BARAJAS</t>
  </si>
  <si>
    <t>EL EXPENDIO DE GERMAN</t>
  </si>
  <si>
    <t>CALLE 5 No 4 - 07</t>
  </si>
  <si>
    <t>GERMAN DAVID NIÑO HERNANDEZ</t>
  </si>
  <si>
    <t>VALIME</t>
  </si>
  <si>
    <t>CALLE 5 No 3 - 23</t>
  </si>
  <si>
    <t>DIANA PATRICIA QUINTERO</t>
  </si>
  <si>
    <t>VEREDA POTRERO GRANDE - SECTOR LOS PINOS</t>
  </si>
  <si>
    <t>ANA TEOTISTE ARGUELLO</t>
  </si>
  <si>
    <t>TIENDA MYRIAM</t>
  </si>
  <si>
    <t>CALLE 4 No 3 - 48 LOCAL 2</t>
  </si>
  <si>
    <t>MYRIAM AFRICANO ROJAS</t>
  </si>
  <si>
    <t>TIENDA LAS LOMAS</t>
  </si>
  <si>
    <t>VEREDA POTRERO GRANDE</t>
  </si>
  <si>
    <t>NELLY DEL CARMEN ALMEIDA</t>
  </si>
  <si>
    <t>SECTOR EL BARRIAL</t>
  </si>
  <si>
    <t>DELFIN MENDEZ</t>
  </si>
  <si>
    <t>LA DESPENSA</t>
  </si>
  <si>
    <t>CALLE 5 No 4 - 03 LOCAL 1</t>
  </si>
  <si>
    <t>BILLARES LA COLOMBIANA</t>
  </si>
  <si>
    <t>CARRERA 3 No 2 - 89</t>
  </si>
  <si>
    <t>NINI JOHANNA  RAMIREZ QUINTERO</t>
  </si>
  <si>
    <t>BODEGA MOLAGAVITA</t>
  </si>
  <si>
    <t>CARRERA 3 No 3 - 09</t>
  </si>
  <si>
    <t>CARMEN CELINA CASTELLANOS</t>
  </si>
  <si>
    <t>DROGUERIA MOLAGAVITA</t>
  </si>
  <si>
    <t>CALLE 5 No 3 - 01</t>
  </si>
  <si>
    <t>OMAR YECID PRADA GRANADOS</t>
  </si>
  <si>
    <t>SEMILLAS Y PRODUCTOS NATURALES SUAREZ</t>
  </si>
  <si>
    <t>CARRERA 3 No 5 - 06</t>
  </si>
  <si>
    <t>ORLANDO SUAREZ LOZNO</t>
  </si>
  <si>
    <t>ESTADERO LAS GUADUAS</t>
  </si>
  <si>
    <t>VEREDA EL SALADITO</t>
  </si>
  <si>
    <t xml:space="preserve">HERNANDO GRIMALDOS JAIMES </t>
  </si>
  <si>
    <t>CAFETERIA CENTRAL</t>
  </si>
  <si>
    <t>CARRERA 5 No 5 - 65</t>
  </si>
  <si>
    <t>YEFERSON FERNEY PEDRAZA ORTIZ</t>
  </si>
  <si>
    <t>CAFETERIA NAPITOS</t>
  </si>
  <si>
    <t>CARRERA 4 No 6 - 04</t>
  </si>
  <si>
    <t>YAMILE AVILA MORANTES</t>
  </si>
  <si>
    <t>CAFETERIA DONDE GILBER (COMIDAS  BURGUUER)</t>
  </si>
  <si>
    <t>CALLE 7 No 4 - 14</t>
  </si>
  <si>
    <t>GILBERTO PEÑA</t>
  </si>
  <si>
    <t>CHARCUTERÍA Y CARNICERÍA BOCHALEMA</t>
  </si>
  <si>
    <t>CARRERA 5 No 8 - 48</t>
  </si>
  <si>
    <t>JORGE ANTONIO VILLAMIZAR</t>
  </si>
  <si>
    <t>IVC POR CIRCULAR No 024 DE 2025</t>
  </si>
  <si>
    <t>SUPERCARNES</t>
  </si>
  <si>
    <t>CARRERA 5 No 7 - 48</t>
  </si>
  <si>
    <t>CARLOS JULIO ROJAS</t>
  </si>
  <si>
    <t>EXPENDIO DE CARNE CENTRO</t>
  </si>
  <si>
    <t>CARRERA 5 No 7 - 28</t>
  </si>
  <si>
    <t>EDGAR VALENCIA</t>
  </si>
  <si>
    <t>CARNICERÍA CENTRAL</t>
  </si>
  <si>
    <t>CALLE 9 No 4 - 49</t>
  </si>
  <si>
    <t>JOAQUIN MÉNDEZ</t>
  </si>
  <si>
    <t xml:space="preserve"> EL NOVILLÓN</t>
  </si>
  <si>
    <t>CALLE 7 No 5 - 05</t>
  </si>
  <si>
    <t>EDWIN BAUTISTA</t>
  </si>
  <si>
    <t>CARNICERÍA MIXTA</t>
  </si>
  <si>
    <t>CALLE 10 No 4 - 35</t>
  </si>
  <si>
    <t>MARCELINO TORRA</t>
  </si>
  <si>
    <t>LOS TRES CERDITOS</t>
  </si>
  <si>
    <t>CARRERA 5 No 11 - 43</t>
  </si>
  <si>
    <t>CIRO ALFONSO CORREA FLOREZ</t>
  </si>
  <si>
    <t>DIAGNOSTICO SANITARIO NUEVA INSCRIPCION Y SOLICITUD DE AUTORIZACION SANITARIA POR CAMBIO DE DIRECCION, ANTES CARRERA 5 No 11-54</t>
  </si>
  <si>
    <t>LA TATIS</t>
  </si>
  <si>
    <t>ALCIRA CACERES VILLAMIZAR</t>
  </si>
  <si>
    <t xml:space="preserve">TIENDA LOS PINOS </t>
  </si>
  <si>
    <t>CARRERA 5 No 15  - 57</t>
  </si>
  <si>
    <t xml:space="preserve">FABIAN VALENCIA JAIMES </t>
  </si>
  <si>
    <t>CARRERA 5 No 11 - 03</t>
  </si>
  <si>
    <t>VICTORIANO BUENO</t>
  </si>
  <si>
    <t>CARRERA 4 No 4 - 22</t>
  </si>
  <si>
    <t>ELIECER CARRILLO</t>
  </si>
  <si>
    <t>TIENDA EL PAISANO</t>
  </si>
  <si>
    <t>RAMIRO JAIMES</t>
  </si>
  <si>
    <t>CALLE 10 No 4 - 59</t>
  </si>
  <si>
    <t>MAURICIO FLOREZ BERMUDEZ</t>
  </si>
  <si>
    <t>BILLARES GÓMEZ</t>
  </si>
  <si>
    <t>CARRERA 5 No 8 - 17</t>
  </si>
  <si>
    <t>VÍCTOR GÓMEZ</t>
  </si>
  <si>
    <t>FRUVER</t>
  </si>
  <si>
    <t>CALLE 8 No 3 - 42</t>
  </si>
  <si>
    <t>ADRIANA CAROLINA BOHORQUEZ</t>
  </si>
  <si>
    <t>CARRERA 4 No 6 - 58</t>
  </si>
  <si>
    <t>MELVIN TORREZ TARAZONA</t>
  </si>
  <si>
    <t xml:space="preserve">SE HACE DE NUEVO VISITA POR SOLICITUD DE INTERESADO OFICIADO A LA SECRETARIA DE SALUD </t>
  </si>
  <si>
    <t xml:space="preserve">LA ISLA DEL SABOR </t>
  </si>
  <si>
    <t>CALLE 8 No 4 - 16</t>
  </si>
  <si>
    <t>MARIA DEL PILAR MORENO</t>
  </si>
  <si>
    <t>TIENDA DE LA CREAM</t>
  </si>
  <si>
    <t>MARIA JESÚS ESCOBAR JAIME</t>
  </si>
  <si>
    <t>NINGUNSA</t>
  </si>
  <si>
    <t>VEREDA TEQUIA</t>
  </si>
  <si>
    <t>PEDRO ALFREDO MEDINA</t>
  </si>
  <si>
    <t>ESTABLECIMIENTO  NUEVO</t>
  </si>
  <si>
    <t>TIENDA FUENTE DE SODA Y CAFETERIA EL PANA</t>
  </si>
  <si>
    <t>CARRERA 4 No 3 - 05</t>
  </si>
  <si>
    <t>ISIDRO JURADO</t>
  </si>
  <si>
    <t>TIENDA CENTRAL PARQUE</t>
  </si>
  <si>
    <t>CARRERA 4 No 3 - 19</t>
  </si>
  <si>
    <t>MARTHA CECILIA CORZO</t>
  </si>
  <si>
    <t xml:space="preserve">TIENDA DONDE EULA </t>
  </si>
  <si>
    <t>MARTHA EULALIA MARTINEZ PADILLA</t>
  </si>
  <si>
    <t>SUPERMERCADO MIRANDINO</t>
  </si>
  <si>
    <t>CARRERA 4 No 2 - 25</t>
  </si>
  <si>
    <t>NESTOR JAVIER SARMIENTO</t>
  </si>
  <si>
    <t>RESTAURANTE  LEO</t>
  </si>
  <si>
    <t>CARRERA 3 No 2 - 58</t>
  </si>
  <si>
    <t>LEONOR  BONILLA BRICEÑO</t>
  </si>
  <si>
    <t>RESTAURANTE ESCOLAR SEDE  VEREDA LAJAS</t>
  </si>
  <si>
    <t>VEREDA LAS LAJAS</t>
  </si>
  <si>
    <t>RESTAURANTE HOGAR COMUNITARIO LOS COPETONCITOS</t>
  </si>
  <si>
    <t>VEREDA ZARAGOZA</t>
  </si>
  <si>
    <t>ACTA ENFOQUE  DEVRIESGO DE ALIMENTOSPARA HOGARESCOMUNITARIOS, QUE FUNCIONAN EN VIVIENDA.</t>
  </si>
  <si>
    <t>COLEGIO INTEGRADO MONSEÑOR  EVARISTO BLANCO  SEDE RURAL  LAJAS</t>
  </si>
  <si>
    <t>VEREDA LAJAS</t>
  </si>
  <si>
    <t>HOGAR COMUNITARIO LOS COPETONCITOS</t>
  </si>
  <si>
    <t>MONS. FELIX RAMIREZ BARAJAS</t>
  </si>
  <si>
    <t>CAMILO ENRIQUE DUARTE OVIEDO</t>
  </si>
  <si>
    <t>XMD-650</t>
  </si>
  <si>
    <t>MARCO AURELIO FLOREZ FLOREZ</t>
  </si>
  <si>
    <t>GQW557</t>
  </si>
  <si>
    <t>ADELA ROJAS PEDRAZA</t>
  </si>
  <si>
    <t>GQV201</t>
  </si>
  <si>
    <t>si</t>
  </si>
  <si>
    <t>GQV321</t>
  </si>
  <si>
    <t xml:space="preserve">DURANTE EL MES SE EVIDENCIA LA REALIZACIÓN DE 14 REGISTROS DE CONTROL DE CLORO RESIDUAL Y pH EN LA RED. </t>
  </si>
  <si>
    <t>Se recibe queja anonima en la que manifiestan que en el predio ubicado en el Barrio Santander entre carrera 4 y 3, se lleva a cabo la cría de aves de corral, lo cual genera molestias a los vecinos del por la proliferación de olores y vectores, además afectación a la salud de los niños y adultos mayores del sector</t>
  </si>
  <si>
    <t>ELKIN MALDONADO</t>
  </si>
  <si>
    <t>SE TRASLADA POR COMPETENCIA A LA INSPECCION DE POLICIA, Y ALCALDIA MUNICIPAL.</t>
  </si>
  <si>
    <t xml:space="preserve">TRASLADO POR COMPENTENCIAS </t>
  </si>
  <si>
    <t>Se recibe queja anonima en la que manifiestan que en el predio ubicado en la Calle 3 No. 2 – 59 Barrio García Rovira, se lleva a cabo la cría de aves de corral, lo cual genera molestias a los vecinos del por la proliferación de olores y vectores, además afectación a la salud de los niños y adultos mayores del sector.</t>
  </si>
  <si>
    <t>ANA ROSA ESPINEL</t>
  </si>
  <si>
    <t>SE TRASLADA POR COMPETENCIA A LA INSPECCION DE POLICIA.</t>
  </si>
  <si>
    <t xml:space="preserve">OLORES OFENSIVOS PROVENIENTES DE CUARTO FRIO UBICADO EN LA PLAZA DE MERCADO </t>
  </si>
  <si>
    <t>CAMILO ENRIQUE DUARTE</t>
  </si>
  <si>
    <t>SE REALIZA VISISTA DE VERIFICACION CON EL ENCARGADO EN LA CUAL NO SE PERCIBEN OLORES DE ACUERDO CON LO MANIFESTADO.</t>
  </si>
  <si>
    <t>PRESENCIA DE AGUAS DE ESCORRENTIA POR ACTIVIDAS DE SACRIFIO Y TENECIA DE POLLOS DE CORRAL</t>
  </si>
  <si>
    <t>HILDA TORRES</t>
  </si>
  <si>
    <t>SE REALIZA VISITA DE INSPECCION EVIDENCIANDO mala disposición de aguas residuales que generan proliferación de aves carroñeras, malos olores</t>
  </si>
  <si>
    <t>SE TRASLADA POR COMPENTENCIA.</t>
  </si>
  <si>
    <t xml:space="preserve">Queja presentada por los vecinos de la finca del  señor Jose Ricardo Lozada, en la cual manifiestan que en su residencia hay nuevos vivientes los cuales  operan un galpón de pollos que está generando olores desagradables, proliferación de vectores y animales carroñeros debido a los pollos muertos que tiran a los potreros  problema q esta afectando  la salud pública y genera incomodidad e intranquilidad entre los residentes de las viviendas vecinas en el momento de comer.  Además, indican que el pasto de los potreros no sirve para el consumo de los bovinos </t>
  </si>
  <si>
    <t xml:space="preserve">JHON JAIRO BALLESTEROS </t>
  </si>
  <si>
    <t xml:space="preserve">COMUNIDAD VEREDA VERSALLES </t>
  </si>
  <si>
    <t xml:space="preserve">Durante la inspección se evidenció la presencia significativa de insectos voladores (mosquitos) concentrados especialmente en las canastillas utilizadas para el transporte de los pollos. No se percibieron olores ofensivos ni se observaron condiciones de insalubridad dentro del galpón. Adicionalmente, se verificó la existencia de un espacio destinado a la disposición de aves muertas, el cual está siendo utilizado para el proceso de compostaje con el fin de generar abono orgánico, producto que posteriormente es comercializado en otros municipios.              </t>
  </si>
  <si>
    <t xml:space="preserve">  •  Se recomienda implementar un protocolo de lavado y desinfección de canastillas empleadas para el transporte de los pollos, a fin de evitar la acumulación de materia orgánica y reducir el riesgo de proliferación de vectores
•  Se sugiere la siembra de árboles y otras especies vegetales en áreas estratégicas del perímetro del galpón. Esta acción busca generar barreras naturales que contribuyan a la regulación del entorno y a la disminución de poblaciones de vectores.</t>
  </si>
  <si>
    <t>Los habitantes de la vereda Tierra Blanca manifiestan preocupación por las afectaciones generadas por el galpón o criadero de pollos que opera en dicha zona. Ya que en dicha instalación está ocasionando emisión de malos olores, proliferación de vectores y contaminación ambiental, lo cual está impactando negativamente la calidad de vida de las familias del sector.</t>
  </si>
  <si>
    <t>GREGORIO SANDOVAL</t>
  </si>
  <si>
    <t xml:space="preserve">ALVARO SUAREZ URIBE </t>
  </si>
  <si>
    <t xml:space="preserve">Durante la visita técnica realizada al predio, se evidenció la existencia de dos galpónes destinados a la cría y una area destinada para el  sacrificio de pollos en la cual  Se observó que las condiciones en las que se realiza el sacrificio de las aves no son adecuadas, ya que no cumplen con los lineamientos establecidos en materia de bienestar animal e higiene también  se percibieron emisiones de olores ofensivos provenientes tanto del área de sacrificio como del interior del galpón, lo cual genera posibles afectaciones a la salud y al bienestar de los habitantes del sector, especialmente por la cercanía a viviendas y a una institución educativa. </t>
  </si>
  <si>
    <t>Se traslada por compentencia.</t>
  </si>
  <si>
    <t>DESECHOS DE VERDURAS Y FRUTAS EN VÍA PÚBLICA, COMO RESULTADO DEL LAVADO DEL ESTABLECIMIENTO DE LA SEÑORA ROSA MANUELA RANGEL Y DISPOSICIÓN HACIA LA CALLE, ASI MISMO LAVAN CANASTILLAS EN LA CALLE.</t>
  </si>
  <si>
    <t>ROSA MANUELA RANGEL</t>
  </si>
  <si>
    <t>ANÓNIMO</t>
  </si>
  <si>
    <t>VISITA ADELANTADA EN COMPAÑÍA DE LA INSPECCIÓN DE POLICIA, SE CORROBORO LO DICHO EN LA QUEJA, SE EVIDENCION RESIDUOS DE FRUTAS Y VERDURAS FRENTE AL ESTABLECIMIENTO EN VIA PUBLICA.</t>
  </si>
  <si>
    <t>LA INSPECCION DE POLICIA ADVIERTE QUE DE PERSISTIR LA SITUACION SE APLICARA COMPARENDO.</t>
  </si>
  <si>
    <t>FALTA DE RECIPIENTES PARA RESIDUOS SOLIDOS EN LA PLAZA DE MERCADO</t>
  </si>
  <si>
    <t>ALCALDIA DE GUACA</t>
  </si>
  <si>
    <t>SE REALIZO VISITA DE INSPECCION SANITARIA A LA PLAZA DE MERCADO SE CONSTATO QUE NO ESTAN CUMPLIENDO CON CONDICIONES ADECUADAS PARA LA DISPOSICION TEMPORAL DE RESIDUOS SOLIDOS. SE EVIDENCIA AUSENCIA DE CANECAS SANITARIAS CON TAPAS EN LAS DIFERENTES AREAS.</t>
  </si>
  <si>
    <t>SE PROYECTA OFICIO PARA NOTIFICACION DEL ACTA Y SITUACION SANITARIA ENCONTRADA PARA QUE SE ADELANTEN ACCIONES PARA CORREGIR .</t>
  </si>
  <si>
    <t>INADECUADA DISPOSICION DE AGUAS RESIDUALES, LAS CUALES ESTAN SIENDO VERTIDAS DIRECTAMENTE A LA QUEBRADA SIN TRATAMIENTO PREVIO.</t>
  </si>
  <si>
    <t>BERNABE VILLAMIZAR DELGADO</t>
  </si>
  <si>
    <t>EN VISITA SE CONSTATO LO DICHO EN LA QUEJA, EL PREDIO NO CUENTA CON POZO SEPTICO Y LAS AGUAS RESIDUALES ESTAN SIENDO VERTIDAS DIRECTAMENTE. SE OBSERVÓ QUE A UNOS 100 METROS SE ENCUENTRA UNA FUENTE HIDRICA, DE LA CUAL SE BENEFICIAN POBLADORES DE LA ZONA, ESTO REPRESENTA UN RIESGO POTENCIAL.
EL SEÑOR BERNABE MANIFIESTA SU COMPROMISO POR CONSTRUIR UN POZO SEPTICO EN UN PLAZO DE 1 MES.</t>
  </si>
  <si>
    <t>SE TRASLADA POR COMPETENCIA A LA ALCALDIA MUNICIPAL Y LA CAS.</t>
  </si>
  <si>
    <t>SANTO DOMINGO</t>
  </si>
  <si>
    <t>POBLACION SANTO DOMINGO</t>
  </si>
  <si>
    <t>VEREDA PLATANAL</t>
  </si>
  <si>
    <t>POBLACION</t>
  </si>
  <si>
    <t xml:space="preserve">MANIPULADORES, EXPENDEDORES, COMERCIANTES, EXPENDEDORES DE CARNE, TIENDAS. </t>
  </si>
  <si>
    <t>ALIMENTOS. CAPACITACION EN CONJUNTO CON EL SENA.</t>
  </si>
  <si>
    <t>IMPORTANCIA DEL LAVADO DE MANOS</t>
  </si>
  <si>
    <t>SECTOR EL PINO</t>
  </si>
  <si>
    <t>SE CAPACITÓ A LA COMUNIDAD EN GENERAL CASA A CASA Y ASI MISMO SE ADELANTÓ LA INMUNIZACIÓN ANTIRRÁBICA CANINA Y FELINA</t>
  </si>
  <si>
    <t>SECTOR CARRIZAL</t>
  </si>
  <si>
    <t>BARRIO CENTRO- ESTABLECIMIENTO</t>
  </si>
  <si>
    <t>EMANIPULADORES PARA FERIA EMPRENDIMIENTO</t>
  </si>
  <si>
    <t xml:space="preserve">BARRIO MARIA AUXILIADORA </t>
  </si>
  <si>
    <t>ZONA INDUSTRIAL</t>
  </si>
  <si>
    <t>BARRIO NARANJITOS</t>
  </si>
  <si>
    <t>TEMAS ADMINISTRATIVOS. SOCIALIZACIONES DIRECTRICES, LINEAMIENTOS Y HALLAZGOS INFORMES. PRESENTACIÓN AVANCE DE CUMPLIMIENTO METAS POR MUNICIPIO, CORTE MAYO 2025. ENTREGA INSUMOS TOMA DE MUESTRA DE AGUA.</t>
  </si>
  <si>
    <t xml:space="preserve">ESTABLECIMIENTOS EXPENDIO DE CARNE Y/O PRODUCTOS CARNICOS </t>
  </si>
  <si>
    <t>EXPENDEDORES Y ADMINISTRADORES DE EXPENDIO DE CARNE Y7O PRODUCTOSCARNICOS</t>
  </si>
  <si>
    <t>SE CAPACITO A LOS EXPENDEDORES Y ADMINISTRADORES DE EXPENDIO DE CARNE Y/O PRODUCTOS CARNICOS SOBRE LA CIRCULAR CIRCULAR NO 024 DE 2025: DIRECTRICES PARA EL DESARROLLO DE LAS ACTIVIDADES DE INSPECCIÓN, VIGILANCIA Y CONTROL DE LOS ESLABONES DE LA CADENA DE LA CARNE COMPETENTE DEL INVIMA Y LAS ENTIDADES TERRITORIALES DE SALUD PARA EL CONTROL DE LA ILEGALIDAD Y CLANDESTINIDAD CON EL FIN DE PROTEGER LA SALUD PÚBLICA.</t>
  </si>
  <si>
    <t>SAN JOSE DE MIRANDA</t>
  </si>
  <si>
    <t>Contaminación del agua: causas y consecuencias
Importancia del agua para la salud humana
Uso responsable y ahorro del agua</t>
  </si>
  <si>
    <t>ESCUELA ARENAL</t>
  </si>
  <si>
    <t>COMUNIDAD EN GENERAL VEREDA ARENAL</t>
  </si>
  <si>
    <t>PREVENCION DEL DENGUE Y LA FIEBRE AMARILLA</t>
  </si>
  <si>
    <t>CERVEZA</t>
  </si>
  <si>
    <t>BUDWEISER</t>
  </si>
  <si>
    <t>2017L-0008912</t>
  </si>
  <si>
    <t>269 ML</t>
  </si>
  <si>
    <t>LT08</t>
  </si>
  <si>
    <t>INCUMPLIMIENTO ARTICULO 1 DECRETO 162 DE 2021 "BEBIDA ALCOHOLICA FRAUDULENTA".</t>
  </si>
  <si>
    <t>LT09</t>
  </si>
  <si>
    <t>AGUILA LIGHT</t>
  </si>
  <si>
    <t>2011L-0005534</t>
  </si>
  <si>
    <t>LVA7</t>
  </si>
  <si>
    <t>LBY7</t>
  </si>
  <si>
    <t>BEBIDA ENERGIZANTE</t>
  </si>
  <si>
    <t>MONSTER</t>
  </si>
  <si>
    <t>RSA-0009664-2020</t>
  </si>
  <si>
    <t>473 ML</t>
  </si>
  <si>
    <t>MONSTER ENERGY COMPANY</t>
  </si>
  <si>
    <t>D2314V</t>
  </si>
  <si>
    <t>AMPER</t>
  </si>
  <si>
    <t>RSA-00211636-2022</t>
  </si>
  <si>
    <t>QUALA SA</t>
  </si>
  <si>
    <t>L0259</t>
  </si>
  <si>
    <t xml:space="preserve">REFRESCO DE PIÑA MANDARINA </t>
  </si>
  <si>
    <t>DEL VALLE</t>
  </si>
  <si>
    <t>RSA-005884-2018</t>
  </si>
  <si>
    <t>946 ML</t>
  </si>
  <si>
    <t>COCA COLA COMPANY</t>
  </si>
  <si>
    <t>L1121TC8</t>
  </si>
  <si>
    <t>AGUA POTABLE TRATADA, MARCA ARTIKA</t>
  </si>
  <si>
    <t xml:space="preserve">UNA </t>
  </si>
  <si>
    <t xml:space="preserve">ACTA DE INSPECCION VIGILANCIA Y CONTROL SANITARIA A ESTABLECIMIENTOS EDUCATIVOS </t>
  </si>
  <si>
    <t>REALIZO VISITA DE INSPECCION A LA INSTITUTO AGRICOLA DE CHARTA SEDE B - ESCUELA GARCIA CADENA, EL 4 DE JUNIO PERO LE REGISTRO LA DIRECCION DE OTRA INSTITUCION EDUCATIVA</t>
  </si>
  <si>
    <t>NO SE EVIDENCIO ENTREGA LA PLANILLA DE ATENCION ASESORIA Y ASITENCIA TECNICA DEL MES DE JUNIO    
ENTREGO INFORME EJECUTIVO DE JUNIO 2025
ENTREGO HOJA DE VIDA DE ESTABLECIMIENTOS DE JUNIO 2025. EL 10 DE JULIO  DE 2025
ENTREGO CRONOGRAMA  Y LISTADO DE ASISTENCIADEL MES DE JUNIO 2025 - FIRMADO POR JAVIER PIÑERES REINA, SECRETARIO DE SALUD MUJER Y BIENESTAR SOCIAL
ENTREGO LA INSCRIPCION DE 3 ESTABLECIMIENTOS.</t>
  </si>
  <si>
    <t>EL FUNCIONARIO SE PRESENTO EN LA OFICINA EL 12 DE JUNIO MANIFESTANDO QUE ESTABA EN EXAMENES EN LA GOBERNACION. PERO NO ENTREGO INFOPRME DE LAS ACTIVIDADES QUE SE EJECUTARON EN LOS DIAS RESTANTES DEL MES DE JUNIO</t>
  </si>
  <si>
    <t xml:space="preserve">NO PRESENTO INFORME DEL MES DE JUNIO DEBIDO A QUE NO HUBO DESPLZAMIENTO AL MUNCIIPIO </t>
  </si>
  <si>
    <r>
      <rPr>
        <sz val="9"/>
        <color theme="1"/>
        <rFont val="Arial"/>
        <family val="2"/>
      </rPr>
      <t>ENTREGO PLANILLA DE ATENCION, ASESORIA Y ASISTENCIA TECNICA DEL MES DE JUNIO 2025 DEL MUNICIPIO DE CALIFORNIA</t>
    </r>
    <r>
      <rPr>
        <sz val="9"/>
        <color rgb="FFFF0000"/>
        <rFont val="Arial"/>
        <family val="2"/>
      </rPr>
      <t xml:space="preserve">
</t>
    </r>
    <r>
      <rPr>
        <sz val="9"/>
        <color theme="1"/>
        <rFont val="Arial"/>
        <family val="2"/>
      </rPr>
      <t>NO ENTREGO HOJA DE VIDA DE ESTABLECIMIENTOS DEL MES DE JUNIO  DE 2025.- ENTREGO HOJAS IMPRESAS.</t>
    </r>
    <r>
      <rPr>
        <sz val="9"/>
        <color rgb="FFFF0000"/>
        <rFont val="Arial"/>
        <family val="2"/>
      </rPr>
      <t xml:space="preserve">
</t>
    </r>
    <r>
      <rPr>
        <sz val="9"/>
        <color theme="1"/>
        <rFont val="Arial"/>
        <family val="2"/>
      </rPr>
      <t>ENTREGO INFORME EJECUTIVO DEL MES DE JUNIO 2025</t>
    </r>
    <r>
      <rPr>
        <sz val="9"/>
        <color rgb="FFFF0000"/>
        <rFont val="Arial"/>
        <family val="2"/>
      </rPr>
      <t xml:space="preserve">
</t>
    </r>
    <r>
      <rPr>
        <sz val="9"/>
        <color theme="1"/>
        <rFont val="Arial"/>
        <family val="2"/>
      </rPr>
      <t>ENTREGO CRONOGRAMA DEL MES DE JUNIO EL 3 DE JUNIO 
ENTREGO FIRMAS DEL MES DE JUNIO POR EDNA ROCIO SUAREZ LIACONO - SECRETARIA DE SALUD 
ENTREGO UN REGISTRO DE MOLESTIAS SANITARIAS PERO NO SE EVIDENCIO LAS ACTAS DE ATENCION A LA QUEJAS.
LE APLICO ACTA DE DILIGENCIA A LA PANDERIA Y BISCOCHERIA NUEVA CALIFORNIA ARGUMENTANDO QUE ES UN ESTABLECIMIENTO NUEVO</t>
    </r>
  </si>
  <si>
    <r>
      <rPr>
        <sz val="9"/>
        <rFont val="Arial"/>
        <family val="2"/>
      </rPr>
      <t>NO SE EVIDENCIO ENTREGA LA PLANILLA DE ATENCION ASESORIA Y ASITENCIA TECNICA DEL MES DE  JUNIO .</t>
    </r>
    <r>
      <rPr>
        <sz val="9"/>
        <color rgb="FFFF0000"/>
        <rFont val="Arial"/>
        <family val="2"/>
      </rPr>
      <t xml:space="preserve">
</t>
    </r>
    <r>
      <rPr>
        <sz val="9"/>
        <rFont val="Arial"/>
        <family val="2"/>
      </rPr>
      <t>ENTREGO INFORME EJECUTIVO DE JUNIO 2025</t>
    </r>
    <r>
      <rPr>
        <sz val="9"/>
        <color rgb="FFFF0000"/>
        <rFont val="Arial"/>
        <family val="2"/>
      </rPr>
      <t xml:space="preserve">
</t>
    </r>
    <r>
      <rPr>
        <sz val="9"/>
        <rFont val="Arial"/>
        <family val="2"/>
      </rPr>
      <t xml:space="preserve">NO ENTREGO HOJA DE VIDA DE ESTABLECIMIENTOS DE JUNIO 2025 </t>
    </r>
    <r>
      <rPr>
        <sz val="9"/>
        <color rgb="FFFF0000"/>
        <rFont val="Arial"/>
        <family val="2"/>
      </rPr>
      <t xml:space="preserve">
</t>
    </r>
    <r>
      <rPr>
        <sz val="9"/>
        <rFont val="Arial"/>
        <family val="2"/>
      </rPr>
      <t>ENTREGO LISTADO DE ASISTENCIA DEL MES, FIRMADA POR LA SECRETARIA DE GOBIERNO Y SECRETARIA DE SALUD - GLEYDI JAZMIN PABON ECHEVERIA.</t>
    </r>
    <r>
      <rPr>
        <sz val="9"/>
        <color rgb="FFFF0000"/>
        <rFont val="Arial"/>
        <family val="2"/>
      </rPr>
      <t xml:space="preserve">
</t>
    </r>
    <r>
      <rPr>
        <sz val="9"/>
        <rFont val="Arial"/>
        <family val="2"/>
      </rPr>
      <t>NO ENTREGO CRONOGRAMA DEL MES DE JUNIO. 
NO SE EVIDENCIA LA NOTIFICACION DE LOS RESULTADOS DE LA MUESTRAS AGUA.
NO TOMO MUESTRAS DE ALIMENTOS.
FUNCIONARIO SALIO A VACACIONES EL 24 DE JUNIO</t>
    </r>
  </si>
  <si>
    <r>
      <rPr>
        <sz val="9"/>
        <rFont val="Arial"/>
        <family val="2"/>
      </rPr>
      <t>ENTREGO PLANILLA DE ATENCION, ASESORIA Y ASISTENCIA TECNICA DEL MES DE JUNIO</t>
    </r>
    <r>
      <rPr>
        <sz val="9"/>
        <color rgb="FFFF0000"/>
        <rFont val="Arial"/>
        <family val="2"/>
      </rPr>
      <t xml:space="preserve">  
</t>
    </r>
    <r>
      <rPr>
        <sz val="9"/>
        <rFont val="Arial"/>
        <family val="2"/>
      </rPr>
      <t xml:space="preserve">ENTREGO CRONOGRAMA DEL MES DE JUNIO  EL 28 DE MAYO  </t>
    </r>
    <r>
      <rPr>
        <sz val="9"/>
        <color rgb="FFFF0000"/>
        <rFont val="Arial"/>
        <family val="2"/>
      </rPr>
      <t xml:space="preserve">
</t>
    </r>
    <r>
      <rPr>
        <sz val="9"/>
        <rFont val="Arial"/>
        <family val="2"/>
      </rPr>
      <t>ENTREGO REGISTRO DE ASISTENCIA DEL MES DE JUNIO FIRMADO POR LA TECNICO DE UMATA DIANA CAROLINA CORREDOR, CON PERMISO SINDICAL 12, 13 Y 16, CITACION DE SALUD EN EL TRABAJO EL 18 Y DIA DE LA FAMILIA EL 20.</t>
    </r>
    <r>
      <rPr>
        <sz val="9"/>
        <color rgb="FFFF0000"/>
        <rFont val="Arial"/>
        <family val="2"/>
      </rPr>
      <t xml:space="preserve">
</t>
    </r>
    <r>
      <rPr>
        <sz val="9"/>
        <rFont val="Arial"/>
        <family val="2"/>
      </rPr>
      <t>ENTREGO HOJA DE VIDA DEL MES DE JUNIO EL 29 DE JULIO.</t>
    </r>
  </si>
  <si>
    <r>
      <rPr>
        <sz val="9"/>
        <rFont val="Arial"/>
        <family val="2"/>
      </rPr>
      <t xml:space="preserve">ENTREGO FORMATO DE ASISTENCIA DEL MES DE JUNIO Y FIRMADA POR LA SECRETARIA LOCAL DE SALUD  - LUSDEY DURAN.
ENTREGO CRONOGRAMA DEL MES DE  JUNIO   
NO SE E EVIDENCIA EL REGISTRO ATENCION ASESORIA Y ASISTENCIA AL PUBLICO DEL MES DE JUNIO  </t>
    </r>
    <r>
      <rPr>
        <sz val="9"/>
        <color rgb="FFFF0000"/>
        <rFont val="Arial"/>
        <family val="2"/>
      </rPr>
      <t xml:space="preserve">  
</t>
    </r>
    <r>
      <rPr>
        <sz val="9"/>
        <rFont val="Arial"/>
        <family val="2"/>
      </rPr>
      <t xml:space="preserve">ENTREGO FORMATO DE HOJA DE VIDA CON CORTE AL MES DE JUNIO   PERO NO SE ESTA DILIGENCIADO ADECAUDAMENTE  - 18 DE JULIO </t>
    </r>
  </si>
  <si>
    <t>SEGUN EL INFORME EJECUTIVO SE REALIZO COVE DEL MES EL 10 DE JUNIO - PRESENTO INVITACION Y LISTADO DE ASISTENCIA.
NO ANEXO EL CERTIFICADO DE LOS CASOS PRESENTADOS DURANTE EL MES.
EL SALDO DE BIOLOGICO REPROTADO EN EL SV1 NO CORRESPONDE AL DE LA BASE DE DATOS
REALIZO 8 REGISTRO DE PH Y CLORO EN RED DE DISTRIBUCION .
SE HICIERON ACCIONES DE IVC POR LAS FERIAS Y FIESTA DEL MUNICIPIO</t>
  </si>
  <si>
    <t>NO ANEXO LA CERTIFICACION DE LOS CASOS PRESENTADOS DURANTE EL MES. NO ANEXO LA FUN DE LA AGRESION QUE PRESENTO SEGUIMIENTO, LA FICHA DE SEGUIMIENTO NO TIENEN RECIBIDO DEL MEDICO TRATANTE.
REALIZO VISITAS DE IVC A ESTABECIMIENTOS EN EL MUNICIPIO DE SURATA EL 3 DE JUNIO Y APOYO LA JORNADA DE VACUNACION EL 5 DE JUNIO EN SURATA.
ENTREGO EL FORMATO DE REGISTRO DE ATENCION A MOLESTIAS SANITARIAS DEL MES DE MAYO EN EL INFROME DE JUNIO
PARTICIPO EN EL COVE DEL MES DE MAYO EL 5 DE JUNIO  ( PRESENTO LISTADO DE ASISTENCIA)
REALIZO 8 REGISTRO DE PH EN RED DE DISTRIBUCION.</t>
  </si>
  <si>
    <t xml:space="preserve">NO ANEXO LA CERTIFICACION DE LOS CASOS PRESENTADOS DURANTE EL MES DE JUNIO 
EL INFORME EJECUTIVO MANIFIESTA QUE EN ELMES DE JUNIO HUBO COVE EL 11 DE JUNIO  SE EVIDENCIA INVITACIONY LISTADO DE ASISTENCIA.
EL 1 DE JULIO DE NOTIFICO LOS RESULTADOS DE LAS MUESTRAS DE ALIMENTOS DEL MES DE JUNIO.
EL 1 DE JULIO DE 2025 NOTIFICO LOS RESULTADOS DE LAS MUESTRAS TOMADAS EN EL MES DE JUNIO CUYO IRCA FUE RIESGO MEDIO AL COVE, Y A LA PERSONA PRESTADORA Y AL SEÑOR ALCALDE MEDIANTE CORREO ELECTRONICO.
REALIZO 9 REGISTRO DE PH EN RED DE DISTRIBUCION , Y EN 2 DIAS NO HUBO AGUA </t>
  </si>
  <si>
    <t>ENTREGO INFORME EJECUTIVO DEL MES, DONDE SE REGISTRA QUE HUBO REUNION DEL COVE DE MAYO Y JUNIO EL 2 DE JULIO. ANEXO LISTADO DE ASISTENCIA.
NO SE EVIDENCIA  REGISTRO DE CLORO Y PH EN RED DE DISTRIBUCION DEL MES DE JUNIO
TOMO MUESTRAS DE AGUA EN EL MES DE JUNIO PERO NO ANEXO COPIA DEL ACTA D ETOMA DE MUESTRA NI LA NOTIFICACION DEL RESULTADO EL CUAL LLEGO EL 25 DE JUNIO DE 2025.
SE REALIZO LA INSCRIPCION DE 3 ESTABLECIMIENTOS PUBLICOS PERO NO SE EVIDENCIA SOPORTE DE LAS INSCRIPCIONES</t>
  </si>
  <si>
    <t xml:space="preserve">NO ENTREGO CERTIFICACION DE LOS CASOS DEL MES
SEGUN EL INFORME EJECUTIVO NO SE CITO A COVE DEL MES. 
NOTIFICO LOS RESULTADOS  DE JUNIO EL 24 DE JUNIO CUYO IRCA FUE RIESGO SIN RIESGO AL GERENTE, AL COVE, SECRETARIO DE SALUD MUJER Y BIENESTAR SOCIAL.
REALIZO LA TOMA DE CLORO Y PH EN RED DE DISTRIBUCION EN 4 PUNTOS 
 </t>
  </si>
  <si>
    <t>DROGUERIA Y DISTRIBUIDORA SAN ANTONIO</t>
  </si>
  <si>
    <t>CALLE 5 Nº 5-9</t>
  </si>
  <si>
    <t>JUAN DE JESUS PABON RODRIGUEZ
HERMINDA CASALLERO GAMBOA</t>
  </si>
  <si>
    <t>DROGUERIA LOS SECRETOS DE LA SALUD</t>
  </si>
  <si>
    <t>CALLE 5 N° 5-25</t>
  </si>
  <si>
    <t>MARIO CRISTANCHO RODRIGUEZ</t>
  </si>
  <si>
    <t>TRANSPORTE ORO EXPRESS LA MONTUOSA S.A.S</t>
  </si>
  <si>
    <t>CARRERA 5 N° 3-12</t>
  </si>
  <si>
    <t>JESUS HERNANDO ARIAS RODIRGUEZ</t>
  </si>
  <si>
    <t>ACTA GENERAL DE INSPECCION, VIGILANCIA Y CONTROL SANITARIO, NO REGISTRO EL EL CONCEPTO DE LA ANTERIOR VIISTA, Y NO DILIGENCIO ADECUADAMENTE EL PLAZO D ECUMPLIMEINTO DE HALLAZGOS.</t>
  </si>
  <si>
    <t>EL ACTA NO REGSITRA NUMERO DE INSCRIPCION, NO REGISTRO CONCEPTO SANITARIO DE LA ULTIMA VISITA</t>
  </si>
  <si>
    <t>PANDERIA Y BISCOCHERIA NUEVA CALIFORNIA</t>
  </si>
  <si>
    <t>CARRERA 5 Nº 4-12</t>
  </si>
  <si>
    <t>ABEL CARREÑO LOPEZ</t>
  </si>
  <si>
    <t>ACTA DE VISITA - DILIGENCIA INSPECCION, VIGILANCIA Y CONTROL. LE APLICO ESTA ACTA DEBIDO A QUE ESTA RECIEN INSTALADAS EN EL MUNICIPIO</t>
  </si>
  <si>
    <t>LOS CORDEROS</t>
  </si>
  <si>
    <t>SANDRA RESTREPO</t>
  </si>
  <si>
    <t xml:space="preserve">ACTA DE VISITA - DILIGENCIA INSPECCION, VIGILANCIA Y CONTROL. LE APLICO ESTA ACTA DEBIDO A LAS FERIAS Y FIESTAS DEL MUNICIPIO </t>
  </si>
  <si>
    <t>AHUMADOS AL BARRIL</t>
  </si>
  <si>
    <t>FOMAN MONSLVE BOLAÑOS</t>
  </si>
  <si>
    <t>CALLE 4 N° 7-19</t>
  </si>
  <si>
    <t>ANDREA CAMILO URQUIJO</t>
  </si>
  <si>
    <t>LA GUACA</t>
  </si>
  <si>
    <t>RAMPA PARQUE CALLE 5</t>
  </si>
  <si>
    <t>JOHATAN RODRIGUEZ</t>
  </si>
  <si>
    <t>CALLE 5 Nº 5-62</t>
  </si>
  <si>
    <t>YULY ZAPATA TAMAYO</t>
  </si>
  <si>
    <t>DISTRIBUIDOR OSCAR MENDOZA</t>
  </si>
  <si>
    <t>CALLE Nº 5-10</t>
  </si>
  <si>
    <t>OSCAR MENDOZA</t>
  </si>
  <si>
    <t>CARNES Y CARNES DE CERDO LA MEJOR</t>
  </si>
  <si>
    <t>CALLE 11 N° 9-13</t>
  </si>
  <si>
    <t>MARIA CAMILA ALVAREZ LOZANO</t>
  </si>
  <si>
    <t>FACTURACION CON GUIA 69613D-197215-55 - COLBEEF 09/06/2025 - 10/06/2025 - GUIA 69613D-198116-25</t>
  </si>
  <si>
    <t>DISTRIBUCION Y COMERCIALIZACION DE CARNE LA CHATA</t>
  </si>
  <si>
    <t>CALLE 11 N° 9-31</t>
  </si>
  <si>
    <t>ALEJANDRINA LATORRE CABALLERO</t>
  </si>
  <si>
    <t>FACTURACION CON GUIA 69613D-198C41-25 -  10/06/2025 - COLBEEF GUIA 696BD-198117-25 - 10-06-2025</t>
  </si>
  <si>
    <t>MERCANELSON</t>
  </si>
  <si>
    <t>CALLE 12 N° 10-36</t>
  </si>
  <si>
    <t>FLORINDA ACEVEDO SOLANO</t>
  </si>
  <si>
    <t>LA TIENDA DE OMAR</t>
  </si>
  <si>
    <t>CALLE 12 N° 10 - 24</t>
  </si>
  <si>
    <t>OMAR SANCHEZ</t>
  </si>
  <si>
    <t>EL ACTA NO REGSITRA NUMERO DE INSCRIPCION</t>
  </si>
  <si>
    <t>ALMACEN SOYA Y MANA</t>
  </si>
  <si>
    <t>CALLE 11 N° 11-19</t>
  </si>
  <si>
    <t>ORLANDO CAMACHO</t>
  </si>
  <si>
    <t>ACTA DE INSPECCION VIGILANCIA Y CONTROL SANITARIO ESTABLECIMIENTOS VETERINARIOS Y AFINES, SOLO EXPENDE CONCENTRADOS</t>
  </si>
  <si>
    <t>TIENDA AVICOLA EL LIBANO</t>
  </si>
  <si>
    <t>GERARDO LEAL RAMIREZ</t>
  </si>
  <si>
    <t>CAFETERIA EN NUEVO GATO NEGRO</t>
  </si>
  <si>
    <t>CARRERA 13 N° 10 -03</t>
  </si>
  <si>
    <t>JUAN PABLO JOYA MORENO</t>
  </si>
  <si>
    <t>TIENDA DE MERCADO GALOIS</t>
  </si>
  <si>
    <t>CALLE 11 Nº 11-24</t>
  </si>
  <si>
    <t>ELCY GALVIS LOPEZ</t>
  </si>
  <si>
    <t>DROGUERIA NUEVO MILENIO</t>
  </si>
  <si>
    <t>CALLE 11 N° 9-24</t>
  </si>
  <si>
    <t>LEIDY PEREZ RANGEL</t>
  </si>
  <si>
    <t>CALLE 11 N° 14-42</t>
  </si>
  <si>
    <t>KELLY JOHANA LOPEZ RUEDA</t>
  </si>
  <si>
    <t>PANADERIA Y CAFETERIA DANI EXPRESS</t>
  </si>
  <si>
    <t>CALLE 11 N° 12-32</t>
  </si>
  <si>
    <t>GERMAN ORLANDO LEON VARGAS</t>
  </si>
  <si>
    <t>TIENDA DON JOACO</t>
  </si>
  <si>
    <t>CALLE 11 N° 13-20</t>
  </si>
  <si>
    <t>JOAQUIN QUIÑONEZ PEREZ</t>
  </si>
  <si>
    <t>TIENDA FILIPINAS</t>
  </si>
  <si>
    <t>CALLE 12 N° 10-42</t>
  </si>
  <si>
    <t>CARLOS HUMBERTO AMAYA MORENO</t>
  </si>
  <si>
    <t>SUPERMERCADO MELISA</t>
  </si>
  <si>
    <t>CARRERA 11 Nº 12-07</t>
  </si>
  <si>
    <t>MARIA ELIZA VILLAMIZAR TARAZONA</t>
  </si>
  <si>
    <t>CAFETERIA LA PROFE</t>
  </si>
  <si>
    <t>CALLE 11 N° 9-09</t>
  </si>
  <si>
    <t>ADOLFO GARCIA MNARINA</t>
  </si>
  <si>
    <t>HELADERIA CONOS</t>
  </si>
  <si>
    <t>CARRERA 5 N° 7 - 02</t>
  </si>
  <si>
    <t>RESTAURANTE DOÑA SUPER</t>
  </si>
  <si>
    <t>CARRERA 6 N° 4-58</t>
  </si>
  <si>
    <t>LUCRECIA BUITRAGO DE JIMENEZ</t>
  </si>
  <si>
    <t>FRUTAS Y VERDURAS SOTO NORTE</t>
  </si>
  <si>
    <t>CARRERA 5 N° 5-77</t>
  </si>
  <si>
    <t>CARLOS QUINTERO QUINTANA</t>
  </si>
  <si>
    <t>RESTAURANTE LA COCINA DE DOÑA TERE</t>
  </si>
  <si>
    <t>CARRERA 5 N° 5-31</t>
  </si>
  <si>
    <t>TERESA PEÑA</t>
  </si>
  <si>
    <t>YOGUR ANDINA</t>
  </si>
  <si>
    <t>CARRERA 5 N° 8-08</t>
  </si>
  <si>
    <t>LUIS ERNESTO LOPEZ</t>
  </si>
  <si>
    <t>EL ACTA NO REGISTRA NUMERO DE INSCRIPCION, PASO DE SER TIENDA A CAFETERIA</t>
  </si>
  <si>
    <t>RESTAURANTE DISTRIBUCIONES LEON JAIMES</t>
  </si>
  <si>
    <t>CALLE 6 N° 4-78 / 5</t>
  </si>
  <si>
    <t>ALONSO LEON JAIMES</t>
  </si>
  <si>
    <t>TIENDA PIPE BUENO</t>
  </si>
  <si>
    <t>CARRERA 5 N° 6-27</t>
  </si>
  <si>
    <t>LUIS FELIPE FLOREZ DELGADO</t>
  </si>
  <si>
    <t>PANDERIA COFFE PAN</t>
  </si>
  <si>
    <t>CARRERA 5 N° 4-79 LOCAL 2</t>
  </si>
  <si>
    <t>SERGIO ARIEL PABON LOZADA</t>
  </si>
  <si>
    <t>MICROMERCADO MATANZA</t>
  </si>
  <si>
    <t>YECITH FABIAN QUINTERO LUNA</t>
  </si>
  <si>
    <t>MICROMERCADO SOTOMARKET</t>
  </si>
  <si>
    <t>CARRERA 5 N° 6-03 / 07</t>
  </si>
  <si>
    <t>DAYRA ALEJANDRA ECHEVERRY SILVA</t>
  </si>
  <si>
    <t>ASOCIACION NUEVO AMANECER DE SOBREVIVIENTES DEL MUNICIPIO DE EL PLAYON</t>
  </si>
  <si>
    <t>MANZANA 4 CASA 194</t>
  </si>
  <si>
    <t>RAUL RIVERA RIVERA</t>
  </si>
  <si>
    <t>ACTA DE VISITA - DILIGENCIA INSPECCION, VIGILANCIA Y CONTROL. LE APLICO ESTA ACTA DEBIDO A QUE ES UNA CASA DE FAMILIA DONDE HACEN REUNIONES PERIODICA</t>
  </si>
  <si>
    <t>TIENDA PLAYONERA</t>
  </si>
  <si>
    <t>CALLE 14 N° 4-04</t>
  </si>
  <si>
    <t>CARMEN CECLIA BARRIENTOS PARADA</t>
  </si>
  <si>
    <t>EL ÉXITO DEL YIN - ALMACENES DE ROPA Y CALZADO</t>
  </si>
  <si>
    <t>CARRERA 7A N° 11-06</t>
  </si>
  <si>
    <t>DINA LUZ CHIQUILLO PEREZ</t>
  </si>
  <si>
    <t>RESTAURANTE EL VIEJO BACHUE</t>
  </si>
  <si>
    <t>CARRERA 8 N° 6-44</t>
  </si>
  <si>
    <t>JORGE ALEXANDER BLANCO AREVALO</t>
  </si>
  <si>
    <t xml:space="preserve">MICROMERCADO LA SEXTA </t>
  </si>
  <si>
    <t xml:space="preserve">CARRERA 6 N° 12-04 </t>
  </si>
  <si>
    <t>MEDARDO RODRIGUEZ MORA</t>
  </si>
  <si>
    <t>RESTAURANTE PARAISO CHINO</t>
  </si>
  <si>
    <t>CARRERA 8 N° 13-77 / 81</t>
  </si>
  <si>
    <t>ORLANDO GELVEZ BAUTISTA</t>
  </si>
  <si>
    <t>CALLE 14 N° 5-13</t>
  </si>
  <si>
    <t>DEISY VERGEL LINDARTE</t>
  </si>
  <si>
    <t xml:space="preserve">EL ACTA NO REGISTRA INSCRIPCION </t>
  </si>
  <si>
    <t>TIENDA EL ESQUINAZO DEL PORVENIR</t>
  </si>
  <si>
    <t>CALLE 5 N° 4 - 24</t>
  </si>
  <si>
    <t>YULIANA ANDREA MUÑOZ SAAVEDRA</t>
  </si>
  <si>
    <t>MICROMERCADO MILA / TIENDA SOCIOS DE PAYA</t>
  </si>
  <si>
    <t>CARRERA 6 N° 9-18</t>
  </si>
  <si>
    <t xml:space="preserve">ROSA HERNANDEZ GALVIS </t>
  </si>
  <si>
    <t>TIENDA COMERCIAL LIDER</t>
  </si>
  <si>
    <t>CARRERA 8 N° 12-48</t>
  </si>
  <si>
    <t>NORALBA PABON MEDINA</t>
  </si>
  <si>
    <t>TIENDA EL QUERIDO</t>
  </si>
  <si>
    <t>CARRERA 8 N° 13-06</t>
  </si>
  <si>
    <t>REINALDO CARRILLO HERNANDEZ</t>
  </si>
  <si>
    <t>TIENDA LA ESQUINA DE DOÑA ELENA</t>
  </si>
  <si>
    <t>CALLE 16 N° 4-03</t>
  </si>
  <si>
    <t>MARIA ELENE GOMEZ BELLO</t>
  </si>
  <si>
    <t>TIENDA KAREN EL PLAYON</t>
  </si>
  <si>
    <t>CARRERA 5 N° 12-06</t>
  </si>
  <si>
    <t>EDUARDO CARRILLO SANABRIA</t>
  </si>
  <si>
    <t>CAFETERIA JUANSE</t>
  </si>
  <si>
    <t>SENA AGUAS CALIENTES</t>
  </si>
  <si>
    <t>FERNEL HUMBERTO PINZON AMADO</t>
  </si>
  <si>
    <t>ASADERO EL EMBAJADOR</t>
  </si>
  <si>
    <t>CARRERA 8 Nº 6-06</t>
  </si>
  <si>
    <t>ALVEIRO CHACON HERNANDEZ</t>
  </si>
  <si>
    <t>HOSPEDAJE EL GRAN BACHUE</t>
  </si>
  <si>
    <t>CARRERA 8 N° 2-69</t>
  </si>
  <si>
    <t>JORGE ENRIQUE MORA ORTEGA</t>
  </si>
  <si>
    <t>ACTA DE INSPECCION VIGILANCIA Y CONTROL SANITARIO ESTABLECIMIENTOS  DE VIVIENDA TRANSITORIA, LA PISCINA NO ESTA ABIERTA AL PUBLICO</t>
  </si>
  <si>
    <t>RESTAURANTE GRAN BACHUE / LAVADERO GRAN BACHUE</t>
  </si>
  <si>
    <t>DANILO ANDRES MORA CARRIZOSA</t>
  </si>
  <si>
    <t>RESTAURANTE  Y ASADERO SANTANDEREANO SAZON PLAYONERO CACHACO</t>
  </si>
  <si>
    <t xml:space="preserve">CARRERA 8 N° 6-98 </t>
  </si>
  <si>
    <t>YAIR PABON GARCES</t>
  </si>
  <si>
    <t xml:space="preserve">JAIME MOTOS EL PLAYON </t>
  </si>
  <si>
    <t>CARRERA 8 N° 9-20</t>
  </si>
  <si>
    <t xml:space="preserve">KAROL  STEFANY LIZARAZO CALDERON </t>
  </si>
  <si>
    <t>ACTA DE INSPECCION VIGILANCIA Y CONTROL SANITARIO ESTABLECIMIENTOS INDUSTRIALES, COMERCIALES, Y DE SERVICIOS DONDE SE USAN Y ALMACENAN SUSTANCIAS Y PRODUCTOS QUIMICOS</t>
  </si>
  <si>
    <t>RESTAURANTE EL RINCON DEL BROSTER</t>
  </si>
  <si>
    <t>CARRERA 8 N° 5-78</t>
  </si>
  <si>
    <t>MARIA YAZMIN TUNAROZA FUENTES</t>
  </si>
  <si>
    <t>TIENDA NANCY CHACON</t>
  </si>
  <si>
    <t xml:space="preserve">CARRERA 6 N° 5A - 72 </t>
  </si>
  <si>
    <t>NANCY CHACON CONTRERAS</t>
  </si>
  <si>
    <t>TIENDA LA LAGUNA</t>
  </si>
  <si>
    <t xml:space="preserve">VEREDA RINCONADA SECTOR EL FONDO FINCA LA LAGUNA  </t>
  </si>
  <si>
    <t>CARMEN ROSA PABON</t>
  </si>
  <si>
    <t xml:space="preserve">CONSORCIO SIEMPRE ADELANTE - PAE INDUSTRIALIZADO INSTITUTO AGRICOLA SEDE PINCIPAL </t>
  </si>
  <si>
    <t>ACTA DE INSPECCION SANITARIA CON ENFOQUE DE RIESGO PARA ALMACENAMIENTO TEMPORAL, ENTREGA Y SERVIIDO DE ALIMENTOS, EL ACTA NO REGISTRA INSCRIPCION, NI FECHA DE CONCEPTO SANITARIO DE ULTIMA VISITA SANITARIA</t>
  </si>
  <si>
    <t>INSTITUTO AGRICOLA DE CHARTA SEDE A</t>
  </si>
  <si>
    <t>ACTA DE INSPECCION VIGILANCIA Y CONTROL SANITARIO ESTABLECIMIENTOS EDUCATIVOS, EL ACTA NO REGISTRA FECHA DE CONCEPTO SANITARIO DE ULTIMA VISITA SANITARIA, NI REVISION DOCUMENTAL</t>
  </si>
  <si>
    <t>TIENDA PUENTE ROJO</t>
  </si>
  <si>
    <t>VEREDA LA RINCONADA - VIA CHARTA PUENTE ROJO</t>
  </si>
  <si>
    <t>MERCEDES GAMBOA CONTRERAS</t>
  </si>
  <si>
    <t>TIENDA LA REFORMA</t>
  </si>
  <si>
    <t>SECTOR LA REFORMA VIA BUCARAMANGA</t>
  </si>
  <si>
    <t>ADONAI LEON PEREZ</t>
  </si>
  <si>
    <t>TIENDA MIRAFLOREZ</t>
  </si>
  <si>
    <t>SECTOR TABOR CENTRO TRINCHERAS</t>
  </si>
  <si>
    <t>HERMINDA HERNANDEZ</t>
  </si>
  <si>
    <t>BOLO EL GUAMITO - TIENDA EL GUAMITO</t>
  </si>
  <si>
    <t>FINCA EL PANTANO VEREDA PICO Y PALMA</t>
  </si>
  <si>
    <t>MARIA EDILMA CACERES</t>
  </si>
  <si>
    <t>CONSORCIO SIMEMPRE SANTANDER, ESCUELA URBANA CAMACHO CARREÑO SEDE B</t>
  </si>
  <si>
    <t>CALLE 3 N° 2 - 17</t>
  </si>
  <si>
    <t>SERGIO ENRIQUE DELGADO CENTENO - REPRESANTE LEGAL CONSORCIO</t>
  </si>
  <si>
    <t>EL ACTA NO REGISTRA INSCRIPCION, NI CONCEPTO SANITARIO DE ULTIMA VISITA SANITARIA, VISITA REALIZADA POR MARIA TERESA MENDOSA</t>
  </si>
  <si>
    <t>RESTURANTE BUEN GUSTO</t>
  </si>
  <si>
    <t>CARRERA 4 N° 3-05</t>
  </si>
  <si>
    <t>HERMECINDA ARENAS HERNANDEZ</t>
  </si>
  <si>
    <t>COMIDAS RAPIDAS LA CONDENADA</t>
  </si>
  <si>
    <t>CALLE 3 N° 4-10</t>
  </si>
  <si>
    <t xml:space="preserve">NELSON VILLAMIZAR ESTEBAN
LUDY PINZON </t>
  </si>
  <si>
    <t>EL ACTA NO REGISTRA INSCRIPCION, NI CONCEPTO SANITARIO DE ULTIMA VISITA SANITARIA, VISITA REALIZADA POR MARIA TERESA MENDOSA Y RITO ARNULFO SOLANO ROJAS</t>
  </si>
  <si>
    <t>PANADERIA SAN SEBASTIAN</t>
  </si>
  <si>
    <t>CARRERA 5 CON CALLE 8</t>
  </si>
  <si>
    <t xml:space="preserve">JAVIER LIZANDRO GUERRERO </t>
  </si>
  <si>
    <t>CARRERA 6 N° 5-05</t>
  </si>
  <si>
    <t>HECTOR CALDERON</t>
  </si>
  <si>
    <t>EL ACTA NO REGISTRA INSCRIPCION, NI CONCEPTO SANITARIO DE ULTIMA VISITA SANITARIA, VISITA REALIZADA POR RITO ARNULFO SOLANO</t>
  </si>
  <si>
    <t>PANADERIA VILLAPAN</t>
  </si>
  <si>
    <t>CARRERA 3 N° 1-60</t>
  </si>
  <si>
    <t>OLGA LUCIA ARIAS</t>
  </si>
  <si>
    <t xml:space="preserve">AREA DE PREPARACION CV84 AGRUPADOS CARIÑOSITOS </t>
  </si>
  <si>
    <t>CARRERA 2 N° 2-05</t>
  </si>
  <si>
    <t>LUZ AMPARO GONZALEZ MALDONADO</t>
  </si>
  <si>
    <t>CARRERA 3 N° 4-16</t>
  </si>
  <si>
    <t>LUZ STELLA VILLAMIZAR</t>
  </si>
  <si>
    <t>LA SEÑORA ISMENIA JAIMES DE CABALLERO, RADICO UNA PETICION, EN SECRETARIA DE SALUD MUNICIPAL, DONDE MANIFIESTA QUE LA SEÑORA ESTRELLA RUIZ  ( CRA 15 Nº 15-300 BARRIO ROMERO) TIENE UNA CRIA DE POLLOS, DONDE EL MAL ESTADO DE LOS RESIDUOS ORGANICOS DEL GALPON , GENERAN CONTAMINACION AMBIENTAL CON OLORES, DEBIDO A LA POLLINAZA Y CREOLINA, EN DIAS PASADOS LA PETICIONARIA LE PIDIO EL FAVOR QUE DEJAR LA ACTIVIDAD, HACIENDO CASO OMISO, Y LA SALUD SE DETERIORO Y ESTUVO INTERNADA EN LA UCI DE LA CLINICA COMUNEROS POR 8 DIAS DEIDO A LA AFECTACION PULMONAR Y FALLAS CARDIACAS.</t>
  </si>
  <si>
    <t xml:space="preserve">ESTRELLA RUIZ 
( CRA 15 Nº 15-300 BARRIO ROMERO) </t>
  </si>
  <si>
    <t xml:space="preserve"> ISMENIA JAIMES DE CABALLERO</t>
  </si>
  <si>
    <t xml:space="preserve">SE REALIZA VISITA OCULAR AL QUEJOSO DONDE EL BALCON SE PERCIBE UN LIJERO OLOR A POLLINAZA, CARRERA 15 Nº 15-340, POSTERIOR SE VISITA DIRECCION DEL CAUSANTE CARRERA 15 Nº 15-330, DONDE ATIENDE LA SEÑORA LUZ ESTELLA RUIZ LA CUAL NO PERMITE EL INGRESO AL TRASPATIO DONDE APARENTE ESTA LA CRIA.
SE LE INFORMA Y SOCIALIZA LA PROHIBICION DE CRIAS DE TRANSPATIO SEGUN DECRETO 780 DE 2016 ART 2.8.5.2.37 EL CUAL PROHIBE LA CRIA DE TRANSPATIO EN AREAS URBANAS, LA SEÑORA LUZ ESTELLA RUIZ INDICA TENER 20 POLLOS DE NGORDE DE 1 MES DE EDAD LOS CUALES SACARAN UNA VEZ CUMPLAN LA EDAD DE 2 MESES Y DARA POR TERMINADA LA CRIA,  </t>
  </si>
  <si>
    <t>DURANTE LA VISITA, NO SE EVIDENCIAN OLORES OFENSIVOS SIN EMBARGO SEGÚN LA NORMA SE SOCIALIZA ( DECRETO 780 DE 2016), SE REMITE POR COMPETENCIA A PLANEACION MUNICIPAL E INSPECCION DE POLICA DE ACUERDO POR LO ESTABLECIDO POR LA NORMA.
SE LE CONTESTO AL SECRETARIO DE SALUD EL 24 DE JUNIO CON OFICIO Y CORREO.
SE LE ENVIO POR CORREO A PLANEACION MUNICIPAL</t>
  </si>
  <si>
    <t>ACUMULACION DE RESIDUOS SOLIDOS, GENERANDO MALOS OLORES, PRESENCIA DE GALLINAZOS, RATAS, DONDE ANTES FUNCIONABA EL ANTIGUO MATADERO MUNICIPAL DE RIONEGRO. EL CUAL SE DENOMINA COMO UN MINICARRASCO, Y LA COMUNIDAD INDICAN QUE EN EMSERVIR ESP HACE LA RECOELCCION DEL PUEBLO Y LOS BOTAN ALLI.</t>
  </si>
  <si>
    <t xml:space="preserve">EMSERVIR ESP </t>
  </si>
  <si>
    <t xml:space="preserve">BEJAMIN ANTONIO RODRIGUEZ </t>
  </si>
  <si>
    <t>EL DIA 24 DE JUNIO SE LE OFICIO AL ALCALDE, Y AL GERENTE DE EMSERVIR E.S.P. DONDE SE COMENTA LA SITUACION, Y SE REMITE POR COMPETENCIAS A CDMB Y A SUPERINTENDENCIA DE SERVICIOS PUBLICOS DOMICILIARIOS.
EL 7 DE JULIO, SE  LE DIO RESPUESTA  MEDIANTE OFICIO AL SEÑOR BENJAMIN ANTONIO RODRIGUEZ CELIS, DONDE SE INFORMA LO QUE SE HA REALIZADO, AL CORREO ELECTRONICO</t>
  </si>
  <si>
    <t>LA SEÑORA FLOREZ PARADA TIENE UN CRIADERO DE AVES QUE OCASIONANOLORES POCO APROPIADOS  PARA EL SECTOR, LA INSPECTORA DE POLICIA DE ESCRIBE A LA TECNICO, DONDE SOLICITA SE VERIFIQUEN LOS COMPROMISOS EN ARAS DE FORTALECER LA CONVIVIENDA CUIDADANA, SE VERIFIQUEN LOS HECHOS</t>
  </si>
  <si>
    <t xml:space="preserve">OLIVIA FLOREZ PARADA 
( MANZANA B CASA 377) </t>
  </si>
  <si>
    <t>SE REALIZA VISITA DE VERIFICACION EN LA VIVIENDA UBICADA EN LA MANZANA 8 CASA 377 QUINE ATIENDE LA VISITA LA SEÑOR AOLIVA PERMITE EL INGRESO A LA VIVIENDA, SE EVIDENCIA DE 5 AVES TIPO PISCOS Y 1 GALLO, LOS PISCOS SE ENCUENTRAN EN LA ESQUINA DERECHA DEL PATIO EN UN AREA APROXIMADA DE 3 METROS POR 1,5 METROS DEL PISO EN BALDOSA MMALLA TIPO GRUESA ALREDEDOR, NO SE EVIDENCIA AL MOMENTO DE LA VISITA OLORES OFENSIVOS, SE EVIDENCIA PISO LIMPIO, NO TECHADO DEL AREA DONDE ESTAN LAS AVES,</t>
  </si>
  <si>
    <t xml:space="preserve">SE SOLICITA CONTINUAR CON EL PROCESO DE LIMPIEZA Y DESINFECCION DEL AREA, SE CAPACITA EN VIVIENDA SALUDABLE.
EL 10 DE JUNIO SE LE ESCRIBIO A LA INSPECTORA DE POLICIA </t>
  </si>
  <si>
    <t>LA INSPECTORA DE POLICIA MEDIANTE OFICIO LE INFORMA QUE LOS PRESIDENTES DE JUNTA DE LOS BARRIOS PUEBLO NUEVO Y GUACHARACALES  ( JOSE ANTONIO JURADO Y RUTH BALLESTEROS), PIDEN QUE SE HAGA UNA VISITA AL INMUEBLE UBICADO EN LA CALLE 16 Nª 4-63 AL NOROCCIDENTE DEL BARRIO NUEVO FRENTE AL MONUMENTO DE LA CRUZ, DONDE UN VECINO TIENE CRIADERO DE CERDOS, LO QUE GENERA UN OLOR DEMASIADO FUERTE Y DESAGRADABLE, ADEMAS LAVAN LAS COCHERAS Y EL RESIDUOS CAE AL ARROYITO QUE SE DESLIZA POR LE NORTE AL BARRIO GUACHARACALESCONTAMINANDOLO Y PRODUCIENDO MOSCAS Y ZANCUDOS, A PARTE QUE EL ARROYITO RECOGEN AGUYA PARA COMER MUCHOS HOGARES.
DEPENDIENDO DE LOS HALLAZGOS QUE SE EVIDENCIEN ES IMPORTANTE ESTABLECER LA IDENTIDAD DE L O LOS POSIBLES INFRACTORES.</t>
  </si>
  <si>
    <t>MARIBEL ACERO
 ( BARRIO PUEBLO NUEVO)</t>
  </si>
  <si>
    <t>COMUNIDAD DE LOS BARRIOS PUEBLO NUEVO Y GUACHARACALES</t>
  </si>
  <si>
    <t>SE REALIZA VISITA AL PREDIO UBICADO FRENTE A LA CRUZ DEL BARRIO PUEBLO NUEVO, DIRECCION QUE SE EVIDENCIA EN RECIBO DE LA LUZ CALLE 16 # 4-78 BARRIO PUEBLO NUEVO, QUIEN ATIENDE LA VISITA PERMITE EL INGRESO AL PREDIO, SE EVIDENCIA UBICADO DETRÁS DE LA VIVIENDA TIPO CAMPESTRE CON ARBOLES, DESDE LA ENTRADA A LA VIVIENDA HAY UNA DISTANCIA DE APROXIMADAMENTE DE 30 METROS A 40 METROS, EN LA PARTE DETRAS DE LA VIVIENDA  SE EVIDENICA COCHERAS DE CERDOS CON 5 SECIONES.
EN LA PRMIERO 4 CERDOS ADULTOS, EN LA SEGUNDA 4 CERDOS ADULTOS CON DIMENSIOES DE 2,5 X 2,5 METROS APROXIMADAMENTE Y DOS SECCIONES MAS GRANDES CON 1 Y 2 CERDOS Y UNA SECCION CON 8 CERDOS PEQUEÑOS DE 23 DIAS DE NACIDOS, PISO EN CONCRETO PAREDES DE CONCRETO Y TECHO DE ZONC OLORES CARACTERISTICAS DE LA ACTIVIDAD PORCICOLA, NO SE EVIDENCIA PRESEN CIA DE MOSCAS, SE EVIDENCIA 4 CAJAS DE AGUAS RESIDUALES, SE VISITA EL NACIMIENTO. NO SE EVIDENCIA VERTMIENTOS, SIN EMBARGO SE EVIDENCIA CANAL NATURAL POR LA PENDIENTE QUE DA HACIA EL NACIMIENTO AL MOMENTO DE LA VISITA EL CANAL NO SE ENCONTRO EL CAUDAL DE AGUA.</t>
  </si>
  <si>
    <t>SE REMITE A LA ALCALDIA MUNICIPAL, SE LE CONTESTA VIA CORREO A LA INSPECTORA</t>
  </si>
  <si>
    <t xml:space="preserve">LA SECRETARIA DE DESARROLLO SOCIAL Y SALUD, REMITE LA PETICION DE LA REALIZACION DE DE UNA VISITA SANITARIA PARA LA EXPEDICION DE CERTIFICADO SANITARIO A LA EMPRESA AVICOLA SANTA RITA SAS UBICADA EN LA FINCA BONANZA VEREDA SAN PEDRO, A SOLCITUD DE NHORA MENESES FERREIRA  </t>
  </si>
  <si>
    <t xml:space="preserve">EL 18 DE JUNIO LE CONTESTO AL CORREO A LA SECRETARIO DE DESARROLLO SOCIAL DONDE SE LE INDICA QUE ESE TIPO DE CERTIFICADOS NO ES COMPETENCIA DE LA SECRETARIA DE SALUD DE SANTANDER SALUD AMBIENTAL. SE LE ANEXA RESPUESTA DE LA SOLICITUD GRANJA AVICOLA SANTA RITA,  </t>
  </si>
  <si>
    <t xml:space="preserve">EL RECTOR DE LA IE SAN PEDRO DE LA TIGRA, EL 5 DE MARZO MEDIANTE OFICIO LE SOLICITA VISITA PARA LA EMISION DEL CONCEPTO SANITARIO A UNA SEDE NUEVA EN LA VEREDA FRENTE ALTO SECTOR BALSAS.  LA PETICION FUE REMITIDA A LA FUNCIONARIA EL 6 DE JUNIO </t>
  </si>
  <si>
    <t>SE LE DIO RESPUESTA  AL SEÑOR RECTOR DONDE SE LE MANIFESTABA QUE LA EMISION DEL CONCEPTO SANITARIO SE EMITE CON ENFOQUE DE RIESGO, POR LO TANTO SE VERFICARAN LA CONDICIONES</t>
  </si>
  <si>
    <t>LA INSPECTORA DE POLICIA MEDIANTE OFICIO LE INFORMA QUE DE ACUERDO A LA AUDIENCIA CON EL SEÑOR ELKIN HERNANDEZ RESIDENTE DE LA CARRERA 5 N° 15-25 BARRIO PUEBLO NUEVO, SE SOLICITABA INCREMENTAR LA FRECUENCIA DE LIMPIEZA Y DESINFECCION DE AREAS, CAMBIO FRECUENTE DE ARENEROS Y RECOLECCION DE HECES FECALES ETC ..."  POR LO TANTO LA INSPECTORA SOLICITA SE VERIFIQUEN LOS COMPROMISOS EN EL MENOR TIEMPO POSIBLE.</t>
  </si>
  <si>
    <t>ELKIN HERNANDEZ</t>
  </si>
  <si>
    <t xml:space="preserve">EL 16 DE JULIO SE LE CONTESTO VIA CORREO ELECTRONICO A LA INSPECTORA DE POLICIA, QUE EL DIAS 3 Y 8 DE JULIO SE PROCEDIO A HACER LA VISITA PERO LA VIVIENDA ESTABA CERRADA, SIN RESPUESTA A LA ATENCION, Y SE PUDO INDAGAR QUE LA VIVIENDA SE ENCUENTRA DESHABITADA Y QUE EL SEÑOR ELKIN SE TRASLADO CON SUS MASCOTAS HACIA EL SECTOR RURAL </t>
  </si>
  <si>
    <t xml:space="preserve">LA MUESTRA FUE TOMADA A LAS 08:00 AM, Y ENTREGADA AL LABORATORIO  A LAS 11:00 DE LA MANAÑA DEL MISMO DIA, EL RESULTADO DE IRCA FUE SIN RIESGO, EL CUAL FUE NOTIFICADO EL 24 DE JUNIO AL GERENTE EMPRESA DE SERVICIOS PUBLICOS,A EL ALCALDE, A LA SECRETARIA DE SALUD Y AL COVE. </t>
  </si>
  <si>
    <t>RED DE DISTRIBUCION, UNIDAD DE SERVICIOS PUBLICOS DE MATANZA, PUNTO N° 0001</t>
  </si>
  <si>
    <t>LA INFORMACION FUE EXTRAIDO DEL RESULTADO YA QUE LA FUNCIONARIA NO ANEXO COPIA DEL ACTA, EL RESULTADO LLEGO EL 24 DE JUNIO, CON IRCA SIN RIESGO.</t>
  </si>
  <si>
    <t>LA MUESTRA FUE TOMADA EN COMPAÑÍA DE ROCIO CONTRERAS SALCEDO - AUXILIAR ADMINISTRATIVO</t>
  </si>
  <si>
    <t xml:space="preserve">LA MUESTRA FUE TOMADA A LAS 03:00 PM, ENTEGADA AL LABORATORIO A LAS 08:36 AM, DEL 11 DE JUNIO DE 2025. SE NOTIFICO EL RESULTADO DE LAS MUESTRAS CUYO RESULTADO FUE IRCA RIESGO MEDIO EL 1 DE JULIO  COVE,  SECRETARIA DE SERVICIOS PUBLICOS, ALCALDE. POR CORREO ELECTRONICO. </t>
  </si>
  <si>
    <t>RED DE DISTRIBUCION, UNIDAD ADMINISTRADORA DE SERVICIOS PUBLICOS DE CHARTA, PUNTO N° 01</t>
  </si>
  <si>
    <t>LA MUESTRA FUE TOMADA EN COMPAÑÍA DE OMAR TOLOZA - FONTANERO</t>
  </si>
  <si>
    <t>NO SE EVIDENCIA LA NOTIFICACION DE LOS RESULTADOS, LOS CUALES LLEGARON EL 25 DE JUNIO, CON IRCA SIN RIESGO</t>
  </si>
  <si>
    <t>RED DE DISTRIBUCION, UNIDAD ADMINISTRADORA DE SERVICIOS PÚBLICOS DE SURATA, PUNTO N° 0002</t>
  </si>
  <si>
    <t>LA MUESTRA FUE TOMADA POR  JHON ALEXANDER , EL IRCA QUE DIO EL RESULTADO FUE SIN RIESGO</t>
  </si>
  <si>
    <t>BUENAS PRACTICAS HIGUIENICAS Y CONTROL SANITARIO EN EL EXPENDIO DE BEBIDAS, DURANTE LAS FERIAS Y FIESTAS</t>
  </si>
  <si>
    <t>MUNICIPIO DE CALIFORNIA</t>
  </si>
  <si>
    <t>PRESENTO PLANILLAS DEL 11, 12, 13 D EJUNIO, POR LAS FERIAS Y FIESTAS DEL MUNICIPIO</t>
  </si>
  <si>
    <t>RESOLUCION 2674 DE 2013, BUENAS PRACTICA DE MANUFACTURA, CONSERVACION DE PRODUCTOS</t>
  </si>
  <si>
    <t>AULA MULTIPLE I.I.E.CAMILO TORRES EL PLAYON</t>
  </si>
  <si>
    <t>MANIPULADORES DE ALIMENTOS DE LOS ESTABLECIMIENTOS PUBLICOS</t>
  </si>
  <si>
    <t>ENFERMEDADES ZOONOTICAS, MEDIDAS DE PREVENCION</t>
  </si>
  <si>
    <t>DOCENTES Y APRENDICES DEL SENA AGUAS CALIENTES</t>
  </si>
  <si>
    <t>CAPACITACION ACERCA DEL TRAMITE DE CERTIFICACION SANITARIA PARA CONCESION DE AGUA DE CONSUMO HUMANO</t>
  </si>
  <si>
    <t>COMUNIDA, LIDERES, LIDERESAS COMUNALES</t>
  </si>
  <si>
    <t>4 ACTAS DE DILIGENCIA A ESTABLECIMIENTOS DE EXPENDIO DE PESCADO</t>
  </si>
  <si>
    <t>3 ACTAS DE DILIGENCIA A ESTABLECIMIENTOS DE EXPENDIO DE PESCADO</t>
  </si>
  <si>
    <t>2 ACTAS DE DILIGENCIA A ESTABLECIMIENTOS DE EXPENDIO DE PESCADO</t>
  </si>
  <si>
    <t xml:space="preserve">NO SE PRESENTA LA INVITACIÓN NI LA ASISTENCIA AL COVE MUNICIPAL.
NO SE PRESENTA LA CERTIFICACIÓN DE LOS CASOS PRESENTADOS EN EL MUNICIPIO. </t>
  </si>
  <si>
    <t xml:space="preserve">SE PRESENTA LA ASISTENCIA AL COVE MUNICIPAL.
SE PRESENTA LA CERTIFICACIÓN DE LOS CASOS PRESENTADOS EN EL MUNICIPIO. </t>
  </si>
  <si>
    <t>NO SE PRESENTA LA ASISTENCIA AL COVE MUNICIPAL.
SE PRESENTA LA CERTIFICACIÓN DE LOS CASOS PRESENTADOS EN EL MUNICIPIO.</t>
  </si>
  <si>
    <t>TIENDA CARARE</t>
  </si>
  <si>
    <t>CALLE 6 A 72</t>
  </si>
  <si>
    <t>ROSA MARIA GUERRERO VARGAS</t>
  </si>
  <si>
    <t xml:space="preserve">
NO SE ENCONTRÓ EL PRODUCTO  </t>
  </si>
  <si>
    <t>TIENDA LA ZAPATOQUEÑA</t>
  </si>
  <si>
    <t>PABLO EMILIO MAYORGA</t>
  </si>
  <si>
    <t>TIENDA DON ROGELIO</t>
  </si>
  <si>
    <t>ROGELIO RAMIREZ</t>
  </si>
  <si>
    <t>TIENDA LA MAGDALENA DE CAPOTE</t>
  </si>
  <si>
    <t>MERCEDES DONATO DE MONTERO</t>
  </si>
  <si>
    <t>INSUPAN J</t>
  </si>
  <si>
    <t>CLL 11 No 12-70</t>
  </si>
  <si>
    <t>JOSÉ FRANCISCO URIBE CALDERÓN</t>
  </si>
  <si>
    <t>CIRCULAR # 007</t>
  </si>
  <si>
    <t xml:space="preserve">AUTOSERVICIO EL FAMILIAR J.G    </t>
  </si>
  <si>
    <t xml:space="preserve">CALLE 7 PARQUE PRINCIPAL            </t>
  </si>
  <si>
    <t>LUIS CARLOS GALEANO</t>
  </si>
  <si>
    <t>ATÚN ALAMAR</t>
  </si>
  <si>
    <t>160g</t>
  </si>
  <si>
    <t>GRUPO ALIMENTARIO DEL ATLÁNTICO S.A. CLL 1 # 38 -121 BARRANQUILLA</t>
  </si>
  <si>
    <t>L: M01661</t>
  </si>
  <si>
    <t>RSIAK05M07095</t>
  </si>
  <si>
    <t>PRODUCTO EN BUEN ESTADO</t>
  </si>
  <si>
    <t>AUTOSERVICIO LA VICTORIA M Y R</t>
  </si>
  <si>
    <t>BARRIO EL CENTRO - PARQUE PRINCIPAL</t>
  </si>
  <si>
    <t>MAYIBER MATEUS HERNÁNDEZ</t>
  </si>
  <si>
    <t>BOCADO DE MAR</t>
  </si>
  <si>
    <t>80g</t>
  </si>
  <si>
    <t>SOBERANA S.A.S CRA 57 #74-80 ITAGUI COLOMBIA</t>
  </si>
  <si>
    <t>L: 598</t>
  </si>
  <si>
    <t>RSA-002252-2016</t>
  </si>
  <si>
    <t>AUTOSERVICIO MERCAMAS LAND</t>
  </si>
  <si>
    <t>CALLE 5 #5-56 BARRIO LA MELONA</t>
  </si>
  <si>
    <t>ALBEIRO PACHÓN GORDILLO</t>
  </si>
  <si>
    <t>SARDINAS EN SALSA DE TOMATES</t>
  </si>
  <si>
    <t>125g</t>
  </si>
  <si>
    <t>ABURRA S.A.S CLL 100 SUR #45-345 BODEGA 201 Y 202 LA ESTRELLA ANTIOQUIA - COLOMBIA</t>
  </si>
  <si>
    <t>L: YL 001 23506</t>
  </si>
  <si>
    <t>RSA-0028258-2023</t>
  </si>
  <si>
    <t>CLL7 #5-46 CENTRO</t>
  </si>
  <si>
    <t>COSTA RICA</t>
  </si>
  <si>
    <t>425g</t>
  </si>
  <si>
    <t>GOODMARCOM, VÍA COLISA MANTA - ECUADOR</t>
  </si>
  <si>
    <t>L: STO 01 I 2024</t>
  </si>
  <si>
    <t>RSA-0012046-2021</t>
  </si>
  <si>
    <t>TIENDA LAS FLORES DE CIMITARRA</t>
  </si>
  <si>
    <t>CRA 8 NO 8-24 PISO 1</t>
  </si>
  <si>
    <t>MARIA HEYUANUBA CIRO CUBIDES</t>
  </si>
  <si>
    <t>AUTOSERVICIO EL ESTADIO DE CIMITARRA</t>
  </si>
  <si>
    <t>CRA 10 NO 7A-04</t>
  </si>
  <si>
    <t>JULY PAULIN SAMPAYO BARRAZA</t>
  </si>
  <si>
    <t xml:space="preserve">MINI TIENDA UN PASO MAS UN PASO MENOS </t>
  </si>
  <si>
    <t>CRA 2 NO 5-05</t>
  </si>
  <si>
    <t xml:space="preserve">LEIDY JACKELINES RIVAS </t>
  </si>
  <si>
    <t>FRUTAS Y VERDURAS EL CHIPATEÑO</t>
  </si>
  <si>
    <t>CRA 3 NO 6-29</t>
  </si>
  <si>
    <t>ROSEMBERG PEREZ PEÑA</t>
  </si>
  <si>
    <t>FRUTAS Y VERDURAS LA OFERTA</t>
  </si>
  <si>
    <t>CRA 7 NO 5-39</t>
  </si>
  <si>
    <t>EDWIN PRENS HERRERA</t>
  </si>
  <si>
    <t>EL AUTENTICO PALACIO DE FRUTAS Y VERDURAS</t>
  </si>
  <si>
    <t>CRA 3 NO 5-07</t>
  </si>
  <si>
    <t>GORGI RAMIREZ AYALA</t>
  </si>
  <si>
    <t>FRUTAS Y VERDURAS LA VELEÑA CIMITARRA</t>
  </si>
  <si>
    <t>CRA 3 NO 4-107</t>
  </si>
  <si>
    <t>RITA MAYERLY TORRES SANCHEZ</t>
  </si>
  <si>
    <t>FRUVER LOS VELEÑITOS</t>
  </si>
  <si>
    <t>CLL 7 NO 3-17</t>
  </si>
  <si>
    <t xml:space="preserve">DIANA PAOLA RODRIGUEZ ROJAS </t>
  </si>
  <si>
    <t xml:space="preserve">DISTRIBUIDORA VERDE VIDA </t>
  </si>
  <si>
    <t>CLL 8 NO 7-57</t>
  </si>
  <si>
    <t xml:space="preserve">SEGUNDO SIERVO CIFUENTES MORALES </t>
  </si>
  <si>
    <t>FRUTAS Y VERDURAS MELO TELLEZ</t>
  </si>
  <si>
    <t>CLL 4 NO 4-04</t>
  </si>
  <si>
    <t>JENIFER KATHERINE TELLEZ SERNA</t>
  </si>
  <si>
    <t xml:space="preserve">RESTAURANTE ESCOLAR ESCUELA RURAL AGUACHICA SEDE D </t>
  </si>
  <si>
    <t>VEREDA AGUACHICA</t>
  </si>
  <si>
    <t>TIENDA SUPER SANTY</t>
  </si>
  <si>
    <t>BARRIO PUEBLO NUEVO
VIA AL HOSPITAL</t>
  </si>
  <si>
    <t>ANA MARIA OVALLE GUERRERO</t>
  </si>
  <si>
    <t>CAMILA LAS BRISAS</t>
  </si>
  <si>
    <t>CRA 7 - BARRIO LAS BRISAS</t>
  </si>
  <si>
    <t>HERNAN GABINO PEÑA ORTIZ</t>
  </si>
  <si>
    <t>TIENDA AUTOVILLA</t>
  </si>
  <si>
    <t>VIA PRINCIPAL LAS PALMAS</t>
  </si>
  <si>
    <t>DIFAN YASMITH CAMACHO ARIZA</t>
  </si>
  <si>
    <t>TIENDA DUJUVAN</t>
  </si>
  <si>
    <t>BARRIO LA PRIMAVERA</t>
  </si>
  <si>
    <t>NERBA ARIZA TRASLAVIÑA</t>
  </si>
  <si>
    <t>VIA HOSPITAL</t>
  </si>
  <si>
    <t xml:space="preserve">FRUTAS Y VERDURAS DOÑA ROSALBA </t>
  </si>
  <si>
    <t xml:space="preserve">CORREGIMIENTO LA INDIA - CENTRO </t>
  </si>
  <si>
    <t>ROSALBA CACERES NIÑO</t>
  </si>
  <si>
    <t>SEDE D COLEGIO JOSE MARIA LANDAZURI ESCUELA RURAL AGUACHICA</t>
  </si>
  <si>
    <t>VEREDA  AGUA CHICA</t>
  </si>
  <si>
    <t>ARGEMIRO ARAUJO MURILLO</t>
  </si>
  <si>
    <t xml:space="preserve">COLEGIO LAS FLORES SEDE A </t>
  </si>
  <si>
    <t>VEREDA LAS FLORES - KM 13</t>
  </si>
  <si>
    <t>FANNY MARITZA DIAZ TORRES</t>
  </si>
  <si>
    <t xml:space="preserve">COLEGIO LAS FLORES ESCUELA RURAL KM 15 SEDE B </t>
  </si>
  <si>
    <t>CORREGIMIENTO KM 15</t>
  </si>
  <si>
    <t>FARMACIA MODERNA PLUS</t>
  </si>
  <si>
    <t xml:space="preserve">CLL 7 NO 4-23 BARRIO CENTRO </t>
  </si>
  <si>
    <t>CARLOS JULIO ROJAS CELY</t>
  </si>
  <si>
    <t>RESTAURANTE COLEGIO INTEGRADO PUERTO PARRA</t>
  </si>
  <si>
    <t>CALLE 9 TRES ESQUINAS
BARRIO LAS PALMAS.</t>
  </si>
  <si>
    <t>RESTAURANTE ESCOLAR PALESTINA</t>
  </si>
  <si>
    <t>VEREDA PALESTINA</t>
  </si>
  <si>
    <t>RESTAURANTE EL CRUCE</t>
  </si>
  <si>
    <t>RESTAURANTE ESCOLAR SEDE J ESCUELA LA M</t>
  </si>
  <si>
    <t>RESTAURANTE ESCOLAR INDIA MEDIA</t>
  </si>
  <si>
    <t>VEREDA INDIA MEDIA</t>
  </si>
  <si>
    <t>RESTAURANTE ESCOLAR AQUILEO PARRA</t>
  </si>
  <si>
    <t>VEREDA LA ESPERANZA</t>
  </si>
  <si>
    <t>RESTAURANTE ESCOLAR COLEGIO LAS MONTOYAS</t>
  </si>
  <si>
    <t>RESTAURANTE ESCOLAR LA MILITOSA</t>
  </si>
  <si>
    <t>VEREDA LA MILITOSA</t>
  </si>
  <si>
    <t>CONSORCIO SANTANDER AVANZA 2024
SERGIO ENRIQUE DELGADO CENTENO</t>
  </si>
  <si>
    <t>RESTAURANTE ESCOLAR ALFONSO LOPEZ</t>
  </si>
  <si>
    <t>RESTAURANTE ESCOLAR ESCUELA RURAL PATIO BONITO</t>
  </si>
  <si>
    <t>VEREDA PATIO BONITO</t>
  </si>
  <si>
    <t>C.D.I. MANITAS CREATIVAS</t>
  </si>
  <si>
    <t>CLL 8 NO 7-74B BARRIO CENTRO</t>
  </si>
  <si>
    <t>OPERADOR FUNDACION CRECER CON ÉXITO - LUIS ENRIQUE GUTIERREZ</t>
  </si>
  <si>
    <t>COOPERATIVA DE TRABAJO ASOCIADO DE CADENAS PRODUCTIVAS AL SECTOR SALUD</t>
  </si>
  <si>
    <t>CRA 6A NO 10-51</t>
  </si>
  <si>
    <t>CARLOS GUILLERMO ECHAVARRIA PEINADO</t>
  </si>
  <si>
    <t>BARRIO CENTRO CALLE 6A-72</t>
  </si>
  <si>
    <t>LUZ MARINA HERNANDEZ RAMIREZ</t>
  </si>
  <si>
    <t>TIENDA LA MAGDALENA</t>
  </si>
  <si>
    <t>SALAMANDRA DISCO BAR CAFE</t>
  </si>
  <si>
    <t>CRA 9 NO 9 - 44
BARRIO CENTRO</t>
  </si>
  <si>
    <t>MERLY JURLEY MOSQUERA OJEDA</t>
  </si>
  <si>
    <t>KIOSKO MILLAN</t>
  </si>
  <si>
    <t>CLL 7A NO 8A-14</t>
  </si>
  <si>
    <t>LUIS FERNEY MILLAN VELEZ</t>
  </si>
  <si>
    <t>EMPRESA MUNICIPAL DE SERVICIOS PUBLICOS DE PUERTO PARRA - EMSEPAR ESP SA</t>
  </si>
  <si>
    <t>CRA 6 NO 7-78</t>
  </si>
  <si>
    <t>RAUL AVILA BASTO</t>
  </si>
  <si>
    <t>LUIS ENRIQUE GUTIERREZ</t>
  </si>
  <si>
    <t>ESCUELA RURAL EL CRUCE SEDE G - COLEGIO LAS MONTOYAS</t>
  </si>
  <si>
    <t>CLL PRINCIPAL
CENTRO POBLADO EL CRUCE</t>
  </si>
  <si>
    <t>DUNIA JULIETH CANTILLO AGUIRRE</t>
  </si>
  <si>
    <t>COLEGIO LAS MONTOYAS</t>
  </si>
  <si>
    <t>DUNIA YULIETH CANTILLO AGUIRRE</t>
  </si>
  <si>
    <t>COLEGIO LAS MONTOYAS - ESCUELA RURAL PATIO BONITO</t>
  </si>
  <si>
    <t>COLEGIO INTEGRADO PUERTO PARRA</t>
  </si>
  <si>
    <t>CLL 9 NO 3 ESQUINA
BARRIO LAS PALMAS</t>
  </si>
  <si>
    <t>MERY LUZ MONTAÑEZ OROZCO</t>
  </si>
  <si>
    <t>COLEGIO ALFONSO LOPEZ</t>
  </si>
  <si>
    <t>ERNESTO RICO CALDERON</t>
  </si>
  <si>
    <t>COLEGIO ALFONSO LOPEZ  - SEDE B - ESCUELA RURAL PALESTINA</t>
  </si>
  <si>
    <t>COLEGIO LAS MONTOYAS - SEDE J  - ESCUELA RURAL LA EME</t>
  </si>
  <si>
    <t>COLEGIO ALFONSO LOPEZ  - SEDE C - ESCUELA RURAL INDIA MEDIA</t>
  </si>
  <si>
    <t>COLEGIO ALFONSO LOPEZ  - ESCUELA RURAL AQUILEO PARRA</t>
  </si>
  <si>
    <t>COLEGIO ALFONSO LOPEZ  - SEDE F - ESCUELA RURAL LA MILITOSA</t>
  </si>
  <si>
    <t>ESE CENTRO DE SALUD PUERTO PARRA</t>
  </si>
  <si>
    <t>CLL 8A NO 4-32</t>
  </si>
  <si>
    <t>CAMILA ANDREA RIVEROS IDARRAGA</t>
  </si>
  <si>
    <t>ACTA DE IVC SANITARIO ESTABLECIMIENTOS HOSPITALARIOS Y SIMILARES - 
CLINICAS Y HOSPITALES</t>
  </si>
  <si>
    <t xml:space="preserve">ACTA DE IVC SANITARIO ESTABLECIMIENTOS GENERADORES DE RESIDUOS - COMPONENTE GESTION INTERNA </t>
  </si>
  <si>
    <t>SALIDA AL RIO CARARE, 
VEREDA LAS DORADAS.</t>
  </si>
  <si>
    <t>TALABARTERIA CARRUSEL</t>
  </si>
  <si>
    <t>URIEL DE JESUS RESTREPO SORA</t>
  </si>
  <si>
    <t>ESCUELA GONZALO JIMENEZ DE QUESADA -  SEDE C ESCUELA INDUSTRIAL 20 DE JULIO</t>
  </si>
  <si>
    <t>CRA 7 NO 6-46
BARRIO CIENAGA</t>
  </si>
  <si>
    <t>UNION TEMPORAL UNIDOS POR SANTANDER 2023, RL:  EDUARDO ANDRES DUARTE ACEVEDO</t>
  </si>
  <si>
    <t>CENTRO DE DESARROLLO INFANTIL -  CHISPITAS DE AMOR - SEDE ALMENDROS</t>
  </si>
  <si>
    <t>CLL 1 BIS NO 2-27</t>
  </si>
  <si>
    <t>YAZMIN FUENTES ZUBIETA</t>
  </si>
  <si>
    <t>CENTRO DE DESARROLLO INFANTIL -  CHISPITAS DE AMOR - SEDE AEROPUERTO</t>
  </si>
  <si>
    <t>CRA 12B NO 7-05</t>
  </si>
  <si>
    <t>FUNDACION CENTRO DE BIENESTAR DEL ADULTO MAYOR DE PUERTO WILCHES</t>
  </si>
  <si>
    <t>CRA 15 NO 2-24
BARRIO 7 DE ABRIL</t>
  </si>
  <si>
    <t>NANCY PEREZ TAFUR</t>
  </si>
  <si>
    <t>MALECON BRISAS DEL BAMBU</t>
  </si>
  <si>
    <t>CRA 1 NO 2-42
BARRIO EL CENTRO</t>
  </si>
  <si>
    <t>CIELO ESTHER ARANGO REINEL</t>
  </si>
  <si>
    <t>SALON ROJO BAR</t>
  </si>
  <si>
    <t>CLL 4 NO 1-15</t>
  </si>
  <si>
    <t>SIRLEY PAOLA PEÑA</t>
  </si>
  <si>
    <t>AGUAS DE PUERTO WILCHES SAS ESP - 
PTAP PRINCIPAL</t>
  </si>
  <si>
    <t>CRA 3 NO 4-76 
BARRIO CENTRO</t>
  </si>
  <si>
    <t>JHON JHAMER SARMIENTO CISNEROS</t>
  </si>
  <si>
    <t>AGUAS DE PUERTO WILCHES SAS ESP - 
PTAP ZONA SUR</t>
  </si>
  <si>
    <t>CENTRO DE DESARROLLO INFANTIL CHISPITAS DE AMOR - SEDE ALMENDROS</t>
  </si>
  <si>
    <t>CENTRO DE DESARROLLO INFANTIL CHISPITAS DE AMOR - SEDE AEROPUERTO</t>
  </si>
  <si>
    <t>CRA 7 NO 6-46</t>
  </si>
  <si>
    <t>ENRIQUE MALAGON VILLAFAÑE</t>
  </si>
  <si>
    <t>ESE EDMUNDO GERMAN ARIAS DUARTE</t>
  </si>
  <si>
    <t>CRA 3 NO 2-56</t>
  </si>
  <si>
    <t>MAYERLIS CARVAJAL ROBLES</t>
  </si>
  <si>
    <t>CLL 9 NO 4-41</t>
  </si>
  <si>
    <t>HOTEL KASPITA</t>
  </si>
  <si>
    <t>CRA 2 NO 4-88</t>
  </si>
  <si>
    <t>LUIS ARTURO ESCUDERO PEREZ</t>
  </si>
  <si>
    <t xml:space="preserve">ACTA DE IVC SANITARIO ESTABLECIMIENTOS DE VIVIENDA TRANSITORIA </t>
  </si>
  <si>
    <t>HOTEL SADIVE SAS</t>
  </si>
  <si>
    <t>CRA 3 NO 2-93</t>
  </si>
  <si>
    <t>LUZ MIREYA BAYONA RUIZ</t>
  </si>
  <si>
    <t>HOTEL DARESFF IMPERIAL</t>
  </si>
  <si>
    <t>CRA 2 NO 6-56</t>
  </si>
  <si>
    <t>DARWIN CONTRERAS  VILLEGAS</t>
  </si>
  <si>
    <t>FUNDACION CENTRO DEL ADULTO MAYOR PUERTO WILCHES</t>
  </si>
  <si>
    <t>ACTA DE IVC SANITARIO ESTABLECIMIENTOS CENTROS VIDA - RESOLUCION 024 DE 2017 Y 055 DE 2018</t>
  </si>
  <si>
    <t>HOTEL RESTAURANTE Y LAVADERO FREEWAY</t>
  </si>
  <si>
    <t>KM 50 VEREDA BOCA DE LA TIGRA</t>
  </si>
  <si>
    <t>LEONOR SANTOS MORALES</t>
  </si>
  <si>
    <t>DROGUERIA FARMAMEDIC LIFE</t>
  </si>
  <si>
    <t>CRA 21 NO 18A - 15</t>
  </si>
  <si>
    <t>ADRIAN RODRIGUEZ SALAZAR</t>
  </si>
  <si>
    <t>DISFARMA GC SAS</t>
  </si>
  <si>
    <t xml:space="preserve">CLL 18 NO 11-36 </t>
  </si>
  <si>
    <t>JOSE EUGENIO GOMEZ CASTELLANOS</t>
  </si>
  <si>
    <t>BANCO DE BOGOTA SABANA DE TORRES</t>
  </si>
  <si>
    <t>CRA 11 NO 12-58</t>
  </si>
  <si>
    <t>RAUL BARON ARENAS</t>
  </si>
  <si>
    <t>DJN CONTROL DE PLAGAS</t>
  </si>
  <si>
    <t>CRA 11 NO 2-56 BARRIO LAS FERIAS</t>
  </si>
  <si>
    <t>NIRIA LUZ CARREÑO GUALDRON</t>
  </si>
  <si>
    <t>RESTAURANTE HERMINDA B</t>
  </si>
  <si>
    <t>VEREDA POZO NUTRIAS 1</t>
  </si>
  <si>
    <t>SANDRA LILIANA LOPEZ BANITEZ</t>
  </si>
  <si>
    <t>EL SOLAR RESTAURANTE, BAR Y HELADERÍA</t>
  </si>
  <si>
    <t>CRA 12 NO 11-40 LOCAL 2</t>
  </si>
  <si>
    <t>JOSÉ NICOLÁS MONTES BERDUGO</t>
  </si>
  <si>
    <t>MEDITERRANEA DE CATERING SAS</t>
  </si>
  <si>
    <t>CRA 11 NO 7-23</t>
  </si>
  <si>
    <t>JEAN PIERE ESTUPIÑAN SAAVEDRA</t>
  </si>
  <si>
    <t>RESTAURANTE ESCOLAR HOGAR DIVINO NIÑO</t>
  </si>
  <si>
    <t>MANZANA E - LOTE 8
BARRIO CAMPESTRE</t>
  </si>
  <si>
    <t>HOGAR JARDINCITOS</t>
  </si>
  <si>
    <t>CRA 12 NO 15-93</t>
  </si>
  <si>
    <t>I.E. POZO NUTRIAS DOS - SEDE SECUNDARIA</t>
  </si>
  <si>
    <t xml:space="preserve">VEREDA POZO NUTRIAS DOS </t>
  </si>
  <si>
    <t>I.E. POZO NUTRIAS DOS - SEDE PRIMARIA</t>
  </si>
  <si>
    <t>MARISOL VELA GOMEZ</t>
  </si>
  <si>
    <t>CRA 17A NO 15A-30</t>
  </si>
  <si>
    <t>INSUPAN J - INSUMOS DE PANADERIA</t>
  </si>
  <si>
    <t>JOSE FRANCISCO URIBE CALDERON</t>
  </si>
  <si>
    <t>PESQUERA RIOMAR DE CHUCURI</t>
  </si>
  <si>
    <t>CLL 11 NO 13-08</t>
  </si>
  <si>
    <t>JONATAN YESID ARDILA GONZALEZ</t>
  </si>
  <si>
    <t>CAFE BAR LA TERRAZA</t>
  </si>
  <si>
    <t>CLL 10 NO 10-18</t>
  </si>
  <si>
    <t>JOSE ALFREDO ACEVEDO FERREIRA</t>
  </si>
  <si>
    <t>ESTADERO LA GASERA</t>
  </si>
  <si>
    <t>FINCA SANTA TERESA</t>
  </si>
  <si>
    <t>MARIA NUBIA SANCHEZ BUITRAGO</t>
  </si>
  <si>
    <t>HOGAR DIVINO NIÑO</t>
  </si>
  <si>
    <t>COLEGIO INTEGRADO CAMILO TORRES - SEDE A PRINCIPAL</t>
  </si>
  <si>
    <t>KILOMETRO 1 VIA CIRCUNVALAR</t>
  </si>
  <si>
    <t>LÁZARO BARRIGA REYES</t>
  </si>
  <si>
    <t>COLEGIO INTEGRADO CAMILO TORRES - SEDE B  ANGOSTURAS</t>
  </si>
  <si>
    <t>COLEGIO INTEGRADO CAMILO TORRES - SEDE EL BOSQUE</t>
  </si>
  <si>
    <t>CLL 7 NO 8-00</t>
  </si>
  <si>
    <t>COLEGIO NUESTRA SEÑORA DE LA PAZ</t>
  </si>
  <si>
    <t>PEDRO ELIAS GRASS APARICIO</t>
  </si>
  <si>
    <t>COLEGIO NUESTRA SEÑORA DE LA PAZ - SEDE VALENTIN GONZALEZ RANGEL</t>
  </si>
  <si>
    <t xml:space="preserve">CLL 15 NO 17-60 </t>
  </si>
  <si>
    <t>AGUAS DE CIMITARRA - PUNTO EN RED CÓDIGO 0003 - PERIQUITOS</t>
  </si>
  <si>
    <t>LINA MARIA MONCADA - COORDINADORA TECNICA Y OPERATIVA</t>
  </si>
  <si>
    <t>AGUAS DE CIMITARRA - PUNTO EN RED CÓDIGO 0006 - PINOS</t>
  </si>
  <si>
    <t>AGUAS DE CIMITARRA PUERTO ARAUJO - PUNTO EN RED CÓDIGO 0002 - PARQUE PRINCIPAL</t>
  </si>
  <si>
    <t>MERCEDES MARTINEZ - AUXILIAR DE OPERACIONES</t>
  </si>
  <si>
    <t>APC MANANTIALES DE CHUCURI - PUNTO EN RED CÓDIGO 0001 - SALIDA PTAP</t>
  </si>
  <si>
    <t>APC MANANTIALES DE CHUCURI - PUNTO EN RED CÓDIGO 0004 - CARCEL MUNICIPAL</t>
  </si>
  <si>
    <t>CORPOYARIMA - PUNTO EN RED CÓDIGO 0003 - TANQUE DE DISTRIBUCION</t>
  </si>
  <si>
    <t>CARCEL DE SAN VICENTE - GRIFO PATIO DE ROPAS</t>
  </si>
  <si>
    <t>MUESTRA DE DIAGNOSTICO TOMADA AL INTERIOR DE LA CARCEL</t>
  </si>
  <si>
    <t>MAL MANEJO DE RESIDUOS EN VIVIENDA DEL BARRIO VILLA HERNANDEZ</t>
  </si>
  <si>
    <t>ELKIN YESID DIAZ</t>
  </si>
  <si>
    <t>SE REALIZA VISITA DE INSPECCION SANITARIA, EN COMPAÑIA DE LA POLICIA Y SEC DE SALUD MUNICIPAL, EVIDENCIANDO EL MANEJO INADECUADO DE RESIDUOS EN LA VIVIENDA DE LA SEÑORA MARIA, GENERANDO MALOS OLORES Y PROLIFERACION DE VECTORES Y ROEDORES.</t>
  </si>
  <si>
    <t>SE DAN INDICACIONES PARA EL MANEJO ADECUADO DE LOS RESIDUOS SOLIDOS.</t>
  </si>
  <si>
    <t>MAL MANEJO DE RESIDUOS EN VIVIENDA DEL ASENTAMIENTO HUMANO UNION</t>
  </si>
  <si>
    <t>ALEJANDRO SALAZAR</t>
  </si>
  <si>
    <t>SE REALIZA VISITA DE INSPECCION SANITARIA, EN COMPAÑIA DEL GRUPO DE ETV,  EVIDENCIANDO EL MANEJO INADECUADO DE RESIDUOS EN LA VIVIENDA DEL SEÑOR ALEJANDRO SALAZAR, GENERANDO MALOS OLORES Y PROLIFERACION DE VECTORES Y ROEDORES.</t>
  </si>
  <si>
    <t>SE REMITE POR COMPETENCIA A LA ALCALDIA PARA LO PERTINENTE.</t>
  </si>
  <si>
    <t>EXPENDIOS DE PESCADO - CIRCULAR 007</t>
  </si>
  <si>
    <t>EXPENDIOS DE PESCADO</t>
  </si>
  <si>
    <t>EXPENDEDORES DE PESCADO</t>
  </si>
  <si>
    <t>CARACTERISTICAS FISICAS DEL PESCADO FRESCO - CIRCULAR 007</t>
  </si>
  <si>
    <t>PUNTO VIVE DIGITAL</t>
  </si>
  <si>
    <t>CDI MANITOS CREATIVAS</t>
  </si>
  <si>
    <t>PERSONAL DEL CDI</t>
  </si>
  <si>
    <t>Bebidas Alcoholica y Alimentos</t>
  </si>
  <si>
    <t>RESTAURANTE ESCOLAR PUENTES Y NARANJOS</t>
  </si>
  <si>
    <t>VEREDA PUENTES Y NARANJOS</t>
  </si>
  <si>
    <t>RESTAURANTE ESCOLAR SAN RAFAEL</t>
  </si>
  <si>
    <t>JARDIN COMUNITARIO LOS RUISEÑORES</t>
  </si>
  <si>
    <t>HOGAR COMUNITARIO PAVITOS</t>
  </si>
  <si>
    <t>JULIO</t>
  </si>
  <si>
    <t>REALIZADO EL04 DE AGOSTO DE 2025</t>
  </si>
  <si>
    <t>MUNICIPIO DE GUAVATA</t>
  </si>
  <si>
    <t xml:space="preserve">MARIA DEL PILAR VELASCO SECRETARIA DE SALUD Y GESTIÓN SOCIAL MUNICIPIO DE GUAVATÁ </t>
  </si>
  <si>
    <t>MANIPULADORAS DE ALIMENTOS PROGRAMA PAE</t>
  </si>
  <si>
    <t>VEREDA POPOA SALIDA A VELEZ</t>
  </si>
  <si>
    <t>VEREDA LA UNIÓN</t>
  </si>
  <si>
    <t>VALLE DE SAN JOSÉ</t>
  </si>
  <si>
    <t>BARICHARA</t>
  </si>
  <si>
    <t>SAN VICENTE DE CHUCURI</t>
  </si>
  <si>
    <t xml:space="preserve">LA PERSONA AGREDIDA POR EL GATO REFIERE QUE NO ES POSIBLE LA OBSERVACION Y TRABAJA EN LA ALCALDIA DE BUCARAMANGA SE LE DAN LAS INDICACIONES PARA QUE ASIS A UNA EPS  </t>
  </si>
  <si>
    <t>se atienden dos alertas sanitarias: # 145-2025, # 155-2025. se trabajo en el municipio hasta el dia 19 de junio motivo traslado de municipio</t>
  </si>
  <si>
    <t>LOS ACCIDENTES RABICOS PRESENTADOS EN EL MES DE JUNIO FUERON 2, SIN EMBARGO EL DEL DIA 25-06-2025 NO SE ALCANZO A ATENDER DENTRO DEL MES DE JUNIO, POR TAL MOTIVO SE REALIZARA EL SEGUIMIENTO EN EL MES DE JULIO 2025</t>
  </si>
  <si>
    <t>NO HUBO COVE EN JUNIO</t>
  </si>
  <si>
    <t>Se realizaron dos seguimientos a dos agresiones presentadas en el mes de mayo</t>
  </si>
  <si>
    <t>EL DIA REUNION COVE, FUE CIERRE DIPLOMADO</t>
  </si>
  <si>
    <t>se atendieron el la ESE camilo rueda 8 accidentes rabicos, 2 de ellas los animales agresores residen en el municipio de Barichara se remiten para seguimiento, 4 accidentes rabicos exposicion leves animales no observables, 1 accidente rabico ocurrido el 4 de junio fue notificado el dia 9 de julio el numero telefonico no es del propietario del animal.</t>
  </si>
  <si>
    <t>DROGUERIA MEDICAL DRUGS</t>
  </si>
  <si>
    <t>CALLE 7 # 1-07</t>
  </si>
  <si>
    <t>FEISAL DAVID RUEDA APARICIO</t>
  </si>
  <si>
    <t>MIROCMERCADO EL RAMAL</t>
  </si>
  <si>
    <t>CRA 6 # 2G-10</t>
  </si>
  <si>
    <t>OSCAR FERNANDO PARRA BAUTISTA</t>
  </si>
  <si>
    <t xml:space="preserve">PAPELERIA YEICOB </t>
  </si>
  <si>
    <t>CALL 2E-5-20</t>
  </si>
  <si>
    <t>LAURA ESTEFANIA DULCEY MUÑOZ</t>
  </si>
  <si>
    <t>TIENDA EL RAMAL</t>
  </si>
  <si>
    <t>CALLE 6 2E-22</t>
  </si>
  <si>
    <t xml:space="preserve"> JULIAN FERNANDO MUÑOZ VEGA</t>
  </si>
  <si>
    <t xml:space="preserve">CAFETERIA Y MICROMERCADO LA HORMIGA </t>
  </si>
  <si>
    <t xml:space="preserve">ESTACION DE SERVICIO EL RAMAL </t>
  </si>
  <si>
    <t>LIGIA APARICIO DE RUEDA</t>
  </si>
  <si>
    <t>EFECTY</t>
  </si>
  <si>
    <t>CRA 2E 9-54</t>
  </si>
  <si>
    <t>EYMER JOSUE RUEDA TORRES</t>
  </si>
  <si>
    <t>CASA LUJOS H&amp;L</t>
  </si>
  <si>
    <t>CALLE 7 # 1-08</t>
  </si>
  <si>
    <t>LUDY AMPARO BLANCO FIGUEROA</t>
  </si>
  <si>
    <t xml:space="preserve">PARADOR EL RAMAL MARKET </t>
  </si>
  <si>
    <t>CRA 2E # 8-10</t>
  </si>
  <si>
    <t xml:space="preserve">JORGE MAURICIO RODRIGUEZ GUARIN </t>
  </si>
  <si>
    <t>RESTAURANTE Y PARADOR MI SAZON</t>
  </si>
  <si>
    <t xml:space="preserve">VEREDA CLAVELLINAS </t>
  </si>
  <si>
    <t>YAMILE ASTRID MEJIA RODRIGUEZ</t>
  </si>
  <si>
    <t>PARADOR JAIMES</t>
  </si>
  <si>
    <t>CLLE 6 # 2E-10</t>
  </si>
  <si>
    <t>FREDY JAIMES MARIN</t>
  </si>
  <si>
    <t>TIENDA LAS COCADAS</t>
  </si>
  <si>
    <t>PEDRO NEL JAIMES MUÑOZ</t>
  </si>
  <si>
    <t>LOS NUÑEZ</t>
  </si>
  <si>
    <t>ALBA LILIANA DIAZ CHAPARRO</t>
  </si>
  <si>
    <t>RESTAURANTE EL ALTO</t>
  </si>
  <si>
    <t>JUAN JOSE ORTIZ ORTIZ</t>
  </si>
  <si>
    <t>MI TERRONCITO DE AZUCAR</t>
  </si>
  <si>
    <t>EL RAMAL</t>
  </si>
  <si>
    <t>YOLIMAR CHAPARRO</t>
  </si>
  <si>
    <t>PARADOR TURISTICO ARATOCA</t>
  </si>
  <si>
    <t>SARA MARIN DE JAIMES</t>
  </si>
  <si>
    <t>ESTACION DE SERVICIO ARATOCA</t>
  </si>
  <si>
    <t>CRA 2 E 9-54</t>
  </si>
  <si>
    <t>MARIA ISABEL TORRES DE RUEDA</t>
  </si>
  <si>
    <t>RESTAURANTE EL COMPA SANTANDEREANO</t>
  </si>
  <si>
    <t>CALLE 5 # 4-48</t>
  </si>
  <si>
    <t>OLGA LUCIA LOPEZ DE SILVA</t>
  </si>
  <si>
    <t>BOUTIQUE SA</t>
  </si>
  <si>
    <t>CRA 5 # 1-75</t>
  </si>
  <si>
    <t>SANDRA PAOLA AYALA PORRAS</t>
  </si>
  <si>
    <t>HOSTAL SCHIA - ZUHE</t>
  </si>
  <si>
    <t>CRA 6 # 8-27</t>
  </si>
  <si>
    <t>VITALIA CALDERON CALDERON</t>
  </si>
  <si>
    <t>VIVIENDA TURISTICA VISTA UCHARA</t>
  </si>
  <si>
    <t>KILOMETRO 7 VIA GUANE</t>
  </si>
  <si>
    <t>HELEN RUTH MURPHY</t>
  </si>
  <si>
    <t>CASA DEL ALBA</t>
  </si>
  <si>
    <t>CRA 9 # 5-51</t>
  </si>
  <si>
    <t>ALBA CECILIA LONDOÑO GOMEZ</t>
  </si>
  <si>
    <t>YAHRI</t>
  </si>
  <si>
    <t>CALLE 10 # 7-57</t>
  </si>
  <si>
    <t>DIEGO FERNANDO RUIZ TENORIO</t>
  </si>
  <si>
    <t>HOTEL GRUPO EMPRESARIAL JUAN DE DIOS BUENO REMOLINA SAS</t>
  </si>
  <si>
    <t>CALLE 7 # 4-56</t>
  </si>
  <si>
    <t>FAUSTO JAVIER BUENO CALDERON</t>
  </si>
  <si>
    <t>HOTEL CASA BARI EL JARDIN</t>
  </si>
  <si>
    <t>BOHIO BAR BARICHARA</t>
  </si>
  <si>
    <t>EDGAR MAURICIO BALLESTEROS CARREÑO</t>
  </si>
  <si>
    <t>BANCO AGRARIO DE COLOMBIA SA</t>
  </si>
  <si>
    <t>CALLE 5 #6-35</t>
  </si>
  <si>
    <t>EDUARDO FRANCISCO CHICA SUCARDI</t>
  </si>
  <si>
    <t>COMEDOR ESCOLAR GUAYUBI</t>
  </si>
  <si>
    <t>COMEDOR ESCOLAR GUANNETA</t>
  </si>
  <si>
    <t>VEREDA GUANENTA</t>
  </si>
  <si>
    <t>COMEDOR ESCOLAR REGADILLO</t>
  </si>
  <si>
    <t>VEREDA REGADILLO</t>
  </si>
  <si>
    <t>COMEDOR ESCOLAR LUBIGARA</t>
  </si>
  <si>
    <t>VEREDA LUBIGARA</t>
  </si>
  <si>
    <t>CORREGIMIENTO GUANE</t>
  </si>
  <si>
    <t>PISCINA HOTEL DON JUAN DE DIOS</t>
  </si>
  <si>
    <t>CORREGIMIETO GUANE</t>
  </si>
  <si>
    <t xml:space="preserve">FAUSTO JAVIER BUENO CALDERON </t>
  </si>
  <si>
    <t xml:space="preserve">DON JUAN DE DIOS DE GUANE HOTEL </t>
  </si>
  <si>
    <t xml:space="preserve">CRA 5 # 7-66 CORREGIMIENTO GUANE </t>
  </si>
  <si>
    <t>PISCINA CASTA VISTA UCHATA</t>
  </si>
  <si>
    <t>KM 7 VIA GUANE</t>
  </si>
  <si>
    <t>RESTAURANTE LA ESQUINA BARICHARA L.E. LA 6</t>
  </si>
  <si>
    <t>CALLE 6 # 5-12</t>
  </si>
  <si>
    <t>TOMAS SANTIAGO PATIÑO S</t>
  </si>
  <si>
    <t xml:space="preserve">ASOCIACION BIENESTAR DEL ANCIANO ESTEVAN RANGEL </t>
  </si>
  <si>
    <t>CLAUDIA MERCEDES RUIZ</t>
  </si>
  <si>
    <t>HOGAR DE BINESTAR ARROYUELOS</t>
  </si>
  <si>
    <t>CARRERA 7 # 6-15</t>
  </si>
  <si>
    <t>LUISA FERNANDO MURILLO</t>
  </si>
  <si>
    <t>HOGAR DE BINESTAR AÑOS MAGICOS</t>
  </si>
  <si>
    <t xml:space="preserve">TERESA CEDIEL GARCIA </t>
  </si>
  <si>
    <t>ESTADERO VILLAS DEL CASTILLO</t>
  </si>
  <si>
    <t>VEREDA EL OVAL</t>
  </si>
  <si>
    <t>FARMACIA BOTICA CABRERANA</t>
  </si>
  <si>
    <t>CALLE 8 # 7-18</t>
  </si>
  <si>
    <t>LUISA FERNANDA RODRIGUEZ</t>
  </si>
  <si>
    <t>RESTAURANTE DONDE CHELA</t>
  </si>
  <si>
    <t>CALLE 8 # 6-02</t>
  </si>
  <si>
    <t xml:space="preserve">GRACIELA RAMIREZ GOMEZ </t>
  </si>
  <si>
    <t xml:space="preserve">CASETA LA LLANADA </t>
  </si>
  <si>
    <t xml:space="preserve">VEREDA LA LLANADA </t>
  </si>
  <si>
    <t>ESPERANZA PARRA NOVA</t>
  </si>
  <si>
    <t>TIENDA EL OVAL</t>
  </si>
  <si>
    <t>VEREDA  EL OVAL</t>
  </si>
  <si>
    <t>ELSA MARIA QUINTERO PEREZ</t>
  </si>
  <si>
    <t xml:space="preserve">TIENDA TRES ESQUINAS </t>
  </si>
  <si>
    <t>CALLE 8 # 5-60</t>
  </si>
  <si>
    <t xml:space="preserve">ORLANDO VARGAS </t>
  </si>
  <si>
    <t>MARIA MARIA</t>
  </si>
  <si>
    <t>CLL 2 # 4 - 08</t>
  </si>
  <si>
    <t>MARIA ESTER CARREÑO AVENDAÑO</t>
  </si>
  <si>
    <t>CHATARRERIA LEO</t>
  </si>
  <si>
    <t>CRRA 15 N° 18-92</t>
  </si>
  <si>
    <t>LEONEL FABIAN DIAS DUCON</t>
  </si>
  <si>
    <t>PIZZA MONTEFRIO</t>
  </si>
  <si>
    <t>VEREDA MONTE FRIO</t>
  </si>
  <si>
    <t>JHONATAN ANDREY OTERO</t>
  </si>
  <si>
    <t>PIQUETEADERO MONSALVE</t>
  </si>
  <si>
    <t>CRRA 14A Nº 22-93</t>
  </si>
  <si>
    <t>EDISON CASTILLO ROMERO</t>
  </si>
  <si>
    <t>CASONA HEROINAS BOUTIQUE</t>
  </si>
  <si>
    <t>CRRA 14 N° 24-67</t>
  </si>
  <si>
    <t xml:space="preserve">MARIA JOSE ARCHILA </t>
  </si>
  <si>
    <t>TALLER DONDE MARCOS</t>
  </si>
  <si>
    <t>CALLE 22 N° 13-58</t>
  </si>
  <si>
    <t>MARCOS FIDEL CAMACHO</t>
  </si>
  <si>
    <t>PLAZOLETA DE LAS COMIDAS LA BENDICION DE DIOS</t>
  </si>
  <si>
    <t>CRRA 14 N° 21-63</t>
  </si>
  <si>
    <t>ELIBERTO CARDENAS RINCON</t>
  </si>
  <si>
    <t>RESTAURANTE SIN NOMBRE</t>
  </si>
  <si>
    <t>CRRA 14 N° 23-48</t>
  </si>
  <si>
    <t>ROSABEL CARREÑO PINEDA</t>
  </si>
  <si>
    <t>FUENTE DE SODA EL AMISTOSO</t>
  </si>
  <si>
    <t>CALLE 24 N 12 73</t>
  </si>
  <si>
    <t>MARIA YOLANDA PEÑA LEON</t>
  </si>
  <si>
    <t>RESTAURANTE MEGABROASTER</t>
  </si>
  <si>
    <t>CALLE 24 Nº 14A-17</t>
  </si>
  <si>
    <t>MIGUEL ANGEL ARGUELLO GOMEZ</t>
  </si>
  <si>
    <t>JAVI BURGUER</t>
  </si>
  <si>
    <t>CALLE 24 CRRA 14A-04</t>
  </si>
  <si>
    <t>JAVIER MAURICIO GONZALEZ VILLALBA</t>
  </si>
  <si>
    <t>VENTA DE POLLO Y PESCADO EL RESPLANDOR</t>
  </si>
  <si>
    <t>CALLE 22 Nº 14-12</t>
  </si>
  <si>
    <t>LEIDY SOLANO SANCHEZ</t>
  </si>
  <si>
    <t>ASADERO  LAS DELICIAS MARIA JOSE</t>
  </si>
  <si>
    <t>CARRERA 14 Nº 22 - 39</t>
  </si>
  <si>
    <t>EDGAR ALVAREZ NIÑO</t>
  </si>
  <si>
    <t>RESTAURANTE Y PIQUETEADERO JAIMITO</t>
  </si>
  <si>
    <t xml:space="preserve">CARRERA 14 Nº 20 - 59 </t>
  </si>
  <si>
    <t>LUZ PATRICIA GUALDRON</t>
  </si>
  <si>
    <t xml:space="preserve">FRUTERIA Y HELADERIA KIWI ICE </t>
  </si>
  <si>
    <t>CALLE 23 No 15-83</t>
  </si>
  <si>
    <t>OLGA LUCIA NAVARRO</t>
  </si>
  <si>
    <t>MINIMERCADO SANTANDEREANO</t>
  </si>
  <si>
    <t>CRA 15 N 19-76</t>
  </si>
  <si>
    <t>BERNARDA CARDENAS TABARES</t>
  </si>
  <si>
    <t>LICORERA LA RASCA</t>
  </si>
  <si>
    <t>CALLE 25 Nº 16-10</t>
  </si>
  <si>
    <t>JESUS EDUARDO VARGAS RODRIGUEZ</t>
  </si>
  <si>
    <t>HOTEL FLORIAN</t>
  </si>
  <si>
    <t>CALLE 24 Nº 16-85</t>
  </si>
  <si>
    <t>ANA VICTORIA GAMEZ NIÑO</t>
  </si>
  <si>
    <t>HOSTAL HELICONIAS SAS</t>
  </si>
  <si>
    <t>CRRA 17Nº 21-63</t>
  </si>
  <si>
    <t>CAROLINA PICO GOMEZ</t>
  </si>
  <si>
    <t>CRRA 15 Nº 23-29</t>
  </si>
  <si>
    <t>MARITHZA SAVEDRA</t>
  </si>
  <si>
    <t>THE GARAJE</t>
  </si>
  <si>
    <t>CALLE 25 Nº 16 -14</t>
  </si>
  <si>
    <t>JADER ZAMUDIO</t>
  </si>
  <si>
    <t>MAO RESTAURANTE BAR</t>
  </si>
  <si>
    <t>CALLE 24 Nº 15-09</t>
  </si>
  <si>
    <t>ELIZABETH CAROLINA PINZON</t>
  </si>
  <si>
    <t>THE SOMMER BARBER SHOP</t>
  </si>
  <si>
    <t>CRRA 13 Nº 22-15</t>
  </si>
  <si>
    <t>JOSE MANUL RONDON RONDON</t>
  </si>
  <si>
    <t>RESTAURANTE LA PALMA</t>
  </si>
  <si>
    <t>CALLE 24 Nº 15 - 51</t>
  </si>
  <si>
    <t>LEOPOLDINA SUEAREZ DE SANCHEZ</t>
  </si>
  <si>
    <t>EL FOGON DE MI TIERRRA</t>
  </si>
  <si>
    <t>CALLE 23 N 15 24</t>
  </si>
  <si>
    <t>MARIA NUBIA BALAGUERA</t>
  </si>
  <si>
    <t>1.1, 1.2, 1.3, 2.1, 3.2, 3.4, 4.3, 5.1, 5.5, 5.6</t>
  </si>
  <si>
    <t>PIQUETEADERO PIÑEREZ</t>
  </si>
  <si>
    <t>CRA 15 N 23 25</t>
  </si>
  <si>
    <t>JOSE ANTONIO PIÑERES</t>
  </si>
  <si>
    <t>1.3, 3.2, 3.4, 4.3, 5.1, 5.5, 5.6</t>
  </si>
  <si>
    <t>BILLARES BOSAREL</t>
  </si>
  <si>
    <t>CALLE 23 N 15 73</t>
  </si>
  <si>
    <t>MARGY SOLANO GOMEZ</t>
  </si>
  <si>
    <t xml:space="preserve">1.3, 2.1, 2.3, 4.6, </t>
  </si>
  <si>
    <t>ASADERO MAX POLLO</t>
  </si>
  <si>
    <t>CRA 14A 23 21</t>
  </si>
  <si>
    <t>JAIRO PINZON</t>
  </si>
  <si>
    <t>1.2, 1.3, 2.1, 4.4, 5.1, 5.5, 5.6</t>
  </si>
  <si>
    <t>HOSTAL CHARALA REAL</t>
  </si>
  <si>
    <t>CRA 16 N 22 07</t>
  </si>
  <si>
    <t>ALVARO APARICIO</t>
  </si>
  <si>
    <t>1,3. 1,6, 1,7 2.3, 2.4, 3.1.5, 3.3.1, 3.4.1, 4.1, 4.2, 4.6</t>
  </si>
  <si>
    <t>PORVENIR REAL HOTEL BOUTIQUE</t>
  </si>
  <si>
    <t>CRA 16 N 23 36</t>
  </si>
  <si>
    <t>DEGSY YOHANA DUARTE CORZO</t>
  </si>
  <si>
    <t>1.4, 1.6, 2.3, 3.3.1, 3.4.1, 4.1, 4.4, 4.6</t>
  </si>
  <si>
    <t>TIENDA EL DESPECHO</t>
  </si>
  <si>
    <t>CALLE 6 CON CARRERA 3 FRENTE A LA PLAZA DE MERCADO</t>
  </si>
  <si>
    <t>CARMEN ROSA RODRIGUEZ DE PALOMINO</t>
  </si>
  <si>
    <t>PAPELERIA FONSECAR</t>
  </si>
  <si>
    <t>CARRERA 5 No 5-40 BARRIO ARAUCARIAS</t>
  </si>
  <si>
    <t>CAROLINA FONSECA ARDILA</t>
  </si>
  <si>
    <t>AGROVETERINARIA LA PRADERA</t>
  </si>
  <si>
    <t>CARRERA 5 No 4-48 BARRIO CAMBULOS</t>
  </si>
  <si>
    <t>PEDRO NEL ARENAS PEREA</t>
  </si>
  <si>
    <t>ESTABLECIMIENTOS VETERINARIOS Y AFINES</t>
  </si>
  <si>
    <t>CORPORACION CORPRODINCO UNIDAD DE ATENCION COROMORO CENTRO</t>
  </si>
  <si>
    <t>CENTRO DE INTEGRACION CIUDADANA GERARDO AMAYA</t>
  </si>
  <si>
    <t xml:space="preserve">FAVORABLE  </t>
  </si>
  <si>
    <t>COLEGIO FLORENTINO GONZALEZ SEDE D, SAN MARTIN</t>
  </si>
  <si>
    <t>VREDA ANACAL BAJO</t>
  </si>
  <si>
    <t xml:space="preserve">RODOLFO SANCHEZ ALVAREZ </t>
  </si>
  <si>
    <t>HOGAR DE BIENESTAR, CASITA DE SORPRESA</t>
  </si>
  <si>
    <t>CALLE 5 N° 3 - 16, CENTRO POBLADO CINCELADA</t>
  </si>
  <si>
    <t>BLANCA LUCIA CARDENAS BAEZ</t>
  </si>
  <si>
    <t>RESTAURANTE CASITA DE SORPRESA</t>
  </si>
  <si>
    <t xml:space="preserve">TIENDA NUEVA </t>
  </si>
  <si>
    <t xml:space="preserve">CARRERA 4 N 4 - 60 CENTRO POBLADO CINCELADA </t>
  </si>
  <si>
    <t>SANDRA MILENA CASTRO MARTINEZ</t>
  </si>
  <si>
    <t>CORPORACION CORPRODINCO UNIDAD DE ATENCION CINCELADA</t>
  </si>
  <si>
    <t>CARRERA 4 No 3-57 Y 3-61 CENTRO POBLADO CINCELADA</t>
  </si>
  <si>
    <t xml:space="preserve">FARMACIA S Y L </t>
  </si>
  <si>
    <t>CARRERA 5 4-01 CENTRO POBLADO CINCELADA</t>
  </si>
  <si>
    <t>LUZ STELLA LEON CALDERON</t>
  </si>
  <si>
    <t xml:space="preserve"> DISCO BAR EL SOLTERO FELIZ</t>
  </si>
  <si>
    <t xml:space="preserve">CALLE 5 # 2 - 43 CENTRO POBLADO CINCELADA </t>
  </si>
  <si>
    <t>GLORIA AZUCENA SOLANO</t>
  </si>
  <si>
    <t>PANADERIA, BIZCOCHERIA Y CAFETERIA SHADAYY</t>
  </si>
  <si>
    <t>CALLE 4 No 4-47 BARRIO PEDREGOSA</t>
  </si>
  <si>
    <t>KAREN BRIGITH MEZA ROJAS</t>
  </si>
  <si>
    <t>CACIQUE CURITI ARTESANIAS</t>
  </si>
  <si>
    <t>CARRERA 9 9-23 ESQUINA</t>
  </si>
  <si>
    <t>AURA GUEVARA MARTINEZ</t>
  </si>
  <si>
    <t>FUMIGACIONES COMUGUANENTÁ</t>
  </si>
  <si>
    <t>CALLE 10 10-30 BARRIO LAS BRISAS</t>
  </si>
  <si>
    <t>PEDRO AUGUSTO GOMEZ RUEDA</t>
  </si>
  <si>
    <t>ACTA DE VISITA PARA EMPRESAS APLICADORAS DE PLAGUICIDAS</t>
  </si>
  <si>
    <t>EL ORIGEN</t>
  </si>
  <si>
    <t>CARRERA 9 9-09</t>
  </si>
  <si>
    <t>BLENDA TORRES TELLO</t>
  </si>
  <si>
    <t>OPALO ARTE &amp; DECO</t>
  </si>
  <si>
    <t>CALLE 9 9-08</t>
  </si>
  <si>
    <t>MARINA AYALA BALLESTEROS</t>
  </si>
  <si>
    <t>ASOCIACION PARA EL DESARROLLO Y EL SERVICIO SOCIAL PROTEGER</t>
  </si>
  <si>
    <t>CARRERA 8 6-18</t>
  </si>
  <si>
    <t>RICARDO ANDRES ROJAS CUBIDES</t>
  </si>
  <si>
    <t>NICOLAS QUINTERO MONSALVE</t>
  </si>
  <si>
    <t>FINCA PORTAL DEL BOSQUE</t>
  </si>
  <si>
    <t>BOSQUES DE LA VILLA SAS</t>
  </si>
  <si>
    <t>FINCA PURO MONTE</t>
  </si>
  <si>
    <t>MAURICIO MONTOYA MATIZ</t>
  </si>
  <si>
    <t>HOTEL CAMPESTRE LA LOMA</t>
  </si>
  <si>
    <t>MIRADOR LA GRUTA ALTOS DE SAN GABRIEL</t>
  </si>
  <si>
    <t>GLADYS CECILIA MANCILLA VIZCAYA</t>
  </si>
  <si>
    <t>COFFEE Y FOOD'S</t>
  </si>
  <si>
    <t>CARRERA 8 8-44</t>
  </si>
  <si>
    <t>JOHAN FABIAN URIBE VARGAS</t>
  </si>
  <si>
    <t>HOTEL COLONIAL VIZCAYA</t>
  </si>
  <si>
    <t>CARRERA 8 8-44 CENTRO</t>
  </si>
  <si>
    <t>CARMEN ROSA RODRIGUEZ DE VIZCAYA</t>
  </si>
  <si>
    <t>HOTEL CAMPESTRE LA LOMA CURITI</t>
  </si>
  <si>
    <t>VEREDA EL PALMAR</t>
  </si>
  <si>
    <t>HOTEL CASONA DE SAN PEDRO</t>
  </si>
  <si>
    <t>CARRERA 7 9-30</t>
  </si>
  <si>
    <t>PEDRO AGUSTIN JAIMES CARVAJAL</t>
  </si>
  <si>
    <t>HOTEL MI TECHITO CURITEÑO</t>
  </si>
  <si>
    <t>CARRERA 17 3-02</t>
  </si>
  <si>
    <t>OSCAR JAVIER MEJIA DUARTE</t>
  </si>
  <si>
    <t>SEDE J  PERICOS COLEGIO TECNICO AGROPECUARIO</t>
  </si>
  <si>
    <t>VEREDA PERICOS</t>
  </si>
  <si>
    <t xml:space="preserve">1.3, 2.3, 3.1.2, 3.3.3.1, 3.4.1, 4.1, </t>
  </si>
  <si>
    <t>RESTAURANTE ESCOLAR PERICOS</t>
  </si>
  <si>
    <t xml:space="preserve">1.2, 1.3, 1.4, 3.2, 3.4, 5.1, </t>
  </si>
  <si>
    <t>SUPERMERCADO SURTENCINO</t>
  </si>
  <si>
    <t>CALLE 4 N 4 31</t>
  </si>
  <si>
    <t xml:space="preserve">DIONISIO SANABRIA LEON </t>
  </si>
  <si>
    <t>1.2, 3.2</t>
  </si>
  <si>
    <t>SURTIHOGAR NUMERO 04</t>
  </si>
  <si>
    <t>CRA 4 N 4 05</t>
  </si>
  <si>
    <t>1.2, 1.3, 5.2</t>
  </si>
  <si>
    <t>VARIEDADES SILOHE</t>
  </si>
  <si>
    <t>CRA 4 N 5 34</t>
  </si>
  <si>
    <t>ANA DOLORES RINCON</t>
  </si>
  <si>
    <t xml:space="preserve">1.2, 1.4, 1.6, 3.3.1, 3.4.1, 4.1, 4.3, </t>
  </si>
  <si>
    <t>TIENDA DON LUCHO</t>
  </si>
  <si>
    <t>CRA 4 N 4 19</t>
  </si>
  <si>
    <t>MIREYA SILVA FUENTES</t>
  </si>
  <si>
    <t xml:space="preserve">1.1, 1.2, 1.3, 3.4, 4.5, 5.1, </t>
  </si>
  <si>
    <t>AURA ROSA BASTILLA DIAZ</t>
  </si>
  <si>
    <t>1.2, 1.3, 1.4, 2.2, 3.2, 3.3, 3.4, 5.3</t>
  </si>
  <si>
    <t>ACCESORIOS YM</t>
  </si>
  <si>
    <t>CRA 4 N 3 32</t>
  </si>
  <si>
    <t>SANDRA LISYANETH DIAZ BASTILLA</t>
  </si>
  <si>
    <t>3.3.1, 3.4.1, 4.1</t>
  </si>
  <si>
    <t>TIENDA VEGAS CLUB</t>
  </si>
  <si>
    <t>LUZ ALBA GONZALES</t>
  </si>
  <si>
    <t xml:space="preserve">1.1, 1.2, 1.3, 3.2, 3.3, 4.1, </t>
  </si>
  <si>
    <t>RESTAURANTE EL RONCO</t>
  </si>
  <si>
    <t>CRA 5 N 3 75</t>
  </si>
  <si>
    <t>ELIODORO DIAZ DIAZ</t>
  </si>
  <si>
    <t>1.1, 1.2, 1.3, 2.2, 4.4, 5.5</t>
  </si>
  <si>
    <t>HOSPEDAJE HALOJAMIENTO LOS ENCINITOS</t>
  </si>
  <si>
    <t>CRA 3 N 3 08</t>
  </si>
  <si>
    <t>CARLOS JULIO NIÑO MONTAÑEZ</t>
  </si>
  <si>
    <t>2.4, 4.1, 4.3</t>
  </si>
  <si>
    <t>RESTAURANTE DEL CENTRO GERONTOLOGICO Y VIDA LUISA MARCELINA</t>
  </si>
  <si>
    <t>KILOMETRO 1 VIA SAN JOAQUIN VEREDA CABREANA</t>
  </si>
  <si>
    <t>DERLY MILENA TUMAY PATIÑO</t>
  </si>
  <si>
    <t>CENTRO GERONTOLOGICO Y VIDA LUISA MARCELINA</t>
  </si>
  <si>
    <t>CENTRO EDUCATIVO EL OASIS</t>
  </si>
  <si>
    <t>VEREDA CUCHIQUIRA</t>
  </si>
  <si>
    <t>NESTOR MAURICIO SERRANO RANGEL</t>
  </si>
  <si>
    <t>RESTAURANTE ESCOLAR CUCHIQUIRA SEDE D</t>
  </si>
  <si>
    <t>SERGIO ENRIQUE DELGADO CENTENO/ NESTOR MAURICIO SERRANO</t>
  </si>
  <si>
    <t>RESTAURANTE ESCOLAR SEDE E EL BOSQUE</t>
  </si>
  <si>
    <t>ESCUELA EL BOSQUE SEDE E  VEREDA FLORES</t>
  </si>
  <si>
    <t>CENTRO EDUCATIVO EL OASIS ESCUELA RURAL EL BOSQUE</t>
  </si>
  <si>
    <t>VEREDA FLORES SECTOR CAPELLANIA</t>
  </si>
  <si>
    <t>COMIDAS RAPIDAS LAURA</t>
  </si>
  <si>
    <t>CARRERA 7 # 6-71</t>
  </si>
  <si>
    <t>MIRYAN RANGEL CORZO</t>
  </si>
  <si>
    <t>COMIDAS RAPIDAS COMA RICO</t>
  </si>
  <si>
    <t>LAURA PATRICIA CORZO TORRES</t>
  </si>
  <si>
    <t>DROGUERIA OSCAR Y PALMER</t>
  </si>
  <si>
    <t>CARRERA 5 # 3-98</t>
  </si>
  <si>
    <t xml:space="preserve">OSCAR FLAMINIO RIVEROS PICO </t>
  </si>
  <si>
    <t>BILLARES LA QUINTA DE MOGOTES</t>
  </si>
  <si>
    <t>CARRERA 6 # 5-69</t>
  </si>
  <si>
    <t>WILLINGTON ALBEIRO REMOLINA PARRA</t>
  </si>
  <si>
    <t>EXPENDIO DE CARNE LOS SERRANITOS</t>
  </si>
  <si>
    <t>CARRERA 7 # 6 - 42</t>
  </si>
  <si>
    <t>GERARDO SERRANO SIERRA</t>
  </si>
  <si>
    <t>DROGUERIA EL AMPARO</t>
  </si>
  <si>
    <t>CARRERA 8 # 6-18</t>
  </si>
  <si>
    <t>EUGENIA REMOLINA FERNANDEZ</t>
  </si>
  <si>
    <t>DISTRIBUCIONES KGB</t>
  </si>
  <si>
    <t>CARRERA 7A # 2A IMPAR</t>
  </si>
  <si>
    <t>CARLOS AUGUSTO GUALDRON BARRERA</t>
  </si>
  <si>
    <t>PULPYFRUTA</t>
  </si>
  <si>
    <t>CARRERA 7 # 4-01</t>
  </si>
  <si>
    <t>MARIA LILIA GALLO SIERRA</t>
  </si>
  <si>
    <t>AUTOSERVICIO LOS SERRANITOS</t>
  </si>
  <si>
    <t>CARRERA 7 # 6-42</t>
  </si>
  <si>
    <t>TIENDA MONICA LA ESQUINA</t>
  </si>
  <si>
    <t>CALLE 7 # 7-78</t>
  </si>
  <si>
    <t>NANCY CALDERON</t>
  </si>
  <si>
    <t>TIENDA HERLY</t>
  </si>
  <si>
    <t>CALLE 7 # 7-60</t>
  </si>
  <si>
    <t>HERMINDA RUIZ JAIMES</t>
  </si>
  <si>
    <t>AUTOSERVICIO Y PANADERIA MAC PAN II</t>
  </si>
  <si>
    <t>CARRERA 2 #2-16</t>
  </si>
  <si>
    <t>FRESH BROASTER</t>
  </si>
  <si>
    <t>CALLE 5 # 5-69</t>
  </si>
  <si>
    <t>GERMAN YESID GOMEZ PINEDA</t>
  </si>
  <si>
    <t>ESPAMOGOTES S.A. E.S.P.</t>
  </si>
  <si>
    <t>CALLE 5 No 6 -15</t>
  </si>
  <si>
    <t>OSCAR BECERRA PINTO</t>
  </si>
  <si>
    <t>FORMATO UNICO DE INSPECCION SANITARIA A LOS SISTEMAS DE SUMINISTRO DE AGUA PARA CONSUMO HUMANO</t>
  </si>
  <si>
    <t>SABORES DE CASA</t>
  </si>
  <si>
    <t>CARRERA 3 No 4-50</t>
  </si>
  <si>
    <t>JAIME MAYORGA</t>
  </si>
  <si>
    <t xml:space="preserve">TIENDA ZAMARA </t>
  </si>
  <si>
    <t xml:space="preserve">CALLE 2 # 2 - 61 </t>
  </si>
  <si>
    <t xml:space="preserve">ANA SIXTA GOMEZ </t>
  </si>
  <si>
    <t xml:space="preserve">TIENDA LA REAL </t>
  </si>
  <si>
    <t xml:space="preserve">CALLE 2 # 1 - 48 </t>
  </si>
  <si>
    <t>MIREYA FONSECA</t>
  </si>
  <si>
    <t xml:space="preserve">MICROMERCADO ANTONELLA </t>
  </si>
  <si>
    <t>CRA 2 # 2 - 05</t>
  </si>
  <si>
    <t xml:space="preserve">WENDY PAOLA PINEDA </t>
  </si>
  <si>
    <t>RAMALAGRO</t>
  </si>
  <si>
    <t>CALLE 3 No 3-21</t>
  </si>
  <si>
    <t>VICTOR IGNACIO SILVA VELANDIA</t>
  </si>
  <si>
    <t>POLLO A LA BROASTER HERNADEZ</t>
  </si>
  <si>
    <t xml:space="preserve">CRA 3 # 2 - 70 </t>
  </si>
  <si>
    <t xml:space="preserve">CLAUDIA PATRICIA HERNANDEZ </t>
  </si>
  <si>
    <t xml:space="preserve">TIENDA DOÑA AURITA </t>
  </si>
  <si>
    <t xml:space="preserve">CALLE 2 # 2 - 87 </t>
  </si>
  <si>
    <t xml:space="preserve">AURA MARTINEZ ABRIL </t>
  </si>
  <si>
    <t>CALLE 2 No 1-52</t>
  </si>
  <si>
    <t xml:space="preserve">SIXTO HERACLIO SILVA DULCEY </t>
  </si>
  <si>
    <t>RESTAURANTE ESCOLAR ESCUELA SUSA</t>
  </si>
  <si>
    <t>VEREDA SUSA</t>
  </si>
  <si>
    <t>CONSULTORIO ODONTOLIGO  BENNET</t>
  </si>
  <si>
    <t>GRACIELA ARIZA ORDOÑEZ</t>
  </si>
  <si>
    <t>MERCA PRADA</t>
  </si>
  <si>
    <t>CRA 3 # 2-70</t>
  </si>
  <si>
    <t>FERNANDO PRADA</t>
  </si>
  <si>
    <t>DESECHABLES DANI</t>
  </si>
  <si>
    <t>CALLE 3 N° 3 - 15</t>
  </si>
  <si>
    <t>ESPERANZA TORRES QUINTERO</t>
  </si>
  <si>
    <t xml:space="preserve">CRA 3 # 3 - 10 </t>
  </si>
  <si>
    <t xml:space="preserve">CLAUDIA MARIA MONTOYA </t>
  </si>
  <si>
    <t>SUPERMERCADO DONDE CARLITOS</t>
  </si>
  <si>
    <t>CALLE 3 Nº 3 - 23</t>
  </si>
  <si>
    <t>CARLOS ARTURO DIAZ MEDINA</t>
  </si>
  <si>
    <t xml:space="preserve">RESTAURANTE ESCOLAR ESCUELA SIACHIA </t>
  </si>
  <si>
    <t xml:space="preserve">VEREDA SIACHIA </t>
  </si>
  <si>
    <t xml:space="preserve">INSTITUCION EDUCATIVA  SANTA CRUZ SEDE SIACHIA </t>
  </si>
  <si>
    <t>INSTITUCION EDUCATIVA  SANTA CRUZ SEDE SUSA</t>
  </si>
  <si>
    <t>TIENDA VILLA MARIA</t>
  </si>
  <si>
    <t>SERGIO IVAN SILVA VARGAS</t>
  </si>
  <si>
    <t>EL MESON DE PINCHOTE</t>
  </si>
  <si>
    <t>ALIX MARIA ARGUELLO FIGUEROA</t>
  </si>
  <si>
    <t>INTERIOR COLEGIO PEDRO SANTOS</t>
  </si>
  <si>
    <t>ESTACION DE POLICIA PINCHOTE</t>
  </si>
  <si>
    <t>CARRERA 5 # 4 - 75</t>
  </si>
  <si>
    <t>JOSE ERNESTO PIÑEREZ RODRIGUEZ</t>
  </si>
  <si>
    <t xml:space="preserve">Acta de inspección, vigilancia y control sanitario a batallones </t>
  </si>
  <si>
    <t>RESTAURANTE MIRADOR EL CONDE</t>
  </si>
  <si>
    <t>FABIO GUTIERREZ CASTRO</t>
  </si>
  <si>
    <t>HOTEL DON EDUARDO QUINTERO M</t>
  </si>
  <si>
    <t>CALLE 4 CARRERA 4 ESQUINA</t>
  </si>
  <si>
    <t>SILVANA LIZETH QUINTERO GOMEZ</t>
  </si>
  <si>
    <t>OIKOS CAFÉ BRUNCH</t>
  </si>
  <si>
    <t>CALLE 4 # 4 - 03</t>
  </si>
  <si>
    <t>DAYRO ANDRES PRIETO VELASCO</t>
  </si>
  <si>
    <t>TIENDA LA W</t>
  </si>
  <si>
    <t>CRA 14A No 35 - 50</t>
  </si>
  <si>
    <t>MIGUEL ANGEL BARROS RUIZ</t>
  </si>
  <si>
    <t>RESTAURANTE LA FORTUNA DEL SABOR</t>
  </si>
  <si>
    <t>CRA 14 A No 35 - 90</t>
  </si>
  <si>
    <t>AMPARO BERNAL</t>
  </si>
  <si>
    <t>CANCHA SINTETICA SANTA CRUZ</t>
  </si>
  <si>
    <t>AIDA ARGUELLO MORA</t>
  </si>
  <si>
    <t>RESTAURANTE EL RANCHO</t>
  </si>
  <si>
    <t>CARRERA 11 # 9-60</t>
  </si>
  <si>
    <t>ADRIANA LUCIA AYALA GOMEZ</t>
  </si>
  <si>
    <t>TIENDA DONDE NORITA</t>
  </si>
  <si>
    <t>CARRERA 9  # 28-89</t>
  </si>
  <si>
    <t>NOHORA ROCVIO CALDERTON</t>
  </si>
  <si>
    <t>TIENDA MAELEN TRIANA</t>
  </si>
  <si>
    <t>CARRERA 8 # 27A-52</t>
  </si>
  <si>
    <t>MARLEN TRIANA</t>
  </si>
  <si>
    <t>TIENDA LA INDUSTRIAL</t>
  </si>
  <si>
    <t>CARRERA 10 # 21-33</t>
  </si>
  <si>
    <t>JOSE LUIS TORRES JIMENEZ</t>
  </si>
  <si>
    <t>RESTAURANTE FOGON CRIOLLO</t>
  </si>
  <si>
    <t>CALLE 20 # 7-11</t>
  </si>
  <si>
    <t>LICETH MACIAS AYALA</t>
  </si>
  <si>
    <t>RESTAURANTE LA AMISTAD</t>
  </si>
  <si>
    <t>CARRERA 1O # 20-05</t>
  </si>
  <si>
    <t>MARIA TEREZA MILLAN</t>
  </si>
  <si>
    <t>RESTAURANTE LA PECERITA DE ZOILA</t>
  </si>
  <si>
    <t>CARRERA 10 # 20-13</t>
  </si>
  <si>
    <t xml:space="preserve">ZOLILA BAYONA </t>
  </si>
  <si>
    <t>TIENDA IMELDA</t>
  </si>
  <si>
    <t>CALLE 28 PEATONAL 8-22</t>
  </si>
  <si>
    <t>IMELDA  BLANCO</t>
  </si>
  <si>
    <t>RESTAURANTE Y CAFETERIA CRUZ DE MOCHUELO</t>
  </si>
  <si>
    <t>MIRIAM ARGUEYO PALOMINO</t>
  </si>
  <si>
    <t>CARRERA 7B# 27-81</t>
  </si>
  <si>
    <t>ANA FLOTRALBA SANTOS SANCHEZ</t>
  </si>
  <si>
    <t>COLEGIO TECNICO NUESTRA SEÑORA DE LA PRESENTACION PROGRAMA PAE</t>
  </si>
  <si>
    <t>CALLE 8A N° 4 - 09</t>
  </si>
  <si>
    <t>HERMANA GLORIA ARIAS MENDOZA</t>
  </si>
  <si>
    <t>CORPORACION EDUCATIVA PARA JOVES Y ADULTOS GENERAL SANTANDER</t>
  </si>
  <si>
    <t>CARRERA 13 N° 23A-24</t>
  </si>
  <si>
    <t>JOSE GUILLERMO VARGAS CONTRERAS</t>
  </si>
  <si>
    <t>GUTIERREZ GARCIA YAMITH EULALIA (RESTAURANTE HOGAR GERONTOLIGICO DISFRUTANDO MI VEJEZ SAN GIL)</t>
  </si>
  <si>
    <t>KILOMETRO 6 VEREDA JARAL</t>
  </si>
  <si>
    <t>GUTIERREZ GARCIA YAMITH EULALIA</t>
  </si>
  <si>
    <t>GUTIERREZ GARCIA YAMITH EULALIA (HOGAR GERONTOLIGICO DISFRUTANDO MI VEJEZ SAN GIL)</t>
  </si>
  <si>
    <t>MAPRIS SOLUCIONES INTEGRALES SAS</t>
  </si>
  <si>
    <t>CARRERA 9 N° 11-26</t>
  </si>
  <si>
    <t>LAURA PRICILA ARDILA MUÑOZ</t>
  </si>
  <si>
    <t>ODONTOLOGICAS TL SAS</t>
  </si>
  <si>
    <t>CARRERA 9 N° 10-32</t>
  </si>
  <si>
    <t>TERESA ISABEL AREVALO VELASQUEZ</t>
  </si>
  <si>
    <t>ODONTOLOGICAS TL SAS (GESTION INTERNA)</t>
  </si>
  <si>
    <t>TIENDA BUEN AMIGO</t>
  </si>
  <si>
    <t>CENTRO POBLADO RICAURTE</t>
  </si>
  <si>
    <t>LUIS EVELIO DURAN MUÑOZ</t>
  </si>
  <si>
    <t>TIENDA LUDYMAR</t>
  </si>
  <si>
    <t>GERARDO ALMEIDA PRADA</t>
  </si>
  <si>
    <t>TIENDA DOÑA OLINTA</t>
  </si>
  <si>
    <t>OLINTA GUALDRON ORTIZ</t>
  </si>
  <si>
    <t>GANGAZO SANJOAQUINENSE</t>
  </si>
  <si>
    <t>CALLE 5 No. 3 - 02</t>
  </si>
  <si>
    <t xml:space="preserve">GLADIS HELENA ESTUPIÑAN NIÑO </t>
  </si>
  <si>
    <t xml:space="preserve">POLICIA NACIONAL </t>
  </si>
  <si>
    <t>CR 4 - 5 - 42</t>
  </si>
  <si>
    <t xml:space="preserve">JAVIER RODRIGUEZ BELTRAN </t>
  </si>
  <si>
    <t>ALCALDIA MUNICIPAL SAN JOAQUIN</t>
  </si>
  <si>
    <t>ALMACEN Y VARIEDADES LA ESCOBITA</t>
  </si>
  <si>
    <t xml:space="preserve">CR 4 # 4 </t>
  </si>
  <si>
    <t xml:space="preserve">JUAN GARCIA AMADO </t>
  </si>
  <si>
    <t>CHORIZOS DONDE MI SUEGRA</t>
  </si>
  <si>
    <t>CARRERA 3 No. 5 - 22</t>
  </si>
  <si>
    <t xml:space="preserve">LEIDY JOHANNA OSORIO PAEZ </t>
  </si>
  <si>
    <t>BALNEARIO VILLA MARIA</t>
  </si>
  <si>
    <t>FINCA CASA BLANCA - SECTOR LAS DELICIAS, VEREDA SANTA BARBARA BARBARA</t>
  </si>
  <si>
    <t>ANTONIO MARIA CASTAÑEDA SOTO</t>
  </si>
  <si>
    <t xml:space="preserve">RESTAURANTE BALNEARIO VILLA MARIA </t>
  </si>
  <si>
    <t>LIGIA CASTAÑEDA ADARME</t>
  </si>
  <si>
    <t xml:space="preserve">EL RINCON DE OMERO </t>
  </si>
  <si>
    <t xml:space="preserve">SECTOR LAS DELICIAS </t>
  </si>
  <si>
    <t xml:space="preserve">EDWIM GUILLERMO QUIROGA BECERRA </t>
  </si>
  <si>
    <t>PREPARACION DE ALIMENTOS PROGRAMA CORPODESAS</t>
  </si>
  <si>
    <t>CLL 4 Nº 3 - 26</t>
  </si>
  <si>
    <t>LA ECONOMIA</t>
  </si>
  <si>
    <t>CLL 5 NO. 8-39</t>
  </si>
  <si>
    <t>ANDREA KATERINE RIOS</t>
  </si>
  <si>
    <t>LA PLAZITA</t>
  </si>
  <si>
    <t>CALLE  17    6-31</t>
  </si>
  <si>
    <t>SAN ROQUE</t>
  </si>
  <si>
    <t>CALLE 5 No.  8-49</t>
  </si>
  <si>
    <t>ROSA ALBINA MUÑOZ</t>
  </si>
  <si>
    <t xml:space="preserve"> LA PLACITA DEL VALLE</t>
  </si>
  <si>
    <t>CALL 4 8-07</t>
  </si>
  <si>
    <t>SANDRA MILENA RUEDA</t>
  </si>
  <si>
    <t>HOGAR ICBF LOS  PITUFOS</t>
  </si>
  <si>
    <t xml:space="preserve"> CALLE 5 NO. 2-19</t>
  </si>
  <si>
    <t>CALLE 5  No. 2-19</t>
  </si>
  <si>
    <t>SUPER EMPANADAS</t>
  </si>
  <si>
    <t>CLL 4- 7-55</t>
  </si>
  <si>
    <t>JAVIER VELASQUEZ</t>
  </si>
  <si>
    <t>MATE CAÑA</t>
  </si>
  <si>
    <t>CALLE 3 NO. 4-04</t>
  </si>
  <si>
    <t>MEJIA VARGAS CRISTIAN</t>
  </si>
  <si>
    <t>RECAUDO DE VALORES REVAL</t>
  </si>
  <si>
    <t>CLL 5 No. 9-13</t>
  </si>
  <si>
    <t>ESTEVEZ CONTRERAS ALBA LUCIA</t>
  </si>
  <si>
    <t>DON HOMBE</t>
  </si>
  <si>
    <t>CALL 5 NO. 7-18</t>
  </si>
  <si>
    <t>CLAUDIA STELLA MONROY</t>
  </si>
  <si>
    <t>PA QUE MAS</t>
  </si>
  <si>
    <t>CALL 4 NO. 9-35</t>
  </si>
  <si>
    <t>CRISTIAN NOVA GUTIERREZ</t>
  </si>
  <si>
    <t>DONDE MARINA</t>
  </si>
  <si>
    <t>CLL 4 NO. 9-42</t>
  </si>
  <si>
    <t>LUZ MARINA GUATERO</t>
  </si>
  <si>
    <t>LA ESTACION</t>
  </si>
  <si>
    <t>CRA 2 NO. 1A-45</t>
  </si>
  <si>
    <t>GUTIERREZ SAAVEDRA MARTHA</t>
  </si>
  <si>
    <t>CRA 2 NO. 1-49</t>
  </si>
  <si>
    <t>FLOR ALBA MEDINA</t>
  </si>
  <si>
    <t>LA PARCHITA</t>
  </si>
  <si>
    <t>CRA 2A NO. 1A-14</t>
  </si>
  <si>
    <t>CRISTIAN LUIS MANUEL PARRA</t>
  </si>
  <si>
    <t>VEHICULOS TRANSPORTADORES DE CARNE Y PRODUCTOS CARNICOS COMESTIBLES</t>
  </si>
  <si>
    <t>TTR942</t>
  </si>
  <si>
    <t>LEASING BANCOLOMBIA - EDWIN DIZZETH NAVARRETE</t>
  </si>
  <si>
    <t>HOTEL LAS ROCAS RESORT VILLANUEVA SAS</t>
  </si>
  <si>
    <t>FINCA LAS ROCAS - VEREDA CENTRO</t>
  </si>
  <si>
    <t>GLORIA ELENA MARIN MARTINEZ</t>
  </si>
  <si>
    <t>INSTITUTO FOIN CAMBRIDGE</t>
  </si>
  <si>
    <t>CALLE 15 n8 -65</t>
  </si>
  <si>
    <t>YEIMMY ALEJANDRA ALVAREZ ALVAREZ</t>
  </si>
  <si>
    <t>CRA 14 No 9-10</t>
  </si>
  <si>
    <t>SUPERMERCADO LA REFORMA</t>
  </si>
  <si>
    <t>CRA 13 No 12-15</t>
  </si>
  <si>
    <t>XIMENA BARRAGAN VIVIESCAS</t>
  </si>
  <si>
    <t>TIENDA DE NIKOLA</t>
  </si>
  <si>
    <t>CRA 14 No 13-84</t>
  </si>
  <si>
    <t>LIBARDO PORRAS REMOLINA</t>
  </si>
  <si>
    <t>CRA 13 No 10-47</t>
  </si>
  <si>
    <t>ELSA MACIAS SUAREZ</t>
  </si>
  <si>
    <t>ESTADERO EL PLAN VIP</t>
  </si>
  <si>
    <t>CRA 13 # 11-15</t>
  </si>
  <si>
    <t>JHONS ALEXANDER VIVIESCAS ROMERO</t>
  </si>
  <si>
    <t>CRA 13 No 11-23</t>
  </si>
  <si>
    <t>HERIBERTO CAMPOS SARMIENTO</t>
  </si>
  <si>
    <t xml:space="preserve">MARKET LA TRIBUNA </t>
  </si>
  <si>
    <t>CRA 13 No 11-05</t>
  </si>
  <si>
    <t>UBER RUEDA VARGAS</t>
  </si>
  <si>
    <t>TIENDA ROCIO A</t>
  </si>
  <si>
    <t>CRA 15 No 11-61</t>
  </si>
  <si>
    <t>ROSURA BECERRA BARRAGAN</t>
  </si>
  <si>
    <t>TIENDA MISAEL</t>
  </si>
  <si>
    <t>CRA 15 No 9-55</t>
  </si>
  <si>
    <t>MISAEL DURAN MENESES</t>
  </si>
  <si>
    <t>TIENDA EL TIO VILLANUEVA</t>
  </si>
  <si>
    <t>CRA 14 No 17-93</t>
  </si>
  <si>
    <t>TANIA GISSETH GOMEZ ROMERO</t>
  </si>
  <si>
    <t>TIENDA EL PARQUESITO</t>
  </si>
  <si>
    <t>CALLE 18 A No 14-12</t>
  </si>
  <si>
    <t>ELDA VARGAS GOMEZ</t>
  </si>
  <si>
    <t>Empresa de Servicios Públicos de Acueducto, Alcantarillado y Aseo del Municipio de Ocamonte ESPOCAM S.A. E.S.P</t>
  </si>
  <si>
    <t>CARRERA 5 No. 3-49, BARRIO CENTRO</t>
  </si>
  <si>
    <t>CRISTINA AMPARO NOVA JAIMES- REPRESENTANTE LEGAL</t>
  </si>
  <si>
    <t>VARIOS</t>
  </si>
  <si>
    <t>SECTOR PLAZA DE FERIAS, PARQUE PRINCIPAL, PLAZUELA ANTONIA SANTOS</t>
  </si>
  <si>
    <t>JORGE VEGA-ALCALDE MUNICIPAL</t>
  </si>
  <si>
    <t>DILIGENCIA DE IVC ESTABECIMIENTOS PUBLICOS DE VENTA DE COMIDAS EN EL MARCO DE LA FERIA</t>
  </si>
  <si>
    <t>Empresa de Servicios Públicos de Acueducto, Alcantarillado y Aseo del Municipio de Mogotes ESPAMOGOTES S.A. E.S.P</t>
  </si>
  <si>
    <t>Calle 5 No. 6-15, Barrio Centro
Planta: Vía San Joaquín, Vereda Cabecera, Contiguo A Escuela Veredal</t>
  </si>
  <si>
    <t>OSCAR BECERRA PINTO-Representante Legal</t>
  </si>
  <si>
    <t>VEHICULOS TRASPORTADORES DE ALIMENTOS PERECEDEROS</t>
  </si>
  <si>
    <t>EMILSEN JOHANA MORALES DUARTE</t>
  </si>
  <si>
    <t>WFC678</t>
  </si>
  <si>
    <t xml:space="preserve">PAN -PRODUCTOS DE PANADERIA Y INSUMOS DE PANADERIA </t>
  </si>
  <si>
    <t>ANDERSON FERLEY PALOMINO GIL</t>
  </si>
  <si>
    <t>SDW301</t>
  </si>
  <si>
    <t>GQU252</t>
  </si>
  <si>
    <t>VEHICULOS TRANSPORTADORES DE CARNE Y PRODUCTOS CARNICOS  COMESTIBLES</t>
  </si>
  <si>
    <t>DIDTRIBUIDORA SAN EDUARD´S</t>
  </si>
  <si>
    <t>Carne y productos cárnicos comestibles, pollo y cerdo</t>
  </si>
  <si>
    <t>OSCAR EDUARDO BERNAL FERREIRA</t>
  </si>
  <si>
    <t>JUZ268</t>
  </si>
  <si>
    <t>VEHICULOS TRANSPORTADORES ALIMENTOS  PERECEDEROS</t>
  </si>
  <si>
    <t>ERK641</t>
  </si>
  <si>
    <t>FRIMAC</t>
  </si>
  <si>
    <t>800197456-2</t>
  </si>
  <si>
    <t>XVP341</t>
  </si>
  <si>
    <t>JUAN CARLOS BOHORQUES</t>
  </si>
  <si>
    <t>SSY036</t>
  </si>
  <si>
    <t>BIENSTARINA</t>
  </si>
  <si>
    <t>EL PORTILLO</t>
  </si>
  <si>
    <t>CARRERA 7# 7-01</t>
  </si>
  <si>
    <t>PONY MALTA</t>
  </si>
  <si>
    <t>RSA0007022016</t>
  </si>
  <si>
    <t>330ML</t>
  </si>
  <si>
    <t>12 unidades</t>
  </si>
  <si>
    <t>CADUCIDAD DE VECHA DE VENCIMIENTO</t>
  </si>
  <si>
    <t xml:space="preserve"> se aplicaron MSS  de destruccion desnaturalizacion del producto</t>
  </si>
  <si>
    <t>SALCHICHON</t>
  </si>
  <si>
    <t>SUREÑA</t>
  </si>
  <si>
    <t>RSA0016322016</t>
  </si>
  <si>
    <t>900g</t>
  </si>
  <si>
    <t xml:space="preserve">2 unidades </t>
  </si>
  <si>
    <t>29/30/25</t>
  </si>
  <si>
    <t>AGUA CRISTAL</t>
  </si>
  <si>
    <t>RSA0007452019</t>
  </si>
  <si>
    <t>6LITROS</t>
  </si>
  <si>
    <t>6 UNIDADES</t>
  </si>
  <si>
    <t>LITL 0004548984</t>
  </si>
  <si>
    <t>CASETA N°16</t>
  </si>
  <si>
    <t>PLAZUELA ANTONIA SANTOS</t>
  </si>
  <si>
    <t>GASEOSA</t>
  </si>
  <si>
    <t>BOTELLA 400ML</t>
  </si>
  <si>
    <t>L:01:44 BV3</t>
  </si>
  <si>
    <t>FECHA DE VENCIMIEMTO EXPIRADA</t>
  </si>
  <si>
    <t>CASETA N°10</t>
  </si>
  <si>
    <t xml:space="preserve">L:05 BV06 </t>
  </si>
  <si>
    <t>CASETA N°24</t>
  </si>
  <si>
    <t>SPEED MAX</t>
  </si>
  <si>
    <t>RSA-00026-2025</t>
  </si>
  <si>
    <t>LATA 310ML</t>
  </si>
  <si>
    <t>L4R0004452694</t>
  </si>
  <si>
    <t>CASETA N° 27</t>
  </si>
  <si>
    <t>WISKY</t>
  </si>
  <si>
    <t>BUCHANA´S  DELUXE 12 AÑOS</t>
  </si>
  <si>
    <t>L-002657</t>
  </si>
  <si>
    <t>BOTELLA 750ML</t>
  </si>
  <si>
    <t>L9179CE001</t>
  </si>
  <si>
    <t>MANIPULACION DE SELLOS, ROTULADO</t>
  </si>
  <si>
    <t>HILDA GRASS MESA</t>
  </si>
  <si>
    <t>RSAK-I918014</t>
  </si>
  <si>
    <t>BOTELLA 330ML</t>
  </si>
  <si>
    <t>L6X0004542107</t>
  </si>
  <si>
    <t>AHUMADAS AL BARRIL</t>
  </si>
  <si>
    <t>L2101BV3</t>
  </si>
  <si>
    <t>ARIEL RINCON ARDILA</t>
  </si>
  <si>
    <t>CRRA 13 N° 21-22</t>
  </si>
  <si>
    <t>CRISTAL CON GAS</t>
  </si>
  <si>
    <t>RSAA-19I12305</t>
  </si>
  <si>
    <t>BOTELLA 250ML</t>
  </si>
  <si>
    <t>L1060004544575</t>
  </si>
  <si>
    <t>L106000453288</t>
  </si>
  <si>
    <t>MERCOBAR LA FERIA</t>
  </si>
  <si>
    <t>CALLE 21 N°13 -78</t>
  </si>
  <si>
    <t>CALLE 25 N 16 16</t>
  </si>
  <si>
    <t>RSA000702-2016</t>
  </si>
  <si>
    <t>BOTELLA</t>
  </si>
  <si>
    <t>2T0100708</t>
  </si>
  <si>
    <t>CALLE 23 15 73</t>
  </si>
  <si>
    <t>POKER</t>
  </si>
  <si>
    <t>L-000632</t>
  </si>
  <si>
    <t>LBY612:45</t>
  </si>
  <si>
    <t>RSA-000026-2015</t>
  </si>
  <si>
    <t>GASOSAS COLOMBIANAS</t>
  </si>
  <si>
    <t>LYR00046T599</t>
  </si>
  <si>
    <t>BRETAÑA</t>
  </si>
  <si>
    <t>BRETAÑA HARD SEHZER</t>
  </si>
  <si>
    <t>GRANIZADOS Y COCTELES S.A</t>
  </si>
  <si>
    <t>L230424-3</t>
  </si>
  <si>
    <t>CALABAZA</t>
  </si>
  <si>
    <t>34 LIBRAS</t>
  </si>
  <si>
    <t>PRODUCTO EN MAL ESTADO, SE OBSERVA DAÑADO, DENTRO DEL AREA DE PREAPARACION DE ALIMENTOS</t>
  </si>
  <si>
    <t>REPOLLO</t>
  </si>
  <si>
    <t>2 LIBRAS</t>
  </si>
  <si>
    <t>CALABAZIN</t>
  </si>
  <si>
    <t>HOGAR ICBF LOS PITUFOS</t>
  </si>
  <si>
    <t>LOS PITUFOS</t>
  </si>
  <si>
    <t>CALLE 5 NO. 2-19</t>
  </si>
  <si>
    <t>N.R</t>
  </si>
  <si>
    <t>INCUMPLIMIENTO A CONDICIONES ROTULADO</t>
  </si>
  <si>
    <t>RIESGO SANITRIO Y DE SALUD PUBLICA</t>
  </si>
  <si>
    <t>OLGA LUCIA LOPEZ SILVA</t>
  </si>
  <si>
    <t>DIEGO LUIS NAVAS ACEVEDO</t>
  </si>
  <si>
    <t>SE REALIZO IVC A ESTABLECIMIENTO DE PREPARACION DE ALIMENTOS</t>
  </si>
  <si>
    <t>MALOS OLORES, PROPAGACION DE PLAGAS  A CAUSA DE LA TENENCIA DE AVES D CORRAL</t>
  </si>
  <si>
    <t>COMUNIDAD DEL SECTOR CRRA 15 N° 20-26</t>
  </si>
  <si>
    <t>SE OBSERVA LA TENENCIA DE AVES DE CORRAL GALLINAS EN SOLAR DE LA VIVIENDA, SE PERCIBEN OLORES DESAGRADABLES CON PRESENCIA DE MOSCAS EN EL LUGAR, SIN CUMPLIR LAS BUENAS PRACTICAS HIGIENICAS DE LIMPIEZA Y DESINFECION</t>
  </si>
  <si>
    <t xml:space="preserve">DAR CUMPLIMIENTO AL DECRETO 780 DEL 2016 ARTICULO 2.8.5.2.37 PROHIBIDO LA INSTALACION DE CRIADEROS DE ANIMALES EN PERIMETROS URBANOS, RETIRO DE LOS ANIMALES DEL LUGAR , REALIZAR LIMPIEZA Y DESINFECION DE SITIO. </t>
  </si>
  <si>
    <t xml:space="preserve">Queja interpuesta por residentes de la Vereda Piedra del Sol ante  la secretaría local de salud por la presencia de aguas estancadas, encharcamientos y zancudos   </t>
  </si>
  <si>
    <t xml:space="preserve">Finca Villa Ryo, vereda Piedra del Sol    </t>
  </si>
  <si>
    <t xml:space="preserve">Vecinos residentes vereda Piedra del Sol     </t>
  </si>
  <si>
    <t xml:space="preserve">Al momento de la vista se evidencia una excavación para una piscina, la cual se encuentra con acumulación de agua, metros abajo se observa el encharcamiento del terreno, no se noto la presencia de larvas de mosquito.     </t>
  </si>
  <si>
    <t xml:space="preserve">La persona que atiende la vista manifiesta que ese mismo día se va a utilizar una motobomba para vaciar el agua contenida en la excavación      </t>
  </si>
  <si>
    <t>LESIONES PERSONALES POR AGRESION DE CANINO</t>
  </si>
  <si>
    <t>GLORIA ARIZA AMADO</t>
  </si>
  <si>
    <t>SE TRASLADA POR COMPETENCIA A LA INSPECCION DE POLICIA, RADICADO 2510006174</t>
  </si>
  <si>
    <t>SE RADUCA ACTA DE IVC RESTAURANTE ESCOLAR PAE</t>
  </si>
  <si>
    <t>NIÑOS BENEFICIARIOS DEL PROGRAMA</t>
  </si>
  <si>
    <t>SE RECIBE OFICIO EL NIVEL CENTRAL DONDE SE DIO TRAMITE A LA PQRS Y SE CIERRA LA PQRS</t>
  </si>
  <si>
    <t>ACUMULACION DE OBJETOS EN VIVIENDA UBICADA EN LA CARRERA 5AN° 3-34</t>
  </si>
  <si>
    <t>JHAN MARTINEZ</t>
  </si>
  <si>
    <t>PICOSO.JUANA@GMAIL.COM</t>
  </si>
  <si>
    <t>EL DIA 06/06/25 SE LE INFORMA A LA QUEJOSA DE LAS ACCUONES DE ESTA DEPENDENCIA, Y SE TRASLADA A LA INSPECCION DE POLICIA DEL MUNICIPIO RADICADO 2510006172</t>
  </si>
  <si>
    <t>PROBLEMÁTICA POR TENENCIA DE MASCOTASD</t>
  </si>
  <si>
    <t>LUZ MARUNA LUYOREBATTA</t>
  </si>
  <si>
    <t>SE SOLICITA CONCEPTO A LOS JURIDICOS DEL NIVEL CENTRAL, SINQUE A LA FECHA SE AYA TENIDO RESPUESTA</t>
  </si>
  <si>
    <t xml:space="preserve">EN EL PREDIO DENOMINADO SAN SI PUEDES SE ENCUENTRAN UBICADOS Y CONSTRUIDOS 2 TANQUES EN MATERIAL DE CONCRETO EN LA CUAL SE REALIZA LA RECOLECCION DE LAS AGUAS RESIDUALES DEL CORREGIMIENTO RICAURTE, UNO SE ENCUENTRA TAPADO CON TIERRA SIN MANTENIMIENTO Y EL OTRO SE ENCUENTRA EN ESTADO DE AGRIETAMIENTO GENERANDO OLORES FUERTES Y AGUAS RESIDUALES AFECTANDO A LA FINCA DEL PROPIETARIO GERARDO ALMEIDA Y COMUNIDAD EN GENERAL, SE ENCUENTRAN ALREDEDOR Y CERCA CULTIVOS Y HUERTAS CACERAS. </t>
  </si>
  <si>
    <t xml:space="preserve">GERARDO ALMEIDA PRADA - COMUNIDAD DE RICAURTE </t>
  </si>
  <si>
    <t xml:space="preserve">DESORGANIZACION Y DESASEO EN LA PISCINA </t>
  </si>
  <si>
    <t xml:space="preserve">RESTAURANTE Y PISCINA LAS DELICIAS </t>
  </si>
  <si>
    <t xml:space="preserve">si se observa algo de suciedad en las brechas de la baldoza mas no implica una situacion sanitaria que afecte a la comunidad. Se mantinen los niveles de cloro dentro de la norma </t>
  </si>
  <si>
    <t xml:space="preserve">NINGUNO </t>
  </si>
  <si>
    <t xml:space="preserve">EN LA FINCA LA MESETA DEL TEJAR UBICADO EN LA VEREDA SANTA BARBARA DEL MUNICIPIO SAN JOAQUIN, LA TIENE ARRENDADA AL SEÑOR BENJAMIN ARENALES, SIN EMBARGO, SE REALIZAN ACTIVIDADES DE PORCICULTURA GENERANDO MOLESTIAS POR OLORES Y AGUAS RESIDUALES AFECTANDO A LA COMUNIDAD ALEDAÑA. SE ENCUENTRA CERCA EL HOGAR DE ADULTO MAYOR.  </t>
  </si>
  <si>
    <t xml:space="preserve">BENJAMIN ARENALES </t>
  </si>
  <si>
    <t>YERSON ANDRES ARENAS RAMIREZ</t>
  </si>
  <si>
    <t>UNIDAD DE SERVICIOS PUBLICOS DOMICILIARIOS DE CHARALA</t>
  </si>
  <si>
    <t>MUESTRAS DE AGUA POTABLE</t>
  </si>
  <si>
    <t xml:space="preserve">AGUA EN BOTELLA </t>
  </si>
  <si>
    <t>HOJA DE MENTA</t>
  </si>
  <si>
    <t>EMILY MORENO MARQUEZ</t>
  </si>
  <si>
    <t>MUESTRAS DE ALIMENTOS SEGÚN CRONOGRAMA</t>
  </si>
  <si>
    <t>EMPRESA DE SERVICIOS PUBLICOS DE ACUEDUCTO ALCANTARILLADO Y ASEO AGUASAN APC ESP</t>
  </si>
  <si>
    <t xml:space="preserve">JHONATAN GUECHA GERENTE </t>
  </si>
  <si>
    <t>FISICOQUIMICO Y MICROBIOLOGICO</t>
  </si>
  <si>
    <t>ANIBAL DE JESUS PINEDA MIRANDA-OPERARIO PTAP</t>
  </si>
  <si>
    <t>UNIDAD DE SERVICIOS PUBLICOS USP CURIPA</t>
  </si>
  <si>
    <t xml:space="preserve">VIGILANCIA </t>
  </si>
  <si>
    <t xml:space="preserve">NELSON GARCIA - OPERARIO PTAP Y FONTANERO </t>
  </si>
  <si>
    <t>MUESTRAS  TRASLADO FUNCIONARIO/ SE INFORMO PERO NO HUBO ACOMPAÑAMIENTO</t>
  </si>
  <si>
    <t>VEREDA CARQUITAS</t>
  </si>
  <si>
    <t xml:space="preserve">ALCALDIA </t>
  </si>
  <si>
    <t>MANIPULADORES ALIMENTOS EVENTO FERIAL</t>
  </si>
  <si>
    <t>ALIMENTOS - BEBIDAS ALCOHOLICAS-BPM-CARNES-AGUA-ROTULADO-RESOLUCION 2674 DEL 2013 - DECRETO 1686 DEL 2012</t>
  </si>
  <si>
    <t xml:space="preserve">ANTIGUO COLEGIO ELENA SANTOS </t>
  </si>
  <si>
    <t>63 PERSONAS</t>
  </si>
  <si>
    <t>CENTRO RECREACIONAL LLANO GRANDE CHARALA</t>
  </si>
  <si>
    <t>CORPODRINCO</t>
  </si>
  <si>
    <t xml:space="preserve">ESCUELA SIACHIA </t>
  </si>
  <si>
    <t xml:space="preserve">ESTUIANTES, DOCENTE Y COMUNIDAD EN GENERAL </t>
  </si>
  <si>
    <t xml:space="preserve">SE REALIZO CHARLA SOBRE AGUA POTABLE DIRIGIDA A LA DOCENTE Y ESTUDUANTES. </t>
  </si>
  <si>
    <t xml:space="preserve">BUENAS PRATICAS DE MANUFACTURA </t>
  </si>
  <si>
    <t xml:space="preserve">MANIPULADORES FESTIVAL DEL MAIZ </t>
  </si>
  <si>
    <t xml:space="preserve">SE REALIZO CAPACITACION SOBRE BPM A LAS PERSONAS QUE VAN A PARTICIPAR EN LA PREPARACION Y EXPENDIO DE ALIMENTOS E EL FESTIVAL DEL MAIZ. </t>
  </si>
  <si>
    <t xml:space="preserve">SE REALIZARON ACTIVIADES DE IEC Y DE CONTROL A LOS PUESTOS DE ALIMENTOS POR MOTIVO DEL FESTIVAL DEL MAIZ. </t>
  </si>
  <si>
    <t>Establecimientos ubicados en la vía nacional sector del Mesón de Cuchicute a la EDS El Lago</t>
  </si>
  <si>
    <t xml:space="preserve">propietarios y/o administradores de establecimientos de preparación, expendio y almacenamiento de alimentos y bebidas, ubicados en la vía nacional sector del Mesón de Cuchicute a la EDS El Lago </t>
  </si>
  <si>
    <t xml:space="preserve">PREPACION DE ALIMENTOS Y EXPENDIO </t>
  </si>
  <si>
    <t>SALON COMUNAL BARRIO SANTANDER</t>
  </si>
  <si>
    <t>PREPACION DE ALIMENTOS Y EXPENDIO EN VIA PUBLICA</t>
  </si>
  <si>
    <t>DUEÑOS, ADMINISTRAADORES, RESPONSABLES Y EMPLEADOS DE BARBERIAS, SALAS DE BELLEZA, Y SIMILARES</t>
  </si>
  <si>
    <t xml:space="preserve">ATENCION DE MOLESTIAS SANITARIAS </t>
  </si>
  <si>
    <t xml:space="preserve">CORREGIMIENTO DE RICAURTE </t>
  </si>
  <si>
    <t xml:space="preserve">COMUNIDAD CORREGIMIENTO RICAURTE </t>
  </si>
  <si>
    <t>PEQUEÑOS GENERADORES</t>
  </si>
  <si>
    <t>PROCESO REUNIONES  CADA MES</t>
  </si>
  <si>
    <t>OLINTA GUALDRON</t>
  </si>
  <si>
    <t xml:space="preserve">CAFÉ SANTANDER, TOSTADO Y MOLIDO </t>
  </si>
  <si>
    <t>APOYO MUNICIPIO DE PALMAR</t>
  </si>
  <si>
    <t xml:space="preserve">APOYO MUNIICIPIOS DE GUAPOTA </t>
  </si>
  <si>
    <t>SE PRESENTAN 3 CASOS RABICOS - SE ANEXAN SEGUIMIENTOS.</t>
  </si>
  <si>
    <t>NO SE ANEXA CERTIFICACION DE CASOS-NO ANEXAN FICHAS DE SEGUIMIENTO.</t>
  </si>
  <si>
    <t>SE PRESENTA 1 CASO DE JUNIO CON SEGUIMIENTO- SE ANEXA SV1 DE MAYO 2025 CON 2 FICHAS DE SEGUIMIENTO.</t>
  </si>
  <si>
    <t>TECNICO SE ENCUENTRA EN LICENCIA DE MATERNIDAD</t>
  </si>
  <si>
    <t>NO ANEXA CERTIFICADO- SE ANEXA 1 FICHA DE SEGUIMIENTO MES DE JUNIO 2025.</t>
  </si>
  <si>
    <t>SE REPORTA 1 CASO RABICO SE ANEXA FICHA DE SEGUIMIENTO.</t>
  </si>
  <si>
    <t xml:space="preserve"> SE REPORTAN 1 CASO RABICO- SE ANEXA SEGUIMIENTO.</t>
  </si>
  <si>
    <t>NO SE PRESENTA CERTIFICACION DE CASOS- NO SE ANEXAN FICHAS DE SEGUIMIENTO.</t>
  </si>
  <si>
    <t>SE REPORTAN 4 CASOS RABICOS CON SEGUIMIENTO.</t>
  </si>
  <si>
    <t>VISITAS FUENTRES HIDRICAS LA PANTANERA Y QUEBRADA EL ALJIBE</t>
  </si>
  <si>
    <t>SE REPORTAN 2 CASOS RABICOS,  DE LOS CUALES SE REALIZA 1 OBSERVACION.</t>
  </si>
  <si>
    <t>SE REPORTAN 3 CASOS RABICOS SEGÚN CERTIFICACION MES DE JUNIO 2025.  SE ANEXA 1  FICHA DE SEGUIMIENTO- TECNICO EN PERIODO DE VACACIONES DESDE EL  13/06/2025.</t>
  </si>
  <si>
    <t>BODEGA MINITODO FLORESTA</t>
  </si>
  <si>
    <t>CRA 6 6 07</t>
  </si>
  <si>
    <t>EVA GUARIN</t>
  </si>
  <si>
    <t>BODEGA PORVENIR</t>
  </si>
  <si>
    <t>CRA 5  6  73</t>
  </si>
  <si>
    <t>ESPERANZA BELTRAN</t>
  </si>
  <si>
    <t>BODEGA RESTAURANTE ESCOLAR PROGRAMA PAE</t>
  </si>
  <si>
    <t>BODEGA TIENDA YADIMARITZA ( BODEGA)</t>
  </si>
  <si>
    <t>BODEGA TIENDA EL CARACOL</t>
  </si>
  <si>
    <t>BODEGA TIENDA JG FLORESTA</t>
  </si>
  <si>
    <t>CRA 6  6 03</t>
  </si>
  <si>
    <t>JENNY GONZALEZ</t>
  </si>
  <si>
    <t>BODEGA TIENDA BRISAS DE LA UCHATA</t>
  </si>
  <si>
    <t>CLL 7 6 19</t>
  </si>
  <si>
    <t>BODEGA TIENDA NUEVA GRANADA</t>
  </si>
  <si>
    <t>CLL 7 6 08</t>
  </si>
  <si>
    <t>BODEGA SUPERMERCADO LOS MUCHACHOS</t>
  </si>
  <si>
    <t>CLL 7 6 66</t>
  </si>
  <si>
    <t xml:space="preserve">BODEGA ICBF- ALCALDIA  </t>
  </si>
  <si>
    <t>CLL 6  5-35</t>
  </si>
  <si>
    <t>SANDRA MILENA CORDERO/ SOFIA MEDINA</t>
  </si>
  <si>
    <t xml:space="preserve">BODEGA PROGRAMA SOCIAL DESARROLLO INFANTIL </t>
  </si>
  <si>
    <t>CLL 6 5 35</t>
  </si>
  <si>
    <t>LAURA SALGUERO/SOFIA MEDINA</t>
  </si>
  <si>
    <t>TIENDA PIPE</t>
  </si>
  <si>
    <t>CRA 14 12 28</t>
  </si>
  <si>
    <t>MARIA EUGENIA CANELO</t>
  </si>
  <si>
    <t>MICROMERCADO EL NOVILLON</t>
  </si>
  <si>
    <t>CRA 13  13 46</t>
  </si>
  <si>
    <t>OLGA PATRICIA DUARTE RODRIGUEZ</t>
  </si>
  <si>
    <t>TIENDA DANILO</t>
  </si>
  <si>
    <t>CRA 10 28-86</t>
  </si>
  <si>
    <t>JENNY PAOLA CALA</t>
  </si>
  <si>
    <t>CRA 14 28 08</t>
  </si>
  <si>
    <t>BENEDICTO MAYORGA</t>
  </si>
  <si>
    <t>TIENDA LA PLACITA</t>
  </si>
  <si>
    <t>CRA 13 28-23</t>
  </si>
  <si>
    <t>CENAIDA CHAVEZ</t>
  </si>
  <si>
    <t>TIENDA B Y D</t>
  </si>
  <si>
    <t>CRA 13 29-35</t>
  </si>
  <si>
    <t>DANIELA RAMIREZ</t>
  </si>
  <si>
    <t>TIENDA MIXTA MERCA YA</t>
  </si>
  <si>
    <t>CRA 9 28-86</t>
  </si>
  <si>
    <t>ANGIE LILIANA GUTIERREZ DUARTE</t>
  </si>
  <si>
    <t>TIENDA DOÑA BERTICA</t>
  </si>
  <si>
    <t>CRA 13 22 02</t>
  </si>
  <si>
    <t>BERTHA DUEÑAS DE SILVA</t>
  </si>
  <si>
    <t>TIENDA SALIDA LA SOCORRANA</t>
  </si>
  <si>
    <t>CRA 13 10-02</t>
  </si>
  <si>
    <t>ODILIA GRANADOS SANCHEZ</t>
  </si>
  <si>
    <t>TIENDA LA PARADA UNIVERSITARIA</t>
  </si>
  <si>
    <t>CLL 14 7-36</t>
  </si>
  <si>
    <t>JEISON HELY URIBE DELGADO</t>
  </si>
  <si>
    <t>TIENDA ROCHA</t>
  </si>
  <si>
    <t>CLL 14 9-03</t>
  </si>
  <si>
    <t>FREDY ROCHA</t>
  </si>
  <si>
    <t>TIENDA LOS COJUACHES</t>
  </si>
  <si>
    <t>CRA 6 22 10</t>
  </si>
  <si>
    <t>OSCAR HUMBERTO LOPEZ</t>
  </si>
  <si>
    <t>TIENDA JIRETH</t>
  </si>
  <si>
    <t xml:space="preserve">CRA 13 10-70 </t>
  </si>
  <si>
    <t>MERCEDES ORTEGA GONZALEZ</t>
  </si>
  <si>
    <t>BUENOS AIRES</t>
  </si>
  <si>
    <t>CLL 23 6-33</t>
  </si>
  <si>
    <t>MARIA STHER RUEDA RIVERO</t>
  </si>
  <si>
    <t>DISTRIBUCIONES DONDE CARLITOS</t>
  </si>
  <si>
    <t>CRA 10 5 17</t>
  </si>
  <si>
    <t>RESTAURANTE LA PALMERA</t>
  </si>
  <si>
    <t>CLL 4 No 1-20 LA PALMA</t>
  </si>
  <si>
    <t>GLORIA ROJAS ACERO</t>
  </si>
  <si>
    <t>CLL 3 4 30</t>
  </si>
  <si>
    <t>RUBY CASTELLANOS</t>
  </si>
  <si>
    <t>RESTAURANTE LAS DELICIAS DE MI TIERRA</t>
  </si>
  <si>
    <t>DIEGO SALAMANCA MATEUS</t>
  </si>
  <si>
    <t>RESTAURANTE HOTEL CAMPESTRE MARIA FERNANDA</t>
  </si>
  <si>
    <t>CRA 6 5-23</t>
  </si>
  <si>
    <t>CARLOS AUGUSTO VILLAMIZAR</t>
  </si>
  <si>
    <t>INSTITUCION EDUCATIVA LA PALMA- ESCUELA RURAL CALVARIO</t>
  </si>
  <si>
    <t>TIENDA Y VARIEDADES NICOLE DANIELA</t>
  </si>
  <si>
    <t>CRA 9  4  05</t>
  </si>
  <si>
    <t>JOSE VICENTE GALVIS</t>
  </si>
  <si>
    <t>LUIS EMIRO PEDRAZA SALAZAR / SAUL ADOLFO ORDOÑEZ VARGAS</t>
  </si>
  <si>
    <t>TIENDA DOÑA LUISA</t>
  </si>
  <si>
    <t xml:space="preserve">CLL 5 10 45 </t>
  </si>
  <si>
    <t>ALFONSO TOLOZA</t>
  </si>
  <si>
    <t>FUNDACION CENTRO VIDA NUEVO HORIZONTE Y BIENESTAR DEL ADULTO MAYOR GAMBITA</t>
  </si>
  <si>
    <t>CLL 6 5 57</t>
  </si>
  <si>
    <t>DERLY EUMELINA NIETO BARAJAS</t>
  </si>
  <si>
    <t>FUNDACION CENTRO VIDA NUEVO HORIZONTE Y BIENESTAR DEL ADULTO MAYOR</t>
  </si>
  <si>
    <t>DETALLES LUZ</t>
  </si>
  <si>
    <t>CRA 2 3 15</t>
  </si>
  <si>
    <t>LUZ DARY CABALLERO</t>
  </si>
  <si>
    <t>ASOCIACION CENTRO DE BIENESTAR DEL ANCIANO SAN CAYETANO GUAPOTA</t>
  </si>
  <si>
    <t>CRA 2 1 20</t>
  </si>
  <si>
    <t>NUBIA PATIÑO</t>
  </si>
  <si>
    <t>ASOCIACIÓN CENTRO DE BIENESTAR SAN CAYETANO DE GUAPOTA</t>
  </si>
  <si>
    <t>CLL 2 1 20</t>
  </si>
  <si>
    <t>RESTAURANTE DONDE PIPE</t>
  </si>
  <si>
    <t>JUAN SEGUNDO GALVIS</t>
  </si>
  <si>
    <t>NUEVA EPS</t>
  </si>
  <si>
    <t>CALLE 5- 5-08</t>
  </si>
  <si>
    <t>MARCO AURELIO LOPEZ</t>
  </si>
  <si>
    <t>DEPOSITO DE MATERIALES JM</t>
  </si>
  <si>
    <t>CRA 2 0  40</t>
  </si>
  <si>
    <t>JORGE ARMANDO MALAVER MENDEZ</t>
  </si>
  <si>
    <t xml:space="preserve">ASOCIACION CENTRO VIDA </t>
  </si>
  <si>
    <t>CRA 2 3 52</t>
  </si>
  <si>
    <t>EDISON CORTES VALLEJO7 JOHANNA VIVIANA CARDENAS</t>
  </si>
  <si>
    <t>CANCHAS DE TEJO EL 50+1</t>
  </si>
  <si>
    <t>CLL 5 3 68</t>
  </si>
  <si>
    <t>LUZ DARY AMADO</t>
  </si>
  <si>
    <t xml:space="preserve">CESAR ARTURO GONZALEZ </t>
  </si>
  <si>
    <t>ELIZ COMPU</t>
  </si>
  <si>
    <t>CLL 5 6-01</t>
  </si>
  <si>
    <t>RAQUEL SOFIA PEREZ</t>
  </si>
  <si>
    <t>TALLER  Y LAVADERO MOLINA</t>
  </si>
  <si>
    <t>CLL 5 8 41</t>
  </si>
  <si>
    <t>JACOB MOLINA MOLINA</t>
  </si>
  <si>
    <t>CASETA DONDE MARIA LUISA</t>
  </si>
  <si>
    <t>MARIA LUISA URIBE AMOROCHO</t>
  </si>
  <si>
    <t>LA CASA DEL REFRESCO</t>
  </si>
  <si>
    <t>CLL 5 6-28</t>
  </si>
  <si>
    <t>ANA DOLORES CAMACHO CASTILLO</t>
  </si>
  <si>
    <t>TIENDA LAS FLORES</t>
  </si>
  <si>
    <t>ZORAIDA SARMIENTO GUALDRON</t>
  </si>
  <si>
    <t>PRODUCTOS POSTOBON</t>
  </si>
  <si>
    <t>CLL 5 6-65</t>
  </si>
  <si>
    <t>HECTOR BENAVIDES</t>
  </si>
  <si>
    <t>ESCUELA RURAL SEDE D MONTEGRANDE</t>
  </si>
  <si>
    <t>CONSORCIO SIEMPRE ADELANTE-RESTAURANTE ESCUELA  MONTEGRANDE</t>
  </si>
  <si>
    <t>CARPINTERIA HERNANDO PICO</t>
  </si>
  <si>
    <t xml:space="preserve">CRA 7 3-10 </t>
  </si>
  <si>
    <t>HERNANDO PICO LAYTON</t>
  </si>
  <si>
    <t>TIENDA LOS PICO DE GUACAMAYO</t>
  </si>
  <si>
    <t>CRA 7 3-04</t>
  </si>
  <si>
    <t>ANDRES PICO</t>
  </si>
  <si>
    <t>PAPELERIA MAYBY</t>
  </si>
  <si>
    <t>CRA 6 4-07</t>
  </si>
  <si>
    <t>MIREYA LOPEZ ORTIZ</t>
  </si>
  <si>
    <t>ASADERO DE POLLO EL TEPEYA</t>
  </si>
  <si>
    <t>CRA 5 No.134</t>
  </si>
  <si>
    <t>MIRLEDI LUDIVIA AMADO SANCHEZ</t>
  </si>
  <si>
    <t>TIENDA EL BALCON DE MAO</t>
  </si>
  <si>
    <t>VEREDA TIRANO</t>
  </si>
  <si>
    <t>SANDRA PATRICIA GARCES</t>
  </si>
  <si>
    <t>HOSTAL LA QUINTA PORRA</t>
  </si>
  <si>
    <t>CRA 3 7 47</t>
  </si>
  <si>
    <t>CESAR AUGUSTO TELLEZ GONZALEZ</t>
  </si>
  <si>
    <t>HOTEL MI BALCON GUADALUPENSE</t>
  </si>
  <si>
    <t>CRA 3 6-27</t>
  </si>
  <si>
    <t>MIREYA CAMPOS ARANDA</t>
  </si>
  <si>
    <t>CLL 6 4 38</t>
  </si>
  <si>
    <t>GERARDO JIMENEZ MEDINA</t>
  </si>
  <si>
    <t>DISTRIBUIDORA LOS PROFES</t>
  </si>
  <si>
    <t>CLL 5 4 - 11</t>
  </si>
  <si>
    <t>JOSE IGNACIO BAUTISTA</t>
  </si>
  <si>
    <t>TIENDA DONDE BETY</t>
  </si>
  <si>
    <t>LEONOR HERREÑO JEREZ</t>
  </si>
  <si>
    <t>RESTAURANTE HOTEL TERRAZAS</t>
  </si>
  <si>
    <t>JORGE ENRIQUE RINCON</t>
  </si>
  <si>
    <t>MINI MARKET LUPITA</t>
  </si>
  <si>
    <t>CRA 3 4 61</t>
  </si>
  <si>
    <t>JORGE SAUL VELANDIA DIAZ</t>
  </si>
  <si>
    <t>GRANERO CENTRAL</t>
  </si>
  <si>
    <t>CRA 4 4-02</t>
  </si>
  <si>
    <t>JAIME SUAREZ</t>
  </si>
  <si>
    <t>MICROMERCADO LAS GACHAS</t>
  </si>
  <si>
    <t>CRISTIAN DANIEL GARCES</t>
  </si>
  <si>
    <t>PANADERIA LAS GACHAS</t>
  </si>
  <si>
    <t>CITYMOVIL OIBA</t>
  </si>
  <si>
    <t>CLL 10 8 73 LOCAL 1</t>
  </si>
  <si>
    <t>ROSSY CHAPARRO GONZALEZ</t>
  </si>
  <si>
    <t>JORGE JAVIER NUÑEZ</t>
  </si>
  <si>
    <t>TIENDA DONDE ELI REYES</t>
  </si>
  <si>
    <t>CLL 10 5 25</t>
  </si>
  <si>
    <t>JOSE SINFORIANO GONZALEZ GUEVARA</t>
  </si>
  <si>
    <t>FRUTERIA HELADERIA LOLITA</t>
  </si>
  <si>
    <t>CLL 10 7 25</t>
  </si>
  <si>
    <t>DOLORES JAIME SANABRIA</t>
  </si>
  <si>
    <t>CAFETERIA MUNDY</t>
  </si>
  <si>
    <t>CRA 8 6 38</t>
  </si>
  <si>
    <t>ALCIRA DIAZ</t>
  </si>
  <si>
    <t>SUPERMERCADO SERRANO</t>
  </si>
  <si>
    <t>CRA 8 6-18</t>
  </si>
  <si>
    <t>KARLA MARIA SERRANO PICO</t>
  </si>
  <si>
    <t>CANCHAS DE TEJO Y PIQUETEADERO  EL CARPINTERP</t>
  </si>
  <si>
    <t>KM 4 OIBA- BARBOSA VEREDA POAZAQUE</t>
  </si>
  <si>
    <t>ADOLFO ALVAREZ VARGAS</t>
  </si>
  <si>
    <t>CARPINTERIA YARID</t>
  </si>
  <si>
    <t>VEREDA POAZAQUE FINCA YARID</t>
  </si>
  <si>
    <t>HERMINIA ALVAREZ VARGAS</t>
  </si>
  <si>
    <t>TIENDA EL AMIGO BENI</t>
  </si>
  <si>
    <t>CRA 8 11-50</t>
  </si>
  <si>
    <t>BENITO FONSECA FONSECA</t>
  </si>
  <si>
    <t>DONDE EL MONO QUINTERO</t>
  </si>
  <si>
    <t>CRA 6 10-88</t>
  </si>
  <si>
    <t>FERNEY QUINTERO GONZALEZ</t>
  </si>
  <si>
    <t>CAFETERIA OLGA LUCIA</t>
  </si>
  <si>
    <t>CRA 9 10-25</t>
  </si>
  <si>
    <t>GILBERTO SUAREZ PELAYO</t>
  </si>
  <si>
    <t>HOTEL PLAZA REAL G.C.P.H</t>
  </si>
  <si>
    <t>CRA 8 7 PAR</t>
  </si>
  <si>
    <t>GUSTAVO ALFONSO LOPEZ NARANJO</t>
  </si>
  <si>
    <t>EJ DROGUERIA PRINCIPAL</t>
  </si>
  <si>
    <t>CLL 11 6 45</t>
  </si>
  <si>
    <t>JANETH BOHORQUEZ MARTINEZ</t>
  </si>
  <si>
    <t>CAFETERIA ROSITA</t>
  </si>
  <si>
    <t>CRA 8 6-08</t>
  </si>
  <si>
    <t>ROSANA QUIROGA ARIZA</t>
  </si>
  <si>
    <t>LA GRAN COSECHA OIBANA</t>
  </si>
  <si>
    <t>CRA 8 6-37</t>
  </si>
  <si>
    <t>EMPERATRIZ GOMEZ NOSSA</t>
  </si>
  <si>
    <t>COMERCIALIZADORA ELINCER S.A.S</t>
  </si>
  <si>
    <t>CRA 9B 7 06</t>
  </si>
  <si>
    <t>HECTOR ELIECER BACCA</t>
  </si>
  <si>
    <t>EXPENDIO DE FRUTAS Y VERDURAS DEL HATO</t>
  </si>
  <si>
    <t>CRA 5  5-07</t>
  </si>
  <si>
    <t>PEREGRINO PRADILLA ROJAS</t>
  </si>
  <si>
    <t>CLARA INES RIVERO</t>
  </si>
  <si>
    <t>RESTAURANTE HOTEL DON EUFE</t>
  </si>
  <si>
    <t>HOTEL EL TRIUNFO</t>
  </si>
  <si>
    <t>VIA NACIONAL SECTOR LA MESETA-OLIVAL</t>
  </si>
  <si>
    <t>MIGUEL ANGEL FORERO  SALAMANCA</t>
  </si>
  <si>
    <t>ROSA EILEN PINEDA GARZON</t>
  </si>
  <si>
    <t xml:space="preserve">HOTEL CAMPESTRE CAFÉ MEZON </t>
  </si>
  <si>
    <t xml:space="preserve">KM 50 VIA BARBOSA -  BUCARAMANGA </t>
  </si>
  <si>
    <t>DIANA MARCELA OSMA ROMERO</t>
  </si>
  <si>
    <t>ECO HOTEL CAMPESTRE EL CARACOLITO</t>
  </si>
  <si>
    <t>VEREDA JOSEF FINCA EL CARACOLITO</t>
  </si>
  <si>
    <t>YEISON HERNANDO AGUILAR PESCADOR</t>
  </si>
  <si>
    <t>LA GRAN COSECHA SUAITA</t>
  </si>
  <si>
    <t>CRA 9 3 - 29 SUAITA</t>
  </si>
  <si>
    <t xml:space="preserve">JUAN DARIO REYES VIASUS </t>
  </si>
  <si>
    <t>SECTOR LA MESETA OLIVAL</t>
  </si>
  <si>
    <t>MARIELA BARAJAS DIAZ</t>
  </si>
  <si>
    <t xml:space="preserve">COMIDAS RAPIDAS PAULA </t>
  </si>
  <si>
    <t>CRA 8  3-50 SUAITA</t>
  </si>
  <si>
    <t xml:space="preserve">LUZ DARY PINZON ARDILA </t>
  </si>
  <si>
    <t>PANADERIA Y PASTELERIA SABROPAN</t>
  </si>
  <si>
    <t xml:space="preserve">CRA 8D  3 - 03 SUAITA </t>
  </si>
  <si>
    <t xml:space="preserve">LUIS FABIAN CRUZ MATEUS </t>
  </si>
  <si>
    <t>PANADERIA LA ESPECIAL</t>
  </si>
  <si>
    <t>CLL 4 5-15 SUAITA</t>
  </si>
  <si>
    <t xml:space="preserve">MARIA DEL PILAR TORRES RUIZ </t>
  </si>
  <si>
    <t>RESTAURANTE ECO HOTEL CAMPESTRE  EL CARACOLITO</t>
  </si>
  <si>
    <t>PIQUETEADERO MONTECARMELO</t>
  </si>
  <si>
    <t>ESTACION DE GASOLINA PETROMIL OLIVAL</t>
  </si>
  <si>
    <t>LINA SOFIA SERRANO</t>
  </si>
  <si>
    <t xml:space="preserve">SIN NOMBRE </t>
  </si>
  <si>
    <t>CRA 9A 3 - 55</t>
  </si>
  <si>
    <t>AMPARO HIGUERA SANCHEZ</t>
  </si>
  <si>
    <t>RESTAURANTE  MELAO DE CAÑA</t>
  </si>
  <si>
    <t>DIAG 3 8-30 SUAITA</t>
  </si>
  <si>
    <t>ANA ISAIDE CHOACHI GONZALEZ</t>
  </si>
  <si>
    <t xml:space="preserve">HOTEL CAMPESTRE  MEZON </t>
  </si>
  <si>
    <t>EDGAR DUBAN CARREÑO</t>
  </si>
  <si>
    <t>TIENDA EL RECREO</t>
  </si>
  <si>
    <t>CRA 3 7 45</t>
  </si>
  <si>
    <t>WILSON TAVERA CALA</t>
  </si>
  <si>
    <t>RESTAURANTE Y CAFETERIA  CON AMOR BY YEBE</t>
  </si>
  <si>
    <t>CLL 3 6 17</t>
  </si>
  <si>
    <t>BETTY TORRES TELLO</t>
  </si>
  <si>
    <t xml:space="preserve">TIENDA CAFÉ CAMACOTA </t>
  </si>
  <si>
    <t>EDNA TATIANA CAMARGO ARDILA</t>
  </si>
  <si>
    <t>CLL 3 7 01</t>
  </si>
  <si>
    <t>YULI PAOLA VARGAS</t>
  </si>
  <si>
    <t>MICROMERCADO DONDE HUGO</t>
  </si>
  <si>
    <t>CLL 2 8 05</t>
  </si>
  <si>
    <t>FUNDACION CENTRO VIDA NUEVO HORIZONTE</t>
  </si>
  <si>
    <t>CRA 7 4 49</t>
  </si>
  <si>
    <t>RESTAURANTE CENTRO VIDA NUEVO HORIZONTE</t>
  </si>
  <si>
    <t>CRA 7 4-49</t>
  </si>
  <si>
    <t>CACHARRERIA MISCELANEA SUPER PLUS</t>
  </si>
  <si>
    <t>CRA 6 4-75</t>
  </si>
  <si>
    <t>GERARDO BELTRAN MARTINEZ</t>
  </si>
  <si>
    <t>FUNDACION HUELLAS AC MARCANDO LA VIDA</t>
  </si>
  <si>
    <t>CALLE 2 7-32</t>
  </si>
  <si>
    <t>LAURA PATRICIA GOMEZ AMAYA</t>
  </si>
  <si>
    <t>CLL 2 7 32</t>
  </si>
  <si>
    <t>LAVADERO AUTO LAVADO LA NAVE</t>
  </si>
  <si>
    <t>CESAR LUIS CAMARGO ARDILA</t>
  </si>
  <si>
    <t>TIENDA FLORECITA DE SIMACOTA</t>
  </si>
  <si>
    <t>CRA 3 6 34</t>
  </si>
  <si>
    <t>FLOR ALBA VASQUEZ</t>
  </si>
  <si>
    <t>CARNES EL CORRAL</t>
  </si>
  <si>
    <t>CRA 16  12-30</t>
  </si>
  <si>
    <t>FREDY GONZALEZ - PILAR GOMEZ</t>
  </si>
  <si>
    <t>COMEDOR DE TROPA No.6 BATALLON GALAN</t>
  </si>
  <si>
    <t>BATALLON GALAN</t>
  </si>
  <si>
    <t>RUBIEL ELIAS CAÑON CUERVO</t>
  </si>
  <si>
    <t>HOTEL EL RINCONCITO</t>
  </si>
  <si>
    <t>KM 7 VIA SOCORRO - SAN GIL</t>
  </si>
  <si>
    <t>ELISEO VASQUEZ FLOREZ</t>
  </si>
  <si>
    <t>HOTEL LOS COMUNEROS</t>
  </si>
  <si>
    <t>KM 8 VIA SAN GIL</t>
  </si>
  <si>
    <t>MASSER S.A.S</t>
  </si>
  <si>
    <t>RESTAURANTE EL RINCONCITO</t>
  </si>
  <si>
    <t>CAREN GOMEZ DURAN</t>
  </si>
  <si>
    <t>SPARTAN FITNESS GYM</t>
  </si>
  <si>
    <t>CRA 14 16-37</t>
  </si>
  <si>
    <t>HAIBER FERNEY ROJAS RODRIGUEZ</t>
  </si>
  <si>
    <t>ASOCIACION CENTRO VIDA PARA EL ADULTO MAYOR HACEN VIDA</t>
  </si>
  <si>
    <t>CLL 12 13-48</t>
  </si>
  <si>
    <t>FANY LUCIA PELAYO</t>
  </si>
  <si>
    <t>PANADERIA DEL CENTRO PENITENCIARIO BERLIN</t>
  </si>
  <si>
    <t>KM 7 VIA SOCORRO- SAN GIL</t>
  </si>
  <si>
    <t>CIRO ALFONSO GOMEZ BELTRAN</t>
  </si>
  <si>
    <t xml:space="preserve">TIENDA LA CURVA </t>
  </si>
  <si>
    <t>ILDA VILLAREAL</t>
  </si>
  <si>
    <t>ARIZA SHOW DISCOTECA</t>
  </si>
  <si>
    <t>CRA 15 9 59</t>
  </si>
  <si>
    <t>LUIS EDUARDO REYES</t>
  </si>
  <si>
    <t>TIENDA CRISTO REY DE CHOCHOS</t>
  </si>
  <si>
    <t>FINCA EL CHIMBORAZO</t>
  </si>
  <si>
    <t>NUBIA RODRIGUEZ MORENO</t>
  </si>
  <si>
    <t>DEPOSITO DISTRITAOL LTDA.</t>
  </si>
  <si>
    <t>CRA 15 6-27</t>
  </si>
  <si>
    <t>RAUL TAPIAS GOMEZ</t>
  </si>
  <si>
    <t>CRA 15 6-44</t>
  </si>
  <si>
    <t>ALEXANDER ROJAS SILVA</t>
  </si>
  <si>
    <t>CARNICOS YIMI AS 585-23</t>
  </si>
  <si>
    <t>NELLY MORENO CUELLAR</t>
  </si>
  <si>
    <t xml:space="preserve">RESTAURANTE LOS RECUERDOS DE ELLA </t>
  </si>
  <si>
    <t>MARTHA ISABEL AVILA LOPEZ</t>
  </si>
  <si>
    <t>COLEGIO DEPARTAMENTAL INMACULADA PALMAS  COINPA</t>
  </si>
  <si>
    <t xml:space="preserve">VILLA PALMAS </t>
  </si>
  <si>
    <t>ASADERO Y PIQUETEADERO LOS COMPADRES</t>
  </si>
  <si>
    <t>OSCAR ALONSO DURAN RUEDA</t>
  </si>
  <si>
    <t>RESTAURANTE EL TIO DIEGO</t>
  </si>
  <si>
    <t>VEREDA LA CHAPA/ SECTOR MACANILLO</t>
  </si>
  <si>
    <t>EDGAR CASTILLO RIVERA</t>
  </si>
  <si>
    <t>PANADERIA NATALI</t>
  </si>
  <si>
    <t>CLL 6 1-46</t>
  </si>
  <si>
    <t>MARCELA CORREDOR JIMENEZ</t>
  </si>
  <si>
    <t xml:space="preserve">VEREDA LA CHAPA </t>
  </si>
  <si>
    <t>MARTHA  ISABEL  AVILA LOPEZ</t>
  </si>
  <si>
    <t>CRA 6 6 15</t>
  </si>
  <si>
    <t>CRA 6 5 19</t>
  </si>
  <si>
    <t>CLL 7 6-05</t>
  </si>
  <si>
    <t>LISSETE CAROLINA PICO CHACON</t>
  </si>
  <si>
    <t>LISSETH CAROLINA PICO CHACON</t>
  </si>
  <si>
    <t>DORGUERIA VITALPALMA</t>
  </si>
  <si>
    <t>CRA 5 8 14</t>
  </si>
  <si>
    <t>SAYDA BIBIANA VESGA QUINTERO</t>
  </si>
  <si>
    <t>PENITENCIARIO DE MEDIANA SEGURIDAD Y CARCELARIO</t>
  </si>
  <si>
    <t>KM 7 VIA SOCORRO SAN GIL VEREDA NARANJAL</t>
  </si>
  <si>
    <t>CIRO ALFONSO GOMEZ</t>
  </si>
  <si>
    <t>ACTA IVC ESTABLECIMIENTOS CARCELARIOS</t>
  </si>
  <si>
    <t>SONIA CAROLINA SIERRA</t>
  </si>
  <si>
    <t>CRA 2 VIA LA FLECHA</t>
  </si>
  <si>
    <t>RICARDO VARGAS VARGAS</t>
  </si>
  <si>
    <t>FREDY ORLANDO APARICIO</t>
  </si>
  <si>
    <t>BARRIO CEMENTERIO</t>
  </si>
  <si>
    <t>CRISTIAN JULIO SANCHEZ MORENO</t>
  </si>
  <si>
    <t>CR 4  6-51</t>
  </si>
  <si>
    <t>CONCEPTO SANITARIO POR PERSONA PRESTADORA DEL SERVICIO PUBLICO DE ACUEDUCTO</t>
  </si>
  <si>
    <t>OIBANA SERVICIOS PUBLICOS</t>
  </si>
  <si>
    <t>DIAGONAL 13 8-24</t>
  </si>
  <si>
    <t xml:space="preserve">CARMEN SOFIA MARTINEZ </t>
  </si>
  <si>
    <t>MUNICIPIO DE EL GUACAMAYO</t>
  </si>
  <si>
    <t xml:space="preserve">GUAPOTA </t>
  </si>
  <si>
    <t>SALIDA A CONTRATACION VEREDA CEDRAL</t>
  </si>
  <si>
    <t>RAUL TAPIAS</t>
  </si>
  <si>
    <t>XMA889</t>
  </si>
  <si>
    <t>SUF477</t>
  </si>
  <si>
    <t>DISTRITAOL LTDA</t>
  </si>
  <si>
    <t>WFD045</t>
  </si>
  <si>
    <t>WDF045</t>
  </si>
  <si>
    <t>WFG686</t>
  </si>
  <si>
    <t>MUESTRA TOMADA  EN EL PUNTO 004-PTAP TRATAMIENTO PTAP</t>
  </si>
  <si>
    <t>WILMER GONZALEZ- PROFESIONAL USPD</t>
  </si>
  <si>
    <t>MUESTRA TOMADA  EN EL PUNTO 002-HOGAR AGRUPADO ICBF</t>
  </si>
  <si>
    <t>PANELA EL SANTANDEREANO</t>
  </si>
  <si>
    <t>AUTOSERVICIO DISTRIMAX CYS</t>
  </si>
  <si>
    <t>LUZ YANIRE MENDOZA- PROPIETARIA</t>
  </si>
  <si>
    <t>CORAGUAS</t>
  </si>
  <si>
    <t>LINA MARIA PARRA-AUXILIAR LABORATORIO</t>
  </si>
  <si>
    <t>MUESTRA TOMADA  EN EL PUNTO 002-TRAMO RED INTERMEDIA A2</t>
  </si>
  <si>
    <t>PANELA NATURAL EL TRIUNFO</t>
  </si>
  <si>
    <t>SUPERMERCADO CORATIENDAS</t>
  </si>
  <si>
    <t>SONIA SALAZAR- ADMINISTRADORA</t>
  </si>
  <si>
    <t>EMPRESA MUNICIPAL DE SERVICIOS PUBLICOS  AAA</t>
  </si>
  <si>
    <t>WILSON GUERRERO-OPERADOR PTAP</t>
  </si>
  <si>
    <t xml:space="preserve">MUESTRA TOMADA  EN EL PUNTO 003-FRENTE AL COLISEO CUBIERTO </t>
  </si>
  <si>
    <t>OSCAR NIÑO SUAREZ-OPERADOR PTAP</t>
  </si>
  <si>
    <t>MUESTRA TOMADA  EN EL PUNTO 002-PLAZA DE MERCADO</t>
  </si>
  <si>
    <t>RIVELINO RAMIREZ-OPERADOR PTAP</t>
  </si>
  <si>
    <t>MUESTRA TOMADA  EN EL PUNTO 001- PLANTA DE TRATAMIENTO PTAP</t>
  </si>
  <si>
    <t>JUAN DANIEL CAMPOS-OPERADOR PTAP</t>
  </si>
  <si>
    <t>MUESTRA TOMADA  EN EL PUNTO 004-HOSPITAL</t>
  </si>
  <si>
    <t>AGUA CIELO 620ML</t>
  </si>
  <si>
    <t>MARLEN PLATA-PROPIETARIA</t>
  </si>
  <si>
    <t>OIBANA DE SERVICIOS PUBLICOS</t>
  </si>
  <si>
    <t>HERNANDO LAGOS-OPERADOR PTAP</t>
  </si>
  <si>
    <t>MUESTRA TOMADA  EN EL PUNTO 5004-BARRIO MOMPOX</t>
  </si>
  <si>
    <t>NILCE MILENA GARCIA- APOYO  SECRETARIA DE PLANEACION</t>
  </si>
  <si>
    <t>MUESTRA TOMADA  EN EL PUNTO 0003- PARQUE PRINCIPAL</t>
  </si>
  <si>
    <t>JOSE JULIAN QUEZADA- JEFE UNIDAD DE SERVICIOS PUBLICOS</t>
  </si>
  <si>
    <t>JONATHAN JOSE VELANDIA- SECRETARIO E.S.P.</t>
  </si>
  <si>
    <t>MUESTRA TOMADA  EN EL PUNTO 0002- PARQUE PRINCIPAL SUAITA</t>
  </si>
  <si>
    <t>MUESTRA TOMADA  EN EL PUNTO 0007- POLICIA NACIONAL SAN JOSE DE SUAITA</t>
  </si>
  <si>
    <t>CARNE ASADA</t>
  </si>
  <si>
    <t>CENTRO PENITENCIARIO DE MEDIANA SEGURIDAD SOCORRRO</t>
  </si>
  <si>
    <t>MICROBIOLOGICO</t>
  </si>
  <si>
    <t>ANA KARINA PATERNINA - INGENIERA DE ALIMENTOS UT MACSOL USPEC</t>
  </si>
  <si>
    <t>AGUAS DEL SOCORRO</t>
  </si>
  <si>
    <t>DEICY DIAZ- COORDINADORA PTAP</t>
  </si>
  <si>
    <t>MUESTRA TOMADA  EN EL PUNTO 001- TANQUE T2</t>
  </si>
  <si>
    <t>MUESTRA TOMADA  EN EL PUNTO 002-ESCUELA EL CONVENTO</t>
  </si>
  <si>
    <t>MUESTRA TOMADA  EN EL PUNTO 011- UAI</t>
  </si>
  <si>
    <t>MUESTRA TOMADA  EN EL PUNTO 009- ESCUELA SAGRADO CORAZON</t>
  </si>
  <si>
    <t>ASOCIACION ASOBARROHONDO</t>
  </si>
  <si>
    <t>ANGELO CORREA- FONTANERO</t>
  </si>
  <si>
    <t>MUESTRA TOMADA  EN EL PUNTO 001- SALIDA PLANTA DE TRATAMIENTO ASOBARROHONDO</t>
  </si>
  <si>
    <t>EMPRESA DE SERVICIOS PUBLICOS LA PALMEÑA S.A.S</t>
  </si>
  <si>
    <t>LUZ HELENA GALVAN- GERENTE E.S.P.</t>
  </si>
  <si>
    <t>MUESTRA TOMADA  EN EL PUNTO 001- SALIDA PLANTA DE TRATAMIENTO</t>
  </si>
  <si>
    <t>CORPORACION DE SERVICIO DE ACUEDUCTO CORPAGUAS</t>
  </si>
  <si>
    <t>CARLOS EDUARDO RAMIREZ -FONTANERO</t>
  </si>
  <si>
    <t>MUESTRA TOMADA  EN EL PUNTO 003-CENTRO  EDUCATIVO POZO AZUL SEDE A</t>
  </si>
  <si>
    <t xml:space="preserve">CORPORACION DE SERVICIO DE ACUEDUCTO CORPOCHAPA </t>
  </si>
  <si>
    <t>EZEQUIEL  PARRA  -FONTANERO</t>
  </si>
  <si>
    <t>MUESTRA TOMADA  EN EL PUNTO 003-RED DE DISTRIBUCION FRENTE A VIVIENDA DE ISBELIA MORA</t>
  </si>
  <si>
    <t>ASOCIACION DE ACUEDUCTO POZO AZUL AGUA AZUL</t>
  </si>
  <si>
    <t>JORGE RINCON -PRESIDENTE ACUEDUCTO</t>
  </si>
  <si>
    <t>MUESTRA TOMADA  EN EL PUNTO 004- CENTRO EDUCATIVO POZO AZUL SEDE A</t>
  </si>
  <si>
    <t xml:space="preserve">ADMINISTRACION PUBLICA COOPERATIVA DEL MUNICIPIO DE SIMACOTA
SANTANDER
</t>
  </si>
  <si>
    <t>MIREYA ARDILA GUTIERREZ -GERENTE</t>
  </si>
  <si>
    <t>JULIAN RUGELES-GERENTE</t>
  </si>
  <si>
    <t>MUESTRA TOMADA  EN EL PUNTO 003- SECTOR LA GRUTA</t>
  </si>
  <si>
    <t>KIOSKO MUNICIPAL</t>
  </si>
  <si>
    <t>ESTABLECIMIENTOS EXPENDIO Y PREPARACION</t>
  </si>
  <si>
    <t>MANIPULADORES DE ALIMENTOS PAE</t>
  </si>
  <si>
    <t>VIVIENDAS VEREDA SAN VICENTE</t>
  </si>
  <si>
    <t>PALMAS DEL SOCORO</t>
  </si>
  <si>
    <t>PREVENCION DENGUE Y FIEBRE AMARILLA</t>
  </si>
  <si>
    <t>REQUISITOS EXPENDIOS PRODUCTOS CARNICOS</t>
  </si>
  <si>
    <t>EXPENDEDORES PRODUCTOS CARNICOS</t>
  </si>
  <si>
    <t>ESTABLECIMIENTOS ESTETICA ORNAMENTAL</t>
  </si>
  <si>
    <t>PROPIETARIOS SALONES DE BELLEZA</t>
  </si>
  <si>
    <t>OTRAS ACTIVIDADES: 6 CONTROL DE PH Y CLORO; 1 REUNION EQUIPOS BASICOS; 1 ATENCION CASO DE LEPTOSPIRA; 1 VISITA DE DILIGENCIA CAMBIO DE MODALIDAD PAE</t>
  </si>
  <si>
    <t>EL 23 DE JULIO COVE MUNICIPAL VIRTUAL</t>
  </si>
  <si>
    <t>EL SAZON DE DOÑA TERE</t>
  </si>
  <si>
    <t>CARRERA 3 N 2-69</t>
  </si>
  <si>
    <t>BLANCA TERESA VALERO VARGAS</t>
  </si>
  <si>
    <t>CAFETERIA ESCOLAR CSCJ</t>
  </si>
  <si>
    <t>COLEGIO CSCJ</t>
  </si>
  <si>
    <t>JOSE ANTONIO SOLANO / JAKELINE</t>
  </si>
  <si>
    <t>HELADERIA LAS DELICIAS DE JORDAN Y SOFIA</t>
  </si>
  <si>
    <t>CALLE 2 # 3 81</t>
  </si>
  <si>
    <t>ANDRES PULIDO</t>
  </si>
  <si>
    <t>MERCAPLAZA</t>
  </si>
  <si>
    <t>CL 3 2-52</t>
  </si>
  <si>
    <t>JOSELIN SANCHEZ LEMUS</t>
  </si>
  <si>
    <t>DONDE MIGUEL</t>
  </si>
  <si>
    <t>CALLE 2 N 2-25</t>
  </si>
  <si>
    <t>MIGUEL CARRILLO</t>
  </si>
  <si>
    <t>EXPENDIO DE CARNE LA PAZ</t>
  </si>
  <si>
    <t>CALLE 4 4-157</t>
  </si>
  <si>
    <t xml:space="preserve">CARLOS PAISANI COMBITA PARRA </t>
  </si>
  <si>
    <t xml:space="preserve">TIENDA UNIDOS </t>
  </si>
  <si>
    <t>CALLE 4 N 3-53</t>
  </si>
  <si>
    <t>GUILLERMO PEÑA MOSQUERA</t>
  </si>
  <si>
    <t xml:space="preserve">DIVAS STORE ALBANIA </t>
  </si>
  <si>
    <t>CALLE 2 N 2-30</t>
  </si>
  <si>
    <t>YOLANDA BENITEZ AMEZQUITA</t>
  </si>
  <si>
    <t>LAS GUITARRAS</t>
  </si>
  <si>
    <t>KAREN CORTES GARZON</t>
  </si>
  <si>
    <t>TALLER WILMER TELLEZ</t>
  </si>
  <si>
    <t>CARRERA 4 NUM 6 - 09</t>
  </si>
  <si>
    <t>WILMER TELLEZ</t>
  </si>
  <si>
    <t>ALCALDIA MUNICIPAL ALBANIA</t>
  </si>
  <si>
    <t>ALCALDIA</t>
  </si>
  <si>
    <t>ANDRES CARRILLO</t>
  </si>
  <si>
    <t xml:space="preserve">SALIDA A LA MESA </t>
  </si>
  <si>
    <t>ESE BLANCA ALICIA HERNANDEZ</t>
  </si>
  <si>
    <t>CL 3 N 2-17</t>
  </si>
  <si>
    <t>YENNI ANDREA CARREÑO SÁNCHEZ</t>
  </si>
  <si>
    <t>PANDA RESTAURANTE</t>
  </si>
  <si>
    <t>CRA 10 No. 120-105 local 225</t>
  </si>
  <si>
    <t>LUIS ALFONSO RUIZ ORTIZ</t>
  </si>
  <si>
    <t>CANABRARA RESTAURANTE BAR EVENTOS</t>
  </si>
  <si>
    <t>CRA 9 No. 8-65 PISO 2</t>
  </si>
  <si>
    <t>CESAR AUGUSTO TELLEZ CASTAÑEDA</t>
  </si>
  <si>
    <t>TIENDAS ARA 664 BARBOSA CENTRO</t>
  </si>
  <si>
    <t>CR 9 No. 10-62</t>
  </si>
  <si>
    <t xml:space="preserve">JERONIMO MARTINS COLOMBIA </t>
  </si>
  <si>
    <t xml:space="preserve">PANADERIA PASTELERIA LA GRAN CORONA YPB </t>
  </si>
  <si>
    <t>CALLE 8 N 8-39</t>
  </si>
  <si>
    <t xml:space="preserve">JOSE HELIBERTO ESCAMILLO BUIGAS </t>
  </si>
  <si>
    <t>PASTELERIA GUSTO</t>
  </si>
  <si>
    <t>TRANSVERSAL 3 No. 9-64</t>
  </si>
  <si>
    <t>CESAR TEOFILO AGUILAR</t>
  </si>
  <si>
    <t>CAFETERIA LA NUEVA NOVENA</t>
  </si>
  <si>
    <t>CRA 9 No 7-10</t>
  </si>
  <si>
    <t>JENNIE PAOLA ARIZA COY</t>
  </si>
  <si>
    <t>FRUTERIA Y HELADERIA SAN GREGORIO</t>
  </si>
  <si>
    <t>CR. 9 No. 8-60</t>
  </si>
  <si>
    <t>SANDRA MILENA FONTECHA QUIROGA</t>
  </si>
  <si>
    <t>LA FRUTERIA 1989</t>
  </si>
  <si>
    <t>CRA 9 No 8-40</t>
  </si>
  <si>
    <t>LILIA ZORAYA ULLOA</t>
  </si>
  <si>
    <t>DISFRUTA CAFETERIA Y FRUTERIA</t>
  </si>
  <si>
    <t>Cr. 9 No. 8-74</t>
  </si>
  <si>
    <t>JENIFER CAMILA SAAVEDRA</t>
  </si>
  <si>
    <t>CASA CAFE BARBOSA</t>
  </si>
  <si>
    <t>CALLE9 No. 7-13</t>
  </si>
  <si>
    <t>YOLANDA VALENZUELA</t>
  </si>
  <si>
    <t>COOPERATIVA COLEGIO  COLEGIO  COOPERATIVO</t>
  </si>
  <si>
    <t>CRA 9 No. 5-136</t>
  </si>
  <si>
    <t>NELLY PRADA DIAZ</t>
  </si>
  <si>
    <t>BUFALO SENTAO BARBOSA</t>
  </si>
  <si>
    <t>CRA 10 No 20-105 Local 224</t>
  </si>
  <si>
    <t>JUAN CARLOS CAICEDO PINTO</t>
  </si>
  <si>
    <t xml:space="preserve">  CAFÉ LA COMARCA  </t>
  </si>
  <si>
    <t>CRA 9 No 9-45</t>
  </si>
  <si>
    <t>ANGIE VANESSA CASAS CAMACHO</t>
  </si>
  <si>
    <t>EXPENDIO DE CARNE DONDE NELSON</t>
  </si>
  <si>
    <t>CLL9 No 7-06</t>
  </si>
  <si>
    <t>NELSON ARDILA</t>
  </si>
  <si>
    <t>LOMICARNES CALIDAD Y BUEN SERVICIO</t>
  </si>
  <si>
    <t>CALLE 9 No. 7-19</t>
  </si>
  <si>
    <t>LIDYA CONSUELO CORTES ORTIZ</t>
  </si>
  <si>
    <t>CARNES DE ORO S.S</t>
  </si>
  <si>
    <t>CRA 9 No. 17-107</t>
  </si>
  <si>
    <t>ALEXANDER VELAZCO ARIZA</t>
  </si>
  <si>
    <t>SUPERMERCADO DARLY</t>
  </si>
  <si>
    <t>CRA 7A  No 5C-115</t>
  </si>
  <si>
    <t>CLARA LUCIA SOLANO BERNAL</t>
  </si>
  <si>
    <t>LA CANASTA CAMPESINA BARBOSA</t>
  </si>
  <si>
    <t>CRA 7 No. 5C-71</t>
  </si>
  <si>
    <t>EDNA ROCIO CASTILLO BUSTOS</t>
  </si>
  <si>
    <t>CAFÉ BAR PUNTO 1 LOS CUATES</t>
  </si>
  <si>
    <t>CRA 7 No. 13-12</t>
  </si>
  <si>
    <t>JUAN DAVID HURTADO CUADRADO</t>
  </si>
  <si>
    <t>CAFÉ BAR EL CHISPASO</t>
  </si>
  <si>
    <t>CRA 3 CALLE 7A -1-66</t>
  </si>
  <si>
    <t>ANGELICA VANESSA RODRIGUEZ CUADRARO</t>
  </si>
  <si>
    <t>CRA 7 No. 6-13</t>
  </si>
  <si>
    <t>MARCO ALIRIO CORTES TORRES</t>
  </si>
  <si>
    <t>COOPERATIVA MULTIACTIVA DE BARBOSA SANTANDER LTDA (COLEGIO COOPERATIVO)</t>
  </si>
  <si>
    <t>DROGAS LA ECONOMIA 1</t>
  </si>
  <si>
    <t>GUSTAVO ORTIZ</t>
  </si>
  <si>
    <t>SOCIEDAD DE SERVICIOS OCULARES OPTISALUD</t>
  </si>
  <si>
    <t>CARRERA 10 20-105 LOCAL 109</t>
  </si>
  <si>
    <t>FELIPE MAURICIO MORENO ZULUAGA</t>
  </si>
  <si>
    <t>ASADERO SURTIAAVES DEL CORRAL</t>
  </si>
  <si>
    <t>CALLE 10 No. 7-46</t>
  </si>
  <si>
    <t>CARLOS HUMBERTO GARCIA RUEDA</t>
  </si>
  <si>
    <t xml:space="preserve">CARNES LA LLANERITA CASANARE </t>
  </si>
  <si>
    <t>CARRERA 9 N 4-66</t>
  </si>
  <si>
    <t>JHAN CARLOS PEÑA</t>
  </si>
  <si>
    <t xml:space="preserve">POLLO LOS  FERCHOS </t>
  </si>
  <si>
    <t>CARRERA 8 N 13A-15</t>
  </si>
  <si>
    <t xml:space="preserve">ADELI SIERRA </t>
  </si>
  <si>
    <t xml:space="preserve"> TIENDA LA REVUELTA</t>
  </si>
  <si>
    <t>VEREDA LA REVUELTA</t>
  </si>
  <si>
    <t>ROSELIA LOZADA</t>
  </si>
  <si>
    <t>PIQUETEADERO EL NARANJITO</t>
  </si>
  <si>
    <t>CALLE 1a # 6-74</t>
  </si>
  <si>
    <t>MARI MORENO FORERO</t>
  </si>
  <si>
    <t>ASADERO Y PIQUETEADERO DONDE PINOCHO</t>
  </si>
  <si>
    <t>CALLE 3, # 9-52</t>
  </si>
  <si>
    <t>GABRIEL FIGUEROA GARCIA</t>
  </si>
  <si>
    <t>RESTAURANTE, SERVILUBRICANTES JGR</t>
  </si>
  <si>
    <t>SALIDA A PUENTE NACIONAL</t>
  </si>
  <si>
    <t>JOSE DE JESUS GIL</t>
  </si>
  <si>
    <t>VENTA DE BOCADILLOS DEL HOTEL GRAN ACAPULCO</t>
  </si>
  <si>
    <t>CARRERA 10 #1</t>
  </si>
  <si>
    <t>LIGIA MARTINEZ SERRANO</t>
  </si>
  <si>
    <t>PANADERIA Y PASTELERIA PAN Y PASTEL ACAPULCO</t>
  </si>
  <si>
    <t>CARRERA 10 # 1 SUR -22</t>
  </si>
  <si>
    <t>HUGO YESID SUAREZ SUAREZ</t>
  </si>
  <si>
    <t>PANADERIA Y CAFETERIA L.O.</t>
  </si>
  <si>
    <t>CARRERA10 # 1-03</t>
  </si>
  <si>
    <t>EDDY ORTEGA PORTILLA</t>
  </si>
  <si>
    <t>TIENDA JS BARBOSA</t>
  </si>
  <si>
    <t>CARRERA 10 # 1- SUR</t>
  </si>
  <si>
    <t>XIMENA VILLANUEVA</t>
  </si>
  <si>
    <t>FRUTAS Y VERDURAS L Y L</t>
  </si>
  <si>
    <t>CARRERA 10 # 1A SUR-37</t>
  </si>
  <si>
    <t>LUCERO JAZMIN FONSECA PACHON</t>
  </si>
  <si>
    <t>TIENDA PARADOR LA ESCALERA</t>
  </si>
  <si>
    <t>CARRERA 10 # 1BSUR- PAR</t>
  </si>
  <si>
    <t>GABY MARCELA PEREZ OLMOS</t>
  </si>
  <si>
    <t>PARADOR LA MORENA BARBOSA</t>
  </si>
  <si>
    <t>CARRERA 10 #  1A SUR-37</t>
  </si>
  <si>
    <t>DANIELA SILVA</t>
  </si>
  <si>
    <t>MI PEDACITO DE BOCADILLO</t>
  </si>
  <si>
    <t>KILOMETRO 1 VIA A PUENTE NACIONAL.</t>
  </si>
  <si>
    <t>LILIA ROSA DUARTE MATEUS</t>
  </si>
  <si>
    <t>DONDE ZAMAY</t>
  </si>
  <si>
    <t>CARRERA 10 # 3-20</t>
  </si>
  <si>
    <t>FLOR LOPEZ</t>
  </si>
  <si>
    <t>LA ESQUINA AMARILLA</t>
  </si>
  <si>
    <t>CARRERA 10 #1-24</t>
  </si>
  <si>
    <t>ANDY STIVEL FONTECHA LOZANO</t>
  </si>
  <si>
    <t>HOTEL GRAN ACAPULCO</t>
  </si>
  <si>
    <t>JOSE VICENTE PINZON</t>
  </si>
  <si>
    <t>HOTEL METROPOLIS BARBOSA</t>
  </si>
  <si>
    <t>CALLE 7 # 7-57</t>
  </si>
  <si>
    <t>GRACIELA GARCIA NAJAR</t>
  </si>
  <si>
    <t>HOTEL HACIENDA REAL</t>
  </si>
  <si>
    <t>KILOMETRO 1, VIA BARBOSA PUENTE NACIONAL</t>
  </si>
  <si>
    <t>CARLOS FABIAN GONZALEZ</t>
  </si>
  <si>
    <t>LOCOMOTORA HOTEL PRAGA</t>
  </si>
  <si>
    <t>CALLE 6 # -8-30</t>
  </si>
  <si>
    <t>ESNEIDER GARCIA</t>
  </si>
  <si>
    <t>CARRERA 9 N 15-54</t>
  </si>
  <si>
    <t>SANDRA MILENA CASTAÑEDA ALVAREZ</t>
  </si>
  <si>
    <t xml:space="preserve">CAPACITACION A PERSONAL DE PREPARACION DE ALIMENTOS </t>
  </si>
  <si>
    <t xml:space="preserve">CASCO URBANO MUNICIPIO DE BOLIVAR </t>
  </si>
  <si>
    <t>PROPIETARIOS ADMINISTRADORES</t>
  </si>
  <si>
    <t xml:space="preserve">CAPACITACION A PERSONAL MANIPULADOR DE ALIMENTOS </t>
  </si>
  <si>
    <t>CORREGIMIENTO DE BERBEO</t>
  </si>
  <si>
    <t>1,1- 1,2- 1,3- 1,4- 2,1-- 2,2- 3,4- 5,3- 5,5</t>
  </si>
  <si>
    <t>CENTRO POBLADO SANTA ROSA</t>
  </si>
  <si>
    <t>1,1- 1,2- 1,3- 1,4- 4,5- 5,1-</t>
  </si>
  <si>
    <t>CONSORCIO SIEMPRE ADELANTE PAI</t>
  </si>
  <si>
    <t>VEREDA EL CRUCE</t>
  </si>
  <si>
    <t>1,3- 1,4- 2,1-</t>
  </si>
  <si>
    <t>CONSORCIO SIEMPRE ADELANTE SEDE GALLEGOS</t>
  </si>
  <si>
    <t>CASERIO GALLEGOS</t>
  </si>
  <si>
    <t>1,1- 1,3- 1,4- 2,2- 4,1- 5,1- 5,5</t>
  </si>
  <si>
    <t>CONSORCIO SIEMPRE ADELANTE SEDE SAN ROQUE</t>
  </si>
  <si>
    <t>VEREDA SAN ROQUE</t>
  </si>
  <si>
    <t>1,1- 1,2- 1,3- 1,4- 2,1-- 2,2- 3,1- 3,2- 3,4- 4,3- 5,5</t>
  </si>
  <si>
    <t>CONSORCIO SIEMPRE ADELANTE SEDE FLOREZ</t>
  </si>
  <si>
    <t>CONSORCIO SIEMPRE ADELANTE SEDE LA BALSA PAI</t>
  </si>
  <si>
    <t>VEREDA LA BALSA</t>
  </si>
  <si>
    <t>1,2- 1,3- 1,4- 3,2- 3,4- 5,1- 5,2-</t>
  </si>
  <si>
    <t>HOGAR AGROPECUARIO NUEVO HORIZONTE LOS ENANITOS</t>
  </si>
  <si>
    <t>LEIDY YAMILE VASQUEZ- MARIA STELLA CEPEDA ARIZA</t>
  </si>
  <si>
    <t>1,1.. 1,3- 1,4- 2,2- 4,4- 5,1- 5,2- 5,5</t>
  </si>
  <si>
    <t>PANADERIA SU BUEN GUSTO</t>
  </si>
  <si>
    <t>ERNESTO PARDO</t>
  </si>
  <si>
    <t>1,2- 1,3- 1,4- 2,1- 2,2- 3,1- 3,2- 3,4- 4,1- 4,4- 5,5- 5,6</t>
  </si>
  <si>
    <t>VERIFICAR GUIA DE MOVILIDAD TRANSPORTE DE CARNE EN CANAL DE PLANTA DE BENEFICIO AUTORIZADA POR INVIMA, EN ATENCION A QUEJA POR POSIBLE SACRIFICIO CLANDESTINO</t>
  </si>
  <si>
    <t>DONDE LUIS GALEANO</t>
  </si>
  <si>
    <t>CALLE 9 Nº 4 - 44</t>
  </si>
  <si>
    <t>LUIS ALBERTO GALEANO</t>
  </si>
  <si>
    <t>1,5- 3,1- 3.4- 4,5- 4,6- 5,1- 5,3</t>
  </si>
  <si>
    <t>MAXITIENDA LA ESQUINA</t>
  </si>
  <si>
    <t>CORREGIMIENTO SANTA ROSA</t>
  </si>
  <si>
    <t>MARLEN CUBIDES</t>
  </si>
  <si>
    <t>1,1- 1,2- 1,4- 3,1- 3,2- 3,3- 3,4- 4,5- 4,6- 5,1- 5,3</t>
  </si>
  <si>
    <t>BOLIRANA LA CHISMOSA</t>
  </si>
  <si>
    <t>CRA 3 #</t>
  </si>
  <si>
    <t>MAURICIO BELTRAN CAICEDO</t>
  </si>
  <si>
    <t>1,4- 2,1- 2,3- 3,3- 4,1- 4,6- 5,2</t>
  </si>
  <si>
    <t>CLL 9 4-44</t>
  </si>
  <si>
    <t>2,1- 2,3- 3,3- 4,6- 5,2</t>
  </si>
  <si>
    <t>ESTADERO LAS MUÑECAS</t>
  </si>
  <si>
    <t>ANA BEATRIZ VARGAS VARGAS</t>
  </si>
  <si>
    <t>1,1- 1,3- 1,4- 2,1- 2,2- 2,3- 4,5- 4,6- 5,2</t>
  </si>
  <si>
    <t>LOS ENANITOS</t>
  </si>
  <si>
    <t>1,1- 1,2- 1,6- 2,1- 2,2- 3,1,5- 3,2,1- 3,4,2-</t>
  </si>
  <si>
    <t>COLEGIO AGROPECUARIO SAN ANTONIO DE PADUA</t>
  </si>
  <si>
    <t>CORREGIMIENTO BERBEO</t>
  </si>
  <si>
    <t>MISAEL PEÑA SANCHEZ</t>
  </si>
  <si>
    <t>1,1- 1,2- 1,3- 1,4- 2,2- 2,3- 2,4- 4,4</t>
  </si>
  <si>
    <t>INSTITUCION EDUCATIVA GALLEGOS BOLIVAR</t>
  </si>
  <si>
    <t>JORGE ERNESTO TELLEZ ARIZA</t>
  </si>
  <si>
    <t>1,2- 1,3- 1,4- 1,6- 1,8- 1.10- 2,1- 2,2- 2,3- 2,4- 2,5 - 3,,1,3- 3,1,4- 3,1,5- 3,3,1- 3,3,2- 3,3,3- 3,4,1- 4,1- 4,2- 4,3- 4,4- 4,5-</t>
  </si>
  <si>
    <t>COLEGIO AGROPECUARIO SAN ANTONIO DE PADUA SEDE I FLOREZ</t>
  </si>
  <si>
    <t>CASERIO FLOREZ</t>
  </si>
  <si>
    <t>1,1- 1,2- 1,3- 1,4- 1,6- 1,7- 1,8- 1.11- 2,1- 2,3- 2,4- 2,5 - 3,3,1- 3,3,2- 3,4,1- 4,1- 4,3-</t>
  </si>
  <si>
    <t>INSTITUCION EDUCATIVA GALLEGOS SEDE F LA BALSA</t>
  </si>
  <si>
    <t>1,2- 1,3- 1,6- 1,7- 1,8- 1,9- 2,1- 2,4- 2,5- 3,1,3- 3,1,5- 3,2,2- 3,3,1- 3,3,3- 3,4,1- 4,1- 4,2- 4,4- 4,6</t>
  </si>
  <si>
    <t>INSTITUTO AGROPECUARIO SANTA ROSA SEDE A PRIMARIA</t>
  </si>
  <si>
    <t>CARLOS JULIO MATEUS HERREÑO</t>
  </si>
  <si>
    <t>1,1- 1,5- 1,8- 1,9- 2,1- 2,2- 2,3- 2,5- 3,1,4- 3,1,5- 3,3,2- 4,2</t>
  </si>
  <si>
    <t>INSTITUTO AGROPECUARIO SANTA ROSA SEDE A PRINCIPAL</t>
  </si>
  <si>
    <t>1,2- 1,3- 1,7- 1,8- 1,9- 1,10- 1,11- 3,1- 3,5- 4,1,3- 4,1,4- 4,1,5- 4,3,1- 5,4</t>
  </si>
  <si>
    <t>INSTITUTO AGROPECUARIO SANTA ROSA SEDE LA GUACHARACA</t>
  </si>
  <si>
    <t>VEREDA GUACHARACA</t>
  </si>
  <si>
    <t>1,2- 1,3, 1,4- 1,6- 1,7- 1,8- 1,9- 2,4- 3,1,4- 3,1,5- 3,3,1- 3,3,3- 4,1- 4,2- 4,4- 4,6</t>
  </si>
  <si>
    <t>INSTITUTO AGROPECUARIO SEDE EL CRUCE</t>
  </si>
  <si>
    <t>PUESTO DE SALUD SANTA ROSA</t>
  </si>
  <si>
    <t>CLAUDIA PATRICIA JARAMILLO QUIROGA</t>
  </si>
  <si>
    <t>SE REALIZA VISITA DE INSPECCION AL ESTTABLEECIMIENTO POR POSIBLE ATENCION MEDICA EN LOS PROXIMOS DIAS</t>
  </si>
  <si>
    <t>PELUQUERIA Y BARBERIA PATIÑO</t>
  </si>
  <si>
    <t>CRA 4 # 8-38</t>
  </si>
  <si>
    <t>MARCO ANTONIO PATIÑO</t>
  </si>
  <si>
    <t>1,1- 1,2- 2,1- 2,2- 2,3- 3,2- 3,3- 3,4- 4,2- 4,3- 4,5- 5,1- 5,2- 6,1- 6,2</t>
  </si>
  <si>
    <t>CRA 4 - 8 - 38</t>
  </si>
  <si>
    <t>1,2- 1,3- 1,4- 1,5- 1,6- 1,7- 1,8- 1,9- 2,1- 2,2- 2,4- 2,5- 2,6- 3,1,4- 3,3,1- 3,3,2- 3,3,3- 3,4,1- 4,2- 4,3- 4,4- 6,1- 6,1- 6,4- 6,5- 6,6- 6,7- 10,2</t>
  </si>
  <si>
    <t>CENTRO RECREACIONAL POZO VERDE</t>
  </si>
  <si>
    <t>BAJO CENTRO PALMAS</t>
  </si>
  <si>
    <t>SE REALIZA ACTA DE DILIGENCIA EN ATEENCION A MOLESTIA SANITARIA, POR DEFICIENTES PROCESOS DE LIMPIEZA, DESINFECCION Y TRATAMIENTO CONTINUO EN AGUA DE LA PISCINA. AL MOMENTO DE LA INSPECCION SE EVIDENCIA DEFIENTES PROCESOS DE LIMPIEZA Y DESINFECCION, EN PISCINA, SANITARIOS, LAVAMANOS Y OTRAS AREAS.</t>
  </si>
  <si>
    <t>ARTE Y MODA J.D</t>
  </si>
  <si>
    <t>CRA 3 Nº 5- IM</t>
  </si>
  <si>
    <t>DORIS BARRERA DUERTE</t>
  </si>
  <si>
    <t>1,2- 1,5- 2,2- 3,1,4- 3,4,1- 4,1- 4,3- 4,4- 4,7</t>
  </si>
  <si>
    <t>CENTRO DE NEGOCIOS DE COMUNICACIONES SAS</t>
  </si>
  <si>
    <t>CRA 5 # 10-20</t>
  </si>
  <si>
    <t>1,2- 1,5- 2,1- 2,2- 2,3- 3,1,4- 3,1,5- 3,2,2- 3,3,1- 3,3,2- 3,3,3- 3,4,1- 4,1- 4,3- 4,4- 4,6- 4,7</t>
  </si>
  <si>
    <t>MUEBLES Y ELECTRODOMESTICOS BRAYAN</t>
  </si>
  <si>
    <t>CALLE 10 #4-48</t>
  </si>
  <si>
    <t>FRAYAN FERNANDO ORJUELA</t>
  </si>
  <si>
    <t>1,2- 1,5- 2,1- 2,2- 3,1,4- 3,1,5- 3,3,1- 3,3,2- 3,3,3- 4,1- 4,3- 4,6- 4,7</t>
  </si>
  <si>
    <t>C42D MARKETING LTD</t>
  </si>
  <si>
    <t>CRA 3 # 7-60</t>
  </si>
  <si>
    <t>DUBERNEY RUIZ GARCIA</t>
  </si>
  <si>
    <t>1,5- 1,6- 2,1- 2,3- 3,1,4- 3,1,5- 3,2,1- 3,3,1- 3,3,2- 3,3,3- 3,4,1- 4,1- 4,4-</t>
  </si>
  <si>
    <t>MATINET</t>
  </si>
  <si>
    <t>CRA 3 # 5-34</t>
  </si>
  <si>
    <t>NELLY ESPERANZA PULIDO BELTRAN</t>
  </si>
  <si>
    <t>1,2- 1,5- 2,2- 3,1,4- 3,3,1- 3,4,1- 4,1- 4,3- 4,4- 4,6- 4,7</t>
  </si>
  <si>
    <t>ARTE FLORAL BOLIVAR</t>
  </si>
  <si>
    <t>CRA 3 3-05</t>
  </si>
  <si>
    <t>MILVA ADRIANA DUARTE BARRERA</t>
  </si>
  <si>
    <t>1,2- 1,6- 2,2- 3,3,1 - 3,3,3- 3,4,1- 4,1- 4,3- 4,6- 4,7</t>
  </si>
  <si>
    <t>RESTAURANTE ESCOLAR COLEGIO MIRABUENOS</t>
  </si>
  <si>
    <t xml:space="preserve">VEREDA MIRABUENOS </t>
  </si>
  <si>
    <t>PANADERIA PUENTE GRANDE</t>
  </si>
  <si>
    <t>PEDRO EMILIO ROCRIGUEZ NAVARRO</t>
  </si>
  <si>
    <t>TIENDA EL ROCIO B Y A</t>
  </si>
  <si>
    <t>MARILU BARBOSA ANGULO</t>
  </si>
  <si>
    <t>TIENDA LOS 4 AMIGOS</t>
  </si>
  <si>
    <t>LUZ MARINA PARDO GONZALEZ</t>
  </si>
  <si>
    <t>INSTITUCION EDUCATIVA TIERRA NEGRA SEDE MIRABUENOS</t>
  </si>
  <si>
    <t>ESTABLECIMIENTOS EDUCACTIVOS</t>
  </si>
  <si>
    <t>INSTITUCION EDUCATIVA TIERRA NEGRA SEDE PRINCIPAL</t>
  </si>
  <si>
    <t xml:space="preserve">FRUTERIA Y CAFETERIA V&amp;P LA NEVERITA </t>
  </si>
  <si>
    <t xml:space="preserve">MYRIAM VARGAS </t>
  </si>
  <si>
    <t xml:space="preserve">ASOCIACIÓN AÑOS DORADOS DE COLOMBIA </t>
  </si>
  <si>
    <t>SECTOR LOMA DE FLORES</t>
  </si>
  <si>
    <t xml:space="preserve">MARITZA ANNED SILVA </t>
  </si>
  <si>
    <t xml:space="preserve">EMPANADA Y PETO DONDE GILMA </t>
  </si>
  <si>
    <t xml:space="preserve">ANA GILMA ARIZA </t>
  </si>
  <si>
    <t>MX COFEE</t>
  </si>
  <si>
    <t xml:space="preserve">ZORAYA MORENO MENDOZA </t>
  </si>
  <si>
    <t xml:space="preserve">SE REALIZO INSCRIPCIÓN ESTABLECIMEINTO NUEVO </t>
  </si>
  <si>
    <t xml:space="preserve">PANDORA CAFÉ </t>
  </si>
  <si>
    <t xml:space="preserve">JUAN JOSE ULLOA </t>
  </si>
  <si>
    <t>BAR DIAGONAL JT</t>
  </si>
  <si>
    <t xml:space="preserve">GUILLERMO QUIROGA </t>
  </si>
  <si>
    <t xml:space="preserve">SE SOLICITAN EXAMANES MEDICOS DEL PERSONAL MANIPULADOR </t>
  </si>
  <si>
    <t xml:space="preserve">BILLARES EL IMPERIO ROJAS </t>
  </si>
  <si>
    <t xml:space="preserve">ANDERSON FABIAN ROJAS </t>
  </si>
  <si>
    <t xml:space="preserve">BODEGA CRISTIAN URREGO </t>
  </si>
  <si>
    <t xml:space="preserve">ACTA DE DILIGENCIA OPERATIVO EN ACOMPAÑAMIENTO DE INSPECTORA DE POLICIA, SE DEJAN REQUERIMIENTOS Y ESTABLECEN PLAZOS PARA ADECUACIONES LOCATIVAS </t>
  </si>
  <si>
    <t>BIBLIOTECA MUNICIPAL FEISAL MUSTAFA</t>
  </si>
  <si>
    <t xml:space="preserve">FERNEY SANTAMARIA HERNANDEZ </t>
  </si>
  <si>
    <t>ALOJAMIENTO CUEVAS Y CUERDAS</t>
  </si>
  <si>
    <t xml:space="preserve">CARRERA 4 N 6-36 SECTOR ONCE DE MARZO </t>
  </si>
  <si>
    <t>EDWIN GONZALEZ PATIÑO</t>
  </si>
  <si>
    <t xml:space="preserve">ACTA DE IVC PARA VIVIENDA TRANSITORIA </t>
  </si>
  <si>
    <t xml:space="preserve">CENTRO VIDA </t>
  </si>
  <si>
    <t xml:space="preserve">CENTRO DE BIENESTAR SECTOR LOMA DE FLOREZ </t>
  </si>
  <si>
    <t xml:space="preserve">ACTA DE IVC CENTRO VIDA </t>
  </si>
  <si>
    <t xml:space="preserve">ALCALDIA MUNICIPAL EL PEÑÓN </t>
  </si>
  <si>
    <t xml:space="preserve">SE DEJAN OBSERVACIONES EN EL ACTA </t>
  </si>
  <si>
    <t>CASA DE LA CULTURA MUNICIPAL EL PEÑÓN</t>
  </si>
  <si>
    <t>CASCO URBANO EL PEÑÓN</t>
  </si>
  <si>
    <t>ADMINISTRADORES Y PROPIETARIOS</t>
  </si>
  <si>
    <t xml:space="preserve">ACTA DE DILIGENCIA SE ANEXA LISTADO DE ESTABLECIMEINTOS VERIFICADOS, OPERATIVO JUNTO CON ISP DE POLICIA Y POLICIA LOCAL </t>
  </si>
  <si>
    <t>RESTAURANTE DOÑA CECI</t>
  </si>
  <si>
    <t>CALLE 4 N° 1B - 133</t>
  </si>
  <si>
    <t>MARIA CECILIA GONZALEZ PEÑA</t>
  </si>
  <si>
    <t>COMEDOR ESCOLAR VEREDA LA CABAÑA</t>
  </si>
  <si>
    <t>VEREDA LA CABAÑA</t>
  </si>
  <si>
    <t>COMEDOR ESCOLAR VEREDA TISQUIZOQUE</t>
  </si>
  <si>
    <t>VEREDA TISQUIZOQUE</t>
  </si>
  <si>
    <t>COMEDOR ESCOLAR VEREDA LA COLORADA</t>
  </si>
  <si>
    <t>VEREDA LA COLORADA</t>
  </si>
  <si>
    <t>PANADERIA EL BUEN GUSTO FLORIAN</t>
  </si>
  <si>
    <t>CALLE 4 N° 1B - 07 (14-16)</t>
  </si>
  <si>
    <t>LUIS FERNANDO CORTES MATEUS</t>
  </si>
  <si>
    <t>DELICIAS MARINA</t>
  </si>
  <si>
    <t>CARRERA 1B N° 3 - 23</t>
  </si>
  <si>
    <t>LUZ MARINA PINEDA</t>
  </si>
  <si>
    <t>I.E SANTA HELENA SEDE LA CABAÑA</t>
  </si>
  <si>
    <t>VILMA YASMIN VELASCO TELLEZ</t>
  </si>
  <si>
    <t>I.E SANTA HELENA SEDE TISQUIZOQUE</t>
  </si>
  <si>
    <t>I.E LEONES SEDE LA COLORADA</t>
  </si>
  <si>
    <t>RESTAURANTE EL PORVENIR DE GUEPSA</t>
  </si>
  <si>
    <t>CALLE 4 N 5-40</t>
  </si>
  <si>
    <t>MARIELA ARIZA PINZON</t>
  </si>
  <si>
    <t>RESTAURANTE DOÑA CLEO</t>
  </si>
  <si>
    <t>CALLE 4 N 5-46</t>
  </si>
  <si>
    <t xml:space="preserve">CLEOFELINA AGUILAR </t>
  </si>
  <si>
    <t>ENFOQUE DE RIESGO - PREPARARACION DE ALIMENTO</t>
  </si>
  <si>
    <t>CALLE 3 CRA 5 ESQUINA (ECUELA GABRIELA MISTRAL9</t>
  </si>
  <si>
    <t>ESCUELA VEREDA PLATANAL</t>
  </si>
  <si>
    <t>ESCUELA VEREDA SAN ISIDRO</t>
  </si>
  <si>
    <t>LA  GUADALUPANA</t>
  </si>
  <si>
    <t>CALLE 4 No 5-72</t>
  </si>
  <si>
    <t>MARIA CELINA HERNADEZ</t>
  </si>
  <si>
    <t>CANCHA DE TEJO  LA PORTADA</t>
  </si>
  <si>
    <t>SECTOR LA PORTADA</t>
  </si>
  <si>
    <t xml:space="preserve">JOSE  DE JESUS QUINTERO </t>
  </si>
  <si>
    <t>TIENDA LAS PALMAS GUEPSA</t>
  </si>
  <si>
    <t xml:space="preserve">  LA PORTADA</t>
  </si>
  <si>
    <t>OLGA RUIZ</t>
  </si>
  <si>
    <t xml:space="preserve"> LA COPA ROJA</t>
  </si>
  <si>
    <t xml:space="preserve">CRA 4 # 3-83 </t>
  </si>
  <si>
    <t>DERLY MEJIA SOTOMONTE</t>
  </si>
  <si>
    <t>LA TIENDA DONDE PANETO</t>
  </si>
  <si>
    <t>CALLE 4 No 5-65</t>
  </si>
  <si>
    <t xml:space="preserve">MARIA CRISTINA RUEDA </t>
  </si>
  <si>
    <t>ESCUELA  SAN ISIDRO</t>
  </si>
  <si>
    <t>SAN ISIDRO</t>
  </si>
  <si>
    <t>ADRIANA ACUÑA  ZARATE</t>
  </si>
  <si>
    <t>ESCUELA PLATANAL</t>
  </si>
  <si>
    <t>VEREDA  PLATANAL</t>
  </si>
  <si>
    <t>ALMACEN SANTANDER</t>
  </si>
  <si>
    <t>CALLE 4 No4-70</t>
  </si>
  <si>
    <t>SANDRA PATRICIA GONZALEZ</t>
  </si>
  <si>
    <t>COMEDOR ESCUELA BUENOS AIRES SEDE AGUA FRIA</t>
  </si>
  <si>
    <t>COMEDOR ESCUELA BUENOS AIRES</t>
  </si>
  <si>
    <t>VEREDA BUENOS AIRES</t>
  </si>
  <si>
    <t>CAFEBAR CRIS BARMON</t>
  </si>
  <si>
    <t>DIAGONAL 4 Nº 4 - 06</t>
  </si>
  <si>
    <t>MILTON IVAN BARBOSA FAJARDO</t>
  </si>
  <si>
    <t>VILLA RAUZAN</t>
  </si>
  <si>
    <t>CARRERA 6 Nº 3 - 45</t>
  </si>
  <si>
    <t>ANA HERMENCIA BAREÑO DE BURGOS</t>
  </si>
  <si>
    <t>ALMACEN Y MISCELANEA LOS DOS AMIGOS</t>
  </si>
  <si>
    <t>CALLE 6 Nº 3 - 35</t>
  </si>
  <si>
    <t>NELCY PEÑA ZARATE</t>
  </si>
  <si>
    <t>EL KIOSKO</t>
  </si>
  <si>
    <t>LUCY SANABRIA SANABRIA</t>
  </si>
  <si>
    <t>TIENDA LA NEGRITA</t>
  </si>
  <si>
    <t>SECTOR LA CERRERITA VIA FLORIAN</t>
  </si>
  <si>
    <t>SANDRA JANNETH TELLEZ</t>
  </si>
  <si>
    <t>CENTRO EDUCATIVO AGUA FRIA</t>
  </si>
  <si>
    <t>CENTRO EDUCATIVO AGUA FRIA SEDE SANTA ROSA BUENOS AIRES</t>
  </si>
  <si>
    <t>RESTAURANTE EL BUEN GUSTO</t>
  </si>
  <si>
    <t>CLL 4 #3-20</t>
  </si>
  <si>
    <t>RUIZ ROJAS NEILA</t>
  </si>
  <si>
    <t>COFFEE TIME SAN RAFAEL</t>
  </si>
  <si>
    <t>VIA CORREGIMIENTO LA QUITAZ</t>
  </si>
  <si>
    <t>ROMERO MEDINA YINETH</t>
  </si>
  <si>
    <t>YUMI HELADERIA Y CAFETERIA</t>
  </si>
  <si>
    <t>CRA 4 #6-18</t>
  </si>
  <si>
    <t>PINEDA BELTRAN YURI VANESA</t>
  </si>
  <si>
    <t>JAVIPOKER CAFÉ-BAR</t>
  </si>
  <si>
    <t>CLL 4 #2-09</t>
  </si>
  <si>
    <t>ROMERO JOSE NORBERTO</t>
  </si>
  <si>
    <t>TIENDA MINI MARKET SANTA BARBARA</t>
  </si>
  <si>
    <t>CLL 6 #2-54</t>
  </si>
  <si>
    <t>PEÑA HERNANDEZ SANDRA</t>
  </si>
  <si>
    <t>GRANERO EL FUNCIAL</t>
  </si>
  <si>
    <t>VEREDA EL FUNCIAL</t>
  </si>
  <si>
    <t>MARIN QUIROGA ALVEIRO</t>
  </si>
  <si>
    <t>TIENDA EL FUNCIAL</t>
  </si>
  <si>
    <t>MARIN SANCHEZ EDGAR</t>
  </si>
  <si>
    <t>MERCADIARIO MATI</t>
  </si>
  <si>
    <t>CASTILLO QUITIAN RODOLFO</t>
  </si>
  <si>
    <t>TIENDA EL CHAPARRO</t>
  </si>
  <si>
    <t>VEREDA LOS NARANJOS</t>
  </si>
  <si>
    <t>DELGADO PINEDA TEOFILDE</t>
  </si>
  <si>
    <t>SURTIFRUVER VITICA</t>
  </si>
  <si>
    <t>CRA 4 #7-05</t>
  </si>
  <si>
    <t>PARRA GIMENEZ DAMARIS</t>
  </si>
  <si>
    <t>LA DESPENSA CAMPESINA DONDE MARTIN</t>
  </si>
  <si>
    <t>CLL 4 #3-11</t>
  </si>
  <si>
    <t xml:space="preserve">GOMEZ TELLEZ MAYDEN </t>
  </si>
  <si>
    <t>CLL 4 CON CRA 3</t>
  </si>
  <si>
    <t>TELLEZ PEREZ YINETH</t>
  </si>
  <si>
    <t>ACTA DE INSPECCIÓN SANITARIA CON ENFOQUE DE RIESGO PARA PLAZAS DE MERCADO O CENTRALES DE ABASTOS</t>
  </si>
  <si>
    <t>COLEGIO INTEGRADO DON BOSCO SEDE Q</t>
  </si>
  <si>
    <t>COLEGIO INTEGRADO DON BOSCO SEDE N</t>
  </si>
  <si>
    <t>INSTITUTO EDUCATIVO EL RUBI SEDE C</t>
  </si>
  <si>
    <t>VEREDA SAN SALVADOR</t>
  </si>
  <si>
    <t>JULIETH MARIN CLOTHING STORE</t>
  </si>
  <si>
    <t>CRA 4 #6-07</t>
  </si>
  <si>
    <t>ARIZA RODRIGUEZ JUAN MARTIN</t>
  </si>
  <si>
    <t>ALMACEN Y MISCELANEA COTY SPORT</t>
  </si>
  <si>
    <t>CRA4 #5-21</t>
  </si>
  <si>
    <t>PINILLA ARIZA NIDIA NAIR</t>
  </si>
  <si>
    <t>LA CLINICA DEL VESTIDO</t>
  </si>
  <si>
    <t>CLL 5 #4-01</t>
  </si>
  <si>
    <t>AGUILAR BENAVIDES CONSUELO</t>
  </si>
  <si>
    <t>EL EXITAZO BELLEZANO</t>
  </si>
  <si>
    <t>ROJAS PEÑA WILLIAM ALEJANDRO</t>
  </si>
  <si>
    <t>TALLER DE MOTOS Y REPUESTOS FLOREZ CLAVIJO</t>
  </si>
  <si>
    <t>CRA 4 #4-17</t>
  </si>
  <si>
    <t>QUITIAN CLAVIJO YEFERSON</t>
  </si>
  <si>
    <t>DEW FRAGANCE</t>
  </si>
  <si>
    <t>CRA 3 #7-41</t>
  </si>
  <si>
    <t>ESCALANTE ORREGO YULIA</t>
  </si>
  <si>
    <t>VARIEDADES T Y T</t>
  </si>
  <si>
    <t>CRA 3 #4A-84</t>
  </si>
  <si>
    <t>TELLEZ DUARTE FERNEY</t>
  </si>
  <si>
    <t>MERCAHOGAR  PACEÑO</t>
  </si>
  <si>
    <t>CARRERA 4 N 4-52</t>
  </si>
  <si>
    <t>NUBIA AMPARO MELO</t>
  </si>
  <si>
    <t>WALVIRSER</t>
  </si>
  <si>
    <t>CARRERA 4 N 4-31</t>
  </si>
  <si>
    <t>VIRGINIA ARIZA</t>
  </si>
  <si>
    <t>RESIDENCIAS MATIUS</t>
  </si>
  <si>
    <t xml:space="preserve">PANADERIA ARTESANAL </t>
  </si>
  <si>
    <t>LUZ ARMINDA SANABRIA JIMENEZ</t>
  </si>
  <si>
    <t>TIENDA EL TROPEZÓN</t>
  </si>
  <si>
    <t>VEREDA EL HATO FINVA LA ISLITA</t>
  </si>
  <si>
    <t>MARITZA NIEVES MONCADA</t>
  </si>
  <si>
    <t>EESTADERO LOS POMPOS</t>
  </si>
  <si>
    <t>JOAQUIN ORTIZ GRANDAS</t>
  </si>
  <si>
    <t>EL GUADUAL</t>
  </si>
  <si>
    <t xml:space="preserve">ANA CELIA BARRERA </t>
  </si>
  <si>
    <t>MAYEKE</t>
  </si>
  <si>
    <t>CRA 4 # 4 - 36</t>
  </si>
  <si>
    <t>MARIA ANTONIA DUARTE TRASLAVIÑA</t>
  </si>
  <si>
    <t>FUNDACIÓN MANANTIAL DE EXPERIENCIAS</t>
  </si>
  <si>
    <t>CALLE 6 No 4-04</t>
  </si>
  <si>
    <t>FERNEY ENAO DIAZ</t>
  </si>
  <si>
    <t>LUZ MERY ARIZA PINZON</t>
  </si>
  <si>
    <t>CALLE 4 # 4 - 48</t>
  </si>
  <si>
    <t>NANCY NEIRA ARIZA</t>
  </si>
  <si>
    <t>CALLE 4 # 4 - 66</t>
  </si>
  <si>
    <t>EXPENDIO LICORES LA ESQUINA RUMBERA EL RECREO</t>
  </si>
  <si>
    <t xml:space="preserve">LUZ ELIDA CRUZ </t>
  </si>
  <si>
    <t>CORPORACIÓN DE SERVICIOS DE ACUEDUCTO Y ALCANTARILLADO CABECERA MUNICIPAL DE LA PAZ</t>
  </si>
  <si>
    <t>CARRERA 4 N 4-43</t>
  </si>
  <si>
    <t>INÉS TRASLAVIÑA ARIZA</t>
  </si>
  <si>
    <t>ESE  NUESTRA SEÑORA DE LA PAZ</t>
  </si>
  <si>
    <t>CALLE 3 N 2-08</t>
  </si>
  <si>
    <t>MIGUEL EDUARDO DUARTE RINCÓN</t>
  </si>
  <si>
    <t>ESE NUESTRA SEÑORA DE LA PAZ</t>
  </si>
  <si>
    <t>CELULAR CENTER</t>
  </si>
  <si>
    <t>KR 5 N 6-20 LC 1</t>
  </si>
  <si>
    <t>VICTOR ADOLFO CALLEJAS</t>
  </si>
  <si>
    <t>CONFECCIONES</t>
  </si>
  <si>
    <t>KR 5 N 6-20 LC 2</t>
  </si>
  <si>
    <t>ISAIAS CASTRO FINO</t>
  </si>
  <si>
    <t>SALA DE BELLEZA DONDE MAI</t>
  </si>
  <si>
    <t>CL 8 N 5-67 LC2</t>
  </si>
  <si>
    <t>MAILE YECKELINE CARDOZO</t>
  </si>
  <si>
    <t>SE ANEXA ACTA GENERADORES PRESTADORES INDEPENDIENTES</t>
  </si>
  <si>
    <t>NATTYS CAFÉ BAR</t>
  </si>
  <si>
    <t>CL 10 N 4-19</t>
  </si>
  <si>
    <t>YESLY NATHALY CASTELLANOS ARIZA</t>
  </si>
  <si>
    <t>TIENDA CAMPO SANTO</t>
  </si>
  <si>
    <t>KR 7 N 4-29</t>
  </si>
  <si>
    <t>BERTHA INES PARRA DE GONZALEZ</t>
  </si>
  <si>
    <t>TIENDA LA CUARTA EL PAISA</t>
  </si>
  <si>
    <t>CL 11 N 4A-52</t>
  </si>
  <si>
    <t>LUIS ALBERTO ZULUAGA CASTRILLON</t>
  </si>
  <si>
    <t>ALMACENAMIENTO TEMPORAL RACION INDUSTRIALIZADA PAE- SEDE ESCUELA RURAL MEDIOS</t>
  </si>
  <si>
    <t>VEREDA PETAQUEROS</t>
  </si>
  <si>
    <t>ALMACENAMIENTO TEMPORAL Y ENTREGA DE ALIMENTOS ASOCIACION CRECER JUNTOS COLOMBIA</t>
  </si>
  <si>
    <t>KR 5 N 11-35</t>
  </si>
  <si>
    <t>RAFAEL ELIECER FONSECA MORALES</t>
  </si>
  <si>
    <t>ALMACENAMIENTO TEMPORAL RACION INDUSTRIALIZADA PAE- SEDE ESCUELA RURAL ALTO CAPILLA</t>
  </si>
  <si>
    <t>VEREDA ALTO CAPILLA</t>
  </si>
  <si>
    <t>ALMACENAMIENTO TEMPORAL RACION INDUSTRIALIZADA PAE- SEDE ESCUELA RURAL SANTA BARBARA</t>
  </si>
  <si>
    <t>VEREDA POPOA SUR</t>
  </si>
  <si>
    <t>SE ANEXA ACTA DE APLICACIÓN DE MEDIDA SANITARIA</t>
  </si>
  <si>
    <t>ALMACENAMIENTO TEMPORAL RACION INDUSTRIALIZADA PAE- SEDE ESCUELA RURAL ALTO CANTANO</t>
  </si>
  <si>
    <t>VEREDA ALTO CANTANO</t>
  </si>
  <si>
    <t>ALMACENAMIENTO TEMPORAL RACION INDUSTRIALIZADA PAE- SEDE ESCUELA RURAL ALTO GUAMITO</t>
  </si>
  <si>
    <t>VEREDA ALTO GUAMITO</t>
  </si>
  <si>
    <t>ALMACENAMIENTO TEMPORAL RACION INDUSTRIALIZADA PAE- SEDE ESCUELA RURAL POPOA NORTE</t>
  </si>
  <si>
    <t>VEREDA POPOA NORTE</t>
  </si>
  <si>
    <t>INSTITUCION EDUCATIVA PEÑA BLANCA-SEDE ESCUELA RURAL ALTO CAPILLA</t>
  </si>
  <si>
    <t>VEREDA ALTO  CAPILLA</t>
  </si>
  <si>
    <t>MARIA EUCARIS PINEDA</t>
  </si>
  <si>
    <t>COLEGIO DELICIAS -SEDE ESCUELA RURAL SANTA BARBARA</t>
  </si>
  <si>
    <t>DARIO SALVADOR PICO</t>
  </si>
  <si>
    <t>COLEGIO AURELIO MARTINEZ MUTIS - SEDE ESCUELA RURAL POPOA NORTE</t>
  </si>
  <si>
    <t>COLEGIO AURELIO MARTINEZ MUTIS - SEDE ESCUELA RURAL ALTO GUAMITO</t>
  </si>
  <si>
    <t>INSTITUTO TECNICO INDUSTRIAL FRANCISCO DE PAULA SANTANDER - SEDE ESCUELA RURAL ALTO CANTANO</t>
  </si>
  <si>
    <t>FERNANDO CUBIDES VARGAS</t>
  </si>
  <si>
    <t>SE ANEXA ACTA DE LEVANTAMIENTO DE MEDIDA SANITARIA</t>
  </si>
  <si>
    <t>COLEGIO AURELIO MARTINEZ MUTIS - SEDE ESCUELA RURAL MEDIOS</t>
  </si>
  <si>
    <t>HOGAR COMUNITARIO LOS GENIECITOS</t>
  </si>
  <si>
    <t>KR 9 N 3A-17</t>
  </si>
  <si>
    <t>BLANCA AURORA ROJAS</t>
  </si>
  <si>
    <t>HOGAR COMUNITARIO MIS OSITOS</t>
  </si>
  <si>
    <t>CL 5 N 7-73</t>
  </si>
  <si>
    <t>HOGAR COMUNITARIO LOS MARAVILLOSOS</t>
  </si>
  <si>
    <t>LA LALJITA CASA 12</t>
  </si>
  <si>
    <t>ASOCIACION CRECER JUNTOS COLOMBIA -PUENTE NACIONAL</t>
  </si>
  <si>
    <t>COMEDOR HOGAR COMUNITARIO LOS GENIECITOS</t>
  </si>
  <si>
    <t>COMEDOR HOGAR COMUNITARIO MIS OSITOS</t>
  </si>
  <si>
    <t>COMEDOR HOGAR COMUNITARIO LOS  MARAVILLOSOS</t>
  </si>
  <si>
    <t>CARNES DE LA MEJOR CALIDAD</t>
  </si>
  <si>
    <t>KR 5 N 4-21</t>
  </si>
  <si>
    <t>LUCIO ALEJANDRO PARDO</t>
  </si>
  <si>
    <t xml:space="preserve">EXPENDIO DE CARNE EL CONDOR </t>
  </si>
  <si>
    <t>KR 5 N 4 13</t>
  </si>
  <si>
    <t>CINDY DAGIANNA LAGOS ARIZA</t>
  </si>
  <si>
    <t>RESTAURANTE ESCOLAR LA CAMPANA</t>
  </si>
  <si>
    <t xml:space="preserve">VEREDA LA CAMPANA </t>
  </si>
  <si>
    <t>RESTAURANTE ESCOLAR VAINALES</t>
  </si>
  <si>
    <t>VEREDA VAINALES</t>
  </si>
  <si>
    <t>EL DETALLE</t>
  </si>
  <si>
    <t>CIRO DE JESUS QUIROGA TRASLAVIÑA</t>
  </si>
  <si>
    <t>TIENDA APA</t>
  </si>
  <si>
    <t>CRA 3 # 2-02 CACHIPAY</t>
  </si>
  <si>
    <t>ALEX ALEXANDER ARIZA</t>
  </si>
  <si>
    <t>CANTINA EL MIRADOR</t>
  </si>
  <si>
    <t>YANITH  ALDANA RODRIGUEZ</t>
  </si>
  <si>
    <t xml:space="preserve">BILLARES SUAREZ </t>
  </si>
  <si>
    <t>REBECA VIRVIESCAS</t>
  </si>
  <si>
    <t>INSTITUTO EDUCATIVA ESCUELA RURAL LA CAMPANA</t>
  </si>
  <si>
    <t xml:space="preserve">INSTITUTO EDUCATIVA ESCUELA RURAL VAINALES </t>
  </si>
  <si>
    <t xml:space="preserve">VEREDA VAINALES </t>
  </si>
  <si>
    <t>BIBLIOTECA PUBLICA</t>
  </si>
  <si>
    <t>CARRERA 2 CON CALLE 3</t>
  </si>
  <si>
    <t>HOTEL BUENA VISTA</t>
  </si>
  <si>
    <t>BERNARDO OVALLE BECERRA</t>
  </si>
  <si>
    <t>VARIEDADES MAY&amp;CAR</t>
  </si>
  <si>
    <t>CARRERA 3A # 4-45</t>
  </si>
  <si>
    <t>ERIKA MAYELA MORA TORRES</t>
  </si>
  <si>
    <t>STREET PARTHERS</t>
  </si>
  <si>
    <t>SALIDA A LA ARAGUA</t>
  </si>
  <si>
    <t>YULENI SANCHEZ TRASLAVIÑA</t>
  </si>
  <si>
    <t xml:space="preserve">  RESTAURANTE ESCUELA SAN LORENZO</t>
  </si>
  <si>
    <t>1,2-1,3-1,4-2,2-3,2-3,4-4,1-4,3-4,4-5,1-5,6-</t>
  </si>
  <si>
    <t>TIENDA EL GUAYABO</t>
  </si>
  <si>
    <t>VERDA SAN LORENZO</t>
  </si>
  <si>
    <t>MARIA EUGENIA DIAZ ZARATE</t>
  </si>
  <si>
    <t>1,3-1,4-2,2-3,3-3,4-4,1-4,3-4,5-4,6-5,2-</t>
  </si>
  <si>
    <t>ESCUELA  RURAL SAN LORENZO</t>
  </si>
  <si>
    <t>ESCUELA RURAL SANTA ISABEL</t>
  </si>
  <si>
    <t>MILTON ALBERTO GONZALES  GAMBA</t>
  </si>
  <si>
    <t>RESTAURANTE ESCOLAR COLEGIO INTEGRADO LA GRANJA</t>
  </si>
  <si>
    <t>1,2-1,3-1,4-2,1-2,2-3,2-3,4-4,1-4,3-4,4-5,1-5,2-5,3-5,5-5,6</t>
  </si>
  <si>
    <t xml:space="preserve"> HOGAR INFANTIL LOS PEQUEÑOS </t>
  </si>
  <si>
    <t>CORREGIMIENTO LA GRANJA</t>
  </si>
  <si>
    <t xml:space="preserve">ALEYDA QUIROGA MATEUS </t>
  </si>
  <si>
    <t>1,2-1,3-3,3-4,3-5,1-5,2-5,5-5,6-</t>
  </si>
  <si>
    <t xml:space="preserve">HOGAR AGRUPADO  LA GRANJA </t>
  </si>
  <si>
    <t xml:space="preserve">COLEGIO LA GRANJA </t>
  </si>
  <si>
    <t>MARTHA ROJAS RUIZ</t>
  </si>
  <si>
    <t>2,21-3,3-3,4-4,3-4,4-5,1-5,2-5,3-5,5-</t>
  </si>
  <si>
    <t xml:space="preserve">EL NEVADO </t>
  </si>
  <si>
    <t>CALLE 4 No. 3-75 LA GRANJA</t>
  </si>
  <si>
    <t>1,2-1,4-2,1-2,2-3,3-4,3-5,1-5,2-5,3-5,5-5,6-</t>
  </si>
  <si>
    <t>CAFETERIA BRASHADAVA</t>
  </si>
  <si>
    <t>CARRERA 6# 6-08</t>
  </si>
  <si>
    <t xml:space="preserve">DIANA MARINA ARIZA MARIN </t>
  </si>
  <si>
    <t>1,2-1,4-2,2-3,2-3,3-3,4-4,3-4,4-5,2-5,3-5,5-5,6-</t>
  </si>
  <si>
    <t>CAFETERIA COLEGIO INTEGRADO LA GRANJA</t>
  </si>
  <si>
    <t>CASCO URBANO  CORREGIMIENTO</t>
  </si>
  <si>
    <t>HELEN JULIETH MATEO QUIROGA</t>
  </si>
  <si>
    <t>1,1-1,2-1,3-1,4-3,3-3,4-4,1-4,4-5,4-5,3-5,5-5,6-</t>
  </si>
  <si>
    <t>GRANERO  TRES ESQUINAS  SD</t>
  </si>
  <si>
    <t>CALLE  4#4-01 LA GRANJA</t>
  </si>
  <si>
    <t>MARIA YADIRA PINILLA RUIZ</t>
  </si>
  <si>
    <t>1,4-2,2-3,2-3,4-4,1-4,2-4,3-4,5-4,6-</t>
  </si>
  <si>
    <t>TIENDA LA RICAURTE</t>
  </si>
  <si>
    <t>CALLE 5#4-14 LA GRANJA</t>
  </si>
  <si>
    <t xml:space="preserve">WILSON QUITIAN </t>
  </si>
  <si>
    <t>1,1-1,2-1,3-1,4-2,1-3,1-3,2-3,3-3,4-4,2-4,3-4,5-4,6-</t>
  </si>
  <si>
    <t>TIENDA LUZ EVI</t>
  </si>
  <si>
    <t>CALLE 5#4-37</t>
  </si>
  <si>
    <t>LUIS  EVIDALIO RUIZ ROJAS</t>
  </si>
  <si>
    <t>1,1-1,2-13-2,2-3,1-3,2-3,3-3,4-4,2-4,3-4,5-4,6-5,3-</t>
  </si>
  <si>
    <t>SUPERMERCADO EL LIDER</t>
  </si>
  <si>
    <t>CRA 4 #3-66 LÑA GRANJA</t>
  </si>
  <si>
    <t>LUIS BAEL MATEUS MEDINA</t>
  </si>
  <si>
    <t>1,2-1,3-1,4-3,1-3,2-3,3-3,4-4,5-4,6</t>
  </si>
  <si>
    <t>EL GRAN DIAMANTE</t>
  </si>
  <si>
    <t>CRA 4# 4-60 LA GRANJA</t>
  </si>
  <si>
    <t>MARINA PEREZ MARTINEZ</t>
  </si>
  <si>
    <t>2,2-3,3-3,4-4,2-4,5-4,6-5,1-5,3</t>
  </si>
  <si>
    <t>TIENDA EL DIAMANTE</t>
  </si>
  <si>
    <t>CALLE 5 #5-34 LA GRANJA</t>
  </si>
  <si>
    <t>NIDIA BERNAL ROJAS</t>
  </si>
  <si>
    <t>1,2-1,3-1,4-2,2-3,3-3,4-4,3-4,5-4,6-5,2</t>
  </si>
  <si>
    <t>LA ECONOMIA GRANJEÑA</t>
  </si>
  <si>
    <t>CRA 4#4-10 LA GRANJA</t>
  </si>
  <si>
    <t>JOSE DEL CARMEN SIERRA SANCHEZ</t>
  </si>
  <si>
    <t>1,2-1,4-2,2-3,2-3,3-3,4-4,3-4,5-4,6-5,1-5,2-</t>
  </si>
  <si>
    <t>SUPERMERCADO DE LA GRANJA</t>
  </si>
  <si>
    <t>CRA 4# 3-30  LA GRANJA</t>
  </si>
  <si>
    <t>EUDALITH ARIZA</t>
  </si>
  <si>
    <t>1,2-1,3-1,4-1,5-3,1-3,2-3,3-4,2-4,3-4,5-5,5-</t>
  </si>
  <si>
    <t>FRUTAS  Y VERDURAS CONSUELO OVALLE</t>
  </si>
  <si>
    <t>CALLE 5#4-34 LA GRANJA</t>
  </si>
  <si>
    <t>EDILBERTO PEREZ MARTINEZ</t>
  </si>
  <si>
    <t>1,3-1,4-1,5-2,1-2,2-3,3-3,4-4,3-4,5-4,6-5,1-5,2-</t>
  </si>
  <si>
    <t>FRUTERIA LA GRANJITA</t>
  </si>
  <si>
    <t>CALLE 5 No. 3-46 LA GRANJA</t>
  </si>
  <si>
    <t xml:space="preserve">LUZ MERY VARGAS </t>
  </si>
  <si>
    <t>1,1--1,2-1,3-1,4-3,1-4,5-4,6-5,1-5,2-</t>
  </si>
  <si>
    <t>COLEGIO INTEGRADO LA GRANJA</t>
  </si>
  <si>
    <t xml:space="preserve"> CASCO URBANO CORREGIMIENTO LA GRANJA</t>
  </si>
  <si>
    <t>NORBEY SANTANA ROJAS RECTOR</t>
  </si>
  <si>
    <t>1,3-1,6-1,7-1,1,1-2,1-2,3-3,1,3-3,1,4-3,1,5-3,3,2-3,4,1-4,4-4,5-4,6-</t>
  </si>
  <si>
    <t xml:space="preserve"> DROGUERIA EOMAR  GENERADOR DE RESIDUOS</t>
  </si>
  <si>
    <t>CRA.5 No. 4-97</t>
  </si>
  <si>
    <t>EOCARDO MATEUS ARDILA</t>
  </si>
  <si>
    <t>1,1-1,6-3,3-4,5-6,1-6,2-6,3-7,3-</t>
  </si>
  <si>
    <t xml:space="preserve"> DROGUERIA EOMAR</t>
  </si>
  <si>
    <t>3,1,5-3,3,1-3,3,2-3,4,1-4,3-4,4-3,3,5-</t>
  </si>
  <si>
    <t>PAPELERIA Y MISCELANEA PAPETELL</t>
  </si>
  <si>
    <t>CR 5 # 4-20 LA GRANJA</t>
  </si>
  <si>
    <t>JESUS PEREZ MARTINEZ</t>
  </si>
  <si>
    <t>1,6-2,3-3,1,3-3,1,5-3,3,1-3,3,2-3,3,3-3,4,1-4,1-4,2-4,3-4,5-4,7-</t>
  </si>
  <si>
    <t>HOGAR INFANTIL LOS PEQUEÑOS</t>
  </si>
  <si>
    <t>CORREGI LA GRANJA SALIDA A SUCRE</t>
  </si>
  <si>
    <t>ALEIDA QUIROGA MATEUS</t>
  </si>
  <si>
    <t>1,9-2,1-3,1,5-3,2,1-3,3,1-3,4,1-3,4,2-4,6-</t>
  </si>
  <si>
    <t>HOGAR INFANTIL  FAMILIAR LA GRANJA</t>
  </si>
  <si>
    <t>MARTHA LUCIA ROJAS RUIZ</t>
  </si>
  <si>
    <t>1,7-2,1-2,2-3,3,1-3,1,3-3,1,4-3,1,5-3,3,2-3,4,1-3,4,2-</t>
  </si>
  <si>
    <t>RESTAURANTE SAZON CASERO</t>
  </si>
  <si>
    <t>CARRERA 6 N. 9-33 2 PISO</t>
  </si>
  <si>
    <t>ISIDRO CAMACHO</t>
  </si>
  <si>
    <t>PICNIC BROASTER MLS</t>
  </si>
  <si>
    <t>CARRERA 6 N. 7-51</t>
  </si>
  <si>
    <t>ELIZABETH GAONA SANTAMARIA</t>
  </si>
  <si>
    <t>DELLY BROASTER</t>
  </si>
  <si>
    <t>CALLE 10 N. 5-08</t>
  </si>
  <si>
    <t>LEYDY AGUILAR BARRERA</t>
  </si>
  <si>
    <t>SAN ANGEL GOURMET</t>
  </si>
  <si>
    <t>CARRERA 2 N. 10-05</t>
  </si>
  <si>
    <t>DIEGO APONTE CUESTA</t>
  </si>
  <si>
    <t>RESTAURANTE SANTONIO</t>
  </si>
  <si>
    <t>CALLE 10 N. 5A-32</t>
  </si>
  <si>
    <t>JHON JAVIER TORRES GALEANO</t>
  </si>
  <si>
    <t>SUPERCOMBOS BROASTER EL POLLO LOCO</t>
  </si>
  <si>
    <t>CARRERA 6 N. 5A-42</t>
  </si>
  <si>
    <t>KARLA JISETH HERNANDEZ FONTECHA</t>
  </si>
  <si>
    <t>ASADERO Y RESTAURANTE RUTA 62</t>
  </si>
  <si>
    <t>ANGIE PAOLA HERNANDEZ MARTINEZ</t>
  </si>
  <si>
    <t>EL MOPRI</t>
  </si>
  <si>
    <t>CARRERA 5 N. 4A-59</t>
  </si>
  <si>
    <t>MARIA LUISA BARRERA GONZALEZ</t>
  </si>
  <si>
    <t>MAXI LLANERA</t>
  </si>
  <si>
    <t>VEREDA ACO PEÑA FINCA LA ESTRELLA KM 7</t>
  </si>
  <si>
    <t>MAXIMINO NIÑO BARRERA</t>
  </si>
  <si>
    <t>ESTADERO Y PARRILLA LUCHO ZAFRA</t>
  </si>
  <si>
    <t>VEREDA EL LIMON</t>
  </si>
  <si>
    <t>NINI JOHANA ORTIZ GONZALEZ</t>
  </si>
  <si>
    <t>CONSORCIO SIEMPRE ADELANTE COMEDOR ESCOLAR CAÑO BONITO SEDE A</t>
  </si>
  <si>
    <t>VEREDA CAÑO BONITO</t>
  </si>
  <si>
    <t>CONSORCIO SIEMPRE ADELANTE COMEDOR ESCOLAR CAÑO BONITO  TIENDA NUEVA</t>
  </si>
  <si>
    <t>CAÑO BONITO SECTOR TIENDA NUEVA</t>
  </si>
  <si>
    <t>CONSORCIO SIEMPRE ADELANTE COMEDOR ESCOLAR LOMA SECA</t>
  </si>
  <si>
    <t>LOMA SECA</t>
  </si>
  <si>
    <t>CONSORCIO SIEMPRE ADELANTE COMEDOR ESCOLAR CAÑO BONITO SEDE C QUEBRADA LARGA</t>
  </si>
  <si>
    <t>QUEBRADA LARGA</t>
  </si>
  <si>
    <t>CONSORCIO SIEMPRE ADELANTE COMEDOR ESCOLAR PUERTO RICO</t>
  </si>
  <si>
    <t>PUERTO RICO</t>
  </si>
  <si>
    <t>CAFETERIA EL RINCONCITO DE SANTI</t>
  </si>
  <si>
    <t>CALLE 12 N. 4-159</t>
  </si>
  <si>
    <t>JOSE RAUL RUIZ MORENO</t>
  </si>
  <si>
    <t>CAFETERIA LA BASTILLA</t>
  </si>
  <si>
    <t>CALLE 9 N. 2-11</t>
  </si>
  <si>
    <t>LAURA KATHERINE DIAZ QUIROGA</t>
  </si>
  <si>
    <t>PAKE PIKE VELEZ</t>
  </si>
  <si>
    <t>CALLE 9 N. 3-03</t>
  </si>
  <si>
    <t>LAURA DANIELA CARRASCO CIFUENTES</t>
  </si>
  <si>
    <t>FRITANGA LA MONA VELEÑA</t>
  </si>
  <si>
    <t>CARRERA 6 N. 5A-26</t>
  </si>
  <si>
    <t>YESMY EDITH SANTAMARIA MENESES</t>
  </si>
  <si>
    <t>GASTROBAR CANELOS</t>
  </si>
  <si>
    <t>CARRERA 6 N. 7-57</t>
  </si>
  <si>
    <t>LAURA FERNANDA LEON BARBOSA</t>
  </si>
  <si>
    <t>TIENDA LA OFICINA VELEZ</t>
  </si>
  <si>
    <t>CALLE 12 N. 5-10</t>
  </si>
  <si>
    <t>BRIAN STEVEN HERNANDEZ PARDO</t>
  </si>
  <si>
    <t>VEREDA CAÑO BONITO SECTOR TIENDA NUEVA</t>
  </si>
  <si>
    <t>BAR SINALOA VELEZ</t>
  </si>
  <si>
    <t>VEREDA TUN TUN SECTOR CRUCE GUAVATA</t>
  </si>
  <si>
    <t>DIEGO ALEJANDRO CHAVES TRASLAVIÑA</t>
  </si>
  <si>
    <t>SUPERMERCATON</t>
  </si>
  <si>
    <t>CARRERA 6 N. 8-01</t>
  </si>
  <si>
    <t>ANGELA ORTEGON RODRIGUEZ</t>
  </si>
  <si>
    <t>FUENTE DE SODA LOS SABIOS SIN ESTUDIO</t>
  </si>
  <si>
    <t>CARRERA 6 N. 7-16</t>
  </si>
  <si>
    <t>OSCAR FERNEY MEDINA ESPITIA</t>
  </si>
  <si>
    <t>INSTITUCION EDUCATIVA CAÑO BONITO SEDE A SECTOR TIENDA NUEVA</t>
  </si>
  <si>
    <t>MUNICIPIO DE VELEZ</t>
  </si>
  <si>
    <t>INSTITUCION EDUCATIVA CAÑO BONITO SEDE A.</t>
  </si>
  <si>
    <t>INSTITUCION EDUCATIVA CAÑO BONITO  SEDE LOMA SECA</t>
  </si>
  <si>
    <t>VEREDA LOMA SECA</t>
  </si>
  <si>
    <t>INSTITUCION EDUCATIVA CAÑO BONITO SEDE C QUEBRADA LARGA</t>
  </si>
  <si>
    <t>VEREDA QUEBRADA LARGA</t>
  </si>
  <si>
    <t>INSTITUCION EDUCATIVA CAÑO BONITO SEDE PUERTO RICO</t>
  </si>
  <si>
    <t>VEREDA PUERTO RICO</t>
  </si>
  <si>
    <t>COLISEO NUESTRA SEÑORA DE LAS NIEVES</t>
  </si>
  <si>
    <t>CLUB SALON DE JUEGOS EL DEPORTISTA</t>
  </si>
  <si>
    <t>CARRERA 3 N. 10-64 2 PISO</t>
  </si>
  <si>
    <t>ANGELICA ROCIO ARIZA DIAZ</t>
  </si>
  <si>
    <t>HOTEL COLONIAL VELEZ</t>
  </si>
  <si>
    <t>CALLE 9 N. 2-63</t>
  </si>
  <si>
    <t>SANDRA MILENA RODRÍGUEZ CADENA</t>
  </si>
  <si>
    <t>HOTEL AGATA</t>
  </si>
  <si>
    <t>CALLE 10 N. 5A-34</t>
  </si>
  <si>
    <t>LUIS TORRES</t>
  </si>
  <si>
    <t>PARQUE NACIONAL DEL FOLCLOR</t>
  </si>
  <si>
    <t>CALLE 9 N. 3.</t>
  </si>
  <si>
    <t>TLP487</t>
  </si>
  <si>
    <t xml:space="preserve">CARNE BOVINA EN CANAL </t>
  </si>
  <si>
    <t>AVICOLA BARBOSA SAS</t>
  </si>
  <si>
    <t>JVL360</t>
  </si>
  <si>
    <t xml:space="preserve">POLLO EN CANAL </t>
  </si>
  <si>
    <t>REGARGA SAS</t>
  </si>
  <si>
    <t>PERECEDEROS</t>
  </si>
  <si>
    <t>2,1-3,2-4,1 DAR CUMPLIMIENTO</t>
  </si>
  <si>
    <t>LEY 9 DE 1979 ART 186-212-207-165-168-201</t>
  </si>
  <si>
    <t>DECRETO 1500</t>
  </si>
  <si>
    <t>CRA 3 # 6-36</t>
  </si>
  <si>
    <t>BAVARIA -CLUB COLOMBIA</t>
  </si>
  <si>
    <t>28 UNIDADES</t>
  </si>
  <si>
    <t>L800706</t>
  </si>
  <si>
    <t>BAVARIA -COSTEÑA</t>
  </si>
  <si>
    <t>2UNIDADES</t>
  </si>
  <si>
    <t>NO SE VE</t>
  </si>
  <si>
    <t>SIP GRANADILLA MIIX</t>
  </si>
  <si>
    <t>BEBIDAS Y REFRESCOS</t>
  </si>
  <si>
    <t>8UNIDADES</t>
  </si>
  <si>
    <t>MAXI</t>
  </si>
  <si>
    <t>4 UNIDADES</t>
  </si>
  <si>
    <t>EMBOTELLADORA CAPRI LTDA</t>
  </si>
  <si>
    <t>RATL INVERSIONES S.A.S</t>
  </si>
  <si>
    <t>RSA 0026683-2023</t>
  </si>
  <si>
    <t>PECHUGA EN FRESCO</t>
  </si>
  <si>
    <t>21000 g</t>
  </si>
  <si>
    <t>LV 19526</t>
  </si>
  <si>
    <t>ROMPIMIENTO DE CADENA DE FRIO Y CONTAMINACION CRUZADA</t>
  </si>
  <si>
    <t>QUESO</t>
  </si>
  <si>
    <t>LACTEOS ELIAN</t>
  </si>
  <si>
    <t>RSA 0025828-2023</t>
  </si>
  <si>
    <t>QUESO EN BLOQUE</t>
  </si>
  <si>
    <t>1200 g</t>
  </si>
  <si>
    <t>L 120725</t>
  </si>
  <si>
    <t>1600 g</t>
  </si>
  <si>
    <t>2200 g</t>
  </si>
  <si>
    <t>LACTEOS LOMA CAMPESTRE</t>
  </si>
  <si>
    <t>RSA 004926-2017</t>
  </si>
  <si>
    <t xml:space="preserve">42500 g </t>
  </si>
  <si>
    <t>L 13JUL2025</t>
  </si>
  <si>
    <t xml:space="preserve">TIENDA DE BARRIO O CIGARRERIA </t>
  </si>
  <si>
    <t>CERVEZA CORONA EXTRA</t>
  </si>
  <si>
    <t>CORONA</t>
  </si>
  <si>
    <t>2019L0009826</t>
  </si>
  <si>
    <t>LATA X 269 ML</t>
  </si>
  <si>
    <t>09, 2355</t>
  </si>
  <si>
    <t>FECHAS DE VENCIMIENTO CADUCADA</t>
  </si>
  <si>
    <t xml:space="preserve">COMUNIDAD DE SECTOR VIA LA HONDURA INFORMA AFECTACIÓN POR DAÑO EN TUBERIA DE AGUAS NEGRAS EN LOTE DE PROPIEDAD PRIVADA, CONTAMINACION Y PROLIFERACION DE OLORES, DAÑO EN PASTOS DE LOTES ALEDAÑOS </t>
  </si>
  <si>
    <t xml:space="preserve">LOTE PROPIEDAD PRIVADA </t>
  </si>
  <si>
    <t xml:space="preserve">HABITANTES DEL SECTOR </t>
  </si>
  <si>
    <t>EL 16 DE JULIO SE NOTIFICO A OFICINA DE PLANEACION PARA REALIZAR VISITA DE CAMPO Y REMITIR A QUIEN CORRESPONDA</t>
  </si>
  <si>
    <t xml:space="preserve">COMUNIDAD DE CENTRO POBLADO GIRON MANIFIESTA AFECTACION POR PROLIFERACION DE MOSCOS Y MALOS OLORES PROVENIENTES DE INSTALACIONES PECUARIAS COCHERAS INSTALADAS EN PATIOS DE VIVIENDAS EN EL CENTRO POBLADO </t>
  </si>
  <si>
    <t xml:space="preserve">INSTALACIONES EN CENTRO POBLADO </t>
  </si>
  <si>
    <t xml:space="preserve">HABITANTES DEL CENTRO POBLADO GIRON </t>
  </si>
  <si>
    <t xml:space="preserve">EL DIA 25 DE JULIO SE REALIZO VISITA DE CAMPO AL CENTRO POBLADO, SE INFORMA A COMUNIDAD QUE SE REALIZARA NUEVAMENTE EL REQUERIMIENTO A LA ALCALDIA, INSPECCION DE POLICIA PARA QUE SE ESTABLEZCA UN PERIMETRO SANITARIO, SE INFORME, DIVULGUE </t>
  </si>
  <si>
    <t>PLANTA DE GAS JUNTO A VIVIENDA EN ZONA RURAL,GENERA OLORES OFENSIVOS</t>
  </si>
  <si>
    <t>PROMESA S.A</t>
  </si>
  <si>
    <t>AMANDA MALAGON</t>
  </si>
  <si>
    <t>SE REMITE A PROMESA S.A Y A LAS CAS</t>
  </si>
  <si>
    <t>VISITA TECNICA DE ENTIDADES QUE COMPETEN</t>
  </si>
  <si>
    <t>NIÑO CON SARPULLIDO EN LAS PIERNAS LUEGO DE BAÑARSE EN LA PISCINA</t>
  </si>
  <si>
    <t>PISCINA DEL PARADOR TURISTICO PUENTE REAL</t>
  </si>
  <si>
    <t>NO INFORMA NOMBRE</t>
  </si>
  <si>
    <t>SE VERIFICA PH Y CLORO ESTA EN RANGO ACCEPTABLE PARA PISCINA Y SE REVISAN ANALISIS MICROBIOLOGICOS Y FISICOQUIMOS RECIENTES CON RESULATADO ACEPTABLE</t>
  </si>
  <si>
    <t>PETICION INTERVENCION INSTITUCION EDUCATIVA CAÑO BONITO SEDE C QUEBRADA LARGA, MANIFIESTA EL DESABASTECIMIENTO DE AGUA Y CONTAMINACION DE LA MISMA POR EXPLOTACION MINERA, AFECTANDO SALUD Y AMBIENTE.</t>
  </si>
  <si>
    <t>EXPLOTACION MINERA</t>
  </si>
  <si>
    <t>SE REALIZA VISITA A LA INSTITUCION EDUCATIVA Y COMEDOR ESCOLAR DE LA VEREDA QUEBRADA LARGA, SE REALIZA VISITA SANITARIA A ESTOS ESTABLECIMIENTOS, SE EVIDENCIA  EN EL RESTAURANTE ESCOLAR SIN ACCESO A AGUA POTABLE, TURBIA Y NO SE REALIZA NINGUN OTRO PROCESO ALTERNO PARA LA PREPARACION DE ALIMENTOS A 5O ESTUDIANTES</t>
  </si>
  <si>
    <t>VEREDA CANOS</t>
  </si>
  <si>
    <t>POBLACION TENEDORA DE MASCOTAS</t>
  </si>
  <si>
    <t>LA CAPACITACION SE DICTA CON EL APOYO DEL ING. LIDA YOLIMA BARBOSA TÉCNICO DEL MUNICIPIO DE GUEPSA.</t>
  </si>
  <si>
    <t>ALIMENTOS Y BEBIDAS ALCOHOLICAS, PLAN DE CONTINGENCIA</t>
  </si>
  <si>
    <t xml:space="preserve">PERSONAL MANIPULADOR DE ALIMENTOS PROGRAMA PAE </t>
  </si>
  <si>
    <t xml:space="preserve">JORNADA DE CAPACITACION EN ARTICULACION CON SUPERVISORA PROGRAMA PAE BUCARAMANGA Y COORDINADORA LOCAL </t>
  </si>
  <si>
    <t xml:space="preserve">DOCENTES DE CENTRO EDUCATIVO LAS CRUCES </t>
  </si>
  <si>
    <t xml:space="preserve">GUIA PEDAGOGIA PARA EL MANEJO DE RESIDUOS EN LA ESCUELA RURAL </t>
  </si>
  <si>
    <t xml:space="preserve">COLEGIO MUNICIPIO DE BOLIVAR </t>
  </si>
  <si>
    <t>TODO EL PERSONAL DE ESTABLECIMIENTOS DE PREPARACION DE ALIMENTOS, RESTAURANTES, CAFETERIAS, HELADERIAS Y PANADERIAS</t>
  </si>
  <si>
    <t xml:space="preserve">REQUISITOS NORMATIVOS Y SANITARIOS PARA LOS ESTABLECIMIENTOS QUE PREPARAN ALIMENTOS </t>
  </si>
  <si>
    <t>AUDITORIO E.S.E SAN ROQU</t>
  </si>
  <si>
    <t>COMUNIDAD EN GENERAL Y MANIPULADORES DE ALIMENTOS</t>
  </si>
  <si>
    <t>Residuos sólidos generdados</t>
  </si>
  <si>
    <t>Revisión bebidas alcoholicas para la celebración de la fiesta de la Virgen del Carmen</t>
  </si>
  <si>
    <t>COMERCIANTES- VENDEDORES INFORMALES</t>
  </si>
  <si>
    <t xml:space="preserve">Revisión de alimentos a vender en restaurantespúblicos </t>
  </si>
  <si>
    <t>Revisión vendedores informales en la celebración de la fiesta de la Virgen del Carmen</t>
  </si>
  <si>
    <t>VENDEDORES INFORMALES</t>
  </si>
  <si>
    <t xml:space="preserve">CASA A CASA </t>
  </si>
  <si>
    <t>PREVENCION DE FIEBRE AMARILLA</t>
  </si>
  <si>
    <t>AUDITORIO LA GRANJA</t>
  </si>
  <si>
    <t>SALON UNIDADES TECNOLOGICAS VELEZ</t>
  </si>
  <si>
    <t>MANIPULADORES  DE ESTABLECIMIENTOS DE ALIMENTOS Y LICORES</t>
  </si>
  <si>
    <t>SE REALIZA CAPACITACION DE ALIMENTOS EN APOYO  AL MUNICIPIO DE VELEZ PREVIO A EVENTO FIESTAS</t>
  </si>
  <si>
    <t>SOCIALIZACION CIRCULAR N. 025-25 DENGUE Y FIEBRE AMARILLA</t>
  </si>
  <si>
    <t>SALON UNIDADES TECNOLOGICAS DE SANTANDER</t>
  </si>
  <si>
    <t>FARMACIAS Y HOTELES</t>
  </si>
  <si>
    <t>ÁREA METROPOLITANA</t>
  </si>
  <si>
    <t>SE REALIZA MONITOREO DE PH Y CL DUARANTE EL MES PARA UN TOTAL11; DE DE LOS CUALES 100 % ACEPTABLES. ESTOS CON EL FIN DE  GARANTIZAR LA POTABILIDAD DEL AGUA.
02,03, 06, 09, 11, 17,19,21, 24,26 Y 27 DE JUNIO</t>
  </si>
  <si>
    <t>NO SE CONVOCO A COVE ESTE MES POR PARTE DEL MUNICIPO</t>
  </si>
  <si>
    <t xml:space="preserve">si </t>
  </si>
  <si>
    <t>LOS ACCIDENTES RABICOS PRESENTADOS EN EL MES DE JULIO FUERON 3, SIN EMBARGO SE ATENDIERON 4 PORQUE HUBO 1 DEL MES DE JUNIO QUE NO SE ALCANZO A REALIZAR EL SEGUIMIENTO, CON RESPECTO AL COVE, NO HUBO COVE EN EL MES DE JULIO</t>
  </si>
  <si>
    <t>NO ASISTI A COVE, ME ENCONTRABA EN VACACIONES CUANDO LO HICIERON</t>
  </si>
  <si>
    <t>4 DE JULIO, MES DE REUNION JUNIO</t>
  </si>
  <si>
    <t>INICIO PERIODO DE VACACIONES</t>
  </si>
  <si>
    <t xml:space="preserve">SUPERMERECADO SAUREZ </t>
  </si>
  <si>
    <t>CALLE 2 # 4-60</t>
  </si>
  <si>
    <t>MELBA RAMIREZ AVILA</t>
  </si>
  <si>
    <t>HOGAR DE BIENESTAR NIDIA QUINTERO</t>
  </si>
  <si>
    <t>BARRIO LUIS CARLOS GALAN</t>
  </si>
  <si>
    <t>YAMILE PRADA PRADA/TERESA DIAZ MORENO</t>
  </si>
  <si>
    <t xml:space="preserve">GUARDERIAS </t>
  </si>
  <si>
    <t xml:space="preserve">RESTAURANTE APHB FAMI NIDIA QUINTERO </t>
  </si>
  <si>
    <t>CRA 1B # 6-12</t>
  </si>
  <si>
    <t>HELADERIA Y CAFETRIA PEQUEÑAS DELICIAS</t>
  </si>
  <si>
    <t>CALLE 3 # 4-45</t>
  </si>
  <si>
    <t>MARLY YULIETH SARMIENTO PIMIENTO</t>
  </si>
  <si>
    <t>RESTAURANTE CASA CAMPESINA</t>
  </si>
  <si>
    <t>CRA 5 # 2-49</t>
  </si>
  <si>
    <t>MARUJA LOPEZ DE RICO</t>
  </si>
  <si>
    <t xml:space="preserve">APHB ARATOCA FAMI LA ESPERANZA </t>
  </si>
  <si>
    <t>BARRIO CUATRO ESQUINAS</t>
  </si>
  <si>
    <t>FABIOLA MANTILLA MUÑOZ/TERESA DIAZ MORENO</t>
  </si>
  <si>
    <t>CRA 5  # 2-18</t>
  </si>
  <si>
    <t>APHB ARATOCA FAMI JOSE MANUEL ROJAS RUEDA</t>
  </si>
  <si>
    <t>SONIA YOLIMA APARICIO/TERESA DIAZ MORENO</t>
  </si>
  <si>
    <t>APHB ARATOCA FAMI  JORGE ARDILA DUARTE</t>
  </si>
  <si>
    <t>BARRIO LAS TERRAZAS</t>
  </si>
  <si>
    <t>ORFIDIA MUÑOZ BARRAGAN</t>
  </si>
  <si>
    <t>TIENDA DOÑA INES</t>
  </si>
  <si>
    <t>CRA 5 # 4-49</t>
  </si>
  <si>
    <t>MARINA JAIMES RUEDA</t>
  </si>
  <si>
    <t>CALLE 7 # 4-04</t>
  </si>
  <si>
    <t>DIEGO ANDRES GONZALEZ PINZON</t>
  </si>
  <si>
    <t xml:space="preserve">ACTA DE INSPECION VIGILANCIA DE CONTROL SANITARIA A BATALLONES </t>
  </si>
  <si>
    <t xml:space="preserve">FLOR DE LEON REPOSTERIA </t>
  </si>
  <si>
    <t>CRA 4 # 6-04</t>
  </si>
  <si>
    <t xml:space="preserve">MARIANA CAROLINA LEON CARRASQUILLA </t>
  </si>
  <si>
    <t>BURAGUA CAFÉ BRUNCH</t>
  </si>
  <si>
    <t>CALLE 5 # 5-17</t>
  </si>
  <si>
    <t>PAULA ESTEFANY GOMEZ PAEZ</t>
  </si>
  <si>
    <t>FILOMENA RESTAURANTE Y CAFÉ</t>
  </si>
  <si>
    <t>YARALDINE OLIVAREZ PEREZ</t>
  </si>
  <si>
    <t>DISEÑO SOSTENIBLE SIETE SOLES</t>
  </si>
  <si>
    <t>CRA5 #5-17</t>
  </si>
  <si>
    <t>ANDRES MONTAÑEZ MILER</t>
  </si>
  <si>
    <t>APRISCO DELILACTEOS Y CAFETERIA LA PEÑITA BACHUE</t>
  </si>
  <si>
    <t>CALLE 6 7-56</t>
  </si>
  <si>
    <t>GLADYS RANGEL SARMIENTO</t>
  </si>
  <si>
    <t>SMOKE BAREQUE</t>
  </si>
  <si>
    <t>KM 1 VIA BARICHARA - SANGIL</t>
  </si>
  <si>
    <t>SLEIDER REYNEL HERNANDEZ ROMERO</t>
  </si>
  <si>
    <t>VIVIENDA TURISTICA ASA AL LADO DEL BOSQUE</t>
  </si>
  <si>
    <t>CRA 3 # 6-139</t>
  </si>
  <si>
    <t>VICTORIA OROZCO BELTRAN</t>
  </si>
  <si>
    <t>HOTEL PIEDRA DE MOLER SAS</t>
  </si>
  <si>
    <t xml:space="preserve">VEREDA CARAQUITAS </t>
  </si>
  <si>
    <t>WLADIMIR GOMEZ PARRA</t>
  </si>
  <si>
    <t>RESTAURANTE PATIAMARILLO</t>
  </si>
  <si>
    <t>CARRERA 5 # 6-25</t>
  </si>
  <si>
    <t>MARIELA LUNA CARVAJAL</t>
  </si>
  <si>
    <t>FINCA TURISTICA LA PACHA</t>
  </si>
  <si>
    <t>ANDREA RODRIGUEZ CUERVO</t>
  </si>
  <si>
    <t>PISCINA VILLA LAS CHURUS / MARIA HERNANDEZ GRACIA</t>
  </si>
  <si>
    <t>PARCELACION MIRADORES DE BARICHARA VEREDA CARAQUITAS</t>
  </si>
  <si>
    <t>MARIA HERNANDEZ GRACIA</t>
  </si>
  <si>
    <t>MARIA HERNANDEZ GRACIA / VILLA LAS CHURUS</t>
  </si>
  <si>
    <t>ARTECH PLUS</t>
  </si>
  <si>
    <t>CRA 5 # 6-19</t>
  </si>
  <si>
    <t>CRISTIAN ARTURO REMOLINA TABORDA</t>
  </si>
  <si>
    <t>THE ODYSSEY</t>
  </si>
  <si>
    <t>CRA 5 # 6-85</t>
  </si>
  <si>
    <t>PENELOPE HERRENO ANGARITA</t>
  </si>
  <si>
    <t>LC LEIDY CRUZ VARIEDADES</t>
  </si>
  <si>
    <t>CR 5 # 6-49</t>
  </si>
  <si>
    <t>GERMAN ALBERTO SUAREZ BUENO</t>
  </si>
  <si>
    <t>MIISCELANEA Y ARTESANIAS ISSA</t>
  </si>
  <si>
    <t>CRA 6 # 6-60</t>
  </si>
  <si>
    <t>IVAN DARIO MARTINEZ VILLAZON</t>
  </si>
  <si>
    <t>CASA CACEROLO</t>
  </si>
  <si>
    <t>VALLE 0D # 4-44</t>
  </si>
  <si>
    <t>SARA MARCELA GOMEZ TORRES</t>
  </si>
  <si>
    <t>LAS NUBES</t>
  </si>
  <si>
    <t>VEREDA EL LLANO</t>
  </si>
  <si>
    <t>CLAUDIA XIMENA VELAZQUEZ VALDERRAMA</t>
  </si>
  <si>
    <t>RANCHO JERUSALEMA</t>
  </si>
  <si>
    <t>LAURA SUSANA MUÑOZ</t>
  </si>
  <si>
    <t>CAFETERIA JERUSALEMA</t>
  </si>
  <si>
    <t>VIA BARICHARA - SANGIL</t>
  </si>
  <si>
    <t>LAURA SUSANA MUÑOZ OSMA</t>
  </si>
  <si>
    <t>TIENDA LAS DELICIAS</t>
  </si>
  <si>
    <t>VIA BARICHARA - SAN GIL</t>
  </si>
  <si>
    <t>MARIA EVELIA CONTRERAS MEJIA</t>
  </si>
  <si>
    <t>TIENDA VILLA SANTIAGO</t>
  </si>
  <si>
    <t>CALLE 9a # 24 SUR -89</t>
  </si>
  <si>
    <t>GILBERTO VIVIESCAS REMOLINA</t>
  </si>
  <si>
    <t>VEREDA BUTAREGUA/POSPRIMARIA</t>
  </si>
  <si>
    <t>MILE COMUNICACIONES</t>
  </si>
  <si>
    <t>CARRERA 6 # 7-40</t>
  </si>
  <si>
    <t>ANA MILENA MURILLO DELGADO</t>
  </si>
  <si>
    <t>TIENDA DON TITO EL RENACER</t>
  </si>
  <si>
    <t>TITO MUÑOZ AFANADOR</t>
  </si>
  <si>
    <t>ESCUELA RURAL SAN CARLOS VEREDA EL HOYO</t>
  </si>
  <si>
    <t>SANDY TATIANALOPEZ MORENO</t>
  </si>
  <si>
    <t>CARRERA 6 # 7-08</t>
  </si>
  <si>
    <t>ELIECERCARREÑO CAMACHO</t>
  </si>
  <si>
    <t xml:space="preserve">HOGAR FAMI ARROYUELOS </t>
  </si>
  <si>
    <t xml:space="preserve">KM 1 VIA CABRERA GALAN </t>
  </si>
  <si>
    <t>LUISA FERNANDA MURILLO CAMDERON</t>
  </si>
  <si>
    <t>HCB AÑOS MAGICOS</t>
  </si>
  <si>
    <t xml:space="preserve">ESCUELA RURAL EL DIAMANTE </t>
  </si>
  <si>
    <t>MARIA ERICA VARGAS  MARTINEZ</t>
  </si>
  <si>
    <t>ESCUELA RURAL OJO DE AGUA</t>
  </si>
  <si>
    <t>ESPERANZA MENESES RODRIGUEZ</t>
  </si>
  <si>
    <t>TIENDA DON  GOMEZ NIÑO</t>
  </si>
  <si>
    <t>HERMINIA MURILLO</t>
  </si>
  <si>
    <t>TIENDA EL PARAISO</t>
  </si>
  <si>
    <t xml:space="preserve">LEONOR CALDERON QUINTERO </t>
  </si>
  <si>
    <t>RMOVIL</t>
  </si>
  <si>
    <t>CALLE 24 N° 13-17</t>
  </si>
  <si>
    <t>RUTH HERMINDA MORENO</t>
  </si>
  <si>
    <t>TIENDA MAXMOLY</t>
  </si>
  <si>
    <t>CRRA 10A N°26A-57</t>
  </si>
  <si>
    <t>DEISY YUDITH DURAN</t>
  </si>
  <si>
    <t>CRRA 11 N° 24-02</t>
  </si>
  <si>
    <t>CONCEPCION MARTINEZ ARDILA</t>
  </si>
  <si>
    <t>CENTRO VETERINARIO CRUZ VERDE MONTEVILLA</t>
  </si>
  <si>
    <t>CALLE 25 N°11-42</t>
  </si>
  <si>
    <t>LUIS ALBERTO VILLALBA QUINTERO</t>
  </si>
  <si>
    <t>ACTA VETERINARIA</t>
  </si>
  <si>
    <t>HOGAR ICBF - HOGAR AGRUPADO PEDRO FELIPE BERDUGO ESPITIA</t>
  </si>
  <si>
    <t>CLL 25  11-106</t>
  </si>
  <si>
    <t>RUTH VILENA SANDOVAL MARIN</t>
  </si>
  <si>
    <t>ACTA HOGAR COMUNITARIO</t>
  </si>
  <si>
    <t>JARDIN ANGELITOS</t>
  </si>
  <si>
    <t>CALLE 25 Nº 12-65</t>
  </si>
  <si>
    <t>YUDY CAROLINA GARCIA NAVAS</t>
  </si>
  <si>
    <t>ESCUELA RURAL GUACAMAYAS SEDE H</t>
  </si>
  <si>
    <t>VERDA GUACAMAYAS</t>
  </si>
  <si>
    <t>SERVITECA Y AUTOLAVADO BELLAVISTA</t>
  </si>
  <si>
    <t>CRRA 14 Nº 9-29</t>
  </si>
  <si>
    <t>marco antonio archila colmanares</t>
  </si>
  <si>
    <t>SUPERTIENDA DEL CAMPO</t>
  </si>
  <si>
    <t>CRA 13 N 23 06</t>
  </si>
  <si>
    <t>JOSE DURAN MARIN</t>
  </si>
  <si>
    <t>COMPUSONE</t>
  </si>
  <si>
    <t>CALLE 25 N° 12-03</t>
  </si>
  <si>
    <t>LUBIN ALFONSO DUARTE MENDOZA</t>
  </si>
  <si>
    <t>RESTAURANTE ESCOLAR SEDE PALMA PRIMER SECTOR</t>
  </si>
  <si>
    <t>VEREDA PALMA</t>
  </si>
  <si>
    <t>HEROES DEL PIENTA</t>
  </si>
  <si>
    <t>VEREDA PALMA BAJA</t>
  </si>
  <si>
    <t>RAUL CARDENAS</t>
  </si>
  <si>
    <t>CARNES EL CEBU CHARALA</t>
  </si>
  <si>
    <t>CRA 13 N 23 37</t>
  </si>
  <si>
    <t>GRACIELA ARDILA GUTIERREZ</t>
  </si>
  <si>
    <t xml:space="preserve">MERCOBAR LA FERIA </t>
  </si>
  <si>
    <t>CALLE 21 N° 13-78</t>
  </si>
  <si>
    <t>ERIKA PATRICIA SANABRIA SALAZAR</t>
  </si>
  <si>
    <t>TIENDA LA 24 COMUNEROS</t>
  </si>
  <si>
    <t>CALLE 24 No 11-21</t>
  </si>
  <si>
    <t>AUDREY POVEDA MONROY</t>
  </si>
  <si>
    <t xml:space="preserve">CASA DE MERCADO CHARALA </t>
  </si>
  <si>
    <t>CALLE 22 Nº 13 -14 Y/O CRRA 13 Nº 21-45</t>
  </si>
  <si>
    <t>JORGE WILMAR VERA ROJAS</t>
  </si>
  <si>
    <t>ACTA PLAZAS DE MERCADO</t>
  </si>
  <si>
    <t>HOGAR ICBF - MIS TRAVESURAS</t>
  </si>
  <si>
    <t>CRA 10A N 27-69</t>
  </si>
  <si>
    <t>BEATRIZ FLOREZ BENAVIDEZ</t>
  </si>
  <si>
    <t>VEREDA GUACAMAYAS</t>
  </si>
  <si>
    <t>HECTOR IVAN PEÑALOZA CORSO</t>
  </si>
  <si>
    <t>ESCUELA RURAL PALMA PRIMER SECTOR</t>
  </si>
  <si>
    <t>VEREDA PALMA PRIMER SECTOR</t>
  </si>
  <si>
    <t>MARTA CECILIA SANCHEZ</t>
  </si>
  <si>
    <t>SALA DE BELLEZA YAKE</t>
  </si>
  <si>
    <t>CRRA 13 Nº 22-70</t>
  </si>
  <si>
    <t>JAKELINE RIVERA</t>
  </si>
  <si>
    <t>SALA DE BELLEZA YAFER</t>
  </si>
  <si>
    <t>CRA 13 No 12-88</t>
  </si>
  <si>
    <t>CARMENZA LARROTA AGUILLON</t>
  </si>
  <si>
    <t>FUNERARIA INVERSIONES Y PLANES DE PAZ</t>
  </si>
  <si>
    <t>CALLE 24 Nº 11-74</t>
  </si>
  <si>
    <t>JAIME ORDOÑEZ VILLALOBOS</t>
  </si>
  <si>
    <t>ESCUELA CHONRICHE</t>
  </si>
  <si>
    <t>VEREDA CHONRICHE</t>
  </si>
  <si>
    <t>PIQUETEADERO LA BRASA</t>
  </si>
  <si>
    <t>CALLE 22 Nº 12-84</t>
  </si>
  <si>
    <t>BERNARDO BECERRA BERDUGO</t>
  </si>
  <si>
    <t>TIENDA SAN ISIDRO</t>
  </si>
  <si>
    <t>CRA 13 No 21-40</t>
  </si>
  <si>
    <t>MONGUI CEPEDA DE DUEÑAS</t>
  </si>
  <si>
    <t xml:space="preserve">CONDIMIENTOS Y DESECHABLE ARCHICENTRO </t>
  </si>
  <si>
    <t>CARRERA 13 Nº 21-50</t>
  </si>
  <si>
    <t>LUIS ALBERTO TORRES VESGA</t>
  </si>
  <si>
    <t>TIENDA MARILUNA</t>
  </si>
  <si>
    <t>CRA 15 No 20-04</t>
  </si>
  <si>
    <t>MARINA SANCHEZ</t>
  </si>
  <si>
    <t>ESCUELA RURAL CHONRICHE</t>
  </si>
  <si>
    <t>MARTHA CECILIA SANCHEZ SOLANO</t>
  </si>
  <si>
    <t>TIENDA MATIAS</t>
  </si>
  <si>
    <t>CRRA 15A Nº 20-07</t>
  </si>
  <si>
    <t>CLAUDIA PATRICIA MELGAREJO FRANCO</t>
  </si>
  <si>
    <t>CRRA 11 Nº 24-45</t>
  </si>
  <si>
    <t>FRANCISCO MARTINEZ</t>
  </si>
  <si>
    <t>CRRA 13 Nº 21-78</t>
  </si>
  <si>
    <t>LETICIA LARROTA AGUILLON</t>
  </si>
  <si>
    <t>PISCINA EL MANANTIAL</t>
  </si>
  <si>
    <t>VEREDA GRIMA BAJA</t>
  </si>
  <si>
    <t>GLORIA INES BECERRA LANCHEROS</t>
  </si>
  <si>
    <t>HOTEL LA HACIENDA DEL PIENTA</t>
  </si>
  <si>
    <t>CRRA 18 Nº 19-06</t>
  </si>
  <si>
    <t>MARIA CAMILA MENDEZ LONDOÑO</t>
  </si>
  <si>
    <t>CLUB LOS BARONES</t>
  </si>
  <si>
    <t>calle 24 n 12 17</t>
  </si>
  <si>
    <t>SANDRA MILENA BARON MONTAÑEZ</t>
  </si>
  <si>
    <t>BICECLETERIA EL LIDER DE CHARALA</t>
  </si>
  <si>
    <t>CALLE 24 N 12 25</t>
  </si>
  <si>
    <t>ROQUE ALFONSO MALDONADO</t>
  </si>
  <si>
    <t>HCB AGRUPADO PEDRO FELIPE BERDUGO ESPITI</t>
  </si>
  <si>
    <t>CALLE 25 N 11 106</t>
  </si>
  <si>
    <t>RUT VILEMA SANDOVAL</t>
  </si>
  <si>
    <t>M Y M</t>
  </si>
  <si>
    <t>CALLE 25 N 11 11</t>
  </si>
  <si>
    <t>MARLENE MORENO</t>
  </si>
  <si>
    <t>COMERCIALIZADORA DEL PIENTA</t>
  </si>
  <si>
    <t>CALLE 24 N 12 04</t>
  </si>
  <si>
    <t>JOSE JOAQUIN RIOS DURAN</t>
  </si>
  <si>
    <t>PANADERIA Y BIZCOCHERIA FLOREZ</t>
  </si>
  <si>
    <t>CRA 15 N 24 66</t>
  </si>
  <si>
    <t>VICTOR ALFONSO MARIN</t>
  </si>
  <si>
    <t>TIENDA DOÑA IRENE</t>
  </si>
  <si>
    <t>CALLE 11 N 17 43</t>
  </si>
  <si>
    <t>IRENE CASTRO MALDONADO</t>
  </si>
  <si>
    <t>TINDA LA SIBERIA DE MI VANE</t>
  </si>
  <si>
    <t>CALLE 11 N 18 08</t>
  </si>
  <si>
    <t>ALEX ANTONIO SANCHEZ</t>
  </si>
  <si>
    <t>CRA 13 N 23 40</t>
  </si>
  <si>
    <t>PAB,LO ANTONIO LOPEZ</t>
  </si>
  <si>
    <t>ELEGANCE OPTCA BOUTIQUE</t>
  </si>
  <si>
    <t>CRA 13 N 23 31</t>
  </si>
  <si>
    <t>MAYERLY GARAVITO RAMIREZ</t>
  </si>
  <si>
    <t>ORGANIZACIÓN LA MARCA S.A.S</t>
  </si>
  <si>
    <t>CRA 13 N 23 42</t>
  </si>
  <si>
    <t>LAURENO MARTINEZ</t>
  </si>
  <si>
    <t>PAPELERIA Y VARIEDADES LAURELES</t>
  </si>
  <si>
    <t>CARRERA 5 N 6-43 BARRIO LAURELES</t>
  </si>
  <si>
    <t>JAIVER YAYTH CRUZ MURILLO</t>
  </si>
  <si>
    <t>FERRETERIA INVERSIONES SOLEN</t>
  </si>
  <si>
    <t>CARRERA 6 N 5-39 BARRIO LAURELES</t>
  </si>
  <si>
    <t>FELIX ALFONSO SOLANO LEON</t>
  </si>
  <si>
    <t xml:space="preserve"> TIENDA MERCEDES</t>
  </si>
  <si>
    <t>CARRERA 5 N 4-34 BARRIO CAMBULOS</t>
  </si>
  <si>
    <t>ANA MERCEDES MARIN SOLANO</t>
  </si>
  <si>
    <t>CARRERA 4 No 4-30 BARRIO CAMBULOS</t>
  </si>
  <si>
    <t xml:space="preserve">OTILIA CACERES </t>
  </si>
  <si>
    <t xml:space="preserve">TIENDA DE ELLA </t>
  </si>
  <si>
    <t>CALLE 3 N 3A - 44 BARRIO QUINTAS DE COROMORO</t>
  </si>
  <si>
    <t>GLORIA SMITH MANRIQUE MANRIQUE</t>
  </si>
  <si>
    <t>TIENDA TATIANA</t>
  </si>
  <si>
    <t>CALLE 5 N 3 - 30 CENTRO POBLADO CINCELADA</t>
  </si>
  <si>
    <t>ANA ROSA LEON PINZON</t>
  </si>
  <si>
    <t>CALLE 5 N 3-70 CENTRO POBLADO CINCELADA</t>
  </si>
  <si>
    <t>JOSE DE JESUS MARTINEZ LEON</t>
  </si>
  <si>
    <t>ASADERO DE POLLO YOLIMAR</t>
  </si>
  <si>
    <t>CALLE 4 # 5 - 42 CENTRO POBLADO CINCELADA</t>
  </si>
  <si>
    <t>MARTHA INES ARDILA ARAQUE</t>
  </si>
  <si>
    <t>FRITOS Y COMIDAS RAPIDAS LA NEGRA</t>
  </si>
  <si>
    <t>CARRERA 4 No 5-07 BARRIO ARAUCARIAS</t>
  </si>
  <si>
    <t>YEIMY JACKELINE GRATERON CAMELO</t>
  </si>
  <si>
    <t>DONDE DIANA</t>
  </si>
  <si>
    <t>CARRERA 5 No 4-10 BARRIO CAMBULOS</t>
  </si>
  <si>
    <t>DIANA CAROLINA CELIS RAVELO</t>
  </si>
  <si>
    <t xml:space="preserve">LA ESQUINA  </t>
  </si>
  <si>
    <t>CARRERA 5 No 4-06 BARRIO CAMBULOS</t>
  </si>
  <si>
    <t>DEICY FABIOLA BALAGUERA ALVAREZ</t>
  </si>
  <si>
    <t>SALON DE ONCES FOREVER SWEET</t>
  </si>
  <si>
    <t>CALLE 6 # 5- 18 LOCAL 3</t>
  </si>
  <si>
    <t>LUISA FERNANDA SIZA CACERES</t>
  </si>
  <si>
    <t>CALLE 6 No 5-52 BARRIO LAURELES</t>
  </si>
  <si>
    <t>ADELAIDA SIERRRA SOLANO</t>
  </si>
  <si>
    <t>COLEGIO TECNICO AGROPECUARIO RAFAEL LEON AMAYA, SEDE B, ESCUELA RURAL SAN AGUSTIN</t>
  </si>
  <si>
    <t>COLEGIO TECNICO AGROPECUARIO RAFAEL LEON AMAYA, SEDE G, ESCUELA RURAL MENEMPA</t>
  </si>
  <si>
    <t>VEREDA MENEMPA</t>
  </si>
  <si>
    <t>COLEGIO TECNICO AGROPECUARIO RAFAEL LEON AMAYA, SEDE E, ESCUELA RURAL LA LAGUNA</t>
  </si>
  <si>
    <t>COLEGIO TECNICO AGROPECUARIO RAFAEL LEON AMAYA, SEDE J, ESCUELA RURAL GUACHAVITA</t>
  </si>
  <si>
    <t>VEREDA GUACHAVITA</t>
  </si>
  <si>
    <t>LUZ MARY MEJIA DIAZ</t>
  </si>
  <si>
    <t xml:space="preserve">REFRIGERIO ESCUELA RURAL ZAMORANO (GAMBA  ) </t>
  </si>
  <si>
    <t xml:space="preserve">REFRIGERIO ESCUELA RURAL SEDE E ACACIAS (GAMBA ) </t>
  </si>
  <si>
    <t>VEREDA LAS ACACIAS</t>
  </si>
  <si>
    <t>UNION TEMPORAL UNIDOS POR SANTANDER 2023/ REFRIGERIO SEDE H ARENALES</t>
  </si>
  <si>
    <t>VEREDA ARENALES</t>
  </si>
  <si>
    <t>SEDE J EL PALMAR</t>
  </si>
  <si>
    <t xml:space="preserve">SEDE C AVENDAÑOS </t>
  </si>
  <si>
    <t>VEREDA AVENDAÑOS</t>
  </si>
  <si>
    <t>LOS BUCAROS</t>
  </si>
  <si>
    <t>CALLE 4 N 4 01</t>
  </si>
  <si>
    <t>MAURICIO HERNANNDEZ CARDENAS</t>
  </si>
  <si>
    <t>GIOVANY BAUTISTA MARTINEZ</t>
  </si>
  <si>
    <t>SEDE B URBANA GENERAL SANTANDER</t>
  </si>
  <si>
    <t>ASOCIACION CENTRO VIDA MAS VIDA</t>
  </si>
  <si>
    <t>CRA 3 N 3 66</t>
  </si>
  <si>
    <t>INDIRA JAIMES REYES</t>
  </si>
  <si>
    <t>SOLDAMOTOS</t>
  </si>
  <si>
    <t>HERNAN CARDENAS</t>
  </si>
  <si>
    <t>CRA 3 N 5 70</t>
  </si>
  <si>
    <t>DORA INES DOMINGUEZ</t>
  </si>
  <si>
    <t>SEDE H PATIOS ALTOS</t>
  </si>
  <si>
    <t>VEREDA PATIOS ALTOS</t>
  </si>
  <si>
    <t>TIENDA DONDE YEYO</t>
  </si>
  <si>
    <t>DESIDERIO MORANTES</t>
  </si>
  <si>
    <t>SEDE M TUMBITA</t>
  </si>
  <si>
    <t>RED NOVA</t>
  </si>
  <si>
    <t>JUAN ALBERTO POVEDA</t>
  </si>
  <si>
    <t>SEDE I PATIOS BAJOS</t>
  </si>
  <si>
    <t>SEDE F</t>
  </si>
  <si>
    <t>RESTAURANTE Y CAFETERIA LA UNION</t>
  </si>
  <si>
    <t>CALLE 6 # 7-02</t>
  </si>
  <si>
    <t>LUISA DELIA SIERRA</t>
  </si>
  <si>
    <t>COMIDAS RAPIDAS DONDE CECY</t>
  </si>
  <si>
    <t>CALLE 6 # 7-12</t>
  </si>
  <si>
    <t>CECILIA GARCIA ZAMBRANO</t>
  </si>
  <si>
    <t>BOULEVARD JJ</t>
  </si>
  <si>
    <t>CALLE 4 # 6-75</t>
  </si>
  <si>
    <t>EDITH JACQUELINE RAMIREZ GARCIA</t>
  </si>
  <si>
    <t>MARY REY</t>
  </si>
  <si>
    <t>CARRERA 8 # 4-07 LOCAL 102</t>
  </si>
  <si>
    <t>MARIA OLIVA JIMENEZ NOVA</t>
  </si>
  <si>
    <t>CENTRO DE DESARROLLO INFANTIL MARAVILLAS DE JESUS</t>
  </si>
  <si>
    <t>CALLE 2 # 3-02</t>
  </si>
  <si>
    <t>ALEXANDER MANTILLA PINTO</t>
  </si>
  <si>
    <t>TIENDA NUEVA MOGOTES/ LA BENDICION DE DIOS</t>
  </si>
  <si>
    <t>CALLE 5 # 2-126</t>
  </si>
  <si>
    <t>RAUL GARCIA ZAMBRANO</t>
  </si>
  <si>
    <t>TIENDA LOS AMIGOS</t>
  </si>
  <si>
    <t>CALLE 5 # 2-13</t>
  </si>
  <si>
    <t>JHONATAN VARGAS ARGUELLO</t>
  </si>
  <si>
    <t>PANADERIA LA QUINTA</t>
  </si>
  <si>
    <t>CALLE 5 # 2-10</t>
  </si>
  <si>
    <t>RAFAEL SUAREZ PINTO</t>
  </si>
  <si>
    <t>MISCELANE NATALIA SPORT</t>
  </si>
  <si>
    <t>CARRERA 8 CON CALLE 5 ESQUINA</t>
  </si>
  <si>
    <t>RAMIRO CELY CELY</t>
  </si>
  <si>
    <t>FUENTE DE SODA EL TONY</t>
  </si>
  <si>
    <t>CALLE 4 # 7-25</t>
  </si>
  <si>
    <t>DIANA SOFIA TAVERA LOPEZ</t>
  </si>
  <si>
    <t>MERCA MAS</t>
  </si>
  <si>
    <t>CALLE 5 # 2A-46</t>
  </si>
  <si>
    <t>JEHIMY DANEYI DIAZ CALDERON</t>
  </si>
  <si>
    <t>DE LA FINCA FRUVER</t>
  </si>
  <si>
    <t>CALLE 5 # 2-50</t>
  </si>
  <si>
    <t>NORKYS ROJAS</t>
  </si>
  <si>
    <t>CONSORCIO SIEMPRE SIEMPRE ADELANTE/ RESTAURANTE ESCOLAR MARGAJITA</t>
  </si>
  <si>
    <t>VEREDA MARGAJITA</t>
  </si>
  <si>
    <t>SERGIO ENRIQUE DELGADO CENTENO/ OSCAR TIBERIO BALLESTEROS</t>
  </si>
  <si>
    <t xml:space="preserve">INSTITUCION EDUCATIVA EL HOYO/ ESCUELA RURAL MARGAJITA SEDE E </t>
  </si>
  <si>
    <t>LEIDY JOHANA ALMEIDA /OSCAR TIBERIO BALLESTEROS</t>
  </si>
  <si>
    <t>ESTACION DE SERVICIO SANTA FE</t>
  </si>
  <si>
    <t>SECTOR LA LOMITA VEREDA LA PALMITA</t>
  </si>
  <si>
    <t>EVELIA RODRIGUEZ VARGAS</t>
  </si>
  <si>
    <t>ACTA IVC- ESTABLECIMIENTOS INDSUTRIALES, COMERCIALES Y DE SERVICIOS</t>
  </si>
  <si>
    <t xml:space="preserve"> HOSPEDAJE SANTA FE PLAZAS</t>
  </si>
  <si>
    <t>VDA PALMITA, SECTOR LA LOMITA</t>
  </si>
  <si>
    <t>CECILIA RODRIGUEZ DE FIGUEROA</t>
  </si>
  <si>
    <t>TIENDA MOLINO SAN ROQUE</t>
  </si>
  <si>
    <t>CALLE 5 # 4-79</t>
  </si>
  <si>
    <t>CAMILA ANDREA ALFONSO PINTO</t>
  </si>
  <si>
    <t>TIENDA LA QUINTA CENTRAL</t>
  </si>
  <si>
    <t>CALLE 5 # 4-15</t>
  </si>
  <si>
    <t>MARIA EDILIA GARCIA PINTO</t>
  </si>
  <si>
    <t>MICRO MERCADO RYJ</t>
  </si>
  <si>
    <t>CALLE 5 # 5-09</t>
  </si>
  <si>
    <t>ANGEL OCTAVIO JIMENEZ LOPEZ</t>
  </si>
  <si>
    <t>MICROMERCADO SOFI</t>
  </si>
  <si>
    <t>CALLE 4 # 9-01</t>
  </si>
  <si>
    <t>HERNAN DARIO LOPEZ ALVAREZ</t>
  </si>
  <si>
    <t>INSTITUCION EDUCATIVA PITIGUAO /ESCUELA RURAL ALBERTO LUIS SUAREZ SANTOS SEDE J</t>
  </si>
  <si>
    <t>KM 8 VIA SAN GIL VEREDA VEGAS</t>
  </si>
  <si>
    <t>HERIBERTO MEJIA ARENAS</t>
  </si>
  <si>
    <t>CONSORCIO SIEMPRE ADELANTE/RESTAURANTE ESCOLAR ALBERTO LUIS SUAREZ</t>
  </si>
  <si>
    <t>VEREDA VEGAS</t>
  </si>
  <si>
    <t>SERGIO ENRIQUE DELGADO CENTENO/ HERIBERTO MEJIA ARENAS</t>
  </si>
  <si>
    <t>INSTITUCION EDUCATIVA PITIGUAO /ESCUELA RURAL VEGA DE CASAS SEDE F</t>
  </si>
  <si>
    <t>VEREDA CALICHANA SECTOR VEGA DE CASAS</t>
  </si>
  <si>
    <t>RESTAURANTE DOÑA ADELA</t>
  </si>
  <si>
    <t>CALLE 5 # 10-62</t>
  </si>
  <si>
    <t>ADELAIDA ARDILA PINTO</t>
  </si>
  <si>
    <t>LA MEJOR CALIDAD MOGOTES</t>
  </si>
  <si>
    <t>CALLE 6 # 11-02</t>
  </si>
  <si>
    <t>MIGUEL ESPINOSA CARREÑO</t>
  </si>
  <si>
    <t xml:space="preserve">INSTITUCION EDUCATIVA PADUA SEDE  SEDE ALTAMIRA </t>
  </si>
  <si>
    <t>RESTAURANTE ESCOLAR ESCUELA SABANETAS</t>
  </si>
  <si>
    <t>VEGAS - SECTOR SABANETAS</t>
  </si>
  <si>
    <t>RESTAURANTE ESCOLAR ESCUELA  MOMPA</t>
  </si>
  <si>
    <t>VEREDA  MOMPA</t>
  </si>
  <si>
    <t>RESTAURANTE PLAZA MAYOR</t>
  </si>
  <si>
    <t>CARRERA 3 No 5-45</t>
  </si>
  <si>
    <t>OMAR PAREDES ZUÑIGA</t>
  </si>
  <si>
    <t>COMIDAS RAPIDAS SALOME</t>
  </si>
  <si>
    <t>CALLE 3 Nº 3-82</t>
  </si>
  <si>
    <t xml:space="preserve">JOSE DE JESUS JIMENEZ SILVA </t>
  </si>
  <si>
    <t xml:space="preserve">COMIDAS RAPIDAS DOÑA INES </t>
  </si>
  <si>
    <t xml:space="preserve">CALLE 3 # 2 - 28 </t>
  </si>
  <si>
    <t xml:space="preserve">INES SANABRIA AMAYA </t>
  </si>
  <si>
    <t xml:space="preserve"> CAFETERIA Y FRUTERIA GOLOFRUTS</t>
  </si>
  <si>
    <t>CALLE 4 N 2-46</t>
  </si>
  <si>
    <t>HENRY  ALFONSO MUÑOZ NAVAS</t>
  </si>
  <si>
    <t>CAFETERIA PANADERIA SIACHIPAN</t>
  </si>
  <si>
    <t>CARRERA 2 N° 5 - 15</t>
  </si>
  <si>
    <t>RAUL GOMEZ MANRIQUE</t>
  </si>
  <si>
    <t>PANADERIA MARIA JOSE</t>
  </si>
  <si>
    <t>CRA 2 N 3-30</t>
  </si>
  <si>
    <t>NIDIA MARCELA ROJAS</t>
  </si>
  <si>
    <t xml:space="preserve"> PANADERIA PAN FINO</t>
  </si>
  <si>
    <t>CALLE 4 N° 2 - 34</t>
  </si>
  <si>
    <t>MARIA ISMENIA ESTUPIÑAN</t>
  </si>
  <si>
    <t>TIENDA CAMELIAS</t>
  </si>
  <si>
    <t>CARRERA 1 N° 1 - 36B</t>
  </si>
  <si>
    <t>CARLOS SANABRIA</t>
  </si>
  <si>
    <t xml:space="preserve">TIENDA TERCER TIEMPO </t>
  </si>
  <si>
    <t>VIA BOQUERON CASA 4</t>
  </si>
  <si>
    <t xml:space="preserve">LA HORMIGA ONZAGUEÑA </t>
  </si>
  <si>
    <t>CRA 2 # 5 - 72</t>
  </si>
  <si>
    <t xml:space="preserve">WILLIAM APARICIO </t>
  </si>
  <si>
    <t xml:space="preserve">TIENDA LA NEGRITA </t>
  </si>
  <si>
    <t>CRA 2 # 5 - 74</t>
  </si>
  <si>
    <t>ROSA MILENA CAMACHO</t>
  </si>
  <si>
    <t>TIENDA SAN ANTONIO</t>
  </si>
  <si>
    <t>CARRERA 2 No 8-51</t>
  </si>
  <si>
    <t>OSCAR JULIAN GARCIA PELAYO</t>
  </si>
  <si>
    <t xml:space="preserve">RESTAURANTE ESCOLAR  SEDE ALTAMIRA </t>
  </si>
  <si>
    <t>NSTITUCION EDUCATIVA PADUA SEDE SABANETAS</t>
  </si>
  <si>
    <t>INSTITUCION EDUCATIVA  SANTA CRUZ SEDE MOMPA IZQUIERDA</t>
  </si>
  <si>
    <t xml:space="preserve">COMIDAS RAPIDAS Y PANADERI  CUCHARAL -  TE LO DIJE </t>
  </si>
  <si>
    <t>CRA 2 # 4 - 65</t>
  </si>
  <si>
    <t xml:space="preserve">SONIA SOLANO MARTINEZ </t>
  </si>
  <si>
    <t xml:space="preserve">ALOJAMIENTO LA HORMIGA ONZAGUEÑA </t>
  </si>
  <si>
    <t>CRA 2 # 5 - 70</t>
  </si>
  <si>
    <t xml:space="preserve">CIBERCAFE ARGACOM </t>
  </si>
  <si>
    <t xml:space="preserve">CALLE 4 # 3 - 34 </t>
  </si>
  <si>
    <t xml:space="preserve">CARLOS JULIAN ARCHILA </t>
  </si>
  <si>
    <t>CDI NUESTRA SEÑORA DE LA SALUD ICBF</t>
  </si>
  <si>
    <t>CALLE 2 No 8- 08</t>
  </si>
  <si>
    <t>EIC PARAMO CENTRO - FAMI</t>
  </si>
  <si>
    <t>CDI NUESTRA SEÑORA DE LA SALUD</t>
  </si>
  <si>
    <t>CARRERA 2 Nº 8 -8</t>
  </si>
  <si>
    <t>ESMERALDA COFFE BAR</t>
  </si>
  <si>
    <t>CARRERA 3 No 3-14</t>
  </si>
  <si>
    <t>FABIAN DARIO PINEDA MEJIA</t>
  </si>
  <si>
    <t>RETAURANTE ESCOLAR NUESTRA SEÑORA DE LA SALUD</t>
  </si>
  <si>
    <t>CARRERA 4 # 4 - 48</t>
  </si>
  <si>
    <t>ENTREGA Y SERVIDO DE ALIMENTOS</t>
  </si>
  <si>
    <t xml:space="preserve">Control </t>
  </si>
  <si>
    <t>CALLE 4 No 5 - 63</t>
  </si>
  <si>
    <t>SEBASTIAN DAVID ARDILA CHACON</t>
  </si>
  <si>
    <t>MAIZ TOSTAO RESTURANTE</t>
  </si>
  <si>
    <t>VEREDA CAPELLANIA - FINCA LA PALMITA</t>
  </si>
  <si>
    <t>JESUS FERNANDO BENITEZ RODRIGUEZ</t>
  </si>
  <si>
    <t>PAPELERIA Y MISCELANEA PINCHOTE</t>
  </si>
  <si>
    <t>CALLE 4 No 5 - 65</t>
  </si>
  <si>
    <t>BEATRIZ ELENA PORRAS NIEVES</t>
  </si>
  <si>
    <t>SEXQUISITO BAR RESTAURANTE</t>
  </si>
  <si>
    <t>LOTE # 3 - FRENTE AL COLEGIO</t>
  </si>
  <si>
    <t>SERGIO HERNANDEZ QUINTERO</t>
  </si>
  <si>
    <t>LA BOTICA DE MARY</t>
  </si>
  <si>
    <t>CARRERA 6 # 3A - 08</t>
  </si>
  <si>
    <t>LUIS MARTINEZ ARIAS</t>
  </si>
  <si>
    <t>POSADA LA CASA DE PINCHOTE</t>
  </si>
  <si>
    <t>CALLE 3 # 3 - 68</t>
  </si>
  <si>
    <t>GRISELDA AFANADOR MARTINEZ</t>
  </si>
  <si>
    <t>MEMES HELADOS CAMPESTRE</t>
  </si>
  <si>
    <t>KM 3 VIA SAN GIL - PINCHOTE</t>
  </si>
  <si>
    <t>FILEMON LOZADA</t>
  </si>
  <si>
    <t>PANADERIA LA PINCHOTANA</t>
  </si>
  <si>
    <t>CARRERA 6B No 3A - 08</t>
  </si>
  <si>
    <t>HERNAN LEON ORTIZ</t>
  </si>
  <si>
    <t>VERDE MANZANA CAFÉ GOURMET</t>
  </si>
  <si>
    <t>CALLE 4 No 4 - 21</t>
  </si>
  <si>
    <t>LINA MAGALY TRIANA AVILA</t>
  </si>
  <si>
    <t>VARIEDADES  DIOMARBI</t>
  </si>
  <si>
    <t>CALLE 4 No 3- 83</t>
  </si>
  <si>
    <t>DORIS ESTHER CABALLERO AYALA</t>
  </si>
  <si>
    <t>SUPERMERCADO ECONOMAS</t>
  </si>
  <si>
    <t>CARRERA 4 No 3 -78</t>
  </si>
  <si>
    <t>LUISA YAMILE BAUTISTA VARGAS</t>
  </si>
  <si>
    <t>LOTE 3 LA JUNTA VEREDA CAPELLANIA BODEGA 3</t>
  </si>
  <si>
    <t>CATALINA BERNAL CASTAÑEDA</t>
  </si>
  <si>
    <t>TIENDA EL BUEN PASTOR</t>
  </si>
  <si>
    <t>CALLE 5 No 6 - 79</t>
  </si>
  <si>
    <t>ALIX AYALA JIMENEZ</t>
  </si>
  <si>
    <t>TIENDA MARIA AUXILIADORA</t>
  </si>
  <si>
    <t>HECTOR RODRIGUEZ ROMERO</t>
  </si>
  <si>
    <t>AUTO SERVICIO MARTINEZ</t>
  </si>
  <si>
    <t>CARRERA 5B# 22A-04</t>
  </si>
  <si>
    <t>ADRIANA LUCIA MARTINEZ</t>
  </si>
  <si>
    <t>TIENDA LA SAN GILEÑA</t>
  </si>
  <si>
    <t>CARRERA 7 # 17-07</t>
  </si>
  <si>
    <t>ALFONSO LÓPEZ  ATUESTA</t>
  </si>
  <si>
    <t>TIENDA ANITA</t>
  </si>
  <si>
    <t>CALLE 21 # 4-37</t>
  </si>
  <si>
    <t>LIDA FERNANDA RINCON GOMEZ</t>
  </si>
  <si>
    <t>MICROMERCADO MIRADOR ALCIELO</t>
  </si>
  <si>
    <t>CARRERA 4 # 20-27</t>
  </si>
  <si>
    <t>JOSE LUIS BERNAL</t>
  </si>
  <si>
    <t>ELABORACION DE PRODUCTOS ALIMTOS DE COLOMBIA S.A.S</t>
  </si>
  <si>
    <t>AVENIDA 1 #14-64 BODEGA # 2</t>
  </si>
  <si>
    <t xml:space="preserve">ELBA MARIA LEAL VARGAS </t>
  </si>
  <si>
    <t>BANCO DE OCCIDENTE</t>
  </si>
  <si>
    <t>CALLE 11 No 10-58 BARRIO CENTRO</t>
  </si>
  <si>
    <t>JUAN MARTIN ROA SOLARTE</t>
  </si>
  <si>
    <t>BODEGA SUPERMERCADO VILLA VALE</t>
  </si>
  <si>
    <t>CARRERA 18 No 15-40 BARRIO VILLA OLIMPICA</t>
  </si>
  <si>
    <t>MARELBY RIAÑO SUAREZ</t>
  </si>
  <si>
    <t>HOTEL PANAYMI</t>
  </si>
  <si>
    <t>CARRERA 12 No 18-62 BARRIO SAGRADA FAMILIA</t>
  </si>
  <si>
    <t>PABLO ELIAS SARMIENTO DURAN</t>
  </si>
  <si>
    <t>APHB LA PERLA DEL FONCE HOGAR COMUNITARIO MIS ANGELITOS</t>
  </si>
  <si>
    <t>CALLE 5 No 4-40 BARRIO PABLO VI</t>
  </si>
  <si>
    <t>LEIDY TATIANA ESTUPIÑAN GOMEZ - MADRE COMUNITARIA PAULA ALEXANDRA QUINTERO</t>
  </si>
  <si>
    <t>AMAPOLA ARTESANAL</t>
  </si>
  <si>
    <t>CALLE 10 No 12-184 LOCAL 205 CENTRO COMERCIAL EL PUENTE</t>
  </si>
  <si>
    <t>VALDEMAR ROLANDO DIAZ ALFONSO</t>
  </si>
  <si>
    <t>JARRIS SAN GIL</t>
  </si>
  <si>
    <t>CALLE 10 No 12-184 LOCAL 105 CENTRO COMERCIAL EL PUENTE</t>
  </si>
  <si>
    <t>JUAN MANUEL SERRANO PINILLA</t>
  </si>
  <si>
    <t>ZIRUS PIZZA SAN GIL</t>
  </si>
  <si>
    <t>CALLE 10 No 12-184 LOCAL 102 CENTRO COMERCIAL EL PUENTE</t>
  </si>
  <si>
    <t>RAFAEL MAURICIO MENDOZA ESTEVEZ</t>
  </si>
  <si>
    <t>BADELEI</t>
  </si>
  <si>
    <t>CALLE 10 No 12-184 PASILLO PARAMO CENTRO COMERCIAL EL PUENTE</t>
  </si>
  <si>
    <t>ADRIANA MARCELA RAMIREZ CARREÑO</t>
  </si>
  <si>
    <t xml:space="preserve">TAROKO </t>
  </si>
  <si>
    <t>CALLE 10 No 12-184 PASILLO CURITI CENTRO COMERCIAL EL PUENTE</t>
  </si>
  <si>
    <t>ANDRES ALFONSO BENITEZ DIAZ</t>
  </si>
  <si>
    <t>RESTAURANTE MERCAGAN PARRILLA SAS</t>
  </si>
  <si>
    <t>CALLE 10 N° 12-184, LOCAL 103</t>
  </si>
  <si>
    <t>ORLANDO ESPINOZA SILVA</t>
  </si>
  <si>
    <t>CRISTIAN JOSE CHAPARRO SUAREZ (POLLO ARABE EXPRESS)</t>
  </si>
  <si>
    <t>CALLE 10 N° 12-184 LOCAL 112</t>
  </si>
  <si>
    <t>CRISTIAN JOSE CHAPARRO SUAREZ</t>
  </si>
  <si>
    <t>ALFONSO DUARTE LAURA MARIA (FRUTAS Y VERDURAS LA HUERTA CAMPESINA SAN GIL)</t>
  </si>
  <si>
    <t>CARRERA 18 N° 16A-04</t>
  </si>
  <si>
    <t>LAURA MARIA ALFONSO DUARTE</t>
  </si>
  <si>
    <t>ASOCOACIÓN SANTANDER PRO EDUCACION, HABILITACION Y REHABILITACION INTEGRAL  ASOPORMEN</t>
  </si>
  <si>
    <t xml:space="preserve">CARRERA 17 N° 38-05 </t>
  </si>
  <si>
    <t>LUZ STELLA PRADA DE LÓPEZ</t>
  </si>
  <si>
    <t>12B BURGER ANGUS</t>
  </si>
  <si>
    <t>CALLE 10 N° 12-184, LOCAL 109</t>
  </si>
  <si>
    <t>LADY MARCELA TORRES RODRIGUEZ</t>
  </si>
  <si>
    <t>CORPORACION EDUCATIVA PARA EL TRABAJO Y DEESARROLLO EN SALUD CORPOSALUD</t>
  </si>
  <si>
    <t>CALLE 21 N° 6B - 44</t>
  </si>
  <si>
    <t>BETHY VALENZUELA SUAREZ</t>
  </si>
  <si>
    <t>ASOCOACIÓN SANTANDER PRO EDUCACION, HABILITACION Y REHABILITACION INTEGRAL  ASOPORMEN 8GESTION INTERNA)</t>
  </si>
  <si>
    <t>JESUS DAVID RIVEROS PICO (CAFETERIA BALCON SANGILEÑO)</t>
  </si>
  <si>
    <t>JESUS DAVID RIVEROS PICO</t>
  </si>
  <si>
    <t>SARMIENTO GRANADOS LAURA NATALY (RESTAURANTE BALCON SANGILEÑO)</t>
  </si>
  <si>
    <t>DEENYS SANDWICH</t>
  </si>
  <si>
    <t>CENTRO COMERCIAL EL PUENTE LOCAL 106</t>
  </si>
  <si>
    <t>JULIAN ANDRES CASTELLANOS GARCIA</t>
  </si>
  <si>
    <t>TPX607</t>
  </si>
  <si>
    <t>LIGIA SILVA BALLESTEROS</t>
  </si>
  <si>
    <t>COLPENSIONES</t>
  </si>
  <si>
    <t>CARRERA 17 N° 35-19</t>
  </si>
  <si>
    <t>JAIME DUSSAN CALDERON</t>
  </si>
  <si>
    <t>ALFONSO DUARTE LAURA MARIA (FRUTAS Y VERDURAS LA HUERTA CAMPESINA SAN GIL) EXPENDIO DE CARNE</t>
  </si>
  <si>
    <t>XMB907</t>
  </si>
  <si>
    <t>CLINICA SANTA CRUZ DE LA LOMA</t>
  </si>
  <si>
    <t>CALLE 12 N° 12-20</t>
  </si>
  <si>
    <t>INSTITUCIÓN EDUCATIVA SAN MIGUEL - SEDE 10 - SANTA ANA</t>
  </si>
  <si>
    <t xml:space="preserve">Vereda Santa Ana </t>
  </si>
  <si>
    <t xml:space="preserve">ELSA CAROLINA ARENAS CAICEDO </t>
  </si>
  <si>
    <t>COMEDOR PAE -INSTITUCIÓN EDUCATIVA SAN MIGUEL - SEDE 10 - SANTA ANA</t>
  </si>
  <si>
    <t>Vereda Santa Ana</t>
  </si>
  <si>
    <t>DELI AREPA</t>
  </si>
  <si>
    <t>CR 4 · 5 - 10</t>
  </si>
  <si>
    <t xml:space="preserve">MARAI FERNANDA HERNANDEZ ROSAS </t>
  </si>
  <si>
    <t>ALMACEN PAGUEMENOS</t>
  </si>
  <si>
    <t>CALLE 5 No. 3 - 32</t>
  </si>
  <si>
    <t>INES RAMIREZ DE ROJAS</t>
  </si>
  <si>
    <t>MARCELITA SAN JOAQUIN</t>
  </si>
  <si>
    <t>CALLE 5 No. 3 - 49</t>
  </si>
  <si>
    <t>OLGA SOFIA OCHOA PRADA</t>
  </si>
  <si>
    <t>DEPOSITO DE VIVERES Y MATERIALES SU HOGAR SAN JOAQUIN</t>
  </si>
  <si>
    <t>CARRERA 4 N° 6 - 64 SECTOR FATIMA</t>
  </si>
  <si>
    <t>MARICELA SANDOVAL PRADA</t>
  </si>
  <si>
    <t>TIENDA EL PANELERO</t>
  </si>
  <si>
    <t>CARRERA 3 No. 7 -34</t>
  </si>
  <si>
    <t>URIEL EMILIO SANDOVAL RAMIREZ</t>
  </si>
  <si>
    <t>TIENDA JAIME SANDOVAL SAAVEDRA</t>
  </si>
  <si>
    <t>CARRERA 4 No. 4 - 48</t>
  </si>
  <si>
    <t>JAIME SANDOVAL SAAVEDRA</t>
  </si>
  <si>
    <t>SUPER GANGAZO SANJOAQUINENSE</t>
  </si>
  <si>
    <t>Puesto 10</t>
  </si>
  <si>
    <t>MARCO TULIO GUALDRON PRADA</t>
  </si>
  <si>
    <t>ZONA REFRESCANTE YAMI</t>
  </si>
  <si>
    <t>CLL 5 # 0 3- 08</t>
  </si>
  <si>
    <t>YAMILE ALFONSO RUEDA</t>
  </si>
  <si>
    <t>CHORIZOS DOÑA GEÑITA</t>
  </si>
  <si>
    <t>CARRERA 3 No. 5 - 23</t>
  </si>
  <si>
    <t>MARIA ESPERANZA ZAMBRANO RODRIGUEZ</t>
  </si>
  <si>
    <t>TIENDA MIXTA</t>
  </si>
  <si>
    <t>CALLE 5 No. 2 - 40</t>
  </si>
  <si>
    <t>CARLOS ARTURO GUERRERO BUSTOS</t>
  </si>
  <si>
    <t>TIENDA LOS CASCABELES</t>
  </si>
  <si>
    <t>CARRERA 4 No. 6 - 36</t>
  </si>
  <si>
    <t>ROSA RANGEL ALMEIDA</t>
  </si>
  <si>
    <t>TIENDA NUBIA</t>
  </si>
  <si>
    <t>CALLE 6 No. 3-21</t>
  </si>
  <si>
    <t xml:space="preserve">MIGUEL ANTONIO SANDOVAL ROMERO </t>
  </si>
  <si>
    <t>AGRO INSUMOS PRADA (SUPERMERCADO)</t>
  </si>
  <si>
    <t>CR 4 # 5 - 64</t>
  </si>
  <si>
    <t xml:space="preserve"> DON BLASS</t>
  </si>
  <si>
    <t>CLL 4 NO. 8-64</t>
  </si>
  <si>
    <t xml:space="preserve"> SALVADOR MEDINA</t>
  </si>
  <si>
    <t>URIEL</t>
  </si>
  <si>
    <t>CLL 4 No. 4-03</t>
  </si>
  <si>
    <t>MAURILIA MURILLO</t>
  </si>
  <si>
    <t>MARIMAR</t>
  </si>
  <si>
    <t>CRA 9 NO. 3-50</t>
  </si>
  <si>
    <t>MARIA EUGENIA  LOPEZ</t>
  </si>
  <si>
    <t>JESSICA SHALON</t>
  </si>
  <si>
    <t>FRANCY PRADO NEIRA</t>
  </si>
  <si>
    <t>LA PROFE</t>
  </si>
  <si>
    <t>C RA 9   NO. 8-26</t>
  </si>
  <si>
    <t>ANA YOHENI GARCIA</t>
  </si>
  <si>
    <t>CHORIZOS DOÑA EUSTAQUIA</t>
  </si>
  <si>
    <t>CALLE 5 NO. 8-08</t>
  </si>
  <si>
    <t>RUBIELA MEGREJO GOMEZ</t>
  </si>
  <si>
    <t xml:space="preserve"> </t>
  </si>
  <si>
    <t>TIENDA SABANA</t>
  </si>
  <si>
    <t>CRA 9 NO. 4-57</t>
  </si>
  <si>
    <t>DANIEL JOSE ALARCON</t>
  </si>
  <si>
    <t>MARTHA  LIVE</t>
  </si>
  <si>
    <t>CRA  7  NO.  3-10</t>
  </si>
  <si>
    <t>MARTHA LIVE VARGAS</t>
  </si>
  <si>
    <t>FAMA DONDE ABDUL</t>
  </si>
  <si>
    <t>CALLE 5 NO. 8-41</t>
  </si>
  <si>
    <t>FABIOLA BECERRA PINZON</t>
  </si>
  <si>
    <t>KATICA</t>
  </si>
  <si>
    <t>CALLE 3 NO. 6-17</t>
  </si>
  <si>
    <t>KATHERINE GARCIA PABON</t>
  </si>
  <si>
    <t>CALLE 3 NO. 9-05</t>
  </si>
  <si>
    <t>MARIA MAYERLI DUARTE</t>
  </si>
  <si>
    <t>RESTAURANTE VILLA FELIPE</t>
  </si>
  <si>
    <t>CALLE 13 No 12_35</t>
  </si>
  <si>
    <t>ANA FRANCISCA ROMERO BALLESTEROS</t>
  </si>
  <si>
    <t>CARNES FINAS TEJANO</t>
  </si>
  <si>
    <t>CRA 14 No 11-69</t>
  </si>
  <si>
    <t>JORGE ANDRES GOMEZ GALVIS</t>
  </si>
  <si>
    <t>FORMATO DIAGNOSTICO CUMPLIMIENTO DEL DECRETO 1500, INSCRIPCION Y SOLICITUD DE AUTORIZACION SANITARIA</t>
  </si>
  <si>
    <t>ILUMINADOS LAU</t>
  </si>
  <si>
    <t>CALLE 13 No 12-16</t>
  </si>
  <si>
    <t>LAURA SOLANGE BARRAGAN AFANADOR</t>
  </si>
  <si>
    <t>ACTA DE INSPECCION, VIGILANCIA Y CONTROL SANITARIO ESTABLECIMIENTOS ORNAMENTALES</t>
  </si>
  <si>
    <t>VIDEO BAR BILLARES SANTA FE VILLANUEVA</t>
  </si>
  <si>
    <t>CRA 14 No 14-12</t>
  </si>
  <si>
    <t>CRISTOBAL VIVIESCAS AFANADOS</t>
  </si>
  <si>
    <t>CARNES CON LA AMISTAD</t>
  </si>
  <si>
    <t>CALLE 15 No 12-25</t>
  </si>
  <si>
    <t>JOSE GREGORIO JIMENEZ ROA</t>
  </si>
  <si>
    <t>THE GRILLO'S MEATS</t>
  </si>
  <si>
    <t>CRA 14 No 11 -76</t>
  </si>
  <si>
    <t>JUAN GUILLERMO PEREIRA VESGA</t>
  </si>
  <si>
    <t>TIENDA D1 VILLANUEVA</t>
  </si>
  <si>
    <t>CALLE 13 No 13-03</t>
  </si>
  <si>
    <t>ESCUELA RURAL SEDE C CARRIZAL COLEGIO ELISEO PINILLA RUEDA</t>
  </si>
  <si>
    <t>VEREDA CARRIZAL</t>
  </si>
  <si>
    <t>CENTRO RECREACIONAL VILLA ROSA</t>
  </si>
  <si>
    <t>CRA 14 No 19-32</t>
  </si>
  <si>
    <t>HELDA SARMIENTO DE ROMERO</t>
  </si>
  <si>
    <t xml:space="preserve"> HOTEL SAN MIGUEL VILLANUEVA</t>
  </si>
  <si>
    <t>CRA 14 No 16-14</t>
  </si>
  <si>
    <t>ANGEL MIGUEL CHAPARRO VARGAS</t>
  </si>
  <si>
    <t>CASA AGUA BLANCA</t>
  </si>
  <si>
    <t>KM 1 VILLANUEVA VIA BARICHARA</t>
  </si>
  <si>
    <t>YENNI MILENA GOMEZ PRADA</t>
  </si>
  <si>
    <t xml:space="preserve">COLEGIO ELISEO PINILLA RUEDA ESCUELA RURAL  SEDE K ALTO DEL TRIGO </t>
  </si>
  <si>
    <t>VEREDA ALTO DEL TRIGO</t>
  </si>
  <si>
    <t>ESCUELA RURAL  SEDE K ALTO DEL TRIGO COLEGIO ELISEO PINILLA RUEDA</t>
  </si>
  <si>
    <t>ADRIANA DENNISE  RAMIREZ ORDOÑEZ</t>
  </si>
  <si>
    <t>XVY674</t>
  </si>
  <si>
    <t>CARNE DE CERDO Y BOBINA</t>
  </si>
  <si>
    <t>MARTHA ROCIO MOTTA ACUÑA</t>
  </si>
  <si>
    <t>VDY990</t>
  </si>
  <si>
    <t>ARLEY SARMIENTO TRIANA</t>
  </si>
  <si>
    <t>UQY921</t>
  </si>
  <si>
    <t xml:space="preserve">VAN </t>
  </si>
  <si>
    <t>68679TPX607</t>
  </si>
  <si>
    <t>TRATOCAMION</t>
  </si>
  <si>
    <t>OLIVERTO REYES AYALA</t>
  </si>
  <si>
    <t>68679XMB907</t>
  </si>
  <si>
    <t>BEBIDAS</t>
  </si>
  <si>
    <t>GALVIS SANABRIA</t>
  </si>
  <si>
    <t>SOE796</t>
  </si>
  <si>
    <t>ANDRES MAURICIO CAMACHO LOPEZ</t>
  </si>
  <si>
    <t>TTS560</t>
  </si>
  <si>
    <t>CARNE BOVINA, VISCERAS ROJAS Y BLANCAS</t>
  </si>
  <si>
    <t>COMEDORES ESCOLARES ( PAE - PRIVADOS)</t>
  </si>
  <si>
    <t xml:space="preserve">INTERIOR SEDE EDUCATIVA COLEGIO INTEGRADO PEDRO SANTOS </t>
  </si>
  <si>
    <t>GUAYABA</t>
  </si>
  <si>
    <t xml:space="preserve">Fruta sobremadura – magullada </t>
  </si>
  <si>
    <t>Mandarina</t>
  </si>
  <si>
    <t xml:space="preserve">Fruta sobremadura – magullada – quemaduras </t>
  </si>
  <si>
    <t>Mango</t>
  </si>
  <si>
    <t>Tomate de arbol</t>
  </si>
  <si>
    <t xml:space="preserve">Magulladuras  </t>
  </si>
  <si>
    <t xml:space="preserve">Tomate  </t>
  </si>
  <si>
    <t xml:space="preserve">Sobremaduro – biche   </t>
  </si>
  <si>
    <t xml:space="preserve">Mediante  oficio No. PMA-PQR-1053-2025 de fecha 4 de Junio de la anualidad, la personeria del municipio de Aratoca informa que en el barrio Brisas del municipio, una vecina de la comunidad manifiesta su preocupacion frente a un criadero de pollos el cual presenta malos olores y proliferacion de insectos. </t>
  </si>
  <si>
    <t xml:space="preserve">INDETERMINADO </t>
  </si>
  <si>
    <t>COMUNIDAD BARRIO BRISAS</t>
  </si>
  <si>
    <t xml:space="preserve">El dia 16 de Julio de  la anulidad realice visita de inspeccion sanitaria al barrio Brisas del Municipio de Aratoca, donde se hizo un recorrido por el 80% de las viviendas del sector con el fin de verificar el criadero de pollos; no fue posible el ingreso a ninguna vivienda para verificar la veracida de la queja.                                                                                                                                                                                                  En el recorrido se pudo observar frente  a la vivienda de la señora Miryam Salazar Hernandez, un galpon artesanal de su propiedad segun version de la señora Miryam solo mantiene 6 pollos y un gallo fino, se perciben olores caracteristicos de esta actividad en el momento de la visita no se evidenció presencia de Mosca.          </t>
  </si>
  <si>
    <t>se le hicieron recomendaciones de limpieza y desinfección a la señora Miryam Salazar para evitar problemas de convivencia con los vecinos.  En caso de persistir la queja por malos olores se debe remitir la misma a la inspección de Policia paraque actúe según sus competencias por problemas de convivencia.  salud ambiental no tiene dentro de sus funciones requerir, sancionar por este tipo de actividades.</t>
  </si>
  <si>
    <t>TENENCIA DE CRIADERO DE POLLOS</t>
  </si>
  <si>
    <t>SE TRASLADA POR COMPETENCIA A LA INSPECCION DE POLICIA DEL MUNICIPIO</t>
  </si>
  <si>
    <t>MALOS OLORES, PROPAGACION DE PLAGAS  A CAUSA DE LA TENENCIA DE AVES D CORRAL, CERDOS</t>
  </si>
  <si>
    <t>CLAUDIA YASMIN HOLGUIN</t>
  </si>
  <si>
    <t>LUCILA SUAREZ PICO</t>
  </si>
  <si>
    <t>SE OBSERVA LA TENENCIA DE AVES DE CORRAL GALLINAS, CERDOS EN SOLAR DE LA VIVIENDA, SE PERCIBEN OLORES DESAGRADABLES CON PRESENCIA DE MOSCAS EN EL LUGAR, SIN CUMPLIR LAS BUENAS PRACTICAS HIGIENICAS DE LIMPIEZA Y DESINFECION, ADEMAS HAY VERTIMIENTOS DE AGUAS RESIDUALES SIN CONTROL</t>
  </si>
  <si>
    <t xml:space="preserve">SE DA RECOMENDACIONES DE LAS SANCIONES POR CODIGO, ICA Y CAS. LA SEÑORA SE COMPROMETE A REALIZAR LIMPIEZA DE LA VIVIENDA, CANALIZACION DE AGUAS SERVIDAS </t>
  </si>
  <si>
    <t>ACUMULACION DE AGUAS LLUVIAS QUE GENERA CRIADERO DE ZANCUDIOS EN JARDINERAS</t>
  </si>
  <si>
    <t>URBANIZACION VILLAS DE SAN ANTONIO</t>
  </si>
  <si>
    <t>Se evidencia acunulacion de aguas lluvias en area de jardineras donde se encuentran larvas de zancudos.</t>
  </si>
  <si>
    <t>Se establecio compromiso con la junta directiva de la urbanizacion de rellenar con tierra las jardineras faltantes en el transcurso de los siguientes 3 dias posteriores a la visita.</t>
  </si>
  <si>
    <t>AFECTACION A LA PTAP POR CAIDA DE MATERIAL PARTICULADO TIPO CENIZAS PORVENIENTE DE TRAPICHE</t>
  </si>
  <si>
    <t>AQUILEO ZAMBRANO</t>
  </si>
  <si>
    <t>PTAP ESPAMOGOTES</t>
  </si>
  <si>
    <t>SE evidencia caida de cenizas a las instalaciones de la PTAP que surte da agua potable al municipio, asi mismo afectacion por cenizas a areas de establecimiento educativo ESCUELA RURAL.</t>
  </si>
  <si>
    <t>se traslada por competencia a CAS, SECRETARIA DE SALUD MUNICIPAL Y SECRETARIA DE PLANEACION MUNICIPAL, se requiere a ESPAMOGOTES para que tome medidas para mitigar posibles afectaciones a la calidad del agua.</t>
  </si>
  <si>
    <t>EXPLOTACION PORCICOLA Y AVICOLA QUE PRODUCE OLORES Y MOSCAS.</t>
  </si>
  <si>
    <t>LORENZA DUARTE MORALES</t>
  </si>
  <si>
    <t>ISRAEL LOPEZ MARIN</t>
  </si>
  <si>
    <t>AL MOMENTO DE LA VISITA EL GALPÓN SE ENCONTRABA VACÍO Y LA PRODUCCIÓN DE PORCÍCOLA NO PRESENTABA OLORES NI ALTA PRESENCIA DE MOSCAS, SE REALIZA LAVADO DE COCHERAS Y MANEJO ADECUADO DE LOS RESIDUOS.</t>
  </si>
  <si>
    <t>LA SEÑORA LORENZA DUARTE DEBE AJUSTARSE A LAS NORMAS ICA SOBRE INSCRIPCIÓN DE PREDIO PRODUCTOR Y BUENAS PRÁCTICAS EN PRODUCCIÓN PECUARIA.</t>
  </si>
  <si>
    <t xml:space="preserve">Presencia de gatos en las instalaciones de la Sede Mundo Guarigua     </t>
  </si>
  <si>
    <t>Desconocido</t>
  </si>
  <si>
    <t xml:space="preserve">Sede Mundo Guarigua     </t>
  </si>
  <si>
    <t xml:space="preserve">Durante la visitas se observaron 4 animales en los alrededores      </t>
  </si>
  <si>
    <t xml:space="preserve">Realizar manejo preventivo en las áreas donde se ubiquen los gatos.      </t>
  </si>
  <si>
    <t>Acompañamiento a la secretaría local de salud, en relación con la queja por vertimiento de aguas residuales, industriales interpuesta por la comunidad de la Granja el Cucharo</t>
  </si>
  <si>
    <t>Parcela 5, de propiedad del señor Brayan Esteban Layton Morales</t>
  </si>
  <si>
    <t xml:space="preserve">Comunidad residente en la Granja el Cucharo   </t>
  </si>
  <si>
    <t xml:space="preserve">Dar traslado a la Corporación Autónoma Regional De Santander, como autoridad ambiental de la región. De igual manera se informará la secretaria de planeación y obras públicas del municipio, para la verificación como oficina competente de la certificación del uso del suelo y demás requisitos de funcionamiento de ese establecimiento.   </t>
  </si>
  <si>
    <t xml:space="preserve">Acompañamiento a la secretaría local de salud, en relación con la queja por olores y residuos sólidos interpuesta por la comunidad de la Granja el Cucharo   </t>
  </si>
  <si>
    <t xml:space="preserve">Galpón dedicado al levante de pollas, ubicado por la vía al sector el Cucharito     </t>
  </si>
  <si>
    <t>Dar traslado a la Corporación Autónoma Regional De Santander, como autoridad ambiental de la región. De igual manera se informará al Instituto Colombiano Agropecuario, para la verificación como autoridad sanitaria en este tipo de actividades.</t>
  </si>
  <si>
    <t>ACUMULACION DE RESUDUOS DENTRO DE APARTEMENTO 402 CARRERA 10 N°10-41, Y SUCIEDAD</t>
  </si>
  <si>
    <t>CARRERA 10 N° 10-41 APARTAMENTO 402</t>
  </si>
  <si>
    <t>LAURA ALEJANDRA AYALA CARVAJAL</t>
  </si>
  <si>
    <t>SE TRASLADA POR COMPETENCIA A LA INSPECCION DE POLICIA, RADICADO 2510007338</t>
  </si>
  <si>
    <t>SE ANEXA PQRS</t>
  </si>
  <si>
    <t>CORPORACION EDUCATIVA PARA EL TRABAJO Y DESARROLLO EN SALUD CORPOSA</t>
  </si>
  <si>
    <t>MELANIE JULIANA BALLESTEROS</t>
  </si>
  <si>
    <t>SE DA RESPUESTA A PQRS</t>
  </si>
  <si>
    <t>PROBLEMÁTICA POR TENENCIA DE CABALLOS</t>
  </si>
  <si>
    <t>NESTOR MAURICIO DUARTE MUÑOZ</t>
  </si>
  <si>
    <t xml:space="preserve">SE EMITE INFORME DE VISITA Y SE ESNTREGA A LA INSPECCION DE POLICIA DEL MUNICIPIO PARA LO PERTINENTE </t>
  </si>
  <si>
    <t xml:space="preserve">PRESENCIA DE ANIMALES DOMESTICOS (ABRAS) EN LOTE UBICADO EN EL AREA URBANA DEL MUNICIPIO DONDE SE GENERAN MALOS OLORES Y RUID . SE ANEXA MATERIAL FOTOGRAFICO </t>
  </si>
  <si>
    <t xml:space="preserve">VECINOS ALEDAÑOS AL LOTE </t>
  </si>
  <si>
    <t>en el momento de la inspeccion no se observa presencia de animales en el lote, se encuentra podado, con aislemiento seguro. Se hace las recomendaciones respectivas desde inspeccion de policia al propietario del lote.</t>
  </si>
  <si>
    <t xml:space="preserve">"INTERPONGO QUEJA CONTRA LA SEÑORA CARLINA DEL BARRIO RINCONES DE ALCALA, ESTO DEBIDO A QUE LA SEÑORA TIENE UN FOGON DE LE Y EL HUMO QUE ESTA SALIENDO ESTA PERJUDICANDO LOS PROPIETARIOS CINCURNDANTES, EN MI CASA SE ENTRA TODO EL HUMO Y ESO ES INCOMODO Y NOS ESTA AFECTANDO NUESTRA SALUD"
LA QUEJA ES INTERPUESTA Y REMITIDA POR LA SECRETARIA DE SALUD DEL MUNICIPIO DE SAN JOAQUIN POR EMISIONES DE HUMO DE FOGON DE LEÑA EN AREA URBANA DEL MUNICIPIO DE SAN JOAQUIN </t>
  </si>
  <si>
    <t>CARLINA</t>
  </si>
  <si>
    <t xml:space="preserve">ZORAIDA ROJAS </t>
  </si>
  <si>
    <t>PROLIFERACION DE MALOS OLORES Y CONTAMINACION OCASIONADA POR LA EXPLOTACION DE CERDOS</t>
  </si>
  <si>
    <t>GRANJA BERAKAH PROPIEDAD DE CARLOS ANDRES MELENDEZ CORDERO</t>
  </si>
  <si>
    <t>COMUDIDAD VECINA</t>
  </si>
  <si>
    <t>QUEJA YA ATENDIDA CON ANTERIORIDAD, NO SE REALIZA VISITA POR NO SER COMPETENTES,  COMPETENCIA DE LA CAS Y DEL ICA, LA INSPECCION REMITIO QUEJA EN CONJUNTO</t>
  </si>
  <si>
    <t xml:space="preserve">VIGILANCIA  </t>
  </si>
  <si>
    <t xml:space="preserve">RODRIGO GARCIA -FONTANERO </t>
  </si>
  <si>
    <t>N</t>
  </si>
  <si>
    <t>UNIDAD DE SERVICIOS PUBICOS DE BARICHARA EPB</t>
  </si>
  <si>
    <t>OMAR VESGA BUENAHORA</t>
  </si>
  <si>
    <t>PUNTO DE TOMA: CRA 4 #4-62</t>
  </si>
  <si>
    <t>ACUASCOOP</t>
  </si>
  <si>
    <t>RICARDO LUNA MUÑOZ</t>
  </si>
  <si>
    <t>PUNTO DE TOMA: LA LADEA ECOCULTURAL L1 VEREDA LLANO HIGUERAS</t>
  </si>
  <si>
    <t>AGUA TRATADA PARA CONSUMO HUMANO</t>
  </si>
  <si>
    <t>CABRERANA DE SERVICIOSE.S.P.S.A.S</t>
  </si>
  <si>
    <t>YEIMY TATIANA SALAZAR MONSALVE</t>
  </si>
  <si>
    <t>ALEXANDER CARDENAS MERCHAN -OPERARIO PTAP</t>
  </si>
  <si>
    <t>AGUA CON GAS SABOR A LIMON</t>
  </si>
  <si>
    <t>SURTIHOGAR 4</t>
  </si>
  <si>
    <t>NATALIA PICO CASTILLO</t>
  </si>
  <si>
    <t>ONZAGUA APC</t>
  </si>
  <si>
    <t xml:space="preserve">SANTOS ALBEIRO COLMENARES/OPERARIO </t>
  </si>
  <si>
    <t>ASOCIACION DE SUCRIPTORES DE SERVICIOS PUBLICOS  DEL MUNICIPIO DE PINCHOTE DEPARTAMENTO DE SANTANDER ESP  - ASOSERP</t>
  </si>
  <si>
    <t>ESTEBAN ARDILA GOMEZ - OPERARIO</t>
  </si>
  <si>
    <t>CORPORACION ACUEDUCTO REGIONAL MACAREGUA</t>
  </si>
  <si>
    <t>ROBINSON DELGADO SANCHEZ - FONTANERO</t>
  </si>
  <si>
    <t>ROBINSON MOGOLLON DELGADO - TECNICO OPERATIVO</t>
  </si>
  <si>
    <t xml:space="preserve">BICLIOTECA MUNICIPAL </t>
  </si>
  <si>
    <t>COMUNIDA  EN GENERAL</t>
  </si>
  <si>
    <t>VEREDA EL CAUCHO</t>
  </si>
  <si>
    <t>VEREDA LLANO HIGUERAS</t>
  </si>
  <si>
    <t>MANIPULADORES ALIMENTOS  DEL MUNICIPIO</t>
  </si>
  <si>
    <t>ALIMENTOS -AGUA-RESIDUOS SOLIDOS. CONTROL DE PLAGAS</t>
  </si>
  <si>
    <t>SE REALIZO CAPACITACION CO LA COMUNIDAD, TEMAS ENTORNOS SALUDABLES- ALIMENTOS-AGUA-RESIDUOS SOLIDOS-CONTROL D PLAGAS</t>
  </si>
  <si>
    <t>BIBLIOTECA MUNICIAPAL ENCINO</t>
  </si>
  <si>
    <t>SESION I CURSO MANIPULACION HIGIENICA</t>
  </si>
  <si>
    <t>SESION II CURSO MANIPULACION HIGIENICA</t>
  </si>
  <si>
    <t>SESION III CURSO MANIPULACION HIGIENICA</t>
  </si>
  <si>
    <t>ESCUELA RURAL CABECERA</t>
  </si>
  <si>
    <t>ALUMNOS Y DOCENTES</t>
  </si>
  <si>
    <t>CONDCIONES SEGURAS DE TENENCIA DE ANIMALES DOMESTICOS Y DE CORRAL</t>
  </si>
  <si>
    <t>EXPENDIO DE PRODUCTOS CARNICOS</t>
  </si>
  <si>
    <t>EXPENDEDORES DE PRODUCTOS CARNICOS</t>
  </si>
  <si>
    <t>PERSONAL PREPARADOR DE ALIMENTOS</t>
  </si>
  <si>
    <t xml:space="preserve">MANIPULADORAS PAE </t>
  </si>
  <si>
    <t>SE REALIZO CAPACITACION SOBRE BUENAS PRACTICAS DE MANUFACTURA.</t>
  </si>
  <si>
    <t>ESPENDIOS</t>
  </si>
  <si>
    <t>EXPENDIOS DE ALIMENTOS Y BEBIDAS</t>
  </si>
  <si>
    <t>Establecimientos ubicados en el casco urbano del municipio de Pinchote</t>
  </si>
  <si>
    <t>Actividad de IEC dirigida a los propietarios y/o administradores de establecimientos de preparación, expendio y almacenamiento de alimentos y bebidas, ubicados en el casco urbano del municipio de Pinchote</t>
  </si>
  <si>
    <t xml:space="preserve">FICHAS DE SEGUIMIENTOS DE EXPOSICION RABICA </t>
  </si>
  <si>
    <t xml:space="preserve">HOSPITAL INTEGRADO DE SAN JOAQUIN </t>
  </si>
  <si>
    <t xml:space="preserve">PERSONAL DE LA SALUD ENCARGADO DE LAS FICHAS TECNICAS DE EXPOSICONES RABICAS </t>
  </si>
  <si>
    <t xml:space="preserve">CASA A CASA AREA URBANA DEL MUNICIPIO </t>
  </si>
  <si>
    <t xml:space="preserve">USUARIOS USP CURIPA - AREA URBANA </t>
  </si>
  <si>
    <t xml:space="preserve">BUENAS PRACTICAS DE MANIPULACION DE ALIMENTOS </t>
  </si>
  <si>
    <t xml:space="preserve">NO AL CONSUMO DEL TABACO </t>
  </si>
  <si>
    <t xml:space="preserve">ESCUELA RURAL SANTA ANA </t>
  </si>
  <si>
    <t>VIVE DIGIRAL</t>
  </si>
  <si>
    <t>BPMA</t>
  </si>
  <si>
    <t>REST SAN ROQUE</t>
  </si>
  <si>
    <t>CUMPLIMIENTO  NORMATIVIDAD SANITARIA ESTABLECIMIENTOS DE ESTETICA ORNAMENTAL</t>
  </si>
  <si>
    <t>SALON DEL CONCEJO MUNICIPAL</t>
  </si>
  <si>
    <t>PROPIETARIOS Y EMPLEADOS ESTABLECIMIENTOS DE ESTETICA ORNAMENTAL</t>
  </si>
  <si>
    <t xml:space="preserve">MANEJO INTEGRAL DE LOS RESIDUOS SOLIDOS, USO EFICIENTE DEL AHORRO DEL AGUA-  BUEN USO DEL ALCANTARILLADO- RUTAS Y HORARIOS DE RECOLECCION DE RESIDUOS </t>
  </si>
  <si>
    <t>VEREDA ROPERO</t>
  </si>
  <si>
    <t>CRA 28 1-35</t>
  </si>
  <si>
    <t>MORGUE MUNICIPAL</t>
  </si>
  <si>
    <t>CARRERA 3 CON CALLE 1</t>
  </si>
  <si>
    <t>MORGUE DE SAN ANDRES</t>
  </si>
  <si>
    <t>MORGUE NUESTRA SEÑORA DE LA ESPERANZA</t>
  </si>
  <si>
    <t>PARROQUIA INMACULADA CONCEPCION- CEMENTERIO LOCAL</t>
  </si>
  <si>
    <t>PARROQUIA NUESTRA SEÑORA DE CHIQUINQUIRA -CEMENTERIO PARROQUIAL</t>
  </si>
  <si>
    <t>CALL 4 SALIDA VEGA LIMON</t>
  </si>
  <si>
    <t>LUIS ALBERTO  RIVERA HERNANDEZ</t>
  </si>
  <si>
    <t>PARROQUIA SAN JOSE DE GALAN- CEMENTERIO PARROQUIAL</t>
  </si>
  <si>
    <t xml:space="preserve">PARROQUIA SANTA BARBARA </t>
  </si>
  <si>
    <t>CLLE 4 CRA 10</t>
  </si>
  <si>
    <t>PARROQUIA NUESTRA SEÑORA DE GUADALUPE-CEMENTERIO PARROQUIAL</t>
  </si>
  <si>
    <t>PARROQUIA INMACULADA CONCEPCION- CEMENTERIO PARROQUIAL</t>
  </si>
  <si>
    <t>PARROQUIA SANTA BARBARA - CEMENTERIO PARROQUIAL</t>
  </si>
  <si>
    <t>CRA 2  4-00</t>
  </si>
  <si>
    <t>PARROQUIA NUESTRA SEÑORA DE LA CANDELARIA  DE SUAITA</t>
  </si>
  <si>
    <t>VDA JUDA PUERTO LIMON SUAITA</t>
  </si>
  <si>
    <t>ANGEL DE JESUS FONSECA USEDA</t>
  </si>
  <si>
    <t>PARROQUIA NUESTRA SEÑORA DE LA  CHIQUINQUIRA</t>
  </si>
  <si>
    <t>CEMENTERIO MUNICIPAL</t>
  </si>
  <si>
    <t>CEMENTERIO MUNICIPAL IGNACIA IBARGUEN</t>
  </si>
  <si>
    <t>CLL 12 NO 10-04</t>
  </si>
  <si>
    <t>PARROQUIA SAN CAYETANO DE GUAPOTA</t>
  </si>
  <si>
    <t>ACTA IVC ESTABLECIMIENTOSS GENERADORES DE RESIDUOS - COMPONENTE GESTION INTERNA</t>
  </si>
  <si>
    <t>PARROQUIA SAN JUAN BAUTISTA- CEMENTERIO PARROQUIAL</t>
  </si>
  <si>
    <t>SALIDA A CONTRATACION/VEREDA EL CEDRAL</t>
  </si>
  <si>
    <t>PARROQUIA MARIA AUXILIADORA -CEMENTERIO PARROQUIAL</t>
  </si>
  <si>
    <t>CEMENTERIO SAN ANTONIO DE PADUA</t>
  </si>
  <si>
    <t>CEMENTERIO MUNICIPAL EL PLAYON - CEMENTERIO SAN JOSE</t>
  </si>
  <si>
    <t xml:space="preserve">CEMENTERIO MUNICIPAL </t>
  </si>
  <si>
    <t>CEMENTERIO NUESTRA SEÑORA DE LA ESPERANZA</t>
  </si>
  <si>
    <t>CEMENTERIO SAN SEBASTIAN DE SURATA</t>
  </si>
  <si>
    <t>CAMPO SANTO SANTISIMA TRINIDAD VETAS</t>
  </si>
  <si>
    <t xml:space="preserve">APOYO MUNIICIPIO DE GUAPOTA </t>
  </si>
  <si>
    <t>SE PRESENTAN 5 CASOS RABICOS - SE ANEXAN 5 SEGUIMIENTOS.</t>
  </si>
  <si>
    <t>NO SE ANEXA CERTIFICACION DE CASOS-SE ANEXA 1 FICHA CON SEGUIMIENTO.</t>
  </si>
  <si>
    <t xml:space="preserve"> SE REPORTA 1 CASO RABICO MES DE JULIO CON SEGUIMIENTO. SE TERMINA CASO MES DE JUNIO DE 2025.</t>
  </si>
  <si>
    <t>NO SE PRESENTA CERTIFICACION DE CASOS- SE ANEXAN 3 FICHAS CON SEGUIMIENTO.</t>
  </si>
  <si>
    <t xml:space="preserve"> SE REPORTA 1 CASO RABICO- SE ANEXA SEGUIMIENTO.</t>
  </si>
  <si>
    <t>NO SE PRESENTAN CASOS- NO SE ANEXAN FICHAS DE SEGUIMIENTO.</t>
  </si>
  <si>
    <t>SE REPORTAN 2 CASOS RABICOS DESCONOCIDOS.</t>
  </si>
  <si>
    <t xml:space="preserve"> SE REPORTA 1 CASO RABICO- SE ANEXA SEGUIMIENTO.- ATIENDE TECNICO DE APOYO</t>
  </si>
  <si>
    <t>SE REPORTA 1 CASO RABICO DESCONOCIDO.</t>
  </si>
  <si>
    <t>NO SE ANEXA CERTIFICACION DE CASOS-NO ANEXAN FICHAS DE SEGUIMIENTO. TECNICO SE ENCUENTRA EN LICENCIA DE MATERNIDAD</t>
  </si>
  <si>
    <t>NO ANEXA CERTIFICADO- SE ANEXA 1 FICHA CON SEGUIMIENTO  DE JULIO 2025. VISITA FUENTE HIDRICA QUEBRADA LA HONDA FECHA:21/07/2025</t>
  </si>
  <si>
    <t>RESTAURANTE Y PIQUETEADERO EMMANUEL</t>
  </si>
  <si>
    <t>CRA 6 4-49</t>
  </si>
  <si>
    <t>MARISOL PUERTO CRUZ</t>
  </si>
  <si>
    <t>TIENDA JR</t>
  </si>
  <si>
    <t>CLL 5 6-52</t>
  </si>
  <si>
    <t>REBECA CASTILLO ARIZA</t>
  </si>
  <si>
    <t>SUPERMERCADO PINZON</t>
  </si>
  <si>
    <t>CRA 6 4-43</t>
  </si>
  <si>
    <t>EVARISTO LEON VELA</t>
  </si>
  <si>
    <t>TIENDA EMMANUEL</t>
  </si>
  <si>
    <t>ESCUELA RURAL SEDE I PALENCIA</t>
  </si>
  <si>
    <t>VEREDA PALENCIA</t>
  </si>
  <si>
    <t>CONSORCIO SIEMPRE ADELANTE-RESTAURANTE ESCUELA  PALENCIA</t>
  </si>
  <si>
    <t>CONSORCIO SIEMPRE ADELANTE-RESTAURANTE ESCUELA SABANETA</t>
  </si>
  <si>
    <t>CONSORCIO SIEMPRE ADELANTE-RESTAURANTE ESCUELA OPON</t>
  </si>
  <si>
    <t>CONSORCIO SIEMPRE ADELANTE-RESTAURANTE ESCUELA   LA PIEDRA SEDE L COINCO</t>
  </si>
  <si>
    <t>EL FOGON CHIMERO</t>
  </si>
  <si>
    <t>CLL 5 6-09</t>
  </si>
  <si>
    <t>LUZ STELLA GARAVITO</t>
  </si>
  <si>
    <t>LAS DELICIAS DE MI PUEBLO</t>
  </si>
  <si>
    <t>CALLE 5  5 25</t>
  </si>
  <si>
    <t>PIQUETEADERO EL BOSQUE</t>
  </si>
  <si>
    <t>CLL 5 2 151</t>
  </si>
  <si>
    <t>MARIA ISMENIA PINTO</t>
  </si>
  <si>
    <t>RESTAURANTE SOL Y SOMBRA</t>
  </si>
  <si>
    <t>CLL 5  3-36</t>
  </si>
  <si>
    <t>LIZETH MAGALY CALA</t>
  </si>
  <si>
    <t>ESCUELA RURAL SEDE J OPON</t>
  </si>
  <si>
    <t>PISCINA MUNICIPAL  DE CHIMA</t>
  </si>
  <si>
    <t>KM 1 VIA CHIMA- SIMACOTA</t>
  </si>
  <si>
    <t>OSCAR OCTAVIO CEDIAL</t>
  </si>
  <si>
    <t>CLLE 5 6-01</t>
  </si>
  <si>
    <t>SINDY MAYERLY AGUILAR</t>
  </si>
  <si>
    <t>KM 1 VIA CHIMA -SIMACOTA</t>
  </si>
  <si>
    <t>OSCAR CEDIEL VASQUEZ</t>
  </si>
  <si>
    <t>TIENDA LA MAS LINDA</t>
  </si>
  <si>
    <t>CRA 4 5 24</t>
  </si>
  <si>
    <t>MARIA OLINDA CAMACHO</t>
  </si>
  <si>
    <t>TIENDA VIVERES DE CHIMA</t>
  </si>
  <si>
    <t>CLL 5 6-86</t>
  </si>
  <si>
    <t>MERCEDES CASTILLO RIVERA</t>
  </si>
  <si>
    <t xml:space="preserve">VARIEDADES IMPRESIÓN-MISCELANA IMPRESOSA </t>
  </si>
  <si>
    <t>CLL 5 6-60</t>
  </si>
  <si>
    <t>GABRIEL ANTONIO GUECHA CORTEZ</t>
  </si>
  <si>
    <t>JOSE DARIO LUQUE GARAVITO</t>
  </si>
  <si>
    <t>TIENDA LA GUAYACANA</t>
  </si>
  <si>
    <t>CLL 5 4-04</t>
  </si>
  <si>
    <t>MARGARITA CUBIDES ZUÑIGA</t>
  </si>
  <si>
    <t>FUNDACION CENTRO VIDA SEMILLAS DE FE Y ESPERANZA</t>
  </si>
  <si>
    <t>CRA 8  6-61</t>
  </si>
  <si>
    <t>MARTHA LUISA RIVERA</t>
  </si>
  <si>
    <t>COLEGIO OFICIAL AVELINA MORENO SEDE B</t>
  </si>
  <si>
    <t>CRA 14 17 55</t>
  </si>
  <si>
    <t>CONSUELO MARTINEZ</t>
  </si>
  <si>
    <t>COLEGIO OFICIAL AVELINA MORENO</t>
  </si>
  <si>
    <t>CLL 16 15-40</t>
  </si>
  <si>
    <t>CHARCUTERIA SAN RAFAEL</t>
  </si>
  <si>
    <t>CRA 13 8-41</t>
  </si>
  <si>
    <t>ANDERSON JAIR ZAPATA MORALES</t>
  </si>
  <si>
    <t>HOGAR DE BIENESTAR CABECITAS LOCAS ICBF- VIVIENDA</t>
  </si>
  <si>
    <t>CRA 16 29 37</t>
  </si>
  <si>
    <t>CENTRO EDUCATIVO LUCHADERO SEDE ESCUELA ALTO DE LA CRUZ</t>
  </si>
  <si>
    <t>ERNESTINA CANO DE REYES</t>
  </si>
  <si>
    <t>CENTRO EDUCATIVO LUCHADERO SEDE C</t>
  </si>
  <si>
    <t>RESTAURANTE ESCOLAR CENTRO EDUCATIVO LUCHADERO  SEDE C QUEBRADAS</t>
  </si>
  <si>
    <t>CORPORACION SOCIAL RECREATIVA Y DEPORTIVA- CLUB EL COMERCIO</t>
  </si>
  <si>
    <t>CRA 14 12-35</t>
  </si>
  <si>
    <t>IVAN FERNANDO FIALLO</t>
  </si>
  <si>
    <t>RESTAURANTE ESCOLAR ALTO DE LA CRUZ</t>
  </si>
  <si>
    <t>CENTRO EDUCATIVO LUCHADERO SEDE B</t>
  </si>
  <si>
    <t>VEREDA NARANJAL</t>
  </si>
  <si>
    <t>RESTAURANTE ESCOLAR NARANJAL SEDE B</t>
  </si>
  <si>
    <t>CENTRO EDUCATIVO LUCHADERO SEDE A</t>
  </si>
  <si>
    <t>VEREDA LUCHADERO</t>
  </si>
  <si>
    <t>RESTAURANTE ESCOLAR LUCHADERO</t>
  </si>
  <si>
    <t>CAFETERIA ESTUDIANTIL UIS</t>
  </si>
  <si>
    <t>CLL 14 6 07</t>
  </si>
  <si>
    <t>JEISSON ALVAREZ DE LOS REYES</t>
  </si>
  <si>
    <t>CORPORACION RAYOS DE ESPERANZA - CORAES</t>
  </si>
  <si>
    <t>CRA 11 24-108</t>
  </si>
  <si>
    <t>JOHANNA VIVIANA CARDENAS DUERTE</t>
  </si>
  <si>
    <t>UNIVERSIDAD INDUSTRIAL DE SANTANDER UIS</t>
  </si>
  <si>
    <t>CLL 8A ESTE</t>
  </si>
  <si>
    <t>JULIO ALFONSO MARTINEZ</t>
  </si>
  <si>
    <t>CLL 14 6-07</t>
  </si>
  <si>
    <t>FUNDACION HUELLAS AC MARCANDO LA VIDA- CENTRO VIDA</t>
  </si>
  <si>
    <t>HOGAR AGRUPADO SIMACOTA</t>
  </si>
  <si>
    <t>CRA 3  4 72</t>
  </si>
  <si>
    <t>MI BODEGUITA LA 10</t>
  </si>
  <si>
    <t>DG 9 8A-06 LOCAL 101</t>
  </si>
  <si>
    <t>RUBEN SANABRIA MENDEZ</t>
  </si>
  <si>
    <t xml:space="preserve">JORGE JAVIER NUÑEZ </t>
  </si>
  <si>
    <t>LA CASITA DEL ASEO DE OIBA</t>
  </si>
  <si>
    <t>CRA 6 9 18</t>
  </si>
  <si>
    <t>CLARA PATRICIA RUEDA</t>
  </si>
  <si>
    <t>CBA FUNDACION ESPERANZA Y VIDA</t>
  </si>
  <si>
    <t>CLL 10 5 28</t>
  </si>
  <si>
    <t>ANGELA VICTORIA DIAZ MIRANDA</t>
  </si>
  <si>
    <t>HOTEL D'KCHE</t>
  </si>
  <si>
    <t>CRA 7 12 45</t>
  </si>
  <si>
    <t>SARA JULIANA FLOREZ ARCINIEGAS</t>
  </si>
  <si>
    <t>MIS NIETOS OIBA</t>
  </si>
  <si>
    <t>CLL 10 5-19</t>
  </si>
  <si>
    <t>GLADIS MARIA RODRIGUEZ JIMENEZ</t>
  </si>
  <si>
    <t>BOLOS A OTRO NIVEL CAFETERIA</t>
  </si>
  <si>
    <t>VEREDA PEDREGAL- HACIENDA PUENTE VARGAS</t>
  </si>
  <si>
    <t>KAREN DAYANA ROJAS CORTES</t>
  </si>
  <si>
    <t>TIENDA DONDE LA CHATA</t>
  </si>
  <si>
    <t>CLL 10 5-20</t>
  </si>
  <si>
    <t>OLGA LILIANA GONZALEZ PINTO</t>
  </si>
  <si>
    <t>CLL 10 4-57</t>
  </si>
  <si>
    <t>ROSALIA FORERO DE GALVIZ</t>
  </si>
  <si>
    <t>CASINO EL PINZAS</t>
  </si>
  <si>
    <t>CLL 10 9-24</t>
  </si>
  <si>
    <t xml:space="preserve">GIOVANNY ANDRES ROJAS </t>
  </si>
  <si>
    <t>BAR EL LA POIMA</t>
  </si>
  <si>
    <t>VEREDA VENTA DE AIRE</t>
  </si>
  <si>
    <t>ADELAIDA ALVAREZ NARANJO</t>
  </si>
  <si>
    <t>BANANAS SAL Y DULCE</t>
  </si>
  <si>
    <t>CRA 9  8-140</t>
  </si>
  <si>
    <t>IRMA LUCIA CADENA CUEVAS</t>
  </si>
  <si>
    <t>CLL 10 5-28</t>
  </si>
  <si>
    <t>PANADERIA Y PASTELERIA DULCE OIBITA</t>
  </si>
  <si>
    <t>CLL 10 7 - 30</t>
  </si>
  <si>
    <t>YULAI SAENZ AGUILAR</t>
  </si>
  <si>
    <t>DASH PIZZA</t>
  </si>
  <si>
    <t>CRA 9 10 28</t>
  </si>
  <si>
    <t>AYDE MARIN ZANABRIA</t>
  </si>
  <si>
    <t>TORTAS Y DELICIAS</t>
  </si>
  <si>
    <t>CRA 9 10-15</t>
  </si>
  <si>
    <t>RODRIGO VALENCIA APONZA</t>
  </si>
  <si>
    <t>PIO BROST</t>
  </si>
  <si>
    <t>CLL 10 9 38</t>
  </si>
  <si>
    <t>LEIDY BAÑOS ARDILA</t>
  </si>
  <si>
    <t>ASADERO SURI AVES LA 22</t>
  </si>
  <si>
    <t>CLL 8 10-82</t>
  </si>
  <si>
    <t>GONZALO ALEJANDRO PINZON DIAZ</t>
  </si>
  <si>
    <t>CANTINA EL VAGO OIBANO</t>
  </si>
  <si>
    <t>VEREDA VOLADOR</t>
  </si>
  <si>
    <t>CAROL XIOMARA PACHECO VARGAS</t>
  </si>
  <si>
    <t>BILLARES VILLA SOL OIBITA</t>
  </si>
  <si>
    <t>CLL 10  8 IMPAR 2 PISO</t>
  </si>
  <si>
    <t>DUVAN CAMILO CAMARGO</t>
  </si>
  <si>
    <t>LAS DELICIAS DE MI TIERRA SANTANDEREANA</t>
  </si>
  <si>
    <t>DG 9 10-03</t>
  </si>
  <si>
    <t>NINFA MENDEZ RODRIGUEZ</t>
  </si>
  <si>
    <t>VILLA MARY OIBA</t>
  </si>
  <si>
    <t>CRA 7 10 69</t>
  </si>
  <si>
    <t>MARIA EMERITA DIAZ BOHORQUEZ</t>
  </si>
  <si>
    <t>TIENDA VALLE DE SCOL</t>
  </si>
  <si>
    <t>DIAGONAL 9 10-23</t>
  </si>
  <si>
    <t>LILIA MALDONADO AMOROCHO</t>
  </si>
  <si>
    <t>CAFÉ BAR LA EMBAJADA</t>
  </si>
  <si>
    <t>CLL 13 8 29</t>
  </si>
  <si>
    <t>MARIA DEL PILAR RIVAS</t>
  </si>
  <si>
    <t>MONSTER GYM</t>
  </si>
  <si>
    <t>CRA 7 10 71</t>
  </si>
  <si>
    <t>MARIO PICO</t>
  </si>
  <si>
    <t>TIENDA LA OIBANITA</t>
  </si>
  <si>
    <t>DIAGONAL 9 8A-23</t>
  </si>
  <si>
    <t>MARIELA SANABRIA MENDEZ</t>
  </si>
  <si>
    <t>JG LA FLORESTA TIENDA</t>
  </si>
  <si>
    <t>CRA 6 6 03</t>
  </si>
  <si>
    <t>MARIA ALCIRA MUÑOZ</t>
  </si>
  <si>
    <t>BODEGA TIENDA DEPORTIVA</t>
  </si>
  <si>
    <t>CRA 8 6 14</t>
  </si>
  <si>
    <t>MARIA EMILSE QUINTANILLA</t>
  </si>
  <si>
    <t>TIENDA LA DEPORTIVA</t>
  </si>
  <si>
    <t>PORTAL DE LOS DULCES Y LAS OBLEAS</t>
  </si>
  <si>
    <t>CLL 7 5 32</t>
  </si>
  <si>
    <t>RAQUEL SMITH SARMIENTO</t>
  </si>
  <si>
    <t>EL KIOSKITO</t>
  </si>
  <si>
    <t>CLL 6 8 68</t>
  </si>
  <si>
    <t>JOAQUIN VARGAS</t>
  </si>
  <si>
    <t>TIENDA LOS MUCHACHOS</t>
  </si>
  <si>
    <t>CLL 6 6 05</t>
  </si>
  <si>
    <t>TIENDA NUEVA GRANADA</t>
  </si>
  <si>
    <t>CRA 5 6 73</t>
  </si>
  <si>
    <t>VIVIANA SERRANO</t>
  </si>
  <si>
    <t>TIENDA DONDE PEDRO</t>
  </si>
  <si>
    <t>CLL 5 5 73</t>
  </si>
  <si>
    <t>PEDRO DAVID MANTILLA</t>
  </si>
  <si>
    <t>FRUTAS Y VERDURAS EL BOYAQUITO</t>
  </si>
  <si>
    <t>CLL 12 16 55</t>
  </si>
  <si>
    <t>DIEGO ALEXANDER PINILLA</t>
  </si>
  <si>
    <t>FRUVER SIN NOMBRE</t>
  </si>
  <si>
    <t>CRA 13 29-20</t>
  </si>
  <si>
    <t>LUIS GARCIA</t>
  </si>
  <si>
    <t>TIENDA  LOS POLLOS HERMANOS</t>
  </si>
  <si>
    <t>CLL 13 9-56</t>
  </si>
  <si>
    <t>FABIO ANDRES VASQUEZ</t>
  </si>
  <si>
    <t>SUPERMERCADO LA HUERTA</t>
  </si>
  <si>
    <t>CLL 19 14 - 00</t>
  </si>
  <si>
    <t xml:space="preserve">ANA VICTORIA QUITIAN </t>
  </si>
  <si>
    <t>MARIA FILOMENA MENESES</t>
  </si>
  <si>
    <t>CRA 15 2-15</t>
  </si>
  <si>
    <t>MARIA  FILOMENA MENESES</t>
  </si>
  <si>
    <t>TIENDA MIA</t>
  </si>
  <si>
    <t>CRA 15 2 11</t>
  </si>
  <si>
    <t>YENNY LILIANA ARENAS AMADO</t>
  </si>
  <si>
    <t>CRA 15 2-39</t>
  </si>
  <si>
    <t>ROSA HERNANDEZ GOMEZ</t>
  </si>
  <si>
    <t>CLL 28A 7-62</t>
  </si>
  <si>
    <t>NANCY APARICIO ROMERO</t>
  </si>
  <si>
    <t>TIENDA Y FRUVER JYM</t>
  </si>
  <si>
    <t>CLL 28B 7-09</t>
  </si>
  <si>
    <t>MARTHA CECILIA RIVERA</t>
  </si>
  <si>
    <t>TIENDA LA COSRH</t>
  </si>
  <si>
    <t>CRA 8A 30-27</t>
  </si>
  <si>
    <t>MARY LUZ RAMIREZ</t>
  </si>
  <si>
    <t>TIENDA MI CAFESITO</t>
  </si>
  <si>
    <t>CRA 13 6-55</t>
  </si>
  <si>
    <t>MADELEINE CALA PATIÑO</t>
  </si>
  <si>
    <t>ESTACION DE POLICIA PALMAS DEL SOCORRO</t>
  </si>
  <si>
    <t>CLL 6 5 48</t>
  </si>
  <si>
    <t>OMAR CRUZ TRASLAVIÑA</t>
  </si>
  <si>
    <t>JOSUE ALEXANDER ROJAS</t>
  </si>
  <si>
    <t>MARKET Y PANADERIA  EL MACANILLO</t>
  </si>
  <si>
    <t>SUPERMERCADO HIPERMARK</t>
  </si>
  <si>
    <t>CLL 7 5-27</t>
  </si>
  <si>
    <t>MILTON  ARAQUE PINZON</t>
  </si>
  <si>
    <t>APHB LAS COLINAS Y SAN RAFAEL</t>
  </si>
  <si>
    <t>CLL 6 6 28</t>
  </si>
  <si>
    <t>ASADERO  COMPADRES</t>
  </si>
  <si>
    <t>HOSPEDAJE EL MACANILLO</t>
  </si>
  <si>
    <t>MARISOL MORA</t>
  </si>
  <si>
    <t>SALA DE BELLEZA MELIDA</t>
  </si>
  <si>
    <t>CLL 5 5-25</t>
  </si>
  <si>
    <t>TIENDA LA POLA</t>
  </si>
  <si>
    <t>ALICIA OBREGON</t>
  </si>
  <si>
    <t>TIENDA CALLEJONA</t>
  </si>
  <si>
    <t>LUIS FERNANDO ARIZA FRANCO</t>
  </si>
  <si>
    <t>TALLER DE MOTOS  VF</t>
  </si>
  <si>
    <t>CLL 5 8 35</t>
  </si>
  <si>
    <t>YEISON VELA</t>
  </si>
  <si>
    <t>HOTEL Y RESTAURANTE DOÑA LOLA</t>
  </si>
  <si>
    <t>CRA 4  4-14</t>
  </si>
  <si>
    <t>DOLORES CHAPARRO</t>
  </si>
  <si>
    <t>ESCUELA SAN MIGUEL HUERTAS - BASICA PRIMARIA</t>
  </si>
  <si>
    <t>COLEGIO LUIS A CALVO- PRIMARIA</t>
  </si>
  <si>
    <t>LUIS EMIRO PEDRAZA SALAZAR /ANGEL RAMON CASTAÑEDA</t>
  </si>
  <si>
    <t>COLEGIO LUIS A CALVO</t>
  </si>
  <si>
    <t>DIAG 6 3-09</t>
  </si>
  <si>
    <t xml:space="preserve">HOGAR DE BIENESTAR SANTA ISABEL </t>
  </si>
  <si>
    <t>CLL 1 5 61</t>
  </si>
  <si>
    <t>LEIDY TATIANA ARIZA CALDERON</t>
  </si>
  <si>
    <t xml:space="preserve">HOGAR INFANTIL SANTAN ISABEL ICBF </t>
  </si>
  <si>
    <t>CALLE 1 5-61</t>
  </si>
  <si>
    <t xml:space="preserve">IGLESIA SANTA BARBARA </t>
  </si>
  <si>
    <t>GAMBITA CENTRO</t>
  </si>
  <si>
    <t>ESCUELA SAN MIGUEL HUERTAS - BASICA MEDIA</t>
  </si>
  <si>
    <t>CAFETERIA HELADERIA EGARU</t>
  </si>
  <si>
    <t>CLL 5 8 34</t>
  </si>
  <si>
    <t>EDUARDO GARAVITO UMAÑA</t>
  </si>
  <si>
    <t>TIENDA EL CLAVELLINO</t>
  </si>
  <si>
    <t>VEREDA GUALILOS</t>
  </si>
  <si>
    <t>EVA FONSECA PACHECO</t>
  </si>
  <si>
    <t>EVELIA ALVAREZ CIPAGAUTA</t>
  </si>
  <si>
    <t>RESTAURANTE ESCOLAR CORONTUNJO</t>
  </si>
  <si>
    <t>VEREDA CORONTUNJO</t>
  </si>
  <si>
    <t>INSTITUCION EDUCATIVA SAN MIGUEL - ESCUELA CORONTUNJO</t>
  </si>
  <si>
    <t>SUPERMERCADO SAN LUIS DE GAMBITA</t>
  </si>
  <si>
    <t>CLL 5 5 35</t>
  </si>
  <si>
    <t>JOSE NOEL LOPEZ</t>
  </si>
  <si>
    <t>TIENDA MARIA JOSE</t>
  </si>
  <si>
    <t>CRA 2 4-55</t>
  </si>
  <si>
    <t>HELGA SALAZAR</t>
  </si>
  <si>
    <t>TIENDA DONDE AGUEDA</t>
  </si>
  <si>
    <t>CLL 3 2-59 LA PALMA</t>
  </si>
  <si>
    <t>AGUEDA GRANADOS</t>
  </si>
  <si>
    <t>FUNDASALUD- CAMPEONES</t>
  </si>
  <si>
    <t>MARIA STELLA CONTRERAS</t>
  </si>
  <si>
    <t>HOTEL MARIA CLEMENCIA</t>
  </si>
  <si>
    <t>CLL 4 1-30</t>
  </si>
  <si>
    <t>MARIA CLEMENCIA DIAZ OSES</t>
  </si>
  <si>
    <t>BIBLIOTECA PUBLICA LA PALMA</t>
  </si>
  <si>
    <t>CRA 2 4 03 LA PALMA</t>
  </si>
  <si>
    <t>TIENDA SANDRA</t>
  </si>
  <si>
    <t>CRA 2 4 40</t>
  </si>
  <si>
    <t>SANDRA MILENA VARGAS</t>
  </si>
  <si>
    <t>PARROQUIA SAN MIGUEL  ARCANGEL DE OIBA</t>
  </si>
  <si>
    <t>CLL 10  8 22</t>
  </si>
  <si>
    <t>PEDRO JOSE PUENTES  GARCIA</t>
  </si>
  <si>
    <t xml:space="preserve">SONIA CAROLINA SIERRA </t>
  </si>
  <si>
    <t>ACTA IVC ESTABLECIMIENTOS GENERADORES DE RESIDUOS - COMPONENTE GESTION INTERNA</t>
  </si>
  <si>
    <t>ESE CENTRO DE SALUD JUAN SOLERI</t>
  </si>
  <si>
    <t>CLL 6 3-13</t>
  </si>
  <si>
    <t>MAYRA ALEJANDRA GUALDRON CHAPARRO</t>
  </si>
  <si>
    <t>ACTA IVC ESTABLECIMIENTOS HOSPITALARIOS Y SIMILARES (HOSPITALES Y CLINICAS)</t>
  </si>
  <si>
    <t>SANATORIO DE CONTRATACION</t>
  </si>
  <si>
    <t>CLL 3 2-72</t>
  </si>
  <si>
    <t>NANCY TERESA PEDROZA OCHOA</t>
  </si>
  <si>
    <t>ESE HOSPITAL SAN RAFAEL DE OIBA</t>
  </si>
  <si>
    <t>CRA 7 12-83</t>
  </si>
  <si>
    <t>GENNY PATRICIA RIOS MARTINEZ</t>
  </si>
  <si>
    <t>ESE NUESTRA SEÑORA DE GUADALUPE</t>
  </si>
  <si>
    <t>CRA 3 1-26</t>
  </si>
  <si>
    <t>CARLOS MARIO ARENAS DURAN</t>
  </si>
  <si>
    <t xml:space="preserve">FUNDACION SAN CAYETANO MANUELA BELTRAN </t>
  </si>
  <si>
    <t>CRA 7 12-13</t>
  </si>
  <si>
    <t>MARTHA CECILIA HORMIGA</t>
  </si>
  <si>
    <t>MELA GASTROBAR</t>
  </si>
  <si>
    <t>CLL 9 12 50</t>
  </si>
  <si>
    <t>NORELY ORTIZ PUENTES</t>
  </si>
  <si>
    <t>DELICIAS PAN Y CAFÉ</t>
  </si>
  <si>
    <t>CRA 10 8-36</t>
  </si>
  <si>
    <t>CAMILO CASTRO DUARTE</t>
  </si>
  <si>
    <t>PANADERIA CRISTALES</t>
  </si>
  <si>
    <t>CRA 9 17B-15</t>
  </si>
  <si>
    <t>PANADERIA PUEBLITO VIEJO</t>
  </si>
  <si>
    <t>CRA 8 28A 21</t>
  </si>
  <si>
    <t>WILLIAM ALBA MARTINEZ</t>
  </si>
  <si>
    <t>CAFETERIA EL CAFÉ DE LUZ</t>
  </si>
  <si>
    <t>CLL 12 15 38</t>
  </si>
  <si>
    <t>LUZ AMPARO IZAQUITA LEON</t>
  </si>
  <si>
    <t>TIENDA LOS AMIGOS DEL SOCORRO</t>
  </si>
  <si>
    <t>CRA 16 9-40</t>
  </si>
  <si>
    <t>SERAFIN REYES BENITEZ</t>
  </si>
  <si>
    <t>PANADERIA Y PASTELERIA DANIELA SOCORRO</t>
  </si>
  <si>
    <t>CRA 17 11-39</t>
  </si>
  <si>
    <t>JHORMAN STEWAR SIERRA BENAVIDEZ</t>
  </si>
  <si>
    <t>CAFETERIA CENTRO AGROTURISTICO SENA</t>
  </si>
  <si>
    <t>CLL 16  14-28</t>
  </si>
  <si>
    <t>PATRICIA RODRIGUEZ MARTINEZ</t>
  </si>
  <si>
    <t>LA CAFETERIA</t>
  </si>
  <si>
    <t>CRA 14 9 12</t>
  </si>
  <si>
    <t>GRATELLY GARZA</t>
  </si>
  <si>
    <t>FRUTERIA Y HELADERIA SAN FELIPE</t>
  </si>
  <si>
    <t>CRA 15 10-17</t>
  </si>
  <si>
    <t>LEONOR MORENO CALA</t>
  </si>
  <si>
    <t>CAFETERIA LOS GRANDES EJECUTIVOS</t>
  </si>
  <si>
    <t>CLL 14  13-57</t>
  </si>
  <si>
    <t>LEIDY KATHERINE PADILLA CRUZ</t>
  </si>
  <si>
    <t>PANADERIA LA VIRGINIA</t>
  </si>
  <si>
    <t>CLL 14 10-73</t>
  </si>
  <si>
    <t>KELLY JOHANA TORRES</t>
  </si>
  <si>
    <t>PIQUETEADERO DE ROSITA EL BUEN GUSTO</t>
  </si>
  <si>
    <t>CLL 8 5 14</t>
  </si>
  <si>
    <t>ROSALBINA SEPULVEDA RUEDA</t>
  </si>
  <si>
    <t>POOL Y BAR LAS VEGAS</t>
  </si>
  <si>
    <t>CLL 8 7 19</t>
  </si>
  <si>
    <t>EDWIN HERNANDO LOPEZ RANGEL</t>
  </si>
  <si>
    <t>TIENDA OASIS COMERCIAL</t>
  </si>
  <si>
    <t>CLL 5 6 17</t>
  </si>
  <si>
    <t>EDWIN PINZON SUAREZ</t>
  </si>
  <si>
    <t>BODEGA OASIS COMERCIAL</t>
  </si>
  <si>
    <t>CLL 5 6 ESQUINA</t>
  </si>
  <si>
    <t>KM 20 SOCORRO - ENTRADA VEREDA MORARIO</t>
  </si>
  <si>
    <t>EDGAR NIÑO MARTINEZ</t>
  </si>
  <si>
    <t>TIENDA EL REFRESCO</t>
  </si>
  <si>
    <t>TERESA ANGARITA ACEVEDO</t>
  </si>
  <si>
    <t>PARADOR Y RESTAURANTE EL RUBY</t>
  </si>
  <si>
    <t>FINCA EL RUBY VEREDA SAN JOAQUIN</t>
  </si>
  <si>
    <t>CAMPO ANIBAL GOMEZ ARDILA</t>
  </si>
  <si>
    <t xml:space="preserve">KIOSCO EL RUBY </t>
  </si>
  <si>
    <t>VDA SAN JOAQUIN - FINCA EL RUBY- VIA NACIONAL</t>
  </si>
  <si>
    <t>JONNY AUGUSTO GALVIS GOMEZ</t>
  </si>
  <si>
    <t>DON MARIO SPECIALITY COFFEE COMPAÑY</t>
  </si>
  <si>
    <t>CRA 14 11-40</t>
  </si>
  <si>
    <t xml:space="preserve">MARIO ANDRES ARCHILA </t>
  </si>
  <si>
    <t>FUNDACIÓN SAN CAYETANO MANUELA BELTRAN</t>
  </si>
  <si>
    <t>CRA 7 12 13</t>
  </si>
  <si>
    <t>PIQUETEADERO LA GRUTA</t>
  </si>
  <si>
    <t>CRA 7 7 -53</t>
  </si>
  <si>
    <t>MARINA POVEDA</t>
  </si>
  <si>
    <t>TIENDA DE DETALLES Y COMESTIBLES CHOCO ERICK</t>
  </si>
  <si>
    <t>CRA 7 7-53</t>
  </si>
  <si>
    <t>FRUTERIA Y HELADERIA EMANUEL</t>
  </si>
  <si>
    <t>CLL 10 14-13</t>
  </si>
  <si>
    <t>CESAR ANDRES ALDANA LAGOS</t>
  </si>
  <si>
    <t>DROGUERIA UNIBACATA EXPRESS</t>
  </si>
  <si>
    <t>CALLE 5  6   42 VADO REAL</t>
  </si>
  <si>
    <t>RUBIELA FORERO OCHOA</t>
  </si>
  <si>
    <t>DROGUERIA GLADYFARMA</t>
  </si>
  <si>
    <t>CALLE 5 8 16</t>
  </si>
  <si>
    <t xml:space="preserve">GIADYS CORONADO </t>
  </si>
  <si>
    <t>HOTEL CAMPESTRE EL GANADERO SOPAS Y ASADOS</t>
  </si>
  <si>
    <t>KM 2  VIA VADO REAL - OIBA</t>
  </si>
  <si>
    <t>MARLY DAYANA ARDILA TORRES</t>
  </si>
  <si>
    <t>LA CABAÑA CENTRO RECREACIONAL SUAITA</t>
  </si>
  <si>
    <t>VEREDA JUDA FINCA VILLA DANNA</t>
  </si>
  <si>
    <t>DALIA  RIVEROS MARTINEZ</t>
  </si>
  <si>
    <t>VIDA PLENA SALUD Y BELLEZA DEYBI</t>
  </si>
  <si>
    <t>CRA 8 3-13 SUAITA</t>
  </si>
  <si>
    <t xml:space="preserve">DEYBI GUERRERO MOLANO </t>
  </si>
  <si>
    <t xml:space="preserve">DROGUERIA Y PERFUMERIA BARRANQUILLA </t>
  </si>
  <si>
    <t>CRA 8 D3 - 03 SUAITA</t>
  </si>
  <si>
    <t>MARINA ESTHER LORA MANTEL</t>
  </si>
  <si>
    <t>LABORATORIO CLINICO</t>
  </si>
  <si>
    <t>CRA 8 D3-03 SUAITA</t>
  </si>
  <si>
    <t>COLEGIO LUIS ALBERTO ACUÑA ESCUELA RURAL LA AGUADITA SEDE F</t>
  </si>
  <si>
    <t>SEDE F VDA GAD SUAITA</t>
  </si>
  <si>
    <t>COLEGIO LUCAS CABALLERO SEDE g RURAL SAN ISIDRO</t>
  </si>
  <si>
    <t>SEDE G VDA ASER SUAITA</t>
  </si>
  <si>
    <t>HOGAR AGRUPADO OLIVAL ESTRELLITAS</t>
  </si>
  <si>
    <t>CRA 4 5-35 OLIVAL</t>
  </si>
  <si>
    <t>RUBIELA QUINTERO JIMENEZ</t>
  </si>
  <si>
    <t>HOGAR INFANTIL EL BOSQUECILLO ICBF</t>
  </si>
  <si>
    <t>CRA 3 5-05, SAN JOSE DE SUAITA</t>
  </si>
  <si>
    <t>MARIA DANIELA RAMIREZ</t>
  </si>
  <si>
    <t>DISCO BETO</t>
  </si>
  <si>
    <t>VIA SALIDA A SUAITA - FRENTE AL COLISEO</t>
  </si>
  <si>
    <t>BERTHA MARIA ROBLES SALAZAR</t>
  </si>
  <si>
    <t xml:space="preserve">MISCELANEA LA PROSPERIDAD </t>
  </si>
  <si>
    <t>GLADYS MIREYA CRUZ</t>
  </si>
  <si>
    <t>TIENDA NATU</t>
  </si>
  <si>
    <t>CRA 6 9  60 SAN JOSE DE SUAITA</t>
  </si>
  <si>
    <t>YURY NATALIA DUARTE QUINTERO</t>
  </si>
  <si>
    <t>KZ AGUILA LA ENTRADA</t>
  </si>
  <si>
    <t>VEREDA NEFTALI / SAN JOSE DE SUAITA</t>
  </si>
  <si>
    <t>CLAUDIA PATRICIA HERNANDEZ SANCHEZ</t>
  </si>
  <si>
    <t xml:space="preserve">EL POMARROSAL DE SAN JOSE DE SUAITA </t>
  </si>
  <si>
    <t>SECTOR POMARROSAL SAN JOSE DE SUAITA</t>
  </si>
  <si>
    <t xml:space="preserve">LUZ DARY CAMACHO SILVA </t>
  </si>
  <si>
    <t>CASETA DALLIS</t>
  </si>
  <si>
    <t>CLL 5 8 22 VADO REAL</t>
  </si>
  <si>
    <t>BERTHA SUAREZ PINZON</t>
  </si>
  <si>
    <t>CRA 4 5-35</t>
  </si>
  <si>
    <t>RESTAURANTE HOGAR INFANTIL EL BOSQUECILLO</t>
  </si>
  <si>
    <t>COLEGIO LUCAS CABALLERO RESTAURANTE  ESCOLAR RURAL SEDE G SAN ISIDRO</t>
  </si>
  <si>
    <t>VEREDA MANASES SAN ISIDRO SUAITA</t>
  </si>
  <si>
    <t>ESCUELA RURAL SEDE A LA AGUADITA</t>
  </si>
  <si>
    <t>VEREDA GAD OLIVAL</t>
  </si>
  <si>
    <t>CONSORCIO SIEMPRE ADELANTE/ALFONSO PULIDO</t>
  </si>
  <si>
    <t>RESTAURANTE GRAN FLORIDA</t>
  </si>
  <si>
    <t>KM 2 VIA OIBA   VADO REAL</t>
  </si>
  <si>
    <t>ANA MIRYAM FLORES</t>
  </si>
  <si>
    <t>PIQUETEADERO LAS DELICIAS DE SUAITA</t>
  </si>
  <si>
    <t>FINCA LA PRIMAVERA  VEREDA  JOSEF</t>
  </si>
  <si>
    <t>NANCY MARTINEZ SUAREZ</t>
  </si>
  <si>
    <t>KM 2 VIA VADO REAL - OIBA</t>
  </si>
  <si>
    <t>RESTAURANTE NATU</t>
  </si>
  <si>
    <t>CRA 6  9 - 60 SAN JOSE DE SUAITA</t>
  </si>
  <si>
    <t>ASADERO Y FRITANGA MAY POLLO</t>
  </si>
  <si>
    <t>CLL 5 8 20 VADORREAL</t>
  </si>
  <si>
    <t>MARLENY QUINTERO BELTRAN</t>
  </si>
  <si>
    <t>RESTAURANTE POLLO EL BUEN GUSTO</t>
  </si>
  <si>
    <t>CRA 8 5-08 VADO REAL</t>
  </si>
  <si>
    <t>ERIKA VIVIANA ARANDA MATEUS</t>
  </si>
  <si>
    <t>DALIA RIVEROS MARTINEZ</t>
  </si>
  <si>
    <t>NELFY ASTRO CUADROS</t>
  </si>
  <si>
    <t>HOGAR LOS PATOJITOS</t>
  </si>
  <si>
    <t>HOGAR  LOS PICAPIEDRAS</t>
  </si>
  <si>
    <t>CRA 3  SALIDA OIBA</t>
  </si>
  <si>
    <t>RESTAURANTE ESCUELA VEREDA SAN JOSE</t>
  </si>
  <si>
    <t>RESTAURANTE MARARAY</t>
  </si>
  <si>
    <t>RESTAURANTE ESCOLAR VEREDA SAN ANTONIO</t>
  </si>
  <si>
    <t>RESTAURANTE ESCOLAR  HELECHAL</t>
  </si>
  <si>
    <t>RESTAURANTE ESCOLAR LA ROSITA  VEREDA SABANETA</t>
  </si>
  <si>
    <t>RESTAURANTE ESCOLAR PLACER</t>
  </si>
  <si>
    <t xml:space="preserve">RESTAURANTE ESCOLAR VEREDA EMPALIZADA </t>
  </si>
  <si>
    <t>FUNDACION ESTRUCTURAL CDI TRIBILIN</t>
  </si>
  <si>
    <t>CRA 5 CLL 2</t>
  </si>
  <si>
    <t>LADY JOANA ROMERO ALVAREZ</t>
  </si>
  <si>
    <t>RESTAURANTE CDI TRIBILIN HATO</t>
  </si>
  <si>
    <t>FARMACIA Y MISCELANEA JV EL HATEÑO</t>
  </si>
  <si>
    <t>CRA 5 5 44</t>
  </si>
  <si>
    <t>MARIA SANTOS CALA TOLOZA</t>
  </si>
  <si>
    <t>LRF MUNICIPIO DE HATO</t>
  </si>
  <si>
    <t>INST ITUTO TECNICO AGROPECUARIO SEDE C</t>
  </si>
  <si>
    <t>VEREDA RONCANCIO</t>
  </si>
  <si>
    <t>CONSORCIO SIEMPRE SANTANDER / I.T.A.H. SEDE C</t>
  </si>
  <si>
    <t xml:space="preserve"> INST ITUTO TECNICO AGROPECUARIO SEDE I</t>
  </si>
  <si>
    <t>VEREDA VEGA DE SAN JUAN</t>
  </si>
  <si>
    <t>CONSORCIO SIEMPRE SANTANDER/ I.T.A.H. SEDE I</t>
  </si>
  <si>
    <t>TIENDA CARNICERIA LA PIÑUELITA N° 1</t>
  </si>
  <si>
    <t>CRA 6  5 - 55</t>
  </si>
  <si>
    <t>PEDRO ELIAS RODRIGUEZ</t>
  </si>
  <si>
    <t>HOTEL DOÑA LUZ</t>
  </si>
  <si>
    <t>ELENA BARRERA ACOSTA</t>
  </si>
  <si>
    <t>TIENDA PALMARITO</t>
  </si>
  <si>
    <t>SALA DE UÑAS DAACTARY</t>
  </si>
  <si>
    <t>DIAG 4 2-40</t>
  </si>
  <si>
    <t>CARLOS MEDINA RUEDA</t>
  </si>
  <si>
    <t>TIENDA NUEVA COLOMBIA</t>
  </si>
  <si>
    <t>CRA 2  5-12</t>
  </si>
  <si>
    <t>LUDI AMANDA FUENTES</t>
  </si>
  <si>
    <t>BOLO Y TEJO NUEVA COLOMBIA</t>
  </si>
  <si>
    <t>CRA 2 5-12</t>
  </si>
  <si>
    <t>FARMACIA AS</t>
  </si>
  <si>
    <t>CRA 4 # 5-11</t>
  </si>
  <si>
    <t>LADY CAROLINA RAMIREZ</t>
  </si>
  <si>
    <t>VARIEDADES OAC</t>
  </si>
  <si>
    <t>CRA 4  7-62</t>
  </si>
  <si>
    <t>ODILIA ARDILA CALDERON</t>
  </si>
  <si>
    <t>MUNICIPIO DE HATO -UNIDAD DE SERVICIOS PUBLICOS</t>
  </si>
  <si>
    <t>CRA 5  4 16</t>
  </si>
  <si>
    <t>JAVIER MORALES SANCHEZ</t>
  </si>
  <si>
    <t>EYX130</t>
  </si>
  <si>
    <t>SE ANEXA FORMULARIO DE INSCRIPCION</t>
  </si>
  <si>
    <t>JENNY PATRICIA PIÑA</t>
  </si>
  <si>
    <t>LPL521</t>
  </si>
  <si>
    <t>MARIA CRISTINA BELTRAN MARTINEZ</t>
  </si>
  <si>
    <t>XVP222</t>
  </si>
  <si>
    <t>DOMINGO BELTRAN MARTINEZ</t>
  </si>
  <si>
    <t>HELBER MAURICIO ABRIL</t>
  </si>
  <si>
    <t>WOM510</t>
  </si>
  <si>
    <t>QUEJA POR OLORES FUERTES Y PRESENCIA DE MOSCA GENERADOS POR GALPON DE GALLINAS.</t>
  </si>
  <si>
    <t>CARMEN ARCINIEGAS</t>
  </si>
  <si>
    <t>ROGELIO CORTEZ</t>
  </si>
  <si>
    <t>SE REALIZO VISITA AL PREDIO OBJETO DE LA QUEJA DE PROPIEDAD DE LA SEÑORA CARMEN ARCINIEGAS, UBICADA EN EL BARRIO VILLA MARIA, QUIEN NO SE ENCUENTRA EN EL PAIS,  DE IGUAL FORMA, SE OBSERVAN 3 AVES DE PATIO EN EL SOLAR, LOS CUALES SE ENCUENTRAN  SUELTOS, NO SE PERCIBEN OLORES EN EL SITIO. SE REALIZO VISITA A LA CASA DEL QUEJOSO QUIEN MANIFIESTA QUE LOS OLORES NO SON PERMANENTES.</t>
  </si>
  <si>
    <t>SE REMITE PARA CONOCIMIENTO Y FINES PERTINENTES A LA ALCALDIA MUNICIPAL.</t>
  </si>
  <si>
    <t>QUEJA POR OLORES FUERTES Y PRESENCIA DE MOSCA GENERADOS POR  CRIADERO DE CERDOS.</t>
  </si>
  <si>
    <t>MARIA CONCEPCION DIAZ</t>
  </si>
  <si>
    <t xml:space="preserve">MARIA INES ALMANZAR </t>
  </si>
  <si>
    <t>SE REALIZO VISITA AL PREDIO DE PROPIEDAD DE LA SEÑORA MARIA CONCEPCION DIAZ, UBICADO EN EL BARRIO EL CEMENTERIO DEL MUNICIPIO DE CONTRATACION, EN DONDE SE EVIDENCIA EN EL SOLAR UNA COCHERA CON 2 CERDOS MACHOS, LOS CUALES MANIFIESTA SU PROPIETARIA QUE SON PARA AUTOCONSUMO. SE PERCIBEN  OLORES PROPIOS DE LA ESPECIE.</t>
  </si>
  <si>
    <t>REALIZAR DIARIAMENTE  LIMPIEZA Y DESINFECCION DEL SITIO DONDE SE ENCUENTRAN LOS CERDOS. APLICAR CORRECTIVOS  PARA EVITAR GENERACION DE OLORES  Y PROLIFERACION DE PLAGAS. SE REMITE PARA CONOCIMIENTO Y FINES PERTINENTES A LA ALCALDIA MUNICIPAL.</t>
  </si>
  <si>
    <t>RESIDUOS SOLIDOS</t>
  </si>
  <si>
    <t>QUEJA POR PROLIFERACION DE VECTORES GENERADOS POR CRIA DE AVES DE CORRAL  Y MAL MANEJO DE RESIDUOS SOLIDOS.</t>
  </si>
  <si>
    <t>MARIA NELLY BARON ARDILA</t>
  </si>
  <si>
    <t>SE REALIZO VISITA AL PREDIO UBICADO EN LA VEREDA VENTA DE AIRE, FINCA BARINAS, LOTE CUCHARO MOCHO, EN EL CUAL RESIDE LA SEÑORA  MARIA NELLY BARON, DONDE CRIA 20 AVES DE CORRAL . SE PERCIBEN  OLORES OFENSIVOS, MALAS CONDICIONES DE LIMPIEZA Y DESINFECCION. TAMBIEN SE OBSERVO INADECUADO MANEJO DE RESIDUOS SOLIDOS  Y RECIPIENTES SIN TAPA CON LARVAS Y PUPAS.</t>
  </si>
  <si>
    <t>REALIZAR REUBICACION DE LAS AVES DE CORRAL Y ACTIVIDADES DE LIMPIEZA Y DESINFECCION EN LOS CORRALES CONSTAMENTE.REALIZAR BUEN MANEJO DE RESIDUOS SOLIDOS Y MANTENER TAPADOS LOS RECIPIENTES.  PLAZO 5 DIAS HABILES.</t>
  </si>
  <si>
    <t>PRESENCIA DE MURCIELAGOS  EN LA INSTITUCION EDUCATIVA MARIA AUXILIADORA SEDE B EL SALTO</t>
  </si>
  <si>
    <t>SE REALIZO VISITA A LAS INSTALACIONES DE LA INSTITUCION EDUCATIVA EN DONDE SE EVIDENCIA PRESENCIA DE ESTIERCOL DE MURCIELAGO EN UN SALON Y EN LA COCINA, LOS CUALES NO ESTAN EN FUNCIONAMIENTO.</t>
  </si>
  <si>
    <t>SE RECOMIENDA INSTALAR BARRERAS FISICAS PARA EVITAR EL INGRESO DE VECTORES Y/O MECANISMOS QUE EVITEN LA PRESENCIA DE MURCIELAGOS EN LA INSTITUCION.</t>
  </si>
  <si>
    <t>QUEJA POR PRESENCIA DE OLORES OFENSIVOS GENERADOS POR TENENCIA DE CERDOS.</t>
  </si>
  <si>
    <t>ALBA ROCIO DIAZ</t>
  </si>
  <si>
    <t>SE REALIZO VISITA EN LA CUAL SE OBSERVA CRIA DE 4 CERDOS  EN ESTRUCTURA VENTILADA Y TECHADA.NO SE EVIDENCIA CANALIZACION DE VERTIMIENTOS ADECUADA.</t>
  </si>
  <si>
    <t>PRESENTAR LA DOCUMENTACION PERTINENTE PARA EJECUCION DE LA ACTIVIDAD.</t>
  </si>
  <si>
    <t>QUEJA POR PRESENCIA DE OLORES OFENSIVOS GENERADOS POR CRIADERO DE POLLOS.</t>
  </si>
  <si>
    <t>FLOR ALBA PINZON</t>
  </si>
  <si>
    <t>SE REALIZO VISITA EN LA CUAL SE OBSERVA ACTIVIDAD DE CRIA DE 50 POLLO, QUE NO SE ENCUENTRAN EN BUENAS CONDICIONES SANITARIAS SIN LIMPIEZA Y DESINFECCION, EXISTE OLOR GENERADO POR LA ACTIVIDAD DE CRIA DE POLLOS.</t>
  </si>
  <si>
    <t>REALIZAR LIMPIEZA DE LA ZONA DONDE SE UBICAN LOS ANIMALES. RETIRAR Y TERMINAR LA ACTIVIDAD PERIODICAMENTE. EL SEGUIMIENTO SE REALIZO EL DIA 23/07/2025, EN EL CUAL SE EVIDENCIO QUE SE REALIZARON LAS ACTIVIDADES DE LIMPIEZA DE LA ZONA.</t>
  </si>
  <si>
    <t>QUEJA POR PRESENCIA DE OLORES POR VERTIMIENTOS QUE RECIBE LA QUEBRADA GUAYACANA, EN EL SECTOR BARRIO LOS COMUNEROS.</t>
  </si>
  <si>
    <t>SE REALIZO VISITA A LA QUEBRADA LA GUAYACANA EN EL SECTOR DEL BARRIO LOS COMUNEROS, SE OBSERVA LA RONDA DE LA QUEBRADA CON PRESENCIA DE INSERVIBLES Y RESIDUOS, SE PRESENTAN MALOS OLORES. SE OBSERVA VERTIMIENTO DE POSIBLE AGUA RESIDUAL A LA QUEBRADA.</t>
  </si>
  <si>
    <t>REALIZAR LIMPIEZA DE LA RONDA DE LA QUEBRADA. SE REMITE POR COMPETENCIA A LA SECRETARIA DE SALUD MUNICIPAL Y A LA CAS.</t>
  </si>
  <si>
    <t>VIVIENDAS VEREDA EL TABLON- GAMBITA</t>
  </si>
  <si>
    <t>VIVIENDAS VEREDA MORARIO- GUAPOTA</t>
  </si>
  <si>
    <t>APOYO CESAR GONZALEZ</t>
  </si>
  <si>
    <t>COLEGIO LUCAS CABALLERO SEDE RURAL SAN ISIDRO</t>
  </si>
  <si>
    <t>CLINICAS Y HOSPITALES - ACTA DE INSPECCIÓN, VIGILANCIA Y CONTROL SANITARIO, ESTABLECIMIENTOS HOSPITALARIOS Y SIMILARES-INSTITUCIONES PRESTADORAS DE SERVICIOS DE SALUD CON CONSULTA EXTERNA</t>
  </si>
  <si>
    <t xml:space="preserve">ACTA DE INSPECCIÓN, VIGILANCIA Y CONTROL SANITARIA A ESTABLECIMIENTOS CENTROS VIDA </t>
  </si>
  <si>
    <t>AGOSTO</t>
  </si>
  <si>
    <t>REALIZADO EL 04 DE AGOSTO DE 2025</t>
  </si>
  <si>
    <t>EL CAFECITO GUAVATA SANTANDER</t>
  </si>
  <si>
    <t>NINI JOHANA PEÑA PINZON</t>
  </si>
  <si>
    <t>TIENDA Y PANADERIA FRESQUIPAN</t>
  </si>
  <si>
    <t>CALLE 6 No. 2-29</t>
  </si>
  <si>
    <t>JUAN JIORDANI MORENO</t>
  </si>
  <si>
    <t>TIENDA LA ESPERANZA GUAVATA</t>
  </si>
  <si>
    <t>CARRERA 5 No. 5-53</t>
  </si>
  <si>
    <t>FLOR MARIA SHTELLA HERNANDEZ</t>
  </si>
  <si>
    <t>TIENDA EL TROPEZON</t>
  </si>
  <si>
    <t>CALLE 6 No. 6-10</t>
  </si>
  <si>
    <t>MARÍA GRACIELA GRANADOS</t>
  </si>
  <si>
    <t>TIENDA LA ESTACION DE GUAVATA</t>
  </si>
  <si>
    <t>CALLE 5 No. 4</t>
  </si>
  <si>
    <t>ROQUE JULIO ARDILA</t>
  </si>
  <si>
    <t>MISCELANEA EL TRIUNFO</t>
  </si>
  <si>
    <t>CARRERA 3 No. 3-47</t>
  </si>
  <si>
    <t>LUCIA DEL CARMEN AVILA</t>
  </si>
  <si>
    <t>MISCELANEA JORGE LEONARDO</t>
  </si>
  <si>
    <t>CALLE 5 No. 4-56</t>
  </si>
  <si>
    <t xml:space="preserve">PEDRO ALFONSO TIRADO MORALES </t>
  </si>
  <si>
    <t>VENDEDOR AMBULANTE</t>
  </si>
  <si>
    <t>CASCO URBANO MUNICIPIO DE GUAVATÁ</t>
  </si>
  <si>
    <t>SAL DE FRUTAS LUA</t>
  </si>
  <si>
    <t>TECNOFAR TQ S.A.S</t>
  </si>
  <si>
    <t>NO LEGIBLE</t>
  </si>
  <si>
    <t>CAJA X 20 SOBRES DE 5 GRAMOS C/U</t>
  </si>
  <si>
    <t>9 CAJAS</t>
  </si>
  <si>
    <t>PRODUCTO DE DUDOSA PROCEDENCIA, INFRINGE LO ESTABLECIDO EN LA LEY 9 DE 1979</t>
  </si>
  <si>
    <t xml:space="preserve">LA MEDIDA FUE IMPUESTA EL DÍA 21 DE AGOSTO DE 2025. SE HACE DESTRUCCIÓN DEL PRODUCTO, EL CUAL FUE INCAUTADO POR LA POLICIA NACIONAL Y PUESTO A DISPOSICIÓN DE SANEAMIENTO AMBIENTAL PARA LOS FINES PERTINENTES. </t>
  </si>
  <si>
    <t>BONFIEST PLUS</t>
  </si>
  <si>
    <t>10 CAJAS</t>
  </si>
  <si>
    <t>MANIPULADORES DE ALIMENTOS COMIDAS RAPIDAS SAMILU</t>
  </si>
  <si>
    <t>SE REALIZO CONTROL DE ROTULADOS A 7 PRODUCTOS</t>
  </si>
  <si>
    <t>TIENDA EL POMARROSO</t>
  </si>
  <si>
    <t>AMPARO PICO ANGARITA</t>
  </si>
  <si>
    <t>FRUVER LA HUERTA</t>
  </si>
  <si>
    <t>MERCADO CAMPESINO LOCAL C12</t>
  </si>
  <si>
    <t>MARILUZ ROA</t>
  </si>
  <si>
    <t>FRUVER EL PROPIO</t>
  </si>
  <si>
    <t>MERCADO CAMPESINO LOCAL C11</t>
  </si>
  <si>
    <t>MARIA FERNANDA CALDERON</t>
  </si>
  <si>
    <t>FRUVER EL CIRUELO</t>
  </si>
  <si>
    <t>MERCADO CAMPESINO LOCAL C7,C8</t>
  </si>
  <si>
    <t>YULIETH VIVIANA MENDOZA</t>
  </si>
  <si>
    <t>TIENDA MINIMARKET BUENO</t>
  </si>
  <si>
    <t>MERCADO CAMPESINO LOCAL GE Y G6</t>
  </si>
  <si>
    <t>EFRAIN BUENO ALMEIDA</t>
  </si>
  <si>
    <t>TIENDA CRIOLLO SANTERO</t>
  </si>
  <si>
    <t>MERCADO CAMPESINO D 8-9</t>
  </si>
  <si>
    <t>MARIA TORRES MALDONADO</t>
  </si>
  <si>
    <t>FRUTAS Y VERDURAS MEDINA</t>
  </si>
  <si>
    <t>MERCADO CAMPESINO LOCAL G-8</t>
  </si>
  <si>
    <t>CARLOS MEDINA</t>
  </si>
  <si>
    <t>TIENDA DE ELIZABETH</t>
  </si>
  <si>
    <t>VEREDA EL TABACAL, SECTOR SAN ANTONIO</t>
  </si>
  <si>
    <t>ELIZABETH MEZA</t>
  </si>
  <si>
    <t>CASA CAMPESTRE MIRAFLORES</t>
  </si>
  <si>
    <t>VEREDA LAS DELICIAS, FINCA MIRAFLORES</t>
  </si>
  <si>
    <t>CLARA VILLANUEVA OLAVE</t>
  </si>
  <si>
    <t>FRUVER LA COSECHA ACUARELA</t>
  </si>
  <si>
    <t>MERCADO CAMPESINO LOCAL C1,C2,C3 Y C4</t>
  </si>
  <si>
    <t>CARLOS ALHUCEMA BOHORQUEZ</t>
  </si>
  <si>
    <t>AREPAS LA MORENA</t>
  </si>
  <si>
    <t>MERCADO CAMPESINO LOCAL B11,B12,B13 Y B14</t>
  </si>
  <si>
    <t>MARIA CELINA GUERRERO</t>
  </si>
  <si>
    <t>RESTAURANTE LAS DELICIAS DE CHAVELA</t>
  </si>
  <si>
    <t>ISABEL ROJAS FUENTES</t>
  </si>
  <si>
    <t>BARBERIA EL PANITA OR</t>
  </si>
  <si>
    <t>CLL 3 NO 6-5, LOCAL 1</t>
  </si>
  <si>
    <t>ORIEL RODRIGUEZ</t>
  </si>
  <si>
    <t>HOTEL VALLE DE LOS ANGELES</t>
  </si>
  <si>
    <t>CLL 12 NO 8-06</t>
  </si>
  <si>
    <t>BECKENBAUER MORENO PRADA</t>
  </si>
  <si>
    <t>CASINO SAHARA SPRINX</t>
  </si>
  <si>
    <t>CLL 12 NO 7-47</t>
  </si>
  <si>
    <t>LAYNE VILLAR SERRANO</t>
  </si>
  <si>
    <t>INVERSIONES Y DISTRIBUCIONES CEREZA S.A.S</t>
  </si>
  <si>
    <t>CLL 12 NO 9-41</t>
  </si>
  <si>
    <t>JAZZIRA ALEJANDRA RAMIREZ OLARTE</t>
  </si>
  <si>
    <t>TIENDA Y BOLO TIBIRITABARA</t>
  </si>
  <si>
    <t>CLL 5 NO 6-08</t>
  </si>
  <si>
    <t>DIANA CAROLINA TRUJILLO PRADA</t>
  </si>
  <si>
    <t>FUNDACION COLOMBIANA DE APRENDIZAJE TECNICO FUCATEC</t>
  </si>
  <si>
    <t>CLL 13 NO 11-41</t>
  </si>
  <si>
    <t>EMILSE STELLA MORA MURILLO</t>
  </si>
  <si>
    <t>ALMACENES CARNAVAL DE REMATES</t>
  </si>
  <si>
    <t>CLL 12 NO 8-16</t>
  </si>
  <si>
    <t>DORALBA MUÑOZ GOMEZ</t>
  </si>
  <si>
    <t>CALZADO LORENS SPORT</t>
  </si>
  <si>
    <t>CLL 8 NO 12-02</t>
  </si>
  <si>
    <t>MARIA ELSA PRADA DELGADO</t>
  </si>
  <si>
    <t>ARI ACCESORIOS</t>
  </si>
  <si>
    <t>CLL 12 NO 7-62</t>
  </si>
  <si>
    <t>FABIANA ANDREINA CELIZ PARRA</t>
  </si>
  <si>
    <t>RECUPERACION Y RECICLADORA DE LEBRIJA</t>
  </si>
  <si>
    <t>CRA 6 NO 7B-05</t>
  </si>
  <si>
    <t>CRISTIAN ALBERTO MANTILLA ARAQUE</t>
  </si>
  <si>
    <t>COLEGIO ANTONIO LEBRIJA</t>
  </si>
  <si>
    <t>CLL 13 NO 7-42</t>
  </si>
  <si>
    <t>CAROLINA TARAZONA MONSALVE</t>
  </si>
  <si>
    <t>DANY POKER</t>
  </si>
  <si>
    <t>CLL 8 NO 9-07, LOCAL 2</t>
  </si>
  <si>
    <t>LEONOR PEÑA DUGARTE</t>
  </si>
  <si>
    <t>DIVINE SALA DE BELLEZA Y DISTRIBUIDORA</t>
  </si>
  <si>
    <t>CRA 7 NO 12A ESQUINA LOCAL 1</t>
  </si>
  <si>
    <t>MARIA DEL CARMEN GARCIA QUINTERO</t>
  </si>
  <si>
    <t>COMPRA VENTA ANDREA</t>
  </si>
  <si>
    <t>CRA 12 NO 7-31</t>
  </si>
  <si>
    <t>AZUCENA DELGADO JIMENEZ</t>
  </si>
  <si>
    <t>BAR LIGIA JOHANA ORTEGA CORONADO</t>
  </si>
  <si>
    <t>SECTOR LA PESA PALONEGRO LOTE 3-1</t>
  </si>
  <si>
    <t>LIGIA ORTEGA CORONADO</t>
  </si>
  <si>
    <t>TODO MOVILES</t>
  </si>
  <si>
    <t>CRA 9 NO 11-35</t>
  </si>
  <si>
    <t>OSCAR OLAVE ROJAS</t>
  </si>
  <si>
    <t>MERCAFRUVER FAMILIAR</t>
  </si>
  <si>
    <t>CRA 8 NO 13-16</t>
  </si>
  <si>
    <t>EDWING YESID NIÑO HURTADO</t>
  </si>
  <si>
    <t>RESTAURANTE COMIDAS RAPIDAS PRESTO</t>
  </si>
  <si>
    <t>AEROPUERTO PALONEGRO LOCAL 215</t>
  </si>
  <si>
    <t>FRANQUICIAS Y CONCESIONES S.A</t>
  </si>
  <si>
    <t>CASAMOVIL COLOMBIA S.A.S</t>
  </si>
  <si>
    <t>AEROPUERTO PALONEGRO L2-022B</t>
  </si>
  <si>
    <t xml:space="preserve">DANIEL ANDRES ARENAS RODRIGUEZ </t>
  </si>
  <si>
    <t xml:space="preserve">BAGUER - DEREK </t>
  </si>
  <si>
    <t>AEROPUERTO PALONEGRO LOCAL 2-004</t>
  </si>
  <si>
    <t>FABIAN ENRIQUE BARRERA</t>
  </si>
  <si>
    <t>EXPRESS OMA LOCAL 2-018</t>
  </si>
  <si>
    <t>AEROPUERTO PALONEGRO-SALIDA INTERNACIONAL</t>
  </si>
  <si>
    <t>RESTSCARE</t>
  </si>
  <si>
    <t>HOSPEDAJE LA PAZ</t>
  </si>
  <si>
    <t>KM 66, VIA BARRANCABERMEJA, LAS VEGAS</t>
  </si>
  <si>
    <t>LIZETH TATIANA MARTINEZ MORENO</t>
  </si>
  <si>
    <t>RESTAURANTE MAFUFO</t>
  </si>
  <si>
    <t>URBANIZACION LAS VEGAS EL PEAJE</t>
  </si>
  <si>
    <t>YEISON DIAZ QUINTERO</t>
  </si>
  <si>
    <t>ASOCIACION CENTRO VIDA ASOPAUVIDA</t>
  </si>
  <si>
    <t>CLL 9 NO 3-07, LAS VEGAS</t>
  </si>
  <si>
    <t>MAYORY VICKY DIAZ TRIANA</t>
  </si>
  <si>
    <t>SECTOR LA PLAYA, CASA NO 149</t>
  </si>
  <si>
    <t>RESTAURANTE CENTRO VIDA DEL ANCIANO SECTOR LA PLAYA</t>
  </si>
  <si>
    <t>CENTRO POBLADO LA PLAYA</t>
  </si>
  <si>
    <t>VICKY MAYERLY DIAZ TRIANA</t>
  </si>
  <si>
    <t>RESTAURANTE CENTRO VIDA SECTOR EL PEAJE</t>
  </si>
  <si>
    <t>CENTRO POBLADO LAS VEGAS, SECTOR EL PEAJE</t>
  </si>
  <si>
    <t>MIRLA ZAPATOCA</t>
  </si>
  <si>
    <t>CLL 20 NO 8-47</t>
  </si>
  <si>
    <t>PAOLA ANDREA PINZON PEREZ</t>
  </si>
  <si>
    <t>INSTITUCION EDUCATIVA PALO BLANCO</t>
  </si>
  <si>
    <t>RAMIRO ORTIZ CORREA</t>
  </si>
  <si>
    <t>RESTAURANTE ESCOLAR PAE, LAS PUENTES SEDE A</t>
  </si>
  <si>
    <t>VEREDA LAS PUENTES</t>
  </si>
  <si>
    <t>ESCUELA LA PUENTES SEDE PRINCIPAL A</t>
  </si>
  <si>
    <t>VEREDA LA PUENTES</t>
  </si>
  <si>
    <t>RESTAURANTE ESCOLAR EL COSCAL, CONSORCIO SIEMPRE ADELANTE</t>
  </si>
  <si>
    <t>VEREDA EL COSCAL</t>
  </si>
  <si>
    <t xml:space="preserve">ESCUELA EL COSCAL, SEDEC </t>
  </si>
  <si>
    <t>SINDAMANOY CENTRO DE BIENESTAR MENTE Y CUERPO</t>
  </si>
  <si>
    <t>FINCA EL PARAISO, VEREDA LAS FLOREZ</t>
  </si>
  <si>
    <t>IRMA SOCORRO RODRIGUEZ SERRANO</t>
  </si>
  <si>
    <t>CRA 10 NO 18-03</t>
  </si>
  <si>
    <t>CARLOS ALBERTO FORERO</t>
  </si>
  <si>
    <t>MUSTAND DOG COFFE AND DRINKS</t>
  </si>
  <si>
    <t>CRA 11 NO 18-20</t>
  </si>
  <si>
    <t>LUZ ENILSE GOMEZ BELTRAN</t>
  </si>
  <si>
    <t>HOTEL CASA GERIZIM</t>
  </si>
  <si>
    <t>KM 5, VEREDA CARRIZAL</t>
  </si>
  <si>
    <t>ANA BELEN CARREÑO SANDOVAL</t>
  </si>
  <si>
    <t>FUENTE DE SODAY JUEGOS DE AZAR LOS COMPADRES</t>
  </si>
  <si>
    <t>CLL 20 NO 9-31</t>
  </si>
  <si>
    <t>ANGELICA RINCON VASQUEZ</t>
  </si>
  <si>
    <t>LA CAMPANA</t>
  </si>
  <si>
    <t>CLL 20 NO 9-55</t>
  </si>
  <si>
    <t>MARY LUZ RUEDA DE ANZA</t>
  </si>
  <si>
    <t>SANTIMAS PIZZAS Y MAS</t>
  </si>
  <si>
    <t>CLL 22 NO 11-40</t>
  </si>
  <si>
    <t>DIANA PAOLA AYALA VILLAMIZAR</t>
  </si>
  <si>
    <t>HOTEL CASA AZUL</t>
  </si>
  <si>
    <t>JULIANA ISABEL PULIDO GUTIERREZ</t>
  </si>
  <si>
    <t>DULCE AMOR HELADERIA Y CAFETERIA</t>
  </si>
  <si>
    <t>CLL 21 No 8-60</t>
  </si>
  <si>
    <t>MARIA TERESA SANCHEZ PLATA</t>
  </si>
  <si>
    <t>MICROMERCADO YURANISOL</t>
  </si>
  <si>
    <t>CRA 6 NO 21-46</t>
  </si>
  <si>
    <t>MIRLEIDY PAOLA MONTERO MENDOZA</t>
  </si>
  <si>
    <t>HOSTAL LA RAIZ</t>
  </si>
  <si>
    <t>CRA 7 NO 22-58</t>
  </si>
  <si>
    <t>ELVINIA PRADA MONSALVE</t>
  </si>
  <si>
    <t>TIENDA EL COLISEO</t>
  </si>
  <si>
    <t>CRA 6 NO 17-64</t>
  </si>
  <si>
    <t>ORLANDO OLAVE VILLANOVA</t>
  </si>
  <si>
    <t xml:space="preserve">IPS OLFIS ZAPATOCA </t>
  </si>
  <si>
    <t>CRA 9 NO 22-32</t>
  </si>
  <si>
    <t>RONALD GIOVANNY DIAZ QUIJANO</t>
  </si>
  <si>
    <t>SEDE EDUCATIVA N° 011 ITAROG - ESCUELA RURAL VOLCANES</t>
  </si>
  <si>
    <t>VEREDA VOLCANES</t>
  </si>
  <si>
    <t>ITA RAFAEL ORTIZ GONZALEZ SEDE PRIMARIA</t>
  </si>
  <si>
    <t>MISCELANEA Y VARIEDADES SANTA BARBARA</t>
  </si>
  <si>
    <t>CLL 3 NO 2-93</t>
  </si>
  <si>
    <t>DARWIN ALIRIO PEREIRA JAIMES</t>
  </si>
  <si>
    <t>AGROVETERINARIA SANTA BARBARA</t>
  </si>
  <si>
    <t>CRA 3 NO 4-16</t>
  </si>
  <si>
    <t>MARILUZ CADENA MONTAÑEZ</t>
  </si>
  <si>
    <t xml:space="preserve">SUPERMERCADO EL PROFE  </t>
  </si>
  <si>
    <t>CLL 4 NO 3 PAR</t>
  </si>
  <si>
    <t>GERARDO CHANAGA SANDOVAL</t>
  </si>
  <si>
    <t>ESTACION DE POLICIA NACIONAL</t>
  </si>
  <si>
    <t>CRA 3 NO 3-26</t>
  </si>
  <si>
    <t>OSCAR JAVIER CALA AMAYA</t>
  </si>
  <si>
    <t>ITAROG SEDE LA CEBA NO 006</t>
  </si>
  <si>
    <t>VEREDA LA CEBA</t>
  </si>
  <si>
    <t xml:space="preserve">RESTAURANTE - INSTITUTO TECNICO AGRICOLA RAFAEL ORTIZ GONZALEZ - SEDE No 6 LA CEBA </t>
  </si>
  <si>
    <t>ANGEL EDELMIRO ORTEGA RUBIO/SERGIO ENRIQUE DELGADO</t>
  </si>
  <si>
    <t>AGROVETERINARIA LA CEBA</t>
  </si>
  <si>
    <t>VEREDA LA CEBA, PR 106 VIA CUROS-MALAGA</t>
  </si>
  <si>
    <t>MICROMERCADO LA CEBA</t>
  </si>
  <si>
    <t>VEREDA LA CEBA KM 106</t>
  </si>
  <si>
    <t xml:space="preserve">HECTOR JULIO JEREZ SANTAMARIA </t>
  </si>
  <si>
    <t>TIENDA LA NEBLINA</t>
  </si>
  <si>
    <t>VEREDA LA CEBA kM 106</t>
  </si>
  <si>
    <t>ZUNILDA AFRICANO HERNANDEZ</t>
  </si>
  <si>
    <t>ITAROG - RESTAURANTE ESCOLAR VEREDA VOLCANES, SEDE 11</t>
  </si>
  <si>
    <t>SEDE EDUCATIVA N°11 ITAROG - ESCUELA RURAL VOLCANES</t>
  </si>
  <si>
    <t>REPARACIONES MAICAF</t>
  </si>
  <si>
    <t>AVENIDA PRINCIPAL NO 4-70, BERLIN</t>
  </si>
  <si>
    <t>ALEXANDER SANABRIA DUARTE</t>
  </si>
  <si>
    <t>PAPELERIA Y MISCELANEA EL SHADAY</t>
  </si>
  <si>
    <t>LOTE 45, CASA TRES,VILLA SANDRA, BERLIN</t>
  </si>
  <si>
    <t>MARIA NELLY ABONIA</t>
  </si>
  <si>
    <t>TIENDA Y DULCES SAN ISIDRO</t>
  </si>
  <si>
    <t>CRA 4 NO 2-59</t>
  </si>
  <si>
    <t>MARIA LILIA MARTINEZ</t>
  </si>
  <si>
    <t>TIENDA LA MAYORIA</t>
  </si>
  <si>
    <t>VEREDA PIRGUA, FINCA LA MAYORIA</t>
  </si>
  <si>
    <t>ELVIA ROSA ALVAREZ</t>
  </si>
  <si>
    <t>VENTA DE EMPANADAS</t>
  </si>
  <si>
    <t>CORREGIMIENTO BERLIN, ESQUINA PARQUE PRINCIPAL</t>
  </si>
  <si>
    <t>ALVARO LAGUADO GUEVARA</t>
  </si>
  <si>
    <t>LOCAL PIPE DOS</t>
  </si>
  <si>
    <t>CRA 4 NO 9-76</t>
  </si>
  <si>
    <t>YOVANY BARRIOS</t>
  </si>
  <si>
    <t>MISCELANEA COLONIAL</t>
  </si>
  <si>
    <t>CLL 8 NO 3-2B, BARRIO CENTRO</t>
  </si>
  <si>
    <t>JHON SERAFIN GUTIERREZ</t>
  </si>
  <si>
    <t>MICROMERCADO TODO AL COSTO</t>
  </si>
  <si>
    <t>CORREGIMIENTO  BERLIN,  CRA 4 NO 8-02</t>
  </si>
  <si>
    <t>MARTHA SUSANA SUAREZ</t>
  </si>
  <si>
    <t>CRA 3 NO 7-36</t>
  </si>
  <si>
    <t>OFICINA NUEVA EPS</t>
  </si>
  <si>
    <t>CLL 8 NO 3-30</t>
  </si>
  <si>
    <t>TERESA MENDOZA MENDOZA</t>
  </si>
  <si>
    <t>PAPELERIA EL PUNTO ECONOMICO</t>
  </si>
  <si>
    <t>CLL 8 NO 3-31, BERLIN</t>
  </si>
  <si>
    <t>CLAUDIA NAYIBE ARDILA QUINTERO</t>
  </si>
  <si>
    <t>RESTAURANTE DON HUGO</t>
  </si>
  <si>
    <t>KM 51, PUERTA DEL LLANO</t>
  </si>
  <si>
    <t>HUGO ROJAS CAPACHO</t>
  </si>
  <si>
    <t>PANADERIA MANANTIAL DE VIDA</t>
  </si>
  <si>
    <t>AMANDA LOPEZ AMAYA</t>
  </si>
  <si>
    <t xml:space="preserve">BANCO AGRARIO DE COLOMBIA </t>
  </si>
  <si>
    <t>CLL 7 NO 3-25</t>
  </si>
  <si>
    <t>SANDRA MILENA MATEUS</t>
  </si>
  <si>
    <t>CAFETERIA CASETA LA OCTAVA</t>
  </si>
  <si>
    <t>CLL 8 NO 3-64, BERLIN</t>
  </si>
  <si>
    <t>CLAUDIA AYDE CONTRERAS PORTILLA</t>
  </si>
  <si>
    <t>JAVIER ADOLFO ARDILA URIBE</t>
  </si>
  <si>
    <t>LPL-238</t>
  </si>
  <si>
    <t>LPL238</t>
  </si>
  <si>
    <t>MEGREY CRISTINAVELEZ ACOSTA</t>
  </si>
  <si>
    <t>SYQ-802</t>
  </si>
  <si>
    <t>HARINAS Y GRANOS</t>
  </si>
  <si>
    <t>PRESENTA FORMULARIOS REQUERIDOS</t>
  </si>
  <si>
    <t>DIEGO ALEXANDER ANGEL GOMEZ</t>
  </si>
  <si>
    <t>TUL-811</t>
  </si>
  <si>
    <t>TUL811</t>
  </si>
  <si>
    <t>TRACTOCAMION</t>
  </si>
  <si>
    <t>OSCAR CARCAMO ZEA</t>
  </si>
  <si>
    <t>XMC-578</t>
  </si>
  <si>
    <t>XMC578</t>
  </si>
  <si>
    <t>JAIRO GARCIA SANTOS</t>
  </si>
  <si>
    <t>WFC-662</t>
  </si>
  <si>
    <t>WFC662</t>
  </si>
  <si>
    <t>LKO-753</t>
  </si>
  <si>
    <t>LKO753</t>
  </si>
  <si>
    <t>MARIA ALEJANDRA BLANCO MONTAÑA</t>
  </si>
  <si>
    <t>SXR-067</t>
  </si>
  <si>
    <t>SXR067</t>
  </si>
  <si>
    <t>OSCAR JAVIER CAÑAVERAL SALCEDO</t>
  </si>
  <si>
    <t>WOM-841</t>
  </si>
  <si>
    <t>WOM841</t>
  </si>
  <si>
    <t>SRN-780</t>
  </si>
  <si>
    <t>SRN780</t>
  </si>
  <si>
    <t>WILSON ALIRIO DELGADO ZARATE</t>
  </si>
  <si>
    <t>TAM-282</t>
  </si>
  <si>
    <t>TAM282</t>
  </si>
  <si>
    <t>ARMANDO GOMEZ ROJAS</t>
  </si>
  <si>
    <t>TFT-696</t>
  </si>
  <si>
    <t>TFT696</t>
  </si>
  <si>
    <t>PABLO ANDRES GRIMALDOS JAIMES</t>
  </si>
  <si>
    <t>GQV-706</t>
  </si>
  <si>
    <t>GQV706</t>
  </si>
  <si>
    <t>FVR</t>
  </si>
  <si>
    <t>ADMINISTRACION MUNICIPAL DE LOS SANTOS</t>
  </si>
  <si>
    <t>800204557-9</t>
  </si>
  <si>
    <t>LWY-672</t>
  </si>
  <si>
    <t>GSU-066</t>
  </si>
  <si>
    <t>RODOLFO TAMI</t>
  </si>
  <si>
    <t>UNIDAD DE SERVICIOS PUBLICOS DE BETULIA, CENTRO POBLADO LAS VEGAS, LA PLAYA Y TIENDA NUEVA</t>
  </si>
  <si>
    <t>MANUEL ROJAS</t>
  </si>
  <si>
    <t>UNIDAD DE SERVICIOS PUBLICOS DOMICILIARIOS DE ZAPATOCA, SERVIZAPATOCA</t>
  </si>
  <si>
    <t>CARLOS ACEVEDO</t>
  </si>
  <si>
    <t>GUSTAVO WALTEROS LARROTTA</t>
  </si>
  <si>
    <t>QUEJA DE LA COMUNIDAD POR RECOLECCION INOPORTUNA DE RESIDUOS EN EL CASCO URBANO</t>
  </si>
  <si>
    <t>RESIDUOS EN EL CASCO URBANO</t>
  </si>
  <si>
    <t>SE SOLICITA A LA ADMINISTRACION MUNICIPAL DAR CUMPLIMIENTO A LOS HORARIOS DE RECOLECCION</t>
  </si>
  <si>
    <t>PAPAS FRITAS</t>
  </si>
  <si>
    <t>FRITOLAY</t>
  </si>
  <si>
    <t>0011944-2022</t>
  </si>
  <si>
    <t>36 GR</t>
  </si>
  <si>
    <t>L03008MC</t>
  </si>
  <si>
    <t>HOJUELAS DE PLATANO</t>
  </si>
  <si>
    <t>0013694-2023</t>
  </si>
  <si>
    <t>37 GR</t>
  </si>
  <si>
    <t>L0063MC</t>
  </si>
  <si>
    <t>HARINA DE TRIGO</t>
  </si>
  <si>
    <t>0003481-2022</t>
  </si>
  <si>
    <t>44 GR</t>
  </si>
  <si>
    <t>L34002 PCJA</t>
  </si>
  <si>
    <t>ACTA MAL DILIGENCIADA</t>
  </si>
  <si>
    <t>CLAUSURA TEMPORAL TOTAL</t>
  </si>
  <si>
    <t>FUNCONES DEL TECNICO</t>
  </si>
  <si>
    <t>CONSEJO MUNICIPAL</t>
  </si>
  <si>
    <t>CONSEJALES</t>
  </si>
  <si>
    <t xml:space="preserve">COLEGIO </t>
  </si>
  <si>
    <t>INSTALACIONES PAE DEL CASCO URBANO</t>
  </si>
  <si>
    <t>TRANSPORTADORES DE ALIMENTOS</t>
  </si>
  <si>
    <t>SE ENTREGAN FOLLETOS EDUCATIVOS</t>
  </si>
  <si>
    <t>SEDE ADMINISTRATIVA DE BERLIN</t>
  </si>
  <si>
    <t>TABACAL</t>
  </si>
  <si>
    <t>FUNACIONARIA EN LICENCIA DE MATERNIDAD</t>
  </si>
  <si>
    <t>LA FUNCIONARIA SE INCAPACITÓ A PARTIR DEL 16/07/24</t>
  </si>
  <si>
    <t>ASISTIO AL CONSEJO MUNICIPAL POLITICA SOCIAL EL 7/07/2025</t>
  </si>
  <si>
    <t>SE REALIZA APOYO DE OTROS MUNICIPIOS</t>
  </si>
  <si>
    <t>FUNCIONARIA SALIO A VACACIONES A PARTIR DEL 08 DE JULIO.</t>
  </si>
  <si>
    <t xml:space="preserve">IVC , IEC SEMAN SANTA </t>
  </si>
  <si>
    <t>PLAZA D EMERDADO</t>
  </si>
  <si>
    <t>VENTA DE PEZCADO</t>
  </si>
  <si>
    <t>100 KL</t>
  </si>
  <si>
    <t xml:space="preserve">FRDY LEONARDO </t>
  </si>
  <si>
    <t>50KL</t>
  </si>
  <si>
    <t>SANDRA MILENA</t>
  </si>
  <si>
    <t>30KL</t>
  </si>
  <si>
    <t>083-2025</t>
  </si>
  <si>
    <t>BEBIDA CON PROTIENA</t>
  </si>
  <si>
    <t>DIAGONAL 8 No 6 - 04</t>
  </si>
  <si>
    <t>DEXY YOLANDA ANTOLINEZ</t>
  </si>
  <si>
    <t>JARABE R 13</t>
  </si>
  <si>
    <t>RSAV191220</t>
  </si>
  <si>
    <t>DIAGONAL 8 No 6 - 51</t>
  </si>
  <si>
    <t>CRISTIAN BLANCO</t>
  </si>
  <si>
    <t xml:space="preserve">1000-004-25  </t>
  </si>
  <si>
    <t xml:space="preserve">HOJA DE COCA </t>
  </si>
  <si>
    <t>DIAGONAL 8 No 6 - 98</t>
  </si>
  <si>
    <t>DIAGONAL 8 No 6 - 145</t>
  </si>
  <si>
    <t>CALLE 7 No 5 - 09</t>
  </si>
  <si>
    <t>CIRCULR 007 - 2025</t>
  </si>
  <si>
    <t>TIENDA MICELANEA</t>
  </si>
  <si>
    <t xml:space="preserve">CRA 3 # 4 - 08 </t>
  </si>
  <si>
    <t>LINA MARIA GOMEZ</t>
  </si>
  <si>
    <t>LOMITOS DE ATUN EN ACEITE</t>
  </si>
  <si>
    <t>LA25K2024</t>
  </si>
  <si>
    <t>RSA-0020109-2022</t>
  </si>
  <si>
    <t>LOMOS DE ATUN EN ACEITE</t>
  </si>
  <si>
    <t>05004-90103</t>
  </si>
  <si>
    <t>RSA-0019000-2022</t>
  </si>
  <si>
    <t>CALLE 4 # 2- 43</t>
  </si>
  <si>
    <t>CARMENZA RAMOS</t>
  </si>
  <si>
    <t>LOMOS DE ATUN EN ACEITE DE GIRASOL</t>
  </si>
  <si>
    <t>F3454-90101</t>
  </si>
  <si>
    <t>RSA-0017534-2022</t>
  </si>
  <si>
    <t>CONSERVA DE PESCADO</t>
  </si>
  <si>
    <t>STO01C2024</t>
  </si>
  <si>
    <t>RSIA04166715</t>
  </si>
  <si>
    <t>VARIEDADES LA ECONOMIA</t>
  </si>
  <si>
    <t>CALLE 4 # 2 - 89</t>
  </si>
  <si>
    <t>NUMAR AYALA</t>
  </si>
  <si>
    <t>LOMO DE ATUN EN ACEITE DE GIRASOL</t>
  </si>
  <si>
    <t>RSIAK05M06995</t>
  </si>
  <si>
    <t>ST24I2024</t>
  </si>
  <si>
    <t>CIRCULAR 007-2025.</t>
  </si>
  <si>
    <t xml:space="preserve">ESTABLECIMIENTOS PUBLICOS </t>
  </si>
  <si>
    <t> INTENSIFICACIÓN DE ACCIONES DE IVC DURANTE LA CUARESMA Y LA SEMANA SANTA.</t>
  </si>
  <si>
    <t>Alerta sanitaria N° 083-2025</t>
  </si>
  <si>
    <t> Bebida con proteína aislada de suero y colágeno</t>
  </si>
  <si>
    <t xml:space="preserve"> CIRCULAR EXTERNA DG - 1000-004-25</t>
  </si>
  <si>
    <t>Emitido por el Instituto Nacional de Vigilancia de Medicamentos y Alimentos INVIMA referente al uso de hoja de coca en alimentos y bebidas para consumo humano,  para su conocimiento y fines pertinentes, </t>
  </si>
  <si>
    <t>Registro Sanitario: RSA-0009669-2020</t>
  </si>
  <si>
    <t>Verificada la información por parte del Invima, el Registro Sanitario: RSA-0009669-2020, se encuentra que su estado es VENCIDO; con fecha de vencimiento 2025/02/21. Este ampara el producto AGUA POTABLE TRATADA, HIELO EN CUBOS y reportaba como titular y fabricante a la empresa SANDRA MILENA GUIZA FRIAS PROPIETARIA DEL ESTABLECIMIENTO DE COMERCIO SERVICIOS Y SUMINISTROS M.G, ubicada en la dirección: Avenida 52A N° 34C-60, de Barrancabermeja – Santander. </t>
  </si>
  <si>
    <t>Alerta sanitaria N°141-2025. CHOCOLATES TRIPPY TRUFFLES</t>
  </si>
  <si>
    <t>lun, 19 may, 2:38 p.m</t>
  </si>
  <si>
    <t>Teniendo en cuenta la alerta sanitaria N°128-2025 emitida por El Instituto Nacional de Vigilancia de Medicamentos y Alimentos-Invima identificó a través de denuncia y acciones de Inspección, Vigilancia y Control, la comercialización fraudulenta de productos bajo la denominación, barras de chocolate funcional Trippy Truffles the lucky´s pieces, por su traducción del inglés, los cuales no cuentan con autorización sanitaria otorgada por el Invima.</t>
  </si>
  <si>
    <t>155-2025</t>
  </si>
  <si>
    <t>COCTEL EN ESPERAS SHOTBOOM</t>
  </si>
  <si>
    <t>DIAGONAL 8 N 6 - 04</t>
  </si>
  <si>
    <t>DEXY YOLANDA NTOLINEZ</t>
  </si>
  <si>
    <t>CARRERA 6 N 8 -43</t>
  </si>
  <si>
    <t>DIAGONAL 8 6 - 51</t>
  </si>
  <si>
    <t>CALLE 7 N 5-08</t>
  </si>
  <si>
    <t>145-2025</t>
  </si>
  <si>
    <t xml:space="preserve">COMPRIMIDOS MASTICABLES </t>
  </si>
  <si>
    <t>141-2025</t>
  </si>
  <si>
    <t xml:space="preserve">BARRAS DE CHOLATE TTRIPPY TRUFFLES </t>
  </si>
  <si>
    <t>CARRERA 6 N 9-07</t>
  </si>
  <si>
    <t>OLGA DELGADO GARCIA</t>
  </si>
  <si>
    <t>CARRERA 6 N 3-38</t>
  </si>
  <si>
    <t>FLOR ROCIO FLORES PITA</t>
  </si>
  <si>
    <t>CARRERA 5 N 5 - 53</t>
  </si>
  <si>
    <t>JULIAN QUINTERO</t>
  </si>
  <si>
    <t>JEFFREY RODRIGO CAARVAJAL BASTO</t>
  </si>
  <si>
    <t>VEEDA SERVITA</t>
  </si>
  <si>
    <t>ERVIN ORDUZ</t>
  </si>
  <si>
    <t>DIAGONAL 8 N 6-65</t>
  </si>
  <si>
    <t>LEYDY ROCIO FLOREZ CALDERON</t>
  </si>
  <si>
    <t>CARRERA 6 No 9 - 60</t>
  </si>
  <si>
    <t>PEDRO ANTONIO SANCHEZ</t>
  </si>
  <si>
    <t>RSA-0009669-2020 vencido</t>
  </si>
  <si>
    <t>agua potable tratada marca ARKITA</t>
  </si>
  <si>
    <t>RESTAURANTE CAÑON DEL CHICAMOCHA</t>
  </si>
  <si>
    <t>CARRERA 4 No 5 - 76</t>
  </si>
  <si>
    <t>DORIS OJEDA GODOY</t>
  </si>
  <si>
    <t>PANADERIA SAGRADO CORAZÓN</t>
  </si>
  <si>
    <t>CALLE 5 No 1 - 88</t>
  </si>
  <si>
    <t>MARIA SAIDE BLANCO MORENO</t>
  </si>
  <si>
    <t xml:space="preserve">DULCE  MARIA FRUTERIA Y HELADERIA </t>
  </si>
  <si>
    <t>CARRERA 4 No 4 - 48 LOCAL 5</t>
  </si>
  <si>
    <t>DORIS ISABEL GODOY AGUILAR</t>
  </si>
  <si>
    <t xml:space="preserve">EL ESTABLECIMIENTO CAMBIO DE REPRESENTANTE LEGAL ANTES ERA  DORIS ISABEL GODOY AGUILAR, AHORA ES RAUL SANABRI PEREZ </t>
  </si>
  <si>
    <t>HELADERIA DOÑA GLORIA</t>
  </si>
  <si>
    <t>CARRERA 3 No 3 - 31</t>
  </si>
  <si>
    <t>GLORIA ESPERANZA GUALTEROS</t>
  </si>
  <si>
    <t>ESTADERO LA GUAZABARA</t>
  </si>
  <si>
    <t>CARRERA 4 No 2 PAR</t>
  </si>
  <si>
    <t>PEDRO BLANCO SILVA</t>
  </si>
  <si>
    <t>COMIDAS RAPIDAS YAMIS BURGUS</t>
  </si>
  <si>
    <t>YAMID ISNARDO DELGADO SUAREZ</t>
  </si>
  <si>
    <t>EXPENDIO DE CARNE EL REY DEL GANADO</t>
  </si>
  <si>
    <t>CARRERA 4 No 5 - 16</t>
  </si>
  <si>
    <t>EDGAR LEON GARCIA</t>
  </si>
  <si>
    <t>CARNES LA MEJOR</t>
  </si>
  <si>
    <t>CARRERA 4 No 3 - 19 LOCAL 2</t>
  </si>
  <si>
    <t>JUAN BAUTISTA SOLANO VALENZUELA</t>
  </si>
  <si>
    <t>TIENDA DONDE CECI</t>
  </si>
  <si>
    <t>CARRERA 4 No 2 - 07</t>
  </si>
  <si>
    <t>ERIKA ADELINA OLIVEROS</t>
  </si>
  <si>
    <t>CARRERA 2 No 4 - 18</t>
  </si>
  <si>
    <t>CLEMENCIA VILLAMARIN</t>
  </si>
  <si>
    <t>CALLE 1 No 3 - 04</t>
  </si>
  <si>
    <t>MERY GOMEZ BURGOS</t>
  </si>
  <si>
    <t>AGUAS Y PRODUCTOS TAVARIMO S.A.S</t>
  </si>
  <si>
    <t>CARRERA 3 No 1 - 50</t>
  </si>
  <si>
    <t>LUIS ARTURO RICO</t>
  </si>
  <si>
    <t>CARRERA 4 No 8 - IMPAR</t>
  </si>
  <si>
    <t>GLORIA MARIA CACERES</t>
  </si>
  <si>
    <t>AUTOSERVICIO MARY</t>
  </si>
  <si>
    <t>CARRERA 4 No 1 - 04</t>
  </si>
  <si>
    <t>LUZ MARITZA  MIRANDA MERCHAN</t>
  </si>
  <si>
    <t>FRUTI MAFE</t>
  </si>
  <si>
    <t>CARRERA 4 No 1 - 22</t>
  </si>
  <si>
    <t>MARIA FERNANDA CHAPARRO</t>
  </si>
  <si>
    <t>DISTRIFRUVER SOFIA</t>
  </si>
  <si>
    <t>CARRERA 4 No 3 - 71</t>
  </si>
  <si>
    <t>ANGELICA QUINTANA</t>
  </si>
  <si>
    <t>BAR GLU- GLU - GLU</t>
  </si>
  <si>
    <t>CARRERA 4 No 1 - 36</t>
  </si>
  <si>
    <t>NELLY CONSUELO IBAÑEZ</t>
  </si>
  <si>
    <t xml:space="preserve">EL ESTABLECIMIENTO CAMBIO DE REPRESENTANTE LEGAL Y RAZON SOCIAL ANTES ERA LUIS ALBERTO GALINDO MAHECHA, AHORA ES NELLY CONSUELO IBAÑEZ,  LA RAZON SOCIAL ERA BOTELLA 99 AHORA BAR GLU - GLU - GLU </t>
  </si>
  <si>
    <t xml:space="preserve">TIENDA LA ULTIMA LAGRIMA Y VENTA DE LICOR </t>
  </si>
  <si>
    <t xml:space="preserve">MERY GOMEZ BURGOS </t>
  </si>
  <si>
    <t xml:space="preserve">AUTOSERVICIO MARY Y VENTA DE LICOR </t>
  </si>
  <si>
    <t>LUZ MARITZA MIRANDA MERCHAN</t>
  </si>
  <si>
    <t>VARIEDADES GIRAUDYS</t>
  </si>
  <si>
    <t>CARRERA 4 No 3 - 36</t>
  </si>
  <si>
    <t>MARIA RESURRECCION DUEÑEZ</t>
  </si>
  <si>
    <t>MACROVENTAS</t>
  </si>
  <si>
    <t xml:space="preserve">CARRERA 4 No 2 - 74 </t>
  </si>
  <si>
    <t>MARLON LEONARDO GONZALEZ ZARATE</t>
  </si>
  <si>
    <t>HOTEL RECUERDOS DE MI VIEJO</t>
  </si>
  <si>
    <t>CALLE 4 No 3 - 58</t>
  </si>
  <si>
    <t>LUIS ALIRIO GUTIERREZ</t>
  </si>
  <si>
    <t>HOTEL SOLAZ</t>
  </si>
  <si>
    <t>CALLE 4 No 3 - 42</t>
  </si>
  <si>
    <t>DIANA CAROLINA RINCÓN</t>
  </si>
  <si>
    <t>HOTEL BAHIA REAL</t>
  </si>
  <si>
    <t>CARRERA 5 No 3 - 20</t>
  </si>
  <si>
    <t>JUAN ALMEIDA ALMEIDA</t>
  </si>
  <si>
    <t xml:space="preserve">TIENDA ESCOLAR COLDINI </t>
  </si>
  <si>
    <t>CARRERA 3 No 3 - 34</t>
  </si>
  <si>
    <t>COMERCIALIZADORA BAMO</t>
  </si>
  <si>
    <t xml:space="preserve">CARRERA 4 No 8 - 64 </t>
  </si>
  <si>
    <t xml:space="preserve">MARIA ALBINO MORANTES BARRERA </t>
  </si>
  <si>
    <t>LA ESQUINA POKR</t>
  </si>
  <si>
    <t>CARRERA 4 No 1 - 85</t>
  </si>
  <si>
    <t xml:space="preserve">EL RINCON DE LA CERVEZA LAS PALMERAS </t>
  </si>
  <si>
    <t>CARRERA 4 No 16 - 4 LOCAL 7</t>
  </si>
  <si>
    <t xml:space="preserve">CARLOS ALBERTO SIERRA BECERRA </t>
  </si>
  <si>
    <t xml:space="preserve">RESTAURANTE LAS DELICIAS DE DOÑA ADELA </t>
  </si>
  <si>
    <t>CARRERA 2 No 2 - 06</t>
  </si>
  <si>
    <t>YASMIN CASTAÑEDA OVIEDO</t>
  </si>
  <si>
    <t xml:space="preserve">RESTAURANTE MEZA </t>
  </si>
  <si>
    <t>CARRERA 2 No 2 - 22</t>
  </si>
  <si>
    <t>EDILIO MEZA</t>
  </si>
  <si>
    <t xml:space="preserve">COMEDORES ESCOLAR INSTITUCION EDUCATIVA EL TOBAL SEDE C. ESCUELA ROPEJO. </t>
  </si>
  <si>
    <t>VEREDA ROPEJO.</t>
  </si>
  <si>
    <t>COMEDOR  ESCOLAR INSTITUCION EDUCATIVA EL TOBAL SEDE D. ESCUELA SAN LUIS</t>
  </si>
  <si>
    <t>COMEDORES ESCOLARES INSTITUCION EDUCATIVA EL TOBAL SEDE  H. ESCUELA COPIAL</t>
  </si>
  <si>
    <t>VEREDA COPIAL - LOMA</t>
  </si>
  <si>
    <t xml:space="preserve">COMEDORES  ESCOLAR INSTITUCION EDUCATIVA AGUATENDIDA. SEDE F. ESCUELA BARROSA. </t>
  </si>
  <si>
    <t>VEREDA BAVEGA LA BARROSA</t>
  </si>
  <si>
    <t>COMEDORES  ESCOLAR INSTITUCION EDUCATIVA EL TOBAL SEDE I - ESCUELA SANTA MARTHA</t>
  </si>
  <si>
    <t>VEREDA SANTA MARTHA</t>
  </si>
  <si>
    <t>COMEDOR  ESCOLAR INSTITUCION EDUCATIVA EL TOBAL SEDE J. ESCUELA BAVEGA 20 JULIO.</t>
  </si>
  <si>
    <t xml:space="preserve">BAVEGA 20 DE JULIO </t>
  </si>
  <si>
    <t>PANADERIA BARE CRIS</t>
  </si>
  <si>
    <t>CARRERA 2 No 4 - 39</t>
  </si>
  <si>
    <t>PEDRO SANDOVAL</t>
  </si>
  <si>
    <t>CAMBIO DE DIRECCION</t>
  </si>
  <si>
    <t>VEREDA SIRGUAZA</t>
  </si>
  <si>
    <t>MARIBEL BUITRAGO GUERRERO</t>
  </si>
  <si>
    <t xml:space="preserve">MICROMERCADO EL TOCHE </t>
  </si>
  <si>
    <t>CARRERA 3 No 1 - 29</t>
  </si>
  <si>
    <t>MARLENY PIZA MORA</t>
  </si>
  <si>
    <t xml:space="preserve">INSTITUCION EDUCATIVA EL TOBAL SEDE C. ESCUELA ROPEJO. </t>
  </si>
  <si>
    <t>INSTITUCION EDUCATIVA EL TOBAL SEDE D. ESCUELA SAN LUIS.</t>
  </si>
  <si>
    <t>INSTITUCION EDUCATIVA EL TOBAL SEDE  H. ESCUELA COPIAL.</t>
  </si>
  <si>
    <t>INSTITUCION EDUCATIVA EL TOBAL SEDE I. ESCUELA SANTA MARTHA</t>
  </si>
  <si>
    <t>INSTITUCION EDUCATIVA EL TOBAL SEDE J. ESCUELA BAVEGA 20 JULIO.</t>
  </si>
  <si>
    <t>INSTITUCION EDUCATIVA AGUATENDIDA. SEDE F. ESCUELA BARROSA.</t>
  </si>
  <si>
    <t>CENTRO DE IMAGEN SOFIA ESPINEL</t>
  </si>
  <si>
    <t xml:space="preserve"> DIANA SOFIA ESPINEL MEJIA</t>
  </si>
  <si>
    <t>SE REALIZA ACTA DE GENERADORES DE RESIDUOS 76%.</t>
  </si>
  <si>
    <t xml:space="preserve">SAL DE BELLEZA GABY SOFIA </t>
  </si>
  <si>
    <t xml:space="preserve">MARIA NAYIBE HERRERA </t>
  </si>
  <si>
    <t>SE REALIZA ACTA DE GENERADORES DE RESIDUOS 74%.</t>
  </si>
  <si>
    <t>RESTAURANTE ESCOLAR JURADO</t>
  </si>
  <si>
    <t>VEREDA JURADO</t>
  </si>
  <si>
    <t>SANDRA MILENA PEÑA</t>
  </si>
  <si>
    <t>PANADERIA SANTANDER</t>
  </si>
  <si>
    <t>GLADYS ROMERO GALVIS</t>
  </si>
  <si>
    <t>PANADERIA DOÑA CHABA</t>
  </si>
  <si>
    <t>CARRERA 6 No 8 - 18</t>
  </si>
  <si>
    <t>JAVIER JIMENEZ</t>
  </si>
  <si>
    <t>CAFETERIA Y HELADERIA ARCOIRIS</t>
  </si>
  <si>
    <t>CALLE 8 No 5 - 28</t>
  </si>
  <si>
    <t>VWILMER VARGAS</t>
  </si>
  <si>
    <t>ESTABLECIMIENTO CAMBIO DE DIRECCION, ANTES CALLE 8 No 5 - 09</t>
  </si>
  <si>
    <t>FAMA TRES ESQUINAS</t>
  </si>
  <si>
    <t>CAYETANO FAJARDO</t>
  </si>
  <si>
    <t>TIENDA LA AVENIDA</t>
  </si>
  <si>
    <t>CARRERA 5 No 2 - 25</t>
  </si>
  <si>
    <t>ALBA TARAZONA</t>
  </si>
  <si>
    <t>LOCAL N2 PLAZA DE MERCADO</t>
  </si>
  <si>
    <t>PLAZA DE MERCADO - LOCAL 2</t>
  </si>
  <si>
    <t>AURELIO ROMERO</t>
  </si>
  <si>
    <t>TIENDA MATIUS</t>
  </si>
  <si>
    <t>CARRERA 5 No 5 - 31</t>
  </si>
  <si>
    <t>NUBIA RUBIANO</t>
  </si>
  <si>
    <t xml:space="preserve">MICROMERCADO SA </t>
  </si>
  <si>
    <t>BAR FANATIC SPORT</t>
  </si>
  <si>
    <t>CALLE 7 No 5 - 34</t>
  </si>
  <si>
    <t>INGRID MAYERLY PEÑA FERNANDEZ</t>
  </si>
  <si>
    <t>INSTTUCION EDUCATIVA  VEREDA JURADO</t>
  </si>
  <si>
    <t>LUZ MARY PALACIO GUALDRON</t>
  </si>
  <si>
    <t>SALA DE BELLEZA JHONLAURI</t>
  </si>
  <si>
    <t>CALLE 7 No 5 - 20</t>
  </si>
  <si>
    <t xml:space="preserve">LUZ HERMINDA TRIANA </t>
  </si>
  <si>
    <t>ACTA COMPONENTE GESTION INTERNA 63%.</t>
  </si>
  <si>
    <t>DROGUERIA SAN ANTONIO</t>
  </si>
  <si>
    <t>AGROVETERINARIA RAMCES</t>
  </si>
  <si>
    <t xml:space="preserve">JESUS RAMIREZ </t>
  </si>
  <si>
    <t>ACTA COMPONENTE GESTION INTERNA 79,5%.</t>
  </si>
  <si>
    <t>EL COSECHERO CERRITANO</t>
  </si>
  <si>
    <t>CARRERA 6 No 7 - 50</t>
  </si>
  <si>
    <t>RICARDO CHIVATA CALDERON</t>
  </si>
  <si>
    <t>AGROPECUARIA EL BECERRITO</t>
  </si>
  <si>
    <t>CARRERA 6  No 7 - 54 LOCAL 1</t>
  </si>
  <si>
    <t>ESTEBAN CARVAJAL</t>
  </si>
  <si>
    <t xml:space="preserve">CENTRO RAYOS DE ESPERANZA </t>
  </si>
  <si>
    <t>CALLE 6 No 5 - 30</t>
  </si>
  <si>
    <t>JHOANA VIVIANA CARDENAS DUARTE</t>
  </si>
  <si>
    <t>ESTABLECIMIENTO CAMBIA DE REPRESENTANTE LEGAL, SE CORRIGE DIRECCION, ANTES CARRERA 5 No 5 - 30</t>
  </si>
  <si>
    <t>CARRERA 5 No 5 - 51</t>
  </si>
  <si>
    <t xml:space="preserve">AZUCENA PEÑA </t>
  </si>
  <si>
    <t>CAMBIA DE DIRECCON Y PROPIETARIO</t>
  </si>
  <si>
    <t>CENTRO VIDA ASEROTECONSAM SEDE A</t>
  </si>
  <si>
    <t xml:space="preserve">CARRERA 2 No 3A - 19 </t>
  </si>
  <si>
    <t>POLA TARAZONA</t>
  </si>
  <si>
    <t>MI PUNTO AZUL</t>
  </si>
  <si>
    <t xml:space="preserve"> CARRERA 4 No 8 - 70</t>
  </si>
  <si>
    <t>ROBINSON GONZALEZ PAUBENSE</t>
  </si>
  <si>
    <t>PANADERIA CARITO</t>
  </si>
  <si>
    <t>CALLE 6 No 3 - 81</t>
  </si>
  <si>
    <t>ISABEL  CALDERON SANCHEZ</t>
  </si>
  <si>
    <t>ESPEJUELOS</t>
  </si>
  <si>
    <t>CARRERA 4 No 11 - 62 BARRIO SANTANDER</t>
  </si>
  <si>
    <t>BLANCA MARGARITA CASTELLANOS PINTO</t>
  </si>
  <si>
    <t>CAFETERIA M&amp;R</t>
  </si>
  <si>
    <t>CARRERA 3 No 4 - 38</t>
  </si>
  <si>
    <t>MARIA ELENA ROJAS ROJAS</t>
  </si>
  <si>
    <t>CAMBIO DE ACTIVIDAD, ANTES PREPARACION AHORA SOLO EXPENDIO</t>
  </si>
  <si>
    <t>CARNICERIA PA TU ASADO</t>
  </si>
  <si>
    <t>CARRERA 4 No 4 - 46</t>
  </si>
  <si>
    <t>WILLIAM ANDRES PEÑARANDA ACEROS</t>
  </si>
  <si>
    <t>SURTI CARNES SANTANDER</t>
  </si>
  <si>
    <t>CARRERA 4 No 9 - 40</t>
  </si>
  <si>
    <t>CLIMACO ANDRES ROJAS REYES</t>
  </si>
  <si>
    <t>CARNES FINAS MEJIA</t>
  </si>
  <si>
    <t>CARRERA 2 No 5 - 39</t>
  </si>
  <si>
    <t>HELMER APOSTOL MEJIA ROJAS</t>
  </si>
  <si>
    <t xml:space="preserve">CALICARNICOS </t>
  </si>
  <si>
    <t>CARRERA 3 No 4 - 14</t>
  </si>
  <si>
    <t>CARLOS EDUARDO NIETO SANTOS</t>
  </si>
  <si>
    <t>TIENDA ANA REAL</t>
  </si>
  <si>
    <t>CARRERA 4 No 5 - 67</t>
  </si>
  <si>
    <t>ANA DE DIOS RAMIREZ</t>
  </si>
  <si>
    <t>TIENDA LA NEGRA</t>
  </si>
  <si>
    <t>CARRERA 4 No 5 - 60</t>
  </si>
  <si>
    <t>ROSA MARIA CUADROS</t>
  </si>
  <si>
    <t>CARRERA 2 No 3 - 50</t>
  </si>
  <si>
    <t>HERMINDA TARAZONA HERNANDEZ</t>
  </si>
  <si>
    <t>CHANTILLY</t>
  </si>
  <si>
    <t>CARRERA 3 No 4 - 61</t>
  </si>
  <si>
    <t>STELLA DELGADO SANTIESTEBAN</t>
  </si>
  <si>
    <t>CAFETERIA WISHOTHO</t>
  </si>
  <si>
    <t>CARRERA 4 No 5 - 13</t>
  </si>
  <si>
    <t>WILMER VALBUENA GARCÍA</t>
  </si>
  <si>
    <t>CAMBIO DE NOMBRE Y ACTIVIDAD, ANTES EXPENDIO DE BEBIDAS ALCOHOLICAS</t>
  </si>
  <si>
    <t>LA OFICINA LICORERA BAR</t>
  </si>
  <si>
    <t>CARRERA 4 No 7 - 66 BARRIO CENTRO</t>
  </si>
  <si>
    <t>CARRERA 4 No 4 - 49</t>
  </si>
  <si>
    <t>CARRERA 4 No 5 - 53</t>
  </si>
  <si>
    <t>KARID VIVIANA CACERES DÍAZ</t>
  </si>
  <si>
    <t>TIENDA EL BUUM</t>
  </si>
  <si>
    <t>CARRERA 3 No 3 - 104</t>
  </si>
  <si>
    <t>NESTOR FABIAN GONZALEZ</t>
  </si>
  <si>
    <t>DISCO-BAR LA BOMBA</t>
  </si>
  <si>
    <t>CARRERA 3A No 2 - 145</t>
  </si>
  <si>
    <t>SANDRA PATRICIA MORENO</t>
  </si>
  <si>
    <t>CAMBIÓ DE PROPIETARIO</t>
  </si>
  <si>
    <t>EL ZARPE</t>
  </si>
  <si>
    <t>CARRERA 3A No 2 -  157</t>
  </si>
  <si>
    <t>CARRERA 3A  No 2 - 157</t>
  </si>
  <si>
    <t>YENNY FABIOLA PEÑA LAGUNA</t>
  </si>
  <si>
    <t>LAS GONZALEZ</t>
  </si>
  <si>
    <t xml:space="preserve">CALLE 4 No. 3 - 104 </t>
  </si>
  <si>
    <t>DROGUERIA FAMISAN</t>
  </si>
  <si>
    <t>CARRERA 4 No 6 - 29</t>
  </si>
  <si>
    <t>YAMILE SANABRIA ROJAS</t>
  </si>
  <si>
    <t>DROGUERIA FARMACONCIA</t>
  </si>
  <si>
    <t>CALLE 5 No 3 - 63</t>
  </si>
  <si>
    <t>MARTHA LILIANA HERNANDEZ SANDOVAL</t>
  </si>
  <si>
    <t>CENTRO VIDA ASORETECONSAN SEDE A</t>
  </si>
  <si>
    <t>ACTA IVC CENTRO VIDA</t>
  </si>
  <si>
    <t>RESTAURANTE ESCOLAR ESCUELA RURAL VEREDA SANTA HELENA SECTOR LA MESA -CONSORCIO SIEMPRE ADELANTE</t>
  </si>
  <si>
    <t>VEREDA SANTA HELENA SECTOR LA MESA</t>
  </si>
  <si>
    <t>COMEDOR JARDIN COMUNITARIO SAN NICOLAS</t>
  </si>
  <si>
    <t>CARRERA 4 No 5 - 29</t>
  </si>
  <si>
    <t>EXPENDIO DE CARNES EL OLIVAL</t>
  </si>
  <si>
    <t>CALLE 5A No 3 - 48</t>
  </si>
  <si>
    <t>OLIVO LOZANO FLOREZ</t>
  </si>
  <si>
    <t>ABASTOS EL OLIVAL</t>
  </si>
  <si>
    <t>CALLE 5 No 3 - 45</t>
  </si>
  <si>
    <t>HOGAR AGRUPADO SAN NICOLAS</t>
  </si>
  <si>
    <t>ESCUELA RURAL VEREDA SANTA HELENA SECTOR LA MESA</t>
  </si>
  <si>
    <t xml:space="preserve"> VEREDA SANTA HELENA SECTOR LA MESA</t>
  </si>
  <si>
    <t>RESTAURANTE ESCOLAR EDUCATIVA QUEBRADAS SEDE G</t>
  </si>
  <si>
    <t>VEREDA EL RETIRO</t>
  </si>
  <si>
    <t>CAMBIA REPRESENTANTE LEGAL</t>
  </si>
  <si>
    <t>RESTAURANTE COMUNITARIO INFANTIL AGRUPADO CHIQUILLAS</t>
  </si>
  <si>
    <t xml:space="preserve">LIDA CENAIDA REATIGA BERMUDEZ </t>
  </si>
  <si>
    <t>RESTAURANTE HOGAR GERIATRICO ASOCIACIÓN CENTRO VIDA AÑOS DORADOS</t>
  </si>
  <si>
    <t>CALLE 3 No 6 - 55</t>
  </si>
  <si>
    <t xml:space="preserve">MARITZA ANNE SILVA </t>
  </si>
  <si>
    <t xml:space="preserve">CAMBIA DE DIRRECION </t>
  </si>
  <si>
    <t>PANADERIA TRADICIONAL</t>
  </si>
  <si>
    <t>CARRERA 6 No 5 - 06</t>
  </si>
  <si>
    <t>ANA LUCIA REATIGA</t>
  </si>
  <si>
    <t xml:space="preserve">COMIDAS RAPIDA CARITO </t>
  </si>
  <si>
    <t>CARRERA 6 No 1 - 16</t>
  </si>
  <si>
    <t>CAROLINA DELGADO FONSECA</t>
  </si>
  <si>
    <t>TIENDA LA ALIANZA</t>
  </si>
  <si>
    <t>CIPRIANO JAIMES</t>
  </si>
  <si>
    <t>INSTITUCIÓN EDUCATIVA QUEBRADAS SEDE G</t>
  </si>
  <si>
    <t>HOTEL LOS TIOS</t>
  </si>
  <si>
    <t>CALLE 5 No 4 - 04 PISO 3</t>
  </si>
  <si>
    <t>HOGAR COMUNITARIO INFANTIL AGRUPADO CHIQUILLADOS</t>
  </si>
  <si>
    <t>ASOCIACIÓN CENTRO VIDA AÑOS DORADOS</t>
  </si>
  <si>
    <t>CALLE 5 No 4 - 04 PISO 2</t>
  </si>
  <si>
    <t>CARRERA 6  SALIDA PARA SAN ANDRES</t>
  </si>
  <si>
    <t>CRISTHIAN DANILO PEREZ</t>
  </si>
  <si>
    <t>RESTAURANTE MUGARITS</t>
  </si>
  <si>
    <t>CARRERA 8 No 10 - 74</t>
  </si>
  <si>
    <t>MARTHA LUCIA BLANCO</t>
  </si>
  <si>
    <t>ESTADERO RECREACIONAL CALICHAL</t>
  </si>
  <si>
    <t>VEREDA CALICHAL</t>
  </si>
  <si>
    <t>PEDRO ELIAS CALDERON GIL</t>
  </si>
  <si>
    <t>PANADERIA LA ESPERANZA</t>
  </si>
  <si>
    <t>TRANSVERSAL 5 No  6 - 03</t>
  </si>
  <si>
    <t>MARIA FLOR GARCIA</t>
  </si>
  <si>
    <t>PANADERIA LA SALLE</t>
  </si>
  <si>
    <t>TRANSVERSAL 5 No 2 - 80</t>
  </si>
  <si>
    <t>GIOVANI DELGADO CASAS</t>
  </si>
  <si>
    <t>EL VALLUNO</t>
  </si>
  <si>
    <t>CARRERA 8 No 8 - 97</t>
  </si>
  <si>
    <t>MARIA EMILCEN BARRERA</t>
  </si>
  <si>
    <t>CAFETERIA LA ECONOMIA</t>
  </si>
  <si>
    <t>CALLE 10A No 5 -72</t>
  </si>
  <si>
    <t>ROSALBA MARTINEZ</t>
  </si>
  <si>
    <t>MR CAR´S BURGUERS</t>
  </si>
  <si>
    <t>CALLE 12 No 7 -34 LOCAL 201</t>
  </si>
  <si>
    <t>LUZ DARY RANGEL NIÑO</t>
  </si>
  <si>
    <t>TIENDA JOSE</t>
  </si>
  <si>
    <t>CALLE 10 No 9 - 47</t>
  </si>
  <si>
    <t>JOSÉ MIGUEL FUENTES SUÁREZ</t>
  </si>
  <si>
    <t>TIENDA DONDE ELIAS</t>
  </si>
  <si>
    <t>CALLE 10 No 4 - 105</t>
  </si>
  <si>
    <t>ELIAS VALBUENA</t>
  </si>
  <si>
    <t>TIENDA PITIS</t>
  </si>
  <si>
    <t>ASOVIPAR TORRE 6 APTO 101</t>
  </si>
  <si>
    <t>GILBERTO GARCIA MORANTES</t>
  </si>
  <si>
    <t>LAS MAÑANITAS</t>
  </si>
  <si>
    <t>CARRERA 6 No 10A - 48</t>
  </si>
  <si>
    <t>NESTOR LOZANO RINCON</t>
  </si>
  <si>
    <t>CAMBIO DE REP LEGAL</t>
  </si>
  <si>
    <t>CARRERA 9 No 21 - 35</t>
  </si>
  <si>
    <t>OLGA LIZARAZO</t>
  </si>
  <si>
    <t>TIENDA LA SAGRADA FAMILIA</t>
  </si>
  <si>
    <t>CARRERA 9 No 23 - 33</t>
  </si>
  <si>
    <t>RITA JULIA ANTOLINEZ</t>
  </si>
  <si>
    <t xml:space="preserve">MICROMERCADO LA ESQUINA </t>
  </si>
  <si>
    <t>CARRERA 9 No 23 - 05</t>
  </si>
  <si>
    <t>ANA LUCIA ROBLES</t>
  </si>
  <si>
    <t>CASA 22 BARRIO EL DORADO</t>
  </si>
  <si>
    <t>ANA HILDA VEGA</t>
  </si>
  <si>
    <t>TIENDA EL DORADO</t>
  </si>
  <si>
    <t>CASA 31  BARRIO EL  DORADO</t>
  </si>
  <si>
    <t>MARIA EMMA COLO DE CELIS</t>
  </si>
  <si>
    <t>MICROMERCADO CAÑAVERAL</t>
  </si>
  <si>
    <t>TRANSVERSAL 5 No  3A - 66</t>
  </si>
  <si>
    <t>VICTOR MANUEL CARO</t>
  </si>
  <si>
    <t>FRUVER LA 10</t>
  </si>
  <si>
    <t>CALLE 10 No 9 - 81</t>
  </si>
  <si>
    <t>DEICY CORZO GARCIA</t>
  </si>
  <si>
    <t>ECO PARQUE MALAGUITA</t>
  </si>
  <si>
    <t>FERNANDA SUAREZ OVIEDO</t>
  </si>
  <si>
    <t>DULCES ROGEL</t>
  </si>
  <si>
    <t>CARRERA 6 No 10A - 03</t>
  </si>
  <si>
    <t>ROSA HELENA GELVEZ TORRES</t>
  </si>
  <si>
    <t>DISTRIBUIDORA TORRES Y PEÑA LTDA</t>
  </si>
  <si>
    <t>CARRERA 9 No 14 - 33</t>
  </si>
  <si>
    <t>MARIA ELIZABETH TORRES PEÑA</t>
  </si>
  <si>
    <t>PISCINA ESTADERO EL CALICHAL</t>
  </si>
  <si>
    <t>ECOPARQUE TURISTICO Y CULTURAL MALAGUITA</t>
  </si>
  <si>
    <t>VEREDA CALICHAL PUNTO OJO DE AGUA</t>
  </si>
  <si>
    <t>ELSA FERNANDA SUAREZ OVIEDO</t>
  </si>
  <si>
    <t>ACTA DE IVC ESTABLECIMIENTOS DE PROSTIBULOS Y ACTA DE DILIGENCIAMIENTO DE IVC A BEBIDAS ALCOHOLICAS
SE REALIZA ACTIVIDAD CONJUNTA CON AUTORIDADES MUNICIPALES.</t>
  </si>
  <si>
    <t>REFRIGERIO ESCOLAR LLANO DE MOLAGAVITA SEDE F EL JUNCO -CONSORCIOL SIEMPRE ADELANTE</t>
  </si>
  <si>
    <t>VEREDA EL CANEY SECTOR EL JUNCO</t>
  </si>
  <si>
    <t>REFRIGERIO ESCOLAR LAGUNITAS SEDE C EL RINCON - CONSORCIO SIEMPRE ADELANTE</t>
  </si>
  <si>
    <t>VEREDA EL RINCON</t>
  </si>
  <si>
    <t xml:space="preserve"> NINGUNA</t>
  </si>
  <si>
    <t>REFRIGERIO ESCOLAR LLANO DE MOLAGAVITA SEDE C SABANA LARGA - CONSORCIO SIEMPRE AELANTE</t>
  </si>
  <si>
    <t>VEREDA POTRERO DE RODRIGUEZ  - SECTOR SABANA LARGA</t>
  </si>
  <si>
    <t>COMIDAS RAPIDAS MOLAGAVITA</t>
  </si>
  <si>
    <t>CALLE 4 No 3 - 48 LOCAL 1</t>
  </si>
  <si>
    <t>VEREDA EL RINCON - SECTOR LA PUNTA</t>
  </si>
  <si>
    <t>ROSA MARIA BARAJAS LOPEZ</t>
  </si>
  <si>
    <t>TIENDA LAS TRES MORENO</t>
  </si>
  <si>
    <t>VEREDA EL CANEY - SECTOR EL JUNCO</t>
  </si>
  <si>
    <t>MARIA EUGENIA MORENO</t>
  </si>
  <si>
    <t>EXPENDIO DE CERVEZA NO REGISTRA NOMBRE</t>
  </si>
  <si>
    <t>VEREDA CANEY - SECTOR EL JUNCO</t>
  </si>
  <si>
    <t>MARTHA MARINA CAMACHO</t>
  </si>
  <si>
    <t>INSTITUCION EDUCATIVA LLANO DE MOLAGAVITA SEDE F EL JUNCO</t>
  </si>
  <si>
    <t>VEREDA EL CANEY -  SECTOR EL JUNCO</t>
  </si>
  <si>
    <t>INSTITUCION EDUCATIVA LAGUNITAS SEDE C EL RINCON</t>
  </si>
  <si>
    <t>INSTITUCION EDUCATIVA EL LLANO DE MOLAGAVITA SEDE C SABANA LARGA</t>
  </si>
  <si>
    <t>VEREDA POTRERO DE RODRIGUEZ - SECTOR SABANA LARGA</t>
  </si>
  <si>
    <t>VEREDA CANEY -  SECTOR EL JUNCO</t>
  </si>
  <si>
    <t>PANADERIA UNIDOS</t>
  </si>
  <si>
    <t>CALLE 9 No 4 - 40</t>
  </si>
  <si>
    <t>SANDRA MILENA ORDÓÑEZ</t>
  </si>
  <si>
    <t>CAFETERIA Y HELADERIA FFRUTHELADOS</t>
  </si>
  <si>
    <t>CALLE 7 No 4 - 28</t>
  </si>
  <si>
    <t>LEYVIS DIANA ORDOÑEZ</t>
  </si>
  <si>
    <t>CAMBIO DE DIRECCION ANTES CARRERA 5 No 7 - 13 Y AHORA CALLE 7 No 4 - 28</t>
  </si>
  <si>
    <t>SUPER AHORRO</t>
  </si>
  <si>
    <t>CARRERA 5 No 9 - 02</t>
  </si>
  <si>
    <t>ALDEMAR QUINTERO</t>
  </si>
  <si>
    <t>LA TIENDITA</t>
  </si>
  <si>
    <t>CARRERA 5 No 13 - 66</t>
  </si>
  <si>
    <t>YULIBETH RIVERA</t>
  </si>
  <si>
    <t>CARRERA 5 No 10 - 59</t>
  </si>
  <si>
    <t>MARLEN REATIGA</t>
  </si>
  <si>
    <t>CALLE 12 No 4 - 54</t>
  </si>
  <si>
    <t>ROSALBA TARAZONA</t>
  </si>
  <si>
    <t xml:space="preserve">PUNTO EL MIRADOR </t>
  </si>
  <si>
    <t>FINCA BUENOS AIRES - PUENTE HISGAURA</t>
  </si>
  <si>
    <t>FLOR DE MARIA FLOREZ BUENO</t>
  </si>
  <si>
    <t>MAS QUE TRAGOS</t>
  </si>
  <si>
    <t>CARRERA 6 No. 10 - 15</t>
  </si>
  <si>
    <t>LUCY YAMILE JAIMES</t>
  </si>
  <si>
    <t xml:space="preserve">TOMADERO LA TORRA </t>
  </si>
  <si>
    <t>TRINIDAD TORRA REATIGA</t>
  </si>
  <si>
    <t>ALVARO JAIMES ALVARADO</t>
  </si>
  <si>
    <t>CAMBIO DE REPRESENTANTE LEGAL ANTES VICTOR MANUEL JAIMES ALVARADO Y AHORA ALVARO JAIMES ALVARADO</t>
  </si>
  <si>
    <t>BAR EL BRASIL</t>
  </si>
  <si>
    <t>CARRERA 4 No. 7 - 09</t>
  </si>
  <si>
    <t>PEDRO INFANTE</t>
  </si>
  <si>
    <t>TOMADERO LA PLAZITA</t>
  </si>
  <si>
    <t>CARRERA 4 No 8 - 75</t>
  </si>
  <si>
    <t>MARIELA ALVARADO PEÑA</t>
  </si>
  <si>
    <t xml:space="preserve">LICORERA FLOWERS </t>
  </si>
  <si>
    <t>CALLE 7 No 3 - 04</t>
  </si>
  <si>
    <t>JAIME ANDRES ACUÑA</t>
  </si>
  <si>
    <t>BOLO SAN FRANCISCO</t>
  </si>
  <si>
    <t>CARRERA 6 No 4 - 40</t>
  </si>
  <si>
    <t>ROBINSON VANEGAS ROSO</t>
  </si>
  <si>
    <t>BILLARES EL NORTEÑO</t>
  </si>
  <si>
    <t>CARRERA 5 No 7 - 55</t>
  </si>
  <si>
    <t>CARLOS SIERRA NAVARRO</t>
  </si>
  <si>
    <t>IVC ESTABLECIMIENTOS DE HOGARES GERIATRICOS O DE LARGA ESTANCIA</t>
  </si>
  <si>
    <t>ACTA DE VISITA - DILIGENCIA DE IVC, FIESTAS VIRGEN DEL CARMEN</t>
  </si>
  <si>
    <t>RESTAURANTE  SANDRA</t>
  </si>
  <si>
    <t>CALLE 2 No 2 - 46</t>
  </si>
  <si>
    <t>SANDRA ISABEL MENDEZ SUAREZ</t>
  </si>
  <si>
    <t>COMEDOR ESCOLAR ESCUELA RURAL VEREDA TEQUIA - CONSORCIO SIEMPRE ADELANTE</t>
  </si>
  <si>
    <t>RESTAURANTE ESCOLAR VEREDA EL ESPINAL SEDE 01 - SIEMPRE ADELANTE</t>
  </si>
  <si>
    <t>VEREDA EL ESPINAL</t>
  </si>
  <si>
    <t>TIENDA Y CAFETERIA BABALU</t>
  </si>
  <si>
    <t>ANDERSON FERNANDO REDRIGUEZ CARRILLO</t>
  </si>
  <si>
    <t>CALLE 5 No 5 - 43</t>
  </si>
  <si>
    <t>MIGUEL ANGEL GARCIA BLANCO</t>
  </si>
  <si>
    <t>TIENDA BRISAS</t>
  </si>
  <si>
    <t>ODILIA JAIMES</t>
  </si>
  <si>
    <t>TIENDA VARIEDADES DANISA</t>
  </si>
  <si>
    <t>CARMEN ADRIANA SILVA ALARCON</t>
  </si>
  <si>
    <t>TIENDA  INSTITUTO ISIDORO MIRANDA</t>
  </si>
  <si>
    <t>COLEGIO INSTITUTO ISIDORO MIRANDA</t>
  </si>
  <si>
    <t>ANIUTKA CAROLINA ARENALES LOPEZ</t>
  </si>
  <si>
    <t>VEREDA EL ESPINAL SECTOR PORVENIR</t>
  </si>
  <si>
    <t>MARIA DEL CARMEN SANDOVAL</t>
  </si>
  <si>
    <t>TIENDA LA NUEVA ESTRELLA</t>
  </si>
  <si>
    <t>VEREDA CUTALIGUA</t>
  </si>
  <si>
    <t>ANA GETRUDIS CASTAÑEDA</t>
  </si>
  <si>
    <t>TIENDA LOS MANGUITOS</t>
  </si>
  <si>
    <t>VEREDA POPAGA</t>
  </si>
  <si>
    <t>ELADIA LEON DE SUAREZ</t>
  </si>
  <si>
    <t>TIENDA LAS QUEBRADITAS</t>
  </si>
  <si>
    <t>CARLOS JULIO PINTO MONTAÑEZ</t>
  </si>
  <si>
    <t>MICROMERCADO DOÑA NOE</t>
  </si>
  <si>
    <t>CASA 16 QUINTA DE SAN JOSE</t>
  </si>
  <si>
    <t>JOHANA PATRICIA PADILLA</t>
  </si>
  <si>
    <t>ESCUELA RURAL VEREDA EL ESPINAL SEDE 01</t>
  </si>
  <si>
    <t>ESCUELA RURAL VEREDA TEQUIA- SEDE 02</t>
  </si>
  <si>
    <t>RESTAURANTE HERRERA</t>
  </si>
  <si>
    <t>CARRERA 3  No 2 - 53</t>
  </si>
  <si>
    <t>MARIA LUCRECIA  HERRERA</t>
  </si>
  <si>
    <t>RESTAURANTE MENCHA</t>
  </si>
  <si>
    <t>CALLE  3 No 2 - 35</t>
  </si>
  <si>
    <t>CARMEN SOFIA GUTIERREZ AYALA</t>
  </si>
  <si>
    <t>TELE SAN MIGUEL</t>
  </si>
  <si>
    <t>CALLE 4 CON CARRERA 2</t>
  </si>
  <si>
    <t>MAGDA FIDELINA DURAN</t>
  </si>
  <si>
    <t>TIENDA CLEO</t>
  </si>
  <si>
    <t>CARRERA 3 No 5 - 18</t>
  </si>
  <si>
    <t>CLEOTILDE  CAMACHO MANRIQUE</t>
  </si>
  <si>
    <t>MISCELANEA ZARA Y JUAN</t>
  </si>
  <si>
    <t>CARRERA 2A No 5 - 28</t>
  </si>
  <si>
    <t>LEYDIN POVEDA BONILLA</t>
  </si>
  <si>
    <t>OLIVO LOSANO FLOREZ</t>
  </si>
  <si>
    <t>EQR511</t>
  </si>
  <si>
    <t>PRODUCTOS NO PERECEDEROS</t>
  </si>
  <si>
    <t xml:space="preserve">INSCRIPCCÍON DE VEHICULO  NUEVA </t>
  </si>
  <si>
    <t>NNL-180</t>
  </si>
  <si>
    <t>ESTACION DE SERVICIO EL PARADOR MALAGA</t>
  </si>
  <si>
    <t>XUJ849</t>
  </si>
  <si>
    <t>THQ345</t>
  </si>
  <si>
    <t>AGROINDUSTRIAL MOLINO SONORA APS</t>
  </si>
  <si>
    <t>PRZ410</t>
  </si>
  <si>
    <t>UNIDAD DE SERVICIOS PUBLICOS DOMICILIARIOS DE CERRITO, PUNTO No 0004</t>
  </si>
  <si>
    <t>DURANTE EL MES SE EVIDENCIA LA REALIZACIÓN DE 12 REGISTROS DE CONTROL DE CLORO RESIDUAL Y pH EN LA RED. EQUIPO EN MANTENIMIENTO</t>
  </si>
  <si>
    <t>EMPRESA DE SERVICIOS PUBLICOS DOMICILIARIOS DE MALAGA, PUNTO No 0005</t>
  </si>
  <si>
    <t>EMPRESA DE SERVICIOS PUBLICOS DOMICILIARIOS DE MALAGA, PUNTO No 0006</t>
  </si>
  <si>
    <t>UNIDAD DE SERVICIOS PUBLICOS DOMICILIARIOS DE SAN MIGUEL, PUNTO No 0004</t>
  </si>
  <si>
    <t>DIANA SOLER - SECRETARIA DE PLANEACION</t>
  </si>
  <si>
    <t>DURANTE EL MES SE EVIDENCIA LA REALIZACIÓN DE 5 REGISTROS DE CONTROL DE CLORO RESIDUAL Y pH EN LA RED.</t>
  </si>
  <si>
    <t>UNIDAD DE SERVICIOS PUBLICOS DOMICILIARIOS DE SAN JOSE DE MIRANDA, PUNTO No 0003</t>
  </si>
  <si>
    <t>WILLIAN JAVIER ORTIZ - SECRETARIO DE PLANEACION</t>
  </si>
  <si>
    <t>DURANTE EL MES SE EVIDENCIA LA REALIZACIÓN DE 15 REGISTROS DE CONTROL DE CLORO RESIDUAL Y pH EN LA RED. EQUIPO EN MANTENIMIENTO</t>
  </si>
  <si>
    <t>TENECIA INADECUADA DE MASCOTAS</t>
  </si>
  <si>
    <t>LUIS ALFREDO VILLAMIZAR</t>
  </si>
  <si>
    <t>INSPECCION DE POLICIA</t>
  </si>
  <si>
    <t>LA VISITA SE REALIZA EN COMPAÑÍA DE LA INSPECCION DE POLICIA Y BOMBEROS.</t>
  </si>
  <si>
    <t>SE REALIZAN RECOMENDACIONES Y SEGUIMIENTO MANTENER AL ANIMAL CON BOSAL Y VACUNAS VIGENTES.</t>
  </si>
  <si>
    <t>ALIMENTO RECIBIDO DEL CENTRO VIDA, EXACTAMENTE LAS PASTAS AGRIAS Y JUGO FETIDO, AMBOS ALIMENTOS PREPARADPOS Y ENTREGADOS COMO ALMUERZO DEL CENTRO VIDA JOSE ANAYA ORTIZ</t>
  </si>
  <si>
    <t>EN LA VISITA SE OBSERVÓ CONDICIONES DE ALMACENAMIENTO INADECUADO Y FALTA DE DOTACIÓN DE ALGUNOS MANIPULADORES</t>
  </si>
  <si>
    <t>PROLIFERACIÓN DE OLORES NAUSEABUNDOS EN VÍA PÚBLICA, COMO RESULTADO DEL LAVADO Y ESCURRIDO ALA CALLE, DEL EXPENDIO DE CARNE DEL SEÑOR JESÚS DAVID CASTELLANOS</t>
  </si>
  <si>
    <t>JESÚS DAVID CASTELLANOS</t>
  </si>
  <si>
    <t>EL PROPIETARIO MANIFIESTA QUE VA A HACER UNA REJA PARA RECOGER LAS AGUAS RESIDUALES.</t>
  </si>
  <si>
    <t xml:space="preserve">Se recibe queja de vecinos del señor Ivan Arenles en la cual manifiestan que en el predio ubicado en la Cra 2 No. 3 -115 se realiza sacrificio de ovinos/caprinos lo cual genera que en el sector permanezcan gallinazos, ademas la preparacion de alimentos se realiza con leña lo cual genera malestar por el humo generado por esta actividad. </t>
  </si>
  <si>
    <t>IVAN ARENALES</t>
  </si>
  <si>
    <t>SE TRASLADA POR COMPETENCIA A LA INSPECCION DE POLICIA</t>
  </si>
  <si>
    <t>NINGUNO.</t>
  </si>
  <si>
    <t>Se recibe llamada de vecino de la vivienda de la Sra.Espinel en la cual manifiestan que alli se estan alimentando palomas lo cual genera que gran cantidad de aves permanezcan en el sector, ademas estn haciendo nidos en los techos de las viviendas lo cual afecta la salud de las personas que habitan este sector.</t>
  </si>
  <si>
    <t>ANA IRIA ESPINEL</t>
  </si>
  <si>
    <t>Se recibe notificacion por la ESE Hospital San Rafael en la cual personal de equipos basicos de salud reciben solicitud de la Sra. Matilde Rubiano quien refiere “… que el garaje ubicado en la sede de la Escuela José Antonio Galán se presenta acumulación de caucho y enseres los cuales aumentan el riesgo de proliferación de insectos que transmiten diversas enfermedades …”.</t>
  </si>
  <si>
    <t>MATILDE RUBIANO</t>
  </si>
  <si>
    <t>Queja interpuesta por el señor, Jaime Granados Colmenares, quien manifiesta que, en un predio identificado como Casa Blanca, en la cual los cuyos propietarios se están acumulando basuras, tubérculos en descomposición y materiales de fundición. Esta situación estaría provocando malos olores y la proliferación de moscas, chulos y roedores, afectando directamente a la comunidad vecina.</t>
  </si>
  <si>
    <t>MARIA AIDE ROJAS,ARISTOBULO ROMERO</t>
  </si>
  <si>
    <t>JAIME GRANADOS</t>
  </si>
  <si>
    <t xml:space="preserve">
Se realizó visita conjunta con la Inspección de Policía, durante la cual se indigo de el tema con los residentes del sector, quienes manifestaron su preocupación e inconformidad frente a las afectaciones ocasionadas por los propietarios de los predios. En el marco de la diligencia, la Inspección de Policía citó a los propietarios para exponerles la situación reportada, informándoles de manera clara las posibles sanciones contempladas en el Código Nacional de Seguridad y Convivencia Ciudadana, en caso de no dar cumplimiento a las disposiciones legales correspondientes.</t>
  </si>
  <si>
    <t xml:space="preserve">IMPELEMTANRA POR PARTE DE LOS PROPIETARIOS MEDIDAS CORRECTIVAS PARA EVITAR GENERACION DE OLORES Y PROLIFERACION DE VECTORES. LO ANTERIOR PARA EVITAR SANCIONES </t>
  </si>
  <si>
    <t>Queja radica por  la infestación de palomas en el Instituto Isidro Miranda Morantes de San José de Miranda, situación que ha generado acumulación de excretas, malos olores y deterioro de la infraestructura, favoreciendo la presencia de vectores y riesgos sanitarios. La comunidad educativa expresa su preocupación por el impacto en la salud y seguridad de estudiantes y personal, solicitando la intervención de las autoridades competentes para aplicar correctivos inmediatos.</t>
  </si>
  <si>
    <t>PROBLEMAS POR INFESTACION DE PALOMAS</t>
  </si>
  <si>
    <t>INSTITUTO ISIDORO MIRANDA</t>
  </si>
  <si>
    <t>Durante la visita de inspección, vigilancia y control al Instituto Isidro Miranda Morantes de San José de Miranda, se evidenció la persistencia de una gran cantidad de palomas en techos, cerchas y pasillos, con acumulación significativa de excretas en paredes, techos y zonas de tránsito estudiantil. Asimismo, se constató el deterioro de la infraestructura, la presencia de un tanque con fuga de agua utilizado por las aves, y la falta de cerramiento y protección en ventanas y puertas, condiciones que incrementan los riesgos sanitarios y de seguridad para la comunidad educativa.</t>
  </si>
  <si>
    <t>SE TRASLADO POR COMPETENCIAS ALCALDIA, AUTORIDAD AMBIENTAL.</t>
  </si>
  <si>
    <t>Queja presentada por los residentes de la vereda santa helena sector la mesa, en la cual manifiestan intranquilidad  por la operación de galpones de pollos que están generando olores desagradables y condiciones propicias para la proliferación de vectores, lo cual afecta la salud pública y genera incomodidad e intranquilidad entre los residentes de las viviendas vecinas.</t>
  </si>
  <si>
    <t>DUEÑOS DE GALPONES DE EL SECTOR LA MESA VEREDA DE SANTA HELENA</t>
  </si>
  <si>
    <t>COMUNIDAD VEREDA SANTA HELENA SECTOR LA MESA</t>
  </si>
  <si>
    <t>Se realizó visita conjunta con la Secretaría de Salud Municipal y la Inspección de Policía, en la que se logró evidenciar la presencia de varios galpones de pollos ubicados en el sector la mesa, en la cual, durante la inspección, se constató que el lugar se encontraba en condiciones de limpieza aceptables.</t>
  </si>
  <si>
    <t xml:space="preserve">Se  les indica a los  propietarios sobre las implicaciones sanitarias y las molestias que esta actividad puede generar a la comunidad vecina, Los propietarios manifiestan estar de acuerdo con las observaciones realizadas y expresaron  su compromiso de seguir realizando limpieza y desinfección al igual la canalización de aguas residuales. </t>
  </si>
  <si>
    <t>MOLESTIA POR MALOS OLORES, PROLIFERACION DE VECTORES Y AVEZ CARROÑERAS DEBIDO A LA PLANTA DE RESIDUOS DEL MUNICIPIO DE SAN ANDRES</t>
  </si>
  <si>
    <t xml:space="preserve">ADMINISTRACION MUNICIPAL </t>
  </si>
  <si>
    <t>VICTOR MANUEL CABALLERO SIERRA</t>
  </si>
  <si>
    <t>SE REALIZO VISITA TECNICA DONDE SE EVIDENCIO QUE NO SE ENCUENTRA MALOS OLORES, PROLIFERACION DE VECTORES, ROEDORES Y AVEZ CARROÑERAS EN LA INSTITUCION EDUCATIVA</t>
  </si>
  <si>
    <t xml:space="preserve">SE PROYECTO OFICIO </t>
  </si>
  <si>
    <t>MOLESTIA POR PRESENCIA DE SERPIENTE CORAL EN LA VEREDA</t>
  </si>
  <si>
    <t>POBLACION VEREDA CENTRO SECTOR PUERTA DEL LLANO</t>
  </si>
  <si>
    <t>SE DIO TRASLADO A LA CORPORACION AUTONOMA REGIONAL DE SANTANDER SOBRE ESTE CASO</t>
  </si>
  <si>
    <t xml:space="preserve">LICORES </t>
  </si>
  <si>
    <t>PLAGUICIDAS</t>
  </si>
  <si>
    <t>CABECERA MUNICIPAL</t>
  </si>
  <si>
    <t>BUENAS PRACTICAS EN LA MANIPULACION HIGIENICA DE LOS ALIMENTOS</t>
  </si>
  <si>
    <t>INSTALACIONES ASOMATE</t>
  </si>
  <si>
    <t>MANIPULADORES DE ALIMENTOS CENTROS VIDA</t>
  </si>
  <si>
    <t>SECTOR LA BURRERA</t>
  </si>
  <si>
    <t>ESCUELA RURAL EL RINCÓN</t>
  </si>
  <si>
    <t>ESTUDIANTES ESCUELA RURAL EL RINCÓN</t>
  </si>
  <si>
    <t>SE CAPACITÓ A LOS ESTUDIANTES ESCUELA RURALEL RINCÓN</t>
  </si>
  <si>
    <t>ESCUELA RURAL SABANA LARGA</t>
  </si>
  <si>
    <t>ESTUDIANTES ESCUELA SABANA LARGA</t>
  </si>
  <si>
    <t>SECTOR SABANA LARGA</t>
  </si>
  <si>
    <t>SE CAPACITÓ PARTE DE LA COMUNIDAD DEL SECTOR SABANA LARGA CASA A CASA, Y ASI MISMO SE ADELANTÓ LA INMUNIZACIÓN ANTIRRÁBICA CANINA Y FELINA</t>
  </si>
  <si>
    <t>GUARDERIAS Y ADULTO MAYOR</t>
  </si>
  <si>
    <t>Fortalecer los conocimientos y habilidades del personal en educación sanitaria y buenas prácticas de manipulación de alimentos, con el fin de garantizar la inocuidad, calidad y la seguridad alimentaria en el establecimiento.</t>
  </si>
  <si>
    <t>COMUNIDAD EN GENERAL VEREDA SAN PEDRO</t>
  </si>
  <si>
    <t>ESTABLECIMIENTOS ALIMEBTOS Y PARQUE PRINCIPAL DEL MUNICIPIO DE SAN ANDRES</t>
  </si>
  <si>
    <t>PROPIERTARIOS, ADMINISTRADORES Y POBLACION DEL MUNICIPIO DE SAN ANDRES</t>
  </si>
  <si>
    <t>SE DIO CAPACITACIÓN SOBRE LA EXISTENCIA DE LOS PRODUCTOS DE ALIMENTOS COMO LO ES FECHA DE VENCIMIENTO, REGISTRO SANITARIO PARA EVIDENCIAR SI ESTA LEGAL, PRODUCTOS EN BUEN ESTADO. SE CAPACITO TAMBIÉN SOBRE BEBIDAS ALCOHÓLICAS PARA EVIDENCIAR BEBIDAS ADULTERADAS Y SOBRE ESTAMPILLA</t>
  </si>
  <si>
    <t>NO SE PRESENTA LA INVITACIÓN NI LA ASISTENCIA AL COVE MUNICIPAL.
SE PRESENTA LA CERTIFICACIÓN DE LOS CASOS PRESENTADOS EN EL MUNICIPIO. 
EN MAYO SE PRESENTO LA AGRESIÓN DE UN EQUINO.</t>
  </si>
  <si>
    <t>SE PRESENTA LA INVITACIÓN Y LA ASISTENCIA AL COVE MUNICIPAL.
SE PRESENTA LA CERTIFICACIÓN DE LOS CASOS PRESENTADOS EN EL MUNICIPIO. 
EN MAYO SE PRESENTO 1 ACCIDENTE OFIDICO.</t>
  </si>
  <si>
    <t>NO SE PRESENTA LA ASISTENCIA AL COVE MUNICIPAL.
SE PRESENTA LA CERTIFICACIÓN DE LOS CASOS PRESENTADOS EN EL MUNICIPIO.
EN MAYO SE PRESENTARON 4 ACCIDENTES OFIDICOS.</t>
  </si>
  <si>
    <t>NO SE ALLEGO INVITACION AL COVE MUNICIPAL.
SE PRESENTA LA CERTIFICACIÓN DE LOS CASOS PRESENTADOS EN EL MUNICIPIO.</t>
  </si>
  <si>
    <t>LEIDY YOHANA BELTRAN MOSQUERA</t>
  </si>
  <si>
    <t>TIENDA EL PAISA</t>
  </si>
  <si>
    <t>ELKIN ANTONIO CANO MONTOYA</t>
  </si>
  <si>
    <t>TIENDA EL PORVENIR LAS MONTOYAS</t>
  </si>
  <si>
    <t>ALONSO LOPEZ</t>
  </si>
  <si>
    <t>N° 141-2025</t>
  </si>
  <si>
    <t>CHOCOLATE FUNCIONAL TRIPPY TRUFFLE</t>
  </si>
  <si>
    <t>AUTOSERVICO MERKA MAS</t>
  </si>
  <si>
    <t>LUISA FERNANDA SANTAMARIA</t>
  </si>
  <si>
    <t>N° 128-2025</t>
  </si>
  <si>
    <t>CLL 7 #4-23 BARRIO EL CENTRO</t>
  </si>
  <si>
    <t>CARLOS ROJAS CELY</t>
  </si>
  <si>
    <t>BEBIDA A BASE DE MALTA CON CÚRCUMA, MANZANILLA, COLÁGENO, MAGNESIO MARCA GAF PLUS</t>
  </si>
  <si>
    <t>CRA 4 #7-13 BARRIO LA CADENA</t>
  </si>
  <si>
    <t>ROBINSON ROJAS CAMACHO</t>
  </si>
  <si>
    <t>DROGUERÍA MARCA ECONÓMICA 1A</t>
  </si>
  <si>
    <t>CLL 7 #4-18 BARRIO EL CENTRO</t>
  </si>
  <si>
    <t>MARTHA CECILIA CANARIA MARTÍNEZ</t>
  </si>
  <si>
    <t>HOGAR INFANTIL RAYITO DE SOL - SEDE PRINCIPAL</t>
  </si>
  <si>
    <t>CRA 3 CON CLL 2A</t>
  </si>
  <si>
    <t>ASOCIACION DE CAMPESINOS TRABAJADORES DEL CARARE
LUIS FERNANDO SERNA RENTERIA</t>
  </si>
  <si>
    <t>HOGAR INFANTIL RAYITO DE SOL - SEDE VILLAS</t>
  </si>
  <si>
    <t>CRA 10 CON CLL 10</t>
  </si>
  <si>
    <t>HOGAR INFANTIL RAYITO DE SOL - SEDE PINOS</t>
  </si>
  <si>
    <t>CLL 25 NO 3A-21</t>
  </si>
  <si>
    <t>HOGAR INFANTIL LOS PERIQUITOS</t>
  </si>
  <si>
    <t>CRA 2A NO 6-42</t>
  </si>
  <si>
    <t>PANADERIA Y CAFETERIA EL MANA JYP</t>
  </si>
  <si>
    <t>CLL 5 NO 7-17</t>
  </si>
  <si>
    <t xml:space="preserve">PATRICIA ROJAS LOZANO </t>
  </si>
  <si>
    <t>CARNICERIA JJ SEGOVIANA</t>
  </si>
  <si>
    <t>CRA 2B - 72</t>
  </si>
  <si>
    <t>ELIECER MOSQUERA</t>
  </si>
  <si>
    <t>MAXITIENDA INES</t>
  </si>
  <si>
    <t>CRA 7 NO 8-02</t>
  </si>
  <si>
    <t xml:space="preserve">JOSE ARLEY PEÑA VARGAS </t>
  </si>
  <si>
    <t>MINITIENDA  NUEVA ESPERANZA</t>
  </si>
  <si>
    <t>CRA 12B NO 8-04</t>
  </si>
  <si>
    <t xml:space="preserve">ELIZABETH ARIAS CORRALES </t>
  </si>
  <si>
    <t xml:space="preserve">MERCAYA CIMITARRA </t>
  </si>
  <si>
    <t>CRA 4  NO 8-55</t>
  </si>
  <si>
    <t xml:space="preserve">ADRIANA FLOREZ CALDERON </t>
  </si>
  <si>
    <t>LA ESQUINA DONDE JAMES</t>
  </si>
  <si>
    <t>CRA 12 NO 8-12</t>
  </si>
  <si>
    <t>LEIDY VIVIANA ARIZA BARRERA</t>
  </si>
  <si>
    <t xml:space="preserve">FRUTAS Y VERDURAS DONDE SEBAS </t>
  </si>
  <si>
    <t>CLL 9 NO 6-53</t>
  </si>
  <si>
    <t>EVER AMADO SERRANO</t>
  </si>
  <si>
    <t>SURTI FRUTAS Y VERDURAS DEL CARARE</t>
  </si>
  <si>
    <t>CLL 7 NO 24-33</t>
  </si>
  <si>
    <t>MAYERLY CONTRERAS MORA</t>
  </si>
  <si>
    <t>EL JARDIN DE LAS VERDURAS</t>
  </si>
  <si>
    <t>CRA 7 NO 4-79</t>
  </si>
  <si>
    <t>DANILO GRANDAS CAÑAS</t>
  </si>
  <si>
    <t>FRUTAS Y VERDURAS FE Y ESPERANZA</t>
  </si>
  <si>
    <t>CLL 8 NO 10-3B</t>
  </si>
  <si>
    <t>NORALBA GARCIA TRIANA</t>
  </si>
  <si>
    <t>NATIVO CLUB Y BARS</t>
  </si>
  <si>
    <t xml:space="preserve">LOTE 7 FRENTE  A LA ESTACION DE SERVICIO </t>
  </si>
  <si>
    <t>BRAYAN STICK GOMEZ OVALLE</t>
  </si>
  <si>
    <t>RESTAURANTE ESCOLAR INSTITUCION EDUCATIVA CIRALES SEDE D EL CASTILLO</t>
  </si>
  <si>
    <t>VEREDA LA VICTORIA - SECTOR LA SERRANIA</t>
  </si>
  <si>
    <t>ACTA DE ALMACENAMIENTO TEMPORAL, ENTREGA Y SERVIDO DE ALIMENTOS</t>
  </si>
  <si>
    <t>PANADERIA CALIDPAN</t>
  </si>
  <si>
    <t>CRA 4 NO 4-11</t>
  </si>
  <si>
    <t>NESTOR CARLOS GALVIS GÓMEZ</t>
  </si>
  <si>
    <t>PANADERIA Y BIZCOCHERIA DELIPAN 1</t>
  </si>
  <si>
    <t>CLL 2 NO 2-15</t>
  </si>
  <si>
    <t>GERARDO HERNANDEZ DUARTE</t>
  </si>
  <si>
    <t>PANADERIA LOS MANAS</t>
  </si>
  <si>
    <t>CRA 3 NO 4-04</t>
  </si>
  <si>
    <t>ARIEL OROZCO RIOS</t>
  </si>
  <si>
    <t>MI TIERRA CARMELEÑA</t>
  </si>
  <si>
    <t>CRA 5 NO 2-50</t>
  </si>
  <si>
    <t>ROSANA MEJIA LANDAZABAL</t>
  </si>
  <si>
    <t>AUTOSERVICIO Y PANADERIA LAS DELICIAS</t>
  </si>
  <si>
    <t>CLL 2 NO 1-35
(PUERTA MINI MERCADO)</t>
  </si>
  <si>
    <t>NORBERTO MIRANDA CORDERO</t>
  </si>
  <si>
    <t>PANADERIA Y FRESQUERIA EL RUBI</t>
  </si>
  <si>
    <t>CRA 3 NO 6C-24</t>
  </si>
  <si>
    <t xml:space="preserve">YESMAN ARLEY MORENO </t>
  </si>
  <si>
    <t>ORO PASTELERIA Y REPOSTERIA</t>
  </si>
  <si>
    <t>CRA 3 NO 2-60</t>
  </si>
  <si>
    <t>ALEIXER PINTO CASTRO</t>
  </si>
  <si>
    <t>HELADERIA DELICREM</t>
  </si>
  <si>
    <t>CRA 4 NO 4-59</t>
  </si>
  <si>
    <t>MAYERLY LOZANO MORALES</t>
  </si>
  <si>
    <t>DELICREM</t>
  </si>
  <si>
    <t>CRA 3 CON CLL 4</t>
  </si>
  <si>
    <t>COFFEE SHOP DEL CARMEN</t>
  </si>
  <si>
    <t>CLL 5 NO 2-48</t>
  </si>
  <si>
    <t>JULIETH LISETTE CALDERON GOMEZ</t>
  </si>
  <si>
    <t>FRESQUERIA MI AMORCITO</t>
  </si>
  <si>
    <t>CLL 2 NO 4-61</t>
  </si>
  <si>
    <t>LILIA PINZON COLMENARES</t>
  </si>
  <si>
    <t>CAFETERIA LA CASONA</t>
  </si>
  <si>
    <t>CLL 3 NO 5-48</t>
  </si>
  <si>
    <t>GUILLERMO ACEVEDO CASTELLANOS</t>
  </si>
  <si>
    <t>CAFETERIA Y VARIEDADES ISABELLA</t>
  </si>
  <si>
    <t>CLL 2 CON CRA 4 ESQUINA</t>
  </si>
  <si>
    <t>MARGARITA MIELES RUEDA</t>
  </si>
  <si>
    <t>CAFETERIA Y PANADERIA LOS MANAS</t>
  </si>
  <si>
    <t>CRA 4 CON CLL 3 ESQUINA</t>
  </si>
  <si>
    <t>DULCINEA CAFÉ &amp; BRUNCH</t>
  </si>
  <si>
    <t>CRA 4 NO 4-35 LOTE 3</t>
  </si>
  <si>
    <t>LEIDY JOHANNA DIAZ MOLINA</t>
  </si>
  <si>
    <t>CRA 5 NO 3-34</t>
  </si>
  <si>
    <t>LIYIBETH ARDILA RODRIGUEZ</t>
  </si>
  <si>
    <t>MIGAO LA CABAÑA</t>
  </si>
  <si>
    <t>CRA 5 NO 2-12</t>
  </si>
  <si>
    <t xml:space="preserve">YURIMAR NAVARRO PARRA </t>
  </si>
  <si>
    <t>TIENDA EL BOSQUE YARIGUIES</t>
  </si>
  <si>
    <t>CRA 3 NO 11-64</t>
  </si>
  <si>
    <t>NORELIA TORRES VARGAS</t>
  </si>
  <si>
    <t>GRANERO 16 DE JULIO</t>
  </si>
  <si>
    <t>CLL 3 NO 2-54</t>
  </si>
  <si>
    <t>ESPERANZA DELGADO DE RINCON</t>
  </si>
  <si>
    <t>CLL 13 NO 3-11</t>
  </si>
  <si>
    <t>MARINA DAZA CARDENAS</t>
  </si>
  <si>
    <t>TIENDA VARIEDADES JULEISY</t>
  </si>
  <si>
    <t>CRA 3 NO 8B-10</t>
  </si>
  <si>
    <t>OLIVO MORENO MUÑOZ</t>
  </si>
  <si>
    <t>CLL 2 NO 1-27</t>
  </si>
  <si>
    <t>NINI JOHANA BARRERA ESTEVEZ</t>
  </si>
  <si>
    <t>TIENDA LA ESQUINA DE MIREYA</t>
  </si>
  <si>
    <t>CRA 3 CLL2 ESQUINA</t>
  </si>
  <si>
    <t>MIREYA BRAVO ESTEVES</t>
  </si>
  <si>
    <t>ROYAL CLUB EL CARMEN</t>
  </si>
  <si>
    <t>CLL 3 NO 3-29</t>
  </si>
  <si>
    <t>WILLIAM MARTIN VERA USECHE</t>
  </si>
  <si>
    <t>TIENDA LA CARBONERA</t>
  </si>
  <si>
    <t>CLL 3 NO 3-41</t>
  </si>
  <si>
    <t>ROMELIA LOZADA DE ESPINOSA</t>
  </si>
  <si>
    <t xml:space="preserve">COMEDOR ESCOLAR ESCUELA RURAL KM 15 SEDE B </t>
  </si>
  <si>
    <t>CORREGIMIENTO  KM 15</t>
  </si>
  <si>
    <t>PANADERIA Y CAFETERIA AGUILAR</t>
  </si>
  <si>
    <t>BARRIO LAS PALMAS ALTAS</t>
  </si>
  <si>
    <t>GILDARDO AGUILAR ORTIZ</t>
  </si>
  <si>
    <t>HELADERIA CHOCO CHERRY</t>
  </si>
  <si>
    <t>CLL 7A NO 6-20</t>
  </si>
  <si>
    <t>KATHERIN XIOMARA AGUILAR MORALES</t>
  </si>
  <si>
    <t>SUPERMERCADO HORIZONTE LANDÁZURI</t>
  </si>
  <si>
    <t>CRA 4 NO 6-45/47/49
BARRIO LA CADENA</t>
  </si>
  <si>
    <t>HERNANDO QUIROGA ARIZA</t>
  </si>
  <si>
    <t>TIENDA EL CAPUCHINO</t>
  </si>
  <si>
    <t>CARMEN EMILIA MUNERA</t>
  </si>
  <si>
    <t>TIENDA LA PRIMAVERA LA FLACA</t>
  </si>
  <si>
    <t>CLL PRINCIAL 
BARRIO LA PRIMAVERA</t>
  </si>
  <si>
    <t>NEFTALI HERNANDO GARZON AGUIRRE</t>
  </si>
  <si>
    <t>LINA AURORA MALAVER GOMEZ</t>
  </si>
  <si>
    <t>TIENDA LA SOLERA</t>
  </si>
  <si>
    <t>BARRIO EL PROGRESO</t>
  </si>
  <si>
    <t>ROBINSON RODRIGUEZ FLOREZ</t>
  </si>
  <si>
    <t>AUTOSERVICIO LA VICTORIA MYR</t>
  </si>
  <si>
    <t>BARRIO EL CENTRO
PARQUE PRINCIPAL</t>
  </si>
  <si>
    <t>MAYIBER MATEUS HERNANDEZ</t>
  </si>
  <si>
    <t>MINI MERCADO ISABELLA</t>
  </si>
  <si>
    <t>LIZETH  GINETH  HERNANDEZ  PALOMINO</t>
  </si>
  <si>
    <t>FRUTAS Y VERDURAS SARITH YIRETH</t>
  </si>
  <si>
    <t>ISNARDO FLOREZ RINCON</t>
  </si>
  <si>
    <t>EL FRUVER DE CARLITOS</t>
  </si>
  <si>
    <t>MARIA OLIVA CASTAÑEDA PEREZ</t>
  </si>
  <si>
    <t>FRUTERIA Y VERDURAS MATIAS</t>
  </si>
  <si>
    <t>BRISAS ALTAS SECTOR COLEGIO</t>
  </si>
  <si>
    <t>MATILDE CRUZ ROJAS</t>
  </si>
  <si>
    <t>INSTITUTO AGRICOLA LA INDIA</t>
  </si>
  <si>
    <t>CORREGIMIENTO LA INDIA SECTOR NUEVO</t>
  </si>
  <si>
    <t xml:space="preserve">NELSON ORLANDO CARRASCO OLARTE </t>
  </si>
  <si>
    <t>LA NUEVA SUPER DROGUERIA PLUS</t>
  </si>
  <si>
    <t xml:space="preserve">NASLE PINZON FONTECHA </t>
  </si>
  <si>
    <t xml:space="preserve">RESIDENCIA NUEVO GALEX </t>
  </si>
  <si>
    <t>CLL 7 NO 3-11 VÍA HOSPITAL</t>
  </si>
  <si>
    <t>JESUS ANTONIO DIAZ</t>
  </si>
  <si>
    <t>RESTAURANTE LAS DELICIAS MANABA</t>
  </si>
  <si>
    <t xml:space="preserve">CRA 6 NO 8A-47 </t>
  </si>
  <si>
    <t>WALTER EMRIQUE JIMENEZ ANDRADE</t>
  </si>
  <si>
    <t>ALONZO PEREZ</t>
  </si>
  <si>
    <t>QUESO Y LACTEOS D'CANTABRIA</t>
  </si>
  <si>
    <t>ESMERALDA RIVERA PINEDA</t>
  </si>
  <si>
    <t>LEIDY JOHANA BELTRAN</t>
  </si>
  <si>
    <t>LICORERA Y DISTRIBUIDORA EL CANTINAZO</t>
  </si>
  <si>
    <t>ELKIN ALIRIO OCHOA VASCO</t>
  </si>
  <si>
    <t>CRA 9 NO 9-40</t>
  </si>
  <si>
    <t>GUEINER ALBEIRO OCHOA VASCO</t>
  </si>
  <si>
    <t>VIDEO BAR EL PROFE</t>
  </si>
  <si>
    <t>CRA 9 BARRIO CENTRO</t>
  </si>
  <si>
    <t>WILDER ESPINAL VILLALOBOS</t>
  </si>
  <si>
    <t>BAR LA PATRONA PTO PARRA</t>
  </si>
  <si>
    <t>MILDREHY ZAMORA GUEERRA</t>
  </si>
  <si>
    <t>BAR LA PATRONA CAMPO CAPOTE</t>
  </si>
  <si>
    <t>BELLANITH JULIANA PEREZ  ZAMORA</t>
  </si>
  <si>
    <t>BILLARES TRES ESTRELLAS</t>
  </si>
  <si>
    <t>CLL 9 NO 20 BARRIO CENTRO</t>
  </si>
  <si>
    <t>JUAN DAVID MARTINEZ CASTRILLON</t>
  </si>
  <si>
    <t>BILLARES MARTINEZ EL CRUCE</t>
  </si>
  <si>
    <t>NELSON FABIAN MARTINEZ HIDALGO</t>
  </si>
  <si>
    <t>DROGUI MARCE</t>
  </si>
  <si>
    <t>CALLE PRINCIPAL CENTRO POBLADO EL CRUCE</t>
  </si>
  <si>
    <t>DIANA MARCELA CARMONA CONTRERAS</t>
  </si>
  <si>
    <t>VARIEDADES KELLY PUERTO PARRA</t>
  </si>
  <si>
    <t>PEDRO LUIS SANCHEZ</t>
  </si>
  <si>
    <t>HOSPEDAJE CAMILA</t>
  </si>
  <si>
    <t>CRA 9 NO 8-44
BARRIO CENTRO</t>
  </si>
  <si>
    <t>SIMON ALONSO TORRES JARAMILLO</t>
  </si>
  <si>
    <t>CELULARES Y ACCESORIOS XIME</t>
  </si>
  <si>
    <t>CLL 9 NO 7-09</t>
  </si>
  <si>
    <t>XIMENA PATRICIA RODRIGUEZ ORTIZ</t>
  </si>
  <si>
    <t>EL TEMBLOR VALLENATO</t>
  </si>
  <si>
    <t>CLL 7 NO 4-22</t>
  </si>
  <si>
    <t>CARLOS ARTURO RODRIGUEZ SANCHEZ</t>
  </si>
  <si>
    <t>CHAMBACU LA QUINTA</t>
  </si>
  <si>
    <t>CLL 5 NO 3-79</t>
  </si>
  <si>
    <t>FELIX AYALA CONTRERAS</t>
  </si>
  <si>
    <t>LICORES LAS MELLAS</t>
  </si>
  <si>
    <t>CRA 4 NO 10-41
BARRIO LA CEIBA</t>
  </si>
  <si>
    <t>YOMAIDA YEPEZ YEPEZ</t>
  </si>
  <si>
    <t>SURTICENTRO SABANA</t>
  </si>
  <si>
    <t>CRA 12 NO 14-06</t>
  </si>
  <si>
    <t>MARIA EUGENIA ROBLES MUÑOZ</t>
  </si>
  <si>
    <t>PUNTO PARK (HIPERMERCADO)</t>
  </si>
  <si>
    <t>CRA 9 NO 14-01</t>
  </si>
  <si>
    <t>LUZ MIREYA TELLEZ TELLEZ</t>
  </si>
  <si>
    <t xml:space="preserve">SURTI FRUVER LA SABANA </t>
  </si>
  <si>
    <t xml:space="preserve">CLL 14 NO 11-29 </t>
  </si>
  <si>
    <t xml:space="preserve">JERI MORA ROJAS </t>
  </si>
  <si>
    <t>BAR ESPORQUISS NIGHT CLUB</t>
  </si>
  <si>
    <t>CRA 11 NO 8A-45</t>
  </si>
  <si>
    <t>JUAN DE LA CRUZ MENDOZA ALFONSO</t>
  </si>
  <si>
    <t>EL TENAMPA PUB</t>
  </si>
  <si>
    <t xml:space="preserve">CRA 15 NO 17-05 </t>
  </si>
  <si>
    <t xml:space="preserve">ANA YURLEY CHAVES SUAREZ </t>
  </si>
  <si>
    <t xml:space="preserve">LICORERA 18 AÑOS </t>
  </si>
  <si>
    <t>CRA 12 NO 16-53</t>
  </si>
  <si>
    <t>JHON EDINSON CARDOZO QUIÑONEZ</t>
  </si>
  <si>
    <t>JARDIN INFANTIL MIS PEQUEÑOS GENIOS DE SABANA DE TORRES</t>
  </si>
  <si>
    <t>CLL 13 NO 14-80</t>
  </si>
  <si>
    <t>ZULMA MARINA MARTINEZ SALCEDO</t>
  </si>
  <si>
    <t xml:space="preserve">FARMACIA IDEAL DROGUERIA </t>
  </si>
  <si>
    <t>CRA 9 NO 13-79</t>
  </si>
  <si>
    <t>LEISY SANCHEZ HERNANDEZ</t>
  </si>
  <si>
    <t>CENTRO OPTICO + VISION SAS</t>
  </si>
  <si>
    <t>CRA 10 NO 13-26</t>
  </si>
  <si>
    <t>CENTRO OPTICO + VISION  SAS</t>
  </si>
  <si>
    <t>TORNILLOS Y PARTES ELECTRICAS</t>
  </si>
  <si>
    <t>CLL 13 NO 11-44</t>
  </si>
  <si>
    <t>ANA CECILIA VILLAREAL GUERRERO</t>
  </si>
  <si>
    <t>FERRETALLER AGRO-INDUSTRIAL BT</t>
  </si>
  <si>
    <t>TRANS 1 DIAGONAL 1-126</t>
  </si>
  <si>
    <t>DIEGO ARMANDO BELEÑO HERNANDEZ</t>
  </si>
  <si>
    <t>ACTA DE IVC SANITARIO ESTABLECIMIENTOS INDUSTRIALES, COMERCIALES Y DE SERVICIOS DONDE SE USAN Y ALMACENAN SUSTANCIAS Y PRODUCTOS QUIMICOS</t>
  </si>
  <si>
    <t xml:space="preserve">CENTRO DE ACONDICIONAMIENTO FISICO TUTAN GYM </t>
  </si>
  <si>
    <t>CLL 14 NO 20B-10</t>
  </si>
  <si>
    <t xml:space="preserve">JHOSEP JAIR PINEDA RIOS </t>
  </si>
  <si>
    <t>FERREINGENERIA CE SAS ZOMAC</t>
  </si>
  <si>
    <t>CLL 16 NO 23-13</t>
  </si>
  <si>
    <t>PAOLA ANDREA OSORIO</t>
  </si>
  <si>
    <t>HOTEL NUEVO DESPERTAR</t>
  </si>
  <si>
    <t>CLL 16 NO 14-25</t>
  </si>
  <si>
    <t>UBEL ARCANGEL MARIN</t>
  </si>
  <si>
    <t>COOPERATIVA MULTIACTIVA DE TAXISTAS Y TRANSPORTADORES UNIDOS - COTAXI LTDA</t>
  </si>
  <si>
    <t>CRA 11 NO 11-53 LOCAL 1</t>
  </si>
  <si>
    <t>SERGIO ANDRES VIVEROS PEÑA</t>
  </si>
  <si>
    <t xml:space="preserve">STUDIO PUBLICITARIO SDT </t>
  </si>
  <si>
    <t>CLL 14 NO 19-36</t>
  </si>
  <si>
    <t xml:space="preserve">MAYCOL STIVEN BARRANCO ROMERO </t>
  </si>
  <si>
    <t>HOGAR AGRUPADO OSO YOGUI</t>
  </si>
  <si>
    <t>CLL 9 NO 2-116</t>
  </si>
  <si>
    <t>HOGAR AGRUPADO EL SADAY</t>
  </si>
  <si>
    <t>BARRIO GAITAN
CORREGIMIENTO YARIMA</t>
  </si>
  <si>
    <t>COLEGIO NUESTRA SEÑORA DE LA PAZ - COLNUPAZ
SEDE VALENTIN GONZALEZ RANGEL</t>
  </si>
  <si>
    <t>PANADERÍA CENTROPAN CHUCUREÑA</t>
  </si>
  <si>
    <t>CRA 10 NO 9-37</t>
  </si>
  <si>
    <t>ISBELIA URIBE VARGAS</t>
  </si>
  <si>
    <t>PANADERÍA Y BIZCOCHERÍA EL MANA</t>
  </si>
  <si>
    <t>CRA 13 NO 11-14</t>
  </si>
  <si>
    <t>LUIS ALBERTO PORTILLA LEÓN</t>
  </si>
  <si>
    <t>CEREZO CAFÉ</t>
  </si>
  <si>
    <t>CRA 10 No 11-27</t>
  </si>
  <si>
    <t>MAYERLY CORREA PACHECO</t>
  </si>
  <si>
    <t>GRANERO EL RUBI´S</t>
  </si>
  <si>
    <t>CLL 10 NO 9-45</t>
  </si>
  <si>
    <t>ANDRÉS FELIPE RODRÍGUEZ</t>
  </si>
  <si>
    <t>TIENDA NUEVA COMUNEROS</t>
  </si>
  <si>
    <t>CLL 10 NO 16-95</t>
  </si>
  <si>
    <t>MAGDALENA AVILA BARBOSA</t>
  </si>
  <si>
    <t>INTERNET LA POLA - EXPENDIO</t>
  </si>
  <si>
    <t>CRA 7 NO 9-35 LOCAL 2</t>
  </si>
  <si>
    <t>HERNAN RUEDA PADILLA</t>
  </si>
  <si>
    <t>TIENDA LA PLACITA AMIGA</t>
  </si>
  <si>
    <t>CLL 11 NO 17-31</t>
  </si>
  <si>
    <t>OSCAR MAURICIO RUEDA RODRIGUEZ</t>
  </si>
  <si>
    <t>TIENDA CHUCURÍ LA 11</t>
  </si>
  <si>
    <t>CLL 11 NO 16-19</t>
  </si>
  <si>
    <t>LUIS ALBERTO GARAVITO LANDINEZ</t>
  </si>
  <si>
    <t>SALSAMENTARIA CORTES Y SALSAS CHULETA</t>
  </si>
  <si>
    <t>CLL 10 No 10-56 LOCAL 1</t>
  </si>
  <si>
    <t>NATALIA GARCÍA GUTIÉRREZ</t>
  </si>
  <si>
    <t>PUESTO DE VERDURAS CHURROS</t>
  </si>
  <si>
    <t>CASA DE MERCADO
PUESTOS 229 Y 230</t>
  </si>
  <si>
    <t>ROBINSON BUITRAGO</t>
  </si>
  <si>
    <t>DISTRIBUIDORA DE FRUTAS Y VERDURAS MARGARITA</t>
  </si>
  <si>
    <t>PLAZA DE MERCADO PISO 2
PUESTO 218 - 219 - 220 - 221 - 245 - 246 - 247 - 248</t>
  </si>
  <si>
    <t>LUZ MARGARITA PEREZ RONDON</t>
  </si>
  <si>
    <t>FUENTE DE SODA EL AMIGO CHUCUREÑO</t>
  </si>
  <si>
    <t xml:space="preserve">CLL 10 NO 13-21 </t>
  </si>
  <si>
    <t>JESUS CEDIEL MENDEZ</t>
  </si>
  <si>
    <t>ESTADERO DOÑA EMPERA DE YARIMA</t>
  </si>
  <si>
    <t>CRA 9 NO 11-21/25 
CORREGIMIENTO YARIMA</t>
  </si>
  <si>
    <t>EMPERATRIZ CORREDOR RUIZ</t>
  </si>
  <si>
    <t>ESTANCO Y DISTRIBUIDORA BJ</t>
  </si>
  <si>
    <t>CLL 10 NO 12-103</t>
  </si>
  <si>
    <t>JONATHAN JERES QUINTERO</t>
  </si>
  <si>
    <t>LA PLAZITA.COM.CO</t>
  </si>
  <si>
    <t>CLL 10 NO 13-47</t>
  </si>
  <si>
    <t>ELSA ARDILA SANA</t>
  </si>
  <si>
    <t>DISCO BAR LA TREMENDA</t>
  </si>
  <si>
    <t>CRA 7 NO 10-43/49 
CORREGIMIENTO YARIMA</t>
  </si>
  <si>
    <t>ANGEL CIRO JERES CUBIDES</t>
  </si>
  <si>
    <t>GRANIZADOS DRINKS EXOTIC</t>
  </si>
  <si>
    <t>CLL 8 NO 10-20 LOCAL 1</t>
  </si>
  <si>
    <t>LIZA FERNANDA GÓMEZ MORENO</t>
  </si>
  <si>
    <t>PORTIFARMA DROGUERÍA</t>
  </si>
  <si>
    <t>CRA 14 NO 11-08</t>
  </si>
  <si>
    <t>KAREN DAYANA PORTILLA LEÓN</t>
  </si>
  <si>
    <t>PERFUMES ROSA SARON</t>
  </si>
  <si>
    <t>CRA 10 NO 9-50</t>
  </si>
  <si>
    <t>NELSON ENRIQUE ANAYA SERRANO</t>
  </si>
  <si>
    <t>SUMINISTROS ELECTRICOS Y FERRETERIA FERREGOMEZ</t>
  </si>
  <si>
    <t>CLL 10 NO 10-12</t>
  </si>
  <si>
    <t>HECTOR JESUS GOMEZ CHAPARRO</t>
  </si>
  <si>
    <t>INTERNET SYSTEM SF</t>
  </si>
  <si>
    <t>CRA 10 NO 10-47</t>
  </si>
  <si>
    <t>SERGIO FABIAN RUEDA NEIRA</t>
  </si>
  <si>
    <t>INTERNET LA POLA</t>
  </si>
  <si>
    <t>CONFINANZAS MULTISERVICIOS INTEGRALES</t>
  </si>
  <si>
    <t>CRA 10 No 9-15</t>
  </si>
  <si>
    <t>DIANA MAYERLY ROJAS CALDERÓN</t>
  </si>
  <si>
    <t>AGUAS DE CIMITARRA - PUNTO EN RED CÓDIGO 0005 - VIRGEN LA ARROCERA</t>
  </si>
  <si>
    <t>AGUAS DE CIMITARRA - PUNTO EN RED CÓDIGO 0007 - CANCHA PRADOS</t>
  </si>
  <si>
    <t>SAL REFISAL PAQUETE</t>
  </si>
  <si>
    <t>AUTOSERVICIO EL FAMILIAR J.G</t>
  </si>
  <si>
    <t>JOSE LUIS CARLOS GALEANO - PROPIETARIO</t>
  </si>
  <si>
    <t>EMSEPAR ESP SA CAMPO CAPOTE - PUNTO EN RED CÓDIGO 0001 - SALIDA TANQUE BARRIO LAS BRISAS</t>
  </si>
  <si>
    <t>PERITAS DE BOCADILLO</t>
  </si>
  <si>
    <t>PANTOJARSE PUERTO PARRA</t>
  </si>
  <si>
    <t>DIEGO GRASS - ADMINISTRADOR</t>
  </si>
  <si>
    <t>APC MANANTIALES DE CHUCURI - PUNTO EN RED CÓDIGO 0008 - BARRIO EL CAMPESTRE</t>
  </si>
  <si>
    <t>APC MANANTIALES DE CHUCURI - PUNTO EN RED CÓDIGO 0010 - BARRIO YARIGUIES 2</t>
  </si>
  <si>
    <t>CORPOYARIMA - PUNTO EN RED CÓDIGO 0001 - SECTOR LA LLANA</t>
  </si>
  <si>
    <t>REYNALDO ARDILA DURAN - PRESIDENTE</t>
  </si>
  <si>
    <t>BATALLON LUCIANO D°ELHUYAR - GRIFO COCINA RANCHO DE TROPAS</t>
  </si>
  <si>
    <t>MUESTRA DE DIAGNOSTICO TOMADA AL INTERIOR DEL BATALLON</t>
  </si>
  <si>
    <t>UT MACSOL USPEC 2025</t>
  </si>
  <si>
    <t>LEIDY ORTIZ - ADMINISTRADORA</t>
  </si>
  <si>
    <t>PESCADO APANADO</t>
  </si>
  <si>
    <t>UT MACSOL USPEC 2026</t>
  </si>
  <si>
    <t>ENSALADA DE REMOLACHA - ZANAHORIA</t>
  </si>
  <si>
    <t>UT MACSOL USPEC 2027</t>
  </si>
  <si>
    <t>JUGO DE MANGO</t>
  </si>
  <si>
    <t>UT MACSOL USPEC 2028</t>
  </si>
  <si>
    <t>TENENCIA RESPONSABLE Y SUS CUIDADOS</t>
  </si>
  <si>
    <t>SALON RESTAURANTE BELLA GRANDE</t>
  </si>
  <si>
    <t xml:space="preserve">NORMATIVIDAD EXPENDIOS DE CARNE </t>
  </si>
  <si>
    <t xml:space="preserve">AUDITORIO COMFENALCO </t>
  </si>
  <si>
    <t>HOGAR COMUNITARIO JARDINCITOS</t>
  </si>
  <si>
    <t>BENEFICIARIOS Y MADRES COMUNITARIAS</t>
  </si>
  <si>
    <t>ACTA DE INSPECCIÓN, VIGILANCIA Y CONTROL PARA ALMACENAMIENTO TEMPORAL, ENTREGA Y SERVIDO DE ALIMENTOS.</t>
  </si>
  <si>
    <t>ACTA DE INSPECCIÓN, VIGILANCIA, Y CONTROL SANITARIO ESTABLECIMIENTOS DE VIVIENDA TRANSITORIA</t>
  </si>
  <si>
    <t>ACTA DE INSPECCIÓN, VIGILANCIA Y CONTROL A ESTABLECIMIENTOS DE HOGARES COMUNITARIOS</t>
  </si>
  <si>
    <t>ACTA DE INSPECCIÓN, VIGILANCIA Y CONTROL SANITARIO ESTABLECIENTOS DE HOGARES GERIATRICOS O DE LARGA ESTANCIA.</t>
  </si>
  <si>
    <t>ACTA DE INSPECCIÓN SANITARIA CON ENFOQUE DE RIESGO PARA EXPENDIOS DE CARNE Y/O PRODUCTOS CÁRNICOS COMESTIBLES.</t>
  </si>
  <si>
    <t xml:space="preserve">ACTA DE INSPECCIÓN, VIGILANCIA Y CONTROL SANITARIO ESTABLECIMIENTOS GENERADORES DE RESIDUOS- COMPONENTE GESTIÓN INTERNA </t>
  </si>
  <si>
    <t>ACTA DE INSPECCIÓN, VIGILANCIA Y CONTROL SANITARIO ESTABLECIMIENTOS GENERADORES DE RESIDUOS- PRESTADORES INDEPENDIENTES CIRCULAR 000047 DE 2006</t>
  </si>
  <si>
    <t>CONTROL SANITARIO ESTABLECIMIENTOS INDUSTRIALES, COMERCIALES Y DE SERVICIOS DONDE SE USAN Y ALMACENAN SUSTANCIAS Y PRODUCTOS QUIMICOS</t>
  </si>
  <si>
    <t>ACTA DE INSPECCIÓN SANITARIA CON ENFOQUE DE RIESGO PARA EXPENDIO DE ALIMENTOS Y BEBIDAS</t>
  </si>
  <si>
    <t>128-2025</t>
  </si>
  <si>
    <t>PRESENTA LA INSCRIPCION DE ESTABLECIMIENTOS</t>
  </si>
  <si>
    <t xml:space="preserve">SE REALIZO CONTROL AL HOGAR DE PASO DEL MIGRANTE, EL CUAL SE ENCUENTRA CERRADO POR FALTA DE RECURSOS. </t>
  </si>
  <si>
    <t>TIENDA LA CARPITA</t>
  </si>
  <si>
    <t>BERNARDO AZA</t>
  </si>
  <si>
    <t>ENFOQUE DE RIESGO - EXPENDIOS DE ALIMENTOS</t>
  </si>
  <si>
    <t>CAFETERIA Y TIENDA VISTA HERMOSA</t>
  </si>
  <si>
    <t>VEREDA EL GUAMITO FINCA VISTA HERMOSA</t>
  </si>
  <si>
    <t>MARIA DEL CARMEN ALFONSO DE MONSALVE</t>
  </si>
  <si>
    <t>TIENDA VILLA CECI</t>
  </si>
  <si>
    <t>VEREDA ROSA BLANCA, FINCA EL MULAZAL</t>
  </si>
  <si>
    <t>OSCAR REY SIERRA</t>
  </si>
  <si>
    <t>BYGOS MARKET</t>
  </si>
  <si>
    <t>PUEBLITO ACUARELA</t>
  </si>
  <si>
    <t>HENRY CACERES</t>
  </si>
  <si>
    <t>FRUTAS Y VERDURAS EL IMPERIO VERDE</t>
  </si>
  <si>
    <t>PUEBLITO ACUARELA, VEREDA EL VERDE</t>
  </si>
  <si>
    <t>ULISES CARRILLO</t>
  </si>
  <si>
    <t>CLL 3 NO 3-140</t>
  </si>
  <si>
    <t>TERESA FERREIRA HIGUERA</t>
  </si>
  <si>
    <t xml:space="preserve">GELATINO </t>
  </si>
  <si>
    <t>LOTE C8, LC 1, PUEBLITO ACUARELA 2</t>
  </si>
  <si>
    <t>NINA JULIANA BUSTAMANTE</t>
  </si>
  <si>
    <t>DISCOTECA LAS TASCAS</t>
  </si>
  <si>
    <t>CLL 2 NO 7-31</t>
  </si>
  <si>
    <t>ALEX FABIAN VARGAS FERREIRA</t>
  </si>
  <si>
    <t>ENFOQUE DE RIESGO - EXPENDIOS DE BEBIDAS ALCOHOLICAS</t>
  </si>
  <si>
    <t>IMPERIAL PUB AND COFEE</t>
  </si>
  <si>
    <t>MERCADO CAMPESINO LOCAL PT8-PT7</t>
  </si>
  <si>
    <t>RAMON ANDRES VELASQUEZ CALDERON</t>
  </si>
  <si>
    <t>VEREDA ROSA BLANCA FINCA BELLAVISTA</t>
  </si>
  <si>
    <t>ISABEL AZA DE DIAZ</t>
  </si>
  <si>
    <t>TIENDA Y BILLAR PARADOR LA CASCADA</t>
  </si>
  <si>
    <t>VEREDA EL GUAMITO, FINCA LA ESPERANZA</t>
  </si>
  <si>
    <t>MARCOS POVEDA VEGA</t>
  </si>
  <si>
    <t>RESTAURANTE LA EETACION DEL TURISTA</t>
  </si>
  <si>
    <t>VEREDA EL GUAMITO, FINCA VISTA HERMOSA</t>
  </si>
  <si>
    <t>KATERINE CALDERON</t>
  </si>
  <si>
    <t>RESTAURANTE DOÑA ROSMY</t>
  </si>
  <si>
    <t>VEREDA ROSA BLANCA, VILLA CECI</t>
  </si>
  <si>
    <t>ROSMIRA AYALA</t>
  </si>
  <si>
    <t>CAFÉ BAR SIRVALO PUES</t>
  </si>
  <si>
    <t>CLL 11 NO 9-68</t>
  </si>
  <si>
    <t>LAURA JULIANA MANTILLA ORTIZ</t>
  </si>
  <si>
    <t>BAR EL GRAN MIRADOR LAS CASETAS</t>
  </si>
  <si>
    <t>CLL 8 NO 8-72</t>
  </si>
  <si>
    <t>VIVIANA SERRANO FIGUEROA</t>
  </si>
  <si>
    <t>BAR MIRADOR LA Y</t>
  </si>
  <si>
    <t>KAREN DANIELA SERRANO FIGUEROA</t>
  </si>
  <si>
    <t>LUBRYMOTOS FABRICIO</t>
  </si>
  <si>
    <t>CLL 12 NO 5A-10, LOCAL 3</t>
  </si>
  <si>
    <t>MARTHA CORTEZ HERRERA</t>
  </si>
  <si>
    <t>CAFÉ BAR DOÑA ANA RITA</t>
  </si>
  <si>
    <t>CLL 11 NO 12-49</t>
  </si>
  <si>
    <t>NAPOLEON JAIMES RUEDA</t>
  </si>
  <si>
    <t>TIENDA LA PIÑA DULCE</t>
  </si>
  <si>
    <t>CRA 14A NO 12A-33</t>
  </si>
  <si>
    <t>AURORA PORRAS DE JAIMES</t>
  </si>
  <si>
    <t>PANADERIA LA GRAN PIÑA</t>
  </si>
  <si>
    <t>CLL 12 NO 9-26</t>
  </si>
  <si>
    <t>VICTOR ORDOÑEZ MONSALVE</t>
  </si>
  <si>
    <t>LA BENDITA BEBIDA</t>
  </si>
  <si>
    <t>CRA 10 NO 9-05, LOCAL 1</t>
  </si>
  <si>
    <t>WENDY ROCIO VALDIVIESO GARCIA</t>
  </si>
  <si>
    <t>OLD BAR CARACAS</t>
  </si>
  <si>
    <t>CLL 10 NO 8-50</t>
  </si>
  <si>
    <t>ROSMEL RAMON MENDOZA CASTILLO</t>
  </si>
  <si>
    <t>MALCOR FUMIGACIONES</t>
  </si>
  <si>
    <t>DIAG 8 NO 13B-49, BODEGA 6</t>
  </si>
  <si>
    <t>MARTHA LILIANA CORZO</t>
  </si>
  <si>
    <t>PALONEGRO ECOPARQUE S.A.S</t>
  </si>
  <si>
    <t>KM 1 VIA AL AEROPUERTO</t>
  </si>
  <si>
    <t>JAVIER ORLANDO RAMIREZ AMAYA</t>
  </si>
  <si>
    <t>KILOMETRO 1 VIA AL AEROPUERTO</t>
  </si>
  <si>
    <t>BAR PALONEGRO ECOPARQUE S.A.S</t>
  </si>
  <si>
    <t>KM 1 VIA AEROPUERTO PALONEGRO 121</t>
  </si>
  <si>
    <t>CAFETERIA BAR TRANSLEBRIJA</t>
  </si>
  <si>
    <t>CLL 12A NO 17-163</t>
  </si>
  <si>
    <t>NELSON YEFREY GARAVITO PATIÑO</t>
  </si>
  <si>
    <t>HERMANOS GARCIA BADILLO H G B S.A.S</t>
  </si>
  <si>
    <t>FINCA VILLA MARIA, VEREDA SANTA ROSA</t>
  </si>
  <si>
    <t>ORLANDO GARCIA BADILLO</t>
  </si>
  <si>
    <t>HOTEL MONACO</t>
  </si>
  <si>
    <t>CRA 8 NO 12-53</t>
  </si>
  <si>
    <t>FERNEL DIAZ PRADA</t>
  </si>
  <si>
    <t>WILLYS ROOF T0P S.A.S</t>
  </si>
  <si>
    <t>AEROPUERTO PALONEGRO LOCAL 18</t>
  </si>
  <si>
    <t>JUAN PABLO BEDOYA JARAMILLO</t>
  </si>
  <si>
    <t>OFICINA JON WILCOX SONEN COMPLEMENTS</t>
  </si>
  <si>
    <t>JON WILCOX SONEN</t>
  </si>
  <si>
    <t>FAST MODA S.A.S</t>
  </si>
  <si>
    <t>AEROPUERTO PALONEGRO LOCAL 2-013</t>
  </si>
  <si>
    <t>ERIKA SEPULVEDA</t>
  </si>
  <si>
    <t>HORNEO AEROPUERTO</t>
  </si>
  <si>
    <t>LOCAL 2-087A, AEROPUERTO PALONEGRO</t>
  </si>
  <si>
    <t>RUBY MILENA FLOREZ</t>
  </si>
  <si>
    <t xml:space="preserve">VARIEDADES DONDE EL CALVO </t>
  </si>
  <si>
    <t>JORGE ISAAC CARRILLO GOMEZ</t>
  </si>
  <si>
    <t>CAFETERIA Y HELADERIA ANTOJATE</t>
  </si>
  <si>
    <t>CRA 6 NO 5-16, LOCAL 6</t>
  </si>
  <si>
    <t>BILLARES ENTRE RUEDAS</t>
  </si>
  <si>
    <t>CRA 5 NO 5-49</t>
  </si>
  <si>
    <t>FANNY ISABEL RUEDA</t>
  </si>
  <si>
    <t>LICORES DONDE LUCHO</t>
  </si>
  <si>
    <t>CRA 6A NO 6A-18</t>
  </si>
  <si>
    <t>EFRAIN MARQUEZ NAVARRO</t>
  </si>
  <si>
    <t>CASETA DE LICOR CALLE 5</t>
  </si>
  <si>
    <t>CLL 5 CON 6</t>
  </si>
  <si>
    <t>EDINSON GOMEZ</t>
  </si>
  <si>
    <t xml:space="preserve">CASETA DE LICOR </t>
  </si>
  <si>
    <t>PLAZA DE FERIAS</t>
  </si>
  <si>
    <t>HERIBERTO DIAZ PLATA</t>
  </si>
  <si>
    <t>HELADOS DE CREMA</t>
  </si>
  <si>
    <t>ANA HERNANDEZ</t>
  </si>
  <si>
    <t>VENTA DE CARNE ASADA</t>
  </si>
  <si>
    <t>GERMAN RUEDA PLATA</t>
  </si>
  <si>
    <t>COMIDAS RAPIDAS VICTOR</t>
  </si>
  <si>
    <t>CRA 6 CON CLL 3</t>
  </si>
  <si>
    <t>VICTOR ALFONSO MUÑOZ</t>
  </si>
  <si>
    <t>PIZZERIA RUBI</t>
  </si>
  <si>
    <t>RUBIELA SARMIENTO</t>
  </si>
  <si>
    <t>HUGO NIÑO</t>
  </si>
  <si>
    <t>CASETA DE SHAWARMA</t>
  </si>
  <si>
    <t>PIZZA HUGO</t>
  </si>
  <si>
    <t>LICORES GENTE</t>
  </si>
  <si>
    <t>OSCAR FERNANDO GOMEZ FLOREZ</t>
  </si>
  <si>
    <t>CARNE A LA LLANERA</t>
  </si>
  <si>
    <t>ARNULFO MAYORGA MORALES</t>
  </si>
  <si>
    <t>LAS AUTENTICAS EMPANADAS</t>
  </si>
  <si>
    <t>CRA 5 NO 5-35, PLAZA DE MERCADO</t>
  </si>
  <si>
    <t>ALBA SANCHEZ</t>
  </si>
  <si>
    <t>CASETA DOÑA ELVIRA</t>
  </si>
  <si>
    <t>CRA 6 NO 1-74</t>
  </si>
  <si>
    <t>ELVIRA RUEDA MARQUEZ</t>
  </si>
  <si>
    <t>OBLEAS Y SOLTERITAS</t>
  </si>
  <si>
    <t>LEIDY RIOS</t>
  </si>
  <si>
    <t>BAR EL TENAMPA ZAP</t>
  </si>
  <si>
    <t>CLL 10 NO 16-26</t>
  </si>
  <si>
    <t>SILVIA MARCELA RIVERA RAMIREZ</t>
  </si>
  <si>
    <t>EXPENDIO DE CARNE CORONITA</t>
  </si>
  <si>
    <t>CASA DE MERCADO PUESTO NO 8</t>
  </si>
  <si>
    <t>YURLEY FERNANDA GARRIDO MADERO</t>
  </si>
  <si>
    <t>HOSTAL CASA LOMA ZAP</t>
  </si>
  <si>
    <t>CRA 12 NO 22-22-24</t>
  </si>
  <si>
    <t>EDGAR AUGUSTO CABALLERO BLANCO</t>
  </si>
  <si>
    <t>LA CASA DEL CAFÉ Y EL VINO</t>
  </si>
  <si>
    <t>FINCA CORRAL DE PIEDRA</t>
  </si>
  <si>
    <t>RAQUEL OTERO DE DIAZ</t>
  </si>
  <si>
    <t>FRUTAS Y VERDURAS LUCILA</t>
  </si>
  <si>
    <t>CRA 10 NO 16-01, PLAZA DE MERCADO LOCAL 30</t>
  </si>
  <si>
    <t>LUCILA DIAZ</t>
  </si>
  <si>
    <t>DONDE ISAIAS</t>
  </si>
  <si>
    <t>CRA 10 NO 16-01, PUESTO 19,20 Y25</t>
  </si>
  <si>
    <t>ISAIAS DUARTE GARCIA</t>
  </si>
  <si>
    <t>FRUTAS Y VERDURAS ZAPFRUMIX</t>
  </si>
  <si>
    <t>CASA DE MERCADO PUESTO NO 1</t>
  </si>
  <si>
    <t>ESPERANZA RUEDA ARDILA, JOHAN ALBERTO ZAMBRANO ARDILA</t>
  </si>
  <si>
    <t>CAFETERIA EL PUENTE</t>
  </si>
  <si>
    <t>CASA DE MERCADO PUESTO LOCAL 1</t>
  </si>
  <si>
    <t>LUIS RODRIGUEZ TORRES</t>
  </si>
  <si>
    <t>REFRESCATE EN LA PLAZA</t>
  </si>
  <si>
    <t>CRA 13 NO 16-01, CASETA NO 3</t>
  </si>
  <si>
    <t>AMINTA RUEDA RUEDA</t>
  </si>
  <si>
    <t>TALLER ARTESANAL TIERRA Y FUEGO</t>
  </si>
  <si>
    <t>CRA 11 NO 16-06, PUESTO 02</t>
  </si>
  <si>
    <t>LUNDUIS ALEXANDRE RIVERO PEÑA</t>
  </si>
  <si>
    <t>CRA 11 NO 16-06, CASA DE MERCADO PUESTO NO 9</t>
  </si>
  <si>
    <t>CELSO IRREÑO</t>
  </si>
  <si>
    <t>EXPENDIO DE CARNE PUESTO NO 3</t>
  </si>
  <si>
    <t>CRA 11 NO 16-06, PUESTO No 3</t>
  </si>
  <si>
    <t>JUAN SEBASTIAN IRREÑO ACEBEDO</t>
  </si>
  <si>
    <t xml:space="preserve">EXPENDIO DE CARNE </t>
  </si>
  <si>
    <t>CRA 11 NO 16-06, CASA DE MERCADO PUESTO NO 5</t>
  </si>
  <si>
    <t>SAUL ALFONSO RINCON NARANJO</t>
  </si>
  <si>
    <t>PUESTO DOÑA C</t>
  </si>
  <si>
    <t>CRA 10 NO 16-01, PUESTO 21 Y 26</t>
  </si>
  <si>
    <t>LUZ DARY GOMEZ LEON</t>
  </si>
  <si>
    <t>FRUTAS Y VERDURAS LEO</t>
  </si>
  <si>
    <t>CRA 11 NO 16-06 CASA DE MERCADO PUESTO NO 22 Y 17</t>
  </si>
  <si>
    <t>LEONOR BELTRAN CADENA</t>
  </si>
  <si>
    <t>FRUTAS Y VERDURAS DORITA</t>
  </si>
  <si>
    <t>CRA 10 NO 16-01, CASA DE MERCADO PUESTO NO 9,10,11,14,15 Y 16</t>
  </si>
  <si>
    <t>DORA LIGIA RUEDA SANCHEZ</t>
  </si>
  <si>
    <t>MARIANA RIO Y MAR</t>
  </si>
  <si>
    <t>CRA 10 NO 16-01, PUESTO NO 2</t>
  </si>
  <si>
    <t>MARIA ISABEL BLANCO RUEDA</t>
  </si>
  <si>
    <t>FRUTAS Y VERDURAS SOSA</t>
  </si>
  <si>
    <t>CRA 10 NO 16-25, PUESTO NO 27,28,32,33</t>
  </si>
  <si>
    <t>IVAN YOFREDY SOSA LOPEZ</t>
  </si>
  <si>
    <t>FRUTAS Y VERDURAS DOÑA ZORIS</t>
  </si>
  <si>
    <t>CRA 10 NO 16-01, CASA DE MERCADO PUESTO NO 31,35 Y 36</t>
  </si>
  <si>
    <t>ZORAIDA CARREÑO DE MARTINEZ</t>
  </si>
  <si>
    <t>DROGUERIA GRANADOS SANTA BARBARA</t>
  </si>
  <si>
    <t>CRA 10 NO 18-63</t>
  </si>
  <si>
    <t>PELUQUERIA LAS TRES M</t>
  </si>
  <si>
    <t>CLL 7 NO 5-84, CASA 50 BARRIO SAN JORGE</t>
  </si>
  <si>
    <t>DORA NELCY JAIMES RAMIREZ</t>
  </si>
  <si>
    <t>INSTITUCION EDUCATIVA RAFAEL URIBE URIBE SEDE O VEGAS DE CHISCAPA</t>
  </si>
  <si>
    <t>MARIA T, POSADA</t>
  </si>
  <si>
    <t>CLL 7 NO 2-31</t>
  </si>
  <si>
    <t>JAVIER SANTIAGO ROJAS RAMIREZ</t>
  </si>
  <si>
    <t>TIENDA ELIZA</t>
  </si>
  <si>
    <t>KM 53 LOS ANDES, PARRA JUAN RODRIGUEZ</t>
  </si>
  <si>
    <t>ELIZABETH VILLAMIZAR LOPEZ</t>
  </si>
  <si>
    <t>CASETA LA OVEJA</t>
  </si>
  <si>
    <t>CENTRO POBLADO LA CORCOVA</t>
  </si>
  <si>
    <t>CENAIDA ELISA VALBUENA</t>
  </si>
  <si>
    <t>VENTA DE OBLEAS Y DULCES DE LECHE</t>
  </si>
  <si>
    <t>ESQUINA CALLE 8 CON CRA 3</t>
  </si>
  <si>
    <t>YAZMINE SIERRA</t>
  </si>
  <si>
    <t>VENTA DE OBLEAS MARIA LUZ MINERO</t>
  </si>
  <si>
    <t>ESQUINA CRA 3 CON 8</t>
  </si>
  <si>
    <t>MARIA LUZ MINERO</t>
  </si>
  <si>
    <t>FOLMAN MONSALVE VALBUENA</t>
  </si>
  <si>
    <t>JHABALS PIZZA</t>
  </si>
  <si>
    <t xml:space="preserve">VENTA DE OBLEAS Y DULCES </t>
  </si>
  <si>
    <t>CANDIDO ROSA VILLAR</t>
  </si>
  <si>
    <t xml:space="preserve">VENTA DE OBLEAS </t>
  </si>
  <si>
    <t>KAREN ZAMBRANO</t>
  </si>
  <si>
    <t>OTONIEL ANTOLINEZ ACUÑA</t>
  </si>
  <si>
    <t>CAFÉ TOSTAO HECHO DE LA MONTAÑA</t>
  </si>
  <si>
    <t>MILDRED ANDREA FLOREZ</t>
  </si>
  <si>
    <t>FRITANGA GIRONESA</t>
  </si>
  <si>
    <t>GUSTAVO RIOS</t>
  </si>
  <si>
    <t>AMILADO, VENTA DE HELADOS</t>
  </si>
  <si>
    <t>ADRIANA TOLOZA</t>
  </si>
  <si>
    <t>CASETA PEDRO MARIN</t>
  </si>
  <si>
    <t>CLL 7 CON 3</t>
  </si>
  <si>
    <t>PEDRO MARIN</t>
  </si>
  <si>
    <t>GILBERTO ARTURO DURAN FERRUCHO</t>
  </si>
  <si>
    <t>JZX-508</t>
  </si>
  <si>
    <t>JZX508</t>
  </si>
  <si>
    <t>ENLATADOS, ADEREZOS, VIVERES Y ABARROTES</t>
  </si>
  <si>
    <t>PRESENTA FORMULARIO DE INSCRIPCION</t>
  </si>
  <si>
    <t>TRACTO CAMION</t>
  </si>
  <si>
    <t>DAVIVIENDA</t>
  </si>
  <si>
    <t>WON-186</t>
  </si>
  <si>
    <t>WON186</t>
  </si>
  <si>
    <t>PRODUCTOS PERECEDEROS</t>
  </si>
  <si>
    <t>JESUS DAVID DURAN CASTAÑEDA</t>
  </si>
  <si>
    <t>GQW-670</t>
  </si>
  <si>
    <t>GQW670</t>
  </si>
  <si>
    <t>ASTRID DANESA CORREA BUILES</t>
  </si>
  <si>
    <t>GQU-725</t>
  </si>
  <si>
    <t>GQU725</t>
  </si>
  <si>
    <t>NESTOR MALDONADO BARRIOS</t>
  </si>
  <si>
    <t>SMN-351</t>
  </si>
  <si>
    <t>SMN351</t>
  </si>
  <si>
    <t>PRODUCTOS REFRIGERADOS Y DERIVADOS LACTEOS</t>
  </si>
  <si>
    <t>MTO-016</t>
  </si>
  <si>
    <t>MTO016</t>
  </si>
  <si>
    <t>EDWIN ALMEYDA</t>
  </si>
  <si>
    <t>UNIDAD DE SERVICIOS PUBLICOS DE ZAPATOCA, SERVIZAPATOCA</t>
  </si>
  <si>
    <t>LISETH NATHALIA RIOS</t>
  </si>
  <si>
    <t>CERVEZA LAYER</t>
  </si>
  <si>
    <t>L000706</t>
  </si>
  <si>
    <t>L000369</t>
  </si>
  <si>
    <t>YOGURT SEMIDESCREMADA</t>
  </si>
  <si>
    <t>RSA006699-2018</t>
  </si>
  <si>
    <t>ALIMENTO LACTEO FERMENTADO</t>
  </si>
  <si>
    <t>RSA0007262-2018</t>
  </si>
  <si>
    <t>170 GR</t>
  </si>
  <si>
    <t>RSA0040422017</t>
  </si>
  <si>
    <t>600 ML</t>
  </si>
  <si>
    <t>PRONTO FARMA ZAP</t>
  </si>
  <si>
    <t>CRA 9 NO 19-46</t>
  </si>
  <si>
    <t>BEBIDA A BASE DE CURCUMA-NO 128-2025</t>
  </si>
  <si>
    <t>GAF-PLUS</t>
  </si>
  <si>
    <t>RSA0008451-2019</t>
  </si>
  <si>
    <t>300 ML</t>
  </si>
  <si>
    <t>GAF</t>
  </si>
  <si>
    <t>CIRCULAR PRODUCTO FRAUDULENTO</t>
  </si>
  <si>
    <t>BAMBOO SALUD Y BELLEZA</t>
  </si>
  <si>
    <t>CRA 10 NO 16-52</t>
  </si>
  <si>
    <t>ALERTA INVIMA 1282025</t>
  </si>
  <si>
    <t>SE REAIIZA SEGUIMIENTO A DOS AGRESIONES CON CONSULTA EN LOS MUNICIPIOS DE EL PEÑON Y 1 DE  LANDAZURI.</t>
  </si>
  <si>
    <t>Se atienden 3 agresiones presentadas, uno en la vereda San Miguel, Vereda el Batan y vereda Papayo. Se realiza el seguimiento los tres casos sin novedad. En solo dos de los 3 casos se puedo identificar el animal agresor</t>
  </si>
  <si>
    <t>OTRAS ACTIVIADES.
6 CONTROL DE PH Y CLORO ; 1 REUNION EQUIPOS BASICOS 25-8-25; 1 ASISTENCIA A EVALUACION SEMESTRAL AL MUNICÍPIO DE VELEZ; 1 ASIISTENCIA  JORNADA DE SALUD Y VALORACIÓN MEDICA OCUPACIONAL PROGRAMADA  POR LA GOBERNACIÓN</t>
  </si>
  <si>
    <t>NO  NENTREGÓ INFORME</t>
  </si>
  <si>
    <t>VILLA DERLY</t>
  </si>
  <si>
    <t>CALLE PRINCIPAL</t>
  </si>
  <si>
    <t>MARIA MARLENY LAYTON</t>
  </si>
  <si>
    <t>EL MANANTIAL</t>
  </si>
  <si>
    <t>MARIA DEIFILIA CRUZ</t>
  </si>
  <si>
    <t>TIENDA LA ESQUINA DE AGUADA</t>
  </si>
  <si>
    <t>CALLE 3 3 02 ESQUINA</t>
  </si>
  <si>
    <t>JORGE RAUL TRIANA</t>
  </si>
  <si>
    <t>DISTRIBUIDORA JUANCHITO</t>
  </si>
  <si>
    <t xml:space="preserve">CALLE PRINCIPAL </t>
  </si>
  <si>
    <t xml:space="preserve">ROSELIA ARIZA ORTIZ </t>
  </si>
  <si>
    <t>CANOAS PAE CONSORCIO SIEMPRE ADELANTE</t>
  </si>
  <si>
    <t>NIT 901 867 869 - 2</t>
  </si>
  <si>
    <t>Enfoque de riesgo almacenamiento temporal, entrega de alimentos</t>
  </si>
  <si>
    <t>BAR TERCER TIEMPO</t>
  </si>
  <si>
    <t>CALLE 3 # 2 48</t>
  </si>
  <si>
    <t>ALVARO ALFONZO SIERRA PINEDA</t>
  </si>
  <si>
    <t>Enfoque de riesgo expendio de bebidas alcoholicas</t>
  </si>
  <si>
    <t>LA CASETA DONDE TOCAYO</t>
  </si>
  <si>
    <t>CR 2 2-40</t>
  </si>
  <si>
    <t>LUZ MIRIAM ROJAS PINEDA</t>
  </si>
  <si>
    <t>JUAN PANCHO</t>
  </si>
  <si>
    <t>CARRERA 2 N 3-00</t>
  </si>
  <si>
    <t>JESSICA ESPEJO</t>
  </si>
  <si>
    <t>Enfoque de riesgo expendio de alimentos</t>
  </si>
  <si>
    <t>COLEGIO SAGRADO CORAZON DE JESUS SEDE C</t>
  </si>
  <si>
    <t>Enfoque de riesgo establecimientos educativos</t>
  </si>
  <si>
    <t>VARIEDADES AIYOG</t>
  </si>
  <si>
    <t>CALLE 2 N 2-96</t>
  </si>
  <si>
    <t>NELLY INES PINEDA PARRA</t>
  </si>
  <si>
    <t>Enfoque de riesgo general</t>
  </si>
  <si>
    <t>EL CHOLAO DE ISAA</t>
  </si>
  <si>
    <t>CRA 9 13-21</t>
  </si>
  <si>
    <t>DEISY VIRGUEZ</t>
  </si>
  <si>
    <t>HELADOS GOODYS BARBOSA</t>
  </si>
  <si>
    <t>CALLE 9A No, 9-17</t>
  </si>
  <si>
    <t>LENY CAROLINA PEÑA LUENGAS</t>
  </si>
  <si>
    <t>PIZZERIA DANGELO PIZZA PIZZA</t>
  </si>
  <si>
    <t>CALLE 9A No, 9-23 P 1</t>
  </si>
  <si>
    <t>MIGUEL ANGEL FUENTA ROJAS</t>
  </si>
  <si>
    <t>GASTROBAR TERRASA DE ISA</t>
  </si>
  <si>
    <t>CRA 9 No, 10-35</t>
  </si>
  <si>
    <t>HERMANDO MIGUEL RODRIGUEZ,</t>
  </si>
  <si>
    <t>SUPERMERCADO MERCAEXPRESS CAMPESINO</t>
  </si>
  <si>
    <t>CRA 7 No, 8-29</t>
  </si>
  <si>
    <t>IVAN ARDILA GONZALEZ</t>
  </si>
  <si>
    <t>DISTRIBUIDORA EL GIGANTE DE LAS OFERTAS</t>
  </si>
  <si>
    <t>CRA 7 No, 5B-03</t>
  </si>
  <si>
    <t>MARTHA NIDIA SANCHEZ ORTIZ</t>
  </si>
  <si>
    <t>MAJAGUA CAFÉ BAR</t>
  </si>
  <si>
    <t>CRA 9 No 9-61</t>
  </si>
  <si>
    <t>JHON JAIRO ULLOA</t>
  </si>
  <si>
    <t>ELECTRA CAFÉ  Y LICOR</t>
  </si>
  <si>
    <t>CALLE 10 9-49</t>
  </si>
  <si>
    <t>ADELAIDA MEZA COLMENARES</t>
  </si>
  <si>
    <t>LA NOVENA A  DRINKS BEER</t>
  </si>
  <si>
    <t>CALLE 9 No, 9-12</t>
  </si>
  <si>
    <t>YEFERSON ARLEY ARDILA TORRES</t>
  </si>
  <si>
    <t>ANA ISABEL MESA COLMEMENARES</t>
  </si>
  <si>
    <t>AMARATTO CAFETERIA Y BAR</t>
  </si>
  <si>
    <t>Cra 9 No, 12-68 local 3</t>
  </si>
  <si>
    <t>LUISA FERNANDA CORDOBA RINCON</t>
  </si>
  <si>
    <t>DROGUERIA MULTIFARMAS RODRIGUEZ</t>
  </si>
  <si>
    <t>CR 8 No, 8-58</t>
  </si>
  <si>
    <t>MIGUEL ANGEL RODRIGUEZ CRUZ</t>
  </si>
  <si>
    <t>PLEXILASER</t>
  </si>
  <si>
    <t>CRA 10 No, 15-57</t>
  </si>
  <si>
    <t>DIANA MARCELA BLANCO</t>
  </si>
  <si>
    <t>CAFÉ BAR DONDE FERCHA VENTA DE LICORES DENTRO YAFUERA</t>
  </si>
  <si>
    <t>CARRERA 8 # 5C-72</t>
  </si>
  <si>
    <t>LUISA FERNANDA QUIROGA</t>
  </si>
  <si>
    <t>HOTEL COLOMBIA DE BARBOSA</t>
  </si>
  <si>
    <t>ETELVINA QUIROGA</t>
  </si>
  <si>
    <t xml:space="preserve">RESTAURANTE LAVA AUTOS Y HOSPEDAJE LA FUENTE </t>
  </si>
  <si>
    <t>ANA SOFIA HERNANDEZ</t>
  </si>
  <si>
    <t>CONSORCION SIEMPRE ADELANTE</t>
  </si>
  <si>
    <t>ESCUELA TRINIDAD CAMACHO PINZON</t>
  </si>
  <si>
    <t>CONSRCION SIEMPRE ADELANTE</t>
  </si>
  <si>
    <t xml:space="preserve">ESCUELA SANTA FE </t>
  </si>
  <si>
    <t>PAARDOR LA PRIMAVERA 2</t>
  </si>
  <si>
    <t>PEDRO CIRO PINZON</t>
  </si>
  <si>
    <t>PARADOR LA PRIMAVERA</t>
  </si>
  <si>
    <t>OFELIA GUARIN</t>
  </si>
  <si>
    <t>CASETA DE VENTA DE BOCADILLOS</t>
  </si>
  <si>
    <t>ANA DE DIOS GUARIN</t>
  </si>
  <si>
    <t>COLEGIO TRINIDAD CAMACHO: SEDE PRIMARIA</t>
  </si>
  <si>
    <t>CORREGIMIENTO DE CITE</t>
  </si>
  <si>
    <t>ANA INELDA MATEUS</t>
  </si>
  <si>
    <t xml:space="preserve">COLEGIO TRINIDAD CAMACHO PINZON SEDE A, SECCION SECUNDARIA </t>
  </si>
  <si>
    <t>ROSA MARGARITA CUADROS</t>
  </si>
  <si>
    <t>INSTITUTO INTEGRADO DE COMERCIO</t>
  </si>
  <si>
    <t>1 KM BARBOSA - PUENTE NAL,</t>
  </si>
  <si>
    <t>FUNDACION DE LA MUJER COLOMBIA S,A,S</t>
  </si>
  <si>
    <t>CRA 10 8-24</t>
  </si>
  <si>
    <t>PIQUETEADERO DOÑA LEO</t>
  </si>
  <si>
    <t>CRA 4 Nº 8-33</t>
  </si>
  <si>
    <t>LEONOR RINCON JEREZ</t>
  </si>
  <si>
    <t>1,4-  3,1-  3,2-  3,3-  3,4-  5,3-  5,5-  5,6</t>
  </si>
  <si>
    <t>ASADERO Y RESTAURANTE CAMPESTRE EL RINCON BOLIVARENSE</t>
  </si>
  <si>
    <t>CALLE 10  # 4-32</t>
  </si>
  <si>
    <t>CAROL DAYANA MONTENEGRO CUESTA</t>
  </si>
  <si>
    <t>1,2-  1,3-  1,4-  2,1-  3,1-  3,2-  3,3-  3,4-  4,3-  4,4-  5,1-  5,3-  5,5-  5,6</t>
  </si>
  <si>
    <t>LA BRASA ROJA SANTY</t>
  </si>
  <si>
    <t>CRA 4 # 9-55 PISO 2</t>
  </si>
  <si>
    <t>YORLEN AGUILAR OLAYA</t>
  </si>
  <si>
    <t>1,2-  3,2-  3,4-  4,4-  5,1-  5,3-  5,5- 5,6</t>
  </si>
  <si>
    <t>PIQUETEADERO LA AMISTAD</t>
  </si>
  <si>
    <t>CRA 4 Nª 8-08</t>
  </si>
  <si>
    <t>ADAN SOSA BLANCO</t>
  </si>
  <si>
    <t>1,4-  3,4-  4,3-  5,1-  5,5-  5,6</t>
  </si>
  <si>
    <t>RESTAURANTE  Y PIQUETEADERO SAZON DE MI PUEBLO</t>
  </si>
  <si>
    <t>CLL 9 # 2-54</t>
  </si>
  <si>
    <t>LUZ MARY PATIÑO CABRERA</t>
  </si>
  <si>
    <t>1,3-  1,4-   2,1-  2,2-  3,3-  3,4-  4,1-  4,2-  4,3-  4,4-  5,1-  5,2- 5,3-  5,4-  5,5-  5,6</t>
  </si>
  <si>
    <t>PANADERIA Y PASTERIA LA BOLIVARENCE</t>
  </si>
  <si>
    <t>CRA 3# 10-34</t>
  </si>
  <si>
    <t>ARMANDO HERNANDEZ HERREÑO</t>
  </si>
  <si>
    <t>1,1-  1,2-  1,3-  1,4-  2,1-  2,2-  3,1-  3,2-  3,3-  3,4-  4,3-  4,4-  5,1-  5,3-  5,5-  5,6</t>
  </si>
  <si>
    <t>LA FUENTE</t>
  </si>
  <si>
    <t>CLL 10 N 3A - 8</t>
  </si>
  <si>
    <t>MARIO YESID GONZALEZ CUBIDES</t>
  </si>
  <si>
    <t>1,4-  3,1-  3,2-  3,3-  3,4-  4,1-  4,3-  4,5-  4,6-  5,1-  5,3</t>
  </si>
  <si>
    <t>CALLE 10 3-04 PAR</t>
  </si>
  <si>
    <t>MARICEL MURILLO GUZMAN</t>
  </si>
  <si>
    <t>1,2-  1,4-  2,1-  2,2-  2,3-  3,3-  4,3-  4,6-  5,2</t>
  </si>
  <si>
    <t>BILLARES Y LICORERA EL VAQUERO</t>
  </si>
  <si>
    <t>CLL 9 # 3-41</t>
  </si>
  <si>
    <t>WILSON ESTED MOGOLLON MARIN</t>
  </si>
  <si>
    <t>1,3-  1,4-  2,1-  2,2-  2,3-  4,1-  4,2-  4,3-  4,5-  4,6-  5,2</t>
  </si>
  <si>
    <t>LA ULTIMA LAGRIMA DE BOLIVAR</t>
  </si>
  <si>
    <t>CRA 3 # 11-49</t>
  </si>
  <si>
    <t xml:space="preserve">LILIANA BARRERA CASTILLO </t>
  </si>
  <si>
    <t>1,2-  1,4-  2,1-  2,2-  2,3-  3,3-  4,1-  4,6-  5,2</t>
  </si>
  <si>
    <t>PIQUETEADERO STELLLA</t>
  </si>
  <si>
    <t>STELLA AREVALO AGUILAR</t>
  </si>
  <si>
    <t>2,1-  3,1-  3,2-  3,3-  4,1-  4,2-  5,3-  5,5</t>
  </si>
  <si>
    <t>EL RINCONSITO DEL BUEN SABOR</t>
  </si>
  <si>
    <t>YUDY MARLEY ARIZA GONZALEZ</t>
  </si>
  <si>
    <t xml:space="preserve">4,1-  5,1-  5,5- </t>
  </si>
  <si>
    <t>MANGO BICHE</t>
  </si>
  <si>
    <t>GRACIALIANA JEREZ</t>
  </si>
  <si>
    <t xml:space="preserve">1,3-  2,1-  3,1-  3,3-  5,1-  5,2-  5,3-  5,5- </t>
  </si>
  <si>
    <t xml:space="preserve">RICA PIZZA </t>
  </si>
  <si>
    <t>HERNANDO OSMA ROJAS</t>
  </si>
  <si>
    <t>3,3-  5,3-  5,5</t>
  </si>
  <si>
    <t>COMIDAS RAPIDAS Y TINTOS ARIZA</t>
  </si>
  <si>
    <t>IMELDA ARIZA DUARTE</t>
  </si>
  <si>
    <t>1,3-  3,1-  3,2-  3,3-  4,2-  5,3-  5,5</t>
  </si>
  <si>
    <t>VENTA DE CHUZOS</t>
  </si>
  <si>
    <t>MELESIO OSMA ROJAS</t>
  </si>
  <si>
    <t>3,1-  3,2-  5,3-  5.5-</t>
  </si>
  <si>
    <t>STAR BIG CHORIZOS</t>
  </si>
  <si>
    <t>MARIA ESTRELLA OSMA ROJAS</t>
  </si>
  <si>
    <t>1,2-   1,3-  2,1-  2,2-  3,1-  3,2-  3,3-  4,1-  4,2-  5,2-  5,3-  5,5</t>
  </si>
  <si>
    <t>VENTA DE COMIDAS RAPIDAS</t>
  </si>
  <si>
    <t>BLANCA MYRIAM VALBUENA</t>
  </si>
  <si>
    <t xml:space="preserve">1,2-  3,1-  3,2-  </t>
  </si>
  <si>
    <t>VENTA DE TAMALES</t>
  </si>
  <si>
    <t>EDILMA AGUILAR</t>
  </si>
  <si>
    <t>3,1-  3,2-  3,3-  5,5</t>
  </si>
  <si>
    <t>FM COMIDAS RAPIDAS</t>
  </si>
  <si>
    <t>FLOR MARIA RUEDA</t>
  </si>
  <si>
    <t>NO CUENTA CON EQUIPOS PARA EL CONTROL DE TEMPERATURAS</t>
  </si>
  <si>
    <t>SE REALIZO VISITA DE DILENCIA A ESTABLECIMIENTO DONDE VENDEN PRODUCTOS DE ORIGEN NATURISTA, DONDE SE ENCONTRO VENTA DE ESTOS EN ATENCION A ALERTA SANITARIA N° 219-2025, EN LA INSPECCION SE ENCONTRARON PRODUCTOS CON FECHAS DE VENCIMIENTO CADUCADOS, FALCIFICADOS DE LOS CUALES SE APLICO MEDIDA SANITARIA.</t>
  </si>
  <si>
    <t>OPERADOR LOGISTICO AGROINDUSTRIAL</t>
  </si>
  <si>
    <t>WILSON JAVIER CADENA</t>
  </si>
  <si>
    <t>LA PROTECCION DE LOS ALIMENTOS AL MOMENTO DE LA INSPECCION SE REALIZA CON BOLSA NEGRA, CUAL NO ES UN MATERIAL SANITARIO QUE POSIBLEMENTE PUEDE SOLTAR ALGUNA SUSTANCIA TOXICA, LOS ENCARGADOS DE LA MANIPULACION NO TIENEN SOPORTES DE CAPACITACION, RECONOCIMIENTOS MEDICOS,Y USO DE INDUMENTARIA COMPLETA Y APROPIADA.</t>
  </si>
  <si>
    <t>ALMACEN REPUESTOS MARP MOTOS</t>
  </si>
  <si>
    <t>CRA 3 # 3- 05</t>
  </si>
  <si>
    <t>1,7-  2,2-  2,3-  3,1,4-  3,3,1-  3,3,2-  3,3,4-  3,4,1-  4,1-  4,3-  4,4-  4,7-  4,8-  4,11</t>
  </si>
  <si>
    <t>BAÑOS PUBLICOS - FESTIVIDADES</t>
  </si>
  <si>
    <t>PARQUE PRINCIPAL -BOLIVAR- TARIMA ACUABOL</t>
  </si>
  <si>
    <t>VARIEDADES ALEJO</t>
  </si>
  <si>
    <t>CALLE 3 N 5 - 37</t>
  </si>
  <si>
    <t>JAIRO ANDRES ARIZA GAMBOA</t>
  </si>
  <si>
    <t>COMIDAS RAPIDAS DONDE ROSITA</t>
  </si>
  <si>
    <t>CALLE 3 N 5 - 49</t>
  </si>
  <si>
    <t>ANA ROSA ARIZA QUIROGA</t>
  </si>
  <si>
    <t xml:space="preserve">COMIDAS RAPIDAS DONDE GRACIELA </t>
  </si>
  <si>
    <t>CALLE 3 N 4 - 50</t>
  </si>
  <si>
    <t>MARIA GRACIELA LOZADA ARIZA</t>
  </si>
  <si>
    <t>PANADERIA EL BUEN GUSTO Chipatá</t>
  </si>
  <si>
    <t>CALLE 3 N. 3-49</t>
  </si>
  <si>
    <t xml:space="preserve">YAZMIN MORALES </t>
  </si>
  <si>
    <t>COOPSERVIVELEZ</t>
  </si>
  <si>
    <t>CALLE 3 N 4-20</t>
  </si>
  <si>
    <t>LUIS HERNANDO DIAZ</t>
  </si>
  <si>
    <t>FRUTAS Y VERDURAS EL CAMPESINO</t>
  </si>
  <si>
    <t>CALLE 3 NO 4 - 37</t>
  </si>
  <si>
    <t>CLARA EUGENIA ARIZA MOYA</t>
  </si>
  <si>
    <t>FRUTAS Y VERDURAS DONDE HELENA</t>
  </si>
  <si>
    <t>CALLE 3 N 4-50</t>
  </si>
  <si>
    <t>ELENA CHAVARRO DUARTE</t>
  </si>
  <si>
    <t>VARIEDADES DIANA Y CARLOS</t>
  </si>
  <si>
    <t>CALLE 3 N 5-11</t>
  </si>
  <si>
    <t>DIANA ZARAZA</t>
  </si>
  <si>
    <t>ITA SEDE JULIO OBREGON BUENO</t>
  </si>
  <si>
    <t>CALLE 4 N 7-81</t>
  </si>
  <si>
    <t>ITA SEDE CAMACHO GAMBA</t>
  </si>
  <si>
    <t>CARRERA 6 N. 4-22</t>
  </si>
  <si>
    <t>TIENDA LA FORTUNA DEL BIEN</t>
  </si>
  <si>
    <t>CALLE 3 NO 4-02</t>
  </si>
  <si>
    <t>EMA PRADO MATEUS</t>
  </si>
  <si>
    <t>EXPENDIDO DE CARNE - EL GRAN CEBU</t>
  </si>
  <si>
    <t>CALLE 3 NO 5 - 11</t>
  </si>
  <si>
    <t>URIEL PARDO</t>
  </si>
  <si>
    <t>REGISTRADURIA CIVIL</t>
  </si>
  <si>
    <t>CARRERA 5 N 3 - 02</t>
  </si>
  <si>
    <t>ALEXANDER VEGA ROCHA</t>
  </si>
  <si>
    <t>MERCA PARDO AUTOSERVICIO</t>
  </si>
  <si>
    <t>CALLE 3 N. 5 - 01</t>
  </si>
  <si>
    <t>OSCAR RAUL PARDO</t>
  </si>
  <si>
    <t xml:space="preserve">PANADERIA LA EMBAJADA </t>
  </si>
  <si>
    <t>CARRERA 4 # 2-34</t>
  </si>
  <si>
    <t xml:space="preserve">LEIDY JAINE FLOREZ SANTAMARIA </t>
  </si>
  <si>
    <t xml:space="preserve">CAVE COFEE - BEER </t>
  </si>
  <si>
    <t xml:space="preserve">EDILMA VELASCO PATIÑO </t>
  </si>
  <si>
    <t xml:space="preserve">EXPENDIO DE CARNE LA NEVERITA DE CARNES FINAS </t>
  </si>
  <si>
    <t xml:space="preserve">JOSE AGUSTIN SANTAMARIA </t>
  </si>
  <si>
    <t>SUPERMERCADO JUNIOR MR</t>
  </si>
  <si>
    <t xml:space="preserve">REINALDO MENDOZA RAMIREZ </t>
  </si>
  <si>
    <t xml:space="preserve">LA RAMADA GASTRO BAR </t>
  </si>
  <si>
    <t xml:space="preserve">JEFFERSON EDUARDO SUAREZ </t>
  </si>
  <si>
    <t xml:space="preserve">HOSPEDAJE LA EMBAJADA </t>
  </si>
  <si>
    <t xml:space="preserve">ACTA DE IVC VIVIENDA TRANSITORIA </t>
  </si>
  <si>
    <t xml:space="preserve">ARREBOL FINCA-AGROTURISTICA </t>
  </si>
  <si>
    <t xml:space="preserve">VEREDA OJO DE AGUA - FINCA ARREBOL </t>
  </si>
  <si>
    <t>JHON EDINSON GALEANO HERNANDEZ</t>
  </si>
  <si>
    <t>TIENDA CASALOMA</t>
  </si>
  <si>
    <t>CALLE 3 # 1B 125</t>
  </si>
  <si>
    <t>ANA CELINDA PEÑA</t>
  </si>
  <si>
    <t>TIENDA JUANCHITO DE FLORIAN</t>
  </si>
  <si>
    <t>CALLE 4 # 1B 138</t>
  </si>
  <si>
    <t>JUDITH OSMA ORJUELA</t>
  </si>
  <si>
    <t>GRANERO MAJO 96</t>
  </si>
  <si>
    <t>CALLE 3 # 1B 168</t>
  </si>
  <si>
    <t>LAINYN GONZALEZ FINO</t>
  </si>
  <si>
    <t>COMIDAS RAPIDAS LA MERIENDA</t>
  </si>
  <si>
    <t>CALLE 3 # 1B 169</t>
  </si>
  <si>
    <t>DORA ELIZA RODRIGUEZ VARGAS</t>
  </si>
  <si>
    <t>SURTIMERCADOS EL PORVENIR</t>
  </si>
  <si>
    <t>CALLE 3 # 2 09</t>
  </si>
  <si>
    <t>GONZALO SALGADO TELLEZ</t>
  </si>
  <si>
    <t>CALLE 4 # 1B 125</t>
  </si>
  <si>
    <t>FINO SABOR</t>
  </si>
  <si>
    <t>CALLE 3 # 1B 138</t>
  </si>
  <si>
    <t>NELLY AMPARO CLAVIJO PATIÑO</t>
  </si>
  <si>
    <t>RESTAURANTE LAS JUANAS</t>
  </si>
  <si>
    <t>CALLE 4 # 1B 113</t>
  </si>
  <si>
    <t>MARIA MAIDEN SIERRA PEÑA</t>
  </si>
  <si>
    <t>DULCE TENTACION FLORIANENSE</t>
  </si>
  <si>
    <t>CALLE 3 # 1B 147</t>
  </si>
  <si>
    <t>YENNI CAROLINA RUIZ SANCHEZ</t>
  </si>
  <si>
    <t>PANADERIA Y PASTELERIA SARITA 3</t>
  </si>
  <si>
    <t>CARRERA 3 # 3 04</t>
  </si>
  <si>
    <t>NAIRO TELLEZ GONZALEZ</t>
  </si>
  <si>
    <t>MUNNDO PAN FLORIAN</t>
  </si>
  <si>
    <t>CARRERA 3 # 4 02</t>
  </si>
  <si>
    <t>DEXY TELLEZ GONZALEZ</t>
  </si>
  <si>
    <t>RESTAURANTE RONALD</t>
  </si>
  <si>
    <t>CALLE 4 # 1B 91</t>
  </si>
  <si>
    <t>LUZ MARINA RODRIGUEZ GONZALEZ</t>
  </si>
  <si>
    <t>ASADERO Y RESTAURANTE LA ALEGRIA</t>
  </si>
  <si>
    <t>CARRERA 3 N° 3 - 38</t>
  </si>
  <si>
    <t>CLARA AZUCENA GONZALEZ PINEDA</t>
  </si>
  <si>
    <t>EL CHARQUITO AMERICANO</t>
  </si>
  <si>
    <t>CARRERA 2 N° 2 -34</t>
  </si>
  <si>
    <t>ALIRIO NIÑO SUATERNA</t>
  </si>
  <si>
    <t>FRUTERIA Y CAFETERIA LAS DELICIAS</t>
  </si>
  <si>
    <t>CARRERA 3 N° 3 - 58</t>
  </si>
  <si>
    <t>YEIMY PAOLA PEÑA PINEDA</t>
  </si>
  <si>
    <t>SALON DE ONCES EVA</t>
  </si>
  <si>
    <t>CALLE 4 N° 2 - 50</t>
  </si>
  <si>
    <t>MARIA EVAUTILIA FAJARDO CARRILLO</t>
  </si>
  <si>
    <t>PLAY PIZZA D,A,</t>
  </si>
  <si>
    <t>CARRERA 2 N° 3 - 67</t>
  </si>
  <si>
    <t>NIDIA BRIGGITE FLOREZ VARGAS</t>
  </si>
  <si>
    <t>COMIDAS RAPIDAS GOURMETH FLORIAN</t>
  </si>
  <si>
    <t>CALLE 3 N° 1B - 148</t>
  </si>
  <si>
    <t>NERVA GONZALEZ ARDILA</t>
  </si>
  <si>
    <t>EL ANTOJITO</t>
  </si>
  <si>
    <t>CALLE 3 N° 2 - 26 - 28</t>
  </si>
  <si>
    <t>LEIDER YASMIN MORENO PINEDA</t>
  </si>
  <si>
    <t>ALMACEN MINLEY</t>
  </si>
  <si>
    <t>CALLE 3 N° 2 - 48</t>
  </si>
  <si>
    <t>FANNY CONSUELO VERANO QUIROGA</t>
  </si>
  <si>
    <t>TIENDA NELLY CELINDA</t>
  </si>
  <si>
    <t>CALLE 3 N° 1B - 10</t>
  </si>
  <si>
    <t>NELLY CELINDA SANABRIA PIDENA</t>
  </si>
  <si>
    <t>TIENDA LA UNION DE FLOR</t>
  </si>
  <si>
    <t>CARRERA 2 Nº 3 - 42</t>
  </si>
  <si>
    <t>VICTOR JOSE SANABRIA LANCHEROS</t>
  </si>
  <si>
    <t>TIENDA NUEVA ALEXANDRA</t>
  </si>
  <si>
    <t>CARRERA 2 CALLE 6 VIA FLORIAN LA BELLEZA</t>
  </si>
  <si>
    <t>GLADYS MARIA QUITIAN PARRA</t>
  </si>
  <si>
    <t>SALSAMENTARIA QR FLORIAN</t>
  </si>
  <si>
    <t>CARRERA 3 N° 5A - 05</t>
  </si>
  <si>
    <t>ERIKA MARIA QUIROGA RODRIGUEZ</t>
  </si>
  <si>
    <t>TIENDA VILLA NUEVA</t>
  </si>
  <si>
    <t>CARRERA 3 N° 5A - 11</t>
  </si>
  <si>
    <t>NAIRO NEIL NIÑO SUATERNA</t>
  </si>
  <si>
    <t>LEGUMBRERIA FLORIAN</t>
  </si>
  <si>
    <t xml:space="preserve"> CALLE 3 N° 1B - 99</t>
  </si>
  <si>
    <t>EMILCE ABRIL SIERRA</t>
  </si>
  <si>
    <t>SUPERMERCADO LA GRAN PLASITA SANTANDEREANA</t>
  </si>
  <si>
    <t>CALLE 4 N° 1B - 127</t>
  </si>
  <si>
    <t>JOSE RAUL JIMENEZ</t>
  </si>
  <si>
    <t>EXPENDIO EL BOHIO</t>
  </si>
  <si>
    <t>CALLE 3 N° 2-14</t>
  </si>
  <si>
    <t>LUZ MIRIAM GARZON CASTELLANOS</t>
  </si>
  <si>
    <t>HOTEL GUAYMARAL</t>
  </si>
  <si>
    <t>CALLE 3 N° 1B - 153</t>
  </si>
  <si>
    <t>LEIDY YOBANA ABRIL CARRILLO</t>
  </si>
  <si>
    <t>ALOJAMIENTO FAMILIAR CASALOMA</t>
  </si>
  <si>
    <t>CALLE 3 N° 1B - 123</t>
  </si>
  <si>
    <t>HOSPEDAJE FLORIAN</t>
  </si>
  <si>
    <t>CARRERA 2 N° 3 - 72</t>
  </si>
  <si>
    <t>NICOLAS OLARTE SIERRA</t>
  </si>
  <si>
    <t>HOTEL BERONICA</t>
  </si>
  <si>
    <t>CALLE 3 N° 1B BIS - 150</t>
  </si>
  <si>
    <t>CARLOS ARIOSTO FORERO QUITIAN</t>
  </si>
  <si>
    <t>HOTEL LA CASCADA</t>
  </si>
  <si>
    <t>CALLE 3 N° 1B - 174</t>
  </si>
  <si>
    <t>ADRIANA MARYORY FINO CAMPOS</t>
  </si>
  <si>
    <t>LA CANOA- GASTRO BAR</t>
  </si>
  <si>
    <t>CALLE 4 No4-38</t>
  </si>
  <si>
    <t>DIANA M, PARDO</t>
  </si>
  <si>
    <t>EL SOTANO DE GUEPSA</t>
  </si>
  <si>
    <t>CRA 5 No 2-25</t>
  </si>
  <si>
    <t>ESPERANZA CASTILLO</t>
  </si>
  <si>
    <t>JARDIN COMUNITARIO LOS GUEPSANITOS</t>
  </si>
  <si>
    <t>CR 6# 2- 46</t>
  </si>
  <si>
    <t>LAURA MARCELA BARRERA</t>
  </si>
  <si>
    <t xml:space="preserve">CASA DEL PAN LA TOSCANA </t>
  </si>
  <si>
    <t>CARRERA 6 N 4-34</t>
  </si>
  <si>
    <t>LUCY GALEANO</t>
  </si>
  <si>
    <t>DOÑA LEO</t>
  </si>
  <si>
    <t>CRA 7 No 4-156</t>
  </si>
  <si>
    <t>LEONOR GORDILLO</t>
  </si>
  <si>
    <t xml:space="preserve">HILDA MARIA MASATICOS COPETE  </t>
  </si>
  <si>
    <t>CRA 4 # 3-26</t>
  </si>
  <si>
    <t>HILDA MARIA VARGAS</t>
  </si>
  <si>
    <t>ALTO VIENTO LOS LOPEZ</t>
  </si>
  <si>
    <t>DIAG 9 No 7-87</t>
  </si>
  <si>
    <t>YENNY PAOLA SANTAMARIA</t>
  </si>
  <si>
    <t>EL NARANJITO</t>
  </si>
  <si>
    <t>CRA 4 No 02-20</t>
  </si>
  <si>
    <t>ELBA MARIA PAEZ</t>
  </si>
  <si>
    <t xml:space="preserve"> TIENDA EL OASIS </t>
  </si>
  <si>
    <t>CALL 4 N 9-15</t>
  </si>
  <si>
    <t>VITELICIA HOLQUIN</t>
  </si>
  <si>
    <t>DONDE  EL CHATO GUEPSA</t>
  </si>
  <si>
    <t>CRA 7 No 4-95</t>
  </si>
  <si>
    <t>REBECA HERRERA SAVALA</t>
  </si>
  <si>
    <t>TIENDA DONDE RAMON</t>
  </si>
  <si>
    <t>CALLE 4 N 3-03</t>
  </si>
  <si>
    <t>RAMON JULIO ORTIZ</t>
  </si>
  <si>
    <t>TIENDA LAS GEMELAS</t>
  </si>
  <si>
    <t>CALLE 3 No 8-38</t>
  </si>
  <si>
    <t>ENRIQUETA GONZALEZ</t>
  </si>
  <si>
    <t>TIENDA CALLE CUARTA  DONDE FREIDY</t>
  </si>
  <si>
    <t>CALLE 4  No 3 - 40</t>
  </si>
  <si>
    <t>FREIDY PEÑA</t>
  </si>
  <si>
    <t xml:space="preserve">    </t>
  </si>
  <si>
    <t>EL SOTANO</t>
  </si>
  <si>
    <t xml:space="preserve">HCB AGRUPADO  LOS GUEPSANITOS </t>
  </si>
  <si>
    <t>VEREDA ANGOSTURA</t>
  </si>
  <si>
    <t>HOTEL PRINCESITA</t>
  </si>
  <si>
    <t>CALLE 6 Nº 3 - 17</t>
  </si>
  <si>
    <t>MARIA LUCERO RODRIGUEZ</t>
  </si>
  <si>
    <t>FRITANGA DE LUZ</t>
  </si>
  <si>
    <t>CLL 4 #3-54</t>
  </si>
  <si>
    <t>ROJAS GONZALEZ LUZ ENITH</t>
  </si>
  <si>
    <t>LECHONERIA LOS ALPES, DONDE COCHICE</t>
  </si>
  <si>
    <t>TELLEZ SUATERNA DIANA YINETH</t>
  </si>
  <si>
    <t>PIQUETEADERO DOÑA LILIA</t>
  </si>
  <si>
    <t>CLL 4 #3-36</t>
  </si>
  <si>
    <t>MEDINA DORA</t>
  </si>
  <si>
    <t>CAFETERIA DOCU,NET</t>
  </si>
  <si>
    <t>CRA 4 #4-50</t>
  </si>
  <si>
    <t>ORTEGA ALVAREZ ADRIANA</t>
  </si>
  <si>
    <t>CAFETERIA COFFE - BURGUER</t>
  </si>
  <si>
    <t>CRA 4 #7-06</t>
  </si>
  <si>
    <t>SAENZ MERCHAN JHON</t>
  </si>
  <si>
    <t>CAFETERIA DONDE UMBE</t>
  </si>
  <si>
    <t>CRA 4 #3-123</t>
  </si>
  <si>
    <t>CARANTON YORLEN</t>
  </si>
  <si>
    <t>CRA 4 #8-92</t>
  </si>
  <si>
    <t>GONZALEZ CARMEN ALICIA</t>
  </si>
  <si>
    <t>SUPERMERCADO LOS ARDILA</t>
  </si>
  <si>
    <t>CLL 4 #3-50</t>
  </si>
  <si>
    <t xml:space="preserve">ARDILA RUIZ ADRIANA </t>
  </si>
  <si>
    <t>TIENDA EL LAGO</t>
  </si>
  <si>
    <t>CLL 12 #6-35</t>
  </si>
  <si>
    <t>GAITAN RAFAEL</t>
  </si>
  <si>
    <t xml:space="preserve">TIENDA ROJAS </t>
  </si>
  <si>
    <t>CRA 4 #4-19</t>
  </si>
  <si>
    <t>ROJAS PINEDA JAIRO</t>
  </si>
  <si>
    <t>TIENDA CAMPO HERMOSO</t>
  </si>
  <si>
    <t>CUADROS EDUAN</t>
  </si>
  <si>
    <t>TIENDA DOÑA LUZ</t>
  </si>
  <si>
    <t>NARANJO LUZ</t>
  </si>
  <si>
    <t>TIENDA MONTEBELLO</t>
  </si>
  <si>
    <t>VEREDA MONTEBELLO</t>
  </si>
  <si>
    <t>FLOREZ PUENTES RODULFO</t>
  </si>
  <si>
    <t>BOLIRANA BAR ¨BENDITO PECADO¨</t>
  </si>
  <si>
    <t>CLL 4 #3-34</t>
  </si>
  <si>
    <t>RIAÑO VARGAS BIBIANA</t>
  </si>
  <si>
    <t>ACTA DE INSPECCIÓN SANITARIA CON ENFOQUE DE RIESGO PARA EXPENDIOS DE BEBIDAS ALCOHOLICAS</t>
  </si>
  <si>
    <t>GRANERO MARTINEZ FUENTES</t>
  </si>
  <si>
    <t>CRA 3 #5-02</t>
  </si>
  <si>
    <t>MARTINEZ FUENTES PAOLA</t>
  </si>
  <si>
    <t>INSTITUTO EDUCATIVO EL RUBI SEDE D</t>
  </si>
  <si>
    <t>PANADERIA MAYERPAN</t>
  </si>
  <si>
    <t>FREDY RODRIGUEZ</t>
  </si>
  <si>
    <t>PANADERIA DONDE BRISA</t>
  </si>
  <si>
    <t xml:space="preserve">VEREDA EL CENTRO </t>
  </si>
  <si>
    <t>RUBIELA AMADO</t>
  </si>
  <si>
    <t xml:space="preserve">TIENDA DONDE BRISA </t>
  </si>
  <si>
    <t>TIENDA MAYERPAN</t>
  </si>
  <si>
    <t>FREDY RODRIGUEZ ORDUÑA</t>
  </si>
  <si>
    <t>CANCHA DE TEJO DONDE BRICEIDA</t>
  </si>
  <si>
    <t xml:space="preserve"> EL AMARILLO</t>
  </si>
  <si>
    <t>ROSA SANABRIA</t>
  </si>
  <si>
    <t>COMEDOR ESCOLAR  PROGRAMA PAE  COLEGIO PROVIDENCIA</t>
  </si>
  <si>
    <t>VEREDA JARANTIVA</t>
  </si>
  <si>
    <t>INSTITUTO EDUCATIVO PEÑA BLANCA - SEDE  COLEGIO PROVIDENCIA</t>
  </si>
  <si>
    <t>MARIA EUCARIS PINEDA GOMEZ</t>
  </si>
  <si>
    <t>INSTITUTO TÉCNICO INDUSTRIAL FRANCISCO DE PAULA SANTANDER – ESCUELA RURAL SEDE KILOMETRO CUATRO</t>
  </si>
  <si>
    <t>VEREDA  RIO SUAREZ</t>
  </si>
  <si>
    <t>FERNANDO CUBIDES</t>
  </si>
  <si>
    <t>ALMACENAMIENTO TEMPORAL RACION INDUSTRIALIZADA PAE- SEDE ESCUELA RURAL EL PEÑON</t>
  </si>
  <si>
    <t>VEREDA POPOA SUR-SECTOR PEÑON</t>
  </si>
  <si>
    <t>ALMACENAMIENTO TEMPORAL,ENTREGA Y SERVIDO DE ALIMENTOS</t>
  </si>
  <si>
    <t>ALMACENAMIENTO TEMPORAL RACION INDUSTRIALIZADA PAE- SEDE ESCUELA RURAL KM 4</t>
  </si>
  <si>
    <t>PARQUEADERO JORGE M</t>
  </si>
  <si>
    <t>CL 7 N 7-47</t>
  </si>
  <si>
    <t xml:space="preserve">MARIA LESBIA ELCIA CASTELLANOS DE </t>
  </si>
  <si>
    <t>VISITA  REALIZADA A SOLICITUD DEL INTERESADO</t>
  </si>
  <si>
    <t>PISCINA HOTEL SANTA BARBARA PUENTE NACIONAL</t>
  </si>
  <si>
    <t>KR 7 N 5-41 INT</t>
  </si>
  <si>
    <t>ANA MATILDE BECERRA REYES</t>
  </si>
  <si>
    <t>RESTAURANTE HOTEL SANTA BARBAR PUENTE NACIONAL</t>
  </si>
  <si>
    <t>KR 7 N 5-41 LC 2</t>
  </si>
  <si>
    <t>CARNIVOROS PARRILLA BAR</t>
  </si>
  <si>
    <t>KR 7 N 5-41 LC 1</t>
  </si>
  <si>
    <t>JESUS ANGEL MARTIN BECERRA</t>
  </si>
  <si>
    <t>HOTEL SANTA BARBARA PUENTE NACIONAL</t>
  </si>
  <si>
    <t>KR 7 N 5-41</t>
  </si>
  <si>
    <t>ESTABLECIMIENTOS DE VIVIENDA TRANSITORIA</t>
  </si>
  <si>
    <t>KOPPS COMERCIAL S.A.S</t>
  </si>
  <si>
    <t>KM 3 BARBOSA -PUENTE NACIONAL</t>
  </si>
  <si>
    <t>RICARDO ARTURO TARGIDO</t>
  </si>
  <si>
    <t>ESTABLECIMIENTOS DE ALMACENAMIENTO DE ALIMENTOS Y BEBIDAS</t>
  </si>
  <si>
    <t xml:space="preserve">SERVIPOLLO </t>
  </si>
  <si>
    <t>KR 5 N 5-43</t>
  </si>
  <si>
    <t>OSCAR REYES AVILA</t>
  </si>
  <si>
    <t>EXPENDIO DE ALIMENTOS Y BEBIDAS</t>
  </si>
  <si>
    <t>LIKE MOVIL MS</t>
  </si>
  <si>
    <t>CL 5 N 5-19</t>
  </si>
  <si>
    <t>HELIANA RUIZ ROJAS</t>
  </si>
  <si>
    <t>COLEGIO DELICIAS - ESCUELA RURAL SEDE EL PEÑON</t>
  </si>
  <si>
    <t>VEREDA POPOA SUR SECTOR DELICIAS</t>
  </si>
  <si>
    <t>DARIO SALVADOR PICO DUARTE</t>
  </si>
  <si>
    <t>CONSULTORIO ODONTOLOGICO MAGDA KATHERIN ESCAMILLA GONZALEZ</t>
  </si>
  <si>
    <t>CALLE 8     5-65</t>
  </si>
  <si>
    <t>MAGDA KATERIN ESCAMILLA GONZALEZ</t>
  </si>
  <si>
    <t>CONSULTORIO MEDICO PEDRO GUZMAN</t>
  </si>
  <si>
    <t>CL 7 N 5-69</t>
  </si>
  <si>
    <t>PEDRO MIGUEL GUZMAN</t>
  </si>
  <si>
    <t>VISITA ATENCION A QUEJA</t>
  </si>
  <si>
    <t>FARMA MILI</t>
  </si>
  <si>
    <t>CL 7 N 5-67</t>
  </si>
  <si>
    <t>DIORGINA CIFUENTES</t>
  </si>
  <si>
    <t>RESTAURANTE BUENOS AIRES LA ARAGUA</t>
  </si>
  <si>
    <t xml:space="preserve">CENTRO POBLADO LA ARAGUA </t>
  </si>
  <si>
    <t>ANA FLOR GALEANO CARREÑO</t>
  </si>
  <si>
    <t>RESTAURANTE ESCOLAR JOSE ANTONIO BELTRAN ARAGUA</t>
  </si>
  <si>
    <t>RESTAURANTE ESCOLAR SAN LUIS</t>
  </si>
  <si>
    <t xml:space="preserve">VEREDA SAN LUIS </t>
  </si>
  <si>
    <t>FRUTTI FRESCA KEINNER</t>
  </si>
  <si>
    <t>CARRERA 4 # 3-28</t>
  </si>
  <si>
    <t>YULI M, DURAN BECERRA</t>
  </si>
  <si>
    <t>COMIDAS RAPIDAS ANY</t>
  </si>
  <si>
    <t>CARRERA 5 N 3-23</t>
  </si>
  <si>
    <t>ANADELINA LOPEZ BENAVIDEZ</t>
  </si>
  <si>
    <t>TIENDA  LA  ESQUINA</t>
  </si>
  <si>
    <t>SEGUNDO MARTINEZ</t>
  </si>
  <si>
    <t>TIENDAS LAS FLORES DE  SANTA HELENA DEL OPON</t>
  </si>
  <si>
    <t>MARIA ISOLINA ARCINIEGAS</t>
  </si>
  <si>
    <t>TIENDA LA CEIBA</t>
  </si>
  <si>
    <t>RUBIELA PARDO</t>
  </si>
  <si>
    <t>ROSALBA COGOLLO RIAÑO</t>
  </si>
  <si>
    <t>JOSE MAUNEL GARCIA</t>
  </si>
  <si>
    <t>TIENDA LA LORENA</t>
  </si>
  <si>
    <t>LUZ DARY MATEUS CAMARGO</t>
  </si>
  <si>
    <t>LICORES ARIANA</t>
  </si>
  <si>
    <t>NUBIA SANCHEZ FUENTES</t>
  </si>
  <si>
    <t>FUENTE DE SODA LA ARAGUA,</t>
  </si>
  <si>
    <t>FLOR ALBA VILLALBA CALA</t>
  </si>
  <si>
    <t xml:space="preserve">INSTITUTO EDUCATIVA COLEGIO JOSE ANTONIO BELTRAN </t>
  </si>
  <si>
    <t>INSTITUTO EDUCATIVA ESCUELA RURAL SAN LUIS</t>
  </si>
  <si>
    <t>RESTAURANTEFAMILIAR</t>
  </si>
  <si>
    <t>VEREDA  GUALILO</t>
  </si>
  <si>
    <t>FELICIANO MENDOZA  MENESES</t>
  </si>
  <si>
    <t>CONSORCIO  SIEMPRE SANTANDER</t>
  </si>
  <si>
    <t>SERGIO ENRIQUE  DELGADO</t>
  </si>
  <si>
    <t>ACTA DE INSPECCION SANITARIA CON ENFOQUE DERIESGO PARA ALMACENAMIENTO TEMPORAL, ENTREGA Y SERVIDO DE ALIMENTOS</t>
  </si>
  <si>
    <t>VEREDA EL GAITAL</t>
  </si>
  <si>
    <t>CORREGIMIENTOALTO JORDAN</t>
  </si>
  <si>
    <t>SURTICARNES EL PAISA</t>
  </si>
  <si>
    <t>CARRERA 6  N, 9A-14</t>
  </si>
  <si>
    <t>PLINIO MANUEL USECHE</t>
  </si>
  <si>
    <t>EL CEBU  A  Y  F</t>
  </si>
  <si>
    <t>CARRERA 6N, 8A-16</t>
  </si>
  <si>
    <t>EDGAR ALBERTO ARIZA FONTECHA</t>
  </si>
  <si>
    <t>EXPENDIO DE CARNES MIRO</t>
  </si>
  <si>
    <t>CARRERA 6 N, 7-30</t>
  </si>
  <si>
    <t>ARGEMIRO QUIROGA PINZON</t>
  </si>
  <si>
    <t>EXPENDIO DE CARNES ARIZA SHOW</t>
  </si>
  <si>
    <t>CARRERA 3N, 11-03</t>
  </si>
  <si>
    <t>NANCY YANETH CORTES RAMIREZ</t>
  </si>
  <si>
    <t>EL GRAN CEBU 2</t>
  </si>
  <si>
    <t>CARRERA 3 N, 11-50</t>
  </si>
  <si>
    <t>URIEL FERNANDO PARDO VANEGAS</t>
  </si>
  <si>
    <t>CARNICERIA DONDE ESTEBAN CORTES VEREDA GUALILO</t>
  </si>
  <si>
    <t>VEREDA GUALILO</t>
  </si>
  <si>
    <t>IRENE PINZON GALEANO</t>
  </si>
  <si>
    <t>EXPENDIO DE CARNE JL ZAFRA</t>
  </si>
  <si>
    <t>CARRERA 6 N, 8A-33</t>
  </si>
  <si>
    <t>LUIS EDUARDO ZAFRA MARIN</t>
  </si>
  <si>
    <t>CARNES FINAS EL MONUMENTO</t>
  </si>
  <si>
    <t>CARRERA 3 N, 10-95</t>
  </si>
  <si>
    <t>YERSON FERNANDO BARBOSA CHACON</t>
  </si>
  <si>
    <t>CARNES FINAS F,V PREMIUM</t>
  </si>
  <si>
    <t>CARRERA 6 N, 8-38 LOCAL 1</t>
  </si>
  <si>
    <t>ANDREA  CAROLINA VELASCO RONCANCIO</t>
  </si>
  <si>
    <t>CARNES FINAS NIGOR</t>
  </si>
  <si>
    <t>CARRERA 3 N, 11-18</t>
  </si>
  <si>
    <t>NIDIA ELIZABETH  GORDILLO DIAZ</t>
  </si>
  <si>
    <t>INSTITUCION EDUCATIVA EL GAITAL</t>
  </si>
  <si>
    <t>INSTITUTO AGRICOLA DE ALTO JORDAN SEDE ESCUELA RURAL EL GUALILO</t>
  </si>
  <si>
    <t>CORPORACION EDUCATIVA PARA EL TRABAJO Y EL DESARROLLO HUMANO EN SALUD CORPOSALUD</t>
  </si>
  <si>
    <t>CARRERA 6 N, 9-65 2 PISO</t>
  </si>
  <si>
    <t>BETTY  ZORAYDA VALENZUELA SUAREZ</t>
  </si>
  <si>
    <t>BIOSANDER</t>
  </si>
  <si>
    <t>CALLE 9 N, 4-83</t>
  </si>
  <si>
    <t>RAUL ARIZA BARBOSA</t>
  </si>
  <si>
    <t>TIENDA NATURISTA MANANTIAL VERDE</t>
  </si>
  <si>
    <t>CARRERA 6N, 7-48</t>
  </si>
  <si>
    <t>LINA PINZON ARIZA</t>
  </si>
  <si>
    <t>ACTA  GENERAL DE INSPECCION, VIGILANCIA Y CONTROL SANITARIO</t>
  </si>
  <si>
    <t>SOCIEDAD MEDICA ESPECIALIZADA A,V,C NATURELLYZ</t>
  </si>
  <si>
    <t>CARRERA 6 N, 7-46</t>
  </si>
  <si>
    <t>ARCADIO J,R VALENCIA CASTAÑEDA</t>
  </si>
  <si>
    <t>CALLE 10 N, 2-04</t>
  </si>
  <si>
    <t>10.2</t>
  </si>
  <si>
    <t>FELIPE TRUJILLOHOYOS</t>
  </si>
  <si>
    <t>EQY576</t>
  </si>
  <si>
    <t>POLLO EN CANAL</t>
  </si>
  <si>
    <t>WDE199</t>
  </si>
  <si>
    <t>CARLOS ANDRES SANCHEZ</t>
  </si>
  <si>
    <t>TRL508</t>
  </si>
  <si>
    <t>QUITIAN CAMACHO ALFONSO</t>
  </si>
  <si>
    <t>SNT013</t>
  </si>
  <si>
    <t xml:space="preserve">1.1-  2,1-  3,2-  3,4-  </t>
  </si>
  <si>
    <t>RESTAURADOR ALIMENTO LIQUIDO</t>
  </si>
  <si>
    <t>NATURELLYZ</t>
  </si>
  <si>
    <t>FRASCO PLASTICO</t>
  </si>
  <si>
    <t>4  UNIDADES</t>
  </si>
  <si>
    <t>LABORATORIO MEDY SAS</t>
  </si>
  <si>
    <t>NO CUMPLE CON LOTE, FECHA DE VENCIMIENTO Y REGISTRO SANITARIO</t>
  </si>
  <si>
    <t>VINO RECOSTITUYENTE</t>
  </si>
  <si>
    <t>HOMBRE VITAL</t>
  </si>
  <si>
    <t xml:space="preserve">  3 UNIDADES</t>
  </si>
  <si>
    <t>CORAL NATURELLYZ</t>
  </si>
  <si>
    <t>3 UNIDADES</t>
  </si>
  <si>
    <t>ELIXIR FEMENINO</t>
  </si>
  <si>
    <t xml:space="preserve">ZARZAPARRILLA </t>
  </si>
  <si>
    <t>2 UNIDADES</t>
  </si>
  <si>
    <t>PRESENTA ALTERACION EN FECHA DE VENCIMIENTO,LOTE TAPADO CON UN STICKER</t>
  </si>
  <si>
    <t>ANTI ESTRÉS BIOGAS</t>
  </si>
  <si>
    <t>1 UNIDADES</t>
  </si>
  <si>
    <t>HIGALAX PROTECTOR DIGESTIVO</t>
  </si>
  <si>
    <t>OMEGA 3</t>
  </si>
  <si>
    <t>LABORATORIO IMPROFARME SAS</t>
  </si>
  <si>
    <t>1  UNIDADES</t>
  </si>
  <si>
    <t>NEW SPRAY</t>
  </si>
  <si>
    <t>CAJA PLASTICA CON CREMA</t>
  </si>
  <si>
    <t>NO DECLARA REGISTRO INVIMA, FABRICANTE, LOTE, FV</t>
  </si>
  <si>
    <t>POWERS X</t>
  </si>
  <si>
    <t>4 TABLETAS POR SOBRE</t>
  </si>
  <si>
    <t>MERO MACHO</t>
  </si>
  <si>
    <t>CJA PLASTICA POR 4 UNIDADES</t>
  </si>
  <si>
    <t>6  UNIDADES</t>
  </si>
  <si>
    <t>DESINTOXICADOR ORGANICO</t>
  </si>
  <si>
    <t>LABORATORIO OHM PHARMA INC</t>
  </si>
  <si>
    <t>BOLSA CON CIERRE HERMETICO</t>
  </si>
  <si>
    <t>2  UNIDADES</t>
  </si>
  <si>
    <t>VECINOS DES SECTOR MANIFIESTAN QUE LOS PROPIETARIOS DE LA PEZQUERA UBICADA EN LA CALLE 8 CON CARRERA 7 CUANDO REALIZAN EL ASEO LAS AGUAS CON ESCAMA SALEN A LA VIA PUBLICA ESTANCANDOSE Y GENRANDO MALOS OLORESAFECTANDO LOS NEGOCIOS ALEDAÑOS</t>
  </si>
  <si>
    <t>MULADI HERMANDEZ FANDIÑO</t>
  </si>
  <si>
    <t>SE PRACTICO VISITA AL ESTABLECIMEINTO PESQUERA RIO MAR UBICADO EN LA CRA 7 No. 8-04, SIENDO ATENDIDOS POR LA SEÑORA  MYLADI HERNADEZ PROPIETARIA DEL ESTABLECIMIENTO, EN EL MOMENTO DE LA VISITA ESTABAN REALIZANDO ASEO DEL LOCAL Y SE PUDO EVIDENCIAR QUE LAS AGUAS RESIDUALES ESTAVAN INGRESANDO POR LA CANALETA QUE TINENE EL LOCAL, SE OBSERVA UNA MINIMA PARTE DE AGUA QUE SALE A LA VIA PUBLICA. NO SE EVIDENCIA ESCAMAS NI MAL OLOR, SE OBSERVA QUE LAS AGUAS DE LAVADO DE ANDEN SE ESTANCAN PORQUE EN ANDEN DEL VECINO ESTA POR DEBAJO DEL NIVEL DE LA VIA Y NO PERMITE QUE DESCURRAN NORMAL.</t>
  </si>
  <si>
    <t>REALIZAR EL LAVADO DEL LOCAL EVITANDO QUE SUS AGUAS SALGAN A LA VIA PUBLICA, CUAN REALICEN LAVADO DEL ANDEN NO DEJAR AGUAS ESTANCANDAS,</t>
  </si>
  <si>
    <t>VECINOS DEL SECTOR DEL BARRI SAN CARLOS DEL RIO INFORMA QUE DE UNA DE SUS VIVIENDAN, ESTAN SALIENDO AGUAS RESUDIALES LA VIA PUBLICA GENERANDO MALOS OLORES Y PROLIFERACION DE VECTORES</t>
  </si>
  <si>
    <t>MANUEL BOLIVAR</t>
  </si>
  <si>
    <t>Se practica visita a la vivienda ubicada en la calle 4 del barrio Sancarlos del Rio,  siendo atendidos por la señora LUSLEY  PATIÑO  presidente de la Junta de accion comunal del barrio quien informa que en la vvienda no estan los inquilinos. y procede a indicarme un tuvo ubicado en  la vivienda de propiedad del señor Manuel Bolivar, por el cual salen aguas reciduales las cuales entan estancadas en la parte de atras del lote generando malos olores . Telefonicamente me comunicque con el propietario y le informe de los observado a la cual manifestó que el ya habia contratado a un maestro para que hiciera el arreglo.</t>
  </si>
  <si>
    <t>SE OTROGA UN PLAZO DE 2 DIAS PARA QUE REALICE LAS ADECUACIONES Y NO SIGA ARROJANDO LAS AGUAS A LA VIA PUBLICA Y SE REQUIERE PARA QUE REALICEN MANEJO ADECUADO DE LOS RESIDUOS Y LOS DEPOSITEN EL EL CHUFT QUE ESÁ UBICADO AL FRENTE DE SU VIVIENDA.</t>
  </si>
  <si>
    <t>SE PRESENTAN MALOS OLORES PROVENIENTES DE AGUAS RESIDUALES QUE SALEN DE LA CASA</t>
  </si>
  <si>
    <t xml:space="preserve"> LISETH DUARTE</t>
  </si>
  <si>
    <t>SE REALIZAZA DESPLAZAMIENTO A LA VIVIENDA  DONDE SEGÚN SE ESTAN PRESENTANDO LOS OLORES OFENSIVOS Y LA DEVOLUCION DE AGUAS RESIDUALES.EN EL MOMENTO NO SE OBSERVAN NINGUNA DE LAS MOLESTIAS MENCIONADAS</t>
  </si>
  <si>
    <t>SE REMITE A PLANEACIÓN DEL MUNICIPIO PARA VERIFICACION DE OBRAS EN VIA PUBLICA QUE PUDIERON LLEGAR A GENERAR LA MOLESTIA SANITARIA.</t>
  </si>
  <si>
    <t>POSIBLE CONTAMINACIÓN DE FUENTE HIDRICA POR HERBICIDAS</t>
  </si>
  <si>
    <t>PERSONAL JAC</t>
  </si>
  <si>
    <t>JORGE ORLANDO GAMBOA</t>
  </si>
  <si>
    <t>SE REALIZA ACOMPAÑAMIENTO AL SECTOR ,DONDE EL SEÑOR JORGE ORLANDO MANIFIESTA QUE UNA DE SUS RESES FALLECIO POR INTOXICACION CON HERBICIDAS QUE APLICARON  HACE UNOS DIAS EN EL SECTOR  POR PARTE DELOS DE LA JAC</t>
  </si>
  <si>
    <t>SE INFORMA A SECRETARIA DE DESARROLLO AGROPECUARIO DEL MUNICIPIO REALIZAR SENSIBILIZACION A LA COMUNIDAD EN MANEJO DE INSUMOS QUIMICOS Y LOS RESIDUOS QUE GENERAN.</t>
  </si>
  <si>
    <t>UNIDAD DE SERVICIO CDI     DULCE NUBE, RELACIONADA CON LA PRESENCIA DE CARACOLES EN DIFERENTES ESPACIOS, ESPECIALMENTE EN LAS ZONAS VERDES Y  JARDINES</t>
  </si>
  <si>
    <t>CDI DULCE NUBE</t>
  </si>
  <si>
    <t>SE REALIZA VISITA SANITARIA EN LA VISITA NO SE OBSERVO CARACOLES.</t>
  </si>
  <si>
    <t>AGUAS RESIDUALES FLUYEN SOBRE LA VIA DE LA CALLE 10</t>
  </si>
  <si>
    <t>ACUEDCUCTO MUNICIPAL</t>
  </si>
  <si>
    <t>VALENTINA ACOSTA</t>
  </si>
  <si>
    <t>DAYANNA ARDILA, JEFE USPA</t>
  </si>
  <si>
    <t>CLAUDIA  ALVAREZ</t>
  </si>
  <si>
    <t>CLAUDIA ALVAREZ</t>
  </si>
  <si>
    <t>CLAUDIA   ALVAREZ</t>
  </si>
  <si>
    <t>BENIGNO SANTAMARIA</t>
  </si>
  <si>
    <t>PIERNA PERNIL MUSLO Y CONTRAMUSLO CON PIEL</t>
  </si>
  <si>
    <t>POLLO  DE MI FINCA</t>
  </si>
  <si>
    <t>LUZDARY PARDO</t>
  </si>
  <si>
    <t>MUESTRA TOMADA EN BARBOSA INVIMA</t>
  </si>
  <si>
    <t>PAN DEQUESO</t>
  </si>
  <si>
    <t>PANADERIA Y PASTELERIA LA GRAN CORONA</t>
  </si>
  <si>
    <t>LILIANA SANCHEZ</t>
  </si>
  <si>
    <t>MUESTRATOMADA EN BARBOSA</t>
  </si>
  <si>
    <t>AGUA POOL AGUA POTABLE TRATADA</t>
  </si>
  <si>
    <t>CLARA LUCIA SOLANO</t>
  </si>
  <si>
    <t>MUESTRA TOMADA EN BARBOSA</t>
  </si>
  <si>
    <t>JOSE LUIS QUIROGA</t>
  </si>
  <si>
    <t>SE REALIZA MONITOREO DE PH Y CL DUARANTE EL MES PARA UN TOTAL  DE 12 DE LOS CUALES ES  100 % ACEPTABLES. ESTOS CON EL FIN DE  GARANTIZAR LA POTABILIDAD DEL AGUA.</t>
  </si>
  <si>
    <t>AGUA DE USO RECREATIVO</t>
  </si>
  <si>
    <t>OLFER HERNANDEZ</t>
  </si>
  <si>
    <t xml:space="preserve">EN ATENCION A MOLESTIA SANITARIA POR DEFICIENTE TRATAMIENTO </t>
  </si>
  <si>
    <t>UNIDAD DE SERVICIOS PUBLICOS MUNICIPIO DE CHIPATÁ</t>
  </si>
  <si>
    <t>POR REQUERIMIENTO DE ALGÚN ENTE DE CONTROL</t>
  </si>
  <si>
    <t>LUIS ALBERTO BARBOSA MENDOZA
RESPONSABLE UASPDAA</t>
  </si>
  <si>
    <t>UNIDAD DE SERVICIOS PUBLICOS MUNICIPIO DEL PEÑON</t>
  </si>
  <si>
    <t>KAREN LICETH ARIZA QUIROGA
COORDINADORA UNIDAD DE SERVICIOS</t>
  </si>
  <si>
    <t>BODEGA PAE SIEMPRE ADELANTE</t>
  </si>
  <si>
    <t xml:space="preserve">FLOR ELBA AMADO </t>
  </si>
  <si>
    <t>FULL AQUA NATURAL</t>
  </si>
  <si>
    <t>MERCAPLUS EL GUEPSANO</t>
  </si>
  <si>
    <t>DIANA MARCELA NUÑEZ</t>
  </si>
  <si>
    <t xml:space="preserve">UNIDAD DE SERVICIOS PUBLICOS </t>
  </si>
  <si>
    <t>ALFREDO VASQUEZ LOZANO / JEFE UNIDAD</t>
  </si>
  <si>
    <t>CARLOS LOBO</t>
  </si>
  <si>
    <t xml:space="preserve">AAA LA BELLEZANA </t>
  </si>
  <si>
    <t>GALLETA CUCA</t>
  </si>
  <si>
    <t>YULIBIA RODRIGUEZ</t>
  </si>
  <si>
    <t>PRODUCTO DE PANADERIA PROGRAMA PAE</t>
  </si>
  <si>
    <t>PIERNA PERNIL</t>
  </si>
  <si>
    <t>POLLOS J.E</t>
  </si>
  <si>
    <t>LINA RAMIREZ</t>
  </si>
  <si>
    <t>MUESTRA PRAMSAC</t>
  </si>
  <si>
    <t>AGUA POTABLE TRATADA ENVASADA</t>
  </si>
  <si>
    <t>AUTOSERVICIO MEGADESCUENTO</t>
  </si>
  <si>
    <t>ESNEIDER FORERO</t>
  </si>
  <si>
    <t>AGUA POTABLE TRATADA</t>
  </si>
  <si>
    <t>PUNTOS  N. 0001 Y 0002</t>
  </si>
  <si>
    <t>AGUA CON GAS OMI BOTELLA</t>
  </si>
  <si>
    <t>MILENA MOSQUERA</t>
  </si>
  <si>
    <t>Población tenedora de mascotas</t>
  </si>
  <si>
    <t>Casco urbano</t>
  </si>
  <si>
    <t>Pblacion manipuladora de alimentos</t>
  </si>
  <si>
    <t>La capacitacion se realizo en cada establacimieto</t>
  </si>
  <si>
    <t>MANIPULADORES DE PRODUCTOS CARNICOS</t>
  </si>
  <si>
    <t>CASCO URBANO CHIPATÁ</t>
  </si>
  <si>
    <t>COMERCIANTES, PROPIETARIOS ESTABLECIMEINTOS DE EXPENDIDO, PREPARACION DE ALIMENTOS Y BEBIDAS</t>
  </si>
  <si>
    <t>AUDITORIO E.S.E SAN ROQUE</t>
  </si>
  <si>
    <t>COMUNIDAD EN GENERAL Y MANIPULADORES DE ALIMENTOS DE ESTABLECIMIENTOS PUBLICOS</t>
  </si>
  <si>
    <t>HOTELES MUNICIPIO LA BELLEZA</t>
  </si>
  <si>
    <t>PREVENIR Y MITIGAR EL RIESGO DE TRANSMISION DE LA FIEBRE AMARILLA DURANTE LAS XVI FERIAS Y FIESTAS DE LA CONVIVENCIA BELLEZANA</t>
  </si>
  <si>
    <t>RECORDATORIO DEL LAVADO DE TANQUES DE RESERVAS Y LAS AGUAS ESTANCADAS QUE TENGAN EN LAS VIVIENDAS</t>
  </si>
  <si>
    <t>COLEGIO PROVIDENCIA</t>
  </si>
  <si>
    <t>PADRES DE FAMILIA</t>
  </si>
  <si>
    <t>SENSIBILIZACION EN  PREVENCIÓN DE LA RABIA,DEBERES Y DERECHOS CON LAS MASCOTAS ,BIENESTAR ANIMAL</t>
  </si>
  <si>
    <t>COMUNIDAD EN GENERAL Y VENDEDORES DE ALIMENTOS DURANTE LA FERIA.</t>
  </si>
  <si>
    <t>BUENAS PRACTICAS EN MANIPULACION DE ALIMENTOS</t>
  </si>
  <si>
    <t xml:space="preserve">PERMISO CITA MEDICA ESPECIALISTA EN BUCARMANGA </t>
  </si>
  <si>
    <t>NO FUE POSIBLE ASISTIR A LA REUNION DE COVE TODA VEZ QUE FUE REALIZADA EL DIA 7 DE AGOSTO, DIA FESTIVO.</t>
  </si>
  <si>
    <t>EN AGOSTO NO SE REALZO COVE</t>
  </si>
  <si>
    <t>NO FUE POSIBLE ASISTIR AL COVE PROGRAMADO PARA EL MES DE AGOSTO POR ASISTENCIA A CITA MEDICA.</t>
  </si>
  <si>
    <t>Se realizo un seguimiento a una agresión presentada en el mes de julio</t>
  </si>
  <si>
    <t>Una se presento a finales de julio</t>
  </si>
  <si>
    <t>REUNION  COVE, COVECOM, ESTADISTICAS VITALES, SOCIALIZACION EQUIPOS BASICOS,  REUNION INTERSECTORIAL.</t>
  </si>
  <si>
    <t>ASISTENCIA A COMITÉ GESTION DEL RIESGO, SE REALIZA ATENCIONO Y SEGUIMIENTO A 4 ALERTAS SANITARIAS ENVIADAS POR EL NIVEL CENTRAL, SE REALIZAN ACTIVIDADES DE IVC A VENTAS AMBULANTES EN EL MARCO DE LAS FERIAS Y FIESTAS DE MUNICIPIO</t>
  </si>
  <si>
    <t>SUPERMERCADO HERNANDEZ</t>
  </si>
  <si>
    <t>KR 4 # 2 34</t>
  </si>
  <si>
    <t>DARLYNGDAYANA CHACON LOPEZ</t>
  </si>
  <si>
    <t xml:space="preserve">EXPENDIO DE ALIMENTOS </t>
  </si>
  <si>
    <t>TIENDA EL MORENO</t>
  </si>
  <si>
    <t>CRA 5 # 4-03</t>
  </si>
  <si>
    <t>EDWIN FERNANDO MORENO JAIMES</t>
  </si>
  <si>
    <t>CENTRO NATURISTA SALUD Y VIDA ALTERNATIVA</t>
  </si>
  <si>
    <t>CRA 5 # 4-55</t>
  </si>
  <si>
    <t>ISABEL RUEDA BARRAGAN</t>
  </si>
  <si>
    <t xml:space="preserve">GENERAL </t>
  </si>
  <si>
    <t>HORGAR DE BIENESTAR LUIS CARLOS GALAN</t>
  </si>
  <si>
    <t>CALLE 5 # 3-02</t>
  </si>
  <si>
    <t>LUZ MARINA MORENO JAIMES</t>
  </si>
  <si>
    <t xml:space="preserve">DROGUERIA MEDINSALUD </t>
  </si>
  <si>
    <t>CLLE 3 # 3-38</t>
  </si>
  <si>
    <t>LUIS HORACIO RAMIREZ RAMIREZ</t>
  </si>
  <si>
    <t>PREPARACION ALIMENTOS</t>
  </si>
  <si>
    <t>GENERADORES DE RESIDUOS</t>
  </si>
  <si>
    <t xml:space="preserve">TIENDA EL CAMPESINO ARATOCA </t>
  </si>
  <si>
    <t>CRA 5 # 2-46</t>
  </si>
  <si>
    <t>RODRIGO MORENO VEGA</t>
  </si>
  <si>
    <t>BODEGA PROGRAMA PAE</t>
  </si>
  <si>
    <t>UEBANIZACION CAMPO ALEGRE</t>
  </si>
  <si>
    <t>CRISTIAN LIBARDO MORENO</t>
  </si>
  <si>
    <t>ALMACENAMIENTO DE ALIMENTOS</t>
  </si>
  <si>
    <t xml:space="preserve">ACTA DE DILIGENCIA IVC </t>
  </si>
  <si>
    <t xml:space="preserve">ESTABLECIMIENTOS FERIAS </t>
  </si>
  <si>
    <t xml:space="preserve">FERIAS ARATOCA </t>
  </si>
  <si>
    <t>RESTAURANTE ESCOLAR LAJA CAMPAMENTO</t>
  </si>
  <si>
    <t>RESTARUANTE ESCOLAR TOMA SAN CARLOS</t>
  </si>
  <si>
    <t xml:space="preserve">RESTAURANTE ESCOLAR CLAVELLINAS </t>
  </si>
  <si>
    <t>RESTAURANTE ESCOLAR LAJA SAN IGNACIO</t>
  </si>
  <si>
    <t>RESTAURANTE ESCOLAR MANCHEGO</t>
  </si>
  <si>
    <t>RESTAURANTE ESCOLAR CORREGIDOR</t>
  </si>
  <si>
    <t>RESTAURANTE ESCOLAR NUEVO MILENIO</t>
  </si>
  <si>
    <t>RESTAURANTE ESCOLAR SAN SEBASTIAN</t>
  </si>
  <si>
    <t>RESTAURANTE ESCOLAR CRUZ DE PIEDRA</t>
  </si>
  <si>
    <t>TIENDA LA ESQUINA DE DON CHEPE</t>
  </si>
  <si>
    <t>JOSE MARIA PATIÑO CARREÑO</t>
  </si>
  <si>
    <t>BARACHA CAFÉ</t>
  </si>
  <si>
    <t>CALLE 6 # 6-24</t>
  </si>
  <si>
    <t>JUAN CAMILO ESPITIA CARREÑO</t>
  </si>
  <si>
    <t>AVOCATO</t>
  </si>
  <si>
    <t>CRA 7 # 6-15</t>
  </si>
  <si>
    <t>ELIANA KATHERINE MEJIA ROMERO</t>
  </si>
  <si>
    <t>VIVIENDA TURISTICA CASA - GLORIA</t>
  </si>
  <si>
    <t>CALLE5 #8-15</t>
  </si>
  <si>
    <t>GLORIA BALLESTEROS BALLESTEROS</t>
  </si>
  <si>
    <t>ACTA DE INSPECCION, VIGILANCIA Y CONTROL SANITARIO ESTABLECIMIENTO DE VIVIENDA TRANSITORI</t>
  </si>
  <si>
    <t>PAMU VARIEDADES</t>
  </si>
  <si>
    <t>calle 1 # 5-65</t>
  </si>
  <si>
    <t>PAULA ANDREA SILVA MONTAÑEZ</t>
  </si>
  <si>
    <t>AVENTURA STORE</t>
  </si>
  <si>
    <t>CALLE 6 # 4-24</t>
  </si>
  <si>
    <t>MARIA GRACIELA ECHEVERRIA BRAVO</t>
  </si>
  <si>
    <t>SANTUARIO DE AVENTURAS</t>
  </si>
  <si>
    <t>CALLE 2 # 6-34</t>
  </si>
  <si>
    <t>DIANA REYES POZZI</t>
  </si>
  <si>
    <t>MI PAIS COMIDA DE FERIA</t>
  </si>
  <si>
    <t>CALLE 6 # 6-56 CORREGIMIENTO GUANE</t>
  </si>
  <si>
    <t xml:space="preserve">YODY ANDERSON CADENA DIAZ </t>
  </si>
  <si>
    <t>REFUGIO ECOTURISTICO VILLA CLARITA</t>
  </si>
  <si>
    <t>VEREDA ARBOLITO</t>
  </si>
  <si>
    <t>LUIS ENRIQUE DUSSAN LOPEZ</t>
  </si>
  <si>
    <t>LA PAILA</t>
  </si>
  <si>
    <t>ALLE 6 # 6-32</t>
  </si>
  <si>
    <t>ROSALBA GOMEZ PLATA</t>
  </si>
  <si>
    <t>HOTEL CAMPANARIO CASPESTRE BARICHARA</t>
  </si>
  <si>
    <t>VEREDA LLANO</t>
  </si>
  <si>
    <t>AURORA MOLINA RAMIREZ</t>
  </si>
  <si>
    <t xml:space="preserve"> PISCINA HOTEL CAMPANARIO CASPESTRE BARICHARA</t>
  </si>
  <si>
    <t xml:space="preserve"> COMEDOR HOTEL CAMPANARIO CASPESTRE BARICHARA</t>
  </si>
  <si>
    <t>INSTITUTO TECNICO AQUILEO PARRA (ITAP) SEDE 1</t>
  </si>
  <si>
    <t>CARRERA 6 No.5-14</t>
  </si>
  <si>
    <t xml:space="preserve">RUBIELA BARON BALLESTEROS </t>
  </si>
  <si>
    <t>ACTA DE INSPECION, VIGILACIA Y CONTROL SANITARIO ESTABLECMEINTO EDUCATIVO</t>
  </si>
  <si>
    <t>INSTITUTO TECNICO AQUILEO PARRA (ITAP) SEDE 2</t>
  </si>
  <si>
    <t>CARRERA 6 No.3-98</t>
  </si>
  <si>
    <t>ACTA DE INSPECCION SANITARIA CON ENFOQUE DE RIESGO PARA EL ALMACENAMIENTO TEMPORAL, ENTREGA Y SERVIDO DE ALIMENTOS</t>
  </si>
  <si>
    <t>VEREDA CARARE</t>
  </si>
  <si>
    <t>BARIPAN</t>
  </si>
  <si>
    <t>CALLE 6 # 5-50</t>
  </si>
  <si>
    <t>MYRIAM CONSUELO DIAZ PARRA</t>
  </si>
  <si>
    <t>CALLE 6 # 6-44</t>
  </si>
  <si>
    <t>DOLORES SARMIENTO DE BECERRA</t>
  </si>
  <si>
    <t>TIENDA PISCINA PUENTE GRANDE</t>
  </si>
  <si>
    <t>VEREDA SAN JOSE BAJO</t>
  </si>
  <si>
    <t>MUNICIPIO DE BARICHARA</t>
  </si>
  <si>
    <t>PISCINA MUNICIPAL PUENTE GRANDE</t>
  </si>
  <si>
    <t>NESTOR FERNEY MUÑOZ PARRA</t>
  </si>
  <si>
    <t>TIENDA PATIAMARILLOS BARICHARA</t>
  </si>
  <si>
    <t>CALLE 6 # 6-60</t>
  </si>
  <si>
    <t>DORA IMELDA TORRES ALVAREZ</t>
  </si>
  <si>
    <t>EMPRESA DE SERVICIOS PUBLICOS DE BARICHRA E.P,B. S.A. E.S.P</t>
  </si>
  <si>
    <t>CALLE 8 # 12-10</t>
  </si>
  <si>
    <t>LADY CAROLINA CHAPARRO VESGA</t>
  </si>
  <si>
    <t>FORMATO UNICO DE INSPECCION SANITARIA A LOS SISTEMAS DE SUMINSTRO DE AGUA PARA CONSUMO HUMANO</t>
  </si>
  <si>
    <t>CAFÉ RITUAL</t>
  </si>
  <si>
    <t>CRA 6 # 4-62</t>
  </si>
  <si>
    <t>WILSON RODRIGUEZ PEÑA</t>
  </si>
  <si>
    <t>ESCUELA OVAL SEDE D</t>
  </si>
  <si>
    <t xml:space="preserve">VEREDA OVAL </t>
  </si>
  <si>
    <t>LILIA SANTANA</t>
  </si>
  <si>
    <t>TIENDA COLORADOS</t>
  </si>
  <si>
    <t xml:space="preserve">ANA MERCEDES AYALA TRUANA </t>
  </si>
  <si>
    <t>POSADA IPARU</t>
  </si>
  <si>
    <t>CARRERA 6 # 6-34</t>
  </si>
  <si>
    <t>PEDRO JOSÉ CASTRO</t>
  </si>
  <si>
    <t xml:space="preserve">ACTA GERAL  DE INSPECCIÓN VIGILANCIA Y CONTROL SANITARIO </t>
  </si>
  <si>
    <t>MISELAP</t>
  </si>
  <si>
    <t>CRRA 14 N° 24-85</t>
  </si>
  <si>
    <t>ANA BEATRIZ CARREÑO BUENO</t>
  </si>
  <si>
    <t>CARPINTERIA NAPOLES</t>
  </si>
  <si>
    <t>CALLE 25 N° 12-59</t>
  </si>
  <si>
    <t>JAIME PICO</t>
  </si>
  <si>
    <t>HEROINAS DEL PIENTA GASTROBAR</t>
  </si>
  <si>
    <t>LEYDI KATERINE AGUDELO GOMEZ</t>
  </si>
  <si>
    <t>CAFÉ MORO</t>
  </si>
  <si>
    <t>CALLE 22 N° 15-56</t>
  </si>
  <si>
    <t>ADRIANA CARO</t>
  </si>
  <si>
    <t>MAMITAS TRAVIESAS</t>
  </si>
  <si>
    <t>CALLE 26B N° 10-12</t>
  </si>
  <si>
    <t>ANA DOLORES SILVA CARDENAS</t>
  </si>
  <si>
    <t>CTO RIACHUELO</t>
  </si>
  <si>
    <t>EDELMIRA LIZARAZO CRISTANCHO</t>
  </si>
  <si>
    <t>ENFOQUE DE RIESGO EXPENDIO DE ALIMENTOS Y BEBIDAS</t>
  </si>
  <si>
    <t>COLEGIO NUESTRA SEÑORA DEL ROSARIO ESCUELA</t>
  </si>
  <si>
    <t>CORREGIMIENTO DE RIACHUELO VEREDA CENTRO</t>
  </si>
  <si>
    <t>MARIA TERESA RONDON GOMEZ</t>
  </si>
  <si>
    <t>ESTABLECIMIENTO EDUCATIVO</t>
  </si>
  <si>
    <t>SALA DE BELLEZA MONICA</t>
  </si>
  <si>
    <t>CRRA15 Nº 22-90</t>
  </si>
  <si>
    <t>RAUL NAVAS URREA</t>
  </si>
  <si>
    <t>SALA DE BELLEZA YESS</t>
  </si>
  <si>
    <t>CRRA 15 N 24-24</t>
  </si>
  <si>
    <t>JESSICA JULIANA PILONIETA MARIN</t>
  </si>
  <si>
    <t>RUBEN DARIO REYES VETERINARIA</t>
  </si>
  <si>
    <t>CRRA 14 Nº 22-28</t>
  </si>
  <si>
    <t>RUBEN DARIO REYES</t>
  </si>
  <si>
    <t xml:space="preserve">ROAST MASTER </t>
  </si>
  <si>
    <t>CALLE 31 Nº 12-20</t>
  </si>
  <si>
    <t>ERIK HANDERSON VEGA GOMEZ</t>
  </si>
  <si>
    <t>JORGE PEÑA</t>
  </si>
  <si>
    <t>EL LAUREL</t>
  </si>
  <si>
    <t>GONSUELO MENDEZ SANABRIA</t>
  </si>
  <si>
    <t>DULCERIA Y ARTESANIAS STELLA</t>
  </si>
  <si>
    <t>LUZ STELLA GARCIA SANTOS</t>
  </si>
  <si>
    <t>TIENDA DINODAN</t>
  </si>
  <si>
    <t>CALLE 25 Nº 14-26</t>
  </si>
  <si>
    <t>BARBARA EUGENIA MEZA PEÑA</t>
  </si>
  <si>
    <t>HELADOS CASEROS DE CHARALA</t>
  </si>
  <si>
    <t>CRRA 16 Nº 23-28</t>
  </si>
  <si>
    <t>LUZ ALBA PICO CALDERON</t>
  </si>
  <si>
    <t>HAKUNAMATATA FRITANGA Y MAS</t>
  </si>
  <si>
    <t>CRRA 14 N¬ 22-64</t>
  </si>
  <si>
    <t>WENDY VANESSA REY</t>
  </si>
  <si>
    <t>TIENDA LUISA</t>
  </si>
  <si>
    <t>CRRA 17A N° 19-70</t>
  </si>
  <si>
    <t>MARIA LUISA SOLANO</t>
  </si>
  <si>
    <t>CALLE 23 Nº 18-12</t>
  </si>
  <si>
    <t>MARTHA DIAZ</t>
  </si>
  <si>
    <t>HOGAR ICBF - MANITAS TRAVIESAS</t>
  </si>
  <si>
    <t>CALLE 26B Nº 10-12</t>
  </si>
  <si>
    <t>DAVIAGRO</t>
  </si>
  <si>
    <t>CRA 14 NO. 22-86</t>
  </si>
  <si>
    <t>ESTHER DAYANA CARDENAS VEGA</t>
  </si>
  <si>
    <t>FERREPINTURAS PINTUSAN</t>
  </si>
  <si>
    <t>CRRA 14A Nº 23-03</t>
  </si>
  <si>
    <t>SANTOS MARIA AMAYA SUAREZ</t>
  </si>
  <si>
    <t>TIENDA SIN NOMBRE (los angeles)</t>
  </si>
  <si>
    <t>CRRA 19 Nº20A-22</t>
  </si>
  <si>
    <t>VICTOR ANGEL SANCHEZ ARCHILA</t>
  </si>
  <si>
    <t>SOCCER BURGER</t>
  </si>
  <si>
    <t>CALLE 23 Nº 15-09</t>
  </si>
  <si>
    <t>AYDE LEON SILVA</t>
  </si>
  <si>
    <t>EL BUEN  CAFÉ</t>
  </si>
  <si>
    <t>CALLE 24 Nº 16-59</t>
  </si>
  <si>
    <t>MARIA DANIELA CALA TRASLAVIÑA</t>
  </si>
  <si>
    <t>EL MILAGRO DE MARIA</t>
  </si>
  <si>
    <t>MESIAS RODRIGUEZ</t>
  </si>
  <si>
    <t>LA MINI PLACITA DE MIRIAM</t>
  </si>
  <si>
    <t>CRA 13 Nº 21-54</t>
  </si>
  <si>
    <t>MIRIAM SOLANO ANGARIA</t>
  </si>
  <si>
    <t>CAFETERIA LOS TRONCOS</t>
  </si>
  <si>
    <t>CRRA 14 N°22 - 98</t>
  </si>
  <si>
    <t>ROSA DELIA  GOMEZ</t>
  </si>
  <si>
    <t>CALLE 20 N 20 41</t>
  </si>
  <si>
    <t>KAREN TATIANA CASADO RODRIGUEZ</t>
  </si>
  <si>
    <t>ACTA DE INSPECCION SANITARIA CON ENFOQUE DE RIESGO PARA EXPENDIO DE BEBIDAS ALCOHOLICAS</t>
  </si>
  <si>
    <t xml:space="preserve">1.1, 1.2, 2.1, 2.3, 4.5 </t>
  </si>
  <si>
    <t>SURTIFRUVER LA FAMILIA</t>
  </si>
  <si>
    <t>CRA 13 N 22 86</t>
  </si>
  <si>
    <t>JULIAN PLAZAS</t>
  </si>
  <si>
    <t xml:space="preserve">1.2, 1.4, 1.5, 3.2, 3.4, 4.5, </t>
  </si>
  <si>
    <t>CAFÉ MIMOSA</t>
  </si>
  <si>
    <t>CALLE 24 N 15 39</t>
  </si>
  <si>
    <t>HERNANDO ARDILA RIVERA</t>
  </si>
  <si>
    <t>1.2, 3.2, 3.3, 4.4, 5.1 5.2, 5.3, 5.5, 5.6</t>
  </si>
  <si>
    <t xml:space="preserve">LA SUCESION </t>
  </si>
  <si>
    <t>CRA 17 N 24 49</t>
  </si>
  <si>
    <t>MANUEL JOSE CMACHO</t>
  </si>
  <si>
    <t>3.3, 4.4, 5.5</t>
  </si>
  <si>
    <t>FUNERALES ORQUIDEA ETERNA</t>
  </si>
  <si>
    <t>CRA 15 N 24 21</t>
  </si>
  <si>
    <t>OMAIRA CARDENAS</t>
  </si>
  <si>
    <t>1.4, 1.5, 3.3.1, 3.4.1, 4.1, 4.3, 4.6</t>
  </si>
  <si>
    <t>VEREDA GRIMA BJA</t>
  </si>
  <si>
    <t>CLAUDIA MARGARITA CAMACHO</t>
  </si>
  <si>
    <t xml:space="preserve">1.3, 3.2, 4.1, </t>
  </si>
  <si>
    <t>SANGILITO</t>
  </si>
  <si>
    <t>LUIS ANTONIO BRAVO</t>
  </si>
  <si>
    <t xml:space="preserve">1.2, 1.3, 3.2, 3.4, 4.6, </t>
  </si>
  <si>
    <t>DROGUERIA SANTA IISABEL</t>
  </si>
  <si>
    <t>CRA 19 N 20 10</t>
  </si>
  <si>
    <t>GLORIA ISABEL PINZON</t>
  </si>
  <si>
    <t>1.5, 3.3.1, 3.4.1, 4.1, 4.3, 4.4, 4.5, 4.6, 4.7</t>
  </si>
  <si>
    <t>MICROMERCADO MARISOL</t>
  </si>
  <si>
    <t>ROSALBA MOLINA SOLANO</t>
  </si>
  <si>
    <t xml:space="preserve">1.2, 1.3, 3.2, 3.4, </t>
  </si>
  <si>
    <t>FERREAGRO</t>
  </si>
  <si>
    <t>CALLE 23  N 12 47</t>
  </si>
  <si>
    <t>JAIRO CORDOBA MEDINA</t>
  </si>
  <si>
    <t xml:space="preserve">1.4, </t>
  </si>
  <si>
    <t>HOJA DE MENTA PANADERIA ARTESANAL</t>
  </si>
  <si>
    <t>CRA 17 24 39</t>
  </si>
  <si>
    <t>OMAR ANDRES FONSECA</t>
  </si>
  <si>
    <t>1.2, 1.3, 1.4, 2.1, 3.2, 3.4, 5.1, 5.3</t>
  </si>
  <si>
    <t>CAFETERIA K ´J</t>
  </si>
  <si>
    <t>CALLE 24 N 16 89</t>
  </si>
  <si>
    <t>NANCY SMITH SUAREZ</t>
  </si>
  <si>
    <t xml:space="preserve">1.2, 1.3,  3.2, 3.3, 3.4, 4.4, </t>
  </si>
  <si>
    <t>PANADERIA Y PASTELERIA SANTINO</t>
  </si>
  <si>
    <t>CRA 14 N 23 12</t>
  </si>
  <si>
    <t>CIRO ANTONIO VARGAS</t>
  </si>
  <si>
    <t>1.3, 3.2, 3.4, 5.5, 5.6</t>
  </si>
  <si>
    <t>DISTRIBUIDORA Y FERRETERIA SURTIAGRO</t>
  </si>
  <si>
    <t>CRA 14 N 23 06</t>
  </si>
  <si>
    <t>ANA MARGARITA URREA VARGAS</t>
  </si>
  <si>
    <t>1.4, 1.5, 3.1.4, 3.1.5, 3.3.1, 3.4.1, 4.1, 4.3, 4.4, 4.6, 4.7</t>
  </si>
  <si>
    <t>RESTAURANTE ESCOLAR NUESTRA SEÑORA DEL ROSARIO</t>
  </si>
  <si>
    <t>CORRIGIMIENTO RIACHUELO</t>
  </si>
  <si>
    <t>1.3, 1.4, 5.1</t>
  </si>
  <si>
    <t>TOENDA PORRAS</t>
  </si>
  <si>
    <t>FLOR DE MARIA MORALES</t>
  </si>
  <si>
    <t>BANCO AGRARIO DE COLOMBIA - BANAGRARIO COROMORO</t>
  </si>
  <si>
    <t>CARRERA 6 N 4-07 BARRIO PEDREGOSA</t>
  </si>
  <si>
    <t>HERNANDO FRANCISCO CHICA</t>
  </si>
  <si>
    <t>DROGUERIA MARANATA COROMORO</t>
  </si>
  <si>
    <t>CALLE 10 N 5 - 61 BARRIO SAN EUGENIO</t>
  </si>
  <si>
    <t>MYRIAM ALFONSO FRANCO</t>
  </si>
  <si>
    <t>COMPONENTE GESTION INTERNA</t>
  </si>
  <si>
    <t>COMIDAS RAPIDAS EL MANA</t>
  </si>
  <si>
    <t xml:space="preserve">CARRERA 6 No 2-24 BARRIO PEDREGOSA </t>
  </si>
  <si>
    <t>MARIA LUISA RODRIGUEZ HERRAN</t>
  </si>
  <si>
    <t>AGROVETERINARIA LA VILLA</t>
  </si>
  <si>
    <t>CALLE 4 No 5-34 CENTRO POBLADO CINCELADA</t>
  </si>
  <si>
    <t xml:space="preserve">ANGELA PATRICIA MARTINEZ CORDERO </t>
  </si>
  <si>
    <t>TIENDA MIRADOR DEL PARQUE</t>
  </si>
  <si>
    <t>CALLE 5 No 4 -12 CENTRO POBLADO CINCELADA</t>
  </si>
  <si>
    <t>ANGELMIRA SANTOS DURAN</t>
  </si>
  <si>
    <t>OFICINA COOSALUD EPS - CINCELADA</t>
  </si>
  <si>
    <t>CARRERA 4 No 3-51 CENTRO POBLADO CINCELADA</t>
  </si>
  <si>
    <t>DARLY JOYA SIERRA</t>
  </si>
  <si>
    <t xml:space="preserve">HACIENDA LA MARTINEZ  </t>
  </si>
  <si>
    <t xml:space="preserve">FINCA VILLA GIBRALTAR VEREDA NARANJAL CORREGIMIENTO CINCELADA 500 METROS VIA CINCELADA CHARALA </t>
  </si>
  <si>
    <t xml:space="preserve">ALVARO MARITINEZ SANABRIA </t>
  </si>
  <si>
    <t>AGROVETERINARIA CAMPO VERDE VALE</t>
  </si>
  <si>
    <t>CARRERA 6 No 5-31 BARRIO ARAUCARIAS</t>
  </si>
  <si>
    <t>FANNY CACERES SOLANO</t>
  </si>
  <si>
    <t>ALMACEN VETERINARIO COROMORO</t>
  </si>
  <si>
    <t>CALLE 5 No 5-19 BARRIO ARAUCARIAS</t>
  </si>
  <si>
    <t>ALIDIA SUAREZ NIÑO</t>
  </si>
  <si>
    <t xml:space="preserve"> SOL ARDIENTE </t>
  </si>
  <si>
    <t>CARRERA 6 No 8-15 BARRIO SAN EUGENIO</t>
  </si>
  <si>
    <t>NOEL OCHOA TIBADUIZA</t>
  </si>
  <si>
    <t>ORGANIZACIÓN SERYLUZ</t>
  </si>
  <si>
    <t>CALLE 4 N 3 - 41 CENTRO POBLADO CINCELADA</t>
  </si>
  <si>
    <t>LUZ DARY CARDENAS AMAYA</t>
  </si>
  <si>
    <t>EL FOGON CINCELEÑO RESTAURANTE - BAR</t>
  </si>
  <si>
    <t xml:space="preserve">CALLE 5 No 4-44 CENTRO POBLADO CINCELADA </t>
  </si>
  <si>
    <t>MARY LUZ CASTILLO GARCIA</t>
  </si>
  <si>
    <t>SUPERMERCADO DONDE OMAR V</t>
  </si>
  <si>
    <t>CALLE 5 No 4-05 BARRIO ARAUCARIAS</t>
  </si>
  <si>
    <t xml:space="preserve">OMAR CAMILO CARDENAS BUITRAGO </t>
  </si>
  <si>
    <t>UNIDAD DE SERVICIO LOS ANGELITOS</t>
  </si>
  <si>
    <t>SALON COMUNAL VEREDA EL UVO</t>
  </si>
  <si>
    <t>ACTA A ESTABLECIMIENTOS DE HOGARES COMUNITARIOS</t>
  </si>
  <si>
    <t>AGRUPADO LOS GENIECITOS</t>
  </si>
  <si>
    <t>CALLE 10 7-29 BARRIO EL CENTRO</t>
  </si>
  <si>
    <t>CALLE 8 6-76</t>
  </si>
  <si>
    <t>CLAUDIA BALLESTEROS ARENAS</t>
  </si>
  <si>
    <t>EXPENDIO DE ALIMENTOS</t>
  </si>
  <si>
    <t>AKAMPA SAS (CASA GRANDE)</t>
  </si>
  <si>
    <t>KM 5 VIA SAN GIL CURITI</t>
  </si>
  <si>
    <t>MARIA INES PIÑA GARCIA</t>
  </si>
  <si>
    <t>VARIEDADES IVONNE</t>
  </si>
  <si>
    <t>CARRERA 7 6-38</t>
  </si>
  <si>
    <t>MAURICIA LEON</t>
  </si>
  <si>
    <t>VARIEDADES LOLY</t>
  </si>
  <si>
    <t>CALLE 7 6-61</t>
  </si>
  <si>
    <t>ISABEL CHACON</t>
  </si>
  <si>
    <t xml:space="preserve">TIENDA LA MONA </t>
  </si>
  <si>
    <t>CRA 6 #8-23</t>
  </si>
  <si>
    <t>FLOR MARIA MURILLO CHAPARRO</t>
  </si>
  <si>
    <t>AUTOSERVICIO MERCA FACIL</t>
  </si>
  <si>
    <t>CALLE 9 6-34 BARRIO LA PLAZUELA</t>
  </si>
  <si>
    <t>CESAR AUGUSTO MUÑOZ CASTAÑEDA</t>
  </si>
  <si>
    <t>SEDE L RIONEGRO COLEGIO TECNICO AGROPECUARIO</t>
  </si>
  <si>
    <t xml:space="preserve">2.3, 3.1.2, </t>
  </si>
  <si>
    <t>CALLE N 3 60</t>
  </si>
  <si>
    <t>BERNARDO ARIAS ARIAS</t>
  </si>
  <si>
    <t>1.3, 1.4, 3.3.1. 3.4.1. 4.1, 4.3, 4.6, 4.7</t>
  </si>
  <si>
    <t>BIBLIOTECA PUBLICA MUNICIPAL ENCINO</t>
  </si>
  <si>
    <t>CRA 3 N 4 08</t>
  </si>
  <si>
    <t>ALCALDIA MUNICIPAL ENCINO</t>
  </si>
  <si>
    <t>1.4, 2.1, 3.3.1, 3.4.1, 4.1, 4.3, 4.6, 4.7</t>
  </si>
  <si>
    <t>DIAMANTE 1</t>
  </si>
  <si>
    <t>CALLAE 4 N 4 27</t>
  </si>
  <si>
    <t>JAVIER DIAZ MERCHAN</t>
  </si>
  <si>
    <t>ACTA DE INSPECCION SANITARIA CON ENFOQUE DE RIESGO PARA EXPENDIOS DE BEBIDAS ALCOHOLICAS</t>
  </si>
  <si>
    <t xml:space="preserve">1.2, 1.4, 2.1, 3.3, 1.2, 1.3, 2.1, 3.3, </t>
  </si>
  <si>
    <t>CRA 5 N 4 05</t>
  </si>
  <si>
    <t xml:space="preserve">1.2, 1.3, 2.1, 3.3, </t>
  </si>
  <si>
    <t>LA ULTIMA COPA</t>
  </si>
  <si>
    <t>CRA 4 5 IMPAR</t>
  </si>
  <si>
    <t>LUZ MILA DIAZ</t>
  </si>
  <si>
    <t xml:space="preserve">1.2, 2.1, </t>
  </si>
  <si>
    <t xml:space="preserve">CASA DE MERCADO </t>
  </si>
  <si>
    <t>1.1, 1.2, 1.3, 1.4, 1.5, 2.1, 2.3, 3.5, 5.1, 5.4, 5.5, 5.6</t>
  </si>
  <si>
    <t xml:space="preserve">HIDELMO DIAZ MERCHAN </t>
  </si>
  <si>
    <t>PUESTO NUMERO 3</t>
  </si>
  <si>
    <t>1.1, 1.2, 1.3, 1.4, 1.5, 2.1, 2.3, 3.5, 4.5, 5.1, 5.4, 5.5, 5.6</t>
  </si>
  <si>
    <t xml:space="preserve"> 1.2, 1.3, 1.5, 2.1, 2.3, 3.5, 5.4, 5.5, 5.6</t>
  </si>
  <si>
    <t>TIENDA NUEVA JH MOGOTES</t>
  </si>
  <si>
    <t>CALLE 5 # 13-88</t>
  </si>
  <si>
    <t>NANCY YANETH LOPEZ PINTO</t>
  </si>
  <si>
    <t>TIENDA EL ÉXITO DE MOGOTES</t>
  </si>
  <si>
    <t>CALLE 5 # 11-70</t>
  </si>
  <si>
    <t>LUZ YOHANA PINTO SANCHEZ</t>
  </si>
  <si>
    <t>TIENDA AMIGO CAMPESINO</t>
  </si>
  <si>
    <t>CALLE 5 # 11-06</t>
  </si>
  <si>
    <t>DANIELA FIGUEROA JAIMES</t>
  </si>
  <si>
    <t>AUTOSERVICIO MERKANAN</t>
  </si>
  <si>
    <t>CARRERA 8 # 5-10</t>
  </si>
  <si>
    <t>NANCY CALDERON HERNANDEZ</t>
  </si>
  <si>
    <t>TIENDA MOGOTICOS- SUPERDESCUENTOS</t>
  </si>
  <si>
    <t>CALLE 5 # 10-63</t>
  </si>
  <si>
    <t>ARSENIO RAMIREZ</t>
  </si>
  <si>
    <t>TIENDA JAVIER REALES</t>
  </si>
  <si>
    <t>CALLE 3 # 8-59</t>
  </si>
  <si>
    <t>JAVIER REALES DUARTE</t>
  </si>
  <si>
    <t>TIENDA DONDE LA MONA DE LA QUINTA</t>
  </si>
  <si>
    <t>CARRERA 6 # 4-78</t>
  </si>
  <si>
    <t>AZUCENA RANGEL GARCIA</t>
  </si>
  <si>
    <t>TIENDA MANZANA VERDE DONDE LOLITA</t>
  </si>
  <si>
    <t>CALLE 5 # 6-08</t>
  </si>
  <si>
    <t>ANA DOLORES MARIÑO LOPEZ</t>
  </si>
  <si>
    <t>ESTACION DE POLICIA MOGOTES</t>
  </si>
  <si>
    <t>CALLE 4 # 7-28</t>
  </si>
  <si>
    <t>LUIS FERNANDO RUIZ CAMACHO</t>
  </si>
  <si>
    <t>ACTA DE INSPECCION SANITARIA, VIGILANCIA Y CONTROL SANITARIO A BATALLONES</t>
  </si>
  <si>
    <t>LA BUENA FE  TIENDA Y ABARROTES</t>
  </si>
  <si>
    <t>CALLE 5 # 8-28</t>
  </si>
  <si>
    <t>ANGY CAROLINA PRADA AYALA</t>
  </si>
  <si>
    <t>EL PORVENIR MOGOTANO</t>
  </si>
  <si>
    <t>CALLE 4 # 5-71</t>
  </si>
  <si>
    <t>MARIA ISABEL RAMIREZ VELANDIA</t>
  </si>
  <si>
    <t>RESTAURANTE ESCOLAR PITIGUAO / CONSORCIO SIEMPRE ADELANTE</t>
  </si>
  <si>
    <t>SALON PARROQUIAL- PITIGUAO</t>
  </si>
  <si>
    <t>CORREGIMIENTO PITIGUAO</t>
  </si>
  <si>
    <t>ROBERTO TAVERA VARGAS/ MARTHA TAVERA</t>
  </si>
  <si>
    <t>FRUTAS Y VERDURAS TIERRA ALTA</t>
  </si>
  <si>
    <t>CALLE 5 # 10-62 LOCAL 1</t>
  </si>
  <si>
    <t>ANDREA CAMILA SANDOVAL HERNANDEZ</t>
  </si>
  <si>
    <t>APHB  LOS CONEJITOS</t>
  </si>
  <si>
    <t>VEREDA CALICHANA SECTOR EL GUAMO</t>
  </si>
  <si>
    <t>ALBA MILENA HERNANDEZ ARGUELLO</t>
  </si>
  <si>
    <t>ACTA IVC HOGARES COMUNITARIOS</t>
  </si>
  <si>
    <t>CONSORCIO SIEMPRE ADELANTE/RESTAURANTE ESCOLAR ESCUELA EL GUAMO</t>
  </si>
  <si>
    <t>APHB RESTAURANTE CONEJITOS</t>
  </si>
  <si>
    <t>VEREDA CALICHANA</t>
  </si>
  <si>
    <t>TIENDA DONDE ANA</t>
  </si>
  <si>
    <t>CALLE 6 # 2-32</t>
  </si>
  <si>
    <t>MARIA ANA DOLORES FLOREZ FORERO</t>
  </si>
  <si>
    <t>INSTITUTO TECNICO ISAIAS ARDILA DIAZ PLANTA III SECCION PRIMARIA</t>
  </si>
  <si>
    <t>CALLE 3 CON CARRERA 5</t>
  </si>
  <si>
    <t>DEYANIRA TORRES</t>
  </si>
  <si>
    <t>COLEGIO TECNICOAGROPECUARIO SAN JOSE SEDE PRIMARIA</t>
  </si>
  <si>
    <t>CALLE 5 # 5 - 24</t>
  </si>
  <si>
    <t>ANGEL ALONSO PELAYO OCHOA</t>
  </si>
  <si>
    <t>INSPECCION PARA VECTORES TRANSMISORES DEL VIRUS DEL DENGUE</t>
  </si>
  <si>
    <t>COLEGIO TECNICO AGROPECUARIO SAN JOSE</t>
  </si>
  <si>
    <t xml:space="preserve">CARRERA 4 N°1 IMPAR SECTOR NASARET </t>
  </si>
  <si>
    <t>HOGAR AGRUPADO MIS PEQUEÑOS ANGELITOS</t>
  </si>
  <si>
    <t>CALLE 5#3 - 03</t>
  </si>
  <si>
    <t>RIESGO DE ALIMENTOS PARA HOGARES COMUNITARIOS DEL BIENESTAR FAMILIAR QUE FUNCIONAN EN VIVIENDA</t>
  </si>
  <si>
    <t>ESTABLECIMIENTOS DE HOGARES COMUNITARIOS</t>
  </si>
  <si>
    <t xml:space="preserve">LION'S BARBER SHOP </t>
  </si>
  <si>
    <t xml:space="preserve">CALLE 2 # 1 - 15 </t>
  </si>
  <si>
    <t xml:space="preserve">BRAYAN ARLEY PINTO </t>
  </si>
  <si>
    <t>Acta General de IVC</t>
  </si>
  <si>
    <t xml:space="preserve">ALMACÉN EL CAMPESINO </t>
  </si>
  <si>
    <t xml:space="preserve">CRA 2 # 3 - 57 </t>
  </si>
  <si>
    <t>ANA JOAQUINA PEÑALOZA</t>
  </si>
  <si>
    <t xml:space="preserve">FERRETERIA EL DORADO </t>
  </si>
  <si>
    <t xml:space="preserve">CRA 2 # 3 - 38 </t>
  </si>
  <si>
    <t xml:space="preserve">JULIETA COMEZ </t>
  </si>
  <si>
    <t xml:space="preserve">TIENDA PUENTE PIEDRA </t>
  </si>
  <si>
    <t xml:space="preserve">CALLE 4 # 1 -20 </t>
  </si>
  <si>
    <t xml:space="preserve">OLGA MARIA RAMIREZ </t>
  </si>
  <si>
    <t>Enfoque de Riesgo expendio de Alimentos</t>
  </si>
  <si>
    <t xml:space="preserve">TIENDA LA ULTIMA ESQUINA </t>
  </si>
  <si>
    <t>CALLE 3 # 3 - 21</t>
  </si>
  <si>
    <t>NELSON ZUÑIGA BERMUDES</t>
  </si>
  <si>
    <t>MONTALLANTAS PARRITA</t>
  </si>
  <si>
    <t>CARRERA 2 # 7 - 30</t>
  </si>
  <si>
    <t>LUIS ALFONSO PARRA SANDOVAL</t>
  </si>
  <si>
    <t>CRA 2 No 8-77</t>
  </si>
  <si>
    <t>OLGA LUCIA OCHOA SANDOVAL</t>
  </si>
  <si>
    <t>SERVITECH</t>
  </si>
  <si>
    <t>CRA 2 # 3 - 17</t>
  </si>
  <si>
    <t>WILLIAM ALBERTO ARGUELLO SANABRIA</t>
  </si>
  <si>
    <t>VALERIA FASHION</t>
  </si>
  <si>
    <t>CRA 2 # 6-31</t>
  </si>
  <si>
    <t>LAURA LIZETH OCHOA VARGAS</t>
  </si>
  <si>
    <t>EL MOLINO ONZAGA</t>
  </si>
  <si>
    <t>CALLE 4 N 2-90</t>
  </si>
  <si>
    <t xml:space="preserve">FREDY ALFONSO OCHOA </t>
  </si>
  <si>
    <t>CARNES MIXTAS</t>
  </si>
  <si>
    <t>CRA 2 # 5-45</t>
  </si>
  <si>
    <t>SIMON OSWALDO SAAVEDRA DIAZ</t>
  </si>
  <si>
    <t xml:space="preserve">CAFÉ BAR DON MIGUELITO </t>
  </si>
  <si>
    <t>CALLE 4 # 2 - 90</t>
  </si>
  <si>
    <t xml:space="preserve">ALBA YOLIMA OCHOA DULCEY </t>
  </si>
  <si>
    <t>NICOLIZ NAILS</t>
  </si>
  <si>
    <t>CALLE 4 N° 2-50</t>
  </si>
  <si>
    <t>ELIKA COLMENARES</t>
  </si>
  <si>
    <t>Establecimientos de estetica artesanal</t>
  </si>
  <si>
    <t>LS LIZETH SANABRIA BEAUTIFULL NAILS</t>
  </si>
  <si>
    <t>CRA 2 # 2-36</t>
  </si>
  <si>
    <t>LIZETH  TATIANA SANABRIA</t>
  </si>
  <si>
    <t xml:space="preserve">ALMACEN TATIS </t>
  </si>
  <si>
    <t>CALLE 4 # 3 - 30</t>
  </si>
  <si>
    <t>WILLIAM JAVIER PELAYO MUÑOZ</t>
  </si>
  <si>
    <t>PAPELERIA JHOAN</t>
  </si>
  <si>
    <t>CRA 2 N° 2-36</t>
  </si>
  <si>
    <t xml:space="preserve">PANADERIA LOS FIQUES </t>
  </si>
  <si>
    <t xml:space="preserve">OSCAR FERNANDO MAYORGA </t>
  </si>
  <si>
    <t>Enfoque de Riesgo Preparación de Alimentos</t>
  </si>
  <si>
    <t>PANADERIA CAMELIAS</t>
  </si>
  <si>
    <t xml:space="preserve">CAFETERIA LA AMISTAD </t>
  </si>
  <si>
    <t>CRA 2 # 2 - 51</t>
  </si>
  <si>
    <t>MARTHA NIÑO PEDRAZA</t>
  </si>
  <si>
    <t>BILLARES EL PARCHE 2</t>
  </si>
  <si>
    <t>CARRERA 5 # 4-02</t>
  </si>
  <si>
    <t>NELSON ANDREY VILLAMIL RIOS</t>
  </si>
  <si>
    <t>ENFOQUE DE RIESGO EXPENDIOS DE BEBIDAS ALCOHÓLICAS</t>
  </si>
  <si>
    <t>FULLSTYLE</t>
  </si>
  <si>
    <t>CARRERA 5 # 3 - 23</t>
  </si>
  <si>
    <t>JERINSON DANIEL JIMENEZ MARTINEZ</t>
  </si>
  <si>
    <t>CASETA LA NUEVA ESPERANZA</t>
  </si>
  <si>
    <t>CALLE 4 # 6-64</t>
  </si>
  <si>
    <t>JOHANA SANDOVAL RINCON</t>
  </si>
  <si>
    <t>ENFOQUE DE RIESGO EXPENDIOS DE ALIMENTOS Y BEBIDAS</t>
  </si>
  <si>
    <t xml:space="preserve">INTERIOR COLEGIO INTEGRADO PEDRO SANTOS  </t>
  </si>
  <si>
    <t>Acta de inspección sanitaria con enfoque de riesgo para almacenamiento temporal, entrega y servido de alimentos</t>
  </si>
  <si>
    <t>NOVEDADES KARAMELO</t>
  </si>
  <si>
    <t>CARRERA 5 No 4 -39</t>
  </si>
  <si>
    <t>HECTOR JAVIER MORENO</t>
  </si>
  <si>
    <t xml:space="preserve">Acta General </t>
  </si>
  <si>
    <t xml:space="preserve"> DON TOMAS</t>
  </si>
  <si>
    <t>KM 8 VIA SAN GIL - SOCORRO</t>
  </si>
  <si>
    <t>EDWIN SALAZAR PATIÑO</t>
  </si>
  <si>
    <t>SESPA UNIVERASAL SA ESP</t>
  </si>
  <si>
    <t>Vereda Capellanía Bodega # 10 vía San Gil - Socorro</t>
  </si>
  <si>
    <t>INGRITH YOHANA ORTIZ ARMIROLA</t>
  </si>
  <si>
    <t>ELVIA MUÑOZ BEAUTY STUDIO</t>
  </si>
  <si>
    <t>CALLE 4 # 5 - 74</t>
  </si>
  <si>
    <t>ELVIA MARIA MUÑOZ URIBE</t>
  </si>
  <si>
    <t xml:space="preserve">Acta de inspección, vigilancia y control sanitario a establecimientos de estética ornamental </t>
  </si>
  <si>
    <t>A COMER SE VINO</t>
  </si>
  <si>
    <t>CALLE 4 No 3 - 53</t>
  </si>
  <si>
    <t>NANCY RAMIREZ SANDOVAL</t>
  </si>
  <si>
    <t>INDIGO SOCIAL DRINK</t>
  </si>
  <si>
    <t>CALLE 4 No 3 - 77 PISO 2</t>
  </si>
  <si>
    <t>DIEGO ARMANDO DIAZ BARBOSA</t>
  </si>
  <si>
    <t xml:space="preserve">Acta de inspección, vigilancia y control sanitario establecimientos de hogares comunitarios  </t>
  </si>
  <si>
    <t xml:space="preserve">Acta de inspección sanitaria con enfoque de riesgo de alimentos para hogares comunitarios del bienestar familiar que funcionan en viviendas   </t>
  </si>
  <si>
    <t xml:space="preserve">JAZMIN STILO´S </t>
  </si>
  <si>
    <t>CALL  5# 3-38</t>
  </si>
  <si>
    <t xml:space="preserve">HELDA JAZMIN VELANDIA BARRERA </t>
  </si>
  <si>
    <t xml:space="preserve">IVC - ESTABLECIMIENTO ESTETICA ORNAMENTAL </t>
  </si>
  <si>
    <t xml:space="preserve">HOSTAL SANTA CLARA </t>
  </si>
  <si>
    <t>CR 4 # 6 -39</t>
  </si>
  <si>
    <t xml:space="preserve">JOSE GUILLERMO PILONIETA DIAZ </t>
  </si>
  <si>
    <t xml:space="preserve">IVC - ESTABLECIMIENTO DE VIVIENDA TRANSITORIA </t>
  </si>
  <si>
    <t>expendido de bebidas alcoholicas</t>
  </si>
  <si>
    <t>area urbana municipio de san jaoquin</t>
  </si>
  <si>
    <t>se anexa soporte</t>
  </si>
  <si>
    <t xml:space="preserve">ACTA DE VISITA - DILIGENCIA DE IVC </t>
  </si>
  <si>
    <t xml:space="preserve">CASETA HENRRY </t>
  </si>
  <si>
    <t xml:space="preserve">CR 5 ENTRE CALLE 5 Y 6 </t>
  </si>
  <si>
    <t>HENRRY PRADA CRUZ</t>
  </si>
  <si>
    <t xml:space="preserve">ENFOQUE DE RIESGO - VENTA DE ALIMENTOS Y BEBIDAS EN LA VIA PUBLICA </t>
  </si>
  <si>
    <t xml:space="preserve">CASETA VIVIANA </t>
  </si>
  <si>
    <t xml:space="preserve">VIVIANA PATRICIA ALMEIDA ORTIZ </t>
  </si>
  <si>
    <t>CASETA ANTONIO</t>
  </si>
  <si>
    <t>CR 5 ENTRE CALLE 5 Y 6</t>
  </si>
  <si>
    <t xml:space="preserve">ANTONIO MARIA CASTAÑEDA SOTO </t>
  </si>
  <si>
    <t xml:space="preserve">CASETA ANGIE </t>
  </si>
  <si>
    <t xml:space="preserve">ANGIE CAROLINA VENTE MORALES </t>
  </si>
  <si>
    <t xml:space="preserve">DESFAVORABLE </t>
  </si>
  <si>
    <t xml:space="preserve">CASETA HELENA </t>
  </si>
  <si>
    <t xml:space="preserve">MARIA HELENA DURAN GUALDRON </t>
  </si>
  <si>
    <t>expendido de bebidas y alimentos</t>
  </si>
  <si>
    <t xml:space="preserve">TIENDA EL REDENTON </t>
  </si>
  <si>
    <t>Vereda San Ignacio - Finca El Rebenton</t>
  </si>
  <si>
    <t>ANA CELIA BLANCO VELANDIA</t>
  </si>
  <si>
    <t xml:space="preserve">ENFOQUE DE RIESGO -  EXPENDIDO DE ALIMENTOS Y BEBIDAS </t>
  </si>
  <si>
    <t xml:space="preserve">ACTA  IVC - GENERAL </t>
  </si>
  <si>
    <t>INSTITUCIÓN EDUCATIVA SAN MIGUEL - SEDE 14- CORRALEJAS</t>
  </si>
  <si>
    <t>Vereda San Cayetano, sector Corralejas</t>
  </si>
  <si>
    <t>COMEDOR PAE -INSTITUCIÓN EDUCATIVA SAN MIGUEL - SEDE 14 - CORRALEJAS</t>
  </si>
  <si>
    <t>Vereda San Cayetano - Sector Corralejas</t>
  </si>
  <si>
    <t>Puestos 2 y 3</t>
  </si>
  <si>
    <t>GLADYS SOFIA OCHOA PRADA</t>
  </si>
  <si>
    <t>TIENDA ELEN</t>
  </si>
  <si>
    <t>CARRERA 3 No. 7-25</t>
  </si>
  <si>
    <t>CARMEN ELENA RAMIREZ LIZARAZO</t>
  </si>
  <si>
    <t>TIENDA EL PASONASO</t>
  </si>
  <si>
    <t>CARRERA 5 No. 2 - 11</t>
  </si>
  <si>
    <t>LAURA ALFONSO ACOSTA</t>
  </si>
  <si>
    <t>VARIEDADES JHOAR</t>
  </si>
  <si>
    <t>CARRERA 3 No. 3 - 44</t>
  </si>
  <si>
    <t>BERTHA RIVERA GARZON</t>
  </si>
  <si>
    <t>KOPPS COMMERCIAL</t>
  </si>
  <si>
    <t>CARRERA 14 #  32A-48</t>
  </si>
  <si>
    <t>MARIO ANDRES CRISTANCHO</t>
  </si>
  <si>
    <t xml:space="preserve">ACTA  DE INSPECCIONSANITARIA CON ENFOQUE DE RIESGO PARA   ESTABLECIMIENTOS DE ALMACENAMIENTO DE ALIMENTOS Y BEBIDAS </t>
  </si>
  <si>
    <t xml:space="preserve"> DISTRIBUCIONES EL SANTANDEREANO</t>
  </si>
  <si>
    <t xml:space="preserve">CASA DE MERCADO SAN GIL </t>
  </si>
  <si>
    <t xml:space="preserve">EDGAR VELANDIA </t>
  </si>
  <si>
    <t xml:space="preserve">TIENDA LA 18 </t>
  </si>
  <si>
    <t>CALLE 18# 10-07</t>
  </si>
  <si>
    <t>ANGEL ARCINIEGAS ALVARADO</t>
  </si>
  <si>
    <t>TIENDA DONDE PARDO</t>
  </si>
  <si>
    <t>CARRERA 10 # 18-76</t>
  </si>
  <si>
    <t xml:space="preserve">DAVID ALEXANDER PARDO PORRAS </t>
  </si>
  <si>
    <t xml:space="preserve">TIENDA LA ESTRELLA DE SAN GIL </t>
  </si>
  <si>
    <t>CARRERA 7 # 20-34</t>
  </si>
  <si>
    <t>BEATRIZ HELENA PIMIENTO</t>
  </si>
  <si>
    <t xml:space="preserve">TIENDA LA MANO DE DIOS </t>
  </si>
  <si>
    <t>CARRERA 8A # 28-03</t>
  </si>
  <si>
    <t>MANUEL SARMIENTO</t>
  </si>
  <si>
    <t xml:space="preserve">TIENDA LA OFICINA SAN GIL </t>
  </si>
  <si>
    <t>CARRERA 11 #  22-22</t>
  </si>
  <si>
    <t xml:space="preserve">NUBIA BALLESTEROS VELAZQUEZ </t>
  </si>
  <si>
    <t>TIENDA EL BUMANGUEZ</t>
  </si>
  <si>
    <t>CARRERA 11 # 22-35</t>
  </si>
  <si>
    <t>LUIS TOLOZA</t>
  </si>
  <si>
    <t xml:space="preserve">TIENDA BUENAHORA </t>
  </si>
  <si>
    <t>CALLE 28# 7B-78</t>
  </si>
  <si>
    <t xml:space="preserve">RAMON BUERNAHORA </t>
  </si>
  <si>
    <t xml:space="preserve">TIENDA DE MARIA </t>
  </si>
  <si>
    <t>CALLE 28A# 7D-29</t>
  </si>
  <si>
    <t>MARIA CANDELARIA MARTINEZ</t>
  </si>
  <si>
    <t xml:space="preserve">PANADERIA VILLA LAURA </t>
  </si>
  <si>
    <t>CARRERA 6 # 21B-28</t>
  </si>
  <si>
    <t xml:space="preserve">JHOAN  SEBASTIAN ACUÑA </t>
  </si>
  <si>
    <t>ACTA DE INSPECCIÓN SANITARIA CON  ENFOQUE DE RIESGO PARA  ESTABLECIMIENTOS  DE PREPARACION  DE ALIMENTOS</t>
  </si>
  <si>
    <t>AUTO SERVICIO SOFI</t>
  </si>
  <si>
    <t>CARRERA  7 # 20A-21</t>
  </si>
  <si>
    <t>KARLA REYES GUTIERREZ</t>
  </si>
  <si>
    <t>TIENDA DE NEYLA</t>
  </si>
  <si>
    <t>CARRERA 7E # 29A-21</t>
  </si>
  <si>
    <t xml:space="preserve">NEYLA CACERES </t>
  </si>
  <si>
    <t>MAXI-MARKET</t>
  </si>
  <si>
    <t>CARRERA 10 # 19-02</t>
  </si>
  <si>
    <t>CLAUDIA MERCEDES CARREÑO</t>
  </si>
  <si>
    <t>TIENDA LA PERRADA DE LUCHO</t>
  </si>
  <si>
    <t>CARRERA 10 # 20-19</t>
  </si>
  <si>
    <t>LUIS EDUARDO WUANDURRAGA</t>
  </si>
  <si>
    <t>CEINAUTOS SANTANDER</t>
  </si>
  <si>
    <t>CARRERA 12 No 5-82 BARRIO LA PLAYA</t>
  </si>
  <si>
    <t>EDDY ANDREA CARO ENCINALES</t>
  </si>
  <si>
    <t xml:space="preserve">OPTICA MORALES </t>
  </si>
  <si>
    <t>CARRERA 9 No 14-23 BARRIO CENTRO</t>
  </si>
  <si>
    <t>SILDANA MORALES BELTRAN</t>
  </si>
  <si>
    <t>GRUPO EMPRESARIAL GARCIA &amp; F SAS MARACUMANGO XTREME</t>
  </si>
  <si>
    <t>CALLE 10 No 12-184 PASILLO CHARALA CENTRO COMERCIAL EL PUENTE</t>
  </si>
  <si>
    <t>JEISON JULIAN GARCIA URREA</t>
  </si>
  <si>
    <t>OBLEAS FLORIDABLANCA SAS</t>
  </si>
  <si>
    <t>CALLE 10 No 12-184 CENTRO COMERCIAL EL PUENTE</t>
  </si>
  <si>
    <t>HUB INTEGRAL COLOMBIA SAS</t>
  </si>
  <si>
    <t>TRANSVERSAL 21 No 15 A -09 BARRIO SAN MARTIN</t>
  </si>
  <si>
    <t>JOSE ALEJANDRO MARTINEZ CORREDOR</t>
  </si>
  <si>
    <t>APHB LA PERLA HOGAR COMUNITARIO AVENTURAS EN PAÑALES</t>
  </si>
  <si>
    <t>CARRERA 8 A No 27-22 BARRIO ALAMEDA REAL</t>
  </si>
  <si>
    <t>LEIDY TATIANA ESTUPIÑAN GOMEZ MADRE COMUNITARIA OMAIRA GOMEZ TAVERA</t>
  </si>
  <si>
    <t>HOGARES COMUNITARIOS DEL BIENESTAR FAMILIAR QUE FUNCIONAN EN VIVIENDAS</t>
  </si>
  <si>
    <t>APHB LA PERLA HOGAR COMUNITARIO MI PEQUEÑO MUNDO 2</t>
  </si>
  <si>
    <t>CARRERA 27 No 3 SUR -79 BARRIO JOSE ANTONIO GALAN</t>
  </si>
  <si>
    <t xml:space="preserve">LEIDY TATIANA ESTUPIÑAN GOMEZ </t>
  </si>
  <si>
    <t>WOKLAND COLOMBIA SAS</t>
  </si>
  <si>
    <t>CALLE 10 N°12-184, LOCAL 108</t>
  </si>
  <si>
    <t>LUISA NAIR SERRANO RODRIGUEZ</t>
  </si>
  <si>
    <t>ENJOY CHELADAS</t>
  </si>
  <si>
    <t>CENTRO COMERCIAL EL PUENTE CALLE 10 N° 12-184 FRENTE AL ACENSOR</t>
  </si>
  <si>
    <t>NORBERTO VILLAR</t>
  </si>
  <si>
    <t>FABIAN ANDRES ARCHILA GALVIS (RESTAURANTE MERO MERITO)</t>
  </si>
  <si>
    <t>CALLE 10 N° 12-184 LOCAL 111</t>
  </si>
  <si>
    <t>FABIAN ANDRES ARCHILA GALVIS</t>
  </si>
  <si>
    <t>RIBERO GARCIA ANDRES (CHIVO LOCO)</t>
  </si>
  <si>
    <t>CNTRO COMERCIAL EL PUENTE LOCAL 110</t>
  </si>
  <si>
    <t>ANDRES RIBERO GARCIA</t>
  </si>
  <si>
    <t>PROMOTORES DE CAFÉ COLOMBIA SA (JUAN VALDEZ)</t>
  </si>
  <si>
    <t>CALLE 10 No 12-184 LOCAL 181</t>
  </si>
  <si>
    <t>PEDRO ANTONIO GARCIA MONCAYO</t>
  </si>
  <si>
    <t>JHON MONROY SILVA (CAFÉ LOMA VERDE)</t>
  </si>
  <si>
    <t>PARQUE GALLINERAL</t>
  </si>
  <si>
    <t>JHON MONROY SILVA</t>
  </si>
  <si>
    <t>PISCINA PARQUE GALLINERAL</t>
  </si>
  <si>
    <t>MALECON</t>
  </si>
  <si>
    <t>INSTITUCION EDUCATIVA CHAPALA SEDE MONTECITOS BAJO</t>
  </si>
  <si>
    <t>VEREDA MONTECITOS BAJO</t>
  </si>
  <si>
    <t>JORGE NELSON VERA VERA</t>
  </si>
  <si>
    <t>FUNDACION HOGAR NIÑO JESUS DE BELEN, RESTAURANTE</t>
  </si>
  <si>
    <t>CARRERA 4 Nº 11 - 08</t>
  </si>
  <si>
    <t>JULIETA RUEDA GARCIA</t>
  </si>
  <si>
    <t xml:space="preserve">INSTITUTO DE FORMACION Y DESARROLLO SOCIAL COMULDESA (COLEGIO COOPERATIVO DE SAN GIL) </t>
  </si>
  <si>
    <t>CARRERA 5 Nº 11-79</t>
  </si>
  <si>
    <t>SANDRA YANET ESTEVEZ MEDINA</t>
  </si>
  <si>
    <t>INSTITUCION EDUCATIVA LA ESPERANZA</t>
  </si>
  <si>
    <t>CALLE 14 N° 8-40</t>
  </si>
  <si>
    <t>WILLIAM ORTIZ SUAREZ</t>
  </si>
  <si>
    <t>FUNDACION HOGAR NIÑO JESUS DE BELEN, CENTRO PREESCOLAR</t>
  </si>
  <si>
    <t>CARRERA 4 Nº 11-08</t>
  </si>
  <si>
    <t>TULIA INES MADERO SILVA</t>
  </si>
  <si>
    <t>PARQUE EL GALLINERAL</t>
  </si>
  <si>
    <t>INSTITUTO DE FORMACION TECNICA INFORTEC</t>
  </si>
  <si>
    <t>CARRERA 9 N° 17-32</t>
  </si>
  <si>
    <t>EDITHSSON ROMAN MARTINEZ ROA</t>
  </si>
  <si>
    <t>CAMPOS SILVA JENCY CAMILA (RESTAURANTE TIPICO EL GALLINERAL SAN GIL</t>
  </si>
  <si>
    <t>JENCY CAMILA CAMPOS SILVA</t>
  </si>
  <si>
    <t>OSES LUDY MABEL (LUXURY VISION) GESTION INTERNA</t>
  </si>
  <si>
    <t>CARRERA 9 N° 9-106</t>
  </si>
  <si>
    <t>OSES LUCY MABEL</t>
  </si>
  <si>
    <t>SARMIENTO HERNANDEZ ALFONSO ELIAS (ALVIRAS BAKERY)</t>
  </si>
  <si>
    <t>CENTRO COMERCIAL EL PUENTE FRENTE AL ACENSOR</t>
  </si>
  <si>
    <t>SARMIENTO HERNANDEZ ALFONSO ELIAS</t>
  </si>
  <si>
    <t>COLEGIO ADVENTISTA LIBERTAD</t>
  </si>
  <si>
    <t>CARRERA 9 N° 16-25</t>
  </si>
  <si>
    <t>HERMENCIA CEPEDA SARMIENTO</t>
  </si>
  <si>
    <t xml:space="preserve">OSES LUDY MABEL (LUXURY VISION) </t>
  </si>
  <si>
    <t>FUNDACION HOGAR NIÑO JESUS DE BELEN (ALBERGUE)</t>
  </si>
  <si>
    <t>CARRERA 4 N° 11-08</t>
  </si>
  <si>
    <t>SABOR ASIA SAS</t>
  </si>
  <si>
    <t>CENTRO COMERCIAL EL PUENTE LOCAL 107</t>
  </si>
  <si>
    <t>LUIS GABRIEL LOPEZ CADENA</t>
  </si>
  <si>
    <t>MONSALVE BUENAHORA MARTHA LUDY (RESTAURANTE HAVANA COCINA)</t>
  </si>
  <si>
    <t>CENTRO COMERCIAL EL PUENTE LOCAL 104</t>
  </si>
  <si>
    <t>MARTHA LUDY MONSALVE BUENAHORA</t>
  </si>
  <si>
    <t>INSTITUTO DE RECONOCIMIENTO DE PERSONAS SAN GIL SAS (IRPSANGIL SAS)</t>
  </si>
  <si>
    <t>CARRERA 17 N° 35-46 LOCAL 304 Y 305</t>
  </si>
  <si>
    <t>NELSON ANDRRES TAVERA SALAZAR</t>
  </si>
  <si>
    <t>DREAM HOUSE HOTELES NFJ SAS (SAN GIL HOUSE ECO HOTEL BOUTIQUE)</t>
  </si>
  <si>
    <t>KILOMETRO DOS VIA SAN GIL CHARALA</t>
  </si>
  <si>
    <t>JORGE MARIO RODRIGUEZ RODRIGUEZ</t>
  </si>
  <si>
    <t>DREAM HOUSE HOTELES NFJ SAS (MUELLE DEL FONCE RESTAURANTE BAR)</t>
  </si>
  <si>
    <t>DREAM HOUSE HOTELES NFJ SAS (SAN GIL HOUSE ECO HOTEL BOUTIQUE) PISCINA</t>
  </si>
  <si>
    <t>DREAM HOUSE HOTELES NFJ SAS (BAR MUELLE DEL FONCE RESTAURANTE BAR)</t>
  </si>
  <si>
    <t>MARIA EUGENIA MARTINEZ PORRAS ( CAFETERIA ESCOLAR COLEGIO COOPERATIVO)</t>
  </si>
  <si>
    <t>CARRERA 5 N° 11-79</t>
  </si>
  <si>
    <t>MARIA EUGENIA MARTINEZ PORRAS</t>
  </si>
  <si>
    <t>ALBERTO VESGA PRADA (KIOSCO ARTESANAL GALLINERAL)</t>
  </si>
  <si>
    <t>PARQUE EL GALLENERAL</t>
  </si>
  <si>
    <t>ALBERTO VESGA PRADA</t>
  </si>
  <si>
    <t>EL CARRIZAL</t>
  </si>
  <si>
    <t>CLL 3 NO. 6-49</t>
  </si>
  <si>
    <t>CARLOS SILVA</t>
  </si>
  <si>
    <t>CAMI</t>
  </si>
  <si>
    <t>CRA 2B   No.  1-37</t>
  </si>
  <si>
    <t>MARIA CAMILA QUINTERO</t>
  </si>
  <si>
    <t>PHARMASAN DISPENSARIO</t>
  </si>
  <si>
    <t>CRA 8   No.  3-65</t>
  </si>
  <si>
    <t>IVC GENERAL</t>
  </si>
  <si>
    <t>EXPENDIO ALIMENTOS COLEGIO SAN JOSE</t>
  </si>
  <si>
    <t>CRA 6 N0. 3-07</t>
  </si>
  <si>
    <t>KELLY JOHANA CARDENAZ</t>
  </si>
  <si>
    <t>CONCENTRACION DESARROLLO RURAL SECCION ORIMARIA</t>
  </si>
  <si>
    <t>CRA 10  N0. 6-36</t>
  </si>
  <si>
    <t xml:space="preserve"> LA CUARTA VALLE SAN JOSE</t>
  </si>
  <si>
    <t>CALLE 4  NO.  4-06</t>
  </si>
  <si>
    <t>KAREN YELITZA PICO</t>
  </si>
  <si>
    <t xml:space="preserve"> LA GRAN ESQUINA</t>
  </si>
  <si>
    <t>CRA 9   NO. 4-07</t>
  </si>
  <si>
    <t>JEAN CARLOS VERA</t>
  </si>
  <si>
    <t>CLL 3 NO. 9-05</t>
  </si>
  <si>
    <t xml:space="preserve"> SEGUIMIENTO EXIGENCIAS REALIZADAS EN LA IVC MES DE JULIO, DE SOLUCION A CORTO PLAZO</t>
  </si>
  <si>
    <t>FUTAS Y VERDURAS AL X MAYOR Y DETAL</t>
  </si>
  <si>
    <t>CLL 4 NO. 5-21</t>
  </si>
  <si>
    <t>LAURA KATHERINE BUITRAGO</t>
  </si>
  <si>
    <t>LA ALEGRIA</t>
  </si>
  <si>
    <t>CRA 2A  NO.  1-23</t>
  </si>
  <si>
    <t>TIBERIO SILVA</t>
  </si>
  <si>
    <t>CAPRICHO MI VIEJO CAFE</t>
  </si>
  <si>
    <t>CALLE 5 NO. 7-38</t>
  </si>
  <si>
    <t>MARIA CAMILA RODRIGUEZ</t>
  </si>
  <si>
    <t>VALLERS</t>
  </si>
  <si>
    <t>CRA 9  NO. 4-55</t>
  </si>
  <si>
    <t>KAREN DANIELA MARTINEZ</t>
  </si>
  <si>
    <t>SAN JOSE DEL VALLE</t>
  </si>
  <si>
    <t xml:space="preserve">CLAUDIA PATRICIA SANTOS </t>
  </si>
  <si>
    <t>REQUERIMIENTO CORTO PLAZO</t>
  </si>
  <si>
    <t>CONCENTRACION DESARROLLO RURAL SECCION PRIMARIA</t>
  </si>
  <si>
    <t>MUNICIPIO VALLE DE SAN JOSE</t>
  </si>
  <si>
    <t>VARIEDADES SF</t>
  </si>
  <si>
    <t xml:space="preserve"> CRA 7 NO. 5-59</t>
  </si>
  <si>
    <t>SILVIA FERNANDA BLANCO</t>
  </si>
  <si>
    <t>LAS PLAMERAS</t>
  </si>
  <si>
    <t>CALL 4 NO. 6-03</t>
  </si>
  <si>
    <t>OFELIA GALVIS BERMUDEZ</t>
  </si>
  <si>
    <t>CONCENTRACION DESARROLLO RURAL SECCION  SECUNDARIA</t>
  </si>
  <si>
    <t>EL GRAN SERVIDOR</t>
  </si>
  <si>
    <t>CLL 4 NO. 3-65</t>
  </si>
  <si>
    <t>JEIMY ARCINIEGAS ARDILA</t>
  </si>
  <si>
    <t xml:space="preserve"> EXPENDIO DE ALIMENTOS CONCENTRACION DESARROLLO RURAL SECCION ORIMARIA</t>
  </si>
  <si>
    <t>CLL 3 No. 7-08</t>
  </si>
  <si>
    <t>MIRIA CONSUELO MAATEUS</t>
  </si>
  <si>
    <t>BBT - BAR</t>
  </si>
  <si>
    <t>DIAGONAL 10 # 8-66</t>
  </si>
  <si>
    <t>CESARAUGUSTO PINEDA AYALA</t>
  </si>
  <si>
    <t>TIENDA ROSALBA RODRIGUEZ GOMEZ</t>
  </si>
  <si>
    <t>CRA 13B No 7-45</t>
  </si>
  <si>
    <t>ROSALBA RODRIGUEZ GOMEZ</t>
  </si>
  <si>
    <t>TIENDA EL TRIUNFO VILLANUEVA</t>
  </si>
  <si>
    <t>CALLE 14 No 13-28</t>
  </si>
  <si>
    <t>PABLO ANTONIO CABALLERO ORTIZ</t>
  </si>
  <si>
    <t>CRA 15 No 14-02</t>
  </si>
  <si>
    <t>ZAIRA JOHANNA PEREIRA ROA</t>
  </si>
  <si>
    <t>TIENDA LA FORTUNA  VILLANUEVA</t>
  </si>
  <si>
    <t>CRA 15 No 12-4</t>
  </si>
  <si>
    <t>ELSA BARRAGAN BUENO</t>
  </si>
  <si>
    <t>LA BARRA 1999</t>
  </si>
  <si>
    <t>CALLE 12 No 12-04</t>
  </si>
  <si>
    <t>IVAN ANDRES CALDERON SOLANO</t>
  </si>
  <si>
    <t>TIENDA CUSQUITO</t>
  </si>
  <si>
    <t>CRA 12 No 12-52</t>
  </si>
  <si>
    <t>NELSON MESA GOMEZ</t>
  </si>
  <si>
    <t>SALSAMENTARIA DULCE VILLA</t>
  </si>
  <si>
    <t>CRA 14 No 13-26</t>
  </si>
  <si>
    <t>DIANA MARGARITA VIVIESCAS GOMEZ</t>
  </si>
  <si>
    <t>CAFE DE LOS SANTOS</t>
  </si>
  <si>
    <t>CALLE 13 No 14-63</t>
  </si>
  <si>
    <t>GONZALO ALHUCEMA CARRILLO</t>
  </si>
  <si>
    <t>TIENDA LOS MAYORISTAS</t>
  </si>
  <si>
    <t>CALLE 13 No 13-52</t>
  </si>
  <si>
    <t>OSCAR ANDRES MACIAS GOMEZ</t>
  </si>
  <si>
    <t>SALSAMENTARIA DONDE ANTONY</t>
  </si>
  <si>
    <t>CRA 15 # 11-03</t>
  </si>
  <si>
    <t>JOSE ANTONIO OLIVEROS ORTIZ</t>
  </si>
  <si>
    <t>AUTOSERVICIO MERCASOL</t>
  </si>
  <si>
    <t>CRA 15 No 9-05</t>
  </si>
  <si>
    <t>TIENDA EL ROMBOY</t>
  </si>
  <si>
    <t>CRA 13A No 8-63</t>
  </si>
  <si>
    <t>MARIEL JIMENEZ SARMIENTO</t>
  </si>
  <si>
    <t>TIENDA LOS TRINITARIOS</t>
  </si>
  <si>
    <t>CRA13 b NO 8-69</t>
  </si>
  <si>
    <t>JOSE DE JESUS BADILLO GUEVARA</t>
  </si>
  <si>
    <t xml:space="preserve">COLEGIO ELISEO PINILLA RUEDA SEDE B ESCUELA URBANA PUEBLO NUEVO  </t>
  </si>
  <si>
    <t>CRA 15 No 16-21</t>
  </si>
  <si>
    <t>ACTA GENERAL DE INSPECCION SANITARIA CON ENFOQUE DE RIESGO PARA ALMACENAMIENTO TEMPORAL, ENTREGA Y SERVIDO DE ALIMENTOS</t>
  </si>
  <si>
    <t>ESTACION DE POLICIA VILLANUEVA</t>
  </si>
  <si>
    <t>CRA 14 No 10-02</t>
  </si>
  <si>
    <t>NELSO YESID CONTRERAS MEJIA</t>
  </si>
  <si>
    <t>ACTA DE INSPECCION, VIGILANCIA Y CONTROL SANITARIO A BATALLONES</t>
  </si>
  <si>
    <t>CANCHA SINTETICA VILLA PAULA</t>
  </si>
  <si>
    <t>VEREDA CENTRO FINCA LA CEIBA</t>
  </si>
  <si>
    <t>ALFONSO ALQUICHIRE ALVAREZ</t>
  </si>
  <si>
    <t xml:space="preserve">ACTA GENERAL DE INSPECCION, VIGILANCIA Y CONTROL SANITARIO </t>
  </si>
  <si>
    <t>DROGUERIA PA MI VILLANUEVA</t>
  </si>
  <si>
    <t>CALLE 15 No 14-55</t>
  </si>
  <si>
    <t>ROSALBA CARREÑO OLIVEROS</t>
  </si>
  <si>
    <t>DROGUERIA AHORRAMAS</t>
  </si>
  <si>
    <t>CRA 14 No 15-08</t>
  </si>
  <si>
    <t>ANA BELEN CARREÑO OLIVEROS</t>
  </si>
  <si>
    <t>VILLAFARMA23</t>
  </si>
  <si>
    <t>CRA 15 No 15-04</t>
  </si>
  <si>
    <t>LAURA GABRIELA PRADA CARREÑO</t>
  </si>
  <si>
    <t>WILSON YORDAN RUBIO</t>
  </si>
  <si>
    <t>FLK950</t>
  </si>
  <si>
    <t>ALIMENTOS  PERECEDEROS</t>
  </si>
  <si>
    <t>SU477</t>
  </si>
  <si>
    <t>HELADOS</t>
  </si>
  <si>
    <t xml:space="preserve">RODRIGUEZ RUEDA EYMAR ANDRES </t>
  </si>
  <si>
    <t>JTZ130</t>
  </si>
  <si>
    <t>ALIMENTOS  NO  PERECEDERO</t>
  </si>
  <si>
    <t xml:space="preserve"> CONTROL VIA  PUBLICA/ INSCRIPCIÓN</t>
  </si>
  <si>
    <t>FUENTES MARTINEZ MIGUEL LEONARDO</t>
  </si>
  <si>
    <t>100 5454 256</t>
  </si>
  <si>
    <t>XMD916</t>
  </si>
  <si>
    <t xml:space="preserve">INSTITUCION EDUCATIVA </t>
  </si>
  <si>
    <t>CRA 10 NO. 6-36</t>
  </si>
  <si>
    <t>310 4772404</t>
  </si>
  <si>
    <t>MUNICIPIO DE VALLE DE SAN JOSE- ALCALDIA MUNICIPAL</t>
  </si>
  <si>
    <t>FILTRACIÓN A NIVEL DEL TECHO, PROCESOS AGENTES BIOLOGICOS</t>
  </si>
  <si>
    <t>SE NOTIFICA AL POFESIONAL , NIVEL CENTRAL Y ACTORES LOCALES IMPLICADOS</t>
  </si>
  <si>
    <t>TIENDA PORRAS</t>
  </si>
  <si>
    <t>CORREGIMIENTO RIACHUELO</t>
  </si>
  <si>
    <t>GASEOSA COLOMBIANA</t>
  </si>
  <si>
    <t xml:space="preserve">COLOMBIANA </t>
  </si>
  <si>
    <t>RSA-005079-2017</t>
  </si>
  <si>
    <t>BOTELLA 350ML</t>
  </si>
  <si>
    <t>L4H0004188921</t>
  </si>
  <si>
    <t>GALLETA FESTIVAL</t>
  </si>
  <si>
    <t>FESTIVAL</t>
  </si>
  <si>
    <t>NSA-5260-2018</t>
  </si>
  <si>
    <t>PAQUETE 33.6 GRAMOS</t>
  </si>
  <si>
    <t>L20234504:39</t>
  </si>
  <si>
    <t>CASETA DE DULCES No 1 - LUZ MARINA DIAZ</t>
  </si>
  <si>
    <t>ARRANCAMUELAS</t>
  </si>
  <si>
    <t>CAJA POR 24 UNIDADES</t>
  </si>
  <si>
    <t>CASETA DE DULCES - LUIS ANTONIO CASTRO RAVELO</t>
  </si>
  <si>
    <t>TAMARINDO</t>
  </si>
  <si>
    <t>BOLSA POR 5 UNIDADES</t>
  </si>
  <si>
    <t>INCUMPLIMIENTO A ROTULADO</t>
  </si>
  <si>
    <t>BOLSA COCO AZUCARADO</t>
  </si>
  <si>
    <t>BOLSA POR 50 GRAMOS</t>
  </si>
  <si>
    <t>GOMAS CIRCULARES</t>
  </si>
  <si>
    <t>COCO CON PANELA</t>
  </si>
  <si>
    <t>CASETA DE FRESAS Y OBLEAS - MARLON LEONARDO BELTRAN DIAZ</t>
  </si>
  <si>
    <t>PIAZZA BARQUILLO VAINILLA</t>
  </si>
  <si>
    <t>COLOMBINA</t>
  </si>
  <si>
    <t>NSA-0011263-2021</t>
  </si>
  <si>
    <t>CAJA POR 304 GRAMOS</t>
  </si>
  <si>
    <t>L2085144</t>
  </si>
  <si>
    <t>DURAZNOS EN MITADES EN ALMIBAR</t>
  </si>
  <si>
    <t>P.PAVLDES S.A GRECIA</t>
  </si>
  <si>
    <t>PSA-0002158-2019</t>
  </si>
  <si>
    <t>HOJA LATA POE 820 GRAMOS</t>
  </si>
  <si>
    <t>L22218</t>
  </si>
  <si>
    <t>COCKTAIL MIXTO MARACUYA</t>
  </si>
  <si>
    <t>LICORES BRISSART SAS</t>
  </si>
  <si>
    <t>RSA-00122432-2021</t>
  </si>
  <si>
    <t>BOTELLA PLASTICA POR 1000 CM3</t>
  </si>
  <si>
    <t>L1722</t>
  </si>
  <si>
    <t xml:space="preserve">CASETA LA CHATA </t>
  </si>
  <si>
    <t>MANJAR CON LECHE CON DULCE DE MORA Y DULCE DE COCO</t>
  </si>
  <si>
    <t>EL PORVENIR</t>
  </si>
  <si>
    <t>RSAJ02I22715</t>
  </si>
  <si>
    <t>CAJA POR 12 UNIDADES 520G</t>
  </si>
  <si>
    <t>L088-25</t>
  </si>
  <si>
    <t>BOCADILLO DE GUAYABA CON OBLEA</t>
  </si>
  <si>
    <t>EL GRAN CACTUS</t>
  </si>
  <si>
    <t>NSA-000573-2016</t>
  </si>
  <si>
    <t>CAJA POR 8 UNIDADES</t>
  </si>
  <si>
    <t>GELATINA SABORES SURTIDOS</t>
  </si>
  <si>
    <t>HONGKONG - ALWAYS - CHINA</t>
  </si>
  <si>
    <t>CAJA POR 30 UNIDADES</t>
  </si>
  <si>
    <t>INCUMPLIMIENTO A ROTULADO PARA COMERCIALIZAR EN EL TERRITORIO COLOMBIANO</t>
  </si>
  <si>
    <t>DULCE DE SOLTERA</t>
  </si>
  <si>
    <t>VALDE PLASTICO</t>
  </si>
  <si>
    <t>3KG</t>
  </si>
  <si>
    <t>CONDICIONES DE CONSERCAVION NO ACTA PARA CONSUMO</t>
  </si>
  <si>
    <t>DULCE DE MORA</t>
  </si>
  <si>
    <t>1KH</t>
  </si>
  <si>
    <t>CASETA ASADERO LA NEGRA</t>
  </si>
  <si>
    <t>RECINTO FERIAL</t>
  </si>
  <si>
    <t>POLLO CRUDO</t>
  </si>
  <si>
    <t>DEFICIENCIA EN CONSERVACION - PERDIDA CADENA DE FRIO</t>
  </si>
  <si>
    <t>CASETA LA DELICIOSA - SANDY DAZA</t>
  </si>
  <si>
    <t>PAN PERRO</t>
  </si>
  <si>
    <t>REPAN SAS</t>
  </si>
  <si>
    <t>NSA-0007272-2019</t>
  </si>
  <si>
    <t>BOLSA POR 8 UNIDADES</t>
  </si>
  <si>
    <t>EH197180225</t>
  </si>
  <si>
    <t>SALCHICHA HOT DOG</t>
  </si>
  <si>
    <t>DELICHIS</t>
  </si>
  <si>
    <t>RSA-0008922-2019</t>
  </si>
  <si>
    <t>BOLSA 1000G</t>
  </si>
  <si>
    <t>1.5</t>
  </si>
  <si>
    <t>NO VISIBLE</t>
  </si>
  <si>
    <t>FECHA DE VENCIMIENTO BORRADA - NO LEGIBLE</t>
  </si>
  <si>
    <t>CASETA OBLEAS Y SOLTERITAS - LIDIA MARIELA MORALES</t>
  </si>
  <si>
    <t>OBLEAS</t>
  </si>
  <si>
    <t>BOCADILLOS EL VENADO</t>
  </si>
  <si>
    <t>RSAJ02I14309</t>
  </si>
  <si>
    <t>BOLSA POR 650 GRAMOS</t>
  </si>
  <si>
    <t>BILLARES LA ESTRELLA</t>
  </si>
  <si>
    <t>CRA 14 No 12-35</t>
  </si>
  <si>
    <t>LATA POR 310 ML</t>
  </si>
  <si>
    <t>L4R0004474519</t>
  </si>
  <si>
    <t xml:space="preserve">MALOS OLORES, PROPAGACION DE PLAGAS  A CAUSA DE LA TENENCIA DE AVES DE CORRAL, </t>
  </si>
  <si>
    <t>JULIO CARDENAS</t>
  </si>
  <si>
    <t>MARIA CECILIA CARDENAS</t>
  </si>
  <si>
    <t>SE OBSERVA LA TENENCIA DE AVES DE CORRAL POLLOS (GALPON), AREA RURAL VEREDA COVARIA, EN LA VIVIENDA, SE PERCIBEN OLORES DESAGRADABLES CON PRESENCIA DE MOSCAS EN EL LUGAR, SIN CUMPLIR LAS BUENAS PRACTICAS HIGIENICAS DE LIMPIEZA Y DESINFECION, ADEMAS HAY VERTIMIENTOS DE AGUAS RESIDUALES SIN CONTROL</t>
  </si>
  <si>
    <t xml:space="preserve">SE DA RECOMENDACIONES DE LAS SANCIONES POR CODIGO, ICA Y CAS. EL SEÑOR SE COMPROMETE A REALIZAR LIMPIEZA DE LA VIVIENDA, CANALIZACION DE AGUAS SERVIDAS </t>
  </si>
  <si>
    <t>AGUAS RESIDUALES DE VIVIENDAS VECINAS QUE SE ESTAN FILTRANDO A LA VIVIENDA GENERANDO MALOS OLORES</t>
  </si>
  <si>
    <t>INDETERMINADA, "PROPIETARIOS DE VIVIENDAS ENTRE CARRERA 6 # 2-22 Y CARRERA 6 # 6-70</t>
  </si>
  <si>
    <t>ANA MERCEDES SIERRA GARCIA, FLOR MARIA QUNTERO DE MARTINEZ</t>
  </si>
  <si>
    <t>SE REALIZA TRASLADO POR COMPETENCIA A SECRETARIA DE PLANEACION MUNICIPAL, SECRETARIA DE SALUD MUNICIPAL, INSPECCION DE POLICIA, EMPRESA DE SERVICIOS PUBLICOS.</t>
  </si>
  <si>
    <t xml:space="preserve">OLORES PRODUCIDOS POR EXPLOTACION PORCICOLA </t>
  </si>
  <si>
    <t xml:space="preserve">LUIS ARCENIO STEVEZ </t>
  </si>
  <si>
    <t>COMINIDAD DE LA VEREDA AGUA BLANCA</t>
  </si>
  <si>
    <t xml:space="preserve">SE REALIZA UN DESPLAZAMIENTO AL PREDIO EL DIA 25 DE SEPTIEMBRE SIN LOGRAR SER ATENDIDO, SE ENVIA POR COMPETENCIA A LA CORPORACION AUTONOMA REGIONAL DE SANTANDER "CAS" RADICADO # 17440 DEL  1 DE SEPTIEMBRE DEL 2025 </t>
  </si>
  <si>
    <t>LUIS JESUS MEJIA LOPEZ</t>
  </si>
  <si>
    <t>SOLICITUD DE VISITA INSPECCIO SANITARIA PARA EMITIR CONCEPTO</t>
  </si>
  <si>
    <t>se realiza visita, se emite concepto sanitario</t>
  </si>
  <si>
    <t>SE  SOLICITA APOYO AL NIVEL CENTRAL PARA DAR RESPUESTA A PQRS</t>
  </si>
  <si>
    <t>SE ENVIAN DOCUMENTOS ANEXOS PARA SOPORTE RESPUESTA PQRS</t>
  </si>
  <si>
    <t>SE DA RESPUESTA POR PARTE DEL NIVEL CENTRAL N RADICADO 20250153740</t>
  </si>
  <si>
    <t>SE SOLICITA PERMISO PARA INGRGESO CNTRO PENITENCIARIO</t>
  </si>
  <si>
    <t xml:space="preserve">SE TOMAN MUESTRAS DE ALIMENTOS, SE ENVIAN AL LABORATORIO DEPARTAMENTAL PARA SU RESPECTIO ANALISIS </t>
  </si>
  <si>
    <t>SOLICITUD INFORMACION</t>
  </si>
  <si>
    <t>SE DA RESPUESTA AL CORREO</t>
  </si>
  <si>
    <t xml:space="preserve">NO SE OBTIENE OTRA SOLICITUD POR PARTE DEL INTERESADO </t>
  </si>
  <si>
    <t>EL QUEJOSO MANIFIESTA QUE RESTAURANTE DONDE FUE, PERSIVIO OLOR A ESES FECALES DE RATA</t>
  </si>
  <si>
    <t>NO DA LA INFORMACION</t>
  </si>
  <si>
    <t>NO REPORTA INFORMACION</t>
  </si>
  <si>
    <t>SE SOLICITA POR CORREO ELECTRONICO DAR MAS DATOS PARA IDENTIFICAR EL RESTAIRANTE</t>
  </si>
  <si>
    <t>RADICADO DEL NIVEL CENTRAL 20250151778</t>
  </si>
  <si>
    <t>SE COORDINAN ACTIVIDADES CON ETV, PARA HACER  LA INTERVENCION REQUERIDA</t>
  </si>
  <si>
    <t>NOTIFICAR ACTAS DE VISITA INSPECION SANITARIA</t>
  </si>
  <si>
    <t>SE ENVIAN ACTAS POR CORREO ELECTRONICO</t>
  </si>
  <si>
    <t xml:space="preserve">URBANA </t>
  </si>
  <si>
    <t xml:space="preserve">JUAN JOSE MEJIA  -FONTANERO </t>
  </si>
  <si>
    <t>CHARALA</t>
  </si>
  <si>
    <t xml:space="preserve">AGUA POTABLE </t>
  </si>
  <si>
    <t>LUIS ALFREDO ARIZA - FONTANERO</t>
  </si>
  <si>
    <t>RESULTADO SIN RIESGO</t>
  </si>
  <si>
    <t xml:space="preserve">EMPRESA DE SERVICIOS PUBLICOS DE OCAMOMTE S.A. E.S.P. </t>
  </si>
  <si>
    <t>CRISTINA AMPARO NOVA JAIMES  / GERENTE</t>
  </si>
  <si>
    <t>AGUA EMBOTELLADA</t>
  </si>
  <si>
    <t>CAFETERIA DONDE SABEMOS</t>
  </si>
  <si>
    <t>CAROLINA LOPEZ / PROPIETARIA</t>
  </si>
  <si>
    <t>ALIMENTOS COMPUESTOS QUE NO PUEDEN SER CLASIFICADOS EN LOS GRUPOS DEL 1 AL 14 , ESTE GRUPO COMPRENDEN LOS PLATOS PREPARADOS Y COMBINADOS</t>
  </si>
  <si>
    <t>PROGRAMA DE ALIMENTACIÓN ESCOLAR (PAE COLEGIO NUESTRA SEÑORA DE LA SALUD).</t>
  </si>
  <si>
    <t xml:space="preserve">SE ENVIA MUESTRA DE CARNE, ARROZ Y JUGO DE MANGO CON LECHE </t>
  </si>
  <si>
    <t>UNIDAD AMINISTRADORA DE SERVICIOS PUBLICOS DE ACUEDUCTO ALCANTARILLADO Y ASEO DE PARAMO</t>
  </si>
  <si>
    <t>ALEXANDER QUINTERO</t>
  </si>
  <si>
    <t xml:space="preserve">USP CURIPA </t>
  </si>
  <si>
    <t xml:space="preserve">NELSON GARCIA SANABRIA / OPERARIO PTAP </t>
  </si>
  <si>
    <t>EVENTOS EN SALUD PUBLICA</t>
  </si>
  <si>
    <t>SALON DE JUNTAS HOSPITAL SAN JUAN DE DIOS BARICHARA</t>
  </si>
  <si>
    <t>EQUIPOS BASICOS</t>
  </si>
  <si>
    <t>CASA SEÑOR LUIS DIAS</t>
  </si>
  <si>
    <t>6 PERSONAS</t>
  </si>
  <si>
    <t>BIOSEGURIDAD</t>
  </si>
  <si>
    <t>ANTIGUO COLEGIO HELENA SANTOS ROSILLO</t>
  </si>
  <si>
    <t>PEQUEÑOS GENERADORES DE RESIDUOS PELIGROSOS</t>
  </si>
  <si>
    <t>20 PERSONAS</t>
  </si>
  <si>
    <t>CAPACITAR A LA COMUNIDAD DE SALAS DE BELLEZA, DROGUERIAS, PRESTADORES INDEPENDIENTES, VETERINARIAS, PEQUEÑOS GENERAORES DE RESIDUOS PELIGROSOS, REQUISITOS SANITARIOS PARA SU FUNCIONAMIENTO, BIOSEGURIDAD</t>
  </si>
  <si>
    <t>MANIPULADORES DE ALIMENTOS Y PRODUCTOS CARNICOS DEL MUNICIPIO</t>
  </si>
  <si>
    <t>PROPIETARIOS SALONES DE BELLEZA, BARBERIAS, PELUQUERIAS</t>
  </si>
  <si>
    <t xml:space="preserve">ESTABLECIMIENTOS COMERCIALES </t>
  </si>
  <si>
    <t xml:space="preserve">EXPENDEDORES DE PRCODUCTOS CARNICOS </t>
  </si>
  <si>
    <t>Establecimientos ubicados en la vía nacional sector avenida primera</t>
  </si>
  <si>
    <t>Actividad de IEC dirigida a los propietarios y/o administradores de establecimientos de preparación, expendio y almacenamiento de alimentos y bebidas, ubicados en la vía nacional sector avenida primera.</t>
  </si>
  <si>
    <t>Realizar capacitación sobre el Manejo Integral de Residuos Sólidos, focalizando en su separación desde la segregación - Capacitación plan de prevención, manejo, control del caracol gigante africano para autoridades de salud pública</t>
  </si>
  <si>
    <t xml:space="preserve">COLEGIO CIMA - ALCALDIA MUNICIPAL </t>
  </si>
  <si>
    <t xml:space="preserve">ESTUDIANTES Y DOCENTES CIMA - PERSONAL DE INTERES EN SALUD PUBLICA </t>
  </si>
  <si>
    <t xml:space="preserve">Realizar taller capacitación sobre las Buenas prácticas de manipulación de alimentos y preparación de alimentos a la población de San Joaquín </t>
  </si>
  <si>
    <t xml:space="preserve">CASA DEL ANCIANO </t>
  </si>
  <si>
    <t xml:space="preserve">PERSONAS INTERESADAS EN LA MANIPULACION DE ALIMENTOS Y BEBIDAS </t>
  </si>
  <si>
    <t>ESES HOSPITAL SAN JOSE</t>
  </si>
  <si>
    <t>EQUIPOS BASICOS DE SALUD</t>
  </si>
  <si>
    <t>COMPROMISO  COVE</t>
  </si>
  <si>
    <t xml:space="preserve">BUENAS PRACTICAS DE MANUFACTURA </t>
  </si>
  <si>
    <t>PERSONAL A CARGO DE LAS VENTAS AMBULANTES DE COMIDA Y BEBIDAS ALCOHOLICAS EN LAS FERIAS Y FIESTAS A REALIZARCE EN EL MUNICIPIO</t>
  </si>
  <si>
    <t>GRANDES SUPERFICIES</t>
  </si>
  <si>
    <t>ASOMERCOP</t>
  </si>
  <si>
    <t>CRRA 14A N°23-47</t>
  </si>
  <si>
    <t>ARTURO SILVA ROMERO</t>
  </si>
  <si>
    <t>LACTEOS HEDYBED QUESO DOBLE CREMA</t>
  </si>
  <si>
    <t>TOTUMO COMPUESTO</t>
  </si>
  <si>
    <t>BODEGA DE ALIMENTOS Y BEBIDAS</t>
  </si>
  <si>
    <t>F.0 VISITA</t>
  </si>
  <si>
    <t>1.02, 1.04, 3.02, 4.01, 5.02, 5.03</t>
  </si>
  <si>
    <t>CRA 6 N0.0 3-07</t>
  </si>
  <si>
    <t>CRA 10  N0.0 6-36</t>
  </si>
  <si>
    <t>CALLE 3 NO.0 7-08</t>
  </si>
  <si>
    <t>CARRERA 10 No 13 - 35</t>
  </si>
  <si>
    <t>ACTA COMPONENTE DE GESTION INTERNA 96,5%.</t>
  </si>
  <si>
    <t>UNIDAD DE SERVICIOS PUBLICOS DOMICILIARIOS DE MACARAVITA</t>
  </si>
  <si>
    <t>CARRERA 3 No 3 - 38</t>
  </si>
  <si>
    <t>SERGIO ANDRES PAEZ VASQUEZ</t>
  </si>
  <si>
    <t>HOSPITAL SEÑOR DE LA MISERICORDIA DE MACARAVITA</t>
  </si>
  <si>
    <t>CARRERA 3 No 4 -0 6</t>
  </si>
  <si>
    <t>MARIA VICTORIA MANOSALVA AGUDELO</t>
  </si>
  <si>
    <t>ACTA COMPONENTE DE GESTION INTERNA 62,5%.</t>
  </si>
  <si>
    <t>WILSON JAVIER HURTADO BERNAL</t>
  </si>
  <si>
    <t>MILCIADES SALVADOR ESTEBAN</t>
  </si>
  <si>
    <t>RESTAURANTE DONDE BANDEJO</t>
  </si>
  <si>
    <t>CALLE 4 No 5 - 02</t>
  </si>
  <si>
    <t>PEDRO CACERES</t>
  </si>
  <si>
    <t>PANADERIA SANTI PAN</t>
  </si>
  <si>
    <t>CARRERA 4 No 2 - 15</t>
  </si>
  <si>
    <t>HERMINIO JIMENEZ SIERRA</t>
  </si>
  <si>
    <t>CAFETERIA HOSPITAL SAN BARTOLOME</t>
  </si>
  <si>
    <t>CARRERA 4 No 5 - 01</t>
  </si>
  <si>
    <t>CAMBIÓ DE REPRESENTANTE LEGAL ANTES ERA DIANA KARINE BENITEZ SUAREZ, AHORA MARIA VICTORIA MANOSALVA AGUDELO</t>
  </si>
  <si>
    <t>RESTAURANTE QUE RICO MANO</t>
  </si>
  <si>
    <t>CARRERA 5 No 3 - 64</t>
  </si>
  <si>
    <t>JUAN PABLO REINA DUEÑAS</t>
  </si>
  <si>
    <t xml:space="preserve">BLESSING FROM GOD </t>
  </si>
  <si>
    <t>CARRERA 4 No 15 - 66</t>
  </si>
  <si>
    <t>ANGELICA PAOLA QUINTANA CARREÑO</t>
  </si>
  <si>
    <t>EL ESTABLECIMIENTO CAMBIO DE CÓDIGO ANTES ERA 1.11, AHORA ES 6.01. CAMBIÓ DE RAZÓN SOCIAL ANTES CONSULADO CAPITANEJO AHORA ES BLESSING FROM GOD. CAMBIO DE REPRESENTANTE LEGAL, AHORA ANGELICA PAOLA QUINTANA CARREÑO</t>
  </si>
  <si>
    <t>TIENDA MI PASION</t>
  </si>
  <si>
    <t>CALLE 1 No 3 - 64</t>
  </si>
  <si>
    <t>FORTUNATA SILVA</t>
  </si>
  <si>
    <t>CARRERA 5 No 2- 63</t>
  </si>
  <si>
    <t>ZOILA VELANDIA</t>
  </si>
  <si>
    <t>SE HIZO CORRECCION DE LA DIRECCION DEL ESTABLECIMIENTO, YA QUE FIGURABA CARRERA 5 N° 3 -63  Y ESTÁ UBICADA EN LA CARRERA 5 No 2-63. ESTA ULTIMA ES LA DIRECCION VERDADERA DEL ESTABLECIMIENTO</t>
  </si>
  <si>
    <t>DISTRIBUIDORA DE HUEVOS Y GALLINAS</t>
  </si>
  <si>
    <t>CARRERA 4 No 1 - 59 SUR</t>
  </si>
  <si>
    <t>WILLIAN PINTO RAMIREZ</t>
  </si>
  <si>
    <t>TIENDA CIGARRERIA LA ESMERALDA</t>
  </si>
  <si>
    <t>CALLE 5 No 5 - 78</t>
  </si>
  <si>
    <t>ANA ESMERALDA LEAL BOTIA</t>
  </si>
  <si>
    <t>CALLE 4 No 3 - 86</t>
  </si>
  <si>
    <t xml:space="preserve">SE REALIZA CORRECCIÓN DE DIRECCIÓN COMO APARECE EN LA HOJA DE VIDA </t>
  </si>
  <si>
    <t>SUPERMERCADO CHICAMOCHA</t>
  </si>
  <si>
    <t>CARRERA 4 No 1 SUR</t>
  </si>
  <si>
    <t>LUIS ALFONSO BLANCO</t>
  </si>
  <si>
    <t>DISCO BAR NATALY</t>
  </si>
  <si>
    <t>ANGTHY NATALY NIÑO</t>
  </si>
  <si>
    <t>SE REALIZA CORRECCION DE DIRECCION ERA CARRERA 4 No 2-68  Y  LA DIRECCION CORRECTA ES CARRERA 4 No 2-74</t>
  </si>
  <si>
    <t>CENTRO RECREACIONAL ECOTURISTICOS LAS PALMERAS</t>
  </si>
  <si>
    <t>VEREDA EL DATAL</t>
  </si>
  <si>
    <t>DORIS RINCON MEDINA</t>
  </si>
  <si>
    <t>LA LICORERA</t>
  </si>
  <si>
    <t>CALLE 4 No 5 - 45</t>
  </si>
  <si>
    <t>MARCELA RINCON</t>
  </si>
  <si>
    <t>BALNEARIO BRISAS DEL CHICAMOCHA</t>
  </si>
  <si>
    <t>CARRERA 4 No 7 - 77</t>
  </si>
  <si>
    <t>MARIA DE JESUS PRIETO DE CASTRO</t>
  </si>
  <si>
    <t>CENTRO RECREACIONAL Y ECOTURISTICO LAS PALMERAS</t>
  </si>
  <si>
    <t>VENTA DE LICOR LA ESMERALDA</t>
  </si>
  <si>
    <t>CAFETERIA Y RESTAURANTE PACHOS GOOD'S</t>
  </si>
  <si>
    <t>CARRERA 4 No 7 - 129</t>
  </si>
  <si>
    <t>SINDY ASTRID KARINE GARCIA BASTO</t>
  </si>
  <si>
    <t xml:space="preserve">VENTA DE LICOR MI PASION </t>
  </si>
  <si>
    <t>CANCHAS RECREATIVAS BRISAS</t>
  </si>
  <si>
    <t>ALFREDO ALFONSO CASTRO PRIETO</t>
  </si>
  <si>
    <t>COMIDAS RAPIDAS LA FAVORITA</t>
  </si>
  <si>
    <t>CALLE 2 No 3 - 48</t>
  </si>
  <si>
    <t>MARIA ELENA ANGARITA</t>
  </si>
  <si>
    <t>CAFETERIA LA CONCORDE</t>
  </si>
  <si>
    <t>CARRERA 4 No 5 - 37  LOCAL 3</t>
  </si>
  <si>
    <t>ISBELIA CASTELLANOS VERA</t>
  </si>
  <si>
    <t>FRUTERIA HELADERIA Y CONFITERIA DELIGHTS &amp; VARIDADES KATHE'S</t>
  </si>
  <si>
    <t>CARRERA 4 N° 4 - 57 LOCAL 6</t>
  </si>
  <si>
    <t>JUAN CARLOS CASTRO SILVA</t>
  </si>
  <si>
    <t>TIENDA SANTI PAN</t>
  </si>
  <si>
    <t>COMEDOR ESCOLAR INSTITUCION EDUCATIVA EL TOBAL ESCUELA SEDE G. VEREDA PETAQUERA.</t>
  </si>
  <si>
    <t xml:space="preserve">VEREDA PETAQUERA </t>
  </si>
  <si>
    <t>COMEDOR ESCOLAR INSTITUCION EDUCATIVA AGUATENDIDA. SEDE E  LAGUNA NEGRA</t>
  </si>
  <si>
    <t xml:space="preserve">VEREDA LAGUNA NEGRA </t>
  </si>
  <si>
    <t>COMEDORES  ESCOLAR INSTITUCION EDUCATIVA EL TOBAL SEDE K. ESCUELA REPOSO</t>
  </si>
  <si>
    <t xml:space="preserve">COMEDOR ESCOLAR INSTITUCION EDUCATIVA AGUATENDIDA. COLEGIO. </t>
  </si>
  <si>
    <t>VEREDA PARAMO AGUATENDIDA.</t>
  </si>
  <si>
    <t xml:space="preserve">FUNDAPROBIEN - FUNDACION DE PROFESIONALES PARA EL BIENESTAR </t>
  </si>
  <si>
    <t>SEDE CARCASI.</t>
  </si>
  <si>
    <t>WILLIAM RAMIREZ DIAZ</t>
  </si>
  <si>
    <t>CAMBIO DE REPRESENTANTE LEGAL, Y RAZON SOCIAL..</t>
  </si>
  <si>
    <t xml:space="preserve">COMEDOR CENTRO VIDA FUNDACION AMIGOS FE Y ESPERENZA </t>
  </si>
  <si>
    <t>CORREGUIIENTO EL TOBAL</t>
  </si>
  <si>
    <t xml:space="preserve">GABRIEL HERNANDEZ PRIETO </t>
  </si>
  <si>
    <t>ESTABLECIMIENTO INSCRITO, CAMBIO DE RLY RAZON SOCIAL.</t>
  </si>
  <si>
    <t>CALLE 3 No 3 - 51 CASA DE MERCADO  CARCASI CENTRO</t>
  </si>
  <si>
    <t xml:space="preserve">EL SOLAR  DONDE BLEYDY </t>
  </si>
  <si>
    <t>CARRERA 2 No 3 - 18</t>
  </si>
  <si>
    <t>BLEYDY ABRIL CASTELLANOS</t>
  </si>
  <si>
    <t>MICELANEA LA CASCADA</t>
  </si>
  <si>
    <t>CARRERA 2 No 3 - 10</t>
  </si>
  <si>
    <t>ANA LUISA EUGENIO MEJIA</t>
  </si>
  <si>
    <t>MICELANEA LA LLAVE DEL VECINO</t>
  </si>
  <si>
    <t>DARIO GOMEZ</t>
  </si>
  <si>
    <t xml:space="preserve">TIENDA LA Y </t>
  </si>
  <si>
    <t>VEREDA AGUATENDIDA</t>
  </si>
  <si>
    <t>GLORIA EMILCE ESPINEL</t>
  </si>
  <si>
    <t>BAR DON JERONIMO</t>
  </si>
  <si>
    <t>CARRERA 2 No 2 - 36</t>
  </si>
  <si>
    <t>JERONIMO CASTAÑEDA</t>
  </si>
  <si>
    <t xml:space="preserve">TIENDA CUATRO ESQUINAS </t>
  </si>
  <si>
    <t>CARRERA 2 No 3 - 39</t>
  </si>
  <si>
    <t xml:space="preserve">MARIA JOSEFFA CARVAJAL </t>
  </si>
  <si>
    <t xml:space="preserve">COLONIAS CLUB </t>
  </si>
  <si>
    <t>CARRERA 5 No 6 - 05</t>
  </si>
  <si>
    <t>MARIA DELIA RAMIREZ MORENO</t>
  </si>
  <si>
    <t xml:space="preserve">CALLE 4 No 1 - 17 </t>
  </si>
  <si>
    <t xml:space="preserve">MATILDE DUARTE </t>
  </si>
  <si>
    <t xml:space="preserve">CAMBIO DE REPRESENTANTE LEGAL
ESTABLECIMIENTO Y RAZON SOCIAL 
</t>
  </si>
  <si>
    <t>INSTITUCION EDUCATIVA TOBAL . ESCUELA SEDE G. VEREDA PETAQUERA.</t>
  </si>
  <si>
    <t>INSTITUCION EDUCATIVA EL TOBAL SEDE K. ESCUELA REPOSO</t>
  </si>
  <si>
    <t xml:space="preserve">INSTITUCION EDUCATIVA AGUATENDIDA. COLEGIO. </t>
  </si>
  <si>
    <t>INSTITUCION EDUCATIVA AGUATENDIDA. SEDE  E   LAGUNA NEGRA</t>
  </si>
  <si>
    <t xml:space="preserve">CENTRO VIDA FUNDACION AMIGOS FE Y ESPERENZA </t>
  </si>
  <si>
    <t>MARIAANTONIA RIAÑO CARVAJAL</t>
  </si>
  <si>
    <t>CENTRO VIDA , CAMBIO DE REPRESENTANTE LEGAL. Y RAZON SOCIAL.</t>
  </si>
  <si>
    <t>RESTAURANTE ESCOLAR ESCUELA VEREDA TULY</t>
  </si>
  <si>
    <t>VEREDA TULI</t>
  </si>
  <si>
    <t>ANA LUCIA CACERES CARVAJAL</t>
  </si>
  <si>
    <t>CALLE 8 No 5 - 43</t>
  </si>
  <si>
    <t>ROGELIO CARDENAS</t>
  </si>
  <si>
    <t>CAFETERIA DIKAR</t>
  </si>
  <si>
    <t>CARRERA 6 No 7 - 70</t>
  </si>
  <si>
    <t>ROSMIRA CARDENAS CARVAJAL</t>
  </si>
  <si>
    <t>CAMBAI DE NOMBRE</t>
  </si>
  <si>
    <t>TIENDA DONDE HICLER</t>
  </si>
  <si>
    <t>CARRERA 6 No 2A - 30</t>
  </si>
  <si>
    <t>MARIA LUISA MORA</t>
  </si>
  <si>
    <t>TIENDA SALOME</t>
  </si>
  <si>
    <t>BARRIO LOS PINOS CASA 20</t>
  </si>
  <si>
    <t>TRUTH ESPERANZA CARVAJAL</t>
  </si>
  <si>
    <t>VIVERES Y PAPELERIA BELEN</t>
  </si>
  <si>
    <t>CALLE 8 No 3 - 25</t>
  </si>
  <si>
    <t>GUILLERMO GONZALES</t>
  </si>
  <si>
    <t>BARRIO LOS PINOS CASA 37</t>
  </si>
  <si>
    <t>MELBA VARGAS</t>
  </si>
  <si>
    <t>TIENDA EL MORTIÑO</t>
  </si>
  <si>
    <t>CASA No 25 BARRIO LOS PINOS</t>
  </si>
  <si>
    <t>FRANCELINA FLOREZ</t>
  </si>
  <si>
    <t>CAMBIA NOMBRE</t>
  </si>
  <si>
    <t>CARRERA 6 No 5 - 26</t>
  </si>
  <si>
    <t>MARIA DEL ROSARIO MERCHAN</t>
  </si>
  <si>
    <t>TIENDA LA TRAVESIA</t>
  </si>
  <si>
    <t>TRAVESIA BARRIO ARENALES FRENTE AL COLEGIO NORMAL</t>
  </si>
  <si>
    <t>ORIANA DUARTE</t>
  </si>
  <si>
    <t>CAMBIA DE PROPIETARIA</t>
  </si>
  <si>
    <t>SALSAMENTRIA Y MICROMERCADO EL CONDOR</t>
  </si>
  <si>
    <t>CARRERA 5 No 4 - 10</t>
  </si>
  <si>
    <t xml:space="preserve">LUIS FERNANDO PALACIO </t>
  </si>
  <si>
    <t>ESCUELA RURAL TULY</t>
  </si>
  <si>
    <t>VEREDA TULY</t>
  </si>
  <si>
    <t>SONIA AMPARO LIZCANO</t>
  </si>
  <si>
    <t>COLEGIO NORMAL SUPERIOR SADY TOBON CALLE</t>
  </si>
  <si>
    <t>ALVARO SANTOS HERRERA FLOREZ</t>
  </si>
  <si>
    <t>ESCUELA LA FILIADA</t>
  </si>
  <si>
    <t>BARRIO SANTANDER</t>
  </si>
  <si>
    <t>SALA DE BELLEZA LA CHURCA</t>
  </si>
  <si>
    <t>OLGA LUCIA CORDON</t>
  </si>
  <si>
    <t>SE CORRIGE DIRECCION, ANTES CARRERA 5 No 6 - 20.
ACTA COMPONENTE GESTION INTERNA 76%</t>
  </si>
  <si>
    <t>AGROPECUARIA SALINAS</t>
  </si>
  <si>
    <t>DIAGONAL 8 No 6 - 54</t>
  </si>
  <si>
    <t>ANGEL MARIA SALINAS</t>
  </si>
  <si>
    <t>AGROPUNTO COLEGAS SAS</t>
  </si>
  <si>
    <t>SABINO RAMIREZ CALDERON</t>
  </si>
  <si>
    <t>ESTACIÓN DE SERVICIO EL RINCON DEL BUITRE</t>
  </si>
  <si>
    <t>SALON DE REUNIONES ICBF</t>
  </si>
  <si>
    <t>CARRERA 7 No 4 - 25</t>
  </si>
  <si>
    <t>STEFANY ESTHER VILLEGAS ALCALA</t>
  </si>
  <si>
    <t>CAMBVIA DE REPRESTANTE Y DE NOMBRE</t>
  </si>
  <si>
    <t>BANCO AGRARIO DE COLOMBIA SUCURSAL CERRITO</t>
  </si>
  <si>
    <t>CARRERA 6 No 2 - 32 /36</t>
  </si>
  <si>
    <t>NINA VANESA TOLOZA MATINEZ</t>
  </si>
  <si>
    <t xml:space="preserve">RESTAURANTE DOÑA ALICIA </t>
  </si>
  <si>
    <t>CARRERA 4 No 5 - 22</t>
  </si>
  <si>
    <t>DORA TARAZONA  REYES</t>
  </si>
  <si>
    <t>COMEDOR ESCOLAR - COLEGIO NUESTRA SEÑORA DE LA CONCEPCION - SEDE A - CONSORCIO SIEMPRE ADELANTE</t>
  </si>
  <si>
    <t>COLEGIO NUESTRA SEÑORA DE LA CONCEPCION CARRERA 4 No 12 NORTE</t>
  </si>
  <si>
    <t>COMEDOR ESCOLAR - INSTITUTO TECNICO AGROPECUARIO FELIPE CORDERO - SEDE H BOMBONA - CONSORCIO SIEMRE ADELANTE</t>
  </si>
  <si>
    <t>VEREDA BOMBONA SECTOR BOMBONA</t>
  </si>
  <si>
    <t>CAFETERIA ENTRE AMIGOS</t>
  </si>
  <si>
    <t>ANGELA CAROLINA CASTRO ARIAS</t>
  </si>
  <si>
    <t>PANADERIA  DONDE AGAPO</t>
  </si>
  <si>
    <t>CARRERA 4 No 4 - 44</t>
  </si>
  <si>
    <t>SANDRA PATRICIA ZULUAGA SIERRA</t>
  </si>
  <si>
    <t>CAFETERIA LA UVITA</t>
  </si>
  <si>
    <t>CARRERA 4 No 8 - 66</t>
  </si>
  <si>
    <t>MOISES PIZA ANAYA</t>
  </si>
  <si>
    <t>ESTABLECIMIENTO CAMBIO DE NOMBRE, ANTES NO TENIA.</t>
  </si>
  <si>
    <t>CARRERA 4 No 5 - 43</t>
  </si>
  <si>
    <t>ENCARNACIÓN ORJUELA</t>
  </si>
  <si>
    <t>TIENDA DON ANTONIO</t>
  </si>
  <si>
    <t>CALLE 6 No 2 - 25</t>
  </si>
  <si>
    <t>JOSE ANTONIO BARAJAS MENDOZA</t>
  </si>
  <si>
    <t>CALLE 3 No 2 - 105</t>
  </si>
  <si>
    <t>VIRGILIO BOHADA CALDERON</t>
  </si>
  <si>
    <t>SURTIMERCADO JESSY</t>
  </si>
  <si>
    <t>CARRERA 4 No 5 - 44</t>
  </si>
  <si>
    <t>YESSICA JOHANNA FLOREZ</t>
  </si>
  <si>
    <t>CARRERA 4 No 9 - 27</t>
  </si>
  <si>
    <t>MAGDA MILENA RTIZ GONZALEZ</t>
  </si>
  <si>
    <t xml:space="preserve">AZ&amp;F  MULTISERVICIOS INTERAPIDISIMO </t>
  </si>
  <si>
    <t>CARRERA 4 No 5 - 62</t>
  </si>
  <si>
    <t>FABIAN RAUL CASTELLANOS TARAZONA</t>
  </si>
  <si>
    <t>ACTA DE DILIGENCIA
ACOMPAÑAMIENTO GRUPO DE ETV PARA VERIFICACION DE FOCOS DE PROPAGACION DEL DENGUE.</t>
  </si>
  <si>
    <t>INSTITUTO AGRICOLA FELIPE CORDERO - SEDE H BOMBONA</t>
  </si>
  <si>
    <t>VEREDA BOMBONA, SECTOR BOMBONA</t>
  </si>
  <si>
    <t>CARRERA 6 No 6 - 1</t>
  </si>
  <si>
    <t xml:space="preserve">ACCIONES EN EL MARCO DE LAS FERIAS Y FIESTAS DEL MUNICIPIO. </t>
  </si>
  <si>
    <t>CARRERA 6 No 6 - 88</t>
  </si>
  <si>
    <t>LILIANA CUELLAR</t>
  </si>
  <si>
    <t xml:space="preserve">EL DESPECHO </t>
  </si>
  <si>
    <t>CARRERA 6 No 3 - 40</t>
  </si>
  <si>
    <t>LUIS ENRRIQUE DELGADO JEREZ</t>
  </si>
  <si>
    <t>TIENDA RIVERA</t>
  </si>
  <si>
    <t>CARRERA 5 No 3 - 39</t>
  </si>
  <si>
    <t>MANUEL RIVERA</t>
  </si>
  <si>
    <t>CANCHA DE BOLO VILLAVONA</t>
  </si>
  <si>
    <t>CALLE 7 No 6 - 30</t>
  </si>
  <si>
    <t>ANA FELISA VERA JEREZ</t>
  </si>
  <si>
    <t>BILLAR PLAZA DE MERCADO</t>
  </si>
  <si>
    <t>CALLE 7 No 6 - 56</t>
  </si>
  <si>
    <t>ALEXANDER VILLABONA</t>
  </si>
  <si>
    <t>VERIFICACION TRAZABILIDAD ACTIVIDADES CONJUNTAS</t>
  </si>
  <si>
    <t>AGUAYO RESTO-BAR</t>
  </si>
  <si>
    <t>CARRERA 7 No 11 -35</t>
  </si>
  <si>
    <t>JORGE SEBASTIAN OSPINA CASTRO</t>
  </si>
  <si>
    <t>RESTAURANTE RO1-2</t>
  </si>
  <si>
    <t>PLAZA DE MERCADO SEGUNDO PISO LOCAL RO3</t>
  </si>
  <si>
    <t>ALBA LUZ ROSALES</t>
  </si>
  <si>
    <t>NIN GUNA</t>
  </si>
  <si>
    <t>RESTAURANTE RO4</t>
  </si>
  <si>
    <t>PLAZA DE MERCADO SEGUNDO PISO LOCAL RO4</t>
  </si>
  <si>
    <t>JUANITA JIMENEZ</t>
  </si>
  <si>
    <t>RESTAURANTE RO6</t>
  </si>
  <si>
    <t>PLAZA DE MERCADO SEGUNDO PISO LOCAL RO6</t>
  </si>
  <si>
    <t>MAGDA LORENA MORENO</t>
  </si>
  <si>
    <t>PANDAS CAKE SHOP</t>
  </si>
  <si>
    <t>CALLE 11 No 7 - 40</t>
  </si>
  <si>
    <t>MELISSA PEÑA</t>
  </si>
  <si>
    <t>CENTRO COMERCIAL SANTANDER</t>
  </si>
  <si>
    <t>BARTOLOME CARRILLO</t>
  </si>
  <si>
    <t>TIENDA ROJAS</t>
  </si>
  <si>
    <t>CALLE 16 No 5 - 23</t>
  </si>
  <si>
    <t>JOSE MARIA ROJAS</t>
  </si>
  <si>
    <t xml:space="preserve">CALLE 23 No 8 - 63 </t>
  </si>
  <si>
    <t>CARMEN CECILIA JAIMES</t>
  </si>
  <si>
    <t>TIENDA DOÑA MARY</t>
  </si>
  <si>
    <t>CALLE 6 No 6A - 12</t>
  </si>
  <si>
    <t>MARIA ELISA GUTIERREZ DE BALAGUERA</t>
  </si>
  <si>
    <t>TIENDA DEYSI</t>
  </si>
  <si>
    <t>CARRERA 6 No 15 - 70</t>
  </si>
  <si>
    <t>DEISY ARAQUE PACHECO</t>
  </si>
  <si>
    <t>TIENDA VISTA HERMOSA - HOLANDA</t>
  </si>
  <si>
    <t>CARRERA 9  No 23 - 10</t>
  </si>
  <si>
    <t>BENEDICTO TARAZONA</t>
  </si>
  <si>
    <t>BAR BOLIRRANA - LA TOXICA</t>
  </si>
  <si>
    <t>CALLE 15 No 7 - 73</t>
  </si>
  <si>
    <t>CALIXTO CAMACHO</t>
  </si>
  <si>
    <t>CAMBIO DE REPRESENTANTE LEGAL Y SE RELIAZA DILIEGENCIMIENTO EN BEBIDAD ALCOHOLICAS. CAMBIO DE DIRECCION, ANTES CARRERA 8 No 11 - 33 LOCAL 3</t>
  </si>
  <si>
    <t>CASINO ISLA PALMA</t>
  </si>
  <si>
    <t>CALLE 13 No 7- 13</t>
  </si>
  <si>
    <t>FLORENTINO CASTELLANOS</t>
  </si>
  <si>
    <t>CASINO EL REY PAISA</t>
  </si>
  <si>
    <t>CALLE 13 No 7 - 34</t>
  </si>
  <si>
    <t>CRISTINA ISABEL IBAÑEZ</t>
  </si>
  <si>
    <t>CASINO LA PLAZA</t>
  </si>
  <si>
    <t>CALLE 14 No 6A - 36</t>
  </si>
  <si>
    <t>GLORIA PENAGOS</t>
  </si>
  <si>
    <t>CASINO CENTURY</t>
  </si>
  <si>
    <t xml:space="preserve">CARRERA 8 No 13 - 20 </t>
  </si>
  <si>
    <t xml:space="preserve">ASOCIACION DE CAMPESINOS AFRO MAMON SUCRE - </t>
  </si>
  <si>
    <t>PRADOS DE SEVILLA MANZA 5 CASA 167</t>
  </si>
  <si>
    <t>STEFANY ESTER ALCALA</t>
  </si>
  <si>
    <t>IPS SALUD INTEGRAL Y MEDICINA LABORAL SAS</t>
  </si>
  <si>
    <t>CALLE 11 No 8 - 14</t>
  </si>
  <si>
    <t>ANGELA MARIA ALMEIDACORREA</t>
  </si>
  <si>
    <t>ACTA COMPONENTE DE GESTION INTERNA 88,5%.</t>
  </si>
  <si>
    <t>CONSULTORIO DE MEDICINA GENERAL DR DARIO ELVIS CAMACHO NORIEGA</t>
  </si>
  <si>
    <t>CALLE 11 No 7 - 12</t>
  </si>
  <si>
    <t>DARIO ELVIS CAMACHO NORIEGA</t>
  </si>
  <si>
    <t>PRESTADORES INDEPENDIENTES CIRCULAR 000047 DE 2006 90,5%.</t>
  </si>
  <si>
    <t>LEIDY CAROLINA SUAREZ SANDOVAL - ODONTOLOGIA ESTETICA E INTEGRAL</t>
  </si>
  <si>
    <t>CARRERA 7 No 14 - 61</t>
  </si>
  <si>
    <t>LEIDY CAROLINA SUAREZ SANDOVAL</t>
  </si>
  <si>
    <t>PRESTADORES INDEPENDIENTES CIRCULAR 000047 DE 2006 82%.</t>
  </si>
  <si>
    <t>CENTRO DE ESPECIALISTAS</t>
  </si>
  <si>
    <t>CALLE 12 No 6A- 03</t>
  </si>
  <si>
    <t>AYDA YOHANNA SUAREZ MOJICA</t>
  </si>
  <si>
    <t>CIRCULA 0000047 DE 2006 63%</t>
  </si>
  <si>
    <t>VETERINARIA ZOOMEDICA S.B.C.</t>
  </si>
  <si>
    <t>CALLE 11 No 9 - 62</t>
  </si>
  <si>
    <t>GLADYS HELENA JAIMES CASTRO</t>
  </si>
  <si>
    <t>SE REALIZA ACTA DE ESTABLECIMIENTOS DE GENERADORES DE COMPONENTE DE GESTION INTERNA 92,5%</t>
  </si>
  <si>
    <t>NATURAL HERBAL</t>
  </si>
  <si>
    <t>CALLE 14 No 8 - 39 LOCAL 1</t>
  </si>
  <si>
    <t>MARTHA FABIOLA NIÑO MORENO</t>
  </si>
  <si>
    <t>TIENDA NATURISTA LA HIERBA</t>
  </si>
  <si>
    <t>CARRERA 7 No 12 - 57</t>
  </si>
  <si>
    <t>GABRIEL RAVELO</t>
  </si>
  <si>
    <t>CURACION Y VIDA</t>
  </si>
  <si>
    <t>CARRERA 7 No 14 - 12 LOCAL 1</t>
  </si>
  <si>
    <t>EDGAR LOZADA DUEÑAS</t>
  </si>
  <si>
    <t>CENTRO NATURISTA EL JARDIN DE LA VIDA SANA</t>
  </si>
  <si>
    <t>CARRERA 8 No 10 - 02</t>
  </si>
  <si>
    <t>MONICA ANDREA PACHECO VILLABONA</t>
  </si>
  <si>
    <t>SALUD Y VIGOR</t>
  </si>
  <si>
    <t xml:space="preserve">CARRERA 8 No 11 - 22 </t>
  </si>
  <si>
    <t>CESAR AUGUSTO GOMEZ CRISTANCHO</t>
  </si>
  <si>
    <t>CENTRO NATURISTA LA CASA VERDE</t>
  </si>
  <si>
    <t>CARRERA 9 No 14 - 22</t>
  </si>
  <si>
    <t>VALENTINA ORTIZ ALZATE</t>
  </si>
  <si>
    <t>AL NATURAL LIVING</t>
  </si>
  <si>
    <t xml:space="preserve">CARRERA 8 No 10 - 87 </t>
  </si>
  <si>
    <t>YURGEN ROLDAN RAVELO MORENO</t>
  </si>
  <si>
    <t>SE REALIZA ACTA DE DILIGENCIA DE IVC AL ESTABLECIMIENTO POR SER ACTIVIDAD CONJUNTA Y EN ACOMPAÑAMIENTO CON AUTORIDADES MUNICIPALES, SE DILIGENCIA TAMBIEN ACTA PARA BEBIDAD ALCOHOLICAS</t>
  </si>
  <si>
    <t xml:space="preserve">TIENDA LA VUELTA </t>
  </si>
  <si>
    <t>MARIA IRENE BELTRAN DURAN</t>
  </si>
  <si>
    <t>TIENDA EL 22</t>
  </si>
  <si>
    <t>VEREDA POTRERO RODRIGUEZ</t>
  </si>
  <si>
    <t>ALIRIO ANTONIO RINCÓN</t>
  </si>
  <si>
    <t>CARRERA 4 No 5 - 35</t>
  </si>
  <si>
    <t>ISABEL VARGAS DE HERERA</t>
  </si>
  <si>
    <t>ANA LUCIA ALMEIDA</t>
  </si>
  <si>
    <t>UNIDAD DE ATENCIÓN LA UNION 1 FUNDACIÓN MUJERES DE NUESTRO FUTURO</t>
  </si>
  <si>
    <t>FUNDACIÓN MUJERES DE NUESTRO FUTURO - UNIDAD DE ATENCION CASITA FELIZ 2</t>
  </si>
  <si>
    <t>FUNDACIÓN MUJERES DE NUESTRO FUTURO UNIDAD DE ATENCIÓN CARITAS FELICES 3</t>
  </si>
  <si>
    <t>VEREDA RINCON</t>
  </si>
  <si>
    <t>MARILYN DE JESUS TORREGOZO ALVAREZ</t>
  </si>
  <si>
    <t>FUNDACIÓN MUJERES DE NUESTRO FUTURO - UNIDAD DE ATENCION CARITAS FELICES 1</t>
  </si>
  <si>
    <t>CARRERA 2 No 3 - 19 SALON 1 CENTRO AFUERA</t>
  </si>
  <si>
    <t>RESTAURANTE ESCOLAR SALADITO</t>
  </si>
  <si>
    <t>VEREDA SALADITO</t>
  </si>
  <si>
    <t xml:space="preserve">LUZ DARY SUAREZ </t>
  </si>
  <si>
    <t xml:space="preserve">CAÑAVERAL TABERNA </t>
  </si>
  <si>
    <t>CALLE 7 No 3 - 18</t>
  </si>
  <si>
    <t>ORLANDO INFANTE</t>
  </si>
  <si>
    <t>ASOCIACION AFRO DE CAMPESINOS DEL MAMON SUCRE</t>
  </si>
  <si>
    <t>RESTAURANTE FOGON CAMPESTRE</t>
  </si>
  <si>
    <t>FELIPE ANDRES RODRIGUEZ</t>
  </si>
  <si>
    <t>COMEDOR ESCOLAR  ESCUELA RURAL LUCUSGUTA</t>
  </si>
  <si>
    <t>VEREDA LUCUSGUTA</t>
  </si>
  <si>
    <t>RESTAURANTE ESCOLAR  ESCUELA RURAL VERSALLES</t>
  </si>
  <si>
    <t>VEREDA VERSALLES</t>
  </si>
  <si>
    <t>SERGIO ENRRIUE  DELGADO</t>
  </si>
  <si>
    <t>RESTAURANTE HOGAR COMUNITARIO LA FELICIDAD</t>
  </si>
  <si>
    <t>LAURA TERESA MARTINEZ SUAREZ</t>
  </si>
  <si>
    <t>EXPENDIO EL CEBU</t>
  </si>
  <si>
    <t>CALLE 5A No 4 - 13</t>
  </si>
  <si>
    <t>LUIS HERNANDO CASTELLANOS</t>
  </si>
  <si>
    <t>EXPENDIO SAN JOSE</t>
  </si>
  <si>
    <t>CARRERA 4 No 4 - 25</t>
  </si>
  <si>
    <t>ISIDORO CASTELLANOS SANDOVAL</t>
  </si>
  <si>
    <t>TIENDA LA MIRANDINA</t>
  </si>
  <si>
    <t>CALLE 5 No 4 - 50</t>
  </si>
  <si>
    <t>MARTHA ISABEL TOLOZA S.</t>
  </si>
  <si>
    <t>TIENDA DONDE ROSO</t>
  </si>
  <si>
    <t>ROSENDO MELENDEZ LANDASABAL</t>
  </si>
  <si>
    <t>HOGAR COMUNITARIO LA FELICIDAD LA FELCIDAD</t>
  </si>
  <si>
    <t xml:space="preserve">ESCUELA RURAL VEREDA  LUCUSGUTA </t>
  </si>
  <si>
    <t>ESCUELA RURAL VERSALLES</t>
  </si>
  <si>
    <t>ESTADERO FOGON CAMPESTRE</t>
  </si>
  <si>
    <t xml:space="preserve">VEREDA ESPINAL </t>
  </si>
  <si>
    <t>SE  REALIZA CAMBIO DE RAZON SOCIAL Y REPRESENTANTE LEGAL</t>
  </si>
  <si>
    <t>RESTAURANTE  DOÑA TERESA</t>
  </si>
  <si>
    <t>CALLE  4 No 3 -  77</t>
  </si>
  <si>
    <t>FLOR ELBA GARCIA CAMACHO</t>
  </si>
  <si>
    <t>RESTAURANTE ESCOLAR SEDE  VEREDA  PAMPLONITA</t>
  </si>
  <si>
    <t>VEREDA PAMPLONITA</t>
  </si>
  <si>
    <t>RESTAURANTE ESCOLAR SEDE  VEREDA  LA VEGA</t>
  </si>
  <si>
    <t>HOGAR COMUNITARIO MI PEQUEÑA LULU</t>
  </si>
  <si>
    <t>VIA A LA VEREDA SANTA HELENA</t>
  </si>
  <si>
    <t>LUDYN ESTELLA MARIÑO</t>
  </si>
  <si>
    <t>CAFETERIA BLANQUITA</t>
  </si>
  <si>
    <t>CARRERA  3  No  4 - 12</t>
  </si>
  <si>
    <t>ALFONSO DUARTE TARAZONA</t>
  </si>
  <si>
    <t xml:space="preserve"> TIENDA APOYLUCAS</t>
  </si>
  <si>
    <t>CARRERA  4  No 3 - 36</t>
  </si>
  <si>
    <t xml:space="preserve">JOSE INOCENCIO GARCIA </t>
  </si>
  <si>
    <t>SE CORRIGE DIRECCION, ANTES CARRERA  4  No 3 - 59</t>
  </si>
  <si>
    <t>CARRERA 4 No 3 - 59</t>
  </si>
  <si>
    <t>CARMEN CELINA DUARTE</t>
  </si>
  <si>
    <t xml:space="preserve">PAPELERIA Y CACHARRERIAS  SANTI SAN MIGUEL </t>
  </si>
  <si>
    <t>CALLE 4 No 5 - 31</t>
  </si>
  <si>
    <t>XIMENA RINCON APARICIO</t>
  </si>
  <si>
    <t>PAPELERIA Y CACHARRERIAS GOMITOS EFECTY</t>
  </si>
  <si>
    <t>CARRERA 4 No 3 - 02</t>
  </si>
  <si>
    <t>CAROLINA BALAGUERA AGUDELO</t>
  </si>
  <si>
    <t>TIENDA EL ABUELO DEL CANGREJO</t>
  </si>
  <si>
    <t>VEREDA SANTA HELENA</t>
  </si>
  <si>
    <t>ADELAIDA SUAREZ SEPULVEDA</t>
  </si>
  <si>
    <t>COLEGIO INTEGRADO MONSEÑOR  EVARISTO BLANCO  SEDE RURAL  PAMPLOMITA</t>
  </si>
  <si>
    <t>COLEGIO INTEGRADO MONSEÑOR  EVARISTO BLANCO  SEDE RURAL  LA VEGA</t>
  </si>
  <si>
    <t>VISITA EN COMPAÑÍA DE ETV</t>
  </si>
  <si>
    <t>FUNCIONARIA INCAPACITADA</t>
  </si>
  <si>
    <t>NO SE REALIZARON ACTIVIDADES EN EL MES DE AGOSTO</t>
  </si>
  <si>
    <t>LA FUNCIONARIA ASISTIO AL CONSEJO DE SEGURIDAD EL DIA 1/08/25</t>
  </si>
  <si>
    <t>EL 12/08/2025 SE REALIZO COVE DEL MES DE JULIO</t>
  </si>
  <si>
    <t>SE ASISITIO AL COMITÉ DE GESTION DE RIESGO EL 15/08/2025</t>
  </si>
  <si>
    <t>NO FUERON APROBADOS DESPLAZAMIENTOS PARA APOYAR EN ESTE MUNICIPIO.</t>
  </si>
  <si>
    <t>SE ASISITIO AL COMITÉ DE GESTION DE RIESGO EL 1/08/2025</t>
  </si>
  <si>
    <t>NO SE APORTÓ EVIDENCIA DE ASISITENCIA A COVE</t>
  </si>
  <si>
    <t>SE ASISTIO A CGRD EL DÍA 19 DE AGOSTO.</t>
  </si>
  <si>
    <t>FUNCIONARIO SALIO A VACACIONES A PARTIR DEL 05 DE AGOSTO.</t>
  </si>
  <si>
    <t>SE ASISTIO EL DIA DEL COVE AL COMITÉ TECNICO</t>
  </si>
  <si>
    <t>VEREDA JUNCAL PARTE ALTA</t>
  </si>
  <si>
    <t>NO ESTA EN FUNCIONAMIENTO LA MORGUE.</t>
  </si>
  <si>
    <t>VEREDA EL RASGON SECTOR LA BRICHA</t>
  </si>
  <si>
    <t>BOVEDAS A PERPETUIDAD.</t>
  </si>
  <si>
    <t>WFC266</t>
  </si>
  <si>
    <t>OYA132</t>
  </si>
  <si>
    <t>CARNE Y PRODUCTOS CARNICOS COMESTIBLES</t>
  </si>
  <si>
    <t>ALEXIS DUARTE DUARTE</t>
  </si>
  <si>
    <t>TZT461</t>
  </si>
  <si>
    <t>QYA132</t>
  </si>
  <si>
    <t>SE REALIZO INSCRIPCION Y SOLICITID DE AUTORIZACION SANITARIA</t>
  </si>
  <si>
    <t>JORGE ANDRES PEREZ GOMEZ</t>
  </si>
  <si>
    <t>UNIDAD DE SERVICIOS PUBLICOS DOMICIALIARIOS DE CARCASI, PUNTO No 0004</t>
  </si>
  <si>
    <t xml:space="preserve">DURANTE EL MES SE EVIDENCIA LA REALIZACIÓN DE 10 REGISTROS DE CONTROL DE CLORO RESIDUAL Y pH EN LA RED. </t>
  </si>
  <si>
    <t>UNIDAD DE SERVICIOS PUBLICOS DOMICILIARIOS DE CERRITO, PUNTO No 0002</t>
  </si>
  <si>
    <t>UNIDAD DE SERVICIOS PUBLICOS DOMICILIARIOS DE CONCEPCION, PUNTO No PAC4</t>
  </si>
  <si>
    <t xml:space="preserve">DURANTE EL MES SE EVIDENCIA LA REALIZACIÓN DE 9 REGISTROS DE CONTROL DE CLORO RESIDUAL Y pH EN LA RED. </t>
  </si>
  <si>
    <t>EMPRESA DE SERVICIOS PUBLICOS DE SANTANDER S.A. ESP - PLAN DE LLANO - 0002</t>
  </si>
  <si>
    <t>YENIFER JURADO CASTAÑEDA - AUXILIAR ADMINISTRATIVO</t>
  </si>
  <si>
    <t xml:space="preserve">DURANTE EL MES SE EVIDENCIA LA REALIZACIÓN DE 6 REGISTROS DE CONTROL DE CLORO RESIDUAL Y pH EN LA RED. </t>
  </si>
  <si>
    <t>EMPRESA DE SERVICIOS PUBLICOS DE SANTANDER S.A. ESP - ENCISO - 0004</t>
  </si>
  <si>
    <t>DURANTE EL MES SE EVIDENCIA LA REALIZACIÓN DE 11 REGISTROS DE CONTROL DE CLORO RESIDUAL Y pH EN LA RED. EQUIPO EN MANTENIMIENTO</t>
  </si>
  <si>
    <t>EMPRESAS PUBLICAS MUNICIPALES DE MALAGA, PUNTO No 0002</t>
  </si>
  <si>
    <t>EMPRESAS PUBLICAS MUNICIPALES DE MALAGA, PUNTO No 0001</t>
  </si>
  <si>
    <t>EMPRESAS PUBLICAS MUNICIPALES DE MALAGA, PUNTO No 0004</t>
  </si>
  <si>
    <t>EMPRESAS PUBLICAS MUNICIPALES DE MALAGA, PUNTO No 0007</t>
  </si>
  <si>
    <t>EMPRESAS PUBLICAS MUNICIPALES DE MALAGA, PUNTO No 0005</t>
  </si>
  <si>
    <t>EMPRESAS PUBLICAS MUNICIPALES DE MALAGAA, PUNTO No 0009</t>
  </si>
  <si>
    <t>EMPRESA DE SERVICIOS PUBLICOS DOMICILIARIOS DE MOLAGAVITA, PUNTO No 0002</t>
  </si>
  <si>
    <t>AGUA POTABLE TRATADA, MARCA POOL POR 600 ML</t>
  </si>
  <si>
    <t>SUPERMERCADO RANGEL</t>
  </si>
  <si>
    <t>ORLANDO SUAREZ - ADMINISTRADOR</t>
  </si>
  <si>
    <t>PLAN DE MUESTREO DE ALIMENTOS Y BEBIDAS</t>
  </si>
  <si>
    <t xml:space="preserve">DURANTE EL MES SE EVIDENCIA LA REALIZACIÓN DE 3 REGISTROS DE CONTROL DE CLORO RESIDUAL Y pH EN LA RED. </t>
  </si>
  <si>
    <t xml:space="preserve">QUEJA INTERPUESTA ANTE LA OFICINA DE SALUD MUNICIPAL, POR PARTE DE HABITANTES DE LA VEREDA EL ESPINAL, QUIENES MANIFIESTAN VERSE AFECTADOS DEBIDO A LA EJECUCIÓN DE UNA ACTIVIDAD PORCINA SOBRE EL CAMINO REAL, DICHA ACTIVIDAD ESTARÍA GENERANDO RIESGO SANITARIO Y AMBIENTAL, DEBIDO AL MANEJO INADECUADO DE LOS RESIDUOS PORCINOS, LOS CUALES ESTÁN OCASIONANDO CONTAMINACIÓN EN LA VÍA PÚBLICA , POTREROS Y ZONAS ALEDAÑAS COMO EL RESTAURANTE Y PISCINA, SITUACIÓN QUE PODRÍA DESENCADENAR UNA POSIBLE CALAMIDAD PÚBLICA”.
</t>
  </si>
  <si>
    <t>MARIA AIDE ROJAS LEAL</t>
  </si>
  <si>
    <t>COMUNIDAD VEREDA EL ESPINAL</t>
  </si>
  <si>
    <t>EN VISITA REALIZADA EL DÍA 27 DE AGOSTO DEL 2025 AL SITIO REFERIDO EN COMPAÑÍA DEL INSPECTOR DE POLICÍA MUNICIPAL, SE CONSTATÓ QUE EN LA VEREDA EL ESPINAL, MUNICIPIO DE SAN JOSÉ DE MIRANDA, SE DESARROLLA UNA ACTIVIDAD DE CRÍA Y LEVANTE DE PORCINOS. PRODUCTO DE LA ACTIVIDAD SE EVIDENCIÓ QUE LOS RESIDUOS LÍQUIDOS SON VERTIDOS DIRECTAMENTE A UN POTRERO ADYACENTE SIN NINGÚN TIPO DE TRATAMIENTO PREVIO. ASIMISMO, SE OBSERVÓ EXCESIVA ACUMULACIÓN DE RESIDUOS SÓLIDOS ACUMULADOS ALREDEDOR DE LAS INSTALACIONES PORCINAS, LOS CUALES, PUEDEN GENERAR OLORES OFENSIVOS Y CONDICIONES PROPICIAS PARA LA PROLIFERACIÓN DE VECTORES (MOSCAS, ROEDORES, ENTRE OTROS), REPRESENTANDO UN RIESGO SANITARIO PARA LA COMUNIDAD DE LA VEREDA EL ESPINAL.</t>
  </si>
  <si>
    <t>SE TRASLADA POR COMPETENCIAS A CAS E ICA</t>
  </si>
  <si>
    <t>CANINO EN CELO EN VIA PUBLICA</t>
  </si>
  <si>
    <t>HEIDY CAMACHO</t>
  </si>
  <si>
    <t>JORGE ROJAS</t>
  </si>
  <si>
    <t>SE EVIDENCIA ANIMAL EN CESO EN LA VIA PUBLICA, LO CUAL PUEDE OCASIONAR INCIDENTES CON TRANSEUNTES COMO MORDEDURAS</t>
  </si>
  <si>
    <t>SE INVITA A LA COMUNIDAD A APLICAR UNA TENENCIA RESPONSABLE DE LAS MASCOTAS</t>
  </si>
  <si>
    <t>CAMURAS AMARRADAS CERCA A TOMA DE AGUA VEREDAL</t>
  </si>
  <si>
    <t>NIDIA SUAREZ</t>
  </si>
  <si>
    <t>VIVIANA DUARTE</t>
  </si>
  <si>
    <t>EN LA VISITA SE OBSERVAN DOS ANIMALES EN EL PREDIO, SIN EMBARGO, ESTOS NO SE ENCUENTRAN CERCA A LA FUENTE INDICA EL QUEJOSO.</t>
  </si>
  <si>
    <t xml:space="preserve">SE ORIENTA A QUIEN ATIENDE LA VISITA ACERCA DEL MANEJO ADECUADO DEL AGUA Y SE INVITA A TENER UN BUEN USO DE ESTA. ESTA SE COMPROMETE A NO DEJAR LOS ANIMALES CERCA AL RECURSO HIDRICO. </t>
  </si>
  <si>
    <t xml:space="preserve">VENTA DE LICOR POR FESTIVIDADES </t>
  </si>
  <si>
    <t>AGUA CONSUMO HUMANO</t>
  </si>
  <si>
    <t xml:space="preserve">MANEJO A DECUADO DE ORGANOFOSORADOS </t>
  </si>
  <si>
    <t>ESCUELA VEREDA TULY</t>
  </si>
  <si>
    <t xml:space="preserve">MANEJO ADECUADO DE ORGANOFOSFORADOS </t>
  </si>
  <si>
    <t>ESTUDIANTES COLNUSEC</t>
  </si>
  <si>
    <t>TEMAS ADMINISTRATIVOS. SOCIALIZACIONES DIRECTRICES, LINEAMIENTOS Y HALLAZGOS INFORMES. PRESENTACIÓN AVANCE DE CUMPLIMIENTO METAS POR MUNICIPIO, CORTE JULIO 2025. RECOMENDACIONES PARA LA ADECUADA ATENCIÓN A PQRSD.</t>
  </si>
  <si>
    <t>SE CAPACITÓ A LAS MANIPULADORAS DEL PAE, MIENTRAS ELLAS ADELANTABAN LOS PROCESOS DE MANIPULACIÓN</t>
  </si>
  <si>
    <t>SECTOR CORRALEJA</t>
  </si>
  <si>
    <t>SE CAPACITÓ PARTE DE LA COMUNIDAD DEL SECTOR CORRALEJA CASA A CASA, Y ASI MISMO SE ADELANTÓ LA INMUNIZACIÓN ANTIRRÁBICA CANINA Y FELINA</t>
  </si>
  <si>
    <t>SECTOR JUPA</t>
  </si>
  <si>
    <t>SE CAPACITÓ PARTE DE LA COMUNIDAD DEL SECTOR JUPA CASA A CASA, Y ASI MISMO SE ADELANTÓ LA INMUNIZACIÓN ANTIRRÁBICA CANINA Y FELINA</t>
  </si>
  <si>
    <t>ESE  CENTRO DE SALUD</t>
  </si>
  <si>
    <t>GRUPO RENTAS CIUDADANA</t>
  </si>
  <si>
    <t>CINCO CLAVES DE LA INOCIDAD</t>
  </si>
  <si>
    <t>ACTA DE DILIGENCIA, SEGUIMIENTO EXIGENCIAS REALIZADAS EN LA IVC MES DE JULIO, DE SOLUCION A CORTO PLAZO</t>
  </si>
  <si>
    <t>ACTA DE DILIGENCIA, CORREGIDO EL HALLAZGO  CON  EXIGENCIA ACORTO PLAZO</t>
  </si>
  <si>
    <t xml:space="preserve">EL DIA 12 DE AGOSTO EL FUNCIONARIO HIZO ENTREGA DEL INFORME FISICO, EL LISTADO DE ASISTENCIA DE JUNIO FUE FIRMADA POR LA SECRETARIA GENERAL Y DE GOBIERNO  - MARTHA YOLANDA VILLAMIZAR. EL FUNCIONARIO SE REINTEGRO DE LA INCAPACIDAD EL 12 DE JUNIO Y ESTUVO EN VALORACION DE INCAPACIDAD EL 12, 13, 17, 18, 19, 20, SOLO LABORO LOS DIAS 24, 25, 26 Y 27 DE JUNIO. SEGUN EL LISTADO DE ASISTENCIA ENTREGADO.
EN EL INFORME EJECUTIVO REGISTRA REUNION DEL 24 DE JUNIO CON POLICIA NACIOANL SOBRE LA SEGURIDAD EN LA VEREDA NUEVA VEREDA FINCA LA ISLA </t>
  </si>
  <si>
    <t>ENTREGO PLANILLA DE ATENCION, ASESORIA Y ASISTENCIA TECNICA DEL MES DE JULIO 2025 DEL MUNICIPIO DE CALIFORNIA
NO ENTREGO HOJA DE VIDA DE ESTABLECIMIENTOS DEL MES DE JULIO  DE 2025.- ENTREGO HOJAS IMPRESAS.
ENTREGO INFORME EJECUTIVO DEL MES DE JULIO 2025
ENTREGO CRONOGRAMA DEL MES DE JULIO EL 24 DE JUNIO  
ENTREGO FIRMAS DEL MES DE JULIO POR EDNA ROCIO SUAREZ LIACONO - SECRETARIA DE SALUD 
ENTREGO UN REGISTRO DE MOLESTIAS SANITARIA DEL MES DE JULIO.
REALIZO LA INSCRIPCION DE UN ESTABLECIMIENTOS</t>
  </si>
  <si>
    <t>NO SE EVIDENCIO ENTREGA LA PLANILLA DE ATENCION ASESORIA Y ASITENCIA TECNICA DEL MES DE  JULIO.
ENTREGO INFORME EJECUTIVO DE JULIO 2025 CON FONDO DE SIEMPRE SANTADER.
ENTREGO HOJA DE VIDA DE ESTABLECIMIENTOS DE JULIO  2025 EL 8 DE AGOSTO 
ENTREGO LISTADO DE ASISTENCIA DEL MES, FIRMADA POR LA SECRETARIA DE GOBIERNO Y SECRETARIA DE SALUD - GLEYDI JAZMIN PABON ECHEVERIA. Y LAS ASISTENCIAS DE LOS MESES DE ENERO, FEBRERO Y MARZO FIRMADAS POR LA  POR LA SECRETARIA DE GOBIERNO Y SECRETARIA DE SALUD.
NO ENTREGO CRONOGRAMA DEL MES DE JULIO. 
FUNCIONARIO SALIO A VACACIONES EL 24 DE JUNIO</t>
  </si>
  <si>
    <t>ENTREGO PLANILLA DE ATENCION, ASESORIA Y ASISTENCIA TECNICA DEL MES DE JULIO  - FIRMADA POR DIANA CAROLINA CORREDOR - TECNICO OPERATIVO UMATA
ENTREGO CRONOGRAMA DEL MES DE JULIO  EL 23 DE JUNIO   
ENTREGO REGISTRO DE ASISTENCIA DEL MES DE JULIO FIRMADO POR LA TECNICO DE UMATA DIANA CAROLINA CORREDOR, CON PERMISO SINDICAL 4 Y 18, PERMISO POR E DIAS LOS DIAS 7, 24 Y 25 DE JULIO. .
ENTREGO HOJA DE VIDA DEL MES DE JULIO EL 11 DE AGOSTO.</t>
  </si>
  <si>
    <t xml:space="preserve">ENTREGO FORMATO DE ASISTENCIA DEL MES DE JULIO Y FIRMADA POR LA SECRETARIA LOCAL DE SALUD  - LUSDEY DURAN - JUAN DIEGO VERA
ENTREGO CRONOGRAMA DEL MES DE  JULIO   
NO SE E EVIDENCIA EL REGISTRO ATENCION ASESORIA Y ASISTENCIA AL PUBLICO DEL MES DE JULIO    
ENTREGO FORMATO DE HOJA DE VIDA CON CORTE AL MES DE JULIO   PERO NO SE ESTA DILIGENCIADO ADECAUDAMENTE  - 11 DE AGOSTO  </t>
  </si>
  <si>
    <t>NO SE EVIDENCIO ENTREGA LA PLANILLA DE ATENCION ASESORIA Y ASITENCIA TECNICA DEL MES DE JULIO    
ENTREGO INFORME EJECUTIVO DE JULIO 2025
ENTREGO HOJA DE VIDA DE ESTABLECIMIENTOS DE JULIO 2025. EL 11 DE AGOSTO  DE 2025
ENTREGO CRONOGRAMA DEL MES DE JULIO 24 DE JUNIO 
ENREGA DEL LISTADO DE ASISTENCIADEL MES DE JULIO 2025.FIRMADA POR EL SECRETARIO DE SALUD MUJER Y BIENESTAR SOCIAL - JAVIER PIÑERES 
ENTREGO LA INSCRIPCION DE 5 ESTABLECIMIENTOS.</t>
  </si>
  <si>
    <t>EL DIA 12 DE AGOSTO EL FUNCIONARIO HIZO ENTREGA DEL INFORME FISICO, EL LISTADO DE ASISTENCIA DE JUNIO FUE FIRMADA POR LA SECRETARIA GENERAL Y DE GOBIERNO  - MARTHA YOLANDA VILLAMIZAR.
REALIZO 3 VISITAS DE INSPECCION OCULAR A FUENTE HIDRICA DE JAVIER BERMUDEZ ( 7 DE JULIO) 2 VISITAS Y 1 VISITA A LA FUENTE QUEBRADA GRANDE.
ENTREGO INFORME EJECUTIVO DEL MES.
NO ENTREGO HOJA DE VIDA DE ESTABLECIMIENTOS PUBLICOS.
REALIZO LA TOMA DE 14 REGISTROS DE CLORO Y PH EN LA RED DE DISTRIBUCION.
NOTIFICO LOS RESULTADOS DE LAS MUESTRAS DE AGUA DEL MES DE JUNIO EL 14 DE JULIO A LOS CORREOS UNIDAD DE SERVICIOS PUBLICOS, SALUD SURATA, ALCALDIA DE SURATA, GOBIERNO SURATA, GERENCIA DE LA ESE SAN SEBASTIAN.</t>
  </si>
  <si>
    <t xml:space="preserve">NO PRESENTO INFORME DEL MES DE JULIO DEBIDO A QUE NO HUBO DESPLAZAMIENTO AL MUNICIPIO </t>
  </si>
  <si>
    <t>NO ANEXO LA CERTIFICACION DE LOS CASOS PRESENTADOS DURANTE EL MES. 
ASISTIO AL COVECOM EL DIA 26 DE JUNIO, PRESENTO INVITACION Y LISTADO DE ASISTENCIA AL COMITÉ.
REALIZO 4 REGISTRO DE PH Y CLORO EN RED DE DISTRIBUCION .</t>
  </si>
  <si>
    <t>ANEXO EL CERTIFICADO DE LOS CASOS PRESENTADOS DURANTE EL MES EXPEDIDA POR EDNA ROCIO SUAREZ LIZANO.
EL SALDO DE BIOLOGICO REPROTADO EN EL SV1 NO CORRESPONDE AL DE LA BASE DE DATOS
EN EL INFORME EJECUTIVO REGISTRA REUNION DEL 15 DE JULIO, PERO NO SE EVIDENCIA INVITACION, SOLO  LISTADO DE ASISTENCIA.
REALIZO 7 REGISTRO DE PH Y CLORO EN RED DE DISTRIBUCION .
ESTUVO EN LA REUNION DE PERSONAL EN EL MUNICIPIO DE MATANZA EL DIA 24 DE JULIO.</t>
  </si>
  <si>
    <t>NO ANEXO LA CERTIFICACION DE LOS CASOS PRESENTADOS DURANTE EL MES. NO ANEXO LA FUN DE LA AGRESION QUE PRESENTO SEGUIMIENTO, LA FICHA DE SEGUIMIENTO NO TIENEN RECIBIDO DEL MEDICO TRATANTE.
ASISTIO AL CIDEA DEL 24 DE FEBRERO, INVITACION Y LISTADO DE ASISTENCIA.
ENTREGO UNA CAPACITACION DEL MES DE MARZO SOBRE EXPENDIOS DE CARNE
EL INFORME EJECUTIVO NO REGISTRO LA REALIZACION DEL COVE DURANTE EL MES. 
REALIZO 2 REGISTRO DE PH EN RED DE DISTRIBUCION.</t>
  </si>
  <si>
    <t>ANEXO CORREO CON LAS AGRESIONES DEL MES DE JULIO 2025. 
EL INFORME EJECUTIVO MANIFIESTA QUE EN ELMES DE JUNIO HUBO COVE EL 10 DE JULIO  SE EVIDENCIA INVITACIONY LISTADO DE ASISTENCIA.
EL 4 DE AGOSTO DE  2025 NOTIFICO LOS RESULTADOS DE LAS MUESTRAS TOMADAS EN EL MES DE JULIO CUYO IRCA FUE SIN RIESGO MEDIO AL COVE, Y A LA PERSONA PRESTADORA Y AL SEÑOR ALCALDE MEDIANTE CORREO ELECTRONICO.
EL 4 DE AGOSTO NOTIFICO LOS RESUTLADO DE LAS MUESTRAS DE AGUA TOMADA EN LA SEDE DEL SENA AGUAS CALIENTES COMO DIAGNOTICO COMO PARTE DE UNA QUEJA INTERPUESTA POR EL SINDICATO DEL SENA. 
REALIZO 9 REGISTRO DE PH EN RED DE DISTRIBUCION
REALIZO LA INSCRIPCION DE 3 ESTABLECIMIENTOS PUBLICOS</t>
  </si>
  <si>
    <t>ENTREGO INFORME EJECUTIVO DEL MES, DONDE SE REGISTRA QUE HUBO REUNION DEL COVE DE MAYO Y JUNIO EL 2 DE JULIO. ANEXO LISTADO DE ASISTENCIA.
NO SE EVIDENCIA  REGISTRO DE CLORO Y PH EN RED DE DISTRIBUCION DEL MES DE JULIO
ACTUALIZO LOS PUNTOS DE MUESTREO DEL ACUEDUCTO DE SANTA CRUZ DE LA COLINA EL DIA 29 DE JULIO, TOMA LA MUESTRA DEL AGUA Y VISITO LA PLANTA DE TRATAMIENTO DEL CORREGIMIENTO - NO ENTREGO CONCEPTO SANITARIO DE LA VISITA
SE REALIZO LA INSCRIPCION DE 1 ESTABLECIMIENTOS PUBLICOS</t>
  </si>
  <si>
    <t xml:space="preserve">NO SE EVIDENCIA LA CERTIFICACION DE LOS CASOS DEL MES, ANEXO 2 FUN CON SUS RESPECTIVAS FICHAS DE SEGUIMIENTOS
HUBO COVE EL 2 DE JULIO  SE EVIDENCIA INVITACION Y AGENDA .
NOTIFICO LOS RESULTADOS  DE JULIO EL 4 DE AGOSTO CUYO IRCA FUE RIESGO SIN RIESGO AL GERENTE, AL COVE, SECRETARIO DE SALUD MUJER Y BIENESTAR SOCIAL.
EL 3 DE JULIO ACOMPAÑO LA VISITA DEL GRUPO ETV A LA ESE HOSPITAL SAN ANTONIO. 
REALIZO 6 REGISTROS DE CLORO Y PH EN RED DE DISTRIBUCION.
SE PRESENTO UNA ETA EL 29 DE JUNIO EN EL CORREGIMIENTO LLANO DE PALMAS, POR LO CUAL EL 2 DE JULIO SE HIZO VISITA A LA VIVIENDA DEL SEÑOR RODOLFO ORTIZ , CONOCIDO EN EL SECTOR COMO PUCHIN, QUIEN REALIZA ASADOS DE CARNE DE CERDO Y RES AL CABON DE MANERA ESPORADICA O POR ENCARGO, SE LE APLICO ACTA DE DILIGENCIA A LA VIVIENDA DEL RESÑOR RODOLFO ORTIZ DIAZ.
</t>
  </si>
  <si>
    <t xml:space="preserve">ENTREGO EL FORMATO DE SV1 EN BLANCO, SIN CERTIFICACION DE LOS CASOS PRESENTADOS DURANTE EL MES.
EL 15 DE JULIO ASISTIO, A TRES REUNION EN HORAS DE MAÑANA EN TEMAS COMO CONVIVENCIA, LA TERCERA JORNADA NACIONAL DE VACUNACION  Y EL 22 DE JULIO ASISTIO AL COVE.
ACOMPAÑO EL 4 DE JULIO LA VISITA DE ETV EN EL MARCO MIV A LAS INSTITUCIONES DE PRSESTACION DE SERVICIOS DE SALUD.
 </t>
  </si>
  <si>
    <t>NO ANEXO LA CERTIFICACION DE LOS CASOS PRESENTADOS DURANTE EL MES, REALIZO VACUNACION EN LA VEREDA ORTEGON, CHORRERAS</t>
  </si>
  <si>
    <t>TIENDA JK</t>
  </si>
  <si>
    <t>INGRID JOHANA ORTEGA</t>
  </si>
  <si>
    <t>ACTA DE VISITA - DILIGENCIA INSPECCION. VIGILANCIA Y CONTROL, LE APLICO ACTA A LA TIENDA DEBIDO A QUE NO ESTA INSCRITA, LE MANIFIESTA QUE EN 20 DIAS HABILES DEBE TENER TODA LA DOCUMENTACION</t>
  </si>
  <si>
    <t>CALLE 5 N° 5-18</t>
  </si>
  <si>
    <t xml:space="preserve">YENNY ROCIO VILLAMIZAR BAUTISTA </t>
  </si>
  <si>
    <t>ACTA GENERAL DE INSPECCION, VIGILANCIA Y CONTROL SANITARIO, EL ACTA NO REGISTRA CONCEPTO SANITARIO DE LA ULTIMA VISITA SANITARIA.</t>
  </si>
  <si>
    <t>EXPENDIO BALCONES DE SAN ANTONIO</t>
  </si>
  <si>
    <t>VEREDA LA BAJA
LA CONCHA</t>
  </si>
  <si>
    <t>PEDRO NEL GAMBOA GAMBOA - ROSMIRA GANOA LIZCANO</t>
  </si>
  <si>
    <t>EL ACTA NO REGISTRA NUMERO DE INSCRIPCION SANITARIA, EL ACTA NO REGISTRA CONCEPTO SANITARIO DE LA ULTIMA VISITA SANITARIA.</t>
  </si>
  <si>
    <t>LYC - INSUMOS MINEROS</t>
  </si>
  <si>
    <t>VEREDA LA BAJA
FINCA EL HIGUERA</t>
  </si>
  <si>
    <t>SANDRA PATRICIA LIZCANO DIAZ</t>
  </si>
  <si>
    <t>ACTA GENERAL DE INSPECCION, VIGILANCIA Y CONTROL SANITARIO, ES UNB ESTABLECIMIENTO NUEVO, INCIALMENTE SOLO VENDE ROPA Y ELEMENTOS DE SEGURIDAD INDUSTRIAL</t>
  </si>
  <si>
    <t>PLAZA DE MERCADO LA PESA - RIONEGRO
ASOCIACION PLAZA DE MERCADO LA PESA</t>
  </si>
  <si>
    <t>CALLE 13 N° 7-61</t>
  </si>
  <si>
    <t>ALCALDIA DE RIONEGRO
ARIEL GUERRERO AVILA</t>
  </si>
  <si>
    <t>ACTA DE VISITA - DILIGENCIA INSPECCION. VIGILANCIA Y CONTROL, LE APLICO ACTA A LA PLAZA DE MERCADO CON EL FIN DE ATENDER UNA PETICION POR OLORES, RESIDUOS DEL CUARTO FRIO DE CARNES, LA CUAL FUE REMITIDA POR LA PERSONERA</t>
  </si>
  <si>
    <t>CRAZY BABER</t>
  </si>
  <si>
    <t>CALLE 10 N° 12-05</t>
  </si>
  <si>
    <t>RAUL FERNANDO RUGELES PALOMINO</t>
  </si>
  <si>
    <t>ACTA DE INSPECCION VIGILANCIA Y CONTROL SANITARIO A ESTABLECIMEINTOS DE ESTETICA ORNAMENTAL</t>
  </si>
  <si>
    <t>HOTEL LA FUENTE DE RIONEGRO</t>
  </si>
  <si>
    <t>CALLE 10 N° 11-23</t>
  </si>
  <si>
    <t>LUIS IGNACIO MORENO GOMEZ / MARINA FIGUEROA</t>
  </si>
  <si>
    <t>ACTA DE INSPECCION VIGILANCIA Y CONTROL SANITARIO A ESTABLECIMEINTOS DE VIVIENDA TRANSITORIA</t>
  </si>
  <si>
    <t>MERCA FRUVER RIONEGRANO</t>
  </si>
  <si>
    <t>CARRERA 9 N° 8-39</t>
  </si>
  <si>
    <t>BRAYAN DURAN BARAJAS</t>
  </si>
  <si>
    <t>PLAZA DE MERCADO RIONEGRO
ASOCIACION PLAZA DE MERCADO RIONEGRO</t>
  </si>
  <si>
    <t>EL ACTA NO REGISTRA NUMERO DE INSCRIPCION SANITARIA.</t>
  </si>
  <si>
    <t>MISCELANEA Y VARIEDADES DE MONJE</t>
  </si>
  <si>
    <t>CALLE 12 N° 10- 22</t>
  </si>
  <si>
    <t>BLANCA NUBIA SANCHEZ D EMONJE</t>
  </si>
  <si>
    <t>LA CAMARA DE COMERCIO ESTA PARA VRIEDADES Y MISCELANEA, PERO EN LA VISITA SE EVIDENCIA MAS ACTIVIDAD DE ALMACENAMIENTO Y DISTRIBUCION DE BEBIDAS</t>
  </si>
  <si>
    <t xml:space="preserve">CONSORCIO SIEMPRE ADELANTE
COMEDOR ESCOLAR COLEGIO  INTEGRADO FRAY NEPOMUCENO RAMOS </t>
  </si>
  <si>
    <t>EL ACTA NO REGISTRA NUMERO DE INSCRIPCION, EL ACTA NO TRAE CONCEPTO SANITARIO DE LA ULTIMA VISITA</t>
  </si>
  <si>
    <t xml:space="preserve">PAPELERIA YEROCA </t>
  </si>
  <si>
    <t>CARRERA 9 N° 8-03 ALAMOS</t>
  </si>
  <si>
    <t>JENIFER ROJAS CACUA</t>
  </si>
  <si>
    <t>PAPELERIA MI LUZ</t>
  </si>
  <si>
    <t>CARRERA 9 N° 7-51</t>
  </si>
  <si>
    <t>LUZ STELLA AVILA OJEDA</t>
  </si>
  <si>
    <t>ACTA GENERAL DE INSPECCION VIGILANCIA Y CONTROL SANITARIO, CAMBIO DE ACTIVIDAD DE COMERCIAL ERA ANTIGUA TIENDA</t>
  </si>
  <si>
    <t>COMIDAS RAPIDAS PILI</t>
  </si>
  <si>
    <t>CARRERA 9 N° 7-53</t>
  </si>
  <si>
    <t>PRINCIPE TARAZONA PEÑA</t>
  </si>
  <si>
    <t>SALA DE BELLEZA VARIEDADES ISABEL SOFIA</t>
  </si>
  <si>
    <t>CARRERA 9 L 2 N° 8-27</t>
  </si>
  <si>
    <t>CARMEN LICETH PACHECO MENDOZA</t>
  </si>
  <si>
    <t>BICHELADAS DON HUGO</t>
  </si>
  <si>
    <t>CARRERA 9 N° 8-89</t>
  </si>
  <si>
    <t>HUGO ALFONSO PALENCIA CHACON</t>
  </si>
  <si>
    <t>SUPER AHORRO EY</t>
  </si>
  <si>
    <t>CALLE 10 N° 8-48</t>
  </si>
  <si>
    <t>YESENIA GOMEZ BARRIONUEVO</t>
  </si>
  <si>
    <t>HOTEL JUANFE</t>
  </si>
  <si>
    <t>CALLE 6 N° 6-95 PISO 2 Y 3 CORREGIMIENTO SAN RAFAEL DE LEBRIJA</t>
  </si>
  <si>
    <t>LAURY DISNEY SARMIENTO OSORIO</t>
  </si>
  <si>
    <t>EL OASIS HOTEL Y RESTAURANTE</t>
  </si>
  <si>
    <t>CARRERA 5 N° 6-40
CORREGIMIENTO SAN RAFAEL</t>
  </si>
  <si>
    <t>OSCAR MORA ROJAS 
MARY VARGAS LEON</t>
  </si>
  <si>
    <t>RESTAURANTE Y HELADERIA J Y J</t>
  </si>
  <si>
    <t>CALLE 7 N° 4-42
CORREGIMIENTO SAN RAFAEL</t>
  </si>
  <si>
    <t>OLGA YAMILE JIMENEZ RANGEL</t>
  </si>
  <si>
    <t>INDUSTRIALIZADO - COLEGIO JUAN PABLO II SEDE PRINCIPAL - SECUNDARIA</t>
  </si>
  <si>
    <t>CARRERA 6 N° 10 - 45 
CORREGIMIENTO DE SAN SAN RAFAEL</t>
  </si>
  <si>
    <t>ACTA DE INSPECCION SANITARIA CON ENFOQUE DE RIESGO PARA ALMACENAMIENTO TEMPORAL, ENTREGA Y SERVIDO DE ALIMENTOS, LE ENTREGA INDUSTRIALIZADO A ESTUDIANTES DE PRIMARIA, SEXTO, SEPTIMO Y OCTAVO</t>
  </si>
  <si>
    <t>PREPARADO EN SITIO - COLEGIO JUAN PABLO II SEDE PRINCIPAL - SECUNDARIA</t>
  </si>
  <si>
    <t>EL PREPARADO ES PARA NOVENO, DECIMO Y UNDECIMO.</t>
  </si>
  <si>
    <t>TU PASTEL CAFETERIA</t>
  </si>
  <si>
    <t>CALLE 5 ESQUINA PARQUE
CORREGIMIENTO SAN RAFAEL</t>
  </si>
  <si>
    <t>EDWAR ISAC QUINTERO CHONA</t>
  </si>
  <si>
    <t>ESCUELA BALSAS - ESCUELA RURAL I.E. SAN PEDRO LA RIGRA</t>
  </si>
  <si>
    <t>VEREDA EL FRENTE ALTO</t>
  </si>
  <si>
    <t>ACTA DE VISITA - DILIGENCIA INSPECCION. VIGILANCIA Y CONTROL, SE HIZO VISITA POR SOLICITUD DELK RECTOR CON EL FIN DE ABRIR DICHA ESCUELA YA QIE SE ENCUENTRA CERRADA</t>
  </si>
  <si>
    <t>PLANTA DE TRATAMIENTO DE AGUA POTABLE, SENA AGUAS CALIENTES</t>
  </si>
  <si>
    <t>VEREDA AGUAS CALIENTES</t>
  </si>
  <si>
    <t>JHON EDINSON JIMENEZ MARTINEZ - SUBDIRECTOR</t>
  </si>
  <si>
    <t>ACTA DE VISITA - DILIGENCIA INSPECCION. VIGILANCIA Y CONTROL, SE HIZO VISITA POR SOLICITUD DE UNA PETICION SOBRE LA CALIDAD DE AGUA CON RADICADO Nº 2025007933 DE FECHA 15 DE MAYO 2025.</t>
  </si>
  <si>
    <t>HOSPEDAJE EL GRAN CARIBEÑO</t>
  </si>
  <si>
    <t>CARRERA 8 N° 2-29</t>
  </si>
  <si>
    <t>BLEIDIS  DEL CARMEN SAUNET GAMARRA</t>
  </si>
  <si>
    <t>ACTA DE INSPECCION VIGILANCIA Y CONTROL SANITARIO A ESTABLECIMINETOS DE VIVIENDA TRANSITORIA</t>
  </si>
  <si>
    <t>RESTAURANTE Y HOSPEDAJE EL GRAN CARIBEÑO</t>
  </si>
  <si>
    <t>LA CASA DE LA EMPANADA</t>
  </si>
  <si>
    <t>CALLE 14 N° 7-13</t>
  </si>
  <si>
    <t>JOSE VICENTE MORENO DELGADO</t>
  </si>
  <si>
    <t>MICROMERCADO GUACHARACALES</t>
  </si>
  <si>
    <t>CALLE 16 Nª 16-10</t>
  </si>
  <si>
    <t>RAYMOND ANTONIO LUCENA MUÑOZ</t>
  </si>
  <si>
    <t>SUPERMERCADO EL DANDI</t>
  </si>
  <si>
    <t>CARRERA 8 N° 13-61</t>
  </si>
  <si>
    <t xml:space="preserve">JOSE DAVID PABON CARDENAS </t>
  </si>
  <si>
    <t>TIENDA EL LLANERO</t>
  </si>
  <si>
    <t>CARRERA 5A N° 12-06</t>
  </si>
  <si>
    <t>DIOSELINA BLANCO MELO</t>
  </si>
  <si>
    <t>ASOCIACION DE PADRES DE HOGARES DE BIENESTAR DEL BARRIO RINCON DE GIRON 2 - CENTRO DE DESARROLLO INFANTIL LAS ACASIAS  ( RESTAURANTE)</t>
  </si>
  <si>
    <t>CARRERA 4 N° 16-16</t>
  </si>
  <si>
    <t>MARLY CONSUELO VILLAR CADENA</t>
  </si>
  <si>
    <t>68255800139617-4</t>
  </si>
  <si>
    <t>ACTA DE INSPECCION VIGILANCIA Y CONTROL SANITARIO ESTABLECIMEITNOS EDUCATIVOS</t>
  </si>
  <si>
    <t>RESTAURANTE DEL SERVICIO NACIONAL DE APRENDIZAJE SENA - CENTRO DE FORMACION DEL SECTOR AGROPECUARIO - SEDE AGUAS CALIENTES</t>
  </si>
  <si>
    <t>VEREDA AGUAS CALIENTES 
KM 49 VIA AL MAR</t>
  </si>
  <si>
    <t>JHON EDINSON JIMENEZ MARTINEZ</t>
  </si>
  <si>
    <t>CERNTRO DE ATENCION AL SECTOR AGROPECUARIO - SEDE AGUAS CALIENTES</t>
  </si>
  <si>
    <t>KILOMETRO 49 VIA AL MAR
VEREDA AGUAS CALIENTES</t>
  </si>
  <si>
    <t>JHON EDINSON JIMENEZ MARTINEZ 
DENIS OMAR LAGUADO JAIMES</t>
  </si>
  <si>
    <t>ACTA DE INSPECCION VIGILANCIA Y CONTROL SANITARIO A ESTABLECIMIENTOS DE VIVIENDA TRANSITORIA</t>
  </si>
  <si>
    <t>CENTRO DE FORMACION DEL SECTOR AGROPECUARIO SENA - SEDE AGUAS CALIENTES</t>
  </si>
  <si>
    <t>JHON EDINSON MARTINEZ 
ZEGRID FRANCISCO CADENA CASTAÑEDA</t>
  </si>
  <si>
    <t>ACTA DE INSPECCION VIGILANCIA Y CONTROL SANITARIO A ESTABLECIMIENTOS EDUCATIVOS, ADICIONAL SE VISITO LA BODEGA DONDE SE ALMACEN LAS SUSTANCIAS QUIMICAS CUYO PORCENTAJE DE CUMPLIMIENTO FUE DEL 70%, LO CUAL HACE PARTE DE LA VERIFICACION DE UNA QUEJA INTERPUESTA POR EL SINDICATO DEL SENA</t>
  </si>
  <si>
    <t>SERVICIO DE REPARACIÒN MOTOS - AUTOSERVICIO EL PLAYÒN</t>
  </si>
  <si>
    <t>CARRERA 7 N° 7C-34</t>
  </si>
  <si>
    <t>MARTHA CECILIA MUÑOZ REYES</t>
  </si>
  <si>
    <t>ACTA DE INSPECCION VIGILANCIA Y CONTROL SANITARIO ESTABLECIMIENTOS INDUSTRIALES COMERCIALES Y DE SERVICIO DONDE SE USAN Y ALMACENAN SUSTANCIAS Y PRODUCTOS QUIMICOS.
NO SE REALIZA INSCRIPCION POR QUE EN LA CAMARA DE COMERCIO TRAE OTRA DIRECCION</t>
  </si>
  <si>
    <t>FORMADERA SOLUCIONES</t>
  </si>
  <si>
    <t>CARRERA 8 N° 14-30</t>
  </si>
  <si>
    <t>FABIO ANDRES OLIVERA SIERRA</t>
  </si>
  <si>
    <t>ACTA DE INSPECCION VIGILANCIA Y CONTROL SANITARIO ESTABLECIMIENTOS INDUSTRIALES COMERCIALES Y DE SERVICIO DONDE SE USAN Y ALMACENAN SUSTANCIAS Y PRODUCTOS QUIMICOS.</t>
  </si>
  <si>
    <t>FRUVER  JK</t>
  </si>
  <si>
    <t>CARRERA 6 N° 7A-18</t>
  </si>
  <si>
    <t>JULIO CESAR CHAPARO GOMEZ</t>
  </si>
  <si>
    <t>MICROMERCADO EL ROLO</t>
  </si>
  <si>
    <t>CARRERA 6 N° 7A - 24</t>
  </si>
  <si>
    <t>NELLY ORTEGA RAMIREZ</t>
  </si>
  <si>
    <t>BABER SHOP TATTO AND PIERANG MY BROTHER</t>
  </si>
  <si>
    <t>CARRERA 7 N° 12-22</t>
  </si>
  <si>
    <t>ISABEL ORTEGA DURAN 
JHOAN JURADO</t>
  </si>
  <si>
    <t>DROGUERIA Y CASA VERDE LOS COCO</t>
  </si>
  <si>
    <t>CARRERA 8 N° 13-35</t>
  </si>
  <si>
    <t>WENDY TATIANA JEREZ HERNANDEZ</t>
  </si>
  <si>
    <t xml:space="preserve">COMEDOR RESTAURANTE COLEGIO CAMPESTRE BETHEL </t>
  </si>
  <si>
    <t>VEREDA GUACHARACALES 
FINCA BETHEL</t>
  </si>
  <si>
    <t>CARMENZA YEGSID PALACIO ESCALANTE ( RECTOR / DIRECTOR)</t>
  </si>
  <si>
    <t>COLEGIO CAMPESTRE BETHEL</t>
  </si>
  <si>
    <t>VEREDA GUACHARACALES
FINCA BETHEL</t>
  </si>
  <si>
    <t>COLEGIO SAN FRANCISCO DE ASIS - SEDE L - ESCUELA RURAL MATA DE CAÑA II</t>
  </si>
  <si>
    <t xml:space="preserve">VEREDA MATA DE CAÑA </t>
  </si>
  <si>
    <t>DIZZ ALARUY LEAL ESPINOSA</t>
  </si>
  <si>
    <t xml:space="preserve">COLEGIO SAN FRANCISCO DE ASIS SEDE L -  ESCUELA RURAL MATA DE CAÑA II </t>
  </si>
  <si>
    <t>VEREDA MATA DE CAÑA</t>
  </si>
  <si>
    <t>COLEGIO SAN FRANCISCO DE ASISI - ESCUELA RURAL SAN BERNARDO  SEDE D</t>
  </si>
  <si>
    <t>VEREDA RIO BLANCO</t>
  </si>
  <si>
    <t>DIZZ ALARY LEAL ESPINOSA</t>
  </si>
  <si>
    <t>CONSORCIO SIEMPRE ADELANTE - RESTAURANTE 
COLEGIO SAN FRANCISCO DE ASISI - ESCUELA RURAL SAN BERNARDO  SEDE D</t>
  </si>
  <si>
    <t>DISCOBAR KARINBEAN</t>
  </si>
  <si>
    <t>CARRERA 7 N° 13-23</t>
  </si>
  <si>
    <t>DEIVIS MARTIN LOPEZ CARVAJAL</t>
  </si>
  <si>
    <t>ACTA DE INSPECCION VIGILANCIA Y CONTROL SANITARIO ESTABLECIMIENTOS DE PROSTIBULOS Y SIMILARES</t>
  </si>
  <si>
    <t xml:space="preserve">ASOCIACION DE USUARIOS DEL ACUEDUCTO SANTA CRUZ DE LA COLINA - ASUACOL </t>
  </si>
  <si>
    <t>CORREGIMIENTO DE SANTA CRUZ DE LA COLINA
CALLE 5 N° 5-07</t>
  </si>
  <si>
    <t>OSCAR MUÑOZ CRUZ  ( PRESIDENTE DE LA JUNTA DEL ACUEDUCTO)</t>
  </si>
  <si>
    <t>IRABA 70 BPS: 55,5, SE ACTUAIZARON LOS PUNTOS DE MUESTREO</t>
  </si>
  <si>
    <t>SILVIA FERNANDA GUERRERO</t>
  </si>
  <si>
    <t>CARRERA 5 N° 4-40</t>
  </si>
  <si>
    <t>SALA DE BELLEZA GILMA</t>
  </si>
  <si>
    <t>CARRERA 5 N° 3-03</t>
  </si>
  <si>
    <t>GILMA AZUCENA PRADA TARAZONA</t>
  </si>
  <si>
    <t>SALA BELLEZA ALBA, BELLEZA Y STILO</t>
  </si>
  <si>
    <t>CARRERA 5 N° 4-66</t>
  </si>
  <si>
    <t>ALBA JANETT LEON</t>
  </si>
  <si>
    <t>DROGUERIA SOTO NORTE</t>
  </si>
  <si>
    <t>CARRERA 5 N° 5-19</t>
  </si>
  <si>
    <t>MIRIAM PINILLA MANRIQUE</t>
  </si>
  <si>
    <t>DROGUERIA SAN JOSE DE MATANZA</t>
  </si>
  <si>
    <t>YAIDI SUSANA BERMUDEZ RONDON</t>
  </si>
  <si>
    <t>DROGUERIA LA CARIDAD</t>
  </si>
  <si>
    <t>CARRERA 5 N° 6-52</t>
  </si>
  <si>
    <t>VICTOR EDUARDO CALDERON HERNANDEZ</t>
  </si>
  <si>
    <t>RESTAURANTE LA BUENA SAZON</t>
  </si>
  <si>
    <t>CARRERA 5 N° 5-35 / 23</t>
  </si>
  <si>
    <t>YECITH QUINTERO</t>
  </si>
  <si>
    <t>AZADERO LA CASONA</t>
  </si>
  <si>
    <t>CARRERA 5 N° 7-80</t>
  </si>
  <si>
    <t>BEATRIZ HERNANDEZ</t>
  </si>
  <si>
    <t>TIENDA EL MEZCLAL G</t>
  </si>
  <si>
    <t>CARRERA 6 N° 8-40</t>
  </si>
  <si>
    <t>PEDRO LUIS MOTTA RODRIGUEZ</t>
  </si>
  <si>
    <t>BILLARES RANCHO JA</t>
  </si>
  <si>
    <t>CARRERA 6 N° 6-37</t>
  </si>
  <si>
    <t>JOSE ALFREDO RANGEL ARIAS</t>
  </si>
  <si>
    <t>ACTA GENERAL DE INSPECCION VIGILANCIA Y CONTROL SANITARIO, EL ACTA NO REGISTRA NUMERO DE INSCRIPCION</t>
  </si>
  <si>
    <t>FERRETERIA V&amp;V</t>
  </si>
  <si>
    <t>CALLE 3 Nª 6-63</t>
  </si>
  <si>
    <t>OMAIRA GAMBOA LAGUADO</t>
  </si>
  <si>
    <t>ACTA DE INSPECCION VIGILANCIA SANITARIO ESTABLECIMIENTOS INDUSTRIALES, COMERCIALES Y DE SERVICIOS DONDE USAN Y ALMACENAN SUSTANCIAS Y PRODUCTOS QUIMICOS</t>
  </si>
  <si>
    <t>TALLER SOTO SANDER</t>
  </si>
  <si>
    <t>CALLE 6 N° 4-72</t>
  </si>
  <si>
    <t>JUAN VICENTE SOLANO TOLOZA</t>
  </si>
  <si>
    <t>TALLER METALICAS MENDOZA</t>
  </si>
  <si>
    <t>CALLE 5 N° 3-40 / 0</t>
  </si>
  <si>
    <t>JESUS ANTONIO MENDOZA HERNANDEZ</t>
  </si>
  <si>
    <t xml:space="preserve">INSTITUTO AGRICOLA DE CHARTA SEDE B - ESCUELA GARCIA CADENA </t>
  </si>
  <si>
    <t>ESCUELA GARCIA CADENA  CARRERA 7 N° 3-01</t>
  </si>
  <si>
    <t>CARRERA 3 N° 2-97</t>
  </si>
  <si>
    <t>ALEIDA CAICEDO</t>
  </si>
  <si>
    <t>HELADERIA Y DULCERIA TIPICOS</t>
  </si>
  <si>
    <t>CALLE 2 N° 1-53 / 55</t>
  </si>
  <si>
    <t>YULITZA EUGENIA SURMAY DURAN</t>
  </si>
  <si>
    <t>CALLE 4  CARRERA 4 
CARRERA 5 CON CALLE 8</t>
  </si>
  <si>
    <t>ACTA DE VISITA ENTREGA EL 12 DE AGOSTO CON EL INFORME DE JULIO</t>
  </si>
  <si>
    <t>TIENDA CANTINA ANGI</t>
  </si>
  <si>
    <t>CARRERA 2 N° 2-04</t>
  </si>
  <si>
    <t>TRINIDAD DELGADO RAMON</t>
  </si>
  <si>
    <t>TIENDA MICHIQUEJA</t>
  </si>
  <si>
    <t>CARRERA 4 N° 4-24</t>
  </si>
  <si>
    <t>NORAIDA GARCIA SEPULVEDA</t>
  </si>
  <si>
    <t xml:space="preserve">CALLE 4 N° 3-28 </t>
  </si>
  <si>
    <t>JOSE JOAQUIN OCHOA</t>
  </si>
  <si>
    <t>RESTAURANTE SAN SEBASTIAN</t>
  </si>
  <si>
    <t>CALLE 5 N° 5-08</t>
  </si>
  <si>
    <t>NANCY TOLOZA</t>
  </si>
  <si>
    <t>TIENDA EL COMPAY</t>
  </si>
  <si>
    <t>CARRERA 5 N° 4-02</t>
  </si>
  <si>
    <t>MYRIAM RODRIGUEZ GARCES
FREDY ALFONSO LOZANO</t>
  </si>
  <si>
    <t>CHARCUTERIA SAN SEBASTIAN</t>
  </si>
  <si>
    <t>CARRERA 5 N° 4-05</t>
  </si>
  <si>
    <t>MARIA CONCEPCION RAMON RAMIREZ</t>
  </si>
  <si>
    <t>CAFETERIA  Y PANADERIA EL GRAN GUERRERO</t>
  </si>
  <si>
    <t>CARRERA 4 N° 1-05</t>
  </si>
  <si>
    <t>JESUS ERNEL ORTEGA</t>
  </si>
  <si>
    <t>TIENDA DOÑA BELLA</t>
  </si>
  <si>
    <t>CALLE 4 N° 5-23</t>
  </si>
  <si>
    <t>BELLANITH RODRIGUEZ GUERRERO</t>
  </si>
  <si>
    <t>TIENDA EL PORTAL</t>
  </si>
  <si>
    <t>CARRERA 1 N° 1 - 25</t>
  </si>
  <si>
    <t>MARLEN VILLAMIZAR ESTEBAN</t>
  </si>
  <si>
    <t>COMIDAS RAPIDAS DOÑA EVA</t>
  </si>
  <si>
    <t xml:space="preserve">CALLE 4 N° 3-45 </t>
  </si>
  <si>
    <t>EVANGELINA DELGADO RAMON</t>
  </si>
  <si>
    <t>TIENDA EL DEPORTISTA</t>
  </si>
  <si>
    <t>CARRERA 5 N° 5-21</t>
  </si>
  <si>
    <t>YADIRA YAMILE GUERRERO</t>
  </si>
  <si>
    <t>BOLO CLUB KIWI</t>
  </si>
  <si>
    <t>CARRERA 5 N° 8-19</t>
  </si>
  <si>
    <t>ERVIN FERRER MOTTA</t>
  </si>
  <si>
    <t>GRANJA HELENA HERMANOS BERMUDEZ S.A.S</t>
  </si>
  <si>
    <t>VEREDA NUEVA VEREDA FINCA SANTA HELENA</t>
  </si>
  <si>
    <t>BAUDILIO BERMUDEZ FIGUEROA</t>
  </si>
  <si>
    <t>GRANERO SURATA</t>
  </si>
  <si>
    <t>CALLE 4 N° 3-01</t>
  </si>
  <si>
    <t>GERMAN EDUARDO ALBARRACIN</t>
  </si>
  <si>
    <t>TIENDA JACOBITO</t>
  </si>
  <si>
    <t>CARRERA 4 N° 7-32</t>
  </si>
  <si>
    <t>BARBARA BAUTISTA CELIS</t>
  </si>
  <si>
    <t>TIENDA Y BILLARES ALFARO</t>
  </si>
  <si>
    <t>CARRERA 5 N° 5-18</t>
  </si>
  <si>
    <t>LIBARDO ALFARO TORRES</t>
  </si>
  <si>
    <t>ALCALDIA DE RIONEGRO - 
ARIEL GUERRERO AVILA</t>
  </si>
  <si>
    <t>SE EVIDENCION EN EL CUARTO DE DESPOSTE MANILLAS O LAZOS, VASOS CON RESIDUOS DE BEBIDAS, RECIPIENTES DE LIMPIDO, MESONES EN MAL ESTADO, TABLAS DE PICAR NE MATERIAL NO SANITARIO, PERSONAL MANIPULADOR SIN CERTIFICADO MEDICO, SIN CAPACITACION, SIN DOTACION PAREDES EN MATERIAL NO SANITARIO, SUPERFICIES DE CONTACTO NO SANITRIO SIFONES DE DESAGUE TAPONADA, EN CONCLUSION CONDICIONES SANITARIAS DEFICIENTES</t>
  </si>
  <si>
    <t>SE SOLICITO APERTURA DE PROCESO SANCIONATORIO MEDIANTE PROCESO DE FOREST N° 2710012 AL CORDINADOR DE SALUD AMBIENTAL</t>
  </si>
  <si>
    <t>BRAZOS</t>
  </si>
  <si>
    <t xml:space="preserve">NO APLICA </t>
  </si>
  <si>
    <t>NO SOPORTA PROCEDENCIA DE PLANTA DE BENEFICIO AUTORIZADA</t>
  </si>
  <si>
    <t>PIERNAS</t>
  </si>
  <si>
    <t>CABEZA</t>
  </si>
  <si>
    <t>PATAS Y HUESO</t>
  </si>
  <si>
    <t>VISITA AL ESTABLECIMIENTOS BALCONES DE SAN ANTONIO POR TEMA DE LEGALIZACION Y DOCUMENTOS DE HOSPEDAJE.</t>
  </si>
  <si>
    <t>YAQUELINE PEREZ</t>
  </si>
  <si>
    <t>ROSMIRA GAMBOA GAMBOA</t>
  </si>
  <si>
    <t>SE REALIZA VISITA DE INSPECCION OCULAR AL ESTABLECIMIENTO Y SE VERIFICA QUE LA SEÑORA ROSMIRA GAMBOA CONSTRUYO TRES HABITACIONES, LAS CUALES LA SEÑORA ROSMIRA INDAGA QUE LAS CONSTRUYE PARA HOSPEDAR A SU FAMILIA, CADA HABITACION TIENE CAPACIDAD, DE 6 PERSONAS CON UN BAÑO SOCIAL</t>
  </si>
  <si>
    <t xml:space="preserve">SE RECOMENDA A LA SEÑORA ROSMIRA QUE SI LAS HABITACIONES CONSTRUIDAS VAN A HACER PARA ALQUILER, SE DEBE TRAMITAR LA DOCUMENTACION DE LEY, COMO ES LA CAMARA DE COMERCIO - RUT - REGISTRO DE INSDUSTRIA Y COMERCIO PARA ESTABLECERLO COMO HSOPEDAJE COMERCIAL. </t>
  </si>
  <si>
    <t>LA PERSONERA MUNICIPAL ENVIA UN OFICIO SOBRE LA PROBLEMÁTICA DE MALOS OLORES PROVENIENTES DEL CUARTOS FRIOS DE LA PLAZA DE MERCADO , INGRESO Y ALMACENAMIENTO DE CARNES DE PROCEDENCIA CLANDESTINA</t>
  </si>
  <si>
    <t>COMERCIANTES DE CARNE, Y ADMINISTRADORES DE LA PLAZA DE MERCADO</t>
  </si>
  <si>
    <t>LA COMUNIDAD QUE ASISTE A LA PLAZA</t>
  </si>
  <si>
    <t xml:space="preserve">EL DIA 27 DE JUNIO DE 2025, LA FUNCIONARIA ROSARIO DIAZ, LE CONTESTA  A LA PERSONERA, QUE SE TIENE PROGRAMADA UNA VISITA YA QUE LA COMUNIDAD LE HA MANIFESTADO CONSTANTEMENTE, EN CUANTO A LA CLANDESTINIDAD SE DEBE DAR PARTE A LA ALCALDIA Y A LA POLICIA.
EL 15 DE JULIO DE 2025, DE REALIZO VISITA A LA PLAZA DE MERCADO Y SE APLICO MEDIDA SANITARIA DE SEGURIDAD, LA CUAL FUE NOTIFICADA EL 16 DE JULIO A EL ALCALDE SECRETARIO GENERAL YDEL INTERIOR, Y COMANDANTE DE POLICIA.
EL 18 DE JULIO DE 2025, SE LE CONTESTO A LA PERSONERA EL OFICIO CON RADICACION DE FOREST 20250112884 Y PROCESO 2696653 DEL 2 DE JULIO DE 2025. </t>
  </si>
  <si>
    <t>EL SEÑOR DANIEL JAIMES JAIMES, PRESIDENTE DE LA JAC DE LA VEREDA BAMBU, ELEVO UN DERECHO DE PETICION, SOBRE LOS MALOS OLORES GENERADOS POR LA DEFICIENTE PRESTACION DE SERVICIOS DE RECOLECCION DE RESIDUOS SOLIDOS EN LA VEREDA EL BAMBU.</t>
  </si>
  <si>
    <t>EMPRESA DE SERVICIOS PUBLCIOS, EMSERVIR S.A. E.S.P.</t>
  </si>
  <si>
    <t>COMUNIDAD DEL BAMBU</t>
  </si>
  <si>
    <t>MALOS MANEJOS E INCUMPLIMIENTO Y POSIBLES AFECTACIONES A LA SALUD PUBLICA,  Y EN EL FUTURO DERIVADOS DE LA DEFICIENTE PRESTACION DEL SERVICIO DE RECOLECCION DE RESIDUOS SOLIDOS EN EL BAMBU - RIONEGRO.QUEMA DE RESIDUOS Y DISPOSICION DE RESIDUOS A LA QUEBRADA QUE PASA POR EL SECTOR QUEBRADA SALAMAGA.
SE REALIZO RECORRIDO EN LA VIA PRINCIPAL Y CALLE DEL CASERIO EL BAMBU EN ACOMPAÑAMIENTO DEL SEÑOR DANIEL JAIMES SOBRE EL KILOMETRO 30 DEL CASCO URBANO DE RIONEGRO CONDUCE EL PLAYON Y A LA VEREDA MISIGUAY ( YE), DONDE SE EVIDNECIA FRENTE A LAS VIVIENDAS ACUMULACION DE RESIDUOS SOLIDOS DOMICILIARIOS EN COSTALES Y BOLSAS NEGRAS, SE EVIDENCIA RASTROS DE QUEMAS A CIELO ABIERTO APARENTEMENTE DE RESIDUOS EN ALGUNAS ZONAS DEL SECTOR, TAMBIEN SE PUEDE OBSERVAR RESTOS DE RESIDUOS QUE FUERON DEPORTISTAS CERCA A LA QUEBRADA SALAMAGA ( ORILLA) EN EL SECTOR EL PUENTE Y UNA QUEMA REALZIADA DENTRO DE LA QUEBRADA PASOS ABAJO DEL CAMPAMENTO ADVENTISTA</t>
  </si>
  <si>
    <t xml:space="preserve">DURANTE LA VISITA SE INDAGA CON LA COMUNIDAD DEL SECTOR QUIENES INFORMAN TENER ALMACENADOS MAS RESIDUOS AL INTERIOR DE LAS VIVIENDAS PARA EVITAR LOS REGUEROS, TAMBIEN INFORMAN CLAFICAR LOS RESIDUOS ORGANICOS, LOS RECICLABLES LOS CUALES TAMPOCO HAN SIDO, RECOLECTADOS NO SE EVIDIENCIA MALOS OLORES OFENSIVOS NO SE EVIDENCIA  ACUMLACION DE RESIDUOS EN LA QUEBRADA, SIN EMBARGO LOS HABITANTES INDICARON QUE EN OCASIONES VEN PASAR BOLSAS Y COSTALES APARENTEMENTE CON BASURAS EN HORAS DE LA NOCHE EN LA QUEBRADA, INDICAN QUE LA RECOLECCION NO SE REALIZA HACE MAS DE UN MES EN EL SECTOR.
SE REMITE POR COMPETENCIA A LA ALCALDIA Y A EMSERVIR ESP, PERSONERA MUNICIPAL.- CDMB.
EL 25 DE JULIO CON PROCESO Nº 2712164, EL CORDINADOR DEL GRUPO DE GESTION DE SALUD AMBIENTAL LE DA RESPUESTA AL PETICIONARIO.
</t>
  </si>
  <si>
    <t>SE RECIBE QUEJA VERBAL EL 24 DE JUNIO DE 2025, POR PARTE DEL CRISTOBAL PABON ORTEGA, QUIEN INFORMA SENTIR AFECTADA SU SALUD A CAUSA DE AGUAS RESIDUALES PROVENIENTES DE LA VIVIENDA UBICADA EN LA DIRECCION CALLE 13 N° 5-12 DONDE EL SEÑOR PABLO ESTUPIÑAN</t>
  </si>
  <si>
    <t>PABLO ESTUPIÑAN</t>
  </si>
  <si>
    <t>CRISTOBAL PABON ORTEGA</t>
  </si>
  <si>
    <t>SE REALIZA VISITA EN EL SECTOR DE CANAL DE AGUAS LLUVIAS UBICADO EN LA CALLE 13 CON CARRERA 5° EN LA PARTE TRASERA DE LA VIVIENDA DEL SEÑOR CRISTOBAL ORTEGA DONDE QUEDA UBICADA EN EL CANAL DE AGUA LLUVIA, EL CAUL TIENE UNA ESTRUCTURA DE CONCRETO Y REDUCTORES DE VELOCIDAD; SE EVIDENCIA TUBERIA QUEDA HACIA EL CANAL Y SE EVIDENCIA UN TUBO EN LA PARTE BAJA SOBROS DE ALIMENTOS</t>
  </si>
  <si>
    <t>SE REMITE A LA AUTORIDAD AMBENTAL - RADICADO 15755 DEL 17 DE JULIO.
SE REMITIO TAMBIEN A SECRETARIA DE PLANEACION DEL 16 DE JULIO
EL 17 DE JULIO DE 2025, SE LE NOTIFICO AL SEÑOR CRISTOBAL PABON</t>
  </si>
  <si>
    <t>SE RECIBE QUEJA POR PARTE DE CIUDADANO, QUIEN MANIFIESTA QUEJA ANONIMA POR AFECTACION A SU SALUD POR OLORES OFENSIVOS POR PRESENCIA DE PATOS Y PILA DE AGUA DE PATOS</t>
  </si>
  <si>
    <t>LAURA PATRICIA LOPEZ - ALEXANDER ACUÑA</t>
  </si>
  <si>
    <t>JORGE COTE</t>
  </si>
  <si>
    <t>SE REALIZA VISITA EN LA VIVIENDA UBICADA EN LA CARRERA 6A N° 12-IMPAR QUIEN ATIENDE LA VISITA PERMITE EL INGRESO A LA VIVIENDA, EL PATIO DE LA VIVIENDA DA HACIA  LA CARRERA SEXTA, PATIO APROXIMADAMENTE 6METROS DE LARGO POR 6 DE ANCHO, SE EVIDENCIA 7 PATOS, 5 GALLINAS 2 PERROS 3 PISCOS Y 1 GALLO, SE EVIDENCIA PISO DE TIERRA, ARBOLES DE CACAO, UNA PILA DE PESO APROXIMADAMENTE 70X40 CM, NO SE EVIDENCIA O PERCIBEN OLORES OFENSIVOS AL MOMENTO DE LA VISITA EN EL PATIO, PERO SI EN LA CARRERA 6.
SE REALIZA VERIFICACION DEL PATIO QUE QUEDA AL LADO DE LA VIVIENDA DE LA CASA CON DIRECCION CARRERA 6A N° 12 DEL SEÑOR ALEXANDER ACUÑA, DONDE SE EVIDENCIA UNA TIPO DE OBRA DE PISO DE TIERRA Y TECHO DE ZINC CON TAMO DE ARROZ PERO SIN ANIMALES, VIVIENDA SE ENCUENTRA DESABILITADA EN REMODELACION, NO SE PERCIBEN OLORES OFENSIVOS</t>
  </si>
  <si>
    <t>SE INFORMA Y SE SOCIALIZA EL DECRETO 780 DE 2016, ARTICULO 2.8.5.2.37 ACERCA DE LA PROHIBICION DE INSTALAR CRIADEROS DE ANIMALES EN PERIMETROS URBANOS.
SE SOLICITA MEJORAR LA RECOLECCION DE HECES FECALES EN SUELO, MEJORAR LA LIMPIEZA Y DESINFECCION DE PILA DE AGUA, INCREMENTAR FRECUENCIA DE LIMPIEZA Y DESINFECCION DE AREAS A FIN DE EVITAR OLORES Y PROLIFERACION DE VECTORES.</t>
  </si>
  <si>
    <t>EL 6 DE JUNIO EL RECTOR DE LA INSTITUCION EDUCATIVA SAN PEDRO LA TIGRA, SOLICITO VISITA DE INSPECCION SANITARIA PARA LA ESCUELA RURAL BALSA QUE ESTABA CERRADA PARA SU POSTERIOR APERTURA.</t>
  </si>
  <si>
    <t>COMUNIDAD EDUCATIVO DE LA BALSA</t>
  </si>
  <si>
    <t xml:space="preserve">SE APLICO ACTA DE VISITA DE DILIGENCIA INSPECCION, VIGILANCIA Y CONTROL SANITARIO  A LA SEDE DE LA ESCUELA, Y SE REALIZO UN INFORME DE VISITA TECNICA Y SE LE NOTIFICO VIA CORREO ELECTRONICO EL 31 DE JULIO  AL RECTOR.   </t>
  </si>
  <si>
    <t>RED DE DISTRIBUCION, UNIDAD DE SERVICIOS PUBLICOS DE ACUEDUCTO, ALCANTANRILLADO Y ASEO,  PUNTO N° 0001</t>
  </si>
  <si>
    <t xml:space="preserve">LA MUESTRA FUE TOMADA A LAS 08:30 PM, ENTEGADA AL LABORATORIO A LAS 01:10 PM,  SE NOTIFICO EL RESULTADO DE LAS MUESTRAS CUYO RESULTADO FUE IRCA RIESGO MEDIO EL 4 DE AGOSTO  POR CORREO ELECTRONICO A SERVICIOS PUBLICOS, PLANEACION Y SALUD. </t>
  </si>
  <si>
    <t xml:space="preserve">LA MUESTRA FUE TOMADA EN COMPAÑÍA DE JOSE GARCIA - OPERARIO </t>
  </si>
  <si>
    <t xml:space="preserve">LA MUESTRA FUE TOMADA A LAS 08:00 AM, Y ENTREGADA AL LABORATORIO  A LAS 10:10 DE LA MANAÑA DEL MISMO DIA, EL RESULTADO DE IRCA FUE SIN RIESGO, EL CUAL FUE NOTIFICADO EL 4 DE AGOSTO AL GERENTE EMPRESA DE SERVICIOS PUBLICOS,A EL ALCALDE, A LA SECRETARIA DE SALUD Y AL COVE. </t>
  </si>
  <si>
    <t xml:space="preserve">LA MUESTRA FUE TOMADA A LAS 08:20 AM, ENTREGADA AL CONSORCIO TRANSPORCOL A LAS 9:40 AM, Y ENTREGADA AL LABORATORIO A LAS 07:20 AMDEL 23 DE JULIO, EL 4 DE AGOSTO SE NOTIFICO EL RESULTADO DE LAS MUESTRAS CUYO RESULTADO FUE IRCA SIN RIESGO AL  COVE,  SECRETARIA DE SERVICIOS PUBLICOS, POR CORREO ELECTRONICO. </t>
  </si>
  <si>
    <t xml:space="preserve">RED DE DISTRIBUCION, CENTRO DE ATENCION AL SECTOR AGROPECUARIO AGUAS CALIENTES, PUNTO SECTOR VIVIERO </t>
  </si>
  <si>
    <t xml:space="preserve">LA MUESTRA SE TOMO EN COMPAÑÍA DE JORGE ANDRES VEGA PINZON - ING AMBIENTAL </t>
  </si>
  <si>
    <t>LA MUESTRA FUE TOMADA A LAS 4:00 PM Y ENTREGADA AL LABORATORIO EL 10 DE JULIO A LAS 08:07. EL 4 DE AGOSTO SE NOTIFICO EL RESULTADO DE LA MUESTRA AL SUBDIRECTOR JHON EDINSON JIMENEZ MARTINEZ POR CORREO ELECTRONICO</t>
  </si>
  <si>
    <t>RED DE DISTRIBUCION, ASOCIACION DE USUARIOS DE ACUEDUCTO SANTA CRUZ DE LA COLINA - ASUACOL, PUNTO N° 001</t>
  </si>
  <si>
    <t>LA MUESTRA FUE TOMADA EN COMPAÑA DE DEYVER ORTEGA MEDINA - FONTANERO</t>
  </si>
  <si>
    <t>LA MUESTRA FUE TOMADA A LAS 11:00 AM Y ENTREGADA AL LABORRATORIO A LAS 2:18 DEL MISMO DIA</t>
  </si>
  <si>
    <t xml:space="preserve">PREVENCION DE LA RABIA </t>
  </si>
  <si>
    <t>VEREDA CHORRERA, ORTEGON Y MANGUERA</t>
  </si>
  <si>
    <t>COMUNIDAD GENERAL</t>
  </si>
  <si>
    <t>SE HICIERON 2 JORNADAS DE VACUNACION LOS DIAS 29 Y 31 DE JULIO DE 2025.</t>
  </si>
  <si>
    <t>MANIPULACION DE ALIMENTOS EN PREPARACION, ALMACENAMIENTO, TRANSPORTE Y SERVICIOS DE ALIMENTOS</t>
  </si>
  <si>
    <t>MODALIDAD VIRTUAL</t>
  </si>
  <si>
    <t>PERSONAL OPERATIVO DE LA FUNDACION PROYECTANDO FUTURO EN LOS PROGRAMAS DE BIENESTAR FAMILIAR - ENTORNO FAMILIAR COREGIMIENTO LA TIGRA SAN RAFAEL, SAN JOSE DE LOS CHORROS DEL MUNICIPIO DE RIONEGRO</t>
  </si>
  <si>
    <t>CENTRO DE DESARROLLO INFANTIL CDI PIRULIN ,UNICIPIO DE RIONEGRO</t>
  </si>
  <si>
    <t>PERSONAL OPERATIVO DE LA FUNDACION PROYECTANDO FUTURO EN LOS PROGRAMAS DE BIENESTAR FAMILIAR - ENTORNO FAMILIAR CASCO URBANO DEL MUNICIPIO DE RIONEGRO</t>
  </si>
  <si>
    <t>RESIDUOS QUE PRODUCEN PROLIFERACION DE VECTORES</t>
  </si>
  <si>
    <t>EXPENDIOS DE CARNE BOVINA</t>
  </si>
  <si>
    <t>ESTACION DE POLICIA DE CHARTA</t>
  </si>
  <si>
    <t>POLICIA Y EXPENDEDORES DE CARNE</t>
  </si>
  <si>
    <t>FUE ENTREGADA CON EL INFORME DEL MES DE JULIO DE 2025.</t>
  </si>
  <si>
    <t>MANIPULACION DE ALIMENTOS FOLLETOS INFORMATIVOS</t>
  </si>
  <si>
    <t>MANIPUALDORES DE ALIMENTOS</t>
  </si>
  <si>
    <t>TIENDA EL MAYORAL</t>
  </si>
  <si>
    <t>CALLE 5 N° 4 - 31</t>
  </si>
  <si>
    <t xml:space="preserve">LUZ MARY GELEVEZ ACEVEDO </t>
  </si>
  <si>
    <t>LECHE FRESKALECHE ULTRA ALTA TEMPERATURA</t>
  </si>
  <si>
    <t>FESKALECHE SAS</t>
  </si>
  <si>
    <t>RSA0021879-2022</t>
  </si>
  <si>
    <t>L 010/11 B11338</t>
  </si>
  <si>
    <t>LECHE FRESKALECHE SEMIDESCREMADA DESLACTOSA</t>
  </si>
  <si>
    <t>RSA006444-2018</t>
  </si>
  <si>
    <t>L 01251011</t>
  </si>
  <si>
    <t>LECHE COLANTA ULTRA TEMPORA</t>
  </si>
  <si>
    <t>COLANTA</t>
  </si>
  <si>
    <t>RSA0014091-2021</t>
  </si>
  <si>
    <t>L 1904400110137592</t>
  </si>
  <si>
    <t>L 010/12 B1 13:28</t>
  </si>
  <si>
    <t>L 0-10 ELL 10:15</t>
  </si>
  <si>
    <t>SEPTIEMBRE</t>
  </si>
  <si>
    <t>REALIZADO EL 19 DE SEPTIEMBRE DE 2025</t>
  </si>
  <si>
    <t xml:space="preserve">EXPENDIO DE CARNE FAMILIA SUAREZ FORERO </t>
  </si>
  <si>
    <t>EXPENDIO DE CARNE LA GUAVATEÑITA</t>
  </si>
  <si>
    <t>CARRERA 3  No. 3-23</t>
  </si>
  <si>
    <t>FERNANDO ROMERO ESPITIA</t>
  </si>
  <si>
    <t xml:space="preserve">EXPENDIO DE CARNE EL CEBU GUAVATA </t>
  </si>
  <si>
    <t>CARRERA 3 No. 3-31</t>
  </si>
  <si>
    <t xml:space="preserve">HECTOR RAUL CUBIDES </t>
  </si>
  <si>
    <t>EXPENDIO DE CARNE EL CEBU GUAVATEÑO</t>
  </si>
  <si>
    <t>CALLE 6 No. 6-16</t>
  </si>
  <si>
    <t>EXPENDIO DE CARNE LA CENTRAL GUAVATA</t>
  </si>
  <si>
    <t>CARRERA 3 No. 5-49</t>
  </si>
  <si>
    <t>JOSE GUILLERMO GERENA</t>
  </si>
  <si>
    <t>EXPENDIO DE CARNE EL TORO GUAVATA</t>
  </si>
  <si>
    <t>CALLE 5 No. 5-69</t>
  </si>
  <si>
    <t>JOSE GABRIEL CRUZ ROMERO</t>
  </si>
  <si>
    <t>EXPENDIO DE CARNE JJ GUAVATA</t>
  </si>
  <si>
    <t>CARRERA 5 No. 4-49</t>
  </si>
  <si>
    <t xml:space="preserve">JOSE MELITON ARDILA CUBIDES </t>
  </si>
  <si>
    <t>EXPENDIO DE CARNE EL NOVILLO GUAVATA</t>
  </si>
  <si>
    <t>CALLE 5 No. 4-65</t>
  </si>
  <si>
    <t xml:space="preserve">OSCAR FERNEY ROMERO ESPITIA </t>
  </si>
  <si>
    <t>TIENDA LA PLANADA</t>
  </si>
  <si>
    <t xml:space="preserve">VEREDA TRES ESQUINAS  ESTANCIA DE GONZALEZ </t>
  </si>
  <si>
    <t>MARIA OLGA ARIZA</t>
  </si>
  <si>
    <t>CLAUDIA HERNANDEZ</t>
  </si>
  <si>
    <t>TIENDA EL GORGOJO</t>
  </si>
  <si>
    <t>VEREDA POPOA</t>
  </si>
  <si>
    <t>OLGA GERENA</t>
  </si>
  <si>
    <t>TIENDA DON CHUCHO</t>
  </si>
  <si>
    <t>VIRGELINA MARIN</t>
  </si>
  <si>
    <t>TIENDA LECHUZAS</t>
  </si>
  <si>
    <t>DORIS NIÑO</t>
  </si>
  <si>
    <t>OSCAR RAMIRO SANTAMARIA MORA</t>
  </si>
  <si>
    <t>TIENDA LA ESCUELA</t>
  </si>
  <si>
    <t>CLIMACO ARIAS MERCHAN</t>
  </si>
  <si>
    <t>SONIA SANCHEZ ARDILA</t>
  </si>
  <si>
    <t>CANCHA DE TEJO LOS GERENAS</t>
  </si>
  <si>
    <t>BILLARES EL MONACO</t>
  </si>
  <si>
    <t>CALLE 4 No. 4-73</t>
  </si>
  <si>
    <t>JESUS ARTURO MATEUS</t>
  </si>
  <si>
    <t>AREA DE ALMACENAMIENTO TRANSITORIO ALIMENTOS PROGRAMA PAE</t>
  </si>
  <si>
    <t>CALLE 3 CARRERA 3 ITA SEDE B</t>
  </si>
  <si>
    <t>INSTITUCION EDUCATIVA TRES ESQUINAS LOS PATIOS ESCUELA RURAL LA UNION</t>
  </si>
  <si>
    <t>VEREDA LA UNION</t>
  </si>
  <si>
    <t>INSTITUCION EDUCATIVA TRES ESQUINAS LOS PATIOS ESCUELA RURAL BOTUVA I</t>
  </si>
  <si>
    <t xml:space="preserve">VEREDA BOTUVA I </t>
  </si>
  <si>
    <t>INSTITUCION EDUCATIVA TRES ESQUINAS LOS PATIOS ESCUELA RURAL ESTANCIA DE GONZALEZ</t>
  </si>
  <si>
    <t>INSTITUCION EDUCATIVA TRES ESQUINAS LOS PATIOS ESCUELA RURAL TRES ESQUINAS</t>
  </si>
  <si>
    <t>INTER RAPIDISIMO IMNOVA</t>
  </si>
  <si>
    <t>CARRERA 3 No. 3-96</t>
  </si>
  <si>
    <t>ESPERANZA SUAREZ ESPITIA</t>
  </si>
  <si>
    <t>MISCELANEA LUISA FERNANDA</t>
  </si>
  <si>
    <t>CALLE 5 No. 4-48</t>
  </si>
  <si>
    <t>ANA DELINA ARIZA ARDILA</t>
  </si>
  <si>
    <t xml:space="preserve">REMATES Y PROMOCIONES DE GUAVATA </t>
  </si>
  <si>
    <t>CARRERA 3 CALLE 5</t>
  </si>
  <si>
    <t>ESTEBAN ARDILA</t>
  </si>
  <si>
    <r>
      <t>CALLE 6</t>
    </r>
    <r>
      <rPr>
        <i/>
        <sz val="9"/>
        <color theme="1"/>
        <rFont val="Arial"/>
        <family val="2"/>
      </rPr>
      <t>#</t>
    </r>
    <r>
      <rPr>
        <sz val="9"/>
        <color theme="1"/>
        <rFont val="Arial"/>
        <family val="2"/>
      </rPr>
      <t xml:space="preserve"> 3-53 SUCRE</t>
    </r>
  </si>
  <si>
    <t>EDGAR ELIAS VILLAMIL TRABAJADOR OFICIAL ALCALDIA MUNICIPAL</t>
  </si>
  <si>
    <t>LA EMPRESA PRESTADORA NO REALIZA LA TOMA DE MUESTRA SIMULTANEA PARA CONTROL DE CALIDAD</t>
  </si>
  <si>
    <t>VEREDA EL INJERTO</t>
  </si>
  <si>
    <t>PROPIETARIOS DE CANINOS Y FELINOS DE LA VEREDA EL INJERTO</t>
  </si>
  <si>
    <t>PROPIETARIOS DE CANINOS Y FELINOS DE LA VEREDA SAN ROQUE</t>
  </si>
  <si>
    <t>VEREDA PUERTO LOPEZ</t>
  </si>
  <si>
    <t>PROPIETARIOS DE CANINOS Y FELINOS DE LA VEREDA PUERTO LOPEZ</t>
  </si>
  <si>
    <t>PROPIETARIOS DE CANINOS Y FELINOS DE LA VEREDA SAN JOSE DE IROBA</t>
  </si>
  <si>
    <t>PROPIETARIOS DE CANINOS Y FELINOS DE LA VEREDA PAVACHOQUE</t>
  </si>
  <si>
    <t>POR NO CONTAR CON TÉCNICO ASIGNADO AL MUNICIPIO, NO SE REGISTRARON ACTIVIDADES</t>
  </si>
  <si>
    <t>SE REALIZA  SEGUIMIENTO A AGRESIONES CON FICHA DE NOTIFICACION DEL 29/08/2025</t>
  </si>
  <si>
    <t xml:space="preserve">OTRAS ACTIVIDADES:  
7 CONTROL DE PH Y CLORO 
4  NOTIFICACIONES DE RESULTADOS DE LABORATORIO
1 ATENCIÓN SOLICITUD USUARIO POR OFICIO DE INVIMA 
</t>
  </si>
  <si>
    <t>UNIDAD DE SERVICIOS PÚBLICOS DE AGUADA</t>
  </si>
  <si>
    <t>CALLE 2 No. 2-14, PARQUE PRINCIPAL</t>
  </si>
  <si>
    <t>SEGUNDO HORACIO ARIZA PARRA</t>
  </si>
  <si>
    <t>PAE COLEGIO DEPARTAMENTAL SAGRADO CORAZON CONSORCIO 82-M SANTANDER</t>
  </si>
  <si>
    <t>SERJIO ENRRIQUE DELGADO NIT 901982909-0</t>
  </si>
  <si>
    <t>PAE ESCUELA DEPARTAMENTAL SAGRADO CORAZON CONSORCIO 82-M SANTANDER</t>
  </si>
  <si>
    <t>ALMACENAMIENTO PAE DEPARTAMENTAL SAGRADO CORAZON CONSORCIO 82-M SANTANDER</t>
  </si>
  <si>
    <t>ENFOQUE DE RIESGO ALMACENAMIENTO TEMPORAL DE ALIMENTOS</t>
  </si>
  <si>
    <t>HATILLO PAE CONSORCIO 82-M SANTANDER</t>
  </si>
  <si>
    <t>SABANETA PAE CONSORCIO 82-M SANTANDER</t>
  </si>
  <si>
    <t>ESCUELA SEDE C MEDIOS PAE CONSORCIO 82-M SANTANDER</t>
  </si>
  <si>
    <t xml:space="preserve">VEREDA MEDIOS </t>
  </si>
  <si>
    <t xml:space="preserve"> ESCUELA RURAL LA MESA PAE CONSORCIO 82-M SANTANDER</t>
  </si>
  <si>
    <t>COLEGIO LA MESA PAE CONSORCIO 82-M SANTANDER</t>
  </si>
  <si>
    <t>ENFOQUE DE RIESGO EXPENDIO DE ALIMENTOS</t>
  </si>
  <si>
    <t>DONDE LILIANA</t>
  </si>
  <si>
    <t>CRISTOBAL ALFONSO GONZALEZ REYES</t>
  </si>
  <si>
    <t>TIENDA LA ESPERANZA DE GUACOS</t>
  </si>
  <si>
    <t>NORBERTO CARRILLO</t>
  </si>
  <si>
    <t>LA TERRAZA</t>
  </si>
  <si>
    <t>GLORIA MARIA GONZALEZ</t>
  </si>
  <si>
    <t>TIENDA DONDE ALIX</t>
  </si>
  <si>
    <t xml:space="preserve">ALIX ROSMERI </t>
  </si>
  <si>
    <t>ROBERTINA OVALLE</t>
  </si>
  <si>
    <t>LAS DELICIAS</t>
  </si>
  <si>
    <t>CLL 3 # 2 - 36</t>
  </si>
  <si>
    <t>CARLOS VALERO VARGAS</t>
  </si>
  <si>
    <t>ENFOQUE DE RIESGO EXPENDIO DE BEBIDAS ALCOHOLICAS</t>
  </si>
  <si>
    <t xml:space="preserve">BAR  ALBANES </t>
  </si>
  <si>
    <t>CALLE 3 N 2-32</t>
  </si>
  <si>
    <t xml:space="preserve">YUBER VALERO VARGAS </t>
  </si>
  <si>
    <t>CENTRO EDUCATIVO SEDE D</t>
  </si>
  <si>
    <t>LUCIA YANETH TORRES</t>
  </si>
  <si>
    <t>ENFOQUE DE RIESGO ESTABLECIMIENTOS EDUCATIVOS</t>
  </si>
  <si>
    <t xml:space="preserve">CENTRO EDUCATIVO SEDE C MEDIOS </t>
  </si>
  <si>
    <t>MARIA VERONICA VASQUEZ</t>
  </si>
  <si>
    <t>TIENDA VARIEDADES JARDRR</t>
  </si>
  <si>
    <t>AMALIA RODRIGUEZ PINEDA</t>
  </si>
  <si>
    <t>HOTEL CENTENARIO DE ALBANIA</t>
  </si>
  <si>
    <t>CR 2 3-26</t>
  </si>
  <si>
    <t>ENFOQUE DE RIESGO VIVIENDA TRANSITORIA</t>
  </si>
  <si>
    <t>RESTAURANTE TIERRA GRATA</t>
  </si>
  <si>
    <t>DIAGONAL 18 # 17-13</t>
  </si>
  <si>
    <t>MARIA ODILIA AMADOR FRAMCISCONI</t>
  </si>
  <si>
    <t>RESTAURANTE TRES ESQUINAS DIAGONAL 18</t>
  </si>
  <si>
    <t>CALLE 17 # 7-15</t>
  </si>
  <si>
    <t>ADRIANA VANEGAS MURCIA</t>
  </si>
  <si>
    <t>LAS CARNES DE DANILO RESTAURANTE PARRILLA.</t>
  </si>
  <si>
    <t>VDA CRISTALES  km 2 VIA BARBOSA</t>
  </si>
  <si>
    <t>JOSE DANILO VEGA TOVAR</t>
  </si>
  <si>
    <t>SALON DE EVENTOS LA PATRONA RESTAURANTE</t>
  </si>
  <si>
    <t>VEREDA CRISTALES VIA NACIONAL</t>
  </si>
  <si>
    <t>NELLY VARELA MATALLANA</t>
  </si>
  <si>
    <t>HOTEL PARADOR LOS PINOS</t>
  </si>
  <si>
    <t>EDGAR ALFONSO PORRAS</t>
  </si>
  <si>
    <t>WEEKEND BURGUER</t>
  </si>
  <si>
    <t>TRANSVERSAL  3 # 8-48</t>
  </si>
  <si>
    <t>JOSEIBYS NACARICH ESCALONA ARTIAGA</t>
  </si>
  <si>
    <t>MI BELLA ANTIOQUIA</t>
  </si>
  <si>
    <t>CALLE 10 # 9-78</t>
  </si>
  <si>
    <t>MARIANA ROJAS SAAVEDRA</t>
  </si>
  <si>
    <t>CAFETERIA BAR J</t>
  </si>
  <si>
    <t>CARRERA 10 # 10-66</t>
  </si>
  <si>
    <t>LEYDI FABIOLA BARRETO.</t>
  </si>
  <si>
    <t>AMERICAN HOT DOG¿S</t>
  </si>
  <si>
    <t>CARRERA 8 # 15a-32</t>
  </si>
  <si>
    <t>ASTRID DAYANNA NARANJO DURAN</t>
  </si>
  <si>
    <t>ANDREA MEGASTORE</t>
  </si>
  <si>
    <t>TRANSVERSAL 3 # 9-06</t>
  </si>
  <si>
    <t>YURLEY ANDREA LOPEZ ARIZA</t>
  </si>
  <si>
    <t>PARADOR CAMPESTRE VILLA ISABELLA</t>
  </si>
  <si>
    <t>VDA CRISTALES, PREDIO EL ROSAL</t>
  </si>
  <si>
    <t>ISRAEL SANTIAGO GUERRERO GARCIA</t>
  </si>
  <si>
    <t>CARRERA 10 # 1a SUR 37. LOCAL 1</t>
  </si>
  <si>
    <t>ZULEIMA MOSQUERA ARIZA</t>
  </si>
  <si>
    <t>BILLARES TIERRA PROMETIDA</t>
  </si>
  <si>
    <t>CARRERA 6 # 21-6</t>
  </si>
  <si>
    <t>FLOR MARIA ROJAS</t>
  </si>
  <si>
    <t>NUTRI SOYA</t>
  </si>
  <si>
    <t>CALLE 16 # 7-74</t>
  </si>
  <si>
    <t>GERMAN DAVID CADAVID</t>
  </si>
  <si>
    <t>DULCE TIENDA SEX SHOP CRISTAL</t>
  </si>
  <si>
    <t>TRANSVERSAL 8 # 5-41</t>
  </si>
  <si>
    <t>CRISTAL KATHERINE CUBIDES MORENO</t>
  </si>
  <si>
    <t>VEREDA CRISTALES KM 2  VIA BARBOSA</t>
  </si>
  <si>
    <t>HOSPEDAJE EL VIAJERO FELIZ</t>
  </si>
  <si>
    <t>CARRERA 8 # 5C-44</t>
  </si>
  <si>
    <t>NELSON GARCIA</t>
  </si>
  <si>
    <t>HOTEL PUERTA DE ORO BARBOSA</t>
  </si>
  <si>
    <t>CARRERA 8 # 8-34</t>
  </si>
  <si>
    <t>LIGIA MERCHAN CADENA</t>
  </si>
  <si>
    <t>CARRERA 8 # 5C-24</t>
  </si>
  <si>
    <t>MARIA DE LA MERCEDES RUIZ AVILA</t>
  </si>
  <si>
    <t>CARRERA 8 # 5C-54</t>
  </si>
  <si>
    <t>SLIDE MOJICA FAJARDO</t>
  </si>
  <si>
    <t>HOTEL ROYAL SUN BARBOSA</t>
  </si>
  <si>
    <t>CARRERA 7 # 5b-43</t>
  </si>
  <si>
    <t>BLANCA CECILIA SUAREZ</t>
  </si>
  <si>
    <t xml:space="preserve"> GASTRO BAR BQ BARBOSA</t>
  </si>
  <si>
    <t>CRA 9 N 10-46</t>
  </si>
  <si>
    <t>HERNADO MIGUEL RODRIGUEZ</t>
  </si>
  <si>
    <t>LICEO JEAN PIAGET</t>
  </si>
  <si>
    <t>CALLE 11A No. 9-43</t>
  </si>
  <si>
    <t>YENNI LORENA BARRIOS ARIZA</t>
  </si>
  <si>
    <t>FUNDACION CRESCAMOS COLOMBIA</t>
  </si>
  <si>
    <t>CALLE 13 A  No. 8-27</t>
  </si>
  <si>
    <t>MEDARDO RAUL GERENA CRUZ</t>
  </si>
  <si>
    <t xml:space="preserve">PANADERIA Y CAFETERIA PANTOJARTE BARBOSA </t>
  </si>
  <si>
    <t>CARRERA 9 N 11-02</t>
  </si>
  <si>
    <t xml:space="preserve">JHON JAIRO SUAREZ </t>
  </si>
  <si>
    <t xml:space="preserve">HELADOS BROSTON BARBOSA </t>
  </si>
  <si>
    <t>CALLE11B N 9-36</t>
  </si>
  <si>
    <t xml:space="preserve">MERCEDES SUAREZ GONZALEZ </t>
  </si>
  <si>
    <t>LOS TAMALES DE LA ESQUINA</t>
  </si>
  <si>
    <t>CRA 7 No 13-85</t>
  </si>
  <si>
    <t>ALIX VANEGAS SAMBRANO</t>
  </si>
  <si>
    <t>AUTOSERVICIO JM BARBOSA</t>
  </si>
  <si>
    <t>CRA 7 No. 6-32</t>
  </si>
  <si>
    <t>OSCAR SANABRIA RUIZ</t>
  </si>
  <si>
    <t>SE REALIZA IVC POR  ETA SE APLICA MEDIDA SANITARIA DE CONGELAMIENTO Y DESNATURALIZACION A 17 GARRAFONES DE AGUA MARCA CLARITA AAA POR INCUMPLIMIENTO CON ROTULADO DE PRODUCTOS.</t>
  </si>
  <si>
    <t>DISTRIBUIDORA LACTEOS  PESLAC</t>
  </si>
  <si>
    <t>CARRERA 9  N 11-02</t>
  </si>
  <si>
    <t>BLANCA DIAZ RODRIGUEZ</t>
  </si>
  <si>
    <t>SURTISALSAS Y CARNES JJ</t>
  </si>
  <si>
    <t>CALLE 11A N 9-04</t>
  </si>
  <si>
    <t>BRANDON ORLEY RIOS LONDOÑO</t>
  </si>
  <si>
    <t>3AM CAFÉ BAR</t>
  </si>
  <si>
    <t>CALLE 11A No. 9-16</t>
  </si>
  <si>
    <t>ISABEL DAYANA  BALLEN RIOS</t>
  </si>
  <si>
    <t xml:space="preserve"> CAFÉ BAR RESTAURANTE BAR BQ MESA DE LICORES</t>
  </si>
  <si>
    <t xml:space="preserve">GIMNASIO PEDAGOGICO COMFENALCO </t>
  </si>
  <si>
    <t>CALLE 14 N 6 - 10</t>
  </si>
  <si>
    <t>LUIS HERNAN COTEZ NIÑO</t>
  </si>
  <si>
    <t>LICEO JEAN  PIAGET</t>
  </si>
  <si>
    <t>CALL 11ANo 9-43</t>
  </si>
  <si>
    <t>PHARMAMEDIC LAS AMERICAS</t>
  </si>
  <si>
    <t>CR 7 No. 6-59</t>
  </si>
  <si>
    <t>JUAN PABLO PINZON PINZON</t>
  </si>
  <si>
    <t>CALLE 13A No. 8-27</t>
  </si>
  <si>
    <t>SER AUDAZ SAS BIC (BIOFABRICA RAICECES)</t>
  </si>
  <si>
    <t>UNIDAD INTEGRAL DE SERVICIOS SOCIALES COMFENALCO SEDE BARBOSA</t>
  </si>
  <si>
    <t>CRA 7 N 13-80 BARRIO PRADO</t>
  </si>
  <si>
    <t>RESTAURANTE DOÑA OLGA</t>
  </si>
  <si>
    <t>OLGA GARCIA MORENO</t>
  </si>
  <si>
    <t>LA TIA BALNCA</t>
  </si>
  <si>
    <t>TRANS 8 No 5-83</t>
  </si>
  <si>
    <t>BLANCAMARIA OLAYA</t>
  </si>
  <si>
    <t>RESTAURANTE CAMPESTRE CORRAL PAISA</t>
  </si>
  <si>
    <t xml:space="preserve">KIL 1 VIA BSA- PUENTE NACIONAL </t>
  </si>
  <si>
    <t>CARMEN EUGENIA HERNADEZ</t>
  </si>
  <si>
    <t>SANTAFEREÑA</t>
  </si>
  <si>
    <t>CALLE 16 No 6-22</t>
  </si>
  <si>
    <t>NORA ESPERANZA SUAREZ</t>
  </si>
  <si>
    <t>PANADERIA CITEÑA</t>
  </si>
  <si>
    <t>CALLE 2 No 2-67</t>
  </si>
  <si>
    <t>MABEL ASTRID ARIZA</t>
  </si>
  <si>
    <t>GASTROBAR EL POBLADO DE CITE</t>
  </si>
  <si>
    <t>CRA 2 No 3-07</t>
  </si>
  <si>
    <t>ANDRE FELIPE TELLEZ</t>
  </si>
  <si>
    <t>MUÑOZ GALVEZ JORGE</t>
  </si>
  <si>
    <t>CRA 7 No 15-12</t>
  </si>
  <si>
    <t>JORGE HERNAN MUÑOZ</t>
  </si>
  <si>
    <t>FLUBER LA CITEÑA</t>
  </si>
  <si>
    <t>CLAUDIA  RUIZ</t>
  </si>
  <si>
    <t>LACTEOS MORAVIA</t>
  </si>
  <si>
    <t>CALLE 11 No 09-04</t>
  </si>
  <si>
    <t>SERGIO TELLEZ</t>
  </si>
  <si>
    <t>DULCES BOCADILLOS VIVERES Y LICORES BETTY MAT</t>
  </si>
  <si>
    <t>INGRY ZULAY LARA MATEUS</t>
  </si>
  <si>
    <t>ENCANTO CITEÑO</t>
  </si>
  <si>
    <t>EULALIA CUBILLOS</t>
  </si>
  <si>
    <t xml:space="preserve"> TIENDA LA CITEÑA</t>
  </si>
  <si>
    <t>MARIO MENESES GARNICA</t>
  </si>
  <si>
    <t>HOSPEDAJE BETY MAT</t>
  </si>
  <si>
    <t>BEATRIZ MATEUS CASTELLANOS</t>
  </si>
  <si>
    <t>CORREGIMIENTO LA HERMOSURA</t>
  </si>
  <si>
    <t xml:space="preserve">1,4-  2,1-  5,1-  5,2-  </t>
  </si>
  <si>
    <t>ASOCIACION DE PADRES HOGARES DE BIENESTAR FAMILIAR NUEVO HORIZONTE - FAMI LOS LOS AZULEJOS</t>
  </si>
  <si>
    <t>CRA 2A #8-68</t>
  </si>
  <si>
    <t>1,1-  1,4-  4,3-  5,1-  5,3-  5,4-  5,5</t>
  </si>
  <si>
    <t>SERVICIOS FUNERARIOS SAN FRANCISCO</t>
  </si>
  <si>
    <t>CRA 3  # 8-65-B</t>
  </si>
  <si>
    <t>OMAR ENRIQUE DELGADO RUIZ</t>
  </si>
  <si>
    <t>1,2-  1,3-  3,1-  3,2-  3,3-  3,4-  5,1-  5,3-  5,5-  5,6</t>
  </si>
  <si>
    <t>SALA DE VELACION BOLIVAR</t>
  </si>
  <si>
    <t>CALL 9 # 2-20</t>
  </si>
  <si>
    <t>1,1-  1,4-  2,1-  3,1-  3,2-  3,3-  5,1-  5,6</t>
  </si>
  <si>
    <t>PANADERIA EL PARCHESITO</t>
  </si>
  <si>
    <t>NIDIA CABANZO AGUILAR</t>
  </si>
  <si>
    <t>1,1-  1,2-  1,3-  1,4-  3,3-  3,4-  4,4-  5,1- 5,3-  5,5- 5,6</t>
  </si>
  <si>
    <t>TIENDA LAS TRES K</t>
  </si>
  <si>
    <t>MARTHA YANEHT VARGAS LOPEZ</t>
  </si>
  <si>
    <t>1,1-  1,2-  1,3-  1,4-  1,5-  2,1-  2,2-  3,2-  3,3-  3,4-  4,5-  4,6,  5,1- 5,3- 6,1</t>
  </si>
  <si>
    <t>EL ARIZA</t>
  </si>
  <si>
    <t>CARMEN OLIVA GUIZA</t>
  </si>
  <si>
    <t>1,3-  1,4-   3,1-  3,2-  3,3-  3,4-  4,6</t>
  </si>
  <si>
    <t>LIDA GUIZA AGUILAR</t>
  </si>
  <si>
    <t xml:space="preserve">1,3- 1,4- 3,1-  3,2-  3,3-  3,4-  </t>
  </si>
  <si>
    <t>TIENDA SOFI</t>
  </si>
  <si>
    <t>NELLY FONTECHA ARIZA DE ARIZA</t>
  </si>
  <si>
    <t>1,1,  1,2,  1,3-  1,4-  1,5-  2,1-  2,2-  3,1-  3,2-  3,3-  3,4- 4,1-  4,2-  4,3-  4,5- 4,6-  5,1-  5,2-  5,3-  6,1</t>
  </si>
  <si>
    <t xml:space="preserve"> TIENDA LA  OMEGA BOLIVAR</t>
  </si>
  <si>
    <t>CRA 3 N 3 - 03</t>
  </si>
  <si>
    <t>FLOR EDITH BARRERA CASTILLO</t>
  </si>
  <si>
    <t xml:space="preserve">1,1-  1,2-  1,3-  1,4-  2,1-  2,2-  2,3-  3,1-  3,2-  3,3-  4,1-  4,3-  4,5-  4,6-  </t>
  </si>
  <si>
    <t>ASOCIACION DE PADRES DE BIENESTAR NUEVO HORIZONTE -HOGAR LOS AZULEJOS</t>
  </si>
  <si>
    <t>CRA 2A # 8-68</t>
  </si>
  <si>
    <t xml:space="preserve">1,1-  1,2-  1,9-  1,10-   2,1-  3,1,4-  3,3,3-  3,4,2-  </t>
  </si>
  <si>
    <t>COLEGIO AGROPECUARIO SILVANO VELASCO SEDE PRIMARIA B</t>
  </si>
  <si>
    <t>CARLOS AUGUSTO ARIZA CASTILLO</t>
  </si>
  <si>
    <t>1,3-  1,6-  1,7-  1,9-  2,1-  2,2-  2,4-  2,5-  3,1,4-  3,3,1-  3,3,2-  3,3,3-  3,4,1-  4,1-  4,2-  4,3-  4,4-  4,5-  4,6</t>
  </si>
  <si>
    <t>COLEGIO AGROPECUARIO SILVANO VELASCO PRICIPAL  A</t>
  </si>
  <si>
    <t>1,4-  1,8-  1,10-  2,3-  2,5-  2,7-  2,9-   3,3-  4,1,2-  4,3,1-  4,4,1-  5,2-  5,3-  5,5-  5,6-  5,7</t>
  </si>
  <si>
    <t>COLEGIO AGROPECUARIO SILVANO VELASCO SEDE PRINCIPAL</t>
  </si>
  <si>
    <t>1,1-  1,2-  2,1-  2,2-  2,3-  3,3-  3,4-  4,1-  4,2-  5,2-  6-1-   6,2-  7,1</t>
  </si>
  <si>
    <t xml:space="preserve">BABERSHOP </t>
  </si>
  <si>
    <t>CRA 4 # 8-19 LOCAL 101</t>
  </si>
  <si>
    <t>MARTIN ANTONIO MENCO MENDOZA</t>
  </si>
  <si>
    <t>1,1-  1,6-  2,1-  2,2-  2,3-  3,3-  3,4-  4,1-   4,2-  4,3-  4,5-  6,1-  6,2-  7,2-  7,3-  8,1</t>
  </si>
  <si>
    <t>BARBERSHOP</t>
  </si>
  <si>
    <t>1,3-  1,5-  2,1-  2,2-  2,3-   2,4-  2,5-  2,6-  3,1,3-  3,3,1-  3.3,2-   3,3,3-  3,4,1-  4,1-  4,2-  4,3-  6,1-  6,4-  6,5-  6,6-  6,7-  10,1-  10,2</t>
  </si>
  <si>
    <t>DROGUERIA EMEDICAZ</t>
  </si>
  <si>
    <t>CRA 4 # 9-21</t>
  </si>
  <si>
    <t>CRISTINA HERREÑO BARBOSA</t>
  </si>
  <si>
    <t>1,1-  1,6-  2,1-  2,2-  2,3- 3,2   3,3-  3,4-  4,1-   4,2-  4,3-  4,5-  6,1-  6,2- 6,4-   7,2-  7,3-  8,1</t>
  </si>
  <si>
    <t>FARMACIA EMEDICAZ</t>
  </si>
  <si>
    <t>CRA 4 N° 9-21</t>
  </si>
  <si>
    <t>1,4-  1,5-  2,2-  2,3-  3,1,4-  3,1,5-  3,3,1-  3,3,2-  3,3,3-  3,4,1-  4,1-  4,6-  4,7</t>
  </si>
  <si>
    <t>SALA DE VELACION BOLIVAR -MONTECRISTO</t>
  </si>
  <si>
    <t>CRA 3 # 8-65 B</t>
  </si>
  <si>
    <t>1,7-  2,3-  3,1,4-  3,3,1-  3,3,2-  3,4,1</t>
  </si>
  <si>
    <t xml:space="preserve">SALA DE VELACION BOLIVAR </t>
  </si>
  <si>
    <t>CLL 9 # 2-10</t>
  </si>
  <si>
    <t>ALCALDIA MUNICIPAL - BOLIVAR</t>
  </si>
  <si>
    <t>1,1-  3,14-  3,3,1-  3,4,1</t>
  </si>
  <si>
    <t>LAS NIEVES</t>
  </si>
  <si>
    <t>CRA 3 # 8-46</t>
  </si>
  <si>
    <t>ROMAN FERNANDO AMAYA- OLGA YANETH BERMUDEZ</t>
  </si>
  <si>
    <t>1,4-  1,7-  2,1-  2,2-  2,3-  3,1,3-  3,1,4-  3,2,2-  3,3,1-  3,3,2-  3,3,3-  3,4,1-  4,1</t>
  </si>
  <si>
    <t>EL ROPERO DE LIDA</t>
  </si>
  <si>
    <t>DIAGONAL 3 N 2 - 113</t>
  </si>
  <si>
    <t>LILIA DAZA</t>
  </si>
  <si>
    <t xml:space="preserve">M Y A </t>
  </si>
  <si>
    <t>CALLE 3 NO 3 -23</t>
  </si>
  <si>
    <t>MIREYA ANGULO</t>
  </si>
  <si>
    <t>ALMACEN STILOS</t>
  </si>
  <si>
    <t xml:space="preserve">CALLE 3 NO 4 - 50 </t>
  </si>
  <si>
    <t>MARIELA RODRIGUEZ</t>
  </si>
  <si>
    <t xml:space="preserve">TELESERVICIOS ARIZA </t>
  </si>
  <si>
    <t>CALLE 3 N. 4-21</t>
  </si>
  <si>
    <t>EVELIO ARIZA</t>
  </si>
  <si>
    <t>CALLE 3 NO 6-51</t>
  </si>
  <si>
    <t>JOSE FERNANDO CARDONA</t>
  </si>
  <si>
    <t>CALLE 2 N 5 - 26</t>
  </si>
  <si>
    <t>INTENDENTE HEMERSON GOMEZ BELTRAN</t>
  </si>
  <si>
    <t>SALON DE ONCES SABORES DE MI TIERRA</t>
  </si>
  <si>
    <t>DIAGONAL 3 N 2 - 103</t>
  </si>
  <si>
    <t>JHOANA MILENA CPEDA CARRILLO</t>
  </si>
  <si>
    <t>COMEDOR ESCOLAR VEREDA MOPORA</t>
  </si>
  <si>
    <t>VEREDA MOPORA</t>
  </si>
  <si>
    <t>COMEDOR ESCOLAR VEREDA OTROMUNDO</t>
  </si>
  <si>
    <t>VEREDA OTROMUNDO</t>
  </si>
  <si>
    <t>TIENDA ANA FLORINDA</t>
  </si>
  <si>
    <t>VÍA VILLA OLIMPICA</t>
  </si>
  <si>
    <t>ANA FLORINDA VARGAS</t>
  </si>
  <si>
    <t>TIENDA YERLY</t>
  </si>
  <si>
    <t>CASERIO VEREDA OTRO MUNDO</t>
  </si>
  <si>
    <t>YERLY JOHANA ESPEJO MURCIA</t>
  </si>
  <si>
    <t>LA FINCA</t>
  </si>
  <si>
    <t>NERIER KARINA CABRERA DELGADO</t>
  </si>
  <si>
    <t>LAS BRISAS DEL RIO</t>
  </si>
  <si>
    <t>NURIS MARI PEREZ BETIN</t>
  </si>
  <si>
    <t>I.E SANTA HELENA SEDE MOPORA</t>
  </si>
  <si>
    <t>I.E LEONES SEDE RIO MINERO</t>
  </si>
  <si>
    <t>VEREDA OTRO MUNDO</t>
  </si>
  <si>
    <t>RESTAURANTE Y CAFETERIA LA MAGDALENA</t>
  </si>
  <si>
    <t>KILOMETRO 8 VIA A BGA</t>
  </si>
  <si>
    <t>DANIEL SEPULVEDA SANCHEZ</t>
  </si>
  <si>
    <t xml:space="preserve"> PLAZA DE MERCADO PUESTO 1</t>
  </si>
  <si>
    <t>AMANDA PERDOMO</t>
  </si>
  <si>
    <t>LAS DELICIAS DE NORITA</t>
  </si>
  <si>
    <t xml:space="preserve">NORALBA CONTRERAS </t>
  </si>
  <si>
    <t>LAS DELICIAS  DE GUEPSA</t>
  </si>
  <si>
    <t>CRA 6 No 3-53</t>
  </si>
  <si>
    <t>ANYI  KATERIN GONZALEZ</t>
  </si>
  <si>
    <t>WALTERS BEER</t>
  </si>
  <si>
    <t>CALLE 4 No 4-26</t>
  </si>
  <si>
    <t>NELSON GALEANO DUARTE</t>
  </si>
  <si>
    <t>3 ESQUINAS</t>
  </si>
  <si>
    <t>VEREDA SONESI</t>
  </si>
  <si>
    <t>MARTHA CECILIA ARIZA</t>
  </si>
  <si>
    <t>LICORERA PREMIUS  EL PATRON</t>
  </si>
  <si>
    <t>CALLE 5 No4 par</t>
  </si>
  <si>
    <t>JONATHAN DAVID CAMACHO</t>
  </si>
  <si>
    <t>COMEDOR ESCUELA BUENOS AIRES SEDE EL OSCURO</t>
  </si>
  <si>
    <t>VEREDA EL OSCURO</t>
  </si>
  <si>
    <t>COMEDOR ESCUELA BUENOS AIRES SEDE CABRERA ALTA</t>
  </si>
  <si>
    <t>VEREDA CABRERA ALTA</t>
  </si>
  <si>
    <t>COMEDOR ESCUELA BUENOS AIRES SEDE CABRERA BAJA</t>
  </si>
  <si>
    <t>VEREDA CABRERA BAJA</t>
  </si>
  <si>
    <t>TIENDA HERMANOS SANTAMARIA</t>
  </si>
  <si>
    <t>CARRERA 6 Nº 4A - 39</t>
  </si>
  <si>
    <t>HERMINDA SANTAMARIA SANCHEZ</t>
  </si>
  <si>
    <t>MERKE ALKOSTO EL GRAN PORVENIR</t>
  </si>
  <si>
    <t>CARRERA 6 Nº 4A - 48</t>
  </si>
  <si>
    <t>HERMES ALFONSO QUIROGA ARIZA</t>
  </si>
  <si>
    <t>PB. OLIVERIO MURCIA NIEVES</t>
  </si>
  <si>
    <t>ALMACEN Y PAPELERIA ALMAR</t>
  </si>
  <si>
    <t>DIAGONAL 5 Nº 4A - 21</t>
  </si>
  <si>
    <t>MARIA DE JESUS ORTIZ ROMERO</t>
  </si>
  <si>
    <t>CARRERA 6 Nº 5 - 24 SEGUNDO PISO</t>
  </si>
  <si>
    <t>MI ANGEL ALMACEN Y VARIEDADES</t>
  </si>
  <si>
    <t>DIAGONAL 4 Nº 4 - 42</t>
  </si>
  <si>
    <t>YODY BANEZA RUIZ MOSQUERA</t>
  </si>
  <si>
    <t>RESTAURANTE EL EJE DEL SABOR BELLEZANO</t>
  </si>
  <si>
    <t>CLL 6 #2-69</t>
  </si>
  <si>
    <t>PEÑA CHACON SANDRA MILENA</t>
  </si>
  <si>
    <t>CONSORCIO 82-M SANTANDER</t>
  </si>
  <si>
    <t>CRA 3 CON CLL 7</t>
  </si>
  <si>
    <t>DELGADO SERGIO</t>
  </si>
  <si>
    <t xml:space="preserve">CAFETERIA ANGEL Y LUNA </t>
  </si>
  <si>
    <t>CLL 6 #2-83</t>
  </si>
  <si>
    <t>VEGA REAL SARA LUCIA</t>
  </si>
  <si>
    <t>CAFETERIA COLEGIO DON BOSCO SEDA A</t>
  </si>
  <si>
    <t>CLL 12 CON CRA 6</t>
  </si>
  <si>
    <t>PEÑA TELLEZ LIDIA ESMITH</t>
  </si>
  <si>
    <t>CAFETERIA COLEGIO DON BOSCO SEDA B</t>
  </si>
  <si>
    <t>HERNANDEZ PEÑA ALBA YANETH</t>
  </si>
  <si>
    <t>AREPAS DONDE LEO</t>
  </si>
  <si>
    <t>CRA 4 #7-35</t>
  </si>
  <si>
    <t>MURCIA DELGADO LEONARDO</t>
  </si>
  <si>
    <t>COMIDAS RAPIDAS PATACONES DEL RANCHO</t>
  </si>
  <si>
    <t>CRA 3 #6-26</t>
  </si>
  <si>
    <t xml:space="preserve">TORRES PEÑA NELSON </t>
  </si>
  <si>
    <t>GRANERO EL CAMPESINO QUITIAN</t>
  </si>
  <si>
    <t>CRA 4 #3-37</t>
  </si>
  <si>
    <t>NAVARRO SANTAMARIA ANA BEATRIZ</t>
  </si>
  <si>
    <t>BAR LOS COSTALES</t>
  </si>
  <si>
    <t>ARDILA VALENZUELA MARIA</t>
  </si>
  <si>
    <t>COLEGIO INTEGRADO LA GRANJA SEDE J</t>
  </si>
  <si>
    <t>VEREDA EL RODEO</t>
  </si>
  <si>
    <t>NORBEY SANTANA ROJAS</t>
  </si>
  <si>
    <t>BELLEZA Y ESTILO JUVENIL</t>
  </si>
  <si>
    <t>CRA 4 #6-83</t>
  </si>
  <si>
    <t>GONZALEZ SAAVEDRA NANCY</t>
  </si>
  <si>
    <t>ACTA DE INSPECCIÓN, VIGILANCIA Y CONTROL SANITARIA A ESTABLECIMIENTOS DE ESTETICA ORNAMENTAL</t>
  </si>
  <si>
    <t>ANGELES PELUQUERIA Y DISTRIBUIDORA</t>
  </si>
  <si>
    <t>CLL 6 #4-34</t>
  </si>
  <si>
    <t xml:space="preserve">ANGEL ALVAREZ YESY CAROLINA </t>
  </si>
  <si>
    <t>ACTA DE INSPECCIÓN, VIGILANCIA Y CONTROL SANITARIA A ESTABLECIMIENTOS GENERADORES DE RESIDUOS</t>
  </si>
  <si>
    <t>CRA 4 #5-07</t>
  </si>
  <si>
    <t>ROMERO AGUILAR LEYDI JOHANA</t>
  </si>
  <si>
    <t>PUNTO GANADERO LA PAZ</t>
  </si>
  <si>
    <t>CLL 5 #3-23</t>
  </si>
  <si>
    <t>QUITIAN CACERES LUNA VALENTINA</t>
  </si>
  <si>
    <t>ACTA DE INSPECCIÓN, VIGILANCIA Y CONTROL SANITARIA A ESTABLECIMIENTOS VETERINARIOS Y AFINES</t>
  </si>
  <si>
    <t>AGROPUNTO LA BELLEZA</t>
  </si>
  <si>
    <t>MARIN TELLEZ FREDY</t>
  </si>
  <si>
    <t>ACTA DE INSPECCIÓN, VIGILANCIA Y CONTROL SANITARIA A ESTABLECIMIENTOS INDUSTRIALES, COMERCIALES Y DE SERVICIOS DONDE SE USAN Y ALMACENAN SUSTANCIAS Y PRODUCTOS QUIMICOS</t>
  </si>
  <si>
    <t>PUNTO DEL SABOR</t>
  </si>
  <si>
    <t>CALLE 3 N 2-22</t>
  </si>
  <si>
    <t xml:space="preserve">FRANCELINA VARGAS </t>
  </si>
  <si>
    <t>ANA BARRERA MOSQUERA</t>
  </si>
  <si>
    <t>LOS NAVARRO</t>
  </si>
  <si>
    <t>ESPERANZA NAVARRO</t>
  </si>
  <si>
    <t>FREIDANT</t>
  </si>
  <si>
    <t>CECILIA ARIZA MEDINA</t>
  </si>
  <si>
    <t>MONTALLANTAS J.G.P</t>
  </si>
  <si>
    <t>KM 3 VIA PUENTE NACIONAL BARBOSA VEREDA BAJO SEMISA</t>
  </si>
  <si>
    <t>JOSE GUSTAVO PARRA GONZALEZ</t>
  </si>
  <si>
    <t>PALACIO DE JUSTICIA MUNICIPIO DE PUENTE NACIONAL</t>
  </si>
  <si>
    <t>CL N 6-21/6-25/6-29</t>
  </si>
  <si>
    <t>CONCEJO SECCIONAL DE LA JUDICATURA DE SANTANDER</t>
  </si>
  <si>
    <t>SOLICITUD DEL INTERESADO -LEVANTAMIENTO DEMEDIDA</t>
  </si>
  <si>
    <t>ARMONY GYM PUENTENAL</t>
  </si>
  <si>
    <t>KR 5 N 5-39 PISO 2 Y PISO 3</t>
  </si>
  <si>
    <t>JORGE ALIRIO ABAUNZA ABAUNZA</t>
  </si>
  <si>
    <t>COLEGIO TECNICO AURELIO MARTINEZ  MUTIS -SEDE PRIMARIA</t>
  </si>
  <si>
    <t>CARRERA 6 CALLE 8</t>
  </si>
  <si>
    <t>COLEGIO  AURELIO MARTINEZ MUTIS  -  SEDE  ESCUELA RURAL ALTO SAN DIMAS</t>
  </si>
  <si>
    <t>VEREDA ALTO SAN DIMAS</t>
  </si>
  <si>
    <t>PELUQUERIA ANGELA</t>
  </si>
  <si>
    <t>CL 6 N 5-46</t>
  </si>
  <si>
    <t>ANGELA JUDITH SAAVEDRA MARTINEZ</t>
  </si>
  <si>
    <t>EDS VILLA KARY</t>
  </si>
  <si>
    <t>KM 3 VIA PUENTE NACIONAL-BARBOSA LC 1</t>
  </si>
  <si>
    <t>JULIANA FERNANDEZ ESPINOZA</t>
  </si>
  <si>
    <t>INDUSTRIALES,COMERCIALES Y DE SERVICIOSDONDE SE USAN Y ALMACENAN SUSTANCIAS Y PRODUCTOS QUIMICOS</t>
  </si>
  <si>
    <t>MINAS MORGUL</t>
  </si>
  <si>
    <t>CL 7 N 7-10</t>
  </si>
  <si>
    <t>GLORIA INES MATEUS ESCAMILLA</t>
  </si>
  <si>
    <t>ACTA GENERAL Y  GENERADORES DE RESIDUOS</t>
  </si>
  <si>
    <t>VISITA REALIZADA EN ATENCION A QUEJA</t>
  </si>
  <si>
    <t>GO DROGUERIA Y MINIMARKET</t>
  </si>
  <si>
    <t>KR 6 N 5-26</t>
  </si>
  <si>
    <t>LUIS ARMANDO ARDILA FANDIÑO</t>
  </si>
  <si>
    <t>DROGUERIA LA DECIMA PTE NACIONAL</t>
  </si>
  <si>
    <t>CL 10 N 3-117</t>
  </si>
  <si>
    <t>ANA YULIETH MARTINEZ RUIZ</t>
  </si>
  <si>
    <t>CONSULTORIO ODONTOLOGICO CARLOS RAMIRO SANCHEZ ALFONSO</t>
  </si>
  <si>
    <t>CARRERA 7   6-52</t>
  </si>
  <si>
    <t>CARLOS RAMIRO SANCHEZ ALFONSO</t>
  </si>
  <si>
    <t>HOTEL RIO SUAREZ</t>
  </si>
  <si>
    <t>KM 3 VIA PUENTE NACIONAL-BARBOSA LC 2</t>
  </si>
  <si>
    <t>BRAYAN ARVEY RODRIGUEZ</t>
  </si>
  <si>
    <t>VIVIENDA TRANSITORIO</t>
  </si>
  <si>
    <t>GRUPO ALCANTUS TURISMO S.A.S</t>
  </si>
  <si>
    <t>KR 7 N 4-14</t>
  </si>
  <si>
    <t>CAMILA ARENAS CAMACHO</t>
  </si>
  <si>
    <t>TIENDA NICKYS</t>
  </si>
  <si>
    <t>AV 2 N° 5-114</t>
  </si>
  <si>
    <t>CARLOS ALBERTO PARDO SARMIENTO</t>
  </si>
  <si>
    <t>EL TRIUNFO</t>
  </si>
  <si>
    <t>SECTOR PUENTE GUILLERMO VEREDA RIO SUAREZ</t>
  </si>
  <si>
    <t>HENRY RODRIGUEZ</t>
  </si>
  <si>
    <t>TIENDA EL DESCANSO TROPICAL</t>
  </si>
  <si>
    <t>FINCA EL DESCANSO VDA BAJO SEMISA</t>
  </si>
  <si>
    <t>ESPERANZA RODRIGUEZ</t>
  </si>
  <si>
    <t>RESTAURANTE LAS VEGAS  DOS</t>
  </si>
  <si>
    <t>VDA RIO SUAREZ SECTOR PUENTE GUILLERMO</t>
  </si>
  <si>
    <t>LUDY ESPERANZA BERNAL FINO</t>
  </si>
  <si>
    <t>RESTAURANTE LA ESTACION</t>
  </si>
  <si>
    <t>ANA LUCIA ALARCON</t>
  </si>
  <si>
    <t xml:space="preserve">RESTAURANTE BONANZA </t>
  </si>
  <si>
    <t xml:space="preserve"> SECTOR PUENTE GUILLERMO VEREDA RIO SUAREZ</t>
  </si>
  <si>
    <t>BENEDICTA GONZALEZ VARGAS</t>
  </si>
  <si>
    <t>RESTAURANTE EL PAISITA DE PUENTE GUILLERMO</t>
  </si>
  <si>
    <t>VIA CHIQUINQUIRA KM 7 ZONA PUENTE GUILLERMO</t>
  </si>
  <si>
    <t>AURA CECILIA SOTELO URQUIJO</t>
  </si>
  <si>
    <t>EL POLLO PELETAS 1</t>
  </si>
  <si>
    <t>MARIA ORLINDA CIFUENTES LUENGAS</t>
  </si>
  <si>
    <t>SALON DE ONCES LA CASA DE LA EMPANADA</t>
  </si>
  <si>
    <t>KR 6 N 4-72</t>
  </si>
  <si>
    <t>SINDY TATIANA ROJAS REYES</t>
  </si>
  <si>
    <t>COMEDOR ESCOLAR PROGRAMA PAE COLEGIO AURELIO MARTINEZ MUTIS</t>
  </si>
  <si>
    <t>SERVICIO DE ALIMENTOS PREPARADOS - COLEGIO AURELIO MARTINES MUTIS  PRIMARIA</t>
  </si>
  <si>
    <t>ALMACENAMIENTO TEMPORAL,ENTREGA YSERVIDO DE ALIMENTOS</t>
  </si>
  <si>
    <t>ALMACENAMIENTO TEMPORAL RACION INDUSTRIALIZADA PAE- SEDE ESCUELA RURAL ALTO SAN DIMAS</t>
  </si>
  <si>
    <t>HOSPITAL SAN BENITO E.S.E</t>
  </si>
  <si>
    <t>BARRIO NUEVO - SAN BENITO</t>
  </si>
  <si>
    <t>KENIA BRICEÑO RODRIGUEZ</t>
  </si>
  <si>
    <t>ESTABLECIMIENTOS HOSPITALARIOS Y SIMILARES-INSTITUCIONES PRESTADORAS DE SERVICIOS DE SALUD CON CONSULTA EXTERNA</t>
  </si>
  <si>
    <t>ACTA DE INSPECCIÓN, VIGILANCIA Y CONTROL SANITARIO
ESTABLECIMIENTOS GENERADORES DE RESIDUOS- COMPONENTE GESTIÓN INTERNA</t>
  </si>
  <si>
    <t>VEREDA PALO DE CUCHES</t>
  </si>
  <si>
    <t>CENTRO POBLADO SANJUAN BOSCO</t>
  </si>
  <si>
    <t>ASOCIACION DE PADRES DE HOGARES DE BINESTAR DE LANDAZURY</t>
  </si>
  <si>
    <t>CARRERA 5 #1-34</t>
  </si>
  <si>
    <t>CARMEN HELENA CUBIDES</t>
  </si>
  <si>
    <t>FUNDACION HUELLA PARA EL FUTURO</t>
  </si>
  <si>
    <t>CALLE 2 #2-5</t>
  </si>
  <si>
    <t>YULLY ALEIDA NUÑEZ DUCON</t>
  </si>
  <si>
    <t>PANADERIA ESQUINA RODRIGUEZ</t>
  </si>
  <si>
    <t>CALLE 3 N 3-24</t>
  </si>
  <si>
    <t>EDILSON RODRIGUEZ PARDO</t>
  </si>
  <si>
    <t>INSTITUTO EDUCATIVO ESCUELA RURAL MIRAFLOREZ</t>
  </si>
  <si>
    <t xml:space="preserve">VEREDA PALO DE CUCHES </t>
  </si>
  <si>
    <t>INSTITUTO EDUCATIVA COLEGIO JOSE ANTONIO BELTRAN SEDE B</t>
  </si>
  <si>
    <t>CENTRO POBLADO SAN JUAN DE BOSCO</t>
  </si>
  <si>
    <t>CARRERA 5 N 1-34</t>
  </si>
  <si>
    <t>UNIDAD DE SERVICIOS PÚBLICOS DE SUCRE</t>
  </si>
  <si>
    <t xml:space="preserve">ALCADÍA MUNICIPAL </t>
  </si>
  <si>
    <t>NELCY TELLEZ MARÍN</t>
  </si>
  <si>
    <t xml:space="preserve">E.S.E  HOSPITAL LOCAL DE SUCRE </t>
  </si>
  <si>
    <t>CARRERA 4 N. 7-36</t>
  </si>
  <si>
    <t>TANIA CASTILLO ARIZA</t>
  </si>
  <si>
    <t>BARBERIA ANGELISA</t>
  </si>
  <si>
    <t xml:space="preserve">
KM 1 VÍA VÉLEZ- BARBOSA (ESCUELA DE CARABINEROS PROVINCIA DE VELEZ MAYOR GENERAL MANUEL JOSÉ LÓPEZ  GÓMEZ)</t>
  </si>
  <si>
    <t>JENNYFER JOHANA PULGARÍN BERMUDEZ</t>
  </si>
  <si>
    <t>ACTA DE INSPECCIÓN, VIGILANCIA Y CONTROL SANITARIO A ESTABLECIMIENTOS DE ESTETICA ORNAMENTAL</t>
  </si>
  <si>
    <t>1.3 - 1.5 -1.6 - 1.9 - 2.1 - 2.2 - 2.3 - 2.4 - 2.5- 3.2-1 - 3.3.1 - 3.3.2 - 4.1 - 4.2 - 4.9  4.11 - 4.13 - 6.1 - 6.2 - 6.3 - 6.4 6.7 .</t>
  </si>
  <si>
    <t>SERVICIOS Y SUMINISTROS TV</t>
  </si>
  <si>
    <t>DANILO ALONSO MONROY</t>
  </si>
  <si>
    <t>1.3 - 1.5 -1.6 - 1.9 - 2.1 - 2.2 - 2.3 - 2.4 - 2.5- 3.2-1 - 3.3.1 - 3.3.2 - 4.1 - 4.2 - 4.9  4.11 - 4.13 - 6.1 - 6.2 - 6.3 - 6.4 6.7</t>
  </si>
  <si>
    <t>FUNDACIÓN COLOMBIA EMPRENDE VI</t>
  </si>
  <si>
    <t>NELSON HUMBERTO ROBAYO RUBIO</t>
  </si>
  <si>
    <t>1.2 -1.3 -2.1 -2.2 -3.3 -3.4 -4.1 - 4.2 -4.3 - 4.4 -5.1 -5.2 -5.3 - 5.4 -5.5 - 5.6.</t>
  </si>
  <si>
    <t>CENTRO DE BIENESTAR SAN JOSE</t>
  </si>
  <si>
    <t>SALIDA VEREDA LOS EJIDOS</t>
  </si>
  <si>
    <t>CLARA IMELDA RODRIGUEZ SANCHEZ</t>
  </si>
  <si>
    <t>COMEDOR ESCOLAR CONSORCIO 82M SANTANDER</t>
  </si>
  <si>
    <t>CAFÉ-RESTAURANTE BOKADOS</t>
  </si>
  <si>
    <t>CALLE 11 N. 5-109</t>
  </si>
  <si>
    <t>LUZ AMANDA ZARAZA</t>
  </si>
  <si>
    <t>CARNES JORGE QUIROGA</t>
  </si>
  <si>
    <t>CARRERA 6 N. 7-104</t>
  </si>
  <si>
    <t>JORGE HUMBERTO QUIROGA RINCON</t>
  </si>
  <si>
    <t>MAXICARNES</t>
  </si>
  <si>
    <t>CARRERA 6 N. 7-99</t>
  </si>
  <si>
    <t>DEIVER SEBASTIAN OLART4E VALDERRAMA</t>
  </si>
  <si>
    <t>EXPENDIO DE CARNE LA DECIMA</t>
  </si>
  <si>
    <t>CALLE 10 N. 5A-41</t>
  </si>
  <si>
    <t xml:space="preserve">JAIME ARMANDO ZAFRA </t>
  </si>
  <si>
    <t>EXPENDIO DE CARNE JAIRO MARIN</t>
  </si>
  <si>
    <t>CALLE 6 N. 7-48</t>
  </si>
  <si>
    <t>JOSE JAIRO MARIN CEPEDA</t>
  </si>
  <si>
    <t>EXPENDIO DE CARNE PARDO SUIZO</t>
  </si>
  <si>
    <t>ERIKA JOHANA GONZALEZ LEON</t>
  </si>
  <si>
    <t>DISTRIBUIDORA DE VIVERES POLLOS Y ARTICULOS DE CAMPO DE COSECHA</t>
  </si>
  <si>
    <t>CALLE 9 N. 5BIS-52</t>
  </si>
  <si>
    <t>ERIKA PAOLA VARGAS BARBOSA</t>
  </si>
  <si>
    <t>VENTA DE POLLO Y PESCADERIA DONDE MAYCOL</t>
  </si>
  <si>
    <t>CALLE 10 N. 5-31</t>
  </si>
  <si>
    <t>MAYCOL YESID HERNANDEZ CASTILLO</t>
  </si>
  <si>
    <t>COMERCIALIZADORA DE PRODUCTOS CARNICOS LA MACARENA</t>
  </si>
  <si>
    <t>CARRERA 6 N. 7-74</t>
  </si>
  <si>
    <t>FABIO HUMBERTO RODRIGUEZ ACELAS</t>
  </si>
  <si>
    <t>SERVICARNES LA SEXTA</t>
  </si>
  <si>
    <t>CARRERA 6 N. 5A-127</t>
  </si>
  <si>
    <t>JUVENAL CEPEDA HERNANDEZ</t>
  </si>
  <si>
    <t>EXPENDIO DE CARNES GORDILLO DG45</t>
  </si>
  <si>
    <t>CARRERA 6 N. 9A-35</t>
  </si>
  <si>
    <t>DIEGO GORDILLO DIAZ</t>
  </si>
  <si>
    <t>LA OFICINA EN VELEZ</t>
  </si>
  <si>
    <t>TRANSVERSAL 3 N. 3A-55</t>
  </si>
  <si>
    <t>ALEXANDER APARICIO PEREZ</t>
  </si>
  <si>
    <t>SALAS DE RETERNIDOS ESTACION POLICIA VELEZ</t>
  </si>
  <si>
    <t xml:space="preserve">CARRERA 3 </t>
  </si>
  <si>
    <t>FISIOVEL</t>
  </si>
  <si>
    <t>CARRERA 1 N. 10-04</t>
  </si>
  <si>
    <t>LEIDY JOHANNA MOGOLLON ARIZA</t>
  </si>
  <si>
    <t>ACTA DE INSPECION, VIGILANCIA Y CONTROL SANITARIO ESTABLECIMIENTOS GENERADORES DE RESIDUOS- PRESTADORES INDEPENDIENTES CIRCULAR N. 00047 DE 2006</t>
  </si>
  <si>
    <t>ACTA DE INSPECCION, VIGILANCIA Y CONTROL SANITARIO ESTABLECIMIENTOS DE HOGARES GERIATRICOS O DE LARGA ESTANCIA</t>
  </si>
  <si>
    <t>ACTA DE INSPECCION, VIGILNCIA Y CONTROL SANITARIO ESTABLECIMIENTOS GENERADORES DE RESIDUOS PRESTADORES INDEPENDIENTES CIRCULAR N. 00047 DE 2006</t>
  </si>
  <si>
    <t>ESCUELA DE CARABINEROS PROVINCIA DE VELEZ MAYOR GENERAL MANUEL JOSÉ LÓPEZ GÓMEZ</t>
  </si>
  <si>
    <t>KM 1 VÍA VELEZ - BARBOSA</t>
  </si>
  <si>
    <t>TTE. CORONEL RUBY LEONOR PINZÓN PINZÓN</t>
  </si>
  <si>
    <t>ACTA DE INSPECCIÓN, VIGILANCIA Y CONTROL SANITARIO A BATALLONES</t>
  </si>
  <si>
    <t>- 3.1 - 4.1.2 - 4.2.2 - 4.3.1 - 4.3.2 - 4.4.1 - 4.4.2 - 5.3.</t>
  </si>
  <si>
    <t>10.4</t>
  </si>
  <si>
    <t>HERNANDO MORENO ORTEGA</t>
  </si>
  <si>
    <t>STA725</t>
  </si>
  <si>
    <t>BIENESTARINA</t>
  </si>
  <si>
    <t>10.1</t>
  </si>
  <si>
    <t>MERCY YOHANA SANTOYO SANTOYO</t>
  </si>
  <si>
    <t>28115800.,</t>
  </si>
  <si>
    <t>STT016</t>
  </si>
  <si>
    <t>HUEVOS</t>
  </si>
  <si>
    <t>CAMION ESTACAS</t>
  </si>
  <si>
    <t>IVAN PARDO DIAZ</t>
  </si>
  <si>
    <t>13955460.,</t>
  </si>
  <si>
    <t>WOY740</t>
  </si>
  <si>
    <t>CAMIONETA FURGON</t>
  </si>
  <si>
    <t>STT058</t>
  </si>
  <si>
    <t>CONTRAVENIR CON LA NORMATIVIDAD SANITARIA VIGENTE, VENTA DE ALIMENTOS CON FECHAS DE VENCIMIENTO CADUCADAS Y BORRADA</t>
  </si>
  <si>
    <t>CENTROS DE PIERSING Y TATUAJES</t>
  </si>
  <si>
    <t>RESOLUCION 2263 DE 2004</t>
  </si>
  <si>
    <t>CONGELAMIENTO</t>
  </si>
  <si>
    <t>AGUA EN GARRON TRATADA</t>
  </si>
  <si>
    <t>GARRAFON POR 18 LITROS</t>
  </si>
  <si>
    <t>236 25</t>
  </si>
  <si>
    <t>INCUMPLIMIENTO RESOLUCION 5109 FEL 2005 Y RESOLUCION  12186 DE 1991</t>
  </si>
  <si>
    <t>LA APLICACIÓN DE MEDIDA CORRESPONDE A TRABAJO DE CAMPO DE UNA ETA POR CONSUMO DE AGUA DE ESA EMPRESA LA CUAL FIGURA A NOMBRE DE YEINI CAROLINA ARIZA ARIZA, LA MARCA DEL AGUA EL CRISTALINA AAA</t>
  </si>
  <si>
    <t xml:space="preserve">BOTELLA </t>
  </si>
  <si>
    <t>8 UNIDADES X  330 CM3</t>
  </si>
  <si>
    <t>BORRADO</t>
  </si>
  <si>
    <t>BORRADA</t>
  </si>
  <si>
    <t>FECHA DE VENCIMIENTO BORRADA</t>
  </si>
  <si>
    <t>EN EL MOMENTO DE ESTAR REALIZNDO LA DESTRUCCION DE LAS  BEBIDAS (PONY MALTA), LA PROPIETARIA DEL ESTABLECIMIENTO PRESENTA SIGNOS DE AGRESIVIDAD EN MI CONTRA Y POSTERIORMENTE RECOGE LOS DEMAS PRODUCTOS Y HACE CASO OMISO AL CIERRE DEL ESTABLECIMIENTO COMERCIAL.</t>
  </si>
  <si>
    <t>MAXI COLA</t>
  </si>
  <si>
    <t>13 UNIDADESX 400ml</t>
  </si>
  <si>
    <t>EMBOTELLADORA CAPRI</t>
  </si>
  <si>
    <t>VINAGRE DE MANZANA ANGELICAL</t>
  </si>
  <si>
    <t>ANGELICAL</t>
  </si>
  <si>
    <t xml:space="preserve">   2 UNIDADES X 1000ml</t>
  </si>
  <si>
    <t>NO REGISTRA LOTE Y FECHA DE VENCIMIENTO</t>
  </si>
  <si>
    <t>ACEITE OLEO RICO</t>
  </si>
  <si>
    <t>OLEO</t>
  </si>
  <si>
    <t>11 UNIDADES X 250mL</t>
  </si>
  <si>
    <t>52B 044</t>
  </si>
  <si>
    <t>FECHAS DE VENCIMIENTO CADUCADAS</t>
  </si>
  <si>
    <t>CALDO DE GALLINA</t>
  </si>
  <si>
    <t>DOÑA GALLINA</t>
  </si>
  <si>
    <t>CUBOS</t>
  </si>
  <si>
    <t>33 UNIDADES</t>
  </si>
  <si>
    <t>QUALA S.A</t>
  </si>
  <si>
    <t>L 820</t>
  </si>
  <si>
    <t>SOLCAFE</t>
  </si>
  <si>
    <t>BOLSA PLASTICA</t>
  </si>
  <si>
    <t>NO CUMPLE CON RESOLUCION 5109 DE 2005</t>
  </si>
  <si>
    <t>SANTALI SPAGHETTI</t>
  </si>
  <si>
    <t>SANTALI</t>
  </si>
  <si>
    <t>PAQUETE X 250 G</t>
  </si>
  <si>
    <t>ICOHARINAS SAS</t>
  </si>
  <si>
    <t>L 04 0357</t>
  </si>
  <si>
    <t>AVENA QUAKER MOLIDA</t>
  </si>
  <si>
    <t>QUAKER</t>
  </si>
  <si>
    <t>2 UNIDADES X200g</t>
  </si>
  <si>
    <t>2254 8674</t>
  </si>
  <si>
    <t>PONQUE REDONDO</t>
  </si>
  <si>
    <t>9 UNIDADES 1 PAQUETE</t>
  </si>
  <si>
    <t>CONTAMINACION POR AGUA DE USO DOMESTICO, POSIBLE PROLIFERACION DE PLAGAS Y VECTORES</t>
  </si>
  <si>
    <t xml:space="preserve">CIRO ALFONSO ARIZA </t>
  </si>
  <si>
    <t>SE REALIZA LLAMADA TELEFONICA POR LA DISTANCIA QUE HAY HASTA EL SITIO DE LA MOLESTIA, EN LA CUAL EL SEÑOR CIRO CAUSANTE DE LA MOLESTIA MANIFIESTA QUE SE ENCUENTRA UNA DENUNCIA EN LA INSPECCION  DE POLICIA PARA QUE HAGAN UNA SALIDA Y DE ESTA MANERA PODER SOLUCIONAR VARIOS INCONVENIENTES CON LOS VECINOS .</t>
  </si>
  <si>
    <t>SE COORDINA VISITA CONJUNTA CON INSPECCION DE POLICIA MUNICIPAL.</t>
  </si>
  <si>
    <t>CONDICIONES INSALUBRES POR PRESENCIA DE GRAN CANTIDAD DE PERROS DEL SEÑOR CARLOS CAMACHO</t>
  </si>
  <si>
    <t>CARLOS CAMACHO</t>
  </si>
  <si>
    <t>HAY  7 PERROS ,2 GATOS Y 8 AVES DE CORRAL,LAS MASCOTAS ESTAN BIEN Y SE ENCUENTRAN SEPARADOS DE AREA DE VIVIENDA.</t>
  </si>
  <si>
    <t>RETIRAR RECIPIENTES Y OBJETOS EN DESUSO DEL AREA DE CORRALES EN PREVENCIÓN DE FIEBRE AMARILLA Y DENGUE.</t>
  </si>
  <si>
    <t>ANONIMO INFORMAQUE EN EL HOSPITAL SAN ANTONIO DE PUENTE NACIONAL,NO SE ESTAN MANEJANDO ADECUADAMENTE LOS RESIDOS ESPECIALES</t>
  </si>
  <si>
    <t>HOSPITAL SAN ANTONIO</t>
  </si>
  <si>
    <t>COMUNIDAD ASISTENCIAL Y USUARIOS</t>
  </si>
  <si>
    <t>SE OBSERVA EN EL CUARTO DE ALMACENAMIENTO TEMPORAL DE RESIDUOS ESPECIALES,VARIOS RECIENTES SUPERANDO CAPACIDAD DE ALMACENAMIENTO,TAPAS NO AJUSTABLES POR EXCESO DE PRODUCTO,BOLSAS SIN CERRAR,ACUMULO DE PRODUCTO EN EL REFRIGERADOR.EL GESTOR NO HA REALIZADO RECOLECCIÓN.</t>
  </si>
  <si>
    <t>SE SOLICITA ADICIONAR RECIPIENTES CON TAPA Y GESTIONARDEMANERA INMEDIATA CON EL GESTOR LA RECOLECCION.</t>
  </si>
  <si>
    <t>QUEJA POR AGUAS PROVENIENTES DE LAVADO DE HOJAS DE BIJAO</t>
  </si>
  <si>
    <t>BITELVINA OCHOA MURCIA</t>
  </si>
  <si>
    <t>SE REMITE POR COMPETENCIAS A LA OFICINA DE INSPECCION DE POLICIA YA QUE EL TEMA ES DE CONVIVENCIA CIUDADANA</t>
  </si>
  <si>
    <t>UNIDAD DE SERVICIOS PUBLICOS DE ALBANIA-USPA</t>
  </si>
  <si>
    <t>DAYANNA ARDILA - JEFE USPA</t>
  </si>
  <si>
    <t>MAYOLINIÑO CAMACHO</t>
  </si>
  <si>
    <t>MUESTRA TOMADA EN EL PUNTO 0001 PLANTA DE POTABILIZACION.</t>
  </si>
  <si>
    <t>MUESTRA TOMADA EN EL PUNTO 0004 PARQUE EMILO ULLOA</t>
  </si>
  <si>
    <t>MUESTRA TOMADA EN EL PUNTO 0008  LA ESPERANZA.</t>
  </si>
  <si>
    <t>DIANA PAOLA ROCHA ROCHA- GERENTE</t>
  </si>
  <si>
    <t>SE REALIZA MONITOREO DE PH Y CL DUARANTE EL MES PARA UN TOTAL  DE 10 DE LOS CUALES ES  100 % ACEPTABLES. ESTOS CON EL FIN DE  GARANTIZAR LA POTABILIDAD DEL AGUA.</t>
  </si>
  <si>
    <t>SILVIA ROJAS</t>
  </si>
  <si>
    <t>PUNTO N. 0001 y PUNTO N. 0006</t>
  </si>
  <si>
    <t>JUGO DE GUAYABA - ENSALADA DE TOMATE-CEBOLLA - PLATANO MADURO COCIDO - POLLO CONTRAMUSLO</t>
  </si>
  <si>
    <t xml:space="preserve">COMEDOR CENTRO PENITENCIARIO Y CARCELARIO </t>
  </si>
  <si>
    <t>NORMA GARNICA</t>
  </si>
  <si>
    <t>COMUNIDAD EN GENERAL DEL SERCTOR  LA PALESTINA DEL CORREGIMIENTO DE CITE</t>
  </si>
  <si>
    <t>SE DICTA CAPACITACION CON OCACION DE LA CELEBRACION DEL DÍA INTERNACIONAL DE LA RABIA</t>
  </si>
  <si>
    <t xml:space="preserve">ESTABLECIMIENTOS DEL COMERCIO </t>
  </si>
  <si>
    <t>EXPENDEDORES DE ALIMENTOS Y BEBIDAS ALCOHOLICAS</t>
  </si>
  <si>
    <t>SALA DE JUNTAS ALCALDIA MUNICIPAL</t>
  </si>
  <si>
    <t>MANIPULADORES DE ALIMENTOS- CENTROS VIDA</t>
  </si>
  <si>
    <t xml:space="preserve">RABIA EN ANIMALES </t>
  </si>
  <si>
    <t>ZOONOSIS, RABIA, ETV, DENGUE Y FIEBRE AMARILLA</t>
  </si>
  <si>
    <t>ETV, DENGUE Y FIEBRE AMARILLA</t>
  </si>
  <si>
    <t>RESTAURANTE CORRAL PAISA</t>
  </si>
  <si>
    <t>MANIPULADORES DE ALIMENTOS RESTAURANTE</t>
  </si>
  <si>
    <t>IMPORTANCIA DE LA VACUNACIÓN CONTRA LA RABIA</t>
  </si>
  <si>
    <t>PERSONAS DEL DIA DE MERCADO</t>
  </si>
  <si>
    <t>IMPORTANCIA DEL CUIDADO DEL AGUA ESTANCADA</t>
  </si>
  <si>
    <t xml:space="preserve">FECHAS DE VENCIMIENTO </t>
  </si>
  <si>
    <t xml:space="preserve">SOCIALIZAR NORMA SANITARIA PARA HOTELES, MANEJO DE RESIDUOS </t>
  </si>
  <si>
    <t>SALON CAMARA DE COMERCIO</t>
  </si>
  <si>
    <t>REPRESENTANTES LEGALES</t>
  </si>
  <si>
    <t>DOS</t>
  </si>
  <si>
    <t>ACTA DE INSPECION SANITARIA CON ENFOQUE DE RIESGO PARA ESTABLECIMIENTOS DE PREPARACION DE ALIMENTOS</t>
  </si>
  <si>
    <t>REGSITRO COMO PROPIETARIO AL LOS MANIPULADORES DE ALIMENTOS DE LAS ESCUELAS ANGOSTURAS SEDE D ( 5 DE AGOSTO, ESCUELA LA BAJA SEDE E ( 11 DE AGOSTO), PORTAL RAZON ESTAN NO SE TIENEN ENCUENTA</t>
  </si>
  <si>
    <t>ENTREGO PLANILLA DE ATENCION, ASESORIA Y ASISTENCIA TECNICA DEL MES DE  AGOSTO 2025 DEL MUNICIPIO DE CALIFORNIA
NO ENTREGO HOJA DE VIDA DE ESTABLECIMIENTOS DEL MES DEAGOSTO ENTREGO INFORME EJECUTIVO DEL MES DE  AGOSTO 2025
ENTREGO CRONOGRAMA DEL MES DE  AGOSTO EL 21 JULIO   
ENTREGO FIRMAS DEL MES DE AGOSTO  POR EDNA ROCIO SUAREZ LIZCANO - SECRETARIA DE SALUD 
ENTREGO UN REGISTRO DE MOLESTIAS SANITARIA DEL MES DE AGOSTO.
REALIZO LA INSCRIPCION DE 2 ESTABLECIMIENTOS</t>
  </si>
  <si>
    <t>NO SE EVIDENCIO ENTREGA LA PLANILLA DE ATENCION ASESORIA Y ASITENCIA TECNICA DEL MES DE  AGOSTO
ENTREGO INFORME EJECUTIVO DE  AGOSTO 2025 CON FONDO DE SIEMPRE SANTADER.
ENTREGO HOJA DE VIDA DE ESTABLECIMIENTOS DE AGOSTO 2025 EL 8 DE SEPTIEMBRE  
ENTREGO LISTADO DE ASISTENCIA DEL MES DE AGOSTO FIRMADA POR LA SECRETARIA DE GOBIERNO Y SECRETARIA DE SALUD  ( E) - GLEYDI JAZMIN PABON ECHEVERIA. 
NO ENTREGO CRONOGRAMA DEL MES DE AGOSTO .
NO ENTREGO EL REGISTRO DE MOLESTIAS SANTIARIA DEL MES.</t>
  </si>
  <si>
    <t>ENTREGO PLANILLA DE ATENCION, ASESORIA Y ASISTENCIA TECNICA DEL MES DE AGOSTO .
ENTREGO CRONOGRAMA DEL MES DE AGOSTO  EL 27 DE JULIO   
ENTREGO REGISTRO DE ASISTENCIA DEL MES DE  AGOSTO  FIRMADO POR LA TECNICO DE UMATA DIANA CAROLINA CORREDOR, CON PERMISO SINDICAL 15, 26 Y 29 DE AGOSTO  Y 8 DE AGOSTO  .
ENTREGO HOJA DE VIDA DEL MES DE JULIO EL 30 DE SEPTEMBRE.</t>
  </si>
  <si>
    <t>ENTREGO FORMATO DE ASISTENCIA DEL MES DE AGOSTO FIRMADA POR EL SECRETARIO DE SALUD  - JUAN DIEGO VERA - PIDIO PERMISO POR LOS DIAS 14 Y 20 DE AGOSTO PARA CITAS MEDICAS
ENTREGO CRONOGRAMA DEL MES DE  AGOSTO  EL 21 D EJULIO.    
NO SE E EVIDENCIA EL REGISTRO ATENCION ASESORIA Y ASISTENCIA AL PUBLICO DEL MES DE AGOSTO     
NO ENTREGO FORMATO DE HOJA DE VIDA CON CORTE AL MES DE AGOSTO 
NO ENTREGO REGISTROS DE MOLESTIAS SANITARIAS DEL MES DE AGOSTO</t>
  </si>
  <si>
    <t>NO SE EVIDENCIO ENTREGA LA PLANILLA DE ATENCION ASESORIA Y ASITENCIA TECNICA DEL MES DE AGOSTO     
ENTREGO INFORME EJECUTIVO DE AGOSTO  2025
ENTREGO HOJA DE VIDA DE ESTABLECIMIENTOS DE AGOSTO 2025. EL 09 DE SETIEMBRE  DE 2025
ENTREGO CRONOGRAMA DEL MES DE AGOSTO EL 21 JULIO. 
ENTREGO LA INSCRIPCION DE 3 ESTABLECIMIENTOS.</t>
  </si>
  <si>
    <t>EL DIA 14 DE AGOSTO EL FUNCIONARIO SUFRIO UN ACCIDENTE  DE TRANSITO Y ESTA INCAPACITADO, POR LO TANTO NO HIZO ENTREGA DEL INFORME DE LOS DIAS QUE LABORO EN EL MES DE AGOSTO.</t>
  </si>
  <si>
    <t xml:space="preserve">NO PRESENTO INFORME DEL MES DE AGOSTO DEBIDO A QUE NO HUBO DESPLAZAMIENTO AL MUNICIPIO </t>
  </si>
  <si>
    <t>ANEXO EL CERTIFICADO DE LOS CASOS PRESENTADOS DURANTE EL MES EXPEDIDA POR EDNA ROCIO SUAREZ LIZANO.
EL SALDO DE BIOLOGICO REPROTADO EN EL SV1 NO CORRESPONDE AL DE LA BASE DE DATOS
EN EL INFORME EJECUTIVO REGISTRA QUE NO HUBO COVE EN EL MES. 
REALIZO 8 REGISTRO DE PH Y CLORO EN RED DE DISTRIBUCION.</t>
  </si>
  <si>
    <t>NO ANEXO LA CERTIFICACION DE LOS CASOS PRESENTADOS DURANTE EL MES. NO ANEXO LAS FUN DE LAS AGRESIONES DE LAS CUALES LES HIZO SEGUIMIENTO. 
EL INFORME EJECUTIVO REGISTRO LA REALIZACION DEL COVE DURANTE EL MES EL CUAL FUE EL 12 DE AGOSTO ( ANEXA INVITACION Y LISTADO DE ASISTENCIA), REUNION EL 21 DE AGOSTO SOBRE LOS CUERPOS NO RECLAMADOS QUE EXISTAN EN EL CEMENTERIO. 
ASISTIO A LA REUNION DEL CONSEJO MUNICIPAL DE POLITICA SOCIAL EL 21 DE AGOSTO EN HORAS DE LA MAÑAN ( ANEXO INVITACION Y ASISTENCIA)
REALIZO 11 REGISTRO DE PH EN RED DE DISTRIBUCION.
REALIZO VISITA OCULAR DEL ACUEDUCTO CARBONAL - LA PLAYA EL 9 DE SEPTIEMBRE Y LA ENTREGO CON EL INFORME DEL MES DE AGOSTO.
EL TECNICO JUNTO CON LA SECRETARIA DE GOBIERNO Y DE SALUD ( E), OFICIARON EL 27 DE AGOSTO AL RECTOR DEL RECTOR INSTITUTO AGRICOLA DE CHARTA, PARA MITIGAR EL RIESGO DEL DENGUE EN LA INSTITUCIONAL.
EL 25 DE AGOSTO SE RECIBIO LA RESPUESTA DE LA CDMB SOBRE LA CAPACITACION EN EL MANEJO DE SERPIENTES DE LA PETICION QUE SE HABIA HECHO EL 28 DE MAYO.</t>
  </si>
  <si>
    <t xml:space="preserve">ANEXO CORREO CON LAS AGRESIONES DEL MES DE  AGOSTO 2025. 
EL INFORME EJECUTIVO MANIFIESTA QUE EN ELMES DE AGOSTO NIO HUBO COVE EL 14 DE AGOSTO  SE EVIDENCIA INVITACIONY LISTADO DE ASISTENCIA.
PARTICIPO EN EL SOCIALIZACION DE LA RUTA INTEGRAL DE ATENCON EN SALUD PARA PERSONAS EXPUESTAS AL ALBESTO - 29 DE AGOSTO DE MANERA VIRTUAL
EL 22 DE AGOSTO DE  2025 NOTIFICO LOS RESULTADOS DE LAS MUESTRAS TOMADAS EN EL MES DE AGOSTO CUYO IRCA FUE SIN RIESGO AL COVE, Y A LA PERSONA PRESTADORA MEDIANTE CORREO ELECTRONICO.
REALIZO 8 REGISTRO DE PH EN RED DE DISTRIBUCION
REALIZO LA INSCRIPCION DE 9 ESTABLECIMIENTOS PUBLICOS
REALIZO VISITA OCULAR A FUENTE HIDRICA EL 21 DE AGOSTO PARA EL SENA </t>
  </si>
  <si>
    <t xml:space="preserve">ENTREGO INFORME EJECUTIVO DEL MES, DONDE SE REGISTRA QUE HUBO REUNION PERO REGISTRA QUE ES DEL MES DE MAYO. 
NO SE EVIDENCIA  REGISTRO DE CLORO Y PH EN RED DE DISTRIBUCION DEL MES DE AGOSTO ENTREGO EL CONCEPTO SANITARIO DE LA VISITA A LA PLANTA DE TRATAMIENTO DE AGIA DEL CORREGIMIENTO SANTA CRUZ DE LA COLINA EL 6 DE AGOSTO POR QUE LOS RESUTLADOAS NO HABIAN SALIDO  
REALIZO 5 VISITAS OCUARES A FUENTES HIDICAS LOS DIAS 29 DE AGOSTO 3 VISITAS, Y 2 VISITAS EL 28 DE AGOSTO. </t>
  </si>
  <si>
    <t>NOTIFICO LOS RESULTADOS  DE AGOSTO EL 8 DE SEPTIEMBRE  CUYO IRCA FUE RIESGO SIN RIESGO AL GERENTE, AL COVE, SECRETARIO DE SALUD MUJER Y BIENESTAR SOCIAL.
REALIZO 8 REGISTROS DE CLORO Y PH EN RED DE DISTRIBUCION.
REALIZO VISITA OCULAR A FUENTE HIDRICA DE LA CONCESION DE AGUA DE LA CORPORACION DE SERVICIOS DE ACUEDUCTO LA CORCOVADA, PILETAS Y PLATANAL  EL 28 DE AGOSTO.   
REALIZO VERIFICACION DE LAS ALERTAS 229, 219, 216 EN ESTABLECIMIENTOS PUBLICOS LOS DIAS 12 Y 13 DE AGOSTO DE 2024.
ASISTIO AL COVE EL 4 DE AGOSTO ANEXA AGENDA Y LISTADO DE ASISTENICA.
ENTREGO EL DIAGNOTICO SANITARIO 2024 EL 12 DE AGOSTO.
EL 21 DE AGOSTO LE CONTESTO AL SECRETARIO DE SALUD Y AL REPRESENTANTE LEGAL DEL CDI PIRULIN, QUE LA SECRETARIA DE SALUD NO ERA ENTIDAD QUE CERTIFICABA SI SE PODIA REANUDAR LAS OPERACION EL CENTRO  POR LA FUGA DE GAS QUE TUVIERON.
EL 11 DE AGOSTO LE ENVIO UN OFICIO AL HOSPITAL Y A LA SECRETARIA DE SALUD DONDE SOLICITABA UNA VEZ LA CERTIFICACION DE LOS EVENTOS PRESENTADOS DE MANERA MENSUAL.
SE RECIBIO EL 13 DE AGOSTO OFICIO DE EMSERVIR, SOBRE LA PETICION ENVIADA SOBRE LOS RESIDUOS EL BAMBU.</t>
  </si>
  <si>
    <t>CASA REAL EVENTOS SS</t>
  </si>
  <si>
    <t>CARRERA 11  N° 12 - 28</t>
  </si>
  <si>
    <t>DAISSY MELISA AGON ROJAS</t>
  </si>
  <si>
    <t>ACTA GENERAL DE INSPECCION, VIGILANCIA Y CONTROL SANITARIO, EL ESTABLECIMIENTO CAMBIO RAZON SOCIAL Y DE ACTIVIDA COMERCIAL YA QUE AHORA ES CASA DE EVENTOS</t>
  </si>
  <si>
    <t>BARBER`S LUX</t>
  </si>
  <si>
    <t>CARRERA 11 Nº 12-16</t>
  </si>
  <si>
    <t>JESUS GREGORIO GOMEZ ROJAS</t>
  </si>
  <si>
    <t>ACTA GENERAL DE INSPECCION, VIGILANCIA Y CONTROL SANITARIO A ESTABLECIMIENTOS DE ESTETICA ORNAMENTAL</t>
  </si>
  <si>
    <t>ASOCIACION ORIENTE COLOMBIANO SSECCION COLEGIO ADVENTISTA LIBERTAD RIONEGRO</t>
  </si>
  <si>
    <t>CARRERA 10 N° 8-30</t>
  </si>
  <si>
    <t>MANUEL LUNA ATUESTA 
LUZ AYDA DELGADO QUINTERO</t>
  </si>
  <si>
    <t>HELADERIA DULCE TENTACION</t>
  </si>
  <si>
    <t>CARRERA 11 N ° 12 - 20</t>
  </si>
  <si>
    <t>YULI PAOLA HERNANDEZ PEREZ</t>
  </si>
  <si>
    <t>MUNDO TENDENCIAS Y MODA</t>
  </si>
  <si>
    <t>CALLE 10 N° 12-13</t>
  </si>
  <si>
    <t>FRAN ALEXIS GELEVES MONTEALEGRE</t>
  </si>
  <si>
    <t>PROSTIBULO BAR-CANTINA LAS MAGNOLIAS</t>
  </si>
  <si>
    <t>CARRERA 10 N° 9-12</t>
  </si>
  <si>
    <t>GUSTAVO PARRA</t>
  </si>
  <si>
    <t>ACTA DE INSPECCION VIGILANCIA Y CONTROL SANITARIO ESTABLECIMIENTOS DE PROTIBULOS Y SIMILARES</t>
  </si>
  <si>
    <t>BAR CANTINA LAS MAGNOLIAS</t>
  </si>
  <si>
    <t>RESTAURANTE COMIDA ORIENTAL LEON</t>
  </si>
  <si>
    <t>CARRERA 10 N° 9-07 LOCAL 101</t>
  </si>
  <si>
    <t xml:space="preserve">CRISTIAN ALEXIS LEON SANDOVAL </t>
  </si>
  <si>
    <t>PANADERIA EL BUEN SABOR DE RIONEGRO</t>
  </si>
  <si>
    <t>CARRERA 15 N° 13 - 05</t>
  </si>
  <si>
    <t>ELIECER SANCHEZ ORTIZ</t>
  </si>
  <si>
    <t>TIENDA SU ESQUINA FAVORITA</t>
  </si>
  <si>
    <t>CALLE 13 N° 15 - 01
LA MESETA</t>
  </si>
  <si>
    <t>AMPARO CASTELLANOS MENDOZA</t>
  </si>
  <si>
    <t>LA CIGARRA DE SEYSI</t>
  </si>
  <si>
    <t>TANSVERSAL 7 N° 6-98</t>
  </si>
  <si>
    <t>MARTHA JANETH SANDOVAL GUERRERO</t>
  </si>
  <si>
    <t>EL ACTA NO REGISTRA NUMERO DE INSCRIPCION, CAMBIO DE RAZON SOCIAL, Y REPRESENTATE LEGAL, POR ENDE NO TRAE VISITA ANTERIOR EN FECHA NI CONCEPTO</t>
  </si>
  <si>
    <t>BANCO AGRARIO DE COLOMBIA S.A.</t>
  </si>
  <si>
    <t>CARRERA 13 N° 10-26 LA GLORIA</t>
  </si>
  <si>
    <t>MONICA MARIA PATIÑO GOMEZ</t>
  </si>
  <si>
    <t xml:space="preserve">ACTA GENERAL  DE INSPECCION VIGILANCIA Y CONTROL SANITARIO </t>
  </si>
  <si>
    <t>CENTRO DE MEDICINA ALTERNATIVA LA VID</t>
  </si>
  <si>
    <t>CARRERA 10 N° 10-06</t>
  </si>
  <si>
    <t xml:space="preserve">ESMERALDA VALLEJO BADILLO </t>
  </si>
  <si>
    <t>CENTRO NATURISTA SEÑORA DE LA SANTISIMA INMACULADA</t>
  </si>
  <si>
    <t>CALLE 11 N° 11-12</t>
  </si>
  <si>
    <t>SANDRA PATRICIA BARON RAMIREZ</t>
  </si>
  <si>
    <t>EL GOLAZO CERVECERO</t>
  </si>
  <si>
    <t xml:space="preserve">CARRERA 7 N° 7-88  </t>
  </si>
  <si>
    <t>NICOLL DAYANA BLANCO RUIZ</t>
  </si>
  <si>
    <t>PANADERIA NEMIPAN</t>
  </si>
  <si>
    <t>CARRERA 10 Nº 9-20</t>
  </si>
  <si>
    <t>GERMAN RODRIGUEZ CELIS</t>
  </si>
  <si>
    <t xml:space="preserve">PREPARADO PAE CARBONAL - CONSORCIO SIMEPRE ADELANTE </t>
  </si>
  <si>
    <t>VEREDA CARBONAL</t>
  </si>
  <si>
    <t>ANDELFO PORTILLA 
SERGIO ENRIQUE DELGADO CENTENO</t>
  </si>
  <si>
    <t>EL ACTA NO REGISTRA NUMERO DE INSCRIPCION, EL ACTA NO REGISTRA CONCEPTO SANITARIO DE LA ULTIMA VISITA</t>
  </si>
  <si>
    <t xml:space="preserve">PREPARADO - PAE ALIÑADERO - CONSORCIO SIEMPRE ADELANTE </t>
  </si>
  <si>
    <t>VEREDA LA PLAYA - ALIÑADERO</t>
  </si>
  <si>
    <t>ANDELFO PORTILLA TARAZONA 
SERGIO ENRIQUE DELGADO CENTENO</t>
  </si>
  <si>
    <t>PAE INDUSTRIALIZADO - CONSORCIO SIEMPRE ADELANTE - ESCUELA EL ROBLE</t>
  </si>
  <si>
    <t>VEREDA EL ROBLE</t>
  </si>
  <si>
    <t>ANDELFO PORTILLA TARAZONA
SERGIO ENRIQUE DELGADO CENTENO</t>
  </si>
  <si>
    <t>ACTA DE INSPECCION SANITARIO CON ENFOQUE DE RIESGO PARA ALMACENAMIENTO TEMPORAL, ENTREGA Y SERVIDO DE ALIMENTOS, EL ACTA NO REGISTRA NUMERO DE INSCRIPCION, EL ACTA NO REGISTRA CONCEPTO SANITARIO DE LA ULTIMA VISITA</t>
  </si>
  <si>
    <t xml:space="preserve">PAE INDUSTRIALIZADO - CONSORCIO SIEMPRE ADELANTE - ESCUELA PANTANOS </t>
  </si>
  <si>
    <t>VEREDA PANTANOS</t>
  </si>
  <si>
    <t xml:space="preserve">PAE INDUSTRIALIZADO - CONSORCIO SIEMPRE ADELANTE - ESCUELA PIRITA </t>
  </si>
  <si>
    <t>CORREGIMIENTO PIRITA</t>
  </si>
  <si>
    <t>PREPARADO  - CONSORCIO FIRMES ADELANTE -  PAE ESCUELA EL TABOR</t>
  </si>
  <si>
    <t>VEREDA CENTRO TRINCHERAS - EL TABOR</t>
  </si>
  <si>
    <t>PREPARADO - CONSORCIO SIEMPRE ADELANTE - PAE ESCUELA RINCONADA</t>
  </si>
  <si>
    <t>VEREDA LA RINCONADA</t>
  </si>
  <si>
    <t>PREPARADO - CONSORCIO SIEMPRE ADELANTE - PAE ESCUELA RURAL EL PALCHO</t>
  </si>
  <si>
    <t>VEREDA EL PALCHO</t>
  </si>
  <si>
    <t>TIENDA EL ROBLE  - EL MANZANO</t>
  </si>
  <si>
    <t>VEREDA EL ROBLE 
FINCA EL MANZANITO</t>
  </si>
  <si>
    <t>JENNY MARCELA PLATA VILLAMIZAR</t>
  </si>
  <si>
    <t>TIENDA LA MESA DEL RINCON</t>
  </si>
  <si>
    <t xml:space="preserve">VEREDA EL ROBLE 
FINCA VILLA MARIA </t>
  </si>
  <si>
    <t>CRISTINA TOLOZA CAICEDO</t>
  </si>
  <si>
    <t>PELUQUERIA SARITA</t>
  </si>
  <si>
    <t>CALLE 5 N° 5 IMPAR</t>
  </si>
  <si>
    <t>MIREYA VARGAS DURAN</t>
  </si>
  <si>
    <t>PREPARADO CONSORCIO SIEMPRE ADELANTE - PAE  ESCUELA LAGUNILLAS</t>
  </si>
  <si>
    <t>VEREDA PANTANO - ESCUELA LAGUNILLAS</t>
  </si>
  <si>
    <t>HEILEING VARIEDADES - PAPELERIA HEYDY</t>
  </si>
  <si>
    <t>CALLE 6 N° 6-44</t>
  </si>
  <si>
    <t>HEIDY BERNAL CUELLO</t>
  </si>
  <si>
    <t>ATA GENERAL DE INSPECCION, VIGILANCIA Y CONTROL SANITARIO</t>
  </si>
  <si>
    <t>CONCEJO MUNICIPAL DE MATANZA</t>
  </si>
  <si>
    <t>CALLE 5 N° 4-31</t>
  </si>
  <si>
    <t>JUAN CARLOS FERRER JAIMES</t>
  </si>
  <si>
    <t xml:space="preserve">ACTA GENERAL DE INSPECCION, VIGILANCIA Y CONTROL SANITARIO, EL ACTA NO REGISTRA CONCEPTO SANITARIO DE ULTIMA VISITA SANITARIA, Y NO SE ESTA DILIGENCIANDO EL PLAZO DE CUMPLIMIENTO SEGÚN LOS HALLAZGOS </t>
  </si>
  <si>
    <t>PROVISERVICIOS</t>
  </si>
  <si>
    <t>CARRERA 4 N° 5-68</t>
  </si>
  <si>
    <t>SAUL DAVID MESA</t>
  </si>
  <si>
    <t xml:space="preserve">ACTA GENERAL DE INSPECCION, VIGILANCIA Y CONTROL SANITARIO, EL ACTA NO ESTA DILIGENCIANDO EL PLAZO DE CUMPLIMIENTO SEGÚN LOS HALLAZGOS </t>
  </si>
  <si>
    <t>TIENDRA CENTRAL.COM</t>
  </si>
  <si>
    <t>CALLE 5 N° 4-91</t>
  </si>
  <si>
    <t>EDUARDO LOZADA DURAN</t>
  </si>
  <si>
    <t>TIENDA MIGUELITO</t>
  </si>
  <si>
    <t>CARRERA 5 N° 3-88</t>
  </si>
  <si>
    <t>MIGUEL ANGEL RAMIREZ SUAREZ</t>
  </si>
  <si>
    <t>PAÑALERA MIS PEQUEÑAS TRAVESURAS</t>
  </si>
  <si>
    <t>CARRERA 5 N° 3-56</t>
  </si>
  <si>
    <t>LUZ ADRIANA RAMIREZ GAMBOA</t>
  </si>
  <si>
    <t xml:space="preserve">ACTA GENERAL DE INSPECCION, VIGILANCIA Y CONTROL SANITARIO, EL ACTA NO REGISTRA DILIGENCIAMIENTO DEL PLAZO DE CUMPLIMIENTO SEGÚN LOS HALLAZGOS </t>
  </si>
  <si>
    <t>EG ELECTRICOS</t>
  </si>
  <si>
    <t>ENRIQUE GARAY VEGA</t>
  </si>
  <si>
    <t>EL GRAN REMATE MATANCERO</t>
  </si>
  <si>
    <t>CARRERA 5 N° 4-51</t>
  </si>
  <si>
    <t>WILLIAM DE JESUS VALLEJO</t>
  </si>
  <si>
    <t xml:space="preserve">ACTA GENERAL DE INSPECCION, VIGILANCIA Y CONTROL SANITARIO, EL ACTA REGISTRA EL PLAZO DE CUMPLIMIENTO SEGÚN LOS HALLAZGOS </t>
  </si>
  <si>
    <t xml:space="preserve">ACTA DE INSPECCION VIGILANCIA Y CONTROL SANITARIO ESTABLECIMIENTOS EDUCATIVOS, EL ACTA REGISTRA EL PLAZO DE CUMPLIMIENTO SEGÚN LOS HALLAZGOS </t>
  </si>
  <si>
    <t>INSTITUTO INTEGRADO DE COMERCIO CAMILO TORRES SEDE C MANUELA BELTRAN</t>
  </si>
  <si>
    <t>CARRERA 6 N° 10A - 17</t>
  </si>
  <si>
    <t xml:space="preserve">LUIS ALFONSOMORENO ROJAS </t>
  </si>
  <si>
    <t>ACTA DE INSPECCION VIGILANCIA Y CONTROL SANITARIO ESTABLECIMIENTOS EDUCATIVOS, SE LE APLICO MEDIDA SANITARIA DE SEGURIDAD</t>
  </si>
  <si>
    <t>INSTITUTO INTEGRADO DE COMERCIO CAMILO TORRES SEDE PRINCIPAL A</t>
  </si>
  <si>
    <t>ACTA DE INSPECCION VIGILANCIA Y CONTROL SANITARIO ESTABLECIMIENTOS EDUCATIVOS, SE LE APLICO MEDIDA SANITARIA DE SEGURIDAD CONSISTENTE EN EL LEVANTAMIENTO DE LA MEDIDA</t>
  </si>
  <si>
    <t xml:space="preserve">CARPINTERIA SOL </t>
  </si>
  <si>
    <t>CARRERA 8 N° 14-27</t>
  </si>
  <si>
    <t>SOL ANGEL LOZADA</t>
  </si>
  <si>
    <t>ACTA DE INSPECCION VIGILANCIA Y CONTROL SANITARIO ESTABLECIMIENTOS INDUSTRIALES, COMERCIALES Y DE SERVICIOS DONDE SE USAN Y ALMACENAN SUSUTANCIAS Y PRODUCTOS QUIMICOS</t>
  </si>
  <si>
    <t>SUPERCALZADO DEL PLAYÒN - ALMACEN DE CALZADO</t>
  </si>
  <si>
    <t>CARRERA 7 N° 11-17</t>
  </si>
  <si>
    <t>HERNANDO AMADO BIANCA</t>
  </si>
  <si>
    <t>ACTA GENERAL DE INSPECCION, VIGILANCIA Y CONTROL SANITARIO.</t>
  </si>
  <si>
    <t xml:space="preserve">GRANERO LA SORPRESA CARRILLO </t>
  </si>
  <si>
    <t>CARRERA 8 N° 13 14 LOCAL 2</t>
  </si>
  <si>
    <t>LUIS FREDDY CARRILLO GUTIERREZ</t>
  </si>
  <si>
    <t>ACTA DE INSPECCION VIGILANCIA Y CONTROL SANITARIO ESTGABLECIMEINTOS VETERINARIOS</t>
  </si>
  <si>
    <t>MODISTERIA HARLEY XIMENA</t>
  </si>
  <si>
    <t>CARRERA 6 N° 13 - 15</t>
  </si>
  <si>
    <t>MARIA DEL ROSARIO RODRIGUEZ MORENO</t>
  </si>
  <si>
    <t>ASOCIACION DE TELEVISION COMUNITARIA PARA EL MUNICIPIO DE EL PLAYON - ASOT - VISION</t>
  </si>
  <si>
    <t>CALLE 3A Nº 7-05</t>
  </si>
  <si>
    <t>ALIRIO FORERO AMAYA</t>
  </si>
  <si>
    <t>BIKER MOTOS 268</t>
  </si>
  <si>
    <t>CARRERA 8 N° 14-25</t>
  </si>
  <si>
    <t>BRAYAN STIVEN DELGADO JIMENEZ</t>
  </si>
  <si>
    <t>ACTA DE INSPECION VIGILANCIA Y CONTROL SANITARIO ESTABLECIMIENTOS INDUSTRIALES COMERCIANTES Y DE SERVICIOS DONDE SE USAN Y ALMACENAN SUSTANCIAS Y PRODUCTOS QUIMICOS</t>
  </si>
  <si>
    <t>ASOCIACION CAMPESINA DEL VALLE DE RIO CIMITARRA - RED AGROECOLOGICA NACIONAL - BODEGA DE ALMACENAMIENTO PROGRAMA PRIMERA INFANCIA - MODALIDAD FAMILIAR</t>
  </si>
  <si>
    <t>MANZANA 4 CASA 7 EL PRADO</t>
  </si>
  <si>
    <t xml:space="preserve">MARIA IRENE RAMIREZ AMAYA </t>
  </si>
  <si>
    <t>ACTA DE INSPECCION SANTIARIA CON ENFOQUE DE RIESGO PARA ALMACENAMIENTO TEMPROAL, ENTREGA Y SERVIDODE ALIMENTOS</t>
  </si>
  <si>
    <t>BODEGA PAE CONSORCIO SIEMPRE ADELANTE</t>
  </si>
  <si>
    <t xml:space="preserve">SERGIO ENRIQUE DELGADO CENTENO    </t>
  </si>
  <si>
    <t>TIENDA LA ESQUINA DE LOS NARANJOS</t>
  </si>
  <si>
    <t>CALLE 3A N° 6-04</t>
  </si>
  <si>
    <t xml:space="preserve">SANDRA MILENA GOMEZ BLANCO </t>
  </si>
  <si>
    <t>PANADERIA Y BIZCOCHERIA LAURA</t>
  </si>
  <si>
    <t>CALLE 4 N° 5-49</t>
  </si>
  <si>
    <t>JUANITO DURAN</t>
  </si>
  <si>
    <t>ASOCACION COMUNITARIA CRECIENDO JUNTOS - CV10 HOGAR JARDINCITO ALEGRE</t>
  </si>
  <si>
    <t>CARRERA 6 N° 10A-12</t>
  </si>
  <si>
    <t>BELIDY MELISSA ROJAS ORTIZ
MIDELSY BUSTOS QUINTERO</t>
  </si>
  <si>
    <t>ACTA DE INSPECCION VIGILANCIA Y CONTROL SANITARIO ESTABLECIMIMIENTOS DE HOGARES COMUNITARIOS</t>
  </si>
  <si>
    <t>FUNDACION VIDA DEL PRESENTE Y DEL MAÑANA - FUNPREMAVIDA</t>
  </si>
  <si>
    <t>CARRERA 8 N° 5-60</t>
  </si>
  <si>
    <t>JESUS ANTONIO ALVAREZ CARDOZA</t>
  </si>
  <si>
    <t>EL ACTA REGISTRA UN NUEMRO DE INSCRIPCION PERO ESTE NO CORRESPONDE YA QUE ES EL 50710415</t>
  </si>
  <si>
    <t>ESCUELA RURAL LA BAJA SEDE B</t>
  </si>
  <si>
    <t>ACTA DE INSPECCION VIGILANCIA Y CONTROL SANITARIO ESTABLECIMIENTOS EDUCATIVOS, NO REGISTRA CONCEPTO SANITARIO DE LA ULTIMA VISITA SANITARIA</t>
  </si>
  <si>
    <t xml:space="preserve">CALIMINEROS SAS 
CASA DE COEXISTENCIA MINERA </t>
  </si>
  <si>
    <t>CALLE 3A N° 1-72 / 15</t>
  </si>
  <si>
    <t>JORGE ABAE MALDONADO TOLOZA</t>
  </si>
  <si>
    <t>ACTA GENERAL DE INSPECCION, VIGILANCIA Y CONTROL SANITARIO, NO REGISTRA CONCEPTO SANITARIO DE LA ULTIMA VISITA SANITARIA</t>
  </si>
  <si>
    <t>PEDRO ANTONIO LANDAZABAL - ACTIVIDADES DE TRANSPORTE DE CARGA</t>
  </si>
  <si>
    <t>VEREDA CENTRO TRONADORA</t>
  </si>
  <si>
    <t>DALIA CATELINE MONOGA CARREÑO</t>
  </si>
  <si>
    <t xml:space="preserve">PUNTAJE DE 57,5 POR TENER CRITERIOS CON EVALUACION CRITICA COMO FUERON EL 1.4 CON LO RELACIONADO A PISOS SON SOLIDOS DE FACIL LIMPIEZA, Y EL NO CUMPLIMIENTO DE LOS ITEMS 1,2 - 2,3 - 3,3,1 - 3,4,1 - 4,1 - 4,2 - 4,4 - 4,5- 4,6. </t>
  </si>
  <si>
    <t>SE SOLICITO APERTURA DE PROCESO SANCIONATORIO CON PROCESO DE FOREST N° 2765440, DEL 20 DE OCTUBRE DE 2025.</t>
  </si>
  <si>
    <t xml:space="preserve">PUNTAJE DE 67,5 EN EL CUAL SE SUPERARON LOS REQUISITOS SANITARIOS QUE DIERON LUGAR A LA MEDIDA SANITARIA APLICADA EL 9 DE MAYO DE 2025 </t>
  </si>
  <si>
    <t>SE NOTIFICA LA NOVEDAD  CON PROCESO DE FOREST N° 2765486, DEL 20 DE OCTUBRE DE 2025. PARA QUE SE ACTUE DENTRO DEL PROCESO SANITARIO.</t>
  </si>
  <si>
    <t>PRESENCIA DE ABEJAS EN LA FINCA LA ARGENTINA UBICADAS EN LA PARTE ALTA DEL PASTE YA SE REGISTRA PICADURA EN LAS PERSONAS QUE HABIETAN EN LA FINCA</t>
  </si>
  <si>
    <t>COMUNIDAD DE LA FINCA LA ARGENTINA</t>
  </si>
  <si>
    <t>SE EVIDENCIA PRESENCIA DE ABEJAS EN POSTE DE ENERGIA ELECTRICVA MUY CERCA A LA VIVIENDA,  EL PROPIETARIO DE LA VIVIENDA REPORTA ATAQUE DE LAS ABEJAS EN UNA OCASIÓN</t>
  </si>
  <si>
    <t>SE DEBEN EXTRAER LAS ABEJAS DEL INTERIOR DEL POSTE: 30 DIAS.
POR COMPETENCIA SE REMITE A LA ESSA CON RADICADO ESSA 66063791 EVENTO 6250160749</t>
  </si>
  <si>
    <t>VECINOS DE LA SEÑORA GABRIELA LIZCANOSE QUEJAN POR INSTALACION DE UN CRIADERO DE POLLOS, POR MALOS OLORES, PROLIFERACION DE VECTORES, CONTAMINACION AUDITIVA Y VISUAL</t>
  </si>
  <si>
    <t>GRACIELA LIZCANO</t>
  </si>
  <si>
    <t>VECINOS DE LA SEÑORA GRACIELA</t>
  </si>
  <si>
    <t>AL MOMENTO DE LA VISITA SE PUEDE OBSERVAR LA TENENCIA DE CINCO POLLOS, Y NO SE PERCIBEN OLORES OFENSIVOS</t>
  </si>
  <si>
    <t>SE LE INFORMA A LA SEÑORA CARMENZA LEAL, QUE LA TENENCIA DE PALOS DEBE HACERSE DE MANERA RESPONSABLE GARANTIZANDO SU SALUD Y EVITANDO MOLESTIAS TERCEROS.
SE REMITE A LA ALCALDIA - OFICINA DE PLANEACION</t>
  </si>
  <si>
    <t>SE RECIBE SOLICITO DE PARTE DE LA SECRETARIA DE SALUD DEL MUNICIPIO PARA LA VISITA SANITARIA DE LA ESCUELA MANUELA BELTRAN POR UN REPROTE QUE HIZO LA PERSONERA</t>
  </si>
  <si>
    <t>SE DA RESPUESTA EL 14 DE AGOSTO ACERCA DE LA VISITA Y DE LA MEDIDA SANITARIA DE SEGURIDAD IMPUESTA</t>
  </si>
  <si>
    <t xml:space="preserve">SE RECIBE SOLICITO DE PARTE DEL APOYO  DE LA SECRETARIA DE SALUD DEL MUNICIPIO, DONDE SOLICITA VISITA SANITARIA DE LA CARPINTERIA EL SOL </t>
  </si>
  <si>
    <t xml:space="preserve">SOLANGE LOZADA CHANAGA </t>
  </si>
  <si>
    <t>SE DA RESPUESTA EL 14 DE AGOSTO ACERCA DE LA VISITA</t>
  </si>
  <si>
    <t>SE RECIBE SOLICITO DE PARTE DE LA SECRETARIA DE SALUD DEL MUNICIPIO PARA EL CERTIFICO DE SANIDAD DEL COLEGIO SAN FRANCISCO DE ASIS UBICADO EN EL CORREGIMIENTO BARRO NUEVO Y LAS SEDES RURALES INSCRITAS</t>
  </si>
  <si>
    <t>DIZZ ALARVY LEAL ESPINOSA - RECTOR - COLEGIO SAN FRANCISCO DE ASIS</t>
  </si>
  <si>
    <t xml:space="preserve">EL 28 DE AGOSTO SE DIO RESPUESTA DONDE SE INFORMABA QUE DURANTE EL MES DE JULIO SE HIZO VISITA A ALGUNOS ESTABLECIMEINTOS EDUCATIVOS COMO FUE LA SEDE L Y SEDE D.   </t>
  </si>
  <si>
    <t>SE RECIBE SOLICITUD DE PARTE DEL PERSONERO PARA LA VISITA A LA BODEGHA DEL PAE UBICADA EN EL BARRIO PRIMERO DE JUNIO PARA VERIFICAR LAS CONDICIONES SANITARIAS</t>
  </si>
  <si>
    <t xml:space="preserve">SE LE INFORMA AL PERSONERO QUE LA VISITA SE REALIZO EL DIA 22 DE AGOSTO </t>
  </si>
  <si>
    <t>EL SEÑOR WILLIAM GONZALEZ, RESGUARDO AGROPECUARIO Y ECOOTURISTICO SALTO DE LA INDIALLTDA - VEREDA SAN PEDRO LA TIGRA, SOLICITA VISITA DE INSPECCION SANITARIAA EL ESTABLECIMIENTO ECOTURISMO</t>
  </si>
  <si>
    <t xml:space="preserve">WILLIAM GARIBALDY GONZALEZ GONZALEZ </t>
  </si>
  <si>
    <t>SE LE DIO RESPUESTA EL 5 DE SEPTIEMBRE AL SEÑOR WILLIAM, DONDE SE LE INFORMABA QUE UNA VEZ SE TENGA DISPONIBILIDAD DE TRANSPORTE SE HARA LA VISITA</t>
  </si>
  <si>
    <t xml:space="preserve">SE LE OFICIO A LA SECRETARIA DE PLANEACION SOBRE EL USO DEL SUELO DE LA CASETAS DE LA PLAZA DE MERCADO YA QUE ESTAS ESTAN SOLICITANDO VISITA DE INSPECCION SANITARIA </t>
  </si>
  <si>
    <t>SE PERCIBEN OLORES A QUIMICOS EN LA ESCUELA SEDE E, PERO NO SE CONOCE DE DONDE PROVIENEN</t>
  </si>
  <si>
    <t>COMUNIDAD EDUCATIVA SEDE E - AREA RURAL</t>
  </si>
  <si>
    <t>SE REALIZA VISITA DE INSPECCION OCULAR EN EL PREDIO DE LA INSTITUCION EDUCATIVA CISA SEDE E, EN EL CUAL EN EL AULA DE INFORMATICA SE PERCIBIAN OLOR A QUIMICOS, NO TAN FUERTES COMO SE PRESETARON LA SEMANA PASADA SEGÚN LO INDAGADO CON LA PROFE</t>
  </si>
  <si>
    <t>SE REQUIERE REALIZAR LA MEDICION DEL AIRE POR PARTE DE LA CORPORACION EN ESTE CASO LA CDMB, REPORTAR EL HALLAZGO A LA DIRECCION DE ÑA INSTITUCION, AUTORIDAD COMPETENTE, ALCALDIA, CDMB, SECRETARIA DE EDUCACION, INSPECION.
NO SE EVIDENCIA LOS OFICIOS DE TRASLADO DE LA QUEJA</t>
  </si>
  <si>
    <t>OLORES POR CAÑERIA EN LA ESCUELA ANGOSTURAS SEDE D</t>
  </si>
  <si>
    <t>ESCUELA ANGOSTURAS SEDE D</t>
  </si>
  <si>
    <t>SE REALIZA VISITA DE INSPECCION OCULAR A LA ESCUELA ANGOSTURAS SEDE D, POR TOMA DE MODOS OLORES, AL REALIZAR LA INSPECCION EN EL RECORRIDO SE EVIDENCIO QUE EN EL PRIMER BAÑO UBICADO A MANO DERECHA, SE PRESENTA RECOJE O DEVOLUCION DE AGUAS NEGRAS, LO CUAL ESTA GENERANDO LOS OLRES OFENSIVOS REPORTADOS</t>
  </si>
  <si>
    <t>SE RECOMIENDA REALIZAR LA INTERVENCION INMEDIATA EN EL SISTEMA DE ALCANTARILLADO DEL BAÑO AFECTADO, A FIN DE PREVENIR RIESGOS SANITARIOS Y GARANTIZAR CONDICIONES ADECUADAS PARA LOS ESTUDIANTES Y PERSONAL EDUCATIVOS.
SE TRASLADA A LA ALCADIA ( NOP SE EVIDENCIA EL OFICIO DE REMISIO)</t>
  </si>
  <si>
    <t>PIERNA SIN PIEL MARINADA</t>
  </si>
  <si>
    <t>AVIDESA MAC POLLO SA</t>
  </si>
  <si>
    <t>SE TOMO POR EL PROGRAMA INTEGRADO DE LA VIGILANCIA Y MONITOREO DE LA RESISTENCIA ANTIMICROBIANA EN EL SECTOR AGROALIMENTARIO DE COLOMBIA PRAMSAC POR EL INVIMA</t>
  </si>
  <si>
    <t>RED DE DISTRIBUCION, EMSERVIR ESP, PUNTO N° 0005</t>
  </si>
  <si>
    <t xml:space="preserve">LA MUESTRA FUE TOMADA A LAS 08:00 AM, Y ENTREGADA A LA EMPRESA TRANSPORTADORA A LAS 9:29 AM Y ENTREGADA AL  LABORATORIO  A LAS 11:14 DE LA MANAÑA DEL MISMO DIA, EL RESULTADO DE IRCA FUE SIN RIESGO, EL CUAL FUE NOTIFICADO EL 8 DE AGOSTO AL GERENTE EMPRESA DE SERVICIOS PUBLICOS,A EL ALCALDE, A LA SECRETARIA DE SALUD Y AL COVE. </t>
  </si>
  <si>
    <t>RED DE DISTRIBUCION, UNIDAD ADMINISTRATIVA DE SERVICIOS PUBLICOS DE CHARTA, PUNTO N° 002</t>
  </si>
  <si>
    <t xml:space="preserve">LA MUESTRA FUE TOMADA EN COMPAÑÍA DE OMAR TOLOZA - FONTANERO MUNICIPAL </t>
  </si>
  <si>
    <t xml:space="preserve">LA MUESTRA FUE TOMADA A LAS 08:00 AM, Y ENTREGADA A LA EMPRESA TRANSPORTADORA A LAS 9:30 AM Y ENTREGADA AL  LABORATORIO  A LAS 12:55 DE LA MANAÑA DEL MISMO DIA, EL RESULTADO DE IRCA FUE SIN RIESGO, EL CUAL FUE NOTIFICADO EL 22 DE AGOSTO A LA UNIDAD DE SERVICIOS PUBLICOS, SECRETARIA DE PLANEACION Y SECRETARIA DE SALUD. </t>
  </si>
  <si>
    <t>RED DE DISTRIBUCION, UNIDAD DE SERVICIOS PUBLICOS DE MATANZA, PUNTO N° 002</t>
  </si>
  <si>
    <t xml:space="preserve">LA MUESTRA FUE TOMADA EN COMPAÑÍA DE JESUS AUGUSTO GELVEZ ROJAS - FONTANERO </t>
  </si>
  <si>
    <t>LA MUESTRA FUE TOMADA A LAS 09:20 AM, Y ENTREGADA A LA EMPRESA TRANSPORTADORA A LAS 11:00 AM Y ENTREGADA AL  LABORATORIO  A LAS 12:55 DE LA MANAÑA DEL MISMO DIA, EL RESULTADO DE IRCA FUE SIN RIESGO, PERO NO SE EVIDENCIA NOTIFICACION DEL MISMO.</t>
  </si>
  <si>
    <t xml:space="preserve">LA MUESTRA FUE TOMADA A LAS 08:00 AM, ENTREGADA AL CONSORCIO TRANSPORCOL A LAS 8:40 AM, Y ENTREGADA AL LABORATORIO A LAS 11:14 AM, DEL MISMO DIA, EL 22 DE AGOSTO SE NOTIFICO EL RESULTADO DE LAS MUESTRAS CUYO RESULTADO FUE IRCA SIN RIESGO AL  COVE,  SECRETARIA DE SERVICIOS PUBLICOS, POR CORREO ELECTRONICO. </t>
  </si>
  <si>
    <t>TROZOS DE POLLO MARINADO, CAMPOLLO</t>
  </si>
  <si>
    <t>GRUPO EMPRESARIAL SURTI MASSS</t>
  </si>
  <si>
    <t>VIRUS DE LA RABIA, ESQUEMAS DE VACUNACION ANTIRABICA DE CANINOS Y FELINOS</t>
  </si>
  <si>
    <t>PARQUE PRINCIPAL DE MATANZA</t>
  </si>
  <si>
    <t>SEPARACION Y CLASIFICACION DE LOS RESIDUOS SOLIDOS SEGÚN LA RESOLUCION 2184 DE 2019</t>
  </si>
  <si>
    <t>ESTABLECIMIENTOS DE COMERCIO</t>
  </si>
  <si>
    <t>COMUNIDAD GENERAL Y D ECOMERCIO</t>
  </si>
  <si>
    <t>ACTA DE INSPECCIÓN, VIGILANCIA Y CONTROL SANITARIO PARA ESTABLECIMIENTOS EDUCATIVOS.</t>
  </si>
  <si>
    <t>APOYA MUNICIPIO DE PALMAR</t>
  </si>
  <si>
    <t>APOYA MUNICIPIO DE SOCORRO</t>
  </si>
  <si>
    <t>APOYA MUNICIPIO DE EL GUACAMAYO</t>
  </si>
  <si>
    <t xml:space="preserve">APOYA MUNICIPIO DE GUAPOTA </t>
  </si>
  <si>
    <t>SE PRESENTAN 10 CASOS RABICOS SEGÚN CERTIFICACION-NO SE ANEXAN SEGUIMIENTOS, NO SE NOTIFICAN FICHAS POR PARTE DEL HOSPITAL</t>
  </si>
  <si>
    <t>FUENTES HIDRICAS QUEBRADAS VERDINA 1 Y ALJIBE CARAOTA FECHA 15/09/2025</t>
  </si>
  <si>
    <t>SE ANEXA 1 CASO RABICO CON SEGUIMIENTO.</t>
  </si>
  <si>
    <t>FUENTES HIDRICAS QUEBRADAS LA LAJITA Y LOS GAVILANES FECHA 15/09/2025</t>
  </si>
  <si>
    <t>NO SE PRESENTA CERTIFICACION DE CASOS- NO ANEXA FICHAS CON SEGUIMIENTO.</t>
  </si>
  <si>
    <t>SE ANEXA 1 CASO RABICO CON SEGUIMIENTO- SE ANEXA CERTIFICACION.</t>
  </si>
  <si>
    <t xml:space="preserve"> SE REPORTAN 2 CASOS RABICOS- SE ANEXAN SEGUIMIENTOS.</t>
  </si>
  <si>
    <t>NO SE REPORTAN CASOS.</t>
  </si>
  <si>
    <t>SE ANEXAN 5 CASOS RABICOS CON SEGUIMIENTO DEL MES DE SEPTIEMBRE Y 3 CASOS CON SEGUIMIENTO DEL MES DE AGOSTO 2025. SE ANEXA CERTIFICACION DE CASOS AGOSTO Y SEPTIEMBRE.</t>
  </si>
  <si>
    <t>SE REPORTAN 4 CASOS RABICOS- SE ANEXA1 FICHA CON SEGUIMIENTO.</t>
  </si>
  <si>
    <t>FUENTE HIDRICA QUEBRADA EL PARAMITO FECHA 10/09/2025</t>
  </si>
  <si>
    <t>FUENTE HIDRICA QUEBRADA LA PARAMILLA FECHA 11/09/2025</t>
  </si>
  <si>
    <t>ASOCIACION APHB CONTRATACION</t>
  </si>
  <si>
    <t>CRA 3A 1 18</t>
  </si>
  <si>
    <t>YOLIMA CORREA LEON</t>
  </si>
  <si>
    <t>ACTA CON ENFOQUE DE RIESGO PREPARACION DE ALIMENTOS</t>
  </si>
  <si>
    <t>CLL 3A 1 18</t>
  </si>
  <si>
    <t>ACTA IVC ESTABLECIMIENTOS EDUCATIVOS</t>
  </si>
  <si>
    <t>ESCUELA RURAL SAN PABLO SEDE F ITIS</t>
  </si>
  <si>
    <t>CORREGIMIENTO SAN PABLO</t>
  </si>
  <si>
    <t>EDGAR HERNAN MACIAS TAPIAS / ORIOL PLATA</t>
  </si>
  <si>
    <t>ASOCIACION APHB HOGAR PALITOS</t>
  </si>
  <si>
    <t>CRA 3 2 07</t>
  </si>
  <si>
    <t>ASOCIACION APHB CONTRATACION JARDIN COMUNITARIO GIRASOLES</t>
  </si>
  <si>
    <t>CALLE 5 6 11</t>
  </si>
  <si>
    <t>ASOCIACION APHB CONTRATACION- HOGAR PALITOS</t>
  </si>
  <si>
    <t>CALLE 5 6 1</t>
  </si>
  <si>
    <t>CONSORCIO 82M SANTANDER</t>
  </si>
  <si>
    <t>SEDE C ITIS</t>
  </si>
  <si>
    <t>SEDE D JHON F KENEDY ITIS</t>
  </si>
  <si>
    <t>ACTA INSPECCION SANITARIA CON ENFOQUE DE RIESGO PARA ALMACENAMIENTO TEMPORAL, ENTREGA Y SERVIDO DE ALIMENTOS</t>
  </si>
  <si>
    <t>ASOCIACION APHB CONTRATACION FAMI DUMBO</t>
  </si>
  <si>
    <t>CLL 2B 2 66</t>
  </si>
  <si>
    <t>CLL 2B 2-66</t>
  </si>
  <si>
    <t>CRA 3 CON CLL 2</t>
  </si>
  <si>
    <t>ACTA IVC ESTABLECIMIENTOS CENTROS VIDA</t>
  </si>
  <si>
    <t>CLL 2 3 14</t>
  </si>
  <si>
    <t>ACTA IVC ESTABLECIMIENTOS HOGARES GERIATRICOS O DE LARGA ESTANCIA</t>
  </si>
  <si>
    <t>DON MARCOS</t>
  </si>
  <si>
    <t>CLL 7 2-54</t>
  </si>
  <si>
    <t>VICTOR JOSE NIÑO SUAREZ</t>
  </si>
  <si>
    <t>ACTA DE INSPECCION SANITARIA CON ENFOQUE DE RIESGO PARA EXPENDIO DE ALIMENTOS Y BEBIDAS</t>
  </si>
  <si>
    <t>TIENDA EL BOSQUE</t>
  </si>
  <si>
    <t>CLL 5 6 101</t>
  </si>
  <si>
    <t>CLAUDIA GARCIA</t>
  </si>
  <si>
    <t>SAN RAFAEL</t>
  </si>
  <si>
    <t>CLL 5 6 07</t>
  </si>
  <si>
    <t>JOSE ARQUIMIDEZ PINTO AMAYA</t>
  </si>
  <si>
    <t>CRA 9 15-39</t>
  </si>
  <si>
    <t>LEONILDE MORALES</t>
  </si>
  <si>
    <t>MERCAYA LA JABONCILLA</t>
  </si>
  <si>
    <t>CLL 18 12 - 23</t>
  </si>
  <si>
    <t>BARBARA LIZARAZO</t>
  </si>
  <si>
    <t>TIENDA EL PROGRESO SOCORRANO</t>
  </si>
  <si>
    <t>CLL 4 14 22</t>
  </si>
  <si>
    <t>CRA 15 4 11</t>
  </si>
  <si>
    <t>EZEQUIEL AMADO</t>
  </si>
  <si>
    <t>TIENDA BETEL</t>
  </si>
  <si>
    <t>CLL 24 5 15</t>
  </si>
  <si>
    <t>YANETH ARGUELLO VERA</t>
  </si>
  <si>
    <t>MICROMERCADO LA 28</t>
  </si>
  <si>
    <t>CLL 28 7-27</t>
  </si>
  <si>
    <t>SILVIA MANTILLA GARCIA</t>
  </si>
  <si>
    <t>TIENDA EMANUEL</t>
  </si>
  <si>
    <t>CLL 11 5-46</t>
  </si>
  <si>
    <t>TERESA VILLAMIL MALDONADO</t>
  </si>
  <si>
    <t>SALA DE BELLEZA YOLI</t>
  </si>
  <si>
    <t>CRA 9A 5 23</t>
  </si>
  <si>
    <t>YOLANDA GOMEZ MORALES</t>
  </si>
  <si>
    <t>ACTA IVC ESTABLECIMIENTOS DE ESTETICA ORNAMENTAL</t>
  </si>
  <si>
    <t>VETERINARIA LA GRANJA</t>
  </si>
  <si>
    <t>CRA 6 6 36</t>
  </si>
  <si>
    <t>FRANCISCO CAMACHO</t>
  </si>
  <si>
    <t>SALA DE BELLEZA TRADICIONAL</t>
  </si>
  <si>
    <t>CLL 7 5-26</t>
  </si>
  <si>
    <t>CLARA INES VASQUEZ</t>
  </si>
  <si>
    <t>SALA  DE BELLEZA ROSSI</t>
  </si>
  <si>
    <t>CRA 4 6-56</t>
  </si>
  <si>
    <t>ROSA MARIA MONSALVE SALAZAR</t>
  </si>
  <si>
    <t>VARIEDADES LUZ DARY DE GAMBITA</t>
  </si>
  <si>
    <t>CLL 5  5  41</t>
  </si>
  <si>
    <t>LUZ DARY MARTINEZ VELA</t>
  </si>
  <si>
    <t>CORPRADINCO  ICBF</t>
  </si>
  <si>
    <t>CLL 5 1 57</t>
  </si>
  <si>
    <t>EDISON CORTES VALLEJO</t>
  </si>
  <si>
    <t>COOSALUD E.P.S</t>
  </si>
  <si>
    <t>CRA 2 1 31</t>
  </si>
  <si>
    <t>CARLOS EDUARDO FRANCO</t>
  </si>
  <si>
    <t>RESTAURANTE ESCOLAR TALADRO</t>
  </si>
  <si>
    <t>VEREDA TALADRO</t>
  </si>
  <si>
    <t>CRA 3 4 55</t>
  </si>
  <si>
    <t>TIENDA VILLA DUBA</t>
  </si>
  <si>
    <t>CLL 3  5  53</t>
  </si>
  <si>
    <t>LILIA FANDIÑO NIÑO</t>
  </si>
  <si>
    <t>CORPRODINCO</t>
  </si>
  <si>
    <t>CLL 4 8 03</t>
  </si>
  <si>
    <t>LUIS EMIRO PEDRAZA SALAZAR /MARIA STELLA CONTRERAS</t>
  </si>
  <si>
    <t>CENTRO EDUCATIVO MORARIO SEDE E</t>
  </si>
  <si>
    <t>MIREYA FRANCO RUIZ - EDISON CORTEZ VALLEJO</t>
  </si>
  <si>
    <t>CORPRODINCO HOGAR PRINCIPITOS</t>
  </si>
  <si>
    <t>CORPRODINCO HOGAR LA PALMA</t>
  </si>
  <si>
    <t>CENTRO EDUCATIVO MORARIO SEDE C</t>
  </si>
  <si>
    <t>ACTA IVC ESTABLECIMIENTOS DE VIVIENDA TRANSITORIA</t>
  </si>
  <si>
    <t>ARNULFO ORTIZ</t>
  </si>
  <si>
    <t>CLL 3 4 71</t>
  </si>
  <si>
    <t>JUANCHO POLLO</t>
  </si>
  <si>
    <t>CRA 5 3 32</t>
  </si>
  <si>
    <t>EDINSON FIGUEROA</t>
  </si>
  <si>
    <t>CLL 3 4 05</t>
  </si>
  <si>
    <t>VILLANERA</t>
  </si>
  <si>
    <t>CLL 3 3 26</t>
  </si>
  <si>
    <t>OSCAR ARMANDO VILLAREAL</t>
  </si>
  <si>
    <t>ASADERO DOÑA GLADYS</t>
  </si>
  <si>
    <t>CLL 3 4 34</t>
  </si>
  <si>
    <t>GLADYS CECILIA GALVIS</t>
  </si>
  <si>
    <t>CRA 4 2 36</t>
  </si>
  <si>
    <t>MYRIAM  CALDERON LIZARAZO</t>
  </si>
  <si>
    <t>CRA 4 2 38</t>
  </si>
  <si>
    <t>MYRIAM CALDERON LIZARAZO</t>
  </si>
  <si>
    <t>LAS AMAZONAS DE VILLA PAULA</t>
  </si>
  <si>
    <t>SUNIL INMOBILIARIA S.A.S</t>
  </si>
  <si>
    <t>TIENDA VILLA PAULA</t>
  </si>
  <si>
    <t>TIENDA LA PISCINA SAN JOSE</t>
  </si>
  <si>
    <t>LUIS DOMINGO FRANCO</t>
  </si>
  <si>
    <t xml:space="preserve"> CLL 3 2 70 PISO 2</t>
  </si>
  <si>
    <t>HOTEL TERRA BELLA 1</t>
  </si>
  <si>
    <t xml:space="preserve"> CLL 3 2 93 PISO 2</t>
  </si>
  <si>
    <t>HOSTAL DON BELISARIO CAMPESTRE</t>
  </si>
  <si>
    <t>HERNANDO FRANCO GOMEZ</t>
  </si>
  <si>
    <t>CASA TURISTICA REFUGIO VERDE OLIVO</t>
  </si>
  <si>
    <t>CRA 3 1 60</t>
  </si>
  <si>
    <t>DOLLY YULEIMA PICO  VELASCO</t>
  </si>
  <si>
    <t>HOTEL LA COLINA DE LOS AZULEJOS</t>
  </si>
  <si>
    <t>ANGELA PATRICIA PACHON MENESES</t>
  </si>
  <si>
    <t>FUENTE DE SODA BILLARD CLUB LA 8</t>
  </si>
  <si>
    <t>CLL 8 8 21</t>
  </si>
  <si>
    <t>LAURA ANDREA FORERO</t>
  </si>
  <si>
    <t>ACTA CON ENFOQUE DE RIESGO EXPENDIO DE BEBIDAS ALCOHOLICAS</t>
  </si>
  <si>
    <t>PIQUETEADERO SAN VICTORINO</t>
  </si>
  <si>
    <t>CRA 9 7-86</t>
  </si>
  <si>
    <t>LUZ MERY RODRIGUEZ</t>
  </si>
  <si>
    <t>BANCO AGRARIO DE COLOMBIA S.A</t>
  </si>
  <si>
    <t>CLL 10  7-28</t>
  </si>
  <si>
    <t>RAFAEL FERNANDO OROZCO</t>
  </si>
  <si>
    <t>CAFETERIA QUALTY CREAM</t>
  </si>
  <si>
    <t>CRA 6 9 10</t>
  </si>
  <si>
    <t>BRAYAN ORLANDO MORENO</t>
  </si>
  <si>
    <t>HOTEL EVITA</t>
  </si>
  <si>
    <t>CRA 8  11 38</t>
  </si>
  <si>
    <t>EVA RIVERA GARCIA</t>
  </si>
  <si>
    <t>AREA DE PREPARACION HOTEL EVITA</t>
  </si>
  <si>
    <t>CRA 8 11 38</t>
  </si>
  <si>
    <t>RESTAURANTE MI SUSHI MERKAPEZ</t>
  </si>
  <si>
    <t>CRA 8 11 37</t>
  </si>
  <si>
    <t>ESPERANZA PINZON</t>
  </si>
  <si>
    <t>EL ESFUERZO OIBANO</t>
  </si>
  <si>
    <t>SECTOR OIBA VIA CENTRAL</t>
  </si>
  <si>
    <t>YONER MANUEL PORTELA</t>
  </si>
  <si>
    <t xml:space="preserve">YATMIEL-LUZ STELLA  GOMEZ </t>
  </si>
  <si>
    <t>PLAZA DE MERCADO PABELLON DE CARNES LOCAL 13</t>
  </si>
  <si>
    <t>LUZ STELLA GOMEZ RIBERO</t>
  </si>
  <si>
    <t>ACTA CON ENFOQUE DE RIESGO PARA EXPENDIOS DE CARNE Y/O PRODUCTOS CARNICOS</t>
  </si>
  <si>
    <t>EXPENDIO DE CARNE LOPEZ NARANJO LOCAL 9</t>
  </si>
  <si>
    <t>PLAZA DE MERCADO PABELLON DE CARNES LOCAL 9</t>
  </si>
  <si>
    <t>OLGA LUCIA NARANJO SANCHEZ</t>
  </si>
  <si>
    <t>EXPENDIO DE CARNE LOCAL 2</t>
  </si>
  <si>
    <t>PLAZA DE MERCADO PABELLON DE CARNES LOCAL 2</t>
  </si>
  <si>
    <t>LUZ ALBA CORTES DIAZ</t>
  </si>
  <si>
    <t>CARNES GARCIA CASTILLO</t>
  </si>
  <si>
    <t>PLAZA DE MERCADO PABELLON DE CARNES LOCAL 15</t>
  </si>
  <si>
    <t>LEIDY ROCIO CASTILLO MARTINEZ</t>
  </si>
  <si>
    <t>CLL 6 5-05</t>
  </si>
  <si>
    <t>VARIEDADES HERMANOS CALA GIL</t>
  </si>
  <si>
    <t>CRA 5 5-IMPAR</t>
  </si>
  <si>
    <t>ALCIDES JULIO CALA TOLOZA</t>
  </si>
  <si>
    <t>LOREN'S BOUTIQUE</t>
  </si>
  <si>
    <t>CRA 3 CLL 2 ESQUINA</t>
  </si>
  <si>
    <t>LORENA GUTIERREZ ROMERO</t>
  </si>
  <si>
    <t>PELUQUERIA LOREN'S GR</t>
  </si>
  <si>
    <t>CLL 4 4-09</t>
  </si>
  <si>
    <t>INSTITUTO TECNICO JOSE RUEDA SEDE B</t>
  </si>
  <si>
    <t xml:space="preserve">CRISTIAN ANDRES SALAS CALA/ JORGE ALEXIS HERNANDEZ </t>
  </si>
  <si>
    <t xml:space="preserve">CRISTIAN ANDRES SALAS CALA </t>
  </si>
  <si>
    <t xml:space="preserve"> INSTITUTO TECNICO JOSE RUEDA SEDE C</t>
  </si>
  <si>
    <t>VEREDA OROCO</t>
  </si>
  <si>
    <t>RUBY LEON ROMERO</t>
  </si>
  <si>
    <t>TIENDA LA POLA EL VERANO</t>
  </si>
  <si>
    <t>SANDRA LUCIA FUENTES TORRES</t>
  </si>
  <si>
    <t>CENTRO DE BIENESTAR DEL ADULTO MAYOR SAN RAFAEL Y SAN ANTONIO</t>
  </si>
  <si>
    <t>CLL 5 6 60</t>
  </si>
  <si>
    <t>SOR ANA MARIA AMAYA BELTRAN</t>
  </si>
  <si>
    <t>TU CENTRO VITAL FILLING</t>
  </si>
  <si>
    <t>CLL 17 13-40</t>
  </si>
  <si>
    <t>ELSA FORERO DURAN</t>
  </si>
  <si>
    <t>ASOCIACION COLOMBIANA FE Y SERVICIO ONG</t>
  </si>
  <si>
    <t>CRA 6 3-38</t>
  </si>
  <si>
    <t>XINDY TATIANA VILLAMIZAR  SOLANO</t>
  </si>
  <si>
    <t>GRUPO EDUCATIVO DE COLOMBIA S.A.S</t>
  </si>
  <si>
    <t>CRA 10 7SUR-80</t>
  </si>
  <si>
    <t>FABRICIO MANOSALVA VALLEJO</t>
  </si>
  <si>
    <t>AUTOLAVADO IMPERIO</t>
  </si>
  <si>
    <t>CLL 3  14-69</t>
  </si>
  <si>
    <t>PABLO ENRIQUE MANTILLA</t>
  </si>
  <si>
    <t>BILLARES OCHOA</t>
  </si>
  <si>
    <t>RESTAURANTE ASOCIACION COLOMBIANA FE Y SERVICIO ONG</t>
  </si>
  <si>
    <t>CENTRO VIDA EL GUACAMAYO</t>
  </si>
  <si>
    <t>SILVIA CAROLINA SALAZAR MARTINEZ</t>
  </si>
  <si>
    <t>CENTRO VIDA EL GUACAMAYO - FORDESAN</t>
  </si>
  <si>
    <t>TIENDA PITAYA</t>
  </si>
  <si>
    <t>CLL 5 7-05</t>
  </si>
  <si>
    <t>FULGENCIO TRASLAVIÑA</t>
  </si>
  <si>
    <t>TIENDA GUACAMAYO</t>
  </si>
  <si>
    <t>CRA 6 4 07</t>
  </si>
  <si>
    <t>JOSE GERARDO LOPEZ</t>
  </si>
  <si>
    <t>CONSORCIO SIEMPRE ADELANTE-RESTAURANTE ESCUELA COLORADA</t>
  </si>
  <si>
    <t>VEREDA COLORADA</t>
  </si>
  <si>
    <t>CLL 5 5 86</t>
  </si>
  <si>
    <t>PANADERIA EL MANA</t>
  </si>
  <si>
    <t>LUIS EVELIO MUÑOZ</t>
  </si>
  <si>
    <t>COMIDAS RAPIDAS SIRRUS</t>
  </si>
  <si>
    <t>CLL 5 4-44</t>
  </si>
  <si>
    <t>AMPARO SIERRA ROBLES</t>
  </si>
  <si>
    <t>ESCUELA RURAL  SEDE H COLORADA</t>
  </si>
  <si>
    <t>CLL 5 3-01</t>
  </si>
  <si>
    <t>REFRESCOS  LA TOTUMA</t>
  </si>
  <si>
    <t>CENTRO EDUCATIVO  SEDE G  LUIS CARLOS GALAN SARMIENTO</t>
  </si>
  <si>
    <t>MARIA EUGENIA RAMOS REYES -JOSUE EFRAIN GOMEZ MEDINA</t>
  </si>
  <si>
    <t>VDA SAN JOAQUIN FINCA MEDIO MUNDO</t>
  </si>
  <si>
    <t>LUISA DELIA ANGARITA ACEVEDO</t>
  </si>
  <si>
    <t>TIENDA DONDE GEÑA</t>
  </si>
  <si>
    <t>KM 25 VIA SOCORRO - OIBA</t>
  </si>
  <si>
    <t>MARIA EUGENIA GOMEZ ARDILA</t>
  </si>
  <si>
    <t>CENTRO EDUCATIVO SEDE F  LUIS CARLOS GALAN SARMIENTO</t>
  </si>
  <si>
    <t>VEREDA BARRO BLANCO</t>
  </si>
  <si>
    <t>MARIA EUGENIA RAMOS REYES - JOSUE EFRAIN GOMEZ MEDINA</t>
  </si>
  <si>
    <t>D ' TAJO CAFETERIA</t>
  </si>
  <si>
    <t>CRA 14 9-43</t>
  </si>
  <si>
    <t>CARLOS EDUARDO RANGEL CRISTANCHO</t>
  </si>
  <si>
    <t xml:space="preserve">CAFETERIA LA VECI </t>
  </si>
  <si>
    <t>CLL 14 6-56</t>
  </si>
  <si>
    <t>ORLANDO GUEVARA MARTINEZ</t>
  </si>
  <si>
    <t>CLL 12 15- 25</t>
  </si>
  <si>
    <t xml:space="preserve">MARIA CONSUELO URIBE </t>
  </si>
  <si>
    <t>EL FRAPPE DE HOMERO</t>
  </si>
  <si>
    <t>CLL 3 8 - 34</t>
  </si>
  <si>
    <t>JORGE ALEJANDRO VESGA</t>
  </si>
  <si>
    <t>YARITIENDA</t>
  </si>
  <si>
    <t>PISCINA CORPORACION CLUB YARIGUIES</t>
  </si>
  <si>
    <t>CABAÑAS CORPORACIÓN CLUB YARIGUIES</t>
  </si>
  <si>
    <t>PIQUETEADERO LOS LAGOS</t>
  </si>
  <si>
    <t>CLL 5 8-74 VADO REAL</t>
  </si>
  <si>
    <t xml:space="preserve">GLORIA ESPERANZA CAMARGO SALAZAR </t>
  </si>
  <si>
    <t>EL PALACIO DEL CHORIZO</t>
  </si>
  <si>
    <t>CLL 5 8-24 VADO REAL</t>
  </si>
  <si>
    <t>IRMA SILVA ESPINOZA</t>
  </si>
  <si>
    <t>ESCUELA RURAL SEDE E TRES ESQUINAS</t>
  </si>
  <si>
    <t>VEREDA SIMEON SECTOR TRES ESQUINAS VADO REAL</t>
  </si>
  <si>
    <t>COLEGIO LUCAS CABALLERO-RESTAURANTE SEDE K EL RAMAL</t>
  </si>
  <si>
    <t>VEREDA BENJAMIN SUAITA</t>
  </si>
  <si>
    <t>PANADERIA LOS MELLIZOS</t>
  </si>
  <si>
    <t>CLL 5 7-45 VADO REAL</t>
  </si>
  <si>
    <t>LUZ MIRIAM GALVIS ACUÑA</t>
  </si>
  <si>
    <t xml:space="preserve">CAMPO HERMOSO POSTRES, GOURMET, CAFÉ Y ALGO MAS </t>
  </si>
  <si>
    <t>KM 2 VADO REAL / BUCARAMANGA</t>
  </si>
  <si>
    <t>MARIA CAMILA BARON RAMIREZ</t>
  </si>
  <si>
    <t>HELADOS ARTESANALES EMMANUEL</t>
  </si>
  <si>
    <t>FINCA EL PLACER VEREDA JOSEF 1</t>
  </si>
  <si>
    <t>NIDIA NOGUERA BARRETO</t>
  </si>
  <si>
    <t>CAFETERIA SALOMON</t>
  </si>
  <si>
    <t>CLL 5 8 101 VADO REAL</t>
  </si>
  <si>
    <t>MARIA FERNANDA DELGADO ZAPATA</t>
  </si>
  <si>
    <t>BRASAS LA FUENTE DE VADO REAL</t>
  </si>
  <si>
    <t>VIA PRINCIPAL VADO REAL</t>
  </si>
  <si>
    <t>REINALDO TUTA RINCON</t>
  </si>
  <si>
    <t xml:space="preserve">TIENDA Y ABARROTES LICETH </t>
  </si>
  <si>
    <t xml:space="preserve">CLLE 5  8  138 VADO REAL </t>
  </si>
  <si>
    <t>BLANCA CECILIA ROJAS NIÑO</t>
  </si>
  <si>
    <t>CRA 5 4 55 TOLOTA</t>
  </si>
  <si>
    <t>MARIELA ALFONSO DE FORERO</t>
  </si>
  <si>
    <t>SANTOS VANEGAS S.A.S</t>
  </si>
  <si>
    <t>KM 45 VIA BARBOSA - BUCARAMANGA</t>
  </si>
  <si>
    <t xml:space="preserve">ANDRES FELIPE CAMPOS VANEGAS </t>
  </si>
  <si>
    <t xml:space="preserve">ASOCIACION DE PRODUCTORES  VEREDA SIMEON </t>
  </si>
  <si>
    <t>VEREDA SIMEON-TRES ESQUINAS</t>
  </si>
  <si>
    <t>MONICA MARCELA REYES TALERO</t>
  </si>
  <si>
    <t>TIENDA  LOS MELLIZOS</t>
  </si>
  <si>
    <t>CLL 5 7-46 VADO REAL</t>
  </si>
  <si>
    <t>LUZ MIRIAM GALVIS</t>
  </si>
  <si>
    <t>NOLBERTO ESPINOZA</t>
  </si>
  <si>
    <t>LOS RECUERDOS DE ELLA TOLOTA</t>
  </si>
  <si>
    <t>CARRETERA CENTRAL TOLOTA</t>
  </si>
  <si>
    <t>ARELIS RIVERA RUEDA</t>
  </si>
  <si>
    <t>COLEGIO LUCAS CABALLERO ESCUELA RURAL EL RAMAL</t>
  </si>
  <si>
    <t>SEDE K VDA BENJAMIN SUAITA</t>
  </si>
  <si>
    <t>ALFONSO PULIDO/ MARTHA ROCIO LOPEZ MANRIQUE</t>
  </si>
  <si>
    <t>COLEGIO LUIS CARLOS GALAN SARMIENTO ESCUELA RURAL TRES ESQUINAS</t>
  </si>
  <si>
    <t>SEDE E SIMEON VDA SIMEON VADO REAL</t>
  </si>
  <si>
    <t>ALFONSO PULIDO/JAIME IVAN OSORIO</t>
  </si>
  <si>
    <t>HOTEL LOS MELLIZOS</t>
  </si>
  <si>
    <t>CLL 5 7-42 VADO REAL</t>
  </si>
  <si>
    <t>ACTA IVC ESTABLECIMIENTOS HOSPITALARIOS Y SIMILARES (CLINICAS - HOSPITALES)</t>
  </si>
  <si>
    <t>ESE ANDRES CALA PIMENTEL</t>
  </si>
  <si>
    <t>CLL 5 3 07</t>
  </si>
  <si>
    <t>CATHERINE PILONIETA LOPEZ</t>
  </si>
  <si>
    <t>UNIDAD DE SERVICIOS PUBLICOS DE ACUEDUCTO ALCANTARILLADO Y ASEO DE CHIMA</t>
  </si>
  <si>
    <t>VEREDA CENTRO SALIDA A CONTRATACION</t>
  </si>
  <si>
    <t>ACTA CONCEPTO SANITARIO POR PERSONA PRESTADORA DEL SERVICIO PUBLICO DE ACUEDUCTO</t>
  </si>
  <si>
    <t>MUNICIPIO DE PALMAR -UNIDAD DE SERVICIOS PUBLICOS</t>
  </si>
  <si>
    <t>CLL 5  3-21</t>
  </si>
  <si>
    <t>SALIDA VEREDA PARAMO</t>
  </si>
  <si>
    <t>JOSE ALEXIS CARREÑO</t>
  </si>
  <si>
    <t>VISITA REALIZADA EN JULIO 2025</t>
  </si>
  <si>
    <t>CLL 4 1 No.1-00</t>
  </si>
  <si>
    <t>LUIS MORALES SUARES</t>
  </si>
  <si>
    <t>VEREDA CENTRO - VIA SIMACOTA</t>
  </si>
  <si>
    <t>PANADERIA TRILLOS CASTRO Y CIA LTDA</t>
  </si>
  <si>
    <t>HRS689</t>
  </si>
  <si>
    <t>PANADERIA</t>
  </si>
  <si>
    <t>ANEXA INSCRIPCION</t>
  </si>
  <si>
    <t>GERMAN CUERVO OCHOA</t>
  </si>
  <si>
    <t>MYW766</t>
  </si>
  <si>
    <t>HUGO ESTEBAN CUERVO</t>
  </si>
  <si>
    <t>LWY573</t>
  </si>
  <si>
    <t>NO PERECEDEROS</t>
  </si>
  <si>
    <t>MUESTRA TOMADA  EN EL PUNTO 004- RESTAURANTE ESCOLAR</t>
  </si>
  <si>
    <t>MUESTRA TOMADA  EN EL PUNTO 5005- MATADERO MUNICIPAL</t>
  </si>
  <si>
    <t>QUESADILLAS RELLENAS DE QUESO</t>
  </si>
  <si>
    <t>PANADERIA RICOPAN DE OIBA</t>
  </si>
  <si>
    <t>JOHANA  CAROLINA RUIZ- PROPIETARIA</t>
  </si>
  <si>
    <t>PIERNA PERNIL DE POLLO</t>
  </si>
  <si>
    <t>CARNES J&amp;M</t>
  </si>
  <si>
    <t>JHON JAIRO LESMES- PROPIETARIO</t>
  </si>
  <si>
    <t>MUESTRA TOMADA  EN EL PUNTO 0004 -HENRY CIFUENTES PTAP URBANA</t>
  </si>
  <si>
    <t>MUESTRA TOMADA  EN EL PUNTO 0006- ANCIANATO SAN JOSE PTAP  SAN JOSE DE SUAITA</t>
  </si>
  <si>
    <t>MONTE AZUL AGUA NATURAL 600 ML</t>
  </si>
  <si>
    <t xml:space="preserve">INVERSIONES REY ORTIZ E HIJOS </t>
  </si>
  <si>
    <t>NELCY FERNANDA AVILA- ADMINISTRADORA</t>
  </si>
  <si>
    <t>EXPENDIO DE POLLO PUESTO 13- FREDY AUGUSTO HERNANDEZ</t>
  </si>
  <si>
    <t>NELLY ESPERANZA BLANCO- PROPIETARIA</t>
  </si>
  <si>
    <t>GALLETAS ANIMADAS</t>
  </si>
  <si>
    <t>PASTELERIA MANA DEL LLANO</t>
  </si>
  <si>
    <t>JEAN CARLOS CARREÑO- PROPIETARIO</t>
  </si>
  <si>
    <t>CP MS SOCORRO-IMPEC BERLIN</t>
  </si>
  <si>
    <t>JEAN CARLOS MANCILLA- OPERADOR</t>
  </si>
  <si>
    <t>MUESTRA TOMADA  EN EL PUNTO PTAP</t>
  </si>
  <si>
    <t>DEICY DIAZ- COORDINADORA TRATAMIENTO</t>
  </si>
  <si>
    <t>MUESTRA TOMADA  EN EL PUNTO 014- ESCUELA COMUNEROS</t>
  </si>
  <si>
    <t>MUESTRA TOMADA  EN EL PUNTO 013- MATADERO MUNICIPAL</t>
  </si>
  <si>
    <t>MUESTRA TOMADA  EN EL PUNTO 015- BARRIO BICENTENARIO V ETAPA</t>
  </si>
  <si>
    <t>MUESTRA TOMADA  EN EL PUNTO 005- BARRIO EL BOSQUE</t>
  </si>
  <si>
    <t>MUESTRA TOMADA  EN EL PUNTO 006- BARRIO COLINAS</t>
  </si>
  <si>
    <t>MUESTRA TOMADA  EN EL PUNTO 016- BARRIO RINCON DEL VIRREY</t>
  </si>
  <si>
    <t>ABASTO CORREGIMIENTO SAN PABLO CENTRO</t>
  </si>
  <si>
    <t>JORDIN CAMILO DIAZ- CONCEJAL</t>
  </si>
  <si>
    <t>MUESTRA TOMADA  EN EL TANQUE DE ALMACENAMIENTO</t>
  </si>
  <si>
    <t>UNIDAD ADMINISTRADORA DE SERVICIOS PUBLICOS DE ACUEDUCTO, ALCANTARILLADO Y ASEO DE CONTRATACION</t>
  </si>
  <si>
    <t>OSCAR NIÑO SUAREZ- OPERADOR PTAP</t>
  </si>
  <si>
    <t>MUESTRA TOMADA  EN EL PUNTO 003- LOS SUSPIROS</t>
  </si>
  <si>
    <t>EMPRESA DE SERVICIOS PUBLICOS SEPGA  S.A E.S.P.</t>
  </si>
  <si>
    <t>CAMILO TORRES- OPERADOR PTAP</t>
  </si>
  <si>
    <t>MUESTRA TOMADA  EN EL PUNTO 004- SECTOR EL CARACOL</t>
  </si>
  <si>
    <t>JUAN DANIEL CAMPOS- OPERADOR PTAP</t>
  </si>
  <si>
    <t>MUESTRA TOMADA  EN EL PUNTO 004- ESTACION DE POLICIA</t>
  </si>
  <si>
    <t>ALIMENTOS PREPARADOS PAE</t>
  </si>
  <si>
    <t>PROGRAMA DE ALIMENTACION ESCOLAR PAE</t>
  </si>
  <si>
    <t>OLGA TAVERA- SUPERVISORA</t>
  </si>
  <si>
    <t>QUEJA POR PROLIFERACION DE MOSCAS POR MAL MANEJO DE GALLINAZA EN POTREROS DE LA FINCA LA ELVIRA.</t>
  </si>
  <si>
    <t>DAVID POVEDA</t>
  </si>
  <si>
    <t xml:space="preserve">SE REALIZO VISITA AL PREDIO OBJETO DE LA QUEJA EN LA CUAL SE OBSERVA UN POTRERO CON 4 BOVINOS EN LA FINCA LA ELVIRA, LA CUAL ES ADMINISTRADA POR EL SEÑOR DAVID POVEDA, QUIEN MANIFIESTA QUE ABONO DICHO POTRERO  CON GALLINAZA, TAMBIEN SE EVIDENCIARON AGUAS ESTANCADAS FORMANDO FANGO Y POSIBLES CRIADEROS CAUSANTES DE LA PROLIFERACION DE MOSCAS. EN LAS VIVIENDAS VECINAS UBICADAS DIAGONAL AL POTRERO SE OBSERVAN MOSCAS. </t>
  </si>
  <si>
    <t>REALIZAR LIMPIEZA Y DESINFECCION CONSTANTE Y CORREGIR EL ESTANCAMIENTO  DE LAS AGUAS - PLAZO 8 DIAS CALENDARIO.</t>
  </si>
  <si>
    <t>QUEJA POR MALOS OLORES Y PROLIFERACION DE VECTORES EN LA CLL 20 No.5 -81 DE SOCORRO.</t>
  </si>
  <si>
    <t>DIANA DIAZ</t>
  </si>
  <si>
    <t>SE REALIZO VISITA AL PREDIO OBJETO DE LA QUEJA UBICADO EN LA CLL 20 No.5-81 BARRIO JOSE ANTONIO GALAN. SE VERIFICA LA VIVIENDA  LA CUAL SE ENCUENTRA EN ESTADO DE ABANDONO, TANQUES DE AGUA CON PRESENCIA DE LARVAS. EL SITIO ES UTILIZADO POR HABITANTES DE CALLE.</t>
  </si>
  <si>
    <t>REALIZAR LIMPIEZA DE LA VIVIENDA Y MANTENERLA CERRADA PARA EVITAR EL INGRESO DE HABITANTES DE CALLE. SE REMITE POR COMPETENCIA A INSPECCION DE POLICIA.</t>
  </si>
  <si>
    <t>QUEJA POR PROLIFERACION DE MOSCAS PROVENIENTES DE UNA PECEBRERA UBICADA EN EL SECTOR DE LA VILLA OLIMPICA.</t>
  </si>
  <si>
    <t>JULIAN PACHECO CALIER</t>
  </si>
  <si>
    <t>SE REALIZO VISITA AL PREDIO OBJETO DE LA QUEJA EN LA CUAL SE OBSERVA UNA PECEBRERA, SE EVIDENCIA PROLIFERACION DE MOSCAS, AUNQUE  POSEE UN SISTEMA DE RECOLECCION DE DIARIO DE RESIDUOS.</t>
  </si>
  <si>
    <t>REALIZAR DE MANERA INMEDIATA RECOLECCION DE RESIDUOS DE FORMA PERMANENTE Y REALIZAR CONTROL DE VECTORES POR SEMANA..</t>
  </si>
  <si>
    <t>QUEJA POR JABON EN MAL ESTADO EN EL ESTABLECIMIENTO EL PIEDRANO, PROPIEDAD DEL SEÑOR LIZANDRO ARIAS.SE MUESTRAN FOTOS  DEL PRODUCTO JABON MARCA REY EN MAL ESTADO.</t>
  </si>
  <si>
    <t>LIZANDRO ARIAS</t>
  </si>
  <si>
    <t>SECRETARIA DE SALUD MUNICIPAL</t>
  </si>
  <si>
    <t>SE REALIZO VISITA AL  ESTABLECIMIENTO EL PIEDRANO DE PROPIEDAD DEL SEÑOR LIZANDRO ARIAS, EN LA CUAL NO OBSERVA EN EL ESTANTE NI EN EL EXHIBIDOR PRESENCIA DE JABON DE MARCA REY.</t>
  </si>
  <si>
    <t>SE REFIERE AL PROPIETARIO DEL ESTABLECIMIENTO SOBRE LA IMPORTANCIA DEL CONTROL PERMANENTE DE LOS PRODUCTOS  EXHIBIDOS Y EN VENTA AL PUBLICO.</t>
  </si>
  <si>
    <t>USO Y MANEJO DE PLAGUICIDAS</t>
  </si>
  <si>
    <t>NORMATIVIDAD PRODUCTOS CARNICOS</t>
  </si>
  <si>
    <t>COLISEO SAN NICOLAS</t>
  </si>
  <si>
    <t>PARQUE PRINCIPAL - GUADALUPE</t>
  </si>
  <si>
    <t>COLEGIO LUIS CARLOS GALAN SARMIENTO SEDE TRES ESQUINAS</t>
  </si>
  <si>
    <t>COLEGIO LUCAS CABALLERO SEDE RURAL EL RAMAL</t>
  </si>
  <si>
    <t>PLAZA DE MERCADO PABELLON DE CARNES</t>
  </si>
  <si>
    <t>FUNCIONARIO EN LICENCIA DURANTE EL MES DE SEPTIEMBRE DE 2025</t>
  </si>
  <si>
    <t>NO SE REALIZARON ACTIVIDADES EN EL MES DE SEPTIEMBRE</t>
  </si>
  <si>
    <t>EL FUNCIONARIO ESTUVO EN LICENCIA NO REMUNERADA.</t>
  </si>
  <si>
    <t>ASISTIO AL CGRD MUNICIPAL EL 04/09/24</t>
  </si>
  <si>
    <t>NO SE CUENTA CON FUNCIONARIO DE MANERA PERMANENTE.</t>
  </si>
  <si>
    <t>LA FUNCIONARIA ESTUVO EN LICENCIA DE MATERNIDAD HASTA EL 25 DE SEPTIEMBRE.</t>
  </si>
  <si>
    <t>SE ASISTIO A COVECOM Y COMPOS LOS DÍAS 8 Y 5 DE SEPTIEMBRE RESPECTIVAMENTE</t>
  </si>
  <si>
    <t>ASISTIO AL CGRD MUNICIPAL EL 22/09/25</t>
  </si>
  <si>
    <t>COMEDOR ESCOLAR ESCUELA RURAL AGUACHICA - PROGRAMA PAE</t>
  </si>
  <si>
    <t>COMEDOR ESCOLAR ESCUELA RURAL OVEJERAS - PROGRAMA PAE</t>
  </si>
  <si>
    <t>HOGAR INFANTIL VECINAL CAPITANEJO</t>
  </si>
  <si>
    <t>CALLE 5 No 1 - 05</t>
  </si>
  <si>
    <t>CARMEN ROSA PEREZ MARTINEZ</t>
  </si>
  <si>
    <t>HOGAR DE BEIENSTAR PLUTO</t>
  </si>
  <si>
    <t>CALLE 6 No 5 - 33</t>
  </si>
  <si>
    <t xml:space="preserve">CAFETERIA LA ESPERANZA </t>
  </si>
  <si>
    <t>CARRERA 4 No 4 - 71</t>
  </si>
  <si>
    <t>MARIA NELLY VILLAMIL</t>
  </si>
  <si>
    <t>CAFETERIA Y RESTAURANTE LANDIMAR</t>
  </si>
  <si>
    <t>CARRERA 4 No 4 - 02</t>
  </si>
  <si>
    <t>ENRIQUE LANDINEZ MARIÑO</t>
  </si>
  <si>
    <t>CARRERA 4 No  2 - 32</t>
  </si>
  <si>
    <t>ALMACEN CAPITANEJO</t>
  </si>
  <si>
    <t>CARRERA 5 No 3 - 27</t>
  </si>
  <si>
    <t>AZUCENA PEREZ ABRIL</t>
  </si>
  <si>
    <t xml:space="preserve">TIENDA ÉXITO SAN GABRIEL </t>
  </si>
  <si>
    <t>CARRERA 4 No 3 - 61</t>
  </si>
  <si>
    <t>LUIS GUILLERMO TARAZOINA</t>
  </si>
  <si>
    <t>SUPERMERCADO SURTIBOLSAS</t>
  </si>
  <si>
    <t>CALLE 4 No 3 - 81</t>
  </si>
  <si>
    <t>JOSE IGANCIO DUARTE</t>
  </si>
  <si>
    <t>FRUTERIA MARLY - SANTY</t>
  </si>
  <si>
    <t>CALLE 7A ESQUINA</t>
  </si>
  <si>
    <t>MARLENY CASTELLANOS VILLAMIL</t>
  </si>
  <si>
    <t>BALNEARIO Y VENTA DE LICOR AVILMAR</t>
  </si>
  <si>
    <t>CARRERA 4 No 15 SUR LA PALMERA</t>
  </si>
  <si>
    <t>SE REALIZO ACTUALIZACION EN LA DORECCION ANTES APARECIA CARRERA 4 VIA COCUY AHORA CARRERA 4 No 15- SUR LA PALMERA</t>
  </si>
  <si>
    <t>ESCUELA RURAL OVEJERAS</t>
  </si>
  <si>
    <t>ROSSIO DELGADO ROJAS</t>
  </si>
  <si>
    <t>INSTITUCION EDUCATIVA LOS MOLINOS SEDE  AGUACHICA</t>
  </si>
  <si>
    <t>ALMACEN Y VARIEDADES LA GALAXIA DE LAS OFERTAS</t>
  </si>
  <si>
    <t>CARRERA 4 No 4 - 06</t>
  </si>
  <si>
    <t>SANDRA YOLIMA HERNANDEZ</t>
  </si>
  <si>
    <t>VARIEDADES PISPI</t>
  </si>
  <si>
    <t>CARRERA 4 No 4 - 19</t>
  </si>
  <si>
    <t>RAMIRO HERNANDEZ MONSALVE</t>
  </si>
  <si>
    <t>HOTEL CONFORT</t>
  </si>
  <si>
    <t>DOMINGA CRISPIN</t>
  </si>
  <si>
    <t>CELL WORDL</t>
  </si>
  <si>
    <t>CARRERA 4 No 2 - 45</t>
  </si>
  <si>
    <t xml:space="preserve">DAVID LEONARDO CUEVAS </t>
  </si>
  <si>
    <t>TIENDA EL RETEN DE CARRANCHO</t>
  </si>
  <si>
    <t>CARRERA 3A No 7 SUR – 04</t>
  </si>
  <si>
    <t>HILARIO LEON OJEDA</t>
  </si>
  <si>
    <t>RETEN DE CARRANCHO</t>
  </si>
  <si>
    <t>ALMACEN SONIA</t>
  </si>
  <si>
    <t>CARRERA 5 No 3 - 51</t>
  </si>
  <si>
    <t>MYRIAM WILMA WILCHESS H</t>
  </si>
  <si>
    <t>RESTAURANTE ADELINA</t>
  </si>
  <si>
    <t>CARRERA 3 No 5 - 32</t>
  </si>
  <si>
    <t>LUIS ALBERTO NIÑO SAMURIO</t>
  </si>
  <si>
    <t>ALMACEN NUBIA</t>
  </si>
  <si>
    <t>CARRERA 5 No 3 - 42</t>
  </si>
  <si>
    <t>MARIA ANTONIA NUÑEZ</t>
  </si>
  <si>
    <t>COMEDOR  ESCOLAR INSTITUCION EDUCATIVA AGUATENDIDA - SEDE D - ESCUELA  LA LEONA</t>
  </si>
  <si>
    <t>VEREDA LA LEONA</t>
  </si>
  <si>
    <t>TIENDA AGUATENDIDA PUEBLO NUEVO</t>
  </si>
  <si>
    <t>JOSE HERNAN NAVARRO</t>
  </si>
  <si>
    <t>CASA No 9 TIENDA RUBI</t>
  </si>
  <si>
    <t>RUBIELA SARMIENTO CASTELLANOS</t>
  </si>
  <si>
    <t>CARRERA 3 CON CALLE 3</t>
  </si>
  <si>
    <t>JUAN DE JESUS ORTIZ</t>
  </si>
  <si>
    <t>INSTITUCION EDUCATIVA AGUATENDIDA - SEDE D - ESCUELA  LA LEONA</t>
  </si>
  <si>
    <t>COMEDOR ESCOLAR INSTITUTO AGRICOLA CARCASI - SEDE J - ESCUELA VENTANAS</t>
  </si>
  <si>
    <t>INSTITUTO AGRICOLA CARCASI - SEDE J - ESCUELA VENTANAS</t>
  </si>
  <si>
    <t>COMEDOR  ESCOLAR INSTITUTO AGRICOLA CARCASI - SEDE H - ESCUELA GUARVANZAL</t>
  </si>
  <si>
    <t>INSTITUTO AGRICOLA CARCASI - SEDE H - ESCUELA GUARVANZAL</t>
  </si>
  <si>
    <t>DELISABOR</t>
  </si>
  <si>
    <t>CARRERA 3 No 4 - 49 LOCAL 2</t>
  </si>
  <si>
    <t>BETTY JULIETH SUAREZ ABRIL</t>
  </si>
  <si>
    <t>COMEDOR ESCOLAR - INSTITUTO TECNICO AGROPECUARIO FELIPE CORDERO - SEDE Q JURADO - CONSORCIO SIEMPRE ADELANTE</t>
  </si>
  <si>
    <t>VEREDA  BARBULA   SECTOR JURADO</t>
  </si>
  <si>
    <t>COMEDOR ESCOLAR - INSTITUTO TECNICO AGROPECUARIO FELIPE CORDERO - SEDE AGUABRI - CONSORCIO SIEMPRE ADELANTE</t>
  </si>
  <si>
    <t>VEREDA  BARBULA   SECTOR AGUABRI</t>
  </si>
  <si>
    <t>COMEDOR ESCOLAR - INSTITUTO TECNICO AGROPECUARIO FELIPE CORDERO - SEDE G EL MORAL - CONSORCIO SIEMPRE ADELANTE</t>
  </si>
  <si>
    <t>VEREDA  BARBULA   SECTOR BARBULA BAJA - EL MORAL</t>
  </si>
  <si>
    <t>COMEDOR ESCOLAR - INSTITUTO TECNICO AGROPECUARIO FELIPE CORDERO - SEDE L EL ESPINO - CONSORCIO SIEMPRE ADELANTE</t>
  </si>
  <si>
    <t xml:space="preserve">VEREDA AYACUCHO SECTOR EL ESPINO </t>
  </si>
  <si>
    <t>COMEDOR ESCOLAR - INSTITUTO TECNICO AGROPECUARIO FELIPE CORDERO - - SEDE EL MIRADOR - CONSORCIO SIEMPRE ADELANTE</t>
  </si>
  <si>
    <t>VEREDA TENERIFE , SECTOR MIRADOR</t>
  </si>
  <si>
    <t>COMEDOR ESCOLAR - INSTITUTO TECNICO AGROPECUARIO FELIPE CORDERO - SEDE TENERIFE - CONSORCIO SIEMPRE ADELANTE</t>
  </si>
  <si>
    <t>VEREDA TENERIFE , SECTOR TENERIFE</t>
  </si>
  <si>
    <t>COMEDOR ESCOLAR - INSTITUTO TECNICO AGROPECUARIO FELIPE CORDERO - SEDE BUCUTA - CONSORCIO SIEMPRE ADELANTE</t>
  </si>
  <si>
    <t>VEREDA TENERIFE , SECTOR BUCUTA</t>
  </si>
  <si>
    <t>HOGAR INFANTIL LOS PICAPIEDRA</t>
  </si>
  <si>
    <t>VERETA TENERIFE - SECTOR LOS ESPEJOS</t>
  </si>
  <si>
    <t>ANA DEODATA HERNANDEZ</t>
  </si>
  <si>
    <t>COMIDAS RAPIDAS FRIEND¨S FOOD</t>
  </si>
  <si>
    <t>CARRERA 4 No 5 - 57</t>
  </si>
  <si>
    <t>DEISY PAOLA VILLAMIZAR  BOHADA</t>
  </si>
  <si>
    <t>TIENDA LOS OLIVOS</t>
  </si>
  <si>
    <t>CARRERA 5 No 11 - 22</t>
  </si>
  <si>
    <t>HECTOR ORDUZ</t>
  </si>
  <si>
    <t>TIENDA VIDA NAVA</t>
  </si>
  <si>
    <t>CARRERA 4 No 10 - 89</t>
  </si>
  <si>
    <t>LISBETH NATALIA SUAREZ HERNANDEZ</t>
  </si>
  <si>
    <t xml:space="preserve">MICROMERCADO ECO-MAX </t>
  </si>
  <si>
    <t>CARRERA 4B No 11 B - 21 - BARRIO OLIVOS</t>
  </si>
  <si>
    <t>DEISY CAROLINA CALDERON</t>
  </si>
  <si>
    <t>FRUTERÍA LA Y</t>
  </si>
  <si>
    <t xml:space="preserve">CARRERA 4 No 10  - 02 </t>
  </si>
  <si>
    <t>EDGAR DÍAZ RIVERO</t>
  </si>
  <si>
    <t xml:space="preserve">ACTA IVC HOGARES COMUNITARIOS </t>
  </si>
  <si>
    <t>INSTITUTO TECNICO FELIPE CORDERO - SEDE AGUABRI</t>
  </si>
  <si>
    <t>VEREDA BARBULA AGUABRI</t>
  </si>
  <si>
    <t>INSTITUTO TECNICO FELIPE CORDERO - SEDE Q JURADO</t>
  </si>
  <si>
    <t>VEREDA BARBULA SECTOR JURADO</t>
  </si>
  <si>
    <t>INSTITUTO TÉCNICO FELIPE CORDERO ITA FELCO - SEDE G EL MORAL</t>
  </si>
  <si>
    <t>VEREDA BARBULA SECTOR BARBULA - EL MORAL</t>
  </si>
  <si>
    <t>INSTITUTO AGRICOLA FELIPE CORDERO - SEDE L EL ESPINO</t>
  </si>
  <si>
    <t>VEREDA AYACUCHO SECTOR  EL ESPINO</t>
  </si>
  <si>
    <t>INSTITUTO AGRICOLA FELIPE CORDERO - SEDE EL MIRADOR</t>
  </si>
  <si>
    <t>VEREDA TENERIFE, SECTOR EL MIRADOR</t>
  </si>
  <si>
    <t>INSTITUTO AGRICOLA FELIPE CORDERO - SEDE TENERIFE</t>
  </si>
  <si>
    <t>VEREDA TENERIFE, SECTOR TENERIFE</t>
  </si>
  <si>
    <t>INSTITUTO AGRICOLA FELIPE CORDERO - SEDE BUCUTA</t>
  </si>
  <si>
    <t xml:space="preserve">VEREDA TENERIFE, SECTOR BUCUTA </t>
  </si>
  <si>
    <t>UNIDAD ADMINISTRADORA DE SERVICIOS PÚBLICOS DE ACUEDUCTO – ALCANTARILLADO Y ASEO MUNICIPIO DE ENCISO</t>
  </si>
  <si>
    <t>ISRAEL SANDOVAL MANRIQUE</t>
  </si>
  <si>
    <t>CARRERA 5 CON CALLE 6</t>
  </si>
  <si>
    <t>JESUS MARIA CACERES GONZALEZ</t>
  </si>
  <si>
    <t xml:space="preserve">RESTAURANTE ESCOLAR ESCUELA RURAL LLANO GRANDE </t>
  </si>
  <si>
    <t>PAE PROGRAMA DE ALIMENTACION ESCOLAR</t>
  </si>
  <si>
    <t>RESTAURANTE ESCOLAR ESCUELA RURAL EL SALADO</t>
  </si>
  <si>
    <t>VEREDA EL SALADO</t>
  </si>
  <si>
    <t>RESTAURANTE ESCOLAR INSTITUTO TECNICO AGRICOLA - SEDE EL PALMAR</t>
  </si>
  <si>
    <t>RESTAURANTE ESCOLAR ESCUELA RURAL CAMARA</t>
  </si>
  <si>
    <t>VEREDA CAMARA</t>
  </si>
  <si>
    <t xml:space="preserve">MICROMERCADO RENACER </t>
  </si>
  <si>
    <t>CARRERA 4 No 5 - 68</t>
  </si>
  <si>
    <t xml:space="preserve">MARIA CAROLINA JAIMES RAMIREZ </t>
  </si>
  <si>
    <t>TIENDA PARADERO GUACA</t>
  </si>
  <si>
    <t>CARRERA 4 No 3- 113</t>
  </si>
  <si>
    <t>MERCATODO ROSY</t>
  </si>
  <si>
    <t>CALLE 5 No 4 - 29</t>
  </si>
  <si>
    <t>JUAN CARLOS SIERRA MENDEZ</t>
  </si>
  <si>
    <t>ESCUELA RURAL BAJO CUPAGA</t>
  </si>
  <si>
    <t>VEREDA CUPAGA BAJO</t>
  </si>
  <si>
    <t xml:space="preserve">CRISTHIAN DANILO PEREZ </t>
  </si>
  <si>
    <t>ESCUELA RURAL EL SALADO</t>
  </si>
  <si>
    <t>ESCUELA RURAL LLANO GRANDE</t>
  </si>
  <si>
    <t>INSTITUTO TECNICO AGRICOLA - SEDE EL PALMAR</t>
  </si>
  <si>
    <t>ESCUELA RURAL CAMARA</t>
  </si>
  <si>
    <t xml:space="preserve">VEREDA CAMARA </t>
  </si>
  <si>
    <t>ESCUELA RURAL CUPAGA ALTO</t>
  </si>
  <si>
    <t>VEREDA CUPAGA ALTO</t>
  </si>
  <si>
    <t>COMEDOR ESCOLAR ESCUELA RURAL CUPAGA ALTO</t>
  </si>
  <si>
    <t>COMEDOR ESCOLAR ESCUELA RURAL CUPAGA BAJO</t>
  </si>
  <si>
    <t>RESTAURANTE INSTITUTO POLITECNICO MANUEL SORZANO ESCUELA RURAL EL BARZAL SEDE H</t>
  </si>
  <si>
    <t>VEREDA BARZAL</t>
  </si>
  <si>
    <t xml:space="preserve">RESTAURANTE INSTITUTO POLITECNICO MANUEL SORZANO ESCUELA RURAL  SEDE C </t>
  </si>
  <si>
    <t>VEREDA GUASIMO SECTOR TABLON</t>
  </si>
  <si>
    <t>HOGAR LOS ELEFANTITOS</t>
  </si>
  <si>
    <t>CALLE 14 No 6A - 64</t>
  </si>
  <si>
    <t>MARY LUZ GOMEZ</t>
  </si>
  <si>
    <t>ACTA PARA HOGARES COMUNITARIOS DEL BIENESTAR FAMILIARV QUE FUNCIONAN EN VIVIENDAS</t>
  </si>
  <si>
    <t>PANADERIA UNION</t>
  </si>
  <si>
    <t>CALLE 15 No 4 - 85</t>
  </si>
  <si>
    <t>ARGENIS JOSE MENDEZ</t>
  </si>
  <si>
    <t xml:space="preserve"> EL MONO JUGOSO</t>
  </si>
  <si>
    <t>CALLE 12 No 8 - 03</t>
  </si>
  <si>
    <t>LUZ ADRIANA ESTUPIÑAN</t>
  </si>
  <si>
    <t>CAFÉ BAR BUENA VISTA MALAGA</t>
  </si>
  <si>
    <t>CALLE 12 No 8 - 29</t>
  </si>
  <si>
    <t>MAURY ESTELLA MORA</t>
  </si>
  <si>
    <t>ENFOQUE DE RIESGO - EXPENDIOS DE CARNES</t>
  </si>
  <si>
    <t>CALLE 10 No 4 - 09</t>
  </si>
  <si>
    <t>SAIRA YAMILE BUITRAGO</t>
  </si>
  <si>
    <t>CALLE 18A No 12 - 28</t>
  </si>
  <si>
    <t>FLORINDA HERNANDEZ</t>
  </si>
  <si>
    <t>TIENDA ARCINIEGAS</t>
  </si>
  <si>
    <t>CARRERA 9A No 17A - 23</t>
  </si>
  <si>
    <t>GENRY CIFUENTES</t>
  </si>
  <si>
    <t>MICROMERCADO PINOS</t>
  </si>
  <si>
    <t>CALLE 21 No 10 - 90</t>
  </si>
  <si>
    <t>HELOINA BASTO</t>
  </si>
  <si>
    <t>TIENDITA NUEVA</t>
  </si>
  <si>
    <t>CALLE 21 No 10A - 21</t>
  </si>
  <si>
    <t>ISABEL ORTIZ JAIMES</t>
  </si>
  <si>
    <t>TIENDA CAMILO</t>
  </si>
  <si>
    <t>CARRERA 12 No 18 - 36</t>
  </si>
  <si>
    <t>DALY SANDOVAL</t>
  </si>
  <si>
    <t>CUATRO VIENTOS</t>
  </si>
  <si>
    <t>CARRERA 12A No 18 - 12</t>
  </si>
  <si>
    <t>ADELINA SUÁREZ SUAREZ</t>
  </si>
  <si>
    <t xml:space="preserve">EXPENDIO DE ALIMENTOS ESTEBLECIMIENTO PENITENCIARIO DE MEDIANA SEGURIDAD CARCELARIA DE MALAGA </t>
  </si>
  <si>
    <t>DUBAN FERNEY ROA RODRIGUEZ</t>
  </si>
  <si>
    <t>SE RREALIZA ACTA DE DILIGENCIAMIENTO POR SSOLICTUD DEL INTERESA</t>
  </si>
  <si>
    <t>TIENDA NUTRISANO</t>
  </si>
  <si>
    <t>CALLE 10 No 4 - 48</t>
  </si>
  <si>
    <t>MARTHA ISABEL CACERES</t>
  </si>
  <si>
    <t>SAN LORENZO CAFÉ BAR</t>
  </si>
  <si>
    <t>CARRERA 9 No 12 - 45</t>
  </si>
  <si>
    <t>CRISTIAN GONZALEZ LOPEZ</t>
  </si>
  <si>
    <t>NIINGUNA</t>
  </si>
  <si>
    <t>CALLE 14 No 6A- 64</t>
  </si>
  <si>
    <t>SE APLICO ACTA DE HOGARS COMUNITARIOS</t>
  </si>
  <si>
    <t>CENTRO EDUCATIVO EL BOSQUE</t>
  </si>
  <si>
    <t>CARRERA 9 No 10 - 35</t>
  </si>
  <si>
    <t>GUILLERMO NAVAS ALTAMIRANO</t>
  </si>
  <si>
    <t>INSTITUTO POLITECNICO MONSEÑOR MANUEL SORSANO SEDE C SECTOR EL TABLON</t>
  </si>
  <si>
    <t>LIGIA STER RODRIGUEZ HERNANDEZ</t>
  </si>
  <si>
    <t>ACTA DE ESTABLECIMIENTOS EDUCATIVOS</t>
  </si>
  <si>
    <t>INSTITUTO POLITECNICO MONSEÑOR MANUEL SORSANO  BARZAL</t>
  </si>
  <si>
    <t>CARRERA 9 No 15 - 09</t>
  </si>
  <si>
    <t>JHON JAIRO ANAYA</t>
  </si>
  <si>
    <t>OLYMPUS GYM FITNESS CENTER</t>
  </si>
  <si>
    <t>CALLE 13 No 7 - 44</t>
  </si>
  <si>
    <t>HUGO ALBERTO ARENALES ESLAVA</t>
  </si>
  <si>
    <t>ACTA COMPONENTE DE GESTION INTERNA 73%.</t>
  </si>
  <si>
    <t>REFRIGERIO ESCOLAR LAGUNITAS SEDE G CHICACUTA - CONSORCIO SIEMPRE ADELANTE</t>
  </si>
  <si>
    <t>CAFETERIA LEITO</t>
  </si>
  <si>
    <t>LEONOR ANAYA QUINTERO</t>
  </si>
  <si>
    <t>MARIA AMPARO MORENO</t>
  </si>
  <si>
    <t>TIENDA BARRIO  NUEVO</t>
  </si>
  <si>
    <t>VEREDA TOMA DE AGUA- SECTOR EL TOREADOR</t>
  </si>
  <si>
    <t>ALBERTO MUÑOZ SUAREZ</t>
  </si>
  <si>
    <t>CASETA EL HOBO</t>
  </si>
  <si>
    <t>LUCIA RODRIGUEZ ACOSTA</t>
  </si>
  <si>
    <t>TIENDA DIANIS</t>
  </si>
  <si>
    <t>VEREDA CHICACUTA - SECTOR LA CAPELLANIA</t>
  </si>
  <si>
    <t>DIANA MARCELA AFANADOR SIERRA</t>
  </si>
  <si>
    <t>EMPRESA DE SERVICIOS PUBLICOS DOMICILIARIOS DE MOLAGAVITA</t>
  </si>
  <si>
    <t>CARRERA 3 No 4 - 15</t>
  </si>
  <si>
    <t>EDGAR FRANCISCO SUAREZ BECERRA</t>
  </si>
  <si>
    <t>UNIDAD DE ATENCION CARITAS FELICES 2- FUNDACIÓN MUJERES DE NUESTRO FUTURO</t>
  </si>
  <si>
    <t>VEREDA CHICACUTA - SECTOR MESETON</t>
  </si>
  <si>
    <t>INSTITUCION EDUCATIVA LAGUNITAS SEDE G CHICACUTA</t>
  </si>
  <si>
    <t>INSTITUCIÓN EDUCATIVA LAGUNITAS SEDE F RIO CHICO</t>
  </si>
  <si>
    <t>VEREDA TOMA DE AGUA - SECTOR RIO CHICO</t>
  </si>
  <si>
    <t>ESE CENTRO DE SALUD NUESTRA SEÑORA DE LA ESPERANZA</t>
  </si>
  <si>
    <t>CARRERA 3 No 1 - 33</t>
  </si>
  <si>
    <t>CRISTIAN GILBERTO PRADA RINCON</t>
  </si>
  <si>
    <t>ACTA COMPENENTE GESTION INTERNA 67,5%.</t>
  </si>
  <si>
    <t>RESTUARNATE VILLA MARIA</t>
  </si>
  <si>
    <t xml:space="preserve">ANA OJEDA </t>
  </si>
  <si>
    <t>RESTAURANTE ESCOLAR ESCUELA RURAL SANTA CRUZ</t>
  </si>
  <si>
    <t>ALCIRA DELGADO</t>
  </si>
  <si>
    <t>CAMBIO DE REPRESENTANTE LEGAL ANTES YESID ROLANDO MILLAN Y AHORA ALCIRA DELGADO</t>
  </si>
  <si>
    <t>RESTAURANTE ESCOLAR ESCUELA RURAL EL CARACOL</t>
  </si>
  <si>
    <t>VEREDA CARACOL</t>
  </si>
  <si>
    <t>RESTAURANTE ESCOLAR ESCUELA RURAL LA CABRERA</t>
  </si>
  <si>
    <t>VEREDA CARABALI SECTOR LA CABRERA</t>
  </si>
  <si>
    <t>DULCES HELVER</t>
  </si>
  <si>
    <t>HELVER MENDOZA</t>
  </si>
  <si>
    <t>FRANCY ALEXANDRA RUIZ</t>
  </si>
  <si>
    <t>CAMBIO DE REPRESENTANTE LEGAN ALNTES JOHANA RUIZ Y AHORA FRANCY ALEXANDRA RUIZ</t>
  </si>
  <si>
    <t>COLEGIO FRAY JOSE DE LAS CASAS NAVAS - SEDE ESCUELA RURAL PEDRO FACUNDO VERA</t>
  </si>
  <si>
    <t xml:space="preserve">VEREDA MOGOTOCORO  </t>
  </si>
  <si>
    <t>ESCUELA RURAL EL CARACOL</t>
  </si>
  <si>
    <t>VEREDA EL CARACOL</t>
  </si>
  <si>
    <t>ESCUELA RURAL LA CABRERA</t>
  </si>
  <si>
    <t>VEREDA CARABALÍ - SECTOR LA CABRERA</t>
  </si>
  <si>
    <t>SE REALIZO VISITA POR MOLESTIA SANITARIA</t>
  </si>
  <si>
    <t>COMEDOR ESCOLAR ESCUELA RURAL VEREDA CARBONERA - COSORCIO 82M- SANTANDER</t>
  </si>
  <si>
    <t>VEREDA  CARBONERA</t>
  </si>
  <si>
    <t>RESTAURANTE ESCOLAR NUESTRA SEÑORA DE LOS REMEDIOS - SEDE LUGUSGUTA SECTOR EL ALTO - CONSORCIO SIEMPRE ADELANTE</t>
  </si>
  <si>
    <t>VEREDA LUCUSGUTA SETOR EL  ALTO</t>
  </si>
  <si>
    <t>RESTAURANTE ESCOLAR ESCUELA RURAL AGUA COLORADA - CONSORCIO82M- SANTANDER</t>
  </si>
  <si>
    <t>VEREDA CUCHARITO SECTOR AGUA COLORADA</t>
  </si>
  <si>
    <t>COMEDOR  ESCOLAR  ESCUELA RURAL MORALITO SECTOR PETAQUERO - CONSORCIO82M-SANTANDER</t>
  </si>
  <si>
    <t>VEREDA MORALITO SECTOR PETAQUERO</t>
  </si>
  <si>
    <t>SE REALIZA CAMBIO DE CONSORCIO</t>
  </si>
  <si>
    <t>COMEDOR ESCOLAR INSTITUTO  ISIDORO MIRANDA - COSORCIO 82M- SANTANDER</t>
  </si>
  <si>
    <t>RESTAURANTE HOGAR COMUNITARIO BAMBI</t>
  </si>
  <si>
    <t>VEREDA CARBONERA</t>
  </si>
  <si>
    <t>MARY RUIZ RODRIGUEZ</t>
  </si>
  <si>
    <t>TIENDA COMUNITARIA EL ALTO</t>
  </si>
  <si>
    <t>VEREDA LUCUSGUTA SECTOR EL ALTO</t>
  </si>
  <si>
    <t>JULIO RODRIGUEZ GOMEZ</t>
  </si>
  <si>
    <t>SULEYMA CORZO</t>
  </si>
  <si>
    <t>ACTUALIZACION DEL REPRESENTANTE LEGAL</t>
  </si>
  <si>
    <t>ESCUELA RURAL VEREDA CARBONERA</t>
  </si>
  <si>
    <t>ESCUELA RURAL MORALITO SECTOR PETAQUERO</t>
  </si>
  <si>
    <t>VEREDA MORALITO, SECTOR PETAQUERO</t>
  </si>
  <si>
    <t>ESCUELA RURAL NUESTRA SEÑORA DE LOS REMEDIOS - SEDE LUGUSGUTA SECTOR EL ALTO</t>
  </si>
  <si>
    <t>ESCUELA RURAL AGUA COLORADA</t>
  </si>
  <si>
    <t>CAFETERIA GUERRERO</t>
  </si>
  <si>
    <t>CALLE  4  No  4 - 15</t>
  </si>
  <si>
    <t>JOSE MIGUEL GUERRERO MEDINA</t>
  </si>
  <si>
    <t>TIENDA MILLAN</t>
  </si>
  <si>
    <t>CALLE  4 No 4 - 39</t>
  </si>
  <si>
    <t>OMAR MALDONADO</t>
  </si>
  <si>
    <t>ACTA DE DILIGENCIA - LICORES</t>
  </si>
  <si>
    <t>MINI MERCADO LAS VILLAS</t>
  </si>
  <si>
    <t>CARRERA 2 B No 5 - 06</t>
  </si>
  <si>
    <t>BLANCA SOLEDAD BONILLA BONILLA</t>
  </si>
  <si>
    <t>SURTI MERCAR GUTIERREZ</t>
  </si>
  <si>
    <t>ARACELY TARAZONA</t>
  </si>
  <si>
    <t>TEJO Y MINITEJO  DONDE COPE</t>
  </si>
  <si>
    <t>GELBER  MALDONADO MILLAN</t>
  </si>
  <si>
    <t>BILLAR EL TASTAS</t>
  </si>
  <si>
    <t>CALLE  4 No  5 - 04</t>
  </si>
  <si>
    <t>ARCADIO  DAVILA</t>
  </si>
  <si>
    <t>ESTADERO DONDE MANRY</t>
  </si>
  <si>
    <t xml:space="preserve">CALLE  4 No  4 - 21 </t>
  </si>
  <si>
    <t>MIGUEL MANRIQUE</t>
  </si>
  <si>
    <t>COMIDAS RAPIDAS YUYU</t>
  </si>
  <si>
    <t>PARQUE PRINCIPAL - ESQUINA  CASA CURAL</t>
  </si>
  <si>
    <t>YURANI GOMEZ</t>
  </si>
  <si>
    <t>POR FIESTAS</t>
  </si>
  <si>
    <t>ASADOS CORTES FINOS</t>
  </si>
  <si>
    <t>PARQUE PRINCIPAL -</t>
  </si>
  <si>
    <t>EL BARRIL DONDE DANY</t>
  </si>
  <si>
    <t>SAUL DANIEL FERREIRA</t>
  </si>
  <si>
    <t>PIZERIA LAS DELICIAS DE MARIO BROS</t>
  </si>
  <si>
    <t xml:space="preserve">PARQUE PRINCIPAL - </t>
  </si>
  <si>
    <t>VICTOR CASTAÑEDA</t>
  </si>
  <si>
    <t>ASADERO PAPA SALA</t>
  </si>
  <si>
    <t>ARNULFO CAICEDO</t>
  </si>
  <si>
    <t>DULCES  LOS RAVELITOS</t>
  </si>
  <si>
    <t>JUAN DE JESUS CASTRO</t>
  </si>
  <si>
    <t>VERDURAS MIGUEL ANGEL</t>
  </si>
  <si>
    <t>MIGUEL ANGEL OJEDA</t>
  </si>
  <si>
    <t>VERDURAS EL NEGRO</t>
  </si>
  <si>
    <t>HOLMAN BLANCO</t>
  </si>
  <si>
    <t>FRUTAS Y VERDURAS DON EFRA</t>
  </si>
  <si>
    <t>EFRAIN RAMOS BONILLA</t>
  </si>
  <si>
    <t>FRUTAS Y VERDURAS ELIECER</t>
  </si>
  <si>
    <t>ELIECER SILVA MANRIQUE</t>
  </si>
  <si>
    <t>EBANISTERIA</t>
  </si>
  <si>
    <t>CARRERA 4 No 5 - 11</t>
  </si>
  <si>
    <t>JOSE APARCIO CETINA</t>
  </si>
  <si>
    <t>TALLER DE MOTOS JR</t>
  </si>
  <si>
    <t>VEREDASANTA HELENA EL GUAMO</t>
  </si>
  <si>
    <t>JESUS RENE PITA BARON</t>
  </si>
  <si>
    <t>LUZ NELLY AGUILAR PRIETO</t>
  </si>
  <si>
    <t>TGL040</t>
  </si>
  <si>
    <t>ALIMENTO NO PERECEDERO</t>
  </si>
  <si>
    <t>UNIDAD DE SERVICIOS PUBLICOS DOMICILIARIOS, PUNTO No 1246</t>
  </si>
  <si>
    <t>DURANTE EL MES SE EVIDENCIA LA REALIZACIÓN DE 8 REGISTROS DE CONTROL DE CLORO RESIDUAL Y pH EN LA RED. EQUIPO EN MANTENIMIENTO</t>
  </si>
  <si>
    <t>DURANTE EL MES SE EVIDENCIA LA REALIZACIÓN DE 7 REGISTROS DE CONTROL DE CLORO RESIDUAL Y pH EN LA RED. EQUIPO EN MANTENIMIENTO</t>
  </si>
  <si>
    <t>ALIMENTOS PREPARADOS (POLLO FRITO, ARROZ COCIDO)</t>
  </si>
  <si>
    <t>ANGEL LEONARDO JAIMES - ADMINISTRADOR CENTRO DE SERVICIOS</t>
  </si>
  <si>
    <t>UNIDAD DE SERVICIOS PUBLICOS DOMICILIARIOS DE SAN MIGUEL, PUNTO No 0005</t>
  </si>
  <si>
    <t>UNIDAD DE SERVICIOS PUBLICOS DOMICILIARIOS DE SAN JOSE DE MIRANDA, PUNTO No 0005</t>
  </si>
  <si>
    <t>DURANTE EL MES SE EVIDENCIA LA REALIZACIÓN DE 6 REGISTROS DE CONTROL DE CLORO RESIDUAL Y pH EN LA RED. EQUIPO EN MANTENIMIENTO</t>
  </si>
  <si>
    <t>SOLICITUD DE UNA VISITA DE SANIDAD CON EL FIN DE VERIFICAR LAS CONDICIONES ACTUALES DEL SEÑOR JUVENAL BASTO GALEANO.</t>
  </si>
  <si>
    <t>JUVENAL BASTO GALEANO</t>
  </si>
  <si>
    <t>UNA VEZ EN LA VIVIENDA SE OBSERVAN CONDICIONES SANITARIAS DE LA VIVIENDA, GALLINAS EN DOS JAULAS, ELEMENTOS EN DESUSO.</t>
  </si>
  <si>
    <t>SE TRASLADA POR COMPENTENCIA A LA ALCALDIA MUNICIPAL</t>
  </si>
  <si>
    <t>COMUNIDAD DEL BARRIO ALTO DE LOURDES, EN EL MUNICIPIO DE SAN JOSÉ DE MIRANDA, DONDE MANIFIESTAN SU INCONFORMIDAD POR EL FUNCIONAMIENTO DE UNA CHATARRERÍA QUE VIENE GENERANDO SERIAS AFECTACIONES A LA SALUD Y A LA CONVIVENCIA COMUNITARIA, DEBIDO A LA PROLIFERACIÓN DE VECTORES Y PLAGAS COMO RATONES, ZANCUDOS, CUCARACHAS Y ALACRANES QUE INVADEN LAS VIVIENDAS ALEDAÑAS Y PONEN EN RIESGO A NIÑOS Y ADULTOS MAYORES.</t>
  </si>
  <si>
    <t>MARCELA MIRANDA PARRA</t>
  </si>
  <si>
    <t xml:space="preserve">OMAR ALEXANDER  CORZO JAIMES </t>
  </si>
  <si>
    <t>EN LA VISITA REALIZADA AL SITIO DESCRITO, SE PUDO CONSTATAR QUE EL LUGAR NO REÚNE LAS CONDICIONES TÉCNICAS MÍNIMAS REQUERIDAS PARA EL DESARROLLO DE LA ACTIVIDAD. SE EVIDENCIÓ LA AUSENCIA DE INFRAESTRUCTURA ADECUADA EN PAREDES, TECHOS Y PISOS, ASÍ COMO LA CARENCIA DE CONDICIONES HIGIÉNICO-SANITARIAS Y DE SANEAMIENTO BÁSICO, NO SE OBSERVAN MEDIDAS DE MANEJO NI DISPOSICIÓN ADECUADA DE VERTIMIENTOS, NI UN PLAN ESTRUCTURADO PARA LA GESTIÓN DE RESIDUOS SÓLIDOS,  CLASIFICACIÓN Y  ALMACENAMIENTO DIFERENCIADO, NO CUENTA CON UN PLAN DE CONTROL INTEGRADO DE PLAGAS, LO QUE FAVORECE LA PROLIFERACIÓN DE ROEDORES, CUCARACHAS Y OTROS VECTORES DE IMPORTANCIA EN SALUD PÚBLICA.</t>
  </si>
  <si>
    <t>SE DA TRASLADO POR COMPETENCIA A ADMINISTRACION MUNICIPAL Y POLICIA.</t>
  </si>
  <si>
    <t>MOLESTIA SANITARIA POR INSTALACIONES SANITARIAS EN EL ESTABLECIMIENTO DE PREPARACION DE ALIMENTOS</t>
  </si>
  <si>
    <t xml:space="preserve">SE REALIZO VISITA TECNICA DONDE SE EVIDENCIO QUE LAS INSTALACIONES SANITARIAS SE ENCUENTRAN EN MAL ESTADO Y SE REALIZO VISITA DE INSPECCION SANITARIA PARA ESTABLECIMIENTOS DE PREPARACION DE ALIMENTOS </t>
  </si>
  <si>
    <t xml:space="preserve">SE LEVANTÓ ACTA DE IVC. SE DEJARON LAS OBSERVACIONES Y REQUERIMIENTOS NORMATIVOS. </t>
  </si>
  <si>
    <t>MOLESTIA SANITARIA POR OLORES OFENSIVOS Y PROLIFERACION DE VECTORES POR POLLOS DE ENGORDE</t>
  </si>
  <si>
    <t>LUZ MARINA JEREZ</t>
  </si>
  <si>
    <t>SE REALIZO VISITA TECNICA DONDE SE EVIDENCIO CRIADERO DE ANIMALES (GALLINAS) OCASIONANDO OLORES OFENCIVOS Y PROLIFERACION DE VECTORES SE CONSTATO QUE LA PROPIETARIA TERMINARA CON LA ACTIVIDAD</t>
  </si>
  <si>
    <t>20 DIAS PARA LA TERMINACION DE LA ACTIVIDAD</t>
  </si>
  <si>
    <t>ALIS DEL CARMEN RONDON</t>
  </si>
  <si>
    <t>SE REALIZO VISITA TECNICA DONDE SE EVIDENCIO CRIADERO DE ANIMALES (POLLOS DE ENGORDE) OCASIONANDO OLORES OFENCIVOS Y PROLIFERACION DE VECTORES SE CONSTATO QUE LA PROPIETARIA TERMINARA CON LA ACTIVIDAD</t>
  </si>
  <si>
    <t>MOLESTIA SANITARIA POR HUMO DE LEÑA</t>
  </si>
  <si>
    <t>ANA GEORGINA GUALDRON</t>
  </si>
  <si>
    <t>ESCUELA NORMAL SUPERIOR MARIA AUXILIADORA</t>
  </si>
  <si>
    <t>SE REALIZO VISITA TECNICA DONDE SE EVIDENCIO QUE LA VIVIENDA UTILIZA LEÑA PARA PREPARAR ALIMENTOS Y ESTA AFECTANDO A LA INSTITUCION EDUCATIVA QUE SE ENCUENTRA CERCA DE LA VIVIENDA. SE CONSTATO QUE LA PROPIETARIA DE LA VIVIENDA CAMBIARA LA HORA DE COCINA PARA NO AFECTAR LA INSTITUCION</t>
  </si>
  <si>
    <t>PROPIETARIA SE COMPROMETE A CAMBIAR COCINA PARA NO AFECTAR A LA INSTITUCION.</t>
  </si>
  <si>
    <t>OVEJERAS</t>
  </si>
  <si>
    <t>SEBARUTA</t>
  </si>
  <si>
    <t>VEREDA TENERIFE</t>
  </si>
  <si>
    <t>VEREDA JUNIN</t>
  </si>
  <si>
    <t>SAN JOSE DE MIRANDA- BARRIO VILLA JARDIN</t>
  </si>
  <si>
    <t>Vacunación, desparasitación y control veterinario periódico.
Alimentación balanceada según especie, edad y tamaño.
Higiene y manejo de residuos (heces, orina, desechos del hogar).
Ejercicio físico y estimulación mental de las mascotas.
Esterilización y control poblacional de animales domésticos.</t>
  </si>
  <si>
    <t>ENCISO - POBLACION CASCO URBANO</t>
  </si>
  <si>
    <t>SECTOR EL PLAN</t>
  </si>
  <si>
    <t>SE CAPACITÓ PARTE DE LA COMUNIDAD DEL CASCO URBANO DEL MUNICIPIO CASA A CASA, Y ASI MISMO SE ADELANTÓ LA INMUNIZACIÓN ANTIRRÁBICA CANINA Y FELINA. ESTO EN EL MARCO DEL DÍA MUNDIA CONTRA LA RABIA</t>
  </si>
  <si>
    <t>INSTALACIONES EPMSC MALAGA- UT MACSOL 2025</t>
  </si>
  <si>
    <t>MANIPULADORES EPMSC MALAGA- UT MACSOL 2025</t>
  </si>
  <si>
    <t>BARRIO EL DORADO</t>
  </si>
  <si>
    <t>COMERCIO POR FIESTAS</t>
  </si>
  <si>
    <t>BUENAS PRACTICAS DE MANIPULACION DE ALIMENTOS</t>
  </si>
  <si>
    <t>SUSPENSIÓN TOTAL DE TRABAJOS O SERVICIOS</t>
  </si>
  <si>
    <t>EL ACTA APLICADA NO CORRESPONDE PARA EL TIPO DE ESTABLECIMIENTO.</t>
  </si>
  <si>
    <t xml:space="preserve">NO SE PRESENTA LA INVITACIÓN NI LA ASISTENCIA AL COVE MUNICIPAL.
SE PRESENTA LA CERTIFICACIÓN DE LOS CASOS PRESENTADOS EN EL MUNICIPIO. </t>
  </si>
  <si>
    <t>NO SE PRESENTA LA ASISTENCIA AL COVE MUNICIPAL.
SE PRESENTA LA CERTIFICACIÓN DE LOS CASOS PRESENTADOS EN EL MUNICIPIO.
EN JUNIO SE PRESENTO 1 ACCIDENTE OFIDICO.</t>
  </si>
  <si>
    <t xml:space="preserve">TIENDA RAFA </t>
  </si>
  <si>
    <t>CRA 12D NO 8-67</t>
  </si>
  <si>
    <t>HELIO RAFAEL ARDILA SERRANO</t>
  </si>
  <si>
    <t>MINIMERCADO EL DIAMANTE</t>
  </si>
  <si>
    <t>CLL 9 NO 9-60 BARRIO DIAMANTE</t>
  </si>
  <si>
    <t>BERLY YANETH LUNA MEJIA</t>
  </si>
  <si>
    <t>TIENDA MERCAFARI</t>
  </si>
  <si>
    <t>CLL 9 NO 10-30</t>
  </si>
  <si>
    <t>GIOVANNA ANDREA DUARTE SALCEDO</t>
  </si>
  <si>
    <t>TIENDA EL EDEN CIMITARRA</t>
  </si>
  <si>
    <t>CRA 12 NO 8-73</t>
  </si>
  <si>
    <t>CLARA INES GALEANO CASTIBLANCO</t>
  </si>
  <si>
    <t>TIENDA DONDE EMANUEL</t>
  </si>
  <si>
    <t>CLL 9 NO 7-56</t>
  </si>
  <si>
    <t>CARMEN EMILIA GOMEZ</t>
  </si>
  <si>
    <t>TIENDA NUEVO MILENIO</t>
  </si>
  <si>
    <t>CLL 9 NO 7-55</t>
  </si>
  <si>
    <t>JOSE EDGAR GONZALEZ</t>
  </si>
  <si>
    <t>TIENDA VALENTINA</t>
  </si>
  <si>
    <t>CRA 12B NO 9-09</t>
  </si>
  <si>
    <t>MAYERLY JHOANA PAEZ PAEZ</t>
  </si>
  <si>
    <t>TIENDA LUPITA</t>
  </si>
  <si>
    <t>CRA 12B CON CLL 9</t>
  </si>
  <si>
    <t>MIRTHA MERCHAN HERREÑO</t>
  </si>
  <si>
    <t xml:space="preserve">AUTOSERVICIO EL CENTRO DEL AHORRO </t>
  </si>
  <si>
    <t>CLL 9 NO 9-11</t>
  </si>
  <si>
    <t>JESSICA PAOLA RINCON CHACON</t>
  </si>
  <si>
    <t>VERDURERIA Y ABARROTES JEIMY</t>
  </si>
  <si>
    <t>CRA 9 NO 8-02</t>
  </si>
  <si>
    <t>LUZ STELLA BOLIVAR VELASQUEZ</t>
  </si>
  <si>
    <t>FRUTAS Y VERDURAS EL DIAMANTE</t>
  </si>
  <si>
    <t>CLL 9 NO 8A-3</t>
  </si>
  <si>
    <t>LUIS FELIPE CACERES CACERES</t>
  </si>
  <si>
    <t>FRUTAS Y VERDURAS NUESTRA COSECHA</t>
  </si>
  <si>
    <t>CLL 9 NO 10-23</t>
  </si>
  <si>
    <t>JHON JAIME GUZMAN HERNANDEZ</t>
  </si>
  <si>
    <t>FRUTAS Y VERDURAS PARQUE LINEAL</t>
  </si>
  <si>
    <t>CLL 11 NO 9-03</t>
  </si>
  <si>
    <t>SANTOS PINZON MONCADA</t>
  </si>
  <si>
    <t>AGUAS DE CIMITARRA SAS ESP</t>
  </si>
  <si>
    <t>CRA 4 NO 6-41</t>
  </si>
  <si>
    <t>CARLOS MARIO MARTINEZ BOLIVAR</t>
  </si>
  <si>
    <t>15.1</t>
  </si>
  <si>
    <t>E.S.E. HOSPITAL INTEGRADO SAN JUAN DE CIMITARRA</t>
  </si>
  <si>
    <t>LILIAM BEATRIZ SMITH SANCHEZ MURILLO</t>
  </si>
  <si>
    <t>ACTA DE IVC SANITARIO ESTABLECIMIENTOS HOSPITALARIOS Y SIMILARES (CLINICAS - HOSPITALES)</t>
  </si>
  <si>
    <t>CEMENTERIO CAMPOS DE PAZ SAN JOSE</t>
  </si>
  <si>
    <t>CLL 3 ENTRE CRAS 4 Y 5 
SALIDA A LANDAZURI</t>
  </si>
  <si>
    <t>DIOMER ARLEY GOMEZ GALINDO - PARROCO</t>
  </si>
  <si>
    <t>RESTAURANTE EL BUEN PUNTO CARMELEÑO</t>
  </si>
  <si>
    <t>CLL 3 NO 2-44</t>
  </si>
  <si>
    <t>CLEMENCIA CARDENAS CALA</t>
  </si>
  <si>
    <t>KITCHEN BROASTER</t>
  </si>
  <si>
    <t>ALCIRA GARCIA DE RINCON</t>
  </si>
  <si>
    <t>RESTAURANTE DONDE PITER</t>
  </si>
  <si>
    <t>KM 13 VIA AL CARMEN 
VEREDA SAN LUIS</t>
  </si>
  <si>
    <t>SONIA ARENAS ARGUELLO</t>
  </si>
  <si>
    <t>ASADERO BROASTER Y BRASAS</t>
  </si>
  <si>
    <t>CRA 3 NO 3-60</t>
  </si>
  <si>
    <t>RAMIRO RAFAEL POLO PEREZ</t>
  </si>
  <si>
    <t>RESTAURANTE VELEÑO EL CARMEN</t>
  </si>
  <si>
    <t>CRA 5 NO 3-44</t>
  </si>
  <si>
    <t>DULCINIA ARIZA ARDILA</t>
  </si>
  <si>
    <t>COMO EN CASA DE LUZ</t>
  </si>
  <si>
    <t>CRA 5 NO 3-59</t>
  </si>
  <si>
    <t>LUZ DARY NOVA JAIMES</t>
  </si>
  <si>
    <t>RESTAURANTE LA POSADA DEL POLLO</t>
  </si>
  <si>
    <t>CLL 2  NO 5-05 PISO 1</t>
  </si>
  <si>
    <t>EDILMA CACERES</t>
  </si>
  <si>
    <t>RESTAURANTE EL BUEN SABOR</t>
  </si>
  <si>
    <t>CLL 4 NO 4-26</t>
  </si>
  <si>
    <t>MARIA DEL CARMEN HERRERA MENDEZ</t>
  </si>
  <si>
    <t>PANADERIA SANTYPAN</t>
  </si>
  <si>
    <t>VEREDA RANCHO GRANDE I
SECTOR EL TOPON</t>
  </si>
  <si>
    <t>NEUDY LISETH VERA CAÑAS</t>
  </si>
  <si>
    <t xml:space="preserve">EL SABOR DE LA VIDA </t>
  </si>
  <si>
    <t>VEREDA SABANALES</t>
  </si>
  <si>
    <t>MARIBEL PARRA PARRA</t>
  </si>
  <si>
    <t xml:space="preserve">LA PARRILLA BURGUERS </t>
  </si>
  <si>
    <t>PLAZA DE MERCADO LOCAL 11</t>
  </si>
  <si>
    <t>KERLY JOHANA RUEDA SUAREZ</t>
  </si>
  <si>
    <t>TIENDA EL TRIUNFO DEL TOPON</t>
  </si>
  <si>
    <t>VEREDA RANCHO GRANDE II
SECTOR EL TOPON</t>
  </si>
  <si>
    <t>PABLO SILVA CAÑAS</t>
  </si>
  <si>
    <t>TIENDA LA ECONOMIA DEL TOPON</t>
  </si>
  <si>
    <t>SOTERO MORALES SANDOVAL</t>
  </si>
  <si>
    <t>TIENDA LA YE</t>
  </si>
  <si>
    <t>VEREDA BARRANCO AMARILLO
SECTOR EL TOPON</t>
  </si>
  <si>
    <t>OSCAR JAIME PUERTO MOLANO</t>
  </si>
  <si>
    <t>MERCA AHORRO</t>
  </si>
  <si>
    <t xml:space="preserve">SEBASTIAN VARGAS VARGAS </t>
  </si>
  <si>
    <t>AVICOLA EL 27</t>
  </si>
  <si>
    <t>VEREDA CAMPO 27</t>
  </si>
  <si>
    <t>LUCRECIA MARIA PARRAS CANO</t>
  </si>
  <si>
    <t>JOHNNY ALFONSO CHAVES</t>
  </si>
  <si>
    <t>TIENDA D1  EL CARMEN</t>
  </si>
  <si>
    <t>CLL 5 NO 3-38</t>
  </si>
  <si>
    <t>IDEFOC S.A.S</t>
  </si>
  <si>
    <t>CRA 2 NO 2-15</t>
  </si>
  <si>
    <t>MARIA JOSE PIANETA TIRADO</t>
  </si>
  <si>
    <t>CLL 5 NO 3-06</t>
  </si>
  <si>
    <t>LUIS RAMON PLATA SANTANA</t>
  </si>
  <si>
    <t>HOSPEDAJE CAMPESTRE</t>
  </si>
  <si>
    <t>CRA 4 NO 2-45</t>
  </si>
  <si>
    <t>PEDRO BELTRAN DELGADO</t>
  </si>
  <si>
    <t>HOSPEDAJE LA NOCHE</t>
  </si>
  <si>
    <t>CRA 3 NO 1-24</t>
  </si>
  <si>
    <t>MARIA FANY GOMEZ CANO</t>
  </si>
  <si>
    <t>COME RICO</t>
  </si>
  <si>
    <t>FABIOLA SANCHEZ GONZALEZ</t>
  </si>
  <si>
    <t>RESTAURANTE CASERITOS DIANITA</t>
  </si>
  <si>
    <t>CENAIDA PATIÑO FIGUEROA</t>
  </si>
  <si>
    <t>RESTAURANTE LA NONNA INES</t>
  </si>
  <si>
    <t>CRA 7 BARRIO LAS BRISAS</t>
  </si>
  <si>
    <t>ANA IDALI RODRIGUEZ</t>
  </si>
  <si>
    <t>SU PANADERIA</t>
  </si>
  <si>
    <t>BARRIO EL CENTRO</t>
  </si>
  <si>
    <t>KEVIN ESTEVAN HERNANDEZ VELAZCO</t>
  </si>
  <si>
    <t>TIENDA NUESTRO PUNTO DEL POLLO</t>
  </si>
  <si>
    <t>CLL 6 CON CRA 5A
PARQUE PRINCIPAL</t>
  </si>
  <si>
    <t>NELSON DE JESUS GALLEGO LOPEZ</t>
  </si>
  <si>
    <t>TIENDA SEDANO</t>
  </si>
  <si>
    <t>CLL 7 
BARRIO EL PROGRESO</t>
  </si>
  <si>
    <t>ANA GILMA VARGAS DE MORENO</t>
  </si>
  <si>
    <t>TIENDA EL BAMBÚ</t>
  </si>
  <si>
    <t>BARRIO LA ATALAYA VÍA VELEZ</t>
  </si>
  <si>
    <t>MYRIAM CRUZ ALMANZAR</t>
  </si>
  <si>
    <t>VERDULERIA LA BENDICIÓN</t>
  </si>
  <si>
    <t>CANDELARIA RONCANCIO</t>
  </si>
  <si>
    <t>BAR Y DISCOTECA MIRADOR DEL RECUERDO</t>
  </si>
  <si>
    <t>CLL 7 NO 5-52 BARRIO CENTRO</t>
  </si>
  <si>
    <t>MAGDALENA CAMACHO GUAJE</t>
  </si>
  <si>
    <t>VILLA JULIANA EVENTOS</t>
  </si>
  <si>
    <t>VEREDA EL PORVENIR - KILOMETRO 2 VÍA VELEZ</t>
  </si>
  <si>
    <t>LEIDY JULIANA BERNAL MATEUS</t>
  </si>
  <si>
    <t>COMPRAVENTA DE CACAO Y BEBIDAS LA CADENA</t>
  </si>
  <si>
    <t xml:space="preserve">CRA.4 BARRIO LA CADENA </t>
  </si>
  <si>
    <t xml:space="preserve">RICARDO BERNAL TORREZ </t>
  </si>
  <si>
    <t>ADMINISTRACION PUBLICA COOPERATIVA DEL MUNICIPIO DE LANDAZURI -  SERVILAN A.P.C.</t>
  </si>
  <si>
    <t>BARRIO LA ATALAYA</t>
  </si>
  <si>
    <t>JUAN DE DIOS QUIROGA</t>
  </si>
  <si>
    <t>ESE HOSPITAL INTEGRADO LANDAZURI</t>
  </si>
  <si>
    <t>ANDREA DEL PILAR GUIZA QUIROGA</t>
  </si>
  <si>
    <t>CEMENTERIO SAGRADO CORAZON DE JESUS</t>
  </si>
  <si>
    <t>CALLE DEL PROGRESO</t>
  </si>
  <si>
    <t>BAYRON ALEXANDER MARTINEZ VELEZ - PARROCO</t>
  </si>
  <si>
    <t>VILLA JULIANA EVENTOS (CANCHA SINTETICA)</t>
  </si>
  <si>
    <t>LA PARRILLA CHUNA</t>
  </si>
  <si>
    <t>CLL PRINCIPAL - 
CENTRO POBLADO EL CRUCE</t>
  </si>
  <si>
    <t>MARIA NANCY MORENO</t>
  </si>
  <si>
    <t>RESTAURANTE FEY</t>
  </si>
  <si>
    <t>MARICRUZ SANABRIA URIBE</t>
  </si>
  <si>
    <t>PARRILLA BAR AMERICAN DREAMS</t>
  </si>
  <si>
    <t>CLL PRINCIPAL 
BARRIO CENTRO</t>
  </si>
  <si>
    <t>DAYANNA ALMENDRALES MADRID</t>
  </si>
  <si>
    <t>TIENDA LAS FERIAS</t>
  </si>
  <si>
    <t xml:space="preserve">CASA 01 MA C
BARRIO LAS FERIAS </t>
  </si>
  <si>
    <t>LUZ HERMINDA GRIMALDOS VANEGAS</t>
  </si>
  <si>
    <t>PROVEEDORA CALLEFULL</t>
  </si>
  <si>
    <t>DIECTZEN TELLEZ CADAVID</t>
  </si>
  <si>
    <t>TIENDA Y MISCELANEA STELLA</t>
  </si>
  <si>
    <t>CRA 9A NO 9-82</t>
  </si>
  <si>
    <t>LUZ ESTELLA VILLA BERMUDEZ</t>
  </si>
  <si>
    <t>TIENDA LA GEMA DE SANDY</t>
  </si>
  <si>
    <t>CLL PRINCIPAL - CENTRO POBLADO CAMPO CAPOTE</t>
  </si>
  <si>
    <t>SANDRA PATRICIA CASTRO ALVAREZ</t>
  </si>
  <si>
    <t>KIOSKO EL CRUCE</t>
  </si>
  <si>
    <t>LIZETH PATRICIA MARTINEZ NAVARRO</t>
  </si>
  <si>
    <t>STYLOS LUZ EL CRUCE</t>
  </si>
  <si>
    <t>LUZ HELENA  MARIN CASTRO</t>
  </si>
  <si>
    <t>ACTA GENERAL DE IVC SANITARIO
EL ACTA APLICADA NO CORRESPONDE PARA EL TIPO DE ESTABLECIMIENTO.</t>
  </si>
  <si>
    <t>CASA HOTEL VILLA JOHANA PUERTO PARRA</t>
  </si>
  <si>
    <t>CLL 8 NO 8-28</t>
  </si>
  <si>
    <t>NINI JOHANA SIERRA USECHE</t>
  </si>
  <si>
    <t>TECNICELL INVERSIONES</t>
  </si>
  <si>
    <t>GLORIA LORENA MOLINA MARTINEZ</t>
  </si>
  <si>
    <t>RESTAURANTE YURIS</t>
  </si>
  <si>
    <t>CLL 5 NO 5A-22
BARRIO TORCOROMA</t>
  </si>
  <si>
    <t>YURIS CAMPOS MARTINEZ</t>
  </si>
  <si>
    <t>RESTAURANTE DONDE GEÑA</t>
  </si>
  <si>
    <t>CLL 7 NO 4-160</t>
  </si>
  <si>
    <t>OFELIA JAIMES MATAJIRA</t>
  </si>
  <si>
    <t>RESTURANTE DKCH</t>
  </si>
  <si>
    <t>CLL 4B NO 13-52
BARRIO LA GRANJA</t>
  </si>
  <si>
    <t>YENNY CAROLINA VASQUES PINZON</t>
  </si>
  <si>
    <t>HOGAR INFANTIL PEBLES</t>
  </si>
  <si>
    <t>CLL 8 NO 5-89</t>
  </si>
  <si>
    <t>ANGIE PAOLA PAYARES VASQUEZ</t>
  </si>
  <si>
    <t>TIENDA ESCOLAR MARIA GORETTI SEDE D COLEGIO INTEGRADO</t>
  </si>
  <si>
    <t>CRA 3 NO 2-10 BARRIO CENTRO</t>
  </si>
  <si>
    <t>LIZETH MELENDEZ JAIMEZ</t>
  </si>
  <si>
    <t>CLUB EL LEON DE RORO BILLAR</t>
  </si>
  <si>
    <t>CRA 2 NO 4-60</t>
  </si>
  <si>
    <t>FUNDACION TREJOS</t>
  </si>
  <si>
    <t>CLL 4 NO 13-50 BARRIO 7 DE ABRIL</t>
  </si>
  <si>
    <t>YARLIS STELLA TREJO SANCHEZ</t>
  </si>
  <si>
    <t>ESTACION DE POLICIA DE PUERTO WILCHES</t>
  </si>
  <si>
    <t>CRA 2 NO 2-57</t>
  </si>
  <si>
    <t>CAPITAN HAROLD GARCIA OSPINA</t>
  </si>
  <si>
    <t>ACTA GENERAL DE IVC SANITARIO.
EL ACTA APLICADA NO CORRESPONDE PARA EL TIPO DE ESTABLECIMIENTO.</t>
  </si>
  <si>
    <t>RESTAURANTE Y CLUB DE PESCA EL LAGO</t>
  </si>
  <si>
    <t>VEREDA LA MONEDA - FINCA EL LAGUITO</t>
  </si>
  <si>
    <t>JHON JAIRO NIÑO MARTINEZ</t>
  </si>
  <si>
    <t>HOTEL LA BANDERA</t>
  </si>
  <si>
    <t>FINCA LA MANUELITA
VEREDA LA GOMEZ</t>
  </si>
  <si>
    <t>HELEN BRIGGITE CHAPARRO DUARTE</t>
  </si>
  <si>
    <t>RESTAURANTE EL EDEN USA</t>
  </si>
  <si>
    <t>CLL 14 NO 22-93</t>
  </si>
  <si>
    <t>LORAYNE ESPITIA USA</t>
  </si>
  <si>
    <t>ASADERO BRASA DE LA 14</t>
  </si>
  <si>
    <t>CLL 14 NO 13-61</t>
  </si>
  <si>
    <t>YANETH CARREÑO SOLANO</t>
  </si>
  <si>
    <t xml:space="preserve">VENTA DE POLLO Y PECES EL DORADO </t>
  </si>
  <si>
    <t>CLL 16 NO 13-14</t>
  </si>
  <si>
    <t>MARIELA BOTELLO BOTELLO</t>
  </si>
  <si>
    <t>SUERTIDORA LA 19</t>
  </si>
  <si>
    <t>CLL 19 NO 18-09</t>
  </si>
  <si>
    <t>YOLVIN SEPULVEDA</t>
  </si>
  <si>
    <t xml:space="preserve">DISTRIBUIDORA EL EXITO </t>
  </si>
  <si>
    <t>CRA 11 NO 10-121</t>
  </si>
  <si>
    <t>ALONSO SAAVEDRA GUTIERREZ</t>
  </si>
  <si>
    <t>SURTIVIVERES LA 14</t>
  </si>
  <si>
    <t>CRA 12 NO 13-88</t>
  </si>
  <si>
    <t>GENITH SAAVEDRA GUTIERREZ</t>
  </si>
  <si>
    <t>TIENDA UNIDOS</t>
  </si>
  <si>
    <t>CRA 15 NO 3-14</t>
  </si>
  <si>
    <t>ELIDA HARNANDEZ ARDILA</t>
  </si>
  <si>
    <t>BACHU&amp;#39;E</t>
  </si>
  <si>
    <t>LILY JOHANA NIÑO GONZALEZ</t>
  </si>
  <si>
    <t>MIS NIETOS SABANA</t>
  </si>
  <si>
    <t>AVENIDA PAPAYAL NO 8-96</t>
  </si>
  <si>
    <t>NOHEMI YOHANNA ARANGUREN OLLALBE</t>
  </si>
  <si>
    <t>SPA AGROMASCOTAS</t>
  </si>
  <si>
    <t>CLL 14 NO 10-47</t>
  </si>
  <si>
    <t>YAMIR SANCHEZ PRADO</t>
  </si>
  <si>
    <t>ACTA DE IVC SANITARIO ESTABLECIMIENTOS VETERINARIOS Y AFINES</t>
  </si>
  <si>
    <t>VELAS Y PARAFINAS DE SANTANDER S.A.S ZOMAC</t>
  </si>
  <si>
    <t>PREDIO LA ESQUINITA, 
VEREDA LA GOMEZ
VÍA PANAMERICANA</t>
  </si>
  <si>
    <t>MARIANO TRIGOS PEREZ</t>
  </si>
  <si>
    <t>PALMAS EL DIAMANTE S.A.S ZOMAC</t>
  </si>
  <si>
    <t>PREDIO EL DIAMANTE, 
VEREDA LA GOMEZ
VÍA PANAMERICANA</t>
  </si>
  <si>
    <t>FERRETERIA 20 DE JULIO</t>
  </si>
  <si>
    <t>CRA 12 NO 12-23/27</t>
  </si>
  <si>
    <t>ANA JOAQUINA VARGAS DE MACIAS</t>
  </si>
  <si>
    <t>COMERCIALIZADORA GALVIS MG S.A.S</t>
  </si>
  <si>
    <t>CLL 13 NO 11-22</t>
  </si>
  <si>
    <t>WILLIAM JAIMES RUEDA</t>
  </si>
  <si>
    <t>FERRELECTRICOS LA ECONOMIA D.J</t>
  </si>
  <si>
    <t xml:space="preserve">CLL 10 NO 10-66 </t>
  </si>
  <si>
    <t>JONATHAN ORLANDO LOPEZ SANTAMARIA</t>
  </si>
  <si>
    <t>CENTRO DE ACONDICIONAMIENTO FÍSICO CUERPO EN EVOLUCION SAS</t>
  </si>
  <si>
    <t>CRA 19 NO 17-56</t>
  </si>
  <si>
    <t>MERILENIS MENDOZA BLANDON</t>
  </si>
  <si>
    <t xml:space="preserve">SUNSHINE GYM </t>
  </si>
  <si>
    <t>CRA 21 NO 15A-15</t>
  </si>
  <si>
    <t>MARIA OMAIRA RIOS RODRIGUEZ</t>
  </si>
  <si>
    <t xml:space="preserve">METALICAS RP </t>
  </si>
  <si>
    <t>CLL 16 NO 19-66</t>
  </si>
  <si>
    <t>INGRID YUMARA PEREZ CHICA</t>
  </si>
  <si>
    <t>HOTEL SABANA IMPERIAL</t>
  </si>
  <si>
    <t>CLL 18 NO 13-10</t>
  </si>
  <si>
    <t xml:space="preserve">ROSA MARIA QUINTERO </t>
  </si>
  <si>
    <t>RESTAURANTE Y ESTADERO MI RANCHITO LA Y</t>
  </si>
  <si>
    <t>FINCA MI RANCHITO
VDA. SANTA INÉS</t>
  </si>
  <si>
    <t>MAURICIO BECERRA CUELLAR</t>
  </si>
  <si>
    <t>LAS DELICIAS DE MARTHICA</t>
  </si>
  <si>
    <t>FINCA LA VICTORIA
VEREDA CANTARRANAS</t>
  </si>
  <si>
    <t>MARTHA EUGENIA LOPEZ</t>
  </si>
  <si>
    <t>RANCHO DE TROPA BATALLON DE INFANTERIA No. 40 CORONEL LUCIANO D'EL HUYER</t>
  </si>
  <si>
    <t>KM 2, VEREDA MEDIA AGUA
BATALLON LUCIANO D'EL HUYER</t>
  </si>
  <si>
    <t>AGENCIA LOGISTICA DE LAS FUERZAS MILITARES
RUBIEL ELIAS CAÑON CUERVO</t>
  </si>
  <si>
    <t>ELIZA PAN CAFÉ GOURMET</t>
  </si>
  <si>
    <t>BARRIO GAITÁN
CORREGIMIENTO DE YARIMA</t>
  </si>
  <si>
    <t>ELIZABETH MIRANDA CORDERO</t>
  </si>
  <si>
    <t>CLUB CAMPESTRE DE SAN VICENTE DE CHUCURI S.A. (EXPENDIO)</t>
  </si>
  <si>
    <t>CLL 4 NO 7A-20</t>
  </si>
  <si>
    <t>MANUEL JAVIER SANCHEZ</t>
  </si>
  <si>
    <t>TIENDA D1 SAN VICENTE</t>
  </si>
  <si>
    <t>CLL 11 NO 15-27</t>
  </si>
  <si>
    <t>D1  SAS - CRISTIAN BABLER FONT</t>
  </si>
  <si>
    <t>ADMINISTRACION PUBLICA COOPERATIVA DE SERVICIOS PUBLICOS DE SAN VICENTE DE CHUCURI - APC MANANTIALES DE CHUCURI</t>
  </si>
  <si>
    <t>CLL 11 CON CRA 14 ESQUINA - PISO 3</t>
  </si>
  <si>
    <t>CARLOS SHNEYDER BRAVO JAIMES</t>
  </si>
  <si>
    <t>SOCIEDAD PARA LA ESEÑANZA Y FORMACIÓN DE LÍDERES Y EMPRENDEDORES COLOMBIANOS S.A.S</t>
  </si>
  <si>
    <t>CRA 10 NO 7-46</t>
  </si>
  <si>
    <t>RODOLFO ACEROS CARRILLO</t>
  </si>
  <si>
    <t>CARCEL PENITENCIARIA DE MEDIA SEGURIDAD SAN VICENTE DE CHUCURI</t>
  </si>
  <si>
    <t>CLL 16 NO 17B-16</t>
  </si>
  <si>
    <t>JAIRO ALONSO SIERRA MERCADO</t>
  </si>
  <si>
    <t>CARCELES</t>
  </si>
  <si>
    <t>ESE HOSPITAL SAN VICENTE DE CHUCURÍ</t>
  </si>
  <si>
    <t>CLL 8 NO 11-50</t>
  </si>
  <si>
    <t>ZULMA JUDITH ARENAS GONZÁLEZ</t>
  </si>
  <si>
    <t>IPS SALUD RH LIMITADA</t>
  </si>
  <si>
    <t>CLL 8 NO 10-64</t>
  </si>
  <si>
    <t>HUGO SAUL NIEVES HERNANDEZ</t>
  </si>
  <si>
    <t>ACTA DE IVC SANITARIO ESTABLECIMIENTOS HOSPITALARIOS Y SIMILARES - INSTITUCIONES PRESTADORAS DE SALUD CON CONSULTA EXTERNA</t>
  </si>
  <si>
    <t>16.5</t>
  </si>
  <si>
    <t>MOON ROSE BEAUTY</t>
  </si>
  <si>
    <t>CLL 11 NO 8-69</t>
  </si>
  <si>
    <t>ANGIE MELIZA DUARTE ENCISO</t>
  </si>
  <si>
    <t>FERRELÉCTRICO Y VARIEDADES MARVIT</t>
  </si>
  <si>
    <t>BARRIO PEDRO ELÍAS
CORREGIMEINTO YARIMA</t>
  </si>
  <si>
    <t>MARLE FERREIRA ESTUPIÑÁN</t>
  </si>
  <si>
    <t>CEMENTERIO MUNICIPAL SAN VICENTE FERRER</t>
  </si>
  <si>
    <t>CLL 8 NO 13-01</t>
  </si>
  <si>
    <t>AUGUSTO NOVA MARTINEZ - PARROCO</t>
  </si>
  <si>
    <t>CLUB CAMPESTRE DE SAN VICENTE DE CHUCURI S.A.</t>
  </si>
  <si>
    <t>DE LA MORA HOSTAL</t>
  </si>
  <si>
    <t>CLL 12 NO 12-32</t>
  </si>
  <si>
    <t>ELIZABETH MORA GONZÁLEZ</t>
  </si>
  <si>
    <t>EMCOAGUAS APC - PUNTO EN RED CÓDIGO 0004 - BARRIO NOPAL</t>
  </si>
  <si>
    <t>PEDRO JULIO USECHE - OPERADOR PTAP</t>
  </si>
  <si>
    <t>EMSEPAR ESP SA LAS MONYOYAS - PUNTO EN RED CÓDIGO 0001 - SALIDA TANQUE LAS MONTOYAS</t>
  </si>
  <si>
    <t>ACUEDUCTO BOCAS DEL CARARE - PUNTO EN RED CÓDIGO 0001 - SALIDA PTAP</t>
  </si>
  <si>
    <t>USPD DE PUENTE SOGAMOSO - PUNTO EN RED CÓDIGO 0002 - LA POLI</t>
  </si>
  <si>
    <t>ACUEDUCTO EL PEDRAL - PUNTO EN RED CÓDIGO 0001 - TANQUE ELEVADO</t>
  </si>
  <si>
    <t>GUILLERMO ARDILA - FONTANERO</t>
  </si>
  <si>
    <t>ESPUSATO ESP - PUNTO EN RED CÓDIGO 0001 - PTAP</t>
  </si>
  <si>
    <t>DANNA GUEVARA APARICIO - ING. AMBIENTAL</t>
  </si>
  <si>
    <t>ESPUSATO ESP - PUNTO EN RED CÓDIGO 0002 - HOSPITAL</t>
  </si>
  <si>
    <t>ESPUSATO ESP - PUNTO EN RED CÓDIGO 0003 - ESCUELA LAS FERIAS</t>
  </si>
  <si>
    <t>ESPUSATO ESP - PUNTO EN RED CÓDIGO 0004 - CORFESAT</t>
  </si>
  <si>
    <t>ESPUSATO ESP - PUNTO EN RED CÓDIGO 0005 - ANTIGUO ASILO</t>
  </si>
  <si>
    <t>ESPUSATO ESP PROVINCIA - PUNTO EN RED CÓDIGO 0002 - ESTACION DE POLICIA PROVINCIA</t>
  </si>
  <si>
    <t>CORPOYARIMA - PUNTO EN RED CÓDIGO 0005 - PARQUE PRINCIPAL</t>
  </si>
  <si>
    <t>OSCAR GONZALO VASQUEZ CELIS - REPRESENTANTE LEGAL</t>
  </si>
  <si>
    <t>ACUEDUCTO VEREDAL LA FORTUNA - PUNTO EN RED CÓDIGO 0001 - SALIDA PTAP</t>
  </si>
  <si>
    <t>JOAN MANUEL CANO - COORDINADOR OPERATIVO</t>
  </si>
  <si>
    <t>JUGO DE FRUTA MELON</t>
  </si>
  <si>
    <t>CARNE DE RES COCIDA</t>
  </si>
  <si>
    <t>ENSALADA DE VERDURAS COCIDA -HABICHUELA - ZANAHORIA</t>
  </si>
  <si>
    <t>HUEVOS REVUELTOS</t>
  </si>
  <si>
    <t>AGUA DE PANELA CON LECHE</t>
  </si>
  <si>
    <t>PAN BLANCO DE MANTEQUILLA</t>
  </si>
  <si>
    <t>FRUTA ENTERA (NARANJA)</t>
  </si>
  <si>
    <t>MALOS OLORES POR MAL MANEJO DE RESIDUOS EN CRIA DE AVES DE CORRAL</t>
  </si>
  <si>
    <t>POMPONIO MOLANO</t>
  </si>
  <si>
    <t>SE REALIZA VISITA DE INSPECCIÓN SANITARIA AL PREDIO PROPIEDAD DEL SEÑOR POMPONIO MOLANO, UBICADO EN EL CORREGIMIENTO DE PUERTO OLAYA, EVIDENCIANDO LA CRIA DE GALLOS DE PELEA. NO SE VIDENCIA MALOS OLORES NI MAL MANEJO DE RESIDUOS.</t>
  </si>
  <si>
    <t xml:space="preserve">EXPOSITORES FERIAS Y FIESTAS </t>
  </si>
  <si>
    <t>TIPO DE RESIDUOS, CLASIFICACION Y SU APROVECHAMIENTO</t>
  </si>
  <si>
    <t>NO FUE POSIBLE ASITIR A COVE POR PERMISO CITA MEDICA.</t>
  </si>
  <si>
    <t xml:space="preserve">SECRETARIA DE SALUD LOCAL NO REALIZO LA INVITACIÓN DEBIDO A QUE SE CRUZO CON LA JORNADA DE VACUNACIÓN DEL DIA MUNDIAL CONTRA LA RABIA </t>
  </si>
  <si>
    <t xml:space="preserve">SI   </t>
  </si>
  <si>
    <t>18 DE SEPTIEMBRE</t>
  </si>
  <si>
    <t>REUNION 18 DE SEPTIEMBRE</t>
  </si>
  <si>
    <t>SE ATIENDEN 3 ALERTAS SANITARIAS # 216-2025, # 219-2025 # 229-2025</t>
  </si>
  <si>
    <t>SE ATIENDEN TRES ALERTAS SANITARIAS # 216-2025, #219-2025, #229-2025</t>
  </si>
  <si>
    <t xml:space="preserve">NO SE ENVIA SOPORTE DE ATENCION DE AGRESION YA QUE AL CIERRE DEL MES NO SE HAN CUMPLIDO LOS 10 DIAS DE SEGUIMIENTO </t>
  </si>
  <si>
    <t>REUNION  COVE, ESTADISTICAS VITALES, REUNION CMGR, REUNION COMPOS.</t>
  </si>
  <si>
    <t>19 DE SEPTIEMBRE DE 2025</t>
  </si>
  <si>
    <t>se anexan 3 inscripciones establecimientos, 1 inscripcion, autoricacion y formato diagnostico expendio de carne,  1 de las agresiones rabicas atendidas en la ESE Camilo Rueda el animal agresor reside en el municipio de Barichara se remitio a la compañera Clara para su respectivo seguimiento</t>
  </si>
  <si>
    <t xml:space="preserve">PARADOR TIERRA BLANCA </t>
  </si>
  <si>
    <t xml:space="preserve">VEREDA SAN PEDRO </t>
  </si>
  <si>
    <t xml:space="preserve">CIRO MENESES PORRAS </t>
  </si>
  <si>
    <t>PARADOR JESSIKA</t>
  </si>
  <si>
    <t>ISOLINA FUENTES AZA</t>
  </si>
  <si>
    <t>PARADOR   LOS GEMELOS</t>
  </si>
  <si>
    <t>SILVIA JULIANA FUENTES AZA/ INGRID JOHANA FUENTES AZA</t>
  </si>
  <si>
    <t xml:space="preserve">CAFÉ LA MONA </t>
  </si>
  <si>
    <t xml:space="preserve">HENNRY FLOREZ ROJAS </t>
  </si>
  <si>
    <t>PARADOR Y CAFETERIA DONDE OSCAR</t>
  </si>
  <si>
    <t xml:space="preserve">ANTOJITOS LA CALIDAD </t>
  </si>
  <si>
    <t>VIVIANA FIALLO</t>
  </si>
  <si>
    <t>FRUTERIA JJ JUAGOS NATURALES</t>
  </si>
  <si>
    <t>JHON JAIRO FUENTES AZA</t>
  </si>
  <si>
    <t>AGUA BUENA FRUTERIA</t>
  </si>
  <si>
    <t>OLINDA PARRA MANOSALBA</t>
  </si>
  <si>
    <t>CAFETERIA COLEGIO SAN LUIS</t>
  </si>
  <si>
    <t>COLEGIO SAN LUIS - AVENIDA EL RAMAL</t>
  </si>
  <si>
    <t>BERNARDA ROJAS CABALLERO</t>
  </si>
  <si>
    <t>DIEGO ARMANDO JAIMES CASTILLO</t>
  </si>
  <si>
    <t>RESTAURANTE ESCOLAR CENTRO SAN LUIS</t>
  </si>
  <si>
    <t>PARADOR RESTAURANTE LA ELEGANCIA</t>
  </si>
  <si>
    <t>CARLOS JULIO MUÑOZ BARRAGAN</t>
  </si>
  <si>
    <t xml:space="preserve"> RESTAURANTE EL MONO</t>
  </si>
  <si>
    <t>JUAN CAMILO ORTIZ ORTIZ</t>
  </si>
  <si>
    <t xml:space="preserve">TODO POLLO ARATOCA </t>
  </si>
  <si>
    <t>CRA 4 # 5-35</t>
  </si>
  <si>
    <t xml:space="preserve">ISABEL FLOREZ </t>
  </si>
  <si>
    <t xml:space="preserve">RICO  +FARMA DROGUERIA Y PERFUMERIA </t>
  </si>
  <si>
    <t>CRA 5 #3-39</t>
  </si>
  <si>
    <t>ADELA RICO LOPEZ</t>
  </si>
  <si>
    <t>GENERAL</t>
  </si>
  <si>
    <t>CRA 5 #3-40</t>
  </si>
  <si>
    <t>PGIR</t>
  </si>
  <si>
    <t>INTERGAMES ARATOCA</t>
  </si>
  <si>
    <t>CRA 5 N°3-31</t>
  </si>
  <si>
    <t>CRISTINA FERREIRA HERNANDEZ</t>
  </si>
  <si>
    <t>CRA 4 # 3-25</t>
  </si>
  <si>
    <t>RESTAURANTE JUAN MAR</t>
  </si>
  <si>
    <t>CRA 8 # 4-57</t>
  </si>
  <si>
    <t>HERNANDO RINCON SANTOS</t>
  </si>
  <si>
    <t>ACTA DE INSPECCION SANITARIA CON ENFOQUE DE RIESGO PARA ESTABLECIMEINTO DE PREPARACION DE ALIMENTOS</t>
  </si>
  <si>
    <t>CASA HERCILIA</t>
  </si>
  <si>
    <t>CALLE 3 # 5-33</t>
  </si>
  <si>
    <t>MIGUEL AUGUSTO GONZALEZ BECERRA</t>
  </si>
  <si>
    <t>LA TIENDA DE MARTICA BARICHARA</t>
  </si>
  <si>
    <t>CARRERA 7 #6-89</t>
  </si>
  <si>
    <t>BEATRIZ RANGEL DE QUIÑONES</t>
  </si>
  <si>
    <t>LA ESTRELLA BARICHARA</t>
  </si>
  <si>
    <t>CALLE 6 # 4-49</t>
  </si>
  <si>
    <t>GLADYS MONSALVE GUALDRON</t>
  </si>
  <si>
    <t>FRESADICTOS BARICHRA</t>
  </si>
  <si>
    <t>CALLE 6 # 8-12</t>
  </si>
  <si>
    <t>CESAR DANIEL HERNANDEZ HERNANDEZ</t>
  </si>
  <si>
    <t>CAFÉ PIEDRA ALTA</t>
  </si>
  <si>
    <t>KM 11 VIA SANGIL - BARICHARA</t>
  </si>
  <si>
    <t>FERNANDO VILLAR SILVA</t>
  </si>
  <si>
    <t>CAFÉ BAR ORIGEN</t>
  </si>
  <si>
    <t>CLAUDIA MAYERLY VELASQUEZ TRIANA</t>
  </si>
  <si>
    <t>ESTILO DE VIDA SALUDABLE Y NUTRICION ALIMENTARIA</t>
  </si>
  <si>
    <t>CRA 7 # 6-89</t>
  </si>
  <si>
    <t>YESNEY BUSTAMANTE TELLEZ</t>
  </si>
  <si>
    <t>RESTAURANTE DAGA FAS FOOD</t>
  </si>
  <si>
    <t>CRA2 # 9-93</t>
  </si>
  <si>
    <t>DAYANA LISBETH BLANCO CORREDOR</t>
  </si>
  <si>
    <t>PELUQUERIA LUSIANA BOUTIQUE SPA</t>
  </si>
  <si>
    <t>CRA 5 # 6-60</t>
  </si>
  <si>
    <t>LUSIANA MARIA PEÑA PEÑA</t>
  </si>
  <si>
    <t>ESTABLECIMINTO DE ESTETICA ORNAMENTAL</t>
  </si>
  <si>
    <t>PELUQUERIA Y BARBERIA FOR YUO</t>
  </si>
  <si>
    <t>CRA 5 # 6-38</t>
  </si>
  <si>
    <t>IRAIDA COROMOTO PEÑA</t>
  </si>
  <si>
    <t>CASA DEL ARBOL BARICHARA</t>
  </si>
  <si>
    <t>DAVID MAURICIO LOPEZ SANCHEZ</t>
  </si>
  <si>
    <t>DROGUERIA AEMANA 419</t>
  </si>
  <si>
    <t>CRA 5# 8-22</t>
  </si>
  <si>
    <t>JUAN FRANCISCO SUAREZ</t>
  </si>
  <si>
    <t>MONICA RODRIGUEZ DISEÑADORA DE MODAS</t>
  </si>
  <si>
    <t>CRA 5 # 8-13</t>
  </si>
  <si>
    <t>MONICA ESTEFHANI RODRIGEZ VELAZCO</t>
  </si>
  <si>
    <t>EL JABBAL GASTRONOMY SAS</t>
  </si>
  <si>
    <t>CRA 6 #6-99</t>
  </si>
  <si>
    <t>GERMAN ANDRES TAPIAS PINTO</t>
  </si>
  <si>
    <t>ACTA DE INSPECION SANITARIA CON ENFOQUE DE RIESGO PARA EXPENDIOS DE CARNE Y/O PRODUCTOS CARNICOS COMESTIBLES</t>
  </si>
  <si>
    <t>CASA SIERRA VERDE</t>
  </si>
  <si>
    <t>LUCIANO JARAMILLO RAMIREZ</t>
  </si>
  <si>
    <t>ARTEPOLIS</t>
  </si>
  <si>
    <t>CALLE 2 # 1 -50</t>
  </si>
  <si>
    <t>ADBOU ADEM OUDJEDI</t>
  </si>
  <si>
    <t>HELADERIA  Y FRUTERIA CASA GRANDE</t>
  </si>
  <si>
    <t>CRA 7 # 5-61</t>
  </si>
  <si>
    <t>OTONIEL QUIÑONEZ BOHORQUEZ</t>
  </si>
  <si>
    <t xml:space="preserve"> COMEDOR FUNDACION HOGAR SANTA LUCIA GUANE</t>
  </si>
  <si>
    <t>CALLE 8 6-08 GUANE</t>
  </si>
  <si>
    <t>ALBA BALLESTEROS</t>
  </si>
  <si>
    <t>FUNDACION HOGAR SANTA LUCIA GUANE</t>
  </si>
  <si>
    <t>CALL 8 6-08</t>
  </si>
  <si>
    <t xml:space="preserve">     ACTA DE INSPECCIÓN, VIGILANCIA Y CONTROL   ESTABLECIMIENTOS DE HOGARES GERIATRICOS O DE LARGA ESTANCIA</t>
  </si>
  <si>
    <t>TIENDA CABRELADIA KALEXT</t>
  </si>
  <si>
    <t xml:space="preserve">FREDY VARGAS MONSALVE </t>
  </si>
  <si>
    <t xml:space="preserve">ACTA DE INSPECCIÓN SANITARIA CON  ENFOQUE DE RIESGO PARA EXPENDIOS DE ALIMENTOS Y BEBIDAS </t>
  </si>
  <si>
    <t>TIENDA MURILLO</t>
  </si>
  <si>
    <t>CALLE 7 # 5-51</t>
  </si>
  <si>
    <t>JUAN PABLO MURILLO</t>
  </si>
  <si>
    <t>COLEGIO INTEGRADO CABRERA  SEDE A</t>
  </si>
  <si>
    <t>KILOMETRO 1 VIA CABRERA GALAN</t>
  </si>
  <si>
    <t>WILSON GOMEZ VERA</t>
  </si>
  <si>
    <t>ACTA DE   DE INSPECCIÓN VIGILANCIA Y CONTROL SANITARIO  A ESTABLECIMIENTOS EDUCATIVOS</t>
  </si>
  <si>
    <t xml:space="preserve">HOSPEDAJE CABRERA </t>
  </si>
  <si>
    <t>MARCOS CASTRO</t>
  </si>
  <si>
    <t>ESTADERO BILLARES EL PORTILLO</t>
  </si>
  <si>
    <t>CALLE 6  # 7-11</t>
  </si>
  <si>
    <t>VICTOR ALFONSO MURILLO DELGADO</t>
  </si>
  <si>
    <t xml:space="preserve">ACTA DE INSPECCIÓN SANITARIA CON  ENFOQUE DE RIESGO PARA EXPENDIOS DE BEBIDAS ALCOHOLICAS </t>
  </si>
  <si>
    <t>TIENDA CASIQUE CABRERANO</t>
  </si>
  <si>
    <t>CARRERA 6# 7-58</t>
  </si>
  <si>
    <t>MARIA CECILIA PIMIENTO</t>
  </si>
  <si>
    <t xml:space="preserve">CONSORCIO 82M SANTANDER </t>
  </si>
  <si>
    <t xml:space="preserve">CARRERA 2 N° 3-08 CASCO URBANO </t>
  </si>
  <si>
    <t xml:space="preserve">SE DEJAN OBSERVACIONES EN EL ACTA Y SE ESTABLECEN PLAZOS PARA PLAN DE MEJORA </t>
  </si>
  <si>
    <t xml:space="preserve">RESTAURANTE TOCHO </t>
  </si>
  <si>
    <t xml:space="preserve">MAYRA ALEJANDRA QUIÑONEZ </t>
  </si>
  <si>
    <t xml:space="preserve">ACTA DE DILIGENCIA -OPERATIVO CON SALUD LOCAL Y FUNCIONARIO TURISMO </t>
  </si>
  <si>
    <t>RESTAURANTE CAÑON Y SAZON CEPITEÑO</t>
  </si>
  <si>
    <t xml:space="preserve">CALLE 3 # 2 </t>
  </si>
  <si>
    <t xml:space="preserve">ALEJANDRA MONSALVE </t>
  </si>
  <si>
    <t xml:space="preserve">RESTAURANTE EDNA </t>
  </si>
  <si>
    <t xml:space="preserve">EDNA NIÑO QUIÑONEZ </t>
  </si>
  <si>
    <t xml:space="preserve">MARIA MARIA </t>
  </si>
  <si>
    <t xml:space="preserve">MARIA ESTHER QUIÑONEZ </t>
  </si>
  <si>
    <t>PUESTO N° 16 (CASA DE MERCADO)</t>
  </si>
  <si>
    <t>CAMILO GARCIA MARTINEZ</t>
  </si>
  <si>
    <t>DROGUERIA</t>
  </si>
  <si>
    <t>DROGUERIA MANUEL MARTINEZ</t>
  </si>
  <si>
    <t>CALLE 24 N° 12-66</t>
  </si>
  <si>
    <t>MANUEL MARTINEZ GOMEZ</t>
  </si>
  <si>
    <t>CONSULTORIO FISIOTERAPIA</t>
  </si>
  <si>
    <t>CRRA 16 N°23-27</t>
  </si>
  <si>
    <t>SILVIA JOHANA RINCON ALVARADO</t>
  </si>
  <si>
    <t>PUESTO N° 18 (GRANOS)</t>
  </si>
  <si>
    <t>CARMEN SOFIA GARCIA AGUILLON</t>
  </si>
  <si>
    <t>CONSULTORIO DENTAL THOMAS ARDILA</t>
  </si>
  <si>
    <t>CRRA 14A Nº 22A-05</t>
  </si>
  <si>
    <t>TOMAS ARDILA BRAVO</t>
  </si>
  <si>
    <t>ACTA PRESTADOR INDEPENDIENTE SALUD</t>
  </si>
  <si>
    <t>CRRA 14A N°25-57</t>
  </si>
  <si>
    <t>DORIS AMANDA RIVERA BUITRAGO</t>
  </si>
  <si>
    <t>MOTO MICHAEL CHARALA</t>
  </si>
  <si>
    <t>CRRA 13 N° 22-20</t>
  </si>
  <si>
    <t>MICHAEL SANDOVAL MORA</t>
  </si>
  <si>
    <t xml:space="preserve">PUESTO Nº 3 FRUTERIA </t>
  </si>
  <si>
    <t>SONIA AREVALO SALAMANCA</t>
  </si>
  <si>
    <t>ENFOQUE DE RIESGO PREPARACION DE ALIMENTOS</t>
  </si>
  <si>
    <t xml:space="preserve">COLEGIO EL SANTUARIO </t>
  </si>
  <si>
    <t>VEREDA VIROLIN</t>
  </si>
  <si>
    <t>COLEGIO  EL SANTUARIO SEDE A</t>
  </si>
  <si>
    <t xml:space="preserve">SANIDFE DROGUERIA </t>
  </si>
  <si>
    <t>CRA 14 Nº 21-82</t>
  </si>
  <si>
    <t xml:space="preserve">LEIDY CAROLINA MARTINEZ </t>
  </si>
  <si>
    <t>LA BENDICION DE DIOS 30</t>
  </si>
  <si>
    <t>CRRA 13 Nº 21-28</t>
  </si>
  <si>
    <t>LUZ ESTELLA GONZALEZ PEREZ</t>
  </si>
  <si>
    <t xml:space="preserve">RESIDENCIAS ESTUDIANTILES COLEGIO EL SANTUARIO </t>
  </si>
  <si>
    <t>DONDE RAQUELITA</t>
  </si>
  <si>
    <t>CRRA 13 Nº 22-03</t>
  </si>
  <si>
    <t>JAROL AMAYA</t>
  </si>
  <si>
    <t>PIQUETEADERO EL HORIZONTE</t>
  </si>
  <si>
    <t>CRRA 13 Nº 21-04</t>
  </si>
  <si>
    <t>ESTHER ARAQUE</t>
  </si>
  <si>
    <t>EMPANADAS DE LA PLAZUELA</t>
  </si>
  <si>
    <t>CRRA 14A Nº 22-47</t>
  </si>
  <si>
    <t>JOEL ANTONIO DURAN MILINA</t>
  </si>
  <si>
    <t>EXPENDIO DE COMIDA PUESTO Nº 2</t>
  </si>
  <si>
    <t>TATIANA BERDUGO</t>
  </si>
  <si>
    <t>TIENDA EL NARANJITO</t>
  </si>
  <si>
    <t>CRRA 13 Nº 20-58</t>
  </si>
  <si>
    <t>NANCY RIVERO GUZMAN</t>
  </si>
  <si>
    <t>TIENDA LA AMISTAD CHARALA SANTANDER</t>
  </si>
  <si>
    <t>CARERA 11 Nº 25-81</t>
  </si>
  <si>
    <t>MIRIAM MONSALVE</t>
  </si>
  <si>
    <t>DROGUERIA MARTINEZ SANTOS</t>
  </si>
  <si>
    <t>CRA 11 No 25A-06</t>
  </si>
  <si>
    <t>PATRICIA SANTOS LARROTA</t>
  </si>
  <si>
    <t xml:space="preserve">PISCINA MUNICIPAL CHARALAES </t>
  </si>
  <si>
    <t>KILOMETRO 1 VIA LA HERRITA VEREDA GRIMA BAJA</t>
  </si>
  <si>
    <t>CARLOS PEDROZO</t>
  </si>
  <si>
    <t>HOSTAL CAMPESTRE VIDA TRANQUILA</t>
  </si>
  <si>
    <t>KILOMETRO 1 VIA CHARALA - CONFINES VEREDA GRIMA BAJA</t>
  </si>
  <si>
    <t xml:space="preserve"> YESSICA LILIANA NIÑO MENDEZ</t>
  </si>
  <si>
    <t>FUENTE DE SODA LA SANTANDEREANA</t>
  </si>
  <si>
    <t>ADELAIDA SUAREZ</t>
  </si>
  <si>
    <t>FRITANGA DE KEILA</t>
  </si>
  <si>
    <t>CALLE 24 Nº 13-10</t>
  </si>
  <si>
    <t>KEILA BORJA RANGEL</t>
  </si>
  <si>
    <t>CARBON ROJO ASADERO Y PARRILLA</t>
  </si>
  <si>
    <t>CALLE 23 Nº 12-87</t>
  </si>
  <si>
    <t>PEDRO DEL PEREZ</t>
  </si>
  <si>
    <t>ESCUELA RURAL TAPALA SEDE D</t>
  </si>
  <si>
    <t>VEREDA TAPALA</t>
  </si>
  <si>
    <t>1.3, 1.4, 1.5, 1.8, 1.11 , 2.1, 2.2, 2.3, 3.1.2, 3.1.5, 3.3.1, 3.4.1, 4.1, 4.3, 4.5</t>
  </si>
  <si>
    <t>ESCUELA RURAL SAN FRANCISCO DE ASIS DEDE G</t>
  </si>
  <si>
    <t>VEREDA TINAGA BAJO</t>
  </si>
  <si>
    <t>1.3, 1.4, 1.6, 1.7, 1.8, 2.1,  2.3, 3.1.2, 3.1.4, 3.3.1, 3.4.1, 4.1, 4.2, 4.4, 4.5, 4.6</t>
  </si>
  <si>
    <t>INSTITUCION EDUCATIVA SAN FRANCISCO  DE ASIS SEDE F</t>
  </si>
  <si>
    <t>VEREDA TINAGA ALTO</t>
  </si>
  <si>
    <t>1.3, 1.4, 1.8, 1.11, 2.3, 2.5, 3.1.4, 3.4.1, 4.1, 4.5, 4.6</t>
  </si>
  <si>
    <t>TIENDA NUEVA PUENTE GALAN</t>
  </si>
  <si>
    <t>GERARDO PICO</t>
  </si>
  <si>
    <t>1.2, 1.3, 3.2, 3.4, 4.1, 5.1</t>
  </si>
  <si>
    <t>LILIFRUIT</t>
  </si>
  <si>
    <t>MARLY LILIANA CASTRO</t>
  </si>
  <si>
    <t>1.1, 1.2, 1.3, 1.4, 2.1, 3.2, 3.3, 3.4, 4.4</t>
  </si>
  <si>
    <t>CASA DE MERCADO FRUTAS Y VERDURAS PUESTO NUMERO 1</t>
  </si>
  <si>
    <t>MARIA SMITH COLMENARES</t>
  </si>
  <si>
    <t>1.1, 1.2, 1.3, 1.4, 1.5, 3.2, 3.3, 3.4, 4.1, 4.5, 4.6</t>
  </si>
  <si>
    <t>CASA DE MERCADO FRUTAS Y VERDURAS PUESTO NUMERO 19</t>
  </si>
  <si>
    <t>FLOR EMILSE RIOS</t>
  </si>
  <si>
    <t>EL SAGRADO CORAZON</t>
  </si>
  <si>
    <t>CRA 11 N 25A 04</t>
  </si>
  <si>
    <t>SEBASTIAN RODRIGUEZ RIVERA</t>
  </si>
  <si>
    <t>3.2, 3.4</t>
  </si>
  <si>
    <t>COMPRA VENTA DE CAFÉ DUCRIM</t>
  </si>
  <si>
    <t>CRA 11 N 26 09</t>
  </si>
  <si>
    <t>DUVAN MARIN</t>
  </si>
  <si>
    <t>1.4, 1.5, 3.3.1, 3.4.1, 4.1, 4.3, 4.4, 4.7</t>
  </si>
  <si>
    <t>TIENDA LOS AZAFRANES</t>
  </si>
  <si>
    <t>CALLE 23 N 18 16</t>
  </si>
  <si>
    <t>MARTHA CECILIA SILVA</t>
  </si>
  <si>
    <t>1.2, 1.3, 3.2</t>
  </si>
  <si>
    <t>EL ARRECHO</t>
  </si>
  <si>
    <t>CRA 18 N 19 07</t>
  </si>
  <si>
    <t>JORGE ENRIQUE MENDEZ</t>
  </si>
  <si>
    <t>1.1, 1.2, 1.3,  2.1, 3.2, 3.4, 4.4, 5.3, 5.6</t>
  </si>
  <si>
    <t>OXIMETAL</t>
  </si>
  <si>
    <t>CRA 18 N 20 20</t>
  </si>
  <si>
    <t>LUCIO GOMEZ</t>
  </si>
  <si>
    <t>1.3, 1.5, 3.1.4, 3.1.5, 3.3.1, 3.4.1, 4.1, 4.3</t>
  </si>
  <si>
    <t>RESTAURANTE ESOLAR ESCUELA SEDE B VIROLIN</t>
  </si>
  <si>
    <t>CORRIGIMENTO VIROLIN</t>
  </si>
  <si>
    <t>1.4, 4.4, 5.1</t>
  </si>
  <si>
    <t>RESTAURANTE ESCOLAR SEDE A VIROLIN SEDE A COLEGIO</t>
  </si>
  <si>
    <t>1.2, 1.4, 2.1, 4.4, 5.1</t>
  </si>
  <si>
    <t>COELGIO EL SANTUARIO SEDE A</t>
  </si>
  <si>
    <t>CORRIGIMIENTO VIROLIN</t>
  </si>
  <si>
    <t>COLEGIO EL SANTUARIO SEDE A VIROLIN</t>
  </si>
  <si>
    <t>1.2, 1.3, 1.4, 3.2, 4.1, 4.5</t>
  </si>
  <si>
    <t>MERCANTIL DEL HOGAR</t>
  </si>
  <si>
    <t>CRA 14 N 22 28</t>
  </si>
  <si>
    <t>LUIS ALFONSO MONSALVE</t>
  </si>
  <si>
    <t>1.3, 1.5, 4.1, 4.3, 4.4, 4.6, 4.7</t>
  </si>
  <si>
    <t>LA PLACITA CAMPESINA</t>
  </si>
  <si>
    <t>CRA 14 N 21 63</t>
  </si>
  <si>
    <t>JORGE ALVAREZ</t>
  </si>
  <si>
    <t>1.2, 1.3, 2.2, 3.2, 3.3, 3.4, 4.5, 4.6, 5.1, 5.3</t>
  </si>
  <si>
    <t>JESSICA LILIANA NIÑO</t>
  </si>
  <si>
    <t>3.2, 3.4, 4.3, 4.5</t>
  </si>
  <si>
    <t>FESTIVAL DE LA MODA</t>
  </si>
  <si>
    <t>CRA 14 N 23 60</t>
  </si>
  <si>
    <t>1.5, 3.1.4, 3.1.5, 3.3.1, 3.4.1, 4.1, 4.3, 4.6, 4.7</t>
  </si>
  <si>
    <t>CALLE 22 N 12 33</t>
  </si>
  <si>
    <t>MARIA DEL CARMEN MANRIQUE</t>
  </si>
  <si>
    <t>1.3, 3.2, 3.4</t>
  </si>
  <si>
    <t>MICROMERCADO SANTANDER LUZCAR</t>
  </si>
  <si>
    <t>CALLE 4 # 4 - 55 CENTRO POBLADO CINCELADA</t>
  </si>
  <si>
    <t>LUCIA RIVERA MARIN</t>
  </si>
  <si>
    <t>CAFETERIA EL PARQUE</t>
  </si>
  <si>
    <t>CARRERA 4 N 4 - 46 CENTRO POBLADO CINCELADA</t>
  </si>
  <si>
    <t>NANCY ESTELA ESPINOSA SANABRIA</t>
  </si>
  <si>
    <t xml:space="preserve">RESTAURANTE EL SAZON </t>
  </si>
  <si>
    <t xml:space="preserve">CARREARA 5 N 3 - 27 CENTRO POBLADO CINCELADA </t>
  </si>
  <si>
    <t>RUBIELA MONTAÑEZ RINCON</t>
  </si>
  <si>
    <t>FERREAGROMAX</t>
  </si>
  <si>
    <t>CALLE 4 N - 5 -58 CENTRO POBLADO CINCELADA</t>
  </si>
  <si>
    <t xml:space="preserve">OMIRTA CACERES RIVERA </t>
  </si>
  <si>
    <t>TIENDA EL RETIRO</t>
  </si>
  <si>
    <t>FINCA EL GALPON VEREDA ARBOL SOLO CORREGIMIENTO CINCELADA</t>
  </si>
  <si>
    <t>JULIAN ANDRES MARIN MARTINEZ</t>
  </si>
  <si>
    <t>FINCA EL HORIZONTE VEREDA ARBOL SOLO CORREGIMIENTO CINCELADA</t>
  </si>
  <si>
    <t xml:space="preserve">FERNANDO CASTRO PINZON </t>
  </si>
  <si>
    <t>TIENDA LA Y</t>
  </si>
  <si>
    <t>FINCA EL LAUREL VEREDA PERCACHAL CORREGIMIENTO CINCELADA</t>
  </si>
  <si>
    <t>JOSE MAURICIO ARDILA MARIN</t>
  </si>
  <si>
    <t>COLEGIO FLORENTINO GONZALEZ SEDE J, ARBOL SOLO</t>
  </si>
  <si>
    <t>VEREDA ARBOL SOLO CORREGIMIENTO CINCELADA</t>
  </si>
  <si>
    <t>ALMACENAMIENTO TERMPORAL, ENTREGA Y SERVIDO DE ALIMENTOS</t>
  </si>
  <si>
    <t>NELSON AUGUSTO BOHORQUEZ SANTAMARIA</t>
  </si>
  <si>
    <t>COLEGIO FLORENTINO GONZALEZ SEDE K, CHAGRES</t>
  </si>
  <si>
    <t>VEREDA CHAGRES CORREGIMIENTO CINCELADA</t>
  </si>
  <si>
    <t>BODEGA LUGUEDIZ</t>
  </si>
  <si>
    <t xml:space="preserve">CALLE 5 No 4-43 BARRIO CAMBULOS </t>
  </si>
  <si>
    <t>ANA LUCIA GUERRERO DIAZ</t>
  </si>
  <si>
    <t>HOGAR GERONTOLÓGICO DISFRUTANDO MI VEJEZ SAN GIL</t>
  </si>
  <si>
    <t>KM 6 VIA SAN GIL BUCARAMANGA</t>
  </si>
  <si>
    <t>YAMITH EULALIA GUTIERREZ GARCIA</t>
  </si>
  <si>
    <t>ACTA DE IVC ESTABLECIMIENTOS DE HOGARES GERIÁTRICOS</t>
  </si>
  <si>
    <t xml:space="preserve">CASINO LA PLAZUELA </t>
  </si>
  <si>
    <t>CRA 6 # 7-64</t>
  </si>
  <si>
    <t xml:space="preserve">ANDREA DIAZ CASTRO </t>
  </si>
  <si>
    <t>TIENDA LA PLAZUELA</t>
  </si>
  <si>
    <t>CARRERA 6 7-64</t>
  </si>
  <si>
    <t>MARIA DEL ROSARIO CASTRO DE DIAZ</t>
  </si>
  <si>
    <t>BOTICA SAN JOAQUIN</t>
  </si>
  <si>
    <t>NINI YOHANA APARICIO TORRES</t>
  </si>
  <si>
    <t>PARADOR EL UVO</t>
  </si>
  <si>
    <t>FINCA DELICIAS 2 VEREDA EL UVO</t>
  </si>
  <si>
    <t>ANA EDILMA MEJIA MEJIA</t>
  </si>
  <si>
    <t>HOGAR GERONTOLÓGICO DISFRUTANDO MI VEJEZ</t>
  </si>
  <si>
    <t>YAMILTH EULALIA GUTIERREZ GARCIA</t>
  </si>
  <si>
    <t>TIENDA LA VILLA</t>
  </si>
  <si>
    <t>OLIVO RUIZ VARGAS</t>
  </si>
  <si>
    <t>TIENDA GABI</t>
  </si>
  <si>
    <t>JACINTO DAZA GOMEZ</t>
  </si>
  <si>
    <t>TIENDA LAS VUELTAS</t>
  </si>
  <si>
    <t>PREDIO CASA LOTE VEREDA LAS VUELTAS</t>
  </si>
  <si>
    <t xml:space="preserve">MARIA FERNANDA DAZA MUÑOZ </t>
  </si>
  <si>
    <t>MANANTIAL RESERVA NATURAL</t>
  </si>
  <si>
    <t>FICA VILLA ROSITA</t>
  </si>
  <si>
    <t>LUZ ESTELLA MARULANDA GONZALEZ</t>
  </si>
  <si>
    <t>CAFETERIA ROCA CENTRAL</t>
  </si>
  <si>
    <t>CARRERA 7 8-27</t>
  </si>
  <si>
    <t>ROSARIO CARVAJAL DE RODRIGUEZ</t>
  </si>
  <si>
    <t>PANADERIA Y PASTELERIA LA MEJOR</t>
  </si>
  <si>
    <t>CARRERA 7 8-49</t>
  </si>
  <si>
    <t>ALEXANDRA GUARDO PLATA</t>
  </si>
  <si>
    <t>CAFETERIA ESCOLAR</t>
  </si>
  <si>
    <t>COLEGIO EDUARDO CAMACHO GAMBA SEDE A</t>
  </si>
  <si>
    <t>ALBA LORENA RAMIREZ DIAZ</t>
  </si>
  <si>
    <t xml:space="preserve">HOSPEDAJE, PARADOR Y RESTAURANTE LA LOMITA BUENOS AIRES </t>
  </si>
  <si>
    <t>FINCA BUENOS AIRES</t>
  </si>
  <si>
    <t>WILSON ALFONSO RODRIGUEZ RODRIGUEZ</t>
  </si>
  <si>
    <t>PARADOR DON MIGUEL</t>
  </si>
  <si>
    <t>JOSE OSVALDO MONROY VILLARREAL</t>
  </si>
  <si>
    <t>PARADOR Y RESTAURANTE LA LOMITA</t>
  </si>
  <si>
    <t xml:space="preserve">VEREDA ARENALES </t>
  </si>
  <si>
    <t>CENAIDA JAIMES GARCIA</t>
  </si>
  <si>
    <t>HOTEL CAMPESTRE PALMAS DEL ZAMORANO</t>
  </si>
  <si>
    <t xml:space="preserve">VEREDA ZAMORANO </t>
  </si>
  <si>
    <t>OSCAR ANDRES CASTRO VALDERRAMA</t>
  </si>
  <si>
    <t>CASETA LA CUMBRE</t>
  </si>
  <si>
    <t>VEREDA ARENALES FINCA VILLA TATIANA</t>
  </si>
  <si>
    <t>NESTOR ANAYA QUINTERO</t>
  </si>
  <si>
    <t>VARIEDADES BARELY</t>
  </si>
  <si>
    <t>CRA 4 N 3 51</t>
  </si>
  <si>
    <t>NANCY PICO BLANCO</t>
  </si>
  <si>
    <t>1.6, 3.4.1, 4.1, 4.3, 4.4, 4.5, 4.6, 4.7</t>
  </si>
  <si>
    <t>RESTAURANTE ESCOLAR SEDE CANADA</t>
  </si>
  <si>
    <t>VEREDA CANADA</t>
  </si>
  <si>
    <t xml:space="preserve">1.2, 1.3, 2.1, 2.2, 4.1, </t>
  </si>
  <si>
    <t>RESTAURANTE ESCOLAR SEDE RIONEGRO</t>
  </si>
  <si>
    <t xml:space="preserve">1.4, 3.4, 5.1, </t>
  </si>
  <si>
    <t>SUPERMERCADO SARAY</t>
  </si>
  <si>
    <t>SARA INES SANABRIA</t>
  </si>
  <si>
    <t xml:space="preserve">1.1, 1.2, 3.2, 4.1, </t>
  </si>
  <si>
    <t>MARTHA ESTUPIÑAN</t>
  </si>
  <si>
    <t>1.1, 1.2, 1.3, 3.2, 4.1, 4.6,</t>
  </si>
  <si>
    <t>LA PALMA</t>
  </si>
  <si>
    <t>DIOSILDE ALBARRACIN</t>
  </si>
  <si>
    <t xml:space="preserve">1.2, 1.3, 1.4, 2.3, 4.1, 4.6, </t>
  </si>
  <si>
    <t>SALSAMENTARIA S $ M ENCINO</t>
  </si>
  <si>
    <t>CALLE 4 N 4 17</t>
  </si>
  <si>
    <t>MARILY NIÑO DIAZ</t>
  </si>
  <si>
    <t>ACTA DE INSPECCION SANITARIA CON ENFOQUE DE RIESGO PARA EXPENDIOS DE CARNE Y/O PRODUCTOS CARNICOS COMESTIBLES</t>
  </si>
  <si>
    <t>1.2, 3.5</t>
  </si>
  <si>
    <t>PRODUCTOS AGRICOLAS CARMENCITA S.A.S. BIC</t>
  </si>
  <si>
    <t>FINCA EL PINO, VEREDA CUCHIQUIRA</t>
  </si>
  <si>
    <t>LILI JOHANA FERNANDEZ ZAMBRANO</t>
  </si>
  <si>
    <t>ENFOQUE DE RIESGO - ALMACENAMIENTO DE ALIMENTOS Y BEBIDAS</t>
  </si>
  <si>
    <t>CAFETERIA AROMAS Y SABORES</t>
  </si>
  <si>
    <t>CALLE 4 # 7-14</t>
  </si>
  <si>
    <t>DORALBA ESPINOSA MIRANDA</t>
  </si>
  <si>
    <t>ENFOQUE DE RIESGO - EXPENDIO DE BEBIDAS ALCOHOLICAS</t>
  </si>
  <si>
    <t>CARRERA 9 # 2-24</t>
  </si>
  <si>
    <t>ROGELIA GONZALEZ DE RAMOS</t>
  </si>
  <si>
    <t>MULTIVARIEDADES AQUÍ ES EL PUNTO</t>
  </si>
  <si>
    <t>CARRERA 5 # 3-01</t>
  </si>
  <si>
    <t>SERGIO ARMANDO LOPEZ BARRERA</t>
  </si>
  <si>
    <t>CAFÉ 90 GRADOS</t>
  </si>
  <si>
    <t>CALLE 5 # 6-43</t>
  </si>
  <si>
    <t>MYRIAM ZAMBRANO AFANADOR</t>
  </si>
  <si>
    <t>FRUTAS Y VERDURAS SAMUEL DAVID</t>
  </si>
  <si>
    <t>CALLE 4 # 9-10</t>
  </si>
  <si>
    <t>TIENDA NUEVA TUBUGUEÑA</t>
  </si>
  <si>
    <t>CALLE 4 # 9-64</t>
  </si>
  <si>
    <t>MARIA AYDEE VASQUEZ ARDILA</t>
  </si>
  <si>
    <t>CAFETERIA NACHO'S</t>
  </si>
  <si>
    <t>CALLE 5 # 7-42</t>
  </si>
  <si>
    <t>JESUS GERSAIN GONZALEZ GALVIS</t>
  </si>
  <si>
    <t>CAFETERIA COOTRASANGIL</t>
  </si>
  <si>
    <t>CALLE 5 # 7-69</t>
  </si>
  <si>
    <t>MYRIAN CRISTANCHO HERNANDEZ</t>
  </si>
  <si>
    <t>MERKA FRUVER LA ESPERANZA</t>
  </si>
  <si>
    <t>CARRERA 9 # 7-87</t>
  </si>
  <si>
    <t>ESPERANZA CORZO TORRES</t>
  </si>
  <si>
    <t>TIENDA EL ESTUDIANTE</t>
  </si>
  <si>
    <t>CALLE 2 # 3-16</t>
  </si>
  <si>
    <t>TERESA PINTO GUALDRON</t>
  </si>
  <si>
    <t>SUPERMERCADO QUINTA AVENIDA</t>
  </si>
  <si>
    <t>CALLE 5 # 6-12</t>
  </si>
  <si>
    <t>EDISON FERNANDO AVELLANEDA</t>
  </si>
  <si>
    <t>NAPOLEON SERVICIOS EXEQUIALES SAS</t>
  </si>
  <si>
    <t>CALLE 5 # 9-21</t>
  </si>
  <si>
    <t>NELSON MELGAREJO PERERIA</t>
  </si>
  <si>
    <t>VARIEDADES SANTY</t>
  </si>
  <si>
    <t>CALLE 6 # 7-20</t>
  </si>
  <si>
    <t>JENNY SIRLEY ROA CACERES</t>
  </si>
  <si>
    <t>CONSORCIO SIEMPRE ADELANTE/RESTAURANTE ESCOLAR SANTILLANA</t>
  </si>
  <si>
    <t>VEREDA EL HOYO/ SECTOR SANTILLANA</t>
  </si>
  <si>
    <t>APHB MOGOTES- HOGAR CASITA DE SORPRESAS</t>
  </si>
  <si>
    <t>VEREDA EL HOYO ESCUELA EL HOYO SEDE A</t>
  </si>
  <si>
    <t>INSTITUCION EDUCATIVA EL HOYO SEDE A</t>
  </si>
  <si>
    <t>OSCAR TIBERIO BALLESTEROS BARRERA</t>
  </si>
  <si>
    <t>INSTITUCION EDUCATIVA CAUCHOS SEDE A</t>
  </si>
  <si>
    <t>VEREDA QUEBRADAS- SECTOR CAUCHOS</t>
  </si>
  <si>
    <t>CONSORCIO SIEMPRE ADELANTE/RESTAURANTE ESCOLAR CAUCHOS</t>
  </si>
  <si>
    <t>TIENDA LA SIRENA</t>
  </si>
  <si>
    <t>CARRERA 2A # 5-38</t>
  </si>
  <si>
    <t>SOCORRO OVIEDO LOPEZ</t>
  </si>
  <si>
    <t>CAFETERIA INSTITUTO TECNICO ISAIAS ARDILA DIAZ PLANTA I</t>
  </si>
  <si>
    <t>KM 2 VIA GUAURE</t>
  </si>
  <si>
    <t>EXPENDIO DE CARNES LA CALIDAD</t>
  </si>
  <si>
    <t>CARRERA 7 # 4-85</t>
  </si>
  <si>
    <t>NELSON AYALA VERA</t>
  </si>
  <si>
    <t>ENFOQUE DE RIESGO - PRODUCTOS CARNICOS</t>
  </si>
  <si>
    <t>PANADERIA BELLAVISTA</t>
  </si>
  <si>
    <t>Calle 5 # 1A- 90</t>
  </si>
  <si>
    <t>CARLOS MONTERO VASQUEZ</t>
  </si>
  <si>
    <t>TIENDA Y PANADERIA BELLAVISTA</t>
  </si>
  <si>
    <t>EXPENDIO DE POLLO EL MONO</t>
  </si>
  <si>
    <t>CALLE 4 # 7 - 59</t>
  </si>
  <si>
    <t>SERGIO ANDRES BOAVITA RUEDA</t>
  </si>
  <si>
    <t>EL PORTAL DEL POLLO</t>
  </si>
  <si>
    <t>CARRERA 7 # 3-15</t>
  </si>
  <si>
    <t>JORGE ANDRES GALVIS MONTAÑEZ</t>
  </si>
  <si>
    <t>COMIENDO EN MI PUEBLO</t>
  </si>
  <si>
    <t>CARRERA 9 # 4-13</t>
  </si>
  <si>
    <t>EMILSE CARREÑO RODRIGUEZ</t>
  </si>
  <si>
    <t>LOS RECUERDOS DE SOFI</t>
  </si>
  <si>
    <t>CARRERA 6 # 3-42</t>
  </si>
  <si>
    <t>ROSA DELIA PINTO PINTO</t>
  </si>
  <si>
    <t>ACTA DESTRUCCION DE PRODUCTOS- VENCIDOS</t>
  </si>
  <si>
    <t>FRUTAS Y VERDURAS DANNA</t>
  </si>
  <si>
    <t>MIREYA PINTO PINTO</t>
  </si>
  <si>
    <t>PAE COMEDOR SEDE D LUIS CARLOS</t>
  </si>
  <si>
    <t>VEREDA PALENQUE</t>
  </si>
  <si>
    <t>ALMACENAMIENTO TEMPORAL, ENTREGA Y SERVIDO DE ALIMENTOS</t>
  </si>
  <si>
    <t>COLEGIO AGUA FRIA SEDE D</t>
  </si>
  <si>
    <t>VEREDA EL PALENQUE</t>
  </si>
  <si>
    <t>JORGE EVERTO PINTO PINTO</t>
  </si>
  <si>
    <t>SUPERMERCADO EL DULCECITO DE OCAMONTE</t>
  </si>
  <si>
    <t>CALLE 6 # 4-20</t>
  </si>
  <si>
    <t>MARIA CAMILA FLOREZ ARAQUE</t>
  </si>
  <si>
    <t>SILME AUTOSERVICIO</t>
  </si>
  <si>
    <t>CARRERA 3 # 6-27</t>
  </si>
  <si>
    <t>JUAN CAMILO SILVA CASTILLO</t>
  </si>
  <si>
    <t>BABY SHOP NV</t>
  </si>
  <si>
    <t>CARRERA 3 # 5-50</t>
  </si>
  <si>
    <t>YESICA MARIA ARAQUE</t>
  </si>
  <si>
    <t>PAE COMEDOR ESTUDIANTIL SAN RAFAEL SEDE</t>
  </si>
  <si>
    <t>INST EDUCATIVA AGUA FRIA SEDE  I</t>
  </si>
  <si>
    <t>RESTAURANTE ESCOLAR  MORARIO SEDE E</t>
  </si>
  <si>
    <t>COLEGIO RURAL MORARIO SEDE E</t>
  </si>
  <si>
    <t xml:space="preserve">FUNDACION HOGAR DE BIENESTAR Y DEL CENTRO DIA LUIS RONCANCIO ONZAGA - HOGAR GERIATRICO </t>
  </si>
  <si>
    <t>CRA 1  #1 - 51</t>
  </si>
  <si>
    <t>LEIDY KATERINE GOMEZ GOMEZ</t>
  </si>
  <si>
    <t>Establecimientos de hogares geriatricos o de larga estancia</t>
  </si>
  <si>
    <t>CRA. 2 # 7-21</t>
  </si>
  <si>
    <t xml:space="preserve">RESTAURANTE FUNZA HOGAR RONCANCIO - CENTRO DE BIENESTAR DEL ANCIANO  </t>
  </si>
  <si>
    <t>CARRERA 1 N° 1 - 51</t>
  </si>
  <si>
    <t>TIENDA  SURTI HOGAR</t>
  </si>
  <si>
    <t>CARREGIMIENTO PADUA</t>
  </si>
  <si>
    <t xml:space="preserve">ELVIA MARIA TRIANA </t>
  </si>
  <si>
    <t>TIENDA MARIANITA</t>
  </si>
  <si>
    <t>MERCEDES NIÑO RIVERA</t>
  </si>
  <si>
    <t>HOTEL HUNZAA</t>
  </si>
  <si>
    <t>CARRERA 3N º 3 - 30</t>
  </si>
  <si>
    <t>AURA NELLY GARCIA GOMEZ</t>
  </si>
  <si>
    <t>Establecimientos de vivienda transitoria</t>
  </si>
  <si>
    <t xml:space="preserve">HOSTAL EL PARQUE </t>
  </si>
  <si>
    <t xml:space="preserve">CRA 3 # 4 - 50 </t>
  </si>
  <si>
    <t xml:space="preserve">MARIA LULU MAYORGA </t>
  </si>
  <si>
    <t xml:space="preserve">RESTAURANTE ESCOLAR  ESCUELA LLANADAS </t>
  </si>
  <si>
    <t xml:space="preserve">VEREDA LLANADAS </t>
  </si>
  <si>
    <t xml:space="preserve">  INSTITUCION EDUCATIVA PADUA SEDE  LLANADAS </t>
  </si>
  <si>
    <t>Establecimientos Educativos</t>
  </si>
  <si>
    <t xml:space="preserve">RESTAURANTE ESCOLAR ESCUELA LA MESA </t>
  </si>
  <si>
    <t xml:space="preserve">VEREDA LA MESA </t>
  </si>
  <si>
    <t xml:space="preserve">RESTAURANTE ESCOLAR  INSTITUCION EDUCATIVA PADUA SEDE PRINCIPAL </t>
  </si>
  <si>
    <t xml:space="preserve">  INSTITUCION EDUCATIVA PADUA SEDE PRINCIPAL </t>
  </si>
  <si>
    <t>FRUTERÍA Y VERDURAS LOS COCALES</t>
  </si>
  <si>
    <t>CALLE 2 N° 2 - 17</t>
  </si>
  <si>
    <t>GABRIEL MANRIQUE SANDOVAL</t>
  </si>
  <si>
    <t>CARRERA 2 No 2-20</t>
  </si>
  <si>
    <t xml:space="preserve">DEYFILIA OCHOA DULCEY </t>
  </si>
  <si>
    <t>Enfoque de Riesgo para expendio de carne</t>
  </si>
  <si>
    <t xml:space="preserve"> MERKCENTRO - ONZAGA</t>
  </si>
  <si>
    <t>CALLE 4 N° 2 - 08</t>
  </si>
  <si>
    <t>GIOVANY MERIDA SALAMANCA</t>
  </si>
  <si>
    <t xml:space="preserve">NSTITUCION EDUCATIVA PADUA SEDE LA MESA </t>
  </si>
  <si>
    <t>HOTEL VILLA SANDRA CAMPESTRE</t>
  </si>
  <si>
    <t>VEREDA LA LAGUNA FINCA VILLA SANDRA</t>
  </si>
  <si>
    <t>MARIA ARCELIA HERNANDEZ BLANCO</t>
  </si>
  <si>
    <t>PESQUE Y COMA LA LAGUNA</t>
  </si>
  <si>
    <t>VEREDA LA LAGUNA FINACA LA TRINIDAD</t>
  </si>
  <si>
    <t>JAIRO ALBERTO CORREA VILLANUEVA</t>
  </si>
  <si>
    <t xml:space="preserve">HOTEL POSADA CAMPESINA (PESQUE Y COMA) </t>
  </si>
  <si>
    <t>VEREDA LAGUNA SECTOR RECODO</t>
  </si>
  <si>
    <t>GASTRO BAR ALASKA</t>
  </si>
  <si>
    <t>CARRERA 6 # 2 - 04</t>
  </si>
  <si>
    <t>EULOGIO RODRIGUEZ CASTELLANOS</t>
  </si>
  <si>
    <t>HOTEL RESTAURANTE LA FLORIDA S.A.S</t>
  </si>
  <si>
    <t>VEREDA LA LAGUNA KM 11 VIA SAN GIL CHARALA</t>
  </si>
  <si>
    <t>LUIS ARIEL VILLANUEVA VERA</t>
  </si>
  <si>
    <t>POSADA CAMPESTRE RANCHO SAN LUIS</t>
  </si>
  <si>
    <t>VEREDA CAGUANOQUE</t>
  </si>
  <si>
    <t>CAMILO ALBERTO GARZON SARMIENTO</t>
  </si>
  <si>
    <t>HOTEL RESTAURANTE LA FLORIDA S.A.S.</t>
  </si>
  <si>
    <t>BAR FUENTE DE SODA LA ESQUINA  LA ALEGRIA</t>
  </si>
  <si>
    <t>CALLE 2 # 6- 20</t>
  </si>
  <si>
    <t>RAUL ARTURO CUEVAS CUEVAS</t>
  </si>
  <si>
    <t>BODEGA NUMERO UNO</t>
  </si>
  <si>
    <t>CALLE 2 No 5-44</t>
  </si>
  <si>
    <t xml:space="preserve">LENNYS CONSUELO NEIRA RINCON  </t>
  </si>
  <si>
    <t>LA ESQUINA DE LAS PROMOCIONES</t>
  </si>
  <si>
    <t>CARRERA 6 No 2-03</t>
  </si>
  <si>
    <t xml:space="preserve">DIANA MARCELA RICO LOPEZ </t>
  </si>
  <si>
    <t>LA ESQUINA DE LAS PROMOCIONES 2</t>
  </si>
  <si>
    <t>CARRERA 1 # 6-7</t>
  </si>
  <si>
    <t>SUPER TIENDA EL TROPEZON</t>
  </si>
  <si>
    <t>VEREDA PEDREGAL FINCA EL FLORAL</t>
  </si>
  <si>
    <t>YULI KATERINE ESTEBAN CASTAÑEDA</t>
  </si>
  <si>
    <t>SAN LUIS PARAMO</t>
  </si>
  <si>
    <t>CARRERA 5 No 2-63</t>
  </si>
  <si>
    <t>ANDRES ALFONSO VEGA TRIANA</t>
  </si>
  <si>
    <t>HOTEL LIDERATO PARAMO</t>
  </si>
  <si>
    <t>CALLE 3 N0 4-35</t>
  </si>
  <si>
    <t>SANDRA VICTORIA OCHOA PABON</t>
  </si>
  <si>
    <t>CALLE 3 # 4 - 35</t>
  </si>
  <si>
    <t>CANCHAS DE TEJO Y BILLARES EL MICERO</t>
  </si>
  <si>
    <t>CALLE 3 No 7-60</t>
  </si>
  <si>
    <t>JUAN CARLOS GOMEZ RUEDA</t>
  </si>
  <si>
    <t>ALMACENAMIENTO TEMPORAL DE ALIMENTOS Y MATERIAS PRIMAS PAE</t>
  </si>
  <si>
    <t>INTERIOR COLEGIO INTEGRADO PEDRO SANTOS</t>
  </si>
  <si>
    <t xml:space="preserve">Acta de inspección sanitaria con enfoque de riesgo para establecimientos de preparación de alimentos  </t>
  </si>
  <si>
    <t xml:space="preserve">Acta de inspección sanitaria con enfoque de riesgo para establecimientos de almacenamiento de alimentos y bebidas </t>
  </si>
  <si>
    <t>Desfavorable</t>
  </si>
  <si>
    <t>TIENDA BAR LA OFICINA</t>
  </si>
  <si>
    <t>CALLE 4 No 3 - 83</t>
  </si>
  <si>
    <t>DIEGO FERNANDO BAUTISTA AFANADOR</t>
  </si>
  <si>
    <t xml:space="preserve">Acta de inspección sanitaria con enfoque de riesgo para expendio de alimentos y bebidas </t>
  </si>
  <si>
    <t>RESTAURANTE LA CASONA DE KARKIN</t>
  </si>
  <si>
    <t>CALLE 4 No 2 - 60</t>
  </si>
  <si>
    <t xml:space="preserve">CARLOS ARTURO QUINTERO </t>
  </si>
  <si>
    <t>TIENDA DONDE LA NIÑA NANCY</t>
  </si>
  <si>
    <t>CALLE 4 No 3 - 08</t>
  </si>
  <si>
    <t>NANCY QUINTERO QUIÑONEZ</t>
  </si>
  <si>
    <t>TIENDA LA CALEÑA</t>
  </si>
  <si>
    <t>CALLE 4 No 3 -22</t>
  </si>
  <si>
    <t>GLADYS QUIÑONEZ</t>
  </si>
  <si>
    <t>TIENDA JV LA HERENCIA</t>
  </si>
  <si>
    <t>LUCILA VILLAMIZAR</t>
  </si>
  <si>
    <t>PTAP Urbana</t>
  </si>
  <si>
    <t>RODOLFO PORRAS REMOLINA</t>
  </si>
  <si>
    <t xml:space="preserve">Formato único de inspección sanitaria a los sistemas de suministro de agua para consumo humano </t>
  </si>
  <si>
    <t>PTAP Santa Cruz</t>
  </si>
  <si>
    <t>ESE SAN ANTONIO DE PADUA</t>
  </si>
  <si>
    <t>CALLE 6 No 4 - 03</t>
  </si>
  <si>
    <t>ESTELLA ISABEL ROMERO CASTRO</t>
  </si>
  <si>
    <t xml:space="preserve"> ACTA DE INSPECCIÓN, VIGILANCIA Y CONTROL SANITARIO
ESTABLECIMIENTOS HOSPITALARIOS Y SIMILARES</t>
  </si>
  <si>
    <t>WILLIAM RICARDO GOMEZ VISCAYA</t>
  </si>
  <si>
    <t xml:space="preserve">Acta de inspección, vigilancia y control cementerios  </t>
  </si>
  <si>
    <t>ESTABLECIMIENTO PENITENIARIO DE MEDIANA SEGURIDAD  SAN GIL, (PANADERIA)</t>
  </si>
  <si>
    <t>CARRERA 17 Nº 25 - 76</t>
  </si>
  <si>
    <t xml:space="preserve">INSTITUTO NACIONAL PENITENCIARIO INPEC </t>
  </si>
  <si>
    <t>80% -89,9%</t>
  </si>
  <si>
    <t>COLEGIO SAN JOSE DE GUANENTA, SEDE E, CONCENTRACION ESCOLAR RODOLFO GONZALEZ GARCIA</t>
  </si>
  <si>
    <t>CALLE 1 NO. 27 - 01</t>
  </si>
  <si>
    <t>JOSE ANTONIO BALLESTEROS VASQUEZ</t>
  </si>
  <si>
    <t>70% -79,9%</t>
  </si>
  <si>
    <t xml:space="preserve">ESTABLECIMIENTO PENITENCIARIO DE MEDIANA SEGURIDAD EPMS SANGIL, UT NORSALUD PPL </t>
  </si>
  <si>
    <t>CARRERA 17 Nº 25A - 76</t>
  </si>
  <si>
    <t>CONSORCIO SIEMPRE ADELANTE, COLEGIO TECNICO NUESTRA SEÑORA DE LA PRESENTACION</t>
  </si>
  <si>
    <t>SERGIO ENRIQUE DELGADO CENTENO, HERMANA GLORIA ARIAS MENDOZA</t>
  </si>
  <si>
    <t>FERNANDEZ GOMEZ SANDRA JANETH (HOTEL Y RESIDENCIAS ANTARES)</t>
  </si>
  <si>
    <t>CARRERA 10 NO. 9-75</t>
  </si>
  <si>
    <t>FERNANDEZ GOMEZ SANDRA JANETH</t>
  </si>
  <si>
    <t>COLEGIO SAN JOSE DE GUANENTA SEDE B CARLOS MARINEZ SILVA</t>
  </si>
  <si>
    <t>CALLE 16 NO. 6 - 20</t>
  </si>
  <si>
    <t>60% -69,9%</t>
  </si>
  <si>
    <t>ESTABLECIMIENTO PENITENIARIO DE MEDIANA SEGURIDAD EPMS SAN GIL</t>
  </si>
  <si>
    <t>CARRERA 17 N° 25-76</t>
  </si>
  <si>
    <t>EDITH JOHANA DUARTE SUAREZ (SUPERFAMA EL CEBU PABLO Vl)</t>
  </si>
  <si>
    <t>CARRERA 5 N° 6-07</t>
  </si>
  <si>
    <t>EDITH JOHANA DUARTE SUAREZ</t>
  </si>
  <si>
    <t>90%-100%</t>
  </si>
  <si>
    <t>EDITH JOHANA DUARTE SUAREZ (SUPERFAMA EL CEBU CARNES HUGO)</t>
  </si>
  <si>
    <t>CARRERA 10 Nº 12-03</t>
  </si>
  <si>
    <t>EDITH JOHANA DUARTE SUAREZ (SUPERFAMA EL CEBU)</t>
  </si>
  <si>
    <t>CARRERA 11 Nº 14-41</t>
  </si>
  <si>
    <t>CORPORACION NEW GOALS COLOMBIA (CEDEFOC)</t>
  </si>
  <si>
    <t>CALLE 9 N°8-21</t>
  </si>
  <si>
    <t>CLAUDIA LUCIA QUIÑONEZ RUEDA</t>
  </si>
  <si>
    <t>ESTABLECIMIENTO PENITENCIARIO DE MEDIANA SEGURIDAD DE SANGIL (RESTAURANTE UT MACSOL USPEC 2025)</t>
  </si>
  <si>
    <t>HOTEL LA JULIANA REAL DEL FONCE</t>
  </si>
  <si>
    <t>CALLE 9 N° 10-38</t>
  </si>
  <si>
    <t>CESAR EUGENIO SALAZAR LEON</t>
  </si>
  <si>
    <t>FUNDACION MEDICA MARIE CURIE - GESTION INTERNA</t>
  </si>
  <si>
    <t>CARRERA 10 N° 8 - 19</t>
  </si>
  <si>
    <t>BELKYS JULIANA PORRAS DIAZ</t>
  </si>
  <si>
    <t xml:space="preserve">CONTROL DE PLAGAS FUMIGACIONES Y SOLUCIONES </t>
  </si>
  <si>
    <t>CARRERA 8 N° 9-101</t>
  </si>
  <si>
    <t>LIBIA ADRIANA BARRERA PARRA</t>
  </si>
  <si>
    <t xml:space="preserve">FUNDACION MEDICA MARIE CURIE </t>
  </si>
  <si>
    <t>CONSORCIO SIEMPRE ADELANTE, COLEGIO SAN JOSE DE GUANENTA, SEDE E, CONCENTRACION ESCOLAR RODOLFO GONZALEZ GARCIA</t>
  </si>
  <si>
    <t xml:space="preserve">SERGIO ENRIQUE DELGADO CENTENO, JOSE ANTONIO BALLESTEROS VASQUEZ </t>
  </si>
  <si>
    <t>INSTITUCION EDUCATIVA VERSALLES SEDE C SANTA BARBARA</t>
  </si>
  <si>
    <t>VEREDA SANTAN BARBARA</t>
  </si>
  <si>
    <t>ROSA ELENA MACIAS PEREZ</t>
  </si>
  <si>
    <t>CONSORCIO 82-M SANTANDER, INSTITUCION EDUCATIVA VERSALLES SEDE C SANTA BARBARA</t>
  </si>
  <si>
    <t>SERGIO ENRIQUE DELGADO CENTENO, ROSA ELENA MACIAS PEREZ</t>
  </si>
  <si>
    <t>CONSORCIO SIEMPRE ADELANTE, COLEGIO SAN JOSE DE GUANENTA SEDE B CARLOS MARINEZ SILVA</t>
  </si>
  <si>
    <t>ESTABLECIMIENTO PENITENCIARIO DE MEDIANA SEGURIDAD EPMS SANGIL, UT NORSALUD PPL (GESTION INTERNA)</t>
  </si>
  <si>
    <t xml:space="preserve">PANADERIA PAN DE VIDA </t>
  </si>
  <si>
    <t>CALLE 22A  # 2-58</t>
  </si>
  <si>
    <t>WILMER ANDRES FONSECA</t>
  </si>
  <si>
    <t>TIENDA DONDE JUA PIERR</t>
  </si>
  <si>
    <t>CALLE 21 # 2-56</t>
  </si>
  <si>
    <t xml:space="preserve">ALIRIO BARRAGAN PINEDA </t>
  </si>
  <si>
    <t>CALLE 21B# 3-07</t>
  </si>
  <si>
    <t>RUBEN DARIO VELAZQUEZ  PEREIRA</t>
  </si>
  <si>
    <t>TIENDA MAYORGA BARRAGAN</t>
  </si>
  <si>
    <t>CARRERA 8 #28-69</t>
  </si>
  <si>
    <t>RICARDO ANTONI PACHECO</t>
  </si>
  <si>
    <t>MICROMERCADO DONDE SOFI</t>
  </si>
  <si>
    <t>CARRERA 8 # 28A-43</t>
  </si>
  <si>
    <t xml:space="preserve">CARMEN SOFIA LUNA </t>
  </si>
  <si>
    <t>TIENDA MINI MERCATODO RANGEL</t>
  </si>
  <si>
    <t>CARRERA 7D# 29-11</t>
  </si>
  <si>
    <t xml:space="preserve">EVELIOR ANGEL </t>
  </si>
  <si>
    <t xml:space="preserve">TIENDA  MICROMERCADO SANTA ISABEL </t>
  </si>
  <si>
    <t>CARRERA 8 # 28-04</t>
  </si>
  <si>
    <t xml:space="preserve">LUZDARY MACIAS </t>
  </si>
  <si>
    <t>VENTA DE ALMUERZOS CARLOS GOMEZ</t>
  </si>
  <si>
    <t>CALLE 19 # 7-79</t>
  </si>
  <si>
    <t xml:space="preserve">CARLOS GOMEZ </t>
  </si>
  <si>
    <t>TIENDA EL ESTADERO</t>
  </si>
  <si>
    <t>CARRERA 7B # 29A-45</t>
  </si>
  <si>
    <t>LEIDY KATERINNE APARICIO</t>
  </si>
  <si>
    <t>TIENDA MICROMERCADO CANNER</t>
  </si>
  <si>
    <t>CALLE 21# 3B-08</t>
  </si>
  <si>
    <t xml:space="preserve">OMAR FERMADO GOMEZ BAYONA </t>
  </si>
  <si>
    <t>TIENDA LA 28</t>
  </si>
  <si>
    <t>CARRERA 8A# 28-26</t>
  </si>
  <si>
    <t>ORLANDO APARICIO</t>
  </si>
  <si>
    <t>TIENDA LA 29-18</t>
  </si>
  <si>
    <t>CARRERA 7F #29-18</t>
  </si>
  <si>
    <t>EMILSE MALDONADO</t>
  </si>
  <si>
    <t>SEMINARIO CONCILIAR SAN CARLOS</t>
  </si>
  <si>
    <t>CARRERA 18 No 23-67 BARRIO SANTANDER</t>
  </si>
  <si>
    <t>MARCO AURELIO BERMUDEZ QUINTERO</t>
  </si>
  <si>
    <t>INSTITUTO SAN VICENTE DE PAUL</t>
  </si>
  <si>
    <t>CALLE 29 No 7-35 BARRIO CIUDAD BLANCA</t>
  </si>
  <si>
    <t xml:space="preserve">ELIAS LOPEZ CADENA </t>
  </si>
  <si>
    <t>TIENDA ESCOLAR VICENTINA</t>
  </si>
  <si>
    <t>MARCELA PAOLA VELASQUEZ</t>
  </si>
  <si>
    <t>MEDIWORK MEDICOS ESPECIALISTAS</t>
  </si>
  <si>
    <t>CALLE 10 No 12-184 OFICINA 211 Y 212 CENTRO COMERCIAL EL PUENTE</t>
  </si>
  <si>
    <t>CLAUDIA MARIA SIERRA SANABRIA</t>
  </si>
  <si>
    <t>GENERADORES DE RESIDUOS PRESTADORES INDEPENDIENTES</t>
  </si>
  <si>
    <t>HOTEL RIPOSO</t>
  </si>
  <si>
    <t>CALLE 10 No 10-36 BARRIO CENTRO</t>
  </si>
  <si>
    <t>JOAQUIN AYALA APARICIO</t>
  </si>
  <si>
    <t>OPTISANDER</t>
  </si>
  <si>
    <t xml:space="preserve">CALLE 15 # 4 - 103 BARRIO CENTRO </t>
  </si>
  <si>
    <t xml:space="preserve">MARIA FERNANDA QUINTERO MURILLO </t>
  </si>
  <si>
    <t xml:space="preserve">SE REALIZA INSCRIPCIÓN Y VISITA DE IVC A SOLICITUD DEL INTERESADO </t>
  </si>
  <si>
    <t xml:space="preserve">OPTISANDER </t>
  </si>
  <si>
    <t xml:space="preserve">LAURA JARITZA GOMEZ VELASQUEZ </t>
  </si>
  <si>
    <t xml:space="preserve">CALLE 9 N° 9 - 41 BARRIO MARIA AUXILIADORA </t>
  </si>
  <si>
    <t xml:space="preserve">LAURA JALITZA GOMEZ </t>
  </si>
  <si>
    <t>ACTA HOSPITALARIOS Y SIMILARES PRESTADORES DE SALUD CONSULTA EXTERNA</t>
  </si>
  <si>
    <t xml:space="preserve">PALACIO DE LAS MONTURAS </t>
  </si>
  <si>
    <t xml:space="preserve">CARRERA 9 N° 9 - 93 LOCAL 103  BARRIO CENTRO </t>
  </si>
  <si>
    <t xml:space="preserve">JENNIFER CESPEDES MELO </t>
  </si>
  <si>
    <t xml:space="preserve">MICROMERCADO EL MONO </t>
  </si>
  <si>
    <t>EDGAR ARMANDO PRADA BARRERA</t>
  </si>
  <si>
    <t>ENFOQUE DE RIESGO -  PREPARACION DE ALIMENTOS</t>
  </si>
  <si>
    <t>IVC- ESTABLECIMIENTOS EDUCATIVOS</t>
  </si>
  <si>
    <t>TIENDA LAS PIEDRITAS DE SAN JOAQUIN</t>
  </si>
  <si>
    <t>CARRERA 3 No. 5-60</t>
  </si>
  <si>
    <t>OSCAR ARNULFO MONSALVE AYALA</t>
  </si>
  <si>
    <t>TIENDA EL BUNKER</t>
  </si>
  <si>
    <t>CARRERA 3 No. 7-37</t>
  </si>
  <si>
    <t>FERNANDO PACHECO GARZON</t>
  </si>
  <si>
    <t>SERVICIOS ORGAEVENT´S</t>
  </si>
  <si>
    <t>CALLE 5 No. 3-09</t>
  </si>
  <si>
    <t>PALMENIO ROJAS RAMIREZ</t>
  </si>
  <si>
    <t>VARIEDADES JENYJO</t>
  </si>
  <si>
    <t>CARRERA 4 No. 4 - 02</t>
  </si>
  <si>
    <t>MARIA ROSALBA BECERRA URIBE</t>
  </si>
  <si>
    <t>PIQUETEADERO DOÑA ELISA</t>
  </si>
  <si>
    <t>CALLE 6 No. 3-22</t>
  </si>
  <si>
    <t>ELISA CASTRO DE APARICIO</t>
  </si>
  <si>
    <t>INSTITUCIÓN EDUCATIVA SAN MIGUEL - SEDE 05 -SAN RAFAEL</t>
  </si>
  <si>
    <t>Vereda San Antonio Sede San Rafael</t>
  </si>
  <si>
    <t xml:space="preserve">IVC - ESTABLECIMIENTOS EDUCATIVOS  </t>
  </si>
  <si>
    <t>COMEDOR PAE -INSTITUCIÓN EDUCATIVA SAN MIGUEL - SEDE 05 - SAN RAFAEL</t>
  </si>
  <si>
    <t xml:space="preserve">FERRETERIA Y VARIEDADES LUQUIN </t>
  </si>
  <si>
    <t>CARRERA 5 No. 2 - 03</t>
  </si>
  <si>
    <t xml:space="preserve">OMAR FERNANDO PINTO QUINTERO </t>
  </si>
  <si>
    <t>MINIMARKING DOÑA LUZ</t>
  </si>
  <si>
    <t>VEREDA EL MORRO</t>
  </si>
  <si>
    <t>LUZ OTILIA RODRIGUEZ ARDILA</t>
  </si>
  <si>
    <t>FAV. REQ</t>
  </si>
  <si>
    <t>IVC EXPENDIO DE ALIMENTOS Y BEBIDAS</t>
  </si>
  <si>
    <t>ACTA  COMLEMENTARIA LEY 1335 DE 2009</t>
  </si>
  <si>
    <t>CENTRO DE IMAGEN Y ESENCIA</t>
  </si>
  <si>
    <t>CALL 3 No. 6-17</t>
  </si>
  <si>
    <t>KAREN MELGAREJO</t>
  </si>
  <si>
    <t>APERTURA EMPRENDIMIENTO</t>
  </si>
  <si>
    <t>CRA 5 No. 2-19</t>
  </si>
  <si>
    <t>YAQUELINE MARTINEZ LOPEZ</t>
  </si>
  <si>
    <t xml:space="preserve">IVC ENFOQUE DE RIESGO PARA HOGARES QUE  FUNCIONAN EN LAS VIVIENDAS </t>
  </si>
  <si>
    <t>DE RUTH</t>
  </si>
  <si>
    <t>RUDEY MAGOLA GUTIERREZ</t>
  </si>
  <si>
    <t>IVC PREPARACION DE ALIMENTOS</t>
  </si>
  <si>
    <t>TIENDA EL BUEN  AMIGO</t>
  </si>
  <si>
    <t>CRA 9 NO. 8-40</t>
  </si>
  <si>
    <t>OVIDIO GALVIZ</t>
  </si>
  <si>
    <t>HOGR ICBF LOS PITUFOS</t>
  </si>
  <si>
    <t>IVC ESTABLECIMEINTOS DE HOGARES COMUNITARIOS</t>
  </si>
  <si>
    <t xml:space="preserve">RESTAURANTE DONDE CHELIN </t>
  </si>
  <si>
    <t>CRA 6 NO. 3-16</t>
  </si>
  <si>
    <t>MAIRA EMILCEN VERGARA</t>
  </si>
  <si>
    <t>LA ESQUINA DEL CAMPO</t>
  </si>
  <si>
    <t>CALLE  5 no. 9A-40</t>
  </si>
  <si>
    <t>CLAUDIA LUCIA SARMIENTO</t>
  </si>
  <si>
    <t>IVC ESTABLEIMIENTOS VETERINARIOS</t>
  </si>
  <si>
    <t>ACTA  COMPLEMENTARIA  COMPONENTE DE GESTION INTERNA</t>
  </si>
  <si>
    <t>COOPERATIVA DE CAFICULTORES</t>
  </si>
  <si>
    <t>CALLE 5  No. 10-01</t>
  </si>
  <si>
    <t>NELSON EDUARDO</t>
  </si>
  <si>
    <t>CONCENTRADOS CAMACHO</t>
  </si>
  <si>
    <t xml:space="preserve"> CLL  4   NO. 6-17</t>
  </si>
  <si>
    <t>DORA ISABEL ARDILA</t>
  </si>
  <si>
    <t>CONCENTRADOS  PURINAS DEL VALLE</t>
  </si>
  <si>
    <t xml:space="preserve"> CLL  4   NO.  3-07</t>
  </si>
  <si>
    <t xml:space="preserve">AGROPECUARIA NANA MASCOTAS </t>
  </si>
  <si>
    <t>CALLE 4   No.  5-09</t>
  </si>
  <si>
    <t xml:space="preserve"> SAAVEDRA  MEDIDA DIANA</t>
  </si>
  <si>
    <t xml:space="preserve"> SERVIFARMA LA PLAZUELA</t>
  </si>
  <si>
    <t>CRA 3  4   No.  3-11</t>
  </si>
  <si>
    <t>NAYR GABRIELA CABALLERO</t>
  </si>
  <si>
    <t>GLAMPING  CIELO ABIERTO</t>
  </si>
  <si>
    <t>VEREDA LLANO HONDO</t>
  </si>
  <si>
    <t>LUIS DARIO GOMEZ</t>
  </si>
  <si>
    <t>IVC VIVIENDA TRANSITORIO</t>
  </si>
  <si>
    <t>EXPENDIO BEBIDAS ALCOHOLICAS</t>
  </si>
  <si>
    <t>IVC BEBIDAS ALCOHOLICAS</t>
  </si>
  <si>
    <t xml:space="preserve">AREA DESAYUNOS </t>
  </si>
  <si>
    <t>RESTAURANTE DONDE  BETTY</t>
  </si>
  <si>
    <t xml:space="preserve"> CALL 3 NO. 5-21</t>
  </si>
  <si>
    <t xml:space="preserve"> BETTY ARDILA ORTIZ</t>
  </si>
  <si>
    <t>RESTAURANTE  VIEJO TRIVI</t>
  </si>
  <si>
    <t>CRA 5 No. 4-30</t>
  </si>
  <si>
    <t>TRIVIÑO MONSALVE RIBERO</t>
  </si>
  <si>
    <t>VARIEDADES PATRONIUM</t>
  </si>
  <si>
    <t>CALL 3 NO. 3-38</t>
  </si>
  <si>
    <t>JENIFER DANIELA  MARINEZ</t>
  </si>
  <si>
    <t>EXPENDIO BEBIDAS ALCOHOLICAS ZONA CUBANA</t>
  </si>
  <si>
    <t>CALL 4 No. 9-74</t>
  </si>
  <si>
    <t>MAYORYS JACOME</t>
  </si>
  <si>
    <t>PANADERIA BENJAMIN</t>
  </si>
  <si>
    <t>CRA10 5 No. 4-95</t>
  </si>
  <si>
    <t>BENJAMIN CARDENAS</t>
  </si>
  <si>
    <t xml:space="preserve">ALMACENAMIENTO ALIMENTOS </t>
  </si>
  <si>
    <t>CALL 3 NO. 4-60</t>
  </si>
  <si>
    <t>PANADERIA  LOS TRIGALE SAN JOSE</t>
  </si>
  <si>
    <t>CRA 9 No. 5-49</t>
  </si>
  <si>
    <t>ARDILA LEON MARTIN</t>
  </si>
  <si>
    <t xml:space="preserve">ACTA MSS, </t>
  </si>
  <si>
    <t>ACTA LEVANTAMIENTO MSS, POR SOLCITUD DEL INTERESADO Y CUMPLIMIENTO AL HALLAZGO OBJETO MSS</t>
  </si>
  <si>
    <t>METRO GAS S.A.S</t>
  </si>
  <si>
    <t>CALL 5 NO 8-41</t>
  </si>
  <si>
    <t xml:space="preserve"> JULIO CESAR PARDO</t>
  </si>
  <si>
    <t>COMPONNTE DE GESTION INTERNA</t>
  </si>
  <si>
    <t>CONCENTRADOS  DIMA</t>
  </si>
  <si>
    <t>CALLE 4 No. 4-35</t>
  </si>
  <si>
    <t>ADRIANA GARCIA</t>
  </si>
  <si>
    <t>ACTA COMPONENTE GESTION INTERNA</t>
  </si>
  <si>
    <t>ACTA DE INSPECCION, VIGILANCIA Y CONTROL SANITARIO ESTABLECIMIENTOS DE VIVIENDA TRANSITORIA</t>
  </si>
  <si>
    <t xml:space="preserve"> COLEGIO ELISEO PINILLA RUEDA ESCUELA RURAL SEDE D CAUCHO</t>
  </si>
  <si>
    <t>VEREDA CAUCHO</t>
  </si>
  <si>
    <t>ACTA DE INSPECCION, VIGILANCIA Y CONTROL SANITARIO ESTABLECIMIENTOS EDUCATIVOS</t>
  </si>
  <si>
    <t>ESCUELA RURAL SEDE D CAUCHO COLEGIO ELISEO PINILLA RUEDA</t>
  </si>
  <si>
    <t xml:space="preserve">COLEGIO ELISEO PINILLA RUEDA ESCUELA RURAL  SEDE J ALTO DE MARTA </t>
  </si>
  <si>
    <t>VEREDA ALTO DE MARTA</t>
  </si>
  <si>
    <t>ESCUELA RURAL  SEDE M LA LAJITA COLEGIO ELISEO PINILLA RUEDA</t>
  </si>
  <si>
    <t xml:space="preserve">COLEGIO ELISEO PINILLA RUEDA ESCUELA RURAL  SEDE M LA LAJITA </t>
  </si>
  <si>
    <t>CORPORACION ACUEDUCTO MACAREGUA</t>
  </si>
  <si>
    <t>VEREDA MACAREGUA</t>
  </si>
  <si>
    <t>AGUSTIN SARMIENTO PEREZ</t>
  </si>
  <si>
    <t>FORMATO UNICO INSPECCION SANITARIO A PLANTAS DE TRATAMIENTO EN ZONA RURAL</t>
  </si>
  <si>
    <t>VANINAS S.A.S</t>
  </si>
  <si>
    <t>TRANSVERSAL 2 DIAGONAL 14 ESQUINA 5</t>
  </si>
  <si>
    <t>JUAN CARLOS AGUDELO QUIJANO</t>
  </si>
  <si>
    <t>ACTA DE VISITA - DILIGENCIA INSPECCION, VIGILANCIA Y CONTROL</t>
  </si>
  <si>
    <t xml:space="preserve">COLEGIO ELISEO PINILLA RUEDA ESCUELA RURAL  SEDE G HIGUERAS </t>
  </si>
  <si>
    <t>VEREDA HIGUERAS</t>
  </si>
  <si>
    <t>ESCUELA RURAL  SEDE G HIGUERAS COLEGIO ELISEO PINILLA RUEDA</t>
  </si>
  <si>
    <t xml:space="preserve">COLEGIO ELISEO PINILLA RUEDA ESCUELA RURAL  SEDE H LIMONCITO </t>
  </si>
  <si>
    <t>VEREDA LIMONCITO</t>
  </si>
  <si>
    <t>METROGAS S.A E.S.P</t>
  </si>
  <si>
    <t>CRA 15 No 13-15</t>
  </si>
  <si>
    <t>JULIO CESAR PARDO ARIAS</t>
  </si>
  <si>
    <t>TIENDA LA CONFIANZA</t>
  </si>
  <si>
    <t>CRA 14 No 11-24</t>
  </si>
  <si>
    <t>HILDA MEZA GOMEZ</t>
  </si>
  <si>
    <t>DROGUERIA LA PRINCIPAL DE VILLANUEVA</t>
  </si>
  <si>
    <t>CALLE 13 No 14-67 LOCAL 1</t>
  </si>
  <si>
    <t>JUAN MANUEL ESLAVA VIVIESCAS</t>
  </si>
  <si>
    <t>LA PRINCIPAL DE VILLANUEVA DROGUERIA</t>
  </si>
  <si>
    <t>ACTA DE INSPECCION, VIGILANCIA Y CONTROL SANITARIO ESTABLECIMIENTOS GENERADOSRES DE RESIDUOS - PRESTADORES INDEPENDIENTES CIRCULAR 000047 DE 2006</t>
  </si>
  <si>
    <t>TIENDA SAN LUIS  VILLANUEVA</t>
  </si>
  <si>
    <t>CRA 13 No 8-03</t>
  </si>
  <si>
    <t>YOVANI VESGA MESA</t>
  </si>
  <si>
    <t>TIENDA MARISER</t>
  </si>
  <si>
    <t>CRA 16 # 9-15</t>
  </si>
  <si>
    <t>ROSALBA GONZALEZ GON</t>
  </si>
  <si>
    <t>TIENDA LA GRAN ESQUINA</t>
  </si>
  <si>
    <t>CALLE 10 No 16-04</t>
  </si>
  <si>
    <t>REINALDO VESGA MEZA</t>
  </si>
  <si>
    <t>TIENDA LA ESMERALDA VILLANUEVA</t>
  </si>
  <si>
    <t>CALLE 10 A No 15-59</t>
  </si>
  <si>
    <t>MIREYA GOMEZ MACIAS</t>
  </si>
  <si>
    <t>TIENDA DE ROPA LILY J BARON</t>
  </si>
  <si>
    <t>CLAUDIA LILIANA JIMNEZ BARON</t>
  </si>
  <si>
    <t>TIENDA DOÑA LUZ DE VILLANUEVA</t>
  </si>
  <si>
    <t>CALLE 13 No 16-02</t>
  </si>
  <si>
    <t>LUZ MARINA SARMIENTO</t>
  </si>
  <si>
    <t>PELUQUERIA DONDE VIDAL RIVAL</t>
  </si>
  <si>
    <t>CALLE 16 No 16-17</t>
  </si>
  <si>
    <t>VIDAL RIVERA OLIVEROS</t>
  </si>
  <si>
    <t>MERCAMAYE</t>
  </si>
  <si>
    <t>CALLE 15 No 15-68</t>
  </si>
  <si>
    <t>MARTHA CECILIA BALLESTEROS FUENTES</t>
  </si>
  <si>
    <t>PANADERI LA IDEAL VILLANUEVA</t>
  </si>
  <si>
    <t>CALLE 13 No 12-40</t>
  </si>
  <si>
    <t>REINALDO MONTAÑEZ GOMEZ</t>
  </si>
  <si>
    <t>SURTIFRUVER DONDE ALEJO</t>
  </si>
  <si>
    <t>CRA 12 No 13-08</t>
  </si>
  <si>
    <t>FREDY ALEJANDRO MENESES</t>
  </si>
  <si>
    <t>PELUQUERIA SAMAR</t>
  </si>
  <si>
    <t>CRA 15 No 12-63</t>
  </si>
  <si>
    <t>MARIA MARGY VARGAS LOZANO</t>
  </si>
  <si>
    <t>ELSA MARIA MEJIA PINZON</t>
  </si>
  <si>
    <t>TTR757</t>
  </si>
  <si>
    <t>HUEVOS O PANELA</t>
  </si>
  <si>
    <t>WDV198</t>
  </si>
  <si>
    <t xml:space="preserve">Alimentos no perecederos </t>
  </si>
  <si>
    <t xml:space="preserve">Favorable con requerimientos  </t>
  </si>
  <si>
    <t>WDV123</t>
  </si>
  <si>
    <t>WDV033</t>
  </si>
  <si>
    <t>GLOBAL TIENDAS</t>
  </si>
  <si>
    <t>9009434949-1</t>
  </si>
  <si>
    <t>WDR198</t>
  </si>
  <si>
    <t>SUSPENSION TEMPORAL TOTAL</t>
  </si>
  <si>
    <t>INFESTACION DE CUCARACHAS</t>
  </si>
  <si>
    <t xml:space="preserve">Huella de roedores, inadecuada disposición de residuos sólidos y líquidos, deficiencias en os procedimientos de limpieza y desinfección    </t>
  </si>
  <si>
    <t>PANADERIA LOS TRIGALES DE SAN JOSE</t>
  </si>
  <si>
    <t>CRA 9 NO. 5-49</t>
  </si>
  <si>
    <t>MALAS PRACTICAS HIGIENICAS EN LA MANIPULACION DE ALIMENTOS</t>
  </si>
  <si>
    <t>POR SOLICITUD DEL INTERESADO PARA EL DIA 26/09/25 SE LEVANTO MEDIDA SANITARIA Y EN CUMPLIMIENTO DEL HALLAZGO SANITARIO</t>
  </si>
  <si>
    <t>LOS RECUERDO DE SOFI</t>
  </si>
  <si>
    <t>LATA 310 ML</t>
  </si>
  <si>
    <t>POSTOBON S.A.</t>
  </si>
  <si>
    <t>L4RODO4466L30</t>
  </si>
  <si>
    <t>LATA 269 ML</t>
  </si>
  <si>
    <t>BAVARIA &amp; CIA</t>
  </si>
  <si>
    <t>LT09 22:19</t>
  </si>
  <si>
    <t>JUGO</t>
  </si>
  <si>
    <t>JUGOS HIT</t>
  </si>
  <si>
    <t>RSA-002557-2016</t>
  </si>
  <si>
    <t>TETRAPACK 1 LITRO</t>
  </si>
  <si>
    <t>L9 L00 4505567</t>
  </si>
  <si>
    <t xml:space="preserve">Destrucción de productos     </t>
  </si>
  <si>
    <t>Mnadarinas</t>
  </si>
  <si>
    <t xml:space="preserve">Sobremaduras, quemadas y con presencia de mohos      </t>
  </si>
  <si>
    <t>CONSORCIO SIEMPRE ADELANTE, COLEGIO NUESTRA SEÑORA DE LA PRESENTACION</t>
  </si>
  <si>
    <t>CALLE 8A N° 4-09</t>
  </si>
  <si>
    <t>TOMATE DE COCINA</t>
  </si>
  <si>
    <t>2 KILOS</t>
  </si>
  <si>
    <t>PRODUCTO EN MAL ESTADO</t>
  </si>
  <si>
    <t>PEPINO COHOMBRO</t>
  </si>
  <si>
    <t>40 KILOS</t>
  </si>
  <si>
    <t xml:space="preserve">zoonosis </t>
  </si>
  <si>
    <t>MEDIANTE OFICIO No. PMA-PQR-1653 REMITIDO POR LA PERSONERIA MUNICIPAL SE ME INFORMA LOS PADRES DE FAMILIA DE LA SEDE D DE LA INSTITUCION EDUCATIVA EL PORTICO DE LA VEREDA CANTABARA  ECXPONEN UN APRPBELAMTICA QUE SE VIENE PRESENTANDO SOBRE LA TENENCIA DE DIEZ CANINOS POR PARTE DE LA PROFESORA LUZ STELLA FIGUEROA, LOS CAULES HABITAN EN LA ESCUALEA DE LOS CUALES ALGUNOS SON POTENCIALMENTE PELIGROSOS YA UNCANINO MORDIO UN NIÑO SITUCION QUE SE VIENE PERSENTANDO HACE TIEMOO SIN QUE LA INSTITCUION EDUCATIVA, ALACALDIA MUNICIPAL HAYA ADELANTADO MEDIDAS,.</t>
  </si>
  <si>
    <t>MARIA STELLA FIGUEROA ARGUELLO</t>
  </si>
  <si>
    <t xml:space="preserve">PADRES DE FAMILIA INSTITUCION EDUCATVA EL EL PORTICO CANTABARA </t>
  </si>
  <si>
    <t>Se realizo visita de inspeccion sanitaria el dia 01 de septiembre de 2025, a las 2:00 pm  en compañía de la profesora, Maria Stella Figueroa Arguello, en el  recorrido por la sede Educativa Cantabara sede D portico  se evidencio la presencia de 3 caninos criollos de nombres cleo, Dona y Max encerrados en una area aproximada de 200 m2 con su respectiva malla para evitar que los caninos puedan salir y deambular por la sede educativa, segun version de la profesora esos caninos son los unicos que son de su propiedad y por los cuales ella responde con su tenencia,  se verificaron los  carnet de vacunacion y a los caninos se les aplico la vacuna antirrabica el dia  9 de abril de la anualidad vacunacion  que fue realizada por la Gobernacion de Santander.  ademas de estos caninos tambien se observo un canino que responde al nombre bruno de acuerdo a version de la profesora esta canino llego a la centro educativo pero no hay quien responde por su tenencia al parecer fue abandondo por su dueño,  este  canino es alimentado por los niños de la escuela. igualmente cuenta con vacunación antirrabica vigente  durante el recorrido no se  evidenciaron mas caninos. pero la profesora comenta que el perro agresor en el momento de la visita no se encontraba, pero que  responde al nombre de tony es de raza criollo y de color negro presenta carnet de vacunacion antirrabica vigente de fecha 9 de abril de 2025, con respecto a este canino la profesora dice que tambien fue abandonado y llego a la sede educativa hace mas de 6 años, es alimentado por los niños  pero es un canino que no se deja manipular, ni acariciar lo que hace imposible crear un vinculo con el tambien nadie responde por su tenencia. segun version de la profesora en horario escolar que esde 7 am a 1 pm llegan a la sede educativa 3 caninos acompañando a alumnos y se quedan hasta el fin de la jornada escolar, pertenecientes a la señora Graciela Barajas, Ovidio Moreno ademas de estos caninos tambien ingresan a la sede educativa en horario escolar tres caninos pertenecientes a los vecinos de la sede eduactiva cuyos dueños son Evelio Caballero y Joel Forero, de igual manera las  madres de dos alumnos las señoras  Eva Lopez y Karen Gomez llegan siempre con 2 mascota y  eventualmente la mascota de la señora Lina Jaimes tambien ingresa a la sede educativa, en total en la jornada escolar hay 11 caninos pero una vez finalizada la jornada escolar solo quedan los tres caninos de la profesora Maria Stella, y los dos caninos que fueron abandonas pero que se refugiaron en la escuela.</t>
  </si>
  <si>
    <t>de acuerdo a la anterior se recomienda lo siguiente:                                                                                                                                     1. Que la profesora Maria stella figueroa continue con una tenencia responsable con sus macotas y que adecue un puerta de acceso resistente en el area que tiene encerrados sus canicos par impedir que los alumnos tenga visibilidad y evitar que se acerquen al area y puedan ser agredidos por los caninos.                                                                                                                                                                                             2. Que la profesora Maria Stella figueroa  debe instalar señales de advertencia para alertar en la puerta de acceso al corral donde tiene sus caninos al personal deocente, alumnos y personal externo que ingrese a la sede educativa sobre la presencia de caninos que puede ser agresivos.                                                                                                                                        3. La Instucion Eduactiva debe prohibir el ingreso de mascotas por parte de los alumos,padres de familia y pesonal docente   a la sede educativa esto con el fin de evitar focos de contaminacion por zoonosis.                                                                                                                                                                                                                                                                                                     4. notificar a los señores Evelio Caballero y Joel Forero, vecinos de la sede eduactiva para que  implementen tenencia responsable de mascotas y que estas se mantengan amarradas y/o encerradas en sus propiedas  para evitar que sigan ingresando a la sede educativa con el fin de evitar focos de contaminacion por zoonosis.                                                                                                                                                                                                                                                                                                                                                               5. la problemtica del canino agresor de nombre tony sera puesta en conocimiento en el COVE municipal para que en el  Comite de Vigilancia Epidemilogica se tome una solucion definitva con respecto a este canino, ya que se esta convirtiendo en un problema de salud publica por zoonosis</t>
  </si>
  <si>
    <t>DISPOSICION DE RESIDUOS A CAMPO ABIERTO</t>
  </si>
  <si>
    <t>COMUNIDAD GIMA ALTA</t>
  </si>
  <si>
    <t>SE REALIZA ACOMPAÑAMIENTO ALAS AUTORIDADES MUNICIPALES INSPECCION, SECRETARIA DE SALUD MUNICIPAL, SEDRETARIA DE AGRICULTURA MUNICIPAL</t>
  </si>
  <si>
    <t xml:space="preserve">SE DA RECOMENDACIONES DE LAS SANCIONES POR CODIGO, ICA Y CAS. EL SEÑOR SE COMPROMETE A A AL DISPOSICION ADECUADA DE RESIDUOS SOLIDOS, REALIZAR LIMPIEZA DE LA VIVIENDA, CANALIZACION DE AGUAS SERVIDAS </t>
  </si>
  <si>
    <t>LOTE SIN MANTENIMIENTO ADECUADO</t>
  </si>
  <si>
    <t>MERCEDES ARDILA</t>
  </si>
  <si>
    <t>GENNY MAYERLY RODRIGUEZ</t>
  </si>
  <si>
    <t>LA ISPECCION DE POLICIA ORDENA A LA SEÑORA MERCEDES ARDILA REALIZAR MANTENIMIENTO CON MAYOR PERIODICIDAD AL INMUEBLE</t>
  </si>
  <si>
    <t>CRIADERO DE POLLOS</t>
  </si>
  <si>
    <t>NAYIBE PINZON</t>
  </si>
  <si>
    <t>GLORIA AMPARO NIÑO</t>
  </si>
  <si>
    <t>SE LE INFORMA DAR CUMPLIMIENTO AL DECRETO 780 DEL 2016 ARTICULO 2.8.5.2.37 PROHIBIDO DE INSTALAR CRIADERO DE ANIMALES EN PERIMETROS URBANOS</t>
  </si>
  <si>
    <t>CRIADERO DE CERDOS, CONTAMINACION AMBIENTAL</t>
  </si>
  <si>
    <t>GUSTAVO PINZON</t>
  </si>
  <si>
    <t>COMUNIDAD VEREDA TAPALA</t>
  </si>
  <si>
    <t xml:space="preserve">SE DA RECOMENDACIONES DE LAS SANCIONES POR CODIGO, ICA Y CAS. EL SEÑOR SE COMPROMETE A A AL DISPOSICION ADECUADA DE RESIDUOS SOLIDOS, DESECHOS, REALIZAR LIMPIEZA PERMANENTE A LAS COCHERAS, CANALIZACION DE AGUAS SERVIDAS </t>
  </si>
  <si>
    <t>DERECHO DE PETICIÓN DONDE SOLICITAN INFORMACION DE LOS EXPENDIOS DE CARNE, ACTAS, PROGRAMAS, GUIAS DE TRAZABILIDAD, ETC</t>
  </si>
  <si>
    <t>NO INDICA</t>
  </si>
  <si>
    <t>DERECHO DE PETICION ENVIADO POR WENDY YOLAINY VERA VELASQUEZ, REPERESENTANTE LEGAL DE LA VEEDURIA CIUDADANA NACIONAL DE SALUD Y CONTRATACION</t>
  </si>
  <si>
    <t>SE DIO RESPUESTA CON AYUDA DEL NIVEL CENTRAL</t>
  </si>
  <si>
    <t>referido de manera verbal por algunos residentes del municipio, en relación con el actual estado sanitario del salón de eventos, la  piscina y los escenarios deportivos de la Villa Olímpica</t>
  </si>
  <si>
    <t>No se evidencia correcto estado de limpieza, desinfección y funcionamiento de las unidades sanitarias que hacen parte del salón de eventos, el establecimiento de piscina no cuenta con cerco perimetral completo que impida el ingreso de personas y se observa presencia de larvas de sancudos en  una de las caja que no tiene tapa, al igual se encuentran residuos sólidos esparcidos por todo el complejo deportivo</t>
  </si>
  <si>
    <t xml:space="preserve">Se notificó al alcalde municipal sobre el particular       </t>
  </si>
  <si>
    <t>manifestaciones verbales de los residentes del barrio Bicentenario, quienes refieren que desde hace ya varios  días se observa el discurrir de aguas por la carrera tercera,</t>
  </si>
  <si>
    <t>Carlos Arturo Quintero</t>
  </si>
  <si>
    <t>evidenciando una posible avería en el sistema de aguas residuales de la vivienda ubicada en la esquina de la carrera tercera con calle primera, de propiedad del señor Carlos Arturo Quintero,  comprobando la  escorrentía  de agua en el sector, además de la presencia de olores</t>
  </si>
  <si>
    <t xml:space="preserve">Se notificó a la oficina de planeación municipal sobre le particular       </t>
  </si>
  <si>
    <t>SOLICITUD ACTIVIDAD IEC</t>
  </si>
  <si>
    <t>SE DA TALLER IEC</t>
  </si>
  <si>
    <t xml:space="preserve">YERSON ANDRES ARENAS RAMIREZ </t>
  </si>
  <si>
    <t xml:space="preserve">se evidencia desaseo, manejo inaduado de residuos solidos, aguas estancadas y posible contaminacion a fuente hidrica por aguas residuales de la actividad. </t>
  </si>
  <si>
    <t xml:space="preserve">realizar manejo adecuado de los residuos solidos, intensificar las frecuencias del aseo, realizar manejo adecuado de aguas para evitar el estancamiento y realizar las respectivas obras civiles necesarias para el trataiento adecuado de las aguas residuales generadas por la actividad. </t>
  </si>
  <si>
    <t>CARLINA MUÑOZ NAVAS</t>
  </si>
  <si>
    <t xml:space="preserve">No se evidencia algun tipo de afectacion en el momento de la visista, la pripietaria manifiesta haber realizado las posibles obstrucciones que presentaba el sifon. Se le dan recomendaciones del bueno uso de este tipo de practicas por la salud de las personas y de ella </t>
  </si>
  <si>
    <t xml:space="preserve">ninguno </t>
  </si>
  <si>
    <t xml:space="preserve">ESTADO SANITARIO ALCANTARRILLA </t>
  </si>
  <si>
    <t>COMUNIDD DEL SECTOR LA PALMA</t>
  </si>
  <si>
    <t>SE REMITTE A LA ENTIDAD RESPONSABLE</t>
  </si>
  <si>
    <t>MANEJO TECNICO SISTEMA ALCANTARILLADO</t>
  </si>
  <si>
    <t xml:space="preserve"> OLORES </t>
  </si>
  <si>
    <t>FINCA  LA PIÑUELA</t>
  </si>
  <si>
    <t xml:space="preserve"> COMUNIDAD VEREDA EL HOYO</t>
  </si>
  <si>
    <t>ARTICULACION INSPECCION DE POLICIA</t>
  </si>
  <si>
    <t xml:space="preserve">CLORO RESIDUAL POR DEBAJO DE LOS PARAMETROS </t>
  </si>
  <si>
    <t xml:space="preserve">UNIDAD DE SERVICIOS PUBLICOS DE JORDAN </t>
  </si>
  <si>
    <t>MARIA ALEJANDRA RONDON- PROFESIONAL AMBIENTAL</t>
  </si>
  <si>
    <t>EMPRESA DE SERVICIOS PUBLICOS DE BARICHARA ESP</t>
  </si>
  <si>
    <t>OMAR VESGA BUENAHORA- CORDINADOR OPERATICO PLANTA</t>
  </si>
  <si>
    <t>AGUA EMBASADA</t>
  </si>
  <si>
    <t>PANADERIA BARIPAN</t>
  </si>
  <si>
    <t>MYRIAM CONSULO DIAZ</t>
  </si>
  <si>
    <t>PAN</t>
  </si>
  <si>
    <t>PANADERIA LA ESTRELLA</t>
  </si>
  <si>
    <t>GLADYS MONSALVE</t>
  </si>
  <si>
    <t>LUISA FERNANDA SIZA CACERES - APOYO OFICINA PLANEACION</t>
  </si>
  <si>
    <t>SILVIA NORIEGA SANDOVAL - JURIDICA DE LA UNIDAD</t>
  </si>
  <si>
    <t>COCAPAL</t>
  </si>
  <si>
    <t>OSCAR PIMIENTO - FONTANERO</t>
  </si>
  <si>
    <t>JHONATAN GüECHA GERENTE ACUEDUCTO</t>
  </si>
  <si>
    <t>ACHIRAS DEL HULIA</t>
  </si>
  <si>
    <t>CENCOSUD COLOMBIA SAS</t>
  </si>
  <si>
    <t>ANGELA RIAÑO, ADMINISTRADORA TIENDA CENCOSUD COLOMBIA SAS SAN GIL.</t>
  </si>
  <si>
    <t>TOSTAOS SABOR MANTEQUILLA BIMBO</t>
  </si>
  <si>
    <t xml:space="preserve">SPEED MAX </t>
  </si>
  <si>
    <t xml:space="preserve">CRISTA LITE, LIMONADA MICHELADA </t>
  </si>
  <si>
    <t>DEVORA PATRICIA ALVAREZ</t>
  </si>
  <si>
    <t xml:space="preserve">RURAL </t>
  </si>
  <si>
    <t>ROBINSON DELGADO SANCHEZ - OPERARIO</t>
  </si>
  <si>
    <t xml:space="preserve">AGUA ENVASADA </t>
  </si>
  <si>
    <t>VANESSA SARMIENTO</t>
  </si>
  <si>
    <t xml:space="preserve">EXPENDIO Y PREPARACION DE ALIMENTOS </t>
  </si>
  <si>
    <t>SALON DE JUNTAS BOMBERO</t>
  </si>
  <si>
    <t>COMUNIDAD Y MANIPULADORES DE ALIMENTOS</t>
  </si>
  <si>
    <t xml:space="preserve">INPORTANCIA DE VACUNACION DE MASCOTAS </t>
  </si>
  <si>
    <t>CASA ACASA  CABRERA</t>
  </si>
  <si>
    <t xml:space="preserve">PERSONAS  PROPIETARIOS DE MASCOTAS </t>
  </si>
  <si>
    <t xml:space="preserve">9 PERSONAS </t>
  </si>
  <si>
    <t>9 PERSONAS</t>
  </si>
  <si>
    <t>SE REALIZO CAPACITACION CON LOS COMERCIANTES DE FRUTAS Y VERDURAS DE LA CASA DE MERCADO, TEMAS ENTORNOS SALUDABLES- ALIMENTOS-AGUA-RESIDUOS SOLIDOS-CONTROL D PLAGAS</t>
  </si>
  <si>
    <t>Inocuidad de los alimentos, concepto de Enfermedades Transmitidas por alimentos – ETA´S, tipos de ETA´S, recomendaciones para prevenir las ETA´S desde el hogar, BPM</t>
  </si>
  <si>
    <t xml:space="preserve">HOGAR COMUNITARIO DE BIENESTAR FAMILIAR TRAVESURAS – CALLE 6 No 4 – 08 - MUNICIPIO DE COROMORO </t>
  </si>
  <si>
    <t>Madres de familia de los niños del Hogar Comunitario de Bienestar Familiar Travesuras y Madres comunitarias.</t>
  </si>
  <si>
    <t>EXPENDEDORES DE CARNE Y AUTORIDADES MUNICIPALES</t>
  </si>
  <si>
    <t>CASA DE GOBIERNO</t>
  </si>
  <si>
    <t>EXPENDEDORES DE CARNE- AUTORIDADES MUNICIPALES</t>
  </si>
  <si>
    <t xml:space="preserve">INSTITUCION EDUCATIVA PADUA SEDE PRINCIPAL </t>
  </si>
  <si>
    <t xml:space="preserve">ESTUDANTES </t>
  </si>
  <si>
    <t>RESTAURANTE ESCOLAR PARAMO</t>
  </si>
  <si>
    <t>NORMATIVIDAD SANITARIA, MEDIDAS SANITARIAS DE SEGURIDAD, AUTORIZACION SANITARIA, GUIAS DE SACRIFICIO, PROCEDENCIA.</t>
  </si>
  <si>
    <t xml:space="preserve">EXPENDIOS DE PRODUCTOS CARNICOS </t>
  </si>
  <si>
    <t>Establecimiento de preparación y expendio de alimentos Don Tomas</t>
  </si>
  <si>
    <t xml:space="preserve">Actividad de IEC dirigida a los propietarios y personal manipulador de alimentos que labora en el establecimiento Don Tomas. </t>
  </si>
  <si>
    <t>CDI MIS PRIMEROS PASOS</t>
  </si>
  <si>
    <t>MADRES COMUNITARIAS ICBF</t>
  </si>
  <si>
    <t xml:space="preserve">Realizar charla hacia una vivienda más saludable a las madres comunitarias con población vulnerable de San Joaquín S.  </t>
  </si>
  <si>
    <t xml:space="preserve">Madres comunitarias con población vulnerable de San Joaquín S.  </t>
  </si>
  <si>
    <t xml:space="preserve">Realizar capacitación sobre el Manejo Integral de Residuos Sólidos, focalizando en su separación desde la segregación </t>
  </si>
  <si>
    <t xml:space="preserve">ESCUELA RURAL SAN RAFAEL </t>
  </si>
  <si>
    <t xml:space="preserve">Estudiantes y docentes de la sede rural San Rafael Municipio san Joaquín.  </t>
  </si>
  <si>
    <t>LEY 1335 DE 2009</t>
  </si>
  <si>
    <t>ESTABLECIMIENTOS PUBLICOS DEL MUNICIPIO</t>
  </si>
  <si>
    <t xml:space="preserve">PROPIETARIOS DE LOS ESTABLECIMIENTOS </t>
  </si>
  <si>
    <t>BODEGA DE ALMACENTAMIENTO TEMPORAL PAE</t>
  </si>
  <si>
    <t>CARRERA 2 N° 3 - 08</t>
  </si>
  <si>
    <t xml:space="preserve">AVENA CANELA BEBIDA CON LECHE MARCA GLORIA </t>
  </si>
  <si>
    <t xml:space="preserve">GALLETA CUCA </t>
  </si>
  <si>
    <t>leche en polvo entera LATTI</t>
  </si>
  <si>
    <t>LECHE CONDESADA - RICOLAC</t>
  </si>
  <si>
    <t>SURTITODO GUAVATA</t>
  </si>
  <si>
    <t>LUZ AIDE CRUZ ARDILA</t>
  </si>
  <si>
    <t>SUPERMERCADO ARDILA PEÑA</t>
  </si>
  <si>
    <t>CALLE 5 No. 4-109</t>
  </si>
  <si>
    <t>SILFREDO ARDILA PEÑA</t>
  </si>
  <si>
    <t>GRANERO LEO DE GUAVATA</t>
  </si>
  <si>
    <t>CALLE 4 No. 3-33</t>
  </si>
  <si>
    <t>NIDIA MARGOT PARDO SOLANO</t>
  </si>
  <si>
    <t>AUTOSERVICIO PEÑA</t>
  </si>
  <si>
    <t>CALLE 5 No. 5 - 17</t>
  </si>
  <si>
    <t>GEIMAR PEÑA</t>
  </si>
  <si>
    <t>SUPERMERCADO KAMUEL´S</t>
  </si>
  <si>
    <t>CALLE 6 PAR</t>
  </si>
  <si>
    <t>ALBEIRO SANCHEZ CUBIDES</t>
  </si>
  <si>
    <t>NIDSON AVILA CASTELLANOS</t>
  </si>
  <si>
    <t xml:space="preserve"> TLY432</t>
  </si>
  <si>
    <t>OCTUBRE</t>
  </si>
  <si>
    <t>316-25</t>
  </si>
  <si>
    <t>Hace entrega de informe del mes de AGOSTO, se incluye en el presente informe y se le hace llamado de atención por hacer entrega de información de manera extemporanea. NO ENTREGÓ informe del mes de octubre</t>
  </si>
  <si>
    <t>SE ASISTIO A REUNION VIRTUAL CONSEJO DE POLITICA SOCIAL EL DIA 2/10/2025 A LAS 2:30PM, LOS DIAS 16Y 17 DE OCTUBRE EN EL MUNICIPIO DE ALBANIA Y EL DIA 28/10/2025 REUNION GESTION DEL RIESGO, MINICIPIO DE BOLIVAR.</t>
  </si>
  <si>
    <t>OTRAS ACTIVIDADES:
2 OPERATIVOS  CIRCULAR  TEMPORADA HALLOWEEM;
2 OPERATIVOS ALERTA SANITARIA  N 316-2025 PRODUCTO VINAGRE BLANCO - MARCA CLEAN PLANET
4 CLASES DIPLOMADO
1 ACTIVIDAD ACOMPAÑAMIENTO  FUNCIONARIO ETV
1 REUNION PROVINCIAL EN  MUNICIPIO DE ALBANIA  16-10-25
1 ACTIVIDAD EDUCATIVA  PREVENCION DE LA RABIA EN COLEGIO DE  MUNICIPIO DE ALBANIA 17-10-25</t>
  </si>
  <si>
    <t xml:space="preserve">
</t>
  </si>
  <si>
    <t>RESTAURANTE VILLA DERLY</t>
  </si>
  <si>
    <t>CALLE 3, CARRERA 4</t>
  </si>
  <si>
    <t>MARIA MARLENE LAITON AMADO</t>
  </si>
  <si>
    <t>RESTAURANTE EL GORDO AGUADA</t>
  </si>
  <si>
    <t>CALLE 3 # 4-51</t>
  </si>
  <si>
    <t>OTILIA AMADO PARDO</t>
  </si>
  <si>
    <t>CALLE 3 # 4-16</t>
  </si>
  <si>
    <t>ROSELIA ARIZA ORTIZ</t>
  </si>
  <si>
    <t>SUPERMERCADO LA ECONOMIA EMANUEL</t>
  </si>
  <si>
    <t>CARRERA 3 # ESQUINA</t>
  </si>
  <si>
    <t>KEVIN ALEXANDER RODRIGUEZ OLAYA</t>
  </si>
  <si>
    <t>CENTRO DE BIENESTAR AMOR Y VIDA</t>
  </si>
  <si>
    <t>CALLE 2 # 2-13</t>
  </si>
  <si>
    <t>ACTA DE INSPECCIÓN VIGILANCIA Y CONTROL SANITARIO ETBLECIMIENTOS HOGARES GERIATRICOS</t>
  </si>
  <si>
    <t>FUNDACIÓN COLOMBIA VIVE Y SUEÑA</t>
  </si>
  <si>
    <t>NIT 900994425-6</t>
  </si>
  <si>
    <t>ALCALDÍA MUNICIPAL AGUDA</t>
  </si>
  <si>
    <t>CEMENTERIO PARROQUIAL NUESTRA SEÑORA DEL ROSARIO DE AGUADA</t>
  </si>
  <si>
    <t>CARREA 3 No. 1-76</t>
  </si>
  <si>
    <t>PB. SAMUEL ANTONIO GARCIA PINTO</t>
  </si>
  <si>
    <t xml:space="preserve"> ACTA DE INSPECCIÓN, VIGILANCIA Y CONTROL SANITARIO CEMENTERIOS</t>
  </si>
  <si>
    <t>SAON DE ONCES DONDE PATO</t>
  </si>
  <si>
    <t>CALLE 3 # 3-4</t>
  </si>
  <si>
    <t>WILMER LAITON  AYLA</t>
  </si>
  <si>
    <t>CASA VICTORIA</t>
  </si>
  <si>
    <t>CALLE 3 # 3 - 65</t>
  </si>
  <si>
    <t>IVAN GONZALEZ HERNANDEZ</t>
  </si>
  <si>
    <t>SUPERMERCADO AMADO</t>
  </si>
  <si>
    <t>CALLE 4 $ 4 - 51</t>
  </si>
  <si>
    <t>YUBER SOTERO AMADO AMADO</t>
  </si>
  <si>
    <t>PUEBLO VIEJO PAECONSORCIO 82-M SANTANDER</t>
  </si>
  <si>
    <t>VEREDA PUEBLO VIEJO</t>
  </si>
  <si>
    <t>Enfoque de riesgo almacenamiento temporal de alimentos</t>
  </si>
  <si>
    <t>SALITRE PAE CONSORCIO 82-M SANTANDER</t>
  </si>
  <si>
    <t>DULCERIA EL BUEN GUSTO</t>
  </si>
  <si>
    <t xml:space="preserve">JAIRO ALBERTO GONZALEZ PRIETO </t>
  </si>
  <si>
    <t>IE SEDE B PUEBLO VIEJO</t>
  </si>
  <si>
    <t>HERMES TELLEZ CORTES</t>
  </si>
  <si>
    <t>LA CITEÑA</t>
  </si>
  <si>
    <t>GERMAN JUMENEZ</t>
  </si>
  <si>
    <t>EL MERENDERO</t>
  </si>
  <si>
    <t>LUIS CAMACHO</t>
  </si>
  <si>
    <t>HELADOS CASEROS</t>
  </si>
  <si>
    <t>CALLE4 -CRA 3 NUMERAL 53</t>
  </si>
  <si>
    <t>SUSY KENDALL PIRATEQUE</t>
  </si>
  <si>
    <t>CARNES FINAS LA MEJOR</t>
  </si>
  <si>
    <t xml:space="preserve">CRA 7 No 7- 101 CITE </t>
  </si>
  <si>
    <t>CESAR DIAZ</t>
  </si>
  <si>
    <t>TIENDA LAS TRES S CITE</t>
  </si>
  <si>
    <t>ILISABETH RODRIGUEZ</t>
  </si>
  <si>
    <t>TIENDA ANDY  ELI</t>
  </si>
  <si>
    <t>CRA 3 No 4-03</t>
  </si>
  <si>
    <t>LUZ ANGELA CALA</t>
  </si>
  <si>
    <t>TIENDA LA MONA ¨CITE¨</t>
  </si>
  <si>
    <t>CONSUELO  BUENO DELGADO</t>
  </si>
  <si>
    <t>TIENDA LOS HERMANOS MARQUEZ</t>
  </si>
  <si>
    <t>CARLOS MANUEL MARQUEZ</t>
  </si>
  <si>
    <t>BOCADILLOS ANDRES</t>
  </si>
  <si>
    <t>MARY JOE GUTIERREZ</t>
  </si>
  <si>
    <t>FARMAVIA Y SALUD</t>
  </si>
  <si>
    <t>CITE SECTOR PALESTINA</t>
  </si>
  <si>
    <t>ANA JULIA PORRAS</t>
  </si>
  <si>
    <t>HOTEL ANDRES</t>
  </si>
  <si>
    <t>KIL. 1 VIA A BGA</t>
  </si>
  <si>
    <t>MAYRA FERNANDAA  SUAREZ</t>
  </si>
  <si>
    <t>COFFE BURGUER</t>
  </si>
  <si>
    <t>CARRERA 9 # 14-70</t>
  </si>
  <si>
    <t>MARISOL PARDO</t>
  </si>
  <si>
    <t>CARRERA 9 # 14-70 2do PISO</t>
  </si>
  <si>
    <t>CARRERA 7 # 10-19</t>
  </si>
  <si>
    <t>FRITANGA DONDE FAUSTO</t>
  </si>
  <si>
    <t>CALLE 11 # 7-06</t>
  </si>
  <si>
    <t>FAUSTO MARTINEZ ZUÑIGA</t>
  </si>
  <si>
    <t>ASADERO Y RESTAURANTE EL SAZON Y BRASAS DE RICO POLLO</t>
  </si>
  <si>
    <t>CARRERA 8 # 10-35</t>
  </si>
  <si>
    <t>HILDA GONZALES CASTAÑEDA</t>
  </si>
  <si>
    <t>CAFETERIA ELSITA</t>
  </si>
  <si>
    <t>CARRERA 10 # 11-21</t>
  </si>
  <si>
    <t>ELSA BENITEZ DIAZ</t>
  </si>
  <si>
    <t>PUERTA DE ORO CAFÉ</t>
  </si>
  <si>
    <t>CARRERA 10 # 10-08</t>
  </si>
  <si>
    <t>SANTIAGO ROBAYO CALDAS</t>
  </si>
  <si>
    <t>CARRERA 10 # 14-02</t>
  </si>
  <si>
    <t>AUTO SERVICIO EL ÉXITO</t>
  </si>
  <si>
    <t>CARRERA 10 # 5C-111</t>
  </si>
  <si>
    <t>ESTEBAN CASTILLO LONDOÑO</t>
  </si>
  <si>
    <t>BOCADILLOS EL KIOSKO</t>
  </si>
  <si>
    <t>CARRERA 10 # 5C-149</t>
  </si>
  <si>
    <t>JORGE AGUDELO TAMAYO</t>
  </si>
  <si>
    <t>CARRERA 10 # 4-65</t>
  </si>
  <si>
    <t>SANDRA MILENA PEÑA RIAÑO</t>
  </si>
  <si>
    <t>BOCADILLOS PIPE</t>
  </si>
  <si>
    <t>CARRERA 10 # 5C- 119</t>
  </si>
  <si>
    <t>MARIA CECILIA PEREZ</t>
  </si>
  <si>
    <t>BOCADILLOS DONDE PINOCHO</t>
  </si>
  <si>
    <t>CARRERA 10 # 5C-117 LOCAL 2</t>
  </si>
  <si>
    <t>JHON ANDERSON FIGUEROA LIZARAZO</t>
  </si>
  <si>
    <t>HOTEL MANANTIAL F.S.</t>
  </si>
  <si>
    <t>CARRERA 10# 5C-121</t>
  </si>
  <si>
    <t>FREDDY ALEXANDER SOSA</t>
  </si>
  <si>
    <t>LA GRAN ESTACION CAFÉ BAR</t>
  </si>
  <si>
    <t>CARRERA 10 # 10-22</t>
  </si>
  <si>
    <t>ANDRES CAMILO PINEDA</t>
  </si>
  <si>
    <t xml:space="preserve">EL GIGANTE DEL SABOR SANTANDERANO </t>
  </si>
  <si>
    <t>CALLE 9 No. 7-27</t>
  </si>
  <si>
    <t>MARIA  ADELAIDA CHIVATA</t>
  </si>
  <si>
    <t>RESTAURANTE RANCHO PAISA DONDE CHUCHO</t>
  </si>
  <si>
    <t>SECTOR LA Y VIA BUCARAMANGA</t>
  </si>
  <si>
    <t>JESUS EDUARDO COY</t>
  </si>
  <si>
    <t>NELCY MARIIN VILLA ( LA RECETA DE LA ABUELA AREPAS MIMI)</t>
  </si>
  <si>
    <t>CALLE 11 No. 8-45</t>
  </si>
  <si>
    <t>NELCY  MARIA VILLA</t>
  </si>
  <si>
    <t xml:space="preserve"> MERCAEXPRESS AUTOSERVICIO</t>
  </si>
  <si>
    <t>CLL 11 No 8-11</t>
  </si>
  <si>
    <t>AUTOSERVICIO MERCA EXPRESS 10</t>
  </si>
  <si>
    <t>CR 9 No. 7-42</t>
  </si>
  <si>
    <t>ELISEO ALVAREZ MOSQUERA ( LA GRAN FERIA DEL MERCADO 6)</t>
  </si>
  <si>
    <t>CALLE 10 No. 7-42</t>
  </si>
  <si>
    <t>ELISEO ALVARADO MOSQUERA</t>
  </si>
  <si>
    <t>TIENDA DONDE LEO I.M.</t>
  </si>
  <si>
    <t>CALLE 9 # 6-19</t>
  </si>
  <si>
    <t>EDWARD LEONEL FORERO</t>
  </si>
  <si>
    <t>EL RINCON DE MABEL</t>
  </si>
  <si>
    <t>CALLE 9  No. 6-25</t>
  </si>
  <si>
    <t>MABIR EUGENIA VELAZCO</t>
  </si>
  <si>
    <t>CAFÉ BAR JLA</t>
  </si>
  <si>
    <t>CALLE 8 No. 6-41</t>
  </si>
  <si>
    <t>ANGELA MARCELA CARDONA</t>
  </si>
  <si>
    <t>LICO GRANIZADOS EL PUNTO</t>
  </si>
  <si>
    <t>CALLE 14 No. 8A-37</t>
  </si>
  <si>
    <t>ETEFANY JINED NARANJO  GOMEZ</t>
  </si>
  <si>
    <t>DONDE MILE Y SALO</t>
  </si>
  <si>
    <t>CALLE 8 No. 6-83</t>
  </si>
  <si>
    <t>ANA MILENA HERNANDEZ</t>
  </si>
  <si>
    <t>CORPORACION EDUCATIVA COLOMBIA CECOL</t>
  </si>
  <si>
    <t>CALLE 7 No. 8-15</t>
  </si>
  <si>
    <t>GONZALO ALBERTO DIAZ RUIZ</t>
  </si>
  <si>
    <t>CENTRO DE RECONOCIMIENTO DE CONDUCTORES LA UNION BARBOSA SAS</t>
  </si>
  <si>
    <t>CALLE 7 No. 8-09 PISO 2</t>
  </si>
  <si>
    <t>MARLY NOHEMY FANDIÑO VELASCO</t>
  </si>
  <si>
    <t>KAREN LORENA PINEDA CASTAÑEDA</t>
  </si>
  <si>
    <t>CRA 9 No. 11-14 LOCAL 103</t>
  </si>
  <si>
    <t>JAIRO ANDRES PEÑA GONZALEZ</t>
  </si>
  <si>
    <t>CRA 9 No. 15A- IMPAR 07</t>
  </si>
  <si>
    <t>LAURA LILIANA CASTAÑEDA RINCON</t>
  </si>
  <si>
    <t>AGROVETERINARIA TU AGRO</t>
  </si>
  <si>
    <t>CALLE 8 No. 6-50</t>
  </si>
  <si>
    <t>TATIANA MATILDE USECHE</t>
  </si>
  <si>
    <t>COOPRODECOL</t>
  </si>
  <si>
    <t>CRA 9 No. 11A-15 LOCAL 1</t>
  </si>
  <si>
    <t>RAFAEL ALBERTO MOLANO PIRACOCO</t>
  </si>
  <si>
    <t>RICKY BROSTER LANOVENA</t>
  </si>
  <si>
    <t>CRA 9 #13A-09 BARRIO CENTRO</t>
  </si>
  <si>
    <t>LUIS FRANCISCO VELAZCO BARBOSA</t>
  </si>
  <si>
    <t>PANADERIA Y PASTELERIA MACROPAN</t>
  </si>
  <si>
    <t>CRA 9# 14-57 BARRIO  EL TRAPICHE</t>
  </si>
  <si>
    <t>ADILE LEON RUIZ</t>
  </si>
  <si>
    <t>1,2-1,3-1,4-3,1-3,2-3,3-4,3-5,1-5,3-5,5-5,6-</t>
  </si>
  <si>
    <t>HOGAR DE BIENESTAR MI BARQUITO BSA</t>
  </si>
  <si>
    <t>CRA 8 #13-3 BARRIO ELTRAPICHE</t>
  </si>
  <si>
    <t>ALBA LILIANA GUTIERREZ CORREDOR</t>
  </si>
  <si>
    <t>1,3-2,2-4,1-4,3-4,4-5,1-5,3-</t>
  </si>
  <si>
    <t>DISTRIBUIDORA DE CARNES EL NOVILLO LCL</t>
  </si>
  <si>
    <t>CRA 9# 14-37 BARRIO  EL TRAPICHE</t>
  </si>
  <si>
    <t>LEONCIO CARO LOPEZ</t>
  </si>
  <si>
    <t>DONDE MECHIS Y QUE</t>
  </si>
  <si>
    <t>CALLE 14A # 81-37BARRIO ELTRAPICHE</t>
  </si>
  <si>
    <t>MERCEDES RODRIGUEZ DE MORALES</t>
  </si>
  <si>
    <t>AUTOSERVICIO JY H</t>
  </si>
  <si>
    <t>CALLE 14A # 8A-40 BARRIO ELTRAPICHE</t>
  </si>
  <si>
    <t>JOSE HORACIO ARIZA RUIZ</t>
  </si>
  <si>
    <t>FRUTERIA MIKE MOUSE ICE CREAM</t>
  </si>
  <si>
    <t>CRA 9 # 13-160  BARRIO EL TRAPICHE</t>
  </si>
  <si>
    <t>JOHANA CHAVARRO GALEANO</t>
  </si>
  <si>
    <t>FRUTTY MARKER</t>
  </si>
  <si>
    <t>CALLE 14 # 9-20 BARRIO EL TRAPICHE</t>
  </si>
  <si>
    <t>LAURA PALACIOS GARNICA</t>
  </si>
  <si>
    <t>MR MICHEVIS</t>
  </si>
  <si>
    <t>CALLE 14# 9-38 EL TRAPICHE</t>
  </si>
  <si>
    <t>KAREN DAYANA RIVERA</t>
  </si>
  <si>
    <t>RESTAURANTE GASTRO BAR LA LLORONA</t>
  </si>
  <si>
    <t>CALLE 9 # 2-36</t>
  </si>
  <si>
    <t>OSCAR AGUILAR -ALEXANDRA VALDIVIESO</t>
  </si>
  <si>
    <t>1,1-  1,3-  1,4-  3,1-  3,2-  3,3-  3,4-  4,1-  4,4-  5,1-  5,6</t>
  </si>
  <si>
    <t>PIQUETEADERO EL FEISAR</t>
  </si>
  <si>
    <t>MARLEN MORALES PARDO</t>
  </si>
  <si>
    <t>1,1-  1,3-  1,4-  3,1-  3,2-  3,3-  3,4- 4,3-  5,1-  5,3-  5,5-  5,6</t>
  </si>
  <si>
    <t>CONSORCIO 82 M SANTANDER</t>
  </si>
  <si>
    <t>1,3-  1,4-  3,2-  3,4-  4,3-  5,1-  5,5-  5,6</t>
  </si>
  <si>
    <t>1,1-  1,3-  2,1-  2,2-  3,1-  3,2-  3,4-  4,3-  4,4-  5,1-  5,2-  5,3-  5,5-  5,6</t>
  </si>
  <si>
    <t>VEREDA LA RESINA</t>
  </si>
  <si>
    <t>1,1-  1,2-  1,4-  2,1-  3,2-  3,4-  4,1-  5,1-  5,6</t>
  </si>
  <si>
    <t>FUNDACION PRODESARROLLO COMUNITARIO GL SEDE FLOREZ</t>
  </si>
  <si>
    <t>CASERIO  FLOREZ</t>
  </si>
  <si>
    <t>PAULA JULIANA DIAZ JEREZ</t>
  </si>
  <si>
    <t>1,1-  1,2-  1,3-  1,4-  2,1-  3,4-  4,1-  4,2-  4,5-  5,1-  5,6</t>
  </si>
  <si>
    <t>FUNDACION PRODESARROLLO COMUNITARIO GL SEDE LA BALSA</t>
  </si>
  <si>
    <t>1,2-  1,3-  3,4-  4,1-  4,2-  4,5-  5,1-  5,5-  5,6</t>
  </si>
  <si>
    <t>FUNDACION PRODESARROLLO COMUNITARIO GL SEDE BERBEO</t>
  </si>
  <si>
    <t>1,1-  1,2-  1,3-  1,4-  2,1-  3,4-  4,1-  4,2-  4,5-  5,1-  5,3-  5,5-  5,6</t>
  </si>
  <si>
    <t>FUNDACION PRODESARROLLO COMUNITARIO GL SEDE LA HERMOSURA</t>
  </si>
  <si>
    <t>1,1-  2,1-  3,4-  4,1-  4,2-  5,1-  5,3-  5,5-  5,6</t>
  </si>
  <si>
    <t>BELEN  CASA DE PAN BOLIVAR</t>
  </si>
  <si>
    <t>CRA 3 N 8- 10</t>
  </si>
  <si>
    <t>LAURA YICETH FRANCO GONZALEZ</t>
  </si>
  <si>
    <t>1,2-  1,3-  1,4-  2,1-  2,2-  3,3-  3,4-  4,1-  4,4-  5,1-  5,2-  5,3-  5,5-  5,6</t>
  </si>
  <si>
    <t>COMIDAS RAPIDAS MILAN</t>
  </si>
  <si>
    <t>YANETH GUIZA AGUILAR</t>
  </si>
  <si>
    <t>1,1-  1,2-  1,3-  1,4-  2,1-  3,1-  3,2-  3,3-  3,4-  4,1-  4,4-  5,1-  5,5-  5,6</t>
  </si>
  <si>
    <t>CONSORCIO 82- M SANTANDER</t>
  </si>
  <si>
    <t>1,4-  4,1-  5,1-  5,2-  5,6</t>
  </si>
  <si>
    <t>COLEGIO AGROPECUARIO SAN ANTONIO DE PADUA SEDE  LA RESINA</t>
  </si>
  <si>
    <t xml:space="preserve">1,1-  1,3-  1,4-  1,8-  1,9-  2,1-  2,2-  3,1,5-  3,3,1-  3,4,1-  4,1-  4,2-  4,4-  </t>
  </si>
  <si>
    <t>OPTICA DRA KATHERINE DUARTE</t>
  </si>
  <si>
    <t>CRA 3  # 7-51</t>
  </si>
  <si>
    <t>DIANA KATHERINE DUARTE BARRERA</t>
  </si>
  <si>
    <t>1,1-  1,2-  2,1-  2,2-  2,3- 3,3-  3,4-  4,1-  4,2-  5,2-  6-1-   6,2-  7,1</t>
  </si>
  <si>
    <t>LIGIA QUIROGA DE SEDANO</t>
  </si>
  <si>
    <t>1,4-  1,5-   1,7-  1,8-  2,1-  2,2-  2,3-  3,1,1-  3,1,3-  3,1,4-  3,1,5-  3,2,1-  3,2,2-  3,3,1-  3,3,2-  3,3,4-  3,4,1-  4,1-  4,3- 4,4-  4,7-  4,8-  4,9-  4,11-  4,12</t>
  </si>
  <si>
    <t>CRA 3 # 7-51</t>
  </si>
  <si>
    <t xml:space="preserve">2,2-  3,1,4-  3,3,1-  3,3,2-  3,3,3-  3,4,1- 4,1-  4,4-  4,6-  </t>
  </si>
  <si>
    <t>MULTISOLUCIONES A&amp; J</t>
  </si>
  <si>
    <t>ELEAZAR AGUILAR VELASCO</t>
  </si>
  <si>
    <t>2,1-  2,2-  2,3-  3,1,1-  3,1,3-  3,1,4-  3,3,1-  3,3,3-  3,4,1-  4,1-  4,3-  4,4-  4,6-  4,7</t>
  </si>
  <si>
    <t>BLESSING STORE</t>
  </si>
  <si>
    <t>EYLER MORALES CORTES</t>
  </si>
  <si>
    <t>1,2-  1,5-  2,1-  2,2-  3,1,4-  3,1,5-  3,3,1-  3,3,3-  3,4,1-  4,1-  4,3-  4,8- 4,7</t>
  </si>
  <si>
    <t>DEPOSITO DE MATERIALES HERNANDEZ</t>
  </si>
  <si>
    <t>CRA 3 # 9-08</t>
  </si>
  <si>
    <t>CLEOFELINA ROMERO DE HERNANDEZ</t>
  </si>
  <si>
    <t xml:space="preserve">1,5-  2,2-  3,4,1-  4,1-  4,3-  4,6-  </t>
  </si>
  <si>
    <t>CRA 3 # 8-37</t>
  </si>
  <si>
    <t xml:space="preserve">1,2-  2,1-  2,2-  2,3-  3,1,4-  3,3,1-  3,3,2-  3,4,1-  4,1-  4,3-  4,4-  4,6-  4,7-  </t>
  </si>
  <si>
    <t>1,1-  1,2-  1,3-  1,4-  1,5- 1,7-  3,1,4-  3,3,1-  3,3,3-  3,4,1-  4,1-  4,3-  4,4-  4,6-  4,7</t>
  </si>
  <si>
    <t>1,1-  1,11-  2,4-  3,1,3-  3,1,4-  3,1,5- 3,3,1-  3,4,1-  4,1</t>
  </si>
  <si>
    <t>CENTRO POBLADO FLOREZ</t>
  </si>
  <si>
    <t>1,1-  1,2-  1,3-  1,5-  1,6-  1,7-  1,10-  1,12-  1,13-  2,2-  2,4-  2,5-  3,1,3-  3,1,5-  3,3,1-  3,4,1-  4,1-  4,3-  4,6</t>
  </si>
  <si>
    <t>1,1-  1,11-  2,4-  3,1,4-  3,1,5-  3,3,1-  3,4,1-  4,1</t>
  </si>
  <si>
    <t>1,6-  2,4-  3,1,5-  3,3,1-  3,4,1-  3,4,2-  4,1-  4,3</t>
  </si>
  <si>
    <t>1,1-  1,2-  1,3- 1,4-  1,5- 1,9-   1,10- 1,11-  1,12-  1,13- 2,1-2,3-   2,4-  2,5-  3,1,4-  3,1,5-  3,3,1- 3,3,2-  3,3,3-   3,4,1-  4,1-  4,2-  4,3-   4,6</t>
  </si>
  <si>
    <t>PROVISERVICIOS SA ESP</t>
  </si>
  <si>
    <t>CRA 3 7-07</t>
  </si>
  <si>
    <t>JHON ALEXANDER NIÑO</t>
  </si>
  <si>
    <t xml:space="preserve">1,2-  3,1,4-  3,3,1-  3,4,1-  4,3- </t>
  </si>
  <si>
    <t>CHIPATROPOLIS COFFEE</t>
  </si>
  <si>
    <t>CALLE 3 N 6 - 09</t>
  </si>
  <si>
    <t>MAYER JULIANA OLAVE CHAVARRO</t>
  </si>
  <si>
    <t>TIENDA CHIPATA VIEJO</t>
  </si>
  <si>
    <t>NUBIA ESPERANZA DIAZ</t>
  </si>
  <si>
    <t>REINALDO CEPEDA</t>
  </si>
  <si>
    <t>JOSE DEL CARMEN GAMBOA</t>
  </si>
  <si>
    <t xml:space="preserve">TIENDA EL GRAN SURTIDO </t>
  </si>
  <si>
    <t>JHONATAN HERNANDEZ CASTILLO</t>
  </si>
  <si>
    <t>BAR TIENDA NUEVA</t>
  </si>
  <si>
    <t xml:space="preserve">CARRERA 3 # 3 </t>
  </si>
  <si>
    <t>JORGE ENRIQUE ARIZA</t>
  </si>
  <si>
    <t>BILLARES LA CALLE</t>
  </si>
  <si>
    <t>CALLE 3 N 3 N 5 - 27</t>
  </si>
  <si>
    <t>JHON CARLOS ARIZA</t>
  </si>
  <si>
    <t>CANCHA DE TEJO EL PARAISO CHIPATEÑO</t>
  </si>
  <si>
    <t>DIOSELINA GONZALEZ ORTIZ</t>
  </si>
  <si>
    <t>CAMPO DE TEJO ACAPULCO</t>
  </si>
  <si>
    <t>MANUEL DE JESUS DIAZ MOGOLLON</t>
  </si>
  <si>
    <t>VARIEDADES FLORECITA ROKERA</t>
  </si>
  <si>
    <t>FLOR DE MARIA HERNANDES MORALES</t>
  </si>
  <si>
    <t>Acata General</t>
  </si>
  <si>
    <t>MAXI LIMPIEZA</t>
  </si>
  <si>
    <t>CALLE 3 N 3-92</t>
  </si>
  <si>
    <t xml:space="preserve">GILMA CONSUELO CHAVARRO </t>
  </si>
  <si>
    <t>Café bar antojitos Cris</t>
  </si>
  <si>
    <t>CARRERA 6 #1-25</t>
  </si>
  <si>
    <t>MAGDA HENAO SANCHEZ</t>
  </si>
  <si>
    <t>UNIDAD ADMINISTRADORA DE SERVICIOS PÚBLICOS DOMICILIARIOS DE ACUEDUCTO Y ALCANTARILLADO</t>
  </si>
  <si>
    <t>ALCALDÍA MUNICIPAL DE CHIPATÁ</t>
  </si>
  <si>
    <t xml:space="preserve">YENNY PATRICIA MORA FRANCO </t>
  </si>
  <si>
    <t>CEMENTERIO LOCAL DE CHIPATÁ</t>
  </si>
  <si>
    <t xml:space="preserve">400 METROS SALIDA A LA VEREDA EL HATILLO </t>
  </si>
  <si>
    <t>PB. JHON PEDRO BAQUERO</t>
  </si>
  <si>
    <t>ACTA DE INSPECCIÓN, VIGILANCIA Y CONTROL SANITARIO CEMENTERIOS</t>
  </si>
  <si>
    <t xml:space="preserve">ESE HOSPITAL DIVINO NIÑO - CHIPATA </t>
  </si>
  <si>
    <t>CALLE 3 N 6-20</t>
  </si>
  <si>
    <t>YEILLY ZULAY PINZÓN TOVAR</t>
  </si>
  <si>
    <t>SIN CONCEPTO</t>
  </si>
  <si>
    <t xml:space="preserve">ACTA DE VISITA - DILIGENCIA DE  INSPECCIÓN, VIGILANCIA Y CONTROL </t>
  </si>
  <si>
    <t>EL HOSPITAL SE ENCUENTRA EN PROCESO DE REMODELACIÓN Y ATIENDE TRANSITORIAMENTE EN UNA SEDE IMPROVISADA</t>
  </si>
  <si>
    <t>DELICIAS FLORIANENSES</t>
  </si>
  <si>
    <t>LOCAL PROPIEDAD DE LA ADMINISTRACION MUNICIPAL PERO ADMINISTRADO POR UN TERCERO DE MANERA PERIODICA</t>
  </si>
  <si>
    <t>SUPERAGRO LA HORMIGUITA S.A.S</t>
  </si>
  <si>
    <t>CARRERA 3 N° 2 - 33</t>
  </si>
  <si>
    <t>GERMAN RODRIGO SANABRIA FINO</t>
  </si>
  <si>
    <t>CAMBIO DE RAZON SOCIAL EN CAMARA Y COMERCIO PERO MANTIENE LAS MISMAS CONDICIONES LOCATIVAS, UBICACION, PROPIETARIOS Y VENDEDORES</t>
  </si>
  <si>
    <t>JORGE LUIS GARCIA HERRERA</t>
  </si>
  <si>
    <t>PARQUE CENTRAL</t>
  </si>
  <si>
    <t>CAMBIO DE UBICACION AL PARQUE CENTRAL PERO SE MANTIENE MISMO VENDEDOR Y CONDICONES DEL PUESTO MOVIL</t>
  </si>
  <si>
    <t>CAFETERIA Y CIGARRERIA EL CHISPAZO</t>
  </si>
  <si>
    <t>CARRERA 3  N° 3 - 03</t>
  </si>
  <si>
    <t>JOSÉ ALDEMAR NIÑO SUATERNA</t>
  </si>
  <si>
    <t>Enfoque de riesgo preparacion de alimentos de alimentos</t>
  </si>
  <si>
    <t>SURTITODO PLAZA NUEVA</t>
  </si>
  <si>
    <t>CALLE 5 N° 1C - 94</t>
  </si>
  <si>
    <t>CARLOS ALBERTO DIAZ MELO</t>
  </si>
  <si>
    <t>TIENDA TISQUIZOQUE FLORIAN</t>
  </si>
  <si>
    <t>CRARRERA 3C N° 5 - 10</t>
  </si>
  <si>
    <t>SOILA MARIA CASTAÑEDA QUINTERO</t>
  </si>
  <si>
    <t>SAN MARCOS</t>
  </si>
  <si>
    <t>CALLE 3 N° 3 - 108</t>
  </si>
  <si>
    <t>NOEL SAZA</t>
  </si>
  <si>
    <t>SUPERMERCADO SURTIHOGAR</t>
  </si>
  <si>
    <t>CARRERA 2 N° 3 - 39</t>
  </si>
  <si>
    <t>SEGUNDO EUCLIDES NIÑO QUINTANA</t>
  </si>
  <si>
    <t>ALMACEN VARIEDADES PAOLA</t>
  </si>
  <si>
    <t>CALLE 3 N° 3 - 33</t>
  </si>
  <si>
    <t>LUPE MARIA PARRA SAENZ</t>
  </si>
  <si>
    <t>SUPERMERCADO MERCACOMB</t>
  </si>
  <si>
    <t>CALLE 4 N° 1B - 163</t>
  </si>
  <si>
    <t>BILLARES SANTIAGO</t>
  </si>
  <si>
    <t>CALLE 4 N° 10 - 14</t>
  </si>
  <si>
    <t>DAVID ELISEO VELASCO PARRA</t>
  </si>
  <si>
    <t>BILLARES MESA DE ORO</t>
  </si>
  <si>
    <t>YUDY ALEXANDRA RODRIGUEZ GONZALEZ</t>
  </si>
  <si>
    <t>BILLARES Y BARBERIA EL PELIGRO</t>
  </si>
  <si>
    <t>CARRERA 3 N° 4 - 20</t>
  </si>
  <si>
    <t>URIEL ESTIVEN VARGAS PEÑA</t>
  </si>
  <si>
    <t>FANDER MAECHA</t>
  </si>
  <si>
    <t>PLAZOLETA PARQUE CENTRAL</t>
  </si>
  <si>
    <t>Enfoque de riesgo venta de alimentos y bebidas en via publica</t>
  </si>
  <si>
    <t>TIENDA LA BAHIA</t>
  </si>
  <si>
    <t xml:space="preserve">CALLE 7 No 2A-04 SECTOR LA VIRGEN </t>
  </si>
  <si>
    <t>ELISABETH ZABALA</t>
  </si>
  <si>
    <t>TIENDA EL CALICHAL</t>
  </si>
  <si>
    <t xml:space="preserve"> TEINDA EL CALICHAL</t>
  </si>
  <si>
    <t>ELBA ACUÑA</t>
  </si>
  <si>
    <t>LA TERMINAL DE LA VIDA</t>
  </si>
  <si>
    <t>CALLE 3 No 2-04</t>
  </si>
  <si>
    <t>MERCEDES BELTRAN</t>
  </si>
  <si>
    <t>INSTITUCION EDUCATIVA SANTO DOMINGO SAVIO (PABLO VI)</t>
  </si>
  <si>
    <t xml:space="preserve">CRA 5 No CON CALLE 5 ESQUINA </t>
  </si>
  <si>
    <t xml:space="preserve">ADRIANA ACUÑA ZARATE </t>
  </si>
  <si>
    <t xml:space="preserve">INSTITUCION EDUCATIVA SANTO DOMINGO SAVIO SEDE GABRIELA MISTRAL </t>
  </si>
  <si>
    <t>CALLE 3 No 5 ESQUINA</t>
  </si>
  <si>
    <t>SALA DE BELLEZA JAZ</t>
  </si>
  <si>
    <t>SECTOR LA VIRGEN</t>
  </si>
  <si>
    <t>JAZMIN PARRA</t>
  </si>
  <si>
    <t xml:space="preserve"> THE BARBER SHOP WEY GUEPSA</t>
  </si>
  <si>
    <t>CALLE 3 No 5-21</t>
  </si>
  <si>
    <t>BEICY AYALA</t>
  </si>
  <si>
    <t>CRA 4 No 3-58</t>
  </si>
  <si>
    <t>BELCY AYALA</t>
  </si>
  <si>
    <t>GILBARBER</t>
  </si>
  <si>
    <t>CRA 5 No 4-47</t>
  </si>
  <si>
    <t>BRAYAN GIL</t>
  </si>
  <si>
    <t>P. DROGUERIA SA GUEPSA</t>
  </si>
  <si>
    <t>CALLE 4 No 4-86</t>
  </si>
  <si>
    <t>YEINI ANDREA SANCHEZ A.</t>
  </si>
  <si>
    <t xml:space="preserve"> P. DROGUERIA SA GUEPSA</t>
  </si>
  <si>
    <t>ARGUELLO</t>
  </si>
  <si>
    <t>CALLE5 No 5-23</t>
  </si>
  <si>
    <t>JUAN DAVID ARGUELLO</t>
  </si>
  <si>
    <t>PANADERIA PASTELERIA TORTIPAN JL</t>
  </si>
  <si>
    <t>CARRERA 6 Nº 5 - 25</t>
  </si>
  <si>
    <t>CAMILO TELLEZ DIAZ</t>
  </si>
  <si>
    <t>HCB AGRUPADO LOS OSITOS</t>
  </si>
  <si>
    <t>CRA 5 #6-57</t>
  </si>
  <si>
    <t>ACTA DE INSPECCIÓN SANITARIA CON ENFOQUE DE RIESGO PARA ESTABLECIMIENTOS DE PREPARACIÓN DE ALIMENTOS</t>
  </si>
  <si>
    <t>HOSPEDAJE Y CAFETERIA EL AMIGO</t>
  </si>
  <si>
    <t>CRA 4 #6-41</t>
  </si>
  <si>
    <t>ESCAMILLA RODRIGUEZ GLORIA</t>
  </si>
  <si>
    <t>CAFETERIA Y HELADERIA DUCKSY</t>
  </si>
  <si>
    <t>SUATERNA MATEUS SONIA</t>
  </si>
  <si>
    <t>ACTA DE INSPECCIÓN SANITARIA CON ENFOQUE DE RIESGO PARA EXPENDIOS DE ALIMENTOS Y BEBIDAS</t>
  </si>
  <si>
    <t>MINI MERCADO GABY</t>
  </si>
  <si>
    <t>MIRABAL CLAVIJO KARLA</t>
  </si>
  <si>
    <t>SUPERMERCADO FELIPE</t>
  </si>
  <si>
    <t>CRA 4 #6-58</t>
  </si>
  <si>
    <t>FORERO MEDINA ENDY NAYIBE</t>
  </si>
  <si>
    <t>FRUTAS Y VERDURAS LA PAMPLONESA</t>
  </si>
  <si>
    <t>CRA 4 #3-50</t>
  </si>
  <si>
    <t>RAMON PARADA ADRIANA</t>
  </si>
  <si>
    <t>MERCA FRUVER SION MG</t>
  </si>
  <si>
    <t>CRA 4 #6-25</t>
  </si>
  <si>
    <t>ARANDA GLORIA</t>
  </si>
  <si>
    <t>CRA 3 #6-19</t>
  </si>
  <si>
    <t>ACTA DE INSPECCIÓN, VIGILANCIA Y CONTROL SANITARIA A ESTABLECIMIENTOS DE HOGARES COMUNITARIOS</t>
  </si>
  <si>
    <t>COLEGIO INTEGRADO DON BOSCO SEDE P</t>
  </si>
  <si>
    <t>VEREDA SINAGOGA ALTA</t>
  </si>
  <si>
    <t>ACTA DE INSPECCIÓN, VIGILANCIA Y CONTROL SANITARIA A ESTABLECIMIENTOS EDUCATIVOS</t>
  </si>
  <si>
    <t>BILLARES EL TAHUR</t>
  </si>
  <si>
    <t>CRA 4 #6-63</t>
  </si>
  <si>
    <t>PINILLA BOGOYA GLADIS</t>
  </si>
  <si>
    <t>CAFÉ CAROLINA</t>
  </si>
  <si>
    <t>CRA 4 #4-42</t>
  </si>
  <si>
    <t>NAVARRO SANTAMARIA MARINA</t>
  </si>
  <si>
    <t>MISCELANEA DON RAULITO</t>
  </si>
  <si>
    <t>ARIZA RUEDA NESLY JULIEHT</t>
  </si>
  <si>
    <t>PANADERÍA METROPAN</t>
  </si>
  <si>
    <t>CRA 4 N 3-62</t>
  </si>
  <si>
    <t>TERESA BAREÑO MATEUS</t>
  </si>
  <si>
    <t>CALLE 4 No 4-38</t>
  </si>
  <si>
    <t>YENSY MYLENA MEDINA AMADO</t>
  </si>
  <si>
    <t>SUPERMERCADO AUTOSERVICIO PACEÑO</t>
  </si>
  <si>
    <t>CARRERA 4 N 4-71</t>
  </si>
  <si>
    <t>MISAEL CAÑAS</t>
  </si>
  <si>
    <t>TIENDA LA PACEÑITA</t>
  </si>
  <si>
    <t>CARRERA 4 N0 4 36</t>
  </si>
  <si>
    <t>LUZ MARINA CHACON</t>
  </si>
  <si>
    <t>TIENDA ANALU</t>
  </si>
  <si>
    <t>CALLE 3 N 4-24</t>
  </si>
  <si>
    <t>ISABEL DUARTE</t>
  </si>
  <si>
    <t>CALLE 4 N 4-61</t>
  </si>
  <si>
    <t>LUZ MARY CRUZ</t>
  </si>
  <si>
    <t>MISCELANEA LOS MELLOS</t>
  </si>
  <si>
    <t>CARRERA 4 # 5-55</t>
  </si>
  <si>
    <t>EMILCE SILVA AYALA</t>
  </si>
  <si>
    <t>VARIEDADES EL DETALLE LAURA SOFIA</t>
  </si>
  <si>
    <t>CALLE 4 No 4-06</t>
  </si>
  <si>
    <t>NAIR SANABRIA FLOREZ</t>
  </si>
  <si>
    <t>VISITA REALIZADA EN ATENCION A SOLICITUD</t>
  </si>
  <si>
    <t>BALNEARIO EL CHIMBRAL</t>
  </si>
  <si>
    <t>FINCA EL CHIMBRAL VEREDA RINCON</t>
  </si>
  <si>
    <t>PEDRO ALONSO CUBIDES VARGAS</t>
  </si>
  <si>
    <t xml:space="preserve">ACTA GENERAL </t>
  </si>
  <si>
    <t>ATENCION A QUEJA</t>
  </si>
  <si>
    <t>HOGAR COMUNITARIO BULLICIOSOS</t>
  </si>
  <si>
    <t>SECTOR PONTON VEREDA BAJO GUAMITO</t>
  </si>
  <si>
    <t>ACTA ESTABLECIMIENTOS HOGARES COMUNITARIOS</t>
  </si>
  <si>
    <t>COLEGIO  AURELIO MARTINEZ MUTIS -  SEDE    ESCUELA RURAL  CULEBRILLA</t>
  </si>
  <si>
    <t>VEREDA CULEBRILLA</t>
  </si>
  <si>
    <t>ESQUINA EL MANANTIAL</t>
  </si>
  <si>
    <t>KR 4 N 3A-50</t>
  </si>
  <si>
    <t>MIGUEL ANTONIO VARGAS GONZALEZ</t>
  </si>
  <si>
    <t>ACTA EXPENDIO DE BEBIDAS ALCOHOLICAS</t>
  </si>
  <si>
    <t>TIENDA BALNEARIO EL CHIMBRAL</t>
  </si>
  <si>
    <t>ACTA EXPENDIO DE ALIMENTOS Y BEBIDAS</t>
  </si>
  <si>
    <t>EL AUTENTICO CHIMBRAL</t>
  </si>
  <si>
    <t>LA MARTINA RESTAURANTE BAR</t>
  </si>
  <si>
    <t>PREDIO VILLA VALENTINA VEREDA BAJO SEMISA</t>
  </si>
  <si>
    <t>LINO MAURICIO MORALES TORRES</t>
  </si>
  <si>
    <t>ACTA PREPARACION DE ALIMENTOS</t>
  </si>
  <si>
    <t>LA MARTINA EXPRESS</t>
  </si>
  <si>
    <t>KAROL CAFÉ Y ONCES</t>
  </si>
  <si>
    <t>CL 6 N 6-08</t>
  </si>
  <si>
    <t>HEIDY CAROLINA VALENZUELA BELTRAN</t>
  </si>
  <si>
    <t>COMEDOR ESCOLAR PROGRAMA PAE - ESCUELA RURAL SEDE PONTON</t>
  </si>
  <si>
    <t>ANTOJITOS</t>
  </si>
  <si>
    <t>KR 5 N 5-65</t>
  </si>
  <si>
    <t>LEILA YOLIMA CONTRERAS</t>
  </si>
  <si>
    <t>LA CUCHARA DORADA</t>
  </si>
  <si>
    <t>KR 6 N 6-72</t>
  </si>
  <si>
    <t>YENNY PAOLA MEDINA ALFONSO</t>
  </si>
  <si>
    <t>PANADERIA COFFE PAN SS</t>
  </si>
  <si>
    <t>CL 5 N 8-02</t>
  </si>
  <si>
    <t>NUBIA PEÑA LOPEZ</t>
  </si>
  <si>
    <t>COMEDOR HOGAR COMUNITARIO BULLICIOSOS</t>
  </si>
  <si>
    <t>ACTA DE ALIMENTOS PARA HOGARES COMUNITARIOS</t>
  </si>
  <si>
    <t>ALMACENAMIENTO TEMPORAL RACION INDUSTRIALIZADA PAE- SEDE ESCUELA RURAL CULEBRILLA</t>
  </si>
  <si>
    <t>VEREDA  CULEBRILLA</t>
  </si>
  <si>
    <t>ACTA ALMACENAMIENTO TEMPORAL ,ENTREGA Y SERVIDO DE ALIMENTOS</t>
  </si>
  <si>
    <t xml:space="preserve">AVICOLA NEVARIS </t>
  </si>
  <si>
    <t>KR 5 # 5 51</t>
  </si>
  <si>
    <t>MARIA NELIDA GONZALEZ</t>
  </si>
  <si>
    <t>ACTA EXPENDIO DE CARNE</t>
  </si>
  <si>
    <t xml:space="preserve">CENTRAL DE CARNES FINAS EL NOVILLO </t>
  </si>
  <si>
    <t>KR 5 # 6 14</t>
  </si>
  <si>
    <t>ALBA NORELIA CASTELLANOS CORTES</t>
  </si>
  <si>
    <t>CENTRO MOVIL ZURIEL J.J</t>
  </si>
  <si>
    <t>KR 5 N 5-01 LC 4</t>
  </si>
  <si>
    <t>JOSE JAVIER RUGELES AMADO</t>
  </si>
  <si>
    <t>STYLUS QXIMEM</t>
  </si>
  <si>
    <t>CALLE 7 7A 16 LOCAL 2</t>
  </si>
  <si>
    <t>XIMENA  MARYOKY MUÑOZ QUIROGA</t>
  </si>
  <si>
    <t>ACTA ESTETICA ORNAMENTAL</t>
  </si>
  <si>
    <t>ORTODONCIA ESPECIALIZADA DENTIMAX S.A.S SEDE PUENTE NACIONAL</t>
  </si>
  <si>
    <t>CL 6 N 5-68 LC 4</t>
  </si>
  <si>
    <t>HILDA BEATRIZ BUITRAGO AVILA</t>
  </si>
  <si>
    <t xml:space="preserve">COLEGIO  AURELIO MARTINEZ MUTIS -  SEDE    ESCUELA RURAL  PONTON </t>
  </si>
  <si>
    <t>PISCINA LA QUINTA PORRA</t>
  </si>
  <si>
    <t>VEREDA PEÑITAS</t>
  </si>
  <si>
    <t>AYLEEN GISSELA QUIROGA ARDILA</t>
  </si>
  <si>
    <t>COSONRCIO SIEMPRE ADELANTE</t>
  </si>
  <si>
    <t>CARNES FINAS DON WILLIAM</t>
  </si>
  <si>
    <t>JOSE ALEICER TIRADO ALMANZAR</t>
  </si>
  <si>
    <t>TIENDA  J Y C</t>
  </si>
  <si>
    <t>CRA 2#6-122  CHAPINERO ALTO</t>
  </si>
  <si>
    <t>EXCELINO ACUÑA ARDILA</t>
  </si>
  <si>
    <t>3,3-4,1-4,2-4,3-4,5-4,6-5,2-</t>
  </si>
  <si>
    <t>TIENDA LA DEYSI</t>
  </si>
  <si>
    <t>CHAPINERO ALTO  CASCO URBANO</t>
  </si>
  <si>
    <t>YENIFER SANABRIA INFANTE</t>
  </si>
  <si>
    <t>1,2-1,3-1,4-3,3-3,4-4,1-4,2-4,3-4,5-4,6-5,2-</t>
  </si>
  <si>
    <t>SUPERMERCADO AA</t>
  </si>
  <si>
    <t>CARRERA 2 N 5-153</t>
  </si>
  <si>
    <t>TATIANA ARIZA</t>
  </si>
  <si>
    <t>1,4-2,1-2,2-3,3-3,4-4,1-4,3-4,5-4,6-5,2-</t>
  </si>
  <si>
    <t>COLEGIOSAN BENITO DE PALERMO SECCION PRIMARIA</t>
  </si>
  <si>
    <t xml:space="preserve">CASCOURBANO </t>
  </si>
  <si>
    <t>1.6,2.1,2.3,3.1.3,3.1.5,3.2.2,3.3.1,3.3.2,3.3.3,3.4.1,4.1,4.2,4.4,4.5,</t>
  </si>
  <si>
    <t>COLEGIO SAN BENITO DE PALERMO</t>
  </si>
  <si>
    <t>MILTON ALBERTO GONZALEZ</t>
  </si>
  <si>
    <t>1.3,1.4,1.5,1.6,2.1,2.3,2.4,2.5,3.1.3,3.1.4,3.1.5,3.2.1,3.3.2,3.4.1,4.1,4.2,4.3,4.5,</t>
  </si>
  <si>
    <t xml:space="preserve">MUEBLES  ESTILO  Y DISEÑOS </t>
  </si>
  <si>
    <t>LA Y SALIDA A LA AGUADA</t>
  </si>
  <si>
    <t>ELKIN  ANCORREDOR</t>
  </si>
  <si>
    <t>1,3-1,4-1,5-2,3-3,1-3,1,3-3,3,1-3,3,2-3,3,3-3,4,1-4,1-4,2-4,3-</t>
  </si>
  <si>
    <t>RESTAURANTE HOGAR DE BIENESTAR MIS ANGELITOS</t>
  </si>
  <si>
    <t>CALLE 4 2-14</t>
  </si>
  <si>
    <t>LAURA MARCELA BARRERA GUERRERO</t>
  </si>
  <si>
    <t>1,2-1,4-2,1-4,1-4,3-4,4-5,1-5,3-5,6-</t>
  </si>
  <si>
    <t>CENTRODE BIENESTAR DEL ADULTO MAYOR MANOS SOLIDARIAS</t>
  </si>
  <si>
    <t>CASCO URBANO  ANTIGUA ESE</t>
  </si>
  <si>
    <t>KAROL LILIANA CAMACHO AMADO</t>
  </si>
  <si>
    <t>1,1-1,2-1,3-1,4-3,3-4,3-4,4-5,1-5,2-5,5-5,6-</t>
  </si>
  <si>
    <t>VARIEDADES MIRAEDEL</t>
  </si>
  <si>
    <t>CALLE 2 #11-31</t>
  </si>
  <si>
    <t>EDELMIRA CARDENAS ROMERO</t>
  </si>
  <si>
    <t>1,2-1,3-1,4-2,2-3,3-3,4-4,1-4,3-4,5-4,6-5,1-5,2-5,3</t>
  </si>
  <si>
    <t xml:space="preserve">TIENDA LA ESQUINA </t>
  </si>
  <si>
    <t>CARRERA 2 N 2-23</t>
  </si>
  <si>
    <t>CARMENZA ARIZA CHAVARRO</t>
  </si>
  <si>
    <t>1,2-1,4-2,2-3,3-3,4-4,1-4,3-4,5-4,6-5,1-5,3-</t>
  </si>
  <si>
    <t xml:space="preserve">VDA EL JUNCO  </t>
  </si>
  <si>
    <t>ERIKA LILIANA ANGULO BARBOSA</t>
  </si>
  <si>
    <t>1,2-1,3-3,1-3,2-3,3-3,4-4,1-4,5-4,6-5,2-</t>
  </si>
  <si>
    <t>SUPERMERCADO OSCARIN</t>
  </si>
  <si>
    <t>CRA 2# 2-21 CASCO URBANO</t>
  </si>
  <si>
    <t>TRINIDAD MALAGON AMADO</t>
  </si>
  <si>
    <t>1,2-1,4-1,5-2,2-3,3-3,4-4,3-4,5-4,6-5,3-</t>
  </si>
  <si>
    <t xml:space="preserve"> HOGAR  TRADICIONAL MIS ANGELITOS</t>
  </si>
  <si>
    <t>CALLE 4# 2-14</t>
  </si>
  <si>
    <t>LAURA MARCELA GUERRERO GUERRERO</t>
  </si>
  <si>
    <t>1,2-1,4-1,7-1,8-1,11-2,1-2,2-3,3,1-3,1,3-3,3,1-3,3,2-3,3,3-3,4,1-3,4,2-4,1-4,2-</t>
  </si>
  <si>
    <t>CENTRO DE BIENESTAR DEL ADULTO MAYOR  MANOS SOLIDARIAS</t>
  </si>
  <si>
    <t>CASCO URBANO ANTIGUA ESE</t>
  </si>
  <si>
    <t>1,2-1,3-1,5-1,8-1,9-1,10-1,11-1,12-2,1-2,3-2,5-3,1,3-3,1,4-3,1,5-3,2,1-3,2,2-3,3,1-3,3,2-3,3,3-3,4,1-3,4,2-4,1-4,2-4,5-4,6</t>
  </si>
  <si>
    <t>ALCALDIA MUNICIPAL DE SAN BENITO</t>
  </si>
  <si>
    <t>PEDRO JOSÉ ARDILA TELLEZ</t>
  </si>
  <si>
    <t>ACUMULA 5 DESFAVORABLES CONSECUTIVOS</t>
  </si>
  <si>
    <t>RESTAURANTE SAN JUAN</t>
  </si>
  <si>
    <t>CENTRO POBLADO SAN JUAN BOSCO</t>
  </si>
  <si>
    <t>RUDY SOLANO MATEUS</t>
  </si>
  <si>
    <t>CONSORCIO 82-M SANTANDER  ESCOLAR PARAMALES</t>
  </si>
  <si>
    <t xml:space="preserve">VEREDA PARAMALES </t>
  </si>
  <si>
    <t>CONSORCIO 82-M SANTANDER  ESCOLAR EL RECREO</t>
  </si>
  <si>
    <t>VEREDA CUEVA DE PAVAS ALTA</t>
  </si>
  <si>
    <t>CONSORCIO 82-M SANTANDER  ESCOLAR CORNETALES</t>
  </si>
  <si>
    <t>VEREDA CORNETALES</t>
  </si>
  <si>
    <t>CONSORCIO 82-M SANTANDER  ESCOLAR SAN ISIDRO</t>
  </si>
  <si>
    <t>CONSORCIO 82-M SANTANDER  ESCOLAR EL DIAMANTE</t>
  </si>
  <si>
    <t>VEREDA SAN ANTONIO DE LA PALMA</t>
  </si>
  <si>
    <t xml:space="preserve">INSTITUCION EDUCATIVA ESCUELA RURAL PARAMALES </t>
  </si>
  <si>
    <t>INSTITUTO EDUCATIVA ESCUELA RURAL EL RECREO</t>
  </si>
  <si>
    <t>INSTITUTO EDUCATIVO ESCUELA RURAL CORNETALES</t>
  </si>
  <si>
    <t>INSTITUTO EDUCATIVA ESCUELA RURAL EL DIAMANTE</t>
  </si>
  <si>
    <t>RESTAURANTE  PAE COLEGIO SERGIO ARIZA</t>
  </si>
  <si>
    <t xml:space="preserve">COLEGIO SERGIO ARIZA </t>
  </si>
  <si>
    <t>DELICIAS GRANJEÑAS</t>
  </si>
  <si>
    <t>CALLE 5#4-52 LA GRANJA</t>
  </si>
  <si>
    <t>SANDRA CAROLINA ARIZA</t>
  </si>
  <si>
    <t>EL CEBU  SUCRE</t>
  </si>
  <si>
    <t>CRA. 5 No. 3-75</t>
  </si>
  <si>
    <t>PABLO ALONSO TELLEZ MARIN</t>
  </si>
  <si>
    <t>FRUTAS Y VERDURAS NEFER</t>
  </si>
  <si>
    <t>CALLE 5 EZQUINA</t>
  </si>
  <si>
    <t>NEFER YESID SANABRIA PEÑA</t>
  </si>
  <si>
    <t>1,2-1,3-1,4-2,1-2,2-3,3-3,4-4,1-4,2-4,3-4,5-4,6-5,1-5,2-</t>
  </si>
  <si>
    <t>CAFÉ BAR D Y S</t>
  </si>
  <si>
    <t>CALLE 6 # 3-53</t>
  </si>
  <si>
    <t>ANGIE DANIELA CAMARGO ARIZA</t>
  </si>
  <si>
    <t>CRA 13A#13-3 EL TRAPICHE BSA</t>
  </si>
  <si>
    <t>1,2-1,3-1,4-2,1-2,2-3,3-3,4-4,3-4,4-5,1-5,5-5,6-</t>
  </si>
  <si>
    <t>CAFETERIA LEIDY</t>
  </si>
  <si>
    <t>CRA. 4 No. 3-27 BELLO ORIZONTE</t>
  </si>
  <si>
    <t>LEIDY YURANY TELLEZ</t>
  </si>
  <si>
    <t>1,2-1,4-2,2-3,3-3,4-4,3-4,4-5,1-5,3-5,5-5,6-</t>
  </si>
  <si>
    <t>LA TERTULIA SUCREÑA</t>
  </si>
  <si>
    <t>CRA 4# 5-15  SUCRE</t>
  </si>
  <si>
    <t>EFRAIN ALONSO ARDILA GUIZA</t>
  </si>
  <si>
    <t>1,2-1,3-1,4-2,2-3,3-3,4-4,1-4,3-5,1-5,2-5,3-5,5-5,6-</t>
  </si>
  <si>
    <t>DONDE LUIYI</t>
  </si>
  <si>
    <t>CR 4A# 5-22</t>
  </si>
  <si>
    <t>LUIS ALBERTO GONZALES FRANCO</t>
  </si>
  <si>
    <t>1,4-1,5-2,2-3,3-4,3-4,5-4,6-5,2-</t>
  </si>
  <si>
    <t>CASA DE MERCADO P.1</t>
  </si>
  <si>
    <t>NEILA SOSA FANDIÑO</t>
  </si>
  <si>
    <t>1,2-1,3-1,4-1,5-2,2-3,1-3,2-3,4-4,2-4,3-4,5-4,6-5,2-5,3-</t>
  </si>
  <si>
    <t>CASA DE MERCADO P.3</t>
  </si>
  <si>
    <t>MARTHA ARDILA  RODRIGUEZ</t>
  </si>
  <si>
    <t>1,2-1,3-1,4-1,5-2,2-3,2-3,3-3,4-4,1-4,2-4,3-4,5-4,6-5,2-5,3-</t>
  </si>
  <si>
    <t>CASA DE MERCADO MI COSECHA</t>
  </si>
  <si>
    <t>CRA 4#5-44</t>
  </si>
  <si>
    <t>JULIAN PARRA</t>
  </si>
  <si>
    <t>1,2-2,2-2,3-2,4-2,5</t>
  </si>
  <si>
    <t>INSTITUCION EDUCATIVA COLEGIO SERGIO ARIZA</t>
  </si>
  <si>
    <t>VIA PEATONAL LOS ESTUDIANTES</t>
  </si>
  <si>
    <t>1,3-1,4-1,5-1,6-2,1-2,3-2,5-3,1,3-3,1,5-3,3,1-3,3,2-3,3,3-3,4,1-4,1-4,2-4,3-4,4-4,5-4,6-</t>
  </si>
  <si>
    <t>HOTEL 24 HORAS</t>
  </si>
  <si>
    <t>CALLE 6 # 3-52</t>
  </si>
  <si>
    <t>EVIDALIO QUIROGA MATEUS</t>
  </si>
  <si>
    <t>1,2-1,3-1,4-1,7-1,8-1,9-2,2-2,3-2,4-2,8-2,9-2,1,2-3,1,3-3,1,5-3,3,1-3,3,2-3,3,3-2,9-2,1,2-3,1,3-3,1,5-3,3,1-3,3,2-3,3,3-3,4,1-4,1-4,2-4,3-4,4-4,5-4,6-</t>
  </si>
  <si>
    <t>ALMACEN DETODITO</t>
  </si>
  <si>
    <t>CALLE 6 # 3-54 CENTRO</t>
  </si>
  <si>
    <t>LILIANA ROMERO ARIZA</t>
  </si>
  <si>
    <t>PANADERIA DON ALEX</t>
  </si>
  <si>
    <t>CALLE PRINCIPAL SABANA GRANDE</t>
  </si>
  <si>
    <t>ARDILA MATEUS ALEXER</t>
  </si>
  <si>
    <t>MAXITIENDAS MORENO</t>
  </si>
  <si>
    <t>MORENO MORENO TIMOLEON</t>
  </si>
  <si>
    <t>TIENDA EL RANCHO DE LA ESQUINA</t>
  </si>
  <si>
    <t>LOPEZ QUITIAN LUZ MARINA</t>
  </si>
  <si>
    <t>AUTOSERVICIO CENTRAL</t>
  </si>
  <si>
    <t>ROJAS PEÑA MOISES</t>
  </si>
  <si>
    <t>EMPRESA MUNICIPAL DE SERVICIOS PÚBLICOS DOMICILIARIOS DE VÉLEZ – EMPREVEL ESP</t>
  </si>
  <si>
    <t>CALLE 9 N 7-01</t>
  </si>
  <si>
    <t>MIGUEL ÁNGEL PEÑA DAZA</t>
  </si>
  <si>
    <t>INSTITUTO NACIONAL DE MEDICINA Y CIENCIAS FORENSES, REGIONAL NORORIENTE -SANTANDER</t>
  </si>
  <si>
    <t>CALLE 8 N 2-30</t>
  </si>
  <si>
    <t>ARIEL EMILIO CORTEZ MARTINEZ</t>
  </si>
  <si>
    <t>ACTA DE VISITA- DILIGENCIA DE INSPCCIÓN, VIGILANCIA Y CONTROL</t>
  </si>
  <si>
    <t xml:space="preserve">ESE HOSPITAL REGIONAL DE VÉLEZ </t>
  </si>
  <si>
    <t>CALLE 11 No. 5-114</t>
  </si>
  <si>
    <t xml:space="preserve">ALEXANDER ARIZA GARCIA </t>
  </si>
  <si>
    <t>CTA DE INSPECCIÓN, VIGILANCIA Y CONTROL SANITARIO ESTABLECIMIENTOS HOSPITALARIOS Y SIMILARES (CLÍNICAS - HOSPITALES)</t>
  </si>
  <si>
    <t>BAR RESTAURANTE LA ENTRADA</t>
  </si>
  <si>
    <t>CALLE 2 CO CARRERA 1</t>
  </si>
  <si>
    <t>MARIA VICTORIA ARDILA GALEANO</t>
  </si>
  <si>
    <t>CONSORCIO 82.M SANTANDER</t>
  </si>
  <si>
    <t>VEREDA LA CAPILLA</t>
  </si>
  <si>
    <t>SERVIPAN VELEZ</t>
  </si>
  <si>
    <t>CALLE 9 N. 2-67</t>
  </si>
  <si>
    <t>JUVENAL ORTIZ</t>
  </si>
  <si>
    <t>RICO PAN VELEZ</t>
  </si>
  <si>
    <t>CARRERA 6 N. 7-24</t>
  </si>
  <si>
    <t>OSCAR ANDRES VANEGAS CAMAYO</t>
  </si>
  <si>
    <t>EL PALACIO DEL BUÑUELO VELEZ</t>
  </si>
  <si>
    <t>CARRERA 6 N. 7-118</t>
  </si>
  <si>
    <t>CRISTIAN DAVID ARIZA MORENO</t>
  </si>
  <si>
    <t>CAFETERIA JUANPILOS</t>
  </si>
  <si>
    <t>CARRERA 6 N. 7-01</t>
  </si>
  <si>
    <t>ORLANDO GALEANO GALEANO</t>
  </si>
  <si>
    <t>DELY BURGUER VELEZ</t>
  </si>
  <si>
    <t>CARRERA 4 N. 8-77 LOCAL 1</t>
  </si>
  <si>
    <t>MARIA CRISTINA DUARTE CASTILLO</t>
  </si>
  <si>
    <t>CARRERA 6 N. 7-22</t>
  </si>
  <si>
    <t>EDAR ALBERTO ALARCON SAAVEDRA</t>
  </si>
  <si>
    <t>ACTA DE INSPECCION SANITARIA CON ENFOQUE DE RIESGO PARA EXPENDIOS DE CARNE Y/O PRODUCTOS CARNICOS COMESTIBLE</t>
  </si>
  <si>
    <t>DONDE LULU LA CHIQUIS</t>
  </si>
  <si>
    <t>CALLE 3 ESQUINA PARQUE PRINICPAL</t>
  </si>
  <si>
    <t>MARILU MURILLO AMADO</t>
  </si>
  <si>
    <t>APOYO AGUADA</t>
  </si>
  <si>
    <t>CAFETERIA NUDIMAR</t>
  </si>
  <si>
    <t>CARRERA 6 N. 9-03</t>
  </si>
  <si>
    <t>DULCELINA BARRERA DIAZ</t>
  </si>
  <si>
    <t>ACTA DE INSPECCION SANITARIA CON ENFOQUE DE RIESGO PARA EXPENDIOS DE ALIMENTOS Y BEBIDAS</t>
  </si>
  <si>
    <t>SALSAMENTARIA Y DISTRIBUIDORA</t>
  </si>
  <si>
    <t>CARRERA 6 N. 7-59</t>
  </si>
  <si>
    <t>VICTOR ALFONSO GALEANO JEREZ</t>
  </si>
  <si>
    <t>DROGUERIA ISA FARMA</t>
  </si>
  <si>
    <t>CALLE 3 N. 2-80</t>
  </si>
  <si>
    <t>JOSE LUIS GERENA CARDENAS</t>
  </si>
  <si>
    <t>DROGAS LA SEXTA</t>
  </si>
  <si>
    <t>DIOMAR BARBOSA BAREÑO</t>
  </si>
  <si>
    <t>ACTA DE INSPECCION, VIGILANCIA Y CONTROL SANITARIO ESTABLECIMIENTOS GENERADORES DE RESIDUOS-PRESTADORES INDEPENDIENTES CIRCULAR 00047 DE 2006</t>
  </si>
  <si>
    <t>DROGUERIA LA SEXTA D.J,</t>
  </si>
  <si>
    <t>CARRERA 6 N. 8A-54</t>
  </si>
  <si>
    <t>JHON BARBOSA BAREÑO</t>
  </si>
  <si>
    <t>DROGUERIA Y PERFUMERIA ROSSY</t>
  </si>
  <si>
    <t>CALLE 10 N. 5A-23</t>
  </si>
  <si>
    <t>ROSALBA SANTAMARIA PARDO</t>
  </si>
  <si>
    <t>DROGUEIRA Y PERFUMERIA ROSSY</t>
  </si>
  <si>
    <t>DROGUEIRA CHELA EN VELEZ</t>
  </si>
  <si>
    <t>CALLE 9 N. 1-40</t>
  </si>
  <si>
    <t>JUAN DIEGO PAEZ DIAZ</t>
  </si>
  <si>
    <t>DROGUERIA CHELA EN VELEZ</t>
  </si>
  <si>
    <t>CALLE 9 N-1-40</t>
  </si>
  <si>
    <t>INSTITUCION EDUCATIVA SEDE E SAN VICENTE</t>
  </si>
  <si>
    <t>CENTRO EDUCATIVO LOS GUAYABOS SEDE G ESCUELA LA CAPILLA</t>
  </si>
  <si>
    <t>ACTA DE INSPECCION,VIGILANCIA Y CONTROL SANITARIO ESTABLECIMIENTOS EDUCATIVOS</t>
  </si>
  <si>
    <t>HOTEL SAN LUIS REAL</t>
  </si>
  <si>
    <t>CALLE 9A N. 5A-30</t>
  </si>
  <si>
    <t>BLANCA ROSA PARDO</t>
  </si>
  <si>
    <t>EL CAMPEON CANCHA DE TEJO Y BILLARES</t>
  </si>
  <si>
    <t>CALLE 2 BARRIO SAN LUIS</t>
  </si>
  <si>
    <t>ALBERTO SANCHEZ ORTIZ</t>
  </si>
  <si>
    <t>JOSE CARMELINO CAICEDO FAJARDO</t>
  </si>
  <si>
    <t>USC 934</t>
  </si>
  <si>
    <t>68077USC934</t>
  </si>
  <si>
    <t>BOCADILLOS</t>
  </si>
  <si>
    <t>DE ESTACAS</t>
  </si>
  <si>
    <t>UTILIZAR INDUMENTARIA COMPLETA DE COOLORES CLAROS,PORTAR RECONOCIMIENTO MEDICO,IMPLEMENTAR PLAN DE SANEAMIENTO, BALAS O GELES PARA CONSERTVACION DE CADENA DE FRIO</t>
  </si>
  <si>
    <t>WILFER ANTNIO VELASCO MATEUS</t>
  </si>
  <si>
    <t>TAM312</t>
  </si>
  <si>
    <t>PRODUCTOS LACTEOS LARGA VIDA,PRODUCTOS DE PANADERIA,DULCES Y FRUTA</t>
  </si>
  <si>
    <t>VEHICULO PROGRAMA PAE</t>
  </si>
  <si>
    <t>JOSE MANUEL MATEUS CORTEZ</t>
  </si>
  <si>
    <t>1101760531.</t>
  </si>
  <si>
    <t>VDM504</t>
  </si>
  <si>
    <t>CONDIMENTOS</t>
  </si>
  <si>
    <t>EULICES VASQUEZ REYES</t>
  </si>
  <si>
    <t>13956246.</t>
  </si>
  <si>
    <t>IOK026</t>
  </si>
  <si>
    <t>FAVORABLE.</t>
  </si>
  <si>
    <t>DOBLE CABINA</t>
  </si>
  <si>
    <t>EDP195</t>
  </si>
  <si>
    <t>VAN</t>
  </si>
  <si>
    <t>RICARDO ARIZA CUBIDES</t>
  </si>
  <si>
    <t>1101760200.</t>
  </si>
  <si>
    <t>DGP913</t>
  </si>
  <si>
    <t>FAVORABLE .</t>
  </si>
  <si>
    <t>SUPERMERCADO MERCA EXPRESS CAMPESINO</t>
  </si>
  <si>
    <t>CRA 7 No. 8-29</t>
  </si>
  <si>
    <t>CARAMELO PREMIUN SONETTO</t>
  </si>
  <si>
    <t>ALDOR</t>
  </si>
  <si>
    <t>NSA007519-2019</t>
  </si>
  <si>
    <t>5 BOLSAS POR 420 g  C/U</t>
  </si>
  <si>
    <t>COMESTIBLES ALDOR SAS</t>
  </si>
  <si>
    <t>INCUMPLIMIENTO RESOLUCION 5109 DEL 2005. PRODUCTO CON FECHA DE VENCIMIENTO CADUCADA</t>
  </si>
  <si>
    <t>CHUPETA LOKIÑO</t>
  </si>
  <si>
    <t>LOKIÑO</t>
  </si>
  <si>
    <t>NSA 0010734-2021</t>
  </si>
  <si>
    <t>7 BOLSAS POR 456g C/U</t>
  </si>
  <si>
    <t>GOLOSINAS TRUJILLO SAS</t>
  </si>
  <si>
    <t>L 1041024101</t>
  </si>
  <si>
    <t>CRUTICAS CARAMELO BLANDO</t>
  </si>
  <si>
    <t>NSA</t>
  </si>
  <si>
    <t>000487-2015</t>
  </si>
  <si>
    <t>1 BOLSA POR 400 g</t>
  </si>
  <si>
    <t>COLMBINA SAS</t>
  </si>
  <si>
    <t>SUPERMERCADO LA CANASTA</t>
  </si>
  <si>
    <t>CRA 4 N 9 - 45</t>
  </si>
  <si>
    <t xml:space="preserve">VINAGRE BLANCO </t>
  </si>
  <si>
    <t>EL LIDER</t>
  </si>
  <si>
    <t>6 UNIDADES X  3000 ML</t>
  </si>
  <si>
    <t>EL IMPERIO DEL ASEO SAS</t>
  </si>
  <si>
    <t>LA NOTIFICACION SANITARIA O REGISTRO INVIMA, NO CORRESPONDE AL PRODUCTO</t>
  </si>
  <si>
    <t xml:space="preserve">VINAGRE DE MANZANA </t>
  </si>
  <si>
    <t>3 UNIDADES X  1000 ML</t>
  </si>
  <si>
    <t xml:space="preserve">VINAGRE SABOR A MANZANA </t>
  </si>
  <si>
    <t>5 UNIDADES X  500 ML</t>
  </si>
  <si>
    <t>NATURALES DE COLOMBIA N L</t>
  </si>
  <si>
    <t>VINAGRE BLANCO EL LIDER</t>
  </si>
  <si>
    <t>3 UNIDADES X  500 ML</t>
  </si>
  <si>
    <t>AUTO SERVICIO H GONZALEZ</t>
  </si>
  <si>
    <t>CRA 4 # 9-55</t>
  </si>
  <si>
    <t>VINAGRE BLANCO DE LA SABANA</t>
  </si>
  <si>
    <t>DE LA SABANA</t>
  </si>
  <si>
    <t>8 UNIDADES X  1000 ML</t>
  </si>
  <si>
    <t>PRODUCTOS DEL VALLE SAS</t>
  </si>
  <si>
    <t>1 UNIDADES X  3000 ML</t>
  </si>
  <si>
    <t>GRANERO CENTRO BOLIVAR</t>
  </si>
  <si>
    <t>CALLE 9  4-03</t>
  </si>
  <si>
    <t>4 UNIDADES X  3000 ML</t>
  </si>
  <si>
    <t>8 UNIDADES X 500 ML</t>
  </si>
  <si>
    <t>BAR LA BUENA VIBRA</t>
  </si>
  <si>
    <t>DESTRUCCION</t>
  </si>
  <si>
    <t>CLUB COLOMBIA DORADA</t>
  </si>
  <si>
    <t>L-0000706</t>
  </si>
  <si>
    <t>LBYG0832</t>
  </si>
  <si>
    <t>LTO8 09:59</t>
  </si>
  <si>
    <t>HEINEKEN</t>
  </si>
  <si>
    <t>2019L-0009977</t>
  </si>
  <si>
    <t>ZFCCSAS</t>
  </si>
  <si>
    <t>L-S324K21001</t>
  </si>
  <si>
    <t>LT09 03:59</t>
  </si>
  <si>
    <t>LT09 21:12</t>
  </si>
  <si>
    <t xml:space="preserve">BEBIDA ENERGISANTE </t>
  </si>
  <si>
    <t>MONSTER ENERGY</t>
  </si>
  <si>
    <t>RSA-0022854-2022</t>
  </si>
  <si>
    <t>B230V 17:22</t>
  </si>
  <si>
    <t>SUPERDESCUENTOS</t>
  </si>
  <si>
    <t>CARRERA 3 N. 10-03</t>
  </si>
  <si>
    <t>VINAGRE BLANCO RIQUEZA</t>
  </si>
  <si>
    <t>RIQUEZA</t>
  </si>
  <si>
    <t>BOTELLA 500ML</t>
  </si>
  <si>
    <t>INDUSTRIAS MEBLAN</t>
  </si>
  <si>
    <t>AFECTACION POR AGUAS RESIDUALES CON ACEITE DE MOTORES</t>
  </si>
  <si>
    <t>MARCO ANTONIO BARRERA</t>
  </si>
  <si>
    <t>ALEXANDRA GUERRERO</t>
  </si>
  <si>
    <t>EN LOTE UBICADO EN LA TRANSVERSAL 2 No. 7A-16 FUNCIONA UN TALLERE DE MECANICA AL AIRE LIBRE Y SE OBSERVA QUE SE ESTA USANDO ACEITE QUEMADO PARA CONTROL DE MALEZAS, CUANDO LLUEVE LAS AGUAS DESCURREN  POR UN RESUMIDERO QUE SALE EN LA PARTE BAJA DE LA VIENDA DE LAS QUEJOSA</t>
  </si>
  <si>
    <t>REALIZAR LIMPIEZA DE MALEZAS DEL LOTE,LIMPIEZA CAJA DE INSPECCION E INSTALACION DE REJILLA Y REALIZAR RECOLECCION Y DISPOSICION FINAL DE RESIUOS GENERADOS EN LA ACTIVIDAD.</t>
  </si>
  <si>
    <t>QUEMA DE RESIDUOS ESPECIALES EN AREA URBANA</t>
  </si>
  <si>
    <t>JORGE MOGOLLON</t>
  </si>
  <si>
    <t>EN EL MOMENTO DE LA INSPECCION SE EVIDENCIA QUEMA DE MALEZAS DEL LOTE DE PROPIEDAD DEL SEÑOR JORGE MOGOLLON, TAMBIEN SE PERSIBE OLOR A CAUCHO.</t>
  </si>
  <si>
    <t>EVITAR LA QUEMA DE RESIDUOS, MALEZAS, OBJETOS Y OTROS ELEMENTOS QUE PUEDAN CONTAMINAR EL MEDIO AMBIENTE Y AFECTAR LA SALUD EN LOS HABITANTES DEL SECTOR.</t>
  </si>
  <si>
    <t>EN EL MOMENTO DE LA INSPECCION SE EVIDENCIA UN TUBO DE PVC COMO DE 2M APROXIMADAMENTE, UTILIZADO COMO DESAGUE DE AGUAS DE USO DOMESTICO DE LA VIVIENDA DEL SEÑOR CIRO, NO CUENTAN CON CANALIZACION, SE EVIDENCIA EMPOZAMIENTO DE LAS MISMAS Y SE PERSIBEN MALOS OLORES MUY CERCA DE LA VIVIENDA, TAMBIEN SE EVIDENCIA RESIDUOS SOLIDOS COMO: TRAPOS, BOTELLAS,MANGUERAS,PAPELES Y OTROS.ESTAS AGUAS AFECTAN UN CAMINO DE USO PUBLICO.</t>
  </si>
  <si>
    <t>SE RECOMIENDA DAR BUENA DISPOSICION FINAL A LOS RESIDUOS LIQUIDOS Y SOLIDOS, EVITAR LA PROLIFERACION DE PLAGAS Y VECTORES TENIENDO EN CUENTA QUE SE ENCUENTRA EN AREA ENDEMICA. SE DA TRANSLADO POR COMPETENCIA A INSPECCION DE POLICIA MUNICIPAL.</t>
  </si>
  <si>
    <t>DETERIORO EN PAREDES POR FILTRACIONES DE AGUAS PROVENIENTES DE LAVIVIENDA UBICADA EN KR 6 N 9-30,POR AGUAS LLUVIAS,GENERANDO MALOS OLORES,PRESENCIA DE ZANCUDOS Y DETERIOORO DE LA VIVIENDA DEL SEÑOR RICARDO GONZALEZ</t>
  </si>
  <si>
    <t>PROPITARIO VIVIENDA KR 6 N 9-30</t>
  </si>
  <si>
    <t>RICARDO GONZALEZ</t>
  </si>
  <si>
    <t>SE REMITE POR COMPETENCIAS AL INSPECTOR DE POLICIA  Y PLANEACIÓN MUNICIPAL</t>
  </si>
  <si>
    <t>CONDICIONES INSALUBRES BALNEARIO</t>
  </si>
  <si>
    <t>PROPIETARIO BALNEARIO EL CHIMBRAL</t>
  </si>
  <si>
    <t>SE REALIZA VISITA A LA PISCINA Y TIENDA DEL BALNEARIO</t>
  </si>
  <si>
    <t>REQUERIMIENTOS EN ACTA DE IVC</t>
  </si>
  <si>
    <t>HE EVIDENCIADO QUE ESTE LUGAR NO CUENTA CON LOS DOCUMENTOS NECESARIOS PARA OPERAR COMO RESTAURANTE, ADEMÁS DE PRESENTAR PROBLEMAS GRAVES DE HIGIENE (PRESENCIA DE ROEDORES) Y DE ESTAR EXPENDIENDO LICOR SIN LOS PERMISOS CORRESPONDIENTES.</t>
  </si>
  <si>
    <t>RESTAURANTE LA MARTINA</t>
  </si>
  <si>
    <t>YOHANA SERRANO</t>
  </si>
  <si>
    <t>SE REALIZA VISITA  AL RESTAURANTE Y LAS COMIDAS RAPIDAS Y SE REMITE A LA ADMINISTRACCION MUNICIPAL PARA REQUERIMIENTO ADMINISTRATIVO QUE SOLICITA EL QUEJOSO</t>
  </si>
  <si>
    <t xml:space="preserve">REQUERIMIENTOS EN ACTA DE IVC </t>
  </si>
  <si>
    <t>UNIDAD DE SERVICIOS PUBLICOS DE ALBANIA -USPA</t>
  </si>
  <si>
    <t>DAYANA ARDILA - JEFE USPA</t>
  </si>
  <si>
    <t>PAN -FABRICACIÓN LOCAL</t>
  </si>
  <si>
    <t>PANADERÍA H&amp;M</t>
  </si>
  <si>
    <t>MARITZA JAZMIN VALERO</t>
  </si>
  <si>
    <t>VALENTINA ARDILA</t>
  </si>
  <si>
    <t>MUESTRA TOMADA EN EL PUNTO 0002 CENESBA</t>
  </si>
  <si>
    <t>MUESTRA TOMADA EN PUNTO 0007 CAÑAVERA</t>
  </si>
  <si>
    <t>WILFRIDO GONZALEZ</t>
  </si>
  <si>
    <t>SE TOMA MUESTRA DE AGUA MARCA CLARA</t>
  </si>
  <si>
    <t>KAREN LICETH ARIZA QUIROGA
COORDINADORA UNIDAD DE SERVICIOS
UNIDAD DE SERVICIOS PUBLICOS DOMICILIARIOS</t>
  </si>
  <si>
    <t>MUESTRA ALIMENTOS: PAN DE VENTA AL PUBLICO</t>
  </si>
  <si>
    <t>SUPERMERCADO MAYER</t>
  </si>
  <si>
    <t>DARCY JAZMIN PARDO
EMPLEADA SUPERMERCADO MAYER
SUPERMERCADO MAYER</t>
  </si>
  <si>
    <t>WILLIAM TAVERA</t>
  </si>
  <si>
    <t>POLLO  SEMICRIOLLO EN CANAL</t>
  </si>
  <si>
    <t>SUPERMERCADO FRUTAS Y VERDURAS GUEPSA</t>
  </si>
  <si>
    <t>WILLIAM  NIEVES</t>
  </si>
  <si>
    <t>RED DE DISTRIBUCION ACUEDUCTO (002 HOSPITAL)</t>
  </si>
  <si>
    <t>ESTEBAN QUITIAN (FONTANERO)</t>
  </si>
  <si>
    <t>UNIASER ACUEDUCTO MUNICIPAL</t>
  </si>
  <si>
    <t>NO SE PUEDE TOMAR MUESTRA  NO HAY SERVICIO POR DAÑO EN LA RED</t>
  </si>
  <si>
    <t>AGUA EMBOTELLADA TRATADA</t>
  </si>
  <si>
    <t>VENTA DE VIVERES JC.</t>
  </si>
  <si>
    <t>JHON FREDY CALA</t>
  </si>
  <si>
    <t>PUNTO N. 0007</t>
  </si>
  <si>
    <t>POBLACIÓN RESIDENTE EN EL MUNICIPIO, TENEDORES DE ANIMALES</t>
  </si>
  <si>
    <t>RESIDUOS SÓLIDOS</t>
  </si>
  <si>
    <t>RABIA EN ANIMALES Y HUMANOS, METODOS DE TRANSMISION</t>
  </si>
  <si>
    <t xml:space="preserve">COLEGIO SAGRADO CORAZON DE JESUS </t>
  </si>
  <si>
    <t>PROÍETARIOS DE ESTABLECIENTOS Y PERSONAL QUE LABORA EN RESTAURANTES Y TIENDAS</t>
  </si>
  <si>
    <t>CAFETERIA MICKY MOUSE</t>
  </si>
  <si>
    <t>Sencibilizacion realizada establecimiento por establecimiento</t>
  </si>
  <si>
    <t>EMPLEADOS, PROPIETARIOS Y ADMINISTRADORES DE SALAS DE BELLEZA, BARBERIAS</t>
  </si>
  <si>
    <t>CAPACITACIÓN Y REVISIÓN DULCES DIA DE LOS NIÑOS</t>
  </si>
  <si>
    <t>REVISIÓN DULCES DIA DE LOS NIÑOS</t>
  </si>
  <si>
    <t>PERSONAL PAE -RESTAURANTES Y TIENDAS</t>
  </si>
  <si>
    <t>PARQUE PRINCIPAL CORRE LA GRANJA</t>
  </si>
  <si>
    <t>COLEGIO SABANA GRANDE</t>
  </si>
  <si>
    <t>ZOONOSIS-RABIA</t>
  </si>
  <si>
    <t>VEREDA LAGUNETAS ALTO</t>
  </si>
  <si>
    <t>ASOCIACION COMUNITARIA CRECIENDO JUNTOS - CV1 A6 CASITA ENCANTADA</t>
  </si>
  <si>
    <t>CARRERA 3A Nª 1-72</t>
  </si>
  <si>
    <t>BLEIDY MELISA ROJAS</t>
  </si>
  <si>
    <t>ACTA DE INSPECCION VIGILANCIA Y CONTROL SANITARIO ESTABLECIMIENTOS EDUCATIVOS, DILIGENCIO MAL LAS FECHAS DEL CUMPLIMIENTO</t>
  </si>
  <si>
    <t xml:space="preserve">HOSPEDAJE REAL SANTURBAN </t>
  </si>
  <si>
    <t>CALLE 3 N° 4-25</t>
  </si>
  <si>
    <t>ADOLFO GARCIA SEPULVEDA / YOLADA ECHEVERRIA GARCIA</t>
  </si>
  <si>
    <t>ACTA DE INSPECCION VIGILANCIA Y CONTROL SANITARIO ESTABLECIMIENTOS DE VIVIENDA TRANSITORIA, EL ACTA NO REPORTA NUMERO DE INSCRIPCION</t>
  </si>
  <si>
    <t>MISCELANEA Y PAPELERÍA YULY</t>
  </si>
  <si>
    <t>CALLE 3 N° 4-11</t>
  </si>
  <si>
    <t>YOLANDA ECHEVERRIA GARCIA</t>
  </si>
  <si>
    <t>MICROMERCADO LA MARMAJA</t>
  </si>
  <si>
    <t xml:space="preserve">CALLE 3 N° 4-11 </t>
  </si>
  <si>
    <t>FREDY ECHEVERRIA</t>
  </si>
  <si>
    <t xml:space="preserve">MICORMERCADO EL BUEN GUSTO </t>
  </si>
  <si>
    <t>CARRERA 4 N° 3-03</t>
  </si>
  <si>
    <t>HORACIO ARIAS ARIAS</t>
  </si>
  <si>
    <t>INSTITUCION EDUCATIVA  EL PORTICO - SEDE A - PREPARADO EN SITIO</t>
  </si>
  <si>
    <t>VEREDA LA REFORMA 
KILOMETRO 21 VIA AL MAR</t>
  </si>
  <si>
    <t>SE APLICO MEDIDA SANITARIA DE SEGURIDAD CONSISTENTE EN CLAUSURA TEMPORAL PARCIAL</t>
  </si>
  <si>
    <t>INSTITUCION EDUCATIVA EL PORTICO - SEDE A</t>
  </si>
  <si>
    <t>VEREDA LA REFORMA 
KM 21 VIA AL MAR</t>
  </si>
  <si>
    <t>JANEHT LAGOS MACHUCA</t>
  </si>
  <si>
    <t xml:space="preserve">ACTA DE INSPECCION VIGILANCIA Y CONTROL SANITARIO ESTABLECIMIENTOS EDUCATIVOS. - SE APLICO MEDIDA. </t>
  </si>
  <si>
    <t>ACTA DE INSPECCION VIGILANCIA Y CONTROL SANITARIO ESTABLECIMIENTOS EDUCATIVOS. - SE LEVANTO LA MEDIDA SANITARIA</t>
  </si>
  <si>
    <t>INSTITUTO PEDAGOGICO SAN MARINO</t>
  </si>
  <si>
    <t>CALLE 11 N° 13-29 / 33 BARRIO LA CRUZ</t>
  </si>
  <si>
    <t>NANCY ALVAREZ GAMBOA</t>
  </si>
  <si>
    <t>PAPER BUENO MAGIE</t>
  </si>
  <si>
    <t>CALLE 12 N° 9-17</t>
  </si>
  <si>
    <t>AQUÍ ES HG</t>
  </si>
  <si>
    <t>CARRERA 10 N° 12-22</t>
  </si>
  <si>
    <t>JACKELINE PEREZ RAMIREZ</t>
  </si>
  <si>
    <t xml:space="preserve">ECLIPSE MODA Y STILO </t>
  </si>
  <si>
    <t>CARRERA 9 N° 10 - 34 CENTRO</t>
  </si>
  <si>
    <t>MARIA EUGENIA RAMIREZ OSORIO</t>
  </si>
  <si>
    <t>RESTAURANTE DE MARY SAS</t>
  </si>
  <si>
    <t>VEREDA SIMONICA - CORREGIMIENTO LA TIGRA</t>
  </si>
  <si>
    <t>BENARDO BOTIA RIOS</t>
  </si>
  <si>
    <t>RESTAURANTE LA CAPONERA</t>
  </si>
  <si>
    <t>VEREDA SIMONICA
FINCA PATILLANERA</t>
  </si>
  <si>
    <t>DONALDO AMOROCHO PATIÑO</t>
  </si>
  <si>
    <t>RESTAURANTE CONSORCIO SIEMPRE ADELANTE -  INSTITUCION EDUCATIVA  EL PORTICO - SEDE C GALANES</t>
  </si>
  <si>
    <t>VEREDA GALANES BAJO</t>
  </si>
  <si>
    <t xml:space="preserve">SERGIO ENRIQUE DELGADO CENTENO
</t>
  </si>
  <si>
    <t xml:space="preserve">RESTAURANTE CONSORCIO SIEMPRE ADELANTE - INSTITUCION EDUCATIVA  EL PORTICO - SEDE M </t>
  </si>
  <si>
    <t>VEREDA GALANES ALTO</t>
  </si>
  <si>
    <t>CATADOR CERVECERO</t>
  </si>
  <si>
    <t>CARRERA 14 N° 17A - 3</t>
  </si>
  <si>
    <t>YENI MARCELA SIERRA GAMBOA</t>
  </si>
  <si>
    <t>NEBULA SLUSH</t>
  </si>
  <si>
    <t>CARRERA 14 Nª 18 PUERTO AMOR</t>
  </si>
  <si>
    <t>JHONNIER DAYAN OJEDA CAMPOS</t>
  </si>
  <si>
    <t xml:space="preserve">LA SERRANA </t>
  </si>
  <si>
    <t>CALLE 11 Nº13-57</t>
  </si>
  <si>
    <t>WILMER STEVEN SERRANO VALBUENA</t>
  </si>
  <si>
    <t>TRANSVERSAL 14 N° 13-IMPAR</t>
  </si>
  <si>
    <t>LUZ ELENA ARENAS SUAREZ</t>
  </si>
  <si>
    <t>PISCINAS DOÑA MARIA</t>
  </si>
  <si>
    <t>FINCA JAPON
VEREDA HONDURAS CAÑA BRAVA</t>
  </si>
  <si>
    <t>MARIA DEL CARMEN JAIMES LARROTA</t>
  </si>
  <si>
    <t>EXPENDIO D EALIMENTOS PISCINA DOÑA MARIA</t>
  </si>
  <si>
    <t>EL VECINO NOE</t>
  </si>
  <si>
    <t>CARRERA 2 Nª 0-40</t>
  </si>
  <si>
    <t>MERCEDES CUETAMO YACUECHINOE</t>
  </si>
  <si>
    <t>CALLE 8 N° 7-02</t>
  </si>
  <si>
    <t xml:space="preserve">LEONOR GALVIS URIBE
MARIA ALEJANDRA ACERO JOYA
</t>
  </si>
  <si>
    <t>EL ACTA NO REGISTA NUEMRO DE INSCRIPCION</t>
  </si>
  <si>
    <t>RESTAURANTE PIO-PIO</t>
  </si>
  <si>
    <t>VEREDA MATAJIRA</t>
  </si>
  <si>
    <t>ELI CARRILLO</t>
  </si>
  <si>
    <t>RESTAURANTE PIO-PIO PISCINA</t>
  </si>
  <si>
    <t>VEREDA MATAJIRA FINCA PIO PIO</t>
  </si>
  <si>
    <t>HELI CARRILLO</t>
  </si>
  <si>
    <t>ACTA GENERAL DE INSPECCION VIGILANCIA Y CONTROL SANITARIO, NO SE DILIGENCIO LA REVISION DOCUMENTAL, NO REGISTRO EL PLAZO DE CUMPLIMIENTO DE LOS REQUERIMIENTOS, SE HIZO EN COMPAÑÍA DE LA SECRETARIA DE SALUD MUNICIPAL</t>
  </si>
  <si>
    <t>VILLA CLAAS - PISCINA</t>
  </si>
  <si>
    <t>VILLA CLAAS VEREDA PICO Y PALMA</t>
  </si>
  <si>
    <t>CARLOS ARMANDO RODRIGUEZ FERRER</t>
  </si>
  <si>
    <t>MIRADOR PIRITEÑO</t>
  </si>
  <si>
    <t>FINCA VILLA DEL CARMEN VEREDA PIRITA</t>
  </si>
  <si>
    <t>ROSALBINA LUNA CAICEDO</t>
  </si>
  <si>
    <t>EL GUAYABITO 2 - PISCINA</t>
  </si>
  <si>
    <t>KM 16 VIA A MATANZA</t>
  </si>
  <si>
    <t>VIVIANA TARAZONA CORZO</t>
  </si>
  <si>
    <t>POSADA CAMPESTRE EL PALMAR - PISCINAS</t>
  </si>
  <si>
    <t>VEREDA PIRITA
KILOMETRO 20</t>
  </si>
  <si>
    <t>MARCO ANTONIO MORA MALDONADO</t>
  </si>
  <si>
    <t>ACTA GENERAL DE INSPECCION VIGILANCIA Y CONTROL SANITARIO, NO SE DILIGENCO FECHA NI CONEPTO DE VISITA ANTERIOR, NO SE DILIGENCIO LA REVISION DOCUMENTAL, NO REGISTRO EL PLAZO DE CUMPLIMIENTO DE LOS REQUERIMIENTOS, SE HIZO EN COMPAÑÍA DE LA SECRETARIA DE SALUD MUNICIPAL</t>
  </si>
  <si>
    <t>BLANEARIO EL GUAYABITO ( PISCINA)</t>
  </si>
  <si>
    <t>KM 17 VIA MATANZA VEREDA AGUA NEGRA</t>
  </si>
  <si>
    <t>LEONIDAS TARAZONA PABON</t>
  </si>
  <si>
    <t>ACTA GENERAL DE INSPECCION VIGILANCIA Y CONTROL SANITARIO, NO SE DILIGENCO FECHA NI CONCEPTO DE VISITA ANTERIOR, NO SE DILIGENCIO LA REVISION DOCUMENTAL, NO REGISTRO EL PLAZO DE CUMPLIMIENTO DE LOS REQUERIMIENTOS, SE HIZO EN COMPAÑÍA DE LA SECRETARIA DE SALUD MUNICIPAL</t>
  </si>
  <si>
    <t>LA CABAÑA DE RUCA</t>
  </si>
  <si>
    <t>KM 18  VIA BUCARAMANGA MATANZA PUERTO BAJO</t>
  </si>
  <si>
    <t>JOAN STEVEN CHAPARRO ROMERO</t>
  </si>
  <si>
    <t>EL ACTA NO REGISTRA NUMERO DE INSCRIPCION, SE HIZO EN COMPAÑÍA DE LA SECRETARIA DE SALUD MUNICIPAL</t>
  </si>
  <si>
    <t xml:space="preserve">INSTITUTO AGRICOLA DE CHARTA SEDE O - ESCUELA EL CARBONAL </t>
  </si>
  <si>
    <t>VEREDA EL CARBONAL</t>
  </si>
  <si>
    <t xml:space="preserve">ACTA DE INSPECCION, VIGILANCIA Y CONTROL SANITARIO ESTABLECIMIENTOS EDUCATIVOS, NO SE DILIGENCO FECHA NI CONCEPTO DE VISITA ANTERIOR, NO SE DILIGENCIO LA REVISION DOCUMENTAL, NO REGISTRO EL PLAZO DE CUMPLIMIENTO DE LOS REQUERIMIENTOS, </t>
  </si>
  <si>
    <t>ACTA DE INSPECCION VIGILANCIA Y CONTROL SANITARIO ESTABLECIMEINTOS GENERADORES DE RESIDUOS - COMPONENTE GESTION INTERNA, ACTA ENTREGADA CON EL INFORME DEL MES DE SEPTIEMBRE, NO SE DILIGENCO FECHA NI CONCEPTO DE VISITA ANTERIOR, NO SE DILIGENCIO LA REVISION DOCUMENTAL, NO REGISTRO EL PLAZO DE CUMPLIMIENTO DE LOS REQUERIMIENTOS</t>
  </si>
  <si>
    <t>POSADA BALCON FLORIDO</t>
  </si>
  <si>
    <t>CARRERA 4 N° 5-20</t>
  </si>
  <si>
    <t>ALVARO VILLABONA CAICEDO</t>
  </si>
  <si>
    <t>ACTA DE INSPECCION VIGILANCIA Y CONTROL SANITARIO ESTABLECIMEINTOS DE VIVIENDA TRANSITOIRA, NO SE DILIGENCO FECHA NI CONCEPTO DE VISITA ANTERIOR, NO SE DILIGENCIO LA REVISION DOCUMENTAL, NO REGISTRO EL PLAZO DE CUMPLIMIENTO DE LOS REQUERIMIENTOS</t>
  </si>
  <si>
    <t>POSADA VILLA CLAAS</t>
  </si>
  <si>
    <t>ACTA DE INSPECCION VIGILANCIA Y CONTROL SANITARIO ESTABLECIMEINTOS DE VIVIENDA TRANSITORIA, NO SE DILIGENCIO LA REVISION DOCUMENTAL, NO REGISTRO EL PLAZO DE CUMPLIMIENTO DE LOS REQUERIMIENTOS</t>
  </si>
  <si>
    <t>FRITANGA LA PITUFA</t>
  </si>
  <si>
    <t xml:space="preserve">PARQUE PRINCIPAL CARRERA 5  CON CALLE 5 ESQUINA </t>
  </si>
  <si>
    <t>ANGELA MARIA RUEDA GUALDRON</t>
  </si>
  <si>
    <t>ACTA DE VISITA - DILIGENCIA DE INSPECCION VIGILANCIA Y CONTROL, SE HIZO POR LAS FERIAS DEL MUNICIPIO</t>
  </si>
  <si>
    <t>DULCES Y DULCES GIRON</t>
  </si>
  <si>
    <t>PARQUE PRINCIPAL ESQUINA DE LA CARRERA 5  CALLE 6</t>
  </si>
  <si>
    <t>JAIRO ANTONIO RAVELO</t>
  </si>
  <si>
    <t xml:space="preserve">PINUCO DULCES TIPICOS </t>
  </si>
  <si>
    <t xml:space="preserve">PARQUE PRINCIPAL CARRERA 5  FRENTE A LA ALCADIA </t>
  </si>
  <si>
    <t>GERMAN PINEDA</t>
  </si>
  <si>
    <t>JOMAUBRI OBLEAS</t>
  </si>
  <si>
    <t xml:space="preserve">OSCAR MAURICIO BARRIOS </t>
  </si>
  <si>
    <t>VARIEDADES LA MELLAS MATANZA</t>
  </si>
  <si>
    <t>CARRERA 5 N° 6-14</t>
  </si>
  <si>
    <t>ANA FRANCISCA BORRERO HERRERA</t>
  </si>
  <si>
    <t>ACTA GENERAL DE INSPECCION VIGILANCIA Y CONTROL SANITARIO. NO REGISTRO EL PLAZO DE CUMPLIMIENTO DE LOS REQUERIMIENTOS</t>
  </si>
  <si>
    <t>VANIDOSAS SALON DE BELLEZA Y BOUTIQUE</t>
  </si>
  <si>
    <t>CARRERA 5 N° 5-61</t>
  </si>
  <si>
    <t>ERIKA MATILLA</t>
  </si>
  <si>
    <t>ACTA DE INSPECCION, VIGILANCIA Y CONTROL SANITARIO ESTABLECIMEINTOS GENERADORES DE RESIDUOS - COMPONENTE GESTION INTERNA.  NO REGISTRO EL PLAZO DE CUMPLIMIENTO DE LOS REQUERIMIENTOS</t>
  </si>
  <si>
    <t>ACTA DE INSPECCION, VIGILANCIA Y CONTROL SANITARIO ESTABLECIMEINTOS DE ESTETICA ORNAMENTAL,  NO REGISTRO EL PLAZO DE CUMPLIMIENTO DE LOS REQUERIMIENTOS</t>
  </si>
  <si>
    <t>ASOCIACION MUNICIPAL DE USUARIOS CAMPESINOS DE MATANZA " AMUC" ALOJAMIENTO</t>
  </si>
  <si>
    <t>CARRERA 5 N° 5 - 47</t>
  </si>
  <si>
    <t>ASOCIACION DE USUARIOS CAMPESINOS DE MATANZA AMUC
JOSE LUIS CAMACHO</t>
  </si>
  <si>
    <t>ACTA DE INSPECCION VIGILANCIA Y CONTROL SANITARIO ESTABLECIMIENTOS DE VIVIENDA TRANSITORIA, EL ACTA NO REPORTA NUMERO DE INSCRIPCION, NI CONCEPTO SANITARIO DE LA VISITA ANTERIOR, NI EL PLAZO DE CUMPLIMIENTO</t>
  </si>
  <si>
    <t xml:space="preserve">CASETA BAR EL PARQUE </t>
  </si>
  <si>
    <t>HENRY ORTEGA MONCADA</t>
  </si>
  <si>
    <t>EL ACTA NO REPORTA NUMERO DE INSCRIPCION, NI CONCEPTO SANITARIO DE LA VISITA ANTERIOR.</t>
  </si>
  <si>
    <t>ESTETICA Y BELLEZA MAFE Y JULIANA</t>
  </si>
  <si>
    <t>LUZ MARIBEL SANCHEZ FLOREZ</t>
  </si>
  <si>
    <t xml:space="preserve">MISCELANEA CACHIVACHES </t>
  </si>
  <si>
    <t>CARRERA 5 N° 6-22 / 28</t>
  </si>
  <si>
    <t>LUPE RODRIGUEZ VELANDIA</t>
  </si>
  <si>
    <t>CARRERA 4 N° 4-82</t>
  </si>
  <si>
    <t>JOSE JAVIER OCHOA DURAN</t>
  </si>
  <si>
    <t xml:space="preserve">SOL SPA NAILS </t>
  </si>
  <si>
    <t>CALLE 7 N° 5-36</t>
  </si>
  <si>
    <t>LUZ SOLANGEL VALERO VALDUZ</t>
  </si>
  <si>
    <t>ACTA DE INSPECCION, VIGILANCIA Y CONTROL SANITARIO ESTABLECIMEINTOS GENERADORES DE RESIDUOS - COMPONENTE GESTION INTERNA. NO REGISTRO EL CONCEPTO DE LA VISITA ANTERIOR, NO REGISTRO EL PLAZO DE CUMPLIMIENTO DE LOS REQUERIMIENTOS</t>
  </si>
  <si>
    <t>ACTA DE INSPECCION, VIGILANCIA Y CONTROL SANITARIO ESTABLECIMEINTOS DE ESTETICA ORNAMENTAL, NO REGISTRO EL CONCEPTO DE LA VISITA ANTERIOR, NO REGISTRO EL PLAZO DE CUMPLIMIENTO DE LOS REQUERIMIENTOS</t>
  </si>
  <si>
    <t>CALLE 4 N° 4-39</t>
  </si>
  <si>
    <t xml:space="preserve">HILDA SOFIA ANDRADE </t>
  </si>
  <si>
    <t>TABERNA EL BOSQUE</t>
  </si>
  <si>
    <t>CARRERA 5 N° 4-85</t>
  </si>
  <si>
    <t>HERVIN ROJAS LANDAZABAL</t>
  </si>
  <si>
    <t>SUETATUS BARBER SHOP BARBERIA</t>
  </si>
  <si>
    <t>CARRERA 5 Nª 4-42 LOCAL 2 PISO 1</t>
  </si>
  <si>
    <t>KAROLAY DE LOS ANGELES CHACON VALERO</t>
  </si>
  <si>
    <t>TIENDA Y VARIEDADES LA FORTUNA</t>
  </si>
  <si>
    <t>CARRERA 4 N° 7-125</t>
  </si>
  <si>
    <t xml:space="preserve">DIANA DE JESUS LOPEZ SALAZAR </t>
  </si>
  <si>
    <t>SE APLICO MEDIDA SANITARIA DE SEGURIDAD CONSISTENTE EN LA DESTRUCCION</t>
  </si>
  <si>
    <t>ASOCIACION COMUNITARIA CRECIENDO JUNTOS - CV14 LOS ANGELES 1 HOGAR COMUNITARIO</t>
  </si>
  <si>
    <t>CALLE 11 N° 5-12</t>
  </si>
  <si>
    <t>BLEIDY MELISSA ROJAS ORTIZ
SELENIA RAMIREZ</t>
  </si>
  <si>
    <t>ACTA DE INSPECCION VIGILANCIA Y CONTROL SANITARIO, ESTABLECIMIENTOS DE HOGAR COMUNITARIOS, CAMBIO DE RAZON SOCIAL Y DE REPRESENTANTE LEGAL</t>
  </si>
  <si>
    <t>ACTA DE INSPECCION SANITARIO CON ENFOQUE DE RIESGO DE ALIMENTOS PARA HOGARES COMUNITARIOS DEL BIENESTAR FAMILIAR QUE FUNCIONAN EN VIVIENDAS, CAMBIO DE RAZON SOCIAL Y DE REPRESENTANTE LEGAL</t>
  </si>
  <si>
    <t>ASOCIACION COMUNITARIA CRECIENDO JUNTOS- CV7 CORAZONCITOS EL PORVENIR  HOGAR COMUNITARIO</t>
  </si>
  <si>
    <t>CALLE 9A N° 5-29</t>
  </si>
  <si>
    <t xml:space="preserve">BLEIDY MELISSA ROJAS ORTIZ
NELCY GONZALEZ ESPARZA </t>
  </si>
  <si>
    <t>ACTA DE INSPECCION VIGILANCIA Y CONTROL SANITARIO, ESTABLECIMIENTOS DE HOGAR COMUNITARIOS, CAMBIO DE RAZON SOCIAL Y DE REPRESENTANTE LEGAL, NO DILIGENCIO DE MANERA COMPLETA EL PLAZO DEL CUMPLIMIENTO DE EXIGENCIAS</t>
  </si>
  <si>
    <t>ASOCIACION COMUNITARIA CRECIENDO JUNTOS- CV7 CORAZONCITOS EL PORVENIR  HOGAR COMUNITARIO ( COMEDOR)</t>
  </si>
  <si>
    <t>PANADERIA Y BIZCOCHERIA EL TRIGAL</t>
  </si>
  <si>
    <t>CARRERA 8 N° 12-60</t>
  </si>
  <si>
    <t>ALIRIO HERNANDEZ PABON</t>
  </si>
  <si>
    <t>CHANCLAS CHELY  (VENTA CALZADO)</t>
  </si>
  <si>
    <t>CARRERA 6 Nº 8 -12</t>
  </si>
  <si>
    <t>ARACELI PRIETO SIERRA</t>
  </si>
  <si>
    <t>ACTA GENERAL DE INSPECCION VIGILANCIA Y CONTROL SANITARIO.</t>
  </si>
  <si>
    <t>TALLER DE MECANICA DONDE BAIRON</t>
  </si>
  <si>
    <t>CARRERA 8 N° 10-13</t>
  </si>
  <si>
    <t xml:space="preserve">YUDY LORENA RODRIGUEZ SUAREZ </t>
  </si>
  <si>
    <t>ACTA DE INSPECCION VIGILANCIA Y CONTROL SANITARIO ESTABLECIMIENTOS INDUSTRIALES COMERCIALES Y DE SERVICIOS DONDE SE USAN Y ALMACENAN SUSTANCIAS Y PRODUCTOS QUIMICOS</t>
  </si>
  <si>
    <t>ASOCIACION COMUNITARIA CRECIENDO JUNTOS - CV21 PEQUEÑOS GIGANTES  HOGAR COMUNITARIO (COMEDORES)</t>
  </si>
  <si>
    <t>CARRERA 5 N° 10 A -24</t>
  </si>
  <si>
    <t>CAROLA VELASQUEZ ROJAS
BLEIDY VELASQUEZ ROJAS</t>
  </si>
  <si>
    <t>ASOCIACION COMUNITARIA CRECIENDO JUNTOS - CV21 PEQUEÑOS GIGANTES  HOGAR COMUNITARIO</t>
  </si>
  <si>
    <t xml:space="preserve">BLEIDY VELASQUEZ ROJAS
CAROLA VELASQUEZ ROJAS
</t>
  </si>
  <si>
    <t>MICROMERCADO EL AMIGO DE TODITOS</t>
  </si>
  <si>
    <t>CORREGIMIENTO BARRIO NUEVO 
CARRERA 4 Nº 6B-74</t>
  </si>
  <si>
    <t>JHON JAIRO TORRADO OSORIO</t>
  </si>
  <si>
    <t>RESTAURANTE - CONSORCIO 82-M SANTANDER - COLEGIO SAN FRANCISCO DE ASIS - SEDE PRINCIPAL</t>
  </si>
  <si>
    <t>CORREGIMIENTO BARRIO NUEVO</t>
  </si>
  <si>
    <t>COLEGIO SAN FRANCISCO DE ASIS SEDE PRINCIPAL ( BACHILLERATO - SECUNDARIA)</t>
  </si>
  <si>
    <t>RESTAURANTE RESGUARDO AGROPECUARIO Y ECOTURISTICO SALTO DE LA INDIA LTDA</t>
  </si>
  <si>
    <t>FINCA VILLA BERTHA VEREDA SAN PEDRO DE LA TIGRA</t>
  </si>
  <si>
    <t>WILLIAM GANBALDY GONZALEZ GONZALEZ</t>
  </si>
  <si>
    <t>RESGUARDO AGROPECUARIO Y ECOTURISTICO SALTO DE LA INDIA LTDA 
CAMPAMENTO Y ALOJAMIENTOS</t>
  </si>
  <si>
    <t>ACTA DE INSPECCION VIGILANCIA Y CONTROL SANITARIO ESTABLECIMEINTOS DE VIVIENDA TRANSITOIRA,</t>
  </si>
  <si>
    <t>FRITOS LA BENDICION DEL PLAYON</t>
  </si>
  <si>
    <t>CARRERA 8 N° 11 -53</t>
  </si>
  <si>
    <t>SAIDA ARENIS</t>
  </si>
  <si>
    <t>SURTI CELU PAO</t>
  </si>
  <si>
    <t>CARRERA 8 Nº 13-70</t>
  </si>
  <si>
    <t>DIANA PAOLA SANCHEZ</t>
  </si>
  <si>
    <t>TIENDA NATURISTA SALUD Y VIDA NATURAL</t>
  </si>
  <si>
    <t>CARRERA 8 N° 10-06</t>
  </si>
  <si>
    <t>RUTH SMITH PORRAS MORENO</t>
  </si>
  <si>
    <t>ACTA DE INSPECCION, VIGILANCIA Y CONTROL SANITARIO ESTABLECIMEINTOS GENERADORES DE RESIDUOS - COMPONENTE GESTION INTERNA</t>
  </si>
  <si>
    <t>ALMACÈN Y TALLER STUN BIKER 219 - VENTA ACCESORIOS MOTOS</t>
  </si>
  <si>
    <t>CARRERA 8 N° 10-18</t>
  </si>
  <si>
    <t>PEDRO LIZANDRO GOMEZ BLANCO</t>
  </si>
  <si>
    <t>PREVENCION DE ENFERMEDADES ZOONOTICAS - RABIA</t>
  </si>
  <si>
    <t>LAS PLANILLAS DE ASISTENCIA REGISTRA 30 DE SEPTIEMBRE Y LA AGENDA DICE 4, 16 Y 25 DE SEPTIEMBRE</t>
  </si>
  <si>
    <t>CONDICIONES SANTIARIAS LOS ESTABECIMIENTOS DE VIENDA TRANSITORIA Y RESTAURANTES</t>
  </si>
  <si>
    <t>ENFERMEDADES ZOONOTICOS</t>
  </si>
  <si>
    <t>CORREGIMIENTO PAUJIL VEREDA GRANDE, VEREDA LA CAPILLA</t>
  </si>
  <si>
    <t>ENFERMEDAD DE LA RABIA</t>
  </si>
  <si>
    <t>BARRIO GUACHARACALES</t>
  </si>
  <si>
    <t>AULA MULTIPLE CAMILO TORRES EL PLAYON</t>
  </si>
  <si>
    <t>PERSONAL MANIPULADORES DE ALIMENTOS DE LOS ESTABLECIMIENTOS</t>
  </si>
  <si>
    <t xml:space="preserve">AURELIO MORENO REY </t>
  </si>
  <si>
    <t>SIXTO AZA FLOREZ</t>
  </si>
  <si>
    <t>LOS ALMENDROS CORAZNO DE SANTANDER</t>
  </si>
  <si>
    <t>JULIO CESAR MORENO</t>
  </si>
  <si>
    <t>PARADOR TURISTICO RINCON DEL CHICAMOCHA</t>
  </si>
  <si>
    <t>ALVARO FABIAN RINCON GUTIERREZ</t>
  </si>
  <si>
    <t>CAFETERIA Y FRUTERIA EL CAÑON DEL CHICAMOCHA</t>
  </si>
  <si>
    <t xml:space="preserve">MARY LUZ JAIMES </t>
  </si>
  <si>
    <t>VIENTOS DEL CHICAMOCHA</t>
  </si>
  <si>
    <t>FRANCISCO JAVIER AVELLANEDA G</t>
  </si>
  <si>
    <t>PANADERIA SAN JORGE DE ARATOCA</t>
  </si>
  <si>
    <t>CALLE 6 # 3-10</t>
  </si>
  <si>
    <t>JORGE ESPINOSA GALVIZ</t>
  </si>
  <si>
    <t>MIRADOR CORAZON DEL CHICAMOCHA</t>
  </si>
  <si>
    <t xml:space="preserve">SANDRA MILENA MORENO AZA </t>
  </si>
  <si>
    <t>TU SALA PELUQUERIA</t>
  </si>
  <si>
    <t>CRA 7 # 6-25</t>
  </si>
  <si>
    <t>LAURA NATALY GONZALEZ OLARTE</t>
  </si>
  <si>
    <t>ACTA DE INSPECCION , VIGILANCIA Y CONTROL SANITARRIO A ESTABLECIMIENTOS DE ESTETICA ORNAMENTAL</t>
  </si>
  <si>
    <t>MARTHA YANETH DIAZ PEÑALOZA</t>
  </si>
  <si>
    <t>EL RINCONCITO DE CECI</t>
  </si>
  <si>
    <t>CECILIA MARTINEZ</t>
  </si>
  <si>
    <t>ALEJANDRIA BELLEZA Y ESTILO</t>
  </si>
  <si>
    <t>CRA 6 # 7-30</t>
  </si>
  <si>
    <t>MAYRA ALEJANDRA JAIMES PINEDA</t>
  </si>
  <si>
    <t xml:space="preserve"> CASA MONARCA</t>
  </si>
  <si>
    <t>CRA1 # 4-62</t>
  </si>
  <si>
    <t>NARDA ESPERANZA SANCHEZ GIL</t>
  </si>
  <si>
    <t>ACTA  DE INSPECCION , VIGILANCIA Y CONTROL SANITARIO PARA ESTABLECIMIENTOS DE VIVIENDA TRANSITORIA</t>
  </si>
  <si>
    <t>PISCINA CASA MONARCA</t>
  </si>
  <si>
    <t>FINCA TURISTICA EL VATICANO</t>
  </si>
  <si>
    <t>YURY CAROLINA VELA ROA</t>
  </si>
  <si>
    <t>CASA TRILO HOTEL BOUTIQUE</t>
  </si>
  <si>
    <t>CALLE 3 # 6-15</t>
  </si>
  <si>
    <t>MARIA GABRIELA DUARTE SARMIENTO</t>
  </si>
  <si>
    <t>PISCINA CASA TRILO HOTEL BOUTIQUE</t>
  </si>
  <si>
    <t xml:space="preserve"> AREA DE PREPARACION DE ALIMENTOS CASA TRILO HOTEL BOUTIQUE</t>
  </si>
  <si>
    <t xml:space="preserve"> BAR CASA TRILO HOTEL BOUTIQUE</t>
  </si>
  <si>
    <t>ACTA DE INSPECCION SANITARIA CON ENFOQUE DE RIESGO PARAEXPENDIO DE BEBIDAS ALCOHOLICAS</t>
  </si>
  <si>
    <t>CENTRO ODONTOLOGICO INTEGRAL BARICHARA SAS</t>
  </si>
  <si>
    <t>CARRERA 7 # 7-09</t>
  </si>
  <si>
    <t>DIGNA TULIA PINEDA ARIAS</t>
  </si>
  <si>
    <t>ESTABLECIMEINTOS HOSPITALARIOS Y SIMILARES</t>
  </si>
  <si>
    <t>CRA 11 # 5-06</t>
  </si>
  <si>
    <t>NESTOR ALVAREZ MANTILLA</t>
  </si>
  <si>
    <t>FORMULARIO PARA EVALUACION DE CONCEPTO SANITARIO POR PERSONA PRESTADORA DEL SERVICIO PUBLICO DE ACUEDUCTO</t>
  </si>
  <si>
    <t>CASA CHAVA</t>
  </si>
  <si>
    <t>CALLE 7 # 8-38</t>
  </si>
  <si>
    <t>REYNALDO LOPEZ RODRIGUEZ</t>
  </si>
  <si>
    <t>CASA ANGEL</t>
  </si>
  <si>
    <t>JORGE ARIAS MARQUEZ</t>
  </si>
  <si>
    <t>IT COMUNICACIONES SAS</t>
  </si>
  <si>
    <t>CRA 6 # 7-20</t>
  </si>
  <si>
    <t>SANTIAGO ALBERTO SASTRE</t>
  </si>
  <si>
    <t>BODEGA DE ALMACENAMIENTO PAE</t>
  </si>
  <si>
    <t>SALON LUIS SILVA MARISCAL</t>
  </si>
  <si>
    <t>CONSORCIO 82 M</t>
  </si>
  <si>
    <t>ACTA DE INSPECION SANITARIA CON ENFOQUE DE RIESGO PARA ESTABLECIMEINTO DE ALMACENAMIENTO DE ALIMENTOS Y BEBIDAS</t>
  </si>
  <si>
    <t>ACTA DE INSPECION OCULAR A LA FUENTE HIDRICA DE ABASTECIMEINTO DE ACUEDUCTOS MAPAS DE RIESGO</t>
  </si>
  <si>
    <t>EMPRESA DE SERVICIOS PUBLICOS DE BARICHARA</t>
  </si>
  <si>
    <t>ESTACION DE POLICIA CABRERA</t>
  </si>
  <si>
    <t>CARRERA 7 # 7-45</t>
  </si>
  <si>
    <t xml:space="preserve">ACTA DE INSPECCIÓN VIGILANCIA Y CONTROL SANITARIO  SANITARIA </t>
  </si>
  <si>
    <t>FERRETERIA FERRO-MUNDO</t>
  </si>
  <si>
    <t>CARRERA 8 # 5-65</t>
  </si>
  <si>
    <t>FREDY ALEXANDER VARGAS  RAMIREZ</t>
  </si>
  <si>
    <t>CALLE 8 # 9-55</t>
  </si>
  <si>
    <t>LUISA FERNANDA MURILLO CALDERON</t>
  </si>
  <si>
    <t>ACTA DE INSPECCIÓN VIGILANCIA Y CONTROL SANITARIO  SANITARIA ESTABLECIMIENTO DE HOGARES COMUNITARIOS</t>
  </si>
  <si>
    <t xml:space="preserve">TIENDA DONDE EUCLIDES </t>
  </si>
  <si>
    <t>CARRERA 3 # 4-33</t>
  </si>
  <si>
    <t xml:space="preserve">EUCLIDES QUIÑONES RODRIGUEZ </t>
  </si>
  <si>
    <t xml:space="preserve">FAVORABLE CON REQUERIMIENTOS </t>
  </si>
  <si>
    <t xml:space="preserve">TIENDA LOS NONOS CEPITEÑOS </t>
  </si>
  <si>
    <t>CALLE 3 # 4 -04</t>
  </si>
  <si>
    <t xml:space="preserve">HERMINDA CARREÑO </t>
  </si>
  <si>
    <t xml:space="preserve">TIENDA CENTRO CEPITA </t>
  </si>
  <si>
    <t>CARRERA 2 # 3- 48</t>
  </si>
  <si>
    <t>MARITZA QUIÑONES VARGAS</t>
  </si>
  <si>
    <t xml:space="preserve">BILLARES PUEBLITO VIEJO </t>
  </si>
  <si>
    <t>CALLE 3 # 5-3</t>
  </si>
  <si>
    <t xml:space="preserve">GERMAN CARREÑO </t>
  </si>
  <si>
    <t xml:space="preserve">EXPENDIO DE BEBIDAS ALCOHOLICAS </t>
  </si>
  <si>
    <t xml:space="preserve">EL OASIS DE CEPITA </t>
  </si>
  <si>
    <t xml:space="preserve">ZARAY NATALIA MENDOZA </t>
  </si>
  <si>
    <t xml:space="preserve">DROGUERIA MEGA ÉXITO </t>
  </si>
  <si>
    <t>CALLE 5 # 2 -50</t>
  </si>
  <si>
    <t>ASTRID AMAYA PAEZ</t>
  </si>
  <si>
    <t xml:space="preserve">ACTA GENERADORES INDEPENDIENTES </t>
  </si>
  <si>
    <t>OPTICA SERRANO</t>
  </si>
  <si>
    <t>CALLE 24 N° 15-08</t>
  </si>
  <si>
    <t>JOSE LUIS ARDILA CADENA</t>
  </si>
  <si>
    <t>ESCUELA RURAL LA CANTERA</t>
  </si>
  <si>
    <t>MUNUCIPIO DE CHARALA</t>
  </si>
  <si>
    <t>EXPENDIO DE COMIDA PUESTO Nº 4</t>
  </si>
  <si>
    <t>ESPERANZA REYES CABALLERO</t>
  </si>
  <si>
    <t>ZONA 10</t>
  </si>
  <si>
    <t>CRRA 15 Nº 24-45</t>
  </si>
  <si>
    <t>LUIS EDUARDO NUÑEZ AGUILAR</t>
  </si>
  <si>
    <t>ESCUELA RURAL LA CANTERA SEDE C</t>
  </si>
  <si>
    <t>ESCUELA RURAL SEDE E COVARIA</t>
  </si>
  <si>
    <t>VEREDA COVARIA</t>
  </si>
  <si>
    <t>ESCUELA SEDE E COVARIA</t>
  </si>
  <si>
    <t>CRA 17A  N 19 05</t>
  </si>
  <si>
    <t>ALBA MARCELA LEON</t>
  </si>
  <si>
    <t>PUESTO DE LACTEOS Y OTROS ALIMENTOS</t>
  </si>
  <si>
    <t>EVELIO MALDONADO</t>
  </si>
  <si>
    <t>PUESTO N° 10-11-12Y 14 PANIFICADOS</t>
  </si>
  <si>
    <t>NELSON MAURICIO ARDILA TAVERA</t>
  </si>
  <si>
    <t>CONSULTORIO ODONTOLOGICO VALDENT</t>
  </si>
  <si>
    <t>CALLE 23 N° 15-18</t>
  </si>
  <si>
    <t>SERGIO ANDRES VALDERRAMA PARRA</t>
  </si>
  <si>
    <t>PANADERIA Y BISCOCHERIA MAURIPAN CCA</t>
  </si>
  <si>
    <t>CALLE 24 No 13-53</t>
  </si>
  <si>
    <t>MAURICIO MADERO GONZALES</t>
  </si>
  <si>
    <t>POLI PEZ</t>
  </si>
  <si>
    <t>CALLE 22 Nº 13-40</t>
  </si>
  <si>
    <t>CENOVIA MARTINEZ PRADA</t>
  </si>
  <si>
    <t>ENFOQUE DE RIESGO EXPENDIO PRODUCTOS CARNICOS</t>
  </si>
  <si>
    <t>L- 6 FRUTAS Y VERDURAS</t>
  </si>
  <si>
    <t>NOHEMA GARCIA GARCIA</t>
  </si>
  <si>
    <t>DISTRIBUIDORA EL CAMPO</t>
  </si>
  <si>
    <t>CRRA 14 Nº 22-74</t>
  </si>
  <si>
    <t>MARTHA YANETH DURAN PARRA</t>
  </si>
  <si>
    <t>VETERINARIAS</t>
  </si>
  <si>
    <t>HOTEL Y RESTAURANTE FATIMA JOYA</t>
  </si>
  <si>
    <t>CALLE 24 No 13-36</t>
  </si>
  <si>
    <t>ELBA M. JOYA QUINTERO</t>
  </si>
  <si>
    <t>TIENDA EL SAGRADO CORAZON RANCHO VIVERES LICORES</t>
  </si>
  <si>
    <t>CARERA 11 Nº 25-75</t>
  </si>
  <si>
    <t>LESVY CAROLINA CARO REYES</t>
  </si>
  <si>
    <t>TENDA LA ESQUINA FELIZ LOS PINOS</t>
  </si>
  <si>
    <t>CARRERA 11 Nº  25-62</t>
  </si>
  <si>
    <t>MARIA OTILIA RIVERO GUZMAN</t>
  </si>
  <si>
    <t xml:space="preserve">HOSPEDJE MIRADOR ANTONIA SANTOS </t>
  </si>
  <si>
    <t>CARRERA 14 Nº 22-41</t>
  </si>
  <si>
    <t>BARBARA GARCIA DE SANTOS</t>
  </si>
  <si>
    <t>CREMHELADO</t>
  </si>
  <si>
    <t>CRRA  12 N°24-22</t>
  </si>
  <si>
    <t>HILDUARDO BEDOYA ZULETA</t>
  </si>
  <si>
    <t>MOLIMESA Y DISTRIBUCCIONES SAS</t>
  </si>
  <si>
    <t>CRA 13 N 23 36</t>
  </si>
  <si>
    <t>YURANI AGUDELO GOMEZ</t>
  </si>
  <si>
    <t>OSCAR FERREIRA COMERCIALIZADORA</t>
  </si>
  <si>
    <t>CRA 14 N 19 115</t>
  </si>
  <si>
    <t xml:space="preserve">OSCAR FERREIRA </t>
  </si>
  <si>
    <t>3.3.1, 3.4.1, 4.1, 4.4</t>
  </si>
  <si>
    <t>CHACON CLUB DE BOLIRANAS</t>
  </si>
  <si>
    <t>CALLE 25 N 14 41</t>
  </si>
  <si>
    <t>MARIA CONSUELO CHACON</t>
  </si>
  <si>
    <t>ACTA D E INSPECCION SANITARIA CON ENFOQUE DE RIESGO PARA EXPENDIOS DE BEBIDAS ALCOHOLICAS</t>
  </si>
  <si>
    <t>2.3, 4.6</t>
  </si>
  <si>
    <t>IDEAS TODO EN TECNOLOGIA</t>
  </si>
  <si>
    <t>CRA 14 N 23 64</t>
  </si>
  <si>
    <t>NOHEMI PIICO MARIN</t>
  </si>
  <si>
    <t>1.4, 1.5, 3.1.4, 3.1.5</t>
  </si>
  <si>
    <t>LA PLAZUELA HELADERIA</t>
  </si>
  <si>
    <t>CALLE 14 N 23 84</t>
  </si>
  <si>
    <t>LILIANA YANETH HOLGUIN</t>
  </si>
  <si>
    <t>1.2, 2.1, 3.2, 3.4, 5.6</t>
  </si>
  <si>
    <t>FERRECOR</t>
  </si>
  <si>
    <t>CRA 14 N 23 68</t>
  </si>
  <si>
    <t>PEDRO CORDOBA</t>
  </si>
  <si>
    <t>1.4, 3.1.4, 3.1.5,  3.3.1</t>
  </si>
  <si>
    <t>FEDIPAPEL</t>
  </si>
  <si>
    <t>CALLE 24 N 13 18</t>
  </si>
  <si>
    <t>EDISON GIRATA</t>
  </si>
  <si>
    <t>1.4, 4.1, 4.6, 4.7</t>
  </si>
  <si>
    <t>ZONA F</t>
  </si>
  <si>
    <t>CALLE 24 N 13 36</t>
  </si>
  <si>
    <t>FERNANDO JOYA</t>
  </si>
  <si>
    <t>1.4, 1.6, 4.1, 4.6, 4.7</t>
  </si>
  <si>
    <t>MERCITIENDA LA 14</t>
  </si>
  <si>
    <t>CRA 14 N 21 43</t>
  </si>
  <si>
    <t>YENNY CAROLINA RIVERA</t>
  </si>
  <si>
    <t>1.4 3.2, 3.4, 4.5, 4.6</t>
  </si>
  <si>
    <t>TIENDA LA ESPOSA DEL GORDO</t>
  </si>
  <si>
    <t>CRA 14 N 21 30</t>
  </si>
  <si>
    <t>LUCILA CASTILLO GARCIA</t>
  </si>
  <si>
    <t xml:space="preserve"> 3.2, 3.4, 4.5, 4.6</t>
  </si>
  <si>
    <t>TALLER LOS CARILLO</t>
  </si>
  <si>
    <t>CALLE 25 N 11 53</t>
  </si>
  <si>
    <t>JUAN DAVID CARILLO DURAN</t>
  </si>
  <si>
    <t>1.3, 1.4, 2.1, 2.2, 3.1.4, 3.1.5, 3.3.1, 3.4.1, 4.1, 4.3, 4.7</t>
  </si>
  <si>
    <t>TECNIMOTOS VERGEL</t>
  </si>
  <si>
    <t>CRA 11 N 25 33</t>
  </si>
  <si>
    <t>MIGUEL ANGEL VERGEL</t>
  </si>
  <si>
    <t>1.3, 1.4, 2.2, 3.1.4, 3.1.5, 3.4.1, 4.1</t>
  </si>
  <si>
    <t>PLASTICO DAFER</t>
  </si>
  <si>
    <t>CALLE 24 N 13 35</t>
  </si>
  <si>
    <t>CLEOFELINA GAMBOA</t>
  </si>
  <si>
    <t>3.3.1, 3.4.1, 4.1, 4.3, 4.6, 4.7</t>
  </si>
  <si>
    <t>CONITOS MAGICOS</t>
  </si>
  <si>
    <t>CALLE 25 N 16 44</t>
  </si>
  <si>
    <t>DANIELA MUÑOZ</t>
  </si>
  <si>
    <t>1.2, 1.4, 3.2, 3.4, 5.5, 5.6</t>
  </si>
  <si>
    <t>EMPANADAS VALDERRAMA</t>
  </si>
  <si>
    <t>CALLE 21 N 15 80</t>
  </si>
  <si>
    <t>MARIA ROSSANA VALDERRAMA</t>
  </si>
  <si>
    <t>1.2, 2.1, 3.4, 3.3, 3.4, 5.6</t>
  </si>
  <si>
    <t>PANADERIA EL TRIGAL</t>
  </si>
  <si>
    <t>SIMON ARGUELLO CORZO</t>
  </si>
  <si>
    <t>1.1, 1.2, 1.3, 2.2, 3.2, 3.3, 3.4, 5.6</t>
  </si>
  <si>
    <t>INSTITUCON EDUCATIVA SAN FRANCISCO DE ASIS SEDE M NEMIZAQUE</t>
  </si>
  <si>
    <t>VEREDA NEMIZAQUE</t>
  </si>
  <si>
    <t>MARTHA CECILIA SANCHEZ</t>
  </si>
  <si>
    <t>ACTA DE INSPECCION VIGILANCIA TY CONTROL SANITARIO ESTABLECIMIENTOS EDUCATIVOS</t>
  </si>
  <si>
    <t>1.3, 1.8, 2.1, 2.2, 2.3, 3.1.2, 3.1.4, 3.1.5, 4.3, 4.5</t>
  </si>
  <si>
    <t>SEDE M NEMIZAQUE</t>
  </si>
  <si>
    <t>1.3, 1.4, 2.1, 4.1, 5.1</t>
  </si>
  <si>
    <t>INSTITUCON EDUCATIVA SAN FRANCISCO DE ASIS SEDE K  COLACOTE</t>
  </si>
  <si>
    <t>VEREDA COLACOTE</t>
  </si>
  <si>
    <t>1.1, 1.3, 1.4, 1.5, 1.6, 1.7, 1.8, 1.11, 2.1, 2.2, 2.3, 2.4, 3.1.2, 3.1.4, 3.4.1, 4.2, 4.3, 4.4, 4.5, 4.6</t>
  </si>
  <si>
    <t>COLEGIO TECNICO AGROPECUARIO RAFAEL LEON AMAYA, SEDE I, ESCUELA RURAL HELENITA SANTOS</t>
  </si>
  <si>
    <t>VEREDA HATILLO ALTO</t>
  </si>
  <si>
    <t>COLEGIO TECNICO AGROPECUARIO RAFAEL LEON AMAYA, SEDE H, ESCUELA RURAL ANTONIA SANTOS</t>
  </si>
  <si>
    <t>VEREDA HATILLO BAJO</t>
  </si>
  <si>
    <t>DISTRIBUCION PAE CINCELADA</t>
  </si>
  <si>
    <t>CARRERA 4 No 3-62 CORREGIMIENTO CINCELADA</t>
  </si>
  <si>
    <t xml:space="preserve">OMAIRA ESTEVEZ VELANDIA </t>
  </si>
  <si>
    <t>COLEGIO TECNICO AGROPECUARIO RAFAEL LEON AMAYA, SEDE C, ESCUELA RURAL SAN JOSE</t>
  </si>
  <si>
    <t>COLEGIO FLORENTINO GONZALEZ SEDE C</t>
  </si>
  <si>
    <t>VEREDA NARANJAL ALTO</t>
  </si>
  <si>
    <t>ANGELICA MARIA PEREIRA MARTINEZ</t>
  </si>
  <si>
    <t>TIENDA DON FERCHO</t>
  </si>
  <si>
    <t>FINCA LA ESPERANZA VEREDA EL LLANO CORREGIMIENTO CINCELADA</t>
  </si>
  <si>
    <t>GERMAN CARDENAS CASTRO</t>
  </si>
  <si>
    <t>COLEGIO FLORENTINO GONZALEZ SEDE G</t>
  </si>
  <si>
    <t>VEREDA SALINAS</t>
  </si>
  <si>
    <t>COLEGIO FLORENTINO GONZALEZ SEDE M, PERCACHAL</t>
  </si>
  <si>
    <t>VEREDA PERCACHAL</t>
  </si>
  <si>
    <t>HOTEL MIRADOR DE CURITI</t>
  </si>
  <si>
    <t>A 300 MTS DE LA UNIÓN, VEREDA LLANO DE NAVAS</t>
  </si>
  <si>
    <t>NELSON RICARDO PORTILLA PIMIENTO</t>
  </si>
  <si>
    <t>A 300 MTS DE LA UNION VEREDA LLANO DE NAVAS</t>
  </si>
  <si>
    <t>HOGARES GERIATRICOS O LARGA ESTANCIA</t>
  </si>
  <si>
    <t>CAFÉ SANTANDER</t>
  </si>
  <si>
    <t>KM 7 VIA BUCARAMANGA SAN GIL</t>
  </si>
  <si>
    <t>RAMON SANCHEZ MACIAS</t>
  </si>
  <si>
    <t>HOTEL KIMBALA RESORT</t>
  </si>
  <si>
    <t>VEREDA PALO BLANCO BAJO CURITI</t>
  </si>
  <si>
    <t>MIVAL SAS</t>
  </si>
  <si>
    <t>TIENDAS Y CARNES EL VIVERO</t>
  </si>
  <si>
    <t>CARRERA 4 ESTE 2-09 BARRIO EL VIVERO</t>
  </si>
  <si>
    <t>LIGIA ALVAREZ CASTILLA</t>
  </si>
  <si>
    <t>URIVAN SAS</t>
  </si>
  <si>
    <t>VEREDA PALO BLANCO BAJO</t>
  </si>
  <si>
    <t>1.1,1.2, 1.3, 1.4, 5.2</t>
  </si>
  <si>
    <t>NAPOLES</t>
  </si>
  <si>
    <t>JUAN BUITRAGO</t>
  </si>
  <si>
    <t>1.1, 1.2, 1.3, 2.2, 3.2, 3.4, 4.1, 4.5, 4.6</t>
  </si>
  <si>
    <t>ASAFRANES</t>
  </si>
  <si>
    <t>ELSA BASTILLA</t>
  </si>
  <si>
    <t xml:space="preserve"> 1.3, 3.2, 4.1</t>
  </si>
  <si>
    <t>EL BUEN SABOR ENCINERO</t>
  </si>
  <si>
    <t>CALLE 3 N 3 51</t>
  </si>
  <si>
    <t>ARAMINTA DIAZ DIAZ</t>
  </si>
  <si>
    <t>2.1, 3.2, 3.3, 4.4</t>
  </si>
  <si>
    <t>SAMUEL SOLANO FUENTES</t>
  </si>
  <si>
    <t>1.2, 1.3, 3.3, 4.4,  5.5, 5.6</t>
  </si>
  <si>
    <t>TIENDA MI TIERRA</t>
  </si>
  <si>
    <t>CRA 4 N 4 29</t>
  </si>
  <si>
    <t>MARIA AUXILIADORA VARGAS</t>
  </si>
  <si>
    <t>3.1.4, 3.1.5, 4.6</t>
  </si>
  <si>
    <t>SUPERMERCADO ELISAN</t>
  </si>
  <si>
    <t>CRA 4 N 5 07</t>
  </si>
  <si>
    <t>ALDEMAR SANABRIA</t>
  </si>
  <si>
    <t>1.2, 1.3, 5.1</t>
  </si>
  <si>
    <t>COLEGIO TECNICO AGROPECUARIO</t>
  </si>
  <si>
    <t>1.3, 1.6, 1.7, 3.3.1, 3.4.1, 4.2, 4.5</t>
  </si>
  <si>
    <t>SURTIHOGAR NUMERO 4</t>
  </si>
  <si>
    <t>DIONISIO SANABRIA LEON</t>
  </si>
  <si>
    <t>1.2, 1.3, 2.2, 4.5, 4.6</t>
  </si>
  <si>
    <t>CALLE 4 N 4 19</t>
  </si>
  <si>
    <t>1.2, 1.3, 3.2, 5.1</t>
  </si>
  <si>
    <t>SUPERMERCADO SURTIENCINO</t>
  </si>
  <si>
    <t>1.2, 5.1</t>
  </si>
  <si>
    <t>EL PARAISO MOGOTANO</t>
  </si>
  <si>
    <t>CARRERA 8 # 7-27</t>
  </si>
  <si>
    <t>HERMINDA RIOS RIOS</t>
  </si>
  <si>
    <t>ENFOQUE DE RIESGO - VIVIENDA TRANSITORIA</t>
  </si>
  <si>
    <t>TIENDA CELINA</t>
  </si>
  <si>
    <t>CALLE 7 # 8-20</t>
  </si>
  <si>
    <t>CELINA MARIN MURILLO</t>
  </si>
  <si>
    <t>DELICIAS MOGOTANAS</t>
  </si>
  <si>
    <t xml:space="preserve"> CLAUDIA HERNANDEZ RODRIGUEZ </t>
  </si>
  <si>
    <t>INSTITUCION EDUCATIVA GUAURE SEDE LA PALMITA</t>
  </si>
  <si>
    <t>VEREDA VEGA GRANDE</t>
  </si>
  <si>
    <t>CONSORCIO 82-M SANTANDER- RESTAURANTE ESCOLAR LA PALMITA</t>
  </si>
  <si>
    <t>ENFOQUE DE RIESGO - ALMACENAMIENTO, ENTREGA Y SERVIDO</t>
  </si>
  <si>
    <t>CONSORCIO 82-M SANTANDER- RESTAURANTE ESCOLAR CUATRO ESQUINAS</t>
  </si>
  <si>
    <t>VEREDA GUAURE SECTOR BUENOS AIRES</t>
  </si>
  <si>
    <t>INSTITUCION EDUCATIVA GUAURE SEDE CUATRO ESQUINAS</t>
  </si>
  <si>
    <t>CONSORCIO 82-M SANTANDER- RESTAURANTE ESCOLAR ARRAYANES</t>
  </si>
  <si>
    <t>VEREDA ARRAYANES</t>
  </si>
  <si>
    <t>INSTITUCION EDUCATIVA GUAURE SEDE ARRAYANES</t>
  </si>
  <si>
    <t>VIVERES HEN-NAILUJ</t>
  </si>
  <si>
    <t>CALLE 7 # 9-06</t>
  </si>
  <si>
    <t>FLOR MARIA CALDERON GARCIA</t>
  </si>
  <si>
    <t>CAFETERIA LAS CAMPANITAS</t>
  </si>
  <si>
    <t>CARRERA 8 # 6-32</t>
  </si>
  <si>
    <t>HECTOR VESGA</t>
  </si>
  <si>
    <t>TIENDA PUENTE NUEVO</t>
  </si>
  <si>
    <t>CALLE 7 # 6A-09</t>
  </si>
  <si>
    <t>MARTHA FORERO RUIZ</t>
  </si>
  <si>
    <t>PANIFICADORA MAS PAN</t>
  </si>
  <si>
    <t>CARRERA 8 # 6-57</t>
  </si>
  <si>
    <t>FLOR DELIA REMOLINA CORZO</t>
  </si>
  <si>
    <t>E.S.E. HOSPITAL INTEGRADO SAN PEDRO CLAVER</t>
  </si>
  <si>
    <t>CALLE 6 # 10-11</t>
  </si>
  <si>
    <t>MONICA MARCELA MOGOLLON HERRERA</t>
  </si>
  <si>
    <t>ACTA IVC- HOSPITALES</t>
  </si>
  <si>
    <t>CONSORCIO 82-M SANTANDER- RESTAURANTE ESCOLAR MIRAFLORES</t>
  </si>
  <si>
    <t>VEREDA CALICHANA- SECTOR MIRAFLORES</t>
  </si>
  <si>
    <t>INSTITUCION EDUCATIVA PITIGUAO SEDE D MIRAFLORES</t>
  </si>
  <si>
    <t>HELIBERTO MEJIA ARENAS</t>
  </si>
  <si>
    <t>MSS- SUSPENSION TOTAL DE TRABAJOS O SERVICIOS</t>
  </si>
  <si>
    <t>RESTAURANTE LEÑOS GOURMET</t>
  </si>
  <si>
    <t>CALLE 6 # 8-50</t>
  </si>
  <si>
    <t>DAISY CAROLINA ARGUELLO RAMIREZ</t>
  </si>
  <si>
    <t>EXPENDIO INDUSTRIAS MOGOTES</t>
  </si>
  <si>
    <t>CARRERA 8 # 5-55</t>
  </si>
  <si>
    <t>BARBARA MONTERO VARGAS</t>
  </si>
  <si>
    <t>GRANILOOCOS</t>
  </si>
  <si>
    <t>CARRERA 7 # 6-31</t>
  </si>
  <si>
    <t>OSCAR DAVID OCHOA SUAREZ</t>
  </si>
  <si>
    <t xml:space="preserve">MOGOTES </t>
  </si>
  <si>
    <t xml:space="preserve">PUESTO 22 ANGELA RUEDA </t>
  </si>
  <si>
    <t xml:space="preserve">CLL 3 # 18 -13 P2 </t>
  </si>
  <si>
    <t xml:space="preserve">ENFOQUE DE RIESGO -  VENTA DE ALIMENTOS Y BEBIDAS EN VIA PUBLICA </t>
  </si>
  <si>
    <t xml:space="preserve">PUESTO 15 EMILSE CALDERON </t>
  </si>
  <si>
    <t>CR 20 # 12-42</t>
  </si>
  <si>
    <t xml:space="preserve">EMILSE CALDERON RUIZ </t>
  </si>
  <si>
    <t xml:space="preserve">PUESTO 14 LUZ AMPARO MORALES </t>
  </si>
  <si>
    <t xml:space="preserve">MANZANA 7 CASA 4 CHACARITA 2 </t>
  </si>
  <si>
    <t xml:space="preserve">LUZ AMPARO MORALES MARTINEZ </t>
  </si>
  <si>
    <t xml:space="preserve">PUESTO 27 JOSE RODRIGUEZ </t>
  </si>
  <si>
    <t>CLL 3 # 14-36</t>
  </si>
  <si>
    <t xml:space="preserve">JOSE MAURICIO RODRIGUEZ ORTIZ </t>
  </si>
  <si>
    <t xml:space="preserve">CASETA 16 MARIA DEL ROSARIO </t>
  </si>
  <si>
    <t>CR 7 # 3 -102</t>
  </si>
  <si>
    <t xml:space="preserve">MARIA DEL ROSARIO RODRIGUEZ CENTENO </t>
  </si>
  <si>
    <t xml:space="preserve">CASETA 13 EMILE HERNANDEZ </t>
  </si>
  <si>
    <t>CLL 5 # 3 - 61</t>
  </si>
  <si>
    <t xml:space="preserve">EMILE JAIMES HERNANDEZ </t>
  </si>
  <si>
    <t xml:space="preserve">CASETA 19 ORLANDO SANCHEZ </t>
  </si>
  <si>
    <t>TRANSVERSAL 7 A -109-60</t>
  </si>
  <si>
    <t xml:space="preserve">ORLANDO SANCHEZ SINUCO </t>
  </si>
  <si>
    <t xml:space="preserve">PUESTO 2 LAURA LORENA ARCINIEGAS MORANTE </t>
  </si>
  <si>
    <t>CR 13 B 31 A 34</t>
  </si>
  <si>
    <t xml:space="preserve">LAURA LORENA ARCINIEGAS MORANTE </t>
  </si>
  <si>
    <t xml:space="preserve">CASETA 31 SAAVEDRA LINA </t>
  </si>
  <si>
    <t xml:space="preserve">VEREDA LA PALMITA MOGOTES </t>
  </si>
  <si>
    <t xml:space="preserve">LINA MARIA MANRRIQUE SAAVEDRA </t>
  </si>
  <si>
    <t>FAMA SILME AUTOSERVICIO</t>
  </si>
  <si>
    <t>CARRERA 3 N° 6-27</t>
  </si>
  <si>
    <t xml:space="preserve">ENFOQUE DE RIESGO EXPENDIO DE CARNE </t>
  </si>
  <si>
    <t>LA DESPENSA OCMONTANA</t>
  </si>
  <si>
    <t>CRA 4 # 5 - 39</t>
  </si>
  <si>
    <t>OSCAR YESID FONCE DURAN</t>
  </si>
  <si>
    <t>FAMA VILLA SOFIA</t>
  </si>
  <si>
    <t>CARRERA 3 N° 6-64</t>
  </si>
  <si>
    <t>JAIME ENRIQUE VILLALVA MEJIA</t>
  </si>
  <si>
    <t>RESTAURANTE PAE SEDE D SAN JOSE DE GUADUAS</t>
  </si>
  <si>
    <t>VEREDA GUADUAS</t>
  </si>
  <si>
    <t>COLEGIO TECNICO AGROPECUARIO SAN JOSE SEDE D</t>
  </si>
  <si>
    <t>CALLE 5 N°5 /24</t>
  </si>
  <si>
    <t xml:space="preserve">SUPERMERCADO LA ESQUINA </t>
  </si>
  <si>
    <t>CRA 3 # 4 - 05</t>
  </si>
  <si>
    <t>JENIFER PAOLA MENDOZA</t>
  </si>
  <si>
    <t xml:space="preserve">ACTA DE INSPECCION SANITARIA CON ENFOOUE DE RIESGO PARA EXPENDIO DE ALIMENTOS Y BEBIDAS </t>
  </si>
  <si>
    <t xml:space="preserve">DISTRIBUIDORA BUENA VISTA </t>
  </si>
  <si>
    <t>EL DIAMANTE ONZAGEÑO</t>
  </si>
  <si>
    <t>CARRERA 3 No 3-41</t>
  </si>
  <si>
    <t>LILIANA QUINTERO PINTO</t>
  </si>
  <si>
    <t xml:space="preserve">AGRICOLA LA ONZAGUEÑA </t>
  </si>
  <si>
    <t xml:space="preserve">CALLE 5 # 2 - 35 </t>
  </si>
  <si>
    <t xml:space="preserve">DORY LUCIA ESTUPIÑANA </t>
  </si>
  <si>
    <t>DISTRICARNES YIYO</t>
  </si>
  <si>
    <t>CARRERA 5 # 4-27</t>
  </si>
  <si>
    <t>ROSA STELLA RIOS SOLANO</t>
  </si>
  <si>
    <t>ENFOQUE DE RIESGO EXPENDIO DE CARNES</t>
  </si>
  <si>
    <t>CARNES RIOSRD</t>
  </si>
  <si>
    <t>CALLE 4 # 2-28</t>
  </si>
  <si>
    <t>RUBEN DARIO RIOS RUEDA</t>
  </si>
  <si>
    <t>CARNES GALVIS</t>
  </si>
  <si>
    <t>CALLE 2 No 4 - 16</t>
  </si>
  <si>
    <t>MISAEL VILLALBA QUINTERO</t>
  </si>
  <si>
    <t>AUTOSERVICIO MERCAFAN</t>
  </si>
  <si>
    <t>CARRERA 6 # 2 - 29</t>
  </si>
  <si>
    <t>WILSON ERNEY RIOS GARCIA</t>
  </si>
  <si>
    <t>PANADERIA SAN ANGEL</t>
  </si>
  <si>
    <t>CALLE 4 # 4 - 60</t>
  </si>
  <si>
    <t>ANGEL MIGUEL NIÑO CARDENAS</t>
  </si>
  <si>
    <t xml:space="preserve"> RESTAURANTE BALCONCITO</t>
  </si>
  <si>
    <t>CALLE 4 No 4 -26 / CALLE 4 No 4 - 22</t>
  </si>
  <si>
    <t>LUZ ADRIANA GUTIERREZ BERNAL</t>
  </si>
  <si>
    <t>AUTOSERVICIO EL IMPERIO DEL AHORRO</t>
  </si>
  <si>
    <t>CARRERA 2 # 4 - 30</t>
  </si>
  <si>
    <t>SANDRA PAOLA PLATA BERNAL</t>
  </si>
  <si>
    <t>CENTRO EDUCATIVO PEDREGAL SEDE B</t>
  </si>
  <si>
    <t>VEREDA JUAN CURI</t>
  </si>
  <si>
    <t>JOHANA PACHON MORENO</t>
  </si>
  <si>
    <t>REFRESQUERIA LA ESTACION</t>
  </si>
  <si>
    <t>CALLE 3A No 6A - 04</t>
  </si>
  <si>
    <t>MAURICIO AYALA LOPEZ</t>
  </si>
  <si>
    <t>TITO BARRERA</t>
  </si>
  <si>
    <t>PARADOR ANTOJITOS DE LA VEGA</t>
  </si>
  <si>
    <t>FINCA LA VEGA VEREDA LLANO GRNADE</t>
  </si>
  <si>
    <t>FABIAN FERNANDO FLOREZ ARDILA</t>
  </si>
  <si>
    <t xml:space="preserve">Acta de inspección sanitaria con enfoque de riesgo para expendio de bebidas </t>
  </si>
  <si>
    <t>CARRERA 14 No 33 - 19</t>
  </si>
  <si>
    <t>NELSY YAMILE BENITEZ MUÑOZ</t>
  </si>
  <si>
    <t>Acta de inspección sanitaria con enfoque de riesgo para establecimientos de almacenamiento de alimentos  y bebidas</t>
  </si>
  <si>
    <t>TABERNA CAVA MAR MEDITERRANEO SAS</t>
  </si>
  <si>
    <t>BAR CAVA MAR MEDITERRANEO SAS</t>
  </si>
  <si>
    <t>LA CIMA GASTRO BAR</t>
  </si>
  <si>
    <t>CALLE 6 No 5 - 02</t>
  </si>
  <si>
    <t>VIDAL RAMOS MOLINA</t>
  </si>
  <si>
    <t>COLEGIO INTEGRADO PEDRO SANTOS</t>
  </si>
  <si>
    <t>CARRERA 1A # 3A - 36</t>
  </si>
  <si>
    <t xml:space="preserve">Acta de inspección, vigilancia y control sanitario establecimientos educativos </t>
  </si>
  <si>
    <t xml:space="preserve">TIENDA MARIA  </t>
  </si>
  <si>
    <t>CARRERA 4 No 3 - 06</t>
  </si>
  <si>
    <t>MARIA DOLORES BANDERAS GARAVITO</t>
  </si>
  <si>
    <t>TIENDA Y MISCELANEA EL PORTAL</t>
  </si>
  <si>
    <t>CARRERA 3 NORTE No 10  - 114</t>
  </si>
  <si>
    <t>SONIA RUEDA MUÑOZ</t>
  </si>
  <si>
    <t>BANCO DE MICROFINANZAS BANCA MIA</t>
  </si>
  <si>
    <t>MARCELINO ROMERO ALEJO</t>
  </si>
  <si>
    <t xml:space="preserve">BODEGA DE ALIMENTOS MALAVER- CARDENAS </t>
  </si>
  <si>
    <t xml:space="preserve">CALLE 5 #4-11 </t>
  </si>
  <si>
    <t xml:space="preserve">OSCAR MUNEVAR BALLEN </t>
  </si>
  <si>
    <t>GUARDERIA ISLA DEL SOL</t>
  </si>
  <si>
    <t>CARRERA 7D# 29A-15</t>
  </si>
  <si>
    <t>JENNIFER TATIANA SANCHEZ TIBADUIZA</t>
  </si>
  <si>
    <t xml:space="preserve">PANADERIA EL BUEN SABOR </t>
  </si>
  <si>
    <t>CARERA 7# 17-84</t>
  </si>
  <si>
    <t xml:space="preserve">ALBA MARINA  ACUÑA  LEON </t>
  </si>
  <si>
    <t>RESTAURANTE WOK ARROCES Y PESCADOS</t>
  </si>
  <si>
    <t>CALLE 20 #7 -57</t>
  </si>
  <si>
    <t>ARIAGNA RUIZ  YANCY</t>
  </si>
  <si>
    <t>TIENDA GIO</t>
  </si>
  <si>
    <t>CARRERA 3 # 14-68</t>
  </si>
  <si>
    <t>GIOVANNY SILVA</t>
  </si>
  <si>
    <t>CARRERA 3A# 20B-58</t>
  </si>
  <si>
    <t>AMINTA VERDUGO</t>
  </si>
  <si>
    <t xml:space="preserve">TIENDA LA DESPENZA VERDE </t>
  </si>
  <si>
    <t>CARRERA 3 # 15-02</t>
  </si>
  <si>
    <t xml:space="preserve">JOSE LUIS VARGAS </t>
  </si>
  <si>
    <t>TIENDA LOS MATACHITOS</t>
  </si>
  <si>
    <t>CALLE 18 # 5-25</t>
  </si>
  <si>
    <t>SANDRA MILENA ORTIZ TOLEDO</t>
  </si>
  <si>
    <t>TIENDA NO TIENE NOMBRE</t>
  </si>
  <si>
    <t>CALLE 18 # 5-08</t>
  </si>
  <si>
    <t>MARIA HILDA ARAQUE</t>
  </si>
  <si>
    <t>TIENDA SUCURSAL ZAPATOCA</t>
  </si>
  <si>
    <t>CARRERA 7C #  29-49</t>
  </si>
  <si>
    <t>PEDRO ALONZO AYALA TORRES</t>
  </si>
  <si>
    <t>CASERITOS SIMPLEMENTE DELICIOSO</t>
  </si>
  <si>
    <t>CARRERAE 17 No 35-46 LOCAL 416 CENTRO COMERCIAL SAN GIL PLAZA</t>
  </si>
  <si>
    <t>NANCY JOHANNA CIFUENTES VELASQUEZ</t>
  </si>
  <si>
    <t xml:space="preserve">ANTOJITOS SAN GIL </t>
  </si>
  <si>
    <t>CARRERAE 17 No 35-46 LOCAL 219 CENTRO COMERCIAL SAN GIL PLAZA</t>
  </si>
  <si>
    <t>LILIBETH GOMEZ BANDERA</t>
  </si>
  <si>
    <t>CAFETTO PLAZA</t>
  </si>
  <si>
    <t>CARRERAE 17 No 35-46 LOCAL 221 CENTRO COMERCIAL SAN GIL PLAZA</t>
  </si>
  <si>
    <t>ESPERANZA PORRAS MIRANDA</t>
  </si>
  <si>
    <t>HELADYZ PLAZA</t>
  </si>
  <si>
    <t>CARRERAE 17 No 35-46 LOCAL 333 CENTRO COMERCIAL SAN GIL PLAZA</t>
  </si>
  <si>
    <t>ELSA MILENA CHACON SANTOS</t>
  </si>
  <si>
    <t>CORPORACION ECA ONG</t>
  </si>
  <si>
    <t>CARRERA 18 No 13-38</t>
  </si>
  <si>
    <t>EDGAR MAURICIO SILVA LARROTA</t>
  </si>
  <si>
    <t>STAR COFFEE</t>
  </si>
  <si>
    <t>CARRERAE 17 No 35-46 LOCAL 410 CENTRO COMERCIAL SAN GIL PLAZA</t>
  </si>
  <si>
    <t>NANCY YOHANA MUÑOZ VARGAS</t>
  </si>
  <si>
    <t>MAISON PASTEL</t>
  </si>
  <si>
    <t>CARRERAE 17 No 35-46 LOCAL 331 CENTRO COMERCIAL SAN GIL PLAZA</t>
  </si>
  <si>
    <t>JAHELA JULIANA BASTO GARCIA</t>
  </si>
  <si>
    <t>YAO LAO</t>
  </si>
  <si>
    <t>CARRERAE 17 No 35-46 LOCAL 334 CENTRO COMERCIAL SAN GIL PLAZA</t>
  </si>
  <si>
    <t>ESNERIET GARCIA GARCIA</t>
  </si>
  <si>
    <t>BY PRIETO COCINA PERUANA</t>
  </si>
  <si>
    <t>CARRERAE 17 No 35-46 LOCAL 407 CENTRO COMERCIAL SAN GIL PLAZA</t>
  </si>
  <si>
    <t>ESTACION BURGER</t>
  </si>
  <si>
    <t>CARRERAE 17 No 35-46 LOCAL 414-415 CENTRO COMERCIAL SAN GIL PLAZA</t>
  </si>
  <si>
    <t>WILDER FABIAN MENDOZA CHAVEZ</t>
  </si>
  <si>
    <t>PANIFICADORA MARANATHA PLAZA</t>
  </si>
  <si>
    <t>CARRERAE 17 No 35-46 LOCAL 320 CENTRO COMERCIAL SAN GIL PLAZA</t>
  </si>
  <si>
    <t>ZAIRA PATRICIA FERREIRA MEJIA</t>
  </si>
  <si>
    <t>PRODUCTOS MARCH</t>
  </si>
  <si>
    <t>CALLE 27A No 7C - 04</t>
  </si>
  <si>
    <t>ARQUIMEDES MUÑOZ MARIN</t>
  </si>
  <si>
    <t xml:space="preserve">RESTAURANTE MARIA GLORIA </t>
  </si>
  <si>
    <t>CARRERA 4 N°05-07 PABLO VI</t>
  </si>
  <si>
    <t xml:space="preserve">MARIA GLORIA GARCIA </t>
  </si>
  <si>
    <t xml:space="preserve">ACTA DE PREPARACION DE ALIMENTOS </t>
  </si>
  <si>
    <t xml:space="preserve">RESTAURANTE Y CAFETERIA DINA </t>
  </si>
  <si>
    <t xml:space="preserve">CALLE 24A # 16 - 37 BARRIO SANTANDER </t>
  </si>
  <si>
    <t xml:space="preserve">YULY NATALIA MARIN CORDERO </t>
  </si>
  <si>
    <t xml:space="preserve">GREEN GARDEN SCHOOL </t>
  </si>
  <si>
    <t xml:space="preserve">CARRERA 18 N° 26 -28 BARRIO SANTANDER </t>
  </si>
  <si>
    <t xml:space="preserve">SILVIA MARGARITA FORERO </t>
  </si>
  <si>
    <t xml:space="preserve">PASTELERIA Y SALON DE ONCES ZARITA </t>
  </si>
  <si>
    <t xml:space="preserve">CL 11 N° 10 - 50 BARRIO EL CENTRO </t>
  </si>
  <si>
    <t xml:space="preserve">FABIAN ALONSO VARGAS </t>
  </si>
  <si>
    <t xml:space="preserve">ACTA DE PREPARACION DE ALIMENTOS -ATENCION QUEJA </t>
  </si>
  <si>
    <t>CENTRO DE SERVICIOS MEDICOS ESPECIALIZADOS DE BOYACA IPS</t>
  </si>
  <si>
    <t>CARRERA 5 N° 110 -27 CONSULTORIO 1,2,8</t>
  </si>
  <si>
    <t xml:space="preserve">YOHANA JIMENEZ MOLINA </t>
  </si>
  <si>
    <t xml:space="preserve">N.A </t>
  </si>
  <si>
    <t xml:space="preserve">ACTA IVC ESTABLECIMIENTOS EDUCATIVOS </t>
  </si>
  <si>
    <t xml:space="preserve">HOTEL CAPRI SAN GIL </t>
  </si>
  <si>
    <t xml:space="preserve">CALLE 10 N° 9 - 31 BARRIO CENTRO </t>
  </si>
  <si>
    <t xml:space="preserve">LUZ KAREM NAVIA RODRIGUEZ </t>
  </si>
  <si>
    <t xml:space="preserve">ACTA IVC ESTABLECIIMIENTOS DE VIVIENDA TRANSITORIA </t>
  </si>
  <si>
    <t xml:space="preserve">HOTEL ABRIL </t>
  </si>
  <si>
    <t xml:space="preserve">CALLE 8 # 9 -63 BARRIO MARIA AUXILIADORA </t>
  </si>
  <si>
    <t xml:space="preserve">MYRIAM QUINTERO CASTRO </t>
  </si>
  <si>
    <t>FUNDACION DE LA MUJER COLOMBIANA S.A.S</t>
  </si>
  <si>
    <t xml:space="preserve">CARRERA 10 N° 9 - 98 BARRIO CENTRO </t>
  </si>
  <si>
    <t xml:space="preserve">TERESA EUGENIA PRADA GONZALEZ </t>
  </si>
  <si>
    <t xml:space="preserve">ACTA GENERAL - VISITA REALIZADA A SOLICITUD DEL INTERESADO </t>
  </si>
  <si>
    <t xml:space="preserve">COLCHONES HAPPY SLEPP SAN GIL </t>
  </si>
  <si>
    <t>CC EL PUENTE LOCAL 126 - 127</t>
  </si>
  <si>
    <t xml:space="preserve">DIANA CAROLINA BOTERO </t>
  </si>
  <si>
    <t xml:space="preserve">ACTA GENERAL - INSCRIPCIÓN -VISITA REALIZADA A SOLICITUD DEL INTERESADO </t>
  </si>
  <si>
    <t>MARIA PATRICIA QUINTERO PEÑA (MAXIBRASAS)</t>
  </si>
  <si>
    <t>CARRERA 10 N°9-110</t>
  </si>
  <si>
    <t>MARIA PATRICIA QUINTERO PEÑA</t>
  </si>
  <si>
    <t>CARLOS ANDRES CABALLERO CORREA (BENDITO SABOR)</t>
  </si>
  <si>
    <t>CARRERA 10 N° 10-05</t>
  </si>
  <si>
    <t>CARLOS ANDRES CABALLERO CORREA</t>
  </si>
  <si>
    <t>ASOCIACIÓN CENTRO VIDA CASA NUEVA ESPERENZA, VILLA OLIMPICA</t>
  </si>
  <si>
    <t>CARRERA 17 N°12-43</t>
  </si>
  <si>
    <t>FREDY MIGUEL CHACON ARGUELLO</t>
  </si>
  <si>
    <t>CENTRO OFTALMOLOGICO VGR SAS</t>
  </si>
  <si>
    <t>CARRERA 9 N° 13-43</t>
  </si>
  <si>
    <t>VIRGILIO VARGAS RAMIREZ</t>
  </si>
  <si>
    <t>CENTRO OFTALMOLOGICO VGR SAS GESTION INTERNA</t>
  </si>
  <si>
    <t>IPS MYS SOLUTIONS SAS SAN GIL</t>
  </si>
  <si>
    <t>CARRERA 12 N° 12-192, PISO DOS Y TRES</t>
  </si>
  <si>
    <t>RUBI MARISOL SALON BELTRAN</t>
  </si>
  <si>
    <t>ACTA  IVC - HOGARES GERIATRICOS O DE LARGA INSTANCIA</t>
  </si>
  <si>
    <t>KURIPAOS CAFETERIA Y RESTAURANTE</t>
  </si>
  <si>
    <t>CARRERA 4  No. 5 - 36</t>
  </si>
  <si>
    <t>JOSE ERNESTO GUALDRON PRADA</t>
  </si>
  <si>
    <t>INSTITUCIÓN EDUCATIVA SAN MIGUEL - SEDE … -SANTA CLARA</t>
  </si>
  <si>
    <t xml:space="preserve">Vereda Santa Clara </t>
  </si>
  <si>
    <t xml:space="preserve">HERMENCIA ROCIO PICO </t>
  </si>
  <si>
    <t xml:space="preserve">ACTA IVC - ESTABLECIMIENTOS EDUCATIVOS </t>
  </si>
  <si>
    <t xml:space="preserve">COMEDOR PAE -INSTITUCIÓN EDUCATIVA SAN MIGUEL - SEDE … SANTA CLARA </t>
  </si>
  <si>
    <t>Vereda Santa clara</t>
  </si>
  <si>
    <t xml:space="preserve">ENFOQUE DE RIESGO -  ALMACENAMIENTO TEMPORAL, ENTREGA Y SERVIDO DE ALIMENTOS </t>
  </si>
  <si>
    <t>INSTITUCIÓN EDUCATIVA SAN MIGUEL - SEDE … -RICAURTE</t>
  </si>
  <si>
    <t>Corregimiento Ricaurte</t>
  </si>
  <si>
    <t>COMEDOR PAE -INSTITUCIÓN EDUCATIVA SAN MIGUEL - SEDE 07 - RICAURTE</t>
  </si>
  <si>
    <t>COMEDOR PAE -INSTITUCIÓN EDUCATIVA SAN MIGUEL - SEDE 01 - SAN MIGUEL</t>
  </si>
  <si>
    <t>Sector San Miguel - Vereda San Antonio</t>
  </si>
  <si>
    <t>INSTITUCIÓN EDUCATIVA SAN MIGUEL - SEDE 01 - SAN MIGUEL</t>
  </si>
  <si>
    <t>SUPERMERCADO EL GRAN SERVIDOR</t>
  </si>
  <si>
    <t>CLL 4 No. 3-60</t>
  </si>
  <si>
    <t>JEIMY ARCINIEGAS</t>
  </si>
  <si>
    <t>REQUERIMIENTO NIVEL CENTRAL</t>
  </si>
  <si>
    <t>SUPERMERCADO  SAN ROQUE</t>
  </si>
  <si>
    <t>CLL 3 No.  9-05</t>
  </si>
  <si>
    <t>JAIRO ALFONSO AYALA</t>
  </si>
  <si>
    <t>TIENDA BLASS</t>
  </si>
  <si>
    <t>CRA 4  NO. 8-64</t>
  </si>
  <si>
    <t>SALVADOR MEDINA</t>
  </si>
  <si>
    <t>TIENDA  CAMIVALLE</t>
  </si>
  <si>
    <t>CLL 5   NO.  3-04</t>
  </si>
  <si>
    <t>EXPNDIO COLEGIO SAN JOSE</t>
  </si>
  <si>
    <t>CRA 6 NO. 3-07</t>
  </si>
  <si>
    <t>KELLY JOHANA CARDENAS</t>
  </si>
  <si>
    <t>TIENDA PABLITO</t>
  </si>
  <si>
    <t>CALL 7 NO.  6-15</t>
  </si>
  <si>
    <t>AURA MERCEDES DIAZ</t>
  </si>
  <si>
    <t>DROGUERIA NANICEL</t>
  </si>
  <si>
    <t>CALLE 4 No. 7-21</t>
  </si>
  <si>
    <t>NANCY MELGAREJO</t>
  </si>
  <si>
    <t>EXPENDIO BEBIDAS ALCOHOLICAS  LA PLACITA</t>
  </si>
  <si>
    <t>CRA 9 No. 3-04</t>
  </si>
  <si>
    <t xml:space="preserve">CONSORCIO 82-M SANTANDER </t>
  </si>
  <si>
    <t>IVCPARA ALMACENAMIENTO TEMPORAL, ENTREGA Y SERVIDO ALIMENTOS</t>
  </si>
  <si>
    <t>MSS SUSPENSION DE TRABAJOS</t>
  </si>
  <si>
    <t>VARIEDADES LYM</t>
  </si>
  <si>
    <t>CALLE 4 No. 6-59</t>
  </si>
  <si>
    <t>MERCEDES BECCERA DUARTE</t>
  </si>
  <si>
    <t>FUNDACION CENTRO VIDA  NUEVO HORIZONTE</t>
  </si>
  <si>
    <t>CRA 6 NO. 4-47</t>
  </si>
  <si>
    <t>JV</t>
  </si>
  <si>
    <t>CALLE 4  No. 6-27</t>
  </si>
  <si>
    <t>JUAN GARCIA</t>
  </si>
  <si>
    <t>MSS</t>
  </si>
  <si>
    <t>LEVANTAMIENTO  MSS</t>
  </si>
  <si>
    <t>EXPENDIO BEBIDAS ALCOHOLICAS   MONACO</t>
  </si>
  <si>
    <t>CALLE 4   NO. 5-09</t>
  </si>
  <si>
    <t>LUISA AMINTA MEDINA</t>
  </si>
  <si>
    <t>INST, MORRO</t>
  </si>
  <si>
    <t>JUVENAL  DIAZ</t>
  </si>
  <si>
    <t xml:space="preserve"> IVC ESTABLECIMIENTOS EDUCATIVOS</t>
  </si>
  <si>
    <t>VEREDA  LLANO HONDO</t>
  </si>
  <si>
    <t>NESTOR  PAEZ</t>
  </si>
  <si>
    <t>IVC EXPENDIO DE ALIMENTOS</t>
  </si>
  <si>
    <t>TIENDA  LAS DELICIAS</t>
  </si>
  <si>
    <t>VEREDA   MORRO</t>
  </si>
  <si>
    <t>GERARDO AVILA</t>
  </si>
  <si>
    <t xml:space="preserve"> LEVANTAMIENTO MSS </t>
  </si>
  <si>
    <t>PAPELERIA</t>
  </si>
  <si>
    <t>CALLE 5  N0.</t>
  </si>
  <si>
    <t>ESTADERO Y BOLOS EL ARBOLITO</t>
  </si>
  <si>
    <t>CRA 14 # 09-09</t>
  </si>
  <si>
    <t>YEISI PAOLA HERNANDEZ BERRIO</t>
  </si>
  <si>
    <t>TIENDA LA 16 DE VILLANUEVA</t>
  </si>
  <si>
    <t>CALLE 16 No 11-23</t>
  </si>
  <si>
    <t>EDILIA MORALES SARMIENTO</t>
  </si>
  <si>
    <t>LA ESQUINA DE BAYONA</t>
  </si>
  <si>
    <t>CRA 14 No 14-73</t>
  </si>
  <si>
    <t>JUAN CARLOS CHAPARRO GUALDRON</t>
  </si>
  <si>
    <t>EXPENDIO DE FRUTAS Y VERDURAS OLINDA</t>
  </si>
  <si>
    <t>CRA 11 No 15-58</t>
  </si>
  <si>
    <t>OLINDA GOMEZ</t>
  </si>
  <si>
    <t>LA TIENDA DEL CELULAR VILLANUEVA</t>
  </si>
  <si>
    <t>CRA 14 No 14-54</t>
  </si>
  <si>
    <t>DIEGO ANDRES MANRIQUE ACOSTA</t>
  </si>
  <si>
    <t>AUTOSERVICIO CENTRAL DE VILLANUEVA</t>
  </si>
  <si>
    <t>CRA 14 No 13-40</t>
  </si>
  <si>
    <t>DAISY MABEL GOMEZ BAYONA</t>
  </si>
  <si>
    <t>BILLARES LA ESTRELLA 2</t>
  </si>
  <si>
    <t>CRA 14 No 12-31</t>
  </si>
  <si>
    <t>ORLANDO PARRA HERRERA</t>
  </si>
  <si>
    <t>MERCAJOTA</t>
  </si>
  <si>
    <t>CRA 14 No 12-55</t>
  </si>
  <si>
    <t>JORGE BARRAGAN</t>
  </si>
  <si>
    <t>ESCUELA RURAL  SEDE F CHORO BAJO COLEGIO ELISEO PINILLA RUEDA</t>
  </si>
  <si>
    <t>VEREDA CHORO BAJO</t>
  </si>
  <si>
    <t>SERGIO ENRIQUE DELGADO CENTENO - CONSORCIO 82M - SANTANDER</t>
  </si>
  <si>
    <t xml:space="preserve">COLEGIO ELISEO PINILLA RUEDA ESCUELA RURAL  SEDE F CHORO BAJO </t>
  </si>
  <si>
    <t>ALMACEN Y PELUQUERIA NARLIN</t>
  </si>
  <si>
    <t>CRA 14 No 12-45</t>
  </si>
  <si>
    <t>FLOR MARIA CHAPARRO SANCHEZ</t>
  </si>
  <si>
    <t>PELUQUERIA NARLIN</t>
  </si>
  <si>
    <t>HOTEL FBA SAS</t>
  </si>
  <si>
    <t>VEREDA EL CHORO- FINCA BUENOS AIRES</t>
  </si>
  <si>
    <t>PAOLA SANTOS GAONA</t>
  </si>
  <si>
    <t>VEREDA CHORO</t>
  </si>
  <si>
    <t>SUPERMERCADO LOS ORTIZ</t>
  </si>
  <si>
    <t>CRA 13 No 15-72</t>
  </si>
  <si>
    <t>GLADIS ROJAS AFANADOR</t>
  </si>
  <si>
    <t>TIENDA LA REBAJA 10</t>
  </si>
  <si>
    <t>CRA 15 No 15-56</t>
  </si>
  <si>
    <t>JUAN MANUEL BARRAGAN DELGADO</t>
  </si>
  <si>
    <t>SALON LUIS SILVA MARISCA</t>
  </si>
  <si>
    <t>FERIAS Y FIESTAS DE BARICHARA</t>
  </si>
  <si>
    <t>LABORATORIO EMPRESA DE SERVICIOS PUBIOS DE BARICHARA ESP</t>
  </si>
  <si>
    <t>OPERARIOS Y FONTANEROS</t>
  </si>
  <si>
    <t>CASA - CASA</t>
  </si>
  <si>
    <t>FAMILIAS</t>
  </si>
  <si>
    <t>VEREDA SAN JOSE ALTO</t>
  </si>
  <si>
    <t>PRODUCTOS QUIMICOS  DE USO COMUN</t>
  </si>
  <si>
    <t>ALACLADIA MUNICIPAL CVABRERA</t>
  </si>
  <si>
    <t>PARTICIPANTES COVE</t>
  </si>
  <si>
    <t xml:space="preserve">10PERSONAS </t>
  </si>
  <si>
    <t>ALIMENTOS - ENTORNOS SALUDABLES</t>
  </si>
  <si>
    <t>ALIMENTOS -AGUA-RESIDUOS SOLIDOS. DULCES, ENTORNOS SALUDABLES</t>
  </si>
  <si>
    <t>SE REALIZO CAPACITACION CON LOS COMERCIANTES DE FRUTAS Y VERDURAS DE LA CASA DE MERCADO, TEMAS - ALIMENTOS-AGUA-RESIDUOS SOLIDOS-CONTROL D PLAGAS-DULCES- ENTORNOS SALUDABLES</t>
  </si>
  <si>
    <t xml:space="preserve">Buenas prácticas de manufactura – BPM, Decreto 1500 de 2007, Inocuidad de los alimentos, Resolución 2674 de 2013, requisitos sanitarios para funcionamiento de expendios de carne. </t>
  </si>
  <si>
    <t>ESTACION DE POLICIA CENTRO POBLADO CORREGIMIENTO DE CINCELADA</t>
  </si>
  <si>
    <t>EXPENDEDORES DE CARNE DEL CENTRO POBLADO Y SECTOR RURAL DEL CORREGIMIENTO DE CINCELADA</t>
  </si>
  <si>
    <t>COMUNIDAD DE LA VEREDA</t>
  </si>
  <si>
    <t>CDI- MARAVILLAS DE JESUS</t>
  </si>
  <si>
    <t>PREPARADORES DE ALIMENTOS- MANIPULADORES DE ALIMENTOS</t>
  </si>
  <si>
    <t>SESION I TALLER DE MANIPULACION DE ALIMENTOS</t>
  </si>
  <si>
    <t>SESION II TALLER DE MANIPULACION DE ALIMENTOS</t>
  </si>
  <si>
    <t>SESION III TALLER DE MANIPULACION DE ALIMENTOS</t>
  </si>
  <si>
    <t>Aula Multiple</t>
  </si>
  <si>
    <t>Actividad de IEC dirigida a manipuladoras de alimentos que laboran en los restaurantes escolares del municipio</t>
  </si>
  <si>
    <t>FERIA</t>
  </si>
  <si>
    <t xml:space="preserve">VENDEDORES DE LAS FERIAS Y FIESTAS </t>
  </si>
  <si>
    <t xml:space="preserve">Realizar capacitacion sobre tenencia responsable de mascotas   </t>
  </si>
  <si>
    <t xml:space="preserve">Corregimiento Ricaurte </t>
  </si>
  <si>
    <t xml:space="preserve">estudiantes y docentes </t>
  </si>
  <si>
    <t>PERSONAL MANIPULADOR ESTABLECIMIENTOS PUBLICOS</t>
  </si>
  <si>
    <t>HOTEL FBA SAS VEREDA CHORO</t>
  </si>
  <si>
    <t>PERSONAL MANIPULADOR DEL HOTEL</t>
  </si>
  <si>
    <t>ACTA CON ENFOQUE DE RIESGO PARA ESTABLECIMIENTOS DE ALMACENAMIENTO DE ALIMENTOS Y BEBIDAS</t>
  </si>
  <si>
    <t>PARQUE  MEMORIAL LOS SAUCES S.A.S</t>
  </si>
  <si>
    <t>CRA 14 13-40</t>
  </si>
  <si>
    <t>MERCEDES  VALENCIA  CEDIEL</t>
  </si>
  <si>
    <t>MISCELANEA LUCAS</t>
  </si>
  <si>
    <t>CRA 5 6 - 48</t>
  </si>
  <si>
    <t>NUVIA MEDINA</t>
  </si>
  <si>
    <t>VARIEDADES MIMAR</t>
  </si>
  <si>
    <t>CLL 7 4-33</t>
  </si>
  <si>
    <t>MARINA MOTTA RUEDA</t>
  </si>
  <si>
    <t>SURTIHOGAR GALAN</t>
  </si>
  <si>
    <t>CLL 7 4 30</t>
  </si>
  <si>
    <t>MARIO CESPEDES</t>
  </si>
  <si>
    <t>COOMULDESA</t>
  </si>
  <si>
    <t>CLL 7  5 -02</t>
  </si>
  <si>
    <t>MABEL ROCIO GALINDO</t>
  </si>
  <si>
    <t>VARIEDADES MARTICA MISCELANEA</t>
  </si>
  <si>
    <t xml:space="preserve"> CLL 7 5 40 LOCAL  2</t>
  </si>
  <si>
    <t>MARTHA RUIZ MUÑIZ</t>
  </si>
  <si>
    <t>CRA 6 6 47</t>
  </si>
  <si>
    <t>COLEGIO ALFONSO GOMEZ GOMEZ  SEDE  JOSE ANTONIO GALAN</t>
  </si>
  <si>
    <t>SECTOR LAS CUATRO</t>
  </si>
  <si>
    <t>ACTA CON ENFOQUE DE RIESGO PARA ALMACENAMIENTO TEMPORAL, ENTREGA Y SERVIDO DE ALIMENTOS</t>
  </si>
  <si>
    <t>MISCELANEA DEPORTIVOS GALAN</t>
  </si>
  <si>
    <t>CALLE 6 6-64</t>
  </si>
  <si>
    <t>MARIA AYALA</t>
  </si>
  <si>
    <t>MISCELANEA REGALOS Y ALGO MAS</t>
  </si>
  <si>
    <t>CALLE 6 6-46</t>
  </si>
  <si>
    <t>CARMEN CECILIA GOMEZ OTERO</t>
  </si>
  <si>
    <t>ABRAHAN GONZALEZ/MAGDALENA CESPEDES</t>
  </si>
  <si>
    <t>ACTA CON ENFOQUE  DE RIESGO PARA ESTABLECIMIENTOS PREPARACION DE ALIMENTOS</t>
  </si>
  <si>
    <t>CAFETERIA DEL COLEGIO ALFONSO GOMEZ MENDEZ</t>
  </si>
  <si>
    <t>PEDRO JOSE SANTOS LOZA</t>
  </si>
  <si>
    <t>AGROPAISA SAS</t>
  </si>
  <si>
    <t>CRA 16 12 02</t>
  </si>
  <si>
    <t>DUVANEY DE JESUS SERNA</t>
  </si>
  <si>
    <t>ACTA IVC ESTABLECIMIENTOS INDUSTRIALES, COMERCIALES Y DE SERVICIOS DONDE SE USAN Y ALMACENAN SUSTANCIAS Y PRODUCTOS QUIMICOS</t>
  </si>
  <si>
    <t>VETERINARIA EL RANCHO</t>
  </si>
  <si>
    <t>CRA 16  12-26</t>
  </si>
  <si>
    <t>HENRRY GALVIS</t>
  </si>
  <si>
    <t>VETERINARIA EL CHAPARRAL</t>
  </si>
  <si>
    <t>CRA 16 12-77</t>
  </si>
  <si>
    <t>PABLO ANTONIO MORENO CRUZ</t>
  </si>
  <si>
    <t>LA ESQUINA DEL CAMPO VETERINARIO</t>
  </si>
  <si>
    <t>CLL 12 16-93</t>
  </si>
  <si>
    <t>CLAUDIA SARMIENTO</t>
  </si>
  <si>
    <t xml:space="preserve">SERVICAMPO UNISANTANDER SAS </t>
  </si>
  <si>
    <t>CRA 17 12-93</t>
  </si>
  <si>
    <t>JUAN FRANCISCO LOZANO</t>
  </si>
  <si>
    <t>ACTA CON ENFOQUE DE RIESGO PARA EXPENDIO DE ALIMENTOS Y BEBIDAS</t>
  </si>
  <si>
    <t>TIENDA YARIGUIES</t>
  </si>
  <si>
    <t>CLL 5 7 55</t>
  </si>
  <si>
    <t>ORLANDO QUIRORA</t>
  </si>
  <si>
    <t>ESCUELA RURAL YARIGUIES SEDE G</t>
  </si>
  <si>
    <t>RESTAURANTE ESCUELA YARIGUIES</t>
  </si>
  <si>
    <t>FABIO NEL DIAZ CASTILLO/SERGIO ENRIQUE DELGADO CENTENO</t>
  </si>
  <si>
    <t>RESTAURANTE Y PIQUETEADERO TAJUCA</t>
  </si>
  <si>
    <t>CLL 3 6 70</t>
  </si>
  <si>
    <t>CANDELARIA PARDO QUIROGA</t>
  </si>
  <si>
    <t>CONSORCIO SIEMPRE SANTANDER-RESTAURANTE ESCUELA CURITO</t>
  </si>
  <si>
    <t>CASA DEL ANCIANO CHIMA</t>
  </si>
  <si>
    <t>CLL 6 3 45</t>
  </si>
  <si>
    <t xml:space="preserve">HELI BURGOS ORTEGA </t>
  </si>
  <si>
    <t>HOGAR CASA DEL ANCIANO CHIMA</t>
  </si>
  <si>
    <t>RESTAURANTE COLEGIO INTEGRADO INMACULADA CONCEPCION</t>
  </si>
  <si>
    <t>CLL 5 5 83</t>
  </si>
  <si>
    <t>CLL 5 7 82</t>
  </si>
  <si>
    <t>CAFETERIA  Y FRUTERIA WILLY</t>
  </si>
  <si>
    <t>CLL 5 6 12</t>
  </si>
  <si>
    <t>WILLINTON VEGA MUÑOZ</t>
  </si>
  <si>
    <t>TIENDA MI PAISANITA</t>
  </si>
  <si>
    <t>HELI VALBUENA JIMENEZ</t>
  </si>
  <si>
    <t>TIENDA DOÑA LOLA</t>
  </si>
  <si>
    <t>MARIA DOLORES MURILLO</t>
  </si>
  <si>
    <t>TURISCENTRO MI TIERRA QUERIDA S.A.S- BAR</t>
  </si>
  <si>
    <t>HELMAN DUARTE GIL</t>
  </si>
  <si>
    <t>ACTA CON ENFOQUE DE RIESGO PARA EXPENDIO DE BEBIDAS ALCOHOLICAS</t>
  </si>
  <si>
    <t>CENTRO ADULTO MAYOR SAN PEDRO CLAVER</t>
  </si>
  <si>
    <t>CLL 9 12-49</t>
  </si>
  <si>
    <t>MARIA ALEJANDRA SUAREZ</t>
  </si>
  <si>
    <t>CORPORACION EDUCATIVA PARA EL DESARROLLO HUMANO EN SALUD</t>
  </si>
  <si>
    <t>CRA 15 17-31</t>
  </si>
  <si>
    <t>BETHY ZORAIDA VALENZUELA</t>
  </si>
  <si>
    <t>CENTRO DE CAPACITACION COMUNERO</t>
  </si>
  <si>
    <t>CLL 5 ESTE 6 98</t>
  </si>
  <si>
    <t>DOLLY ELENA HERNANDEZ</t>
  </si>
  <si>
    <t>ACTA IVC ESTABLECIMIENTOS ESTETICA ORNAMENTAL</t>
  </si>
  <si>
    <t>CENTRO EDUCATIVO LUCHADERO SEDE E</t>
  </si>
  <si>
    <t>VEREDA CARAOTA</t>
  </si>
  <si>
    <t>ANGEL ANTONIO ACEVEDO/ANA JUDITH GONZALEZ</t>
  </si>
  <si>
    <t>RESTAURANTE ESCOLAR CARAOTA</t>
  </si>
  <si>
    <t>CENTRO EDUCATIVO VERDIN SEDE A</t>
  </si>
  <si>
    <t>VEREDA VERDIN</t>
  </si>
  <si>
    <t>NELCY ANDREA SALAS VILLA REAL</t>
  </si>
  <si>
    <t>RESTAURANTE ESCOLAR VERDIN</t>
  </si>
  <si>
    <t>ANGEL ANTONIO ACEVEDO/NELLY CASTAÑEDA ARIZA</t>
  </si>
  <si>
    <t>CRA 14 15 12</t>
  </si>
  <si>
    <t xml:space="preserve">TERESA EUGENIA PRADA </t>
  </si>
  <si>
    <t>RESTAURANTE CENTRO ADULTO MAYOR SAN PEDRO CLAVER</t>
  </si>
  <si>
    <t>HOSPEDAJE CALIMAR</t>
  </si>
  <si>
    <t>CRA 17 13-13</t>
  </si>
  <si>
    <t>GLADYS CALDERON RUEDA</t>
  </si>
  <si>
    <t>ACTA IVC ESTABLECIMIENTOS VIVIENDA TRANSITORIA</t>
  </si>
  <si>
    <t>CENTRO EDUCATIVO VERDIN</t>
  </si>
  <si>
    <t>ANGEL ANTONIO ACEVEDO/ANDREA SALAS</t>
  </si>
  <si>
    <t>RESTAURANTE ESCOLAR EL RINCON</t>
  </si>
  <si>
    <t>RESTAURANTE ESCOLAR CHANCHON</t>
  </si>
  <si>
    <t>VEREDA CHANCHON</t>
  </si>
  <si>
    <t>ANGEL ANTONIO ACEVEDO /SERGIO DELGADO</t>
  </si>
  <si>
    <t>CENTRO EDUCATIVO VERDIN SEDE B</t>
  </si>
  <si>
    <t xml:space="preserve">ANGEL ANTONIO ACEVEDO/ NELLY ANDREA SALAS </t>
  </si>
  <si>
    <t>CENTRO EDUCATIVO VERDIN SEDE C</t>
  </si>
  <si>
    <t>VEREDA TAMACARA</t>
  </si>
  <si>
    <t xml:space="preserve">ANGEL ANTONIO ACEVEDO/ NELCY ANDREA SALAS </t>
  </si>
  <si>
    <t>RESTAURANTE ESCOLAR TAMACARA</t>
  </si>
  <si>
    <t>ANGEL ANTONIO ACEVEDO/EDUARDO ANDRES DUARTE</t>
  </si>
  <si>
    <t>CANCHA DE MINITEJO Y BOLO EL PALENQUE</t>
  </si>
  <si>
    <t>FINCA SAN ANTONIO -VEREDA EL LIBANO</t>
  </si>
  <si>
    <t>HILDA SERRANO DUARTE</t>
  </si>
  <si>
    <t>DISTRIBUIDORA DE CARNES EL TORINO</t>
  </si>
  <si>
    <t>CLL 13 16-36</t>
  </si>
  <si>
    <t>HERNANDO MENDOZA</t>
  </si>
  <si>
    <t xml:space="preserve">ACTA CON ENFOQUE DE RIESGO PARA EXPENDIOS DE CARNE </t>
  </si>
  <si>
    <t>DONDE LIZ CAFETERIA</t>
  </si>
  <si>
    <t>CRA 4 5-10</t>
  </si>
  <si>
    <t>LIZ DARY BAUTISTA RUIZ</t>
  </si>
  <si>
    <t>TIENDA SAN PABLO</t>
  </si>
  <si>
    <t>CR 3 1 07</t>
  </si>
  <si>
    <t>ALBA LUZ DURAN SANCHEZ</t>
  </si>
  <si>
    <t>OLARTES DELICIAS</t>
  </si>
  <si>
    <t>CRA 2 6 76</t>
  </si>
  <si>
    <t>ANGIE TATIANA DIAZ OLARTE</t>
  </si>
  <si>
    <t>HAMBURGUESAS EL MORRAL</t>
  </si>
  <si>
    <t>CRA 2 7 25</t>
  </si>
  <si>
    <t>JOSE DAVID ESTUPIÑAN NIETO</t>
  </si>
  <si>
    <t>ESTADERO PIQUETEADERO MATA DE AJI</t>
  </si>
  <si>
    <t>CLL 9 2 04</t>
  </si>
  <si>
    <t>CLEMENTINA DIAZ ACOSTA</t>
  </si>
  <si>
    <t>EL CONTRATEÑO</t>
  </si>
  <si>
    <t>CRA 2 7 27</t>
  </si>
  <si>
    <t>REINALDO SUPELANO</t>
  </si>
  <si>
    <t>EL SENDERO DE LAS DELICIAS</t>
  </si>
  <si>
    <t>CLL 5 2-26</t>
  </si>
  <si>
    <t>PAOLA JAZMIN BAUTISTA</t>
  </si>
  <si>
    <t>ASEA 2</t>
  </si>
  <si>
    <t>CRA 2 5 03</t>
  </si>
  <si>
    <t>LUDY MARCELA OLARTE CARDENAS</t>
  </si>
  <si>
    <t xml:space="preserve">DROGAS SAN JOSE CONTRATACION </t>
  </si>
  <si>
    <t>CLL 5 4-27</t>
  </si>
  <si>
    <t>ELSA MARLEN FONSECA</t>
  </si>
  <si>
    <t>CORPODINCRO SEDE D ESCUELA JHON F KENEDY</t>
  </si>
  <si>
    <t>MARIA STELLA CONTRERAS ANTOLINEZ</t>
  </si>
  <si>
    <t>EFECTY SERVIENTREGA</t>
  </si>
  <si>
    <t>NANCY MIREYA OLARTE</t>
  </si>
  <si>
    <t>CAFETERIA GAME</t>
  </si>
  <si>
    <t>CRA 2 5 25</t>
  </si>
  <si>
    <t>BELISARIO GARAVITO ESTUPIÑAN</t>
  </si>
  <si>
    <t>DROMERCADER</t>
  </si>
  <si>
    <t>CRA 2 4-26</t>
  </si>
  <si>
    <t>ARIOLFO DUARTE DUARTE</t>
  </si>
  <si>
    <t>VUELTA CALZONES BAR</t>
  </si>
  <si>
    <t>HOTEL MARIA FABIOLA</t>
  </si>
  <si>
    <t>CLL 7 2-47</t>
  </si>
  <si>
    <t>ALIRIO CARDONA GALVIS</t>
  </si>
  <si>
    <t>DROGUERIA SAN JUAN BAUTISTA</t>
  </si>
  <si>
    <t>CALLE 7  2-45</t>
  </si>
  <si>
    <t>FLAVIO YESID CARDONA PLATA</t>
  </si>
  <si>
    <t>PANADERIA CENTRAL 2</t>
  </si>
  <si>
    <t>CRA 2 6 12</t>
  </si>
  <si>
    <t>LINA ROSA CORREA  LEON</t>
  </si>
  <si>
    <t>PANADERIA JYM</t>
  </si>
  <si>
    <t>CRA 2 6 36</t>
  </si>
  <si>
    <t>JOSE JULIAN MUÑOZ SUAREZ</t>
  </si>
  <si>
    <t>ELECTRIFICADORA DE SANTANDER</t>
  </si>
  <si>
    <t>CLL 5  2-24</t>
  </si>
  <si>
    <t>GUILLERMO LEON VALENCIA</t>
  </si>
  <si>
    <t>EL SENDERO</t>
  </si>
  <si>
    <t>CLL 5 2 26</t>
  </si>
  <si>
    <t>HOTEL PARAISO CONTRATEÑO</t>
  </si>
  <si>
    <t>CLL 5 3-34</t>
  </si>
  <si>
    <t>DIEGO FERNANDO MORENO CARREÑO</t>
  </si>
  <si>
    <t>CRA 5 3-07</t>
  </si>
  <si>
    <t>BOLO Y TEJO SURTIFRUVER EL AMIGO</t>
  </si>
  <si>
    <t>RESTAURANTE ASOCIACION MONSERRAT</t>
  </si>
  <si>
    <t>CRA 4 - CLL 4</t>
  </si>
  <si>
    <t>MARISOL URIBE QUINTERO</t>
  </si>
  <si>
    <t>ASOCIACION MONSERRAT</t>
  </si>
  <si>
    <t>PALMAR 1 - PITUFOS / CORPRODINCO</t>
  </si>
  <si>
    <t>MARIA ESTELA CONTRERAS ANTONILES</t>
  </si>
  <si>
    <t>SALON VIVE DIGITAL</t>
  </si>
  <si>
    <t>PALMAR 2 - PATICOS / CORPRODINCO</t>
  </si>
  <si>
    <t>ASOCIACION  LA VOZ DE LA  EXPERIENCIA</t>
  </si>
  <si>
    <t>BAR OCIO Y CULTURA</t>
  </si>
  <si>
    <t>GUSTAVO MORENO CRUZ</t>
  </si>
  <si>
    <t>CENTRO EDUCATIVO POZO AZUL SEDE A POZO AZUL</t>
  </si>
  <si>
    <t>CABAÑAS OCIO Y CULTURA</t>
  </si>
  <si>
    <t>RESTAURANTE LOS GUADUALES</t>
  </si>
  <si>
    <t>ESPERANZA FONSECA VILLAMIL</t>
  </si>
  <si>
    <t>CENTRO EDUCATIVO  POZO AZUL SEDE A POZO AZUL</t>
  </si>
  <si>
    <t>FRUTERIA DELICIAS LILIA PUESTO No. 57</t>
  </si>
  <si>
    <t>FRUTERIA DONDE JAQUE PUESTO No.158</t>
  </si>
  <si>
    <t>FRUTERIA ENFRUTADOS PUESTO No.52</t>
  </si>
  <si>
    <t>COMERCIALIZADORA DE VIVERES LA COSECHA PUETO No.132</t>
  </si>
  <si>
    <t>FRUTERIA ROCHY PUESTO No.74</t>
  </si>
  <si>
    <t>FRUTAS Y VERDURAS CAYITA PUESTO No.114</t>
  </si>
  <si>
    <t>FRUTERIA LAURITA PUESTO No.174</t>
  </si>
  <si>
    <t>FRUTERIA LILIANA PUESTO No.74</t>
  </si>
  <si>
    <t>LUZ LIDIA GOMEZ BELTRAN</t>
  </si>
  <si>
    <t>JUGOS Y FRUTAS LUCY PUESTO No.52/46</t>
  </si>
  <si>
    <t xml:space="preserve"> FRUTERIA YOHANNA PUESTO No. 76/75</t>
  </si>
  <si>
    <t>PANES DEL SOCORRO</t>
  </si>
  <si>
    <t>CLL 13 16-56</t>
  </si>
  <si>
    <t>ERIKA GUALDRON RODRIGUEZ</t>
  </si>
  <si>
    <t>TIENDA SANTI SAENZ</t>
  </si>
  <si>
    <t>CLL 5 7 48</t>
  </si>
  <si>
    <t>LUZ FANNY SAENZ</t>
  </si>
  <si>
    <t>CASETA CASA DE CAMPO EL TAITA</t>
  </si>
  <si>
    <t>VEREDA MONJAS CORREGIMIENTO PUENTE LLANO</t>
  </si>
  <si>
    <t>PROSPERO RODRIGUEZ PARRA</t>
  </si>
  <si>
    <t>CAFETERIA Y PANADERIA MUY BONITA</t>
  </si>
  <si>
    <t>KM 10 OIBA-BARBOSA SECTOR PUENTE LLANO</t>
  </si>
  <si>
    <t>SONIA LISETH HERNANDEZ DUARTE</t>
  </si>
  <si>
    <t>HOTEL CASETA CASA DE CAMPO EL TAITA</t>
  </si>
  <si>
    <t>RESTAURANTE Y PANADERIA EL PUERTO NUEVO DE DIOS</t>
  </si>
  <si>
    <t>KM 1 OIBA- BOGOTA</t>
  </si>
  <si>
    <t>JOSE FELIX DURAN ROMERO</t>
  </si>
  <si>
    <t>HOTEL HACIENDA GUANE CANOAS</t>
  </si>
  <si>
    <t>KM 6 VIA OIBA -BOGOTA</t>
  </si>
  <si>
    <t>GUSTAVO ADOLFO CAMPOS SILVA</t>
  </si>
  <si>
    <t>RESTAURANTE HOTEL HACIENDA GUANE CANOAS</t>
  </si>
  <si>
    <t>DISCO BAR 1993</t>
  </si>
  <si>
    <t>CRA 8A 8 11</t>
  </si>
  <si>
    <t>OSCAR JAVIER GONZALEZ</t>
  </si>
  <si>
    <t>HOTEL LAS LOMAS DE BERLEO</t>
  </si>
  <si>
    <t>KM 2 VIA OIBA BARBOSA</t>
  </si>
  <si>
    <t>LUZ OMAIRA MARIÑO</t>
  </si>
  <si>
    <t>RESTAURANTE LAS LOMAS DE BERLEO</t>
  </si>
  <si>
    <t>LUZ OMAIRA MARIÑO NIÑO</t>
  </si>
  <si>
    <t>CLUB PLAZA REAL</t>
  </si>
  <si>
    <t>CRA 8 7 37</t>
  </si>
  <si>
    <t>ANA LUZ GONZALEZ GUEVARA</t>
  </si>
  <si>
    <t>PANADERIA EL ESQUINAZO OIBANO</t>
  </si>
  <si>
    <t xml:space="preserve">CLL 7 7A- 17 </t>
  </si>
  <si>
    <t>SINDY CAROLINA AMADO</t>
  </si>
  <si>
    <t>CENTRO VISUAL SERRANO</t>
  </si>
  <si>
    <t>CRA 6 10-26</t>
  </si>
  <si>
    <t>ANGGIE MARCELA SANCHEZ SERRANO</t>
  </si>
  <si>
    <t>MUNDO SHOOPING</t>
  </si>
  <si>
    <t>CRA 4 4 26</t>
  </si>
  <si>
    <t>DEBORA CALDERON RAMIREZ</t>
  </si>
  <si>
    <t xml:space="preserve"> TIENDA MAYITA</t>
  </si>
  <si>
    <t>CLL 4 4 50</t>
  </si>
  <si>
    <t>CANDELARIA AMAYA AMAYA</t>
  </si>
  <si>
    <t>TIENDA Y VERDURAS SAN FRANCISCO</t>
  </si>
  <si>
    <t>CRA 7 4 16</t>
  </si>
  <si>
    <t>SONIA PEÑALOZA GELVES</t>
  </si>
  <si>
    <t>DROGUERIA LUZMY SIMACOTA</t>
  </si>
  <si>
    <t>CRA 5 3 70</t>
  </si>
  <si>
    <t>LUZ MIRYAM LUQUE</t>
  </si>
  <si>
    <t>MUNICIPIO DE GUADALUPE</t>
  </si>
  <si>
    <t>CRA 4  CON 3</t>
  </si>
  <si>
    <t>GUSTAVO FRANCO GOMEZ</t>
  </si>
  <si>
    <t>ACTA CON ENFOQUE DE RIESGO PARA PLAZAS DE MERCADO</t>
  </si>
  <si>
    <t>PIQUETEADERO Y TIENDA VARGAS</t>
  </si>
  <si>
    <t>CLL 5  3 30 VADO REAL</t>
  </si>
  <si>
    <t>BERTA MILCEN VARGAS GARCIA</t>
  </si>
  <si>
    <t>CONSORCIO 82M SANTANDER/SERGIO  ENRIQUE DELGADO</t>
  </si>
  <si>
    <t>PANADERIA EL SAMANY</t>
  </si>
  <si>
    <t>CALLE 5 7  32 VADO REAL</t>
  </si>
  <si>
    <t>JAIRO JIMENEZ GARCIA</t>
  </si>
  <si>
    <t>PANADERIA RICURAS GACHANTIVEÑAS</t>
  </si>
  <si>
    <t>CALLE 5 8 24</t>
  </si>
  <si>
    <t xml:space="preserve">LUIS FRANCISCO SUAREZ SANCHEZ </t>
  </si>
  <si>
    <t>AURY SABORES</t>
  </si>
  <si>
    <t>CRA 2 4 11</t>
  </si>
  <si>
    <t>AURA ROSA RODRIGUEZ CRUZ</t>
  </si>
  <si>
    <t>COMPRA Y VENTA DE CAFÉ  LA BENDICION CYL</t>
  </si>
  <si>
    <t>CRA 5 6-94</t>
  </si>
  <si>
    <t>CESAR ALEXANDER CHACON GALVIS</t>
  </si>
  <si>
    <t>CAFE INTERNET TELECOMUNICACIONES VADO REAL</t>
  </si>
  <si>
    <t>CLL 5  8  46 VADO REAL</t>
  </si>
  <si>
    <t>JOHANA MAYERLY MEDINA</t>
  </si>
  <si>
    <t xml:space="preserve">TIENDA VARGAS </t>
  </si>
  <si>
    <t>CLL 5 5 30 VADO REAL</t>
  </si>
  <si>
    <t>CLL 5 4 31 VADO REAL</t>
  </si>
  <si>
    <t>AMPARO SAAVEDRA HERRERA</t>
  </si>
  <si>
    <t>TIENDA DE VIVERES Y ABARROTES LAS TORRES</t>
  </si>
  <si>
    <t xml:space="preserve">CRA 5 6 IMPAR VADO REAL </t>
  </si>
  <si>
    <t>ALBA LUZ CUPAJE BELTRAN</t>
  </si>
  <si>
    <t>EL CACHARRO DE LAS VARIEDADES</t>
  </si>
  <si>
    <t>CLL 5 5-112 VADO REAL</t>
  </si>
  <si>
    <t>BRIGIDA ROBLES DE SIERRA</t>
  </si>
  <si>
    <t>TIENDA LA VADEÑITA</t>
  </si>
  <si>
    <t xml:space="preserve">CALLE 5  5  58 VADO REAL </t>
  </si>
  <si>
    <t xml:space="preserve">MARIA LILIANA ACERO ROTTA </t>
  </si>
  <si>
    <t>TIENDA PANADERIA EL SAMANY</t>
  </si>
  <si>
    <t>CLL 5 7 32 VADO REAL</t>
  </si>
  <si>
    <t>AUTOSERVICIO SAVITA VADO REAL</t>
  </si>
  <si>
    <t>CLL 5 6 67 VADO REAL</t>
  </si>
  <si>
    <t xml:space="preserve">CARLOS EDGAR RUIZ RUIZ </t>
  </si>
  <si>
    <t>MAS Y MAS AUTOSERVICIO</t>
  </si>
  <si>
    <t>CLL 5 7-40 VADO REAL</t>
  </si>
  <si>
    <t>ANDREA KATHERINE CASTAÑEDA TELLO</t>
  </si>
  <si>
    <t>MINIMERCADO EL MONO CHUCUREÑO VADO REAL</t>
  </si>
  <si>
    <t>CLL 5 6 56</t>
  </si>
  <si>
    <t>HERMELINDO PINTO RODRIGUEZ</t>
  </si>
  <si>
    <t>SUPERMERCADO RENACER BOYACENSE</t>
  </si>
  <si>
    <t>CLL 5 7 75 VADO REAL</t>
  </si>
  <si>
    <t>YANERIEN LOPEZ CALVO</t>
  </si>
  <si>
    <t>AUTOSERVICIO COMPRE FACIL</t>
  </si>
  <si>
    <t>CLL 5 8 59 SUAITA</t>
  </si>
  <si>
    <t>GUSTAVO RUIZ FRANCO</t>
  </si>
  <si>
    <t>LA HUERTA VADEÑA</t>
  </si>
  <si>
    <t>CLL 5 8-13</t>
  </si>
  <si>
    <t>ANA MARIA BELTRAN CHACON</t>
  </si>
  <si>
    <t>LICHIGO PEDRO PEREZ</t>
  </si>
  <si>
    <t>CLL 5 6 58</t>
  </si>
  <si>
    <t>NELSON GARZON CUBIDES</t>
  </si>
  <si>
    <t>FRUTAS Y VERDURAS LA ISABELLA</t>
  </si>
  <si>
    <t>CALLE 5 6 75</t>
  </si>
  <si>
    <t>ERIKA VIVINA SIERRA GAMBOA</t>
  </si>
  <si>
    <t>TIENDA EL TABLON</t>
  </si>
  <si>
    <t>VERONICA VELA</t>
  </si>
  <si>
    <t>BIBLIOTECA MUNICIPAL GAMBITA</t>
  </si>
  <si>
    <t>CRA 8  3A-09</t>
  </si>
  <si>
    <t>TIENDA MANTO DE LA VIRGEN</t>
  </si>
  <si>
    <t>DIANA MARITZA GIL</t>
  </si>
  <si>
    <t>CONSORCIO 82M SANTANDER/SERGIO ENRIQUE DELGADO CENTENO</t>
  </si>
  <si>
    <t>TIENDA ESCOLAR COLEGIO LUIS A CALVO</t>
  </si>
  <si>
    <t>DIAG 6 3 49</t>
  </si>
  <si>
    <t>LUIS EMIRO PEDRAZA/ALCALDIA MUNICIPAL</t>
  </si>
  <si>
    <t xml:space="preserve">CONSORCIO 82M SANTANDER/SERGIO ENRIQUE DELGADO </t>
  </si>
  <si>
    <t>CENTRO EDUCATIVO MORARIO SEDE B</t>
  </si>
  <si>
    <t>MISCELANEA 3MV - SERVIENTREGA</t>
  </si>
  <si>
    <t>CLL 5 8 56</t>
  </si>
  <si>
    <t>MARILU VELA CALVO</t>
  </si>
  <si>
    <t>SUPERMERCADO EL EXITO</t>
  </si>
  <si>
    <t>CRA 5 5-36</t>
  </si>
  <si>
    <t>LUIS EMIGDIO FIGUEREDO</t>
  </si>
  <si>
    <t xml:space="preserve">RESTAURANTE ESCOLAR CENTRO EDUCATIVO MORARIO </t>
  </si>
  <si>
    <t xml:space="preserve">VEREDA CENTRO </t>
  </si>
  <si>
    <t xml:space="preserve">CENTRO EDUCATIVO MORARIO </t>
  </si>
  <si>
    <t>HOTEL EL FAISAN DORADO GRANJA RECREATIVA</t>
  </si>
  <si>
    <t>EL FAISAN DORADO GRANJA ECORECREATIVA</t>
  </si>
  <si>
    <t>BODEGA ALIMENTOS ALCALDIA</t>
  </si>
  <si>
    <t>CENTRO EDUCATIVO MORARIO SEDE F PILAS</t>
  </si>
  <si>
    <t>CRA 7 4 - 13</t>
  </si>
  <si>
    <t>ACTA IVC ESTABLECIMIENTOS HOSPITALARIOS Y SIMILARES (CLINICAS-HOSPITALES)</t>
  </si>
  <si>
    <t>JAVIER ARMANDO GONZALEZ</t>
  </si>
  <si>
    <t>ESE HOSPITAL REGIONAL MANUELA BELTRAN</t>
  </si>
  <si>
    <t>CRA 16 9 53</t>
  </si>
  <si>
    <t>MANUELA BELTRAN NODO HATO</t>
  </si>
  <si>
    <t>CRA 5 3-44</t>
  </si>
  <si>
    <t xml:space="preserve">ROBINSON SARMIENTO GARCIA </t>
  </si>
  <si>
    <t>ACTA IVC ESTABLECIMIENTOS HOSPITALARIOS Y SIMILARES (IPS CON CONSULTA EXTERNA)</t>
  </si>
  <si>
    <t>CASA A CASA VEREDA CABRAS</t>
  </si>
  <si>
    <t>BARRIO 16 DE MARZO</t>
  </si>
  <si>
    <t>CENTRO DE DESARROLLO EMPRESARIAL CAJASAN</t>
  </si>
  <si>
    <t>MANIPULADORES DE ALIMENTOS SECCION DE FRUTERIAS PLAZA DE MERCADO</t>
  </si>
  <si>
    <t>SIEMPRE ADELANTE</t>
  </si>
  <si>
    <t>ACTA DILIGENCIAMIENTO</t>
  </si>
  <si>
    <t>1. LE APLICO ACTA DE EXPENDIO DE ALIMENTOS AL AREA DE PREPARACION DE ALIMENTOS DE  ASOCIACION COMUNITARIA CRECIENDO JUNTOS CV1 AG CASITA ENCANTADA, EL 10 DE SPETIEMBRE.
2.  LE APLICO ACTA DE EXPENDIO DE ALIMENTOS A LAS COMIDAD RAPIDAS CAMACHOS BURGER. REALIZADA EL 15 DE SEPTIEMBRE.
3, LE APLICO ACTA DE EXPENDIO DE ALIMENTOS A LAS COMIDAD RAPIDAS PETIT 11/15 PARRILLA GOURMET. REALIZADA EL 22 DE SEPTIEMBRE.</t>
  </si>
  <si>
    <t>FUNCIONARIO EN INCAPACIDAD DESDE EL 14 DE AGOSTO DE 2025.</t>
  </si>
  <si>
    <t>REALIZO LA TOMA DE MUESTRAS DE AGUA Y UNA VISITAS</t>
  </si>
  <si>
    <t xml:space="preserve">ENTREGO PLANILLA DE ATENCION, ASESORIA Y ASISTENCIA TECNICA DEL MES DE SEPTIEMBRE 2025 DEL MUNICIPIO DE CALIFORNIA
NO ENTREGO HOJA DE VIDA DE ESTABLECIMIENTOS DEL MES DE SEPTIEMBRE DE 2025.- ENTREGO HOJAS IMPRESAS.
ENTREGO INFORME EJECUTIVO DEL MES DE SEPTIEMBRE 2025
ENTREGO CRONOGRAMA DEL MES DE SEPTIEMBRE EL 2 DE SEPTIEMBRE
ENTREGO FIRMAS DEL MES DE  SEPTIEMBRE POR EDNA ROCIO SUAREZ LIACONO - SECRETARIA DE SALUD.
ASISTIO UNA REUNION EL 23 DE SEPTIEMBRE CON EL COLEGIO </t>
  </si>
  <si>
    <t>NO SE EVIDENCIO ENTREGA LA PLANILLA DE ATENCION ASESORIA Y ASITENCIA TECNICA DEL MES DE  SEPTIEMBRE
ENTREGO INFORME EJECUTIVO DE SEPTIEMBRE  2025 
ENTREGO HOJA DE VIDA DE ESTABLECIMIENTOS DE SEPTIEMBRE 2025 EL 9 DE OCTUBRE 
ENTREGO LISTADO DE ASISTENCIA DEL MES DE SEPTIEMBRE, FIRMADA POR LA SECRETARIA DE GOBIERNO Y SECRETARIA DE SALUD - GLEYDI JAZMIN 
ENTREGO CRONOGRAMA DEL MES DE SEPTIEMBRE. 
NO ENTREGO EL FORMATO DE REGISTRO DE ATENCION DE MOLESTIAS SANITARIAS DEL MES</t>
  </si>
  <si>
    <t xml:space="preserve">ENTREGO PLANILLA DE ATENCION, ASESORIA Y ASISTENCIA TECNICA DEL MES DE SEPTIEMBRE.
ENTREGO CRONOGRAMA DEL MES DE SEPTIEMBRE EL 1 DE SEPTIEMBRE    
ENTREGO REGISTRO DE ASISTENCIA DEL MES DE  SEPTIEMBRE FIRMADO POR LA TECNICO DE UMATA DIANA CAROLINA CORREDOR, CON PERMISO SINDICAL 5 DE SEPTIEMBRE, 25 CITA MEDICA. 
ENTREGO HOJA DE VIDA DEL MES DE SEPTIEMBRE EL 4 DE NOVIEMBRE </t>
  </si>
  <si>
    <t>ENTREGO FORMATO DE ASISTENCIA DEL MES DE  SEPTIEMBRE FIRMADA POR EL SECRETARIO LOCAL DE SALUD  - JUAN DIEGO VERA PAEZ 
NO ENTREGO CRONOGRAMA DEL MES DE SEPTIEMBRE 
NO SE E EVIDENCIA EL REGISTRO ATENCION ASESORIA Y ASISTENCIA AL PUBLICO DEL MES DE SEPTIEMBRE
NO ENTREGO FORMATO DE HOJA DE VIDA AL MES DE SEPTIEMBRE
NO ENTREGO CRONOGRAMA DEL MES DE SEPTIEMBRE  
NO ENTREGO FORMATO DE REGISTRO DE MOLESTIAS SANITRIAS DEL MES</t>
  </si>
  <si>
    <t>ENTREGO INFORME EJECUTIVO DE SEPTIEMBRE 2025
ENTREGO HOJA DE VIDA DE ESTABLECIMIENTOS DE SEPTIEMBRE 2025. EL 29 DE OCTUBRE DE 2025
ENTREGO CRONOGRAMA DEL MES DE AGOSTO EL 25 DE AGOSTO. 
ENREGA DEL LISTADO DE ASISTENCIADEL MES DE  AGOSTO Y SEPTIEMBRE  2025.FIRMADA POR EL SECRETARIO DE SALUD MUJER Y BIENESTAR SOCIAL - JAVIER PIÑERES 
ENTREGO LA INSCRIPCION DE 7 ESTABLECIMIENTOS.</t>
  </si>
  <si>
    <t xml:space="preserve">NO ANEXO LA CERTIFICACION DE LOS CASOS PRESENTADOS DURANTE EL MES. NO ANEXO LAS FUN DE LAS AGRESIONES A LAS CUALES LES HIZO SEGUIMEINTO, LA FICHA DE SEGUIMIENTO NO TIENEN RECIBIDO DEL MEDICO TRATANTE.
ASISTIO AL TERCER CONSEJO MUNICIIPAL DE POLITICA EL 25 DE SEPTIEMBRE, INVITACION Y LISTADO DE ASISTENCIA.
PARTICIPO EN EL COVE  DE AGOSTO EL  25 SEPTIEMBRE - INVITACION Y Y LISTADO DE ASISITENCIA 
REALIZO 9 REGISTRO DE PH EN RED DE DISTRIBUCION.
REALIZO 2 VISITAS OCULARES DEL ACUEDUCTO CARBONAL - LA PLAYA EL 9 DE SEPTIEMBRE Y LA ENTREGO CON EL INFORME DEL MES DE AGOSTO, Y A LA QUEBRADA LA PAJARITA VEREDA CENTO TRINCHERAS  EL 18 DE SEPTIEMBRE. </t>
  </si>
  <si>
    <t>EL INFORME EJECUTIVO MANIFIESTA QUE EN ELMES DE  SEPTIEMBRE HUBO COVE EL 18  DE SEPTIEMBRE  SE EVIDENCIA AGENDA Y LISTADO DE ASISTENCIA.
EL 2 DE OCTUBRE DE  2025 NOTIFICO LOS RESULTADOS DE LAS MUESTRAS TOMADAS EN EL MES DE SEPTIEMBRE CUYO IRCA FUE SIN RIESGO MEDIO AL COVE, Y A LA PERSONA PRESTADORA Y AL SEÑOR ALCALDE.
2 DE OCTUBRE NOTIFICO LOS RESUTLADOS DE LAS MUESTRA DE ALIMENTOS ( AGUA Y PAN BOLA)
REALIZO  8 REGISTRO DE PH EN RED DE DISTRIBUCION
REALIZO LA INSCRIPCION DE 16 ESTABLECIMIENTOS PUBLICOS</t>
  </si>
  <si>
    <t>ENTREGO INFORME EJECUTIVO DEL MES, DONDE SE REGISTRA QUE HUBO REUNION DEL COVE EL 2 DE  SEPTIEMBRE PERO NO ANEXO LISTADO DE ASISTENCIA NI INVITACION.
NO SE EVIDENCIA  REGISTRO DE CLORO Y PH EN RED DE DISTRIBUCION DEL MES DE SEPTIEMBRE 
SE REALIZO LA INSCRIPCION DE  1 ESTABLECIMIENTO PUBLICO.
REALIZO 1 VISITA OCUAR A FUENTES HIDICAS EL 22 DE SEPTIEMBRE DE 2025 A LA VEREDA EL PALMAR.
EL 27 DE SEPTIEMBRE SE REALIZO REVISION Y CONTROL DE BEBIDAS ALCOHOLICAS A 20 ESTABLECIMIENTOS.
NO SE EVIDENCIA EL REGISTRO DE CLORO Y PH EN RED DE DISTRIBUCION</t>
  </si>
  <si>
    <t>HUBO COVE EL 17 DE SEPTIEMBRE  SE EVIDENCIA INVITACION Y AGENDA .
NOTIFICO LOS RESULTADOS  DE LA MUESTRAS DE AGUA ( URBANA: SIN RIESGO Y RURAL: RIESGO ALTO ) Y ALIMENTOS EL 23 DE SEPTIEMBRE.
REALIZO 7 REGISTROS DE CLORO Y PH EN RED DE DISTRIBUCION.
SE PARTICIPO EN LA REUNION MESA DE TRABAJO DE ARTICULACION DE INSPECCION Y NEGOCIOS DE ESTABLECIMIENTOS COMERCIALES. EL DIA 22 DE SEPTIEMBRE
REALIZO 3 VISITAS OCULARES A FUENTES HIDRICAS DE LA CONCESION DE AGUA DE LUIS ANTONIO JAIMES DIAZ VEREDA PORTACHUELO EL 22 DE SEPTIEMBRE, RUBIELA ARENAS VEREDA ALTO LA PAJA EL 22 DE SEPTIEMBRE, MAGDIEL REINALDO GUARIN CABRERA, VEREDA GALANES EL 2 DE SEPTIEMBRE.</t>
  </si>
  <si>
    <t>NO ANEXO LA CERTIFICACION DE LOS CASOS PRESENTADOS DURANTE EL MES, NO ENTREGO SV1 DEL MES</t>
  </si>
  <si>
    <t>CAMION, COLOR ROJO METALICO - MODELO 2012 MARCA FOTON</t>
  </si>
  <si>
    <t>DANIEL MENDOZA DUARTE</t>
  </si>
  <si>
    <t>SKZ633</t>
  </si>
  <si>
    <t>PRODUCTOS TEMPERATURA AMBIENTE, PAQUETERIA</t>
  </si>
  <si>
    <t>INCUMPLIMIENTO DE LA NOPRMATIVIDAD SANITARIA RESOLUCION 2674 DE 2013, ARTICULO 6 NUMERALES 1.1, 1.2, 1.3, 2.1, 2.3, 3.1, 3.2, 3.5.2, 4.2, 5.1, 6.1, 6.2, 6.3, 6.4, 6.5 ARTICULO 7 - NUMERAL 1.1, 1.2, 2.1, 2.2, 3.1, 4.1, 4.2, 5.1</t>
  </si>
  <si>
    <t>SE SOLICITO APERTURA DE PROCESO SANCIONATORIO CON PROCESO DE FOREST N° 2742835, DEL 10 DE SEPTIEMBRE DE 2025.</t>
  </si>
  <si>
    <t>3103051872
3003056695</t>
  </si>
  <si>
    <t>INCUMPLIMIENTO A LA NORMATIVIDAD SAITARIA, LEY 9 DE 1979 ART, 162, 160 Y 163, 165. 212 Y ARTICULO 50 DE RESOLUCION 14861 DE 1985</t>
  </si>
  <si>
    <t>SE SOLICITO APERTURA DE PROCESO SANCIONATORIO CON PROCESO DE FOREST N° 2742872, DEL 10 DE SEPTIEMBRE DE 2025.</t>
  </si>
  <si>
    <t xml:space="preserve">SE EVIDENCIA EL MEJORAMIENTO DE LA CONDICIONES SANITARIAS, </t>
  </si>
  <si>
    <t>SE NOTIFICO LA NOVEDAD PARA QUE SE ACTUE DENTRO DEL PROCESO SANCIONATORIO, MEDIANTE PROCESO DE FOREST N° 2783920 DEL 19 DE NOVIEMRE DE 2025</t>
  </si>
  <si>
    <t>PLATOS PLASTICOS</t>
  </si>
  <si>
    <t xml:space="preserve">UNIDAD </t>
  </si>
  <si>
    <t>HOUSE HOLOL</t>
  </si>
  <si>
    <t>DETERIORO DE PLATOS, ROTOS Y MANCHADOS, NO SANITARIOS, ARTICULO 8, 9, 10 DE LA RESOLUCION 274 DE 2013.</t>
  </si>
  <si>
    <t>PAN CON QUESO</t>
  </si>
  <si>
    <t>EL ACTA O REGISTRA</t>
  </si>
  <si>
    <t>PAQUETE</t>
  </si>
  <si>
    <t>70 GRS</t>
  </si>
  <si>
    <t>INDUSTRIAS PANDA</t>
  </si>
  <si>
    <t>PRODUCTO VENCIDO, PARAGRAFO 2 DEL ARTICULO 31 DE LA RESOLUCION 2674 DE 2013</t>
  </si>
  <si>
    <t>SE SOLICITO APERTURA DE PROCESO SANCIONATORIO CON PROCESO DE FOREST N° 2784032, DEL 19 DE NOVIEMBRE DE 2025.</t>
  </si>
  <si>
    <t>PAN LECHE</t>
  </si>
  <si>
    <t>NSA-0012027-2022</t>
  </si>
  <si>
    <t>PANQUETES</t>
  </si>
  <si>
    <t>360 GRS</t>
  </si>
  <si>
    <t>RSAJ10I7110</t>
  </si>
  <si>
    <t>600 GRS</t>
  </si>
  <si>
    <t>PANDA</t>
  </si>
  <si>
    <t>SALSA MOSTAZA</t>
  </si>
  <si>
    <t>RSA-0017059-2022</t>
  </si>
  <si>
    <t>400 GRS</t>
  </si>
  <si>
    <t>COLOMBINA CONSTANCIA</t>
  </si>
  <si>
    <t>L4352 22:22</t>
  </si>
  <si>
    <t>SALSA TARTARA</t>
  </si>
  <si>
    <t>RSA-00244-20216</t>
  </si>
  <si>
    <t>L4348 07:08</t>
  </si>
  <si>
    <t>DE MANERA ANONIMA ME REMITEN QUEJA POR ATAQUE DE UN PUMA O ANIMAL SIMILAR, QUINE ATACA CABRAS, AVEJAS, PERROS Y TERNEROS, LOS MATA Y DEJA TIRADOS PROVOCANDO PERDIDAS ECONOMICAS</t>
  </si>
  <si>
    <t>DUEÑOS DE LOS ANIMALES QUE MATAN</t>
  </si>
  <si>
    <t>NO ES POSIBLE HACER ESA VERIFICACION POR COMPETENCIAS</t>
  </si>
  <si>
    <t xml:space="preserve">SE TRASLADA A CDMB AL CORREO INFO@CDMB.GOV.CO A LA CDMB, </t>
  </si>
  <si>
    <t>REPRESENTATE DEL CEMENTERIO MUNICIPAL TRANSMITEN MOLESTIAS SANITARIAS DEBIDO A FILTRACION DE AGUAS RESIDUALES DEL CONJUNTO DE CASAS HACIA EL CEMENTERIO.</t>
  </si>
  <si>
    <t xml:space="preserve">CONJUNTO RESIDENCIAL </t>
  </si>
  <si>
    <t xml:space="preserve">CEMENTERIO </t>
  </si>
  <si>
    <t>EL CEMENTERIO MUNICIPAL TIENE COMO LINDERO EL CONJUNTO DE CASAS NUEVA ESPERANZA, LAS AGUAS RESIDUALES DE ESTE CONJUNTO DE CASAS SON DIRIJIDAS POR MEDIO DE UN SISTEMA DE BOMBEO QUE TRANSPORTA DESDE UNA POSICION INFERIOR A UNA SUPERIOR, LAS MENCIONADAS AGUAS RESIDUALES PARA SU DEBIDO TRATAMIENTO, AL MOMENTO DE LA VISITA SE RERCIBEN OLORES NAUSEABUNDOS DEBIDO A QUE LA TUBERIA DE IMPULSION ESTA ROTA OCASIONES LA FILTRACION DEL AGUA, DERRAME EN EL SUELO PRODUCIENDO CHARCOS  DE AGUA FETIDA ENLA QUE LA PROLIFERAN VECTORESDE FORMA DESMESURADA, ASI MISMO EL AGUA QUE SE EMPOSA EN EL SUELO HUMEDECE LOS MUROS DETERIORANDOLOS PROGRESIVAMENTE CAUSANDO DEBILITAMIENTO ESTRUCTURAL LO CUAL YA PROVOCO EL DERRUMBRE DE UNA SECCION DE MURO.</t>
  </si>
  <si>
    <t>SE REMITE POR COMPETENCIA A LA ALCALDIA MEDIANTE OFICIO DEL 24 DE SEPTIEMBRE</t>
  </si>
  <si>
    <t>LA SECRETARIA DE SALUD DEL MUNCIIPIO, REMITE LA PETICION DE LA SEÑORA MARIA CECILIA PABON GARCIA, DONDE MANIFIESTA QUE HACE MAS DE UN AÑO LA VIVIENDA VECINA HA VENIDO ACUMUKLANDO BASURA Y DESECHOS GENERANDO CONDICIONES EVIDENTES DE INSALUBRIDAD, TAMBIEN ELLA SOLICITA QUE LE PODEN LOS ARBOLES CERCA DE LA ZONA POR SE CONVIERTE EN ESCONDITE PARA PERSONAS EXTRAÑAS</t>
  </si>
  <si>
    <t>RESIDENTE DE LA VIVIENDA VECINA</t>
  </si>
  <si>
    <t>MARIA CECILIA PABON GARCIA 
MANZANA 7 CASA 352 PRIMERO DE JUNIO</t>
  </si>
  <si>
    <t>SE REALIZA LA VISITA EN LA VIVIENDA MENCIONADA QUIEN ATIENDE LA VISITA PERMITE EL ACCESO, SE EVIDENCIA QUE DEBAJO DE LA VIVIENDA PASA UN CANAL DE AGUA LLUVIA LA CUAL SOBRESALE EN UN CANAL SUPERFICIAL EN LOS LADOS DEL PATIO DE LA VIVIENDA Y TIENE CONTINUIDAD SUPERFICIAL MUY CERCA A LAS VIVIENDAS, EL CANAL SE ENCUENTRA AL MOMENTO DE LA VISITA LIBRE DE RESIDUOS, SE EVIDENCIA UNA PUERTA CERCA AL CANAL, AL COSTADO DE LA VIVIENDA SE EVIDENCIARON ALGUNOS RESIDUOS DE PALOS Y TUBERIA EN EL CANAL QUE CONDUCE AGUAS RESIDUALES, SE EVIDENCIAN ARBOLES MEDIANOS ( 1 GUAYABO, 2 BORRACHEROS Y 1 SAUCI SEMBRADOS POR LAS MISMA COMUNIDAD. SE EVIDENCIA VIVIENDA EN ASENTAMIENTO, CALLEJONES EN TIERRA MANIFIESTA QUIEN ATIENDE LA VISITA QUE SE LE INGRESAN RATAS A LA CAS, SE RECOMIENDA MEDIDAS DE CONTROL DE PLAGAS
LA VISITA SE REALIZO EN COMPAÑÍA DEL FUNCIONARIO DE ETV DEPARTAMENTAL, QUIEN REVISO EL TEMA DE LAS LARVAS, PERO NO SE EVIDENCIARON, SIN EMBARGO SE EVIDENCIO ACUMULACION DE AGUAS ESTANCAS EN EL CANAL DE AGUA LLUVIA</t>
  </si>
  <si>
    <t>SE REMITO POR COMPETENCIA A LA ALCADIA - SECRETARIA DE PLANEACION Y SE LE CONTESTA VIA CORREO ELECTRONICO A LA SECRETARIA DE SALUD.
LO DEL TEMA DE SEGURIDAD POR LOS ALBOLES SE LE ENVIO A LA POLICIA NACIONAL - SECRETARIA DE GOBIERNO INTERIOR SEGURIDAD Y MOVILIDAD</t>
  </si>
  <si>
    <t>SE RECIBE OFICIO POR PARTE DE ANGHI LIZETH JEREZ HERNANDEZ DE LA SECRETARÍA DE SALUD MUNICIPIO EL PLAYÓN, ACERCA DE VISITAS A LOS COLEGIOS DEL MUNICIPIO DE EL PLAYÓN, EN LA CUAL MANIFIESTA REVISAR LA EXISTENCIA DE ASBESTO EN LAS SEDES EDUCATIVAS</t>
  </si>
  <si>
    <t xml:space="preserve">SE RESPONDE VIA CORREO ELECTRONICO EL 5 DE SEPTIEMBRE INDICADO QUE LAS SEDES RURALES SE ESTARÁN VISITANDO UNA VEZ SE CUENTE CON TRANSPORTE O MEDIOS DE TRASLADO A LAS SEDES RURALES </t>
  </si>
  <si>
    <t>SE RECIBE OFICIO DE MANUEL ANTONIO ESPINEL RAMÍREZ DE LA INSPECCIÓN DE POLICÍA DE EL PLAYÓN, SOBRE UN ACOMPAÑAMIENTO A ATENCIÓN DE QUEJA DE LA VEREDA SANTA ISABEL POR PRESENCIA DE COCHERAS MALOS OLORES Y CONTAMINACIÓN</t>
  </si>
  <si>
    <t>COMUNIDAD DE LA VEREDA SANTA ISABEL - PETICIONARIOA YANETH BLANCO PRESIDENTA DE LA JUNTA</t>
  </si>
  <si>
    <t xml:space="preserve">SE REALIZÓ ACOMPAÑAMIENTO A LA VISITA A LA INSPECCION Y A LA POLICIA,  A LA FINCA LOTE 1, CONTIGUO A LA FINCA CASA GRANDE, SE EVIDENCIA LA PRESENCIA DE DE 180 CERDOS EN 9 SECCIONES DE PISO DE CONCRETO Y TAMO DE RUSQUE DE MADERA EN PISO, UNA MARQUESINA CON PISO DE CONCRETO  Y TECHO DE PLASTICO, OLORES CARACTERISTICOS DE LA ACTIVIDAD PORCICOLA, SE EVIDENCIA ACUMULACION DE RUSQUE CON HECES DE MATERIA FECAL EN LA MARQUESINA, SE EVIDENCIA EN LA MARQUESINA UN TUBO DE 4 PULGADAS. </t>
  </si>
  <si>
    <t>SE REMITE POR COMPETENCIA A LA CDMB Y A LA SECRETARÍA DE PLANEACIÓN MUNICIPAL, VIA CORREO ELECTRONICO EL DIA 6 DE OCTUBRE</t>
  </si>
  <si>
    <t>SE RECIBE QUEJA DE LA SEÑORA EVANGELINA ARENAS,  CARRERA 9 Nº 15-52 BARRIO PUENTE VIEJO POR OLORES OFENSIVOS PROVENIENTES DE UN MATERIAL PRESUNTAMENTE SOYA QUE SE REGO POR UN ACCIDENTE DE TRÁNSITO.</t>
  </si>
  <si>
    <t xml:space="preserve">EVANGELINA ARENAS
</t>
  </si>
  <si>
    <t xml:space="preserve">SE REALIZÓ VISITA  DE VERIFICACION EN LA ESQUINA DEL BARRIO PUENTE VIEJO, QUE DA HACIA LA VIA NACIONAL EVIDENCIANDO PRESENCIA DE FUERTES OLORES OFENSIVOS NAUSEABUNDOS GENERADOS POR UNOS RESGOS DE RESIDUOS PRESUNTAMENTE DE SOYA DE COLOR NEGRO EN EL SUELO DEL AREA MENCIONADA, PRESENCIA DE MOSCAS MULTIPLES EN EL AREAS. QUIEN ATIENDE LA VISITA INFORMAN QUE TAMBIEN LLEGAN GALLINAZASOS. </t>
  </si>
  <si>
    <t xml:space="preserve">SE REMITE A LA SECRETARÍA DE SALUD MUNICIPAL, TENIENDO PRESENTE QUE ES DERIVADO DE UN ACCIDENTE DE TRÁNSITO. </t>
  </si>
  <si>
    <t xml:space="preserve">SE RECIBE QUEJA DE LA SEÑORA PAOLA RODRÍGUEZ CARRERA 8 Nº 6-49 BARRIO CENTRO POR OLORES OFENSIVOS POR POSIBLE PRESENCIA DE CERDOS EN VIVIENDA DEL CASCO URBANO. 
</t>
  </si>
  <si>
    <t>JHON ALEXANDER LEON</t>
  </si>
  <si>
    <t>PAOLA RODRÍGUEZ</t>
  </si>
  <si>
    <t>SE REALIZA VISITA DE VERIFICACIÓN,  A LA VIVIENDA MENCIONADA, QUIEN ATIENDE LA VISITA JHON ALEXANDER LEÓN CARRERA 8 B Nª 6-59 BARRIO CENTRO, PERMITE EL ACCESO,  SE EVIDENCIA SEIS SECCIONES DE COCHERAS AL FONDO DEL LOTE, SIN TENENCIA DE CERDOS AL MOMENTO DE LA VISITA , SE EVIDENCIA 14 PATOS, 5 POLLOS Y UN GALLO Y UN GATO EN LA VIVIENDA DEL PATIO, 2 POZOS DE AGUA, SE PERCIBEN OLORES DE LAS HECES FECALES DE LOS PATOS.</t>
  </si>
  <si>
    <t xml:space="preserve">SE REMITE POR COMPETENCIA A INSPECCIÓN DE POLICÍA Y A SECRETARÍA DE PLANEACIÓN MUNICIPAL. 
</t>
  </si>
  <si>
    <t>RED DE DISTRIBUCION, UNIDAD DE SERVICIOS PUBLICOS DE ACUEDUCTO, ALCANTARILLADO Y ASEO. PUNTOS Nª 0002</t>
  </si>
  <si>
    <t>LA MUESTRA FUE TOMADA A LAS 09:00 AM, Y ENTREGADA A LA EMPRESA TRANSPORTADORA  A LAS  12:00 M DEL MISMO DIA, Y RECIBICIBIDA POR EL LABORATORIO  A LAS 2:59 DE LA TARDE DEL MISMO DIA, EL RESULTADO DE IRCA FUE SIN RIESGO, EL CUAL FUE NOTIFICADO EL 1 DE OCTUBRE MEDIATNE COREO ELECTRONICO A SERVICIOS PUBLICOS, PLANEACION Y SALUD DEL MUNICIPIO DE CALIFORNIA.</t>
  </si>
  <si>
    <t>RED DE DISTRIBUCION, UNIDAD ADMINISTRADORA DE SERVICIOS PUBLICOS DE ACUEDUCTO, ALCANTARILLADO Y ASEO DE VETAS. PUNTOS N° 0003</t>
  </si>
  <si>
    <t>LA MUESTRA FUE TOMADA EN COMPAÑÍA DE LA SECRETARIA GENERAL Y DE GOBIERNO JENIFER SUAREZ OCHOA</t>
  </si>
  <si>
    <t xml:space="preserve">LA MUESTRA FUE TOMADA A LAS 09:00 AM, Y ENTREGADA A LA EMPRESA TRANSPORTADORA  A LAS  10:30 AM DEL MISMO DIA, Y RECIBICIBIDA POR EL LABORATORIO  A LAS 25 DE SEPPTIEMBRE A LA 7:00 AM, NO SE EVIDENCIA LA NOTIFICACION DEL RESULTADO </t>
  </si>
  <si>
    <t>2 MESTIZA X UNIDAD 106 GRS</t>
  </si>
  <si>
    <t>PANADERIA NIÑO PAN PAN</t>
  </si>
  <si>
    <t xml:space="preserve">LA MUESTRA FUE TOMADA A LAS 08:40 AM, Y ENTREGADA A LA TRASNPORTADORA A LAS 12:00 DEL MISMO DIA, Y ENTREGADA AL  LABORATORIO  A LAS 1:10 DE LA TARDE DEL MISMO DIA, EL RESULTADO  FUE NOTIFICADO EL 23 DE SEPTIEMBRE AL PROPIETARIO DE LA PANADERIA </t>
  </si>
  <si>
    <t>2 MESTIZA X UNIDAD 107 GRS</t>
  </si>
  <si>
    <t>1 MESTIZA X UNIDAD 108 GRS</t>
  </si>
  <si>
    <t xml:space="preserve">LA MUESTRA FUE TOMADA A LAS 07:30 AM,  ENTREGADA A LA TRASNPORTADORA A LAS 12:00 DEL MISMO DIA, Y ENTREGADA AL  LABORATORIO  A LAS 1:10 DE LA TARDE DEL MISMO DIA, EL RESULTADO DE IRCA FUE SIN RIESGO, EL CUAL FUE NOTIFICADO EL  23 DE SEPTIEMBRE AL GERENTE EMPRESA DE SERVICIOS PUBLICOS,A EL ALCALDE, A LA SECRETARIA DE SALUD Y AL COVE. </t>
  </si>
  <si>
    <t>RED DE DISTRIBUCION, CORPORACION DE SERVICIOS DE ACUEDUCTO Y ALCANTARILLADO DE LA TIGRA, PUNTO N° 0001</t>
  </si>
  <si>
    <t>LA MUESTRA FUE TOMADA EN COMPAÑÍA DE NESTOR IVAN HERNANDEZ - PRESIDENTE DEL ACUDUCTO</t>
  </si>
  <si>
    <t xml:space="preserve">LA MUESTRA FUE TOMADA A LAS 14:20,  ENTREGADA A LA TRASNPORTADORA A LAS 12:00 DEL EL 4 DE SEPTIEMBRE , Y ENTREGADA AL  LABORATORIO  A LAS 1:10 DE LA TARDE DEL 4 DE SEPTIEMBRE, EL RESULTADO DE IRCA FUE RIESGO ALTO, EL CUAL FUE NOTIFICADO EL  23 DE SEPTIEMBRE AL PRESIDENTE DEL ACUEDUCTO, A EL ALCALDE, A LA SECRETARIA DE SALUD Y AL COVE. </t>
  </si>
  <si>
    <t xml:space="preserve">LA MUESTRA FUE TOMADA A LAS 08:30 AM, ENTREGADA AL CONSORCIO TRANSPORCOL A LAS 11:32 AM, Y ENTREGADA AL LABORATORIO A LAS 02:56 PM DEL 16 DE SEPTIEBRE, EL 2 DE OCTUBE SE NOTIFICO EL RESULTADO DE LAS MUESTRAS CUYO RESULTADO FUE IRCA SIN RIESGO AL  COVE,  SECRETARIA DE SERVICIOS PUBLICOS, POR CORREO ELECTRONICO. </t>
  </si>
  <si>
    <t>AGUA PURA ZALVA, LIQUIDA</t>
  </si>
  <si>
    <t>BODEGA LA PREFERIDA</t>
  </si>
  <si>
    <t xml:space="preserve">SE TOMARON 6 UNIDADES,   FUE TOMADA A LAS 10:23 AM, ENTREGADA AL CONSORCIO TRANSPORCOL A LAS 11:32 AM, Y ENTREGADA AL LABORATORIO A LAS 03:00 PM DEL 16 DE SEPTIEBRE, EL 2 DE OCTUBE SE NOTIFICO EL RESULTADO DE LAS MUESTRAS  AL DUEÑO DE LA BODEGA </t>
  </si>
  <si>
    <t>PAN BOLA</t>
  </si>
  <si>
    <t>PANDERIA Y BIZCOCHERIA ANTOJITOS</t>
  </si>
  <si>
    <t>SE TOMARON 5 UNIDADES,   FUE TOMADA A LAS 9:48 AM, ENTREGADA AL CONSORCIO TRANSPORCOL A LAS 11:32 AM, Y ENTREGADA AL LABORATORIO A LAS 03:00 PM DEL 16 DE SEPTIEBRE, EL 2 DE OCTUBE SE NOTIFICO EL RESULTADO DE LAS MUESTRAS  AL DUEÑO DE LA PANADERIA</t>
  </si>
  <si>
    <t xml:space="preserve">NO FUE POSIBLE ASITIR A COVE POR PERMISO DE QUINQUENIO </t>
  </si>
  <si>
    <t>DURANTE EL MES DE OCTUBRE NO HUBO COVE</t>
  </si>
  <si>
    <t>INTOXICACIONES POR SUSTANCIAS QUIMICAS NO FUERON NOTIFICADAS POR LA ESE CENTRO SALUD ENCINO A TIEMPO</t>
  </si>
  <si>
    <t xml:space="preserve">SI SE REALIZA COVE EN EL PERIODO SIN EMBARGO, LA FUNCIONARIA SE ENCUENTRA EN PERIDO DE DESCANSO EN LA FECHA PROGRAMADA POR LA ALCALDIA </t>
  </si>
  <si>
    <t>8/010/2025</t>
  </si>
  <si>
    <t>REUNION  COVE, ESTADISTICAS VITALES, REUNION CMGR.; DOS EVENTOS SE ATENDIERON P PARA REMITIR POR SER ANIMAL DESCONOCIDO  Y EN     OTROS CASOS DE OTRA JURIDICCIÓN.</t>
  </si>
  <si>
    <t>15 DE OCTUBRE DE 2025</t>
  </si>
  <si>
    <t>1  UNA SOLICITADA POR ING. JULIAN MARTINEZ EN ATENCION A PROBLEMÁTICA DEL AGUA</t>
  </si>
  <si>
    <t>1 UNA VISITA REPRESA EL COMUN</t>
  </si>
  <si>
    <t xml:space="preserve">DE LOS ACCIDENTES RABICOS ATENDIDOS EN LA ESE CAMILO RUEDA 2 MORDEDURAS DE CANINO SE REMITIERON AL MUNICIPIO DE BARICHARA POR RESIDENCIA DEL ANIMAL AGRESOR, OTRA MORDEDURA DE CANINO RELACIONADA EN EL CERTIFICADO DE EVENTOS ENTRO POR RETROALIMENTACION DE RESIDENCIA DEL PACIENTE SEGUIMIENTO REALIZADO TAMBIEN EN BARICHARA POR RESIDENCIA DEL ANIMAL AGRESOR, EL DIA 4 DE NOVIEMBRE AL COMARAR EL CERTIFICADO DE EVENTOS ENTREGADO POR LA SECRETARIA DE SALUD MUNIPAL DE EVIDENCIO QUE NO FUI NOTIFICADA DE 2 ACCIDENTES RABICOS OCURRIDOS LOS DIAS 22 DE OCTUBRE ANIMAL AGRESOR CANINO FICHA SIN DATOS DEL ANIMAL AGRESOR PERIODO DE OBSERVACION YA CUMPLIDO Y 23 DE OCTUBRE ACCIDENTE RABICO POR BOVINO PACIENTE EN TRATAMIENTO CON VACUNA ANTIRRABICA. </t>
  </si>
  <si>
    <t xml:space="preserve">CAMIONETA </t>
  </si>
  <si>
    <t>CRISPIN ARIEL CARTAGENA GOMEZ</t>
  </si>
  <si>
    <t>HQX266</t>
  </si>
  <si>
    <t xml:space="preserve">JHON WILMER CASTILLO DELGADO </t>
  </si>
  <si>
    <t>UPP028</t>
  </si>
  <si>
    <t xml:space="preserve">GERARDO BAYONA DURAN </t>
  </si>
  <si>
    <t>ESK542</t>
  </si>
  <si>
    <t>BEATRIZ DURAN CASTRO</t>
  </si>
  <si>
    <t>SPN557</t>
  </si>
  <si>
    <t>LECHE LARGA VIDA</t>
  </si>
  <si>
    <t>VEHICULO TRANSPORTADOR PRODUCTOS CARNICOS</t>
  </si>
  <si>
    <t>JHON ARVEY QUINTERO</t>
  </si>
  <si>
    <t>XVO801</t>
  </si>
  <si>
    <t>68167XVO801</t>
  </si>
  <si>
    <t>AVES</t>
  </si>
  <si>
    <t>TAO926</t>
  </si>
  <si>
    <t>68167TAO926</t>
  </si>
  <si>
    <t>VEHICULOS TRANPORTADORES DE ALIMENTOS PERECEDEROS</t>
  </si>
  <si>
    <t>VFB374</t>
  </si>
  <si>
    <t>68167VFB374</t>
  </si>
  <si>
    <t>FONSECA CASTRO OMAR</t>
  </si>
  <si>
    <t>LGV 161</t>
  </si>
  <si>
    <t>Art. 50 res. 14861-85, Art. 212 ley 9/79, Art. 165 ley 9/79, Art.168 ley 9/79</t>
  </si>
  <si>
    <t xml:space="preserve">CAFETERIA </t>
  </si>
  <si>
    <t>CAFETERIA JV</t>
  </si>
  <si>
    <t xml:space="preserve"> CRA 4 No. 6-27</t>
  </si>
  <si>
    <t>POR SOLICITUD DEL INTERESADO PARA EL DIA 24/09/25 SE LEVANTO MEDIDA SANITARIA Y EN CUMPLIMIENTO DEL HALLAZGO SANITARIO.</t>
  </si>
  <si>
    <t>RESTAURANTE ESCOLAR PROGRAMA PAE</t>
  </si>
  <si>
    <t>PROGRAMA PA INSTITUCION EL MORRO</t>
  </si>
  <si>
    <t>Consorcio 82-M Santander</t>
  </si>
  <si>
    <t>CRA 5 # 6-90</t>
  </si>
  <si>
    <t>CERVEZA MICHELOF</t>
  </si>
  <si>
    <t>MICHELOF</t>
  </si>
  <si>
    <t>2024L-0013115</t>
  </si>
  <si>
    <t>FECHAS DE VENCIMIENTO CADUCADO</t>
  </si>
  <si>
    <t>CALLE 3 # 5-85</t>
  </si>
  <si>
    <t>ANISADOS DULCE DURO RELLENO</t>
  </si>
  <si>
    <t>NSA004164-2017</t>
  </si>
  <si>
    <t>350 G</t>
  </si>
  <si>
    <t>4 PAQUETES / 100 UNIDADES</t>
  </si>
  <si>
    <t>L-2101089</t>
  </si>
  <si>
    <t>MENTA HELADA</t>
  </si>
  <si>
    <t>NSA0009237-2020</t>
  </si>
  <si>
    <t>400GR</t>
  </si>
  <si>
    <t>2 PAQUETES 7 200 UNIDADES</t>
  </si>
  <si>
    <t>L-210803</t>
  </si>
  <si>
    <t>TIENDA PATIAMARILLA</t>
  </si>
  <si>
    <t>MAX COCO</t>
  </si>
  <si>
    <t>NSA-0012205-2022</t>
  </si>
  <si>
    <t>500 GR</t>
  </si>
  <si>
    <t>100 UNIDADES</t>
  </si>
  <si>
    <t>L-2101777</t>
  </si>
  <si>
    <t>COFFE DELIGHT</t>
  </si>
  <si>
    <t>NSA-000437-2015</t>
  </si>
  <si>
    <t>430 GS</t>
  </si>
  <si>
    <t>200 UNIDADES</t>
  </si>
  <si>
    <t>L-2100085</t>
  </si>
  <si>
    <t>NSA-04164-2017</t>
  </si>
  <si>
    <t>350 GS</t>
  </si>
  <si>
    <t>L-2101069</t>
  </si>
  <si>
    <t>BON BON BUM</t>
  </si>
  <si>
    <t>NSA-000023-2015</t>
  </si>
  <si>
    <t>24 UNIDADES</t>
  </si>
  <si>
    <t>L-2098285</t>
  </si>
  <si>
    <t>TIENDA DONDE HENCHO</t>
  </si>
  <si>
    <t>CALLE 5 # 4-68</t>
  </si>
  <si>
    <t>NSA- 000023-2015</t>
  </si>
  <si>
    <t>432 GS</t>
  </si>
  <si>
    <t>L- 2098285</t>
  </si>
  <si>
    <t>TIENDA FULL MARKT LA SEXTA</t>
  </si>
  <si>
    <t>HALLS</t>
  </si>
  <si>
    <t>MOUDEREZ COLOMBIA SAS</t>
  </si>
  <si>
    <t>RSIA16/171514</t>
  </si>
  <si>
    <t>300 GS</t>
  </si>
  <si>
    <t>100 PORCIONES</t>
  </si>
  <si>
    <t>L-PU16724021</t>
  </si>
  <si>
    <t>DOMICILIOS EL TURCO</t>
  </si>
  <si>
    <t>CRA 5 # 7-06</t>
  </si>
  <si>
    <t>CERVEZA AGUILA LIGTH</t>
  </si>
  <si>
    <t>330 CM</t>
  </si>
  <si>
    <t>15 UNIDADES</t>
  </si>
  <si>
    <t>L13VA</t>
  </si>
  <si>
    <t>CERVEZA AGUILA IMPERIAL</t>
  </si>
  <si>
    <t>L000620</t>
  </si>
  <si>
    <t>9 UNIDADES</t>
  </si>
  <si>
    <t>LICORER EL PATRON</t>
  </si>
  <si>
    <t>CALLE 6 # 6-76</t>
  </si>
  <si>
    <t>ERVEZA CORDILLERA</t>
  </si>
  <si>
    <t>ARTESANOS DE CERVELA SAS</t>
  </si>
  <si>
    <t>2009L-0004407</t>
  </si>
  <si>
    <t>10 UNIDADES</t>
  </si>
  <si>
    <t>CERVEZA HEINEKERN</t>
  </si>
  <si>
    <t>2019L-000977</t>
  </si>
  <si>
    <t>310 CM</t>
  </si>
  <si>
    <t>5324L18002</t>
  </si>
  <si>
    <t>LICORES Y SABORES</t>
  </si>
  <si>
    <t>CRA 7 # 6-01</t>
  </si>
  <si>
    <t>CERVEZA CORDILERA</t>
  </si>
  <si>
    <t>300 CM</t>
  </si>
  <si>
    <t>CERVEZA BBC</t>
  </si>
  <si>
    <t>BBC CERVECERIA</t>
  </si>
  <si>
    <t>2024L-0013065</t>
  </si>
  <si>
    <t>7 UNIDADES</t>
  </si>
  <si>
    <t>EL GODEGON DE TOÑITA</t>
  </si>
  <si>
    <t>CRA 7 # 5-63</t>
  </si>
  <si>
    <t>CERVEZA PERONI</t>
  </si>
  <si>
    <t>VIRRA PERINI SRL</t>
  </si>
  <si>
    <t>8163AL-0818</t>
  </si>
  <si>
    <t>VIRRA PERONI SRL</t>
  </si>
  <si>
    <t>L4133122</t>
  </si>
  <si>
    <t>TIENDA LA ESQYUNA DE DON CHEPE</t>
  </si>
  <si>
    <t>CERVEZA REDPS</t>
  </si>
  <si>
    <t>2007L-0003114</t>
  </si>
  <si>
    <t>269 CM</t>
  </si>
  <si>
    <t>1 UNIDAD</t>
  </si>
  <si>
    <t>127-35</t>
  </si>
  <si>
    <t>BAR</t>
  </si>
  <si>
    <t>MERCO BAR LA FERIA</t>
  </si>
  <si>
    <t>CALLE 21 N° 21-12</t>
  </si>
  <si>
    <t>MONTE AZUL</t>
  </si>
  <si>
    <t>RSA-0036004-2025</t>
  </si>
  <si>
    <t>BOTELLA POR 350ML</t>
  </si>
  <si>
    <t>L235</t>
  </si>
  <si>
    <t>RESULTADOS NO CONFORME</t>
  </si>
  <si>
    <t>IVC POR RESULTADOS NO CONFORMES</t>
  </si>
  <si>
    <t>AMBULANTE</t>
  </si>
  <si>
    <t>GALLINAS</t>
  </si>
  <si>
    <t>115 (115 KILOS)</t>
  </si>
  <si>
    <t>PRODUCTO NO CUMPLE CON LAS CONDICIONES MINIMAS SANITARIAS PARA SU COMERCIALIZACION, NO ACREDITA PROCEDENCIA, NO POSEE RED DE FRIO ENTRE OTRAS (VER VER ACTA DE VISITA DILIGENCIA DE INSPECION GIGILANCIA Y CONTROL</t>
  </si>
  <si>
    <t>CERDO EN CANAL</t>
  </si>
  <si>
    <t>2 (200 KILOS)</t>
  </si>
  <si>
    <t>CARNE BOVINO</t>
  </si>
  <si>
    <t>KILOGRAMOS</t>
  </si>
  <si>
    <t>150 KILOGRAMOS</t>
  </si>
  <si>
    <t>MINIMERCADO</t>
  </si>
  <si>
    <t>SUPERMERCADO GRAN SERVIDOR</t>
  </si>
  <si>
    <t>CLL 4 NO. 3-60</t>
  </si>
  <si>
    <t>CONGELACION</t>
  </si>
  <si>
    <t>AGUA  EN BOTELLA</t>
  </si>
  <si>
    <t>0036004-2025</t>
  </si>
  <si>
    <t>600ML</t>
  </si>
  <si>
    <t>INVERSIONES REY O.</t>
  </si>
  <si>
    <t>L-273</t>
  </si>
  <si>
    <t xml:space="preserve">EVENTO INTERES EN SALUD PUBLICA </t>
  </si>
  <si>
    <t xml:space="preserve">CONGELACIÓN </t>
  </si>
  <si>
    <t>1.1 LITRO</t>
  </si>
  <si>
    <t>CLL 3 No. 9-05</t>
  </si>
  <si>
    <t>350 ml</t>
  </si>
  <si>
    <t>l-258</t>
  </si>
  <si>
    <t>l-196</t>
  </si>
  <si>
    <t>6 ltrs</t>
  </si>
  <si>
    <t>l-280</t>
  </si>
  <si>
    <t>l-279</t>
  </si>
  <si>
    <t>TIENDA CAMIVALLE</t>
  </si>
  <si>
    <t>CLL 5 No.  3-04</t>
  </si>
  <si>
    <t>1.1 ltrs</t>
  </si>
  <si>
    <t>l-275</t>
  </si>
  <si>
    <t>L-279</t>
  </si>
  <si>
    <t>350 ML</t>
  </si>
  <si>
    <t>L-254</t>
  </si>
  <si>
    <t>EXPENDIO COLEGIO SAN JOSE</t>
  </si>
  <si>
    <t xml:space="preserve">350 ml </t>
  </si>
  <si>
    <t>l- 254</t>
  </si>
  <si>
    <t xml:space="preserve"> 600  ml </t>
  </si>
  <si>
    <t>l -249</t>
  </si>
  <si>
    <t>TIENDA  PABLITO</t>
  </si>
  <si>
    <t>CLL 7  No.  6-15</t>
  </si>
  <si>
    <t xml:space="preserve">350 ML </t>
  </si>
  <si>
    <t>L-255</t>
  </si>
  <si>
    <t>L-240</t>
  </si>
  <si>
    <t>L- 216</t>
  </si>
  <si>
    <t>L-260</t>
  </si>
  <si>
    <t>SUPERMERCADO SAMOA</t>
  </si>
  <si>
    <t>CALLE 4 N0. 3-21</t>
  </si>
  <si>
    <t>CARMELOS DULCE-DURO</t>
  </si>
  <si>
    <t>0006735-2019</t>
  </si>
  <si>
    <t>24 U</t>
  </si>
  <si>
    <t>CIRCULAR 009-2025</t>
  </si>
  <si>
    <t>MORDISQUETAS CHUPETA</t>
  </si>
  <si>
    <t>100 U</t>
  </si>
  <si>
    <t>APLICACIÓN DE AZUCAR EN EL PROCESO DE LA PANELA</t>
  </si>
  <si>
    <t>ALDEMAR RUEDA</t>
  </si>
  <si>
    <t>SE REALIZA ACOMPAÑAMIENTO ALAS AUTORIDADES MUNICIPALES FISCALIA, SECRETARIA DE SALUD MUNICIPAL, SEDRETARIA DE AGRICULTURA MUNICIPAL</t>
  </si>
  <si>
    <t xml:space="preserve">ACOMPAÑAMIENTO FISCALIA, AUTORIDADES MUNICIPALES AL TRAPICHE HACIENDA LA PALMA POR POSIBLE UTILIZACION DE AZUCAR EN LA FABRICACION DE LA PANELA, SE DA RECOMENDACIONES EN LAS PRACTACAS DE LA ELABORACION DE LA PANELA Y DE LAS SANCIONES ESTABLECIDAS EN LA NORMAS POR PRACTICAS NO ADECUADAS </t>
  </si>
  <si>
    <t>Generacion de condiciones de anidamiento y proliferacion de plagas en lotes colindantes con vivienda, olores ofensivos provenientes colectores del sistema de alcantarillado.</t>
  </si>
  <si>
    <t>ESPAMOGOTES, JUAVEL PEDRAZA</t>
  </si>
  <si>
    <t>MARTHA ISABEL GARCIA</t>
  </si>
  <si>
    <t>TRASLADO POR COMPETENCIA A INSPECCION DE POLICIA, SECRETARIA DE PLANEACION, EMPRESA DE SERVICIOS PUBLICOS ESPAMOGOTES.</t>
  </si>
  <si>
    <t>solicitudes verbales de la comunidad de la Granja El Cucharo ante el funcionamiento de una fábrica de quesos, la cual al parecer está causando afectaciones a los residentes del sector</t>
  </si>
  <si>
    <t xml:space="preserve">fábrica de quesos “Mi queso mucho lo Gueno” </t>
  </si>
  <si>
    <t>COMUNIDAD EN GENERAL GRANJA EL CUCHARO</t>
  </si>
  <si>
    <t xml:space="preserve">Según indicaciones de algunos residentes de la vereda la Granja el Cucharo, en la parcela 5, de propiedad del señor Brayan Esteban Layton Morales, se encuentra una edificación en la cual al parecer funciona la fábrica de quesos “Mi queso mucho lo Gueno” con registro sanitario RSA – 0020042 – 2022. </t>
  </si>
  <si>
    <t xml:space="preserve">Se notifico al nivel central para dar traslado al INVIMA </t>
  </si>
  <si>
    <t xml:space="preserve">“Derecho de petición – Solicitud de intervención inmediata por vertimiento de aguas residuales municipales a campo abierto.” </t>
  </si>
  <si>
    <t xml:space="preserve">Residentes del predio el Horno vereda centro </t>
  </si>
  <si>
    <t xml:space="preserve">Aguas residuales provenientes de la PTAR norte son conducidas por tubería novafort, hasta las inmediaciones del predio el Horno, donde son descargadas a campo abierto, las cuales discurren libremente por el terreno hasta una alcantarilla de la vía nacional </t>
  </si>
  <si>
    <t xml:space="preserve">Por competencias se dio traslado al señor alcalde municipal y a la CAS </t>
  </si>
  <si>
    <t>quejas de la comunidad presentadas antes diferentes autoridades del municipio, Posibles afectaciones a la salud, causadas por vertimientos a campo abierto e inadecuado manejo de residuos sólidos de la fábrica de quesos “Mi queso”</t>
  </si>
  <si>
    <t>acompañamiento a la secretaría local de salud, en las visitas a viviendas ubicadas en la vereda Granja El Cucharo. Por quejas de la comunidad presentadas antes diferentes autoridades del municipio, Posibles afectaciones a la salud, causadas por vertimientos a campo abierto e inadecuado manejo de residuos sólidos de la fábrica de quesos “Mi queso”</t>
  </si>
  <si>
    <t>INFESTACION CARACOL AFRICANO</t>
  </si>
  <si>
    <t>RESIDENTES CONJUNTO URBANIZACION CAMINO REAL</t>
  </si>
  <si>
    <t>SE TRASLADA POR COMPETENCIA A LA CORPORACION AUTONOMA REGIONAL DE SANTANDER CAS RADICADO 80,30,222695,2025</t>
  </si>
  <si>
    <t xml:space="preserve">SE TRASLADA A LA SECRETARIA DE EDUCACION DEPARTAMENTAL, PARA SU RESPECTIVO TRAMITE </t>
  </si>
  <si>
    <t xml:space="preserve">SE ENVIA DOCUMENTOS DE LAS ACCCIONES REALIZADAS POR ESTA DEPENDENCIA EN EL ESTABLECIMIENTO, PARA ANALISIS Y RESPUESTA DEL JURIDICO DEL PROGRAMA </t>
  </si>
  <si>
    <t>LA VISITA YA SE HABIA REALIZADO EL DIA 01 DE SEPTIEMBRE DE 2025</t>
  </si>
  <si>
    <t>MANEJO DE RSIDUOS SOLIDOS PARQUE PRINCIPAL</t>
  </si>
  <si>
    <t>SE REMITTE A LA ENTIDAD RESPONSABLE, ALCALDE MUNICIPAL, Y GERENTE- ESVALLE</t>
  </si>
  <si>
    <t xml:space="preserve">AGUA PARA CONSUMO HUMANO </t>
  </si>
  <si>
    <t xml:space="preserve">RODRIGO GARCIA   - FONTANERO UNISPAR </t>
  </si>
  <si>
    <t xml:space="preserve">PAN </t>
  </si>
  <si>
    <t xml:space="preserve">PANADERIA SAN JORGE </t>
  </si>
  <si>
    <t>JORGE ESPINOSA -REPRESENTANTE LEGAL</t>
  </si>
  <si>
    <t>AGUAS CRUDA</t>
  </si>
  <si>
    <t>ACIUASCOOP</t>
  </si>
  <si>
    <t>RICARDO LUNA</t>
  </si>
  <si>
    <t>AGUA ENVASADA</t>
  </si>
  <si>
    <t>LA GAVIOTA</t>
  </si>
  <si>
    <t>OLGA GUTIERREZ</t>
  </si>
  <si>
    <t>AGUA ENVASADA EN BOTELLA PLASTICA</t>
  </si>
  <si>
    <t>SANDRA PATRICIA PICO</t>
  </si>
  <si>
    <t>POLLOS EL SOCORRANO</t>
  </si>
  <si>
    <t>LAURA MARCELA ROJAS - ADMINISTRADORA</t>
  </si>
  <si>
    <t>MESTIZA TRADICIONAL</t>
  </si>
  <si>
    <t>PANADERIA MYLLOS</t>
  </si>
  <si>
    <t>JAIME CARRIZALEZ - REPRESENTANTE LEGAL</t>
  </si>
  <si>
    <t>YOLANDA AGUDELO / ADMINISTRADORA</t>
  </si>
  <si>
    <t>PAN Y PRODUCTOS DE PANADERIA Y PASTELERIA</t>
  </si>
  <si>
    <t>PANADERIA SANTA CLARA</t>
  </si>
  <si>
    <t xml:space="preserve">RONAL JULIAN DIAZ RAMIREZ </t>
  </si>
  <si>
    <t>AGUA POTABLE EN RED DE DISTRIBUCION</t>
  </si>
  <si>
    <t>USP -CURIPA</t>
  </si>
  <si>
    <t xml:space="preserve">NELSON HUMBERTO GARCIA SANANBRIA </t>
  </si>
  <si>
    <t>JUAN CARLOS SILVA</t>
  </si>
  <si>
    <t>ALIMENTOS,AGUA EN BOTELLA</t>
  </si>
  <si>
    <t>TIENDA DON BLASS</t>
  </si>
  <si>
    <t>CORPORACION DEL ACUEDUCTO Y ALCANTARILLADO  REGIONAL AGUA FRIA</t>
  </si>
  <si>
    <t>DANIEL ALBERTO CHAPARRO SANCHEZ</t>
  </si>
  <si>
    <t>SE PRESENTAN 13 CASOS RABICOS SEGÚN CERTIFICACION- SE NOTIFICAN 4 FICHAS POR PARTE DEL HOSPITAL DE LAS CUALES 1 CORRESPONDE A AGRESION POR CONEJO- SE  ANEXAN 3 SEGUIMIENTOS.</t>
  </si>
  <si>
    <t>SE ANEXAN 4 CASOS RABICOS CON SEGUIMIENTO (1 CASO DE SEPTIEMBRE Y 3 DE OCTUBRE)</t>
  </si>
  <si>
    <t xml:space="preserve"> SE REPORTAN UN CASO-SE ANEXA SEGUIMIENTO-  TECNICO DE APOYO</t>
  </si>
  <si>
    <t xml:space="preserve"> SE REPORTAN 2 CASOS RABICOS- SE ANEXA SEGUIMIENTOS (CASO DE OCTUBRE Y CASO FIN DE SEPTIEMBRE)</t>
  </si>
  <si>
    <t>SE ANEXAN 2 CASOS RABICOS CON SEGUIMIENTO. NO SE ANEXA CERTIFICACIÓN.</t>
  </si>
  <si>
    <t>SE REPORTAN 3 CASOS RABICOS- SE ANEXAN 2 FICHAS CON SEGUIMIENTO DE SEPTIEMBRE.</t>
  </si>
  <si>
    <t>CRA 2 No.4-00</t>
  </si>
  <si>
    <t>SECTOR CEMENTERIO- CARACOL</t>
  </si>
  <si>
    <t xml:space="preserve">MUESTRA TOMADA  EN EL PUNTO 5001- PLANTA DE TRATAMIENTO </t>
  </si>
  <si>
    <t>MUESTRA TOMADA  EN EL PUNTO 0001- INES MONROY PTAP URBANA</t>
  </si>
  <si>
    <t>MUESTRA TOMADA  EN EL PUNTO 0010- VICENTE MEJIA PTAP VADO REAL</t>
  </si>
  <si>
    <t>MUESTRA TOMADA  EN EL PUNTO 005- BARRIO BICENTENARIO V ETAPA</t>
  </si>
  <si>
    <t>MUESTRA TOMADA  EN EL PUNTO 002- PLAZA DE MERCADO</t>
  </si>
  <si>
    <t>MUESTRA TOMADA  EN EL PUNTO 004- HOSPITAL</t>
  </si>
  <si>
    <t>JULIO CALA TOLOZA- JEFE U.S.P.</t>
  </si>
  <si>
    <t>UNIDAD DE SERVICIOS PUBLICOS DE PALMAR</t>
  </si>
  <si>
    <t>FELIX LEONEL SALAZAR- OPERADOR DE PTAP</t>
  </si>
  <si>
    <t>AGUA CRISTAL POSTOBON S.A 600 ML</t>
  </si>
  <si>
    <t>BODEGA LOS AMIGOS</t>
  </si>
  <si>
    <t>ANDREI CALA - EMPLEADO</t>
  </si>
  <si>
    <t>EMPRESA MUNICIPAL DE SERVICIOS PUBLICOS AAA</t>
  </si>
  <si>
    <t>WILSON GUERRERO- OPERADOR DE PTAP</t>
  </si>
  <si>
    <t>MUESTRA TOMADA  EN EL PUNTO 001-PLANTA DE SACRIFICIO</t>
  </si>
  <si>
    <t>LUZ ELENA GALVAN -GERENTE</t>
  </si>
  <si>
    <t>MUESTRA TOMADA  EN EL PUNTO 003- SIC</t>
  </si>
  <si>
    <t>AGUA TRATADA SIN GAS CIELO 1000 CC</t>
  </si>
  <si>
    <t>ELMER ARAQUE PINZON- PROPIETARIO</t>
  </si>
  <si>
    <t>CORAGUAS LTDA</t>
  </si>
  <si>
    <t>ALBERTO FONSECA-OPERADOR DE PTAP</t>
  </si>
  <si>
    <t>MUESTRA TOMADA  EN EL PUNTO 004- TRAMO RED FINAL A4</t>
  </si>
  <si>
    <t>GILDARDO GALVIS-OPERADOR DE PTAP</t>
  </si>
  <si>
    <t>MUESTRA TOMADA  EN EL PUNTO 002- HOGAR AGRUPADO ICBF</t>
  </si>
  <si>
    <t xml:space="preserve">RESIDUOS SOLIDOS </t>
  </si>
  <si>
    <t>QUEJA POR ACUMULACION DE RESIDUOS QUE GENERAN MALOS OLORES, AFECTANDO LA CALIDAD DE VIDA. ADEMAS EL SITIO SE ESTA PRESTANDO PARA EL CONSUMO DE SUSTANCIAS ALUCINOGENAS  POR HABITANTES DE CALLE  EN LA DIRECCION  CRA 15 No.7-16.</t>
  </si>
  <si>
    <t>MERCEDES CALA FLOREZ</t>
  </si>
  <si>
    <t>SE REALIZO VISITA AL PREDIO OBJETO DE LA QUEJA UBICADO EN LA CRA 15 No.7-16, EN LA CUAL SE OBSERVA UN LOTE CERCADO POR LAMINAS DE ZINC, EN EL MOMENTO DE LA VISITA  NO SE EVIDENCIAN RESIDUOS, NI MALOS OLORES. EL LOTE CUENTA CON BASTANTE VEGETACION, FACTOR QUE PUEDE INCIDIR  EN LA ACUMULACION DE RESIDUOS Y PROLIFERACION DE VECTORES. NO FUE POSIBLE CONTACTAR A LA SEÑORA MERCEDES CALA FLOREZ.</t>
  </si>
  <si>
    <t>REALIZAR LIMPIEZA Y CORTE DE LA VEGETACION EXISTENTE EN EL LOTE Y SUS ALREDEDORES.</t>
  </si>
  <si>
    <t>AIRE- RUIDO</t>
  </si>
  <si>
    <t>QUEJA POR GENERACION DE OLORES, POR EXPLOTACION DE POLLOS.</t>
  </si>
  <si>
    <t>IVAN MOLINA</t>
  </si>
  <si>
    <t>SE REALIZO VISITA AL PREDIO OBJETO DE LA QUEJA DE PROPIEDAD DEL SEÑOR IVAN MOLINA, UBICADO EN LA CLL 5 No.8-41, EN DONDE SE OBSERVAN DOS (2) POLLOS EN LA AZOTEA DE LA CASA, LAS CUALES GENERAN  OLORES PROPIOS DE LA ESPECIE. EL PROPIETARIO MANIFIESTA QUE LA ACTIVIDAD ES POR UN EMPRENDIMIENTO  Y CONSUMO HUMANO.</t>
  </si>
  <si>
    <t>APLICAR CORRECTIVOS PARA EVITAR GENERACION DE OLORES  Y PROLIFERACION DE PLAGAS.SE NOTIFICA A LA ADMINISTRACION MUNICIPAL.</t>
  </si>
  <si>
    <t>QUEJA POR GENERACION DE AGUAS RESIDUALES Y MALOS OLORES.</t>
  </si>
  <si>
    <t>ASCENSION VEGA</t>
  </si>
  <si>
    <t>SE REALIZO VISITA AL PREDIO OBJETO DE LA QUEJA, EN LA CUAL SE EVIDENCIA UN TUBO QUE PROVIENE DE LA CASA DEL SEÑOR ASCENCION VEGA,  POR EL CUAL SALEN AGUAS GRISES CON MALOS OLORES, EL ESCURRIMIENTO ES CONSTANTE.</t>
  </si>
  <si>
    <t>SE SOLICITA REALIZAR LA DEBIDA ADECUACION DE LA CONDUCCION DE LAS AGUAS GRISES DE LA VIVIENDA PARA EVITAR PROBLEMAS DE SALUD PUBLICA EN LA COMUNIDAD. AL IGUAL, QUE LA REVISION DEL POZO SEPTICO Y LA RESPECTIVA ADECUACION.</t>
  </si>
  <si>
    <t>QUEJA POR GENERACION DE OLORES, PRESENCIA DE INSECTOS Y POSIBLE CONTAMINACION AMBIENTAL.</t>
  </si>
  <si>
    <t>LEONARDO PEREZ</t>
  </si>
  <si>
    <t>GERMAN ABREO</t>
  </si>
  <si>
    <t>SE REALIZO VISITA AL PREDIO OBJETO DE LA QUEJA, EN LA CUAL SE EVIDENCIÓ UN CORRAL CONSTRUIDO EN MADERA Y MALLA, TECHO DE ZINC  CON 8 POLLOS CRIOLLOS PEQUEÑOS Y 12 POLLOS CRIOLLOS ADULTOS, SEGÚN MANIFIESTA EL SEÑOR LEONARDO PEREZ PROPIETARIO DE LOS ANIMALES DE CORRAL QUE SON PARA AUTOCONSUMO, NO SE PERCIBEN OLORES OFENSIVOS Y ESTAN EN CONDICIONES ADECUADAS DONDE SE OBSERVO LIMPIEZA Y DESINFECCION Y REALIZAN FUMIGACION  PREVENTIVA CON LA EMPRESA SERVISAN S.A.S.</t>
  </si>
  <si>
    <t>CONTINUAR REALIZANDO CONSTANTEMENTE LIMPIEZA Y DESINFECCION, Y FUMIGACION PREVENTIVA.</t>
  </si>
  <si>
    <t>SE ASISTIO AL CMGR, ENTRE OTROS ESE DIA.</t>
  </si>
  <si>
    <t>ASISTIO AL COMPOS</t>
  </si>
  <si>
    <t>ASISTIO AL CGRD MUNICIPAL EL 16/10/25</t>
  </si>
  <si>
    <t>ASISTIO AL COMPOS EL 1/10/2025</t>
  </si>
  <si>
    <t xml:space="preserve">SE ASISTIO A CGRD LOS DIAS 14 Y 24 DE OCTUBRE </t>
  </si>
  <si>
    <t>ASISTIO A CMGR Y SEGURIDAD ALIMENTARIA</t>
  </si>
  <si>
    <t>RESTAURANTE LA CAZUELA</t>
  </si>
  <si>
    <t>COMEDOR ESCOLAR ESCUELA RURAL CASA BLANCA - PROGRAMA PAE</t>
  </si>
  <si>
    <t>VEREDA CASA BLANCA</t>
  </si>
  <si>
    <t>COMEDOR ESCOLAR ESCUELA RURAL SABAVITA - PROGRAMA PAE</t>
  </si>
  <si>
    <t>VEREDA SABAVITA</t>
  </si>
  <si>
    <t>HOGAR DE BIENESTAR AGRUPADO CAPERUCITA  ROJA</t>
  </si>
  <si>
    <t>CALLE 11 No 2A - 104</t>
  </si>
  <si>
    <t>FRUTERIA Y HELADERIA LA EMUNAZ</t>
  </si>
  <si>
    <t>CALLE 5 No 3 - 57</t>
  </si>
  <si>
    <t>ANDRES ROLANDO HERNADEZ BLANCO</t>
  </si>
  <si>
    <t>EL ESTABLECIMINETO CAMBIO DE REPRESENANTE LEGAL ANTES ERA CECILIA HERNANDEZ SUAREZ, Y AHORA ES ANDRES ROLANDO HERNADEZ BLANCO
SE CORRIGE DIRECCIO, ANTES CALLE 4 No 5 - 07.</t>
  </si>
  <si>
    <t>CAFETERIA EL REY</t>
  </si>
  <si>
    <t>CARRERA 4 No 2 - 02</t>
  </si>
  <si>
    <t>LUZ MARINA DELGADO</t>
  </si>
  <si>
    <t>TIENDA PLASTICAPI</t>
  </si>
  <si>
    <t>CARRERA 3 No 10 - 19</t>
  </si>
  <si>
    <t>MARIA EVELIA GALLO MALDONADO</t>
  </si>
  <si>
    <t>CARRERA 4 No 8 - 80</t>
  </si>
  <si>
    <t>MARLENE ANGARITA</t>
  </si>
  <si>
    <t>TIENDA MARINA RODRIGUEZ DE ECHEVERRIA</t>
  </si>
  <si>
    <t>CARRERA 4 No 3 - 62</t>
  </si>
  <si>
    <t>LUZ MARINA RODRIGUEZ</t>
  </si>
  <si>
    <t>VILLA DE  SAN JOSE MANZANA B</t>
  </si>
  <si>
    <t>YOLANDA MELGAREJO TRIANA</t>
  </si>
  <si>
    <t xml:space="preserve">MINIMARKER J Y S </t>
  </si>
  <si>
    <t>CARRERA 4 No 2 SUR  - 99</t>
  </si>
  <si>
    <t>WILMAN DANIEL ROJAS</t>
  </si>
  <si>
    <t>SALSAMENTARIA SAN BARTOLOME</t>
  </si>
  <si>
    <t>CALLE 3  No 4 - 11</t>
  </si>
  <si>
    <t>HOGAR DE BIENESTAR AGRUPADO CAPERUCITA ROJA</t>
  </si>
  <si>
    <t>INSTITUCION EDUCATIVA LOS MOLINOS SEDE SABAVITA</t>
  </si>
  <si>
    <t>ESCUELA RURAL CASA BLANCA</t>
  </si>
  <si>
    <t>MISCELANEA SIN NOMBRE</t>
  </si>
  <si>
    <t>CARRERA 5 No 3 - 80</t>
  </si>
  <si>
    <t>GLORIA MARTHA DUEÑEZ</t>
  </si>
  <si>
    <t>ALMACEN QUIROZ</t>
  </si>
  <si>
    <t>CARRERA 5 No 3 - 88</t>
  </si>
  <si>
    <t>EVANGELISTA QUIRÓS LOPEZ</t>
  </si>
  <si>
    <t>HOTEL OASIS</t>
  </si>
  <si>
    <t>CALLE 5 No 5 - 08</t>
  </si>
  <si>
    <t>HETHY HERNANDEZ OBANDO</t>
  </si>
  <si>
    <t>FOTOS ESTUDIOS GODOY</t>
  </si>
  <si>
    <t>CARRERA 3 No 1A - 35</t>
  </si>
  <si>
    <t>DORIS GODOY MIRANDA</t>
  </si>
  <si>
    <t>CLUB RECREACIONAL Y TURISTICO LOS GUANES VENTA DE LICOR</t>
  </si>
  <si>
    <t>MINIMARKER J Y S  VENTA  DE LICOR</t>
  </si>
  <si>
    <t>CALLE 4 No 2 SUR 99</t>
  </si>
  <si>
    <t xml:space="preserve">VARIEDADES KATHY </t>
  </si>
  <si>
    <t>CARRERA 4 No  1 - 11</t>
  </si>
  <si>
    <t>PAULINA MARTINEZ CORZO</t>
  </si>
  <si>
    <t>BARBERIA GANDOLF</t>
  </si>
  <si>
    <t xml:space="preserve">CARRERA 4 No 3 - 18 </t>
  </si>
  <si>
    <t>YUMARKY JOSE OVIEDO MARTINEZ</t>
  </si>
  <si>
    <t>ESTABLECIMIENTO NUEVO
COMPONENTE DE GESTION INTERNA 90%.</t>
  </si>
  <si>
    <t xml:space="preserve">TIENDA DE PLACIDA </t>
  </si>
  <si>
    <t>CARRERA 4 No 3 SUR 05</t>
  </si>
  <si>
    <t xml:space="preserve">LUZ MARINA DELGADO ROJAS </t>
  </si>
  <si>
    <t>RESTAURANTE EL TRIUNFO</t>
  </si>
  <si>
    <t>TIENDA KARKASI</t>
  </si>
  <si>
    <t>CALLE 4 No 2 - 65</t>
  </si>
  <si>
    <t>CIRO CARVAJAL MARTINEZ</t>
  </si>
  <si>
    <t xml:space="preserve">LA COQUETA </t>
  </si>
  <si>
    <t>CALLE 3 No 2 - 40</t>
  </si>
  <si>
    <t xml:space="preserve">OMAIRA ESPINEL SILVA </t>
  </si>
  <si>
    <t>RESTAURANTE ESCOLAR ESCUELA RURAL BOYAGA</t>
  </si>
  <si>
    <t>VEREDA BOYACA</t>
  </si>
  <si>
    <t>ARACELI PEREZ BAUTIZTA</t>
  </si>
  <si>
    <t>RESTAURANTE ESCOLAR ESCUELA RURAL EL BANCO</t>
  </si>
  <si>
    <t>VEREDA EL BANCO</t>
  </si>
  <si>
    <t>MONICA MARIA MENDOZA</t>
  </si>
  <si>
    <t>RESTAURANTE ESCOLAR ESCUELA RURAL TANACUTA</t>
  </si>
  <si>
    <t>VEREDA TANCUTA</t>
  </si>
  <si>
    <t xml:space="preserve">LEYDY JHOANA ECHEVERRIA MERCHAN </t>
  </si>
  <si>
    <t>RESTAURANTE ESCOLAR ESCUELA RURAL MORTIÑO</t>
  </si>
  <si>
    <t>VEREDA MORTIÑO</t>
  </si>
  <si>
    <t>NORLBA JAIMES ALVARADO</t>
  </si>
  <si>
    <t>CLUB DE BILLARES LA OFICINA</t>
  </si>
  <si>
    <t>CALLE 6 No 3 - 54</t>
  </si>
  <si>
    <t>HENRRY CARDENAS CARVAJAL</t>
  </si>
  <si>
    <t>CAMBIA DE DIRECCION Y PROPIETARIO</t>
  </si>
  <si>
    <t>ESCUELA RURAL BOYAGA</t>
  </si>
  <si>
    <t>VEREDA BOYAGA</t>
  </si>
  <si>
    <t>ANA MILENA ARIAS</t>
  </si>
  <si>
    <t>ESCUELA RURAL MORTIÑO</t>
  </si>
  <si>
    <t>MYRIAM RUBIANO SUAREZ</t>
  </si>
  <si>
    <t>ESCUELA RURAL EL BANCO</t>
  </si>
  <si>
    <t>MARIA CHIQUINQUIRA VEGA</t>
  </si>
  <si>
    <t>ESCUELA RURAL TANACUTA</t>
  </si>
  <si>
    <t>VEREDA TANACUTA</t>
  </si>
  <si>
    <t>YANGY YESENIA PEÑA JAIMES</t>
  </si>
  <si>
    <t>BARRIO BELEN</t>
  </si>
  <si>
    <t>IVAN DARIO PAREDES PEÑA</t>
  </si>
  <si>
    <t xml:space="preserve">MORGUE MUNCIPAL </t>
  </si>
  <si>
    <t>COMEDOR ESCOLAR - COLEGIO NUESTRA SEÑORA DE LA CONCEPCION - SEDE A - CONSORCIO 82 M SANTANDER</t>
  </si>
  <si>
    <t>COMEDOR ESCOLAR - INSTITUTO TECNICO AGROPECUARIO FELIPE CORDERO - SEDE C BETANIA - CONSORCIO 82  M SANTANDER</t>
  </si>
  <si>
    <t xml:space="preserve">VEREDA BARBULA SECTOR BETANIA </t>
  </si>
  <si>
    <t>COMEDOR ESCOLAR - INSTITUTO TECNICO AGROPECUARIO FELIPE CORDERO - SEDE J CORRAL DE PEÑA - CONSORCIO 82  M SANTANDER</t>
  </si>
  <si>
    <t>VEREDA AYACUCHO SECTOR CORRAL DE PEÑA</t>
  </si>
  <si>
    <t>COMEDOR ESCOLAR - INSTITUTO TECNICO AGROPECUARIO FELIPE CORDERO - SEDE S PICHINCHA - CONSORCIO 82  M SANTANDER</t>
  </si>
  <si>
    <t>VEREDA  PICHINCHA , SECTOR PICHINCHA</t>
  </si>
  <si>
    <t>COMEDOR ESCOLAR - INSTITUTO TECNICO AGROPECUARIO FELIPE CORDERO - SEDE CUZAGUETA - CONSORCIO 82 M SANTANDER</t>
  </si>
  <si>
    <t xml:space="preserve">VEREDA  PICHINCHA , SECTOR CUZAGUETA </t>
  </si>
  <si>
    <t>COMEDOR ESCOLAR - INSTITUTO TECNICO AGROPECUARIO FELIPE CORDERO - SEDE R LA LLANADA - CONSORCIO 82  M SANTANDER</t>
  </si>
  <si>
    <t>VEREDA BOMBONA SECTOR LA LLANADA</t>
  </si>
  <si>
    <t>SABOR Y MAS</t>
  </si>
  <si>
    <t>CARRERA 3 A No  2 - 157</t>
  </si>
  <si>
    <t>YUMALY DEL CARMEN PEÑA LAGUNA</t>
  </si>
  <si>
    <t>HENRY JOHANNY ORTIZ LOPEZ</t>
  </si>
  <si>
    <t>SE REALIZA VISITA ASOCIADA A LA ATENCION DE UNA MOLESTIA SANITARIA</t>
  </si>
  <si>
    <t>ACTA DE DILIGENCIA - EN ATENCION A LA CIRCULAR N° 009 - 2025 FORTALECIMIENTO DE IVC EN DULCES Y CONFITERIA DIA DE HALLOWEN.</t>
  </si>
  <si>
    <t>CARRERA 3 No 5 - 65</t>
  </si>
  <si>
    <t>GUSTAVO TARAZONA</t>
  </si>
  <si>
    <t xml:space="preserve">TIENDA FORTUNATO </t>
  </si>
  <si>
    <t>CARRERA 3 No 5 - 21</t>
  </si>
  <si>
    <t>ESPERANZA DELGADO</t>
  </si>
  <si>
    <t>CALLE 6 No  2 - 09</t>
  </si>
  <si>
    <t>HERMES ALONSO TORRES</t>
  </si>
  <si>
    <t>TIENDA DIONISIO</t>
  </si>
  <si>
    <t>CALLE 6 No  2 - 45</t>
  </si>
  <si>
    <t>CESAR ALONSO ROJAS BARAJAS</t>
  </si>
  <si>
    <t>TIENDA - BEBIDAS Y MUCHAS COSAS MAS</t>
  </si>
  <si>
    <t>DORA JANETH RAMIREZ PEÑA</t>
  </si>
  <si>
    <t>SUPERMERCADO CÁCERES</t>
  </si>
  <si>
    <t>CALLE 6 No 2 - 65</t>
  </si>
  <si>
    <t>MARIA IGNACIA MANRIQUE DE CACERES</t>
  </si>
  <si>
    <t>UNIDAD MUNICIPAL DE SERVICIOS PUBLICOS DOMICILIARIOS, ACUEDUCTOS, ALCANTARILLADO Y ASEO</t>
  </si>
  <si>
    <t>INSTITUTO TÉCNICO FELIPE CORDERO - SEDE C BETANIA</t>
  </si>
  <si>
    <t xml:space="preserve"> VEREDA BARBULA SECTOR BETANIA </t>
  </si>
  <si>
    <t>INSTITUTO AGRICOLA FELIPE CORDERO - SEDE J CORRAL DE PEÑA</t>
  </si>
  <si>
    <t>INSTITUTO AGRICOLA FELIPE CORDERO - SEDE CUZAGUETA</t>
  </si>
  <si>
    <t>VEREDA PICHINCHA SECTOR CUZAGUETA</t>
  </si>
  <si>
    <t>INSTITUTO AGRICOLA FELIPE CORDERO - SEDE S PICHINCHA</t>
  </si>
  <si>
    <t>VEREDA PICHINCHA SECTOR PICHINCHA</t>
  </si>
  <si>
    <t>INSTITUTO AGRICOLA FELIPE CORDERO - SEDE R LA LLANADA</t>
  </si>
  <si>
    <t>VEREDA BOMBONA, SECTOR LA LLANADA</t>
  </si>
  <si>
    <t>CEMENTERIO CENTRAL</t>
  </si>
  <si>
    <t xml:space="preserve">CALLE 1 CON CARRERA 2 FINAL </t>
  </si>
  <si>
    <t>COMEDOR ESCOLAR ESCUELA RURAL LOMA DEL NEGRO CONSORCIO 82M- SANTANDER</t>
  </si>
  <si>
    <t>VEREDA LOMA DEL NEGRO</t>
  </si>
  <si>
    <t>ESCUELA RURAL LOMA DEL NEGRO</t>
  </si>
  <si>
    <t>LOMA DEL NEGRO</t>
  </si>
  <si>
    <t>OSCAR JAUREGUI PACHECO</t>
  </si>
  <si>
    <t>RESTAURANTE ESCOLAR ORTIGAL</t>
  </si>
  <si>
    <t>VEREDA ORTIGAL</t>
  </si>
  <si>
    <t>NELSON TARAZONA BUITRAGO</t>
  </si>
  <si>
    <t>RESTAURANTE ESCOLAR EL TABACAL</t>
  </si>
  <si>
    <t>VEREDA TABACAL</t>
  </si>
  <si>
    <t>CRITHIAN DANILO PEREZ</t>
  </si>
  <si>
    <t>RESTAURANTE ESCOLAR ESCUELA RURAL VARIA</t>
  </si>
  <si>
    <t>VEREDA VARIA</t>
  </si>
  <si>
    <t>HELIDA JAIMES MEDINA</t>
  </si>
  <si>
    <t>ESTABLECIMIENTO CAMBIO DE RAZON SOCIAL, ANTES MI FELICIDAD.</t>
  </si>
  <si>
    <t>CAFETERIA DEL NORTE</t>
  </si>
  <si>
    <t>KERLY ESMERALDA BERMUDEZ JAIMES</t>
  </si>
  <si>
    <t>BILLARES EL DEPORTISTA</t>
  </si>
  <si>
    <t>CARRERA 4 No 5 - 14</t>
  </si>
  <si>
    <t>JAIRO ALDEMAR BUENO</t>
  </si>
  <si>
    <t>TIENDA EL SANJON</t>
  </si>
  <si>
    <t>CARRERA 6 No 5 - 58</t>
  </si>
  <si>
    <t>LUIS FELIPE DELGADO</t>
  </si>
  <si>
    <t>TIENDA DONDE LUIS</t>
  </si>
  <si>
    <t>CARRERA 6 No 5 - 69</t>
  </si>
  <si>
    <t xml:space="preserve">LUIS JESUS JAIMES MARTINEZ </t>
  </si>
  <si>
    <t>LICORERA ZAYRA</t>
  </si>
  <si>
    <t>CALLE  7  No 6A -20</t>
  </si>
  <si>
    <t>ZAYRA LILIANA VILLAMIZAR JEREZ</t>
  </si>
  <si>
    <t>CAMBIA DE ACTIVIDAD</t>
  </si>
  <si>
    <t>BODEGA COMEDOR ESCUELA BARBARA MENESES</t>
  </si>
  <si>
    <t>BODEGA DE HUEVOS GRANJA AVICOLA LA ESMERALDA</t>
  </si>
  <si>
    <t>CARRERA 4 No 6 - 18</t>
  </si>
  <si>
    <t>DIEGO ARMANDO BERMUDEZ JEREZ</t>
  </si>
  <si>
    <t>ESCUELA RURAL SEDE D ORTIGAL</t>
  </si>
  <si>
    <t>ESCUELA RURAL VARIA</t>
  </si>
  <si>
    <t>LA ZURDA</t>
  </si>
  <si>
    <t>CARRERA 5 No 5 - 63 PISO 1</t>
  </si>
  <si>
    <t xml:space="preserve">RESTAURANTE ESCOLAR INSTITUTO TECNICO INDUSTRIAL  EMETERIO DUARTE </t>
  </si>
  <si>
    <t>CALLE 10 No 17 - 125</t>
  </si>
  <si>
    <t>PANADERIA FRANCESA</t>
  </si>
  <si>
    <t>CALLE 13 No 6A - 03</t>
  </si>
  <si>
    <t>GILDARDO ESTUPIÑAN</t>
  </si>
  <si>
    <t>PANADERA EL VOLANTE</t>
  </si>
  <si>
    <t>CARRERA 6 B No 6 B - 04</t>
  </si>
  <si>
    <t>JOHANNA MERCEDES CASTRO</t>
  </si>
  <si>
    <t>PANADERIA Y PASTELERIA AGUAYO</t>
  </si>
  <si>
    <t xml:space="preserve">CALLE 13 No 6A - 42 </t>
  </si>
  <si>
    <t>LUZ MARINA CAASTRO AMAYA</t>
  </si>
  <si>
    <t>CAMBIO DE REPRESENTANTE LEGAL Y RAZON SOCAL</t>
  </si>
  <si>
    <t>CAFETERIA INSTITUTO TECNICO INDUSTRIAL EMETERIO DUARTE</t>
  </si>
  <si>
    <t>CARRERA 10 No  17 - 125</t>
  </si>
  <si>
    <t>CAFETERIA ALASKA</t>
  </si>
  <si>
    <t>PABELLON DE CARNES PUESTO 52</t>
  </si>
  <si>
    <t>JHONA SEBASTIAN ROA</t>
  </si>
  <si>
    <t>CAFETERIADOÑA CARMEN</t>
  </si>
  <si>
    <t>PABELLON DE CARNES 42</t>
  </si>
  <si>
    <t>CARMEN CECILIA FLOREZ CASTELLANOS</t>
  </si>
  <si>
    <t>OVEJA NEGRA COFFEY BEER</t>
  </si>
  <si>
    <t>CALLE 13 No 9 - 40</t>
  </si>
  <si>
    <t>MARIA ALEJANDRA NOBZA</t>
  </si>
  <si>
    <t>CAMBIO E REPRESENTANTE LEGAL</t>
  </si>
  <si>
    <t>DONDE KORTICO</t>
  </si>
  <si>
    <t>CARRERA 9  No 14 - 19</t>
  </si>
  <si>
    <t>RUTH SARAI VASQUEZ</t>
  </si>
  <si>
    <t>LA TAPA BURGUER</t>
  </si>
  <si>
    <t>CALLE 13 N0 9 - 12</t>
  </si>
  <si>
    <t>DAVID FERNANDO DELGADO</t>
  </si>
  <si>
    <t xml:space="preserve"> EL PATIO </t>
  </si>
  <si>
    <t>MABEL LILIANA MUJICA</t>
  </si>
  <si>
    <t>CALICARNICOS 2</t>
  </si>
  <si>
    <t>PABELLON DE CARNES 40-41</t>
  </si>
  <si>
    <t>ABRIANA ROBAYO CAMACHO</t>
  </si>
  <si>
    <t>LIDER TIENDAS LA PROVINCIA</t>
  </si>
  <si>
    <t>CALLE 13 No 6 A -30</t>
  </si>
  <si>
    <t>MARIA EUGENIA AYALA</t>
  </si>
  <si>
    <t>CALLE 5 No 6 C - 80</t>
  </si>
  <si>
    <t>DORY INELDA MERCHAN URIBE</t>
  </si>
  <si>
    <t>PUNTO ROJO</t>
  </si>
  <si>
    <t>CARRERA 9 No 16 - 04</t>
  </si>
  <si>
    <t>MARCELA MEDINA MEJIA</t>
  </si>
  <si>
    <t>COOTIENDAS</t>
  </si>
  <si>
    <t>CARRERA  6A No 13 - 39</t>
  </si>
  <si>
    <t>MEDARDO CORREA HERRERA</t>
  </si>
  <si>
    <t xml:space="preserve">LA FONDA SANTANDERIANA JPA </t>
  </si>
  <si>
    <t>CALLE 15 No 9 - 46</t>
  </si>
  <si>
    <t>RODOLFO VARGAS RODRIGUEZ</t>
  </si>
  <si>
    <t>SURTITODO</t>
  </si>
  <si>
    <t>CALLE 16A No 12 - 10</t>
  </si>
  <si>
    <t>LIDIA LILIANA MALDONADO</t>
  </si>
  <si>
    <t>SUPERMERCADO LA AVENIDA</t>
  </si>
  <si>
    <t>CARRERA 9 No 17 - 03</t>
  </si>
  <si>
    <t>NELSON ALBERTO ACERO</t>
  </si>
  <si>
    <t>PARK MARKET</t>
  </si>
  <si>
    <t>CALLE 13 No 8 - 50</t>
  </si>
  <si>
    <t>EDWIN ANTONIO ACUÑA DURAN</t>
  </si>
  <si>
    <t>FRUTERIA LA 16</t>
  </si>
  <si>
    <t>CARRERA 10 No 16 - 02</t>
  </si>
  <si>
    <t>OSCAR SANDOVAL</t>
  </si>
  <si>
    <t>EL TREBOL</t>
  </si>
  <si>
    <t>CARRERA 11 No 14 - 03</t>
  </si>
  <si>
    <t>LORENA RINCON MALDONADO</t>
  </si>
  <si>
    <t>LA PLACITA CAMACHO</t>
  </si>
  <si>
    <t>CARRERA 9 No 16 - 42</t>
  </si>
  <si>
    <t>VICTOR ALFONSO CAMACHO</t>
  </si>
  <si>
    <t>SAN SEBASTIAN</t>
  </si>
  <si>
    <t>CALLE 5C No 6B - 03</t>
  </si>
  <si>
    <t>SOL EMILCE BECERRA</t>
  </si>
  <si>
    <t>DISTRIBUCIONES COLOMBINA</t>
  </si>
  <si>
    <t>CALLE 13 No 6 A - 18</t>
  </si>
  <si>
    <t>DELICIAS MALAGUITA</t>
  </si>
  <si>
    <t>TERMINAL DE COTRANS LOCAL 101</t>
  </si>
  <si>
    <t>CARMEN ELISA RIOS</t>
  </si>
  <si>
    <t>EDGAR YESID RODRIGUEZ FORERO</t>
  </si>
  <si>
    <t>INSTITUTO TECNICO INDUSTRIAL  EMERITO DUARTE SUAREZ SEDE A</t>
  </si>
  <si>
    <t>CARRERA 10 No 17 - 125</t>
  </si>
  <si>
    <t>MARIO RODRIGUEZ ROA</t>
  </si>
  <si>
    <t>COPRPRACIÓN EDUCATIVA COLOMBIANA CECOL</t>
  </si>
  <si>
    <t>CALLE 14 No 10 - 10</t>
  </si>
  <si>
    <t>GONZALO ALBERTO DIAZ</t>
  </si>
  <si>
    <t xml:space="preserve">CALLE 13 No 6 - 28 </t>
  </si>
  <si>
    <t>REFRIGERIO ESCOLAR LAGUNITAS SEDE J LAGUNETAS - CONSORCIO 82 M SANTANDER</t>
  </si>
  <si>
    <t xml:space="preserve">VEREDA PURNIO - SECTOR LAGUNETA </t>
  </si>
  <si>
    <t>REFRIGERIO ESCOLAR LAGUNITAS SEDE I ALTO DEL RAYO - CONSORCIO 82 M SANTANDER</t>
  </si>
  <si>
    <t>VEREDA PURNIO - SECTOR ALTO DEL RAYO</t>
  </si>
  <si>
    <t>TIENDA MIRADOR DEL CHICAMOCHA</t>
  </si>
  <si>
    <t>VEREDA PURNIO</t>
  </si>
  <si>
    <t>HILDA SIERRA SOTO</t>
  </si>
  <si>
    <t>MARIA TRINIDAD RODRIGUEZ</t>
  </si>
  <si>
    <t xml:space="preserve">TIENDA LA TRAMPITA </t>
  </si>
  <si>
    <t>VEREDA HIGUERONES, SECTOR  LAGUNA DE OCHOAS</t>
  </si>
  <si>
    <t>FRANCELINA HERNANDEZ</t>
  </si>
  <si>
    <t>TIENDA LA POPA</t>
  </si>
  <si>
    <t>RODOLFO DUARTE SOTO</t>
  </si>
  <si>
    <t>TIENDA LA CASONA</t>
  </si>
  <si>
    <t>CARRERA 3 No 5 - 03</t>
  </si>
  <si>
    <t>MARIA CONCEPCIÓN SIERRA</t>
  </si>
  <si>
    <t>TIENDA BLANQUITA</t>
  </si>
  <si>
    <t>CARRERA 3 No 6 - 47 LOCAL 1</t>
  </si>
  <si>
    <t>BLANCA CECILIA CRISTANCHO</t>
  </si>
  <si>
    <t>UNIDAD DE ATENCION UNION 3 - FUNDACIÓN MUJERES DE NUESTRO FUTURO</t>
  </si>
  <si>
    <t>VEREDA NARANJO - SECTOR CARRIZAL</t>
  </si>
  <si>
    <t>UNIDAD DE ATENCION PEQUEÑOS GENIOS 3</t>
  </si>
  <si>
    <t>VEREDA PURNIO SECTOR ALTO DEL RAYO</t>
  </si>
  <si>
    <t>ESTEFANIA CIFUENTES SANCHEZ</t>
  </si>
  <si>
    <t>INSTITUCION EDUCATIVA LAGUNITAS SEDE J - LAGUNETAS</t>
  </si>
  <si>
    <t>VEREDA PURNIO / SECTOR LAGUNETAS</t>
  </si>
  <si>
    <t>INSTITUCION EDUCATIVA LAGUNITAS SEDE I ALTO DEL RAYO</t>
  </si>
  <si>
    <t>VEREDA PURNIO - SECTOR ALTO DE RAYO</t>
  </si>
  <si>
    <t>MULTISERVICIOS HERNANDEZ - VARIEDADES</t>
  </si>
  <si>
    <t>MISCELANEA CENTRAL</t>
  </si>
  <si>
    <t>CARRERA 3 No 4 - 47</t>
  </si>
  <si>
    <t>OTONIEL ARCHILA RAMIREZ</t>
  </si>
  <si>
    <t>AGROPINTO LA PRADERA</t>
  </si>
  <si>
    <t>CARRERA 3 No 6 - 27</t>
  </si>
  <si>
    <t>MARIA ROSMIRA CORREA BARAJAS</t>
  </si>
  <si>
    <t>CARRERA 3 No 2 - 30 L1</t>
  </si>
  <si>
    <t>NUEVA RAZON SOCIAL Y REPRESENTANTE LEGAL, ANTES ERA SERVICIO HJ- SE REALIZO INSCRIPCIÓN</t>
  </si>
  <si>
    <t>LUZ ERICKA TOLOZA BUITRAGO</t>
  </si>
  <si>
    <t>CAFETERIA LAS DELICIAS DE SAN ANDRES</t>
  </si>
  <si>
    <t>CARRERA 4 No  9 - 72</t>
  </si>
  <si>
    <t xml:space="preserve">MERCEDES CABALLERO PEREZ </t>
  </si>
  <si>
    <t>COMIDAS PILÓN</t>
  </si>
  <si>
    <t>CARRERA 3 No 6 - 38</t>
  </si>
  <si>
    <t>LUZ AMALIA JAIMES</t>
  </si>
  <si>
    <t xml:space="preserve">TIENDA AGROFOANDES </t>
  </si>
  <si>
    <t>HECTOR RAUL ANAYA SANDOVAL</t>
  </si>
  <si>
    <t>TIENDA EL ALCAPARRAL</t>
  </si>
  <si>
    <t xml:space="preserve">VEREDA PANGUA </t>
  </si>
  <si>
    <t>HERMES CABALLERO</t>
  </si>
  <si>
    <t>TIENDA EL MURO</t>
  </si>
  <si>
    <t>CARLOS HERNANDEZ</t>
  </si>
  <si>
    <t>TIENDA LA CURVA</t>
  </si>
  <si>
    <t xml:space="preserve">FANY CHAPARRO ARIAS </t>
  </si>
  <si>
    <t>TIENDA CAFETERIA CENTRAL</t>
  </si>
  <si>
    <t>CARRERA 5 No 5 - 73</t>
  </si>
  <si>
    <t>JUAN VICENTE PEDRAZA</t>
  </si>
  <si>
    <t>EDUARDO MALDONADO</t>
  </si>
  <si>
    <t>TIENDA YOMAIRA</t>
  </si>
  <si>
    <t>CALLE 5 No 3 - 26</t>
  </si>
  <si>
    <t>YAMILE OMAIRA PINTO</t>
  </si>
  <si>
    <t>ESCUELA RURAL QUERAGA</t>
  </si>
  <si>
    <t>VEREDA QUERAGA</t>
  </si>
  <si>
    <t>CAMBIO DE REPRESENTANTE LEGAL ANTES ELVIS REATIGA Y AHORA YACKELINE BORRERO SANTOS</t>
  </si>
  <si>
    <t>SE REALIZO VISITA CON EL FIN DE POSIBLE CASO DE INTOXICACION POR ALIMENTO NOTIFICADO EL DIA 29 DE OCTUBRE 2025</t>
  </si>
  <si>
    <t>COMEDOR  ESCOLAR LOPEZ MENDOZA - CONSORCIO 82M-SANTANDER</t>
  </si>
  <si>
    <t>VEREDA CUCURUCHO</t>
  </si>
  <si>
    <t>COMEDOR  ESCOLAR - ESCUELA RURAL LA MESA SEDE 08- CONSORCIO 82M - SANTANDER</t>
  </si>
  <si>
    <t>VEREDA SALADO BRAVO SECTOR MONTERREDONDO</t>
  </si>
  <si>
    <t>COMEDOR ESCOLARESCUELA RURAL SALADO BRAVO- CONSORCIO 82M- SANTANDER</t>
  </si>
  <si>
    <t>COMEDOR  ESCOLAR ESCUELA RURAL TIERRA BLANCA -CONSORCIO82M- SANTANDER</t>
  </si>
  <si>
    <t>COMEDOR ESCOLAR ESCUELA RURAL POPAGA SEDE 04 - CONSORCIO 82M- SANTANDER</t>
  </si>
  <si>
    <t>ISIDORO CASTAÑEDA</t>
  </si>
  <si>
    <t>JUAN CARLOS RUIZ</t>
  </si>
  <si>
    <t>TIENDA  LUCUSGUTA</t>
  </si>
  <si>
    <t>MARIA CACILDA HERRERA</t>
  </si>
  <si>
    <t>ESCUELA RURAL SALADO BRAVO</t>
  </si>
  <si>
    <t>ESCUELA RURAL LA MESA SEDE 08</t>
  </si>
  <si>
    <t>ESCUELA RURAL POPAGA SEDE  04</t>
  </si>
  <si>
    <t xml:space="preserve">ESCUELA RURAL VEREDA TIERRA BLANCA </t>
  </si>
  <si>
    <t>ESCUELA RURAL LOPEZ MENDOZA</t>
  </si>
  <si>
    <t>RESTAURANTE ESCOLAR SEDE  VEREDA  SANTA BARBARA</t>
  </si>
  <si>
    <t>TIENDA SAN JUAN</t>
  </si>
  <si>
    <t>CALLE 5 CON CARRERA 3</t>
  </si>
  <si>
    <t>VICTOR JULIO SANDOVAL</t>
  </si>
  <si>
    <t>FRUTAS Y VERDURAS ISABEL</t>
  </si>
  <si>
    <t>ISABEL BUITRAGO</t>
  </si>
  <si>
    <t>COLEGIO INTEGRADO MONSEÑOR  EVARISTO BLANCO  SEDE RURAL SANTA BARBARA</t>
  </si>
  <si>
    <t>TIENDA DOÑA BRIGIDA</t>
  </si>
  <si>
    <t>SE CAMBIO INSCRIPCION  POR CAMBIO DE RAZON SOCIAL, ANTES TIENDA MILLAN</t>
  </si>
  <si>
    <t>ACTA LEY 1335  Y SE REALIZA INSCRIPCION</t>
  </si>
  <si>
    <t>ACTA DE DILIGENCIA  Y ROTULADO</t>
  </si>
  <si>
    <t xml:space="preserve">DURANTE EL MES SE EVIDENCIA LA REALIZACIÓN DE 5 REGISTROS DE CONTROL DE CLORO RESIDUAL Y pH EN LA RED. </t>
  </si>
  <si>
    <t>DURANTE EL MES SE EVIDENCIA LA REALIZACIÓN DE 10 REGISTROS DE CONTROL DE CLORO RESIDUAL Y pH EN LA RED. EQUIPO EN MANTENIMIENTO</t>
  </si>
  <si>
    <t>HOJALDRE DE AREQUIPE</t>
  </si>
  <si>
    <t>FABIO CARRILLO - PROPIETARIO</t>
  </si>
  <si>
    <t>EMPRESAS PUBLICAS MUNICIPALES DE MALAGA, PUNTO No 0003</t>
  </si>
  <si>
    <t>EMPRESAS PUBLICAS MUNICIPALES DE MALAGA, PUNTO No 0015</t>
  </si>
  <si>
    <t>EMPRESAS PUBLICAS MUNICIPALES DE MALAGAA, PUNTO No 0012</t>
  </si>
  <si>
    <t>EMPRESA DE SERVICIOS PUBLICOS DOMICILIARIOS DE MOLAGAVITA, PUNTO No 0004</t>
  </si>
  <si>
    <t>PRODUCTOS DE PANADERIA (ROSQUILLA DE BOCADILLO)</t>
  </si>
  <si>
    <t>LUIS ARNULFO JAIMES - PROPIETARIO</t>
  </si>
  <si>
    <t>ANGELA YOHANA ORDUZ- DIRECTORA UNIDAD</t>
  </si>
  <si>
    <t>DURANTE EL MES SE EVIDENCIA LA REALIZACIÓN DE 10 REGISTROS DE CONTROL DE CLORO RESIDUAL Y pH EN LA RED.</t>
  </si>
  <si>
    <t>PAN ROSQUILLA</t>
  </si>
  <si>
    <t>JHON CASTELLANOS - PROPIETARIO</t>
  </si>
  <si>
    <t>Se recibe llamada anonima en la cual manifiestan que en el establecimiento Calicarnicos, se percibe un olor desagradable proveniente de las neveras.</t>
  </si>
  <si>
    <t>CALICARNICOS - CARLOS EDUARDO NIETO SANTOS</t>
  </si>
  <si>
    <t>UNA VEZ EN EL SITIO SE LEVANTA ACTA DE IVC EVIDENCIANDO CONDICIONES SANITARIAS DEL ESTABLECIMIENTO, SIN AFECTACION A LA SALUD PUBLICA</t>
  </si>
  <si>
    <t>LOS REQUERIMIENTOS DEL ACTA DE IVC</t>
  </si>
  <si>
    <t>CASA BLANCA</t>
  </si>
  <si>
    <t xml:space="preserve">COMERCIANTES, COMUNIDAD </t>
  </si>
  <si>
    <t xml:space="preserve">RACOMENDACIONES CONFITERIA DE HALLOWEN </t>
  </si>
  <si>
    <t>AREA RURAL</t>
  </si>
  <si>
    <t xml:space="preserve">PARQUE PRINCIPAL ENCISO </t>
  </si>
  <si>
    <t>ESTABLECIMIENTOS DE BEBIDAS ALCOHÓLICAS, CASETAS DE BEBIDAS ALCOHÓLICAS, CASETAS DE PREPARACIÓN DE ALIMENTOS Y CHUSOS.</t>
  </si>
  <si>
    <t>CAPACITAR A LOS PROPIETARIOS Y ADMINISTRADORES DE LAS RESPECTIVAS CASETAS, ESTABLECIMIENTOS SOBRE EL MANEJO ADECUADO DE ALIMENTOS, BEBIDAS ALCOHÓLICAS Y VENTA DE PREPARACIÓN EN LAS FERIAS Y FIESTAS DE ENCISO SANTANDER.</t>
  </si>
  <si>
    <t>ESTABLECIMIENTO BARRIO CENTRO</t>
  </si>
  <si>
    <t>ROTULADO</t>
  </si>
  <si>
    <t>SE CAPACITO EN CADA ESTABLECIMIENTO DE COMERCIO, EN LO REFERENTE A ROTULADOS DE CONFITERÍA, EN EL MARCO DE LA FIESTA DE DISFRACES.</t>
  </si>
  <si>
    <t>SAN JOSE DE MIRANDA - BARRIO VILLA JARDIN</t>
  </si>
  <si>
    <t>Estrategias de manejo adecuado de los residuos sólidos y especiales, promoviendo reducción y un aprovechamiento con el fin de minimizar impactos ambientales y sanitarios asociados a su generación.</t>
  </si>
  <si>
    <t>RECOMENDACIONES PARA EL CONSUMO DE DULCES POR HALLOWEEN</t>
  </si>
  <si>
    <t>CIRCULAR N° 009 DE 2025 - IVC HALLOWEN</t>
  </si>
  <si>
    <t>ENTREGO PLANILLA DE ATENCION, ASESORIA Y ASISTENCIA TECNICA DEL MES DE OCTUBRE 2025 DEL MUNICIPIO DE CALIFORNIA
NO ENTREGO HOJA DE VIDA DE ESTABLECIMIENTOS DEL MES DE OCTUBRE DE 2025..
ENTREGO INFORME EJECUTIVO DEL MES DE OCTUBRE  2025
ENTREGO CRONOGRAMA DEL MES DE OCTUBRE EL 29 DE SEPTIEMBRE
ENTREGO FIRMAS DEL MES DE OCTUBRE POR EDNA ROCIO SUAREZ LIACONO - SECRETARIA DE SALUD.
NO ENTREGO REGISTRO DE MOLESTIAS SANITARIAS DEL MES.
REALIZO REVISION DE DULCES POR LAFIESTA DEL 31 DE OCTUBRE - IVC HALLOWEM EL 30 DE OCTUBRE 
APOYO LA REALIZACION  VISITA OCULAR EL 30 DE OCTUBRE DE 2025 SURATA NUEVA VEREDA.</t>
  </si>
  <si>
    <t>NO SE EVIDENCIO ENTREGA LA PLANILLA DE ATENCION ASESORIA Y ASITENCIA TECNICA DEL MES DE  OCTUBRE
ENTREGO INFORME EJECUTIVO DE OCTUBRE 2025 
ENTREGO HOJA DE VIDA DE ESTABLECIMIENTOS DE  OCTUBRE  2025 EL 14 DE NOVIEMBRE 
ENTREGO LISTADO DE ASISTENCIA DEL MES DE OCTUBRE, FIRMADA POR LA SECRETARIA DE GOBIERNO Y SECRETARIA DE SALUD - GLEYDI JAZMIN 
NO ENTREGO CRONOGRAMA DEL MES DEOCTUBRE.
REALIZO EDUCACUOIN SOBRE LOS REQUESITOS QUE DEBEN CUMPLIR LOS DULES EN CUMPLIMIENTO A LA CIRCULAR DE HALLOWEN</t>
  </si>
  <si>
    <t>ENTREGO PLANILLA DE ATENCION, ASESORIA Y ASISTENCIA TECNICA DEL MES DE OCTUBRE .
ENTREGO CRONOGRAMA DEL MES DE SEPTIEMBRE EL 2 DE OCTUBRE     
ENTREGO REGISTRO DE ASISTENCIA DEL MES DE  OCTUBRE  FIRMADO POR LA TECNICO DE UMATA DIANA CAROLINA CORREDOR, CON PERMISO PERSONAL 15 Y 15, PERMISO SINDICAL 17 DE OCTUBRE, INCAPACIDAD 27 Y 28. 
ENTREGO HOJA DE VIDA DEL MES DE OCTUBRE EL 1 DE DICIEMBRE  
SE HIZO REVISION DE DULCES EL 31 DE OCTUBRE EN CUMPLIMIENTO DE LA CIRCULAR N° 009 IVC POR HALLOWEN</t>
  </si>
  <si>
    <t xml:space="preserve">ENTREGO FORMATO DE ASISTENCIA DEL MES DE  MOCTUBRE FIRMADA POR EL SECRETARIO LOCAL DE SALUD  - JUAN DIEGO VERA PAEZ 
NO SE E EVIDENCIA EL REGISTRO ATENCION ASESORIA Y ASISTENCIA AL PUBLICO DEL MES DE OCTUBRE 
NO ENTREGO FORMATO DE HOJA DE VIDA AL MES DE OCTUBRE
NO ENTREGO CRONOGRAMA DEL MES DE OCTUBRE </t>
  </si>
  <si>
    <t>ENTREGO INFORME EJECUTIVO DE OCTUBRE  2025
ENTREGO HOJA DE VIDA DE ESTABLECIMIENTOS DE OCTUBRE 2025. EL 25 DE NOVIEMBRE DE 2025
ENTREGO CRONOGRAMA DEL MES DE OCTUBRE EL 29 DE SEPTIEMBRE. 
ENTREGA DEL LISTADO DE ASISTENCIADEL MES DE  OCTUBRE DE 2025.FIRMADA POR EL SECRETARIO DE SALUD MUJER Y BIENESTAR SOCIAL - JAVIER PIÑERES 
SE HIZO REVISION DE DULCES EN CUMPLIMIENTO DE LA CIRCULAR 009 IVC HALLOWEN EN ESTABLECIMIENTOS PUBLICOS - HUBO APLICACION DE MEDIDAS SANITARIAS DE SEGURIDAD
ENTREGO LA INSCRIPCION DE 3 ESTABLECIMIENTOS.
REALIZACION  VISITA OCULAR EL 14 DE OCTUBRE DE 2025 VEREDA PROTACHUELO - QUEBRADA SOMAZO</t>
  </si>
  <si>
    <t>ANEXO EL CERTIFICADO DE LOS CASOS PRESENTADOS DURANTE EL MES EXPEDIDA POR EDNA ROCIO SUAREZ LIZANO.
EN EL INFORME EJECUTIVO REGISTRA QUE HUBO REUNION DE COVE EL 27 DE OCTUBRE PERO NO SE EVIDENCIA NI INVITACION NI ASISTENCIA
ENTREGO UNA AGENDA DE CAPACITACION DEL 23 Y 24 PERO NO ANEXO LOS REGISTROS DE ASISTENCIAS POR LO TANTO NO ES TENIDA EN CUENTA
REALIZO 7 REGISTRO DE PH Y CLORO EN RED DE DISTRIBUCION .</t>
  </si>
  <si>
    <t>NO ANEXO LA CERTIFICACION DE LOS CASOS PRESENTADOS DURANTE EL MES. NO ANEXO LAS FUN DE LAS AGRESIONES A LAS CUALES LES HIZO SEGUIMEINTO, LA FICHA DE SEGUIMIENTO NO TIENEN RECIBIDO DEL MEDICO TRATANTE.
PARTICIPO EN EL COVE  DE SEPTIEMBRE EL 14 OCTUBRE - INVITACION Y Y LISTADO DE ASISITENCIA 
PRESENTO UN LISTADO A REUNION DEL SEGUNDO CONSEJO DE POLITA SOCIAL MUNIICPAL PERO NO TIENE FECHA 
REALIZO 6 REGISTRO DE PH EN RED DE DISTRIBUCION.
NO SE EVIDENCIA LA NOTIFICACION DE LOS RESULTADOS DE LAS MUESTRAS DE AGUA.</t>
  </si>
  <si>
    <t xml:space="preserve">EL INFORME EJECUTIVO MANIFIESTA QUE EN ELMES DE  OCTUBRE  HUBO COVE EL 29 DE OCTUBRE SE EVIDENCIA INVITACION  Y LISTADO DE ASISTENCIA.
EL 23 DE OCTUBRE DE  2025 NOTIFICO LOS RESULTADOS DE LAS MUESTRAS TOMADAS EN EL MES DE OCTUBRE  CUYO IRCA FUE SIN RIESGO AL COVE, Y A LA PERSONA PRESTADORA Y AL SEÑOR ALCALDE.
REALIZO  8 REGISTRO DE PH EN RED DE DISTRIBUCION
REALIZO LA INSCRIPCION DE 8 ESTABLECIMIENTOS PUBLICOS.
REALIZO VISITA OCULAR A FUENTE HIDRICAA LA QUEBRADA CAÑA TAGUA VEREDA PUERTO OLAYA - 3 OCTUBRE </t>
  </si>
  <si>
    <t>SE REALIZO LA INSCRIPCION DE 2 ESTABLECIMIENTOS PUBLICOS.
ENTREGO INFORME EJECUTIVO DEL MES, DONDE SE REGISTRA QUE EN EL MES NO HUBO REUNION DE COVE LA DE SEPTIEMBRE Y OCTUBRE SE HIZO EL 18 DE NOVIEMBRE. 
NO SE EVIDENCIA  REGISTRO DE CLORO Y PH EN RED DE DISTRIBUCION DEL MES DE SOCTUBRE
SE REALIZO LA INSCRIPCION DE  2 ESTABLECIMIENTO PUBLICO.
EL 16 DE OCTUBRE ACOMPAÑO LA VISITA DE ETV AL HOSPITAL PARA PREVENIR FIEBRE AMARILLA
TOMO MUESTRA DE AGUA EL 8 DE OCTUBRE PERO NO ANEXO COPA DEL ACTA D ETOMA DE MUESTRA NI DE LA NOTIFICACION DEL RESUTLADOS</t>
  </si>
  <si>
    <t>NO SE EVIDENCIA LA CERTIFICACION DE LOS CASOS PRESENTADOS DURANTE EL MES DE OCTUBRE.
DE ACUERDO AL INFORME EJECUTIVO EN EL MES DE OCTUBRE NO HUBO REUNION DE COVE.
NOTIFICO LOS RESULTADOS  DE LA MUESTRAS DE AGUA DEL MES DE OCTUBRE EL 27 DE OCTUBRE, CUYO IRCA FUE SIN RIESGO AL GERENTE, SECRETARIO DE SALUD Y COVE.
REALIZO 7 REGISTROS DE CLORO Y PH EN RED DE DISTRIBUCION.</t>
  </si>
  <si>
    <t xml:space="preserve">VISITA OCULAR REALIZADA POR LA TECNICO DE CALIFORNIA - </t>
  </si>
  <si>
    <t>NO SE HIZO ACCIONES EN EL MUNCIIPIO</t>
  </si>
  <si>
    <t>SUPERMERCADO SURTIMAS RIONEGRO</t>
  </si>
  <si>
    <t>CARRERA 1 N° 1-04</t>
  </si>
  <si>
    <t>SULPISIO RODRIGUEZ ROBAYO</t>
  </si>
  <si>
    <t>MEGAMAX RIONEGRO</t>
  </si>
  <si>
    <t>CALLE 3 N° 1 -11</t>
  </si>
  <si>
    <t>MARY RUEDA BERMON</t>
  </si>
  <si>
    <t>JANETH LAGOS MACHUCA</t>
  </si>
  <si>
    <t>SE MANTIENE LA MEDIDA Y SE APLICA MSS CONSISTENTE EN EL DECOMISO</t>
  </si>
  <si>
    <t>SE LEVANTA LA MEDIDA SANTARIA</t>
  </si>
  <si>
    <t>DISTRIBUIDORA PRINCESS DE RIONEGRO</t>
  </si>
  <si>
    <t>TRANSVERSAL 14 Nº 11-45</t>
  </si>
  <si>
    <t>CAMILO ANDRES VARGAS SANABRIA</t>
  </si>
  <si>
    <t>ACTA GENERAL DE INSPECION VIGILANCIA Y CONTROL SANITARIO</t>
  </si>
  <si>
    <t xml:space="preserve">RESTAURANTE CONSORCIO 82-M SANTANDER - PAE ESCUELA RURAL SAN ISIDRO DE LA TIGRA </t>
  </si>
  <si>
    <t xml:space="preserve">VEREDA SAN ISIDRO </t>
  </si>
  <si>
    <t xml:space="preserve">CORPORACION EDUCATIVA COLOMBIANA CECOL </t>
  </si>
  <si>
    <t>CARRERA 13 Nª 12--22</t>
  </si>
  <si>
    <t>GONZALO ALBERTO DIAZ RUIZ 
DIRECTOR GENERAL</t>
  </si>
  <si>
    <t>ACTA DE VISITA - DILIENGENCIA DE INSPECCION, VIGILANCIA Y CONTROL, LA VISITA SE HACE SOLCIITUD DEL DIRECTOR GENERAL, PERO SE EVIDENCIA QUE LA INSTITUCION EDUCATIVA AUN NO ESTA EN SERVICIO</t>
  </si>
  <si>
    <t>TRANSVERSAL 14 Nª 09-14</t>
  </si>
  <si>
    <t xml:space="preserve">KASETA CAFETERIA HOSPITAL </t>
  </si>
  <si>
    <t>CARRERA 15 Nª 13-14</t>
  </si>
  <si>
    <t>ELVIRA ROJAS CASTILLO</t>
  </si>
  <si>
    <t>URBAN PLACES RIONEGRO</t>
  </si>
  <si>
    <t>CARRERA 9 N° 8-31 LOCLA 1</t>
  </si>
  <si>
    <t>MARIA PAULA PEÑARANDA NAVARRO</t>
  </si>
  <si>
    <t>MERQUE + RIONEGRO</t>
  </si>
  <si>
    <t>TRANSVERSAL 14 N° 11-09</t>
  </si>
  <si>
    <t>JHON JAIRO MENNDIETA PRADA</t>
  </si>
  <si>
    <t>TIENDA QUINTERO</t>
  </si>
  <si>
    <t>CALLE 13 N° 7-10</t>
  </si>
  <si>
    <t>JORGE HERNAN QUINTERO RUEDA</t>
  </si>
  <si>
    <t>ACTA DE INSPECCION VIGILANCIA Y CONTROL SANITARIO ESTABLECIMIENTOS GENERADORES DE RESIDUOS - COMPONENTE GESTION INTERNA</t>
  </si>
  <si>
    <t>ACTA DE INSPECCION VIGILANCIA Y CONTROL SANITARIO ESTABLECIMIENTOS HOSPITALARIOS Y SIMILARES ( CLINICAS - HOSPITALES)</t>
  </si>
  <si>
    <t xml:space="preserve">IRABA: 30 - BPS: 46. EL CONTROL LO ESTAN REALIZANDO CON BIOCONTROL </t>
  </si>
  <si>
    <t>IRABA: 15 - BPS: 36. EL CONTROL LO ESTAN REALIZANDO CON GESTION CONTROL AMBIENTAL SAS</t>
  </si>
  <si>
    <t>PARTE BAJA CALLE 6</t>
  </si>
  <si>
    <t>DAVID ROLANDO BAUTISTA VARGAS - GERENTE ENCARGADA</t>
  </si>
  <si>
    <t>IRABA: 15 - BPS: 12. EL CONTROL LO ESTAN REALIZANDO CON UIS</t>
  </si>
  <si>
    <t>IRABA: 18 - BPS: 18. EL CONTROL LO ESTAN REALIZANDO CON QUIMIPROYECTOS</t>
  </si>
  <si>
    <t>HOGAR AGRUPADO CASITA ENCANTADA</t>
  </si>
  <si>
    <t>CARRERA 9 N° 4-10</t>
  </si>
  <si>
    <t>ROSALBA ARDILA PRADA</t>
  </si>
  <si>
    <t>ACTA DE VISITA - DILIGENCIA INSPECCION Y CONTROL SANITARIO. NO SE EVIDENCIA SOPORTE POR EL CUAL SE APLIQUE ESTE TIPO DE ACTA Y NO EL ACTA DE HOGARES COMUNITARIO</t>
  </si>
  <si>
    <t>TIENDA LUCHO Y FAMILIA</t>
  </si>
  <si>
    <t>CALLE 4 N° 5-19</t>
  </si>
  <si>
    <t>LUIS ALFREDO RODRIGUEZ ROJAS</t>
  </si>
  <si>
    <t>EL ACTA NO REGISTRA CONCEPTO DE LA VISITA ANTERIOR</t>
  </si>
  <si>
    <t>TIENDA Y PAPELERIA CUATRO ESQUINAS</t>
  </si>
  <si>
    <t>CALLE 2 N° 3-11</t>
  </si>
  <si>
    <t xml:space="preserve">
BLANCA L ROJAS SOLANO
</t>
  </si>
  <si>
    <t>VARIEDADES MARTICA</t>
  </si>
  <si>
    <t>CARRERA 7 N° 4-09 ESQUINA</t>
  </si>
  <si>
    <t>MARTHA ISABEL BAUTISTA PEDRAZA</t>
  </si>
  <si>
    <t xml:space="preserve">CARRERA 7 N° 5-74 </t>
  </si>
  <si>
    <t>YOLANDA DURAN BARRERA</t>
  </si>
  <si>
    <t>PAPELERIA Y MISCELANEA KAROS</t>
  </si>
  <si>
    <t>CARRERA 5 N° 4-48</t>
  </si>
  <si>
    <t>CAROLINA RODRIGUEZ SUAREZ</t>
  </si>
  <si>
    <t>ACTA GENERAL DE INSPECCION VIGILANCIA Y CONTROL SANITARIO, NO DILIGENCIO EL PLAZO DE CUMPLIMIENTO DE HALLAZGO.</t>
  </si>
  <si>
    <t>HELADERIA NATURAL FRUT</t>
  </si>
  <si>
    <t>CALLE 6 N°  4-82</t>
  </si>
  <si>
    <t>GLORIA ESPERANZA ESTEBAN</t>
  </si>
  <si>
    <t>ES UN EXPENDIO DE HELADOS, EL ACTA NO REGISTRA NUMERO DE INSCRIPCION.</t>
  </si>
  <si>
    <t>M M´CLEANS ( EXPENDIO DE PRODUCTOS DE LIMPIEZA)</t>
  </si>
  <si>
    <t>CALLE 6 N° 4-42</t>
  </si>
  <si>
    <t>LUZ AMPARO LEAL RANGEL</t>
  </si>
  <si>
    <t>ACTA GENERAL DE INSPECCION VIGILANCIA Y CONTROL SANITARIO, NO DILIGENCIO EL CONCEPTO SANITAIRO DE ULTIMA VISITA SANITRIA, NI EL PLAZO DE CUMPLIMIENTO DE HALLAZGO.</t>
  </si>
  <si>
    <t>EXPENDIO DE LACTEOS SOTOMARQUESA</t>
  </si>
  <si>
    <t>CALLE 7 N° 5-67</t>
  </si>
  <si>
    <t>YOHANA LEON LIZCANO</t>
  </si>
  <si>
    <t>EL ACTA NO REGISTRA NUMERO DE INSCRIPCION. NO REGISTRO CONCEPTO SANITARIO DE ULTIMA VISITA SANITARIO</t>
  </si>
  <si>
    <t>PANADERIA JKMENP</t>
  </si>
  <si>
    <t>CARERA 5 Nº 3-36 / 6-40</t>
  </si>
  <si>
    <t>MARTHA CECILIA LOZADA QUIJANO</t>
  </si>
  <si>
    <t>DESAYUNOS SORPRESA EL CACIQUE
TORTAS Y POSTRES</t>
  </si>
  <si>
    <t>CALLE 5 N° 4-08</t>
  </si>
  <si>
    <t>DIANA VERA PEÑALOZA</t>
  </si>
  <si>
    <t>TIENDA MIS RECUERDOS</t>
  </si>
  <si>
    <t>CARRERA 5 N° 5-09</t>
  </si>
  <si>
    <t>ATANAEL PAEZ MARTINEZ</t>
  </si>
  <si>
    <t>PAPELERIA Y ARTESANIAS MAFALDA</t>
  </si>
  <si>
    <t>VILLA MERCEDES 1 CASA 30 CARRERA 3</t>
  </si>
  <si>
    <t>DIANA DEL PILAR LOZADA MOTTA</t>
  </si>
  <si>
    <t xml:space="preserve">TIENDA EL CAMELLON </t>
  </si>
  <si>
    <t>CASA N° 12 BARRIO SAGRADO CORAZON</t>
  </si>
  <si>
    <t>HERNANDO PLATA RODRIGUEZ</t>
  </si>
  <si>
    <t>ALCALDIA MUNICIPAL DE MATANZA</t>
  </si>
  <si>
    <t>CARRERA 5 N° 5-85</t>
  </si>
  <si>
    <t xml:space="preserve">MONICA STELLA GONZALEZ HERNANDEZ  - ALCALDE MUNICIPAL </t>
  </si>
  <si>
    <t>ACTA GENERAL DE INSPECCION VIGILANCIA Y CONTROL SANITARIO, NO REGISTRO CONCEPTO SANITARIO DE ULTIMA VISITA SANITARIO, NO DILIGENCIO EL PLAZO DE CUMPLIMIENTO DE HALLAZGO.</t>
  </si>
  <si>
    <t>CARRERA 5 N° 8-48</t>
  </si>
  <si>
    <t>PAUL JAVID DIAZ MEZA</t>
  </si>
  <si>
    <t>CAFETERIA CAFICHAR</t>
  </si>
  <si>
    <t>CALLE 2 N° 2-09 PARQUE PRINCIPAL
CARRERA 2 N° 2-18</t>
  </si>
  <si>
    <t>ANA DELSY CABALLERO PORTILLA</t>
  </si>
  <si>
    <t xml:space="preserve">EL ACTA NO REGISTRA NUMERO DE INSCRIPCION, </t>
  </si>
  <si>
    <t>TIENDA ESCOLAR INSTITUTO AGRICOLA SEDE PRINCIPAL</t>
  </si>
  <si>
    <t>INSTITUTO AGRICOLA SEDE PRINCIPAL</t>
  </si>
  <si>
    <t>TIENDA DON PEPE</t>
  </si>
  <si>
    <t>VEREDA PIRITA - CASERIO</t>
  </si>
  <si>
    <t xml:space="preserve">PEDRO JOSE GARCIA GARCIA </t>
  </si>
  <si>
    <t>TIENDA EL PALCHO</t>
  </si>
  <si>
    <t>VEREDA PALCHO ( SECTOR LE PALCHO - VEREDA AGUA NEGRA)</t>
  </si>
  <si>
    <t>BRICEIDA ARIAS SANGUINO 
LUIS CAMACHO PORTILLA</t>
  </si>
  <si>
    <t>TIENDA PIRITA</t>
  </si>
  <si>
    <t>VEREDA PIRITA - CACESRIO</t>
  </si>
  <si>
    <t>HERMES FLOREZ MORENO</t>
  </si>
  <si>
    <t>EL ACTA NO REGISTRA NUMERO DE INSCRIPCION, EL ACTA NO RGISTRA CONCEPTO D ELA ULTIMA VISITA</t>
  </si>
  <si>
    <t xml:space="preserve">RESTAURANTE SAN TURBAN </t>
  </si>
  <si>
    <t xml:space="preserve">KILOMETRO 12 VIA BELIN - VETAS </t>
  </si>
  <si>
    <t>YURI ROJAS LIZCANO</t>
  </si>
  <si>
    <t>LA TERRAZA CREMA Y CAFÉ</t>
  </si>
  <si>
    <t>KM 18 VI A MATANZA VDA MATAJIRA</t>
  </si>
  <si>
    <t>ANDELFO RAMIREZ INCAPIE</t>
  </si>
  <si>
    <t>RESTAURANTE EL GUAYABITO</t>
  </si>
  <si>
    <t xml:space="preserve">KM 17 VIA MATANZA VEREDA AGUA NEGRA </t>
  </si>
  <si>
    <t>MARIELA CORZO ROJAS</t>
  </si>
  <si>
    <t xml:space="preserve"> INSTITUTO AGRICOLA SEDE L - ESCUELA EL PALCHO</t>
  </si>
  <si>
    <t>VAREDA EL PALCHO</t>
  </si>
  <si>
    <t>INSTITUTO AGRICOLA DE CHARTA SEDE I EL TABOR</t>
  </si>
  <si>
    <t>ACTA DE INSPECCION VIGILANCIA Y CONTROL SANITARIO ESTABLECIMIENTOS EDUCATIVOS, NO REGISTRO EL CONCEPTO SANITARIO DE LA ULTIMA VISITA, REVISION DOCUMENTAL, NI DILIGENCIO EL PLAZO DE CUMPLIMIENTO DE EXIGENCIAS</t>
  </si>
  <si>
    <t xml:space="preserve"> INSTITUTO AGRICOLA DE CHARTA SEDE D EL ROBLE</t>
  </si>
  <si>
    <t xml:space="preserve"> INSTITUTO AGRICOLA SEDE J - ESCUELA PIRITA </t>
  </si>
  <si>
    <t>VEREDA PIRITA</t>
  </si>
  <si>
    <t>ACTA DE INSPECCION VIGILANCIA Y CONTROL SANITARIO ESTABLECIMIENTOS EDUCATIVOS, NO REGISTRO REVISION DOCUMENTAL, NI DILIGENCIO EL PLAZO DE CUMPLIMIENTO DE EXIGENCIAS</t>
  </si>
  <si>
    <t>TIENDA QUINALES</t>
  </si>
  <si>
    <t>VEREDA QUINALES</t>
  </si>
  <si>
    <t>GENNY ALEXANDRA ROMERO RIAÑO</t>
  </si>
  <si>
    <t>RESTAURANTE BAR YULIMAR</t>
  </si>
  <si>
    <t>CALLE 9 N° 7-20 / 13</t>
  </si>
  <si>
    <t xml:space="preserve">EFRAIN LOPEZ BUITRAGO </t>
  </si>
  <si>
    <t>VARIEDADES KAPRICHOS LIZARTE</t>
  </si>
  <si>
    <t>CARRERA 8 N° 10-06 LOCAL 2</t>
  </si>
  <si>
    <t>ELIZABETH AYALA PEDRAZA</t>
  </si>
  <si>
    <t>CENTRO MOVIL EL PLAYON</t>
  </si>
  <si>
    <t>CARRERA 8 N° 12-30 LOCAL 2</t>
  </si>
  <si>
    <t>MARIA JOSE GELEVEZ SANCHEZ</t>
  </si>
  <si>
    <t>COMERCIALIZADORA OSCAR FERREIRA SOCIEDAD POR ACCIONES SIMPLIFICADAS</t>
  </si>
  <si>
    <t>CARRERA 8 N° 13-32</t>
  </si>
  <si>
    <t>MARGARITA GODOY GOMEZ</t>
  </si>
  <si>
    <t>MOTOCAR PISPIRILLO</t>
  </si>
  <si>
    <t>CARRERA 8 N° 5-40</t>
  </si>
  <si>
    <t>DORIS URIBE CACERES</t>
  </si>
  <si>
    <t>ACTA DE INSPECCION VIGILANCIA Y CONTROL SANITARIO ESTABLECIMIENTOS INDUSTRIALES COMERCIALES Y DE SERVICIOS DONDE USAN Y ALMACENAN SUSTANCIAS Y PRODUCTOS QUIMICOS</t>
  </si>
  <si>
    <t>DISTRIBUCIONES EL PADRINO 2</t>
  </si>
  <si>
    <t>CALLE 7 N° 7-05</t>
  </si>
  <si>
    <t>YERSINIO  ORTIZ RODRIGUEZ</t>
  </si>
  <si>
    <t>CALLE 7 N° 6-36</t>
  </si>
  <si>
    <t>TACIANO AREVALO RODRIGUEZ</t>
  </si>
  <si>
    <t>TALLER CARLOS NEGRO - LAVADERO</t>
  </si>
  <si>
    <t>CARRERA 8 N° 10-13 
(ENTRADA PARQUEADERO)</t>
  </si>
  <si>
    <t>CARLOS MALDONADO</t>
  </si>
  <si>
    <t xml:space="preserve">HOTELES LAS 3 SSS SNC </t>
  </si>
  <si>
    <t>CARRERA 8 N° 4-14</t>
  </si>
  <si>
    <t>SERGIO DARIO CASTRO GARCIA / KAROL ALEJANDRA CELIS CASTRO</t>
  </si>
  <si>
    <t xml:space="preserve">PONQUES PAN PLAYON </t>
  </si>
  <si>
    <t>CARRERA 8 N° 12-20</t>
  </si>
  <si>
    <t>YEISON ALEXANDER GOMEZ GIRALDO</t>
  </si>
  <si>
    <t xml:space="preserve">D LA MANO ASOCIADOS SAS </t>
  </si>
  <si>
    <t>CALLE 9 N° 5-11</t>
  </si>
  <si>
    <t>ANGELA MARIA MORALES LOPEZ</t>
  </si>
  <si>
    <t>MALEIWA SPA</t>
  </si>
  <si>
    <t>CALLE 13 N° 7-23</t>
  </si>
  <si>
    <t>SONIA MARIA MEZA GOMEZ</t>
  </si>
  <si>
    <t>EL PUNTAJE DEL ACTA 77,25%, NO SE CORRE ACTA DE GESTION INTERNA POR QU ENO HAN EXHUMADO</t>
  </si>
  <si>
    <t xml:space="preserve">EL PUNTAJE DEL ACTA 80,5%, </t>
  </si>
  <si>
    <t xml:space="preserve">EL PUNTAJE DEL ACTA 80%, </t>
  </si>
  <si>
    <t>EL PUNTAJE DEL ACTA 67%, NO SE CORRE ACTA DE GESTION INTERNA POR QU ENO HAN EXHUMADO</t>
  </si>
  <si>
    <t>SE EVIDENCIA QUE SE SUPERARON LOS INCUMPLIMIENTOS REFERENTE A PREPARACION DE ALIMENTOS Y CONDICIONES HIGUIENICAS SANITARIAS, RESOLUCION 2674 DE 2013 ARTICULOS 6, 7 Y 9 Y DEMAS</t>
  </si>
  <si>
    <t>SE SOLICITO APERTURA DE PROCESO SANCIONATORIO CON PROCESO DE FOREST N° 2742835, DEL 10 DE SEPTIEMBRE DE 2025. - Y SE REPORTA NOVEDAD CON PROCESO DE FOREST N° 2790360, DEL 1 DE DICIEMBRE DE 2025.</t>
  </si>
  <si>
    <t xml:space="preserve">SE EVIDENCIA QUE SE SUPERARON LOS INCUMPLIMIENTOS </t>
  </si>
  <si>
    <t>SE SOLICITO APERTURA DE PROCESO SANCIONATORIO CON PROCESO DE FOREST N° 2401718, DEL 25 DE OCTUBRE DE 2023 Y SE REPORTA NOVEDAD CON PROCESO DE FOREST N° 2791559, DEL 3 DE DICIEMBRE DE 2025.</t>
  </si>
  <si>
    <t>GOL MELO</t>
  </si>
  <si>
    <t>NSA-001503I-2023</t>
  </si>
  <si>
    <t>PAQUETE POR 20 UNIDADES</t>
  </si>
  <si>
    <t>COMPAÑÍA NACIONAL DE CHOCLATES PERU SA</t>
  </si>
  <si>
    <t>L16247H</t>
  </si>
  <si>
    <t>FECHA DE VENCIMIENTO CADUCADA O ALTERADA, RESOLUCION 2674 DE 2013 ARTICULOS 27, 28 Y 31</t>
  </si>
  <si>
    <t>SE SOLICITO APERTURA DE PROCESO SANCIONATORIO CON PROCESO DE FOREST N° 2790195, DEL 1 DE DICIEMBRE DE 2025.</t>
  </si>
  <si>
    <t>SOBRE BATIHELADO MORA</t>
  </si>
  <si>
    <t>RSA-0017160-2022</t>
  </si>
  <si>
    <t>SOBRE POR 82 G</t>
  </si>
  <si>
    <t>L46</t>
  </si>
  <si>
    <t>HALLS YERBABUENA</t>
  </si>
  <si>
    <t>RSIA16I171514</t>
  </si>
  <si>
    <t xml:space="preserve">PAQUETE POR 100 </t>
  </si>
  <si>
    <t xml:space="preserve">MANDELEX MEXICO </t>
  </si>
  <si>
    <t>PU20B23013</t>
  </si>
  <si>
    <t>HARINA DE CEREALES 7 GRANOS</t>
  </si>
  <si>
    <t>RSAJ10I01100</t>
  </si>
  <si>
    <t>CAJA POR 12</t>
  </si>
  <si>
    <t>MOLINO LA HOGREÑA</t>
  </si>
  <si>
    <t>24AV 01/03/25</t>
  </si>
  <si>
    <t>PRODUCTO EN MAL ESTADO, EMPAQUE ROTO, CONDETERIORO, RESOLUCION 2674 DE 2013 ARTICULOS 27, 28 Y 31</t>
  </si>
  <si>
    <t>NESTLE KLIM LECHE FORTICRECE</t>
  </si>
  <si>
    <t>NESTLE</t>
  </si>
  <si>
    <t>RSA0007305-2019</t>
  </si>
  <si>
    <t>SOBRE POR 26 G</t>
  </si>
  <si>
    <t>DPA COLOMBIA LTDA</t>
  </si>
  <si>
    <t>L42696537E5</t>
  </si>
  <si>
    <t>HARINA AREPASAN</t>
  </si>
  <si>
    <t>AREPASAN</t>
  </si>
  <si>
    <t>PSA-0002474-2021</t>
  </si>
  <si>
    <t>BOLSA POR 1000 G</t>
  </si>
  <si>
    <t>PRECOSIDOS DEL ORIENTE SA</t>
  </si>
  <si>
    <t>DETERIORO DEL EMPAQUE OR ALMACENAMIENTO, ALTERACION DEL PRODUCTO, RESOLUCION 2674 DE 2013 ARTICULOS 27, 28 Y 31</t>
  </si>
  <si>
    <t>FRUTICAS CRUJI MASTICABLE</t>
  </si>
  <si>
    <t>COLOMBINA SA</t>
  </si>
  <si>
    <t>NSA-004I64-2017</t>
  </si>
  <si>
    <t>BOLSA POR 1000 UNIDADES</t>
  </si>
  <si>
    <t>MILLOS MASMELOS</t>
  </si>
  <si>
    <t>NSA-0013047-2022</t>
  </si>
  <si>
    <t>BOLSA PAQUETE</t>
  </si>
  <si>
    <t>MAL ALMACENAMIENTO, ALTERACION, MAL ESTADO DETERIORADO, RESOLUCION 2674 DE 2013 ARTICULOS 27, 28 Y 31</t>
  </si>
  <si>
    <t>COLA Y POLA</t>
  </si>
  <si>
    <t>BAVARIA CIA SA</t>
  </si>
  <si>
    <t>RSA-0025928-2023</t>
  </si>
  <si>
    <t>LATA 330 CM</t>
  </si>
  <si>
    <t>BAVARIA SA</t>
  </si>
  <si>
    <t>L106 : 0015</t>
  </si>
  <si>
    <t>CERVEZA CORDILLERA ROSADA</t>
  </si>
  <si>
    <t>ARTESANOS DE CERVEZAS SAS</t>
  </si>
  <si>
    <t>INVIMA 2011L-0005517</t>
  </si>
  <si>
    <t>ARTESANOS SAS</t>
  </si>
  <si>
    <t>L5325D08001</t>
  </si>
  <si>
    <t>BRETAÑA HAROL SELTZER</t>
  </si>
  <si>
    <t>PYG GRANIZADORAS Y COCTELES SAS</t>
  </si>
  <si>
    <t>INVIMA 2021L-0012273</t>
  </si>
  <si>
    <t>PYG SAS</t>
  </si>
  <si>
    <t>L290524-3 1812P1</t>
  </si>
  <si>
    <t>CERVEZA ANDINA REFAJO</t>
  </si>
  <si>
    <t>RSA-0030836-2024</t>
  </si>
  <si>
    <t>L-5324629002</t>
  </si>
  <si>
    <t>RS L000632</t>
  </si>
  <si>
    <t>LBY6 03:07</t>
  </si>
  <si>
    <t>CARNE DE PORCINO</t>
  </si>
  <si>
    <t>18.90 KG</t>
  </si>
  <si>
    <t>LP4025</t>
  </si>
  <si>
    <t xml:space="preserve">PERDIDA DE CADENA DE FRIO Y CONTAMINACION CRUZADA, RESOLUCION 2674 DE 2013 ARTICULOS 16 NUMERALES 5,6,7 ARTICULO 18 NUMERALES 3,1 Y 3,2 </t>
  </si>
  <si>
    <t>CARNE DE BOVINO</t>
  </si>
  <si>
    <t>18.98 KG</t>
  </si>
  <si>
    <t>L:P4025</t>
  </si>
  <si>
    <t>QUESO DOBLE CREMA</t>
  </si>
  <si>
    <t>RSA-0013003-2021</t>
  </si>
  <si>
    <t>BLOQUE</t>
  </si>
  <si>
    <t>17 KG</t>
  </si>
  <si>
    <t>LT06/10/25</t>
  </si>
  <si>
    <t>PECHUGA DE POLLO</t>
  </si>
  <si>
    <t>RSA-0026083-2023</t>
  </si>
  <si>
    <t>1,26 KG</t>
  </si>
  <si>
    <t>V247426</t>
  </si>
  <si>
    <t>INTOXICACION CON FRESAS CON CREMA EN CAFETERIA LAS MELLAS EN EL MES DE JULIO, POSIBLE BROTE DE ETA EN LA SEMANA 31</t>
  </si>
  <si>
    <t>CAFETERIA LAS MELLAS</t>
  </si>
  <si>
    <t>POBLACION QUE CONSUMIO LAS FRESAS</t>
  </si>
  <si>
    <t>SE LE REALIZA VISITA DE INSPECCION OCULAR AL ESTABLECIMIENT LAS MELLAS REALIZANDO VERIFICACION DE LAS FRUTAS, SU MANIPULACION ENFRIAMIENTO SE EVIDENCIA CAJA DE FRESAS LAS CUALES 3 FRESAS SE ENCUENTRAN EN ESTADO MARCHITADO Y OXIDACION SE PROCEDE A REALIZAR DESTRUCCION Y DESECHO DE LAS MISMA SE LE HACEN LAS SIGUIENTES OBSERVACIONES: 
SELECCION DE LA FRUTA.
ALMACENAMIENTO A TEMPERATURA ENTRE 4-8 °C MANZANA, UVAS, FRESAS, PERAS,KIWI Y SANDIA.
GUARDAR FRUTAS EN RECIPIENTES LIMPIOS, SECOS PARA EVITAR LA HUMEDAD EXCESIVA.
NO MEZCLAR FRUTAS MADURAS CON VERDES, EL ETILENO QUE LIBERA LAS MADURAS Y ACELERA LA DESCOMPOSICION.
LA FRUTA UNA VEZ CORTADA, REFIRGERARLA Y CONSUMIRLA EN LAS PROXIMAS 24 HORAS</t>
  </si>
  <si>
    <t>SE RECIBE QUEJA POR PRESENCIA DE BASURAS Y AGUAS SERVIDAS PROVENIENTE DE UNA CASA VECINA DEL SEÑOR MARTIN PABON, ESTOS RESIDUOS CAEN, PREDIO DE LA FAMILIA DE LA SEÑORA ARAQUE</t>
  </si>
  <si>
    <t>ALEX MARTIN PABON</t>
  </si>
  <si>
    <t xml:space="preserve">CARMEN ARAQUE </t>
  </si>
  <si>
    <t>EN EL MOMENTO DE LA VISITA NO SE ENCUENTRA ESCORRENTIAS, DE AGUA HACIEA EL PREDIO VECINO.
SE EVIDIENCIA UN TUBO DEL PATIO DE ROPA QUE CONDUCE AL PREDIO VECINO.</t>
  </si>
  <si>
    <t xml:space="preserve">SELLAR TUBO QUE CONDUCE AL PREDIO VECINO, SOCIALIZAR CON LOS INQUILINOS EN EL MANEJO DE RESIDUOS SOLIDOS Y LIQUIDOS: SE DA PLAZO DE 20 DIAS HABILES </t>
  </si>
  <si>
    <t xml:space="preserve">LA INSPECTORA DE POLICIA LE OFICIA A LA TECNICO  SOBRE LA VERIFICACION DE LOS COMPROMISOS ADQUIRIDOS EN LA AUDIENCIA DE CONCILIACION CON LA QUERELLA DE LA SEÑORA LAURA PATRICIA LOPEZ LA CONTAMINACION EN LA VIVIENDA UBICADA EN LA CARRERA 6A N° 12 IMPA RELACIONADA CON LA TENENCIA DE ANIMALES TIPO PATOS LOS CAULES GENERAN MALOS OLORES  </t>
  </si>
  <si>
    <t>LAURA PATRICIA LOPEZ VIVIENDA UBICADA EN LA CRA 6A N° 12 IMPAR</t>
  </si>
  <si>
    <t>SE REALIZA VISITA D EVERIFICACIONB EN LA VIVIENDA EVIDENCIANDO QUE LA SEÑORA LAURA, QUIEN PERMITE EL INGRESO A LA VIVIENDA, PRESENCIA DE APROXIMADAMENTE 7 PATOS GRANDES Y 3 PEQUEÑOS, 3 PERROS DE TAMAÑO GRANDE, 3 GALLINAS, 1 GALLO, SE EVIDENCIA UNA PILA PARA PATOS CON AGUA DE COLOR VERDE, SEEVIDENICIAN HECES FECALES DE ANIMALES EN EL PATIO DE APPROXIMADAMENTE 16,6 METROS, PRESENCIA DE MULTIPLES PATOS EN EL PATIO POR REMODELACION DE LA VIVIENDA, SE PERCIBEN OLORES DE HECES FECALES DE PATOS.</t>
  </si>
  <si>
    <t xml:space="preserve">SE LE CONTESTO ALA INSPECTORA DE POLICIA EL 8 DE OCTUBRE, Y 6 DE NOVIEMBRE </t>
  </si>
  <si>
    <t xml:space="preserve">LA MUESTRA FUE TOMADA A LAS 02:30 PM,  ENTREGADA A LA TRASNPORTADORA A LAS 03:54 PM DEL MISMO DIA, Y ENTREGADA AL  LABORATORIO  A LAS 733 AM DEL 8 DE OCTUBRE, EL RESULTADO DE IRCA FUE SIN RIESGO, EL CUAL FUE NOTIFICADO EL  27 DE OCTUBRE AL GERENTE EMPRESA DE SERVICIOS PUBLICOS,A EL ALCALDE, A LA SECRETARIA DE SALUD Y AL COVE. </t>
  </si>
  <si>
    <t>RED DE DISTRIBUCION, UNIDAD DE SERVICIOS PUBLICOS DE MATANZA, PUNTO N° 001</t>
  </si>
  <si>
    <t>SE DESCONOCE EN COMPAÑIA DE QUIEN SE TOMO LA MUESTRA POR QUE EL ACTA NO FUE ANEXADA AL INFORME LA INFORMACION ES EXTRAIDA DEL RESULTADO MAGNETICO
LA MUESTRA FUE TOMADA A LAS 11:40 AM, Y  ENTREGADA AL  LABORATORIO   LAS 08:27 AM DEL 9 DE OCTUBRE, EL RESULTADO DE IRCA FUE SIN RIESGO, PERO NO SE EVIDENCIA NOTIFICACION DEL MISMO.</t>
  </si>
  <si>
    <t>LA MUESTRA FUE TOMADA A LAS 02:00 PM, EL ACTA NO REGISTRA ENTREGA A LA EMPRESA TRANSPORTADORA, 
FUE ENTREGADA AL  LABORATORIO   LAS 08:29 AM DEL 9 DE OCTUBRE, EL RESULTADO DE IRCA FUE SIN RIESGO, PERO NO SE EVIDENCIA NOTIFICACION DEL MISMO.</t>
  </si>
  <si>
    <t xml:space="preserve">LA MUESTRA FUE TOMADA A LAS 02:00 PM, ENTREGADA A YOJAN CARRILLO A LAS A LAS 04: PM, Y ENTREGADA AL LABORATORIO A LAS 07:33 AM DEL 1O DE OCTUBRE, Y EL 23 DE OCTUBRE SE NOTIFICO EL RESULTADO DE LAS MUESTRAS CUYO RESULTADO FUE IRCA SIN RIESGO AL  COVE,  SECRETARIA DE SERVICIOS PUBLICOS, POR CORREO ELECTRONICO. </t>
  </si>
  <si>
    <t>PARQUE DE MATANZA</t>
  </si>
  <si>
    <t>RECOMENDACIÓN PARA TENER EN CUENTA EN EL DIA DE HALLOWEN</t>
  </si>
  <si>
    <t>FORTALECER LA IVC DE DULCES Y CONFITERIA</t>
  </si>
  <si>
    <t>DROGUERIA LA SEXTA D.J.</t>
  </si>
  <si>
    <t>N,A</t>
  </si>
  <si>
    <t>FALSIFICADA</t>
  </si>
  <si>
    <t>NO REPORTA/NO REGISTRA</t>
  </si>
  <si>
    <t>NOVIEMBRE</t>
  </si>
  <si>
    <t xml:space="preserve">ENTREGO PLANILLA DE ATENCION, ASESORIA Y ASISTENCIA TECNICA DEL MES DE NOVIEMBRE 2025 DEL MUNICIPIO DE CALIFORNIA
NO ENTREGO HOJA DE VIDA DE ESTABLECIMIENTOS DEL MES DE NOVIEMBRE DE 2025. HIZO ENTREGA DE UNA HOJA IMPRESA.
ENTREGO INFORME EJECUTIVO DEL MES DE NOVIEMBRE  2025
ENTREGO CRONOGRAMA DEL MES DE NOVIEMBRE EL 27 DE OCTUBRE 
ENTREGO FIRMAS DEL MES DE NOVIEMBRE POR EDNA ROCIO SUAREZ LIZCANO - SECRETARIA DE SALUD.
APOYO LA TOMA DE MUESTRAS DE AGUA EN EL MUNICIPIO DE SURATA </t>
  </si>
  <si>
    <t>NO SE EVIDENCIO ENTREGA LA PLANILLA DE ATENCION ASESORIA Y ASITENCIA TECNICA DEL MES DE NOVIEMBRE
ENTREGO INFORME EJECUTIVO DE NOVIEMBRE
ENTREGO HOJA DE VIDA DE ESTABLECIMIENTOS DE  NOVIEMBRE 2025 EL 03 DE DICIEMBRE  
ENTREGO LISTADO DE ASISTENCIA DEL MES DE NOVIEMBRE, FIRMADA POR LA SECRETARIA DE GOBIERNO Y SECRETARIA DE SALUD - GLEYDI JAZMIN. PIDIO COMPENSATORI PARA 26 DE NOVIEMBRE POR HABER SIDO JURADO
NO ENTREGO CRONOGRAMA DEL MES DE NOVIEMBRE</t>
  </si>
  <si>
    <t>NO ENTREGO PLANILLA DE ATENCION, ASESORIA Y ASISTENCIA TECNICA DEL MES DE NOVIEMBRE.
ENTREGO CRONOGRAMA DEL MES DE NOVIEMBRE EL 10 DE NOVIEMBRE     
ENTREGO REGISTRO DE ASISTENCIA DEL MES DE  NOVIEMBRE  FIRMADO POR LA TECNICO DE UMATA DIANA CAROLINA CORREDOR,  5 DIAS DE AUSENCIA, PERMISO SINDICAL LOS DIAS 4, 13 Y 14 DE NOVIEMBRE, CAPACITACION DE INVIMA 5 D ENOVIEMBRE, CAPCITACION DE LABORATORIO Y DIPLOMADO 25 DE NOVIEMBRE . 
NO ENTREGO HOJA DE VIDA DEL MES DE NOVIEMBRE A CORTE DEL 19 DE DICIEMBRE.</t>
  </si>
  <si>
    <t xml:space="preserve">ENTREGO FORMATO DE ASISTENCIA DEL MES DE  NOVIEMBRE FIRMADA POR EL SECRETARIO LOCAL DE SALUD  - JUAN DIEGO VERA PAEZ 
NO SE E EVIDENCIA EL REGISTRO ATENCION ASESORIA Y ASISTENCIA AL PUBLICO DEL MES DE NOVIEMBRE
NO ENTREGO FORMATO DE HOJA DE VIDA AL MES DE NOVIEMBRE 
NO ENTREGO CRONOGRAMA DEL MES DE NOVIEMBRE  </t>
  </si>
  <si>
    <t>ENTREGO INFORME EJECUTIVO DE NOVIEMBRE 2025
NO ENTREGO HOJA DE VIDA DE ESTABLECIMIENTOS DE NOVIEMBRE 2025.
ENTREGO CRONOGRAMA DEL MES DE OCTUBRE EL 29 DE OCTUBRE. 
ENTREGA DEL LISTADO DE ASISTENCIADEL MES DE  NOVIEMBRE DE 2025.FIRMADA POR EL SECRETARIO DE SALUD MUJER Y BIENESTAR SOCIAL (E) - SILVIA NATALIA AGON RESTREPO 
ENTREGO LA INSCRIPCION DE 4 ESTABLECIMIENTOS</t>
  </si>
  <si>
    <t>FUNCIONARIO EN INCAPACIDAD DESDE EL 14 DE AGOSTO DE 2025. SE HIZO UNA VACUNACION POR EL FUNCIONARIO DE CHARTA, Y LA TOMA DE MUESTRA DE AGUA FUE REALZIADA POR LA TECNICO DEL MUNICIPIO DE CALIFORNIA</t>
  </si>
  <si>
    <t>EL ACTA APICADA NO CORRESPONDE PARA EL TIPO DE ESTABLECIMIENTO</t>
  </si>
  <si>
    <t>ACTA GENERAL DE IVC SANITARIO.
ACTA DE IVC SANITARIO ESTABLECIMIENTOS GENERADORES DE RESIDUOS - PRESTADORES INDEPENDIENTES.</t>
  </si>
  <si>
    <t>LAS ACTAS APICADAS NO CORRESPONDEN PARA EL TIPO DE ESTABLECIMIENTO</t>
  </si>
  <si>
    <t>ANEXO EL CERTIFICADO DE LOS CASOS PRESENTADOS DURANTE EL MES EXPEDIDA POR EDNA ROCIO SUAREZ LIZANO.
EN EL INFORME EJECUTIVO REGISTRA QUE DURANTE EL MES NO HUBO REUNION DE COVE
REALIZO 5 REGISTRO DE PH Y CLORO EN RED DE DISTRIBUCION .</t>
  </si>
  <si>
    <t>NO ANEXO LA CERTIFICACION DE LOS CASOS PRESENTADOS DURANTE EL MES. NO ANEXO LAS FUN DE LAS AGRESIONES A LAS CUALES LES HIZO SEGUIMEINTO, LA FICHA DE SEGUIMIENTO NO TIENEN RECIBIDO DEL MEDICO TRATANTE.
PARTICIPO EN EL COVE  DE OCTUBRE EL 13 NOVIEMBRE - INVITACION Y Y LISTADO DE ASISITENCIA 
EL 14 DE NOVIEMNBRE OFICIO A SECRETARIA DE SALUD SOBRE LA PRESENCIA DE AVISPAS EN LA ESCUELA DE LA VEREDA CARBONAL
REALIZO 9 REGISTRO DE PH EN RED DE DISTRIBUCION.</t>
  </si>
  <si>
    <t>EL INFORME EJECUTIVO MANIFIESTA QUE EN EL MES DE NOVIEMBRE HUBO COVE EL 28 DE NOVIEMBRE SE EVIDENCIA INVITACION  Y PANTALLAZO POR QUE FUE VIRUTAL
EL 12 DE DICIEMBRE DE  2025 NOTIFICO LOS RESULTADOS DE LAS MUESTRAS TOMADAS EN EL MES DE NOVIEMBRE CUYO IRCA FUE SIN RIESGO AL COVE, Y A LA PERSONA PRESTADORA POR CORREO ELECTRONICO
REALIZO  8 REGISTRO DE PH EN RED DE DISTRIBUCION
REALIZO LA INSCRIPCION DE 2 ESTABLECIMIENTOS PUBLICOS.
REALIZO 3 VISITAS OCULARES A FUENTES HIDRICAS 2 EL 18 DE NOVIEMBRE ( VEREDA PUERTO OLAYA, VEREDA TRES PORTONES), 28 DE NOVIEMBRE VEREDA EL ROSARIO</t>
  </si>
  <si>
    <t xml:space="preserve">SE REALIZO LA INSCRIPCION DE 1 ESTABLECIMIENTOS PUBLICOS, SIN EMBARGO ANEXO UNA CEDULA QUE NO CORRESPONDE AL INSCRITO, ENTREGO ADICIONAL CAMARA DE COMERCIO DE TODO EN UNO MAYLU MATANZA, DE MARIA CAMILA ARIAS GONZALEZ PERO NO ANEXO EL FORMATO DE INSCRIPCION
ENTREGO INFORME EJECUTIVO DEL MES, DONDE SE REGISTRA QUE EN EL MES HUBO REUNION DE COVE, EL 18 DE NOVIEMBRE. 
NO SE EVIDENCIA  REGISTRO DE CLORO Y PH EN RED DE DISTRIBUCION DEL MES DE NOVIEMBRE </t>
  </si>
  <si>
    <t>NO SE EVIDENCIA LA CERTIFICACION DE LOS CASOS PRESENTADOS DURANTE EL MES DE NOVIEMBRE.
DE ACUERDO AL INFORME EJECUTIVO EN EL MES DE NOVIEMBRE HUBO REUNION DE COVE PERO NO FUE FUE POSIBLE LA ASITENCIA DEBIDO A QUE ESE DIA ( 26 DE NOVIEMBRE) SE TENIA PROGRAMADA UNA JORNADA DE VACUNACION EN UNA VEREDA..
NOTIFICO LOS RESULTADOS  DE LA MUESTRAS DE AGUA DEL MES DE NOVIEMBRE EL 9 DE DICIEMBRE, CUYO IRCA FUE  RIESGO MEDIO  AL GERENTE, SECRETARIO DE SALUD Y COVE.
REALIZO 6 REGISTROS DE CLORO Y PH EN RED DE DISTRIBUCION.
REALIZO 5 VISITAS OCULARES A FUENTE HIDRICA DE LA VEREDAS SAN PABLO  ( FINCA ALMA LLANERA, LOS ANGELES, LOTE 1 TERRENO 6 EL 22 DE NOVIEMBRE, VEREDA LA CEIBA PREDIO FATIMA EL 15 DE NOVIEMBRE, PREDIO FINCA MI RANCHITO, VEREDA CARPINTEROS  PREDIO GRAN CHAPARRAL. EL 22 DE NOVIEMBRE .
EL 11 DE NOVIEMBRE SE ACOMPAÑO LA VISITA DE ETV A LA ESE HOSPITAL SAN ANTONIO, CON EL FIN DE VEIRIFICAR LOS COMPROMISOS DEJADOS EN LA VISITA ANTERIOR.
NO SE EVIDENCIA EL REGISTRO DE MOLESTIAS SANITARIAS DEL MES DE NOVIEMBRE</t>
  </si>
  <si>
    <t>SUBIO EL 25 DE NOVIEMBRE POR DISPOSICION DE CAMIONETA, TOMO MUESTRA DE AGUA Y UNA VIISTA A UN ESTABLECIMIENTO PUBLICO</t>
  </si>
  <si>
    <t>SURTITIENDA LA MAYE</t>
  </si>
  <si>
    <t>CALLE 15 N° 5-05</t>
  </si>
  <si>
    <t>MAYERLY QUINTERO RUEDA</t>
  </si>
  <si>
    <t>LA VISITA FUE PRODUCTO DE LA AUDITORIA DEL INVIMA,</t>
  </si>
  <si>
    <t>PLAZA DE MERCADO SEGUNDO HERMOGENES SIZA 
EMPRESA MUNCIPAL DE SERVICIOS PUBLICOS DE RIONEGRO - EMSERVIR ESP</t>
  </si>
  <si>
    <t>CALLE 11 N° 9-11</t>
  </si>
  <si>
    <t>LENNIN VLADIMIR BUSTOS DURAN - GERENTE</t>
  </si>
  <si>
    <t>SE APLICO MEDIDA SANITARIA DE SEGURIDAD, DEBIDO A QUE NO SE CUMPLIERON LOS COMPROMISOS DEJADOS EL 19 DE MAYO DE 2025  EN REUNION CON EL GENRENTE DE EMSERVIR ESP</t>
  </si>
  <si>
    <t>MI TIENDA</t>
  </si>
  <si>
    <t>TRANSVERSAL 7 N° 8-01</t>
  </si>
  <si>
    <t>FLOR ALBA GALVIS</t>
  </si>
  <si>
    <t>EL ACTA NO REGISTRA NUEMRO DE INSCRIPCION</t>
  </si>
  <si>
    <t>TIENDA MARIA ANTONIA</t>
  </si>
  <si>
    <t>CARRERA 7A N° 6-22</t>
  </si>
  <si>
    <t>EDITH ALVARADO REINA</t>
  </si>
  <si>
    <t>ASOCIACION COMUNITARIA CRECIENDO JUNTOS - CV64 HOGAR BAMBI</t>
  </si>
  <si>
    <t>DIAGONAL 11 N° 13-37  LA CRUZ</t>
  </si>
  <si>
    <t>ANGELICA FABIANA CORONEL GARCIA</t>
  </si>
  <si>
    <t>ACTA DE INSPECCION SANITARIA CON ENFOQUE DE RIESGO DE ALIMENTOS PARA HOGARES COMUNITARIOS DEL BIENESTAR FAMILIAR QUE FUNCIONAN EN VIVIENDAS, EL ACTA NO REGISTRA NUMERO DE INSCRIPCION</t>
  </si>
  <si>
    <t>ACTA DE INSPECCION VIGILANCIA Y CONTROL SANITARIO ESTABLECIMINETOS DE HOGARES COMUNITARIOS - EL ACTA NO REGISTRA NUMERO DE INSCRIPCION</t>
  </si>
  <si>
    <t>CERVECERIA DIMAOS BAR</t>
  </si>
  <si>
    <t>CARRERA 13 N° 13 - 50 LOTE 1
BARRIO ALFONSO LOPEZ</t>
  </si>
  <si>
    <t>ANA INES TOVAR RAMIREZ</t>
  </si>
  <si>
    <t>LA TABERNA DE MOU - CASETA 51</t>
  </si>
  <si>
    <t>TRANSVERSAL 14 N° 12-240</t>
  </si>
  <si>
    <t>BRUNO POVEDA</t>
  </si>
  <si>
    <t>GRUPO EMPRESARIAL PAMER Y SEDELFA S.A.S</t>
  </si>
  <si>
    <t>CARRERA 9 N° 8 18 LOCAL 1</t>
  </si>
  <si>
    <t>PEDRO NEL ROJAS MAYORCA</t>
  </si>
  <si>
    <t xml:space="preserve">SALA DE VELACION EL BUEN PASTOR </t>
  </si>
  <si>
    <t>CARRERA 9 N° 10-08</t>
  </si>
  <si>
    <t>LA PESEBRERA DJ</t>
  </si>
  <si>
    <t>CALLE 16 N° 14-03 PRIMER PISO</t>
  </si>
  <si>
    <t>YESICA PAOLA GOMEZ MORALES</t>
  </si>
  <si>
    <t>RESIDENCIAS BRISAS DEL CAIRO</t>
  </si>
  <si>
    <t>CARRERA 14 N° 19-17</t>
  </si>
  <si>
    <t>CARLOS ANDRES SUAREZ GARCES</t>
  </si>
  <si>
    <t>JORGE ELIECER SANGUINO ALVAREZ</t>
  </si>
  <si>
    <t>16.6</t>
  </si>
  <si>
    <t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t>
  </si>
  <si>
    <t xml:space="preserve">MAD STORE RIONEGRO </t>
  </si>
  <si>
    <t>CALLE 12 Nª 9-24</t>
  </si>
  <si>
    <t>MARIA ALICIA NAVARRO ALBA</t>
  </si>
  <si>
    <t>INSTITUTO AGRICOLA SEDE E - ESCUELA LA RINCONADA</t>
  </si>
  <si>
    <t>VEREDA RINCONADA</t>
  </si>
  <si>
    <t>MARCELA GOMEZ RODRIGUEZ</t>
  </si>
  <si>
    <t>ACTA DE INSPECCION VIGILANCIA Y CONTROL SANITARIO ESTABLECIMIENTOS EDUCATIVOS, NO REGISTRA REVISION DOCUMENTAL, NO DILIGENCIA PLAZO DE CUMPLIMIENTO DE EXIGENCIAS</t>
  </si>
  <si>
    <t>INSTITUTO AGRICOLA DE CHARTA - SEDE PANTANOS</t>
  </si>
  <si>
    <t>ACTA DE INSPECCION VIGILANCIA Y CONTROL SANITARIO ESTABLECIMIENTOS EDUCATIVOS, NO REGISTRO CONCEPTO SANITARIO DE LA ULTIMA VISITA, NO REGISTRA REVISION DOCUMENTAL, NO DILIGENCIA PLAZO DE CUMPLIMIENTO DE EXIGENCIAS</t>
  </si>
  <si>
    <t>INSTITUTO AGRICOLA DE CHARTA  - LA PLAYA</t>
  </si>
  <si>
    <t>MARIA IRMA CACERES</t>
  </si>
  <si>
    <t>EL ACTA NO REGISTRA NUMERO DE INSCRIPCION, ADEMAS EN EL CONCEPTO REGISTRA ULTIMA VISITA SANITARIA DEL 2024</t>
  </si>
  <si>
    <t>TIENDA HUERTA GRANDE</t>
  </si>
  <si>
    <t xml:space="preserve">SECTOR HUERTA GRANDE VIA BUCARAMANGA </t>
  </si>
  <si>
    <t>HUGO SUAREZ MORENO</t>
  </si>
  <si>
    <t>TIENDA LAGUNILLAS</t>
  </si>
  <si>
    <t xml:space="preserve">VIA CHARTA BUCARAMANGA VEREDA PICO Y PALMA </t>
  </si>
  <si>
    <t>HUGO GARCIA</t>
  </si>
  <si>
    <t>TIENDA LIMONCITO</t>
  </si>
  <si>
    <t>VIA CHARTA BUCARAMANGA SECTOR LAGUNILLAS PREDIO EL PANTANZO</t>
  </si>
  <si>
    <t>MARIA TERESA CACERES</t>
  </si>
  <si>
    <t>EL ACTA NO REGISTRA NUMERO DE INSCRIPCION, NO REGISTRO CONCEPTO SANITARIO DE LA VISITA ANTERIOR</t>
  </si>
  <si>
    <t>INSTITUTO AGRICOLA DE CHARTA LAGUNILLAS PICO Y PALMA</t>
  </si>
  <si>
    <t>VEREDA LAGUNILLAS</t>
  </si>
  <si>
    <t>PETIT 11/15 PARRILLA GOURMET</t>
  </si>
  <si>
    <t>CARRERA 7 N° 6-33</t>
  </si>
  <si>
    <t>FLOR BUSTAMANTE</t>
  </si>
  <si>
    <t>RESTAURANTE LA CASA DEL VERDADERO SABOR</t>
  </si>
  <si>
    <t>CALLE 4 N° 7-13 PISO 2</t>
  </si>
  <si>
    <t>MARIA EUGENIA BARRIOS LIZCANO</t>
  </si>
  <si>
    <t>EL ACTA NO REGISTRA NUMERO DE INSCRIPCION, REGISTRO EN CONCEPTO DE VISIT ANTERIOR, ADEMAS REGISTRO UNA DIRECCION QUE NO ES LA CORRECTA</t>
  </si>
  <si>
    <t>TIENDA LAS TRES ERRES ( TRES RRR)</t>
  </si>
  <si>
    <t>CALLE 4 N° 5-28</t>
  </si>
  <si>
    <t>RAMIRO RODRIGUEZ RODRIGUEZ</t>
  </si>
  <si>
    <t>EL ACTA NO REGISTRA NUMERO DE INSCRIPCION, REGISTRO EN NOMBRE COMERCIAL LA DIRECCION Y EN DIRECCION EL NOMBRE COMERCIAL</t>
  </si>
  <si>
    <t>ESTABLECIMIENTOS DONDE SE PRESTE OTRO TIPO DE ECUACION</t>
  </si>
  <si>
    <t>FUNDESTAR</t>
  </si>
  <si>
    <t>CALLE 4 N° 7-54 PISO 2</t>
  </si>
  <si>
    <t>WILSON RUEDA INE ( CORDINADOR)</t>
  </si>
  <si>
    <t>PAPELERIA MIL COLORES M8L</t>
  </si>
  <si>
    <t>CALLE 5 N° 7-64</t>
  </si>
  <si>
    <t>ROSALIA CUBIDES PRADO</t>
  </si>
  <si>
    <t xml:space="preserve">TIENDA JOHANA  </t>
  </si>
  <si>
    <t>CALLE 4 N° 5-13</t>
  </si>
  <si>
    <t>MIRIAM JOHANA GARCIA GARCIA</t>
  </si>
  <si>
    <t>TIENDA LA MESETA CALIFORNIA</t>
  </si>
  <si>
    <t>CALLE 3A N° 1-62.</t>
  </si>
  <si>
    <t>CONCEPCION GELVEZ GAMBOA</t>
  </si>
  <si>
    <t>ASOCIACION HILOS DE ORO</t>
  </si>
  <si>
    <t>CALLE 4 Nª 3-11</t>
  </si>
  <si>
    <t>LUZ HORTENSIA RODRIGUEZ GONZLAEZ</t>
  </si>
  <si>
    <t>11.1</t>
  </si>
  <si>
    <t xml:space="preserve">IRABA: 15 - BPS: 45. NO HACEN CONTROL </t>
  </si>
  <si>
    <t>NIGHT COCKTAILS</t>
  </si>
  <si>
    <t>CARRERA 7A N° 11-22</t>
  </si>
  <si>
    <t>KAREN RUEDA</t>
  </si>
  <si>
    <t>ACTA DE VISITA - DILIGENCIA DE INSPECCION VIGILANCIA Y CONTROL, SE APLICA ESTA ACTA YA QUE SE HA REALIZADO 3 DESPLAZAMIENTOS PARA HACER LA VISITA EN LOS HORARIOS MANIFIESTADOS EN LA PETICION REALIZADA ATRAVEZ DEL CORREO ELECTRONICO PERO NO HA SIDO POSIBLE LA REALIZACION DE LA MISMA POR QUE SIEMPRE HA ESTADO CERRADO</t>
  </si>
  <si>
    <t>ASOCIACION COMUNITARIA CRECIENDO JUNTOS  - CV22 TESORO ESCONDIDO HOGAR COMUNITARIO ( COMEDOR)</t>
  </si>
  <si>
    <t>CARRERA 7 N° 6-34</t>
  </si>
  <si>
    <t>HERLINDA ARIAS GUARIN
BLEIDY MELISSA ROJAS ORTIZ</t>
  </si>
  <si>
    <t xml:space="preserve">ASOCIACION COMUNITARIA CRECIENDO JUNTOS  - CV22 TESORO ESCONDIDO HOGAR COMUNITARIO </t>
  </si>
  <si>
    <t>ACTA DE INSPECCION VIGILANCIA Y CONTROL SANITARIO ESTABLECIMIENTOS DE HOGARES COMUNITARIOS</t>
  </si>
  <si>
    <t>DISTRIBUCIONES EL PADRINO</t>
  </si>
  <si>
    <t>CALLE 4 N° 5 - 67</t>
  </si>
  <si>
    <t>MOTO KATE</t>
  </si>
  <si>
    <t xml:space="preserve">CARRERA 8 N° 10-13 
</t>
  </si>
  <si>
    <t>KAREN DAYANA CABALLERO CABALLERO</t>
  </si>
  <si>
    <t>ACTA DE INSPECCION VIGILANCIA Y CONTROL SANITARIO ESTABLECIMIENTOS INDUSTRIALES, COMERCIALES Y DE SERVICIOS DONDE SE USAN Y ALMACENAN SUSTANCIAS Y PRODUCTOS QUIMICOS, NO DILIGENCIO ADECUADAMENTE EL PLAZO DE CUMPLIMIENTO DE LAS EXIGENCIAS DE ACUERDO AL PORCENTAJE QUE TUVO LA VISITA</t>
  </si>
  <si>
    <t xml:space="preserve">PANADERIA Y BIZCOCHERIA LA PREFERIDA  CENTRAL N° 2 </t>
  </si>
  <si>
    <t>CARRERA 8 N° 13-62</t>
  </si>
  <si>
    <t xml:space="preserve">OSCAR JULIAN RANGEL LOZADA </t>
  </si>
  <si>
    <t xml:space="preserve">ASOCIACION COMUNITARIA CRECIENDO JUNTOS - CV05 ANGELES II HOGAR COMUNITARIO </t>
  </si>
  <si>
    <t>CARRERA 6 N° 6-21</t>
  </si>
  <si>
    <t>BLEIDY MELISSA ROJAS ORTIZ
LUZ ELIA GUERRERO GELVEZ ( MADRE COMUNITARIA)</t>
  </si>
  <si>
    <t>ASOCIACION COMUNITARIA CRECIENDO JUNTOS  - CV13 LAS HORMIGUITAS HOGAR COMUNITARIO</t>
  </si>
  <si>
    <t>CALLE 9A N° 4-17</t>
  </si>
  <si>
    <t>BLEIDY MELISSA ROJAS ORTIZ
KAREN LOENA FLOREZ ORTIZ</t>
  </si>
  <si>
    <t xml:space="preserve">ASOCIACION COMUNITARIA CRECIENDO JUNTOS  - CV8 EL TRENCITO HOGAR COMUNITARIO </t>
  </si>
  <si>
    <t>MANZANA 1 CASA 14</t>
  </si>
  <si>
    <t>BLEIDY MELISSA ROJAS ORTIZ
MERLY NATHALIA NAVAS MONTAÑA</t>
  </si>
  <si>
    <t xml:space="preserve">ASOCIACION COMUNITARIA CRECIENDO JUNTOS - CV 16 LOS CAPULLITOS HOGAR COMUNITARIO </t>
  </si>
  <si>
    <t xml:space="preserve">MANZANA 2 CASA 6 </t>
  </si>
  <si>
    <t>BLEIDY MELISSA ROJAS ORTIZ
CLAUDIA PATRICA SANCHEZ RIOS ( MADRE COMUNITARIA)</t>
  </si>
  <si>
    <t>TIENDA LA FLORA</t>
  </si>
  <si>
    <t>CALLE 10 N° 5-30</t>
  </si>
  <si>
    <t xml:space="preserve">ELIAS VILLAMIZAR </t>
  </si>
  <si>
    <t>CALLE 8 N° 6-06</t>
  </si>
  <si>
    <t>ELENID ACEVEDO RODRIGUEZ</t>
  </si>
  <si>
    <t>ASOCIACION COMUNITARIA CRECIENDO JUNTOS - CV 15 LOS BULLICIOSOS HOGAR COMUNITARIO</t>
  </si>
  <si>
    <t>CASA 32  MANZANA C BARRIO LAS PALMAS</t>
  </si>
  <si>
    <t>BLEIDY MELISSA ROJAS ORTIZ
ELCIDA ORTEGA RAMIREZ ( MADRE COMUNITARIA)</t>
  </si>
  <si>
    <t>CONSORCIO 32-M SANTANDER 
PAE INDUSTRIALIZADO SEDE EDUCATIVA PIES DESCALZOS I.I.C CAMILO TORRES</t>
  </si>
  <si>
    <t>CALLE 4 N° 6-35</t>
  </si>
  <si>
    <t>ACTA DE INSPECCION SANITARIA CON ENFOQUE DE RIESGO PARA ALMACENAMIENTO TEMPROAL, ENTREGA Y SERVIDO DE ALIMENTOS</t>
  </si>
  <si>
    <t xml:space="preserve">FUENTE DE SODA EL JARDIN  </t>
  </si>
  <si>
    <t>CALLE 12 N° 7-46</t>
  </si>
  <si>
    <t>TRINIDAD DEL CARMEN QUINTERO CORONEL</t>
  </si>
  <si>
    <t>SALAS DE BILLAR</t>
  </si>
  <si>
    <t>FUENTE DE SODA EL JARDIN  - BILLARES SALAMANCA</t>
  </si>
  <si>
    <t>BODEGUITA DE JESUS</t>
  </si>
  <si>
    <t>CALLE 9 N° 6-29</t>
  </si>
  <si>
    <t>JESUS MARIA CASTRILLON HERNANDEZ</t>
  </si>
  <si>
    <t>VARIEDADES Y PAPELERIA NATALIE / TIENDA EL PUNTO</t>
  </si>
  <si>
    <t>CARRERA 6 N° 9A-24</t>
  </si>
  <si>
    <t>VICTOR MANUEL MONTAGUT OSORIO</t>
  </si>
  <si>
    <t>VARIEDADES PAPELERÌA NATALIE</t>
  </si>
  <si>
    <t>CALLE 9A N° 6-24</t>
  </si>
  <si>
    <t xml:space="preserve">VICTOR MANUEL MONTAGUT OSORIO </t>
  </si>
  <si>
    <t>MAC 17 ORIGINAL FOOD</t>
  </si>
  <si>
    <t>CALLE 14 N° 6-44</t>
  </si>
  <si>
    <t>ESNEIDER PUSHAINA VERA</t>
  </si>
  <si>
    <t>MEGAFRUVER LA ESQUINA</t>
  </si>
  <si>
    <t>CARRERA 5 N° 6-78 
CARRERA 5 N° 7 ESQUINA</t>
  </si>
  <si>
    <t>SAMUEL OCHOA LEAL</t>
  </si>
  <si>
    <t>EL ACTA NO REGISTRA NUMERO DE INSCRIPCION, NO TIENE REGISTRO DE CONCEPTO SANITARIO DE ULTIMA VISITA</t>
  </si>
  <si>
    <t>RESTAURANTE LAS CARRERITAS</t>
  </si>
  <si>
    <t>CARRERA 5 N° 4-58</t>
  </si>
  <si>
    <t>ALEX GIOVANNY BERMUDEZ CARVAJAL</t>
  </si>
  <si>
    <t>TODO EN UNO MAYLU MATANZA</t>
  </si>
  <si>
    <t>CALLE 6 N° 4-56</t>
  </si>
  <si>
    <t>MARIA CAMILA ARIAS GONZALEZ</t>
  </si>
  <si>
    <t>ASOCIACION COMUNITARIO CRECIENDO JUNTOS</t>
  </si>
  <si>
    <t>CALLE 9 N° 4-45</t>
  </si>
  <si>
    <t>BLEIDY MELIDDA ROJAS ORTIZ</t>
  </si>
  <si>
    <t>ACTA DE INSPECCION VIGILANCIA Y CONTROL SANITARIO ESTABLECIMIENTOS DE HOGARES COMUNITARIOS, EL ACTA NO REGISTRA NUMERO DE INSCRIPCION, CONCEPTO SANITARIO DE ULTIMA VISITA SANITARIA, NI PLAZO DE CUMPLIMIENTO DE EXIGENCIAS</t>
  </si>
  <si>
    <t xml:space="preserve">AREA DE PREPARACION ASOCIACION COMUNITARIO CRECIENDO JUNTOS - HOGAR INFANTIL ICBF </t>
  </si>
  <si>
    <t xml:space="preserve">HOSTAL LAS VALKIRIAS </t>
  </si>
  <si>
    <t>CARRERA 6 N° 6-60</t>
  </si>
  <si>
    <t>NATALYA JUALIANA SOSA ACEROS</t>
  </si>
  <si>
    <t>ACTA DE INSPECCION VIGILANCIA Y CONTROL SANITARRIO ESTABLECIMIENTOS DE VIVIENDAS TRANSITORIO, EL ACTA NO REGISTRA NUEMRO DE INSCRIPCION, CONCEPTO SANITARIO DE ULTIMA VISITA SANITARIA, NI PLAZO DE CUMPLIMIENTO DE EXIGENCIAS</t>
  </si>
  <si>
    <t xml:space="preserve">CAFETERIA SEDE PRIMARIA COLEGIO INTEGADO LAS MERCEDES </t>
  </si>
  <si>
    <t>CALLE 9 CON CARRERA 4</t>
  </si>
  <si>
    <t>BIBIANA RODRIGUEZ ROSO</t>
  </si>
  <si>
    <t>PAE INDUSTRIALIZADO - COLEGIO INTEGRADO LAS MERCEDES - ESCUELA  SEDE K  EL PALMAR</t>
  </si>
  <si>
    <t xml:space="preserve">SERGIO ENRIQUE DELGADO CENTENO 
</t>
  </si>
  <si>
    <t>ACTA DE INSPECCION SANITARIA CON ENFOQUE DE RIESGO PARA ALMACENAMIENTO TEMPORAL, ENTREGA Y SERVIDO DE ALIMENTOS, NO REGISTRA NUMERO DE INCRPCION, CONCEPTO DE VISITA ANTERIOR</t>
  </si>
  <si>
    <t xml:space="preserve">COLEGIO INTEGRADO LAS MERCEDES - SEDE K  ESCUELA EL PALMAR </t>
  </si>
  <si>
    <t>EDY LUCILA SILVA TRIANA</t>
  </si>
  <si>
    <t>ACTA DE INSPECCION VIGILANCIA Y CONTROL SANITARIO ESTABLECIMIENTOS EDUCATIVOS. NO REGISTRA NUMERO DE INCRPCION, CONCEPTO DE VISITA ANTERIOR, , NI PLAZO DE CUMPLIMIENTO DE EXIGENCIAS</t>
  </si>
  <si>
    <t>PAE INDUSTRIALIZADO - COLEGIO INTEGRADO LAS MERCEDES SEDE I, ESCUELA VEREDA EL TANQUE</t>
  </si>
  <si>
    <t>VEREDA EL TANQUE</t>
  </si>
  <si>
    <t xml:space="preserve">COLEGIO LAS MERCEDES -  SEDE I EL TANQUE </t>
  </si>
  <si>
    <t>INDUSTRIALIZADO PAE COLEGIO INTEGRADO LAS MERCEDES ESCUELA  SEDE L MATAJIRA</t>
  </si>
  <si>
    <t>ACTA DE INSPECCION SANITARIA CON ENFOQUE DE RIESGO PARA ALMACENAMIENTO TEMPORAL, ENTREGA Y SERVIDO DE ALIMENTOS, NO REGISTRA NUMERO DE INSCRPCION, CONCEPTO DE VISITA ANTERIOR</t>
  </si>
  <si>
    <t xml:space="preserve">COLEGIO INTEGRADO LAS MERCEDES SEDE L  MATAJIRA </t>
  </si>
  <si>
    <t xml:space="preserve">VEREDA MATAJIRA </t>
  </si>
  <si>
    <t>ACTA DE INSPECCION VIGILANCIA Y CONTROL SANITARIO ESTABLECIMIENTOS EDUCATIVOS. NO REGISTRA NUMERO DE INSCRPCION, CONCEPTO DE VISITA ANTERIOR, , NI PLAZO DE CUMPLIMIENTO DE EXIGENCIAS</t>
  </si>
  <si>
    <t>CENTRO RECREACIONAL EL TANQUE / BALNEARIO EL TANQUE</t>
  </si>
  <si>
    <t>KM 21 EL TANQUE VIA MANTANZA</t>
  </si>
  <si>
    <t>DARIO HERNANDEZ / ERNESTO LIZACON</t>
  </si>
  <si>
    <t>ACTA GENERAL DE INSPECCION VIGILANCIA Y CONTROL SANITARIO, NO REGISTRA NUMERO DE INSCRPCION, NO REGISTRA CONCEPTO DE VISITA ANTERIOR, NI PLAZO DE CUMPLIMIENTO DE EXIGENCIAS</t>
  </si>
  <si>
    <t>TIENDAS LOS BAMBUES</t>
  </si>
  <si>
    <t>KM 21 TANQUE VIA MATANZA</t>
  </si>
  <si>
    <t>ERNESTO LIZCANO GARCIA</t>
  </si>
  <si>
    <t>NO REGISTRA NUMERO DE INSCRPCION, NO REGISTRA CONCEPTO DE VISITA ANTERIOR</t>
  </si>
  <si>
    <t>AUTOSERVICIO BARBOSA</t>
  </si>
  <si>
    <t>CLL 9 NO 12D-25</t>
  </si>
  <si>
    <t>EDILBERTO BARBOSA CAMACHO</t>
  </si>
  <si>
    <t>TIENDA KATY</t>
  </si>
  <si>
    <t>CLL 8 NO 12C-28</t>
  </si>
  <si>
    <t>UILFRIDO HERNANDEZ</t>
  </si>
  <si>
    <t xml:space="preserve">TIENDA IZAYANA </t>
  </si>
  <si>
    <t>CRA 6 NO 9-13</t>
  </si>
  <si>
    <t>ALEXANDER ALVARAZ SUAREZ</t>
  </si>
  <si>
    <t>VIVERES Y ABARROTES AL COSTO</t>
  </si>
  <si>
    <t>CRA 3 NO 4-93</t>
  </si>
  <si>
    <t>JACQUELINE TRASLAVIÑA HERNANDEZ</t>
  </si>
  <si>
    <t>AUTOSERVICIO DANY</t>
  </si>
  <si>
    <t>CRA 3 NO 3B-68</t>
  </si>
  <si>
    <t>DELFILIA PRIETO TORRES</t>
  </si>
  <si>
    <t xml:space="preserve">VARIEDADES GERARDO </t>
  </si>
  <si>
    <t>CLL 9 CRA 18 ESQUINA</t>
  </si>
  <si>
    <t>GERARDO MARTINEZ GONZALEZ</t>
  </si>
  <si>
    <t>CRA 16 CLL 9</t>
  </si>
  <si>
    <t>JOVINO TOLOSA GONZALEZ</t>
  </si>
  <si>
    <t>TIENDA LA GRAN ESQUINA DE NEYMAR</t>
  </si>
  <si>
    <t>CLL 9 CRA 15 LAGOS 2</t>
  </si>
  <si>
    <t xml:space="preserve">MAIRA JULIETH ORTIZ GOMEZ </t>
  </si>
  <si>
    <t xml:space="preserve">VARIEDADES SANDRA </t>
  </si>
  <si>
    <t>CR 13 NO 8-74</t>
  </si>
  <si>
    <t>SANDRA PATRICIA RONCANCIO MORENO</t>
  </si>
  <si>
    <t>MERCA SOL</t>
  </si>
  <si>
    <t>CLL 7A CRA 17</t>
  </si>
  <si>
    <t>JENNI KATERINE CEPEDA NOVA</t>
  </si>
  <si>
    <t>MECATERIA HABITACIONES RICAURTE</t>
  </si>
  <si>
    <t>CRA 4 NO 4-34</t>
  </si>
  <si>
    <t>RUBY BARBOSA ZAMBRANO</t>
  </si>
  <si>
    <t>CRA 14 ENTRE 8 Y 9</t>
  </si>
  <si>
    <t xml:space="preserve">ODUBER MARULANDA MONTOYA </t>
  </si>
  <si>
    <t>MINI MARKET LA 9a</t>
  </si>
  <si>
    <t>CRA 13 CLL9</t>
  </si>
  <si>
    <t>FLOR MARIA FAJARDO</t>
  </si>
  <si>
    <t>FRUTAS Y VERDURAS ARIZA LOPEZ</t>
  </si>
  <si>
    <t>CLL9 NO 99-07</t>
  </si>
  <si>
    <t>MARLENY LOPEZ ARIZA</t>
  </si>
  <si>
    <t>FRUVER CAR LOS FLORES</t>
  </si>
  <si>
    <t>CRA 12A NO 7-56</t>
  </si>
  <si>
    <t>MARIA ZULEIMA FLORES CARRILLO</t>
  </si>
  <si>
    <t>12.5</t>
  </si>
  <si>
    <t>CORPORACION UNIDADES TECNICAS DE COLOMBIA U.T.C</t>
  </si>
  <si>
    <t>CLL 3A NO 9-19</t>
  </si>
  <si>
    <t xml:space="preserve">MAURICIO RODRIGUEZ PEREZ </t>
  </si>
  <si>
    <t>15.3</t>
  </si>
  <si>
    <t>ARGUELLO FIGUEROA JANET
CONSULTORIO ODONTOLOGICO</t>
  </si>
  <si>
    <t>CRA 4 NO 7-101</t>
  </si>
  <si>
    <t>JANET ARGUELLO FIGUEROA</t>
  </si>
  <si>
    <t>CRA 5 NO 4-81</t>
  </si>
  <si>
    <t>LUIS GERMAN LINARES PEÑA</t>
  </si>
  <si>
    <t>16.9</t>
  </si>
  <si>
    <t xml:space="preserve">ESTABLECIMIENTOS VETERINARIOS </t>
  </si>
  <si>
    <t>AGRO CAMPO DICA</t>
  </si>
  <si>
    <t>CLL 5 NO 3-30</t>
  </si>
  <si>
    <t xml:space="preserve">DANIEL JOSE PINEDA MENDOZA </t>
  </si>
  <si>
    <t>ACTA DE IVC SANITARIO ESTABLECIMIENTOS GENERADORES DE RESIDUOS - PRESTADORES INDEPENDIENTES.
EL ACTA APICADA NO CORRESPONDE PARA EL TIPO DE ESTABLECIMIENTO</t>
  </si>
  <si>
    <t>BAR LAS NENAS DEL REY</t>
  </si>
  <si>
    <t>CRA 2 NO 8-39</t>
  </si>
  <si>
    <t>NANCY ORTIZ CRUZ</t>
  </si>
  <si>
    <t xml:space="preserve">ACTA DE IVC SANITARIO ESTABLECIMIENTOS DE PROSTIBULOS Y SIMILARES </t>
  </si>
  <si>
    <t>CRA 2 NO 8-05</t>
  </si>
  <si>
    <t>JORGE ARMANDO TOLOSA</t>
  </si>
  <si>
    <t>HOSPEDAJE LAS PRIMAVERAS</t>
  </si>
  <si>
    <t xml:space="preserve">KM 3  VIA PUERTO BERRIO  BUCARAMANGA - PUERTO OLAYA </t>
  </si>
  <si>
    <t>CARLOS ANDRES PINEDA GONZALES</t>
  </si>
  <si>
    <t>POLLO ARABE JYE</t>
  </si>
  <si>
    <t>CLL 11 NO 3-03 LOTE 10</t>
  </si>
  <si>
    <t>EDGAR PARDO MORENO</t>
  </si>
  <si>
    <t>RESTAURANTE ESCOLAR INSTITUCION EDUCATIVA EL CENTENARIO SEDE D VISTA HERMOSA</t>
  </si>
  <si>
    <t>VEREDA VISTA HERMOSA</t>
  </si>
  <si>
    <t>MARITZA JIMENEZ HERNANDEZ</t>
  </si>
  <si>
    <t xml:space="preserve">INSTITUCION EDUCATIVA EL CENTENARIO SEDE H ESCUELA RURAL EL CONTROL </t>
  </si>
  <si>
    <t>VEREDA EL CONTROL</t>
  </si>
  <si>
    <t>INSTITUCION EDUCATIVA EL CENTENARIO SEDE B ESCUELA RURAL FILO DE ORO</t>
  </si>
  <si>
    <t>VEREDA FILO DE ORO</t>
  </si>
  <si>
    <t>CDI FORJADORES DEL FUTURO - ASOCIACION COMUNITARIA CRECER Y VIVIR</t>
  </si>
  <si>
    <t>CRA 4 NO 11-28</t>
  </si>
  <si>
    <t>ANDREA GONZALES TIRADO</t>
  </si>
  <si>
    <t>CLL 3 NO 5-13</t>
  </si>
  <si>
    <t>CIRO ANTONIO ARDILA RUGELES</t>
  </si>
  <si>
    <t>PANADERIA SEBASTIAN</t>
  </si>
  <si>
    <t>CORREGIMIENTO EL CENTENARIO</t>
  </si>
  <si>
    <t>LIZETH KARINA GONZALES LOPEZ</t>
  </si>
  <si>
    <t>SUPERMERCADO SILHER</t>
  </si>
  <si>
    <t>ANGEL YESID GOMEZ GOMEZ</t>
  </si>
  <si>
    <t xml:space="preserve">SUPERMERCADO ÉXITO SABANALES </t>
  </si>
  <si>
    <t>HERMINDA SARMIENTO PRADA</t>
  </si>
  <si>
    <t>SUPERMERCADO LA ECONOMIA DE JOSE</t>
  </si>
  <si>
    <t>CLL 1 NO 1-73</t>
  </si>
  <si>
    <t>JOSE MANUEL HERNANDEZ GUARDIA</t>
  </si>
  <si>
    <t>FRUTCHAPULIN</t>
  </si>
  <si>
    <t>CLL 2 NO 3-24</t>
  </si>
  <si>
    <t>YASMIN LUQUE MARTINEZ</t>
  </si>
  <si>
    <t xml:space="preserve"> CORREGIMIENTO DE SANTO DOMINGO</t>
  </si>
  <si>
    <t xml:space="preserve">MARISELI FLORES ARENAS </t>
  </si>
  <si>
    <t>CLL 8B NO 2-26 LOTE 4</t>
  </si>
  <si>
    <t>DISTRIBUIDORA SOANN SANCHEZ S.A.S</t>
  </si>
  <si>
    <t>CRA 3 CLL 2</t>
  </si>
  <si>
    <t>JAVIER HERNANDEZ BRAVO</t>
  </si>
  <si>
    <t>CDI FORJADORES DEL FUTURO</t>
  </si>
  <si>
    <t>INSTITUCION EDUCATIVA EL CENTENARIO</t>
  </si>
  <si>
    <t>INSTITUCION EDUCATIVA EL CENTENARIO SEDE D ESCUELA RURAL VISTA HERMOSA</t>
  </si>
  <si>
    <t>INST. EDUCATIVA FORJADORES DE UN MUNDO NUEVO SEDE A INST. EDUCATIVA FORJADORES DE UN MUNDO NUEVO</t>
  </si>
  <si>
    <t>VEREDA TRES AMIGOS</t>
  </si>
  <si>
    <t>MIRYAM MURILLO MURILLO</t>
  </si>
  <si>
    <t>HOSPEDAJE EL CARMEN</t>
  </si>
  <si>
    <t>CRA 3 NO 2-45</t>
  </si>
  <si>
    <t>WEYN BRAINERD RAMOS PEREA</t>
  </si>
  <si>
    <t>RESIDENCIAS EL CAMPESINO</t>
  </si>
  <si>
    <t>CRA 3 NO 2-41</t>
  </si>
  <si>
    <t>MARIA ALIRIA PARRA MEDINA</t>
  </si>
  <si>
    <t>INTERRRAPIDISIMO S.A</t>
  </si>
  <si>
    <t>CLL 2 NO 2-23</t>
  </si>
  <si>
    <t>YEISON ANDRES OTERO SEQUEDA</t>
  </si>
  <si>
    <t xml:space="preserve">COMEDOR ESCOLAR ESCUELA RURAL SAN IGNACIO DEL OPON SEDE O </t>
  </si>
  <si>
    <t>CORREGIMIENTO SAN IGNACIO DEL OPON</t>
  </si>
  <si>
    <t>PANADERIA Y PASTELERIA COLONIAL H.L</t>
  </si>
  <si>
    <t>CLL 7 NO 5-54</t>
  </si>
  <si>
    <t>LIS MARYORY PIÑEROS SANDOVAL</t>
  </si>
  <si>
    <t>MEKOMERCA</t>
  </si>
  <si>
    <t>CRA 4 BARRIO LA CADENA</t>
  </si>
  <si>
    <t>ALFONSO HERNANDEZ BAUTISTA</t>
  </si>
  <si>
    <t>TIENDA - COMA POLLO LANDAZURI</t>
  </si>
  <si>
    <t>CRA 5 NO 5-55</t>
  </si>
  <si>
    <t>ROSMIRA MARTINEZ SERRANO</t>
  </si>
  <si>
    <t>LA ESPERANZA ATALAYA</t>
  </si>
  <si>
    <t>MARIELA VELASCO DE FLOREZ</t>
  </si>
  <si>
    <t>EMILCE NIEVES CEPEDA</t>
  </si>
  <si>
    <t>LA TIENDA DE MI BARRIO</t>
  </si>
  <si>
    <t>LUDY XIOMARA LAYTON TRASLAVIÑA</t>
  </si>
  <si>
    <t xml:space="preserve">TIENDA LA ATALAYA </t>
  </si>
  <si>
    <t>HILDA AVILA VIUDA DE TORRES</t>
  </si>
  <si>
    <t>JUANA MARIA PINZON GONZALES</t>
  </si>
  <si>
    <t>AUTOSERVICIO EL GINGER</t>
  </si>
  <si>
    <t>CRA 4A NO 6-62
CALLE LA CADENA</t>
  </si>
  <si>
    <t>SLENDY BERMUDEZ PEÑA</t>
  </si>
  <si>
    <t>FRUTAS Y VERDURAS LA BENDICION DE LANDAZURI</t>
  </si>
  <si>
    <t>CLL 7 NO 3A-21</t>
  </si>
  <si>
    <t>YENNY ANDREA MENESES</t>
  </si>
  <si>
    <t>LA PLACITA MARI</t>
  </si>
  <si>
    <t>CLL 7 - CRA 4</t>
  </si>
  <si>
    <t>MARISELA MERCHAN CAMACHO</t>
  </si>
  <si>
    <t>ASOCIACION AGROPECUARIA PRECOLOMBIANA</t>
  </si>
  <si>
    <t>BARRIO ATALAYA SALIDA VELEZ</t>
  </si>
  <si>
    <t>JESUS DAVID PEÑA DUARTE</t>
  </si>
  <si>
    <t>SEDE S COLEGIO LAS FLORES ESCUELA RURAL RIO BLANCO ALTO</t>
  </si>
  <si>
    <t>VEREDA RIO BLANCO ALTO</t>
  </si>
  <si>
    <t>INDUSTRIAS EL MINERO BG S.A.S</t>
  </si>
  <si>
    <t>BENJAMIN GUERRERO MELO</t>
  </si>
  <si>
    <t>ALOJAMIENTO PUEBLO NUEVO</t>
  </si>
  <si>
    <t>CRA 3 NO 5-90</t>
  </si>
  <si>
    <t>GLORIA MORALES BALLEN</t>
  </si>
  <si>
    <t>RESTAURANTE MONTE CLARO</t>
  </si>
  <si>
    <t>JAIRZ INHO VELASCO</t>
  </si>
  <si>
    <t>RESTAURANTE LAS DELICIAS DEL CARARE</t>
  </si>
  <si>
    <t>AURA ELENA ARIZA TRUJILLO</t>
  </si>
  <si>
    <t>EL GRAN BUFALO</t>
  </si>
  <si>
    <t>MARIA ELENA DE JESUS HENAO DE AGREDO</t>
  </si>
  <si>
    <t>EL SAZON DE GLORIA PTO PARRA</t>
  </si>
  <si>
    <t>CRA 5 NO 7 -71</t>
  </si>
  <si>
    <t>GLORIA PEÑA ALFONSO</t>
  </si>
  <si>
    <t>CORPORACION PLATAFORMA SOCIAL Y AMBIENTAL</t>
  </si>
  <si>
    <t>CARLOS SAUL ORTIZ GOMEZ</t>
  </si>
  <si>
    <t>TIENDA J.M. PUERTO PARRA</t>
  </si>
  <si>
    <t>JOSE MIGUEL RODRIGUEZ VILLAMIL</t>
  </si>
  <si>
    <t>DISCO BAR EL GUASON II</t>
  </si>
  <si>
    <t>JACKSON JOSE ARIAS QUINTERO</t>
  </si>
  <si>
    <t>BUHOS BAR DISCOTECA</t>
  </si>
  <si>
    <t>CLL PRINCIPAL DEL BARRIO EL CENTRO - CERCA A LA CARRILERA</t>
  </si>
  <si>
    <t>MARCO TULIO HERNANDEZ JARAMILLO</t>
  </si>
  <si>
    <t>KIOSKO CAPOTE</t>
  </si>
  <si>
    <t>CLL PRINCIPAL DIAGONAL AL PARQUE - CENTRO POBLADO CAMPO CAPOTE</t>
  </si>
  <si>
    <t>MARIA NUMA GRISALES DE MARQUEZ</t>
  </si>
  <si>
    <t>KIOSCO LA ESTACION</t>
  </si>
  <si>
    <t>BARRIO LA LINEA DEL FERROCARRIL - AL LADO DE LA ESTACIÓN</t>
  </si>
  <si>
    <t>EMILFRED INDABUR MARTINEZ</t>
  </si>
  <si>
    <t>DROGUERIA JASSON</t>
  </si>
  <si>
    <t>CRA 8A NO 4-69
BARRIO KENEDY</t>
  </si>
  <si>
    <t>EDINSON DE JESUS MORALES HERNANDEZ</t>
  </si>
  <si>
    <t>DROGUERIA MANUELA</t>
  </si>
  <si>
    <t>CRA 8 NO 5-35
BARRIO KENEDY</t>
  </si>
  <si>
    <t>RUTH DANNELLY ACOSTA TORRES</t>
  </si>
  <si>
    <t>OPTICAS AMBER</t>
  </si>
  <si>
    <t>MARIA JULIANA MONJE ARIZA</t>
  </si>
  <si>
    <t>MISCELANEA LUZ MAR</t>
  </si>
  <si>
    <t>CRA 6 NO 10-23</t>
  </si>
  <si>
    <t>MARTHA ISABEL BARBOSA BUILES</t>
  </si>
  <si>
    <t>MISCELANEA JEANI</t>
  </si>
  <si>
    <t>EDGAR VELASCO AYALA</t>
  </si>
  <si>
    <t xml:space="preserve">ESTACIONES DE SERVICIO </t>
  </si>
  <si>
    <t>ESTACIÓN DE SERVICIO LA PAZ</t>
  </si>
  <si>
    <t>CENTRO POBLADO EL CRUCE DE PUERTO PARRA</t>
  </si>
  <si>
    <t>ORGANIZACIÓN TERPEL SA</t>
  </si>
  <si>
    <t>ACTA DE IVC SANITARIO ESTABLECIMIENTOS INDUSTRIALES, COMERCIALES Y DE SERVICIOS DONDE SE USAN Y ALMACENAN SUSTANCIAS QUIMICAS</t>
  </si>
  <si>
    <t>HOTEL MONTE CLARO</t>
  </si>
  <si>
    <t>HOTEL EL VIAJERO EL CRUCE</t>
  </si>
  <si>
    <t>CLL PRINCIPAL - CENTRO POBLADO EL CRUCE</t>
  </si>
  <si>
    <t>MARIA ELISA FAJARDO</t>
  </si>
  <si>
    <t>EL AGRADO VILLA</t>
  </si>
  <si>
    <t>CLL PRINCIPAL
BARRIO CENTRO</t>
  </si>
  <si>
    <t>EDUARDO VILLA</t>
  </si>
  <si>
    <t>RESIDENCIAS GIRALDO</t>
  </si>
  <si>
    <t>CLL PRINCIPAL
BARRIO EL CENTRO</t>
  </si>
  <si>
    <t>FRANCISCO LUIS GIRALDO JIMENEZ</t>
  </si>
  <si>
    <t>CRA 6 NO 10-51</t>
  </si>
  <si>
    <t>ACTA DE IVC SANITARIO ESTABLECIMIENTOS DE HOGARES GERIATRICOS O DE LARGA ESTANCIA</t>
  </si>
  <si>
    <t>CRA 3 NO 2-42</t>
  </si>
  <si>
    <t>DAVID AMAYA JAIMES</t>
  </si>
  <si>
    <t>FRUTERIA MORENO</t>
  </si>
  <si>
    <t>CRA 3 PLAZA DE MERCADO LOCAL 6</t>
  </si>
  <si>
    <t>NUBIA AREVALO BARBOSA</t>
  </si>
  <si>
    <t>CAFETERIA DONDE CHELA</t>
  </si>
  <si>
    <t xml:space="preserve">CALLE 3 NO 2-13 LOCAL 4 </t>
  </si>
  <si>
    <t>LAURA FERNANDA NARVAEZ JOYA</t>
  </si>
  <si>
    <t>QUIOSCO PEÑA</t>
  </si>
  <si>
    <t>CRA 3 N0 2-17</t>
  </si>
  <si>
    <t>EDILBERTO PEÑA</t>
  </si>
  <si>
    <t>KIOSKO EL GUALILO</t>
  </si>
  <si>
    <t>CRA 3 NO 2-21</t>
  </si>
  <si>
    <t>MARTIN MEDINA SANCHEZ</t>
  </si>
  <si>
    <t>SUPERMAX PUERTO WILCHES</t>
  </si>
  <si>
    <t>CRA 2 NO 4-102</t>
  </si>
  <si>
    <t>JHON STIVEN SALAZAR RAMIREZ</t>
  </si>
  <si>
    <t>BEBEDERO BRISAS DE PUERTO WILCHES</t>
  </si>
  <si>
    <t>CRA 1 NO 4-01</t>
  </si>
  <si>
    <t>FREDY ALEXANDER LUNA ACEVEDO</t>
  </si>
  <si>
    <t>ZONA REFRESCANTE MICHELADAS</t>
  </si>
  <si>
    <t>LOCAL PLAZA DE MERCADO</t>
  </si>
  <si>
    <t>LA ESQUINA DE COGOLLO</t>
  </si>
  <si>
    <t>CLL 4 NO 2-06
PLAZA DE MERCADO</t>
  </si>
  <si>
    <t>LAURA ALEJANDRINA COGOLLO OJEDA</t>
  </si>
  <si>
    <t xml:space="preserve">BAKU LICORES </t>
  </si>
  <si>
    <t>CLL 6 NO 1-68</t>
  </si>
  <si>
    <t xml:space="preserve">DAYANA FERNANDA PEREZ GUEVARA </t>
  </si>
  <si>
    <t>SODERIA MAR Y SOL</t>
  </si>
  <si>
    <t>CLL 4 NO 4-16</t>
  </si>
  <si>
    <t>MARISOL HERNANDEZ RINCON</t>
  </si>
  <si>
    <t>MACTA LLEGA LA SEPTIMA</t>
  </si>
  <si>
    <t>CLL 7 NO 4-88 
BARRIO LA CIENEGA</t>
  </si>
  <si>
    <t>NELLY PAOLA SAENZ FERRER</t>
  </si>
  <si>
    <t>CASETA LA PELIGROSA</t>
  </si>
  <si>
    <t>CLL 7 NO 4-12</t>
  </si>
  <si>
    <t>GUSTAVO ENRIQUE ARIZTIZABAL</t>
  </si>
  <si>
    <t>LA JUGADA DE JUANCHO</t>
  </si>
  <si>
    <t>CLL 4 N0 2-14
PLAZA DE MERCADO</t>
  </si>
  <si>
    <t>MARIA VICTORIA GARCIA CARRANZA</t>
  </si>
  <si>
    <t>BILLAR CLARO DE PUERTO WILCHES</t>
  </si>
  <si>
    <t>CLL 5 NO 1-16</t>
  </si>
  <si>
    <t>TOMAS MENESES BARRIOS</t>
  </si>
  <si>
    <t>ESCUELA CRISTALINA - SEDE B COLEGIO SAN PEDRO CLAVER KM 16</t>
  </si>
  <si>
    <t>CORREGIMIENTO CRISTALINA</t>
  </si>
  <si>
    <t>JAIME AREVALO ORTEGA</t>
  </si>
  <si>
    <t>ESCUELA CAYUMBA - SEDE F COLEGIO SAN PEDRO CLAVER KM 16</t>
  </si>
  <si>
    <t>CORREGIMIENTO PUERTO CAYUMBA</t>
  </si>
  <si>
    <t>CRA 2 NO 6-53 BARRIO CENTRO</t>
  </si>
  <si>
    <t>CRA 2 NO 4-19</t>
  </si>
  <si>
    <t>TERESA EUGENIA PRADA GONZALES</t>
  </si>
  <si>
    <t>CLUB CAMPESTRE VILLA GABBY</t>
  </si>
  <si>
    <t>KILOMETRO 1 - VIA A PUENTE SOGAMOSO</t>
  </si>
  <si>
    <t>OLIVER MUÑOZ LOPEZ</t>
  </si>
  <si>
    <t>HOTEL PALMA REAL PUERTO WILCHES</t>
  </si>
  <si>
    <t>CLL 7 NO 7-29</t>
  </si>
  <si>
    <t>TERESA CAMARGO TORRES</t>
  </si>
  <si>
    <t xml:space="preserve">CLL 7 NO 4-55 </t>
  </si>
  <si>
    <t>HOTEL ESCUDERO PLAZA</t>
  </si>
  <si>
    <t>CRA 2 NO 5-65 BARRIO EL CENTRO</t>
  </si>
  <si>
    <t>JULIAN DARIO ESCUDERO MORENO</t>
  </si>
  <si>
    <t>HOTEL RIO AZUL</t>
  </si>
  <si>
    <t>CRA 1 NO 4-51 
BARRIO CENTRO</t>
  </si>
  <si>
    <t xml:space="preserve">GEREMIAS VILLAR CORREDOR </t>
  </si>
  <si>
    <t>RESIDENCIAS LA 5TA DE PUERTO WILCHES</t>
  </si>
  <si>
    <t>CLL 5 NO 2-52</t>
  </si>
  <si>
    <t>PEDRO ANTONIO DOMINGUEZ MARQUEZ</t>
  </si>
  <si>
    <t xml:space="preserve">CASTRO´S PARRILLA </t>
  </si>
  <si>
    <t>CLL 14 NO 10-39</t>
  </si>
  <si>
    <t>CHIRLEY MANRIQUE ESTOR</t>
  </si>
  <si>
    <t>GUADALUPE RESTAURANTE PARRILLA</t>
  </si>
  <si>
    <t>CRA 12 NO 16-18</t>
  </si>
  <si>
    <t xml:space="preserve">AURA ESTHER SEGOVIA SALDAÑA </t>
  </si>
  <si>
    <t>RUSTICA T &amp; G</t>
  </si>
  <si>
    <t>VIA LA GOMEZ SOBRE LA BICIRUTA</t>
  </si>
  <si>
    <t>ZULMA THALIA VARGAS FLAUTERO</t>
  </si>
  <si>
    <t>CAJASAN - SEDE RECREATIVA SABANA DE TORRES  (CAYUMBA)</t>
  </si>
  <si>
    <t>CLL 21 NO 16-72</t>
  </si>
  <si>
    <t xml:space="preserve">CESAR AUGUSTO GUEVARA BELTRAN </t>
  </si>
  <si>
    <t>ALITAS SABANA DE TORRES</t>
  </si>
  <si>
    <t>CLL18 NO 13-56</t>
  </si>
  <si>
    <t xml:space="preserve">YELITTON  JOFRAN MORENO OCHOA </t>
  </si>
  <si>
    <t>TIENDA QUINTA ESTRELLA</t>
  </si>
  <si>
    <t>CRA 1A NO 18-36</t>
  </si>
  <si>
    <t>DIEGO ALEJANDRO ZAMBRANO ALVARADO</t>
  </si>
  <si>
    <t>SURTI MASS SAS</t>
  </si>
  <si>
    <t>CRA 12 NO 16-19</t>
  </si>
  <si>
    <t>MARTHA CECILIA GELVES PARADA</t>
  </si>
  <si>
    <t>MEGA FRUVER DEL CAMPO</t>
  </si>
  <si>
    <t>CLL 14 NO 13-97</t>
  </si>
  <si>
    <t>LUZ DARY FLORES CHACON</t>
  </si>
  <si>
    <t xml:space="preserve">BAR MI SELECCIÓN </t>
  </si>
  <si>
    <t>CRA 12 NO 14-21</t>
  </si>
  <si>
    <t>LUISA FERNANDA CELIS SOTO</t>
  </si>
  <si>
    <t>LA TABERNA RR</t>
  </si>
  <si>
    <t>CLL 14 NO 11-103</t>
  </si>
  <si>
    <t>JOBA GOMEZ FIGUEROA</t>
  </si>
  <si>
    <t>ESTADERO TONCHALA</t>
  </si>
  <si>
    <t>CRA 11 NO 8A-40</t>
  </si>
  <si>
    <t>LUZ DARY MIRANDA GALVAN</t>
  </si>
  <si>
    <t>BAR AY CARAMBA</t>
  </si>
  <si>
    <t>CLL 14 NO 11-113</t>
  </si>
  <si>
    <t>HEYDI  MAYERLY SAAVEDRA HERNANDEZ</t>
  </si>
  <si>
    <t>FIESTA DE CERVEZA</t>
  </si>
  <si>
    <t>CRA 12 NO 14-17</t>
  </si>
  <si>
    <t>ANGIE OSPINA FLOREZ</t>
  </si>
  <si>
    <t>CLUB TENAMPA</t>
  </si>
  <si>
    <t>CRA 12 NO 14-11</t>
  </si>
  <si>
    <t>FREDDY ALONSO LOPEZ ZULUAGA</t>
  </si>
  <si>
    <t xml:space="preserve">LA FONDA BAR LA SABANA </t>
  </si>
  <si>
    <t>CRA 12 NO 14-09</t>
  </si>
  <si>
    <t>ROBINSON QUIROGA PATIÑO</t>
  </si>
  <si>
    <t xml:space="preserve">SU MADRE BAR </t>
  </si>
  <si>
    <t>CRA 21 NO 17-20 LC 201</t>
  </si>
  <si>
    <t>ARACELY RIVERA HERNANDEZ</t>
  </si>
  <si>
    <t xml:space="preserve">BEBER PARA CREER </t>
  </si>
  <si>
    <t>CLL 13 NO 11-80</t>
  </si>
  <si>
    <t>ROSALVINA QUIÑONES AGUILAR</t>
  </si>
  <si>
    <t>PASARELA NIGH CLUB</t>
  </si>
  <si>
    <t>CRA 11 NO 8A-79</t>
  </si>
  <si>
    <t>CARLOS ALBERTO ROMERO MENDOZA</t>
  </si>
  <si>
    <t>BAR CINCO ESTRELLAS</t>
  </si>
  <si>
    <t>CRA 11 NO 8A-65</t>
  </si>
  <si>
    <t>YENNIFER SERNA GOMEZ</t>
  </si>
  <si>
    <t xml:space="preserve">BILLAR EL CASIQUE PAYOA </t>
  </si>
  <si>
    <t>CLL 14 NO 13-71</t>
  </si>
  <si>
    <t>MEYBI DE JESUS DIAZ RAFFEICA</t>
  </si>
  <si>
    <t>BILLARES YAILA</t>
  </si>
  <si>
    <t>CRA 11 NO 8A-35</t>
  </si>
  <si>
    <t>YAILA YORJANA PINEDA GONZALES</t>
  </si>
  <si>
    <t>15.2</t>
  </si>
  <si>
    <t>CONSULTORIO OPTOMETRICO JULIETH ZARATE FLOREZ</t>
  </si>
  <si>
    <t>CRA 10 NO 13-10</t>
  </si>
  <si>
    <t>JULIETH ZARATE FLOREZ</t>
  </si>
  <si>
    <t>COOPERATIVA MULTIACTIVA DE TRABAJADORES SANTANDEREANOS SALUD FAMILIA LTDA</t>
  </si>
  <si>
    <t>CLL 18 NO 10-29</t>
  </si>
  <si>
    <t>ACTA GENERAL DE IVC SANITARIO.
EL ACTA NO CORRESPONDE PARA EL TIPO DE ESTABLECIMIENTO.</t>
  </si>
  <si>
    <t>GOLD MEDIC CENTRO DE DIAGNOSTICO Y TRATAMIENTO IPS SAS</t>
  </si>
  <si>
    <t>CRA 9 NO 14-123</t>
  </si>
  <si>
    <t>GOLDY CAROLINA AGUIRRE</t>
  </si>
  <si>
    <t>ACTA DE IVC SANITARIO ESTABLECIMIENTOS GENERADORES DE RESIDUOS - PRESTADORES INDEPENDIENTES.</t>
  </si>
  <si>
    <t>15.9</t>
  </si>
  <si>
    <t>VETERINARIA KIKELANDIA (CONSULTORIO)</t>
  </si>
  <si>
    <t>CLL 12 NO 13-23</t>
  </si>
  <si>
    <t>JEHIN LOZADA PÁEZ</t>
  </si>
  <si>
    <t>NOVA SPA</t>
  </si>
  <si>
    <t>CRA 9 NO 17-09</t>
  </si>
  <si>
    <t xml:space="preserve">YULY MILENA ROJAS LOPEZ </t>
  </si>
  <si>
    <t>DROGUERIA Y MISCELANEA MULTISERVICIOS</t>
  </si>
  <si>
    <t>CRA 15 NO 4-18</t>
  </si>
  <si>
    <t>LUZ MAYERLI GARCIA DIAZ</t>
  </si>
  <si>
    <t>HONDA MOTOS ST</t>
  </si>
  <si>
    <t>CRA  12 NO 15-64</t>
  </si>
  <si>
    <t>FERNEY GIOVANNI GUTIERREZ MILLAN</t>
  </si>
  <si>
    <t>NUTRI VET SDT</t>
  </si>
  <si>
    <t>CLL 12 NO 10-96</t>
  </si>
  <si>
    <t>CESAR ARNULFO MORALES RUEDA</t>
  </si>
  <si>
    <t>AGROCEBRA SAS</t>
  </si>
  <si>
    <t>CLL 11 NO 11-20</t>
  </si>
  <si>
    <t>JOSE GERARDO GARCIA SANDOVAL</t>
  </si>
  <si>
    <t>AGROVETERINARIA E INSUMOS CARVAJAL</t>
  </si>
  <si>
    <t>CRA 11 NO 14-109</t>
  </si>
  <si>
    <t>PARMENIO CARVAJAL MANTILLA</t>
  </si>
  <si>
    <t xml:space="preserve">FERRETERIA LA GRAN ECONOMIA </t>
  </si>
  <si>
    <t>CRA 22A NO 15A -03</t>
  </si>
  <si>
    <t>JORGE VARGAS GOMEZ</t>
  </si>
  <si>
    <t>ESTUCO PLASTICOLOR</t>
  </si>
  <si>
    <t>CLL 14 NO 21-43</t>
  </si>
  <si>
    <t>HEYNER ANTONIO PADILLA SIMANCA</t>
  </si>
  <si>
    <t>CAPILLAS DE LA FE</t>
  </si>
  <si>
    <t>CLL 17 NO 11-127</t>
  </si>
  <si>
    <t>SALMA LUCIA LERECH DORIA</t>
  </si>
  <si>
    <t>PASSARELLA NIGTH CLUB</t>
  </si>
  <si>
    <t>BEST BODY</t>
  </si>
  <si>
    <t>CLL 20 NO 21-29</t>
  </si>
  <si>
    <t>ANA MILENA VILLAMIZAR PINILLA</t>
  </si>
  <si>
    <t>GRUPO SOLIMAN S.A.S</t>
  </si>
  <si>
    <t>CLL 16 NO 13-58</t>
  </si>
  <si>
    <t>JOSE OLIMAN JAIMES JAIMES</t>
  </si>
  <si>
    <t>HOTEL SABANA PLAZA S.A.S</t>
  </si>
  <si>
    <t>CLL 14 NO 8-58</t>
  </si>
  <si>
    <t>WILSON LARA RIVERO</t>
  </si>
  <si>
    <t xml:space="preserve">HOTEL POSADA SABANA </t>
  </si>
  <si>
    <t>AV PAPAYAL NO 5-107/119</t>
  </si>
  <si>
    <t>DELGADO CALDERON SAS
BLANCA JULIANA DELGADO CALDERON</t>
  </si>
  <si>
    <t>COMFENALCO SANANA DE TORRES</t>
  </si>
  <si>
    <t>CLL 14 NO 8-18</t>
  </si>
  <si>
    <t>LUIS HERNAN CORTEZ NIÑO</t>
  </si>
  <si>
    <t xml:space="preserve">MEDIA LUNA </t>
  </si>
  <si>
    <t>CRA 11 NO 9-64</t>
  </si>
  <si>
    <t xml:space="preserve">MANUEL GUERRERO ORTEGA </t>
  </si>
  <si>
    <t>COOPTRANSECO LTDA</t>
  </si>
  <si>
    <t>CRA 11 NO 12-14</t>
  </si>
  <si>
    <t>FANNY MARTINEZ PABON</t>
  </si>
  <si>
    <t>BORDADOS GEMAR</t>
  </si>
  <si>
    <t>CLL 15 NO 11-41</t>
  </si>
  <si>
    <t>GERALDYNE BLANCO MOSQUERA</t>
  </si>
  <si>
    <t>ACOPIO LA MONEDA MC</t>
  </si>
  <si>
    <t>VEREDA LA MONEDA</t>
  </si>
  <si>
    <t>LUIS FRANCISCO MIRANDA GRIZABALO</t>
  </si>
  <si>
    <t>MOVISKALA SAS</t>
  </si>
  <si>
    <t>CLL 16 NO 16-43</t>
  </si>
  <si>
    <t>BLANCA ELISA ALAGUNA GAVIRIA</t>
  </si>
  <si>
    <t>ADDICTION JHEIMY KATHERINE</t>
  </si>
  <si>
    <t>CRA 11 NO 14-17</t>
  </si>
  <si>
    <t>JHEIMY KATHERINE GOMEZ CARDOZO</t>
  </si>
  <si>
    <t xml:space="preserve">COMPRAVENTA ANGARITA </t>
  </si>
  <si>
    <t>CLL 14 NO 11-108</t>
  </si>
  <si>
    <t>JESUS DAVID MENESES ANGARITA</t>
  </si>
  <si>
    <t>DISTRICELCOM.COM 1</t>
  </si>
  <si>
    <t>CRA 12 NO 15-24</t>
  </si>
  <si>
    <t>DEYCI LUCIA RUEDA VELASQUEZ</t>
  </si>
  <si>
    <t>HOGAR OSITO MELOSO</t>
  </si>
  <si>
    <t>CLL 7 NO 21-02</t>
  </si>
  <si>
    <t>CLL 7 NO 8-10</t>
  </si>
  <si>
    <t>COLEGIO INTEGRADO CAMILO TORRES - SEDE D COMUNEROS</t>
  </si>
  <si>
    <t>CLL 10 NO 16-03</t>
  </si>
  <si>
    <t>COLEGIO INTEGRADO YARIMA - SEDE PRINCIPAL</t>
  </si>
  <si>
    <t xml:space="preserve">BARRIO CLUB DE LEONES CORREGIMIENTO YARIMA </t>
  </si>
  <si>
    <t>INSTITUCIÓN EDUCATIIVA CANTAGALLOS - SEDE PRINCIPAL</t>
  </si>
  <si>
    <t>VEREDA CANTAGALLOS</t>
  </si>
  <si>
    <t>INSTITUCIÓN EDUCATIIVA MIRABEL - SEDE ESCUELA RURAL CAMPO ALEGRE</t>
  </si>
  <si>
    <t>VEREDA CAMPO ALEGRE</t>
  </si>
  <si>
    <t>SURTIMERCADO Y PANDERÍA LA ORQUÍDEA</t>
  </si>
  <si>
    <t>CRA 22 NO 15-03</t>
  </si>
  <si>
    <t>PEDRO JOHAN CARREÑO VARGAS</t>
  </si>
  <si>
    <t>CAFETERIA LOLITA</t>
  </si>
  <si>
    <t>CLL 8 NO 11-49</t>
  </si>
  <si>
    <t>BEATRIZ VARGAS ESPARZA</t>
  </si>
  <si>
    <t>ANTOJITOS DULCE Y SALADO</t>
  </si>
  <si>
    <t>CLL 15 NO 17-109</t>
  </si>
  <si>
    <t>OTILIA DUARTE RAMÍREZ</t>
  </si>
  <si>
    <t>CAFETERÍA CAMILA</t>
  </si>
  <si>
    <t>CLL 11 NO 8-68</t>
  </si>
  <si>
    <t>GRACIELA PEÑALOZA BENAVIDES</t>
  </si>
  <si>
    <t>TIENDA EL MERCADITO DE ANDRES</t>
  </si>
  <si>
    <t>CLL 2A NO 7-69</t>
  </si>
  <si>
    <t>MARIA CRISTINA GOMEZ</t>
  </si>
  <si>
    <t>TIENDA LA MORENITA DE CHAPINERO</t>
  </si>
  <si>
    <t>CLL 9 NO 3-189</t>
  </si>
  <si>
    <t>MARGEN AFANADOR CASTRO</t>
  </si>
  <si>
    <t>FRUVER PABON LP</t>
  </si>
  <si>
    <t>CLL 11 NO 14-30</t>
  </si>
  <si>
    <t>LUIS ALBERTO PABÓN PEDRAZA</t>
  </si>
  <si>
    <t>FRUTERIA YONANAS</t>
  </si>
  <si>
    <t>CLL 8 NO 11-63</t>
  </si>
  <si>
    <t>MIREYA IZAQUITA</t>
  </si>
  <si>
    <t>FUENTE DE SODA LA GERMANIA DE CHUCURÍ</t>
  </si>
  <si>
    <t>CLL 10 NO 9-20</t>
  </si>
  <si>
    <t>ZORETH YANIRE PEÑALOZA CASTRO</t>
  </si>
  <si>
    <t>BOLOS CLUB LA 14</t>
  </si>
  <si>
    <t>CRA 14 NO 11-40</t>
  </si>
  <si>
    <t>GIOVANNA MARIA LATORRE SUÁREZ</t>
  </si>
  <si>
    <t>ASOCIACION CAMPESINA AGROPECUARIA DEL MAGDALENA MEDIO</t>
  </si>
  <si>
    <t>CLL 15 NO 16-39</t>
  </si>
  <si>
    <t>NANCY LILIANA PINO MALAGÓN</t>
  </si>
  <si>
    <t>12.2</t>
  </si>
  <si>
    <t>I.E.  CANTAGALLOS - SEDE PRINCIPAL</t>
  </si>
  <si>
    <t xml:space="preserve">JAZMIN GOMEZ REINA </t>
  </si>
  <si>
    <t>DROGUERIA CENTRAL DT</t>
  </si>
  <si>
    <t>CRA 10 NO 10-47 LOCAL 2</t>
  </si>
  <si>
    <t>NEYLA TATIANA DIAZ IBARRA</t>
  </si>
  <si>
    <t>16.3</t>
  </si>
  <si>
    <t>ALMACEN AGROVETERINARIO EL ESTABLO</t>
  </si>
  <si>
    <t>CLL 12 NO 11-54</t>
  </si>
  <si>
    <t>JHON JERLY ZARATE BELTRAN</t>
  </si>
  <si>
    <t>ALMACEN SOLIDER CHUCUREÑO</t>
  </si>
  <si>
    <t>CLL 7 NO 21-15</t>
  </si>
  <si>
    <t>ELCIDA MARTINEZ ALVAREZ</t>
  </si>
  <si>
    <t>PINGADITAS ROCHY</t>
  </si>
  <si>
    <t xml:space="preserve">CLL 8 NO 11-31 </t>
  </si>
  <si>
    <t>ROSALBA AVILA DIAZ</t>
  </si>
  <si>
    <t>CACHARRERÍA Y VARIEDADES TODO EN UNO</t>
  </si>
  <si>
    <t>CLL 10 NO 12-64</t>
  </si>
  <si>
    <t>DAVID RODRÍGUEZ</t>
  </si>
  <si>
    <t>CENTROVENTAS SAN VICENTE</t>
  </si>
  <si>
    <t>CLL 11 NO 9-47</t>
  </si>
  <si>
    <t>LUISA HELENA RUEDA RODRÍGUEZ</t>
  </si>
  <si>
    <t xml:space="preserve">EL PUNTAJE DEL ACTA 73,25% </t>
  </si>
  <si>
    <t>FISICOQUÍMICO Y MICROBIOLÓGICO</t>
  </si>
  <si>
    <t xml:space="preserve">LA MUESTRA FUE TOMADA A LAS 02:50 PM,  ENTREGADA A LA TRASNPORTADORA A LAS 03:34 PM DEL MISMO DIA, Y ENTREGADA AL  LABORATORIO EL 20 DE NOVIEMBRE A LAS 8:10 AM, EL RESULTADO DE IRCA FUE  RIESGO MEDIO, EL CUAL FUE NOTIFICADO EL  9 DE DICIEMBRE  AL GERENTE EMPRESA DE SERVICIOS PUBLICOS, A LA SECRETARIO DE SALUD Y AL COVE. </t>
  </si>
  <si>
    <t>RED DE DISTRIBUCION, UNIDAD ADMINISTRADORA DE SERVICIOS PUBLICOS DE SURATA, PUNTO N° 0004</t>
  </si>
  <si>
    <t xml:space="preserve">LA MUESTRA FUE TOMADA EN COMPAÑÍA DECESAR ORLANDO LEAL - FONTANERO </t>
  </si>
  <si>
    <t xml:space="preserve">LA MUESTRA FUE TOMADA A LAS 08:30 AM,  ENTREGADA A LA TRASNPORTADORA A LAS 11:30 AM DEL MISMO DIA, Y ENTREGADA AL  LABORATORIO EL MISMO DIA A LAS 2:45 PM, EL RESULTADO DE IRCA FUE  RIESGO MEDIO, EL CUAL FUE NOTIFICADO EL  2 DE DICIEMBRE  AL ALCALDE MEDIANTE OFICIO DE FORES. </t>
  </si>
  <si>
    <t xml:space="preserve">ACTIVE AGUA DE FUENTE NATURAL </t>
  </si>
  <si>
    <t>CAFETERIA Y HELADERA</t>
  </si>
  <si>
    <t>LA MUESTRA FUE TOMADA A LAS 09:50 AM,  ENTREGADA A LA TRASNPORTADORA A LAS 11:30 AM DEL MISMO DIA, EN EL INFORME NO SE EVIDIENCIA LA NOTIFICAICON DEL RESULTADO</t>
  </si>
  <si>
    <t>LA MUESTRA FUE TOMADA A LAS 09:30 AM,  ENTREGADA A LA TRASNPORTADORA A LAS 11:30 AM DEL MISMO DIA, Y ENTREGADA AL  LABORATORIO EL MISMO DIA A LAS 2:45 PM, EL RESULTADO DE IRCA FUE  RIESGO MEDIO, EL CUAL FUE NOTIFICADO EL  1  DE DICIEMBRE  A LA UNIDAD VIA CORREO ELECTRONICO.</t>
  </si>
  <si>
    <t>RED DE DISTRIBUCION, UNIDAD ADMINISTRADORA DE SERVICIOS PUBLICOS DE ACUEDUCTO, ALCANTARILLADO Y ASEO DE VETAS, PUNTO N° 0005</t>
  </si>
  <si>
    <t>LA MUESTRA FUE TOMADA EN COMPAÑÍA DE REIVER AUGUSTO RODRIGUEZ RUEDA, CORDINADOR DE LA UNIDAD DE SERVICIOS PUBLICOS</t>
  </si>
  <si>
    <t>LA MUESTRA FUE TOMADA A LAS 11:15 AM,  ENTREGADA A LAS TRASNPORTADORA A LAS 12:35 M  Y EN EL INFORME NO SE EVIDIENCIA LA NOTIFICAICON DEL RESULTADO</t>
  </si>
  <si>
    <t xml:space="preserve">LA MUESTRA FUE TOMADA A LAS 02:30 PM, ENTREGADA A SALVATORE  AMP DE TRANSPOCOL A LAS A LAS 03:15 PM, Y ENTREGADA AL LABORATORIO A LAS 08:10 AM DEL 20 DE NOVIEMBRE, Y EL 12 DE DICIEMBRE NOTIFICO EL RESULTADO DE LAS MUESTRAS CUYO RESULTADO FUE IRCA SIN RIESGO AL  COVE,  SECRETARIA DE SERVICIOS PUBLICOS, POR CORREO ELECTRONICO. </t>
  </si>
  <si>
    <t>AGUAS DE CIMITARRA - PUNTO EN RED CÓDIGO 0002 - RAYITO DE SOL</t>
  </si>
  <si>
    <t>AGUAS DE CIMITARRA - PUERTO ARAUJO - PUNTO EN RED CÓDIGO 0001 - LAGOS 2</t>
  </si>
  <si>
    <t>APC SERVILAN - PUNTO EN RED CÓDIGO 0002 - ESE HOSPITAL INTEGRADO</t>
  </si>
  <si>
    <t>EMSEPAR ESP SA - PUNTO EN RED CÓDIGO 0002 - COLEGIO INTEGRADO PUERTO PARRA</t>
  </si>
  <si>
    <t>ACUEDUCTO DE EL CRUCE - PUNTO EN RED CÓDIGO 0002 - CAPILLA VIRGEN DEL CARMEN</t>
  </si>
  <si>
    <t>USP DE PUENTE SOGAMOSO - PUNTO EN RED CÓDIGO 0001 - PLANTA DE TRATAMIENTO</t>
  </si>
  <si>
    <t>LUIS CARLOS OCHOS - FONTANERO</t>
  </si>
  <si>
    <t>ACUEDUCTO VEREDAL FLORES DE SAN GUILLERMA - PUNTO EN RED CÓDIGO 0002 - COLEGIO CDR</t>
  </si>
  <si>
    <t>THV414</t>
  </si>
  <si>
    <t>CARNES FRIAS</t>
  </si>
  <si>
    <t>LUIS MARTIN CARDENAS MORENO</t>
  </si>
  <si>
    <t>WFB998</t>
  </si>
  <si>
    <t>PANELA</t>
  </si>
  <si>
    <t>TRAPICHE DELICIAS</t>
  </si>
  <si>
    <t>460 GR</t>
  </si>
  <si>
    <t>RESOLUCION 2674 DE 2013, ARTICULO 27 Y 28, RESOLUCION 5109 DE 2005</t>
  </si>
  <si>
    <t>SE SOLICITO APERTURA DE PROCESO SANCIONATORIO CON PROCESO DE FOREST N° 2796466, DEL 13 DE DICIEMBRE DE 2025</t>
  </si>
  <si>
    <t>CAFÉ TOSTADO Y MOLIDO</t>
  </si>
  <si>
    <t>FULLER PINTO</t>
  </si>
  <si>
    <t>RSAD13I192215</t>
  </si>
  <si>
    <t>125 GR</t>
  </si>
  <si>
    <t>LOTE: 270923</t>
  </si>
  <si>
    <t>SANTA CRUZ DE LA COLINA</t>
  </si>
  <si>
    <t>250 GR</t>
  </si>
  <si>
    <t>CHOCOLATE DE MESA CON AZUCAR</t>
  </si>
  <si>
    <t>GRUPO ALIMENTICIO ALBA DEL FONCE SAS</t>
  </si>
  <si>
    <t>RSAD16I83814</t>
  </si>
  <si>
    <t>L:28/08/23</t>
  </si>
  <si>
    <t>L:23/03/23</t>
  </si>
  <si>
    <t>MEZCLAR LISTA PARA PREPRAR NATILLA TRADICIONAL</t>
  </si>
  <si>
    <t>NUTRE INGREDIENTES Y ALIMENTOS SAS</t>
  </si>
  <si>
    <t>NSA0013780-2023</t>
  </si>
  <si>
    <t>300 GR</t>
  </si>
  <si>
    <t>MAYO-12-2025</t>
  </si>
  <si>
    <t>MEZCLAR LISTA PARA PREPRAR NATILLA AREQUIPE</t>
  </si>
  <si>
    <t>RSiAV14M03793</t>
  </si>
  <si>
    <t>L23181 FE 183-3</t>
  </si>
  <si>
    <t>BASE GULAST</t>
  </si>
  <si>
    <t>NESTLE DE COLOMBIA</t>
  </si>
  <si>
    <t>RSiAV10M01783</t>
  </si>
  <si>
    <t>45 GR</t>
  </si>
  <si>
    <t>CAMPI SAL</t>
  </si>
  <si>
    <t>TEAM FOODS COLOMBIA SA</t>
  </si>
  <si>
    <t>RSA-001294-2016</t>
  </si>
  <si>
    <t>L 02/10/25</t>
  </si>
  <si>
    <t>MARGARINA LA BUENO</t>
  </si>
  <si>
    <t>RSA-0028693-2023</t>
  </si>
  <si>
    <t>ESPARCIBLE PARA MESA Y COCINA</t>
  </si>
  <si>
    <t>PSA-002284-2019</t>
  </si>
  <si>
    <t>MEZCLA CONDIMENTADA CON PIMIENTA</t>
  </si>
  <si>
    <t>NSA-0010433-2011</t>
  </si>
  <si>
    <t>70 GR</t>
  </si>
  <si>
    <t>ANDI ALIÑADO</t>
  </si>
  <si>
    <t>ALIÑADO GRASO INDUSTRIAL</t>
  </si>
  <si>
    <t>PSA-0003006-2021</t>
  </si>
  <si>
    <t>L:163P</t>
  </si>
  <si>
    <t>RESOLUCION 2674 DE 2013, ARTICULO 27 Y 28, RESOLUCION 5109 DE 2005, EMPAQUE ROTO, PRODUCTO EXPUESTO</t>
  </si>
  <si>
    <t>SALSA TARTARA LA CONSTANCIA</t>
  </si>
  <si>
    <t>RSA002444-2016</t>
  </si>
  <si>
    <t>80 GR</t>
  </si>
  <si>
    <t>L:5031</t>
  </si>
  <si>
    <t>DULCE CON LECHE CON BOCADILLO DE GUAYABA</t>
  </si>
  <si>
    <t>BOCADILLOS GRAN KACTUS LACKY LUCK COMPANY SAS</t>
  </si>
  <si>
    <t>RSA-0023215-2023</t>
  </si>
  <si>
    <t>350 GR</t>
  </si>
  <si>
    <t>L170725</t>
  </si>
  <si>
    <t>RESOLUCION 2674 DE 2013, ARTICULO 27 Y 28, RESOLUCION 5109 DE 2005 PRODUCTO FORMADO, EXHUDADO</t>
  </si>
  <si>
    <t>DULCE SABOR ARTIFICIAL A COCO - LONJA DE COCO</t>
  </si>
  <si>
    <t>GRUPO EMPRESARIAL LA RICAUTE</t>
  </si>
  <si>
    <t>NSA-0010834-2021</t>
  </si>
  <si>
    <t>400 GR</t>
  </si>
  <si>
    <t>L09025</t>
  </si>
  <si>
    <t>RESOLUCION 2674 DE 2013, ARTICULO 27 Y 28, RESOLUCION 5109 DE 2005 PRODUCTO CON PRESENCIA DE UNA CAPA NEGRA EN UNA DE SUS CARAS</t>
  </si>
  <si>
    <t>BASE SALSA BECHAMEL -M MAGGI</t>
  </si>
  <si>
    <t>RSAV17I10404</t>
  </si>
  <si>
    <t>50 GR</t>
  </si>
  <si>
    <t>BEBIDA DE FIESTA CANTINA SABOR A UVA</t>
  </si>
  <si>
    <t xml:space="preserve">LA CAVA GRUOP SAS </t>
  </si>
  <si>
    <t>RSA-0012723-2021</t>
  </si>
  <si>
    <t>COLADA SABOR AREQUIPE MAIZENA</t>
  </si>
  <si>
    <t>RSA-0009712-2020</t>
  </si>
  <si>
    <t>28 GR</t>
  </si>
  <si>
    <t>COLADA SABOR VAINILLA</t>
  </si>
  <si>
    <t>MASA PARA PREPRAR EMPANADAS</t>
  </si>
  <si>
    <t>TODO PRACTICA</t>
  </si>
  <si>
    <t>NSA-0020688-2025</t>
  </si>
  <si>
    <t>580 GR</t>
  </si>
  <si>
    <t>L2911/25</t>
  </si>
  <si>
    <t>RESOLUCION 2674 DE 2013, ARTICULO 27 Y 28, RESOLUCION 5109 DE 2005 PRODUCTO SIN CONSERVACION ADECUADA</t>
  </si>
  <si>
    <t>AREPOLA SANTANDEREANA</t>
  </si>
  <si>
    <t>NR</t>
  </si>
  <si>
    <t>450 GR</t>
  </si>
  <si>
    <t>0 0 0 0 1</t>
  </si>
  <si>
    <t>AREPOLA QUESO</t>
  </si>
  <si>
    <t>RESOLUCION 2674 DE 2013, ARTICULO 27 Y 28, RESOLUCION 5109 DE 2005 PRODUCTO SIN ROTULO ADECUADO</t>
  </si>
  <si>
    <t>MANTEQUILLA SIN SAL</t>
  </si>
  <si>
    <t>APLINA PRODUCTOS ALIMENTICIO SAS</t>
  </si>
  <si>
    <t>RSA-000883-2016</t>
  </si>
  <si>
    <t>L31041808A08:33A</t>
  </si>
  <si>
    <t>RESOLUCION 2674 DE 2013, ARTICULO 27 Y 28, RESOLUCION 5109 DE 2005 PRODUCTO EN EMOAQUE SUCUI</t>
  </si>
  <si>
    <t>PONQUE CON MERMELADA DE FRUTAS ROJAS Y COBERTURA DE CHOCOLATE</t>
  </si>
  <si>
    <t>PRODUCTOS RAMO SAS</t>
  </si>
  <si>
    <t>NSA-004595-2018</t>
  </si>
  <si>
    <t>40 GR</t>
  </si>
  <si>
    <t>L02100272976</t>
  </si>
  <si>
    <t>RESOLUCION 2674 DE 2013, ARTICULO 27 Y 28, RESOLUCION 5109 DE 2005 PODUCTO EXPIRADO</t>
  </si>
  <si>
    <t>QUESO SEMISALADO</t>
  </si>
  <si>
    <t>10 KG</t>
  </si>
  <si>
    <t xml:space="preserve">RESOLUCION 2674 DE 2013, ARTICULO 27 Y 28, RESOLUCION 5109 DE 2005 PRODUCTO SIN ROTULO   </t>
  </si>
  <si>
    <t>PANELA CON DULCE SABOR A CAÑA</t>
  </si>
  <si>
    <t>CAJA X 32 UNIDADES</t>
  </si>
  <si>
    <t>CAFÉ TOSTADO Y MOLIDO LA MULA</t>
  </si>
  <si>
    <t>TOSTADORA DE CAFÉ EL ARRIERO</t>
  </si>
  <si>
    <t>NSA-0010525-2021</t>
  </si>
  <si>
    <t>LT 181024</t>
  </si>
  <si>
    <t>250 G</t>
  </si>
  <si>
    <t>GALLETA DULCE SURTIDA</t>
  </si>
  <si>
    <t>COMPAÑÍA DE GALLETA NOEL SAS</t>
  </si>
  <si>
    <t>NSA-0008459-2020</t>
  </si>
  <si>
    <t>200 GR</t>
  </si>
  <si>
    <t>L2024242416621</t>
  </si>
  <si>
    <t>PAN GRANDE NUTRITIVO</t>
  </si>
  <si>
    <t>RESOLUCION 2674 DE 2013, ARTICULO 27 Y 28, RESOLUCION 5109 DE 2005 NO TIENE ROTULO Y ESTA EMPACADO EN ESTANTERIA</t>
  </si>
  <si>
    <t>TOSTADO REDONDO</t>
  </si>
  <si>
    <t>5 X BOLSA</t>
  </si>
  <si>
    <t>RESOLUCION 2674 DE 2013, ARTICULO 27 Y 28, RESOLUCION 5109 DE 2005 NO TIENE ROTULO</t>
  </si>
  <si>
    <t>INCUMPLIMIENTO DE LA RESOLUCION 2674 DE 2013 ARTICULO 27, 28, NUMERAL 3 Y 4 ARTICULO 31 NUMERALES 1, 2 Y 3 PARAGRAFO 2 Y RESOLUCION 5109 DE 2005</t>
  </si>
  <si>
    <t xml:space="preserve">SE HIZO VARIAS MEJORAS PARA EL CUMLIMEINTO DE LA NORMA  Y EN LA VISITA DIO UN PUNTAJE DE 77,5% </t>
  </si>
  <si>
    <t>SE PROCEDIO AL LEVANTAR LA MEDIDAS POR SULICITUD DEL INTERESADO  DEL DIA 7 DE NOVIEMBRE  2025</t>
  </si>
  <si>
    <t>INCUMPLIENDO LA LEY 9 DE 1979 ART 23, RESOLUCIÓN 2674 DEL 2013 ARTÍCULO 6, NUMERALES 4.1, 5,2, 5.3, 6.1, 6.2, 6.3, 6.4, ARTICULO 31 NUMERAL 2, ARTICULO 32 NUMERALES 9 Y 11.</t>
  </si>
  <si>
    <t>SE SOLICITO APERTURA DE PROCESO SANCIONATORIO CON PROCESO DE FOREST N° 2796488, DEL 13 DE DICIEMBRE DE 2025</t>
  </si>
  <si>
    <t>EL ESTABLECIMIENTO NO CUMPLE CON CONDICIONES SANITARIAS EN BAÑOS, PISOS, PAREDES, HABITACIONES, COLCHONES CON MOHO. EL ESTABLECIMIENTO NO TIENE NINGUN SOPORTE DOCUMENTAL.</t>
  </si>
  <si>
    <t>MEDIANTE CORREO LECTRÓNICO SE SOLICITA A LA COORDINACIÓN DEL GRUPO DE GESTIÓN EN SALUD AMBIENTAL LA APERTURA DEL PROCESO SANCIONATORIO PERTINENTE.</t>
  </si>
  <si>
    <t>VEREDA CENTRO TABOR</t>
  </si>
  <si>
    <t>BUENAS PRACTICAS DE ALIMENTOS</t>
  </si>
  <si>
    <t>PRACTICAS DE POTABILIZACION DEL AGUA PARA CONSUMO HUMANO</t>
  </si>
  <si>
    <t>VEREDA CACHIRICITO ALTO, VEGAS DE BETANIA Y CORREGIMIENTO DE BETANIA</t>
  </si>
  <si>
    <t>SE HICIERON 2 JORNADAS DE VACUNACION LOS DIAS 18 Y 27 DE NOVIEMBRE</t>
  </si>
  <si>
    <t>ENFERMEDADES ZOOTICA, VIRUS DE RABIA</t>
  </si>
  <si>
    <t>PARQUE SANTA CRUZ DE LA COLINA</t>
  </si>
  <si>
    <t>NORMATIVIDAD SANITARIA</t>
  </si>
  <si>
    <t>PERSONAL ESTABLECIMIENTOS DE ALIMENTOS EL CRUCE</t>
  </si>
  <si>
    <t>ENFERMEDADES ZOONOTICAS, TENENCIA RESPONSABLE</t>
  </si>
  <si>
    <t xml:space="preserve">VIVIENDA </t>
  </si>
  <si>
    <t>VINAGRE BLANCO</t>
  </si>
  <si>
    <t>VINAGRE ZEU BLANCO</t>
  </si>
  <si>
    <t>VINAGRE BLANCO LA CONSTANCIA</t>
  </si>
  <si>
    <t>VINAGRE BLANCO SAN JORGE</t>
  </si>
  <si>
    <t>MASMELOS</t>
  </si>
  <si>
    <t>CHUPETA CHICLE</t>
  </si>
  <si>
    <t>FRUTICAS DULCES COLOMBINA</t>
  </si>
  <si>
    <t>NUCITA</t>
  </si>
  <si>
    <t>AREPAS DE MAIZ AMARILLO MASMAI</t>
  </si>
  <si>
    <t>AREPAS DE MAIZ MASMAI</t>
  </si>
  <si>
    <t>CARAMELO MASTICABLE MARCA LOKIÑO</t>
  </si>
  <si>
    <t>MENTAS MARCA CHAO</t>
  </si>
  <si>
    <t>CARAMELO DURO BON BON BUM - MARCA COLOMBINA</t>
  </si>
  <si>
    <t>CARAMELO DURO TIPO CHUPETA</t>
  </si>
  <si>
    <t>CARAMELO DURO SUPERCOCO</t>
  </si>
  <si>
    <t>GALLETAS SALTIN NOEL</t>
  </si>
  <si>
    <t>GALLETAS MUVI</t>
  </si>
  <si>
    <t>GALLETAS MINICHIPS</t>
  </si>
  <si>
    <t>COMPOTA DE PERA SAN JORGE</t>
  </si>
  <si>
    <t>CARAMELO BLANDO BIG BEN</t>
  </si>
  <si>
    <t>GALLETAS DUCALES</t>
  </si>
  <si>
    <t>SUPERMERCADO CALDERON 2</t>
  </si>
  <si>
    <t>DIAGONAL 8 No 6 - 65</t>
  </si>
  <si>
    <t>EDWAN ANDRES CALDERON FLOREZ</t>
  </si>
  <si>
    <t>CARAMELO BLANDO FRUTICAS</t>
  </si>
  <si>
    <t>CARAMELO DURO MAX COCO</t>
  </si>
  <si>
    <t>CHOCO BREACK</t>
  </si>
  <si>
    <t>TURRON CON COCO - MARCA SUPERCOCO</t>
  </si>
  <si>
    <t>CHUPETA RELLENA DE CHICLE - BON BON BUM</t>
  </si>
  <si>
    <t>CARAMELO MASTICABLE - MARCA REVOLCON</t>
  </si>
  <si>
    <t>CARAMELO DURO RELLENO - MARCA FRUTICAS</t>
  </si>
  <si>
    <t>CARAMELO BLANDO CON LECHE RICATO</t>
  </si>
  <si>
    <t>BARRILETTE</t>
  </si>
  <si>
    <t>CARAMELO DURO - HALLOWEEN</t>
  </si>
  <si>
    <t>CARAMELO DURO</t>
  </si>
  <si>
    <t>CARRERA 4 No 2 - 21</t>
  </si>
  <si>
    <t>PIN POP</t>
  </si>
  <si>
    <t>CARAMELO BLANDO TRULULU</t>
  </si>
  <si>
    <t>YOGUETA</t>
  </si>
  <si>
    <t>CARAMELO BLANDO LOKIÑO</t>
  </si>
  <si>
    <t>CARAMELO DURO MENTA HELADA</t>
  </si>
  <si>
    <t>FRUNAS RELLENAS</t>
  </si>
  <si>
    <t>RS.0015470-2024</t>
  </si>
  <si>
    <t>PIN PON - FRUNAS</t>
  </si>
  <si>
    <t>RS.NSA-00078692019</t>
  </si>
  <si>
    <t>181625019 E8</t>
  </si>
  <si>
    <t>TIPITIN CORAZON</t>
  </si>
  <si>
    <t>COLOMBINA SAS</t>
  </si>
  <si>
    <t>NSA-000495-2015</t>
  </si>
  <si>
    <t>JULIO DE 2026</t>
  </si>
  <si>
    <t>BARRILETE FRANKI</t>
  </si>
  <si>
    <t>GOLOSINA TRULULU SA</t>
  </si>
  <si>
    <t>NSA-001156-2016</t>
  </si>
  <si>
    <t>125L25L26C</t>
  </si>
  <si>
    <t>ALOKADOS - AMERICANDY</t>
  </si>
  <si>
    <t>DULCES LAS AMERICAS SAS</t>
  </si>
  <si>
    <t>NSA003475-2017</t>
  </si>
  <si>
    <t>PIRULITO SURTIDO</t>
  </si>
  <si>
    <t>NSA 000495-2025</t>
  </si>
  <si>
    <t>SEPTIEMBRE DE 2026</t>
  </si>
  <si>
    <t>BIG BOM - AMERICANDY</t>
  </si>
  <si>
    <t>NSA RSAD16133105</t>
  </si>
  <si>
    <t>YOGUATA</t>
  </si>
  <si>
    <t>NSA0009323-2020</t>
  </si>
  <si>
    <t>231025015 E7</t>
  </si>
  <si>
    <t>ITALO WAFLES</t>
  </si>
  <si>
    <t>LOTE 4601704:33</t>
  </si>
  <si>
    <t>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</si>
</sst>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4" formatCode="_-&quot;$&quot;\ * #,##0.00_-;\-&quot;$&quot;\ * #,##0.00_-;_-&quot;$&quot;\ * &quot;-&quot;??_-;_-@_-"/>
    <numFmt numFmtId="43" formatCode="_-* #,##0.00_-;\-* #,##0.00_-;_-* &quot;-&quot;??_-;_-@_-"/>
    <numFmt numFmtId="164" formatCode="dd/mm/yyyy;@"/>
    <numFmt numFmtId="165" formatCode="dd\-mm\-yy"/>
    <numFmt numFmtId="166" formatCode="d/m/yyyy"/>
    <numFmt numFmtId="167" formatCode="0.0%"/>
    <numFmt numFmtId="168" formatCode="d/mm/yyyy;@"/>
    <numFmt numFmtId="169" formatCode="0.0"/>
    <numFmt numFmtId="170" formatCode="_-* #,##0_-;\-* #,##0_-;_-* &quot;-&quot;??_-;_-@_-"/>
    <numFmt numFmtId="171" formatCode="dd\-mm\-yyyy"/>
    <numFmt numFmtId="172" formatCode="_-* #,##0.00\ _€_-;\-* #,##0.00\ _€_-;_-* &quot;-&quot;??\ _€_-;_-@_-"/>
    <numFmt numFmtId="173" formatCode="_-* #,##0\ _€_-;\-* #,##0\ _€_-;_-* &quot;-&quot;\ _€_-;_-@_-"/>
    <numFmt numFmtId="174" formatCode="dd/mm/yyyy"/>
    <numFmt numFmtId="175" formatCode="0.000%"/>
    <numFmt numFmtId="176" formatCode="d\.m"/>
  </numFmts>
  <fonts count="77" x14ac:knownFonts="1">
    <font>
      <sz val="11"/>
      <color theme="1"/>
      <name val="Aptos Narrow"/>
      <family val="2"/>
      <scheme val="minor"/>
    </font>
    <font>
      <sz val="11"/>
      <color theme="1"/>
      <name val="Aptos Narrow"/>
      <family val="2"/>
      <scheme val="minor"/>
    </font>
    <font>
      <i/>
      <sz val="11"/>
      <color rgb="FF7F7F7F"/>
      <name val="Aptos Narrow"/>
      <family val="2"/>
      <scheme val="minor"/>
    </font>
    <font>
      <sz val="11"/>
      <color theme="0"/>
      <name val="Aptos Narrow"/>
      <family val="2"/>
      <scheme val="minor"/>
    </font>
    <font>
      <b/>
      <sz val="9"/>
      <color theme="1"/>
      <name val="Arial"/>
      <family val="2"/>
    </font>
    <font>
      <sz val="9"/>
      <color theme="1"/>
      <name val="Arial"/>
      <family val="2"/>
    </font>
    <font>
      <sz val="9"/>
      <name val="Arial"/>
      <family val="2"/>
    </font>
    <font>
      <b/>
      <sz val="9"/>
      <name val="Arial"/>
      <family val="2"/>
    </font>
    <font>
      <sz val="9"/>
      <color indexed="81"/>
      <name val="Tahoma"/>
      <family val="2"/>
    </font>
    <font>
      <b/>
      <sz val="9"/>
      <color indexed="81"/>
      <name val="Tahoma"/>
      <family val="2"/>
    </font>
    <font>
      <sz val="8"/>
      <color indexed="81"/>
      <name val="Tahoma"/>
      <family val="2"/>
    </font>
    <font>
      <b/>
      <sz val="8"/>
      <color indexed="81"/>
      <name val="Tahoma"/>
      <family val="2"/>
    </font>
    <font>
      <sz val="8"/>
      <color theme="1"/>
      <name val="Arial"/>
      <family val="2"/>
    </font>
    <font>
      <sz val="11"/>
      <color theme="1"/>
      <name val="Arial"/>
      <family val="2"/>
    </font>
    <font>
      <sz val="11"/>
      <color theme="1"/>
      <name val="Arial"/>
      <family val="2"/>
    </font>
    <font>
      <sz val="9"/>
      <color rgb="FF000000"/>
      <name val="Arial"/>
      <family val="2"/>
    </font>
    <font>
      <sz val="11"/>
      <color theme="1"/>
      <name val="Aptos Narrow"/>
      <family val="2"/>
      <scheme val="minor"/>
    </font>
    <font>
      <sz val="9"/>
      <color theme="1"/>
      <name val="Aptos Narrow"/>
      <family val="2"/>
      <scheme val="minor"/>
    </font>
    <font>
      <sz val="10"/>
      <name val="Arial"/>
      <family val="2"/>
    </font>
    <font>
      <sz val="8"/>
      <name val="Arial"/>
      <family val="2"/>
    </font>
    <font>
      <sz val="10"/>
      <color theme="1"/>
      <name val="Arial"/>
      <family val="2"/>
    </font>
    <font>
      <sz val="8"/>
      <color theme="1"/>
      <name val="Aptos Narrow"/>
      <family val="2"/>
      <scheme val="minor"/>
    </font>
    <font>
      <sz val="9"/>
      <name val="Aptos Narrow"/>
      <family val="2"/>
      <scheme val="minor"/>
    </font>
    <font>
      <b/>
      <sz val="8"/>
      <name val="Arial"/>
      <family val="2"/>
    </font>
    <font>
      <b/>
      <sz val="10"/>
      <name val="Arial"/>
      <family val="2"/>
    </font>
    <font>
      <sz val="9"/>
      <color rgb="FFFF0000"/>
      <name val="Arial"/>
      <family val="2"/>
    </font>
    <font>
      <b/>
      <sz val="8"/>
      <color theme="1"/>
      <name val="Arial"/>
      <family val="2"/>
    </font>
    <font>
      <sz val="11"/>
      <color indexed="8"/>
      <name val="Calibri"/>
      <family val="2"/>
    </font>
    <font>
      <b/>
      <sz val="10"/>
      <color theme="1"/>
      <name val="Arial"/>
      <family val="2"/>
    </font>
    <font>
      <sz val="10"/>
      <name val="Aptos Narrow"/>
      <family val="2"/>
      <scheme val="minor"/>
    </font>
    <font>
      <sz val="16"/>
      <name val="Kunstler Script"/>
      <family val="4"/>
    </font>
    <font>
      <b/>
      <sz val="16"/>
      <name val="Arial"/>
      <family val="2"/>
    </font>
    <font>
      <sz val="9"/>
      <color rgb="FFFF0000"/>
      <name val="Aptos Narrow"/>
      <family val="2"/>
      <scheme val="minor"/>
    </font>
    <font>
      <sz val="8"/>
      <name val="Aptos Narrow"/>
      <family val="2"/>
      <scheme val="minor"/>
    </font>
    <font>
      <sz val="10"/>
      <color rgb="FF000000"/>
      <name val="Arial"/>
      <family val="2"/>
    </font>
    <font>
      <sz val="10"/>
      <color indexed="81"/>
      <name val="Tahoma"/>
      <family val="2"/>
    </font>
    <font>
      <b/>
      <sz val="10"/>
      <color indexed="81"/>
      <name val="Tahoma"/>
      <family val="2"/>
    </font>
    <font>
      <b/>
      <sz val="11"/>
      <color theme="1"/>
      <name val="Aptos Narrow"/>
      <family val="2"/>
      <scheme val="minor"/>
    </font>
    <font>
      <sz val="9"/>
      <color indexed="8"/>
      <name val="Arial"/>
      <family val="2"/>
    </font>
    <font>
      <sz val="9"/>
      <name val="Maiandra GD"/>
      <family val="2"/>
    </font>
    <font>
      <sz val="9"/>
      <color theme="1"/>
      <name val="Calibri"/>
      <family val="2"/>
    </font>
    <font>
      <b/>
      <sz val="20"/>
      <color theme="1"/>
      <name val="Arial"/>
      <family val="2"/>
    </font>
    <font>
      <sz val="10"/>
      <color theme="1"/>
      <name val="Calibri"/>
      <family val="2"/>
    </font>
    <font>
      <sz val="10"/>
      <color rgb="FFFF0000"/>
      <name val="Arial"/>
      <family val="2"/>
    </font>
    <font>
      <sz val="10"/>
      <color indexed="8"/>
      <name val="Arial"/>
      <family val="2"/>
    </font>
    <font>
      <sz val="9"/>
      <color theme="1"/>
      <name val="Mangal"/>
      <family val="1"/>
    </font>
    <font>
      <sz val="9"/>
      <color rgb="FF7030A0"/>
      <name val="Arial"/>
      <family val="2"/>
    </font>
    <font>
      <sz val="9"/>
      <color theme="1" tint="4.9989318521683403E-2"/>
      <name val="Arial"/>
      <family val="2"/>
    </font>
    <font>
      <b/>
      <sz val="16"/>
      <color theme="1"/>
      <name val="Arial"/>
      <family val="2"/>
    </font>
    <font>
      <b/>
      <sz val="20"/>
      <name val="Arial"/>
      <family val="2"/>
    </font>
    <font>
      <sz val="11"/>
      <color theme="1"/>
      <name val="Arial"/>
      <family val="2"/>
    </font>
    <font>
      <b/>
      <sz val="9"/>
      <color rgb="FFFF0000"/>
      <name val="Arial"/>
      <family val="2"/>
    </font>
    <font>
      <b/>
      <sz val="9"/>
      <name val="Aptos Narrow"/>
      <family val="2"/>
      <scheme val="minor"/>
    </font>
    <font>
      <sz val="8"/>
      <color rgb="FFFF0000"/>
      <name val="Arial"/>
      <family val="2"/>
    </font>
    <font>
      <sz val="8"/>
      <color theme="1"/>
      <name val="Arial Narrow"/>
      <family val="2"/>
    </font>
    <font>
      <sz val="11"/>
      <color theme="1"/>
      <name val="Arial"/>
      <family val="2"/>
    </font>
    <font>
      <sz val="11"/>
      <color rgb="FF000000"/>
      <name val="Calibri"/>
      <family val="2"/>
    </font>
    <font>
      <sz val="10"/>
      <color rgb="FF000000"/>
      <name val="Calibri"/>
      <family val="2"/>
    </font>
    <font>
      <sz val="10"/>
      <color theme="1"/>
      <name val="Aptos Narrow"/>
      <family val="2"/>
      <scheme val="minor"/>
    </font>
    <font>
      <i/>
      <sz val="9"/>
      <color theme="1"/>
      <name val="Arial"/>
      <family val="2"/>
    </font>
    <font>
      <b/>
      <sz val="10"/>
      <name val="Kunstler Script"/>
      <family val="4"/>
    </font>
    <font>
      <b/>
      <sz val="14"/>
      <color theme="1"/>
      <name val="Arial"/>
      <family val="2"/>
    </font>
    <font>
      <sz val="9"/>
      <color rgb="FF000000"/>
      <name val="Aptos Narrow"/>
      <family val="2"/>
      <scheme val="minor"/>
    </font>
    <font>
      <sz val="9"/>
      <color theme="1"/>
      <name val="Maiandra GD"/>
      <family val="2"/>
    </font>
    <font>
      <sz val="9"/>
      <color theme="1"/>
      <name val="Arial Narrow"/>
      <family val="2"/>
    </font>
    <font>
      <i/>
      <sz val="9"/>
      <color theme="1"/>
      <name val="Aptos Narrow"/>
      <family val="2"/>
      <scheme val="minor"/>
    </font>
    <font>
      <sz val="9"/>
      <name val="Calibri"/>
      <family val="2"/>
    </font>
    <font>
      <b/>
      <sz val="9"/>
      <name val="Calibri"/>
      <family val="2"/>
    </font>
    <font>
      <b/>
      <sz val="11"/>
      <color theme="0"/>
      <name val="Aptos Narrow"/>
      <family val="2"/>
      <scheme val="minor"/>
    </font>
    <font>
      <sz val="10"/>
      <name val="Calibri"/>
      <family val="2"/>
    </font>
    <font>
      <b/>
      <sz val="10"/>
      <color theme="1"/>
      <name val="Aptos Narrow"/>
      <family val="2"/>
      <scheme val="minor"/>
    </font>
    <font>
      <sz val="11"/>
      <name val="Arial"/>
      <family val="2"/>
    </font>
    <font>
      <sz val="11"/>
      <color rgb="FF000000"/>
      <name val="Arial"/>
      <family val="2"/>
    </font>
    <font>
      <sz val="9"/>
      <name val="Kunstler Script"/>
      <family val="4"/>
    </font>
    <font>
      <b/>
      <sz val="12"/>
      <color theme="1"/>
      <name val="Arial"/>
      <family val="2"/>
    </font>
    <font>
      <u/>
      <sz val="9"/>
      <color theme="1"/>
      <name val="Aptos Narrow"/>
      <family val="2"/>
      <scheme val="minor"/>
    </font>
    <font>
      <b/>
      <sz val="9"/>
      <color theme="1"/>
      <name val="Aptos Narrow"/>
      <family val="2"/>
      <scheme val="minor"/>
    </font>
  </fonts>
  <fills count="44">
    <fill>
      <patternFill patternType="none"/>
    </fill>
    <fill>
      <patternFill patternType="gray125"/>
    </fill>
    <fill>
      <patternFill patternType="solid">
        <fgColor theme="4"/>
      </patternFill>
    </fill>
    <fill>
      <patternFill patternType="solid">
        <fgColor theme="8" tint="0.79998168889431442"/>
        <bgColor indexed="65"/>
      </patternFill>
    </fill>
    <fill>
      <patternFill patternType="solid">
        <fgColor theme="0"/>
        <bgColor indexed="64"/>
      </patternFill>
    </fill>
    <fill>
      <patternFill patternType="solid">
        <fgColor theme="2" tint="-0.249977111117893"/>
        <bgColor indexed="64"/>
      </patternFill>
    </fill>
    <fill>
      <patternFill patternType="solid">
        <fgColor theme="0"/>
        <bgColor theme="0"/>
      </patternFill>
    </fill>
    <fill>
      <patternFill patternType="solid">
        <fgColor theme="0" tint="-0.249977111117893"/>
        <bgColor indexed="64"/>
      </patternFill>
    </fill>
    <fill>
      <patternFill patternType="solid">
        <fgColor rgb="FFFFFFFF"/>
        <bgColor rgb="FFFFFFFF"/>
      </patternFill>
    </fill>
    <fill>
      <patternFill patternType="solid">
        <fgColor rgb="FFFFFF00"/>
        <bgColor indexed="64"/>
      </patternFill>
    </fill>
    <fill>
      <patternFill patternType="solid">
        <fgColor rgb="FFFFFFFF"/>
        <bgColor indexed="64"/>
      </patternFill>
    </fill>
    <fill>
      <patternFill patternType="solid">
        <fgColor theme="0" tint="-0.34998626667073579"/>
        <bgColor indexed="64"/>
      </patternFill>
    </fill>
    <fill>
      <patternFill patternType="solid">
        <fgColor theme="6" tint="0.59999389629810485"/>
        <bgColor indexed="65"/>
      </patternFill>
    </fill>
    <fill>
      <patternFill patternType="solid">
        <fgColor theme="0" tint="-0.499984740745262"/>
        <bgColor indexed="64"/>
      </patternFill>
    </fill>
    <fill>
      <patternFill patternType="solid">
        <fgColor rgb="FFFF0000"/>
        <bgColor indexed="64"/>
      </patternFill>
    </fill>
    <fill>
      <patternFill patternType="solid">
        <fgColor rgb="FFFFC000"/>
        <bgColor indexed="64"/>
      </patternFill>
    </fill>
    <fill>
      <patternFill patternType="solid">
        <fgColor rgb="FFFFFFFF"/>
        <bgColor rgb="FF000000"/>
      </patternFill>
    </fill>
    <fill>
      <patternFill patternType="solid">
        <fgColor rgb="FFFFFF00"/>
        <bgColor theme="0"/>
      </patternFill>
    </fill>
    <fill>
      <patternFill patternType="solid">
        <fgColor rgb="FFFF3399"/>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C000"/>
        <bgColor theme="0"/>
      </patternFill>
    </fill>
    <fill>
      <patternFill patternType="solid">
        <fgColor theme="4"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bgColor rgb="FFE7E6E6"/>
      </patternFill>
    </fill>
    <fill>
      <patternFill patternType="solid">
        <fgColor theme="1" tint="0.499984740745262"/>
        <bgColor indexed="64"/>
      </patternFill>
    </fill>
    <fill>
      <patternFill patternType="solid">
        <fgColor theme="0"/>
        <bgColor theme="6" tint="0.59999389629810485"/>
      </patternFill>
    </fill>
    <fill>
      <patternFill patternType="solid">
        <fgColor theme="0"/>
        <bgColor theme="6" tint="0.79998168889431442"/>
      </patternFill>
    </fill>
    <fill>
      <patternFill patternType="solid">
        <fgColor theme="0"/>
        <bgColor rgb="FFFFFFFF"/>
      </patternFill>
    </fill>
    <fill>
      <patternFill patternType="solid">
        <fgColor theme="0"/>
        <bgColor rgb="FF000000"/>
      </patternFill>
    </fill>
    <fill>
      <patternFill patternType="solid">
        <fgColor theme="2" tint="-9.9978637043366805E-2"/>
        <bgColor indexed="64"/>
      </patternFill>
    </fill>
    <fill>
      <patternFill patternType="solid">
        <fgColor theme="0"/>
        <bgColor theme="0" tint="-0.14999847407452621"/>
      </patternFill>
    </fill>
    <fill>
      <patternFill patternType="solid">
        <fgColor theme="2" tint="-0.499984740745262"/>
        <bgColor indexed="64"/>
      </patternFill>
    </fill>
    <fill>
      <patternFill patternType="solid">
        <fgColor rgb="FF92D050"/>
        <bgColor indexed="64"/>
      </patternFill>
    </fill>
    <fill>
      <patternFill patternType="solid">
        <fgColor rgb="FF92D050"/>
        <bgColor theme="0"/>
      </patternFill>
    </fill>
    <fill>
      <patternFill patternType="solid">
        <fgColor rgb="FFA5A5A5"/>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59999389629810485"/>
        <bgColor theme="0"/>
      </patternFill>
    </fill>
    <fill>
      <patternFill patternType="solid">
        <fgColor theme="5" tint="0.79998168889431442"/>
        <bgColor theme="0"/>
      </patternFill>
    </fill>
    <fill>
      <patternFill patternType="solid">
        <fgColor theme="5" tint="0.79998168889431442"/>
        <bgColor indexed="64"/>
      </patternFill>
    </fill>
    <fill>
      <patternFill patternType="solid">
        <fgColor theme="7" tint="0.59999389629810485"/>
        <bgColor theme="0"/>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theme="1"/>
      </top>
      <bottom/>
      <diagonal/>
    </border>
    <border>
      <left style="thin">
        <color indexed="64"/>
      </left>
      <right style="thin">
        <color indexed="64"/>
      </right>
      <top style="thin">
        <color theme="1"/>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rgb="FF000000"/>
      </left>
      <right style="thin">
        <color rgb="FF000000"/>
      </right>
      <top/>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style="thin">
        <color theme="1"/>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style="medium">
        <color indexed="64"/>
      </right>
      <top/>
      <bottom style="thin">
        <color indexed="64"/>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6" tint="0.39997558519241921"/>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indexed="64"/>
      </left>
      <right style="thin">
        <color indexed="64"/>
      </right>
      <top style="thin">
        <color theme="6"/>
      </top>
      <bottom style="thin">
        <color indexed="64"/>
      </bottom>
      <diagonal/>
    </border>
    <border>
      <left style="medium">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diagonal/>
    </border>
    <border>
      <left/>
      <right style="thin">
        <color theme="1"/>
      </right>
      <top style="thin">
        <color theme="1"/>
      </top>
      <bottom style="thin">
        <color theme="1"/>
      </bottom>
      <diagonal/>
    </border>
    <border>
      <left style="medium">
        <color indexed="64"/>
      </left>
      <right style="thin">
        <color indexed="64"/>
      </right>
      <top/>
      <bottom/>
      <diagonal/>
    </border>
    <border>
      <left style="thin">
        <color rgb="FF000000"/>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thin">
        <color indexed="64"/>
      </left>
      <right style="thin">
        <color rgb="FF000000"/>
      </right>
      <top style="thin">
        <color indexed="64"/>
      </top>
      <bottom/>
      <diagonal/>
    </border>
    <border>
      <left/>
      <right/>
      <top style="thin">
        <color indexed="64"/>
      </top>
      <bottom/>
      <diagonal/>
    </border>
    <border>
      <left style="thin">
        <color indexed="64"/>
      </left>
      <right style="thin">
        <color indexed="64"/>
      </right>
      <top style="thin">
        <color rgb="FF000000"/>
      </top>
      <bottom/>
      <diagonal/>
    </border>
    <border>
      <left style="thin">
        <color theme="0"/>
      </left>
      <right style="thin">
        <color theme="0"/>
      </right>
      <top style="thin">
        <color theme="0"/>
      </top>
      <bottom/>
      <diagonal/>
    </border>
    <border>
      <left style="thin">
        <color theme="0"/>
      </left>
      <right/>
      <top style="thin">
        <color theme="0"/>
      </top>
      <bottom/>
      <diagonal/>
    </border>
    <border>
      <left style="medium">
        <color indexed="64"/>
      </left>
      <right style="medium">
        <color indexed="64"/>
      </right>
      <top style="medium">
        <color indexed="64"/>
      </top>
      <bottom style="thin">
        <color indexed="64"/>
      </bottom>
      <diagonal/>
    </border>
    <border>
      <left/>
      <right/>
      <top/>
      <bottom style="thin">
        <color theme="0"/>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rgb="FF000000"/>
      </top>
      <bottom style="thin">
        <color rgb="FF000000"/>
      </bottom>
      <diagonal/>
    </border>
    <border>
      <left/>
      <right/>
      <top style="thin">
        <color rgb="FF000000"/>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rgb="FF000000"/>
      </bottom>
      <diagonal/>
    </border>
  </borders>
  <cellStyleXfs count="311">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2" borderId="0" applyNumberFormat="0" applyBorder="0" applyAlignment="0" applyProtection="0"/>
    <xf numFmtId="0" fontId="1" fillId="3" borderId="0" applyNumberFormat="0" applyBorder="0" applyAlignment="0" applyProtection="0"/>
    <xf numFmtId="0" fontId="13" fillId="0" borderId="0"/>
    <xf numFmtId="0" fontId="14" fillId="0" borderId="0"/>
    <xf numFmtId="9" fontId="13" fillId="0" borderId="0" applyFont="0" applyFill="0" applyBorder="0" applyAlignment="0" applyProtection="0"/>
    <xf numFmtId="0" fontId="13" fillId="0" borderId="0"/>
    <xf numFmtId="0" fontId="14" fillId="0" borderId="0"/>
    <xf numFmtId="0" fontId="14" fillId="0" borderId="0"/>
    <xf numFmtId="0" fontId="14" fillId="0" borderId="0"/>
    <xf numFmtId="0" fontId="16" fillId="0" borderId="0"/>
    <xf numFmtId="0" fontId="1" fillId="0" borderId="0"/>
    <xf numFmtId="0" fontId="14" fillId="0" borderId="0"/>
    <xf numFmtId="0" fontId="18" fillId="0" borderId="0"/>
    <xf numFmtId="0" fontId="18" fillId="0" borderId="0"/>
    <xf numFmtId="9" fontId="13" fillId="0" borderId="0" applyFont="0" applyFill="0" applyBorder="0" applyAlignment="0" applyProtection="0"/>
    <xf numFmtId="0" fontId="27" fillId="0" borderId="0"/>
    <xf numFmtId="0" fontId="18" fillId="0" borderId="0"/>
    <xf numFmtId="0" fontId="18" fillId="0" borderId="0"/>
    <xf numFmtId="0" fontId="18" fillId="0" borderId="0"/>
    <xf numFmtId="0" fontId="18"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43" fontId="13" fillId="0" borderId="0" applyFont="0" applyFill="0" applyBorder="0" applyAlignment="0" applyProtection="0"/>
    <xf numFmtId="0" fontId="1" fillId="12" borderId="0" applyNumberFormat="0" applyBorder="0" applyAlignment="0" applyProtection="0"/>
    <xf numFmtId="0" fontId="18" fillId="0" borderId="0"/>
    <xf numFmtId="0" fontId="18" fillId="0" borderId="0"/>
    <xf numFmtId="9" fontId="18" fillId="0" borderId="0" applyFont="0" applyFill="0" applyBorder="0" applyAlignment="0" applyProtection="0"/>
    <xf numFmtId="172" fontId="18" fillId="0" borderId="0" applyFont="0" applyFill="0" applyBorder="0" applyAlignment="0" applyProtection="0"/>
    <xf numFmtId="0" fontId="18" fillId="0" borderId="0"/>
    <xf numFmtId="41" fontId="1"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43" fontId="13" fillId="0" borderId="0" applyFont="0" applyFill="0" applyBorder="0" applyAlignment="0" applyProtection="0"/>
    <xf numFmtId="0" fontId="1" fillId="0" borderId="0"/>
    <xf numFmtId="0" fontId="3" fillId="2" borderId="0" applyNumberFormat="0" applyBorder="0" applyAlignment="0" applyProtection="0"/>
    <xf numFmtId="9" fontId="18" fillId="0" borderId="0" applyFont="0" applyFill="0" applyBorder="0" applyAlignment="0" applyProtection="0"/>
    <xf numFmtId="0" fontId="18" fillId="0" borderId="0"/>
    <xf numFmtId="41"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43" fontId="13" fillId="0" borderId="0" applyFont="0" applyFill="0" applyBorder="0" applyAlignment="0" applyProtection="0"/>
    <xf numFmtId="0" fontId="1"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 fillId="12" borderId="0" applyNumberFormat="0" applyBorder="0" applyAlignment="0" applyProtection="0"/>
    <xf numFmtId="43" fontId="13" fillId="0" borderId="0" applyFont="0" applyFill="0" applyBorder="0" applyAlignment="0" applyProtection="0"/>
    <xf numFmtId="0" fontId="1" fillId="12" borderId="0" applyNumberFormat="0" applyBorder="0" applyAlignment="0" applyProtection="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50" fillId="0" borderId="0"/>
    <xf numFmtId="0" fontId="1"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8" fillId="0" borderId="0"/>
    <xf numFmtId="0" fontId="18" fillId="0" borderId="0"/>
    <xf numFmtId="0" fontId="18" fillId="0" borderId="0"/>
    <xf numFmtId="44"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3" fillId="0" borderId="0" applyFont="0" applyFill="0" applyBorder="0" applyAlignment="0" applyProtection="0"/>
    <xf numFmtId="0" fontId="68" fillId="36" borderId="94" applyNumberFormat="0" applyAlignment="0" applyProtection="0"/>
  </cellStyleXfs>
  <cellXfs count="2445">
    <xf numFmtId="0" fontId="0" fillId="0" borderId="0" xfId="0"/>
    <xf numFmtId="2" fontId="5"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14" fontId="5"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pplyProtection="1">
      <alignment horizontal="center" vertical="center"/>
      <protection locked="0"/>
    </xf>
    <xf numFmtId="0" fontId="5" fillId="0" borderId="9" xfId="0" applyFont="1" applyBorder="1" applyAlignment="1">
      <alignment horizontal="center" vertical="center" wrapText="1"/>
    </xf>
    <xf numFmtId="14" fontId="5" fillId="0" borderId="1" xfId="8" applyNumberFormat="1"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wrapText="1"/>
      <protection locked="0"/>
    </xf>
    <xf numFmtId="0" fontId="5" fillId="0" borderId="5" xfId="0" applyFont="1" applyBorder="1" applyAlignment="1">
      <alignment horizontal="center" vertical="center"/>
    </xf>
    <xf numFmtId="0" fontId="5" fillId="0" borderId="6" xfId="0" applyFont="1" applyBorder="1" applyAlignment="1">
      <alignment horizontal="center" vertical="center" wrapText="1"/>
    </xf>
    <xf numFmtId="14" fontId="6" fillId="0" borderId="1"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5" fillId="0" borderId="1" xfId="9" applyFont="1" applyBorder="1" applyAlignment="1">
      <alignment horizontal="center" vertical="center" wrapText="1"/>
    </xf>
    <xf numFmtId="0" fontId="12" fillId="0" borderId="1" xfId="0" applyFont="1" applyBorder="1" applyAlignment="1">
      <alignment horizontal="center" vertical="center" wrapText="1"/>
    </xf>
    <xf numFmtId="0" fontId="18" fillId="0" borderId="1" xfId="16" applyBorder="1" applyAlignment="1">
      <alignment horizontal="center" vertical="center" wrapText="1"/>
    </xf>
    <xf numFmtId="0" fontId="6" fillId="4" borderId="1" xfId="16" applyFont="1" applyFill="1" applyBorder="1" applyAlignment="1" applyProtection="1">
      <alignment horizontal="center" vertical="center" wrapText="1"/>
      <protection locked="0"/>
    </xf>
    <xf numFmtId="0" fontId="0" fillId="0" borderId="1" xfId="0" applyBorder="1"/>
    <xf numFmtId="0" fontId="6" fillId="0" borderId="1" xfId="16" applyFont="1" applyBorder="1" applyAlignment="1">
      <alignment horizontal="center" vertical="center"/>
    </xf>
    <xf numFmtId="0" fontId="6" fillId="0" borderId="1" xfId="16" applyFont="1" applyBorder="1" applyAlignment="1">
      <alignment horizontal="center" vertical="center" wrapText="1"/>
    </xf>
    <xf numFmtId="14" fontId="6" fillId="0" borderId="1" xfId="16" applyNumberFormat="1" applyFont="1" applyBorder="1" applyAlignment="1">
      <alignment horizontal="center" vertical="center" wrapText="1"/>
    </xf>
    <xf numFmtId="0" fontId="25" fillId="0" borderId="1" xfId="16" applyFont="1" applyBorder="1" applyAlignment="1">
      <alignment horizontal="center" vertical="center" wrapText="1"/>
    </xf>
    <xf numFmtId="0" fontId="5" fillId="0" borderId="1" xfId="16" applyFont="1" applyBorder="1" applyAlignment="1">
      <alignment horizontal="center" vertical="center" wrapText="1"/>
    </xf>
    <xf numFmtId="0" fontId="6" fillId="0" borderId="1" xfId="19" applyFont="1" applyBorder="1" applyAlignment="1">
      <alignment horizontal="center" vertical="center" wrapText="1"/>
    </xf>
    <xf numFmtId="0" fontId="6" fillId="0" borderId="1" xfId="20" applyFont="1" applyBorder="1" applyAlignment="1">
      <alignment horizontal="center" vertical="center" wrapText="1"/>
    </xf>
    <xf numFmtId="0" fontId="0" fillId="7" borderId="0" xfId="0" applyFill="1"/>
    <xf numFmtId="14" fontId="6" fillId="0" borderId="1" xfId="16" applyNumberFormat="1" applyFont="1" applyBorder="1" applyAlignment="1">
      <alignment horizontal="center" vertical="center"/>
    </xf>
    <xf numFmtId="14" fontId="6" fillId="0" borderId="1" xfId="19" applyNumberFormat="1" applyFont="1" applyBorder="1" applyAlignment="1">
      <alignment horizontal="center" vertical="center" wrapText="1"/>
    </xf>
    <xf numFmtId="0" fontId="21" fillId="4" borderId="19" xfId="16" applyFont="1" applyFill="1" applyBorder="1" applyAlignment="1" applyProtection="1">
      <alignment vertical="center"/>
      <protection locked="0"/>
    </xf>
    <xf numFmtId="0" fontId="21" fillId="4" borderId="17" xfId="16" applyFont="1" applyFill="1" applyBorder="1" applyAlignment="1" applyProtection="1">
      <alignment vertical="center"/>
      <protection locked="0"/>
    </xf>
    <xf numFmtId="0" fontId="21" fillId="4" borderId="18" xfId="16" applyFont="1" applyFill="1" applyBorder="1" applyAlignment="1" applyProtection="1">
      <alignment vertical="center"/>
      <protection locked="0"/>
    </xf>
    <xf numFmtId="0" fontId="6" fillId="4" borderId="18" xfId="16" applyFont="1" applyFill="1" applyBorder="1" applyAlignment="1">
      <alignment horizontal="center" vertical="center"/>
    </xf>
    <xf numFmtId="0" fontId="6" fillId="0" borderId="18" xfId="16" applyFont="1" applyBorder="1" applyAlignment="1">
      <alignment horizontal="center" vertical="center" wrapText="1"/>
    </xf>
    <xf numFmtId="14" fontId="6" fillId="4" borderId="18" xfId="16" applyNumberFormat="1" applyFont="1" applyFill="1" applyBorder="1" applyAlignment="1">
      <alignment horizontal="center" vertical="center"/>
    </xf>
    <xf numFmtId="0" fontId="19" fillId="0" borderId="2" xfId="16" applyFont="1" applyBorder="1" applyAlignment="1" applyProtection="1">
      <alignment horizontal="center" vertical="center"/>
      <protection locked="0"/>
    </xf>
    <xf numFmtId="14" fontId="19" fillId="0" borderId="2" xfId="16" applyNumberFormat="1" applyFont="1" applyBorder="1" applyAlignment="1" applyProtection="1">
      <alignment horizontal="center" vertical="center"/>
      <protection locked="0"/>
    </xf>
    <xf numFmtId="0" fontId="21" fillId="4" borderId="19" xfId="16" applyFont="1" applyFill="1" applyBorder="1" applyProtection="1">
      <protection locked="0"/>
    </xf>
    <xf numFmtId="0" fontId="21" fillId="4" borderId="17" xfId="16" applyFont="1" applyFill="1" applyBorder="1" applyProtection="1">
      <protection locked="0"/>
    </xf>
    <xf numFmtId="0" fontId="21" fillId="4" borderId="18" xfId="16" applyFont="1" applyFill="1" applyBorder="1" applyProtection="1">
      <protection locked="0"/>
    </xf>
    <xf numFmtId="0" fontId="6" fillId="4" borderId="0" xfId="16" applyFont="1" applyFill="1" applyAlignment="1">
      <alignment horizontal="justify" vertical="center" wrapText="1"/>
    </xf>
    <xf numFmtId="0" fontId="6" fillId="4" borderId="0" xfId="16" applyFont="1" applyFill="1" applyAlignment="1">
      <alignment vertical="center" wrapText="1"/>
    </xf>
    <xf numFmtId="0" fontId="6" fillId="4" borderId="0" xfId="16" applyFont="1" applyFill="1" applyAlignment="1">
      <alignment horizontal="left" vertical="center" wrapText="1"/>
    </xf>
    <xf numFmtId="14" fontId="6" fillId="4" borderId="1" xfId="16" applyNumberFormat="1" applyFont="1" applyFill="1" applyBorder="1" applyAlignment="1">
      <alignment horizontal="center" vertical="center" wrapText="1"/>
    </xf>
    <xf numFmtId="0" fontId="18" fillId="0" borderId="1" xfId="16" applyBorder="1" applyAlignment="1" applyProtection="1">
      <alignment horizontal="center" vertical="center" wrapText="1"/>
      <protection locked="0"/>
    </xf>
    <xf numFmtId="0" fontId="18" fillId="0" borderId="2" xfId="16" applyBorder="1" applyAlignment="1" applyProtection="1">
      <alignment horizontal="center" vertical="center" wrapText="1"/>
      <protection locked="0"/>
    </xf>
    <xf numFmtId="0" fontId="24" fillId="7" borderId="0" xfId="16" applyFont="1" applyFill="1" applyAlignment="1" applyProtection="1">
      <alignment horizontal="center" vertical="center"/>
      <protection locked="0"/>
    </xf>
    <xf numFmtId="0" fontId="18" fillId="7" borderId="0" xfId="16" applyFill="1" applyAlignment="1" applyProtection="1">
      <alignment horizontal="center" vertical="center"/>
      <protection locked="0"/>
    </xf>
    <xf numFmtId="0" fontId="22" fillId="7" borderId="0" xfId="16" applyFont="1" applyFill="1" applyAlignment="1" applyProtection="1">
      <alignment horizontal="center"/>
      <protection locked="0"/>
    </xf>
    <xf numFmtId="0" fontId="6" fillId="0" borderId="1" xfId="17" applyFont="1" applyBorder="1" applyAlignment="1">
      <alignment horizontal="center" vertical="center"/>
    </xf>
    <xf numFmtId="0" fontId="6" fillId="0" borderId="1" xfId="17" applyFont="1" applyBorder="1" applyAlignment="1">
      <alignment horizontal="center" vertical="center" wrapText="1"/>
    </xf>
    <xf numFmtId="0" fontId="6" fillId="0" borderId="1" xfId="4" applyFont="1" applyFill="1" applyBorder="1" applyAlignment="1">
      <alignment horizontal="center" vertical="center" wrapText="1"/>
    </xf>
    <xf numFmtId="0" fontId="12" fillId="0" borderId="0" xfId="16" applyFont="1" applyAlignment="1" applyProtection="1">
      <alignment horizontal="center"/>
      <protection locked="0"/>
    </xf>
    <xf numFmtId="0" fontId="26" fillId="0" borderId="0" xfId="16" applyFont="1" applyAlignment="1" applyProtection="1">
      <alignment horizontal="center"/>
      <protection locked="0"/>
    </xf>
    <xf numFmtId="0" fontId="21" fillId="0" borderId="18" xfId="16" applyFont="1" applyBorder="1" applyAlignment="1" applyProtection="1">
      <alignment horizontal="left" vertical="center"/>
      <protection locked="0"/>
    </xf>
    <xf numFmtId="1" fontId="6" fillId="0" borderId="1" xfId="16" applyNumberFormat="1" applyFont="1" applyBorder="1" applyAlignment="1">
      <alignment horizontal="center" vertical="center" wrapText="1"/>
    </xf>
    <xf numFmtId="0" fontId="6" fillId="4" borderId="1" xfId="16" applyFont="1" applyFill="1" applyBorder="1" applyAlignment="1">
      <alignment horizontal="center" vertical="center" wrapText="1"/>
    </xf>
    <xf numFmtId="14" fontId="6" fillId="4" borderId="1" xfId="20" applyNumberFormat="1" applyFont="1" applyFill="1" applyBorder="1" applyAlignment="1">
      <alignment horizontal="center" vertical="center" wrapText="1"/>
    </xf>
    <xf numFmtId="0" fontId="6" fillId="0" borderId="4" xfId="16" applyFont="1" applyBorder="1" applyAlignment="1">
      <alignment horizontal="center" vertical="center" wrapText="1"/>
    </xf>
    <xf numFmtId="14" fontId="6" fillId="0" borderId="1" xfId="20" applyNumberFormat="1" applyFont="1" applyBorder="1" applyAlignment="1">
      <alignment horizontal="center" vertical="center" wrapText="1"/>
    </xf>
    <xf numFmtId="0" fontId="6" fillId="0" borderId="53" xfId="20" applyFont="1" applyBorder="1" applyAlignment="1">
      <alignment horizontal="center" vertical="center" wrapText="1"/>
    </xf>
    <xf numFmtId="0" fontId="6" fillId="0" borderId="53" xfId="19" applyFont="1" applyBorder="1" applyAlignment="1">
      <alignment horizontal="center" vertical="center" wrapText="1"/>
    </xf>
    <xf numFmtId="14" fontId="6" fillId="0" borderId="53" xfId="16" applyNumberFormat="1" applyFont="1" applyBorder="1" applyAlignment="1">
      <alignment horizontal="center" vertical="center" wrapText="1"/>
    </xf>
    <xf numFmtId="0" fontId="6" fillId="0" borderId="54" xfId="20" applyFont="1" applyBorder="1" applyAlignment="1">
      <alignment horizontal="center" vertical="center" wrapText="1"/>
    </xf>
    <xf numFmtId="0" fontId="6" fillId="0" borderId="54" xfId="19" applyFont="1" applyBorder="1" applyAlignment="1">
      <alignment horizontal="center" vertical="center" wrapText="1"/>
    </xf>
    <xf numFmtId="14" fontId="6" fillId="0" borderId="54" xfId="16" applyNumberFormat="1" applyFont="1" applyBorder="1" applyAlignment="1">
      <alignment horizontal="center" vertical="center" wrapText="1"/>
    </xf>
    <xf numFmtId="0" fontId="7" fillId="0" borderId="1" xfId="16" applyFont="1" applyBorder="1" applyAlignment="1">
      <alignment horizontal="center" vertical="center" wrapText="1"/>
    </xf>
    <xf numFmtId="0" fontId="6" fillId="4" borderId="1" xfId="16" applyFont="1" applyFill="1" applyBorder="1" applyAlignment="1">
      <alignment horizontal="center" vertical="center"/>
    </xf>
    <xf numFmtId="0" fontId="6" fillId="4" borderId="1" xfId="19" applyFont="1" applyFill="1" applyBorder="1" applyAlignment="1">
      <alignment horizontal="center" vertical="center" wrapText="1"/>
    </xf>
    <xf numFmtId="0" fontId="6" fillId="0" borderId="1" xfId="16" applyFont="1" applyBorder="1" applyAlignment="1" applyProtection="1">
      <alignment horizontal="center" vertical="center"/>
      <protection locked="0"/>
    </xf>
    <xf numFmtId="0" fontId="6" fillId="4" borderId="1" xfId="16" applyFont="1" applyFill="1" applyBorder="1" applyAlignment="1" applyProtection="1">
      <alignment horizontal="center" vertical="center"/>
      <protection locked="0"/>
    </xf>
    <xf numFmtId="0" fontId="6" fillId="0" borderId="1" xfId="23" applyFont="1" applyBorder="1" applyAlignment="1">
      <alignment horizontal="center" vertical="center" wrapText="1"/>
    </xf>
    <xf numFmtId="14" fontId="5" fillId="0" borderId="1" xfId="0" applyNumberFormat="1" applyFont="1" applyBorder="1" applyAlignment="1">
      <alignment horizontal="center" vertical="center"/>
    </xf>
    <xf numFmtId="14" fontId="6" fillId="0" borderId="1" xfId="16" applyNumberFormat="1" applyFont="1" applyBorder="1" applyAlignment="1" applyProtection="1">
      <alignment horizontal="center" vertical="center" wrapText="1"/>
      <protection locked="0"/>
    </xf>
    <xf numFmtId="0" fontId="6" fillId="0" borderId="1" xfId="16" applyFont="1" applyBorder="1" applyAlignment="1" applyProtection="1">
      <alignment horizontal="center" vertical="center" wrapText="1"/>
      <protection locked="0"/>
    </xf>
    <xf numFmtId="0" fontId="6" fillId="4" borderId="2" xfId="16" applyFont="1" applyFill="1" applyBorder="1" applyAlignment="1" applyProtection="1">
      <alignment horizontal="center" vertical="center" wrapText="1"/>
      <protection locked="0"/>
    </xf>
    <xf numFmtId="0" fontId="6" fillId="4" borderId="1" xfId="16" applyFont="1" applyFill="1" applyBorder="1" applyAlignment="1" applyProtection="1">
      <alignment horizontal="center" wrapText="1"/>
      <protection locked="0"/>
    </xf>
    <xf numFmtId="0" fontId="6" fillId="4" borderId="1" xfId="17" applyFont="1" applyFill="1" applyBorder="1" applyAlignment="1">
      <alignment horizontal="center" vertical="center" wrapText="1"/>
    </xf>
    <xf numFmtId="168" fontId="6" fillId="4" borderId="1" xfId="16" applyNumberFormat="1" applyFont="1" applyFill="1" applyBorder="1" applyAlignment="1">
      <alignment horizontal="center" vertical="center" wrapText="1"/>
    </xf>
    <xf numFmtId="0" fontId="12" fillId="7" borderId="0" xfId="16" applyFont="1" applyFill="1" applyAlignment="1" applyProtection="1">
      <alignment horizontal="center"/>
      <protection locked="0"/>
    </xf>
    <xf numFmtId="0" fontId="26" fillId="7" borderId="0" xfId="16" applyFont="1" applyFill="1" applyAlignment="1" applyProtection="1">
      <alignment horizontal="center"/>
      <protection locked="0"/>
    </xf>
    <xf numFmtId="0" fontId="17" fillId="7" borderId="0" xfId="16" applyFont="1" applyFill="1" applyAlignment="1" applyProtection="1">
      <alignment horizontal="center"/>
      <protection locked="0"/>
    </xf>
    <xf numFmtId="0" fontId="17" fillId="7" borderId="0" xfId="16" applyFont="1" applyFill="1" applyAlignment="1" applyProtection="1">
      <alignment horizontal="left" indent="1"/>
      <protection locked="0"/>
    </xf>
    <xf numFmtId="0" fontId="5" fillId="4" borderId="1" xfId="16" applyFont="1" applyFill="1" applyBorder="1" applyAlignment="1">
      <alignment horizontal="center" vertical="center" wrapText="1"/>
    </xf>
    <xf numFmtId="14" fontId="5" fillId="4" borderId="1" xfId="16" applyNumberFormat="1" applyFont="1" applyFill="1" applyBorder="1" applyAlignment="1">
      <alignment horizontal="center" vertical="center" wrapText="1"/>
    </xf>
    <xf numFmtId="0" fontId="5" fillId="4" borderId="1" xfId="20"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1" fontId="6" fillId="0" borderId="1" xfId="16" applyNumberFormat="1" applyFont="1" applyBorder="1" applyAlignment="1" applyProtection="1">
      <alignment horizontal="center" vertical="center" wrapText="1"/>
      <protection locked="0"/>
    </xf>
    <xf numFmtId="0" fontId="5" fillId="4" borderId="1" xfId="16" applyFont="1" applyFill="1" applyBorder="1" applyAlignment="1" applyProtection="1">
      <alignment horizontal="center" vertical="center" wrapText="1"/>
      <protection locked="0"/>
    </xf>
    <xf numFmtId="165" fontId="6" fillId="4" borderId="1" xfId="16" applyNumberFormat="1" applyFont="1" applyFill="1" applyBorder="1" applyAlignment="1" applyProtection="1">
      <alignment horizontal="center" vertical="center" wrapText="1"/>
      <protection locked="0"/>
    </xf>
    <xf numFmtId="0" fontId="12" fillId="0" borderId="15" xfId="0" applyFont="1" applyBorder="1" applyAlignment="1">
      <alignment horizontal="center"/>
    </xf>
    <xf numFmtId="0" fontId="24" fillId="7" borderId="55" xfId="16" applyFont="1" applyFill="1" applyBorder="1" applyAlignment="1">
      <alignment horizontal="center" vertical="center" wrapText="1"/>
    </xf>
    <xf numFmtId="0" fontId="24" fillId="7" borderId="51" xfId="16" applyFont="1" applyFill="1" applyBorder="1" applyAlignment="1">
      <alignment horizontal="center" vertical="center" wrapText="1"/>
    </xf>
    <xf numFmtId="165" fontId="24" fillId="7" borderId="51" xfId="16" applyNumberFormat="1" applyFont="1" applyFill="1" applyBorder="1" applyAlignment="1">
      <alignment horizontal="center" vertical="center" wrapText="1"/>
    </xf>
    <xf numFmtId="164" fontId="24" fillId="7" borderId="51" xfId="16" applyNumberFormat="1" applyFont="1" applyFill="1" applyBorder="1" applyAlignment="1">
      <alignment horizontal="center" vertical="center" wrapText="1"/>
    </xf>
    <xf numFmtId="0" fontId="6" fillId="4" borderId="1" xfId="17" applyFont="1" applyFill="1" applyBorder="1" applyAlignment="1">
      <alignment horizontal="center" vertical="center"/>
    </xf>
    <xf numFmtId="0" fontId="6" fillId="4" borderId="1" xfId="23" applyFont="1" applyFill="1" applyBorder="1" applyAlignment="1">
      <alignment horizontal="center" vertical="center" wrapText="1"/>
    </xf>
    <xf numFmtId="14" fontId="6" fillId="4" borderId="1" xfId="0" applyNumberFormat="1" applyFont="1" applyFill="1" applyBorder="1" applyAlignment="1">
      <alignment horizontal="center" vertical="center"/>
    </xf>
    <xf numFmtId="0" fontId="6" fillId="4" borderId="1" xfId="4" applyFont="1" applyFill="1" applyBorder="1" applyAlignment="1">
      <alignment horizontal="center" vertical="center" wrapText="1"/>
    </xf>
    <xf numFmtId="0" fontId="6" fillId="0" borderId="2" xfId="16" applyFont="1" applyBorder="1" applyAlignment="1">
      <alignment horizontal="center" vertical="center" wrapText="1"/>
    </xf>
    <xf numFmtId="0" fontId="6" fillId="0" borderId="12" xfId="16" applyFont="1" applyBorder="1" applyAlignment="1">
      <alignment horizontal="center" vertical="center"/>
    </xf>
    <xf numFmtId="0" fontId="39" fillId="0" borderId="1" xfId="19" applyFont="1" applyBorder="1" applyAlignment="1">
      <alignment horizontal="center" vertical="center" wrapText="1"/>
    </xf>
    <xf numFmtId="0" fontId="5" fillId="0" borderId="1" xfId="20" applyFont="1" applyBorder="1" applyAlignment="1">
      <alignment horizontal="center" vertical="center" wrapText="1"/>
    </xf>
    <xf numFmtId="0" fontId="5" fillId="0" borderId="7" xfId="0" applyFont="1" applyBorder="1" applyAlignment="1">
      <alignment horizontal="center" vertical="center" wrapText="1"/>
    </xf>
    <xf numFmtId="167" fontId="5" fillId="0" borderId="1"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165" fontId="24" fillId="7" borderId="52" xfId="16" applyNumberFormat="1" applyFont="1" applyFill="1" applyBorder="1" applyAlignment="1">
      <alignment horizontal="center" vertical="center" wrapText="1"/>
    </xf>
    <xf numFmtId="0" fontId="6" fillId="0" borderId="4" xfId="16" applyFont="1" applyBorder="1" applyAlignment="1" applyProtection="1">
      <alignment horizontal="center" vertical="center" wrapText="1"/>
      <protection locked="0"/>
    </xf>
    <xf numFmtId="0" fontId="5" fillId="6" borderId="5" xfId="0" applyFont="1" applyFill="1" applyBorder="1" applyAlignment="1">
      <alignment horizontal="center" vertical="center" wrapText="1"/>
    </xf>
    <xf numFmtId="0" fontId="5" fillId="6" borderId="5" xfId="0" applyFont="1" applyFill="1" applyBorder="1" applyAlignment="1">
      <alignment horizontal="center" vertical="center"/>
    </xf>
    <xf numFmtId="14" fontId="5" fillId="6" borderId="5"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0" borderId="1" xfId="29" applyFont="1" applyBorder="1" applyAlignment="1">
      <alignment horizontal="center" vertical="center" wrapText="1"/>
    </xf>
    <xf numFmtId="0" fontId="5" fillId="6" borderId="1" xfId="0" applyFont="1" applyFill="1" applyBorder="1" applyAlignment="1">
      <alignment horizontal="center" vertical="center"/>
    </xf>
    <xf numFmtId="14" fontId="5" fillId="6" borderId="1" xfId="0" applyNumberFormat="1" applyFont="1" applyFill="1" applyBorder="1" applyAlignment="1">
      <alignment horizontal="center" vertical="center" wrapText="1"/>
    </xf>
    <xf numFmtId="49" fontId="6" fillId="0" borderId="1" xfId="17" applyNumberFormat="1" applyFont="1" applyBorder="1" applyAlignment="1">
      <alignment horizontal="center" vertical="center" wrapText="1"/>
    </xf>
    <xf numFmtId="0" fontId="5" fillId="6" borderId="6" xfId="0" applyFont="1" applyFill="1" applyBorder="1" applyAlignment="1">
      <alignment horizontal="center" vertical="center"/>
    </xf>
    <xf numFmtId="0" fontId="5" fillId="6" borderId="1" xfId="9" applyFont="1" applyFill="1" applyBorder="1" applyAlignment="1">
      <alignment horizontal="center" vertical="center" wrapText="1"/>
    </xf>
    <xf numFmtId="0" fontId="5" fillId="0" borderId="11" xfId="0" applyFont="1" applyBorder="1" applyAlignment="1">
      <alignment horizontal="center" vertical="center"/>
    </xf>
    <xf numFmtId="0" fontId="6" fillId="0" borderId="16" xfId="16" applyFont="1" applyBorder="1" applyAlignment="1">
      <alignment horizontal="center" vertical="center" wrapText="1" readingOrder="2"/>
    </xf>
    <xf numFmtId="14" fontId="12" fillId="0" borderId="5" xfId="0" applyNumberFormat="1" applyFont="1" applyBorder="1" applyAlignment="1">
      <alignment horizontal="center" vertical="center" wrapText="1"/>
    </xf>
    <xf numFmtId="0" fontId="6" fillId="0" borderId="5" xfId="0" applyFont="1" applyBorder="1" applyAlignment="1">
      <alignment horizontal="center" vertical="center"/>
    </xf>
    <xf numFmtId="0" fontId="5" fillId="6" borderId="9" xfId="0" applyFont="1" applyFill="1" applyBorder="1" applyAlignment="1">
      <alignment horizontal="center" vertical="center"/>
    </xf>
    <xf numFmtId="0" fontId="5" fillId="6" borderId="9" xfId="0" applyFont="1" applyFill="1" applyBorder="1" applyAlignment="1">
      <alignment horizontal="center" vertical="center" wrapText="1"/>
    </xf>
    <xf numFmtId="14" fontId="5" fillId="6" borderId="9" xfId="0" applyNumberFormat="1" applyFont="1" applyFill="1" applyBorder="1" applyAlignment="1">
      <alignment horizontal="center" vertical="center" wrapText="1"/>
    </xf>
    <xf numFmtId="14" fontId="12" fillId="0" borderId="9" xfId="0" applyNumberFormat="1" applyFont="1" applyBorder="1" applyAlignment="1">
      <alignment horizontal="center" vertical="center" wrapText="1"/>
    </xf>
    <xf numFmtId="0" fontId="6" fillId="0" borderId="1" xfId="16" applyFont="1" applyBorder="1" applyAlignment="1">
      <alignment horizontal="center" vertical="center" wrapText="1" readingOrder="2"/>
    </xf>
    <xf numFmtId="14" fontId="12" fillId="0" borderId="1" xfId="0" applyNumberFormat="1" applyFont="1" applyBorder="1" applyAlignment="1">
      <alignment horizontal="center" vertical="center" wrapText="1"/>
    </xf>
    <xf numFmtId="0" fontId="6" fillId="0" borderId="12" xfId="16" applyFont="1" applyBorder="1" applyAlignment="1" applyProtection="1">
      <alignment horizontal="center" vertical="center" wrapText="1"/>
      <protection locked="0"/>
    </xf>
    <xf numFmtId="14" fontId="6" fillId="0" borderId="1" xfId="17" applyNumberFormat="1" applyFont="1" applyBorder="1" applyAlignment="1">
      <alignment horizontal="center" vertical="center" wrapText="1"/>
    </xf>
    <xf numFmtId="0" fontId="4" fillId="6" borderId="1" xfId="0" applyFont="1" applyFill="1" applyBorder="1" applyAlignment="1">
      <alignment horizontal="center" vertical="center" wrapText="1"/>
    </xf>
    <xf numFmtId="0" fontId="25" fillId="0" borderId="0" xfId="0" applyFont="1" applyAlignment="1">
      <alignment horizontal="center" vertical="center" wrapText="1"/>
    </xf>
    <xf numFmtId="168" fontId="6" fillId="0" borderId="1" xfId="16" applyNumberFormat="1" applyFont="1" applyBorder="1" applyAlignment="1">
      <alignment horizontal="center" vertical="center" wrapText="1"/>
    </xf>
    <xf numFmtId="169" fontId="6" fillId="0" borderId="1" xfId="17" applyNumberFormat="1" applyFont="1" applyBorder="1" applyAlignment="1">
      <alignment horizontal="center" vertical="center"/>
    </xf>
    <xf numFmtId="0" fontId="17" fillId="0" borderId="1" xfId="0" applyFont="1" applyBorder="1" applyAlignment="1">
      <alignment horizontal="center" vertical="center" wrapText="1"/>
    </xf>
    <xf numFmtId="0" fontId="0" fillId="4" borderId="21" xfId="0" applyFill="1" applyBorder="1"/>
    <xf numFmtId="0" fontId="0" fillId="4" borderId="20" xfId="0" applyFill="1" applyBorder="1"/>
    <xf numFmtId="0" fontId="0" fillId="4" borderId="22" xfId="0" applyFill="1" applyBorder="1"/>
    <xf numFmtId="0" fontId="0" fillId="4" borderId="28" xfId="0" applyFill="1" applyBorder="1"/>
    <xf numFmtId="0" fontId="0" fillId="4" borderId="0" xfId="0" applyFill="1"/>
    <xf numFmtId="0" fontId="0" fillId="4" borderId="29" xfId="0" applyFill="1" applyBorder="1"/>
    <xf numFmtId="0" fontId="0" fillId="4" borderId="31" xfId="0" applyFill="1" applyBorder="1"/>
    <xf numFmtId="0" fontId="0" fillId="4" borderId="32" xfId="0" applyFill="1" applyBorder="1"/>
    <xf numFmtId="0" fontId="0" fillId="4" borderId="33" xfId="0" applyFill="1" applyBorder="1"/>
    <xf numFmtId="0" fontId="25" fillId="0" borderId="1" xfId="20" applyFont="1" applyBorder="1" applyAlignment="1">
      <alignment horizontal="center" vertical="center" wrapText="1"/>
    </xf>
    <xf numFmtId="49" fontId="6" fillId="0" borderId="1" xfId="16" applyNumberFormat="1" applyFont="1" applyBorder="1" applyAlignment="1">
      <alignment horizontal="center" vertical="center" wrapText="1"/>
    </xf>
    <xf numFmtId="14" fontId="5" fillId="0" borderId="1" xfId="0" applyNumberFormat="1" applyFont="1" applyBorder="1" applyAlignment="1" applyProtection="1">
      <alignment horizontal="center" vertical="center" wrapText="1"/>
      <protection locked="0"/>
    </xf>
    <xf numFmtId="0" fontId="5" fillId="0" borderId="1" xfId="16" applyFont="1" applyBorder="1" applyAlignment="1">
      <alignment horizontal="center" vertical="center"/>
    </xf>
    <xf numFmtId="14" fontId="5" fillId="0" borderId="1" xfId="8" applyNumberFormat="1" applyFont="1" applyFill="1" applyBorder="1" applyAlignment="1" applyProtection="1">
      <alignment horizontal="center" vertical="center" wrapText="1"/>
      <protection locked="0"/>
    </xf>
    <xf numFmtId="1" fontId="6" fillId="4" borderId="1" xfId="17" applyNumberFormat="1" applyFont="1" applyFill="1" applyBorder="1" applyAlignment="1">
      <alignment horizontal="center" vertical="center"/>
    </xf>
    <xf numFmtId="0" fontId="5" fillId="6" borderId="10" xfId="0" applyFont="1" applyFill="1" applyBorder="1" applyAlignment="1">
      <alignment horizontal="center" vertical="center"/>
    </xf>
    <xf numFmtId="1" fontId="5" fillId="0" borderId="1" xfId="16" applyNumberFormat="1" applyFont="1" applyBorder="1" applyAlignment="1">
      <alignment horizontal="center" vertical="center" wrapText="1"/>
    </xf>
    <xf numFmtId="14" fontId="5" fillId="0" borderId="1" xfId="16" applyNumberFormat="1" applyFont="1" applyBorder="1" applyAlignment="1">
      <alignment horizontal="center" vertical="center" wrapText="1"/>
    </xf>
    <xf numFmtId="170" fontId="5" fillId="6" borderId="1" xfId="37" applyNumberFormat="1" applyFont="1" applyFill="1" applyBorder="1" applyAlignment="1">
      <alignment horizontal="center" vertical="center" wrapText="1"/>
    </xf>
    <xf numFmtId="0" fontId="17" fillId="0" borderId="1" xfId="0" applyFont="1" applyBorder="1" applyAlignment="1">
      <alignment horizontal="center" vertical="center"/>
    </xf>
    <xf numFmtId="165" fontId="5" fillId="6" borderId="1" xfId="0" applyNumberFormat="1" applyFont="1" applyFill="1" applyBorder="1" applyAlignment="1">
      <alignment horizontal="center" vertical="center" wrapText="1"/>
    </xf>
    <xf numFmtId="1" fontId="5" fillId="6" borderId="1" xfId="0" applyNumberFormat="1" applyFont="1" applyFill="1" applyBorder="1" applyAlignment="1">
      <alignment horizontal="center" vertical="center" wrapText="1"/>
    </xf>
    <xf numFmtId="1" fontId="6" fillId="4" borderId="1" xfId="16" applyNumberFormat="1" applyFont="1" applyFill="1" applyBorder="1" applyAlignment="1" applyProtection="1">
      <alignment horizontal="center" vertical="center" wrapText="1"/>
      <protection locked="0"/>
    </xf>
    <xf numFmtId="14" fontId="5" fillId="0" borderId="1" xfId="29"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 fontId="6" fillId="0" borderId="1" xfId="17" applyNumberFormat="1" applyFont="1" applyBorder="1" applyAlignment="1">
      <alignment horizontal="center" vertical="center"/>
    </xf>
    <xf numFmtId="0" fontId="0" fillId="4" borderId="0" xfId="0" applyFill="1" applyAlignment="1">
      <alignment horizontal="center"/>
    </xf>
    <xf numFmtId="0" fontId="41" fillId="4" borderId="0" xfId="0" applyFont="1" applyFill="1" applyAlignment="1">
      <alignment horizontal="center"/>
    </xf>
    <xf numFmtId="0" fontId="19" fillId="4" borderId="1" xfId="0" applyFont="1" applyFill="1" applyBorder="1" applyAlignment="1" applyProtection="1">
      <alignment horizontal="center" vertical="center" wrapText="1"/>
      <protection locked="0"/>
    </xf>
    <xf numFmtId="0" fontId="12" fillId="6" borderId="5" xfId="0" applyFont="1" applyFill="1" applyBorder="1" applyAlignment="1">
      <alignment horizontal="center" vertical="center"/>
    </xf>
    <xf numFmtId="17" fontId="19" fillId="0" borderId="1" xfId="16" applyNumberFormat="1" applyFont="1" applyBorder="1" applyAlignment="1">
      <alignment horizontal="center" vertical="center" wrapText="1"/>
    </xf>
    <xf numFmtId="14" fontId="5" fillId="0" borderId="1" xfId="16" applyNumberFormat="1" applyFont="1" applyBorder="1" applyAlignment="1">
      <alignment horizontal="center" vertical="center"/>
    </xf>
    <xf numFmtId="0" fontId="6" fillId="0" borderId="0" xfId="16" applyFont="1" applyAlignment="1">
      <alignment horizontal="center" vertical="center"/>
    </xf>
    <xf numFmtId="0" fontId="6" fillId="4" borderId="61" xfId="0" applyFont="1" applyFill="1" applyBorder="1" applyAlignment="1">
      <alignment horizontal="center" vertical="center" wrapText="1"/>
    </xf>
    <xf numFmtId="0" fontId="5" fillId="6" borderId="6" xfId="0" applyFont="1" applyFill="1" applyBorder="1" applyAlignment="1">
      <alignment horizontal="center" vertical="center" wrapText="1"/>
    </xf>
    <xf numFmtId="165" fontId="5" fillId="6" borderId="5" xfId="0" applyNumberFormat="1" applyFont="1" applyFill="1" applyBorder="1" applyAlignment="1">
      <alignment horizontal="center" vertical="center" wrapText="1"/>
    </xf>
    <xf numFmtId="0" fontId="6" fillId="0" borderId="4" xfId="16" applyFont="1" applyBorder="1" applyAlignment="1">
      <alignment horizontal="center" vertical="center"/>
    </xf>
    <xf numFmtId="0" fontId="19" fillId="0" borderId="4" xfId="16" applyFont="1" applyBorder="1" applyAlignment="1">
      <alignment horizontal="center" vertical="center"/>
    </xf>
    <xf numFmtId="14" fontId="6" fillId="0" borderId="4" xfId="20" applyNumberFormat="1" applyFont="1" applyBorder="1" applyAlignment="1">
      <alignment horizontal="center" vertical="center" wrapText="1"/>
    </xf>
    <xf numFmtId="0" fontId="19" fillId="0" borderId="4" xfId="16" applyFont="1" applyBorder="1" applyAlignment="1">
      <alignment horizontal="center" vertical="center" wrapText="1"/>
    </xf>
    <xf numFmtId="0" fontId="25" fillId="0" borderId="4" xfId="16" applyFont="1" applyBorder="1" applyAlignment="1">
      <alignment horizontal="center" vertical="center" wrapText="1"/>
    </xf>
    <xf numFmtId="1" fontId="5" fillId="0" borderId="1" xfId="0" applyNumberFormat="1" applyFont="1" applyBorder="1" applyAlignment="1">
      <alignment horizontal="center" vertical="center" wrapText="1"/>
    </xf>
    <xf numFmtId="0" fontId="5" fillId="0" borderId="2" xfId="16" applyFont="1" applyBorder="1" applyAlignment="1">
      <alignment horizontal="center" vertical="center" wrapText="1"/>
    </xf>
    <xf numFmtId="0" fontId="5" fillId="0" borderId="12" xfId="16" applyFont="1" applyBorder="1" applyAlignment="1">
      <alignment horizontal="center" vertical="center" wrapText="1"/>
    </xf>
    <xf numFmtId="0" fontId="5" fillId="0" borderId="12" xfId="0" applyFont="1" applyBorder="1" applyAlignment="1">
      <alignment horizontal="center" vertical="center" wrapText="1"/>
    </xf>
    <xf numFmtId="0" fontId="5" fillId="0" borderId="12" xfId="16" applyFont="1" applyBorder="1" applyAlignment="1">
      <alignment horizontal="center" vertical="center"/>
    </xf>
    <xf numFmtId="0" fontId="6" fillId="0" borderId="2" xfId="16" applyFont="1" applyBorder="1" applyAlignment="1" applyProtection="1">
      <alignment horizontal="center" vertical="center" wrapText="1"/>
      <protection locked="0"/>
    </xf>
    <xf numFmtId="14" fontId="6" fillId="0" borderId="1" xfId="17" applyNumberFormat="1" applyFont="1" applyBorder="1" applyAlignment="1">
      <alignment horizontal="center" vertical="center"/>
    </xf>
    <xf numFmtId="0" fontId="5" fillId="6" borderId="8" xfId="0" applyFont="1" applyFill="1" applyBorder="1" applyAlignment="1">
      <alignment horizontal="center" vertical="center" wrapText="1"/>
    </xf>
    <xf numFmtId="1" fontId="6" fillId="0" borderId="1" xfId="17" applyNumberFormat="1" applyFont="1" applyBorder="1" applyAlignment="1">
      <alignment horizontal="center" vertical="center" wrapText="1"/>
    </xf>
    <xf numFmtId="168" fontId="6" fillId="0" borderId="1" xfId="17" applyNumberFormat="1" applyFont="1" applyBorder="1" applyAlignment="1">
      <alignment horizontal="center" vertical="center" wrapText="1"/>
    </xf>
    <xf numFmtId="17" fontId="5" fillId="0" borderId="1" xfId="0" applyNumberFormat="1" applyFont="1" applyBorder="1" applyAlignment="1">
      <alignment horizontal="center" vertical="center" wrapText="1"/>
    </xf>
    <xf numFmtId="0" fontId="5" fillId="0" borderId="4" xfId="0" applyFont="1" applyBorder="1" applyAlignment="1">
      <alignment horizontal="center" vertical="center"/>
    </xf>
    <xf numFmtId="14" fontId="5" fillId="0" borderId="4" xfId="0" applyNumberFormat="1" applyFont="1" applyBorder="1" applyAlignment="1">
      <alignment horizontal="center" vertical="center"/>
    </xf>
    <xf numFmtId="14" fontId="5" fillId="0" borderId="4" xfId="0" applyNumberFormat="1" applyFont="1" applyBorder="1" applyAlignment="1">
      <alignment horizontal="center" vertical="center" wrapText="1"/>
    </xf>
    <xf numFmtId="0" fontId="17" fillId="4" borderId="47" xfId="16" applyFont="1" applyFill="1" applyBorder="1" applyAlignment="1" applyProtection="1">
      <alignment vertical="center"/>
      <protection locked="0"/>
    </xf>
    <xf numFmtId="0" fontId="17" fillId="4" borderId="48" xfId="16" applyFont="1" applyFill="1" applyBorder="1" applyAlignment="1" applyProtection="1">
      <alignment vertical="center"/>
      <protection locked="0"/>
    </xf>
    <xf numFmtId="0" fontId="17" fillId="4" borderId="36" xfId="16" applyFont="1" applyFill="1" applyBorder="1" applyAlignment="1" applyProtection="1">
      <alignment vertical="center"/>
      <protection locked="0"/>
    </xf>
    <xf numFmtId="0" fontId="12" fillId="6" borderId="9" xfId="0" applyFont="1" applyFill="1" applyBorder="1" applyAlignment="1">
      <alignment horizontal="center" vertical="center"/>
    </xf>
    <xf numFmtId="0" fontId="12" fillId="0" borderId="2" xfId="0" applyFont="1" applyBorder="1" applyAlignment="1">
      <alignment horizontal="center" vertical="center" wrapText="1"/>
    </xf>
    <xf numFmtId="0" fontId="6" fillId="4" borderId="2" xfId="16" applyFont="1" applyFill="1" applyBorder="1" applyAlignment="1">
      <alignment horizontal="center" vertical="center" wrapText="1"/>
    </xf>
    <xf numFmtId="166" fontId="5" fillId="0" borderId="1" xfId="0" applyNumberFormat="1" applyFont="1" applyBorder="1" applyAlignment="1">
      <alignment horizontal="center" vertical="center" wrapText="1"/>
    </xf>
    <xf numFmtId="166" fontId="6" fillId="0" borderId="1" xfId="17" applyNumberFormat="1" applyFont="1" applyBorder="1" applyAlignment="1">
      <alignment horizontal="center" vertical="center" wrapText="1"/>
    </xf>
    <xf numFmtId="14" fontId="5" fillId="0" borderId="2" xfId="16" applyNumberFormat="1" applyFont="1" applyBorder="1" applyAlignment="1">
      <alignment horizontal="center" vertical="center" wrapText="1"/>
    </xf>
    <xf numFmtId="14" fontId="6" fillId="0" borderId="1" xfId="0" applyNumberFormat="1" applyFont="1" applyBorder="1" applyAlignment="1">
      <alignment horizontal="center" vertical="center"/>
    </xf>
    <xf numFmtId="0" fontId="21" fillId="0" borderId="1" xfId="0" applyFont="1" applyBorder="1"/>
    <xf numFmtId="169" fontId="6" fillId="0" borderId="1" xfId="17" applyNumberFormat="1" applyFont="1" applyBorder="1" applyAlignment="1">
      <alignment horizontal="center" vertical="center" wrapText="1"/>
    </xf>
    <xf numFmtId="165" fontId="5" fillId="6" borderId="9"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5" fillId="0" borderId="1" xfId="19" applyFont="1" applyBorder="1" applyAlignment="1">
      <alignment horizontal="center" vertical="center" wrapText="1"/>
    </xf>
    <xf numFmtId="0" fontId="5" fillId="0" borderId="2" xfId="20" applyFont="1" applyBorder="1" applyAlignment="1">
      <alignment horizontal="center" vertical="center" wrapText="1"/>
    </xf>
    <xf numFmtId="1" fontId="6" fillId="0" borderId="1" xfId="16" applyNumberFormat="1" applyFont="1" applyBorder="1" applyAlignment="1">
      <alignment horizontal="center" vertical="center"/>
    </xf>
    <xf numFmtId="0" fontId="5" fillId="0" borderId="1" xfId="0" applyFont="1" applyBorder="1" applyAlignment="1">
      <alignment wrapText="1"/>
    </xf>
    <xf numFmtId="14" fontId="5" fillId="0" borderId="1" xfId="20" applyNumberFormat="1" applyFont="1" applyBorder="1" applyAlignment="1">
      <alignment horizontal="center" vertical="center" wrapText="1"/>
    </xf>
    <xf numFmtId="0" fontId="6" fillId="0" borderId="1" xfId="20" applyFont="1" applyBorder="1" applyAlignment="1">
      <alignment horizontal="center" vertical="center"/>
    </xf>
    <xf numFmtId="0" fontId="18" fillId="4" borderId="0" xfId="16" applyFill="1" applyAlignment="1">
      <alignment horizontal="left" vertical="center" wrapText="1"/>
    </xf>
    <xf numFmtId="0" fontId="18" fillId="4" borderId="0" xfId="16" applyFill="1" applyAlignment="1">
      <alignment horizontal="left" vertical="justify" wrapText="1"/>
    </xf>
    <xf numFmtId="0" fontId="18" fillId="4" borderId="0" xfId="16" applyFill="1" applyAlignment="1">
      <alignment horizontal="center"/>
    </xf>
    <xf numFmtId="0" fontId="29" fillId="0" borderId="2" xfId="16" applyFont="1" applyBorder="1" applyAlignment="1">
      <alignment horizontal="center" vertical="center" wrapText="1"/>
    </xf>
    <xf numFmtId="14" fontId="29" fillId="0" borderId="2" xfId="16" applyNumberFormat="1" applyFont="1" applyBorder="1" applyAlignment="1">
      <alignment horizontal="center" vertical="center" wrapText="1"/>
    </xf>
    <xf numFmtId="0" fontId="29" fillId="0" borderId="15" xfId="16" applyFont="1" applyBorder="1" applyAlignment="1">
      <alignment horizontal="center" vertical="center" wrapText="1"/>
    </xf>
    <xf numFmtId="0" fontId="18" fillId="13" borderId="0" xfId="16" applyFill="1" applyAlignment="1">
      <alignment horizontal="left"/>
    </xf>
    <xf numFmtId="0" fontId="18" fillId="13" borderId="0" xfId="17" applyFill="1" applyAlignment="1">
      <alignment horizontal="left"/>
    </xf>
    <xf numFmtId="0" fontId="24" fillId="13" borderId="0" xfId="16" applyFont="1" applyFill="1" applyAlignment="1">
      <alignment horizontal="center"/>
    </xf>
    <xf numFmtId="0" fontId="6" fillId="4" borderId="0" xfId="16" applyFont="1" applyFill="1" applyAlignment="1" applyProtection="1">
      <alignment horizontal="center" vertical="center" wrapText="1"/>
      <protection locked="0"/>
    </xf>
    <xf numFmtId="0" fontId="6" fillId="4" borderId="0" xfId="16" applyFont="1" applyFill="1" applyProtection="1">
      <protection locked="0"/>
    </xf>
    <xf numFmtId="0" fontId="6" fillId="4" borderId="0" xfId="16" applyFont="1" applyFill="1" applyAlignment="1" applyProtection="1">
      <alignment horizontal="center"/>
      <protection locked="0"/>
    </xf>
    <xf numFmtId="0" fontId="6" fillId="4" borderId="0" xfId="16" applyFont="1" applyFill="1" applyAlignment="1" applyProtection="1">
      <alignment horizontal="left"/>
      <protection locked="0"/>
    </xf>
    <xf numFmtId="0" fontId="6" fillId="13" borderId="0" xfId="16" applyFont="1" applyFill="1" applyProtection="1">
      <protection locked="0"/>
    </xf>
    <xf numFmtId="0" fontId="6" fillId="13" borderId="0" xfId="16" applyFont="1" applyFill="1" applyAlignment="1" applyProtection="1">
      <alignment horizontal="center"/>
      <protection locked="0"/>
    </xf>
    <xf numFmtId="0" fontId="18" fillId="4" borderId="0" xfId="16" applyFill="1" applyAlignment="1">
      <alignment horizontal="center" vertical="center" wrapText="1"/>
    </xf>
    <xf numFmtId="0" fontId="6" fillId="4" borderId="4" xfId="16" applyFont="1" applyFill="1" applyBorder="1" applyAlignment="1">
      <alignment horizontal="center" vertical="center" wrapText="1"/>
    </xf>
    <xf numFmtId="0" fontId="19" fillId="4" borderId="0" xfId="17" applyFont="1" applyFill="1" applyAlignment="1">
      <alignment horizontal="justify" vertical="center"/>
    </xf>
    <xf numFmtId="0" fontId="19" fillId="4" borderId="0" xfId="17" applyFont="1" applyFill="1" applyAlignment="1">
      <alignment horizontal="center" vertical="center"/>
    </xf>
    <xf numFmtId="0" fontId="19" fillId="4" borderId="0" xfId="17" applyFont="1" applyFill="1" applyAlignment="1">
      <alignment horizontal="left" vertical="center"/>
    </xf>
    <xf numFmtId="0" fontId="19" fillId="4" borderId="0" xfId="17" applyFont="1" applyFill="1" applyAlignment="1">
      <alignment horizontal="left" vertical="center" wrapText="1"/>
    </xf>
    <xf numFmtId="49" fontId="19" fillId="4" borderId="0" xfId="17" applyNumberFormat="1" applyFont="1" applyFill="1" applyAlignment="1">
      <alignment horizontal="left" vertical="center" wrapText="1"/>
    </xf>
    <xf numFmtId="0" fontId="19" fillId="13" borderId="0" xfId="17" applyFont="1" applyFill="1" applyAlignment="1">
      <alignment horizontal="justify" vertical="center"/>
    </xf>
    <xf numFmtId="0" fontId="19" fillId="13" borderId="0" xfId="16" applyFont="1" applyFill="1" applyAlignment="1">
      <alignment horizontal="justify" vertical="center"/>
    </xf>
    <xf numFmtId="0" fontId="6" fillId="13" borderId="0" xfId="17" applyFont="1" applyFill="1" applyAlignment="1">
      <alignment horizontal="center" vertical="center" wrapText="1"/>
    </xf>
    <xf numFmtId="0" fontId="25" fillId="13" borderId="0" xfId="0" applyFont="1" applyFill="1" applyAlignment="1">
      <alignment horizontal="center" wrapText="1"/>
    </xf>
    <xf numFmtId="0" fontId="25" fillId="13" borderId="0" xfId="0" applyFont="1" applyFill="1" applyAlignment="1">
      <alignment horizontal="center" vertical="center" wrapText="1"/>
    </xf>
    <xf numFmtId="0" fontId="25" fillId="13" borderId="0" xfId="17" applyFont="1" applyFill="1" applyAlignment="1">
      <alignment horizontal="center" vertical="center" wrapText="1"/>
    </xf>
    <xf numFmtId="0" fontId="5" fillId="13" borderId="0" xfId="0" applyFont="1" applyFill="1" applyAlignment="1">
      <alignment horizontal="center" vertical="center" wrapText="1"/>
    </xf>
    <xf numFmtId="49" fontId="6" fillId="13" borderId="0" xfId="17" applyNumberFormat="1" applyFont="1" applyFill="1" applyAlignment="1">
      <alignment horizontal="center" vertical="center" wrapText="1"/>
    </xf>
    <xf numFmtId="49" fontId="19" fillId="13" borderId="0" xfId="17" applyNumberFormat="1" applyFont="1" applyFill="1" applyAlignment="1">
      <alignment horizontal="left" vertical="center"/>
    </xf>
    <xf numFmtId="168" fontId="6" fillId="0" borderId="1" xfId="17" applyNumberFormat="1" applyFont="1" applyBorder="1" applyAlignment="1">
      <alignment horizontal="center" vertical="center"/>
    </xf>
    <xf numFmtId="0" fontId="6" fillId="4" borderId="0" xfId="17" applyFont="1" applyFill="1"/>
    <xf numFmtId="0" fontId="6" fillId="4" borderId="0" xfId="17" applyFont="1" applyFill="1" applyAlignment="1">
      <alignment horizontal="center"/>
    </xf>
    <xf numFmtId="168" fontId="6" fillId="4" borderId="0" xfId="17" applyNumberFormat="1" applyFont="1" applyFill="1" applyAlignment="1">
      <alignment horizontal="center"/>
    </xf>
    <xf numFmtId="0" fontId="6" fillId="4" borderId="0" xfId="17" applyFont="1" applyFill="1" applyAlignment="1">
      <alignment horizontal="center" vertical="center"/>
    </xf>
    <xf numFmtId="0" fontId="7" fillId="13" borderId="0" xfId="17" applyFont="1" applyFill="1"/>
    <xf numFmtId="0" fontId="6" fillId="13" borderId="0" xfId="17" applyFont="1" applyFill="1"/>
    <xf numFmtId="0" fontId="22" fillId="13" borderId="0" xfId="17" applyFont="1" applyFill="1"/>
    <xf numFmtId="0" fontId="22" fillId="13" borderId="0" xfId="17" applyFont="1" applyFill="1" applyAlignment="1">
      <alignment horizontal="center"/>
    </xf>
    <xf numFmtId="0" fontId="17" fillId="13" borderId="0" xfId="0" applyFont="1" applyFill="1"/>
    <xf numFmtId="0" fontId="17" fillId="13" borderId="0" xfId="0" applyFont="1" applyFill="1" applyAlignment="1">
      <alignment horizontal="center" vertical="center"/>
    </xf>
    <xf numFmtId="14" fontId="5" fillId="0" borderId="4" xfId="16" applyNumberFormat="1" applyFont="1" applyBorder="1" applyAlignment="1">
      <alignment horizontal="center" vertical="center" wrapText="1"/>
    </xf>
    <xf numFmtId="0" fontId="5" fillId="0" borderId="4" xfId="16" applyFont="1" applyBorder="1" applyAlignment="1">
      <alignment horizontal="center" vertical="center" wrapText="1"/>
    </xf>
    <xf numFmtId="0" fontId="12" fillId="4" borderId="0" xfId="16" applyFont="1" applyFill="1" applyAlignment="1">
      <alignment horizontal="center" vertical="center"/>
    </xf>
    <xf numFmtId="0" fontId="12" fillId="4" borderId="0" xfId="16" applyFont="1" applyFill="1" applyAlignment="1">
      <alignment horizontal="center" vertical="center" wrapText="1"/>
    </xf>
    <xf numFmtId="0" fontId="0" fillId="4" borderId="0" xfId="0" applyFill="1" applyAlignment="1">
      <alignment vertical="center"/>
    </xf>
    <xf numFmtId="0" fontId="19" fillId="4" borderId="0" xfId="16" applyFont="1" applyFill="1" applyAlignment="1">
      <alignment vertical="center" wrapText="1"/>
    </xf>
    <xf numFmtId="0" fontId="19" fillId="4" borderId="0" xfId="16" applyFont="1" applyFill="1" applyAlignment="1">
      <alignment vertical="center"/>
    </xf>
    <xf numFmtId="0" fontId="19" fillId="4" borderId="0" xfId="16" applyFont="1" applyFill="1" applyAlignment="1">
      <alignment wrapText="1"/>
    </xf>
    <xf numFmtId="0" fontId="18" fillId="4" borderId="0" xfId="16" applyFill="1"/>
    <xf numFmtId="164" fontId="18" fillId="4" borderId="0" xfId="16" applyNumberFormat="1" applyFill="1" applyAlignment="1">
      <alignment horizontal="center"/>
    </xf>
    <xf numFmtId="1" fontId="6" fillId="0" borderId="4" xfId="16" applyNumberFormat="1" applyFont="1" applyBorder="1" applyAlignment="1" applyProtection="1">
      <alignment horizontal="center" vertical="center" wrapText="1"/>
      <protection locked="0"/>
    </xf>
    <xf numFmtId="0" fontId="19" fillId="4" borderId="0" xfId="16" applyFont="1" applyFill="1" applyAlignment="1" applyProtection="1">
      <alignment horizontal="center" vertical="center"/>
      <protection locked="0"/>
    </xf>
    <xf numFmtId="0" fontId="19" fillId="4" borderId="0" xfId="16" applyFont="1" applyFill="1" applyAlignment="1" applyProtection="1">
      <alignment horizontal="center" vertical="center" wrapText="1"/>
      <protection locked="0"/>
    </xf>
    <xf numFmtId="165" fontId="19" fillId="4" borderId="0" xfId="16" applyNumberFormat="1" applyFont="1" applyFill="1" applyAlignment="1" applyProtection="1">
      <alignment horizontal="center" vertical="center" wrapText="1"/>
      <protection locked="0"/>
    </xf>
    <xf numFmtId="0" fontId="4" fillId="4" borderId="1" xfId="16" applyFont="1" applyFill="1" applyBorder="1" applyAlignment="1">
      <alignment horizontal="center" vertical="center" wrapText="1"/>
    </xf>
    <xf numFmtId="0" fontId="22" fillId="0" borderId="1" xfId="16" applyFont="1" applyBorder="1" applyAlignment="1">
      <alignment horizontal="center" vertical="center"/>
    </xf>
    <xf numFmtId="0" fontId="22" fillId="0" borderId="1" xfId="16" applyFont="1" applyBorder="1" applyAlignment="1">
      <alignment horizontal="center" vertical="center" wrapText="1"/>
    </xf>
    <xf numFmtId="165" fontId="22" fillId="0" borderId="1" xfId="16" applyNumberFormat="1" applyFont="1" applyBorder="1" applyAlignment="1">
      <alignment horizontal="center" vertical="center" wrapText="1"/>
    </xf>
    <xf numFmtId="14" fontId="6" fillId="4" borderId="1" xfId="17" applyNumberFormat="1" applyFont="1" applyFill="1" applyBorder="1" applyAlignment="1">
      <alignment horizontal="center" vertical="center" wrapText="1"/>
    </xf>
    <xf numFmtId="0" fontId="5" fillId="4" borderId="4" xfId="16" applyFont="1" applyFill="1" applyBorder="1" applyAlignment="1">
      <alignment horizontal="center" vertical="center" wrapText="1"/>
    </xf>
    <xf numFmtId="14" fontId="5" fillId="4" borderId="4" xfId="16" applyNumberFormat="1" applyFont="1" applyFill="1" applyBorder="1" applyAlignment="1">
      <alignment horizontal="center" vertical="center" wrapText="1"/>
    </xf>
    <xf numFmtId="171" fontId="5" fillId="4" borderId="1" xfId="16" applyNumberFormat="1" applyFont="1" applyFill="1" applyBorder="1" applyAlignment="1">
      <alignment horizontal="center" vertical="center" wrapText="1"/>
    </xf>
    <xf numFmtId="14" fontId="5" fillId="6" borderId="1" xfId="0" applyNumberFormat="1" applyFont="1" applyFill="1" applyBorder="1" applyAlignment="1">
      <alignment horizontal="center" vertical="center"/>
    </xf>
    <xf numFmtId="0" fontId="6" fillId="4" borderId="0" xfId="17" applyFont="1" applyFill="1" applyAlignment="1">
      <alignment horizontal="center" vertical="center" wrapText="1"/>
    </xf>
    <xf numFmtId="14" fontId="6" fillId="4" borderId="1" xfId="17" applyNumberFormat="1" applyFont="1" applyFill="1" applyBorder="1" applyAlignment="1">
      <alignment horizontal="center" vertical="center"/>
    </xf>
    <xf numFmtId="49" fontId="6" fillId="4" borderId="1" xfId="17" applyNumberFormat="1" applyFont="1" applyFill="1" applyBorder="1" applyAlignment="1">
      <alignment horizontal="center" vertical="center" wrapText="1"/>
    </xf>
    <xf numFmtId="166" fontId="6" fillId="4" borderId="1" xfId="17" applyNumberFormat="1"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5" fillId="4" borderId="4" xfId="0" applyFont="1" applyFill="1" applyBorder="1" applyAlignment="1">
      <alignment horizontal="center" vertical="center" wrapText="1"/>
    </xf>
    <xf numFmtId="1" fontId="5" fillId="4" borderId="1" xfId="16" applyNumberFormat="1" applyFont="1" applyFill="1" applyBorder="1" applyAlignment="1">
      <alignment horizontal="center" vertical="center" wrapText="1"/>
    </xf>
    <xf numFmtId="170" fontId="6" fillId="4" borderId="1" xfId="16" applyNumberFormat="1" applyFont="1" applyFill="1" applyBorder="1" applyAlignment="1" applyProtection="1">
      <alignment horizontal="center" vertical="center" wrapText="1"/>
      <protection locked="0"/>
    </xf>
    <xf numFmtId="0" fontId="18" fillId="7" borderId="0" xfId="16" applyFill="1" applyAlignment="1" applyProtection="1">
      <alignment horizontal="center" vertical="center" wrapText="1"/>
      <protection locked="0"/>
    </xf>
    <xf numFmtId="15" fontId="6" fillId="4" borderId="1" xfId="16" applyNumberFormat="1" applyFont="1" applyFill="1" applyBorder="1" applyAlignment="1">
      <alignment horizontal="center" vertical="center" wrapText="1"/>
    </xf>
    <xf numFmtId="0" fontId="5" fillId="6" borderId="1" xfId="29" applyFont="1" applyFill="1" applyBorder="1" applyAlignment="1">
      <alignment horizontal="center" vertical="center"/>
    </xf>
    <xf numFmtId="0" fontId="5" fillId="6" borderId="1" xfId="29" applyFont="1" applyFill="1" applyBorder="1" applyAlignment="1">
      <alignment horizontal="center" vertical="center" wrapText="1"/>
    </xf>
    <xf numFmtId="14" fontId="5" fillId="6" borderId="1" xfId="29" applyNumberFormat="1" applyFont="1" applyFill="1" applyBorder="1" applyAlignment="1">
      <alignment horizontal="center" vertical="center" wrapText="1"/>
    </xf>
    <xf numFmtId="0" fontId="5" fillId="6" borderId="1" xfId="0" applyFont="1" applyFill="1" applyBorder="1" applyAlignment="1">
      <alignment horizontal="left" vertical="center" wrapText="1"/>
    </xf>
    <xf numFmtId="0" fontId="5" fillId="6" borderId="4" xfId="0" applyFont="1" applyFill="1" applyBorder="1" applyAlignment="1">
      <alignment horizontal="center" vertical="center" wrapText="1"/>
    </xf>
    <xf numFmtId="0" fontId="5" fillId="6" borderId="4" xfId="0" applyFont="1" applyFill="1" applyBorder="1" applyAlignment="1">
      <alignment horizontal="center" vertical="center"/>
    </xf>
    <xf numFmtId="14" fontId="5" fillId="6" borderId="4" xfId="0" applyNumberFormat="1" applyFont="1" applyFill="1" applyBorder="1" applyAlignment="1">
      <alignment horizontal="center" vertical="center" wrapText="1"/>
    </xf>
    <xf numFmtId="0" fontId="6" fillId="4" borderId="1" xfId="16" applyFont="1" applyFill="1" applyBorder="1" applyAlignment="1">
      <alignment vertical="center" wrapText="1"/>
    </xf>
    <xf numFmtId="49" fontId="6" fillId="4" borderId="1" xfId="16" applyNumberFormat="1" applyFont="1" applyFill="1" applyBorder="1" applyAlignment="1">
      <alignment horizontal="center" vertical="center" wrapText="1"/>
    </xf>
    <xf numFmtId="168" fontId="6" fillId="4" borderId="1" xfId="17" applyNumberFormat="1" applyFont="1" applyFill="1" applyBorder="1" applyAlignment="1">
      <alignment horizontal="center" vertical="center" wrapText="1"/>
    </xf>
    <xf numFmtId="1" fontId="6" fillId="4" borderId="1" xfId="17" applyNumberFormat="1" applyFont="1" applyFill="1" applyBorder="1" applyAlignment="1">
      <alignment horizontal="center" vertical="center" wrapText="1"/>
    </xf>
    <xf numFmtId="3" fontId="6" fillId="4" borderId="1" xfId="16" applyNumberFormat="1" applyFont="1" applyFill="1" applyBorder="1" applyAlignment="1" applyProtection="1">
      <alignment horizontal="center" vertical="center" wrapText="1"/>
      <protection locked="0"/>
    </xf>
    <xf numFmtId="165" fontId="22" fillId="0" borderId="2" xfId="16" applyNumberFormat="1" applyFont="1" applyBorder="1" applyAlignment="1">
      <alignment horizontal="center" vertical="center" wrapText="1"/>
    </xf>
    <xf numFmtId="0" fontId="6" fillId="4" borderId="2" xfId="16" applyFont="1" applyFill="1" applyBorder="1" applyAlignment="1">
      <alignment horizontal="justify" vertical="center" wrapText="1"/>
    </xf>
    <xf numFmtId="0" fontId="6" fillId="4" borderId="15" xfId="16" applyFont="1" applyFill="1" applyBorder="1" applyAlignment="1">
      <alignment horizontal="justify" vertical="center" wrapText="1"/>
    </xf>
    <xf numFmtId="0" fontId="18" fillId="0" borderId="0" xfId="16" applyAlignment="1" applyProtection="1">
      <alignment horizontal="center" vertical="center"/>
      <protection locked="0"/>
    </xf>
    <xf numFmtId="0" fontId="18" fillId="0" borderId="0" xfId="16" applyAlignment="1" applyProtection="1">
      <alignment horizontal="center" vertical="center" wrapText="1"/>
      <protection locked="0"/>
    </xf>
    <xf numFmtId="0" fontId="18" fillId="0" borderId="0" xfId="16" applyAlignment="1" applyProtection="1">
      <alignment horizontal="justify" vertical="center" wrapText="1"/>
      <protection locked="0"/>
    </xf>
    <xf numFmtId="169" fontId="6" fillId="4" borderId="1" xfId="17" applyNumberFormat="1" applyFont="1" applyFill="1" applyBorder="1" applyAlignment="1">
      <alignment horizontal="center" vertical="center" wrapText="1"/>
    </xf>
    <xf numFmtId="0" fontId="5" fillId="4" borderId="64" xfId="16" applyFont="1" applyFill="1" applyBorder="1" applyAlignment="1">
      <alignment horizontal="center" vertical="center" wrapText="1"/>
    </xf>
    <xf numFmtId="14" fontId="5" fillId="4" borderId="64" xfId="16" applyNumberFormat="1" applyFont="1" applyFill="1" applyBorder="1" applyAlignment="1">
      <alignment horizontal="center" vertical="center" wrapText="1"/>
    </xf>
    <xf numFmtId="0" fontId="6" fillId="4" borderId="64" xfId="16" applyFont="1" applyFill="1" applyBorder="1" applyAlignment="1">
      <alignment horizontal="center" vertical="center" wrapText="1"/>
    </xf>
    <xf numFmtId="0" fontId="6" fillId="4" borderId="4" xfId="16" applyFont="1" applyFill="1" applyBorder="1" applyAlignment="1" applyProtection="1">
      <alignment horizontal="center" vertical="center" wrapText="1"/>
      <protection locked="0"/>
    </xf>
    <xf numFmtId="0" fontId="6" fillId="4" borderId="4" xfId="16" applyFont="1" applyFill="1" applyBorder="1" applyAlignment="1" applyProtection="1">
      <alignment horizontal="center" vertical="center"/>
      <protection locked="0"/>
    </xf>
    <xf numFmtId="1" fontId="6" fillId="4" borderId="4" xfId="16" applyNumberFormat="1" applyFont="1" applyFill="1" applyBorder="1" applyAlignment="1" applyProtection="1">
      <alignment horizontal="center" vertical="center" wrapText="1"/>
      <protection locked="0"/>
    </xf>
    <xf numFmtId="0" fontId="6" fillId="4" borderId="64" xfId="16" applyFont="1" applyFill="1" applyBorder="1" applyAlignment="1" applyProtection="1">
      <alignment horizontal="center" vertical="center" wrapText="1"/>
      <protection locked="0"/>
    </xf>
    <xf numFmtId="0" fontId="6" fillId="4" borderId="64" xfId="16" applyFont="1" applyFill="1" applyBorder="1" applyAlignment="1" applyProtection="1">
      <alignment horizontal="center" vertical="center"/>
      <protection locked="0"/>
    </xf>
    <xf numFmtId="1" fontId="6" fillId="4" borderId="64" xfId="16" applyNumberFormat="1" applyFont="1" applyFill="1" applyBorder="1" applyAlignment="1" applyProtection="1">
      <alignment horizontal="center" vertical="center" wrapText="1"/>
      <protection locked="0"/>
    </xf>
    <xf numFmtId="165" fontId="6" fillId="4" borderId="64" xfId="16" applyNumberFormat="1" applyFont="1" applyFill="1" applyBorder="1" applyAlignment="1" applyProtection="1">
      <alignment horizontal="center" vertical="center" wrapText="1"/>
      <protection locked="0"/>
    </xf>
    <xf numFmtId="0" fontId="5" fillId="0" borderId="64" xfId="0" applyFont="1" applyBorder="1" applyAlignment="1">
      <alignment horizontal="center" vertical="center"/>
    </xf>
    <xf numFmtId="0" fontId="5" fillId="4" borderId="1" xfId="0" applyFont="1" applyFill="1" applyBorder="1" applyAlignment="1">
      <alignment horizontal="center" vertical="center"/>
    </xf>
    <xf numFmtId="14" fontId="5" fillId="4" borderId="1" xfId="0" applyNumberFormat="1" applyFont="1" applyFill="1" applyBorder="1" applyAlignment="1">
      <alignment horizontal="center" vertical="center"/>
    </xf>
    <xf numFmtId="0" fontId="6" fillId="4" borderId="65" xfId="16" applyFont="1" applyFill="1" applyBorder="1" applyAlignment="1">
      <alignment horizontal="center" vertical="center" wrapText="1"/>
    </xf>
    <xf numFmtId="168" fontId="6" fillId="4" borderId="1" xfId="17" applyNumberFormat="1" applyFont="1" applyFill="1" applyBorder="1" applyAlignment="1">
      <alignment horizontal="center" vertical="center"/>
    </xf>
    <xf numFmtId="0" fontId="5" fillId="9" borderId="1" xfId="0" applyFont="1" applyFill="1" applyBorder="1" applyAlignment="1">
      <alignment horizontal="center" vertical="center" wrapText="1"/>
    </xf>
    <xf numFmtId="0" fontId="6" fillId="4" borderId="15" xfId="16" applyFont="1" applyFill="1" applyBorder="1" applyAlignment="1" applyProtection="1">
      <alignment horizontal="center" vertical="center" wrapText="1"/>
      <protection locked="0"/>
    </xf>
    <xf numFmtId="0" fontId="6" fillId="4" borderId="66" xfId="16" applyFont="1" applyFill="1" applyBorder="1" applyAlignment="1" applyProtection="1">
      <alignment horizontal="center" vertical="center" wrapText="1"/>
      <protection locked="0"/>
    </xf>
    <xf numFmtId="0" fontId="0" fillId="13" borderId="0" xfId="0" applyFill="1"/>
    <xf numFmtId="0" fontId="5" fillId="13" borderId="0" xfId="0" applyFont="1" applyFill="1"/>
    <xf numFmtId="0" fontId="6" fillId="4" borderId="12" xfId="16" applyFont="1" applyFill="1" applyBorder="1" applyAlignment="1" applyProtection="1">
      <alignment horizontal="center" vertical="center" wrapText="1"/>
      <protection locked="0"/>
    </xf>
    <xf numFmtId="1" fontId="6" fillId="0" borderId="12" xfId="16" applyNumberFormat="1" applyFont="1" applyBorder="1" applyAlignment="1" applyProtection="1">
      <alignment horizontal="center" vertical="center" wrapText="1"/>
      <protection locked="0"/>
    </xf>
    <xf numFmtId="0" fontId="6" fillId="0" borderId="11" xfId="11" applyFont="1" applyBorder="1" applyAlignment="1">
      <alignment horizontal="center" vertical="center" wrapText="1"/>
    </xf>
    <xf numFmtId="0" fontId="6" fillId="4" borderId="16" xfId="16" applyFont="1" applyFill="1" applyBorder="1" applyAlignment="1" applyProtection="1">
      <alignment horizontal="center" vertical="center" wrapText="1"/>
      <protection locked="0"/>
    </xf>
    <xf numFmtId="0" fontId="6" fillId="4" borderId="17" xfId="16" applyFont="1" applyFill="1" applyBorder="1" applyAlignment="1" applyProtection="1">
      <alignment horizontal="center" vertical="center" wrapText="1"/>
      <protection locked="0"/>
    </xf>
    <xf numFmtId="0" fontId="6" fillId="0" borderId="17" xfId="16" applyFont="1" applyBorder="1" applyAlignment="1" applyProtection="1">
      <alignment horizontal="center" vertical="center" wrapText="1"/>
      <protection locked="0"/>
    </xf>
    <xf numFmtId="0" fontId="6" fillId="0" borderId="59" xfId="11" applyFont="1" applyBorder="1" applyAlignment="1">
      <alignment horizontal="center" vertical="center" wrapText="1"/>
    </xf>
    <xf numFmtId="0" fontId="6" fillId="4" borderId="37" xfId="16" applyFont="1" applyFill="1" applyBorder="1" applyAlignment="1" applyProtection="1">
      <alignment horizontal="center" vertical="center" wrapText="1"/>
      <protection locked="0"/>
    </xf>
    <xf numFmtId="14" fontId="5" fillId="4" borderId="65" xfId="16" applyNumberFormat="1" applyFont="1" applyFill="1" applyBorder="1" applyAlignment="1">
      <alignment horizontal="center" vertical="center" wrapText="1"/>
    </xf>
    <xf numFmtId="0" fontId="5" fillId="4" borderId="65" xfId="16" applyFont="1" applyFill="1" applyBorder="1" applyAlignment="1">
      <alignment horizontal="center" vertical="center" wrapText="1"/>
    </xf>
    <xf numFmtId="0" fontId="20" fillId="4" borderId="1" xfId="0" applyFont="1" applyFill="1" applyBorder="1" applyAlignment="1">
      <alignment horizontal="center" vertical="center" wrapText="1"/>
    </xf>
    <xf numFmtId="0" fontId="18" fillId="0" borderId="1" xfId="17" applyBorder="1" applyAlignment="1">
      <alignment horizontal="center" vertical="center"/>
    </xf>
    <xf numFmtId="0" fontId="20" fillId="0" borderId="1" xfId="0" applyFont="1" applyBorder="1" applyAlignment="1" applyProtection="1">
      <alignment horizontal="center" vertical="center"/>
      <protection locked="0"/>
    </xf>
    <xf numFmtId="0" fontId="18"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22" fillId="4" borderId="1" xfId="16" applyFont="1" applyFill="1" applyBorder="1" applyAlignment="1" applyProtection="1">
      <alignment horizontal="center" vertical="center" wrapText="1"/>
      <protection locked="0"/>
    </xf>
    <xf numFmtId="0" fontId="12" fillId="13" borderId="0" xfId="16" applyFont="1" applyFill="1" applyAlignment="1">
      <alignment horizontal="center"/>
    </xf>
    <xf numFmtId="0" fontId="17" fillId="13" borderId="0" xfId="16" applyFont="1" applyFill="1" applyAlignment="1">
      <alignment horizontal="center"/>
    </xf>
    <xf numFmtId="0" fontId="5" fillId="13" borderId="0" xfId="16" applyFont="1" applyFill="1" applyAlignment="1">
      <alignment horizontal="center"/>
    </xf>
    <xf numFmtId="0" fontId="5" fillId="13" borderId="0" xfId="16" applyFont="1" applyFill="1" applyAlignment="1">
      <alignment horizontal="center" vertical="center" wrapText="1"/>
    </xf>
    <xf numFmtId="0" fontId="20" fillId="0" borderId="1" xfId="16" applyFont="1" applyBorder="1" applyAlignment="1">
      <alignment horizontal="center" vertical="center" wrapText="1"/>
    </xf>
    <xf numFmtId="14" fontId="20" fillId="0" borderId="1" xfId="16" applyNumberFormat="1" applyFont="1" applyBorder="1" applyAlignment="1">
      <alignment horizontal="center" vertical="center" wrapText="1"/>
    </xf>
    <xf numFmtId="14" fontId="20" fillId="0" borderId="1" xfId="0" applyNumberFormat="1" applyFont="1" applyBorder="1" applyAlignment="1">
      <alignment horizontal="center" vertical="center" wrapText="1"/>
    </xf>
    <xf numFmtId="0" fontId="20" fillId="4" borderId="1"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44" fillId="0" borderId="1" xfId="16" applyFont="1" applyBorder="1" applyAlignment="1">
      <alignment horizontal="center" vertical="center" wrapText="1"/>
    </xf>
    <xf numFmtId="0" fontId="18" fillId="0" borderId="1" xfId="0" applyFont="1" applyBorder="1" applyAlignment="1" applyProtection="1">
      <alignment horizontal="center" vertical="center"/>
      <protection locked="0"/>
    </xf>
    <xf numFmtId="0" fontId="18" fillId="0" borderId="1" xfId="0" applyFont="1" applyBorder="1" applyAlignment="1">
      <alignment horizontal="center" vertical="center"/>
    </xf>
    <xf numFmtId="0" fontId="6" fillId="0" borderId="3" xfId="16" applyFont="1" applyBorder="1" applyAlignment="1" applyProtection="1">
      <alignment horizontal="center" vertical="center" wrapText="1"/>
      <protection locked="0"/>
    </xf>
    <xf numFmtId="0" fontId="22" fillId="4" borderId="18" xfId="16" applyFont="1" applyFill="1" applyBorder="1" applyAlignment="1">
      <alignment horizontal="center" vertical="center"/>
    </xf>
    <xf numFmtId="0" fontId="39" fillId="0" borderId="1" xfId="20" applyFont="1" applyBorder="1" applyAlignment="1">
      <alignment horizontal="center" vertical="center" wrapText="1"/>
    </xf>
    <xf numFmtId="0" fontId="20" fillId="6" borderId="1" xfId="0" applyFont="1" applyFill="1" applyBorder="1" applyAlignment="1">
      <alignment horizontal="center" vertical="center" wrapText="1"/>
    </xf>
    <xf numFmtId="0" fontId="20" fillId="6" borderId="1" xfId="0" applyFont="1" applyFill="1" applyBorder="1" applyAlignment="1">
      <alignment horizontal="center" vertical="center"/>
    </xf>
    <xf numFmtId="0" fontId="20" fillId="6" borderId="5" xfId="0" applyFont="1" applyFill="1" applyBorder="1" applyAlignment="1">
      <alignment horizontal="center" vertical="center" wrapText="1"/>
    </xf>
    <xf numFmtId="0" fontId="45" fillId="0" borderId="1" xfId="0" applyFont="1" applyBorder="1" applyAlignment="1">
      <alignment horizontal="center" vertical="center"/>
    </xf>
    <xf numFmtId="0" fontId="5" fillId="0" borderId="6" xfId="0" applyFont="1" applyBorder="1" applyAlignment="1">
      <alignment horizontal="center" vertical="center"/>
    </xf>
    <xf numFmtId="0" fontId="5" fillId="10" borderId="1" xfId="0" applyFont="1" applyFill="1" applyBorder="1" applyAlignment="1" applyProtection="1">
      <alignment horizontal="center" vertical="center" wrapText="1"/>
      <protection locked="0"/>
    </xf>
    <xf numFmtId="0" fontId="5" fillId="6" borderId="7" xfId="0" applyFont="1" applyFill="1" applyBorder="1" applyAlignment="1">
      <alignment horizontal="center" vertical="center" wrapText="1"/>
    </xf>
    <xf numFmtId="0" fontId="20" fillId="0" borderId="1" xfId="0" applyFont="1" applyBorder="1" applyAlignment="1">
      <alignment horizontal="center" vertical="center"/>
    </xf>
    <xf numFmtId="0" fontId="33" fillId="0" borderId="15" xfId="16" applyFont="1" applyBorder="1" applyAlignment="1" applyProtection="1">
      <alignment horizontal="center" vertical="center"/>
      <protection locked="0"/>
    </xf>
    <xf numFmtId="0" fontId="22" fillId="0" borderId="18" xfId="16" applyFont="1" applyBorder="1" applyAlignment="1" applyProtection="1">
      <alignment horizontal="center" vertical="center"/>
      <protection locked="0"/>
    </xf>
    <xf numFmtId="14" fontId="33" fillId="0" borderId="18" xfId="16" applyNumberFormat="1" applyFont="1" applyBorder="1" applyAlignment="1" applyProtection="1">
      <alignment horizontal="center" vertical="center"/>
      <protection locked="0"/>
    </xf>
    <xf numFmtId="0" fontId="29" fillId="0" borderId="18" xfId="16" applyFont="1" applyBorder="1" applyAlignment="1" applyProtection="1">
      <alignment horizontal="center" vertical="center"/>
      <protection locked="0"/>
    </xf>
    <xf numFmtId="0" fontId="6" fillId="4" borderId="1" xfId="16" applyFont="1" applyFill="1" applyBorder="1" applyAlignment="1">
      <alignment horizontal="justify" vertical="center" wrapText="1"/>
    </xf>
    <xf numFmtId="14" fontId="5" fillId="0" borderId="9" xfId="29" applyNumberFormat="1" applyFont="1" applyBorder="1" applyAlignment="1">
      <alignment horizontal="center" vertical="center" wrapText="1"/>
    </xf>
    <xf numFmtId="0" fontId="5" fillId="0" borderId="6" xfId="29" applyFont="1" applyBorder="1" applyAlignment="1">
      <alignment horizontal="center" vertical="center" wrapText="1"/>
    </xf>
    <xf numFmtId="14" fontId="5" fillId="0" borderId="11" xfId="29" applyNumberFormat="1" applyFont="1" applyBorder="1" applyAlignment="1">
      <alignment horizontal="center" vertical="center" wrapText="1"/>
    </xf>
    <xf numFmtId="0" fontId="5" fillId="0" borderId="4" xfId="29" applyFont="1" applyBorder="1" applyAlignment="1">
      <alignment horizontal="center" vertical="center" wrapText="1"/>
    </xf>
    <xf numFmtId="0" fontId="5" fillId="0" borderId="11" xfId="29" applyFont="1" applyBorder="1" applyAlignment="1">
      <alignment horizontal="center" vertical="center" wrapText="1"/>
    </xf>
    <xf numFmtId="0" fontId="5" fillId="0" borderId="9" xfId="29" applyFont="1" applyBorder="1" applyAlignment="1">
      <alignment horizontal="center" vertical="center" wrapText="1"/>
    </xf>
    <xf numFmtId="0" fontId="6" fillId="0" borderId="5" xfId="29" applyFont="1" applyBorder="1" applyAlignment="1">
      <alignment horizontal="center" vertical="center" wrapText="1"/>
    </xf>
    <xf numFmtId="0" fontId="5" fillId="0" borderId="8" xfId="29" applyFont="1" applyBorder="1" applyAlignment="1">
      <alignment horizontal="center" vertical="center" wrapText="1"/>
    </xf>
    <xf numFmtId="14" fontId="5" fillId="0" borderId="5" xfId="29" applyNumberFormat="1" applyFont="1" applyBorder="1" applyAlignment="1">
      <alignment horizontal="center" vertical="center" wrapText="1"/>
    </xf>
    <xf numFmtId="0" fontId="5" fillId="0" borderId="5" xfId="29" applyFont="1" applyBorder="1" applyAlignment="1">
      <alignment horizontal="center" vertical="center" wrapText="1"/>
    </xf>
    <xf numFmtId="0" fontId="5" fillId="0" borderId="7" xfId="29" applyFont="1" applyBorder="1" applyAlignment="1">
      <alignment horizontal="center" vertical="center" wrapText="1"/>
    </xf>
    <xf numFmtId="0" fontId="5" fillId="0" borderId="1" xfId="0" applyFont="1" applyBorder="1" applyAlignment="1">
      <alignment horizontal="center"/>
    </xf>
    <xf numFmtId="0" fontId="6" fillId="4" borderId="1" xfId="0" applyFont="1" applyFill="1" applyBorder="1" applyAlignment="1">
      <alignment horizontal="center" wrapText="1"/>
    </xf>
    <xf numFmtId="0" fontId="5" fillId="4" borderId="1" xfId="9" applyFont="1" applyFill="1" applyBorder="1" applyAlignment="1">
      <alignment horizontal="center" vertical="center" wrapText="1"/>
    </xf>
    <xf numFmtId="0" fontId="18" fillId="13" borderId="0" xfId="16" applyFill="1"/>
    <xf numFmtId="0" fontId="0" fillId="13" borderId="0" xfId="0" applyFill="1" applyAlignment="1">
      <alignment horizontal="center"/>
    </xf>
    <xf numFmtId="0" fontId="0" fillId="13" borderId="0" xfId="0" applyFill="1" applyAlignment="1">
      <alignment horizontal="center" vertical="center"/>
    </xf>
    <xf numFmtId="0" fontId="20" fillId="4" borderId="1"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wrapText="1"/>
      <protection locked="0"/>
    </xf>
    <xf numFmtId="0" fontId="5" fillId="0" borderId="1" xfId="9" applyFont="1" applyBorder="1" applyAlignment="1">
      <alignment horizontal="center" vertical="center"/>
    </xf>
    <xf numFmtId="0" fontId="5" fillId="6" borderId="1" xfId="0" applyFont="1" applyFill="1" applyBorder="1" applyAlignment="1">
      <alignment horizontal="center" wrapText="1"/>
    </xf>
    <xf numFmtId="0" fontId="5" fillId="6" borderId="15" xfId="0" applyFont="1" applyFill="1" applyBorder="1" applyAlignment="1">
      <alignment horizontal="center" vertical="center" wrapText="1"/>
    </xf>
    <xf numFmtId="0" fontId="40" fillId="0" borderId="1" xfId="0" applyFont="1" applyBorder="1" applyAlignment="1">
      <alignment horizontal="center" vertical="center"/>
    </xf>
    <xf numFmtId="0" fontId="40" fillId="0" borderId="1" xfId="0" applyFont="1" applyBorder="1" applyAlignment="1">
      <alignment horizontal="center" vertical="center" wrapText="1"/>
    </xf>
    <xf numFmtId="0" fontId="5" fillId="6" borderId="1" xfId="9" applyFont="1" applyFill="1" applyBorder="1" applyAlignment="1">
      <alignment horizontal="center" vertical="center"/>
    </xf>
    <xf numFmtId="0" fontId="5" fillId="4" borderId="2" xfId="0" applyFont="1" applyFill="1" applyBorder="1" applyAlignment="1" applyProtection="1">
      <alignment horizontal="center" vertical="center" wrapText="1"/>
      <protection locked="0"/>
    </xf>
    <xf numFmtId="0" fontId="5" fillId="13" borderId="0" xfId="0" applyFont="1" applyFill="1" applyAlignment="1" applyProtection="1">
      <alignment horizontal="center" vertical="center"/>
      <protection locked="0"/>
    </xf>
    <xf numFmtId="171" fontId="5" fillId="6" borderId="1" xfId="0" applyNumberFormat="1" applyFont="1" applyFill="1" applyBorder="1" applyAlignment="1">
      <alignment horizontal="center" vertical="center" wrapText="1"/>
    </xf>
    <xf numFmtId="14" fontId="5" fillId="0" borderId="4" xfId="8" applyNumberFormat="1" applyFont="1" applyFill="1" applyBorder="1" applyAlignment="1" applyProtection="1">
      <alignment horizontal="center" vertical="center"/>
      <protection locked="0"/>
    </xf>
    <xf numFmtId="0" fontId="46" fillId="4" borderId="1" xfId="0" applyFont="1" applyFill="1" applyBorder="1" applyAlignment="1" applyProtection="1">
      <alignment horizontal="center" vertical="center" wrapText="1"/>
      <protection locked="0"/>
    </xf>
    <xf numFmtId="0" fontId="5" fillId="6" borderId="4" xfId="9" applyFont="1" applyFill="1" applyBorder="1" applyAlignment="1">
      <alignment horizontal="center" vertical="center" wrapText="1"/>
    </xf>
    <xf numFmtId="0" fontId="6" fillId="13" borderId="0" xfId="16" applyFont="1" applyFill="1" applyAlignment="1">
      <alignment horizontal="justify" vertical="center"/>
    </xf>
    <xf numFmtId="0" fontId="7" fillId="13" borderId="0" xfId="16" applyFont="1" applyFill="1" applyAlignment="1">
      <alignment horizontal="justify" vertical="center"/>
    </xf>
    <xf numFmtId="0" fontId="22" fillId="13" borderId="0" xfId="16" applyFont="1" applyFill="1" applyAlignment="1">
      <alignment horizontal="justify" vertical="center" wrapText="1"/>
    </xf>
    <xf numFmtId="0" fontId="18" fillId="13" borderId="0" xfId="16" applyFill="1" applyAlignment="1">
      <alignment horizontal="justify" vertical="center" wrapText="1"/>
    </xf>
    <xf numFmtId="0" fontId="18" fillId="13" borderId="0" xfId="16" applyFill="1" applyAlignment="1">
      <alignment vertical="center" wrapText="1"/>
    </xf>
    <xf numFmtId="0" fontId="18" fillId="13" borderId="0" xfId="16" applyFill="1" applyAlignment="1">
      <alignment horizontal="center" vertical="center" wrapText="1"/>
    </xf>
    <xf numFmtId="0" fontId="6" fillId="13" borderId="0" xfId="16" applyFont="1" applyFill="1" applyAlignment="1">
      <alignment horizontal="justify" vertical="center" wrapText="1"/>
    </xf>
    <xf numFmtId="0" fontId="20" fillId="13" borderId="0" xfId="0" applyFont="1" applyFill="1"/>
    <xf numFmtId="0" fontId="47" fillId="0" borderId="1" xfId="16" applyFont="1" applyBorder="1" applyAlignment="1">
      <alignment horizontal="center" vertical="center" wrapText="1"/>
    </xf>
    <xf numFmtId="14" fontId="47" fillId="0" borderId="1" xfId="16" applyNumberFormat="1" applyFont="1" applyBorder="1" applyAlignment="1">
      <alignment horizontal="center" vertical="center"/>
    </xf>
    <xf numFmtId="0" fontId="47" fillId="4" borderId="1" xfId="16" applyFont="1" applyFill="1" applyBorder="1" applyAlignment="1">
      <alignment horizontal="center" vertical="center" wrapText="1"/>
    </xf>
    <xf numFmtId="0" fontId="12" fillId="0" borderId="26" xfId="16" applyFont="1" applyBorder="1" applyAlignment="1" applyProtection="1">
      <alignment horizontal="center" vertical="center"/>
      <protection locked="0"/>
    </xf>
    <xf numFmtId="0" fontId="12" fillId="0" borderId="21" xfId="16" applyFont="1" applyBorder="1" applyAlignment="1" applyProtection="1">
      <alignment horizontal="center" vertical="center"/>
      <protection locked="0"/>
    </xf>
    <xf numFmtId="0" fontId="25" fillId="0" borderId="1" xfId="0" applyFont="1" applyBorder="1" applyAlignment="1">
      <alignment horizontal="center" vertical="center" wrapText="1"/>
    </xf>
    <xf numFmtId="0" fontId="4"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wrapText="1"/>
      <protection locked="0"/>
    </xf>
    <xf numFmtId="0" fontId="19" fillId="13" borderId="0" xfId="16" applyFont="1" applyFill="1" applyAlignment="1" applyProtection="1">
      <alignment horizontal="left" vertical="center"/>
      <protection locked="0"/>
    </xf>
    <xf numFmtId="0" fontId="19" fillId="13" borderId="0" xfId="16" applyFont="1" applyFill="1" applyAlignment="1" applyProtection="1">
      <alignment horizontal="left"/>
      <protection locked="0"/>
    </xf>
    <xf numFmtId="0" fontId="6" fillId="13" borderId="0" xfId="16" applyFont="1" applyFill="1" applyAlignment="1" applyProtection="1">
      <alignment horizontal="left" vertical="center"/>
      <protection locked="0"/>
    </xf>
    <xf numFmtId="0" fontId="6" fillId="13" borderId="0" xfId="16" applyFont="1" applyFill="1" applyAlignment="1" applyProtection="1">
      <alignment horizontal="center" vertical="center"/>
      <protection locked="0"/>
    </xf>
    <xf numFmtId="0" fontId="19" fillId="13" borderId="0" xfId="16" applyFont="1" applyFill="1" applyAlignment="1">
      <alignment vertical="center" wrapText="1"/>
    </xf>
    <xf numFmtId="0" fontId="22" fillId="13" borderId="0" xfId="0" applyFont="1" applyFill="1" applyAlignment="1">
      <alignment horizontal="center"/>
    </xf>
    <xf numFmtId="14" fontId="20" fillId="6" borderId="5" xfId="0" applyNumberFormat="1" applyFont="1" applyFill="1" applyBorder="1" applyAlignment="1">
      <alignment horizontal="center" vertical="center" wrapText="1"/>
    </xf>
    <xf numFmtId="0" fontId="5" fillId="0" borderId="19" xfId="16" applyFont="1" applyBorder="1" applyAlignment="1" applyProtection="1">
      <alignment horizontal="center" vertical="center"/>
      <protection locked="0"/>
    </xf>
    <xf numFmtId="0" fontId="5" fillId="0" borderId="17" xfId="16" applyFont="1" applyBorder="1" applyAlignment="1" applyProtection="1">
      <alignment horizontal="center" vertical="center"/>
      <protection locked="0"/>
    </xf>
    <xf numFmtId="0" fontId="5" fillId="0" borderId="18" xfId="16" applyFont="1" applyBorder="1" applyAlignment="1" applyProtection="1">
      <alignment horizontal="center" vertical="center"/>
      <protection locked="0"/>
    </xf>
    <xf numFmtId="0" fontId="5" fillId="0" borderId="1" xfId="23" applyFont="1" applyBorder="1" applyAlignment="1">
      <alignment horizontal="center" vertical="center" wrapText="1"/>
    </xf>
    <xf numFmtId="168" fontId="5" fillId="0" borderId="1" xfId="16" applyNumberFormat="1" applyFont="1" applyBorder="1" applyAlignment="1">
      <alignment horizontal="center" vertical="center" wrapText="1"/>
    </xf>
    <xf numFmtId="0" fontId="5" fillId="0" borderId="1" xfId="17" applyFont="1" applyBorder="1" applyAlignment="1">
      <alignment horizontal="center" vertical="center" wrapText="1"/>
    </xf>
    <xf numFmtId="14" fontId="5" fillId="6" borderId="5" xfId="29" applyNumberFormat="1" applyFont="1" applyFill="1" applyBorder="1" applyAlignment="1">
      <alignment horizontal="center" vertical="center" wrapText="1"/>
    </xf>
    <xf numFmtId="0" fontId="5" fillId="6" borderId="5" xfId="29" applyFont="1" applyFill="1" applyBorder="1" applyAlignment="1">
      <alignment horizontal="center" vertical="center" wrapText="1"/>
    </xf>
    <xf numFmtId="0" fontId="5" fillId="6" borderId="5" xfId="29" applyFont="1" applyFill="1" applyBorder="1" applyAlignment="1">
      <alignment horizontal="center" vertical="center"/>
    </xf>
    <xf numFmtId="0" fontId="0" fillId="0" borderId="1" xfId="0" applyBorder="1" applyAlignment="1">
      <alignment horizontal="center" vertical="center" wrapText="1"/>
    </xf>
    <xf numFmtId="0" fontId="12" fillId="13" borderId="0" xfId="16" applyFont="1" applyFill="1" applyAlignment="1">
      <alignment horizontal="center" wrapText="1"/>
    </xf>
    <xf numFmtId="14" fontId="22" fillId="0" borderId="1" xfId="16" applyNumberFormat="1" applyFont="1" applyBorder="1" applyAlignment="1">
      <alignment horizontal="center" vertical="center" wrapText="1"/>
    </xf>
    <xf numFmtId="0" fontId="0" fillId="0" borderId="1" xfId="0" applyBorder="1" applyAlignment="1">
      <alignment horizontal="center" vertical="center"/>
    </xf>
    <xf numFmtId="0" fontId="12" fillId="6" borderId="6" xfId="0" applyFont="1" applyFill="1" applyBorder="1" applyAlignment="1">
      <alignment horizontal="center" vertical="center" wrapText="1"/>
    </xf>
    <xf numFmtId="0" fontId="6" fillId="0" borderId="1" xfId="29" applyFont="1" applyBorder="1" applyAlignment="1">
      <alignment horizontal="center" vertical="center" wrapText="1"/>
    </xf>
    <xf numFmtId="0" fontId="5" fillId="0" borderId="59" xfId="29" applyFont="1" applyBorder="1" applyAlignment="1">
      <alignment horizontal="center" vertical="center" wrapText="1"/>
    </xf>
    <xf numFmtId="0" fontId="6" fillId="0" borderId="0" xfId="20" applyFont="1" applyAlignment="1">
      <alignment horizontal="center" vertical="center" wrapText="1"/>
    </xf>
    <xf numFmtId="0" fontId="6" fillId="4" borderId="1" xfId="29" applyFont="1" applyFill="1" applyBorder="1" applyAlignment="1">
      <alignment horizontal="center" vertical="center" wrapText="1"/>
    </xf>
    <xf numFmtId="1" fontId="5" fillId="4" borderId="1" xfId="16" applyNumberFormat="1" applyFont="1" applyFill="1" applyBorder="1" applyAlignment="1" applyProtection="1">
      <alignment horizontal="center" vertical="center" wrapText="1"/>
      <protection locked="0"/>
    </xf>
    <xf numFmtId="0" fontId="17" fillId="4" borderId="1" xfId="16" applyFont="1" applyFill="1" applyBorder="1" applyAlignment="1" applyProtection="1">
      <alignment horizontal="center" vertical="center" wrapText="1"/>
      <protection locked="0"/>
    </xf>
    <xf numFmtId="165" fontId="5" fillId="6" borderId="1" xfId="29" applyNumberFormat="1" applyFont="1" applyFill="1" applyBorder="1" applyAlignment="1">
      <alignment horizontal="center" vertical="center" wrapText="1"/>
    </xf>
    <xf numFmtId="0" fontId="17" fillId="4" borderId="1" xfId="16" applyFont="1" applyFill="1" applyBorder="1" applyAlignment="1" applyProtection="1">
      <alignment horizontal="center" vertical="center"/>
      <protection locked="0"/>
    </xf>
    <xf numFmtId="0" fontId="5" fillId="4" borderId="1" xfId="29" applyFont="1" applyFill="1" applyBorder="1" applyAlignment="1">
      <alignment horizontal="center" vertical="center" wrapText="1"/>
    </xf>
    <xf numFmtId="14" fontId="5" fillId="4" borderId="1" xfId="18" applyNumberFormat="1" applyFont="1" applyFill="1" applyBorder="1" applyAlignment="1" applyProtection="1">
      <alignment horizontal="center" vertical="center" wrapText="1"/>
      <protection locked="0"/>
    </xf>
    <xf numFmtId="0" fontId="25" fillId="4" borderId="1" xfId="16" applyFont="1" applyFill="1" applyBorder="1" applyAlignment="1">
      <alignment horizontal="center" vertical="center" wrapText="1"/>
    </xf>
    <xf numFmtId="0" fontId="6" fillId="4" borderId="1" xfId="20" applyFont="1" applyFill="1" applyBorder="1" applyAlignment="1">
      <alignment horizontal="center" vertical="center" wrapText="1"/>
    </xf>
    <xf numFmtId="0" fontId="39" fillId="4" borderId="1" xfId="19" applyFont="1" applyFill="1" applyBorder="1" applyAlignment="1">
      <alignment horizontal="center" vertical="center" wrapText="1"/>
    </xf>
    <xf numFmtId="0" fontId="5" fillId="0" borderId="64" xfId="0" applyFont="1" applyBorder="1" applyAlignment="1">
      <alignment horizontal="center" vertical="center" wrapText="1"/>
    </xf>
    <xf numFmtId="0" fontId="5" fillId="4" borderId="12" xfId="0" applyFont="1" applyFill="1" applyBorder="1" applyAlignment="1">
      <alignment horizontal="center" vertical="center" wrapText="1"/>
    </xf>
    <xf numFmtId="0" fontId="20" fillId="0" borderId="5" xfId="0" applyFont="1" applyBorder="1" applyAlignment="1">
      <alignment horizontal="center" vertical="center" wrapText="1"/>
    </xf>
    <xf numFmtId="17" fontId="7" fillId="0" borderId="1" xfId="16" applyNumberFormat="1" applyFont="1" applyBorder="1" applyAlignment="1">
      <alignment horizontal="center" vertical="center"/>
    </xf>
    <xf numFmtId="0" fontId="7" fillId="0" borderId="1" xfId="16" applyFont="1" applyBorder="1" applyAlignment="1">
      <alignment horizontal="center" vertical="center"/>
    </xf>
    <xf numFmtId="0" fontId="7" fillId="0" borderId="1" xfId="19" applyFont="1" applyBorder="1" applyAlignment="1">
      <alignment horizontal="center" vertical="center" wrapText="1"/>
    </xf>
    <xf numFmtId="0" fontId="7" fillId="0" borderId="1" xfId="20" applyFont="1" applyBorder="1" applyAlignment="1">
      <alignment horizontal="center" vertical="center" wrapText="1"/>
    </xf>
    <xf numFmtId="14" fontId="18" fillId="0" borderId="1" xfId="16" applyNumberFormat="1" applyBorder="1" applyAlignment="1">
      <alignment horizontal="center" vertical="center" wrapText="1"/>
    </xf>
    <xf numFmtId="0" fontId="20" fillId="0" borderId="2" xfId="0" applyFont="1" applyBorder="1" applyAlignment="1">
      <alignment horizontal="center" vertical="center" wrapText="1"/>
    </xf>
    <xf numFmtId="0" fontId="19" fillId="0" borderId="53" xfId="19" applyFont="1" applyBorder="1" applyAlignment="1">
      <alignment horizontal="center" vertical="center" wrapText="1"/>
    </xf>
    <xf numFmtId="14" fontId="19" fillId="0" borderId="53" xfId="16" applyNumberFormat="1" applyFont="1" applyBorder="1" applyAlignment="1">
      <alignment horizontal="center" vertical="center" wrapText="1"/>
    </xf>
    <xf numFmtId="0" fontId="19" fillId="0" borderId="53" xfId="20" applyFont="1" applyBorder="1" applyAlignment="1">
      <alignment horizontal="center" vertical="center" wrapText="1"/>
    </xf>
    <xf numFmtId="0" fontId="19" fillId="0" borderId="54" xfId="19" applyFont="1" applyBorder="1" applyAlignment="1">
      <alignment horizontal="center" vertical="center" wrapText="1"/>
    </xf>
    <xf numFmtId="14" fontId="19" fillId="0" borderId="54" xfId="16" applyNumberFormat="1" applyFont="1" applyBorder="1" applyAlignment="1">
      <alignment horizontal="center" vertical="center" wrapText="1"/>
    </xf>
    <xf numFmtId="0" fontId="19" fillId="0" borderId="54" xfId="20" applyFont="1" applyBorder="1" applyAlignment="1">
      <alignment horizontal="center" vertical="center" wrapText="1"/>
    </xf>
    <xf numFmtId="0" fontId="19" fillId="0" borderId="1" xfId="0" applyFont="1" applyBorder="1" applyAlignment="1" applyProtection="1">
      <alignment horizontal="center" vertical="center" wrapText="1"/>
      <protection locked="0"/>
    </xf>
    <xf numFmtId="0" fontId="19" fillId="4" borderId="1" xfId="16" applyFont="1" applyFill="1" applyBorder="1" applyAlignment="1" applyProtection="1">
      <alignment horizontal="center" vertical="center"/>
      <protection locked="0"/>
    </xf>
    <xf numFmtId="0" fontId="19" fillId="0" borderId="1" xfId="17" applyFont="1" applyBorder="1" applyAlignment="1">
      <alignment horizontal="center" vertical="center"/>
    </xf>
    <xf numFmtId="0" fontId="19" fillId="0" borderId="1" xfId="16" applyFont="1" applyBorder="1" applyAlignment="1">
      <alignment horizontal="left" vertical="center" wrapText="1"/>
    </xf>
    <xf numFmtId="0" fontId="19" fillId="4" borderId="1" xfId="16" applyFont="1" applyFill="1" applyBorder="1" applyAlignment="1" applyProtection="1">
      <alignment horizontal="center" vertical="center" wrapText="1"/>
      <protection locked="0"/>
    </xf>
    <xf numFmtId="0" fontId="20" fillId="6" borderId="11" xfId="0" applyFont="1" applyFill="1" applyBorder="1" applyAlignment="1">
      <alignment horizontal="center" vertical="center" wrapText="1"/>
    </xf>
    <xf numFmtId="0" fontId="20" fillId="6" borderId="11" xfId="0" applyFont="1" applyFill="1" applyBorder="1" applyAlignment="1">
      <alignment horizontal="center" vertical="center"/>
    </xf>
    <xf numFmtId="14" fontId="20" fillId="6" borderId="1" xfId="0" applyNumberFormat="1" applyFont="1" applyFill="1" applyBorder="1" applyAlignment="1">
      <alignment horizontal="center" vertical="center" wrapText="1"/>
    </xf>
    <xf numFmtId="0" fontId="20" fillId="6" borderId="5" xfId="0" applyFont="1" applyFill="1" applyBorder="1" applyAlignment="1">
      <alignment horizontal="center" vertical="center"/>
    </xf>
    <xf numFmtId="0" fontId="18" fillId="6" borderId="1" xfId="0" applyFont="1" applyFill="1" applyBorder="1" applyAlignment="1">
      <alignment horizontal="center" vertical="center" wrapText="1"/>
    </xf>
    <xf numFmtId="14" fontId="18" fillId="4" borderId="1" xfId="20" applyNumberFormat="1" applyFill="1" applyBorder="1" applyAlignment="1">
      <alignment horizontal="center" vertical="center" wrapText="1"/>
    </xf>
    <xf numFmtId="0" fontId="22" fillId="4" borderId="1" xfId="16" applyFont="1" applyFill="1" applyBorder="1" applyAlignment="1" applyProtection="1">
      <alignment horizontal="center" vertical="center"/>
      <protection locked="0"/>
    </xf>
    <xf numFmtId="0" fontId="22" fillId="4" borderId="1" xfId="16" applyFont="1" applyFill="1" applyBorder="1" applyAlignment="1" applyProtection="1">
      <alignment horizontal="center" wrapText="1"/>
      <protection locked="0"/>
    </xf>
    <xf numFmtId="0" fontId="19" fillId="4" borderId="1" xfId="16" applyFont="1" applyFill="1" applyBorder="1" applyAlignment="1" applyProtection="1">
      <alignment horizontal="center" wrapText="1"/>
      <protection locked="0"/>
    </xf>
    <xf numFmtId="0" fontId="7" fillId="4" borderId="61" xfId="0" applyFont="1" applyFill="1" applyBorder="1" applyAlignment="1">
      <alignment horizontal="center" vertical="center" wrapText="1"/>
    </xf>
    <xf numFmtId="0" fontId="20" fillId="6" borderId="40" xfId="0" applyFont="1" applyFill="1" applyBorder="1" applyAlignment="1">
      <alignment horizontal="center" vertical="center"/>
    </xf>
    <xf numFmtId="0" fontId="20" fillId="17" borderId="1" xfId="0" applyFont="1" applyFill="1" applyBorder="1" applyAlignment="1">
      <alignment horizontal="center" vertical="center" wrapText="1"/>
    </xf>
    <xf numFmtId="0" fontId="18" fillId="4" borderId="1" xfId="20" applyFill="1" applyBorder="1" applyAlignment="1" applyProtection="1">
      <alignment horizontal="center" vertical="center" wrapText="1"/>
      <protection locked="0"/>
    </xf>
    <xf numFmtId="0" fontId="20" fillId="6" borderId="49" xfId="0" applyFont="1" applyFill="1" applyBorder="1" applyAlignment="1">
      <alignment horizontal="left" vertical="center" wrapText="1"/>
    </xf>
    <xf numFmtId="0" fontId="0" fillId="0" borderId="12" xfId="0" applyBorder="1" applyAlignment="1">
      <alignment horizontal="center" vertical="center"/>
    </xf>
    <xf numFmtId="0" fontId="6" fillId="0" borderId="1" xfId="16" applyFont="1" applyBorder="1" applyAlignment="1" applyProtection="1">
      <alignment horizontal="left" vertical="center"/>
      <protection locked="0"/>
    </xf>
    <xf numFmtId="0" fontId="25" fillId="0" borderId="1" xfId="16" applyFont="1" applyBorder="1" applyAlignment="1">
      <alignment horizontal="center" vertical="center"/>
    </xf>
    <xf numFmtId="14" fontId="6" fillId="0" borderId="1" xfId="17" applyNumberFormat="1" applyFont="1" applyBorder="1" applyAlignment="1" applyProtection="1">
      <alignment horizontal="center" vertical="center"/>
      <protection locked="0"/>
    </xf>
    <xf numFmtId="1" fontId="7" fillId="0" borderId="1" xfId="16" applyNumberFormat="1" applyFont="1" applyBorder="1" applyAlignment="1">
      <alignment horizontal="center" vertical="center" wrapText="1"/>
    </xf>
    <xf numFmtId="0" fontId="51" fillId="0" borderId="1" xfId="16" applyFont="1" applyBorder="1" applyAlignment="1">
      <alignment horizontal="center" vertical="center" wrapText="1"/>
    </xf>
    <xf numFmtId="0" fontId="19" fillId="4" borderId="1" xfId="16" applyFont="1" applyFill="1" applyBorder="1" applyAlignment="1">
      <alignment horizontal="center" vertical="center"/>
    </xf>
    <xf numFmtId="0" fontId="19" fillId="4" borderId="1" xfId="16" applyFont="1" applyFill="1" applyBorder="1" applyAlignment="1">
      <alignment horizontal="center" vertical="center" wrapText="1"/>
    </xf>
    <xf numFmtId="0" fontId="19" fillId="0" borderId="12" xfId="16" applyFont="1" applyBorder="1" applyAlignment="1">
      <alignment horizontal="center" vertical="center" wrapText="1"/>
    </xf>
    <xf numFmtId="0" fontId="43" fillId="0" borderId="1" xfId="16" applyFont="1" applyBorder="1" applyAlignment="1">
      <alignment horizontal="center" vertical="center" wrapText="1"/>
    </xf>
    <xf numFmtId="0" fontId="19" fillId="4" borderId="1" xfId="20" applyFont="1" applyFill="1" applyBorder="1" applyAlignment="1">
      <alignment horizontal="center" vertical="center" wrapText="1"/>
    </xf>
    <xf numFmtId="0" fontId="19" fillId="0" borderId="1" xfId="16" applyFont="1" applyBorder="1" applyAlignment="1">
      <alignment horizontal="center" vertical="center"/>
    </xf>
    <xf numFmtId="14" fontId="19" fillId="0" borderId="1" xfId="16" applyNumberFormat="1" applyFont="1" applyBorder="1" applyAlignment="1">
      <alignment horizontal="center" vertical="center" wrapText="1"/>
    </xf>
    <xf numFmtId="0" fontId="19" fillId="0" borderId="1" xfId="16" applyFont="1" applyBorder="1" applyAlignment="1">
      <alignment horizontal="center" vertical="center" wrapText="1"/>
    </xf>
    <xf numFmtId="0" fontId="44"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18" fillId="4" borderId="1" xfId="16" applyFill="1" applyBorder="1" applyAlignment="1">
      <alignment horizontal="center" vertical="center" wrapText="1"/>
    </xf>
    <xf numFmtId="14" fontId="18" fillId="0" borderId="1" xfId="20" applyNumberFormat="1" applyBorder="1" applyAlignment="1">
      <alignment horizontal="center" vertical="center" wrapText="1"/>
    </xf>
    <xf numFmtId="0" fontId="18" fillId="4" borderId="1" xfId="0" applyFont="1" applyFill="1" applyBorder="1" applyAlignment="1">
      <alignment horizontal="center" vertical="center" wrapText="1"/>
    </xf>
    <xf numFmtId="14" fontId="18" fillId="4" borderId="1" xfId="0" applyNumberFormat="1" applyFont="1" applyFill="1" applyBorder="1" applyAlignment="1">
      <alignment horizontal="center" vertical="center"/>
    </xf>
    <xf numFmtId="0" fontId="28" fillId="0" borderId="1" xfId="20" applyFont="1" applyBorder="1" applyAlignment="1">
      <alignment horizontal="center" vertical="center" wrapText="1"/>
    </xf>
    <xf numFmtId="0" fontId="18" fillId="9" borderId="1" xfId="0" applyFont="1" applyFill="1" applyBorder="1" applyAlignment="1">
      <alignment horizontal="center" vertical="center" wrapText="1"/>
    </xf>
    <xf numFmtId="0" fontId="20" fillId="9" borderId="1" xfId="0" applyFont="1" applyFill="1" applyBorder="1" applyAlignment="1" applyProtection="1">
      <alignment horizontal="center" vertical="center" wrapText="1"/>
      <protection locked="0"/>
    </xf>
    <xf numFmtId="0" fontId="20" fillId="9" borderId="1" xfId="0" applyFont="1" applyFill="1" applyBorder="1" applyAlignment="1">
      <alignment horizontal="center" vertical="center" wrapText="1"/>
    </xf>
    <xf numFmtId="0" fontId="18" fillId="0" borderId="1" xfId="4" applyFont="1" applyFill="1" applyBorder="1" applyAlignment="1">
      <alignment horizontal="center" vertical="center" wrapText="1"/>
    </xf>
    <xf numFmtId="14" fontId="20" fillId="9" borderId="1" xfId="0" applyNumberFormat="1" applyFont="1" applyFill="1" applyBorder="1" applyAlignment="1">
      <alignment horizontal="center" vertical="center" wrapText="1"/>
    </xf>
    <xf numFmtId="0" fontId="0" fillId="4" borderId="0" xfId="0" applyFill="1" applyAlignment="1">
      <alignment horizontal="center" vertical="center"/>
    </xf>
    <xf numFmtId="0" fontId="21" fillId="4" borderId="26" xfId="16" applyFont="1" applyFill="1" applyBorder="1" applyAlignment="1" applyProtection="1">
      <alignment horizontal="center" vertical="center"/>
      <protection locked="0"/>
    </xf>
    <xf numFmtId="0" fontId="21" fillId="4" borderId="21" xfId="16" applyFont="1" applyFill="1" applyBorder="1" applyAlignment="1" applyProtection="1">
      <alignment horizontal="center" vertical="center"/>
      <protection locked="0"/>
    </xf>
    <xf numFmtId="0" fontId="18" fillId="4" borderId="0" xfId="16" applyFill="1" applyAlignment="1">
      <alignment horizontal="center" vertical="justify" wrapText="1"/>
    </xf>
    <xf numFmtId="0" fontId="12" fillId="0" borderId="34" xfId="16" applyFont="1" applyBorder="1" applyAlignment="1" applyProtection="1">
      <alignment horizontal="center"/>
      <protection locked="0"/>
    </xf>
    <xf numFmtId="0" fontId="12" fillId="0" borderId="35" xfId="16" applyFont="1" applyBorder="1" applyAlignment="1" applyProtection="1">
      <alignment horizontal="center"/>
      <protection locked="0"/>
    </xf>
    <xf numFmtId="0" fontId="12" fillId="0" borderId="21" xfId="16" applyFont="1" applyBorder="1" applyAlignment="1" applyProtection="1">
      <alignment horizontal="center"/>
      <protection locked="0"/>
    </xf>
    <xf numFmtId="3" fontId="19" fillId="4" borderId="0" xfId="16" applyNumberFormat="1" applyFont="1" applyFill="1" applyAlignment="1" applyProtection="1">
      <alignment horizontal="center" vertical="center" wrapText="1"/>
      <protection locked="0"/>
    </xf>
    <xf numFmtId="0" fontId="20" fillId="4" borderId="1" xfId="16" applyFont="1" applyFill="1" applyBorder="1" applyAlignment="1" applyProtection="1">
      <alignment horizontal="center" vertical="center"/>
      <protection locked="0"/>
    </xf>
    <xf numFmtId="0" fontId="18" fillId="4" borderId="1" xfId="16" applyFill="1" applyBorder="1" applyAlignment="1" applyProtection="1">
      <alignment horizontal="center" vertical="center" wrapText="1"/>
      <protection locked="0"/>
    </xf>
    <xf numFmtId="0" fontId="18" fillId="4" borderId="1" xfId="16" applyFill="1" applyBorder="1" applyAlignment="1" applyProtection="1">
      <alignment horizontal="center" vertical="center"/>
      <protection locked="0"/>
    </xf>
    <xf numFmtId="14" fontId="18" fillId="4" borderId="1" xfId="16" applyNumberFormat="1" applyFill="1" applyBorder="1" applyAlignment="1">
      <alignment horizontal="center" vertical="center"/>
    </xf>
    <xf numFmtId="0" fontId="18" fillId="6" borderId="1" xfId="0" applyFont="1" applyFill="1" applyBorder="1" applyAlignment="1">
      <alignment horizontal="center" vertical="center"/>
    </xf>
    <xf numFmtId="0" fontId="18" fillId="4" borderId="1" xfId="0" applyFont="1" applyFill="1" applyBorder="1" applyAlignment="1">
      <alignment horizontal="center" vertical="center"/>
    </xf>
    <xf numFmtId="0" fontId="57" fillId="0" borderId="5" xfId="0" applyFont="1" applyBorder="1" applyAlignment="1">
      <alignment horizontal="center" vertical="center"/>
    </xf>
    <xf numFmtId="0" fontId="6" fillId="4" borderId="1" xfId="16" applyFont="1" applyFill="1" applyBorder="1" applyAlignment="1">
      <alignment horizontal="center" vertical="center" wrapText="1" readingOrder="2"/>
    </xf>
    <xf numFmtId="0" fontId="20" fillId="0" borderId="4" xfId="0" applyFont="1" applyBorder="1" applyAlignment="1" applyProtection="1">
      <alignment horizontal="center" vertical="center"/>
      <protection locked="0"/>
    </xf>
    <xf numFmtId="0" fontId="20" fillId="0" borderId="4" xfId="0" applyFont="1" applyBorder="1" applyAlignment="1" applyProtection="1">
      <alignment horizontal="center" vertical="center" wrapText="1"/>
      <protection locked="0"/>
    </xf>
    <xf numFmtId="0" fontId="5" fillId="0" borderId="0" xfId="0" applyFont="1" applyAlignment="1">
      <alignment horizontal="center" vertical="center"/>
    </xf>
    <xf numFmtId="0" fontId="0" fillId="0" borderId="0" xfId="0" applyAlignment="1">
      <alignment horizontal="center" vertical="center"/>
    </xf>
    <xf numFmtId="0" fontId="18" fillId="0" borderId="4" xfId="0" applyFont="1" applyBorder="1" applyAlignment="1" applyProtection="1">
      <alignment horizontal="center" vertical="center"/>
      <protection locked="0"/>
    </xf>
    <xf numFmtId="0" fontId="19" fillId="0" borderId="53" xfId="16" applyFont="1" applyBorder="1" applyAlignment="1">
      <alignment horizontal="center" vertical="center" wrapText="1"/>
    </xf>
    <xf numFmtId="0" fontId="19" fillId="0" borderId="54" xfId="16" applyFont="1" applyBorder="1" applyAlignment="1">
      <alignment horizontal="center" vertical="center" wrapText="1"/>
    </xf>
    <xf numFmtId="0" fontId="12" fillId="0" borderId="1" xfId="9" applyFont="1" applyBorder="1"/>
    <xf numFmtId="0" fontId="12" fillId="0" borderId="1" xfId="9" applyFont="1" applyBorder="1" applyAlignment="1">
      <alignment vertical="center" wrapText="1"/>
    </xf>
    <xf numFmtId="0" fontId="12" fillId="0" borderId="1" xfId="16" applyFont="1" applyBorder="1" applyAlignment="1">
      <alignment horizontal="center" vertical="center" wrapText="1"/>
    </xf>
    <xf numFmtId="0" fontId="17" fillId="6" borderId="5" xfId="0" applyFont="1" applyFill="1" applyBorder="1" applyAlignment="1">
      <alignment horizontal="center" vertical="center"/>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xf>
    <xf numFmtId="0" fontId="28" fillId="0" borderId="5" xfId="0" applyFont="1" applyBorder="1" applyAlignment="1">
      <alignment horizontal="center" vertical="center" wrapText="1"/>
    </xf>
    <xf numFmtId="0" fontId="19" fillId="0" borderId="1" xfId="20" applyFont="1" applyBorder="1" applyAlignment="1">
      <alignment horizontal="center" vertical="center" wrapText="1"/>
    </xf>
    <xf numFmtId="0" fontId="19" fillId="0" borderId="1" xfId="19" applyFont="1" applyBorder="1" applyAlignment="1">
      <alignment horizontal="center" vertical="center" wrapText="1"/>
    </xf>
    <xf numFmtId="0" fontId="18" fillId="0" borderId="1" xfId="16" applyBorder="1" applyAlignment="1" applyProtection="1">
      <alignment horizontal="center" vertical="center"/>
      <protection locked="0"/>
    </xf>
    <xf numFmtId="14" fontId="19" fillId="4" borderId="1" xfId="16" applyNumberFormat="1" applyFont="1" applyFill="1" applyBorder="1" applyAlignment="1">
      <alignment horizontal="center" vertical="center" wrapText="1"/>
    </xf>
    <xf numFmtId="0" fontId="19" fillId="4" borderId="1" xfId="19" applyFont="1" applyFill="1" applyBorder="1" applyAlignment="1">
      <alignment horizontal="center" vertical="center" wrapText="1"/>
    </xf>
    <xf numFmtId="0" fontId="52" fillId="0" borderId="1" xfId="16" applyFont="1" applyBorder="1" applyAlignment="1">
      <alignment horizontal="center" vertical="center"/>
    </xf>
    <xf numFmtId="14" fontId="5" fillId="0" borderId="1" xfId="55" applyNumberFormat="1" applyFont="1" applyBorder="1" applyAlignment="1">
      <alignment horizontal="center" vertical="center" wrapText="1"/>
    </xf>
    <xf numFmtId="14" fontId="6" fillId="0" borderId="1" xfId="29" applyNumberFormat="1" applyFont="1" applyBorder="1" applyAlignment="1">
      <alignment horizontal="center" vertical="center" wrapText="1"/>
    </xf>
    <xf numFmtId="0" fontId="25" fillId="0" borderId="1" xfId="29" applyFont="1" applyBorder="1" applyAlignment="1">
      <alignment horizontal="center" vertical="center" wrapText="1"/>
    </xf>
    <xf numFmtId="0" fontId="25" fillId="6" borderId="1" xfId="0" applyFont="1" applyFill="1" applyBorder="1" applyAlignment="1">
      <alignment horizontal="center" vertical="center" wrapText="1"/>
    </xf>
    <xf numFmtId="0" fontId="26" fillId="4" borderId="0" xfId="16" applyFont="1" applyFill="1" applyAlignment="1">
      <alignment horizontal="center" vertical="center"/>
    </xf>
    <xf numFmtId="14" fontId="7" fillId="0" borderId="1" xfId="16" applyNumberFormat="1" applyFont="1" applyBorder="1" applyAlignment="1">
      <alignment horizontal="center" vertical="center"/>
    </xf>
    <xf numFmtId="14"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12" fillId="0" borderId="1" xfId="20" applyFont="1" applyBorder="1" applyAlignment="1">
      <alignment horizontal="center" vertical="center" wrapText="1"/>
    </xf>
    <xf numFmtId="0" fontId="53" fillId="0" borderId="0" xfId="0" applyFont="1" applyAlignment="1">
      <alignment horizontal="center" vertical="center" wrapText="1"/>
    </xf>
    <xf numFmtId="0" fontId="53" fillId="0" borderId="1" xfId="20" applyFont="1" applyBorder="1" applyAlignment="1">
      <alignment horizontal="center" vertical="center" wrapText="1"/>
    </xf>
    <xf numFmtId="0" fontId="19" fillId="0" borderId="0" xfId="0" applyFont="1" applyAlignment="1">
      <alignment horizontal="center" vertical="center" wrapText="1"/>
    </xf>
    <xf numFmtId="14" fontId="47" fillId="4" borderId="1" xfId="16" applyNumberFormat="1" applyFont="1" applyFill="1" applyBorder="1" applyAlignment="1">
      <alignment horizontal="center" vertical="center" wrapText="1"/>
    </xf>
    <xf numFmtId="0" fontId="19" fillId="6" borderId="5" xfId="0" applyFont="1" applyFill="1" applyBorder="1" applyAlignment="1">
      <alignment horizontal="center" vertical="center" wrapText="1"/>
    </xf>
    <xf numFmtId="0" fontId="5" fillId="0" borderId="0" xfId="16" applyFont="1" applyAlignment="1">
      <alignment horizontal="center"/>
    </xf>
    <xf numFmtId="0" fontId="6" fillId="0" borderId="0" xfId="16" applyFont="1"/>
    <xf numFmtId="0" fontId="6" fillId="0" borderId="0" xfId="16" applyFont="1" applyAlignment="1">
      <alignment vertical="center"/>
    </xf>
    <xf numFmtId="0" fontId="5" fillId="0" borderId="0" xfId="0" applyFont="1"/>
    <xf numFmtId="14" fontId="19" fillId="0" borderId="1" xfId="20" applyNumberFormat="1" applyFont="1" applyBorder="1" applyAlignment="1">
      <alignment horizontal="center" vertical="center" wrapText="1"/>
    </xf>
    <xf numFmtId="0" fontId="12" fillId="0" borderId="7" xfId="0" applyFont="1" applyBorder="1" applyAlignment="1">
      <alignment horizontal="center" vertical="center" wrapText="1"/>
    </xf>
    <xf numFmtId="14" fontId="6" fillId="0" borderId="12" xfId="16" applyNumberFormat="1" applyFont="1" applyBorder="1" applyAlignment="1">
      <alignment horizontal="center" vertical="center" wrapText="1"/>
    </xf>
    <xf numFmtId="0" fontId="26" fillId="26" borderId="0" xfId="16" applyFont="1" applyFill="1" applyAlignment="1">
      <alignment horizontal="center" vertical="center"/>
    </xf>
    <xf numFmtId="0" fontId="12" fillId="26" borderId="0" xfId="16" applyFont="1" applyFill="1" applyAlignment="1">
      <alignment horizontal="center"/>
    </xf>
    <xf numFmtId="0" fontId="26" fillId="26" borderId="0" xfId="16" applyFont="1" applyFill="1" applyAlignment="1">
      <alignment horizontal="center"/>
    </xf>
    <xf numFmtId="0" fontId="17" fillId="26" borderId="0" xfId="16" applyFont="1" applyFill="1" applyAlignment="1">
      <alignment horizontal="center"/>
    </xf>
    <xf numFmtId="0" fontId="17" fillId="26" borderId="0" xfId="16" applyFont="1" applyFill="1" applyAlignment="1">
      <alignment horizontal="center" vertical="center"/>
    </xf>
    <xf numFmtId="0" fontId="5" fillId="26" borderId="0" xfId="16" applyFont="1" applyFill="1" applyAlignment="1">
      <alignment horizontal="center"/>
    </xf>
    <xf numFmtId="0" fontId="6" fillId="26" borderId="0" xfId="16" applyFont="1" applyFill="1"/>
    <xf numFmtId="0" fontId="6" fillId="26" borderId="0" xfId="16" applyFont="1" applyFill="1" applyAlignment="1">
      <alignment vertical="center"/>
    </xf>
    <xf numFmtId="0" fontId="5" fillId="26" borderId="0" xfId="0" applyFont="1" applyFill="1"/>
    <xf numFmtId="1" fontId="5" fillId="26" borderId="0" xfId="16" applyNumberFormat="1" applyFont="1" applyFill="1" applyAlignment="1">
      <alignment horizontal="center"/>
    </xf>
    <xf numFmtId="1" fontId="5" fillId="26" borderId="0" xfId="16" applyNumberFormat="1" applyFont="1" applyFill="1" applyAlignment="1">
      <alignment horizontal="center" vertical="center"/>
    </xf>
    <xf numFmtId="0" fontId="5" fillId="26" borderId="0" xfId="16" applyFont="1" applyFill="1" applyAlignment="1">
      <alignment horizontal="center" vertical="center" wrapText="1"/>
    </xf>
    <xf numFmtId="0" fontId="12" fillId="26" borderId="0" xfId="16" applyFont="1" applyFill="1" applyAlignment="1">
      <alignment horizontal="center" vertical="center" wrapText="1"/>
    </xf>
    <xf numFmtId="0" fontId="12" fillId="26" borderId="0" xfId="16" applyFont="1" applyFill="1" applyAlignment="1">
      <alignment horizontal="center" wrapText="1"/>
    </xf>
    <xf numFmtId="0" fontId="5" fillId="0" borderId="18" xfId="16" applyFont="1" applyBorder="1" applyAlignment="1">
      <alignment horizontal="center" vertical="center" wrapText="1"/>
    </xf>
    <xf numFmtId="14" fontId="5" fillId="0" borderId="18" xfId="16" applyNumberFormat="1" applyFont="1" applyBorder="1" applyAlignment="1">
      <alignment horizontal="center" vertical="center" wrapText="1"/>
    </xf>
    <xf numFmtId="1" fontId="5" fillId="0" borderId="1" xfId="0" applyNumberFormat="1" applyFont="1" applyBorder="1" applyAlignment="1">
      <alignment horizontal="center" vertical="center"/>
    </xf>
    <xf numFmtId="0" fontId="25" fillId="0" borderId="1" xfId="0" applyFont="1" applyBorder="1" applyAlignment="1" applyProtection="1">
      <alignment horizontal="center" vertical="center" wrapText="1"/>
      <protection locked="0"/>
    </xf>
    <xf numFmtId="0" fontId="53" fillId="0" borderId="1" xfId="0" applyFont="1" applyBorder="1" applyAlignment="1" applyProtection="1">
      <alignment horizontal="center" vertical="center" wrapText="1"/>
      <protection locked="0"/>
    </xf>
    <xf numFmtId="0" fontId="53" fillId="0" borderId="1" xfId="16" applyFont="1" applyBorder="1" applyAlignment="1">
      <alignment horizontal="center" vertical="center" wrapText="1"/>
    </xf>
    <xf numFmtId="0" fontId="24" fillId="7" borderId="58" xfId="16" applyFont="1" applyFill="1" applyBorder="1" applyAlignment="1">
      <alignment horizontal="center" vertical="center" wrapText="1"/>
    </xf>
    <xf numFmtId="0" fontId="24" fillId="7" borderId="24" xfId="16" applyFont="1" applyFill="1" applyBorder="1" applyAlignment="1">
      <alignment horizontal="center" vertical="center" wrapText="1"/>
    </xf>
    <xf numFmtId="164" fontId="24" fillId="7" borderId="24" xfId="16" applyNumberFormat="1" applyFont="1" applyFill="1" applyBorder="1" applyAlignment="1">
      <alignment horizontal="center" vertical="center" wrapText="1"/>
    </xf>
    <xf numFmtId="165" fontId="24" fillId="7" borderId="24" xfId="16" applyNumberFormat="1" applyFont="1" applyFill="1" applyBorder="1" applyAlignment="1">
      <alignment horizontal="center" vertical="center" wrapText="1"/>
    </xf>
    <xf numFmtId="0" fontId="24" fillId="7" borderId="68" xfId="16" applyFont="1" applyFill="1" applyBorder="1" applyAlignment="1">
      <alignment horizontal="center" vertical="center" wrapText="1"/>
    </xf>
    <xf numFmtId="165" fontId="24" fillId="7" borderId="68" xfId="16" applyNumberFormat="1" applyFont="1" applyFill="1" applyBorder="1" applyAlignment="1">
      <alignment horizontal="center" vertical="center" wrapText="1"/>
    </xf>
    <xf numFmtId="14" fontId="18" fillId="4" borderId="1" xfId="16" applyNumberFormat="1" applyFill="1" applyBorder="1" applyAlignment="1">
      <alignment horizontal="center" vertical="center" wrapText="1"/>
    </xf>
    <xf numFmtId="14" fontId="20" fillId="0" borderId="1" xfId="0" applyNumberFormat="1" applyFont="1" applyBorder="1" applyAlignment="1">
      <alignment horizontal="center" vertical="center"/>
    </xf>
    <xf numFmtId="0" fontId="58" fillId="4" borderId="1" xfId="0" applyFont="1" applyFill="1" applyBorder="1" applyAlignment="1">
      <alignment horizontal="center" vertical="center"/>
    </xf>
    <xf numFmtId="14" fontId="5" fillId="0" borderId="64" xfId="0" applyNumberFormat="1" applyFont="1" applyBorder="1" applyAlignment="1">
      <alignment horizontal="center" vertical="center" wrapText="1"/>
    </xf>
    <xf numFmtId="14" fontId="5" fillId="0" borderId="65" xfId="0" applyNumberFormat="1" applyFont="1" applyBorder="1" applyAlignment="1">
      <alignment horizontal="center" vertical="center" wrapText="1"/>
    </xf>
    <xf numFmtId="0" fontId="5" fillId="0" borderId="65" xfId="0" applyFont="1" applyBorder="1" applyAlignment="1">
      <alignment horizontal="center" vertical="center" wrapText="1"/>
    </xf>
    <xf numFmtId="49" fontId="5" fillId="0" borderId="1" xfId="0" applyNumberFormat="1" applyFont="1" applyBorder="1" applyAlignment="1">
      <alignment horizontal="center" vertical="center"/>
    </xf>
    <xf numFmtId="14" fontId="6" fillId="0" borderId="16" xfId="16" applyNumberFormat="1" applyFont="1" applyBorder="1" applyAlignment="1">
      <alignment horizontal="center" vertical="center" wrapText="1"/>
    </xf>
    <xf numFmtId="0" fontId="6" fillId="0" borderId="12" xfId="16" applyFont="1" applyBorder="1" applyAlignment="1">
      <alignment horizontal="center" vertical="center" wrapText="1"/>
    </xf>
    <xf numFmtId="0" fontId="6" fillId="0" borderId="67" xfId="16" applyFont="1" applyBorder="1" applyAlignment="1">
      <alignment horizontal="center" vertical="center" wrapText="1"/>
    </xf>
    <xf numFmtId="14" fontId="6" fillId="0" borderId="2" xfId="16" applyNumberFormat="1" applyFont="1" applyBorder="1" applyAlignment="1">
      <alignment horizontal="center" vertical="center" wrapText="1"/>
    </xf>
    <xf numFmtId="0" fontId="5" fillId="0" borderId="3" xfId="16" applyFont="1" applyBorder="1" applyAlignment="1">
      <alignment horizontal="center" vertical="center" wrapText="1"/>
    </xf>
    <xf numFmtId="0" fontId="6" fillId="0" borderId="12" xfId="16" applyFont="1" applyBorder="1" applyAlignment="1">
      <alignment horizontal="center" vertical="center" wrapText="1" readingOrder="2"/>
    </xf>
    <xf numFmtId="0" fontId="12" fillId="0" borderId="7" xfId="29" applyFont="1" applyBorder="1" applyAlignment="1">
      <alignment horizontal="center" vertical="center" wrapText="1"/>
    </xf>
    <xf numFmtId="0" fontId="47" fillId="0" borderId="1" xfId="16" applyFont="1" applyBorder="1" applyAlignment="1">
      <alignment horizontal="center" vertical="center"/>
    </xf>
    <xf numFmtId="14" fontId="47" fillId="0" borderId="1" xfId="0" applyNumberFormat="1" applyFont="1" applyBorder="1" applyAlignment="1">
      <alignment horizontal="center" vertical="center"/>
    </xf>
    <xf numFmtId="14" fontId="47" fillId="0" borderId="1" xfId="16" applyNumberFormat="1" applyFont="1" applyBorder="1" applyAlignment="1">
      <alignment horizontal="center" vertical="center" wrapText="1"/>
    </xf>
    <xf numFmtId="14" fontId="47" fillId="0" borderId="1" xfId="17" applyNumberFormat="1" applyFont="1" applyBorder="1" applyAlignment="1" applyProtection="1">
      <alignment horizontal="center" vertical="center"/>
      <protection locked="0"/>
    </xf>
    <xf numFmtId="1" fontId="47" fillId="0" borderId="1" xfId="16" applyNumberFormat="1" applyFont="1" applyBorder="1" applyAlignment="1">
      <alignment horizontal="center" vertical="center" wrapText="1"/>
    </xf>
    <xf numFmtId="0" fontId="25" fillId="0" borderId="12" xfId="16" applyFont="1" applyBorder="1" applyAlignment="1">
      <alignment horizontal="center" vertical="center" wrapText="1"/>
    </xf>
    <xf numFmtId="0" fontId="25" fillId="0" borderId="3" xfId="16" applyFont="1" applyBorder="1" applyAlignment="1">
      <alignment horizontal="center" vertical="center" wrapText="1"/>
    </xf>
    <xf numFmtId="0" fontId="6" fillId="0" borderId="40" xfId="16" applyFont="1" applyBorder="1" applyAlignment="1">
      <alignment horizontal="center" vertical="center"/>
    </xf>
    <xf numFmtId="14" fontId="6" fillId="0" borderId="40" xfId="20" applyNumberFormat="1" applyFont="1" applyBorder="1" applyAlignment="1">
      <alignment horizontal="center" vertical="center" wrapText="1"/>
    </xf>
    <xf numFmtId="0" fontId="39" fillId="0" borderId="40" xfId="19" applyFont="1" applyBorder="1" applyAlignment="1">
      <alignment horizontal="center" vertical="center" wrapText="1"/>
    </xf>
    <xf numFmtId="0" fontId="39" fillId="0" borderId="40" xfId="20" applyFont="1" applyBorder="1" applyAlignment="1">
      <alignment horizontal="center" vertical="center"/>
    </xf>
    <xf numFmtId="0" fontId="6" fillId="0" borderId="41" xfId="16" applyFont="1" applyBorder="1" applyAlignment="1">
      <alignment horizontal="center" vertical="center" wrapText="1"/>
    </xf>
    <xf numFmtId="0" fontId="7" fillId="0" borderId="49" xfId="16" applyFont="1" applyBorder="1" applyAlignment="1">
      <alignment horizontal="center" vertical="center" wrapText="1"/>
    </xf>
    <xf numFmtId="0" fontId="6" fillId="0" borderId="49" xfId="16" applyFont="1" applyBorder="1" applyAlignment="1">
      <alignment horizontal="center" vertical="center" wrapText="1"/>
    </xf>
    <xf numFmtId="0" fontId="19" fillId="0" borderId="12" xfId="16" applyFont="1" applyBorder="1" applyAlignment="1">
      <alignment horizontal="center" vertical="center" wrapText="1" readingOrder="2"/>
    </xf>
    <xf numFmtId="0" fontId="19" fillId="0" borderId="67" xfId="16" applyFont="1" applyBorder="1" applyAlignment="1">
      <alignment horizontal="center" vertical="center" wrapText="1"/>
    </xf>
    <xf numFmtId="0" fontId="19" fillId="0" borderId="12" xfId="16" applyFont="1" applyBorder="1" applyAlignment="1">
      <alignment horizontal="center" vertical="center"/>
    </xf>
    <xf numFmtId="14" fontId="19" fillId="0" borderId="12" xfId="16" applyNumberFormat="1" applyFont="1" applyBorder="1" applyAlignment="1">
      <alignment horizontal="center" vertical="center" wrapText="1"/>
    </xf>
    <xf numFmtId="14" fontId="19" fillId="0" borderId="16" xfId="16" applyNumberFormat="1" applyFont="1" applyBorder="1" applyAlignment="1">
      <alignment horizontal="center" vertical="center" wrapText="1"/>
    </xf>
    <xf numFmtId="0" fontId="53" fillId="0" borderId="12" xfId="16" applyFont="1" applyBorder="1" applyAlignment="1">
      <alignment horizontal="center" vertical="center" wrapText="1"/>
    </xf>
    <xf numFmtId="14" fontId="19" fillId="0" borderId="2" xfId="16" applyNumberFormat="1" applyFont="1" applyBorder="1" applyAlignment="1">
      <alignment horizontal="center" vertical="center" wrapText="1"/>
    </xf>
    <xf numFmtId="0" fontId="53" fillId="0" borderId="3" xfId="16" applyFont="1" applyBorder="1" applyAlignment="1">
      <alignment horizontal="center" vertical="center" wrapText="1"/>
    </xf>
    <xf numFmtId="49" fontId="19" fillId="0" borderId="1" xfId="16" applyNumberFormat="1" applyFont="1" applyBorder="1" applyAlignment="1">
      <alignment horizontal="center" vertical="center" wrapText="1"/>
    </xf>
    <xf numFmtId="1" fontId="19" fillId="0" borderId="1" xfId="16" applyNumberFormat="1" applyFont="1" applyBorder="1" applyAlignment="1">
      <alignment horizontal="center" vertical="center" wrapText="1"/>
    </xf>
    <xf numFmtId="0" fontId="18" fillId="0" borderId="4" xfId="16" applyBorder="1" applyAlignment="1">
      <alignment horizontal="center" vertical="center" wrapText="1"/>
    </xf>
    <xf numFmtId="0" fontId="24" fillId="7" borderId="58" xfId="17" applyFont="1" applyFill="1" applyBorder="1" applyAlignment="1">
      <alignment horizontal="center" vertical="center"/>
    </xf>
    <xf numFmtId="0" fontId="24" fillId="7" borderId="24" xfId="17" applyFont="1" applyFill="1" applyBorder="1" applyAlignment="1">
      <alignment horizontal="center" vertical="center"/>
    </xf>
    <xf numFmtId="0" fontId="24" fillId="7" borderId="24" xfId="17" applyFont="1" applyFill="1" applyBorder="1" applyAlignment="1">
      <alignment horizontal="center" vertical="center" wrapText="1"/>
    </xf>
    <xf numFmtId="49" fontId="24" fillId="7" borderId="24" xfId="17" applyNumberFormat="1" applyFont="1" applyFill="1" applyBorder="1" applyAlignment="1">
      <alignment horizontal="center" vertical="center" wrapText="1"/>
    </xf>
    <xf numFmtId="0" fontId="5" fillId="4" borderId="1" xfId="171" applyFont="1" applyFill="1" applyBorder="1" applyAlignment="1">
      <alignment horizontal="center" vertical="center"/>
    </xf>
    <xf numFmtId="0" fontId="5" fillId="4" borderId="1" xfId="171" applyFont="1" applyFill="1" applyBorder="1" applyAlignment="1">
      <alignment horizontal="center" vertical="center" wrapText="1"/>
    </xf>
    <xf numFmtId="14" fontId="5" fillId="4" borderId="1" xfId="171" applyNumberFormat="1" applyFont="1" applyFill="1" applyBorder="1" applyAlignment="1">
      <alignment horizontal="center" vertical="center" wrapText="1"/>
    </xf>
    <xf numFmtId="0" fontId="7" fillId="7" borderId="25" xfId="16" applyFont="1" applyFill="1" applyBorder="1" applyAlignment="1">
      <alignment horizontal="center" vertical="center" wrapText="1"/>
    </xf>
    <xf numFmtId="15" fontId="22" fillId="0" borderId="1" xfId="16" applyNumberFormat="1" applyFont="1" applyBorder="1" applyAlignment="1">
      <alignment horizontal="center" vertical="center" wrapText="1"/>
    </xf>
    <xf numFmtId="0" fontId="24" fillId="7" borderId="4" xfId="16" applyFont="1" applyFill="1" applyBorder="1" applyAlignment="1" applyProtection="1">
      <alignment horizontal="center" vertical="center" wrapText="1"/>
      <protection locked="0"/>
    </xf>
    <xf numFmtId="0" fontId="7" fillId="7" borderId="58" xfId="16" applyFont="1" applyFill="1" applyBorder="1" applyAlignment="1">
      <alignment horizontal="center" vertical="center"/>
    </xf>
    <xf numFmtId="0" fontId="7" fillId="7" borderId="24" xfId="17" applyFont="1" applyFill="1" applyBorder="1" applyAlignment="1">
      <alignment horizontal="center" vertical="center"/>
    </xf>
    <xf numFmtId="0" fontId="7" fillId="7" borderId="24" xfId="17" applyFont="1" applyFill="1" applyBorder="1" applyAlignment="1">
      <alignment horizontal="center" vertical="center" wrapText="1"/>
    </xf>
    <xf numFmtId="14" fontId="7" fillId="7" borderId="24" xfId="17" applyNumberFormat="1" applyFont="1" applyFill="1" applyBorder="1" applyAlignment="1">
      <alignment horizontal="center" vertical="center" wrapText="1"/>
    </xf>
    <xf numFmtId="0" fontId="7" fillId="7" borderId="37" xfId="17" applyFont="1" applyFill="1" applyBorder="1" applyAlignment="1">
      <alignment horizontal="center" vertical="center" wrapText="1"/>
    </xf>
    <xf numFmtId="0" fontId="23" fillId="7" borderId="58" xfId="0" applyFont="1" applyFill="1" applyBorder="1" applyAlignment="1" applyProtection="1">
      <alignment horizontal="center" vertical="center" wrapText="1"/>
      <protection locked="0"/>
    </xf>
    <xf numFmtId="0" fontId="23" fillId="7" borderId="24" xfId="0" applyFont="1" applyFill="1" applyBorder="1" applyAlignment="1" applyProtection="1">
      <alignment horizontal="center" vertical="center" wrapText="1"/>
      <protection locked="0"/>
    </xf>
    <xf numFmtId="14" fontId="23" fillId="7" borderId="24" xfId="0" applyNumberFormat="1" applyFont="1" applyFill="1" applyBorder="1" applyAlignment="1" applyProtection="1">
      <alignment horizontal="center" vertical="center" wrapText="1"/>
      <protection locked="0"/>
    </xf>
    <xf numFmtId="0" fontId="23" fillId="7" borderId="23" xfId="0" applyFont="1" applyFill="1" applyBorder="1" applyAlignment="1" applyProtection="1">
      <alignment horizontal="center" vertical="center" wrapText="1"/>
      <protection locked="0"/>
    </xf>
    <xf numFmtId="0" fontId="28" fillId="7" borderId="26" xfId="16" applyFont="1" applyFill="1" applyBorder="1" applyAlignment="1" applyProtection="1">
      <alignment vertical="center" wrapText="1"/>
      <protection locked="0"/>
    </xf>
    <xf numFmtId="0" fontId="21" fillId="0" borderId="25" xfId="16" applyFont="1" applyBorder="1" applyAlignment="1" applyProtection="1">
      <alignment horizontal="left" vertical="center"/>
      <protection locked="0"/>
    </xf>
    <xf numFmtId="0" fontId="26" fillId="0" borderId="26" xfId="16" applyFont="1" applyBorder="1" applyAlignment="1" applyProtection="1">
      <alignment horizontal="left" vertical="center"/>
      <protection locked="0"/>
    </xf>
    <xf numFmtId="0" fontId="21" fillId="0" borderId="26" xfId="16" applyFont="1" applyBorder="1" applyAlignment="1" applyProtection="1">
      <alignment horizontal="left" vertical="center"/>
      <protection locked="0"/>
    </xf>
    <xf numFmtId="14" fontId="26" fillId="0" borderId="26" xfId="16" applyNumberFormat="1" applyFont="1" applyBorder="1" applyAlignment="1" applyProtection="1">
      <alignment horizontal="left" vertical="center"/>
      <protection locked="0"/>
    </xf>
    <xf numFmtId="0" fontId="21" fillId="0" borderId="21" xfId="16" applyFont="1" applyBorder="1" applyAlignment="1" applyProtection="1">
      <alignment horizontal="left" vertical="center"/>
      <protection locked="0"/>
    </xf>
    <xf numFmtId="0" fontId="12" fillId="4" borderId="2" xfId="16" applyFont="1" applyFill="1" applyBorder="1" applyAlignment="1" applyProtection="1">
      <alignment horizontal="center"/>
      <protection locked="0"/>
    </xf>
    <xf numFmtId="0" fontId="28" fillId="7" borderId="44" xfId="16" applyFont="1" applyFill="1" applyBorder="1" applyAlignment="1" applyProtection="1">
      <alignment vertical="center" wrapText="1"/>
      <protection locked="0"/>
    </xf>
    <xf numFmtId="0" fontId="12" fillId="4" borderId="79" xfId="16" applyFont="1" applyFill="1" applyBorder="1" applyAlignment="1" applyProtection="1">
      <alignment horizontal="center"/>
      <protection locked="0"/>
    </xf>
    <xf numFmtId="0" fontId="12" fillId="0" borderId="1" xfId="16" applyFont="1" applyBorder="1" applyAlignment="1" applyProtection="1">
      <alignment horizontal="center"/>
      <protection locked="0"/>
    </xf>
    <xf numFmtId="0" fontId="12" fillId="0" borderId="1" xfId="16" applyFont="1" applyBorder="1" applyAlignment="1" applyProtection="1">
      <alignment horizontal="center" vertical="center"/>
      <protection locked="0"/>
    </xf>
    <xf numFmtId="0" fontId="12" fillId="0" borderId="1" xfId="16" applyFont="1" applyBorder="1" applyAlignment="1" applyProtection="1">
      <alignment horizontal="center" vertical="center" wrapText="1"/>
      <protection locked="0"/>
    </xf>
    <xf numFmtId="3" fontId="12" fillId="0" borderId="1" xfId="16" applyNumberFormat="1" applyFont="1" applyBorder="1" applyAlignment="1" applyProtection="1">
      <alignment horizontal="center" vertical="center"/>
      <protection locked="0"/>
    </xf>
    <xf numFmtId="3" fontId="26" fillId="0" borderId="1" xfId="16" applyNumberFormat="1" applyFont="1" applyBorder="1" applyAlignment="1" applyProtection="1">
      <alignment horizontal="center" vertical="center" wrapText="1"/>
      <protection locked="0"/>
    </xf>
    <xf numFmtId="3" fontId="12" fillId="0" borderId="1" xfId="16" applyNumberFormat="1" applyFont="1" applyBorder="1" applyAlignment="1" applyProtection="1">
      <alignment horizontal="center" vertical="center" wrapText="1"/>
      <protection locked="0"/>
    </xf>
    <xf numFmtId="3" fontId="12" fillId="0" borderId="1" xfId="16" applyNumberFormat="1" applyFont="1" applyBorder="1" applyAlignment="1" applyProtection="1">
      <alignment horizontal="center"/>
      <protection locked="0"/>
    </xf>
    <xf numFmtId="3" fontId="26" fillId="0" borderId="1" xfId="16" applyNumberFormat="1" applyFont="1" applyBorder="1" applyAlignment="1" applyProtection="1">
      <alignment horizontal="center"/>
      <protection locked="0"/>
    </xf>
    <xf numFmtId="0" fontId="12" fillId="0" borderId="1" xfId="16" applyFont="1" applyBorder="1" applyAlignment="1" applyProtection="1">
      <alignment horizontal="center" vertical="top"/>
      <protection locked="0"/>
    </xf>
    <xf numFmtId="0" fontId="12" fillId="0" borderId="1" xfId="16" applyFont="1" applyBorder="1" applyAlignment="1" applyProtection="1">
      <alignment horizontal="center" wrapText="1"/>
      <protection locked="0"/>
    </xf>
    <xf numFmtId="1" fontId="12" fillId="0" borderId="1" xfId="16" applyNumberFormat="1" applyFont="1" applyBorder="1" applyAlignment="1" applyProtection="1">
      <alignment horizontal="center" vertical="center" wrapText="1"/>
      <protection locked="0"/>
    </xf>
    <xf numFmtId="1" fontId="12" fillId="0" borderId="1" xfId="16" applyNumberFormat="1" applyFont="1" applyBorder="1" applyAlignment="1" applyProtection="1">
      <alignment horizontal="center" vertical="center"/>
      <protection locked="0"/>
    </xf>
    <xf numFmtId="3" fontId="12" fillId="0" borderId="1" xfId="20" applyNumberFormat="1" applyFont="1" applyBorder="1" applyAlignment="1" applyProtection="1">
      <alignment horizontal="center" vertical="center" wrapText="1"/>
      <protection locked="0"/>
    </xf>
    <xf numFmtId="1" fontId="12" fillId="0" borderId="1" xfId="13" applyNumberFormat="1" applyFont="1" applyBorder="1" applyAlignment="1" applyProtection="1">
      <alignment horizontal="center" vertical="center" wrapText="1"/>
      <protection locked="0"/>
    </xf>
    <xf numFmtId="0" fontId="12" fillId="0" borderId="1" xfId="24" applyFont="1" applyBorder="1" applyAlignment="1" applyProtection="1">
      <alignment horizontal="center" vertical="top"/>
      <protection locked="0"/>
    </xf>
    <xf numFmtId="0" fontId="26" fillId="0" borderId="1" xfId="16" applyFont="1" applyBorder="1" applyAlignment="1" applyProtection="1">
      <alignment horizontal="center" vertical="center"/>
      <protection locked="0"/>
    </xf>
    <xf numFmtId="0" fontId="26" fillId="0" borderId="1" xfId="16" applyFont="1" applyBorder="1" applyAlignment="1" applyProtection="1">
      <alignment horizontal="center"/>
      <protection locked="0"/>
    </xf>
    <xf numFmtId="0" fontId="26" fillId="0" borderId="1" xfId="16" applyFont="1" applyBorder="1" applyAlignment="1" applyProtection="1">
      <alignment horizontal="center" vertical="center" wrapText="1"/>
      <protection locked="0"/>
    </xf>
    <xf numFmtId="3" fontId="26" fillId="0" borderId="1" xfId="20" applyNumberFormat="1" applyFont="1" applyBorder="1" applyAlignment="1" applyProtection="1">
      <alignment horizontal="center" vertical="center" wrapText="1"/>
      <protection locked="0"/>
    </xf>
    <xf numFmtId="12" fontId="6" fillId="4" borderId="1" xfId="17" applyNumberFormat="1" applyFont="1" applyFill="1" applyBorder="1" applyAlignment="1">
      <alignment horizontal="center" vertical="center" wrapText="1"/>
    </xf>
    <xf numFmtId="0" fontId="5" fillId="4" borderId="1" xfId="20" applyFont="1" applyFill="1" applyBorder="1" applyAlignment="1" applyProtection="1">
      <alignment horizontal="center" vertical="center" wrapText="1"/>
      <protection locked="0"/>
    </xf>
    <xf numFmtId="0" fontId="62" fillId="0" borderId="1" xfId="0" applyFont="1" applyBorder="1" applyAlignment="1">
      <alignment horizontal="center" vertical="center" wrapText="1"/>
    </xf>
    <xf numFmtId="0" fontId="24" fillId="7" borderId="4" xfId="16" applyFont="1" applyFill="1" applyBorder="1" applyAlignment="1">
      <alignment horizontal="center" vertical="center" wrapText="1"/>
    </xf>
    <xf numFmtId="164" fontId="24" fillId="7" borderId="4" xfId="16" applyNumberFormat="1" applyFont="1" applyFill="1" applyBorder="1" applyAlignment="1">
      <alignment horizontal="center" vertical="center" wrapText="1"/>
    </xf>
    <xf numFmtId="0" fontId="17" fillId="13" borderId="1" xfId="0" applyFont="1" applyFill="1" applyBorder="1"/>
    <xf numFmtId="0" fontId="5" fillId="4" borderId="1" xfId="16" applyFont="1" applyFill="1" applyBorder="1" applyAlignment="1">
      <alignment horizontal="center" vertical="center" wrapText="1" readingOrder="2"/>
    </xf>
    <xf numFmtId="0" fontId="63" fillId="4" borderId="1" xfId="19" applyFont="1" applyFill="1" applyBorder="1" applyAlignment="1">
      <alignment horizontal="center" vertical="center" wrapText="1"/>
    </xf>
    <xf numFmtId="14" fontId="5" fillId="4" borderId="1" xfId="20" applyNumberFormat="1" applyFont="1" applyFill="1" applyBorder="1" applyAlignment="1">
      <alignment horizontal="center" vertical="center" wrapText="1"/>
    </xf>
    <xf numFmtId="0" fontId="5" fillId="4" borderId="1" xfId="19" applyFont="1" applyFill="1" applyBorder="1" applyAlignment="1">
      <alignment horizontal="center" vertical="center" wrapText="1"/>
    </xf>
    <xf numFmtId="0" fontId="5" fillId="4" borderId="1" xfId="17" applyFont="1" applyFill="1" applyBorder="1" applyAlignment="1">
      <alignment horizontal="center" vertical="center"/>
    </xf>
    <xf numFmtId="17" fontId="5" fillId="4" borderId="1" xfId="16" applyNumberFormat="1" applyFont="1" applyFill="1" applyBorder="1" applyAlignment="1">
      <alignment horizontal="center" vertical="center" wrapText="1"/>
    </xf>
    <xf numFmtId="14" fontId="5" fillId="4" borderId="1" xfId="8" applyNumberFormat="1" applyFont="1" applyFill="1" applyBorder="1" applyAlignment="1" applyProtection="1">
      <alignment horizontal="center" vertical="center" wrapText="1"/>
      <protection locked="0"/>
    </xf>
    <xf numFmtId="0" fontId="5" fillId="4" borderId="1" xfId="17" applyFont="1" applyFill="1" applyBorder="1" applyAlignment="1">
      <alignment horizontal="center" vertical="center" wrapText="1"/>
    </xf>
    <xf numFmtId="0" fontId="5" fillId="6" borderId="3" xfId="0" applyFont="1" applyFill="1" applyBorder="1" applyAlignment="1">
      <alignment horizontal="center" vertical="center" wrapText="1"/>
    </xf>
    <xf numFmtId="14" fontId="5" fillId="4" borderId="12" xfId="0" applyNumberFormat="1" applyFont="1" applyFill="1" applyBorder="1" applyAlignment="1">
      <alignment horizontal="center" vertical="center" wrapText="1"/>
    </xf>
    <xf numFmtId="14" fontId="5" fillId="4" borderId="1" xfId="8" applyNumberFormat="1" applyFont="1" applyFill="1" applyBorder="1" applyAlignment="1" applyProtection="1">
      <alignment horizontal="center" vertical="center"/>
      <protection locked="0"/>
    </xf>
    <xf numFmtId="0" fontId="5" fillId="4" borderId="4" xfId="0" applyFont="1" applyFill="1" applyBorder="1" applyAlignment="1">
      <alignment horizontal="center" vertical="center"/>
    </xf>
    <xf numFmtId="0" fontId="5" fillId="4" borderId="1" xfId="16" applyFont="1" applyFill="1" applyBorder="1" applyAlignment="1">
      <alignment horizontal="center" vertical="center"/>
    </xf>
    <xf numFmtId="165" fontId="5" fillId="4" borderId="1" xfId="16" applyNumberFormat="1" applyFont="1" applyFill="1" applyBorder="1" applyAlignment="1">
      <alignment horizontal="center" vertical="center" wrapText="1"/>
    </xf>
    <xf numFmtId="0" fontId="6" fillId="4" borderId="1" xfId="0" applyFont="1" applyFill="1" applyBorder="1" applyAlignment="1">
      <alignment horizontal="center" vertical="center"/>
    </xf>
    <xf numFmtId="0" fontId="18" fillId="4" borderId="3" xfId="16" applyFill="1" applyBorder="1" applyAlignment="1" applyProtection="1">
      <alignment horizontal="center" vertical="center" wrapText="1"/>
      <protection locked="0"/>
    </xf>
    <xf numFmtId="0" fontId="18" fillId="4" borderId="3" xfId="16" applyFill="1" applyBorder="1" applyAlignment="1" applyProtection="1">
      <alignment horizontal="center" vertical="center"/>
      <protection locked="0"/>
    </xf>
    <xf numFmtId="49" fontId="6" fillId="0" borderId="26" xfId="17" applyNumberFormat="1" applyFont="1" applyBorder="1" applyAlignment="1">
      <alignment horizontal="center" vertical="center" wrapText="1"/>
    </xf>
    <xf numFmtId="49" fontId="24" fillId="7" borderId="23" xfId="17" applyNumberFormat="1" applyFont="1" applyFill="1" applyBorder="1" applyAlignment="1">
      <alignment horizontal="center" vertical="center" wrapText="1"/>
    </xf>
    <xf numFmtId="0" fontId="5" fillId="6" borderId="1" xfId="0" applyFont="1" applyFill="1" applyBorder="1" applyAlignment="1">
      <alignment horizontal="center"/>
    </xf>
    <xf numFmtId="1" fontId="5" fillId="6" borderId="1" xfId="0" applyNumberFormat="1" applyFont="1" applyFill="1" applyBorder="1" applyAlignment="1">
      <alignment horizontal="center" vertical="center"/>
    </xf>
    <xf numFmtId="0" fontId="5" fillId="27" borderId="1" xfId="16" applyFont="1" applyFill="1" applyBorder="1" applyAlignment="1">
      <alignment horizontal="center" vertical="center" wrapText="1"/>
    </xf>
    <xf numFmtId="1" fontId="5" fillId="27" borderId="1" xfId="16" applyNumberFormat="1" applyFont="1" applyFill="1" applyBorder="1" applyAlignment="1">
      <alignment horizontal="center" vertical="center" wrapText="1"/>
    </xf>
    <xf numFmtId="165" fontId="5" fillId="27" borderId="1" xfId="16" applyNumberFormat="1" applyFont="1" applyFill="1" applyBorder="1" applyAlignment="1">
      <alignment horizontal="center" vertical="center" wrapText="1"/>
    </xf>
    <xf numFmtId="0" fontId="5" fillId="28" borderId="1" xfId="16" applyFont="1" applyFill="1" applyBorder="1" applyAlignment="1">
      <alignment horizontal="center" vertical="center" wrapText="1"/>
    </xf>
    <xf numFmtId="1" fontId="5" fillId="28" borderId="1" xfId="16" applyNumberFormat="1" applyFont="1" applyFill="1" applyBorder="1" applyAlignment="1">
      <alignment horizontal="center" vertical="center" wrapText="1"/>
    </xf>
    <xf numFmtId="165" fontId="5" fillId="28" borderId="1" xfId="16" applyNumberFormat="1" applyFont="1" applyFill="1" applyBorder="1" applyAlignment="1">
      <alignment horizontal="center" vertical="center" wrapText="1"/>
    </xf>
    <xf numFmtId="170" fontId="5" fillId="6" borderId="1" xfId="103" applyNumberFormat="1" applyFont="1" applyFill="1" applyBorder="1" applyAlignment="1">
      <alignment horizontal="center" vertical="center" wrapText="1"/>
    </xf>
    <xf numFmtId="17" fontId="6" fillId="0" borderId="1" xfId="16" applyNumberFormat="1" applyFont="1" applyBorder="1" applyAlignment="1">
      <alignment horizontal="center" vertical="center"/>
    </xf>
    <xf numFmtId="17" fontId="5" fillId="0" borderId="1" xfId="16" applyNumberFormat="1" applyFont="1" applyBorder="1" applyAlignment="1">
      <alignment horizontal="center" vertical="center"/>
    </xf>
    <xf numFmtId="14" fontId="5" fillId="0" borderId="1" xfId="17" applyNumberFormat="1" applyFont="1" applyBorder="1" applyAlignment="1" applyProtection="1">
      <alignment horizontal="center" vertical="center"/>
      <protection locked="0"/>
    </xf>
    <xf numFmtId="0" fontId="5" fillId="0" borderId="1" xfId="16" applyFont="1" applyBorder="1" applyAlignment="1">
      <alignment horizontal="center" vertical="center" wrapText="1" readingOrder="2"/>
    </xf>
    <xf numFmtId="0" fontId="40" fillId="6" borderId="1" xfId="0" applyFont="1" applyFill="1" applyBorder="1" applyAlignment="1">
      <alignment horizontal="center" vertical="center"/>
    </xf>
    <xf numFmtId="0" fontId="17" fillId="6" borderId="1" xfId="0" applyFont="1" applyFill="1" applyBorder="1" applyAlignment="1">
      <alignment horizontal="center" vertical="center"/>
    </xf>
    <xf numFmtId="0" fontId="40" fillId="4" borderId="1" xfId="16" applyFont="1" applyFill="1" applyBorder="1" applyAlignment="1">
      <alignment horizontal="center" vertical="center"/>
    </xf>
    <xf numFmtId="14" fontId="40" fillId="4" borderId="1" xfId="20" applyNumberFormat="1" applyFont="1" applyFill="1" applyBorder="1" applyAlignment="1">
      <alignment horizontal="center" vertical="center" wrapText="1"/>
    </xf>
    <xf numFmtId="0" fontId="40" fillId="4" borderId="1" xfId="19" applyFont="1" applyFill="1" applyBorder="1" applyAlignment="1">
      <alignment horizontal="center" vertical="center" wrapText="1"/>
    </xf>
    <xf numFmtId="0" fontId="40" fillId="4" borderId="1" xfId="20" applyFont="1" applyFill="1" applyBorder="1" applyAlignment="1">
      <alignment horizontal="center" vertical="center"/>
    </xf>
    <xf numFmtId="0" fontId="40" fillId="4" borderId="2" xfId="16" applyFont="1" applyFill="1" applyBorder="1" applyAlignment="1">
      <alignment horizontal="center" vertical="center" wrapText="1"/>
    </xf>
    <xf numFmtId="14" fontId="40" fillId="4" borderId="1" xfId="16" applyNumberFormat="1" applyFont="1" applyFill="1" applyBorder="1" applyAlignment="1">
      <alignment horizontal="center" vertical="center"/>
    </xf>
    <xf numFmtId="0" fontId="40" fillId="4" borderId="1" xfId="16" applyFont="1" applyFill="1" applyBorder="1" applyAlignment="1">
      <alignment horizontal="center" vertical="center" wrapText="1"/>
    </xf>
    <xf numFmtId="14" fontId="40" fillId="4" borderId="2" xfId="20" applyNumberFormat="1" applyFont="1" applyFill="1" applyBorder="1" applyAlignment="1">
      <alignment horizontal="center" vertical="center" wrapText="1"/>
    </xf>
    <xf numFmtId="0" fontId="40" fillId="4" borderId="1" xfId="20" applyFont="1" applyFill="1" applyBorder="1" applyAlignment="1">
      <alignment horizontal="center" vertical="center" wrapText="1"/>
    </xf>
    <xf numFmtId="0" fontId="40" fillId="4" borderId="2" xfId="20" applyFont="1" applyFill="1" applyBorder="1" applyAlignment="1">
      <alignment horizontal="center" vertical="center" wrapText="1"/>
    </xf>
    <xf numFmtId="0" fontId="40" fillId="0" borderId="2" xfId="0" applyFont="1" applyBorder="1" applyAlignment="1">
      <alignment horizontal="center" vertical="center" wrapText="1"/>
    </xf>
    <xf numFmtId="0" fontId="5" fillId="30" borderId="2" xfId="16" applyFont="1" applyFill="1" applyBorder="1" applyAlignment="1">
      <alignment horizontal="center" vertical="center" wrapText="1"/>
    </xf>
    <xf numFmtId="0" fontId="5" fillId="6" borderId="1" xfId="171" applyFont="1" applyFill="1" applyBorder="1" applyAlignment="1">
      <alignment horizontal="center" vertical="center" wrapText="1"/>
    </xf>
    <xf numFmtId="14" fontId="5" fillId="4" borderId="1" xfId="16" applyNumberFormat="1" applyFont="1" applyFill="1" applyBorder="1" applyAlignment="1">
      <alignment horizontal="center" vertical="center"/>
    </xf>
    <xf numFmtId="0" fontId="5" fillId="4" borderId="2" xfId="19" applyFont="1" applyFill="1" applyBorder="1" applyAlignment="1">
      <alignment horizontal="center" vertical="center" wrapText="1"/>
    </xf>
    <xf numFmtId="0" fontId="5" fillId="4" borderId="2" xfId="16" applyFont="1" applyFill="1" applyBorder="1" applyAlignment="1">
      <alignment horizontal="center" vertical="center" wrapText="1"/>
    </xf>
    <xf numFmtId="49" fontId="5" fillId="4" borderId="1" xfId="16" applyNumberFormat="1" applyFont="1" applyFill="1" applyBorder="1" applyAlignment="1">
      <alignment horizontal="center" vertical="center" wrapText="1"/>
    </xf>
    <xf numFmtId="17" fontId="6" fillId="4" borderId="1" xfId="16" applyNumberFormat="1" applyFont="1" applyFill="1" applyBorder="1" applyAlignment="1">
      <alignment horizontal="center" vertical="center" wrapText="1"/>
    </xf>
    <xf numFmtId="1" fontId="6" fillId="4" borderId="1" xfId="16" applyNumberFormat="1" applyFont="1" applyFill="1" applyBorder="1" applyAlignment="1">
      <alignment horizontal="center" vertical="center" wrapText="1"/>
    </xf>
    <xf numFmtId="0" fontId="25" fillId="4" borderId="2" xfId="16" applyFont="1" applyFill="1" applyBorder="1" applyAlignment="1">
      <alignment horizontal="center" vertical="center" wrapText="1"/>
    </xf>
    <xf numFmtId="0" fontId="5" fillId="6" borderId="1" xfId="0" applyFont="1" applyFill="1" applyBorder="1" applyAlignment="1">
      <alignment vertical="center" wrapText="1"/>
    </xf>
    <xf numFmtId="15" fontId="6" fillId="0" borderId="1" xfId="16" applyNumberFormat="1" applyFont="1" applyBorder="1" applyAlignment="1">
      <alignment horizontal="center" vertical="center" wrapText="1"/>
    </xf>
    <xf numFmtId="0" fontId="64" fillId="0" borderId="1" xfId="16" applyFont="1" applyBorder="1" applyAlignment="1">
      <alignment horizontal="center" vertical="center" wrapText="1"/>
    </xf>
    <xf numFmtId="0" fontId="64" fillId="0" borderId="1" xfId="0" applyFont="1" applyBorder="1" applyAlignment="1">
      <alignment horizontal="center" vertical="center" wrapText="1"/>
    </xf>
    <xf numFmtId="0" fontId="6" fillId="0" borderId="0" xfId="17" applyFont="1" applyAlignment="1">
      <alignment horizontal="center" vertical="center"/>
    </xf>
    <xf numFmtId="0" fontId="64" fillId="4" borderId="1" xfId="16" applyFont="1" applyFill="1" applyBorder="1" applyAlignment="1">
      <alignment horizontal="center" vertical="center" wrapText="1"/>
    </xf>
    <xf numFmtId="0" fontId="5" fillId="32" borderId="1" xfId="23" applyFont="1" applyFill="1" applyBorder="1" applyAlignment="1">
      <alignment horizontal="center" vertical="center" wrapText="1"/>
    </xf>
    <xf numFmtId="168" fontId="5" fillId="32" borderId="1" xfId="16" applyNumberFormat="1" applyFont="1" applyFill="1" applyBorder="1" applyAlignment="1">
      <alignment horizontal="center" vertical="center" wrapText="1"/>
    </xf>
    <xf numFmtId="0" fontId="5" fillId="32" borderId="1" xfId="17" applyFont="1" applyFill="1" applyBorder="1" applyAlignment="1">
      <alignment horizontal="center" vertical="center" wrapText="1"/>
    </xf>
    <xf numFmtId="0" fontId="5" fillId="4" borderId="1" xfId="23" applyFont="1" applyFill="1" applyBorder="1" applyAlignment="1">
      <alignment horizontal="center" vertical="center" wrapText="1"/>
    </xf>
    <xf numFmtId="168" fontId="5" fillId="4" borderId="1" xfId="16" applyNumberFormat="1" applyFont="1" applyFill="1" applyBorder="1" applyAlignment="1">
      <alignment horizontal="center" vertical="center" wrapText="1"/>
    </xf>
    <xf numFmtId="0" fontId="5" fillId="28" borderId="1" xfId="0" applyFont="1" applyFill="1" applyBorder="1" applyAlignment="1">
      <alignment horizontal="center" vertical="center" wrapText="1"/>
    </xf>
    <xf numFmtId="14" fontId="5" fillId="28" borderId="1" xfId="2" applyNumberFormat="1" applyFont="1" applyFill="1" applyBorder="1" applyAlignment="1">
      <alignment horizontal="center" vertical="center" wrapText="1"/>
    </xf>
    <xf numFmtId="14" fontId="5" fillId="4" borderId="1" xfId="2" applyNumberFormat="1" applyFont="1" applyFill="1" applyBorder="1" applyAlignment="1">
      <alignment horizontal="center" vertical="center" wrapText="1"/>
    </xf>
    <xf numFmtId="0" fontId="4" fillId="0" borderId="1" xfId="20" applyFont="1" applyBorder="1" applyAlignment="1">
      <alignment horizontal="center" vertical="center" wrapText="1"/>
    </xf>
    <xf numFmtId="0" fontId="6" fillId="4" borderId="3" xfId="0" applyFont="1" applyFill="1" applyBorder="1" applyAlignment="1">
      <alignment horizontal="center" vertical="center" wrapText="1"/>
    </xf>
    <xf numFmtId="0" fontId="20" fillId="27" borderId="71" xfId="16" applyFont="1" applyFill="1" applyBorder="1" applyAlignment="1">
      <alignment horizontal="center" vertical="center" wrapText="1"/>
    </xf>
    <xf numFmtId="0" fontId="20" fillId="27" borderId="72" xfId="16" applyFont="1" applyFill="1" applyBorder="1" applyAlignment="1">
      <alignment horizontal="center" vertical="center" wrapText="1"/>
    </xf>
    <xf numFmtId="0" fontId="20" fillId="28" borderId="71" xfId="16" applyFont="1" applyFill="1" applyBorder="1" applyAlignment="1">
      <alignment horizontal="center" vertical="center" wrapText="1"/>
    </xf>
    <xf numFmtId="0" fontId="20" fillId="28" borderId="72" xfId="16" applyFont="1" applyFill="1" applyBorder="1" applyAlignment="1">
      <alignment horizontal="center" vertical="center" wrapText="1"/>
    </xf>
    <xf numFmtId="14" fontId="5" fillId="0" borderId="1" xfId="0" applyNumberFormat="1" applyFont="1" applyBorder="1" applyAlignment="1" applyProtection="1">
      <alignment horizontal="center" vertical="center"/>
      <protection locked="0"/>
    </xf>
    <xf numFmtId="43" fontId="6" fillId="0" borderId="1" xfId="1" applyFont="1" applyFill="1" applyBorder="1" applyAlignment="1">
      <alignment horizontal="center" vertical="center" wrapText="1"/>
    </xf>
    <xf numFmtId="0" fontId="6" fillId="0" borderId="1" xfId="17" applyFont="1" applyBorder="1" applyAlignment="1" applyProtection="1">
      <alignment horizontal="center" vertical="center" wrapText="1"/>
      <protection locked="0"/>
    </xf>
    <xf numFmtId="0" fontId="5" fillId="0" borderId="1" xfId="38" applyFont="1" applyFill="1" applyBorder="1" applyAlignment="1" applyProtection="1">
      <alignment horizontal="center" vertical="center" wrapText="1"/>
      <protection locked="0"/>
    </xf>
    <xf numFmtId="0" fontId="5" fillId="0" borderId="1" xfId="169" applyFont="1" applyBorder="1" applyAlignment="1">
      <alignment horizontal="center" vertical="center" wrapText="1"/>
    </xf>
    <xf numFmtId="0" fontId="5" fillId="0" borderId="1" xfId="169" applyFont="1" applyBorder="1" applyAlignment="1">
      <alignment horizontal="center" vertical="center"/>
    </xf>
    <xf numFmtId="12" fontId="5" fillId="0" borderId="1" xfId="0" applyNumberFormat="1" applyFont="1" applyBorder="1" applyAlignment="1">
      <alignment horizontal="center" vertical="center"/>
    </xf>
    <xf numFmtId="12" fontId="6" fillId="0" borderId="1" xfId="17" applyNumberFormat="1" applyFont="1" applyBorder="1" applyAlignment="1">
      <alignment horizontal="center" vertical="center" wrapText="1"/>
    </xf>
    <xf numFmtId="0" fontId="6" fillId="4" borderId="0" xfId="17" applyFont="1" applyFill="1" applyAlignment="1">
      <alignment wrapText="1"/>
    </xf>
    <xf numFmtId="0" fontId="6" fillId="0" borderId="0" xfId="0" applyFont="1" applyAlignment="1">
      <alignment horizontal="center" vertical="center" wrapText="1"/>
    </xf>
    <xf numFmtId="0" fontId="5" fillId="0" borderId="40" xfId="0" applyFont="1" applyBorder="1" applyAlignment="1">
      <alignment horizontal="center" vertical="center" wrapText="1"/>
    </xf>
    <xf numFmtId="0" fontId="6" fillId="0" borderId="1" xfId="23" applyFont="1" applyBorder="1" applyAlignment="1" applyProtection="1">
      <alignment horizontal="center" vertical="center" wrapText="1"/>
      <protection locked="0"/>
    </xf>
    <xf numFmtId="0" fontId="28" fillId="7" borderId="25" xfId="16" applyFont="1" applyFill="1" applyBorder="1" applyAlignment="1" applyProtection="1">
      <alignment horizontal="center" vertical="center" wrapText="1"/>
      <protection locked="0"/>
    </xf>
    <xf numFmtId="14" fontId="5" fillId="0" borderId="12" xfId="16" applyNumberFormat="1" applyFont="1" applyBorder="1" applyAlignment="1">
      <alignment horizontal="center" vertical="center" wrapText="1"/>
    </xf>
    <xf numFmtId="0" fontId="5" fillId="0" borderId="67" xfId="16" applyFont="1" applyBorder="1" applyAlignment="1">
      <alignment horizontal="center" vertical="center" wrapText="1"/>
    </xf>
    <xf numFmtId="0" fontId="5" fillId="4" borderId="3" xfId="16" applyFont="1" applyFill="1" applyBorder="1" applyAlignment="1">
      <alignment horizontal="center" vertical="center" wrapText="1"/>
    </xf>
    <xf numFmtId="14" fontId="40" fillId="6" borderId="1" xfId="0" applyNumberFormat="1" applyFont="1" applyFill="1" applyBorder="1" applyAlignment="1">
      <alignment horizontal="center" vertical="center" wrapText="1"/>
    </xf>
    <xf numFmtId="14" fontId="5" fillId="6" borderId="1" xfId="171" applyNumberFormat="1" applyFont="1" applyFill="1" applyBorder="1" applyAlignment="1">
      <alignment horizontal="center" vertical="center" wrapText="1"/>
    </xf>
    <xf numFmtId="0" fontId="6" fillId="4" borderId="3" xfId="16" applyFont="1" applyFill="1" applyBorder="1" applyAlignment="1">
      <alignment horizontal="center"/>
    </xf>
    <xf numFmtId="0" fontId="6" fillId="0" borderId="3" xfId="16" applyFont="1" applyBorder="1" applyAlignment="1">
      <alignment horizontal="center" vertical="center"/>
    </xf>
    <xf numFmtId="0" fontId="6" fillId="0" borderId="3" xfId="16" applyFont="1" applyBorder="1" applyAlignment="1">
      <alignment horizontal="center"/>
    </xf>
    <xf numFmtId="0" fontId="28" fillId="7" borderId="4" xfId="16" applyFont="1" applyFill="1" applyBorder="1" applyAlignment="1">
      <alignment horizontal="center" vertical="center" wrapText="1"/>
    </xf>
    <xf numFmtId="0" fontId="28" fillId="7" borderId="15" xfId="16" applyFont="1" applyFill="1" applyBorder="1" applyAlignment="1">
      <alignment horizontal="center" vertical="center" wrapText="1"/>
    </xf>
    <xf numFmtId="0" fontId="37" fillId="7" borderId="4" xfId="0" applyFont="1" applyFill="1" applyBorder="1" applyAlignment="1">
      <alignment horizontal="center" vertical="center" wrapText="1"/>
    </xf>
    <xf numFmtId="0" fontId="0" fillId="7" borderId="1" xfId="0" applyFill="1" applyBorder="1" applyAlignment="1">
      <alignment wrapText="1"/>
    </xf>
    <xf numFmtId="0" fontId="0" fillId="7" borderId="1" xfId="0" applyFill="1" applyBorder="1"/>
    <xf numFmtId="174" fontId="6" fillId="0" borderId="1" xfId="0" applyNumberFormat="1" applyFont="1" applyBorder="1" applyAlignment="1" applyProtection="1">
      <alignment horizontal="center" vertical="center" wrapText="1"/>
      <protection locked="0"/>
    </xf>
    <xf numFmtId="174" fontId="18" fillId="0" borderId="1" xfId="0" applyNumberFormat="1" applyFont="1" applyBorder="1" applyAlignment="1" applyProtection="1">
      <alignment horizontal="center" vertical="center" wrapText="1"/>
      <protection locked="0"/>
    </xf>
    <xf numFmtId="174" fontId="20" fillId="0" borderId="1" xfId="0" applyNumberFormat="1" applyFont="1" applyBorder="1" applyAlignment="1" applyProtection="1">
      <alignment horizontal="center" vertical="center" wrapText="1"/>
      <protection locked="0"/>
    </xf>
    <xf numFmtId="0" fontId="6" fillId="4"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6" fillId="0" borderId="16" xfId="0" applyFont="1" applyBorder="1" applyAlignment="1">
      <alignment horizontal="center" vertical="center" wrapText="1"/>
    </xf>
    <xf numFmtId="0" fontId="6" fillId="0" borderId="37" xfId="0" applyFont="1" applyBorder="1" applyAlignment="1">
      <alignment horizontal="center" vertical="center" wrapText="1"/>
    </xf>
    <xf numFmtId="0" fontId="5" fillId="6" borderId="83"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37" xfId="0" applyFont="1" applyFill="1" applyBorder="1" applyAlignment="1">
      <alignment horizontal="center" vertical="center" wrapText="1"/>
    </xf>
    <xf numFmtId="0" fontId="5" fillId="4" borderId="2" xfId="16" applyFont="1" applyFill="1" applyBorder="1" applyAlignment="1">
      <alignment horizontal="center" vertical="center"/>
    </xf>
    <xf numFmtId="0" fontId="6" fillId="4" borderId="2" xfId="16" applyFont="1" applyFill="1" applyBorder="1" applyAlignment="1" applyProtection="1">
      <alignment horizontal="center" vertical="center"/>
      <protection locked="0"/>
    </xf>
    <xf numFmtId="0" fontId="5" fillId="6" borderId="2" xfId="29" applyFont="1" applyFill="1" applyBorder="1" applyAlignment="1">
      <alignment horizontal="center" vertical="center" wrapText="1"/>
    </xf>
    <xf numFmtId="0" fontId="20" fillId="4" borderId="2" xfId="16" applyFont="1" applyFill="1" applyBorder="1" applyAlignment="1" applyProtection="1">
      <alignment horizontal="center" vertical="center"/>
      <protection locked="0"/>
    </xf>
    <xf numFmtId="0" fontId="20" fillId="6" borderId="2" xfId="0" applyFont="1" applyFill="1" applyBorder="1" applyAlignment="1">
      <alignment horizontal="center" vertical="center" wrapText="1"/>
    </xf>
    <xf numFmtId="0" fontId="6" fillId="4" borderId="3" xfId="16" applyFont="1" applyFill="1" applyBorder="1" applyAlignment="1" applyProtection="1">
      <alignment horizontal="center" vertical="center" wrapText="1"/>
      <protection locked="0"/>
    </xf>
    <xf numFmtId="0" fontId="6" fillId="4" borderId="80" xfId="16" applyFont="1" applyFill="1" applyBorder="1" applyAlignment="1" applyProtection="1">
      <alignment horizontal="center" vertical="center" wrapText="1"/>
      <protection locked="0"/>
    </xf>
    <xf numFmtId="0" fontId="6" fillId="4" borderId="81" xfId="16"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80" xfId="0" applyFont="1" applyBorder="1" applyAlignment="1">
      <alignment horizontal="center" vertical="center" wrapText="1"/>
    </xf>
    <xf numFmtId="0" fontId="5" fillId="6" borderId="80" xfId="0" applyFont="1" applyFill="1" applyBorder="1" applyAlignment="1">
      <alignment horizontal="center" vertical="center" wrapText="1"/>
    </xf>
    <xf numFmtId="0" fontId="6" fillId="4" borderId="3" xfId="20" applyFont="1" applyFill="1" applyBorder="1" applyAlignment="1" applyProtection="1">
      <alignment horizontal="center" vertical="center" wrapText="1"/>
      <protection locked="0"/>
    </xf>
    <xf numFmtId="0" fontId="6" fillId="4" borderId="80" xfId="0" applyFont="1" applyFill="1" applyBorder="1" applyAlignment="1">
      <alignment horizontal="center" vertical="center" wrapText="1"/>
    </xf>
    <xf numFmtId="0" fontId="6" fillId="4" borderId="3" xfId="16" applyFont="1" applyFill="1" applyBorder="1" applyAlignment="1" applyProtection="1">
      <alignment horizontal="center" vertical="center"/>
      <protection locked="0"/>
    </xf>
    <xf numFmtId="0" fontId="5" fillId="4" borderId="3" xfId="29" applyFont="1" applyFill="1" applyBorder="1" applyAlignment="1" applyProtection="1">
      <alignment horizontal="center" vertical="center"/>
      <protection locked="0"/>
    </xf>
    <xf numFmtId="0" fontId="5" fillId="6" borderId="3" xfId="29" applyFont="1" applyFill="1" applyBorder="1" applyAlignment="1">
      <alignment horizontal="center" vertical="center" wrapText="1"/>
    </xf>
    <xf numFmtId="0" fontId="6" fillId="4" borderId="3" xfId="29" applyFont="1" applyFill="1" applyBorder="1" applyAlignment="1">
      <alignment horizontal="center" vertical="center" wrapText="1"/>
    </xf>
    <xf numFmtId="0" fontId="5" fillId="4" borderId="3" xfId="16" applyFont="1" applyFill="1" applyBorder="1" applyAlignment="1" applyProtection="1">
      <alignment horizontal="center" vertical="center" wrapText="1"/>
      <protection locked="0"/>
    </xf>
    <xf numFmtId="0" fontId="15" fillId="4" borderId="3" xfId="16" applyFont="1" applyFill="1" applyBorder="1" applyAlignment="1" applyProtection="1">
      <alignment horizontal="center" vertical="center"/>
      <protection locked="0"/>
    </xf>
    <xf numFmtId="0" fontId="18" fillId="4" borderId="3" xfId="16" applyFill="1" applyBorder="1" applyAlignment="1" applyProtection="1">
      <alignment horizontal="left" vertical="center" wrapText="1"/>
      <protection locked="0"/>
    </xf>
    <xf numFmtId="174" fontId="5" fillId="0" borderId="1" xfId="0" applyNumberFormat="1" applyFont="1" applyBorder="1" applyAlignment="1">
      <alignment horizontal="center" vertical="center" wrapText="1"/>
    </xf>
    <xf numFmtId="174" fontId="5" fillId="27" borderId="1" xfId="16" applyNumberFormat="1" applyFont="1" applyFill="1" applyBorder="1" applyAlignment="1">
      <alignment horizontal="center" vertical="center" wrapText="1"/>
    </xf>
    <xf numFmtId="174" fontId="5" fillId="28" borderId="1" xfId="16" applyNumberFormat="1" applyFont="1" applyFill="1" applyBorder="1" applyAlignment="1">
      <alignment horizontal="center" vertical="center" wrapText="1"/>
    </xf>
    <xf numFmtId="174" fontId="6" fillId="4" borderId="1" xfId="16" applyNumberFormat="1" applyFont="1" applyFill="1" applyBorder="1" applyAlignment="1" applyProtection="1">
      <alignment horizontal="center" vertical="center"/>
      <protection locked="0"/>
    </xf>
    <xf numFmtId="174" fontId="6" fillId="4" borderId="1" xfId="16" applyNumberFormat="1" applyFont="1" applyFill="1" applyBorder="1" applyAlignment="1" applyProtection="1">
      <alignment horizontal="center" vertical="center" wrapText="1"/>
      <protection locked="0"/>
    </xf>
    <xf numFmtId="174" fontId="5" fillId="6" borderId="1" xfId="0" applyNumberFormat="1" applyFont="1" applyFill="1" applyBorder="1" applyAlignment="1">
      <alignment horizontal="center" vertical="center" wrapText="1"/>
    </xf>
    <xf numFmtId="174" fontId="20" fillId="0" borderId="1" xfId="16" applyNumberFormat="1" applyFont="1" applyBorder="1" applyAlignment="1">
      <alignment horizontal="center" vertical="center" wrapText="1"/>
    </xf>
    <xf numFmtId="174" fontId="6" fillId="4" borderId="0" xfId="16" applyNumberFormat="1" applyFont="1" applyFill="1" applyProtection="1">
      <protection locked="0"/>
    </xf>
    <xf numFmtId="0" fontId="7" fillId="7" borderId="15" xfId="16" applyFont="1" applyFill="1" applyBorder="1" applyAlignment="1" applyProtection="1">
      <alignment horizontal="center" vertical="center" wrapText="1"/>
      <protection locked="0"/>
    </xf>
    <xf numFmtId="0" fontId="21" fillId="4" borderId="1" xfId="16" applyFont="1" applyFill="1" applyBorder="1" applyAlignment="1" applyProtection="1">
      <alignment vertical="center"/>
      <protection locked="0"/>
    </xf>
    <xf numFmtId="0" fontId="7" fillId="7" borderId="1" xfId="16" applyFont="1" applyFill="1" applyBorder="1" applyAlignment="1" applyProtection="1">
      <alignment horizontal="center" vertical="center" wrapText="1"/>
      <protection locked="0"/>
    </xf>
    <xf numFmtId="0" fontId="6" fillId="4" borderId="1" xfId="16" applyFont="1" applyFill="1" applyBorder="1" applyAlignment="1" applyProtection="1">
      <alignment horizontal="center"/>
      <protection locked="0"/>
    </xf>
    <xf numFmtId="174" fontId="24" fillId="7" borderId="24" xfId="16" applyNumberFormat="1" applyFont="1" applyFill="1" applyBorder="1" applyAlignment="1">
      <alignment horizontal="center" vertical="center" wrapText="1"/>
    </xf>
    <xf numFmtId="174" fontId="5" fillId="6" borderId="5" xfId="0" applyNumberFormat="1" applyFont="1" applyFill="1" applyBorder="1" applyAlignment="1">
      <alignment horizontal="center" vertical="center" wrapText="1"/>
    </xf>
    <xf numFmtId="174" fontId="5" fillId="6" borderId="9" xfId="0" applyNumberFormat="1" applyFont="1" applyFill="1" applyBorder="1" applyAlignment="1">
      <alignment horizontal="center" vertical="center" wrapText="1"/>
    </xf>
    <xf numFmtId="174" fontId="5" fillId="6" borderId="1" xfId="29" applyNumberFormat="1" applyFont="1" applyFill="1" applyBorder="1" applyAlignment="1">
      <alignment horizontal="center" vertical="center" wrapText="1"/>
    </xf>
    <xf numFmtId="174" fontId="20" fillId="6" borderId="1" xfId="0" applyNumberFormat="1" applyFont="1" applyFill="1" applyBorder="1" applyAlignment="1">
      <alignment horizontal="center" vertical="center" wrapText="1"/>
    </xf>
    <xf numFmtId="174" fontId="18" fillId="4" borderId="1" xfId="0" applyNumberFormat="1" applyFont="1" applyFill="1" applyBorder="1" applyAlignment="1">
      <alignment horizontal="center" vertical="center"/>
    </xf>
    <xf numFmtId="174" fontId="20" fillId="27" borderId="71" xfId="16" applyNumberFormat="1" applyFont="1" applyFill="1" applyBorder="1" applyAlignment="1">
      <alignment horizontal="center" vertical="center" wrapText="1"/>
    </xf>
    <xf numFmtId="174" fontId="20" fillId="28" borderId="71" xfId="16" applyNumberFormat="1" applyFont="1" applyFill="1" applyBorder="1" applyAlignment="1">
      <alignment horizontal="center" vertical="center" wrapText="1"/>
    </xf>
    <xf numFmtId="174" fontId="19" fillId="4" borderId="1" xfId="16" applyNumberFormat="1" applyFont="1" applyFill="1" applyBorder="1" applyAlignment="1" applyProtection="1">
      <alignment horizontal="center" vertical="center"/>
      <protection locked="0"/>
    </xf>
    <xf numFmtId="174" fontId="19" fillId="4" borderId="1" xfId="16" applyNumberFormat="1" applyFont="1" applyFill="1" applyBorder="1" applyAlignment="1" applyProtection="1">
      <alignment horizontal="center" vertical="center" wrapText="1"/>
      <protection locked="0"/>
    </xf>
    <xf numFmtId="174" fontId="22" fillId="4" borderId="1" xfId="16" applyNumberFormat="1" applyFont="1" applyFill="1" applyBorder="1" applyAlignment="1" applyProtection="1">
      <alignment horizontal="center" vertical="center"/>
      <protection locked="0"/>
    </xf>
    <xf numFmtId="174" fontId="18" fillId="0" borderId="0" xfId="16" applyNumberFormat="1" applyAlignment="1" applyProtection="1">
      <alignment horizontal="center" vertical="center"/>
      <protection locked="0"/>
    </xf>
    <xf numFmtId="0" fontId="28" fillId="7" borderId="27" xfId="16" applyFont="1" applyFill="1" applyBorder="1" applyAlignment="1" applyProtection="1">
      <alignment vertical="center" wrapText="1"/>
      <protection locked="0"/>
    </xf>
    <xf numFmtId="0" fontId="28" fillId="7" borderId="4" xfId="20" applyFont="1" applyFill="1" applyBorder="1" applyAlignment="1">
      <alignment horizontal="center" vertical="center" wrapText="1"/>
    </xf>
    <xf numFmtId="174" fontId="6" fillId="4" borderId="1" xfId="0" applyNumberFormat="1" applyFont="1" applyFill="1" applyBorder="1" applyAlignment="1" applyProtection="1">
      <alignment horizontal="center" vertical="center" wrapText="1"/>
      <protection locked="0"/>
    </xf>
    <xf numFmtId="174" fontId="5" fillId="4" borderId="1" xfId="0" applyNumberFormat="1" applyFont="1" applyFill="1" applyBorder="1" applyAlignment="1" applyProtection="1">
      <alignment horizontal="center" vertical="center" wrapText="1"/>
      <protection locked="0"/>
    </xf>
    <xf numFmtId="174" fontId="20" fillId="0" borderId="1" xfId="0" applyNumberFormat="1" applyFont="1" applyBorder="1" applyAlignment="1">
      <alignment horizontal="center" vertical="center" wrapText="1"/>
    </xf>
    <xf numFmtId="174" fontId="20" fillId="0" borderId="1" xfId="0" applyNumberFormat="1" applyFont="1" applyBorder="1" applyAlignment="1">
      <alignment horizontal="center" vertical="center"/>
    </xf>
    <xf numFmtId="174" fontId="5" fillId="9" borderId="1" xfId="0" applyNumberFormat="1" applyFont="1" applyFill="1" applyBorder="1" applyAlignment="1">
      <alignment horizontal="center" vertical="center" wrapText="1"/>
    </xf>
    <xf numFmtId="174" fontId="5" fillId="4" borderId="1" xfId="0" applyNumberFormat="1" applyFont="1" applyFill="1" applyBorder="1" applyAlignment="1" applyProtection="1">
      <alignment horizontal="center" vertical="center"/>
      <protection locked="0"/>
    </xf>
    <xf numFmtId="167" fontId="5" fillId="9" borderId="1" xfId="0" applyNumberFormat="1" applyFont="1" applyFill="1" applyBorder="1" applyAlignment="1">
      <alignment horizontal="center" vertical="center" wrapText="1"/>
    </xf>
    <xf numFmtId="0" fontId="5" fillId="0" borderId="1" xfId="17" applyFont="1" applyBorder="1" applyAlignment="1">
      <alignment horizontal="center" vertical="center"/>
    </xf>
    <xf numFmtId="174" fontId="5" fillId="9" borderId="1" xfId="0" applyNumberFormat="1" applyFont="1" applyFill="1" applyBorder="1" applyAlignment="1" applyProtection="1">
      <alignment horizontal="center" vertical="center" wrapText="1"/>
      <protection locked="0"/>
    </xf>
    <xf numFmtId="174" fontId="6" fillId="4" borderId="4" xfId="16" applyNumberFormat="1" applyFont="1" applyFill="1" applyBorder="1" applyAlignment="1" applyProtection="1">
      <alignment horizontal="center" vertical="center" wrapText="1"/>
      <protection locked="0"/>
    </xf>
    <xf numFmtId="174" fontId="6" fillId="4" borderId="64" xfId="16" applyNumberFormat="1" applyFont="1" applyFill="1" applyBorder="1" applyAlignment="1" applyProtection="1">
      <alignment horizontal="center" vertical="center" wrapText="1"/>
      <protection locked="0"/>
    </xf>
    <xf numFmtId="174" fontId="6" fillId="0" borderId="4" xfId="0" applyNumberFormat="1" applyFont="1" applyBorder="1" applyAlignment="1" applyProtection="1">
      <alignment horizontal="center" vertical="center" wrapText="1"/>
      <protection locked="0"/>
    </xf>
    <xf numFmtId="174" fontId="5" fillId="4" borderId="1" xfId="8" applyNumberFormat="1" applyFont="1" applyFill="1" applyBorder="1" applyAlignment="1" applyProtection="1">
      <alignment horizontal="center" vertical="center"/>
      <protection locked="0"/>
    </xf>
    <xf numFmtId="174" fontId="5" fillId="6" borderId="4" xfId="0" applyNumberFormat="1" applyFont="1" applyFill="1" applyBorder="1" applyAlignment="1">
      <alignment horizontal="center" vertical="center" wrapText="1"/>
    </xf>
    <xf numFmtId="174" fontId="6" fillId="4" borderId="4" xfId="0" applyNumberFormat="1" applyFont="1" applyFill="1" applyBorder="1" applyAlignment="1" applyProtection="1">
      <alignment horizontal="center" vertical="center" wrapText="1"/>
      <protection locked="0"/>
    </xf>
    <xf numFmtId="174" fontId="5" fillId="4" borderId="1" xfId="16" applyNumberFormat="1" applyFont="1" applyFill="1" applyBorder="1" applyAlignment="1">
      <alignment horizontal="center" vertical="center" wrapText="1"/>
    </xf>
    <xf numFmtId="174" fontId="6" fillId="4" borderId="1" xfId="29" applyNumberFormat="1" applyFont="1" applyFill="1" applyBorder="1" applyAlignment="1" applyProtection="1">
      <alignment horizontal="center" vertical="center" wrapText="1"/>
      <protection locked="0"/>
    </xf>
    <xf numFmtId="174" fontId="18" fillId="4" borderId="1" xfId="16" applyNumberFormat="1" applyFill="1" applyBorder="1" applyAlignment="1" applyProtection="1">
      <alignment horizontal="center" vertical="center" wrapText="1"/>
      <protection locked="0"/>
    </xf>
    <xf numFmtId="174" fontId="18" fillId="0" borderId="1" xfId="16" applyNumberFormat="1" applyBorder="1" applyAlignment="1" applyProtection="1">
      <alignment horizontal="center" vertical="center" wrapText="1"/>
      <protection locked="0"/>
    </xf>
    <xf numFmtId="174" fontId="19" fillId="4" borderId="0" xfId="16" applyNumberFormat="1" applyFont="1" applyFill="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0" fillId="4" borderId="20" xfId="0" applyFill="1" applyBorder="1" applyAlignment="1">
      <alignment horizontal="center" vertical="center"/>
    </xf>
    <xf numFmtId="0" fontId="0" fillId="4" borderId="32" xfId="0" applyFill="1" applyBorder="1" applyAlignment="1">
      <alignment horizontal="center" vertical="center"/>
    </xf>
    <xf numFmtId="14" fontId="18" fillId="0" borderId="1" xfId="0" applyNumberFormat="1" applyFont="1" applyBorder="1" applyAlignment="1" applyProtection="1">
      <alignment horizontal="center" vertical="center" wrapText="1"/>
      <protection locked="0"/>
    </xf>
    <xf numFmtId="0" fontId="17" fillId="4" borderId="1" xfId="20" applyFont="1" applyFill="1" applyBorder="1" applyAlignment="1" applyProtection="1">
      <alignment horizontal="center" vertical="center" wrapText="1"/>
      <protection locked="0"/>
    </xf>
    <xf numFmtId="174" fontId="6" fillId="4" borderId="1" xfId="17" applyNumberFormat="1" applyFont="1" applyFill="1" applyBorder="1" applyAlignment="1">
      <alignment horizontal="center" vertical="center" wrapText="1"/>
    </xf>
    <xf numFmtId="174" fontId="20" fillId="0" borderId="5" xfId="0" applyNumberFormat="1" applyFont="1" applyBorder="1" applyAlignment="1">
      <alignment horizontal="center" vertical="center" wrapText="1"/>
    </xf>
    <xf numFmtId="174" fontId="19" fillId="4" borderId="0" xfId="17" applyNumberFormat="1" applyFont="1" applyFill="1" applyAlignment="1">
      <alignment horizontal="justify" vertical="center"/>
    </xf>
    <xf numFmtId="0" fontId="5" fillId="9" borderId="1" xfId="0" applyFont="1" applyFill="1" applyBorder="1" applyAlignment="1" applyProtection="1">
      <alignment horizontal="center" vertical="center"/>
      <protection locked="0"/>
    </xf>
    <xf numFmtId="0" fontId="5" fillId="9" borderId="1" xfId="0" applyFont="1" applyFill="1" applyBorder="1" applyAlignment="1" applyProtection="1">
      <alignment horizontal="center" vertical="center" wrapText="1"/>
      <protection locked="0"/>
    </xf>
    <xf numFmtId="0" fontId="18" fillId="9" borderId="0" xfId="16" applyFill="1" applyAlignment="1" applyProtection="1">
      <alignment horizontal="center" vertical="center" wrapText="1"/>
      <protection locked="0"/>
    </xf>
    <xf numFmtId="174" fontId="21" fillId="4" borderId="36" xfId="16" applyNumberFormat="1" applyFont="1" applyFill="1" applyBorder="1" applyAlignment="1" applyProtection="1">
      <alignment vertical="center"/>
      <protection locked="0"/>
    </xf>
    <xf numFmtId="174" fontId="21" fillId="4" borderId="37" xfId="16" applyNumberFormat="1" applyFont="1" applyFill="1" applyBorder="1" applyAlignment="1" applyProtection="1">
      <alignment vertical="center"/>
      <protection locked="0"/>
    </xf>
    <xf numFmtId="174" fontId="21" fillId="4" borderId="26" xfId="16" applyNumberFormat="1" applyFont="1" applyFill="1" applyBorder="1" applyAlignment="1" applyProtection="1">
      <alignment vertical="center"/>
      <protection locked="0"/>
    </xf>
    <xf numFmtId="174" fontId="21" fillId="4" borderId="21" xfId="16" applyNumberFormat="1" applyFont="1" applyFill="1" applyBorder="1" applyAlignment="1" applyProtection="1">
      <alignment vertical="center"/>
      <protection locked="0"/>
    </xf>
    <xf numFmtId="174" fontId="24" fillId="7" borderId="15" xfId="16" applyNumberFormat="1" applyFont="1" applyFill="1" applyBorder="1" applyAlignment="1" applyProtection="1">
      <alignment horizontal="center" vertical="center" wrapText="1"/>
      <protection locked="0"/>
    </xf>
    <xf numFmtId="174" fontId="6" fillId="4" borderId="2" xfId="16" applyNumberFormat="1" applyFont="1" applyFill="1" applyBorder="1" applyAlignment="1" applyProtection="1">
      <alignment horizontal="center" vertical="center" wrapText="1"/>
      <protection locked="0"/>
    </xf>
    <xf numFmtId="174" fontId="6" fillId="4" borderId="2" xfId="16" applyNumberFormat="1" applyFont="1" applyFill="1" applyBorder="1" applyAlignment="1" applyProtection="1">
      <alignment horizontal="center"/>
      <protection locked="0"/>
    </xf>
    <xf numFmtId="174" fontId="22" fillId="4" borderId="2" xfId="16" applyNumberFormat="1" applyFont="1" applyFill="1" applyBorder="1" applyAlignment="1" applyProtection="1">
      <alignment horizontal="center"/>
      <protection locked="0"/>
    </xf>
    <xf numFmtId="174" fontId="17" fillId="6" borderId="6" xfId="0" applyNumberFormat="1" applyFont="1" applyFill="1" applyBorder="1" applyAlignment="1">
      <alignment horizontal="center"/>
    </xf>
    <xf numFmtId="0" fontId="6" fillId="9" borderId="1" xfId="16" applyFont="1" applyFill="1" applyBorder="1" applyAlignment="1">
      <alignment horizontal="center" vertical="center"/>
    </xf>
    <xf numFmtId="14" fontId="6" fillId="9" borderId="1" xfId="20" applyNumberFormat="1" applyFont="1" applyFill="1" applyBorder="1" applyAlignment="1">
      <alignment horizontal="center" vertical="center" wrapText="1"/>
    </xf>
    <xf numFmtId="0" fontId="6" fillId="20" borderId="1" xfId="19" applyFont="1" applyFill="1" applyBorder="1" applyAlignment="1">
      <alignment horizontal="center" vertical="center" wrapText="1"/>
    </xf>
    <xf numFmtId="14" fontId="5" fillId="0" borderId="10" xfId="0" applyNumberFormat="1" applyFont="1" applyBorder="1" applyAlignment="1">
      <alignment horizontal="center" vertical="center"/>
    </xf>
    <xf numFmtId="0" fontId="6" fillId="0" borderId="0" xfId="16" applyFont="1" applyAlignment="1" applyProtection="1">
      <alignment horizontal="center" vertical="center"/>
      <protection locked="0"/>
    </xf>
    <xf numFmtId="0" fontId="17" fillId="0" borderId="0" xfId="0" applyFont="1" applyAlignment="1">
      <alignment horizontal="center" vertical="center"/>
    </xf>
    <xf numFmtId="0" fontId="5" fillId="4" borderId="1" xfId="0" applyFont="1" applyFill="1" applyBorder="1"/>
    <xf numFmtId="14" fontId="5" fillId="0" borderId="5" xfId="0" applyNumberFormat="1" applyFont="1" applyBorder="1" applyAlignment="1">
      <alignment horizontal="center" vertical="center"/>
    </xf>
    <xf numFmtId="0" fontId="6" fillId="4" borderId="0" xfId="16" applyFont="1" applyFill="1" applyAlignment="1">
      <alignment horizontal="center" vertical="center" wrapText="1"/>
    </xf>
    <xf numFmtId="165" fontId="6" fillId="4" borderId="1" xfId="16" applyNumberFormat="1" applyFont="1" applyFill="1" applyBorder="1" applyAlignment="1">
      <alignment horizontal="center" vertical="center" wrapText="1"/>
    </xf>
    <xf numFmtId="14" fontId="24" fillId="7" borderId="24" xfId="16" applyNumberFormat="1" applyFont="1" applyFill="1" applyBorder="1" applyAlignment="1">
      <alignment horizontal="center" vertical="center" wrapText="1"/>
    </xf>
    <xf numFmtId="14" fontId="18" fillId="4" borderId="0" xfId="16" applyNumberFormat="1" applyFill="1" applyAlignment="1">
      <alignment horizontal="center"/>
    </xf>
    <xf numFmtId="0" fontId="20" fillId="27" borderId="90" xfId="16" applyFont="1" applyFill="1" applyBorder="1" applyAlignment="1">
      <alignment horizontal="center" vertical="center" wrapText="1"/>
    </xf>
    <xf numFmtId="174" fontId="20" fillId="27" borderId="90" xfId="16" applyNumberFormat="1" applyFont="1" applyFill="1" applyBorder="1" applyAlignment="1">
      <alignment horizontal="center" vertical="center" wrapText="1"/>
    </xf>
    <xf numFmtId="0" fontId="20" fillId="27" borderId="91" xfId="16" applyFont="1" applyFill="1" applyBorder="1" applyAlignment="1">
      <alignment horizontal="center" vertical="center" wrapText="1"/>
    </xf>
    <xf numFmtId="0" fontId="5" fillId="0" borderId="1" xfId="20" applyFont="1" applyBorder="1" applyAlignment="1">
      <alignment horizontal="center" vertical="center"/>
    </xf>
    <xf numFmtId="165" fontId="5" fillId="0" borderId="1" xfId="16" applyNumberFormat="1" applyFont="1" applyBorder="1" applyAlignment="1">
      <alignment horizontal="center" vertical="center" wrapText="1"/>
    </xf>
    <xf numFmtId="0" fontId="6" fillId="0" borderId="14" xfId="16" applyFont="1" applyBorder="1" applyAlignment="1">
      <alignment horizontal="center" vertical="center" wrapText="1"/>
    </xf>
    <xf numFmtId="165" fontId="5" fillId="4" borderId="1" xfId="16" applyNumberFormat="1" applyFont="1" applyFill="1" applyBorder="1" applyAlignment="1" applyProtection="1">
      <alignment horizontal="center" vertical="center" wrapText="1"/>
      <protection locked="0"/>
    </xf>
    <xf numFmtId="174" fontId="5" fillId="4" borderId="1" xfId="16" applyNumberFormat="1" applyFont="1" applyFill="1" applyBorder="1" applyAlignment="1" applyProtection="1">
      <alignment horizontal="center" vertical="center" wrapText="1"/>
      <protection locked="0"/>
    </xf>
    <xf numFmtId="0" fontId="5" fillId="4" borderId="1" xfId="16" applyFont="1" applyFill="1" applyBorder="1" applyAlignment="1" applyProtection="1">
      <alignment horizontal="center" vertical="center"/>
      <protection locked="0"/>
    </xf>
    <xf numFmtId="3" fontId="5" fillId="4" borderId="1" xfId="16" applyNumberFormat="1" applyFont="1" applyFill="1" applyBorder="1" applyAlignment="1" applyProtection="1">
      <alignment horizontal="center" vertical="center"/>
      <protection locked="0"/>
    </xf>
    <xf numFmtId="174" fontId="5" fillId="4" borderId="1" xfId="16" applyNumberFormat="1" applyFont="1" applyFill="1" applyBorder="1" applyAlignment="1" applyProtection="1">
      <alignment horizontal="center" vertical="center"/>
      <protection locked="0"/>
    </xf>
    <xf numFmtId="170" fontId="5" fillId="6" borderId="1" xfId="1" applyNumberFormat="1" applyFont="1" applyFill="1" applyBorder="1" applyAlignment="1">
      <alignment horizontal="center" vertical="center" wrapText="1"/>
    </xf>
    <xf numFmtId="1" fontId="17" fillId="4" borderId="1" xfId="20" applyNumberFormat="1" applyFont="1" applyFill="1" applyBorder="1" applyAlignment="1" applyProtection="1">
      <alignment horizontal="center" vertical="center" wrapText="1"/>
      <protection locked="0"/>
    </xf>
    <xf numFmtId="0" fontId="5" fillId="0" borderId="1" xfId="16" applyFont="1" applyBorder="1" applyAlignment="1" applyProtection="1">
      <alignment horizontal="center" vertical="center" wrapText="1"/>
      <protection locked="0"/>
    </xf>
    <xf numFmtId="0" fontId="5" fillId="0" borderId="1" xfId="16" applyFont="1" applyBorder="1" applyAlignment="1" applyProtection="1">
      <alignment horizontal="center" vertical="center"/>
      <protection locked="0"/>
    </xf>
    <xf numFmtId="3" fontId="5" fillId="0" borderId="1" xfId="16" applyNumberFormat="1" applyFont="1" applyBorder="1" applyAlignment="1" applyProtection="1">
      <alignment horizontal="center" vertical="center"/>
      <protection locked="0"/>
    </xf>
    <xf numFmtId="174" fontId="5" fillId="0" borderId="1" xfId="16" applyNumberFormat="1" applyFont="1" applyBorder="1" applyAlignment="1" applyProtection="1">
      <alignment horizontal="center" vertical="center"/>
      <protection locked="0"/>
    </xf>
    <xf numFmtId="174" fontId="5" fillId="0" borderId="1" xfId="16" applyNumberFormat="1" applyFont="1" applyBorder="1" applyAlignment="1" applyProtection="1">
      <alignment horizontal="center" vertical="center" wrapText="1"/>
      <protection locked="0"/>
    </xf>
    <xf numFmtId="1" fontId="5" fillId="0" borderId="1" xfId="16" applyNumberFormat="1" applyFont="1" applyBorder="1" applyAlignment="1" applyProtection="1">
      <alignment horizontal="center" vertical="center" wrapText="1"/>
      <protection locked="0"/>
    </xf>
    <xf numFmtId="165" fontId="5" fillId="0" borderId="1" xfId="16" applyNumberFormat="1" applyFont="1" applyBorder="1" applyAlignment="1" applyProtection="1">
      <alignment horizontal="center" vertical="center" wrapText="1"/>
      <protection locked="0"/>
    </xf>
    <xf numFmtId="0" fontId="17" fillId="0" borderId="1" xfId="16" applyFont="1" applyBorder="1" applyAlignment="1" applyProtection="1">
      <alignment horizontal="center" vertical="center"/>
      <protection locked="0"/>
    </xf>
    <xf numFmtId="0" fontId="17" fillId="0" borderId="1" xfId="16" applyFont="1" applyBorder="1" applyAlignment="1" applyProtection="1">
      <alignment horizontal="center" vertical="center" wrapText="1"/>
      <protection locked="0"/>
    </xf>
    <xf numFmtId="14" fontId="5" fillId="0" borderId="1" xfId="16" applyNumberFormat="1" applyFont="1" applyBorder="1" applyAlignment="1" applyProtection="1">
      <alignment horizontal="center" vertical="center" wrapText="1"/>
      <protection locked="0"/>
    </xf>
    <xf numFmtId="0" fontId="5" fillId="0" borderId="1" xfId="16" applyFont="1" applyBorder="1" applyAlignment="1" applyProtection="1">
      <alignment horizontal="center" wrapText="1"/>
      <protection locked="0"/>
    </xf>
    <xf numFmtId="0" fontId="5" fillId="28" borderId="1" xfId="16" applyFont="1" applyFill="1" applyBorder="1" applyAlignment="1">
      <alignment horizontal="center" vertical="center"/>
    </xf>
    <xf numFmtId="0" fontId="5" fillId="27" borderId="1" xfId="16" applyFont="1" applyFill="1" applyBorder="1" applyAlignment="1">
      <alignment horizontal="center" vertical="center"/>
    </xf>
    <xf numFmtId="14" fontId="15" fillId="0" borderId="0" xfId="0" applyNumberFormat="1" applyFont="1" applyAlignment="1">
      <alignment horizontal="center" vertical="center"/>
    </xf>
    <xf numFmtId="0" fontId="19" fillId="4" borderId="12" xfId="0" applyFont="1" applyFill="1" applyBorder="1" applyAlignment="1" applyProtection="1">
      <alignment horizontal="center" vertical="center" wrapText="1"/>
      <protection locked="0"/>
    </xf>
    <xf numFmtId="14" fontId="12" fillId="0" borderId="12" xfId="0" applyNumberFormat="1" applyFont="1" applyBorder="1" applyAlignment="1">
      <alignment horizontal="center" vertical="center" wrapText="1"/>
    </xf>
    <xf numFmtId="0" fontId="12" fillId="0" borderId="16" xfId="0" applyFont="1" applyBorder="1" applyAlignment="1">
      <alignment horizontal="center" vertical="center" wrapText="1"/>
    </xf>
    <xf numFmtId="0" fontId="5" fillId="0" borderId="4" xfId="16" applyFont="1" applyBorder="1" applyAlignment="1" applyProtection="1">
      <alignment horizontal="center" vertical="center" wrapText="1"/>
      <protection locked="0"/>
    </xf>
    <xf numFmtId="0" fontId="5" fillId="0" borderId="4" xfId="16" applyFont="1" applyBorder="1" applyAlignment="1" applyProtection="1">
      <alignment horizontal="center" vertical="center"/>
      <protection locked="0"/>
    </xf>
    <xf numFmtId="3" fontId="5" fillId="0" borderId="4" xfId="16" applyNumberFormat="1" applyFont="1" applyBorder="1" applyAlignment="1" applyProtection="1">
      <alignment horizontal="center" vertical="center"/>
      <protection locked="0"/>
    </xf>
    <xf numFmtId="14" fontId="5" fillId="0" borderId="4" xfId="16" applyNumberFormat="1" applyFont="1" applyBorder="1" applyAlignment="1" applyProtection="1">
      <alignment horizontal="center" vertical="center" wrapText="1"/>
      <protection locked="0"/>
    </xf>
    <xf numFmtId="0" fontId="5" fillId="0" borderId="4" xfId="16" applyFont="1" applyBorder="1" applyAlignment="1" applyProtection="1">
      <alignment horizontal="center" wrapText="1"/>
      <protection locked="0"/>
    </xf>
    <xf numFmtId="0" fontId="5" fillId="6" borderId="1" xfId="103"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170" fontId="5" fillId="17" borderId="1" xfId="309" applyNumberFormat="1" applyFont="1" applyFill="1" applyBorder="1" applyAlignment="1">
      <alignment horizontal="center" vertical="center" wrapText="1"/>
    </xf>
    <xf numFmtId="14" fontId="5"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3" fontId="6" fillId="0" borderId="1" xfId="0" applyNumberFormat="1" applyFont="1" applyBorder="1" applyAlignment="1" applyProtection="1">
      <alignment horizontal="center" vertical="center" wrapText="1"/>
      <protection locked="0"/>
    </xf>
    <xf numFmtId="0" fontId="6" fillId="4" borderId="92" xfId="0" applyFont="1" applyFill="1" applyBorder="1" applyAlignment="1">
      <alignment horizontal="center" vertical="center" wrapText="1"/>
    </xf>
    <xf numFmtId="0" fontId="20" fillId="28" borderId="93" xfId="16" applyFont="1" applyFill="1" applyBorder="1" applyAlignment="1">
      <alignment horizontal="center" vertical="center" wrapText="1"/>
    </xf>
    <xf numFmtId="0" fontId="57" fillId="0" borderId="11" xfId="0" applyFont="1" applyBorder="1" applyAlignment="1">
      <alignment horizontal="center" vertical="center"/>
    </xf>
    <xf numFmtId="0" fontId="17" fillId="13" borderId="1" xfId="0" applyFont="1" applyFill="1" applyBorder="1" applyAlignment="1">
      <alignment horizontal="center" vertical="center"/>
    </xf>
    <xf numFmtId="0" fontId="6" fillId="13" borderId="1" xfId="16" applyFont="1" applyFill="1" applyBorder="1" applyAlignment="1">
      <alignment horizontal="center" vertical="center"/>
    </xf>
    <xf numFmtId="0" fontId="5" fillId="13" borderId="0" xfId="0" applyFont="1" applyFill="1" applyAlignment="1">
      <alignment horizontal="center" vertical="center"/>
    </xf>
    <xf numFmtId="0" fontId="18" fillId="4" borderId="12" xfId="0" applyFont="1" applyFill="1" applyBorder="1" applyAlignment="1">
      <alignment horizontal="center" vertical="center" wrapText="1"/>
    </xf>
    <xf numFmtId="0" fontId="22" fillId="13" borderId="1" xfId="17" applyFont="1" applyFill="1" applyBorder="1"/>
    <xf numFmtId="0" fontId="22" fillId="13" borderId="1" xfId="17" applyFont="1" applyFill="1" applyBorder="1" applyAlignment="1">
      <alignment horizontal="center" vertical="center"/>
    </xf>
    <xf numFmtId="0" fontId="17" fillId="13" borderId="1" xfId="17" applyFont="1" applyFill="1" applyBorder="1" applyAlignment="1">
      <alignment horizontal="center" vertical="center"/>
    </xf>
    <xf numFmtId="0" fontId="6" fillId="13" borderId="1" xfId="17" applyFont="1" applyFill="1" applyBorder="1"/>
    <xf numFmtId="0" fontId="6" fillId="13" borderId="1" xfId="17" applyFont="1" applyFill="1" applyBorder="1" applyAlignment="1">
      <alignment horizontal="center" vertical="center" wrapText="1"/>
    </xf>
    <xf numFmtId="49" fontId="6" fillId="13" borderId="1" xfId="17" applyNumberFormat="1" applyFont="1" applyFill="1" applyBorder="1" applyAlignment="1">
      <alignment horizontal="center" vertical="center" wrapText="1"/>
    </xf>
    <xf numFmtId="12" fontId="5" fillId="6" borderId="1" xfId="0" applyNumberFormat="1" applyFont="1" applyFill="1" applyBorder="1" applyAlignment="1">
      <alignment horizontal="center" vertical="center"/>
    </xf>
    <xf numFmtId="0" fontId="6" fillId="13" borderId="1" xfId="17" applyFont="1" applyFill="1" applyBorder="1" applyAlignment="1">
      <alignment vertical="center"/>
    </xf>
    <xf numFmtId="165" fontId="6" fillId="0" borderId="1" xfId="16" applyNumberFormat="1" applyFont="1" applyBorder="1" applyAlignment="1" applyProtection="1">
      <alignment horizontal="center" vertical="center" wrapText="1"/>
      <protection locked="0"/>
    </xf>
    <xf numFmtId="0" fontId="53" fillId="0" borderId="1" xfId="16" applyFont="1" applyBorder="1" applyAlignment="1">
      <alignment horizontal="left" vertical="center" wrapText="1"/>
    </xf>
    <xf numFmtId="0" fontId="19" fillId="0" borderId="0" xfId="16" applyFont="1" applyAlignment="1">
      <alignment vertical="center"/>
    </xf>
    <xf numFmtId="0" fontId="5" fillId="10" borderId="76" xfId="0" applyFont="1" applyFill="1" applyBorder="1" applyAlignment="1">
      <alignment vertical="top" wrapText="1"/>
    </xf>
    <xf numFmtId="0" fontId="5" fillId="6" borderId="5" xfId="0" applyFont="1" applyFill="1" applyBorder="1" applyAlignment="1">
      <alignment vertical="top" wrapText="1"/>
    </xf>
    <xf numFmtId="0" fontId="5" fillId="6" borderId="5" xfId="0" applyFont="1" applyFill="1" applyBorder="1" applyAlignment="1">
      <alignment wrapText="1"/>
    </xf>
    <xf numFmtId="0" fontId="5" fillId="6" borderId="9" xfId="0" applyFont="1" applyFill="1" applyBorder="1" applyAlignment="1">
      <alignment wrapText="1"/>
    </xf>
    <xf numFmtId="14" fontId="5" fillId="4" borderId="1" xfId="19" applyNumberFormat="1" applyFont="1" applyFill="1" applyBorder="1" applyAlignment="1">
      <alignment horizontal="center" vertical="center" wrapText="1"/>
    </xf>
    <xf numFmtId="14" fontId="5" fillId="4" borderId="1" xfId="290" applyNumberFormat="1" applyFont="1" applyFill="1" applyBorder="1" applyAlignment="1">
      <alignment horizontal="center" vertical="center" wrapText="1"/>
    </xf>
    <xf numFmtId="14" fontId="5" fillId="4" borderId="1" xfId="36" applyNumberFormat="1" applyFont="1" applyFill="1" applyBorder="1" applyAlignment="1">
      <alignment horizontal="center" vertical="center" wrapText="1"/>
    </xf>
    <xf numFmtId="0" fontId="5" fillId="0" borderId="53" xfId="16" applyFont="1" applyBorder="1" applyAlignment="1">
      <alignment horizontal="center" vertical="center" wrapText="1"/>
    </xf>
    <xf numFmtId="0" fontId="5" fillId="0" borderId="53" xfId="20" applyFont="1" applyBorder="1" applyAlignment="1">
      <alignment horizontal="center" vertical="center" wrapText="1"/>
    </xf>
    <xf numFmtId="0" fontId="5" fillId="0" borderId="53" xfId="19" applyFont="1" applyBorder="1" applyAlignment="1">
      <alignment horizontal="center" vertical="center" wrapText="1"/>
    </xf>
    <xf numFmtId="14" fontId="5" fillId="0" borderId="53" xfId="16" applyNumberFormat="1" applyFont="1" applyBorder="1" applyAlignment="1">
      <alignment horizontal="center" vertical="center" wrapText="1"/>
    </xf>
    <xf numFmtId="0" fontId="5" fillId="0" borderId="54" xfId="20" applyFont="1" applyBorder="1" applyAlignment="1">
      <alignment horizontal="center" vertical="center" wrapText="1"/>
    </xf>
    <xf numFmtId="0" fontId="5" fillId="6" borderId="1" xfId="0" applyFont="1" applyFill="1" applyBorder="1" applyAlignment="1">
      <alignment wrapText="1"/>
    </xf>
    <xf numFmtId="1" fontId="5" fillId="4" borderId="1" xfId="16" applyNumberFormat="1" applyFont="1" applyFill="1" applyBorder="1" applyAlignment="1">
      <alignment horizontal="center" vertical="center"/>
    </xf>
    <xf numFmtId="0" fontId="5" fillId="4" borderId="1" xfId="20" applyFont="1" applyFill="1" applyBorder="1"/>
    <xf numFmtId="0" fontId="5" fillId="4" borderId="1" xfId="20" applyFont="1" applyFill="1" applyBorder="1" applyAlignment="1">
      <alignment horizontal="center" vertical="center"/>
    </xf>
    <xf numFmtId="0" fontId="5" fillId="0" borderId="1" xfId="20" applyFont="1" applyBorder="1" applyAlignment="1">
      <alignment vertical="center" wrapText="1"/>
    </xf>
    <xf numFmtId="0" fontId="17" fillId="0" borderId="12" xfId="0" applyFont="1" applyBorder="1" applyAlignment="1">
      <alignment horizontal="center" vertical="center" wrapText="1"/>
    </xf>
    <xf numFmtId="14" fontId="66" fillId="4" borderId="1" xfId="16" applyNumberFormat="1" applyFont="1" applyFill="1" applyBorder="1" applyAlignment="1">
      <alignment horizontal="center" vertical="center"/>
    </xf>
    <xf numFmtId="14" fontId="66" fillId="4" borderId="1" xfId="20" applyNumberFormat="1" applyFont="1" applyFill="1" applyBorder="1" applyAlignment="1">
      <alignment horizontal="center" vertical="center" wrapText="1"/>
    </xf>
    <xf numFmtId="0" fontId="66" fillId="4" borderId="1" xfId="16" applyFont="1" applyFill="1" applyBorder="1" applyAlignment="1">
      <alignment horizontal="center" vertical="center"/>
    </xf>
    <xf numFmtId="0" fontId="66" fillId="4" borderId="1" xfId="16" applyFont="1" applyFill="1" applyBorder="1" applyAlignment="1">
      <alignment horizontal="center" vertical="center" wrapText="1"/>
    </xf>
    <xf numFmtId="0" fontId="66" fillId="4" borderId="1" xfId="20" applyFont="1" applyFill="1" applyBorder="1" applyAlignment="1">
      <alignment horizontal="center" vertical="center" wrapText="1"/>
    </xf>
    <xf numFmtId="0" fontId="40" fillId="21" borderId="1" xfId="0" applyFont="1" applyFill="1" applyBorder="1" applyAlignment="1">
      <alignment horizontal="center" vertical="center"/>
    </xf>
    <xf numFmtId="0" fontId="17" fillId="21" borderId="1" xfId="0" applyFont="1" applyFill="1" applyBorder="1" applyAlignment="1">
      <alignment horizontal="center" vertical="center"/>
    </xf>
    <xf numFmtId="0" fontId="66" fillId="15" borderId="1" xfId="16" applyFont="1" applyFill="1" applyBorder="1" applyAlignment="1">
      <alignment horizontal="center" vertical="center"/>
    </xf>
    <xf numFmtId="14" fontId="66" fillId="15" borderId="1" xfId="20" applyNumberFormat="1" applyFont="1" applyFill="1" applyBorder="1" applyAlignment="1">
      <alignment horizontal="center" vertical="center" wrapText="1"/>
    </xf>
    <xf numFmtId="0" fontId="66" fillId="4" borderId="1" xfId="16" applyFont="1" applyFill="1" applyBorder="1" applyAlignment="1">
      <alignment horizontal="center"/>
    </xf>
    <xf numFmtId="14" fontId="66" fillId="4" borderId="1" xfId="16" applyNumberFormat="1" applyFont="1" applyFill="1" applyBorder="1" applyAlignment="1">
      <alignment horizontal="center"/>
    </xf>
    <xf numFmtId="0" fontId="40" fillId="17" borderId="1" xfId="0" applyFont="1" applyFill="1" applyBorder="1" applyAlignment="1">
      <alignment horizontal="center" vertical="center"/>
    </xf>
    <xf numFmtId="0" fontId="17" fillId="17" borderId="1" xfId="0" applyFont="1" applyFill="1" applyBorder="1" applyAlignment="1">
      <alignment horizontal="center" vertical="center"/>
    </xf>
    <xf numFmtId="0" fontId="66" fillId="9" borderId="1" xfId="16" applyFont="1" applyFill="1" applyBorder="1" applyAlignment="1">
      <alignment horizontal="center" vertical="center"/>
    </xf>
    <xf numFmtId="14" fontId="66" fillId="9" borderId="1" xfId="20" applyNumberFormat="1" applyFont="1" applyFill="1" applyBorder="1" applyAlignment="1">
      <alignment horizontal="center" vertical="center" wrapText="1"/>
    </xf>
    <xf numFmtId="0" fontId="66" fillId="9" borderId="1" xfId="16" applyFont="1" applyFill="1" applyBorder="1" applyAlignment="1">
      <alignment horizontal="center" vertical="center" wrapText="1"/>
    </xf>
    <xf numFmtId="0" fontId="66" fillId="0" borderId="1" xfId="0" applyFont="1" applyBorder="1" applyAlignment="1">
      <alignment horizontal="center"/>
    </xf>
    <xf numFmtId="0" fontId="40" fillId="0" borderId="1" xfId="0" applyFont="1" applyBorder="1" applyAlignment="1">
      <alignment horizontal="center"/>
    </xf>
    <xf numFmtId="17" fontId="6" fillId="0" borderId="5" xfId="16" applyNumberFormat="1" applyFont="1" applyBorder="1" applyAlignment="1">
      <alignment horizontal="center" vertical="center"/>
    </xf>
    <xf numFmtId="0" fontId="6" fillId="4" borderId="12" xfId="16" applyFont="1" applyFill="1" applyBorder="1" applyAlignment="1">
      <alignment horizontal="center" vertical="center" wrapText="1"/>
    </xf>
    <xf numFmtId="14" fontId="6" fillId="4" borderId="12" xfId="20" applyNumberFormat="1" applyFont="1" applyFill="1" applyBorder="1" applyAlignment="1">
      <alignment horizontal="center" vertical="center" wrapText="1"/>
    </xf>
    <xf numFmtId="14" fontId="6" fillId="4" borderId="16" xfId="20" applyNumberFormat="1" applyFont="1" applyFill="1" applyBorder="1" applyAlignment="1">
      <alignment horizontal="center" vertical="center" wrapText="1"/>
    </xf>
    <xf numFmtId="0" fontId="6" fillId="0" borderId="7" xfId="16" applyFont="1" applyBorder="1" applyAlignment="1">
      <alignment horizontal="center" vertical="center" wrapText="1"/>
    </xf>
    <xf numFmtId="0" fontId="4" fillId="0" borderId="2" xfId="20" applyFont="1" applyBorder="1" applyAlignment="1">
      <alignment horizontal="center" vertical="center" wrapText="1"/>
    </xf>
    <xf numFmtId="14" fontId="5" fillId="0" borderId="5" xfId="16" applyNumberFormat="1" applyFont="1" applyBorder="1" applyAlignment="1">
      <alignment horizontal="center" vertical="center" wrapText="1"/>
    </xf>
    <xf numFmtId="0" fontId="40" fillId="6" borderId="1" xfId="0" applyFont="1" applyFill="1" applyBorder="1" applyAlignment="1">
      <alignment horizontal="center" vertical="center" wrapText="1"/>
    </xf>
    <xf numFmtId="0" fontId="66" fillId="4" borderId="1" xfId="19" applyFont="1" applyFill="1" applyBorder="1" applyAlignment="1">
      <alignment horizontal="center" vertical="center" wrapText="1"/>
    </xf>
    <xf numFmtId="0" fontId="66" fillId="4" borderId="1" xfId="20" applyFont="1" applyFill="1" applyBorder="1" applyAlignment="1">
      <alignment horizontal="center" vertical="center"/>
    </xf>
    <xf numFmtId="0" fontId="40" fillId="6" borderId="5" xfId="0" applyFont="1" applyFill="1" applyBorder="1" applyAlignment="1">
      <alignment horizontal="center" vertical="center" wrapText="1"/>
    </xf>
    <xf numFmtId="14" fontId="6" fillId="0" borderId="12" xfId="20" applyNumberFormat="1" applyFont="1" applyBorder="1" applyAlignment="1">
      <alignment horizontal="center" vertical="center" wrapText="1"/>
    </xf>
    <xf numFmtId="14" fontId="6" fillId="0" borderId="2" xfId="20" applyNumberFormat="1" applyFont="1" applyBorder="1" applyAlignment="1">
      <alignment horizontal="center" vertical="center" wrapText="1"/>
    </xf>
    <xf numFmtId="0" fontId="40" fillId="0" borderId="1" xfId="0" applyFont="1" applyBorder="1" applyAlignment="1">
      <alignment horizontal="center" wrapText="1"/>
    </xf>
    <xf numFmtId="0" fontId="66" fillId="4" borderId="1" xfId="16" applyFont="1" applyFill="1" applyBorder="1" applyAlignment="1">
      <alignment horizontal="center" wrapText="1"/>
    </xf>
    <xf numFmtId="0" fontId="67" fillId="4" borderId="1" xfId="16" applyFont="1" applyFill="1" applyBorder="1" applyAlignment="1">
      <alignment horizontal="center" vertical="center" wrapText="1"/>
    </xf>
    <xf numFmtId="0" fontId="66" fillId="9" borderId="1" xfId="16" applyFont="1" applyFill="1" applyBorder="1" applyAlignment="1">
      <alignment horizontal="center" wrapText="1"/>
    </xf>
    <xf numFmtId="14" fontId="5" fillId="0" borderId="5" xfId="16" applyNumberFormat="1" applyFont="1" applyBorder="1" applyAlignment="1">
      <alignment horizontal="center" vertical="center"/>
    </xf>
    <xf numFmtId="14" fontId="6" fillId="4" borderId="2" xfId="20" applyNumberFormat="1" applyFont="1" applyFill="1" applyBorder="1" applyAlignment="1">
      <alignment horizontal="center" vertical="center" wrapText="1"/>
    </xf>
    <xf numFmtId="0" fontId="40" fillId="0" borderId="7" xfId="0" applyFont="1" applyBorder="1" applyAlignment="1">
      <alignment horizontal="center"/>
    </xf>
    <xf numFmtId="0" fontId="5" fillId="0" borderId="53"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4" xfId="20" applyFont="1" applyBorder="1" applyAlignment="1">
      <alignment horizontal="center" vertical="center" wrapText="1"/>
    </xf>
    <xf numFmtId="0" fontId="5" fillId="0" borderId="53" xfId="0" applyFont="1" applyBorder="1" applyAlignment="1">
      <alignment horizontal="center" vertical="center"/>
    </xf>
    <xf numFmtId="0" fontId="5" fillId="0" borderId="54" xfId="0" applyFont="1" applyBorder="1" applyAlignment="1">
      <alignment horizontal="center" vertical="center"/>
    </xf>
    <xf numFmtId="0" fontId="5" fillId="0" borderId="15" xfId="20" applyFont="1" applyBorder="1" applyAlignment="1">
      <alignment horizontal="center" vertical="center" wrapText="1"/>
    </xf>
    <xf numFmtId="0" fontId="5" fillId="0" borderId="87" xfId="20" applyFont="1" applyBorder="1" applyAlignment="1">
      <alignment horizontal="center" vertical="center" wrapText="1"/>
    </xf>
    <xf numFmtId="0" fontId="5" fillId="0" borderId="5" xfId="16" applyFont="1" applyBorder="1" applyAlignment="1">
      <alignment horizontal="center" vertical="center" wrapText="1"/>
    </xf>
    <xf numFmtId="0" fontId="5" fillId="0" borderId="53" xfId="9" applyFont="1" applyBorder="1" applyAlignment="1">
      <alignment horizontal="center" vertical="center" wrapText="1"/>
    </xf>
    <xf numFmtId="0" fontId="5" fillId="0" borderId="5" xfId="19" applyFont="1" applyBorder="1" applyAlignment="1">
      <alignment horizontal="center" vertical="center" wrapText="1"/>
    </xf>
    <xf numFmtId="0" fontId="5" fillId="10" borderId="1" xfId="0" applyFont="1" applyFill="1" applyBorder="1" applyAlignment="1">
      <alignment horizontal="center" vertical="center" wrapText="1"/>
    </xf>
    <xf numFmtId="0" fontId="5" fillId="0" borderId="75" xfId="0" applyFont="1" applyBorder="1" applyAlignment="1">
      <alignment horizontal="center" vertical="center" wrapText="1"/>
    </xf>
    <xf numFmtId="0" fontId="5" fillId="0" borderId="9" xfId="19" applyFont="1" applyBorder="1" applyAlignment="1">
      <alignment horizontal="center" vertical="center" wrapText="1"/>
    </xf>
    <xf numFmtId="0" fontId="5" fillId="0" borderId="76" xfId="0" applyFont="1" applyBorder="1" applyAlignment="1">
      <alignment horizontal="center" vertical="center" wrapText="1"/>
    </xf>
    <xf numFmtId="0" fontId="5" fillId="0" borderId="5" xfId="20" applyFont="1" applyBorder="1" applyAlignment="1">
      <alignment horizontal="center" vertical="center" wrapText="1"/>
    </xf>
    <xf numFmtId="0" fontId="5" fillId="0" borderId="5" xfId="20" applyFont="1" applyBorder="1" applyAlignment="1">
      <alignment horizontal="center" vertical="center"/>
    </xf>
    <xf numFmtId="14" fontId="5" fillId="0" borderId="53" xfId="0" applyNumberFormat="1" applyFont="1" applyBorder="1" applyAlignment="1">
      <alignment horizontal="center" vertical="center" wrapText="1"/>
    </xf>
    <xf numFmtId="14" fontId="5" fillId="0" borderId="53" xfId="8" applyNumberFormat="1" applyFont="1" applyFill="1" applyBorder="1" applyAlignment="1" applyProtection="1">
      <alignment horizontal="center" vertical="center"/>
      <protection locked="0"/>
    </xf>
    <xf numFmtId="14" fontId="5" fillId="0" borderId="76" xfId="0" applyNumberFormat="1" applyFont="1" applyBorder="1" applyAlignment="1">
      <alignment horizontal="center" vertical="center" wrapText="1"/>
    </xf>
    <xf numFmtId="14" fontId="5" fillId="0" borderId="5" xfId="20" applyNumberFormat="1" applyFont="1" applyBorder="1" applyAlignment="1">
      <alignment horizontal="center" vertical="center" wrapText="1"/>
    </xf>
    <xf numFmtId="14" fontId="5" fillId="0" borderId="10" xfId="16" applyNumberFormat="1" applyFont="1" applyBorder="1" applyAlignment="1">
      <alignment horizontal="center" vertical="center"/>
    </xf>
    <xf numFmtId="16" fontId="4" fillId="4" borderId="1" xfId="16" applyNumberFormat="1" applyFont="1" applyFill="1" applyBorder="1" applyAlignment="1">
      <alignment horizontal="center" vertical="center" wrapText="1"/>
    </xf>
    <xf numFmtId="14" fontId="5" fillId="0" borderId="15" xfId="0" applyNumberFormat="1" applyFont="1" applyBorder="1" applyAlignment="1">
      <alignment horizontal="center" vertical="center" wrapText="1"/>
    </xf>
    <xf numFmtId="14" fontId="5" fillId="0" borderId="9" xfId="16" applyNumberFormat="1" applyFont="1" applyBorder="1" applyAlignment="1">
      <alignment horizontal="center" vertical="center" wrapText="1"/>
    </xf>
    <xf numFmtId="14" fontId="5" fillId="0" borderId="54" xfId="8" applyNumberFormat="1" applyFont="1" applyFill="1" applyBorder="1" applyAlignment="1" applyProtection="1">
      <alignment horizontal="center" vertical="center"/>
      <protection locked="0"/>
    </xf>
    <xf numFmtId="0" fontId="5" fillId="0" borderId="7" xfId="20" applyFont="1" applyBorder="1" applyAlignment="1">
      <alignment horizontal="center" vertical="center"/>
    </xf>
    <xf numFmtId="1" fontId="5" fillId="0" borderId="1" xfId="16" applyNumberFormat="1" applyFont="1" applyBorder="1" applyAlignment="1">
      <alignment horizontal="center" vertical="center"/>
    </xf>
    <xf numFmtId="0" fontId="5" fillId="0" borderId="9" xfId="20" applyFont="1" applyBorder="1" applyAlignment="1">
      <alignment horizontal="center" vertical="center" wrapText="1"/>
    </xf>
    <xf numFmtId="14" fontId="5" fillId="0" borderId="5" xfId="19" applyNumberFormat="1" applyFont="1" applyBorder="1" applyAlignment="1">
      <alignment horizontal="center" vertical="center" wrapText="1"/>
    </xf>
    <xf numFmtId="0" fontId="17" fillId="7" borderId="0" xfId="0" applyFont="1" applyFill="1" applyAlignment="1">
      <alignment horizontal="center" vertical="center"/>
    </xf>
    <xf numFmtId="14" fontId="40" fillId="9" borderId="1" xfId="20" applyNumberFormat="1" applyFont="1" applyFill="1" applyBorder="1" applyAlignment="1">
      <alignment horizontal="center" vertical="center" wrapText="1"/>
    </xf>
    <xf numFmtId="0" fontId="5" fillId="34" borderId="1" xfId="0" applyFont="1" applyFill="1" applyBorder="1" applyAlignment="1" applyProtection="1">
      <alignment horizontal="center" vertical="center" wrapText="1"/>
      <protection locked="0"/>
    </xf>
    <xf numFmtId="0" fontId="5" fillId="35" borderId="1" xfId="0" applyFont="1" applyFill="1" applyBorder="1" applyAlignment="1">
      <alignment horizontal="center" vertical="center" wrapText="1"/>
    </xf>
    <xf numFmtId="0" fontId="7" fillId="4" borderId="69" xfId="0" applyFont="1" applyFill="1" applyBorder="1" applyAlignment="1">
      <alignment horizontal="center" vertical="center" wrapText="1"/>
    </xf>
    <xf numFmtId="0" fontId="7" fillId="4" borderId="84" xfId="0" applyFont="1" applyFill="1" applyBorder="1" applyAlignment="1">
      <alignment horizontal="center" vertical="center" wrapText="1"/>
    </xf>
    <xf numFmtId="0" fontId="4" fillId="4" borderId="69" xfId="0" applyFont="1" applyFill="1" applyBorder="1" applyAlignment="1">
      <alignment horizontal="center" vertical="center" wrapText="1"/>
    </xf>
    <xf numFmtId="0" fontId="6" fillId="4" borderId="69"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7" fillId="4" borderId="92" xfId="0" applyFont="1" applyFill="1" applyBorder="1" applyAlignment="1">
      <alignment horizontal="center" vertical="center" wrapText="1"/>
    </xf>
    <xf numFmtId="0" fontId="4" fillId="4" borderId="92" xfId="0" applyFont="1" applyFill="1" applyBorder="1" applyAlignment="1">
      <alignment horizontal="center" vertical="center" wrapText="1"/>
    </xf>
    <xf numFmtId="0" fontId="7" fillId="4" borderId="62"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6" fillId="4" borderId="62" xfId="0" applyFont="1" applyFill="1" applyBorder="1" applyAlignment="1">
      <alignment horizontal="center" vertical="center" wrapText="1"/>
    </xf>
    <xf numFmtId="0" fontId="7" fillId="4" borderId="95"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4" borderId="96" xfId="0" applyFont="1" applyFill="1" applyBorder="1" applyAlignment="1">
      <alignment horizontal="center" vertical="center" wrapText="1"/>
    </xf>
    <xf numFmtId="0" fontId="4" fillId="37" borderId="69" xfId="0" applyFont="1" applyFill="1" applyBorder="1" applyAlignment="1">
      <alignment horizontal="center" vertical="center" wrapText="1"/>
    </xf>
    <xf numFmtId="0" fontId="4" fillId="37" borderId="61" xfId="0" applyFont="1" applyFill="1" applyBorder="1" applyAlignment="1">
      <alignment horizontal="center" vertical="center" wrapText="1"/>
    </xf>
    <xf numFmtId="0" fontId="7" fillId="4" borderId="2" xfId="310" applyFont="1" applyFill="1" applyBorder="1" applyAlignment="1">
      <alignment horizontal="center" vertical="center" wrapText="1"/>
    </xf>
    <xf numFmtId="0" fontId="7" fillId="4" borderId="15" xfId="310" applyFont="1" applyFill="1" applyBorder="1" applyAlignment="1">
      <alignment horizontal="center" vertical="center" wrapText="1"/>
    </xf>
    <xf numFmtId="0" fontId="7" fillId="4" borderId="55" xfId="310" applyFont="1" applyFill="1" applyBorder="1" applyAlignment="1">
      <alignment horizontal="center" vertical="center" wrapText="1"/>
    </xf>
    <xf numFmtId="0" fontId="7" fillId="4" borderId="50" xfId="310" applyFont="1" applyFill="1" applyBorder="1" applyAlignment="1">
      <alignment horizontal="center" vertical="center" wrapText="1"/>
    </xf>
    <xf numFmtId="0" fontId="4" fillId="37" borderId="92" xfId="0" applyFont="1" applyFill="1" applyBorder="1" applyAlignment="1">
      <alignment horizontal="center" vertical="center" wrapText="1"/>
    </xf>
    <xf numFmtId="0" fontId="7" fillId="4" borderId="16" xfId="310" applyFont="1" applyFill="1" applyBorder="1" applyAlignment="1">
      <alignment horizontal="center" vertical="center" wrapText="1"/>
    </xf>
    <xf numFmtId="0" fontId="7" fillId="4" borderId="56" xfId="310" applyFont="1" applyFill="1" applyBorder="1" applyAlignment="1">
      <alignment horizontal="center" vertical="center" wrapText="1"/>
    </xf>
    <xf numFmtId="0" fontId="7" fillId="4" borderId="38" xfId="310" applyFont="1" applyFill="1" applyBorder="1" applyAlignment="1">
      <alignment horizontal="center" vertical="center" wrapText="1"/>
    </xf>
    <xf numFmtId="0" fontId="7" fillId="37" borderId="61" xfId="0" applyFont="1" applyFill="1" applyBorder="1" applyAlignment="1">
      <alignment horizontal="center" vertical="center" wrapText="1"/>
    </xf>
    <xf numFmtId="0" fontId="7" fillId="37" borderId="62"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19" fillId="4" borderId="97" xfId="16" applyFont="1" applyFill="1" applyBorder="1" applyAlignment="1">
      <alignment horizontal="left" vertical="center" wrapText="1"/>
    </xf>
    <xf numFmtId="0" fontId="19" fillId="0" borderId="97" xfId="16" applyFont="1" applyBorder="1" applyAlignment="1">
      <alignment horizontal="left" vertical="center" wrapText="1"/>
    </xf>
    <xf numFmtId="0" fontId="19" fillId="0" borderId="97" xfId="16" applyFont="1" applyBorder="1" applyAlignment="1">
      <alignment vertical="center" wrapText="1"/>
    </xf>
    <xf numFmtId="0" fontId="19" fillId="4" borderId="97" xfId="16" applyFont="1" applyFill="1" applyBorder="1" applyAlignment="1">
      <alignment vertical="center" wrapText="1"/>
    </xf>
    <xf numFmtId="0" fontId="19" fillId="4" borderId="97" xfId="16" applyFont="1" applyFill="1" applyBorder="1" applyAlignment="1" applyProtection="1">
      <alignment horizontal="center" vertical="center"/>
      <protection locked="0"/>
    </xf>
    <xf numFmtId="49" fontId="19" fillId="0" borderId="97" xfId="16" applyNumberFormat="1" applyFont="1" applyBorder="1" applyAlignment="1">
      <alignment vertical="center" wrapText="1"/>
    </xf>
    <xf numFmtId="49" fontId="19" fillId="4" borderId="97" xfId="16" applyNumberFormat="1" applyFont="1" applyFill="1" applyBorder="1" applyAlignment="1">
      <alignment vertical="center" wrapText="1"/>
    </xf>
    <xf numFmtId="0" fontId="6" fillId="4" borderId="97" xfId="17" applyFont="1" applyFill="1" applyBorder="1" applyAlignment="1">
      <alignment horizontal="center" vertical="center"/>
    </xf>
    <xf numFmtId="0" fontId="6" fillId="4" borderId="97" xfId="17" applyFont="1" applyFill="1" applyBorder="1" applyAlignment="1">
      <alignment horizontal="center" vertical="center" wrapText="1"/>
    </xf>
    <xf numFmtId="0" fontId="6" fillId="4" borderId="98" xfId="17" applyFont="1" applyFill="1" applyBorder="1" applyAlignment="1">
      <alignment horizontal="center" vertical="center" wrapText="1"/>
    </xf>
    <xf numFmtId="168" fontId="6" fillId="0" borderId="97" xfId="16" applyNumberFormat="1" applyFont="1" applyBorder="1" applyAlignment="1">
      <alignment horizontal="center" vertical="center" wrapText="1"/>
    </xf>
    <xf numFmtId="169" fontId="6" fillId="0" borderId="97" xfId="17" applyNumberFormat="1" applyFont="1" applyBorder="1" applyAlignment="1">
      <alignment horizontal="center" vertical="center"/>
    </xf>
    <xf numFmtId="0" fontId="6" fillId="0" borderId="99" xfId="16" applyFont="1" applyBorder="1" applyAlignment="1">
      <alignment horizontal="center" vertical="center"/>
    </xf>
    <xf numFmtId="14" fontId="6" fillId="0" borderId="99" xfId="16" applyNumberFormat="1" applyFont="1" applyBorder="1" applyAlignment="1">
      <alignment horizontal="center" vertical="center" wrapText="1"/>
    </xf>
    <xf numFmtId="14" fontId="6" fillId="0" borderId="100" xfId="16" applyNumberFormat="1" applyFont="1" applyBorder="1" applyAlignment="1">
      <alignment horizontal="center" vertical="center" wrapText="1"/>
    </xf>
    <xf numFmtId="0" fontId="6" fillId="0" borderId="99" xfId="16" applyFont="1" applyBorder="1" applyAlignment="1">
      <alignment horizontal="center" vertical="center" wrapText="1"/>
    </xf>
    <xf numFmtId="0" fontId="25" fillId="0" borderId="99" xfId="16" applyFont="1" applyBorder="1" applyAlignment="1">
      <alignment horizontal="center" vertical="center" wrapText="1"/>
    </xf>
    <xf numFmtId="0" fontId="6" fillId="4" borderId="99" xfId="16" applyFont="1" applyFill="1" applyBorder="1" applyAlignment="1">
      <alignment horizontal="center" vertical="center" wrapText="1"/>
    </xf>
    <xf numFmtId="0" fontId="25" fillId="0" borderId="101" xfId="16" applyFont="1" applyBorder="1" applyAlignment="1">
      <alignment horizontal="center" vertical="center" wrapText="1"/>
    </xf>
    <xf numFmtId="0" fontId="25" fillId="0" borderId="99" xfId="0" applyFont="1" applyBorder="1" applyAlignment="1" applyProtection="1">
      <alignment horizontal="center" vertical="center" wrapText="1"/>
      <protection locked="0"/>
    </xf>
    <xf numFmtId="0" fontId="5" fillId="0" borderId="99" xfId="16" applyFont="1" applyBorder="1" applyAlignment="1">
      <alignment horizontal="center" vertical="center" wrapText="1"/>
    </xf>
    <xf numFmtId="0" fontId="20" fillId="9" borderId="1" xfId="0" applyFont="1" applyFill="1" applyBorder="1" applyAlignment="1" applyProtection="1">
      <alignment horizontal="center" vertical="center"/>
      <protection locked="0"/>
    </xf>
    <xf numFmtId="0" fontId="58" fillId="0" borderId="1" xfId="0" applyFont="1" applyBorder="1" applyAlignment="1">
      <alignment horizontal="center" vertical="center" wrapText="1"/>
    </xf>
    <xf numFmtId="0" fontId="5" fillId="0" borderId="105" xfId="0" applyFont="1" applyBorder="1" applyAlignment="1">
      <alignment horizontal="center" vertical="center" wrapText="1"/>
    </xf>
    <xf numFmtId="0" fontId="5" fillId="4" borderId="105" xfId="16" applyFont="1" applyFill="1" applyBorder="1" applyAlignment="1">
      <alignment horizontal="center" vertical="center" wrapText="1"/>
    </xf>
    <xf numFmtId="14" fontId="20" fillId="0" borderId="1" xfId="18" applyNumberFormat="1" applyFont="1" applyFill="1" applyBorder="1" applyAlignment="1" applyProtection="1">
      <alignment horizontal="center" vertical="center" wrapText="1"/>
      <protection locked="0"/>
    </xf>
    <xf numFmtId="164" fontId="18" fillId="0" borderId="1" xfId="16" applyNumberFormat="1" applyBorder="1" applyAlignment="1">
      <alignment horizontal="center" vertical="center" wrapText="1"/>
    </xf>
    <xf numFmtId="14" fontId="18" fillId="0" borderId="1" xfId="20" applyNumberFormat="1" applyBorder="1" applyAlignment="1">
      <alignment horizontal="center" vertical="center"/>
    </xf>
    <xf numFmtId="14" fontId="18" fillId="4" borderId="1" xfId="20" applyNumberFormat="1" applyFill="1" applyBorder="1" applyAlignment="1">
      <alignment horizontal="center" vertical="center"/>
    </xf>
    <xf numFmtId="14" fontId="20" fillId="0" borderId="1" xfId="35" applyNumberFormat="1" applyFont="1" applyBorder="1" applyAlignment="1">
      <alignment horizontal="center" vertical="center" wrapText="1"/>
    </xf>
    <xf numFmtId="14" fontId="18" fillId="4" borderId="97" xfId="20" applyNumberFormat="1" applyFill="1" applyBorder="1" applyAlignment="1">
      <alignment horizontal="center" vertical="center"/>
    </xf>
    <xf numFmtId="14" fontId="18" fillId="0" borderId="97" xfId="20" applyNumberFormat="1" applyBorder="1" applyAlignment="1">
      <alignment horizontal="center" vertical="center"/>
    </xf>
    <xf numFmtId="166" fontId="18" fillId="4" borderId="1" xfId="20" applyNumberFormat="1" applyFill="1" applyBorder="1" applyAlignment="1">
      <alignment horizontal="center" vertical="center"/>
    </xf>
    <xf numFmtId="14" fontId="18" fillId="4" borderId="4" xfId="20" applyNumberFormat="1" applyFill="1" applyBorder="1" applyAlignment="1">
      <alignment horizontal="center" vertical="center"/>
    </xf>
    <xf numFmtId="14" fontId="18" fillId="4" borderId="4" xfId="20" applyNumberFormat="1" applyFill="1" applyBorder="1" applyAlignment="1">
      <alignment horizontal="center" vertical="center" wrapText="1"/>
    </xf>
    <xf numFmtId="14" fontId="18" fillId="4" borderId="64" xfId="20" applyNumberFormat="1" applyFill="1" applyBorder="1" applyAlignment="1">
      <alignment horizontal="center" vertical="center"/>
    </xf>
    <xf numFmtId="14" fontId="18" fillId="4" borderId="65" xfId="20" applyNumberFormat="1" applyFill="1" applyBorder="1" applyAlignment="1">
      <alignment horizontal="center" vertical="center"/>
    </xf>
    <xf numFmtId="14" fontId="20" fillId="6" borderId="9" xfId="0" applyNumberFormat="1" applyFont="1" applyFill="1" applyBorder="1" applyAlignment="1">
      <alignment horizontal="center" vertical="center" wrapText="1"/>
    </xf>
    <xf numFmtId="14" fontId="20" fillId="6" borderId="1" xfId="0" applyNumberFormat="1" applyFont="1" applyFill="1" applyBorder="1" applyAlignment="1">
      <alignment horizontal="center" vertical="center"/>
    </xf>
    <xf numFmtId="14" fontId="20" fillId="6" borderId="1" xfId="29" applyNumberFormat="1" applyFont="1" applyFill="1" applyBorder="1" applyAlignment="1">
      <alignment horizontal="center" vertical="center" wrapText="1"/>
    </xf>
    <xf numFmtId="14" fontId="20" fillId="0" borderId="1" xfId="0" applyNumberFormat="1" applyFont="1" applyBorder="1" applyAlignment="1">
      <alignment horizontal="center"/>
    </xf>
    <xf numFmtId="14" fontId="20" fillId="6" borderId="5" xfId="0" applyNumberFormat="1" applyFont="1" applyFill="1" applyBorder="1" applyAlignment="1">
      <alignment horizontal="center" vertical="center"/>
    </xf>
    <xf numFmtId="164" fontId="18" fillId="4" borderId="0" xfId="16" applyNumberFormat="1" applyFill="1" applyAlignment="1">
      <alignment horizontal="right" vertical="center" wrapText="1"/>
    </xf>
    <xf numFmtId="14" fontId="20" fillId="4" borderId="1" xfId="35" applyNumberFormat="1" applyFont="1" applyFill="1" applyBorder="1" applyAlignment="1">
      <alignment horizontal="center" vertical="center" wrapText="1"/>
    </xf>
    <xf numFmtId="174" fontId="18" fillId="0" borderId="1" xfId="0" applyNumberFormat="1" applyFont="1" applyBorder="1" applyAlignment="1">
      <alignment horizontal="center" vertical="center" wrapText="1"/>
    </xf>
    <xf numFmtId="174" fontId="18" fillId="0" borderId="1" xfId="16" applyNumberFormat="1" applyBorder="1" applyAlignment="1">
      <alignment horizontal="center" vertical="center" wrapText="1"/>
    </xf>
    <xf numFmtId="174" fontId="20" fillId="39" borderId="1" xfId="0" applyNumberFormat="1" applyFont="1" applyFill="1" applyBorder="1" applyAlignment="1">
      <alignment horizontal="center" vertical="center" wrapText="1"/>
    </xf>
    <xf numFmtId="174" fontId="18" fillId="0" borderId="1" xfId="20" applyNumberFormat="1" applyBorder="1" applyAlignment="1">
      <alignment horizontal="center" vertical="center" wrapText="1"/>
    </xf>
    <xf numFmtId="174" fontId="20" fillId="39" borderId="1" xfId="0" applyNumberFormat="1" applyFont="1" applyFill="1" applyBorder="1" applyAlignment="1" applyProtection="1">
      <alignment horizontal="center" vertical="center" wrapText="1"/>
      <protection locked="0"/>
    </xf>
    <xf numFmtId="174" fontId="18" fillId="39" borderId="1" xfId="16" applyNumberFormat="1" applyFill="1" applyBorder="1" applyAlignment="1">
      <alignment horizontal="center" vertical="center" wrapText="1"/>
    </xf>
    <xf numFmtId="174" fontId="18" fillId="4" borderId="1" xfId="16" applyNumberFormat="1" applyFill="1" applyBorder="1" applyAlignment="1">
      <alignment horizontal="center" vertical="center" wrapText="1"/>
    </xf>
    <xf numFmtId="174" fontId="18" fillId="4" borderId="1" xfId="20" applyNumberFormat="1" applyFill="1" applyBorder="1" applyAlignment="1">
      <alignment horizontal="center" vertical="center" wrapText="1"/>
    </xf>
    <xf numFmtId="174" fontId="20" fillId="40" borderId="1" xfId="0" applyNumberFormat="1" applyFont="1" applyFill="1" applyBorder="1" applyAlignment="1">
      <alignment horizontal="center" vertical="center" wrapText="1"/>
    </xf>
    <xf numFmtId="174" fontId="18" fillId="0" borderId="1" xfId="20" applyNumberFormat="1" applyBorder="1" applyAlignment="1">
      <alignment horizontal="center" vertical="center"/>
    </xf>
    <xf numFmtId="174" fontId="18" fillId="4" borderId="1" xfId="20" applyNumberFormat="1" applyFill="1" applyBorder="1" applyAlignment="1">
      <alignment horizontal="center" vertical="center"/>
    </xf>
    <xf numFmtId="14" fontId="20" fillId="39" borderId="1" xfId="35" applyNumberFormat="1" applyFont="1" applyFill="1" applyBorder="1" applyAlignment="1">
      <alignment horizontal="center" vertical="center" wrapText="1"/>
    </xf>
    <xf numFmtId="174" fontId="18" fillId="4" borderId="4" xfId="20" applyNumberFormat="1" applyFill="1" applyBorder="1" applyAlignment="1">
      <alignment horizontal="center" vertical="center"/>
    </xf>
    <xf numFmtId="174" fontId="18" fillId="4" borderId="4" xfId="20" applyNumberFormat="1" applyFill="1" applyBorder="1" applyAlignment="1">
      <alignment horizontal="center" vertical="center" wrapText="1"/>
    </xf>
    <xf numFmtId="174" fontId="18" fillId="4" borderId="64" xfId="20" applyNumberFormat="1" applyFill="1" applyBorder="1" applyAlignment="1">
      <alignment horizontal="center" vertical="center"/>
    </xf>
    <xf numFmtId="174" fontId="18" fillId="4" borderId="65" xfId="20" applyNumberFormat="1" applyFill="1" applyBorder="1" applyAlignment="1">
      <alignment horizontal="center" vertical="center"/>
    </xf>
    <xf numFmtId="174" fontId="18" fillId="4" borderId="1" xfId="16" applyNumberFormat="1" applyFill="1" applyBorder="1" applyAlignment="1">
      <alignment horizontal="center" vertical="center"/>
    </xf>
    <xf numFmtId="174" fontId="20" fillId="6" borderId="5" xfId="0" applyNumberFormat="1" applyFont="1" applyFill="1" applyBorder="1" applyAlignment="1">
      <alignment horizontal="center" vertical="center" wrapText="1"/>
    </xf>
    <xf numFmtId="174" fontId="20" fillId="6" borderId="9" xfId="0" applyNumberFormat="1" applyFont="1" applyFill="1" applyBorder="1" applyAlignment="1">
      <alignment horizontal="center" vertical="center" wrapText="1"/>
    </xf>
    <xf numFmtId="174" fontId="20" fillId="6" borderId="1" xfId="0" applyNumberFormat="1" applyFont="1" applyFill="1" applyBorder="1" applyAlignment="1">
      <alignment horizontal="center" vertical="center"/>
    </xf>
    <xf numFmtId="174" fontId="20" fillId="0" borderId="1" xfId="35" applyNumberFormat="1" applyFont="1" applyBorder="1" applyAlignment="1">
      <alignment horizontal="center" vertical="center" wrapText="1"/>
    </xf>
    <xf numFmtId="174" fontId="20" fillId="6" borderId="1" xfId="29" applyNumberFormat="1" applyFont="1" applyFill="1" applyBorder="1" applyAlignment="1">
      <alignment horizontal="center" vertical="center" wrapText="1"/>
    </xf>
    <xf numFmtId="174" fontId="20" fillId="0" borderId="1" xfId="0" applyNumberFormat="1" applyFont="1" applyBorder="1" applyAlignment="1">
      <alignment horizontal="center"/>
    </xf>
    <xf numFmtId="174" fontId="20" fillId="6" borderId="5" xfId="0" applyNumberFormat="1" applyFont="1" applyFill="1" applyBorder="1" applyAlignment="1">
      <alignment horizontal="center" vertical="center"/>
    </xf>
    <xf numFmtId="174" fontId="18" fillId="4" borderId="0" xfId="16" applyNumberFormat="1" applyFill="1" applyAlignment="1">
      <alignment horizontal="right" vertical="center" wrapText="1"/>
    </xf>
    <xf numFmtId="174" fontId="20" fillId="4" borderId="1" xfId="35" applyNumberFormat="1" applyFont="1" applyFill="1" applyBorder="1" applyAlignment="1">
      <alignment horizontal="center" vertical="center" wrapText="1"/>
    </xf>
    <xf numFmtId="0" fontId="57" fillId="0" borderId="1" xfId="0" applyFont="1" applyBorder="1" applyAlignment="1">
      <alignment horizontal="center" vertical="center" wrapText="1"/>
    </xf>
    <xf numFmtId="0" fontId="20" fillId="27" borderId="1" xfId="0" applyFont="1" applyFill="1" applyBorder="1" applyAlignment="1">
      <alignment horizontal="center" vertical="center" wrapText="1"/>
    </xf>
    <xf numFmtId="0" fontId="20" fillId="28" borderId="1" xfId="0" applyFont="1" applyFill="1" applyBorder="1" applyAlignment="1">
      <alignment horizontal="center" vertical="center" wrapText="1"/>
    </xf>
    <xf numFmtId="0" fontId="20" fillId="4" borderId="4" xfId="0" applyFont="1" applyFill="1" applyBorder="1" applyAlignment="1" applyProtection="1">
      <alignment horizontal="center" vertical="center"/>
      <protection locked="0"/>
    </xf>
    <xf numFmtId="0" fontId="18" fillId="9" borderId="1" xfId="0" applyFont="1" applyFill="1" applyBorder="1" applyAlignment="1" applyProtection="1">
      <alignment horizontal="center" vertical="center"/>
      <protection locked="0"/>
    </xf>
    <xf numFmtId="0" fontId="20" fillId="27" borderId="1" xfId="16" applyFont="1" applyFill="1" applyBorder="1" applyAlignment="1">
      <alignment horizontal="center" vertical="center" wrapText="1"/>
    </xf>
    <xf numFmtId="0" fontId="20" fillId="28" borderId="1" xfId="16" applyFont="1" applyFill="1" applyBorder="1" applyAlignment="1">
      <alignment horizontal="center" vertical="center" wrapText="1"/>
    </xf>
    <xf numFmtId="0" fontId="18" fillId="4" borderId="4" xfId="16" applyFill="1" applyBorder="1" applyAlignment="1" applyProtection="1">
      <alignment horizontal="center" vertical="center" wrapText="1"/>
      <protection locked="0"/>
    </xf>
    <xf numFmtId="0" fontId="69" fillId="0" borderId="1" xfId="0" applyFont="1" applyBorder="1" applyAlignment="1">
      <alignment horizontal="center" vertical="center" wrapText="1"/>
    </xf>
    <xf numFmtId="174" fontId="18" fillId="0" borderId="1" xfId="0" applyNumberFormat="1" applyFont="1" applyBorder="1" applyAlignment="1">
      <alignment horizontal="center" vertical="center"/>
    </xf>
    <xf numFmtId="0" fontId="29" fillId="0" borderId="1" xfId="16" applyFont="1" applyBorder="1" applyAlignment="1" applyProtection="1">
      <alignment horizontal="center" vertical="center" wrapText="1"/>
      <protection locked="0"/>
    </xf>
    <xf numFmtId="0" fontId="18" fillId="9" borderId="1" xfId="0" applyFont="1" applyFill="1" applyBorder="1" applyAlignment="1">
      <alignment horizontal="center" vertical="center"/>
    </xf>
    <xf numFmtId="0" fontId="20" fillId="9" borderId="1" xfId="0" applyFont="1" applyFill="1" applyBorder="1" applyAlignment="1">
      <alignment horizontal="center" vertical="center"/>
    </xf>
    <xf numFmtId="0" fontId="58" fillId="0" borderId="1" xfId="0" applyFont="1" applyBorder="1" applyAlignment="1">
      <alignment horizontal="center" vertical="center"/>
    </xf>
    <xf numFmtId="174" fontId="58" fillId="0" borderId="1" xfId="0" applyNumberFormat="1" applyFont="1" applyBorder="1" applyAlignment="1">
      <alignment horizontal="center" vertical="center"/>
    </xf>
    <xf numFmtId="174" fontId="20" fillId="9" borderId="1" xfId="0" applyNumberFormat="1" applyFont="1" applyFill="1" applyBorder="1" applyAlignment="1">
      <alignment horizontal="center" vertical="center" wrapText="1"/>
    </xf>
    <xf numFmtId="0" fontId="58" fillId="9" borderId="1" xfId="0" applyFont="1" applyFill="1" applyBorder="1" applyAlignment="1">
      <alignment horizontal="center" vertical="center"/>
    </xf>
    <xf numFmtId="0" fontId="58" fillId="9" borderId="1" xfId="0" applyFont="1" applyFill="1" applyBorder="1" applyAlignment="1">
      <alignment horizontal="center" vertical="center" wrapText="1"/>
    </xf>
    <xf numFmtId="174" fontId="58" fillId="9" borderId="1" xfId="0" applyNumberFormat="1" applyFont="1" applyFill="1" applyBorder="1" applyAlignment="1">
      <alignment horizontal="center" vertical="center"/>
    </xf>
    <xf numFmtId="0" fontId="20" fillId="17" borderId="5" xfId="0" applyFont="1" applyFill="1" applyBorder="1" applyAlignment="1">
      <alignment horizontal="center" vertical="center" wrapText="1"/>
    </xf>
    <xf numFmtId="0" fontId="42" fillId="0" borderId="1" xfId="0" applyFont="1" applyBorder="1" applyAlignment="1">
      <alignment horizontal="center" vertical="center" wrapText="1"/>
    </xf>
    <xf numFmtId="174" fontId="18" fillId="6" borderId="1" xfId="0" applyNumberFormat="1" applyFont="1" applyFill="1" applyBorder="1" applyAlignment="1">
      <alignment horizontal="center" vertical="center"/>
    </xf>
    <xf numFmtId="174" fontId="18" fillId="6" borderId="40" xfId="0" applyNumberFormat="1" applyFont="1" applyFill="1" applyBorder="1" applyAlignment="1">
      <alignment horizontal="center" vertical="center"/>
    </xf>
    <xf numFmtId="14" fontId="18" fillId="6" borderId="41" xfId="0" applyNumberFormat="1" applyFont="1" applyFill="1" applyBorder="1" applyAlignment="1">
      <alignment horizontal="center" vertical="center"/>
    </xf>
    <xf numFmtId="174" fontId="20" fillId="27" borderId="1" xfId="16" applyNumberFormat="1" applyFont="1" applyFill="1" applyBorder="1" applyAlignment="1">
      <alignment horizontal="center" vertical="center" wrapText="1"/>
    </xf>
    <xf numFmtId="174" fontId="18" fillId="0" borderId="79" xfId="16" applyNumberFormat="1" applyBorder="1" applyAlignment="1" applyProtection="1">
      <alignment horizontal="center" vertical="center" wrapText="1"/>
      <protection locked="0"/>
    </xf>
    <xf numFmtId="174" fontId="20" fillId="28" borderId="1" xfId="16" applyNumberFormat="1" applyFont="1" applyFill="1" applyBorder="1" applyAlignment="1">
      <alignment horizontal="center" vertical="center" wrapText="1"/>
    </xf>
    <xf numFmtId="174" fontId="29" fillId="4" borderId="80" xfId="16" applyNumberFormat="1" applyFont="1" applyFill="1" applyBorder="1" applyAlignment="1" applyProtection="1">
      <alignment horizontal="center" vertical="center" wrapText="1"/>
      <protection locked="0"/>
    </xf>
    <xf numFmtId="0" fontId="29" fillId="4" borderId="4" xfId="16" applyFont="1" applyFill="1" applyBorder="1" applyAlignment="1" applyProtection="1">
      <alignment horizontal="center" vertical="center" wrapText="1"/>
      <protection locked="0"/>
    </xf>
    <xf numFmtId="174" fontId="18" fillId="0" borderId="81" xfId="16" applyNumberFormat="1" applyBorder="1" applyAlignment="1" applyProtection="1">
      <alignment horizontal="center" vertical="center" wrapText="1"/>
      <protection locked="0"/>
    </xf>
    <xf numFmtId="0" fontId="18" fillId="0" borderId="64" xfId="16" applyBorder="1" applyAlignment="1" applyProtection="1">
      <alignment horizontal="center" vertical="center" wrapText="1"/>
      <protection locked="0"/>
    </xf>
    <xf numFmtId="174" fontId="18" fillId="4" borderId="2" xfId="16" applyNumberFormat="1" applyFill="1" applyBorder="1" applyAlignment="1" applyProtection="1">
      <alignment horizontal="center" vertical="center" wrapText="1"/>
      <protection locked="0"/>
    </xf>
    <xf numFmtId="14" fontId="18" fillId="4" borderId="1" xfId="16" applyNumberFormat="1" applyFill="1" applyBorder="1" applyAlignment="1" applyProtection="1">
      <alignment horizontal="center" vertical="center"/>
      <protection locked="0"/>
    </xf>
    <xf numFmtId="174" fontId="18" fillId="4" borderId="1" xfId="16" applyNumberFormat="1" applyFill="1" applyBorder="1" applyAlignment="1" applyProtection="1">
      <alignment horizontal="center" vertical="center"/>
      <protection locked="0"/>
    </xf>
    <xf numFmtId="164" fontId="18" fillId="4" borderId="1" xfId="16" applyNumberFormat="1" applyFill="1" applyBorder="1" applyAlignment="1" applyProtection="1">
      <alignment horizontal="center" vertical="center" wrapText="1"/>
      <protection locked="0"/>
    </xf>
    <xf numFmtId="174" fontId="20" fillId="6" borderId="5" xfId="29" applyNumberFormat="1" applyFont="1" applyFill="1" applyBorder="1" applyAlignment="1">
      <alignment horizontal="center" vertical="center"/>
    </xf>
    <xf numFmtId="0" fontId="20" fillId="6" borderId="5" xfId="29" applyFont="1" applyFill="1" applyBorder="1" applyAlignment="1">
      <alignment horizontal="center" vertical="center" wrapText="1"/>
    </xf>
    <xf numFmtId="174" fontId="43" fillId="6" borderId="5" xfId="29" applyNumberFormat="1" applyFont="1" applyFill="1" applyBorder="1" applyAlignment="1">
      <alignment horizontal="center" vertical="center"/>
    </xf>
    <xf numFmtId="164" fontId="18" fillId="4" borderId="1" xfId="16" applyNumberFormat="1" applyFill="1" applyBorder="1" applyAlignment="1" applyProtection="1">
      <alignment horizontal="center" vertical="center"/>
      <protection locked="0"/>
    </xf>
    <xf numFmtId="0" fontId="20" fillId="6" borderId="5" xfId="29" applyFont="1" applyFill="1" applyBorder="1" applyAlignment="1">
      <alignment horizontal="center" vertical="center"/>
    </xf>
    <xf numFmtId="0" fontId="18" fillId="4" borderId="1" xfId="16" applyFill="1" applyBorder="1" applyAlignment="1" applyProtection="1">
      <alignment horizontal="center"/>
      <protection locked="0"/>
    </xf>
    <xf numFmtId="174" fontId="18" fillId="4" borderId="1" xfId="16" applyNumberFormat="1" applyFill="1" applyBorder="1" applyAlignment="1" applyProtection="1">
      <alignment horizontal="center"/>
      <protection locked="0"/>
    </xf>
    <xf numFmtId="0" fontId="20" fillId="10" borderId="4" xfId="0" applyFont="1" applyFill="1" applyBorder="1" applyAlignment="1" applyProtection="1">
      <alignment horizontal="center" vertical="center" wrapText="1"/>
      <protection locked="0"/>
    </xf>
    <xf numFmtId="0" fontId="20" fillId="10" borderId="87" xfId="0" applyFont="1" applyFill="1" applyBorder="1" applyAlignment="1" applyProtection="1">
      <alignment horizontal="center" vertical="center" wrapText="1"/>
      <protection locked="0"/>
    </xf>
    <xf numFmtId="14" fontId="20" fillId="0" borderId="87" xfId="18" applyNumberFormat="1" applyFont="1" applyFill="1" applyBorder="1" applyAlignment="1" applyProtection="1">
      <alignment horizontal="center" vertical="center" wrapText="1"/>
      <protection locked="0"/>
    </xf>
    <xf numFmtId="0" fontId="20" fillId="0" borderId="5" xfId="0" applyFont="1" applyBorder="1" applyAlignment="1">
      <alignment horizontal="center" vertical="center"/>
    </xf>
    <xf numFmtId="0" fontId="18" fillId="4" borderId="1" xfId="16" applyFill="1" applyBorder="1" applyAlignment="1" applyProtection="1">
      <alignment horizontal="left"/>
      <protection locked="0"/>
    </xf>
    <xf numFmtId="0" fontId="18" fillId="0" borderId="4" xfId="16" applyBorder="1" applyAlignment="1" applyProtection="1">
      <alignment horizontal="center" vertical="center" wrapText="1"/>
      <protection locked="0"/>
    </xf>
    <xf numFmtId="14" fontId="18" fillId="0" borderId="4" xfId="16" applyNumberFormat="1" applyBorder="1" applyAlignment="1" applyProtection="1">
      <alignment horizontal="center" vertical="center" wrapText="1"/>
      <protection locked="0"/>
    </xf>
    <xf numFmtId="174" fontId="20" fillId="6" borderId="40" xfId="0" applyNumberFormat="1" applyFont="1" applyFill="1" applyBorder="1" applyAlignment="1">
      <alignment horizontal="center" vertical="center"/>
    </xf>
    <xf numFmtId="20" fontId="18" fillId="4" borderId="1" xfId="16" applyNumberFormat="1" applyFill="1" applyBorder="1" applyAlignment="1" applyProtection="1">
      <alignment horizontal="center" vertical="center"/>
      <protection locked="0"/>
    </xf>
    <xf numFmtId="174" fontId="43" fillId="6" borderId="1" xfId="0" applyNumberFormat="1" applyFont="1" applyFill="1" applyBorder="1" applyAlignment="1">
      <alignment horizontal="center" vertical="center"/>
    </xf>
    <xf numFmtId="0" fontId="18" fillId="4" borderId="0" xfId="16" applyFill="1" applyAlignment="1" applyProtection="1">
      <alignment horizontal="center" vertical="center" wrapText="1"/>
      <protection locked="0"/>
    </xf>
    <xf numFmtId="0" fontId="18" fillId="4" borderId="4" xfId="16" applyFill="1" applyBorder="1" applyAlignment="1" applyProtection="1">
      <alignment horizontal="center" vertical="center"/>
      <protection locked="0"/>
    </xf>
    <xf numFmtId="14" fontId="18" fillId="4" borderId="4" xfId="16" applyNumberFormat="1" applyFill="1" applyBorder="1" applyAlignment="1" applyProtection="1">
      <alignment horizontal="center" vertical="center"/>
      <protection locked="0"/>
    </xf>
    <xf numFmtId="17" fontId="18" fillId="4" borderId="1" xfId="16" applyNumberFormat="1" applyFill="1" applyBorder="1" applyAlignment="1" applyProtection="1">
      <alignment horizontal="center" vertical="center" wrapText="1"/>
      <protection locked="0"/>
    </xf>
    <xf numFmtId="0" fontId="18" fillId="4" borderId="3" xfId="16" applyFill="1" applyBorder="1" applyAlignment="1" applyProtection="1">
      <alignment horizontal="center"/>
      <protection locked="0"/>
    </xf>
    <xf numFmtId="0" fontId="20" fillId="6" borderId="7" xfId="0" applyFont="1" applyFill="1" applyBorder="1" applyAlignment="1">
      <alignment horizontal="center" vertical="center"/>
    </xf>
    <xf numFmtId="0" fontId="42" fillId="0" borderId="11" xfId="0" applyFont="1" applyBorder="1" applyAlignment="1">
      <alignment horizontal="center" vertical="center" wrapText="1"/>
    </xf>
    <xf numFmtId="0" fontId="20" fillId="0" borderId="11" xfId="0" applyFont="1" applyBorder="1" applyAlignment="1">
      <alignment horizontal="center" vertical="center" wrapText="1"/>
    </xf>
    <xf numFmtId="174" fontId="20" fillId="6" borderId="11" xfId="0" applyNumberFormat="1" applyFont="1" applyFill="1" applyBorder="1" applyAlignment="1">
      <alignment horizontal="center" vertical="center" wrapText="1"/>
    </xf>
    <xf numFmtId="14" fontId="20" fillId="6" borderId="11" xfId="0" applyNumberFormat="1" applyFont="1" applyFill="1" applyBorder="1" applyAlignment="1">
      <alignment horizontal="center" vertical="center"/>
    </xf>
    <xf numFmtId="174" fontId="20" fillId="6" borderId="11" xfId="0" applyNumberFormat="1" applyFont="1" applyFill="1" applyBorder="1" applyAlignment="1">
      <alignment horizontal="center" vertical="center"/>
    </xf>
    <xf numFmtId="0" fontId="42" fillId="0" borderId="5" xfId="0" applyFont="1" applyBorder="1" applyAlignment="1">
      <alignment horizontal="center" vertical="center" wrapText="1"/>
    </xf>
    <xf numFmtId="0" fontId="18" fillId="4" borderId="1" xfId="16" applyFill="1" applyBorder="1" applyAlignment="1" applyProtection="1">
      <alignment horizontal="center" wrapText="1"/>
      <protection locked="0"/>
    </xf>
    <xf numFmtId="0" fontId="7" fillId="4" borderId="103" xfId="16" applyFont="1" applyFill="1" applyBorder="1" applyAlignment="1" applyProtection="1">
      <alignment horizontal="center" vertical="center"/>
      <protection locked="0"/>
    </xf>
    <xf numFmtId="0" fontId="29" fillId="0" borderId="103" xfId="16" applyFont="1" applyBorder="1" applyAlignment="1" applyProtection="1">
      <alignment horizontal="center" vertical="center"/>
      <protection locked="0"/>
    </xf>
    <xf numFmtId="14" fontId="7" fillId="4" borderId="103" xfId="16" applyNumberFormat="1" applyFont="1" applyFill="1" applyBorder="1" applyAlignment="1" applyProtection="1">
      <alignment horizontal="center" vertical="center"/>
      <protection locked="0"/>
    </xf>
    <xf numFmtId="0" fontId="29" fillId="4" borderId="103" xfId="16" applyFont="1" applyFill="1" applyBorder="1" applyAlignment="1" applyProtection="1">
      <alignment horizontal="center" vertical="center"/>
      <protection locked="0"/>
    </xf>
    <xf numFmtId="0" fontId="6" fillId="4" borderId="103" xfId="16" applyFont="1" applyFill="1" applyBorder="1" applyProtection="1">
      <protection locked="0"/>
    </xf>
    <xf numFmtId="0" fontId="6" fillId="33" borderId="0" xfId="16" applyFont="1" applyFill="1" applyProtection="1">
      <protection locked="0"/>
    </xf>
    <xf numFmtId="0" fontId="20" fillId="0" borderId="14" xfId="0" applyFont="1" applyBorder="1" applyAlignment="1">
      <alignment horizontal="center" vertical="center" wrapText="1"/>
    </xf>
    <xf numFmtId="0" fontId="20" fillId="0" borderId="1" xfId="9" applyFont="1" applyBorder="1" applyAlignment="1">
      <alignment horizontal="center" vertical="center" wrapText="1"/>
    </xf>
    <xf numFmtId="0" fontId="20" fillId="9" borderId="0" xfId="0" applyFont="1" applyFill="1" applyAlignment="1">
      <alignment horizontal="center" vertical="center" wrapText="1"/>
    </xf>
    <xf numFmtId="167"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shrinkToFit="1"/>
    </xf>
    <xf numFmtId="0" fontId="20" fillId="0" borderId="103" xfId="0" applyFont="1" applyBorder="1" applyAlignment="1">
      <alignment horizontal="center" vertical="center" wrapText="1" shrinkToFit="1"/>
    </xf>
    <xf numFmtId="0" fontId="18" fillId="0" borderId="1" xfId="17" applyBorder="1" applyAlignment="1">
      <alignment horizontal="center" vertical="center" wrapText="1"/>
    </xf>
    <xf numFmtId="0" fontId="18" fillId="0" borderId="1" xfId="16" applyBorder="1" applyAlignment="1" applyProtection="1">
      <alignment horizontal="center" vertical="center" wrapText="1" shrinkToFit="1"/>
      <protection locked="0"/>
    </xf>
    <xf numFmtId="0" fontId="18" fillId="0" borderId="103" xfId="16" applyBorder="1" applyAlignment="1" applyProtection="1">
      <alignment horizontal="center" vertical="center" wrapText="1" shrinkToFit="1"/>
      <protection locked="0"/>
    </xf>
    <xf numFmtId="0" fontId="20" fillId="0" borderId="10" xfId="0" applyFont="1" applyBorder="1" applyAlignment="1">
      <alignment horizontal="center" vertical="center" wrapText="1"/>
    </xf>
    <xf numFmtId="0" fontId="20" fillId="0" borderId="103" xfId="0" applyFont="1" applyBorder="1" applyAlignment="1">
      <alignment horizontal="center" vertical="center" wrapText="1"/>
    </xf>
    <xf numFmtId="174" fontId="20" fillId="0" borderId="7" xfId="0" applyNumberFormat="1" applyFont="1" applyBorder="1" applyAlignment="1">
      <alignment horizontal="center" vertical="center" wrapText="1"/>
    </xf>
    <xf numFmtId="174" fontId="58" fillId="9" borderId="3" xfId="0" applyNumberFormat="1" applyFont="1" applyFill="1" applyBorder="1" applyAlignment="1">
      <alignment horizontal="center" vertical="center" wrapText="1"/>
    </xf>
    <xf numFmtId="0" fontId="58" fillId="0" borderId="2" xfId="0" applyFont="1" applyBorder="1" applyAlignment="1">
      <alignment horizontal="center" vertical="center" wrapText="1"/>
    </xf>
    <xf numFmtId="0" fontId="58" fillId="0" borderId="103" xfId="0" applyFont="1" applyBorder="1" applyAlignment="1">
      <alignment horizontal="center" vertical="center" wrapText="1"/>
    </xf>
    <xf numFmtId="0" fontId="18" fillId="4" borderId="12" xfId="0" applyFont="1" applyFill="1" applyBorder="1" applyAlignment="1" applyProtection="1">
      <alignment horizontal="center" vertical="center" wrapText="1"/>
      <protection locked="0"/>
    </xf>
    <xf numFmtId="174" fontId="20" fillId="4" borderId="67" xfId="0" applyNumberFormat="1" applyFont="1" applyFill="1" applyBorder="1" applyAlignment="1">
      <alignment horizontal="center" vertical="center" wrapText="1"/>
    </xf>
    <xf numFmtId="0" fontId="20" fillId="6" borderId="16" xfId="0" applyFont="1" applyFill="1" applyBorder="1" applyAlignment="1">
      <alignment horizontal="center" vertical="center" wrapText="1"/>
    </xf>
    <xf numFmtId="0" fontId="20" fillId="6" borderId="103" xfId="0" applyFont="1" applyFill="1" applyBorder="1" applyAlignment="1">
      <alignment horizontal="center" vertical="center" wrapText="1"/>
    </xf>
    <xf numFmtId="174" fontId="20" fillId="4" borderId="3" xfId="0" applyNumberFormat="1" applyFont="1" applyFill="1" applyBorder="1" applyAlignment="1">
      <alignment horizontal="center" vertical="center" wrapText="1"/>
    </xf>
    <xf numFmtId="0" fontId="20" fillId="6" borderId="9" xfId="0" applyFont="1" applyFill="1" applyBorder="1" applyAlignment="1">
      <alignment horizontal="center" vertical="center"/>
    </xf>
    <xf numFmtId="0" fontId="18" fillId="4" borderId="4" xfId="0" applyFont="1" applyFill="1" applyBorder="1" applyAlignment="1">
      <alignment horizontal="center" vertical="center" wrapText="1"/>
    </xf>
    <xf numFmtId="0" fontId="18" fillId="4" borderId="4" xfId="0" applyFont="1" applyFill="1" applyBorder="1" applyAlignment="1" applyProtection="1">
      <alignment horizontal="center" vertical="center" wrapText="1"/>
      <protection locked="0"/>
    </xf>
    <xf numFmtId="174" fontId="20" fillId="4" borderId="80" xfId="0" applyNumberFormat="1" applyFont="1" applyFill="1" applyBorder="1" applyAlignment="1">
      <alignment horizontal="center" vertical="center" wrapText="1"/>
    </xf>
    <xf numFmtId="0" fontId="20" fillId="6" borderId="15" xfId="0" applyFont="1" applyFill="1" applyBorder="1" applyAlignment="1">
      <alignment horizontal="center" vertical="center"/>
    </xf>
    <xf numFmtId="0" fontId="20" fillId="6" borderId="103" xfId="0" applyFont="1" applyFill="1" applyBorder="1" applyAlignment="1">
      <alignment horizontal="center" vertical="center"/>
    </xf>
    <xf numFmtId="174" fontId="18" fillId="4" borderId="3" xfId="16" applyNumberFormat="1" applyFill="1" applyBorder="1" applyAlignment="1" applyProtection="1">
      <alignment horizontal="center" vertical="center"/>
      <protection locked="0"/>
    </xf>
    <xf numFmtId="0" fontId="18" fillId="4" borderId="2" xfId="16" applyFill="1" applyBorder="1" applyAlignment="1" applyProtection="1">
      <alignment horizontal="center" vertical="center"/>
      <protection locked="0"/>
    </xf>
    <xf numFmtId="0" fontId="18" fillId="4" borderId="103" xfId="16" applyFill="1" applyBorder="1" applyAlignment="1" applyProtection="1">
      <alignment horizontal="center" vertical="center" wrapText="1"/>
      <protection locked="0"/>
    </xf>
    <xf numFmtId="0" fontId="20" fillId="6" borderId="103" xfId="0" applyFont="1" applyFill="1" applyBorder="1" applyAlignment="1">
      <alignment horizontal="center" vertical="center" shrinkToFit="1"/>
    </xf>
    <xf numFmtId="0" fontId="20" fillId="6" borderId="103" xfId="0" applyFont="1" applyFill="1" applyBorder="1" applyAlignment="1">
      <alignment horizontal="center" vertical="center" wrapText="1" shrinkToFit="1"/>
    </xf>
    <xf numFmtId="0" fontId="20" fillId="6" borderId="1" xfId="9" applyFont="1" applyFill="1" applyBorder="1" applyAlignment="1">
      <alignment horizontal="center" vertical="center" wrapText="1"/>
    </xf>
    <xf numFmtId="0" fontId="34" fillId="4" borderId="1" xfId="0" applyFont="1" applyFill="1" applyBorder="1" applyAlignment="1">
      <alignment horizontal="center" vertical="center" wrapText="1"/>
    </xf>
    <xf numFmtId="0" fontId="20" fillId="6" borderId="4" xfId="0" applyFont="1" applyFill="1" applyBorder="1" applyAlignment="1">
      <alignment horizontal="center" vertical="center" wrapText="1"/>
    </xf>
    <xf numFmtId="0" fontId="20" fillId="4" borderId="1" xfId="29" applyFont="1" applyFill="1" applyBorder="1" applyAlignment="1">
      <alignment horizontal="center" vertical="center" wrapText="1"/>
    </xf>
    <xf numFmtId="0" fontId="20" fillId="6" borderId="1" xfId="29" applyFont="1" applyFill="1" applyBorder="1" applyAlignment="1">
      <alignment horizontal="center" vertical="center" wrapText="1"/>
    </xf>
    <xf numFmtId="0" fontId="20" fillId="6" borderId="12" xfId="0" applyFont="1" applyFill="1" applyBorder="1" applyAlignment="1">
      <alignment horizontal="center" vertical="center" wrapText="1"/>
    </xf>
    <xf numFmtId="0" fontId="18" fillId="4" borderId="103" xfId="16" applyFill="1" applyBorder="1" applyAlignment="1" applyProtection="1">
      <alignment horizontal="center" vertical="center" wrapText="1" shrinkToFit="1"/>
      <protection locked="0"/>
    </xf>
    <xf numFmtId="0" fontId="20" fillId="6" borderId="1" xfId="0" applyFont="1" applyFill="1" applyBorder="1" applyAlignment="1">
      <alignment horizontal="center" vertical="center" wrapText="1" shrinkToFit="1"/>
    </xf>
    <xf numFmtId="0" fontId="20" fillId="4" borderId="1" xfId="20" applyFont="1" applyFill="1" applyBorder="1" applyAlignment="1" applyProtection="1">
      <alignment horizontal="center" vertical="center" wrapText="1"/>
      <protection locked="0"/>
    </xf>
    <xf numFmtId="3" fontId="20" fillId="4" borderId="1" xfId="0" applyNumberFormat="1" applyFont="1" applyFill="1" applyBorder="1" applyAlignment="1">
      <alignment horizontal="center" vertical="center" wrapText="1"/>
    </xf>
    <xf numFmtId="0" fontId="20" fillId="4" borderId="1" xfId="24" applyFont="1" applyFill="1" applyBorder="1" applyAlignment="1" applyProtection="1">
      <alignment horizontal="center" vertical="center" wrapText="1"/>
      <protection locked="0"/>
    </xf>
    <xf numFmtId="3" fontId="20" fillId="4" borderId="1" xfId="0" applyNumberFormat="1" applyFont="1" applyFill="1" applyBorder="1" applyAlignment="1" applyProtection="1">
      <alignment horizontal="center" vertical="center" wrapText="1"/>
      <protection locked="0"/>
    </xf>
    <xf numFmtId="3" fontId="20" fillId="4" borderId="1" xfId="20" applyNumberFormat="1" applyFont="1" applyFill="1" applyBorder="1" applyAlignment="1" applyProtection="1">
      <alignment horizontal="center" vertical="center" wrapText="1"/>
      <protection locked="0"/>
    </xf>
    <xf numFmtId="0" fontId="20" fillId="4" borderId="1" xfId="16" applyFont="1" applyFill="1" applyBorder="1" applyAlignment="1" applyProtection="1">
      <alignment horizontal="center" vertical="center" wrapText="1"/>
      <protection locked="0"/>
    </xf>
    <xf numFmtId="3" fontId="20" fillId="29" borderId="1" xfId="0" applyNumberFormat="1" applyFont="1" applyFill="1" applyBorder="1" applyAlignment="1">
      <alignment horizontal="center" vertical="center" wrapText="1"/>
    </xf>
    <xf numFmtId="1" fontId="20" fillId="29" borderId="1" xfId="0" applyNumberFormat="1" applyFont="1" applyFill="1" applyBorder="1" applyAlignment="1">
      <alignment horizontal="center" vertical="center" wrapText="1"/>
    </xf>
    <xf numFmtId="3" fontId="20" fillId="4" borderId="1" xfId="20" applyNumberFormat="1" applyFont="1" applyFill="1" applyBorder="1" applyAlignment="1">
      <alignment horizontal="center" vertical="center" wrapText="1"/>
    </xf>
    <xf numFmtId="1" fontId="20" fillId="4" borderId="1" xfId="24" applyNumberFormat="1" applyFont="1" applyFill="1" applyBorder="1" applyAlignment="1">
      <alignment horizontal="center" vertical="center" wrapText="1"/>
    </xf>
    <xf numFmtId="3" fontId="20" fillId="6" borderId="1" xfId="0" applyNumberFormat="1" applyFont="1" applyFill="1" applyBorder="1" applyAlignment="1">
      <alignment horizontal="center" vertical="center" wrapText="1"/>
    </xf>
    <xf numFmtId="0" fontId="20" fillId="4" borderId="1" xfId="45" applyFont="1" applyFill="1" applyBorder="1" applyAlignment="1">
      <alignment horizontal="center" vertical="center" wrapText="1"/>
    </xf>
    <xf numFmtId="3" fontId="20" fillId="4" borderId="1" xfId="29" applyNumberFormat="1" applyFont="1" applyFill="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20" applyFont="1" applyBorder="1" applyAlignment="1" applyProtection="1">
      <alignment horizontal="center" vertical="center"/>
      <protection locked="0"/>
    </xf>
    <xf numFmtId="0" fontId="20" fillId="0" borderId="1" xfId="20" applyFont="1" applyBorder="1" applyAlignment="1" applyProtection="1">
      <alignment horizontal="center" vertical="center" wrapText="1"/>
      <protection locked="0"/>
    </xf>
    <xf numFmtId="0" fontId="18" fillId="0" borderId="1" xfId="20" applyBorder="1" applyAlignment="1" applyProtection="1">
      <alignment horizontal="center" vertical="center"/>
      <protection locked="0"/>
    </xf>
    <xf numFmtId="3" fontId="18" fillId="0" borderId="1" xfId="20" applyNumberFormat="1" applyBorder="1" applyAlignment="1" applyProtection="1">
      <alignment horizontal="center" vertical="center" wrapText="1"/>
      <protection locked="0"/>
    </xf>
    <xf numFmtId="3" fontId="20" fillId="0" borderId="1" xfId="20" applyNumberFormat="1" applyFont="1" applyBorder="1" applyAlignment="1" applyProtection="1">
      <alignment horizontal="center" vertical="center" wrapText="1"/>
      <protection locked="0"/>
    </xf>
    <xf numFmtId="3" fontId="20" fillId="0" borderId="1" xfId="0" applyNumberFormat="1" applyFont="1" applyBorder="1" applyAlignment="1">
      <alignment horizontal="center" vertical="center"/>
    </xf>
    <xf numFmtId="0" fontId="18" fillId="0" borderId="1" xfId="20" applyBorder="1" applyAlignment="1" applyProtection="1">
      <alignment horizontal="center" vertical="center" wrapText="1"/>
      <protection locked="0"/>
    </xf>
    <xf numFmtId="0" fontId="20" fillId="4" borderId="1" xfId="20" applyFont="1" applyFill="1" applyBorder="1" applyAlignment="1" applyProtection="1">
      <alignment horizontal="center" vertical="center"/>
      <protection locked="0"/>
    </xf>
    <xf numFmtId="0" fontId="20" fillId="4" borderId="1" xfId="24" applyFont="1" applyFill="1" applyBorder="1" applyAlignment="1" applyProtection="1">
      <alignment horizontal="center" vertical="center"/>
      <protection locked="0"/>
    </xf>
    <xf numFmtId="0" fontId="18" fillId="4" borderId="1" xfId="20" applyFill="1" applyBorder="1" applyAlignment="1" applyProtection="1">
      <alignment horizontal="center" vertical="center"/>
      <protection locked="0"/>
    </xf>
    <xf numFmtId="0" fontId="29" fillId="0" borderId="1" xfId="0" applyFont="1" applyBorder="1" applyAlignment="1">
      <alignment horizontal="center" vertical="center"/>
    </xf>
    <xf numFmtId="1" fontId="20" fillId="0" borderId="1" xfId="0" applyNumberFormat="1" applyFont="1" applyBorder="1" applyAlignment="1">
      <alignment horizontal="center" vertical="center" wrapText="1"/>
    </xf>
    <xf numFmtId="0" fontId="58" fillId="0" borderId="13" xfId="20" applyFont="1" applyBorder="1" applyAlignment="1" applyProtection="1">
      <alignment horizontal="center" vertical="center"/>
      <protection locked="0"/>
    </xf>
    <xf numFmtId="0" fontId="58" fillId="0" borderId="12" xfId="0" applyFont="1" applyBorder="1" applyAlignment="1" applyProtection="1">
      <alignment horizontal="center" vertical="center"/>
      <protection locked="0"/>
    </xf>
    <xf numFmtId="3" fontId="20" fillId="0" borderId="2" xfId="0" applyNumberFormat="1" applyFont="1" applyBorder="1" applyAlignment="1">
      <alignment horizontal="center" vertical="center" wrapText="1"/>
    </xf>
    <xf numFmtId="0" fontId="58" fillId="0" borderId="1" xfId="20" applyFont="1" applyBorder="1" applyAlignment="1" applyProtection="1">
      <alignment horizontal="center" vertical="center" wrapText="1"/>
      <protection locked="0"/>
    </xf>
    <xf numFmtId="0" fontId="58" fillId="4" borderId="14" xfId="20" applyFont="1" applyFill="1" applyBorder="1" applyAlignment="1" applyProtection="1">
      <alignment horizontal="center" vertical="center"/>
      <protection locked="0"/>
    </xf>
    <xf numFmtId="0" fontId="58" fillId="4" borderId="1" xfId="24" applyFont="1" applyFill="1" applyBorder="1" applyAlignment="1" applyProtection="1">
      <alignment horizontal="center" vertical="center"/>
      <protection locked="0"/>
    </xf>
    <xf numFmtId="0" fontId="58" fillId="4" borderId="1" xfId="20" applyFont="1" applyFill="1" applyBorder="1" applyAlignment="1" applyProtection="1">
      <alignment horizontal="center" vertical="center" wrapText="1"/>
      <protection locked="0"/>
    </xf>
    <xf numFmtId="0" fontId="58" fillId="4" borderId="1" xfId="0" applyFont="1" applyFill="1" applyBorder="1" applyAlignment="1" applyProtection="1">
      <alignment horizontal="center" vertical="center"/>
      <protection locked="0"/>
    </xf>
    <xf numFmtId="0" fontId="58" fillId="0" borderId="2" xfId="20" applyFont="1" applyBorder="1" applyAlignment="1" applyProtection="1">
      <alignment horizontal="center" vertical="center" wrapText="1"/>
      <protection locked="0"/>
    </xf>
    <xf numFmtId="0" fontId="58" fillId="0" borderId="14" xfId="2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18" fillId="0" borderId="2" xfId="20" applyBorder="1" applyAlignment="1" applyProtection="1">
      <alignment horizontal="center" vertical="center" wrapText="1"/>
      <protection locked="0"/>
    </xf>
    <xf numFmtId="0" fontId="20" fillId="0" borderId="7" xfId="0" applyFont="1" applyBorder="1" applyAlignment="1">
      <alignment horizontal="center" vertical="center" wrapText="1"/>
    </xf>
    <xf numFmtId="0" fontId="18" fillId="0" borderId="5" xfId="0" applyFont="1" applyBorder="1" applyAlignment="1">
      <alignment horizontal="center" vertical="center" wrapText="1"/>
    </xf>
    <xf numFmtId="3" fontId="58" fillId="0" borderId="1" xfId="0" applyNumberFormat="1" applyFont="1" applyBorder="1" applyAlignment="1">
      <alignment horizontal="center" vertical="center"/>
    </xf>
    <xf numFmtId="0" fontId="18" fillId="0" borderId="15" xfId="20" applyBorder="1" applyAlignment="1" applyProtection="1">
      <alignment horizontal="center" vertical="center"/>
      <protection locked="0"/>
    </xf>
    <xf numFmtId="3" fontId="58" fillId="0" borderId="4" xfId="0" applyNumberFormat="1" applyFont="1" applyBorder="1" applyAlignment="1">
      <alignment horizontal="center" vertical="center"/>
    </xf>
    <xf numFmtId="0" fontId="18" fillId="0" borderId="4" xfId="20" applyBorder="1" applyAlignment="1" applyProtection="1">
      <alignment horizontal="center" vertical="center" wrapText="1"/>
      <protection locked="0"/>
    </xf>
    <xf numFmtId="0" fontId="20" fillId="0" borderId="1" xfId="16" applyFont="1" applyBorder="1" applyAlignment="1" applyProtection="1">
      <alignment horizontal="center" vertical="center"/>
      <protection locked="0"/>
    </xf>
    <xf numFmtId="0" fontId="20" fillId="0" borderId="1" xfId="16" applyFont="1" applyBorder="1" applyAlignment="1" applyProtection="1">
      <alignment horizontal="center" vertical="center" wrapText="1"/>
      <protection locked="0"/>
    </xf>
    <xf numFmtId="1" fontId="20" fillId="0" borderId="1" xfId="16" applyNumberFormat="1" applyFont="1" applyBorder="1" applyAlignment="1" applyProtection="1">
      <alignment horizontal="center" vertical="center" wrapText="1"/>
      <protection locked="0"/>
    </xf>
    <xf numFmtId="3" fontId="20" fillId="0" borderId="1" xfId="16" applyNumberFormat="1" applyFont="1" applyBorder="1" applyAlignment="1" applyProtection="1">
      <alignment horizontal="center" vertical="center"/>
      <protection locked="0"/>
    </xf>
    <xf numFmtId="1" fontId="20" fillId="0" borderId="1" xfId="16" applyNumberFormat="1" applyFont="1" applyBorder="1" applyAlignment="1" applyProtection="1">
      <alignment horizontal="center" vertical="center"/>
      <protection locked="0"/>
    </xf>
    <xf numFmtId="3" fontId="28" fillId="0" borderId="1" xfId="16" applyNumberFormat="1" applyFont="1" applyBorder="1" applyAlignment="1" applyProtection="1">
      <alignment horizontal="center" vertical="center" wrapText="1"/>
      <protection locked="0"/>
    </xf>
    <xf numFmtId="1" fontId="20" fillId="0" borderId="1" xfId="13" applyNumberFormat="1" applyFont="1" applyBorder="1" applyAlignment="1" applyProtection="1">
      <alignment horizontal="center" vertical="center" wrapText="1"/>
      <protection locked="0"/>
    </xf>
    <xf numFmtId="0" fontId="18" fillId="4" borderId="102" xfId="20" applyFill="1" applyBorder="1" applyAlignment="1" applyProtection="1">
      <alignment horizontal="center" vertical="center"/>
      <protection locked="0"/>
    </xf>
    <xf numFmtId="0" fontId="18" fillId="0" borderId="102" xfId="0" applyFont="1" applyBorder="1" applyAlignment="1">
      <alignment horizontal="center" vertical="center"/>
    </xf>
    <xf numFmtId="3" fontId="18" fillId="0" borderId="102" xfId="0" applyNumberFormat="1" applyFont="1" applyBorder="1" applyAlignment="1">
      <alignment horizontal="center" vertical="center"/>
    </xf>
    <xf numFmtId="3" fontId="24" fillId="0" borderId="102" xfId="0" applyNumberFormat="1" applyFont="1" applyBorder="1" applyAlignment="1">
      <alignment horizontal="center" vertical="center"/>
    </xf>
    <xf numFmtId="3" fontId="20" fillId="0" borderId="1" xfId="0" applyNumberFormat="1" applyFont="1" applyBorder="1" applyAlignment="1" applyProtection="1">
      <alignment horizontal="center" vertical="center"/>
      <protection locked="0"/>
    </xf>
    <xf numFmtId="0" fontId="18" fillId="0" borderId="1" xfId="24" applyBorder="1" applyAlignment="1" applyProtection="1">
      <alignment horizontal="center" vertical="center"/>
      <protection locked="0"/>
    </xf>
    <xf numFmtId="0" fontId="18" fillId="4" borderId="1" xfId="45" applyFill="1" applyBorder="1" applyAlignment="1">
      <alignment horizontal="center" vertical="center" wrapText="1"/>
    </xf>
    <xf numFmtId="0" fontId="20" fillId="4" borderId="79" xfId="16" applyFont="1" applyFill="1" applyBorder="1" applyAlignment="1" applyProtection="1">
      <alignment horizontal="center" vertical="center"/>
      <protection locked="0"/>
    </xf>
    <xf numFmtId="0" fontId="18" fillId="0" borderId="2" xfId="20" applyBorder="1" applyAlignment="1" applyProtection="1">
      <alignment horizontal="center" vertical="center"/>
      <protection locked="0"/>
    </xf>
    <xf numFmtId="0" fontId="18" fillId="0" borderId="1" xfId="45" applyBorder="1" applyAlignment="1">
      <alignment horizontal="center" vertical="center" wrapText="1"/>
    </xf>
    <xf numFmtId="0" fontId="18" fillId="0" borderId="62" xfId="0" applyFont="1" applyBorder="1" applyAlignment="1">
      <alignment horizontal="center" vertical="center"/>
    </xf>
    <xf numFmtId="0" fontId="20" fillId="4" borderId="88" xfId="16" applyFont="1" applyFill="1" applyBorder="1" applyAlignment="1" applyProtection="1">
      <alignment horizontal="center" vertical="center"/>
      <protection locked="0"/>
    </xf>
    <xf numFmtId="0" fontId="18" fillId="4" borderId="2" xfId="20" applyFill="1" applyBorder="1" applyAlignment="1" applyProtection="1">
      <alignment horizontal="center" vertical="center"/>
      <protection locked="0"/>
    </xf>
    <xf numFmtId="0" fontId="18" fillId="0" borderId="48" xfId="0" applyFont="1" applyBorder="1" applyAlignment="1">
      <alignment horizontal="center" vertical="center"/>
    </xf>
    <xf numFmtId="3" fontId="20" fillId="0" borderId="5" xfId="0" applyNumberFormat="1" applyFont="1" applyBorder="1" applyAlignment="1">
      <alignment horizontal="center" vertical="center"/>
    </xf>
    <xf numFmtId="0" fontId="20" fillId="6" borderId="7" xfId="0" applyFont="1" applyFill="1" applyBorder="1" applyAlignment="1">
      <alignment horizontal="center" vertical="center" wrapText="1"/>
    </xf>
    <xf numFmtId="0" fontId="20" fillId="0" borderId="1" xfId="24" applyFont="1" applyBorder="1" applyAlignment="1" applyProtection="1">
      <alignment horizontal="center" vertical="center"/>
      <protection locked="0"/>
    </xf>
    <xf numFmtId="3" fontId="28" fillId="4" borderId="1" xfId="0" applyNumberFormat="1" applyFont="1" applyFill="1" applyBorder="1" applyAlignment="1">
      <alignment horizontal="center" vertical="center" wrapText="1"/>
    </xf>
    <xf numFmtId="0" fontId="28" fillId="4"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28" fillId="4" borderId="1" xfId="20" applyFont="1" applyFill="1" applyBorder="1" applyAlignment="1">
      <alignment horizontal="center" vertical="center" wrapText="1"/>
    </xf>
    <xf numFmtId="3" fontId="28" fillId="6" borderId="1" xfId="0" applyNumberFormat="1" applyFont="1" applyFill="1" applyBorder="1" applyAlignment="1">
      <alignment horizontal="center" vertical="center" wrapText="1"/>
    </xf>
    <xf numFmtId="0" fontId="28" fillId="6" borderId="1" xfId="29" applyFont="1" applyFill="1" applyBorder="1" applyAlignment="1">
      <alignment horizontal="center" vertical="center" wrapText="1"/>
    </xf>
    <xf numFmtId="0" fontId="24" fillId="0" borderId="1" xfId="20" applyFont="1" applyBorder="1" applyAlignment="1">
      <alignment horizontal="center" vertical="center" wrapText="1"/>
    </xf>
    <xf numFmtId="0" fontId="24" fillId="4" borderId="1" xfId="20" applyFont="1" applyFill="1" applyBorder="1" applyAlignment="1">
      <alignment horizontal="center" vertical="center" wrapText="1"/>
    </xf>
    <xf numFmtId="0" fontId="70" fillId="0" borderId="1" xfId="20" applyFont="1" applyBorder="1" applyAlignment="1">
      <alignment horizontal="center" vertical="center" wrapText="1"/>
    </xf>
    <xf numFmtId="0" fontId="70" fillId="4" borderId="1" xfId="20" applyFont="1" applyFill="1" applyBorder="1" applyAlignment="1">
      <alignment horizontal="center" vertical="center" wrapText="1"/>
    </xf>
    <xf numFmtId="0" fontId="24" fillId="0" borderId="1" xfId="0" applyFont="1" applyBorder="1" applyAlignment="1">
      <alignment horizontal="center" vertical="center" wrapText="1"/>
    </xf>
    <xf numFmtId="0" fontId="24" fillId="0" borderId="4" xfId="20" applyFont="1" applyBorder="1" applyAlignment="1">
      <alignment horizontal="center" vertical="center" wrapText="1"/>
    </xf>
    <xf numFmtId="0" fontId="28" fillId="6" borderId="5"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5" fillId="0" borderId="1" xfId="0" quotePrefix="1" applyFont="1" applyBorder="1" applyAlignment="1">
      <alignment horizontal="center" vertical="center" wrapText="1"/>
    </xf>
    <xf numFmtId="0" fontId="5" fillId="0" borderId="18" xfId="16" applyFont="1" applyBorder="1" applyAlignment="1" applyProtection="1">
      <alignment horizontal="center" vertical="center" wrapText="1"/>
      <protection locked="0"/>
    </xf>
    <xf numFmtId="0" fontId="6" fillId="4" borderId="2" xfId="17" applyFont="1" applyFill="1" applyBorder="1" applyAlignment="1">
      <alignment horizontal="center" vertical="center" wrapText="1"/>
    </xf>
    <xf numFmtId="0" fontId="20" fillId="0" borderId="1" xfId="16" applyFont="1" applyBorder="1" applyAlignment="1" applyProtection="1">
      <alignment horizontal="center"/>
      <protection locked="0"/>
    </xf>
    <xf numFmtId="0" fontId="28" fillId="0" borderId="1" xfId="16" applyFont="1" applyBorder="1" applyAlignment="1" applyProtection="1">
      <alignment horizontal="center" vertical="center"/>
      <protection locked="0"/>
    </xf>
    <xf numFmtId="0" fontId="28" fillId="0" borderId="1" xfId="16" applyFont="1" applyBorder="1" applyAlignment="1" applyProtection="1">
      <alignment horizontal="center" vertical="center" wrapText="1"/>
      <protection locked="0"/>
    </xf>
    <xf numFmtId="3" fontId="20" fillId="0" borderId="1" xfId="16" applyNumberFormat="1" applyFont="1" applyBorder="1" applyAlignment="1" applyProtection="1">
      <alignment horizontal="center"/>
      <protection locked="0"/>
    </xf>
    <xf numFmtId="0" fontId="71" fillId="4" borderId="105" xfId="0" applyFont="1" applyFill="1" applyBorder="1" applyAlignment="1" applyProtection="1">
      <alignment horizontal="center" vertical="center" wrapText="1"/>
      <protection locked="0"/>
    </xf>
    <xf numFmtId="0" fontId="71" fillId="0" borderId="105" xfId="0" applyFont="1" applyBorder="1" applyAlignment="1" applyProtection="1">
      <alignment horizontal="center" vertical="center"/>
      <protection locked="0"/>
    </xf>
    <xf numFmtId="14" fontId="71" fillId="0" borderId="105" xfId="0" applyNumberFormat="1" applyFont="1" applyBorder="1" applyAlignment="1" applyProtection="1">
      <alignment horizontal="center" vertical="center"/>
      <protection locked="0"/>
    </xf>
    <xf numFmtId="0" fontId="71" fillId="0" borderId="105" xfId="16" applyFont="1" applyBorder="1" applyAlignment="1">
      <alignment horizontal="center" vertical="center"/>
    </xf>
    <xf numFmtId="4" fontId="71" fillId="0" borderId="105" xfId="0" applyNumberFormat="1" applyFont="1" applyBorder="1" applyAlignment="1" applyProtection="1">
      <alignment horizontal="center" vertical="center"/>
      <protection locked="0"/>
    </xf>
    <xf numFmtId="0" fontId="13" fillId="0" borderId="105" xfId="16" applyFont="1" applyBorder="1" applyAlignment="1">
      <alignment horizontal="center" vertical="center" wrapText="1"/>
    </xf>
    <xf numFmtId="4" fontId="71" fillId="0" borderId="105" xfId="0" applyNumberFormat="1" applyFont="1" applyBorder="1" applyAlignment="1" applyProtection="1">
      <alignment horizontal="center" vertical="center" wrapText="1"/>
      <protection locked="0"/>
    </xf>
    <xf numFmtId="0" fontId="71" fillId="0" borderId="105" xfId="16" applyFont="1" applyBorder="1" applyAlignment="1">
      <alignment horizontal="center" vertical="center" wrapText="1"/>
    </xf>
    <xf numFmtId="0" fontId="71" fillId="4" borderId="105" xfId="0" applyFont="1" applyFill="1" applyBorder="1" applyAlignment="1" applyProtection="1">
      <alignment horizontal="center" vertical="center"/>
      <protection locked="0"/>
    </xf>
    <xf numFmtId="14" fontId="71" fillId="0" borderId="105" xfId="16" applyNumberFormat="1" applyFont="1" applyBorder="1" applyAlignment="1">
      <alignment horizontal="center" vertical="center" wrapText="1"/>
    </xf>
    <xf numFmtId="0" fontId="71" fillId="4" borderId="105" xfId="16" applyFont="1" applyFill="1" applyBorder="1" applyAlignment="1">
      <alignment horizontal="center" vertical="center" wrapText="1"/>
    </xf>
    <xf numFmtId="0" fontId="71" fillId="4" borderId="105" xfId="16" applyFont="1" applyFill="1" applyBorder="1" applyAlignment="1">
      <alignment horizontal="center" vertical="center"/>
    </xf>
    <xf numFmtId="0" fontId="13" fillId="0" borderId="105" xfId="0" applyFont="1" applyBorder="1" applyAlignment="1" applyProtection="1">
      <alignment horizontal="center" vertical="center" wrapText="1"/>
      <protection locked="0"/>
    </xf>
    <xf numFmtId="0" fontId="71" fillId="0" borderId="105" xfId="0" applyFont="1" applyBorder="1" applyAlignment="1">
      <alignment horizontal="center" vertical="center" wrapText="1"/>
    </xf>
    <xf numFmtId="14" fontId="71" fillId="0" borderId="105" xfId="0" applyNumberFormat="1" applyFont="1" applyBorder="1" applyAlignment="1" applyProtection="1">
      <alignment horizontal="center" vertical="center" wrapText="1"/>
      <protection locked="0"/>
    </xf>
    <xf numFmtId="14" fontId="71" fillId="4" borderId="105" xfId="16" applyNumberFormat="1" applyFont="1" applyFill="1" applyBorder="1" applyAlignment="1">
      <alignment horizontal="center" vertical="center"/>
    </xf>
    <xf numFmtId="0" fontId="13" fillId="0" borderId="105" xfId="0" applyFont="1" applyBorder="1" applyAlignment="1">
      <alignment horizontal="center" vertical="center" wrapText="1"/>
    </xf>
    <xf numFmtId="0" fontId="71" fillId="0" borderId="105" xfId="40" applyFont="1" applyBorder="1" applyAlignment="1" applyProtection="1">
      <alignment horizontal="center" vertical="center" wrapText="1"/>
      <protection locked="0"/>
    </xf>
    <xf numFmtId="0" fontId="71" fillId="0" borderId="105" xfId="17" applyFont="1" applyBorder="1" applyAlignment="1">
      <alignment horizontal="center" vertical="center"/>
    </xf>
    <xf numFmtId="0" fontId="72" fillId="0" borderId="105" xfId="0" applyFont="1" applyBorder="1" applyAlignment="1">
      <alignment horizontal="center" vertical="center"/>
    </xf>
    <xf numFmtId="0" fontId="72" fillId="0" borderId="105" xfId="0" applyFont="1" applyBorder="1" applyAlignment="1">
      <alignment horizontal="center" vertical="center" wrapText="1"/>
    </xf>
    <xf numFmtId="0" fontId="13" fillId="0" borderId="105" xfId="16" applyFont="1" applyBorder="1" applyAlignment="1">
      <alignment horizontal="center" vertical="center"/>
    </xf>
    <xf numFmtId="0" fontId="13" fillId="0" borderId="105" xfId="0" applyFont="1" applyBorder="1" applyAlignment="1">
      <alignment horizontal="center" vertical="center"/>
    </xf>
    <xf numFmtId="14" fontId="13" fillId="0" borderId="105" xfId="0" applyNumberFormat="1" applyFont="1" applyBorder="1" applyAlignment="1">
      <alignment horizontal="center" vertical="center" wrapText="1"/>
    </xf>
    <xf numFmtId="14" fontId="71" fillId="4" borderId="105" xfId="0" applyNumberFormat="1" applyFont="1" applyFill="1" applyBorder="1" applyAlignment="1" applyProtection="1">
      <alignment horizontal="center" vertical="center" wrapText="1"/>
      <protection locked="0"/>
    </xf>
    <xf numFmtId="0" fontId="6" fillId="0" borderId="106" xfId="16" applyFont="1" applyBorder="1" applyAlignment="1" applyProtection="1">
      <alignment horizontal="center" vertical="center" wrapText="1"/>
      <protection locked="0"/>
    </xf>
    <xf numFmtId="0" fontId="6" fillId="0" borderId="107" xfId="16" applyFont="1" applyBorder="1" applyAlignment="1" applyProtection="1">
      <alignment horizontal="center" vertical="center" wrapText="1"/>
      <protection locked="0"/>
    </xf>
    <xf numFmtId="0" fontId="6" fillId="4" borderId="106" xfId="16" applyFont="1" applyFill="1" applyBorder="1" applyAlignment="1" applyProtection="1">
      <alignment horizontal="center" vertical="center" wrapText="1"/>
      <protection locked="0"/>
    </xf>
    <xf numFmtId="0" fontId="5" fillId="0" borderId="106" xfId="0" applyFont="1" applyBorder="1" applyAlignment="1">
      <alignment horizontal="center" vertical="center" wrapText="1"/>
    </xf>
    <xf numFmtId="0" fontId="5" fillId="6" borderId="108" xfId="0" applyFont="1" applyFill="1" applyBorder="1" applyAlignment="1">
      <alignment horizontal="center" vertical="center" wrapText="1"/>
    </xf>
    <xf numFmtId="0" fontId="5" fillId="6" borderId="109" xfId="0" applyFont="1" applyFill="1" applyBorder="1" applyAlignment="1">
      <alignment horizontal="center" vertical="center" wrapText="1"/>
    </xf>
    <xf numFmtId="0" fontId="5" fillId="4" borderId="103" xfId="0" applyFont="1" applyFill="1" applyBorder="1" applyAlignment="1" applyProtection="1">
      <alignment horizontal="center" vertical="center" wrapText="1"/>
      <protection locked="0"/>
    </xf>
    <xf numFmtId="0" fontId="5" fillId="6" borderId="103" xfId="0" applyFont="1" applyFill="1" applyBorder="1" applyAlignment="1">
      <alignment horizontal="center" vertical="center" wrapText="1"/>
    </xf>
    <xf numFmtId="0" fontId="6" fillId="4" borderId="103" xfId="16" applyFont="1" applyFill="1" applyBorder="1" applyAlignment="1" applyProtection="1">
      <alignment horizontal="center" vertical="center" wrapText="1"/>
      <protection locked="0"/>
    </xf>
    <xf numFmtId="0" fontId="5" fillId="4" borderId="103" xfId="16" applyFont="1" applyFill="1" applyBorder="1" applyAlignment="1">
      <alignment horizontal="center" vertical="center" wrapText="1"/>
    </xf>
    <xf numFmtId="0" fontId="5" fillId="4" borderId="103" xfId="29" applyFont="1" applyFill="1" applyBorder="1" applyAlignment="1" applyProtection="1">
      <alignment horizontal="center" vertical="center" wrapText="1"/>
      <protection locked="0"/>
    </xf>
    <xf numFmtId="0" fontId="5" fillId="6" borderId="103" xfId="29" applyFont="1" applyFill="1" applyBorder="1" applyAlignment="1">
      <alignment horizontal="center" vertical="center" wrapText="1"/>
    </xf>
    <xf numFmtId="0" fontId="17" fillId="4" borderId="103" xfId="16" applyFont="1" applyFill="1" applyBorder="1" applyAlignment="1" applyProtection="1">
      <alignment horizontal="center" vertical="center" wrapText="1"/>
      <protection locked="0"/>
    </xf>
    <xf numFmtId="0" fontId="5" fillId="4" borderId="103" xfId="16" applyFont="1" applyFill="1" applyBorder="1" applyAlignment="1" applyProtection="1">
      <alignment horizontal="center" vertical="center" wrapText="1"/>
      <protection locked="0"/>
    </xf>
    <xf numFmtId="0" fontId="15" fillId="4" borderId="103" xfId="16" applyFont="1" applyFill="1" applyBorder="1" applyAlignment="1" applyProtection="1">
      <alignment horizontal="center" vertical="center" wrapText="1"/>
      <protection locked="0"/>
    </xf>
    <xf numFmtId="0" fontId="12" fillId="4" borderId="103" xfId="0" applyFont="1" applyFill="1" applyBorder="1" applyAlignment="1">
      <alignment horizontal="center" vertical="center" wrapText="1"/>
    </xf>
    <xf numFmtId="0" fontId="6" fillId="0" borderId="67" xfId="16" applyFont="1" applyBorder="1" applyAlignment="1" applyProtection="1">
      <alignment horizontal="center" vertical="center" wrapText="1"/>
      <protection locked="0"/>
    </xf>
    <xf numFmtId="0" fontId="6" fillId="0" borderId="110" xfId="16" applyFont="1" applyBorder="1" applyAlignment="1" applyProtection="1">
      <alignment horizontal="center" vertical="center" wrapText="1"/>
      <protection locked="0"/>
    </xf>
    <xf numFmtId="0" fontId="6" fillId="4" borderId="104" xfId="16" applyFont="1" applyFill="1" applyBorder="1" applyAlignment="1" applyProtection="1">
      <alignment horizontal="center" vertical="center" wrapText="1"/>
      <protection locked="0"/>
    </xf>
    <xf numFmtId="165" fontId="6" fillId="4" borderId="104" xfId="16" applyNumberFormat="1" applyFont="1" applyFill="1" applyBorder="1" applyAlignment="1" applyProtection="1">
      <alignment horizontal="center" vertical="center" wrapText="1"/>
      <protection locked="0"/>
    </xf>
    <xf numFmtId="0" fontId="22" fillId="4" borderId="104" xfId="16" applyFont="1" applyFill="1" applyBorder="1" applyAlignment="1" applyProtection="1">
      <alignment horizontal="center" vertical="center" wrapText="1"/>
      <protection locked="0"/>
    </xf>
    <xf numFmtId="14" fontId="5" fillId="6" borderId="7" xfId="0" applyNumberFormat="1" applyFont="1" applyFill="1" applyBorder="1" applyAlignment="1">
      <alignment horizontal="center" vertical="center" wrapText="1"/>
    </xf>
    <xf numFmtId="14" fontId="5" fillId="6" borderId="8" xfId="0" applyNumberFormat="1" applyFont="1" applyFill="1" applyBorder="1" applyAlignment="1">
      <alignment horizontal="center" vertical="center" wrapText="1"/>
    </xf>
    <xf numFmtId="0" fontId="5" fillId="6" borderId="104" xfId="0" applyFont="1" applyFill="1" applyBorder="1" applyAlignment="1">
      <alignment horizontal="center" vertical="center" wrapText="1"/>
    </xf>
    <xf numFmtId="14" fontId="5" fillId="6" borderId="104" xfId="0" applyNumberFormat="1" applyFont="1" applyFill="1" applyBorder="1" applyAlignment="1">
      <alignment horizontal="center" vertical="center" wrapText="1"/>
    </xf>
    <xf numFmtId="0" fontId="6" fillId="4" borderId="104" xfId="20" applyFont="1" applyFill="1" applyBorder="1" applyAlignment="1" applyProtection="1">
      <alignment horizontal="center" vertical="center" wrapText="1"/>
      <protection locked="0"/>
    </xf>
    <xf numFmtId="0" fontId="6" fillId="4" borderId="67" xfId="16" applyFont="1" applyFill="1" applyBorder="1" applyAlignment="1" applyProtection="1">
      <alignment horizontal="center" vertical="center" wrapText="1"/>
      <protection locked="0"/>
    </xf>
    <xf numFmtId="0" fontId="6" fillId="4" borderId="110" xfId="16" applyFont="1" applyFill="1" applyBorder="1" applyAlignment="1" applyProtection="1">
      <alignment horizontal="center" vertical="center" wrapText="1"/>
      <protection locked="0"/>
    </xf>
    <xf numFmtId="0" fontId="5" fillId="4" borderId="104" xfId="16" applyFont="1" applyFill="1" applyBorder="1" applyAlignment="1">
      <alignment horizontal="center" vertical="center" wrapText="1"/>
    </xf>
    <xf numFmtId="14" fontId="5" fillId="6" borderId="104" xfId="29" applyNumberFormat="1" applyFont="1" applyFill="1" applyBorder="1" applyAlignment="1">
      <alignment horizontal="center" vertical="center" wrapText="1"/>
    </xf>
    <xf numFmtId="0" fontId="17" fillId="4" borderId="104" xfId="16" applyFont="1" applyFill="1" applyBorder="1" applyAlignment="1" applyProtection="1">
      <alignment horizontal="center" vertical="center"/>
      <protection locked="0"/>
    </xf>
    <xf numFmtId="0" fontId="22" fillId="4" borderId="104" xfId="16" applyFont="1" applyFill="1" applyBorder="1" applyAlignment="1" applyProtection="1">
      <alignment horizontal="center" vertical="center"/>
      <protection locked="0"/>
    </xf>
    <xf numFmtId="1" fontId="6" fillId="0" borderId="105" xfId="16" applyNumberFormat="1" applyFont="1" applyBorder="1" applyAlignment="1" applyProtection="1">
      <alignment horizontal="center" vertical="center" wrapText="1"/>
      <protection locked="0"/>
    </xf>
    <xf numFmtId="0" fontId="6" fillId="0" borderId="105" xfId="16" applyFont="1" applyBorder="1" applyAlignment="1" applyProtection="1">
      <alignment horizontal="center" vertical="center" wrapText="1"/>
      <protection locked="0"/>
    </xf>
    <xf numFmtId="0" fontId="6" fillId="0" borderId="105" xfId="11" applyFont="1" applyBorder="1" applyAlignment="1">
      <alignment horizontal="center" vertical="center" wrapText="1"/>
    </xf>
    <xf numFmtId="1" fontId="6" fillId="4" borderId="105" xfId="16" applyNumberFormat="1" applyFont="1" applyFill="1" applyBorder="1" applyAlignment="1" applyProtection="1">
      <alignment horizontal="center" vertical="center" wrapText="1"/>
      <protection locked="0"/>
    </xf>
    <xf numFmtId="0" fontId="6" fillId="4" borderId="105" xfId="16" applyFont="1" applyFill="1" applyBorder="1" applyAlignment="1" applyProtection="1">
      <alignment horizontal="center" vertical="center" wrapText="1"/>
      <protection locked="0"/>
    </xf>
    <xf numFmtId="170" fontId="5" fillId="6" borderId="105" xfId="103" applyNumberFormat="1" applyFont="1" applyFill="1" applyBorder="1" applyAlignment="1">
      <alignment horizontal="center" vertical="center" wrapText="1"/>
    </xf>
    <xf numFmtId="0" fontId="5" fillId="6" borderId="105" xfId="0" applyFont="1" applyFill="1" applyBorder="1" applyAlignment="1">
      <alignment horizontal="center" vertical="center" wrapText="1"/>
    </xf>
    <xf numFmtId="1" fontId="5" fillId="6" borderId="105" xfId="0" applyNumberFormat="1" applyFont="1" applyFill="1" applyBorder="1" applyAlignment="1">
      <alignment horizontal="center" vertical="center" wrapText="1"/>
    </xf>
    <xf numFmtId="14" fontId="5" fillId="6" borderId="105" xfId="0" applyNumberFormat="1" applyFont="1" applyFill="1" applyBorder="1" applyAlignment="1">
      <alignment horizontal="center" vertical="center" wrapText="1"/>
    </xf>
    <xf numFmtId="170" fontId="5" fillId="6" borderId="105" xfId="37" applyNumberFormat="1" applyFont="1" applyFill="1" applyBorder="1" applyAlignment="1">
      <alignment horizontal="center" vertical="center" wrapText="1"/>
    </xf>
    <xf numFmtId="0" fontId="5" fillId="4" borderId="105" xfId="0" applyFont="1" applyFill="1" applyBorder="1" applyAlignment="1" applyProtection="1">
      <alignment horizontal="center" vertical="center" wrapText="1"/>
      <protection locked="0"/>
    </xf>
    <xf numFmtId="1" fontId="6" fillId="4" borderId="105" xfId="20" applyNumberFormat="1" applyFont="1" applyFill="1" applyBorder="1" applyAlignment="1" applyProtection="1">
      <alignment horizontal="center" vertical="center" wrapText="1"/>
      <protection locked="0"/>
    </xf>
    <xf numFmtId="0" fontId="6" fillId="4" borderId="105" xfId="20" applyFont="1" applyFill="1" applyBorder="1" applyAlignment="1" applyProtection="1">
      <alignment horizontal="center" vertical="center" wrapText="1"/>
      <protection locked="0"/>
    </xf>
    <xf numFmtId="3" fontId="6" fillId="4" borderId="105" xfId="16" applyNumberFormat="1" applyFont="1" applyFill="1" applyBorder="1" applyAlignment="1" applyProtection="1">
      <alignment horizontal="center" vertical="center" wrapText="1"/>
      <protection locked="0"/>
    </xf>
    <xf numFmtId="165" fontId="6" fillId="4" borderId="105" xfId="16" applyNumberFormat="1" applyFont="1" applyFill="1" applyBorder="1" applyAlignment="1" applyProtection="1">
      <alignment horizontal="center" vertical="center" wrapText="1"/>
      <protection locked="0"/>
    </xf>
    <xf numFmtId="0" fontId="6" fillId="4" borderId="105" xfId="11" applyFont="1" applyFill="1" applyBorder="1" applyAlignment="1">
      <alignment horizontal="center" vertical="center" wrapText="1"/>
    </xf>
    <xf numFmtId="1" fontId="5" fillId="4" borderId="105" xfId="16" applyNumberFormat="1" applyFont="1" applyFill="1" applyBorder="1" applyAlignment="1">
      <alignment horizontal="center" vertical="center" wrapText="1"/>
    </xf>
    <xf numFmtId="3" fontId="6" fillId="4" borderId="105" xfId="16" applyNumberFormat="1" applyFont="1" applyFill="1" applyBorder="1" applyAlignment="1" applyProtection="1">
      <alignment horizontal="center" vertical="center"/>
      <protection locked="0"/>
    </xf>
    <xf numFmtId="0" fontId="6" fillId="4" borderId="105" xfId="16" applyFont="1" applyFill="1" applyBorder="1" applyAlignment="1" applyProtection="1">
      <alignment horizontal="center" vertical="center"/>
      <protection locked="0"/>
    </xf>
    <xf numFmtId="2" fontId="5" fillId="4" borderId="105" xfId="29" applyNumberFormat="1" applyFont="1" applyFill="1" applyBorder="1" applyAlignment="1" applyProtection="1">
      <alignment horizontal="center" vertical="center"/>
      <protection locked="0"/>
    </xf>
    <xf numFmtId="14" fontId="5" fillId="4" borderId="105" xfId="8" applyNumberFormat="1" applyFont="1" applyFill="1" applyBorder="1" applyAlignment="1" applyProtection="1">
      <alignment horizontal="center" vertical="center"/>
      <protection locked="0"/>
    </xf>
    <xf numFmtId="1" fontId="5" fillId="6" borderId="105" xfId="29" applyNumberFormat="1" applyFont="1" applyFill="1" applyBorder="1" applyAlignment="1">
      <alignment horizontal="center" vertical="center" wrapText="1"/>
    </xf>
    <xf numFmtId="0" fontId="5" fillId="6" borderId="105" xfId="29" applyFont="1" applyFill="1" applyBorder="1" applyAlignment="1">
      <alignment horizontal="center" vertical="center" wrapText="1"/>
    </xf>
    <xf numFmtId="14" fontId="5" fillId="6" borderId="105" xfId="29" applyNumberFormat="1" applyFont="1" applyFill="1" applyBorder="1" applyAlignment="1">
      <alignment horizontal="center" vertical="center" wrapText="1"/>
    </xf>
    <xf numFmtId="1" fontId="5" fillId="4" borderId="105" xfId="16" applyNumberFormat="1" applyFont="1" applyFill="1" applyBorder="1" applyAlignment="1" applyProtection="1">
      <alignment horizontal="center" vertical="center" wrapText="1"/>
      <protection locked="0"/>
    </xf>
    <xf numFmtId="0" fontId="17" fillId="4" borderId="105" xfId="16" applyFont="1" applyFill="1" applyBorder="1" applyAlignment="1" applyProtection="1">
      <alignment horizontal="center" vertical="center"/>
      <protection locked="0"/>
    </xf>
    <xf numFmtId="1" fontId="6" fillId="4" borderId="105" xfId="16" applyNumberFormat="1" applyFont="1" applyFill="1" applyBorder="1" applyAlignment="1" applyProtection="1">
      <alignment horizontal="center" vertical="center"/>
      <protection locked="0"/>
    </xf>
    <xf numFmtId="1" fontId="15" fillId="4" borderId="105" xfId="16" applyNumberFormat="1" applyFont="1" applyFill="1" applyBorder="1" applyAlignment="1" applyProtection="1">
      <alignment horizontal="center" vertical="center"/>
      <protection locked="0"/>
    </xf>
    <xf numFmtId="0" fontId="15" fillId="4" borderId="105" xfId="16" applyFont="1" applyFill="1" applyBorder="1" applyAlignment="1" applyProtection="1">
      <alignment horizontal="center" vertical="center"/>
      <protection locked="0"/>
    </xf>
    <xf numFmtId="1" fontId="18" fillId="4" borderId="105" xfId="16" applyNumberFormat="1" applyFill="1" applyBorder="1" applyAlignment="1" applyProtection="1">
      <alignment horizontal="center" vertical="center" wrapText="1"/>
      <protection locked="0"/>
    </xf>
    <xf numFmtId="0" fontId="18" fillId="4" borderId="105" xfId="16" applyFill="1" applyBorder="1" applyAlignment="1" applyProtection="1">
      <alignment horizontal="center" vertical="center"/>
      <protection locked="0"/>
    </xf>
    <xf numFmtId="0" fontId="29" fillId="4" borderId="105" xfId="16" applyFont="1" applyFill="1" applyBorder="1" applyAlignment="1" applyProtection="1">
      <alignment horizontal="center" vertical="center"/>
      <protection locked="0"/>
    </xf>
    <xf numFmtId="0" fontId="29" fillId="4" borderId="105" xfId="16" applyFont="1" applyFill="1" applyBorder="1" applyAlignment="1" applyProtection="1">
      <alignment horizontal="center" vertical="center" wrapText="1"/>
      <protection locked="0"/>
    </xf>
    <xf numFmtId="0" fontId="6" fillId="9" borderId="0" xfId="16" applyFont="1" applyFill="1" applyProtection="1">
      <protection locked="0"/>
    </xf>
    <xf numFmtId="0" fontId="20" fillId="17" borderId="2" xfId="0" applyFont="1" applyFill="1" applyBorder="1" applyAlignment="1">
      <alignment horizontal="center" vertical="center" wrapText="1"/>
    </xf>
    <xf numFmtId="0" fontId="0" fillId="0" borderId="105" xfId="0" applyBorder="1" applyAlignment="1">
      <alignment horizontal="center" vertical="center" wrapText="1"/>
    </xf>
    <xf numFmtId="0" fontId="71" fillId="9" borderId="105" xfId="16" applyFont="1" applyFill="1" applyBorder="1" applyAlignment="1">
      <alignment horizontal="center" vertical="center"/>
    </xf>
    <xf numFmtId="0" fontId="71" fillId="9" borderId="105" xfId="0" applyFont="1" applyFill="1" applyBorder="1" applyAlignment="1" applyProtection="1">
      <alignment horizontal="center" vertical="center" wrapText="1"/>
      <protection locked="0"/>
    </xf>
    <xf numFmtId="174" fontId="18" fillId="9" borderId="1" xfId="20" applyNumberFormat="1" applyFill="1" applyBorder="1" applyAlignment="1">
      <alignment horizontal="center" vertical="center" wrapText="1"/>
    </xf>
    <xf numFmtId="174" fontId="18" fillId="9" borderId="1" xfId="16" applyNumberFormat="1" applyFill="1" applyBorder="1" applyAlignment="1">
      <alignment horizontal="center" vertical="center" wrapText="1"/>
    </xf>
    <xf numFmtId="174" fontId="20" fillId="9" borderId="1" xfId="35" applyNumberFormat="1" applyFont="1" applyFill="1" applyBorder="1" applyAlignment="1">
      <alignment horizontal="center" vertical="center" wrapText="1"/>
    </xf>
    <xf numFmtId="14" fontId="18" fillId="9" borderId="1" xfId="20" applyNumberFormat="1" applyFill="1" applyBorder="1" applyAlignment="1">
      <alignment horizontal="center" vertical="center"/>
    </xf>
    <xf numFmtId="174" fontId="18" fillId="9" borderId="1" xfId="20" applyNumberFormat="1" applyFill="1" applyBorder="1" applyAlignment="1">
      <alignment horizontal="center" vertical="center"/>
    </xf>
    <xf numFmtId="14" fontId="18" fillId="9" borderId="97" xfId="20" applyNumberFormat="1" applyFill="1" applyBorder="1" applyAlignment="1">
      <alignment horizontal="center" vertical="center"/>
    </xf>
    <xf numFmtId="0" fontId="6" fillId="9" borderId="1" xfId="16" applyFont="1" applyFill="1" applyBorder="1" applyAlignment="1">
      <alignment horizontal="center" vertical="center" wrapText="1"/>
    </xf>
    <xf numFmtId="3" fontId="0" fillId="0" borderId="105" xfId="0" applyNumberFormat="1" applyBorder="1" applyAlignment="1">
      <alignment horizontal="center" vertical="center"/>
    </xf>
    <xf numFmtId="0" fontId="6" fillId="9" borderId="64" xfId="16" applyFont="1" applyFill="1" applyBorder="1" applyAlignment="1">
      <alignment horizontal="center" vertical="center" wrapText="1"/>
    </xf>
    <xf numFmtId="0" fontId="6" fillId="9" borderId="65" xfId="16" applyFont="1" applyFill="1" applyBorder="1" applyAlignment="1">
      <alignment horizontal="center" vertical="center" wrapText="1"/>
    </xf>
    <xf numFmtId="164" fontId="18" fillId="4" borderId="111" xfId="16" applyNumberFormat="1" applyFill="1" applyBorder="1" applyAlignment="1">
      <alignment horizontal="center" vertical="center" wrapText="1"/>
    </xf>
    <xf numFmtId="164" fontId="5" fillId="4" borderId="1" xfId="0" applyNumberFormat="1" applyFont="1" applyFill="1" applyBorder="1" applyAlignment="1">
      <alignment horizontal="center" vertical="center" wrapText="1"/>
    </xf>
    <xf numFmtId="0" fontId="17" fillId="0" borderId="0" xfId="0" applyFont="1"/>
    <xf numFmtId="0" fontId="5" fillId="0" borderId="113" xfId="0" applyFont="1" applyBorder="1" applyAlignment="1" applyProtection="1">
      <alignment horizontal="center" vertical="center"/>
      <protection locked="0"/>
    </xf>
    <xf numFmtId="0" fontId="5" fillId="4" borderId="112" xfId="0" applyFont="1" applyFill="1" applyBorder="1" applyAlignment="1" applyProtection="1">
      <alignment horizontal="center" vertical="center"/>
      <protection locked="0"/>
    </xf>
    <xf numFmtId="0" fontId="4" fillId="5" borderId="112" xfId="0" applyFont="1" applyFill="1" applyBorder="1" applyAlignment="1" applyProtection="1">
      <alignment horizontal="center" vertical="center" wrapText="1"/>
      <protection locked="0"/>
    </xf>
    <xf numFmtId="0" fontId="4" fillId="15" borderId="112" xfId="0" applyFont="1" applyFill="1" applyBorder="1" applyAlignment="1" applyProtection="1">
      <alignment horizontal="center" vertical="center" wrapText="1"/>
      <protection locked="0"/>
    </xf>
    <xf numFmtId="164" fontId="4" fillId="15" borderId="112" xfId="0" applyNumberFormat="1" applyFont="1" applyFill="1" applyBorder="1" applyAlignment="1" applyProtection="1">
      <alignment horizontal="center" vertical="center" wrapText="1"/>
      <protection locked="0"/>
    </xf>
    <xf numFmtId="165" fontId="4" fillId="5" borderId="112" xfId="0" applyNumberFormat="1" applyFont="1" applyFill="1" applyBorder="1" applyAlignment="1" applyProtection="1">
      <alignment horizontal="center" vertical="center" wrapText="1"/>
      <protection locked="0"/>
    </xf>
    <xf numFmtId="0" fontId="4" fillId="11" borderId="112" xfId="0" applyFont="1" applyFill="1" applyBorder="1" applyAlignment="1" applyProtection="1">
      <alignment horizontal="center" vertical="center" wrapText="1"/>
      <protection locked="0"/>
    </xf>
    <xf numFmtId="0" fontId="5" fillId="0" borderId="112" xfId="0" applyFont="1" applyBorder="1" applyAlignment="1" applyProtection="1">
      <alignment horizontal="center" vertical="center" wrapText="1"/>
      <protection locked="0"/>
    </xf>
    <xf numFmtId="0" fontId="5" fillId="0" borderId="112" xfId="0" applyFont="1" applyBorder="1" applyAlignment="1">
      <alignment horizontal="center" vertical="center" wrapText="1"/>
    </xf>
    <xf numFmtId="164" fontId="5" fillId="0" borderId="112" xfId="0" applyNumberFormat="1" applyFont="1" applyBorder="1" applyAlignment="1" applyProtection="1">
      <alignment horizontal="center" vertical="center" wrapText="1"/>
      <protection locked="0"/>
    </xf>
    <xf numFmtId="2" fontId="5" fillId="0" borderId="112" xfId="0" applyNumberFormat="1" applyFont="1" applyBorder="1" applyAlignment="1" applyProtection="1">
      <alignment horizontal="center" vertical="center" wrapText="1"/>
      <protection locked="0"/>
    </xf>
    <xf numFmtId="0" fontId="5" fillId="0" borderId="112" xfId="0" applyFont="1" applyBorder="1" applyAlignment="1" applyProtection="1">
      <alignment horizontal="center" vertical="center"/>
      <protection locked="0"/>
    </xf>
    <xf numFmtId="0" fontId="4" fillId="0" borderId="112" xfId="0" applyFont="1" applyBorder="1" applyAlignment="1" applyProtection="1">
      <alignment horizontal="center" vertical="center" wrapText="1"/>
      <protection locked="0"/>
    </xf>
    <xf numFmtId="0" fontId="17" fillId="0" borderId="112" xfId="0" applyFont="1" applyBorder="1" applyAlignment="1">
      <alignment horizontal="center" vertical="center" wrapText="1"/>
    </xf>
    <xf numFmtId="0" fontId="17" fillId="0" borderId="112" xfId="0" applyFont="1" applyBorder="1" applyAlignment="1">
      <alignment horizontal="center" vertical="center"/>
    </xf>
    <xf numFmtId="0" fontId="5" fillId="0" borderId="112" xfId="0" applyFont="1" applyBorder="1" applyAlignment="1">
      <alignment horizontal="center" vertical="center"/>
    </xf>
    <xf numFmtId="1" fontId="5" fillId="0" borderId="112" xfId="0" applyNumberFormat="1" applyFont="1" applyBorder="1" applyAlignment="1" applyProtection="1">
      <alignment horizontal="center" vertical="center" wrapText="1"/>
      <protection locked="0"/>
    </xf>
    <xf numFmtId="1" fontId="5" fillId="0" borderId="112" xfId="0" applyNumberFormat="1" applyFont="1" applyBorder="1" applyAlignment="1">
      <alignment horizontal="center" vertical="center" wrapText="1"/>
    </xf>
    <xf numFmtId="0" fontId="6" fillId="0" borderId="112" xfId="0" applyFont="1" applyBorder="1" applyAlignment="1" applyProtection="1">
      <alignment horizontal="center" vertical="center"/>
      <protection locked="0"/>
    </xf>
    <xf numFmtId="164" fontId="6" fillId="0" borderId="112" xfId="0" applyNumberFormat="1" applyFont="1" applyBorder="1" applyAlignment="1" applyProtection="1">
      <alignment horizontal="center" vertical="center" wrapText="1"/>
      <protection locked="0"/>
    </xf>
    <xf numFmtId="0" fontId="6" fillId="0" borderId="112" xfId="0" applyFont="1" applyBorder="1" applyAlignment="1" applyProtection="1">
      <alignment horizontal="center" vertical="center" wrapText="1"/>
      <protection locked="0"/>
    </xf>
    <xf numFmtId="0" fontId="5" fillId="4" borderId="112" xfId="0" applyFont="1" applyFill="1" applyBorder="1" applyAlignment="1">
      <alignment horizontal="center" vertical="center" wrapText="1"/>
    </xf>
    <xf numFmtId="0" fontId="6" fillId="0" borderId="112" xfId="40" applyFont="1" applyBorder="1" applyAlignment="1" applyProtection="1">
      <alignment horizontal="center" vertical="center" wrapText="1"/>
      <protection locked="0"/>
    </xf>
    <xf numFmtId="0" fontId="5" fillId="0" borderId="112" xfId="0" applyFont="1" applyBorder="1" applyAlignment="1">
      <alignment horizontal="center" wrapText="1"/>
    </xf>
    <xf numFmtId="0" fontId="5" fillId="4" borderId="112" xfId="0" applyFont="1" applyFill="1" applyBorder="1" applyAlignment="1">
      <alignment horizontal="center"/>
    </xf>
    <xf numFmtId="0" fontId="5" fillId="4" borderId="112" xfId="0" applyFont="1" applyFill="1" applyBorder="1" applyAlignment="1" applyProtection="1">
      <alignment horizontal="center" vertical="center" wrapText="1"/>
      <protection locked="0"/>
    </xf>
    <xf numFmtId="0" fontId="6" fillId="0" borderId="112" xfId="0" applyFont="1" applyBorder="1" applyAlignment="1">
      <alignment horizontal="center" vertical="center" wrapText="1"/>
    </xf>
    <xf numFmtId="0" fontId="5" fillId="0" borderId="112" xfId="16" applyFont="1" applyBorder="1" applyAlignment="1">
      <alignment horizontal="center" vertical="center" wrapText="1"/>
    </xf>
    <xf numFmtId="0" fontId="5" fillId="0" borderId="112" xfId="40" applyFont="1" applyBorder="1" applyAlignment="1" applyProtection="1">
      <alignment horizontal="center" vertical="center" wrapText="1"/>
      <protection locked="0"/>
    </xf>
    <xf numFmtId="0" fontId="5" fillId="0" borderId="112" xfId="9" applyFont="1" applyBorder="1" applyAlignment="1">
      <alignment horizontal="center" vertical="center" wrapText="1"/>
    </xf>
    <xf numFmtId="0" fontId="6" fillId="0" borderId="112" xfId="16" applyFont="1" applyBorder="1" applyAlignment="1">
      <alignment horizontal="center" vertical="center" wrapText="1"/>
    </xf>
    <xf numFmtId="0" fontId="17" fillId="0" borderId="112" xfId="0" applyFont="1" applyBorder="1"/>
    <xf numFmtId="0" fontId="6" fillId="4" borderId="112" xfId="0" applyFont="1" applyFill="1" applyBorder="1" applyAlignment="1" applyProtection="1">
      <alignment horizontal="center" vertical="center"/>
      <protection locked="0"/>
    </xf>
    <xf numFmtId="0" fontId="5" fillId="0" borderId="112" xfId="171" applyFont="1" applyBorder="1" applyAlignment="1">
      <alignment vertical="center"/>
    </xf>
    <xf numFmtId="0" fontId="6" fillId="0" borderId="112" xfId="40" applyFont="1" applyBorder="1" applyAlignment="1">
      <alignment horizontal="center" vertical="center" wrapText="1"/>
    </xf>
    <xf numFmtId="0" fontId="17" fillId="4" borderId="112" xfId="0" applyFont="1" applyFill="1" applyBorder="1" applyAlignment="1">
      <alignment horizontal="center" wrapText="1"/>
    </xf>
    <xf numFmtId="0" fontId="5" fillId="0" borderId="112" xfId="0" applyFont="1" applyBorder="1" applyAlignment="1" applyProtection="1">
      <alignment vertical="center" wrapText="1"/>
      <protection locked="0"/>
    </xf>
    <xf numFmtId="0" fontId="17" fillId="4" borderId="112" xfId="0" applyFont="1" applyFill="1" applyBorder="1"/>
    <xf numFmtId="0" fontId="38" fillId="0" borderId="112" xfId="0" applyFont="1" applyBorder="1" applyAlignment="1">
      <alignment horizontal="center" vertical="center" wrapText="1"/>
    </xf>
    <xf numFmtId="0" fontId="5" fillId="0" borderId="112" xfId="0" applyFont="1" applyBorder="1" applyAlignment="1" applyProtection="1">
      <alignment horizontal="center" wrapText="1"/>
      <protection locked="0"/>
    </xf>
    <xf numFmtId="0" fontId="6" fillId="0" borderId="112" xfId="0" applyFont="1" applyBorder="1" applyAlignment="1">
      <alignment horizontal="center" vertical="center"/>
    </xf>
    <xf numFmtId="0" fontId="5" fillId="0" borderId="112" xfId="0" applyFont="1" applyBorder="1" applyAlignment="1" applyProtection="1">
      <alignment horizontal="center"/>
      <protection locked="0"/>
    </xf>
    <xf numFmtId="164" fontId="5" fillId="4" borderId="112" xfId="0" applyNumberFormat="1" applyFont="1" applyFill="1" applyBorder="1" applyAlignment="1" applyProtection="1">
      <alignment horizontal="center" vertical="center" wrapText="1"/>
      <protection locked="0"/>
    </xf>
    <xf numFmtId="14" fontId="6" fillId="0" borderId="112" xfId="40" applyNumberFormat="1" applyFont="1" applyBorder="1" applyAlignment="1" applyProtection="1">
      <alignment horizontal="center" vertical="center" wrapText="1"/>
      <protection locked="0"/>
    </xf>
    <xf numFmtId="0" fontId="5" fillId="0" borderId="112" xfId="4" applyFont="1" applyFill="1" applyBorder="1" applyAlignment="1">
      <alignment horizontal="center" vertical="center" wrapText="1"/>
    </xf>
    <xf numFmtId="14" fontId="5" fillId="0" borderId="112" xfId="0" applyNumberFormat="1" applyFont="1" applyBorder="1" applyAlignment="1" applyProtection="1">
      <alignment horizontal="center" vertical="center" wrapText="1"/>
      <protection locked="0"/>
    </xf>
    <xf numFmtId="0" fontId="38" fillId="0" borderId="112" xfId="16" applyFont="1" applyBorder="1" applyAlignment="1">
      <alignment horizontal="center" vertical="center" wrapText="1"/>
    </xf>
    <xf numFmtId="0" fontId="6" fillId="0" borderId="112" xfId="4" applyFont="1" applyFill="1" applyBorder="1" applyAlignment="1">
      <alignment horizontal="center" vertical="center" wrapText="1"/>
    </xf>
    <xf numFmtId="0" fontId="5" fillId="0" borderId="112" xfId="0" applyFont="1" applyBorder="1" applyProtection="1">
      <protection locked="0"/>
    </xf>
    <xf numFmtId="0" fontId="17" fillId="4" borderId="112" xfId="0" applyFont="1" applyFill="1" applyBorder="1" applyAlignment="1">
      <alignment horizontal="center" vertical="center"/>
    </xf>
    <xf numFmtId="0" fontId="17" fillId="4" borderId="112" xfId="0" applyFont="1" applyFill="1" applyBorder="1" applyAlignment="1">
      <alignment horizontal="center"/>
    </xf>
    <xf numFmtId="165" fontId="5" fillId="0" borderId="112" xfId="0" applyNumberFormat="1" applyFont="1" applyBorder="1" applyAlignment="1" applyProtection="1">
      <alignment horizontal="center" vertical="center" wrapText="1"/>
      <protection locked="0"/>
    </xf>
    <xf numFmtId="164" fontId="6" fillId="0" borderId="112" xfId="0" applyNumberFormat="1" applyFont="1" applyBorder="1" applyAlignment="1" applyProtection="1">
      <alignment horizontal="center" vertical="center"/>
      <protection locked="0"/>
    </xf>
    <xf numFmtId="4" fontId="6" fillId="0" borderId="112" xfId="0" applyNumberFormat="1" applyFont="1" applyBorder="1" applyAlignment="1" applyProtection="1">
      <alignment horizontal="center" vertical="center"/>
      <protection locked="0"/>
    </xf>
    <xf numFmtId="4" fontId="5" fillId="0" borderId="112" xfId="0" applyNumberFormat="1" applyFont="1" applyBorder="1" applyAlignment="1" applyProtection="1">
      <alignment horizontal="center" vertical="center" wrapText="1"/>
      <protection locked="0"/>
    </xf>
    <xf numFmtId="164" fontId="5" fillId="0" borderId="112" xfId="0" applyNumberFormat="1" applyFont="1" applyBorder="1" applyAlignment="1" applyProtection="1">
      <alignment horizontal="center"/>
      <protection locked="0"/>
    </xf>
    <xf numFmtId="4" fontId="5" fillId="0" borderId="112" xfId="0" applyNumberFormat="1" applyFont="1" applyBorder="1" applyAlignment="1" applyProtection="1">
      <alignment horizontal="center"/>
      <protection locked="0"/>
    </xf>
    <xf numFmtId="164" fontId="5" fillId="0" borderId="112" xfId="0" applyNumberFormat="1" applyFont="1" applyBorder="1" applyAlignment="1" applyProtection="1">
      <alignment horizontal="center" vertical="center"/>
      <protection locked="0"/>
    </xf>
    <xf numFmtId="0" fontId="5" fillId="0" borderId="112" xfId="0" applyFont="1" applyBorder="1"/>
    <xf numFmtId="164" fontId="5" fillId="0" borderId="112" xfId="0" applyNumberFormat="1" applyFont="1" applyBorder="1" applyAlignment="1">
      <alignment horizontal="center" vertical="center" wrapText="1"/>
    </xf>
    <xf numFmtId="1" fontId="5" fillId="0" borderId="112" xfId="0" applyNumberFormat="1" applyFont="1" applyBorder="1" applyAlignment="1" applyProtection="1">
      <alignment horizontal="center" vertical="center"/>
      <protection locked="0"/>
    </xf>
    <xf numFmtId="2" fontId="5" fillId="0" borderId="112" xfId="0" applyNumberFormat="1" applyFont="1" applyBorder="1" applyAlignment="1" applyProtection="1">
      <alignment horizontal="center" vertical="center"/>
      <protection locked="0"/>
    </xf>
    <xf numFmtId="164" fontId="6" fillId="0" borderId="112" xfId="0" applyNumberFormat="1" applyFont="1" applyBorder="1" applyAlignment="1">
      <alignment horizontal="center" vertical="center" wrapText="1"/>
    </xf>
    <xf numFmtId="0" fontId="5" fillId="0" borderId="112" xfId="5" applyNumberFormat="1" applyFont="1" applyFill="1" applyBorder="1" applyAlignment="1" applyProtection="1">
      <alignment horizontal="center" vertical="center" wrapText="1"/>
      <protection locked="0"/>
    </xf>
    <xf numFmtId="164" fontId="5" fillId="0" borderId="112" xfId="0" applyNumberFormat="1" applyFont="1" applyBorder="1" applyAlignment="1">
      <alignment horizontal="center" vertical="center"/>
    </xf>
    <xf numFmtId="2" fontId="5" fillId="0" borderId="112" xfId="0" applyNumberFormat="1" applyFont="1" applyBorder="1" applyAlignment="1">
      <alignment horizontal="center" vertical="center" wrapText="1"/>
    </xf>
    <xf numFmtId="164" fontId="5" fillId="0" borderId="112" xfId="8" applyNumberFormat="1" applyFont="1" applyFill="1" applyBorder="1" applyAlignment="1" applyProtection="1">
      <alignment horizontal="center" vertical="center" wrapText="1"/>
      <protection locked="0"/>
    </xf>
    <xf numFmtId="0" fontId="5" fillId="0" borderId="112" xfId="17" applyFont="1" applyBorder="1" applyAlignment="1">
      <alignment horizontal="center" vertical="center" wrapText="1"/>
    </xf>
    <xf numFmtId="0" fontId="5" fillId="0" borderId="112" xfId="9" applyFont="1" applyBorder="1" applyAlignment="1" applyProtection="1">
      <alignment horizontal="center" vertical="center" wrapText="1"/>
      <protection locked="0"/>
    </xf>
    <xf numFmtId="164" fontId="5" fillId="0" borderId="112" xfId="18" applyNumberFormat="1" applyFont="1" applyFill="1" applyBorder="1" applyAlignment="1" applyProtection="1">
      <alignment horizontal="center" vertical="center" wrapText="1"/>
      <protection locked="0"/>
    </xf>
    <xf numFmtId="10" fontId="5" fillId="0" borderId="112" xfId="0" applyNumberFormat="1" applyFont="1" applyBorder="1" applyAlignment="1">
      <alignment horizontal="center" vertical="center" wrapText="1"/>
    </xf>
    <xf numFmtId="9" fontId="5" fillId="0" borderId="112" xfId="0" applyNumberFormat="1" applyFont="1" applyBorder="1" applyAlignment="1">
      <alignment horizontal="center" vertical="center" wrapText="1"/>
    </xf>
    <xf numFmtId="49" fontId="5" fillId="0" borderId="112" xfId="17" applyNumberFormat="1" applyFont="1" applyBorder="1" applyAlignment="1" applyProtection="1">
      <alignment horizontal="center" vertical="center" wrapText="1"/>
      <protection locked="0"/>
    </xf>
    <xf numFmtId="0" fontId="5" fillId="0" borderId="112" xfId="38" applyFont="1" applyFill="1" applyBorder="1" applyAlignment="1" applyProtection="1">
      <alignment horizontal="center" vertical="center" wrapText="1"/>
      <protection locked="0"/>
    </xf>
    <xf numFmtId="9" fontId="5" fillId="0" borderId="112" xfId="8" applyFont="1" applyFill="1" applyBorder="1" applyAlignment="1">
      <alignment horizontal="center" vertical="center" wrapText="1"/>
    </xf>
    <xf numFmtId="164" fontId="5" fillId="0" borderId="112" xfId="8" applyNumberFormat="1" applyFont="1" applyFill="1" applyBorder="1" applyAlignment="1" applyProtection="1">
      <alignment horizontal="center" vertical="center"/>
      <protection locked="0"/>
    </xf>
    <xf numFmtId="0" fontId="4" fillId="0" borderId="112" xfId="0" applyFont="1" applyBorder="1" applyAlignment="1" applyProtection="1">
      <alignment horizontal="center" vertical="center"/>
      <protection locked="0"/>
    </xf>
    <xf numFmtId="10" fontId="5" fillId="0" borderId="112" xfId="8" applyNumberFormat="1" applyFont="1" applyFill="1" applyBorder="1" applyAlignment="1">
      <alignment horizontal="center" vertical="center" wrapText="1"/>
    </xf>
    <xf numFmtId="43" fontId="5" fillId="0" borderId="112" xfId="1" applyFont="1" applyFill="1" applyBorder="1" applyAlignment="1">
      <alignment horizontal="center" vertical="center" wrapText="1"/>
    </xf>
    <xf numFmtId="164" fontId="5" fillId="4" borderId="112" xfId="0" applyNumberFormat="1" applyFont="1" applyFill="1" applyBorder="1" applyAlignment="1">
      <alignment horizontal="center" vertical="center" wrapText="1"/>
    </xf>
    <xf numFmtId="1" fontId="6" fillId="0" borderId="112" xfId="0" applyNumberFormat="1" applyFont="1" applyBorder="1" applyAlignment="1" applyProtection="1">
      <alignment horizontal="center" vertical="center" wrapText="1"/>
      <protection locked="0"/>
    </xf>
    <xf numFmtId="0" fontId="5" fillId="9" borderId="112" xfId="0" applyFont="1" applyFill="1" applyBorder="1" applyAlignment="1">
      <alignment horizontal="center" vertical="center" wrapText="1"/>
    </xf>
    <xf numFmtId="0" fontId="5" fillId="0" borderId="112" xfId="3" applyFont="1" applyFill="1" applyBorder="1" applyAlignment="1" applyProtection="1">
      <alignment horizontal="center" vertical="center" wrapText="1"/>
      <protection locked="0"/>
    </xf>
    <xf numFmtId="0" fontId="5" fillId="0" borderId="112" xfId="171" applyFont="1" applyBorder="1" applyAlignment="1">
      <alignment horizontal="center" vertical="center" wrapText="1"/>
    </xf>
    <xf numFmtId="0" fontId="6" fillId="0" borderId="112" xfId="171" applyFont="1" applyBorder="1" applyAlignment="1" applyProtection="1">
      <alignment horizontal="center" vertical="center" wrapText="1"/>
      <protection locked="0"/>
    </xf>
    <xf numFmtId="0" fontId="5" fillId="0" borderId="112" xfId="171" applyFont="1" applyBorder="1" applyAlignment="1">
      <alignment horizontal="center" vertical="center"/>
    </xf>
    <xf numFmtId="0" fontId="5" fillId="10" borderId="112" xfId="0" applyFont="1" applyFill="1" applyBorder="1" applyAlignment="1" applyProtection="1">
      <alignment horizontal="center" vertical="center" wrapText="1"/>
      <protection locked="0"/>
    </xf>
    <xf numFmtId="0" fontId="5" fillId="4" borderId="112" xfId="0" applyFont="1" applyFill="1" applyBorder="1" applyAlignment="1">
      <alignment horizontal="center" vertical="center"/>
    </xf>
    <xf numFmtId="0" fontId="5" fillId="9" borderId="112" xfId="0" applyFont="1" applyFill="1" applyBorder="1" applyAlignment="1" applyProtection="1">
      <alignment horizontal="center" vertical="center" wrapText="1"/>
      <protection locked="0"/>
    </xf>
    <xf numFmtId="164" fontId="5" fillId="6" borderId="112" xfId="0" applyNumberFormat="1" applyFont="1" applyFill="1" applyBorder="1" applyAlignment="1">
      <alignment horizontal="center" vertical="center"/>
    </xf>
    <xf numFmtId="0" fontId="5" fillId="6" borderId="112" xfId="0" applyFont="1" applyFill="1" applyBorder="1" applyAlignment="1">
      <alignment horizontal="center" vertical="center" wrapText="1"/>
    </xf>
    <xf numFmtId="0" fontId="5" fillId="0" borderId="112" xfId="0" applyFont="1" applyBorder="1" applyAlignment="1">
      <alignment vertical="center"/>
    </xf>
    <xf numFmtId="164" fontId="5" fillId="9" borderId="112" xfId="18" applyNumberFormat="1" applyFont="1" applyFill="1" applyBorder="1" applyAlignment="1" applyProtection="1">
      <alignment horizontal="center" vertical="center" wrapText="1"/>
      <protection locked="0"/>
    </xf>
    <xf numFmtId="0" fontId="6" fillId="0" borderId="112" xfId="17" applyFont="1" applyBorder="1" applyAlignment="1">
      <alignment horizontal="center" vertical="center" wrapText="1"/>
    </xf>
    <xf numFmtId="0" fontId="5" fillId="14" borderId="112" xfId="0" applyFont="1" applyFill="1" applyBorder="1" applyAlignment="1" applyProtection="1">
      <alignment horizontal="center" vertical="center" wrapText="1"/>
      <protection locked="0"/>
    </xf>
    <xf numFmtId="164" fontId="6" fillId="14" borderId="112" xfId="0" applyNumberFormat="1" applyFont="1" applyFill="1" applyBorder="1" applyAlignment="1" applyProtection="1">
      <alignment horizontal="center" vertical="center" wrapText="1"/>
      <protection locked="0"/>
    </xf>
    <xf numFmtId="0" fontId="5" fillId="14" borderId="112" xfId="0" applyFont="1" applyFill="1" applyBorder="1" applyAlignment="1" applyProtection="1">
      <alignment horizontal="center" vertical="center"/>
      <protection locked="0"/>
    </xf>
    <xf numFmtId="0" fontId="5" fillId="14" borderId="112" xfId="0" applyFont="1" applyFill="1" applyBorder="1" applyAlignment="1">
      <alignment horizontal="center" vertical="center" wrapText="1"/>
    </xf>
    <xf numFmtId="0" fontId="5" fillId="0" borderId="112" xfId="0" applyFont="1" applyBorder="1" applyAlignment="1">
      <alignment vertical="center" wrapText="1"/>
    </xf>
    <xf numFmtId="0" fontId="4" fillId="0" borderId="112" xfId="0" applyFont="1" applyBorder="1" applyAlignment="1" applyProtection="1">
      <alignment vertical="center" wrapText="1"/>
      <protection locked="0"/>
    </xf>
    <xf numFmtId="0" fontId="5" fillId="0" borderId="112" xfId="171" applyFont="1" applyBorder="1" applyAlignment="1" applyProtection="1">
      <alignment horizontal="center" vertical="center" wrapText="1"/>
      <protection locked="0"/>
    </xf>
    <xf numFmtId="164" fontId="5" fillId="0" borderId="112" xfId="171" applyNumberFormat="1" applyFont="1" applyBorder="1" applyAlignment="1">
      <alignment horizontal="center" vertical="center"/>
    </xf>
    <xf numFmtId="0" fontId="6" fillId="0" borderId="112" xfId="17" applyFont="1" applyBorder="1" applyAlignment="1">
      <alignment horizontal="center" vertical="center"/>
    </xf>
    <xf numFmtId="0" fontId="6" fillId="4" borderId="112" xfId="0" applyFont="1" applyFill="1" applyBorder="1" applyAlignment="1" applyProtection="1">
      <alignment horizontal="center" vertical="center" wrapText="1"/>
      <protection locked="0"/>
    </xf>
    <xf numFmtId="0" fontId="6" fillId="14" borderId="112" xfId="17" applyFont="1" applyFill="1" applyBorder="1" applyAlignment="1">
      <alignment horizontal="center" vertical="center"/>
    </xf>
    <xf numFmtId="0" fontId="6" fillId="14" borderId="112" xfId="0" applyFont="1" applyFill="1" applyBorder="1" applyAlignment="1">
      <alignment horizontal="center" vertical="center" wrapText="1"/>
    </xf>
    <xf numFmtId="0" fontId="6" fillId="0" borderId="112" xfId="171" applyFont="1" applyBorder="1" applyAlignment="1" applyProtection="1">
      <alignment horizontal="center" vertical="center"/>
      <protection locked="0"/>
    </xf>
    <xf numFmtId="0" fontId="6" fillId="4" borderId="112" xfId="0" applyFont="1" applyFill="1" applyBorder="1" applyAlignment="1">
      <alignment horizontal="center" vertical="center" wrapText="1"/>
    </xf>
    <xf numFmtId="164" fontId="5" fillId="4" borderId="112" xfId="0" applyNumberFormat="1" applyFont="1" applyFill="1" applyBorder="1" applyAlignment="1" applyProtection="1">
      <alignment horizontal="center" vertical="center"/>
      <protection locked="0"/>
    </xf>
    <xf numFmtId="0" fontId="6" fillId="4" borderId="112" xfId="0" applyFont="1" applyFill="1" applyBorder="1" applyAlignment="1" applyProtection="1">
      <alignment horizontal="center" wrapText="1"/>
      <protection locked="0"/>
    </xf>
    <xf numFmtId="0" fontId="6" fillId="8" borderId="112" xfId="0" applyFont="1" applyFill="1" applyBorder="1" applyAlignment="1" applyProtection="1">
      <alignment horizontal="center" vertical="center" wrapText="1"/>
      <protection locked="0"/>
    </xf>
    <xf numFmtId="0" fontId="15" fillId="0" borderId="112" xfId="0" applyFont="1" applyBorder="1" applyAlignment="1">
      <alignment horizontal="center" vertical="center"/>
    </xf>
    <xf numFmtId="0" fontId="15" fillId="0" borderId="112" xfId="0" applyFont="1" applyBorder="1" applyAlignment="1">
      <alignment horizontal="center" vertical="center" wrapText="1"/>
    </xf>
    <xf numFmtId="164" fontId="6" fillId="4" borderId="112" xfId="0" applyNumberFormat="1" applyFont="1" applyFill="1" applyBorder="1" applyAlignment="1" applyProtection="1">
      <alignment horizontal="center" vertical="center" wrapText="1"/>
      <protection locked="0"/>
    </xf>
    <xf numFmtId="0" fontId="5" fillId="4" borderId="112" xfId="29" applyFont="1" applyFill="1" applyBorder="1" applyAlignment="1" applyProtection="1">
      <alignment horizontal="center" vertical="center" wrapText="1"/>
      <protection locked="0"/>
    </xf>
    <xf numFmtId="0" fontId="5" fillId="8" borderId="112" xfId="0" applyFont="1" applyFill="1" applyBorder="1" applyAlignment="1" applyProtection="1">
      <alignment horizontal="center" vertical="center" wrapText="1"/>
      <protection locked="0"/>
    </xf>
    <xf numFmtId="1" fontId="6" fillId="0" borderId="112" xfId="0" applyNumberFormat="1" applyFont="1" applyBorder="1" applyAlignment="1" applyProtection="1">
      <alignment horizontal="center" vertical="center"/>
      <protection locked="0"/>
    </xf>
    <xf numFmtId="0" fontId="6" fillId="0" borderId="112" xfId="0" applyFont="1" applyBorder="1" applyAlignment="1" applyProtection="1">
      <alignment horizontal="center" wrapText="1"/>
      <protection locked="0"/>
    </xf>
    <xf numFmtId="0" fontId="5" fillId="8" borderId="112" xfId="0" applyFont="1" applyFill="1" applyBorder="1" applyAlignment="1">
      <alignment horizontal="center" vertical="center" wrapText="1"/>
    </xf>
    <xf numFmtId="2" fontId="6" fillId="0" borderId="112" xfId="0" applyNumberFormat="1" applyFont="1" applyBorder="1" applyAlignment="1">
      <alignment horizontal="center" vertical="center" wrapText="1"/>
    </xf>
    <xf numFmtId="14" fontId="6" fillId="4" borderId="112" xfId="0" applyNumberFormat="1" applyFont="1" applyFill="1" applyBorder="1" applyAlignment="1" applyProtection="1">
      <alignment horizontal="center" vertical="center" wrapText="1"/>
      <protection locked="0"/>
    </xf>
    <xf numFmtId="1" fontId="6" fillId="0" borderId="112" xfId="0" applyNumberFormat="1" applyFont="1" applyBorder="1" applyAlignment="1">
      <alignment horizontal="center" vertical="center" wrapText="1"/>
    </xf>
    <xf numFmtId="0" fontId="5" fillId="18" borderId="112" xfId="0" applyFont="1" applyFill="1" applyBorder="1" applyAlignment="1" applyProtection="1">
      <alignment horizontal="center" vertical="center"/>
      <protection locked="0"/>
    </xf>
    <xf numFmtId="0" fontId="6" fillId="18" borderId="112" xfId="0" applyFont="1" applyFill="1" applyBorder="1" applyAlignment="1">
      <alignment horizontal="center" vertical="center" wrapText="1"/>
    </xf>
    <xf numFmtId="0" fontId="6" fillId="4" borderId="112" xfId="5" applyNumberFormat="1" applyFont="1" applyFill="1" applyBorder="1" applyAlignment="1" applyProtection="1">
      <alignment horizontal="center" vertical="center" wrapText="1"/>
      <protection locked="0"/>
    </xf>
    <xf numFmtId="0" fontId="6" fillId="16" borderId="112" xfId="0" applyFont="1" applyFill="1" applyBorder="1" applyAlignment="1">
      <alignment horizontal="center" vertical="center" wrapText="1"/>
    </xf>
    <xf numFmtId="164" fontId="5" fillId="4" borderId="112" xfId="8" applyNumberFormat="1" applyFont="1" applyFill="1" applyBorder="1" applyAlignment="1" applyProtection="1">
      <alignment horizontal="center" vertical="center" wrapText="1"/>
      <protection locked="0"/>
    </xf>
    <xf numFmtId="0" fontId="5" fillId="22" borderId="112" xfId="0" applyFont="1" applyFill="1" applyBorder="1" applyAlignment="1" applyProtection="1">
      <alignment horizontal="center" vertical="center"/>
      <protection locked="0"/>
    </xf>
    <xf numFmtId="0" fontId="6" fillId="22" borderId="112" xfId="0" applyFont="1" applyFill="1" applyBorder="1" applyAlignment="1">
      <alignment horizontal="center" vertical="center" wrapText="1"/>
    </xf>
    <xf numFmtId="0" fontId="5" fillId="6" borderId="112" xfId="29" applyFont="1" applyFill="1" applyBorder="1" applyAlignment="1">
      <alignment horizontal="center" vertical="center" wrapText="1"/>
    </xf>
    <xf numFmtId="0" fontId="6" fillId="4" borderId="112" xfId="29" applyFont="1" applyFill="1" applyBorder="1" applyAlignment="1">
      <alignment horizontal="center" vertical="center" wrapText="1"/>
    </xf>
    <xf numFmtId="0" fontId="6" fillId="4" borderId="112" xfId="16" applyFont="1" applyFill="1" applyBorder="1" applyAlignment="1">
      <alignment horizontal="center" vertical="center" wrapText="1"/>
    </xf>
    <xf numFmtId="0" fontId="6" fillId="0" borderId="112" xfId="57" applyFont="1" applyBorder="1" applyAlignment="1" applyProtection="1">
      <alignment horizontal="center" vertical="center" wrapText="1"/>
      <protection locked="0"/>
    </xf>
    <xf numFmtId="2" fontId="6" fillId="0" borderId="112" xfId="0" applyNumberFormat="1" applyFont="1" applyBorder="1" applyAlignment="1" applyProtection="1">
      <alignment horizontal="center" vertical="center" wrapText="1"/>
      <protection locked="0"/>
    </xf>
    <xf numFmtId="0" fontId="6" fillId="4" borderId="112" xfId="40" applyFont="1" applyFill="1" applyBorder="1" applyAlignment="1">
      <alignment horizontal="center" vertical="center" wrapText="1"/>
    </xf>
    <xf numFmtId="0" fontId="5" fillId="19" borderId="112" xfId="0" applyFont="1" applyFill="1" applyBorder="1" applyAlignment="1" applyProtection="1">
      <alignment horizontal="center" vertical="center"/>
      <protection locked="0"/>
    </xf>
    <xf numFmtId="0" fontId="6" fillId="19" borderId="112" xfId="0" applyFont="1" applyFill="1" applyBorder="1" applyAlignment="1">
      <alignment horizontal="center" vertical="center" wrapText="1"/>
    </xf>
    <xf numFmtId="0" fontId="6" fillId="4" borderId="112" xfId="40" applyFont="1" applyFill="1" applyBorder="1" applyAlignment="1" applyProtection="1">
      <alignment horizontal="center" vertical="center" wrapText="1"/>
      <protection locked="0"/>
    </xf>
    <xf numFmtId="0" fontId="5" fillId="9" borderId="112" xfId="0" applyFont="1" applyFill="1" applyBorder="1"/>
    <xf numFmtId="0" fontId="5" fillId="4" borderId="112" xfId="9" applyFont="1" applyFill="1" applyBorder="1" applyAlignment="1">
      <alignment horizontal="center" vertical="center" wrapText="1"/>
    </xf>
    <xf numFmtId="0" fontId="17" fillId="4" borderId="112" xfId="0" applyFont="1" applyFill="1" applyBorder="1" applyAlignment="1">
      <alignment horizontal="center" vertical="center" wrapText="1"/>
    </xf>
    <xf numFmtId="164" fontId="5" fillId="0" borderId="112" xfId="18" applyNumberFormat="1" applyFont="1" applyFill="1" applyBorder="1" applyAlignment="1" applyProtection="1">
      <alignment horizontal="center" vertical="center"/>
      <protection locked="0"/>
    </xf>
    <xf numFmtId="0" fontId="22" fillId="0" borderId="112" xfId="0" applyFont="1" applyBorder="1" applyAlignment="1">
      <alignment horizontal="center" vertical="center" wrapText="1"/>
    </xf>
    <xf numFmtId="0" fontId="5" fillId="8" borderId="112" xfId="16" applyFont="1" applyFill="1" applyBorder="1" applyAlignment="1" applyProtection="1">
      <alignment horizontal="center" vertical="center" wrapText="1"/>
      <protection locked="0"/>
    </xf>
    <xf numFmtId="0" fontId="5" fillId="10" borderId="112" xfId="16" applyFont="1" applyFill="1" applyBorder="1" applyAlignment="1" applyProtection="1">
      <alignment horizontal="center" vertical="center" wrapText="1"/>
      <protection locked="0"/>
    </xf>
    <xf numFmtId="0" fontId="6" fillId="0" borderId="112" xfId="0" applyFont="1" applyBorder="1" applyAlignment="1" applyProtection="1">
      <alignment horizontal="center"/>
      <protection locked="0"/>
    </xf>
    <xf numFmtId="0" fontId="5" fillId="23" borderId="112" xfId="0" applyFont="1" applyFill="1" applyBorder="1" applyAlignment="1" applyProtection="1">
      <alignment horizontal="center" vertical="center"/>
      <protection locked="0"/>
    </xf>
    <xf numFmtId="0" fontId="6" fillId="23" borderId="112" xfId="0" applyFont="1" applyFill="1" applyBorder="1" applyAlignment="1">
      <alignment horizontal="center" vertical="center" wrapText="1"/>
    </xf>
    <xf numFmtId="0" fontId="38" fillId="0" borderId="112" xfId="0" applyFont="1" applyBorder="1" applyAlignment="1">
      <alignment horizontal="center" vertical="center"/>
    </xf>
    <xf numFmtId="0" fontId="6" fillId="24" borderId="112" xfId="0" applyFont="1" applyFill="1" applyBorder="1" applyAlignment="1" applyProtection="1">
      <alignment horizontal="center" vertical="center" wrapText="1"/>
      <protection locked="0"/>
    </xf>
    <xf numFmtId="0" fontId="6" fillId="20" borderId="112" xfId="0" applyFont="1" applyFill="1" applyBorder="1" applyAlignment="1" applyProtection="1">
      <alignment horizontal="center" vertical="center" wrapText="1"/>
      <protection locked="0"/>
    </xf>
    <xf numFmtId="164" fontId="6" fillId="4" borderId="112" xfId="0" applyNumberFormat="1" applyFont="1" applyFill="1" applyBorder="1" applyAlignment="1">
      <alignment horizontal="center" vertical="center" wrapText="1"/>
    </xf>
    <xf numFmtId="0" fontId="6" fillId="25" borderId="112" xfId="0" applyFont="1" applyFill="1" applyBorder="1" applyAlignment="1">
      <alignment horizontal="center" vertical="center" wrapText="1"/>
    </xf>
    <xf numFmtId="0" fontId="7" fillId="6" borderId="112" xfId="0" applyFont="1" applyFill="1" applyBorder="1" applyAlignment="1">
      <alignment horizontal="center" vertical="center" wrapText="1"/>
    </xf>
    <xf numFmtId="0" fontId="6" fillId="6" borderId="112" xfId="0" applyFont="1" applyFill="1" applyBorder="1" applyAlignment="1">
      <alignment horizontal="center" vertical="center" wrapText="1"/>
    </xf>
    <xf numFmtId="0" fontId="7" fillId="7" borderId="58" xfId="16" applyFont="1" applyFill="1" applyBorder="1" applyAlignment="1" applyProtection="1">
      <alignment horizontal="center" vertical="center" wrapText="1"/>
      <protection locked="0"/>
    </xf>
    <xf numFmtId="0" fontId="7" fillId="7" borderId="24" xfId="16" applyFont="1" applyFill="1" applyBorder="1" applyAlignment="1" applyProtection="1">
      <alignment horizontal="center" vertical="center" wrapText="1"/>
      <protection locked="0"/>
    </xf>
    <xf numFmtId="0" fontId="7" fillId="7" borderId="68" xfId="16" applyFont="1" applyFill="1" applyBorder="1" applyAlignment="1" applyProtection="1">
      <alignment horizontal="center" vertical="center" wrapText="1"/>
      <protection locked="0"/>
    </xf>
    <xf numFmtId="0" fontId="7" fillId="7" borderId="86" xfId="0" applyFont="1" applyFill="1" applyBorder="1" applyAlignment="1" applyProtection="1">
      <alignment horizontal="center" vertical="center" wrapText="1"/>
      <protection locked="0"/>
    </xf>
    <xf numFmtId="3" fontId="7" fillId="7" borderId="24" xfId="16" applyNumberFormat="1" applyFont="1" applyFill="1" applyBorder="1" applyAlignment="1" applyProtection="1">
      <alignment horizontal="center" vertical="center" wrapText="1"/>
      <protection locked="0"/>
    </xf>
    <xf numFmtId="0" fontId="7" fillId="7" borderId="24" xfId="0" applyFont="1" applyFill="1" applyBorder="1" applyAlignment="1" applyProtection="1">
      <alignment horizontal="center" vertical="center" wrapText="1"/>
      <protection locked="0"/>
    </xf>
    <xf numFmtId="174" fontId="7" fillId="7" borderId="24" xfId="0" applyNumberFormat="1" applyFont="1" applyFill="1" applyBorder="1" applyAlignment="1" applyProtection="1">
      <alignment horizontal="center" vertical="center" wrapText="1"/>
      <protection locked="0"/>
    </xf>
    <xf numFmtId="0" fontId="7" fillId="7" borderId="68" xfId="0" applyFont="1" applyFill="1" applyBorder="1" applyAlignment="1" applyProtection="1">
      <alignment horizontal="center" vertical="center" wrapText="1"/>
      <protection locked="0"/>
    </xf>
    <xf numFmtId="174" fontId="5" fillId="9" borderId="1" xfId="18" applyNumberFormat="1" applyFont="1" applyFill="1" applyBorder="1" applyAlignment="1" applyProtection="1">
      <alignment horizontal="center" vertical="center" wrapText="1"/>
      <protection locked="0"/>
    </xf>
    <xf numFmtId="0" fontId="5" fillId="9" borderId="1" xfId="0" applyFont="1" applyFill="1" applyBorder="1" applyAlignment="1">
      <alignment horizontal="center" vertical="center"/>
    </xf>
    <xf numFmtId="0" fontId="5" fillId="28" borderId="70" xfId="16" applyFont="1" applyFill="1" applyBorder="1" applyAlignment="1">
      <alignment horizontal="center" vertical="center" wrapText="1"/>
    </xf>
    <xf numFmtId="0" fontId="5" fillId="28" borderId="73" xfId="16" applyFont="1" applyFill="1" applyBorder="1" applyAlignment="1">
      <alignment horizontal="center" vertical="center"/>
    </xf>
    <xf numFmtId="0" fontId="5" fillId="28" borderId="74" xfId="16" applyFont="1" applyFill="1" applyBorder="1" applyAlignment="1">
      <alignment horizontal="center" vertical="center" wrapText="1"/>
    </xf>
    <xf numFmtId="1" fontId="5" fillId="28" borderId="70" xfId="16" applyNumberFormat="1" applyFont="1" applyFill="1" applyBorder="1" applyAlignment="1">
      <alignment horizontal="center" vertical="center" wrapText="1"/>
    </xf>
    <xf numFmtId="174" fontId="5" fillId="28" borderId="70" xfId="16" applyNumberFormat="1" applyFont="1" applyFill="1" applyBorder="1" applyAlignment="1">
      <alignment horizontal="center" vertical="center" wrapText="1"/>
    </xf>
    <xf numFmtId="165" fontId="5" fillId="28" borderId="70" xfId="16" applyNumberFormat="1" applyFont="1" applyFill="1" applyBorder="1" applyAlignment="1">
      <alignment horizontal="center" vertical="center" wrapText="1"/>
    </xf>
    <xf numFmtId="0" fontId="6" fillId="9" borderId="0" xfId="16" applyFont="1" applyFill="1" applyAlignment="1" applyProtection="1">
      <alignment horizontal="center" vertical="center" wrapText="1"/>
      <protection locked="0"/>
    </xf>
    <xf numFmtId="3" fontId="6" fillId="9" borderId="0" xfId="16" applyNumberFormat="1" applyFont="1" applyFill="1" applyAlignment="1" applyProtection="1">
      <alignment horizontal="center" vertical="center" wrapText="1"/>
      <protection locked="0"/>
    </xf>
    <xf numFmtId="0" fontId="5" fillId="41" borderId="1" xfId="0" applyFont="1" applyFill="1" applyBorder="1" applyAlignment="1">
      <alignment horizontal="center" vertical="center" wrapText="1"/>
    </xf>
    <xf numFmtId="0" fontId="5" fillId="42" borderId="1" xfId="0" applyFont="1" applyFill="1" applyBorder="1" applyAlignment="1" applyProtection="1">
      <alignment horizontal="center" vertical="center" wrapText="1"/>
      <protection locked="0"/>
    </xf>
    <xf numFmtId="0" fontId="18" fillId="42" borderId="89" xfId="16" applyFill="1" applyBorder="1" applyAlignment="1" applyProtection="1">
      <alignment horizontal="center" vertical="center" wrapText="1"/>
      <protection locked="0"/>
    </xf>
    <xf numFmtId="0" fontId="58" fillId="42" borderId="1" xfId="0" applyFont="1" applyFill="1" applyBorder="1" applyAlignment="1">
      <alignment horizontal="center" vertical="center"/>
    </xf>
    <xf numFmtId="0" fontId="6" fillId="42" borderId="1" xfId="17" applyFont="1" applyFill="1" applyBorder="1" applyAlignment="1">
      <alignment horizontal="center" vertical="center" wrapText="1"/>
    </xf>
    <xf numFmtId="0" fontId="17" fillId="0" borderId="112" xfId="0" applyFont="1" applyBorder="1" applyAlignment="1" applyProtection="1">
      <alignment horizontal="center" vertical="center"/>
      <protection locked="0"/>
    </xf>
    <xf numFmtId="0" fontId="17" fillId="0" borderId="106" xfId="0" applyFont="1" applyBorder="1" applyAlignment="1">
      <alignment horizontal="center" vertical="center" wrapText="1"/>
    </xf>
    <xf numFmtId="0" fontId="5" fillId="0" borderId="106" xfId="0" applyFont="1" applyBorder="1" applyAlignment="1" applyProtection="1">
      <alignment horizontal="center" vertical="center" wrapText="1"/>
      <protection locked="0"/>
    </xf>
    <xf numFmtId="0" fontId="20" fillId="0" borderId="112" xfId="0" applyFont="1" applyBorder="1" applyAlignment="1">
      <alignment horizontal="center" vertical="center" wrapText="1"/>
    </xf>
    <xf numFmtId="0" fontId="20" fillId="6" borderId="103" xfId="0" applyFont="1" applyFill="1" applyBorder="1" applyAlignment="1">
      <alignment vertical="center" wrapText="1"/>
    </xf>
    <xf numFmtId="0" fontId="18" fillId="4" borderId="112" xfId="16" applyFill="1" applyBorder="1" applyAlignment="1" applyProtection="1">
      <alignment horizontal="center" vertical="center"/>
      <protection locked="0"/>
    </xf>
    <xf numFmtId="0" fontId="18" fillId="0" borderId="112" xfId="0" applyFont="1" applyBorder="1" applyAlignment="1">
      <alignment horizontal="center" vertical="center" wrapText="1"/>
    </xf>
    <xf numFmtId="0" fontId="44" fillId="0" borderId="112" xfId="0" applyFont="1" applyBorder="1" applyAlignment="1">
      <alignment horizontal="center" vertical="center" wrapText="1"/>
    </xf>
    <xf numFmtId="0" fontId="20" fillId="0" borderId="112" xfId="0" applyFont="1" applyBorder="1" applyAlignment="1" applyProtection="1">
      <alignment horizontal="center" vertical="center" wrapText="1"/>
      <protection locked="0"/>
    </xf>
    <xf numFmtId="0" fontId="18" fillId="4" borderId="112" xfId="16" applyFill="1" applyBorder="1" applyAlignment="1" applyProtection="1">
      <alignment horizontal="center" vertical="center" wrapText="1"/>
      <protection locked="0"/>
    </xf>
    <xf numFmtId="164" fontId="18" fillId="4" borderId="112" xfId="16" applyNumberFormat="1" applyFill="1" applyBorder="1" applyAlignment="1" applyProtection="1">
      <alignment horizontal="center" vertical="center"/>
      <protection locked="0"/>
    </xf>
    <xf numFmtId="0" fontId="17" fillId="0" borderId="13" xfId="2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3" fontId="12" fillId="0" borderId="112" xfId="0" applyNumberFormat="1" applyFont="1" applyBorder="1" applyAlignment="1">
      <alignment horizontal="center" vertical="center" wrapText="1"/>
    </xf>
    <xf numFmtId="3" fontId="12" fillId="0" borderId="106" xfId="0" applyNumberFormat="1" applyFont="1" applyBorder="1" applyAlignment="1">
      <alignment horizontal="center" vertical="center" wrapText="1"/>
    </xf>
    <xf numFmtId="0" fontId="17" fillId="0" borderId="112" xfId="20" applyFont="1" applyBorder="1" applyAlignment="1" applyProtection="1">
      <alignment horizontal="center" vertical="center" wrapText="1"/>
      <protection locked="0"/>
    </xf>
    <xf numFmtId="0" fontId="17" fillId="0" borderId="112" xfId="20" applyFont="1" applyBorder="1" applyAlignment="1">
      <alignment horizontal="center" vertical="center" wrapText="1"/>
    </xf>
    <xf numFmtId="0" fontId="17" fillId="4" borderId="14" xfId="20" applyFont="1" applyFill="1" applyBorder="1" applyAlignment="1" applyProtection="1">
      <alignment horizontal="center" vertical="center"/>
      <protection locked="0"/>
    </xf>
    <xf numFmtId="0" fontId="17" fillId="4" borderId="112" xfId="24" applyFont="1" applyFill="1" applyBorder="1" applyAlignment="1" applyProtection="1">
      <alignment horizontal="center" vertical="center"/>
      <protection locked="0"/>
    </xf>
    <xf numFmtId="0" fontId="17" fillId="4" borderId="112" xfId="20" applyFont="1" applyFill="1" applyBorder="1" applyAlignment="1" applyProtection="1">
      <alignment horizontal="center" vertical="center" wrapText="1"/>
      <protection locked="0"/>
    </xf>
    <xf numFmtId="0" fontId="17" fillId="4" borderId="112" xfId="20" applyFont="1" applyFill="1" applyBorder="1" applyAlignment="1">
      <alignment horizontal="center" vertical="center" wrapText="1"/>
    </xf>
    <xf numFmtId="0" fontId="17" fillId="4" borderId="112" xfId="0" applyFont="1" applyFill="1" applyBorder="1" applyAlignment="1" applyProtection="1">
      <alignment horizontal="center" vertical="center"/>
      <protection locked="0"/>
    </xf>
    <xf numFmtId="0" fontId="17" fillId="0" borderId="106" xfId="20" applyFont="1" applyBorder="1" applyAlignment="1" applyProtection="1">
      <alignment horizontal="center" vertical="center" wrapText="1"/>
      <protection locked="0"/>
    </xf>
    <xf numFmtId="0" fontId="17" fillId="0" borderId="14" xfId="20" applyFont="1" applyBorder="1" applyAlignment="1" applyProtection="1">
      <alignment horizontal="center" vertical="center"/>
      <protection locked="0"/>
    </xf>
    <xf numFmtId="0" fontId="0" fillId="0" borderId="12" xfId="0" applyBorder="1" applyAlignment="1">
      <alignment horizontal="center" vertical="center" wrapText="1"/>
    </xf>
    <xf numFmtId="14" fontId="0" fillId="0" borderId="12" xfId="0" applyNumberFormat="1" applyBorder="1" applyAlignment="1">
      <alignment horizontal="center" vertical="center" wrapText="1"/>
    </xf>
    <xf numFmtId="14" fontId="0" fillId="0" borderId="1" xfId="0" applyNumberFormat="1" applyBorder="1" applyAlignment="1">
      <alignment horizontal="center" vertical="center" wrapText="1"/>
    </xf>
    <xf numFmtId="0" fontId="13" fillId="0" borderId="77" xfId="9" applyBorder="1" applyAlignment="1">
      <alignment horizontal="center" wrapText="1"/>
    </xf>
    <xf numFmtId="0" fontId="13" fillId="0" borderId="1" xfId="9" applyBorder="1" applyAlignment="1">
      <alignment horizontal="center" wrapText="1"/>
    </xf>
    <xf numFmtId="14" fontId="0" fillId="4" borderId="0" xfId="0" applyNumberFormat="1" applyFill="1" applyAlignment="1">
      <alignment horizontal="center" vertical="center" wrapText="1"/>
    </xf>
    <xf numFmtId="14" fontId="13" fillId="0" borderId="1" xfId="9" applyNumberFormat="1" applyBorder="1" applyAlignment="1">
      <alignment horizontal="center" wrapText="1"/>
    </xf>
    <xf numFmtId="0" fontId="19" fillId="4" borderId="97" xfId="16" applyFont="1" applyFill="1" applyBorder="1" applyAlignment="1">
      <alignment horizontal="center" vertical="center" wrapText="1"/>
    </xf>
    <xf numFmtId="10" fontId="5" fillId="0" borderId="112" xfId="2" applyNumberFormat="1" applyFont="1" applyBorder="1" applyAlignment="1" applyProtection="1">
      <alignment horizontal="center" vertical="center" wrapText="1"/>
      <protection locked="0"/>
    </xf>
    <xf numFmtId="10" fontId="5" fillId="0" borderId="112" xfId="2" applyNumberFormat="1" applyFont="1" applyBorder="1" applyAlignment="1">
      <alignment horizontal="center" vertical="center"/>
    </xf>
    <xf numFmtId="10" fontId="5" fillId="0" borderId="112" xfId="2" applyNumberFormat="1" applyFont="1" applyBorder="1" applyAlignment="1">
      <alignment horizontal="center" vertical="center" wrapText="1"/>
    </xf>
    <xf numFmtId="10" fontId="5" fillId="0" borderId="112" xfId="2" applyNumberFormat="1" applyFont="1" applyFill="1" applyBorder="1" applyAlignment="1">
      <alignment horizontal="center" vertical="center"/>
    </xf>
    <xf numFmtId="10" fontId="5" fillId="4" borderId="112" xfId="2" applyNumberFormat="1" applyFont="1" applyFill="1" applyBorder="1" applyAlignment="1" applyProtection="1">
      <alignment horizontal="center" vertical="center" wrapText="1"/>
      <protection locked="0"/>
    </xf>
    <xf numFmtId="10" fontId="5" fillId="0" borderId="112" xfId="2" applyNumberFormat="1" applyFont="1" applyBorder="1" applyAlignment="1" applyProtection="1">
      <alignment horizontal="center" vertical="center"/>
      <protection locked="0"/>
    </xf>
    <xf numFmtId="10" fontId="5" fillId="4" borderId="112" xfId="2" applyNumberFormat="1" applyFont="1" applyFill="1" applyBorder="1" applyAlignment="1">
      <alignment horizontal="center" vertical="center" wrapText="1"/>
    </xf>
    <xf numFmtId="10" fontId="5" fillId="4" borderId="112" xfId="2" applyNumberFormat="1" applyFont="1" applyFill="1" applyBorder="1" applyAlignment="1" applyProtection="1">
      <alignment horizontal="center" vertical="center"/>
      <protection locked="0"/>
    </xf>
    <xf numFmtId="10" fontId="5" fillId="0" borderId="112" xfId="2" applyNumberFormat="1" applyFont="1" applyFill="1" applyBorder="1" applyAlignment="1">
      <alignment horizontal="center" vertical="center" wrapText="1"/>
    </xf>
    <xf numFmtId="164" fontId="5" fillId="4" borderId="112" xfId="0" applyNumberFormat="1" applyFont="1" applyFill="1" applyBorder="1" applyAlignment="1">
      <alignment horizontal="center" vertical="center"/>
    </xf>
    <xf numFmtId="10" fontId="5" fillId="0" borderId="112" xfId="8" applyNumberFormat="1" applyFont="1" applyFill="1" applyBorder="1" applyAlignment="1" applyProtection="1">
      <alignment horizontal="center" vertical="center" wrapText="1"/>
      <protection locked="0"/>
    </xf>
    <xf numFmtId="10" fontId="5" fillId="0" borderId="112" xfId="8" applyNumberFormat="1" applyFont="1" applyFill="1" applyBorder="1" applyAlignment="1">
      <alignment horizontal="center" vertical="center"/>
    </xf>
    <xf numFmtId="10" fontId="5" fillId="0" borderId="112" xfId="37" applyNumberFormat="1" applyFont="1" applyFill="1" applyBorder="1" applyAlignment="1" applyProtection="1">
      <alignment horizontal="center" vertical="center" wrapText="1"/>
      <protection locked="0"/>
    </xf>
    <xf numFmtId="0" fontId="17" fillId="0" borderId="106" xfId="0" applyFont="1" applyBorder="1" applyAlignment="1">
      <alignment horizontal="center" vertical="center"/>
    </xf>
    <xf numFmtId="0" fontId="37" fillId="7" borderId="107" xfId="0" applyFont="1" applyFill="1" applyBorder="1" applyAlignment="1">
      <alignment horizontal="center" vertical="center" wrapText="1"/>
    </xf>
    <xf numFmtId="0" fontId="0" fillId="0" borderId="106" xfId="0" applyBorder="1" applyAlignment="1">
      <alignment horizontal="center" vertical="center" wrapText="1"/>
    </xf>
    <xf numFmtId="0" fontId="17" fillId="0" borderId="16" xfId="0" applyFont="1" applyBorder="1" applyAlignment="1">
      <alignment horizontal="center" vertical="center" wrapText="1"/>
    </xf>
    <xf numFmtId="0" fontId="0" fillId="0" borderId="16" xfId="0" applyBorder="1" applyAlignment="1">
      <alignment horizontal="center" vertical="center" wrapText="1"/>
    </xf>
    <xf numFmtId="0" fontId="13" fillId="0" borderId="106" xfId="9" applyBorder="1" applyAlignment="1">
      <alignment horizontal="center" wrapText="1"/>
    </xf>
    <xf numFmtId="0" fontId="12" fillId="0" borderId="106" xfId="9" applyFont="1" applyBorder="1"/>
    <xf numFmtId="0" fontId="12" fillId="0" borderId="106" xfId="9" applyFont="1" applyBorder="1" applyAlignment="1">
      <alignment vertical="center" wrapText="1"/>
    </xf>
    <xf numFmtId="14" fontId="17" fillId="0" borderId="112" xfId="0" applyNumberFormat="1" applyFont="1" applyBorder="1" applyAlignment="1">
      <alignment horizontal="center" vertical="center"/>
    </xf>
    <xf numFmtId="0" fontId="37" fillId="7" borderId="112" xfId="0" applyFont="1" applyFill="1" applyBorder="1" applyAlignment="1">
      <alignment horizontal="center" vertical="center" wrapText="1"/>
    </xf>
    <xf numFmtId="0" fontId="0" fillId="0" borderId="112" xfId="0" applyBorder="1" applyAlignment="1">
      <alignment horizontal="center" vertical="center" wrapText="1"/>
    </xf>
    <xf numFmtId="0" fontId="13" fillId="0" borderId="112" xfId="9" applyBorder="1" applyAlignment="1">
      <alignment horizontal="center" wrapText="1"/>
    </xf>
    <xf numFmtId="0" fontId="12" fillId="0" borderId="112" xfId="9" applyFont="1" applyBorder="1"/>
    <xf numFmtId="0" fontId="12" fillId="0" borderId="112" xfId="9" applyFont="1" applyBorder="1" applyAlignment="1">
      <alignment vertical="center" wrapText="1"/>
    </xf>
    <xf numFmtId="0" fontId="0" fillId="4" borderId="112" xfId="0" applyFill="1" applyBorder="1" applyAlignment="1">
      <alignment vertical="center"/>
    </xf>
    <xf numFmtId="0" fontId="22" fillId="4" borderId="113" xfId="16" applyFont="1" applyFill="1" applyBorder="1" applyAlignment="1" applyProtection="1">
      <alignment horizontal="center" wrapText="1"/>
      <protection locked="0"/>
    </xf>
    <xf numFmtId="0" fontId="17" fillId="6" borderId="113" xfId="0" applyFont="1" applyFill="1" applyBorder="1" applyAlignment="1">
      <alignment horizontal="center"/>
    </xf>
    <xf numFmtId="0" fontId="6" fillId="4" borderId="112" xfId="16" applyFont="1" applyFill="1" applyBorder="1" applyAlignment="1" applyProtection="1">
      <alignment horizontal="center" vertical="center" wrapText="1"/>
      <protection locked="0"/>
    </xf>
    <xf numFmtId="174" fontId="22" fillId="4" borderId="112" xfId="16" applyNumberFormat="1" applyFont="1" applyFill="1" applyBorder="1" applyAlignment="1" applyProtection="1">
      <alignment horizontal="center" vertical="center"/>
      <protection locked="0"/>
    </xf>
    <xf numFmtId="0" fontId="22" fillId="4" borderId="112" xfId="16" applyFont="1" applyFill="1" applyBorder="1" applyAlignment="1" applyProtection="1">
      <alignment horizontal="center" vertical="center"/>
      <protection locked="0"/>
    </xf>
    <xf numFmtId="0" fontId="22" fillId="4" borderId="112" xfId="16" applyFont="1" applyFill="1" applyBorder="1" applyAlignment="1" applyProtection="1">
      <alignment horizontal="center" vertical="center" wrapText="1"/>
      <protection locked="0"/>
    </xf>
    <xf numFmtId="174" fontId="22" fillId="4" borderId="112" xfId="16" applyNumberFormat="1" applyFont="1" applyFill="1" applyBorder="1" applyAlignment="1" applyProtection="1">
      <alignment horizontal="center"/>
      <protection locked="0"/>
    </xf>
    <xf numFmtId="174" fontId="6" fillId="4" borderId="112" xfId="16" applyNumberFormat="1" applyFont="1" applyFill="1" applyBorder="1" applyAlignment="1" applyProtection="1">
      <alignment horizontal="center" vertical="center"/>
      <protection locked="0"/>
    </xf>
    <xf numFmtId="0" fontId="6" fillId="4" borderId="112" xfId="16" applyFont="1" applyFill="1" applyBorder="1" applyAlignment="1" applyProtection="1">
      <alignment horizontal="center" vertical="center"/>
      <protection locked="0"/>
    </xf>
    <xf numFmtId="0" fontId="17" fillId="6" borderId="112" xfId="0" applyFont="1" applyFill="1" applyBorder="1" applyAlignment="1">
      <alignment horizontal="center" vertical="center"/>
    </xf>
    <xf numFmtId="0" fontId="17" fillId="6" borderId="112" xfId="0" applyFont="1" applyFill="1" applyBorder="1" applyAlignment="1">
      <alignment horizontal="center" vertical="center" wrapText="1"/>
    </xf>
    <xf numFmtId="174" fontId="17" fillId="6" borderId="112" xfId="0" applyNumberFormat="1" applyFont="1" applyFill="1" applyBorder="1" applyAlignment="1">
      <alignment horizontal="center"/>
    </xf>
    <xf numFmtId="0" fontId="18" fillId="0" borderId="112" xfId="16" applyBorder="1" applyAlignment="1" applyProtection="1">
      <alignment horizontal="center" vertical="center"/>
      <protection locked="0"/>
    </xf>
    <xf numFmtId="0" fontId="6" fillId="0" borderId="112" xfId="16" applyFont="1" applyBorder="1" applyAlignment="1" applyProtection="1">
      <alignment horizontal="center" vertical="center" wrapText="1"/>
      <protection locked="0"/>
    </xf>
    <xf numFmtId="0" fontId="18" fillId="0" borderId="112" xfId="16" applyBorder="1" applyAlignment="1">
      <alignment horizontal="center" vertical="center" wrapText="1"/>
    </xf>
    <xf numFmtId="174" fontId="18" fillId="0" borderId="112" xfId="16" applyNumberFormat="1" applyBorder="1" applyAlignment="1" applyProtection="1">
      <alignment horizontal="center" vertical="center"/>
      <protection locked="0"/>
    </xf>
    <xf numFmtId="0" fontId="18" fillId="0" borderId="112" xfId="16" applyBorder="1" applyAlignment="1" applyProtection="1">
      <alignment horizontal="justify" vertical="center" wrapText="1"/>
      <protection locked="0"/>
    </xf>
    <xf numFmtId="0" fontId="18" fillId="0" borderId="112" xfId="16" applyBorder="1" applyAlignment="1" applyProtection="1">
      <alignment horizontal="center" vertical="center" wrapText="1"/>
      <protection locked="0"/>
    </xf>
    <xf numFmtId="174" fontId="18" fillId="0" borderId="112" xfId="16" applyNumberFormat="1" applyBorder="1" applyAlignment="1" applyProtection="1">
      <alignment horizontal="center" vertical="center" wrapText="1"/>
      <protection locked="0"/>
    </xf>
    <xf numFmtId="0" fontId="19" fillId="4" borderId="106" xfId="20" applyFont="1" applyFill="1" applyBorder="1" applyAlignment="1" applyProtection="1">
      <alignment horizontal="center" vertical="center" wrapText="1"/>
      <protection locked="0"/>
    </xf>
    <xf numFmtId="0" fontId="19" fillId="4" borderId="112" xfId="20" applyFont="1" applyFill="1" applyBorder="1" applyAlignment="1" applyProtection="1">
      <alignment horizontal="center" vertical="center" wrapText="1"/>
      <protection locked="0"/>
    </xf>
    <xf numFmtId="0" fontId="12" fillId="6" borderId="112" xfId="0" applyFont="1" applyFill="1" applyBorder="1" applyAlignment="1">
      <alignment horizontal="center" vertical="center" wrapText="1"/>
    </xf>
    <xf numFmtId="0" fontId="19" fillId="4" borderId="112" xfId="20" applyFont="1" applyFill="1" applyBorder="1" applyAlignment="1">
      <alignment horizontal="center" vertical="center" wrapText="1"/>
    </xf>
    <xf numFmtId="0" fontId="12" fillId="6" borderId="106" xfId="0" applyFont="1" applyFill="1" applyBorder="1" applyAlignment="1">
      <alignment horizontal="center" vertical="center" wrapText="1"/>
    </xf>
    <xf numFmtId="0" fontId="19" fillId="6" borderId="112" xfId="0" applyFont="1" applyFill="1" applyBorder="1" applyAlignment="1">
      <alignment horizontal="center" vertical="center" wrapText="1"/>
    </xf>
    <xf numFmtId="3" fontId="19" fillId="4" borderId="112" xfId="20" applyNumberFormat="1" applyFont="1" applyFill="1" applyBorder="1" applyAlignment="1" applyProtection="1">
      <alignment horizontal="center"/>
      <protection locked="0"/>
    </xf>
    <xf numFmtId="3" fontId="12" fillId="6" borderId="112" xfId="0" applyNumberFormat="1" applyFont="1" applyFill="1" applyBorder="1" applyAlignment="1">
      <alignment horizontal="center" vertical="center" wrapText="1"/>
    </xf>
    <xf numFmtId="0" fontId="19" fillId="4" borderId="106" xfId="20" applyFont="1" applyFill="1" applyBorder="1" applyAlignment="1" applyProtection="1">
      <alignment horizontal="center" vertical="center"/>
      <protection locked="0"/>
    </xf>
    <xf numFmtId="0" fontId="19" fillId="0" borderId="112" xfId="0" applyFont="1" applyBorder="1" applyAlignment="1">
      <alignment horizontal="center" vertical="top"/>
    </xf>
    <xf numFmtId="0" fontId="19" fillId="4" borderId="112" xfId="0" applyFont="1" applyFill="1" applyBorder="1" applyAlignment="1">
      <alignment horizontal="center" vertical="top"/>
    </xf>
    <xf numFmtId="0" fontId="19" fillId="4" borderId="112" xfId="45" applyFont="1" applyFill="1" applyBorder="1" applyAlignment="1">
      <alignment horizontal="center" vertical="top" wrapText="1"/>
    </xf>
    <xf numFmtId="14" fontId="5" fillId="4" borderId="104" xfId="16" applyNumberFormat="1" applyFont="1" applyFill="1" applyBorder="1" applyAlignment="1">
      <alignment horizontal="center" vertical="center" wrapText="1"/>
    </xf>
    <xf numFmtId="14" fontId="6" fillId="4" borderId="104" xfId="16" applyNumberFormat="1" applyFont="1" applyFill="1" applyBorder="1" applyAlignment="1" applyProtection="1">
      <alignment horizontal="center" vertical="center" wrapText="1"/>
      <protection locked="0"/>
    </xf>
    <xf numFmtId="14" fontId="5" fillId="4" borderId="104" xfId="29" applyNumberFormat="1" applyFont="1" applyFill="1" applyBorder="1" applyAlignment="1" applyProtection="1">
      <alignment horizontal="center" vertical="center"/>
      <protection locked="0"/>
    </xf>
    <xf numFmtId="0" fontId="18" fillId="0" borderId="4" xfId="16" applyBorder="1" applyAlignment="1" applyProtection="1">
      <alignment horizontal="center" vertical="center"/>
      <protection locked="0"/>
    </xf>
    <xf numFmtId="174" fontId="18" fillId="0" borderId="4" xfId="16" applyNumberFormat="1" applyBorder="1" applyAlignment="1" applyProtection="1">
      <alignment horizontal="center" vertical="center" wrapText="1"/>
      <protection locked="0"/>
    </xf>
    <xf numFmtId="0" fontId="18" fillId="0" borderId="4" xfId="16" applyBorder="1" applyAlignment="1" applyProtection="1">
      <alignment horizontal="justify" vertical="center" wrapText="1"/>
      <protection locked="0"/>
    </xf>
    <xf numFmtId="174" fontId="18" fillId="0" borderId="4" xfId="16" applyNumberFormat="1" applyBorder="1" applyAlignment="1" applyProtection="1">
      <alignment horizontal="center" vertical="center"/>
      <protection locked="0"/>
    </xf>
    <xf numFmtId="0" fontId="0" fillId="9" borderId="1" xfId="0" applyFill="1" applyBorder="1" applyAlignment="1">
      <alignment horizontal="center" vertical="center" wrapText="1"/>
    </xf>
    <xf numFmtId="0" fontId="6" fillId="9" borderId="1" xfId="16" applyFont="1" applyFill="1" applyBorder="1" applyAlignment="1" applyProtection="1">
      <alignment horizontal="center" vertical="center" wrapText="1"/>
      <protection locked="0"/>
    </xf>
    <xf numFmtId="0" fontId="19" fillId="9" borderId="1" xfId="16" applyFont="1" applyFill="1" applyBorder="1" applyAlignment="1">
      <alignment horizontal="center" vertical="center" wrapText="1"/>
    </xf>
    <xf numFmtId="0" fontId="6" fillId="9" borderId="1" xfId="0" applyFont="1" applyFill="1" applyBorder="1" applyAlignment="1">
      <alignment horizontal="center" vertical="center" wrapText="1"/>
    </xf>
    <xf numFmtId="10" fontId="17" fillId="0" borderId="112" xfId="2" applyNumberFormat="1" applyFont="1" applyFill="1" applyBorder="1" applyAlignment="1">
      <alignment horizontal="center" vertical="center" wrapText="1"/>
    </xf>
    <xf numFmtId="0" fontId="6" fillId="0" borderId="53" xfId="16" applyFont="1" applyBorder="1" applyAlignment="1">
      <alignment horizontal="center" vertical="center" wrapText="1"/>
    </xf>
    <xf numFmtId="0" fontId="25" fillId="0" borderId="53" xfId="19" applyFont="1" applyBorder="1" applyAlignment="1">
      <alignment horizontal="center" vertical="center" wrapText="1"/>
    </xf>
    <xf numFmtId="0" fontId="6" fillId="0" borderId="54" xfId="16" applyFont="1" applyBorder="1" applyAlignment="1">
      <alignment horizontal="center" vertical="center" wrapText="1"/>
    </xf>
    <xf numFmtId="14" fontId="18" fillId="0" borderId="112" xfId="0" applyNumberFormat="1" applyFont="1" applyBorder="1" applyAlignment="1" applyProtection="1">
      <alignment horizontal="center" vertical="center" wrapText="1"/>
      <protection locked="0"/>
    </xf>
    <xf numFmtId="10" fontId="5" fillId="14" borderId="112" xfId="2" applyNumberFormat="1" applyFont="1" applyFill="1" applyBorder="1" applyAlignment="1" applyProtection="1">
      <alignment horizontal="center" vertical="center"/>
      <protection locked="0"/>
    </xf>
    <xf numFmtId="10" fontId="5" fillId="9" borderId="112" xfId="2" applyNumberFormat="1" applyFont="1" applyFill="1" applyBorder="1" applyAlignment="1">
      <alignment horizontal="center" vertical="center" wrapText="1"/>
    </xf>
    <xf numFmtId="10" fontId="17" fillId="4" borderId="112" xfId="2" applyNumberFormat="1" applyFont="1" applyFill="1" applyBorder="1" applyAlignment="1">
      <alignment horizontal="center" vertical="center"/>
    </xf>
    <xf numFmtId="10" fontId="17" fillId="0" borderId="112" xfId="2" applyNumberFormat="1" applyFont="1" applyBorder="1" applyAlignment="1">
      <alignment horizontal="center" vertical="center" wrapText="1"/>
    </xf>
    <xf numFmtId="10" fontId="6" fillId="4" borderId="112" xfId="2" applyNumberFormat="1" applyFont="1" applyFill="1" applyBorder="1" applyAlignment="1">
      <alignment horizontal="center" vertical="center" wrapText="1"/>
    </xf>
    <xf numFmtId="10" fontId="5" fillId="14" borderId="112" xfId="2" applyNumberFormat="1" applyFont="1" applyFill="1" applyBorder="1" applyAlignment="1" applyProtection="1">
      <alignment horizontal="center" vertical="center" wrapText="1"/>
      <protection locked="0"/>
    </xf>
    <xf numFmtId="14" fontId="5" fillId="0" borderId="112" xfId="8" applyNumberFormat="1" applyFont="1" applyFill="1" applyBorder="1" applyAlignment="1" applyProtection="1">
      <alignment horizontal="center" vertical="center"/>
      <protection locked="0"/>
    </xf>
    <xf numFmtId="10" fontId="5" fillId="0" borderId="112" xfId="2"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14" fontId="17" fillId="0" borderId="112" xfId="0" applyNumberFormat="1" applyFont="1" applyBorder="1" applyAlignment="1">
      <alignment horizontal="center" vertical="center" wrapText="1"/>
    </xf>
    <xf numFmtId="14" fontId="5" fillId="0" borderId="112" xfId="0" applyNumberFormat="1" applyFont="1" applyBorder="1" applyAlignment="1">
      <alignment horizontal="center" vertical="center" wrapText="1"/>
    </xf>
    <xf numFmtId="0" fontId="17" fillId="0" borderId="1" xfId="0" applyFont="1" applyBorder="1" applyAlignment="1">
      <alignment horizontal="center"/>
    </xf>
    <xf numFmtId="0" fontId="5" fillId="0" borderId="0" xfId="0" applyFont="1" applyAlignment="1">
      <alignment horizontal="center"/>
    </xf>
    <xf numFmtId="0" fontId="17" fillId="0" borderId="0" xfId="0" applyFont="1" applyAlignment="1">
      <alignment horizontal="center"/>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10" fontId="5" fillId="0" borderId="112" xfId="8" applyNumberFormat="1" applyFont="1" applyFill="1" applyBorder="1" applyAlignment="1" applyProtection="1">
      <alignment horizontal="center" vertical="center"/>
      <protection locked="0"/>
    </xf>
    <xf numFmtId="0" fontId="17" fillId="0" borderId="0" xfId="0" applyFont="1" applyAlignment="1">
      <alignment horizontal="center" wrapText="1"/>
    </xf>
    <xf numFmtId="10" fontId="5" fillId="0" borderId="112" xfId="2" applyNumberFormat="1" applyFont="1" applyFill="1" applyBorder="1" applyAlignment="1" applyProtection="1">
      <alignment horizontal="center" vertical="center"/>
      <protection locked="0"/>
    </xf>
    <xf numFmtId="0" fontId="17" fillId="0" borderId="0" xfId="0" applyFont="1" applyAlignment="1">
      <alignment horizontal="center" vertical="center" wrapText="1"/>
    </xf>
    <xf numFmtId="0" fontId="5" fillId="0" borderId="0" xfId="0" applyFont="1" applyAlignment="1">
      <alignment vertical="center"/>
    </xf>
    <xf numFmtId="174" fontId="5" fillId="0" borderId="112" xfId="0" applyNumberFormat="1" applyFont="1" applyBorder="1" applyAlignment="1" applyProtection="1">
      <alignment horizontal="center" vertical="center" wrapText="1"/>
      <protection locked="0"/>
    </xf>
    <xf numFmtId="0" fontId="5" fillId="0" borderId="112" xfId="3" applyFont="1" applyFill="1" applyBorder="1" applyAlignment="1">
      <alignment horizontal="center" vertical="center" wrapText="1"/>
    </xf>
    <xf numFmtId="0" fontId="5" fillId="0" borderId="112" xfId="3" applyFont="1" applyFill="1" applyBorder="1" applyAlignment="1" applyProtection="1">
      <alignment horizontal="center" vertical="center" wrapText="1"/>
    </xf>
    <xf numFmtId="14" fontId="17" fillId="4" borderId="112" xfId="0" applyNumberFormat="1" applyFont="1" applyFill="1" applyBorder="1" applyAlignment="1">
      <alignment horizontal="center" vertical="center"/>
    </xf>
    <xf numFmtId="0" fontId="5" fillId="0" borderId="106" xfId="0" applyFont="1" applyBorder="1" applyAlignment="1">
      <alignment horizontal="center" vertical="center"/>
    </xf>
    <xf numFmtId="0" fontId="5" fillId="0" borderId="106" xfId="9" applyFont="1" applyBorder="1" applyAlignment="1">
      <alignment horizontal="center" vertical="center"/>
    </xf>
    <xf numFmtId="0" fontId="5" fillId="0" borderId="106" xfId="9" applyFont="1" applyBorder="1" applyAlignment="1">
      <alignment horizontal="center" vertical="center" wrapText="1"/>
    </xf>
    <xf numFmtId="0" fontId="37" fillId="7" borderId="80" xfId="0" applyFont="1" applyFill="1" applyBorder="1" applyAlignment="1">
      <alignment horizontal="center" vertical="center"/>
    </xf>
    <xf numFmtId="0" fontId="5" fillId="0" borderId="113" xfId="0" applyFont="1" applyBorder="1" applyAlignment="1">
      <alignment horizontal="center" vertical="center" wrapText="1"/>
    </xf>
    <xf numFmtId="0" fontId="17" fillId="0" borderId="113" xfId="0" applyFont="1" applyBorder="1" applyAlignment="1">
      <alignment horizontal="center" vertical="center"/>
    </xf>
    <xf numFmtId="0" fontId="17" fillId="0" borderId="113" xfId="0" applyFont="1" applyBorder="1" applyAlignment="1">
      <alignment horizontal="center" vertical="center" wrapText="1"/>
    </xf>
    <xf numFmtId="0" fontId="5" fillId="0" borderId="113" xfId="0" applyFont="1" applyBorder="1" applyAlignment="1">
      <alignment horizontal="center" vertical="center"/>
    </xf>
    <xf numFmtId="0" fontId="17" fillId="0" borderId="67" xfId="0" applyFont="1" applyBorder="1" applyAlignment="1">
      <alignment horizontal="center" vertical="center" wrapText="1"/>
    </xf>
    <xf numFmtId="14" fontId="5" fillId="0" borderId="113" xfId="0" applyNumberFormat="1" applyFont="1" applyBorder="1" applyAlignment="1">
      <alignment horizontal="center" vertical="center" wrapText="1"/>
    </xf>
    <xf numFmtId="14" fontId="0" fillId="0" borderId="67" xfId="0" applyNumberFormat="1" applyBorder="1" applyAlignment="1">
      <alignment horizontal="center" vertical="center" wrapText="1"/>
    </xf>
    <xf numFmtId="14" fontId="0" fillId="0" borderId="113" xfId="0" applyNumberFormat="1" applyBorder="1" applyAlignment="1">
      <alignment horizontal="center" vertical="center" wrapText="1"/>
    </xf>
    <xf numFmtId="0" fontId="5" fillId="0" borderId="113" xfId="9" applyFont="1" applyBorder="1" applyAlignment="1">
      <alignment horizontal="center" vertical="center"/>
    </xf>
    <xf numFmtId="0" fontId="5" fillId="0" borderId="113" xfId="9" applyFont="1" applyBorder="1" applyAlignment="1">
      <alignment horizontal="center" vertical="center" wrapText="1"/>
    </xf>
    <xf numFmtId="0" fontId="0" fillId="4" borderId="112" xfId="0" applyFill="1" applyBorder="1"/>
    <xf numFmtId="14" fontId="0" fillId="9" borderId="112" xfId="0" applyNumberFormat="1" applyFill="1" applyBorder="1" applyAlignment="1">
      <alignment vertical="center"/>
    </xf>
    <xf numFmtId="14" fontId="0" fillId="4" borderId="112" xfId="0" applyNumberFormat="1" applyFill="1" applyBorder="1" applyAlignment="1">
      <alignment vertical="center"/>
    </xf>
    <xf numFmtId="175" fontId="4" fillId="5" borderId="112" xfId="2" applyNumberFormat="1" applyFont="1" applyFill="1" applyBorder="1" applyAlignment="1" applyProtection="1">
      <alignment horizontal="center" vertical="center" wrapText="1"/>
      <protection locked="0"/>
    </xf>
    <xf numFmtId="175" fontId="17" fillId="4" borderId="112" xfId="2" applyNumberFormat="1" applyFont="1" applyFill="1" applyBorder="1" applyAlignment="1">
      <alignment horizontal="center" vertical="center"/>
    </xf>
    <xf numFmtId="0" fontId="0" fillId="9" borderId="0" xfId="0" applyFill="1" applyAlignment="1">
      <alignment horizontal="center"/>
    </xf>
    <xf numFmtId="0" fontId="5" fillId="0" borderId="12" xfId="0" applyFont="1" applyBorder="1" applyAlignment="1" applyProtection="1">
      <alignment horizontal="center" vertical="center"/>
      <protection locked="0"/>
    </xf>
    <xf numFmtId="0" fontId="0" fillId="13" borderId="112" xfId="0" applyFill="1" applyBorder="1"/>
    <xf numFmtId="0" fontId="5" fillId="13" borderId="112" xfId="0" applyFont="1" applyFill="1" applyBorder="1" applyAlignment="1" applyProtection="1">
      <alignment horizontal="center" vertical="center"/>
      <protection locked="0"/>
    </xf>
    <xf numFmtId="174" fontId="6" fillId="4" borderId="112" xfId="16" applyNumberFormat="1" applyFont="1" applyFill="1" applyBorder="1" applyAlignment="1" applyProtection="1">
      <alignment horizontal="center" vertical="center" wrapText="1"/>
      <protection locked="0"/>
    </xf>
    <xf numFmtId="14" fontId="6" fillId="0" borderId="112" xfId="0" applyNumberFormat="1" applyFont="1" applyBorder="1" applyAlignment="1" applyProtection="1">
      <alignment horizontal="center" vertical="center" wrapText="1"/>
      <protection locked="0"/>
    </xf>
    <xf numFmtId="0" fontId="6" fillId="14" borderId="112" xfId="17" applyFont="1" applyFill="1" applyBorder="1" applyAlignment="1">
      <alignment horizontal="center" vertical="center" wrapText="1"/>
    </xf>
    <xf numFmtId="0" fontId="38" fillId="4" borderId="112" xfId="0" applyFont="1" applyFill="1" applyBorder="1" applyAlignment="1">
      <alignment horizontal="center" vertical="center" wrapText="1"/>
    </xf>
    <xf numFmtId="17" fontId="6" fillId="4" borderId="112" xfId="0" applyNumberFormat="1" applyFont="1" applyFill="1" applyBorder="1" applyAlignment="1" applyProtection="1">
      <alignment horizontal="center" vertical="center" wrapText="1"/>
      <protection locked="0"/>
    </xf>
    <xf numFmtId="174" fontId="18" fillId="4" borderId="4" xfId="16" applyNumberFormat="1" applyFill="1" applyBorder="1" applyAlignment="1" applyProtection="1">
      <alignment horizontal="center" vertical="center"/>
      <protection locked="0"/>
    </xf>
    <xf numFmtId="174" fontId="17" fillId="6" borderId="5" xfId="0" applyNumberFormat="1" applyFont="1" applyFill="1" applyBorder="1" applyAlignment="1">
      <alignment horizontal="center" vertical="center"/>
    </xf>
    <xf numFmtId="174" fontId="58" fillId="0" borderId="1" xfId="0" applyNumberFormat="1" applyFont="1" applyBorder="1" applyAlignment="1">
      <alignment horizontal="center" vertical="center" wrapText="1"/>
    </xf>
    <xf numFmtId="174" fontId="20" fillId="17" borderId="1" xfId="0" applyNumberFormat="1" applyFont="1" applyFill="1" applyBorder="1" applyAlignment="1">
      <alignment horizontal="center" vertical="center" wrapText="1"/>
    </xf>
    <xf numFmtId="174" fontId="18" fillId="4" borderId="112" xfId="16" applyNumberFormat="1" applyFill="1" applyBorder="1" applyAlignment="1" applyProtection="1">
      <alignment horizontal="center" vertical="center"/>
      <protection locked="0"/>
    </xf>
    <xf numFmtId="10" fontId="40" fillId="0" borderId="112" xfId="2" applyNumberFormat="1" applyFont="1" applyFill="1" applyBorder="1" applyAlignment="1">
      <alignment horizontal="center" vertical="center" wrapText="1"/>
    </xf>
    <xf numFmtId="0" fontId="20" fillId="6" borderId="112" xfId="0" applyFont="1" applyFill="1" applyBorder="1" applyAlignment="1">
      <alignment horizontal="center" vertical="center"/>
    </xf>
    <xf numFmtId="0" fontId="18" fillId="4" borderId="112" xfId="16" applyFill="1" applyBorder="1" applyAlignment="1">
      <alignment horizontal="center" vertical="center" wrapText="1" readingOrder="2"/>
    </xf>
    <xf numFmtId="0" fontId="20" fillId="6" borderId="112" xfId="0" applyFont="1" applyFill="1" applyBorder="1" applyAlignment="1">
      <alignment horizontal="center" vertical="center" wrapText="1"/>
    </xf>
    <xf numFmtId="0" fontId="20" fillId="6" borderId="112" xfId="0" applyFont="1" applyFill="1" applyBorder="1" applyAlignment="1">
      <alignment vertical="center" wrapText="1"/>
    </xf>
    <xf numFmtId="0" fontId="20" fillId="6" borderId="0" xfId="0" applyFont="1" applyFill="1" applyAlignment="1">
      <alignment horizontal="center"/>
    </xf>
    <xf numFmtId="0" fontId="20" fillId="0" borderId="0" xfId="0" applyFont="1" applyAlignment="1">
      <alignment horizontal="center"/>
    </xf>
    <xf numFmtId="0" fontId="18" fillId="4" borderId="112" xfId="16" applyFill="1" applyBorder="1" applyAlignment="1">
      <alignment horizontal="center" vertical="center" wrapText="1"/>
    </xf>
    <xf numFmtId="0" fontId="20" fillId="4" borderId="112" xfId="19" applyFont="1" applyFill="1" applyBorder="1" applyAlignment="1">
      <alignment horizontal="center" vertical="center" wrapText="1"/>
    </xf>
    <xf numFmtId="0" fontId="20" fillId="4" borderId="112" xfId="16" applyFont="1" applyFill="1" applyBorder="1" applyAlignment="1">
      <alignment horizontal="center" vertical="center"/>
    </xf>
    <xf numFmtId="14" fontId="20" fillId="4" borderId="112" xfId="16" applyNumberFormat="1" applyFont="1" applyFill="1" applyBorder="1" applyAlignment="1">
      <alignment horizontal="center" vertical="center"/>
    </xf>
    <xf numFmtId="0" fontId="20" fillId="4" borderId="112" xfId="20" applyFont="1" applyFill="1" applyBorder="1" applyAlignment="1">
      <alignment horizontal="center" vertical="center" wrapText="1"/>
    </xf>
    <xf numFmtId="0" fontId="20" fillId="4" borderId="106" xfId="20" applyFont="1" applyFill="1" applyBorder="1" applyAlignment="1">
      <alignment horizontal="center" vertical="center" wrapText="1"/>
    </xf>
    <xf numFmtId="0" fontId="20" fillId="4" borderId="0" xfId="0" applyFont="1" applyFill="1" applyAlignment="1">
      <alignment horizontal="center"/>
    </xf>
    <xf numFmtId="0" fontId="18" fillId="0" borderId="5" xfId="0" applyFont="1" applyBorder="1" applyAlignment="1">
      <alignment horizontal="center" vertical="center"/>
    </xf>
    <xf numFmtId="14" fontId="18" fillId="0" borderId="5" xfId="0" applyNumberFormat="1" applyFont="1" applyBorder="1" applyAlignment="1">
      <alignment horizontal="center" vertical="center" wrapText="1"/>
    </xf>
    <xf numFmtId="1" fontId="18" fillId="0" borderId="5" xfId="0" applyNumberFormat="1" applyFont="1" applyBorder="1" applyAlignment="1">
      <alignment horizontal="center" vertical="center"/>
    </xf>
    <xf numFmtId="0" fontId="18" fillId="6" borderId="112" xfId="0" applyFont="1" applyFill="1" applyBorder="1" applyAlignment="1">
      <alignment wrapText="1"/>
    </xf>
    <xf numFmtId="0" fontId="20" fillId="6" borderId="6" xfId="0" applyFont="1" applyFill="1" applyBorder="1" applyAlignment="1">
      <alignment horizontal="center" vertical="center"/>
    </xf>
    <xf numFmtId="14" fontId="20" fillId="0" borderId="112" xfId="0" applyNumberFormat="1" applyFont="1" applyBorder="1" applyAlignment="1">
      <alignment horizontal="center"/>
    </xf>
    <xf numFmtId="0" fontId="20" fillId="6" borderId="5" xfId="0" applyFont="1" applyFill="1" applyBorder="1" applyAlignment="1">
      <alignment vertical="top" wrapText="1"/>
    </xf>
    <xf numFmtId="14" fontId="20" fillId="0" borderId="5" xfId="0" applyNumberFormat="1" applyFont="1" applyBorder="1" applyAlignment="1">
      <alignment horizontal="center" vertical="center" wrapText="1"/>
    </xf>
    <xf numFmtId="0" fontId="20" fillId="0" borderId="5" xfId="0" applyFont="1" applyBorder="1" applyAlignment="1">
      <alignment vertical="center" wrapText="1"/>
    </xf>
    <xf numFmtId="0" fontId="20" fillId="43" borderId="112" xfId="0" applyFont="1" applyFill="1" applyBorder="1" applyAlignment="1">
      <alignment horizontal="center" vertical="center" wrapText="1"/>
    </xf>
    <xf numFmtId="0" fontId="20" fillId="43" borderId="112" xfId="0" applyFont="1" applyFill="1" applyBorder="1" applyAlignment="1">
      <alignment horizontal="center" vertical="center"/>
    </xf>
    <xf numFmtId="14" fontId="20" fillId="43" borderId="112" xfId="0" applyNumberFormat="1" applyFont="1" applyFill="1" applyBorder="1" applyAlignment="1">
      <alignment horizontal="center" vertical="center" wrapText="1"/>
    </xf>
    <xf numFmtId="0" fontId="20" fillId="43" borderId="112" xfId="0" applyFont="1" applyFill="1" applyBorder="1" applyAlignment="1">
      <alignment wrapText="1"/>
    </xf>
    <xf numFmtId="0" fontId="20" fillId="6" borderId="112" xfId="0" applyFont="1" applyFill="1" applyBorder="1" applyAlignment="1">
      <alignment wrapText="1"/>
    </xf>
    <xf numFmtId="0" fontId="18" fillId="4" borderId="112" xfId="19" applyFont="1" applyFill="1" applyBorder="1" applyAlignment="1">
      <alignment horizontal="center" vertical="center" wrapText="1"/>
    </xf>
    <xf numFmtId="0" fontId="18" fillId="4" borderId="112" xfId="16" applyFill="1" applyBorder="1" applyAlignment="1">
      <alignment horizontal="center" vertical="center"/>
    </xf>
    <xf numFmtId="14" fontId="18" fillId="4" borderId="112" xfId="16" applyNumberFormat="1" applyFill="1" applyBorder="1" applyAlignment="1">
      <alignment horizontal="center" vertical="center" wrapText="1"/>
    </xf>
    <xf numFmtId="0" fontId="18" fillId="4" borderId="112" xfId="20" applyFill="1" applyBorder="1" applyAlignment="1">
      <alignment horizontal="center" vertical="center" wrapText="1"/>
    </xf>
    <xf numFmtId="0" fontId="18" fillId="0" borderId="5" xfId="0" applyFont="1" applyBorder="1" applyAlignment="1">
      <alignment wrapText="1"/>
    </xf>
    <xf numFmtId="0" fontId="18" fillId="4" borderId="0" xfId="16" applyFill="1" applyAlignment="1">
      <alignment wrapText="1"/>
    </xf>
    <xf numFmtId="14" fontId="20" fillId="6" borderId="112" xfId="0" applyNumberFormat="1" applyFont="1" applyFill="1" applyBorder="1" applyAlignment="1">
      <alignment horizontal="center" vertical="center" wrapText="1"/>
    </xf>
    <xf numFmtId="0" fontId="18" fillId="4" borderId="112" xfId="0" applyFont="1" applyFill="1" applyBorder="1" applyAlignment="1">
      <alignment horizontal="center" vertical="center"/>
    </xf>
    <xf numFmtId="14" fontId="18" fillId="4" borderId="112" xfId="20" applyNumberFormat="1" applyFill="1" applyBorder="1" applyAlignment="1">
      <alignment horizontal="center" vertical="center" wrapText="1"/>
    </xf>
    <xf numFmtId="0" fontId="18" fillId="4" borderId="112" xfId="20" applyFill="1" applyBorder="1"/>
    <xf numFmtId="0" fontId="18" fillId="6" borderId="112" xfId="0" applyFont="1" applyFill="1" applyBorder="1" applyAlignment="1">
      <alignment horizontal="center" vertical="center"/>
    </xf>
    <xf numFmtId="0" fontId="20" fillId="6" borderId="5" xfId="0" applyFont="1" applyFill="1" applyBorder="1" applyAlignment="1">
      <alignment wrapText="1"/>
    </xf>
    <xf numFmtId="0" fontId="20" fillId="6" borderId="0" xfId="0" applyFont="1" applyFill="1" applyAlignment="1">
      <alignment horizontal="center" vertical="center" wrapText="1"/>
    </xf>
    <xf numFmtId="0" fontId="20" fillId="0" borderId="0" xfId="0" applyFont="1" applyAlignment="1">
      <alignment horizontal="center" vertical="center" wrapText="1"/>
    </xf>
    <xf numFmtId="0" fontId="20" fillId="43" borderId="112" xfId="0" applyFont="1" applyFill="1" applyBorder="1" applyAlignment="1">
      <alignment vertical="center" wrapText="1"/>
    </xf>
    <xf numFmtId="0" fontId="18" fillId="4" borderId="112" xfId="20" applyFill="1" applyBorder="1" applyAlignment="1">
      <alignment horizontal="center" vertical="center"/>
    </xf>
    <xf numFmtId="14" fontId="18" fillId="4" borderId="112" xfId="19" applyNumberFormat="1" applyFont="1" applyFill="1" applyBorder="1" applyAlignment="1">
      <alignment horizontal="center" vertical="center" wrapText="1"/>
    </xf>
    <xf numFmtId="0" fontId="18" fillId="4" borderId="113" xfId="20" applyFill="1" applyBorder="1" applyAlignment="1">
      <alignment wrapText="1"/>
    </xf>
    <xf numFmtId="0" fontId="20" fillId="6" borderId="112" xfId="0" applyFont="1" applyFill="1" applyBorder="1" applyAlignment="1">
      <alignment horizontal="left" vertical="center" wrapText="1"/>
    </xf>
    <xf numFmtId="0" fontId="20" fillId="6" borderId="112" xfId="9" applyFont="1" applyFill="1" applyBorder="1" applyAlignment="1">
      <alignment horizontal="center" vertical="center" wrapText="1"/>
    </xf>
    <xf numFmtId="0" fontId="20" fillId="6" borderId="112" xfId="0" applyFont="1" applyFill="1" applyBorder="1" applyAlignment="1">
      <alignment vertical="center"/>
    </xf>
    <xf numFmtId="0" fontId="5" fillId="6" borderId="112" xfId="29" applyFont="1" applyFill="1" applyBorder="1" applyAlignment="1">
      <alignment horizontal="center" vertical="center"/>
    </xf>
    <xf numFmtId="1" fontId="5" fillId="6" borderId="112" xfId="29" applyNumberFormat="1" applyFont="1" applyFill="1" applyBorder="1" applyAlignment="1">
      <alignment horizontal="center" vertical="center" wrapText="1"/>
    </xf>
    <xf numFmtId="165" fontId="5" fillId="6" borderId="112" xfId="29" applyNumberFormat="1" applyFont="1" applyFill="1" applyBorder="1" applyAlignment="1">
      <alignment horizontal="center" vertical="center" wrapText="1"/>
    </xf>
    <xf numFmtId="174" fontId="5" fillId="6" borderId="112" xfId="29" applyNumberFormat="1" applyFont="1" applyFill="1" applyBorder="1" applyAlignment="1">
      <alignment horizontal="center" vertical="center" wrapText="1"/>
    </xf>
    <xf numFmtId="0" fontId="5" fillId="21" borderId="112" xfId="29" applyFont="1" applyFill="1" applyBorder="1" applyAlignment="1">
      <alignment horizontal="center" vertical="center"/>
    </xf>
    <xf numFmtId="0" fontId="5" fillId="4" borderId="112" xfId="29" applyFont="1" applyFill="1" applyBorder="1" applyAlignment="1" applyProtection="1">
      <alignment horizontal="center" vertical="center"/>
      <protection locked="0"/>
    </xf>
    <xf numFmtId="2" fontId="5" fillId="4" borderId="112" xfId="29" applyNumberFormat="1" applyFont="1" applyFill="1" applyBorder="1" applyAlignment="1" applyProtection="1">
      <alignment horizontal="center" vertical="center"/>
      <protection locked="0"/>
    </xf>
    <xf numFmtId="14" fontId="5" fillId="4" borderId="112" xfId="8" applyNumberFormat="1" applyFont="1" applyFill="1" applyBorder="1" applyAlignment="1" applyProtection="1">
      <alignment horizontal="center" vertical="center"/>
      <protection locked="0"/>
    </xf>
    <xf numFmtId="174" fontId="6" fillId="4" borderId="112" xfId="20" applyNumberFormat="1" applyFont="1" applyFill="1" applyBorder="1" applyAlignment="1">
      <alignment horizontal="center" vertical="center" wrapText="1"/>
    </xf>
    <xf numFmtId="3" fontId="6" fillId="4" borderId="112" xfId="16" applyNumberFormat="1" applyFont="1" applyFill="1" applyBorder="1" applyAlignment="1" applyProtection="1">
      <alignment horizontal="center" vertical="center"/>
      <protection locked="0"/>
    </xf>
    <xf numFmtId="165" fontId="6" fillId="4" borderId="112" xfId="16" applyNumberFormat="1" applyFont="1" applyFill="1" applyBorder="1" applyAlignment="1" applyProtection="1">
      <alignment horizontal="center" vertical="center" wrapText="1"/>
      <protection locked="0"/>
    </xf>
    <xf numFmtId="0" fontId="6" fillId="4" borderId="112" xfId="0" applyFont="1" applyFill="1" applyBorder="1" applyAlignment="1">
      <alignment horizontal="center" vertical="center"/>
    </xf>
    <xf numFmtId="0" fontId="12" fillId="27" borderId="112" xfId="16" applyFont="1" applyFill="1" applyBorder="1" applyAlignment="1">
      <alignment horizontal="center" vertical="center" wrapText="1"/>
    </xf>
    <xf numFmtId="0" fontId="12" fillId="27" borderId="112" xfId="16" applyFont="1" applyFill="1" applyBorder="1" applyAlignment="1">
      <alignment horizontal="center" vertical="center"/>
    </xf>
    <xf numFmtId="1" fontId="12" fillId="27" borderId="112" xfId="16" applyNumberFormat="1" applyFont="1" applyFill="1" applyBorder="1" applyAlignment="1">
      <alignment horizontal="center" vertical="center" wrapText="1"/>
    </xf>
    <xf numFmtId="174" fontId="12" fillId="27" borderId="112" xfId="16" applyNumberFormat="1" applyFont="1" applyFill="1" applyBorder="1" applyAlignment="1">
      <alignment horizontal="center" vertical="center" wrapText="1"/>
    </xf>
    <xf numFmtId="165" fontId="12" fillId="27" borderId="112" xfId="16" applyNumberFormat="1" applyFont="1" applyFill="1" applyBorder="1" applyAlignment="1">
      <alignment horizontal="center" vertical="center" wrapText="1"/>
    </xf>
    <xf numFmtId="0" fontId="12" fillId="28" borderId="112" xfId="16" applyFont="1" applyFill="1" applyBorder="1" applyAlignment="1">
      <alignment horizontal="center" vertical="center" wrapText="1"/>
    </xf>
    <xf numFmtId="0" fontId="12" fillId="28" borderId="112" xfId="16" applyFont="1" applyFill="1" applyBorder="1" applyAlignment="1">
      <alignment horizontal="center" vertical="center"/>
    </xf>
    <xf numFmtId="1" fontId="12" fillId="28" borderId="112" xfId="16" applyNumberFormat="1" applyFont="1" applyFill="1" applyBorder="1" applyAlignment="1">
      <alignment horizontal="center" vertical="center" wrapText="1"/>
    </xf>
    <xf numFmtId="174" fontId="12" fillId="28" borderId="112" xfId="16" applyNumberFormat="1" applyFont="1" applyFill="1" applyBorder="1" applyAlignment="1">
      <alignment horizontal="center" vertical="center" wrapText="1"/>
    </xf>
    <xf numFmtId="165" fontId="12" fillId="28" borderId="112" xfId="16" applyNumberFormat="1" applyFont="1" applyFill="1" applyBorder="1" applyAlignment="1">
      <alignment horizontal="center" vertical="center" wrapText="1"/>
    </xf>
    <xf numFmtId="0" fontId="19" fillId="4" borderId="112" xfId="16" applyFont="1" applyFill="1" applyBorder="1" applyAlignment="1" applyProtection="1">
      <alignment horizontal="center" vertical="center" wrapText="1"/>
      <protection locked="0"/>
    </xf>
    <xf numFmtId="0" fontId="33" fillId="4" borderId="112" xfId="16" applyFont="1" applyFill="1" applyBorder="1" applyAlignment="1" applyProtection="1">
      <alignment horizontal="center" vertical="center"/>
      <protection locked="0"/>
    </xf>
    <xf numFmtId="174" fontId="19" fillId="4" borderId="112" xfId="16" applyNumberFormat="1" applyFont="1" applyFill="1" applyBorder="1" applyAlignment="1" applyProtection="1">
      <alignment horizontal="center" vertical="center" wrapText="1"/>
      <protection locked="0"/>
    </xf>
    <xf numFmtId="0" fontId="33" fillId="4" borderId="112" xfId="16" applyFont="1" applyFill="1" applyBorder="1" applyAlignment="1" applyProtection="1">
      <alignment horizontal="center" vertical="center" wrapText="1"/>
      <protection locked="0"/>
    </xf>
    <xf numFmtId="0" fontId="19" fillId="4" borderId="112" xfId="16" applyFont="1" applyFill="1" applyBorder="1" applyAlignment="1" applyProtection="1">
      <alignment horizontal="center" vertical="center"/>
      <protection locked="0"/>
    </xf>
    <xf numFmtId="0" fontId="19" fillId="4" borderId="112" xfId="0" applyFont="1" applyFill="1" applyBorder="1" applyAlignment="1">
      <alignment horizontal="center" vertical="center"/>
    </xf>
    <xf numFmtId="0" fontId="19" fillId="4" borderId="112" xfId="0" applyFont="1" applyFill="1" applyBorder="1" applyAlignment="1">
      <alignment horizontal="center" vertical="center" wrapText="1"/>
    </xf>
    <xf numFmtId="1" fontId="19" fillId="4" borderId="112" xfId="16" applyNumberFormat="1" applyFont="1" applyFill="1" applyBorder="1" applyAlignment="1" applyProtection="1">
      <alignment horizontal="center" vertical="center" wrapText="1"/>
      <protection locked="0"/>
    </xf>
    <xf numFmtId="0" fontId="19" fillId="4" borderId="112" xfId="11" applyFont="1" applyFill="1" applyBorder="1" applyAlignment="1">
      <alignment horizontal="center" vertical="center" wrapText="1"/>
    </xf>
    <xf numFmtId="174" fontId="19" fillId="4" borderId="112" xfId="0" applyNumberFormat="1" applyFont="1" applyFill="1" applyBorder="1" applyAlignment="1" applyProtection="1">
      <alignment horizontal="center" vertical="center" wrapText="1"/>
      <protection locked="0"/>
    </xf>
    <xf numFmtId="0" fontId="19" fillId="4" borderId="112" xfId="16" applyFont="1" applyFill="1" applyBorder="1" applyAlignment="1" applyProtection="1">
      <alignment vertical="center" wrapText="1"/>
      <protection locked="0"/>
    </xf>
    <xf numFmtId="0" fontId="33" fillId="4" borderId="112" xfId="16" applyFont="1" applyFill="1" applyBorder="1" applyAlignment="1" applyProtection="1">
      <alignment vertical="center"/>
      <protection locked="0"/>
    </xf>
    <xf numFmtId="0" fontId="19" fillId="4" borderId="113" xfId="16" applyFont="1" applyFill="1" applyBorder="1" applyAlignment="1" applyProtection="1">
      <alignment horizontal="left" vertical="center" wrapText="1"/>
      <protection locked="0"/>
    </xf>
    <xf numFmtId="0" fontId="5" fillId="4" borderId="12" xfId="0" applyFont="1" applyFill="1" applyBorder="1" applyAlignment="1" applyProtection="1">
      <alignment horizontal="center" vertical="center"/>
      <protection locked="0"/>
    </xf>
    <xf numFmtId="0" fontId="33" fillId="4" borderId="112" xfId="16" applyFont="1" applyFill="1" applyBorder="1" applyAlignment="1" applyProtection="1">
      <alignment vertical="center" wrapText="1"/>
      <protection locked="0"/>
    </xf>
    <xf numFmtId="14" fontId="19" fillId="4" borderId="112" xfId="16" applyNumberFormat="1" applyFont="1" applyFill="1" applyBorder="1" applyAlignment="1" applyProtection="1">
      <alignment horizontal="center" vertical="center" wrapText="1"/>
      <protection locked="0"/>
    </xf>
    <xf numFmtId="14" fontId="5" fillId="0" borderId="112" xfId="8" applyNumberFormat="1" applyFont="1" applyFill="1" applyBorder="1" applyAlignment="1" applyProtection="1">
      <alignment horizontal="center" vertical="center" wrapText="1"/>
      <protection locked="0"/>
    </xf>
    <xf numFmtId="10" fontId="5" fillId="0" borderId="112" xfId="0" applyNumberFormat="1" applyFont="1" applyBorder="1" applyAlignment="1" applyProtection="1">
      <alignment horizontal="center" vertical="center" wrapText="1"/>
      <protection locked="0"/>
    </xf>
    <xf numFmtId="0" fontId="5" fillId="0" borderId="112" xfId="7" applyFont="1" applyBorder="1" applyAlignment="1">
      <alignment horizontal="center" vertical="center" wrapText="1"/>
    </xf>
    <xf numFmtId="0" fontId="5" fillId="0" borderId="112" xfId="13" applyFont="1" applyBorder="1" applyAlignment="1">
      <alignment horizontal="center" vertical="center" wrapText="1"/>
    </xf>
    <xf numFmtId="0" fontId="5" fillId="0" borderId="112" xfId="29" applyFont="1" applyBorder="1" applyAlignment="1">
      <alignment horizontal="center" vertical="center" wrapText="1"/>
    </xf>
    <xf numFmtId="0" fontId="5" fillId="0" borderId="112" xfId="40" applyFont="1" applyBorder="1" applyAlignment="1">
      <alignment horizontal="center" vertical="center" wrapText="1"/>
    </xf>
    <xf numFmtId="0" fontId="5" fillId="0" borderId="112" xfId="73" applyFont="1" applyBorder="1" applyAlignment="1">
      <alignment horizontal="center" vertical="center" wrapText="1"/>
    </xf>
    <xf numFmtId="0" fontId="4" fillId="0" borderId="112" xfId="0" applyFont="1" applyBorder="1" applyAlignment="1">
      <alignment horizontal="center" vertical="center" wrapText="1"/>
    </xf>
    <xf numFmtId="14" fontId="5" fillId="0" borderId="112" xfId="40" applyNumberFormat="1" applyFont="1" applyBorder="1" applyAlignment="1" applyProtection="1">
      <alignment horizontal="center" vertical="center" wrapText="1"/>
      <protection locked="0"/>
    </xf>
    <xf numFmtId="0" fontId="5" fillId="0" borderId="112" xfId="12" applyFont="1" applyBorder="1" applyAlignment="1">
      <alignment horizontal="center" vertical="center" wrapText="1"/>
    </xf>
    <xf numFmtId="0" fontId="5" fillId="0" borderId="112" xfId="16" applyFont="1" applyBorder="1" applyAlignment="1">
      <alignment horizontal="center" vertical="center"/>
    </xf>
    <xf numFmtId="10" fontId="5" fillId="0" borderId="112" xfId="0" applyNumberFormat="1" applyFont="1" applyBorder="1" applyAlignment="1" applyProtection="1">
      <alignment horizontal="center" vertical="center"/>
      <protection locked="0"/>
    </xf>
    <xf numFmtId="10" fontId="5" fillId="0" borderId="112" xfId="0" applyNumberFormat="1" applyFont="1" applyBorder="1" applyAlignment="1">
      <alignment horizontal="center" vertical="center"/>
    </xf>
    <xf numFmtId="0" fontId="5" fillId="0" borderId="112" xfId="10" applyFont="1" applyBorder="1" applyAlignment="1">
      <alignment horizontal="center" vertical="center" wrapText="1"/>
    </xf>
    <xf numFmtId="0" fontId="5" fillId="0" borderId="112" xfId="55" applyFont="1" applyBorder="1" applyAlignment="1">
      <alignment horizontal="center" vertical="center" wrapText="1"/>
    </xf>
    <xf numFmtId="0" fontId="5" fillId="0" borderId="112" xfId="55" applyFont="1" applyBorder="1" applyAlignment="1" applyProtection="1">
      <alignment horizontal="center" vertical="center" wrapText="1"/>
      <protection locked="0"/>
    </xf>
    <xf numFmtId="0" fontId="5" fillId="0" borderId="112" xfId="15" applyFont="1" applyBorder="1" applyAlignment="1">
      <alignment horizontal="center" vertical="center" wrapText="1"/>
    </xf>
    <xf numFmtId="0" fontId="5" fillId="0" borderId="112" xfId="11" applyFont="1" applyBorder="1" applyAlignment="1">
      <alignment horizontal="center" vertical="center" wrapText="1"/>
    </xf>
    <xf numFmtId="17" fontId="5" fillId="0" borderId="112" xfId="0" applyNumberFormat="1" applyFont="1" applyBorder="1" applyAlignment="1" applyProtection="1">
      <alignment horizontal="center" vertical="center" wrapText="1"/>
      <protection locked="0"/>
    </xf>
    <xf numFmtId="10" fontId="5" fillId="0" borderId="112" xfId="9" applyNumberFormat="1" applyFont="1" applyBorder="1" applyAlignment="1">
      <alignment horizontal="center" vertical="center" wrapText="1"/>
    </xf>
    <xf numFmtId="0" fontId="5" fillId="0" borderId="112" xfId="9" quotePrefix="1" applyFont="1" applyBorder="1" applyAlignment="1">
      <alignment horizontal="center" vertical="center" wrapText="1"/>
    </xf>
    <xf numFmtId="164" fontId="5" fillId="0" borderId="112" xfId="9" applyNumberFormat="1" applyFont="1" applyBorder="1" applyAlignment="1">
      <alignment horizontal="center" vertical="center" wrapText="1"/>
    </xf>
    <xf numFmtId="16" fontId="5" fillId="0" borderId="112" xfId="0" applyNumberFormat="1" applyFont="1" applyBorder="1" applyAlignment="1" applyProtection="1">
      <alignment horizontal="center" vertical="center" wrapText="1"/>
      <protection locked="0"/>
    </xf>
    <xf numFmtId="0" fontId="5" fillId="0" borderId="112" xfId="29" applyFont="1" applyBorder="1" applyAlignment="1" applyProtection="1">
      <alignment horizontal="center" vertical="center" wrapText="1"/>
      <protection locked="0"/>
    </xf>
    <xf numFmtId="164" fontId="5" fillId="0" borderId="112" xfId="9" applyNumberFormat="1" applyFont="1" applyBorder="1" applyAlignment="1" applyProtection="1">
      <alignment horizontal="center" vertical="center" wrapText="1"/>
      <protection locked="0"/>
    </xf>
    <xf numFmtId="0" fontId="5" fillId="0" borderId="112" xfId="15" applyFont="1" applyBorder="1" applyAlignment="1" applyProtection="1">
      <alignment horizontal="center" vertical="center" wrapText="1"/>
      <protection locked="0"/>
    </xf>
    <xf numFmtId="10" fontId="5" fillId="0" borderId="112" xfId="15" applyNumberFormat="1" applyFont="1" applyBorder="1" applyAlignment="1">
      <alignment horizontal="center" vertical="center" wrapText="1"/>
    </xf>
    <xf numFmtId="49" fontId="5" fillId="0" borderId="112" xfId="0" applyNumberFormat="1" applyFont="1" applyBorder="1" applyAlignment="1">
      <alignment horizontal="center" vertical="center" wrapText="1"/>
    </xf>
    <xf numFmtId="0" fontId="5" fillId="0" borderId="112" xfId="7" applyFont="1" applyBorder="1" applyAlignment="1" applyProtection="1">
      <alignment horizontal="center" vertical="center" wrapText="1"/>
      <protection locked="0"/>
    </xf>
    <xf numFmtId="10" fontId="17" fillId="0" borderId="112" xfId="0" applyNumberFormat="1" applyFont="1" applyBorder="1" applyAlignment="1" applyProtection="1">
      <alignment horizontal="center" vertical="center" wrapText="1"/>
      <protection locked="0"/>
    </xf>
    <xf numFmtId="0" fontId="40" fillId="0" borderId="112" xfId="0" applyFont="1" applyBorder="1" applyAlignment="1">
      <alignment horizontal="center" vertical="center" wrapText="1"/>
    </xf>
    <xf numFmtId="49" fontId="5" fillId="0" borderId="112" xfId="0" applyNumberFormat="1" applyFont="1" applyBorder="1" applyAlignment="1" applyProtection="1">
      <alignment horizontal="center" vertical="center" wrapText="1"/>
      <protection locked="0"/>
    </xf>
    <xf numFmtId="10" fontId="5" fillId="0" borderId="112" xfId="9" applyNumberFormat="1" applyFont="1" applyBorder="1" applyAlignment="1">
      <alignment horizontal="center" vertical="center"/>
    </xf>
    <xf numFmtId="10" fontId="40" fillId="0" borderId="112" xfId="0" applyNumberFormat="1" applyFont="1" applyBorder="1" applyAlignment="1" applyProtection="1">
      <alignment horizontal="center" vertical="center" wrapText="1"/>
      <protection locked="0"/>
    </xf>
    <xf numFmtId="0" fontId="40" fillId="0" borderId="112" xfId="0" applyFont="1" applyBorder="1" applyAlignment="1">
      <alignment horizontal="center" vertical="center"/>
    </xf>
    <xf numFmtId="166" fontId="5" fillId="0" borderId="112" xfId="0" applyNumberFormat="1" applyFont="1" applyBorder="1" applyAlignment="1">
      <alignment horizontal="center" vertical="center" wrapText="1"/>
    </xf>
    <xf numFmtId="0" fontId="5" fillId="0" borderId="112" xfId="14" applyFont="1" applyBorder="1" applyAlignment="1">
      <alignment horizontal="center" vertical="center" wrapText="1"/>
    </xf>
    <xf numFmtId="0" fontId="5" fillId="0" borderId="112" xfId="17" applyFont="1" applyBorder="1" applyAlignment="1">
      <alignment horizontal="center" vertical="center"/>
    </xf>
    <xf numFmtId="0" fontId="17" fillId="0" borderId="112" xfId="0" applyFont="1" applyBorder="1" applyAlignment="1" applyProtection="1">
      <alignment horizontal="center" vertical="center" wrapText="1"/>
      <protection locked="0"/>
    </xf>
    <xf numFmtId="3" fontId="5" fillId="0" borderId="112" xfId="0" applyNumberFormat="1" applyFont="1" applyBorder="1" applyAlignment="1">
      <alignment horizontal="center" vertical="center" wrapText="1"/>
    </xf>
    <xf numFmtId="3" fontId="5" fillId="0" borderId="112" xfId="0" applyNumberFormat="1" applyFont="1" applyBorder="1" applyAlignment="1">
      <alignment horizontal="center" vertical="center"/>
    </xf>
    <xf numFmtId="165" fontId="5" fillId="0" borderId="112" xfId="0" applyNumberFormat="1" applyFont="1" applyBorder="1" applyAlignment="1">
      <alignment horizontal="center" vertical="center" wrapText="1"/>
    </xf>
    <xf numFmtId="0" fontId="4" fillId="0" borderId="112" xfId="0" applyFont="1" applyBorder="1" applyAlignment="1">
      <alignment horizontal="center" vertical="center"/>
    </xf>
    <xf numFmtId="0" fontId="5" fillId="0" borderId="112" xfId="171" applyFont="1" applyBorder="1" applyAlignment="1" applyProtection="1">
      <alignment horizontal="center" vertical="center"/>
      <protection locked="0"/>
    </xf>
    <xf numFmtId="10" fontId="5" fillId="0" borderId="112" xfId="171" applyNumberFormat="1" applyFont="1" applyBorder="1" applyAlignment="1">
      <alignment horizontal="center" vertical="center"/>
    </xf>
    <xf numFmtId="0" fontId="5" fillId="0" borderId="112" xfId="17" applyFont="1" applyBorder="1" applyAlignment="1" applyProtection="1">
      <alignment horizontal="center" vertical="center" wrapText="1"/>
      <protection locked="0"/>
    </xf>
    <xf numFmtId="49" fontId="5" fillId="0" borderId="112" xfId="17" applyNumberFormat="1" applyFont="1" applyBorder="1" applyAlignment="1" applyProtection="1">
      <alignment horizontal="center" vertical="center"/>
      <protection locked="0"/>
    </xf>
    <xf numFmtId="49" fontId="5" fillId="0" borderId="112" xfId="0" applyNumberFormat="1" applyFont="1" applyBorder="1" applyAlignment="1" applyProtection="1">
      <alignment horizontal="center" vertical="center"/>
      <protection locked="0"/>
    </xf>
    <xf numFmtId="0" fontId="5" fillId="0" borderId="112" xfId="57" applyFont="1" applyBorder="1" applyAlignment="1" applyProtection="1">
      <alignment horizontal="center" vertical="center" wrapText="1"/>
      <protection locked="0"/>
    </xf>
    <xf numFmtId="10" fontId="5" fillId="0" borderId="112" xfId="6" applyNumberFormat="1" applyFont="1" applyBorder="1" applyAlignment="1">
      <alignment horizontal="center" vertical="center" wrapText="1"/>
    </xf>
    <xf numFmtId="0" fontId="5" fillId="0" borderId="112" xfId="11" applyFont="1" applyBorder="1" applyAlignment="1" applyProtection="1">
      <alignment horizontal="center" vertical="center" wrapText="1"/>
      <protection locked="0"/>
    </xf>
    <xf numFmtId="10" fontId="5" fillId="0" borderId="112" xfId="171" applyNumberFormat="1" applyFont="1" applyBorder="1" applyAlignment="1">
      <alignment horizontal="center" vertical="center" wrapText="1"/>
    </xf>
    <xf numFmtId="174" fontId="5" fillId="0" borderId="112" xfId="0" applyNumberFormat="1" applyFont="1" applyBorder="1" applyAlignment="1">
      <alignment horizontal="center" vertical="center" wrapText="1"/>
    </xf>
    <xf numFmtId="0" fontId="5" fillId="0" borderId="112" xfId="10" applyFont="1" applyBorder="1" applyAlignment="1" applyProtection="1">
      <alignment horizontal="center" vertical="center" wrapText="1"/>
      <protection locked="0"/>
    </xf>
    <xf numFmtId="0" fontId="5" fillId="0" borderId="112" xfId="12" applyFont="1" applyBorder="1" applyAlignment="1" applyProtection="1">
      <alignment horizontal="center" vertical="center" wrapText="1"/>
      <protection locked="0"/>
    </xf>
    <xf numFmtId="16" fontId="5" fillId="0" borderId="112" xfId="0" applyNumberFormat="1" applyFont="1" applyBorder="1" applyAlignment="1">
      <alignment horizontal="center" vertical="center" wrapText="1"/>
    </xf>
    <xf numFmtId="0" fontId="5" fillId="0" borderId="64" xfId="17" applyFont="1" applyBorder="1" applyAlignment="1">
      <alignment horizontal="center" vertical="center" wrapText="1"/>
    </xf>
    <xf numFmtId="0" fontId="5" fillId="0" borderId="64" xfId="0" applyFont="1" applyBorder="1" applyAlignment="1" applyProtection="1">
      <alignment horizontal="center" vertical="center"/>
      <protection locked="0"/>
    </xf>
    <xf numFmtId="0" fontId="5" fillId="0" borderId="64" xfId="0" applyFont="1" applyBorder="1" applyAlignment="1" applyProtection="1">
      <alignment horizontal="center" vertical="center" wrapText="1"/>
      <protection locked="0"/>
    </xf>
    <xf numFmtId="164" fontId="5" fillId="0" borderId="64" xfId="0" applyNumberFormat="1" applyFont="1" applyBorder="1" applyAlignment="1" applyProtection="1">
      <alignment horizontal="center" vertical="center" wrapText="1"/>
      <protection locked="0"/>
    </xf>
    <xf numFmtId="10" fontId="5" fillId="0" borderId="64" xfId="0" applyNumberFormat="1" applyFont="1" applyBorder="1" applyAlignment="1" applyProtection="1">
      <alignment horizontal="center" vertical="center"/>
      <protection locked="0"/>
    </xf>
    <xf numFmtId="0" fontId="5" fillId="0" borderId="66" xfId="0" applyFont="1" applyBorder="1" applyAlignment="1">
      <alignment horizontal="center" vertical="center"/>
    </xf>
    <xf numFmtId="164" fontId="5" fillId="0" borderId="64" xfId="0" applyNumberFormat="1" applyFont="1" applyBorder="1" applyAlignment="1">
      <alignment horizontal="center" vertical="center" wrapText="1"/>
    </xf>
    <xf numFmtId="10" fontId="5" fillId="0" borderId="64" xfId="0" applyNumberFormat="1" applyFont="1" applyBorder="1" applyAlignment="1">
      <alignment horizontal="center" vertical="center" wrapText="1"/>
    </xf>
    <xf numFmtId="165" fontId="5" fillId="0" borderId="64" xfId="0" applyNumberFormat="1" applyFont="1" applyBorder="1" applyAlignment="1">
      <alignment horizontal="center" vertical="center" wrapText="1"/>
    </xf>
    <xf numFmtId="10" fontId="5" fillId="0" borderId="112" xfId="29" applyNumberFormat="1" applyFont="1" applyBorder="1" applyAlignment="1">
      <alignment horizontal="center" vertical="center" wrapText="1"/>
    </xf>
    <xf numFmtId="0" fontId="5" fillId="0" borderId="112" xfId="169" applyFont="1" applyBorder="1" applyAlignment="1">
      <alignment horizontal="center" vertical="center" wrapText="1"/>
    </xf>
    <xf numFmtId="0" fontId="5" fillId="0" borderId="112" xfId="169" applyFont="1" applyBorder="1" applyAlignment="1" applyProtection="1">
      <alignment horizontal="center" vertical="center" wrapText="1"/>
      <protection locked="0"/>
    </xf>
    <xf numFmtId="0" fontId="5" fillId="0" borderId="112" xfId="168" applyFont="1" applyBorder="1" applyAlignment="1">
      <alignment horizontal="center" vertical="center" wrapText="1"/>
    </xf>
    <xf numFmtId="3" fontId="5" fillId="0" borderId="112" xfId="0" applyNumberFormat="1" applyFont="1" applyBorder="1" applyAlignment="1" applyProtection="1">
      <alignment horizontal="center" vertical="center" wrapText="1"/>
      <protection locked="0"/>
    </xf>
    <xf numFmtId="0" fontId="5" fillId="0" borderId="112" xfId="168" applyFont="1" applyBorder="1" applyAlignment="1" applyProtection="1">
      <alignment horizontal="center" vertical="center" wrapText="1"/>
      <protection locked="0"/>
    </xf>
    <xf numFmtId="0" fontId="5" fillId="0" borderId="14" xfId="0" applyFont="1" applyBorder="1" applyAlignment="1">
      <alignment horizontal="center" vertical="center"/>
    </xf>
    <xf numFmtId="0" fontId="5" fillId="0" borderId="49" xfId="0" applyFont="1" applyBorder="1" applyAlignment="1">
      <alignment horizontal="center" vertical="center"/>
    </xf>
    <xf numFmtId="14" fontId="5" fillId="0" borderId="112" xfId="0" applyNumberFormat="1" applyFont="1" applyBorder="1" applyAlignment="1">
      <alignment horizontal="center" vertical="center"/>
    </xf>
    <xf numFmtId="0" fontId="5" fillId="0" borderId="112" xfId="16" applyFont="1" applyBorder="1" applyAlignment="1" applyProtection="1">
      <alignment horizontal="center" vertical="center" wrapText="1"/>
      <protection locked="0"/>
    </xf>
    <xf numFmtId="0" fontId="5" fillId="0" borderId="112" xfId="29" applyFont="1" applyBorder="1" applyAlignment="1">
      <alignment horizontal="center" vertical="center"/>
    </xf>
    <xf numFmtId="164" fontId="5" fillId="0" borderId="112" xfId="29" applyNumberFormat="1" applyFont="1" applyBorder="1" applyAlignment="1" applyProtection="1">
      <alignment horizontal="center" vertical="center" wrapText="1"/>
      <protection locked="0"/>
    </xf>
    <xf numFmtId="164" fontId="5" fillId="0" borderId="112" xfId="29" applyNumberFormat="1" applyFont="1" applyBorder="1" applyAlignment="1">
      <alignment horizontal="center" vertical="center" wrapText="1"/>
    </xf>
    <xf numFmtId="10" fontId="17" fillId="0" borderId="112" xfId="2" applyNumberFormat="1" applyFont="1" applyFill="1" applyBorder="1" applyAlignment="1">
      <alignment horizontal="center" vertical="center"/>
    </xf>
    <xf numFmtId="1" fontId="5" fillId="0" borderId="12" xfId="0" applyNumberFormat="1" applyFont="1" applyBorder="1" applyAlignment="1">
      <alignment horizontal="center" vertical="center" wrapText="1"/>
    </xf>
    <xf numFmtId="14" fontId="5" fillId="0" borderId="0" xfId="0" applyNumberFormat="1" applyFont="1" applyAlignment="1" applyProtection="1">
      <alignment horizontal="center" vertical="center"/>
      <protection locked="0"/>
    </xf>
    <xf numFmtId="1" fontId="5" fillId="0" borderId="0" xfId="0" applyNumberFormat="1" applyFont="1" applyAlignment="1" applyProtection="1">
      <alignment horizontal="center" vertical="center"/>
      <protection locked="0"/>
    </xf>
    <xf numFmtId="0" fontId="5" fillId="0" borderId="12" xfId="0" applyFont="1" applyBorder="1" applyAlignment="1" applyProtection="1">
      <alignment horizontal="center" vertical="center" wrapText="1"/>
      <protection locked="0"/>
    </xf>
    <xf numFmtId="0" fontId="5" fillId="0" borderId="113" xfId="0" applyFont="1" applyBorder="1" applyAlignment="1" applyProtection="1">
      <alignment horizontal="center" vertical="center" wrapText="1"/>
      <protection locked="0"/>
    </xf>
    <xf numFmtId="0" fontId="5" fillId="0" borderId="43" xfId="0" applyFont="1" applyBorder="1" applyAlignment="1">
      <alignment horizontal="center" vertical="center" wrapText="1"/>
    </xf>
    <xf numFmtId="0" fontId="5" fillId="0" borderId="40" xfId="0" applyFont="1" applyBorder="1" applyAlignment="1" applyProtection="1">
      <alignment horizontal="center" vertical="center" wrapText="1"/>
      <protection locked="0"/>
    </xf>
    <xf numFmtId="14" fontId="5" fillId="0" borderId="40" xfId="0" applyNumberFormat="1" applyFont="1" applyBorder="1" applyAlignment="1" applyProtection="1">
      <alignment horizontal="center" vertical="center" wrapText="1"/>
      <protection locked="0"/>
    </xf>
    <xf numFmtId="0" fontId="5" fillId="0" borderId="4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9" xfId="0" applyFont="1" applyBorder="1" applyAlignment="1" applyProtection="1">
      <alignment horizontal="center" vertical="center" wrapText="1"/>
      <protection locked="0"/>
    </xf>
    <xf numFmtId="9" fontId="5" fillId="0" borderId="112" xfId="2" applyFont="1" applyFill="1" applyBorder="1" applyAlignment="1" applyProtection="1">
      <alignment horizontal="center" vertical="center" wrapText="1"/>
      <protection locked="0"/>
    </xf>
    <xf numFmtId="176" fontId="5" fillId="0" borderId="112" xfId="0" applyNumberFormat="1" applyFont="1" applyBorder="1" applyAlignment="1">
      <alignment horizontal="center" vertical="center" wrapText="1"/>
    </xf>
    <xf numFmtId="9" fontId="5" fillId="0" borderId="112" xfId="8" applyFont="1" applyFill="1" applyBorder="1" applyAlignment="1" applyProtection="1">
      <alignment horizontal="center" vertical="center" wrapText="1"/>
      <protection locked="0"/>
    </xf>
    <xf numFmtId="166" fontId="5" fillId="0" borderId="112" xfId="0" applyNumberFormat="1" applyFont="1" applyBorder="1" applyAlignment="1" applyProtection="1">
      <alignment horizontal="center" vertical="center" wrapText="1"/>
      <protection locked="0"/>
    </xf>
    <xf numFmtId="0" fontId="5" fillId="0" borderId="45" xfId="0" applyFont="1" applyBorder="1" applyAlignment="1">
      <alignment horizontal="center" vertical="center" wrapText="1"/>
    </xf>
    <xf numFmtId="0" fontId="5" fillId="0" borderId="46" xfId="9" applyFont="1" applyBorder="1" applyAlignment="1" applyProtection="1">
      <alignment horizontal="center" vertical="center" wrapText="1"/>
      <protection locked="0"/>
    </xf>
    <xf numFmtId="0" fontId="5" fillId="0" borderId="46" xfId="0" applyFont="1" applyBorder="1" applyAlignment="1" applyProtection="1">
      <alignment horizontal="center" vertical="center" wrapText="1"/>
      <protection locked="0"/>
    </xf>
    <xf numFmtId="14" fontId="5" fillId="0" borderId="46" xfId="0" applyNumberFormat="1" applyFont="1" applyBorder="1" applyAlignment="1" applyProtection="1">
      <alignment horizontal="center" vertical="center" wrapText="1"/>
      <protection locked="0"/>
    </xf>
    <xf numFmtId="0" fontId="5" fillId="0" borderId="46"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61" xfId="0" applyFont="1" applyBorder="1" applyAlignment="1">
      <alignment horizontal="center" vertical="center" wrapText="1"/>
    </xf>
    <xf numFmtId="14" fontId="5" fillId="0" borderId="112" xfId="0" applyNumberFormat="1" applyFont="1" applyBorder="1" applyAlignment="1" applyProtection="1">
      <alignment horizontal="center" vertical="center"/>
      <protection locked="0"/>
    </xf>
    <xf numFmtId="9" fontId="5" fillId="0" borderId="112" xfId="2" applyFont="1" applyFill="1" applyBorder="1" applyAlignment="1" applyProtection="1">
      <alignment horizontal="center" vertical="center"/>
      <protection locked="0"/>
    </xf>
    <xf numFmtId="2" fontId="5" fillId="0" borderId="112" xfId="0" applyNumberFormat="1" applyFont="1" applyBorder="1" applyAlignment="1">
      <alignment horizontal="center" vertical="center"/>
    </xf>
    <xf numFmtId="9" fontId="5" fillId="0" borderId="112" xfId="0" applyNumberFormat="1" applyFont="1" applyBorder="1" applyAlignment="1" applyProtection="1">
      <alignment horizontal="center" vertical="center" wrapText="1"/>
      <protection locked="0"/>
    </xf>
    <xf numFmtId="10" fontId="5" fillId="0" borderId="40" xfId="2" applyNumberFormat="1" applyFont="1" applyFill="1" applyBorder="1" applyAlignment="1">
      <alignment horizontal="center" vertical="center" wrapText="1"/>
    </xf>
    <xf numFmtId="10" fontId="5" fillId="0" borderId="46" xfId="2" applyNumberFormat="1" applyFont="1" applyFill="1" applyBorder="1" applyAlignment="1" applyProtection="1">
      <alignment horizontal="center" vertical="center" wrapText="1"/>
      <protection locked="0"/>
    </xf>
    <xf numFmtId="0" fontId="12" fillId="0" borderId="112" xfId="16" applyFont="1" applyBorder="1" applyAlignment="1" applyProtection="1">
      <alignment horizontal="center"/>
      <protection locked="0"/>
    </xf>
    <xf numFmtId="0" fontId="12" fillId="0" borderId="112" xfId="16" applyFont="1" applyBorder="1" applyAlignment="1" applyProtection="1">
      <alignment horizontal="center" vertical="center"/>
      <protection locked="0"/>
    </xf>
    <xf numFmtId="0" fontId="12" fillId="0" borderId="112" xfId="16" applyFont="1" applyBorder="1" applyAlignment="1" applyProtection="1">
      <alignment horizontal="center" vertical="center" wrapText="1"/>
      <protection locked="0"/>
    </xf>
    <xf numFmtId="3" fontId="12" fillId="0" borderId="112" xfId="16" applyNumberFormat="1" applyFont="1" applyBorder="1" applyAlignment="1" applyProtection="1">
      <alignment horizontal="center"/>
      <protection locked="0"/>
    </xf>
    <xf numFmtId="3" fontId="26" fillId="0" borderId="112" xfId="16" applyNumberFormat="1" applyFont="1" applyBorder="1" applyAlignment="1" applyProtection="1">
      <alignment horizontal="center" vertical="center" wrapText="1"/>
      <protection locked="0"/>
    </xf>
    <xf numFmtId="0" fontId="12" fillId="4" borderId="112" xfId="16" applyFont="1" applyFill="1" applyBorder="1" applyAlignment="1" applyProtection="1">
      <alignment horizontal="center"/>
      <protection locked="0"/>
    </xf>
    <xf numFmtId="3" fontId="12" fillId="0" borderId="112" xfId="16" applyNumberFormat="1" applyFont="1" applyBorder="1" applyAlignment="1" applyProtection="1">
      <alignment horizontal="center" vertical="center"/>
      <protection locked="0"/>
    </xf>
    <xf numFmtId="3" fontId="12" fillId="0" borderId="112" xfId="20" applyNumberFormat="1" applyFont="1" applyBorder="1" applyAlignment="1" applyProtection="1">
      <alignment horizontal="center" vertical="center" wrapText="1"/>
      <protection locked="0"/>
    </xf>
    <xf numFmtId="1" fontId="12" fillId="0" borderId="112" xfId="13" applyNumberFormat="1" applyFont="1" applyBorder="1" applyAlignment="1" applyProtection="1">
      <alignment horizontal="center" vertical="center" wrapText="1"/>
      <protection locked="0"/>
    </xf>
    <xf numFmtId="0" fontId="26" fillId="0" borderId="112" xfId="16" applyFont="1" applyBorder="1" applyAlignment="1" applyProtection="1">
      <alignment horizontal="center"/>
      <protection locked="0"/>
    </xf>
    <xf numFmtId="0" fontId="26" fillId="0" borderId="112" xfId="16" applyFont="1" applyBorder="1" applyAlignment="1" applyProtection="1">
      <alignment horizontal="center" vertical="center"/>
      <protection locked="0"/>
    </xf>
    <xf numFmtId="3" fontId="26" fillId="0" borderId="112" xfId="16" applyNumberFormat="1" applyFont="1" applyBorder="1" applyAlignment="1" applyProtection="1">
      <alignment horizontal="center"/>
      <protection locked="0"/>
    </xf>
    <xf numFmtId="0" fontId="12" fillId="0" borderId="112" xfId="24" applyFont="1" applyBorder="1" applyAlignment="1" applyProtection="1">
      <alignment horizontal="center" vertical="top"/>
      <protection locked="0"/>
    </xf>
    <xf numFmtId="3" fontId="26" fillId="0" borderId="112" xfId="20" applyNumberFormat="1" applyFont="1" applyBorder="1" applyAlignment="1" applyProtection="1">
      <alignment horizontal="center" vertical="center" wrapText="1"/>
      <protection locked="0"/>
    </xf>
    <xf numFmtId="0" fontId="26" fillId="0" borderId="112" xfId="16" applyFont="1" applyBorder="1" applyAlignment="1" applyProtection="1">
      <alignment horizontal="center" vertical="center" wrapText="1"/>
      <protection locked="0"/>
    </xf>
    <xf numFmtId="0" fontId="12" fillId="0" borderId="112" xfId="16" quotePrefix="1" applyFont="1" applyBorder="1" applyAlignment="1" applyProtection="1">
      <alignment horizontal="center"/>
      <protection locked="0"/>
    </xf>
    <xf numFmtId="0" fontId="12" fillId="0" borderId="112" xfId="16" applyFont="1" applyBorder="1" applyAlignment="1" applyProtection="1">
      <alignment horizontal="center" vertical="top"/>
      <protection locked="0"/>
    </xf>
    <xf numFmtId="1" fontId="12" fillId="0" borderId="112" xfId="16" applyNumberFormat="1" applyFont="1" applyBorder="1" applyAlignment="1" applyProtection="1">
      <alignment horizontal="center" vertical="center" wrapText="1"/>
      <protection locked="0"/>
    </xf>
    <xf numFmtId="1" fontId="12" fillId="0" borderId="112" xfId="16" applyNumberFormat="1" applyFont="1" applyBorder="1" applyAlignment="1" applyProtection="1">
      <alignment horizontal="center" vertical="center"/>
      <protection locked="0"/>
    </xf>
    <xf numFmtId="3" fontId="12" fillId="0" borderId="112" xfId="16" applyNumberFormat="1" applyFont="1" applyBorder="1" applyAlignment="1" applyProtection="1">
      <alignment horizontal="center" vertical="center" wrapText="1"/>
      <protection locked="0"/>
    </xf>
    <xf numFmtId="0" fontId="12" fillId="0" borderId="112" xfId="16" applyFont="1" applyBorder="1" applyAlignment="1" applyProtection="1">
      <alignment horizontal="center" wrapText="1"/>
      <protection locked="0"/>
    </xf>
    <xf numFmtId="0" fontId="19" fillId="4" borderId="112" xfId="20" applyFont="1" applyFill="1" applyBorder="1" applyAlignment="1" applyProtection="1">
      <alignment vertical="center"/>
      <protection locked="0"/>
    </xf>
    <xf numFmtId="0" fontId="19" fillId="0" borderId="112" xfId="0" applyFont="1" applyBorder="1" applyAlignment="1">
      <alignment horizontal="left" vertical="top"/>
    </xf>
    <xf numFmtId="3" fontId="26" fillId="0" borderId="112" xfId="0" applyNumberFormat="1" applyFont="1" applyBorder="1" applyAlignment="1">
      <alignment horizontal="center" vertical="center"/>
    </xf>
    <xf numFmtId="1" fontId="12" fillId="0" borderId="112" xfId="24" applyNumberFormat="1" applyFont="1" applyBorder="1" applyAlignment="1" applyProtection="1">
      <alignment horizontal="center" vertical="center" wrapText="1"/>
      <protection locked="0"/>
    </xf>
    <xf numFmtId="1" fontId="12" fillId="0" borderId="112" xfId="20" applyNumberFormat="1" applyFont="1" applyBorder="1" applyAlignment="1" applyProtection="1">
      <alignment horizontal="center" vertical="center"/>
      <protection locked="0"/>
    </xf>
    <xf numFmtId="0" fontId="18" fillId="4" borderId="1" xfId="16" applyFill="1" applyBorder="1" applyAlignment="1">
      <alignment horizontal="center" vertical="center"/>
    </xf>
    <xf numFmtId="0" fontId="20" fillId="0" borderId="12" xfId="16" applyFont="1" applyBorder="1" applyAlignment="1">
      <alignment horizontal="center" vertical="center" wrapText="1"/>
    </xf>
    <xf numFmtId="0" fontId="20" fillId="0" borderId="12" xfId="0" applyFont="1" applyBorder="1" applyAlignment="1">
      <alignment horizontal="center" vertical="center" wrapText="1"/>
    </xf>
    <xf numFmtId="0" fontId="20" fillId="0" borderId="12" xfId="0" applyFont="1" applyBorder="1" applyAlignment="1">
      <alignment horizontal="center" vertical="center"/>
    </xf>
    <xf numFmtId="14" fontId="20" fillId="0" borderId="12" xfId="0" applyNumberFormat="1" applyFont="1" applyBorder="1" applyAlignment="1">
      <alignment horizontal="center" vertical="center" wrapText="1"/>
    </xf>
    <xf numFmtId="0" fontId="20" fillId="0" borderId="12" xfId="16" applyFont="1" applyBorder="1" applyAlignment="1">
      <alignment horizontal="center" vertical="center"/>
    </xf>
    <xf numFmtId="0" fontId="20" fillId="0" borderId="1" xfId="16" applyFont="1" applyBorder="1" applyAlignment="1">
      <alignment horizontal="center" vertical="center"/>
    </xf>
    <xf numFmtId="0" fontId="18" fillId="9" borderId="1" xfId="16" applyFill="1" applyBorder="1" applyAlignment="1">
      <alignment horizontal="center" vertical="center"/>
    </xf>
    <xf numFmtId="14" fontId="20" fillId="0" borderId="1" xfId="0" applyNumberFormat="1" applyFont="1" applyBorder="1" applyAlignment="1" applyProtection="1">
      <alignment horizontal="center" vertical="center" wrapText="1"/>
      <protection locked="0"/>
    </xf>
    <xf numFmtId="0" fontId="18" fillId="4" borderId="65" xfId="16" applyFill="1" applyBorder="1" applyAlignment="1">
      <alignment horizontal="center" vertical="center" wrapText="1"/>
    </xf>
    <xf numFmtId="0" fontId="18" fillId="4" borderId="65" xfId="16" applyFill="1" applyBorder="1" applyAlignment="1">
      <alignment horizontal="center" vertical="center"/>
    </xf>
    <xf numFmtId="14" fontId="18" fillId="4" borderId="65" xfId="16" applyNumberFormat="1" applyFill="1" applyBorder="1" applyAlignment="1">
      <alignment horizontal="center" vertical="center"/>
    </xf>
    <xf numFmtId="0" fontId="18" fillId="4" borderId="1" xfId="4" applyFont="1" applyFill="1" applyBorder="1" applyAlignment="1">
      <alignment horizontal="center" vertical="center"/>
    </xf>
    <xf numFmtId="0" fontId="17" fillId="0" borderId="112" xfId="17" applyFont="1" applyBorder="1" applyAlignment="1">
      <alignment horizontal="center" vertical="center"/>
    </xf>
    <xf numFmtId="0" fontId="17" fillId="0" borderId="112" xfId="17" applyFont="1" applyBorder="1" applyAlignment="1">
      <alignment horizontal="center" vertical="center" wrapText="1"/>
    </xf>
    <xf numFmtId="174" fontId="17" fillId="0" borderId="112" xfId="0" applyNumberFormat="1" applyFont="1" applyBorder="1" applyAlignment="1">
      <alignment horizontal="center" vertical="center"/>
    </xf>
    <xf numFmtId="14" fontId="17" fillId="0" borderId="112" xfId="17" applyNumberFormat="1" applyFont="1" applyBorder="1" applyAlignment="1">
      <alignment horizontal="center" vertical="center" wrapText="1"/>
    </xf>
    <xf numFmtId="49" fontId="17" fillId="0" borderId="112" xfId="17" applyNumberFormat="1" applyFont="1" applyBorder="1" applyAlignment="1">
      <alignment horizontal="center" vertical="center" wrapText="1"/>
    </xf>
    <xf numFmtId="174" fontId="17" fillId="0" borderId="112" xfId="17" applyNumberFormat="1" applyFont="1" applyBorder="1" applyAlignment="1">
      <alignment horizontal="center" vertical="center"/>
    </xf>
    <xf numFmtId="0" fontId="17" fillId="0" borderId="112" xfId="0" applyFont="1" applyBorder="1" applyAlignment="1">
      <alignment horizontal="center" vertical="center" wrapText="1" shrinkToFit="1"/>
    </xf>
    <xf numFmtId="174" fontId="17" fillId="0" borderId="112" xfId="0" applyNumberFormat="1" applyFont="1" applyBorder="1" applyAlignment="1">
      <alignment horizontal="center" vertical="center" wrapText="1" shrinkToFit="1"/>
    </xf>
    <xf numFmtId="0" fontId="17" fillId="0" borderId="112" xfId="9" applyFont="1" applyBorder="1" applyAlignment="1">
      <alignment horizontal="center" vertical="center"/>
    </xf>
    <xf numFmtId="174" fontId="17" fillId="0" borderId="112" xfId="0" applyNumberFormat="1" applyFont="1" applyBorder="1" applyAlignment="1">
      <alignment horizontal="center" vertical="center" wrapText="1"/>
    </xf>
    <xf numFmtId="49" fontId="17" fillId="0" borderId="112" xfId="0" applyNumberFormat="1" applyFont="1" applyBorder="1" applyAlignment="1">
      <alignment horizontal="center" vertical="center" wrapText="1"/>
    </xf>
    <xf numFmtId="166" fontId="17" fillId="0" borderId="112" xfId="0" applyNumberFormat="1" applyFont="1" applyBorder="1" applyAlignment="1">
      <alignment horizontal="center" vertical="center" wrapText="1"/>
    </xf>
    <xf numFmtId="174" fontId="17" fillId="0" borderId="112" xfId="17" applyNumberFormat="1" applyFont="1" applyBorder="1" applyAlignment="1">
      <alignment horizontal="center" vertical="center" wrapText="1"/>
    </xf>
    <xf numFmtId="0" fontId="75" fillId="0" borderId="112" xfId="0" applyFont="1" applyBorder="1" applyAlignment="1">
      <alignment horizontal="center" vertical="center" wrapText="1"/>
    </xf>
    <xf numFmtId="174" fontId="17" fillId="0" borderId="112" xfId="16" applyNumberFormat="1" applyFont="1" applyBorder="1" applyAlignment="1">
      <alignment horizontal="center" vertical="center" wrapText="1"/>
    </xf>
    <xf numFmtId="174" fontId="17" fillId="0" borderId="112" xfId="171" applyNumberFormat="1" applyFont="1" applyBorder="1" applyAlignment="1">
      <alignment horizontal="center" vertical="center"/>
    </xf>
    <xf numFmtId="0" fontId="17" fillId="0" borderId="112" xfId="171" applyFont="1" applyBorder="1" applyAlignment="1">
      <alignment horizontal="center" vertical="center"/>
    </xf>
    <xf numFmtId="0" fontId="17" fillId="0" borderId="112" xfId="171" applyFont="1" applyBorder="1" applyAlignment="1">
      <alignment horizontal="center" vertical="center" wrapText="1"/>
    </xf>
    <xf numFmtId="14" fontId="17" fillId="0" borderId="112" xfId="171" applyNumberFormat="1" applyFont="1" applyBorder="1" applyAlignment="1">
      <alignment horizontal="center" vertical="center" wrapText="1"/>
    </xf>
    <xf numFmtId="49" fontId="17" fillId="0" borderId="112" xfId="171" applyNumberFormat="1" applyFont="1" applyBorder="1" applyAlignment="1">
      <alignment horizontal="center" vertical="center" wrapText="1"/>
    </xf>
    <xf numFmtId="174" fontId="62" fillId="0" borderId="112" xfId="0" applyNumberFormat="1" applyFont="1" applyBorder="1" applyAlignment="1">
      <alignment horizontal="center" vertical="center"/>
    </xf>
    <xf numFmtId="174" fontId="17" fillId="0" borderId="112" xfId="171" applyNumberFormat="1" applyFont="1" applyBorder="1" applyAlignment="1">
      <alignment horizontal="center" vertical="center" wrapText="1"/>
    </xf>
    <xf numFmtId="0" fontId="17" fillId="0" borderId="112" xfId="0" quotePrefix="1" applyFont="1" applyBorder="1" applyAlignment="1">
      <alignment horizontal="center" vertical="center" wrapText="1"/>
    </xf>
    <xf numFmtId="0" fontId="22" fillId="0" borderId="112" xfId="0" applyFont="1" applyBorder="1" applyAlignment="1" applyProtection="1">
      <alignment horizontal="center" vertical="center" wrapText="1"/>
      <protection locked="0"/>
    </xf>
    <xf numFmtId="0" fontId="22" fillId="0" borderId="112" xfId="17" applyFont="1" applyBorder="1" applyAlignment="1">
      <alignment horizontal="center" vertical="center"/>
    </xf>
    <xf numFmtId="174" fontId="22" fillId="0" borderId="112" xfId="17" applyNumberFormat="1" applyFont="1" applyBorder="1" applyAlignment="1">
      <alignment horizontal="center" vertical="center"/>
    </xf>
    <xf numFmtId="14" fontId="22" fillId="0" borderId="112" xfId="17" applyNumberFormat="1" applyFont="1" applyBorder="1" applyAlignment="1">
      <alignment horizontal="center" vertical="center" wrapText="1"/>
    </xf>
    <xf numFmtId="49" fontId="22" fillId="0" borderId="112" xfId="17" applyNumberFormat="1" applyFont="1" applyBorder="1" applyAlignment="1">
      <alignment horizontal="center" vertical="center"/>
    </xf>
    <xf numFmtId="0" fontId="22" fillId="0" borderId="112" xfId="17" applyFont="1" applyBorder="1" applyAlignment="1">
      <alignment horizontal="center" vertical="center" wrapText="1"/>
    </xf>
    <xf numFmtId="174" fontId="22" fillId="0" borderId="112" xfId="0" applyNumberFormat="1" applyFont="1" applyBorder="1" applyAlignment="1">
      <alignment horizontal="center" vertical="center"/>
    </xf>
    <xf numFmtId="49" fontId="22" fillId="0" borderId="112" xfId="17" applyNumberFormat="1" applyFont="1" applyBorder="1" applyAlignment="1">
      <alignment horizontal="center" vertical="center" wrapText="1"/>
    </xf>
    <xf numFmtId="0" fontId="76" fillId="0" borderId="112" xfId="0" applyFont="1" applyBorder="1" applyAlignment="1">
      <alignment horizontal="center" vertical="center" wrapText="1"/>
    </xf>
    <xf numFmtId="0" fontId="17" fillId="0" borderId="112" xfId="16" applyFont="1" applyBorder="1" applyAlignment="1">
      <alignment horizontal="center" vertical="center" wrapText="1"/>
    </xf>
    <xf numFmtId="14" fontId="17" fillId="0" borderId="112" xfId="35" applyNumberFormat="1" applyFont="1" applyBorder="1" applyAlignment="1">
      <alignment horizontal="center" vertical="center" wrapText="1"/>
    </xf>
    <xf numFmtId="14" fontId="17" fillId="0" borderId="112" xfId="16" applyNumberFormat="1" applyFont="1" applyBorder="1" applyAlignment="1">
      <alignment horizontal="center" vertical="center" wrapText="1"/>
    </xf>
    <xf numFmtId="174" fontId="22" fillId="0" borderId="112" xfId="17" applyNumberFormat="1" applyFont="1" applyBorder="1" applyAlignment="1">
      <alignment horizontal="center" vertical="center" wrapText="1"/>
    </xf>
    <xf numFmtId="14" fontId="22" fillId="0" borderId="112" xfId="0" applyNumberFormat="1" applyFont="1" applyBorder="1" applyAlignment="1">
      <alignment horizontal="center" vertical="center"/>
    </xf>
    <xf numFmtId="174" fontId="22" fillId="0" borderId="112" xfId="0" applyNumberFormat="1" applyFont="1" applyBorder="1" applyAlignment="1">
      <alignment horizontal="center" vertical="center" wrapText="1"/>
    </xf>
    <xf numFmtId="0" fontId="22" fillId="0" borderId="112" xfId="16" applyFont="1" applyBorder="1" applyAlignment="1">
      <alignment horizontal="center" vertical="center" wrapText="1"/>
    </xf>
    <xf numFmtId="0" fontId="22" fillId="0" borderId="112" xfId="16" applyFont="1" applyBorder="1" applyAlignment="1">
      <alignment horizontal="center" vertical="center"/>
    </xf>
    <xf numFmtId="174" fontId="17" fillId="0" borderId="112" xfId="55" applyNumberFormat="1" applyFont="1" applyBorder="1" applyAlignment="1">
      <alignment horizontal="center" vertical="center" wrapText="1"/>
    </xf>
    <xf numFmtId="0" fontId="17" fillId="0" borderId="112" xfId="9" applyFont="1" applyBorder="1" applyAlignment="1">
      <alignment horizontal="center" vertical="center" wrapText="1"/>
    </xf>
    <xf numFmtId="0" fontId="22" fillId="0" borderId="112" xfId="0" applyFont="1" applyBorder="1" applyAlignment="1">
      <alignment horizontal="center" vertical="center"/>
    </xf>
    <xf numFmtId="14" fontId="22" fillId="0" borderId="112" xfId="0" applyNumberFormat="1" applyFont="1" applyBorder="1" applyAlignment="1">
      <alignment horizontal="center" vertical="center" wrapText="1"/>
    </xf>
    <xf numFmtId="49" fontId="22" fillId="0" borderId="112" xfId="0" applyNumberFormat="1" applyFont="1" applyBorder="1" applyAlignment="1">
      <alignment horizontal="center" vertical="center" wrapText="1"/>
    </xf>
    <xf numFmtId="0" fontId="52" fillId="0" borderId="112" xfId="17" applyFont="1" applyBorder="1" applyAlignment="1">
      <alignment horizontal="center" vertical="center" wrapText="1"/>
    </xf>
    <xf numFmtId="0" fontId="54" fillId="0" borderId="112" xfId="16" applyFont="1" applyBorder="1" applyAlignment="1">
      <alignment horizontal="center" vertical="center" wrapText="1"/>
    </xf>
    <xf numFmtId="174" fontId="20" fillId="0" borderId="112" xfId="35" applyNumberFormat="1" applyFont="1" applyBorder="1" applyAlignment="1">
      <alignment horizontal="center" vertical="center" wrapText="1"/>
    </xf>
    <xf numFmtId="14" fontId="20" fillId="0" borderId="112" xfId="35" applyNumberFormat="1" applyFont="1" applyBorder="1" applyAlignment="1">
      <alignment horizontal="center" vertical="center" wrapText="1"/>
    </xf>
    <xf numFmtId="0" fontId="6" fillId="4" borderId="12" xfId="16" applyFont="1" applyFill="1" applyBorder="1" applyAlignment="1" applyProtection="1">
      <alignment horizontal="center"/>
      <protection locked="0"/>
    </xf>
    <xf numFmtId="0" fontId="6" fillId="4" borderId="16" xfId="16" applyFont="1" applyFill="1" applyBorder="1" applyProtection="1">
      <protection locked="0"/>
    </xf>
    <xf numFmtId="0" fontId="57" fillId="0" borderId="112" xfId="0" applyFont="1" applyBorder="1" applyAlignment="1">
      <alignment horizontal="center" vertical="center" wrapText="1"/>
    </xf>
    <xf numFmtId="0" fontId="42" fillId="0" borderId="112" xfId="0" applyFont="1" applyBorder="1" applyAlignment="1">
      <alignment horizontal="center" vertical="center" wrapText="1"/>
    </xf>
    <xf numFmtId="174" fontId="20" fillId="0" borderId="112" xfId="0" applyNumberFormat="1" applyFont="1" applyBorder="1" applyAlignment="1">
      <alignment horizontal="center" vertical="center" wrapText="1"/>
    </xf>
    <xf numFmtId="174" fontId="20" fillId="6" borderId="112" xfId="0" applyNumberFormat="1" applyFont="1" applyFill="1" applyBorder="1" applyAlignment="1">
      <alignment horizontal="center" vertical="center" wrapText="1"/>
    </xf>
    <xf numFmtId="0" fontId="6" fillId="15" borderId="1" xfId="17" applyFont="1" applyFill="1" applyBorder="1" applyAlignment="1">
      <alignment horizontal="center" vertical="center"/>
    </xf>
    <xf numFmtId="0" fontId="5" fillId="15" borderId="112" xfId="0" applyFont="1" applyFill="1" applyBorder="1" applyAlignment="1">
      <alignment horizontal="center" vertical="center" wrapText="1"/>
    </xf>
    <xf numFmtId="0" fontId="5" fillId="9" borderId="112" xfId="17" applyFont="1" applyFill="1" applyBorder="1" applyAlignment="1">
      <alignment horizontal="center" vertical="center"/>
    </xf>
    <xf numFmtId="0" fontId="5" fillId="9" borderId="112" xfId="0" applyFont="1" applyFill="1" applyBorder="1" applyAlignment="1" applyProtection="1">
      <alignment horizontal="center" vertical="center"/>
      <protection locked="0"/>
    </xf>
    <xf numFmtId="0" fontId="5" fillId="9" borderId="4" xfId="0" applyFont="1" applyFill="1" applyBorder="1" applyAlignment="1">
      <alignment horizontal="center" vertical="center" wrapText="1"/>
    </xf>
    <xf numFmtId="0" fontId="5" fillId="9" borderId="107" xfId="0" applyFont="1" applyFill="1" applyBorder="1" applyAlignment="1">
      <alignment horizontal="center" vertical="center" wrapText="1"/>
    </xf>
    <xf numFmtId="14" fontId="5" fillId="9" borderId="112" xfId="0" applyNumberFormat="1" applyFont="1" applyFill="1" applyBorder="1" applyAlignment="1" applyProtection="1">
      <alignment horizontal="center" vertical="center" wrapText="1"/>
      <protection locked="0"/>
    </xf>
    <xf numFmtId="10" fontId="5" fillId="9" borderId="112" xfId="2" applyNumberFormat="1" applyFont="1" applyFill="1" applyBorder="1" applyAlignment="1" applyProtection="1">
      <alignment horizontal="center" vertical="center"/>
      <protection locked="0"/>
    </xf>
    <xf numFmtId="0" fontId="20" fillId="0" borderId="43" xfId="0" applyFont="1" applyBorder="1" applyAlignment="1">
      <alignment vertical="center" wrapText="1"/>
    </xf>
    <xf numFmtId="0" fontId="20" fillId="0" borderId="40" xfId="0" applyFont="1" applyBorder="1" applyAlignment="1">
      <alignment vertical="center"/>
    </xf>
    <xf numFmtId="0" fontId="20" fillId="0" borderId="40" xfId="9" applyFont="1" applyBorder="1" applyAlignment="1">
      <alignment vertical="center" wrapText="1"/>
    </xf>
    <xf numFmtId="0" fontId="20" fillId="0" borderId="40" xfId="0" applyFont="1" applyBorder="1" applyAlignment="1">
      <alignment horizontal="center" vertical="center" wrapText="1"/>
    </xf>
    <xf numFmtId="0" fontId="20" fillId="0" borderId="40" xfId="0" applyFont="1" applyBorder="1" applyAlignment="1">
      <alignment horizontal="center" vertical="center"/>
    </xf>
    <xf numFmtId="14" fontId="20" fillId="0" borderId="40" xfId="8" applyNumberFormat="1" applyFont="1" applyFill="1" applyBorder="1" applyAlignment="1" applyProtection="1">
      <alignment horizontal="center" vertical="center"/>
      <protection locked="0"/>
    </xf>
    <xf numFmtId="0" fontId="20" fillId="0" borderId="41" xfId="0" applyFont="1" applyBorder="1" applyAlignment="1">
      <alignment vertical="center" wrapText="1"/>
    </xf>
    <xf numFmtId="0" fontId="20" fillId="0" borderId="14" xfId="0" applyFont="1" applyBorder="1" applyAlignment="1">
      <alignment vertical="center" wrapText="1"/>
    </xf>
    <xf numFmtId="0" fontId="20" fillId="4" borderId="112" xfId="0" applyFont="1" applyFill="1" applyBorder="1" applyAlignment="1">
      <alignment vertical="center" wrapText="1"/>
    </xf>
    <xf numFmtId="14" fontId="20" fillId="0" borderId="112" xfId="8" applyNumberFormat="1" applyFont="1" applyFill="1" applyBorder="1" applyAlignment="1" applyProtection="1">
      <alignment horizontal="center" vertical="center"/>
      <protection locked="0"/>
    </xf>
    <xf numFmtId="0" fontId="20" fillId="6" borderId="49" xfId="0" applyFont="1" applyFill="1" applyBorder="1" applyAlignment="1">
      <alignment vertical="center" wrapText="1"/>
    </xf>
    <xf numFmtId="0" fontId="20" fillId="0" borderId="112" xfId="0" applyFont="1" applyBorder="1" applyAlignment="1">
      <alignment vertical="center"/>
    </xf>
    <xf numFmtId="0" fontId="20" fillId="0" borderId="112" xfId="0" applyFont="1" applyBorder="1" applyAlignment="1">
      <alignment vertical="center" wrapText="1"/>
    </xf>
    <xf numFmtId="0" fontId="20" fillId="4" borderId="112" xfId="9" applyFont="1" applyFill="1" applyBorder="1" applyAlignment="1">
      <alignment vertical="center" wrapText="1"/>
    </xf>
    <xf numFmtId="0" fontId="20" fillId="0" borderId="112" xfId="9" applyFont="1" applyBorder="1" applyAlignment="1">
      <alignment vertical="center" wrapText="1"/>
    </xf>
    <xf numFmtId="0" fontId="20" fillId="0" borderId="112" xfId="0" applyFont="1" applyBorder="1" applyAlignment="1">
      <alignment horizontal="center" vertical="center"/>
    </xf>
    <xf numFmtId="0" fontId="20" fillId="0" borderId="49" xfId="0" applyFont="1" applyBorder="1" applyAlignment="1">
      <alignment vertical="center" wrapText="1"/>
    </xf>
    <xf numFmtId="0" fontId="20" fillId="6" borderId="57" xfId="0" applyFont="1" applyFill="1" applyBorder="1" applyAlignment="1">
      <alignment vertical="center" wrapText="1"/>
    </xf>
    <xf numFmtId="14" fontId="19" fillId="0" borderId="53" xfId="19"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49" xfId="20" applyFont="1" applyBorder="1" applyAlignment="1">
      <alignment horizontal="center" vertical="center" wrapText="1"/>
    </xf>
    <xf numFmtId="0" fontId="58" fillId="4" borderId="1" xfId="0" applyFont="1" applyFill="1" applyBorder="1" applyAlignment="1">
      <alignment horizontal="center" vertical="center" wrapText="1"/>
    </xf>
    <xf numFmtId="17" fontId="7" fillId="9" borderId="1" xfId="16" applyNumberFormat="1" applyFont="1" applyFill="1" applyBorder="1" applyAlignment="1">
      <alignment horizontal="center" vertical="center"/>
    </xf>
    <xf numFmtId="0" fontId="7" fillId="9" borderId="1" xfId="16" applyFont="1" applyFill="1" applyBorder="1" applyAlignment="1">
      <alignment horizontal="center" vertical="center"/>
    </xf>
    <xf numFmtId="14" fontId="5" fillId="9" borderId="1" xfId="0" applyNumberFormat="1" applyFont="1" applyFill="1" applyBorder="1" applyAlignment="1">
      <alignment horizontal="center" vertical="center"/>
    </xf>
    <xf numFmtId="0" fontId="51" fillId="9" borderId="1" xfId="16" applyFont="1" applyFill="1" applyBorder="1" applyAlignment="1">
      <alignment horizontal="center" vertical="center" wrapText="1"/>
    </xf>
    <xf numFmtId="0" fontId="6" fillId="9" borderId="1" xfId="19" applyFont="1" applyFill="1" applyBorder="1" applyAlignment="1">
      <alignment horizontal="center" vertical="center" wrapText="1"/>
    </xf>
    <xf numFmtId="0" fontId="7" fillId="9" borderId="1" xfId="19" applyFont="1" applyFill="1" applyBorder="1" applyAlignment="1">
      <alignment horizontal="center" vertical="center" wrapText="1"/>
    </xf>
    <xf numFmtId="14" fontId="7" fillId="9" borderId="1" xfId="16" applyNumberFormat="1" applyFont="1" applyFill="1" applyBorder="1" applyAlignment="1">
      <alignment horizontal="center" vertical="center"/>
    </xf>
    <xf numFmtId="0" fontId="7" fillId="9" borderId="1" xfId="20" applyFont="1" applyFill="1" applyBorder="1" applyAlignment="1">
      <alignment horizontal="center" vertical="center" wrapText="1"/>
    </xf>
    <xf numFmtId="0" fontId="6" fillId="9" borderId="1" xfId="20" applyFont="1" applyFill="1" applyBorder="1" applyAlignment="1">
      <alignment horizontal="center" vertical="center" wrapText="1"/>
    </xf>
    <xf numFmtId="0" fontId="0" fillId="0" borderId="112" xfId="0" applyBorder="1" applyAlignment="1">
      <alignment horizontal="center" vertical="center"/>
    </xf>
    <xf numFmtId="0" fontId="17" fillId="9" borderId="1" xfId="16" applyFont="1" applyFill="1" applyBorder="1" applyAlignment="1" applyProtection="1">
      <alignment horizontal="center" vertical="center"/>
      <protection locked="0"/>
    </xf>
    <xf numFmtId="10" fontId="5" fillId="27" borderId="1" xfId="1" applyNumberFormat="1" applyFont="1" applyFill="1" applyBorder="1" applyAlignment="1">
      <alignment horizontal="center" vertical="center" wrapText="1"/>
    </xf>
    <xf numFmtId="10" fontId="5" fillId="28" borderId="1" xfId="1" applyNumberFormat="1" applyFont="1" applyFill="1" applyBorder="1" applyAlignment="1">
      <alignment horizontal="center" vertical="center" wrapText="1"/>
    </xf>
    <xf numFmtId="10" fontId="5" fillId="6" borderId="1" xfId="1" applyNumberFormat="1"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10" fontId="5" fillId="0" borderId="1" xfId="1" applyNumberFormat="1" applyFont="1" applyBorder="1" applyAlignment="1">
      <alignment horizontal="center" vertical="center"/>
    </xf>
    <xf numFmtId="10" fontId="6" fillId="4" borderId="1" xfId="1" applyNumberFormat="1" applyFont="1" applyFill="1" applyBorder="1" applyAlignment="1" applyProtection="1">
      <alignment horizontal="center" vertical="center" wrapText="1"/>
      <protection locked="0"/>
    </xf>
    <xf numFmtId="10" fontId="5" fillId="9" borderId="1" xfId="1" applyNumberFormat="1" applyFont="1" applyFill="1" applyBorder="1" applyAlignment="1">
      <alignment horizontal="center" vertical="center" wrapText="1"/>
    </xf>
    <xf numFmtId="10" fontId="5" fillId="28" borderId="70" xfId="1" applyNumberFormat="1" applyFont="1" applyFill="1" applyBorder="1" applyAlignment="1">
      <alignment horizontal="center" vertical="center" wrapText="1"/>
    </xf>
    <xf numFmtId="10" fontId="5" fillId="4" borderId="1" xfId="1" applyNumberFormat="1" applyFont="1" applyFill="1" applyBorder="1" applyAlignment="1">
      <alignment horizontal="center" vertical="center"/>
    </xf>
    <xf numFmtId="10" fontId="17" fillId="4" borderId="1" xfId="1" applyNumberFormat="1" applyFont="1" applyFill="1" applyBorder="1" applyAlignment="1" applyProtection="1">
      <alignment horizontal="center" vertical="center"/>
      <protection locked="0"/>
    </xf>
    <xf numFmtId="10" fontId="5" fillId="6" borderId="112" xfId="1" applyNumberFormat="1" applyFont="1" applyFill="1" applyBorder="1" applyAlignment="1">
      <alignment horizontal="center" vertical="center" wrapText="1"/>
    </xf>
    <xf numFmtId="10" fontId="5" fillId="4" borderId="112" xfId="1" applyNumberFormat="1" applyFont="1" applyFill="1" applyBorder="1" applyAlignment="1" applyProtection="1">
      <alignment horizontal="center" vertical="center"/>
      <protection locked="0"/>
    </xf>
    <xf numFmtId="10" fontId="6" fillId="4" borderId="112" xfId="1" applyNumberFormat="1" applyFont="1" applyFill="1" applyBorder="1" applyAlignment="1" applyProtection="1">
      <alignment horizontal="center" vertical="center" wrapText="1"/>
      <protection locked="0"/>
    </xf>
    <xf numFmtId="10" fontId="12" fillId="27" borderId="112" xfId="1" applyNumberFormat="1" applyFont="1" applyFill="1" applyBorder="1" applyAlignment="1">
      <alignment horizontal="center" vertical="center" wrapText="1"/>
    </xf>
    <xf numFmtId="10" fontId="12" fillId="28" borderId="112" xfId="1" applyNumberFormat="1" applyFont="1" applyFill="1" applyBorder="1" applyAlignment="1">
      <alignment horizontal="center" vertical="center" wrapText="1"/>
    </xf>
    <xf numFmtId="10" fontId="33" fillId="4" borderId="112" xfId="1" applyNumberFormat="1" applyFont="1" applyFill="1" applyBorder="1" applyAlignment="1" applyProtection="1">
      <alignment horizontal="center" vertical="center"/>
      <protection locked="0"/>
    </xf>
    <xf numFmtId="10" fontId="19" fillId="4" borderId="112" xfId="1" applyNumberFormat="1" applyFont="1" applyFill="1" applyBorder="1" applyAlignment="1" applyProtection="1">
      <alignment horizontal="center" vertical="center"/>
      <protection locked="0"/>
    </xf>
    <xf numFmtId="10" fontId="5" fillId="4" borderId="1" xfId="2" applyNumberFormat="1" applyFont="1" applyFill="1" applyBorder="1" applyAlignment="1" applyProtection="1">
      <alignment horizontal="center" vertical="center" wrapText="1"/>
      <protection locked="0"/>
    </xf>
    <xf numFmtId="10" fontId="5" fillId="6" borderId="1" xfId="2" applyNumberFormat="1" applyFont="1" applyFill="1" applyBorder="1" applyAlignment="1">
      <alignment horizontal="center" vertical="center" wrapText="1"/>
    </xf>
    <xf numFmtId="10" fontId="5" fillId="4" borderId="1" xfId="2" applyNumberFormat="1" applyFont="1" applyFill="1" applyBorder="1" applyAlignment="1">
      <alignment horizontal="center" vertical="center" wrapText="1"/>
    </xf>
    <xf numFmtId="10" fontId="5" fillId="4" borderId="1" xfId="2" applyNumberFormat="1" applyFont="1" applyFill="1" applyBorder="1" applyAlignment="1" applyProtection="1">
      <alignment horizontal="center" vertical="center"/>
      <protection locked="0"/>
    </xf>
    <xf numFmtId="10" fontId="5" fillId="17" borderId="1" xfId="2" applyNumberFormat="1" applyFont="1" applyFill="1" applyBorder="1" applyAlignment="1">
      <alignment horizontal="center" vertical="center" wrapText="1"/>
    </xf>
    <xf numFmtId="10" fontId="5" fillId="0" borderId="1" xfId="2" applyNumberFormat="1" applyFont="1" applyBorder="1" applyAlignment="1" applyProtection="1">
      <alignment horizontal="center" vertical="center" wrapText="1"/>
      <protection locked="0"/>
    </xf>
    <xf numFmtId="10" fontId="5" fillId="6" borderId="1" xfId="2" applyNumberFormat="1" applyFont="1" applyFill="1" applyBorder="1" applyAlignment="1">
      <alignment horizontal="center"/>
    </xf>
    <xf numFmtId="10" fontId="5" fillId="0" borderId="1" xfId="2" applyNumberFormat="1" applyFont="1" applyBorder="1" applyAlignment="1" applyProtection="1">
      <alignment horizontal="center" vertical="center"/>
      <protection locked="0"/>
    </xf>
    <xf numFmtId="10" fontId="5" fillId="0" borderId="1" xfId="2" applyNumberFormat="1" applyFont="1" applyBorder="1" applyAlignment="1">
      <alignment horizontal="center" vertical="center" wrapText="1"/>
    </xf>
    <xf numFmtId="10" fontId="5" fillId="0" borderId="1" xfId="2" applyNumberFormat="1" applyFont="1" applyBorder="1" applyAlignment="1">
      <alignment horizontal="center" vertical="center"/>
    </xf>
    <xf numFmtId="10" fontId="17" fillId="4" borderId="1" xfId="2" applyNumberFormat="1" applyFont="1" applyFill="1" applyBorder="1" applyAlignment="1" applyProtection="1">
      <alignment horizontal="center" vertical="center"/>
      <protection locked="0"/>
    </xf>
    <xf numFmtId="10" fontId="5" fillId="0" borderId="4" xfId="2" applyNumberFormat="1" applyFont="1" applyBorder="1" applyAlignment="1" applyProtection="1">
      <alignment horizontal="center" vertical="center" wrapText="1"/>
      <protection locked="0"/>
    </xf>
    <xf numFmtId="10" fontId="6" fillId="4" borderId="1" xfId="2" applyNumberFormat="1" applyFont="1" applyFill="1" applyBorder="1" applyAlignment="1" applyProtection="1">
      <alignment horizontal="center" vertical="center" wrapText="1"/>
      <protection locked="0"/>
    </xf>
    <xf numFmtId="10" fontId="6" fillId="9" borderId="1" xfId="2" applyNumberFormat="1" applyFont="1" applyFill="1" applyBorder="1" applyAlignment="1" applyProtection="1">
      <alignment horizontal="center" vertical="center" wrapText="1"/>
      <protection locked="0"/>
    </xf>
    <xf numFmtId="10" fontId="6" fillId="0" borderId="1" xfId="2" applyNumberFormat="1" applyFont="1" applyBorder="1" applyAlignment="1" applyProtection="1">
      <alignment horizontal="center" vertical="center" wrapText="1"/>
      <protection locked="0"/>
    </xf>
    <xf numFmtId="10" fontId="6" fillId="4" borderId="4" xfId="2" applyNumberFormat="1" applyFont="1" applyFill="1" applyBorder="1" applyAlignment="1" applyProtection="1">
      <alignment horizontal="center" vertical="center" wrapText="1"/>
      <protection locked="0"/>
    </xf>
    <xf numFmtId="10" fontId="6" fillId="4" borderId="64" xfId="2" applyNumberFormat="1" applyFont="1" applyFill="1" applyBorder="1" applyAlignment="1" applyProtection="1">
      <alignment horizontal="center" vertical="center" wrapText="1"/>
      <protection locked="0"/>
    </xf>
    <xf numFmtId="10" fontId="6" fillId="0" borderId="12" xfId="2" applyNumberFormat="1" applyFont="1" applyBorder="1" applyAlignment="1" applyProtection="1">
      <alignment horizontal="center" vertical="center" wrapText="1"/>
      <protection locked="0"/>
    </xf>
    <xf numFmtId="10" fontId="6" fillId="0" borderId="17" xfId="2" applyNumberFormat="1" applyFont="1" applyBorder="1" applyAlignment="1" applyProtection="1">
      <alignment horizontal="center" vertical="center" wrapText="1"/>
      <protection locked="0"/>
    </xf>
    <xf numFmtId="10" fontId="7" fillId="7" borderId="24" xfId="1" applyNumberFormat="1" applyFont="1" applyFill="1" applyBorder="1" applyAlignment="1" applyProtection="1">
      <alignment horizontal="center" vertical="center" wrapText="1"/>
      <protection locked="0"/>
    </xf>
    <xf numFmtId="10" fontId="22" fillId="4" borderId="1" xfId="2" applyNumberFormat="1" applyFont="1" applyFill="1" applyBorder="1" applyAlignment="1" applyProtection="1">
      <alignment horizontal="center" vertical="center" wrapText="1"/>
      <protection locked="0"/>
    </xf>
    <xf numFmtId="10" fontId="5" fillId="6" borderId="5" xfId="2" applyNumberFormat="1" applyFont="1" applyFill="1" applyBorder="1" applyAlignment="1">
      <alignment horizontal="center" vertical="center" wrapText="1"/>
    </xf>
    <xf numFmtId="10" fontId="5" fillId="6" borderId="6" xfId="2" applyNumberFormat="1" applyFont="1" applyFill="1" applyBorder="1" applyAlignment="1">
      <alignment horizontal="center" vertical="center" wrapText="1"/>
    </xf>
    <xf numFmtId="10" fontId="5" fillId="6" borderId="10" xfId="2" applyNumberFormat="1" applyFont="1" applyFill="1" applyBorder="1" applyAlignment="1">
      <alignment horizontal="center" vertical="center" wrapText="1"/>
    </xf>
    <xf numFmtId="10" fontId="5" fillId="4" borderId="1" xfId="2" applyNumberFormat="1" applyFont="1" applyFill="1" applyBorder="1" applyAlignment="1">
      <alignment horizontal="center" vertical="center"/>
    </xf>
    <xf numFmtId="10" fontId="5" fillId="6" borderId="4" xfId="2" applyNumberFormat="1" applyFont="1" applyFill="1" applyBorder="1" applyAlignment="1">
      <alignment horizontal="center" vertical="center" wrapText="1"/>
    </xf>
    <xf numFmtId="10" fontId="6" fillId="4" borderId="12" xfId="2" applyNumberFormat="1" applyFont="1" applyFill="1" applyBorder="1" applyAlignment="1" applyProtection="1">
      <alignment horizontal="center" vertical="center" wrapText="1"/>
      <protection locked="0"/>
    </xf>
    <xf numFmtId="10" fontId="6" fillId="4" borderId="17" xfId="2" applyNumberFormat="1" applyFont="1" applyFill="1" applyBorder="1" applyAlignment="1" applyProtection="1">
      <alignment horizontal="center" vertical="center" wrapText="1"/>
      <protection locked="0"/>
    </xf>
    <xf numFmtId="10" fontId="6" fillId="4" borderId="1" xfId="2" applyNumberFormat="1" applyFont="1" applyFill="1" applyBorder="1" applyAlignment="1" applyProtection="1">
      <alignment horizontal="center" vertical="center"/>
      <protection locked="0"/>
    </xf>
    <xf numFmtId="10" fontId="5" fillId="6" borderId="112" xfId="2" applyNumberFormat="1" applyFont="1" applyFill="1" applyBorder="1" applyAlignment="1">
      <alignment horizontal="center" vertical="center" wrapText="1"/>
    </xf>
    <xf numFmtId="10" fontId="6" fillId="4" borderId="112" xfId="2" applyNumberFormat="1" applyFont="1" applyFill="1" applyBorder="1" applyAlignment="1" applyProtection="1">
      <alignment horizontal="center" vertical="center" wrapText="1"/>
      <protection locked="0"/>
    </xf>
    <xf numFmtId="10" fontId="12" fillId="27" borderId="112" xfId="2" applyNumberFormat="1" applyFont="1" applyFill="1" applyBorder="1" applyAlignment="1">
      <alignment horizontal="center" vertical="center" wrapText="1"/>
    </xf>
    <xf numFmtId="10" fontId="19" fillId="4" borderId="112" xfId="2" applyNumberFormat="1" applyFont="1" applyFill="1" applyBorder="1" applyAlignment="1" applyProtection="1">
      <alignment horizontal="center" vertical="center"/>
      <protection locked="0"/>
    </xf>
    <xf numFmtId="10" fontId="33" fillId="4" borderId="112" xfId="2" applyNumberFormat="1" applyFont="1" applyFill="1" applyBorder="1" applyAlignment="1" applyProtection="1">
      <alignment horizontal="center" vertical="center"/>
      <protection locked="0"/>
    </xf>
    <xf numFmtId="10" fontId="22" fillId="4" borderId="1" xfId="2" applyNumberFormat="1" applyFont="1" applyFill="1" applyBorder="1" applyAlignment="1" applyProtection="1">
      <alignment horizontal="center" vertical="center"/>
      <protection locked="0"/>
    </xf>
    <xf numFmtId="10" fontId="19" fillId="4" borderId="0" xfId="1" applyNumberFormat="1" applyFont="1" applyFill="1" applyAlignment="1" applyProtection="1">
      <alignment horizontal="center" vertical="center" wrapText="1"/>
      <protection locked="0"/>
    </xf>
    <xf numFmtId="0" fontId="6" fillId="4" borderId="4" xfId="0" applyFont="1" applyFill="1" applyBorder="1" applyAlignment="1">
      <alignment horizontal="center" vertical="center" wrapText="1"/>
    </xf>
    <xf numFmtId="0" fontId="6" fillId="0" borderId="112" xfId="16" applyFont="1" applyBorder="1" applyAlignment="1" applyProtection="1">
      <alignment horizontal="center" vertical="center"/>
      <protection locked="0"/>
    </xf>
    <xf numFmtId="0" fontId="6" fillId="0" borderId="26" xfId="17" applyFont="1" applyBorder="1" applyAlignment="1">
      <alignment horizontal="center" vertical="center" wrapText="1"/>
    </xf>
    <xf numFmtId="14" fontId="6" fillId="0" borderId="26" xfId="17" applyNumberFormat="1" applyFont="1" applyBorder="1" applyAlignment="1">
      <alignment horizontal="center" vertical="center" wrapText="1"/>
    </xf>
    <xf numFmtId="0" fontId="6" fillId="0" borderId="106" xfId="0" applyFont="1" applyBorder="1" applyAlignment="1">
      <alignment horizontal="center" vertical="center" wrapText="1"/>
    </xf>
    <xf numFmtId="0" fontId="6" fillId="0" borderId="106" xfId="17" applyFont="1" applyBorder="1" applyAlignment="1">
      <alignment horizontal="center" vertical="center" wrapText="1"/>
    </xf>
    <xf numFmtId="0" fontId="5" fillId="4" borderId="106" xfId="171" applyFont="1" applyFill="1" applyBorder="1" applyAlignment="1">
      <alignment horizontal="center" vertical="center" wrapText="1"/>
    </xf>
    <xf numFmtId="0" fontId="5" fillId="6" borderId="106" xfId="0" applyFont="1" applyFill="1" applyBorder="1" applyAlignment="1">
      <alignment horizontal="center" vertical="center" wrapText="1"/>
    </xf>
    <xf numFmtId="14" fontId="5" fillId="4" borderId="106" xfId="0" applyNumberFormat="1" applyFont="1" applyFill="1" applyBorder="1" applyAlignment="1">
      <alignment horizontal="center" vertical="center" wrapText="1"/>
    </xf>
    <xf numFmtId="0" fontId="6" fillId="4" borderId="106" xfId="17" applyFont="1" applyFill="1" applyBorder="1" applyAlignment="1">
      <alignment horizontal="center" vertical="center" wrapText="1"/>
    </xf>
    <xf numFmtId="0" fontId="5" fillId="32" borderId="106" xfId="17" applyFont="1" applyFill="1" applyBorder="1" applyAlignment="1">
      <alignment horizontal="center" vertical="center" wrapText="1"/>
    </xf>
    <xf numFmtId="0" fontId="5" fillId="4" borderId="106" xfId="17" applyFont="1" applyFill="1" applyBorder="1" applyAlignment="1">
      <alignment horizontal="center" vertical="center" wrapText="1"/>
    </xf>
    <xf numFmtId="0" fontId="5" fillId="4" borderId="106" xfId="23" applyFont="1" applyFill="1" applyBorder="1" applyAlignment="1">
      <alignment horizontal="center" vertical="center" wrapText="1"/>
    </xf>
    <xf numFmtId="0" fontId="5" fillId="32" borderId="106" xfId="23" applyFont="1" applyFill="1" applyBorder="1" applyAlignment="1">
      <alignment horizontal="center" vertical="center" wrapText="1"/>
    </xf>
    <xf numFmtId="0" fontId="6" fillId="4" borderId="106" xfId="0" applyFont="1" applyFill="1" applyBorder="1" applyAlignment="1">
      <alignment horizontal="center" vertical="center" wrapText="1"/>
    </xf>
    <xf numFmtId="0" fontId="6" fillId="4" borderId="106" xfId="17" applyFont="1" applyFill="1" applyBorder="1" applyAlignment="1">
      <alignment horizontal="center" vertical="center"/>
    </xf>
    <xf numFmtId="14" fontId="6" fillId="0" borderId="106" xfId="17" applyNumberFormat="1" applyFont="1" applyBorder="1" applyAlignment="1">
      <alignment horizontal="center" vertical="center" wrapText="1"/>
    </xf>
    <xf numFmtId="14" fontId="6" fillId="4" borderId="106" xfId="17" applyNumberFormat="1" applyFont="1" applyFill="1" applyBorder="1" applyAlignment="1">
      <alignment horizontal="center" vertical="center" wrapText="1"/>
    </xf>
    <xf numFmtId="0" fontId="5" fillId="0" borderId="106" xfId="17" applyFont="1" applyBorder="1" applyAlignment="1">
      <alignment horizontal="center" vertical="center" wrapText="1"/>
    </xf>
    <xf numFmtId="0" fontId="22" fillId="13" borderId="113" xfId="17" applyFont="1" applyFill="1" applyBorder="1"/>
    <xf numFmtId="0" fontId="17" fillId="13" borderId="113" xfId="0" applyFont="1" applyFill="1" applyBorder="1"/>
    <xf numFmtId="0" fontId="22" fillId="13" borderId="113" xfId="17" applyFont="1" applyFill="1" applyBorder="1" applyAlignment="1">
      <alignment horizontal="center" vertical="center"/>
    </xf>
    <xf numFmtId="0" fontId="17" fillId="13" borderId="113" xfId="17" applyFont="1" applyFill="1" applyBorder="1" applyAlignment="1">
      <alignment horizontal="center" vertical="center"/>
    </xf>
    <xf numFmtId="0" fontId="17" fillId="13" borderId="113" xfId="0" applyFont="1" applyFill="1" applyBorder="1" applyAlignment="1">
      <alignment horizontal="center" vertical="center"/>
    </xf>
    <xf numFmtId="0" fontId="6" fillId="13" borderId="113" xfId="17" applyFont="1" applyFill="1" applyBorder="1"/>
    <xf numFmtId="49" fontId="6" fillId="13" borderId="113" xfId="17" applyNumberFormat="1" applyFont="1" applyFill="1" applyBorder="1" applyAlignment="1">
      <alignment horizontal="center" vertical="center" wrapText="1"/>
    </xf>
    <xf numFmtId="0" fontId="6" fillId="13" borderId="113" xfId="17" applyFont="1" applyFill="1" applyBorder="1" applyAlignment="1">
      <alignment vertical="center"/>
    </xf>
    <xf numFmtId="0" fontId="17" fillId="13" borderId="0" xfId="0" applyFont="1" applyFill="1" applyAlignment="1">
      <alignment horizontal="center"/>
    </xf>
    <xf numFmtId="0" fontId="32" fillId="13" borderId="0" xfId="0" applyFont="1" applyFill="1"/>
    <xf numFmtId="0" fontId="17" fillId="13" borderId="0" xfId="0" applyFont="1" applyFill="1" applyAlignment="1" applyProtection="1">
      <alignment horizontal="center" vertical="center"/>
      <protection locked="0"/>
    </xf>
    <xf numFmtId="0" fontId="22" fillId="13" borderId="0" xfId="17" applyFont="1" applyFill="1" applyAlignment="1">
      <alignment horizontal="center" vertical="center"/>
    </xf>
    <xf numFmtId="0" fontId="17" fillId="13" borderId="0" xfId="17" applyFont="1" applyFill="1" applyAlignment="1">
      <alignment horizontal="center" vertical="center"/>
    </xf>
    <xf numFmtId="0" fontId="17" fillId="13" borderId="0" xfId="0" applyFont="1" applyFill="1" applyAlignment="1" applyProtection="1">
      <alignment horizontal="center" vertical="center" wrapText="1"/>
      <protection locked="0"/>
    </xf>
    <xf numFmtId="0" fontId="22" fillId="13" borderId="0" xfId="0" applyFont="1" applyFill="1" applyAlignment="1" applyProtection="1">
      <alignment horizontal="center" vertical="center" wrapText="1"/>
      <protection locked="0"/>
    </xf>
    <xf numFmtId="0" fontId="5" fillId="4" borderId="0" xfId="171" applyFont="1" applyFill="1" applyAlignment="1">
      <alignment horizontal="center" vertical="center" wrapText="1"/>
    </xf>
    <xf numFmtId="0" fontId="6" fillId="13" borderId="0" xfId="17" applyFont="1" applyFill="1" applyAlignment="1">
      <alignment vertical="center"/>
    </xf>
    <xf numFmtId="169" fontId="6" fillId="4" borderId="1" xfId="17" applyNumberFormat="1" applyFont="1" applyFill="1" applyBorder="1" applyAlignment="1">
      <alignment horizontal="center" vertical="center"/>
    </xf>
    <xf numFmtId="0" fontId="5" fillId="6" borderId="106" xfId="0" applyFont="1" applyFill="1" applyBorder="1" applyAlignment="1">
      <alignment horizontal="center" vertical="center"/>
    </xf>
    <xf numFmtId="174" fontId="6" fillId="38" borderId="1" xfId="17" applyNumberFormat="1" applyFont="1" applyFill="1" applyBorder="1" applyAlignment="1">
      <alignment horizontal="center" vertical="center" wrapText="1"/>
    </xf>
    <xf numFmtId="0" fontId="5" fillId="0" borderId="106" xfId="0" quotePrefix="1" applyFont="1" applyBorder="1" applyAlignment="1">
      <alignment horizontal="center" vertical="center" wrapText="1"/>
    </xf>
    <xf numFmtId="0" fontId="6" fillId="4" borderId="112" xfId="17" applyFont="1" applyFill="1" applyBorder="1" applyAlignment="1">
      <alignment horizontal="center" vertical="center"/>
    </xf>
    <xf numFmtId="0" fontId="6" fillId="4" borderId="112" xfId="17" applyFont="1" applyFill="1" applyBorder="1" applyAlignment="1">
      <alignment horizontal="center" vertical="center" wrapText="1"/>
    </xf>
    <xf numFmtId="168" fontId="6" fillId="0" borderId="112" xfId="16" applyNumberFormat="1" applyFont="1" applyBorder="1" applyAlignment="1">
      <alignment horizontal="center" vertical="center" wrapText="1"/>
    </xf>
    <xf numFmtId="169" fontId="6" fillId="0" borderId="112" xfId="17" applyNumberFormat="1" applyFont="1" applyBorder="1" applyAlignment="1">
      <alignment horizontal="center" vertical="center"/>
    </xf>
    <xf numFmtId="168" fontId="6" fillId="4" borderId="112" xfId="16" applyNumberFormat="1" applyFont="1" applyFill="1" applyBorder="1" applyAlignment="1">
      <alignment horizontal="center" vertical="center" wrapText="1"/>
    </xf>
    <xf numFmtId="169" fontId="6" fillId="4" borderId="112" xfId="17" applyNumberFormat="1" applyFont="1" applyFill="1" applyBorder="1" applyAlignment="1">
      <alignment horizontal="center" vertical="center"/>
    </xf>
    <xf numFmtId="0" fontId="5" fillId="6" borderId="43" xfId="0" applyFont="1" applyFill="1" applyBorder="1" applyAlignment="1">
      <alignment horizontal="center" vertical="center" wrapText="1"/>
    </xf>
    <xf numFmtId="0" fontId="5" fillId="0" borderId="40" xfId="9" applyFont="1" applyBorder="1" applyAlignment="1">
      <alignment horizontal="center" vertical="center" wrapText="1"/>
    </xf>
    <xf numFmtId="0" fontId="5" fillId="6" borderId="40" xfId="0" applyFont="1" applyFill="1" applyBorder="1" applyAlignment="1">
      <alignment horizontal="center" vertical="center" wrapText="1"/>
    </xf>
    <xf numFmtId="14" fontId="5" fillId="0" borderId="40" xfId="0" applyNumberFormat="1" applyFont="1" applyBorder="1" applyAlignment="1">
      <alignment horizontal="center" vertical="center" wrapText="1"/>
    </xf>
    <xf numFmtId="0" fontId="5" fillId="6" borderId="3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12" xfId="9" applyFont="1" applyFill="1" applyBorder="1" applyAlignment="1">
      <alignment horizontal="center" vertical="center" wrapText="1"/>
    </xf>
    <xf numFmtId="0" fontId="5" fillId="6" borderId="14" xfId="0" applyFont="1" applyFill="1" applyBorder="1" applyAlignment="1">
      <alignment horizontal="center" vertical="center"/>
    </xf>
    <xf numFmtId="0" fontId="5" fillId="6" borderId="112" xfId="0" applyFont="1" applyFill="1" applyBorder="1" applyAlignment="1">
      <alignment horizontal="center" vertical="center"/>
    </xf>
    <xf numFmtId="0" fontId="5" fillId="0" borderId="106" xfId="0" applyFont="1" applyBorder="1" applyAlignment="1">
      <alignment horizontal="center" vertical="center" wrapText="1" shrinkToFit="1"/>
    </xf>
    <xf numFmtId="14" fontId="5" fillId="6" borderId="112" xfId="0" applyNumberFormat="1" applyFont="1" applyFill="1" applyBorder="1" applyAlignment="1">
      <alignment horizontal="center" vertical="center" wrapText="1"/>
    </xf>
    <xf numFmtId="0" fontId="6" fillId="0" borderId="112" xfId="23" applyFont="1" applyBorder="1" applyAlignment="1" applyProtection="1">
      <alignment horizontal="center" vertical="center" wrapText="1"/>
      <protection locked="0"/>
    </xf>
    <xf numFmtId="0" fontId="5" fillId="6" borderId="45" xfId="0" applyFont="1" applyFill="1" applyBorder="1" applyAlignment="1">
      <alignment horizontal="center" vertical="center" wrapText="1"/>
    </xf>
    <xf numFmtId="0" fontId="5" fillId="6" borderId="46" xfId="9" applyFont="1" applyFill="1" applyBorder="1" applyAlignment="1">
      <alignment horizontal="center" vertical="center" wrapText="1"/>
    </xf>
    <xf numFmtId="0" fontId="5" fillId="6" borderId="46" xfId="0" applyFont="1" applyFill="1" applyBorder="1" applyAlignment="1">
      <alignment horizontal="center" vertical="center" wrapText="1"/>
    </xf>
    <xf numFmtId="14" fontId="5" fillId="0" borderId="46" xfId="0" applyNumberFormat="1" applyFont="1" applyBorder="1" applyAlignment="1">
      <alignment horizontal="center" vertical="center" wrapText="1"/>
    </xf>
    <xf numFmtId="0" fontId="5" fillId="6" borderId="56" xfId="0" applyFont="1" applyFill="1" applyBorder="1" applyAlignment="1">
      <alignment horizontal="center" vertical="center" wrapText="1"/>
    </xf>
    <xf numFmtId="0" fontId="6" fillId="0" borderId="112" xfId="23" applyFont="1" applyBorder="1" applyAlignment="1">
      <alignment horizontal="center" vertical="center" wrapText="1"/>
    </xf>
    <xf numFmtId="0" fontId="6" fillId="0" borderId="5" xfId="0" applyFont="1" applyBorder="1" applyAlignment="1">
      <alignment horizontal="center" vertical="center" wrapText="1"/>
    </xf>
    <xf numFmtId="14" fontId="6" fillId="0" borderId="112" xfId="17" applyNumberFormat="1" applyFont="1" applyBorder="1" applyAlignment="1">
      <alignment horizontal="center" vertical="center"/>
    </xf>
    <xf numFmtId="0" fontId="6" fillId="0" borderId="106" xfId="17" applyFont="1" applyBorder="1" applyAlignment="1">
      <alignment horizontal="center" vertical="center"/>
    </xf>
    <xf numFmtId="0" fontId="6" fillId="0" borderId="11" xfId="0" applyFont="1" applyBorder="1" applyAlignment="1">
      <alignment horizontal="center" vertical="center" wrapText="1"/>
    </xf>
    <xf numFmtId="14" fontId="6" fillId="0" borderId="112" xfId="0" applyNumberFormat="1" applyFont="1" applyBorder="1" applyAlignment="1">
      <alignment horizontal="center" vertical="center"/>
    </xf>
    <xf numFmtId="0" fontId="6" fillId="0" borderId="78" xfId="0" applyFont="1" applyBorder="1" applyAlignment="1">
      <alignment horizontal="center" vertical="center"/>
    </xf>
    <xf numFmtId="14" fontId="6" fillId="0" borderId="5" xfId="0" applyNumberFormat="1" applyFont="1" applyBorder="1" applyAlignment="1">
      <alignment horizontal="center" vertical="center" wrapText="1"/>
    </xf>
    <xf numFmtId="0" fontId="6" fillId="0" borderId="6" xfId="0" applyFont="1" applyBorder="1" applyAlignment="1">
      <alignment horizontal="center" vertical="center" wrapText="1"/>
    </xf>
    <xf numFmtId="166" fontId="5" fillId="9" borderId="1" xfId="0" applyNumberFormat="1" applyFont="1" applyFill="1" applyBorder="1" applyAlignment="1">
      <alignment horizontal="center" vertical="center" wrapText="1"/>
    </xf>
    <xf numFmtId="14" fontId="15" fillId="4" borderId="0" xfId="0" applyNumberFormat="1" applyFont="1" applyFill="1" applyAlignment="1">
      <alignment horizontal="center" vertical="center"/>
    </xf>
    <xf numFmtId="14" fontId="58" fillId="4" borderId="1" xfId="0" applyNumberFormat="1" applyFont="1" applyFill="1" applyBorder="1" applyAlignment="1">
      <alignment horizontal="center" vertical="center"/>
    </xf>
    <xf numFmtId="0" fontId="20" fillId="0" borderId="63" xfId="0" applyFont="1" applyBorder="1" applyAlignment="1">
      <alignment vertical="center" wrapText="1"/>
    </xf>
    <xf numFmtId="0" fontId="20" fillId="6" borderId="4" xfId="0" applyFont="1" applyFill="1" applyBorder="1" applyAlignment="1">
      <alignment vertical="center"/>
    </xf>
    <xf numFmtId="0" fontId="20" fillId="6" borderId="4" xfId="0" applyFont="1" applyFill="1" applyBorder="1" applyAlignment="1">
      <alignment horizontal="left" vertical="center" wrapText="1"/>
    </xf>
    <xf numFmtId="0" fontId="20" fillId="6" borderId="4" xfId="0" applyFont="1" applyFill="1" applyBorder="1" applyAlignment="1">
      <alignment horizontal="center" vertical="center"/>
    </xf>
    <xf numFmtId="14" fontId="20" fillId="0" borderId="4" xfId="8" applyNumberFormat="1" applyFont="1" applyFill="1" applyBorder="1" applyAlignment="1" applyProtection="1">
      <alignment horizontal="center" vertical="center" wrapText="1"/>
      <protection locked="0"/>
    </xf>
    <xf numFmtId="0" fontId="20" fillId="6" borderId="42" xfId="0" applyFont="1" applyFill="1" applyBorder="1" applyAlignment="1">
      <alignment vertical="center" wrapText="1"/>
    </xf>
    <xf numFmtId="0" fontId="12" fillId="4" borderId="112" xfId="16" applyFont="1" applyFill="1" applyBorder="1" applyAlignment="1">
      <alignment horizontal="center" vertical="center"/>
    </xf>
    <xf numFmtId="0" fontId="12" fillId="4" borderId="112" xfId="16" applyFont="1" applyFill="1" applyBorder="1" applyAlignment="1">
      <alignment horizontal="center" vertical="center" wrapText="1"/>
    </xf>
    <xf numFmtId="0" fontId="26" fillId="4" borderId="112" xfId="16" applyFont="1" applyFill="1" applyBorder="1" applyAlignment="1">
      <alignment horizontal="center" vertical="center"/>
    </xf>
    <xf numFmtId="0" fontId="18" fillId="4" borderId="112" xfId="16" applyFill="1" applyBorder="1" applyAlignment="1">
      <alignment vertical="center" wrapText="1"/>
    </xf>
    <xf numFmtId="14" fontId="12" fillId="4" borderId="112" xfId="16" applyNumberFormat="1" applyFont="1" applyFill="1" applyBorder="1" applyAlignment="1">
      <alignment horizontal="center" vertical="center"/>
    </xf>
    <xf numFmtId="0" fontId="19" fillId="4" borderId="112" xfId="17" applyFont="1" applyFill="1" applyBorder="1" applyAlignment="1">
      <alignment horizontal="center" vertical="center"/>
    </xf>
    <xf numFmtId="0" fontId="19" fillId="4" borderId="112" xfId="17" applyFont="1" applyFill="1" applyBorder="1" applyAlignment="1">
      <alignment horizontal="center" vertical="center" wrapText="1"/>
    </xf>
    <xf numFmtId="174" fontId="19" fillId="4" borderId="112" xfId="17" applyNumberFormat="1" applyFont="1" applyFill="1" applyBorder="1" applyAlignment="1">
      <alignment horizontal="center" vertical="center"/>
    </xf>
    <xf numFmtId="49" fontId="19" fillId="4" borderId="112" xfId="17" applyNumberFormat="1" applyFont="1" applyFill="1" applyBorder="1" applyAlignment="1">
      <alignment horizontal="center" vertical="center" wrapText="1"/>
    </xf>
    <xf numFmtId="168" fontId="6" fillId="4" borderId="112" xfId="17" applyNumberFormat="1" applyFont="1" applyFill="1" applyBorder="1" applyAlignment="1">
      <alignment horizontal="center" vertical="center"/>
    </xf>
    <xf numFmtId="0" fontId="12" fillId="4" borderId="16" xfId="16" applyFont="1" applyFill="1" applyBorder="1" applyAlignment="1" applyProtection="1">
      <alignment horizontal="center"/>
      <protection locked="0"/>
    </xf>
    <xf numFmtId="0" fontId="0" fillId="0" borderId="4" xfId="0" applyBorder="1"/>
    <xf numFmtId="0" fontId="17" fillId="7" borderId="112" xfId="0" applyFont="1" applyFill="1" applyBorder="1"/>
    <xf numFmtId="14" fontId="0" fillId="0" borderId="112" xfId="0" applyNumberFormat="1" applyBorder="1" applyAlignment="1">
      <alignment horizontal="center" vertical="center"/>
    </xf>
    <xf numFmtId="0" fontId="24" fillId="7" borderId="1" xfId="16" applyFont="1" applyFill="1" applyBorder="1" applyAlignment="1">
      <alignment horizontal="center" vertical="center" wrapText="1"/>
    </xf>
    <xf numFmtId="0" fontId="18" fillId="4" borderId="1" xfId="16" applyFill="1" applyBorder="1" applyAlignment="1">
      <alignment horizontal="center" vertical="center"/>
    </xf>
    <xf numFmtId="0" fontId="24" fillId="4" borderId="1" xfId="16" applyFont="1" applyFill="1" applyBorder="1" applyAlignment="1">
      <alignment horizontal="center" vertical="center"/>
    </xf>
    <xf numFmtId="0" fontId="60" fillId="4" borderId="1" xfId="16" applyFont="1" applyFill="1" applyBorder="1" applyAlignment="1">
      <alignment horizontal="center" vertical="center"/>
    </xf>
    <xf numFmtId="0" fontId="28" fillId="7" borderId="41" xfId="16" applyFont="1" applyFill="1" applyBorder="1" applyAlignment="1">
      <alignment horizontal="center" vertical="center" wrapText="1"/>
    </xf>
    <xf numFmtId="0" fontId="28" fillId="7" borderId="49" xfId="16" applyFont="1" applyFill="1" applyBorder="1" applyAlignment="1">
      <alignment horizontal="center" vertical="center" wrapText="1"/>
    </xf>
    <xf numFmtId="0" fontId="28" fillId="7" borderId="42" xfId="16" applyFont="1" applyFill="1" applyBorder="1" applyAlignment="1">
      <alignment horizontal="center" vertical="center" wrapText="1"/>
    </xf>
    <xf numFmtId="0" fontId="28" fillId="7" borderId="40" xfId="16" applyFont="1" applyFill="1" applyBorder="1" applyAlignment="1">
      <alignment horizontal="center" vertical="center" wrapText="1"/>
    </xf>
    <xf numFmtId="0" fontId="28" fillId="7" borderId="1" xfId="16" applyFont="1" applyFill="1" applyBorder="1" applyAlignment="1">
      <alignment horizontal="center" vertical="center" wrapText="1"/>
    </xf>
    <xf numFmtId="0" fontId="12" fillId="0" borderId="18" xfId="16" applyFont="1" applyBorder="1" applyAlignment="1">
      <alignment horizontal="center" vertical="center"/>
    </xf>
    <xf numFmtId="0" fontId="12" fillId="0" borderId="25" xfId="16" applyFont="1" applyBorder="1" applyAlignment="1">
      <alignment horizontal="center" vertical="center"/>
    </xf>
    <xf numFmtId="0" fontId="48" fillId="0" borderId="18" xfId="16" applyFont="1" applyBorder="1" applyAlignment="1">
      <alignment horizontal="center" vertical="center"/>
    </xf>
    <xf numFmtId="0" fontId="48" fillId="0" borderId="25" xfId="16" applyFont="1" applyBorder="1" applyAlignment="1">
      <alignment horizontal="center" vertical="center"/>
    </xf>
    <xf numFmtId="0" fontId="28" fillId="7" borderId="58" xfId="16" applyFont="1" applyFill="1" applyBorder="1" applyAlignment="1">
      <alignment horizontal="center" vertical="center" wrapText="1"/>
    </xf>
    <xf numFmtId="0" fontId="28" fillId="7" borderId="82" xfId="16" applyFont="1" applyFill="1" applyBorder="1" applyAlignment="1">
      <alignment horizontal="center" vertical="center" wrapText="1"/>
    </xf>
    <xf numFmtId="0" fontId="28" fillId="7" borderId="13" xfId="16" applyFont="1" applyFill="1" applyBorder="1" applyAlignment="1">
      <alignment horizontal="center" vertical="center" wrapText="1"/>
    </xf>
    <xf numFmtId="0" fontId="28" fillId="7" borderId="24" xfId="16" applyFont="1" applyFill="1" applyBorder="1" applyAlignment="1">
      <alignment horizontal="center" vertical="center" wrapText="1"/>
    </xf>
    <xf numFmtId="0" fontId="28" fillId="7" borderId="17" xfId="16" applyFont="1" applyFill="1" applyBorder="1" applyAlignment="1">
      <alignment horizontal="center" vertical="center" wrapText="1"/>
    </xf>
    <xf numFmtId="0" fontId="28" fillId="7" borderId="12" xfId="16" applyFont="1" applyFill="1" applyBorder="1" applyAlignment="1">
      <alignment horizontal="center" vertical="center" wrapText="1"/>
    </xf>
    <xf numFmtId="0" fontId="28" fillId="7" borderId="40" xfId="16" applyFont="1" applyFill="1" applyBorder="1" applyAlignment="1">
      <alignment horizontal="center" vertical="center" wrapText="1" shrinkToFit="1"/>
    </xf>
    <xf numFmtId="0" fontId="28" fillId="7" borderId="1" xfId="16" applyFont="1" applyFill="1" applyBorder="1" applyAlignment="1">
      <alignment horizontal="center" vertical="center" wrapText="1" shrinkToFit="1"/>
    </xf>
    <xf numFmtId="0" fontId="0" fillId="0" borderId="25" xfId="0" applyBorder="1" applyAlignment="1">
      <alignment horizontal="center" vertical="center"/>
    </xf>
    <xf numFmtId="0" fontId="0" fillId="0" borderId="27" xfId="0" applyBorder="1" applyAlignment="1">
      <alignment horizontal="center" vertical="center"/>
    </xf>
    <xf numFmtId="0" fontId="0" fillId="0" borderId="30" xfId="0" applyBorder="1" applyAlignment="1">
      <alignment horizontal="center" vertical="center"/>
    </xf>
    <xf numFmtId="0" fontId="48" fillId="0" borderId="21" xfId="0" applyFont="1" applyBorder="1" applyAlignment="1">
      <alignment horizontal="center" vertical="center"/>
    </xf>
    <xf numFmtId="0" fontId="48" fillId="0" borderId="20" xfId="0" applyFont="1" applyBorder="1" applyAlignment="1">
      <alignment horizontal="center" vertical="center"/>
    </xf>
    <xf numFmtId="0" fontId="48" fillId="0" borderId="28" xfId="0" applyFont="1" applyBorder="1" applyAlignment="1">
      <alignment horizontal="center" vertical="center"/>
    </xf>
    <xf numFmtId="0" fontId="48" fillId="0" borderId="0" xfId="0" applyFont="1" applyAlignment="1">
      <alignment horizontal="center" vertical="center"/>
    </xf>
    <xf numFmtId="0" fontId="48" fillId="0" borderId="31" xfId="0" applyFont="1" applyBorder="1" applyAlignment="1">
      <alignment horizontal="center" vertical="center"/>
    </xf>
    <xf numFmtId="0" fontId="48" fillId="0" borderId="32" xfId="0" applyFont="1" applyBorder="1" applyAlignment="1">
      <alignment horizontal="center" vertical="center"/>
    </xf>
    <xf numFmtId="0" fontId="37" fillId="7" borderId="43" xfId="0" applyFont="1" applyFill="1" applyBorder="1" applyAlignment="1">
      <alignment horizontal="center" vertical="center" wrapText="1"/>
    </xf>
    <xf numFmtId="0" fontId="37" fillId="7" borderId="45" xfId="0" applyFont="1" applyFill="1" applyBorder="1" applyAlignment="1">
      <alignment horizontal="center" vertical="center" wrapText="1"/>
    </xf>
    <xf numFmtId="0" fontId="37" fillId="7" borderId="40" xfId="0" applyFont="1" applyFill="1" applyBorder="1" applyAlignment="1">
      <alignment horizontal="center" vertical="center" wrapText="1"/>
    </xf>
    <xf numFmtId="0" fontId="37" fillId="7" borderId="46" xfId="0" applyFont="1" applyFill="1" applyBorder="1" applyAlignment="1">
      <alignment horizontal="center" vertical="center" wrapText="1"/>
    </xf>
    <xf numFmtId="0" fontId="37" fillId="7" borderId="38" xfId="0" applyFont="1" applyFill="1" applyBorder="1" applyAlignment="1">
      <alignment horizontal="center" vertical="center" wrapText="1"/>
    </xf>
    <xf numFmtId="0" fontId="37" fillId="7" borderId="60" xfId="0" applyFont="1" applyFill="1" applyBorder="1" applyAlignment="1">
      <alignment horizontal="center" vertical="center" wrapText="1"/>
    </xf>
    <xf numFmtId="0" fontId="37" fillId="7" borderId="39" xfId="0" applyFont="1" applyFill="1" applyBorder="1" applyAlignment="1">
      <alignment horizontal="center" vertical="center" wrapText="1"/>
    </xf>
    <xf numFmtId="14" fontId="37" fillId="7" borderId="112" xfId="0" applyNumberFormat="1" applyFont="1" applyFill="1" applyBorder="1" applyAlignment="1">
      <alignment horizontal="center" vertical="center" wrapText="1"/>
    </xf>
    <xf numFmtId="0" fontId="37" fillId="7" borderId="40" xfId="0" applyFont="1" applyFill="1" applyBorder="1" applyAlignment="1">
      <alignment horizontal="center" vertical="center"/>
    </xf>
    <xf numFmtId="0" fontId="37" fillId="7" borderId="41" xfId="0" applyFont="1" applyFill="1" applyBorder="1" applyAlignment="1">
      <alignment horizontal="center" vertical="center"/>
    </xf>
    <xf numFmtId="0" fontId="7" fillId="4" borderId="58" xfId="310" applyFont="1" applyFill="1" applyBorder="1" applyAlignment="1">
      <alignment horizontal="center" vertical="center" wrapText="1"/>
    </xf>
    <xf numFmtId="0" fontId="7" fillId="4" borderId="82" xfId="310" applyFont="1" applyFill="1" applyBorder="1" applyAlignment="1">
      <alignment horizontal="center" vertical="center" wrapText="1"/>
    </xf>
    <xf numFmtId="0" fontId="7" fillId="4" borderId="95" xfId="31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69" xfId="0" applyFont="1" applyFill="1" applyBorder="1" applyAlignment="1">
      <alignment horizontal="center" vertical="center" wrapText="1"/>
    </xf>
    <xf numFmtId="0" fontId="7" fillId="4" borderId="8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58" xfId="0" applyFont="1" applyFill="1" applyBorder="1" applyAlignment="1">
      <alignment horizontal="center" vertical="center" wrapText="1"/>
    </xf>
    <xf numFmtId="0" fontId="7" fillId="4" borderId="82" xfId="0" applyFont="1" applyFill="1" applyBorder="1" applyAlignment="1">
      <alignment horizontal="center" vertical="center" wrapText="1"/>
    </xf>
    <xf numFmtId="0" fontId="7" fillId="4" borderId="95"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5" fillId="4" borderId="112" xfId="0" applyFont="1" applyFill="1" applyBorder="1" applyAlignment="1" applyProtection="1">
      <alignment horizontal="center" vertical="center"/>
      <protection locked="0"/>
    </xf>
    <xf numFmtId="14" fontId="5" fillId="4" borderId="112" xfId="0" applyNumberFormat="1" applyFont="1" applyFill="1" applyBorder="1" applyAlignment="1" applyProtection="1">
      <alignment horizontal="center" vertical="center"/>
      <protection locked="0"/>
    </xf>
    <xf numFmtId="0" fontId="73" fillId="0" borderId="112" xfId="17" applyFont="1" applyBorder="1" applyAlignment="1">
      <alignment horizontal="center"/>
    </xf>
    <xf numFmtId="0" fontId="73" fillId="0" borderId="112" xfId="17" applyFont="1" applyBorder="1" applyAlignment="1">
      <alignment horizontal="center" vertical="center"/>
    </xf>
    <xf numFmtId="0" fontId="5" fillId="4" borderId="112" xfId="0" applyFont="1" applyFill="1" applyBorder="1" applyAlignment="1" applyProtection="1">
      <alignment horizontal="center" vertical="center" wrapText="1"/>
      <protection locked="0"/>
    </xf>
    <xf numFmtId="0" fontId="74" fillId="4" borderId="112" xfId="0" applyFont="1" applyFill="1" applyBorder="1" applyAlignment="1" applyProtection="1">
      <alignment horizontal="center" vertical="center" wrapText="1"/>
      <protection locked="0"/>
    </xf>
    <xf numFmtId="174" fontId="74" fillId="4" borderId="112" xfId="0" applyNumberFormat="1" applyFont="1" applyFill="1" applyBorder="1" applyAlignment="1" applyProtection="1">
      <alignment horizontal="center" vertical="center" wrapText="1"/>
      <protection locked="0"/>
    </xf>
    <xf numFmtId="175" fontId="74" fillId="4" borderId="112" xfId="2" applyNumberFormat="1" applyFont="1" applyFill="1" applyBorder="1" applyAlignment="1" applyProtection="1">
      <alignment horizontal="center" vertical="center" wrapText="1"/>
      <protection locked="0"/>
    </xf>
    <xf numFmtId="0" fontId="18" fillId="0" borderId="18" xfId="16" applyBorder="1" applyAlignment="1">
      <alignment horizontal="center" vertical="center" wrapText="1"/>
    </xf>
    <xf numFmtId="0" fontId="18" fillId="0" borderId="25" xfId="16" applyBorder="1" applyAlignment="1">
      <alignment horizontal="center" vertical="center" wrapText="1"/>
    </xf>
    <xf numFmtId="0" fontId="31" fillId="0" borderId="18" xfId="16" applyFont="1" applyBorder="1" applyAlignment="1">
      <alignment horizontal="center" vertical="center"/>
    </xf>
    <xf numFmtId="0" fontId="31" fillId="0" borderId="25" xfId="16" applyFont="1" applyBorder="1" applyAlignment="1">
      <alignment horizontal="center" vertical="center"/>
    </xf>
    <xf numFmtId="0" fontId="30" fillId="4" borderId="25" xfId="16" applyFont="1" applyFill="1" applyBorder="1" applyAlignment="1">
      <alignment horizontal="center" vertical="center"/>
    </xf>
    <xf numFmtId="0" fontId="30" fillId="4" borderId="27" xfId="16" applyFont="1" applyFill="1" applyBorder="1" applyAlignment="1">
      <alignment horizontal="center" vertical="center"/>
    </xf>
    <xf numFmtId="0" fontId="30" fillId="4" borderId="30" xfId="16" applyFont="1" applyFill="1" applyBorder="1" applyAlignment="1">
      <alignment horizontal="center" vertical="center"/>
    </xf>
    <xf numFmtId="0" fontId="31" fillId="4" borderId="21" xfId="16" applyFont="1" applyFill="1" applyBorder="1" applyAlignment="1">
      <alignment horizontal="center" vertical="center"/>
    </xf>
    <xf numFmtId="0" fontId="31" fillId="4" borderId="20" xfId="16" applyFont="1" applyFill="1" applyBorder="1" applyAlignment="1">
      <alignment horizontal="center" vertical="center"/>
    </xf>
    <xf numFmtId="0" fontId="31" fillId="4" borderId="22" xfId="16" applyFont="1" applyFill="1" applyBorder="1" applyAlignment="1">
      <alignment horizontal="center" vertical="center"/>
    </xf>
    <xf numFmtId="0" fontId="31" fillId="4" borderId="28" xfId="16" applyFont="1" applyFill="1" applyBorder="1" applyAlignment="1">
      <alignment horizontal="center" vertical="center"/>
    </xf>
    <xf numFmtId="0" fontId="31" fillId="4" borderId="0" xfId="16" applyFont="1" applyFill="1" applyAlignment="1">
      <alignment horizontal="center" vertical="center"/>
    </xf>
    <xf numFmtId="0" fontId="31" fillId="4" borderId="29" xfId="16" applyFont="1" applyFill="1" applyBorder="1" applyAlignment="1">
      <alignment horizontal="center" vertical="center"/>
    </xf>
    <xf numFmtId="0" fontId="31" fillId="4" borderId="31" xfId="16" applyFont="1" applyFill="1" applyBorder="1" applyAlignment="1">
      <alignment horizontal="center" vertical="center"/>
    </xf>
    <xf numFmtId="0" fontId="31" fillId="4" borderId="32" xfId="16" applyFont="1" applyFill="1" applyBorder="1" applyAlignment="1">
      <alignment horizontal="center" vertical="center"/>
    </xf>
    <xf numFmtId="0" fontId="31" fillId="4" borderId="33" xfId="16" applyFont="1" applyFill="1" applyBorder="1" applyAlignment="1">
      <alignment horizontal="center" vertical="center"/>
    </xf>
    <xf numFmtId="0" fontId="19" fillId="0" borderId="18" xfId="17" applyFont="1" applyBorder="1" applyAlignment="1">
      <alignment horizontal="center" vertical="center"/>
    </xf>
    <xf numFmtId="0" fontId="31" fillId="0" borderId="18" xfId="17" applyFont="1" applyBorder="1" applyAlignment="1">
      <alignment horizontal="center" vertical="center"/>
    </xf>
    <xf numFmtId="0" fontId="23" fillId="0" borderId="25" xfId="16" applyFont="1" applyBorder="1" applyAlignment="1" applyProtection="1">
      <alignment horizontal="center" vertical="center"/>
      <protection locked="0"/>
    </xf>
    <xf numFmtId="0" fontId="23" fillId="0" borderId="27" xfId="16" applyFont="1" applyBorder="1" applyAlignment="1" applyProtection="1">
      <alignment horizontal="center" vertical="center"/>
      <protection locked="0"/>
    </xf>
    <xf numFmtId="0" fontId="23" fillId="0" borderId="30" xfId="16" applyFont="1" applyBorder="1" applyAlignment="1" applyProtection="1">
      <alignment horizontal="center" vertical="center"/>
      <protection locked="0"/>
    </xf>
    <xf numFmtId="0" fontId="31" fillId="0" borderId="21" xfId="16" applyFont="1" applyBorder="1" applyAlignment="1" applyProtection="1">
      <alignment horizontal="center" vertical="center"/>
      <protection locked="0"/>
    </xf>
    <xf numFmtId="0" fontId="31" fillId="0" borderId="20" xfId="16" applyFont="1" applyBorder="1" applyAlignment="1" applyProtection="1">
      <alignment horizontal="center" vertical="center"/>
      <protection locked="0"/>
    </xf>
    <xf numFmtId="0" fontId="31" fillId="0" borderId="22" xfId="16" applyFont="1" applyBorder="1" applyAlignment="1" applyProtection="1">
      <alignment horizontal="center" vertical="center"/>
      <protection locked="0"/>
    </xf>
    <xf numFmtId="0" fontId="31" fillId="0" borderId="28" xfId="16" applyFont="1" applyBorder="1" applyAlignment="1" applyProtection="1">
      <alignment horizontal="center" vertical="center"/>
      <protection locked="0"/>
    </xf>
    <xf numFmtId="0" fontId="31" fillId="0" borderId="0" xfId="16" applyFont="1" applyAlignment="1" applyProtection="1">
      <alignment horizontal="center" vertical="center"/>
      <protection locked="0"/>
    </xf>
    <xf numFmtId="0" fontId="31" fillId="0" borderId="29" xfId="16" applyFont="1" applyBorder="1" applyAlignment="1" applyProtection="1">
      <alignment horizontal="center" vertical="center"/>
      <protection locked="0"/>
    </xf>
    <xf numFmtId="0" fontId="31" fillId="0" borderId="31" xfId="16" applyFont="1" applyBorder="1" applyAlignment="1" applyProtection="1">
      <alignment horizontal="center" vertical="center"/>
      <protection locked="0"/>
    </xf>
    <xf numFmtId="0" fontId="31" fillId="0" borderId="32" xfId="16" applyFont="1" applyBorder="1" applyAlignment="1" applyProtection="1">
      <alignment horizontal="center" vertical="center"/>
      <protection locked="0"/>
    </xf>
    <xf numFmtId="0" fontId="31" fillId="0" borderId="33" xfId="16" applyFont="1" applyBorder="1" applyAlignment="1" applyProtection="1">
      <alignment horizontal="center" vertical="center"/>
      <protection locked="0"/>
    </xf>
    <xf numFmtId="0" fontId="7" fillId="4" borderId="18" xfId="16" applyFont="1" applyFill="1" applyBorder="1" applyAlignment="1">
      <alignment vertical="center"/>
    </xf>
    <xf numFmtId="0" fontId="31" fillId="4" borderId="18" xfId="16" applyFont="1" applyFill="1" applyBorder="1" applyAlignment="1">
      <alignment horizontal="center" vertical="center"/>
    </xf>
    <xf numFmtId="49" fontId="24" fillId="7" borderId="40" xfId="16" applyNumberFormat="1" applyFont="1" applyFill="1" applyBorder="1" applyAlignment="1" applyProtection="1">
      <alignment horizontal="center" vertical="center" wrapText="1"/>
      <protection locked="0"/>
    </xf>
    <xf numFmtId="49" fontId="24" fillId="7" borderId="4" xfId="16" applyNumberFormat="1" applyFont="1" applyFill="1" applyBorder="1" applyAlignment="1" applyProtection="1">
      <alignment horizontal="center" vertical="center" wrapText="1"/>
      <protection locked="0"/>
    </xf>
    <xf numFmtId="0" fontId="18" fillId="0" borderId="18" xfId="16" applyBorder="1" applyAlignment="1" applyProtection="1">
      <alignment horizontal="center" vertical="center"/>
      <protection locked="0"/>
    </xf>
    <xf numFmtId="0" fontId="18" fillId="0" borderId="25" xfId="16" applyBorder="1" applyAlignment="1" applyProtection="1">
      <alignment horizontal="center" vertical="center"/>
      <protection locked="0"/>
    </xf>
    <xf numFmtId="0" fontId="49" fillId="0" borderId="18" xfId="16" applyFont="1" applyBorder="1" applyAlignment="1" applyProtection="1">
      <alignment horizontal="center" vertical="center"/>
      <protection locked="0"/>
    </xf>
    <xf numFmtId="14" fontId="49" fillId="0" borderId="18" xfId="16" applyNumberFormat="1" applyFont="1" applyBorder="1" applyAlignment="1" applyProtection="1">
      <alignment horizontal="center" vertical="center"/>
      <protection locked="0"/>
    </xf>
    <xf numFmtId="0" fontId="49" fillId="0" borderId="25" xfId="16" applyFont="1" applyBorder="1" applyAlignment="1" applyProtection="1">
      <alignment horizontal="center" vertical="center"/>
      <protection locked="0"/>
    </xf>
    <xf numFmtId="14" fontId="49" fillId="0" borderId="25" xfId="16" applyNumberFormat="1" applyFont="1" applyBorder="1" applyAlignment="1" applyProtection="1">
      <alignment horizontal="center" vertical="center"/>
      <protection locked="0"/>
    </xf>
    <xf numFmtId="0" fontId="24" fillId="7" borderId="43" xfId="16" applyFont="1" applyFill="1" applyBorder="1" applyAlignment="1" applyProtection="1">
      <alignment horizontal="center" vertical="center"/>
      <protection locked="0"/>
    </xf>
    <xf numFmtId="0" fontId="24" fillId="7" borderId="63" xfId="16" applyFont="1" applyFill="1" applyBorder="1" applyAlignment="1" applyProtection="1">
      <alignment horizontal="center" vertical="center"/>
      <protection locked="0"/>
    </xf>
    <xf numFmtId="0" fontId="24" fillId="7" borderId="40" xfId="16" applyFont="1" applyFill="1" applyBorder="1" applyAlignment="1" applyProtection="1">
      <alignment horizontal="center" vertical="center" wrapText="1"/>
      <protection locked="0"/>
    </xf>
    <xf numFmtId="0" fontId="24" fillId="7" borderId="4" xfId="16" applyFont="1" applyFill="1" applyBorder="1" applyAlignment="1" applyProtection="1">
      <alignment horizontal="center" vertical="center" wrapText="1"/>
      <protection locked="0"/>
    </xf>
    <xf numFmtId="174" fontId="24" fillId="7" borderId="40" xfId="16" applyNumberFormat="1" applyFont="1" applyFill="1" applyBorder="1" applyAlignment="1" applyProtection="1">
      <alignment horizontal="center" vertical="center" wrapText="1"/>
      <protection locked="0"/>
    </xf>
    <xf numFmtId="174" fontId="24" fillId="7" borderId="4" xfId="16" applyNumberFormat="1" applyFont="1" applyFill="1" applyBorder="1" applyAlignment="1" applyProtection="1">
      <alignment horizontal="center" vertical="center" wrapText="1"/>
      <protection locked="0"/>
    </xf>
    <xf numFmtId="49" fontId="24" fillId="7" borderId="41" xfId="16" applyNumberFormat="1" applyFont="1" applyFill="1" applyBorder="1" applyAlignment="1" applyProtection="1">
      <alignment horizontal="center" vertical="center" wrapText="1"/>
      <protection locked="0"/>
    </xf>
    <xf numFmtId="49" fontId="24" fillId="7" borderId="42" xfId="16" applyNumberFormat="1" applyFont="1" applyFill="1" applyBorder="1" applyAlignment="1" applyProtection="1">
      <alignment horizontal="center" vertical="center" wrapText="1"/>
      <protection locked="0"/>
    </xf>
    <xf numFmtId="49" fontId="24" fillId="7" borderId="40" xfId="0" applyNumberFormat="1" applyFont="1" applyFill="1" applyBorder="1" applyAlignment="1" applyProtection="1">
      <alignment horizontal="center" vertical="center" wrapText="1"/>
      <protection locked="0"/>
    </xf>
    <xf numFmtId="49" fontId="24" fillId="7" borderId="4" xfId="0" applyNumberFormat="1" applyFont="1" applyFill="1" applyBorder="1" applyAlignment="1" applyProtection="1">
      <alignment horizontal="center" vertical="center" wrapText="1"/>
      <protection locked="0"/>
    </xf>
    <xf numFmtId="174" fontId="24" fillId="7" borderId="40" xfId="0" applyNumberFormat="1" applyFont="1" applyFill="1" applyBorder="1" applyAlignment="1" applyProtection="1">
      <alignment horizontal="center" vertical="center" wrapText="1"/>
      <protection locked="0"/>
    </xf>
    <xf numFmtId="174" fontId="24" fillId="7" borderId="4" xfId="0" applyNumberFormat="1" applyFont="1" applyFill="1" applyBorder="1" applyAlignment="1" applyProtection="1">
      <alignment horizontal="center" vertical="center" wrapText="1"/>
      <protection locked="0"/>
    </xf>
    <xf numFmtId="49" fontId="7" fillId="7" borderId="107" xfId="16" applyNumberFormat="1" applyFont="1" applyFill="1" applyBorder="1" applyAlignment="1" applyProtection="1">
      <alignment horizontal="center" vertical="center" wrapText="1"/>
      <protection locked="0"/>
    </xf>
    <xf numFmtId="49" fontId="7" fillId="7" borderId="16" xfId="16" applyNumberFormat="1" applyFont="1" applyFill="1" applyBorder="1" applyAlignment="1" applyProtection="1">
      <alignment horizontal="center" vertical="center" wrapText="1"/>
      <protection locked="0"/>
    </xf>
    <xf numFmtId="0" fontId="6" fillId="4" borderId="0" xfId="16" applyFont="1" applyFill="1" applyAlignment="1" applyProtection="1">
      <alignment horizontal="center" vertical="center"/>
      <protection locked="0"/>
    </xf>
    <xf numFmtId="0" fontId="31" fillId="4" borderId="18" xfId="16" applyFont="1" applyFill="1" applyBorder="1" applyAlignment="1" applyProtection="1">
      <alignment horizontal="center" vertical="center"/>
      <protection locked="0"/>
    </xf>
    <xf numFmtId="0" fontId="31" fillId="4" borderId="25" xfId="16" applyFont="1" applyFill="1" applyBorder="1" applyAlignment="1" applyProtection="1">
      <alignment horizontal="center" vertical="center"/>
      <protection locked="0"/>
    </xf>
    <xf numFmtId="0" fontId="7" fillId="7" borderId="58" xfId="16" applyFont="1" applyFill="1" applyBorder="1" applyAlignment="1" applyProtection="1">
      <alignment horizontal="center" vertical="center"/>
      <protection locked="0"/>
    </xf>
    <xf numFmtId="0" fontId="7" fillId="7" borderId="13" xfId="16" applyFont="1" applyFill="1" applyBorder="1" applyAlignment="1" applyProtection="1">
      <alignment horizontal="center" vertical="center"/>
      <protection locked="0"/>
    </xf>
    <xf numFmtId="0" fontId="7" fillId="7" borderId="24" xfId="16" applyFont="1" applyFill="1" applyBorder="1" applyAlignment="1" applyProtection="1">
      <alignment horizontal="center" vertical="center" wrapText="1"/>
      <protection locked="0"/>
    </xf>
    <xf numFmtId="0" fontId="7" fillId="7" borderId="12" xfId="16" applyFont="1" applyFill="1" applyBorder="1" applyAlignment="1" applyProtection="1">
      <alignment horizontal="center" vertical="center" wrapText="1"/>
      <protection locked="0"/>
    </xf>
    <xf numFmtId="0" fontId="7" fillId="7" borderId="114" xfId="16" applyFont="1" applyFill="1" applyBorder="1" applyAlignment="1" applyProtection="1">
      <alignment horizontal="center" vertical="center" wrapText="1"/>
      <protection locked="0"/>
    </xf>
    <xf numFmtId="0" fontId="7" fillId="7" borderId="17" xfId="16" applyFont="1" applyFill="1" applyBorder="1" applyAlignment="1" applyProtection="1">
      <alignment horizontal="center" vertical="center" wrapText="1"/>
      <protection locked="0"/>
    </xf>
    <xf numFmtId="49" fontId="7" fillId="7" borderId="24" xfId="16" applyNumberFormat="1" applyFont="1" applyFill="1" applyBorder="1" applyAlignment="1" applyProtection="1">
      <alignment horizontal="center" vertical="center" wrapText="1"/>
      <protection locked="0"/>
    </xf>
    <xf numFmtId="49" fontId="7" fillId="7" borderId="12" xfId="16" applyNumberFormat="1" applyFont="1" applyFill="1" applyBorder="1" applyAlignment="1" applyProtection="1">
      <alignment horizontal="center" vertical="center" wrapText="1"/>
      <protection locked="0"/>
    </xf>
    <xf numFmtId="174" fontId="7" fillId="7" borderId="24" xfId="16" applyNumberFormat="1" applyFont="1" applyFill="1" applyBorder="1" applyAlignment="1" applyProtection="1">
      <alignment horizontal="center" vertical="center" wrapText="1"/>
      <protection locked="0"/>
    </xf>
    <xf numFmtId="174" fontId="7" fillId="7" borderId="12" xfId="16" applyNumberFormat="1" applyFont="1" applyFill="1" applyBorder="1" applyAlignment="1" applyProtection="1">
      <alignment horizontal="center" vertical="center" wrapText="1"/>
      <protection locked="0"/>
    </xf>
    <xf numFmtId="0" fontId="7" fillId="7" borderId="40" xfId="16" applyFont="1" applyFill="1" applyBorder="1" applyAlignment="1" applyProtection="1">
      <alignment horizontal="center" vertical="center"/>
      <protection locked="0"/>
    </xf>
    <xf numFmtId="0" fontId="6" fillId="0" borderId="18" xfId="17" applyFont="1" applyBorder="1" applyAlignment="1">
      <alignment horizontal="center"/>
    </xf>
    <xf numFmtId="0" fontId="6" fillId="0" borderId="25" xfId="17" applyFont="1" applyBorder="1" applyAlignment="1">
      <alignment horizontal="center"/>
    </xf>
    <xf numFmtId="0" fontId="31" fillId="0" borderId="26" xfId="17" applyFont="1" applyBorder="1" applyAlignment="1">
      <alignment horizontal="center" vertical="center"/>
    </xf>
    <xf numFmtId="0" fontId="31" fillId="0" borderId="25" xfId="17" applyFont="1" applyBorder="1" applyAlignment="1">
      <alignment horizontal="center" vertical="center"/>
    </xf>
    <xf numFmtId="0" fontId="31" fillId="0" borderId="21" xfId="17" applyFont="1" applyBorder="1" applyAlignment="1">
      <alignment horizontal="center" vertical="center"/>
    </xf>
    <xf numFmtId="0" fontId="0" fillId="0" borderId="21" xfId="0" applyBorder="1" applyAlignment="1">
      <alignment horizontal="center"/>
    </xf>
    <xf numFmtId="0" fontId="0" fillId="0" borderId="22"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28" fillId="7" borderId="26" xfId="16" applyFont="1" applyFill="1" applyBorder="1" applyAlignment="1" applyProtection="1">
      <alignment horizontal="center" vertical="center"/>
      <protection locked="0"/>
    </xf>
    <xf numFmtId="0" fontId="20" fillId="7" borderId="35" xfId="16" applyFont="1" applyFill="1" applyBorder="1" applyAlignment="1" applyProtection="1">
      <alignment horizontal="center" vertical="center"/>
      <protection locked="0"/>
    </xf>
    <xf numFmtId="0" fontId="28" fillId="7" borderId="35" xfId="16" applyFont="1" applyFill="1" applyBorder="1" applyAlignment="1" applyProtection="1">
      <alignment horizontal="center" vertical="center"/>
      <protection locked="0"/>
    </xf>
    <xf numFmtId="0" fontId="28" fillId="7" borderId="44" xfId="16" applyFont="1" applyFill="1" applyBorder="1" applyAlignment="1" applyProtection="1">
      <alignment horizontal="center" vertical="center"/>
      <protection locked="0"/>
    </xf>
    <xf numFmtId="0" fontId="12" fillId="4" borderId="25" xfId="16" applyFont="1" applyFill="1" applyBorder="1" applyAlignment="1" applyProtection="1">
      <alignment horizontal="center"/>
      <protection locked="0"/>
    </xf>
    <xf numFmtId="0" fontId="12" fillId="4" borderId="27" xfId="16" applyFont="1" applyFill="1" applyBorder="1" applyAlignment="1" applyProtection="1">
      <alignment horizontal="center"/>
      <protection locked="0"/>
    </xf>
    <xf numFmtId="0" fontId="12" fillId="4" borderId="30" xfId="16" applyFont="1" applyFill="1" applyBorder="1" applyAlignment="1" applyProtection="1">
      <alignment horizontal="center"/>
      <protection locked="0"/>
    </xf>
    <xf numFmtId="0" fontId="28" fillId="7" borderId="25" xfId="16" applyFont="1" applyFill="1" applyBorder="1" applyAlignment="1" applyProtection="1">
      <alignment horizontal="center" vertical="center" wrapText="1"/>
      <protection locked="0"/>
    </xf>
    <xf numFmtId="0" fontId="28" fillId="7" borderId="27" xfId="16" applyFont="1" applyFill="1" applyBorder="1" applyAlignment="1" applyProtection="1">
      <alignment horizontal="center" vertical="center" wrapText="1"/>
      <protection locked="0"/>
    </xf>
    <xf numFmtId="0" fontId="12" fillId="0" borderId="18" xfId="16" applyFont="1" applyBorder="1" applyAlignment="1" applyProtection="1">
      <alignment horizontal="center"/>
      <protection locked="0"/>
    </xf>
    <xf numFmtId="0" fontId="12" fillId="0" borderId="25" xfId="16" applyFont="1" applyBorder="1" applyAlignment="1" applyProtection="1">
      <alignment horizontal="center"/>
      <protection locked="0"/>
    </xf>
    <xf numFmtId="0" fontId="28" fillId="0" borderId="18" xfId="16" applyFont="1" applyBorder="1" applyAlignment="1" applyProtection="1">
      <alignment horizontal="center" vertical="center"/>
      <protection locked="0"/>
    </xf>
    <xf numFmtId="0" fontId="28" fillId="0" borderId="25" xfId="16" applyFont="1" applyBorder="1" applyAlignment="1" applyProtection="1">
      <alignment horizontal="center" vertical="center"/>
      <protection locked="0"/>
    </xf>
    <xf numFmtId="0" fontId="28" fillId="7" borderId="25" xfId="16" applyFont="1" applyFill="1" applyBorder="1" applyAlignment="1" applyProtection="1">
      <alignment horizontal="center" vertical="center"/>
      <protection locked="0"/>
    </xf>
    <xf numFmtId="0" fontId="28" fillId="7" borderId="27" xfId="16" applyFont="1" applyFill="1" applyBorder="1" applyAlignment="1" applyProtection="1">
      <alignment horizontal="center" vertical="center"/>
      <protection locked="0"/>
    </xf>
    <xf numFmtId="0" fontId="28" fillId="7" borderId="26" xfId="16" applyFont="1" applyFill="1" applyBorder="1" applyAlignment="1" applyProtection="1">
      <alignment horizontal="center" vertical="center" wrapText="1"/>
      <protection locked="0"/>
    </xf>
    <xf numFmtId="0" fontId="28" fillId="7" borderId="35" xfId="16" applyFont="1" applyFill="1" applyBorder="1" applyAlignment="1" applyProtection="1">
      <alignment horizontal="center" vertical="center" wrapText="1"/>
      <protection locked="0"/>
    </xf>
    <xf numFmtId="0" fontId="28" fillId="7" borderId="44" xfId="16" applyFont="1" applyFill="1" applyBorder="1" applyAlignment="1" applyProtection="1">
      <alignment horizontal="center" vertical="center" wrapText="1"/>
      <protection locked="0"/>
    </xf>
    <xf numFmtId="0" fontId="61" fillId="31" borderId="25" xfId="16" applyFont="1" applyFill="1" applyBorder="1" applyAlignment="1" applyProtection="1">
      <alignment horizontal="center" vertical="center" wrapText="1"/>
      <protection locked="0"/>
    </xf>
    <xf numFmtId="0" fontId="61" fillId="31" borderId="27" xfId="16" applyFont="1" applyFill="1" applyBorder="1" applyAlignment="1" applyProtection="1">
      <alignment horizontal="center" vertical="center" wrapText="1"/>
      <protection locked="0"/>
    </xf>
  </cellXfs>
  <cellStyles count="311">
    <cellStyle name="20% - Énfasis5" xfId="5" builtinId="46"/>
    <cellStyle name="40% - Énfasis3" xfId="38" builtinId="39"/>
    <cellStyle name="40% - Énfasis3 2" xfId="110" xr:uid="{55E1FE82-E9F0-411E-A1AC-018974E70917}"/>
    <cellStyle name="40% - Énfasis3 3" xfId="123" xr:uid="{71D8884A-1025-4CFD-B4A0-0723867E3FBB}"/>
    <cellStyle name="40% - Énfasis3 4" xfId="125" xr:uid="{6E3E9D38-2E18-4497-BADC-2B69A0542453}"/>
    <cellStyle name="Celda de comprobación" xfId="310" builtinId="23"/>
    <cellStyle name="Énfasis1" xfId="4" builtinId="29"/>
    <cellStyle name="Énfasis1 2" xfId="105" xr:uid="{90C6890D-F6A5-47F2-9814-D1D47A475CEF}"/>
    <cellStyle name="Millares" xfId="1" builtinId="3"/>
    <cellStyle name="Millares [0] 2" xfId="44" xr:uid="{9940ECAC-BB2B-4B6F-A635-D7574F7843AC}"/>
    <cellStyle name="Millares [0] 2 10" xfId="277" xr:uid="{CE85472A-B35D-4F05-9D21-E3B89B017807}"/>
    <cellStyle name="Millares [0] 2 11" xfId="291" xr:uid="{06B33407-B9C8-44AB-8178-F916C5B3845E}"/>
    <cellStyle name="Millares [0] 2 12" xfId="305" xr:uid="{43CAAB07-1807-4CA0-84DB-22455BD5EA0D}"/>
    <cellStyle name="Millares [0] 2 2" xfId="108" xr:uid="{650EA15C-67F0-4DAD-9AA3-5AF63C665AF0}"/>
    <cellStyle name="Millares [0] 2 2 2" xfId="173" xr:uid="{787902F0-21BE-4486-9EEE-F5955B9FED10}"/>
    <cellStyle name="Millares [0] 2 2 2 2" xfId="200" xr:uid="{04C73184-84B1-4973-9533-AAAAB7473EC1}"/>
    <cellStyle name="Millares [0] 2 2 2 2 2" xfId="224" xr:uid="{1487EA74-492D-4F17-9552-267C55B004F6}"/>
    <cellStyle name="Millares [0] 2 2 2 2 2 2" xfId="274" xr:uid="{43BE5383-C97C-4F48-9ADF-FCFA5E7AB44D}"/>
    <cellStyle name="Millares [0] 2 2 2 2 3" xfId="250" xr:uid="{580E013C-E5AA-46B4-860A-DBCFC584D0B0}"/>
    <cellStyle name="Millares [0] 2 2 2 3" xfId="212" xr:uid="{8BF6C9B7-6EEA-4027-B92D-B40BC3A0D7C3}"/>
    <cellStyle name="Millares [0] 2 2 2 3 2" xfId="262" xr:uid="{4B4DF1C3-0C0C-4CA6-BA42-857373E5CF8C}"/>
    <cellStyle name="Millares [0] 2 2 2 4" xfId="188" xr:uid="{F7A50289-906A-45D3-8B01-0DE248444D1E}"/>
    <cellStyle name="Millares [0] 2 2 2 5" xfId="238" xr:uid="{9CEB8A75-C3A4-4FF5-9AA3-B0EA0BC8F9C9}"/>
    <cellStyle name="Millares [0] 2 2 3" xfId="194" xr:uid="{54324F17-30D4-4476-830A-CA5A13DD2629}"/>
    <cellStyle name="Millares [0] 2 2 3 2" xfId="218" xr:uid="{4FF2DEEC-8A49-4CBF-A91C-EDAD1DCE45BB}"/>
    <cellStyle name="Millares [0] 2 2 3 2 2" xfId="268" xr:uid="{7CB2D6E9-828F-4FD9-8A5C-3F42BE43E305}"/>
    <cellStyle name="Millares [0] 2 2 3 3" xfId="244" xr:uid="{10B05DE2-6D03-4CE9-AE5A-7C331D0C3B5A}"/>
    <cellStyle name="Millares [0] 2 2 4" xfId="206" xr:uid="{5F70221C-8FFD-4D1A-A87E-823E9DD7C729}"/>
    <cellStyle name="Millares [0] 2 2 4 2" xfId="256" xr:uid="{C506A281-F679-4225-95B7-DEA73141B81F}"/>
    <cellStyle name="Millares [0] 2 2 5" xfId="183" xr:uid="{4D77B680-58DA-4062-82D3-F5A49DA08140}"/>
    <cellStyle name="Millares [0] 2 2 6" xfId="228" xr:uid="{EA2AB25F-8710-4D30-B8C3-558534AB97FD}"/>
    <cellStyle name="Millares [0] 2 2 7" xfId="232" xr:uid="{4DEFDC1A-D761-4E8F-B0B5-21F0935D40EE}"/>
    <cellStyle name="Millares [0] 2 2 8" xfId="306" xr:uid="{232E7DE3-2294-403E-9FAB-57A465C6C0BF}"/>
    <cellStyle name="Millares [0] 2 3" xfId="137" xr:uid="{4ECF9CF9-17E9-4CBD-82C3-28CEBE74EB29}"/>
    <cellStyle name="Millares [0] 2 3 2" xfId="190" xr:uid="{8E5FCA2A-606C-4A47-9249-08E9C3EBC29B}"/>
    <cellStyle name="Millares [0] 2 3 2 2" xfId="202" xr:uid="{611F50D7-E93D-461D-981A-4BF20805FA31}"/>
    <cellStyle name="Millares [0] 2 3 2 2 2" xfId="226" xr:uid="{B2B9A17E-F13F-4066-8712-2ABAC461A3C9}"/>
    <cellStyle name="Millares [0] 2 3 2 2 2 2" xfId="276" xr:uid="{98490058-866B-4362-AB4F-AA0B95128BE7}"/>
    <cellStyle name="Millares [0] 2 3 2 2 3" xfId="252" xr:uid="{5AEA17E5-AC57-424D-9B6C-E7F875FCEEF2}"/>
    <cellStyle name="Millares [0] 2 3 2 3" xfId="214" xr:uid="{558336CA-BF3F-489C-B1E8-BB45A68EC6E6}"/>
    <cellStyle name="Millares [0] 2 3 2 3 2" xfId="264" xr:uid="{49240F61-075E-46EF-B3EF-4D1D81C2119C}"/>
    <cellStyle name="Millares [0] 2 3 2 4" xfId="240" xr:uid="{74D8E4FF-BCB0-498D-8894-C1FF01398349}"/>
    <cellStyle name="Millares [0] 2 3 3" xfId="196" xr:uid="{FAB5ECE6-4CF1-4BA5-8882-32B74A81F9DA}"/>
    <cellStyle name="Millares [0] 2 3 3 2" xfId="220" xr:uid="{0BE4D330-964D-49D9-BF64-CFBABA0698A5}"/>
    <cellStyle name="Millares [0] 2 3 3 2 2" xfId="270" xr:uid="{89C40B17-A59B-45F6-BF7A-8D079D4FF13E}"/>
    <cellStyle name="Millares [0] 2 3 3 3" xfId="246" xr:uid="{C63011EF-A8C5-4494-86E2-3DC05A3016C0}"/>
    <cellStyle name="Millares [0] 2 3 4" xfId="208" xr:uid="{9EE2197A-50F6-4756-A4F4-9520430497DC}"/>
    <cellStyle name="Millares [0] 2 3 4 2" xfId="258" xr:uid="{34B5585A-99D0-4A0F-BA83-1863C5347F05}"/>
    <cellStyle name="Millares [0] 2 3 5" xfId="185" xr:uid="{0AB4197B-C78D-4819-ADBB-085D7F4B8C68}"/>
    <cellStyle name="Millares [0] 2 3 6" xfId="234" xr:uid="{F70B5A4A-DAB3-414A-84FA-F8B451152EA8}"/>
    <cellStyle name="Millares [0] 2 4" xfId="172" xr:uid="{DA8B8F9A-B7FF-45D7-A5F4-7E7B69141543}"/>
    <cellStyle name="Millares [0] 2 4 2" xfId="198" xr:uid="{00BB18A6-B23E-412D-B988-D5E68A5C08C4}"/>
    <cellStyle name="Millares [0] 2 4 2 2" xfId="222" xr:uid="{21B0843C-91AF-4EBB-ADC0-1A48D8D6E747}"/>
    <cellStyle name="Millares [0] 2 4 2 2 2" xfId="272" xr:uid="{BE8F45DD-2916-4355-8076-0DA33C51D101}"/>
    <cellStyle name="Millares [0] 2 4 2 3" xfId="248" xr:uid="{0E61925D-F177-4C84-A903-00FC2057590C}"/>
    <cellStyle name="Millares [0] 2 4 3" xfId="210" xr:uid="{F2CBD125-07C5-4633-92D2-AEC7AD76E790}"/>
    <cellStyle name="Millares [0] 2 4 3 2" xfId="260" xr:uid="{836D78CE-2FB6-4C31-A408-6CFACEE0344C}"/>
    <cellStyle name="Millares [0] 2 4 4" xfId="186" xr:uid="{FAA1F5CF-5AE5-49CB-8491-98A22735FDEF}"/>
    <cellStyle name="Millares [0] 2 4 5" xfId="236" xr:uid="{0D515387-3B43-4E5D-9391-0027A2AC58C7}"/>
    <cellStyle name="Millares [0] 2 5" xfId="192" xr:uid="{8892F7EF-4300-4C51-899C-E9B155937574}"/>
    <cellStyle name="Millares [0] 2 5 2" xfId="216" xr:uid="{B6A337B0-C942-460C-9009-F70A7029D411}"/>
    <cellStyle name="Millares [0] 2 5 2 2" xfId="266" xr:uid="{169E402E-C692-420C-AA33-98E9FAB6BD7C}"/>
    <cellStyle name="Millares [0] 2 5 3" xfId="242" xr:uid="{09D288AD-BF0C-4551-B95B-0C1D597A1089}"/>
    <cellStyle name="Millares [0] 2 6" xfId="204" xr:uid="{BA6E4891-231F-4EDD-AD1A-97826604A5F1}"/>
    <cellStyle name="Millares [0] 2 6 2" xfId="254" xr:uid="{FEB2BF53-CAD3-40D3-A23B-F5FED47F15FD}"/>
    <cellStyle name="Millares [0] 2 7" xfId="181" xr:uid="{83CFF162-87FA-4890-9244-76FF6B1B0FA0}"/>
    <cellStyle name="Millares [0] 2 8" xfId="227" xr:uid="{D4E4D0BE-3AE7-4951-ADC5-B35EB70DEDA0}"/>
    <cellStyle name="Millares [0] 2 9" xfId="230" xr:uid="{71337501-F932-4985-A1BC-C6DA5C511852}"/>
    <cellStyle name="Millares [0] 3" xfId="128" xr:uid="{B850A6EB-9C1E-45FD-AF28-D234EDF4935D}"/>
    <cellStyle name="Millares [0] 3 2" xfId="149" xr:uid="{D729BF46-6EA4-4B8C-82A4-E3FD42F2F161}"/>
    <cellStyle name="Millares [0] 3 2 2" xfId="199" xr:uid="{49729B64-3194-4498-A69E-4D6FD4852B17}"/>
    <cellStyle name="Millares [0] 3 2 2 2" xfId="223" xr:uid="{F934F179-4CC3-4182-A4AC-4C54B44C875D}"/>
    <cellStyle name="Millares [0] 3 2 2 2 2" xfId="273" xr:uid="{197CB12D-6192-4FC7-9302-32BEC121922F}"/>
    <cellStyle name="Millares [0] 3 2 2 3" xfId="249" xr:uid="{9261ACC8-BD51-4040-AC6D-31413725B280}"/>
    <cellStyle name="Millares [0] 3 2 3" xfId="211" xr:uid="{11D26B2B-87AE-4789-BB6F-A801C4ED6F7B}"/>
    <cellStyle name="Millares [0] 3 2 3 2" xfId="261" xr:uid="{38C30B46-F50D-4CA0-AD08-2766B495AAA3}"/>
    <cellStyle name="Millares [0] 3 2 4" xfId="187" xr:uid="{33721EF2-067E-40CC-A8B0-E444D17725E7}"/>
    <cellStyle name="Millares [0] 3 2 5" xfId="237" xr:uid="{B1CEF763-3BC0-4A63-B77E-6BE091671584}"/>
    <cellStyle name="Millares [0] 3 3" xfId="174" xr:uid="{F9164B4D-B7D6-46A3-8D33-05F317523C1E}"/>
    <cellStyle name="Millares [0] 3 3 2" xfId="217" xr:uid="{81C1C8CB-6012-466F-9575-43490DB45BF7}"/>
    <cellStyle name="Millares [0] 3 3 2 2" xfId="267" xr:uid="{1E20A18A-50D6-4BE8-BB34-93FBA19D1D86}"/>
    <cellStyle name="Millares [0] 3 3 3" xfId="193" xr:uid="{87B7CC1B-D242-4901-8440-6B714C0C7509}"/>
    <cellStyle name="Millares [0] 3 3 4" xfId="243" xr:uid="{4A35100C-C61F-4D03-9D9B-157722C210E5}"/>
    <cellStyle name="Millares [0] 3 4" xfId="205" xr:uid="{E314A058-06B9-47A2-B677-152B68FC6830}"/>
    <cellStyle name="Millares [0] 3 4 2" xfId="255" xr:uid="{08F33528-8ABE-4846-8FEC-C8A01D0653F4}"/>
    <cellStyle name="Millares [0] 3 5" xfId="182" xr:uid="{10AE4F4A-0A9B-4AF4-896F-A80A4DE37AFC}"/>
    <cellStyle name="Millares [0] 3 6" xfId="231" xr:uid="{088F3B5F-BBB7-4287-81F7-7956200CFE0E}"/>
    <cellStyle name="Millares [0] 3 7" xfId="289" xr:uid="{52D0F7FC-D6FD-48E7-BBED-A39A140846F7}"/>
    <cellStyle name="Millares [0] 3 8" xfId="303" xr:uid="{A2E14507-5CB9-4432-87E2-23ADF5919F80}"/>
    <cellStyle name="Millares [0] 4" xfId="170" xr:uid="{CDA8433F-105B-4578-96FA-08BAC525C593}"/>
    <cellStyle name="Millares [0] 4 2" xfId="189" xr:uid="{4D740635-EC16-412A-BB64-03B3EAE5D89F}"/>
    <cellStyle name="Millares [0] 4 2 2" xfId="201" xr:uid="{58D8A815-5607-4319-9CB1-E4E999892EB4}"/>
    <cellStyle name="Millares [0] 4 2 2 2" xfId="225" xr:uid="{9E034AE9-25E6-43F5-A289-8D17ED548E94}"/>
    <cellStyle name="Millares [0] 4 2 2 2 2" xfId="275" xr:uid="{BA9B577F-3227-4832-9058-2A421661FA7A}"/>
    <cellStyle name="Millares [0] 4 2 2 3" xfId="251" xr:uid="{F36FD63F-0DCA-43A0-81EB-E5FDE19C3068}"/>
    <cellStyle name="Millares [0] 4 2 3" xfId="213" xr:uid="{CFC32481-9AB1-4FD3-9F1E-FE255FD0C447}"/>
    <cellStyle name="Millares [0] 4 2 3 2" xfId="263" xr:uid="{4E43F4FE-7B6F-476C-B0AB-EDB6EAB24546}"/>
    <cellStyle name="Millares [0] 4 2 4" xfId="239" xr:uid="{14A6DDEF-C619-41AB-90D9-07974941F777}"/>
    <cellStyle name="Millares [0] 4 3" xfId="195" xr:uid="{556E7C72-7F9E-44C4-BE32-35D61925C378}"/>
    <cellStyle name="Millares [0] 4 3 2" xfId="219" xr:uid="{046404C9-E48A-4457-AA4F-9117401BCD75}"/>
    <cellStyle name="Millares [0] 4 3 2 2" xfId="269" xr:uid="{17066D43-BFAC-43CB-A3DA-6C2606BBC725}"/>
    <cellStyle name="Millares [0] 4 3 3" xfId="245" xr:uid="{9FFF5010-4A63-4504-A526-946FCA4ADED1}"/>
    <cellStyle name="Millares [0] 4 4" xfId="207" xr:uid="{F7E7D9D8-41D0-4A74-9E1E-563883CA0EB2}"/>
    <cellStyle name="Millares [0] 4 4 2" xfId="257" xr:uid="{49E5309A-F96E-4D56-9A1F-43E35CE457BB}"/>
    <cellStyle name="Millares [0] 4 5" xfId="184" xr:uid="{3649F4AF-5277-460C-B75A-54787E82C9B3}"/>
    <cellStyle name="Millares [0] 4 6" xfId="233" xr:uid="{87AE4D38-FBA1-4E19-BD00-DC0D782206A5}"/>
    <cellStyle name="Millares [0] 5" xfId="179" xr:uid="{AFCDA41A-24F6-4EDE-A42D-5679FB261ECA}"/>
    <cellStyle name="Millares [0] 5 2" xfId="197" xr:uid="{09132E9A-25FC-4E97-B375-E660937CAA40}"/>
    <cellStyle name="Millares [0] 5 2 2" xfId="221" xr:uid="{28C409ED-1DC8-42DB-9901-CDCEAE03961E}"/>
    <cellStyle name="Millares [0] 5 2 2 2" xfId="271" xr:uid="{113AF7E7-70BA-4893-A4B2-F51189938CA7}"/>
    <cellStyle name="Millares [0] 5 2 3" xfId="247" xr:uid="{24ACB943-8B83-45CC-AB22-1C44AF0A7A7D}"/>
    <cellStyle name="Millares [0] 5 3" xfId="209" xr:uid="{4D4CB486-D04C-4282-9D91-3FD1B72352D3}"/>
    <cellStyle name="Millares [0] 5 3 2" xfId="259" xr:uid="{14B9B2D4-BD04-4564-9B4D-3D52DACC074F}"/>
    <cellStyle name="Millares [0] 5 4" xfId="235" xr:uid="{C2D5F71C-8370-4D7A-A03F-D45CC8D0CE0E}"/>
    <cellStyle name="Millares [0] 6" xfId="191" xr:uid="{27498C9E-A4DA-40B7-B09B-A7926AFCCB26}"/>
    <cellStyle name="Millares [0] 6 2" xfId="215" xr:uid="{36E5E097-BB97-4C8F-B38F-CEC211060BE3}"/>
    <cellStyle name="Millares [0] 6 2 2" xfId="265" xr:uid="{2963B9F4-604A-47D4-8D24-FA1938A66392}"/>
    <cellStyle name="Millares [0] 6 3" xfId="241" xr:uid="{652CF850-C830-4905-88EE-23EBFC16954D}"/>
    <cellStyle name="Millares [0] 7" xfId="203" xr:uid="{6EFF0DED-2551-47F1-8D19-A044F201233A}"/>
    <cellStyle name="Millares [0] 7 2" xfId="253" xr:uid="{B336E03F-7E65-4EC9-8675-EC4C8A8E0DD7}"/>
    <cellStyle name="Millares [0] 8" xfId="229" xr:uid="{0CA28DFE-3BA9-4716-A605-1F64BBBD7684}"/>
    <cellStyle name="Millares [0] 9" xfId="304" xr:uid="{AEEB3DBA-0D0A-4A2A-BA82-AFB36B987F45}"/>
    <cellStyle name="Millares 10" xfId="103" xr:uid="{58F5009B-957E-4E2D-AA0A-7688C8143613}"/>
    <cellStyle name="Millares 10 2" xfId="120" xr:uid="{64A37C1B-0F72-40B8-A4F8-2C3D9A21C27A}"/>
    <cellStyle name="Millares 10 3" xfId="145" xr:uid="{8E0F03F1-599F-434F-9CAF-403016FC43B0}"/>
    <cellStyle name="Millares 10 4" xfId="285" xr:uid="{0184BB28-A57D-42E7-891E-9216B8D607EF}"/>
    <cellStyle name="Millares 10 5" xfId="299" xr:uid="{CC24A6E6-8C42-4B35-99DD-C2F04400F961}"/>
    <cellStyle name="Millares 10 6" xfId="309" xr:uid="{05EF989F-F066-4F7F-9576-D1D74D7C87DD}"/>
    <cellStyle name="Millares 11" xfId="119" xr:uid="{66CC1D9A-A94D-4004-9240-F0C7BB973987}"/>
    <cellStyle name="Millares 11 2" xfId="144" xr:uid="{CC1C39FC-B2E3-4319-A317-4E023CBB2184}"/>
    <cellStyle name="Millares 11 3" xfId="284" xr:uid="{63AB1285-059E-4CBF-A9DA-ECEB22F9E5E5}"/>
    <cellStyle name="Millares 11 4" xfId="298" xr:uid="{B1AFACD9-702C-4FC6-97A3-7E3FC03D0432}"/>
    <cellStyle name="Millares 12" xfId="118" xr:uid="{0C812EFE-4C91-43A9-AF3B-3133C110309C}"/>
    <cellStyle name="Millares 12 2" xfId="143" xr:uid="{9EA2BF55-8466-4BB8-A359-39A5B735F1D9}"/>
    <cellStyle name="Millares 12 3" xfId="283" xr:uid="{03AF0C86-F852-42D2-AB24-FBA1998C96E4}"/>
    <cellStyle name="Millares 12 4" xfId="297" xr:uid="{71101A46-553D-4EBD-9EA3-5F96FAF8110E}"/>
    <cellStyle name="Millares 13" xfId="124" xr:uid="{74498E56-111A-4190-99BA-575EF093AC69}"/>
    <cellStyle name="Millares 13 2" xfId="148" xr:uid="{B7C8C2D0-993A-4FA7-A5D3-0B3FF42E0325}"/>
    <cellStyle name="Millares 13 3" xfId="288" xr:uid="{5E0C8970-3C7B-45AE-A538-931418883609}"/>
    <cellStyle name="Millares 13 4" xfId="302" xr:uid="{475E9CE9-2B0D-4533-B4BB-1BE198DF957D}"/>
    <cellStyle name="Millares 14" xfId="131" xr:uid="{FAB04641-9341-4A51-B103-2B55C0CEE02F}"/>
    <cellStyle name="Millares 15" xfId="132" xr:uid="{5AB65F83-14C2-4214-B724-7120FE7C7D67}"/>
    <cellStyle name="Millares 16" xfId="133" xr:uid="{11C535F2-469E-4D83-A6B3-3477D55F2EC4}"/>
    <cellStyle name="Millares 17" xfId="134" xr:uid="{CF67646E-23BF-4D41-9DC8-4BC043F18753}"/>
    <cellStyle name="Millares 18" xfId="135" xr:uid="{9F885887-521F-4C3E-A8C4-728B5ACD02FE}"/>
    <cellStyle name="Millares 19" xfId="136" xr:uid="{F7352B1B-E807-4BFB-89F5-F1C69CCA3410}"/>
    <cellStyle name="Millares 2" xfId="37" xr:uid="{6214BD77-457F-43BB-A6E8-65591622CCB5}"/>
    <cellStyle name="Millares 2 2" xfId="42" xr:uid="{58053EF5-30A3-42F8-9A06-A6B9A54CD5A0}"/>
    <cellStyle name="Millares 2 3" xfId="165" xr:uid="{FF157F42-90DE-460C-BAF4-D1BA3F7A9B4C}"/>
    <cellStyle name="Millares 20" xfId="150" xr:uid="{081CDF9A-AA73-453C-B417-D9EE643BF229}"/>
    <cellStyle name="Millares 21" xfId="151" xr:uid="{B3B46031-909B-410F-AF73-3DC3C2EBEE70}"/>
    <cellStyle name="Millares 22" xfId="152" xr:uid="{A68B9D1F-C282-453A-BC00-E6CDB4DD9382}"/>
    <cellStyle name="Millares 23" xfId="153" xr:uid="{A98714DC-C456-4793-87D1-EFD53259C3B3}"/>
    <cellStyle name="Millares 24" xfId="154" xr:uid="{EF2E43DF-90D3-4A62-A4AE-04C93848F9AA}"/>
    <cellStyle name="Millares 25" xfId="155" xr:uid="{6711B09C-E8DC-4581-BC79-85F7398ABA66}"/>
    <cellStyle name="Millares 26" xfId="156" xr:uid="{F4066A0B-B850-4271-997B-441F93E6935C}"/>
    <cellStyle name="Millares 27" xfId="157" xr:uid="{F1EEF865-EA34-4139-AB31-72B2A0CE8021}"/>
    <cellStyle name="Millares 28" xfId="158" xr:uid="{C582799D-A8D4-40A8-A777-BB308BA2CE5A}"/>
    <cellStyle name="Millares 29" xfId="159" xr:uid="{EE2D84EB-0D88-49EC-A20E-290087C4B538}"/>
    <cellStyle name="Millares 3" xfId="111" xr:uid="{E7BAF0B8-69DA-4352-974D-2376612110A5}"/>
    <cellStyle name="Millares 3 2" xfId="138" xr:uid="{A7C37A87-DC33-4AC6-AB82-334BF1C7CD61}"/>
    <cellStyle name="Millares 3 3" xfId="167" xr:uid="{7F6398A4-86E8-4DCB-91E2-330B2CB43004}"/>
    <cellStyle name="Millares 3 4" xfId="278" xr:uid="{FFA58F11-0C02-487D-A1C2-1E1A6A272AB9}"/>
    <cellStyle name="Millares 3 5" xfId="292" xr:uid="{D2E74BD2-ED84-48F6-BBA1-52233A19CD32}"/>
    <cellStyle name="Millares 30" xfId="160" xr:uid="{5279EBEB-F89D-474F-BB0C-78624F6E5BF0}"/>
    <cellStyle name="Millares 31" xfId="161" xr:uid="{AD66260A-35DC-44C2-94BD-ACC9025254E1}"/>
    <cellStyle name="Millares 4" xfId="114" xr:uid="{79D3A9F8-C1A3-46BA-A413-21F489C23246}"/>
    <cellStyle name="Millares 4 2" xfId="139" xr:uid="{9263D06B-9E1E-461C-8C35-00CDE442CA96}"/>
    <cellStyle name="Millares 4 3" xfId="279" xr:uid="{48FE55C0-252F-46E4-BB2E-A53A39AFF0E5}"/>
    <cellStyle name="Millares 4 4" xfId="293" xr:uid="{1CE5083B-3D78-4B5E-AA8F-4902D50ADAC8}"/>
    <cellStyle name="Millares 5" xfId="115" xr:uid="{0D6D1F3A-E1B6-42F5-9EE0-7E4CC1443103}"/>
    <cellStyle name="Millares 5 2" xfId="140" xr:uid="{789A35AC-FEC7-4D32-800F-5370EEEF3DEC}"/>
    <cellStyle name="Millares 5 3" xfId="280" xr:uid="{48C94A20-4000-4B12-92D0-0DF4A724E444}"/>
    <cellStyle name="Millares 5 4" xfId="294" xr:uid="{13291432-D9DE-48FC-BB2F-6F6BCCD9FEB2}"/>
    <cellStyle name="Millares 6" xfId="116" xr:uid="{4CF4E1FB-14FC-480B-8D9D-EFAB1029E2FF}"/>
    <cellStyle name="Millares 6 2" xfId="141" xr:uid="{2AFA50F2-C493-42A2-9CF6-723D6B8FE920}"/>
    <cellStyle name="Millares 6 3" xfId="281" xr:uid="{7A172C3C-5261-4ADA-AA4F-1595DD22DCCA}"/>
    <cellStyle name="Millares 6 4" xfId="295" xr:uid="{AE93B63C-D50C-4519-8B8E-6631E6EB46E7}"/>
    <cellStyle name="Millares 7" xfId="117" xr:uid="{57AD2C83-E299-4E35-AD45-6C6FAF399653}"/>
    <cellStyle name="Millares 7 2" xfId="142" xr:uid="{3971EAEA-7A20-4534-9395-0B22FA1694A2}"/>
    <cellStyle name="Millares 7 3" xfId="282" xr:uid="{63B3C763-EA4D-47AC-B8E1-E724AB548723}"/>
    <cellStyle name="Millares 7 4" xfId="296" xr:uid="{5A4C4E78-11C5-4465-B9D5-4D9C7887F079}"/>
    <cellStyle name="Millares 8" xfId="122" xr:uid="{C780621C-9433-4F5A-B348-6071565B4557}"/>
    <cellStyle name="Millares 8 2" xfId="147" xr:uid="{9350E79A-A82C-42A4-97A4-DD9EFC621925}"/>
    <cellStyle name="Millares 8 3" xfId="287" xr:uid="{8CC665D4-BE7E-4F52-A36F-C0E0F33F7A23}"/>
    <cellStyle name="Millares 8 4" xfId="301" xr:uid="{90E93946-7D5B-4FBD-BE21-43B9D24CF2BF}"/>
    <cellStyle name="Millares 9" xfId="121" xr:uid="{BFAF9762-C529-4050-B234-6BC069F05B0C}"/>
    <cellStyle name="Millares 9 2" xfId="146" xr:uid="{6A2E1957-3AD5-4B6B-BB03-039D8804F49D}"/>
    <cellStyle name="Millares 9 3" xfId="286" xr:uid="{E56857A0-2269-4DD3-921E-8087AC02135B}"/>
    <cellStyle name="Millares 9 4" xfId="300" xr:uid="{8E316F74-63D3-4D34-9041-87C249BC4241}"/>
    <cellStyle name="Moneda 2" xfId="178" xr:uid="{65016672-3FE2-4639-B7FA-207F3D449EDF}"/>
    <cellStyle name="Moneda 2 2" xfId="307" xr:uid="{3BC0339E-B001-427D-BA50-37ED3A6D3AD3}"/>
    <cellStyle name="Moneda 3" xfId="308" xr:uid="{47663BB0-C04B-4115-9CB7-800621872D3A}"/>
    <cellStyle name="Normal" xfId="0" builtinId="0"/>
    <cellStyle name="Normal 10" xfId="17" xr:uid="{BE5F00D1-C228-4CAE-BCC7-7F2E9716878F}"/>
    <cellStyle name="Normal 101" xfId="49" xr:uid="{CC862B6B-1E57-465B-8C0A-2778A7A6FBA3}"/>
    <cellStyle name="Normal 103" xfId="50" xr:uid="{B0E60D1C-ECAD-46C5-AE05-72E23E39845D}"/>
    <cellStyle name="Normal 108" xfId="51" xr:uid="{1357CAC4-02DA-4B19-BDA1-FE1D79E7B439}"/>
    <cellStyle name="Normal 11" xfId="29" xr:uid="{F6627C31-AA8C-4C96-97C2-32C0725C3463}"/>
    <cellStyle name="Normal 11 2" xfId="52" xr:uid="{4DD788CF-5B2C-45C1-801D-9DEDFD87EA16}"/>
    <cellStyle name="Normal 117" xfId="47" xr:uid="{539E7FA5-CB50-4648-9367-5B7F35CBCCE4}"/>
    <cellStyle name="Normal 12" xfId="48" xr:uid="{1E44CCB6-C2F1-4674-B2A2-59A250716514}"/>
    <cellStyle name="Normal 12 2" xfId="175" xr:uid="{CF56F276-E1CA-4161-9D22-B6C416039C3B}"/>
    <cellStyle name="Normal 121" xfId="46" xr:uid="{625AA3C0-9B8A-4673-B95D-590B3F653C11}"/>
    <cellStyle name="Normal 123" xfId="21" xr:uid="{0F5EADEE-281D-4AC7-8B14-DFE20929A524}"/>
    <cellStyle name="Normal 13" xfId="10" xr:uid="{45A82E81-2D4E-46F9-9288-DEAA422F0776}"/>
    <cellStyle name="Normal 13 2" xfId="54" xr:uid="{477C8E1D-E127-4EBA-B7A7-42EF151B8F00}"/>
    <cellStyle name="Normal 13 3" xfId="53" xr:uid="{08D611D3-7746-420B-B65B-6D8DDE0359DB}"/>
    <cellStyle name="Normal 13 4" xfId="169" xr:uid="{987DA4D8-D444-4565-876E-B10D1FF3F934}"/>
    <cellStyle name="Normal 14" xfId="25" xr:uid="{6FA7994C-5421-4A6E-868C-FCE7F491D3E6}"/>
    <cellStyle name="Normal 14 2" xfId="55" xr:uid="{A3C3E8DC-323A-4B8B-AB5E-5F2C2365C736}"/>
    <cellStyle name="Normal 15" xfId="26" xr:uid="{1FD8EE18-D336-47F7-ADDD-3C6169F9C70E}"/>
    <cellStyle name="Normal 15 2" xfId="56" xr:uid="{5E130578-5C2F-4142-AFA9-99E4E693EF89}"/>
    <cellStyle name="Normal 16" xfId="11" xr:uid="{A5006209-FEAA-484E-9995-7AA9DA97E5BC}"/>
    <cellStyle name="Normal 16 2" xfId="35" xr:uid="{06B920B3-203F-47B7-AB4F-2C3DE0F91F2D}"/>
    <cellStyle name="Normal 16 2 2" xfId="177" xr:uid="{AE986CC7-5978-4460-84C4-DBC7C562EEFF}"/>
    <cellStyle name="Normal 16 3" xfId="176" xr:uid="{BDF1D1D6-387A-44D8-ADF5-952E5078C263}"/>
    <cellStyle name="Normal 16 4" xfId="180" xr:uid="{F4EC79A6-AE48-4D9D-9554-0427C03999EB}"/>
    <cellStyle name="Normal 17" xfId="57" xr:uid="{E1BC0133-4F0B-4BFC-9E4F-F2D58C57917C}"/>
    <cellStyle name="Normal 17 3" xfId="58" xr:uid="{BFF5F5FA-BC71-4B8E-86BC-49737BC485CD}"/>
    <cellStyle name="Normal 18" xfId="27" xr:uid="{EF256F7D-D158-45C9-A7EE-8F14E57D28AA}"/>
    <cellStyle name="Normal 18 2" xfId="59" xr:uid="{5CF2E3F0-9392-4752-9821-26F2459A4FD1}"/>
    <cellStyle name="Normal 19" xfId="12" xr:uid="{83BE6C9C-7EC6-4196-8A0F-8F887710791D}"/>
    <cellStyle name="Normal 19 2" xfId="60" xr:uid="{8354AD33-6E9C-429B-808E-F1497A8C725C}"/>
    <cellStyle name="Normal 2" xfId="6" xr:uid="{02748ED1-0CC8-4E60-8510-45FF56E41ADF}"/>
    <cellStyle name="Normal 2 10" xfId="16" xr:uid="{7735361E-1439-4DA0-8426-D080D295D66A}"/>
    <cellStyle name="Normal 2 14" xfId="61" xr:uid="{FF2A6632-69D5-46C0-A7EB-E981C7AEAEF0}"/>
    <cellStyle name="Normal 2 15" xfId="62" xr:uid="{D4D67E19-57E0-4914-891F-4897ED2EBF24}"/>
    <cellStyle name="Normal 2 2" xfId="20" xr:uid="{09504718-4550-4DFF-881B-714A291F300B}"/>
    <cellStyle name="Normal 2 3" xfId="9" xr:uid="{25615AE5-AFE5-4016-BF63-4BD537421170}"/>
    <cellStyle name="Normal 20" xfId="32" xr:uid="{DAA11DF7-A5E6-4EC2-8679-43A8AE8A15A7}"/>
    <cellStyle name="Normal 20 2" xfId="63" xr:uid="{54F672CA-6E03-4133-875F-A939B9FFD4B4}"/>
    <cellStyle name="Normal 21" xfId="36" xr:uid="{5C2CD5C5-08D8-4BBD-BB4E-A97B0E6D7C38}"/>
    <cellStyle name="Normal 22" xfId="28" xr:uid="{A7886C26-95DF-421B-AB39-0B6B0ED76154}"/>
    <cellStyle name="Normal 22 2" xfId="290" xr:uid="{B78A6661-F4DF-493A-8634-2DDFC927D9F1}"/>
    <cellStyle name="Normal 23" xfId="30" xr:uid="{6AD24555-FDB2-4743-8B01-DDBB4C65BF2E}"/>
    <cellStyle name="Normal 24" xfId="33" xr:uid="{5BDA3304-8ED5-46AE-92AB-557B43CDD6EF}"/>
    <cellStyle name="Normal 25" xfId="34" xr:uid="{3F9DB44B-0266-477B-9A90-E740FD84ADCE}"/>
    <cellStyle name="Normal 25 2" xfId="64" xr:uid="{8B1B18D1-B219-4DB9-8C14-507DF5A871BE}"/>
    <cellStyle name="Normal 26" xfId="65" xr:uid="{247A3BF6-85A2-4944-BB8D-4E8AF9D3E5A9}"/>
    <cellStyle name="Normal 27" xfId="162" xr:uid="{73BCE7C4-F01E-4367-ADC6-76CAC0D827AF}"/>
    <cellStyle name="Normal 28" xfId="171" xr:uid="{4B1BD57D-A35B-4AAA-80F0-78493AB27B3F}"/>
    <cellStyle name="Normal 29" xfId="66" xr:uid="{1E726B87-2D95-410E-97EA-6B25B94CFE1E}"/>
    <cellStyle name="Normal 3" xfId="45" xr:uid="{585E050A-2D0A-4206-AB84-0B4CE8D26E6C}"/>
    <cellStyle name="Normal 3 2" xfId="23" xr:uid="{D81266DD-C8F2-4C4F-840E-9D848BD08EE5}"/>
    <cellStyle name="Normal 3 2 10" xfId="68" xr:uid="{69D4475E-C225-4900-B659-029B0613A267}"/>
    <cellStyle name="Normal 3 3" xfId="67" xr:uid="{CA830826-BDB6-4648-9DFB-4398A768DA1D}"/>
    <cellStyle name="Normal 3 3 2" xfId="130" xr:uid="{91809B79-C637-4D0E-AD3C-D61902FF5972}"/>
    <cellStyle name="Normal 30" xfId="69" xr:uid="{8D7ED3BA-46CB-4CE1-B9A0-F9197F49949E}"/>
    <cellStyle name="Normal 32" xfId="70" xr:uid="{1ABA3AA6-05EA-47F6-82A4-9FF7E8B44817}"/>
    <cellStyle name="Normal 34" xfId="71" xr:uid="{D5909B39-332C-4467-938B-3A543BAF01C4}"/>
    <cellStyle name="Normal 36" xfId="72" xr:uid="{F2052983-8185-4DE6-89A9-097F822ED376}"/>
    <cellStyle name="Normal 4" xfId="13" xr:uid="{698D0C56-B3F7-46CC-B710-1A221108BCB7}"/>
    <cellStyle name="Normal 4 2" xfId="14" xr:uid="{904E3EF0-3C92-4A6D-AFEA-5BCC5DF6B5F6}"/>
    <cellStyle name="Normal 4 3" xfId="43" xr:uid="{0B948E13-410A-42FD-B5A4-255D76495EC8}"/>
    <cellStyle name="Normal 4 3 2" xfId="126" xr:uid="{5EF49E76-28E7-41B4-AF76-10ABF3C5F9B7}"/>
    <cellStyle name="Normal 41" xfId="73" xr:uid="{FA823C5D-B5D1-4286-AFAE-46D5B919283B}"/>
    <cellStyle name="Normal 42" xfId="74" xr:uid="{864F614A-1D66-49BB-8987-858873252461}"/>
    <cellStyle name="Normal 44" xfId="75" xr:uid="{DF97600A-543B-4482-A4FF-E319BF9DEADF}"/>
    <cellStyle name="Normal 46" xfId="76" xr:uid="{0C6FBAF5-56BC-4ADA-A561-B90E1AEA27A5}"/>
    <cellStyle name="Normal 48" xfId="77" xr:uid="{F91937D9-0735-4169-9196-9025B00A75DC}"/>
    <cellStyle name="Normal 49" xfId="78" xr:uid="{84AA365B-6E45-4257-9133-5D3B03561166}"/>
    <cellStyle name="Normal 5" xfId="24" xr:uid="{67A1BB41-8A92-477D-8B77-F41488095060}"/>
    <cellStyle name="Normal 5 2" xfId="107" xr:uid="{5F7D4E9C-AA36-4CDC-A13D-0DEE4CE0C39C}"/>
    <cellStyle name="Normal 5 3" xfId="112" xr:uid="{1B249093-9AEA-452D-87A3-E904C0A77DF8}"/>
    <cellStyle name="Normal 5 4" xfId="127" xr:uid="{4C06EE5C-A17E-4245-ABDC-42271855A5A9}"/>
    <cellStyle name="Normal 5 5" xfId="104" xr:uid="{3960FE7B-E600-4E0C-96DA-D82A923FAF85}"/>
    <cellStyle name="Normal 52" xfId="79" xr:uid="{93701181-2CD6-446E-AABA-B0EA62092DF7}"/>
    <cellStyle name="Normal 54" xfId="80" xr:uid="{CC099AA8-4766-4D0A-9535-41F4FB9F0267}"/>
    <cellStyle name="Normal 56" xfId="81" xr:uid="{C232C8F4-5B96-4E89-8E27-22C9C8983941}"/>
    <cellStyle name="Normal 57" xfId="82" xr:uid="{5A1D38ED-A5B2-48E8-B09E-C38EA692C72A}"/>
    <cellStyle name="Normal 6" xfId="22" xr:uid="{3C7C677B-A437-4FF3-A139-A0EE40794125}"/>
    <cellStyle name="Normal 6 2" xfId="163" xr:uid="{D8888DD5-02C6-4EFC-B469-592FD30833CC}"/>
    <cellStyle name="Normal 64" xfId="83" xr:uid="{288749BC-58C1-4F64-BFE1-17BF845668A7}"/>
    <cellStyle name="Normal 67" xfId="84" xr:uid="{1FF5FAB9-2A2D-4C01-B98B-3463AD9416FA}"/>
    <cellStyle name="Normal 68" xfId="85" xr:uid="{37EEDEF3-9509-4BDA-8F9F-92DEA2773017}"/>
    <cellStyle name="Normal 7" xfId="7" xr:uid="{FF679578-D69B-453D-958F-C06B8DA5C4A2}"/>
    <cellStyle name="Normal 7 2" xfId="86" xr:uid="{A81A4991-E588-41C6-BDC5-ADDC9BEC8934}"/>
    <cellStyle name="Normal 7 3" xfId="164" xr:uid="{84AB77BB-D6BB-46C1-9C30-E5E4602BA649}"/>
    <cellStyle name="Normal 70 3" xfId="87" xr:uid="{950C652B-0FEF-4173-883F-0ACE1B2E4990}"/>
    <cellStyle name="Normal 75" xfId="88" xr:uid="{58194051-78A4-4B43-975F-646B16919315}"/>
    <cellStyle name="Normal 77" xfId="89" xr:uid="{991EA420-1D67-4A73-B9AB-F6DBDCD71EE1}"/>
    <cellStyle name="Normal 8" xfId="31" xr:uid="{A35A8B3E-49C8-4B83-8168-517A7E0CEC66}"/>
    <cellStyle name="Normal 8 2" xfId="39" xr:uid="{413159E7-183F-4FA0-A7A4-62672E618024}"/>
    <cellStyle name="Normal 81" xfId="90" xr:uid="{B1D67C92-EBE2-46EC-A765-2160C8DEADF0}"/>
    <cellStyle name="Normal 83" xfId="91" xr:uid="{284CBBA8-18E9-4290-9489-53B415394B58}"/>
    <cellStyle name="Normal 84" xfId="92" xr:uid="{0B95B0AA-7649-4EB6-B09C-C147DF108F3A}"/>
    <cellStyle name="Normal 85 3" xfId="93" xr:uid="{FE622566-4E8C-48DC-8770-9E21B2672802}"/>
    <cellStyle name="Normal 87" xfId="94" xr:uid="{AAAA8106-BE56-44F9-ADD9-C54CB1268BD0}"/>
    <cellStyle name="Normal 88 3" xfId="95" xr:uid="{829AE9D9-A777-4E29-823B-189AD1D2B10A}"/>
    <cellStyle name="Normal 89" xfId="96" xr:uid="{78D5E981-09A4-496C-9675-E817CA682EE5}"/>
    <cellStyle name="Normal 9" xfId="15" xr:uid="{CF5B4A42-DBD8-4428-9999-FD006452DF8A}"/>
    <cellStyle name="Normal 9 2" xfId="40" xr:uid="{7DC5A677-FCEF-478E-8189-336861717DF3}"/>
    <cellStyle name="Normal 9 3" xfId="168" xr:uid="{8A35EAAF-F650-43FD-B986-12980B6A5AF6}"/>
    <cellStyle name="Normal 91" xfId="97" xr:uid="{8ED9E5A1-480B-47E4-A839-1A93EBF56C52}"/>
    <cellStyle name="Normal 92" xfId="98" xr:uid="{D034FB25-9B6D-4BD0-8CDE-D227455AFDA9}"/>
    <cellStyle name="Normal 94" xfId="99" xr:uid="{8FAEBC1B-E512-4461-8377-BE2BCAAA900C}"/>
    <cellStyle name="Normal 96" xfId="100" xr:uid="{440209E0-BB75-45EE-9031-3220A7AF4D3B}"/>
    <cellStyle name="Normal 97" xfId="101" xr:uid="{8CAC9F03-CCA6-4B2C-B277-346F7683F579}"/>
    <cellStyle name="Normal_2. INFORMEGESTION 2011" xfId="19" xr:uid="{6D830D3B-D69D-4768-A9CF-D70717748874}"/>
    <cellStyle name="Porcentaje" xfId="2" builtinId="5"/>
    <cellStyle name="Porcentaje 2" xfId="41" xr:uid="{3A46C842-D834-4B71-B498-BA0A11E72225}"/>
    <cellStyle name="Porcentaje 2 2" xfId="8" xr:uid="{9E98B479-B3A2-402A-873B-47B199E6C4CF}"/>
    <cellStyle name="Porcentaje 2 2 2" xfId="106" xr:uid="{A959A87B-4BFC-43A0-906B-97595D4B443F}"/>
    <cellStyle name="Porcentaje 2 3" xfId="18" xr:uid="{C6599EE7-4DB3-47BC-B16F-51DD3ABEC8A7}"/>
    <cellStyle name="Porcentaje 3" xfId="109" xr:uid="{75233B98-4B3D-4257-AF4B-76E7C87371F5}"/>
    <cellStyle name="Porcentaje 3 2" xfId="166" xr:uid="{A86A7AFC-6673-4D31-9DD9-36D7F77C12A6}"/>
    <cellStyle name="Porcentaje 4" xfId="113" xr:uid="{17AF5B0D-E768-418E-8438-BD8B695CD419}"/>
    <cellStyle name="Porcentaje 5" xfId="129" xr:uid="{07564F00-D57F-43BE-9135-D8E9DF987CBD}"/>
    <cellStyle name="Porcentual 3" xfId="102" xr:uid="{C1A26332-CD00-41F2-86A8-BAAAC2A4DA51}"/>
    <cellStyle name="Texto explicativo" xfId="3" builtinId="53"/>
  </cellStyles>
  <dxfs count="42">
    <dxf>
      <fill>
        <patternFill>
          <bgColor rgb="FFFFFF00"/>
        </patternFill>
      </fill>
    </dxf>
    <dxf>
      <fill>
        <patternFill>
          <bgColor rgb="FFFFFF00"/>
        </patternFill>
      </fill>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patternType="solid">
          <fgColor rgb="FFC00000"/>
          <bgColor rgb="FFC00000"/>
        </patternFill>
      </fill>
    </dxf>
    <dxf>
      <fill>
        <patternFill patternType="solid">
          <fgColor rgb="FFFFC000"/>
          <bgColor rgb="FFFFC000"/>
        </patternFill>
      </fill>
    </dxf>
    <dxf>
      <fill>
        <patternFill patternType="solid">
          <fgColor rgb="FFFFC000"/>
          <bgColor rgb="FFFFC00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bgColor rgb="FFFFFF00"/>
        </patternFill>
      </fill>
    </dxf>
    <dxf>
      <fill>
        <patternFill patternType="solid">
          <fgColor rgb="FFFFFF00"/>
          <bgColor rgb="FFFFFF00"/>
        </patternFill>
      </fill>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style="thin">
          <color auto="1"/>
        </top>
        <bottom style="thin">
          <color auto="1"/>
        </bottom>
        <vertical/>
        <horizontal/>
      </border>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32657</xdr:colOff>
      <xdr:row>0</xdr:row>
      <xdr:rowOff>77446</xdr:rowOff>
    </xdr:from>
    <xdr:to>
      <xdr:col>0</xdr:col>
      <xdr:colOff>1828800</xdr:colOff>
      <xdr:row>3</xdr:row>
      <xdr:rowOff>202739</xdr:rowOff>
    </xdr:to>
    <xdr:pic>
      <xdr:nvPicPr>
        <xdr:cNvPr id="2" name="Imagen 1">
          <a:extLst>
            <a:ext uri="{FF2B5EF4-FFF2-40B4-BE49-F238E27FC236}">
              <a16:creationId xmlns:a16="http://schemas.microsoft.com/office/drawing/2014/main" id="{87FE303D-CE0C-43AB-9741-18BFF076A42F}"/>
            </a:ext>
          </a:extLst>
        </xdr:cNvPr>
        <xdr:cNvPicPr>
          <a:picLocks noChangeAspect="1"/>
        </xdr:cNvPicPr>
      </xdr:nvPicPr>
      <xdr:blipFill>
        <a:blip xmlns:r="http://schemas.openxmlformats.org/officeDocument/2006/relationships" r:embed="rId1"/>
        <a:stretch>
          <a:fillRect/>
        </a:stretch>
      </xdr:blipFill>
      <xdr:spPr>
        <a:xfrm>
          <a:off x="32657" y="77446"/>
          <a:ext cx="1796143" cy="1072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283030</xdr:colOff>
      <xdr:row>0</xdr:row>
      <xdr:rowOff>116524</xdr:rowOff>
    </xdr:from>
    <xdr:to>
      <xdr:col>1</xdr:col>
      <xdr:colOff>43545</xdr:colOff>
      <xdr:row>3</xdr:row>
      <xdr:rowOff>315685</xdr:rowOff>
    </xdr:to>
    <xdr:pic>
      <xdr:nvPicPr>
        <xdr:cNvPr id="2" name="Imagen 1">
          <a:extLst>
            <a:ext uri="{FF2B5EF4-FFF2-40B4-BE49-F238E27FC236}">
              <a16:creationId xmlns:a16="http://schemas.microsoft.com/office/drawing/2014/main" id="{01F09F0D-D057-42FB-A6D9-94DFA4B5E921}"/>
            </a:ext>
          </a:extLst>
        </xdr:cNvPr>
        <xdr:cNvPicPr>
          <a:picLocks noChangeAspect="1"/>
        </xdr:cNvPicPr>
      </xdr:nvPicPr>
      <xdr:blipFill>
        <a:blip xmlns:r="http://schemas.openxmlformats.org/officeDocument/2006/relationships" r:embed="rId1"/>
        <a:stretch>
          <a:fillRect/>
        </a:stretch>
      </xdr:blipFill>
      <xdr:spPr>
        <a:xfrm>
          <a:off x="283030" y="116524"/>
          <a:ext cx="1774372" cy="13095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32658</xdr:colOff>
      <xdr:row>0</xdr:row>
      <xdr:rowOff>92567</xdr:rowOff>
    </xdr:from>
    <xdr:to>
      <xdr:col>0</xdr:col>
      <xdr:colOff>1763486</xdr:colOff>
      <xdr:row>3</xdr:row>
      <xdr:rowOff>250372</xdr:rowOff>
    </xdr:to>
    <xdr:pic>
      <xdr:nvPicPr>
        <xdr:cNvPr id="2" name="Imagen 1">
          <a:extLst>
            <a:ext uri="{FF2B5EF4-FFF2-40B4-BE49-F238E27FC236}">
              <a16:creationId xmlns:a16="http://schemas.microsoft.com/office/drawing/2014/main" id="{0403C8DF-ACC8-4E8C-8950-F70BC4C19C28}"/>
            </a:ext>
          </a:extLst>
        </xdr:cNvPr>
        <xdr:cNvPicPr>
          <a:picLocks noChangeAspect="1"/>
        </xdr:cNvPicPr>
      </xdr:nvPicPr>
      <xdr:blipFill>
        <a:blip xmlns:r="http://schemas.openxmlformats.org/officeDocument/2006/relationships" r:embed="rId1"/>
        <a:stretch>
          <a:fillRect/>
        </a:stretch>
      </xdr:blipFill>
      <xdr:spPr>
        <a:xfrm>
          <a:off x="32658" y="92567"/>
          <a:ext cx="1730828" cy="13987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4</xdr:row>
      <xdr:rowOff>17044</xdr:rowOff>
    </xdr:to>
    <xdr:pic>
      <xdr:nvPicPr>
        <xdr:cNvPr id="3" name="Imagen 2">
          <a:extLst>
            <a:ext uri="{FF2B5EF4-FFF2-40B4-BE49-F238E27FC236}">
              <a16:creationId xmlns:a16="http://schemas.microsoft.com/office/drawing/2014/main" id="{EEDCBBEE-C321-42CF-B123-82C995BD48CB}"/>
            </a:ext>
          </a:extLst>
        </xdr:cNvPr>
        <xdr:cNvPicPr>
          <a:picLocks noChangeAspect="1"/>
        </xdr:cNvPicPr>
      </xdr:nvPicPr>
      <xdr:blipFill>
        <a:blip xmlns:r="http://schemas.openxmlformats.org/officeDocument/2006/relationships" r:embed="rId1"/>
        <a:stretch>
          <a:fillRect/>
        </a:stretch>
      </xdr:blipFill>
      <xdr:spPr>
        <a:xfrm>
          <a:off x="0" y="0"/>
          <a:ext cx="3002280" cy="1784884"/>
        </a:xfrm>
        <a:prstGeom prst="rect">
          <a:avLst/>
        </a:prstGeom>
      </xdr:spPr>
    </xdr:pic>
    <xdr:clientData/>
  </xdr:twoCellAnchor>
  <xdr:twoCellAnchor>
    <xdr:from>
      <xdr:col>7</xdr:col>
      <xdr:colOff>0</xdr:colOff>
      <xdr:row>11186</xdr:row>
      <xdr:rowOff>0</xdr:rowOff>
    </xdr:from>
    <xdr:to>
      <xdr:col>7</xdr:col>
      <xdr:colOff>813371</xdr:colOff>
      <xdr:row>11186</xdr:row>
      <xdr:rowOff>406685</xdr:rowOff>
    </xdr:to>
    <xdr:sp macro="" textlink="">
      <xdr:nvSpPr>
        <xdr:cNvPr id="4" name="CuadroTexto 3">
          <a:extLst>
            <a:ext uri="{FF2B5EF4-FFF2-40B4-BE49-F238E27FC236}">
              <a16:creationId xmlns:a16="http://schemas.microsoft.com/office/drawing/2014/main" id="{57E792DC-FED3-4EF4-A251-5D7388FC5B8D}"/>
            </a:ext>
          </a:extLst>
        </xdr:cNvPr>
        <xdr:cNvSpPr txBox="1"/>
      </xdr:nvSpPr>
      <xdr:spPr>
        <a:xfrm>
          <a:off x="12123420" y="42854880"/>
          <a:ext cx="775271" cy="26190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t>       13/11/24</a:t>
          </a:r>
        </a:p>
      </xdr:txBody>
    </xdr:sp>
    <xdr:clientData/>
  </xdr:twoCellAnchor>
  <xdr:twoCellAnchor>
    <xdr:from>
      <xdr:col>7</xdr:col>
      <xdr:colOff>0</xdr:colOff>
      <xdr:row>6495</xdr:row>
      <xdr:rowOff>0</xdr:rowOff>
    </xdr:from>
    <xdr:to>
      <xdr:col>7</xdr:col>
      <xdr:colOff>920393</xdr:colOff>
      <xdr:row>6495</xdr:row>
      <xdr:rowOff>267557</xdr:rowOff>
    </xdr:to>
    <xdr:sp macro="" textlink="">
      <xdr:nvSpPr>
        <xdr:cNvPr id="8" name="CuadroTexto 7">
          <a:extLst>
            <a:ext uri="{FF2B5EF4-FFF2-40B4-BE49-F238E27FC236}">
              <a16:creationId xmlns:a16="http://schemas.microsoft.com/office/drawing/2014/main" id="{1D43CC41-0CA6-420B-B2E1-BD16D16FB72F}"/>
            </a:ext>
          </a:extLst>
        </xdr:cNvPr>
        <xdr:cNvSpPr txBox="1"/>
      </xdr:nvSpPr>
      <xdr:spPr>
        <a:xfrm>
          <a:off x="12131040" y="17594580"/>
          <a:ext cx="775613" cy="25993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t>       16/01/25</a:t>
          </a:r>
        </a:p>
      </xdr:txBody>
    </xdr:sp>
    <xdr:clientData/>
  </xdr:twoCellAnchor>
  <xdr:twoCellAnchor>
    <xdr:from>
      <xdr:col>7</xdr:col>
      <xdr:colOff>0</xdr:colOff>
      <xdr:row>2993</xdr:row>
      <xdr:rowOff>0</xdr:rowOff>
    </xdr:from>
    <xdr:to>
      <xdr:col>7</xdr:col>
      <xdr:colOff>920393</xdr:colOff>
      <xdr:row>2993</xdr:row>
      <xdr:rowOff>267557</xdr:rowOff>
    </xdr:to>
    <xdr:sp macro="" textlink="">
      <xdr:nvSpPr>
        <xdr:cNvPr id="10" name="CuadroTexto 9">
          <a:extLst>
            <a:ext uri="{FF2B5EF4-FFF2-40B4-BE49-F238E27FC236}">
              <a16:creationId xmlns:a16="http://schemas.microsoft.com/office/drawing/2014/main" id="{7B3511B0-EAE3-4EE6-ABA7-708A485FC205}"/>
            </a:ext>
          </a:extLst>
        </xdr:cNvPr>
        <xdr:cNvSpPr txBox="1"/>
      </xdr:nvSpPr>
      <xdr:spPr>
        <a:xfrm>
          <a:off x="12131040" y="74355960"/>
          <a:ext cx="775613" cy="25993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t>       9/01/25</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43543</xdr:colOff>
      <xdr:row>4</xdr:row>
      <xdr:rowOff>0</xdr:rowOff>
    </xdr:to>
    <xdr:pic>
      <xdr:nvPicPr>
        <xdr:cNvPr id="2" name="Imagen 1">
          <a:extLst>
            <a:ext uri="{FF2B5EF4-FFF2-40B4-BE49-F238E27FC236}">
              <a16:creationId xmlns:a16="http://schemas.microsoft.com/office/drawing/2014/main" id="{08B76FC7-C6D9-4AED-9894-646031841C01}"/>
            </a:ext>
          </a:extLst>
        </xdr:cNvPr>
        <xdr:cNvPicPr>
          <a:picLocks noChangeAspect="1"/>
        </xdr:cNvPicPr>
      </xdr:nvPicPr>
      <xdr:blipFill>
        <a:blip xmlns:r="http://schemas.openxmlformats.org/officeDocument/2006/relationships" r:embed="rId1"/>
        <a:stretch>
          <a:fillRect/>
        </a:stretch>
      </xdr:blipFill>
      <xdr:spPr>
        <a:xfrm>
          <a:off x="0" y="0"/>
          <a:ext cx="2492829" cy="17417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261257</xdr:colOff>
      <xdr:row>0</xdr:row>
      <xdr:rowOff>136374</xdr:rowOff>
    </xdr:from>
    <xdr:to>
      <xdr:col>0</xdr:col>
      <xdr:colOff>2166257</xdr:colOff>
      <xdr:row>3</xdr:row>
      <xdr:rowOff>293031</xdr:rowOff>
    </xdr:to>
    <xdr:pic>
      <xdr:nvPicPr>
        <xdr:cNvPr id="2" name="Imagen 1">
          <a:extLst>
            <a:ext uri="{FF2B5EF4-FFF2-40B4-BE49-F238E27FC236}">
              <a16:creationId xmlns:a16="http://schemas.microsoft.com/office/drawing/2014/main" id="{62000E4A-0713-4AA1-9E01-9704FF6EF137}"/>
            </a:ext>
          </a:extLst>
        </xdr:cNvPr>
        <xdr:cNvPicPr>
          <a:picLocks noChangeAspect="1"/>
        </xdr:cNvPicPr>
      </xdr:nvPicPr>
      <xdr:blipFill>
        <a:blip xmlns:r="http://schemas.openxmlformats.org/officeDocument/2006/relationships" r:embed="rId1"/>
        <a:stretch>
          <a:fillRect/>
        </a:stretch>
      </xdr:blipFill>
      <xdr:spPr>
        <a:xfrm>
          <a:off x="261257" y="136374"/>
          <a:ext cx="1905000" cy="14629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65315</xdr:colOff>
      <xdr:row>0</xdr:row>
      <xdr:rowOff>62317</xdr:rowOff>
    </xdr:from>
    <xdr:to>
      <xdr:col>1</xdr:col>
      <xdr:colOff>1</xdr:colOff>
      <xdr:row>3</xdr:row>
      <xdr:rowOff>250372</xdr:rowOff>
    </xdr:to>
    <xdr:pic>
      <xdr:nvPicPr>
        <xdr:cNvPr id="3" name="Imagen 2">
          <a:extLst>
            <a:ext uri="{FF2B5EF4-FFF2-40B4-BE49-F238E27FC236}">
              <a16:creationId xmlns:a16="http://schemas.microsoft.com/office/drawing/2014/main" id="{24BB31A1-CFBB-4764-96EE-22F1489FDFAE}"/>
            </a:ext>
          </a:extLst>
        </xdr:cNvPr>
        <xdr:cNvPicPr>
          <a:picLocks noChangeAspect="1"/>
        </xdr:cNvPicPr>
      </xdr:nvPicPr>
      <xdr:blipFill>
        <a:blip xmlns:r="http://schemas.openxmlformats.org/officeDocument/2006/relationships" r:embed="rId1"/>
        <a:stretch>
          <a:fillRect/>
        </a:stretch>
      </xdr:blipFill>
      <xdr:spPr>
        <a:xfrm>
          <a:off x="65315" y="62317"/>
          <a:ext cx="1839686" cy="123308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148167</xdr:colOff>
      <xdr:row>0</xdr:row>
      <xdr:rowOff>76200</xdr:rowOff>
    </xdr:from>
    <xdr:to>
      <xdr:col>0</xdr:col>
      <xdr:colOff>1621970</xdr:colOff>
      <xdr:row>3</xdr:row>
      <xdr:rowOff>233485</xdr:rowOff>
    </xdr:to>
    <xdr:pic>
      <xdr:nvPicPr>
        <xdr:cNvPr id="2" name="Imagen 1">
          <a:extLst>
            <a:ext uri="{FF2B5EF4-FFF2-40B4-BE49-F238E27FC236}">
              <a16:creationId xmlns:a16="http://schemas.microsoft.com/office/drawing/2014/main" id="{E64A6E51-9295-409A-AAE8-6C146E3BF29F}"/>
            </a:ext>
          </a:extLst>
        </xdr:cNvPr>
        <xdr:cNvPicPr>
          <a:picLocks noChangeAspect="1"/>
        </xdr:cNvPicPr>
      </xdr:nvPicPr>
      <xdr:blipFill>
        <a:blip xmlns:r="http://schemas.openxmlformats.org/officeDocument/2006/relationships" r:embed="rId1"/>
        <a:stretch>
          <a:fillRect/>
        </a:stretch>
      </xdr:blipFill>
      <xdr:spPr>
        <a:xfrm>
          <a:off x="148167" y="76200"/>
          <a:ext cx="1473803" cy="100637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640559</xdr:colOff>
      <xdr:row>0</xdr:row>
      <xdr:rowOff>1</xdr:rowOff>
    </xdr:from>
    <xdr:to>
      <xdr:col>0</xdr:col>
      <xdr:colOff>1535907</xdr:colOff>
      <xdr:row>2</xdr:row>
      <xdr:rowOff>70374</xdr:rowOff>
    </xdr:to>
    <xdr:pic>
      <xdr:nvPicPr>
        <xdr:cNvPr id="3" name="Imagen 2">
          <a:extLst>
            <a:ext uri="{FF2B5EF4-FFF2-40B4-BE49-F238E27FC236}">
              <a16:creationId xmlns:a16="http://schemas.microsoft.com/office/drawing/2014/main" id="{18A595C3-7D84-4A76-AD08-A41FFE750B95}"/>
            </a:ext>
          </a:extLst>
        </xdr:cNvPr>
        <xdr:cNvPicPr>
          <a:picLocks noChangeAspect="1"/>
        </xdr:cNvPicPr>
      </xdr:nvPicPr>
      <xdr:blipFill>
        <a:blip xmlns:r="http://schemas.openxmlformats.org/officeDocument/2006/relationships" r:embed="rId1"/>
        <a:stretch>
          <a:fillRect/>
        </a:stretch>
      </xdr:blipFill>
      <xdr:spPr>
        <a:xfrm>
          <a:off x="640559" y="1"/>
          <a:ext cx="895348" cy="60853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86405</xdr:colOff>
      <xdr:row>0</xdr:row>
      <xdr:rowOff>233024</xdr:rowOff>
    </xdr:from>
    <xdr:to>
      <xdr:col>1</xdr:col>
      <xdr:colOff>454</xdr:colOff>
      <xdr:row>3</xdr:row>
      <xdr:rowOff>337459</xdr:rowOff>
    </xdr:to>
    <xdr:pic>
      <xdr:nvPicPr>
        <xdr:cNvPr id="2" name="Imagen 1">
          <a:extLst>
            <a:ext uri="{FF2B5EF4-FFF2-40B4-BE49-F238E27FC236}">
              <a16:creationId xmlns:a16="http://schemas.microsoft.com/office/drawing/2014/main" id="{55427CD5-5D71-48B6-A61B-4D2CB97C316A}"/>
            </a:ext>
          </a:extLst>
        </xdr:cNvPr>
        <xdr:cNvPicPr>
          <a:picLocks noChangeAspect="1"/>
        </xdr:cNvPicPr>
      </xdr:nvPicPr>
      <xdr:blipFill>
        <a:blip xmlns:r="http://schemas.openxmlformats.org/officeDocument/2006/relationships" r:embed="rId1"/>
        <a:stretch>
          <a:fillRect/>
        </a:stretch>
      </xdr:blipFill>
      <xdr:spPr>
        <a:xfrm>
          <a:off x="86405" y="233024"/>
          <a:ext cx="1796824" cy="150869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42334</xdr:colOff>
      <xdr:row>0</xdr:row>
      <xdr:rowOff>80515</xdr:rowOff>
    </xdr:from>
    <xdr:to>
      <xdr:col>0</xdr:col>
      <xdr:colOff>1667510</xdr:colOff>
      <xdr:row>3</xdr:row>
      <xdr:rowOff>243840</xdr:rowOff>
    </xdr:to>
    <xdr:pic>
      <xdr:nvPicPr>
        <xdr:cNvPr id="2" name="Imagen 1">
          <a:extLst>
            <a:ext uri="{FF2B5EF4-FFF2-40B4-BE49-F238E27FC236}">
              <a16:creationId xmlns:a16="http://schemas.microsoft.com/office/drawing/2014/main" id="{8F9AA888-343F-418E-A73F-4B6CCB2F8A08}"/>
            </a:ext>
          </a:extLst>
        </xdr:cNvPr>
        <xdr:cNvPicPr>
          <a:picLocks noChangeAspect="1"/>
        </xdr:cNvPicPr>
      </xdr:nvPicPr>
      <xdr:blipFill>
        <a:blip xmlns:r="http://schemas.openxmlformats.org/officeDocument/2006/relationships" r:embed="rId1"/>
        <a:stretch>
          <a:fillRect/>
        </a:stretch>
      </xdr:blipFill>
      <xdr:spPr>
        <a:xfrm>
          <a:off x="42334" y="80515"/>
          <a:ext cx="1625176" cy="119964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94354</xdr:colOff>
      <xdr:row>0</xdr:row>
      <xdr:rowOff>75483</xdr:rowOff>
    </xdr:from>
    <xdr:to>
      <xdr:col>0</xdr:col>
      <xdr:colOff>1682115</xdr:colOff>
      <xdr:row>3</xdr:row>
      <xdr:rowOff>304801</xdr:rowOff>
    </xdr:to>
    <xdr:pic>
      <xdr:nvPicPr>
        <xdr:cNvPr id="3" name="Imagen 2">
          <a:extLst>
            <a:ext uri="{FF2B5EF4-FFF2-40B4-BE49-F238E27FC236}">
              <a16:creationId xmlns:a16="http://schemas.microsoft.com/office/drawing/2014/main" id="{0214F5CA-328D-49D8-9FC3-493E8074AAB3}"/>
            </a:ext>
          </a:extLst>
        </xdr:cNvPr>
        <xdr:cNvPicPr>
          <a:picLocks noChangeAspect="1"/>
        </xdr:cNvPicPr>
      </xdr:nvPicPr>
      <xdr:blipFill>
        <a:blip xmlns:r="http://schemas.openxmlformats.org/officeDocument/2006/relationships" r:embed="rId1"/>
        <a:stretch>
          <a:fillRect/>
        </a:stretch>
      </xdr:blipFill>
      <xdr:spPr>
        <a:xfrm>
          <a:off x="94354" y="75483"/>
          <a:ext cx="1734446" cy="1372318"/>
        </a:xfrm>
        <a:prstGeom prst="rect">
          <a:avLst/>
        </a:prstGeom>
      </xdr:spPr>
    </xdr:pic>
    <xdr:clientData/>
  </xdr:twoCellAnchor>
  <xdr:twoCellAnchor>
    <xdr:from>
      <xdr:col>6</xdr:col>
      <xdr:colOff>74915</xdr:colOff>
      <xdr:row>808</xdr:row>
      <xdr:rowOff>10702</xdr:rowOff>
    </xdr:from>
    <xdr:to>
      <xdr:col>6</xdr:col>
      <xdr:colOff>1175581</xdr:colOff>
      <xdr:row>808</xdr:row>
      <xdr:rowOff>254119</xdr:rowOff>
    </xdr:to>
    <xdr:sp macro="" textlink="">
      <xdr:nvSpPr>
        <xdr:cNvPr id="2" name="CuadroTexto 1">
          <a:extLst>
            <a:ext uri="{FF2B5EF4-FFF2-40B4-BE49-F238E27FC236}">
              <a16:creationId xmlns:a16="http://schemas.microsoft.com/office/drawing/2014/main" id="{8B96F041-2367-4CF7-9577-03B1E4172D80}"/>
            </a:ext>
          </a:extLst>
        </xdr:cNvPr>
        <xdr:cNvSpPr txBox="1"/>
      </xdr:nvSpPr>
      <xdr:spPr>
        <a:xfrm>
          <a:off x="12373595" y="14465842"/>
          <a:ext cx="1100666" cy="24341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t>       9/08/24</a:t>
          </a:r>
        </a:p>
      </xdr:txBody>
    </xdr:sp>
    <xdr:clientData/>
  </xdr:twoCellAnchor>
  <xdr:twoCellAnchor>
    <xdr:from>
      <xdr:col>6</xdr:col>
      <xdr:colOff>74915</xdr:colOff>
      <xdr:row>800</xdr:row>
      <xdr:rowOff>10702</xdr:rowOff>
    </xdr:from>
    <xdr:to>
      <xdr:col>6</xdr:col>
      <xdr:colOff>1175581</xdr:colOff>
      <xdr:row>800</xdr:row>
      <xdr:rowOff>254119</xdr:rowOff>
    </xdr:to>
    <xdr:sp macro="" textlink="">
      <xdr:nvSpPr>
        <xdr:cNvPr id="4" name="CuadroTexto 3">
          <a:extLst>
            <a:ext uri="{FF2B5EF4-FFF2-40B4-BE49-F238E27FC236}">
              <a16:creationId xmlns:a16="http://schemas.microsoft.com/office/drawing/2014/main" id="{B45DC9F4-2DE9-4D4C-A99F-507C16CA4CEA}"/>
            </a:ext>
          </a:extLst>
        </xdr:cNvPr>
        <xdr:cNvSpPr txBox="1"/>
      </xdr:nvSpPr>
      <xdr:spPr>
        <a:xfrm>
          <a:off x="12373595" y="11097802"/>
          <a:ext cx="1100666" cy="243417"/>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t>        16/10/24</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333374</xdr:colOff>
      <xdr:row>0</xdr:row>
      <xdr:rowOff>133349</xdr:rowOff>
    </xdr:from>
    <xdr:to>
      <xdr:col>1</xdr:col>
      <xdr:colOff>964280</xdr:colOff>
      <xdr:row>2</xdr:row>
      <xdr:rowOff>361950</xdr:rowOff>
    </xdr:to>
    <xdr:pic>
      <xdr:nvPicPr>
        <xdr:cNvPr id="2" name="Imagen 1">
          <a:extLst>
            <a:ext uri="{FF2B5EF4-FFF2-40B4-BE49-F238E27FC236}">
              <a16:creationId xmlns:a16="http://schemas.microsoft.com/office/drawing/2014/main" id="{DB7A42E3-F527-43BE-B8CF-B9390E16D367}"/>
            </a:ext>
          </a:extLst>
        </xdr:cNvPr>
        <xdr:cNvPicPr>
          <a:picLocks noChangeAspect="1"/>
        </xdr:cNvPicPr>
      </xdr:nvPicPr>
      <xdr:blipFill>
        <a:blip xmlns:r="http://schemas.openxmlformats.org/officeDocument/2006/relationships" r:embed="rId1"/>
        <a:stretch>
          <a:fillRect/>
        </a:stretch>
      </xdr:blipFill>
      <xdr:spPr>
        <a:xfrm>
          <a:off x="333374" y="133349"/>
          <a:ext cx="1869156" cy="140970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71438</xdr:colOff>
      <xdr:row>0</xdr:row>
      <xdr:rowOff>31751</xdr:rowOff>
    </xdr:from>
    <xdr:to>
      <xdr:col>0</xdr:col>
      <xdr:colOff>1363980</xdr:colOff>
      <xdr:row>3</xdr:row>
      <xdr:rowOff>228600</xdr:rowOff>
    </xdr:to>
    <xdr:pic>
      <xdr:nvPicPr>
        <xdr:cNvPr id="2" name="Imagen 1">
          <a:extLst>
            <a:ext uri="{FF2B5EF4-FFF2-40B4-BE49-F238E27FC236}">
              <a16:creationId xmlns:a16="http://schemas.microsoft.com/office/drawing/2014/main" id="{73D14115-B4A9-44C9-8888-C39BEDD9F3A1}"/>
            </a:ext>
          </a:extLst>
        </xdr:cNvPr>
        <xdr:cNvPicPr>
          <a:picLocks noChangeAspect="1"/>
        </xdr:cNvPicPr>
      </xdr:nvPicPr>
      <xdr:blipFill>
        <a:blip xmlns:r="http://schemas.openxmlformats.org/officeDocument/2006/relationships" r:embed="rId1"/>
        <a:stretch>
          <a:fillRect/>
        </a:stretch>
      </xdr:blipFill>
      <xdr:spPr>
        <a:xfrm>
          <a:off x="71438" y="31751"/>
          <a:ext cx="1292542" cy="10655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lue_\OneDrive\Escritorio\CONSOLIDADO%202025\3.5-Novedades,%20Solicitudes%20e%20Informes%20-%20SALUD%20AMBIENTAL%202025%20-%20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lue_\OneDrive\Escritorio\CONSOLIDADO%202025\Consolidado%20Provincias\SOTO\FEBRERO\2.%20INFORME%20DE%20ACTIVIDADES%20SOTO%20FEBRERO%2020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lue_\OneDrive\Escritorio\CONSOLIDADO%202025\3.5-Novedades,%20Solicitudes%20e%20Informes%20-%20SALUD%20AMBIENTAL%2020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LABORAL%202025\INFORMES%20TECNICOS\ENERO\SAN%20JOAQUIN\INFORME%20MENSUAL%20ENERO%20SAN%20JOAQU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S MENSUALES (PROVINCIA)"/>
      <sheetName val="VISITAS MENSUALES"/>
      <sheetName val="NOVEDADES 2025"/>
      <sheetName val="INFORMES RECIBIDOS"/>
      <sheetName val="REPORTE SARS"/>
      <sheetName val="COMUNERA -META"/>
      <sheetName val="METAS DE PROFESIONALES"/>
      <sheetName val="GUANENTÁ - META"/>
      <sheetName val="VELEZ - META"/>
      <sheetName val="GAR_ROV-META"/>
      <sheetName val="SOTO-META"/>
      <sheetName val="YARIGUIES-META"/>
      <sheetName val="AREA METRO - META"/>
      <sheetName val="CODIGOS"/>
      <sheetName val="DATOS IMPORTAN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B1" t="str">
            <v>1.01</v>
          </cell>
          <cell r="C1" t="str">
            <v>A</v>
          </cell>
          <cell r="D1" t="str">
            <v>ALTO ALTO</v>
          </cell>
          <cell r="E1" t="str">
            <v>RESTAURANTES PUBLICOS</v>
          </cell>
        </row>
        <row r="2">
          <cell r="B2" t="str">
            <v>1.02</v>
          </cell>
          <cell r="C2" t="str">
            <v>A</v>
          </cell>
          <cell r="D2" t="str">
            <v>ALTO ALTO</v>
          </cell>
          <cell r="E2" t="str">
            <v>COMEDORES ESCOLARES (PAE - PRIVADOS)</v>
          </cell>
        </row>
        <row r="3">
          <cell r="B3" t="str">
            <v>1.03</v>
          </cell>
          <cell r="C3" t="str">
            <v>A</v>
          </cell>
          <cell r="D3" t="str">
            <v>ALTO ALTO</v>
          </cell>
          <cell r="E3" t="str">
            <v>COMEDORES INFANTILES ( ICBF - INPEC) DE COLEGIOS Y UNIVERSIDADES</v>
          </cell>
        </row>
        <row r="4">
          <cell r="B4" t="str">
            <v>1.04</v>
          </cell>
          <cell r="C4" t="str">
            <v>A</v>
          </cell>
          <cell r="D4" t="str">
            <v>ALTO ALTO</v>
          </cell>
          <cell r="E4" t="str">
            <v>COMEDORES CARCELARIOS (USPEC), FUERZA MILITARES POLICIVAS</v>
          </cell>
        </row>
        <row r="5">
          <cell r="B5" t="str">
            <v>1.05</v>
          </cell>
          <cell r="C5" t="str">
            <v>A</v>
          </cell>
          <cell r="D5" t="str">
            <v>ALTO ALTO</v>
          </cell>
          <cell r="E5" t="str">
            <v>COMEDORES HOGARES GERIÁTRICOS, ASILOS, HOSPITALES, CASINOS DE EMPRESAS O FÁBRICAS, CLUBES SOCIALES.</v>
          </cell>
        </row>
        <row r="6">
          <cell r="B6" t="str">
            <v>1.06</v>
          </cell>
          <cell r="C6" t="str">
            <v>A</v>
          </cell>
          <cell r="D6" t="str">
            <v>ALTO ALTO</v>
          </cell>
          <cell r="E6" t="str">
            <v>AREAS DE PREPARACION DE HOTELES (INCLUIDOS LOS UBICADOS EN ZONAS FRANCAS), MOTELES, HOSTALES, RESIDENCIAS Y CASAS DE LENOCINIO</v>
          </cell>
        </row>
        <row r="7">
          <cell r="B7" t="str">
            <v>1.07</v>
          </cell>
          <cell r="C7" t="str">
            <v>A</v>
          </cell>
          <cell r="D7" t="str">
            <v>ALTO ALTO</v>
          </cell>
          <cell r="E7" t="str">
            <v>ESTABLECIMIENTOS DE PREPARACIÓN DE ALIMENTOS UBICADOS AL INTERIOR DE LAS PLAZAS DE MERCADO, CENTRALES DE ABASTO, PLAZOLETAS DE COMIDAS Y ZONAS FRANCAS.</v>
          </cell>
        </row>
        <row r="8">
          <cell r="B8" t="str">
            <v>1.08</v>
          </cell>
          <cell r="C8" t="str">
            <v>A</v>
          </cell>
          <cell r="D8" t="str">
            <v>ALTO MEDIO</v>
          </cell>
          <cell r="E8" t="str">
            <v>PANADERÍAS Y O PASTELERÍAS</v>
          </cell>
        </row>
        <row r="9">
          <cell r="B9" t="str">
            <v>1.09</v>
          </cell>
          <cell r="C9" t="str">
            <v>A</v>
          </cell>
          <cell r="D9" t="str">
            <v>ALTO MEDIO</v>
          </cell>
          <cell r="E9" t="str">
            <v>FRUTERIAS</v>
          </cell>
        </row>
        <row r="10">
          <cell r="B10" t="str">
            <v>1.10</v>
          </cell>
          <cell r="C10" t="str">
            <v>A</v>
          </cell>
          <cell r="D10" t="str">
            <v>ALTO BAJO</v>
          </cell>
          <cell r="E10" t="str">
            <v>CAFETERÍA</v>
          </cell>
        </row>
        <row r="11">
          <cell r="B11" t="str">
            <v>1.11</v>
          </cell>
          <cell r="C11" t="str">
            <v>A</v>
          </cell>
          <cell r="D11" t="str">
            <v>ALTO MEDIO</v>
          </cell>
          <cell r="E11" t="str">
            <v xml:space="preserve">COMIDAS RAPIDAS </v>
          </cell>
        </row>
        <row r="12">
          <cell r="B12" t="str">
            <v>1.12</v>
          </cell>
          <cell r="C12" t="str">
            <v>A</v>
          </cell>
          <cell r="D12" t="str">
            <v>ALTO ALTO</v>
          </cell>
          <cell r="E12" t="str">
            <v>ESTABLECIMIENTOS DEDICADOS A LA ORGANIZACIÓN Y SERVICIO DE BANQUETES, Y AQUELLOS QUE OFRECEN
SERVICIOS DE ALIMENTACIÓN (MENÚS) A TRAVÉS DE REDES SOCIALES</v>
          </cell>
        </row>
        <row r="13">
          <cell r="B13" t="str">
            <v>2.01</v>
          </cell>
          <cell r="C13" t="str">
            <v>A</v>
          </cell>
          <cell r="D13" t="str">
            <v>ALTO ALTO</v>
          </cell>
          <cell r="E13" t="str">
            <v>EXPENDIO DE CARNE BOVINA</v>
          </cell>
        </row>
        <row r="14">
          <cell r="B14" t="str">
            <v>2.02</v>
          </cell>
          <cell r="C14" t="str">
            <v>A</v>
          </cell>
          <cell r="D14" t="str">
            <v>ALTO ALTO</v>
          </cell>
          <cell r="E14" t="str">
            <v>EXPENDIO DE CARNE PORCINA</v>
          </cell>
        </row>
        <row r="15">
          <cell r="B15" t="str">
            <v>2.03</v>
          </cell>
          <cell r="C15" t="str">
            <v>A</v>
          </cell>
          <cell r="D15" t="str">
            <v>ALTO ALTO</v>
          </cell>
          <cell r="E15" t="str">
            <v>EXPENDIO DE POLLO</v>
          </cell>
        </row>
        <row r="16">
          <cell r="B16" t="str">
            <v>2.04</v>
          </cell>
          <cell r="C16" t="str">
            <v>A</v>
          </cell>
          <cell r="D16" t="str">
            <v>ALTO ALTO</v>
          </cell>
          <cell r="E16" t="str">
            <v xml:space="preserve">EXPENDIO DE CARNE OTROS ESPECIES ( CABRO, OVEJO, BUFALO, CONEJO) </v>
          </cell>
        </row>
        <row r="17">
          <cell r="B17" t="str">
            <v>2.05</v>
          </cell>
          <cell r="C17" t="str">
            <v>A</v>
          </cell>
          <cell r="D17" t="str">
            <v>ALTO ALTO</v>
          </cell>
          <cell r="E17" t="str">
            <v>EXPENDIO DE CARNE BOVINA - PORCINA</v>
          </cell>
        </row>
        <row r="18">
          <cell r="B18" t="str">
            <v>2.06</v>
          </cell>
          <cell r="C18" t="str">
            <v>A</v>
          </cell>
          <cell r="D18" t="str">
            <v>ALTO ALTO</v>
          </cell>
          <cell r="E18" t="str">
            <v>EXPENDIO DE CARNE BOVINA - PORCINA - POLLO</v>
          </cell>
        </row>
        <row r="19">
          <cell r="B19" t="str">
            <v>2.07</v>
          </cell>
          <cell r="C19" t="str">
            <v>A</v>
          </cell>
          <cell r="D19" t="str">
            <v>ALTO ALTO</v>
          </cell>
          <cell r="E19" t="str">
            <v>EXPENDIO DE PRODUCTOS CARNICOS COMESTIBLES ( Visceras rojas - blancas)</v>
          </cell>
        </row>
        <row r="20">
          <cell r="B20" t="str">
            <v>3.01</v>
          </cell>
          <cell r="C20" t="str">
            <v>A</v>
          </cell>
          <cell r="D20" t="str">
            <v>ALTO BAJO</v>
          </cell>
          <cell r="E20" t="str">
            <v>TIENDA DE BARRIO O CIGARRERÍA, INCLUIDAS LAS UBICADAS EN ZONAS FRANCAS</v>
          </cell>
        </row>
        <row r="21">
          <cell r="B21" t="str">
            <v>3.02</v>
          </cell>
          <cell r="C21" t="str">
            <v>A</v>
          </cell>
          <cell r="D21" t="str">
            <v>ALTO MEDIO</v>
          </cell>
          <cell r="E21" t="str">
            <v>MINI MERCADO (SUPERMERCADO DE BARRIO)</v>
          </cell>
        </row>
        <row r="22">
          <cell r="B22" t="str">
            <v>3.03</v>
          </cell>
          <cell r="C22" t="str">
            <v>A</v>
          </cell>
          <cell r="D22" t="str">
            <v>ALTO ALTO</v>
          </cell>
          <cell r="E22" t="str">
            <v>EXPENDIO DE  PESCADO Y PRODUCTOS DE LA PESCA.</v>
          </cell>
        </row>
        <row r="23">
          <cell r="B23" t="str">
            <v>3.04</v>
          </cell>
          <cell r="C23" t="str">
            <v>A</v>
          </cell>
          <cell r="D23" t="str">
            <v>ALTO ALTO</v>
          </cell>
          <cell r="E23" t="str">
            <v>EXPENDIO DE DERIVADOS CARNICOS (CHARCUTERÍAS Y SALSAMENTARÍAS)</v>
          </cell>
        </row>
        <row r="24">
          <cell r="B24" t="str">
            <v>3.05</v>
          </cell>
          <cell r="C24" t="str">
            <v>A</v>
          </cell>
          <cell r="D24" t="str">
            <v>ALTO ALTO</v>
          </cell>
          <cell r="E24" t="str">
            <v>VENTA DE LECHE CRUDA ( Establecimiento)</v>
          </cell>
        </row>
        <row r="25">
          <cell r="B25" t="str">
            <v>3.06</v>
          </cell>
          <cell r="C25" t="str">
            <v>A</v>
          </cell>
          <cell r="D25" t="str">
            <v>ALTO ALTO</v>
          </cell>
          <cell r="E25" t="str">
            <v>EXPENDIO CON OPERACIONES DE PORCIONADO, TROCEADO O
ACONDICIONAMIENTO</v>
          </cell>
        </row>
        <row r="26">
          <cell r="B26" t="str">
            <v>3.07</v>
          </cell>
          <cell r="C26" t="str">
            <v>A</v>
          </cell>
          <cell r="D26" t="str">
            <v>ALTO BAJO</v>
          </cell>
          <cell r="E26" t="str">
            <v>EXPENDIO DE VERDURAS - FRUTAS ( LOCAL - ESTABLECIMIENTO Y/O FRUVER)</v>
          </cell>
        </row>
        <row r="27">
          <cell r="B27" t="str">
            <v>3.08</v>
          </cell>
          <cell r="C27" t="str">
            <v>A</v>
          </cell>
          <cell r="D27" t="str">
            <v>ALTO BAJO</v>
          </cell>
          <cell r="E27" t="str">
            <v>EXPENDIO DE DULCES</v>
          </cell>
        </row>
        <row r="28">
          <cell r="B28" t="str">
            <v>4.01</v>
          </cell>
          <cell r="C28" t="str">
            <v>A</v>
          </cell>
          <cell r="D28" t="str">
            <v>ALTO ALTO</v>
          </cell>
          <cell r="E28" t="str">
            <v>GRAN SUPERFICIE ( Hipermercados - Supermercado)</v>
          </cell>
        </row>
        <row r="29">
          <cell r="B29" t="str">
            <v>5.01</v>
          </cell>
          <cell r="C29" t="str">
            <v>A</v>
          </cell>
          <cell r="D29" t="str">
            <v>ALTO MEDIO</v>
          </cell>
          <cell r="E29" t="str">
            <v>ENSAMBLE DE REFRIGERIO</v>
          </cell>
        </row>
        <row r="30">
          <cell r="B30" t="str">
            <v>5.02</v>
          </cell>
          <cell r="C30" t="str">
            <v>A</v>
          </cell>
          <cell r="D30" t="str">
            <v>ALTO ALTO</v>
          </cell>
          <cell r="E30" t="str">
            <v>ENSAMBLE DE MENÚS.</v>
          </cell>
        </row>
        <row r="31">
          <cell r="B31" t="str">
            <v>6.01</v>
          </cell>
          <cell r="C31" t="str">
            <v>A</v>
          </cell>
          <cell r="D31" t="str">
            <v>ALTO BAJO</v>
          </cell>
          <cell r="E31" t="str">
            <v>BARES - DISCOTECAS - CANTINAS - TABERNAS</v>
          </cell>
        </row>
        <row r="32">
          <cell r="B32" t="str">
            <v>6.02</v>
          </cell>
          <cell r="C32" t="str">
            <v>A</v>
          </cell>
          <cell r="D32" t="str">
            <v>ALTO BAJO</v>
          </cell>
          <cell r="E32" t="str">
            <v>CIGARRERIAS - LICORERAS - WHISKERIAS</v>
          </cell>
        </row>
        <row r="33">
          <cell r="B33" t="str">
            <v>6.03</v>
          </cell>
          <cell r="C33" t="str">
            <v>A</v>
          </cell>
          <cell r="D33" t="str">
            <v>ALTO BAJO</v>
          </cell>
          <cell r="E33" t="str">
            <v>CLUBES SOCIALES</v>
          </cell>
        </row>
        <row r="34">
          <cell r="B34" t="str">
            <v>6.04</v>
          </cell>
          <cell r="C34" t="str">
            <v>A</v>
          </cell>
          <cell r="D34" t="str">
            <v>ALTO ALTO</v>
          </cell>
          <cell r="E34" t="str">
            <v>PROSTÍBULOS</v>
          </cell>
        </row>
        <row r="35">
          <cell r="B35" t="str">
            <v>6.05</v>
          </cell>
          <cell r="C35" t="str">
            <v>A</v>
          </cell>
          <cell r="D35" t="str">
            <v>BAJO</v>
          </cell>
          <cell r="E35" t="str">
            <v>CANCHAS DE BOLO, CANCHAS DE TEJO - BILLARES - BINGOS - CASINOS</v>
          </cell>
        </row>
        <row r="36">
          <cell r="B36" t="str">
            <v>7.01</v>
          </cell>
          <cell r="C36" t="str">
            <v>A</v>
          </cell>
          <cell r="D36" t="str">
            <v>ALTO ALTO</v>
          </cell>
          <cell r="E36" t="str">
            <v>CENTRALES DE ABASTO</v>
          </cell>
        </row>
        <row r="37">
          <cell r="B37" t="str">
            <v>7.02</v>
          </cell>
          <cell r="C37" t="str">
            <v>A</v>
          </cell>
          <cell r="D37" t="str">
            <v>ALTO ALTO</v>
          </cell>
          <cell r="E37" t="str">
            <v>PLAZAS DE MERCADO</v>
          </cell>
        </row>
        <row r="38">
          <cell r="B38" t="str">
            <v>8.01</v>
          </cell>
          <cell r="C38" t="str">
            <v>A</v>
          </cell>
          <cell r="D38" t="str">
            <v>ALTO MEDIO</v>
          </cell>
          <cell r="E38" t="str">
            <v xml:space="preserve">BODEGAS PARA ALMACENAMIENTO DE ALIMENTOS </v>
          </cell>
        </row>
        <row r="39">
          <cell r="B39" t="str">
            <v>8.02</v>
          </cell>
          <cell r="C39" t="str">
            <v>A</v>
          </cell>
          <cell r="D39" t="str">
            <v>ALTO MEDIO</v>
          </cell>
          <cell r="E39" t="str">
            <v>BODEGAS PARA ALMACENAMIENTO DE BEBIDAS</v>
          </cell>
        </row>
        <row r="40">
          <cell r="B40" t="str">
            <v>8.03</v>
          </cell>
          <cell r="C40" t="str">
            <v>A</v>
          </cell>
          <cell r="D40" t="str">
            <v>ALTO MEDIO</v>
          </cell>
          <cell r="E40" t="str">
            <v>ESTABLECIMIENTOS QUE ALMACENAN Y DISTRIBUYEN.</v>
          </cell>
        </row>
        <row r="41">
          <cell r="B41" t="str">
            <v>8.04</v>
          </cell>
          <cell r="C41" t="str">
            <v>A</v>
          </cell>
          <cell r="D41" t="str">
            <v>ALTO BAJO</v>
          </cell>
          <cell r="E41" t="str">
            <v>DADORES DE FRÍO ( ESTABLECIMIENTOS DE ALMENTOS Y/O BEBIDAS CON FRIO)</v>
          </cell>
        </row>
        <row r="42">
          <cell r="B42" t="str">
            <v>9.01</v>
          </cell>
          <cell r="C42" t="str">
            <v>A</v>
          </cell>
          <cell r="D42" t="str">
            <v>ALTO BAJO</v>
          </cell>
          <cell r="E42" t="str">
            <v xml:space="preserve">PUESTO FIJO O ESTACIONARIO DE ALIMENTOS Y BEBIDAS </v>
          </cell>
        </row>
        <row r="43">
          <cell r="B43" t="str">
            <v>9.02</v>
          </cell>
          <cell r="C43" t="str">
            <v>A</v>
          </cell>
          <cell r="D43" t="str">
            <v>ALTO BAJO</v>
          </cell>
          <cell r="E43" t="str">
            <v>PUESTO MÓVIL DE ALIMENTOS</v>
          </cell>
        </row>
        <row r="44">
          <cell r="B44" t="str">
            <v>9.03</v>
          </cell>
          <cell r="C44" t="str">
            <v>A</v>
          </cell>
          <cell r="D44" t="str">
            <v>ALTO BAJO</v>
          </cell>
          <cell r="E44" t="str">
            <v>PLAZA DE MERCADO MÓVIL</v>
          </cell>
        </row>
        <row r="45">
          <cell r="B45" t="str">
            <v>9.04</v>
          </cell>
          <cell r="C45" t="str">
            <v>A</v>
          </cell>
          <cell r="D45" t="str">
            <v>ALTO BAJO</v>
          </cell>
          <cell r="E45" t="str">
            <v>MERCADOS CAMPESINOS.</v>
          </cell>
        </row>
        <row r="46">
          <cell r="B46" t="str">
            <v>9.05</v>
          </cell>
          <cell r="C46" t="str">
            <v>A</v>
          </cell>
          <cell r="D46" t="str">
            <v>ALTO BAJO</v>
          </cell>
          <cell r="E46" t="str">
            <v>FOOD TRUCK</v>
          </cell>
        </row>
        <row r="47">
          <cell r="B47" t="str">
            <v>9.06</v>
          </cell>
          <cell r="C47" t="str">
            <v>A</v>
          </cell>
          <cell r="D47" t="str">
            <v>ALTO ALTO</v>
          </cell>
          <cell r="E47" t="str">
            <v>COMERCIALIZACIÓN AMBULANTE DE LECHE CRUDA PARA CONSUMO HUMANO DIRECTO</v>
          </cell>
        </row>
        <row r="48">
          <cell r="B48" t="str">
            <v>10.01</v>
          </cell>
          <cell r="C48" t="str">
            <v>A</v>
          </cell>
          <cell r="D48" t="str">
            <v>ALTO ALTO</v>
          </cell>
          <cell r="E48" t="str">
            <v>VEHICULOS TRANSPORTADORES ALIMENTOS PERECEDEROS</v>
          </cell>
        </row>
        <row r="49">
          <cell r="B49" t="str">
            <v>10.02</v>
          </cell>
          <cell r="C49" t="str">
            <v>A</v>
          </cell>
          <cell r="D49" t="str">
            <v>ALTO ALTO</v>
          </cell>
          <cell r="E49" t="str">
            <v xml:space="preserve">VEHICULOS TRANSPORTADORES DE CARNE Y PRODUCTOS CARNICOS COMESTIBLES </v>
          </cell>
        </row>
        <row r="50">
          <cell r="B50" t="str">
            <v>10.03</v>
          </cell>
          <cell r="C50" t="str">
            <v>A</v>
          </cell>
          <cell r="D50" t="str">
            <v>ALTO ALTO</v>
          </cell>
          <cell r="E50" t="str">
            <v xml:space="preserve">VEHICULOS TRANSPORTADORES DE LECHE CRUDA </v>
          </cell>
        </row>
        <row r="51">
          <cell r="B51" t="str">
            <v>10.04</v>
          </cell>
          <cell r="C51" t="str">
            <v>A</v>
          </cell>
          <cell r="D51" t="str">
            <v>ALTO BAJO</v>
          </cell>
          <cell r="E51" t="str">
            <v>VEHICULOS TRANSPORTADORES ALIMENTOS NO PERECEDEROS</v>
          </cell>
        </row>
        <row r="52">
          <cell r="B52" t="str">
            <v>11.01</v>
          </cell>
          <cell r="C52" t="str">
            <v>A</v>
          </cell>
          <cell r="D52" t="str">
            <v>ALTO ALTO</v>
          </cell>
          <cell r="E52" t="str">
            <v xml:space="preserve">SISTEMAS DE SUMINISTRO DE AGUA PARA CONSUMO HUMANO URBANO </v>
          </cell>
        </row>
        <row r="53">
          <cell r="B53" t="str">
            <v>11.02</v>
          </cell>
          <cell r="C53" t="str">
            <v>A</v>
          </cell>
          <cell r="D53" t="str">
            <v>ALTO ALTO</v>
          </cell>
          <cell r="E53" t="str">
            <v xml:space="preserve">SISTEMAS DE SUMINISTRO DE AGUA PARA CONSUMO HUMANO RURAL </v>
          </cell>
        </row>
        <row r="54">
          <cell r="B54" t="str">
            <v>11.03</v>
          </cell>
          <cell r="C54" t="str">
            <v>A</v>
          </cell>
          <cell r="D54" t="str">
            <v>MEDIO</v>
          </cell>
          <cell r="E54" t="str">
            <v>PUNTOS DE CAPTACIÓN Y ADMINISTRADORES DE PUNTOS DE SUMINISTRO O ABASTO DE AGUA - DECRETO 1898 DE 2016.</v>
          </cell>
        </row>
        <row r="55">
          <cell r="B55" t="str">
            <v>12.01</v>
          </cell>
          <cell r="C55" t="str">
            <v>A</v>
          </cell>
          <cell r="D55" t="str">
            <v>MEDIO</v>
          </cell>
          <cell r="E55" t="str">
            <v>JARDINES INFANTILES (Educación Preescolar)</v>
          </cell>
        </row>
        <row r="56">
          <cell r="B56" t="str">
            <v>12.02</v>
          </cell>
          <cell r="C56" t="str">
            <v>A</v>
          </cell>
          <cell r="D56" t="str">
            <v>MEDIO</v>
          </cell>
          <cell r="E56" t="str">
            <v>GUARDERÍAS</v>
          </cell>
        </row>
        <row r="57">
          <cell r="B57" t="str">
            <v>12.03</v>
          </cell>
          <cell r="C57" t="str">
            <v>A</v>
          </cell>
          <cell r="D57" t="str">
            <v>MEDIO</v>
          </cell>
          <cell r="E57" t="str">
            <v>COLEGIOS</v>
          </cell>
        </row>
        <row r="58">
          <cell r="B58" t="str">
            <v>12.04</v>
          </cell>
          <cell r="C58" t="str">
            <v>A</v>
          </cell>
          <cell r="D58" t="str">
            <v>MEDIO</v>
          </cell>
          <cell r="E58" t="str">
            <v>UNIVERSIDADES (SI ES EL CASO INCLUYE ANFITEATRO)</v>
          </cell>
        </row>
        <row r="59">
          <cell r="B59" t="str">
            <v>12.05</v>
          </cell>
          <cell r="C59" t="str">
            <v>A</v>
          </cell>
          <cell r="D59" t="str">
            <v>MEDIO</v>
          </cell>
          <cell r="E59" t="str">
            <v>INSTITUTOS DE EDUCACIÓN NO FORMAL</v>
          </cell>
        </row>
        <row r="60">
          <cell r="B60" t="str">
            <v>12.06</v>
          </cell>
          <cell r="C60" t="str">
            <v>A</v>
          </cell>
          <cell r="D60" t="str">
            <v>MEDIO</v>
          </cell>
          <cell r="E60" t="str">
            <v>CONVENTOS</v>
          </cell>
        </row>
        <row r="61">
          <cell r="B61" t="str">
            <v>12.07</v>
          </cell>
          <cell r="C61" t="str">
            <v>A</v>
          </cell>
          <cell r="D61" t="str">
            <v>MEDIO</v>
          </cell>
          <cell r="E61" t="str">
            <v>SEMINARIOS (Actividades de asociaciones religiosas, Educación Superior)</v>
          </cell>
        </row>
        <row r="62">
          <cell r="B62" t="str">
            <v>12.08</v>
          </cell>
          <cell r="C62" t="str">
            <v>A</v>
          </cell>
          <cell r="D62" t="str">
            <v>MEDIO</v>
          </cell>
          <cell r="E62" t="str">
            <v>CASAS VECINALES (Educación Preescolar)</v>
          </cell>
        </row>
        <row r="63">
          <cell r="B63" t="str">
            <v>12.09</v>
          </cell>
          <cell r="C63" t="str">
            <v>B</v>
          </cell>
          <cell r="D63" t="str">
            <v>MEDIO</v>
          </cell>
          <cell r="E63" t="str">
            <v>SERVICIO DE EDUCACIÓN LABORAL ESPECIAL (ESCUELAS COMERCIALES, CENTROS DE CAPACITACIÓN) Educación media técnica y de formación laboral</v>
          </cell>
        </row>
        <row r="64">
          <cell r="B64" t="str">
            <v>12.10</v>
          </cell>
          <cell r="C64" t="str">
            <v>B</v>
          </cell>
          <cell r="D64" t="str">
            <v>MEDIO</v>
          </cell>
          <cell r="E64" t="str">
            <v>ESTABLECIMIENTOS DE EDUCACION TECNOLOGICA</v>
          </cell>
        </row>
        <row r="65">
          <cell r="B65" t="str">
            <v>12.11</v>
          </cell>
          <cell r="C65" t="str">
            <v>B</v>
          </cell>
          <cell r="D65" t="str">
            <v>MEDIO</v>
          </cell>
          <cell r="E65" t="str">
            <v>ESTABLECIMIENTOS DE EDUCACION TECNICA PROFESIONAL</v>
          </cell>
        </row>
        <row r="66">
          <cell r="B66" t="str">
            <v>12.12</v>
          </cell>
          <cell r="C66" t="str">
            <v>B</v>
          </cell>
          <cell r="D66" t="str">
            <v>MEDIO</v>
          </cell>
          <cell r="E66" t="str">
            <v xml:space="preserve">ESCUELAS DEPORTIVAS </v>
          </cell>
        </row>
        <row r="67">
          <cell r="B67" t="str">
            <v>12.13</v>
          </cell>
          <cell r="C67" t="str">
            <v>B</v>
          </cell>
          <cell r="D67" t="str">
            <v>MEDIO</v>
          </cell>
          <cell r="E67" t="str">
            <v xml:space="preserve">ESCUELAS CULTURALES </v>
          </cell>
        </row>
        <row r="68">
          <cell r="B68" t="str">
            <v>12.14</v>
          </cell>
          <cell r="C68" t="str">
            <v>B</v>
          </cell>
          <cell r="D68" t="str">
            <v>MEDIO</v>
          </cell>
          <cell r="E68" t="str">
            <v>ESTABLECIMIENTOS DONDE SE PRESTE OTRO TIPO DE EDUCACION</v>
          </cell>
        </row>
        <row r="69">
          <cell r="B69" t="str">
            <v>13.01</v>
          </cell>
          <cell r="C69" t="str">
            <v>A</v>
          </cell>
          <cell r="D69" t="str">
            <v>ALTO ALTO</v>
          </cell>
          <cell r="E69" t="str">
            <v>BATALLONES, CUARTELES Y AFINES</v>
          </cell>
        </row>
        <row r="70">
          <cell r="B70" t="str">
            <v>14.01</v>
          </cell>
          <cell r="C70" t="str">
            <v>A</v>
          </cell>
          <cell r="D70" t="str">
            <v>ALTO ALTO</v>
          </cell>
          <cell r="E70" t="str">
            <v>SALAS DE RETENIDOS</v>
          </cell>
        </row>
        <row r="71">
          <cell r="B71" t="str">
            <v>14.02</v>
          </cell>
          <cell r="C71" t="str">
            <v>A</v>
          </cell>
          <cell r="D71" t="str">
            <v>ALTO ALTO</v>
          </cell>
          <cell r="E71" t="str">
            <v>BASES MILITARES CON RECLUSION</v>
          </cell>
        </row>
        <row r="72">
          <cell r="B72" t="str">
            <v>14.03</v>
          </cell>
          <cell r="C72" t="str">
            <v>A</v>
          </cell>
          <cell r="D72" t="str">
            <v>ALTO ALTO</v>
          </cell>
          <cell r="E72" t="str">
            <v>CÁRCEL</v>
          </cell>
        </row>
        <row r="73">
          <cell r="B73" t="str">
            <v>14.04</v>
          </cell>
          <cell r="C73" t="str">
            <v>A</v>
          </cell>
          <cell r="D73" t="str">
            <v>ALTO ALTO</v>
          </cell>
          <cell r="E73" t="str">
            <v>CENTROS DE RETENCIÓN DE MENORES</v>
          </cell>
        </row>
        <row r="74">
          <cell r="B74" t="str">
            <v>15.01</v>
          </cell>
          <cell r="C74" t="str">
            <v>A</v>
          </cell>
          <cell r="D74" t="str">
            <v>ALTO ALTO</v>
          </cell>
          <cell r="E74" t="str">
            <v>CLINICAS Y HOSPITALES CON INTERNACION (CON O SIN MORGUE)</v>
          </cell>
        </row>
        <row r="75">
          <cell r="B75" t="str">
            <v>15.02</v>
          </cell>
          <cell r="C75" t="str">
            <v>A</v>
          </cell>
          <cell r="D75" t="str">
            <v>ALTO MEDIO</v>
          </cell>
          <cell r="E75" t="str">
            <v xml:space="preserve">PRESTADORES INDEPENDEINTES, IPS SIN  INTERNACION   </v>
          </cell>
        </row>
        <row r="76">
          <cell r="B76" t="str">
            <v>15.03</v>
          </cell>
          <cell r="C76" t="str">
            <v>A</v>
          </cell>
          <cell r="D76" t="str">
            <v>ALTO MEDIO</v>
          </cell>
          <cell r="E76" t="str">
            <v xml:space="preserve">CONSULTORIOS ODONTOLOGOS </v>
          </cell>
        </row>
        <row r="77">
          <cell r="B77" t="str">
            <v>15.04</v>
          </cell>
          <cell r="C77" t="str">
            <v>A</v>
          </cell>
          <cell r="D77" t="str">
            <v>ALTO MEDIO</v>
          </cell>
          <cell r="E77" t="str">
            <v>LABORATORIOS CLINICOS Y DE SANGRE HUMANOS</v>
          </cell>
        </row>
        <row r="78">
          <cell r="B78" t="str">
            <v>15.05</v>
          </cell>
          <cell r="C78" t="str">
            <v>A</v>
          </cell>
          <cell r="D78" t="str">
            <v>ALTO ALTO</v>
          </cell>
          <cell r="E78" t="str">
            <v>LABORATORIOS CLINICOS Y DE SANGRE ANIMAL</v>
          </cell>
        </row>
        <row r="79">
          <cell r="B79" t="str">
            <v>15.06</v>
          </cell>
          <cell r="C79" t="str">
            <v>A</v>
          </cell>
          <cell r="D79" t="str">
            <v>ALTO MEDIO</v>
          </cell>
          <cell r="E79" t="str">
            <v>SERVICIOS DE RADIOLOGIA  E IMÁGENES DIAGNOSTICAS</v>
          </cell>
        </row>
        <row r="80">
          <cell r="B80" t="str">
            <v>15.07</v>
          </cell>
          <cell r="C80" t="str">
            <v>A</v>
          </cell>
          <cell r="D80" t="str">
            <v>ALTO ALTO</v>
          </cell>
          <cell r="E80" t="str">
            <v>LABORATORIOS DE MEDICINA FORENSE   (CON O SIN MORGUE)</v>
          </cell>
        </row>
        <row r="81">
          <cell r="B81" t="str">
            <v>15.08</v>
          </cell>
          <cell r="C81" t="str">
            <v>A</v>
          </cell>
          <cell r="D81" t="str">
            <v>ALTO BAJO</v>
          </cell>
          <cell r="E81" t="str">
            <v>CLINICAS VETERINARIOS</v>
          </cell>
        </row>
        <row r="82">
          <cell r="B82" t="str">
            <v>15.09</v>
          </cell>
          <cell r="C82" t="str">
            <v>A</v>
          </cell>
          <cell r="D82" t="str">
            <v>ALTO BAJO</v>
          </cell>
          <cell r="E82" t="str">
            <v>CONSULTORIOS MEDICOS VETERINARIOS</v>
          </cell>
        </row>
        <row r="83">
          <cell r="B83" t="str">
            <v>15.10</v>
          </cell>
          <cell r="C83" t="str">
            <v>A</v>
          </cell>
          <cell r="D83" t="str">
            <v>ALTO ALTO</v>
          </cell>
          <cell r="E83" t="str">
            <v>CENTROS DE PIERCING Y TATUAJES</v>
          </cell>
        </row>
        <row r="84">
          <cell r="B84" t="str">
            <v>15.11</v>
          </cell>
          <cell r="C84" t="str">
            <v>A</v>
          </cell>
          <cell r="D84" t="str">
            <v>ALTO MEDIO</v>
          </cell>
          <cell r="E84" t="str">
            <v>CENTROS DE ESTETICAS PARA HUMANOS</v>
          </cell>
        </row>
        <row r="85">
          <cell r="B85" t="str">
            <v>15.12</v>
          </cell>
          <cell r="C85" t="str">
            <v>A</v>
          </cell>
          <cell r="D85" t="str">
            <v>MEDIO</v>
          </cell>
          <cell r="E85" t="str">
            <v>PELUQUERÍA Y CENTRO DE ESTÉTICA VETERINARIA</v>
          </cell>
        </row>
        <row r="86">
          <cell r="B86" t="str">
            <v>15.13</v>
          </cell>
          <cell r="C86" t="str">
            <v>A</v>
          </cell>
          <cell r="D86" t="str">
            <v>ALTO BAJO</v>
          </cell>
          <cell r="E86" t="str">
            <v xml:space="preserve">PELUQUERIAS </v>
          </cell>
        </row>
        <row r="87">
          <cell r="B87" t="str">
            <v>16.01</v>
          </cell>
          <cell r="C87" t="str">
            <v>B</v>
          </cell>
          <cell r="D87" t="str">
            <v>ALTO BAJO</v>
          </cell>
          <cell r="E87" t="str">
            <v xml:space="preserve">DISPENSARIO DE MEDICAMENTOS - FARMACIAS - DROGUERIAS  </v>
          </cell>
        </row>
        <row r="88">
          <cell r="B88" t="str">
            <v>16.02</v>
          </cell>
          <cell r="C88" t="str">
            <v>A</v>
          </cell>
          <cell r="D88" t="str">
            <v>MEDIO</v>
          </cell>
          <cell r="E88" t="str">
            <v>TIENDAS NATURISTAS</v>
          </cell>
        </row>
        <row r="89">
          <cell r="B89" t="str">
            <v>16.03</v>
          </cell>
          <cell r="C89" t="str">
            <v>A</v>
          </cell>
          <cell r="D89" t="str">
            <v>MEDIO</v>
          </cell>
          <cell r="E89" t="str">
            <v>DROGUERIAS VETERINARIAS</v>
          </cell>
        </row>
        <row r="90">
          <cell r="B90" t="str">
            <v>16.04</v>
          </cell>
          <cell r="C90" t="str">
            <v>A</v>
          </cell>
          <cell r="D90" t="str">
            <v>ALTO BAJO</v>
          </cell>
          <cell r="E90" t="str">
            <v>DEPÓSITOS DE MEDICAMENTOS</v>
          </cell>
        </row>
        <row r="91">
          <cell r="B91" t="str">
            <v>16.05</v>
          </cell>
          <cell r="C91" t="str">
            <v>A</v>
          </cell>
          <cell r="D91" t="str">
            <v>ALTO BAJO</v>
          </cell>
          <cell r="E91" t="str">
            <v>DROGUERIAS ( COMERCIO AL POR MAYOR DE PRODUCTOS FARMACÉUTICOS Y MEDICINALES, COSMÉTICOS Y ARTÍCULOS DE TOCADOR)</v>
          </cell>
        </row>
        <row r="92">
          <cell r="B92" t="str">
            <v>16.06</v>
          </cell>
          <cell r="C92" t="str">
            <v>A</v>
          </cell>
          <cell r="D92" t="str">
            <v>MEDIO</v>
          </cell>
          <cell r="E92" t="str">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ell>
        </row>
        <row r="93">
          <cell r="B93" t="str">
            <v>16.07</v>
          </cell>
          <cell r="C93" t="str">
            <v>B</v>
          </cell>
          <cell r="D93" t="str">
            <v>MEDIO</v>
          </cell>
          <cell r="E93" t="str">
            <v>CENTROS COMERCIALES</v>
          </cell>
        </row>
        <row r="94">
          <cell r="B94" t="str">
            <v>16.08</v>
          </cell>
          <cell r="C94" t="str">
            <v>A</v>
          </cell>
          <cell r="D94" t="str">
            <v>ALTO BAJO</v>
          </cell>
          <cell r="E94" t="str">
            <v>ACTIVIDADES DE ENVASE Y EMPAQUE</v>
          </cell>
        </row>
        <row r="95">
          <cell r="B95" t="str">
            <v>16.09</v>
          </cell>
          <cell r="C95" t="str">
            <v>A</v>
          </cell>
          <cell r="D95" t="str">
            <v>ALTO ALTO</v>
          </cell>
          <cell r="E95" t="str">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ell>
        </row>
        <row r="96">
          <cell r="B96" t="str">
            <v>16.10</v>
          </cell>
          <cell r="C96" t="str">
            <v>A</v>
          </cell>
          <cell r="D96" t="str">
            <v>MEDIO</v>
          </cell>
          <cell r="E96" t="str">
            <v>DEPOSITOS, DEPOSITOS  DE MATERIALES DE CONSTRUCCION, FERRETERIAS, CHATARRERIA (COMERCIO AL POR MAYOR DE MATERIALES DE CONSTRUCCIÓN, ARTÍCULOS DE FERRETERÍA, PINTURAS, PRODUCTOS DE VIDRIO, EQUIPO Y MATERIALES DE FONTANERÍA Y CALEFACCIÓN)</v>
          </cell>
        </row>
        <row r="97">
          <cell r="B97" t="str">
            <v>16.11</v>
          </cell>
          <cell r="C97" t="str">
            <v>A</v>
          </cell>
          <cell r="D97" t="str">
            <v>ALTO BAJO</v>
          </cell>
          <cell r="E97" t="str">
            <v>BODEGAS DE RECICLAJE</v>
          </cell>
        </row>
        <row r="98">
          <cell r="B98" t="str">
            <v>16.12</v>
          </cell>
          <cell r="C98" t="str">
            <v>A</v>
          </cell>
          <cell r="D98" t="str">
            <v>ALTO BAJO</v>
          </cell>
          <cell r="E98" t="str">
            <v>CEMENTERIOS (CON O SIN MORGUE)</v>
          </cell>
        </row>
        <row r="99">
          <cell r="B99" t="str">
            <v>16.13</v>
          </cell>
          <cell r="C99" t="str">
            <v>A</v>
          </cell>
          <cell r="D99" t="str">
            <v>ALTO BAJO</v>
          </cell>
          <cell r="E99" t="str">
            <v>FUNERARIAS (CON O SIN LABORATORIO DE TANATOPRAXIA)</v>
          </cell>
        </row>
        <row r="100">
          <cell r="B100" t="str">
            <v>16.14</v>
          </cell>
          <cell r="C100" t="str">
            <v>A</v>
          </cell>
          <cell r="D100" t="str">
            <v>ALTO BAJO</v>
          </cell>
          <cell r="E100" t="str">
            <v xml:space="preserve">MORGUES </v>
          </cell>
        </row>
        <row r="101">
          <cell r="B101" t="str">
            <v>16.15</v>
          </cell>
          <cell r="C101" t="str">
            <v>A</v>
          </cell>
          <cell r="D101" t="str">
            <v>ALTO BAJO</v>
          </cell>
          <cell r="E101" t="str">
            <v>OSARIOS  - CENIZARIOS - COLOMBIARIOS</v>
          </cell>
        </row>
        <row r="102">
          <cell r="B102" t="str">
            <v>16.16</v>
          </cell>
          <cell r="C102" t="str">
            <v>A</v>
          </cell>
          <cell r="D102" t="str">
            <v>ALTO ALTO</v>
          </cell>
          <cell r="E102" t="str">
            <v>ESTABLECIMIENTOS DE ENTRETENCION PARA ADULTOS Y SITIOS DE ENCUETNTRO SEXUAL: CASAS DE LENOCINIO,BARES SWINGER,SALAS DE MASAJE ERÓTICO - SAUNAS Y TURCOS PARA POBLACION LGBTI ESTABLECIMIENTOS AFINES</v>
          </cell>
        </row>
        <row r="103">
          <cell r="B103" t="str">
            <v>16.17</v>
          </cell>
          <cell r="C103" t="str">
            <v>A</v>
          </cell>
          <cell r="D103" t="str">
            <v>ALTO BAJO</v>
          </cell>
          <cell r="E103" t="str">
            <v xml:space="preserve">SAUNAS, TURCOS, JACUZZI, SPA </v>
          </cell>
        </row>
        <row r="104">
          <cell r="B104" t="str">
            <v>16.18</v>
          </cell>
          <cell r="C104" t="str">
            <v>B</v>
          </cell>
          <cell r="D104" t="str">
            <v>MEDIO</v>
          </cell>
          <cell r="E104" t="str">
            <v xml:space="preserve">GIMNASIO </v>
          </cell>
        </row>
        <row r="105">
          <cell r="B105" t="str">
            <v>16.19</v>
          </cell>
          <cell r="C105" t="str">
            <v>B</v>
          </cell>
          <cell r="D105" t="str">
            <v>BAJO</v>
          </cell>
          <cell r="E105" t="str">
            <v>MISCELANEAS  ( COMERCIO AL POR MENOR EN ESTABLECIMIENTOS NO ESPECIALIZADOS, CON SURTIDO COMPUESTO PRINCIPALMENTE POR PRODUCTOS DIFERENTES DE ALIMENTOS (VÍVERES EN GENERAL, BEBIDAS Y TABACO)</v>
          </cell>
        </row>
        <row r="106">
          <cell r="B106" t="str">
            <v>16.20</v>
          </cell>
          <cell r="C106" t="str">
            <v>A</v>
          </cell>
          <cell r="D106" t="str">
            <v>BAJO</v>
          </cell>
          <cell r="E106" t="str">
            <v xml:space="preserve">CACHARRERIAS  </v>
          </cell>
        </row>
        <row r="107">
          <cell r="B107" t="str">
            <v>16.21</v>
          </cell>
          <cell r="C107" t="str">
            <v>A</v>
          </cell>
          <cell r="D107" t="str">
            <v>ALTO BAJO</v>
          </cell>
          <cell r="E107" t="str">
            <v>PISCINAS</v>
          </cell>
        </row>
        <row r="108">
          <cell r="B108" t="str">
            <v>17.1</v>
          </cell>
          <cell r="C108" t="str">
            <v>A</v>
          </cell>
          <cell r="D108" t="str">
            <v>MEDIO</v>
          </cell>
          <cell r="E108" t="str">
            <v>ESTADIOS (instalaciones deportivas)</v>
          </cell>
        </row>
        <row r="109">
          <cell r="B109" t="str">
            <v>17.2</v>
          </cell>
          <cell r="C109" t="str">
            <v>A</v>
          </cell>
          <cell r="D109" t="str">
            <v>MEDIO</v>
          </cell>
          <cell r="E109" t="str">
            <v>COLISEOS (instalaciones deportivas)</v>
          </cell>
        </row>
        <row r="110">
          <cell r="B110" t="str">
            <v>17.3</v>
          </cell>
          <cell r="C110" t="str">
            <v>A</v>
          </cell>
          <cell r="D110" t="str">
            <v>MEDIO</v>
          </cell>
          <cell r="E110" t="str">
            <v>PLAZAS DE TOROS</v>
          </cell>
        </row>
        <row r="111">
          <cell r="B111" t="str">
            <v>17.4</v>
          </cell>
          <cell r="C111" t="str">
            <v>A</v>
          </cell>
          <cell r="D111" t="str">
            <v>MEDIO</v>
          </cell>
          <cell r="E111" t="str">
            <v>CIRCOS (actividades de espectáculos en vivo)</v>
          </cell>
        </row>
        <row r="112">
          <cell r="B112" t="str">
            <v>17.5</v>
          </cell>
          <cell r="C112" t="str">
            <v>B</v>
          </cell>
          <cell r="D112" t="str">
            <v>MEDIO</v>
          </cell>
          <cell r="E112" t="str">
            <v>PISTAS DE PATINAJE</v>
          </cell>
        </row>
        <row r="113">
          <cell r="B113" t="str">
            <v>17.6</v>
          </cell>
          <cell r="C113" t="str">
            <v>B</v>
          </cell>
          <cell r="D113" t="str">
            <v>MEDIO</v>
          </cell>
          <cell r="E113" t="str">
            <v>SALAS DE BILLAR (Comercio al por menor en establecimientos no especializados, con surtido compuesto principalmente por productos diferentes de alimentos (víveres en general), bebidas y tabaco)</v>
          </cell>
        </row>
        <row r="114">
          <cell r="B114" t="str">
            <v>17.7</v>
          </cell>
          <cell r="C114" t="str">
            <v>B</v>
          </cell>
          <cell r="D114" t="str">
            <v>BAJO</v>
          </cell>
          <cell r="E114" t="str">
            <v>ESCUELAS DE EQUITACIÓN</v>
          </cell>
        </row>
        <row r="115">
          <cell r="B115" t="str">
            <v>17.8</v>
          </cell>
          <cell r="C115" t="str">
            <v>B</v>
          </cell>
          <cell r="D115" t="str">
            <v>BAJO</v>
          </cell>
          <cell r="E115" t="str">
            <v>CANCHAS DE TEJO ( instalaciones deportivas)</v>
          </cell>
        </row>
        <row r="116">
          <cell r="B116" t="str">
            <v>17.9</v>
          </cell>
          <cell r="C116" t="str">
            <v>B</v>
          </cell>
          <cell r="D116" t="str">
            <v>BAJO</v>
          </cell>
          <cell r="E116" t="str">
            <v>GALLERAS (actividades recreativas y de esparcimiento)</v>
          </cell>
        </row>
        <row r="117">
          <cell r="B117" t="str">
            <v>17.10</v>
          </cell>
          <cell r="C117" t="str">
            <v>B</v>
          </cell>
          <cell r="D117" t="str">
            <v>BAJO</v>
          </cell>
          <cell r="E117" t="str">
            <v>CAMPOS DE ATLETISMO</v>
          </cell>
        </row>
        <row r="118">
          <cell r="B118" t="str">
            <v>17.11</v>
          </cell>
          <cell r="C118" t="str">
            <v>B</v>
          </cell>
          <cell r="D118" t="str">
            <v>BAJO</v>
          </cell>
          <cell r="E118" t="str">
            <v>HIPÓDROMOS</v>
          </cell>
        </row>
        <row r="119">
          <cell r="B119" t="str">
            <v>17.12</v>
          </cell>
          <cell r="C119" t="str">
            <v>A</v>
          </cell>
          <cell r="D119" t="str">
            <v>ALTO BAJO</v>
          </cell>
          <cell r="E119" t="str">
            <v>PARQUES DE ATRACCIONES</v>
          </cell>
        </row>
        <row r="120">
          <cell r="B120" t="str">
            <v>17.13</v>
          </cell>
          <cell r="C120" t="str">
            <v>A</v>
          </cell>
          <cell r="D120" t="str">
            <v>ALTO BAJO</v>
          </cell>
          <cell r="E120" t="str">
            <v>PARQUES TEMÁTICOS</v>
          </cell>
        </row>
        <row r="121">
          <cell r="B121" t="str">
            <v>17.14</v>
          </cell>
          <cell r="C121" t="str">
            <v>B</v>
          </cell>
          <cell r="D121" t="str">
            <v>BAJO</v>
          </cell>
          <cell r="E121" t="str">
            <v>PICNIC, CAMPING,PISTAS DE BAILE,JUEGOS OPERADOS CON MONEDAS</v>
          </cell>
        </row>
        <row r="122">
          <cell r="B122" t="str">
            <v>18.1</v>
          </cell>
          <cell r="C122" t="str">
            <v>B</v>
          </cell>
          <cell r="D122" t="str">
            <v>BAJO</v>
          </cell>
          <cell r="E122" t="str">
            <v>MUSEOS (Actividades De Museos Y Preservación De Lugares Y Edificios Históricos)</v>
          </cell>
        </row>
        <row r="123">
          <cell r="B123" t="str">
            <v>18.2</v>
          </cell>
          <cell r="C123" t="str">
            <v>B</v>
          </cell>
          <cell r="D123" t="str">
            <v>BAJO</v>
          </cell>
          <cell r="E123" t="str">
            <v>CENTROS CULTURALES</v>
          </cell>
        </row>
        <row r="124">
          <cell r="B124" t="str">
            <v>18.3</v>
          </cell>
          <cell r="C124" t="str">
            <v>B</v>
          </cell>
          <cell r="D124" t="str">
            <v>BAJO</v>
          </cell>
          <cell r="E124" t="str">
            <v>PARQUES PÚBLICOS</v>
          </cell>
        </row>
        <row r="125">
          <cell r="B125" t="str">
            <v>18.4</v>
          </cell>
          <cell r="C125" t="str">
            <v>B</v>
          </cell>
          <cell r="D125" t="str">
            <v>BAJO</v>
          </cell>
          <cell r="E125" t="str">
            <v>PARQUES NATURALES (LAS EDIFICACIONES) - JARDINES BOTÁNICOS (LAS EDIFICACIONES)</v>
          </cell>
        </row>
        <row r="126">
          <cell r="B126" t="str">
            <v>18.5</v>
          </cell>
          <cell r="C126" t="str">
            <v>B</v>
          </cell>
          <cell r="D126" t="str">
            <v>BAJO</v>
          </cell>
          <cell r="E126" t="str">
            <v>CONCHAS ACÚSTICAS</v>
          </cell>
        </row>
        <row r="127">
          <cell r="B127" t="str">
            <v>18.6</v>
          </cell>
          <cell r="C127" t="str">
            <v>B</v>
          </cell>
          <cell r="D127" t="str">
            <v>BAJO</v>
          </cell>
          <cell r="E127" t="str">
            <v>BIBLIOTECAS</v>
          </cell>
        </row>
        <row r="128">
          <cell r="B128" t="str">
            <v>18.7</v>
          </cell>
          <cell r="C128" t="str">
            <v>B</v>
          </cell>
          <cell r="D128" t="str">
            <v>BAJO</v>
          </cell>
          <cell r="E128" t="str">
            <v>TEATROS - SALA DE CINE (Actividades de exhibición de películas cinematográficas y videos)</v>
          </cell>
        </row>
        <row r="129">
          <cell r="B129" t="str">
            <v>18.8</v>
          </cell>
          <cell r="C129" t="str">
            <v>B</v>
          </cell>
          <cell r="D129" t="str">
            <v>BAJO</v>
          </cell>
          <cell r="E129" t="str">
            <v>ZOOLÓGICOS (LAS EDIFICACIONES)</v>
          </cell>
        </row>
        <row r="130">
          <cell r="B130" t="str">
            <v>18.9</v>
          </cell>
          <cell r="C130" t="str">
            <v>B</v>
          </cell>
          <cell r="D130" t="str">
            <v>BAJO</v>
          </cell>
          <cell r="E130" t="str">
            <v>CLUBES DEPORTIVOS (LAS EDIFICACIONES)</v>
          </cell>
        </row>
        <row r="131">
          <cell r="B131" t="str">
            <v>18.10</v>
          </cell>
          <cell r="C131" t="str">
            <v>B</v>
          </cell>
          <cell r="D131" t="str">
            <v>BAJO</v>
          </cell>
          <cell r="E131" t="str">
            <v>CENTRO DE CULTO RELIGIOSO</v>
          </cell>
        </row>
        <row r="132">
          <cell r="B132" t="str">
            <v>18.11</v>
          </cell>
          <cell r="C132" t="str">
            <v>A</v>
          </cell>
          <cell r="D132" t="str">
            <v>MEDIO</v>
          </cell>
          <cell r="E132" t="str">
            <v>CLUB SOCIAL (LAS EDIFICACIONES) - CLUB PRIVADO</v>
          </cell>
        </row>
        <row r="133">
          <cell r="B133" t="str">
            <v>18.12</v>
          </cell>
          <cell r="C133" t="str">
            <v>B</v>
          </cell>
          <cell r="D133" t="str">
            <v>MEDIO</v>
          </cell>
          <cell r="E133" t="str">
            <v>PARQUES DE ATRACCIONES DENTRO DE LOS CENTROS COMERCIALES</v>
          </cell>
        </row>
        <row r="134">
          <cell r="B134" t="str">
            <v>18.13</v>
          </cell>
          <cell r="C134" t="str">
            <v>B</v>
          </cell>
          <cell r="D134" t="str">
            <v>BAJO</v>
          </cell>
          <cell r="E134" t="str">
            <v>BOLERAS (Organización de convenciones y eventos comerciales)</v>
          </cell>
        </row>
        <row r="135">
          <cell r="B135" t="str">
            <v>18.14</v>
          </cell>
          <cell r="C135" t="str">
            <v>B</v>
          </cell>
          <cell r="D135" t="str">
            <v>BAJO</v>
          </cell>
          <cell r="E135" t="str">
            <v>BINGOS Y SALONES DE JUEGO</v>
          </cell>
        </row>
        <row r="136">
          <cell r="B136" t="str">
            <v>18.15</v>
          </cell>
          <cell r="C136" t="str">
            <v>B</v>
          </cell>
          <cell r="D136" t="str">
            <v>BAJO</v>
          </cell>
          <cell r="E136" t="str">
            <v>JUEGOS DE AZAR Y APUESTAS</v>
          </cell>
        </row>
        <row r="137">
          <cell r="B137" t="str">
            <v>19.1</v>
          </cell>
          <cell r="C137" t="str">
            <v>A</v>
          </cell>
          <cell r="D137" t="str">
            <v>MEDIO</v>
          </cell>
          <cell r="E137" t="str">
            <v>ESTABLECIMIENTOS QUE REALICEN TRANSFORMACIÓN DE MADERA Y FABRICACIÓN DE PRODUCTOS DE MADERA Y DE CORCHO, EXCEPTO MUEBLES; FABRICACIÓN DE ARTICULOS DE CESTERÍA Y ESPARTERÍA</v>
          </cell>
        </row>
        <row r="138">
          <cell r="B138" t="str">
            <v>19.2</v>
          </cell>
          <cell r="C138" t="str">
            <v>A</v>
          </cell>
          <cell r="D138" t="str">
            <v>ALTO ALTO</v>
          </cell>
          <cell r="E138" t="str">
            <v>COQUIZACIÓN, FABRICACIÓN DE PRODUCTOS DE LA REFINACIÓN DEL PETRÓLEO Y ACTIVIDAD DE MEZCLA DE COMBUSTIBLES</v>
          </cell>
        </row>
        <row r="139">
          <cell r="B139" t="str">
            <v>19.3</v>
          </cell>
          <cell r="C139" t="str">
            <v>A</v>
          </cell>
          <cell r="D139" t="str">
            <v>ALTO ALTO</v>
          </cell>
          <cell r="E139" t="str">
            <v>ESTABLECIMENTOS DONDE SE REALIZA LA FABRICACIÓN DE SUSTANCIAS Y PRODUCTOS QUIMICOS</v>
          </cell>
        </row>
        <row r="140">
          <cell r="B140" t="str">
            <v>19.4</v>
          </cell>
          <cell r="C140" t="str">
            <v>A</v>
          </cell>
          <cell r="D140" t="str">
            <v>ALTO MEDIO</v>
          </cell>
          <cell r="E140" t="str">
            <v>ESTABLECIMIENTOS DONDE SE REALIZA LA FABRICACIÓN DE PRODUCTOS DE CAUCHO Y DE PLÁSTICO</v>
          </cell>
        </row>
        <row r="141">
          <cell r="B141" t="str">
            <v>19.5</v>
          </cell>
          <cell r="C141" t="str">
            <v>A</v>
          </cell>
          <cell r="D141" t="str">
            <v>ALTO BAJO</v>
          </cell>
          <cell r="E141" t="str">
            <v>ESTABLECIMIENTOS DONDE SE REALIZA LA FABRICACIÓN DE OTROS MINERALES NO METÁLICOS</v>
          </cell>
        </row>
        <row r="142">
          <cell r="B142" t="str">
            <v>19.6</v>
          </cell>
          <cell r="C142" t="str">
            <v>A</v>
          </cell>
          <cell r="D142" t="str">
            <v>ALTO BAJO</v>
          </cell>
          <cell r="E142" t="str">
            <v>ESTABLECIMIENTOS DONDE SE REALIZA LA FABRICACIÓN DE PRODUCTOS METALÚRGICOS BÁSICOS</v>
          </cell>
        </row>
        <row r="143">
          <cell r="B143" t="str">
            <v>19.7</v>
          </cell>
          <cell r="C143" t="str">
            <v>A</v>
          </cell>
          <cell r="D143" t="str">
            <v>ALTO BAJO</v>
          </cell>
          <cell r="E143" t="str">
            <v>ESTABLECIMIENTOS DONDE SE REALIZA LA FABRICACIÓN DE PRODUCTOS DE METAL, EXCEPTO MAQUINARIA Y EQUIPO</v>
          </cell>
        </row>
        <row r="144">
          <cell r="B144" t="str">
            <v>19.8</v>
          </cell>
          <cell r="C144" t="str">
            <v>A</v>
          </cell>
          <cell r="D144" t="str">
            <v>MEDIO</v>
          </cell>
          <cell r="E144" t="str">
            <v>ESTABLECIMIENTOS DONDE SE REALIZA LA FABRICACIÓN DE PRODUCTOS INFORMATICOS, ELECTRÓNICOS Y ÓPTICOS</v>
          </cell>
        </row>
        <row r="145">
          <cell r="B145" t="str">
            <v>19.9</v>
          </cell>
          <cell r="C145" t="str">
            <v>A</v>
          </cell>
          <cell r="D145" t="str">
            <v>MEDIO</v>
          </cell>
          <cell r="E145" t="str">
            <v xml:space="preserve">ESTABLECIMIENTOS DONDE SE REALIZA LA FABRICACIÓN DE APARATOS Y EQUIPOS ELÉCTRICO </v>
          </cell>
        </row>
        <row r="146">
          <cell r="B146" t="str">
            <v>19.10</v>
          </cell>
          <cell r="C146" t="str">
            <v>A</v>
          </cell>
          <cell r="D146" t="str">
            <v>MEDIO</v>
          </cell>
          <cell r="E146" t="str">
            <v>ESTABLECIMIENTOS DONDE SE REALIZA LA FABRICACIÓN DE VEHICULOS AUTOMOTORES REMOLQUES Y SEMIREMOLQUES</v>
          </cell>
        </row>
        <row r="147">
          <cell r="B147" t="str">
            <v>19.11</v>
          </cell>
          <cell r="C147" t="str">
            <v>A</v>
          </cell>
          <cell r="D147" t="str">
            <v>MEDIO</v>
          </cell>
          <cell r="E147" t="str">
            <v>ESTABLECIMIENTOS DONDE SE REALIZA LA FABRICACIÓN DE MUEBLES, COLCHONES Y SOMIERES</v>
          </cell>
        </row>
        <row r="148">
          <cell r="B148" t="str">
            <v>19.12</v>
          </cell>
          <cell r="C148" t="str">
            <v>A</v>
          </cell>
          <cell r="D148" t="str">
            <v>MEDIO</v>
          </cell>
          <cell r="E148" t="str">
            <v>OTRAS INDUSTRIAS MANUFACTURERAS</v>
          </cell>
        </row>
        <row r="149">
          <cell r="B149" t="str">
            <v>19.13</v>
          </cell>
          <cell r="C149" t="str">
            <v>A</v>
          </cell>
          <cell r="D149" t="str">
            <v>ALTO ALTO</v>
          </cell>
          <cell r="E149" t="str">
            <v>ESTABLECIMIENTOS DONDE SE REALIZAN ACTIVIDADES DE DISTRIBUCIÓN DE AGUA;EVACUACIÓN Y TRATAMIENTO DE AGUAS RESIDUALES, GESTIÓN DE DESECHOS Y ACTIVIDADES DE SANEAMIENTO AMBIENTAL</v>
          </cell>
        </row>
        <row r="150">
          <cell r="B150" t="str">
            <v>19.14</v>
          </cell>
          <cell r="C150" t="str">
            <v>A</v>
          </cell>
          <cell r="D150" t="str">
            <v>MEDIO</v>
          </cell>
          <cell r="E150" t="str">
            <v>ESTABLECIMIENTOS QUE UTILICEN COMO MATERIA PRIMA EL CUERO,  FÁBRICAS DE CALZADO Y MARROQUINERIA. NO INCLUYE REMONTADORAS</v>
          </cell>
        </row>
        <row r="151">
          <cell r="B151" t="str">
            <v>19.15</v>
          </cell>
          <cell r="C151" t="str">
            <v>A</v>
          </cell>
          <cell r="D151" t="str">
            <v>MEDIO</v>
          </cell>
          <cell r="E151" t="str">
            <v>ESTABLECIMIENTOS QUE UTILICEN COMO MATERIA PRIMA EL CUERO,  FÁBRICAS DE CALZADO Y MARROQUINERIA. NO INCLUYE REMONTADORAS</v>
          </cell>
        </row>
        <row r="152">
          <cell r="B152" t="str">
            <v>19.16</v>
          </cell>
          <cell r="C152" t="str">
            <v>A</v>
          </cell>
          <cell r="D152" t="str">
            <v>MEDIO</v>
          </cell>
          <cell r="E152" t="str">
            <v>ESTABLECIMIENTOS QUE UTILICEN COMO MATERIA PRIMA EL METAL. INCLUYE RECUBRIMIENTOS GALVÁNICOS, FUNDICIÓN, TRATAMIENTO TÉRMICO</v>
          </cell>
        </row>
        <row r="153">
          <cell r="B153" t="str">
            <v>19.17</v>
          </cell>
          <cell r="C153" t="str">
            <v>A</v>
          </cell>
          <cell r="D153" t="str">
            <v>MEDIO</v>
          </cell>
          <cell r="E153" t="str">
            <v>FABRICACIÓN DE PAPEL, CARTÓN Y PRODUCTOS DE PAPEL Y CARTÓN</v>
          </cell>
        </row>
        <row r="154">
          <cell r="B154" t="str">
            <v>19.18</v>
          </cell>
          <cell r="C154" t="str">
            <v>A</v>
          </cell>
          <cell r="D154" t="str">
            <v>MEDIO</v>
          </cell>
          <cell r="E154" t="str">
            <v>ESTABLECIMIENTOS DONDE SE REALICE LA INSTALACIÓN, MANTENIMIENTO Y REPARACIÓN ESPECIALIZADO DE MAQUINARIA Y EQUIPO</v>
          </cell>
        </row>
        <row r="155">
          <cell r="B155" t="str">
            <v>19.19</v>
          </cell>
          <cell r="C155" t="str">
            <v>A</v>
          </cell>
          <cell r="D155" t="str">
            <v>MEDIO</v>
          </cell>
          <cell r="E155" t="str">
            <v xml:space="preserve">ESTABLECIMIENTOS DONDE SE REALICEN ACTIVIDADES RELACIONADAS CON LA IMPRESIÓN </v>
          </cell>
        </row>
        <row r="156">
          <cell r="B156" t="str">
            <v>19.20</v>
          </cell>
          <cell r="C156" t="str">
            <v>A</v>
          </cell>
          <cell r="D156" t="str">
            <v>MEDIO</v>
          </cell>
          <cell r="E156" t="str">
            <v>ESTABLECIMIENTOS DONDE SE REALICEN ACTIVIDADES DE EDICION</v>
          </cell>
        </row>
        <row r="157">
          <cell r="B157" t="str">
            <v>19.21</v>
          </cell>
          <cell r="C157" t="str">
            <v>A</v>
          </cell>
          <cell r="D157" t="str">
            <v>ALTO ALTO</v>
          </cell>
          <cell r="E157" t="str">
            <v>ESTABLECIMIENTOS QUE ALMACENEN, EXPENDAN Y APLIQUEN PLAGUICIDAS</v>
          </cell>
        </row>
        <row r="158">
          <cell r="B158" t="str">
            <v>19.22</v>
          </cell>
          <cell r="C158" t="str">
            <v>A</v>
          </cell>
          <cell r="D158" t="str">
            <v>ALTO MEDIO</v>
          </cell>
          <cell r="E158" t="str">
            <v xml:space="preserve">LAVANDERIAS DE ROPA Y ROPA HOSPITALARIA </v>
          </cell>
        </row>
        <row r="159">
          <cell r="B159" t="str">
            <v>19.23</v>
          </cell>
          <cell r="C159" t="str">
            <v>A</v>
          </cell>
          <cell r="D159" t="str">
            <v>ALTO MEDIO</v>
          </cell>
          <cell r="E159" t="str">
            <v>ESTACIONES DE SERVICIO (Comercio al por menor de combustible para automotores)</v>
          </cell>
        </row>
        <row r="160">
          <cell r="B160" t="str">
            <v>20.1</v>
          </cell>
          <cell r="C160" t="str">
            <v>A</v>
          </cell>
          <cell r="D160" t="str">
            <v>ALTO BAJO</v>
          </cell>
          <cell r="E160" t="str">
            <v>CAMPAMENTOS</v>
          </cell>
        </row>
        <row r="161">
          <cell r="B161" t="str">
            <v>20.2</v>
          </cell>
          <cell r="C161" t="str">
            <v>A</v>
          </cell>
          <cell r="D161" t="str">
            <v>ALTO BAJO</v>
          </cell>
          <cell r="E161" t="str">
            <v>HOGARES DE PASO</v>
          </cell>
        </row>
        <row r="162">
          <cell r="B162" t="str">
            <v>20.3</v>
          </cell>
          <cell r="C162" t="str">
            <v>A</v>
          </cell>
          <cell r="D162" t="str">
            <v>ALTO ALTO</v>
          </cell>
          <cell r="E162" t="str">
            <v>HOTELES (CON SERVICIO DE RESTAURANTE Y/O PISCINA)</v>
          </cell>
        </row>
        <row r="163">
          <cell r="B163" t="str">
            <v>20.4</v>
          </cell>
          <cell r="C163" t="str">
            <v>B</v>
          </cell>
          <cell r="D163" t="str">
            <v>MEDIO</v>
          </cell>
          <cell r="E163" t="str">
            <v>HOTELES (SIN SERVICIO DE RESTAURANTE Y/O SIN PISCINA)</v>
          </cell>
        </row>
        <row r="164">
          <cell r="B164" t="str">
            <v>20.5</v>
          </cell>
          <cell r="C164" t="str">
            <v>B</v>
          </cell>
          <cell r="D164" t="str">
            <v>MEDIO</v>
          </cell>
          <cell r="E164" t="str">
            <v>APARTA HOTELES</v>
          </cell>
        </row>
        <row r="165">
          <cell r="B165" t="str">
            <v>20.6</v>
          </cell>
          <cell r="C165" t="str">
            <v>A</v>
          </cell>
          <cell r="D165" t="str">
            <v>MEDIO</v>
          </cell>
          <cell r="E165" t="str">
            <v>CENTROS VACACIONALES</v>
          </cell>
        </row>
        <row r="166">
          <cell r="B166" t="str">
            <v>20.7</v>
          </cell>
          <cell r="C166" t="str">
            <v>B</v>
          </cell>
          <cell r="D166" t="str">
            <v>MEDIO</v>
          </cell>
          <cell r="E166" t="str">
            <v>CAMPING</v>
          </cell>
        </row>
        <row r="167">
          <cell r="B167" t="str">
            <v>20.8</v>
          </cell>
          <cell r="C167" t="str">
            <v>A</v>
          </cell>
          <cell r="D167" t="str">
            <v>ALTO BAJO</v>
          </cell>
          <cell r="E167" t="str">
            <v>MOTELES</v>
          </cell>
        </row>
        <row r="168">
          <cell r="B168" t="str">
            <v>20.9</v>
          </cell>
          <cell r="C168" t="str">
            <v>A</v>
          </cell>
          <cell r="D168" t="str">
            <v>MEDIO</v>
          </cell>
          <cell r="E168" t="str">
            <v>ALBERGUES</v>
          </cell>
        </row>
        <row r="169">
          <cell r="B169" t="str">
            <v>20.10</v>
          </cell>
          <cell r="C169" t="str">
            <v>B</v>
          </cell>
          <cell r="D169" t="str">
            <v>MEDIO</v>
          </cell>
          <cell r="E169" t="str">
            <v xml:space="preserve">RESIDENCIAS - HOSTAL </v>
          </cell>
        </row>
        <row r="170">
          <cell r="B170" t="str">
            <v>20.11</v>
          </cell>
          <cell r="C170" t="str">
            <v>B</v>
          </cell>
          <cell r="D170" t="str">
            <v>BAJO</v>
          </cell>
          <cell r="E170" t="str">
            <v xml:space="preserve">AMOBLADOS </v>
          </cell>
        </row>
        <row r="171">
          <cell r="B171" t="str">
            <v>20.12</v>
          </cell>
          <cell r="C171" t="str">
            <v>A</v>
          </cell>
          <cell r="D171" t="str">
            <v>MEDIO</v>
          </cell>
          <cell r="E171" t="str">
            <v>CENTROS Y CASAS DE REHABILITACIÓN Y REPOSO</v>
          </cell>
        </row>
        <row r="172">
          <cell r="B172" t="str">
            <v>20.13</v>
          </cell>
          <cell r="C172" t="str">
            <v>A</v>
          </cell>
          <cell r="D172" t="str">
            <v>ALTO BAJO</v>
          </cell>
          <cell r="E172" t="str">
            <v>CASA DE HUÉSPEDES ,POSADAS TURÍSTICAS.
• ECOHABS ENTENDIDO COMO CONCESIONES DE PARQUES NACIONALES PARA FINES TURÍSTICOS.
• FINCAS TURÍSTICAS, ENTRE OTROS.</v>
          </cell>
        </row>
        <row r="173">
          <cell r="B173" t="str">
            <v>20.14</v>
          </cell>
          <cell r="C173" t="str">
            <v>A</v>
          </cell>
          <cell r="D173" t="str">
            <v>ALTO MEDIO</v>
          </cell>
          <cell r="E173" t="str">
            <v>HOGARES INFANTILES</v>
          </cell>
        </row>
        <row r="174">
          <cell r="B174" t="str">
            <v>20.15</v>
          </cell>
          <cell r="C174" t="str">
            <v>A</v>
          </cell>
          <cell r="D174" t="str">
            <v>ALTO BAJO</v>
          </cell>
          <cell r="E174" t="str">
            <v>HOGARES DE ATENCION A MADRES SOLTERAS</v>
          </cell>
        </row>
        <row r="175">
          <cell r="B175" t="str">
            <v>20.16</v>
          </cell>
          <cell r="C175" t="str">
            <v>B</v>
          </cell>
          <cell r="D175" t="str">
            <v>ALTO BAJO</v>
          </cell>
          <cell r="E175" t="str">
            <v>ALOJAMIENTO EN CASA DE HUÉSPEDES O RESIDENCIAS Y/O ALOJAMIENTO EN HABITACIONES EN APARTAMENTOS Y CASAS PARTICULARES</v>
          </cell>
        </row>
        <row r="176">
          <cell r="B176" t="str">
            <v>21.1</v>
          </cell>
          <cell r="C176" t="str">
            <v>B</v>
          </cell>
          <cell r="D176" t="str">
            <v>BAJO</v>
          </cell>
          <cell r="E176" t="str">
            <v>CONJUNTOS RESIDENCIALES</v>
          </cell>
        </row>
        <row r="177">
          <cell r="B177" t="str">
            <v>21.2</v>
          </cell>
          <cell r="C177" t="str">
            <v>B</v>
          </cell>
          <cell r="D177" t="str">
            <v>BAJO</v>
          </cell>
          <cell r="E177" t="str">
            <v>UNIDADES HABITACIONALES</v>
          </cell>
        </row>
        <row r="178">
          <cell r="B178" t="str">
            <v>21.3</v>
          </cell>
          <cell r="C178" t="str">
            <v>A</v>
          </cell>
          <cell r="D178" t="str">
            <v>MEDIO</v>
          </cell>
          <cell r="E178" t="str">
            <v>HOGARES GERIÁTRICOS (Actividades de atención en instituciones para el cuidado de personas mayores y/o discapacitadas)</v>
          </cell>
        </row>
        <row r="179">
          <cell r="B179" t="str">
            <v>21.4</v>
          </cell>
          <cell r="C179" t="str">
            <v>A</v>
          </cell>
          <cell r="D179" t="str">
            <v>MEDIO</v>
          </cell>
          <cell r="E179" t="str">
            <v>ORFANATOS</v>
          </cell>
        </row>
        <row r="180">
          <cell r="B180" t="str">
            <v>21.5</v>
          </cell>
          <cell r="C180" t="str">
            <v>A</v>
          </cell>
          <cell r="D180" t="str">
            <v>ALTO BAJO</v>
          </cell>
          <cell r="E180" t="str">
            <v>ASENTAMIENTOS INDIGENAS</v>
          </cell>
        </row>
        <row r="181">
          <cell r="B181" t="str">
            <v>21.6</v>
          </cell>
          <cell r="C181" t="str">
            <v>A</v>
          </cell>
          <cell r="D181" t="str">
            <v>MEDIO</v>
          </cell>
          <cell r="E181" t="str">
            <v xml:space="preserve">ALBERGUES PARA NIÑOS </v>
          </cell>
        </row>
        <row r="182">
          <cell r="B182" t="str">
            <v>21.7</v>
          </cell>
          <cell r="C182" t="str">
            <v>A</v>
          </cell>
          <cell r="D182" t="str">
            <v>MEDIO</v>
          </cell>
          <cell r="E182" t="str">
            <v xml:space="preserve">ALBERGUES PARA TRABAJADORES </v>
          </cell>
        </row>
        <row r="183">
          <cell r="B183" t="str">
            <v>21.8</v>
          </cell>
          <cell r="C183" t="str">
            <v>A</v>
          </cell>
          <cell r="D183" t="str">
            <v>ALTO BAJO</v>
          </cell>
          <cell r="E183" t="str">
            <v xml:space="preserve">ALBERGUES A VICTIMAS, REFUGIADOS, INMIGRANTES </v>
          </cell>
        </row>
        <row r="184">
          <cell r="B184" t="str">
            <v>21.9</v>
          </cell>
          <cell r="C184" t="str">
            <v>A</v>
          </cell>
          <cell r="D184" t="str">
            <v>MEDIO</v>
          </cell>
          <cell r="E184" t="str">
            <v>HOGAR GERONTOLÓGICO (Asilos De Ancianos)</v>
          </cell>
        </row>
        <row r="185">
          <cell r="B185" t="str">
            <v>22.1</v>
          </cell>
          <cell r="C185" t="str">
            <v>A</v>
          </cell>
          <cell r="D185" t="str">
            <v>ALTO MEDIO</v>
          </cell>
          <cell r="E185" t="str">
            <v>ESTABLECIMIENTOS DONDE SE REALICEN ACTIVIDADES DE TRANSPORTE TERRESTRE</v>
          </cell>
        </row>
        <row r="186">
          <cell r="B186" t="str">
            <v>22.2</v>
          </cell>
          <cell r="C186" t="str">
            <v>A</v>
          </cell>
          <cell r="D186" t="str">
            <v>ALTO MEDIO</v>
          </cell>
          <cell r="E186" t="str">
            <v>TRANSPORTE ACUÁTICO DE PASAJEROS MARÍTIMO Y DE CABOTAJE</v>
          </cell>
        </row>
        <row r="187">
          <cell r="B187" t="str">
            <v>22.3</v>
          </cell>
          <cell r="C187" t="str">
            <v>A</v>
          </cell>
          <cell r="D187" t="str">
            <v>ALTO MEDIO</v>
          </cell>
          <cell r="E187" t="str">
            <v>TRANSPORTE AÉREO</v>
          </cell>
        </row>
        <row r="188">
          <cell r="B188" t="str">
            <v>22.4</v>
          </cell>
          <cell r="C188" t="str">
            <v>A</v>
          </cell>
          <cell r="D188" t="str">
            <v>MEDIO</v>
          </cell>
          <cell r="E188" t="str">
            <v>ALMACENAMIENTO Y ACTIVIDADES COMPLEMENTARIAS AL TRANSPORTE</v>
          </cell>
        </row>
        <row r="189">
          <cell r="B189" t="str">
            <v>22.5</v>
          </cell>
          <cell r="C189" t="str">
            <v>A</v>
          </cell>
          <cell r="D189" t="str">
            <v>ALTO BAJO</v>
          </cell>
          <cell r="E189" t="str">
            <v>ZONA FRANCA</v>
          </cell>
        </row>
        <row r="190">
          <cell r="B190" t="str">
            <v>23.1</v>
          </cell>
          <cell r="C190" t="str">
            <v>A</v>
          </cell>
          <cell r="D190" t="str">
            <v>ALTO MEDIO</v>
          </cell>
          <cell r="E190" t="str">
            <v>ESTABLECIMIENTOS DONDE SE REALICEN ACTIVIDADES DE TRANSPORTE TERRESTRE</v>
          </cell>
        </row>
        <row r="191">
          <cell r="B191" t="str">
            <v>23.2</v>
          </cell>
          <cell r="C191" t="str">
            <v>A</v>
          </cell>
          <cell r="D191" t="str">
            <v>ALTO MEDIO</v>
          </cell>
          <cell r="E191" t="str">
            <v>TRANSPORTE ACUÁTICO</v>
          </cell>
        </row>
        <row r="192">
          <cell r="B192" t="str">
            <v>23.3</v>
          </cell>
          <cell r="C192" t="str">
            <v>A</v>
          </cell>
          <cell r="D192" t="str">
            <v>ALTO MEDIO</v>
          </cell>
          <cell r="E192" t="str">
            <v>TRANSPORTE AÉREO</v>
          </cell>
        </row>
        <row r="193">
          <cell r="B193" t="str">
            <v>23.4</v>
          </cell>
          <cell r="C193" t="str">
            <v>A</v>
          </cell>
          <cell r="D193" t="str">
            <v>MEDIO</v>
          </cell>
          <cell r="E193" t="str">
            <v>ALMACENAMIENTO Y ACTIVIDADES COMPLEMENTARIAS AL TRANSPORTE</v>
          </cell>
        </row>
        <row r="194">
          <cell r="B194">
            <v>30</v>
          </cell>
          <cell r="C194" t="str">
            <v>A</v>
          </cell>
          <cell r="D194" t="str">
            <v>BAJO</v>
          </cell>
          <cell r="E194" t="str">
            <v>OTROS</v>
          </cell>
        </row>
      </sheetData>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UMNAS DESPLEGABLES"/>
      <sheetName val="Hoja2"/>
      <sheetName val="OCULARES"/>
      <sheetName val="30. NOVEDADES ADMINISTRATIVAS"/>
      <sheetName val="25. EVENTOS EN SALUD PUBLICA"/>
      <sheetName val="12.ESTABLECIMIENTOS"/>
      <sheetName val="23.CEMENTERIOS"/>
      <sheetName val="MORGUE"/>
      <sheetName val="29. MORGUES "/>
      <sheetName val="33.VEHICULOS"/>
      <sheetName val="27.MED SANITARIAS A ESTABLECIM"/>
      <sheetName val="28.MED SANITARIAS A PRODUCTOS"/>
      <sheetName val="31.QUEJAS"/>
      <sheetName val="V.E.O."/>
      <sheetName val="32.TOMA DE MUESTRAS"/>
      <sheetName val="24.EDUCACION SANITARIA"/>
      <sheetName val="LISTADO DE CARNETIZADOS"/>
      <sheetName val="22. ANTIRABICA ANIMAL"/>
      <sheetName val="I.V.C PUBLICIDAD"/>
      <sheetName val="I.V.C ROTULADO"/>
      <sheetName val="34.VIVIENDA SALUDABLE"/>
      <sheetName val="26.REQUERIMIENTOS"/>
    </sheetNames>
    <sheetDataSet>
      <sheetData sheetId="0" refreshError="1">
        <row r="2">
          <cell r="F2" t="str">
            <v>1.01</v>
          </cell>
          <cell r="G2" t="str">
            <v>RESTAURANTES PUBLICOS</v>
          </cell>
        </row>
        <row r="3">
          <cell r="F3" t="str">
            <v>1.02</v>
          </cell>
          <cell r="G3" t="str">
            <v>COMEDORES ESCOLARES (PAE - PRIVADOS)</v>
          </cell>
        </row>
        <row r="4">
          <cell r="F4" t="str">
            <v>1.03</v>
          </cell>
          <cell r="G4" t="str">
            <v>COMEDORES INFANTILES ( ICBF - INPEC) DE COLEGIOS Y UNIVERSIDADES</v>
          </cell>
        </row>
        <row r="5">
          <cell r="F5" t="str">
            <v>1.04</v>
          </cell>
          <cell r="G5" t="str">
            <v>COMEDORES CARCELARIOS (USPEC), FUERZA MILITARES POLICIVAS</v>
          </cell>
        </row>
        <row r="6">
          <cell r="F6" t="str">
            <v>1.05</v>
          </cell>
          <cell r="G6" t="str">
            <v>COMEDORES HOGARES GERIÁTRICOS, ASILOS, HOSPITALES, CASINOS DE EMPRESAS O FÁBRICAS, CLUBES SOCIALES.</v>
          </cell>
        </row>
        <row r="7">
          <cell r="F7" t="str">
            <v>1.06</v>
          </cell>
          <cell r="G7" t="str">
            <v>AREAS DE PREPARACION DE HOTELES (INCLUIDOS LOS UBICADOS EN ZONAS FRANCAS), MOTELES, HOSTALES, RESIDENCIAS Y CASAS DE LENOCINIO</v>
          </cell>
        </row>
        <row r="8">
          <cell r="F8" t="str">
            <v>1.07</v>
          </cell>
          <cell r="G8" t="str">
            <v>ESTABLECIMIENTOS DE PREPARACIÓN DE ALIMENTOS UBICADOS AL INTERIOR DE LAS PLAZAS DE MERCADO, CENTRALES DE ABASTO, PLAZOLETAS DE COMIDAS Y ZONAS FRANCAS.</v>
          </cell>
        </row>
        <row r="9">
          <cell r="F9" t="str">
            <v>1.08</v>
          </cell>
          <cell r="G9" t="str">
            <v>PANADERÍAS Y O PASTELERÍAS</v>
          </cell>
        </row>
        <row r="10">
          <cell r="F10" t="str">
            <v>1.09</v>
          </cell>
          <cell r="G10" t="str">
            <v>FRUTERIAS</v>
          </cell>
        </row>
        <row r="11">
          <cell r="F11" t="str">
            <v>1.10</v>
          </cell>
          <cell r="G11" t="str">
            <v>CAFETERÍA</v>
          </cell>
        </row>
        <row r="12">
          <cell r="F12" t="str">
            <v>1.11</v>
          </cell>
          <cell r="G12" t="str">
            <v xml:space="preserve">COMIDAS RAPIDAS </v>
          </cell>
        </row>
        <row r="13">
          <cell r="F13" t="str">
            <v>1.12</v>
          </cell>
          <cell r="G13" t="str">
            <v>ESTABLECIMIENTOS DEDICADOS A LA ORGANIZACIÓN Y SERVICIO DE BANQUETES, Y AQUELLOS QUE OFRECEN
SERVICIOS DE ALIMENTACIÓN (MENÚS) A TRAVÉS DE REDES SOCIALES</v>
          </cell>
        </row>
        <row r="14">
          <cell r="F14" t="str">
            <v>2.01</v>
          </cell>
          <cell r="G14" t="str">
            <v>EXPENDIO DE CARNE BOVINA</v>
          </cell>
        </row>
        <row r="15">
          <cell r="F15" t="str">
            <v>2.02</v>
          </cell>
          <cell r="G15" t="str">
            <v>EXPENDIO DE CARNE PORCINA</v>
          </cell>
        </row>
        <row r="16">
          <cell r="F16" t="str">
            <v>2.03</v>
          </cell>
          <cell r="G16" t="str">
            <v>EXPENDIO DE POLLO</v>
          </cell>
        </row>
        <row r="17">
          <cell r="F17" t="str">
            <v>2.04</v>
          </cell>
          <cell r="G17" t="str">
            <v xml:space="preserve">EXPENDIO DE CARNE OTROS ESPECIES ( CABRO, OVEJO, BUFALO, CONEJO) </v>
          </cell>
        </row>
        <row r="18">
          <cell r="F18" t="str">
            <v>2.05</v>
          </cell>
          <cell r="G18" t="str">
            <v>EXPENDIO DE CARNE BOVINA - PORCINA</v>
          </cell>
        </row>
        <row r="19">
          <cell r="F19" t="str">
            <v>2.06</v>
          </cell>
          <cell r="G19" t="str">
            <v>EXPENDIO DE CARNE BOVINA - PORCINA - POLLO</v>
          </cell>
        </row>
        <row r="20">
          <cell r="F20" t="str">
            <v>2.07</v>
          </cell>
          <cell r="G20" t="str">
            <v>EXPENDIO DE PRODUCTOS CARNICOS COMESTIBLES ( Visceras rojas - blancas)</v>
          </cell>
        </row>
        <row r="21">
          <cell r="F21" t="str">
            <v>3.01</v>
          </cell>
          <cell r="G21" t="str">
            <v>TIENDA DE BARRIO O CIGARRERÍA, INCLUIDAS LAS UBICADAS EN ZONAS FRANCAS</v>
          </cell>
        </row>
        <row r="22">
          <cell r="F22" t="str">
            <v>3.02</v>
          </cell>
          <cell r="G22" t="str">
            <v>MINI MERCADO (SUPERMERCADO DE BARRIO)</v>
          </cell>
        </row>
        <row r="23">
          <cell r="F23" t="str">
            <v>3.03</v>
          </cell>
          <cell r="G23" t="str">
            <v>EXPENDIO DE  PESCADO Y PRODUCTOS DE LA PESCA.</v>
          </cell>
        </row>
        <row r="24">
          <cell r="F24" t="str">
            <v>3.04</v>
          </cell>
          <cell r="G24" t="str">
            <v>EXPENDIO DE DERIVADOS CARNICOS (CHARCUTERÍAS Y SALSAMENTARÍAS)</v>
          </cell>
        </row>
        <row r="25">
          <cell r="F25" t="str">
            <v>3.05</v>
          </cell>
          <cell r="G25" t="str">
            <v>VENTA DE LECHE CRUDA ( Establecimiento)</v>
          </cell>
        </row>
        <row r="26">
          <cell r="F26" t="str">
            <v>3.06</v>
          </cell>
          <cell r="G26" t="str">
            <v>EXPENDIO CON OPERACIONES DE PORCIONADO, TROCEADO O
ACONDICIONAMIENTO</v>
          </cell>
        </row>
        <row r="27">
          <cell r="F27" t="str">
            <v>3.07</v>
          </cell>
          <cell r="G27" t="str">
            <v>EXPENDIO DE VERDURAS - FRUTAS ( LOCAL - ESTABLECIMIENTO Y/O FRUVER)</v>
          </cell>
        </row>
        <row r="28">
          <cell r="F28" t="str">
            <v>3.08</v>
          </cell>
          <cell r="G28" t="str">
            <v>EXPENDIO DE DULCES</v>
          </cell>
        </row>
        <row r="29">
          <cell r="F29" t="str">
            <v>4.01</v>
          </cell>
          <cell r="G29" t="str">
            <v>GRAN SUPERFICIE ( Hipermercados - Supermercado)</v>
          </cell>
        </row>
        <row r="30">
          <cell r="F30" t="str">
            <v>5.01</v>
          </cell>
          <cell r="G30" t="str">
            <v>ENSAMBLE DE REFRIGERIO</v>
          </cell>
        </row>
        <row r="31">
          <cell r="F31" t="str">
            <v>5.02</v>
          </cell>
          <cell r="G31" t="str">
            <v>ENSAMBLE DE MENÚS.</v>
          </cell>
        </row>
        <row r="32">
          <cell r="F32" t="str">
            <v>6.01</v>
          </cell>
          <cell r="G32" t="str">
            <v>BARES - DISCOTECAS - CANTINAS - TABERNAS</v>
          </cell>
        </row>
        <row r="33">
          <cell r="F33" t="str">
            <v>6.02</v>
          </cell>
          <cell r="G33" t="str">
            <v>CIGARRERIAS - LICORERAS - WHISKERIAS</v>
          </cell>
        </row>
        <row r="34">
          <cell r="F34" t="str">
            <v>6.03</v>
          </cell>
          <cell r="G34" t="str">
            <v>CLUBES SOCIALES</v>
          </cell>
        </row>
        <row r="35">
          <cell r="F35" t="str">
            <v>6.04</v>
          </cell>
          <cell r="G35" t="str">
            <v>PROSTÍBULOS</v>
          </cell>
        </row>
        <row r="36">
          <cell r="F36" t="str">
            <v>6.05</v>
          </cell>
          <cell r="G36" t="str">
            <v>CANCHAS DE BOLO, CANCHAS DE TEJO - BILLARES - BINGOS - CASINOS</v>
          </cell>
        </row>
        <row r="37">
          <cell r="F37" t="str">
            <v>7.01</v>
          </cell>
          <cell r="G37" t="str">
            <v>CENTRALES DE ABASTO</v>
          </cell>
        </row>
        <row r="38">
          <cell r="F38" t="str">
            <v>7.02</v>
          </cell>
          <cell r="G38" t="str">
            <v>PLAZAS DE MERCADO</v>
          </cell>
        </row>
        <row r="39">
          <cell r="F39" t="str">
            <v>8.01</v>
          </cell>
          <cell r="G39" t="str">
            <v xml:space="preserve">BODEGAS PARA ALMACENAMIENTO DE ALIMENTOS </v>
          </cell>
        </row>
        <row r="40">
          <cell r="F40" t="str">
            <v>8.02</v>
          </cell>
          <cell r="G40" t="str">
            <v>BODEGAS PARA ALMACENAMIENTO DE BEBIDAS</v>
          </cell>
        </row>
        <row r="41">
          <cell r="F41" t="str">
            <v>8.03</v>
          </cell>
          <cell r="G41" t="str">
            <v>ESTABLECIMIENTOS QUE ALMACENAN Y DISTRIBUYEN.</v>
          </cell>
        </row>
        <row r="42">
          <cell r="F42" t="str">
            <v>8.04</v>
          </cell>
          <cell r="G42" t="str">
            <v>DADORES DE FRÍO ( ESTABLECIMIENTOS DE ALMENTOS Y/O BEBIDAS CON FRIO)</v>
          </cell>
        </row>
        <row r="43">
          <cell r="F43" t="str">
            <v>9.01</v>
          </cell>
          <cell r="G43" t="str">
            <v xml:space="preserve">PUESTO FIJO O ESTACIONARIO DE ALIMENTOS Y BEBIDAS </v>
          </cell>
        </row>
        <row r="44">
          <cell r="F44" t="str">
            <v>9.02</v>
          </cell>
          <cell r="G44" t="str">
            <v>PUESTO MÓVIL DE ALIMENTOS</v>
          </cell>
        </row>
        <row r="45">
          <cell r="F45" t="str">
            <v>9.03</v>
          </cell>
          <cell r="G45" t="str">
            <v>PLAZA DE MERCADO MÓVIL</v>
          </cell>
        </row>
        <row r="46">
          <cell r="F46" t="str">
            <v>9.04</v>
          </cell>
          <cell r="G46" t="str">
            <v>MERCADOS CAMPESINOS.</v>
          </cell>
        </row>
        <row r="47">
          <cell r="F47" t="str">
            <v>9.05</v>
          </cell>
          <cell r="G47" t="str">
            <v>FOOD TRUCK</v>
          </cell>
        </row>
        <row r="48">
          <cell r="F48" t="str">
            <v>9.06</v>
          </cell>
          <cell r="G48" t="str">
            <v>COMERCIALIZACIÓN AMBULANTE DE LECHE CRUDA PARA CONSUMO HUMANO DIRECTO</v>
          </cell>
        </row>
        <row r="49">
          <cell r="F49" t="str">
            <v>11.1</v>
          </cell>
          <cell r="G49" t="str">
            <v xml:space="preserve">SISTEMAS DE SUMINISTRO DE AGUA PARA CONSUMO HUMANO URBANO </v>
          </cell>
        </row>
        <row r="50">
          <cell r="F50" t="str">
            <v>11.2</v>
          </cell>
          <cell r="G50" t="str">
            <v xml:space="preserve">SISTEMAS DE SUMINISTRO DE AGUA PARA CONSUMO HUMANO RURAL </v>
          </cell>
        </row>
        <row r="51">
          <cell r="F51" t="str">
            <v>11.3</v>
          </cell>
          <cell r="G51" t="str">
            <v>PUNTOS DE CAPTACIÓN Y ADMINISTRADORES DE PUNTOS DE SUMINISTRO O ABASTO DE AGUA - DECRETO 1898 DE 2016.</v>
          </cell>
        </row>
        <row r="52">
          <cell r="F52" t="str">
            <v>12.1</v>
          </cell>
          <cell r="G52" t="str">
            <v>JARDINES INFANTILES (Educación Preescolar)</v>
          </cell>
        </row>
        <row r="53">
          <cell r="F53" t="str">
            <v>12.2</v>
          </cell>
          <cell r="G53" t="str">
            <v>GUARDERÍAS</v>
          </cell>
        </row>
        <row r="54">
          <cell r="F54" t="str">
            <v>12.3</v>
          </cell>
          <cell r="G54" t="str">
            <v>COLEGIOS</v>
          </cell>
        </row>
        <row r="55">
          <cell r="F55" t="str">
            <v>12.4</v>
          </cell>
          <cell r="G55" t="str">
            <v>UNIVERSIDADES (SI ES EL CASO INCLUYE ANFITEATRO)</v>
          </cell>
        </row>
        <row r="56">
          <cell r="F56" t="str">
            <v>12.5</v>
          </cell>
          <cell r="G56" t="str">
            <v>INSTITUTOS DE EDUCACIÓN NO FORMAL</v>
          </cell>
        </row>
        <row r="57">
          <cell r="F57" t="str">
            <v>12.6</v>
          </cell>
          <cell r="G57" t="str">
            <v>CONVENTOS</v>
          </cell>
        </row>
        <row r="58">
          <cell r="F58" t="str">
            <v>12.7</v>
          </cell>
          <cell r="G58" t="str">
            <v>SEMINARIOS</v>
          </cell>
        </row>
        <row r="59">
          <cell r="F59" t="str">
            <v>12.8</v>
          </cell>
          <cell r="G59" t="str">
            <v>CASAS VECINALES</v>
          </cell>
        </row>
        <row r="60">
          <cell r="F60" t="str">
            <v>12.9</v>
          </cell>
          <cell r="G60" t="str">
            <v>SERVICIO DE EDUCACIÓN LABORAL ESPECIAL (ESCUELAS COMERCIALES, CENTROS DE CAPACITACIÓN)</v>
          </cell>
        </row>
        <row r="61">
          <cell r="F61" t="str">
            <v>12.10</v>
          </cell>
          <cell r="G61" t="str">
            <v>ESTABLECIMIENTOS DE EDUCACION TECNOLOGICA</v>
          </cell>
        </row>
        <row r="62">
          <cell r="F62" t="str">
            <v>12.11</v>
          </cell>
          <cell r="G62" t="str">
            <v>ESTABLECIMIENTOS DE EDUCACION TECNICA PROFESIONAL</v>
          </cell>
        </row>
        <row r="63">
          <cell r="F63" t="str">
            <v>12.12</v>
          </cell>
          <cell r="G63" t="str">
            <v xml:space="preserve">ESCUELAS DEPORTIVAS </v>
          </cell>
        </row>
        <row r="64">
          <cell r="F64" t="str">
            <v>12.13</v>
          </cell>
          <cell r="G64" t="str">
            <v xml:space="preserve">ESCUELAS CULTURALES </v>
          </cell>
        </row>
        <row r="65">
          <cell r="F65" t="str">
            <v>12.14</v>
          </cell>
          <cell r="G65" t="str">
            <v>ESTABLECIMIENTOS DONDE SE PRESTE OTRO TIPO DE ECUACION</v>
          </cell>
        </row>
        <row r="66">
          <cell r="F66" t="str">
            <v>13.1</v>
          </cell>
          <cell r="G66" t="str">
            <v>BATALLONES, CUARTELES Y AFINES</v>
          </cell>
        </row>
        <row r="67">
          <cell r="F67" t="str">
            <v>14.1</v>
          </cell>
          <cell r="G67" t="str">
            <v>SALAS DE RETENIDOS</v>
          </cell>
        </row>
        <row r="68">
          <cell r="F68" t="str">
            <v>14.2</v>
          </cell>
          <cell r="G68" t="str">
            <v>BASES MILITARES CON RECLUSION</v>
          </cell>
        </row>
        <row r="69">
          <cell r="F69" t="str">
            <v>14.3</v>
          </cell>
          <cell r="G69" t="str">
            <v>CÁRCEL</v>
          </cell>
        </row>
        <row r="70">
          <cell r="F70" t="str">
            <v>14.4</v>
          </cell>
          <cell r="G70" t="str">
            <v>CENTROS DE RETENCIÓN DE MENORES</v>
          </cell>
        </row>
        <row r="71">
          <cell r="F71" t="str">
            <v>15.1</v>
          </cell>
          <cell r="G71" t="str">
            <v>CLINICAS Y HOSPITALES CON INTERNACION (CON O SIN MORGUE)</v>
          </cell>
        </row>
        <row r="72">
          <cell r="F72" t="str">
            <v>15.2</v>
          </cell>
          <cell r="G72" t="str">
            <v xml:space="preserve">PRESTADORES INDEPENDEINTES, IPS SIN  INTERNACION   </v>
          </cell>
        </row>
        <row r="73">
          <cell r="F73" t="str">
            <v>15.3</v>
          </cell>
          <cell r="G73" t="str">
            <v xml:space="preserve">CONSULTORIOS ODONTOLOGOS </v>
          </cell>
        </row>
        <row r="74">
          <cell r="F74" t="str">
            <v>15.4</v>
          </cell>
          <cell r="G74" t="str">
            <v>LABORATORIOS CLINICOS Y DE SANNGRE HUMANOS</v>
          </cell>
        </row>
        <row r="75">
          <cell r="F75" t="str">
            <v>15.5</v>
          </cell>
          <cell r="G75" t="str">
            <v>LABORATORIOS CLINICOS Y DE SANNGRE ANIMAL</v>
          </cell>
        </row>
        <row r="76">
          <cell r="F76" t="str">
            <v>15.6</v>
          </cell>
          <cell r="G76" t="str">
            <v>SERVICIOS DE RADIOLOGIA  E IMÁGENES DIAGNOSTICAS</v>
          </cell>
        </row>
        <row r="77">
          <cell r="F77" t="str">
            <v>15.7</v>
          </cell>
          <cell r="G77" t="str">
            <v>LABORATORIOS DE MEDICINA FORENSE   (CON O SIN MORGUE)</v>
          </cell>
        </row>
        <row r="78">
          <cell r="F78" t="str">
            <v>15.8</v>
          </cell>
          <cell r="G78" t="str">
            <v>CLINICAS VETERINARIOS</v>
          </cell>
        </row>
        <row r="79">
          <cell r="F79" t="str">
            <v>15.9</v>
          </cell>
          <cell r="G79" t="str">
            <v>CONSULTORIOS MEDICOS VETERINARIOS</v>
          </cell>
        </row>
        <row r="80">
          <cell r="F80" t="str">
            <v>15.10</v>
          </cell>
          <cell r="G80" t="str">
            <v>CENTROS DE PIERCING Y TATUAJES</v>
          </cell>
        </row>
        <row r="81">
          <cell r="F81" t="str">
            <v>15.11</v>
          </cell>
          <cell r="G81" t="str">
            <v>CENTROS DE ESTETICAS PARA HUMANOS</v>
          </cell>
        </row>
        <row r="82">
          <cell r="F82" t="str">
            <v>15.12</v>
          </cell>
          <cell r="G82" t="str">
            <v>PELUQUERÍA Y CENTRO DE ESTÉTICA VETERINARIA</v>
          </cell>
        </row>
        <row r="83">
          <cell r="F83" t="str">
            <v>15.13</v>
          </cell>
          <cell r="G83" t="str">
            <v xml:space="preserve">PELUQUERIAS </v>
          </cell>
        </row>
        <row r="84">
          <cell r="F84" t="str">
            <v>16.1</v>
          </cell>
          <cell r="G84" t="str">
            <v xml:space="preserve">DISPENSARIO DE MEDICAMENTOS - FARMACIAS - DROGUERIAS  </v>
          </cell>
        </row>
        <row r="85">
          <cell r="F85" t="str">
            <v>16.2</v>
          </cell>
          <cell r="G85" t="str">
            <v>TIENDAS NATURISTAS</v>
          </cell>
        </row>
        <row r="86">
          <cell r="F86" t="str">
            <v>16.3</v>
          </cell>
          <cell r="G86" t="str">
            <v>DROGUERIAS VETERINARIAS</v>
          </cell>
        </row>
        <row r="87">
          <cell r="F87" t="str">
            <v>16.4</v>
          </cell>
          <cell r="G87" t="str">
            <v>DEPÓSITOS DE MEDICAMENTOS</v>
          </cell>
        </row>
        <row r="88">
          <cell r="F88" t="str">
            <v>16.5</v>
          </cell>
          <cell r="G88" t="str">
            <v>DROGUERIAS ( COMERCIO AL POR MAYOR DE PRODUCTOS FARMACÉUTICOS Y MEDICINALES, COSMÉTICOS Y ARTÍCULOS DE TOCADOR)</v>
          </cell>
        </row>
        <row r="89">
          <cell r="F89" t="str">
            <v>16.6</v>
          </cell>
          <cell r="G89" t="str">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ell>
        </row>
        <row r="90">
          <cell r="F90" t="str">
            <v>16.7</v>
          </cell>
          <cell r="G90" t="str">
            <v>CENTROS COMERCIALES</v>
          </cell>
        </row>
        <row r="91">
          <cell r="F91" t="str">
            <v>16.8</v>
          </cell>
          <cell r="G91" t="str">
            <v>ACTIVIDADES DE ENVASE Y EMPAQUE</v>
          </cell>
        </row>
        <row r="92">
          <cell r="F92" t="str">
            <v>16.9</v>
          </cell>
          <cell r="G92" t="str">
            <v xml:space="preserve">ESTABLECIMIENTOS VETERINARIOS </v>
          </cell>
        </row>
        <row r="93">
          <cell r="F93" t="str">
            <v>16.10</v>
          </cell>
          <cell r="G93" t="str">
            <v>DEPOSITOS, DEPOSITOS  DE MATERIALES DE CONSTRUCCION, FERRETERIAS, CHATARRERIA (COMERCIO AL POR MAYOR DE MATERIALES DE CONSTRUCCIÓN, ARTÍCULOS DE FERRETERÍA, PINTURAS, PRODUCTOS DE VIDRIO, EQUIPO Y MATERIALES DE FONTANERÍA Y CALEFACCIÓN)</v>
          </cell>
        </row>
        <row r="94">
          <cell r="F94" t="str">
            <v>16.11</v>
          </cell>
          <cell r="G94" t="str">
            <v>BODEGAS DE RECICLAJE</v>
          </cell>
        </row>
        <row r="95">
          <cell r="F95" t="str">
            <v>16.12</v>
          </cell>
          <cell r="G95" t="str">
            <v>CEMENTERIOS (CON O SIN MORGUE)</v>
          </cell>
        </row>
        <row r="96">
          <cell r="F96" t="str">
            <v>16.13</v>
          </cell>
          <cell r="G96" t="str">
            <v>FUNERARIAS (CON O SIN LABORATORIO DE TANATOPRAXIA)</v>
          </cell>
        </row>
        <row r="97">
          <cell r="F97" t="str">
            <v>16.14</v>
          </cell>
          <cell r="G97" t="str">
            <v xml:space="preserve">MORGUES </v>
          </cell>
        </row>
        <row r="98">
          <cell r="F98" t="str">
            <v>16.15</v>
          </cell>
          <cell r="G98" t="str">
            <v>OSARIOS  - CENIZARIOS - COLOMBIARIOS</v>
          </cell>
        </row>
        <row r="99">
          <cell r="F99" t="str">
            <v>16.16</v>
          </cell>
          <cell r="G99" t="str">
            <v>ESTABLECIMIENTOS DE ENTRETENCION PARA ADULTOS Y SITIOS DE ENCUETNTRO SEXUAL: CASAS DE LENOCINIO,BARES SWINGER,SALAS DE MASAJE ERÓTICO - SAUNAS Y TURCOS PARA POBLACION LGBTI ESTABLECIMIENTOS AFINES</v>
          </cell>
        </row>
        <row r="100">
          <cell r="F100" t="str">
            <v>16.17</v>
          </cell>
          <cell r="G100" t="str">
            <v xml:space="preserve">SAUNAS, TURCOS, JACUZZI, SPA </v>
          </cell>
        </row>
        <row r="101">
          <cell r="F101" t="str">
            <v>16.18</v>
          </cell>
          <cell r="G101" t="str">
            <v xml:space="preserve">GIMNASIO </v>
          </cell>
        </row>
        <row r="102">
          <cell r="F102" t="str">
            <v>16.19</v>
          </cell>
          <cell r="G102" t="str">
            <v>MISCELANEAS  ( COMERCIO AL POR MENOR EN ESTABLECIMIENTOS NO ESPECIALIZADOS, CON SURTIDO COMPUESTO PRINCIPALMENTE POR PRODUCTOS DIFERENTES DE ALIMENTOS (VÍVERES EN GENERAL, BEBIDAS Y TABACO)</v>
          </cell>
        </row>
        <row r="103">
          <cell r="F103" t="str">
            <v>16.20</v>
          </cell>
          <cell r="G103" t="str">
            <v xml:space="preserve">CACHARRERIAS  </v>
          </cell>
        </row>
        <row r="104">
          <cell r="F104" t="str">
            <v>16.21</v>
          </cell>
          <cell r="G104" t="str">
            <v>PISCINAS</v>
          </cell>
        </row>
        <row r="105">
          <cell r="F105" t="str">
            <v>17.1</v>
          </cell>
          <cell r="G105" t="str">
            <v>ESTADIOS</v>
          </cell>
        </row>
        <row r="106">
          <cell r="F106" t="str">
            <v>17.2</v>
          </cell>
          <cell r="G106" t="str">
            <v>COLISEOS</v>
          </cell>
        </row>
        <row r="107">
          <cell r="F107" t="str">
            <v>17.3</v>
          </cell>
          <cell r="G107" t="str">
            <v>PLAZAS DE TOROS</v>
          </cell>
        </row>
        <row r="108">
          <cell r="F108" t="str">
            <v>17.4</v>
          </cell>
          <cell r="G108" t="str">
            <v>CIRCOS</v>
          </cell>
        </row>
        <row r="109">
          <cell r="F109" t="str">
            <v>17.5</v>
          </cell>
          <cell r="G109" t="str">
            <v>PISTAS DE PATINAJE</v>
          </cell>
        </row>
        <row r="110">
          <cell r="F110" t="str">
            <v>17.6</v>
          </cell>
          <cell r="G110" t="str">
            <v>SALAS DE BILLAR</v>
          </cell>
        </row>
        <row r="111">
          <cell r="F111" t="str">
            <v>17.7</v>
          </cell>
          <cell r="G111" t="str">
            <v>ESCUELAS DE EQUITACIÓN</v>
          </cell>
        </row>
        <row r="112">
          <cell r="F112" t="str">
            <v>17.8</v>
          </cell>
          <cell r="G112" t="str">
            <v>CANCHAS DE TEJO</v>
          </cell>
        </row>
        <row r="113">
          <cell r="F113" t="str">
            <v>17.9</v>
          </cell>
          <cell r="G113" t="str">
            <v>GALLERAS</v>
          </cell>
        </row>
        <row r="114">
          <cell r="F114" t="str">
            <v>17.10</v>
          </cell>
          <cell r="G114" t="str">
            <v>CAMPOS DE ATLETISMO</v>
          </cell>
        </row>
        <row r="115">
          <cell r="F115" t="str">
            <v>17.11</v>
          </cell>
          <cell r="G115" t="str">
            <v>HIPÓDROMOS</v>
          </cell>
        </row>
        <row r="116">
          <cell r="F116" t="str">
            <v>17.12</v>
          </cell>
          <cell r="G116" t="str">
            <v>PARQUES DE ATRACCIONES</v>
          </cell>
        </row>
        <row r="117">
          <cell r="F117" t="str">
            <v>17.13</v>
          </cell>
          <cell r="G117" t="str">
            <v>PARQUES TEMÁTICOS</v>
          </cell>
        </row>
        <row r="118">
          <cell r="F118" t="str">
            <v>17.14</v>
          </cell>
          <cell r="G118" t="str">
            <v>PICNIC, CAMPING,PISTAS DE BAILE,JUEGOS OPERADOS CON MONEDAS</v>
          </cell>
        </row>
        <row r="119">
          <cell r="F119" t="str">
            <v>18.1</v>
          </cell>
          <cell r="G119" t="str">
            <v>MUSEOS</v>
          </cell>
        </row>
        <row r="120">
          <cell r="F120" t="str">
            <v>18.2</v>
          </cell>
          <cell r="G120" t="str">
            <v>CENTROS CULTURALES</v>
          </cell>
        </row>
        <row r="121">
          <cell r="F121" t="str">
            <v>18.3</v>
          </cell>
          <cell r="G121" t="str">
            <v>PARQUES PÚBLICOS</v>
          </cell>
        </row>
        <row r="122">
          <cell r="F122" t="str">
            <v>18.4</v>
          </cell>
          <cell r="G122" t="str">
            <v>PARQUES NATURALES (LAS EDIFICACIONES) - JARDINES BOTÁNICOS (LAS EDIFICACIONES)</v>
          </cell>
        </row>
        <row r="123">
          <cell r="F123" t="str">
            <v>18.5</v>
          </cell>
          <cell r="G123" t="str">
            <v>CONCHAS ACÚSTICAS</v>
          </cell>
        </row>
        <row r="124">
          <cell r="F124" t="str">
            <v>18.6</v>
          </cell>
          <cell r="G124" t="str">
            <v>BIBLIOTECAS</v>
          </cell>
        </row>
        <row r="125">
          <cell r="F125" t="str">
            <v>18.7</v>
          </cell>
          <cell r="G125" t="str">
            <v>TEATROS - SALA DE CINE</v>
          </cell>
        </row>
        <row r="126">
          <cell r="F126" t="str">
            <v>18.8</v>
          </cell>
          <cell r="G126" t="str">
            <v>ZOOLÓGICOS (LAS EDIFICACIONES)</v>
          </cell>
        </row>
        <row r="127">
          <cell r="F127" t="str">
            <v>18.9</v>
          </cell>
          <cell r="G127" t="str">
            <v>CLUBES DEPORTIVOS (LAS EDIFICACIONES)</v>
          </cell>
        </row>
        <row r="128">
          <cell r="F128" t="str">
            <v>18.10</v>
          </cell>
          <cell r="G128" t="str">
            <v>CENTRO DE CULTO RELIGIOSO</v>
          </cell>
        </row>
        <row r="129">
          <cell r="F129" t="str">
            <v>18.11</v>
          </cell>
          <cell r="G129" t="str">
            <v>CLUB SOCIAL (LAS EDIFICACIONES) - CLUB PRIVADO</v>
          </cell>
        </row>
        <row r="130">
          <cell r="F130" t="str">
            <v>18.12</v>
          </cell>
          <cell r="G130" t="str">
            <v>PARQUES DE ATRACCIONES DENTRO DE LOS CENTROS COMERCIALES</v>
          </cell>
        </row>
        <row r="131">
          <cell r="F131" t="str">
            <v>18.13</v>
          </cell>
          <cell r="G131" t="str">
            <v>BOLERAS</v>
          </cell>
        </row>
        <row r="132">
          <cell r="F132" t="str">
            <v>18.14</v>
          </cell>
          <cell r="G132" t="str">
            <v>BINGOS Y SALONES DE JUEGO</v>
          </cell>
        </row>
        <row r="133">
          <cell r="F133" t="str">
            <v>18.15</v>
          </cell>
          <cell r="G133" t="str">
            <v>JUEGOS DE AZAR Y APUESTAS</v>
          </cell>
        </row>
        <row r="134">
          <cell r="F134" t="str">
            <v>19.1</v>
          </cell>
          <cell r="G134" t="str">
            <v>ESTABLECIMIENTOS QUE REALICEN TRANSFORMACIÓN DE MADERA Y FABRICACIÓN DE PRODUCTOS DE MADERA Y DE CORCHO, EXCEPTO MUEBLES; FABRICACIÓN DE ARTICULOS DE CESTERÍA Y ESPARTERÍA</v>
          </cell>
        </row>
        <row r="135">
          <cell r="F135" t="str">
            <v>19.2</v>
          </cell>
          <cell r="G135" t="str">
            <v>COQUIZACIÓN, FABRICACIÓN DE PRODUCTOS DE LA REFINACIÓN DEL PETRÓLEO Y ACTIVIDAD DE MEZCLA DE COMBUSTIBLES</v>
          </cell>
        </row>
        <row r="136">
          <cell r="F136" t="str">
            <v>19.3</v>
          </cell>
          <cell r="G136" t="str">
            <v>ESTABLECIMENTOS DONDE SE REALIZA LA FABRICACIÓN DE SUSTANCIAS Y PRODUCTOS QUIMICOS</v>
          </cell>
        </row>
        <row r="137">
          <cell r="F137" t="str">
            <v>19.4</v>
          </cell>
          <cell r="G137" t="str">
            <v>ESTABLECIMIENTOS DONDE SE REALIZA LA FABRICACIÓN DE PRODUCTOS DE CAUCHO Y DE PLÁSTICO</v>
          </cell>
        </row>
        <row r="138">
          <cell r="F138" t="str">
            <v>19.5</v>
          </cell>
          <cell r="G138" t="str">
            <v>ESTABLECIMIENTOS DONDE SE REALIZA LA FABRICACIÓN DE OTROS MINERALES NO METÁLICOS</v>
          </cell>
        </row>
        <row r="139">
          <cell r="F139" t="str">
            <v>19.6</v>
          </cell>
          <cell r="G139" t="str">
            <v>ESTABLECIMIENTOS DONDE SE REALIZA LA FABRICACIÓN DE PRODUCTOS METALÚRGICOS BÁSICOS</v>
          </cell>
        </row>
        <row r="140">
          <cell r="F140" t="str">
            <v>19.7</v>
          </cell>
          <cell r="G140" t="str">
            <v>ESTABLECIMIENTOS DONDE SE REALIZA LA FABRICACIÓN DE PRODUCTOS DE METAL, EXCEPTO MAQUINARIA Y EQUIPO</v>
          </cell>
        </row>
        <row r="141">
          <cell r="F141" t="str">
            <v>19.8</v>
          </cell>
          <cell r="G141" t="str">
            <v>ESTABLECIMIENTOS DONDE SE REALIZA LA FABRICACIÓN DE PRODUCTOS INFORMATICOS, ELECTRÓNICOS Y ÓPTICOS</v>
          </cell>
        </row>
        <row r="142">
          <cell r="F142" t="str">
            <v>19.9</v>
          </cell>
          <cell r="G142" t="str">
            <v xml:space="preserve">ESTABLECIMIENTOS DONDE SE REALIZA LA FABRICACIÓN DE APARATOS Y EQUIPOS ELÉCTRICO </v>
          </cell>
        </row>
        <row r="143">
          <cell r="F143" t="str">
            <v>19.10</v>
          </cell>
          <cell r="G143" t="str">
            <v>ESTABLECIMIENTOS DONDE SE REALIZA LA FABRICACIÓN DE VEHICULOS AUTOMOTORES REMOLQUES Y SEMIREMOLQUES</v>
          </cell>
        </row>
        <row r="144">
          <cell r="F144" t="str">
            <v>19.11</v>
          </cell>
          <cell r="G144" t="str">
            <v>ESTABLECIMIENTOS DONDE SE REALIZA LA FABRICACIÓN DE MUEBLES, COLCHONES Y SOMIERES</v>
          </cell>
        </row>
        <row r="145">
          <cell r="F145" t="str">
            <v>19.12</v>
          </cell>
          <cell r="G145" t="str">
            <v>OTRAS INDUSTRIAS MANUFACTURERAS</v>
          </cell>
        </row>
        <row r="146">
          <cell r="F146" t="str">
            <v>19.13</v>
          </cell>
          <cell r="G146" t="str">
            <v>ESTABLECIMIENTOS DONDE SE REALIZAN ACTIVIDADES DE DISTRIBUCIÓN DE AGUA;EVACUACIÓN Y TRATAMIENTO DE AGUAS RESIDUALES, GESTIÓN DE DESECHOS Y ACTIVIDADES DE SANEAMIENTO AMBIENTAL</v>
          </cell>
        </row>
        <row r="147">
          <cell r="F147" t="str">
            <v>19.14</v>
          </cell>
          <cell r="G147" t="str">
            <v>ESTABLECIMIENTOS QUE UTILICEN COMO MATERIA PRIMA EL CUERO,  FÁBRICAS DE CALZADO Y MARROQUINERIA. NO INCLUYE REMONTADORAS</v>
          </cell>
        </row>
        <row r="148">
          <cell r="F148" t="str">
            <v>19.15</v>
          </cell>
          <cell r="G148" t="str">
            <v>ESTABLECIMIENTOS QUE UTILICEN COMO MATERIA PRIMA EL CUERO,  FÁBRICAS DE CALZADO Y MARROQUINERIA. NO INCLUYE REMONTADORAS</v>
          </cell>
        </row>
        <row r="149">
          <cell r="F149" t="str">
            <v>19.16</v>
          </cell>
          <cell r="G149" t="str">
            <v>ESTABLECIMIENTOS QUE UTILICEN COMO MATERIA PRIMA EL METAL. INCLUYE RECUBRIMIENTOS GALVÁNICOS, FUNDICIÓN, TRATAMIENTO TÉRMICO</v>
          </cell>
        </row>
        <row r="150">
          <cell r="F150" t="str">
            <v>19.17</v>
          </cell>
          <cell r="G150" t="str">
            <v>FABRICACIÓN DE PAPEL, CARTÓN Y PRODUCTOS DE PAPEL Y CARTÓN</v>
          </cell>
        </row>
        <row r="151">
          <cell r="F151" t="str">
            <v>19.18</v>
          </cell>
          <cell r="G151" t="str">
            <v>ESTABLECIMIENTOS DONDE SE REALICE LA INSTALACIÓN, MANTENIMIENTO Y REPARACIÓN ESPECIALIZADO DE MAQUINARIA Y EQUIPO</v>
          </cell>
        </row>
        <row r="152">
          <cell r="F152" t="str">
            <v>19.19</v>
          </cell>
          <cell r="G152" t="str">
            <v xml:space="preserve">ESTABLECIMIENTOS DONDE SE REALICEN ACTIVIDADES RELACIONADAS CON LA IMPRESIÓN </v>
          </cell>
        </row>
        <row r="153">
          <cell r="F153" t="str">
            <v>19.20</v>
          </cell>
          <cell r="G153" t="str">
            <v>ESTABLECIMIENTOS DONDE SE REALICEN ACTIVIDADES DE EDICION</v>
          </cell>
        </row>
        <row r="154">
          <cell r="F154" t="str">
            <v>19.21</v>
          </cell>
          <cell r="G154" t="str">
            <v>ESTABLECIMIENTOS QUE ALMACENEN, EXPENDAN Y APLIQUEN PLAGUICIDAS</v>
          </cell>
        </row>
        <row r="155">
          <cell r="F155" t="str">
            <v>19.22</v>
          </cell>
          <cell r="G155" t="str">
            <v xml:space="preserve">LAVANDERIAS DE ROPA Y ROPA HOSPITALARIA </v>
          </cell>
        </row>
        <row r="156">
          <cell r="F156" t="str">
            <v>19.23</v>
          </cell>
          <cell r="G156" t="str">
            <v xml:space="preserve">ESTACIONES DE SERVICIO </v>
          </cell>
        </row>
        <row r="157">
          <cell r="F157" t="str">
            <v>20.1</v>
          </cell>
          <cell r="G157" t="str">
            <v>CAMPAMENTOS</v>
          </cell>
        </row>
        <row r="158">
          <cell r="F158" t="str">
            <v>20.2</v>
          </cell>
          <cell r="G158" t="str">
            <v>HOGARES DE PASO</v>
          </cell>
        </row>
        <row r="159">
          <cell r="F159" t="str">
            <v>20.3</v>
          </cell>
          <cell r="G159" t="str">
            <v>HOTELES (CON SERVICIO DE RESTAURANTE Y/O PISCINA)</v>
          </cell>
        </row>
        <row r="160">
          <cell r="F160" t="str">
            <v>20.4</v>
          </cell>
          <cell r="G160" t="str">
            <v>HOTELES (SIN SERVICIO DE RESTAURANTE Y/O SIN PISCINA)</v>
          </cell>
        </row>
        <row r="161">
          <cell r="F161" t="str">
            <v>20.5</v>
          </cell>
          <cell r="G161" t="str">
            <v>APARTA HOTELES</v>
          </cell>
        </row>
        <row r="162">
          <cell r="F162" t="str">
            <v>20.6</v>
          </cell>
          <cell r="G162" t="str">
            <v>CENTROS VACACIONALES</v>
          </cell>
        </row>
        <row r="163">
          <cell r="F163" t="str">
            <v>20.7</v>
          </cell>
          <cell r="G163" t="str">
            <v>CAMPING</v>
          </cell>
        </row>
        <row r="164">
          <cell r="F164" t="str">
            <v>20.8</v>
          </cell>
          <cell r="G164" t="str">
            <v>MOTELES</v>
          </cell>
        </row>
        <row r="165">
          <cell r="F165" t="str">
            <v>20.9</v>
          </cell>
          <cell r="G165" t="str">
            <v>ALBERGUES</v>
          </cell>
        </row>
        <row r="166">
          <cell r="F166" t="str">
            <v>20.10</v>
          </cell>
          <cell r="G166" t="str">
            <v xml:space="preserve">RESIDENCIAS - HOSTAL </v>
          </cell>
        </row>
        <row r="167">
          <cell r="F167" t="str">
            <v>20.11</v>
          </cell>
          <cell r="G167" t="str">
            <v xml:space="preserve">AMOBLADOS </v>
          </cell>
        </row>
        <row r="168">
          <cell r="F168" t="str">
            <v>20.12</v>
          </cell>
          <cell r="G168" t="str">
            <v>CENTROS Y CASAS DE REHABILITACIÓN Y REPOSO</v>
          </cell>
        </row>
        <row r="169">
          <cell r="F169" t="str">
            <v>20.13</v>
          </cell>
          <cell r="G169" t="str">
            <v>CASA DE HUÉSPEDES ,POSADAS TURÍSTICAS.
• ECOHABS ENTENDIDO COMO CONCESIONES DE PARQUES NACIONALES PARA FINES TURÍSTICOS.
• FINCAS TURÍSTICAS, ENTRE OTROS.</v>
          </cell>
        </row>
        <row r="170">
          <cell r="F170" t="str">
            <v>20.14</v>
          </cell>
          <cell r="G170" t="str">
            <v>HOGARES INFANTILES</v>
          </cell>
        </row>
        <row r="171">
          <cell r="F171" t="str">
            <v>20.15</v>
          </cell>
          <cell r="G171" t="str">
            <v>HOGARES DE ATENCION A MADRES SOLTERAS</v>
          </cell>
        </row>
        <row r="172">
          <cell r="F172" t="str">
            <v>20.16</v>
          </cell>
          <cell r="G172" t="str">
            <v>ALOJAMIENTO EN CASA DE HUÉSPEDES O RESIDENCIAS Y/O ALOJAMIENTO EN HABITACIONES EN APARTAMENTOS Y CASAS PARTICULARES</v>
          </cell>
        </row>
        <row r="173">
          <cell r="F173" t="str">
            <v>21.1</v>
          </cell>
          <cell r="G173" t="str">
            <v>CONJUNTOS RESIDENCIALES</v>
          </cell>
        </row>
        <row r="174">
          <cell r="F174" t="str">
            <v>21.2</v>
          </cell>
          <cell r="G174" t="str">
            <v>UNIDADES HABITACIONALES</v>
          </cell>
        </row>
        <row r="175">
          <cell r="F175" t="str">
            <v>21.3</v>
          </cell>
          <cell r="G175" t="str">
            <v>HOGARES GERIÁTRICOS (Actividades de atención en instituciones para el cuidado de personas mayores y/o discapacitadas)</v>
          </cell>
        </row>
        <row r="176">
          <cell r="F176" t="str">
            <v>21.4</v>
          </cell>
          <cell r="G176" t="str">
            <v>ORFANATOS</v>
          </cell>
        </row>
        <row r="177">
          <cell r="F177" t="str">
            <v>21.5</v>
          </cell>
          <cell r="G177" t="str">
            <v>ASENTAMIENTOS INDIGENAS</v>
          </cell>
        </row>
        <row r="178">
          <cell r="F178" t="str">
            <v>21.6</v>
          </cell>
          <cell r="G178" t="str">
            <v xml:space="preserve">ALBERGUES PARA NIÑOS </v>
          </cell>
        </row>
        <row r="179">
          <cell r="F179" t="str">
            <v>21.7</v>
          </cell>
          <cell r="G179" t="str">
            <v xml:space="preserve">ALBERGUES PARA TRABAJADORES </v>
          </cell>
        </row>
        <row r="180">
          <cell r="F180" t="str">
            <v>21.8</v>
          </cell>
          <cell r="G180" t="str">
            <v xml:space="preserve">ALBERGUES A VICTIMAS, REFUGIADOS, INMIGRANTES </v>
          </cell>
        </row>
        <row r="181">
          <cell r="F181" t="str">
            <v>21.9</v>
          </cell>
          <cell r="G181" t="str">
            <v>HOGAR GERONTOLÓGICO (Asilos De Ancianos)</v>
          </cell>
        </row>
        <row r="182">
          <cell r="F182" t="str">
            <v>22.1</v>
          </cell>
          <cell r="G182" t="str">
            <v>ESTABLECIMIENTOS DONDE SE REALICEN ACTIVIDADES DE TRANSPORTE TERRESTRE</v>
          </cell>
        </row>
        <row r="183">
          <cell r="F183" t="str">
            <v>22.4</v>
          </cell>
          <cell r="G183" t="str">
            <v>ALMACENAMIENTO Y ACTIVIDADES COMPLEMENTARIAS AL TRANSPORTE</v>
          </cell>
        </row>
        <row r="184">
          <cell r="F184" t="str">
            <v>22.5</v>
          </cell>
          <cell r="G184" t="str">
            <v>ZONA FRANCA</v>
          </cell>
        </row>
        <row r="185">
          <cell r="F185" t="str">
            <v>23.1</v>
          </cell>
          <cell r="G185" t="str">
            <v>ESTABLECIMIENTOS DONDE SE REALICEN ACTIVIDADES DE TRANSPORTE TERRESTRE</v>
          </cell>
        </row>
        <row r="186">
          <cell r="F186" t="str">
            <v>23.4</v>
          </cell>
          <cell r="G186" t="str">
            <v>ALMACENAMIENTO Y ACTIVIDADES COMPLEMENTARIAS AL TRANSPORTE</v>
          </cell>
        </row>
        <row r="187">
          <cell r="F187">
            <v>30</v>
          </cell>
          <cell r="G187" t="str">
            <v>OTROS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S MENSUALES (PROVINCIA)"/>
      <sheetName val="VISITAS MENSUALES"/>
      <sheetName val="NOVEDADES 2025"/>
      <sheetName val="INFORMES RECIBIDOS"/>
      <sheetName val="REPORTE SARS"/>
      <sheetName val="COMUNERA"/>
      <sheetName val="METAS DE PROFESIONALES"/>
      <sheetName val="GUANENTÁ"/>
      <sheetName val="VELEZ"/>
      <sheetName val="GAR_ROV"/>
      <sheetName val="SOTO"/>
      <sheetName val="YARIGUIES"/>
      <sheetName val="AREA METRO"/>
      <sheetName val="CODIGOS"/>
      <sheetName val="DATOS IMPORTAN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B1" t="str">
            <v>1.01</v>
          </cell>
          <cell r="C1" t="str">
            <v>A</v>
          </cell>
          <cell r="D1" t="str">
            <v>ALTO ALTO</v>
          </cell>
          <cell r="E1" t="str">
            <v>RESTAURANTES PUBLICOS</v>
          </cell>
        </row>
        <row r="2">
          <cell r="B2" t="str">
            <v>1.02</v>
          </cell>
          <cell r="C2" t="str">
            <v>A</v>
          </cell>
          <cell r="D2" t="str">
            <v>ALTO ALTO</v>
          </cell>
          <cell r="E2" t="str">
            <v>COMEDORES ESCOLARES (PAE - PRIVADOS)</v>
          </cell>
        </row>
        <row r="3">
          <cell r="B3" t="str">
            <v>1.03</v>
          </cell>
          <cell r="C3" t="str">
            <v>A</v>
          </cell>
          <cell r="D3" t="str">
            <v>ALTO ALTO</v>
          </cell>
          <cell r="E3" t="str">
            <v>COMEDORES INFANTILES ( ICBF - INPEC) DE COLEGIOS Y UNIVERSIDADES</v>
          </cell>
        </row>
        <row r="4">
          <cell r="B4" t="str">
            <v>1.04</v>
          </cell>
          <cell r="C4" t="str">
            <v>A</v>
          </cell>
          <cell r="D4" t="str">
            <v>ALTO ALTO</v>
          </cell>
          <cell r="E4" t="str">
            <v>COMEDORES CARCELARIOS (USPEC), FUERZA MILITARES POLICIVAS</v>
          </cell>
        </row>
        <row r="5">
          <cell r="B5" t="str">
            <v>1.05</v>
          </cell>
          <cell r="C5" t="str">
            <v>A</v>
          </cell>
          <cell r="D5" t="str">
            <v>ALTO ALTO</v>
          </cell>
          <cell r="E5" t="str">
            <v>COMEDORES HOGARES GERIÁTRICOS, ASILOS, HOSPITALES, CASINOS DE EMPRESAS O FÁBRICAS, CLUBES SOCIALES.</v>
          </cell>
        </row>
        <row r="6">
          <cell r="B6" t="str">
            <v>1.06</v>
          </cell>
          <cell r="C6" t="str">
            <v>A</v>
          </cell>
          <cell r="D6" t="str">
            <v>ALTO ALTO</v>
          </cell>
          <cell r="E6" t="str">
            <v>AREAS DE PREPARACION DE HOTELES (INCLUIDOS LOS UBICADOS EN ZONAS FRANCAS), MOTELES, HOSTALES, RESIDENCIAS Y CASAS DE LENOCINIO</v>
          </cell>
        </row>
        <row r="7">
          <cell r="B7" t="str">
            <v>1.07</v>
          </cell>
          <cell r="C7" t="str">
            <v>A</v>
          </cell>
          <cell r="D7" t="str">
            <v>ALTO ALTO</v>
          </cell>
          <cell r="E7" t="str">
            <v>ESTABLECIMIENTOS DE PREPARACIÓN DE ALIMENTOS UBICADOS AL INTERIOR DE LAS PLAZAS DE MERCADO, CENTRALES DE ABASTO, PLAZOLETAS DE COMIDAS Y ZONAS FRANCAS.</v>
          </cell>
        </row>
        <row r="8">
          <cell r="B8" t="str">
            <v>1.08</v>
          </cell>
          <cell r="C8" t="str">
            <v>A</v>
          </cell>
          <cell r="D8" t="str">
            <v>ALTO MEDIO</v>
          </cell>
          <cell r="E8" t="str">
            <v>PANADERÍAS Y O PASTELERÍAS</v>
          </cell>
        </row>
        <row r="9">
          <cell r="B9" t="str">
            <v>1.09</v>
          </cell>
          <cell r="C9" t="str">
            <v>A</v>
          </cell>
          <cell r="D9" t="str">
            <v>ALTO MEDIO</v>
          </cell>
          <cell r="E9" t="str">
            <v>FRUTERIAS</v>
          </cell>
        </row>
        <row r="10">
          <cell r="B10" t="str">
            <v>1.10</v>
          </cell>
          <cell r="C10" t="str">
            <v>A</v>
          </cell>
          <cell r="D10" t="str">
            <v>ALTO BAJO</v>
          </cell>
          <cell r="E10" t="str">
            <v>CAFETERÍA</v>
          </cell>
        </row>
        <row r="11">
          <cell r="B11" t="str">
            <v>1.11</v>
          </cell>
          <cell r="C11" t="str">
            <v>A</v>
          </cell>
          <cell r="D11" t="str">
            <v>ALTO MEDIO</v>
          </cell>
          <cell r="E11" t="str">
            <v xml:space="preserve">COMIDAS RAPIDAS </v>
          </cell>
        </row>
        <row r="12">
          <cell r="B12" t="str">
            <v>1.12</v>
          </cell>
          <cell r="C12" t="str">
            <v>A</v>
          </cell>
          <cell r="D12" t="str">
            <v>ALTO ALTO</v>
          </cell>
          <cell r="E12" t="str">
            <v>ESTABLECIMIENTOS DEDICADOS A LA ORGANIZACIÓN Y SERVICIO DE BANQUETES, Y AQUELLOS QUE OFRECEN
SERVICIOS DE ALIMENTACIÓN (MENÚS) A TRAVÉS DE REDES SOCIALES</v>
          </cell>
        </row>
        <row r="13">
          <cell r="B13" t="str">
            <v>2.01</v>
          </cell>
          <cell r="C13" t="str">
            <v>A</v>
          </cell>
          <cell r="D13" t="str">
            <v>ALTO ALTO</v>
          </cell>
          <cell r="E13" t="str">
            <v>EXPENDIO DE CARNE BOVINA</v>
          </cell>
        </row>
        <row r="14">
          <cell r="B14" t="str">
            <v>2.02</v>
          </cell>
          <cell r="C14" t="str">
            <v>A</v>
          </cell>
          <cell r="D14" t="str">
            <v>ALTO ALTO</v>
          </cell>
          <cell r="E14" t="str">
            <v>EXPENDIO DE CARNE PORCINA</v>
          </cell>
        </row>
        <row r="15">
          <cell r="B15" t="str">
            <v>2.03</v>
          </cell>
          <cell r="C15" t="str">
            <v>A</v>
          </cell>
          <cell r="D15" t="str">
            <v>ALTO ALTO</v>
          </cell>
          <cell r="E15" t="str">
            <v>EXPENDIO DE POLLO</v>
          </cell>
        </row>
        <row r="16">
          <cell r="B16" t="str">
            <v>2.04</v>
          </cell>
          <cell r="C16" t="str">
            <v>A</v>
          </cell>
          <cell r="D16" t="str">
            <v>ALTO ALTO</v>
          </cell>
          <cell r="E16" t="str">
            <v xml:space="preserve">EXPENDIO DE CARNE OTROS ESPECIES ( CABRO, OVEJO, BUFALO, CONEJO) </v>
          </cell>
        </row>
        <row r="17">
          <cell r="B17" t="str">
            <v>2.05</v>
          </cell>
          <cell r="C17" t="str">
            <v>A</v>
          </cell>
          <cell r="D17" t="str">
            <v>ALTO ALTO</v>
          </cell>
          <cell r="E17" t="str">
            <v>EXPENDIO DE CARNE BOVINA - PORCINA</v>
          </cell>
        </row>
        <row r="18">
          <cell r="B18" t="str">
            <v>2.06</v>
          </cell>
          <cell r="C18" t="str">
            <v>A</v>
          </cell>
          <cell r="D18" t="str">
            <v>ALTO ALTO</v>
          </cell>
          <cell r="E18" t="str">
            <v>EXPENDIO DE CARNE BOVINA - PORCINA - POLLO</v>
          </cell>
        </row>
        <row r="19">
          <cell r="B19" t="str">
            <v>2.07</v>
          </cell>
          <cell r="C19" t="str">
            <v>A</v>
          </cell>
          <cell r="D19" t="str">
            <v>ALTO ALTO</v>
          </cell>
          <cell r="E19" t="str">
            <v>EXPENDIO DE PRODUCTOS CARNICOS COMESTIBLES ( Visceras rojas - blancas)</v>
          </cell>
        </row>
        <row r="20">
          <cell r="B20" t="str">
            <v>3.01</v>
          </cell>
          <cell r="C20" t="str">
            <v>A</v>
          </cell>
          <cell r="D20" t="str">
            <v>ALTO BAJO</v>
          </cell>
          <cell r="E20" t="str">
            <v>TIENDA DE BARRIO O CIGARRERÍA, INCLUIDAS LAS UBICADAS EN ZONAS FRANCAS</v>
          </cell>
        </row>
        <row r="21">
          <cell r="B21" t="str">
            <v>3.02</v>
          </cell>
          <cell r="C21" t="str">
            <v>A</v>
          </cell>
          <cell r="D21" t="str">
            <v>ALTO MEDIO</v>
          </cell>
          <cell r="E21" t="str">
            <v>MINI MERCADO (SUPERMERCADO DE BARRIO)</v>
          </cell>
        </row>
        <row r="22">
          <cell r="B22" t="str">
            <v>3.03</v>
          </cell>
          <cell r="C22" t="str">
            <v>A</v>
          </cell>
          <cell r="D22" t="str">
            <v>ALTO ALTO</v>
          </cell>
          <cell r="E22" t="str">
            <v>EXPENDIO DE  PESCADO Y PRODUCTOS DE LA PESCA.</v>
          </cell>
        </row>
        <row r="23">
          <cell r="B23" t="str">
            <v>3.04</v>
          </cell>
          <cell r="C23" t="str">
            <v>A</v>
          </cell>
          <cell r="D23" t="str">
            <v>ALTO ALTO</v>
          </cell>
          <cell r="E23" t="str">
            <v>EXPENDIO DE DERIVADOS CARNICOS (CHARCUTERÍAS Y SALSAMENTARÍAS)</v>
          </cell>
        </row>
        <row r="24">
          <cell r="B24" t="str">
            <v>3.05</v>
          </cell>
          <cell r="C24" t="str">
            <v>A</v>
          </cell>
          <cell r="D24" t="str">
            <v>ALTO ALTO</v>
          </cell>
          <cell r="E24" t="str">
            <v>VENTA DE LECHE CRUDA ( Establecimiento)</v>
          </cell>
        </row>
        <row r="25">
          <cell r="B25" t="str">
            <v>3.06</v>
          </cell>
          <cell r="C25" t="str">
            <v>A</v>
          </cell>
          <cell r="D25" t="str">
            <v>ALTO ALTO</v>
          </cell>
          <cell r="E25" t="str">
            <v>EXPENDIO CON OPERACIONES DE PORCIONADO, TROCEADO O
ACONDICIONAMIENTO</v>
          </cell>
        </row>
        <row r="26">
          <cell r="B26" t="str">
            <v>3.07</v>
          </cell>
          <cell r="C26" t="str">
            <v>A</v>
          </cell>
          <cell r="D26" t="str">
            <v>ALTO BAJO</v>
          </cell>
          <cell r="E26" t="str">
            <v>EXPENDIO DE VERDURAS - FRUTAS ( LOCAL - ESTABLECIMIENTO Y/O FRUVER)</v>
          </cell>
        </row>
        <row r="27">
          <cell r="B27" t="str">
            <v>3.08</v>
          </cell>
          <cell r="C27" t="str">
            <v>A</v>
          </cell>
          <cell r="D27" t="str">
            <v>ALTO BAJO</v>
          </cell>
          <cell r="E27" t="str">
            <v>EXPENDIO DE DULCES</v>
          </cell>
        </row>
        <row r="28">
          <cell r="B28" t="str">
            <v>4.01</v>
          </cell>
          <cell r="C28" t="str">
            <v>A</v>
          </cell>
          <cell r="D28" t="str">
            <v>ALTO ALTO</v>
          </cell>
          <cell r="E28" t="str">
            <v>GRAN SUPERFICIE ( Hipermercados - Supermercado)</v>
          </cell>
        </row>
        <row r="29">
          <cell r="B29" t="str">
            <v>5.01</v>
          </cell>
          <cell r="C29" t="str">
            <v>A</v>
          </cell>
          <cell r="D29" t="str">
            <v>ALTO MEDIO</v>
          </cell>
          <cell r="E29" t="str">
            <v>ENSAMBLE DE REFRIGERIO</v>
          </cell>
        </row>
        <row r="30">
          <cell r="B30" t="str">
            <v>5.02</v>
          </cell>
          <cell r="C30" t="str">
            <v>A</v>
          </cell>
          <cell r="D30" t="str">
            <v>ALTO ALTO</v>
          </cell>
          <cell r="E30" t="str">
            <v>ENSAMBLE DE MENÚS.</v>
          </cell>
        </row>
        <row r="31">
          <cell r="B31" t="str">
            <v>6.01</v>
          </cell>
          <cell r="C31" t="str">
            <v>A</v>
          </cell>
          <cell r="D31" t="str">
            <v>ALTO BAJO</v>
          </cell>
          <cell r="E31" t="str">
            <v>BARES - DISCOTECAS - CANTINAS - TABERNAS</v>
          </cell>
        </row>
        <row r="32">
          <cell r="B32" t="str">
            <v>6.02</v>
          </cell>
          <cell r="C32" t="str">
            <v>A</v>
          </cell>
          <cell r="D32" t="str">
            <v>ALTO BAJO</v>
          </cell>
          <cell r="E32" t="str">
            <v>CIGARRERIAS - LICORERAS - WHISKERIAS</v>
          </cell>
        </row>
        <row r="33">
          <cell r="B33" t="str">
            <v>6.03</v>
          </cell>
          <cell r="C33" t="str">
            <v>A</v>
          </cell>
          <cell r="D33" t="str">
            <v>ALTO BAJO</v>
          </cell>
          <cell r="E33" t="str">
            <v>CLUBES SOCIALES</v>
          </cell>
        </row>
        <row r="34">
          <cell r="B34" t="str">
            <v>6.04</v>
          </cell>
          <cell r="C34" t="str">
            <v>A</v>
          </cell>
          <cell r="D34" t="str">
            <v>ALTO ALTO</v>
          </cell>
          <cell r="E34" t="str">
            <v>PROSTÍBULOS</v>
          </cell>
        </row>
        <row r="35">
          <cell r="B35" t="str">
            <v>6.05</v>
          </cell>
          <cell r="C35" t="str">
            <v>A</v>
          </cell>
          <cell r="D35" t="str">
            <v>BAJO</v>
          </cell>
          <cell r="E35" t="str">
            <v>CANCHAS DE BOLO, CANCHAS DE TEJO - BILLARES - BINGOS - CASINOS</v>
          </cell>
        </row>
        <row r="36">
          <cell r="B36" t="str">
            <v>7.01</v>
          </cell>
          <cell r="C36" t="str">
            <v>A</v>
          </cell>
          <cell r="D36" t="str">
            <v>ALTO ALTO</v>
          </cell>
          <cell r="E36" t="str">
            <v>CENTRALES DE ABASTO</v>
          </cell>
        </row>
        <row r="37">
          <cell r="B37" t="str">
            <v>7.02</v>
          </cell>
          <cell r="C37" t="str">
            <v>A</v>
          </cell>
          <cell r="D37" t="str">
            <v>ALTO ALTO</v>
          </cell>
          <cell r="E37" t="str">
            <v>PLAZAS DE MERCADO</v>
          </cell>
        </row>
        <row r="38">
          <cell r="B38" t="str">
            <v>8.01</v>
          </cell>
          <cell r="C38" t="str">
            <v>A</v>
          </cell>
          <cell r="D38" t="str">
            <v>ALTO MEDIO</v>
          </cell>
          <cell r="E38" t="str">
            <v xml:space="preserve">BODEGAS PARA ALMACENAMIENTO DE ALIMENTOS </v>
          </cell>
        </row>
        <row r="39">
          <cell r="B39" t="str">
            <v>8.02</v>
          </cell>
          <cell r="C39" t="str">
            <v>A</v>
          </cell>
          <cell r="D39" t="str">
            <v>ALTO MEDIO</v>
          </cell>
          <cell r="E39" t="str">
            <v>BODEGAS PARA ALMACENAMIENTO DE BEBIDAS</v>
          </cell>
        </row>
        <row r="40">
          <cell r="B40" t="str">
            <v>8.03</v>
          </cell>
          <cell r="C40" t="str">
            <v>A</v>
          </cell>
          <cell r="D40" t="str">
            <v>ALTO MEDIO</v>
          </cell>
          <cell r="E40" t="str">
            <v>ESTABLECIMIENTOS QUE ALMACENAN Y DISTRIBUYEN.</v>
          </cell>
        </row>
        <row r="41">
          <cell r="B41" t="str">
            <v>8.04</v>
          </cell>
          <cell r="C41" t="str">
            <v>A</v>
          </cell>
          <cell r="D41" t="str">
            <v>ALTO BAJO</v>
          </cell>
          <cell r="E41" t="str">
            <v>DADORES DE FRÍO ( ESTABLECIMIENTOS DE ALMENTOS Y/O BEBIDAS CON FRIO)</v>
          </cell>
        </row>
        <row r="42">
          <cell r="B42" t="str">
            <v>9.01</v>
          </cell>
          <cell r="C42" t="str">
            <v>A</v>
          </cell>
          <cell r="D42" t="str">
            <v>ALTO BAJO</v>
          </cell>
          <cell r="E42" t="str">
            <v xml:space="preserve">PUESTO FIJO O ESTACIONARIO DE ALIMENTOS Y BEBIDAS </v>
          </cell>
        </row>
        <row r="43">
          <cell r="B43" t="str">
            <v>9.02</v>
          </cell>
          <cell r="C43" t="str">
            <v>A</v>
          </cell>
          <cell r="D43" t="str">
            <v>ALTO BAJO</v>
          </cell>
          <cell r="E43" t="str">
            <v>PUESTO MÓVIL DE ALIMENTOS</v>
          </cell>
        </row>
        <row r="44">
          <cell r="B44" t="str">
            <v>9.03</v>
          </cell>
          <cell r="C44" t="str">
            <v>A</v>
          </cell>
          <cell r="D44" t="str">
            <v>ALTO BAJO</v>
          </cell>
          <cell r="E44" t="str">
            <v>PLAZA DE MERCADO MÓVIL</v>
          </cell>
        </row>
        <row r="45">
          <cell r="B45" t="str">
            <v>9.04</v>
          </cell>
          <cell r="C45" t="str">
            <v>A</v>
          </cell>
          <cell r="D45" t="str">
            <v>ALTO BAJO</v>
          </cell>
          <cell r="E45" t="str">
            <v>MERCADOS CAMPESINOS.</v>
          </cell>
        </row>
        <row r="46">
          <cell r="B46" t="str">
            <v>9.05</v>
          </cell>
          <cell r="C46" t="str">
            <v>A</v>
          </cell>
          <cell r="D46" t="str">
            <v>ALTO BAJO</v>
          </cell>
          <cell r="E46" t="str">
            <v>FOOD TRUCK</v>
          </cell>
        </row>
        <row r="47">
          <cell r="B47" t="str">
            <v>9.06</v>
          </cell>
          <cell r="C47" t="str">
            <v>A</v>
          </cell>
          <cell r="D47" t="str">
            <v>ALTO ALTO</v>
          </cell>
          <cell r="E47" t="str">
            <v>COMERCIALIZACIÓN AMBULANTE DE LECHE CRUDA PARA CONSUMO HUMANO DIRECTO</v>
          </cell>
        </row>
        <row r="48">
          <cell r="B48" t="str">
            <v>10.01</v>
          </cell>
          <cell r="C48" t="str">
            <v>A</v>
          </cell>
          <cell r="D48" t="str">
            <v>ALTO ALTO</v>
          </cell>
          <cell r="E48" t="str">
            <v>VEHICULOS TRANSPORTADORES ALIMENTOS PERECEDEROS</v>
          </cell>
        </row>
        <row r="49">
          <cell r="B49" t="str">
            <v>10.02</v>
          </cell>
          <cell r="C49" t="str">
            <v>A</v>
          </cell>
          <cell r="D49" t="str">
            <v>ALTO ALTO</v>
          </cell>
          <cell r="E49" t="str">
            <v xml:space="preserve">VEHICULOS TRANSPORTADORES DE CARNE Y PRODUCTOS CARNICOS COMESTIBLES </v>
          </cell>
        </row>
        <row r="50">
          <cell r="B50" t="str">
            <v>10.03</v>
          </cell>
          <cell r="C50" t="str">
            <v>A</v>
          </cell>
          <cell r="D50" t="str">
            <v>ALTO ALTO</v>
          </cell>
          <cell r="E50" t="str">
            <v xml:space="preserve">VEHICULOS TRANSPORTADORES DE LECHE CRUDA </v>
          </cell>
        </row>
        <row r="51">
          <cell r="B51" t="str">
            <v>10.04</v>
          </cell>
          <cell r="C51" t="str">
            <v>A</v>
          </cell>
          <cell r="D51" t="str">
            <v>ALTO BAJO</v>
          </cell>
          <cell r="E51" t="str">
            <v>VEHICULOS TRANSPORTADORES ALIMENTOS NO PERECEDEROS</v>
          </cell>
        </row>
        <row r="52">
          <cell r="B52" t="str">
            <v>11.01</v>
          </cell>
          <cell r="C52" t="str">
            <v>A</v>
          </cell>
          <cell r="D52" t="str">
            <v>ALTO ALTO</v>
          </cell>
          <cell r="E52" t="str">
            <v xml:space="preserve">SISTEMAS DE SUMINISTRO DE AGUA PARA CONSUMO HUMANO URBANO </v>
          </cell>
        </row>
        <row r="53">
          <cell r="B53" t="str">
            <v>11.02</v>
          </cell>
          <cell r="C53" t="str">
            <v>A</v>
          </cell>
          <cell r="D53" t="str">
            <v>ALTO ALTO</v>
          </cell>
          <cell r="E53" t="str">
            <v xml:space="preserve">SISTEMAS DE SUMINISTRO DE AGUA PARA CONSUMO HUMANO RURAL </v>
          </cell>
        </row>
        <row r="54">
          <cell r="B54" t="str">
            <v>11.03</v>
          </cell>
          <cell r="C54" t="str">
            <v>A</v>
          </cell>
          <cell r="D54" t="str">
            <v>MEDIO</v>
          </cell>
          <cell r="E54" t="str">
            <v>PUNTOS DE CAPTACIÓN Y ADMINISTRADORES DE PUNTOS DE SUMINISTRO O ABASTO DE AGUA - DECRETO 1898 DE 2016.</v>
          </cell>
        </row>
        <row r="55">
          <cell r="B55" t="str">
            <v>12.01</v>
          </cell>
          <cell r="C55" t="str">
            <v>A</v>
          </cell>
          <cell r="D55" t="str">
            <v>MEDIO</v>
          </cell>
          <cell r="E55" t="str">
            <v>JARDINES INFANTILES (Educación Preescolar)</v>
          </cell>
        </row>
        <row r="56">
          <cell r="B56" t="str">
            <v>12.02</v>
          </cell>
          <cell r="C56" t="str">
            <v>A</v>
          </cell>
          <cell r="D56" t="str">
            <v>MEDIO</v>
          </cell>
          <cell r="E56" t="str">
            <v>GUARDERÍAS</v>
          </cell>
        </row>
        <row r="57">
          <cell r="B57" t="str">
            <v>12.03</v>
          </cell>
          <cell r="C57" t="str">
            <v>A</v>
          </cell>
          <cell r="D57" t="str">
            <v>MEDIO</v>
          </cell>
          <cell r="E57" t="str">
            <v>COLEGIOS</v>
          </cell>
        </row>
        <row r="58">
          <cell r="B58" t="str">
            <v>12.04</v>
          </cell>
          <cell r="C58" t="str">
            <v>A</v>
          </cell>
          <cell r="D58" t="str">
            <v>MEDIO</v>
          </cell>
          <cell r="E58" t="str">
            <v>UNIVERSIDADES (SI ES EL CASO INCLUYE ANFITEATRO)</v>
          </cell>
        </row>
        <row r="59">
          <cell r="B59" t="str">
            <v>12.05</v>
          </cell>
          <cell r="C59" t="str">
            <v>A</v>
          </cell>
          <cell r="D59" t="str">
            <v>MEDIO</v>
          </cell>
          <cell r="E59" t="str">
            <v>INSTITUTOS DE EDUCACIÓN NO FORMAL</v>
          </cell>
        </row>
        <row r="60">
          <cell r="B60" t="str">
            <v>12.06</v>
          </cell>
          <cell r="C60" t="str">
            <v>A</v>
          </cell>
          <cell r="D60" t="str">
            <v>MEDIO</v>
          </cell>
          <cell r="E60" t="str">
            <v>CONVENTOS</v>
          </cell>
        </row>
        <row r="61">
          <cell r="B61" t="str">
            <v>12.07</v>
          </cell>
          <cell r="C61" t="str">
            <v>A</v>
          </cell>
          <cell r="D61" t="str">
            <v>MEDIO</v>
          </cell>
          <cell r="E61" t="str">
            <v>SEMINARIOS (Actividades de asociaciones religiosas, Educación Superior)</v>
          </cell>
        </row>
        <row r="62">
          <cell r="B62" t="str">
            <v>12.08</v>
          </cell>
          <cell r="C62" t="str">
            <v>A</v>
          </cell>
          <cell r="D62" t="str">
            <v>MEDIO</v>
          </cell>
          <cell r="E62" t="str">
            <v>CASAS VECINALES (Educación Preescolar)</v>
          </cell>
        </row>
        <row r="63">
          <cell r="B63" t="str">
            <v>12.09</v>
          </cell>
          <cell r="C63" t="str">
            <v>B</v>
          </cell>
          <cell r="D63" t="str">
            <v>MEDIO</v>
          </cell>
          <cell r="E63" t="str">
            <v>SERVICIO DE EDUCACIÓN LABORAL ESPECIAL (ESCUELAS COMERCIALES, CENTROS DE CAPACITACIÓN) Educación media técnica y de formación laboral</v>
          </cell>
        </row>
        <row r="64">
          <cell r="B64" t="str">
            <v>12.10</v>
          </cell>
          <cell r="C64" t="str">
            <v>B</v>
          </cell>
          <cell r="D64" t="str">
            <v>MEDIO</v>
          </cell>
          <cell r="E64" t="str">
            <v>ESTABLECIMIENTOS DE EDUCACION TECNOLOGICA</v>
          </cell>
        </row>
        <row r="65">
          <cell r="B65" t="str">
            <v>12.11</v>
          </cell>
          <cell r="C65" t="str">
            <v>B</v>
          </cell>
          <cell r="D65" t="str">
            <v>MEDIO</v>
          </cell>
          <cell r="E65" t="str">
            <v>ESTABLECIMIENTOS DE EDUCACION TECNICA PROFESIONAL</v>
          </cell>
        </row>
        <row r="66">
          <cell r="B66" t="str">
            <v>12.12</v>
          </cell>
          <cell r="C66" t="str">
            <v>B</v>
          </cell>
          <cell r="D66" t="str">
            <v>MEDIO</v>
          </cell>
          <cell r="E66" t="str">
            <v xml:space="preserve">ESCUELAS DEPORTIVAS </v>
          </cell>
        </row>
        <row r="67">
          <cell r="B67" t="str">
            <v>12.13</v>
          </cell>
          <cell r="C67" t="str">
            <v>B</v>
          </cell>
          <cell r="D67" t="str">
            <v>MEDIO</v>
          </cell>
          <cell r="E67" t="str">
            <v xml:space="preserve">ESCUELAS CULTURALES </v>
          </cell>
        </row>
        <row r="68">
          <cell r="B68" t="str">
            <v>12.14</v>
          </cell>
          <cell r="C68" t="str">
            <v>B</v>
          </cell>
          <cell r="D68" t="str">
            <v>MEDIO</v>
          </cell>
          <cell r="E68" t="str">
            <v>ESTABLECIMIENTOS DONDE SE PRESTE OTRO TIPO DE EDUCACION</v>
          </cell>
        </row>
        <row r="69">
          <cell r="B69" t="str">
            <v>13.01</v>
          </cell>
          <cell r="C69" t="str">
            <v>A</v>
          </cell>
          <cell r="D69" t="str">
            <v>ALTO ALTO</v>
          </cell>
          <cell r="E69" t="str">
            <v>BATALLONES, CUARTELES Y AFINES</v>
          </cell>
        </row>
        <row r="70">
          <cell r="B70" t="str">
            <v>14.01</v>
          </cell>
          <cell r="C70" t="str">
            <v>A</v>
          </cell>
          <cell r="D70" t="str">
            <v>ALTO ALTO</v>
          </cell>
          <cell r="E70" t="str">
            <v>SALAS DE RETENIDOS</v>
          </cell>
        </row>
        <row r="71">
          <cell r="B71" t="str">
            <v>14.02</v>
          </cell>
          <cell r="C71" t="str">
            <v>A</v>
          </cell>
          <cell r="D71" t="str">
            <v>ALTO ALTO</v>
          </cell>
          <cell r="E71" t="str">
            <v>BASES MILITARES CON RECLUSION</v>
          </cell>
        </row>
        <row r="72">
          <cell r="B72" t="str">
            <v>14.03</v>
          </cell>
          <cell r="C72" t="str">
            <v>A</v>
          </cell>
          <cell r="D72" t="str">
            <v>ALTO ALTO</v>
          </cell>
          <cell r="E72" t="str">
            <v>CÁRCEL</v>
          </cell>
        </row>
        <row r="73">
          <cell r="B73" t="str">
            <v>14.04</v>
          </cell>
          <cell r="C73" t="str">
            <v>A</v>
          </cell>
          <cell r="D73" t="str">
            <v>ALTO ALTO</v>
          </cell>
          <cell r="E73" t="str">
            <v>CENTROS DE RETENCIÓN DE MENORES</v>
          </cell>
        </row>
        <row r="74">
          <cell r="B74" t="str">
            <v>15.01</v>
          </cell>
          <cell r="C74" t="str">
            <v>A</v>
          </cell>
          <cell r="D74" t="str">
            <v>ALTO ALTO</v>
          </cell>
          <cell r="E74" t="str">
            <v>CLINICAS Y HOSPITALES CON INTERNACION (CON O SIN MORGUE)</v>
          </cell>
        </row>
        <row r="75">
          <cell r="B75" t="str">
            <v>15.02</v>
          </cell>
          <cell r="C75" t="str">
            <v>A</v>
          </cell>
          <cell r="D75" t="str">
            <v>ALTO MEDIO</v>
          </cell>
          <cell r="E75" t="str">
            <v xml:space="preserve">PRESTADORES INDEPENDEINTES, IPS SIN  INTERNACION   </v>
          </cell>
        </row>
        <row r="76">
          <cell r="B76" t="str">
            <v>15.03</v>
          </cell>
          <cell r="C76" t="str">
            <v>A</v>
          </cell>
          <cell r="D76" t="str">
            <v>ALTO MEDIO</v>
          </cell>
          <cell r="E76" t="str">
            <v xml:space="preserve">CONSULTORIOS ODONTOLOGOS </v>
          </cell>
        </row>
        <row r="77">
          <cell r="B77" t="str">
            <v>15.04</v>
          </cell>
          <cell r="C77" t="str">
            <v>A</v>
          </cell>
          <cell r="D77" t="str">
            <v>ALTO MEDIO</v>
          </cell>
          <cell r="E77" t="str">
            <v>LABORATORIOS CLINICOS Y DE SANGRE HUMANOS</v>
          </cell>
        </row>
        <row r="78">
          <cell r="B78" t="str">
            <v>15.05</v>
          </cell>
          <cell r="C78" t="str">
            <v>A</v>
          </cell>
          <cell r="D78" t="str">
            <v>ALTO ALTO</v>
          </cell>
          <cell r="E78" t="str">
            <v>LABORATORIOS CLINICOS Y DE SANGRE ANIMAL</v>
          </cell>
        </row>
        <row r="79">
          <cell r="B79" t="str">
            <v>15.06</v>
          </cell>
          <cell r="C79" t="str">
            <v>A</v>
          </cell>
          <cell r="D79" t="str">
            <v>ALTO MEDIO</v>
          </cell>
          <cell r="E79" t="str">
            <v>SERVICIOS DE RADIOLOGIA  E IMÁGENES DIAGNOSTICAS</v>
          </cell>
        </row>
        <row r="80">
          <cell r="B80" t="str">
            <v>15.07</v>
          </cell>
          <cell r="C80" t="str">
            <v>A</v>
          </cell>
          <cell r="D80" t="str">
            <v>ALTO ALTO</v>
          </cell>
          <cell r="E80" t="str">
            <v>LABORATORIOS DE MEDICINA FORENSE   (CON O SIN MORGUE)</v>
          </cell>
        </row>
        <row r="81">
          <cell r="B81" t="str">
            <v>15.08</v>
          </cell>
          <cell r="C81" t="str">
            <v>A</v>
          </cell>
          <cell r="D81" t="str">
            <v>ALTO BAJO</v>
          </cell>
          <cell r="E81" t="str">
            <v>CLINICAS VETERINARIOS</v>
          </cell>
        </row>
        <row r="82">
          <cell r="B82" t="str">
            <v>15.09</v>
          </cell>
          <cell r="C82" t="str">
            <v>A</v>
          </cell>
          <cell r="D82" t="str">
            <v>ALTO BAJO</v>
          </cell>
          <cell r="E82" t="str">
            <v>CONSULTORIOS MEDICOS VETERINARIOS</v>
          </cell>
        </row>
        <row r="83">
          <cell r="B83" t="str">
            <v>15.10</v>
          </cell>
          <cell r="C83" t="str">
            <v>A</v>
          </cell>
          <cell r="D83" t="str">
            <v>ALTO ALTO</v>
          </cell>
          <cell r="E83" t="str">
            <v>CENTROS DE PIERCING Y TATUAJES</v>
          </cell>
        </row>
        <row r="84">
          <cell r="B84" t="str">
            <v>15.11</v>
          </cell>
          <cell r="C84" t="str">
            <v>A</v>
          </cell>
          <cell r="D84" t="str">
            <v>ALTO MEDIO</v>
          </cell>
          <cell r="E84" t="str">
            <v>CENTROS DE ESTETICAS PARA HUMANOS</v>
          </cell>
        </row>
        <row r="85">
          <cell r="B85" t="str">
            <v>15.12</v>
          </cell>
          <cell r="C85" t="str">
            <v>A</v>
          </cell>
          <cell r="D85" t="str">
            <v>MEDIO</v>
          </cell>
          <cell r="E85" t="str">
            <v>PELUQUERÍA Y CENTRO DE ESTÉTICA VETERINARIA</v>
          </cell>
        </row>
        <row r="86">
          <cell r="B86" t="str">
            <v>15.13</v>
          </cell>
          <cell r="C86" t="str">
            <v>A</v>
          </cell>
          <cell r="D86" t="str">
            <v>ALTO BAJO</v>
          </cell>
          <cell r="E86" t="str">
            <v xml:space="preserve">PELUQUERIAS </v>
          </cell>
        </row>
        <row r="87">
          <cell r="B87" t="str">
            <v>16.01</v>
          </cell>
          <cell r="C87" t="str">
            <v>B</v>
          </cell>
          <cell r="D87" t="str">
            <v>ALTO BAJO</v>
          </cell>
          <cell r="E87" t="str">
            <v xml:space="preserve">DISPENSARIO DE MEDICAMENTOS - FARMACIAS - DROGUERIAS  </v>
          </cell>
        </row>
        <row r="88">
          <cell r="B88" t="str">
            <v>16.02</v>
          </cell>
          <cell r="C88" t="str">
            <v>A</v>
          </cell>
          <cell r="D88" t="str">
            <v>MEDIO</v>
          </cell>
          <cell r="E88" t="str">
            <v>TIENDAS NATURISTAS</v>
          </cell>
        </row>
        <row r="89">
          <cell r="B89" t="str">
            <v>16.03</v>
          </cell>
          <cell r="C89" t="str">
            <v>A</v>
          </cell>
          <cell r="D89" t="str">
            <v>MEDIO</v>
          </cell>
          <cell r="E89" t="str">
            <v>DROGUERIAS VETERINARIAS</v>
          </cell>
        </row>
        <row r="90">
          <cell r="B90" t="str">
            <v>16.04</v>
          </cell>
          <cell r="C90" t="str">
            <v>A</v>
          </cell>
          <cell r="D90" t="str">
            <v>ALTO BAJO</v>
          </cell>
          <cell r="E90" t="str">
            <v>DEPÓSITOS DE MEDICAMENTOS</v>
          </cell>
        </row>
        <row r="91">
          <cell r="B91" t="str">
            <v>16.05</v>
          </cell>
          <cell r="C91" t="str">
            <v>A</v>
          </cell>
          <cell r="D91" t="str">
            <v>ALTO BAJO</v>
          </cell>
          <cell r="E91" t="str">
            <v>DROGUERIAS ( COMERCIO AL POR MAYOR DE PRODUCTOS FARMACÉUTICOS Y MEDICINALES, COSMÉTICOS Y ARTÍCULOS DE TOCADOR)</v>
          </cell>
        </row>
        <row r="92">
          <cell r="B92" t="str">
            <v>16.06</v>
          </cell>
          <cell r="C92" t="str">
            <v>A</v>
          </cell>
          <cell r="D92" t="str">
            <v>MEDIO</v>
          </cell>
          <cell r="E92" t="str">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ell>
        </row>
        <row r="93">
          <cell r="B93" t="str">
            <v>16.07</v>
          </cell>
          <cell r="C93" t="str">
            <v>B</v>
          </cell>
          <cell r="D93" t="str">
            <v>MEDIO</v>
          </cell>
          <cell r="E93" t="str">
            <v>CENTROS COMERCIALES</v>
          </cell>
        </row>
        <row r="94">
          <cell r="B94" t="str">
            <v>16.08</v>
          </cell>
          <cell r="C94" t="str">
            <v>A</v>
          </cell>
          <cell r="D94" t="str">
            <v>ALTO BAJO</v>
          </cell>
          <cell r="E94" t="str">
            <v>ACTIVIDADES DE ENVASE Y EMPAQUE</v>
          </cell>
        </row>
        <row r="95">
          <cell r="B95" t="str">
            <v>16.09</v>
          </cell>
          <cell r="C95" t="str">
            <v>A</v>
          </cell>
          <cell r="D95" t="str">
            <v>ALTO ALTO</v>
          </cell>
          <cell r="E95" t="str">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ell>
        </row>
        <row r="96">
          <cell r="B96" t="str">
            <v>16.10</v>
          </cell>
          <cell r="C96" t="str">
            <v>A</v>
          </cell>
          <cell r="D96" t="str">
            <v>MEDIO</v>
          </cell>
          <cell r="E96" t="str">
            <v>DEPOSITOS, DEPOSITOS  DE MATERIALES DE CONSTRUCCION, FERRETERIAS, CHATARRERIA (COMERCIO AL POR MAYOR DE MATERIALES DE CONSTRUCCIÓN, ARTÍCULOS DE FERRETERÍA, PINTURAS, PRODUCTOS DE VIDRIO, EQUIPO Y MATERIALES DE FONTANERÍA Y CALEFACCIÓN)</v>
          </cell>
        </row>
        <row r="97">
          <cell r="B97" t="str">
            <v>16.11</v>
          </cell>
          <cell r="C97" t="str">
            <v>A</v>
          </cell>
          <cell r="D97" t="str">
            <v>ALTO BAJO</v>
          </cell>
          <cell r="E97" t="str">
            <v>BODEGAS DE RECICLAJE</v>
          </cell>
        </row>
        <row r="98">
          <cell r="B98" t="str">
            <v>16.12</v>
          </cell>
          <cell r="C98" t="str">
            <v>A</v>
          </cell>
          <cell r="D98" t="str">
            <v>ALTO BAJO</v>
          </cell>
          <cell r="E98" t="str">
            <v>CEMENTERIOS (CON O SIN MORGUE)</v>
          </cell>
        </row>
        <row r="99">
          <cell r="B99" t="str">
            <v>16.13</v>
          </cell>
          <cell r="C99" t="str">
            <v>A</v>
          </cell>
          <cell r="D99" t="str">
            <v>ALTO BAJO</v>
          </cell>
          <cell r="E99" t="str">
            <v>FUNERARIAS (CON O SIN LABORATORIO DE TANATOPRAXIA)</v>
          </cell>
        </row>
        <row r="100">
          <cell r="B100" t="str">
            <v>16.14</v>
          </cell>
          <cell r="C100" t="str">
            <v>A</v>
          </cell>
          <cell r="D100" t="str">
            <v>ALTO BAJO</v>
          </cell>
          <cell r="E100" t="str">
            <v xml:space="preserve">MORGUES </v>
          </cell>
        </row>
        <row r="101">
          <cell r="B101" t="str">
            <v>16.15</v>
          </cell>
          <cell r="C101" t="str">
            <v>A</v>
          </cell>
          <cell r="D101" t="str">
            <v>ALTO BAJO</v>
          </cell>
          <cell r="E101" t="str">
            <v>OSARIOS  - CENIZARIOS - COLOMBIARIOS</v>
          </cell>
        </row>
        <row r="102">
          <cell r="B102" t="str">
            <v>16.16</v>
          </cell>
          <cell r="C102" t="str">
            <v>A</v>
          </cell>
          <cell r="D102" t="str">
            <v>ALTO ALTO</v>
          </cell>
          <cell r="E102" t="str">
            <v>ESTABLECIMIENTOS DE ENTRETENCION PARA ADULTOS Y SITIOS DE ENCUETNTRO SEXUAL: CASAS DE LENOCINIO,BARES SWINGER,SALAS DE MASAJE ERÓTICO - SAUNAS Y TURCOS PARA POBLACION LGBTI ESTABLECIMIENTOS AFINES</v>
          </cell>
        </row>
        <row r="103">
          <cell r="B103" t="str">
            <v>16.17</v>
          </cell>
          <cell r="C103" t="str">
            <v>A</v>
          </cell>
          <cell r="D103" t="str">
            <v>ALTO BAJO</v>
          </cell>
          <cell r="E103" t="str">
            <v xml:space="preserve">SAUNAS, TURCOS, JACUZZI, SPA </v>
          </cell>
        </row>
        <row r="104">
          <cell r="B104" t="str">
            <v>16.18</v>
          </cell>
          <cell r="C104" t="str">
            <v>B</v>
          </cell>
          <cell r="D104" t="str">
            <v>MEDIO</v>
          </cell>
          <cell r="E104" t="str">
            <v xml:space="preserve">GIMNASIO </v>
          </cell>
        </row>
        <row r="105">
          <cell r="B105" t="str">
            <v>16.19</v>
          </cell>
          <cell r="C105" t="str">
            <v>B</v>
          </cell>
          <cell r="D105" t="str">
            <v>BAJO</v>
          </cell>
          <cell r="E105" t="str">
            <v>MISCELANEAS  ( COMERCIO AL POR MENOR EN ESTABLECIMIENTOS NO ESPECIALIZADOS, CON SURTIDO COMPUESTO PRINCIPALMENTE POR PRODUCTOS DIFERENTES DE ALIMENTOS (VÍVERES EN GENERAL, BEBIDAS Y TABACO)</v>
          </cell>
        </row>
        <row r="106">
          <cell r="B106" t="str">
            <v>16.20</v>
          </cell>
          <cell r="C106" t="str">
            <v>A</v>
          </cell>
          <cell r="D106" t="str">
            <v>BAJO</v>
          </cell>
          <cell r="E106" t="str">
            <v xml:space="preserve">CACHARRERIAS  </v>
          </cell>
        </row>
        <row r="107">
          <cell r="B107" t="str">
            <v>16.21</v>
          </cell>
          <cell r="C107" t="str">
            <v>A</v>
          </cell>
          <cell r="D107" t="str">
            <v>ALTO BAJO</v>
          </cell>
          <cell r="E107" t="str">
            <v>PISCINAS</v>
          </cell>
        </row>
        <row r="108">
          <cell r="B108" t="str">
            <v>17.1</v>
          </cell>
          <cell r="C108" t="str">
            <v>A</v>
          </cell>
          <cell r="D108" t="str">
            <v>MEDIO</v>
          </cell>
          <cell r="E108" t="str">
            <v>ESTADIOS (instalaciones deportivas)</v>
          </cell>
        </row>
        <row r="109">
          <cell r="B109" t="str">
            <v>17.2</v>
          </cell>
          <cell r="C109" t="str">
            <v>A</v>
          </cell>
          <cell r="D109" t="str">
            <v>MEDIO</v>
          </cell>
          <cell r="E109" t="str">
            <v>COLISEOS (instalaciones deportivas)</v>
          </cell>
        </row>
        <row r="110">
          <cell r="B110" t="str">
            <v>17.3</v>
          </cell>
          <cell r="C110" t="str">
            <v>A</v>
          </cell>
          <cell r="D110" t="str">
            <v>MEDIO</v>
          </cell>
          <cell r="E110" t="str">
            <v>PLAZAS DE TOROS</v>
          </cell>
        </row>
        <row r="111">
          <cell r="B111" t="str">
            <v>17.4</v>
          </cell>
          <cell r="C111" t="str">
            <v>A</v>
          </cell>
          <cell r="D111" t="str">
            <v>MEDIO</v>
          </cell>
          <cell r="E111" t="str">
            <v>CIRCOS (actividades de espectáculos en vivo)</v>
          </cell>
        </row>
        <row r="112">
          <cell r="B112" t="str">
            <v>17.5</v>
          </cell>
          <cell r="C112" t="str">
            <v>B</v>
          </cell>
          <cell r="D112" t="str">
            <v>MEDIO</v>
          </cell>
          <cell r="E112" t="str">
            <v>PISTAS DE PATINAJE</v>
          </cell>
        </row>
        <row r="113">
          <cell r="B113" t="str">
            <v>17.6</v>
          </cell>
          <cell r="C113" t="str">
            <v>B</v>
          </cell>
          <cell r="D113" t="str">
            <v>MEDIO</v>
          </cell>
          <cell r="E113" t="str">
            <v>SALAS DE BILLAR (Comercio al por menor en establecimientos no especializados, con surtido compuesto principalmente por productos diferentes de alimentos (víveres en general), bebidas y tabaco)</v>
          </cell>
        </row>
        <row r="114">
          <cell r="B114" t="str">
            <v>17.7</v>
          </cell>
          <cell r="C114" t="str">
            <v>B</v>
          </cell>
          <cell r="D114" t="str">
            <v>BAJO</v>
          </cell>
          <cell r="E114" t="str">
            <v>ESCUELAS DE EQUITACIÓN</v>
          </cell>
        </row>
        <row r="115">
          <cell r="B115" t="str">
            <v>17.8</v>
          </cell>
          <cell r="C115" t="str">
            <v>B</v>
          </cell>
          <cell r="D115" t="str">
            <v>BAJO</v>
          </cell>
          <cell r="E115" t="str">
            <v>CANCHAS DE TEJO ( instalaciones deportivas)</v>
          </cell>
        </row>
        <row r="116">
          <cell r="B116" t="str">
            <v>17.9</v>
          </cell>
          <cell r="C116" t="str">
            <v>B</v>
          </cell>
          <cell r="D116" t="str">
            <v>BAJO</v>
          </cell>
          <cell r="E116" t="str">
            <v>GALLERAS (actividades recreativas y de esparcimiento)</v>
          </cell>
        </row>
        <row r="117">
          <cell r="B117" t="str">
            <v>17.10</v>
          </cell>
          <cell r="C117" t="str">
            <v>B</v>
          </cell>
          <cell r="D117" t="str">
            <v>BAJO</v>
          </cell>
          <cell r="E117" t="str">
            <v>CAMPOS DE ATLETISMO</v>
          </cell>
        </row>
        <row r="118">
          <cell r="B118" t="str">
            <v>17.11</v>
          </cell>
          <cell r="C118" t="str">
            <v>B</v>
          </cell>
          <cell r="D118" t="str">
            <v>BAJO</v>
          </cell>
          <cell r="E118" t="str">
            <v>HIPÓDROMOS</v>
          </cell>
        </row>
        <row r="119">
          <cell r="B119" t="str">
            <v>17.12</v>
          </cell>
          <cell r="C119" t="str">
            <v>A</v>
          </cell>
          <cell r="D119" t="str">
            <v>ALTO BAJO</v>
          </cell>
          <cell r="E119" t="str">
            <v>PARQUES DE ATRACCIONES</v>
          </cell>
        </row>
        <row r="120">
          <cell r="B120" t="str">
            <v>17.13</v>
          </cell>
          <cell r="C120" t="str">
            <v>A</v>
          </cell>
          <cell r="D120" t="str">
            <v>ALTO BAJO</v>
          </cell>
          <cell r="E120" t="str">
            <v>PARQUES TEMÁTICOS</v>
          </cell>
        </row>
        <row r="121">
          <cell r="B121" t="str">
            <v>17.14</v>
          </cell>
          <cell r="C121" t="str">
            <v>B</v>
          </cell>
          <cell r="D121" t="str">
            <v>BAJO</v>
          </cell>
          <cell r="E121" t="str">
            <v>PICNIC, CAMPING,PISTAS DE BAILE,JUEGOS OPERADOS CON MONEDAS</v>
          </cell>
        </row>
        <row r="122">
          <cell r="B122" t="str">
            <v>18.1</v>
          </cell>
          <cell r="C122" t="str">
            <v>B</v>
          </cell>
          <cell r="D122" t="str">
            <v>BAJO</v>
          </cell>
          <cell r="E122" t="str">
            <v>MUSEOS (Actividades De Museos Y Preservación De Lugares Y Edificios Históricos)</v>
          </cell>
        </row>
        <row r="123">
          <cell r="B123" t="str">
            <v>18.2</v>
          </cell>
          <cell r="C123" t="str">
            <v>B</v>
          </cell>
          <cell r="D123" t="str">
            <v>BAJO</v>
          </cell>
          <cell r="E123" t="str">
            <v>CENTROS CULTURALES</v>
          </cell>
        </row>
        <row r="124">
          <cell r="B124" t="str">
            <v>18.3</v>
          </cell>
          <cell r="C124" t="str">
            <v>B</v>
          </cell>
          <cell r="D124" t="str">
            <v>BAJO</v>
          </cell>
          <cell r="E124" t="str">
            <v>PARQUES PÚBLICOS</v>
          </cell>
        </row>
        <row r="125">
          <cell r="B125" t="str">
            <v>18.4</v>
          </cell>
          <cell r="C125" t="str">
            <v>B</v>
          </cell>
          <cell r="D125" t="str">
            <v>BAJO</v>
          </cell>
          <cell r="E125" t="str">
            <v>PARQUES NATURALES (LAS EDIFICACIONES) - JARDINES BOTÁNICOS (LAS EDIFICACIONES)</v>
          </cell>
        </row>
        <row r="126">
          <cell r="B126" t="str">
            <v>18.5</v>
          </cell>
          <cell r="C126" t="str">
            <v>B</v>
          </cell>
          <cell r="D126" t="str">
            <v>BAJO</v>
          </cell>
          <cell r="E126" t="str">
            <v>CONCHAS ACÚSTICAS</v>
          </cell>
        </row>
        <row r="127">
          <cell r="B127" t="str">
            <v>18.6</v>
          </cell>
          <cell r="C127" t="str">
            <v>B</v>
          </cell>
          <cell r="D127" t="str">
            <v>BAJO</v>
          </cell>
          <cell r="E127" t="str">
            <v>BIBLIOTECAS</v>
          </cell>
        </row>
        <row r="128">
          <cell r="B128" t="str">
            <v>18.7</v>
          </cell>
          <cell r="C128" t="str">
            <v>B</v>
          </cell>
          <cell r="D128" t="str">
            <v>BAJO</v>
          </cell>
          <cell r="E128" t="str">
            <v>TEATROS - SALA DE CINE (Actividades de exhibición de películas cinematográficas y videos)</v>
          </cell>
        </row>
        <row r="129">
          <cell r="B129" t="str">
            <v>18.8</v>
          </cell>
          <cell r="C129" t="str">
            <v>B</v>
          </cell>
          <cell r="D129" t="str">
            <v>BAJO</v>
          </cell>
          <cell r="E129" t="str">
            <v>ZOOLÓGICOS (LAS EDIFICACIONES)</v>
          </cell>
        </row>
        <row r="130">
          <cell r="B130" t="str">
            <v>18.9</v>
          </cell>
          <cell r="C130" t="str">
            <v>B</v>
          </cell>
          <cell r="D130" t="str">
            <v>BAJO</v>
          </cell>
          <cell r="E130" t="str">
            <v>CLUBES DEPORTIVOS (LAS EDIFICACIONES)</v>
          </cell>
        </row>
        <row r="131">
          <cell r="B131" t="str">
            <v>18.10</v>
          </cell>
          <cell r="C131" t="str">
            <v>B</v>
          </cell>
          <cell r="D131" t="str">
            <v>BAJO</v>
          </cell>
          <cell r="E131" t="str">
            <v>CENTRO DE CULTO RELIGIOSO</v>
          </cell>
        </row>
        <row r="132">
          <cell r="B132" t="str">
            <v>18.11</v>
          </cell>
          <cell r="C132" t="str">
            <v>A</v>
          </cell>
          <cell r="D132" t="str">
            <v>MEDIO</v>
          </cell>
          <cell r="E132" t="str">
            <v>CLUB SOCIAL (LAS EDIFICACIONES) - CLUB PRIVADO</v>
          </cell>
        </row>
        <row r="133">
          <cell r="B133" t="str">
            <v>18.12</v>
          </cell>
          <cell r="C133" t="str">
            <v>B</v>
          </cell>
          <cell r="D133" t="str">
            <v>MEDIO</v>
          </cell>
          <cell r="E133" t="str">
            <v>PARQUES DE ATRACCIONES DENTRO DE LOS CENTROS COMERCIALES</v>
          </cell>
        </row>
        <row r="134">
          <cell r="B134" t="str">
            <v>18.13</v>
          </cell>
          <cell r="C134" t="str">
            <v>B</v>
          </cell>
          <cell r="D134" t="str">
            <v>BAJO</v>
          </cell>
          <cell r="E134" t="str">
            <v>BOLERAS (Organización de convenciones y eventos comerciales)</v>
          </cell>
        </row>
        <row r="135">
          <cell r="B135" t="str">
            <v>18.14</v>
          </cell>
          <cell r="C135" t="str">
            <v>B</v>
          </cell>
          <cell r="D135" t="str">
            <v>BAJO</v>
          </cell>
          <cell r="E135" t="str">
            <v>BINGOS Y SALONES DE JUEGO</v>
          </cell>
        </row>
        <row r="136">
          <cell r="B136" t="str">
            <v>18.15</v>
          </cell>
          <cell r="C136" t="str">
            <v>B</v>
          </cell>
          <cell r="D136" t="str">
            <v>BAJO</v>
          </cell>
          <cell r="E136" t="str">
            <v>JUEGOS DE AZAR Y APUESTAS</v>
          </cell>
        </row>
        <row r="137">
          <cell r="B137" t="str">
            <v>19.1</v>
          </cell>
          <cell r="C137" t="str">
            <v>A</v>
          </cell>
          <cell r="D137" t="str">
            <v>MEDIO</v>
          </cell>
          <cell r="E137" t="str">
            <v>ESTABLECIMIENTOS QUE REALICEN TRANSFORMACIÓN DE MADERA Y FABRICACIÓN DE PRODUCTOS DE MADERA Y DE CORCHO, EXCEPTO MUEBLES; FABRICACIÓN DE ARTICULOS DE CESTERÍA Y ESPARTERÍA</v>
          </cell>
        </row>
        <row r="138">
          <cell r="B138" t="str">
            <v>19.2</v>
          </cell>
          <cell r="C138" t="str">
            <v>A</v>
          </cell>
          <cell r="D138" t="str">
            <v>ALTO ALTO</v>
          </cell>
          <cell r="E138" t="str">
            <v>COQUIZACIÓN, FABRICACIÓN DE PRODUCTOS DE LA REFINACIÓN DEL PETRÓLEO Y ACTIVIDAD DE MEZCLA DE COMBUSTIBLES</v>
          </cell>
        </row>
        <row r="139">
          <cell r="B139" t="str">
            <v>19.3</v>
          </cell>
          <cell r="C139" t="str">
            <v>A</v>
          </cell>
          <cell r="D139" t="str">
            <v>ALTO ALTO</v>
          </cell>
          <cell r="E139" t="str">
            <v>ESTABLECIMENTOS DONDE SE REALIZA LA FABRICACIÓN DE SUSTANCIAS Y PRODUCTOS QUIMICOS</v>
          </cell>
        </row>
        <row r="140">
          <cell r="B140" t="str">
            <v>19.4</v>
          </cell>
          <cell r="C140" t="str">
            <v>A</v>
          </cell>
          <cell r="D140" t="str">
            <v>ALTO MEDIO</v>
          </cell>
          <cell r="E140" t="str">
            <v>ESTABLECIMIENTOS DONDE SE REALIZA LA FABRICACIÓN DE PRODUCTOS DE CAUCHO Y DE PLÁSTICO</v>
          </cell>
        </row>
        <row r="141">
          <cell r="B141" t="str">
            <v>19.5</v>
          </cell>
          <cell r="C141" t="str">
            <v>A</v>
          </cell>
          <cell r="D141" t="str">
            <v>ALTO BAJO</v>
          </cell>
          <cell r="E141" t="str">
            <v>ESTABLECIMIENTOS DONDE SE REALIZA LA FABRICACIÓN DE OTROS MINERALES NO METÁLICOS</v>
          </cell>
        </row>
        <row r="142">
          <cell r="B142" t="str">
            <v>19.6</v>
          </cell>
          <cell r="C142" t="str">
            <v>A</v>
          </cell>
          <cell r="D142" t="str">
            <v>ALTO BAJO</v>
          </cell>
          <cell r="E142" t="str">
            <v>ESTABLECIMIENTOS DONDE SE REALIZA LA FABRICACIÓN DE PRODUCTOS METALÚRGICOS BÁSICOS</v>
          </cell>
        </row>
        <row r="143">
          <cell r="B143" t="str">
            <v>19.7</v>
          </cell>
          <cell r="C143" t="str">
            <v>A</v>
          </cell>
          <cell r="D143" t="str">
            <v>ALTO BAJO</v>
          </cell>
          <cell r="E143" t="str">
            <v>ESTABLECIMIENTOS DONDE SE REALIZA LA FABRICACIÓN DE PRODUCTOS DE METAL, EXCEPTO MAQUINARIA Y EQUIPO</v>
          </cell>
        </row>
        <row r="144">
          <cell r="B144" t="str">
            <v>19.8</v>
          </cell>
          <cell r="C144" t="str">
            <v>A</v>
          </cell>
          <cell r="D144" t="str">
            <v>MEDIO</v>
          </cell>
          <cell r="E144" t="str">
            <v>ESTABLECIMIENTOS DONDE SE REALIZA LA FABRICACIÓN DE PRODUCTOS INFORMATICOS, ELECTRÓNICOS Y ÓPTICOS</v>
          </cell>
        </row>
        <row r="145">
          <cell r="B145" t="str">
            <v>19.9</v>
          </cell>
          <cell r="C145" t="str">
            <v>A</v>
          </cell>
          <cell r="D145" t="str">
            <v>MEDIO</v>
          </cell>
          <cell r="E145" t="str">
            <v xml:space="preserve">ESTABLECIMIENTOS DONDE SE REALIZA LA FABRICACIÓN DE APARATOS Y EQUIPOS ELÉCTRICO </v>
          </cell>
        </row>
        <row r="146">
          <cell r="B146" t="str">
            <v>19.10</v>
          </cell>
          <cell r="C146" t="str">
            <v>A</v>
          </cell>
          <cell r="D146" t="str">
            <v>MEDIO</v>
          </cell>
          <cell r="E146" t="str">
            <v>ESTABLECIMIENTOS DONDE SE REALIZA LA FABRICACIÓN DE VEHICULOS AUTOMOTORES REMOLQUES Y SEMIREMOLQUES</v>
          </cell>
        </row>
        <row r="147">
          <cell r="B147" t="str">
            <v>19.11</v>
          </cell>
          <cell r="C147" t="str">
            <v>A</v>
          </cell>
          <cell r="D147" t="str">
            <v>MEDIO</v>
          </cell>
          <cell r="E147" t="str">
            <v>ESTABLECIMIENTOS DONDE SE REALIZA LA FABRICACIÓN DE MUEBLES, COLCHONES Y SOMIERES</v>
          </cell>
        </row>
        <row r="148">
          <cell r="B148" t="str">
            <v>19.12</v>
          </cell>
          <cell r="C148" t="str">
            <v>A</v>
          </cell>
          <cell r="D148" t="str">
            <v>MEDIO</v>
          </cell>
          <cell r="E148" t="str">
            <v>OTRAS INDUSTRIAS MANUFACTURERAS</v>
          </cell>
        </row>
        <row r="149">
          <cell r="B149" t="str">
            <v>19.13</v>
          </cell>
          <cell r="C149" t="str">
            <v>A</v>
          </cell>
          <cell r="D149" t="str">
            <v>ALTO ALTO</v>
          </cell>
          <cell r="E149" t="str">
            <v>ESTABLECIMIENTOS DONDE SE REALIZAN ACTIVIDADES DE DISTRIBUCIÓN DE AGUA;EVACUACIÓN Y TRATAMIENTO DE AGUAS RESIDUALES, GESTIÓN DE DESECHOS Y ACTIVIDADES DE SANEAMIENTO AMBIENTAL</v>
          </cell>
        </row>
        <row r="150">
          <cell r="B150" t="str">
            <v>19.14</v>
          </cell>
          <cell r="C150" t="str">
            <v>A</v>
          </cell>
          <cell r="D150" t="str">
            <v>MEDIO</v>
          </cell>
          <cell r="E150" t="str">
            <v>ESTABLECIMIENTOS QUE UTILICEN COMO MATERIA PRIMA EL CUERO,  FÁBRICAS DE CALZADO Y MARROQUINERIA. NO INCLUYE REMONTADORAS</v>
          </cell>
        </row>
        <row r="151">
          <cell r="B151" t="str">
            <v>19.15</v>
          </cell>
          <cell r="C151" t="str">
            <v>A</v>
          </cell>
          <cell r="D151" t="str">
            <v>MEDIO</v>
          </cell>
          <cell r="E151" t="str">
            <v>ESTABLECIMIENTOS QUE UTILICEN COMO MATERIA PRIMA EL CUERO,  FÁBRICAS DE CALZADO Y MARROQUINERIA. NO INCLUYE REMONTADORAS</v>
          </cell>
        </row>
        <row r="152">
          <cell r="B152" t="str">
            <v>19.16</v>
          </cell>
          <cell r="C152" t="str">
            <v>A</v>
          </cell>
          <cell r="D152" t="str">
            <v>MEDIO</v>
          </cell>
          <cell r="E152" t="str">
            <v>ESTABLECIMIENTOS QUE UTILICEN COMO MATERIA PRIMA EL METAL. INCLUYE RECUBRIMIENTOS GALVÁNICOS, FUNDICIÓN, TRATAMIENTO TÉRMICO</v>
          </cell>
        </row>
        <row r="153">
          <cell r="B153" t="str">
            <v>19.17</v>
          </cell>
          <cell r="C153" t="str">
            <v>A</v>
          </cell>
          <cell r="D153" t="str">
            <v>MEDIO</v>
          </cell>
          <cell r="E153" t="str">
            <v>FABRICACIÓN DE PAPEL, CARTÓN Y PRODUCTOS DE PAPEL Y CARTÓN</v>
          </cell>
        </row>
        <row r="154">
          <cell r="B154" t="str">
            <v>19.18</v>
          </cell>
          <cell r="C154" t="str">
            <v>A</v>
          </cell>
          <cell r="D154" t="str">
            <v>MEDIO</v>
          </cell>
          <cell r="E154" t="str">
            <v>ESTABLECIMIENTOS DONDE SE REALICE LA INSTALACIÓN, MANTENIMIENTO Y REPARACIÓN ESPECIALIZADO DE MAQUINARIA Y EQUIPO</v>
          </cell>
        </row>
        <row r="155">
          <cell r="B155" t="str">
            <v>19.19</v>
          </cell>
          <cell r="C155" t="str">
            <v>A</v>
          </cell>
          <cell r="D155" t="str">
            <v>MEDIO</v>
          </cell>
          <cell r="E155" t="str">
            <v xml:space="preserve">ESTABLECIMIENTOS DONDE SE REALICEN ACTIVIDADES RELACIONADAS CON LA IMPRESIÓN </v>
          </cell>
        </row>
        <row r="156">
          <cell r="B156" t="str">
            <v>19.20</v>
          </cell>
          <cell r="C156" t="str">
            <v>A</v>
          </cell>
          <cell r="D156" t="str">
            <v>MEDIO</v>
          </cell>
          <cell r="E156" t="str">
            <v>ESTABLECIMIENTOS DONDE SE REALICEN ACTIVIDADES DE EDICION</v>
          </cell>
        </row>
        <row r="157">
          <cell r="B157" t="str">
            <v>19.21</v>
          </cell>
          <cell r="C157" t="str">
            <v>A</v>
          </cell>
          <cell r="D157" t="str">
            <v>ALTO ALTO</v>
          </cell>
          <cell r="E157" t="str">
            <v>ESTABLECIMIENTOS QUE ALMACENEN, EXPENDAN Y APLIQUEN PLAGUICIDAS</v>
          </cell>
        </row>
        <row r="158">
          <cell r="B158" t="str">
            <v>19.22</v>
          </cell>
          <cell r="C158" t="str">
            <v>A</v>
          </cell>
          <cell r="D158" t="str">
            <v>ALTO MEDIO</v>
          </cell>
          <cell r="E158" t="str">
            <v xml:space="preserve">LAVANDERIAS DE ROPA Y ROPA HOSPITALARIA </v>
          </cell>
        </row>
        <row r="159">
          <cell r="B159" t="str">
            <v>19.23</v>
          </cell>
          <cell r="C159" t="str">
            <v>A</v>
          </cell>
          <cell r="D159" t="str">
            <v>ALTO MEDIO</v>
          </cell>
          <cell r="E159" t="str">
            <v>ESTACIONES DE SERVICIO (Comercio al por menor de combustible para automotores)</v>
          </cell>
        </row>
        <row r="160">
          <cell r="B160" t="str">
            <v>20.1</v>
          </cell>
          <cell r="C160" t="str">
            <v>A</v>
          </cell>
          <cell r="D160" t="str">
            <v>ALTO BAJO</v>
          </cell>
          <cell r="E160" t="str">
            <v>CAMPAMENTOS</v>
          </cell>
        </row>
        <row r="161">
          <cell r="B161" t="str">
            <v>20.2</v>
          </cell>
          <cell r="C161" t="str">
            <v>A</v>
          </cell>
          <cell r="D161" t="str">
            <v>ALTO BAJO</v>
          </cell>
          <cell r="E161" t="str">
            <v>HOGARES DE PASO</v>
          </cell>
        </row>
        <row r="162">
          <cell r="B162" t="str">
            <v>20.3</v>
          </cell>
          <cell r="C162" t="str">
            <v>A</v>
          </cell>
          <cell r="D162" t="str">
            <v>ALTO ALTO</v>
          </cell>
          <cell r="E162" t="str">
            <v>HOTELES (CON SERVICIO DE RESTAURANTE Y/O PISCINA)</v>
          </cell>
        </row>
        <row r="163">
          <cell r="B163" t="str">
            <v>20.4</v>
          </cell>
          <cell r="C163" t="str">
            <v>B</v>
          </cell>
          <cell r="D163" t="str">
            <v>MEDIO</v>
          </cell>
          <cell r="E163" t="str">
            <v>HOTELES (SIN SERVICIO DE RESTAURANTE Y/O SIN PISCINA)</v>
          </cell>
        </row>
        <row r="164">
          <cell r="B164" t="str">
            <v>20.5</v>
          </cell>
          <cell r="C164" t="str">
            <v>B</v>
          </cell>
          <cell r="D164" t="str">
            <v>MEDIO</v>
          </cell>
          <cell r="E164" t="str">
            <v>APARTA HOTELES</v>
          </cell>
        </row>
        <row r="165">
          <cell r="B165" t="str">
            <v>20.6</v>
          </cell>
          <cell r="C165" t="str">
            <v>A</v>
          </cell>
          <cell r="D165" t="str">
            <v>MEDIO</v>
          </cell>
          <cell r="E165" t="str">
            <v>CENTROS VACACIONALES</v>
          </cell>
        </row>
        <row r="166">
          <cell r="B166" t="str">
            <v>20.7</v>
          </cell>
          <cell r="C166" t="str">
            <v>B</v>
          </cell>
          <cell r="D166" t="str">
            <v>MEDIO</v>
          </cell>
          <cell r="E166" t="str">
            <v>CAMPING</v>
          </cell>
        </row>
        <row r="167">
          <cell r="B167" t="str">
            <v>20.8</v>
          </cell>
          <cell r="C167" t="str">
            <v>A</v>
          </cell>
          <cell r="D167" t="str">
            <v>ALTO BAJO</v>
          </cell>
          <cell r="E167" t="str">
            <v>MOTELES</v>
          </cell>
        </row>
        <row r="168">
          <cell r="B168" t="str">
            <v>20.9</v>
          </cell>
          <cell r="C168" t="str">
            <v>A</v>
          </cell>
          <cell r="D168" t="str">
            <v>MEDIO</v>
          </cell>
          <cell r="E168" t="str">
            <v>ALBERGUES</v>
          </cell>
        </row>
        <row r="169">
          <cell r="B169" t="str">
            <v>20.10</v>
          </cell>
          <cell r="C169" t="str">
            <v>B</v>
          </cell>
          <cell r="D169" t="str">
            <v>MEDIO</v>
          </cell>
          <cell r="E169" t="str">
            <v xml:space="preserve">RESIDENCIAS - HOSTAL </v>
          </cell>
        </row>
        <row r="170">
          <cell r="B170" t="str">
            <v>20.11</v>
          </cell>
          <cell r="C170" t="str">
            <v>B</v>
          </cell>
          <cell r="D170" t="str">
            <v>BAJO</v>
          </cell>
          <cell r="E170" t="str">
            <v xml:space="preserve">AMOBLADOS </v>
          </cell>
        </row>
        <row r="171">
          <cell r="B171" t="str">
            <v>20.12</v>
          </cell>
          <cell r="C171" t="str">
            <v>A</v>
          </cell>
          <cell r="D171" t="str">
            <v>MEDIO</v>
          </cell>
          <cell r="E171" t="str">
            <v>CENTROS Y CASAS DE REHABILITACIÓN Y REPOSO</v>
          </cell>
        </row>
        <row r="172">
          <cell r="B172" t="str">
            <v>20.13</v>
          </cell>
          <cell r="C172" t="str">
            <v>A</v>
          </cell>
          <cell r="D172" t="str">
            <v>ALTO BAJO</v>
          </cell>
          <cell r="E172" t="str">
            <v>CASA DE HUÉSPEDES ,POSADAS TURÍSTICAS.
• ECOHABS ENTENDIDO COMO CONCESIONES DE PARQUES NACIONALES PARA FINES TURÍSTICOS.
• FINCAS TURÍSTICAS, ENTRE OTROS.</v>
          </cell>
        </row>
        <row r="173">
          <cell r="B173" t="str">
            <v>20.14</v>
          </cell>
          <cell r="C173" t="str">
            <v>A</v>
          </cell>
          <cell r="D173" t="str">
            <v>ALTO MEDIO</v>
          </cell>
          <cell r="E173" t="str">
            <v>HOGARES INFANTILES</v>
          </cell>
        </row>
        <row r="174">
          <cell r="B174" t="str">
            <v>20.15</v>
          </cell>
          <cell r="C174" t="str">
            <v>A</v>
          </cell>
          <cell r="D174" t="str">
            <v>ALTO BAJO</v>
          </cell>
          <cell r="E174" t="str">
            <v>HOGARES DE ATENCION A MADRES SOLTERAS</v>
          </cell>
        </row>
        <row r="175">
          <cell r="B175" t="str">
            <v>20.16</v>
          </cell>
          <cell r="C175" t="str">
            <v>B</v>
          </cell>
          <cell r="D175" t="str">
            <v>ALTO BAJO</v>
          </cell>
          <cell r="E175" t="str">
            <v>ALOJAMIENTO EN CASA DE HUÉSPEDES O RESIDENCIAS Y/O ALOJAMIENTO EN HABITACIONES EN APARTAMENTOS Y CASAS PARTICULARES</v>
          </cell>
        </row>
        <row r="176">
          <cell r="B176" t="str">
            <v>21.1</v>
          </cell>
          <cell r="C176" t="str">
            <v>B</v>
          </cell>
          <cell r="D176" t="str">
            <v>BAJO</v>
          </cell>
          <cell r="E176" t="str">
            <v>CONJUNTOS RESIDENCIALES</v>
          </cell>
        </row>
        <row r="177">
          <cell r="B177" t="str">
            <v>21.2</v>
          </cell>
          <cell r="C177" t="str">
            <v>B</v>
          </cell>
          <cell r="D177" t="str">
            <v>BAJO</v>
          </cell>
          <cell r="E177" t="str">
            <v>UNIDADES HABITACIONALES</v>
          </cell>
        </row>
        <row r="178">
          <cell r="B178" t="str">
            <v>21.3</v>
          </cell>
          <cell r="C178" t="str">
            <v>A</v>
          </cell>
          <cell r="D178" t="str">
            <v>MEDIO</v>
          </cell>
          <cell r="E178" t="str">
            <v>HOGARES GERIÁTRICOS (Actividades de atención en instituciones para el cuidado de personas mayores y/o discapacitadas)</v>
          </cell>
        </row>
        <row r="179">
          <cell r="B179" t="str">
            <v>21.4</v>
          </cell>
          <cell r="C179" t="str">
            <v>A</v>
          </cell>
          <cell r="D179" t="str">
            <v>MEDIO</v>
          </cell>
          <cell r="E179" t="str">
            <v>ORFANATOS</v>
          </cell>
        </row>
        <row r="180">
          <cell r="B180" t="str">
            <v>21.5</v>
          </cell>
          <cell r="C180" t="str">
            <v>A</v>
          </cell>
          <cell r="D180" t="str">
            <v>ALTO BAJO</v>
          </cell>
          <cell r="E180" t="str">
            <v>ASENTAMIENTOS INDIGENAS</v>
          </cell>
        </row>
        <row r="181">
          <cell r="B181" t="str">
            <v>21.6</v>
          </cell>
          <cell r="C181" t="str">
            <v>A</v>
          </cell>
          <cell r="D181" t="str">
            <v>MEDIO</v>
          </cell>
          <cell r="E181" t="str">
            <v xml:space="preserve">ALBERGUES PARA NIÑOS </v>
          </cell>
        </row>
        <row r="182">
          <cell r="B182" t="str">
            <v>21.7</v>
          </cell>
          <cell r="C182" t="str">
            <v>A</v>
          </cell>
          <cell r="D182" t="str">
            <v>MEDIO</v>
          </cell>
          <cell r="E182" t="str">
            <v xml:space="preserve">ALBERGUES PARA TRABAJADORES </v>
          </cell>
        </row>
        <row r="183">
          <cell r="B183" t="str">
            <v>21.8</v>
          </cell>
          <cell r="C183" t="str">
            <v>A</v>
          </cell>
          <cell r="D183" t="str">
            <v>ALTO BAJO</v>
          </cell>
          <cell r="E183" t="str">
            <v xml:space="preserve">ALBERGUES A VICTIMAS, REFUGIADOS, INMIGRANTES </v>
          </cell>
        </row>
        <row r="184">
          <cell r="B184" t="str">
            <v>21.9</v>
          </cell>
          <cell r="C184" t="str">
            <v>A</v>
          </cell>
          <cell r="D184" t="str">
            <v>MEDIO</v>
          </cell>
          <cell r="E184" t="str">
            <v>HOGAR GERONTOLÓGICO (Asilos De Ancianos)</v>
          </cell>
        </row>
        <row r="185">
          <cell r="B185" t="str">
            <v>22.1</v>
          </cell>
          <cell r="C185" t="str">
            <v>A</v>
          </cell>
          <cell r="D185" t="str">
            <v>ALTO MEDIO</v>
          </cell>
          <cell r="E185" t="str">
            <v>ESTABLECIMIENTOS DONDE SE REALICEN ACTIVIDADES DE TRANSPORTE TERRESTRE</v>
          </cell>
        </row>
        <row r="186">
          <cell r="B186" t="str">
            <v>22.2</v>
          </cell>
          <cell r="C186" t="str">
            <v>A</v>
          </cell>
          <cell r="D186" t="str">
            <v>ALTO MEDIO</v>
          </cell>
          <cell r="E186" t="str">
            <v>TRANSPORTE ACUÁTICO DE PASAJEROS MARÍTIMO Y DE CABOTAJE</v>
          </cell>
        </row>
        <row r="187">
          <cell r="B187" t="str">
            <v>22.3</v>
          </cell>
          <cell r="C187" t="str">
            <v>A</v>
          </cell>
          <cell r="D187" t="str">
            <v>ALTO MEDIO</v>
          </cell>
          <cell r="E187" t="str">
            <v>TRANSPORTE AÉREO</v>
          </cell>
        </row>
        <row r="188">
          <cell r="B188" t="str">
            <v>22.4</v>
          </cell>
          <cell r="C188" t="str">
            <v>A</v>
          </cell>
          <cell r="D188" t="str">
            <v>MEDIO</v>
          </cell>
          <cell r="E188" t="str">
            <v>ALMACENAMIENTO Y ACTIVIDADES COMPLEMENTARIAS AL TRANSPORTE</v>
          </cell>
        </row>
        <row r="189">
          <cell r="B189" t="str">
            <v>22.5</v>
          </cell>
          <cell r="C189" t="str">
            <v>A</v>
          </cell>
          <cell r="D189" t="str">
            <v>ALTO BAJO</v>
          </cell>
          <cell r="E189" t="str">
            <v>ZONA FRANCA</v>
          </cell>
        </row>
        <row r="190">
          <cell r="B190" t="str">
            <v>23.1</v>
          </cell>
          <cell r="C190" t="str">
            <v>A</v>
          </cell>
          <cell r="D190" t="str">
            <v>ALTO MEDIO</v>
          </cell>
          <cell r="E190" t="str">
            <v>ESTABLECIMIENTOS DONDE SE REALICEN ACTIVIDADES DE TRANSPORTE TERRESTRE</v>
          </cell>
        </row>
        <row r="191">
          <cell r="B191" t="str">
            <v>23.2</v>
          </cell>
          <cell r="C191" t="str">
            <v>A</v>
          </cell>
          <cell r="D191" t="str">
            <v>ALTO MEDIO</v>
          </cell>
          <cell r="E191" t="str">
            <v>TRANSPORTE ACUÁTICO</v>
          </cell>
        </row>
        <row r="192">
          <cell r="B192" t="str">
            <v>23.3</v>
          </cell>
          <cell r="C192" t="str">
            <v>A</v>
          </cell>
          <cell r="D192" t="str">
            <v>ALTO MEDIO</v>
          </cell>
          <cell r="E192" t="str">
            <v>TRANSPORTE AÉREO</v>
          </cell>
        </row>
        <row r="193">
          <cell r="B193" t="str">
            <v>23.4</v>
          </cell>
          <cell r="C193" t="str">
            <v>A</v>
          </cell>
          <cell r="D193" t="str">
            <v>MEDIO</v>
          </cell>
          <cell r="E193" t="str">
            <v>ALMACENAMIENTO Y ACTIVIDADES COMPLEMENTARIAS AL TRANSPORTE</v>
          </cell>
        </row>
        <row r="194">
          <cell r="B194">
            <v>30</v>
          </cell>
          <cell r="C194" t="str">
            <v>A</v>
          </cell>
          <cell r="D194" t="str">
            <v>BAJO</v>
          </cell>
          <cell r="E194" t="str">
            <v>OTROS</v>
          </cell>
        </row>
      </sheetData>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UMNAS DESPLEGABLES"/>
      <sheetName val="EVENTOS EN SALUD PUBLICA"/>
      <sheetName val="ESTABLECIMIENTOS"/>
      <sheetName val="VEHICULOS"/>
      <sheetName val="MEDIDAS SANITARIAS A ESTABLECIM"/>
      <sheetName val="MEDIDAS SANITARIAS A PRODUCTOS"/>
      <sheetName val="QUEJAS"/>
      <sheetName val="TOMA DE MUESTRAS"/>
      <sheetName val="V.E.O."/>
      <sheetName val="EDUCACION SANITARIA"/>
      <sheetName val="LISTADO DE CARNETIZADOS"/>
      <sheetName val="ANTIRABICA ANIMAL"/>
      <sheetName val="I.V.C PUBLICIDAD"/>
      <sheetName val="I.V.C ROTULADO"/>
    </sheetNames>
    <sheetDataSet>
      <sheetData sheetId="0" refreshError="1"/>
      <sheetData sheetId="1"/>
      <sheetData sheetId="2"/>
      <sheetData sheetId="3"/>
      <sheetData sheetId="4"/>
      <sheetData sheetId="5"/>
      <sheetData sheetId="6"/>
      <sheetData sheetId="7"/>
      <sheetData sheetId="8"/>
      <sheetData sheetId="9"/>
      <sheetData sheetId="10"/>
      <sheetData sheetId="11">
        <row r="17">
          <cell r="E17">
            <v>101</v>
          </cell>
        </row>
      </sheetData>
      <sheetData sheetId="12"/>
      <sheetData sheetId="13"/>
    </sheetDataSet>
  </externalBook>
</externalLink>
</file>

<file path=xl/persons/person.xml><?xml version="1.0" encoding="utf-8"?>
<personList xmlns="http://schemas.microsoft.com/office/spreadsheetml/2018/threadedcomments" xmlns:x="http://schemas.openxmlformats.org/spreadsheetml/2006/main">
  <person displayName="Ricardo Duarte Rodríguez" id="{4A2C81CF-0B63-4C3A-8FE2-072917A1863D}" userId="cb38a71f4137d8a4"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10107" dT="2025-11-28T20:52:23.65" personId="{4A2C81CF-0B63-4C3A-8FE2-072917A1863D}" id="{BC9DCF77-A0D1-4F2A-809B-CE23EDBF86AA}">
    <text>VISITAS POR TECNICO SAN GIL</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9.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0.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1.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2.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33B64-C346-40A5-8824-41688C0988D1}">
  <sheetPr codeName="Hoja1"/>
  <dimension ref="A1:O632"/>
  <sheetViews>
    <sheetView zoomScale="70" zoomScaleNormal="70" workbookViewId="0">
      <pane xSplit="1" ySplit="6" topLeftCell="B616" activePane="bottomRight" state="frozen"/>
      <selection pane="topRight" activeCell="B1" sqref="B1"/>
      <selection pane="bottomLeft" activeCell="A7" sqref="A7"/>
      <selection pane="bottomRight" activeCell="I619" sqref="I619:I632"/>
    </sheetView>
  </sheetViews>
  <sheetFormatPr baseColWidth="10" defaultColWidth="11.5546875" defaultRowHeight="14.4" x14ac:dyDescent="0.3"/>
  <cols>
    <col min="1" max="1" width="27.5546875" style="604" customWidth="1"/>
    <col min="2" max="2" width="21.109375" style="604" customWidth="1"/>
    <col min="3" max="3" width="26.6640625" style="604" customWidth="1"/>
    <col min="4" max="4" width="7.88671875" style="604" customWidth="1"/>
    <col min="5" max="5" width="21.109375" style="604" customWidth="1"/>
    <col min="6" max="6" width="8.109375" style="604" customWidth="1"/>
    <col min="7" max="7" width="19.88671875" style="604" customWidth="1"/>
    <col min="8" max="8" width="13" style="604" customWidth="1"/>
    <col min="9" max="9" width="21.109375" style="604" customWidth="1"/>
    <col min="10" max="10" width="13" style="604" customWidth="1"/>
    <col min="11" max="11" width="13.44140625" style="604" customWidth="1"/>
    <col min="12" max="12" width="10.6640625" style="604" customWidth="1"/>
    <col min="13" max="13" width="16" style="604" customWidth="1"/>
    <col min="14" max="14" width="25.88671875" style="604" customWidth="1"/>
    <col min="15" max="15" width="44.5546875" style="2126" customWidth="1"/>
    <col min="16" max="16384" width="11.5546875" style="332"/>
  </cols>
  <sheetData>
    <row r="1" spans="1:15" ht="24.6" customHeight="1" x14ac:dyDescent="0.3">
      <c r="A1" s="2287"/>
      <c r="B1" s="2288" t="s">
        <v>130</v>
      </c>
      <c r="C1" s="2289"/>
      <c r="D1" s="2289"/>
      <c r="E1" s="2289"/>
      <c r="F1" s="2289"/>
      <c r="G1" s="2289"/>
      <c r="H1" s="2289"/>
      <c r="I1" s="2289"/>
      <c r="J1" s="2289"/>
      <c r="K1" s="2289"/>
      <c r="L1" s="2289"/>
      <c r="M1" s="2289"/>
      <c r="N1" s="527" t="s">
        <v>131</v>
      </c>
      <c r="O1" s="509" t="s">
        <v>132</v>
      </c>
    </row>
    <row r="2" spans="1:15" ht="24.6" customHeight="1" x14ac:dyDescent="0.3">
      <c r="A2" s="2287"/>
      <c r="B2" s="2289"/>
      <c r="C2" s="2289"/>
      <c r="D2" s="2289"/>
      <c r="E2" s="2289"/>
      <c r="F2" s="2289"/>
      <c r="G2" s="2289"/>
      <c r="H2" s="2289"/>
      <c r="I2" s="2289"/>
      <c r="J2" s="2289"/>
      <c r="K2" s="2289"/>
      <c r="L2" s="2289"/>
      <c r="M2" s="2289"/>
      <c r="N2" s="527" t="s">
        <v>133</v>
      </c>
      <c r="O2" s="509">
        <v>0</v>
      </c>
    </row>
    <row r="3" spans="1:15" ht="24.6" customHeight="1" x14ac:dyDescent="0.3">
      <c r="A3" s="2287"/>
      <c r="B3" s="2289"/>
      <c r="C3" s="2289"/>
      <c r="D3" s="2289"/>
      <c r="E3" s="2289"/>
      <c r="F3" s="2289"/>
      <c r="G3" s="2289"/>
      <c r="H3" s="2289"/>
      <c r="I3" s="2289"/>
      <c r="J3" s="2289"/>
      <c r="K3" s="2289"/>
      <c r="L3" s="2289"/>
      <c r="M3" s="2289"/>
      <c r="N3" s="527" t="s">
        <v>134</v>
      </c>
      <c r="O3" s="602">
        <v>45041</v>
      </c>
    </row>
    <row r="4" spans="1:15" ht="24.6" customHeight="1" x14ac:dyDescent="0.3">
      <c r="A4" s="2287"/>
      <c r="B4" s="2289"/>
      <c r="C4" s="2289"/>
      <c r="D4" s="2289"/>
      <c r="E4" s="2289"/>
      <c r="F4" s="2289"/>
      <c r="G4" s="2289"/>
      <c r="H4" s="2289"/>
      <c r="I4" s="2289"/>
      <c r="J4" s="2289"/>
      <c r="K4" s="2289"/>
      <c r="L4" s="2289"/>
      <c r="M4" s="2289"/>
      <c r="N4" s="527" t="s">
        <v>135</v>
      </c>
      <c r="O4" s="509" t="s">
        <v>136</v>
      </c>
    </row>
    <row r="5" spans="1:15" ht="28.95" customHeight="1" x14ac:dyDescent="0.3">
      <c r="A5" s="2286" t="s">
        <v>137</v>
      </c>
      <c r="B5" s="2286" t="s">
        <v>0</v>
      </c>
      <c r="C5" s="2286" t="s">
        <v>1</v>
      </c>
      <c r="D5" s="2286" t="s">
        <v>138</v>
      </c>
      <c r="E5" s="2286"/>
      <c r="F5" s="2286" t="s">
        <v>139</v>
      </c>
      <c r="G5" s="2286"/>
      <c r="H5" s="2286" t="s">
        <v>140</v>
      </c>
      <c r="I5" s="2286"/>
      <c r="J5" s="2286" t="s">
        <v>141</v>
      </c>
      <c r="K5" s="2286"/>
      <c r="L5" s="2286" t="s">
        <v>142</v>
      </c>
      <c r="M5" s="2286"/>
      <c r="N5" s="2286" t="s">
        <v>149</v>
      </c>
      <c r="O5" s="2286" t="s">
        <v>143</v>
      </c>
    </row>
    <row r="6" spans="1:15" ht="53.4" customHeight="1" x14ac:dyDescent="0.3">
      <c r="A6" s="2286"/>
      <c r="B6" s="2286"/>
      <c r="C6" s="2286"/>
      <c r="D6" s="691" t="s">
        <v>144</v>
      </c>
      <c r="E6" s="692" t="s">
        <v>145</v>
      </c>
      <c r="F6" s="691" t="s">
        <v>144</v>
      </c>
      <c r="G6" s="691" t="s">
        <v>145</v>
      </c>
      <c r="H6" s="691" t="s">
        <v>144</v>
      </c>
      <c r="I6" s="691" t="s">
        <v>145</v>
      </c>
      <c r="J6" s="691" t="s">
        <v>144</v>
      </c>
      <c r="K6" s="691" t="s">
        <v>146</v>
      </c>
      <c r="L6" s="691" t="s">
        <v>147</v>
      </c>
      <c r="M6" s="691" t="s">
        <v>148</v>
      </c>
      <c r="N6" s="2286"/>
      <c r="O6" s="2286"/>
    </row>
    <row r="7" spans="1:15" s="946" customFormat="1" ht="19.95" customHeight="1" x14ac:dyDescent="0.3">
      <c r="A7" s="175" t="s">
        <v>1633</v>
      </c>
      <c r="B7" s="156" t="s">
        <v>14</v>
      </c>
      <c r="C7" s="156" t="s">
        <v>19</v>
      </c>
      <c r="D7" s="156" t="s">
        <v>25</v>
      </c>
      <c r="E7" s="81">
        <v>45699</v>
      </c>
      <c r="F7" s="156" t="s">
        <v>25</v>
      </c>
      <c r="G7" s="81">
        <v>45699</v>
      </c>
      <c r="H7" s="156" t="s">
        <v>25</v>
      </c>
      <c r="I7" s="81">
        <v>45699</v>
      </c>
      <c r="J7" s="156"/>
      <c r="K7" s="156"/>
      <c r="L7" s="156"/>
      <c r="M7" s="32"/>
      <c r="N7" s="32"/>
      <c r="O7" s="186" t="s">
        <v>1472</v>
      </c>
    </row>
    <row r="8" spans="1:15" s="946" customFormat="1" ht="19.95" customHeight="1" x14ac:dyDescent="0.3">
      <c r="A8" s="175" t="s">
        <v>1633</v>
      </c>
      <c r="B8" s="156" t="s">
        <v>14</v>
      </c>
      <c r="C8" s="156" t="s">
        <v>151</v>
      </c>
      <c r="D8" s="156" t="s">
        <v>25</v>
      </c>
      <c r="E8" s="81">
        <v>45700</v>
      </c>
      <c r="F8" s="156" t="s">
        <v>25</v>
      </c>
      <c r="G8" s="81">
        <v>45700</v>
      </c>
      <c r="H8" s="156" t="s">
        <v>48</v>
      </c>
      <c r="I8" s="81">
        <v>45700</v>
      </c>
      <c r="J8" s="156"/>
      <c r="K8" s="156"/>
      <c r="L8" s="32"/>
      <c r="M8" s="32"/>
      <c r="N8" s="32"/>
      <c r="O8" s="186" t="s">
        <v>1471</v>
      </c>
    </row>
    <row r="9" spans="1:15" s="946" customFormat="1" ht="19.95" customHeight="1" x14ac:dyDescent="0.3">
      <c r="A9" s="175" t="s">
        <v>1633</v>
      </c>
      <c r="B9" s="156" t="s">
        <v>14</v>
      </c>
      <c r="C9" s="156" t="s">
        <v>24</v>
      </c>
      <c r="D9" s="156" t="s">
        <v>25</v>
      </c>
      <c r="E9" s="81">
        <v>45698</v>
      </c>
      <c r="F9" s="156" t="s">
        <v>25</v>
      </c>
      <c r="G9" s="81">
        <v>45698</v>
      </c>
      <c r="H9" s="156" t="s">
        <v>25</v>
      </c>
      <c r="I9" s="81">
        <v>45698</v>
      </c>
      <c r="J9" s="156"/>
      <c r="K9" s="156"/>
      <c r="L9" s="32"/>
      <c r="M9" s="156"/>
      <c r="N9" s="32"/>
      <c r="O9" s="186"/>
    </row>
    <row r="10" spans="1:15" s="946" customFormat="1" ht="19.95" customHeight="1" x14ac:dyDescent="0.3">
      <c r="A10" s="175" t="s">
        <v>1633</v>
      </c>
      <c r="B10" s="156" t="s">
        <v>14</v>
      </c>
      <c r="C10" s="156" t="s">
        <v>15</v>
      </c>
      <c r="D10" s="81"/>
      <c r="E10" s="156"/>
      <c r="F10" s="81"/>
      <c r="G10" s="724"/>
      <c r="H10" s="81"/>
      <c r="I10" s="724"/>
      <c r="J10" s="156"/>
      <c r="K10" s="156"/>
      <c r="L10" s="32"/>
      <c r="M10" s="156"/>
      <c r="N10" s="32"/>
      <c r="O10" s="186" t="s">
        <v>1469</v>
      </c>
    </row>
    <row r="11" spans="1:15" s="946" customFormat="1" ht="19.95" customHeight="1" x14ac:dyDescent="0.3">
      <c r="A11" s="175" t="s">
        <v>1633</v>
      </c>
      <c r="B11" s="156" t="s">
        <v>14</v>
      </c>
      <c r="C11" s="156" t="s">
        <v>37</v>
      </c>
      <c r="D11" s="156" t="s">
        <v>25</v>
      </c>
      <c r="E11" s="81">
        <v>45698</v>
      </c>
      <c r="F11" s="156" t="s">
        <v>25</v>
      </c>
      <c r="G11" s="81">
        <v>45698</v>
      </c>
      <c r="H11" s="156" t="s">
        <v>25</v>
      </c>
      <c r="I11" s="81">
        <v>45698</v>
      </c>
      <c r="J11" s="156"/>
      <c r="K11" s="156"/>
      <c r="L11" s="32"/>
      <c r="M11" s="32"/>
      <c r="N11" s="32"/>
      <c r="O11" s="186" t="s">
        <v>1471</v>
      </c>
    </row>
    <row r="12" spans="1:15" s="946" customFormat="1" ht="19.95" customHeight="1" x14ac:dyDescent="0.3">
      <c r="A12" s="175" t="s">
        <v>1633</v>
      </c>
      <c r="B12" s="156" t="s">
        <v>14</v>
      </c>
      <c r="C12" s="156" t="s">
        <v>39</v>
      </c>
      <c r="D12" s="156" t="s">
        <v>25</v>
      </c>
      <c r="E12" s="81">
        <v>45699</v>
      </c>
      <c r="F12" s="156" t="s">
        <v>25</v>
      </c>
      <c r="G12" s="81">
        <v>45699</v>
      </c>
      <c r="H12" s="156" t="s">
        <v>25</v>
      </c>
      <c r="I12" s="81">
        <v>45699</v>
      </c>
      <c r="J12" s="156"/>
      <c r="K12" s="156"/>
      <c r="L12" s="32"/>
      <c r="M12" s="32"/>
      <c r="N12" s="32"/>
      <c r="O12" s="186" t="s">
        <v>1473</v>
      </c>
    </row>
    <row r="13" spans="1:15" s="946" customFormat="1" ht="19.95" customHeight="1" x14ac:dyDescent="0.3">
      <c r="A13" s="175" t="s">
        <v>1633</v>
      </c>
      <c r="B13" s="156" t="s">
        <v>14</v>
      </c>
      <c r="C13" s="156" t="s">
        <v>42</v>
      </c>
      <c r="D13" s="156" t="s">
        <v>25</v>
      </c>
      <c r="E13" s="81">
        <v>45700</v>
      </c>
      <c r="F13" s="156" t="s">
        <v>25</v>
      </c>
      <c r="G13" s="81">
        <v>45700</v>
      </c>
      <c r="H13" s="156" t="s">
        <v>25</v>
      </c>
      <c r="I13" s="81">
        <v>45700</v>
      </c>
      <c r="J13" s="156"/>
      <c r="K13" s="156"/>
      <c r="L13" s="32"/>
      <c r="M13" s="161"/>
      <c r="N13" s="161"/>
      <c r="O13" s="186"/>
    </row>
    <row r="14" spans="1:15" s="946" customFormat="1" ht="19.95" customHeight="1" x14ac:dyDescent="0.3">
      <c r="A14" s="175" t="s">
        <v>1633</v>
      </c>
      <c r="B14" s="156" t="s">
        <v>14</v>
      </c>
      <c r="C14" s="156" t="s">
        <v>1474</v>
      </c>
      <c r="D14" s="81"/>
      <c r="E14" s="161"/>
      <c r="F14" s="81"/>
      <c r="G14" s="161"/>
      <c r="H14" s="81"/>
      <c r="I14" s="161"/>
      <c r="J14" s="156"/>
      <c r="K14" s="156"/>
      <c r="L14" s="32"/>
      <c r="M14" s="32"/>
      <c r="N14" s="32"/>
      <c r="O14" s="186" t="s">
        <v>1469</v>
      </c>
    </row>
    <row r="15" spans="1:15" s="946" customFormat="1" ht="19.95" customHeight="1" x14ac:dyDescent="0.3">
      <c r="A15" s="175" t="s">
        <v>1633</v>
      </c>
      <c r="B15" s="156" t="s">
        <v>14</v>
      </c>
      <c r="C15" s="156" t="s">
        <v>27</v>
      </c>
      <c r="D15" s="156" t="s">
        <v>25</v>
      </c>
      <c r="E15" s="81">
        <v>45698</v>
      </c>
      <c r="F15" s="156" t="s">
        <v>25</v>
      </c>
      <c r="G15" s="81">
        <v>45698</v>
      </c>
      <c r="H15" s="156" t="s">
        <v>25</v>
      </c>
      <c r="I15" s="81">
        <v>45698</v>
      </c>
      <c r="J15" s="156"/>
      <c r="K15" s="156"/>
      <c r="L15" s="32"/>
      <c r="M15" s="156"/>
      <c r="N15" s="32"/>
      <c r="O15" s="186" t="s">
        <v>1470</v>
      </c>
    </row>
    <row r="16" spans="1:15" s="946" customFormat="1" ht="19.95" customHeight="1" x14ac:dyDescent="0.3">
      <c r="A16" s="175" t="s">
        <v>1633</v>
      </c>
      <c r="B16" s="156" t="s">
        <v>14</v>
      </c>
      <c r="C16" s="156" t="s">
        <v>30</v>
      </c>
      <c r="D16" s="156" t="s">
        <v>25</v>
      </c>
      <c r="E16" s="81">
        <v>45699</v>
      </c>
      <c r="F16" s="156" t="s">
        <v>25</v>
      </c>
      <c r="G16" s="81">
        <v>45699</v>
      </c>
      <c r="H16" s="156" t="s">
        <v>25</v>
      </c>
      <c r="I16" s="81">
        <v>45699</v>
      </c>
      <c r="J16" s="156"/>
      <c r="K16" s="156"/>
      <c r="L16" s="32"/>
      <c r="M16" s="156"/>
      <c r="N16" s="32"/>
      <c r="O16" s="186"/>
    </row>
    <row r="17" spans="1:15" s="946" customFormat="1" ht="19.95" customHeight="1" x14ac:dyDescent="0.3">
      <c r="A17" s="175" t="s">
        <v>1633</v>
      </c>
      <c r="B17" s="156" t="s">
        <v>14</v>
      </c>
      <c r="C17" s="156" t="s">
        <v>150</v>
      </c>
      <c r="D17" s="81"/>
      <c r="E17" s="81"/>
      <c r="F17" s="81"/>
      <c r="G17" s="81"/>
      <c r="H17" s="81"/>
      <c r="I17" s="81"/>
      <c r="J17" s="156"/>
      <c r="K17" s="156"/>
      <c r="L17" s="32"/>
      <c r="M17" s="156"/>
      <c r="N17" s="32"/>
      <c r="O17" s="186" t="s">
        <v>1469</v>
      </c>
    </row>
    <row r="18" spans="1:15" s="946" customFormat="1" ht="19.95" customHeight="1" x14ac:dyDescent="0.3">
      <c r="A18" s="175" t="s">
        <v>1633</v>
      </c>
      <c r="B18" s="156" t="s">
        <v>14</v>
      </c>
      <c r="C18" s="156" t="s">
        <v>21</v>
      </c>
      <c r="D18" s="156" t="s">
        <v>25</v>
      </c>
      <c r="E18" s="81"/>
      <c r="F18" s="156" t="s">
        <v>25</v>
      </c>
      <c r="G18" s="81"/>
      <c r="H18" s="156" t="s">
        <v>25</v>
      </c>
      <c r="I18" s="81"/>
      <c r="J18" s="156"/>
      <c r="K18" s="156"/>
      <c r="L18" s="160"/>
      <c r="M18" s="156"/>
      <c r="N18" s="32"/>
      <c r="O18" s="186"/>
    </row>
    <row r="19" spans="1:15" s="946" customFormat="1" ht="19.95" customHeight="1" x14ac:dyDescent="0.3">
      <c r="A19" s="175" t="s">
        <v>1633</v>
      </c>
      <c r="B19" s="156" t="s">
        <v>14</v>
      </c>
      <c r="C19" s="156" t="s">
        <v>34</v>
      </c>
      <c r="D19" s="156" t="s">
        <v>25</v>
      </c>
      <c r="E19" s="81">
        <v>45699</v>
      </c>
      <c r="F19" s="156" t="s">
        <v>25</v>
      </c>
      <c r="G19" s="81">
        <v>45699</v>
      </c>
      <c r="H19" s="156" t="s">
        <v>48</v>
      </c>
      <c r="I19" s="81">
        <v>45699</v>
      </c>
      <c r="J19" s="156"/>
      <c r="K19" s="81"/>
      <c r="L19" s="156"/>
      <c r="M19" s="81"/>
      <c r="N19" s="32"/>
      <c r="O19" s="186"/>
    </row>
    <row r="20" spans="1:15" s="946" customFormat="1" ht="19.95" customHeight="1" x14ac:dyDescent="0.3">
      <c r="A20" s="175" t="s">
        <v>1633</v>
      </c>
      <c r="B20" s="156" t="s">
        <v>14</v>
      </c>
      <c r="C20" s="156" t="s">
        <v>26</v>
      </c>
      <c r="D20" s="156" t="s">
        <v>25</v>
      </c>
      <c r="E20" s="81">
        <v>45698</v>
      </c>
      <c r="F20" s="156" t="s">
        <v>25</v>
      </c>
      <c r="G20" s="81">
        <v>45698</v>
      </c>
      <c r="H20" s="156" t="s">
        <v>25</v>
      </c>
      <c r="I20" s="81">
        <v>45698</v>
      </c>
      <c r="J20" s="156"/>
      <c r="K20" s="156"/>
      <c r="L20" s="156"/>
      <c r="M20" s="156"/>
      <c r="N20" s="156"/>
      <c r="O20" s="186"/>
    </row>
    <row r="21" spans="1:15" s="946" customFormat="1" ht="19.95" customHeight="1" x14ac:dyDescent="0.3">
      <c r="A21" s="175" t="s">
        <v>1633</v>
      </c>
      <c r="B21" s="156" t="s">
        <v>14</v>
      </c>
      <c r="C21" s="156" t="s">
        <v>29</v>
      </c>
      <c r="D21" s="156" t="s">
        <v>25</v>
      </c>
      <c r="E21" s="81">
        <v>45700</v>
      </c>
      <c r="F21" s="156" t="s">
        <v>25</v>
      </c>
      <c r="G21" s="81">
        <v>45700</v>
      </c>
      <c r="H21" s="156" t="s">
        <v>48</v>
      </c>
      <c r="I21" s="81">
        <v>45700</v>
      </c>
      <c r="J21" s="156"/>
      <c r="K21" s="156"/>
      <c r="L21" s="32"/>
      <c r="M21" s="32"/>
      <c r="N21" s="156"/>
      <c r="O21" s="186"/>
    </row>
    <row r="22" spans="1:15" s="947" customFormat="1" ht="19.95" customHeight="1" x14ac:dyDescent="0.3">
      <c r="A22" s="161" t="s">
        <v>1633</v>
      </c>
      <c r="B22" s="725" t="s">
        <v>45</v>
      </c>
      <c r="C22" s="725" t="s">
        <v>46</v>
      </c>
      <c r="D22" s="32" t="s">
        <v>25</v>
      </c>
      <c r="E22" s="217">
        <v>45692</v>
      </c>
      <c r="F22" s="32" t="s">
        <v>25</v>
      </c>
      <c r="G22" s="217">
        <v>45692</v>
      </c>
      <c r="H22" s="32" t="s">
        <v>25</v>
      </c>
      <c r="I22" s="217">
        <v>45692</v>
      </c>
      <c r="J22" s="32" t="s">
        <v>25</v>
      </c>
      <c r="K22" s="217"/>
      <c r="L22" s="213"/>
      <c r="M22" s="213"/>
      <c r="N22" s="111"/>
      <c r="O22" s="186" t="s">
        <v>2519</v>
      </c>
    </row>
    <row r="23" spans="1:15" s="947" customFormat="1" ht="19.95" customHeight="1" x14ac:dyDescent="0.3">
      <c r="A23" s="161" t="s">
        <v>1633</v>
      </c>
      <c r="B23" s="32" t="s">
        <v>45</v>
      </c>
      <c r="C23" s="725" t="s">
        <v>50</v>
      </c>
      <c r="D23" s="32" t="s">
        <v>25</v>
      </c>
      <c r="E23" s="217">
        <v>45695</v>
      </c>
      <c r="F23" s="32" t="s">
        <v>25</v>
      </c>
      <c r="G23" s="217">
        <v>45695</v>
      </c>
      <c r="H23" s="32" t="s">
        <v>25</v>
      </c>
      <c r="I23" s="217">
        <v>45695</v>
      </c>
      <c r="J23" s="32" t="s">
        <v>25</v>
      </c>
      <c r="K23" s="32"/>
      <c r="L23" s="32"/>
      <c r="M23" s="32"/>
      <c r="N23" s="32"/>
      <c r="O23" s="186"/>
    </row>
    <row r="24" spans="1:15" s="947" customFormat="1" ht="19.95" customHeight="1" x14ac:dyDescent="0.3">
      <c r="A24" s="161" t="s">
        <v>1633</v>
      </c>
      <c r="B24" s="32" t="s">
        <v>45</v>
      </c>
      <c r="C24" s="725" t="s">
        <v>53</v>
      </c>
      <c r="D24" s="32" t="s">
        <v>25</v>
      </c>
      <c r="E24" s="217">
        <v>45692</v>
      </c>
      <c r="F24" s="32" t="s">
        <v>25</v>
      </c>
      <c r="G24" s="217">
        <v>45692</v>
      </c>
      <c r="H24" s="32" t="s">
        <v>25</v>
      </c>
      <c r="I24" s="217">
        <v>45692</v>
      </c>
      <c r="J24" s="32" t="s">
        <v>25</v>
      </c>
      <c r="K24" s="32"/>
      <c r="L24" s="32"/>
      <c r="M24" s="32"/>
      <c r="N24" s="32"/>
      <c r="O24" s="186"/>
    </row>
    <row r="25" spans="1:15" s="947" customFormat="1" ht="19.95" customHeight="1" x14ac:dyDescent="0.3">
      <c r="A25" s="161" t="s">
        <v>1633</v>
      </c>
      <c r="B25" s="32" t="s">
        <v>45</v>
      </c>
      <c r="C25" s="725" t="s">
        <v>54</v>
      </c>
      <c r="D25" s="32" t="s">
        <v>25</v>
      </c>
      <c r="E25" s="217">
        <v>45692</v>
      </c>
      <c r="F25" s="32" t="s">
        <v>25</v>
      </c>
      <c r="G25" s="217">
        <v>45692</v>
      </c>
      <c r="H25" s="32" t="s">
        <v>25</v>
      </c>
      <c r="I25" s="217">
        <v>45692</v>
      </c>
      <c r="J25" s="32" t="s">
        <v>25</v>
      </c>
      <c r="K25" s="32"/>
      <c r="L25" s="32"/>
      <c r="M25" s="32"/>
      <c r="N25" s="32"/>
      <c r="O25" s="186"/>
    </row>
    <row r="26" spans="1:15" s="947" customFormat="1" ht="19.95" customHeight="1" x14ac:dyDescent="0.3">
      <c r="A26" s="161" t="s">
        <v>1633</v>
      </c>
      <c r="B26" s="32" t="s">
        <v>45</v>
      </c>
      <c r="C26" s="725" t="s">
        <v>55</v>
      </c>
      <c r="D26" s="32" t="s">
        <v>25</v>
      </c>
      <c r="E26" s="217">
        <v>45692</v>
      </c>
      <c r="F26" s="32" t="s">
        <v>25</v>
      </c>
      <c r="G26" s="217">
        <v>45692</v>
      </c>
      <c r="H26" s="32" t="s">
        <v>25</v>
      </c>
      <c r="I26" s="217">
        <v>45692</v>
      </c>
      <c r="J26" s="32" t="s">
        <v>25</v>
      </c>
      <c r="K26" s="32"/>
      <c r="L26" s="32"/>
      <c r="M26" s="32"/>
      <c r="N26" s="32"/>
      <c r="O26" s="186"/>
    </row>
    <row r="27" spans="1:15" s="947" customFormat="1" ht="19.95" customHeight="1" x14ac:dyDescent="0.3">
      <c r="A27" s="161" t="s">
        <v>1633</v>
      </c>
      <c r="B27" s="32" t="s">
        <v>45</v>
      </c>
      <c r="C27" s="725" t="s">
        <v>56</v>
      </c>
      <c r="D27" s="32" t="s">
        <v>25</v>
      </c>
      <c r="E27" s="217">
        <v>45695</v>
      </c>
      <c r="F27" s="32" t="s">
        <v>25</v>
      </c>
      <c r="G27" s="217">
        <v>45695</v>
      </c>
      <c r="H27" s="32" t="s">
        <v>25</v>
      </c>
      <c r="I27" s="217">
        <v>45695</v>
      </c>
      <c r="J27" s="32" t="s">
        <v>25</v>
      </c>
      <c r="K27" s="32"/>
      <c r="L27" s="32"/>
      <c r="M27" s="32"/>
      <c r="N27" s="32"/>
      <c r="O27" s="186"/>
    </row>
    <row r="28" spans="1:15" s="947" customFormat="1" ht="19.95" customHeight="1" x14ac:dyDescent="0.3">
      <c r="A28" s="161" t="s">
        <v>1633</v>
      </c>
      <c r="B28" s="32" t="s">
        <v>45</v>
      </c>
      <c r="C28" s="725" t="s">
        <v>68</v>
      </c>
      <c r="D28" s="32" t="s">
        <v>48</v>
      </c>
      <c r="E28" s="217"/>
      <c r="F28" s="32" t="s">
        <v>48</v>
      </c>
      <c r="G28" s="217"/>
      <c r="H28" s="32" t="s">
        <v>48</v>
      </c>
      <c r="I28" s="217"/>
      <c r="J28" s="32" t="s">
        <v>48</v>
      </c>
      <c r="K28" s="32"/>
      <c r="L28" s="32"/>
      <c r="M28" s="32"/>
      <c r="N28" s="32"/>
      <c r="O28" s="186" t="s">
        <v>2520</v>
      </c>
    </row>
    <row r="29" spans="1:15" s="947" customFormat="1" ht="19.95" customHeight="1" x14ac:dyDescent="0.3">
      <c r="A29" s="161" t="s">
        <v>1633</v>
      </c>
      <c r="B29" s="32" t="s">
        <v>45</v>
      </c>
      <c r="C29" s="725" t="s">
        <v>58</v>
      </c>
      <c r="D29" s="32" t="s">
        <v>25</v>
      </c>
      <c r="E29" s="217">
        <v>45695</v>
      </c>
      <c r="F29" s="32" t="s">
        <v>25</v>
      </c>
      <c r="G29" s="217">
        <v>45695</v>
      </c>
      <c r="H29" s="32" t="s">
        <v>25</v>
      </c>
      <c r="I29" s="217">
        <v>45695</v>
      </c>
      <c r="J29" s="32" t="s">
        <v>25</v>
      </c>
      <c r="K29" s="32"/>
      <c r="L29" s="111"/>
      <c r="M29" s="111"/>
      <c r="N29" s="111"/>
      <c r="O29" s="214"/>
    </row>
    <row r="30" spans="1:15" s="947" customFormat="1" ht="19.95" customHeight="1" x14ac:dyDescent="0.3">
      <c r="A30" s="161" t="s">
        <v>1633</v>
      </c>
      <c r="B30" s="32" t="s">
        <v>45</v>
      </c>
      <c r="C30" s="725" t="s">
        <v>59</v>
      </c>
      <c r="D30" s="32" t="s">
        <v>25</v>
      </c>
      <c r="E30" s="217">
        <v>45692</v>
      </c>
      <c r="F30" s="32" t="s">
        <v>25</v>
      </c>
      <c r="G30" s="217">
        <v>45692</v>
      </c>
      <c r="H30" s="32" t="s">
        <v>25</v>
      </c>
      <c r="I30" s="217">
        <v>45692</v>
      </c>
      <c r="J30" s="32" t="s">
        <v>25</v>
      </c>
      <c r="K30" s="32"/>
      <c r="L30" s="111"/>
      <c r="M30" s="111"/>
      <c r="N30" s="32"/>
      <c r="O30" s="186"/>
    </row>
    <row r="31" spans="1:15" s="947" customFormat="1" ht="19.95" customHeight="1" x14ac:dyDescent="0.3">
      <c r="A31" s="161" t="s">
        <v>1633</v>
      </c>
      <c r="B31" s="32" t="s">
        <v>45</v>
      </c>
      <c r="C31" s="725" t="s">
        <v>60</v>
      </c>
      <c r="D31" s="32" t="s">
        <v>25</v>
      </c>
      <c r="E31" s="217">
        <v>45692</v>
      </c>
      <c r="F31" s="32" t="s">
        <v>25</v>
      </c>
      <c r="G31" s="217">
        <v>45692</v>
      </c>
      <c r="H31" s="32" t="s">
        <v>25</v>
      </c>
      <c r="I31" s="217">
        <v>45692</v>
      </c>
      <c r="J31" s="32" t="s">
        <v>25</v>
      </c>
      <c r="K31" s="32"/>
      <c r="L31" s="32"/>
      <c r="M31" s="32"/>
      <c r="N31" s="32"/>
      <c r="O31" s="186"/>
    </row>
    <row r="32" spans="1:15" s="947" customFormat="1" ht="19.95" customHeight="1" x14ac:dyDescent="0.3">
      <c r="A32" s="161" t="s">
        <v>1633</v>
      </c>
      <c r="B32" s="32" t="s">
        <v>45</v>
      </c>
      <c r="C32" s="725" t="s">
        <v>62</v>
      </c>
      <c r="D32" s="32" t="s">
        <v>25</v>
      </c>
      <c r="E32" s="217">
        <v>45692</v>
      </c>
      <c r="F32" s="32" t="s">
        <v>25</v>
      </c>
      <c r="G32" s="217">
        <v>45692</v>
      </c>
      <c r="H32" s="32" t="s">
        <v>25</v>
      </c>
      <c r="I32" s="217">
        <v>45692</v>
      </c>
      <c r="J32" s="32" t="s">
        <v>25</v>
      </c>
      <c r="K32" s="32"/>
      <c r="L32" s="32"/>
      <c r="M32" s="32"/>
      <c r="N32" s="32"/>
      <c r="O32" s="186"/>
    </row>
    <row r="33" spans="1:15" s="947" customFormat="1" ht="19.95" customHeight="1" x14ac:dyDescent="0.3">
      <c r="A33" s="161" t="s">
        <v>1633</v>
      </c>
      <c r="B33" s="32" t="s">
        <v>45</v>
      </c>
      <c r="C33" s="725" t="s">
        <v>63</v>
      </c>
      <c r="D33" s="32" t="s">
        <v>25</v>
      </c>
      <c r="E33" s="217">
        <v>45692</v>
      </c>
      <c r="F33" s="32" t="s">
        <v>25</v>
      </c>
      <c r="G33" s="217">
        <v>45692</v>
      </c>
      <c r="H33" s="32" t="s">
        <v>25</v>
      </c>
      <c r="I33" s="217">
        <v>45692</v>
      </c>
      <c r="J33" s="32" t="s">
        <v>25</v>
      </c>
      <c r="K33" s="32"/>
      <c r="L33" s="213"/>
      <c r="M33" s="213"/>
      <c r="N33" s="32"/>
      <c r="O33" s="186"/>
    </row>
    <row r="34" spans="1:15" s="947" customFormat="1" ht="19.95" customHeight="1" x14ac:dyDescent="0.3">
      <c r="A34" s="784" t="s">
        <v>1633</v>
      </c>
      <c r="B34" s="726" t="s">
        <v>69</v>
      </c>
      <c r="C34" s="727" t="s">
        <v>74</v>
      </c>
      <c r="D34" s="728" t="s">
        <v>25</v>
      </c>
      <c r="E34" s="729">
        <v>45699</v>
      </c>
      <c r="F34" s="728" t="s">
        <v>48</v>
      </c>
      <c r="G34" s="729" t="s">
        <v>2662</v>
      </c>
      <c r="H34" s="728" t="s">
        <v>25</v>
      </c>
      <c r="I34" s="729">
        <v>45699</v>
      </c>
      <c r="J34" s="728" t="s">
        <v>25</v>
      </c>
      <c r="K34" s="729" t="s">
        <v>4391</v>
      </c>
      <c r="L34" s="730">
        <v>0</v>
      </c>
      <c r="M34" s="730"/>
      <c r="N34" s="731"/>
      <c r="O34" s="732"/>
    </row>
    <row r="35" spans="1:15" s="947" customFormat="1" ht="19.95" customHeight="1" x14ac:dyDescent="0.3">
      <c r="A35" s="784" t="s">
        <v>1633</v>
      </c>
      <c r="B35" s="726" t="s">
        <v>69</v>
      </c>
      <c r="C35" s="727" t="s">
        <v>331</v>
      </c>
      <c r="D35" s="733" t="s">
        <v>25</v>
      </c>
      <c r="E35" s="729">
        <v>45692</v>
      </c>
      <c r="F35" s="728" t="s">
        <v>48</v>
      </c>
      <c r="G35" s="729" t="s">
        <v>120</v>
      </c>
      <c r="H35" s="728" t="s">
        <v>25</v>
      </c>
      <c r="I35" s="729">
        <v>45692</v>
      </c>
      <c r="J35" s="728" t="s">
        <v>25</v>
      </c>
      <c r="K35" s="729" t="s">
        <v>4391</v>
      </c>
      <c r="L35" s="734">
        <v>0</v>
      </c>
      <c r="M35" s="734"/>
      <c r="N35" s="734"/>
      <c r="O35" s="732"/>
    </row>
    <row r="36" spans="1:15" s="947" customFormat="1" ht="19.95" customHeight="1" x14ac:dyDescent="0.3">
      <c r="A36" s="784" t="s">
        <v>1633</v>
      </c>
      <c r="B36" s="726" t="s">
        <v>69</v>
      </c>
      <c r="C36" s="727" t="s">
        <v>72</v>
      </c>
      <c r="D36" s="728" t="s">
        <v>25</v>
      </c>
      <c r="E36" s="729">
        <v>45699</v>
      </c>
      <c r="F36" s="728" t="s">
        <v>25</v>
      </c>
      <c r="G36" s="729">
        <v>45699</v>
      </c>
      <c r="H36" s="728" t="s">
        <v>25</v>
      </c>
      <c r="I36" s="729">
        <v>45699</v>
      </c>
      <c r="J36" s="728" t="s">
        <v>25</v>
      </c>
      <c r="K36" s="729" t="s">
        <v>4391</v>
      </c>
      <c r="L36" s="734">
        <v>0</v>
      </c>
      <c r="M36" s="734"/>
      <c r="N36" s="734"/>
      <c r="O36" s="732"/>
    </row>
    <row r="37" spans="1:15" s="946" customFormat="1" ht="19.95" customHeight="1" x14ac:dyDescent="0.3">
      <c r="A37" s="784" t="s">
        <v>1633</v>
      </c>
      <c r="B37" s="726" t="s">
        <v>69</v>
      </c>
      <c r="C37" s="727" t="s">
        <v>86</v>
      </c>
      <c r="D37" s="728" t="s">
        <v>25</v>
      </c>
      <c r="E37" s="729">
        <v>45692</v>
      </c>
      <c r="F37" s="728" t="s">
        <v>25</v>
      </c>
      <c r="G37" s="729">
        <v>45692</v>
      </c>
      <c r="H37" s="728" t="s">
        <v>25</v>
      </c>
      <c r="I37" s="729">
        <v>45692</v>
      </c>
      <c r="J37" s="728" t="s">
        <v>25</v>
      </c>
      <c r="K37" s="729" t="s">
        <v>4391</v>
      </c>
      <c r="L37" s="734">
        <v>0</v>
      </c>
      <c r="M37" s="734"/>
      <c r="N37" s="734"/>
      <c r="O37" s="732" t="s">
        <v>4392</v>
      </c>
    </row>
    <row r="38" spans="1:15" s="946" customFormat="1" ht="19.95" customHeight="1" x14ac:dyDescent="0.3">
      <c r="A38" s="784" t="s">
        <v>1633</v>
      </c>
      <c r="B38" s="726" t="s">
        <v>69</v>
      </c>
      <c r="C38" s="727" t="s">
        <v>88</v>
      </c>
      <c r="D38" s="728" t="s">
        <v>25</v>
      </c>
      <c r="E38" s="729">
        <v>45698</v>
      </c>
      <c r="F38" s="728" t="s">
        <v>25</v>
      </c>
      <c r="G38" s="729">
        <v>45698</v>
      </c>
      <c r="H38" s="733" t="s">
        <v>25</v>
      </c>
      <c r="I38" s="729">
        <v>45698</v>
      </c>
      <c r="J38" s="728" t="s">
        <v>25</v>
      </c>
      <c r="K38" s="729" t="s">
        <v>4391</v>
      </c>
      <c r="L38" s="734">
        <v>0</v>
      </c>
      <c r="M38" s="734"/>
      <c r="N38" s="734"/>
      <c r="O38" s="732"/>
    </row>
    <row r="39" spans="1:15" s="946" customFormat="1" ht="19.95" customHeight="1" x14ac:dyDescent="0.3">
      <c r="A39" s="784" t="s">
        <v>1633</v>
      </c>
      <c r="B39" s="726" t="s">
        <v>69</v>
      </c>
      <c r="C39" s="727" t="s">
        <v>82</v>
      </c>
      <c r="D39" s="728" t="s">
        <v>25</v>
      </c>
      <c r="E39" s="729">
        <v>45692</v>
      </c>
      <c r="F39" s="728" t="s">
        <v>25</v>
      </c>
      <c r="G39" s="729">
        <v>45692</v>
      </c>
      <c r="H39" s="733" t="s">
        <v>25</v>
      </c>
      <c r="I39" s="729">
        <v>45692</v>
      </c>
      <c r="J39" s="728" t="s">
        <v>48</v>
      </c>
      <c r="K39" s="729"/>
      <c r="L39" s="728" t="s">
        <v>120</v>
      </c>
      <c r="M39" s="729" t="s">
        <v>120</v>
      </c>
      <c r="N39" s="728" t="s">
        <v>120</v>
      </c>
      <c r="O39" s="735"/>
    </row>
    <row r="40" spans="1:15" s="946" customFormat="1" ht="19.95" customHeight="1" x14ac:dyDescent="0.3">
      <c r="A40" s="784" t="s">
        <v>1633</v>
      </c>
      <c r="B40" s="726" t="s">
        <v>69</v>
      </c>
      <c r="C40" s="727" t="s">
        <v>70</v>
      </c>
      <c r="D40" s="733" t="s">
        <v>25</v>
      </c>
      <c r="E40" s="729">
        <v>45699</v>
      </c>
      <c r="F40" s="728" t="s">
        <v>48</v>
      </c>
      <c r="G40" s="729" t="s">
        <v>2662</v>
      </c>
      <c r="H40" s="728" t="s">
        <v>25</v>
      </c>
      <c r="I40" s="729">
        <v>45699</v>
      </c>
      <c r="J40" s="728" t="s">
        <v>25</v>
      </c>
      <c r="K40" s="729" t="s">
        <v>4391</v>
      </c>
      <c r="L40" s="734">
        <v>0</v>
      </c>
      <c r="M40" s="734"/>
      <c r="N40" s="734"/>
      <c r="O40" s="732"/>
    </row>
    <row r="41" spans="1:15" s="946" customFormat="1" ht="19.95" customHeight="1" x14ac:dyDescent="0.3">
      <c r="A41" s="784" t="s">
        <v>1633</v>
      </c>
      <c r="B41" s="726" t="s">
        <v>69</v>
      </c>
      <c r="C41" s="727" t="s">
        <v>79</v>
      </c>
      <c r="D41" s="728" t="s">
        <v>25</v>
      </c>
      <c r="E41" s="729">
        <v>45702</v>
      </c>
      <c r="F41" s="728" t="s">
        <v>25</v>
      </c>
      <c r="G41" s="729">
        <v>45702</v>
      </c>
      <c r="H41" s="728" t="s">
        <v>25</v>
      </c>
      <c r="I41" s="729">
        <v>45702</v>
      </c>
      <c r="J41" s="728" t="s">
        <v>25</v>
      </c>
      <c r="K41" s="729" t="s">
        <v>4391</v>
      </c>
      <c r="L41" s="736">
        <v>0</v>
      </c>
      <c r="M41" s="736"/>
      <c r="N41" s="736"/>
      <c r="O41" s="737" t="s">
        <v>4393</v>
      </c>
    </row>
    <row r="42" spans="1:15" s="946" customFormat="1" ht="19.95" customHeight="1" x14ac:dyDescent="0.3">
      <c r="A42" s="784" t="s">
        <v>1633</v>
      </c>
      <c r="B42" s="726" t="s">
        <v>69</v>
      </c>
      <c r="C42" s="727" t="s">
        <v>4394</v>
      </c>
      <c r="D42" s="728" t="s">
        <v>2662</v>
      </c>
      <c r="E42" s="1047"/>
      <c r="F42" s="728" t="s">
        <v>120</v>
      </c>
      <c r="G42" s="729"/>
      <c r="H42" s="728" t="s">
        <v>120</v>
      </c>
      <c r="I42" s="729"/>
      <c r="J42" s="728"/>
      <c r="K42" s="728"/>
      <c r="L42" s="728"/>
      <c r="M42" s="729"/>
      <c r="N42" s="728"/>
      <c r="O42" s="735" t="s">
        <v>4395</v>
      </c>
    </row>
    <row r="43" spans="1:15" s="946" customFormat="1" ht="19.95" customHeight="1" x14ac:dyDescent="0.3">
      <c r="A43" s="784" t="s">
        <v>1633</v>
      </c>
      <c r="B43" s="726" t="s">
        <v>69</v>
      </c>
      <c r="C43" s="727" t="s">
        <v>81</v>
      </c>
      <c r="D43" s="728" t="s">
        <v>25</v>
      </c>
      <c r="E43" s="729">
        <v>45692</v>
      </c>
      <c r="F43" s="728" t="s">
        <v>25</v>
      </c>
      <c r="G43" s="729">
        <v>45692</v>
      </c>
      <c r="H43" s="728" t="s">
        <v>25</v>
      </c>
      <c r="I43" s="729">
        <v>45692</v>
      </c>
      <c r="J43" s="728" t="s">
        <v>25</v>
      </c>
      <c r="K43" s="729" t="s">
        <v>4391</v>
      </c>
      <c r="L43" s="734">
        <v>0</v>
      </c>
      <c r="M43" s="734"/>
      <c r="N43" s="734"/>
      <c r="O43" s="732"/>
    </row>
    <row r="44" spans="1:15" s="946" customFormat="1" ht="19.95" customHeight="1" x14ac:dyDescent="0.3">
      <c r="A44" s="784" t="s">
        <v>1633</v>
      </c>
      <c r="B44" s="726" t="s">
        <v>69</v>
      </c>
      <c r="C44" s="727" t="s">
        <v>71</v>
      </c>
      <c r="D44" s="728" t="s">
        <v>2662</v>
      </c>
      <c r="E44" s="1047"/>
      <c r="F44" s="728" t="s">
        <v>120</v>
      </c>
      <c r="G44" s="729"/>
      <c r="H44" s="728" t="s">
        <v>120</v>
      </c>
      <c r="I44" s="729"/>
      <c r="J44" s="728"/>
      <c r="K44" s="728"/>
      <c r="L44" s="728"/>
      <c r="M44" s="729"/>
      <c r="N44" s="728"/>
      <c r="O44" s="735" t="s">
        <v>4395</v>
      </c>
    </row>
    <row r="45" spans="1:15" s="946" customFormat="1" ht="19.95" customHeight="1" x14ac:dyDescent="0.3">
      <c r="A45" s="784" t="s">
        <v>1633</v>
      </c>
      <c r="B45" s="726" t="s">
        <v>69</v>
      </c>
      <c r="C45" s="727" t="s">
        <v>83</v>
      </c>
      <c r="D45" s="728" t="s">
        <v>25</v>
      </c>
      <c r="E45" s="729">
        <v>45692</v>
      </c>
      <c r="F45" s="728" t="s">
        <v>25</v>
      </c>
      <c r="G45" s="729">
        <v>45692</v>
      </c>
      <c r="H45" s="728" t="s">
        <v>25</v>
      </c>
      <c r="I45" s="729">
        <v>45692</v>
      </c>
      <c r="J45" s="728" t="s">
        <v>48</v>
      </c>
      <c r="K45" s="729"/>
      <c r="L45" s="734">
        <v>0</v>
      </c>
      <c r="M45" s="734"/>
      <c r="N45" s="734"/>
      <c r="O45" s="732"/>
    </row>
    <row r="46" spans="1:15" s="946" customFormat="1" ht="19.95" customHeight="1" x14ac:dyDescent="0.3">
      <c r="A46" s="784" t="s">
        <v>1633</v>
      </c>
      <c r="B46" s="726" t="s">
        <v>69</v>
      </c>
      <c r="C46" s="727" t="s">
        <v>92</v>
      </c>
      <c r="D46" s="728" t="s">
        <v>2662</v>
      </c>
      <c r="E46" s="1047"/>
      <c r="F46" s="728" t="s">
        <v>120</v>
      </c>
      <c r="G46" s="729"/>
      <c r="H46" s="728" t="s">
        <v>120</v>
      </c>
      <c r="I46" s="729"/>
      <c r="J46" s="728"/>
      <c r="K46" s="728"/>
      <c r="L46" s="728"/>
      <c r="M46" s="729"/>
      <c r="N46" s="728"/>
      <c r="O46" s="735" t="s">
        <v>4395</v>
      </c>
    </row>
    <row r="47" spans="1:15" s="946" customFormat="1" ht="19.95" customHeight="1" x14ac:dyDescent="0.3">
      <c r="A47" s="784" t="s">
        <v>1633</v>
      </c>
      <c r="B47" s="726" t="s">
        <v>69</v>
      </c>
      <c r="C47" s="727" t="s">
        <v>77</v>
      </c>
      <c r="D47" s="728" t="s">
        <v>25</v>
      </c>
      <c r="E47" s="729">
        <v>45691</v>
      </c>
      <c r="F47" s="733" t="s">
        <v>25</v>
      </c>
      <c r="G47" s="729">
        <v>45691</v>
      </c>
      <c r="H47" s="728" t="s">
        <v>25</v>
      </c>
      <c r="I47" s="729">
        <v>45736</v>
      </c>
      <c r="J47" s="728" t="s">
        <v>25</v>
      </c>
      <c r="K47" s="729" t="s">
        <v>4391</v>
      </c>
      <c r="L47" s="728">
        <v>0</v>
      </c>
      <c r="M47" s="734"/>
      <c r="N47" s="734"/>
      <c r="O47" s="732"/>
    </row>
    <row r="48" spans="1:15" s="946" customFormat="1" ht="19.95" customHeight="1" x14ac:dyDescent="0.3">
      <c r="A48" s="784" t="s">
        <v>1633</v>
      </c>
      <c r="B48" s="726" t="s">
        <v>69</v>
      </c>
      <c r="C48" s="727" t="s">
        <v>289</v>
      </c>
      <c r="D48" s="728" t="s">
        <v>25</v>
      </c>
      <c r="E48" s="729">
        <v>45701</v>
      </c>
      <c r="F48" s="728" t="s">
        <v>48</v>
      </c>
      <c r="G48" s="729" t="s">
        <v>2662</v>
      </c>
      <c r="H48" s="728" t="s">
        <v>25</v>
      </c>
      <c r="I48" s="729">
        <v>45701</v>
      </c>
      <c r="J48" s="728" t="s">
        <v>25</v>
      </c>
      <c r="K48" s="729" t="s">
        <v>4391</v>
      </c>
      <c r="L48" s="734">
        <v>0</v>
      </c>
      <c r="M48" s="734"/>
      <c r="N48" s="734"/>
      <c r="O48" s="732"/>
    </row>
    <row r="49" spans="1:15" s="946" customFormat="1" ht="19.95" customHeight="1" x14ac:dyDescent="0.3">
      <c r="A49" s="784" t="s">
        <v>1633</v>
      </c>
      <c r="B49" s="726" t="s">
        <v>69</v>
      </c>
      <c r="C49" s="727" t="s">
        <v>2666</v>
      </c>
      <c r="D49" s="400" t="s">
        <v>25</v>
      </c>
      <c r="E49" s="729">
        <v>45706</v>
      </c>
      <c r="F49" s="400"/>
      <c r="G49" s="729"/>
      <c r="H49" s="400" t="s">
        <v>25</v>
      </c>
      <c r="I49" s="729">
        <v>45706</v>
      </c>
      <c r="J49" s="728" t="s">
        <v>25</v>
      </c>
      <c r="K49" s="729" t="s">
        <v>4391</v>
      </c>
      <c r="L49" s="400">
        <v>0</v>
      </c>
      <c r="M49" s="400"/>
      <c r="N49" s="400"/>
      <c r="O49" s="738"/>
    </row>
    <row r="50" spans="1:15" s="946" customFormat="1" ht="19.95" customHeight="1" x14ac:dyDescent="0.3">
      <c r="A50" s="784" t="s">
        <v>1633</v>
      </c>
      <c r="B50" s="726" t="s">
        <v>69</v>
      </c>
      <c r="C50" s="727" t="s">
        <v>288</v>
      </c>
      <c r="D50" s="400" t="s">
        <v>25</v>
      </c>
      <c r="E50" s="729">
        <v>45692</v>
      </c>
      <c r="F50" s="400" t="s">
        <v>25</v>
      </c>
      <c r="G50" s="729">
        <v>45692</v>
      </c>
      <c r="H50" s="400" t="s">
        <v>25</v>
      </c>
      <c r="I50" s="729">
        <v>45692</v>
      </c>
      <c r="J50" s="728" t="s">
        <v>25</v>
      </c>
      <c r="K50" s="729" t="s">
        <v>4391</v>
      </c>
      <c r="L50" s="400">
        <v>0</v>
      </c>
      <c r="M50" s="400"/>
      <c r="N50" s="400"/>
      <c r="O50" s="738"/>
    </row>
    <row r="51" spans="1:15" s="946" customFormat="1" ht="19.95" customHeight="1" x14ac:dyDescent="0.3">
      <c r="A51" s="784" t="s">
        <v>1633</v>
      </c>
      <c r="B51" s="726" t="s">
        <v>69</v>
      </c>
      <c r="C51" s="727" t="s">
        <v>84</v>
      </c>
      <c r="D51" s="400" t="s">
        <v>25</v>
      </c>
      <c r="E51" s="729">
        <v>45692</v>
      </c>
      <c r="F51" s="400" t="s">
        <v>25</v>
      </c>
      <c r="G51" s="729">
        <v>45692</v>
      </c>
      <c r="H51" s="400" t="s">
        <v>25</v>
      </c>
      <c r="I51" s="729">
        <v>45692</v>
      </c>
      <c r="J51" s="728" t="s">
        <v>25</v>
      </c>
      <c r="K51" s="729" t="s">
        <v>4391</v>
      </c>
      <c r="L51" s="400">
        <v>0</v>
      </c>
      <c r="M51" s="400"/>
      <c r="N51" s="400"/>
      <c r="O51" s="738"/>
    </row>
    <row r="52" spans="1:15" s="946" customFormat="1" ht="19.95" customHeight="1" x14ac:dyDescent="0.3">
      <c r="A52" s="161" t="s">
        <v>1633</v>
      </c>
      <c r="B52" s="156" t="s">
        <v>106</v>
      </c>
      <c r="C52" s="156" t="s">
        <v>108</v>
      </c>
      <c r="D52" s="156" t="s">
        <v>25</v>
      </c>
      <c r="E52" s="161">
        <v>45698</v>
      </c>
      <c r="F52" s="156" t="s">
        <v>48</v>
      </c>
      <c r="G52" s="161"/>
      <c r="H52" s="156" t="s">
        <v>25</v>
      </c>
      <c r="I52" s="161">
        <v>45698</v>
      </c>
      <c r="J52" s="32"/>
      <c r="K52" s="32"/>
      <c r="L52" s="32"/>
      <c r="M52" s="32"/>
      <c r="N52" s="32"/>
      <c r="O52" s="186" t="s">
        <v>4603</v>
      </c>
    </row>
    <row r="53" spans="1:15" s="946" customFormat="1" ht="19.95" customHeight="1" x14ac:dyDescent="0.3">
      <c r="A53" s="161" t="s">
        <v>1633</v>
      </c>
      <c r="B53" s="156" t="s">
        <v>106</v>
      </c>
      <c r="C53" s="156" t="s">
        <v>110</v>
      </c>
      <c r="D53" s="156" t="s">
        <v>25</v>
      </c>
      <c r="E53" s="161">
        <v>45699</v>
      </c>
      <c r="F53" s="156" t="s">
        <v>48</v>
      </c>
      <c r="G53" s="161"/>
      <c r="H53" s="156" t="s">
        <v>48</v>
      </c>
      <c r="I53" s="161"/>
      <c r="J53" s="32"/>
      <c r="K53" s="32"/>
      <c r="L53" s="32"/>
      <c r="M53" s="32"/>
      <c r="N53" s="32"/>
      <c r="O53" s="186" t="s">
        <v>7083</v>
      </c>
    </row>
    <row r="54" spans="1:15" s="946" customFormat="1" ht="19.95" customHeight="1" x14ac:dyDescent="0.3">
      <c r="A54" s="161" t="s">
        <v>1633</v>
      </c>
      <c r="B54" s="156" t="s">
        <v>106</v>
      </c>
      <c r="C54" s="156" t="s">
        <v>114</v>
      </c>
      <c r="D54" s="156" t="s">
        <v>25</v>
      </c>
      <c r="E54" s="161">
        <v>45694</v>
      </c>
      <c r="F54" s="156" t="s">
        <v>48</v>
      </c>
      <c r="G54" s="161"/>
      <c r="H54" s="156" t="s">
        <v>48</v>
      </c>
      <c r="I54" s="161"/>
      <c r="J54" s="32"/>
      <c r="K54" s="32"/>
      <c r="L54" s="32"/>
      <c r="M54" s="32"/>
      <c r="N54" s="32"/>
      <c r="O54" s="186" t="s">
        <v>4604</v>
      </c>
    </row>
    <row r="55" spans="1:15" s="946" customFormat="1" ht="19.95" customHeight="1" x14ac:dyDescent="0.3">
      <c r="A55" s="161" t="s">
        <v>1633</v>
      </c>
      <c r="B55" s="156" t="s">
        <v>106</v>
      </c>
      <c r="C55" s="156" t="s">
        <v>111</v>
      </c>
      <c r="D55" s="156" t="s">
        <v>25</v>
      </c>
      <c r="E55" s="161">
        <v>45701</v>
      </c>
      <c r="F55" s="156" t="s">
        <v>48</v>
      </c>
      <c r="G55" s="161"/>
      <c r="H55" s="156" t="s">
        <v>48</v>
      </c>
      <c r="I55" s="161"/>
      <c r="J55" s="32"/>
      <c r="K55" s="32"/>
      <c r="L55" s="32"/>
      <c r="M55" s="32"/>
      <c r="N55" s="32"/>
      <c r="O55" s="186" t="s">
        <v>4605</v>
      </c>
    </row>
    <row r="56" spans="1:15" s="946" customFormat="1" ht="19.95" customHeight="1" x14ac:dyDescent="0.3">
      <c r="A56" s="161" t="s">
        <v>1633</v>
      </c>
      <c r="B56" s="156" t="s">
        <v>106</v>
      </c>
      <c r="C56" s="156" t="s">
        <v>107</v>
      </c>
      <c r="D56" s="156" t="s">
        <v>25</v>
      </c>
      <c r="E56" s="161">
        <v>45691</v>
      </c>
      <c r="F56" s="156" t="s">
        <v>48</v>
      </c>
      <c r="G56" s="161"/>
      <c r="H56" s="156" t="s">
        <v>48</v>
      </c>
      <c r="I56" s="161"/>
      <c r="J56" s="32" t="s">
        <v>48</v>
      </c>
      <c r="K56" s="32"/>
      <c r="L56" s="32"/>
      <c r="M56" s="3"/>
      <c r="N56" s="32"/>
      <c r="O56" s="186" t="s">
        <v>4606</v>
      </c>
    </row>
    <row r="57" spans="1:15" s="946" customFormat="1" ht="19.95" customHeight="1" x14ac:dyDescent="0.3">
      <c r="A57" s="123" t="s">
        <v>1633</v>
      </c>
      <c r="B57" s="694" t="s">
        <v>115</v>
      </c>
      <c r="C57" s="694" t="s">
        <v>4798</v>
      </c>
      <c r="D57" s="92"/>
      <c r="E57" s="696"/>
      <c r="F57" s="92"/>
      <c r="G57" s="93"/>
      <c r="H57" s="92"/>
      <c r="I57" s="93"/>
      <c r="J57" s="92"/>
      <c r="K57" s="741"/>
      <c r="L57" s="92"/>
      <c r="M57" s="92"/>
      <c r="N57" s="697"/>
      <c r="O57" s="742"/>
    </row>
    <row r="58" spans="1:15" s="946" customFormat="1" ht="19.95" customHeight="1" x14ac:dyDescent="0.3">
      <c r="A58" s="123" t="s">
        <v>1633</v>
      </c>
      <c r="B58" s="706" t="s">
        <v>115</v>
      </c>
      <c r="C58" s="92" t="s">
        <v>116</v>
      </c>
      <c r="D58" s="706" t="s">
        <v>2659</v>
      </c>
      <c r="E58" s="696">
        <v>45693</v>
      </c>
      <c r="F58" s="706" t="s">
        <v>2659</v>
      </c>
      <c r="G58" s="696">
        <v>45693</v>
      </c>
      <c r="H58" s="706" t="s">
        <v>2659</v>
      </c>
      <c r="I58" s="696">
        <v>45693</v>
      </c>
      <c r="J58" s="706" t="s">
        <v>48</v>
      </c>
      <c r="K58" s="699"/>
      <c r="L58" s="696"/>
      <c r="M58" s="92"/>
      <c r="N58" s="706"/>
      <c r="O58" s="743"/>
    </row>
    <row r="59" spans="1:15" s="946" customFormat="1" ht="19.95" customHeight="1" x14ac:dyDescent="0.3">
      <c r="A59" s="123" t="s">
        <v>1633</v>
      </c>
      <c r="B59" s="706" t="s">
        <v>115</v>
      </c>
      <c r="C59" s="92" t="s">
        <v>118</v>
      </c>
      <c r="D59" s="706" t="s">
        <v>2659</v>
      </c>
      <c r="E59" s="696">
        <v>45692</v>
      </c>
      <c r="F59" s="706" t="s">
        <v>2659</v>
      </c>
      <c r="G59" s="696">
        <v>45692</v>
      </c>
      <c r="H59" s="706" t="s">
        <v>2659</v>
      </c>
      <c r="I59" s="696">
        <v>45692</v>
      </c>
      <c r="J59" s="706" t="s">
        <v>48</v>
      </c>
      <c r="K59" s="699"/>
      <c r="L59" s="696"/>
      <c r="M59" s="92"/>
      <c r="N59" s="706"/>
      <c r="O59" s="743"/>
    </row>
    <row r="60" spans="1:15" s="946" customFormat="1" ht="19.95" customHeight="1" x14ac:dyDescent="0.3">
      <c r="A60" s="123" t="s">
        <v>1633</v>
      </c>
      <c r="B60" s="706" t="s">
        <v>115</v>
      </c>
      <c r="C60" s="92" t="s">
        <v>119</v>
      </c>
      <c r="D60" s="706" t="s">
        <v>2659</v>
      </c>
      <c r="E60" s="696">
        <v>45693</v>
      </c>
      <c r="F60" s="706" t="s">
        <v>2659</v>
      </c>
      <c r="G60" s="696">
        <v>45693</v>
      </c>
      <c r="H60" s="706" t="s">
        <v>2659</v>
      </c>
      <c r="I60" s="696">
        <v>45693</v>
      </c>
      <c r="J60" s="706" t="s">
        <v>48</v>
      </c>
      <c r="K60" s="699"/>
      <c r="L60" s="696"/>
      <c r="M60" s="92"/>
      <c r="N60" s="706"/>
      <c r="O60" s="743" t="s">
        <v>5591</v>
      </c>
    </row>
    <row r="61" spans="1:15" s="946" customFormat="1" ht="19.95" customHeight="1" x14ac:dyDescent="0.3">
      <c r="A61" s="123" t="s">
        <v>1633</v>
      </c>
      <c r="B61" s="706" t="s">
        <v>115</v>
      </c>
      <c r="C61" s="92" t="s">
        <v>121</v>
      </c>
      <c r="D61" s="706" t="s">
        <v>2659</v>
      </c>
      <c r="E61" s="696">
        <v>45698</v>
      </c>
      <c r="F61" s="706" t="s">
        <v>2659</v>
      </c>
      <c r="G61" s="696">
        <v>45698</v>
      </c>
      <c r="H61" s="706" t="s">
        <v>2659</v>
      </c>
      <c r="I61" s="696">
        <v>45698</v>
      </c>
      <c r="J61" s="706" t="s">
        <v>48</v>
      </c>
      <c r="K61" s="699"/>
      <c r="L61" s="696"/>
      <c r="M61" s="92"/>
      <c r="N61" s="706"/>
      <c r="O61" s="743"/>
    </row>
    <row r="62" spans="1:15" s="946" customFormat="1" ht="19.95" customHeight="1" x14ac:dyDescent="0.3">
      <c r="A62" s="123" t="s">
        <v>1633</v>
      </c>
      <c r="B62" s="706" t="s">
        <v>115</v>
      </c>
      <c r="C62" s="92" t="s">
        <v>122</v>
      </c>
      <c r="D62" s="706" t="s">
        <v>2659</v>
      </c>
      <c r="E62" s="696">
        <v>45698</v>
      </c>
      <c r="F62" s="706" t="s">
        <v>2659</v>
      </c>
      <c r="G62" s="696">
        <v>45698</v>
      </c>
      <c r="H62" s="706" t="s">
        <v>2659</v>
      </c>
      <c r="I62" s="696">
        <v>45698</v>
      </c>
      <c r="J62" s="706" t="s">
        <v>48</v>
      </c>
      <c r="K62" s="699"/>
      <c r="L62" s="696"/>
      <c r="M62" s="92"/>
      <c r="N62" s="706"/>
      <c r="O62" s="743"/>
    </row>
    <row r="63" spans="1:15" s="946" customFormat="1" ht="19.95" customHeight="1" x14ac:dyDescent="0.3">
      <c r="A63" s="123" t="s">
        <v>1633</v>
      </c>
      <c r="B63" s="706" t="s">
        <v>115</v>
      </c>
      <c r="C63" s="92" t="s">
        <v>124</v>
      </c>
      <c r="D63" s="706" t="s">
        <v>2659</v>
      </c>
      <c r="E63" s="696">
        <v>45691</v>
      </c>
      <c r="F63" s="706" t="s">
        <v>2659</v>
      </c>
      <c r="G63" s="696">
        <v>45691</v>
      </c>
      <c r="H63" s="706" t="s">
        <v>2659</v>
      </c>
      <c r="I63" s="696">
        <v>45691</v>
      </c>
      <c r="J63" s="706" t="s">
        <v>48</v>
      </c>
      <c r="K63" s="699"/>
      <c r="L63" s="706"/>
      <c r="M63" s="706"/>
      <c r="N63" s="92"/>
      <c r="O63" s="743"/>
    </row>
    <row r="64" spans="1:15" s="946" customFormat="1" ht="19.95" customHeight="1" x14ac:dyDescent="0.3">
      <c r="A64" s="123" t="s">
        <v>1633</v>
      </c>
      <c r="B64" s="706" t="s">
        <v>115</v>
      </c>
      <c r="C64" s="92" t="s">
        <v>125</v>
      </c>
      <c r="D64" s="706" t="s">
        <v>2659</v>
      </c>
      <c r="E64" s="696">
        <v>45693</v>
      </c>
      <c r="F64" s="706" t="s">
        <v>2659</v>
      </c>
      <c r="G64" s="696">
        <v>45693</v>
      </c>
      <c r="H64" s="706" t="s">
        <v>2659</v>
      </c>
      <c r="I64" s="696">
        <v>45693</v>
      </c>
      <c r="J64" s="706" t="s">
        <v>48</v>
      </c>
      <c r="K64" s="699"/>
      <c r="L64" s="94"/>
      <c r="M64" s="94"/>
      <c r="N64" s="92"/>
      <c r="O64" s="743"/>
    </row>
    <row r="65" spans="1:15" s="946" customFormat="1" ht="19.95" customHeight="1" x14ac:dyDescent="0.3">
      <c r="A65" s="123" t="s">
        <v>1633</v>
      </c>
      <c r="B65" s="706" t="s">
        <v>115</v>
      </c>
      <c r="C65" s="92" t="s">
        <v>4799</v>
      </c>
      <c r="D65" s="92"/>
      <c r="E65" s="696"/>
      <c r="F65" s="92"/>
      <c r="G65" s="93"/>
      <c r="H65" s="92"/>
      <c r="I65" s="93"/>
      <c r="J65" s="92"/>
      <c r="K65" s="741"/>
      <c r="L65" s="92"/>
      <c r="M65" s="92"/>
      <c r="N65" s="697"/>
      <c r="O65" s="742"/>
    </row>
    <row r="66" spans="1:15" s="946" customFormat="1" ht="19.95" customHeight="1" x14ac:dyDescent="0.3">
      <c r="A66" s="123" t="s">
        <v>1633</v>
      </c>
      <c r="B66" s="92" t="s">
        <v>115</v>
      </c>
      <c r="C66" s="92" t="s">
        <v>126</v>
      </c>
      <c r="D66" s="706" t="s">
        <v>2659</v>
      </c>
      <c r="E66" s="696">
        <v>45693</v>
      </c>
      <c r="F66" s="706" t="s">
        <v>2659</v>
      </c>
      <c r="G66" s="696">
        <v>45693</v>
      </c>
      <c r="H66" s="706" t="s">
        <v>2659</v>
      </c>
      <c r="I66" s="696">
        <v>45693</v>
      </c>
      <c r="J66" s="706" t="s">
        <v>48</v>
      </c>
      <c r="K66" s="699"/>
      <c r="L66" s="92"/>
      <c r="M66" s="92"/>
      <c r="N66" s="697"/>
      <c r="O66" s="742"/>
    </row>
    <row r="67" spans="1:15" s="946" customFormat="1" ht="19.95" customHeight="1" x14ac:dyDescent="0.3">
      <c r="A67" s="123" t="s">
        <v>1633</v>
      </c>
      <c r="B67" s="706" t="s">
        <v>115</v>
      </c>
      <c r="C67" s="92" t="s">
        <v>4800</v>
      </c>
      <c r="D67" s="706" t="s">
        <v>2659</v>
      </c>
      <c r="E67" s="696">
        <v>45699</v>
      </c>
      <c r="F67" s="706" t="s">
        <v>2659</v>
      </c>
      <c r="G67" s="696">
        <v>45699</v>
      </c>
      <c r="H67" s="706" t="s">
        <v>2659</v>
      </c>
      <c r="I67" s="696">
        <v>45699</v>
      </c>
      <c r="J67" s="706" t="s">
        <v>5879</v>
      </c>
      <c r="K67" s="699"/>
      <c r="L67" s="695"/>
      <c r="M67" s="695"/>
      <c r="N67" s="92"/>
      <c r="O67" s="743"/>
    </row>
    <row r="68" spans="1:15" s="946" customFormat="1" ht="19.95" customHeight="1" x14ac:dyDescent="0.3">
      <c r="A68" s="123" t="s">
        <v>1633</v>
      </c>
      <c r="B68" s="706" t="s">
        <v>115</v>
      </c>
      <c r="C68" s="92" t="s">
        <v>127</v>
      </c>
      <c r="D68" s="706" t="s">
        <v>2659</v>
      </c>
      <c r="E68" s="696">
        <v>45693</v>
      </c>
      <c r="F68" s="706" t="s">
        <v>2659</v>
      </c>
      <c r="G68" s="696">
        <v>45693</v>
      </c>
      <c r="H68" s="706" t="s">
        <v>2659</v>
      </c>
      <c r="I68" s="696">
        <v>45693</v>
      </c>
      <c r="J68" s="706" t="s">
        <v>48</v>
      </c>
      <c r="K68" s="699"/>
      <c r="L68" s="706"/>
      <c r="M68" s="92"/>
      <c r="N68" s="92"/>
      <c r="O68" s="743"/>
    </row>
    <row r="69" spans="1:15" s="946" customFormat="1" ht="19.95" customHeight="1" x14ac:dyDescent="0.3">
      <c r="A69" s="123" t="s">
        <v>1633</v>
      </c>
      <c r="B69" s="706" t="s">
        <v>115</v>
      </c>
      <c r="C69" s="92" t="s">
        <v>4801</v>
      </c>
      <c r="D69" s="706" t="s">
        <v>2659</v>
      </c>
      <c r="E69" s="696"/>
      <c r="F69" s="706"/>
      <c r="G69" s="696"/>
      <c r="H69" s="706"/>
      <c r="I69" s="696"/>
      <c r="J69" s="92"/>
      <c r="K69" s="699"/>
      <c r="L69" s="92"/>
      <c r="M69" s="92"/>
      <c r="N69" s="697"/>
      <c r="O69" s="742"/>
    </row>
    <row r="70" spans="1:15" s="946" customFormat="1" ht="19.95" customHeight="1" x14ac:dyDescent="0.3">
      <c r="A70" s="123" t="s">
        <v>1633</v>
      </c>
      <c r="B70" s="706" t="s">
        <v>115</v>
      </c>
      <c r="C70" s="92" t="s">
        <v>129</v>
      </c>
      <c r="D70" s="706" t="s">
        <v>2659</v>
      </c>
      <c r="E70" s="696">
        <v>45692</v>
      </c>
      <c r="F70" s="706" t="s">
        <v>2659</v>
      </c>
      <c r="G70" s="696">
        <v>45692</v>
      </c>
      <c r="H70" s="706" t="s">
        <v>2659</v>
      </c>
      <c r="I70" s="696">
        <v>45692</v>
      </c>
      <c r="J70" s="706" t="s">
        <v>48</v>
      </c>
      <c r="K70" s="699"/>
      <c r="L70" s="706"/>
      <c r="M70" s="706"/>
      <c r="N70" s="120"/>
      <c r="O70" s="743"/>
    </row>
    <row r="71" spans="1:15" s="946" customFormat="1" ht="19.95" customHeight="1" x14ac:dyDescent="0.3">
      <c r="A71" s="123" t="s">
        <v>1633</v>
      </c>
      <c r="B71" s="706" t="s">
        <v>115</v>
      </c>
      <c r="C71" s="92" t="s">
        <v>4802</v>
      </c>
      <c r="D71" s="706" t="s">
        <v>2659</v>
      </c>
      <c r="E71" s="696"/>
      <c r="F71" s="706"/>
      <c r="G71" s="696"/>
      <c r="H71" s="706"/>
      <c r="I71" s="696"/>
      <c r="J71" s="92"/>
      <c r="K71" s="699"/>
      <c r="L71" s="92"/>
      <c r="M71" s="92"/>
      <c r="N71" s="92"/>
      <c r="O71" s="743"/>
    </row>
    <row r="72" spans="1:15" s="946" customFormat="1" ht="19.95" customHeight="1" x14ac:dyDescent="0.3">
      <c r="A72" s="123" t="s">
        <v>1633</v>
      </c>
      <c r="B72" s="706" t="s">
        <v>115</v>
      </c>
      <c r="C72" s="92" t="s">
        <v>115</v>
      </c>
      <c r="D72" s="706" t="s">
        <v>2659</v>
      </c>
      <c r="E72" s="696"/>
      <c r="F72" s="706"/>
      <c r="G72" s="696"/>
      <c r="H72" s="706"/>
      <c r="I72" s="696"/>
      <c r="J72" s="92"/>
      <c r="K72" s="699"/>
      <c r="L72" s="92"/>
      <c r="M72" s="92"/>
      <c r="N72" s="92"/>
      <c r="O72" s="743"/>
    </row>
    <row r="73" spans="1:15" s="946" customFormat="1" ht="19.95" customHeight="1" x14ac:dyDescent="0.3">
      <c r="A73" s="93" t="s">
        <v>1633</v>
      </c>
      <c r="B73" s="698" t="s">
        <v>355</v>
      </c>
      <c r="C73" s="698" t="s">
        <v>356</v>
      </c>
      <c r="D73" s="706" t="s">
        <v>48</v>
      </c>
      <c r="E73" s="93"/>
      <c r="F73" s="706" t="s">
        <v>48</v>
      </c>
      <c r="G73" s="93"/>
      <c r="H73" s="706" t="s">
        <v>48</v>
      </c>
      <c r="I73" s="93"/>
      <c r="J73" s="706"/>
      <c r="K73" s="744"/>
      <c r="L73" s="92"/>
      <c r="M73" s="92"/>
      <c r="N73" s="92"/>
      <c r="O73" s="743" t="s">
        <v>6849</v>
      </c>
    </row>
    <row r="74" spans="1:15" s="946" customFormat="1" ht="19.95" customHeight="1" x14ac:dyDescent="0.3">
      <c r="A74" s="93" t="s">
        <v>1633</v>
      </c>
      <c r="B74" s="698" t="s">
        <v>355</v>
      </c>
      <c r="C74" s="698" t="s">
        <v>6850</v>
      </c>
      <c r="D74" s="706" t="s">
        <v>48</v>
      </c>
      <c r="E74" s="93"/>
      <c r="F74" s="706" t="s">
        <v>48</v>
      </c>
      <c r="G74" s="93"/>
      <c r="H74" s="706" t="s">
        <v>48</v>
      </c>
      <c r="I74" s="93"/>
      <c r="J74" s="706"/>
      <c r="K74" s="744"/>
      <c r="L74" s="291"/>
      <c r="M74" s="93"/>
      <c r="N74" s="93"/>
      <c r="O74" s="743" t="s">
        <v>6849</v>
      </c>
    </row>
    <row r="75" spans="1:15" s="946" customFormat="1" ht="19.95" customHeight="1" x14ac:dyDescent="0.3">
      <c r="A75" s="93" t="s">
        <v>1633</v>
      </c>
      <c r="B75" s="698" t="s">
        <v>355</v>
      </c>
      <c r="C75" s="698" t="s">
        <v>6851</v>
      </c>
      <c r="D75" s="706" t="s">
        <v>25</v>
      </c>
      <c r="E75" s="93">
        <v>45698</v>
      </c>
      <c r="F75" s="706" t="s">
        <v>25</v>
      </c>
      <c r="G75" s="93">
        <v>45698</v>
      </c>
      <c r="H75" s="706" t="s">
        <v>25</v>
      </c>
      <c r="I75" s="93">
        <v>45698</v>
      </c>
      <c r="J75" s="706"/>
      <c r="K75" s="744"/>
      <c r="L75" s="92"/>
      <c r="M75" s="92"/>
      <c r="N75" s="92"/>
      <c r="O75" s="743" t="s">
        <v>6852</v>
      </c>
    </row>
    <row r="76" spans="1:15" s="946" customFormat="1" ht="19.95" customHeight="1" x14ac:dyDescent="0.3">
      <c r="A76" s="93" t="s">
        <v>1633</v>
      </c>
      <c r="B76" s="698" t="s">
        <v>355</v>
      </c>
      <c r="C76" s="698" t="s">
        <v>6853</v>
      </c>
      <c r="D76" s="706" t="s">
        <v>25</v>
      </c>
      <c r="E76" s="93">
        <v>45671</v>
      </c>
      <c r="F76" s="706" t="s">
        <v>25</v>
      </c>
      <c r="G76" s="93">
        <v>45671</v>
      </c>
      <c r="H76" s="706" t="s">
        <v>25</v>
      </c>
      <c r="I76" s="93">
        <v>45671</v>
      </c>
      <c r="J76" s="706"/>
      <c r="K76" s="744"/>
      <c r="L76" s="92"/>
      <c r="M76" s="92"/>
      <c r="N76" s="92"/>
      <c r="O76" s="743" t="s">
        <v>6854</v>
      </c>
    </row>
    <row r="77" spans="1:15" s="946" customFormat="1" ht="19.95" customHeight="1" x14ac:dyDescent="0.3">
      <c r="A77" s="93" t="s">
        <v>1633</v>
      </c>
      <c r="B77" s="698" t="s">
        <v>355</v>
      </c>
      <c r="C77" s="698" t="s">
        <v>6855</v>
      </c>
      <c r="D77" s="706" t="s">
        <v>25</v>
      </c>
      <c r="E77" s="93">
        <v>45671</v>
      </c>
      <c r="F77" s="706" t="s">
        <v>48</v>
      </c>
      <c r="G77" s="93">
        <v>45671</v>
      </c>
      <c r="H77" s="706" t="s">
        <v>25</v>
      </c>
      <c r="I77" s="93">
        <v>45671</v>
      </c>
      <c r="J77" s="706"/>
      <c r="K77" s="744"/>
      <c r="L77" s="92"/>
      <c r="M77" s="92"/>
      <c r="N77" s="92"/>
      <c r="O77" s="743"/>
    </row>
    <row r="78" spans="1:15" s="946" customFormat="1" ht="19.95" customHeight="1" x14ac:dyDescent="0.3">
      <c r="A78" s="93" t="s">
        <v>1633</v>
      </c>
      <c r="B78" s="698" t="s">
        <v>355</v>
      </c>
      <c r="C78" s="698" t="s">
        <v>357</v>
      </c>
      <c r="D78" s="706" t="s">
        <v>48</v>
      </c>
      <c r="E78" s="93"/>
      <c r="F78" s="706" t="s">
        <v>48</v>
      </c>
      <c r="G78" s="93"/>
      <c r="H78" s="706" t="s">
        <v>48</v>
      </c>
      <c r="I78" s="93"/>
      <c r="J78" s="706"/>
      <c r="K78" s="744"/>
      <c r="L78" s="92"/>
      <c r="M78" s="92"/>
      <c r="N78" s="92"/>
      <c r="O78" s="743" t="s">
        <v>6849</v>
      </c>
    </row>
    <row r="79" spans="1:15" s="946" customFormat="1" ht="19.95" customHeight="1" x14ac:dyDescent="0.3">
      <c r="A79" s="93" t="s">
        <v>1633</v>
      </c>
      <c r="B79" s="698" t="s">
        <v>355</v>
      </c>
      <c r="C79" s="698" t="s">
        <v>358</v>
      </c>
      <c r="D79" s="706" t="s">
        <v>25</v>
      </c>
      <c r="E79" s="93">
        <v>45695</v>
      </c>
      <c r="F79" s="706" t="s">
        <v>25</v>
      </c>
      <c r="G79" s="93">
        <v>45695</v>
      </c>
      <c r="H79" s="706" t="s">
        <v>25</v>
      </c>
      <c r="I79" s="93">
        <v>45695</v>
      </c>
      <c r="J79" s="706"/>
      <c r="K79" s="744"/>
      <c r="L79" s="92"/>
      <c r="M79" s="92"/>
      <c r="N79" s="92"/>
      <c r="O79" s="743" t="s">
        <v>6856</v>
      </c>
    </row>
    <row r="80" spans="1:15" s="946" customFormat="1" ht="19.95" customHeight="1" x14ac:dyDescent="0.3">
      <c r="A80" s="30" t="s">
        <v>1529</v>
      </c>
      <c r="B80" s="29" t="s">
        <v>97</v>
      </c>
      <c r="C80" s="29" t="s">
        <v>103</v>
      </c>
      <c r="D80" s="29" t="s">
        <v>2664</v>
      </c>
      <c r="E80" s="68">
        <v>45726</v>
      </c>
      <c r="F80" s="29" t="s">
        <v>2664</v>
      </c>
      <c r="G80" s="68">
        <v>45726</v>
      </c>
      <c r="H80" s="29" t="s">
        <v>2664</v>
      </c>
      <c r="I80" s="68">
        <v>45726</v>
      </c>
      <c r="J80" s="29"/>
      <c r="K80" s="29"/>
      <c r="L80" s="31"/>
      <c r="M80" s="29"/>
      <c r="N80" s="29"/>
      <c r="O80" s="108" t="s">
        <v>9816</v>
      </c>
    </row>
    <row r="81" spans="1:15" s="946" customFormat="1" ht="19.95" customHeight="1" x14ac:dyDescent="0.3">
      <c r="A81" s="30" t="s">
        <v>1529</v>
      </c>
      <c r="B81" s="29" t="s">
        <v>97</v>
      </c>
      <c r="C81" s="29" t="s">
        <v>104</v>
      </c>
      <c r="D81" s="29" t="s">
        <v>25</v>
      </c>
      <c r="E81" s="68">
        <v>45726</v>
      </c>
      <c r="F81" s="29" t="s">
        <v>25</v>
      </c>
      <c r="G81" s="68">
        <v>45726</v>
      </c>
      <c r="H81" s="29" t="s">
        <v>25</v>
      </c>
      <c r="I81" s="68">
        <v>45726</v>
      </c>
      <c r="J81" s="29"/>
      <c r="K81" s="34"/>
      <c r="L81" s="110"/>
      <c r="M81" s="110"/>
      <c r="N81" s="364"/>
      <c r="O81" s="1002"/>
    </row>
    <row r="82" spans="1:15" s="946" customFormat="1" ht="19.95" customHeight="1" x14ac:dyDescent="0.3">
      <c r="A82" s="52" t="s">
        <v>1529</v>
      </c>
      <c r="B82" s="65" t="s">
        <v>97</v>
      </c>
      <c r="C82" s="65" t="s">
        <v>101</v>
      </c>
      <c r="D82" s="65" t="s">
        <v>25</v>
      </c>
      <c r="E82" s="66">
        <v>45726</v>
      </c>
      <c r="F82" s="65" t="s">
        <v>25</v>
      </c>
      <c r="G82" s="66">
        <v>45726</v>
      </c>
      <c r="H82" s="65" t="s">
        <v>48</v>
      </c>
      <c r="I82" s="66"/>
      <c r="J82" s="65"/>
      <c r="K82" s="65"/>
      <c r="L82" s="456"/>
      <c r="M82" s="65"/>
      <c r="N82" s="65"/>
      <c r="O82" s="204"/>
    </row>
    <row r="83" spans="1:15" s="946" customFormat="1" ht="19.95" customHeight="1" x14ac:dyDescent="0.3">
      <c r="A83" s="30" t="s">
        <v>1529</v>
      </c>
      <c r="B83" s="29" t="s">
        <v>97</v>
      </c>
      <c r="C83" s="29" t="s">
        <v>98</v>
      </c>
      <c r="D83" s="29" t="s">
        <v>25</v>
      </c>
      <c r="E83" s="68">
        <v>45726</v>
      </c>
      <c r="F83" s="29" t="s">
        <v>25</v>
      </c>
      <c r="G83" s="68">
        <v>45726</v>
      </c>
      <c r="H83" s="29" t="s">
        <v>25</v>
      </c>
      <c r="I83" s="68">
        <v>45726</v>
      </c>
      <c r="J83" s="29"/>
      <c r="K83" s="29"/>
      <c r="L83" s="31"/>
      <c r="M83" s="29"/>
      <c r="N83" s="29"/>
      <c r="O83" s="108"/>
    </row>
    <row r="84" spans="1:15" s="946" customFormat="1" ht="19.95" customHeight="1" x14ac:dyDescent="0.3">
      <c r="A84" s="30" t="s">
        <v>1529</v>
      </c>
      <c r="B84" s="29" t="s">
        <v>97</v>
      </c>
      <c r="C84" s="29" t="s">
        <v>100</v>
      </c>
      <c r="D84" s="29" t="s">
        <v>25</v>
      </c>
      <c r="E84" s="68">
        <v>45726</v>
      </c>
      <c r="F84" s="29" t="s">
        <v>25</v>
      </c>
      <c r="G84" s="68">
        <v>45726</v>
      </c>
      <c r="H84" s="29" t="s">
        <v>48</v>
      </c>
      <c r="I84" s="68"/>
      <c r="J84" s="29"/>
      <c r="K84" s="29"/>
      <c r="L84" s="31"/>
      <c r="M84" s="29"/>
      <c r="N84" s="29"/>
      <c r="O84" s="214"/>
    </row>
    <row r="85" spans="1:15" s="946" customFormat="1" ht="19.95" customHeight="1" x14ac:dyDescent="0.3">
      <c r="A85" s="30" t="s">
        <v>1529</v>
      </c>
      <c r="B85" s="29" t="s">
        <v>97</v>
      </c>
      <c r="C85" s="29" t="s">
        <v>102</v>
      </c>
      <c r="D85" s="29" t="s">
        <v>25</v>
      </c>
      <c r="E85" s="68">
        <v>45726</v>
      </c>
      <c r="F85" s="29" t="s">
        <v>25</v>
      </c>
      <c r="G85" s="68">
        <v>45726</v>
      </c>
      <c r="H85" s="29" t="s">
        <v>25</v>
      </c>
      <c r="I85" s="68">
        <v>45726</v>
      </c>
      <c r="J85" s="29"/>
      <c r="K85" s="29"/>
      <c r="L85" s="31"/>
      <c r="M85" s="29"/>
      <c r="N85" s="29"/>
      <c r="O85" s="108" t="s">
        <v>9816</v>
      </c>
    </row>
    <row r="86" spans="1:15" s="946" customFormat="1" ht="19.95" customHeight="1" x14ac:dyDescent="0.3">
      <c r="A86" s="785" t="s">
        <v>1529</v>
      </c>
      <c r="B86" s="28" t="s">
        <v>14</v>
      </c>
      <c r="C86" s="156" t="s">
        <v>19</v>
      </c>
      <c r="D86" s="156" t="s">
        <v>25</v>
      </c>
      <c r="E86" s="81">
        <v>45722</v>
      </c>
      <c r="F86" s="156" t="s">
        <v>25</v>
      </c>
      <c r="G86" s="81">
        <v>45722</v>
      </c>
      <c r="H86" s="156" t="s">
        <v>25</v>
      </c>
      <c r="I86" s="81">
        <v>45722</v>
      </c>
      <c r="J86" s="156"/>
      <c r="K86" s="156"/>
      <c r="L86" s="156"/>
      <c r="M86" s="32"/>
      <c r="N86" s="32"/>
      <c r="O86" s="186" t="s">
        <v>1472</v>
      </c>
    </row>
    <row r="87" spans="1:15" s="946" customFormat="1" ht="19.95" customHeight="1" x14ac:dyDescent="0.3">
      <c r="A87" s="785" t="s">
        <v>1529</v>
      </c>
      <c r="B87" s="28" t="s">
        <v>14</v>
      </c>
      <c r="C87" s="156" t="s">
        <v>151</v>
      </c>
      <c r="D87" s="156" t="s">
        <v>25</v>
      </c>
      <c r="E87" s="81"/>
      <c r="F87" s="156" t="s">
        <v>25</v>
      </c>
      <c r="G87" s="81"/>
      <c r="H87" s="156" t="s">
        <v>48</v>
      </c>
      <c r="I87" s="81"/>
      <c r="J87" s="156"/>
      <c r="K87" s="156"/>
      <c r="L87" s="32"/>
      <c r="M87" s="32"/>
      <c r="N87" s="32"/>
      <c r="O87" s="186" t="s">
        <v>1471</v>
      </c>
    </row>
    <row r="88" spans="1:15" s="946" customFormat="1" ht="19.95" customHeight="1" x14ac:dyDescent="0.3">
      <c r="A88" s="785" t="s">
        <v>1529</v>
      </c>
      <c r="B88" s="28" t="s">
        <v>14</v>
      </c>
      <c r="C88" s="156" t="s">
        <v>24</v>
      </c>
      <c r="D88" s="156" t="s">
        <v>25</v>
      </c>
      <c r="E88" s="81">
        <v>45722</v>
      </c>
      <c r="F88" s="156" t="s">
        <v>25</v>
      </c>
      <c r="G88" s="81">
        <v>45722</v>
      </c>
      <c r="H88" s="156" t="s">
        <v>25</v>
      </c>
      <c r="I88" s="81">
        <v>45722</v>
      </c>
      <c r="J88" s="156"/>
      <c r="K88" s="156"/>
      <c r="L88" s="32"/>
      <c r="M88" s="156"/>
      <c r="N88" s="32"/>
      <c r="O88" s="186"/>
    </row>
    <row r="89" spans="1:15" s="946" customFormat="1" ht="19.95" customHeight="1" x14ac:dyDescent="0.3">
      <c r="A89" s="785" t="s">
        <v>1529</v>
      </c>
      <c r="B89" s="28" t="s">
        <v>14</v>
      </c>
      <c r="C89" s="156" t="s">
        <v>15</v>
      </c>
      <c r="D89" s="81"/>
      <c r="E89" s="156"/>
      <c r="F89" s="81"/>
      <c r="G89" s="724"/>
      <c r="H89" s="81"/>
      <c r="I89" s="724"/>
      <c r="J89" s="156"/>
      <c r="K89" s="156"/>
      <c r="L89" s="32"/>
      <c r="M89" s="156"/>
      <c r="N89" s="32"/>
      <c r="O89" s="186" t="s">
        <v>1469</v>
      </c>
    </row>
    <row r="90" spans="1:15" s="946" customFormat="1" ht="19.95" customHeight="1" x14ac:dyDescent="0.3">
      <c r="A90" s="785" t="s">
        <v>1529</v>
      </c>
      <c r="B90" s="28" t="s">
        <v>14</v>
      </c>
      <c r="C90" s="156" t="s">
        <v>37</v>
      </c>
      <c r="D90" s="156" t="s">
        <v>25</v>
      </c>
      <c r="E90" s="81">
        <v>45722</v>
      </c>
      <c r="F90" s="156" t="s">
        <v>25</v>
      </c>
      <c r="G90" s="81">
        <v>45722</v>
      </c>
      <c r="H90" s="156" t="s">
        <v>25</v>
      </c>
      <c r="I90" s="81">
        <v>45722</v>
      </c>
      <c r="J90" s="156"/>
      <c r="K90" s="156"/>
      <c r="L90" s="32"/>
      <c r="M90" s="32"/>
      <c r="N90" s="32"/>
      <c r="O90" s="186" t="s">
        <v>1471</v>
      </c>
    </row>
    <row r="91" spans="1:15" s="946" customFormat="1" ht="19.95" customHeight="1" x14ac:dyDescent="0.3">
      <c r="A91" s="785" t="s">
        <v>1529</v>
      </c>
      <c r="B91" s="28" t="s">
        <v>14</v>
      </c>
      <c r="C91" s="156" t="s">
        <v>39</v>
      </c>
      <c r="D91" s="156" t="s">
        <v>25</v>
      </c>
      <c r="E91" s="81">
        <v>45722</v>
      </c>
      <c r="F91" s="156" t="s">
        <v>25</v>
      </c>
      <c r="G91" s="81">
        <v>45722</v>
      </c>
      <c r="H91" s="156" t="s">
        <v>25</v>
      </c>
      <c r="I91" s="81">
        <v>45722</v>
      </c>
      <c r="J91" s="156"/>
      <c r="K91" s="156"/>
      <c r="L91" s="32"/>
      <c r="M91" s="32"/>
      <c r="N91" s="32"/>
      <c r="O91" s="186" t="s">
        <v>1473</v>
      </c>
    </row>
    <row r="92" spans="1:15" s="946" customFormat="1" ht="19.95" customHeight="1" x14ac:dyDescent="0.3">
      <c r="A92" s="785" t="s">
        <v>1529</v>
      </c>
      <c r="B92" s="28" t="s">
        <v>14</v>
      </c>
      <c r="C92" s="156" t="s">
        <v>42</v>
      </c>
      <c r="D92" s="156" t="s">
        <v>25</v>
      </c>
      <c r="E92" s="81"/>
      <c r="F92" s="156" t="s">
        <v>25</v>
      </c>
      <c r="G92" s="81"/>
      <c r="H92" s="156" t="s">
        <v>25</v>
      </c>
      <c r="I92" s="81"/>
      <c r="J92" s="156"/>
      <c r="K92" s="156"/>
      <c r="L92" s="32"/>
      <c r="M92" s="161"/>
      <c r="N92" s="161"/>
      <c r="O92" s="186"/>
    </row>
    <row r="93" spans="1:15" s="946" customFormat="1" ht="19.95" customHeight="1" x14ac:dyDescent="0.3">
      <c r="A93" s="785" t="s">
        <v>1529</v>
      </c>
      <c r="B93" s="28" t="s">
        <v>14</v>
      </c>
      <c r="C93" s="156" t="s">
        <v>1474</v>
      </c>
      <c r="D93" s="81"/>
      <c r="E93" s="161"/>
      <c r="F93" s="81"/>
      <c r="G93" s="161"/>
      <c r="H93" s="81"/>
      <c r="I93" s="161"/>
      <c r="J93" s="156"/>
      <c r="K93" s="156"/>
      <c r="L93" s="32"/>
      <c r="M93" s="32"/>
      <c r="N93" s="32"/>
      <c r="O93" s="186" t="s">
        <v>1469</v>
      </c>
    </row>
    <row r="94" spans="1:15" s="946" customFormat="1" ht="19.95" customHeight="1" x14ac:dyDescent="0.3">
      <c r="A94" s="785" t="s">
        <v>1529</v>
      </c>
      <c r="B94" s="28" t="s">
        <v>14</v>
      </c>
      <c r="C94" s="156" t="s">
        <v>27</v>
      </c>
      <c r="D94" s="156" t="s">
        <v>25</v>
      </c>
      <c r="E94" s="81">
        <v>45722</v>
      </c>
      <c r="F94" s="156" t="s">
        <v>25</v>
      </c>
      <c r="G94" s="81">
        <v>45722</v>
      </c>
      <c r="H94" s="156" t="s">
        <v>25</v>
      </c>
      <c r="I94" s="81">
        <v>45722</v>
      </c>
      <c r="J94" s="156"/>
      <c r="K94" s="156"/>
      <c r="L94" s="32"/>
      <c r="M94" s="156"/>
      <c r="N94" s="32"/>
      <c r="O94" s="186" t="s">
        <v>1470</v>
      </c>
    </row>
    <row r="95" spans="1:15" s="946" customFormat="1" ht="19.95" customHeight="1" x14ac:dyDescent="0.3">
      <c r="A95" s="785" t="s">
        <v>1529</v>
      </c>
      <c r="B95" s="28" t="s">
        <v>14</v>
      </c>
      <c r="C95" s="156" t="s">
        <v>30</v>
      </c>
      <c r="D95" s="156" t="s">
        <v>25</v>
      </c>
      <c r="E95" s="81">
        <v>45722</v>
      </c>
      <c r="F95" s="156" t="s">
        <v>25</v>
      </c>
      <c r="G95" s="81">
        <v>45722</v>
      </c>
      <c r="H95" s="156" t="s">
        <v>48</v>
      </c>
      <c r="I95" s="81">
        <v>45722</v>
      </c>
      <c r="J95" s="156"/>
      <c r="K95" s="156"/>
      <c r="L95" s="32"/>
      <c r="M95" s="156"/>
      <c r="N95" s="32"/>
      <c r="O95" s="186"/>
    </row>
    <row r="96" spans="1:15" s="946" customFormat="1" ht="19.95" customHeight="1" x14ac:dyDescent="0.3">
      <c r="A96" s="785" t="s">
        <v>1529</v>
      </c>
      <c r="B96" s="28" t="s">
        <v>14</v>
      </c>
      <c r="C96" s="156" t="s">
        <v>150</v>
      </c>
      <c r="D96" s="81"/>
      <c r="E96" s="81"/>
      <c r="F96" s="81"/>
      <c r="G96" s="81"/>
      <c r="H96" s="81"/>
      <c r="I96" s="81"/>
      <c r="J96" s="156"/>
      <c r="K96" s="156"/>
      <c r="L96" s="32"/>
      <c r="M96" s="156"/>
      <c r="N96" s="32"/>
      <c r="O96" s="186" t="s">
        <v>1469</v>
      </c>
    </row>
    <row r="97" spans="1:15" s="946" customFormat="1" ht="19.95" customHeight="1" x14ac:dyDescent="0.3">
      <c r="A97" s="785" t="s">
        <v>1529</v>
      </c>
      <c r="B97" s="28" t="s">
        <v>14</v>
      </c>
      <c r="C97" s="156" t="s">
        <v>21</v>
      </c>
      <c r="D97" s="156" t="s">
        <v>25</v>
      </c>
      <c r="E97" s="81"/>
      <c r="F97" s="156" t="s">
        <v>25</v>
      </c>
      <c r="G97" s="81"/>
      <c r="H97" s="156" t="s">
        <v>48</v>
      </c>
      <c r="I97" s="81"/>
      <c r="J97" s="156"/>
      <c r="K97" s="156"/>
      <c r="L97" s="160"/>
      <c r="M97" s="156"/>
      <c r="N97" s="32"/>
      <c r="O97" s="186"/>
    </row>
    <row r="98" spans="1:15" s="946" customFormat="1" ht="19.95" customHeight="1" x14ac:dyDescent="0.3">
      <c r="A98" s="785" t="s">
        <v>1529</v>
      </c>
      <c r="B98" s="28" t="s">
        <v>14</v>
      </c>
      <c r="C98" s="156" t="s">
        <v>34</v>
      </c>
      <c r="D98" s="156" t="s">
        <v>25</v>
      </c>
      <c r="E98" s="81">
        <v>45722</v>
      </c>
      <c r="F98" s="156" t="s">
        <v>25</v>
      </c>
      <c r="G98" s="81">
        <v>45722</v>
      </c>
      <c r="H98" s="156" t="s">
        <v>25</v>
      </c>
      <c r="I98" s="81">
        <v>45722</v>
      </c>
      <c r="J98" s="156"/>
      <c r="K98" s="81"/>
      <c r="L98" s="156"/>
      <c r="M98" s="81"/>
      <c r="N98" s="32"/>
      <c r="O98" s="186"/>
    </row>
    <row r="99" spans="1:15" s="946" customFormat="1" ht="19.95" customHeight="1" x14ac:dyDescent="0.3">
      <c r="A99" s="785" t="s">
        <v>1529</v>
      </c>
      <c r="B99" s="28" t="s">
        <v>14</v>
      </c>
      <c r="C99" s="156" t="s">
        <v>26</v>
      </c>
      <c r="D99" s="156" t="s">
        <v>25</v>
      </c>
      <c r="E99" s="81">
        <v>45726</v>
      </c>
      <c r="F99" s="156" t="s">
        <v>25</v>
      </c>
      <c r="G99" s="81">
        <v>45726</v>
      </c>
      <c r="H99" s="156" t="s">
        <v>25</v>
      </c>
      <c r="I99" s="81">
        <v>45726</v>
      </c>
      <c r="J99" s="156"/>
      <c r="K99" s="156"/>
      <c r="L99" s="156"/>
      <c r="M99" s="156"/>
      <c r="N99" s="156"/>
      <c r="O99" s="186"/>
    </row>
    <row r="100" spans="1:15" s="946" customFormat="1" ht="19.95" customHeight="1" x14ac:dyDescent="0.3">
      <c r="A100" s="785" t="s">
        <v>1529</v>
      </c>
      <c r="B100" s="28" t="s">
        <v>14</v>
      </c>
      <c r="C100" s="156" t="s">
        <v>29</v>
      </c>
      <c r="D100" s="156" t="s">
        <v>25</v>
      </c>
      <c r="E100" s="81">
        <v>45722</v>
      </c>
      <c r="F100" s="156" t="s">
        <v>25</v>
      </c>
      <c r="G100" s="81">
        <v>45722</v>
      </c>
      <c r="H100" s="156" t="s">
        <v>25</v>
      </c>
      <c r="I100" s="81">
        <v>45722</v>
      </c>
      <c r="J100" s="156"/>
      <c r="K100" s="156"/>
      <c r="L100" s="32"/>
      <c r="M100" s="32"/>
      <c r="N100" s="156"/>
      <c r="O100" s="186"/>
    </row>
    <row r="101" spans="1:15" s="946" customFormat="1" ht="19.95" customHeight="1" x14ac:dyDescent="0.3">
      <c r="A101" s="161" t="s">
        <v>1529</v>
      </c>
      <c r="B101" s="32" t="s">
        <v>45</v>
      </c>
      <c r="C101" s="725" t="s">
        <v>46</v>
      </c>
      <c r="D101" s="32" t="s">
        <v>25</v>
      </c>
      <c r="E101" s="217">
        <v>45723</v>
      </c>
      <c r="F101" s="32" t="s">
        <v>25</v>
      </c>
      <c r="G101" s="217">
        <v>45723</v>
      </c>
      <c r="H101" s="32" t="s">
        <v>25</v>
      </c>
      <c r="I101" s="217">
        <v>45723</v>
      </c>
      <c r="J101" s="32" t="s">
        <v>25</v>
      </c>
      <c r="K101" s="32"/>
      <c r="L101" s="32"/>
      <c r="M101" s="32"/>
      <c r="N101" s="32"/>
      <c r="O101" s="186"/>
    </row>
    <row r="102" spans="1:15" s="946" customFormat="1" ht="19.95" customHeight="1" x14ac:dyDescent="0.3">
      <c r="A102" s="161" t="s">
        <v>1529</v>
      </c>
      <c r="B102" s="32" t="s">
        <v>45</v>
      </c>
      <c r="C102" s="725" t="s">
        <v>50</v>
      </c>
      <c r="D102" s="32" t="s">
        <v>25</v>
      </c>
      <c r="E102" s="217">
        <v>45723</v>
      </c>
      <c r="F102" s="32" t="s">
        <v>25</v>
      </c>
      <c r="G102" s="217">
        <v>45723</v>
      </c>
      <c r="H102" s="32" t="s">
        <v>25</v>
      </c>
      <c r="I102" s="217">
        <v>45723</v>
      </c>
      <c r="J102" s="32" t="s">
        <v>25</v>
      </c>
      <c r="K102" s="32"/>
      <c r="L102" s="32"/>
      <c r="M102" s="32"/>
      <c r="N102" s="32"/>
      <c r="O102" s="186"/>
    </row>
    <row r="103" spans="1:15" s="946" customFormat="1" ht="19.95" customHeight="1" x14ac:dyDescent="0.3">
      <c r="A103" s="161" t="s">
        <v>1529</v>
      </c>
      <c r="B103" s="32" t="s">
        <v>45</v>
      </c>
      <c r="C103" s="725" t="s">
        <v>53</v>
      </c>
      <c r="D103" s="32" t="s">
        <v>25</v>
      </c>
      <c r="E103" s="217">
        <v>45723</v>
      </c>
      <c r="F103" s="32" t="s">
        <v>25</v>
      </c>
      <c r="G103" s="217">
        <v>45723</v>
      </c>
      <c r="H103" s="32" t="s">
        <v>25</v>
      </c>
      <c r="I103" s="217">
        <v>45723</v>
      </c>
      <c r="J103" s="32" t="s">
        <v>25</v>
      </c>
      <c r="K103" s="32"/>
      <c r="L103" s="32"/>
      <c r="M103" s="32"/>
      <c r="N103" s="32"/>
      <c r="O103" s="186"/>
    </row>
    <row r="104" spans="1:15" s="946" customFormat="1" ht="19.95" customHeight="1" x14ac:dyDescent="0.3">
      <c r="A104" s="161" t="s">
        <v>1529</v>
      </c>
      <c r="B104" s="32" t="s">
        <v>45</v>
      </c>
      <c r="C104" s="725" t="s">
        <v>54</v>
      </c>
      <c r="D104" s="32" t="s">
        <v>25</v>
      </c>
      <c r="E104" s="217">
        <v>45723</v>
      </c>
      <c r="F104" s="32" t="s">
        <v>25</v>
      </c>
      <c r="G104" s="217">
        <v>45723</v>
      </c>
      <c r="H104" s="32" t="s">
        <v>25</v>
      </c>
      <c r="I104" s="217">
        <v>45723</v>
      </c>
      <c r="J104" s="32" t="s">
        <v>25</v>
      </c>
      <c r="K104" s="32"/>
      <c r="L104" s="32"/>
      <c r="M104" s="32"/>
      <c r="N104" s="32"/>
      <c r="O104" s="186"/>
    </row>
    <row r="105" spans="1:15" s="946" customFormat="1" ht="19.95" customHeight="1" x14ac:dyDescent="0.3">
      <c r="A105" s="161" t="s">
        <v>1529</v>
      </c>
      <c r="B105" s="32" t="s">
        <v>45</v>
      </c>
      <c r="C105" s="725" t="s">
        <v>55</v>
      </c>
      <c r="D105" s="32" t="s">
        <v>25</v>
      </c>
      <c r="E105" s="217">
        <v>45730</v>
      </c>
      <c r="F105" s="32" t="s">
        <v>25</v>
      </c>
      <c r="G105" s="217">
        <v>45730</v>
      </c>
      <c r="H105" s="32" t="s">
        <v>25</v>
      </c>
      <c r="I105" s="217">
        <v>45730</v>
      </c>
      <c r="J105" s="32" t="s">
        <v>25</v>
      </c>
      <c r="K105" s="32"/>
      <c r="L105" s="32"/>
      <c r="M105" s="32"/>
      <c r="N105" s="32"/>
      <c r="O105" s="186"/>
    </row>
    <row r="106" spans="1:15" s="946" customFormat="1" ht="19.95" customHeight="1" x14ac:dyDescent="0.3">
      <c r="A106" s="161" t="s">
        <v>1529</v>
      </c>
      <c r="B106" s="32" t="s">
        <v>45</v>
      </c>
      <c r="C106" s="32" t="s">
        <v>56</v>
      </c>
      <c r="D106" s="32" t="s">
        <v>25</v>
      </c>
      <c r="E106" s="217">
        <v>45727</v>
      </c>
      <c r="F106" s="32" t="s">
        <v>25</v>
      </c>
      <c r="G106" s="217">
        <v>45727</v>
      </c>
      <c r="H106" s="32" t="s">
        <v>25</v>
      </c>
      <c r="I106" s="217">
        <v>45727</v>
      </c>
      <c r="J106" s="32" t="s">
        <v>25</v>
      </c>
      <c r="K106" s="32"/>
      <c r="L106" s="32"/>
      <c r="M106" s="32"/>
      <c r="N106" s="32"/>
      <c r="O106" s="186"/>
    </row>
    <row r="107" spans="1:15" s="946" customFormat="1" ht="19.95" customHeight="1" x14ac:dyDescent="0.3">
      <c r="A107" s="161" t="s">
        <v>1529</v>
      </c>
      <c r="B107" s="32" t="s">
        <v>45</v>
      </c>
      <c r="C107" s="32" t="s">
        <v>68</v>
      </c>
      <c r="D107" s="32" t="s">
        <v>48</v>
      </c>
      <c r="E107" s="217"/>
      <c r="F107" s="32" t="s">
        <v>48</v>
      </c>
      <c r="G107" s="217"/>
      <c r="H107" s="32" t="s">
        <v>48</v>
      </c>
      <c r="I107" s="217"/>
      <c r="J107" s="32" t="s">
        <v>48</v>
      </c>
      <c r="K107" s="32"/>
      <c r="L107" s="32"/>
      <c r="M107" s="32"/>
      <c r="N107" s="32"/>
      <c r="O107" s="186"/>
    </row>
    <row r="108" spans="1:15" s="946" customFormat="1" ht="19.95" customHeight="1" x14ac:dyDescent="0.3">
      <c r="A108" s="161" t="s">
        <v>1529</v>
      </c>
      <c r="B108" s="32" t="s">
        <v>45</v>
      </c>
      <c r="C108" s="32" t="s">
        <v>58</v>
      </c>
      <c r="D108" s="32" t="s">
        <v>25</v>
      </c>
      <c r="E108" s="217">
        <v>45722</v>
      </c>
      <c r="F108" s="32" t="s">
        <v>25</v>
      </c>
      <c r="G108" s="217">
        <v>45722</v>
      </c>
      <c r="H108" s="32" t="s">
        <v>25</v>
      </c>
      <c r="I108" s="217">
        <v>45722</v>
      </c>
      <c r="J108" s="32" t="s">
        <v>25</v>
      </c>
      <c r="K108" s="32"/>
      <c r="L108" s="32"/>
      <c r="M108" s="32"/>
      <c r="N108" s="32"/>
      <c r="O108" s="186"/>
    </row>
    <row r="109" spans="1:15" s="946" customFormat="1" ht="19.95" customHeight="1" x14ac:dyDescent="0.3">
      <c r="A109" s="161" t="s">
        <v>1529</v>
      </c>
      <c r="B109" s="32" t="s">
        <v>45</v>
      </c>
      <c r="C109" s="32" t="s">
        <v>59</v>
      </c>
      <c r="D109" s="32" t="s">
        <v>25</v>
      </c>
      <c r="E109" s="217">
        <v>45719</v>
      </c>
      <c r="F109" s="32" t="s">
        <v>25</v>
      </c>
      <c r="G109" s="217">
        <v>45719</v>
      </c>
      <c r="H109" s="32" t="s">
        <v>25</v>
      </c>
      <c r="I109" s="217">
        <v>45719</v>
      </c>
      <c r="J109" s="32" t="s">
        <v>25</v>
      </c>
      <c r="K109" s="32"/>
      <c r="L109" s="32"/>
      <c r="M109" s="32"/>
      <c r="N109" s="32"/>
      <c r="O109" s="186"/>
    </row>
    <row r="110" spans="1:15" s="946" customFormat="1" ht="19.95" customHeight="1" x14ac:dyDescent="0.3">
      <c r="A110" s="161" t="s">
        <v>1529</v>
      </c>
      <c r="B110" s="32" t="s">
        <v>45</v>
      </c>
      <c r="C110" s="32" t="s">
        <v>60</v>
      </c>
      <c r="D110" s="32" t="s">
        <v>25</v>
      </c>
      <c r="E110" s="217">
        <v>45727</v>
      </c>
      <c r="F110" s="32" t="s">
        <v>25</v>
      </c>
      <c r="G110" s="217">
        <v>45727</v>
      </c>
      <c r="H110" s="32" t="s">
        <v>25</v>
      </c>
      <c r="I110" s="217">
        <v>45727</v>
      </c>
      <c r="J110" s="32" t="s">
        <v>25</v>
      </c>
      <c r="K110" s="32"/>
      <c r="L110" s="32"/>
      <c r="M110" s="32"/>
      <c r="N110" s="32"/>
      <c r="O110" s="186"/>
    </row>
    <row r="111" spans="1:15" s="946" customFormat="1" ht="19.95" customHeight="1" x14ac:dyDescent="0.3">
      <c r="A111" s="161" t="s">
        <v>1529</v>
      </c>
      <c r="B111" s="32" t="s">
        <v>45</v>
      </c>
      <c r="C111" s="32" t="s">
        <v>62</v>
      </c>
      <c r="D111" s="32" t="s">
        <v>25</v>
      </c>
      <c r="E111" s="217">
        <v>45730</v>
      </c>
      <c r="F111" s="32" t="s">
        <v>25</v>
      </c>
      <c r="G111" s="217">
        <v>45730</v>
      </c>
      <c r="H111" s="32" t="s">
        <v>25</v>
      </c>
      <c r="I111" s="217">
        <v>45730</v>
      </c>
      <c r="J111" s="32" t="s">
        <v>25</v>
      </c>
      <c r="K111" s="32"/>
      <c r="L111" s="32"/>
      <c r="M111" s="32"/>
      <c r="N111" s="32"/>
      <c r="O111" s="186"/>
    </row>
    <row r="112" spans="1:15" s="946" customFormat="1" ht="19.95" customHeight="1" x14ac:dyDescent="0.3">
      <c r="A112" s="161" t="s">
        <v>1529</v>
      </c>
      <c r="B112" s="32" t="s">
        <v>45</v>
      </c>
      <c r="C112" s="32" t="s">
        <v>63</v>
      </c>
      <c r="D112" s="32" t="s">
        <v>25</v>
      </c>
      <c r="E112" s="217">
        <v>45719</v>
      </c>
      <c r="F112" s="32" t="s">
        <v>25</v>
      </c>
      <c r="G112" s="217">
        <v>45719</v>
      </c>
      <c r="H112" s="32" t="s">
        <v>25</v>
      </c>
      <c r="I112" s="217">
        <v>45719</v>
      </c>
      <c r="J112" s="32" t="s">
        <v>25</v>
      </c>
      <c r="K112" s="32"/>
      <c r="L112" s="32"/>
      <c r="M112" s="32"/>
      <c r="N112" s="32"/>
      <c r="O112" s="186"/>
    </row>
    <row r="113" spans="1:15" s="946" customFormat="1" ht="19.95" customHeight="1" x14ac:dyDescent="0.3">
      <c r="A113" s="161" t="s">
        <v>1529</v>
      </c>
      <c r="B113" s="156" t="s">
        <v>106</v>
      </c>
      <c r="C113" s="156" t="s">
        <v>108</v>
      </c>
      <c r="D113" s="156" t="s">
        <v>25</v>
      </c>
      <c r="E113" s="161">
        <v>45719</v>
      </c>
      <c r="F113" s="156" t="s">
        <v>48</v>
      </c>
      <c r="G113" s="161"/>
      <c r="H113" s="156"/>
      <c r="I113" s="161"/>
      <c r="J113" s="32"/>
      <c r="K113" s="32"/>
      <c r="L113" s="32" t="s">
        <v>4396</v>
      </c>
      <c r="M113" s="32" t="s">
        <v>4397</v>
      </c>
      <c r="N113" s="32" t="s">
        <v>4398</v>
      </c>
      <c r="O113" s="186" t="s">
        <v>7081</v>
      </c>
    </row>
    <row r="114" spans="1:15" s="946" customFormat="1" ht="19.95" customHeight="1" x14ac:dyDescent="0.3">
      <c r="A114" s="161" t="s">
        <v>1529</v>
      </c>
      <c r="B114" s="156" t="s">
        <v>106</v>
      </c>
      <c r="C114" s="156" t="s">
        <v>110</v>
      </c>
      <c r="D114" s="156" t="s">
        <v>25</v>
      </c>
      <c r="E114" s="161">
        <v>45730</v>
      </c>
      <c r="F114" s="156" t="s">
        <v>48</v>
      </c>
      <c r="G114" s="161"/>
      <c r="H114" s="156" t="s">
        <v>48</v>
      </c>
      <c r="I114" s="161"/>
      <c r="J114" s="32"/>
      <c r="K114" s="32"/>
      <c r="L114" s="32" t="s">
        <v>4399</v>
      </c>
      <c r="M114" s="32" t="s">
        <v>4400</v>
      </c>
      <c r="N114" s="32" t="s">
        <v>4401</v>
      </c>
      <c r="O114" s="186" t="s">
        <v>4402</v>
      </c>
    </row>
    <row r="115" spans="1:15" s="946" customFormat="1" ht="19.95" customHeight="1" x14ac:dyDescent="0.3">
      <c r="A115" s="161" t="s">
        <v>1529</v>
      </c>
      <c r="B115" s="156" t="s">
        <v>106</v>
      </c>
      <c r="C115" s="156" t="s">
        <v>114</v>
      </c>
      <c r="D115" s="156" t="s">
        <v>25</v>
      </c>
      <c r="E115" s="161">
        <v>45735</v>
      </c>
      <c r="F115" s="156" t="s">
        <v>25</v>
      </c>
      <c r="G115" s="161">
        <v>45692</v>
      </c>
      <c r="H115" s="156" t="s">
        <v>25</v>
      </c>
      <c r="I115" s="161">
        <v>45735</v>
      </c>
      <c r="J115" s="32"/>
      <c r="K115" s="32"/>
      <c r="L115" s="32"/>
      <c r="M115" s="32"/>
      <c r="N115" s="32"/>
      <c r="O115" s="186" t="s">
        <v>4403</v>
      </c>
    </row>
    <row r="116" spans="1:15" s="946" customFormat="1" ht="19.95" customHeight="1" x14ac:dyDescent="0.3">
      <c r="A116" s="161" t="s">
        <v>1529</v>
      </c>
      <c r="B116" s="156" t="s">
        <v>106</v>
      </c>
      <c r="C116" s="156" t="s">
        <v>111</v>
      </c>
      <c r="D116" s="156" t="s">
        <v>25</v>
      </c>
      <c r="E116" s="161">
        <v>45733</v>
      </c>
      <c r="F116" s="156" t="s">
        <v>48</v>
      </c>
      <c r="G116" s="161"/>
      <c r="H116" s="156" t="s">
        <v>48</v>
      </c>
      <c r="I116" s="161"/>
      <c r="J116" s="32"/>
      <c r="K116" s="32"/>
      <c r="L116" s="32"/>
      <c r="M116" s="32"/>
      <c r="N116" s="32"/>
      <c r="O116" s="186" t="s">
        <v>7082</v>
      </c>
    </row>
    <row r="117" spans="1:15" s="946" customFormat="1" ht="19.95" customHeight="1" x14ac:dyDescent="0.3">
      <c r="A117" s="161" t="s">
        <v>1529</v>
      </c>
      <c r="B117" s="156" t="s">
        <v>106</v>
      </c>
      <c r="C117" s="156" t="s">
        <v>107</v>
      </c>
      <c r="D117" s="156"/>
      <c r="E117" s="161"/>
      <c r="F117" s="156"/>
      <c r="G117" s="161"/>
      <c r="H117" s="156"/>
      <c r="I117" s="161"/>
      <c r="J117" s="32"/>
      <c r="K117" s="32"/>
      <c r="L117" s="32"/>
      <c r="M117" s="3"/>
      <c r="N117" s="32"/>
      <c r="O117" s="186" t="s">
        <v>4404</v>
      </c>
    </row>
    <row r="118" spans="1:15" s="946" customFormat="1" ht="19.95" customHeight="1" x14ac:dyDescent="0.3">
      <c r="A118" s="161" t="s">
        <v>1529</v>
      </c>
      <c r="B118" s="156" t="s">
        <v>106</v>
      </c>
      <c r="C118" s="156" t="s">
        <v>113</v>
      </c>
      <c r="D118" s="156"/>
      <c r="E118" s="161"/>
      <c r="F118" s="156"/>
      <c r="G118" s="161"/>
      <c r="H118" s="156"/>
      <c r="I118" s="161"/>
      <c r="J118" s="32"/>
      <c r="K118" s="32"/>
      <c r="L118" s="32"/>
      <c r="M118" s="32"/>
      <c r="N118" s="32"/>
      <c r="O118" s="739" t="s">
        <v>4405</v>
      </c>
    </row>
    <row r="119" spans="1:15" s="946" customFormat="1" ht="19.95" customHeight="1" x14ac:dyDescent="0.3">
      <c r="A119" s="161" t="s">
        <v>1529</v>
      </c>
      <c r="B119" s="156" t="s">
        <v>106</v>
      </c>
      <c r="C119" s="156" t="s">
        <v>109</v>
      </c>
      <c r="D119" s="156" t="s">
        <v>25</v>
      </c>
      <c r="E119" s="161">
        <v>45719</v>
      </c>
      <c r="F119" s="156"/>
      <c r="G119" s="161"/>
      <c r="H119" s="156"/>
      <c r="I119" s="161"/>
      <c r="J119" s="32"/>
      <c r="K119" s="32"/>
      <c r="L119" s="32"/>
      <c r="M119" s="32"/>
      <c r="N119" s="32"/>
      <c r="O119" s="186" t="s">
        <v>4406</v>
      </c>
    </row>
    <row r="120" spans="1:15" s="946" customFormat="1" ht="19.95" customHeight="1" x14ac:dyDescent="0.3">
      <c r="A120" s="785" t="s">
        <v>1529</v>
      </c>
      <c r="B120" s="694" t="s">
        <v>115</v>
      </c>
      <c r="C120" s="694" t="s">
        <v>4798</v>
      </c>
      <c r="D120" s="92"/>
      <c r="E120" s="696"/>
      <c r="F120" s="92"/>
      <c r="G120" s="93"/>
      <c r="H120" s="92"/>
      <c r="I120" s="93"/>
      <c r="J120" s="92"/>
      <c r="K120" s="741"/>
      <c r="L120" s="92"/>
      <c r="M120" s="92"/>
      <c r="N120" s="697"/>
      <c r="O120" s="742"/>
    </row>
    <row r="121" spans="1:15" s="946" customFormat="1" ht="19.95" customHeight="1" x14ac:dyDescent="0.3">
      <c r="A121" s="785" t="s">
        <v>1529</v>
      </c>
      <c r="B121" s="706" t="s">
        <v>115</v>
      </c>
      <c r="C121" s="92" t="s">
        <v>116</v>
      </c>
      <c r="D121" s="706" t="s">
        <v>2659</v>
      </c>
      <c r="E121" s="696">
        <v>45721</v>
      </c>
      <c r="F121" s="706" t="s">
        <v>2659</v>
      </c>
      <c r="G121" s="696">
        <v>45721</v>
      </c>
      <c r="H121" s="706" t="s">
        <v>2659</v>
      </c>
      <c r="I121" s="696">
        <v>45721</v>
      </c>
      <c r="J121" s="706"/>
      <c r="K121" s="699"/>
      <c r="L121" s="696"/>
      <c r="M121" s="92"/>
      <c r="N121" s="706"/>
      <c r="O121" s="743"/>
    </row>
    <row r="122" spans="1:15" s="946" customFormat="1" ht="19.95" customHeight="1" x14ac:dyDescent="0.3">
      <c r="A122" s="785" t="s">
        <v>1529</v>
      </c>
      <c r="B122" s="706" t="s">
        <v>115</v>
      </c>
      <c r="C122" s="92" t="s">
        <v>118</v>
      </c>
      <c r="D122" s="706" t="s">
        <v>2659</v>
      </c>
      <c r="E122" s="696">
        <v>45722</v>
      </c>
      <c r="F122" s="706" t="s">
        <v>2659</v>
      </c>
      <c r="G122" s="696">
        <v>45722</v>
      </c>
      <c r="H122" s="706" t="s">
        <v>2659</v>
      </c>
      <c r="I122" s="696">
        <v>45722</v>
      </c>
      <c r="J122" s="706"/>
      <c r="K122" s="699"/>
      <c r="L122" s="696"/>
      <c r="M122" s="92"/>
      <c r="N122" s="706"/>
      <c r="O122" s="743"/>
    </row>
    <row r="123" spans="1:15" s="946" customFormat="1" ht="19.95" customHeight="1" x14ac:dyDescent="0.3">
      <c r="A123" s="785" t="s">
        <v>1529</v>
      </c>
      <c r="B123" s="706" t="s">
        <v>115</v>
      </c>
      <c r="C123" s="92" t="s">
        <v>119</v>
      </c>
      <c r="D123" s="706" t="s">
        <v>2659</v>
      </c>
      <c r="E123" s="696">
        <v>45722</v>
      </c>
      <c r="F123" s="706" t="s">
        <v>2659</v>
      </c>
      <c r="G123" s="696">
        <v>45722</v>
      </c>
      <c r="H123" s="706" t="s">
        <v>2659</v>
      </c>
      <c r="I123" s="696">
        <v>45722</v>
      </c>
      <c r="J123" s="706"/>
      <c r="K123" s="699"/>
      <c r="L123" s="696"/>
      <c r="M123" s="92"/>
      <c r="N123" s="706"/>
      <c r="O123" s="743"/>
    </row>
    <row r="124" spans="1:15" s="946" customFormat="1" ht="19.95" customHeight="1" x14ac:dyDescent="0.3">
      <c r="A124" s="785" t="s">
        <v>1529</v>
      </c>
      <c r="B124" s="706" t="s">
        <v>115</v>
      </c>
      <c r="C124" s="92" t="s">
        <v>121</v>
      </c>
      <c r="D124" s="706" t="s">
        <v>2659</v>
      </c>
      <c r="E124" s="696">
        <v>45723</v>
      </c>
      <c r="F124" s="706" t="s">
        <v>2659</v>
      </c>
      <c r="G124" s="696">
        <v>45723</v>
      </c>
      <c r="H124" s="706" t="s">
        <v>2659</v>
      </c>
      <c r="I124" s="696">
        <v>45723</v>
      </c>
      <c r="J124" s="706"/>
      <c r="K124" s="699"/>
      <c r="L124" s="696"/>
      <c r="M124" s="92"/>
      <c r="N124" s="706"/>
      <c r="O124" s="743"/>
    </row>
    <row r="125" spans="1:15" s="946" customFormat="1" ht="19.95" customHeight="1" x14ac:dyDescent="0.3">
      <c r="A125" s="785" t="s">
        <v>1529</v>
      </c>
      <c r="B125" s="706" t="s">
        <v>115</v>
      </c>
      <c r="C125" s="92" t="s">
        <v>122</v>
      </c>
      <c r="D125" s="706" t="s">
        <v>2659</v>
      </c>
      <c r="E125" s="696">
        <v>45733</v>
      </c>
      <c r="F125" s="706" t="s">
        <v>2659</v>
      </c>
      <c r="G125" s="696">
        <v>45733</v>
      </c>
      <c r="H125" s="706" t="s">
        <v>2659</v>
      </c>
      <c r="I125" s="696">
        <v>45733</v>
      </c>
      <c r="J125" s="706"/>
      <c r="K125" s="699"/>
      <c r="L125" s="696"/>
      <c r="M125" s="92"/>
      <c r="N125" s="706"/>
      <c r="O125" s="743"/>
    </row>
    <row r="126" spans="1:15" s="946" customFormat="1" ht="19.95" customHeight="1" x14ac:dyDescent="0.3">
      <c r="A126" s="785" t="s">
        <v>1529</v>
      </c>
      <c r="B126" s="706" t="s">
        <v>115</v>
      </c>
      <c r="C126" s="92" t="s">
        <v>124</v>
      </c>
      <c r="D126" s="706" t="s">
        <v>2659</v>
      </c>
      <c r="E126" s="696">
        <v>45723</v>
      </c>
      <c r="F126" s="706" t="s">
        <v>2659</v>
      </c>
      <c r="G126" s="696">
        <v>45723</v>
      </c>
      <c r="H126" s="706" t="s">
        <v>2659</v>
      </c>
      <c r="I126" s="696">
        <v>45723</v>
      </c>
      <c r="J126" s="706"/>
      <c r="K126" s="699"/>
      <c r="L126" s="706"/>
      <c r="M126" s="706"/>
      <c r="N126" s="92"/>
      <c r="O126" s="743"/>
    </row>
    <row r="127" spans="1:15" s="946" customFormat="1" ht="19.95" customHeight="1" x14ac:dyDescent="0.3">
      <c r="A127" s="785" t="s">
        <v>1529</v>
      </c>
      <c r="B127" s="706" t="s">
        <v>115</v>
      </c>
      <c r="C127" s="92" t="s">
        <v>125</v>
      </c>
      <c r="D127" s="706" t="s">
        <v>2659</v>
      </c>
      <c r="E127" s="696">
        <v>45723</v>
      </c>
      <c r="F127" s="706" t="s">
        <v>2659</v>
      </c>
      <c r="G127" s="696">
        <v>45723</v>
      </c>
      <c r="H127" s="706" t="s">
        <v>2659</v>
      </c>
      <c r="I127" s="696">
        <v>45723</v>
      </c>
      <c r="J127" s="706"/>
      <c r="K127" s="699"/>
      <c r="L127" s="94"/>
      <c r="M127" s="94"/>
      <c r="N127" s="92"/>
      <c r="O127" s="743"/>
    </row>
    <row r="128" spans="1:15" s="946" customFormat="1" ht="19.95" customHeight="1" x14ac:dyDescent="0.3">
      <c r="A128" s="785" t="s">
        <v>1529</v>
      </c>
      <c r="B128" s="706" t="s">
        <v>115</v>
      </c>
      <c r="C128" s="92" t="s">
        <v>4799</v>
      </c>
      <c r="D128" s="92"/>
      <c r="E128" s="696"/>
      <c r="F128" s="92"/>
      <c r="G128" s="93"/>
      <c r="H128" s="92"/>
      <c r="I128" s="93"/>
      <c r="J128" s="92"/>
      <c r="K128" s="741"/>
      <c r="L128" s="92"/>
      <c r="M128" s="92"/>
      <c r="N128" s="697"/>
      <c r="O128" s="742"/>
    </row>
    <row r="129" spans="1:15" s="946" customFormat="1" ht="19.95" customHeight="1" x14ac:dyDescent="0.3">
      <c r="A129" s="785" t="s">
        <v>1529</v>
      </c>
      <c r="B129" s="92" t="s">
        <v>115</v>
      </c>
      <c r="C129" s="92" t="s">
        <v>126</v>
      </c>
      <c r="D129" s="706" t="s">
        <v>2659</v>
      </c>
      <c r="E129" s="696">
        <v>45723</v>
      </c>
      <c r="F129" s="706" t="s">
        <v>2659</v>
      </c>
      <c r="G129" s="696">
        <v>45723</v>
      </c>
      <c r="H129" s="706" t="s">
        <v>2659</v>
      </c>
      <c r="I129" s="696">
        <v>45723</v>
      </c>
      <c r="J129" s="706"/>
      <c r="K129" s="699"/>
      <c r="L129" s="92"/>
      <c r="M129" s="92"/>
      <c r="N129" s="697"/>
      <c r="O129" s="742"/>
    </row>
    <row r="130" spans="1:15" s="946" customFormat="1" ht="19.95" customHeight="1" x14ac:dyDescent="0.3">
      <c r="A130" s="785" t="s">
        <v>1529</v>
      </c>
      <c r="B130" s="706" t="s">
        <v>115</v>
      </c>
      <c r="C130" s="92" t="s">
        <v>4800</v>
      </c>
      <c r="D130" s="706" t="s">
        <v>2659</v>
      </c>
      <c r="E130" s="696">
        <v>45726</v>
      </c>
      <c r="F130" s="706" t="s">
        <v>2659</v>
      </c>
      <c r="G130" s="696">
        <v>45726</v>
      </c>
      <c r="H130" s="706" t="s">
        <v>2659</v>
      </c>
      <c r="I130" s="696">
        <v>45726</v>
      </c>
      <c r="J130" s="706"/>
      <c r="K130" s="699"/>
      <c r="L130" s="695"/>
      <c r="M130" s="695"/>
      <c r="N130" s="92"/>
      <c r="O130" s="743"/>
    </row>
    <row r="131" spans="1:15" s="946" customFormat="1" ht="19.95" customHeight="1" x14ac:dyDescent="0.3">
      <c r="A131" s="785" t="s">
        <v>1529</v>
      </c>
      <c r="B131" s="706" t="s">
        <v>115</v>
      </c>
      <c r="C131" s="92" t="s">
        <v>127</v>
      </c>
      <c r="D131" s="706"/>
      <c r="E131" s="696"/>
      <c r="F131" s="706"/>
      <c r="G131" s="696"/>
      <c r="H131" s="706"/>
      <c r="I131" s="696"/>
      <c r="J131" s="706"/>
      <c r="K131" s="699"/>
      <c r="L131" s="706"/>
      <c r="M131" s="92"/>
      <c r="N131" s="92"/>
      <c r="O131" s="743"/>
    </row>
    <row r="132" spans="1:15" s="946" customFormat="1" ht="19.95" customHeight="1" x14ac:dyDescent="0.3">
      <c r="A132" s="785" t="s">
        <v>1529</v>
      </c>
      <c r="B132" s="706" t="s">
        <v>115</v>
      </c>
      <c r="C132" s="92" t="s">
        <v>4801</v>
      </c>
      <c r="D132" s="706" t="s">
        <v>2659</v>
      </c>
      <c r="E132" s="696">
        <v>45726</v>
      </c>
      <c r="F132" s="706" t="s">
        <v>2659</v>
      </c>
      <c r="G132" s="696">
        <v>45726</v>
      </c>
      <c r="H132" s="706" t="s">
        <v>2659</v>
      </c>
      <c r="I132" s="696">
        <v>45726</v>
      </c>
      <c r="J132" s="92"/>
      <c r="K132" s="699"/>
      <c r="L132" s="92"/>
      <c r="M132" s="92"/>
      <c r="N132" s="697"/>
      <c r="O132" s="742"/>
    </row>
    <row r="133" spans="1:15" s="946" customFormat="1" ht="19.95" customHeight="1" x14ac:dyDescent="0.3">
      <c r="A133" s="785" t="s">
        <v>1529</v>
      </c>
      <c r="B133" s="706" t="s">
        <v>115</v>
      </c>
      <c r="C133" s="92" t="s">
        <v>129</v>
      </c>
      <c r="D133" s="706" t="s">
        <v>2659</v>
      </c>
      <c r="E133" s="696">
        <v>45719</v>
      </c>
      <c r="F133" s="706" t="s">
        <v>2659</v>
      </c>
      <c r="G133" s="696">
        <v>45719</v>
      </c>
      <c r="H133" s="706" t="s">
        <v>2659</v>
      </c>
      <c r="I133" s="696">
        <v>45719</v>
      </c>
      <c r="J133" s="706"/>
      <c r="K133" s="699"/>
      <c r="L133" s="706"/>
      <c r="M133" s="706"/>
      <c r="N133" s="740"/>
      <c r="O133" s="743"/>
    </row>
    <row r="134" spans="1:15" s="946" customFormat="1" ht="19.95" customHeight="1" x14ac:dyDescent="0.3">
      <c r="A134" s="785" t="s">
        <v>1529</v>
      </c>
      <c r="B134" s="706" t="s">
        <v>115</v>
      </c>
      <c r="C134" s="92" t="s">
        <v>4802</v>
      </c>
      <c r="D134" s="706" t="s">
        <v>2659</v>
      </c>
      <c r="E134" s="696">
        <v>45726</v>
      </c>
      <c r="F134" s="706" t="s">
        <v>2659</v>
      </c>
      <c r="G134" s="696">
        <v>45726</v>
      </c>
      <c r="H134" s="706" t="s">
        <v>2659</v>
      </c>
      <c r="I134" s="696">
        <v>45726</v>
      </c>
      <c r="J134" s="92"/>
      <c r="K134" s="699"/>
      <c r="L134" s="92"/>
      <c r="M134" s="92"/>
      <c r="N134" s="92"/>
      <c r="O134" s="743"/>
    </row>
    <row r="135" spans="1:15" s="946" customFormat="1" ht="19.95" customHeight="1" x14ac:dyDescent="0.3">
      <c r="A135" s="785" t="s">
        <v>1529</v>
      </c>
      <c r="B135" s="706" t="s">
        <v>115</v>
      </c>
      <c r="C135" s="92" t="s">
        <v>115</v>
      </c>
      <c r="D135" s="706" t="s">
        <v>2659</v>
      </c>
      <c r="E135" s="696">
        <v>45728</v>
      </c>
      <c r="F135" s="706" t="s">
        <v>2659</v>
      </c>
      <c r="G135" s="696">
        <v>45728</v>
      </c>
      <c r="H135" s="706" t="s">
        <v>2659</v>
      </c>
      <c r="I135" s="696">
        <v>45728</v>
      </c>
      <c r="J135" s="92"/>
      <c r="K135" s="699"/>
      <c r="L135" s="92"/>
      <c r="M135" s="92"/>
      <c r="N135" s="92"/>
      <c r="O135" s="743"/>
    </row>
    <row r="136" spans="1:15" s="946" customFormat="1" ht="19.95" customHeight="1" x14ac:dyDescent="0.3">
      <c r="A136" s="52" t="s">
        <v>1529</v>
      </c>
      <c r="B136" s="104" t="s">
        <v>355</v>
      </c>
      <c r="C136" s="104" t="s">
        <v>356</v>
      </c>
      <c r="D136" s="76" t="s">
        <v>48</v>
      </c>
      <c r="E136" s="52"/>
      <c r="F136" s="76" t="s">
        <v>48</v>
      </c>
      <c r="G136" s="52"/>
      <c r="H136" s="76" t="s">
        <v>48</v>
      </c>
      <c r="I136" s="52"/>
      <c r="J136" s="76"/>
      <c r="K136" s="303"/>
      <c r="L136" s="65"/>
      <c r="M136" s="65"/>
      <c r="N136" s="65"/>
      <c r="O136" s="204" t="s">
        <v>7812</v>
      </c>
    </row>
    <row r="137" spans="1:15" s="946" customFormat="1" ht="19.95" customHeight="1" x14ac:dyDescent="0.3">
      <c r="A137" s="52" t="s">
        <v>1529</v>
      </c>
      <c r="B137" s="104" t="s">
        <v>355</v>
      </c>
      <c r="C137" s="104" t="s">
        <v>6850</v>
      </c>
      <c r="D137" s="76" t="s">
        <v>48</v>
      </c>
      <c r="E137" s="52"/>
      <c r="F137" s="76" t="s">
        <v>48</v>
      </c>
      <c r="G137" s="52"/>
      <c r="H137" s="76" t="s">
        <v>48</v>
      </c>
      <c r="I137" s="52"/>
      <c r="J137" s="76"/>
      <c r="K137" s="303"/>
      <c r="L137" s="746"/>
      <c r="M137" s="52"/>
      <c r="N137" s="52"/>
      <c r="O137" s="204" t="s">
        <v>7813</v>
      </c>
    </row>
    <row r="138" spans="1:15" s="946" customFormat="1" ht="19.95" customHeight="1" x14ac:dyDescent="0.3">
      <c r="A138" s="52" t="s">
        <v>1529</v>
      </c>
      <c r="B138" s="104" t="s">
        <v>355</v>
      </c>
      <c r="C138" s="104" t="s">
        <v>6851</v>
      </c>
      <c r="D138" s="76" t="s">
        <v>25</v>
      </c>
      <c r="E138" s="52">
        <v>45726</v>
      </c>
      <c r="F138" s="76" t="s">
        <v>25</v>
      </c>
      <c r="G138" s="52">
        <v>45726</v>
      </c>
      <c r="H138" s="76" t="s">
        <v>25</v>
      </c>
      <c r="I138" s="52">
        <v>45726</v>
      </c>
      <c r="J138" s="76"/>
      <c r="K138" s="303"/>
      <c r="L138" s="65"/>
      <c r="M138" s="65"/>
      <c r="N138" s="65"/>
      <c r="O138" s="747"/>
    </row>
    <row r="139" spans="1:15" s="946" customFormat="1" ht="19.95" customHeight="1" x14ac:dyDescent="0.3">
      <c r="A139" s="52" t="s">
        <v>1529</v>
      </c>
      <c r="B139" s="104" t="s">
        <v>355</v>
      </c>
      <c r="C139" s="104" t="s">
        <v>6853</v>
      </c>
      <c r="D139" s="76" t="s">
        <v>25</v>
      </c>
      <c r="E139" s="52">
        <v>45719</v>
      </c>
      <c r="F139" s="76" t="s">
        <v>25</v>
      </c>
      <c r="G139" s="52">
        <v>45719</v>
      </c>
      <c r="H139" s="76" t="s">
        <v>25</v>
      </c>
      <c r="I139" s="52">
        <v>45719</v>
      </c>
      <c r="J139" s="76"/>
      <c r="K139" s="303"/>
      <c r="L139" s="65"/>
      <c r="M139" s="65"/>
      <c r="N139" s="65"/>
      <c r="O139" s="204"/>
    </row>
    <row r="140" spans="1:15" s="946" customFormat="1" ht="19.95" customHeight="1" x14ac:dyDescent="0.3">
      <c r="A140" s="52" t="s">
        <v>1529</v>
      </c>
      <c r="B140" s="104" t="s">
        <v>355</v>
      </c>
      <c r="C140" s="104" t="s">
        <v>6855</v>
      </c>
      <c r="D140" s="76" t="s">
        <v>25</v>
      </c>
      <c r="E140" s="52">
        <v>45727</v>
      </c>
      <c r="F140" s="76" t="s">
        <v>25</v>
      </c>
      <c r="G140" s="52">
        <v>45727</v>
      </c>
      <c r="H140" s="76" t="s">
        <v>25</v>
      </c>
      <c r="I140" s="52">
        <v>45727</v>
      </c>
      <c r="J140" s="76"/>
      <c r="K140" s="303"/>
      <c r="L140" s="65"/>
      <c r="M140" s="65"/>
      <c r="N140" s="65"/>
      <c r="O140" s="747"/>
    </row>
    <row r="141" spans="1:15" s="946" customFormat="1" ht="19.95" customHeight="1" x14ac:dyDescent="0.3">
      <c r="A141" s="52" t="s">
        <v>1529</v>
      </c>
      <c r="B141" s="104" t="s">
        <v>355</v>
      </c>
      <c r="C141" s="104" t="s">
        <v>357</v>
      </c>
      <c r="D141" s="76" t="s">
        <v>48</v>
      </c>
      <c r="E141" s="52"/>
      <c r="F141" s="76" t="s">
        <v>48</v>
      </c>
      <c r="G141" s="52"/>
      <c r="H141" s="76" t="s">
        <v>48</v>
      </c>
      <c r="I141" s="52"/>
      <c r="J141" s="76"/>
      <c r="K141" s="303"/>
      <c r="L141" s="65"/>
      <c r="M141" s="65"/>
      <c r="N141" s="65"/>
      <c r="O141" s="204" t="s">
        <v>7814</v>
      </c>
    </row>
    <row r="142" spans="1:15" s="946" customFormat="1" ht="19.95" customHeight="1" x14ac:dyDescent="0.3">
      <c r="A142" s="52" t="s">
        <v>1529</v>
      </c>
      <c r="B142" s="104" t="s">
        <v>355</v>
      </c>
      <c r="C142" s="104" t="s">
        <v>358</v>
      </c>
      <c r="D142" s="76" t="s">
        <v>25</v>
      </c>
      <c r="E142" s="52">
        <v>45723</v>
      </c>
      <c r="F142" s="76" t="s">
        <v>25</v>
      </c>
      <c r="G142" s="52">
        <v>45723</v>
      </c>
      <c r="H142" s="76" t="s">
        <v>25</v>
      </c>
      <c r="I142" s="52">
        <v>45723</v>
      </c>
      <c r="J142" s="76"/>
      <c r="K142" s="303"/>
      <c r="L142" s="65"/>
      <c r="M142" s="65"/>
      <c r="N142" s="65"/>
      <c r="O142" s="747"/>
    </row>
    <row r="143" spans="1:15" s="946" customFormat="1" ht="19.95" customHeight="1" x14ac:dyDescent="0.3">
      <c r="A143" s="29" t="s">
        <v>1468</v>
      </c>
      <c r="B143" s="29" t="s">
        <v>97</v>
      </c>
      <c r="C143" s="29" t="s">
        <v>103</v>
      </c>
      <c r="D143" s="29" t="s">
        <v>2664</v>
      </c>
      <c r="E143" s="68">
        <v>45754</v>
      </c>
      <c r="F143" s="29" t="s">
        <v>2664</v>
      </c>
      <c r="G143" s="68">
        <v>45754</v>
      </c>
      <c r="H143" s="29" t="s">
        <v>2664</v>
      </c>
      <c r="I143" s="68">
        <v>45754</v>
      </c>
      <c r="J143" s="29"/>
      <c r="K143" s="29"/>
      <c r="L143" s="31"/>
      <c r="M143" s="29"/>
      <c r="N143" s="29"/>
      <c r="O143" s="108" t="s">
        <v>9816</v>
      </c>
    </row>
    <row r="144" spans="1:15" s="946" customFormat="1" ht="19.95" customHeight="1" x14ac:dyDescent="0.3">
      <c r="A144" s="29" t="s">
        <v>1468</v>
      </c>
      <c r="B144" s="29" t="s">
        <v>97</v>
      </c>
      <c r="C144" s="29" t="s">
        <v>104</v>
      </c>
      <c r="D144" s="29" t="s">
        <v>25</v>
      </c>
      <c r="E144" s="68">
        <v>45754</v>
      </c>
      <c r="F144" s="29" t="s">
        <v>25</v>
      </c>
      <c r="G144" s="68">
        <v>45754</v>
      </c>
      <c r="H144" s="29" t="s">
        <v>25</v>
      </c>
      <c r="I144" s="68">
        <v>45754</v>
      </c>
      <c r="J144" s="29"/>
      <c r="K144" s="34"/>
      <c r="L144" s="110"/>
      <c r="M144" s="110"/>
      <c r="N144" s="364"/>
      <c r="O144" s="1002"/>
    </row>
    <row r="145" spans="1:15" s="946" customFormat="1" ht="19.95" customHeight="1" x14ac:dyDescent="0.3">
      <c r="A145" s="65" t="s">
        <v>1468</v>
      </c>
      <c r="B145" s="65" t="s">
        <v>97</v>
      </c>
      <c r="C145" s="65" t="s">
        <v>101</v>
      </c>
      <c r="D145" s="65" t="s">
        <v>25</v>
      </c>
      <c r="E145" s="66">
        <v>45754</v>
      </c>
      <c r="F145" s="65" t="s">
        <v>25</v>
      </c>
      <c r="G145" s="66">
        <v>45754</v>
      </c>
      <c r="H145" s="65" t="s">
        <v>48</v>
      </c>
      <c r="I145" s="66"/>
      <c r="J145" s="65"/>
      <c r="K145" s="65"/>
      <c r="L145" s="456"/>
      <c r="M145" s="65"/>
      <c r="N145" s="65"/>
      <c r="O145" s="204"/>
    </row>
    <row r="146" spans="1:15" s="946" customFormat="1" ht="19.95" customHeight="1" x14ac:dyDescent="0.3">
      <c r="A146" s="29" t="s">
        <v>1468</v>
      </c>
      <c r="B146" s="29" t="s">
        <v>97</v>
      </c>
      <c r="C146" s="29" t="s">
        <v>98</v>
      </c>
      <c r="D146" s="29" t="s">
        <v>25</v>
      </c>
      <c r="E146" s="68">
        <v>45754</v>
      </c>
      <c r="F146" s="29" t="s">
        <v>25</v>
      </c>
      <c r="G146" s="68">
        <v>45754</v>
      </c>
      <c r="H146" s="29" t="s">
        <v>25</v>
      </c>
      <c r="I146" s="68">
        <v>45754</v>
      </c>
      <c r="J146" s="29"/>
      <c r="K146" s="29"/>
      <c r="L146" s="31"/>
      <c r="M146" s="29"/>
      <c r="N146" s="29"/>
      <c r="O146" s="108"/>
    </row>
    <row r="147" spans="1:15" s="946" customFormat="1" ht="19.95" customHeight="1" x14ac:dyDescent="0.3">
      <c r="A147" s="29" t="s">
        <v>1468</v>
      </c>
      <c r="B147" s="29" t="s">
        <v>97</v>
      </c>
      <c r="C147" s="29" t="s">
        <v>100</v>
      </c>
      <c r="D147" s="29" t="s">
        <v>25</v>
      </c>
      <c r="E147" s="68">
        <v>45754</v>
      </c>
      <c r="F147" s="29" t="s">
        <v>25</v>
      </c>
      <c r="G147" s="68">
        <v>45754</v>
      </c>
      <c r="H147" s="29" t="s">
        <v>48</v>
      </c>
      <c r="I147" s="68"/>
      <c r="J147" s="29"/>
      <c r="K147" s="29"/>
      <c r="L147" s="31"/>
      <c r="M147" s="29"/>
      <c r="N147" s="29"/>
      <c r="O147" s="214"/>
    </row>
    <row r="148" spans="1:15" s="946" customFormat="1" ht="19.95" customHeight="1" x14ac:dyDescent="0.3">
      <c r="A148" s="29" t="s">
        <v>1468</v>
      </c>
      <c r="B148" s="29" t="s">
        <v>97</v>
      </c>
      <c r="C148" s="29" t="s">
        <v>102</v>
      </c>
      <c r="D148" s="29" t="s">
        <v>25</v>
      </c>
      <c r="E148" s="68">
        <v>45754</v>
      </c>
      <c r="F148" s="29" t="s">
        <v>25</v>
      </c>
      <c r="G148" s="68">
        <v>45754</v>
      </c>
      <c r="H148" s="29" t="s">
        <v>25</v>
      </c>
      <c r="I148" s="68">
        <v>45754</v>
      </c>
      <c r="J148" s="29"/>
      <c r="K148" s="29"/>
      <c r="L148" s="31"/>
      <c r="M148" s="29"/>
      <c r="N148" s="29"/>
      <c r="O148" s="108" t="s">
        <v>9816</v>
      </c>
    </row>
    <row r="149" spans="1:15" s="946" customFormat="1" ht="19.95" customHeight="1" x14ac:dyDescent="0.3">
      <c r="A149" s="175" t="s">
        <v>1468</v>
      </c>
      <c r="B149" s="156" t="s">
        <v>14</v>
      </c>
      <c r="C149" s="156" t="s">
        <v>19</v>
      </c>
      <c r="D149" s="156" t="s">
        <v>25</v>
      </c>
      <c r="E149" s="81">
        <v>45754</v>
      </c>
      <c r="F149" s="156" t="s">
        <v>25</v>
      </c>
      <c r="G149" s="81">
        <v>45754</v>
      </c>
      <c r="H149" s="156" t="s">
        <v>25</v>
      </c>
      <c r="I149" s="81">
        <v>45754</v>
      </c>
      <c r="J149" s="156"/>
      <c r="K149" s="156"/>
      <c r="L149" s="156"/>
      <c r="M149" s="32"/>
      <c r="N149" s="32"/>
      <c r="O149" s="186" t="s">
        <v>1472</v>
      </c>
    </row>
    <row r="150" spans="1:15" s="946" customFormat="1" ht="19.95" customHeight="1" x14ac:dyDescent="0.3">
      <c r="A150" s="175" t="s">
        <v>1468</v>
      </c>
      <c r="B150" s="156" t="s">
        <v>14</v>
      </c>
      <c r="C150" s="156" t="s">
        <v>151</v>
      </c>
      <c r="D150" s="156" t="s">
        <v>25</v>
      </c>
      <c r="E150" s="81">
        <v>45755</v>
      </c>
      <c r="F150" s="156" t="s">
        <v>25</v>
      </c>
      <c r="G150" s="81">
        <v>45755</v>
      </c>
      <c r="H150" s="156" t="s">
        <v>48</v>
      </c>
      <c r="I150" s="81">
        <v>45755</v>
      </c>
      <c r="J150" s="156"/>
      <c r="K150" s="156"/>
      <c r="L150" s="32"/>
      <c r="M150" s="32"/>
      <c r="N150" s="32"/>
      <c r="O150" s="186" t="s">
        <v>1471</v>
      </c>
    </row>
    <row r="151" spans="1:15" s="946" customFormat="1" ht="19.95" customHeight="1" x14ac:dyDescent="0.3">
      <c r="A151" s="175" t="s">
        <v>1468</v>
      </c>
      <c r="B151" s="156" t="s">
        <v>14</v>
      </c>
      <c r="C151" s="156" t="s">
        <v>24</v>
      </c>
      <c r="D151" s="156" t="s">
        <v>25</v>
      </c>
      <c r="E151" s="81">
        <v>45754</v>
      </c>
      <c r="F151" s="156" t="s">
        <v>25</v>
      </c>
      <c r="G151" s="81">
        <v>45754</v>
      </c>
      <c r="H151" s="156" t="s">
        <v>25</v>
      </c>
      <c r="I151" s="81">
        <v>45754</v>
      </c>
      <c r="J151" s="156"/>
      <c r="K151" s="156"/>
      <c r="L151" s="32"/>
      <c r="M151" s="156"/>
      <c r="N151" s="32"/>
      <c r="O151" s="186"/>
    </row>
    <row r="152" spans="1:15" s="946" customFormat="1" ht="19.95" customHeight="1" x14ac:dyDescent="0.3">
      <c r="A152" s="175" t="s">
        <v>1468</v>
      </c>
      <c r="B152" s="156" t="s">
        <v>14</v>
      </c>
      <c r="C152" s="156" t="s">
        <v>15</v>
      </c>
      <c r="D152" s="81"/>
      <c r="E152" s="156"/>
      <c r="F152" s="81"/>
      <c r="G152" s="724"/>
      <c r="H152" s="81"/>
      <c r="I152" s="724"/>
      <c r="J152" s="156"/>
      <c r="K152" s="156"/>
      <c r="L152" s="32"/>
      <c r="M152" s="156"/>
      <c r="N152" s="32"/>
      <c r="O152" s="186" t="s">
        <v>1469</v>
      </c>
    </row>
    <row r="153" spans="1:15" s="946" customFormat="1" ht="19.95" customHeight="1" x14ac:dyDescent="0.3">
      <c r="A153" s="175" t="s">
        <v>1468</v>
      </c>
      <c r="B153" s="156" t="s">
        <v>14</v>
      </c>
      <c r="C153" s="156" t="s">
        <v>37</v>
      </c>
      <c r="D153" s="156" t="s">
        <v>25</v>
      </c>
      <c r="E153" s="81">
        <v>45754</v>
      </c>
      <c r="F153" s="156" t="s">
        <v>25</v>
      </c>
      <c r="G153" s="81">
        <v>45754</v>
      </c>
      <c r="H153" s="156" t="s">
        <v>25</v>
      </c>
      <c r="I153" s="81">
        <v>45754</v>
      </c>
      <c r="J153" s="156"/>
      <c r="K153" s="156"/>
      <c r="L153" s="32"/>
      <c r="M153" s="32"/>
      <c r="N153" s="32"/>
      <c r="O153" s="186" t="s">
        <v>1471</v>
      </c>
    </row>
    <row r="154" spans="1:15" s="946" customFormat="1" ht="19.95" customHeight="1" x14ac:dyDescent="0.3">
      <c r="A154" s="175" t="s">
        <v>1468</v>
      </c>
      <c r="B154" s="156" t="s">
        <v>14</v>
      </c>
      <c r="C154" s="156" t="s">
        <v>39</v>
      </c>
      <c r="D154" s="156" t="s">
        <v>25</v>
      </c>
      <c r="E154" s="81">
        <v>45754</v>
      </c>
      <c r="F154" s="156" t="s">
        <v>25</v>
      </c>
      <c r="G154" s="81">
        <v>45754</v>
      </c>
      <c r="H154" s="156" t="s">
        <v>25</v>
      </c>
      <c r="I154" s="81">
        <v>45754</v>
      </c>
      <c r="J154" s="156"/>
      <c r="K154" s="156"/>
      <c r="L154" s="32"/>
      <c r="M154" s="32"/>
      <c r="N154" s="32"/>
      <c r="O154" s="186" t="s">
        <v>1473</v>
      </c>
    </row>
    <row r="155" spans="1:15" s="946" customFormat="1" ht="19.95" customHeight="1" x14ac:dyDescent="0.3">
      <c r="A155" s="175" t="s">
        <v>1468</v>
      </c>
      <c r="B155" s="156" t="s">
        <v>14</v>
      </c>
      <c r="C155" s="156" t="s">
        <v>42</v>
      </c>
      <c r="D155" s="156" t="s">
        <v>25</v>
      </c>
      <c r="E155" s="81">
        <v>45757</v>
      </c>
      <c r="F155" s="156" t="s">
        <v>25</v>
      </c>
      <c r="G155" s="81">
        <v>45757</v>
      </c>
      <c r="H155" s="156" t="s">
        <v>48</v>
      </c>
      <c r="I155" s="81">
        <v>45757</v>
      </c>
      <c r="J155" s="156"/>
      <c r="K155" s="156"/>
      <c r="L155" s="32"/>
      <c r="M155" s="161"/>
      <c r="N155" s="161"/>
      <c r="O155" s="186"/>
    </row>
    <row r="156" spans="1:15" s="946" customFormat="1" ht="19.95" customHeight="1" x14ac:dyDescent="0.3">
      <c r="A156" s="175" t="s">
        <v>1468</v>
      </c>
      <c r="B156" s="156" t="s">
        <v>14</v>
      </c>
      <c r="C156" s="156" t="s">
        <v>1474</v>
      </c>
      <c r="D156" s="81"/>
      <c r="E156" s="161"/>
      <c r="F156" s="81"/>
      <c r="G156" s="161"/>
      <c r="H156" s="81"/>
      <c r="I156" s="161"/>
      <c r="J156" s="156"/>
      <c r="K156" s="156"/>
      <c r="L156" s="32"/>
      <c r="M156" s="32"/>
      <c r="N156" s="32"/>
      <c r="O156" s="186" t="s">
        <v>1469</v>
      </c>
    </row>
    <row r="157" spans="1:15" s="946" customFormat="1" ht="19.95" customHeight="1" x14ac:dyDescent="0.3">
      <c r="A157" s="175" t="s">
        <v>1468</v>
      </c>
      <c r="B157" s="156" t="s">
        <v>14</v>
      </c>
      <c r="C157" s="156" t="s">
        <v>27</v>
      </c>
      <c r="D157" s="156" t="s">
        <v>25</v>
      </c>
      <c r="E157" s="81">
        <v>45754</v>
      </c>
      <c r="F157" s="156" t="s">
        <v>25</v>
      </c>
      <c r="G157" s="81">
        <v>45754</v>
      </c>
      <c r="H157" s="156" t="s">
        <v>25</v>
      </c>
      <c r="I157" s="81">
        <v>45754</v>
      </c>
      <c r="J157" s="156"/>
      <c r="K157" s="156"/>
      <c r="L157" s="32"/>
      <c r="M157" s="156"/>
      <c r="N157" s="32"/>
      <c r="O157" s="186" t="s">
        <v>1470</v>
      </c>
    </row>
    <row r="158" spans="1:15" s="946" customFormat="1" ht="19.95" customHeight="1" x14ac:dyDescent="0.3">
      <c r="A158" s="175" t="s">
        <v>1468</v>
      </c>
      <c r="B158" s="156" t="s">
        <v>14</v>
      </c>
      <c r="C158" s="156" t="s">
        <v>30</v>
      </c>
      <c r="D158" s="156" t="s">
        <v>25</v>
      </c>
      <c r="E158" s="81">
        <v>45757</v>
      </c>
      <c r="F158" s="156" t="s">
        <v>25</v>
      </c>
      <c r="G158" s="81">
        <v>45757</v>
      </c>
      <c r="H158" s="156" t="s">
        <v>48</v>
      </c>
      <c r="I158" s="81">
        <v>45757</v>
      </c>
      <c r="J158" s="156"/>
      <c r="K158" s="156"/>
      <c r="L158" s="32"/>
      <c r="M158" s="156"/>
      <c r="N158" s="32"/>
      <c r="O158" s="186"/>
    </row>
    <row r="159" spans="1:15" s="946" customFormat="1" ht="19.95" customHeight="1" x14ac:dyDescent="0.3">
      <c r="A159" s="175" t="s">
        <v>1468</v>
      </c>
      <c r="B159" s="156" t="s">
        <v>14</v>
      </c>
      <c r="C159" s="156" t="s">
        <v>150</v>
      </c>
      <c r="D159" s="81"/>
      <c r="E159" s="81"/>
      <c r="F159" s="81"/>
      <c r="G159" s="81"/>
      <c r="H159" s="81"/>
      <c r="I159" s="81"/>
      <c r="J159" s="156"/>
      <c r="K159" s="156"/>
      <c r="L159" s="32"/>
      <c r="M159" s="156"/>
      <c r="N159" s="32"/>
      <c r="O159" s="186" t="s">
        <v>1469</v>
      </c>
    </row>
    <row r="160" spans="1:15" s="946" customFormat="1" ht="19.95" customHeight="1" x14ac:dyDescent="0.3">
      <c r="A160" s="175" t="s">
        <v>1468</v>
      </c>
      <c r="B160" s="156" t="s">
        <v>14</v>
      </c>
      <c r="C160" s="156" t="s">
        <v>21</v>
      </c>
      <c r="D160" s="156" t="s">
        <v>25</v>
      </c>
      <c r="E160" s="81">
        <v>45755</v>
      </c>
      <c r="F160" s="156" t="s">
        <v>25</v>
      </c>
      <c r="G160" s="81">
        <v>45755</v>
      </c>
      <c r="H160" s="156" t="s">
        <v>48</v>
      </c>
      <c r="I160" s="81">
        <v>45755</v>
      </c>
      <c r="J160" s="156"/>
      <c r="K160" s="156"/>
      <c r="L160" s="160"/>
      <c r="M160" s="156"/>
      <c r="N160" s="32"/>
      <c r="O160" s="186"/>
    </row>
    <row r="161" spans="1:15" s="946" customFormat="1" ht="19.95" customHeight="1" x14ac:dyDescent="0.3">
      <c r="A161" s="175" t="s">
        <v>1468</v>
      </c>
      <c r="B161" s="156" t="s">
        <v>14</v>
      </c>
      <c r="C161" s="156" t="s">
        <v>34</v>
      </c>
      <c r="D161" s="156" t="s">
        <v>25</v>
      </c>
      <c r="E161" s="81">
        <v>45757</v>
      </c>
      <c r="F161" s="156" t="s">
        <v>25</v>
      </c>
      <c r="G161" s="81">
        <v>45757</v>
      </c>
      <c r="H161" s="156" t="s">
        <v>48</v>
      </c>
      <c r="I161" s="81">
        <v>45757</v>
      </c>
      <c r="J161" s="156"/>
      <c r="K161" s="81"/>
      <c r="L161" s="156"/>
      <c r="M161" s="81"/>
      <c r="N161" s="32"/>
      <c r="O161" s="186"/>
    </row>
    <row r="162" spans="1:15" s="946" customFormat="1" ht="19.95" customHeight="1" x14ac:dyDescent="0.3">
      <c r="A162" s="723" t="s">
        <v>1468</v>
      </c>
      <c r="B162" s="156" t="s">
        <v>14</v>
      </c>
      <c r="C162" s="156" t="s">
        <v>26</v>
      </c>
      <c r="D162" s="156" t="s">
        <v>25</v>
      </c>
      <c r="E162" s="81">
        <v>45755</v>
      </c>
      <c r="F162" s="156" t="s">
        <v>25</v>
      </c>
      <c r="G162" s="81">
        <v>45755</v>
      </c>
      <c r="H162" s="156" t="s">
        <v>48</v>
      </c>
      <c r="I162" s="81">
        <v>45755</v>
      </c>
      <c r="J162" s="156"/>
      <c r="K162" s="156"/>
      <c r="L162" s="156"/>
      <c r="M162" s="156"/>
      <c r="N162" s="156"/>
      <c r="O162" s="186"/>
    </row>
    <row r="163" spans="1:15" s="946" customFormat="1" ht="19.95" customHeight="1" x14ac:dyDescent="0.3">
      <c r="A163" s="175" t="s">
        <v>1468</v>
      </c>
      <c r="B163" s="156" t="s">
        <v>14</v>
      </c>
      <c r="C163" s="156" t="s">
        <v>29</v>
      </c>
      <c r="D163" s="156" t="s">
        <v>25</v>
      </c>
      <c r="E163" s="81">
        <v>45755</v>
      </c>
      <c r="F163" s="156" t="s">
        <v>25</v>
      </c>
      <c r="G163" s="81">
        <v>45755</v>
      </c>
      <c r="H163" s="156" t="s">
        <v>25</v>
      </c>
      <c r="I163" s="81">
        <v>45755</v>
      </c>
      <c r="J163" s="156"/>
      <c r="K163" s="156"/>
      <c r="L163" s="32"/>
      <c r="M163" s="32"/>
      <c r="N163" s="156"/>
      <c r="O163" s="186"/>
    </row>
    <row r="164" spans="1:15" s="946" customFormat="1" ht="19.95" customHeight="1" x14ac:dyDescent="0.3">
      <c r="A164" s="93" t="s">
        <v>1468</v>
      </c>
      <c r="B164" s="92" t="s">
        <v>45</v>
      </c>
      <c r="C164" s="694" t="s">
        <v>46</v>
      </c>
      <c r="D164" s="92" t="s">
        <v>25</v>
      </c>
      <c r="E164" s="696">
        <v>45751</v>
      </c>
      <c r="F164" s="92" t="s">
        <v>25</v>
      </c>
      <c r="G164" s="696">
        <v>45751</v>
      </c>
      <c r="H164" s="92" t="s">
        <v>25</v>
      </c>
      <c r="I164" s="696">
        <v>45751</v>
      </c>
      <c r="J164" s="92" t="s">
        <v>25</v>
      </c>
      <c r="K164" s="92"/>
      <c r="L164" s="92"/>
      <c r="M164" s="92"/>
      <c r="N164" s="92"/>
      <c r="O164" s="743"/>
    </row>
    <row r="165" spans="1:15" s="946" customFormat="1" ht="19.95" customHeight="1" x14ac:dyDescent="0.3">
      <c r="A165" s="93" t="s">
        <v>1468</v>
      </c>
      <c r="B165" s="92" t="s">
        <v>45</v>
      </c>
      <c r="C165" s="694" t="s">
        <v>50</v>
      </c>
      <c r="D165" s="92" t="s">
        <v>25</v>
      </c>
      <c r="E165" s="696">
        <v>45756</v>
      </c>
      <c r="F165" s="92" t="s">
        <v>25</v>
      </c>
      <c r="G165" s="696">
        <v>45756</v>
      </c>
      <c r="H165" s="92" t="s">
        <v>25</v>
      </c>
      <c r="I165" s="696">
        <v>45756</v>
      </c>
      <c r="J165" s="92" t="s">
        <v>25</v>
      </c>
      <c r="K165" s="92"/>
      <c r="L165" s="92"/>
      <c r="M165" s="92"/>
      <c r="N165" s="92"/>
      <c r="O165" s="743"/>
    </row>
    <row r="166" spans="1:15" s="946" customFormat="1" ht="19.95" customHeight="1" x14ac:dyDescent="0.3">
      <c r="A166" s="93" t="s">
        <v>1468</v>
      </c>
      <c r="B166" s="92" t="s">
        <v>45</v>
      </c>
      <c r="C166" s="694" t="s">
        <v>53</v>
      </c>
      <c r="D166" s="92" t="s">
        <v>25</v>
      </c>
      <c r="E166" s="696">
        <v>45750</v>
      </c>
      <c r="F166" s="92" t="s">
        <v>25</v>
      </c>
      <c r="G166" s="696">
        <v>45750</v>
      </c>
      <c r="H166" s="92" t="s">
        <v>25</v>
      </c>
      <c r="I166" s="696">
        <v>45750</v>
      </c>
      <c r="J166" s="92" t="s">
        <v>25</v>
      </c>
      <c r="K166" s="92"/>
      <c r="L166" s="92"/>
      <c r="M166" s="92"/>
      <c r="N166" s="92"/>
      <c r="O166" s="743"/>
    </row>
    <row r="167" spans="1:15" s="946" customFormat="1" ht="19.95" customHeight="1" x14ac:dyDescent="0.3">
      <c r="A167" s="93" t="s">
        <v>1468</v>
      </c>
      <c r="B167" s="92" t="s">
        <v>45</v>
      </c>
      <c r="C167" s="694" t="s">
        <v>54</v>
      </c>
      <c r="D167" s="92" t="s">
        <v>25</v>
      </c>
      <c r="E167" s="696">
        <v>45750</v>
      </c>
      <c r="F167" s="92" t="s">
        <v>25</v>
      </c>
      <c r="G167" s="696">
        <v>45750</v>
      </c>
      <c r="H167" s="92" t="s">
        <v>25</v>
      </c>
      <c r="I167" s="696">
        <v>45750</v>
      </c>
      <c r="J167" s="92" t="s">
        <v>25</v>
      </c>
      <c r="K167" s="92"/>
      <c r="L167" s="92"/>
      <c r="M167" s="92"/>
      <c r="N167" s="92"/>
      <c r="O167" s="743"/>
    </row>
    <row r="168" spans="1:15" s="946" customFormat="1" ht="19.95" customHeight="1" x14ac:dyDescent="0.3">
      <c r="A168" s="93" t="s">
        <v>1468</v>
      </c>
      <c r="B168" s="92" t="s">
        <v>45</v>
      </c>
      <c r="C168" s="694" t="s">
        <v>55</v>
      </c>
      <c r="D168" s="92" t="s">
        <v>25</v>
      </c>
      <c r="E168" s="696">
        <v>45750</v>
      </c>
      <c r="F168" s="92" t="s">
        <v>25</v>
      </c>
      <c r="G168" s="696">
        <v>45750</v>
      </c>
      <c r="H168" s="92" t="s">
        <v>25</v>
      </c>
      <c r="I168" s="696">
        <v>45750</v>
      </c>
      <c r="J168" s="92" t="s">
        <v>25</v>
      </c>
      <c r="K168" s="92"/>
      <c r="L168" s="92"/>
      <c r="M168" s="92"/>
      <c r="N168" s="92"/>
      <c r="O168" s="743"/>
    </row>
    <row r="169" spans="1:15" s="946" customFormat="1" ht="19.95" customHeight="1" x14ac:dyDescent="0.3">
      <c r="A169" s="93" t="s">
        <v>1468</v>
      </c>
      <c r="B169" s="92" t="s">
        <v>45</v>
      </c>
      <c r="C169" s="92" t="s">
        <v>56</v>
      </c>
      <c r="D169" s="92" t="s">
        <v>25</v>
      </c>
      <c r="E169" s="696">
        <v>45763</v>
      </c>
      <c r="F169" s="92" t="s">
        <v>25</v>
      </c>
      <c r="G169" s="696">
        <v>45763</v>
      </c>
      <c r="H169" s="92" t="s">
        <v>25</v>
      </c>
      <c r="I169" s="696">
        <v>45763</v>
      </c>
      <c r="J169" s="92" t="s">
        <v>25</v>
      </c>
      <c r="K169" s="92"/>
      <c r="L169" s="92"/>
      <c r="M169" s="92"/>
      <c r="N169" s="92"/>
      <c r="O169" s="743"/>
    </row>
    <row r="170" spans="1:15" s="946" customFormat="1" ht="19.95" customHeight="1" x14ac:dyDescent="0.3">
      <c r="A170" s="93" t="s">
        <v>1468</v>
      </c>
      <c r="B170" s="92" t="s">
        <v>45</v>
      </c>
      <c r="C170" s="92" t="s">
        <v>68</v>
      </c>
      <c r="D170" s="92" t="s">
        <v>25</v>
      </c>
      <c r="E170" s="696">
        <v>45750</v>
      </c>
      <c r="F170" s="92" t="s">
        <v>48</v>
      </c>
      <c r="G170" s="696"/>
      <c r="H170" s="92" t="s">
        <v>48</v>
      </c>
      <c r="I170" s="696"/>
      <c r="J170" s="92" t="s">
        <v>48</v>
      </c>
      <c r="K170" s="92"/>
      <c r="L170" s="92"/>
      <c r="M170" s="92"/>
      <c r="N170" s="92"/>
      <c r="O170" s="743" t="s">
        <v>6705</v>
      </c>
    </row>
    <row r="171" spans="1:15" s="946" customFormat="1" ht="19.95" customHeight="1" x14ac:dyDescent="0.3">
      <c r="A171" s="93" t="s">
        <v>1468</v>
      </c>
      <c r="B171" s="92" t="s">
        <v>45</v>
      </c>
      <c r="C171" s="92" t="s">
        <v>58</v>
      </c>
      <c r="D171" s="92" t="s">
        <v>25</v>
      </c>
      <c r="E171" s="696">
        <v>45750</v>
      </c>
      <c r="F171" s="92" t="s">
        <v>25</v>
      </c>
      <c r="G171" s="696">
        <v>45750</v>
      </c>
      <c r="H171" s="92" t="s">
        <v>25</v>
      </c>
      <c r="I171" s="696">
        <v>45750</v>
      </c>
      <c r="J171" s="92" t="s">
        <v>25</v>
      </c>
      <c r="K171" s="92"/>
      <c r="L171" s="92"/>
      <c r="M171" s="92"/>
      <c r="N171" s="92"/>
      <c r="O171" s="743"/>
    </row>
    <row r="172" spans="1:15" s="946" customFormat="1" ht="19.95" customHeight="1" x14ac:dyDescent="0.3">
      <c r="A172" s="93" t="s">
        <v>1468</v>
      </c>
      <c r="B172" s="92" t="s">
        <v>45</v>
      </c>
      <c r="C172" s="92" t="s">
        <v>59</v>
      </c>
      <c r="D172" s="92" t="s">
        <v>25</v>
      </c>
      <c r="E172" s="696">
        <v>45751</v>
      </c>
      <c r="F172" s="92" t="s">
        <v>25</v>
      </c>
      <c r="G172" s="696">
        <v>45751</v>
      </c>
      <c r="H172" s="92" t="s">
        <v>25</v>
      </c>
      <c r="I172" s="696">
        <v>45751</v>
      </c>
      <c r="J172" s="92" t="s">
        <v>25</v>
      </c>
      <c r="K172" s="92"/>
      <c r="L172" s="92"/>
      <c r="M172" s="92"/>
      <c r="N172" s="92"/>
      <c r="O172" s="743"/>
    </row>
    <row r="173" spans="1:15" s="946" customFormat="1" ht="19.95" customHeight="1" x14ac:dyDescent="0.3">
      <c r="A173" s="93" t="s">
        <v>1468</v>
      </c>
      <c r="B173" s="92" t="s">
        <v>45</v>
      </c>
      <c r="C173" s="92" t="s">
        <v>60</v>
      </c>
      <c r="D173" s="92" t="s">
        <v>25</v>
      </c>
      <c r="E173" s="696">
        <v>45758</v>
      </c>
      <c r="F173" s="92" t="s">
        <v>25</v>
      </c>
      <c r="G173" s="696">
        <v>45758</v>
      </c>
      <c r="H173" s="92" t="s">
        <v>25</v>
      </c>
      <c r="I173" s="696">
        <v>45758</v>
      </c>
      <c r="J173" s="92" t="s">
        <v>25</v>
      </c>
      <c r="K173" s="92"/>
      <c r="L173" s="92"/>
      <c r="M173" s="92"/>
      <c r="N173" s="92"/>
      <c r="O173" s="743"/>
    </row>
    <row r="174" spans="1:15" s="946" customFormat="1" ht="19.95" customHeight="1" x14ac:dyDescent="0.3">
      <c r="A174" s="93" t="s">
        <v>1468</v>
      </c>
      <c r="B174" s="92" t="s">
        <v>45</v>
      </c>
      <c r="C174" s="92" t="s">
        <v>62</v>
      </c>
      <c r="D174" s="92" t="s">
        <v>25</v>
      </c>
      <c r="E174" s="696">
        <v>45750</v>
      </c>
      <c r="F174" s="92" t="s">
        <v>25</v>
      </c>
      <c r="G174" s="696">
        <v>45750</v>
      </c>
      <c r="H174" s="92" t="s">
        <v>25</v>
      </c>
      <c r="I174" s="696">
        <v>45750</v>
      </c>
      <c r="J174" s="92" t="s">
        <v>25</v>
      </c>
      <c r="K174" s="92"/>
      <c r="L174" s="92"/>
      <c r="M174" s="92"/>
      <c r="N174" s="92"/>
      <c r="O174" s="743"/>
    </row>
    <row r="175" spans="1:15" s="946" customFormat="1" ht="19.95" customHeight="1" x14ac:dyDescent="0.3">
      <c r="A175" s="93" t="s">
        <v>1468</v>
      </c>
      <c r="B175" s="92" t="s">
        <v>45</v>
      </c>
      <c r="C175" s="92" t="s">
        <v>63</v>
      </c>
      <c r="D175" s="92" t="s">
        <v>25</v>
      </c>
      <c r="E175" s="696">
        <v>45750</v>
      </c>
      <c r="F175" s="92" t="s">
        <v>25</v>
      </c>
      <c r="G175" s="696">
        <v>45750</v>
      </c>
      <c r="H175" s="92" t="s">
        <v>25</v>
      </c>
      <c r="I175" s="696">
        <v>45750</v>
      </c>
      <c r="J175" s="92" t="s">
        <v>25</v>
      </c>
      <c r="K175" s="92"/>
      <c r="L175" s="92"/>
      <c r="M175" s="92"/>
      <c r="N175" s="92"/>
      <c r="O175" s="743"/>
    </row>
    <row r="176" spans="1:15" s="946" customFormat="1" ht="19.95" customHeight="1" x14ac:dyDescent="0.3">
      <c r="A176" s="30" t="s">
        <v>1468</v>
      </c>
      <c r="B176" s="28" t="s">
        <v>106</v>
      </c>
      <c r="C176" s="28" t="s">
        <v>108</v>
      </c>
      <c r="D176" s="28" t="s">
        <v>25</v>
      </c>
      <c r="E176" s="30">
        <v>45754</v>
      </c>
      <c r="F176" s="28" t="s">
        <v>25</v>
      </c>
      <c r="G176" s="30">
        <v>45721</v>
      </c>
      <c r="H176" s="28" t="s">
        <v>25</v>
      </c>
      <c r="I176" s="30">
        <v>45754</v>
      </c>
      <c r="J176" s="29"/>
      <c r="K176" s="29"/>
      <c r="L176" s="29" t="s">
        <v>10666</v>
      </c>
      <c r="M176" s="29" t="s">
        <v>10667</v>
      </c>
      <c r="N176" s="29" t="s">
        <v>10668</v>
      </c>
      <c r="O176" s="108" t="s">
        <v>10673</v>
      </c>
    </row>
    <row r="177" spans="1:15" s="946" customFormat="1" ht="19.95" customHeight="1" x14ac:dyDescent="0.3">
      <c r="A177" s="30" t="s">
        <v>1468</v>
      </c>
      <c r="B177" s="28" t="s">
        <v>106</v>
      </c>
      <c r="C177" s="28" t="s">
        <v>110</v>
      </c>
      <c r="D177" s="28" t="s">
        <v>25</v>
      </c>
      <c r="E177" s="30">
        <v>45768</v>
      </c>
      <c r="F177" s="28" t="s">
        <v>48</v>
      </c>
      <c r="G177" s="30"/>
      <c r="H177" s="28" t="s">
        <v>48</v>
      </c>
      <c r="I177" s="30"/>
      <c r="J177" s="29"/>
      <c r="K177" s="29"/>
      <c r="L177" s="29" t="s">
        <v>10666</v>
      </c>
      <c r="M177" s="29" t="s">
        <v>10667</v>
      </c>
      <c r="N177" s="29" t="s">
        <v>10669</v>
      </c>
      <c r="O177" s="108" t="s">
        <v>10674</v>
      </c>
    </row>
    <row r="178" spans="1:15" s="946" customFormat="1" ht="19.95" customHeight="1" x14ac:dyDescent="0.3">
      <c r="A178" s="30" t="s">
        <v>1468</v>
      </c>
      <c r="B178" s="28" t="s">
        <v>106</v>
      </c>
      <c r="C178" s="28" t="s">
        <v>114</v>
      </c>
      <c r="D178" s="28" t="s">
        <v>25</v>
      </c>
      <c r="E178" s="30">
        <v>45768</v>
      </c>
      <c r="F178" s="28" t="s">
        <v>25</v>
      </c>
      <c r="G178" s="30">
        <v>45714</v>
      </c>
      <c r="H178" s="28" t="s">
        <v>25</v>
      </c>
      <c r="I178" s="30">
        <v>45768</v>
      </c>
      <c r="J178" s="29"/>
      <c r="K178" s="29"/>
      <c r="L178" s="29"/>
      <c r="M178" s="29"/>
      <c r="N178" s="29"/>
      <c r="O178" s="108" t="s">
        <v>10670</v>
      </c>
    </row>
    <row r="179" spans="1:15" s="946" customFormat="1" ht="19.95" customHeight="1" x14ac:dyDescent="0.3">
      <c r="A179" s="30" t="s">
        <v>1468</v>
      </c>
      <c r="B179" s="28" t="s">
        <v>106</v>
      </c>
      <c r="C179" s="28" t="s">
        <v>111</v>
      </c>
      <c r="D179" s="28" t="s">
        <v>25</v>
      </c>
      <c r="E179" s="30">
        <v>45769</v>
      </c>
      <c r="F179" s="28" t="s">
        <v>48</v>
      </c>
      <c r="G179" s="30"/>
      <c r="H179" s="28" t="s">
        <v>48</v>
      </c>
      <c r="I179" s="30"/>
      <c r="J179" s="29"/>
      <c r="K179" s="29"/>
      <c r="L179" s="29"/>
      <c r="M179" s="29"/>
      <c r="N179" s="29"/>
      <c r="O179" s="108" t="s">
        <v>10675</v>
      </c>
    </row>
    <row r="180" spans="1:15" s="260" customFormat="1" ht="19.95" customHeight="1" x14ac:dyDescent="0.3">
      <c r="A180" s="30" t="s">
        <v>1468</v>
      </c>
      <c r="B180" s="28" t="s">
        <v>106</v>
      </c>
      <c r="C180" s="28" t="s">
        <v>107</v>
      </c>
      <c r="D180" s="28" t="s">
        <v>25</v>
      </c>
      <c r="E180" s="30">
        <v>45751</v>
      </c>
      <c r="F180" s="28" t="s">
        <v>25</v>
      </c>
      <c r="G180" s="30">
        <v>45751</v>
      </c>
      <c r="H180" s="28" t="s">
        <v>25</v>
      </c>
      <c r="I180" s="30">
        <v>45751</v>
      </c>
      <c r="J180" s="29"/>
      <c r="K180" s="29"/>
      <c r="L180" s="29"/>
      <c r="M180" s="2"/>
      <c r="N180" s="29"/>
      <c r="O180" s="29" t="s">
        <v>10671</v>
      </c>
    </row>
    <row r="181" spans="1:15" s="260" customFormat="1" ht="19.95" customHeight="1" x14ac:dyDescent="0.3">
      <c r="A181" s="30" t="s">
        <v>1468</v>
      </c>
      <c r="B181" s="28" t="s">
        <v>106</v>
      </c>
      <c r="C181" s="28" t="s">
        <v>113</v>
      </c>
      <c r="D181" s="28"/>
      <c r="E181" s="30"/>
      <c r="F181" s="28"/>
      <c r="G181" s="30"/>
      <c r="H181" s="28"/>
      <c r="I181" s="30"/>
      <c r="J181" s="29"/>
      <c r="K181" s="29"/>
      <c r="L181" s="29"/>
      <c r="M181" s="29"/>
      <c r="N181" s="29"/>
      <c r="O181" s="29" t="s">
        <v>10672</v>
      </c>
    </row>
    <row r="182" spans="1:15" s="260" customFormat="1" ht="19.95" customHeight="1" x14ac:dyDescent="0.3">
      <c r="A182" s="30" t="s">
        <v>1468</v>
      </c>
      <c r="B182" s="28" t="s">
        <v>106</v>
      </c>
      <c r="C182" s="28" t="s">
        <v>109</v>
      </c>
      <c r="D182" s="28" t="s">
        <v>25</v>
      </c>
      <c r="E182" s="30">
        <v>45754</v>
      </c>
      <c r="F182" s="28" t="s">
        <v>25</v>
      </c>
      <c r="G182" s="30">
        <v>45721</v>
      </c>
      <c r="H182" s="28"/>
      <c r="I182" s="30"/>
      <c r="J182" s="29"/>
      <c r="K182" s="29"/>
      <c r="L182" s="29"/>
      <c r="M182" s="29"/>
      <c r="N182" s="29"/>
      <c r="O182" s="29"/>
    </row>
    <row r="183" spans="1:15" s="260" customFormat="1" ht="19.95" customHeight="1" x14ac:dyDescent="0.3">
      <c r="A183" s="506" t="s">
        <v>1468</v>
      </c>
      <c r="B183" s="476" t="s">
        <v>355</v>
      </c>
      <c r="C183" s="476" t="s">
        <v>356</v>
      </c>
      <c r="D183" s="504" t="s">
        <v>25</v>
      </c>
      <c r="E183" s="505">
        <v>45755</v>
      </c>
      <c r="F183" s="504" t="s">
        <v>25</v>
      </c>
      <c r="G183" s="505">
        <v>45755</v>
      </c>
      <c r="H183" s="504" t="s">
        <v>25</v>
      </c>
      <c r="I183" s="505">
        <v>45755</v>
      </c>
      <c r="J183" s="504"/>
      <c r="K183" s="638"/>
      <c r="L183" s="506"/>
      <c r="M183" s="506"/>
      <c r="N183" s="506"/>
      <c r="O183" s="477" t="s">
        <v>16101</v>
      </c>
    </row>
    <row r="184" spans="1:15" s="260" customFormat="1" ht="19.95" customHeight="1" x14ac:dyDescent="0.3">
      <c r="A184" s="506" t="s">
        <v>1468</v>
      </c>
      <c r="B184" s="476" t="s">
        <v>355</v>
      </c>
      <c r="C184" s="476" t="s">
        <v>6850</v>
      </c>
      <c r="D184" s="504" t="s">
        <v>48</v>
      </c>
      <c r="E184" s="505"/>
      <c r="F184" s="504" t="s">
        <v>48</v>
      </c>
      <c r="G184" s="505"/>
      <c r="H184" s="504" t="s">
        <v>48</v>
      </c>
      <c r="I184" s="505"/>
      <c r="J184" s="504"/>
      <c r="K184" s="638"/>
      <c r="L184" s="639"/>
      <c r="M184" s="505"/>
      <c r="N184" s="505"/>
      <c r="O184" s="477" t="s">
        <v>16102</v>
      </c>
    </row>
    <row r="185" spans="1:15" s="260" customFormat="1" ht="19.95" customHeight="1" x14ac:dyDescent="0.3">
      <c r="A185" s="506" t="s">
        <v>1468</v>
      </c>
      <c r="B185" s="476" t="s">
        <v>355</v>
      </c>
      <c r="C185" s="476" t="s">
        <v>6851</v>
      </c>
      <c r="D185" s="504" t="s">
        <v>25</v>
      </c>
      <c r="E185" s="505">
        <v>45755</v>
      </c>
      <c r="F185" s="504" t="s">
        <v>25</v>
      </c>
      <c r="G185" s="505">
        <v>45755</v>
      </c>
      <c r="H185" s="504" t="s">
        <v>25</v>
      </c>
      <c r="I185" s="505">
        <v>45755</v>
      </c>
      <c r="J185" s="504"/>
      <c r="K185" s="638"/>
      <c r="L185" s="506"/>
      <c r="M185" s="506"/>
      <c r="N185" s="506"/>
      <c r="O185" s="959"/>
    </row>
    <row r="186" spans="1:15" s="260" customFormat="1" ht="19.95" customHeight="1" x14ac:dyDescent="0.3">
      <c r="A186" s="506" t="s">
        <v>1468</v>
      </c>
      <c r="B186" s="476" t="s">
        <v>355</v>
      </c>
      <c r="C186" s="476" t="s">
        <v>6853</v>
      </c>
      <c r="D186" s="504" t="s">
        <v>25</v>
      </c>
      <c r="E186" s="505">
        <v>45755</v>
      </c>
      <c r="F186" s="504" t="s">
        <v>25</v>
      </c>
      <c r="G186" s="505">
        <v>45755</v>
      </c>
      <c r="H186" s="504" t="s">
        <v>25</v>
      </c>
      <c r="I186" s="505">
        <v>45755</v>
      </c>
      <c r="J186" s="504"/>
      <c r="K186" s="638"/>
      <c r="L186" s="506"/>
      <c r="M186" s="506"/>
      <c r="N186" s="506"/>
      <c r="O186" s="959"/>
    </row>
    <row r="187" spans="1:15" s="260" customFormat="1" ht="19.95" customHeight="1" x14ac:dyDescent="0.3">
      <c r="A187" s="506" t="s">
        <v>1468</v>
      </c>
      <c r="B187" s="476" t="s">
        <v>355</v>
      </c>
      <c r="C187" s="476" t="s">
        <v>6855</v>
      </c>
      <c r="D187" s="504" t="s">
        <v>25</v>
      </c>
      <c r="E187" s="505">
        <v>45792</v>
      </c>
      <c r="F187" s="504" t="s">
        <v>25</v>
      </c>
      <c r="G187" s="505">
        <v>45792</v>
      </c>
      <c r="H187" s="504" t="s">
        <v>25</v>
      </c>
      <c r="I187" s="505">
        <v>45792</v>
      </c>
      <c r="J187" s="504"/>
      <c r="K187" s="638"/>
      <c r="L187" s="506">
        <v>1</v>
      </c>
      <c r="M187" s="506" t="s">
        <v>16103</v>
      </c>
      <c r="N187" s="506" t="s">
        <v>16104</v>
      </c>
      <c r="O187" s="959"/>
    </row>
    <row r="188" spans="1:15" s="260" customFormat="1" ht="19.95" customHeight="1" x14ac:dyDescent="0.3">
      <c r="A188" s="506" t="s">
        <v>1468</v>
      </c>
      <c r="B188" s="476" t="s">
        <v>355</v>
      </c>
      <c r="C188" s="476" t="s">
        <v>357</v>
      </c>
      <c r="D188" s="504" t="s">
        <v>25</v>
      </c>
      <c r="E188" s="505">
        <v>45755</v>
      </c>
      <c r="F188" s="504" t="s">
        <v>48</v>
      </c>
      <c r="G188" s="505"/>
      <c r="H188" s="504" t="s">
        <v>48</v>
      </c>
      <c r="I188" s="505"/>
      <c r="J188" s="504"/>
      <c r="K188" s="638"/>
      <c r="L188" s="506">
        <v>1</v>
      </c>
      <c r="M188" s="506" t="s">
        <v>16105</v>
      </c>
      <c r="N188" s="506" t="s">
        <v>16104</v>
      </c>
      <c r="O188" s="477" t="s">
        <v>16106</v>
      </c>
    </row>
    <row r="189" spans="1:15" s="260" customFormat="1" ht="19.95" customHeight="1" x14ac:dyDescent="0.3">
      <c r="A189" s="506" t="s">
        <v>1468</v>
      </c>
      <c r="B189" s="476" t="s">
        <v>355</v>
      </c>
      <c r="C189" s="476" t="s">
        <v>358</v>
      </c>
      <c r="D189" s="504" t="s">
        <v>25</v>
      </c>
      <c r="E189" s="505">
        <v>45751</v>
      </c>
      <c r="F189" s="504" t="s">
        <v>25</v>
      </c>
      <c r="G189" s="505">
        <v>45751</v>
      </c>
      <c r="H189" s="504" t="s">
        <v>25</v>
      </c>
      <c r="I189" s="505">
        <v>45751</v>
      </c>
      <c r="J189" s="504"/>
      <c r="K189" s="638"/>
      <c r="L189" s="506"/>
      <c r="M189" s="506"/>
      <c r="N189" s="506"/>
      <c r="O189" s="959"/>
    </row>
    <row r="190" spans="1:15" s="260" customFormat="1" ht="19.95" customHeight="1" x14ac:dyDescent="0.3">
      <c r="A190" s="29" t="s">
        <v>7084</v>
      </c>
      <c r="B190" s="29" t="s">
        <v>97</v>
      </c>
      <c r="C190" s="29" t="s">
        <v>103</v>
      </c>
      <c r="D190" s="29" t="s">
        <v>2664</v>
      </c>
      <c r="E190" s="68">
        <v>45786</v>
      </c>
      <c r="F190" s="29" t="s">
        <v>2664</v>
      </c>
      <c r="G190" s="68">
        <v>45786</v>
      </c>
      <c r="H190" s="29" t="s">
        <v>2664</v>
      </c>
      <c r="I190" s="68">
        <v>45786</v>
      </c>
      <c r="J190" s="29" t="s">
        <v>25</v>
      </c>
      <c r="K190" s="29">
        <v>7</v>
      </c>
      <c r="L190" s="31"/>
      <c r="M190" s="29"/>
      <c r="N190" s="29"/>
      <c r="O190" s="29" t="s">
        <v>9816</v>
      </c>
    </row>
    <row r="191" spans="1:15" s="260" customFormat="1" ht="19.95" customHeight="1" x14ac:dyDescent="0.3">
      <c r="A191" s="29" t="s">
        <v>7084</v>
      </c>
      <c r="B191" s="29" t="s">
        <v>97</v>
      </c>
      <c r="C191" s="29" t="s">
        <v>104</v>
      </c>
      <c r="D191" s="29" t="s">
        <v>25</v>
      </c>
      <c r="E191" s="68">
        <v>45786</v>
      </c>
      <c r="F191" s="29" t="s">
        <v>25</v>
      </c>
      <c r="G191" s="68">
        <v>45786</v>
      </c>
      <c r="H191" s="29" t="s">
        <v>25</v>
      </c>
      <c r="I191" s="68">
        <v>45786</v>
      </c>
      <c r="J191" s="29"/>
      <c r="K191" s="34"/>
      <c r="L191" s="110"/>
      <c r="M191" s="110"/>
      <c r="N191" s="364"/>
      <c r="O191" s="111" t="s">
        <v>15833</v>
      </c>
    </row>
    <row r="192" spans="1:15" s="260" customFormat="1" ht="19.95" customHeight="1" x14ac:dyDescent="0.3">
      <c r="A192" s="65" t="s">
        <v>7084</v>
      </c>
      <c r="B192" s="65" t="s">
        <v>97</v>
      </c>
      <c r="C192" s="65" t="s">
        <v>101</v>
      </c>
      <c r="D192" s="65" t="s">
        <v>25</v>
      </c>
      <c r="E192" s="66">
        <v>45786</v>
      </c>
      <c r="F192" s="65" t="s">
        <v>25</v>
      </c>
      <c r="G192" s="66">
        <v>45786</v>
      </c>
      <c r="H192" s="65" t="s">
        <v>48</v>
      </c>
      <c r="I192" s="66"/>
      <c r="J192" s="65" t="s">
        <v>25</v>
      </c>
      <c r="K192" s="65">
        <v>7</v>
      </c>
      <c r="L192" s="456"/>
      <c r="M192" s="65"/>
      <c r="N192" s="65"/>
      <c r="O192" s="65"/>
    </row>
    <row r="193" spans="1:15" s="260" customFormat="1" ht="19.95" customHeight="1" x14ac:dyDescent="0.3">
      <c r="A193" s="29" t="s">
        <v>7084</v>
      </c>
      <c r="B193" s="29" t="s">
        <v>97</v>
      </c>
      <c r="C193" s="29" t="s">
        <v>98</v>
      </c>
      <c r="D193" s="29" t="s">
        <v>25</v>
      </c>
      <c r="E193" s="68">
        <v>45786</v>
      </c>
      <c r="F193" s="29" t="s">
        <v>25</v>
      </c>
      <c r="G193" s="68">
        <v>45786</v>
      </c>
      <c r="H193" s="29" t="s">
        <v>25</v>
      </c>
      <c r="I193" s="68">
        <v>45786</v>
      </c>
      <c r="J193" s="29" t="s">
        <v>25</v>
      </c>
      <c r="K193" s="29">
        <v>7</v>
      </c>
      <c r="L193" s="31"/>
      <c r="M193" s="29"/>
      <c r="N193" s="29"/>
      <c r="O193" s="29"/>
    </row>
    <row r="194" spans="1:15" s="260" customFormat="1" ht="19.95" customHeight="1" x14ac:dyDescent="0.3">
      <c r="A194" s="29" t="s">
        <v>7084</v>
      </c>
      <c r="B194" s="29" t="s">
        <v>97</v>
      </c>
      <c r="C194" s="29" t="s">
        <v>100</v>
      </c>
      <c r="D194" s="29" t="s">
        <v>25</v>
      </c>
      <c r="E194" s="68">
        <v>45786</v>
      </c>
      <c r="F194" s="29" t="s">
        <v>25</v>
      </c>
      <c r="G194" s="68">
        <v>45786</v>
      </c>
      <c r="H194" s="29" t="s">
        <v>48</v>
      </c>
      <c r="I194" s="68"/>
      <c r="J194" s="29"/>
      <c r="K194" s="29"/>
      <c r="L194" s="31"/>
      <c r="M194" s="29"/>
      <c r="N194" s="29"/>
      <c r="O194" s="111"/>
    </row>
    <row r="195" spans="1:15" s="260" customFormat="1" ht="19.95" customHeight="1" x14ac:dyDescent="0.3">
      <c r="A195" s="29" t="s">
        <v>7084</v>
      </c>
      <c r="B195" s="29" t="s">
        <v>97</v>
      </c>
      <c r="C195" s="610" t="s">
        <v>102</v>
      </c>
      <c r="D195" s="29" t="s">
        <v>25</v>
      </c>
      <c r="E195" s="68">
        <v>45786</v>
      </c>
      <c r="F195" s="29" t="s">
        <v>25</v>
      </c>
      <c r="G195" s="68">
        <v>45786</v>
      </c>
      <c r="H195" s="29" t="s">
        <v>25</v>
      </c>
      <c r="I195" s="68">
        <v>45786</v>
      </c>
      <c r="J195" s="29" t="s">
        <v>2664</v>
      </c>
      <c r="K195" s="29">
        <v>7</v>
      </c>
      <c r="L195" s="31"/>
      <c r="M195" s="29"/>
      <c r="N195" s="29"/>
      <c r="O195" s="29" t="s">
        <v>9816</v>
      </c>
    </row>
    <row r="196" spans="1:15" s="260" customFormat="1" ht="19.95" customHeight="1" x14ac:dyDescent="0.3">
      <c r="A196" s="36" t="s">
        <v>7084</v>
      </c>
      <c r="B196" s="28" t="s">
        <v>14</v>
      </c>
      <c r="C196" s="109" t="s">
        <v>19</v>
      </c>
      <c r="D196" s="28" t="s">
        <v>25</v>
      </c>
      <c r="E196" s="81">
        <v>45796</v>
      </c>
      <c r="F196" s="28" t="s">
        <v>25</v>
      </c>
      <c r="G196" s="81">
        <v>45796</v>
      </c>
      <c r="H196" s="28" t="s">
        <v>25</v>
      </c>
      <c r="I196" s="81">
        <v>45796</v>
      </c>
      <c r="J196" s="28"/>
      <c r="K196" s="28"/>
      <c r="L196" s="28"/>
      <c r="M196" s="29"/>
      <c r="N196" s="32"/>
      <c r="O196" s="31" t="s">
        <v>1472</v>
      </c>
    </row>
    <row r="197" spans="1:15" s="260" customFormat="1" ht="19.95" customHeight="1" x14ac:dyDescent="0.3">
      <c r="A197" s="36" t="s">
        <v>7084</v>
      </c>
      <c r="B197" s="28" t="s">
        <v>14</v>
      </c>
      <c r="C197" s="109" t="s">
        <v>151</v>
      </c>
      <c r="D197" s="28" t="s">
        <v>25</v>
      </c>
      <c r="E197" s="81">
        <v>45797</v>
      </c>
      <c r="F197" s="28" t="s">
        <v>25</v>
      </c>
      <c r="G197" s="81">
        <v>45797</v>
      </c>
      <c r="H197" s="68" t="s">
        <v>48</v>
      </c>
      <c r="I197" s="81">
        <v>45797</v>
      </c>
      <c r="J197" s="28"/>
      <c r="K197" s="28"/>
      <c r="L197" s="29"/>
      <c r="M197" s="29"/>
      <c r="N197" s="29"/>
      <c r="O197" s="31" t="s">
        <v>1471</v>
      </c>
    </row>
    <row r="198" spans="1:15" s="260" customFormat="1" ht="19.95" customHeight="1" x14ac:dyDescent="0.3">
      <c r="A198" s="36" t="s">
        <v>7084</v>
      </c>
      <c r="B198" s="28" t="s">
        <v>14</v>
      </c>
      <c r="C198" s="109" t="s">
        <v>24</v>
      </c>
      <c r="D198" s="28" t="s">
        <v>25</v>
      </c>
      <c r="E198" s="81">
        <v>45797</v>
      </c>
      <c r="F198" s="28" t="s">
        <v>25</v>
      </c>
      <c r="G198" s="81">
        <v>45797</v>
      </c>
      <c r="H198" s="28" t="s">
        <v>25</v>
      </c>
      <c r="I198" s="81">
        <v>45797</v>
      </c>
      <c r="J198" s="28"/>
      <c r="K198" s="28"/>
      <c r="L198" s="32"/>
      <c r="M198" s="28"/>
      <c r="N198" s="32"/>
      <c r="O198" s="31"/>
    </row>
    <row r="199" spans="1:15" s="260" customFormat="1" ht="19.95" customHeight="1" x14ac:dyDescent="0.3">
      <c r="A199" s="36" t="s">
        <v>7084</v>
      </c>
      <c r="B199" s="180" t="s">
        <v>14</v>
      </c>
      <c r="C199" s="109" t="s">
        <v>15</v>
      </c>
      <c r="D199" s="197"/>
      <c r="E199" s="28"/>
      <c r="F199" s="81"/>
      <c r="G199" s="496"/>
      <c r="H199" s="208"/>
      <c r="I199" s="496"/>
      <c r="J199" s="28"/>
      <c r="K199" s="180"/>
      <c r="L199" s="29"/>
      <c r="M199" s="180"/>
      <c r="N199" s="67"/>
      <c r="O199" s="184" t="s">
        <v>1469</v>
      </c>
    </row>
    <row r="200" spans="1:15" s="260" customFormat="1" ht="19.95" customHeight="1" x14ac:dyDescent="0.3">
      <c r="A200" s="36" t="s">
        <v>7084</v>
      </c>
      <c r="B200" s="28" t="s">
        <v>14</v>
      </c>
      <c r="C200" s="28" t="s">
        <v>37</v>
      </c>
      <c r="D200" s="28" t="s">
        <v>25</v>
      </c>
      <c r="E200" s="81">
        <v>45792</v>
      </c>
      <c r="F200" s="28" t="s">
        <v>25</v>
      </c>
      <c r="G200" s="81">
        <v>45792</v>
      </c>
      <c r="H200" s="28" t="s">
        <v>25</v>
      </c>
      <c r="I200" s="81">
        <v>45792</v>
      </c>
      <c r="J200" s="28"/>
      <c r="K200" s="28"/>
      <c r="L200" s="29"/>
      <c r="M200" s="29"/>
      <c r="N200" s="29"/>
      <c r="O200" s="31" t="s">
        <v>1471</v>
      </c>
    </row>
    <row r="201" spans="1:15" s="260" customFormat="1" ht="19.95" customHeight="1" x14ac:dyDescent="0.3">
      <c r="A201" s="36" t="s">
        <v>7084</v>
      </c>
      <c r="B201" s="28" t="s">
        <v>14</v>
      </c>
      <c r="C201" s="28" t="s">
        <v>39</v>
      </c>
      <c r="D201" s="28" t="s">
        <v>25</v>
      </c>
      <c r="E201" s="81">
        <v>45796</v>
      </c>
      <c r="F201" s="28" t="s">
        <v>25</v>
      </c>
      <c r="G201" s="81">
        <v>45796</v>
      </c>
      <c r="H201" s="68" t="s">
        <v>25</v>
      </c>
      <c r="I201" s="81">
        <v>45796</v>
      </c>
      <c r="J201" s="495"/>
      <c r="K201" s="28"/>
      <c r="L201" s="32"/>
      <c r="M201" s="29"/>
      <c r="N201" s="32"/>
      <c r="O201" s="31" t="s">
        <v>1473</v>
      </c>
    </row>
    <row r="202" spans="1:15" s="260" customFormat="1" ht="19.95" customHeight="1" x14ac:dyDescent="0.3">
      <c r="A202" s="36" t="s">
        <v>7084</v>
      </c>
      <c r="B202" s="28" t="s">
        <v>14</v>
      </c>
      <c r="C202" s="28" t="s">
        <v>42</v>
      </c>
      <c r="D202" s="28" t="s">
        <v>25</v>
      </c>
      <c r="E202" s="81">
        <v>45797</v>
      </c>
      <c r="F202" s="28" t="s">
        <v>25</v>
      </c>
      <c r="G202" s="81">
        <v>45797</v>
      </c>
      <c r="H202" s="28" t="s">
        <v>25</v>
      </c>
      <c r="I202" s="81">
        <v>45797</v>
      </c>
      <c r="J202" s="28"/>
      <c r="K202" s="28"/>
      <c r="L202" s="29"/>
      <c r="M202" s="30"/>
      <c r="N202" s="30"/>
      <c r="O202" s="29"/>
    </row>
    <row r="203" spans="1:15" s="260" customFormat="1" ht="19.95" customHeight="1" x14ac:dyDescent="0.3">
      <c r="A203" s="36" t="s">
        <v>7084</v>
      </c>
      <c r="B203" s="28" t="s">
        <v>14</v>
      </c>
      <c r="C203" s="28" t="s">
        <v>1474</v>
      </c>
      <c r="D203" s="81"/>
      <c r="E203" s="30"/>
      <c r="F203" s="81"/>
      <c r="G203" s="30"/>
      <c r="H203" s="208"/>
      <c r="I203" s="30"/>
      <c r="J203" s="28"/>
      <c r="K203" s="28"/>
      <c r="L203" s="29"/>
      <c r="M203" s="29"/>
      <c r="N203" s="29"/>
      <c r="O203" s="31" t="s">
        <v>1469</v>
      </c>
    </row>
    <row r="204" spans="1:15" s="260" customFormat="1" ht="19.95" customHeight="1" x14ac:dyDescent="0.3">
      <c r="A204" s="36" t="s">
        <v>7084</v>
      </c>
      <c r="B204" s="28" t="s">
        <v>14</v>
      </c>
      <c r="C204" s="28" t="s">
        <v>27</v>
      </c>
      <c r="D204" s="28" t="s">
        <v>25</v>
      </c>
      <c r="E204" s="81">
        <v>45792</v>
      </c>
      <c r="F204" s="28" t="s">
        <v>25</v>
      </c>
      <c r="G204" s="81">
        <v>45792</v>
      </c>
      <c r="H204" s="28" t="s">
        <v>25</v>
      </c>
      <c r="I204" s="81">
        <v>45792</v>
      </c>
      <c r="J204" s="28"/>
      <c r="K204" s="28"/>
      <c r="L204" s="29"/>
      <c r="M204" s="28"/>
      <c r="N204" s="29"/>
      <c r="O204" s="31" t="s">
        <v>1470</v>
      </c>
    </row>
    <row r="205" spans="1:15" s="260" customFormat="1" ht="19.95" customHeight="1" x14ac:dyDescent="0.3">
      <c r="A205" s="36" t="s">
        <v>7084</v>
      </c>
      <c r="B205" s="28" t="s">
        <v>14</v>
      </c>
      <c r="C205" s="28" t="s">
        <v>30</v>
      </c>
      <c r="D205" s="28" t="s">
        <v>25</v>
      </c>
      <c r="E205" s="81">
        <v>45796</v>
      </c>
      <c r="F205" s="28" t="s">
        <v>25</v>
      </c>
      <c r="G205" s="81">
        <v>45796</v>
      </c>
      <c r="H205" s="68" t="s">
        <v>48</v>
      </c>
      <c r="I205" s="81">
        <v>45796</v>
      </c>
      <c r="J205" s="28"/>
      <c r="K205" s="28"/>
      <c r="L205" s="29"/>
      <c r="M205" s="28"/>
      <c r="N205" s="29"/>
      <c r="O205" s="29"/>
    </row>
    <row r="206" spans="1:15" s="260" customFormat="1" ht="19.95" customHeight="1" x14ac:dyDescent="0.3">
      <c r="A206" s="36" t="s">
        <v>7084</v>
      </c>
      <c r="B206" s="28" t="s">
        <v>14</v>
      </c>
      <c r="C206" s="28" t="s">
        <v>150</v>
      </c>
      <c r="D206" s="81"/>
      <c r="E206" s="81"/>
      <c r="F206" s="81"/>
      <c r="G206" s="81"/>
      <c r="H206" s="208"/>
      <c r="I206" s="81"/>
      <c r="J206" s="28"/>
      <c r="K206" s="28"/>
      <c r="L206" s="31"/>
      <c r="M206" s="495"/>
      <c r="N206" s="31"/>
      <c r="O206" s="31" t="s">
        <v>1469</v>
      </c>
    </row>
    <row r="207" spans="1:15" s="260" customFormat="1" ht="19.95" customHeight="1" x14ac:dyDescent="0.3">
      <c r="A207" s="36" t="s">
        <v>7084</v>
      </c>
      <c r="B207" s="28" t="s">
        <v>14</v>
      </c>
      <c r="C207" s="28" t="s">
        <v>21</v>
      </c>
      <c r="D207" s="28" t="s">
        <v>25</v>
      </c>
      <c r="E207" s="81">
        <v>45796</v>
      </c>
      <c r="F207" s="28" t="s">
        <v>25</v>
      </c>
      <c r="G207" s="81">
        <v>45796</v>
      </c>
      <c r="H207" s="28" t="s">
        <v>25</v>
      </c>
      <c r="I207" s="81">
        <v>45796</v>
      </c>
      <c r="J207" s="28"/>
      <c r="K207" s="28"/>
      <c r="L207" s="64"/>
      <c r="M207" s="28"/>
      <c r="N207" s="29"/>
      <c r="O207" s="29"/>
    </row>
    <row r="208" spans="1:15" s="260" customFormat="1" ht="19.95" customHeight="1" x14ac:dyDescent="0.3">
      <c r="A208" s="36" t="s">
        <v>7084</v>
      </c>
      <c r="B208" s="28" t="s">
        <v>14</v>
      </c>
      <c r="C208" s="28" t="s">
        <v>34</v>
      </c>
      <c r="D208" s="28" t="s">
        <v>25</v>
      </c>
      <c r="E208" s="81">
        <v>45796</v>
      </c>
      <c r="F208" s="28" t="s">
        <v>25</v>
      </c>
      <c r="G208" s="81">
        <v>45796</v>
      </c>
      <c r="H208" s="68" t="s">
        <v>48</v>
      </c>
      <c r="I208" s="81">
        <v>45796</v>
      </c>
      <c r="J208" s="28"/>
      <c r="K208" s="81"/>
      <c r="L208" s="28"/>
      <c r="M208" s="81"/>
      <c r="N208" s="32"/>
      <c r="O208" s="31"/>
    </row>
    <row r="209" spans="1:15" s="260" customFormat="1" ht="19.95" customHeight="1" x14ac:dyDescent="0.3">
      <c r="A209" s="36" t="s">
        <v>7084</v>
      </c>
      <c r="B209" s="28" t="s">
        <v>14</v>
      </c>
      <c r="C209" s="28" t="s">
        <v>26</v>
      </c>
      <c r="D209" s="28" t="s">
        <v>25</v>
      </c>
      <c r="E209" s="81">
        <v>45797</v>
      </c>
      <c r="F209" s="28" t="s">
        <v>25</v>
      </c>
      <c r="G209" s="81">
        <v>45797</v>
      </c>
      <c r="H209" s="68" t="s">
        <v>48</v>
      </c>
      <c r="I209" s="81">
        <v>45797</v>
      </c>
      <c r="J209" s="28"/>
      <c r="K209" s="28"/>
      <c r="L209" s="28"/>
      <c r="M209" s="28"/>
      <c r="N209" s="28"/>
      <c r="O209" s="31"/>
    </row>
    <row r="210" spans="1:15" s="260" customFormat="1" ht="19.95" customHeight="1" x14ac:dyDescent="0.3">
      <c r="A210" s="36" t="s">
        <v>7084</v>
      </c>
      <c r="B210" s="28" t="s">
        <v>14</v>
      </c>
      <c r="C210" s="28" t="s">
        <v>29</v>
      </c>
      <c r="D210" s="28" t="s">
        <v>25</v>
      </c>
      <c r="E210" s="81">
        <v>45793</v>
      </c>
      <c r="F210" s="28" t="s">
        <v>25</v>
      </c>
      <c r="G210" s="81">
        <v>45793</v>
      </c>
      <c r="H210" s="28" t="s">
        <v>25</v>
      </c>
      <c r="I210" s="81">
        <v>45793</v>
      </c>
      <c r="J210" s="495"/>
      <c r="K210" s="28"/>
      <c r="L210" s="29"/>
      <c r="M210" s="29"/>
      <c r="N210" s="28"/>
      <c r="O210" s="31"/>
    </row>
    <row r="211" spans="1:15" s="260" customFormat="1" ht="19.95" customHeight="1" x14ac:dyDescent="0.3">
      <c r="A211" s="52" t="s">
        <v>7084</v>
      </c>
      <c r="B211" s="65" t="s">
        <v>45</v>
      </c>
      <c r="C211" s="534" t="s">
        <v>46</v>
      </c>
      <c r="D211" s="65" t="s">
        <v>25</v>
      </c>
      <c r="E211" s="66">
        <v>45786</v>
      </c>
      <c r="F211" s="65" t="s">
        <v>25</v>
      </c>
      <c r="G211" s="66">
        <v>45786</v>
      </c>
      <c r="H211" s="65" t="s">
        <v>25</v>
      </c>
      <c r="I211" s="66">
        <v>45786</v>
      </c>
      <c r="J211" s="65" t="s">
        <v>25</v>
      </c>
      <c r="K211" s="65"/>
      <c r="L211" s="65"/>
      <c r="M211" s="65"/>
      <c r="N211" s="65"/>
      <c r="O211" s="65"/>
    </row>
    <row r="212" spans="1:15" s="260" customFormat="1" ht="19.95" customHeight="1" x14ac:dyDescent="0.3">
      <c r="A212" s="30" t="s">
        <v>7084</v>
      </c>
      <c r="B212" s="29" t="s">
        <v>45</v>
      </c>
      <c r="C212" s="135" t="s">
        <v>50</v>
      </c>
      <c r="D212" s="29" t="s">
        <v>25</v>
      </c>
      <c r="E212" s="68">
        <v>45789</v>
      </c>
      <c r="F212" s="29" t="s">
        <v>25</v>
      </c>
      <c r="G212" s="68">
        <v>45789</v>
      </c>
      <c r="H212" s="29" t="s">
        <v>25</v>
      </c>
      <c r="I212" s="68">
        <v>45789</v>
      </c>
      <c r="J212" s="29" t="s">
        <v>25</v>
      </c>
      <c r="K212" s="29"/>
      <c r="L212" s="31"/>
      <c r="M212" s="29"/>
      <c r="N212" s="29"/>
      <c r="O212" s="29"/>
    </row>
    <row r="213" spans="1:15" s="260" customFormat="1" ht="19.95" customHeight="1" x14ac:dyDescent="0.3">
      <c r="A213" s="575" t="s">
        <v>7084</v>
      </c>
      <c r="B213" s="610" t="s">
        <v>45</v>
      </c>
      <c r="C213" s="614" t="s">
        <v>53</v>
      </c>
      <c r="D213" s="610" t="s">
        <v>25</v>
      </c>
      <c r="E213" s="999">
        <v>45786</v>
      </c>
      <c r="F213" s="998" t="s">
        <v>25</v>
      </c>
      <c r="G213" s="999">
        <v>45786</v>
      </c>
      <c r="H213" s="998" t="s">
        <v>25</v>
      </c>
      <c r="I213" s="1000">
        <v>45786</v>
      </c>
      <c r="J213" s="610" t="s">
        <v>25</v>
      </c>
      <c r="K213" s="611"/>
      <c r="L213" s="610"/>
      <c r="M213" s="610"/>
      <c r="N213" s="610"/>
      <c r="O213" s="610"/>
    </row>
    <row r="214" spans="1:15" s="260" customFormat="1" ht="19.95" customHeight="1" x14ac:dyDescent="0.3">
      <c r="A214" s="575" t="s">
        <v>7084</v>
      </c>
      <c r="B214" s="29" t="s">
        <v>45</v>
      </c>
      <c r="C214" s="135" t="s">
        <v>54</v>
      </c>
      <c r="D214" s="29" t="s">
        <v>25</v>
      </c>
      <c r="E214" s="66">
        <v>45782</v>
      </c>
      <c r="F214" s="29" t="s">
        <v>25</v>
      </c>
      <c r="G214" s="66">
        <v>45782</v>
      </c>
      <c r="H214" s="29" t="s">
        <v>25</v>
      </c>
      <c r="I214" s="1015">
        <v>45782</v>
      </c>
      <c r="J214" s="29" t="s">
        <v>25</v>
      </c>
      <c r="K214" s="611"/>
      <c r="L214" s="29"/>
      <c r="M214" s="610"/>
      <c r="N214" s="610"/>
      <c r="O214" s="29"/>
    </row>
    <row r="215" spans="1:15" s="260" customFormat="1" ht="19.95" customHeight="1" x14ac:dyDescent="0.3">
      <c r="A215" s="575" t="s">
        <v>7084</v>
      </c>
      <c r="B215" s="29" t="s">
        <v>45</v>
      </c>
      <c r="C215" s="135" t="s">
        <v>55</v>
      </c>
      <c r="D215" s="610" t="s">
        <v>25</v>
      </c>
      <c r="E215" s="66">
        <v>45786</v>
      </c>
      <c r="F215" s="65" t="s">
        <v>25</v>
      </c>
      <c r="G215" s="66">
        <v>45786</v>
      </c>
      <c r="H215" s="998" t="s">
        <v>25</v>
      </c>
      <c r="I215" s="66">
        <v>45786</v>
      </c>
      <c r="J215" s="29" t="s">
        <v>25</v>
      </c>
      <c r="K215" s="611"/>
      <c r="L215" s="31"/>
      <c r="M215" s="29"/>
      <c r="N215" s="29"/>
      <c r="O215" s="29"/>
    </row>
    <row r="216" spans="1:15" s="260" customFormat="1" ht="19.95" customHeight="1" x14ac:dyDescent="0.3">
      <c r="A216" s="575" t="s">
        <v>7084</v>
      </c>
      <c r="B216" s="29" t="s">
        <v>45</v>
      </c>
      <c r="C216" s="29" t="s">
        <v>56</v>
      </c>
      <c r="D216" s="610" t="s">
        <v>25</v>
      </c>
      <c r="E216" s="68">
        <v>45789</v>
      </c>
      <c r="F216" s="29" t="s">
        <v>25</v>
      </c>
      <c r="G216" s="68">
        <v>45789</v>
      </c>
      <c r="H216" s="29" t="s">
        <v>25</v>
      </c>
      <c r="I216" s="68">
        <v>45789</v>
      </c>
      <c r="J216" s="29" t="s">
        <v>25</v>
      </c>
      <c r="K216" s="611"/>
      <c r="L216" s="31"/>
      <c r="M216" s="29"/>
      <c r="N216" s="29"/>
      <c r="O216" s="29"/>
    </row>
    <row r="217" spans="1:15" s="260" customFormat="1" ht="19.95" customHeight="1" x14ac:dyDescent="0.3">
      <c r="A217" s="575" t="s">
        <v>7084</v>
      </c>
      <c r="B217" s="29" t="s">
        <v>45</v>
      </c>
      <c r="C217" s="29" t="s">
        <v>68</v>
      </c>
      <c r="D217" s="29" t="s">
        <v>48</v>
      </c>
      <c r="E217" s="68"/>
      <c r="F217" s="29" t="s">
        <v>48</v>
      </c>
      <c r="G217" s="68"/>
      <c r="H217" s="29" t="s">
        <v>48</v>
      </c>
      <c r="I217" s="68"/>
      <c r="J217" s="29" t="s">
        <v>48</v>
      </c>
      <c r="K217" s="611"/>
      <c r="L217" s="622"/>
      <c r="M217" s="29"/>
      <c r="N217" s="29"/>
      <c r="O217" s="29" t="s">
        <v>9239</v>
      </c>
    </row>
    <row r="218" spans="1:15" s="260" customFormat="1" ht="19.95" customHeight="1" x14ac:dyDescent="0.3">
      <c r="A218" s="575" t="s">
        <v>7084</v>
      </c>
      <c r="B218" s="29" t="s">
        <v>45</v>
      </c>
      <c r="C218" s="29" t="s">
        <v>58</v>
      </c>
      <c r="D218" s="29" t="s">
        <v>25</v>
      </c>
      <c r="E218" s="66">
        <v>45786</v>
      </c>
      <c r="F218" s="65" t="s">
        <v>25</v>
      </c>
      <c r="G218" s="66">
        <v>45786</v>
      </c>
      <c r="H218" s="65" t="s">
        <v>25</v>
      </c>
      <c r="I218" s="66">
        <v>45786</v>
      </c>
      <c r="J218" s="29" t="s">
        <v>25</v>
      </c>
      <c r="K218" s="611"/>
      <c r="L218" s="31"/>
      <c r="M218" s="29"/>
      <c r="N218" s="29"/>
      <c r="O218" s="29"/>
    </row>
    <row r="219" spans="1:15" s="260" customFormat="1" ht="19.95" customHeight="1" x14ac:dyDescent="0.3">
      <c r="A219" s="575" t="s">
        <v>7084</v>
      </c>
      <c r="B219" s="29" t="s">
        <v>45</v>
      </c>
      <c r="C219" s="29" t="s">
        <v>59</v>
      </c>
      <c r="D219" s="610" t="s">
        <v>25</v>
      </c>
      <c r="E219" s="1008">
        <v>45783</v>
      </c>
      <c r="F219" s="610" t="s">
        <v>25</v>
      </c>
      <c r="G219" s="1008">
        <v>45783</v>
      </c>
      <c r="H219" s="29" t="s">
        <v>25</v>
      </c>
      <c r="I219" s="1009">
        <v>45783</v>
      </c>
      <c r="J219" s="29" t="s">
        <v>25</v>
      </c>
      <c r="K219" s="611"/>
      <c r="L219" s="31"/>
      <c r="M219" s="29"/>
      <c r="N219" s="29"/>
      <c r="O219" s="29"/>
    </row>
    <row r="220" spans="1:15" s="948" customFormat="1" ht="19.95" customHeight="1" x14ac:dyDescent="0.3">
      <c r="A220" s="30" t="s">
        <v>7084</v>
      </c>
      <c r="B220" s="29" t="s">
        <v>45</v>
      </c>
      <c r="C220" s="29" t="s">
        <v>60</v>
      </c>
      <c r="D220" s="29" t="s">
        <v>25</v>
      </c>
      <c r="E220" s="66">
        <v>45785</v>
      </c>
      <c r="F220" s="29" t="s">
        <v>25</v>
      </c>
      <c r="G220" s="66">
        <v>45785</v>
      </c>
      <c r="H220" s="29" t="s">
        <v>25</v>
      </c>
      <c r="I220" s="66">
        <v>45785</v>
      </c>
      <c r="J220" s="29" t="s">
        <v>25</v>
      </c>
      <c r="K220" s="29"/>
      <c r="L220" s="31"/>
      <c r="M220" s="29"/>
      <c r="N220" s="29"/>
      <c r="O220" s="29"/>
    </row>
    <row r="221" spans="1:15" s="260" customFormat="1" ht="19.95" customHeight="1" x14ac:dyDescent="0.3">
      <c r="A221" s="575" t="s">
        <v>7084</v>
      </c>
      <c r="B221" s="610" t="s">
        <v>45</v>
      </c>
      <c r="C221" s="610" t="s">
        <v>62</v>
      </c>
      <c r="D221" s="610" t="s">
        <v>25</v>
      </c>
      <c r="E221" s="999">
        <v>45786</v>
      </c>
      <c r="F221" s="998" t="s">
        <v>25</v>
      </c>
      <c r="G221" s="999">
        <v>45786</v>
      </c>
      <c r="H221" s="998" t="s">
        <v>25</v>
      </c>
      <c r="I221" s="1000">
        <v>45786</v>
      </c>
      <c r="J221" s="610" t="s">
        <v>25</v>
      </c>
      <c r="K221" s="611"/>
      <c r="L221" s="621"/>
      <c r="M221" s="610"/>
      <c r="N221" s="610"/>
      <c r="O221" s="610"/>
    </row>
    <row r="222" spans="1:15" s="260" customFormat="1" ht="19.95" customHeight="1" x14ac:dyDescent="0.3">
      <c r="A222" s="575" t="s">
        <v>7084</v>
      </c>
      <c r="B222" s="29" t="s">
        <v>45</v>
      </c>
      <c r="C222" s="29" t="s">
        <v>63</v>
      </c>
      <c r="D222" s="29" t="s">
        <v>25</v>
      </c>
      <c r="E222" s="66">
        <v>45786</v>
      </c>
      <c r="F222" s="65" t="s">
        <v>25</v>
      </c>
      <c r="G222" s="66">
        <v>45786</v>
      </c>
      <c r="H222" s="65" t="s">
        <v>25</v>
      </c>
      <c r="I222" s="1015">
        <v>45786</v>
      </c>
      <c r="J222" s="29" t="s">
        <v>25</v>
      </c>
      <c r="K222" s="611"/>
      <c r="L222" s="31"/>
      <c r="M222" s="29"/>
      <c r="N222" s="29"/>
      <c r="O222" s="29"/>
    </row>
    <row r="223" spans="1:15" s="260" customFormat="1" ht="19.95" customHeight="1" x14ac:dyDescent="0.3">
      <c r="A223" s="781" t="s">
        <v>7084</v>
      </c>
      <c r="B223" s="156" t="s">
        <v>106</v>
      </c>
      <c r="C223" s="156" t="s">
        <v>108</v>
      </c>
      <c r="D223" s="189" t="s">
        <v>25</v>
      </c>
      <c r="E223" s="161">
        <v>45782</v>
      </c>
      <c r="F223" s="156" t="s">
        <v>25</v>
      </c>
      <c r="G223" s="161">
        <v>45782</v>
      </c>
      <c r="H223" s="189" t="s">
        <v>25</v>
      </c>
      <c r="I223" s="161">
        <v>45782</v>
      </c>
      <c r="J223" s="32" t="s">
        <v>25</v>
      </c>
      <c r="K223" s="782" t="s">
        <v>11334</v>
      </c>
      <c r="L223" s="32"/>
      <c r="M223" s="32"/>
      <c r="N223" s="32"/>
      <c r="O223" s="32" t="s">
        <v>11335</v>
      </c>
    </row>
    <row r="224" spans="1:15" s="260" customFormat="1" ht="19.95" customHeight="1" x14ac:dyDescent="0.3">
      <c r="A224" s="781" t="s">
        <v>7084</v>
      </c>
      <c r="B224" s="156" t="s">
        <v>106</v>
      </c>
      <c r="C224" s="156" t="s">
        <v>110</v>
      </c>
      <c r="D224" s="189" t="s">
        <v>25</v>
      </c>
      <c r="E224" s="161">
        <v>45786</v>
      </c>
      <c r="F224" s="156" t="s">
        <v>25</v>
      </c>
      <c r="G224" s="161">
        <v>45747</v>
      </c>
      <c r="H224" s="189" t="s">
        <v>25</v>
      </c>
      <c r="I224" s="161">
        <v>45786</v>
      </c>
      <c r="J224" s="32" t="s">
        <v>25</v>
      </c>
      <c r="K224" s="782" t="s">
        <v>11336</v>
      </c>
      <c r="L224" s="32"/>
      <c r="M224" s="32"/>
      <c r="N224" s="32"/>
      <c r="O224" s="32" t="s">
        <v>11337</v>
      </c>
    </row>
    <row r="225" spans="1:15" s="260" customFormat="1" ht="19.95" customHeight="1" x14ac:dyDescent="0.3">
      <c r="A225" s="781" t="s">
        <v>7084</v>
      </c>
      <c r="B225" s="156" t="s">
        <v>106</v>
      </c>
      <c r="C225" s="156" t="s">
        <v>114</v>
      </c>
      <c r="D225" s="156" t="s">
        <v>25</v>
      </c>
      <c r="E225" s="161">
        <v>45803</v>
      </c>
      <c r="F225" s="156" t="s">
        <v>25</v>
      </c>
      <c r="G225" s="161">
        <v>45751</v>
      </c>
      <c r="H225" s="156" t="s">
        <v>25</v>
      </c>
      <c r="I225" s="161">
        <v>45803</v>
      </c>
      <c r="J225" s="32" t="s">
        <v>25</v>
      </c>
      <c r="K225" s="782" t="s">
        <v>11336</v>
      </c>
      <c r="L225" s="613"/>
      <c r="M225" s="32"/>
      <c r="N225" s="32"/>
      <c r="O225" s="32" t="s">
        <v>11338</v>
      </c>
    </row>
    <row r="226" spans="1:15" s="260" customFormat="1" ht="19.95" customHeight="1" x14ac:dyDescent="0.3">
      <c r="A226" s="781" t="s">
        <v>7084</v>
      </c>
      <c r="B226" s="156" t="s">
        <v>106</v>
      </c>
      <c r="C226" s="156" t="s">
        <v>111</v>
      </c>
      <c r="D226" s="156" t="s">
        <v>25</v>
      </c>
      <c r="E226" s="161">
        <v>45791</v>
      </c>
      <c r="F226" s="156" t="s">
        <v>25</v>
      </c>
      <c r="G226" s="161">
        <v>45750</v>
      </c>
      <c r="H226" s="156" t="s">
        <v>25</v>
      </c>
      <c r="I226" s="161">
        <v>45791</v>
      </c>
      <c r="J226" s="32" t="s">
        <v>25</v>
      </c>
      <c r="K226" s="782" t="s">
        <v>11336</v>
      </c>
      <c r="L226" s="32"/>
      <c r="M226" s="32"/>
      <c r="N226" s="32"/>
      <c r="O226" s="32" t="s">
        <v>11339</v>
      </c>
    </row>
    <row r="227" spans="1:15" s="260" customFormat="1" ht="19.95" customHeight="1" x14ac:dyDescent="0.3">
      <c r="A227" s="781" t="s">
        <v>7084</v>
      </c>
      <c r="B227" s="156" t="s">
        <v>106</v>
      </c>
      <c r="C227" s="156" t="s">
        <v>107</v>
      </c>
      <c r="D227" s="189" t="s">
        <v>25</v>
      </c>
      <c r="E227" s="781">
        <v>45785</v>
      </c>
      <c r="F227" s="156" t="s">
        <v>25</v>
      </c>
      <c r="G227" s="161">
        <v>45752</v>
      </c>
      <c r="H227" s="156" t="s">
        <v>25</v>
      </c>
      <c r="I227" s="207">
        <v>45785</v>
      </c>
      <c r="J227" s="32" t="s">
        <v>25</v>
      </c>
      <c r="K227" s="782" t="s">
        <v>11336</v>
      </c>
      <c r="L227" s="32"/>
      <c r="M227" s="3"/>
      <c r="N227" s="32"/>
      <c r="O227" s="32" t="s">
        <v>11340</v>
      </c>
    </row>
    <row r="228" spans="1:15" s="260" customFormat="1" ht="19.95" customHeight="1" x14ac:dyDescent="0.3">
      <c r="A228" s="161" t="s">
        <v>7084</v>
      </c>
      <c r="B228" s="156" t="s">
        <v>106</v>
      </c>
      <c r="C228" s="156" t="s">
        <v>113</v>
      </c>
      <c r="D228" s="156"/>
      <c r="E228" s="161"/>
      <c r="F228" s="156"/>
      <c r="G228" s="161"/>
      <c r="H228" s="156"/>
      <c r="I228" s="161"/>
      <c r="J228" s="32"/>
      <c r="K228" s="32"/>
      <c r="L228" s="32"/>
      <c r="M228" s="32"/>
      <c r="N228" s="32"/>
      <c r="O228" s="32" t="s">
        <v>4405</v>
      </c>
    </row>
    <row r="229" spans="1:15" s="260" customFormat="1" ht="19.95" customHeight="1" x14ac:dyDescent="0.3">
      <c r="A229" s="161" t="s">
        <v>7084</v>
      </c>
      <c r="B229" s="156" t="s">
        <v>106</v>
      </c>
      <c r="C229" s="156" t="s">
        <v>109</v>
      </c>
      <c r="D229" s="156"/>
      <c r="E229" s="161"/>
      <c r="F229" s="156"/>
      <c r="G229" s="161"/>
      <c r="H229" s="156"/>
      <c r="I229" s="161"/>
      <c r="J229" s="32" t="s">
        <v>48</v>
      </c>
      <c r="K229" s="32" t="s">
        <v>11336</v>
      </c>
      <c r="L229" s="32"/>
      <c r="M229" s="32"/>
      <c r="N229" s="32"/>
      <c r="O229" s="32" t="s">
        <v>11341</v>
      </c>
    </row>
    <row r="230" spans="1:15" s="260" customFormat="1" ht="19.95" customHeight="1" x14ac:dyDescent="0.3">
      <c r="A230" s="123" t="s">
        <v>7084</v>
      </c>
      <c r="B230" s="534" t="s">
        <v>115</v>
      </c>
      <c r="C230" s="534" t="s">
        <v>4798</v>
      </c>
      <c r="D230" s="76" t="s">
        <v>25</v>
      </c>
      <c r="E230" s="66">
        <v>45790</v>
      </c>
      <c r="F230" s="76" t="s">
        <v>25</v>
      </c>
      <c r="G230" s="66">
        <v>45790</v>
      </c>
      <c r="H230" s="76" t="s">
        <v>25</v>
      </c>
      <c r="I230" s="66">
        <v>45790</v>
      </c>
      <c r="J230" s="76" t="s">
        <v>48</v>
      </c>
      <c r="K230" s="745"/>
      <c r="L230" s="458"/>
      <c r="M230" s="458"/>
      <c r="N230" s="77"/>
      <c r="O230" s="77"/>
    </row>
    <row r="231" spans="1:15" s="260" customFormat="1" ht="19.95" customHeight="1" x14ac:dyDescent="0.3">
      <c r="A231" s="123" t="s">
        <v>7084</v>
      </c>
      <c r="B231" s="76" t="s">
        <v>115</v>
      </c>
      <c r="C231" s="65" t="s">
        <v>116</v>
      </c>
      <c r="D231" s="76" t="s">
        <v>25</v>
      </c>
      <c r="E231" s="66">
        <v>45776</v>
      </c>
      <c r="F231" s="76" t="s">
        <v>25</v>
      </c>
      <c r="G231" s="66">
        <v>45776</v>
      </c>
      <c r="H231" s="76" t="s">
        <v>25</v>
      </c>
      <c r="I231" s="66">
        <v>45776</v>
      </c>
      <c r="J231" s="76" t="s">
        <v>48</v>
      </c>
      <c r="K231" s="745"/>
      <c r="L231" s="66"/>
      <c r="M231" s="65"/>
      <c r="N231" s="76"/>
      <c r="O231" s="65"/>
    </row>
    <row r="232" spans="1:15" s="260" customFormat="1" ht="19.95" customHeight="1" x14ac:dyDescent="0.3">
      <c r="A232" s="123" t="s">
        <v>7084</v>
      </c>
      <c r="B232" s="76" t="s">
        <v>115</v>
      </c>
      <c r="C232" s="65" t="s">
        <v>118</v>
      </c>
      <c r="D232" s="76" t="s">
        <v>25</v>
      </c>
      <c r="E232" s="66">
        <v>45786</v>
      </c>
      <c r="F232" s="76" t="s">
        <v>25</v>
      </c>
      <c r="G232" s="66">
        <v>45786</v>
      </c>
      <c r="H232" s="76" t="s">
        <v>25</v>
      </c>
      <c r="I232" s="66">
        <v>45786</v>
      </c>
      <c r="J232" s="76" t="s">
        <v>25</v>
      </c>
      <c r="K232" s="745" t="s">
        <v>7094</v>
      </c>
      <c r="L232" s="66"/>
      <c r="M232" s="65"/>
      <c r="N232" s="76"/>
      <c r="O232" s="65"/>
    </row>
    <row r="233" spans="1:15" s="260" customFormat="1" ht="19.95" customHeight="1" x14ac:dyDescent="0.3">
      <c r="A233" s="123" t="s">
        <v>7084</v>
      </c>
      <c r="B233" s="76" t="s">
        <v>115</v>
      </c>
      <c r="C233" s="65" t="s">
        <v>119</v>
      </c>
      <c r="D233" s="76" t="s">
        <v>25</v>
      </c>
      <c r="E233" s="66">
        <v>45786</v>
      </c>
      <c r="F233" s="76" t="s">
        <v>25</v>
      </c>
      <c r="G233" s="66">
        <v>45786</v>
      </c>
      <c r="H233" s="76" t="s">
        <v>25</v>
      </c>
      <c r="I233" s="66">
        <v>45786</v>
      </c>
      <c r="J233" s="76" t="s">
        <v>25</v>
      </c>
      <c r="K233" s="745" t="s">
        <v>7094</v>
      </c>
      <c r="L233" s="66"/>
      <c r="M233" s="65"/>
      <c r="N233" s="76"/>
      <c r="O233" s="65" t="s">
        <v>7757</v>
      </c>
    </row>
    <row r="234" spans="1:15" s="260" customFormat="1" ht="19.95" customHeight="1" x14ac:dyDescent="0.3">
      <c r="A234" s="119" t="s">
        <v>7084</v>
      </c>
      <c r="B234" s="76" t="s">
        <v>115</v>
      </c>
      <c r="C234" s="65" t="s">
        <v>121</v>
      </c>
      <c r="D234" s="76" t="s">
        <v>25</v>
      </c>
      <c r="E234" s="66">
        <v>45784</v>
      </c>
      <c r="F234" s="76" t="s">
        <v>25</v>
      </c>
      <c r="G234" s="66">
        <v>45784</v>
      </c>
      <c r="H234" s="76" t="s">
        <v>25</v>
      </c>
      <c r="I234" s="66">
        <v>45784</v>
      </c>
      <c r="J234" s="76" t="s">
        <v>48</v>
      </c>
      <c r="K234" s="745"/>
      <c r="L234" s="66"/>
      <c r="M234" s="65"/>
      <c r="N234" s="76"/>
      <c r="O234" s="65"/>
    </row>
    <row r="235" spans="1:15" s="260" customFormat="1" ht="19.95" customHeight="1" x14ac:dyDescent="0.3">
      <c r="A235" s="119" t="s">
        <v>7084</v>
      </c>
      <c r="B235" s="76" t="s">
        <v>115</v>
      </c>
      <c r="C235" s="65" t="s">
        <v>122</v>
      </c>
      <c r="D235" s="76" t="s">
        <v>25</v>
      </c>
      <c r="E235" s="66">
        <v>45796</v>
      </c>
      <c r="F235" s="76" t="s">
        <v>25</v>
      </c>
      <c r="G235" s="66">
        <v>45796</v>
      </c>
      <c r="H235" s="76" t="s">
        <v>25</v>
      </c>
      <c r="I235" s="66">
        <v>45796</v>
      </c>
      <c r="J235" s="76" t="s">
        <v>25</v>
      </c>
      <c r="K235" s="745" t="s">
        <v>7094</v>
      </c>
      <c r="L235" s="66"/>
      <c r="M235" s="65"/>
      <c r="N235" s="76"/>
      <c r="O235" s="65" t="s">
        <v>7095</v>
      </c>
    </row>
    <row r="236" spans="1:15" s="260" customFormat="1" ht="19.95" customHeight="1" x14ac:dyDescent="0.3">
      <c r="A236" s="119" t="s">
        <v>7084</v>
      </c>
      <c r="B236" s="76" t="s">
        <v>115</v>
      </c>
      <c r="C236" s="65" t="s">
        <v>124</v>
      </c>
      <c r="D236" s="76" t="s">
        <v>25</v>
      </c>
      <c r="E236" s="66">
        <v>45789</v>
      </c>
      <c r="F236" s="76" t="s">
        <v>25</v>
      </c>
      <c r="G236" s="66">
        <v>45789</v>
      </c>
      <c r="H236" s="76" t="s">
        <v>25</v>
      </c>
      <c r="I236" s="66">
        <v>45789</v>
      </c>
      <c r="J236" s="76" t="s">
        <v>25</v>
      </c>
      <c r="K236" s="745" t="s">
        <v>7094</v>
      </c>
      <c r="L236" s="76"/>
      <c r="M236" s="76"/>
      <c r="N236" s="65"/>
      <c r="O236" s="65"/>
    </row>
    <row r="237" spans="1:15" s="260" customFormat="1" ht="19.95" customHeight="1" x14ac:dyDescent="0.3">
      <c r="A237" s="119" t="s">
        <v>7084</v>
      </c>
      <c r="B237" s="76" t="s">
        <v>115</v>
      </c>
      <c r="C237" s="65" t="s">
        <v>125</v>
      </c>
      <c r="D237" s="76" t="s">
        <v>25</v>
      </c>
      <c r="E237" s="66">
        <v>45786</v>
      </c>
      <c r="F237" s="76" t="s">
        <v>25</v>
      </c>
      <c r="G237" s="66">
        <v>45786</v>
      </c>
      <c r="H237" s="76" t="s">
        <v>25</v>
      </c>
      <c r="I237" s="66">
        <v>45786</v>
      </c>
      <c r="J237" s="76" t="s">
        <v>25</v>
      </c>
      <c r="K237" s="745" t="s">
        <v>7094</v>
      </c>
      <c r="L237" s="457"/>
      <c r="M237" s="457"/>
      <c r="N237" s="65"/>
      <c r="O237" s="65"/>
    </row>
    <row r="238" spans="1:15" s="260" customFormat="1" ht="19.95" customHeight="1" x14ac:dyDescent="0.3">
      <c r="A238" s="119" t="s">
        <v>7084</v>
      </c>
      <c r="B238" s="76" t="s">
        <v>115</v>
      </c>
      <c r="C238" s="65" t="s">
        <v>4799</v>
      </c>
      <c r="D238" s="76" t="s">
        <v>25</v>
      </c>
      <c r="E238" s="66">
        <v>45789</v>
      </c>
      <c r="F238" s="76" t="s">
        <v>25</v>
      </c>
      <c r="G238" s="66">
        <v>45789</v>
      </c>
      <c r="H238" s="76" t="s">
        <v>25</v>
      </c>
      <c r="I238" s="66">
        <v>45789</v>
      </c>
      <c r="J238" s="76" t="s">
        <v>48</v>
      </c>
      <c r="K238" s="76"/>
      <c r="L238" s="66"/>
      <c r="M238" s="76"/>
      <c r="N238" s="66"/>
      <c r="O238" s="65"/>
    </row>
    <row r="239" spans="1:15" s="260" customFormat="1" ht="19.95" customHeight="1" x14ac:dyDescent="0.3">
      <c r="A239" s="119" t="s">
        <v>7084</v>
      </c>
      <c r="B239" s="65" t="s">
        <v>115</v>
      </c>
      <c r="C239" s="65" t="s">
        <v>126</v>
      </c>
      <c r="D239" s="76" t="s">
        <v>25</v>
      </c>
      <c r="E239" s="66">
        <v>45783</v>
      </c>
      <c r="F239" s="76" t="s">
        <v>25</v>
      </c>
      <c r="G239" s="66">
        <v>45783</v>
      </c>
      <c r="H239" s="76" t="s">
        <v>25</v>
      </c>
      <c r="I239" s="66">
        <v>45783</v>
      </c>
      <c r="J239" s="76" t="s">
        <v>25</v>
      </c>
      <c r="K239" s="745" t="s">
        <v>7094</v>
      </c>
      <c r="L239" s="456"/>
      <c r="M239" s="65"/>
      <c r="N239" s="77"/>
      <c r="O239" s="77"/>
    </row>
    <row r="240" spans="1:15" s="260" customFormat="1" ht="19.95" customHeight="1" x14ac:dyDescent="0.3">
      <c r="A240" s="119" t="s">
        <v>7084</v>
      </c>
      <c r="B240" s="76" t="s">
        <v>115</v>
      </c>
      <c r="C240" s="65" t="s">
        <v>4800</v>
      </c>
      <c r="D240" s="76" t="s">
        <v>25</v>
      </c>
      <c r="E240" s="66">
        <v>45790</v>
      </c>
      <c r="F240" s="76" t="s">
        <v>25</v>
      </c>
      <c r="G240" s="66">
        <v>45790</v>
      </c>
      <c r="H240" s="76" t="s">
        <v>25</v>
      </c>
      <c r="I240" s="66">
        <v>45790</v>
      </c>
      <c r="J240" s="76" t="s">
        <v>48</v>
      </c>
      <c r="K240" s="745"/>
      <c r="L240" s="458"/>
      <c r="M240" s="458"/>
      <c r="N240" s="65"/>
      <c r="O240" s="65"/>
    </row>
    <row r="241" spans="1:15" s="260" customFormat="1" ht="19.95" customHeight="1" x14ac:dyDescent="0.3">
      <c r="A241" s="119" t="s">
        <v>7084</v>
      </c>
      <c r="B241" s="76" t="s">
        <v>115</v>
      </c>
      <c r="C241" s="65" t="s">
        <v>127</v>
      </c>
      <c r="D241" s="76" t="s">
        <v>25</v>
      </c>
      <c r="E241" s="66">
        <v>45788</v>
      </c>
      <c r="F241" s="76" t="s">
        <v>25</v>
      </c>
      <c r="G241" s="66">
        <v>45788</v>
      </c>
      <c r="H241" s="76" t="s">
        <v>25</v>
      </c>
      <c r="I241" s="66">
        <v>45788</v>
      </c>
      <c r="J241" s="76" t="s">
        <v>25</v>
      </c>
      <c r="K241" s="745" t="s">
        <v>7094</v>
      </c>
      <c r="L241" s="76"/>
      <c r="M241" s="65"/>
      <c r="N241" s="65"/>
      <c r="O241" s="65"/>
    </row>
    <row r="242" spans="1:15" s="260" customFormat="1" ht="19.95" customHeight="1" x14ac:dyDescent="0.3">
      <c r="A242" s="119" t="s">
        <v>7084</v>
      </c>
      <c r="B242" s="76" t="s">
        <v>115</v>
      </c>
      <c r="C242" s="65" t="s">
        <v>4801</v>
      </c>
      <c r="D242" s="76" t="s">
        <v>48</v>
      </c>
      <c r="E242" s="66"/>
      <c r="F242" s="76" t="s">
        <v>48</v>
      </c>
      <c r="G242" s="66"/>
      <c r="H242" s="76" t="s">
        <v>48</v>
      </c>
      <c r="I242" s="66"/>
      <c r="J242" s="65" t="s">
        <v>48</v>
      </c>
      <c r="K242" s="745"/>
      <c r="L242" s="456"/>
      <c r="M242" s="65" t="s">
        <v>7096</v>
      </c>
      <c r="N242" s="77"/>
      <c r="O242" s="65" t="s">
        <v>7095</v>
      </c>
    </row>
    <row r="243" spans="1:15" s="260" customFormat="1" ht="19.95" customHeight="1" x14ac:dyDescent="0.3">
      <c r="A243" s="119" t="s">
        <v>7084</v>
      </c>
      <c r="B243" s="76" t="s">
        <v>115</v>
      </c>
      <c r="C243" s="65" t="s">
        <v>129</v>
      </c>
      <c r="D243" s="76" t="s">
        <v>25</v>
      </c>
      <c r="E243" s="66">
        <v>45782</v>
      </c>
      <c r="F243" s="76" t="s">
        <v>25</v>
      </c>
      <c r="G243" s="66">
        <v>45782</v>
      </c>
      <c r="H243" s="76" t="s">
        <v>25</v>
      </c>
      <c r="I243" s="66">
        <v>45782</v>
      </c>
      <c r="J243" s="76" t="s">
        <v>25</v>
      </c>
      <c r="K243" s="745" t="s">
        <v>7094</v>
      </c>
      <c r="L243" s="76"/>
      <c r="M243" s="76"/>
      <c r="N243" s="120"/>
      <c r="O243" s="65"/>
    </row>
    <row r="244" spans="1:15" s="260" customFormat="1" ht="19.95" customHeight="1" x14ac:dyDescent="0.3">
      <c r="A244" s="119" t="s">
        <v>7084</v>
      </c>
      <c r="B244" s="76" t="s">
        <v>115</v>
      </c>
      <c r="C244" s="65" t="s">
        <v>4802</v>
      </c>
      <c r="D244" s="76" t="s">
        <v>48</v>
      </c>
      <c r="E244" s="66"/>
      <c r="F244" s="76" t="s">
        <v>48</v>
      </c>
      <c r="G244" s="66"/>
      <c r="H244" s="76" t="s">
        <v>48</v>
      </c>
      <c r="I244" s="66"/>
      <c r="J244" s="65" t="s">
        <v>48</v>
      </c>
      <c r="K244" s="745"/>
      <c r="L244" s="456"/>
      <c r="M244" s="65" t="s">
        <v>7096</v>
      </c>
      <c r="N244" s="65"/>
      <c r="O244" s="65" t="s">
        <v>7095</v>
      </c>
    </row>
    <row r="245" spans="1:15" s="260" customFormat="1" ht="19.95" customHeight="1" x14ac:dyDescent="0.3">
      <c r="A245" s="119" t="s">
        <v>7084</v>
      </c>
      <c r="B245" s="76" t="s">
        <v>115</v>
      </c>
      <c r="C245" s="65" t="s">
        <v>115</v>
      </c>
      <c r="D245" s="76" t="s">
        <v>25</v>
      </c>
      <c r="E245" s="66">
        <v>45788</v>
      </c>
      <c r="F245" s="76" t="s">
        <v>25</v>
      </c>
      <c r="G245" s="66">
        <v>45788</v>
      </c>
      <c r="H245" s="76" t="s">
        <v>25</v>
      </c>
      <c r="I245" s="66">
        <v>45788</v>
      </c>
      <c r="J245" s="76" t="s">
        <v>25</v>
      </c>
      <c r="K245" s="745" t="s">
        <v>7094</v>
      </c>
      <c r="L245" s="456"/>
      <c r="M245" s="65"/>
      <c r="N245" s="65"/>
      <c r="O245" s="65"/>
    </row>
    <row r="246" spans="1:15" s="260" customFormat="1" ht="19.95" customHeight="1" x14ac:dyDescent="0.3">
      <c r="A246" s="997" t="s">
        <v>10721</v>
      </c>
      <c r="B246" s="28" t="s">
        <v>14</v>
      </c>
      <c r="C246" s="28" t="s">
        <v>19</v>
      </c>
      <c r="D246" s="28" t="s">
        <v>25</v>
      </c>
      <c r="E246" s="81">
        <v>45820</v>
      </c>
      <c r="F246" s="28" t="s">
        <v>25</v>
      </c>
      <c r="G246" s="81">
        <v>45820</v>
      </c>
      <c r="H246" s="28" t="s">
        <v>25</v>
      </c>
      <c r="I246" s="81">
        <v>45820</v>
      </c>
      <c r="J246" s="28"/>
      <c r="K246" s="28"/>
      <c r="L246" s="28"/>
      <c r="M246" s="29"/>
      <c r="N246" s="32"/>
      <c r="O246" s="31" t="s">
        <v>1472</v>
      </c>
    </row>
    <row r="247" spans="1:15" s="260" customFormat="1" ht="19.95" customHeight="1" x14ac:dyDescent="0.3">
      <c r="A247" s="997" t="s">
        <v>10721</v>
      </c>
      <c r="B247" s="28" t="s">
        <v>14</v>
      </c>
      <c r="C247" s="28" t="s">
        <v>151</v>
      </c>
      <c r="D247" s="28" t="s">
        <v>25</v>
      </c>
      <c r="E247" s="81">
        <v>45834</v>
      </c>
      <c r="F247" s="28" t="s">
        <v>25</v>
      </c>
      <c r="G247" s="81">
        <v>45834</v>
      </c>
      <c r="H247" s="68" t="s">
        <v>48</v>
      </c>
      <c r="I247" s="81">
        <v>45834</v>
      </c>
      <c r="J247" s="28"/>
      <c r="K247" s="28"/>
      <c r="L247" s="29"/>
      <c r="M247" s="29"/>
      <c r="N247" s="1001"/>
      <c r="O247" s="31" t="s">
        <v>1471</v>
      </c>
    </row>
    <row r="248" spans="1:15" s="260" customFormat="1" ht="19.95" customHeight="1" x14ac:dyDescent="0.3">
      <c r="A248" s="997" t="s">
        <v>10721</v>
      </c>
      <c r="B248" s="28" t="s">
        <v>14</v>
      </c>
      <c r="C248" s="28" t="s">
        <v>24</v>
      </c>
      <c r="D248" s="29" t="s">
        <v>14487</v>
      </c>
      <c r="E248" s="81"/>
      <c r="F248" s="29" t="s">
        <v>14487</v>
      </c>
      <c r="G248" s="81"/>
      <c r="H248" s="29" t="s">
        <v>14487</v>
      </c>
      <c r="I248" s="81"/>
      <c r="J248" s="28"/>
      <c r="K248" s="28"/>
      <c r="L248" s="32"/>
      <c r="M248" s="28"/>
      <c r="N248" s="32"/>
      <c r="O248" s="31" t="s">
        <v>14488</v>
      </c>
    </row>
    <row r="249" spans="1:15" s="260" customFormat="1" ht="19.95" customHeight="1" x14ac:dyDescent="0.3">
      <c r="A249" s="997" t="s">
        <v>10721</v>
      </c>
      <c r="B249" s="28" t="s">
        <v>14</v>
      </c>
      <c r="C249" s="28" t="s">
        <v>15</v>
      </c>
      <c r="D249" s="81"/>
      <c r="E249" s="28"/>
      <c r="F249" s="81"/>
      <c r="G249" s="496"/>
      <c r="H249" s="208"/>
      <c r="I249" s="496"/>
      <c r="J249" s="28"/>
      <c r="K249" s="28"/>
      <c r="L249" s="29"/>
      <c r="M249" s="28"/>
      <c r="N249" s="29"/>
      <c r="O249" s="31" t="s">
        <v>1469</v>
      </c>
    </row>
    <row r="250" spans="1:15" s="260" customFormat="1" ht="19.95" customHeight="1" x14ac:dyDescent="0.3">
      <c r="A250" s="722" t="s">
        <v>10721</v>
      </c>
      <c r="B250" s="28" t="s">
        <v>14</v>
      </c>
      <c r="C250" s="109" t="s">
        <v>37</v>
      </c>
      <c r="D250" s="28" t="s">
        <v>25</v>
      </c>
      <c r="E250" s="81">
        <v>45820</v>
      </c>
      <c r="F250" s="28" t="s">
        <v>25</v>
      </c>
      <c r="G250" s="81">
        <v>45820</v>
      </c>
      <c r="H250" s="28" t="s">
        <v>25</v>
      </c>
      <c r="I250" s="81">
        <v>45820</v>
      </c>
      <c r="J250" s="81"/>
      <c r="K250" s="28"/>
      <c r="L250" s="29"/>
      <c r="M250" s="29"/>
      <c r="N250" s="29"/>
      <c r="O250" s="31" t="s">
        <v>1471</v>
      </c>
    </row>
    <row r="251" spans="1:15" s="260" customFormat="1" ht="19.95" customHeight="1" x14ac:dyDescent="0.3">
      <c r="A251" s="722" t="s">
        <v>10721</v>
      </c>
      <c r="B251" s="28" t="s">
        <v>14</v>
      </c>
      <c r="C251" s="109" t="s">
        <v>39</v>
      </c>
      <c r="D251" s="28" t="s">
        <v>25</v>
      </c>
      <c r="E251" s="81">
        <v>45817</v>
      </c>
      <c r="F251" s="28" t="s">
        <v>25</v>
      </c>
      <c r="G251" s="81">
        <v>45817</v>
      </c>
      <c r="H251" s="68" t="s">
        <v>25</v>
      </c>
      <c r="I251" s="81">
        <v>45817</v>
      </c>
      <c r="J251" s="495"/>
      <c r="K251" s="28"/>
      <c r="L251" s="32"/>
      <c r="M251" s="29"/>
      <c r="N251" s="32"/>
      <c r="O251" s="31" t="s">
        <v>1473</v>
      </c>
    </row>
    <row r="252" spans="1:15" s="260" customFormat="1" ht="19.95" customHeight="1" x14ac:dyDescent="0.3">
      <c r="A252" s="722" t="s">
        <v>10721</v>
      </c>
      <c r="B252" s="28" t="s">
        <v>14</v>
      </c>
      <c r="C252" s="109" t="s">
        <v>42</v>
      </c>
      <c r="D252" s="28" t="s">
        <v>25</v>
      </c>
      <c r="E252" s="81">
        <v>45820</v>
      </c>
      <c r="F252" s="28" t="s">
        <v>25</v>
      </c>
      <c r="G252" s="81">
        <v>45820</v>
      </c>
      <c r="H252" s="28" t="s">
        <v>25</v>
      </c>
      <c r="I252" s="81">
        <v>45820</v>
      </c>
      <c r="J252" s="28"/>
      <c r="K252" s="28"/>
      <c r="L252" s="29"/>
      <c r="M252" s="30"/>
      <c r="N252" s="30"/>
      <c r="O252" s="29"/>
    </row>
    <row r="253" spans="1:15" s="260" customFormat="1" ht="19.95" customHeight="1" x14ac:dyDescent="0.3">
      <c r="A253" s="722" t="s">
        <v>10721</v>
      </c>
      <c r="B253" s="28" t="s">
        <v>14</v>
      </c>
      <c r="C253" s="109" t="s">
        <v>1474</v>
      </c>
      <c r="D253" s="81"/>
      <c r="E253" s="30"/>
      <c r="F253" s="81"/>
      <c r="G253" s="30"/>
      <c r="H253" s="208"/>
      <c r="I253" s="30"/>
      <c r="J253" s="28"/>
      <c r="K253" s="28"/>
      <c r="L253" s="29"/>
      <c r="M253" s="29"/>
      <c r="N253" s="29"/>
      <c r="O253" s="31" t="s">
        <v>1469</v>
      </c>
    </row>
    <row r="254" spans="1:15" s="260" customFormat="1" ht="19.95" customHeight="1" x14ac:dyDescent="0.3">
      <c r="A254" s="722" t="s">
        <v>10721</v>
      </c>
      <c r="B254" s="180" t="s">
        <v>14</v>
      </c>
      <c r="C254" s="109" t="s">
        <v>27</v>
      </c>
      <c r="D254" s="180" t="s">
        <v>25</v>
      </c>
      <c r="E254" s="81">
        <v>45817</v>
      </c>
      <c r="F254" s="28" t="s">
        <v>25</v>
      </c>
      <c r="G254" s="81">
        <v>45817</v>
      </c>
      <c r="H254" s="28" t="s">
        <v>25</v>
      </c>
      <c r="I254" s="81">
        <v>45817</v>
      </c>
      <c r="J254" s="28"/>
      <c r="K254" s="180"/>
      <c r="L254" s="29"/>
      <c r="M254" s="180"/>
      <c r="N254" s="67"/>
      <c r="O254" s="184" t="s">
        <v>1470</v>
      </c>
    </row>
    <row r="255" spans="1:15" s="260" customFormat="1" ht="19.95" customHeight="1" x14ac:dyDescent="0.3">
      <c r="A255" s="722" t="s">
        <v>10721</v>
      </c>
      <c r="B255" s="28" t="s">
        <v>14</v>
      </c>
      <c r="C255" s="28" t="s">
        <v>30</v>
      </c>
      <c r="D255" s="28" t="s">
        <v>25</v>
      </c>
      <c r="E255" s="81">
        <v>45817</v>
      </c>
      <c r="F255" s="28" t="s">
        <v>25</v>
      </c>
      <c r="G255" s="81">
        <v>45817</v>
      </c>
      <c r="H255" s="68" t="s">
        <v>48</v>
      </c>
      <c r="I255" s="81">
        <v>45817</v>
      </c>
      <c r="J255" s="28"/>
      <c r="K255" s="28"/>
      <c r="L255" s="29"/>
      <c r="M255" s="28"/>
      <c r="N255" s="29"/>
      <c r="O255" s="29"/>
    </row>
    <row r="256" spans="1:15" s="260" customFormat="1" ht="19.95" customHeight="1" x14ac:dyDescent="0.3">
      <c r="A256" s="722" t="s">
        <v>10721</v>
      </c>
      <c r="B256" s="28" t="s">
        <v>14</v>
      </c>
      <c r="C256" s="28" t="s">
        <v>150</v>
      </c>
      <c r="D256" s="81"/>
      <c r="E256" s="81"/>
      <c r="F256" s="81"/>
      <c r="G256" s="81"/>
      <c r="H256" s="208"/>
      <c r="I256" s="81"/>
      <c r="J256" s="28"/>
      <c r="K256" s="28"/>
      <c r="L256" s="31"/>
      <c r="M256" s="495"/>
      <c r="N256" s="31"/>
      <c r="O256" s="31" t="s">
        <v>1469</v>
      </c>
    </row>
    <row r="257" spans="1:15" s="260" customFormat="1" ht="19.95" customHeight="1" x14ac:dyDescent="0.3">
      <c r="A257" s="722" t="s">
        <v>10721</v>
      </c>
      <c r="B257" s="28" t="s">
        <v>14</v>
      </c>
      <c r="C257" s="28" t="s">
        <v>21</v>
      </c>
      <c r="D257" s="28" t="s">
        <v>25</v>
      </c>
      <c r="E257" s="81">
        <v>45820</v>
      </c>
      <c r="F257" s="28" t="s">
        <v>25</v>
      </c>
      <c r="G257" s="81">
        <v>45820</v>
      </c>
      <c r="H257" s="28" t="s">
        <v>25</v>
      </c>
      <c r="I257" s="81">
        <v>45820</v>
      </c>
      <c r="J257" s="28"/>
      <c r="K257" s="28"/>
      <c r="L257" s="64"/>
      <c r="M257" s="28"/>
      <c r="N257" s="29"/>
      <c r="O257" s="29"/>
    </row>
    <row r="258" spans="1:15" s="260" customFormat="1" ht="19.95" customHeight="1" x14ac:dyDescent="0.3">
      <c r="A258" s="722" t="s">
        <v>10721</v>
      </c>
      <c r="B258" s="28" t="s">
        <v>14</v>
      </c>
      <c r="C258" s="28" t="s">
        <v>34</v>
      </c>
      <c r="D258" s="28" t="s">
        <v>25</v>
      </c>
      <c r="E258" s="81">
        <v>45820</v>
      </c>
      <c r="F258" s="28" t="s">
        <v>25</v>
      </c>
      <c r="G258" s="81">
        <v>45820</v>
      </c>
      <c r="H258" s="28" t="s">
        <v>25</v>
      </c>
      <c r="I258" s="81">
        <v>45820</v>
      </c>
      <c r="J258" s="28"/>
      <c r="K258" s="81"/>
      <c r="L258" s="28"/>
      <c r="M258" s="81"/>
      <c r="N258" s="32"/>
      <c r="O258" s="31"/>
    </row>
    <row r="259" spans="1:15" s="260" customFormat="1" ht="19.95" customHeight="1" x14ac:dyDescent="0.3">
      <c r="A259" s="722" t="s">
        <v>10721</v>
      </c>
      <c r="B259" s="28" t="s">
        <v>14</v>
      </c>
      <c r="C259" s="28" t="s">
        <v>26</v>
      </c>
      <c r="D259" s="28" t="s">
        <v>25</v>
      </c>
      <c r="E259" s="81">
        <v>45824</v>
      </c>
      <c r="F259" s="28" t="s">
        <v>25</v>
      </c>
      <c r="G259" s="81">
        <v>45824</v>
      </c>
      <c r="H259" s="68" t="s">
        <v>25</v>
      </c>
      <c r="I259" s="81">
        <v>45824</v>
      </c>
      <c r="J259" s="28"/>
      <c r="K259" s="28"/>
      <c r="L259" s="28"/>
      <c r="M259" s="28"/>
      <c r="N259" s="28"/>
      <c r="O259" s="31"/>
    </row>
    <row r="260" spans="1:15" s="260" customFormat="1" ht="19.95" customHeight="1" x14ac:dyDescent="0.3">
      <c r="A260" s="722" t="s">
        <v>10721</v>
      </c>
      <c r="B260" s="28" t="s">
        <v>14</v>
      </c>
      <c r="C260" s="28" t="s">
        <v>29</v>
      </c>
      <c r="D260" s="28" t="s">
        <v>25</v>
      </c>
      <c r="E260" s="81">
        <v>45817</v>
      </c>
      <c r="F260" s="28" t="s">
        <v>25</v>
      </c>
      <c r="G260" s="81">
        <v>45817</v>
      </c>
      <c r="H260" s="28" t="s">
        <v>25</v>
      </c>
      <c r="I260" s="81">
        <v>45817</v>
      </c>
      <c r="J260" s="495"/>
      <c r="K260" s="28"/>
      <c r="L260" s="29"/>
      <c r="M260" s="29"/>
      <c r="N260" s="28"/>
      <c r="O260" s="31"/>
    </row>
    <row r="261" spans="1:15" s="260" customFormat="1" ht="19.95" customHeight="1" x14ac:dyDescent="0.3">
      <c r="A261" s="29" t="s">
        <v>10721</v>
      </c>
      <c r="B261" s="29" t="s">
        <v>45</v>
      </c>
      <c r="C261" s="135" t="s">
        <v>46</v>
      </c>
      <c r="D261" s="29" t="s">
        <v>25</v>
      </c>
      <c r="E261" s="68">
        <v>45811</v>
      </c>
      <c r="F261" s="29" t="s">
        <v>25</v>
      </c>
      <c r="G261" s="68">
        <v>45811</v>
      </c>
      <c r="H261" s="29" t="s">
        <v>25</v>
      </c>
      <c r="I261" s="68">
        <v>45811</v>
      </c>
      <c r="J261" s="29" t="s">
        <v>25</v>
      </c>
      <c r="K261" s="29"/>
      <c r="L261" s="29"/>
      <c r="M261" s="29"/>
      <c r="N261" s="29"/>
      <c r="O261" s="29"/>
    </row>
    <row r="262" spans="1:15" s="260" customFormat="1" ht="19.95" customHeight="1" x14ac:dyDescent="0.3">
      <c r="A262" s="29" t="s">
        <v>10721</v>
      </c>
      <c r="B262" s="29" t="s">
        <v>45</v>
      </c>
      <c r="C262" s="135" t="s">
        <v>50</v>
      </c>
      <c r="D262" s="29" t="s">
        <v>25</v>
      </c>
      <c r="E262" s="68">
        <v>45821</v>
      </c>
      <c r="F262" s="29" t="s">
        <v>25</v>
      </c>
      <c r="G262" s="68">
        <v>45821</v>
      </c>
      <c r="H262" s="29" t="s">
        <v>25</v>
      </c>
      <c r="I262" s="68">
        <v>45821</v>
      </c>
      <c r="J262" s="29" t="s">
        <v>25</v>
      </c>
      <c r="K262" s="29"/>
      <c r="L262" s="31"/>
      <c r="M262" s="29"/>
      <c r="N262" s="29"/>
      <c r="O262" s="29"/>
    </row>
    <row r="263" spans="1:15" s="260" customFormat="1" ht="19.95" customHeight="1" x14ac:dyDescent="0.3">
      <c r="A263" s="29" t="s">
        <v>10721</v>
      </c>
      <c r="B263" s="29" t="s">
        <v>45</v>
      </c>
      <c r="C263" s="135" t="s">
        <v>53</v>
      </c>
      <c r="D263" s="29" t="s">
        <v>25</v>
      </c>
      <c r="E263" s="68">
        <v>45811</v>
      </c>
      <c r="F263" s="29" t="s">
        <v>25</v>
      </c>
      <c r="G263" s="68">
        <v>45811</v>
      </c>
      <c r="H263" s="29" t="s">
        <v>25</v>
      </c>
      <c r="I263" s="68">
        <v>45811</v>
      </c>
      <c r="J263" s="29" t="s">
        <v>25</v>
      </c>
      <c r="K263" s="29"/>
      <c r="L263" s="29">
        <v>1</v>
      </c>
      <c r="M263" s="29" t="s">
        <v>13882</v>
      </c>
      <c r="N263" s="29" t="s">
        <v>13883</v>
      </c>
      <c r="O263" s="29"/>
    </row>
    <row r="264" spans="1:15" s="260" customFormat="1" ht="19.95" customHeight="1" x14ac:dyDescent="0.3">
      <c r="A264" s="29" t="s">
        <v>10721</v>
      </c>
      <c r="B264" s="29" t="s">
        <v>45</v>
      </c>
      <c r="C264" s="135" t="s">
        <v>54</v>
      </c>
      <c r="D264" s="29" t="s">
        <v>25</v>
      </c>
      <c r="E264" s="68">
        <v>45811</v>
      </c>
      <c r="F264" s="29" t="s">
        <v>25</v>
      </c>
      <c r="G264" s="68">
        <v>45811</v>
      </c>
      <c r="H264" s="29" t="s">
        <v>25</v>
      </c>
      <c r="I264" s="68">
        <v>45811</v>
      </c>
      <c r="J264" s="29" t="s">
        <v>25</v>
      </c>
      <c r="K264" s="29"/>
      <c r="L264" s="29"/>
      <c r="M264" s="29"/>
      <c r="N264" s="29"/>
      <c r="O264" s="29"/>
    </row>
    <row r="265" spans="1:15" s="260" customFormat="1" ht="19.95" customHeight="1" x14ac:dyDescent="0.3">
      <c r="A265" s="29" t="s">
        <v>10721</v>
      </c>
      <c r="B265" s="29" t="s">
        <v>45</v>
      </c>
      <c r="C265" s="135" t="s">
        <v>55</v>
      </c>
      <c r="D265" s="29" t="s">
        <v>25</v>
      </c>
      <c r="E265" s="68">
        <v>45811</v>
      </c>
      <c r="F265" s="29" t="s">
        <v>25</v>
      </c>
      <c r="G265" s="68">
        <v>45811</v>
      </c>
      <c r="H265" s="29" t="s">
        <v>25</v>
      </c>
      <c r="I265" s="68">
        <v>45811</v>
      </c>
      <c r="J265" s="29" t="s">
        <v>25</v>
      </c>
      <c r="K265" s="29"/>
      <c r="L265" s="31"/>
      <c r="M265" s="29"/>
      <c r="N265" s="29"/>
      <c r="O265" s="29"/>
    </row>
    <row r="266" spans="1:15" s="260" customFormat="1" ht="19.95" customHeight="1" x14ac:dyDescent="0.3">
      <c r="A266" s="29" t="s">
        <v>10721</v>
      </c>
      <c r="B266" s="29" t="s">
        <v>45</v>
      </c>
      <c r="C266" s="29" t="s">
        <v>56</v>
      </c>
      <c r="D266" s="29" t="s">
        <v>25</v>
      </c>
      <c r="E266" s="68">
        <v>45820</v>
      </c>
      <c r="F266" s="29" t="s">
        <v>25</v>
      </c>
      <c r="G266" s="68">
        <v>45820</v>
      </c>
      <c r="H266" s="29" t="s">
        <v>25</v>
      </c>
      <c r="I266" s="68">
        <v>45820</v>
      </c>
      <c r="J266" s="29" t="s">
        <v>25</v>
      </c>
      <c r="K266" s="29"/>
      <c r="L266" s="31"/>
      <c r="M266" s="29"/>
      <c r="N266" s="29"/>
      <c r="O266" s="29"/>
    </row>
    <row r="267" spans="1:15" s="260" customFormat="1" ht="19.95" customHeight="1" x14ac:dyDescent="0.3">
      <c r="A267" s="29" t="s">
        <v>10721</v>
      </c>
      <c r="B267" s="29" t="s">
        <v>45</v>
      </c>
      <c r="C267" s="29" t="s">
        <v>68</v>
      </c>
      <c r="D267" s="29" t="s">
        <v>48</v>
      </c>
      <c r="E267" s="68"/>
      <c r="F267" s="29" t="s">
        <v>48</v>
      </c>
      <c r="G267" s="68"/>
      <c r="H267" s="29" t="s">
        <v>48</v>
      </c>
      <c r="I267" s="68"/>
      <c r="J267" s="29" t="s">
        <v>48</v>
      </c>
      <c r="K267" s="29"/>
      <c r="L267" s="31"/>
      <c r="M267" s="29"/>
      <c r="N267" s="29"/>
      <c r="O267" s="29" t="s">
        <v>9239</v>
      </c>
    </row>
    <row r="268" spans="1:15" s="260" customFormat="1" ht="19.95" customHeight="1" x14ac:dyDescent="0.3">
      <c r="A268" s="29" t="s">
        <v>10721</v>
      </c>
      <c r="B268" s="29" t="s">
        <v>45</v>
      </c>
      <c r="C268" s="29" t="s">
        <v>58</v>
      </c>
      <c r="D268" s="29" t="s">
        <v>25</v>
      </c>
      <c r="E268" s="68">
        <v>45811</v>
      </c>
      <c r="F268" s="29" t="s">
        <v>25</v>
      </c>
      <c r="G268" s="68">
        <v>45811</v>
      </c>
      <c r="H268" s="29" t="s">
        <v>25</v>
      </c>
      <c r="I268" s="68">
        <v>45811</v>
      </c>
      <c r="J268" s="29" t="s">
        <v>25</v>
      </c>
      <c r="K268" s="29"/>
      <c r="L268" s="31"/>
      <c r="M268" s="29"/>
      <c r="N268" s="29"/>
      <c r="O268" s="29"/>
    </row>
    <row r="269" spans="1:15" s="260" customFormat="1" ht="19.95" customHeight="1" x14ac:dyDescent="0.3">
      <c r="A269" s="29" t="s">
        <v>10721</v>
      </c>
      <c r="B269" s="29" t="s">
        <v>45</v>
      </c>
      <c r="C269" s="29" t="s">
        <v>59</v>
      </c>
      <c r="D269" s="29" t="s">
        <v>25</v>
      </c>
      <c r="E269" s="68">
        <v>45811</v>
      </c>
      <c r="F269" s="29" t="s">
        <v>25</v>
      </c>
      <c r="G269" s="68">
        <v>45811</v>
      </c>
      <c r="H269" s="29" t="s">
        <v>25</v>
      </c>
      <c r="I269" s="68">
        <v>45811</v>
      </c>
      <c r="J269" s="29" t="s">
        <v>25</v>
      </c>
      <c r="K269" s="29"/>
      <c r="L269" s="31"/>
      <c r="M269" s="29"/>
      <c r="N269" s="29"/>
      <c r="O269" s="29"/>
    </row>
    <row r="270" spans="1:15" s="260" customFormat="1" ht="19.95" customHeight="1" x14ac:dyDescent="0.3">
      <c r="A270" s="29" t="s">
        <v>10721</v>
      </c>
      <c r="B270" s="29" t="s">
        <v>45</v>
      </c>
      <c r="C270" s="29" t="s">
        <v>60</v>
      </c>
      <c r="D270" s="29" t="s">
        <v>25</v>
      </c>
      <c r="E270" s="68">
        <v>45820</v>
      </c>
      <c r="F270" s="29" t="s">
        <v>25</v>
      </c>
      <c r="G270" s="68">
        <v>45820</v>
      </c>
      <c r="H270" s="29" t="s">
        <v>25</v>
      </c>
      <c r="I270" s="68">
        <v>45820</v>
      </c>
      <c r="J270" s="29" t="s">
        <v>25</v>
      </c>
      <c r="K270" s="29"/>
      <c r="L270" s="31"/>
      <c r="M270" s="29"/>
      <c r="N270" s="29"/>
      <c r="O270" s="29"/>
    </row>
    <row r="271" spans="1:15" s="260" customFormat="1" ht="19.95" customHeight="1" x14ac:dyDescent="0.3">
      <c r="A271" s="29" t="s">
        <v>10721</v>
      </c>
      <c r="B271" s="29" t="s">
        <v>45</v>
      </c>
      <c r="C271" s="29" t="s">
        <v>62</v>
      </c>
      <c r="D271" s="29" t="s">
        <v>25</v>
      </c>
      <c r="E271" s="68">
        <v>45811</v>
      </c>
      <c r="F271" s="29" t="s">
        <v>25</v>
      </c>
      <c r="G271" s="68">
        <v>45811</v>
      </c>
      <c r="H271" s="29" t="s">
        <v>25</v>
      </c>
      <c r="I271" s="68">
        <v>45811</v>
      </c>
      <c r="J271" s="29" t="s">
        <v>25</v>
      </c>
      <c r="K271" s="29"/>
      <c r="L271" s="31"/>
      <c r="M271" s="29"/>
      <c r="N271" s="29"/>
      <c r="O271" s="29"/>
    </row>
    <row r="272" spans="1:15" s="260" customFormat="1" ht="19.95" customHeight="1" x14ac:dyDescent="0.3">
      <c r="A272" s="29" t="s">
        <v>10721</v>
      </c>
      <c r="B272" s="29" t="s">
        <v>45</v>
      </c>
      <c r="C272" s="29" t="s">
        <v>63</v>
      </c>
      <c r="D272" s="29" t="s">
        <v>25</v>
      </c>
      <c r="E272" s="68">
        <v>45811</v>
      </c>
      <c r="F272" s="29" t="s">
        <v>25</v>
      </c>
      <c r="G272" s="68">
        <v>45811</v>
      </c>
      <c r="H272" s="29" t="s">
        <v>25</v>
      </c>
      <c r="I272" s="68">
        <v>45811</v>
      </c>
      <c r="J272" s="29" t="s">
        <v>25</v>
      </c>
      <c r="K272" s="29"/>
      <c r="L272" s="31"/>
      <c r="M272" s="29"/>
      <c r="N272" s="29"/>
      <c r="O272" s="29"/>
    </row>
    <row r="273" spans="1:15" s="260" customFormat="1" ht="19.95" customHeight="1" x14ac:dyDescent="0.3">
      <c r="A273" s="326" t="s">
        <v>10721</v>
      </c>
      <c r="B273" s="325" t="s">
        <v>11616</v>
      </c>
      <c r="C273" s="325"/>
      <c r="D273" s="325"/>
      <c r="E273" s="325"/>
      <c r="F273" s="325"/>
      <c r="G273" s="325"/>
      <c r="H273" s="325"/>
      <c r="I273" s="325"/>
      <c r="J273" s="325"/>
      <c r="K273" s="325"/>
      <c r="L273" s="325"/>
      <c r="M273" s="325"/>
      <c r="N273" s="325"/>
      <c r="O273" s="6"/>
    </row>
    <row r="274" spans="1:15" s="260" customFormat="1" ht="19.95" customHeight="1" x14ac:dyDescent="0.3">
      <c r="A274" s="1004" t="s">
        <v>10721</v>
      </c>
      <c r="B274" s="726" t="s">
        <v>69</v>
      </c>
      <c r="C274" s="727" t="s">
        <v>74</v>
      </c>
      <c r="D274" s="981" t="s">
        <v>25</v>
      </c>
      <c r="E274" s="993">
        <v>45814</v>
      </c>
      <c r="F274" s="981" t="s">
        <v>25</v>
      </c>
      <c r="G274" s="993">
        <v>45814</v>
      </c>
      <c r="H274" s="981" t="s">
        <v>25</v>
      </c>
      <c r="I274" s="993">
        <v>45814</v>
      </c>
      <c r="J274" s="981" t="s">
        <v>48</v>
      </c>
      <c r="K274" s="980" t="s">
        <v>2662</v>
      </c>
      <c r="L274" s="1005">
        <v>0</v>
      </c>
      <c r="M274" s="1005"/>
      <c r="N274" s="1006"/>
      <c r="O274" s="982"/>
    </row>
    <row r="275" spans="1:15" s="260" customFormat="1" ht="19.95" customHeight="1" x14ac:dyDescent="0.3">
      <c r="A275" s="1004" t="s">
        <v>10721</v>
      </c>
      <c r="B275" s="726" t="s">
        <v>69</v>
      </c>
      <c r="C275" s="727" t="s">
        <v>331</v>
      </c>
      <c r="D275" s="979" t="s">
        <v>25</v>
      </c>
      <c r="E275" s="993">
        <v>45814</v>
      </c>
      <c r="F275" s="981" t="s">
        <v>25</v>
      </c>
      <c r="G275" s="993">
        <v>45814</v>
      </c>
      <c r="H275" s="981" t="s">
        <v>25</v>
      </c>
      <c r="I275" s="993">
        <v>45814</v>
      </c>
      <c r="J275" s="981" t="s">
        <v>48</v>
      </c>
      <c r="K275" s="980" t="s">
        <v>2662</v>
      </c>
      <c r="L275" s="982">
        <v>0</v>
      </c>
      <c r="M275" s="982"/>
      <c r="N275" s="982"/>
      <c r="O275" s="1012"/>
    </row>
    <row r="276" spans="1:15" s="260" customFormat="1" ht="19.95" customHeight="1" x14ac:dyDescent="0.3">
      <c r="A276" s="1004" t="s">
        <v>10721</v>
      </c>
      <c r="B276" s="726" t="s">
        <v>69</v>
      </c>
      <c r="C276" s="727" t="s">
        <v>72</v>
      </c>
      <c r="D276" s="981" t="s">
        <v>25</v>
      </c>
      <c r="E276" s="993">
        <v>45814</v>
      </c>
      <c r="F276" s="981" t="s">
        <v>25</v>
      </c>
      <c r="G276" s="993">
        <v>45814</v>
      </c>
      <c r="H276" s="981" t="s">
        <v>25</v>
      </c>
      <c r="I276" s="993">
        <v>45814</v>
      </c>
      <c r="J276" s="981" t="s">
        <v>48</v>
      </c>
      <c r="K276" s="980" t="s">
        <v>2662</v>
      </c>
      <c r="L276" s="982">
        <v>0</v>
      </c>
      <c r="M276" s="982"/>
      <c r="N276" s="982"/>
      <c r="O276" s="982"/>
    </row>
    <row r="277" spans="1:15" s="260" customFormat="1" ht="19.95" customHeight="1" x14ac:dyDescent="0.3">
      <c r="A277" s="1007" t="s">
        <v>10721</v>
      </c>
      <c r="B277" s="726" t="s">
        <v>69</v>
      </c>
      <c r="C277" s="727" t="s">
        <v>86</v>
      </c>
      <c r="D277" s="981" t="s">
        <v>25</v>
      </c>
      <c r="E277" s="993">
        <v>45814</v>
      </c>
      <c r="F277" s="981" t="s">
        <v>25</v>
      </c>
      <c r="G277" s="993">
        <v>45814</v>
      </c>
      <c r="H277" s="981" t="s">
        <v>25</v>
      </c>
      <c r="I277" s="993">
        <v>45814</v>
      </c>
      <c r="J277" s="981" t="s">
        <v>48</v>
      </c>
      <c r="K277" s="980" t="s">
        <v>2662</v>
      </c>
      <c r="L277" s="982">
        <v>0</v>
      </c>
      <c r="M277" s="982"/>
      <c r="N277" s="982"/>
      <c r="O277" s="982" t="s">
        <v>4392</v>
      </c>
    </row>
    <row r="278" spans="1:15" s="260" customFormat="1" ht="19.95" customHeight="1" x14ac:dyDescent="0.3">
      <c r="A278" s="1007" t="s">
        <v>10721</v>
      </c>
      <c r="B278" s="726" t="s">
        <v>69</v>
      </c>
      <c r="C278" s="727" t="s">
        <v>88</v>
      </c>
      <c r="D278" s="981" t="s">
        <v>25</v>
      </c>
      <c r="E278" s="993">
        <v>45814</v>
      </c>
      <c r="F278" s="981" t="s">
        <v>25</v>
      </c>
      <c r="G278" s="993">
        <v>45814</v>
      </c>
      <c r="H278" s="979" t="s">
        <v>25</v>
      </c>
      <c r="I278" s="993">
        <v>45814</v>
      </c>
      <c r="J278" s="981" t="s">
        <v>48</v>
      </c>
      <c r="K278" s="980" t="s">
        <v>120</v>
      </c>
      <c r="L278" s="982">
        <v>0</v>
      </c>
      <c r="M278" s="982"/>
      <c r="N278" s="982"/>
      <c r="O278" s="982"/>
    </row>
    <row r="279" spans="1:15" s="260" customFormat="1" ht="19.95" customHeight="1" x14ac:dyDescent="0.3">
      <c r="A279" s="1007" t="s">
        <v>10721</v>
      </c>
      <c r="B279" s="726" t="s">
        <v>69</v>
      </c>
      <c r="C279" s="727" t="s">
        <v>82</v>
      </c>
      <c r="D279" s="981" t="s">
        <v>25</v>
      </c>
      <c r="E279" s="993">
        <v>45814</v>
      </c>
      <c r="F279" s="981" t="s">
        <v>25</v>
      </c>
      <c r="G279" s="993">
        <v>45814</v>
      </c>
      <c r="H279" s="979" t="s">
        <v>25</v>
      </c>
      <c r="I279" s="993">
        <v>45814</v>
      </c>
      <c r="J279" s="981" t="s">
        <v>48</v>
      </c>
      <c r="K279" s="980" t="s">
        <v>120</v>
      </c>
      <c r="L279" s="981" t="s">
        <v>120</v>
      </c>
      <c r="M279" s="980" t="s">
        <v>120</v>
      </c>
      <c r="N279" s="981" t="s">
        <v>120</v>
      </c>
      <c r="O279" s="980"/>
    </row>
    <row r="280" spans="1:15" s="260" customFormat="1" ht="19.95" customHeight="1" x14ac:dyDescent="0.3">
      <c r="A280" s="1007" t="s">
        <v>10721</v>
      </c>
      <c r="B280" s="726" t="s">
        <v>69</v>
      </c>
      <c r="C280" s="727" t="s">
        <v>70</v>
      </c>
      <c r="D280" s="979" t="s">
        <v>25</v>
      </c>
      <c r="E280" s="993">
        <v>45814</v>
      </c>
      <c r="F280" s="981" t="s">
        <v>25</v>
      </c>
      <c r="G280" s="993">
        <v>45814</v>
      </c>
      <c r="H280" s="981" t="s">
        <v>25</v>
      </c>
      <c r="I280" s="993">
        <v>45814</v>
      </c>
      <c r="J280" s="981" t="s">
        <v>48</v>
      </c>
      <c r="K280" s="980" t="s">
        <v>2662</v>
      </c>
      <c r="L280" s="982">
        <v>0</v>
      </c>
      <c r="M280" s="982"/>
      <c r="N280" s="982"/>
      <c r="O280" s="982"/>
    </row>
    <row r="281" spans="1:15" s="260" customFormat="1" ht="19.95" customHeight="1" x14ac:dyDescent="0.3">
      <c r="A281" s="1007" t="s">
        <v>10721</v>
      </c>
      <c r="B281" s="726" t="s">
        <v>69</v>
      </c>
      <c r="C281" s="727" t="s">
        <v>79</v>
      </c>
      <c r="D281" s="981" t="s">
        <v>25</v>
      </c>
      <c r="E281" s="993">
        <v>45814</v>
      </c>
      <c r="F281" s="981" t="s">
        <v>25</v>
      </c>
      <c r="G281" s="993">
        <v>45814</v>
      </c>
      <c r="H281" s="981" t="s">
        <v>25</v>
      </c>
      <c r="I281" s="993">
        <v>45814</v>
      </c>
      <c r="J281" s="981" t="s">
        <v>48</v>
      </c>
      <c r="K281" s="980" t="s">
        <v>120</v>
      </c>
      <c r="L281" s="983">
        <v>0</v>
      </c>
      <c r="M281" s="983"/>
      <c r="N281" s="983"/>
      <c r="O281" s="983" t="s">
        <v>4393</v>
      </c>
    </row>
    <row r="282" spans="1:15" s="260" customFormat="1" ht="19.95" customHeight="1" x14ac:dyDescent="0.3">
      <c r="A282" s="1007" t="s">
        <v>10721</v>
      </c>
      <c r="B282" s="984" t="s">
        <v>69</v>
      </c>
      <c r="C282" s="985" t="s">
        <v>4394</v>
      </c>
      <c r="D282" s="986" t="s">
        <v>2662</v>
      </c>
      <c r="E282" s="993"/>
      <c r="F282" s="986" t="s">
        <v>120</v>
      </c>
      <c r="G282" s="987"/>
      <c r="H282" s="986" t="s">
        <v>120</v>
      </c>
      <c r="I282" s="987"/>
      <c r="J282" s="986"/>
      <c r="K282" s="986"/>
      <c r="L282" s="986"/>
      <c r="M282" s="987"/>
      <c r="N282" s="986"/>
      <c r="O282" s="987" t="s">
        <v>4395</v>
      </c>
    </row>
    <row r="283" spans="1:15" s="260" customFormat="1" ht="19.95" customHeight="1" x14ac:dyDescent="0.3">
      <c r="A283" s="1007" t="s">
        <v>10721</v>
      </c>
      <c r="B283" s="726" t="s">
        <v>69</v>
      </c>
      <c r="C283" s="727" t="s">
        <v>81</v>
      </c>
      <c r="D283" s="981" t="s">
        <v>25</v>
      </c>
      <c r="E283" s="993">
        <v>45814</v>
      </c>
      <c r="F283" s="981" t="s">
        <v>25</v>
      </c>
      <c r="G283" s="993">
        <v>45814</v>
      </c>
      <c r="H283" s="981" t="s">
        <v>25</v>
      </c>
      <c r="I283" s="993">
        <v>45814</v>
      </c>
      <c r="J283" s="981" t="s">
        <v>48</v>
      </c>
      <c r="K283" s="980" t="s">
        <v>120</v>
      </c>
      <c r="L283" s="982">
        <v>0</v>
      </c>
      <c r="M283" s="982"/>
      <c r="N283" s="982"/>
      <c r="O283" s="982"/>
    </row>
    <row r="284" spans="1:15" s="260" customFormat="1" ht="19.95" customHeight="1" x14ac:dyDescent="0.3">
      <c r="A284" s="1007" t="s">
        <v>10721</v>
      </c>
      <c r="B284" s="984" t="s">
        <v>69</v>
      </c>
      <c r="C284" s="985" t="s">
        <v>71</v>
      </c>
      <c r="D284" s="986" t="s">
        <v>2662</v>
      </c>
      <c r="E284" s="993"/>
      <c r="F284" s="986" t="s">
        <v>120</v>
      </c>
      <c r="G284" s="987"/>
      <c r="H284" s="986" t="s">
        <v>120</v>
      </c>
      <c r="I284" s="987"/>
      <c r="J284" s="986"/>
      <c r="K284" s="986"/>
      <c r="L284" s="986"/>
      <c r="M284" s="987"/>
      <c r="N284" s="986"/>
      <c r="O284" s="987" t="s">
        <v>4395</v>
      </c>
    </row>
    <row r="285" spans="1:15" s="260" customFormat="1" ht="19.95" customHeight="1" x14ac:dyDescent="0.3">
      <c r="A285" s="1007" t="s">
        <v>10721</v>
      </c>
      <c r="B285" s="726" t="s">
        <v>69</v>
      </c>
      <c r="C285" s="727" t="s">
        <v>83</v>
      </c>
      <c r="D285" s="981" t="s">
        <v>25</v>
      </c>
      <c r="E285" s="993">
        <v>45814</v>
      </c>
      <c r="F285" s="981" t="s">
        <v>25</v>
      </c>
      <c r="G285" s="993">
        <v>45814</v>
      </c>
      <c r="H285" s="981" t="s">
        <v>25</v>
      </c>
      <c r="I285" s="993">
        <v>45814</v>
      </c>
      <c r="J285" s="981" t="s">
        <v>48</v>
      </c>
      <c r="K285" s="980" t="s">
        <v>120</v>
      </c>
      <c r="L285" s="982">
        <v>0</v>
      </c>
      <c r="M285" s="982"/>
      <c r="N285" s="982"/>
      <c r="O285" s="982"/>
    </row>
    <row r="286" spans="1:15" s="260" customFormat="1" ht="19.95" customHeight="1" x14ac:dyDescent="0.3">
      <c r="A286" s="1007" t="s">
        <v>10721</v>
      </c>
      <c r="B286" s="984" t="s">
        <v>69</v>
      </c>
      <c r="C286" s="985" t="s">
        <v>92</v>
      </c>
      <c r="D286" s="986" t="s">
        <v>2662</v>
      </c>
      <c r="E286" s="993"/>
      <c r="F286" s="986" t="s">
        <v>120</v>
      </c>
      <c r="G286" s="987"/>
      <c r="H286" s="986" t="s">
        <v>120</v>
      </c>
      <c r="I286" s="987"/>
      <c r="J286" s="986"/>
      <c r="K286" s="986"/>
      <c r="L286" s="986"/>
      <c r="M286" s="987"/>
      <c r="N286" s="986"/>
      <c r="O286" s="987" t="s">
        <v>4395</v>
      </c>
    </row>
    <row r="287" spans="1:15" s="260" customFormat="1" ht="19.95" customHeight="1" x14ac:dyDescent="0.25">
      <c r="A287" s="1007" t="s">
        <v>10721</v>
      </c>
      <c r="B287" s="726" t="s">
        <v>69</v>
      </c>
      <c r="C287" s="727" t="s">
        <v>77</v>
      </c>
      <c r="D287" s="988" t="s">
        <v>25</v>
      </c>
      <c r="E287" s="993">
        <v>45814</v>
      </c>
      <c r="F287" s="989" t="s">
        <v>25</v>
      </c>
      <c r="G287" s="993">
        <v>45814</v>
      </c>
      <c r="H287" s="988" t="s">
        <v>25</v>
      </c>
      <c r="I287" s="993">
        <v>45814</v>
      </c>
      <c r="J287" s="981" t="s">
        <v>48</v>
      </c>
      <c r="K287" s="980" t="s">
        <v>120</v>
      </c>
      <c r="L287" s="988">
        <v>0</v>
      </c>
      <c r="M287" s="982"/>
      <c r="N287" s="982"/>
      <c r="O287" s="1011"/>
    </row>
    <row r="288" spans="1:15" s="260" customFormat="1" ht="19.95" customHeight="1" x14ac:dyDescent="0.25">
      <c r="A288" s="1007" t="s">
        <v>10721</v>
      </c>
      <c r="B288" s="990" t="s">
        <v>69</v>
      </c>
      <c r="C288" s="991" t="s">
        <v>289</v>
      </c>
      <c r="D288" s="992" t="s">
        <v>48</v>
      </c>
      <c r="E288" s="993"/>
      <c r="F288" s="992" t="s">
        <v>48</v>
      </c>
      <c r="G288" s="993"/>
      <c r="H288" s="992" t="s">
        <v>48</v>
      </c>
      <c r="I288" s="993"/>
      <c r="J288" s="992" t="s">
        <v>48</v>
      </c>
      <c r="K288" s="993" t="s">
        <v>120</v>
      </c>
      <c r="L288" s="994">
        <v>0</v>
      </c>
      <c r="M288" s="994"/>
      <c r="N288" s="994"/>
      <c r="O288" s="1013" t="s">
        <v>16453</v>
      </c>
    </row>
    <row r="289" spans="1:15" s="260" customFormat="1" ht="19.95" customHeight="1" x14ac:dyDescent="0.25">
      <c r="A289" s="1007" t="s">
        <v>10721</v>
      </c>
      <c r="B289" s="726" t="s">
        <v>69</v>
      </c>
      <c r="C289" s="727" t="s">
        <v>2666</v>
      </c>
      <c r="D289" s="400" t="s">
        <v>25</v>
      </c>
      <c r="E289" s="993">
        <v>45814</v>
      </c>
      <c r="F289" s="400" t="s">
        <v>25</v>
      </c>
      <c r="G289" s="993">
        <v>45814</v>
      </c>
      <c r="H289" s="400" t="s">
        <v>25</v>
      </c>
      <c r="I289" s="993">
        <v>45814</v>
      </c>
      <c r="J289" s="981" t="s">
        <v>48</v>
      </c>
      <c r="K289" s="980" t="s">
        <v>120</v>
      </c>
      <c r="L289" s="995">
        <v>0</v>
      </c>
      <c r="M289" s="996"/>
      <c r="N289" s="1016"/>
      <c r="O289" s="1010"/>
    </row>
    <row r="290" spans="1:15" s="260" customFormat="1" ht="19.95" customHeight="1" x14ac:dyDescent="0.25">
      <c r="A290" s="1007" t="s">
        <v>10721</v>
      </c>
      <c r="B290" s="726" t="s">
        <v>69</v>
      </c>
      <c r="C290" s="727" t="s">
        <v>288</v>
      </c>
      <c r="D290" s="400" t="s">
        <v>25</v>
      </c>
      <c r="E290" s="993">
        <v>45814</v>
      </c>
      <c r="F290" s="400" t="s">
        <v>25</v>
      </c>
      <c r="G290" s="993">
        <v>45814</v>
      </c>
      <c r="H290" s="400" t="s">
        <v>25</v>
      </c>
      <c r="I290" s="993">
        <v>45814</v>
      </c>
      <c r="J290" s="981" t="s">
        <v>48</v>
      </c>
      <c r="K290" s="980" t="s">
        <v>120</v>
      </c>
      <c r="L290" s="995">
        <v>0</v>
      </c>
      <c r="M290" s="996"/>
      <c r="N290" s="996"/>
      <c r="O290" s="1010"/>
    </row>
    <row r="291" spans="1:15" s="260" customFormat="1" ht="19.95" customHeight="1" x14ac:dyDescent="0.25">
      <c r="A291" s="1007" t="s">
        <v>10721</v>
      </c>
      <c r="B291" s="726" t="s">
        <v>69</v>
      </c>
      <c r="C291" s="727" t="s">
        <v>84</v>
      </c>
      <c r="D291" s="400" t="s">
        <v>25</v>
      </c>
      <c r="E291" s="993">
        <v>45814</v>
      </c>
      <c r="F291" s="400" t="s">
        <v>25</v>
      </c>
      <c r="G291" s="993">
        <v>45814</v>
      </c>
      <c r="H291" s="400" t="s">
        <v>25</v>
      </c>
      <c r="I291" s="993">
        <v>45814</v>
      </c>
      <c r="J291" s="981" t="s">
        <v>48</v>
      </c>
      <c r="K291" s="980" t="s">
        <v>120</v>
      </c>
      <c r="L291" s="995">
        <v>0</v>
      </c>
      <c r="M291" s="996"/>
      <c r="N291" s="996"/>
      <c r="O291" s="1010"/>
    </row>
    <row r="292" spans="1:15" s="260" customFormat="1" ht="19.95" customHeight="1" x14ac:dyDescent="0.3">
      <c r="A292" s="120" t="s">
        <v>10721</v>
      </c>
      <c r="B292" s="534" t="s">
        <v>115</v>
      </c>
      <c r="C292" s="534" t="s">
        <v>4798</v>
      </c>
      <c r="D292" s="890" t="s">
        <v>25</v>
      </c>
      <c r="E292" s="891">
        <v>45790</v>
      </c>
      <c r="F292" s="76" t="s">
        <v>25</v>
      </c>
      <c r="G292" s="66">
        <v>45790</v>
      </c>
      <c r="H292" s="76" t="s">
        <v>25</v>
      </c>
      <c r="I292" s="66">
        <v>45790</v>
      </c>
      <c r="J292" s="76" t="s">
        <v>48</v>
      </c>
      <c r="K292" s="745"/>
      <c r="L292" s="458"/>
      <c r="M292" s="458"/>
      <c r="N292" s="892"/>
      <c r="O292" s="32"/>
    </row>
    <row r="293" spans="1:15" s="260" customFormat="1" ht="19.95" customHeight="1" x14ac:dyDescent="0.3">
      <c r="A293" s="120" t="s">
        <v>10721</v>
      </c>
      <c r="B293" s="76" t="s">
        <v>115</v>
      </c>
      <c r="C293" s="65" t="s">
        <v>116</v>
      </c>
      <c r="D293" s="76" t="s">
        <v>25</v>
      </c>
      <c r="E293" s="66">
        <v>45818</v>
      </c>
      <c r="F293" s="76" t="s">
        <v>25</v>
      </c>
      <c r="G293" s="66">
        <v>45818</v>
      </c>
      <c r="H293" s="76" t="s">
        <v>25</v>
      </c>
      <c r="I293" s="66">
        <v>45818</v>
      </c>
      <c r="J293" s="76"/>
      <c r="K293" s="745"/>
      <c r="L293" s="66"/>
      <c r="M293" s="65"/>
      <c r="N293" s="76"/>
      <c r="O293" s="213"/>
    </row>
    <row r="294" spans="1:15" ht="19.95" customHeight="1" x14ac:dyDescent="0.3">
      <c r="A294" s="120" t="s">
        <v>10721</v>
      </c>
      <c r="B294" s="76" t="s">
        <v>115</v>
      </c>
      <c r="C294" s="65" t="s">
        <v>118</v>
      </c>
      <c r="D294" s="76" t="s">
        <v>25</v>
      </c>
      <c r="E294" s="66">
        <v>45812</v>
      </c>
      <c r="F294" s="76" t="s">
        <v>25</v>
      </c>
      <c r="G294" s="66">
        <v>45812</v>
      </c>
      <c r="H294" s="76" t="s">
        <v>25</v>
      </c>
      <c r="I294" s="66">
        <v>45812</v>
      </c>
      <c r="J294" s="76"/>
      <c r="K294" s="745" t="s">
        <v>13087</v>
      </c>
      <c r="L294" s="66"/>
      <c r="M294" s="65"/>
      <c r="N294" s="76"/>
      <c r="O294" s="213"/>
    </row>
    <row r="295" spans="1:15" ht="19.95" customHeight="1" x14ac:dyDescent="0.3">
      <c r="A295" s="120" t="s">
        <v>10721</v>
      </c>
      <c r="B295" s="76" t="s">
        <v>115</v>
      </c>
      <c r="C295" s="65" t="s">
        <v>119</v>
      </c>
      <c r="D295" s="76" t="s">
        <v>25</v>
      </c>
      <c r="E295" s="66">
        <v>45817</v>
      </c>
      <c r="F295" s="76" t="s">
        <v>25</v>
      </c>
      <c r="G295" s="66">
        <v>45817</v>
      </c>
      <c r="H295" s="76" t="s">
        <v>25</v>
      </c>
      <c r="I295" s="66">
        <v>45817</v>
      </c>
      <c r="J295" s="76"/>
      <c r="K295" s="745" t="s">
        <v>13087</v>
      </c>
      <c r="L295" s="66"/>
      <c r="M295" s="65"/>
      <c r="N295" s="76"/>
      <c r="O295" s="32"/>
    </row>
    <row r="296" spans="1:15" ht="19.95" customHeight="1" x14ac:dyDescent="0.3">
      <c r="A296" s="120" t="s">
        <v>10721</v>
      </c>
      <c r="B296" s="76" t="s">
        <v>115</v>
      </c>
      <c r="C296" s="65" t="s">
        <v>121</v>
      </c>
      <c r="D296" s="76" t="s">
        <v>25</v>
      </c>
      <c r="E296" s="66">
        <v>45818</v>
      </c>
      <c r="F296" s="76" t="s">
        <v>25</v>
      </c>
      <c r="G296" s="66">
        <v>45818</v>
      </c>
      <c r="H296" s="76" t="s">
        <v>25</v>
      </c>
      <c r="I296" s="66">
        <v>45818</v>
      </c>
      <c r="J296" s="76"/>
      <c r="K296" s="745"/>
      <c r="L296" s="66"/>
      <c r="M296" s="65"/>
      <c r="N296" s="76"/>
      <c r="O296" s="32"/>
    </row>
    <row r="297" spans="1:15" ht="19.95" customHeight="1" x14ac:dyDescent="0.3">
      <c r="A297" s="120" t="s">
        <v>10721</v>
      </c>
      <c r="B297" s="76" t="s">
        <v>115</v>
      </c>
      <c r="C297" s="65" t="s">
        <v>122</v>
      </c>
      <c r="D297" s="76" t="s">
        <v>25</v>
      </c>
      <c r="E297" s="66">
        <v>45824</v>
      </c>
      <c r="F297" s="76" t="s">
        <v>25</v>
      </c>
      <c r="G297" s="66">
        <v>45824</v>
      </c>
      <c r="H297" s="76" t="s">
        <v>25</v>
      </c>
      <c r="I297" s="66">
        <v>45824</v>
      </c>
      <c r="J297" s="76"/>
      <c r="K297" s="745" t="s">
        <v>13087</v>
      </c>
      <c r="L297" s="66"/>
      <c r="M297" s="65"/>
      <c r="N297" s="76"/>
      <c r="O297" s="213"/>
    </row>
    <row r="298" spans="1:15" ht="19.95" customHeight="1" x14ac:dyDescent="0.3">
      <c r="A298" s="120" t="s">
        <v>10721</v>
      </c>
      <c r="B298" s="76" t="s">
        <v>115</v>
      </c>
      <c r="C298" s="65" t="s">
        <v>124</v>
      </c>
      <c r="D298" s="76" t="s">
        <v>25</v>
      </c>
      <c r="E298" s="66">
        <v>45812</v>
      </c>
      <c r="F298" s="76" t="s">
        <v>25</v>
      </c>
      <c r="G298" s="66">
        <v>45812</v>
      </c>
      <c r="H298" s="76" t="s">
        <v>25</v>
      </c>
      <c r="I298" s="66">
        <v>45812</v>
      </c>
      <c r="J298" s="76"/>
      <c r="K298" s="745" t="s">
        <v>13087</v>
      </c>
      <c r="L298" s="76"/>
      <c r="M298" s="76"/>
      <c r="N298" s="65"/>
      <c r="O298" s="32"/>
    </row>
    <row r="299" spans="1:15" ht="19.95" customHeight="1" x14ac:dyDescent="0.3">
      <c r="A299" s="120" t="s">
        <v>10721</v>
      </c>
      <c r="B299" s="76" t="s">
        <v>115</v>
      </c>
      <c r="C299" s="65" t="s">
        <v>125</v>
      </c>
      <c r="D299" s="76" t="s">
        <v>25</v>
      </c>
      <c r="E299" s="66">
        <v>45817</v>
      </c>
      <c r="F299" s="76" t="s">
        <v>25</v>
      </c>
      <c r="G299" s="66">
        <v>45817</v>
      </c>
      <c r="H299" s="76" t="s">
        <v>25</v>
      </c>
      <c r="I299" s="66">
        <v>45817</v>
      </c>
      <c r="J299" s="76"/>
      <c r="K299" s="745"/>
      <c r="L299" s="457"/>
      <c r="M299" s="457"/>
      <c r="N299" s="65"/>
      <c r="O299" s="32"/>
    </row>
    <row r="300" spans="1:15" ht="19.95" customHeight="1" x14ac:dyDescent="0.3">
      <c r="A300" s="120" t="s">
        <v>10721</v>
      </c>
      <c r="B300" s="76" t="s">
        <v>115</v>
      </c>
      <c r="C300" s="65" t="s">
        <v>4799</v>
      </c>
      <c r="D300" s="76"/>
      <c r="E300" s="66"/>
      <c r="F300" s="76"/>
      <c r="G300" s="66"/>
      <c r="H300" s="76"/>
      <c r="I300" s="66"/>
      <c r="J300" s="76"/>
      <c r="K300" s="76"/>
      <c r="L300" s="66"/>
      <c r="M300" s="76"/>
      <c r="N300" s="66"/>
      <c r="O300" s="32"/>
    </row>
    <row r="301" spans="1:15" ht="19.95" customHeight="1" x14ac:dyDescent="0.3">
      <c r="A301" s="120" t="s">
        <v>10721</v>
      </c>
      <c r="B301" s="65" t="s">
        <v>115</v>
      </c>
      <c r="C301" s="65" t="s">
        <v>126</v>
      </c>
      <c r="D301" s="76" t="s">
        <v>25</v>
      </c>
      <c r="E301" s="66">
        <v>45812</v>
      </c>
      <c r="F301" s="76" t="s">
        <v>25</v>
      </c>
      <c r="G301" s="66">
        <v>45812</v>
      </c>
      <c r="H301" s="76" t="s">
        <v>25</v>
      </c>
      <c r="I301" s="66">
        <v>45812</v>
      </c>
      <c r="J301" s="76"/>
      <c r="K301" s="745"/>
      <c r="L301" s="456"/>
      <c r="M301" s="65"/>
      <c r="N301" s="77"/>
      <c r="O301" s="32"/>
    </row>
    <row r="302" spans="1:15" ht="19.95" customHeight="1" x14ac:dyDescent="0.3">
      <c r="A302" s="120" t="s">
        <v>10721</v>
      </c>
      <c r="B302" s="76" t="s">
        <v>115</v>
      </c>
      <c r="C302" s="65" t="s">
        <v>4800</v>
      </c>
      <c r="D302" s="76" t="s">
        <v>25</v>
      </c>
      <c r="E302" s="66">
        <v>45790</v>
      </c>
      <c r="F302" s="76" t="s">
        <v>25</v>
      </c>
      <c r="G302" s="66">
        <v>45790</v>
      </c>
      <c r="H302" s="76" t="s">
        <v>25</v>
      </c>
      <c r="I302" s="66">
        <v>45790</v>
      </c>
      <c r="J302" s="76"/>
      <c r="K302" s="745"/>
      <c r="L302" s="458"/>
      <c r="M302" s="458"/>
      <c r="N302" s="65"/>
      <c r="O302" s="32"/>
    </row>
    <row r="303" spans="1:15" ht="19.95" customHeight="1" x14ac:dyDescent="0.3">
      <c r="A303" s="120" t="s">
        <v>10721</v>
      </c>
      <c r="B303" s="76" t="s">
        <v>115</v>
      </c>
      <c r="C303" s="65" t="s">
        <v>127</v>
      </c>
      <c r="D303" s="76" t="s">
        <v>25</v>
      </c>
      <c r="E303" s="66">
        <v>45790</v>
      </c>
      <c r="F303" s="76" t="s">
        <v>25</v>
      </c>
      <c r="G303" s="66">
        <v>45790</v>
      </c>
      <c r="H303" s="76" t="s">
        <v>25</v>
      </c>
      <c r="I303" s="66">
        <v>45790</v>
      </c>
      <c r="J303" s="76" t="s">
        <v>25</v>
      </c>
      <c r="K303" s="745" t="s">
        <v>13087</v>
      </c>
      <c r="L303" s="76"/>
      <c r="M303" s="65"/>
      <c r="N303" s="65"/>
      <c r="O303" s="32"/>
    </row>
    <row r="304" spans="1:15" ht="19.95" customHeight="1" x14ac:dyDescent="0.3">
      <c r="A304" s="120" t="s">
        <v>10721</v>
      </c>
      <c r="B304" s="76" t="s">
        <v>115</v>
      </c>
      <c r="C304" s="65" t="s">
        <v>4801</v>
      </c>
      <c r="D304" s="76" t="s">
        <v>25</v>
      </c>
      <c r="E304" s="66">
        <v>45790</v>
      </c>
      <c r="F304" s="76" t="s">
        <v>25</v>
      </c>
      <c r="G304" s="66">
        <v>45790</v>
      </c>
      <c r="H304" s="76" t="s">
        <v>25</v>
      </c>
      <c r="I304" s="66">
        <v>45790</v>
      </c>
      <c r="J304" s="65"/>
      <c r="K304" s="745"/>
      <c r="L304" s="456"/>
      <c r="M304" s="65"/>
      <c r="N304" s="77"/>
      <c r="O304" s="32"/>
    </row>
    <row r="305" spans="1:15" ht="19.95" customHeight="1" x14ac:dyDescent="0.3">
      <c r="A305" s="120" t="s">
        <v>10721</v>
      </c>
      <c r="B305" s="76" t="s">
        <v>115</v>
      </c>
      <c r="C305" s="65" t="s">
        <v>129</v>
      </c>
      <c r="D305" s="76" t="s">
        <v>25</v>
      </c>
      <c r="E305" s="66">
        <v>45811</v>
      </c>
      <c r="F305" s="76" t="s">
        <v>25</v>
      </c>
      <c r="G305" s="66">
        <v>45811</v>
      </c>
      <c r="H305" s="76" t="s">
        <v>25</v>
      </c>
      <c r="I305" s="66">
        <v>45811</v>
      </c>
      <c r="J305" s="76"/>
      <c r="K305" s="745"/>
      <c r="L305" s="76"/>
      <c r="M305" s="76"/>
      <c r="N305" s="120"/>
      <c r="O305" s="32"/>
    </row>
    <row r="306" spans="1:15" ht="19.95" customHeight="1" x14ac:dyDescent="0.3">
      <c r="A306" s="120" t="s">
        <v>10721</v>
      </c>
      <c r="B306" s="76" t="s">
        <v>115</v>
      </c>
      <c r="C306" s="65" t="s">
        <v>4802</v>
      </c>
      <c r="D306" s="76" t="s">
        <v>25</v>
      </c>
      <c r="E306" s="66">
        <v>45790</v>
      </c>
      <c r="F306" s="76" t="s">
        <v>25</v>
      </c>
      <c r="G306" s="66">
        <v>45790</v>
      </c>
      <c r="H306" s="76" t="s">
        <v>25</v>
      </c>
      <c r="I306" s="66">
        <v>45790</v>
      </c>
      <c r="J306" s="65"/>
      <c r="K306" s="745"/>
      <c r="L306" s="456"/>
      <c r="M306" s="65"/>
      <c r="N306" s="65"/>
      <c r="O306" s="32"/>
    </row>
    <row r="307" spans="1:15" ht="19.95" customHeight="1" x14ac:dyDescent="0.3">
      <c r="A307" s="120" t="s">
        <v>10721</v>
      </c>
      <c r="B307" s="76" t="s">
        <v>115</v>
      </c>
      <c r="C307" s="65" t="s">
        <v>115</v>
      </c>
      <c r="D307" s="76" t="s">
        <v>25</v>
      </c>
      <c r="E307" s="66">
        <v>45817</v>
      </c>
      <c r="F307" s="76" t="s">
        <v>25</v>
      </c>
      <c r="G307" s="66">
        <v>45817</v>
      </c>
      <c r="H307" s="76" t="s">
        <v>25</v>
      </c>
      <c r="I307" s="66">
        <v>45817</v>
      </c>
      <c r="J307" s="76"/>
      <c r="K307" s="745"/>
      <c r="L307" s="456"/>
      <c r="M307" s="65"/>
      <c r="N307" s="65"/>
      <c r="O307" s="32"/>
    </row>
    <row r="308" spans="1:15" ht="19.95" customHeight="1" x14ac:dyDescent="0.3">
      <c r="A308" s="120" t="s">
        <v>15035</v>
      </c>
      <c r="B308" s="76" t="s">
        <v>115</v>
      </c>
      <c r="C308" s="65" t="s">
        <v>116</v>
      </c>
      <c r="D308" s="76" t="s">
        <v>25</v>
      </c>
      <c r="E308" s="66">
        <v>45842</v>
      </c>
      <c r="F308" s="76" t="s">
        <v>25</v>
      </c>
      <c r="G308" s="66">
        <v>45842</v>
      </c>
      <c r="H308" s="76" t="s">
        <v>25</v>
      </c>
      <c r="I308" s="66">
        <v>45842</v>
      </c>
      <c r="J308" s="76" t="s">
        <v>25</v>
      </c>
      <c r="K308" s="745" t="s">
        <v>15052</v>
      </c>
      <c r="L308" s="66"/>
      <c r="M308" s="65"/>
      <c r="N308" s="76"/>
      <c r="O308" s="143"/>
    </row>
    <row r="309" spans="1:15" ht="19.95" customHeight="1" x14ac:dyDescent="0.3">
      <c r="A309" s="120" t="s">
        <v>15035</v>
      </c>
      <c r="B309" s="76" t="s">
        <v>115</v>
      </c>
      <c r="C309" s="65" t="s">
        <v>118</v>
      </c>
      <c r="D309" s="76" t="s">
        <v>25</v>
      </c>
      <c r="E309" s="66">
        <v>45845</v>
      </c>
      <c r="F309" s="76" t="s">
        <v>25</v>
      </c>
      <c r="G309" s="66">
        <v>45845</v>
      </c>
      <c r="H309" s="76" t="s">
        <v>25</v>
      </c>
      <c r="I309" s="66">
        <v>45845</v>
      </c>
      <c r="J309" s="76" t="s">
        <v>25</v>
      </c>
      <c r="K309" s="745"/>
      <c r="L309" s="66"/>
      <c r="M309" s="65"/>
      <c r="N309" s="76"/>
      <c r="O309" s="143"/>
    </row>
    <row r="310" spans="1:15" ht="19.95" customHeight="1" x14ac:dyDescent="0.3">
      <c r="A310" s="120" t="s">
        <v>15035</v>
      </c>
      <c r="B310" s="76" t="s">
        <v>115</v>
      </c>
      <c r="C310" s="65" t="s">
        <v>119</v>
      </c>
      <c r="D310" s="76" t="s">
        <v>25</v>
      </c>
      <c r="E310" s="66">
        <v>45846</v>
      </c>
      <c r="F310" s="76" t="s">
        <v>25</v>
      </c>
      <c r="G310" s="66">
        <v>45846</v>
      </c>
      <c r="H310" s="76" t="s">
        <v>25</v>
      </c>
      <c r="I310" s="66">
        <v>45846</v>
      </c>
      <c r="J310" s="76" t="s">
        <v>25</v>
      </c>
      <c r="K310" s="745"/>
      <c r="L310" s="66"/>
      <c r="M310" s="65"/>
      <c r="N310" s="76"/>
      <c r="O310" s="143"/>
    </row>
    <row r="311" spans="1:15" ht="19.95" customHeight="1" x14ac:dyDescent="0.3">
      <c r="A311" s="120" t="s">
        <v>15035</v>
      </c>
      <c r="B311" s="76" t="s">
        <v>115</v>
      </c>
      <c r="C311" s="65" t="s">
        <v>121</v>
      </c>
      <c r="D311" s="76" t="s">
        <v>25</v>
      </c>
      <c r="E311" s="66">
        <v>45842</v>
      </c>
      <c r="F311" s="76" t="s">
        <v>25</v>
      </c>
      <c r="G311" s="66">
        <v>45842</v>
      </c>
      <c r="H311" s="76" t="s">
        <v>25</v>
      </c>
      <c r="I311" s="66">
        <v>45842</v>
      </c>
      <c r="J311" s="76"/>
      <c r="K311" s="745"/>
      <c r="L311" s="66"/>
      <c r="M311" s="65"/>
      <c r="N311" s="76"/>
      <c r="O311" s="143"/>
    </row>
    <row r="312" spans="1:15" ht="19.95" customHeight="1" x14ac:dyDescent="0.3">
      <c r="A312" s="120" t="s">
        <v>15035</v>
      </c>
      <c r="B312" s="76" t="s">
        <v>115</v>
      </c>
      <c r="C312" s="65" t="s">
        <v>122</v>
      </c>
      <c r="D312" s="76" t="s">
        <v>25</v>
      </c>
      <c r="E312" s="66">
        <v>45853</v>
      </c>
      <c r="F312" s="76" t="s">
        <v>25</v>
      </c>
      <c r="G312" s="66">
        <v>45853</v>
      </c>
      <c r="H312" s="76" t="s">
        <v>25</v>
      </c>
      <c r="I312" s="66">
        <v>45853</v>
      </c>
      <c r="J312" s="76"/>
      <c r="K312" s="745"/>
      <c r="L312" s="66"/>
      <c r="M312" s="65"/>
      <c r="N312" s="76"/>
      <c r="O312" s="7"/>
    </row>
    <row r="313" spans="1:15" ht="19.95" customHeight="1" x14ac:dyDescent="0.3">
      <c r="A313" s="120" t="s">
        <v>15035</v>
      </c>
      <c r="B313" s="76" t="s">
        <v>115</v>
      </c>
      <c r="C313" s="65" t="s">
        <v>124</v>
      </c>
      <c r="D313" s="76" t="s">
        <v>25</v>
      </c>
      <c r="E313" s="66">
        <v>45842</v>
      </c>
      <c r="F313" s="76" t="s">
        <v>25</v>
      </c>
      <c r="G313" s="66">
        <v>45842</v>
      </c>
      <c r="H313" s="76" t="s">
        <v>25</v>
      </c>
      <c r="I313" s="66">
        <v>45842</v>
      </c>
      <c r="J313" s="76"/>
      <c r="K313" s="745"/>
      <c r="L313" s="76"/>
      <c r="M313" s="76"/>
      <c r="N313" s="65"/>
      <c r="O313" s="7"/>
    </row>
    <row r="314" spans="1:15" ht="19.95" customHeight="1" x14ac:dyDescent="0.3">
      <c r="A314" s="120" t="s">
        <v>15035</v>
      </c>
      <c r="B314" s="76" t="s">
        <v>115</v>
      </c>
      <c r="C314" s="65" t="s">
        <v>125</v>
      </c>
      <c r="D314" s="76" t="s">
        <v>25</v>
      </c>
      <c r="E314" s="66">
        <v>45825</v>
      </c>
      <c r="F314" s="76" t="s">
        <v>25</v>
      </c>
      <c r="G314" s="66">
        <v>45825</v>
      </c>
      <c r="H314" s="76" t="s">
        <v>25</v>
      </c>
      <c r="I314" s="66">
        <v>45825</v>
      </c>
      <c r="J314" s="76" t="s">
        <v>48</v>
      </c>
      <c r="K314" s="745"/>
      <c r="L314" s="457"/>
      <c r="M314" s="457"/>
      <c r="N314" s="65"/>
      <c r="O314" s="7"/>
    </row>
    <row r="315" spans="1:15" ht="19.95" customHeight="1" x14ac:dyDescent="0.3">
      <c r="A315" s="120" t="s">
        <v>15035</v>
      </c>
      <c r="B315" s="76" t="s">
        <v>115</v>
      </c>
      <c r="C315" s="65" t="s">
        <v>4799</v>
      </c>
      <c r="D315" s="76" t="s">
        <v>25</v>
      </c>
      <c r="E315" s="66">
        <v>45842</v>
      </c>
      <c r="F315" s="76" t="s">
        <v>25</v>
      </c>
      <c r="G315" s="66">
        <v>45842</v>
      </c>
      <c r="H315" s="76" t="s">
        <v>25</v>
      </c>
      <c r="I315" s="66">
        <v>45842</v>
      </c>
      <c r="J315" s="76" t="s">
        <v>25</v>
      </c>
      <c r="K315" s="745"/>
      <c r="L315" s="66"/>
      <c r="M315" s="76"/>
      <c r="N315" s="66"/>
      <c r="O315" s="7"/>
    </row>
    <row r="316" spans="1:15" ht="19.95" customHeight="1" x14ac:dyDescent="0.3">
      <c r="A316" s="120" t="s">
        <v>15035</v>
      </c>
      <c r="B316" s="65" t="s">
        <v>115</v>
      </c>
      <c r="C316" s="65" t="s">
        <v>126</v>
      </c>
      <c r="D316" s="76" t="s">
        <v>25</v>
      </c>
      <c r="E316" s="66">
        <v>45842</v>
      </c>
      <c r="F316" s="76" t="s">
        <v>25</v>
      </c>
      <c r="G316" s="66">
        <v>45842</v>
      </c>
      <c r="H316" s="76" t="s">
        <v>25</v>
      </c>
      <c r="I316" s="66">
        <v>45842</v>
      </c>
      <c r="J316" s="76"/>
      <c r="K316" s="745"/>
      <c r="L316" s="456"/>
      <c r="M316" s="65"/>
      <c r="N316" s="77"/>
      <c r="O316" s="7"/>
    </row>
    <row r="317" spans="1:15" ht="19.95" customHeight="1" x14ac:dyDescent="0.3">
      <c r="A317" s="120" t="s">
        <v>15035</v>
      </c>
      <c r="B317" s="76" t="s">
        <v>115</v>
      </c>
      <c r="C317" s="65" t="s">
        <v>4800</v>
      </c>
      <c r="D317" s="76" t="s">
        <v>25</v>
      </c>
      <c r="E317" s="66">
        <v>45853</v>
      </c>
      <c r="F317" s="76" t="s">
        <v>25</v>
      </c>
      <c r="G317" s="66">
        <v>45853</v>
      </c>
      <c r="H317" s="76" t="s">
        <v>25</v>
      </c>
      <c r="I317" s="66">
        <v>45853</v>
      </c>
      <c r="J317" s="76"/>
      <c r="K317" s="745"/>
      <c r="L317" s="458"/>
      <c r="M317" s="458"/>
      <c r="N317" s="65"/>
      <c r="O317" s="7"/>
    </row>
    <row r="318" spans="1:15" ht="19.95" customHeight="1" x14ac:dyDescent="0.3">
      <c r="A318" s="120" t="s">
        <v>15035</v>
      </c>
      <c r="B318" s="76" t="s">
        <v>115</v>
      </c>
      <c r="C318" s="65" t="s">
        <v>127</v>
      </c>
      <c r="D318" s="76" t="s">
        <v>25</v>
      </c>
      <c r="E318" s="66">
        <v>45853</v>
      </c>
      <c r="F318" s="76" t="s">
        <v>25</v>
      </c>
      <c r="G318" s="66">
        <v>45853</v>
      </c>
      <c r="H318" s="76" t="s">
        <v>25</v>
      </c>
      <c r="I318" s="66">
        <v>45853</v>
      </c>
      <c r="J318" s="76" t="s">
        <v>25</v>
      </c>
      <c r="K318" s="745" t="s">
        <v>15053</v>
      </c>
      <c r="L318" s="76"/>
      <c r="M318" s="65"/>
      <c r="N318" s="65"/>
      <c r="O318" s="7"/>
    </row>
    <row r="319" spans="1:15" ht="19.95" customHeight="1" x14ac:dyDescent="0.3">
      <c r="A319" s="120" t="s">
        <v>15035</v>
      </c>
      <c r="B319" s="76" t="s">
        <v>115</v>
      </c>
      <c r="C319" s="65" t="s">
        <v>4801</v>
      </c>
      <c r="D319" s="76"/>
      <c r="E319" s="66"/>
      <c r="F319" s="76"/>
      <c r="G319" s="66"/>
      <c r="H319" s="76"/>
      <c r="I319" s="66"/>
      <c r="J319" s="65"/>
      <c r="K319" s="745"/>
      <c r="L319" s="456"/>
      <c r="M319" s="65"/>
      <c r="N319" s="77"/>
      <c r="O319" s="7"/>
    </row>
    <row r="320" spans="1:15" ht="19.95" customHeight="1" x14ac:dyDescent="0.3">
      <c r="A320" s="120" t="s">
        <v>15035</v>
      </c>
      <c r="B320" s="76" t="s">
        <v>115</v>
      </c>
      <c r="C320" s="65" t="s">
        <v>129</v>
      </c>
      <c r="D320" s="76" t="s">
        <v>25</v>
      </c>
      <c r="E320" s="66">
        <v>45841</v>
      </c>
      <c r="F320" s="76" t="s">
        <v>25</v>
      </c>
      <c r="G320" s="66">
        <v>45841</v>
      </c>
      <c r="H320" s="76" t="s">
        <v>25</v>
      </c>
      <c r="I320" s="66">
        <v>45841</v>
      </c>
      <c r="J320" s="76"/>
      <c r="K320" s="745"/>
      <c r="L320" s="76"/>
      <c r="M320" s="76"/>
      <c r="N320" s="120"/>
      <c r="O320" s="7"/>
    </row>
    <row r="321" spans="1:15" ht="19.95" customHeight="1" x14ac:dyDescent="0.3">
      <c r="A321" s="120" t="s">
        <v>15035</v>
      </c>
      <c r="B321" s="76" t="s">
        <v>115</v>
      </c>
      <c r="C321" s="65" t="s">
        <v>4802</v>
      </c>
      <c r="D321" s="76" t="s">
        <v>25</v>
      </c>
      <c r="E321" s="66">
        <v>45853</v>
      </c>
      <c r="F321" s="76" t="s">
        <v>25</v>
      </c>
      <c r="G321" s="66">
        <v>45853</v>
      </c>
      <c r="H321" s="76" t="s">
        <v>25</v>
      </c>
      <c r="I321" s="66">
        <v>45853</v>
      </c>
      <c r="J321" s="65"/>
      <c r="K321" s="745"/>
      <c r="L321" s="456"/>
      <c r="M321" s="65"/>
      <c r="N321" s="65"/>
      <c r="O321" s="7"/>
    </row>
    <row r="322" spans="1:15" ht="19.95" customHeight="1" x14ac:dyDescent="0.3">
      <c r="A322" s="120" t="s">
        <v>15035</v>
      </c>
      <c r="B322" s="76" t="s">
        <v>115</v>
      </c>
      <c r="C322" s="65" t="s">
        <v>115</v>
      </c>
      <c r="D322" s="76" t="s">
        <v>25</v>
      </c>
      <c r="E322" s="66">
        <v>45843</v>
      </c>
      <c r="F322" s="76" t="s">
        <v>25</v>
      </c>
      <c r="G322" s="66">
        <v>45843</v>
      </c>
      <c r="H322" s="76" t="s">
        <v>25</v>
      </c>
      <c r="I322" s="66">
        <v>45843</v>
      </c>
      <c r="J322" s="76"/>
      <c r="K322" s="745"/>
      <c r="L322" s="456"/>
      <c r="M322" s="65"/>
      <c r="N322" s="65"/>
      <c r="O322" s="7"/>
    </row>
    <row r="323" spans="1:15" ht="19.95" customHeight="1" x14ac:dyDescent="0.3">
      <c r="A323" s="703" t="s">
        <v>10721</v>
      </c>
      <c r="B323" s="460" t="s">
        <v>106</v>
      </c>
      <c r="C323" s="460" t="s">
        <v>108</v>
      </c>
      <c r="D323" s="460" t="s">
        <v>25</v>
      </c>
      <c r="E323" s="703">
        <v>45811</v>
      </c>
      <c r="F323" s="460" t="s">
        <v>25</v>
      </c>
      <c r="G323" s="703">
        <v>45775</v>
      </c>
      <c r="H323" s="460" t="s">
        <v>25</v>
      </c>
      <c r="I323" s="703">
        <v>45814</v>
      </c>
      <c r="J323" s="460"/>
      <c r="K323" s="703"/>
      <c r="L323" s="460"/>
      <c r="M323" s="460"/>
      <c r="N323" s="460"/>
      <c r="O323" s="460" t="s">
        <v>16643</v>
      </c>
    </row>
    <row r="324" spans="1:15" ht="19.95" customHeight="1" x14ac:dyDescent="0.3">
      <c r="A324" s="11" t="s">
        <v>10721</v>
      </c>
      <c r="B324" s="7" t="s">
        <v>106</v>
      </c>
      <c r="C324" s="7" t="s">
        <v>110</v>
      </c>
      <c r="D324" s="7" t="s">
        <v>25</v>
      </c>
      <c r="E324" s="11">
        <v>45825</v>
      </c>
      <c r="F324" s="7" t="s">
        <v>48</v>
      </c>
      <c r="G324" s="11"/>
      <c r="H324" s="7" t="s">
        <v>25</v>
      </c>
      <c r="I324" s="11">
        <v>45825</v>
      </c>
      <c r="J324" s="7"/>
      <c r="K324" s="195"/>
      <c r="L324" s="11" t="s">
        <v>4396</v>
      </c>
      <c r="M324" s="7" t="s">
        <v>16644</v>
      </c>
      <c r="N324" s="7" t="s">
        <v>16645</v>
      </c>
      <c r="O324" s="7" t="s">
        <v>16646</v>
      </c>
    </row>
    <row r="325" spans="1:15" ht="19.95" customHeight="1" x14ac:dyDescent="0.3">
      <c r="A325" s="11" t="s">
        <v>10721</v>
      </c>
      <c r="B325" s="7" t="s">
        <v>106</v>
      </c>
      <c r="C325" s="7" t="s">
        <v>114</v>
      </c>
      <c r="D325" s="7" t="s">
        <v>25</v>
      </c>
      <c r="E325" s="11">
        <v>45834</v>
      </c>
      <c r="F325" s="7" t="s">
        <v>25</v>
      </c>
      <c r="G325" s="11">
        <v>45779</v>
      </c>
      <c r="H325" s="7" t="s">
        <v>25</v>
      </c>
      <c r="I325" s="11">
        <v>45834</v>
      </c>
      <c r="J325" s="7"/>
      <c r="K325" s="195"/>
      <c r="L325" s="7" t="s">
        <v>10666</v>
      </c>
      <c r="M325" s="7" t="s">
        <v>16647</v>
      </c>
      <c r="N325" s="7" t="s">
        <v>16648</v>
      </c>
      <c r="O325" s="7" t="s">
        <v>16649</v>
      </c>
    </row>
    <row r="326" spans="1:15" ht="19.95" customHeight="1" x14ac:dyDescent="0.3">
      <c r="A326" s="11" t="s">
        <v>10721</v>
      </c>
      <c r="B326" s="7" t="s">
        <v>106</v>
      </c>
      <c r="C326" s="7" t="s">
        <v>111</v>
      </c>
      <c r="D326" s="7" t="s">
        <v>25</v>
      </c>
      <c r="E326" s="11">
        <v>45818</v>
      </c>
      <c r="F326" s="7" t="s">
        <v>25</v>
      </c>
      <c r="G326" s="11">
        <v>45782</v>
      </c>
      <c r="H326" s="7" t="s">
        <v>25</v>
      </c>
      <c r="I326" s="11">
        <v>45818</v>
      </c>
      <c r="J326" s="7"/>
      <c r="K326" s="195"/>
      <c r="L326" s="7"/>
      <c r="M326" s="7"/>
      <c r="N326" s="7"/>
      <c r="O326" s="7" t="s">
        <v>16650</v>
      </c>
    </row>
    <row r="327" spans="1:15" ht="19.95" customHeight="1" x14ac:dyDescent="0.3">
      <c r="A327" s="11" t="s">
        <v>10721</v>
      </c>
      <c r="B327" s="7" t="s">
        <v>106</v>
      </c>
      <c r="C327" s="7" t="s">
        <v>107</v>
      </c>
      <c r="D327" s="7" t="s">
        <v>25</v>
      </c>
      <c r="E327" s="11">
        <v>45818</v>
      </c>
      <c r="F327" s="7" t="s">
        <v>25</v>
      </c>
      <c r="G327" s="11">
        <v>45779</v>
      </c>
      <c r="H327" s="7" t="s">
        <v>25</v>
      </c>
      <c r="I327" s="11">
        <v>45818</v>
      </c>
      <c r="J327" s="7"/>
      <c r="K327" s="11"/>
      <c r="L327" s="7"/>
      <c r="M327" s="7"/>
      <c r="N327" s="7"/>
      <c r="O327" s="7" t="s">
        <v>16651</v>
      </c>
    </row>
    <row r="328" spans="1:15" ht="19.95" customHeight="1" x14ac:dyDescent="0.3">
      <c r="A328" s="11" t="s">
        <v>10721</v>
      </c>
      <c r="B328" s="7" t="s">
        <v>106</v>
      </c>
      <c r="C328" s="7" t="s">
        <v>113</v>
      </c>
      <c r="D328" s="7"/>
      <c r="E328" s="11"/>
      <c r="F328" s="7"/>
      <c r="G328" s="11"/>
      <c r="H328" s="7"/>
      <c r="I328" s="11"/>
      <c r="J328" s="7"/>
      <c r="K328" s="11"/>
      <c r="L328" s="7"/>
      <c r="M328" s="7"/>
      <c r="N328" s="7"/>
      <c r="O328" s="7" t="s">
        <v>4405</v>
      </c>
    </row>
    <row r="329" spans="1:15" ht="19.95" customHeight="1" x14ac:dyDescent="0.3">
      <c r="A329" s="11" t="s">
        <v>10721</v>
      </c>
      <c r="B329" s="7" t="s">
        <v>106</v>
      </c>
      <c r="C329" s="7" t="s">
        <v>109</v>
      </c>
      <c r="D329" s="7" t="s">
        <v>25</v>
      </c>
      <c r="E329" s="11">
        <v>45811</v>
      </c>
      <c r="F329" s="7"/>
      <c r="G329" s="11"/>
      <c r="H329" s="7"/>
      <c r="I329" s="11"/>
      <c r="J329" s="7"/>
      <c r="K329" s="7"/>
      <c r="L329" s="7"/>
      <c r="M329" s="7"/>
      <c r="N329" s="7"/>
      <c r="O329" s="7" t="s">
        <v>16652</v>
      </c>
    </row>
    <row r="330" spans="1:15" ht="19.95" customHeight="1" x14ac:dyDescent="0.3">
      <c r="A330" s="11" t="s">
        <v>15035</v>
      </c>
      <c r="B330" s="7" t="s">
        <v>45</v>
      </c>
      <c r="C330" s="7" t="s">
        <v>46</v>
      </c>
      <c r="D330" s="7" t="s">
        <v>25</v>
      </c>
      <c r="E330" s="11">
        <v>45852</v>
      </c>
      <c r="F330" s="7" t="s">
        <v>25</v>
      </c>
      <c r="G330" s="11">
        <v>45852</v>
      </c>
      <c r="H330" s="7" t="s">
        <v>25</v>
      </c>
      <c r="I330" s="11">
        <v>45852</v>
      </c>
      <c r="J330" s="7" t="s">
        <v>25</v>
      </c>
      <c r="K330" s="195"/>
      <c r="L330" s="7"/>
      <c r="M330" s="7"/>
      <c r="N330" s="7"/>
      <c r="O330" s="7"/>
    </row>
    <row r="331" spans="1:15" ht="19.95" customHeight="1" x14ac:dyDescent="0.3">
      <c r="A331" s="11" t="s">
        <v>15035</v>
      </c>
      <c r="B331" s="7" t="s">
        <v>45</v>
      </c>
      <c r="C331" s="7" t="s">
        <v>50</v>
      </c>
      <c r="D331" s="7" t="s">
        <v>25</v>
      </c>
      <c r="E331" s="11">
        <v>45849</v>
      </c>
      <c r="F331" s="7" t="s">
        <v>25</v>
      </c>
      <c r="G331" s="11">
        <v>45849</v>
      </c>
      <c r="H331" s="7" t="s">
        <v>25</v>
      </c>
      <c r="I331" s="11">
        <v>45849</v>
      </c>
      <c r="J331" s="7" t="s">
        <v>25</v>
      </c>
      <c r="K331" s="11"/>
      <c r="L331" s="7"/>
      <c r="M331" s="7"/>
      <c r="N331" s="7"/>
      <c r="O331" s="7"/>
    </row>
    <row r="332" spans="1:15" ht="19.95" customHeight="1" x14ac:dyDescent="0.3">
      <c r="A332" s="11" t="s">
        <v>15035</v>
      </c>
      <c r="B332" s="7" t="s">
        <v>45</v>
      </c>
      <c r="C332" s="7" t="s">
        <v>53</v>
      </c>
      <c r="D332" s="7" t="s">
        <v>25</v>
      </c>
      <c r="E332" s="11">
        <v>45848</v>
      </c>
      <c r="F332" s="7" t="s">
        <v>25</v>
      </c>
      <c r="G332" s="11">
        <v>45848</v>
      </c>
      <c r="H332" s="7" t="s">
        <v>25</v>
      </c>
      <c r="I332" s="11">
        <v>45848</v>
      </c>
      <c r="J332" s="7" t="s">
        <v>25</v>
      </c>
      <c r="K332" s="195"/>
      <c r="L332" s="7"/>
      <c r="M332" s="7"/>
      <c r="N332" s="7"/>
      <c r="O332" s="7"/>
    </row>
    <row r="333" spans="1:15" ht="19.95" customHeight="1" x14ac:dyDescent="0.3">
      <c r="A333" s="11" t="s">
        <v>15035</v>
      </c>
      <c r="B333" s="7" t="s">
        <v>45</v>
      </c>
      <c r="C333" s="7" t="s">
        <v>54</v>
      </c>
      <c r="D333" s="7" t="s">
        <v>25</v>
      </c>
      <c r="E333" s="11">
        <v>45849</v>
      </c>
      <c r="F333" s="7" t="s">
        <v>25</v>
      </c>
      <c r="G333" s="11">
        <v>45849</v>
      </c>
      <c r="H333" s="7" t="s">
        <v>25</v>
      </c>
      <c r="I333" s="11">
        <v>45849</v>
      </c>
      <c r="J333" s="7" t="s">
        <v>25</v>
      </c>
      <c r="K333" s="11"/>
      <c r="L333" s="7"/>
      <c r="M333" s="7"/>
      <c r="N333" s="7"/>
      <c r="O333" s="7"/>
    </row>
    <row r="334" spans="1:15" ht="19.95" customHeight="1" x14ac:dyDescent="0.3">
      <c r="A334" s="11" t="s">
        <v>15035</v>
      </c>
      <c r="B334" s="7" t="s">
        <v>45</v>
      </c>
      <c r="C334" s="7" t="s">
        <v>55</v>
      </c>
      <c r="D334" s="7" t="s">
        <v>25</v>
      </c>
      <c r="E334" s="11">
        <v>45849</v>
      </c>
      <c r="F334" s="7" t="s">
        <v>25</v>
      </c>
      <c r="G334" s="11">
        <v>45849</v>
      </c>
      <c r="H334" s="7" t="s">
        <v>25</v>
      </c>
      <c r="I334" s="11">
        <v>45849</v>
      </c>
      <c r="J334" s="7" t="s">
        <v>25</v>
      </c>
      <c r="K334" s="7"/>
      <c r="L334" s="7"/>
      <c r="M334" s="7"/>
      <c r="N334" s="7"/>
      <c r="O334" s="7"/>
    </row>
    <row r="335" spans="1:15" s="333" customFormat="1" ht="19.95" customHeight="1" x14ac:dyDescent="0.2">
      <c r="A335" s="11" t="s">
        <v>15035</v>
      </c>
      <c r="B335" s="7" t="s">
        <v>45</v>
      </c>
      <c r="C335" s="7" t="s">
        <v>56</v>
      </c>
      <c r="D335" s="7" t="s">
        <v>25</v>
      </c>
      <c r="E335" s="11">
        <v>45854</v>
      </c>
      <c r="F335" s="7" t="s">
        <v>25</v>
      </c>
      <c r="G335" s="11">
        <v>45854</v>
      </c>
      <c r="H335" s="7" t="s">
        <v>25</v>
      </c>
      <c r="I335" s="11">
        <v>45854</v>
      </c>
      <c r="J335" s="7" t="s">
        <v>25</v>
      </c>
      <c r="K335" s="168"/>
      <c r="L335" s="7"/>
      <c r="M335" s="7"/>
      <c r="N335" s="7"/>
      <c r="O335" s="7"/>
    </row>
    <row r="336" spans="1:15" s="333" customFormat="1" ht="19.95" customHeight="1" x14ac:dyDescent="0.2">
      <c r="A336" s="11" t="s">
        <v>15035</v>
      </c>
      <c r="B336" s="7" t="s">
        <v>45</v>
      </c>
      <c r="C336" s="7" t="s">
        <v>68</v>
      </c>
      <c r="D336" s="7" t="s">
        <v>48</v>
      </c>
      <c r="E336" s="11"/>
      <c r="F336" s="7" t="s">
        <v>48</v>
      </c>
      <c r="G336" s="11"/>
      <c r="H336" s="7" t="s">
        <v>48</v>
      </c>
      <c r="I336" s="11"/>
      <c r="J336" s="7" t="s">
        <v>48</v>
      </c>
      <c r="K336" s="168"/>
      <c r="L336" s="185"/>
      <c r="M336" s="11"/>
      <c r="N336" s="11"/>
      <c r="O336" s="7" t="s">
        <v>9239</v>
      </c>
    </row>
    <row r="337" spans="1:15" s="333" customFormat="1" ht="19.95" customHeight="1" x14ac:dyDescent="0.2">
      <c r="A337" s="11" t="s">
        <v>15035</v>
      </c>
      <c r="B337" s="7" t="s">
        <v>45</v>
      </c>
      <c r="C337" s="7" t="s">
        <v>58</v>
      </c>
      <c r="D337" s="7" t="s">
        <v>25</v>
      </c>
      <c r="E337" s="11">
        <v>45849</v>
      </c>
      <c r="F337" s="7" t="s">
        <v>25</v>
      </c>
      <c r="G337" s="11">
        <v>45849</v>
      </c>
      <c r="H337" s="7" t="s">
        <v>25</v>
      </c>
      <c r="I337" s="11">
        <v>45849</v>
      </c>
      <c r="J337" s="7" t="s">
        <v>25</v>
      </c>
      <c r="K337" s="168"/>
      <c r="L337" s="7"/>
      <c r="M337" s="7"/>
      <c r="N337" s="7"/>
      <c r="O337" s="7"/>
    </row>
    <row r="338" spans="1:15" s="333" customFormat="1" ht="19.95" customHeight="1" x14ac:dyDescent="0.2">
      <c r="A338" s="11" t="s">
        <v>15035</v>
      </c>
      <c r="B338" s="7" t="s">
        <v>45</v>
      </c>
      <c r="C338" s="7" t="s">
        <v>59</v>
      </c>
      <c r="D338" s="7" t="s">
        <v>25</v>
      </c>
      <c r="E338" s="11">
        <v>45849</v>
      </c>
      <c r="F338" s="7" t="s">
        <v>25</v>
      </c>
      <c r="G338" s="11">
        <v>45849</v>
      </c>
      <c r="H338" s="7" t="s">
        <v>25</v>
      </c>
      <c r="I338" s="11">
        <v>45849</v>
      </c>
      <c r="J338" s="7" t="s">
        <v>25</v>
      </c>
      <c r="K338" s="168"/>
      <c r="L338" s="7"/>
      <c r="M338" s="7"/>
      <c r="N338" s="7"/>
      <c r="O338" s="7"/>
    </row>
    <row r="339" spans="1:15" s="333" customFormat="1" ht="19.95" customHeight="1" x14ac:dyDescent="0.2">
      <c r="A339" s="11" t="s">
        <v>15035</v>
      </c>
      <c r="B339" s="7" t="s">
        <v>45</v>
      </c>
      <c r="C339" s="7" t="s">
        <v>60</v>
      </c>
      <c r="D339" s="7" t="s">
        <v>25</v>
      </c>
      <c r="E339" s="11">
        <v>45842</v>
      </c>
      <c r="F339" s="7" t="s">
        <v>25</v>
      </c>
      <c r="G339" s="11">
        <v>45842</v>
      </c>
      <c r="H339" s="7" t="s">
        <v>25</v>
      </c>
      <c r="I339" s="11">
        <v>45842</v>
      </c>
      <c r="J339" s="7" t="s">
        <v>25</v>
      </c>
      <c r="K339" s="168"/>
      <c r="L339" s="7"/>
      <c r="M339" s="7"/>
      <c r="N339" s="7"/>
      <c r="O339" s="7"/>
    </row>
    <row r="340" spans="1:15" s="333" customFormat="1" ht="19.95" customHeight="1" x14ac:dyDescent="0.2">
      <c r="A340" s="11" t="s">
        <v>15035</v>
      </c>
      <c r="B340" s="7" t="s">
        <v>45</v>
      </c>
      <c r="C340" s="7" t="s">
        <v>62</v>
      </c>
      <c r="D340" s="7" t="s">
        <v>25</v>
      </c>
      <c r="E340" s="11">
        <v>45849</v>
      </c>
      <c r="F340" s="7" t="s">
        <v>25</v>
      </c>
      <c r="G340" s="11">
        <v>45849</v>
      </c>
      <c r="H340" s="7" t="s">
        <v>25</v>
      </c>
      <c r="I340" s="11">
        <v>45849</v>
      </c>
      <c r="J340" s="7" t="s">
        <v>25</v>
      </c>
      <c r="K340" s="168"/>
      <c r="L340" s="7"/>
      <c r="M340" s="11"/>
      <c r="N340" s="11"/>
      <c r="O340" s="7"/>
    </row>
    <row r="341" spans="1:15" s="333" customFormat="1" ht="19.95" customHeight="1" x14ac:dyDescent="0.2">
      <c r="A341" s="11" t="s">
        <v>15035</v>
      </c>
      <c r="B341" s="7" t="s">
        <v>45</v>
      </c>
      <c r="C341" s="7" t="s">
        <v>63</v>
      </c>
      <c r="D341" s="7" t="s">
        <v>25</v>
      </c>
      <c r="E341" s="11">
        <v>45828</v>
      </c>
      <c r="F341" s="7" t="s">
        <v>25</v>
      </c>
      <c r="G341" s="11">
        <v>45828</v>
      </c>
      <c r="H341" s="7" t="s">
        <v>25</v>
      </c>
      <c r="I341" s="11">
        <v>45828</v>
      </c>
      <c r="J341" s="7" t="s">
        <v>25</v>
      </c>
      <c r="K341" s="168"/>
      <c r="L341" s="7"/>
      <c r="M341" s="7"/>
      <c r="N341" s="7"/>
      <c r="O341" s="7"/>
    </row>
    <row r="342" spans="1:15" ht="19.95" customHeight="1" x14ac:dyDescent="0.3">
      <c r="A342" s="610" t="s">
        <v>15035</v>
      </c>
      <c r="B342" s="109" t="s">
        <v>106</v>
      </c>
      <c r="C342" s="109" t="s">
        <v>108</v>
      </c>
      <c r="D342" s="109" t="s">
        <v>25</v>
      </c>
      <c r="E342" s="575">
        <v>45848</v>
      </c>
      <c r="F342" s="109" t="s">
        <v>25</v>
      </c>
      <c r="G342" s="575">
        <v>45811</v>
      </c>
      <c r="H342" s="109" t="s">
        <v>25</v>
      </c>
      <c r="I342" s="575">
        <v>45848</v>
      </c>
      <c r="J342" s="610"/>
      <c r="K342" s="611"/>
      <c r="L342" s="610"/>
      <c r="M342" s="610"/>
      <c r="N342" s="610"/>
      <c r="O342" s="621" t="s">
        <v>17377</v>
      </c>
    </row>
    <row r="343" spans="1:15" ht="19.95" customHeight="1" x14ac:dyDescent="0.3">
      <c r="A343" s="610" t="s">
        <v>15035</v>
      </c>
      <c r="B343" s="1097" t="s">
        <v>106</v>
      </c>
      <c r="C343" s="1097" t="s">
        <v>110</v>
      </c>
      <c r="D343" s="1097" t="s">
        <v>25</v>
      </c>
      <c r="E343" s="1098">
        <v>45867</v>
      </c>
      <c r="F343" s="1097" t="s">
        <v>48</v>
      </c>
      <c r="G343" s="1098"/>
      <c r="H343" s="1097" t="s">
        <v>25</v>
      </c>
      <c r="I343" s="1099">
        <v>45867</v>
      </c>
      <c r="J343" s="1100"/>
      <c r="K343" s="611"/>
      <c r="L343" s="610" t="s">
        <v>17371</v>
      </c>
      <c r="M343" s="610" t="s">
        <v>17372</v>
      </c>
      <c r="N343" s="610" t="s">
        <v>17373</v>
      </c>
      <c r="O343" s="1101" t="s">
        <v>17378</v>
      </c>
    </row>
    <row r="344" spans="1:15" ht="19.95" customHeight="1" x14ac:dyDescent="0.3">
      <c r="A344" s="610" t="s">
        <v>15035</v>
      </c>
      <c r="B344" s="1097" t="s">
        <v>106</v>
      </c>
      <c r="C344" s="1097" t="s">
        <v>114</v>
      </c>
      <c r="D344" s="109" t="s">
        <v>25</v>
      </c>
      <c r="E344" s="1098">
        <v>45862</v>
      </c>
      <c r="F344" s="1097" t="s">
        <v>25</v>
      </c>
      <c r="G344" s="1098">
        <v>45805</v>
      </c>
      <c r="H344" s="109" t="s">
        <v>25</v>
      </c>
      <c r="I344" s="1098">
        <v>45862</v>
      </c>
      <c r="J344" s="1100"/>
      <c r="K344" s="611"/>
      <c r="L344" s="1100"/>
      <c r="M344" s="1102"/>
      <c r="N344" s="1100"/>
      <c r="O344" s="1101" t="s">
        <v>17379</v>
      </c>
    </row>
    <row r="345" spans="1:15" ht="19.95" customHeight="1" x14ac:dyDescent="0.3">
      <c r="A345" s="610" t="s">
        <v>15035</v>
      </c>
      <c r="B345" s="1097" t="s">
        <v>106</v>
      </c>
      <c r="C345" s="1097" t="s">
        <v>111</v>
      </c>
      <c r="D345" s="109" t="s">
        <v>25</v>
      </c>
      <c r="E345" s="1098">
        <v>45826</v>
      </c>
      <c r="F345" s="1097" t="s">
        <v>25</v>
      </c>
      <c r="G345" s="1098">
        <v>45805</v>
      </c>
      <c r="H345" s="109" t="s">
        <v>25</v>
      </c>
      <c r="I345" s="1098">
        <v>45826</v>
      </c>
      <c r="J345" s="1100"/>
      <c r="K345" s="611"/>
      <c r="L345" s="1100"/>
      <c r="M345" s="1100"/>
      <c r="N345" s="1100"/>
      <c r="O345" s="1101" t="s">
        <v>17380</v>
      </c>
    </row>
    <row r="346" spans="1:15" ht="19.95" customHeight="1" x14ac:dyDescent="0.3">
      <c r="A346" s="610" t="s">
        <v>15035</v>
      </c>
      <c r="B346" s="1097" t="s">
        <v>106</v>
      </c>
      <c r="C346" s="1097" t="s">
        <v>107</v>
      </c>
      <c r="D346" s="1097" t="s">
        <v>25</v>
      </c>
      <c r="E346" s="1098">
        <v>45818</v>
      </c>
      <c r="F346" s="1097" t="s">
        <v>25</v>
      </c>
      <c r="G346" s="1098">
        <v>45811</v>
      </c>
      <c r="H346" s="1097" t="s">
        <v>25</v>
      </c>
      <c r="I346" s="1098">
        <v>45818</v>
      </c>
      <c r="J346" s="1100"/>
      <c r="K346" s="611"/>
      <c r="L346" s="1103"/>
      <c r="M346" s="1104"/>
      <c r="N346" s="1101"/>
      <c r="O346" s="1105" t="s">
        <v>17374</v>
      </c>
    </row>
    <row r="347" spans="1:15" ht="19.95" customHeight="1" x14ac:dyDescent="0.3">
      <c r="A347" s="610" t="s">
        <v>15035</v>
      </c>
      <c r="B347" s="1097" t="s">
        <v>106</v>
      </c>
      <c r="C347" s="1097" t="s">
        <v>113</v>
      </c>
      <c r="D347" s="1097" t="s">
        <v>48</v>
      </c>
      <c r="E347" s="1098"/>
      <c r="F347" s="1097"/>
      <c r="G347" s="1098"/>
      <c r="H347" s="1097"/>
      <c r="I347" s="1098"/>
      <c r="J347" s="1100"/>
      <c r="K347" s="611"/>
      <c r="L347" s="1101"/>
      <c r="M347" s="1101"/>
      <c r="N347" s="1101"/>
      <c r="O347" s="1105" t="s">
        <v>17375</v>
      </c>
    </row>
    <row r="348" spans="1:15" ht="19.95" customHeight="1" x14ac:dyDescent="0.3">
      <c r="A348" s="610" t="s">
        <v>15035</v>
      </c>
      <c r="B348" s="1097" t="s">
        <v>106</v>
      </c>
      <c r="C348" s="1097" t="s">
        <v>109</v>
      </c>
      <c r="D348" s="109" t="s">
        <v>48</v>
      </c>
      <c r="E348" s="575"/>
      <c r="F348" s="1097"/>
      <c r="G348" s="1098"/>
      <c r="H348" s="1097"/>
      <c r="I348" s="1099"/>
      <c r="J348" s="1100"/>
      <c r="K348" s="611"/>
      <c r="L348" s="1101"/>
      <c r="M348" s="1101"/>
      <c r="N348" s="1101"/>
      <c r="O348" s="1105" t="s">
        <v>17376</v>
      </c>
    </row>
    <row r="349" spans="1:15" ht="19.95" customHeight="1" x14ac:dyDescent="0.3">
      <c r="A349" s="11" t="s">
        <v>7084</v>
      </c>
      <c r="B349" s="7" t="s">
        <v>355</v>
      </c>
      <c r="C349" s="7" t="s">
        <v>356</v>
      </c>
      <c r="D349" s="7" t="s">
        <v>25</v>
      </c>
      <c r="E349" s="11">
        <v>45786</v>
      </c>
      <c r="F349" s="7" t="s">
        <v>48</v>
      </c>
      <c r="G349" s="11"/>
      <c r="H349" s="7" t="s">
        <v>25</v>
      </c>
      <c r="I349" s="11">
        <v>45786</v>
      </c>
      <c r="J349" s="7"/>
      <c r="K349" s="7"/>
      <c r="L349" s="7"/>
      <c r="M349" s="11"/>
      <c r="N349" s="11"/>
      <c r="O349" s="7"/>
    </row>
    <row r="350" spans="1:15" ht="19.95" customHeight="1" x14ac:dyDescent="0.3">
      <c r="A350" s="11" t="s">
        <v>7084</v>
      </c>
      <c r="B350" s="7" t="s">
        <v>355</v>
      </c>
      <c r="C350" s="7" t="s">
        <v>6850</v>
      </c>
      <c r="D350" s="7" t="s">
        <v>48</v>
      </c>
      <c r="E350" s="11"/>
      <c r="F350" s="7" t="s">
        <v>48</v>
      </c>
      <c r="G350" s="11"/>
      <c r="H350" s="7" t="s">
        <v>48</v>
      </c>
      <c r="I350" s="11"/>
      <c r="J350" s="7"/>
      <c r="K350" s="7"/>
      <c r="L350" s="7"/>
      <c r="M350" s="7"/>
      <c r="N350" s="7"/>
      <c r="O350" s="7"/>
    </row>
    <row r="351" spans="1:15" ht="19.95" customHeight="1" x14ac:dyDescent="0.3">
      <c r="A351" s="11" t="s">
        <v>7084</v>
      </c>
      <c r="B351" s="7" t="s">
        <v>355</v>
      </c>
      <c r="C351" s="7" t="s">
        <v>6851</v>
      </c>
      <c r="D351" s="7" t="s">
        <v>25</v>
      </c>
      <c r="E351" s="11">
        <v>45782</v>
      </c>
      <c r="F351" s="7" t="s">
        <v>25</v>
      </c>
      <c r="G351" s="11">
        <v>45782</v>
      </c>
      <c r="H351" s="7" t="s">
        <v>25</v>
      </c>
      <c r="I351" s="11">
        <v>45782</v>
      </c>
      <c r="J351" s="7"/>
      <c r="K351" s="7"/>
      <c r="L351" s="7"/>
      <c r="M351" s="7"/>
      <c r="N351" s="7"/>
      <c r="O351" s="7" t="s">
        <v>17646</v>
      </c>
    </row>
    <row r="352" spans="1:15" ht="19.95" customHeight="1" x14ac:dyDescent="0.3">
      <c r="A352" s="11" t="s">
        <v>7084</v>
      </c>
      <c r="B352" s="7" t="s">
        <v>355</v>
      </c>
      <c r="C352" s="7" t="s">
        <v>6853</v>
      </c>
      <c r="D352" s="7" t="s">
        <v>25</v>
      </c>
      <c r="E352" s="11">
        <v>45783</v>
      </c>
      <c r="F352" s="7" t="s">
        <v>25</v>
      </c>
      <c r="G352" s="11">
        <v>45783</v>
      </c>
      <c r="H352" s="7" t="s">
        <v>25</v>
      </c>
      <c r="I352" s="11">
        <v>45783</v>
      </c>
      <c r="J352" s="7"/>
      <c r="K352" s="7"/>
      <c r="L352" s="7"/>
      <c r="M352" s="7"/>
      <c r="N352" s="7"/>
      <c r="O352" s="7" t="s">
        <v>17646</v>
      </c>
    </row>
    <row r="353" spans="1:15" ht="19.95" customHeight="1" x14ac:dyDescent="0.3">
      <c r="A353" s="11" t="s">
        <v>7084</v>
      </c>
      <c r="B353" s="7" t="s">
        <v>355</v>
      </c>
      <c r="C353" s="7" t="s">
        <v>6855</v>
      </c>
      <c r="D353" s="7" t="s">
        <v>25</v>
      </c>
      <c r="E353" s="11">
        <v>45811</v>
      </c>
      <c r="F353" s="7" t="s">
        <v>25</v>
      </c>
      <c r="G353" s="11">
        <v>45811</v>
      </c>
      <c r="H353" s="7" t="s">
        <v>25</v>
      </c>
      <c r="I353" s="11">
        <v>45811</v>
      </c>
      <c r="J353" s="7"/>
      <c r="K353" s="7"/>
      <c r="L353" s="7"/>
      <c r="M353" s="7"/>
      <c r="N353" s="7"/>
      <c r="O353" s="7" t="s">
        <v>17647</v>
      </c>
    </row>
    <row r="354" spans="1:15" ht="19.95" customHeight="1" x14ac:dyDescent="0.3">
      <c r="A354" s="11" t="s">
        <v>7084</v>
      </c>
      <c r="B354" s="7" t="s">
        <v>355</v>
      </c>
      <c r="C354" s="7" t="s">
        <v>357</v>
      </c>
      <c r="D354" s="7" t="s">
        <v>25</v>
      </c>
      <c r="E354" s="11">
        <v>45789</v>
      </c>
      <c r="F354" s="7" t="s">
        <v>25</v>
      </c>
      <c r="G354" s="11">
        <v>45789</v>
      </c>
      <c r="H354" s="7" t="s">
        <v>25</v>
      </c>
      <c r="I354" s="11">
        <v>45789</v>
      </c>
      <c r="J354" s="7"/>
      <c r="K354" s="7"/>
      <c r="L354" s="185"/>
      <c r="M354" s="7"/>
      <c r="N354" s="7"/>
      <c r="O354" s="7"/>
    </row>
    <row r="355" spans="1:15" ht="19.95" customHeight="1" x14ac:dyDescent="0.3">
      <c r="A355" s="11" t="s">
        <v>7084</v>
      </c>
      <c r="B355" s="7" t="s">
        <v>355</v>
      </c>
      <c r="C355" s="7" t="s">
        <v>358</v>
      </c>
      <c r="D355" s="7" t="s">
        <v>25</v>
      </c>
      <c r="E355" s="11">
        <v>45784</v>
      </c>
      <c r="F355" s="7" t="s">
        <v>25</v>
      </c>
      <c r="G355" s="11">
        <v>45784</v>
      </c>
      <c r="H355" s="7" t="s">
        <v>25</v>
      </c>
      <c r="I355" s="11">
        <v>45784</v>
      </c>
      <c r="J355" s="7"/>
      <c r="K355" s="7"/>
      <c r="L355" s="7"/>
      <c r="M355" s="7"/>
      <c r="N355" s="7"/>
      <c r="O355" s="7" t="s">
        <v>17648</v>
      </c>
    </row>
    <row r="356" spans="1:15" ht="19.95" customHeight="1" x14ac:dyDescent="0.3">
      <c r="A356" s="11" t="s">
        <v>15035</v>
      </c>
      <c r="B356" s="7" t="s">
        <v>14</v>
      </c>
      <c r="C356" s="7" t="s">
        <v>26</v>
      </c>
      <c r="D356" s="7" t="s">
        <v>25</v>
      </c>
      <c r="E356" s="11">
        <v>45846</v>
      </c>
      <c r="F356" s="7" t="s">
        <v>25</v>
      </c>
      <c r="G356" s="11">
        <v>45846</v>
      </c>
      <c r="H356" s="7" t="s">
        <v>25</v>
      </c>
      <c r="I356" s="11">
        <v>45846</v>
      </c>
      <c r="J356" s="7"/>
      <c r="K356" s="7"/>
      <c r="L356" s="7"/>
      <c r="M356" s="7"/>
      <c r="N356" s="7"/>
      <c r="O356" s="7"/>
    </row>
    <row r="357" spans="1:15" ht="19.95" customHeight="1" x14ac:dyDescent="0.3">
      <c r="A357" s="11" t="s">
        <v>15035</v>
      </c>
      <c r="B357" s="7" t="s">
        <v>14</v>
      </c>
      <c r="C357" s="7" t="s">
        <v>42</v>
      </c>
      <c r="D357" s="7" t="s">
        <v>25</v>
      </c>
      <c r="E357" s="11">
        <v>45847</v>
      </c>
      <c r="F357" s="7" t="s">
        <v>25</v>
      </c>
      <c r="G357" s="11">
        <v>45847</v>
      </c>
      <c r="H357" s="7" t="s">
        <v>25</v>
      </c>
      <c r="I357" s="11">
        <v>45847</v>
      </c>
      <c r="J357" s="7"/>
      <c r="K357" s="11"/>
      <c r="L357" s="7"/>
      <c r="M357" s="11"/>
      <c r="N357" s="7"/>
      <c r="O357" s="7"/>
    </row>
    <row r="358" spans="1:15" ht="19.95" customHeight="1" x14ac:dyDescent="0.3">
      <c r="A358" s="11" t="s">
        <v>15035</v>
      </c>
      <c r="B358" s="7" t="s">
        <v>14</v>
      </c>
      <c r="C358" s="7" t="s">
        <v>150</v>
      </c>
      <c r="D358" s="7"/>
      <c r="E358" s="11"/>
      <c r="F358" s="7"/>
      <c r="G358" s="11"/>
      <c r="H358" s="7"/>
      <c r="I358" s="11"/>
      <c r="J358" s="7"/>
      <c r="K358" s="7"/>
      <c r="L358" s="7"/>
      <c r="M358" s="7"/>
      <c r="N358" s="7"/>
      <c r="O358" s="7" t="s">
        <v>1469</v>
      </c>
    </row>
    <row r="359" spans="1:15" ht="19.95" customHeight="1" x14ac:dyDescent="0.3">
      <c r="A359" s="11" t="s">
        <v>15035</v>
      </c>
      <c r="B359" s="7" t="s">
        <v>14</v>
      </c>
      <c r="C359" s="7" t="s">
        <v>27</v>
      </c>
      <c r="D359" s="7" t="s">
        <v>25</v>
      </c>
      <c r="E359" s="11">
        <v>45852</v>
      </c>
      <c r="F359" s="7" t="s">
        <v>25</v>
      </c>
      <c r="G359" s="11">
        <v>45852</v>
      </c>
      <c r="H359" s="7" t="s">
        <v>25</v>
      </c>
      <c r="I359" s="11">
        <v>45852</v>
      </c>
      <c r="J359" s="7"/>
      <c r="K359" s="7"/>
      <c r="L359" s="7"/>
      <c r="M359" s="7"/>
      <c r="N359" s="7"/>
      <c r="O359" s="7" t="s">
        <v>18737</v>
      </c>
    </row>
    <row r="360" spans="1:15" ht="19.95" customHeight="1" x14ac:dyDescent="0.3">
      <c r="A360" s="11" t="s">
        <v>15035</v>
      </c>
      <c r="B360" s="7" t="s">
        <v>14</v>
      </c>
      <c r="C360" s="7" t="s">
        <v>15</v>
      </c>
      <c r="D360" s="7"/>
      <c r="E360" s="11"/>
      <c r="F360" s="7"/>
      <c r="G360" s="11"/>
      <c r="H360" s="7"/>
      <c r="I360" s="11"/>
      <c r="J360" s="7"/>
      <c r="K360" s="7"/>
      <c r="L360" s="7"/>
      <c r="M360" s="7"/>
      <c r="N360" s="7"/>
      <c r="O360" s="7" t="s">
        <v>1469</v>
      </c>
    </row>
    <row r="361" spans="1:15" ht="19.95" customHeight="1" x14ac:dyDescent="0.3">
      <c r="A361" s="11" t="s">
        <v>15035</v>
      </c>
      <c r="B361" s="7" t="s">
        <v>14</v>
      </c>
      <c r="C361" s="7" t="s">
        <v>24</v>
      </c>
      <c r="D361" s="7" t="s">
        <v>14487</v>
      </c>
      <c r="E361" s="11"/>
      <c r="F361" s="7" t="s">
        <v>14487</v>
      </c>
      <c r="G361" s="11"/>
      <c r="H361" s="7" t="s">
        <v>14487</v>
      </c>
      <c r="I361" s="11"/>
      <c r="J361" s="7"/>
      <c r="K361" s="7"/>
      <c r="L361" s="7"/>
      <c r="M361" s="7"/>
      <c r="N361" s="7"/>
      <c r="O361" s="7" t="s">
        <v>14488</v>
      </c>
    </row>
    <row r="362" spans="1:15" ht="19.95" customHeight="1" x14ac:dyDescent="0.3">
      <c r="A362" s="11" t="s">
        <v>15035</v>
      </c>
      <c r="B362" s="7" t="s">
        <v>14</v>
      </c>
      <c r="C362" s="7" t="s">
        <v>21</v>
      </c>
      <c r="D362" s="7" t="s">
        <v>25</v>
      </c>
      <c r="E362" s="11">
        <v>45856</v>
      </c>
      <c r="F362" s="7" t="s">
        <v>25</v>
      </c>
      <c r="G362" s="11">
        <v>45856</v>
      </c>
      <c r="H362" s="7" t="s">
        <v>25</v>
      </c>
      <c r="I362" s="11">
        <v>45856</v>
      </c>
      <c r="J362" s="7"/>
      <c r="K362" s="7"/>
      <c r="L362" s="7"/>
      <c r="M362" s="7"/>
      <c r="N362" s="7"/>
      <c r="O362" s="7"/>
    </row>
    <row r="363" spans="1:15" ht="19.95" customHeight="1" x14ac:dyDescent="0.3">
      <c r="A363" s="11" t="s">
        <v>15035</v>
      </c>
      <c r="B363" s="7" t="s">
        <v>14</v>
      </c>
      <c r="C363" s="7" t="s">
        <v>37</v>
      </c>
      <c r="D363" s="7" t="s">
        <v>25</v>
      </c>
      <c r="E363" s="11">
        <v>45849</v>
      </c>
      <c r="F363" s="7" t="s">
        <v>25</v>
      </c>
      <c r="G363" s="11">
        <v>45849</v>
      </c>
      <c r="H363" s="7" t="s">
        <v>25</v>
      </c>
      <c r="I363" s="11">
        <v>45849</v>
      </c>
      <c r="J363" s="7"/>
      <c r="K363" s="7"/>
      <c r="L363" s="7"/>
      <c r="M363" s="7"/>
      <c r="N363" s="7"/>
      <c r="O363" s="7" t="s">
        <v>1471</v>
      </c>
    </row>
    <row r="364" spans="1:15" ht="19.95" customHeight="1" x14ac:dyDescent="0.3">
      <c r="A364" s="11" t="s">
        <v>15035</v>
      </c>
      <c r="B364" s="7" t="s">
        <v>14</v>
      </c>
      <c r="C364" s="7" t="s">
        <v>19</v>
      </c>
      <c r="D364" s="7" t="s">
        <v>25</v>
      </c>
      <c r="E364" s="11">
        <v>45847</v>
      </c>
      <c r="F364" s="7" t="s">
        <v>25</v>
      </c>
      <c r="G364" s="11">
        <v>45847</v>
      </c>
      <c r="H364" s="7" t="s">
        <v>25</v>
      </c>
      <c r="I364" s="11">
        <v>45847</v>
      </c>
      <c r="J364" s="7"/>
      <c r="K364" s="7"/>
      <c r="L364" s="7"/>
      <c r="M364" s="7"/>
      <c r="N364" s="7"/>
      <c r="O364" s="7" t="s">
        <v>1472</v>
      </c>
    </row>
    <row r="365" spans="1:15" ht="19.95" customHeight="1" x14ac:dyDescent="0.3">
      <c r="A365" s="11" t="s">
        <v>15035</v>
      </c>
      <c r="B365" s="7" t="s">
        <v>14</v>
      </c>
      <c r="C365" s="7" t="s">
        <v>34</v>
      </c>
      <c r="D365" s="7" t="s">
        <v>25</v>
      </c>
      <c r="E365" s="11">
        <v>45852</v>
      </c>
      <c r="F365" s="7" t="s">
        <v>25</v>
      </c>
      <c r="G365" s="11">
        <v>45852</v>
      </c>
      <c r="H365" s="7" t="s">
        <v>48</v>
      </c>
      <c r="I365" s="11">
        <v>45852</v>
      </c>
      <c r="J365" s="7"/>
      <c r="K365" s="7"/>
      <c r="L365" s="7"/>
      <c r="M365" s="7"/>
      <c r="N365" s="7"/>
      <c r="O365" s="7"/>
    </row>
    <row r="366" spans="1:15" ht="19.95" customHeight="1" x14ac:dyDescent="0.3">
      <c r="A366" s="11" t="s">
        <v>15035</v>
      </c>
      <c r="B366" s="7" t="s">
        <v>14</v>
      </c>
      <c r="C366" s="7" t="s">
        <v>39</v>
      </c>
      <c r="D366" s="7" t="s">
        <v>25</v>
      </c>
      <c r="E366" s="11">
        <v>45848</v>
      </c>
      <c r="F366" s="7" t="s">
        <v>25</v>
      </c>
      <c r="G366" s="11">
        <v>45848</v>
      </c>
      <c r="H366" s="7" t="s">
        <v>25</v>
      </c>
      <c r="I366" s="11">
        <v>45848</v>
      </c>
      <c r="J366" s="7"/>
      <c r="K366" s="7"/>
      <c r="L366" s="7"/>
      <c r="M366" s="7"/>
      <c r="N366" s="7"/>
      <c r="O366" s="7" t="s">
        <v>18738</v>
      </c>
    </row>
    <row r="367" spans="1:15" ht="19.95" customHeight="1" x14ac:dyDescent="0.3">
      <c r="A367" s="11" t="s">
        <v>15035</v>
      </c>
      <c r="B367" s="7" t="s">
        <v>14</v>
      </c>
      <c r="C367" s="7" t="s">
        <v>30</v>
      </c>
      <c r="D367" s="7" t="s">
        <v>25</v>
      </c>
      <c r="E367" s="11">
        <v>45849</v>
      </c>
      <c r="F367" s="7" t="s">
        <v>25</v>
      </c>
      <c r="G367" s="11">
        <v>45849</v>
      </c>
      <c r="H367" s="7" t="s">
        <v>48</v>
      </c>
      <c r="I367" s="11">
        <v>45849</v>
      </c>
      <c r="J367" s="7"/>
      <c r="K367" s="7"/>
      <c r="L367" s="7"/>
      <c r="M367" s="7"/>
      <c r="N367" s="7"/>
      <c r="O367" s="7"/>
    </row>
    <row r="368" spans="1:15" ht="19.95" customHeight="1" x14ac:dyDescent="0.3">
      <c r="A368" s="11" t="s">
        <v>15035</v>
      </c>
      <c r="B368" s="7" t="s">
        <v>14</v>
      </c>
      <c r="C368" s="7" t="s">
        <v>29</v>
      </c>
      <c r="D368" s="7" t="s">
        <v>25</v>
      </c>
      <c r="E368" s="11">
        <v>45846</v>
      </c>
      <c r="F368" s="7" t="s">
        <v>25</v>
      </c>
      <c r="G368" s="11">
        <v>45846</v>
      </c>
      <c r="H368" s="7" t="s">
        <v>25</v>
      </c>
      <c r="I368" s="11">
        <v>45846</v>
      </c>
      <c r="J368" s="7"/>
      <c r="K368" s="7"/>
      <c r="L368" s="7"/>
      <c r="M368" s="7"/>
      <c r="N368" s="7"/>
      <c r="O368" s="7"/>
    </row>
    <row r="369" spans="1:15" ht="19.95" customHeight="1" x14ac:dyDescent="0.3">
      <c r="A369" s="11" t="s">
        <v>15035</v>
      </c>
      <c r="B369" s="7" t="s">
        <v>14</v>
      </c>
      <c r="C369" s="7" t="s">
        <v>1474</v>
      </c>
      <c r="D369" s="7"/>
      <c r="E369" s="11"/>
      <c r="F369" s="7"/>
      <c r="G369" s="11"/>
      <c r="H369" s="7"/>
      <c r="I369" s="11"/>
      <c r="J369" s="7"/>
      <c r="K369" s="7"/>
      <c r="L369" s="7"/>
      <c r="M369" s="7"/>
      <c r="N369" s="7"/>
      <c r="O369" s="7" t="s">
        <v>1469</v>
      </c>
    </row>
    <row r="370" spans="1:15" ht="19.95" customHeight="1" x14ac:dyDescent="0.3">
      <c r="A370" s="198" t="s">
        <v>15035</v>
      </c>
      <c r="B370" s="8" t="s">
        <v>14</v>
      </c>
      <c r="C370" s="8" t="s">
        <v>151</v>
      </c>
      <c r="D370" s="8" t="s">
        <v>25</v>
      </c>
      <c r="E370" s="198">
        <v>45859</v>
      </c>
      <c r="F370" s="8" t="s">
        <v>25</v>
      </c>
      <c r="G370" s="198">
        <v>45859</v>
      </c>
      <c r="H370" s="8" t="s">
        <v>48</v>
      </c>
      <c r="I370" s="198">
        <v>45859</v>
      </c>
      <c r="J370" s="8"/>
      <c r="K370" s="8"/>
      <c r="L370" s="8"/>
      <c r="M370" s="8"/>
      <c r="N370" s="8"/>
      <c r="O370" s="8" t="s">
        <v>1471</v>
      </c>
    </row>
    <row r="371" spans="1:15" ht="19.95" customHeight="1" x14ac:dyDescent="0.3">
      <c r="A371" s="605" t="s">
        <v>17943</v>
      </c>
      <c r="B371" s="459" t="s">
        <v>115</v>
      </c>
      <c r="C371" s="459" t="s">
        <v>4798</v>
      </c>
      <c r="D371" s="459" t="s">
        <v>2659</v>
      </c>
      <c r="E371" s="605">
        <v>45873</v>
      </c>
      <c r="F371" s="459" t="s">
        <v>2659</v>
      </c>
      <c r="G371" s="605">
        <v>45873</v>
      </c>
      <c r="H371" s="459" t="s">
        <v>2659</v>
      </c>
      <c r="I371" s="605">
        <v>45873</v>
      </c>
      <c r="J371" s="459"/>
      <c r="K371" s="459"/>
      <c r="L371" s="459"/>
      <c r="M371" s="459"/>
      <c r="N371" s="459"/>
      <c r="O371" s="459"/>
    </row>
    <row r="372" spans="1:15" ht="19.95" customHeight="1" x14ac:dyDescent="0.3">
      <c r="A372" s="605" t="s">
        <v>17943</v>
      </c>
      <c r="B372" s="459" t="s">
        <v>115</v>
      </c>
      <c r="C372" s="459" t="s">
        <v>116</v>
      </c>
      <c r="D372" s="459" t="s">
        <v>2659</v>
      </c>
      <c r="E372" s="605">
        <v>45873</v>
      </c>
      <c r="F372" s="459" t="s">
        <v>2659</v>
      </c>
      <c r="G372" s="605">
        <v>45873</v>
      </c>
      <c r="H372" s="459" t="s">
        <v>2659</v>
      </c>
      <c r="I372" s="605">
        <v>45873</v>
      </c>
      <c r="J372" s="459"/>
      <c r="K372" s="459"/>
      <c r="L372" s="459"/>
      <c r="M372" s="459"/>
      <c r="N372" s="459"/>
      <c r="O372" s="459"/>
    </row>
    <row r="373" spans="1:15" ht="19.95" customHeight="1" x14ac:dyDescent="0.3">
      <c r="A373" s="605" t="s">
        <v>17943</v>
      </c>
      <c r="B373" s="459" t="s">
        <v>115</v>
      </c>
      <c r="C373" s="459" t="s">
        <v>118</v>
      </c>
      <c r="D373" s="459" t="s">
        <v>2659</v>
      </c>
      <c r="E373" s="605">
        <v>45873</v>
      </c>
      <c r="F373" s="459" t="s">
        <v>2659</v>
      </c>
      <c r="G373" s="605">
        <v>45873</v>
      </c>
      <c r="H373" s="459" t="s">
        <v>2659</v>
      </c>
      <c r="I373" s="605">
        <v>45873</v>
      </c>
      <c r="J373" s="459"/>
      <c r="K373" s="459"/>
      <c r="L373" s="459"/>
      <c r="M373" s="459"/>
      <c r="N373" s="459"/>
      <c r="O373" s="459"/>
    </row>
    <row r="374" spans="1:15" ht="19.95" customHeight="1" x14ac:dyDescent="0.3">
      <c r="A374" s="605" t="s">
        <v>17943</v>
      </c>
      <c r="B374" s="459" t="s">
        <v>115</v>
      </c>
      <c r="C374" s="459" t="s">
        <v>119</v>
      </c>
      <c r="D374" s="459" t="s">
        <v>2659</v>
      </c>
      <c r="E374" s="605">
        <v>45874</v>
      </c>
      <c r="F374" s="459" t="s">
        <v>2659</v>
      </c>
      <c r="G374" s="605">
        <v>45874</v>
      </c>
      <c r="H374" s="459" t="s">
        <v>2659</v>
      </c>
      <c r="I374" s="605">
        <v>45874</v>
      </c>
      <c r="J374" s="459"/>
      <c r="K374" s="459"/>
      <c r="L374" s="459"/>
      <c r="M374" s="459"/>
      <c r="N374" s="459"/>
      <c r="O374" s="459"/>
    </row>
    <row r="375" spans="1:15" ht="19.95" customHeight="1" x14ac:dyDescent="0.3">
      <c r="A375" s="605" t="s">
        <v>17943</v>
      </c>
      <c r="B375" s="459" t="s">
        <v>115</v>
      </c>
      <c r="C375" s="459" t="s">
        <v>121</v>
      </c>
      <c r="D375" s="459" t="s">
        <v>2659</v>
      </c>
      <c r="E375" s="605">
        <v>45873</v>
      </c>
      <c r="F375" s="459" t="s">
        <v>2659</v>
      </c>
      <c r="G375" s="605">
        <v>45873</v>
      </c>
      <c r="H375" s="459" t="s">
        <v>2659</v>
      </c>
      <c r="I375" s="605">
        <v>45873</v>
      </c>
      <c r="J375" s="459"/>
      <c r="K375" s="459"/>
      <c r="L375" s="459"/>
      <c r="M375" s="459"/>
      <c r="N375" s="459"/>
      <c r="O375" s="459"/>
    </row>
    <row r="376" spans="1:15" ht="19.95" customHeight="1" x14ac:dyDescent="0.3">
      <c r="A376" s="605" t="s">
        <v>17943</v>
      </c>
      <c r="B376" s="459" t="s">
        <v>115</v>
      </c>
      <c r="C376" s="459" t="s">
        <v>122</v>
      </c>
      <c r="D376" s="459" t="s">
        <v>2659</v>
      </c>
      <c r="E376" s="605">
        <v>45875</v>
      </c>
      <c r="F376" s="459" t="s">
        <v>2659</v>
      </c>
      <c r="G376" s="605">
        <v>45875</v>
      </c>
      <c r="H376" s="459" t="s">
        <v>2659</v>
      </c>
      <c r="I376" s="605">
        <v>45875</v>
      </c>
      <c r="J376" s="459"/>
      <c r="K376" s="459"/>
      <c r="L376" s="459"/>
      <c r="M376" s="459"/>
      <c r="N376" s="459"/>
      <c r="O376" s="459" t="s">
        <v>7095</v>
      </c>
    </row>
    <row r="377" spans="1:15" ht="19.95" customHeight="1" x14ac:dyDescent="0.3">
      <c r="A377" s="605" t="s">
        <v>17943</v>
      </c>
      <c r="B377" s="459" t="s">
        <v>115</v>
      </c>
      <c r="C377" s="459" t="s">
        <v>124</v>
      </c>
      <c r="D377" s="459" t="s">
        <v>2659</v>
      </c>
      <c r="E377" s="605">
        <v>45873</v>
      </c>
      <c r="F377" s="459" t="s">
        <v>2659</v>
      </c>
      <c r="G377" s="605">
        <v>45873</v>
      </c>
      <c r="H377" s="459" t="s">
        <v>2659</v>
      </c>
      <c r="I377" s="605">
        <v>45873</v>
      </c>
      <c r="J377" s="459"/>
      <c r="K377" s="459"/>
      <c r="L377" s="459"/>
      <c r="M377" s="459"/>
      <c r="N377" s="459"/>
      <c r="O377" s="459"/>
    </row>
    <row r="378" spans="1:15" ht="19.95" customHeight="1" x14ac:dyDescent="0.3">
      <c r="A378" s="605" t="s">
        <v>17943</v>
      </c>
      <c r="B378" s="459" t="s">
        <v>115</v>
      </c>
      <c r="C378" s="459" t="s">
        <v>125</v>
      </c>
      <c r="D378" s="459" t="s">
        <v>2659</v>
      </c>
      <c r="E378" s="605">
        <v>45873</v>
      </c>
      <c r="F378" s="459" t="s">
        <v>2659</v>
      </c>
      <c r="G378" s="605">
        <v>45873</v>
      </c>
      <c r="H378" s="459" t="s">
        <v>2659</v>
      </c>
      <c r="I378" s="605">
        <v>45873</v>
      </c>
      <c r="J378" s="459"/>
      <c r="K378" s="459"/>
      <c r="L378" s="459"/>
      <c r="M378" s="459"/>
      <c r="N378" s="459"/>
      <c r="O378" s="459"/>
    </row>
    <row r="379" spans="1:15" ht="19.95" customHeight="1" x14ac:dyDescent="0.3">
      <c r="A379" s="605" t="s">
        <v>17943</v>
      </c>
      <c r="B379" s="459" t="s">
        <v>115</v>
      </c>
      <c r="C379" s="459" t="s">
        <v>4799</v>
      </c>
      <c r="D379" s="459" t="s">
        <v>2659</v>
      </c>
      <c r="E379" s="605">
        <v>45873</v>
      </c>
      <c r="F379" s="459" t="s">
        <v>2659</v>
      </c>
      <c r="G379" s="605">
        <v>45873</v>
      </c>
      <c r="H379" s="459" t="s">
        <v>2659</v>
      </c>
      <c r="I379" s="605">
        <v>45873</v>
      </c>
      <c r="J379" s="459"/>
      <c r="K379" s="459"/>
      <c r="L379" s="459"/>
      <c r="M379" s="459"/>
      <c r="N379" s="459"/>
      <c r="O379" s="459"/>
    </row>
    <row r="380" spans="1:15" ht="19.95" customHeight="1" x14ac:dyDescent="0.3">
      <c r="A380" s="605" t="s">
        <v>17943</v>
      </c>
      <c r="B380" s="459" t="s">
        <v>115</v>
      </c>
      <c r="C380" s="459" t="s">
        <v>126</v>
      </c>
      <c r="D380" s="459" t="s">
        <v>2659</v>
      </c>
      <c r="E380" s="605">
        <v>45873</v>
      </c>
      <c r="F380" s="459" t="s">
        <v>2659</v>
      </c>
      <c r="G380" s="605">
        <v>45873</v>
      </c>
      <c r="H380" s="459" t="s">
        <v>2659</v>
      </c>
      <c r="I380" s="605">
        <v>45873</v>
      </c>
      <c r="J380" s="459"/>
      <c r="K380" s="459"/>
      <c r="L380" s="459"/>
      <c r="M380" s="459"/>
      <c r="N380" s="459"/>
      <c r="O380" s="459"/>
    </row>
    <row r="381" spans="1:15" ht="19.95" customHeight="1" x14ac:dyDescent="0.3">
      <c r="A381" s="605" t="s">
        <v>17943</v>
      </c>
      <c r="B381" s="459" t="s">
        <v>115</v>
      </c>
      <c r="C381" s="459" t="s">
        <v>4800</v>
      </c>
      <c r="D381" s="459" t="s">
        <v>2659</v>
      </c>
      <c r="E381" s="605">
        <v>45873</v>
      </c>
      <c r="F381" s="459" t="s">
        <v>2659</v>
      </c>
      <c r="G381" s="605">
        <v>45873</v>
      </c>
      <c r="H381" s="459" t="s">
        <v>2659</v>
      </c>
      <c r="I381" s="605">
        <v>45873</v>
      </c>
      <c r="J381" s="459"/>
      <c r="K381" s="459"/>
      <c r="L381" s="459"/>
      <c r="M381" s="459"/>
      <c r="N381" s="459"/>
      <c r="O381" s="459"/>
    </row>
    <row r="382" spans="1:15" ht="19.95" customHeight="1" x14ac:dyDescent="0.3">
      <c r="A382" s="606" t="s">
        <v>17943</v>
      </c>
      <c r="B382" s="607" t="s">
        <v>115</v>
      </c>
      <c r="C382" s="607" t="s">
        <v>127</v>
      </c>
      <c r="D382" s="607" t="s">
        <v>2659</v>
      </c>
      <c r="E382" s="606">
        <v>45874</v>
      </c>
      <c r="F382" s="607" t="s">
        <v>2659</v>
      </c>
      <c r="G382" s="606">
        <v>45874</v>
      </c>
      <c r="H382" s="607" t="s">
        <v>2659</v>
      </c>
      <c r="I382" s="606">
        <v>45874</v>
      </c>
      <c r="J382" s="607"/>
      <c r="K382" s="607"/>
      <c r="L382" s="607"/>
      <c r="M382" s="607"/>
      <c r="N382" s="607"/>
      <c r="O382" s="607"/>
    </row>
    <row r="383" spans="1:15" ht="19.95" customHeight="1" x14ac:dyDescent="0.3">
      <c r="A383" s="81" t="s">
        <v>17943</v>
      </c>
      <c r="B383" s="21" t="s">
        <v>115</v>
      </c>
      <c r="C383" s="21" t="s">
        <v>4801</v>
      </c>
      <c r="D383" s="21" t="s">
        <v>2659</v>
      </c>
      <c r="E383" s="81">
        <v>45873</v>
      </c>
      <c r="F383" s="21" t="s">
        <v>2659</v>
      </c>
      <c r="G383" s="81">
        <v>45873</v>
      </c>
      <c r="H383" s="21" t="s">
        <v>2659</v>
      </c>
      <c r="I383" s="81">
        <v>45873</v>
      </c>
      <c r="J383" s="21"/>
      <c r="K383" s="608"/>
      <c r="L383" s="21"/>
      <c r="M383" s="21"/>
      <c r="N383" s="21"/>
      <c r="O383" s="7" t="s">
        <v>7095</v>
      </c>
    </row>
    <row r="384" spans="1:15" ht="19.95" customHeight="1" x14ac:dyDescent="0.3">
      <c r="A384" s="81" t="s">
        <v>17943</v>
      </c>
      <c r="B384" s="21" t="s">
        <v>115</v>
      </c>
      <c r="C384" s="21" t="s">
        <v>129</v>
      </c>
      <c r="D384" s="21" t="s">
        <v>2659</v>
      </c>
      <c r="E384" s="81">
        <v>45871</v>
      </c>
      <c r="F384" s="21" t="s">
        <v>2659</v>
      </c>
      <c r="G384" s="81">
        <v>45871</v>
      </c>
      <c r="H384" s="21" t="s">
        <v>2659</v>
      </c>
      <c r="I384" s="81">
        <v>45871</v>
      </c>
      <c r="J384" s="21"/>
      <c r="K384" s="608"/>
      <c r="L384" s="592"/>
      <c r="M384" s="81"/>
      <c r="N384" s="81"/>
      <c r="O384" s="7"/>
    </row>
    <row r="385" spans="1:15" ht="19.95" customHeight="1" x14ac:dyDescent="0.3">
      <c r="A385" s="81" t="s">
        <v>17943</v>
      </c>
      <c r="B385" s="21" t="s">
        <v>115</v>
      </c>
      <c r="C385" s="21" t="s">
        <v>4802</v>
      </c>
      <c r="D385" s="21" t="s">
        <v>2659</v>
      </c>
      <c r="E385" s="81">
        <v>45873</v>
      </c>
      <c r="F385" s="21" t="s">
        <v>2659</v>
      </c>
      <c r="G385" s="81">
        <v>45873</v>
      </c>
      <c r="H385" s="21" t="s">
        <v>2659</v>
      </c>
      <c r="I385" s="81">
        <v>45873</v>
      </c>
      <c r="J385" s="21"/>
      <c r="K385" s="608"/>
      <c r="L385" s="21"/>
      <c r="M385" s="21"/>
      <c r="N385" s="21"/>
      <c r="O385" s="7" t="s">
        <v>7095</v>
      </c>
    </row>
    <row r="386" spans="1:15" ht="19.95" customHeight="1" x14ac:dyDescent="0.3">
      <c r="A386" s="81" t="s">
        <v>17943</v>
      </c>
      <c r="B386" s="21" t="s">
        <v>115</v>
      </c>
      <c r="C386" s="21" t="s">
        <v>115</v>
      </c>
      <c r="D386" s="21" t="s">
        <v>2659</v>
      </c>
      <c r="E386" s="81">
        <v>45872</v>
      </c>
      <c r="F386" s="21" t="s">
        <v>2659</v>
      </c>
      <c r="G386" s="81">
        <v>45872</v>
      </c>
      <c r="H386" s="21" t="s">
        <v>2659</v>
      </c>
      <c r="I386" s="81">
        <v>45872</v>
      </c>
      <c r="J386" s="21"/>
      <c r="K386" s="608"/>
      <c r="L386" s="21"/>
      <c r="M386" s="21"/>
      <c r="N386" s="21"/>
      <c r="O386" s="7"/>
    </row>
    <row r="387" spans="1:15" ht="19.95" customHeight="1" x14ac:dyDescent="0.3">
      <c r="A387" s="81" t="s">
        <v>17943</v>
      </c>
      <c r="B387" s="21" t="s">
        <v>14</v>
      </c>
      <c r="C387" s="21" t="s">
        <v>26</v>
      </c>
      <c r="D387" s="21" t="s">
        <v>25</v>
      </c>
      <c r="E387" s="81">
        <v>45873</v>
      </c>
      <c r="F387" s="21" t="s">
        <v>25</v>
      </c>
      <c r="G387" s="81">
        <v>45873</v>
      </c>
      <c r="H387" s="21" t="s">
        <v>25</v>
      </c>
      <c r="I387" s="81">
        <v>45873</v>
      </c>
      <c r="J387" s="21"/>
      <c r="K387" s="608"/>
      <c r="L387" s="21"/>
      <c r="M387" s="21"/>
      <c r="N387" s="21"/>
      <c r="O387" s="7"/>
    </row>
    <row r="388" spans="1:15" ht="19.95" customHeight="1" x14ac:dyDescent="0.3">
      <c r="A388" s="81" t="s">
        <v>17943</v>
      </c>
      <c r="B388" s="21" t="s">
        <v>14</v>
      </c>
      <c r="C388" s="21" t="s">
        <v>42</v>
      </c>
      <c r="D388" s="21" t="s">
        <v>25</v>
      </c>
      <c r="E388" s="81">
        <v>45874</v>
      </c>
      <c r="F388" s="21" t="s">
        <v>25</v>
      </c>
      <c r="G388" s="81">
        <v>45874</v>
      </c>
      <c r="H388" s="21" t="s">
        <v>25</v>
      </c>
      <c r="I388" s="81">
        <v>45874</v>
      </c>
      <c r="J388" s="21"/>
      <c r="K388" s="608"/>
      <c r="L388" s="21"/>
      <c r="M388" s="81"/>
      <c r="N388" s="81"/>
      <c r="O388" s="7"/>
    </row>
    <row r="389" spans="1:15" ht="19.95" customHeight="1" x14ac:dyDescent="0.3">
      <c r="A389" s="81" t="s">
        <v>17943</v>
      </c>
      <c r="B389" s="21" t="s">
        <v>14</v>
      </c>
      <c r="C389" s="21" t="s">
        <v>150</v>
      </c>
      <c r="D389" s="21"/>
      <c r="E389" s="81"/>
      <c r="F389" s="21"/>
      <c r="G389" s="81"/>
      <c r="H389" s="21"/>
      <c r="I389" s="81"/>
      <c r="J389" s="21"/>
      <c r="K389" s="608"/>
      <c r="L389" s="21"/>
      <c r="M389" s="21"/>
      <c r="N389" s="21"/>
      <c r="O389" s="7" t="s">
        <v>1469</v>
      </c>
    </row>
    <row r="390" spans="1:15" ht="19.95" customHeight="1" x14ac:dyDescent="0.3">
      <c r="A390" s="11" t="s">
        <v>17943</v>
      </c>
      <c r="B390" s="7" t="s">
        <v>14</v>
      </c>
      <c r="C390" s="7" t="s">
        <v>27</v>
      </c>
      <c r="D390" s="7" t="s">
        <v>25</v>
      </c>
      <c r="E390" s="11">
        <v>45875</v>
      </c>
      <c r="F390" s="7" t="s">
        <v>25</v>
      </c>
      <c r="G390" s="11">
        <v>45875</v>
      </c>
      <c r="H390" s="7" t="s">
        <v>25</v>
      </c>
      <c r="I390" s="11">
        <v>45875</v>
      </c>
      <c r="J390" s="7"/>
      <c r="K390" s="7"/>
      <c r="L390" s="7"/>
      <c r="M390" s="7"/>
      <c r="N390" s="7"/>
      <c r="O390" s="7" t="s">
        <v>18737</v>
      </c>
    </row>
    <row r="391" spans="1:15" ht="19.95" customHeight="1" x14ac:dyDescent="0.3">
      <c r="A391" s="11" t="s">
        <v>17943</v>
      </c>
      <c r="B391" s="7" t="s">
        <v>14</v>
      </c>
      <c r="C391" s="7" t="s">
        <v>15</v>
      </c>
      <c r="D391" s="7"/>
      <c r="E391" s="11"/>
      <c r="F391" s="7"/>
      <c r="G391" s="11"/>
      <c r="H391" s="7"/>
      <c r="I391" s="11"/>
      <c r="J391" s="7"/>
      <c r="K391" s="7"/>
      <c r="L391" s="7"/>
      <c r="M391" s="7"/>
      <c r="N391" s="7"/>
      <c r="O391" s="7" t="s">
        <v>1469</v>
      </c>
    </row>
    <row r="392" spans="1:15" ht="19.95" customHeight="1" x14ac:dyDescent="0.3">
      <c r="A392" s="11" t="s">
        <v>17943</v>
      </c>
      <c r="B392" s="7" t="s">
        <v>14</v>
      </c>
      <c r="C392" s="7" t="s">
        <v>24</v>
      </c>
      <c r="D392" s="7" t="s">
        <v>14487</v>
      </c>
      <c r="E392" s="11"/>
      <c r="F392" s="7" t="s">
        <v>14487</v>
      </c>
      <c r="G392" s="11"/>
      <c r="H392" s="7" t="s">
        <v>14487</v>
      </c>
      <c r="I392" s="11"/>
      <c r="J392" s="7"/>
      <c r="K392" s="7"/>
      <c r="L392" s="7"/>
      <c r="M392" s="7"/>
      <c r="N392" s="7"/>
      <c r="O392" s="7" t="s">
        <v>14488</v>
      </c>
    </row>
    <row r="393" spans="1:15" ht="19.95" customHeight="1" x14ac:dyDescent="0.3">
      <c r="A393" s="11" t="s">
        <v>17943</v>
      </c>
      <c r="B393" s="7" t="s">
        <v>14</v>
      </c>
      <c r="C393" s="7" t="s">
        <v>21</v>
      </c>
      <c r="D393" s="7" t="s">
        <v>25</v>
      </c>
      <c r="E393" s="11">
        <v>45873</v>
      </c>
      <c r="F393" s="7" t="s">
        <v>25</v>
      </c>
      <c r="G393" s="11">
        <v>45873</v>
      </c>
      <c r="H393" s="7" t="s">
        <v>14487</v>
      </c>
      <c r="I393" s="11">
        <v>45873</v>
      </c>
      <c r="J393" s="7"/>
      <c r="K393" s="7"/>
      <c r="L393" s="7"/>
      <c r="M393" s="7"/>
      <c r="N393" s="7"/>
      <c r="O393" s="7"/>
    </row>
    <row r="394" spans="1:15" ht="19.95" customHeight="1" x14ac:dyDescent="0.3">
      <c r="A394" s="11" t="s">
        <v>17943</v>
      </c>
      <c r="B394" s="7" t="s">
        <v>14</v>
      </c>
      <c r="C394" s="7" t="s">
        <v>37</v>
      </c>
      <c r="D394" s="7" t="s">
        <v>25</v>
      </c>
      <c r="E394" s="11">
        <v>45873</v>
      </c>
      <c r="F394" s="7" t="s">
        <v>25</v>
      </c>
      <c r="G394" s="11">
        <v>45873</v>
      </c>
      <c r="H394" s="7" t="s">
        <v>25</v>
      </c>
      <c r="I394" s="11">
        <v>45873</v>
      </c>
      <c r="J394" s="7"/>
      <c r="K394" s="7"/>
      <c r="L394" s="7"/>
      <c r="M394" s="7"/>
      <c r="N394" s="7"/>
      <c r="O394" s="7" t="s">
        <v>1471</v>
      </c>
    </row>
    <row r="395" spans="1:15" ht="19.95" customHeight="1" x14ac:dyDescent="0.3">
      <c r="A395" s="11" t="s">
        <v>17943</v>
      </c>
      <c r="B395" s="7" t="s">
        <v>14</v>
      </c>
      <c r="C395" s="7" t="s">
        <v>19</v>
      </c>
      <c r="D395" s="7" t="s">
        <v>25</v>
      </c>
      <c r="E395" s="11">
        <v>45875</v>
      </c>
      <c r="F395" s="7" t="s">
        <v>25</v>
      </c>
      <c r="G395" s="11">
        <v>45875</v>
      </c>
      <c r="H395" s="7" t="s">
        <v>25</v>
      </c>
      <c r="I395" s="11">
        <v>45875</v>
      </c>
      <c r="J395" s="7"/>
      <c r="K395" s="7"/>
      <c r="L395" s="7"/>
      <c r="M395" s="7"/>
      <c r="N395" s="7"/>
      <c r="O395" s="7" t="s">
        <v>1472</v>
      </c>
    </row>
    <row r="396" spans="1:15" ht="19.95" customHeight="1" x14ac:dyDescent="0.3">
      <c r="A396" s="11" t="s">
        <v>17943</v>
      </c>
      <c r="B396" s="7" t="s">
        <v>14</v>
      </c>
      <c r="C396" s="7" t="s">
        <v>34</v>
      </c>
      <c r="D396" s="7" t="s">
        <v>25</v>
      </c>
      <c r="E396" s="11">
        <v>45873</v>
      </c>
      <c r="F396" s="7" t="s">
        <v>25</v>
      </c>
      <c r="G396" s="11">
        <v>45873</v>
      </c>
      <c r="H396" s="7" t="s">
        <v>25</v>
      </c>
      <c r="I396" s="11">
        <v>45873</v>
      </c>
      <c r="J396" s="7"/>
      <c r="K396" s="168"/>
      <c r="L396" s="7"/>
      <c r="M396" s="7"/>
      <c r="N396" s="7"/>
      <c r="O396" s="7"/>
    </row>
    <row r="397" spans="1:15" ht="19.95" customHeight="1" x14ac:dyDescent="0.3">
      <c r="A397" s="11" t="s">
        <v>17943</v>
      </c>
      <c r="B397" s="7" t="s">
        <v>14</v>
      </c>
      <c r="C397" s="7" t="s">
        <v>39</v>
      </c>
      <c r="D397" s="7" t="s">
        <v>25</v>
      </c>
      <c r="E397" s="11">
        <v>45874</v>
      </c>
      <c r="F397" s="7" t="s">
        <v>25</v>
      </c>
      <c r="G397" s="11">
        <v>45874</v>
      </c>
      <c r="H397" s="7" t="s">
        <v>25</v>
      </c>
      <c r="I397" s="11">
        <v>45874</v>
      </c>
      <c r="J397" s="7"/>
      <c r="K397" s="168"/>
      <c r="L397" s="185"/>
      <c r="M397" s="11"/>
      <c r="N397" s="11"/>
      <c r="O397" s="7" t="s">
        <v>20903</v>
      </c>
    </row>
    <row r="398" spans="1:15" ht="19.95" customHeight="1" x14ac:dyDescent="0.3">
      <c r="A398" s="11" t="s">
        <v>17943</v>
      </c>
      <c r="B398" s="7" t="s">
        <v>14</v>
      </c>
      <c r="C398" s="7" t="s">
        <v>30</v>
      </c>
      <c r="D398" s="7" t="s">
        <v>25</v>
      </c>
      <c r="E398" s="11">
        <v>45874</v>
      </c>
      <c r="F398" s="7" t="s">
        <v>25</v>
      </c>
      <c r="G398" s="11">
        <v>45874</v>
      </c>
      <c r="H398" s="7" t="s">
        <v>14487</v>
      </c>
      <c r="I398" s="11">
        <v>45874</v>
      </c>
      <c r="J398" s="7"/>
      <c r="K398" s="168"/>
      <c r="L398" s="7"/>
      <c r="M398" s="7"/>
      <c r="N398" s="7"/>
      <c r="O398" s="7"/>
    </row>
    <row r="399" spans="1:15" ht="19.95" customHeight="1" x14ac:dyDescent="0.3">
      <c r="A399" s="11" t="s">
        <v>17943</v>
      </c>
      <c r="B399" s="7" t="s">
        <v>14</v>
      </c>
      <c r="C399" s="7" t="s">
        <v>29</v>
      </c>
      <c r="D399" s="7" t="s">
        <v>25</v>
      </c>
      <c r="E399" s="11">
        <v>45874</v>
      </c>
      <c r="F399" s="7" t="s">
        <v>25</v>
      </c>
      <c r="G399" s="11">
        <v>45874</v>
      </c>
      <c r="H399" s="7" t="s">
        <v>25</v>
      </c>
      <c r="I399" s="11">
        <v>45874</v>
      </c>
      <c r="J399" s="7"/>
      <c r="K399" s="168"/>
      <c r="L399" s="7"/>
      <c r="M399" s="7"/>
      <c r="N399" s="7"/>
      <c r="O399" s="7"/>
    </row>
    <row r="400" spans="1:15" ht="19.95" customHeight="1" x14ac:dyDescent="0.3">
      <c r="A400" s="11" t="s">
        <v>17943</v>
      </c>
      <c r="B400" s="7" t="s">
        <v>14</v>
      </c>
      <c r="C400" s="7" t="s">
        <v>1474</v>
      </c>
      <c r="D400" s="7"/>
      <c r="E400" s="11"/>
      <c r="F400" s="7"/>
      <c r="G400" s="11"/>
      <c r="H400" s="7"/>
      <c r="I400" s="11"/>
      <c r="J400" s="7"/>
      <c r="K400" s="168"/>
      <c r="L400" s="7"/>
      <c r="M400" s="7"/>
      <c r="N400" s="7"/>
      <c r="O400" s="7" t="s">
        <v>1469</v>
      </c>
    </row>
    <row r="401" spans="1:15" ht="19.95" customHeight="1" x14ac:dyDescent="0.3">
      <c r="A401" s="11" t="s">
        <v>17943</v>
      </c>
      <c r="B401" s="7" t="s">
        <v>14</v>
      </c>
      <c r="C401" s="7" t="s">
        <v>151</v>
      </c>
      <c r="D401" s="7" t="s">
        <v>25</v>
      </c>
      <c r="E401" s="11">
        <v>45875</v>
      </c>
      <c r="F401" s="7" t="s">
        <v>25</v>
      </c>
      <c r="G401" s="11">
        <v>45875</v>
      </c>
      <c r="H401" s="7" t="s">
        <v>14487</v>
      </c>
      <c r="I401" s="11">
        <v>45875</v>
      </c>
      <c r="J401" s="7"/>
      <c r="K401" s="168"/>
      <c r="L401" s="7"/>
      <c r="M401" s="11"/>
      <c r="N401" s="11"/>
      <c r="O401" s="7" t="s">
        <v>1471</v>
      </c>
    </row>
    <row r="402" spans="1:15" ht="19.95" customHeight="1" x14ac:dyDescent="0.3">
      <c r="A402" s="11" t="s">
        <v>21447</v>
      </c>
      <c r="B402" s="7" t="s">
        <v>115</v>
      </c>
      <c r="C402" s="7" t="s">
        <v>386</v>
      </c>
      <c r="D402" s="7" t="s">
        <v>48</v>
      </c>
      <c r="E402" s="11">
        <v>45873</v>
      </c>
      <c r="F402" s="7">
        <v>0</v>
      </c>
      <c r="G402" s="11">
        <v>45873</v>
      </c>
      <c r="H402" s="7">
        <v>1</v>
      </c>
      <c r="I402" s="11">
        <v>45873</v>
      </c>
      <c r="J402" s="7" t="s">
        <v>25</v>
      </c>
      <c r="K402" s="168"/>
      <c r="L402" s="7">
        <v>0</v>
      </c>
      <c r="M402" s="7">
        <v>0</v>
      </c>
      <c r="N402" s="7" t="s">
        <v>21448</v>
      </c>
      <c r="O402" s="7"/>
    </row>
    <row r="403" spans="1:15" s="259" customFormat="1" ht="19.95" customHeight="1" x14ac:dyDescent="0.25">
      <c r="A403" s="11" t="s">
        <v>10721</v>
      </c>
      <c r="B403" s="29" t="s">
        <v>97</v>
      </c>
      <c r="C403" s="29" t="s">
        <v>104</v>
      </c>
      <c r="D403" s="29" t="s">
        <v>25</v>
      </c>
      <c r="E403" s="30">
        <v>45821</v>
      </c>
      <c r="F403" s="29" t="s">
        <v>25</v>
      </c>
      <c r="G403" s="30">
        <v>45821</v>
      </c>
      <c r="H403" s="29" t="s">
        <v>25</v>
      </c>
      <c r="I403" s="30">
        <v>45821</v>
      </c>
      <c r="J403" s="29"/>
      <c r="K403" s="75"/>
      <c r="L403" s="29"/>
      <c r="M403" s="29"/>
      <c r="N403" s="29"/>
      <c r="O403" s="32" t="s">
        <v>15833</v>
      </c>
    </row>
    <row r="404" spans="1:15" s="259" customFormat="1" ht="19.95" customHeight="1" x14ac:dyDescent="0.25">
      <c r="A404" s="11" t="s">
        <v>10721</v>
      </c>
      <c r="B404" s="109" t="s">
        <v>97</v>
      </c>
      <c r="C404" s="109" t="s">
        <v>102</v>
      </c>
      <c r="D404" s="109" t="s">
        <v>25</v>
      </c>
      <c r="E404" s="575">
        <v>45821</v>
      </c>
      <c r="F404" s="109" t="s">
        <v>25</v>
      </c>
      <c r="G404" s="575">
        <v>45821</v>
      </c>
      <c r="H404" s="109" t="s">
        <v>25</v>
      </c>
      <c r="I404" s="609">
        <v>45821</v>
      </c>
      <c r="J404" s="610"/>
      <c r="K404" s="611"/>
      <c r="L404" s="610"/>
      <c r="M404" s="610"/>
      <c r="N404" s="610"/>
      <c r="O404" s="31" t="s">
        <v>9816</v>
      </c>
    </row>
    <row r="405" spans="1:15" s="259" customFormat="1" ht="19.95" customHeight="1" x14ac:dyDescent="0.25">
      <c r="A405" s="11" t="s">
        <v>10721</v>
      </c>
      <c r="B405" s="28" t="s">
        <v>97</v>
      </c>
      <c r="C405" s="28" t="s">
        <v>103</v>
      </c>
      <c r="D405" s="28" t="s">
        <v>2664</v>
      </c>
      <c r="E405" s="30">
        <v>45821</v>
      </c>
      <c r="F405" s="28" t="s">
        <v>2664</v>
      </c>
      <c r="G405" s="30">
        <v>45821</v>
      </c>
      <c r="H405" s="28" t="s">
        <v>2664</v>
      </c>
      <c r="I405" s="612">
        <v>45821</v>
      </c>
      <c r="J405" s="29"/>
      <c r="K405" s="611"/>
      <c r="L405" s="29"/>
      <c r="M405" s="29"/>
      <c r="N405" s="29"/>
      <c r="O405" s="32" t="s">
        <v>9816</v>
      </c>
    </row>
    <row r="406" spans="1:15" s="259" customFormat="1" ht="19.95" customHeight="1" x14ac:dyDescent="0.25">
      <c r="A406" s="11" t="s">
        <v>10721</v>
      </c>
      <c r="B406" s="28" t="s">
        <v>97</v>
      </c>
      <c r="C406" s="28" t="s">
        <v>98</v>
      </c>
      <c r="D406" s="109" t="s">
        <v>25</v>
      </c>
      <c r="E406" s="30">
        <v>45821</v>
      </c>
      <c r="F406" s="28" t="s">
        <v>25</v>
      </c>
      <c r="G406" s="30">
        <v>45821</v>
      </c>
      <c r="H406" s="109" t="s">
        <v>25</v>
      </c>
      <c r="I406" s="30">
        <v>45821</v>
      </c>
      <c r="J406" s="29"/>
      <c r="K406" s="611"/>
      <c r="L406" s="31"/>
      <c r="M406" s="31"/>
      <c r="N406" s="31"/>
      <c r="O406" s="32"/>
    </row>
    <row r="407" spans="1:15" s="259" customFormat="1" ht="19.95" customHeight="1" x14ac:dyDescent="0.25">
      <c r="A407" s="11" t="s">
        <v>10721</v>
      </c>
      <c r="B407" s="28" t="s">
        <v>97</v>
      </c>
      <c r="C407" s="28" t="s">
        <v>101</v>
      </c>
      <c r="D407" s="109" t="s">
        <v>25</v>
      </c>
      <c r="E407" s="30">
        <v>45821</v>
      </c>
      <c r="F407" s="28" t="s">
        <v>25</v>
      </c>
      <c r="G407" s="30">
        <v>45821</v>
      </c>
      <c r="H407" s="28" t="s">
        <v>48</v>
      </c>
      <c r="I407" s="612"/>
      <c r="J407" s="29"/>
      <c r="K407" s="611"/>
      <c r="L407" s="29"/>
      <c r="M407" s="29"/>
      <c r="N407" s="29"/>
      <c r="O407" s="29"/>
    </row>
    <row r="408" spans="1:15" s="259" customFormat="1" ht="19.95" customHeight="1" x14ac:dyDescent="0.25">
      <c r="A408" s="11" t="s">
        <v>10721</v>
      </c>
      <c r="B408" s="28" t="s">
        <v>97</v>
      </c>
      <c r="C408" s="28" t="s">
        <v>100</v>
      </c>
      <c r="D408" s="28" t="s">
        <v>25</v>
      </c>
      <c r="E408" s="30">
        <v>45821</v>
      </c>
      <c r="F408" s="28" t="s">
        <v>25</v>
      </c>
      <c r="G408" s="30">
        <v>45821</v>
      </c>
      <c r="H408" s="28" t="s">
        <v>48</v>
      </c>
      <c r="I408" s="612"/>
      <c r="J408" s="29"/>
      <c r="K408" s="611"/>
      <c r="L408" s="613"/>
      <c r="M408" s="3"/>
      <c r="N408" s="32"/>
      <c r="O408" s="29"/>
    </row>
    <row r="409" spans="1:15" s="259" customFormat="1" ht="19.95" customHeight="1" x14ac:dyDescent="0.25">
      <c r="A409" s="11" t="s">
        <v>17943</v>
      </c>
      <c r="B409" s="28" t="s">
        <v>45</v>
      </c>
      <c r="C409" s="28" t="s">
        <v>46</v>
      </c>
      <c r="D409" s="28" t="s">
        <v>25</v>
      </c>
      <c r="E409" s="30">
        <v>45873</v>
      </c>
      <c r="F409" s="28" t="s">
        <v>25</v>
      </c>
      <c r="G409" s="30">
        <v>45873</v>
      </c>
      <c r="H409" s="28" t="s">
        <v>25</v>
      </c>
      <c r="I409" s="30">
        <v>45873</v>
      </c>
      <c r="J409" s="29" t="s">
        <v>25</v>
      </c>
      <c r="K409" s="611"/>
      <c r="L409" s="29"/>
      <c r="M409" s="29"/>
      <c r="N409" s="29"/>
      <c r="O409" s="29"/>
    </row>
    <row r="410" spans="1:15" s="259" customFormat="1" ht="19.95" customHeight="1" x14ac:dyDescent="0.25">
      <c r="A410" s="11" t="s">
        <v>17943</v>
      </c>
      <c r="B410" s="28" t="s">
        <v>45</v>
      </c>
      <c r="C410" s="28" t="s">
        <v>50</v>
      </c>
      <c r="D410" s="28" t="s">
        <v>25</v>
      </c>
      <c r="E410" s="30">
        <v>45873</v>
      </c>
      <c r="F410" s="28" t="s">
        <v>25</v>
      </c>
      <c r="G410" s="30">
        <v>45873</v>
      </c>
      <c r="H410" s="28" t="s">
        <v>25</v>
      </c>
      <c r="I410" s="612">
        <v>45873</v>
      </c>
      <c r="J410" s="29" t="s">
        <v>25</v>
      </c>
      <c r="K410" s="611"/>
      <c r="L410" s="29"/>
      <c r="M410" s="29"/>
      <c r="N410" s="29"/>
      <c r="O410" s="31"/>
    </row>
    <row r="411" spans="1:15" ht="19.95" customHeight="1" x14ac:dyDescent="0.3">
      <c r="A411" s="11" t="s">
        <v>17943</v>
      </c>
      <c r="B411" s="29" t="s">
        <v>45</v>
      </c>
      <c r="C411" s="614" t="s">
        <v>53</v>
      </c>
      <c r="D411" s="29" t="s">
        <v>25</v>
      </c>
      <c r="E411" s="68">
        <v>45873</v>
      </c>
      <c r="F411" s="29" t="s">
        <v>25</v>
      </c>
      <c r="G411" s="68">
        <v>45873</v>
      </c>
      <c r="H411" s="29" t="s">
        <v>25</v>
      </c>
      <c r="I411" s="68">
        <v>45873</v>
      </c>
      <c r="J411" s="29" t="s">
        <v>25</v>
      </c>
      <c r="K411" s="29"/>
      <c r="L411" s="29"/>
      <c r="M411" s="29"/>
      <c r="N411" s="29"/>
      <c r="O411" s="29"/>
    </row>
    <row r="412" spans="1:15" ht="19.95" customHeight="1" x14ac:dyDescent="0.3">
      <c r="A412" s="11" t="s">
        <v>17943</v>
      </c>
      <c r="B412" s="29" t="s">
        <v>45</v>
      </c>
      <c r="C412" s="614" t="s">
        <v>54</v>
      </c>
      <c r="D412" s="29" t="s">
        <v>25</v>
      </c>
      <c r="E412" s="68">
        <v>45873</v>
      </c>
      <c r="F412" s="29" t="s">
        <v>25</v>
      </c>
      <c r="G412" s="68">
        <v>45873</v>
      </c>
      <c r="H412" s="29" t="s">
        <v>25</v>
      </c>
      <c r="I412" s="68">
        <v>45873</v>
      </c>
      <c r="J412" s="29" t="s">
        <v>25</v>
      </c>
      <c r="K412" s="29"/>
      <c r="L412" s="31"/>
      <c r="M412" s="29"/>
      <c r="N412" s="29"/>
      <c r="O412" s="29"/>
    </row>
    <row r="413" spans="1:15" ht="19.95" customHeight="1" x14ac:dyDescent="0.3">
      <c r="A413" s="11" t="s">
        <v>17943</v>
      </c>
      <c r="B413" s="29" t="s">
        <v>45</v>
      </c>
      <c r="C413" s="614" t="s">
        <v>55</v>
      </c>
      <c r="D413" s="29" t="s">
        <v>25</v>
      </c>
      <c r="E413" s="68">
        <v>45873</v>
      </c>
      <c r="F413" s="29" t="s">
        <v>25</v>
      </c>
      <c r="G413" s="68">
        <v>45873</v>
      </c>
      <c r="H413" s="29" t="s">
        <v>25</v>
      </c>
      <c r="I413" s="68">
        <v>45873</v>
      </c>
      <c r="J413" s="29" t="s">
        <v>25</v>
      </c>
      <c r="K413" s="29"/>
      <c r="L413" s="29"/>
      <c r="M413" s="29"/>
      <c r="N413" s="29"/>
      <c r="O413" s="29"/>
    </row>
    <row r="414" spans="1:15" ht="19.95" customHeight="1" x14ac:dyDescent="0.3">
      <c r="A414" s="11" t="s">
        <v>17943</v>
      </c>
      <c r="B414" s="29" t="s">
        <v>45</v>
      </c>
      <c r="C414" s="614" t="s">
        <v>56</v>
      </c>
      <c r="D414" s="29" t="s">
        <v>25</v>
      </c>
      <c r="E414" s="68">
        <v>45873</v>
      </c>
      <c r="F414" s="29" t="s">
        <v>25</v>
      </c>
      <c r="G414" s="68">
        <v>45873</v>
      </c>
      <c r="H414" s="29" t="s">
        <v>25</v>
      </c>
      <c r="I414" s="68">
        <v>45873</v>
      </c>
      <c r="J414" s="29" t="s">
        <v>25</v>
      </c>
      <c r="K414" s="29"/>
      <c r="L414" s="29"/>
      <c r="M414" s="29"/>
      <c r="N414" s="29"/>
      <c r="O414" s="29"/>
    </row>
    <row r="415" spans="1:15" ht="19.95" customHeight="1" x14ac:dyDescent="0.3">
      <c r="A415" s="11" t="s">
        <v>17943</v>
      </c>
      <c r="B415" s="67" t="s">
        <v>45</v>
      </c>
      <c r="C415" s="614" t="s">
        <v>68</v>
      </c>
      <c r="D415" s="67" t="s">
        <v>48</v>
      </c>
      <c r="E415" s="68"/>
      <c r="F415" s="29" t="s">
        <v>48</v>
      </c>
      <c r="G415" s="68"/>
      <c r="H415" s="29" t="s">
        <v>48</v>
      </c>
      <c r="I415" s="68"/>
      <c r="J415" s="29" t="s">
        <v>48</v>
      </c>
      <c r="K415" s="67"/>
      <c r="L415" s="31"/>
      <c r="M415" s="67"/>
      <c r="N415" s="67"/>
      <c r="O415" s="67" t="s">
        <v>9239</v>
      </c>
    </row>
    <row r="416" spans="1:15" ht="19.95" customHeight="1" x14ac:dyDescent="0.3">
      <c r="A416" s="11" t="s">
        <v>17943</v>
      </c>
      <c r="B416" s="29" t="s">
        <v>45</v>
      </c>
      <c r="C416" s="29" t="s">
        <v>58</v>
      </c>
      <c r="D416" s="29" t="s">
        <v>25</v>
      </c>
      <c r="E416" s="68">
        <v>45873</v>
      </c>
      <c r="F416" s="29" t="s">
        <v>25</v>
      </c>
      <c r="G416" s="68">
        <v>45873</v>
      </c>
      <c r="H416" s="29" t="s">
        <v>25</v>
      </c>
      <c r="I416" s="68">
        <v>45873</v>
      </c>
      <c r="J416" s="29" t="s">
        <v>25</v>
      </c>
      <c r="K416" s="29"/>
      <c r="L416" s="31"/>
      <c r="M416" s="29"/>
      <c r="N416" s="29"/>
      <c r="O416" s="29" t="s">
        <v>21788</v>
      </c>
    </row>
    <row r="417" spans="1:15" ht="19.95" customHeight="1" x14ac:dyDescent="0.3">
      <c r="A417" s="11" t="s">
        <v>17943</v>
      </c>
      <c r="B417" s="29" t="s">
        <v>45</v>
      </c>
      <c r="C417" s="29" t="s">
        <v>59</v>
      </c>
      <c r="D417" s="29" t="s">
        <v>25</v>
      </c>
      <c r="E417" s="68">
        <v>45873</v>
      </c>
      <c r="F417" s="29" t="s">
        <v>25</v>
      </c>
      <c r="G417" s="68">
        <v>45873</v>
      </c>
      <c r="H417" s="29" t="s">
        <v>25</v>
      </c>
      <c r="I417" s="68">
        <v>45873</v>
      </c>
      <c r="J417" s="29" t="s">
        <v>25</v>
      </c>
      <c r="K417" s="29"/>
      <c r="L417" s="31"/>
      <c r="M417" s="29"/>
      <c r="N417" s="29"/>
      <c r="O417" s="29"/>
    </row>
    <row r="418" spans="1:15" ht="19.95" customHeight="1" x14ac:dyDescent="0.3">
      <c r="A418" s="11" t="s">
        <v>17943</v>
      </c>
      <c r="B418" s="29" t="s">
        <v>45</v>
      </c>
      <c r="C418" s="29" t="s">
        <v>60</v>
      </c>
      <c r="D418" s="29" t="s">
        <v>25</v>
      </c>
      <c r="E418" s="68">
        <v>45870</v>
      </c>
      <c r="F418" s="29" t="s">
        <v>25</v>
      </c>
      <c r="G418" s="68">
        <v>45870</v>
      </c>
      <c r="H418" s="29" t="s">
        <v>25</v>
      </c>
      <c r="I418" s="68">
        <v>45870</v>
      </c>
      <c r="J418" s="29" t="s">
        <v>25</v>
      </c>
      <c r="K418" s="29"/>
      <c r="L418" s="31"/>
      <c r="M418" s="29"/>
      <c r="N418" s="29"/>
      <c r="O418" s="29"/>
    </row>
    <row r="419" spans="1:15" ht="19.95" customHeight="1" x14ac:dyDescent="0.3">
      <c r="A419" s="11" t="s">
        <v>17943</v>
      </c>
      <c r="B419" s="29" t="s">
        <v>45</v>
      </c>
      <c r="C419" s="29" t="s">
        <v>62</v>
      </c>
      <c r="D419" s="29" t="s">
        <v>25</v>
      </c>
      <c r="E419" s="68">
        <v>45873</v>
      </c>
      <c r="F419" s="29" t="s">
        <v>25</v>
      </c>
      <c r="G419" s="68">
        <v>45873</v>
      </c>
      <c r="H419" s="29" t="s">
        <v>25</v>
      </c>
      <c r="I419" s="68">
        <v>45873</v>
      </c>
      <c r="J419" s="29" t="s">
        <v>25</v>
      </c>
      <c r="K419" s="29"/>
      <c r="L419" s="31"/>
      <c r="M419" s="29"/>
      <c r="N419" s="29"/>
      <c r="O419" s="29"/>
    </row>
    <row r="420" spans="1:15" ht="19.95" customHeight="1" x14ac:dyDescent="0.3">
      <c r="A420" s="11" t="s">
        <v>17943</v>
      </c>
      <c r="B420" s="29" t="s">
        <v>45</v>
      </c>
      <c r="C420" s="29" t="s">
        <v>63</v>
      </c>
      <c r="D420" s="29" t="s">
        <v>25</v>
      </c>
      <c r="E420" s="68">
        <v>45873</v>
      </c>
      <c r="F420" s="29" t="s">
        <v>25</v>
      </c>
      <c r="G420" s="68">
        <v>45873</v>
      </c>
      <c r="H420" s="29" t="s">
        <v>25</v>
      </c>
      <c r="I420" s="68">
        <v>45873</v>
      </c>
      <c r="J420" s="29" t="s">
        <v>25</v>
      </c>
      <c r="K420" s="29"/>
      <c r="L420" s="31"/>
      <c r="M420" s="29"/>
      <c r="N420" s="29"/>
      <c r="O420" s="29"/>
    </row>
    <row r="421" spans="1:15" ht="19.95" customHeight="1" x14ac:dyDescent="0.3">
      <c r="A421" s="11" t="s">
        <v>10721</v>
      </c>
      <c r="B421" s="29" t="s">
        <v>355</v>
      </c>
      <c r="C421" s="29" t="s">
        <v>356</v>
      </c>
      <c r="D421" s="29" t="s">
        <v>25</v>
      </c>
      <c r="E421" s="68">
        <v>45821</v>
      </c>
      <c r="F421" s="29" t="s">
        <v>25</v>
      </c>
      <c r="G421" s="68">
        <v>45821</v>
      </c>
      <c r="H421" s="29" t="s">
        <v>25</v>
      </c>
      <c r="I421" s="68">
        <v>45821</v>
      </c>
      <c r="J421" s="29"/>
      <c r="K421" s="29"/>
      <c r="L421" s="31"/>
      <c r="M421" s="29"/>
      <c r="N421" s="29"/>
      <c r="O421" s="29"/>
    </row>
    <row r="422" spans="1:15" ht="19.95" customHeight="1" x14ac:dyDescent="0.3">
      <c r="A422" s="11" t="s">
        <v>10721</v>
      </c>
      <c r="B422" s="29" t="s">
        <v>355</v>
      </c>
      <c r="C422" s="29" t="s">
        <v>6850</v>
      </c>
      <c r="D422" s="29" t="s">
        <v>25</v>
      </c>
      <c r="E422" s="68">
        <v>45817</v>
      </c>
      <c r="F422" s="29" t="s">
        <v>25</v>
      </c>
      <c r="G422" s="68">
        <v>45817</v>
      </c>
      <c r="H422" s="29" t="s">
        <v>25</v>
      </c>
      <c r="I422" s="68">
        <v>45817</v>
      </c>
      <c r="J422" s="29"/>
      <c r="K422" s="29"/>
      <c r="L422" s="31"/>
      <c r="M422" s="29"/>
      <c r="N422" s="29"/>
      <c r="O422" s="29"/>
    </row>
    <row r="423" spans="1:15" ht="19.95" customHeight="1" x14ac:dyDescent="0.3">
      <c r="A423" s="11" t="s">
        <v>10721</v>
      </c>
      <c r="B423" s="29" t="s">
        <v>355</v>
      </c>
      <c r="C423" s="29" t="s">
        <v>6851</v>
      </c>
      <c r="D423" s="29" t="s">
        <v>25</v>
      </c>
      <c r="E423" s="68">
        <v>45812</v>
      </c>
      <c r="F423" s="29" t="s">
        <v>25</v>
      </c>
      <c r="G423" s="68">
        <v>45812</v>
      </c>
      <c r="H423" s="29" t="s">
        <v>25</v>
      </c>
      <c r="I423" s="68">
        <v>45812</v>
      </c>
      <c r="J423" s="29"/>
      <c r="K423" s="34"/>
      <c r="L423" s="110"/>
      <c r="M423" s="110"/>
      <c r="N423" s="364"/>
      <c r="O423" s="34"/>
    </row>
    <row r="424" spans="1:15" ht="19.95" customHeight="1" x14ac:dyDescent="0.3">
      <c r="A424" s="11" t="s">
        <v>10721</v>
      </c>
      <c r="B424" s="29" t="s">
        <v>355</v>
      </c>
      <c r="C424" s="29" t="s">
        <v>6853</v>
      </c>
      <c r="D424" s="29" t="s">
        <v>25</v>
      </c>
      <c r="E424" s="68">
        <v>45812</v>
      </c>
      <c r="F424" s="29" t="s">
        <v>25</v>
      </c>
      <c r="G424" s="68">
        <v>45812</v>
      </c>
      <c r="H424" s="29" t="s">
        <v>25</v>
      </c>
      <c r="I424" s="68">
        <v>45812</v>
      </c>
      <c r="J424" s="29"/>
      <c r="K424" s="29"/>
      <c r="L424" s="29"/>
      <c r="M424" s="29"/>
      <c r="N424" s="29"/>
      <c r="O424" s="29"/>
    </row>
    <row r="425" spans="1:15" ht="19.95" customHeight="1" x14ac:dyDescent="0.3">
      <c r="A425" s="11" t="s">
        <v>10721</v>
      </c>
      <c r="B425" s="29" t="s">
        <v>355</v>
      </c>
      <c r="C425" s="29" t="s">
        <v>6855</v>
      </c>
      <c r="D425" s="29" t="s">
        <v>25</v>
      </c>
      <c r="E425" s="68">
        <v>45813</v>
      </c>
      <c r="F425" s="29" t="s">
        <v>25</v>
      </c>
      <c r="G425" s="68">
        <v>45813</v>
      </c>
      <c r="H425" s="29" t="s">
        <v>25</v>
      </c>
      <c r="I425" s="68">
        <v>45813</v>
      </c>
      <c r="J425" s="29"/>
      <c r="K425" s="29"/>
      <c r="L425" s="29"/>
      <c r="M425" s="29"/>
      <c r="N425" s="29"/>
      <c r="O425" s="29"/>
    </row>
    <row r="426" spans="1:15" ht="19.95" customHeight="1" x14ac:dyDescent="0.3">
      <c r="A426" s="11" t="s">
        <v>10721</v>
      </c>
      <c r="B426" s="29" t="s">
        <v>355</v>
      </c>
      <c r="C426" s="29" t="s">
        <v>357</v>
      </c>
      <c r="D426" s="29" t="s">
        <v>25</v>
      </c>
      <c r="E426" s="68">
        <v>45817</v>
      </c>
      <c r="F426" s="29" t="s">
        <v>25</v>
      </c>
      <c r="G426" s="68">
        <v>45817</v>
      </c>
      <c r="H426" s="29" t="s">
        <v>25</v>
      </c>
      <c r="I426" s="68">
        <v>45817</v>
      </c>
      <c r="J426" s="29"/>
      <c r="K426" s="29"/>
      <c r="L426" s="29"/>
      <c r="M426" s="29"/>
      <c r="N426" s="29"/>
      <c r="O426" s="29"/>
    </row>
    <row r="427" spans="1:15" ht="19.95" customHeight="1" x14ac:dyDescent="0.3">
      <c r="A427" s="11" t="s">
        <v>10721</v>
      </c>
      <c r="B427" s="29" t="s">
        <v>355</v>
      </c>
      <c r="C427" s="29" t="s">
        <v>358</v>
      </c>
      <c r="D427" s="29" t="s">
        <v>25</v>
      </c>
      <c r="E427" s="68">
        <v>45817</v>
      </c>
      <c r="F427" s="29" t="s">
        <v>25</v>
      </c>
      <c r="G427" s="68">
        <v>45817</v>
      </c>
      <c r="H427" s="29" t="s">
        <v>25</v>
      </c>
      <c r="I427" s="68">
        <v>45817</v>
      </c>
      <c r="J427" s="29"/>
      <c r="K427" s="29"/>
      <c r="L427" s="29"/>
      <c r="M427" s="29"/>
      <c r="N427" s="29"/>
      <c r="O427" s="29"/>
    </row>
    <row r="428" spans="1:15" ht="19.95" customHeight="1" x14ac:dyDescent="0.3">
      <c r="A428" s="11" t="s">
        <v>15035</v>
      </c>
      <c r="B428" s="29" t="s">
        <v>97</v>
      </c>
      <c r="C428" s="29" t="s">
        <v>104</v>
      </c>
      <c r="D428" s="29" t="s">
        <v>25</v>
      </c>
      <c r="E428" s="68">
        <v>45849</v>
      </c>
      <c r="F428" s="29" t="s">
        <v>25</v>
      </c>
      <c r="G428" s="68">
        <v>45849</v>
      </c>
      <c r="H428" s="29" t="s">
        <v>25</v>
      </c>
      <c r="I428" s="68">
        <v>45849</v>
      </c>
      <c r="J428" s="29"/>
      <c r="K428" s="29"/>
      <c r="L428" s="29"/>
      <c r="M428" s="29"/>
      <c r="N428" s="29"/>
      <c r="O428" s="34" t="s">
        <v>15833</v>
      </c>
    </row>
    <row r="429" spans="1:15" ht="19.95" customHeight="1" x14ac:dyDescent="0.3">
      <c r="A429" s="11" t="s">
        <v>15035</v>
      </c>
      <c r="B429" s="135" t="s">
        <v>97</v>
      </c>
      <c r="C429" s="135" t="s">
        <v>102</v>
      </c>
      <c r="D429" s="504" t="s">
        <v>25</v>
      </c>
      <c r="E429" s="68">
        <v>45849</v>
      </c>
      <c r="F429" s="504" t="s">
        <v>25</v>
      </c>
      <c r="G429" s="68">
        <v>45849</v>
      </c>
      <c r="H429" s="504" t="s">
        <v>25</v>
      </c>
      <c r="I429" s="68">
        <v>45849</v>
      </c>
      <c r="J429" s="29" t="s">
        <v>2664</v>
      </c>
      <c r="K429" s="68" t="s">
        <v>22788</v>
      </c>
      <c r="L429" s="110"/>
      <c r="M429" s="33"/>
      <c r="N429" s="33"/>
      <c r="O429" s="33" t="s">
        <v>22789</v>
      </c>
    </row>
    <row r="430" spans="1:15" ht="19.95" customHeight="1" x14ac:dyDescent="0.3">
      <c r="A430" s="11" t="s">
        <v>15035</v>
      </c>
      <c r="B430" s="28" t="s">
        <v>97</v>
      </c>
      <c r="C430" s="29" t="s">
        <v>103</v>
      </c>
      <c r="D430" s="29" t="s">
        <v>2664</v>
      </c>
      <c r="E430" s="68">
        <v>45849</v>
      </c>
      <c r="F430" s="29" t="s">
        <v>2664</v>
      </c>
      <c r="G430" s="161">
        <v>45849</v>
      </c>
      <c r="H430" s="29" t="s">
        <v>2664</v>
      </c>
      <c r="I430" s="161">
        <v>45849</v>
      </c>
      <c r="J430" s="29" t="s">
        <v>25</v>
      </c>
      <c r="K430" s="175" t="s">
        <v>22788</v>
      </c>
      <c r="L430" s="31"/>
      <c r="M430" s="29"/>
      <c r="N430" s="33"/>
      <c r="O430" s="33" t="s">
        <v>22789</v>
      </c>
    </row>
    <row r="431" spans="1:15" ht="19.95" customHeight="1" x14ac:dyDescent="0.3">
      <c r="A431" s="11" t="s">
        <v>15035</v>
      </c>
      <c r="B431" s="28" t="s">
        <v>97</v>
      </c>
      <c r="C431" s="29" t="s">
        <v>98</v>
      </c>
      <c r="D431" s="504" t="s">
        <v>25</v>
      </c>
      <c r="E431" s="68">
        <v>45849</v>
      </c>
      <c r="F431" s="504" t="s">
        <v>25</v>
      </c>
      <c r="G431" s="68">
        <v>45849</v>
      </c>
      <c r="H431" s="504" t="s">
        <v>48</v>
      </c>
      <c r="I431" s="68"/>
      <c r="J431" s="29"/>
      <c r="K431" s="174"/>
      <c r="L431" s="31"/>
      <c r="M431" s="29"/>
      <c r="N431" s="29"/>
      <c r="O431" s="29"/>
    </row>
    <row r="432" spans="1:15" ht="19.95" customHeight="1" x14ac:dyDescent="0.3">
      <c r="A432" s="11" t="s">
        <v>15035</v>
      </c>
      <c r="B432" s="28" t="s">
        <v>97</v>
      </c>
      <c r="C432" s="29" t="s">
        <v>101</v>
      </c>
      <c r="D432" s="504" t="s">
        <v>25</v>
      </c>
      <c r="E432" s="68">
        <v>45849</v>
      </c>
      <c r="F432" s="504" t="s">
        <v>25</v>
      </c>
      <c r="G432" s="68">
        <v>45849</v>
      </c>
      <c r="H432" s="504" t="s">
        <v>48</v>
      </c>
      <c r="I432" s="68"/>
      <c r="J432" s="504"/>
      <c r="K432" s="174"/>
      <c r="L432" s="31"/>
      <c r="M432" s="29"/>
      <c r="N432" s="29"/>
      <c r="O432" s="29"/>
    </row>
    <row r="433" spans="1:15" ht="19.95" customHeight="1" x14ac:dyDescent="0.3">
      <c r="A433" s="11" t="s">
        <v>15035</v>
      </c>
      <c r="B433" s="28" t="s">
        <v>97</v>
      </c>
      <c r="C433" s="29" t="s">
        <v>100</v>
      </c>
      <c r="D433" s="504" t="s">
        <v>25</v>
      </c>
      <c r="E433" s="68">
        <v>45849</v>
      </c>
      <c r="F433" s="504" t="s">
        <v>25</v>
      </c>
      <c r="G433" s="68">
        <v>45849</v>
      </c>
      <c r="H433" s="504" t="s">
        <v>48</v>
      </c>
      <c r="I433" s="68"/>
      <c r="J433" s="29"/>
      <c r="K433" s="175"/>
      <c r="L433" s="31"/>
      <c r="M433" s="29"/>
      <c r="N433" s="33"/>
      <c r="O433" s="33"/>
    </row>
    <row r="434" spans="1:15" ht="19.95" customHeight="1" x14ac:dyDescent="0.3">
      <c r="A434" s="11" t="s">
        <v>21447</v>
      </c>
      <c r="B434" s="28" t="s">
        <v>115</v>
      </c>
      <c r="C434" s="29" t="s">
        <v>4798</v>
      </c>
      <c r="D434" s="504" t="s">
        <v>25</v>
      </c>
      <c r="E434" s="68">
        <v>45909</v>
      </c>
      <c r="F434" s="504" t="s">
        <v>25</v>
      </c>
      <c r="G434" s="68">
        <v>45909</v>
      </c>
      <c r="H434" s="504" t="s">
        <v>25</v>
      </c>
      <c r="I434" s="68">
        <v>45909</v>
      </c>
      <c r="J434" s="504"/>
      <c r="K434" s="174"/>
      <c r="L434" s="68"/>
      <c r="M434" s="29"/>
      <c r="N434" s="28"/>
      <c r="O434" s="29"/>
    </row>
    <row r="435" spans="1:15" ht="19.95" customHeight="1" x14ac:dyDescent="0.3">
      <c r="A435" s="11" t="s">
        <v>21447</v>
      </c>
      <c r="B435" s="28" t="s">
        <v>115</v>
      </c>
      <c r="C435" s="29" t="s">
        <v>116</v>
      </c>
      <c r="D435" s="504" t="s">
        <v>25</v>
      </c>
      <c r="E435" s="68">
        <v>45909</v>
      </c>
      <c r="F435" s="504" t="s">
        <v>25</v>
      </c>
      <c r="G435" s="68">
        <v>45909</v>
      </c>
      <c r="H435" s="504" t="s">
        <v>25</v>
      </c>
      <c r="I435" s="68">
        <v>45909</v>
      </c>
      <c r="J435" s="28"/>
      <c r="K435" s="28"/>
      <c r="L435" s="28"/>
      <c r="M435" s="28"/>
      <c r="N435" s="29"/>
      <c r="O435" s="29"/>
    </row>
    <row r="436" spans="1:15" ht="19.95" customHeight="1" x14ac:dyDescent="0.3">
      <c r="A436" s="11" t="s">
        <v>21447</v>
      </c>
      <c r="B436" s="28" t="s">
        <v>115</v>
      </c>
      <c r="C436" s="29" t="s">
        <v>118</v>
      </c>
      <c r="D436" s="504" t="s">
        <v>25</v>
      </c>
      <c r="E436" s="68">
        <v>45884</v>
      </c>
      <c r="F436" s="504" t="s">
        <v>25</v>
      </c>
      <c r="G436" s="68">
        <v>45884</v>
      </c>
      <c r="H436" s="504" t="s">
        <v>25</v>
      </c>
      <c r="I436" s="68">
        <v>45884</v>
      </c>
      <c r="J436" s="504"/>
      <c r="K436" s="174"/>
      <c r="L436" s="34"/>
      <c r="M436" s="34"/>
      <c r="N436" s="29"/>
      <c r="O436" s="29"/>
    </row>
    <row r="437" spans="1:15" ht="19.95" customHeight="1" x14ac:dyDescent="0.3">
      <c r="A437" s="11" t="s">
        <v>21447</v>
      </c>
      <c r="B437" s="28" t="s">
        <v>115</v>
      </c>
      <c r="C437" s="29" t="s">
        <v>119</v>
      </c>
      <c r="D437" s="29" t="s">
        <v>25</v>
      </c>
      <c r="E437" s="68">
        <v>45909</v>
      </c>
      <c r="F437" s="29" t="s">
        <v>25</v>
      </c>
      <c r="G437" s="161">
        <v>45909</v>
      </c>
      <c r="H437" s="29" t="s">
        <v>25</v>
      </c>
      <c r="I437" s="161">
        <v>45909</v>
      </c>
      <c r="J437" s="29"/>
      <c r="K437" s="175"/>
      <c r="L437" s="31"/>
      <c r="M437" s="29"/>
      <c r="N437" s="33"/>
      <c r="O437" s="33"/>
    </row>
    <row r="438" spans="1:15" ht="19.95" customHeight="1" x14ac:dyDescent="0.3">
      <c r="A438" s="11" t="s">
        <v>21447</v>
      </c>
      <c r="B438" s="29" t="s">
        <v>115</v>
      </c>
      <c r="C438" s="29" t="s">
        <v>121</v>
      </c>
      <c r="D438" s="29" t="s">
        <v>25</v>
      </c>
      <c r="E438" s="68">
        <v>45909</v>
      </c>
      <c r="F438" s="29" t="s">
        <v>25</v>
      </c>
      <c r="G438" s="161">
        <v>45909</v>
      </c>
      <c r="H438" s="29" t="s">
        <v>25</v>
      </c>
      <c r="I438" s="161">
        <v>45909</v>
      </c>
      <c r="J438" s="29"/>
      <c r="K438" s="161"/>
      <c r="L438" s="31"/>
      <c r="M438" s="29"/>
      <c r="N438" s="33"/>
      <c r="O438" s="33"/>
    </row>
    <row r="439" spans="1:15" ht="19.95" customHeight="1" x14ac:dyDescent="0.3">
      <c r="A439" s="11" t="s">
        <v>21447</v>
      </c>
      <c r="B439" s="28" t="s">
        <v>115</v>
      </c>
      <c r="C439" s="29" t="s">
        <v>122</v>
      </c>
      <c r="D439" s="504" t="s">
        <v>2659</v>
      </c>
      <c r="E439" s="68">
        <v>45915</v>
      </c>
      <c r="F439" s="504" t="s">
        <v>2659</v>
      </c>
      <c r="G439" s="68">
        <v>45915</v>
      </c>
      <c r="H439" s="504" t="s">
        <v>2659</v>
      </c>
      <c r="I439" s="68">
        <v>45915</v>
      </c>
      <c r="J439" s="29"/>
      <c r="K439" s="506"/>
      <c r="L439" s="110"/>
      <c r="M439" s="110"/>
      <c r="N439" s="29"/>
      <c r="O439" s="29" t="s">
        <v>7095</v>
      </c>
    </row>
    <row r="440" spans="1:15" ht="19.95" customHeight="1" x14ac:dyDescent="0.3">
      <c r="A440" s="11" t="s">
        <v>21447</v>
      </c>
      <c r="B440" s="28" t="s">
        <v>115</v>
      </c>
      <c r="C440" s="29" t="s">
        <v>124</v>
      </c>
      <c r="D440" s="504" t="s">
        <v>2659</v>
      </c>
      <c r="E440" s="68">
        <v>45910</v>
      </c>
      <c r="F440" s="504" t="s">
        <v>2659</v>
      </c>
      <c r="G440" s="68">
        <v>45910</v>
      </c>
      <c r="H440" s="504" t="s">
        <v>2659</v>
      </c>
      <c r="I440" s="68">
        <v>45910</v>
      </c>
      <c r="J440" s="504"/>
      <c r="K440" s="174"/>
      <c r="L440" s="28"/>
      <c r="M440" s="29"/>
      <c r="N440" s="29"/>
      <c r="O440" s="29"/>
    </row>
    <row r="441" spans="1:15" ht="19.95" customHeight="1" x14ac:dyDescent="0.3">
      <c r="A441" s="11" t="s">
        <v>21447</v>
      </c>
      <c r="B441" s="28" t="s">
        <v>115</v>
      </c>
      <c r="C441" s="29" t="s">
        <v>125</v>
      </c>
      <c r="D441" s="29" t="s">
        <v>25</v>
      </c>
      <c r="E441" s="68">
        <v>45909</v>
      </c>
      <c r="F441" s="29" t="s">
        <v>25</v>
      </c>
      <c r="G441" s="161">
        <v>45909</v>
      </c>
      <c r="H441" s="29" t="s">
        <v>25</v>
      </c>
      <c r="I441" s="161">
        <v>45909</v>
      </c>
      <c r="J441" s="29"/>
      <c r="K441" s="175"/>
      <c r="L441" s="31"/>
      <c r="M441" s="29"/>
      <c r="N441" s="33"/>
      <c r="O441" s="33"/>
    </row>
    <row r="442" spans="1:15" ht="19.95" customHeight="1" x14ac:dyDescent="0.3">
      <c r="A442" s="11" t="s">
        <v>21447</v>
      </c>
      <c r="B442" s="28" t="s">
        <v>115</v>
      </c>
      <c r="C442" s="29" t="s">
        <v>4799</v>
      </c>
      <c r="D442" s="504" t="s">
        <v>2659</v>
      </c>
      <c r="E442" s="68">
        <v>45910</v>
      </c>
      <c r="F442" s="504" t="s">
        <v>2659</v>
      </c>
      <c r="G442" s="68">
        <v>45910</v>
      </c>
      <c r="H442" s="504" t="s">
        <v>2659</v>
      </c>
      <c r="I442" s="68">
        <v>45910</v>
      </c>
      <c r="J442" s="28"/>
      <c r="K442" s="28"/>
      <c r="L442" s="28"/>
      <c r="M442" s="28"/>
      <c r="N442" s="24"/>
      <c r="O442" s="29"/>
    </row>
    <row r="443" spans="1:15" ht="19.95" customHeight="1" x14ac:dyDescent="0.3">
      <c r="A443" s="11" t="s">
        <v>21447</v>
      </c>
      <c r="B443" s="28" t="s">
        <v>115</v>
      </c>
      <c r="C443" s="29" t="s">
        <v>126</v>
      </c>
      <c r="D443" s="29" t="s">
        <v>2659</v>
      </c>
      <c r="E443" s="68">
        <v>45903</v>
      </c>
      <c r="F443" s="29" t="s">
        <v>2659</v>
      </c>
      <c r="G443" s="68">
        <v>45903</v>
      </c>
      <c r="H443" s="29" t="s">
        <v>2659</v>
      </c>
      <c r="I443" s="68">
        <v>45903</v>
      </c>
      <c r="J443" s="29"/>
      <c r="K443" s="175"/>
      <c r="L443" s="31"/>
      <c r="M443" s="29"/>
      <c r="N443" s="29"/>
      <c r="O443" s="29"/>
    </row>
    <row r="444" spans="1:15" ht="19.95" customHeight="1" x14ac:dyDescent="0.3">
      <c r="A444" s="11" t="s">
        <v>21447</v>
      </c>
      <c r="B444" s="28" t="s">
        <v>115</v>
      </c>
      <c r="C444" s="29" t="s">
        <v>4800</v>
      </c>
      <c r="D444" s="504" t="s">
        <v>25</v>
      </c>
      <c r="E444" s="68">
        <v>45909</v>
      </c>
      <c r="F444" s="504" t="s">
        <v>25</v>
      </c>
      <c r="G444" s="68">
        <v>45909</v>
      </c>
      <c r="H444" s="504" t="s">
        <v>25</v>
      </c>
      <c r="I444" s="68">
        <v>45909</v>
      </c>
      <c r="J444" s="29"/>
      <c r="K444" s="506"/>
      <c r="L444" s="31"/>
      <c r="M444" s="29"/>
      <c r="N444" s="29"/>
      <c r="O444" s="29"/>
    </row>
    <row r="445" spans="1:15" ht="19.95" customHeight="1" x14ac:dyDescent="0.3">
      <c r="A445" s="386" t="s">
        <v>21447</v>
      </c>
      <c r="B445" s="135" t="s">
        <v>115</v>
      </c>
      <c r="C445" s="135" t="s">
        <v>127</v>
      </c>
      <c r="D445" s="504" t="s">
        <v>2659</v>
      </c>
      <c r="E445" s="68">
        <v>45915</v>
      </c>
      <c r="F445" s="504" t="s">
        <v>2659</v>
      </c>
      <c r="G445" s="68">
        <v>45915</v>
      </c>
      <c r="H445" s="504" t="s">
        <v>2659</v>
      </c>
      <c r="I445" s="68">
        <v>45915</v>
      </c>
      <c r="J445" s="29"/>
      <c r="K445" s="68"/>
      <c r="L445" s="110"/>
      <c r="M445" s="33"/>
      <c r="N445" s="33"/>
      <c r="O445" s="33"/>
    </row>
    <row r="446" spans="1:15" ht="19.95" customHeight="1" x14ac:dyDescent="0.3">
      <c r="A446" s="386" t="s">
        <v>21447</v>
      </c>
      <c r="B446" s="28" t="s">
        <v>115</v>
      </c>
      <c r="C446" s="29" t="s">
        <v>4801</v>
      </c>
      <c r="D446" s="29"/>
      <c r="E446" s="68"/>
      <c r="F446" s="29"/>
      <c r="G446" s="161"/>
      <c r="H446" s="29"/>
      <c r="I446" s="161"/>
      <c r="J446" s="29"/>
      <c r="K446" s="175"/>
      <c r="L446" s="31"/>
      <c r="M446" s="29" t="s">
        <v>7095</v>
      </c>
      <c r="N446" s="33"/>
      <c r="O446" s="33" t="s">
        <v>7095</v>
      </c>
    </row>
    <row r="447" spans="1:15" ht="19.95" customHeight="1" x14ac:dyDescent="0.3">
      <c r="A447" s="386" t="s">
        <v>21447</v>
      </c>
      <c r="B447" s="28" t="s">
        <v>115</v>
      </c>
      <c r="C447" s="29" t="s">
        <v>129</v>
      </c>
      <c r="D447" s="504" t="s">
        <v>2659</v>
      </c>
      <c r="E447" s="68">
        <v>45902</v>
      </c>
      <c r="F447" s="504" t="s">
        <v>2659</v>
      </c>
      <c r="G447" s="68">
        <v>45902</v>
      </c>
      <c r="H447" s="504" t="s">
        <v>2659</v>
      </c>
      <c r="I447" s="68">
        <v>45902</v>
      </c>
      <c r="J447" s="29"/>
      <c r="K447" s="174"/>
      <c r="L447" s="31"/>
      <c r="M447" s="29"/>
      <c r="N447" s="29"/>
      <c r="O447" s="29"/>
    </row>
    <row r="448" spans="1:15" ht="19.95" customHeight="1" x14ac:dyDescent="0.3">
      <c r="A448" s="386" t="s">
        <v>21447</v>
      </c>
      <c r="B448" s="28" t="s">
        <v>115</v>
      </c>
      <c r="C448" s="29" t="s">
        <v>4802</v>
      </c>
      <c r="D448" s="504"/>
      <c r="E448" s="68"/>
      <c r="F448" s="504"/>
      <c r="G448" s="68"/>
      <c r="H448" s="504"/>
      <c r="I448" s="68"/>
      <c r="J448" s="504"/>
      <c r="K448" s="174"/>
      <c r="L448" s="31"/>
      <c r="M448" s="29" t="s">
        <v>7095</v>
      </c>
      <c r="N448" s="29"/>
      <c r="O448" s="29" t="s">
        <v>7095</v>
      </c>
    </row>
    <row r="449" spans="1:15" ht="19.95" customHeight="1" x14ac:dyDescent="0.3">
      <c r="A449" s="386" t="s">
        <v>21447</v>
      </c>
      <c r="B449" s="28" t="s">
        <v>115</v>
      </c>
      <c r="C449" s="29" t="s">
        <v>115</v>
      </c>
      <c r="D449" s="504" t="s">
        <v>25</v>
      </c>
      <c r="E449" s="68">
        <v>45909</v>
      </c>
      <c r="F449" s="504" t="s">
        <v>25</v>
      </c>
      <c r="G449" s="68">
        <v>45909</v>
      </c>
      <c r="H449" s="504" t="s">
        <v>25</v>
      </c>
      <c r="I449" s="68">
        <v>45909</v>
      </c>
      <c r="J449" s="29"/>
      <c r="K449" s="175"/>
      <c r="L449" s="29"/>
      <c r="M449" s="29"/>
      <c r="N449" s="33"/>
      <c r="O449" s="33"/>
    </row>
    <row r="450" spans="1:15" ht="19.95" customHeight="1" x14ac:dyDescent="0.3">
      <c r="A450" s="386" t="s">
        <v>21447</v>
      </c>
      <c r="B450" s="28" t="s">
        <v>45</v>
      </c>
      <c r="C450" s="29" t="s">
        <v>46</v>
      </c>
      <c r="D450" s="504" t="s">
        <v>25</v>
      </c>
      <c r="E450" s="68">
        <v>45904</v>
      </c>
      <c r="F450" s="504" t="s">
        <v>25</v>
      </c>
      <c r="G450" s="68">
        <v>45904</v>
      </c>
      <c r="H450" s="504" t="s">
        <v>25</v>
      </c>
      <c r="I450" s="68">
        <v>45904</v>
      </c>
      <c r="J450" s="504" t="s">
        <v>25</v>
      </c>
      <c r="K450" s="174"/>
      <c r="L450" s="68"/>
      <c r="M450" s="29"/>
      <c r="N450" s="176"/>
      <c r="O450" s="29" t="s">
        <v>25142</v>
      </c>
    </row>
    <row r="451" spans="1:15" ht="19.95" customHeight="1" x14ac:dyDescent="0.3">
      <c r="A451" s="386" t="s">
        <v>21447</v>
      </c>
      <c r="B451" s="28" t="s">
        <v>45</v>
      </c>
      <c r="C451" s="29" t="s">
        <v>50</v>
      </c>
      <c r="D451" s="504" t="s">
        <v>25</v>
      </c>
      <c r="E451" s="68">
        <v>45904</v>
      </c>
      <c r="F451" s="504" t="s">
        <v>25</v>
      </c>
      <c r="G451" s="68">
        <v>45904</v>
      </c>
      <c r="H451" s="504" t="s">
        <v>25</v>
      </c>
      <c r="I451" s="68">
        <v>45904</v>
      </c>
      <c r="J451" s="28" t="s">
        <v>25</v>
      </c>
      <c r="K451" s="28"/>
      <c r="L451" s="28"/>
      <c r="M451" s="28"/>
      <c r="N451" s="29"/>
      <c r="O451" s="29"/>
    </row>
    <row r="452" spans="1:15" ht="19.95" customHeight="1" x14ac:dyDescent="0.3">
      <c r="A452" s="386" t="s">
        <v>21447</v>
      </c>
      <c r="B452" s="28" t="s">
        <v>45</v>
      </c>
      <c r="C452" s="29" t="s">
        <v>53</v>
      </c>
      <c r="D452" s="504" t="s">
        <v>25</v>
      </c>
      <c r="E452" s="68">
        <v>45904</v>
      </c>
      <c r="F452" s="504" t="s">
        <v>25</v>
      </c>
      <c r="G452" s="68">
        <v>45904</v>
      </c>
      <c r="H452" s="504" t="s">
        <v>25</v>
      </c>
      <c r="I452" s="68">
        <v>45904</v>
      </c>
      <c r="J452" s="504" t="s">
        <v>25</v>
      </c>
      <c r="K452" s="174"/>
      <c r="L452" s="34"/>
      <c r="M452" s="34"/>
      <c r="N452" s="29"/>
      <c r="O452" s="29"/>
    </row>
    <row r="453" spans="1:15" ht="19.95" customHeight="1" x14ac:dyDescent="0.3">
      <c r="A453" s="386" t="s">
        <v>21447</v>
      </c>
      <c r="B453" s="28" t="s">
        <v>45</v>
      </c>
      <c r="C453" s="29" t="s">
        <v>54</v>
      </c>
      <c r="D453" s="29" t="s">
        <v>25</v>
      </c>
      <c r="E453" s="68">
        <v>45904</v>
      </c>
      <c r="F453" s="29" t="s">
        <v>25</v>
      </c>
      <c r="G453" s="161">
        <v>45904</v>
      </c>
      <c r="H453" s="29" t="s">
        <v>25</v>
      </c>
      <c r="I453" s="161">
        <v>45904</v>
      </c>
      <c r="J453" s="29" t="s">
        <v>25</v>
      </c>
      <c r="K453" s="175"/>
      <c r="L453" s="31"/>
      <c r="M453" s="29"/>
      <c r="N453" s="33"/>
      <c r="O453" s="33"/>
    </row>
    <row r="454" spans="1:15" ht="19.95" customHeight="1" x14ac:dyDescent="0.3">
      <c r="A454" s="386" t="s">
        <v>21447</v>
      </c>
      <c r="B454" s="29" t="s">
        <v>45</v>
      </c>
      <c r="C454" s="29" t="s">
        <v>55</v>
      </c>
      <c r="D454" s="504" t="s">
        <v>48</v>
      </c>
      <c r="E454" s="68">
        <v>45904</v>
      </c>
      <c r="F454" s="504" t="s">
        <v>25</v>
      </c>
      <c r="G454" s="68">
        <v>45904</v>
      </c>
      <c r="H454" s="504" t="s">
        <v>25</v>
      </c>
      <c r="I454" s="68">
        <v>45904</v>
      </c>
      <c r="J454" s="29" t="s">
        <v>48</v>
      </c>
      <c r="K454" s="161"/>
      <c r="L454" s="31"/>
      <c r="M454" s="29"/>
      <c r="N454" s="33"/>
      <c r="O454" s="33" t="s">
        <v>25143</v>
      </c>
    </row>
    <row r="455" spans="1:15" ht="19.95" customHeight="1" x14ac:dyDescent="0.3">
      <c r="A455" s="386" t="s">
        <v>21447</v>
      </c>
      <c r="B455" s="28" t="s">
        <v>45</v>
      </c>
      <c r="C455" s="29" t="s">
        <v>56</v>
      </c>
      <c r="D455" s="504" t="s">
        <v>25</v>
      </c>
      <c r="E455" s="68">
        <v>45915</v>
      </c>
      <c r="F455" s="504" t="s">
        <v>25</v>
      </c>
      <c r="G455" s="68">
        <v>45915</v>
      </c>
      <c r="H455" s="504" t="s">
        <v>25</v>
      </c>
      <c r="I455" s="68">
        <v>45915</v>
      </c>
      <c r="J455" s="29" t="s">
        <v>25</v>
      </c>
      <c r="K455" s="506"/>
      <c r="L455" s="110"/>
      <c r="M455" s="110"/>
      <c r="N455" s="29"/>
      <c r="O455" s="29"/>
    </row>
    <row r="456" spans="1:15" ht="19.95" customHeight="1" x14ac:dyDescent="0.3">
      <c r="A456" s="386" t="s">
        <v>21447</v>
      </c>
      <c r="B456" s="28" t="s">
        <v>45</v>
      </c>
      <c r="C456" s="29" t="s">
        <v>68</v>
      </c>
      <c r="D456" s="504" t="s">
        <v>48</v>
      </c>
      <c r="E456" s="68"/>
      <c r="F456" s="504" t="s">
        <v>48</v>
      </c>
      <c r="G456" s="68"/>
      <c r="H456" s="504" t="s">
        <v>48</v>
      </c>
      <c r="I456" s="68"/>
      <c r="J456" s="504" t="s">
        <v>48</v>
      </c>
      <c r="K456" s="174"/>
      <c r="L456" s="28"/>
      <c r="M456" s="29"/>
      <c r="N456" s="29"/>
      <c r="O456" s="29" t="s">
        <v>9239</v>
      </c>
    </row>
    <row r="457" spans="1:15" ht="19.95" customHeight="1" x14ac:dyDescent="0.3">
      <c r="A457" s="386" t="s">
        <v>21447</v>
      </c>
      <c r="B457" s="28" t="s">
        <v>45</v>
      </c>
      <c r="C457" s="29" t="s">
        <v>58</v>
      </c>
      <c r="D457" s="29" t="s">
        <v>25</v>
      </c>
      <c r="E457" s="68">
        <v>45909</v>
      </c>
      <c r="F457" s="29" t="s">
        <v>25</v>
      </c>
      <c r="G457" s="161">
        <v>45909</v>
      </c>
      <c r="H457" s="29" t="s">
        <v>25</v>
      </c>
      <c r="I457" s="161">
        <v>45909</v>
      </c>
      <c r="J457" s="29" t="s">
        <v>25</v>
      </c>
      <c r="K457" s="175"/>
      <c r="L457" s="31"/>
      <c r="M457" s="29"/>
      <c r="N457" s="33"/>
      <c r="O457" s="33" t="s">
        <v>21788</v>
      </c>
    </row>
    <row r="458" spans="1:15" ht="19.95" customHeight="1" x14ac:dyDescent="0.3">
      <c r="A458" s="386" t="s">
        <v>21447</v>
      </c>
      <c r="B458" s="28" t="s">
        <v>45</v>
      </c>
      <c r="C458" s="29" t="s">
        <v>59</v>
      </c>
      <c r="D458" s="504" t="s">
        <v>25</v>
      </c>
      <c r="E458" s="68">
        <v>45904</v>
      </c>
      <c r="F458" s="504" t="s">
        <v>25</v>
      </c>
      <c r="G458" s="68">
        <v>45904</v>
      </c>
      <c r="H458" s="504" t="s">
        <v>25</v>
      </c>
      <c r="I458" s="68">
        <v>45904</v>
      </c>
      <c r="J458" s="28" t="s">
        <v>25</v>
      </c>
      <c r="K458" s="28"/>
      <c r="L458" s="28"/>
      <c r="M458" s="28"/>
      <c r="N458" s="615"/>
      <c r="O458" s="29"/>
    </row>
    <row r="459" spans="1:15" ht="19.95" customHeight="1" x14ac:dyDescent="0.3">
      <c r="A459" s="386" t="s">
        <v>21447</v>
      </c>
      <c r="B459" s="28" t="s">
        <v>45</v>
      </c>
      <c r="C459" s="29" t="s">
        <v>60</v>
      </c>
      <c r="D459" s="29" t="s">
        <v>25</v>
      </c>
      <c r="E459" s="68">
        <v>45904</v>
      </c>
      <c r="F459" s="29" t="s">
        <v>25</v>
      </c>
      <c r="G459" s="68">
        <v>45904</v>
      </c>
      <c r="H459" s="29" t="s">
        <v>25</v>
      </c>
      <c r="I459" s="68">
        <v>45904</v>
      </c>
      <c r="J459" s="29" t="s">
        <v>25</v>
      </c>
      <c r="K459" s="175"/>
      <c r="L459" s="31"/>
      <c r="M459" s="29"/>
      <c r="N459" s="29"/>
      <c r="O459" s="29"/>
    </row>
    <row r="460" spans="1:15" ht="19.95" customHeight="1" x14ac:dyDescent="0.3">
      <c r="A460" s="378" t="s">
        <v>21447</v>
      </c>
      <c r="B460" s="180" t="s">
        <v>45</v>
      </c>
      <c r="C460" s="67" t="s">
        <v>62</v>
      </c>
      <c r="D460" s="181" t="s">
        <v>25</v>
      </c>
      <c r="E460" s="182">
        <v>45904</v>
      </c>
      <c r="F460" s="181" t="s">
        <v>25</v>
      </c>
      <c r="G460" s="182">
        <v>45904</v>
      </c>
      <c r="H460" s="181" t="s">
        <v>25</v>
      </c>
      <c r="I460" s="182">
        <v>45904</v>
      </c>
      <c r="J460" s="67" t="s">
        <v>25</v>
      </c>
      <c r="K460" s="183"/>
      <c r="L460" s="184"/>
      <c r="M460" s="67"/>
      <c r="N460" s="67"/>
      <c r="O460" s="67"/>
    </row>
    <row r="461" spans="1:15" ht="19.95" customHeight="1" x14ac:dyDescent="0.3">
      <c r="A461" s="11" t="s">
        <v>21447</v>
      </c>
      <c r="B461" s="21" t="s">
        <v>45</v>
      </c>
      <c r="C461" s="23" t="s">
        <v>63</v>
      </c>
      <c r="D461" s="28" t="s">
        <v>25</v>
      </c>
      <c r="E461" s="68">
        <v>45904</v>
      </c>
      <c r="F461" s="28" t="s">
        <v>25</v>
      </c>
      <c r="G461" s="68">
        <v>45904</v>
      </c>
      <c r="H461" s="28" t="s">
        <v>25</v>
      </c>
      <c r="I461" s="68">
        <v>45904</v>
      </c>
      <c r="J461" s="28" t="s">
        <v>25</v>
      </c>
      <c r="K461" s="68"/>
      <c r="L461" s="33"/>
      <c r="M461" s="33"/>
      <c r="N461" s="218"/>
      <c r="O461" s="29"/>
    </row>
    <row r="462" spans="1:15" ht="19.95" customHeight="1" x14ac:dyDescent="0.3">
      <c r="A462" s="11" t="s">
        <v>15035</v>
      </c>
      <c r="B462" s="21" t="s">
        <v>106</v>
      </c>
      <c r="C462" s="23" t="s">
        <v>113</v>
      </c>
      <c r="D462" s="28" t="s">
        <v>25</v>
      </c>
      <c r="E462" s="68">
        <v>45881</v>
      </c>
      <c r="F462" s="28" t="s">
        <v>48</v>
      </c>
      <c r="G462" s="68"/>
      <c r="H462" s="28" t="s">
        <v>25</v>
      </c>
      <c r="I462" s="68">
        <v>45881</v>
      </c>
      <c r="J462" s="28"/>
      <c r="K462" s="29"/>
      <c r="L462" s="31"/>
      <c r="M462" s="29"/>
      <c r="N462" s="29"/>
      <c r="O462" s="75" t="s">
        <v>25219</v>
      </c>
    </row>
    <row r="463" spans="1:15" ht="19.95" customHeight="1" x14ac:dyDescent="0.3">
      <c r="A463" s="11" t="s">
        <v>17943</v>
      </c>
      <c r="B463" s="21" t="s">
        <v>106</v>
      </c>
      <c r="C463" s="7" t="s">
        <v>108</v>
      </c>
      <c r="D463" s="28" t="s">
        <v>25</v>
      </c>
      <c r="E463" s="68">
        <v>45873</v>
      </c>
      <c r="F463" s="28" t="s">
        <v>25</v>
      </c>
      <c r="G463" s="68">
        <v>45832</v>
      </c>
      <c r="H463" s="28" t="s">
        <v>25</v>
      </c>
      <c r="I463" s="68">
        <v>45873</v>
      </c>
      <c r="J463" s="28"/>
      <c r="K463" s="29"/>
      <c r="L463" s="31"/>
      <c r="M463" s="29"/>
      <c r="N463" s="29"/>
      <c r="O463" s="29" t="s">
        <v>25220</v>
      </c>
    </row>
    <row r="464" spans="1:15" ht="19.95" customHeight="1" x14ac:dyDescent="0.3">
      <c r="A464" s="11" t="s">
        <v>17943</v>
      </c>
      <c r="B464" s="21" t="s">
        <v>106</v>
      </c>
      <c r="C464" s="7" t="s">
        <v>110</v>
      </c>
      <c r="D464" s="28" t="s">
        <v>25</v>
      </c>
      <c r="E464" s="68">
        <v>45880</v>
      </c>
      <c r="F464" s="28" t="s">
        <v>48</v>
      </c>
      <c r="G464" s="68"/>
      <c r="H464" s="28" t="s">
        <v>25</v>
      </c>
      <c r="I464" s="68">
        <v>45880</v>
      </c>
      <c r="J464" s="28"/>
      <c r="K464" s="29"/>
      <c r="L464" s="31"/>
      <c r="M464" s="29"/>
      <c r="N464" s="29"/>
      <c r="O464" s="29" t="s">
        <v>25221</v>
      </c>
    </row>
    <row r="465" spans="1:15" ht="19.95" customHeight="1" x14ac:dyDescent="0.3">
      <c r="A465" s="11" t="s">
        <v>17943</v>
      </c>
      <c r="B465" s="21" t="s">
        <v>106</v>
      </c>
      <c r="C465" s="7" t="s">
        <v>114</v>
      </c>
      <c r="D465" s="28" t="s">
        <v>25</v>
      </c>
      <c r="E465" s="68">
        <v>45877</v>
      </c>
      <c r="F465" s="28" t="s">
        <v>25</v>
      </c>
      <c r="G465" s="68">
        <v>45831</v>
      </c>
      <c r="H465" s="28" t="s">
        <v>25</v>
      </c>
      <c r="I465" s="68">
        <v>45877</v>
      </c>
      <c r="J465" s="28"/>
      <c r="K465" s="29"/>
      <c r="L465" s="31"/>
      <c r="M465" s="29"/>
      <c r="N465" s="29"/>
      <c r="O465" s="29" t="s">
        <v>25222</v>
      </c>
    </row>
    <row r="466" spans="1:15" ht="19.95" customHeight="1" x14ac:dyDescent="0.3">
      <c r="A466" s="11" t="s">
        <v>17943</v>
      </c>
      <c r="B466" s="21" t="s">
        <v>106</v>
      </c>
      <c r="C466" s="23" t="s">
        <v>111</v>
      </c>
      <c r="D466" s="28" t="s">
        <v>25</v>
      </c>
      <c r="E466" s="68">
        <v>45877</v>
      </c>
      <c r="F466" s="28" t="s">
        <v>25</v>
      </c>
      <c r="G466" s="68"/>
      <c r="H466" s="28"/>
      <c r="I466" s="68"/>
      <c r="J466" s="28"/>
      <c r="K466" s="29"/>
      <c r="L466" s="31"/>
      <c r="M466" s="29"/>
      <c r="N466" s="29"/>
      <c r="O466" s="75" t="s">
        <v>25223</v>
      </c>
    </row>
    <row r="467" spans="1:15" ht="19.95" customHeight="1" x14ac:dyDescent="0.3">
      <c r="A467" s="11" t="s">
        <v>17943</v>
      </c>
      <c r="B467" s="21" t="s">
        <v>106</v>
      </c>
      <c r="C467" s="23" t="s">
        <v>107</v>
      </c>
      <c r="D467" s="28" t="s">
        <v>25</v>
      </c>
      <c r="E467" s="68">
        <v>45877</v>
      </c>
      <c r="F467" s="28" t="s">
        <v>25</v>
      </c>
      <c r="G467" s="68">
        <v>45832</v>
      </c>
      <c r="H467" s="28" t="s">
        <v>25</v>
      </c>
      <c r="I467" s="68">
        <v>45877</v>
      </c>
      <c r="J467" s="28"/>
      <c r="K467" s="29"/>
      <c r="L467" s="31"/>
      <c r="M467" s="29"/>
      <c r="N467" s="29"/>
      <c r="O467" s="29" t="s">
        <v>25224</v>
      </c>
    </row>
    <row r="468" spans="1:15" ht="19.95" customHeight="1" x14ac:dyDescent="0.3">
      <c r="A468" s="11" t="s">
        <v>17943</v>
      </c>
      <c r="B468" s="21" t="s">
        <v>106</v>
      </c>
      <c r="C468" s="23" t="s">
        <v>113</v>
      </c>
      <c r="D468" s="28" t="s">
        <v>25</v>
      </c>
      <c r="E468" s="68">
        <v>45881</v>
      </c>
      <c r="F468" s="28" t="s">
        <v>48</v>
      </c>
      <c r="G468" s="68"/>
      <c r="H468" s="28" t="s">
        <v>25</v>
      </c>
      <c r="I468" s="68">
        <v>45881</v>
      </c>
      <c r="J468" s="28"/>
      <c r="K468" s="29"/>
      <c r="L468" s="34"/>
      <c r="M468" s="34"/>
      <c r="N468" s="34"/>
      <c r="O468" s="34" t="s">
        <v>25225</v>
      </c>
    </row>
    <row r="469" spans="1:15" ht="19.95" customHeight="1" x14ac:dyDescent="0.3">
      <c r="A469" s="11" t="s">
        <v>17943</v>
      </c>
      <c r="B469" s="21" t="s">
        <v>106</v>
      </c>
      <c r="C469" s="23" t="s">
        <v>109</v>
      </c>
      <c r="D469" s="28"/>
      <c r="E469" s="68"/>
      <c r="F469" s="28"/>
      <c r="G469" s="68"/>
      <c r="H469" s="28"/>
      <c r="I469" s="68"/>
      <c r="J469" s="28"/>
      <c r="K469" s="29"/>
      <c r="L469" s="34"/>
      <c r="M469" s="34"/>
      <c r="N469" s="29"/>
      <c r="O469" s="29" t="s">
        <v>25226</v>
      </c>
    </row>
    <row r="470" spans="1:15" ht="19.95" customHeight="1" x14ac:dyDescent="0.3">
      <c r="A470" s="11" t="s">
        <v>25563</v>
      </c>
      <c r="B470" s="21" t="s">
        <v>115</v>
      </c>
      <c r="C470" s="23" t="s">
        <v>4798</v>
      </c>
      <c r="D470" s="28" t="s">
        <v>25</v>
      </c>
      <c r="E470" s="68">
        <v>45943</v>
      </c>
      <c r="F470" s="28" t="s">
        <v>25</v>
      </c>
      <c r="G470" s="68">
        <v>45943</v>
      </c>
      <c r="H470" s="28" t="s">
        <v>25</v>
      </c>
      <c r="I470" s="68">
        <v>45943</v>
      </c>
      <c r="J470" s="28"/>
      <c r="K470" s="29"/>
      <c r="L470" s="31"/>
      <c r="M470" s="29"/>
      <c r="N470" s="29"/>
      <c r="O470" s="29"/>
    </row>
    <row r="471" spans="1:15" ht="19.95" customHeight="1" x14ac:dyDescent="0.3">
      <c r="A471" s="11" t="s">
        <v>25563</v>
      </c>
      <c r="B471" s="21" t="s">
        <v>115</v>
      </c>
      <c r="C471" s="23" t="s">
        <v>116</v>
      </c>
      <c r="D471" s="28" t="s">
        <v>25</v>
      </c>
      <c r="E471" s="68">
        <v>45947</v>
      </c>
      <c r="F471" s="28" t="s">
        <v>25</v>
      </c>
      <c r="G471" s="68">
        <v>45947</v>
      </c>
      <c r="H471" s="28" t="s">
        <v>25</v>
      </c>
      <c r="I471" s="68">
        <v>45947</v>
      </c>
      <c r="J471" s="28"/>
      <c r="K471" s="29"/>
      <c r="L471" s="31"/>
      <c r="M471" s="29"/>
      <c r="N471" s="29"/>
      <c r="O471" s="29"/>
    </row>
    <row r="472" spans="1:15" ht="19.95" customHeight="1" x14ac:dyDescent="0.3">
      <c r="A472" s="11" t="s">
        <v>25563</v>
      </c>
      <c r="B472" s="21" t="s">
        <v>115</v>
      </c>
      <c r="C472" s="23" t="s">
        <v>118</v>
      </c>
      <c r="D472" s="28" t="s">
        <v>25</v>
      </c>
      <c r="E472" s="68">
        <v>45931</v>
      </c>
      <c r="F472" s="28" t="s">
        <v>25</v>
      </c>
      <c r="G472" s="68">
        <v>45931</v>
      </c>
      <c r="H472" s="28" t="s">
        <v>25</v>
      </c>
      <c r="I472" s="68">
        <v>45931</v>
      </c>
      <c r="J472" s="28"/>
      <c r="K472" s="29"/>
      <c r="L472" s="33"/>
      <c r="M472" s="33"/>
      <c r="N472" s="29"/>
      <c r="O472" s="29"/>
    </row>
    <row r="473" spans="1:15" ht="19.95" customHeight="1" x14ac:dyDescent="0.3">
      <c r="A473" s="11" t="s">
        <v>25563</v>
      </c>
      <c r="B473" s="21" t="s">
        <v>115</v>
      </c>
      <c r="C473" s="29" t="s">
        <v>119</v>
      </c>
      <c r="D473" s="28" t="s">
        <v>25</v>
      </c>
      <c r="E473" s="68">
        <v>45936</v>
      </c>
      <c r="F473" s="28" t="s">
        <v>25</v>
      </c>
      <c r="G473" s="68">
        <v>45936</v>
      </c>
      <c r="H473" s="28" t="s">
        <v>25</v>
      </c>
      <c r="I473" s="68">
        <v>45936</v>
      </c>
      <c r="J473" s="28"/>
      <c r="K473" s="29"/>
      <c r="L473" s="33"/>
      <c r="M473" s="33"/>
      <c r="N473" s="29"/>
      <c r="O473" s="29"/>
    </row>
    <row r="474" spans="1:15" ht="19.95" customHeight="1" x14ac:dyDescent="0.3">
      <c r="A474" s="11" t="s">
        <v>25563</v>
      </c>
      <c r="B474" s="21" t="s">
        <v>115</v>
      </c>
      <c r="C474" s="23" t="s">
        <v>121</v>
      </c>
      <c r="D474" s="28" t="s">
        <v>25</v>
      </c>
      <c r="E474" s="68">
        <v>45939</v>
      </c>
      <c r="F474" s="28" t="s">
        <v>25</v>
      </c>
      <c r="G474" s="68">
        <v>45939</v>
      </c>
      <c r="H474" s="28" t="s">
        <v>25</v>
      </c>
      <c r="I474" s="68">
        <v>45939</v>
      </c>
      <c r="J474" s="28"/>
      <c r="K474" s="29"/>
      <c r="L474" s="28"/>
      <c r="M474" s="29"/>
      <c r="N474" s="29"/>
      <c r="O474" s="29"/>
    </row>
    <row r="475" spans="1:15" ht="19.95" customHeight="1" x14ac:dyDescent="0.3">
      <c r="A475" s="11" t="s">
        <v>25563</v>
      </c>
      <c r="B475" s="21" t="s">
        <v>115</v>
      </c>
      <c r="C475" s="7" t="s">
        <v>122</v>
      </c>
      <c r="D475" s="28"/>
      <c r="E475" s="68"/>
      <c r="F475" s="28"/>
      <c r="G475" s="68"/>
      <c r="H475" s="28"/>
      <c r="I475" s="68"/>
      <c r="J475" s="28"/>
      <c r="K475" s="29"/>
      <c r="L475" s="31"/>
      <c r="M475" s="29"/>
      <c r="N475" s="29"/>
      <c r="O475" s="29" t="s">
        <v>25632</v>
      </c>
    </row>
    <row r="476" spans="1:15" ht="19.95" customHeight="1" x14ac:dyDescent="0.3">
      <c r="A476" s="418" t="s">
        <v>25563</v>
      </c>
      <c r="B476" s="616" t="s">
        <v>115</v>
      </c>
      <c r="C476" s="616" t="s">
        <v>124</v>
      </c>
      <c r="D476" s="616" t="s">
        <v>25</v>
      </c>
      <c r="E476" s="617">
        <v>45936</v>
      </c>
      <c r="F476" s="616" t="s">
        <v>25</v>
      </c>
      <c r="G476" s="617">
        <v>45936</v>
      </c>
      <c r="H476" s="616" t="s">
        <v>25</v>
      </c>
      <c r="I476" s="617">
        <v>45936</v>
      </c>
      <c r="J476" s="616"/>
      <c r="K476" s="616"/>
      <c r="L476" s="616"/>
      <c r="M476" s="616"/>
      <c r="N476" s="616"/>
      <c r="O476" s="417"/>
    </row>
    <row r="477" spans="1:15" ht="19.95" customHeight="1" x14ac:dyDescent="0.3">
      <c r="A477" s="418" t="s">
        <v>25563</v>
      </c>
      <c r="B477" s="616" t="s">
        <v>115</v>
      </c>
      <c r="C477" s="616" t="s">
        <v>125</v>
      </c>
      <c r="D477" s="616" t="s">
        <v>25</v>
      </c>
      <c r="E477" s="617">
        <v>45935</v>
      </c>
      <c r="F477" s="616" t="s">
        <v>25</v>
      </c>
      <c r="G477" s="617">
        <v>45935</v>
      </c>
      <c r="H477" s="616" t="s">
        <v>25</v>
      </c>
      <c r="I477" s="617">
        <v>45935</v>
      </c>
      <c r="J477" s="616"/>
      <c r="K477" s="616"/>
      <c r="L477" s="417"/>
      <c r="M477" s="618"/>
      <c r="N477" s="618"/>
      <c r="O477" s="417"/>
    </row>
    <row r="478" spans="1:15" ht="19.95" customHeight="1" x14ac:dyDescent="0.3">
      <c r="A478" s="418" t="s">
        <v>25563</v>
      </c>
      <c r="B478" s="616" t="s">
        <v>115</v>
      </c>
      <c r="C478" s="616" t="s">
        <v>4799</v>
      </c>
      <c r="D478" s="616" t="s">
        <v>25</v>
      </c>
      <c r="E478" s="617">
        <v>45936</v>
      </c>
      <c r="F478" s="616" t="s">
        <v>25</v>
      </c>
      <c r="G478" s="617">
        <v>45936</v>
      </c>
      <c r="H478" s="616" t="s">
        <v>25</v>
      </c>
      <c r="I478" s="617">
        <v>45936</v>
      </c>
      <c r="J478" s="616"/>
      <c r="K478" s="616"/>
      <c r="L478" s="417"/>
      <c r="M478" s="616"/>
      <c r="N478" s="417"/>
      <c r="O478" s="417"/>
    </row>
    <row r="479" spans="1:15" ht="19.95" customHeight="1" x14ac:dyDescent="0.3">
      <c r="A479" s="418" t="s">
        <v>25563</v>
      </c>
      <c r="B479" s="616" t="s">
        <v>115</v>
      </c>
      <c r="C479" s="616" t="s">
        <v>126</v>
      </c>
      <c r="D479" s="616" t="s">
        <v>25</v>
      </c>
      <c r="E479" s="617">
        <v>45937</v>
      </c>
      <c r="F479" s="616" t="s">
        <v>25</v>
      </c>
      <c r="G479" s="617">
        <v>45937</v>
      </c>
      <c r="H479" s="616" t="s">
        <v>25</v>
      </c>
      <c r="I479" s="617">
        <v>45937</v>
      </c>
      <c r="J479" s="616"/>
      <c r="K479" s="616"/>
      <c r="L479" s="417"/>
      <c r="M479" s="616"/>
      <c r="N479" s="417"/>
      <c r="O479" s="417"/>
    </row>
    <row r="480" spans="1:15" ht="19.95" customHeight="1" x14ac:dyDescent="0.3">
      <c r="A480" s="418" t="s">
        <v>25563</v>
      </c>
      <c r="B480" s="616" t="s">
        <v>115</v>
      </c>
      <c r="C480" s="616" t="s">
        <v>4800</v>
      </c>
      <c r="D480" s="616" t="s">
        <v>25</v>
      </c>
      <c r="E480" s="418">
        <v>45943</v>
      </c>
      <c r="F480" s="616" t="s">
        <v>25</v>
      </c>
      <c r="G480" s="619">
        <v>45943</v>
      </c>
      <c r="H480" s="616" t="s">
        <v>25</v>
      </c>
      <c r="I480" s="619">
        <v>45943</v>
      </c>
      <c r="J480" s="616"/>
      <c r="K480" s="616"/>
      <c r="L480" s="417"/>
      <c r="M480" s="616"/>
      <c r="N480" s="417"/>
      <c r="O480" s="417"/>
    </row>
    <row r="481" spans="1:15" ht="19.95" customHeight="1" x14ac:dyDescent="0.3">
      <c r="A481" s="418" t="s">
        <v>25563</v>
      </c>
      <c r="B481" s="616" t="s">
        <v>115</v>
      </c>
      <c r="C481" s="616" t="s">
        <v>127</v>
      </c>
      <c r="D481" s="616" t="s">
        <v>25</v>
      </c>
      <c r="E481" s="617">
        <v>45940</v>
      </c>
      <c r="F481" s="616" t="s">
        <v>25</v>
      </c>
      <c r="G481" s="617">
        <v>45940</v>
      </c>
      <c r="H481" s="616" t="s">
        <v>25</v>
      </c>
      <c r="I481" s="617">
        <v>45940</v>
      </c>
      <c r="J481" s="616"/>
      <c r="K481" s="616"/>
      <c r="L481" s="417"/>
      <c r="M481" s="616"/>
      <c r="N481" s="417"/>
      <c r="O481" s="417"/>
    </row>
    <row r="482" spans="1:15" ht="19.95" customHeight="1" x14ac:dyDescent="0.3">
      <c r="A482" s="418" t="s">
        <v>25563</v>
      </c>
      <c r="B482" s="616" t="s">
        <v>115</v>
      </c>
      <c r="C482" s="616" t="s">
        <v>4801</v>
      </c>
      <c r="D482" s="616"/>
      <c r="E482" s="617"/>
      <c r="F482" s="616"/>
      <c r="G482" s="617"/>
      <c r="H482" s="616"/>
      <c r="I482" s="617"/>
      <c r="J482" s="616"/>
      <c r="K482" s="616"/>
      <c r="L482" s="620"/>
      <c r="M482" s="616"/>
      <c r="N482" s="417"/>
      <c r="O482" s="417" t="s">
        <v>7095</v>
      </c>
    </row>
    <row r="483" spans="1:15" ht="19.95" customHeight="1" x14ac:dyDescent="0.3">
      <c r="A483" s="418" t="s">
        <v>25563</v>
      </c>
      <c r="B483" s="616" t="s">
        <v>115</v>
      </c>
      <c r="C483" s="616" t="s">
        <v>129</v>
      </c>
      <c r="D483" s="616" t="s">
        <v>25</v>
      </c>
      <c r="E483" s="617">
        <v>45935</v>
      </c>
      <c r="F483" s="616" t="s">
        <v>25</v>
      </c>
      <c r="G483" s="617">
        <v>45935</v>
      </c>
      <c r="H483" s="616" t="s">
        <v>25</v>
      </c>
      <c r="I483" s="617">
        <v>45935</v>
      </c>
      <c r="J483" s="616"/>
      <c r="K483" s="616"/>
      <c r="L483" s="417"/>
      <c r="M483" s="417"/>
      <c r="N483" s="417"/>
      <c r="O483" s="417"/>
    </row>
    <row r="484" spans="1:15" ht="19.95" customHeight="1" x14ac:dyDescent="0.3">
      <c r="A484" s="418" t="s">
        <v>25563</v>
      </c>
      <c r="B484" s="616" t="s">
        <v>115</v>
      </c>
      <c r="C484" s="616" t="s">
        <v>4802</v>
      </c>
      <c r="D484" s="616"/>
      <c r="E484" s="617"/>
      <c r="F484" s="616"/>
      <c r="G484" s="617"/>
      <c r="H484" s="616"/>
      <c r="I484" s="617"/>
      <c r="J484" s="616"/>
      <c r="K484" s="616"/>
      <c r="L484" s="616"/>
      <c r="M484" s="417"/>
      <c r="N484" s="417"/>
      <c r="O484" s="417" t="s">
        <v>7095</v>
      </c>
    </row>
    <row r="485" spans="1:15" ht="19.95" customHeight="1" x14ac:dyDescent="0.3">
      <c r="A485" s="418" t="s">
        <v>25563</v>
      </c>
      <c r="B485" s="616" t="s">
        <v>115</v>
      </c>
      <c r="C485" s="616" t="s">
        <v>115</v>
      </c>
      <c r="D485" s="616" t="s">
        <v>25</v>
      </c>
      <c r="E485" s="617">
        <v>45938</v>
      </c>
      <c r="F485" s="616" t="s">
        <v>25</v>
      </c>
      <c r="G485" s="617">
        <v>45938</v>
      </c>
      <c r="H485" s="616" t="s">
        <v>25</v>
      </c>
      <c r="I485" s="617">
        <v>45938</v>
      </c>
      <c r="J485" s="616"/>
      <c r="K485" s="617"/>
      <c r="L485" s="616"/>
      <c r="M485" s="617"/>
      <c r="N485" s="417"/>
      <c r="O485" s="417"/>
    </row>
    <row r="486" spans="1:15" ht="19.95" customHeight="1" x14ac:dyDescent="0.3">
      <c r="A486" s="418" t="s">
        <v>21447</v>
      </c>
      <c r="B486" s="616" t="s">
        <v>106</v>
      </c>
      <c r="C486" s="616" t="s">
        <v>108</v>
      </c>
      <c r="D486" s="616" t="s">
        <v>25</v>
      </c>
      <c r="E486" s="617">
        <v>45937</v>
      </c>
      <c r="F486" s="616" t="s">
        <v>25</v>
      </c>
      <c r="G486" s="617">
        <v>45859</v>
      </c>
      <c r="H486" s="616" t="s">
        <v>25</v>
      </c>
      <c r="I486" s="617">
        <v>45937</v>
      </c>
      <c r="J486" s="616"/>
      <c r="K486" s="616"/>
      <c r="L486" s="417" t="s">
        <v>26272</v>
      </c>
      <c r="M486" s="417" t="s">
        <v>26273</v>
      </c>
      <c r="N486" s="417" t="s">
        <v>26274</v>
      </c>
      <c r="O486" s="417" t="s">
        <v>26275</v>
      </c>
    </row>
    <row r="487" spans="1:15" ht="19.95" customHeight="1" x14ac:dyDescent="0.3">
      <c r="A487" s="418" t="s">
        <v>21447</v>
      </c>
      <c r="B487" s="616" t="s">
        <v>106</v>
      </c>
      <c r="C487" s="616" t="s">
        <v>110</v>
      </c>
      <c r="D487" s="616" t="s">
        <v>25</v>
      </c>
      <c r="E487" s="617">
        <v>45910</v>
      </c>
      <c r="F487" s="616" t="s">
        <v>48</v>
      </c>
      <c r="G487" s="617"/>
      <c r="H487" s="616" t="s">
        <v>25</v>
      </c>
      <c r="I487" s="617">
        <v>45910</v>
      </c>
      <c r="J487" s="616"/>
      <c r="K487" s="616"/>
      <c r="L487" s="417"/>
      <c r="M487" s="616"/>
      <c r="N487" s="417"/>
      <c r="O487" s="417" t="s">
        <v>26276</v>
      </c>
    </row>
    <row r="488" spans="1:15" ht="19.95" customHeight="1" x14ac:dyDescent="0.3">
      <c r="A488" s="418" t="s">
        <v>21447</v>
      </c>
      <c r="B488" s="616" t="s">
        <v>106</v>
      </c>
      <c r="C488" s="616" t="s">
        <v>114</v>
      </c>
      <c r="D488" s="616" t="s">
        <v>25</v>
      </c>
      <c r="E488" s="617">
        <v>45930</v>
      </c>
      <c r="F488" s="616" t="s">
        <v>25</v>
      </c>
      <c r="G488" s="617">
        <v>45859</v>
      </c>
      <c r="H488" s="616" t="s">
        <v>25</v>
      </c>
      <c r="I488" s="617">
        <v>45930</v>
      </c>
      <c r="J488" s="616"/>
      <c r="K488" s="616"/>
      <c r="L488" s="417"/>
      <c r="M488" s="417"/>
      <c r="N488" s="616"/>
      <c r="O488" s="417" t="s">
        <v>26277</v>
      </c>
    </row>
    <row r="489" spans="1:15" ht="19.95" customHeight="1" x14ac:dyDescent="0.3">
      <c r="A489" s="418" t="s">
        <v>21447</v>
      </c>
      <c r="B489" s="616" t="s">
        <v>106</v>
      </c>
      <c r="C489" s="616" t="s">
        <v>111</v>
      </c>
      <c r="D489" s="616" t="s">
        <v>25</v>
      </c>
      <c r="E489" s="618">
        <v>45926</v>
      </c>
      <c r="F489" s="616" t="s">
        <v>25</v>
      </c>
      <c r="G489" s="618">
        <v>45859</v>
      </c>
      <c r="H489" s="616" t="s">
        <v>25</v>
      </c>
      <c r="I489" s="618">
        <v>45926</v>
      </c>
      <c r="J489" s="616"/>
      <c r="K489" s="616"/>
      <c r="L489" s="417"/>
      <c r="M489" s="417"/>
      <c r="N489" s="417"/>
      <c r="O489" s="417" t="s">
        <v>26278</v>
      </c>
    </row>
    <row r="490" spans="1:15" ht="19.95" customHeight="1" x14ac:dyDescent="0.3">
      <c r="A490" s="418" t="s">
        <v>21447</v>
      </c>
      <c r="B490" s="616" t="s">
        <v>106</v>
      </c>
      <c r="C490" s="616" t="s">
        <v>107</v>
      </c>
      <c r="D490" s="616" t="s">
        <v>25</v>
      </c>
      <c r="E490" s="617">
        <v>45910</v>
      </c>
      <c r="F490" s="616" t="s">
        <v>25</v>
      </c>
      <c r="G490" s="617">
        <v>45859</v>
      </c>
      <c r="H490" s="616" t="s">
        <v>48</v>
      </c>
      <c r="I490" s="617"/>
      <c r="J490" s="616"/>
      <c r="K490" s="616"/>
      <c r="L490" s="417"/>
      <c r="M490" s="417"/>
      <c r="N490" s="417"/>
      <c r="O490" s="417" t="s">
        <v>26279</v>
      </c>
    </row>
    <row r="491" spans="1:15" ht="19.95" customHeight="1" x14ac:dyDescent="0.3">
      <c r="A491" s="418" t="s">
        <v>21447</v>
      </c>
      <c r="B491" s="58" t="s">
        <v>106</v>
      </c>
      <c r="C491" s="58" t="s">
        <v>113</v>
      </c>
      <c r="D491" s="28" t="s">
        <v>48</v>
      </c>
      <c r="E491" s="30"/>
      <c r="F491" s="28"/>
      <c r="G491" s="30"/>
      <c r="H491" s="28"/>
      <c r="I491" s="30"/>
      <c r="J491" s="28"/>
      <c r="K491" s="154"/>
      <c r="L491" s="29"/>
      <c r="M491" s="29"/>
      <c r="N491" s="29"/>
      <c r="O491" s="29" t="s">
        <v>26280</v>
      </c>
    </row>
    <row r="492" spans="1:15" ht="19.95" customHeight="1" x14ac:dyDescent="0.3">
      <c r="A492" s="418" t="s">
        <v>21447</v>
      </c>
      <c r="B492" s="58" t="s">
        <v>106</v>
      </c>
      <c r="C492" s="58" t="s">
        <v>109</v>
      </c>
      <c r="D492" s="28" t="s">
        <v>48</v>
      </c>
      <c r="E492" s="30"/>
      <c r="F492" s="28"/>
      <c r="G492" s="30"/>
      <c r="H492" s="28"/>
      <c r="I492" s="30"/>
      <c r="J492" s="28"/>
      <c r="K492" s="154"/>
      <c r="L492" s="64"/>
      <c r="M492" s="30"/>
      <c r="N492" s="30"/>
      <c r="O492" s="31" t="s">
        <v>26281</v>
      </c>
    </row>
    <row r="493" spans="1:15" ht="19.95" customHeight="1" x14ac:dyDescent="0.3">
      <c r="A493" s="418" t="s">
        <v>25563</v>
      </c>
      <c r="B493" s="58" t="s">
        <v>14</v>
      </c>
      <c r="C493" s="58" t="s">
        <v>26</v>
      </c>
      <c r="D493" s="28" t="s">
        <v>25</v>
      </c>
      <c r="E493" s="30">
        <v>45947</v>
      </c>
      <c r="F493" s="28" t="s">
        <v>25</v>
      </c>
      <c r="G493" s="30">
        <v>45947</v>
      </c>
      <c r="H493" s="28" t="s">
        <v>25</v>
      </c>
      <c r="I493" s="30">
        <v>45947</v>
      </c>
      <c r="J493" s="28"/>
      <c r="K493" s="154"/>
      <c r="L493" s="29"/>
      <c r="M493" s="29"/>
      <c r="N493" s="29"/>
      <c r="O493" s="29"/>
    </row>
    <row r="494" spans="1:15" ht="19.95" customHeight="1" x14ac:dyDescent="0.3">
      <c r="A494" s="418" t="s">
        <v>25563</v>
      </c>
      <c r="B494" s="58" t="s">
        <v>14</v>
      </c>
      <c r="C494" s="58" t="s">
        <v>42</v>
      </c>
      <c r="D494" s="28" t="s">
        <v>25</v>
      </c>
      <c r="E494" s="30">
        <v>45950</v>
      </c>
      <c r="F494" s="28" t="s">
        <v>25</v>
      </c>
      <c r="G494" s="30">
        <v>45950</v>
      </c>
      <c r="H494" s="28" t="s">
        <v>25</v>
      </c>
      <c r="I494" s="30">
        <v>45950</v>
      </c>
      <c r="J494" s="28"/>
      <c r="K494" s="154"/>
      <c r="L494" s="29"/>
      <c r="M494" s="29"/>
      <c r="N494" s="29"/>
      <c r="O494" s="29"/>
    </row>
    <row r="495" spans="1:15" ht="19.95" customHeight="1" x14ac:dyDescent="0.3">
      <c r="A495" s="418" t="s">
        <v>25563</v>
      </c>
      <c r="B495" s="58" t="s">
        <v>14</v>
      </c>
      <c r="C495" s="58" t="s">
        <v>150</v>
      </c>
      <c r="D495" s="28"/>
      <c r="E495" s="30"/>
      <c r="F495" s="28"/>
      <c r="G495" s="30"/>
      <c r="H495" s="28"/>
      <c r="I495" s="30"/>
      <c r="J495" s="28"/>
      <c r="K495" s="154"/>
      <c r="L495" s="29"/>
      <c r="M495" s="29"/>
      <c r="N495" s="29"/>
      <c r="O495" s="29" t="s">
        <v>1469</v>
      </c>
    </row>
    <row r="496" spans="1:15" ht="19.95" customHeight="1" x14ac:dyDescent="0.3">
      <c r="A496" s="418" t="s">
        <v>25563</v>
      </c>
      <c r="B496" s="58" t="s">
        <v>14</v>
      </c>
      <c r="C496" s="58" t="s">
        <v>27</v>
      </c>
      <c r="D496" s="28" t="s">
        <v>25</v>
      </c>
      <c r="E496" s="30">
        <v>45944</v>
      </c>
      <c r="F496" s="28" t="s">
        <v>25</v>
      </c>
      <c r="G496" s="30">
        <v>45944</v>
      </c>
      <c r="H496" s="28" t="s">
        <v>25</v>
      </c>
      <c r="I496" s="30">
        <v>45944</v>
      </c>
      <c r="J496" s="28"/>
      <c r="K496" s="154"/>
      <c r="L496" s="29"/>
      <c r="M496" s="30"/>
      <c r="N496" s="30"/>
      <c r="O496" s="29" t="s">
        <v>26511</v>
      </c>
    </row>
    <row r="497" spans="1:15" ht="19.95" customHeight="1" x14ac:dyDescent="0.3">
      <c r="A497" s="418" t="s">
        <v>25563</v>
      </c>
      <c r="B497" s="58" t="s">
        <v>14</v>
      </c>
      <c r="C497" s="58" t="s">
        <v>15</v>
      </c>
      <c r="D497" s="28"/>
      <c r="E497" s="30"/>
      <c r="F497" s="28"/>
      <c r="G497" s="30"/>
      <c r="H497" s="28"/>
      <c r="I497" s="30"/>
      <c r="J497" s="28"/>
      <c r="K497" s="154"/>
      <c r="L497" s="29"/>
      <c r="M497" s="29"/>
      <c r="N497" s="29"/>
      <c r="O497" s="29" t="s">
        <v>1469</v>
      </c>
    </row>
    <row r="498" spans="1:15" ht="19.95" customHeight="1" x14ac:dyDescent="0.3">
      <c r="A498" s="575" t="s">
        <v>25563</v>
      </c>
      <c r="B498" s="109" t="s">
        <v>14</v>
      </c>
      <c r="C498" s="109" t="s">
        <v>24</v>
      </c>
      <c r="D498" s="109" t="s">
        <v>25</v>
      </c>
      <c r="E498" s="575">
        <v>45944</v>
      </c>
      <c r="F498" s="109" t="s">
        <v>25</v>
      </c>
      <c r="G498" s="575">
        <v>45944</v>
      </c>
      <c r="H498" s="109" t="s">
        <v>25</v>
      </c>
      <c r="I498" s="609">
        <v>45944</v>
      </c>
      <c r="J498" s="610"/>
      <c r="K498" s="611"/>
      <c r="L498" s="621"/>
      <c r="M498" s="621"/>
      <c r="N498" s="621"/>
      <c r="O498" s="31"/>
    </row>
    <row r="499" spans="1:15" ht="19.95" customHeight="1" x14ac:dyDescent="0.3">
      <c r="A499" s="575" t="s">
        <v>25563</v>
      </c>
      <c r="B499" s="28" t="s">
        <v>14</v>
      </c>
      <c r="C499" s="28" t="s">
        <v>21</v>
      </c>
      <c r="D499" s="28" t="s">
        <v>25</v>
      </c>
      <c r="E499" s="30">
        <v>45957</v>
      </c>
      <c r="F499" s="28" t="s">
        <v>25</v>
      </c>
      <c r="G499" s="30">
        <v>45957</v>
      </c>
      <c r="H499" s="28" t="s">
        <v>25</v>
      </c>
      <c r="I499" s="612">
        <v>45957</v>
      </c>
      <c r="J499" s="29"/>
      <c r="K499" s="611"/>
      <c r="L499" s="31"/>
      <c r="M499" s="31"/>
      <c r="N499" s="31"/>
      <c r="O499" s="29"/>
    </row>
    <row r="500" spans="1:15" ht="19.95" customHeight="1" x14ac:dyDescent="0.3">
      <c r="A500" s="575" t="s">
        <v>25563</v>
      </c>
      <c r="B500" s="28" t="s">
        <v>14</v>
      </c>
      <c r="C500" s="28" t="s">
        <v>37</v>
      </c>
      <c r="D500" s="109" t="s">
        <v>25</v>
      </c>
      <c r="E500" s="30">
        <v>45944</v>
      </c>
      <c r="F500" s="28" t="s">
        <v>25</v>
      </c>
      <c r="G500" s="30">
        <v>45944</v>
      </c>
      <c r="H500" s="109" t="s">
        <v>25</v>
      </c>
      <c r="I500" s="30">
        <v>45944</v>
      </c>
      <c r="J500" s="29"/>
      <c r="K500" s="611"/>
      <c r="L500" s="31"/>
      <c r="M500" s="31"/>
      <c r="N500" s="31"/>
      <c r="O500" s="29" t="s">
        <v>26512</v>
      </c>
    </row>
    <row r="501" spans="1:15" ht="19.95" customHeight="1" x14ac:dyDescent="0.3">
      <c r="A501" s="575" t="s">
        <v>25563</v>
      </c>
      <c r="B501" s="28" t="s">
        <v>14</v>
      </c>
      <c r="C501" s="28" t="s">
        <v>19</v>
      </c>
      <c r="D501" s="109" t="s">
        <v>25</v>
      </c>
      <c r="E501" s="30">
        <v>45947</v>
      </c>
      <c r="F501" s="28" t="s">
        <v>25</v>
      </c>
      <c r="G501" s="30">
        <v>45947</v>
      </c>
      <c r="H501" s="109" t="s">
        <v>25</v>
      </c>
      <c r="I501" s="30">
        <v>45947</v>
      </c>
      <c r="J501" s="29"/>
      <c r="K501" s="611"/>
      <c r="L501" s="31"/>
      <c r="M501" s="31"/>
      <c r="N501" s="31"/>
      <c r="O501" s="31" t="s">
        <v>26513</v>
      </c>
    </row>
    <row r="502" spans="1:15" ht="19.95" customHeight="1" x14ac:dyDescent="0.3">
      <c r="A502" s="575" t="s">
        <v>25563</v>
      </c>
      <c r="B502" s="28" t="s">
        <v>14</v>
      </c>
      <c r="C502" s="28" t="s">
        <v>34</v>
      </c>
      <c r="D502" s="28" t="s">
        <v>25</v>
      </c>
      <c r="E502" s="30">
        <v>45947</v>
      </c>
      <c r="F502" s="28" t="s">
        <v>25</v>
      </c>
      <c r="G502" s="30">
        <v>45947</v>
      </c>
      <c r="H502" s="28" t="s">
        <v>14487</v>
      </c>
      <c r="I502" s="30">
        <v>45947</v>
      </c>
      <c r="J502" s="29"/>
      <c r="K502" s="611"/>
      <c r="L502" s="622"/>
      <c r="M502" s="593"/>
      <c r="N502" s="31"/>
      <c r="O502" s="31"/>
    </row>
    <row r="503" spans="1:15" ht="19.95" customHeight="1" x14ac:dyDescent="0.3">
      <c r="A503" s="575" t="s">
        <v>25563</v>
      </c>
      <c r="B503" s="28" t="s">
        <v>14</v>
      </c>
      <c r="C503" s="28" t="s">
        <v>39</v>
      </c>
      <c r="D503" s="28" t="s">
        <v>25</v>
      </c>
      <c r="E503" s="30">
        <v>45944</v>
      </c>
      <c r="F503" s="28" t="s">
        <v>25</v>
      </c>
      <c r="G503" s="30">
        <v>45944</v>
      </c>
      <c r="H503" s="28" t="s">
        <v>25</v>
      </c>
      <c r="I503" s="30">
        <v>45944</v>
      </c>
      <c r="J503" s="29"/>
      <c r="K503" s="611"/>
      <c r="L503" s="31"/>
      <c r="M503" s="31"/>
      <c r="N503" s="31"/>
      <c r="O503" s="31" t="s">
        <v>26514</v>
      </c>
    </row>
    <row r="504" spans="1:15" ht="19.95" customHeight="1" x14ac:dyDescent="0.3">
      <c r="A504" s="575" t="s">
        <v>25563</v>
      </c>
      <c r="B504" s="28" t="s">
        <v>14</v>
      </c>
      <c r="C504" s="28" t="s">
        <v>30</v>
      </c>
      <c r="D504" s="28" t="s">
        <v>25</v>
      </c>
      <c r="E504" s="30">
        <v>45946</v>
      </c>
      <c r="F504" s="28" t="s">
        <v>25</v>
      </c>
      <c r="G504" s="30">
        <v>45946</v>
      </c>
      <c r="H504" s="28" t="s">
        <v>25</v>
      </c>
      <c r="I504" s="612">
        <v>45946</v>
      </c>
      <c r="J504" s="29"/>
      <c r="K504" s="611"/>
      <c r="L504" s="31"/>
      <c r="M504" s="31"/>
      <c r="N504" s="31"/>
      <c r="O504" s="31"/>
    </row>
    <row r="505" spans="1:15" ht="19.95" customHeight="1" x14ac:dyDescent="0.3">
      <c r="A505" s="575" t="s">
        <v>25563</v>
      </c>
      <c r="B505" s="29" t="s">
        <v>14</v>
      </c>
      <c r="C505" s="614" t="s">
        <v>29</v>
      </c>
      <c r="D505" s="29" t="s">
        <v>25</v>
      </c>
      <c r="E505" s="68">
        <v>45945</v>
      </c>
      <c r="F505" s="29" t="s">
        <v>25</v>
      </c>
      <c r="G505" s="68">
        <v>45945</v>
      </c>
      <c r="H505" s="29" t="s">
        <v>25</v>
      </c>
      <c r="I505" s="68">
        <v>45945</v>
      </c>
      <c r="J505" s="29"/>
      <c r="K505" s="29"/>
      <c r="L505" s="29"/>
      <c r="M505" s="29"/>
      <c r="N505" s="29"/>
      <c r="O505" s="29"/>
    </row>
    <row r="506" spans="1:15" ht="19.95" customHeight="1" x14ac:dyDescent="0.3">
      <c r="A506" s="575" t="s">
        <v>25563</v>
      </c>
      <c r="B506" s="29" t="s">
        <v>14</v>
      </c>
      <c r="C506" s="614" t="s">
        <v>1474</v>
      </c>
      <c r="D506" s="29"/>
      <c r="E506" s="68"/>
      <c r="F506" s="29"/>
      <c r="G506" s="68"/>
      <c r="H506" s="29"/>
      <c r="I506" s="68"/>
      <c r="J506" s="29"/>
      <c r="K506" s="29"/>
      <c r="L506" s="31"/>
      <c r="M506" s="29"/>
      <c r="N506" s="29"/>
      <c r="O506" s="29" t="s">
        <v>1469</v>
      </c>
    </row>
    <row r="507" spans="1:15" ht="19.95" customHeight="1" x14ac:dyDescent="0.3">
      <c r="A507" s="575" t="s">
        <v>25563</v>
      </c>
      <c r="B507" s="29" t="s">
        <v>14</v>
      </c>
      <c r="C507" s="614" t="s">
        <v>151</v>
      </c>
      <c r="D507" s="29" t="s">
        <v>25</v>
      </c>
      <c r="E507" s="68">
        <v>45957</v>
      </c>
      <c r="F507" s="29" t="s">
        <v>25</v>
      </c>
      <c r="G507" s="68">
        <v>45957</v>
      </c>
      <c r="H507" s="29" t="s">
        <v>14487</v>
      </c>
      <c r="I507" s="68">
        <v>45957</v>
      </c>
      <c r="J507" s="29"/>
      <c r="K507" s="29"/>
      <c r="L507" s="29"/>
      <c r="M507" s="29"/>
      <c r="N507" s="29"/>
      <c r="O507" s="29" t="s">
        <v>26512</v>
      </c>
    </row>
    <row r="508" spans="1:15" ht="19.95" customHeight="1" x14ac:dyDescent="0.3">
      <c r="A508" s="575" t="s">
        <v>25563</v>
      </c>
      <c r="B508" s="29" t="s">
        <v>45</v>
      </c>
      <c r="C508" s="614" t="s">
        <v>46</v>
      </c>
      <c r="D508" s="29" t="s">
        <v>25</v>
      </c>
      <c r="E508" s="68">
        <v>45933</v>
      </c>
      <c r="F508" s="29" t="s">
        <v>25</v>
      </c>
      <c r="G508" s="68">
        <v>45933</v>
      </c>
      <c r="H508" s="29" t="s">
        <v>25</v>
      </c>
      <c r="I508" s="68">
        <v>45933</v>
      </c>
      <c r="J508" s="29" t="s">
        <v>25</v>
      </c>
      <c r="K508" s="29"/>
      <c r="L508" s="29"/>
      <c r="M508" s="29"/>
      <c r="N508" s="29"/>
      <c r="O508" s="29"/>
    </row>
    <row r="509" spans="1:15" ht="19.95" customHeight="1" x14ac:dyDescent="0.3">
      <c r="A509" s="575" t="s">
        <v>25563</v>
      </c>
      <c r="B509" s="67" t="s">
        <v>45</v>
      </c>
      <c r="C509" s="614" t="s">
        <v>50</v>
      </c>
      <c r="D509" s="67" t="s">
        <v>25</v>
      </c>
      <c r="E509" s="68">
        <v>45944</v>
      </c>
      <c r="F509" s="29" t="s">
        <v>25</v>
      </c>
      <c r="G509" s="68">
        <v>45944</v>
      </c>
      <c r="H509" s="29" t="s">
        <v>25</v>
      </c>
      <c r="I509" s="68">
        <v>45944</v>
      </c>
      <c r="J509" s="29" t="s">
        <v>25</v>
      </c>
      <c r="K509" s="67"/>
      <c r="L509" s="31"/>
      <c r="M509" s="67"/>
      <c r="N509" s="67"/>
      <c r="O509" s="67"/>
    </row>
    <row r="510" spans="1:15" ht="19.95" customHeight="1" x14ac:dyDescent="0.3">
      <c r="A510" s="575" t="s">
        <v>25563</v>
      </c>
      <c r="B510" s="29" t="s">
        <v>45</v>
      </c>
      <c r="C510" s="29" t="s">
        <v>53</v>
      </c>
      <c r="D510" s="29" t="s">
        <v>48</v>
      </c>
      <c r="E510" s="68"/>
      <c r="F510" s="29" t="s">
        <v>48</v>
      </c>
      <c r="G510" s="68"/>
      <c r="H510" s="29" t="s">
        <v>48</v>
      </c>
      <c r="I510" s="68"/>
      <c r="J510" s="29" t="s">
        <v>48</v>
      </c>
      <c r="K510" s="29"/>
      <c r="L510" s="31"/>
      <c r="M510" s="29"/>
      <c r="N510" s="29"/>
      <c r="O510" s="29" t="s">
        <v>26905</v>
      </c>
    </row>
    <row r="511" spans="1:15" ht="19.95" customHeight="1" x14ac:dyDescent="0.3">
      <c r="A511" s="575" t="s">
        <v>25563</v>
      </c>
      <c r="B511" s="29" t="s">
        <v>45</v>
      </c>
      <c r="C511" s="29" t="s">
        <v>54</v>
      </c>
      <c r="D511" s="29" t="s">
        <v>25</v>
      </c>
      <c r="E511" s="68">
        <v>45944</v>
      </c>
      <c r="F511" s="29" t="s">
        <v>25</v>
      </c>
      <c r="G511" s="68">
        <v>45944</v>
      </c>
      <c r="H511" s="29" t="s">
        <v>25</v>
      </c>
      <c r="I511" s="68">
        <v>45944</v>
      </c>
      <c r="J511" s="29" t="s">
        <v>25</v>
      </c>
      <c r="K511" s="29"/>
      <c r="L511" s="31"/>
      <c r="M511" s="29"/>
      <c r="N511" s="29"/>
      <c r="O511" s="29"/>
    </row>
    <row r="512" spans="1:15" ht="19.95" customHeight="1" x14ac:dyDescent="0.3">
      <c r="A512" s="575" t="s">
        <v>25563</v>
      </c>
      <c r="B512" s="29" t="s">
        <v>45</v>
      </c>
      <c r="C512" s="29" t="s">
        <v>55</v>
      </c>
      <c r="D512" s="29" t="s">
        <v>25</v>
      </c>
      <c r="E512" s="68">
        <v>45944</v>
      </c>
      <c r="F512" s="29" t="s">
        <v>25</v>
      </c>
      <c r="G512" s="68">
        <v>45944</v>
      </c>
      <c r="H512" s="29" t="s">
        <v>25</v>
      </c>
      <c r="I512" s="68">
        <v>45944</v>
      </c>
      <c r="J512" s="29" t="s">
        <v>25</v>
      </c>
      <c r="K512" s="29"/>
      <c r="L512" s="31"/>
      <c r="M512" s="29"/>
      <c r="N512" s="29"/>
      <c r="O512" s="29" t="s">
        <v>25143</v>
      </c>
    </row>
    <row r="513" spans="1:15" ht="19.95" customHeight="1" x14ac:dyDescent="0.3">
      <c r="A513" s="575" t="s">
        <v>25563</v>
      </c>
      <c r="B513" s="29" t="s">
        <v>45</v>
      </c>
      <c r="C513" s="29" t="s">
        <v>56</v>
      </c>
      <c r="D513" s="29" t="s">
        <v>25</v>
      </c>
      <c r="E513" s="68">
        <v>45946</v>
      </c>
      <c r="F513" s="29" t="s">
        <v>25</v>
      </c>
      <c r="G513" s="68">
        <v>45946</v>
      </c>
      <c r="H513" s="29" t="s">
        <v>25</v>
      </c>
      <c r="I513" s="68">
        <v>45946</v>
      </c>
      <c r="J513" s="29" t="s">
        <v>25</v>
      </c>
      <c r="K513" s="29"/>
      <c r="L513" s="31"/>
      <c r="M513" s="29"/>
      <c r="N513" s="29"/>
      <c r="O513" s="29"/>
    </row>
    <row r="514" spans="1:15" ht="19.95" customHeight="1" x14ac:dyDescent="0.3">
      <c r="A514" s="575" t="s">
        <v>25563</v>
      </c>
      <c r="B514" s="29" t="s">
        <v>45</v>
      </c>
      <c r="C514" s="29" t="s">
        <v>68</v>
      </c>
      <c r="D514" s="29" t="s">
        <v>48</v>
      </c>
      <c r="E514" s="68"/>
      <c r="F514" s="29" t="s">
        <v>48</v>
      </c>
      <c r="G514" s="68"/>
      <c r="H514" s="29" t="s">
        <v>48</v>
      </c>
      <c r="I514" s="68"/>
      <c r="J514" s="29" t="s">
        <v>48</v>
      </c>
      <c r="K514" s="29"/>
      <c r="L514" s="31"/>
      <c r="M514" s="29"/>
      <c r="N514" s="29"/>
      <c r="O514" s="29" t="s">
        <v>26906</v>
      </c>
    </row>
    <row r="515" spans="1:15" ht="19.95" customHeight="1" x14ac:dyDescent="0.3">
      <c r="A515" s="575" t="s">
        <v>25563</v>
      </c>
      <c r="B515" s="29" t="s">
        <v>45</v>
      </c>
      <c r="C515" s="29" t="s">
        <v>58</v>
      </c>
      <c r="D515" s="29" t="s">
        <v>25</v>
      </c>
      <c r="E515" s="68">
        <v>45944</v>
      </c>
      <c r="F515" s="29" t="s">
        <v>25</v>
      </c>
      <c r="G515" s="68">
        <v>45944</v>
      </c>
      <c r="H515" s="29" t="s">
        <v>25</v>
      </c>
      <c r="I515" s="68">
        <v>45944</v>
      </c>
      <c r="J515" s="29" t="s">
        <v>25</v>
      </c>
      <c r="K515" s="29"/>
      <c r="L515" s="31"/>
      <c r="M515" s="29"/>
      <c r="N515" s="29"/>
      <c r="O515" s="29" t="s">
        <v>21788</v>
      </c>
    </row>
    <row r="516" spans="1:15" ht="19.95" customHeight="1" x14ac:dyDescent="0.3">
      <c r="A516" s="575" t="s">
        <v>25563</v>
      </c>
      <c r="B516" s="29" t="s">
        <v>45</v>
      </c>
      <c r="C516" s="29" t="s">
        <v>59</v>
      </c>
      <c r="D516" s="29" t="s">
        <v>25</v>
      </c>
      <c r="E516" s="68">
        <v>45944</v>
      </c>
      <c r="F516" s="29" t="s">
        <v>25</v>
      </c>
      <c r="G516" s="68">
        <v>45944</v>
      </c>
      <c r="H516" s="29" t="s">
        <v>25</v>
      </c>
      <c r="I516" s="68">
        <v>45944</v>
      </c>
      <c r="J516" s="29" t="s">
        <v>25</v>
      </c>
      <c r="K516" s="29"/>
      <c r="L516" s="31"/>
      <c r="M516" s="29"/>
      <c r="N516" s="29"/>
      <c r="O516" s="29"/>
    </row>
    <row r="517" spans="1:15" ht="19.95" customHeight="1" x14ac:dyDescent="0.3">
      <c r="A517" s="575" t="s">
        <v>25563</v>
      </c>
      <c r="B517" s="616" t="s">
        <v>45</v>
      </c>
      <c r="C517" s="616" t="s">
        <v>60</v>
      </c>
      <c r="D517" s="616" t="s">
        <v>25</v>
      </c>
      <c r="E517" s="617">
        <v>45944</v>
      </c>
      <c r="F517" s="616" t="s">
        <v>25</v>
      </c>
      <c r="G517" s="617">
        <v>45944</v>
      </c>
      <c r="H517" s="616" t="s">
        <v>25</v>
      </c>
      <c r="I517" s="617">
        <v>45944</v>
      </c>
      <c r="J517" s="616" t="s">
        <v>25</v>
      </c>
      <c r="K517" s="616"/>
      <c r="L517" s="616"/>
      <c r="M517" s="616"/>
      <c r="N517" s="616"/>
      <c r="O517" s="417"/>
    </row>
    <row r="518" spans="1:15" ht="19.95" customHeight="1" x14ac:dyDescent="0.3">
      <c r="A518" s="575" t="s">
        <v>25563</v>
      </c>
      <c r="B518" s="616" t="s">
        <v>45</v>
      </c>
      <c r="C518" s="616" t="s">
        <v>62</v>
      </c>
      <c r="D518" s="616" t="s">
        <v>25</v>
      </c>
      <c r="E518" s="617">
        <v>45944</v>
      </c>
      <c r="F518" s="616" t="s">
        <v>25</v>
      </c>
      <c r="G518" s="617">
        <v>45944</v>
      </c>
      <c r="H518" s="616" t="s">
        <v>25</v>
      </c>
      <c r="I518" s="617">
        <v>45944</v>
      </c>
      <c r="J518" s="616" t="s">
        <v>25</v>
      </c>
      <c r="K518" s="616"/>
      <c r="L518" s="417"/>
      <c r="M518" s="618"/>
      <c r="N518" s="618"/>
      <c r="O518" s="417"/>
    </row>
    <row r="519" spans="1:15" ht="19.95" customHeight="1" x14ac:dyDescent="0.3">
      <c r="A519" s="575" t="s">
        <v>25563</v>
      </c>
      <c r="B519" s="616" t="s">
        <v>45</v>
      </c>
      <c r="C519" s="616" t="s">
        <v>63</v>
      </c>
      <c r="D519" s="616" t="s">
        <v>25</v>
      </c>
      <c r="E519" s="617">
        <v>45933</v>
      </c>
      <c r="F519" s="616" t="s">
        <v>25</v>
      </c>
      <c r="G519" s="617">
        <v>45933</v>
      </c>
      <c r="H519" s="616" t="s">
        <v>25</v>
      </c>
      <c r="I519" s="617">
        <v>45933</v>
      </c>
      <c r="J519" s="616" t="s">
        <v>25</v>
      </c>
      <c r="K519" s="616"/>
      <c r="L519" s="417"/>
      <c r="M519" s="616"/>
      <c r="N519" s="417"/>
      <c r="O519" s="417"/>
    </row>
    <row r="520" spans="1:15" ht="19.95" customHeight="1" x14ac:dyDescent="0.3">
      <c r="A520" s="575" t="s">
        <v>15035</v>
      </c>
      <c r="B520" s="616" t="s">
        <v>355</v>
      </c>
      <c r="C520" s="616" t="s">
        <v>356</v>
      </c>
      <c r="D520" s="616" t="s">
        <v>25</v>
      </c>
      <c r="E520" s="617">
        <v>45853</v>
      </c>
      <c r="F520" s="616" t="s">
        <v>25</v>
      </c>
      <c r="G520" s="617">
        <v>45853</v>
      </c>
      <c r="H520" s="616" t="s">
        <v>25</v>
      </c>
      <c r="I520" s="617">
        <v>45853</v>
      </c>
      <c r="J520" s="616"/>
      <c r="K520" s="616"/>
      <c r="L520" s="417"/>
      <c r="M520" s="616"/>
      <c r="N520" s="417"/>
      <c r="O520" s="417"/>
    </row>
    <row r="521" spans="1:15" ht="19.95" customHeight="1" x14ac:dyDescent="0.3">
      <c r="A521" s="575" t="s">
        <v>15035</v>
      </c>
      <c r="B521" s="616" t="s">
        <v>355</v>
      </c>
      <c r="C521" s="616" t="s">
        <v>6850</v>
      </c>
      <c r="D521" s="616" t="s">
        <v>25</v>
      </c>
      <c r="E521" s="418">
        <v>45853</v>
      </c>
      <c r="F521" s="616" t="s">
        <v>25</v>
      </c>
      <c r="G521" s="619">
        <v>45853</v>
      </c>
      <c r="H521" s="616" t="s">
        <v>25</v>
      </c>
      <c r="I521" s="619">
        <v>45853</v>
      </c>
      <c r="J521" s="616"/>
      <c r="K521" s="616"/>
      <c r="L521" s="417"/>
      <c r="M521" s="616"/>
      <c r="N521" s="417"/>
      <c r="O521" s="417"/>
    </row>
    <row r="522" spans="1:15" ht="19.95" customHeight="1" x14ac:dyDescent="0.3">
      <c r="A522" s="575" t="s">
        <v>15035</v>
      </c>
      <c r="B522" s="616" t="s">
        <v>355</v>
      </c>
      <c r="C522" s="616" t="s">
        <v>6851</v>
      </c>
      <c r="D522" s="616" t="s">
        <v>25</v>
      </c>
      <c r="E522" s="617">
        <v>45846</v>
      </c>
      <c r="F522" s="616" t="s">
        <v>25</v>
      </c>
      <c r="G522" s="617">
        <v>45846</v>
      </c>
      <c r="H522" s="616" t="s">
        <v>25</v>
      </c>
      <c r="I522" s="617">
        <v>45846</v>
      </c>
      <c r="J522" s="616"/>
      <c r="K522" s="616"/>
      <c r="L522" s="417"/>
      <c r="M522" s="616"/>
      <c r="N522" s="417"/>
      <c r="O522" s="417"/>
    </row>
    <row r="523" spans="1:15" ht="19.95" customHeight="1" x14ac:dyDescent="0.3">
      <c r="A523" s="575" t="s">
        <v>15035</v>
      </c>
      <c r="B523" s="616" t="s">
        <v>355</v>
      </c>
      <c r="C523" s="616" t="s">
        <v>6853</v>
      </c>
      <c r="D523" s="616" t="s">
        <v>25</v>
      </c>
      <c r="E523" s="617">
        <v>45842</v>
      </c>
      <c r="F523" s="616" t="s">
        <v>25</v>
      </c>
      <c r="G523" s="617">
        <v>45842</v>
      </c>
      <c r="H523" s="616" t="s">
        <v>25</v>
      </c>
      <c r="I523" s="617">
        <v>45842</v>
      </c>
      <c r="J523" s="616"/>
      <c r="K523" s="616"/>
      <c r="L523" s="620">
        <v>1</v>
      </c>
      <c r="M523" s="616" t="s">
        <v>6933</v>
      </c>
      <c r="N523" s="417" t="s">
        <v>27290</v>
      </c>
      <c r="O523" s="417"/>
    </row>
    <row r="524" spans="1:15" ht="19.95" customHeight="1" x14ac:dyDescent="0.3">
      <c r="A524" s="575" t="s">
        <v>15035</v>
      </c>
      <c r="B524" s="616" t="s">
        <v>355</v>
      </c>
      <c r="C524" s="616" t="s">
        <v>6855</v>
      </c>
      <c r="D524" s="616" t="s">
        <v>25</v>
      </c>
      <c r="E524" s="617">
        <v>45846</v>
      </c>
      <c r="F524" s="616" t="s">
        <v>25</v>
      </c>
      <c r="G524" s="617">
        <v>45846</v>
      </c>
      <c r="H524" s="616" t="s">
        <v>25</v>
      </c>
      <c r="I524" s="617">
        <v>45846</v>
      </c>
      <c r="J524" s="616"/>
      <c r="K524" s="616"/>
      <c r="L524" s="417">
        <v>1</v>
      </c>
      <c r="M524" s="417" t="s">
        <v>6933</v>
      </c>
      <c r="N524" s="417" t="s">
        <v>27290</v>
      </c>
      <c r="O524" s="417"/>
    </row>
    <row r="525" spans="1:15" ht="19.95" customHeight="1" x14ac:dyDescent="0.3">
      <c r="A525" s="575" t="s">
        <v>15035</v>
      </c>
      <c r="B525" s="616" t="s">
        <v>355</v>
      </c>
      <c r="C525" s="616" t="s">
        <v>357</v>
      </c>
      <c r="D525" s="616" t="s">
        <v>25</v>
      </c>
      <c r="E525" s="617">
        <v>45859</v>
      </c>
      <c r="F525" s="616" t="s">
        <v>25</v>
      </c>
      <c r="G525" s="617">
        <v>45859</v>
      </c>
      <c r="H525" s="616" t="s">
        <v>25</v>
      </c>
      <c r="I525" s="617">
        <v>45859</v>
      </c>
      <c r="J525" s="616"/>
      <c r="K525" s="616"/>
      <c r="L525" s="616"/>
      <c r="M525" s="417"/>
      <c r="N525" s="417"/>
      <c r="O525" s="417"/>
    </row>
    <row r="526" spans="1:15" ht="19.95" customHeight="1" x14ac:dyDescent="0.3">
      <c r="A526" s="575" t="s">
        <v>15035</v>
      </c>
      <c r="B526" s="616" t="s">
        <v>355</v>
      </c>
      <c r="C526" s="616" t="s">
        <v>358</v>
      </c>
      <c r="D526" s="616" t="s">
        <v>25</v>
      </c>
      <c r="E526" s="617">
        <v>45847</v>
      </c>
      <c r="F526" s="616" t="s">
        <v>25</v>
      </c>
      <c r="G526" s="617">
        <v>45847</v>
      </c>
      <c r="H526" s="616" t="s">
        <v>25</v>
      </c>
      <c r="I526" s="617">
        <v>45847</v>
      </c>
      <c r="J526" s="616"/>
      <c r="K526" s="617"/>
      <c r="L526" s="616"/>
      <c r="M526" s="617"/>
      <c r="N526" s="417"/>
      <c r="O526" s="417"/>
    </row>
    <row r="527" spans="1:15" ht="19.95" customHeight="1" x14ac:dyDescent="0.3">
      <c r="A527" s="575" t="s">
        <v>28669</v>
      </c>
      <c r="B527" s="616" t="s">
        <v>115</v>
      </c>
      <c r="C527" s="616" t="s">
        <v>4798</v>
      </c>
      <c r="D527" s="616" t="s">
        <v>2659</v>
      </c>
      <c r="E527" s="617">
        <v>45972</v>
      </c>
      <c r="F527" s="616" t="s">
        <v>2659</v>
      </c>
      <c r="G527" s="617">
        <v>45972</v>
      </c>
      <c r="H527" s="616" t="s">
        <v>2659</v>
      </c>
      <c r="I527" s="617">
        <v>45972</v>
      </c>
      <c r="J527" s="616" t="s">
        <v>48</v>
      </c>
      <c r="K527" s="616"/>
      <c r="L527" s="417"/>
      <c r="M527" s="417"/>
      <c r="N527" s="417"/>
      <c r="O527" s="417"/>
    </row>
    <row r="528" spans="1:15" ht="19.95" customHeight="1" x14ac:dyDescent="0.3">
      <c r="A528" s="575" t="s">
        <v>28669</v>
      </c>
      <c r="B528" s="616" t="s">
        <v>115</v>
      </c>
      <c r="C528" s="616" t="s">
        <v>116</v>
      </c>
      <c r="D528" s="616" t="s">
        <v>2659</v>
      </c>
      <c r="E528" s="617">
        <v>45971</v>
      </c>
      <c r="F528" s="616" t="s">
        <v>48</v>
      </c>
      <c r="G528" s="617"/>
      <c r="H528" s="616" t="s">
        <v>48</v>
      </c>
      <c r="I528" s="617"/>
      <c r="J528" s="616" t="s">
        <v>25</v>
      </c>
      <c r="K528" s="616" t="s">
        <v>28670</v>
      </c>
      <c r="L528" s="417"/>
      <c r="M528" s="616"/>
      <c r="N528" s="417"/>
      <c r="O528" s="417"/>
    </row>
    <row r="529" spans="1:15" ht="19.95" customHeight="1" x14ac:dyDescent="0.3">
      <c r="A529" s="575" t="s">
        <v>28669</v>
      </c>
      <c r="B529" s="616" t="s">
        <v>115</v>
      </c>
      <c r="C529" s="616" t="s">
        <v>118</v>
      </c>
      <c r="D529" s="616" t="s">
        <v>2659</v>
      </c>
      <c r="E529" s="617">
        <v>45966</v>
      </c>
      <c r="F529" s="616" t="s">
        <v>2659</v>
      </c>
      <c r="G529" s="617">
        <v>45966</v>
      </c>
      <c r="H529" s="616" t="s">
        <v>2659</v>
      </c>
      <c r="I529" s="617">
        <v>45966</v>
      </c>
      <c r="J529" s="616" t="s">
        <v>2659</v>
      </c>
      <c r="K529" s="616" t="s">
        <v>28670</v>
      </c>
      <c r="L529" s="417"/>
      <c r="M529" s="417"/>
      <c r="N529" s="616"/>
      <c r="O529" s="417"/>
    </row>
    <row r="530" spans="1:15" ht="19.95" customHeight="1" x14ac:dyDescent="0.3">
      <c r="A530" s="575" t="s">
        <v>28669</v>
      </c>
      <c r="B530" s="616" t="s">
        <v>115</v>
      </c>
      <c r="C530" s="616" t="s">
        <v>119</v>
      </c>
      <c r="D530" s="616" t="s">
        <v>2659</v>
      </c>
      <c r="E530" s="618">
        <v>45972</v>
      </c>
      <c r="F530" s="616" t="s">
        <v>2659</v>
      </c>
      <c r="G530" s="618">
        <v>45972</v>
      </c>
      <c r="H530" s="616" t="s">
        <v>2659</v>
      </c>
      <c r="I530" s="618">
        <v>45972</v>
      </c>
      <c r="J530" s="616" t="s">
        <v>2659</v>
      </c>
      <c r="K530" s="616" t="s">
        <v>28670</v>
      </c>
      <c r="L530" s="417"/>
      <c r="M530" s="417"/>
      <c r="N530" s="417"/>
      <c r="O530" s="417"/>
    </row>
    <row r="531" spans="1:15" ht="19.95" customHeight="1" x14ac:dyDescent="0.3">
      <c r="A531" s="575" t="s">
        <v>28669</v>
      </c>
      <c r="B531" s="616" t="s">
        <v>115</v>
      </c>
      <c r="C531" s="616" t="s">
        <v>121</v>
      </c>
      <c r="D531" s="616" t="s">
        <v>2659</v>
      </c>
      <c r="E531" s="617">
        <v>45974</v>
      </c>
      <c r="F531" s="616" t="s">
        <v>2659</v>
      </c>
      <c r="G531" s="617">
        <v>45974</v>
      </c>
      <c r="H531" s="616" t="s">
        <v>2659</v>
      </c>
      <c r="I531" s="617">
        <v>45974</v>
      </c>
      <c r="J531" s="616" t="s">
        <v>2659</v>
      </c>
      <c r="K531" s="616" t="s">
        <v>28670</v>
      </c>
      <c r="L531" s="417"/>
      <c r="M531" s="417"/>
      <c r="N531" s="417"/>
      <c r="O531" s="417"/>
    </row>
    <row r="532" spans="1:15" ht="19.95" customHeight="1" x14ac:dyDescent="0.3">
      <c r="A532" s="386" t="s">
        <v>28669</v>
      </c>
      <c r="B532" s="135" t="s">
        <v>115</v>
      </c>
      <c r="C532" s="135" t="s">
        <v>122</v>
      </c>
      <c r="D532" s="504"/>
      <c r="E532" s="68"/>
      <c r="F532" s="504"/>
      <c r="G532" s="68"/>
      <c r="H532" s="504"/>
      <c r="I532" s="68"/>
      <c r="J532" s="504"/>
      <c r="K532" s="174"/>
      <c r="L532" s="68"/>
      <c r="M532" s="29"/>
      <c r="N532" s="28"/>
      <c r="O532" s="29" t="s">
        <v>25632</v>
      </c>
    </row>
    <row r="533" spans="1:15" ht="19.95" customHeight="1" x14ac:dyDescent="0.3">
      <c r="A533" s="386" t="s">
        <v>28669</v>
      </c>
      <c r="B533" s="28" t="s">
        <v>115</v>
      </c>
      <c r="C533" s="29" t="s">
        <v>124</v>
      </c>
      <c r="D533" s="29" t="s">
        <v>2659</v>
      </c>
      <c r="E533" s="68">
        <v>45954</v>
      </c>
      <c r="F533" s="29" t="s">
        <v>2659</v>
      </c>
      <c r="G533" s="68">
        <v>45954</v>
      </c>
      <c r="H533" s="29" t="s">
        <v>2659</v>
      </c>
      <c r="I533" s="68">
        <v>45954</v>
      </c>
      <c r="J533" s="504" t="s">
        <v>48</v>
      </c>
      <c r="K533" s="174"/>
      <c r="L533" s="68"/>
      <c r="M533" s="29"/>
      <c r="N533" s="28"/>
      <c r="O533" s="29"/>
    </row>
    <row r="534" spans="1:15" ht="19.95" customHeight="1" x14ac:dyDescent="0.3">
      <c r="A534" s="386" t="s">
        <v>28669</v>
      </c>
      <c r="B534" s="28" t="s">
        <v>115</v>
      </c>
      <c r="C534" s="29" t="s">
        <v>125</v>
      </c>
      <c r="D534" s="504" t="s">
        <v>2659</v>
      </c>
      <c r="E534" s="68">
        <v>45967</v>
      </c>
      <c r="F534" s="504" t="s">
        <v>2659</v>
      </c>
      <c r="G534" s="68">
        <v>45967</v>
      </c>
      <c r="H534" s="504" t="s">
        <v>2659</v>
      </c>
      <c r="I534" s="68">
        <v>45967</v>
      </c>
      <c r="J534" s="504" t="s">
        <v>2659</v>
      </c>
      <c r="K534" s="174" t="s">
        <v>28670</v>
      </c>
      <c r="L534" s="68"/>
      <c r="M534" s="29"/>
      <c r="N534" s="28"/>
      <c r="O534" s="29"/>
    </row>
    <row r="535" spans="1:15" ht="19.95" customHeight="1" x14ac:dyDescent="0.3">
      <c r="A535" s="386" t="s">
        <v>28669</v>
      </c>
      <c r="B535" s="28" t="s">
        <v>115</v>
      </c>
      <c r="C535" s="29" t="s">
        <v>4799</v>
      </c>
      <c r="D535" s="504" t="s">
        <v>2659</v>
      </c>
      <c r="E535" s="68">
        <v>45954</v>
      </c>
      <c r="F535" s="504" t="s">
        <v>2659</v>
      </c>
      <c r="G535" s="68">
        <v>45954</v>
      </c>
      <c r="H535" s="504" t="s">
        <v>2659</v>
      </c>
      <c r="I535" s="68">
        <v>45954</v>
      </c>
      <c r="J535" s="504" t="s">
        <v>48</v>
      </c>
      <c r="K535" s="174"/>
      <c r="L535" s="68"/>
      <c r="M535" s="29"/>
      <c r="N535" s="28"/>
      <c r="O535" s="29"/>
    </row>
    <row r="536" spans="1:15" ht="19.95" customHeight="1" x14ac:dyDescent="0.3">
      <c r="A536" s="386" t="s">
        <v>28669</v>
      </c>
      <c r="B536" s="28" t="s">
        <v>115</v>
      </c>
      <c r="C536" s="29" t="s">
        <v>126</v>
      </c>
      <c r="D536" s="29" t="s">
        <v>2659</v>
      </c>
      <c r="E536" s="68">
        <v>45976</v>
      </c>
      <c r="F536" s="29" t="s">
        <v>2659</v>
      </c>
      <c r="G536" s="68">
        <v>45976</v>
      </c>
      <c r="H536" s="29" t="s">
        <v>2659</v>
      </c>
      <c r="I536" s="68">
        <v>45976</v>
      </c>
      <c r="J536" s="504"/>
      <c r="K536" s="174" t="s">
        <v>28670</v>
      </c>
      <c r="L536" s="68"/>
      <c r="M536" s="29"/>
      <c r="N536" s="28"/>
      <c r="O536" s="29"/>
    </row>
    <row r="537" spans="1:15" ht="19.95" customHeight="1" x14ac:dyDescent="0.3">
      <c r="A537" s="386" t="s">
        <v>28669</v>
      </c>
      <c r="B537" s="28" t="s">
        <v>115</v>
      </c>
      <c r="C537" s="29" t="s">
        <v>4800</v>
      </c>
      <c r="D537" s="504" t="s">
        <v>2659</v>
      </c>
      <c r="E537" s="68">
        <v>45972</v>
      </c>
      <c r="F537" s="504" t="s">
        <v>2659</v>
      </c>
      <c r="G537" s="68">
        <v>45972</v>
      </c>
      <c r="H537" s="504" t="s">
        <v>2659</v>
      </c>
      <c r="I537" s="68">
        <v>45972</v>
      </c>
      <c r="J537" s="504" t="s">
        <v>48</v>
      </c>
      <c r="K537" s="174"/>
      <c r="L537" s="68"/>
      <c r="M537" s="29"/>
      <c r="N537" s="28"/>
      <c r="O537" s="29"/>
    </row>
    <row r="538" spans="1:15" ht="19.95" customHeight="1" x14ac:dyDescent="0.3">
      <c r="A538" s="386" t="s">
        <v>28669</v>
      </c>
      <c r="B538" s="28" t="s">
        <v>115</v>
      </c>
      <c r="C538" s="29" t="s">
        <v>127</v>
      </c>
      <c r="D538" s="504" t="s">
        <v>2659</v>
      </c>
      <c r="E538" s="68">
        <v>45972</v>
      </c>
      <c r="F538" s="504" t="s">
        <v>2659</v>
      </c>
      <c r="G538" s="68">
        <v>45972</v>
      </c>
      <c r="H538" s="504" t="s">
        <v>2659</v>
      </c>
      <c r="I538" s="68">
        <v>45972</v>
      </c>
      <c r="J538" s="28" t="s">
        <v>2659</v>
      </c>
      <c r="K538" s="28" t="s">
        <v>28670</v>
      </c>
      <c r="L538" s="28"/>
      <c r="M538" s="28"/>
      <c r="N538" s="29"/>
      <c r="O538" s="29"/>
    </row>
    <row r="539" spans="1:15" ht="19.95" customHeight="1" x14ac:dyDescent="0.3">
      <c r="A539" s="386" t="s">
        <v>28669</v>
      </c>
      <c r="B539" s="28" t="s">
        <v>115</v>
      </c>
      <c r="C539" s="29" t="s">
        <v>4801</v>
      </c>
      <c r="D539" s="504"/>
      <c r="E539" s="68"/>
      <c r="F539" s="504"/>
      <c r="G539" s="68"/>
      <c r="H539" s="504"/>
      <c r="I539" s="68"/>
      <c r="J539" s="504"/>
      <c r="K539" s="174"/>
      <c r="L539" s="34"/>
      <c r="M539" s="34"/>
      <c r="N539" s="29"/>
      <c r="O539" s="29" t="s">
        <v>28671</v>
      </c>
    </row>
    <row r="540" spans="1:15" ht="19.95" customHeight="1" x14ac:dyDescent="0.3">
      <c r="A540" s="386" t="s">
        <v>28669</v>
      </c>
      <c r="B540" s="28" t="s">
        <v>115</v>
      </c>
      <c r="C540" s="29" t="s">
        <v>129</v>
      </c>
      <c r="D540" s="29" t="s">
        <v>2659</v>
      </c>
      <c r="E540" s="68">
        <v>45965</v>
      </c>
      <c r="F540" s="29" t="s">
        <v>2659</v>
      </c>
      <c r="G540" s="161">
        <v>45965</v>
      </c>
      <c r="H540" s="29" t="s">
        <v>2659</v>
      </c>
      <c r="I540" s="161">
        <v>45965</v>
      </c>
      <c r="J540" s="29" t="s">
        <v>25</v>
      </c>
      <c r="K540" s="175" t="s">
        <v>28670</v>
      </c>
      <c r="L540" s="31"/>
      <c r="M540" s="29"/>
      <c r="N540" s="33"/>
      <c r="O540" s="33"/>
    </row>
    <row r="541" spans="1:15" ht="19.95" customHeight="1" x14ac:dyDescent="0.3">
      <c r="A541" s="386" t="s">
        <v>28669</v>
      </c>
      <c r="B541" s="29" t="s">
        <v>115</v>
      </c>
      <c r="C541" s="29" t="s">
        <v>4802</v>
      </c>
      <c r="D541" s="504"/>
      <c r="E541" s="68"/>
      <c r="F541" s="504"/>
      <c r="G541" s="68"/>
      <c r="H541" s="504"/>
      <c r="I541" s="68"/>
      <c r="J541" s="29"/>
      <c r="K541" s="161"/>
      <c r="L541" s="31"/>
      <c r="M541" s="29"/>
      <c r="N541" s="33"/>
      <c r="O541" s="33" t="s">
        <v>28671</v>
      </c>
    </row>
    <row r="542" spans="1:15" ht="19.95" customHeight="1" x14ac:dyDescent="0.3">
      <c r="A542" s="386" t="s">
        <v>28669</v>
      </c>
      <c r="B542" s="28" t="s">
        <v>115</v>
      </c>
      <c r="C542" s="29" t="s">
        <v>115</v>
      </c>
      <c r="D542" s="504" t="s">
        <v>2659</v>
      </c>
      <c r="E542" s="68">
        <v>45972</v>
      </c>
      <c r="F542" s="504" t="s">
        <v>2659</v>
      </c>
      <c r="G542" s="68">
        <v>45972</v>
      </c>
      <c r="H542" s="504" t="s">
        <v>48</v>
      </c>
      <c r="I542" s="68"/>
      <c r="J542" s="29" t="s">
        <v>2659</v>
      </c>
      <c r="K542" s="506" t="s">
        <v>28670</v>
      </c>
      <c r="L542" s="110"/>
      <c r="M542" s="110"/>
      <c r="N542" s="29"/>
      <c r="O542" s="29"/>
    </row>
    <row r="543" spans="1:15" ht="19.95" customHeight="1" x14ac:dyDescent="0.3">
      <c r="A543" s="386" t="s">
        <v>25563</v>
      </c>
      <c r="B543" s="400" t="s">
        <v>69</v>
      </c>
      <c r="C543" s="163" t="s">
        <v>74</v>
      </c>
      <c r="D543" s="504"/>
      <c r="E543" s="68"/>
      <c r="F543" s="504"/>
      <c r="G543" s="68"/>
      <c r="H543" s="504"/>
      <c r="I543" s="68"/>
      <c r="J543" s="504"/>
      <c r="K543" s="174"/>
      <c r="L543" s="28"/>
      <c r="M543" s="29"/>
      <c r="N543" s="29"/>
      <c r="O543" s="29"/>
    </row>
    <row r="544" spans="1:15" ht="19.95" customHeight="1" x14ac:dyDescent="0.3">
      <c r="A544" s="386" t="s">
        <v>25563</v>
      </c>
      <c r="B544" s="400" t="s">
        <v>69</v>
      </c>
      <c r="C544" s="163" t="s">
        <v>331</v>
      </c>
      <c r="D544" s="29"/>
      <c r="E544" s="68"/>
      <c r="F544" s="29"/>
      <c r="G544" s="161"/>
      <c r="H544" s="29"/>
      <c r="I544" s="161"/>
      <c r="J544" s="29"/>
      <c r="K544" s="175"/>
      <c r="L544" s="31"/>
      <c r="M544" s="29"/>
      <c r="N544" s="33"/>
      <c r="O544" s="33"/>
    </row>
    <row r="545" spans="1:15" ht="19.95" customHeight="1" x14ac:dyDescent="0.3">
      <c r="A545" s="386" t="s">
        <v>25563</v>
      </c>
      <c r="B545" s="400" t="s">
        <v>69</v>
      </c>
      <c r="C545" s="163" t="s">
        <v>72</v>
      </c>
      <c r="D545" s="504"/>
      <c r="E545" s="68"/>
      <c r="F545" s="504"/>
      <c r="G545" s="68"/>
      <c r="H545" s="504"/>
      <c r="I545" s="68"/>
      <c r="J545" s="28"/>
      <c r="K545" s="28"/>
      <c r="L545" s="28"/>
      <c r="M545" s="28"/>
      <c r="N545" s="615"/>
      <c r="O545" s="29"/>
    </row>
    <row r="546" spans="1:15" ht="19.95" customHeight="1" x14ac:dyDescent="0.3">
      <c r="A546" s="386" t="s">
        <v>25563</v>
      </c>
      <c r="B546" s="400" t="s">
        <v>69</v>
      </c>
      <c r="C546" s="163" t="s">
        <v>86</v>
      </c>
      <c r="D546" s="29"/>
      <c r="E546" s="68"/>
      <c r="F546" s="29"/>
      <c r="G546" s="68"/>
      <c r="H546" s="29"/>
      <c r="I546" s="68"/>
      <c r="J546" s="29"/>
      <c r="K546" s="175"/>
      <c r="L546" s="31"/>
      <c r="M546" s="29"/>
      <c r="N546" s="29"/>
      <c r="O546" s="29"/>
    </row>
    <row r="547" spans="1:15" ht="19.95" customHeight="1" thickBot="1" x14ac:dyDescent="0.35">
      <c r="A547" s="386" t="s">
        <v>25563</v>
      </c>
      <c r="B547" s="400" t="s">
        <v>69</v>
      </c>
      <c r="C547" s="163" t="s">
        <v>88</v>
      </c>
      <c r="D547" s="504"/>
      <c r="E547" s="68"/>
      <c r="F547" s="504"/>
      <c r="G547" s="68"/>
      <c r="H547" s="504"/>
      <c r="I547" s="68"/>
      <c r="J547" s="29"/>
      <c r="K547" s="506"/>
      <c r="L547" s="31"/>
      <c r="M547" s="29"/>
      <c r="N547" s="29"/>
      <c r="O547" s="29"/>
    </row>
    <row r="548" spans="1:15" ht="19.95" customHeight="1" x14ac:dyDescent="0.3">
      <c r="A548" s="386" t="s">
        <v>25563</v>
      </c>
      <c r="B548" s="400" t="s">
        <v>69</v>
      </c>
      <c r="C548" s="163" t="s">
        <v>82</v>
      </c>
      <c r="D548" s="623"/>
      <c r="E548" s="624"/>
      <c r="F548" s="623"/>
      <c r="G548" s="624"/>
      <c r="H548" s="623"/>
      <c r="I548" s="624"/>
      <c r="J548" s="623"/>
      <c r="K548" s="624"/>
      <c r="L548" s="625"/>
      <c r="M548" s="625"/>
      <c r="N548" s="626"/>
      <c r="O548" s="627"/>
    </row>
    <row r="549" spans="1:15" ht="19.95" customHeight="1" x14ac:dyDescent="0.3">
      <c r="A549" s="386" t="s">
        <v>25563</v>
      </c>
      <c r="B549" s="400" t="s">
        <v>69</v>
      </c>
      <c r="C549" s="163" t="s">
        <v>70</v>
      </c>
      <c r="D549" s="36"/>
      <c r="E549" s="36"/>
      <c r="F549" s="28"/>
      <c r="G549" s="68"/>
      <c r="H549" s="28"/>
      <c r="I549" s="36"/>
      <c r="J549" s="28"/>
      <c r="K549" s="28"/>
      <c r="L549" s="31"/>
      <c r="M549" s="29"/>
      <c r="N549" s="29"/>
      <c r="O549" s="628"/>
    </row>
    <row r="550" spans="1:15" ht="19.95" customHeight="1" x14ac:dyDescent="0.3">
      <c r="A550" s="386" t="s">
        <v>25563</v>
      </c>
      <c r="B550" s="400" t="s">
        <v>69</v>
      </c>
      <c r="C550" s="163" t="s">
        <v>79</v>
      </c>
      <c r="D550" s="28"/>
      <c r="E550" s="36"/>
      <c r="F550" s="28"/>
      <c r="G550" s="36"/>
      <c r="H550" s="28"/>
      <c r="I550" s="36"/>
      <c r="J550" s="28"/>
      <c r="K550" s="28"/>
      <c r="L550" s="31"/>
      <c r="M550" s="29"/>
      <c r="N550" s="29"/>
      <c r="O550" s="629"/>
    </row>
    <row r="551" spans="1:15" ht="19.95" customHeight="1" x14ac:dyDescent="0.3">
      <c r="A551" s="386" t="s">
        <v>25563</v>
      </c>
      <c r="B551" s="400" t="s">
        <v>69</v>
      </c>
      <c r="C551" s="163" t="s">
        <v>4394</v>
      </c>
      <c r="D551" s="28"/>
      <c r="E551" s="36"/>
      <c r="F551" s="28"/>
      <c r="G551" s="36"/>
      <c r="H551" s="28"/>
      <c r="I551" s="36"/>
      <c r="J551" s="28"/>
      <c r="K551" s="28"/>
      <c r="L551" s="31"/>
      <c r="M551" s="29"/>
      <c r="N551" s="29"/>
      <c r="O551" s="629"/>
    </row>
    <row r="552" spans="1:15" ht="19.95" customHeight="1" x14ac:dyDescent="0.3">
      <c r="A552" s="386" t="s">
        <v>25563</v>
      </c>
      <c r="B552" s="400" t="s">
        <v>69</v>
      </c>
      <c r="C552" s="163" t="s">
        <v>81</v>
      </c>
      <c r="D552" s="28"/>
      <c r="E552" s="36"/>
      <c r="F552" s="28"/>
      <c r="G552" s="36"/>
      <c r="H552" s="36"/>
      <c r="I552" s="36"/>
      <c r="J552" s="28"/>
      <c r="K552" s="28"/>
      <c r="L552" s="31"/>
      <c r="M552" s="29"/>
      <c r="N552" s="29"/>
      <c r="O552" s="629"/>
    </row>
    <row r="553" spans="1:15" ht="19.95" customHeight="1" x14ac:dyDescent="0.3">
      <c r="A553" s="386" t="s">
        <v>25563</v>
      </c>
      <c r="B553" s="400" t="s">
        <v>69</v>
      </c>
      <c r="C553" s="163" t="s">
        <v>71</v>
      </c>
      <c r="D553" s="28"/>
      <c r="E553" s="68"/>
      <c r="F553" s="28"/>
      <c r="G553" s="68"/>
      <c r="H553" s="36"/>
      <c r="I553" s="68"/>
      <c r="J553" s="28"/>
      <c r="K553" s="28"/>
      <c r="L553" s="28"/>
      <c r="M553" s="68"/>
      <c r="N553" s="28"/>
      <c r="O553" s="68"/>
    </row>
    <row r="554" spans="1:15" ht="19.95" customHeight="1" x14ac:dyDescent="0.3">
      <c r="A554" s="386" t="s">
        <v>25563</v>
      </c>
      <c r="B554" s="400" t="s">
        <v>69</v>
      </c>
      <c r="C554" s="163" t="s">
        <v>83</v>
      </c>
      <c r="D554" s="36"/>
      <c r="E554" s="36"/>
      <c r="F554" s="28"/>
      <c r="G554" s="68"/>
      <c r="H554" s="28"/>
      <c r="I554" s="36"/>
      <c r="J554" s="28"/>
      <c r="K554" s="28"/>
      <c r="L554" s="31"/>
      <c r="M554" s="29"/>
      <c r="N554" s="29"/>
      <c r="O554" s="629"/>
    </row>
    <row r="555" spans="1:15" ht="19.95" customHeight="1" x14ac:dyDescent="0.3">
      <c r="A555" s="386" t="s">
        <v>25563</v>
      </c>
      <c r="B555" s="400" t="s">
        <v>69</v>
      </c>
      <c r="C555" s="163" t="s">
        <v>92</v>
      </c>
      <c r="D555" s="28"/>
      <c r="E555" s="36"/>
      <c r="F555" s="28"/>
      <c r="G555" s="36"/>
      <c r="H555" s="28"/>
      <c r="I555" s="36"/>
      <c r="J555" s="28"/>
      <c r="K555" s="28"/>
      <c r="L555" s="34"/>
      <c r="M555" s="34"/>
      <c r="N555" s="34"/>
      <c r="O555" s="2125"/>
    </row>
    <row r="556" spans="1:15" ht="19.95" customHeight="1" x14ac:dyDescent="0.3">
      <c r="A556" s="386" t="s">
        <v>25563</v>
      </c>
      <c r="B556" s="400" t="s">
        <v>69</v>
      </c>
      <c r="C556" s="163" t="s">
        <v>77</v>
      </c>
      <c r="D556" s="28"/>
      <c r="E556" s="68"/>
      <c r="F556" s="28"/>
      <c r="G556" s="68"/>
      <c r="H556" s="28"/>
      <c r="I556" s="68"/>
      <c r="J556" s="28"/>
      <c r="K556" s="28"/>
      <c r="L556" s="28"/>
      <c r="M556" s="68"/>
      <c r="N556" s="28"/>
      <c r="O556" s="68"/>
    </row>
    <row r="557" spans="1:15" ht="19.95" customHeight="1" x14ac:dyDescent="0.3">
      <c r="A557" s="386" t="s">
        <v>25563</v>
      </c>
      <c r="B557" s="400" t="s">
        <v>69</v>
      </c>
      <c r="C557" s="163" t="s">
        <v>289</v>
      </c>
      <c r="D557" s="28"/>
      <c r="E557" s="36"/>
      <c r="F557" s="28"/>
      <c r="G557" s="36"/>
      <c r="H557" s="28"/>
      <c r="I557" s="36"/>
      <c r="J557" s="28"/>
      <c r="K557" s="28"/>
      <c r="L557" s="31"/>
      <c r="M557" s="29"/>
      <c r="N557" s="29"/>
      <c r="O557" s="629"/>
    </row>
    <row r="558" spans="1:15" ht="19.95" customHeight="1" x14ac:dyDescent="0.3">
      <c r="A558" s="386" t="s">
        <v>25563</v>
      </c>
      <c r="B558" s="400" t="s">
        <v>69</v>
      </c>
      <c r="C558" s="163" t="s">
        <v>2666</v>
      </c>
      <c r="D558" s="28"/>
      <c r="E558" s="36"/>
      <c r="F558" s="28"/>
      <c r="G558" s="36"/>
      <c r="H558" s="28"/>
      <c r="I558" s="36"/>
      <c r="J558" s="28"/>
      <c r="K558" s="28"/>
      <c r="L558" s="110"/>
      <c r="M558" s="110"/>
      <c r="N558" s="29"/>
      <c r="O558" s="629"/>
    </row>
    <row r="559" spans="1:15" ht="19.95" customHeight="1" x14ac:dyDescent="0.3">
      <c r="A559" s="386" t="s">
        <v>25563</v>
      </c>
      <c r="B559" s="400" t="s">
        <v>69</v>
      </c>
      <c r="C559" s="163" t="s">
        <v>288</v>
      </c>
      <c r="D559" s="28"/>
      <c r="E559" s="36"/>
      <c r="F559" s="28"/>
      <c r="G559" s="36"/>
      <c r="H559" s="28"/>
      <c r="I559" s="36"/>
      <c r="J559" s="28"/>
      <c r="K559" s="28"/>
      <c r="L559" s="31"/>
      <c r="M559" s="29"/>
      <c r="N559" s="29"/>
      <c r="O559" s="629"/>
    </row>
    <row r="560" spans="1:15" ht="19.95" customHeight="1" x14ac:dyDescent="0.3">
      <c r="A560" s="386" t="s">
        <v>25563</v>
      </c>
      <c r="B560" s="400" t="s">
        <v>69</v>
      </c>
      <c r="C560" s="163" t="s">
        <v>84</v>
      </c>
      <c r="D560" s="28"/>
      <c r="E560" s="36"/>
      <c r="F560" s="28"/>
      <c r="G560" s="36"/>
      <c r="H560" s="28"/>
      <c r="I560" s="36"/>
      <c r="J560" s="28"/>
      <c r="K560" s="28"/>
      <c r="L560" s="110"/>
      <c r="M560" s="110"/>
      <c r="N560" s="29"/>
      <c r="O560" s="629"/>
    </row>
    <row r="561" spans="1:15" ht="19.95" customHeight="1" x14ac:dyDescent="0.3">
      <c r="A561" s="2127" t="s">
        <v>25563</v>
      </c>
      <c r="B561" s="2128" t="s">
        <v>106</v>
      </c>
      <c r="C561" s="2128" t="s">
        <v>108</v>
      </c>
      <c r="D561" s="890" t="s">
        <v>25</v>
      </c>
      <c r="E561" s="2129">
        <v>45937</v>
      </c>
      <c r="F561" s="890" t="s">
        <v>25</v>
      </c>
      <c r="G561" s="2129">
        <v>45902</v>
      </c>
      <c r="H561" s="890" t="s">
        <v>25</v>
      </c>
      <c r="I561" s="2129">
        <v>45937</v>
      </c>
      <c r="J561" s="890"/>
      <c r="K561" s="890"/>
      <c r="L561" s="1457" t="s">
        <v>4396</v>
      </c>
      <c r="M561" s="890" t="s">
        <v>26556</v>
      </c>
      <c r="N561" s="1457" t="s">
        <v>30778</v>
      </c>
      <c r="O561" s="2130" t="s">
        <v>30781</v>
      </c>
    </row>
    <row r="562" spans="1:15" ht="19.95" customHeight="1" x14ac:dyDescent="0.3">
      <c r="A562" s="462" t="s">
        <v>25563</v>
      </c>
      <c r="B562" s="463" t="s">
        <v>106</v>
      </c>
      <c r="C562" s="463" t="s">
        <v>110</v>
      </c>
      <c r="D562" s="28" t="s">
        <v>25</v>
      </c>
      <c r="E562" s="36">
        <v>45952</v>
      </c>
      <c r="F562" s="28" t="s">
        <v>25</v>
      </c>
      <c r="G562" s="496">
        <v>45895</v>
      </c>
      <c r="H562" s="28" t="s">
        <v>25</v>
      </c>
      <c r="I562" s="496">
        <v>45952</v>
      </c>
      <c r="J562" s="28" t="s">
        <v>48</v>
      </c>
      <c r="K562" s="28"/>
      <c r="L562" s="29"/>
      <c r="M562" s="28"/>
      <c r="N562" s="29"/>
      <c r="O562" s="498" t="s">
        <v>30782</v>
      </c>
    </row>
    <row r="563" spans="1:15" ht="19.95" customHeight="1" x14ac:dyDescent="0.3">
      <c r="A563" s="462" t="s">
        <v>25563</v>
      </c>
      <c r="B563" s="463" t="s">
        <v>106</v>
      </c>
      <c r="C563" s="463" t="s">
        <v>114</v>
      </c>
      <c r="D563" s="28" t="s">
        <v>25</v>
      </c>
      <c r="E563" s="81">
        <v>45965</v>
      </c>
      <c r="F563" s="28" t="s">
        <v>25</v>
      </c>
      <c r="G563" s="81">
        <v>45901</v>
      </c>
      <c r="H563" s="28" t="s">
        <v>25</v>
      </c>
      <c r="I563" s="81">
        <v>45965</v>
      </c>
      <c r="J563" s="28"/>
      <c r="K563" s="28"/>
      <c r="L563" s="32"/>
      <c r="M563" s="28"/>
      <c r="N563" s="32"/>
      <c r="O563" s="498" t="s">
        <v>30783</v>
      </c>
    </row>
    <row r="564" spans="1:15" ht="19.95" customHeight="1" x14ac:dyDescent="0.3">
      <c r="A564" s="462" t="s">
        <v>25563</v>
      </c>
      <c r="B564" s="463" t="s">
        <v>106</v>
      </c>
      <c r="C564" s="463" t="s">
        <v>111</v>
      </c>
      <c r="D564" s="28" t="s">
        <v>25</v>
      </c>
      <c r="E564" s="81">
        <v>45953</v>
      </c>
      <c r="F564" s="28" t="s">
        <v>48</v>
      </c>
      <c r="G564" s="81"/>
      <c r="H564" s="28" t="s">
        <v>25</v>
      </c>
      <c r="I564" s="81">
        <v>45953</v>
      </c>
      <c r="J564" s="28"/>
      <c r="K564" s="28"/>
      <c r="L564" s="497"/>
      <c r="M564" s="28"/>
      <c r="N564" s="29"/>
      <c r="O564" s="29" t="s">
        <v>30784</v>
      </c>
    </row>
    <row r="565" spans="1:15" ht="19.95" customHeight="1" x14ac:dyDescent="0.3">
      <c r="A565" s="462" t="s">
        <v>25563</v>
      </c>
      <c r="B565" s="463" t="s">
        <v>106</v>
      </c>
      <c r="C565" s="463" t="s">
        <v>107</v>
      </c>
      <c r="D565" s="28" t="s">
        <v>25</v>
      </c>
      <c r="E565" s="81">
        <v>45910</v>
      </c>
      <c r="F565" s="28" t="s">
        <v>25</v>
      </c>
      <c r="G565" s="81">
        <v>45894</v>
      </c>
      <c r="H565" s="28" t="s">
        <v>25</v>
      </c>
      <c r="I565" s="81">
        <v>45910</v>
      </c>
      <c r="J565" s="28"/>
      <c r="K565" s="28"/>
      <c r="L565" s="29"/>
      <c r="M565" s="29"/>
      <c r="N565" s="29"/>
      <c r="O565" s="498" t="s">
        <v>30785</v>
      </c>
    </row>
    <row r="566" spans="1:15" ht="19.95" customHeight="1" x14ac:dyDescent="0.3">
      <c r="A566" s="462" t="s">
        <v>25563</v>
      </c>
      <c r="B566" s="463" t="s">
        <v>106</v>
      </c>
      <c r="C566" s="463" t="s">
        <v>113</v>
      </c>
      <c r="D566" s="28"/>
      <c r="E566" s="81"/>
      <c r="F566" s="28"/>
      <c r="G566" s="81"/>
      <c r="H566" s="28"/>
      <c r="I566" s="81"/>
      <c r="J566" s="28"/>
      <c r="K566" s="28"/>
      <c r="L566" s="28"/>
      <c r="M566" s="29"/>
      <c r="N566" s="32"/>
      <c r="O566" s="498" t="s">
        <v>30779</v>
      </c>
    </row>
    <row r="567" spans="1:15" ht="19.95" customHeight="1" x14ac:dyDescent="0.3">
      <c r="A567" s="462" t="s">
        <v>25563</v>
      </c>
      <c r="B567" s="463" t="s">
        <v>106</v>
      </c>
      <c r="C567" s="463" t="s">
        <v>109</v>
      </c>
      <c r="D567" s="28" t="s">
        <v>25</v>
      </c>
      <c r="E567" s="81">
        <v>45937</v>
      </c>
      <c r="F567" s="28"/>
      <c r="G567" s="81"/>
      <c r="H567" s="28"/>
      <c r="I567" s="81"/>
      <c r="J567" s="28"/>
      <c r="K567" s="81"/>
      <c r="L567" s="28"/>
      <c r="M567" s="81"/>
      <c r="N567" s="32"/>
      <c r="O567" s="498" t="s">
        <v>30780</v>
      </c>
    </row>
    <row r="568" spans="1:15" ht="19.95" customHeight="1" x14ac:dyDescent="0.3">
      <c r="A568" s="722" t="s">
        <v>28669</v>
      </c>
      <c r="B568" s="28" t="s">
        <v>69</v>
      </c>
      <c r="C568" s="28" t="s">
        <v>74</v>
      </c>
      <c r="D568" s="7"/>
      <c r="E568" s="81"/>
      <c r="F568" s="28"/>
      <c r="G568" s="81"/>
      <c r="H568" s="28"/>
      <c r="I568" s="81"/>
      <c r="J568" s="28"/>
      <c r="K568" s="28"/>
      <c r="L568" s="32"/>
      <c r="M568" s="29"/>
      <c r="N568" s="32"/>
      <c r="O568" s="498"/>
    </row>
    <row r="569" spans="1:15" ht="19.95" customHeight="1" x14ac:dyDescent="0.3">
      <c r="A569" s="722" t="s">
        <v>28669</v>
      </c>
      <c r="B569" s="28" t="s">
        <v>69</v>
      </c>
      <c r="C569" s="28" t="s">
        <v>331</v>
      </c>
      <c r="D569" s="7"/>
      <c r="E569" s="81"/>
      <c r="F569" s="28"/>
      <c r="G569" s="81"/>
      <c r="H569" s="28"/>
      <c r="I569" s="81"/>
      <c r="J569" s="28"/>
      <c r="K569" s="28"/>
      <c r="L569" s="29"/>
      <c r="M569" s="28"/>
      <c r="N569" s="29"/>
      <c r="O569" s="29"/>
    </row>
    <row r="570" spans="1:15" ht="19.95" customHeight="1" x14ac:dyDescent="0.3">
      <c r="A570" s="722" t="s">
        <v>28669</v>
      </c>
      <c r="B570" s="28" t="s">
        <v>69</v>
      </c>
      <c r="C570" s="28" t="s">
        <v>72</v>
      </c>
      <c r="D570" s="7"/>
      <c r="E570" s="81"/>
      <c r="F570" s="28"/>
      <c r="G570" s="81"/>
      <c r="H570" s="28"/>
      <c r="I570" s="81"/>
      <c r="J570" s="28"/>
      <c r="K570" s="28"/>
      <c r="L570" s="29"/>
      <c r="M570" s="29"/>
      <c r="N570" s="28"/>
      <c r="O570" s="498"/>
    </row>
    <row r="571" spans="1:15" ht="19.95" customHeight="1" x14ac:dyDescent="0.3">
      <c r="A571" s="722" t="s">
        <v>28669</v>
      </c>
      <c r="B571" s="28" t="s">
        <v>69</v>
      </c>
      <c r="C571" s="28" t="s">
        <v>86</v>
      </c>
      <c r="D571" s="7"/>
      <c r="E571" s="30"/>
      <c r="F571" s="28"/>
      <c r="G571" s="30"/>
      <c r="H571" s="28"/>
      <c r="I571" s="30"/>
      <c r="J571" s="28"/>
      <c r="K571" s="28"/>
      <c r="L571" s="29"/>
      <c r="M571" s="29"/>
      <c r="N571" s="29"/>
      <c r="O571" s="498"/>
    </row>
    <row r="572" spans="1:15" ht="19.95" customHeight="1" x14ac:dyDescent="0.3">
      <c r="A572" s="722" t="s">
        <v>28669</v>
      </c>
      <c r="B572" s="28" t="s">
        <v>69</v>
      </c>
      <c r="C572" s="28" t="s">
        <v>88</v>
      </c>
      <c r="D572" s="7"/>
      <c r="E572" s="81"/>
      <c r="F572" s="28"/>
      <c r="G572" s="81"/>
      <c r="H572" s="28"/>
      <c r="I572" s="81"/>
      <c r="J572" s="28"/>
      <c r="K572" s="28"/>
      <c r="L572" s="29"/>
      <c r="M572" s="29"/>
      <c r="N572" s="29"/>
      <c r="O572" s="498"/>
    </row>
    <row r="573" spans="1:15" ht="19.95" customHeight="1" x14ac:dyDescent="0.3">
      <c r="A573" s="506" t="s">
        <v>28669</v>
      </c>
      <c r="B573" s="506" t="s">
        <v>69</v>
      </c>
      <c r="C573" s="630" t="s">
        <v>82</v>
      </c>
      <c r="D573" s="7"/>
      <c r="E573" s="573"/>
      <c r="F573" s="506"/>
      <c r="G573" s="573"/>
      <c r="H573" s="506"/>
      <c r="I573" s="573"/>
      <c r="J573" s="506"/>
      <c r="K573" s="506"/>
      <c r="L573" s="506"/>
      <c r="M573" s="506"/>
      <c r="N573" s="506"/>
      <c r="O573" s="506"/>
    </row>
    <row r="574" spans="1:15" ht="19.95" customHeight="1" x14ac:dyDescent="0.3">
      <c r="A574" s="506" t="s">
        <v>28669</v>
      </c>
      <c r="B574" s="506" t="s">
        <v>69</v>
      </c>
      <c r="C574" s="630" t="s">
        <v>70</v>
      </c>
      <c r="D574" s="7"/>
      <c r="E574" s="573"/>
      <c r="F574" s="506"/>
      <c r="G574" s="573"/>
      <c r="H574" s="506"/>
      <c r="I574" s="573"/>
      <c r="J574" s="506"/>
      <c r="K574" s="506"/>
      <c r="L574" s="595"/>
      <c r="M574" s="506"/>
      <c r="N574" s="506"/>
      <c r="O574" s="506"/>
    </row>
    <row r="575" spans="1:15" ht="19.95" customHeight="1" x14ac:dyDescent="0.3">
      <c r="A575" s="506" t="s">
        <v>28669</v>
      </c>
      <c r="B575" s="506" t="s">
        <v>69</v>
      </c>
      <c r="C575" s="630" t="s">
        <v>79</v>
      </c>
      <c r="D575" s="7"/>
      <c r="E575" s="573"/>
      <c r="F575" s="506"/>
      <c r="G575" s="573"/>
      <c r="H575" s="506"/>
      <c r="I575" s="573"/>
      <c r="J575" s="506"/>
      <c r="K575" s="506"/>
      <c r="L575" s="506"/>
      <c r="M575" s="506"/>
      <c r="N575" s="506"/>
      <c r="O575" s="506"/>
    </row>
    <row r="576" spans="1:15" ht="19.95" customHeight="1" x14ac:dyDescent="0.3">
      <c r="A576" s="506" t="s">
        <v>28669</v>
      </c>
      <c r="B576" s="506" t="s">
        <v>69</v>
      </c>
      <c r="C576" s="630" t="s">
        <v>81</v>
      </c>
      <c r="D576" s="7"/>
      <c r="E576" s="573"/>
      <c r="F576" s="506"/>
      <c r="G576" s="573"/>
      <c r="H576" s="506"/>
      <c r="I576" s="573"/>
      <c r="J576" s="506"/>
      <c r="K576" s="506"/>
      <c r="L576" s="506"/>
      <c r="M576" s="506"/>
      <c r="N576" s="506"/>
      <c r="O576" s="506"/>
    </row>
    <row r="577" spans="1:15" ht="19.95" customHeight="1" x14ac:dyDescent="0.3">
      <c r="A577" s="506" t="s">
        <v>28669</v>
      </c>
      <c r="B577" s="183" t="s">
        <v>69</v>
      </c>
      <c r="C577" s="630" t="s">
        <v>71</v>
      </c>
      <c r="D577" s="7"/>
      <c r="E577" s="573"/>
      <c r="F577" s="506"/>
      <c r="G577" s="573"/>
      <c r="H577" s="506"/>
      <c r="I577" s="573"/>
      <c r="J577" s="506"/>
      <c r="K577" s="183"/>
      <c r="L577" s="595"/>
      <c r="M577" s="183"/>
      <c r="N577" s="183"/>
      <c r="O577" s="183"/>
    </row>
    <row r="578" spans="1:15" ht="19.95" customHeight="1" x14ac:dyDescent="0.3">
      <c r="A578" s="506" t="s">
        <v>28669</v>
      </c>
      <c r="B578" s="506" t="s">
        <v>69</v>
      </c>
      <c r="C578" s="506" t="s">
        <v>83</v>
      </c>
      <c r="D578" s="7"/>
      <c r="E578" s="573"/>
      <c r="F578" s="506"/>
      <c r="G578" s="573"/>
      <c r="H578" s="506"/>
      <c r="I578" s="573"/>
      <c r="J578" s="506"/>
      <c r="K578" s="506"/>
      <c r="L578" s="595"/>
      <c r="M578" s="506"/>
      <c r="N578" s="506"/>
      <c r="O578" s="506"/>
    </row>
    <row r="579" spans="1:15" ht="19.95" customHeight="1" x14ac:dyDescent="0.3">
      <c r="A579" s="506" t="s">
        <v>28669</v>
      </c>
      <c r="B579" s="506" t="s">
        <v>69</v>
      </c>
      <c r="C579" s="506" t="s">
        <v>92</v>
      </c>
      <c r="D579" s="7"/>
      <c r="E579" s="573"/>
      <c r="F579" s="506"/>
      <c r="G579" s="573"/>
      <c r="H579" s="506"/>
      <c r="I579" s="573"/>
      <c r="J579" s="506"/>
      <c r="K579" s="506"/>
      <c r="L579" s="595"/>
      <c r="M579" s="506"/>
      <c r="N579" s="506"/>
      <c r="O579" s="506"/>
    </row>
    <row r="580" spans="1:15" ht="19.95" customHeight="1" x14ac:dyDescent="0.3">
      <c r="A580" s="506" t="s">
        <v>28669</v>
      </c>
      <c r="B580" s="506" t="s">
        <v>69</v>
      </c>
      <c r="C580" s="506" t="s">
        <v>77</v>
      </c>
      <c r="D580" s="7"/>
      <c r="E580" s="573"/>
      <c r="F580" s="506"/>
      <c r="G580" s="573"/>
      <c r="H580" s="506"/>
      <c r="I580" s="573"/>
      <c r="J580" s="506"/>
      <c r="K580" s="506"/>
      <c r="L580" s="595"/>
      <c r="M580" s="506"/>
      <c r="N580" s="506"/>
      <c r="O580" s="506"/>
    </row>
    <row r="581" spans="1:15" ht="19.95" customHeight="1" x14ac:dyDescent="0.3">
      <c r="A581" s="506" t="s">
        <v>28669</v>
      </c>
      <c r="B581" s="506" t="s">
        <v>69</v>
      </c>
      <c r="C581" s="506" t="s">
        <v>289</v>
      </c>
      <c r="D581" s="7"/>
      <c r="E581" s="573"/>
      <c r="F581" s="506"/>
      <c r="G581" s="573"/>
      <c r="H581" s="506"/>
      <c r="I581" s="573"/>
      <c r="J581" s="506"/>
      <c r="K581" s="506"/>
      <c r="L581" s="595"/>
      <c r="M581" s="506"/>
      <c r="N581" s="506"/>
      <c r="O581" s="506"/>
    </row>
    <row r="582" spans="1:15" ht="19.95" customHeight="1" x14ac:dyDescent="0.3">
      <c r="A582" s="506" t="s">
        <v>28669</v>
      </c>
      <c r="B582" s="506" t="s">
        <v>69</v>
      </c>
      <c r="C582" s="506" t="s">
        <v>2666</v>
      </c>
      <c r="D582" s="7"/>
      <c r="E582" s="573"/>
      <c r="F582" s="506"/>
      <c r="G582" s="573"/>
      <c r="H582" s="506"/>
      <c r="I582" s="573"/>
      <c r="J582" s="506"/>
      <c r="K582" s="506"/>
      <c r="L582" s="595"/>
      <c r="M582" s="506"/>
      <c r="N582" s="506"/>
      <c r="O582" s="506"/>
    </row>
    <row r="583" spans="1:15" ht="19.95" customHeight="1" x14ac:dyDescent="0.3">
      <c r="A583" s="506" t="s">
        <v>28669</v>
      </c>
      <c r="B583" s="506" t="s">
        <v>69</v>
      </c>
      <c r="C583" s="506" t="s">
        <v>288</v>
      </c>
      <c r="D583" s="7"/>
      <c r="E583" s="573"/>
      <c r="F583" s="506"/>
      <c r="G583" s="573"/>
      <c r="H583" s="506"/>
      <c r="I583" s="573"/>
      <c r="J583" s="506"/>
      <c r="K583" s="506"/>
      <c r="L583" s="595"/>
      <c r="M583" s="506"/>
      <c r="N583" s="506"/>
      <c r="O583" s="506"/>
    </row>
    <row r="584" spans="1:15" ht="19.95" customHeight="1" x14ac:dyDescent="0.3">
      <c r="A584" s="506" t="s">
        <v>28669</v>
      </c>
      <c r="B584" s="506" t="s">
        <v>69</v>
      </c>
      <c r="C584" s="506" t="s">
        <v>84</v>
      </c>
      <c r="D584" s="7"/>
      <c r="E584" s="573"/>
      <c r="F584" s="506"/>
      <c r="G584" s="573"/>
      <c r="H584" s="506"/>
      <c r="I584" s="573"/>
      <c r="J584" s="506"/>
      <c r="K584" s="506"/>
      <c r="L584" s="595"/>
      <c r="M584" s="506"/>
      <c r="N584" s="506"/>
      <c r="O584" s="506"/>
    </row>
    <row r="585" spans="1:15" ht="19.95" customHeight="1" x14ac:dyDescent="0.3">
      <c r="A585" s="501" t="s">
        <v>28669</v>
      </c>
      <c r="B585" s="504" t="s">
        <v>14</v>
      </c>
      <c r="C585" s="504" t="s">
        <v>26</v>
      </c>
      <c r="D585" s="504" t="s">
        <v>25</v>
      </c>
      <c r="E585" s="505">
        <v>45973</v>
      </c>
      <c r="F585" s="504" t="s">
        <v>25</v>
      </c>
      <c r="G585" s="505">
        <v>45973</v>
      </c>
      <c r="H585" s="504" t="s">
        <v>25</v>
      </c>
      <c r="I585" s="505">
        <v>45973</v>
      </c>
      <c r="J585" s="506"/>
      <c r="K585" s="631"/>
      <c r="L585" s="502"/>
      <c r="M585" s="502"/>
      <c r="N585" s="595"/>
      <c r="O585" s="506"/>
    </row>
    <row r="586" spans="1:15" ht="19.95" customHeight="1" x14ac:dyDescent="0.3">
      <c r="A586" s="501" t="s">
        <v>28669</v>
      </c>
      <c r="B586" s="632" t="s">
        <v>14</v>
      </c>
      <c r="C586" s="632" t="s">
        <v>42</v>
      </c>
      <c r="D586" s="632" t="s">
        <v>25</v>
      </c>
      <c r="E586" s="633">
        <v>45981</v>
      </c>
      <c r="F586" s="632" t="s">
        <v>25</v>
      </c>
      <c r="G586" s="633">
        <v>45981</v>
      </c>
      <c r="H586" s="632" t="s">
        <v>25</v>
      </c>
      <c r="I586" s="634">
        <v>45981</v>
      </c>
      <c r="J586" s="501"/>
      <c r="K586" s="631"/>
      <c r="L586" s="635"/>
      <c r="M586" s="635"/>
      <c r="N586" s="635"/>
      <c r="O586" s="595"/>
    </row>
    <row r="587" spans="1:15" ht="19.95" customHeight="1" x14ac:dyDescent="0.3">
      <c r="A587" s="501" t="s">
        <v>28669</v>
      </c>
      <c r="B587" s="504" t="s">
        <v>14</v>
      </c>
      <c r="C587" s="504" t="s">
        <v>150</v>
      </c>
      <c r="D587" s="504"/>
      <c r="E587" s="505"/>
      <c r="F587" s="504"/>
      <c r="G587" s="505"/>
      <c r="H587" s="504"/>
      <c r="I587" s="636"/>
      <c r="J587" s="506"/>
      <c r="K587" s="631"/>
      <c r="L587" s="595"/>
      <c r="M587" s="595"/>
      <c r="N587" s="595"/>
      <c r="O587" s="595" t="s">
        <v>1469</v>
      </c>
    </row>
    <row r="588" spans="1:15" ht="19.95" customHeight="1" x14ac:dyDescent="0.3">
      <c r="A588" s="501" t="s">
        <v>28669</v>
      </c>
      <c r="B588" s="504" t="s">
        <v>14</v>
      </c>
      <c r="C588" s="504" t="s">
        <v>27</v>
      </c>
      <c r="D588" s="632" t="s">
        <v>25</v>
      </c>
      <c r="E588" s="505">
        <v>45975</v>
      </c>
      <c r="F588" s="504" t="s">
        <v>25</v>
      </c>
      <c r="G588" s="505">
        <v>45975</v>
      </c>
      <c r="H588" s="632" t="s">
        <v>25</v>
      </c>
      <c r="I588" s="505">
        <v>45975</v>
      </c>
      <c r="J588" s="506"/>
      <c r="K588" s="631"/>
      <c r="L588" s="595"/>
      <c r="M588" s="595"/>
      <c r="N588" s="595"/>
      <c r="O588" s="595" t="s">
        <v>26511</v>
      </c>
    </row>
    <row r="589" spans="1:15" ht="19.95" customHeight="1" x14ac:dyDescent="0.3">
      <c r="A589" s="501" t="s">
        <v>28669</v>
      </c>
      <c r="B589" s="504" t="s">
        <v>14</v>
      </c>
      <c r="C589" s="504" t="s">
        <v>15</v>
      </c>
      <c r="D589" s="632"/>
      <c r="E589" s="505"/>
      <c r="F589" s="504"/>
      <c r="G589" s="505"/>
      <c r="H589" s="632"/>
      <c r="I589" s="505"/>
      <c r="J589" s="506"/>
      <c r="K589" s="631"/>
      <c r="L589" s="595"/>
      <c r="M589" s="595"/>
      <c r="N589" s="595"/>
      <c r="O589" s="544" t="s">
        <v>1469</v>
      </c>
    </row>
    <row r="590" spans="1:15" ht="19.95" customHeight="1" x14ac:dyDescent="0.3">
      <c r="A590" s="501" t="s">
        <v>28669</v>
      </c>
      <c r="B590" s="504" t="s">
        <v>14</v>
      </c>
      <c r="C590" s="504" t="s">
        <v>24</v>
      </c>
      <c r="D590" s="504" t="s">
        <v>25</v>
      </c>
      <c r="E590" s="505">
        <v>45972</v>
      </c>
      <c r="F590" s="504" t="s">
        <v>25</v>
      </c>
      <c r="G590" s="505">
        <v>45972</v>
      </c>
      <c r="H590" s="504" t="s">
        <v>25</v>
      </c>
      <c r="I590" s="505">
        <v>45972</v>
      </c>
      <c r="J590" s="506"/>
      <c r="K590" s="631"/>
      <c r="L590" s="637"/>
      <c r="M590" s="594"/>
      <c r="N590" s="595"/>
      <c r="O590" s="595"/>
    </row>
    <row r="591" spans="1:15" ht="19.95" customHeight="1" x14ac:dyDescent="0.3">
      <c r="A591" s="501" t="s">
        <v>28669</v>
      </c>
      <c r="B591" s="504" t="s">
        <v>14</v>
      </c>
      <c r="C591" s="504" t="s">
        <v>21</v>
      </c>
      <c r="D591" s="504" t="s">
        <v>25</v>
      </c>
      <c r="E591" s="505">
        <v>45981</v>
      </c>
      <c r="F591" s="504" t="s">
        <v>25</v>
      </c>
      <c r="G591" s="505">
        <v>45981</v>
      </c>
      <c r="H591" s="504" t="s">
        <v>25</v>
      </c>
      <c r="I591" s="505">
        <v>45981</v>
      </c>
      <c r="J591" s="506"/>
      <c r="K591" s="631"/>
      <c r="L591" s="502"/>
      <c r="M591" s="502"/>
      <c r="N591" s="595"/>
      <c r="O591" s="595"/>
    </row>
    <row r="592" spans="1:15" ht="19.95" customHeight="1" x14ac:dyDescent="0.3">
      <c r="A592" s="501" t="s">
        <v>28669</v>
      </c>
      <c r="B592" s="504" t="s">
        <v>14</v>
      </c>
      <c r="C592" s="504" t="s">
        <v>37</v>
      </c>
      <c r="D592" s="504" t="s">
        <v>25</v>
      </c>
      <c r="E592" s="505">
        <v>45971</v>
      </c>
      <c r="F592" s="504" t="s">
        <v>25</v>
      </c>
      <c r="G592" s="505">
        <v>45971</v>
      </c>
      <c r="H592" s="504" t="s">
        <v>25</v>
      </c>
      <c r="I592" s="636">
        <v>45971</v>
      </c>
      <c r="J592" s="506"/>
      <c r="K592" s="631"/>
      <c r="L592" s="595"/>
      <c r="M592" s="595"/>
      <c r="N592" s="595"/>
      <c r="O592" s="595" t="s">
        <v>26512</v>
      </c>
    </row>
    <row r="593" spans="1:15" ht="19.95" customHeight="1" x14ac:dyDescent="0.3">
      <c r="A593" s="506" t="s">
        <v>28669</v>
      </c>
      <c r="B593" s="476" t="s">
        <v>14</v>
      </c>
      <c r="C593" s="476" t="s">
        <v>19</v>
      </c>
      <c r="D593" s="504" t="s">
        <v>25</v>
      </c>
      <c r="E593" s="505">
        <v>45972</v>
      </c>
      <c r="F593" s="504" t="s">
        <v>25</v>
      </c>
      <c r="G593" s="505">
        <v>45972</v>
      </c>
      <c r="H593" s="504" t="s">
        <v>25</v>
      </c>
      <c r="I593" s="505">
        <v>45972</v>
      </c>
      <c r="J593" s="504"/>
      <c r="K593" s="638"/>
      <c r="L593" s="506"/>
      <c r="M593" s="506"/>
      <c r="N593" s="506"/>
      <c r="O593" s="506" t="s">
        <v>26513</v>
      </c>
    </row>
    <row r="594" spans="1:15" ht="19.95" customHeight="1" x14ac:dyDescent="0.3">
      <c r="A594" s="506" t="s">
        <v>28669</v>
      </c>
      <c r="B594" s="476" t="s">
        <v>14</v>
      </c>
      <c r="C594" s="476" t="s">
        <v>34</v>
      </c>
      <c r="D594" s="504" t="s">
        <v>25</v>
      </c>
      <c r="E594" s="505">
        <v>45981</v>
      </c>
      <c r="F594" s="504" t="s">
        <v>25</v>
      </c>
      <c r="G594" s="505">
        <v>45981</v>
      </c>
      <c r="H594" s="504" t="s">
        <v>48</v>
      </c>
      <c r="I594" s="505">
        <v>45981</v>
      </c>
      <c r="J594" s="504"/>
      <c r="K594" s="638"/>
      <c r="L594" s="639"/>
      <c r="M594" s="505"/>
      <c r="N594" s="505"/>
      <c r="O594" s="506"/>
    </row>
    <row r="595" spans="1:15" ht="19.95" customHeight="1" x14ac:dyDescent="0.3">
      <c r="A595" s="506" t="s">
        <v>28669</v>
      </c>
      <c r="B595" s="476" t="s">
        <v>14</v>
      </c>
      <c r="C595" s="476" t="s">
        <v>39</v>
      </c>
      <c r="D595" s="504" t="s">
        <v>25</v>
      </c>
      <c r="E595" s="505">
        <v>45986</v>
      </c>
      <c r="F595" s="504" t="s">
        <v>25</v>
      </c>
      <c r="G595" s="505">
        <v>45986</v>
      </c>
      <c r="H595" s="504" t="s">
        <v>25</v>
      </c>
      <c r="I595" s="505">
        <v>45986</v>
      </c>
      <c r="J595" s="504"/>
      <c r="K595" s="638"/>
      <c r="L595" s="506"/>
      <c r="M595" s="506"/>
      <c r="N595" s="506"/>
      <c r="O595" s="506" t="s">
        <v>26514</v>
      </c>
    </row>
    <row r="596" spans="1:15" ht="19.95" customHeight="1" x14ac:dyDescent="0.3">
      <c r="A596" s="506" t="s">
        <v>28669</v>
      </c>
      <c r="B596" s="476" t="s">
        <v>14</v>
      </c>
      <c r="C596" s="476" t="s">
        <v>30</v>
      </c>
      <c r="D596" s="504" t="s">
        <v>25</v>
      </c>
      <c r="E596" s="505">
        <v>45982</v>
      </c>
      <c r="F596" s="504" t="s">
        <v>25</v>
      </c>
      <c r="G596" s="505">
        <v>45982</v>
      </c>
      <c r="H596" s="504" t="s">
        <v>25</v>
      </c>
      <c r="I596" s="505">
        <v>45982</v>
      </c>
      <c r="J596" s="504"/>
      <c r="K596" s="638"/>
      <c r="L596" s="506"/>
      <c r="M596" s="506"/>
      <c r="N596" s="506"/>
      <c r="O596" s="506"/>
    </row>
    <row r="597" spans="1:15" ht="19.95" customHeight="1" x14ac:dyDescent="0.3">
      <c r="A597" s="506" t="s">
        <v>28669</v>
      </c>
      <c r="B597" s="476" t="s">
        <v>14</v>
      </c>
      <c r="C597" s="476" t="s">
        <v>29</v>
      </c>
      <c r="D597" s="504" t="s">
        <v>25</v>
      </c>
      <c r="E597" s="505">
        <v>45976</v>
      </c>
      <c r="F597" s="504" t="s">
        <v>25</v>
      </c>
      <c r="G597" s="505">
        <v>45976</v>
      </c>
      <c r="H597" s="504" t="s">
        <v>25</v>
      </c>
      <c r="I597" s="505">
        <v>45976</v>
      </c>
      <c r="J597" s="504"/>
      <c r="K597" s="638"/>
      <c r="L597" s="506"/>
      <c r="M597" s="506"/>
      <c r="N597" s="506"/>
      <c r="O597" s="506"/>
    </row>
    <row r="598" spans="1:15" ht="19.95" customHeight="1" x14ac:dyDescent="0.3">
      <c r="A598" s="506" t="s">
        <v>28669</v>
      </c>
      <c r="B598" s="476" t="s">
        <v>14</v>
      </c>
      <c r="C598" s="476" t="s">
        <v>1474</v>
      </c>
      <c r="D598" s="504"/>
      <c r="E598" s="505"/>
      <c r="F598" s="504"/>
      <c r="G598" s="505"/>
      <c r="H598" s="504"/>
      <c r="I598" s="505"/>
      <c r="J598" s="504"/>
      <c r="K598" s="638"/>
      <c r="L598" s="506"/>
      <c r="M598" s="505"/>
      <c r="N598" s="505"/>
      <c r="O598" s="506" t="s">
        <v>1469</v>
      </c>
    </row>
    <row r="599" spans="1:15" ht="19.95" customHeight="1" x14ac:dyDescent="0.3">
      <c r="A599" s="506" t="s">
        <v>28669</v>
      </c>
      <c r="B599" s="476" t="s">
        <v>14</v>
      </c>
      <c r="C599" s="476" t="s">
        <v>151</v>
      </c>
      <c r="D599" s="504" t="s">
        <v>25</v>
      </c>
      <c r="E599" s="505">
        <v>45981</v>
      </c>
      <c r="F599" s="504" t="s">
        <v>25</v>
      </c>
      <c r="G599" s="505">
        <v>45981</v>
      </c>
      <c r="H599" s="504" t="s">
        <v>48</v>
      </c>
      <c r="I599" s="505">
        <v>45981</v>
      </c>
      <c r="J599" s="504"/>
      <c r="K599" s="638"/>
      <c r="L599" s="506"/>
      <c r="M599" s="506"/>
      <c r="N599" s="506"/>
      <c r="O599" s="506" t="s">
        <v>26512</v>
      </c>
    </row>
    <row r="600" spans="1:15" ht="19.95" customHeight="1" x14ac:dyDescent="0.3">
      <c r="A600" s="13" t="s">
        <v>28669</v>
      </c>
      <c r="B600" s="135" t="s">
        <v>45</v>
      </c>
      <c r="C600" s="135" t="s">
        <v>46</v>
      </c>
      <c r="D600" s="504" t="s">
        <v>25</v>
      </c>
      <c r="E600" s="68">
        <v>45968</v>
      </c>
      <c r="F600" s="504" t="s">
        <v>25</v>
      </c>
      <c r="G600" s="68">
        <v>45968</v>
      </c>
      <c r="H600" s="504" t="s">
        <v>25</v>
      </c>
      <c r="I600" s="68">
        <v>45968</v>
      </c>
      <c r="J600" s="504" t="s">
        <v>25</v>
      </c>
      <c r="K600" s="174"/>
      <c r="L600" s="68"/>
      <c r="M600" s="29"/>
      <c r="N600" s="28"/>
      <c r="O600" s="29" t="s">
        <v>25142</v>
      </c>
    </row>
    <row r="601" spans="1:15" ht="19.95" customHeight="1" x14ac:dyDescent="0.3">
      <c r="A601" s="13" t="s">
        <v>28669</v>
      </c>
      <c r="B601" s="28" t="s">
        <v>45</v>
      </c>
      <c r="C601" s="29" t="s">
        <v>50</v>
      </c>
      <c r="D601" s="504" t="s">
        <v>25</v>
      </c>
      <c r="E601" s="68">
        <v>45973</v>
      </c>
      <c r="F601" s="504" t="s">
        <v>25</v>
      </c>
      <c r="G601" s="68">
        <v>45973</v>
      </c>
      <c r="H601" s="504" t="s">
        <v>25</v>
      </c>
      <c r="I601" s="68">
        <v>45973</v>
      </c>
      <c r="J601" s="28" t="s">
        <v>25</v>
      </c>
      <c r="K601" s="174"/>
      <c r="L601" s="68"/>
      <c r="M601" s="29"/>
      <c r="N601" s="28"/>
      <c r="O601" s="29"/>
    </row>
    <row r="602" spans="1:15" ht="19.95" customHeight="1" x14ac:dyDescent="0.3">
      <c r="A602" s="13" t="s">
        <v>28669</v>
      </c>
      <c r="B602" s="28" t="s">
        <v>45</v>
      </c>
      <c r="C602" s="29" t="s">
        <v>53</v>
      </c>
      <c r="D602" s="504" t="s">
        <v>25</v>
      </c>
      <c r="E602" s="68">
        <v>45968</v>
      </c>
      <c r="F602" s="504" t="s">
        <v>25</v>
      </c>
      <c r="G602" s="68">
        <v>45968</v>
      </c>
      <c r="H602" s="504" t="s">
        <v>25</v>
      </c>
      <c r="I602" s="68">
        <v>45968</v>
      </c>
      <c r="J602" s="28" t="s">
        <v>25</v>
      </c>
      <c r="K602" s="28"/>
      <c r="L602" s="68"/>
      <c r="M602" s="29"/>
      <c r="N602" s="28"/>
      <c r="O602" s="29"/>
    </row>
    <row r="603" spans="1:15" ht="19.95" customHeight="1" x14ac:dyDescent="0.3">
      <c r="A603" s="13" t="s">
        <v>28669</v>
      </c>
      <c r="B603" s="28" t="s">
        <v>45</v>
      </c>
      <c r="C603" s="29" t="s">
        <v>54</v>
      </c>
      <c r="D603" s="504" t="s">
        <v>25</v>
      </c>
      <c r="E603" s="68">
        <v>45968</v>
      </c>
      <c r="F603" s="504" t="s">
        <v>25</v>
      </c>
      <c r="G603" s="68">
        <v>45968</v>
      </c>
      <c r="H603" s="504" t="s">
        <v>25</v>
      </c>
      <c r="I603" s="68">
        <v>45968</v>
      </c>
      <c r="J603" s="504" t="s">
        <v>25</v>
      </c>
      <c r="K603" s="174"/>
      <c r="L603" s="68"/>
      <c r="M603" s="29"/>
      <c r="N603" s="28"/>
      <c r="O603" s="29"/>
    </row>
    <row r="604" spans="1:15" ht="19.95" customHeight="1" x14ac:dyDescent="0.3">
      <c r="A604" s="13" t="s">
        <v>28669</v>
      </c>
      <c r="B604" s="28" t="s">
        <v>45</v>
      </c>
      <c r="C604" s="29" t="s">
        <v>55</v>
      </c>
      <c r="D604" s="504" t="s">
        <v>25</v>
      </c>
      <c r="E604" s="68">
        <v>45968</v>
      </c>
      <c r="F604" s="504" t="s">
        <v>25</v>
      </c>
      <c r="G604" s="68">
        <v>45968</v>
      </c>
      <c r="H604" s="504" t="s">
        <v>25</v>
      </c>
      <c r="I604" s="68">
        <v>45968</v>
      </c>
      <c r="J604" s="504" t="s">
        <v>25</v>
      </c>
      <c r="K604" s="174"/>
      <c r="L604" s="68"/>
      <c r="M604" s="29"/>
      <c r="N604" s="28"/>
      <c r="O604" s="29" t="s">
        <v>25143</v>
      </c>
    </row>
    <row r="605" spans="1:15" ht="19.95" customHeight="1" x14ac:dyDescent="0.3">
      <c r="A605" s="13" t="s">
        <v>28669</v>
      </c>
      <c r="B605" s="28" t="s">
        <v>45</v>
      </c>
      <c r="C605" s="29" t="s">
        <v>56</v>
      </c>
      <c r="D605" s="504" t="s">
        <v>25</v>
      </c>
      <c r="E605" s="68">
        <v>45977</v>
      </c>
      <c r="F605" s="504" t="s">
        <v>25</v>
      </c>
      <c r="G605" s="68">
        <v>45977</v>
      </c>
      <c r="H605" s="504" t="s">
        <v>25</v>
      </c>
      <c r="I605" s="68">
        <v>45977</v>
      </c>
      <c r="J605" s="504" t="s">
        <v>25</v>
      </c>
      <c r="K605" s="174"/>
      <c r="L605" s="68"/>
      <c r="M605" s="29"/>
      <c r="N605" s="28"/>
      <c r="O605" s="29"/>
    </row>
    <row r="606" spans="1:15" ht="19.95" customHeight="1" x14ac:dyDescent="0.3">
      <c r="A606" s="13" t="s">
        <v>28669</v>
      </c>
      <c r="B606" s="28" t="s">
        <v>45</v>
      </c>
      <c r="C606" s="29" t="s">
        <v>68</v>
      </c>
      <c r="D606" s="504" t="s">
        <v>48</v>
      </c>
      <c r="E606" s="68"/>
      <c r="F606" s="504" t="s">
        <v>48</v>
      </c>
      <c r="G606" s="68"/>
      <c r="H606" s="504" t="s">
        <v>48</v>
      </c>
      <c r="I606" s="68"/>
      <c r="J606" s="28" t="s">
        <v>48</v>
      </c>
      <c r="K606" s="28"/>
      <c r="L606" s="28"/>
      <c r="M606" s="28"/>
      <c r="N606" s="29"/>
      <c r="O606" s="29" t="s">
        <v>9239</v>
      </c>
    </row>
    <row r="607" spans="1:15" ht="19.95" customHeight="1" x14ac:dyDescent="0.3">
      <c r="A607" s="13" t="s">
        <v>28669</v>
      </c>
      <c r="B607" s="28" t="s">
        <v>45</v>
      </c>
      <c r="C607" s="29" t="s">
        <v>58</v>
      </c>
      <c r="D607" s="504" t="s">
        <v>25</v>
      </c>
      <c r="E607" s="68">
        <v>45968</v>
      </c>
      <c r="F607" s="504" t="s">
        <v>25</v>
      </c>
      <c r="G607" s="68">
        <v>45968</v>
      </c>
      <c r="H607" s="504" t="s">
        <v>25</v>
      </c>
      <c r="I607" s="68">
        <v>45968</v>
      </c>
      <c r="J607" s="28" t="s">
        <v>25</v>
      </c>
      <c r="K607" s="174"/>
      <c r="L607" s="34"/>
      <c r="M607" s="34"/>
      <c r="N607" s="29"/>
      <c r="O607" s="29" t="s">
        <v>21788</v>
      </c>
    </row>
    <row r="608" spans="1:15" ht="19.95" customHeight="1" x14ac:dyDescent="0.3">
      <c r="A608" s="13" t="s">
        <v>28669</v>
      </c>
      <c r="B608" s="28" t="s">
        <v>45</v>
      </c>
      <c r="C608" s="29" t="s">
        <v>59</v>
      </c>
      <c r="D608" s="29" t="s">
        <v>25</v>
      </c>
      <c r="E608" s="68">
        <v>45968</v>
      </c>
      <c r="F608" s="29" t="s">
        <v>25</v>
      </c>
      <c r="G608" s="161">
        <v>45968</v>
      </c>
      <c r="H608" s="29" t="s">
        <v>25</v>
      </c>
      <c r="I608" s="161">
        <v>45968</v>
      </c>
      <c r="J608" s="29" t="s">
        <v>25</v>
      </c>
      <c r="K608" s="175"/>
      <c r="L608" s="31"/>
      <c r="M608" s="29"/>
      <c r="N608" s="33"/>
      <c r="O608" s="33"/>
    </row>
    <row r="609" spans="1:15" ht="19.95" customHeight="1" x14ac:dyDescent="0.3">
      <c r="A609" s="13" t="s">
        <v>28669</v>
      </c>
      <c r="B609" s="29" t="s">
        <v>45</v>
      </c>
      <c r="C609" s="29" t="s">
        <v>60</v>
      </c>
      <c r="D609" s="504" t="s">
        <v>25</v>
      </c>
      <c r="E609" s="68">
        <v>45968</v>
      </c>
      <c r="F609" s="504" t="s">
        <v>25</v>
      </c>
      <c r="G609" s="68">
        <v>45968</v>
      </c>
      <c r="H609" s="504" t="s">
        <v>25</v>
      </c>
      <c r="I609" s="68">
        <v>45968</v>
      </c>
      <c r="J609" s="28" t="s">
        <v>25</v>
      </c>
      <c r="K609" s="161"/>
      <c r="L609" s="31"/>
      <c r="M609" s="29"/>
      <c r="N609" s="33"/>
      <c r="O609" s="33"/>
    </row>
    <row r="610" spans="1:15" ht="19.95" customHeight="1" x14ac:dyDescent="0.3">
      <c r="A610" s="13" t="s">
        <v>28669</v>
      </c>
      <c r="B610" s="28" t="s">
        <v>45</v>
      </c>
      <c r="C610" s="29" t="s">
        <v>62</v>
      </c>
      <c r="D610" s="504" t="s">
        <v>25</v>
      </c>
      <c r="E610" s="68">
        <v>45968</v>
      </c>
      <c r="F610" s="504" t="s">
        <v>25</v>
      </c>
      <c r="G610" s="68">
        <v>45968</v>
      </c>
      <c r="H610" s="504" t="s">
        <v>25</v>
      </c>
      <c r="I610" s="68">
        <v>45968</v>
      </c>
      <c r="J610" s="29" t="s">
        <v>25</v>
      </c>
      <c r="K610" s="506"/>
      <c r="L610" s="110"/>
      <c r="M610" s="110"/>
      <c r="N610" s="29"/>
      <c r="O610" s="29"/>
    </row>
    <row r="611" spans="1:15" ht="19.95" customHeight="1" x14ac:dyDescent="0.3">
      <c r="A611" s="13" t="s">
        <v>28669</v>
      </c>
      <c r="B611" s="28" t="s">
        <v>45</v>
      </c>
      <c r="C611" s="29" t="s">
        <v>63</v>
      </c>
      <c r="D611" s="504" t="s">
        <v>25</v>
      </c>
      <c r="E611" s="68">
        <v>45968</v>
      </c>
      <c r="F611" s="504" t="s">
        <v>25</v>
      </c>
      <c r="G611" s="68">
        <v>45968</v>
      </c>
      <c r="H611" s="504" t="s">
        <v>25</v>
      </c>
      <c r="I611" s="68">
        <v>45968</v>
      </c>
      <c r="J611" s="504" t="s">
        <v>25</v>
      </c>
      <c r="K611" s="174"/>
      <c r="L611" s="28"/>
      <c r="M611" s="29"/>
      <c r="N611" s="29"/>
      <c r="O611" s="29"/>
    </row>
    <row r="612" spans="1:15" ht="19.95" customHeight="1" x14ac:dyDescent="0.3">
      <c r="A612" s="13" t="s">
        <v>28669</v>
      </c>
      <c r="B612" s="28" t="s">
        <v>106</v>
      </c>
      <c r="C612" s="29" t="s">
        <v>108</v>
      </c>
      <c r="D612" s="29" t="s">
        <v>25</v>
      </c>
      <c r="E612" s="68">
        <v>45973</v>
      </c>
      <c r="F612" s="29" t="s">
        <v>25</v>
      </c>
      <c r="G612" s="161">
        <v>45929</v>
      </c>
      <c r="H612" s="29" t="s">
        <v>25</v>
      </c>
      <c r="I612" s="161">
        <v>45973</v>
      </c>
      <c r="J612" s="29" t="s">
        <v>25</v>
      </c>
      <c r="K612" s="175" t="s">
        <v>31562</v>
      </c>
      <c r="L612" s="31"/>
      <c r="M612" s="29"/>
      <c r="N612" s="33"/>
      <c r="O612" s="33" t="s">
        <v>31563</v>
      </c>
    </row>
    <row r="613" spans="1:15" ht="19.95" customHeight="1" x14ac:dyDescent="0.3">
      <c r="A613" s="13" t="s">
        <v>28669</v>
      </c>
      <c r="B613" s="28" t="s">
        <v>106</v>
      </c>
      <c r="C613" s="29" t="s">
        <v>110</v>
      </c>
      <c r="D613" s="504" t="s">
        <v>25</v>
      </c>
      <c r="E613" s="68">
        <v>45982</v>
      </c>
      <c r="F613" s="504" t="s">
        <v>48</v>
      </c>
      <c r="G613" s="68"/>
      <c r="H613" s="504" t="s">
        <v>25</v>
      </c>
      <c r="I613" s="68">
        <v>45982</v>
      </c>
      <c r="J613" s="28" t="s">
        <v>25</v>
      </c>
      <c r="K613" s="28" t="s">
        <v>31562</v>
      </c>
      <c r="L613" s="28"/>
      <c r="M613" s="28"/>
      <c r="N613" s="574"/>
      <c r="O613" s="29" t="s">
        <v>31564</v>
      </c>
    </row>
    <row r="614" spans="1:15" ht="19.95" customHeight="1" x14ac:dyDescent="0.3">
      <c r="A614" s="13" t="s">
        <v>28669</v>
      </c>
      <c r="B614" s="28" t="s">
        <v>106</v>
      </c>
      <c r="C614" s="29" t="s">
        <v>114</v>
      </c>
      <c r="D614" s="29" t="s">
        <v>25</v>
      </c>
      <c r="E614" s="68">
        <v>45986</v>
      </c>
      <c r="F614" s="29" t="s">
        <v>25</v>
      </c>
      <c r="G614" s="68">
        <v>45963</v>
      </c>
      <c r="H614" s="29" t="s">
        <v>25</v>
      </c>
      <c r="I614" s="68">
        <v>45986</v>
      </c>
      <c r="J614" s="29" t="s">
        <v>25</v>
      </c>
      <c r="K614" s="175" t="s">
        <v>31562</v>
      </c>
      <c r="L614" s="31"/>
      <c r="M614" s="29"/>
      <c r="N614" s="29"/>
      <c r="O614" s="29" t="s">
        <v>31565</v>
      </c>
    </row>
    <row r="615" spans="1:15" ht="19.95" customHeight="1" x14ac:dyDescent="0.3">
      <c r="A615" s="13" t="s">
        <v>28669</v>
      </c>
      <c r="B615" s="28" t="s">
        <v>106</v>
      </c>
      <c r="C615" s="29" t="s">
        <v>111</v>
      </c>
      <c r="D615" s="29" t="s">
        <v>25</v>
      </c>
      <c r="E615" s="68">
        <v>45979</v>
      </c>
      <c r="F615" s="29" t="s">
        <v>48</v>
      </c>
      <c r="G615" s="68"/>
      <c r="H615" s="29" t="s">
        <v>25</v>
      </c>
      <c r="I615" s="68">
        <v>45979</v>
      </c>
      <c r="J615" s="29" t="s">
        <v>25</v>
      </c>
      <c r="K615" s="506" t="s">
        <v>31562</v>
      </c>
      <c r="L615" s="31"/>
      <c r="M615" s="29"/>
      <c r="N615" s="29"/>
      <c r="O615" s="29" t="s">
        <v>31566</v>
      </c>
    </row>
    <row r="616" spans="1:15" ht="19.95" customHeight="1" x14ac:dyDescent="0.3">
      <c r="A616" s="722" t="s">
        <v>28669</v>
      </c>
      <c r="B616" s="28" t="s">
        <v>106</v>
      </c>
      <c r="C616" s="28" t="s">
        <v>107</v>
      </c>
      <c r="D616" s="28" t="s">
        <v>25</v>
      </c>
      <c r="E616" s="81">
        <v>45979</v>
      </c>
      <c r="F616" s="28"/>
      <c r="G616" s="81"/>
      <c r="H616" s="28" t="s">
        <v>25</v>
      </c>
      <c r="I616" s="81">
        <v>45979</v>
      </c>
      <c r="J616" s="28" t="s">
        <v>25</v>
      </c>
      <c r="K616" s="28" t="s">
        <v>31562</v>
      </c>
      <c r="L616" s="28"/>
      <c r="M616" s="28"/>
      <c r="N616" s="28"/>
      <c r="O616" s="32" t="s">
        <v>31567</v>
      </c>
    </row>
    <row r="617" spans="1:15" ht="19.95" customHeight="1" x14ac:dyDescent="0.3">
      <c r="A617" s="722" t="s">
        <v>28669</v>
      </c>
      <c r="B617" s="28" t="s">
        <v>106</v>
      </c>
      <c r="C617" s="28" t="s">
        <v>113</v>
      </c>
      <c r="D617" s="28"/>
      <c r="E617" s="208"/>
      <c r="F617" s="28"/>
      <c r="G617" s="208"/>
      <c r="H617" s="28"/>
      <c r="I617" s="208"/>
      <c r="J617" s="28" t="s">
        <v>48</v>
      </c>
      <c r="K617" s="28" t="s">
        <v>31562</v>
      </c>
      <c r="L617" s="29"/>
      <c r="M617" s="30"/>
      <c r="N617" s="30"/>
      <c r="O617" s="29" t="s">
        <v>30779</v>
      </c>
    </row>
    <row r="618" spans="1:15" ht="19.95" customHeight="1" x14ac:dyDescent="0.3">
      <c r="A618" s="722" t="s">
        <v>28669</v>
      </c>
      <c r="B618" s="28" t="s">
        <v>106</v>
      </c>
      <c r="C618" s="28" t="s">
        <v>109</v>
      </c>
      <c r="D618" s="28"/>
      <c r="E618" s="81"/>
      <c r="F618" s="28"/>
      <c r="G618" s="81"/>
      <c r="H618" s="28"/>
      <c r="I618" s="81"/>
      <c r="J618" s="28" t="s">
        <v>48</v>
      </c>
      <c r="K618" s="28" t="s">
        <v>31562</v>
      </c>
      <c r="L618" s="31"/>
      <c r="M618" s="495"/>
      <c r="N618" s="31"/>
      <c r="O618" s="31"/>
    </row>
    <row r="619" spans="1:15" ht="19.95" customHeight="1" x14ac:dyDescent="0.3">
      <c r="A619" s="604" t="s">
        <v>31852</v>
      </c>
      <c r="B619" s="604" t="s">
        <v>106</v>
      </c>
      <c r="C619" s="604" t="s">
        <v>108</v>
      </c>
      <c r="D619" s="604" t="s">
        <v>25</v>
      </c>
      <c r="E619" s="2265">
        <v>45940</v>
      </c>
      <c r="F619" s="604" t="s">
        <v>25</v>
      </c>
      <c r="G619" s="2265">
        <v>45957</v>
      </c>
      <c r="H619" s="604" t="s">
        <v>25</v>
      </c>
      <c r="I619" s="2265">
        <v>45940</v>
      </c>
      <c r="O619" s="2126" t="s">
        <v>31853</v>
      </c>
    </row>
    <row r="620" spans="1:15" ht="19.95" customHeight="1" x14ac:dyDescent="0.3">
      <c r="A620" s="604" t="s">
        <v>31852</v>
      </c>
      <c r="B620" s="604" t="s">
        <v>106</v>
      </c>
      <c r="C620" s="604" t="s">
        <v>110</v>
      </c>
      <c r="D620" s="604" t="s">
        <v>25</v>
      </c>
      <c r="E620" s="2265">
        <v>45994</v>
      </c>
      <c r="F620" s="604" t="s">
        <v>48</v>
      </c>
      <c r="G620" s="2265"/>
      <c r="H620" s="604" t="s">
        <v>25</v>
      </c>
      <c r="I620" s="2265">
        <v>45994</v>
      </c>
      <c r="O620" s="2126" t="s">
        <v>31854</v>
      </c>
    </row>
    <row r="621" spans="1:15" ht="19.95" customHeight="1" x14ac:dyDescent="0.3">
      <c r="A621" s="604" t="s">
        <v>31852</v>
      </c>
      <c r="B621" s="604" t="s">
        <v>106</v>
      </c>
      <c r="C621" s="604" t="s">
        <v>114</v>
      </c>
      <c r="D621" s="604" t="s">
        <v>25</v>
      </c>
      <c r="E621" s="2265">
        <v>46008</v>
      </c>
      <c r="F621" s="604" t="s">
        <v>25</v>
      </c>
      <c r="G621" s="2265">
        <v>45971</v>
      </c>
      <c r="H621" s="604" t="s">
        <v>25</v>
      </c>
      <c r="I621" s="2265">
        <v>46008</v>
      </c>
      <c r="O621" s="2126" t="s">
        <v>31855</v>
      </c>
    </row>
    <row r="622" spans="1:15" ht="19.95" customHeight="1" x14ac:dyDescent="0.3">
      <c r="A622" s="604" t="s">
        <v>31852</v>
      </c>
      <c r="B622" s="604" t="s">
        <v>106</v>
      </c>
      <c r="C622" s="604" t="s">
        <v>111</v>
      </c>
      <c r="D622" s="604" t="s">
        <v>25</v>
      </c>
      <c r="E622" s="2265">
        <v>46008</v>
      </c>
      <c r="F622" s="604" t="s">
        <v>48</v>
      </c>
      <c r="G622" s="2265"/>
      <c r="H622" s="604" t="s">
        <v>25</v>
      </c>
      <c r="I622" s="2265">
        <v>46008</v>
      </c>
      <c r="O622" s="2126" t="s">
        <v>31856</v>
      </c>
    </row>
    <row r="623" spans="1:15" ht="19.95" customHeight="1" x14ac:dyDescent="0.3">
      <c r="A623" s="604" t="s">
        <v>31852</v>
      </c>
      <c r="B623" s="604" t="s">
        <v>106</v>
      </c>
      <c r="C623" s="604" t="s">
        <v>107</v>
      </c>
      <c r="D623" s="604" t="s">
        <v>25</v>
      </c>
      <c r="E623" s="2265">
        <v>46000</v>
      </c>
      <c r="F623" s="604" t="s">
        <v>25</v>
      </c>
      <c r="G623" s="2265">
        <v>45959</v>
      </c>
      <c r="H623" s="604" t="s">
        <v>25</v>
      </c>
      <c r="I623" s="2265">
        <v>46000</v>
      </c>
      <c r="O623" s="2126" t="s">
        <v>31857</v>
      </c>
    </row>
    <row r="624" spans="1:15" ht="19.95" customHeight="1" x14ac:dyDescent="0.3">
      <c r="A624" s="604" t="s">
        <v>31852</v>
      </c>
      <c r="B624" s="604" t="s">
        <v>106</v>
      </c>
      <c r="C624" s="604" t="s">
        <v>113</v>
      </c>
      <c r="E624" s="2265"/>
      <c r="G624" s="2265"/>
      <c r="I624" s="2265"/>
      <c r="O624" s="2126" t="s">
        <v>31858</v>
      </c>
    </row>
    <row r="625" spans="1:14" x14ac:dyDescent="0.3">
      <c r="A625" s="604" t="s">
        <v>31852</v>
      </c>
      <c r="B625" s="604" t="s">
        <v>106</v>
      </c>
      <c r="C625" s="604" t="s">
        <v>109</v>
      </c>
      <c r="D625" s="604" t="s">
        <v>25</v>
      </c>
      <c r="E625" s="2265">
        <v>45940</v>
      </c>
      <c r="G625" s="2265"/>
      <c r="I625" s="2265"/>
    </row>
    <row r="626" spans="1:14" x14ac:dyDescent="0.3">
      <c r="A626" s="604" t="s">
        <v>17943</v>
      </c>
      <c r="B626" s="604" t="s">
        <v>355</v>
      </c>
      <c r="C626" s="604" t="s">
        <v>356</v>
      </c>
      <c r="D626" s="604" t="s">
        <v>25</v>
      </c>
      <c r="E626" s="2265">
        <v>45888</v>
      </c>
      <c r="F626" s="604" t="s">
        <v>25</v>
      </c>
      <c r="G626" s="2265">
        <v>45888</v>
      </c>
      <c r="H626" s="604" t="s">
        <v>25</v>
      </c>
      <c r="I626" s="2265">
        <v>45888</v>
      </c>
      <c r="L626" s="604">
        <v>1</v>
      </c>
      <c r="M626" s="604" t="s">
        <v>16103</v>
      </c>
      <c r="N626" s="604" t="s">
        <v>31859</v>
      </c>
    </row>
    <row r="627" spans="1:14" x14ac:dyDescent="0.3">
      <c r="A627" s="604" t="s">
        <v>17943</v>
      </c>
      <c r="B627" s="604" t="s">
        <v>355</v>
      </c>
      <c r="C627" s="604" t="s">
        <v>6850</v>
      </c>
      <c r="D627" s="604" t="s">
        <v>25</v>
      </c>
      <c r="E627" s="2265">
        <v>45884</v>
      </c>
      <c r="F627" s="604" t="s">
        <v>25</v>
      </c>
      <c r="G627" s="2265">
        <v>45884</v>
      </c>
      <c r="H627" s="604" t="s">
        <v>25</v>
      </c>
      <c r="I627" s="2265">
        <v>45884</v>
      </c>
    </row>
    <row r="628" spans="1:14" x14ac:dyDescent="0.3">
      <c r="A628" s="604" t="s">
        <v>17943</v>
      </c>
      <c r="B628" s="604" t="s">
        <v>355</v>
      </c>
      <c r="C628" s="604" t="s">
        <v>6851</v>
      </c>
      <c r="D628" s="604" t="s">
        <v>25</v>
      </c>
      <c r="E628" s="2265">
        <v>45880</v>
      </c>
      <c r="F628" s="604" t="s">
        <v>25</v>
      </c>
      <c r="G628" s="2265">
        <v>45880</v>
      </c>
      <c r="H628" s="604" t="s">
        <v>25</v>
      </c>
      <c r="I628" s="2265">
        <v>45880</v>
      </c>
    </row>
    <row r="629" spans="1:14" x14ac:dyDescent="0.3">
      <c r="A629" s="604" t="s">
        <v>17943</v>
      </c>
      <c r="B629" s="604" t="s">
        <v>355</v>
      </c>
      <c r="C629" s="604" t="s">
        <v>6853</v>
      </c>
      <c r="D629" s="604" t="s">
        <v>25</v>
      </c>
      <c r="E629" s="2265">
        <v>45875</v>
      </c>
      <c r="F629" s="604" t="s">
        <v>25</v>
      </c>
      <c r="G629" s="2265">
        <v>45875</v>
      </c>
      <c r="H629" s="604" t="s">
        <v>25</v>
      </c>
      <c r="I629" s="2265">
        <v>45875</v>
      </c>
    </row>
    <row r="630" spans="1:14" x14ac:dyDescent="0.3">
      <c r="A630" s="604" t="s">
        <v>17943</v>
      </c>
      <c r="B630" s="604" t="s">
        <v>355</v>
      </c>
      <c r="C630" s="604" t="s">
        <v>6855</v>
      </c>
      <c r="D630" s="604" t="s">
        <v>25</v>
      </c>
      <c r="E630" s="2265">
        <v>45880</v>
      </c>
      <c r="F630" s="604" t="s">
        <v>25</v>
      </c>
      <c r="G630" s="2265">
        <v>45880</v>
      </c>
      <c r="H630" s="604" t="s">
        <v>25</v>
      </c>
      <c r="I630" s="2265">
        <v>45880</v>
      </c>
    </row>
    <row r="631" spans="1:14" x14ac:dyDescent="0.3">
      <c r="A631" s="604" t="s">
        <v>17943</v>
      </c>
      <c r="B631" s="604" t="s">
        <v>355</v>
      </c>
      <c r="C631" s="604" t="s">
        <v>357</v>
      </c>
      <c r="D631" s="604" t="s">
        <v>25</v>
      </c>
      <c r="E631" s="2265">
        <v>45880</v>
      </c>
      <c r="F631" s="604" t="s">
        <v>25</v>
      </c>
      <c r="G631" s="2265">
        <v>45880</v>
      </c>
      <c r="H631" s="604" t="s">
        <v>25</v>
      </c>
      <c r="I631" s="2265">
        <v>45880</v>
      </c>
      <c r="L631" s="604">
        <v>2</v>
      </c>
      <c r="M631" s="604" t="s">
        <v>31860</v>
      </c>
      <c r="N631" s="604" t="s">
        <v>31861</v>
      </c>
    </row>
    <row r="632" spans="1:14" x14ac:dyDescent="0.3">
      <c r="A632" s="604" t="s">
        <v>17943</v>
      </c>
      <c r="B632" s="604" t="s">
        <v>355</v>
      </c>
      <c r="C632" s="604" t="s">
        <v>358</v>
      </c>
      <c r="D632" s="604" t="s">
        <v>25</v>
      </c>
      <c r="E632" s="2265">
        <v>45875</v>
      </c>
      <c r="F632" s="604" t="s">
        <v>25</v>
      </c>
      <c r="G632" s="2265">
        <v>45875</v>
      </c>
      <c r="H632" s="604" t="s">
        <v>25</v>
      </c>
      <c r="I632" s="2265">
        <v>45875</v>
      </c>
    </row>
  </sheetData>
  <autoFilter ref="A6:O719" xr:uid="{D4233B64-C346-40A5-8824-41688C0988D1}">
    <sortState xmlns:xlrd2="http://schemas.microsoft.com/office/spreadsheetml/2017/richdata2" ref="A8:O719">
      <sortCondition ref="A7:A719" customList="enero,febrero,marzo,abril,mayo,junio,julio,agosto,septiembre,octubre,noviembre,diciembre"/>
      <sortCondition ref="B7:B719"/>
      <sortCondition ref="C7:C719"/>
    </sortState>
  </autoFilter>
  <mergeCells count="12">
    <mergeCell ref="A1:A4"/>
    <mergeCell ref="B1:M4"/>
    <mergeCell ref="C5:C6"/>
    <mergeCell ref="B5:B6"/>
    <mergeCell ref="A5:A6"/>
    <mergeCell ref="N5:N6"/>
    <mergeCell ref="O5:O6"/>
    <mergeCell ref="D5:E5"/>
    <mergeCell ref="F5:G5"/>
    <mergeCell ref="H5:I5"/>
    <mergeCell ref="J5:K5"/>
    <mergeCell ref="L5:M5"/>
  </mergeCells>
  <phoneticPr fontId="33" type="noConversion"/>
  <dataValidations xWindow="112" yWindow="735" count="8">
    <dataValidation allowBlank="1" showInputMessage="1" showErrorMessage="1" prompt="Mencione cuáles actas se devolvieron al funcionario." sqref="M726 O737 M732:M733 M735 M8 M748:M752 O19 M14:M15 M17 M32 M23 O34 M29:M30 M34:M36 M44:M45 O49 O66:O68 M64:M66 N67:N68 L67 M47 M53:M62 M77:M80 M85 N69:O75 M106:O106 M100:M104 M108:M116 M82:M83 N97 M136:M140 M94:M97 O135 N104 M129:M131 M133:M134 M123:M127 N141:N142 N143:O149 O140:O142 N172:O172 M171:M179 M158:M162 O170 N164 M181 O192 M164:M166 M187:M188 M190 M415:M422 M411:M413 N416:O422 N414:N415 L414 O413:O415 M424:M428 N436 N444:O444 M430:M434 O442 M436:M438 M440:M441 M443:M444 M462:M471 M474:M475 M488:M501 M477 O488 M483:M484 M486 N501 M504:M507 N510:O516 M509:M516 O507:O509 N508:N509 L508 M529:M531 M518 O529 M524:M525 M527 M570:M575 O570 M565:M566 M568 L576 O575:O577 N576:N577 N578:O584 M577:M584 M593:M599 N607 N615:O615 M614:M615 O613 M607:M609 M611:M612 M601:M605 M631:M640 N641:N642 L641 O640:O642 M642:M649 N643:O649 O242 N224 M670:M676 O240 M227 M221:M224 M142:M156 M219 M229:M233 N241 N249 M235:M239 M241:M243 M254:M275 M245:M246 N255:O268 M720:M724 M737:M739 M19:M21 M49:M51 M38 M68:M75 M89:M90 M118:M121 N129 N137:O137 L141 M168:M169 M192:M197 L198 O197:O199 N198:N199 M199:M206 N200:O206 M208:M216 N216 M248:M252 N253:N254 L253 O252:O254 N283 N291 M277:M281 M283:M285 M287:M288 M290:M291 M293:M304 M318:M319 M311:M312 M306:M309 M314 N345 M348 M342:M345" xr:uid="{27F61617-A0EF-4C7C-888F-AF1BD7E4CB37}"/>
    <dataValidation allowBlank="1" showInputMessage="1" showErrorMessage="1" prompt="Mencione cuántas actas se devolvieron al funcionario." sqref="G725:G726 E725:E726 G728 I739 E739 G739 I725:I726 I728 E728 G730:G737 E730:E737 I730:I737 L748:L752 I21:I23 I10 E10 G10 E21:E23 G21:G23 E12:E19 G12:G19 I12:I19 L17:L21 I7:I8 E7:E8 I27:I34 I42:I49 E27:E34 G42:G49 L47:L51 E42:E49 L53:L62 L85 L94:L98 L65 L119 L108:L116 L82:L83 L77:L80 L100:L106 L123:L127 L136:L137 L142:L156 L121 L134 L129:L131 I51 E51 G51 I40 E40 G40 L158:L162 L169 L68:L75 L90 E185:E192 L164:L166 G185:G192 I185:I192 L171:L179 L415:L422 L412 L424:L428 L443:L444 L441 L436:L438 L430:L434 L462:L471 L475 L477:L483 G476:G477 K485 L486:L502 M485 G490 I476:I477 E479 E476:E477 G479 I479 E490 I490 E481:E488 G481:G488 I481:I488 L504 L509:L516 L506 L518:L524 K526 L527:L531 M526 G531 G517:G518 E517:E518 I520 I517:I518 E531 I531 G520 E520 G522:G529 E522:E529 I522:I529 K567 L568:L572 M567 E563:E570 G563:G570 I563:I570 I561 G561 E561 E572 G572 I572 L574 L577:L584 L593:L599 L614:L615 L612 L607:L609 L601:L605 L631:L637 L639 L642:L649 L221:L225 L670:L676 L219 L139 L229:L233 L246 L241:L243 L254:L275 L235:L239 L720:L724 L726:L732 K734 L735:L739 M734 L8:L14 K16 M16 G7:G8 L23:L29 K31 L32:L36 M31 I36:I38 E36:E38 G36:G38 G25 E25 I25 G27:G34 L38:L44 K46 M46 L181:L187 K189 M189 G180:G181 I180:I181 G183 E183 I194 I183 E180:E181 E194 G194 L190:L194 L196 L199:L206 L208:L217 L227 L248:L249 L251 L290:L291 L288 L283:L285 L277:L281 L293:L304 L319 L311:L312 L306:L309 L314 L348 L342:L346 L561:L565" xr:uid="{5BB63DDC-F54F-49E6-A81E-7569A091BD34}"/>
    <dataValidation allowBlank="1" showInputMessage="1" showErrorMessage="1" prompt="Digite el número de la circular" sqref="K752 A7:A51 K24:K30 K32:K37 K748 K9:K15 K7 K17:K22 K39:K45 K47:K51 K64 L66 K57:K58 K67:K75 A725:A739 K53 K108:K114 K117:K118 K120:L120 K724:K725 K720 K727:K733 K735:K739 K94:K106 K198:K206 K208 K141:K156 K221:K227 K182:K188 A180:A194 K173:K180 K411 K414:K422 L413 K424 K428 K444 K430:K434 K439:K440 K436 K462 K474 K466:K468 K478:K484 K486:K505 K476 A476:A497 K508:K517 L507 K519:K525 K527:K531 K568:K573 L575 K576:K584 K593:K599 K615 K607 K610:K611 K601 K603:K605 K631:K638 L640 K641:K649 K670:K676 K229 K233 K138 L140 K212:K219 K190:K195 L197 K253:K275 K250 L252 K293 K297:K304 K342:K348 A561:A572 K561:K566" xr:uid="{4705A766-E877-4BD3-A9ED-4E2E894A436E}"/>
    <dataValidation allowBlank="1" showInputMessage="1" showErrorMessage="1" prompt="Describa el motivo de la devolución del acta:_x000a__x000a_ Ej: - Enmendaduras y/o tachones_x000a_- Acta que no corresponde al tipo de estableciemiento._x000a_- Falta de Datos (No emite concepto, no tiene fecha, acta sin firmar)_x000a_- Mal diligenciamiento" sqref="N738:N739 N23:N33 N748:N752 N20:N21 N35:N36 O48 N85 N38:N48 N77:N80 N100:N103 N87 N98 N94:N96 N53:N66 N89:N90 N726:N736 O18 N8:N18 O33 N50:N51 N82:N83 N105 O123 O126:O127 N136:O136 N134:O134 N670:N676 N159:N160 O736 N163 N171:O171 N167:N168 N169:O169 N193:N197 N173:N179 O191 N181:N191 O158 O161:O162 N411:N413 N424:N428 N441:O441 N443:O443 N435 N439:N440 O430 O433:O434 N431:N432 N462:N475 O487 N477:N487 N489:N500 N502 N504:N507 O528 N518:N528 N530:N531 O569 N571:N575 N593:N599 N612:O612 N602:N603 N606 N610:N611 O601 O604:O605 N614:O614 N631:N640 N227 N124:N125 N128 O241 N132:N133 N138:N140 N221:N223 N219 N229:N233 N240 N248 N269:N275 N720:N724 N150:N156 N208:N215 N217 N225 O239 N244:N246 N236:N237 N250:N252 N286:N288 N278:N279 N282 N290 N293:N304 N311:N312 N306:N309 N314 N316 N318:N319 N346 N348 N342:N344 N561:N569" xr:uid="{E75646FE-E62E-4DB2-B3EF-7ACC1700B02F}"/>
    <dataValidation allowBlank="1" showInputMessage="1" showErrorMessage="1" prompt="Menciones las observaciones que considere pertinentes según las novedades administrativas presentadas." sqref="O732:O735 O14:O17 O748:O751 O20:O21 O29:O32 O50:O65 O44:O47 O87 O94:O96 O38:O41 O89:O90 O85 O98 O100:O103 O105 O128:O133 N122:O122 O124:O125 O82:O83 N157:O157 O35:O36 O150:O156 O159:O160 N165:N166 O163:O168 O193:O196 O173:O179 O187:O190 O411:O412 O424:O427 N437:N438 O435:O440 N429:O429 O431:O432 O461:O475 O489:O500 O477:O480 O483:O486 O502 O504:O506 O530:O531 O518:O521 O524:O527 O571:O574 O565:O568 O593:O599 N608:N609 O606:O611 N600:O600 O602:O603 O631:O639 O229:O232 O76:O80 N130:N131 O138:O139 O248 O244:O246 O219 N242:N243 N234 O269:O275 O720:O723 O738:O739 O726:O729 O8:O11 O23:O26 O181:O184 O208:O211 O217 O213:O215 O225 O227 O221:O223 O250:O251 O234:O238 O670:O676 N284:N285 O293:O296 O298:O309 O311:O312 O314 O316 O318:O319 O346 O342:O344 O348 O561:O562" xr:uid="{44BC09C4-AAC2-440C-B89C-C8B579517969}"/>
    <dataValidation type="list" allowBlank="1" showInputMessage="1" showErrorMessage="1" sqref="C195:C206 C638:C649 C411:C422 C505:C516 C573:C584 C52:C75 C138:C149 C250:C268" xr:uid="{88B97490-C4E1-4EF2-9C4B-E4755B043FCA}">
      <formula1>INDIRECT(B52)</formula1>
    </dataValidation>
    <dataValidation type="date" allowBlank="1" showInputMessage="1" showErrorMessage="1" sqref="E498:E504 G498:G504 I498:I504" xr:uid="{90F2A13B-45E5-4FEF-9DB4-5F6999D04E6C}">
      <formula1>45292</formula1>
      <formula2>45688</formula2>
    </dataValidation>
    <dataValidation type="date" allowBlank="1" showInputMessage="1" showErrorMessage="1" sqref="E94:E105 G94:G105 I94:I105 I221:I227 I213:I219 G221:G227 G213:G219 E221:E227 E213:E219 E342:E348 G342:G348 I342:I348" xr:uid="{DCB4A5E9-42A6-4257-AB75-6544BAA05240}">
      <formula1>45658</formula1>
      <formula2>46053</formula2>
    </dataValidation>
  </dataValidation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B475A-6037-4D47-9C8A-CEC162754B67}">
  <sheetPr codeName="Hoja2"/>
  <dimension ref="A1:AU923"/>
  <sheetViews>
    <sheetView zoomScale="70" zoomScaleNormal="70" workbookViewId="0">
      <pane xSplit="1" ySplit="7" topLeftCell="B699" activePane="bottomRight" state="frozen"/>
      <selection pane="topRight" activeCell="B1" sqref="B1"/>
      <selection pane="bottomLeft" activeCell="A8" sqref="A8"/>
      <selection pane="bottomRight" activeCell="M704" sqref="M704"/>
    </sheetView>
  </sheetViews>
  <sheetFormatPr baseColWidth="10" defaultColWidth="11.44140625" defaultRowHeight="20.25" customHeight="1" x14ac:dyDescent="0.2"/>
  <cols>
    <col min="1" max="1" width="29.33203125" style="263" customWidth="1"/>
    <col min="2" max="2" width="14.5546875" style="263" customWidth="1"/>
    <col min="3" max="3" width="27.44140625" style="264" customWidth="1"/>
    <col min="4" max="4" width="17.88671875" style="263" customWidth="1"/>
    <col min="5" max="5" width="15" style="263" customWidth="1"/>
    <col min="6" max="6" width="16.33203125" style="263" customWidth="1"/>
    <col min="7" max="7" width="16.6640625" style="263" customWidth="1"/>
    <col min="8" max="8" width="17.6640625" style="559" customWidth="1"/>
    <col min="9" max="9" width="13.6640625" style="559" customWidth="1"/>
    <col min="10" max="10" width="7.44140625" style="559" customWidth="1"/>
    <col min="11" max="11" width="15.33203125" style="263" customWidth="1"/>
    <col min="12" max="12" width="18.109375" style="263" customWidth="1"/>
    <col min="13" max="13" width="19.88671875" style="263" customWidth="1"/>
    <col min="14" max="14" width="67" style="264" customWidth="1"/>
    <col min="15" max="15" width="61.44140625" style="577" customWidth="1"/>
    <col min="16" max="47" width="11.44140625" style="577"/>
    <col min="48" max="256" width="11.44140625" style="350"/>
    <col min="257" max="257" width="17.109375" style="350" customWidth="1"/>
    <col min="258" max="258" width="22.6640625" style="350" customWidth="1"/>
    <col min="259" max="259" width="15" style="350" customWidth="1"/>
    <col min="260" max="260" width="15.5546875" style="350" customWidth="1"/>
    <col min="261" max="261" width="19.109375" style="350" customWidth="1"/>
    <col min="262" max="262" width="15.88671875" style="350" customWidth="1"/>
    <col min="263" max="263" width="16.109375" style="350" customWidth="1"/>
    <col min="264" max="264" width="13.33203125" style="350" customWidth="1"/>
    <col min="265" max="265" width="15.33203125" style="350" customWidth="1"/>
    <col min="266" max="266" width="13.6640625" style="350" customWidth="1"/>
    <col min="267" max="267" width="15.6640625" style="350" customWidth="1"/>
    <col min="268" max="268" width="19.33203125" style="350" customWidth="1"/>
    <col min="269" max="269" width="18.44140625" style="350" customWidth="1"/>
    <col min="270" max="270" width="97.6640625" style="350" customWidth="1"/>
    <col min="271" max="512" width="11.44140625" style="350"/>
    <col min="513" max="513" width="17.109375" style="350" customWidth="1"/>
    <col min="514" max="514" width="22.6640625" style="350" customWidth="1"/>
    <col min="515" max="515" width="15" style="350" customWidth="1"/>
    <col min="516" max="516" width="15.5546875" style="350" customWidth="1"/>
    <col min="517" max="517" width="19.109375" style="350" customWidth="1"/>
    <col min="518" max="518" width="15.88671875" style="350" customWidth="1"/>
    <col min="519" max="519" width="16.109375" style="350" customWidth="1"/>
    <col min="520" max="520" width="13.33203125" style="350" customWidth="1"/>
    <col min="521" max="521" width="15.33203125" style="350" customWidth="1"/>
    <col min="522" max="522" width="13.6640625" style="350" customWidth="1"/>
    <col min="523" max="523" width="15.6640625" style="350" customWidth="1"/>
    <col min="524" max="524" width="19.33203125" style="350" customWidth="1"/>
    <col min="525" max="525" width="18.44140625" style="350" customWidth="1"/>
    <col min="526" max="526" width="97.6640625" style="350" customWidth="1"/>
    <col min="527" max="768" width="11.44140625" style="350"/>
    <col min="769" max="769" width="17.109375" style="350" customWidth="1"/>
    <col min="770" max="770" width="22.6640625" style="350" customWidth="1"/>
    <col min="771" max="771" width="15" style="350" customWidth="1"/>
    <col min="772" max="772" width="15.5546875" style="350" customWidth="1"/>
    <col min="773" max="773" width="19.109375" style="350" customWidth="1"/>
    <col min="774" max="774" width="15.88671875" style="350" customWidth="1"/>
    <col min="775" max="775" width="16.109375" style="350" customWidth="1"/>
    <col min="776" max="776" width="13.33203125" style="350" customWidth="1"/>
    <col min="777" max="777" width="15.33203125" style="350" customWidth="1"/>
    <col min="778" max="778" width="13.6640625" style="350" customWidth="1"/>
    <col min="779" max="779" width="15.6640625" style="350" customWidth="1"/>
    <col min="780" max="780" width="19.33203125" style="350" customWidth="1"/>
    <col min="781" max="781" width="18.44140625" style="350" customWidth="1"/>
    <col min="782" max="782" width="97.6640625" style="350" customWidth="1"/>
    <col min="783" max="1024" width="11.44140625" style="350"/>
    <col min="1025" max="1025" width="17.109375" style="350" customWidth="1"/>
    <col min="1026" max="1026" width="22.6640625" style="350" customWidth="1"/>
    <col min="1027" max="1027" width="15" style="350" customWidth="1"/>
    <col min="1028" max="1028" width="15.5546875" style="350" customWidth="1"/>
    <col min="1029" max="1029" width="19.109375" style="350" customWidth="1"/>
    <col min="1030" max="1030" width="15.88671875" style="350" customWidth="1"/>
    <col min="1031" max="1031" width="16.109375" style="350" customWidth="1"/>
    <col min="1032" max="1032" width="13.33203125" style="350" customWidth="1"/>
    <col min="1033" max="1033" width="15.33203125" style="350" customWidth="1"/>
    <col min="1034" max="1034" width="13.6640625" style="350" customWidth="1"/>
    <col min="1035" max="1035" width="15.6640625" style="350" customWidth="1"/>
    <col min="1036" max="1036" width="19.33203125" style="350" customWidth="1"/>
    <col min="1037" max="1037" width="18.44140625" style="350" customWidth="1"/>
    <col min="1038" max="1038" width="97.6640625" style="350" customWidth="1"/>
    <col min="1039" max="1280" width="11.44140625" style="350"/>
    <col min="1281" max="1281" width="17.109375" style="350" customWidth="1"/>
    <col min="1282" max="1282" width="22.6640625" style="350" customWidth="1"/>
    <col min="1283" max="1283" width="15" style="350" customWidth="1"/>
    <col min="1284" max="1284" width="15.5546875" style="350" customWidth="1"/>
    <col min="1285" max="1285" width="19.109375" style="350" customWidth="1"/>
    <col min="1286" max="1286" width="15.88671875" style="350" customWidth="1"/>
    <col min="1287" max="1287" width="16.109375" style="350" customWidth="1"/>
    <col min="1288" max="1288" width="13.33203125" style="350" customWidth="1"/>
    <col min="1289" max="1289" width="15.33203125" style="350" customWidth="1"/>
    <col min="1290" max="1290" width="13.6640625" style="350" customWidth="1"/>
    <col min="1291" max="1291" width="15.6640625" style="350" customWidth="1"/>
    <col min="1292" max="1292" width="19.33203125" style="350" customWidth="1"/>
    <col min="1293" max="1293" width="18.44140625" style="350" customWidth="1"/>
    <col min="1294" max="1294" width="97.6640625" style="350" customWidth="1"/>
    <col min="1295" max="1536" width="11.44140625" style="350"/>
    <col min="1537" max="1537" width="17.109375" style="350" customWidth="1"/>
    <col min="1538" max="1538" width="22.6640625" style="350" customWidth="1"/>
    <col min="1539" max="1539" width="15" style="350" customWidth="1"/>
    <col min="1540" max="1540" width="15.5546875" style="350" customWidth="1"/>
    <col min="1541" max="1541" width="19.109375" style="350" customWidth="1"/>
    <col min="1542" max="1542" width="15.88671875" style="350" customWidth="1"/>
    <col min="1543" max="1543" width="16.109375" style="350" customWidth="1"/>
    <col min="1544" max="1544" width="13.33203125" style="350" customWidth="1"/>
    <col min="1545" max="1545" width="15.33203125" style="350" customWidth="1"/>
    <col min="1546" max="1546" width="13.6640625" style="350" customWidth="1"/>
    <col min="1547" max="1547" width="15.6640625" style="350" customWidth="1"/>
    <col min="1548" max="1548" width="19.33203125" style="350" customWidth="1"/>
    <col min="1549" max="1549" width="18.44140625" style="350" customWidth="1"/>
    <col min="1550" max="1550" width="97.6640625" style="350" customWidth="1"/>
    <col min="1551" max="1792" width="11.44140625" style="350"/>
    <col min="1793" max="1793" width="17.109375" style="350" customWidth="1"/>
    <col min="1794" max="1794" width="22.6640625" style="350" customWidth="1"/>
    <col min="1795" max="1795" width="15" style="350" customWidth="1"/>
    <col min="1796" max="1796" width="15.5546875" style="350" customWidth="1"/>
    <col min="1797" max="1797" width="19.109375" style="350" customWidth="1"/>
    <col min="1798" max="1798" width="15.88671875" style="350" customWidth="1"/>
    <col min="1799" max="1799" width="16.109375" style="350" customWidth="1"/>
    <col min="1800" max="1800" width="13.33203125" style="350" customWidth="1"/>
    <col min="1801" max="1801" width="15.33203125" style="350" customWidth="1"/>
    <col min="1802" max="1802" width="13.6640625" style="350" customWidth="1"/>
    <col min="1803" max="1803" width="15.6640625" style="350" customWidth="1"/>
    <col min="1804" max="1804" width="19.33203125" style="350" customWidth="1"/>
    <col min="1805" max="1805" width="18.44140625" style="350" customWidth="1"/>
    <col min="1806" max="1806" width="97.6640625" style="350" customWidth="1"/>
    <col min="1807" max="2048" width="11.44140625" style="350"/>
    <col min="2049" max="2049" width="17.109375" style="350" customWidth="1"/>
    <col min="2050" max="2050" width="22.6640625" style="350" customWidth="1"/>
    <col min="2051" max="2051" width="15" style="350" customWidth="1"/>
    <col min="2052" max="2052" width="15.5546875" style="350" customWidth="1"/>
    <col min="2053" max="2053" width="19.109375" style="350" customWidth="1"/>
    <col min="2054" max="2054" width="15.88671875" style="350" customWidth="1"/>
    <col min="2055" max="2055" width="16.109375" style="350" customWidth="1"/>
    <col min="2056" max="2056" width="13.33203125" style="350" customWidth="1"/>
    <col min="2057" max="2057" width="15.33203125" style="350" customWidth="1"/>
    <col min="2058" max="2058" width="13.6640625" style="350" customWidth="1"/>
    <col min="2059" max="2059" width="15.6640625" style="350" customWidth="1"/>
    <col min="2060" max="2060" width="19.33203125" style="350" customWidth="1"/>
    <col min="2061" max="2061" width="18.44140625" style="350" customWidth="1"/>
    <col min="2062" max="2062" width="97.6640625" style="350" customWidth="1"/>
    <col min="2063" max="2304" width="11.44140625" style="350"/>
    <col min="2305" max="2305" width="17.109375" style="350" customWidth="1"/>
    <col min="2306" max="2306" width="22.6640625" style="350" customWidth="1"/>
    <col min="2307" max="2307" width="15" style="350" customWidth="1"/>
    <col min="2308" max="2308" width="15.5546875" style="350" customWidth="1"/>
    <col min="2309" max="2309" width="19.109375" style="350" customWidth="1"/>
    <col min="2310" max="2310" width="15.88671875" style="350" customWidth="1"/>
    <col min="2311" max="2311" width="16.109375" style="350" customWidth="1"/>
    <col min="2312" max="2312" width="13.33203125" style="350" customWidth="1"/>
    <col min="2313" max="2313" width="15.33203125" style="350" customWidth="1"/>
    <col min="2314" max="2314" width="13.6640625" style="350" customWidth="1"/>
    <col min="2315" max="2315" width="15.6640625" style="350" customWidth="1"/>
    <col min="2316" max="2316" width="19.33203125" style="350" customWidth="1"/>
    <col min="2317" max="2317" width="18.44140625" style="350" customWidth="1"/>
    <col min="2318" max="2318" width="97.6640625" style="350" customWidth="1"/>
    <col min="2319" max="2560" width="11.44140625" style="350"/>
    <col min="2561" max="2561" width="17.109375" style="350" customWidth="1"/>
    <col min="2562" max="2562" width="22.6640625" style="350" customWidth="1"/>
    <col min="2563" max="2563" width="15" style="350" customWidth="1"/>
    <col min="2564" max="2564" width="15.5546875" style="350" customWidth="1"/>
    <col min="2565" max="2565" width="19.109375" style="350" customWidth="1"/>
    <col min="2566" max="2566" width="15.88671875" style="350" customWidth="1"/>
    <col min="2567" max="2567" width="16.109375" style="350" customWidth="1"/>
    <col min="2568" max="2568" width="13.33203125" style="350" customWidth="1"/>
    <col min="2569" max="2569" width="15.33203125" style="350" customWidth="1"/>
    <col min="2570" max="2570" width="13.6640625" style="350" customWidth="1"/>
    <col min="2571" max="2571" width="15.6640625" style="350" customWidth="1"/>
    <col min="2572" max="2572" width="19.33203125" style="350" customWidth="1"/>
    <col min="2573" max="2573" width="18.44140625" style="350" customWidth="1"/>
    <col min="2574" max="2574" width="97.6640625" style="350" customWidth="1"/>
    <col min="2575" max="2816" width="11.44140625" style="350"/>
    <col min="2817" max="2817" width="17.109375" style="350" customWidth="1"/>
    <col min="2818" max="2818" width="22.6640625" style="350" customWidth="1"/>
    <col min="2819" max="2819" width="15" style="350" customWidth="1"/>
    <col min="2820" max="2820" width="15.5546875" style="350" customWidth="1"/>
    <col min="2821" max="2821" width="19.109375" style="350" customWidth="1"/>
    <col min="2822" max="2822" width="15.88671875" style="350" customWidth="1"/>
    <col min="2823" max="2823" width="16.109375" style="350" customWidth="1"/>
    <col min="2824" max="2824" width="13.33203125" style="350" customWidth="1"/>
    <col min="2825" max="2825" width="15.33203125" style="350" customWidth="1"/>
    <col min="2826" max="2826" width="13.6640625" style="350" customWidth="1"/>
    <col min="2827" max="2827" width="15.6640625" style="350" customWidth="1"/>
    <col min="2828" max="2828" width="19.33203125" style="350" customWidth="1"/>
    <col min="2829" max="2829" width="18.44140625" style="350" customWidth="1"/>
    <col min="2830" max="2830" width="97.6640625" style="350" customWidth="1"/>
    <col min="2831" max="3072" width="11.44140625" style="350"/>
    <col min="3073" max="3073" width="17.109375" style="350" customWidth="1"/>
    <col min="3074" max="3074" width="22.6640625" style="350" customWidth="1"/>
    <col min="3075" max="3075" width="15" style="350" customWidth="1"/>
    <col min="3076" max="3076" width="15.5546875" style="350" customWidth="1"/>
    <col min="3077" max="3077" width="19.109375" style="350" customWidth="1"/>
    <col min="3078" max="3078" width="15.88671875" style="350" customWidth="1"/>
    <col min="3079" max="3079" width="16.109375" style="350" customWidth="1"/>
    <col min="3080" max="3080" width="13.33203125" style="350" customWidth="1"/>
    <col min="3081" max="3081" width="15.33203125" style="350" customWidth="1"/>
    <col min="3082" max="3082" width="13.6640625" style="350" customWidth="1"/>
    <col min="3083" max="3083" width="15.6640625" style="350" customWidth="1"/>
    <col min="3084" max="3084" width="19.33203125" style="350" customWidth="1"/>
    <col min="3085" max="3085" width="18.44140625" style="350" customWidth="1"/>
    <col min="3086" max="3086" width="97.6640625" style="350" customWidth="1"/>
    <col min="3087" max="3328" width="11.44140625" style="350"/>
    <col min="3329" max="3329" width="17.109375" style="350" customWidth="1"/>
    <col min="3330" max="3330" width="22.6640625" style="350" customWidth="1"/>
    <col min="3331" max="3331" width="15" style="350" customWidth="1"/>
    <col min="3332" max="3332" width="15.5546875" style="350" customWidth="1"/>
    <col min="3333" max="3333" width="19.109375" style="350" customWidth="1"/>
    <col min="3334" max="3334" width="15.88671875" style="350" customWidth="1"/>
    <col min="3335" max="3335" width="16.109375" style="350" customWidth="1"/>
    <col min="3336" max="3336" width="13.33203125" style="350" customWidth="1"/>
    <col min="3337" max="3337" width="15.33203125" style="350" customWidth="1"/>
    <col min="3338" max="3338" width="13.6640625" style="350" customWidth="1"/>
    <col min="3339" max="3339" width="15.6640625" style="350" customWidth="1"/>
    <col min="3340" max="3340" width="19.33203125" style="350" customWidth="1"/>
    <col min="3341" max="3341" width="18.44140625" style="350" customWidth="1"/>
    <col min="3342" max="3342" width="97.6640625" style="350" customWidth="1"/>
    <col min="3343" max="3584" width="11.44140625" style="350"/>
    <col min="3585" max="3585" width="17.109375" style="350" customWidth="1"/>
    <col min="3586" max="3586" width="22.6640625" style="350" customWidth="1"/>
    <col min="3587" max="3587" width="15" style="350" customWidth="1"/>
    <col min="3588" max="3588" width="15.5546875" style="350" customWidth="1"/>
    <col min="3589" max="3589" width="19.109375" style="350" customWidth="1"/>
    <col min="3590" max="3590" width="15.88671875" style="350" customWidth="1"/>
    <col min="3591" max="3591" width="16.109375" style="350" customWidth="1"/>
    <col min="3592" max="3592" width="13.33203125" style="350" customWidth="1"/>
    <col min="3593" max="3593" width="15.33203125" style="350" customWidth="1"/>
    <col min="3594" max="3594" width="13.6640625" style="350" customWidth="1"/>
    <col min="3595" max="3595" width="15.6640625" style="350" customWidth="1"/>
    <col min="3596" max="3596" width="19.33203125" style="350" customWidth="1"/>
    <col min="3597" max="3597" width="18.44140625" style="350" customWidth="1"/>
    <col min="3598" max="3598" width="97.6640625" style="350" customWidth="1"/>
    <col min="3599" max="3840" width="11.44140625" style="350"/>
    <col min="3841" max="3841" width="17.109375" style="350" customWidth="1"/>
    <col min="3842" max="3842" width="22.6640625" style="350" customWidth="1"/>
    <col min="3843" max="3843" width="15" style="350" customWidth="1"/>
    <col min="3844" max="3844" width="15.5546875" style="350" customWidth="1"/>
    <col min="3845" max="3845" width="19.109375" style="350" customWidth="1"/>
    <col min="3846" max="3846" width="15.88671875" style="350" customWidth="1"/>
    <col min="3847" max="3847" width="16.109375" style="350" customWidth="1"/>
    <col min="3848" max="3848" width="13.33203125" style="350" customWidth="1"/>
    <col min="3849" max="3849" width="15.33203125" style="350" customWidth="1"/>
    <col min="3850" max="3850" width="13.6640625" style="350" customWidth="1"/>
    <col min="3851" max="3851" width="15.6640625" style="350" customWidth="1"/>
    <col min="3852" max="3852" width="19.33203125" style="350" customWidth="1"/>
    <col min="3853" max="3853" width="18.44140625" style="350" customWidth="1"/>
    <col min="3854" max="3854" width="97.6640625" style="350" customWidth="1"/>
    <col min="3855" max="4096" width="11.44140625" style="350"/>
    <col min="4097" max="4097" width="17.109375" style="350" customWidth="1"/>
    <col min="4098" max="4098" width="22.6640625" style="350" customWidth="1"/>
    <col min="4099" max="4099" width="15" style="350" customWidth="1"/>
    <col min="4100" max="4100" width="15.5546875" style="350" customWidth="1"/>
    <col min="4101" max="4101" width="19.109375" style="350" customWidth="1"/>
    <col min="4102" max="4102" width="15.88671875" style="350" customWidth="1"/>
    <col min="4103" max="4103" width="16.109375" style="350" customWidth="1"/>
    <col min="4104" max="4104" width="13.33203125" style="350" customWidth="1"/>
    <col min="4105" max="4105" width="15.33203125" style="350" customWidth="1"/>
    <col min="4106" max="4106" width="13.6640625" style="350" customWidth="1"/>
    <col min="4107" max="4107" width="15.6640625" style="350" customWidth="1"/>
    <col min="4108" max="4108" width="19.33203125" style="350" customWidth="1"/>
    <col min="4109" max="4109" width="18.44140625" style="350" customWidth="1"/>
    <col min="4110" max="4110" width="97.6640625" style="350" customWidth="1"/>
    <col min="4111" max="4352" width="11.44140625" style="350"/>
    <col min="4353" max="4353" width="17.109375" style="350" customWidth="1"/>
    <col min="4354" max="4354" width="22.6640625" style="350" customWidth="1"/>
    <col min="4355" max="4355" width="15" style="350" customWidth="1"/>
    <col min="4356" max="4356" width="15.5546875" style="350" customWidth="1"/>
    <col min="4357" max="4357" width="19.109375" style="350" customWidth="1"/>
    <col min="4358" max="4358" width="15.88671875" style="350" customWidth="1"/>
    <col min="4359" max="4359" width="16.109375" style="350" customWidth="1"/>
    <col min="4360" max="4360" width="13.33203125" style="350" customWidth="1"/>
    <col min="4361" max="4361" width="15.33203125" style="350" customWidth="1"/>
    <col min="4362" max="4362" width="13.6640625" style="350" customWidth="1"/>
    <col min="4363" max="4363" width="15.6640625" style="350" customWidth="1"/>
    <col min="4364" max="4364" width="19.33203125" style="350" customWidth="1"/>
    <col min="4365" max="4365" width="18.44140625" style="350" customWidth="1"/>
    <col min="4366" max="4366" width="97.6640625" style="350" customWidth="1"/>
    <col min="4367" max="4608" width="11.44140625" style="350"/>
    <col min="4609" max="4609" width="17.109375" style="350" customWidth="1"/>
    <col min="4610" max="4610" width="22.6640625" style="350" customWidth="1"/>
    <col min="4611" max="4611" width="15" style="350" customWidth="1"/>
    <col min="4612" max="4612" width="15.5546875" style="350" customWidth="1"/>
    <col min="4613" max="4613" width="19.109375" style="350" customWidth="1"/>
    <col min="4614" max="4614" width="15.88671875" style="350" customWidth="1"/>
    <col min="4615" max="4615" width="16.109375" style="350" customWidth="1"/>
    <col min="4616" max="4616" width="13.33203125" style="350" customWidth="1"/>
    <col min="4617" max="4617" width="15.33203125" style="350" customWidth="1"/>
    <col min="4618" max="4618" width="13.6640625" style="350" customWidth="1"/>
    <col min="4619" max="4619" width="15.6640625" style="350" customWidth="1"/>
    <col min="4620" max="4620" width="19.33203125" style="350" customWidth="1"/>
    <col min="4621" max="4621" width="18.44140625" style="350" customWidth="1"/>
    <col min="4622" max="4622" width="97.6640625" style="350" customWidth="1"/>
    <col min="4623" max="4864" width="11.44140625" style="350"/>
    <col min="4865" max="4865" width="17.109375" style="350" customWidth="1"/>
    <col min="4866" max="4866" width="22.6640625" style="350" customWidth="1"/>
    <col min="4867" max="4867" width="15" style="350" customWidth="1"/>
    <col min="4868" max="4868" width="15.5546875" style="350" customWidth="1"/>
    <col min="4869" max="4869" width="19.109375" style="350" customWidth="1"/>
    <col min="4870" max="4870" width="15.88671875" style="350" customWidth="1"/>
    <col min="4871" max="4871" width="16.109375" style="350" customWidth="1"/>
    <col min="4872" max="4872" width="13.33203125" style="350" customWidth="1"/>
    <col min="4873" max="4873" width="15.33203125" style="350" customWidth="1"/>
    <col min="4874" max="4874" width="13.6640625" style="350" customWidth="1"/>
    <col min="4875" max="4875" width="15.6640625" style="350" customWidth="1"/>
    <col min="4876" max="4876" width="19.33203125" style="350" customWidth="1"/>
    <col min="4877" max="4877" width="18.44140625" style="350" customWidth="1"/>
    <col min="4878" max="4878" width="97.6640625" style="350" customWidth="1"/>
    <col min="4879" max="5120" width="11.44140625" style="350"/>
    <col min="5121" max="5121" width="17.109375" style="350" customWidth="1"/>
    <col min="5122" max="5122" width="22.6640625" style="350" customWidth="1"/>
    <col min="5123" max="5123" width="15" style="350" customWidth="1"/>
    <col min="5124" max="5124" width="15.5546875" style="350" customWidth="1"/>
    <col min="5125" max="5125" width="19.109375" style="350" customWidth="1"/>
    <col min="5126" max="5126" width="15.88671875" style="350" customWidth="1"/>
    <col min="5127" max="5127" width="16.109375" style="350" customWidth="1"/>
    <col min="5128" max="5128" width="13.33203125" style="350" customWidth="1"/>
    <col min="5129" max="5129" width="15.33203125" style="350" customWidth="1"/>
    <col min="5130" max="5130" width="13.6640625" style="350" customWidth="1"/>
    <col min="5131" max="5131" width="15.6640625" style="350" customWidth="1"/>
    <col min="5132" max="5132" width="19.33203125" style="350" customWidth="1"/>
    <col min="5133" max="5133" width="18.44140625" style="350" customWidth="1"/>
    <col min="5134" max="5134" width="97.6640625" style="350" customWidth="1"/>
    <col min="5135" max="5376" width="11.44140625" style="350"/>
    <col min="5377" max="5377" width="17.109375" style="350" customWidth="1"/>
    <col min="5378" max="5378" width="22.6640625" style="350" customWidth="1"/>
    <col min="5379" max="5379" width="15" style="350" customWidth="1"/>
    <col min="5380" max="5380" width="15.5546875" style="350" customWidth="1"/>
    <col min="5381" max="5381" width="19.109375" style="350" customWidth="1"/>
    <col min="5382" max="5382" width="15.88671875" style="350" customWidth="1"/>
    <col min="5383" max="5383" width="16.109375" style="350" customWidth="1"/>
    <col min="5384" max="5384" width="13.33203125" style="350" customWidth="1"/>
    <col min="5385" max="5385" width="15.33203125" style="350" customWidth="1"/>
    <col min="5386" max="5386" width="13.6640625" style="350" customWidth="1"/>
    <col min="5387" max="5387" width="15.6640625" style="350" customWidth="1"/>
    <col min="5388" max="5388" width="19.33203125" style="350" customWidth="1"/>
    <col min="5389" max="5389" width="18.44140625" style="350" customWidth="1"/>
    <col min="5390" max="5390" width="97.6640625" style="350" customWidth="1"/>
    <col min="5391" max="5632" width="11.44140625" style="350"/>
    <col min="5633" max="5633" width="17.109375" style="350" customWidth="1"/>
    <col min="5634" max="5634" width="22.6640625" style="350" customWidth="1"/>
    <col min="5635" max="5635" width="15" style="350" customWidth="1"/>
    <col min="5636" max="5636" width="15.5546875" style="350" customWidth="1"/>
    <col min="5637" max="5637" width="19.109375" style="350" customWidth="1"/>
    <col min="5638" max="5638" width="15.88671875" style="350" customWidth="1"/>
    <col min="5639" max="5639" width="16.109375" style="350" customWidth="1"/>
    <col min="5640" max="5640" width="13.33203125" style="350" customWidth="1"/>
    <col min="5641" max="5641" width="15.33203125" style="350" customWidth="1"/>
    <col min="5642" max="5642" width="13.6640625" style="350" customWidth="1"/>
    <col min="5643" max="5643" width="15.6640625" style="350" customWidth="1"/>
    <col min="5644" max="5644" width="19.33203125" style="350" customWidth="1"/>
    <col min="5645" max="5645" width="18.44140625" style="350" customWidth="1"/>
    <col min="5646" max="5646" width="97.6640625" style="350" customWidth="1"/>
    <col min="5647" max="5888" width="11.44140625" style="350"/>
    <col min="5889" max="5889" width="17.109375" style="350" customWidth="1"/>
    <col min="5890" max="5890" width="22.6640625" style="350" customWidth="1"/>
    <col min="5891" max="5891" width="15" style="350" customWidth="1"/>
    <col min="5892" max="5892" width="15.5546875" style="350" customWidth="1"/>
    <col min="5893" max="5893" width="19.109375" style="350" customWidth="1"/>
    <col min="5894" max="5894" width="15.88671875" style="350" customWidth="1"/>
    <col min="5895" max="5895" width="16.109375" style="350" customWidth="1"/>
    <col min="5896" max="5896" width="13.33203125" style="350" customWidth="1"/>
    <col min="5897" max="5897" width="15.33203125" style="350" customWidth="1"/>
    <col min="5898" max="5898" width="13.6640625" style="350" customWidth="1"/>
    <col min="5899" max="5899" width="15.6640625" style="350" customWidth="1"/>
    <col min="5900" max="5900" width="19.33203125" style="350" customWidth="1"/>
    <col min="5901" max="5901" width="18.44140625" style="350" customWidth="1"/>
    <col min="5902" max="5902" width="97.6640625" style="350" customWidth="1"/>
    <col min="5903" max="6144" width="11.44140625" style="350"/>
    <col min="6145" max="6145" width="17.109375" style="350" customWidth="1"/>
    <col min="6146" max="6146" width="22.6640625" style="350" customWidth="1"/>
    <col min="6147" max="6147" width="15" style="350" customWidth="1"/>
    <col min="6148" max="6148" width="15.5546875" style="350" customWidth="1"/>
    <col min="6149" max="6149" width="19.109375" style="350" customWidth="1"/>
    <col min="6150" max="6150" width="15.88671875" style="350" customWidth="1"/>
    <col min="6151" max="6151" width="16.109375" style="350" customWidth="1"/>
    <col min="6152" max="6152" width="13.33203125" style="350" customWidth="1"/>
    <col min="6153" max="6153" width="15.33203125" style="350" customWidth="1"/>
    <col min="6154" max="6154" width="13.6640625" style="350" customWidth="1"/>
    <col min="6155" max="6155" width="15.6640625" style="350" customWidth="1"/>
    <col min="6156" max="6156" width="19.33203125" style="350" customWidth="1"/>
    <col min="6157" max="6157" width="18.44140625" style="350" customWidth="1"/>
    <col min="6158" max="6158" width="97.6640625" style="350" customWidth="1"/>
    <col min="6159" max="6400" width="11.44140625" style="350"/>
    <col min="6401" max="6401" width="17.109375" style="350" customWidth="1"/>
    <col min="6402" max="6402" width="22.6640625" style="350" customWidth="1"/>
    <col min="6403" max="6403" width="15" style="350" customWidth="1"/>
    <col min="6404" max="6404" width="15.5546875" style="350" customWidth="1"/>
    <col min="6405" max="6405" width="19.109375" style="350" customWidth="1"/>
    <col min="6406" max="6406" width="15.88671875" style="350" customWidth="1"/>
    <col min="6407" max="6407" width="16.109375" style="350" customWidth="1"/>
    <col min="6408" max="6408" width="13.33203125" style="350" customWidth="1"/>
    <col min="6409" max="6409" width="15.33203125" style="350" customWidth="1"/>
    <col min="6410" max="6410" width="13.6640625" style="350" customWidth="1"/>
    <col min="6411" max="6411" width="15.6640625" style="350" customWidth="1"/>
    <col min="6412" max="6412" width="19.33203125" style="350" customWidth="1"/>
    <col min="6413" max="6413" width="18.44140625" style="350" customWidth="1"/>
    <col min="6414" max="6414" width="97.6640625" style="350" customWidth="1"/>
    <col min="6415" max="6656" width="11.44140625" style="350"/>
    <col min="6657" max="6657" width="17.109375" style="350" customWidth="1"/>
    <col min="6658" max="6658" width="22.6640625" style="350" customWidth="1"/>
    <col min="6659" max="6659" width="15" style="350" customWidth="1"/>
    <col min="6660" max="6660" width="15.5546875" style="350" customWidth="1"/>
    <col min="6661" max="6661" width="19.109375" style="350" customWidth="1"/>
    <col min="6662" max="6662" width="15.88671875" style="350" customWidth="1"/>
    <col min="6663" max="6663" width="16.109375" style="350" customWidth="1"/>
    <col min="6664" max="6664" width="13.33203125" style="350" customWidth="1"/>
    <col min="6665" max="6665" width="15.33203125" style="350" customWidth="1"/>
    <col min="6666" max="6666" width="13.6640625" style="350" customWidth="1"/>
    <col min="6667" max="6667" width="15.6640625" style="350" customWidth="1"/>
    <col min="6668" max="6668" width="19.33203125" style="350" customWidth="1"/>
    <col min="6669" max="6669" width="18.44140625" style="350" customWidth="1"/>
    <col min="6670" max="6670" width="97.6640625" style="350" customWidth="1"/>
    <col min="6671" max="6912" width="11.44140625" style="350"/>
    <col min="6913" max="6913" width="17.109375" style="350" customWidth="1"/>
    <col min="6914" max="6914" width="22.6640625" style="350" customWidth="1"/>
    <col min="6915" max="6915" width="15" style="350" customWidth="1"/>
    <col min="6916" max="6916" width="15.5546875" style="350" customWidth="1"/>
    <col min="6917" max="6917" width="19.109375" style="350" customWidth="1"/>
    <col min="6918" max="6918" width="15.88671875" style="350" customWidth="1"/>
    <col min="6919" max="6919" width="16.109375" style="350" customWidth="1"/>
    <col min="6920" max="6920" width="13.33203125" style="350" customWidth="1"/>
    <col min="6921" max="6921" width="15.33203125" style="350" customWidth="1"/>
    <col min="6922" max="6922" width="13.6640625" style="350" customWidth="1"/>
    <col min="6923" max="6923" width="15.6640625" style="350" customWidth="1"/>
    <col min="6924" max="6924" width="19.33203125" style="350" customWidth="1"/>
    <col min="6925" max="6925" width="18.44140625" style="350" customWidth="1"/>
    <col min="6926" max="6926" width="97.6640625" style="350" customWidth="1"/>
    <col min="6927" max="7168" width="11.44140625" style="350"/>
    <col min="7169" max="7169" width="17.109375" style="350" customWidth="1"/>
    <col min="7170" max="7170" width="22.6640625" style="350" customWidth="1"/>
    <col min="7171" max="7171" width="15" style="350" customWidth="1"/>
    <col min="7172" max="7172" width="15.5546875" style="350" customWidth="1"/>
    <col min="7173" max="7173" width="19.109375" style="350" customWidth="1"/>
    <col min="7174" max="7174" width="15.88671875" style="350" customWidth="1"/>
    <col min="7175" max="7175" width="16.109375" style="350" customWidth="1"/>
    <col min="7176" max="7176" width="13.33203125" style="350" customWidth="1"/>
    <col min="7177" max="7177" width="15.33203125" style="350" customWidth="1"/>
    <col min="7178" max="7178" width="13.6640625" style="350" customWidth="1"/>
    <col min="7179" max="7179" width="15.6640625" style="350" customWidth="1"/>
    <col min="7180" max="7180" width="19.33203125" style="350" customWidth="1"/>
    <col min="7181" max="7181" width="18.44140625" style="350" customWidth="1"/>
    <col min="7182" max="7182" width="97.6640625" style="350" customWidth="1"/>
    <col min="7183" max="7424" width="11.44140625" style="350"/>
    <col min="7425" max="7425" width="17.109375" style="350" customWidth="1"/>
    <col min="7426" max="7426" width="22.6640625" style="350" customWidth="1"/>
    <col min="7427" max="7427" width="15" style="350" customWidth="1"/>
    <col min="7428" max="7428" width="15.5546875" style="350" customWidth="1"/>
    <col min="7429" max="7429" width="19.109375" style="350" customWidth="1"/>
    <col min="7430" max="7430" width="15.88671875" style="350" customWidth="1"/>
    <col min="7431" max="7431" width="16.109375" style="350" customWidth="1"/>
    <col min="7432" max="7432" width="13.33203125" style="350" customWidth="1"/>
    <col min="7433" max="7433" width="15.33203125" style="350" customWidth="1"/>
    <col min="7434" max="7434" width="13.6640625" style="350" customWidth="1"/>
    <col min="7435" max="7435" width="15.6640625" style="350" customWidth="1"/>
    <col min="7436" max="7436" width="19.33203125" style="350" customWidth="1"/>
    <col min="7437" max="7437" width="18.44140625" style="350" customWidth="1"/>
    <col min="7438" max="7438" width="97.6640625" style="350" customWidth="1"/>
    <col min="7439" max="7680" width="11.44140625" style="350"/>
    <col min="7681" max="7681" width="17.109375" style="350" customWidth="1"/>
    <col min="7682" max="7682" width="22.6640625" style="350" customWidth="1"/>
    <col min="7683" max="7683" width="15" style="350" customWidth="1"/>
    <col min="7684" max="7684" width="15.5546875" style="350" customWidth="1"/>
    <col min="7685" max="7685" width="19.109375" style="350" customWidth="1"/>
    <col min="7686" max="7686" width="15.88671875" style="350" customWidth="1"/>
    <col min="7687" max="7687" width="16.109375" style="350" customWidth="1"/>
    <col min="7688" max="7688" width="13.33203125" style="350" customWidth="1"/>
    <col min="7689" max="7689" width="15.33203125" style="350" customWidth="1"/>
    <col min="7690" max="7690" width="13.6640625" style="350" customWidth="1"/>
    <col min="7691" max="7691" width="15.6640625" style="350" customWidth="1"/>
    <col min="7692" max="7692" width="19.33203125" style="350" customWidth="1"/>
    <col min="7693" max="7693" width="18.44140625" style="350" customWidth="1"/>
    <col min="7694" max="7694" width="97.6640625" style="350" customWidth="1"/>
    <col min="7695" max="7936" width="11.44140625" style="350"/>
    <col min="7937" max="7937" width="17.109375" style="350" customWidth="1"/>
    <col min="7938" max="7938" width="22.6640625" style="350" customWidth="1"/>
    <col min="7939" max="7939" width="15" style="350" customWidth="1"/>
    <col min="7940" max="7940" width="15.5546875" style="350" customWidth="1"/>
    <col min="7941" max="7941" width="19.109375" style="350" customWidth="1"/>
    <col min="7942" max="7942" width="15.88671875" style="350" customWidth="1"/>
    <col min="7943" max="7943" width="16.109375" style="350" customWidth="1"/>
    <col min="7944" max="7944" width="13.33203125" style="350" customWidth="1"/>
    <col min="7945" max="7945" width="15.33203125" style="350" customWidth="1"/>
    <col min="7946" max="7946" width="13.6640625" style="350" customWidth="1"/>
    <col min="7947" max="7947" width="15.6640625" style="350" customWidth="1"/>
    <col min="7948" max="7948" width="19.33203125" style="350" customWidth="1"/>
    <col min="7949" max="7949" width="18.44140625" style="350" customWidth="1"/>
    <col min="7950" max="7950" width="97.6640625" style="350" customWidth="1"/>
    <col min="7951" max="8192" width="11.44140625" style="350"/>
    <col min="8193" max="8193" width="17.109375" style="350" customWidth="1"/>
    <col min="8194" max="8194" width="22.6640625" style="350" customWidth="1"/>
    <col min="8195" max="8195" width="15" style="350" customWidth="1"/>
    <col min="8196" max="8196" width="15.5546875" style="350" customWidth="1"/>
    <col min="8197" max="8197" width="19.109375" style="350" customWidth="1"/>
    <col min="8198" max="8198" width="15.88671875" style="350" customWidth="1"/>
    <col min="8199" max="8199" width="16.109375" style="350" customWidth="1"/>
    <col min="8200" max="8200" width="13.33203125" style="350" customWidth="1"/>
    <col min="8201" max="8201" width="15.33203125" style="350" customWidth="1"/>
    <col min="8202" max="8202" width="13.6640625" style="350" customWidth="1"/>
    <col min="8203" max="8203" width="15.6640625" style="350" customWidth="1"/>
    <col min="8204" max="8204" width="19.33203125" style="350" customWidth="1"/>
    <col min="8205" max="8205" width="18.44140625" style="350" customWidth="1"/>
    <col min="8206" max="8206" width="97.6640625" style="350" customWidth="1"/>
    <col min="8207" max="8448" width="11.44140625" style="350"/>
    <col min="8449" max="8449" width="17.109375" style="350" customWidth="1"/>
    <col min="8450" max="8450" width="22.6640625" style="350" customWidth="1"/>
    <col min="8451" max="8451" width="15" style="350" customWidth="1"/>
    <col min="8452" max="8452" width="15.5546875" style="350" customWidth="1"/>
    <col min="8453" max="8453" width="19.109375" style="350" customWidth="1"/>
    <col min="8454" max="8454" width="15.88671875" style="350" customWidth="1"/>
    <col min="8455" max="8455" width="16.109375" style="350" customWidth="1"/>
    <col min="8456" max="8456" width="13.33203125" style="350" customWidth="1"/>
    <col min="8457" max="8457" width="15.33203125" style="350" customWidth="1"/>
    <col min="8458" max="8458" width="13.6640625" style="350" customWidth="1"/>
    <col min="8459" max="8459" width="15.6640625" style="350" customWidth="1"/>
    <col min="8460" max="8460" width="19.33203125" style="350" customWidth="1"/>
    <col min="8461" max="8461" width="18.44140625" style="350" customWidth="1"/>
    <col min="8462" max="8462" width="97.6640625" style="350" customWidth="1"/>
    <col min="8463" max="8704" width="11.44140625" style="350"/>
    <col min="8705" max="8705" width="17.109375" style="350" customWidth="1"/>
    <col min="8706" max="8706" width="22.6640625" style="350" customWidth="1"/>
    <col min="8707" max="8707" width="15" style="350" customWidth="1"/>
    <col min="8708" max="8708" width="15.5546875" style="350" customWidth="1"/>
    <col min="8709" max="8709" width="19.109375" style="350" customWidth="1"/>
    <col min="8710" max="8710" width="15.88671875" style="350" customWidth="1"/>
    <col min="8711" max="8711" width="16.109375" style="350" customWidth="1"/>
    <col min="8712" max="8712" width="13.33203125" style="350" customWidth="1"/>
    <col min="8713" max="8713" width="15.33203125" style="350" customWidth="1"/>
    <col min="8714" max="8714" width="13.6640625" style="350" customWidth="1"/>
    <col min="8715" max="8715" width="15.6640625" style="350" customWidth="1"/>
    <col min="8716" max="8716" width="19.33203125" style="350" customWidth="1"/>
    <col min="8717" max="8717" width="18.44140625" style="350" customWidth="1"/>
    <col min="8718" max="8718" width="97.6640625" style="350" customWidth="1"/>
    <col min="8719" max="8960" width="11.44140625" style="350"/>
    <col min="8961" max="8961" width="17.109375" style="350" customWidth="1"/>
    <col min="8962" max="8962" width="22.6640625" style="350" customWidth="1"/>
    <col min="8963" max="8963" width="15" style="350" customWidth="1"/>
    <col min="8964" max="8964" width="15.5546875" style="350" customWidth="1"/>
    <col min="8965" max="8965" width="19.109375" style="350" customWidth="1"/>
    <col min="8966" max="8966" width="15.88671875" style="350" customWidth="1"/>
    <col min="8967" max="8967" width="16.109375" style="350" customWidth="1"/>
    <col min="8968" max="8968" width="13.33203125" style="350" customWidth="1"/>
    <col min="8969" max="8969" width="15.33203125" style="350" customWidth="1"/>
    <col min="8970" max="8970" width="13.6640625" style="350" customWidth="1"/>
    <col min="8971" max="8971" width="15.6640625" style="350" customWidth="1"/>
    <col min="8972" max="8972" width="19.33203125" style="350" customWidth="1"/>
    <col min="8973" max="8973" width="18.44140625" style="350" customWidth="1"/>
    <col min="8974" max="8974" width="97.6640625" style="350" customWidth="1"/>
    <col min="8975" max="9216" width="11.44140625" style="350"/>
    <col min="9217" max="9217" width="17.109375" style="350" customWidth="1"/>
    <col min="9218" max="9218" width="22.6640625" style="350" customWidth="1"/>
    <col min="9219" max="9219" width="15" style="350" customWidth="1"/>
    <col min="9220" max="9220" width="15.5546875" style="350" customWidth="1"/>
    <col min="9221" max="9221" width="19.109375" style="350" customWidth="1"/>
    <col min="9222" max="9222" width="15.88671875" style="350" customWidth="1"/>
    <col min="9223" max="9223" width="16.109375" style="350" customWidth="1"/>
    <col min="9224" max="9224" width="13.33203125" style="350" customWidth="1"/>
    <col min="9225" max="9225" width="15.33203125" style="350" customWidth="1"/>
    <col min="9226" max="9226" width="13.6640625" style="350" customWidth="1"/>
    <col min="9227" max="9227" width="15.6640625" style="350" customWidth="1"/>
    <col min="9228" max="9228" width="19.33203125" style="350" customWidth="1"/>
    <col min="9229" max="9229" width="18.44140625" style="350" customWidth="1"/>
    <col min="9230" max="9230" width="97.6640625" style="350" customWidth="1"/>
    <col min="9231" max="9472" width="11.44140625" style="350"/>
    <col min="9473" max="9473" width="17.109375" style="350" customWidth="1"/>
    <col min="9474" max="9474" width="22.6640625" style="350" customWidth="1"/>
    <col min="9475" max="9475" width="15" style="350" customWidth="1"/>
    <col min="9476" max="9476" width="15.5546875" style="350" customWidth="1"/>
    <col min="9477" max="9477" width="19.109375" style="350" customWidth="1"/>
    <col min="9478" max="9478" width="15.88671875" style="350" customWidth="1"/>
    <col min="9479" max="9479" width="16.109375" style="350" customWidth="1"/>
    <col min="9480" max="9480" width="13.33203125" style="350" customWidth="1"/>
    <col min="9481" max="9481" width="15.33203125" style="350" customWidth="1"/>
    <col min="9482" max="9482" width="13.6640625" style="350" customWidth="1"/>
    <col min="9483" max="9483" width="15.6640625" style="350" customWidth="1"/>
    <col min="9484" max="9484" width="19.33203125" style="350" customWidth="1"/>
    <col min="9485" max="9485" width="18.44140625" style="350" customWidth="1"/>
    <col min="9486" max="9486" width="97.6640625" style="350" customWidth="1"/>
    <col min="9487" max="9728" width="11.44140625" style="350"/>
    <col min="9729" max="9729" width="17.109375" style="350" customWidth="1"/>
    <col min="9730" max="9730" width="22.6640625" style="350" customWidth="1"/>
    <col min="9731" max="9731" width="15" style="350" customWidth="1"/>
    <col min="9732" max="9732" width="15.5546875" style="350" customWidth="1"/>
    <col min="9733" max="9733" width="19.109375" style="350" customWidth="1"/>
    <col min="9734" max="9734" width="15.88671875" style="350" customWidth="1"/>
    <col min="9735" max="9735" width="16.109375" style="350" customWidth="1"/>
    <col min="9736" max="9736" width="13.33203125" style="350" customWidth="1"/>
    <col min="9737" max="9737" width="15.33203125" style="350" customWidth="1"/>
    <col min="9738" max="9738" width="13.6640625" style="350" customWidth="1"/>
    <col min="9739" max="9739" width="15.6640625" style="350" customWidth="1"/>
    <col min="9740" max="9740" width="19.33203125" style="350" customWidth="1"/>
    <col min="9741" max="9741" width="18.44140625" style="350" customWidth="1"/>
    <col min="9742" max="9742" width="97.6640625" style="350" customWidth="1"/>
    <col min="9743" max="9984" width="11.44140625" style="350"/>
    <col min="9985" max="9985" width="17.109375" style="350" customWidth="1"/>
    <col min="9986" max="9986" width="22.6640625" style="350" customWidth="1"/>
    <col min="9987" max="9987" width="15" style="350" customWidth="1"/>
    <col min="9988" max="9988" width="15.5546875" style="350" customWidth="1"/>
    <col min="9989" max="9989" width="19.109375" style="350" customWidth="1"/>
    <col min="9990" max="9990" width="15.88671875" style="350" customWidth="1"/>
    <col min="9991" max="9991" width="16.109375" style="350" customWidth="1"/>
    <col min="9992" max="9992" width="13.33203125" style="350" customWidth="1"/>
    <col min="9993" max="9993" width="15.33203125" style="350" customWidth="1"/>
    <col min="9994" max="9994" width="13.6640625" style="350" customWidth="1"/>
    <col min="9995" max="9995" width="15.6640625" style="350" customWidth="1"/>
    <col min="9996" max="9996" width="19.33203125" style="350" customWidth="1"/>
    <col min="9997" max="9997" width="18.44140625" style="350" customWidth="1"/>
    <col min="9998" max="9998" width="97.6640625" style="350" customWidth="1"/>
    <col min="9999" max="10240" width="11.44140625" style="350"/>
    <col min="10241" max="10241" width="17.109375" style="350" customWidth="1"/>
    <col min="10242" max="10242" width="22.6640625" style="350" customWidth="1"/>
    <col min="10243" max="10243" width="15" style="350" customWidth="1"/>
    <col min="10244" max="10244" width="15.5546875" style="350" customWidth="1"/>
    <col min="10245" max="10245" width="19.109375" style="350" customWidth="1"/>
    <col min="10246" max="10246" width="15.88671875" style="350" customWidth="1"/>
    <col min="10247" max="10247" width="16.109375" style="350" customWidth="1"/>
    <col min="10248" max="10248" width="13.33203125" style="350" customWidth="1"/>
    <col min="10249" max="10249" width="15.33203125" style="350" customWidth="1"/>
    <col min="10250" max="10250" width="13.6640625" style="350" customWidth="1"/>
    <col min="10251" max="10251" width="15.6640625" style="350" customWidth="1"/>
    <col min="10252" max="10252" width="19.33203125" style="350" customWidth="1"/>
    <col min="10253" max="10253" width="18.44140625" style="350" customWidth="1"/>
    <col min="10254" max="10254" width="97.6640625" style="350" customWidth="1"/>
    <col min="10255" max="10496" width="11.44140625" style="350"/>
    <col min="10497" max="10497" width="17.109375" style="350" customWidth="1"/>
    <col min="10498" max="10498" width="22.6640625" style="350" customWidth="1"/>
    <col min="10499" max="10499" width="15" style="350" customWidth="1"/>
    <col min="10500" max="10500" width="15.5546875" style="350" customWidth="1"/>
    <col min="10501" max="10501" width="19.109375" style="350" customWidth="1"/>
    <col min="10502" max="10502" width="15.88671875" style="350" customWidth="1"/>
    <col min="10503" max="10503" width="16.109375" style="350" customWidth="1"/>
    <col min="10504" max="10504" width="13.33203125" style="350" customWidth="1"/>
    <col min="10505" max="10505" width="15.33203125" style="350" customWidth="1"/>
    <col min="10506" max="10506" width="13.6640625" style="350" customWidth="1"/>
    <col min="10507" max="10507" width="15.6640625" style="350" customWidth="1"/>
    <col min="10508" max="10508" width="19.33203125" style="350" customWidth="1"/>
    <col min="10509" max="10509" width="18.44140625" style="350" customWidth="1"/>
    <col min="10510" max="10510" width="97.6640625" style="350" customWidth="1"/>
    <col min="10511" max="10752" width="11.44140625" style="350"/>
    <col min="10753" max="10753" width="17.109375" style="350" customWidth="1"/>
    <col min="10754" max="10754" width="22.6640625" style="350" customWidth="1"/>
    <col min="10755" max="10755" width="15" style="350" customWidth="1"/>
    <col min="10756" max="10756" width="15.5546875" style="350" customWidth="1"/>
    <col min="10757" max="10757" width="19.109375" style="350" customWidth="1"/>
    <col min="10758" max="10758" width="15.88671875" style="350" customWidth="1"/>
    <col min="10759" max="10759" width="16.109375" style="350" customWidth="1"/>
    <col min="10760" max="10760" width="13.33203125" style="350" customWidth="1"/>
    <col min="10761" max="10761" width="15.33203125" style="350" customWidth="1"/>
    <col min="10762" max="10762" width="13.6640625" style="350" customWidth="1"/>
    <col min="10763" max="10763" width="15.6640625" style="350" customWidth="1"/>
    <col min="10764" max="10764" width="19.33203125" style="350" customWidth="1"/>
    <col min="10765" max="10765" width="18.44140625" style="350" customWidth="1"/>
    <col min="10766" max="10766" width="97.6640625" style="350" customWidth="1"/>
    <col min="10767" max="11008" width="11.44140625" style="350"/>
    <col min="11009" max="11009" width="17.109375" style="350" customWidth="1"/>
    <col min="11010" max="11010" width="22.6640625" style="350" customWidth="1"/>
    <col min="11011" max="11011" width="15" style="350" customWidth="1"/>
    <col min="11012" max="11012" width="15.5546875" style="350" customWidth="1"/>
    <col min="11013" max="11013" width="19.109375" style="350" customWidth="1"/>
    <col min="11014" max="11014" width="15.88671875" style="350" customWidth="1"/>
    <col min="11015" max="11015" width="16.109375" style="350" customWidth="1"/>
    <col min="11016" max="11016" width="13.33203125" style="350" customWidth="1"/>
    <col min="11017" max="11017" width="15.33203125" style="350" customWidth="1"/>
    <col min="11018" max="11018" width="13.6640625" style="350" customWidth="1"/>
    <col min="11019" max="11019" width="15.6640625" style="350" customWidth="1"/>
    <col min="11020" max="11020" width="19.33203125" style="350" customWidth="1"/>
    <col min="11021" max="11021" width="18.44140625" style="350" customWidth="1"/>
    <col min="11022" max="11022" width="97.6640625" style="350" customWidth="1"/>
    <col min="11023" max="11264" width="11.44140625" style="350"/>
    <col min="11265" max="11265" width="17.109375" style="350" customWidth="1"/>
    <col min="11266" max="11266" width="22.6640625" style="350" customWidth="1"/>
    <col min="11267" max="11267" width="15" style="350" customWidth="1"/>
    <col min="11268" max="11268" width="15.5546875" style="350" customWidth="1"/>
    <col min="11269" max="11269" width="19.109375" style="350" customWidth="1"/>
    <col min="11270" max="11270" width="15.88671875" style="350" customWidth="1"/>
    <col min="11271" max="11271" width="16.109375" style="350" customWidth="1"/>
    <col min="11272" max="11272" width="13.33203125" style="350" customWidth="1"/>
    <col min="11273" max="11273" width="15.33203125" style="350" customWidth="1"/>
    <col min="11274" max="11274" width="13.6640625" style="350" customWidth="1"/>
    <col min="11275" max="11275" width="15.6640625" style="350" customWidth="1"/>
    <col min="11276" max="11276" width="19.33203125" style="350" customWidth="1"/>
    <col min="11277" max="11277" width="18.44140625" style="350" customWidth="1"/>
    <col min="11278" max="11278" width="97.6640625" style="350" customWidth="1"/>
    <col min="11279" max="11520" width="11.44140625" style="350"/>
    <col min="11521" max="11521" width="17.109375" style="350" customWidth="1"/>
    <col min="11522" max="11522" width="22.6640625" style="350" customWidth="1"/>
    <col min="11523" max="11523" width="15" style="350" customWidth="1"/>
    <col min="11524" max="11524" width="15.5546875" style="350" customWidth="1"/>
    <col min="11525" max="11525" width="19.109375" style="350" customWidth="1"/>
    <col min="11526" max="11526" width="15.88671875" style="350" customWidth="1"/>
    <col min="11527" max="11527" width="16.109375" style="350" customWidth="1"/>
    <col min="11528" max="11528" width="13.33203125" style="350" customWidth="1"/>
    <col min="11529" max="11529" width="15.33203125" style="350" customWidth="1"/>
    <col min="11530" max="11530" width="13.6640625" style="350" customWidth="1"/>
    <col min="11531" max="11531" width="15.6640625" style="350" customWidth="1"/>
    <col min="11532" max="11532" width="19.33203125" style="350" customWidth="1"/>
    <col min="11533" max="11533" width="18.44140625" style="350" customWidth="1"/>
    <col min="11534" max="11534" width="97.6640625" style="350" customWidth="1"/>
    <col min="11535" max="11776" width="11.44140625" style="350"/>
    <col min="11777" max="11777" width="17.109375" style="350" customWidth="1"/>
    <col min="11778" max="11778" width="22.6640625" style="350" customWidth="1"/>
    <col min="11779" max="11779" width="15" style="350" customWidth="1"/>
    <col min="11780" max="11780" width="15.5546875" style="350" customWidth="1"/>
    <col min="11781" max="11781" width="19.109375" style="350" customWidth="1"/>
    <col min="11782" max="11782" width="15.88671875" style="350" customWidth="1"/>
    <col min="11783" max="11783" width="16.109375" style="350" customWidth="1"/>
    <col min="11784" max="11784" width="13.33203125" style="350" customWidth="1"/>
    <col min="11785" max="11785" width="15.33203125" style="350" customWidth="1"/>
    <col min="11786" max="11786" width="13.6640625" style="350" customWidth="1"/>
    <col min="11787" max="11787" width="15.6640625" style="350" customWidth="1"/>
    <col min="11788" max="11788" width="19.33203125" style="350" customWidth="1"/>
    <col min="11789" max="11789" width="18.44140625" style="350" customWidth="1"/>
    <col min="11790" max="11790" width="97.6640625" style="350" customWidth="1"/>
    <col min="11791" max="12032" width="11.44140625" style="350"/>
    <col min="12033" max="12033" width="17.109375" style="350" customWidth="1"/>
    <col min="12034" max="12034" width="22.6640625" style="350" customWidth="1"/>
    <col min="12035" max="12035" width="15" style="350" customWidth="1"/>
    <col min="12036" max="12036" width="15.5546875" style="350" customWidth="1"/>
    <col min="12037" max="12037" width="19.109375" style="350" customWidth="1"/>
    <col min="12038" max="12038" width="15.88671875" style="350" customWidth="1"/>
    <col min="12039" max="12039" width="16.109375" style="350" customWidth="1"/>
    <col min="12040" max="12040" width="13.33203125" style="350" customWidth="1"/>
    <col min="12041" max="12041" width="15.33203125" style="350" customWidth="1"/>
    <col min="12042" max="12042" width="13.6640625" style="350" customWidth="1"/>
    <col min="12043" max="12043" width="15.6640625" style="350" customWidth="1"/>
    <col min="12044" max="12044" width="19.33203125" style="350" customWidth="1"/>
    <col min="12045" max="12045" width="18.44140625" style="350" customWidth="1"/>
    <col min="12046" max="12046" width="97.6640625" style="350" customWidth="1"/>
    <col min="12047" max="12288" width="11.44140625" style="350"/>
    <col min="12289" max="12289" width="17.109375" style="350" customWidth="1"/>
    <col min="12290" max="12290" width="22.6640625" style="350" customWidth="1"/>
    <col min="12291" max="12291" width="15" style="350" customWidth="1"/>
    <col min="12292" max="12292" width="15.5546875" style="350" customWidth="1"/>
    <col min="12293" max="12293" width="19.109375" style="350" customWidth="1"/>
    <col min="12294" max="12294" width="15.88671875" style="350" customWidth="1"/>
    <col min="12295" max="12295" width="16.109375" style="350" customWidth="1"/>
    <col min="12296" max="12296" width="13.33203125" style="350" customWidth="1"/>
    <col min="12297" max="12297" width="15.33203125" style="350" customWidth="1"/>
    <col min="12298" max="12298" width="13.6640625" style="350" customWidth="1"/>
    <col min="12299" max="12299" width="15.6640625" style="350" customWidth="1"/>
    <col min="12300" max="12300" width="19.33203125" style="350" customWidth="1"/>
    <col min="12301" max="12301" width="18.44140625" style="350" customWidth="1"/>
    <col min="12302" max="12302" width="97.6640625" style="350" customWidth="1"/>
    <col min="12303" max="12544" width="11.44140625" style="350"/>
    <col min="12545" max="12545" width="17.109375" style="350" customWidth="1"/>
    <col min="12546" max="12546" width="22.6640625" style="350" customWidth="1"/>
    <col min="12547" max="12547" width="15" style="350" customWidth="1"/>
    <col min="12548" max="12548" width="15.5546875" style="350" customWidth="1"/>
    <col min="12549" max="12549" width="19.109375" style="350" customWidth="1"/>
    <col min="12550" max="12550" width="15.88671875" style="350" customWidth="1"/>
    <col min="12551" max="12551" width="16.109375" style="350" customWidth="1"/>
    <col min="12552" max="12552" width="13.33203125" style="350" customWidth="1"/>
    <col min="12553" max="12553" width="15.33203125" style="350" customWidth="1"/>
    <col min="12554" max="12554" width="13.6640625" style="350" customWidth="1"/>
    <col min="12555" max="12555" width="15.6640625" style="350" customWidth="1"/>
    <col min="12556" max="12556" width="19.33203125" style="350" customWidth="1"/>
    <col min="12557" max="12557" width="18.44140625" style="350" customWidth="1"/>
    <col min="12558" max="12558" width="97.6640625" style="350" customWidth="1"/>
    <col min="12559" max="12800" width="11.44140625" style="350"/>
    <col min="12801" max="12801" width="17.109375" style="350" customWidth="1"/>
    <col min="12802" max="12802" width="22.6640625" style="350" customWidth="1"/>
    <col min="12803" max="12803" width="15" style="350" customWidth="1"/>
    <col min="12804" max="12804" width="15.5546875" style="350" customWidth="1"/>
    <col min="12805" max="12805" width="19.109375" style="350" customWidth="1"/>
    <col min="12806" max="12806" width="15.88671875" style="350" customWidth="1"/>
    <col min="12807" max="12807" width="16.109375" style="350" customWidth="1"/>
    <col min="12808" max="12808" width="13.33203125" style="350" customWidth="1"/>
    <col min="12809" max="12809" width="15.33203125" style="350" customWidth="1"/>
    <col min="12810" max="12810" width="13.6640625" style="350" customWidth="1"/>
    <col min="12811" max="12811" width="15.6640625" style="350" customWidth="1"/>
    <col min="12812" max="12812" width="19.33203125" style="350" customWidth="1"/>
    <col min="12813" max="12813" width="18.44140625" style="350" customWidth="1"/>
    <col min="12814" max="12814" width="97.6640625" style="350" customWidth="1"/>
    <col min="12815" max="13056" width="11.44140625" style="350"/>
    <col min="13057" max="13057" width="17.109375" style="350" customWidth="1"/>
    <col min="13058" max="13058" width="22.6640625" style="350" customWidth="1"/>
    <col min="13059" max="13059" width="15" style="350" customWidth="1"/>
    <col min="13060" max="13060" width="15.5546875" style="350" customWidth="1"/>
    <col min="13061" max="13061" width="19.109375" style="350" customWidth="1"/>
    <col min="13062" max="13062" width="15.88671875" style="350" customWidth="1"/>
    <col min="13063" max="13063" width="16.109375" style="350" customWidth="1"/>
    <col min="13064" max="13064" width="13.33203125" style="350" customWidth="1"/>
    <col min="13065" max="13065" width="15.33203125" style="350" customWidth="1"/>
    <col min="13066" max="13066" width="13.6640625" style="350" customWidth="1"/>
    <col min="13067" max="13067" width="15.6640625" style="350" customWidth="1"/>
    <col min="13068" max="13068" width="19.33203125" style="350" customWidth="1"/>
    <col min="13069" max="13069" width="18.44140625" style="350" customWidth="1"/>
    <col min="13070" max="13070" width="97.6640625" style="350" customWidth="1"/>
    <col min="13071" max="13312" width="11.44140625" style="350"/>
    <col min="13313" max="13313" width="17.109375" style="350" customWidth="1"/>
    <col min="13314" max="13314" width="22.6640625" style="350" customWidth="1"/>
    <col min="13315" max="13315" width="15" style="350" customWidth="1"/>
    <col min="13316" max="13316" width="15.5546875" style="350" customWidth="1"/>
    <col min="13317" max="13317" width="19.109375" style="350" customWidth="1"/>
    <col min="13318" max="13318" width="15.88671875" style="350" customWidth="1"/>
    <col min="13319" max="13319" width="16.109375" style="350" customWidth="1"/>
    <col min="13320" max="13320" width="13.33203125" style="350" customWidth="1"/>
    <col min="13321" max="13321" width="15.33203125" style="350" customWidth="1"/>
    <col min="13322" max="13322" width="13.6640625" style="350" customWidth="1"/>
    <col min="13323" max="13323" width="15.6640625" style="350" customWidth="1"/>
    <col min="13324" max="13324" width="19.33203125" style="350" customWidth="1"/>
    <col min="13325" max="13325" width="18.44140625" style="350" customWidth="1"/>
    <col min="13326" max="13326" width="97.6640625" style="350" customWidth="1"/>
    <col min="13327" max="13568" width="11.44140625" style="350"/>
    <col min="13569" max="13569" width="17.109375" style="350" customWidth="1"/>
    <col min="13570" max="13570" width="22.6640625" style="350" customWidth="1"/>
    <col min="13571" max="13571" width="15" style="350" customWidth="1"/>
    <col min="13572" max="13572" width="15.5546875" style="350" customWidth="1"/>
    <col min="13573" max="13573" width="19.109375" style="350" customWidth="1"/>
    <col min="13574" max="13574" width="15.88671875" style="350" customWidth="1"/>
    <col min="13575" max="13575" width="16.109375" style="350" customWidth="1"/>
    <col min="13576" max="13576" width="13.33203125" style="350" customWidth="1"/>
    <col min="13577" max="13577" width="15.33203125" style="350" customWidth="1"/>
    <col min="13578" max="13578" width="13.6640625" style="350" customWidth="1"/>
    <col min="13579" max="13579" width="15.6640625" style="350" customWidth="1"/>
    <col min="13580" max="13580" width="19.33203125" style="350" customWidth="1"/>
    <col min="13581" max="13581" width="18.44140625" style="350" customWidth="1"/>
    <col min="13582" max="13582" width="97.6640625" style="350" customWidth="1"/>
    <col min="13583" max="13824" width="11.44140625" style="350"/>
    <col min="13825" max="13825" width="17.109375" style="350" customWidth="1"/>
    <col min="13826" max="13826" width="22.6640625" style="350" customWidth="1"/>
    <col min="13827" max="13827" width="15" style="350" customWidth="1"/>
    <col min="13828" max="13828" width="15.5546875" style="350" customWidth="1"/>
    <col min="13829" max="13829" width="19.109375" style="350" customWidth="1"/>
    <col min="13830" max="13830" width="15.88671875" style="350" customWidth="1"/>
    <col min="13831" max="13831" width="16.109375" style="350" customWidth="1"/>
    <col min="13832" max="13832" width="13.33203125" style="350" customWidth="1"/>
    <col min="13833" max="13833" width="15.33203125" style="350" customWidth="1"/>
    <col min="13834" max="13834" width="13.6640625" style="350" customWidth="1"/>
    <col min="13835" max="13835" width="15.6640625" style="350" customWidth="1"/>
    <col min="13836" max="13836" width="19.33203125" style="350" customWidth="1"/>
    <col min="13837" max="13837" width="18.44140625" style="350" customWidth="1"/>
    <col min="13838" max="13838" width="97.6640625" style="350" customWidth="1"/>
    <col min="13839" max="14080" width="11.44140625" style="350"/>
    <col min="14081" max="14081" width="17.109375" style="350" customWidth="1"/>
    <col min="14082" max="14082" width="22.6640625" style="350" customWidth="1"/>
    <col min="14083" max="14083" width="15" style="350" customWidth="1"/>
    <col min="14084" max="14084" width="15.5546875" style="350" customWidth="1"/>
    <col min="14085" max="14085" width="19.109375" style="350" customWidth="1"/>
    <col min="14086" max="14086" width="15.88671875" style="350" customWidth="1"/>
    <col min="14087" max="14087" width="16.109375" style="350" customWidth="1"/>
    <col min="14088" max="14088" width="13.33203125" style="350" customWidth="1"/>
    <col min="14089" max="14089" width="15.33203125" style="350" customWidth="1"/>
    <col min="14090" max="14090" width="13.6640625" style="350" customWidth="1"/>
    <col min="14091" max="14091" width="15.6640625" style="350" customWidth="1"/>
    <col min="14092" max="14092" width="19.33203125" style="350" customWidth="1"/>
    <col min="14093" max="14093" width="18.44140625" style="350" customWidth="1"/>
    <col min="14094" max="14094" width="97.6640625" style="350" customWidth="1"/>
    <col min="14095" max="14336" width="11.44140625" style="350"/>
    <col min="14337" max="14337" width="17.109375" style="350" customWidth="1"/>
    <col min="14338" max="14338" width="22.6640625" style="350" customWidth="1"/>
    <col min="14339" max="14339" width="15" style="350" customWidth="1"/>
    <col min="14340" max="14340" width="15.5546875" style="350" customWidth="1"/>
    <col min="14341" max="14341" width="19.109375" style="350" customWidth="1"/>
    <col min="14342" max="14342" width="15.88671875" style="350" customWidth="1"/>
    <col min="14343" max="14343" width="16.109375" style="350" customWidth="1"/>
    <col min="14344" max="14344" width="13.33203125" style="350" customWidth="1"/>
    <col min="14345" max="14345" width="15.33203125" style="350" customWidth="1"/>
    <col min="14346" max="14346" width="13.6640625" style="350" customWidth="1"/>
    <col min="14347" max="14347" width="15.6640625" style="350" customWidth="1"/>
    <col min="14348" max="14348" width="19.33203125" style="350" customWidth="1"/>
    <col min="14349" max="14349" width="18.44140625" style="350" customWidth="1"/>
    <col min="14350" max="14350" width="97.6640625" style="350" customWidth="1"/>
    <col min="14351" max="14592" width="11.44140625" style="350"/>
    <col min="14593" max="14593" width="17.109375" style="350" customWidth="1"/>
    <col min="14594" max="14594" width="22.6640625" style="350" customWidth="1"/>
    <col min="14595" max="14595" width="15" style="350" customWidth="1"/>
    <col min="14596" max="14596" width="15.5546875" style="350" customWidth="1"/>
    <col min="14597" max="14597" width="19.109375" style="350" customWidth="1"/>
    <col min="14598" max="14598" width="15.88671875" style="350" customWidth="1"/>
    <col min="14599" max="14599" width="16.109375" style="350" customWidth="1"/>
    <col min="14600" max="14600" width="13.33203125" style="350" customWidth="1"/>
    <col min="14601" max="14601" width="15.33203125" style="350" customWidth="1"/>
    <col min="14602" max="14602" width="13.6640625" style="350" customWidth="1"/>
    <col min="14603" max="14603" width="15.6640625" style="350" customWidth="1"/>
    <col min="14604" max="14604" width="19.33203125" style="350" customWidth="1"/>
    <col min="14605" max="14605" width="18.44140625" style="350" customWidth="1"/>
    <col min="14606" max="14606" width="97.6640625" style="350" customWidth="1"/>
    <col min="14607" max="14848" width="11.44140625" style="350"/>
    <col min="14849" max="14849" width="17.109375" style="350" customWidth="1"/>
    <col min="14850" max="14850" width="22.6640625" style="350" customWidth="1"/>
    <col min="14851" max="14851" width="15" style="350" customWidth="1"/>
    <col min="14852" max="14852" width="15.5546875" style="350" customWidth="1"/>
    <col min="14853" max="14853" width="19.109375" style="350" customWidth="1"/>
    <col min="14854" max="14854" width="15.88671875" style="350" customWidth="1"/>
    <col min="14855" max="14855" width="16.109375" style="350" customWidth="1"/>
    <col min="14856" max="14856" width="13.33203125" style="350" customWidth="1"/>
    <col min="14857" max="14857" width="15.33203125" style="350" customWidth="1"/>
    <col min="14858" max="14858" width="13.6640625" style="350" customWidth="1"/>
    <col min="14859" max="14859" width="15.6640625" style="350" customWidth="1"/>
    <col min="14860" max="14860" width="19.33203125" style="350" customWidth="1"/>
    <col min="14861" max="14861" width="18.44140625" style="350" customWidth="1"/>
    <col min="14862" max="14862" width="97.6640625" style="350" customWidth="1"/>
    <col min="14863" max="15104" width="11.44140625" style="350"/>
    <col min="15105" max="15105" width="17.109375" style="350" customWidth="1"/>
    <col min="15106" max="15106" width="22.6640625" style="350" customWidth="1"/>
    <col min="15107" max="15107" width="15" style="350" customWidth="1"/>
    <col min="15108" max="15108" width="15.5546875" style="350" customWidth="1"/>
    <col min="15109" max="15109" width="19.109375" style="350" customWidth="1"/>
    <col min="15110" max="15110" width="15.88671875" style="350" customWidth="1"/>
    <col min="15111" max="15111" width="16.109375" style="350" customWidth="1"/>
    <col min="15112" max="15112" width="13.33203125" style="350" customWidth="1"/>
    <col min="15113" max="15113" width="15.33203125" style="350" customWidth="1"/>
    <col min="15114" max="15114" width="13.6640625" style="350" customWidth="1"/>
    <col min="15115" max="15115" width="15.6640625" style="350" customWidth="1"/>
    <col min="15116" max="15116" width="19.33203125" style="350" customWidth="1"/>
    <col min="15117" max="15117" width="18.44140625" style="350" customWidth="1"/>
    <col min="15118" max="15118" width="97.6640625" style="350" customWidth="1"/>
    <col min="15119" max="15360" width="11.44140625" style="350"/>
    <col min="15361" max="15361" width="17.109375" style="350" customWidth="1"/>
    <col min="15362" max="15362" width="22.6640625" style="350" customWidth="1"/>
    <col min="15363" max="15363" width="15" style="350" customWidth="1"/>
    <col min="15364" max="15364" width="15.5546875" style="350" customWidth="1"/>
    <col min="15365" max="15365" width="19.109375" style="350" customWidth="1"/>
    <col min="15366" max="15366" width="15.88671875" style="350" customWidth="1"/>
    <col min="15367" max="15367" width="16.109375" style="350" customWidth="1"/>
    <col min="15368" max="15368" width="13.33203125" style="350" customWidth="1"/>
    <col min="15369" max="15369" width="15.33203125" style="350" customWidth="1"/>
    <col min="15370" max="15370" width="13.6640625" style="350" customWidth="1"/>
    <col min="15371" max="15371" width="15.6640625" style="350" customWidth="1"/>
    <col min="15372" max="15372" width="19.33203125" style="350" customWidth="1"/>
    <col min="15373" max="15373" width="18.44140625" style="350" customWidth="1"/>
    <col min="15374" max="15374" width="97.6640625" style="350" customWidth="1"/>
    <col min="15375" max="15616" width="11.44140625" style="350"/>
    <col min="15617" max="15617" width="17.109375" style="350" customWidth="1"/>
    <col min="15618" max="15618" width="22.6640625" style="350" customWidth="1"/>
    <col min="15619" max="15619" width="15" style="350" customWidth="1"/>
    <col min="15620" max="15620" width="15.5546875" style="350" customWidth="1"/>
    <col min="15621" max="15621" width="19.109375" style="350" customWidth="1"/>
    <col min="15622" max="15622" width="15.88671875" style="350" customWidth="1"/>
    <col min="15623" max="15623" width="16.109375" style="350" customWidth="1"/>
    <col min="15624" max="15624" width="13.33203125" style="350" customWidth="1"/>
    <col min="15625" max="15625" width="15.33203125" style="350" customWidth="1"/>
    <col min="15626" max="15626" width="13.6640625" style="350" customWidth="1"/>
    <col min="15627" max="15627" width="15.6640625" style="350" customWidth="1"/>
    <col min="15628" max="15628" width="19.33203125" style="350" customWidth="1"/>
    <col min="15629" max="15629" width="18.44140625" style="350" customWidth="1"/>
    <col min="15630" max="15630" width="97.6640625" style="350" customWidth="1"/>
    <col min="15631" max="15872" width="11.44140625" style="350"/>
    <col min="15873" max="15873" width="17.109375" style="350" customWidth="1"/>
    <col min="15874" max="15874" width="22.6640625" style="350" customWidth="1"/>
    <col min="15875" max="15875" width="15" style="350" customWidth="1"/>
    <col min="15876" max="15876" width="15.5546875" style="350" customWidth="1"/>
    <col min="15877" max="15877" width="19.109375" style="350" customWidth="1"/>
    <col min="15878" max="15878" width="15.88671875" style="350" customWidth="1"/>
    <col min="15879" max="15879" width="16.109375" style="350" customWidth="1"/>
    <col min="15880" max="15880" width="13.33203125" style="350" customWidth="1"/>
    <col min="15881" max="15881" width="15.33203125" style="350" customWidth="1"/>
    <col min="15882" max="15882" width="13.6640625" style="350" customWidth="1"/>
    <col min="15883" max="15883" width="15.6640625" style="350" customWidth="1"/>
    <col min="15884" max="15884" width="19.33203125" style="350" customWidth="1"/>
    <col min="15885" max="15885" width="18.44140625" style="350" customWidth="1"/>
    <col min="15886" max="15886" width="97.6640625" style="350" customWidth="1"/>
    <col min="15887" max="16128" width="11.44140625" style="350"/>
    <col min="16129" max="16129" width="17.109375" style="350" customWidth="1"/>
    <col min="16130" max="16130" width="22.6640625" style="350" customWidth="1"/>
    <col min="16131" max="16131" width="15" style="350" customWidth="1"/>
    <col min="16132" max="16132" width="15.5546875" style="350" customWidth="1"/>
    <col min="16133" max="16133" width="19.109375" style="350" customWidth="1"/>
    <col min="16134" max="16134" width="15.88671875" style="350" customWidth="1"/>
    <col min="16135" max="16135" width="16.109375" style="350" customWidth="1"/>
    <col min="16136" max="16136" width="13.33203125" style="350" customWidth="1"/>
    <col min="16137" max="16137" width="15.33203125" style="350" customWidth="1"/>
    <col min="16138" max="16138" width="13.6640625" style="350" customWidth="1"/>
    <col min="16139" max="16139" width="15.6640625" style="350" customWidth="1"/>
    <col min="16140" max="16140" width="19.33203125" style="350" customWidth="1"/>
    <col min="16141" max="16141" width="18.44140625" style="350" customWidth="1"/>
    <col min="16142" max="16142" width="97.6640625" style="350" customWidth="1"/>
    <col min="16143" max="16384" width="11.44140625" style="350"/>
  </cols>
  <sheetData>
    <row r="1" spans="1:15" ht="29.4" customHeight="1" thickBot="1" x14ac:dyDescent="0.25">
      <c r="A1" s="2295"/>
      <c r="B1" s="2297" t="s">
        <v>152</v>
      </c>
      <c r="C1" s="2297"/>
      <c r="D1" s="2297"/>
      <c r="E1" s="2297"/>
      <c r="F1" s="2297"/>
      <c r="G1" s="2297"/>
      <c r="H1" s="2297"/>
      <c r="I1" s="2297"/>
      <c r="J1" s="2297"/>
      <c r="K1" s="2297"/>
      <c r="L1" s="2297"/>
      <c r="M1" s="420" t="s">
        <v>131</v>
      </c>
      <c r="N1" s="590" t="s">
        <v>153</v>
      </c>
      <c r="O1" s="576"/>
    </row>
    <row r="2" spans="1:15" ht="29.4" customHeight="1" thickBot="1" x14ac:dyDescent="0.25">
      <c r="A2" s="2295"/>
      <c r="B2" s="2297"/>
      <c r="C2" s="2297"/>
      <c r="D2" s="2297"/>
      <c r="E2" s="2297"/>
      <c r="F2" s="2297"/>
      <c r="G2" s="2297"/>
      <c r="H2" s="2297"/>
      <c r="I2" s="2297"/>
      <c r="J2" s="2297"/>
      <c r="K2" s="2297"/>
      <c r="L2" s="2297"/>
      <c r="M2" s="420" t="s">
        <v>133</v>
      </c>
      <c r="N2" s="590">
        <v>0</v>
      </c>
    </row>
    <row r="3" spans="1:15" ht="29.4" customHeight="1" thickBot="1" x14ac:dyDescent="0.25">
      <c r="A3" s="2295"/>
      <c r="B3" s="2297"/>
      <c r="C3" s="2297"/>
      <c r="D3" s="2297"/>
      <c r="E3" s="2297"/>
      <c r="F3" s="2297"/>
      <c r="G3" s="2297"/>
      <c r="H3" s="2297"/>
      <c r="I3" s="2297"/>
      <c r="J3" s="2297"/>
      <c r="K3" s="2297"/>
      <c r="L3" s="2297"/>
      <c r="M3" s="420" t="s">
        <v>134</v>
      </c>
      <c r="N3" s="591">
        <v>45041</v>
      </c>
      <c r="O3" s="578"/>
    </row>
    <row r="4" spans="1:15" ht="29.4" customHeight="1" thickBot="1" x14ac:dyDescent="0.25">
      <c r="A4" s="2296"/>
      <c r="B4" s="2298"/>
      <c r="C4" s="2298"/>
      <c r="D4" s="2298"/>
      <c r="E4" s="2298"/>
      <c r="F4" s="2298"/>
      <c r="G4" s="2298"/>
      <c r="H4" s="2298"/>
      <c r="I4" s="2298"/>
      <c r="J4" s="2298"/>
      <c r="K4" s="2298"/>
      <c r="L4" s="2298"/>
      <c r="M4" s="421" t="s">
        <v>135</v>
      </c>
      <c r="N4" s="590" t="s">
        <v>136</v>
      </c>
      <c r="O4" s="578"/>
    </row>
    <row r="5" spans="1:15" s="351" customFormat="1" ht="20.25" customHeight="1" x14ac:dyDescent="0.25">
      <c r="A5" s="2299" t="s">
        <v>137</v>
      </c>
      <c r="B5" s="2302" t="s">
        <v>0</v>
      </c>
      <c r="C5" s="2302" t="s">
        <v>1</v>
      </c>
      <c r="D5" s="2305" t="s">
        <v>154</v>
      </c>
      <c r="E5" s="2305"/>
      <c r="F5" s="2305" t="s">
        <v>155</v>
      </c>
      <c r="G5" s="2305"/>
      <c r="H5" s="2305" t="s">
        <v>156</v>
      </c>
      <c r="I5" s="2305"/>
      <c r="J5" s="2293" t="s">
        <v>157</v>
      </c>
      <c r="K5" s="2293"/>
      <c r="L5" s="2293" t="s">
        <v>158</v>
      </c>
      <c r="M5" s="2293"/>
      <c r="N5" s="2290" t="s">
        <v>12</v>
      </c>
      <c r="O5" s="579"/>
    </row>
    <row r="6" spans="1:15" s="351" customFormat="1" ht="20.25" customHeight="1" x14ac:dyDescent="0.25">
      <c r="A6" s="2300"/>
      <c r="B6" s="2303"/>
      <c r="C6" s="2303"/>
      <c r="D6" s="2306"/>
      <c r="E6" s="2306"/>
      <c r="F6" s="2306"/>
      <c r="G6" s="2306"/>
      <c r="H6" s="2306"/>
      <c r="I6" s="2306"/>
      <c r="J6" s="2294"/>
      <c r="K6" s="2294"/>
      <c r="L6" s="2294"/>
      <c r="M6" s="2294"/>
      <c r="N6" s="2291"/>
      <c r="O6" s="579"/>
    </row>
    <row r="7" spans="1:15" s="351" customFormat="1" ht="37.950000000000003" customHeight="1" x14ac:dyDescent="0.25">
      <c r="A7" s="2301"/>
      <c r="B7" s="2304"/>
      <c r="C7" s="2304"/>
      <c r="D7" s="789" t="s">
        <v>159</v>
      </c>
      <c r="E7" s="789" t="s">
        <v>160</v>
      </c>
      <c r="F7" s="789" t="s">
        <v>159</v>
      </c>
      <c r="G7" s="789" t="s">
        <v>160</v>
      </c>
      <c r="H7" s="789" t="s">
        <v>159</v>
      </c>
      <c r="I7" s="789" t="s">
        <v>160</v>
      </c>
      <c r="J7" s="789" t="s">
        <v>144</v>
      </c>
      <c r="K7" s="789" t="s">
        <v>161</v>
      </c>
      <c r="L7" s="789" t="s">
        <v>162</v>
      </c>
      <c r="M7" s="790" t="s">
        <v>163</v>
      </c>
      <c r="N7" s="2292"/>
      <c r="O7" s="580"/>
    </row>
    <row r="8" spans="1:15" s="569" customFormat="1" ht="19.95" customHeight="1" x14ac:dyDescent="0.2">
      <c r="A8" s="699" t="s">
        <v>1633</v>
      </c>
      <c r="B8" s="92" t="s">
        <v>14</v>
      </c>
      <c r="C8" s="92" t="s">
        <v>19</v>
      </c>
      <c r="D8" s="697">
        <v>0</v>
      </c>
      <c r="E8" s="697">
        <v>0</v>
      </c>
      <c r="F8" s="697">
        <v>0</v>
      </c>
      <c r="G8" s="697">
        <v>0</v>
      </c>
      <c r="H8" s="697">
        <v>2</v>
      </c>
      <c r="I8" s="697">
        <v>2</v>
      </c>
      <c r="J8" s="92" t="s">
        <v>25</v>
      </c>
      <c r="K8" s="95">
        <v>45686</v>
      </c>
      <c r="L8" s="94">
        <v>0</v>
      </c>
      <c r="M8" s="94">
        <v>0</v>
      </c>
      <c r="N8" s="94" t="s">
        <v>164</v>
      </c>
      <c r="O8" s="581"/>
    </row>
    <row r="9" spans="1:15" s="569" customFormat="1" ht="19.95" customHeight="1" x14ac:dyDescent="0.2">
      <c r="A9" s="699" t="s">
        <v>1633</v>
      </c>
      <c r="B9" s="92" t="s">
        <v>14</v>
      </c>
      <c r="C9" s="94" t="s">
        <v>151</v>
      </c>
      <c r="D9" s="697">
        <v>0</v>
      </c>
      <c r="E9" s="697">
        <v>0</v>
      </c>
      <c r="F9" s="697">
        <v>0</v>
      </c>
      <c r="G9" s="697">
        <v>0</v>
      </c>
      <c r="H9" s="697">
        <v>1</v>
      </c>
      <c r="I9" s="697">
        <v>0</v>
      </c>
      <c r="J9" s="92" t="s">
        <v>48</v>
      </c>
      <c r="K9" s="93"/>
      <c r="L9" s="94">
        <v>0</v>
      </c>
      <c r="M9" s="94">
        <v>0</v>
      </c>
      <c r="N9" s="94" t="s">
        <v>1475</v>
      </c>
      <c r="O9" s="581"/>
    </row>
    <row r="10" spans="1:15" s="569" customFormat="1" ht="19.95" customHeight="1" x14ac:dyDescent="0.2">
      <c r="A10" s="699" t="s">
        <v>1633</v>
      </c>
      <c r="B10" s="92" t="s">
        <v>14</v>
      </c>
      <c r="C10" s="92" t="s">
        <v>24</v>
      </c>
      <c r="D10" s="697">
        <v>0</v>
      </c>
      <c r="E10" s="697">
        <v>0</v>
      </c>
      <c r="F10" s="697">
        <v>0</v>
      </c>
      <c r="G10" s="697">
        <v>0</v>
      </c>
      <c r="H10" s="697">
        <v>0</v>
      </c>
      <c r="I10" s="697">
        <v>0</v>
      </c>
      <c r="J10" s="92" t="s">
        <v>48</v>
      </c>
      <c r="K10" s="93"/>
      <c r="L10" s="94">
        <v>0</v>
      </c>
      <c r="M10" s="94">
        <v>0</v>
      </c>
      <c r="N10" s="94" t="s">
        <v>1476</v>
      </c>
      <c r="O10" s="581"/>
    </row>
    <row r="11" spans="1:15" s="569" customFormat="1" ht="19.95" customHeight="1" x14ac:dyDescent="0.2">
      <c r="A11" s="699" t="s">
        <v>1633</v>
      </c>
      <c r="B11" s="92" t="s">
        <v>14</v>
      </c>
      <c r="C11" s="92" t="s">
        <v>15</v>
      </c>
      <c r="D11" s="697">
        <v>0</v>
      </c>
      <c r="E11" s="697">
        <v>0</v>
      </c>
      <c r="F11" s="697">
        <v>0</v>
      </c>
      <c r="G11" s="697">
        <v>0</v>
      </c>
      <c r="H11" s="697">
        <v>0</v>
      </c>
      <c r="I11" s="697">
        <v>0</v>
      </c>
      <c r="J11" s="92" t="s">
        <v>48</v>
      </c>
      <c r="K11" s="95"/>
      <c r="L11" s="94">
        <v>0</v>
      </c>
      <c r="M11" s="94">
        <v>0</v>
      </c>
      <c r="N11" s="94" t="s">
        <v>1477</v>
      </c>
      <c r="O11" s="581"/>
    </row>
    <row r="12" spans="1:15" s="569" customFormat="1" ht="19.95" customHeight="1" x14ac:dyDescent="0.2">
      <c r="A12" s="699" t="s">
        <v>1633</v>
      </c>
      <c r="B12" s="92" t="s">
        <v>14</v>
      </c>
      <c r="C12" s="6" t="s">
        <v>165</v>
      </c>
      <c r="D12" s="697">
        <v>0</v>
      </c>
      <c r="E12" s="697">
        <v>0</v>
      </c>
      <c r="F12" s="697">
        <v>0</v>
      </c>
      <c r="G12" s="697">
        <v>0</v>
      </c>
      <c r="H12" s="697">
        <v>0</v>
      </c>
      <c r="I12" s="697">
        <v>0</v>
      </c>
      <c r="J12" s="92" t="s">
        <v>48</v>
      </c>
      <c r="K12" s="95"/>
      <c r="L12" s="94">
        <v>0</v>
      </c>
      <c r="M12" s="94">
        <v>0</v>
      </c>
      <c r="N12" s="94" t="s">
        <v>1478</v>
      </c>
      <c r="O12" s="581"/>
    </row>
    <row r="13" spans="1:15" s="569" customFormat="1" ht="19.95" customHeight="1" x14ac:dyDescent="0.2">
      <c r="A13" s="699" t="s">
        <v>1633</v>
      </c>
      <c r="B13" s="92" t="s">
        <v>14</v>
      </c>
      <c r="C13" s="92" t="s">
        <v>39</v>
      </c>
      <c r="D13" s="697">
        <v>0</v>
      </c>
      <c r="E13" s="697">
        <v>0</v>
      </c>
      <c r="F13" s="697">
        <v>0</v>
      </c>
      <c r="G13" s="697">
        <v>0</v>
      </c>
      <c r="H13" s="697">
        <v>0</v>
      </c>
      <c r="I13" s="697">
        <v>0</v>
      </c>
      <c r="J13" s="92" t="s">
        <v>48</v>
      </c>
      <c r="K13" s="95"/>
      <c r="L13" s="94">
        <v>0</v>
      </c>
      <c r="M13" s="94">
        <v>0</v>
      </c>
      <c r="N13" s="94" t="s">
        <v>1479</v>
      </c>
      <c r="O13" s="581"/>
    </row>
    <row r="14" spans="1:15" s="569" customFormat="1" ht="19.95" customHeight="1" x14ac:dyDescent="0.2">
      <c r="A14" s="699" t="s">
        <v>1633</v>
      </c>
      <c r="B14" s="92" t="s">
        <v>14</v>
      </c>
      <c r="C14" s="92" t="s">
        <v>42</v>
      </c>
      <c r="D14" s="697">
        <v>0</v>
      </c>
      <c r="E14" s="697">
        <v>0</v>
      </c>
      <c r="F14" s="697">
        <v>0</v>
      </c>
      <c r="G14" s="697">
        <v>0</v>
      </c>
      <c r="H14" s="697">
        <v>1</v>
      </c>
      <c r="I14" s="697">
        <v>1</v>
      </c>
      <c r="J14" s="92" t="s">
        <v>48</v>
      </c>
      <c r="K14" s="93"/>
      <c r="L14" s="94">
        <v>0</v>
      </c>
      <c r="M14" s="94">
        <v>0</v>
      </c>
      <c r="N14" s="94" t="s">
        <v>1480</v>
      </c>
      <c r="O14" s="581"/>
    </row>
    <row r="15" spans="1:15" s="569" customFormat="1" ht="19.95" customHeight="1" x14ac:dyDescent="0.2">
      <c r="A15" s="699" t="s">
        <v>1633</v>
      </c>
      <c r="B15" s="92" t="s">
        <v>14</v>
      </c>
      <c r="C15" s="94" t="s">
        <v>1474</v>
      </c>
      <c r="D15" s="697">
        <v>0</v>
      </c>
      <c r="E15" s="697">
        <v>0</v>
      </c>
      <c r="F15" s="697">
        <v>0</v>
      </c>
      <c r="G15" s="697">
        <v>0</v>
      </c>
      <c r="H15" s="697">
        <v>0</v>
      </c>
      <c r="I15" s="697">
        <v>0</v>
      </c>
      <c r="J15" s="92" t="s">
        <v>48</v>
      </c>
      <c r="K15" s="95"/>
      <c r="L15" s="94">
        <v>0</v>
      </c>
      <c r="M15" s="94">
        <v>0</v>
      </c>
      <c r="N15" s="94" t="s">
        <v>1479</v>
      </c>
      <c r="O15" s="581"/>
    </row>
    <row r="16" spans="1:15" s="569" customFormat="1" ht="19.95" customHeight="1" x14ac:dyDescent="0.2">
      <c r="A16" s="699" t="s">
        <v>1633</v>
      </c>
      <c r="B16" s="92" t="s">
        <v>14</v>
      </c>
      <c r="C16" s="92" t="s">
        <v>27</v>
      </c>
      <c r="D16" s="697">
        <v>0</v>
      </c>
      <c r="E16" s="697">
        <v>0</v>
      </c>
      <c r="F16" s="697">
        <v>0</v>
      </c>
      <c r="G16" s="697">
        <v>0</v>
      </c>
      <c r="H16" s="697">
        <v>1</v>
      </c>
      <c r="I16" s="697">
        <v>0</v>
      </c>
      <c r="J16" s="92" t="s">
        <v>25</v>
      </c>
      <c r="K16" s="95">
        <v>45687</v>
      </c>
      <c r="L16" s="94">
        <v>0</v>
      </c>
      <c r="M16" s="94">
        <v>0</v>
      </c>
      <c r="N16" s="94" t="s">
        <v>1481</v>
      </c>
      <c r="O16" s="581"/>
    </row>
    <row r="17" spans="1:15" s="569" customFormat="1" ht="19.95" customHeight="1" x14ac:dyDescent="0.2">
      <c r="A17" s="699" t="s">
        <v>1633</v>
      </c>
      <c r="B17" s="92" t="s">
        <v>14</v>
      </c>
      <c r="C17" s="92" t="s">
        <v>30</v>
      </c>
      <c r="D17" s="697">
        <v>0</v>
      </c>
      <c r="E17" s="697">
        <v>0</v>
      </c>
      <c r="F17" s="697">
        <v>0</v>
      </c>
      <c r="G17" s="697">
        <v>0</v>
      </c>
      <c r="H17" s="697">
        <v>5</v>
      </c>
      <c r="I17" s="697">
        <v>5</v>
      </c>
      <c r="J17" s="92" t="s">
        <v>48</v>
      </c>
      <c r="K17" s="95"/>
      <c r="L17" s="94">
        <v>0</v>
      </c>
      <c r="M17" s="94">
        <v>0</v>
      </c>
      <c r="N17" s="94" t="s">
        <v>1482</v>
      </c>
      <c r="O17" s="581"/>
    </row>
    <row r="18" spans="1:15" s="569" customFormat="1" ht="19.95" customHeight="1" x14ac:dyDescent="0.2">
      <c r="A18" s="699" t="s">
        <v>1633</v>
      </c>
      <c r="B18" s="92" t="s">
        <v>14</v>
      </c>
      <c r="C18" s="92" t="s">
        <v>150</v>
      </c>
      <c r="D18" s="697">
        <v>0</v>
      </c>
      <c r="E18" s="697">
        <v>0</v>
      </c>
      <c r="F18" s="697">
        <v>0</v>
      </c>
      <c r="G18" s="697">
        <v>0</v>
      </c>
      <c r="H18" s="94">
        <v>1</v>
      </c>
      <c r="I18" s="697">
        <v>3</v>
      </c>
      <c r="J18" s="92" t="s">
        <v>25</v>
      </c>
      <c r="K18" s="95">
        <v>45686</v>
      </c>
      <c r="L18" s="94">
        <v>1</v>
      </c>
      <c r="M18" s="92">
        <v>1</v>
      </c>
      <c r="N18" s="94" t="s">
        <v>1483</v>
      </c>
      <c r="O18" s="581"/>
    </row>
    <row r="19" spans="1:15" s="570" customFormat="1" ht="19.95" customHeight="1" x14ac:dyDescent="0.2">
      <c r="A19" s="699" t="s">
        <v>1633</v>
      </c>
      <c r="B19" s="92" t="s">
        <v>14</v>
      </c>
      <c r="C19" s="92" t="s">
        <v>21</v>
      </c>
      <c r="D19" s="697">
        <v>0</v>
      </c>
      <c r="E19" s="697">
        <v>0</v>
      </c>
      <c r="F19" s="697">
        <v>0</v>
      </c>
      <c r="G19" s="697">
        <v>0</v>
      </c>
      <c r="H19" s="697">
        <v>0</v>
      </c>
      <c r="I19" s="697">
        <v>0</v>
      </c>
      <c r="J19" s="92" t="s">
        <v>48</v>
      </c>
      <c r="K19" s="95"/>
      <c r="L19" s="94">
        <v>0</v>
      </c>
      <c r="M19" s="94">
        <v>0</v>
      </c>
      <c r="N19" s="94" t="s">
        <v>1484</v>
      </c>
      <c r="O19" s="582"/>
    </row>
    <row r="20" spans="1:15" s="570" customFormat="1" ht="19.95" customHeight="1" x14ac:dyDescent="0.2">
      <c r="A20" s="699" t="s">
        <v>1633</v>
      </c>
      <c r="B20" s="92" t="s">
        <v>14</v>
      </c>
      <c r="C20" s="92" t="s">
        <v>34</v>
      </c>
      <c r="D20" s="697">
        <v>0</v>
      </c>
      <c r="E20" s="697">
        <v>0</v>
      </c>
      <c r="F20" s="697">
        <v>0</v>
      </c>
      <c r="G20" s="697">
        <v>0</v>
      </c>
      <c r="H20" s="697">
        <v>0</v>
      </c>
      <c r="I20" s="697">
        <v>0</v>
      </c>
      <c r="J20" s="92" t="s">
        <v>48</v>
      </c>
      <c r="K20" s="95"/>
      <c r="L20" s="94">
        <v>0</v>
      </c>
      <c r="M20" s="94">
        <v>0</v>
      </c>
      <c r="N20" s="94" t="s">
        <v>1485</v>
      </c>
      <c r="O20" s="582"/>
    </row>
    <row r="21" spans="1:15" s="570" customFormat="1" ht="19.95" customHeight="1" x14ac:dyDescent="0.2">
      <c r="A21" s="699" t="s">
        <v>1633</v>
      </c>
      <c r="B21" s="92" t="s">
        <v>14</v>
      </c>
      <c r="C21" s="92" t="s">
        <v>26</v>
      </c>
      <c r="D21" s="697">
        <v>0</v>
      </c>
      <c r="E21" s="697">
        <v>0</v>
      </c>
      <c r="F21" s="697">
        <v>0</v>
      </c>
      <c r="G21" s="697">
        <v>0</v>
      </c>
      <c r="H21" s="697">
        <v>5</v>
      </c>
      <c r="I21" s="697">
        <v>3</v>
      </c>
      <c r="J21" s="92" t="s">
        <v>48</v>
      </c>
      <c r="K21" s="93"/>
      <c r="L21" s="94">
        <v>0</v>
      </c>
      <c r="M21" s="94">
        <v>0</v>
      </c>
      <c r="N21" s="94" t="s">
        <v>1486</v>
      </c>
      <c r="O21" s="582"/>
    </row>
    <row r="22" spans="1:15" s="570" customFormat="1" ht="19.95" customHeight="1" x14ac:dyDescent="0.2">
      <c r="A22" s="699" t="s">
        <v>1633</v>
      </c>
      <c r="B22" s="92" t="s">
        <v>14</v>
      </c>
      <c r="C22" s="92" t="s">
        <v>29</v>
      </c>
      <c r="D22" s="697">
        <v>0</v>
      </c>
      <c r="E22" s="697">
        <v>0</v>
      </c>
      <c r="F22" s="697">
        <v>0</v>
      </c>
      <c r="G22" s="697">
        <v>0</v>
      </c>
      <c r="H22" s="697">
        <v>7</v>
      </c>
      <c r="I22" s="697">
        <v>0</v>
      </c>
      <c r="J22" s="92" t="s">
        <v>48</v>
      </c>
      <c r="K22" s="95"/>
      <c r="L22" s="94">
        <v>0</v>
      </c>
      <c r="M22" s="94">
        <v>0</v>
      </c>
      <c r="N22" s="94" t="s">
        <v>1478</v>
      </c>
      <c r="O22" s="582"/>
    </row>
    <row r="23" spans="1:15" s="570" customFormat="1" ht="19.95" customHeight="1" x14ac:dyDescent="0.2">
      <c r="A23" s="92" t="s">
        <v>1633</v>
      </c>
      <c r="B23" s="94" t="s">
        <v>45</v>
      </c>
      <c r="C23" s="94" t="s">
        <v>46</v>
      </c>
      <c r="D23" s="697">
        <v>0</v>
      </c>
      <c r="E23" s="697">
        <v>0</v>
      </c>
      <c r="F23" s="697">
        <v>0</v>
      </c>
      <c r="G23" s="697">
        <v>0</v>
      </c>
      <c r="H23" s="697">
        <v>7</v>
      </c>
      <c r="I23" s="697">
        <v>7</v>
      </c>
      <c r="J23" s="92" t="s">
        <v>48</v>
      </c>
      <c r="K23" s="93"/>
      <c r="L23" s="94">
        <v>0</v>
      </c>
      <c r="M23" s="94">
        <v>0</v>
      </c>
      <c r="N23" s="94" t="s">
        <v>1487</v>
      </c>
      <c r="O23" s="582"/>
    </row>
    <row r="24" spans="1:15" s="570" customFormat="1" ht="19.95" customHeight="1" x14ac:dyDescent="0.2">
      <c r="A24" s="92" t="s">
        <v>1633</v>
      </c>
      <c r="B24" s="94" t="s">
        <v>45</v>
      </c>
      <c r="C24" s="94" t="s">
        <v>50</v>
      </c>
      <c r="D24" s="697">
        <v>0</v>
      </c>
      <c r="E24" s="697">
        <v>0</v>
      </c>
      <c r="F24" s="697">
        <v>0</v>
      </c>
      <c r="G24" s="697">
        <v>0</v>
      </c>
      <c r="H24" s="697">
        <v>0</v>
      </c>
      <c r="I24" s="697">
        <v>0</v>
      </c>
      <c r="J24" s="92" t="s">
        <v>25</v>
      </c>
      <c r="K24" s="93">
        <v>45687</v>
      </c>
      <c r="L24" s="94">
        <v>0</v>
      </c>
      <c r="M24" s="94">
        <v>0</v>
      </c>
      <c r="N24" s="94" t="s">
        <v>1530</v>
      </c>
      <c r="O24" s="582"/>
    </row>
    <row r="25" spans="1:15" s="570" customFormat="1" ht="19.95" customHeight="1" x14ac:dyDescent="0.2">
      <c r="A25" s="92" t="s">
        <v>1633</v>
      </c>
      <c r="B25" s="94" t="s">
        <v>45</v>
      </c>
      <c r="C25" s="94" t="s">
        <v>53</v>
      </c>
      <c r="D25" s="697">
        <v>0</v>
      </c>
      <c r="E25" s="697">
        <v>0</v>
      </c>
      <c r="F25" s="697">
        <v>0</v>
      </c>
      <c r="G25" s="697">
        <v>0</v>
      </c>
      <c r="H25" s="697">
        <v>4</v>
      </c>
      <c r="I25" s="697">
        <v>3</v>
      </c>
      <c r="J25" s="92" t="s">
        <v>48</v>
      </c>
      <c r="K25" s="93"/>
      <c r="L25" s="94">
        <v>0</v>
      </c>
      <c r="M25" s="94">
        <v>0</v>
      </c>
      <c r="N25" s="94" t="s">
        <v>1531</v>
      </c>
      <c r="O25" s="582"/>
    </row>
    <row r="26" spans="1:15" s="570" customFormat="1" ht="19.95" customHeight="1" x14ac:dyDescent="0.2">
      <c r="A26" s="92" t="s">
        <v>1633</v>
      </c>
      <c r="B26" s="94" t="s">
        <v>45</v>
      </c>
      <c r="C26" s="94" t="s">
        <v>54</v>
      </c>
      <c r="D26" s="697">
        <v>0</v>
      </c>
      <c r="E26" s="697">
        <v>0</v>
      </c>
      <c r="F26" s="697">
        <v>0</v>
      </c>
      <c r="G26" s="697">
        <v>0</v>
      </c>
      <c r="H26" s="697">
        <v>4</v>
      </c>
      <c r="I26" s="697">
        <v>5</v>
      </c>
      <c r="J26" s="92" t="s">
        <v>48</v>
      </c>
      <c r="K26" s="93"/>
      <c r="L26" s="94">
        <v>0</v>
      </c>
      <c r="M26" s="94">
        <v>0</v>
      </c>
      <c r="N26" s="94" t="s">
        <v>1532</v>
      </c>
      <c r="O26" s="582"/>
    </row>
    <row r="27" spans="1:15" s="570" customFormat="1" ht="19.95" customHeight="1" x14ac:dyDescent="0.2">
      <c r="A27" s="92" t="s">
        <v>1633</v>
      </c>
      <c r="B27" s="94" t="s">
        <v>45</v>
      </c>
      <c r="C27" s="94" t="s">
        <v>55</v>
      </c>
      <c r="D27" s="697">
        <v>0</v>
      </c>
      <c r="E27" s="697">
        <v>0</v>
      </c>
      <c r="F27" s="697">
        <v>0</v>
      </c>
      <c r="G27" s="697">
        <v>0</v>
      </c>
      <c r="H27" s="697">
        <v>4</v>
      </c>
      <c r="I27" s="697">
        <v>4</v>
      </c>
      <c r="J27" s="92" t="s">
        <v>48</v>
      </c>
      <c r="K27" s="93"/>
      <c r="L27" s="94">
        <v>0</v>
      </c>
      <c r="M27" s="94">
        <v>0</v>
      </c>
      <c r="N27" s="94" t="s">
        <v>1478</v>
      </c>
      <c r="O27" s="582"/>
    </row>
    <row r="28" spans="1:15" s="570" customFormat="1" ht="19.95" customHeight="1" x14ac:dyDescent="0.2">
      <c r="A28" s="92" t="s">
        <v>1633</v>
      </c>
      <c r="B28" s="94" t="s">
        <v>45</v>
      </c>
      <c r="C28" s="94" t="s">
        <v>56</v>
      </c>
      <c r="D28" s="697">
        <v>0</v>
      </c>
      <c r="E28" s="697">
        <v>0</v>
      </c>
      <c r="F28" s="697">
        <v>0</v>
      </c>
      <c r="G28" s="697">
        <v>0</v>
      </c>
      <c r="H28" s="697">
        <v>2</v>
      </c>
      <c r="I28" s="697">
        <v>2</v>
      </c>
      <c r="J28" s="92" t="s">
        <v>48</v>
      </c>
      <c r="K28" s="93"/>
      <c r="L28" s="94">
        <v>0</v>
      </c>
      <c r="M28" s="94">
        <v>0</v>
      </c>
      <c r="N28" s="94" t="s">
        <v>1533</v>
      </c>
      <c r="O28" s="582"/>
    </row>
    <row r="29" spans="1:15" s="571" customFormat="1" ht="19.95" customHeight="1" x14ac:dyDescent="0.3">
      <c r="A29" s="92" t="s">
        <v>1633</v>
      </c>
      <c r="B29" s="94" t="s">
        <v>45</v>
      </c>
      <c r="C29" s="94" t="s">
        <v>68</v>
      </c>
      <c r="D29" s="697">
        <v>0</v>
      </c>
      <c r="E29" s="697">
        <v>0</v>
      </c>
      <c r="F29" s="697">
        <v>0</v>
      </c>
      <c r="G29" s="697">
        <v>0</v>
      </c>
      <c r="H29" s="697"/>
      <c r="I29" s="697"/>
      <c r="J29" s="92" t="s">
        <v>48</v>
      </c>
      <c r="K29" s="93"/>
      <c r="L29" s="94">
        <v>0</v>
      </c>
      <c r="M29" s="94">
        <v>0</v>
      </c>
      <c r="N29" s="94" t="s">
        <v>1534</v>
      </c>
      <c r="O29" s="583"/>
    </row>
    <row r="30" spans="1:15" s="570" customFormat="1" ht="19.95" customHeight="1" x14ac:dyDescent="0.2">
      <c r="A30" s="92" t="s">
        <v>1633</v>
      </c>
      <c r="B30" s="94" t="s">
        <v>45</v>
      </c>
      <c r="C30" s="94" t="s">
        <v>58</v>
      </c>
      <c r="D30" s="697">
        <v>0</v>
      </c>
      <c r="E30" s="697">
        <v>0</v>
      </c>
      <c r="F30" s="697">
        <v>0</v>
      </c>
      <c r="G30" s="697">
        <v>0</v>
      </c>
      <c r="H30" s="697">
        <v>18</v>
      </c>
      <c r="I30" s="697">
        <v>7</v>
      </c>
      <c r="J30" s="92" t="s">
        <v>48</v>
      </c>
      <c r="K30" s="93"/>
      <c r="L30" s="94">
        <v>0</v>
      </c>
      <c r="M30" s="94">
        <v>0</v>
      </c>
      <c r="N30" s="94" t="s">
        <v>1535</v>
      </c>
      <c r="O30" s="582"/>
    </row>
    <row r="31" spans="1:15" s="570" customFormat="1" ht="19.95" customHeight="1" x14ac:dyDescent="0.2">
      <c r="A31" s="92" t="s">
        <v>1633</v>
      </c>
      <c r="B31" s="94" t="s">
        <v>45</v>
      </c>
      <c r="C31" s="94" t="s">
        <v>59</v>
      </c>
      <c r="D31" s="697">
        <v>0</v>
      </c>
      <c r="E31" s="697">
        <v>0</v>
      </c>
      <c r="F31" s="697">
        <v>0</v>
      </c>
      <c r="G31" s="697">
        <v>0</v>
      </c>
      <c r="H31" s="697">
        <v>2</v>
      </c>
      <c r="I31" s="697">
        <v>2</v>
      </c>
      <c r="J31" s="92" t="s">
        <v>48</v>
      </c>
      <c r="K31" s="93"/>
      <c r="L31" s="94">
        <v>0</v>
      </c>
      <c r="M31" s="94">
        <v>0</v>
      </c>
      <c r="N31" s="94" t="s">
        <v>1536</v>
      </c>
      <c r="O31" s="582"/>
    </row>
    <row r="32" spans="1:15" s="571" customFormat="1" ht="19.95" customHeight="1" x14ac:dyDescent="0.3">
      <c r="A32" s="92" t="s">
        <v>1633</v>
      </c>
      <c r="B32" s="94" t="s">
        <v>45</v>
      </c>
      <c r="C32" s="94" t="s">
        <v>60</v>
      </c>
      <c r="D32" s="697">
        <v>0</v>
      </c>
      <c r="E32" s="697">
        <v>0</v>
      </c>
      <c r="F32" s="697">
        <v>0</v>
      </c>
      <c r="G32" s="697">
        <v>0</v>
      </c>
      <c r="H32" s="697">
        <v>2</v>
      </c>
      <c r="I32" s="697">
        <v>2</v>
      </c>
      <c r="J32" s="92" t="s">
        <v>25</v>
      </c>
      <c r="K32" s="93">
        <v>45686</v>
      </c>
      <c r="L32" s="94">
        <v>0</v>
      </c>
      <c r="M32" s="94">
        <v>0</v>
      </c>
      <c r="N32" s="94" t="s">
        <v>1482</v>
      </c>
      <c r="O32" s="583"/>
    </row>
    <row r="33" spans="1:15" s="570" customFormat="1" ht="19.95" customHeight="1" x14ac:dyDescent="0.2">
      <c r="A33" s="92" t="s">
        <v>1633</v>
      </c>
      <c r="B33" s="94" t="s">
        <v>45</v>
      </c>
      <c r="C33" s="94" t="s">
        <v>62</v>
      </c>
      <c r="D33" s="697">
        <v>0</v>
      </c>
      <c r="E33" s="697">
        <v>0</v>
      </c>
      <c r="F33" s="697">
        <v>0</v>
      </c>
      <c r="G33" s="697">
        <v>0</v>
      </c>
      <c r="H33" s="697">
        <v>2</v>
      </c>
      <c r="I33" s="697">
        <v>2</v>
      </c>
      <c r="J33" s="92" t="s">
        <v>48</v>
      </c>
      <c r="K33" s="93"/>
      <c r="L33" s="94">
        <v>0</v>
      </c>
      <c r="M33" s="94">
        <v>0</v>
      </c>
      <c r="N33" s="94" t="s">
        <v>1537</v>
      </c>
      <c r="O33" s="582"/>
    </row>
    <row r="34" spans="1:15" s="570" customFormat="1" ht="19.95" customHeight="1" x14ac:dyDescent="0.2">
      <c r="A34" s="92" t="s">
        <v>1633</v>
      </c>
      <c r="B34" s="94" t="s">
        <v>45</v>
      </c>
      <c r="C34" s="94" t="s">
        <v>63</v>
      </c>
      <c r="D34" s="697">
        <v>0</v>
      </c>
      <c r="E34" s="697">
        <v>0</v>
      </c>
      <c r="F34" s="697">
        <v>0</v>
      </c>
      <c r="G34" s="697">
        <v>0</v>
      </c>
      <c r="H34" s="697">
        <v>0</v>
      </c>
      <c r="I34" s="697">
        <v>0</v>
      </c>
      <c r="J34" s="92" t="s">
        <v>48</v>
      </c>
      <c r="K34" s="93"/>
      <c r="L34" s="94"/>
      <c r="M34" s="94"/>
      <c r="N34" s="94" t="s">
        <v>1538</v>
      </c>
      <c r="O34" s="582"/>
    </row>
    <row r="35" spans="1:15" s="570" customFormat="1" ht="19.95" customHeight="1" x14ac:dyDescent="0.2">
      <c r="A35" s="92" t="s">
        <v>1633</v>
      </c>
      <c r="B35" s="92" t="s">
        <v>106</v>
      </c>
      <c r="C35" s="92" t="s">
        <v>108</v>
      </c>
      <c r="D35" s="697"/>
      <c r="E35" s="697"/>
      <c r="F35" s="697"/>
      <c r="G35" s="697"/>
      <c r="H35" s="697">
        <v>1</v>
      </c>
      <c r="I35" s="697">
        <v>1</v>
      </c>
      <c r="J35" s="92"/>
      <c r="K35" s="93"/>
      <c r="L35" s="94"/>
      <c r="M35" s="94"/>
      <c r="N35" s="94" t="s">
        <v>1539</v>
      </c>
      <c r="O35" s="582"/>
    </row>
    <row r="36" spans="1:15" s="570" customFormat="1" ht="19.95" customHeight="1" x14ac:dyDescent="0.2">
      <c r="A36" s="92" t="s">
        <v>1633</v>
      </c>
      <c r="B36" s="92" t="s">
        <v>106</v>
      </c>
      <c r="C36" s="92" t="s">
        <v>110</v>
      </c>
      <c r="D36" s="697"/>
      <c r="E36" s="697"/>
      <c r="F36" s="697"/>
      <c r="G36" s="697"/>
      <c r="H36" s="697">
        <v>0</v>
      </c>
      <c r="I36" s="697">
        <v>0</v>
      </c>
      <c r="J36" s="92" t="s">
        <v>48</v>
      </c>
      <c r="K36" s="93"/>
      <c r="L36" s="94"/>
      <c r="M36" s="94"/>
      <c r="N36" s="94" t="s">
        <v>1540</v>
      </c>
      <c r="O36" s="582"/>
    </row>
    <row r="37" spans="1:15" s="570" customFormat="1" ht="19.95" customHeight="1" x14ac:dyDescent="0.2">
      <c r="A37" s="92" t="s">
        <v>1633</v>
      </c>
      <c r="B37" s="92" t="s">
        <v>106</v>
      </c>
      <c r="C37" s="92" t="s">
        <v>114</v>
      </c>
      <c r="D37" s="697"/>
      <c r="E37" s="697"/>
      <c r="F37" s="697"/>
      <c r="G37" s="697"/>
      <c r="H37" s="697">
        <v>2</v>
      </c>
      <c r="I37" s="697">
        <v>2</v>
      </c>
      <c r="J37" s="92" t="s">
        <v>48</v>
      </c>
      <c r="K37" s="93"/>
      <c r="L37" s="94"/>
      <c r="M37" s="94"/>
      <c r="N37" s="94" t="s">
        <v>1541</v>
      </c>
      <c r="O37" s="582"/>
    </row>
    <row r="38" spans="1:15" s="572" customFormat="1" ht="19.95" customHeight="1" x14ac:dyDescent="0.2">
      <c r="A38" s="92" t="s">
        <v>1633</v>
      </c>
      <c r="B38" s="92" t="s">
        <v>106</v>
      </c>
      <c r="C38" s="92" t="s">
        <v>111</v>
      </c>
      <c r="D38" s="697">
        <v>0</v>
      </c>
      <c r="E38" s="697">
        <v>0</v>
      </c>
      <c r="F38" s="697">
        <v>0</v>
      </c>
      <c r="G38" s="697">
        <v>0</v>
      </c>
      <c r="H38" s="697">
        <v>7</v>
      </c>
      <c r="I38" s="697">
        <v>7</v>
      </c>
      <c r="J38" s="92" t="s">
        <v>48</v>
      </c>
      <c r="K38" s="93"/>
      <c r="L38" s="94"/>
      <c r="M38" s="94"/>
      <c r="N38" s="94" t="s">
        <v>1479</v>
      </c>
      <c r="O38" s="584"/>
    </row>
    <row r="39" spans="1:15" s="572" customFormat="1" ht="19.95" customHeight="1" x14ac:dyDescent="0.2">
      <c r="A39" s="92" t="s">
        <v>1633</v>
      </c>
      <c r="B39" s="92" t="s">
        <v>106</v>
      </c>
      <c r="C39" s="92" t="s">
        <v>107</v>
      </c>
      <c r="D39" s="697"/>
      <c r="E39" s="697"/>
      <c r="F39" s="697"/>
      <c r="G39" s="697"/>
      <c r="H39" s="697">
        <v>1</v>
      </c>
      <c r="I39" s="697">
        <v>1</v>
      </c>
      <c r="J39" s="92" t="s">
        <v>25</v>
      </c>
      <c r="K39" s="93">
        <v>45687</v>
      </c>
      <c r="L39" s="94"/>
      <c r="M39" s="94">
        <v>4</v>
      </c>
      <c r="N39" s="94" t="s">
        <v>1634</v>
      </c>
      <c r="O39" s="584"/>
    </row>
    <row r="40" spans="1:15" s="572" customFormat="1" ht="19.95" customHeight="1" x14ac:dyDescent="0.2">
      <c r="A40" s="92" t="s">
        <v>1633</v>
      </c>
      <c r="B40" s="92" t="s">
        <v>106</v>
      </c>
      <c r="C40" s="92" t="s">
        <v>113</v>
      </c>
      <c r="D40" s="697"/>
      <c r="E40" s="697"/>
      <c r="F40" s="697"/>
      <c r="G40" s="697"/>
      <c r="H40" s="697"/>
      <c r="I40" s="697"/>
      <c r="J40" s="92"/>
      <c r="K40" s="93"/>
      <c r="L40" s="94"/>
      <c r="M40" s="94"/>
      <c r="N40" s="94" t="s">
        <v>1635</v>
      </c>
      <c r="O40" s="584"/>
    </row>
    <row r="41" spans="1:15" s="572" customFormat="1" ht="19.95" customHeight="1" x14ac:dyDescent="0.2">
      <c r="A41" s="92" t="s">
        <v>1633</v>
      </c>
      <c r="B41" s="92" t="s">
        <v>106</v>
      </c>
      <c r="C41" s="92" t="s">
        <v>109</v>
      </c>
      <c r="D41" s="697"/>
      <c r="E41" s="697"/>
      <c r="F41" s="697"/>
      <c r="G41" s="697"/>
      <c r="H41" s="697"/>
      <c r="I41" s="697"/>
      <c r="J41" s="92"/>
      <c r="K41" s="93"/>
      <c r="L41" s="94"/>
      <c r="M41" s="94"/>
      <c r="N41" s="94" t="s">
        <v>1636</v>
      </c>
      <c r="O41" s="584"/>
    </row>
    <row r="42" spans="1:15" s="572" customFormat="1" ht="19.95" customHeight="1" x14ac:dyDescent="0.2">
      <c r="A42" s="6" t="s">
        <v>1633</v>
      </c>
      <c r="B42" s="6" t="s">
        <v>115</v>
      </c>
      <c r="C42" s="694" t="s">
        <v>4798</v>
      </c>
      <c r="D42" s="6"/>
      <c r="E42" s="6"/>
      <c r="F42" s="6"/>
      <c r="G42" s="6"/>
      <c r="H42" s="6"/>
      <c r="I42" s="6"/>
      <c r="J42" s="6"/>
      <c r="K42" s="95"/>
      <c r="L42" s="6"/>
      <c r="M42" s="6"/>
      <c r="N42" s="94" t="s">
        <v>1478</v>
      </c>
      <c r="O42" s="584"/>
    </row>
    <row r="43" spans="1:15" s="572" customFormat="1" ht="19.95" customHeight="1" x14ac:dyDescent="0.2">
      <c r="A43" s="6" t="s">
        <v>1633</v>
      </c>
      <c r="B43" s="6" t="s">
        <v>115</v>
      </c>
      <c r="C43" s="92" t="s">
        <v>116</v>
      </c>
      <c r="D43" s="6">
        <v>0</v>
      </c>
      <c r="E43" s="6">
        <v>0</v>
      </c>
      <c r="F43" s="6">
        <v>0</v>
      </c>
      <c r="G43" s="6">
        <v>0</v>
      </c>
      <c r="H43" s="6">
        <v>0</v>
      </c>
      <c r="I43" s="6">
        <v>0</v>
      </c>
      <c r="J43" s="92" t="s">
        <v>48</v>
      </c>
      <c r="K43" s="967"/>
      <c r="L43" s="6">
        <v>0</v>
      </c>
      <c r="M43" s="6">
        <v>0</v>
      </c>
      <c r="N43" s="94" t="s">
        <v>1537</v>
      </c>
      <c r="O43" s="584"/>
    </row>
    <row r="44" spans="1:15" s="572" customFormat="1" ht="19.95" customHeight="1" x14ac:dyDescent="0.2">
      <c r="A44" s="6" t="s">
        <v>1633</v>
      </c>
      <c r="B44" s="6" t="s">
        <v>115</v>
      </c>
      <c r="C44" s="92" t="s">
        <v>118</v>
      </c>
      <c r="D44" s="6">
        <v>0</v>
      </c>
      <c r="E44" s="6">
        <v>0</v>
      </c>
      <c r="F44" s="6">
        <v>0</v>
      </c>
      <c r="G44" s="6">
        <v>0</v>
      </c>
      <c r="H44" s="6">
        <v>13</v>
      </c>
      <c r="I44" s="6">
        <v>13</v>
      </c>
      <c r="J44" s="92" t="s">
        <v>25</v>
      </c>
      <c r="K44" s="95">
        <v>45680</v>
      </c>
      <c r="L44" s="291">
        <v>0</v>
      </c>
      <c r="M44" s="291">
        <v>0</v>
      </c>
      <c r="N44" s="94" t="s">
        <v>1637</v>
      </c>
      <c r="O44" s="584"/>
    </row>
    <row r="45" spans="1:15" s="572" customFormat="1" ht="19.95" customHeight="1" x14ac:dyDescent="0.2">
      <c r="A45" s="6" t="s">
        <v>1633</v>
      </c>
      <c r="B45" s="6" t="s">
        <v>115</v>
      </c>
      <c r="C45" s="92" t="s">
        <v>119</v>
      </c>
      <c r="D45" s="6">
        <v>0</v>
      </c>
      <c r="E45" s="6">
        <v>0</v>
      </c>
      <c r="F45" s="6">
        <v>0</v>
      </c>
      <c r="G45" s="6">
        <v>0</v>
      </c>
      <c r="H45" s="6">
        <v>0</v>
      </c>
      <c r="I45" s="6">
        <v>0</v>
      </c>
      <c r="J45" s="92" t="s">
        <v>25</v>
      </c>
      <c r="K45" s="95">
        <v>45684</v>
      </c>
      <c r="L45" s="6">
        <v>0</v>
      </c>
      <c r="M45" s="6">
        <v>0</v>
      </c>
      <c r="N45" s="94" t="s">
        <v>1638</v>
      </c>
      <c r="O45" s="584"/>
    </row>
    <row r="46" spans="1:15" s="572" customFormat="1" ht="19.95" customHeight="1" x14ac:dyDescent="0.2">
      <c r="A46" s="6" t="s">
        <v>1633</v>
      </c>
      <c r="B46" s="6" t="s">
        <v>115</v>
      </c>
      <c r="C46" s="92" t="s">
        <v>121</v>
      </c>
      <c r="D46" s="6">
        <v>0</v>
      </c>
      <c r="E46" s="6">
        <v>0</v>
      </c>
      <c r="F46" s="6">
        <v>0</v>
      </c>
      <c r="G46" s="6">
        <v>0</v>
      </c>
      <c r="H46" s="6">
        <v>0</v>
      </c>
      <c r="I46" s="6">
        <v>0</v>
      </c>
      <c r="J46" s="92" t="s">
        <v>48</v>
      </c>
      <c r="K46" s="95"/>
      <c r="L46" s="6">
        <v>0</v>
      </c>
      <c r="M46" s="6">
        <v>0</v>
      </c>
      <c r="N46" s="94" t="s">
        <v>1639</v>
      </c>
      <c r="O46" s="584"/>
    </row>
    <row r="47" spans="1:15" s="572" customFormat="1" ht="19.95" customHeight="1" x14ac:dyDescent="0.2">
      <c r="A47" s="6" t="s">
        <v>1633</v>
      </c>
      <c r="B47" s="6" t="s">
        <v>115</v>
      </c>
      <c r="C47" s="92" t="s">
        <v>122</v>
      </c>
      <c r="D47" s="6">
        <v>0</v>
      </c>
      <c r="E47" s="6">
        <v>0</v>
      </c>
      <c r="F47" s="6">
        <v>0</v>
      </c>
      <c r="G47" s="6">
        <v>0</v>
      </c>
      <c r="H47" s="6">
        <v>4</v>
      </c>
      <c r="I47" s="6">
        <v>4</v>
      </c>
      <c r="J47" s="92" t="s">
        <v>25</v>
      </c>
      <c r="K47" s="93">
        <v>45688</v>
      </c>
      <c r="L47" s="6">
        <v>1</v>
      </c>
      <c r="M47" s="6">
        <v>1</v>
      </c>
      <c r="N47" s="94" t="s">
        <v>1637</v>
      </c>
      <c r="O47" s="584"/>
    </row>
    <row r="48" spans="1:15" s="572" customFormat="1" ht="19.95" customHeight="1" x14ac:dyDescent="0.2">
      <c r="A48" s="6" t="s">
        <v>1633</v>
      </c>
      <c r="B48" s="6" t="s">
        <v>115</v>
      </c>
      <c r="C48" s="92" t="s">
        <v>124</v>
      </c>
      <c r="D48" s="6">
        <v>0</v>
      </c>
      <c r="E48" s="6">
        <v>0</v>
      </c>
      <c r="F48" s="6">
        <v>0</v>
      </c>
      <c r="G48" s="6">
        <v>0</v>
      </c>
      <c r="H48" s="6">
        <v>0</v>
      </c>
      <c r="I48" s="6">
        <v>0</v>
      </c>
      <c r="J48" s="92" t="s">
        <v>48</v>
      </c>
      <c r="K48" s="95"/>
      <c r="L48" s="6">
        <v>0</v>
      </c>
      <c r="M48" s="6">
        <v>0</v>
      </c>
      <c r="N48" s="94" t="s">
        <v>1537</v>
      </c>
      <c r="O48" s="584"/>
    </row>
    <row r="49" spans="1:15" s="572" customFormat="1" ht="19.95" customHeight="1" x14ac:dyDescent="0.2">
      <c r="A49" s="6" t="s">
        <v>1633</v>
      </c>
      <c r="B49" s="6" t="s">
        <v>115</v>
      </c>
      <c r="C49" s="92" t="s">
        <v>125</v>
      </c>
      <c r="D49" s="697">
        <v>0</v>
      </c>
      <c r="E49" s="697">
        <v>0</v>
      </c>
      <c r="F49" s="697">
        <v>0</v>
      </c>
      <c r="G49" s="697">
        <v>0</v>
      </c>
      <c r="H49" s="92">
        <v>0</v>
      </c>
      <c r="I49" s="92">
        <v>0</v>
      </c>
      <c r="J49" s="92" t="s">
        <v>25</v>
      </c>
      <c r="K49" s="95">
        <v>45685</v>
      </c>
      <c r="L49" s="291"/>
      <c r="M49" s="291"/>
      <c r="N49" s="94" t="s">
        <v>1640</v>
      </c>
      <c r="O49" s="584"/>
    </row>
    <row r="50" spans="1:15" s="569" customFormat="1" ht="19.95" customHeight="1" x14ac:dyDescent="0.2">
      <c r="A50" s="6" t="s">
        <v>1633</v>
      </c>
      <c r="B50" s="6" t="s">
        <v>115</v>
      </c>
      <c r="C50" s="92" t="s">
        <v>4799</v>
      </c>
      <c r="D50" s="697"/>
      <c r="E50" s="697"/>
      <c r="F50" s="697"/>
      <c r="G50" s="697"/>
      <c r="H50" s="697"/>
      <c r="I50" s="697"/>
      <c r="J50" s="6"/>
      <c r="K50" s="95"/>
      <c r="L50" s="6"/>
      <c r="M50" s="6"/>
      <c r="N50" s="94" t="s">
        <v>1485</v>
      </c>
      <c r="O50" s="581"/>
    </row>
    <row r="51" spans="1:15" s="569" customFormat="1" ht="19.95" customHeight="1" x14ac:dyDescent="0.2">
      <c r="A51" s="6" t="s">
        <v>1633</v>
      </c>
      <c r="B51" s="6" t="s">
        <v>115</v>
      </c>
      <c r="C51" s="92" t="s">
        <v>126</v>
      </c>
      <c r="D51" s="697"/>
      <c r="E51" s="697"/>
      <c r="F51" s="697"/>
      <c r="G51" s="697"/>
      <c r="H51" s="697"/>
      <c r="I51" s="697"/>
      <c r="J51" s="94"/>
      <c r="K51" s="696"/>
      <c r="L51" s="697"/>
      <c r="M51" s="697"/>
      <c r="N51" s="94" t="s">
        <v>1641</v>
      </c>
      <c r="O51" s="581"/>
    </row>
    <row r="52" spans="1:15" s="569" customFormat="1" ht="19.95" customHeight="1" x14ac:dyDescent="0.2">
      <c r="A52" s="6" t="s">
        <v>1633</v>
      </c>
      <c r="B52" s="6" t="s">
        <v>115</v>
      </c>
      <c r="C52" s="92" t="s">
        <v>4800</v>
      </c>
      <c r="D52" s="6">
        <v>0</v>
      </c>
      <c r="E52" s="6">
        <v>0</v>
      </c>
      <c r="F52" s="6">
        <v>0</v>
      </c>
      <c r="G52" s="6">
        <v>0</v>
      </c>
      <c r="H52" s="6">
        <v>0</v>
      </c>
      <c r="I52" s="6">
        <v>0</v>
      </c>
      <c r="J52" s="92" t="s">
        <v>48</v>
      </c>
      <c r="K52" s="6"/>
      <c r="L52" s="6">
        <v>0</v>
      </c>
      <c r="M52" s="6">
        <v>0</v>
      </c>
      <c r="N52" s="94" t="s">
        <v>1478</v>
      </c>
      <c r="O52" s="581"/>
    </row>
    <row r="53" spans="1:15" s="569" customFormat="1" ht="19.95" customHeight="1" x14ac:dyDescent="0.2">
      <c r="A53" s="6" t="s">
        <v>1633</v>
      </c>
      <c r="B53" s="6" t="s">
        <v>115</v>
      </c>
      <c r="C53" s="92" t="s">
        <v>127</v>
      </c>
      <c r="D53" s="6">
        <v>0</v>
      </c>
      <c r="E53" s="6">
        <v>0</v>
      </c>
      <c r="F53" s="6">
        <v>0</v>
      </c>
      <c r="G53" s="6">
        <v>0</v>
      </c>
      <c r="H53" s="6">
        <v>11</v>
      </c>
      <c r="I53" s="6">
        <v>11</v>
      </c>
      <c r="J53" s="92" t="s">
        <v>25</v>
      </c>
      <c r="K53" s="95">
        <v>45686</v>
      </c>
      <c r="L53" s="6"/>
      <c r="M53" s="6"/>
      <c r="N53" s="94" t="s">
        <v>1642</v>
      </c>
      <c r="O53" s="581"/>
    </row>
    <row r="54" spans="1:15" s="569" customFormat="1" ht="19.95" customHeight="1" x14ac:dyDescent="0.2">
      <c r="A54" s="6" t="s">
        <v>1633</v>
      </c>
      <c r="B54" s="6" t="s">
        <v>115</v>
      </c>
      <c r="C54" s="92" t="s">
        <v>4801</v>
      </c>
      <c r="D54" s="6">
        <v>0</v>
      </c>
      <c r="E54" s="6">
        <v>0</v>
      </c>
      <c r="F54" s="6">
        <v>0</v>
      </c>
      <c r="G54" s="6">
        <v>0</v>
      </c>
      <c r="H54" s="6">
        <v>0</v>
      </c>
      <c r="I54" s="6">
        <v>0</v>
      </c>
      <c r="J54" s="92" t="s">
        <v>25</v>
      </c>
      <c r="K54" s="95">
        <v>45687</v>
      </c>
      <c r="L54" s="6">
        <v>0</v>
      </c>
      <c r="M54" s="6">
        <v>0</v>
      </c>
      <c r="N54" s="94" t="s">
        <v>2519</v>
      </c>
      <c r="O54" s="581"/>
    </row>
    <row r="55" spans="1:15" s="569" customFormat="1" ht="19.95" customHeight="1" x14ac:dyDescent="0.2">
      <c r="A55" s="6" t="s">
        <v>1633</v>
      </c>
      <c r="B55" s="6" t="s">
        <v>115</v>
      </c>
      <c r="C55" s="92" t="s">
        <v>129</v>
      </c>
      <c r="D55" s="697">
        <v>0</v>
      </c>
      <c r="E55" s="697">
        <v>0</v>
      </c>
      <c r="F55" s="697">
        <v>0</v>
      </c>
      <c r="G55" s="697">
        <v>0</v>
      </c>
      <c r="H55" s="697">
        <v>0</v>
      </c>
      <c r="I55" s="697">
        <v>0</v>
      </c>
      <c r="J55" s="92" t="s">
        <v>48</v>
      </c>
      <c r="K55" s="696">
        <v>45685</v>
      </c>
      <c r="L55" s="697">
        <v>0</v>
      </c>
      <c r="M55" s="697">
        <v>0</v>
      </c>
      <c r="N55" s="94" t="s">
        <v>49</v>
      </c>
      <c r="O55" s="581"/>
    </row>
    <row r="56" spans="1:15" s="569" customFormat="1" ht="19.95" customHeight="1" x14ac:dyDescent="0.2">
      <c r="A56" s="6" t="s">
        <v>1633</v>
      </c>
      <c r="B56" s="6" t="s">
        <v>115</v>
      </c>
      <c r="C56" s="92" t="s">
        <v>4802</v>
      </c>
      <c r="D56" s="6">
        <v>0</v>
      </c>
      <c r="E56" s="6">
        <v>0</v>
      </c>
      <c r="F56" s="6">
        <v>0</v>
      </c>
      <c r="G56" s="6">
        <v>0</v>
      </c>
      <c r="H56" s="6">
        <v>2</v>
      </c>
      <c r="I56" s="6">
        <v>2</v>
      </c>
      <c r="J56" s="92" t="s">
        <v>25</v>
      </c>
      <c r="K56" s="95">
        <v>45687</v>
      </c>
      <c r="L56" s="6">
        <v>0</v>
      </c>
      <c r="M56" s="6">
        <v>0</v>
      </c>
      <c r="N56" s="94" t="s">
        <v>2521</v>
      </c>
      <c r="O56" s="581"/>
    </row>
    <row r="57" spans="1:15" s="569" customFormat="1" ht="19.95" customHeight="1" x14ac:dyDescent="0.2">
      <c r="A57" s="6" t="s">
        <v>1633</v>
      </c>
      <c r="B57" s="6" t="s">
        <v>115</v>
      </c>
      <c r="C57" s="92" t="s">
        <v>115</v>
      </c>
      <c r="D57" s="697">
        <v>0</v>
      </c>
      <c r="E57" s="697">
        <v>0</v>
      </c>
      <c r="F57" s="697">
        <v>0</v>
      </c>
      <c r="G57" s="697">
        <v>0</v>
      </c>
      <c r="H57" s="94">
        <v>5</v>
      </c>
      <c r="I57" s="94">
        <v>5</v>
      </c>
      <c r="J57" s="92" t="s">
        <v>48</v>
      </c>
      <c r="K57" s="696"/>
      <c r="L57" s="697">
        <v>0</v>
      </c>
      <c r="M57" s="965">
        <v>0</v>
      </c>
      <c r="N57" s="94" t="s">
        <v>2522</v>
      </c>
      <c r="O57" s="581"/>
    </row>
    <row r="58" spans="1:15" s="569" customFormat="1" ht="19.95" customHeight="1" x14ac:dyDescent="0.2">
      <c r="A58" s="92" t="s">
        <v>1633</v>
      </c>
      <c r="B58" s="701" t="s">
        <v>355</v>
      </c>
      <c r="C58" s="701" t="s">
        <v>356</v>
      </c>
      <c r="D58" s="697"/>
      <c r="E58" s="697"/>
      <c r="F58" s="697"/>
      <c r="G58" s="697"/>
      <c r="H58" s="697"/>
      <c r="I58" s="697"/>
      <c r="J58" s="92" t="s">
        <v>48</v>
      </c>
      <c r="K58" s="93"/>
      <c r="L58" s="94"/>
      <c r="M58" s="94"/>
      <c r="N58" s="94" t="s">
        <v>2523</v>
      </c>
      <c r="O58" s="581"/>
    </row>
    <row r="59" spans="1:15" s="569" customFormat="1" ht="19.95" customHeight="1" x14ac:dyDescent="0.2">
      <c r="A59" s="92" t="s">
        <v>1633</v>
      </c>
      <c r="B59" s="701" t="s">
        <v>355</v>
      </c>
      <c r="C59" s="701" t="s">
        <v>6850</v>
      </c>
      <c r="D59" s="697"/>
      <c r="E59" s="697"/>
      <c r="F59" s="697"/>
      <c r="G59" s="697"/>
      <c r="H59" s="697"/>
      <c r="I59" s="697"/>
      <c r="J59" s="92" t="s">
        <v>48</v>
      </c>
      <c r="K59" s="93"/>
      <c r="L59" s="94"/>
      <c r="M59" s="94"/>
      <c r="N59" s="94" t="s">
        <v>2523</v>
      </c>
      <c r="O59" s="581"/>
    </row>
    <row r="60" spans="1:15" s="569" customFormat="1" ht="19.95" customHeight="1" x14ac:dyDescent="0.2">
      <c r="A60" s="92" t="s">
        <v>1633</v>
      </c>
      <c r="B60" s="701" t="s">
        <v>355</v>
      </c>
      <c r="C60" s="701" t="s">
        <v>6851</v>
      </c>
      <c r="D60" s="697"/>
      <c r="E60" s="697"/>
      <c r="F60" s="697"/>
      <c r="G60" s="697"/>
      <c r="H60" s="697">
        <v>0</v>
      </c>
      <c r="I60" s="697">
        <v>0</v>
      </c>
      <c r="J60" s="92" t="s">
        <v>48</v>
      </c>
      <c r="K60" s="93"/>
      <c r="L60" s="94"/>
      <c r="M60" s="94"/>
      <c r="N60" s="94"/>
      <c r="O60" s="581"/>
    </row>
    <row r="61" spans="1:15" s="569" customFormat="1" ht="19.95" customHeight="1" x14ac:dyDescent="0.2">
      <c r="A61" s="92" t="s">
        <v>1633</v>
      </c>
      <c r="B61" s="701" t="s">
        <v>355</v>
      </c>
      <c r="C61" s="701" t="s">
        <v>6853</v>
      </c>
      <c r="D61" s="697"/>
      <c r="E61" s="697"/>
      <c r="F61" s="697"/>
      <c r="G61" s="697"/>
      <c r="H61" s="697">
        <v>0</v>
      </c>
      <c r="I61" s="697">
        <v>0</v>
      </c>
      <c r="J61" s="92" t="s">
        <v>25</v>
      </c>
      <c r="K61" s="93"/>
      <c r="L61" s="94"/>
      <c r="M61" s="94"/>
      <c r="N61" s="94" t="s">
        <v>2524</v>
      </c>
      <c r="O61" s="581"/>
    </row>
    <row r="62" spans="1:15" s="569" customFormat="1" ht="19.95" customHeight="1" x14ac:dyDescent="0.2">
      <c r="A62" s="92" t="s">
        <v>1633</v>
      </c>
      <c r="B62" s="701" t="s">
        <v>355</v>
      </c>
      <c r="C62" s="701" t="s">
        <v>6855</v>
      </c>
      <c r="D62" s="697"/>
      <c r="E62" s="697"/>
      <c r="F62" s="697"/>
      <c r="G62" s="697"/>
      <c r="H62" s="697">
        <v>2</v>
      </c>
      <c r="I62" s="697">
        <v>2</v>
      </c>
      <c r="J62" s="92" t="s">
        <v>48</v>
      </c>
      <c r="K62" s="93"/>
      <c r="L62" s="94"/>
      <c r="M62" s="94"/>
      <c r="N62" s="94" t="s">
        <v>2525</v>
      </c>
      <c r="O62" s="581"/>
    </row>
    <row r="63" spans="1:15" s="569" customFormat="1" ht="19.95" customHeight="1" x14ac:dyDescent="0.2">
      <c r="A63" s="92" t="s">
        <v>1633</v>
      </c>
      <c r="B63" s="701" t="s">
        <v>355</v>
      </c>
      <c r="C63" s="701" t="s">
        <v>357</v>
      </c>
      <c r="D63" s="697"/>
      <c r="E63" s="697"/>
      <c r="F63" s="697"/>
      <c r="G63" s="697"/>
      <c r="H63" s="697"/>
      <c r="I63" s="697"/>
      <c r="J63" s="92" t="s">
        <v>48</v>
      </c>
      <c r="K63" s="93"/>
      <c r="L63" s="94"/>
      <c r="M63" s="94"/>
      <c r="N63" s="94" t="s">
        <v>2526</v>
      </c>
      <c r="O63" s="581"/>
    </row>
    <row r="64" spans="1:15" s="569" customFormat="1" ht="19.95" customHeight="1" x14ac:dyDescent="0.2">
      <c r="A64" s="92" t="s">
        <v>1633</v>
      </c>
      <c r="B64" s="701" t="s">
        <v>355</v>
      </c>
      <c r="C64" s="701" t="s">
        <v>358</v>
      </c>
      <c r="D64" s="697"/>
      <c r="E64" s="92"/>
      <c r="F64" s="697"/>
      <c r="G64" s="697"/>
      <c r="H64" s="697">
        <v>4</v>
      </c>
      <c r="I64" s="697">
        <v>4</v>
      </c>
      <c r="J64" s="92" t="s">
        <v>48</v>
      </c>
      <c r="K64" s="93"/>
      <c r="L64" s="94"/>
      <c r="M64" s="94"/>
      <c r="N64" s="94" t="s">
        <v>2527</v>
      </c>
      <c r="O64" s="581"/>
    </row>
    <row r="65" spans="1:15" s="569" customFormat="1" ht="19.95" customHeight="1" x14ac:dyDescent="0.2">
      <c r="A65" s="7" t="s">
        <v>1529</v>
      </c>
      <c r="B65" s="32" t="s">
        <v>97</v>
      </c>
      <c r="C65" s="32" t="s">
        <v>103</v>
      </c>
      <c r="D65" s="213">
        <v>0</v>
      </c>
      <c r="E65" s="213">
        <v>0</v>
      </c>
      <c r="F65" s="213">
        <v>0</v>
      </c>
      <c r="G65" s="213">
        <v>0</v>
      </c>
      <c r="H65" s="213">
        <v>2</v>
      </c>
      <c r="I65" s="213">
        <v>2</v>
      </c>
      <c r="J65" s="92" t="s">
        <v>25</v>
      </c>
      <c r="K65" s="11">
        <v>45719</v>
      </c>
      <c r="L65" s="111">
        <v>0</v>
      </c>
      <c r="M65" s="111">
        <v>0</v>
      </c>
      <c r="N65" s="94" t="s">
        <v>2528</v>
      </c>
      <c r="O65" s="581"/>
    </row>
    <row r="66" spans="1:15" s="569" customFormat="1" ht="19.95" customHeight="1" x14ac:dyDescent="0.2">
      <c r="A66" s="7" t="s">
        <v>1529</v>
      </c>
      <c r="B66" s="32" t="s">
        <v>97</v>
      </c>
      <c r="C66" s="32" t="s">
        <v>104</v>
      </c>
      <c r="D66" s="213">
        <v>0</v>
      </c>
      <c r="E66" s="213">
        <v>0</v>
      </c>
      <c r="F66" s="213">
        <v>0</v>
      </c>
      <c r="G66" s="213">
        <v>0</v>
      </c>
      <c r="H66" s="213">
        <v>0</v>
      </c>
      <c r="I66" s="213">
        <v>0</v>
      </c>
      <c r="J66" s="92" t="s">
        <v>48</v>
      </c>
      <c r="K66" s="161"/>
      <c r="L66" s="111">
        <v>2</v>
      </c>
      <c r="M66" s="111">
        <v>2</v>
      </c>
      <c r="N66" s="94" t="s">
        <v>2529</v>
      </c>
      <c r="O66" s="581"/>
    </row>
    <row r="67" spans="1:15" s="569" customFormat="1" ht="19.95" customHeight="1" x14ac:dyDescent="0.2">
      <c r="A67" s="7" t="s">
        <v>1529</v>
      </c>
      <c r="B67" s="32" t="s">
        <v>97</v>
      </c>
      <c r="C67" s="32" t="s">
        <v>101</v>
      </c>
      <c r="D67" s="213">
        <v>0</v>
      </c>
      <c r="E67" s="213">
        <v>0</v>
      </c>
      <c r="F67" s="213">
        <v>0</v>
      </c>
      <c r="G67" s="213">
        <v>0</v>
      </c>
      <c r="H67" s="213">
        <v>0</v>
      </c>
      <c r="I67" s="213">
        <v>0</v>
      </c>
      <c r="J67" s="92" t="s">
        <v>48</v>
      </c>
      <c r="K67" s="11"/>
      <c r="L67" s="111">
        <v>6</v>
      </c>
      <c r="M67" s="111">
        <v>1</v>
      </c>
      <c r="N67" s="94" t="s">
        <v>2530</v>
      </c>
      <c r="O67" s="581"/>
    </row>
    <row r="68" spans="1:15" s="569" customFormat="1" ht="19.95" customHeight="1" x14ac:dyDescent="0.2">
      <c r="A68" s="7" t="s">
        <v>1529</v>
      </c>
      <c r="B68" s="32" t="s">
        <v>97</v>
      </c>
      <c r="C68" s="32" t="s">
        <v>98</v>
      </c>
      <c r="D68" s="213">
        <v>0</v>
      </c>
      <c r="E68" s="213">
        <v>0</v>
      </c>
      <c r="F68" s="213">
        <v>0</v>
      </c>
      <c r="G68" s="213">
        <v>0</v>
      </c>
      <c r="H68" s="213">
        <v>0</v>
      </c>
      <c r="I68" s="213">
        <v>0</v>
      </c>
      <c r="J68" s="92" t="s">
        <v>48</v>
      </c>
      <c r="K68" s="11"/>
      <c r="L68" s="111">
        <v>1</v>
      </c>
      <c r="M68" s="111">
        <v>1</v>
      </c>
      <c r="N68" s="94" t="s">
        <v>2526</v>
      </c>
      <c r="O68" s="581"/>
    </row>
    <row r="69" spans="1:15" s="569" customFormat="1" ht="19.95" customHeight="1" x14ac:dyDescent="0.2">
      <c r="A69" s="7" t="s">
        <v>1529</v>
      </c>
      <c r="B69" s="32" t="s">
        <v>97</v>
      </c>
      <c r="C69" s="32" t="s">
        <v>100</v>
      </c>
      <c r="D69" s="213">
        <v>0</v>
      </c>
      <c r="E69" s="213">
        <v>0</v>
      </c>
      <c r="F69" s="213">
        <v>0</v>
      </c>
      <c r="G69" s="213">
        <v>0</v>
      </c>
      <c r="H69" s="213">
        <v>2</v>
      </c>
      <c r="I69" s="213">
        <v>2</v>
      </c>
      <c r="J69" s="92" t="s">
        <v>48</v>
      </c>
      <c r="K69" s="11"/>
      <c r="L69" s="111"/>
      <c r="M69" s="111"/>
      <c r="N69" s="94" t="s">
        <v>2531</v>
      </c>
      <c r="O69" s="581"/>
    </row>
    <row r="70" spans="1:15" s="569" customFormat="1" ht="19.95" customHeight="1" x14ac:dyDescent="0.2">
      <c r="A70" s="7" t="s">
        <v>1529</v>
      </c>
      <c r="B70" s="32" t="s">
        <v>97</v>
      </c>
      <c r="C70" s="32" t="s">
        <v>102</v>
      </c>
      <c r="D70" s="213">
        <v>0</v>
      </c>
      <c r="E70" s="213">
        <v>0</v>
      </c>
      <c r="F70" s="213">
        <v>0</v>
      </c>
      <c r="G70" s="213">
        <v>0</v>
      </c>
      <c r="H70" s="213">
        <v>2</v>
      </c>
      <c r="I70" s="213">
        <v>2</v>
      </c>
      <c r="J70" s="92" t="s">
        <v>25</v>
      </c>
      <c r="K70" s="161">
        <v>45714</v>
      </c>
      <c r="L70" s="111">
        <v>0</v>
      </c>
      <c r="M70" s="111">
        <v>0</v>
      </c>
      <c r="N70" s="94" t="s">
        <v>49</v>
      </c>
      <c r="O70" s="581"/>
    </row>
    <row r="71" spans="1:15" s="569" customFormat="1" ht="19.95" customHeight="1" x14ac:dyDescent="0.2">
      <c r="A71" s="699" t="s">
        <v>1529</v>
      </c>
      <c r="B71" s="92" t="s">
        <v>14</v>
      </c>
      <c r="C71" s="92" t="s">
        <v>19</v>
      </c>
      <c r="D71" s="697">
        <v>0</v>
      </c>
      <c r="E71" s="697">
        <v>0</v>
      </c>
      <c r="F71" s="697">
        <v>0</v>
      </c>
      <c r="G71" s="697">
        <v>0</v>
      </c>
      <c r="H71" s="697">
        <v>1</v>
      </c>
      <c r="I71" s="697">
        <v>1</v>
      </c>
      <c r="J71" s="92" t="s">
        <v>25</v>
      </c>
      <c r="K71" s="95">
        <v>45706</v>
      </c>
      <c r="L71" s="94">
        <v>0</v>
      </c>
      <c r="M71" s="94">
        <v>0</v>
      </c>
      <c r="N71" s="94" t="s">
        <v>2532</v>
      </c>
      <c r="O71" s="581"/>
    </row>
    <row r="72" spans="1:15" s="569" customFormat="1" ht="19.95" customHeight="1" x14ac:dyDescent="0.2">
      <c r="A72" s="699" t="s">
        <v>1529</v>
      </c>
      <c r="B72" s="92" t="s">
        <v>14</v>
      </c>
      <c r="C72" s="94" t="s">
        <v>151</v>
      </c>
      <c r="D72" s="697">
        <v>0</v>
      </c>
      <c r="E72" s="697">
        <v>0</v>
      </c>
      <c r="F72" s="697">
        <v>0</v>
      </c>
      <c r="G72" s="697">
        <v>0</v>
      </c>
      <c r="H72" s="697">
        <v>2</v>
      </c>
      <c r="I72" s="697">
        <v>2</v>
      </c>
      <c r="J72" s="92" t="s">
        <v>25</v>
      </c>
      <c r="K72" s="93">
        <v>45699</v>
      </c>
      <c r="L72" s="94">
        <v>0</v>
      </c>
      <c r="M72" s="94">
        <v>0</v>
      </c>
      <c r="N72" s="94" t="s">
        <v>2533</v>
      </c>
      <c r="O72" s="581"/>
    </row>
    <row r="73" spans="1:15" s="569" customFormat="1" ht="19.95" customHeight="1" x14ac:dyDescent="0.2">
      <c r="A73" s="699" t="s">
        <v>1529</v>
      </c>
      <c r="B73" s="92" t="s">
        <v>14</v>
      </c>
      <c r="C73" s="92" t="s">
        <v>24</v>
      </c>
      <c r="D73" s="697">
        <v>0</v>
      </c>
      <c r="E73" s="697">
        <v>0</v>
      </c>
      <c r="F73" s="697">
        <v>0</v>
      </c>
      <c r="G73" s="697">
        <v>0</v>
      </c>
      <c r="H73" s="697">
        <v>1</v>
      </c>
      <c r="I73" s="697">
        <v>1</v>
      </c>
      <c r="J73" s="92" t="s">
        <v>25</v>
      </c>
      <c r="K73" s="93">
        <v>45715</v>
      </c>
      <c r="L73" s="94">
        <v>0</v>
      </c>
      <c r="M73" s="94">
        <v>0</v>
      </c>
      <c r="N73" s="94" t="s">
        <v>2534</v>
      </c>
      <c r="O73" s="581"/>
    </row>
    <row r="74" spans="1:15" s="569" customFormat="1" ht="19.95" customHeight="1" x14ac:dyDescent="0.2">
      <c r="A74" s="699" t="s">
        <v>1529</v>
      </c>
      <c r="B74" s="92" t="s">
        <v>14</v>
      </c>
      <c r="C74" s="92" t="s">
        <v>15</v>
      </c>
      <c r="D74" s="697">
        <v>0</v>
      </c>
      <c r="E74" s="697">
        <v>0</v>
      </c>
      <c r="F74" s="697">
        <v>0</v>
      </c>
      <c r="G74" s="697">
        <v>0</v>
      </c>
      <c r="H74" s="697">
        <v>0</v>
      </c>
      <c r="I74" s="697">
        <v>0</v>
      </c>
      <c r="J74" s="92" t="s">
        <v>48</v>
      </c>
      <c r="K74" s="95"/>
      <c r="L74" s="94">
        <v>0</v>
      </c>
      <c r="M74" s="94">
        <v>0</v>
      </c>
      <c r="N74" s="94" t="s">
        <v>49</v>
      </c>
      <c r="O74" s="581"/>
    </row>
    <row r="75" spans="1:15" s="569" customFormat="1" ht="19.95" customHeight="1" x14ac:dyDescent="0.2">
      <c r="A75" s="699" t="s">
        <v>1529</v>
      </c>
      <c r="B75" s="92" t="s">
        <v>14</v>
      </c>
      <c r="C75" s="6" t="s">
        <v>165</v>
      </c>
      <c r="D75" s="697">
        <v>0</v>
      </c>
      <c r="E75" s="697">
        <v>0</v>
      </c>
      <c r="F75" s="697">
        <v>0</v>
      </c>
      <c r="G75" s="697">
        <v>0</v>
      </c>
      <c r="H75" s="697">
        <v>2</v>
      </c>
      <c r="I75" s="697">
        <v>1</v>
      </c>
      <c r="J75" s="92" t="s">
        <v>25</v>
      </c>
      <c r="K75" s="95">
        <v>45714</v>
      </c>
      <c r="L75" s="94">
        <v>0</v>
      </c>
      <c r="M75" s="94">
        <v>0</v>
      </c>
      <c r="N75" s="94" t="s">
        <v>2535</v>
      </c>
      <c r="O75" s="581"/>
    </row>
    <row r="76" spans="1:15" s="569" customFormat="1" ht="19.95" customHeight="1" x14ac:dyDescent="0.2">
      <c r="A76" s="699" t="s">
        <v>1529</v>
      </c>
      <c r="B76" s="92" t="s">
        <v>14</v>
      </c>
      <c r="C76" s="92" t="s">
        <v>39</v>
      </c>
      <c r="D76" s="697">
        <v>0</v>
      </c>
      <c r="E76" s="697">
        <v>0</v>
      </c>
      <c r="F76" s="697">
        <v>0</v>
      </c>
      <c r="G76" s="697">
        <v>0</v>
      </c>
      <c r="H76" s="697">
        <v>0</v>
      </c>
      <c r="I76" s="697">
        <v>0</v>
      </c>
      <c r="J76" s="92" t="s">
        <v>25</v>
      </c>
      <c r="K76" s="95">
        <v>45692</v>
      </c>
      <c r="L76" s="94">
        <v>1</v>
      </c>
      <c r="M76" s="94">
        <v>1</v>
      </c>
      <c r="N76" s="94" t="s">
        <v>49</v>
      </c>
      <c r="O76" s="581"/>
    </row>
    <row r="77" spans="1:15" s="569" customFormat="1" ht="19.95" customHeight="1" x14ac:dyDescent="0.2">
      <c r="A77" s="699" t="s">
        <v>1529</v>
      </c>
      <c r="B77" s="92" t="s">
        <v>14</v>
      </c>
      <c r="C77" s="92" t="s">
        <v>42</v>
      </c>
      <c r="D77" s="697">
        <v>0</v>
      </c>
      <c r="E77" s="697">
        <v>0</v>
      </c>
      <c r="F77" s="697">
        <v>0</v>
      </c>
      <c r="G77" s="697">
        <v>0</v>
      </c>
      <c r="H77" s="697">
        <v>2</v>
      </c>
      <c r="I77" s="697">
        <v>2</v>
      </c>
      <c r="J77" s="92" t="s">
        <v>48</v>
      </c>
      <c r="K77" s="93"/>
      <c r="L77" s="94">
        <v>1</v>
      </c>
      <c r="M77" s="94">
        <v>1</v>
      </c>
      <c r="N77" s="94" t="s">
        <v>49</v>
      </c>
      <c r="O77" s="581"/>
    </row>
    <row r="78" spans="1:15" s="569" customFormat="1" ht="19.95" customHeight="1" x14ac:dyDescent="0.2">
      <c r="A78" s="699" t="s">
        <v>1529</v>
      </c>
      <c r="B78" s="92" t="s">
        <v>14</v>
      </c>
      <c r="C78" s="94" t="s">
        <v>1474</v>
      </c>
      <c r="D78" s="697">
        <v>0</v>
      </c>
      <c r="E78" s="697">
        <v>0</v>
      </c>
      <c r="F78" s="697">
        <v>0</v>
      </c>
      <c r="G78" s="697">
        <v>0</v>
      </c>
      <c r="H78" s="697">
        <v>1</v>
      </c>
      <c r="I78" s="697">
        <v>1</v>
      </c>
      <c r="J78" s="92" t="s">
        <v>48</v>
      </c>
      <c r="K78" s="95"/>
      <c r="L78" s="94">
        <v>0</v>
      </c>
      <c r="M78" s="94">
        <v>0</v>
      </c>
      <c r="N78" s="6"/>
      <c r="O78" s="581"/>
    </row>
    <row r="79" spans="1:15" s="569" customFormat="1" ht="19.95" customHeight="1" x14ac:dyDescent="0.2">
      <c r="A79" s="699" t="s">
        <v>1529</v>
      </c>
      <c r="B79" s="92" t="s">
        <v>14</v>
      </c>
      <c r="C79" s="92" t="s">
        <v>27</v>
      </c>
      <c r="D79" s="697">
        <v>0</v>
      </c>
      <c r="E79" s="697">
        <v>0</v>
      </c>
      <c r="F79" s="697">
        <v>0</v>
      </c>
      <c r="G79" s="697">
        <v>0</v>
      </c>
      <c r="H79" s="697">
        <v>0</v>
      </c>
      <c r="I79" s="697">
        <v>0</v>
      </c>
      <c r="J79" s="92" t="s">
        <v>48</v>
      </c>
      <c r="K79" s="95"/>
      <c r="L79" s="94">
        <v>0</v>
      </c>
      <c r="M79" s="94">
        <v>0</v>
      </c>
      <c r="N79" s="6"/>
      <c r="O79" s="581"/>
    </row>
    <row r="80" spans="1:15" s="569" customFormat="1" ht="19.95" customHeight="1" x14ac:dyDescent="0.2">
      <c r="A80" s="699" t="s">
        <v>1529</v>
      </c>
      <c r="B80" s="92" t="s">
        <v>14</v>
      </c>
      <c r="C80" s="92" t="s">
        <v>30</v>
      </c>
      <c r="D80" s="697">
        <v>0</v>
      </c>
      <c r="E80" s="697">
        <v>0</v>
      </c>
      <c r="F80" s="697">
        <v>0</v>
      </c>
      <c r="G80" s="697">
        <v>0</v>
      </c>
      <c r="H80" s="697">
        <v>3</v>
      </c>
      <c r="I80" s="697">
        <v>3</v>
      </c>
      <c r="J80" s="92" t="s">
        <v>25</v>
      </c>
      <c r="K80" s="95">
        <v>45708</v>
      </c>
      <c r="L80" s="94">
        <v>0</v>
      </c>
      <c r="M80" s="94">
        <v>0</v>
      </c>
      <c r="N80" s="6"/>
      <c r="O80" s="581"/>
    </row>
    <row r="81" spans="1:15" s="569" customFormat="1" ht="19.95" customHeight="1" x14ac:dyDescent="0.2">
      <c r="A81" s="699" t="s">
        <v>1529</v>
      </c>
      <c r="B81" s="92" t="s">
        <v>14</v>
      </c>
      <c r="C81" s="92" t="s">
        <v>150</v>
      </c>
      <c r="D81" s="697">
        <v>0</v>
      </c>
      <c r="E81" s="697">
        <v>0</v>
      </c>
      <c r="F81" s="697">
        <v>0</v>
      </c>
      <c r="G81" s="697">
        <v>0</v>
      </c>
      <c r="H81" s="94">
        <v>1</v>
      </c>
      <c r="I81" s="697">
        <v>1</v>
      </c>
      <c r="J81" s="92" t="s">
        <v>25</v>
      </c>
      <c r="K81" s="95">
        <v>45713</v>
      </c>
      <c r="L81" s="94">
        <v>0</v>
      </c>
      <c r="M81" s="94">
        <v>0</v>
      </c>
      <c r="N81" s="6" t="s">
        <v>2660</v>
      </c>
      <c r="O81" s="581"/>
    </row>
    <row r="82" spans="1:15" s="569" customFormat="1" ht="19.95" customHeight="1" x14ac:dyDescent="0.2">
      <c r="A82" s="699" t="s">
        <v>1529</v>
      </c>
      <c r="B82" s="92" t="s">
        <v>14</v>
      </c>
      <c r="C82" s="92" t="s">
        <v>21</v>
      </c>
      <c r="D82" s="697">
        <v>0</v>
      </c>
      <c r="E82" s="697">
        <v>0</v>
      </c>
      <c r="F82" s="697">
        <v>0</v>
      </c>
      <c r="G82" s="697">
        <v>0</v>
      </c>
      <c r="H82" s="697">
        <v>1</v>
      </c>
      <c r="I82" s="697">
        <v>1</v>
      </c>
      <c r="J82" s="92" t="s">
        <v>48</v>
      </c>
      <c r="K82" s="95"/>
      <c r="L82" s="94">
        <v>0</v>
      </c>
      <c r="M82" s="94">
        <v>0</v>
      </c>
      <c r="N82" s="6" t="s">
        <v>2661</v>
      </c>
      <c r="O82" s="581"/>
    </row>
    <row r="83" spans="1:15" s="569" customFormat="1" ht="19.95" customHeight="1" x14ac:dyDescent="0.2">
      <c r="A83" s="699" t="s">
        <v>1529</v>
      </c>
      <c r="B83" s="92" t="s">
        <v>14</v>
      </c>
      <c r="C83" s="92" t="s">
        <v>34</v>
      </c>
      <c r="D83" s="697">
        <v>0</v>
      </c>
      <c r="E83" s="697">
        <v>0</v>
      </c>
      <c r="F83" s="697">
        <v>0</v>
      </c>
      <c r="G83" s="697">
        <v>0</v>
      </c>
      <c r="H83" s="697">
        <v>1</v>
      </c>
      <c r="I83" s="697">
        <v>0</v>
      </c>
      <c r="J83" s="92" t="s">
        <v>25</v>
      </c>
      <c r="K83" s="95">
        <v>45699</v>
      </c>
      <c r="L83" s="94">
        <v>0</v>
      </c>
      <c r="M83" s="94">
        <v>0</v>
      </c>
      <c r="N83" s="6"/>
      <c r="O83" s="581"/>
    </row>
    <row r="84" spans="1:15" s="569" customFormat="1" ht="19.95" customHeight="1" x14ac:dyDescent="0.2">
      <c r="A84" s="699" t="s">
        <v>1529</v>
      </c>
      <c r="B84" s="92" t="s">
        <v>14</v>
      </c>
      <c r="C84" s="92" t="s">
        <v>26</v>
      </c>
      <c r="D84" s="697">
        <v>0</v>
      </c>
      <c r="E84" s="697">
        <v>0</v>
      </c>
      <c r="F84" s="697">
        <v>0</v>
      </c>
      <c r="G84" s="697">
        <v>0</v>
      </c>
      <c r="H84" s="697">
        <v>7</v>
      </c>
      <c r="I84" s="697">
        <v>7</v>
      </c>
      <c r="J84" s="92" t="s">
        <v>48</v>
      </c>
      <c r="K84" s="93"/>
      <c r="L84" s="94">
        <v>0</v>
      </c>
      <c r="M84" s="94">
        <v>0</v>
      </c>
      <c r="N84" s="6"/>
      <c r="O84" s="581"/>
    </row>
    <row r="85" spans="1:15" s="569" customFormat="1" ht="19.95" customHeight="1" x14ac:dyDescent="0.2">
      <c r="A85" s="699" t="s">
        <v>1529</v>
      </c>
      <c r="B85" s="92" t="s">
        <v>14</v>
      </c>
      <c r="C85" s="92" t="s">
        <v>29</v>
      </c>
      <c r="D85" s="697">
        <v>0</v>
      </c>
      <c r="E85" s="697">
        <v>0</v>
      </c>
      <c r="F85" s="697">
        <v>0</v>
      </c>
      <c r="G85" s="697">
        <v>0</v>
      </c>
      <c r="H85" s="697">
        <v>1</v>
      </c>
      <c r="I85" s="697">
        <v>1</v>
      </c>
      <c r="J85" s="92" t="s">
        <v>25</v>
      </c>
      <c r="K85" s="93">
        <v>45694</v>
      </c>
      <c r="L85" s="94">
        <v>0</v>
      </c>
      <c r="M85" s="94">
        <v>0</v>
      </c>
      <c r="N85" s="6" t="s">
        <v>2663</v>
      </c>
      <c r="O85" s="581"/>
    </row>
    <row r="86" spans="1:15" s="569" customFormat="1" ht="19.95" customHeight="1" x14ac:dyDescent="0.2">
      <c r="A86" s="92" t="s">
        <v>1529</v>
      </c>
      <c r="B86" s="94" t="s">
        <v>45</v>
      </c>
      <c r="C86" s="94" t="s">
        <v>46</v>
      </c>
      <c r="D86" s="697">
        <v>0</v>
      </c>
      <c r="E86" s="697">
        <v>0</v>
      </c>
      <c r="F86" s="697">
        <v>0</v>
      </c>
      <c r="G86" s="697">
        <v>0</v>
      </c>
      <c r="H86" s="697">
        <v>1</v>
      </c>
      <c r="I86" s="697">
        <v>0</v>
      </c>
      <c r="J86" s="92" t="s">
        <v>48</v>
      </c>
      <c r="K86" s="93"/>
      <c r="L86" s="94">
        <v>0</v>
      </c>
      <c r="M86" s="94">
        <v>0</v>
      </c>
      <c r="N86" s="6"/>
      <c r="O86" s="581"/>
    </row>
    <row r="87" spans="1:15" s="569" customFormat="1" ht="19.95" customHeight="1" x14ac:dyDescent="0.2">
      <c r="A87" s="92" t="s">
        <v>1529</v>
      </c>
      <c r="B87" s="94" t="s">
        <v>45</v>
      </c>
      <c r="C87" s="94" t="s">
        <v>50</v>
      </c>
      <c r="D87" s="697">
        <v>0</v>
      </c>
      <c r="E87" s="697">
        <v>0</v>
      </c>
      <c r="F87" s="697">
        <v>0</v>
      </c>
      <c r="G87" s="697">
        <v>0</v>
      </c>
      <c r="H87" s="697">
        <v>0</v>
      </c>
      <c r="I87" s="697">
        <v>0</v>
      </c>
      <c r="J87" s="92" t="s">
        <v>48</v>
      </c>
      <c r="K87" s="93"/>
      <c r="L87" s="94">
        <v>0</v>
      </c>
      <c r="M87" s="94">
        <v>0</v>
      </c>
      <c r="N87" s="6" t="s">
        <v>2665</v>
      </c>
      <c r="O87" s="581"/>
    </row>
    <row r="88" spans="1:15" s="569" customFormat="1" ht="19.95" customHeight="1" x14ac:dyDescent="0.2">
      <c r="A88" s="92" t="s">
        <v>1529</v>
      </c>
      <c r="B88" s="94" t="s">
        <v>45</v>
      </c>
      <c r="C88" s="94" t="s">
        <v>53</v>
      </c>
      <c r="D88" s="697">
        <v>0</v>
      </c>
      <c r="E88" s="697">
        <v>0</v>
      </c>
      <c r="F88" s="697">
        <v>0</v>
      </c>
      <c r="G88" s="697">
        <v>0</v>
      </c>
      <c r="H88" s="697">
        <v>3</v>
      </c>
      <c r="I88" s="697">
        <v>3</v>
      </c>
      <c r="J88" s="92" t="s">
        <v>48</v>
      </c>
      <c r="K88" s="93"/>
      <c r="L88" s="94">
        <v>0</v>
      </c>
      <c r="M88" s="94">
        <v>0</v>
      </c>
      <c r="N88" s="6"/>
      <c r="O88" s="581"/>
    </row>
    <row r="89" spans="1:15" s="569" customFormat="1" ht="19.95" customHeight="1" x14ac:dyDescent="0.2">
      <c r="A89" s="92" t="s">
        <v>1529</v>
      </c>
      <c r="B89" s="94" t="s">
        <v>45</v>
      </c>
      <c r="C89" s="94" t="s">
        <v>54</v>
      </c>
      <c r="D89" s="697">
        <v>0</v>
      </c>
      <c r="E89" s="697">
        <v>0</v>
      </c>
      <c r="F89" s="697">
        <v>0</v>
      </c>
      <c r="G89" s="697">
        <v>0</v>
      </c>
      <c r="H89" s="697">
        <v>4</v>
      </c>
      <c r="I89" s="697">
        <v>4</v>
      </c>
      <c r="J89" s="92" t="s">
        <v>25</v>
      </c>
      <c r="K89" s="93">
        <v>45715</v>
      </c>
      <c r="L89" s="94">
        <v>0</v>
      </c>
      <c r="M89" s="94">
        <v>0</v>
      </c>
      <c r="N89" s="6"/>
      <c r="O89" s="581"/>
    </row>
    <row r="90" spans="1:15" s="569" customFormat="1" ht="19.95" customHeight="1" x14ac:dyDescent="0.2">
      <c r="A90" s="92" t="s">
        <v>1529</v>
      </c>
      <c r="B90" s="94" t="s">
        <v>45</v>
      </c>
      <c r="C90" s="94" t="s">
        <v>55</v>
      </c>
      <c r="D90" s="697">
        <v>0</v>
      </c>
      <c r="E90" s="697">
        <v>0</v>
      </c>
      <c r="F90" s="697">
        <v>0</v>
      </c>
      <c r="G90" s="697">
        <v>0</v>
      </c>
      <c r="H90" s="697">
        <v>4</v>
      </c>
      <c r="I90" s="697">
        <v>4</v>
      </c>
      <c r="J90" s="92" t="s">
        <v>25</v>
      </c>
      <c r="K90" s="93">
        <v>45715</v>
      </c>
      <c r="L90" s="94">
        <v>0</v>
      </c>
      <c r="M90" s="94">
        <v>0</v>
      </c>
      <c r="N90" s="6"/>
      <c r="O90" s="581"/>
    </row>
    <row r="91" spans="1:15" s="569" customFormat="1" ht="19.95" customHeight="1" x14ac:dyDescent="0.2">
      <c r="A91" s="92" t="s">
        <v>1529</v>
      </c>
      <c r="B91" s="94" t="s">
        <v>45</v>
      </c>
      <c r="C91" s="94" t="s">
        <v>56</v>
      </c>
      <c r="D91" s="697">
        <v>0</v>
      </c>
      <c r="E91" s="697">
        <v>0</v>
      </c>
      <c r="F91" s="697">
        <v>0</v>
      </c>
      <c r="G91" s="697">
        <v>0</v>
      </c>
      <c r="H91" s="697">
        <v>2</v>
      </c>
      <c r="I91" s="697">
        <v>1</v>
      </c>
      <c r="J91" s="92" t="s">
        <v>48</v>
      </c>
      <c r="K91" s="93"/>
      <c r="L91" s="94">
        <v>0</v>
      </c>
      <c r="M91" s="94">
        <v>0</v>
      </c>
      <c r="N91" s="6" t="s">
        <v>2667</v>
      </c>
      <c r="O91" s="581"/>
    </row>
    <row r="92" spans="1:15" s="569" customFormat="1" ht="19.95" customHeight="1" x14ac:dyDescent="0.2">
      <c r="A92" s="92" t="s">
        <v>1529</v>
      </c>
      <c r="B92" s="94" t="s">
        <v>45</v>
      </c>
      <c r="C92" s="94" t="s">
        <v>68</v>
      </c>
      <c r="D92" s="697">
        <v>0</v>
      </c>
      <c r="E92" s="697">
        <v>0</v>
      </c>
      <c r="F92" s="697">
        <v>0</v>
      </c>
      <c r="G92" s="697">
        <v>0</v>
      </c>
      <c r="H92" s="697"/>
      <c r="I92" s="697"/>
      <c r="J92" s="92" t="s">
        <v>48</v>
      </c>
      <c r="K92" s="93"/>
      <c r="L92" s="94">
        <v>0</v>
      </c>
      <c r="M92" s="94">
        <v>0</v>
      </c>
      <c r="N92" s="6"/>
      <c r="O92" s="581"/>
    </row>
    <row r="93" spans="1:15" s="569" customFormat="1" ht="19.95" customHeight="1" x14ac:dyDescent="0.2">
      <c r="A93" s="92" t="s">
        <v>1529</v>
      </c>
      <c r="B93" s="94" t="s">
        <v>45</v>
      </c>
      <c r="C93" s="94" t="s">
        <v>58</v>
      </c>
      <c r="D93" s="697">
        <v>0</v>
      </c>
      <c r="E93" s="697">
        <v>0</v>
      </c>
      <c r="F93" s="697">
        <v>0</v>
      </c>
      <c r="G93" s="697">
        <v>0</v>
      </c>
      <c r="H93" s="697">
        <v>9</v>
      </c>
      <c r="I93" s="697">
        <v>9</v>
      </c>
      <c r="J93" s="92" t="s">
        <v>25</v>
      </c>
      <c r="K93" s="93">
        <v>45715</v>
      </c>
      <c r="L93" s="94">
        <v>0</v>
      </c>
      <c r="M93" s="94">
        <v>0</v>
      </c>
      <c r="N93" s="6"/>
      <c r="O93" s="581"/>
    </row>
    <row r="94" spans="1:15" s="569" customFormat="1" ht="19.95" customHeight="1" x14ac:dyDescent="0.2">
      <c r="A94" s="92" t="s">
        <v>1529</v>
      </c>
      <c r="B94" s="94" t="s">
        <v>45</v>
      </c>
      <c r="C94" s="94" t="s">
        <v>59</v>
      </c>
      <c r="D94" s="697">
        <v>0</v>
      </c>
      <c r="E94" s="697">
        <v>0</v>
      </c>
      <c r="F94" s="697">
        <v>0</v>
      </c>
      <c r="G94" s="697">
        <v>0</v>
      </c>
      <c r="H94" s="697">
        <v>0</v>
      </c>
      <c r="I94" s="697">
        <v>0</v>
      </c>
      <c r="J94" s="92" t="s">
        <v>25</v>
      </c>
      <c r="K94" s="93">
        <v>45700</v>
      </c>
      <c r="L94" s="94">
        <v>0</v>
      </c>
      <c r="M94" s="94">
        <v>0</v>
      </c>
      <c r="N94" s="6"/>
      <c r="O94" s="581"/>
    </row>
    <row r="95" spans="1:15" s="569" customFormat="1" ht="19.95" customHeight="1" x14ac:dyDescent="0.2">
      <c r="A95" s="92" t="s">
        <v>1529</v>
      </c>
      <c r="B95" s="94" t="s">
        <v>45</v>
      </c>
      <c r="C95" s="94" t="s">
        <v>60</v>
      </c>
      <c r="D95" s="697">
        <v>0</v>
      </c>
      <c r="E95" s="697">
        <v>0</v>
      </c>
      <c r="F95" s="697">
        <v>0</v>
      </c>
      <c r="G95" s="697">
        <v>0</v>
      </c>
      <c r="H95" s="697">
        <v>0</v>
      </c>
      <c r="I95" s="697">
        <v>1</v>
      </c>
      <c r="J95" s="92" t="s">
        <v>25</v>
      </c>
      <c r="K95" s="93">
        <v>45713</v>
      </c>
      <c r="L95" s="94">
        <v>0</v>
      </c>
      <c r="M95" s="94">
        <v>0</v>
      </c>
      <c r="N95" s="6"/>
      <c r="O95" s="581"/>
    </row>
    <row r="96" spans="1:15" s="569" customFormat="1" ht="19.95" customHeight="1" x14ac:dyDescent="0.2">
      <c r="A96" s="92" t="s">
        <v>1529</v>
      </c>
      <c r="B96" s="94" t="s">
        <v>45</v>
      </c>
      <c r="C96" s="94" t="s">
        <v>62</v>
      </c>
      <c r="D96" s="697">
        <v>0</v>
      </c>
      <c r="E96" s="697">
        <v>0</v>
      </c>
      <c r="F96" s="697">
        <v>0</v>
      </c>
      <c r="G96" s="697">
        <v>0</v>
      </c>
      <c r="H96" s="697">
        <v>1</v>
      </c>
      <c r="I96" s="697">
        <v>1</v>
      </c>
      <c r="J96" s="92" t="s">
        <v>25</v>
      </c>
      <c r="K96" s="93">
        <v>45701</v>
      </c>
      <c r="L96" s="94">
        <v>0</v>
      </c>
      <c r="M96" s="94">
        <v>0</v>
      </c>
      <c r="N96" s="6"/>
      <c r="O96" s="581"/>
    </row>
    <row r="97" spans="1:15" s="569" customFormat="1" ht="19.95" customHeight="1" x14ac:dyDescent="0.2">
      <c r="A97" s="92" t="s">
        <v>1529</v>
      </c>
      <c r="B97" s="94" t="s">
        <v>45</v>
      </c>
      <c r="C97" s="94" t="s">
        <v>63</v>
      </c>
      <c r="D97" s="697">
        <v>0</v>
      </c>
      <c r="E97" s="697">
        <v>0</v>
      </c>
      <c r="F97" s="697">
        <v>0</v>
      </c>
      <c r="G97" s="697">
        <v>0</v>
      </c>
      <c r="H97" s="697">
        <v>1</v>
      </c>
      <c r="I97" s="697">
        <v>1</v>
      </c>
      <c r="J97" s="92" t="s">
        <v>25</v>
      </c>
      <c r="K97" s="93">
        <v>45715</v>
      </c>
      <c r="L97" s="94"/>
      <c r="M97" s="94"/>
      <c r="N97" s="6" t="s">
        <v>2661</v>
      </c>
      <c r="O97" s="581"/>
    </row>
    <row r="98" spans="1:15" s="569" customFormat="1" ht="19.95" customHeight="1" x14ac:dyDescent="0.2">
      <c r="A98" s="6" t="s">
        <v>1529</v>
      </c>
      <c r="B98" s="6" t="s">
        <v>69</v>
      </c>
      <c r="C98" s="391" t="s">
        <v>74</v>
      </c>
      <c r="D98" s="6">
        <v>0</v>
      </c>
      <c r="E98" s="6">
        <v>0</v>
      </c>
      <c r="F98" s="6">
        <v>0</v>
      </c>
      <c r="G98" s="6">
        <v>0</v>
      </c>
      <c r="H98" s="6">
        <v>6</v>
      </c>
      <c r="I98" s="6">
        <v>6</v>
      </c>
      <c r="J98" s="92" t="s">
        <v>25</v>
      </c>
      <c r="K98" s="700">
        <v>45707</v>
      </c>
      <c r="L98" s="6">
        <v>1</v>
      </c>
      <c r="M98" s="6">
        <v>1</v>
      </c>
      <c r="N98" s="6" t="s">
        <v>3556</v>
      </c>
      <c r="O98" s="581"/>
    </row>
    <row r="99" spans="1:15" s="569" customFormat="1" ht="19.95" customHeight="1" x14ac:dyDescent="0.2">
      <c r="A99" s="6" t="s">
        <v>1529</v>
      </c>
      <c r="B99" s="6" t="s">
        <v>69</v>
      </c>
      <c r="C99" s="6" t="s">
        <v>331</v>
      </c>
      <c r="D99" s="6">
        <v>0</v>
      </c>
      <c r="E99" s="6">
        <v>0</v>
      </c>
      <c r="F99" s="6">
        <v>0</v>
      </c>
      <c r="G99" s="6">
        <v>0</v>
      </c>
      <c r="H99" s="6">
        <v>11</v>
      </c>
      <c r="I99" s="6">
        <v>11</v>
      </c>
      <c r="J99" s="92" t="s">
        <v>25</v>
      </c>
      <c r="K99" s="700">
        <v>45708</v>
      </c>
      <c r="L99" s="6">
        <v>0</v>
      </c>
      <c r="M99" s="6">
        <v>0</v>
      </c>
      <c r="N99" s="6"/>
      <c r="O99" s="581"/>
    </row>
    <row r="100" spans="1:15" s="569" customFormat="1" ht="19.95" customHeight="1" x14ac:dyDescent="0.2">
      <c r="A100" s="6" t="s">
        <v>1529</v>
      </c>
      <c r="B100" s="6" t="s">
        <v>69</v>
      </c>
      <c r="C100" s="6" t="s">
        <v>72</v>
      </c>
      <c r="D100" s="6">
        <v>0</v>
      </c>
      <c r="E100" s="6">
        <v>0</v>
      </c>
      <c r="F100" s="6">
        <v>0</v>
      </c>
      <c r="G100" s="6">
        <v>0</v>
      </c>
      <c r="H100" s="6">
        <v>0</v>
      </c>
      <c r="I100" s="6">
        <v>0</v>
      </c>
      <c r="J100" s="92" t="s">
        <v>25</v>
      </c>
      <c r="K100" s="95">
        <v>45713</v>
      </c>
      <c r="L100" s="6">
        <v>0</v>
      </c>
      <c r="M100" s="6">
        <v>0</v>
      </c>
      <c r="N100" s="6"/>
      <c r="O100" s="581"/>
    </row>
    <row r="101" spans="1:15" s="569" customFormat="1" ht="19.95" customHeight="1" x14ac:dyDescent="0.2">
      <c r="A101" s="6" t="s">
        <v>1529</v>
      </c>
      <c r="B101" s="6" t="s">
        <v>69</v>
      </c>
      <c r="C101" s="6" t="s">
        <v>86</v>
      </c>
      <c r="D101" s="6">
        <v>0</v>
      </c>
      <c r="E101" s="6">
        <v>0</v>
      </c>
      <c r="F101" s="6">
        <v>0</v>
      </c>
      <c r="G101" s="6">
        <v>0</v>
      </c>
      <c r="H101" s="6">
        <v>1</v>
      </c>
      <c r="I101" s="6">
        <v>3</v>
      </c>
      <c r="J101" s="92" t="s">
        <v>25</v>
      </c>
      <c r="K101" s="95">
        <v>45714</v>
      </c>
      <c r="L101" s="6">
        <v>0</v>
      </c>
      <c r="M101" s="6">
        <v>0</v>
      </c>
      <c r="N101" s="6"/>
      <c r="O101" s="581"/>
    </row>
    <row r="102" spans="1:15" s="569" customFormat="1" ht="19.95" customHeight="1" x14ac:dyDescent="0.2">
      <c r="A102" s="6" t="s">
        <v>1529</v>
      </c>
      <c r="B102" s="6" t="s">
        <v>69</v>
      </c>
      <c r="C102" s="6" t="s">
        <v>88</v>
      </c>
      <c r="D102" s="6">
        <v>0</v>
      </c>
      <c r="E102" s="6">
        <v>0</v>
      </c>
      <c r="F102" s="6">
        <v>0</v>
      </c>
      <c r="G102" s="6">
        <v>0</v>
      </c>
      <c r="H102" s="6">
        <v>1</v>
      </c>
      <c r="I102" s="6">
        <v>1</v>
      </c>
      <c r="J102" s="92" t="s">
        <v>48</v>
      </c>
      <c r="K102" s="157"/>
      <c r="L102" s="6">
        <v>2</v>
      </c>
      <c r="M102" s="6">
        <v>1</v>
      </c>
      <c r="N102" s="6" t="s">
        <v>3557</v>
      </c>
      <c r="O102" s="581"/>
    </row>
    <row r="103" spans="1:15" s="569" customFormat="1" ht="19.95" customHeight="1" x14ac:dyDescent="0.2">
      <c r="A103" s="6" t="s">
        <v>1529</v>
      </c>
      <c r="B103" s="6" t="s">
        <v>69</v>
      </c>
      <c r="C103" s="6" t="s">
        <v>82</v>
      </c>
      <c r="D103" s="6">
        <v>0</v>
      </c>
      <c r="E103" s="6">
        <v>0</v>
      </c>
      <c r="F103" s="6">
        <v>0</v>
      </c>
      <c r="G103" s="6">
        <v>0</v>
      </c>
      <c r="H103" s="6">
        <v>2</v>
      </c>
      <c r="I103" s="6">
        <v>1</v>
      </c>
      <c r="J103" s="92" t="s">
        <v>25</v>
      </c>
      <c r="K103" s="700">
        <v>45708</v>
      </c>
      <c r="L103" s="6">
        <v>0</v>
      </c>
      <c r="M103" s="6">
        <v>0</v>
      </c>
      <c r="N103" s="6" t="s">
        <v>3558</v>
      </c>
      <c r="O103" s="581"/>
    </row>
    <row r="104" spans="1:15" s="569" customFormat="1" ht="19.95" customHeight="1" x14ac:dyDescent="0.2">
      <c r="A104" s="6" t="s">
        <v>1529</v>
      </c>
      <c r="B104" s="6" t="s">
        <v>69</v>
      </c>
      <c r="C104" s="6" t="s">
        <v>70</v>
      </c>
      <c r="D104" s="6">
        <v>0</v>
      </c>
      <c r="E104" s="6">
        <v>0</v>
      </c>
      <c r="F104" s="6">
        <v>0</v>
      </c>
      <c r="G104" s="6">
        <v>0</v>
      </c>
      <c r="H104" s="6">
        <v>2</v>
      </c>
      <c r="I104" s="6">
        <v>2</v>
      </c>
      <c r="J104" s="92" t="s">
        <v>25</v>
      </c>
      <c r="K104" s="700">
        <v>45713</v>
      </c>
      <c r="L104" s="6">
        <v>0</v>
      </c>
      <c r="M104" s="6">
        <v>0</v>
      </c>
      <c r="N104" s="6"/>
      <c r="O104" s="581"/>
    </row>
    <row r="105" spans="1:15" s="569" customFormat="1" ht="19.95" customHeight="1" x14ac:dyDescent="0.2">
      <c r="A105" s="6" t="s">
        <v>1529</v>
      </c>
      <c r="B105" s="6" t="s">
        <v>69</v>
      </c>
      <c r="C105" s="6" t="s">
        <v>79</v>
      </c>
      <c r="D105" s="6">
        <v>0</v>
      </c>
      <c r="E105" s="6">
        <v>0</v>
      </c>
      <c r="F105" s="6">
        <v>0</v>
      </c>
      <c r="G105" s="6">
        <v>0</v>
      </c>
      <c r="H105" s="6">
        <v>0</v>
      </c>
      <c r="I105" s="6">
        <v>0</v>
      </c>
      <c r="J105" s="92" t="s">
        <v>25</v>
      </c>
      <c r="K105" s="700">
        <v>45715</v>
      </c>
      <c r="L105" s="6">
        <v>0</v>
      </c>
      <c r="M105" s="6">
        <v>0</v>
      </c>
      <c r="N105" s="6"/>
      <c r="O105" s="581"/>
    </row>
    <row r="106" spans="1:15" s="569" customFormat="1" ht="19.95" customHeight="1" x14ac:dyDescent="0.2">
      <c r="A106" s="6" t="s">
        <v>1529</v>
      </c>
      <c r="B106" s="6" t="s">
        <v>69</v>
      </c>
      <c r="C106" s="6" t="s">
        <v>81</v>
      </c>
      <c r="D106" s="6">
        <v>0</v>
      </c>
      <c r="E106" s="6">
        <v>0</v>
      </c>
      <c r="F106" s="6">
        <v>0</v>
      </c>
      <c r="G106" s="6">
        <v>0</v>
      </c>
      <c r="H106" s="6">
        <v>6</v>
      </c>
      <c r="I106" s="6">
        <v>6</v>
      </c>
      <c r="J106" s="92" t="s">
        <v>25</v>
      </c>
      <c r="K106" s="95">
        <v>45716</v>
      </c>
      <c r="L106" s="6">
        <v>4</v>
      </c>
      <c r="M106" s="6">
        <v>4</v>
      </c>
      <c r="N106" s="6" t="s">
        <v>3559</v>
      </c>
      <c r="O106" s="581"/>
    </row>
    <row r="107" spans="1:15" s="569" customFormat="1" ht="19.95" customHeight="1" x14ac:dyDescent="0.2">
      <c r="A107" s="6" t="s">
        <v>1529</v>
      </c>
      <c r="B107" s="6" t="s">
        <v>69</v>
      </c>
      <c r="C107" s="6" t="s">
        <v>83</v>
      </c>
      <c r="D107" s="6">
        <v>0</v>
      </c>
      <c r="E107" s="6">
        <v>0</v>
      </c>
      <c r="F107" s="6">
        <v>0</v>
      </c>
      <c r="G107" s="6">
        <v>0</v>
      </c>
      <c r="H107" s="6">
        <v>5</v>
      </c>
      <c r="I107" s="6">
        <v>5</v>
      </c>
      <c r="J107" s="92" t="s">
        <v>25</v>
      </c>
      <c r="K107" s="95">
        <v>45693</v>
      </c>
      <c r="L107" s="6">
        <v>0</v>
      </c>
      <c r="M107" s="6">
        <v>0</v>
      </c>
      <c r="N107" s="6"/>
      <c r="O107" s="581"/>
    </row>
    <row r="108" spans="1:15" s="569" customFormat="1" ht="19.95" customHeight="1" x14ac:dyDescent="0.2">
      <c r="A108" s="6" t="s">
        <v>1529</v>
      </c>
      <c r="B108" s="6" t="s">
        <v>69</v>
      </c>
      <c r="C108" s="391" t="s">
        <v>77</v>
      </c>
      <c r="D108" s="391">
        <v>0</v>
      </c>
      <c r="E108" s="391">
        <v>0</v>
      </c>
      <c r="F108" s="391">
        <v>0</v>
      </c>
      <c r="G108" s="391">
        <v>0</v>
      </c>
      <c r="H108" s="391">
        <v>0</v>
      </c>
      <c r="I108" s="391">
        <v>1</v>
      </c>
      <c r="J108" s="92" t="s">
        <v>25</v>
      </c>
      <c r="K108" s="700">
        <v>45707</v>
      </c>
      <c r="L108" s="6">
        <v>0</v>
      </c>
      <c r="M108" s="391">
        <v>0</v>
      </c>
      <c r="N108" s="94" t="s">
        <v>4407</v>
      </c>
      <c r="O108" s="581"/>
    </row>
    <row r="109" spans="1:15" s="569" customFormat="1" ht="19.95" customHeight="1" x14ac:dyDescent="0.2">
      <c r="A109" s="6" t="s">
        <v>1529</v>
      </c>
      <c r="B109" s="6" t="s">
        <v>69</v>
      </c>
      <c r="C109" s="6" t="s">
        <v>289</v>
      </c>
      <c r="D109" s="6">
        <v>0</v>
      </c>
      <c r="E109" s="6">
        <v>0</v>
      </c>
      <c r="F109" s="6">
        <v>0</v>
      </c>
      <c r="G109" s="6">
        <v>0</v>
      </c>
      <c r="H109" s="6"/>
      <c r="I109" s="6">
        <v>10</v>
      </c>
      <c r="J109" s="92" t="s">
        <v>25</v>
      </c>
      <c r="K109" s="700">
        <v>45714</v>
      </c>
      <c r="L109" s="6">
        <v>0</v>
      </c>
      <c r="M109" s="6">
        <v>0</v>
      </c>
      <c r="N109" s="6" t="s">
        <v>8179</v>
      </c>
      <c r="O109" s="581"/>
    </row>
    <row r="110" spans="1:15" s="569" customFormat="1" ht="19.95" customHeight="1" x14ac:dyDescent="0.2">
      <c r="A110" s="6" t="s">
        <v>1529</v>
      </c>
      <c r="B110" s="6" t="s">
        <v>69</v>
      </c>
      <c r="C110" s="391" t="s">
        <v>2666</v>
      </c>
      <c r="D110" s="6">
        <v>0</v>
      </c>
      <c r="E110" s="6">
        <v>0</v>
      </c>
      <c r="F110" s="6">
        <v>0</v>
      </c>
      <c r="G110" s="6">
        <v>0</v>
      </c>
      <c r="H110" s="6">
        <v>0</v>
      </c>
      <c r="I110" s="6">
        <v>0</v>
      </c>
      <c r="J110" s="92" t="s">
        <v>25</v>
      </c>
      <c r="K110" s="700">
        <v>45701</v>
      </c>
      <c r="L110" s="6">
        <v>0</v>
      </c>
      <c r="M110" s="6">
        <v>0</v>
      </c>
      <c r="N110" s="94" t="s">
        <v>4408</v>
      </c>
      <c r="O110" s="581"/>
    </row>
    <row r="111" spans="1:15" s="569" customFormat="1" ht="19.95" customHeight="1" x14ac:dyDescent="0.2">
      <c r="A111" s="6" t="s">
        <v>1529</v>
      </c>
      <c r="B111" s="6" t="s">
        <v>69</v>
      </c>
      <c r="C111" s="6" t="s">
        <v>288</v>
      </c>
      <c r="D111" s="6">
        <v>0</v>
      </c>
      <c r="E111" s="6">
        <v>0</v>
      </c>
      <c r="F111" s="6">
        <v>0</v>
      </c>
      <c r="G111" s="6">
        <v>0</v>
      </c>
      <c r="H111" s="6">
        <v>2</v>
      </c>
      <c r="I111" s="6">
        <v>2</v>
      </c>
      <c r="J111" s="92" t="s">
        <v>25</v>
      </c>
      <c r="K111" s="700">
        <v>45693</v>
      </c>
      <c r="L111" s="6">
        <v>1</v>
      </c>
      <c r="M111" s="6">
        <v>1</v>
      </c>
      <c r="N111" s="94" t="s">
        <v>8180</v>
      </c>
      <c r="O111" s="581"/>
    </row>
    <row r="112" spans="1:15" s="569" customFormat="1" ht="19.95" customHeight="1" x14ac:dyDescent="0.2">
      <c r="A112" s="6" t="s">
        <v>1529</v>
      </c>
      <c r="B112" s="6" t="s">
        <v>69</v>
      </c>
      <c r="C112" s="6" t="s">
        <v>84</v>
      </c>
      <c r="D112" s="6">
        <v>0</v>
      </c>
      <c r="E112" s="6">
        <v>0</v>
      </c>
      <c r="F112" s="6">
        <v>0</v>
      </c>
      <c r="G112" s="6">
        <v>0</v>
      </c>
      <c r="H112" s="6">
        <v>3</v>
      </c>
      <c r="I112" s="6">
        <v>2</v>
      </c>
      <c r="J112" s="92" t="s">
        <v>25</v>
      </c>
      <c r="K112" s="700">
        <v>45695</v>
      </c>
      <c r="L112" s="6" t="s">
        <v>49</v>
      </c>
      <c r="M112" s="6" t="s">
        <v>49</v>
      </c>
      <c r="N112" s="6"/>
      <c r="O112" s="581"/>
    </row>
    <row r="113" spans="1:15" s="569" customFormat="1" ht="19.95" customHeight="1" x14ac:dyDescent="0.2">
      <c r="A113" s="92" t="s">
        <v>1529</v>
      </c>
      <c r="B113" s="92" t="s">
        <v>106</v>
      </c>
      <c r="C113" s="92" t="s">
        <v>108</v>
      </c>
      <c r="D113" s="697"/>
      <c r="E113" s="697"/>
      <c r="F113" s="697"/>
      <c r="G113" s="697"/>
      <c r="H113" s="697">
        <v>4</v>
      </c>
      <c r="I113" s="697">
        <v>4</v>
      </c>
      <c r="J113" s="92" t="s">
        <v>48</v>
      </c>
      <c r="K113" s="93"/>
      <c r="L113" s="94"/>
      <c r="M113" s="94"/>
      <c r="N113" s="94"/>
      <c r="O113" s="581"/>
    </row>
    <row r="114" spans="1:15" s="569" customFormat="1" ht="19.95" customHeight="1" x14ac:dyDescent="0.2">
      <c r="A114" s="92" t="s">
        <v>1529</v>
      </c>
      <c r="B114" s="92" t="s">
        <v>106</v>
      </c>
      <c r="C114" s="92" t="s">
        <v>110</v>
      </c>
      <c r="D114" s="697"/>
      <c r="E114" s="697"/>
      <c r="F114" s="697"/>
      <c r="G114" s="697"/>
      <c r="H114" s="697">
        <v>1</v>
      </c>
      <c r="I114" s="697">
        <v>0</v>
      </c>
      <c r="J114" s="92" t="s">
        <v>48</v>
      </c>
      <c r="K114" s="93"/>
      <c r="L114" s="94"/>
      <c r="M114" s="94"/>
      <c r="N114" s="94" t="s">
        <v>4409</v>
      </c>
      <c r="O114" s="581"/>
    </row>
    <row r="115" spans="1:15" s="569" customFormat="1" ht="19.95" customHeight="1" x14ac:dyDescent="0.2">
      <c r="A115" s="92" t="s">
        <v>1529</v>
      </c>
      <c r="B115" s="92" t="s">
        <v>106</v>
      </c>
      <c r="C115" s="92" t="s">
        <v>114</v>
      </c>
      <c r="D115" s="697"/>
      <c r="E115" s="697"/>
      <c r="F115" s="697"/>
      <c r="G115" s="697"/>
      <c r="H115" s="697">
        <v>7</v>
      </c>
      <c r="I115" s="697">
        <v>7</v>
      </c>
      <c r="J115" s="92" t="s">
        <v>25</v>
      </c>
      <c r="K115" s="93">
        <v>45715</v>
      </c>
      <c r="L115" s="94"/>
      <c r="M115" s="94"/>
      <c r="N115" s="94" t="s">
        <v>4607</v>
      </c>
      <c r="O115" s="581"/>
    </row>
    <row r="116" spans="1:15" s="569" customFormat="1" ht="19.95" customHeight="1" x14ac:dyDescent="0.2">
      <c r="A116" s="92" t="s">
        <v>1529</v>
      </c>
      <c r="B116" s="92" t="s">
        <v>106</v>
      </c>
      <c r="C116" s="92" t="s">
        <v>111</v>
      </c>
      <c r="D116" s="697">
        <v>0</v>
      </c>
      <c r="E116" s="697">
        <v>0</v>
      </c>
      <c r="F116" s="697">
        <v>0</v>
      </c>
      <c r="G116" s="697">
        <v>0</v>
      </c>
      <c r="H116" s="697">
        <v>2</v>
      </c>
      <c r="I116" s="697">
        <v>2</v>
      </c>
      <c r="J116" s="92" t="s">
        <v>25</v>
      </c>
      <c r="K116" s="93">
        <v>45700</v>
      </c>
      <c r="L116" s="94"/>
      <c r="M116" s="94"/>
      <c r="N116" s="6" t="s">
        <v>8181</v>
      </c>
      <c r="O116" s="581"/>
    </row>
    <row r="117" spans="1:15" s="569" customFormat="1" ht="19.95" customHeight="1" x14ac:dyDescent="0.2">
      <c r="A117" s="92" t="s">
        <v>1529</v>
      </c>
      <c r="B117" s="92" t="s">
        <v>106</v>
      </c>
      <c r="C117" s="92" t="s">
        <v>107</v>
      </c>
      <c r="D117" s="697"/>
      <c r="E117" s="697"/>
      <c r="F117" s="697"/>
      <c r="G117" s="697"/>
      <c r="H117" s="697"/>
      <c r="I117" s="697"/>
      <c r="J117" s="92"/>
      <c r="K117" s="93"/>
      <c r="L117" s="94"/>
      <c r="M117" s="94"/>
      <c r="N117" s="94" t="s">
        <v>4608</v>
      </c>
      <c r="O117" s="581"/>
    </row>
    <row r="118" spans="1:15" s="569" customFormat="1" ht="19.95" customHeight="1" x14ac:dyDescent="0.2">
      <c r="A118" s="92" t="s">
        <v>1529</v>
      </c>
      <c r="B118" s="92" t="s">
        <v>106</v>
      </c>
      <c r="C118" s="92" t="s">
        <v>113</v>
      </c>
      <c r="D118" s="697"/>
      <c r="E118" s="697"/>
      <c r="F118" s="697"/>
      <c r="G118" s="697"/>
      <c r="H118" s="697"/>
      <c r="I118" s="697"/>
      <c r="J118" s="92"/>
      <c r="K118" s="93"/>
      <c r="L118" s="94"/>
      <c r="M118" s="94"/>
      <c r="N118" s="94" t="s">
        <v>4609</v>
      </c>
      <c r="O118" s="581"/>
    </row>
    <row r="119" spans="1:15" s="569" customFormat="1" ht="19.95" customHeight="1" x14ac:dyDescent="0.2">
      <c r="A119" s="92" t="s">
        <v>1529</v>
      </c>
      <c r="B119" s="92" t="s">
        <v>106</v>
      </c>
      <c r="C119" s="92" t="s">
        <v>109</v>
      </c>
      <c r="D119" s="697"/>
      <c r="E119" s="697"/>
      <c r="F119" s="697"/>
      <c r="G119" s="697"/>
      <c r="H119" s="697"/>
      <c r="I119" s="697"/>
      <c r="J119" s="92"/>
      <c r="K119" s="93"/>
      <c r="L119" s="94"/>
      <c r="M119" s="94"/>
      <c r="N119" s="6" t="s">
        <v>4610</v>
      </c>
      <c r="O119" s="581"/>
    </row>
    <row r="120" spans="1:15" s="569" customFormat="1" ht="19.95" customHeight="1" x14ac:dyDescent="0.2">
      <c r="A120" s="646" t="s">
        <v>1529</v>
      </c>
      <c r="B120" s="646" t="s">
        <v>115</v>
      </c>
      <c r="C120" s="694" t="s">
        <v>4798</v>
      </c>
      <c r="D120" s="646"/>
      <c r="E120" s="646"/>
      <c r="F120" s="646"/>
      <c r="G120" s="646"/>
      <c r="H120" s="646"/>
      <c r="I120" s="646"/>
      <c r="J120" s="646"/>
      <c r="K120" s="647"/>
      <c r="L120" s="646"/>
      <c r="M120" s="646"/>
      <c r="N120" s="94"/>
      <c r="O120" s="581"/>
    </row>
    <row r="121" spans="1:15" s="569" customFormat="1" ht="19.95" customHeight="1" x14ac:dyDescent="0.2">
      <c r="A121" s="646" t="s">
        <v>1529</v>
      </c>
      <c r="B121" s="646" t="s">
        <v>115</v>
      </c>
      <c r="C121" s="92" t="s">
        <v>116</v>
      </c>
      <c r="D121" s="697">
        <v>0</v>
      </c>
      <c r="E121" s="697">
        <v>0</v>
      </c>
      <c r="F121" s="697">
        <v>0</v>
      </c>
      <c r="G121" s="697">
        <v>0</v>
      </c>
      <c r="H121" s="697">
        <v>0</v>
      </c>
      <c r="I121" s="697">
        <v>0</v>
      </c>
      <c r="J121" s="92" t="s">
        <v>25</v>
      </c>
      <c r="K121" s="93">
        <v>45705</v>
      </c>
      <c r="L121" s="94">
        <v>1</v>
      </c>
      <c r="M121" s="94">
        <v>1</v>
      </c>
      <c r="N121" s="94" t="s">
        <v>4409</v>
      </c>
      <c r="O121" s="581"/>
    </row>
    <row r="122" spans="1:15" s="569" customFormat="1" ht="19.95" customHeight="1" x14ac:dyDescent="0.2">
      <c r="A122" s="646" t="s">
        <v>1529</v>
      </c>
      <c r="B122" s="646" t="s">
        <v>115</v>
      </c>
      <c r="C122" s="92" t="s">
        <v>118</v>
      </c>
      <c r="D122" s="697">
        <v>0</v>
      </c>
      <c r="E122" s="697">
        <v>0</v>
      </c>
      <c r="F122" s="697">
        <v>0</v>
      </c>
      <c r="G122" s="697">
        <v>0</v>
      </c>
      <c r="H122" s="646">
        <v>13</v>
      </c>
      <c r="I122" s="646">
        <v>13</v>
      </c>
      <c r="J122" s="646"/>
      <c r="K122" s="647"/>
      <c r="L122" s="291"/>
      <c r="M122" s="291"/>
      <c r="N122" s="646"/>
      <c r="O122" s="581"/>
    </row>
    <row r="123" spans="1:15" s="569" customFormat="1" ht="19.95" customHeight="1" x14ac:dyDescent="0.2">
      <c r="A123" s="646" t="s">
        <v>1529</v>
      </c>
      <c r="B123" s="646" t="s">
        <v>115</v>
      </c>
      <c r="C123" s="92" t="s">
        <v>119</v>
      </c>
      <c r="D123" s="646">
        <v>0</v>
      </c>
      <c r="E123" s="646">
        <v>0</v>
      </c>
      <c r="F123" s="646">
        <v>0</v>
      </c>
      <c r="G123" s="646">
        <v>0</v>
      </c>
      <c r="H123" s="646">
        <v>1</v>
      </c>
      <c r="I123" s="646">
        <v>0</v>
      </c>
      <c r="J123" s="92" t="s">
        <v>48</v>
      </c>
      <c r="K123" s="966"/>
      <c r="L123" s="646">
        <v>0</v>
      </c>
      <c r="M123" s="646">
        <v>0</v>
      </c>
      <c r="N123" s="646"/>
      <c r="O123" s="581"/>
    </row>
    <row r="124" spans="1:15" s="569" customFormat="1" ht="19.95" customHeight="1" x14ac:dyDescent="0.2">
      <c r="A124" s="646" t="s">
        <v>1529</v>
      </c>
      <c r="B124" s="646" t="s">
        <v>115</v>
      </c>
      <c r="C124" s="92" t="s">
        <v>121</v>
      </c>
      <c r="D124" s="646">
        <v>0</v>
      </c>
      <c r="E124" s="646">
        <v>0</v>
      </c>
      <c r="F124" s="646">
        <v>0</v>
      </c>
      <c r="G124" s="646">
        <v>0</v>
      </c>
      <c r="H124" s="646">
        <v>4</v>
      </c>
      <c r="I124" s="646">
        <v>4</v>
      </c>
      <c r="J124" s="92" t="s">
        <v>25</v>
      </c>
      <c r="K124" s="647">
        <v>45702</v>
      </c>
      <c r="L124" s="646">
        <v>0</v>
      </c>
      <c r="M124" s="646">
        <v>0</v>
      </c>
      <c r="N124" s="646"/>
      <c r="O124" s="581"/>
    </row>
    <row r="125" spans="1:15" s="569" customFormat="1" ht="19.95" customHeight="1" x14ac:dyDescent="0.2">
      <c r="A125" s="646" t="s">
        <v>1529</v>
      </c>
      <c r="B125" s="646" t="s">
        <v>115</v>
      </c>
      <c r="C125" s="92" t="s">
        <v>122</v>
      </c>
      <c r="D125" s="646">
        <v>0</v>
      </c>
      <c r="E125" s="646">
        <v>0</v>
      </c>
      <c r="F125" s="646">
        <v>0</v>
      </c>
      <c r="G125" s="646">
        <v>0</v>
      </c>
      <c r="H125" s="646">
        <v>0</v>
      </c>
      <c r="I125" s="646">
        <v>0</v>
      </c>
      <c r="J125" s="92" t="s">
        <v>48</v>
      </c>
      <c r="K125" s="93"/>
      <c r="L125" s="646">
        <v>0</v>
      </c>
      <c r="M125" s="646">
        <v>0</v>
      </c>
      <c r="N125" s="646" t="s">
        <v>4803</v>
      </c>
      <c r="O125" s="581"/>
    </row>
    <row r="126" spans="1:15" s="569" customFormat="1" ht="19.95" customHeight="1" x14ac:dyDescent="0.2">
      <c r="A126" s="646" t="s">
        <v>1529</v>
      </c>
      <c r="B126" s="646" t="s">
        <v>115</v>
      </c>
      <c r="C126" s="92" t="s">
        <v>124</v>
      </c>
      <c r="D126" s="646">
        <v>0</v>
      </c>
      <c r="E126" s="646">
        <v>0</v>
      </c>
      <c r="F126" s="646">
        <v>0</v>
      </c>
      <c r="G126" s="646">
        <v>0</v>
      </c>
      <c r="H126" s="646">
        <v>0</v>
      </c>
      <c r="I126" s="646">
        <v>0</v>
      </c>
      <c r="J126" s="92" t="s">
        <v>25</v>
      </c>
      <c r="K126" s="647">
        <v>45695</v>
      </c>
      <c r="L126" s="646">
        <v>0</v>
      </c>
      <c r="M126" s="646">
        <v>0</v>
      </c>
      <c r="N126" s="646" t="s">
        <v>4804</v>
      </c>
      <c r="O126" s="581"/>
    </row>
    <row r="127" spans="1:15" s="569" customFormat="1" ht="19.95" customHeight="1" x14ac:dyDescent="0.2">
      <c r="A127" s="646" t="s">
        <v>1529</v>
      </c>
      <c r="B127" s="646" t="s">
        <v>115</v>
      </c>
      <c r="C127" s="92" t="s">
        <v>125</v>
      </c>
      <c r="D127" s="697">
        <v>0</v>
      </c>
      <c r="E127" s="697">
        <v>0</v>
      </c>
      <c r="F127" s="697">
        <v>0</v>
      </c>
      <c r="G127" s="697">
        <v>0</v>
      </c>
      <c r="H127" s="92">
        <v>2</v>
      </c>
      <c r="I127" s="92">
        <v>2</v>
      </c>
      <c r="J127" s="92" t="s">
        <v>25</v>
      </c>
      <c r="K127" s="647">
        <v>45715</v>
      </c>
      <c r="L127" s="291">
        <v>0</v>
      </c>
      <c r="M127" s="291">
        <v>0</v>
      </c>
      <c r="N127" s="646" t="s">
        <v>4805</v>
      </c>
      <c r="O127" s="581"/>
    </row>
    <row r="128" spans="1:15" s="569" customFormat="1" ht="19.95" customHeight="1" x14ac:dyDescent="0.2">
      <c r="A128" s="646" t="s">
        <v>1529</v>
      </c>
      <c r="B128" s="646" t="s">
        <v>115</v>
      </c>
      <c r="C128" s="92" t="s">
        <v>4799</v>
      </c>
      <c r="D128" s="697"/>
      <c r="E128" s="697"/>
      <c r="F128" s="697"/>
      <c r="G128" s="697"/>
      <c r="H128" s="697"/>
      <c r="I128" s="697"/>
      <c r="J128" s="646"/>
      <c r="K128" s="647"/>
      <c r="L128" s="646"/>
      <c r="M128" s="646"/>
      <c r="N128" s="646" t="s">
        <v>4806</v>
      </c>
      <c r="O128" s="581"/>
    </row>
    <row r="129" spans="1:15" s="569" customFormat="1" ht="19.95" customHeight="1" x14ac:dyDescent="0.2">
      <c r="A129" s="646" t="s">
        <v>1529</v>
      </c>
      <c r="B129" s="646" t="s">
        <v>115</v>
      </c>
      <c r="C129" s="92" t="s">
        <v>126</v>
      </c>
      <c r="D129" s="697">
        <v>0</v>
      </c>
      <c r="E129" s="697">
        <v>0</v>
      </c>
      <c r="F129" s="697">
        <v>0</v>
      </c>
      <c r="G129" s="697">
        <v>0</v>
      </c>
      <c r="H129" s="697">
        <v>1</v>
      </c>
      <c r="I129" s="697">
        <v>1</v>
      </c>
      <c r="J129" s="92" t="s">
        <v>48</v>
      </c>
      <c r="K129" s="696"/>
      <c r="L129" s="697">
        <v>0</v>
      </c>
      <c r="M129" s="697">
        <v>0</v>
      </c>
      <c r="N129" s="92"/>
      <c r="O129" s="581"/>
    </row>
    <row r="130" spans="1:15" s="569" customFormat="1" ht="19.95" customHeight="1" x14ac:dyDescent="0.2">
      <c r="A130" s="646" t="s">
        <v>1529</v>
      </c>
      <c r="B130" s="646" t="s">
        <v>115</v>
      </c>
      <c r="C130" s="92" t="s">
        <v>4800</v>
      </c>
      <c r="D130" s="646">
        <v>0</v>
      </c>
      <c r="E130" s="646">
        <v>0</v>
      </c>
      <c r="F130" s="646">
        <v>0</v>
      </c>
      <c r="G130" s="646">
        <v>0</v>
      </c>
      <c r="H130" s="646">
        <v>0</v>
      </c>
      <c r="I130" s="646">
        <v>0</v>
      </c>
      <c r="J130" s="92" t="s">
        <v>25</v>
      </c>
      <c r="K130" s="646"/>
      <c r="L130" s="646">
        <v>0</v>
      </c>
      <c r="M130" s="646">
        <v>0</v>
      </c>
      <c r="N130" s="646"/>
      <c r="O130" s="581"/>
    </row>
    <row r="131" spans="1:15" s="569" customFormat="1" ht="19.95" customHeight="1" x14ac:dyDescent="0.2">
      <c r="A131" s="646" t="s">
        <v>1529</v>
      </c>
      <c r="B131" s="646" t="s">
        <v>115</v>
      </c>
      <c r="C131" s="92" t="s">
        <v>127</v>
      </c>
      <c r="D131" s="646"/>
      <c r="E131" s="646"/>
      <c r="F131" s="646"/>
      <c r="G131" s="646"/>
      <c r="H131" s="646">
        <v>11</v>
      </c>
      <c r="I131" s="646">
        <v>11</v>
      </c>
      <c r="J131" s="92" t="s">
        <v>48</v>
      </c>
      <c r="K131" s="647"/>
      <c r="L131" s="646">
        <v>0</v>
      </c>
      <c r="M131" s="646">
        <v>0</v>
      </c>
      <c r="N131" s="646"/>
      <c r="O131" s="581"/>
    </row>
    <row r="132" spans="1:15" s="569" customFormat="1" ht="19.95" customHeight="1" x14ac:dyDescent="0.2">
      <c r="A132" s="646" t="s">
        <v>1529</v>
      </c>
      <c r="B132" s="646" t="s">
        <v>115</v>
      </c>
      <c r="C132" s="92" t="s">
        <v>4801</v>
      </c>
      <c r="D132" s="646">
        <v>0</v>
      </c>
      <c r="E132" s="646">
        <v>0</v>
      </c>
      <c r="F132" s="646">
        <v>0</v>
      </c>
      <c r="G132" s="646">
        <v>0</v>
      </c>
      <c r="H132" s="646">
        <v>1</v>
      </c>
      <c r="I132" s="646">
        <v>1</v>
      </c>
      <c r="J132" s="92" t="s">
        <v>25</v>
      </c>
      <c r="K132" s="647">
        <v>45706</v>
      </c>
      <c r="L132" s="646">
        <v>0</v>
      </c>
      <c r="M132" s="646">
        <v>0</v>
      </c>
      <c r="N132" s="646"/>
      <c r="O132" s="581"/>
    </row>
    <row r="133" spans="1:15" s="569" customFormat="1" ht="19.95" customHeight="1" x14ac:dyDescent="0.2">
      <c r="A133" s="646" t="s">
        <v>1529</v>
      </c>
      <c r="B133" s="646" t="s">
        <v>115</v>
      </c>
      <c r="C133" s="92" t="s">
        <v>129</v>
      </c>
      <c r="D133" s="646">
        <v>0</v>
      </c>
      <c r="E133" s="646">
        <v>0</v>
      </c>
      <c r="F133" s="646">
        <v>0</v>
      </c>
      <c r="G133" s="646">
        <v>0</v>
      </c>
      <c r="H133" s="646">
        <v>2</v>
      </c>
      <c r="I133" s="646">
        <v>2</v>
      </c>
      <c r="J133" s="92" t="s">
        <v>25</v>
      </c>
      <c r="K133" s="696">
        <v>45707</v>
      </c>
      <c r="L133" s="646">
        <v>0</v>
      </c>
      <c r="M133" s="646">
        <v>0</v>
      </c>
      <c r="N133" s="646" t="s">
        <v>4807</v>
      </c>
      <c r="O133" s="581"/>
    </row>
    <row r="134" spans="1:15" s="569" customFormat="1" ht="19.95" customHeight="1" x14ac:dyDescent="0.2">
      <c r="A134" s="646" t="s">
        <v>1529</v>
      </c>
      <c r="B134" s="646" t="s">
        <v>115</v>
      </c>
      <c r="C134" s="92" t="s">
        <v>4802</v>
      </c>
      <c r="D134" s="646">
        <v>0</v>
      </c>
      <c r="E134" s="646">
        <v>0</v>
      </c>
      <c r="F134" s="646">
        <v>0</v>
      </c>
      <c r="G134" s="646">
        <v>0</v>
      </c>
      <c r="H134" s="646">
        <v>1</v>
      </c>
      <c r="I134" s="646">
        <v>1</v>
      </c>
      <c r="J134" s="92" t="s">
        <v>25</v>
      </c>
      <c r="K134" s="647">
        <v>45715</v>
      </c>
      <c r="L134" s="646">
        <v>0</v>
      </c>
      <c r="M134" s="646">
        <v>0</v>
      </c>
      <c r="N134" s="697"/>
      <c r="O134" s="581"/>
    </row>
    <row r="135" spans="1:15" s="569" customFormat="1" ht="19.95" customHeight="1" x14ac:dyDescent="0.2">
      <c r="A135" s="646" t="s">
        <v>1529</v>
      </c>
      <c r="B135" s="646" t="s">
        <v>115</v>
      </c>
      <c r="C135" s="92" t="s">
        <v>115</v>
      </c>
      <c r="D135" s="697">
        <v>0</v>
      </c>
      <c r="E135" s="697">
        <v>0</v>
      </c>
      <c r="F135" s="697">
        <v>0</v>
      </c>
      <c r="G135" s="697">
        <v>0</v>
      </c>
      <c r="H135" s="94">
        <v>9</v>
      </c>
      <c r="I135" s="94">
        <v>9</v>
      </c>
      <c r="J135" s="92" t="s">
        <v>48</v>
      </c>
      <c r="K135" s="696"/>
      <c r="L135" s="697">
        <v>0</v>
      </c>
      <c r="M135" s="646">
        <v>0</v>
      </c>
      <c r="N135" s="646" t="s">
        <v>4808</v>
      </c>
      <c r="O135" s="581"/>
    </row>
    <row r="136" spans="1:15" s="569" customFormat="1" ht="19.95" customHeight="1" x14ac:dyDescent="0.2">
      <c r="A136" s="92" t="s">
        <v>1529</v>
      </c>
      <c r="B136" s="701" t="s">
        <v>355</v>
      </c>
      <c r="C136" s="701" t="s">
        <v>356</v>
      </c>
      <c r="D136" s="697"/>
      <c r="E136" s="697"/>
      <c r="F136" s="697"/>
      <c r="G136" s="697"/>
      <c r="H136" s="697"/>
      <c r="I136" s="697"/>
      <c r="J136" s="92" t="s">
        <v>48</v>
      </c>
      <c r="K136" s="93"/>
      <c r="L136" s="94"/>
      <c r="M136" s="94"/>
      <c r="N136" s="646"/>
      <c r="O136" s="581"/>
    </row>
    <row r="137" spans="1:15" s="569" customFormat="1" ht="19.95" customHeight="1" x14ac:dyDescent="0.2">
      <c r="A137" s="92" t="s">
        <v>1529</v>
      </c>
      <c r="B137" s="701" t="s">
        <v>355</v>
      </c>
      <c r="C137" s="701" t="s">
        <v>6850</v>
      </c>
      <c r="D137" s="697"/>
      <c r="E137" s="697"/>
      <c r="F137" s="697"/>
      <c r="G137" s="697"/>
      <c r="H137" s="697"/>
      <c r="I137" s="697"/>
      <c r="J137" s="92" t="s">
        <v>48</v>
      </c>
      <c r="K137" s="93"/>
      <c r="L137" s="94"/>
      <c r="M137" s="94"/>
      <c r="N137" s="94" t="s">
        <v>4809</v>
      </c>
      <c r="O137" s="581"/>
    </row>
    <row r="138" spans="1:15" s="569" customFormat="1" ht="19.95" customHeight="1" x14ac:dyDescent="0.2">
      <c r="A138" s="92" t="s">
        <v>1529</v>
      </c>
      <c r="B138" s="701" t="s">
        <v>355</v>
      </c>
      <c r="C138" s="701" t="s">
        <v>6851</v>
      </c>
      <c r="D138" s="697"/>
      <c r="E138" s="697"/>
      <c r="F138" s="697"/>
      <c r="G138" s="697"/>
      <c r="H138" s="697">
        <v>8</v>
      </c>
      <c r="I138" s="697">
        <v>8</v>
      </c>
      <c r="J138" s="92" t="s">
        <v>48</v>
      </c>
      <c r="K138" s="93"/>
      <c r="L138" s="94"/>
      <c r="M138" s="94"/>
      <c r="N138" s="6"/>
      <c r="O138" s="581"/>
    </row>
    <row r="139" spans="1:15" s="569" customFormat="1" ht="19.95" customHeight="1" x14ac:dyDescent="0.2">
      <c r="A139" s="92" t="s">
        <v>1529</v>
      </c>
      <c r="B139" s="701" t="s">
        <v>355</v>
      </c>
      <c r="C139" s="701" t="s">
        <v>6853</v>
      </c>
      <c r="D139" s="697"/>
      <c r="E139" s="697"/>
      <c r="F139" s="697"/>
      <c r="G139" s="697"/>
      <c r="H139" s="697">
        <v>1</v>
      </c>
      <c r="I139" s="697">
        <v>1</v>
      </c>
      <c r="J139" s="92" t="s">
        <v>25</v>
      </c>
      <c r="K139" s="93">
        <v>45698</v>
      </c>
      <c r="L139" s="94"/>
      <c r="M139" s="94"/>
      <c r="N139" s="6" t="s">
        <v>5880</v>
      </c>
      <c r="O139" s="581"/>
    </row>
    <row r="140" spans="1:15" s="569" customFormat="1" ht="19.95" customHeight="1" x14ac:dyDescent="0.2">
      <c r="A140" s="92" t="s">
        <v>1529</v>
      </c>
      <c r="B140" s="701" t="s">
        <v>355</v>
      </c>
      <c r="C140" s="701" t="s">
        <v>6855</v>
      </c>
      <c r="D140" s="697"/>
      <c r="E140" s="697"/>
      <c r="F140" s="697"/>
      <c r="G140" s="697"/>
      <c r="H140" s="697">
        <v>1</v>
      </c>
      <c r="I140" s="697">
        <v>1</v>
      </c>
      <c r="J140" s="92" t="s">
        <v>48</v>
      </c>
      <c r="K140" s="93"/>
      <c r="L140" s="94"/>
      <c r="M140" s="94"/>
      <c r="N140" s="6"/>
      <c r="O140" s="581"/>
    </row>
    <row r="141" spans="1:15" s="569" customFormat="1" ht="19.95" customHeight="1" x14ac:dyDescent="0.2">
      <c r="A141" s="92" t="s">
        <v>1529</v>
      </c>
      <c r="B141" s="701" t="s">
        <v>355</v>
      </c>
      <c r="C141" s="701" t="s">
        <v>357</v>
      </c>
      <c r="D141" s="697"/>
      <c r="E141" s="697"/>
      <c r="F141" s="697"/>
      <c r="G141" s="697"/>
      <c r="H141" s="697"/>
      <c r="I141" s="697"/>
      <c r="J141" s="92" t="s">
        <v>48</v>
      </c>
      <c r="K141" s="93"/>
      <c r="L141" s="94"/>
      <c r="M141" s="94"/>
      <c r="N141" s="6"/>
      <c r="O141" s="581"/>
    </row>
    <row r="142" spans="1:15" s="569" customFormat="1" ht="19.95" customHeight="1" x14ac:dyDescent="0.2">
      <c r="A142" s="92" t="s">
        <v>1529</v>
      </c>
      <c r="B142" s="701" t="s">
        <v>355</v>
      </c>
      <c r="C142" s="701" t="s">
        <v>358</v>
      </c>
      <c r="D142" s="697"/>
      <c r="E142" s="92"/>
      <c r="F142" s="697"/>
      <c r="G142" s="697"/>
      <c r="H142" s="697">
        <v>9</v>
      </c>
      <c r="I142" s="697">
        <v>9</v>
      </c>
      <c r="J142" s="92" t="s">
        <v>25</v>
      </c>
      <c r="K142" s="93">
        <v>45714</v>
      </c>
      <c r="L142" s="94"/>
      <c r="M142" s="94"/>
      <c r="N142" s="6"/>
      <c r="O142" s="581"/>
    </row>
    <row r="143" spans="1:15" s="569" customFormat="1" ht="19.95" customHeight="1" x14ac:dyDescent="0.2">
      <c r="A143" s="7" t="s">
        <v>1468</v>
      </c>
      <c r="B143" s="32" t="s">
        <v>97</v>
      </c>
      <c r="C143" s="32" t="s">
        <v>103</v>
      </c>
      <c r="D143" s="213">
        <v>0</v>
      </c>
      <c r="E143" s="213">
        <v>0</v>
      </c>
      <c r="F143" s="213">
        <v>0</v>
      </c>
      <c r="G143" s="213">
        <v>0</v>
      </c>
      <c r="H143" s="213">
        <v>0</v>
      </c>
      <c r="I143" s="213">
        <v>0</v>
      </c>
      <c r="J143" s="92" t="s">
        <v>25</v>
      </c>
      <c r="K143" s="11">
        <v>45744</v>
      </c>
      <c r="L143" s="111">
        <v>1</v>
      </c>
      <c r="M143" s="111">
        <v>1</v>
      </c>
      <c r="N143" s="6" t="s">
        <v>5881</v>
      </c>
      <c r="O143" s="581"/>
    </row>
    <row r="144" spans="1:15" s="569" customFormat="1" ht="19.95" customHeight="1" x14ac:dyDescent="0.2">
      <c r="A144" s="7" t="s">
        <v>1468</v>
      </c>
      <c r="B144" s="32" t="s">
        <v>97</v>
      </c>
      <c r="C144" s="32" t="s">
        <v>104</v>
      </c>
      <c r="D144" s="213">
        <v>0</v>
      </c>
      <c r="E144" s="213">
        <v>0</v>
      </c>
      <c r="F144" s="213">
        <v>0</v>
      </c>
      <c r="G144" s="213">
        <v>0</v>
      </c>
      <c r="H144" s="213">
        <v>2</v>
      </c>
      <c r="I144" s="213">
        <v>2</v>
      </c>
      <c r="J144" s="92" t="s">
        <v>48</v>
      </c>
      <c r="K144" s="161"/>
      <c r="L144" s="111">
        <v>3</v>
      </c>
      <c r="M144" s="111">
        <v>3</v>
      </c>
      <c r="N144" s="6" t="s">
        <v>5882</v>
      </c>
      <c r="O144" s="581"/>
    </row>
    <row r="145" spans="1:15" s="569" customFormat="1" ht="19.95" customHeight="1" x14ac:dyDescent="0.2">
      <c r="A145" s="7" t="s">
        <v>1468</v>
      </c>
      <c r="B145" s="32" t="s">
        <v>97</v>
      </c>
      <c r="C145" s="32" t="s">
        <v>101</v>
      </c>
      <c r="D145" s="213">
        <v>0</v>
      </c>
      <c r="E145" s="213">
        <v>0</v>
      </c>
      <c r="F145" s="213">
        <v>0</v>
      </c>
      <c r="G145" s="213">
        <v>0</v>
      </c>
      <c r="H145" s="213">
        <v>0</v>
      </c>
      <c r="I145" s="213">
        <v>0</v>
      </c>
      <c r="J145" s="92" t="s">
        <v>48</v>
      </c>
      <c r="K145" s="11"/>
      <c r="L145" s="111"/>
      <c r="M145" s="111"/>
      <c r="N145" s="291"/>
      <c r="O145" s="581"/>
    </row>
    <row r="146" spans="1:15" s="569" customFormat="1" ht="19.95" customHeight="1" x14ac:dyDescent="0.2">
      <c r="A146" s="7" t="s">
        <v>1468</v>
      </c>
      <c r="B146" s="32" t="s">
        <v>97</v>
      </c>
      <c r="C146" s="32" t="s">
        <v>98</v>
      </c>
      <c r="D146" s="213">
        <v>0</v>
      </c>
      <c r="E146" s="213">
        <v>0</v>
      </c>
      <c r="F146" s="213">
        <v>0</v>
      </c>
      <c r="G146" s="213">
        <v>0</v>
      </c>
      <c r="H146" s="213">
        <v>0</v>
      </c>
      <c r="I146" s="213">
        <v>0</v>
      </c>
      <c r="J146" s="92" t="s">
        <v>48</v>
      </c>
      <c r="K146" s="11"/>
      <c r="L146" s="111">
        <v>0</v>
      </c>
      <c r="M146" s="111">
        <v>0</v>
      </c>
      <c r="N146" s="6"/>
      <c r="O146" s="581"/>
    </row>
    <row r="147" spans="1:15" s="569" customFormat="1" ht="19.95" customHeight="1" x14ac:dyDescent="0.2">
      <c r="A147" s="7" t="s">
        <v>1468</v>
      </c>
      <c r="B147" s="32" t="s">
        <v>97</v>
      </c>
      <c r="C147" s="32" t="s">
        <v>100</v>
      </c>
      <c r="D147" s="213">
        <v>0</v>
      </c>
      <c r="E147" s="213">
        <v>0</v>
      </c>
      <c r="F147" s="213">
        <v>0</v>
      </c>
      <c r="G147" s="213">
        <v>0</v>
      </c>
      <c r="H147" s="213">
        <v>5</v>
      </c>
      <c r="I147" s="213">
        <v>5</v>
      </c>
      <c r="J147" s="92" t="s">
        <v>25</v>
      </c>
      <c r="K147" s="11">
        <v>45740</v>
      </c>
      <c r="L147" s="111">
        <v>4</v>
      </c>
      <c r="M147" s="111">
        <v>4</v>
      </c>
      <c r="N147" s="6"/>
      <c r="O147" s="581"/>
    </row>
    <row r="148" spans="1:15" s="569" customFormat="1" ht="19.95" customHeight="1" x14ac:dyDescent="0.2">
      <c r="A148" s="7" t="s">
        <v>1468</v>
      </c>
      <c r="B148" s="32" t="s">
        <v>97</v>
      </c>
      <c r="C148" s="32" t="s">
        <v>102</v>
      </c>
      <c r="D148" s="213">
        <v>0</v>
      </c>
      <c r="E148" s="213">
        <v>0</v>
      </c>
      <c r="F148" s="213">
        <v>0</v>
      </c>
      <c r="G148" s="213">
        <v>0</v>
      </c>
      <c r="H148" s="213">
        <v>7</v>
      </c>
      <c r="I148" s="213">
        <v>7</v>
      </c>
      <c r="J148" s="92" t="s">
        <v>25</v>
      </c>
      <c r="K148" s="161">
        <v>45747</v>
      </c>
      <c r="L148" s="111">
        <v>0</v>
      </c>
      <c r="M148" s="111">
        <v>0</v>
      </c>
      <c r="N148" s="6"/>
      <c r="O148" s="581"/>
    </row>
    <row r="149" spans="1:15" s="569" customFormat="1" ht="19.95" customHeight="1" x14ac:dyDescent="0.2">
      <c r="A149" s="699" t="s">
        <v>1468</v>
      </c>
      <c r="B149" s="92" t="s">
        <v>14</v>
      </c>
      <c r="C149" s="92" t="s">
        <v>19</v>
      </c>
      <c r="D149" s="697">
        <v>0</v>
      </c>
      <c r="E149" s="697">
        <v>0</v>
      </c>
      <c r="F149" s="697">
        <v>0</v>
      </c>
      <c r="G149" s="697">
        <v>0</v>
      </c>
      <c r="H149" s="697">
        <v>2</v>
      </c>
      <c r="I149" s="697">
        <v>2</v>
      </c>
      <c r="J149" s="92" t="s">
        <v>25</v>
      </c>
      <c r="K149" s="95">
        <v>45734</v>
      </c>
      <c r="L149" s="94">
        <v>0</v>
      </c>
      <c r="M149" s="94">
        <v>0</v>
      </c>
      <c r="N149" s="6" t="s">
        <v>5883</v>
      </c>
      <c r="O149" s="581"/>
    </row>
    <row r="150" spans="1:15" s="569" customFormat="1" ht="19.95" customHeight="1" x14ac:dyDescent="0.2">
      <c r="A150" s="699" t="s">
        <v>1468</v>
      </c>
      <c r="B150" s="92" t="s">
        <v>14</v>
      </c>
      <c r="C150" s="94" t="s">
        <v>151</v>
      </c>
      <c r="D150" s="697">
        <v>0</v>
      </c>
      <c r="E150" s="697">
        <v>0</v>
      </c>
      <c r="F150" s="697">
        <v>0</v>
      </c>
      <c r="G150" s="697">
        <v>0</v>
      </c>
      <c r="H150" s="697">
        <v>1</v>
      </c>
      <c r="I150" s="697">
        <v>1</v>
      </c>
      <c r="J150" s="92" t="s">
        <v>25</v>
      </c>
      <c r="K150" s="93">
        <v>45735</v>
      </c>
      <c r="L150" s="94">
        <v>0</v>
      </c>
      <c r="M150" s="94">
        <v>0</v>
      </c>
      <c r="N150" s="697"/>
      <c r="O150" s="581"/>
    </row>
    <row r="151" spans="1:15" s="569" customFormat="1" ht="19.95" customHeight="1" x14ac:dyDescent="0.2">
      <c r="A151" s="699" t="s">
        <v>1468</v>
      </c>
      <c r="B151" s="92" t="s">
        <v>14</v>
      </c>
      <c r="C151" s="92" t="s">
        <v>24</v>
      </c>
      <c r="D151" s="697">
        <v>0</v>
      </c>
      <c r="E151" s="697">
        <v>0</v>
      </c>
      <c r="F151" s="697">
        <v>0</v>
      </c>
      <c r="G151" s="697">
        <v>0</v>
      </c>
      <c r="H151" s="697">
        <v>2</v>
      </c>
      <c r="I151" s="697">
        <v>2</v>
      </c>
      <c r="J151" s="92" t="s">
        <v>25</v>
      </c>
      <c r="K151" s="93">
        <v>45743</v>
      </c>
      <c r="L151" s="94">
        <v>0</v>
      </c>
      <c r="M151" s="94">
        <v>0</v>
      </c>
      <c r="N151" s="6" t="s">
        <v>5884</v>
      </c>
      <c r="O151" s="581"/>
    </row>
    <row r="152" spans="1:15" s="569" customFormat="1" ht="19.95" customHeight="1" x14ac:dyDescent="0.2">
      <c r="A152" s="699" t="s">
        <v>1468</v>
      </c>
      <c r="B152" s="92" t="s">
        <v>14</v>
      </c>
      <c r="C152" s="92" t="s">
        <v>15</v>
      </c>
      <c r="D152" s="697">
        <v>0</v>
      </c>
      <c r="E152" s="697">
        <v>0</v>
      </c>
      <c r="F152" s="697">
        <v>0</v>
      </c>
      <c r="G152" s="697">
        <v>0</v>
      </c>
      <c r="H152" s="697">
        <v>0</v>
      </c>
      <c r="I152" s="697">
        <v>0</v>
      </c>
      <c r="J152" s="92" t="s">
        <v>48</v>
      </c>
      <c r="K152" s="95"/>
      <c r="L152" s="94">
        <v>0</v>
      </c>
      <c r="M152" s="94">
        <v>0</v>
      </c>
      <c r="N152" s="6"/>
      <c r="O152" s="581"/>
    </row>
    <row r="153" spans="1:15" s="569" customFormat="1" ht="19.95" customHeight="1" x14ac:dyDescent="0.2">
      <c r="A153" s="699" t="s">
        <v>1468</v>
      </c>
      <c r="B153" s="92" t="s">
        <v>14</v>
      </c>
      <c r="C153" s="6" t="s">
        <v>165</v>
      </c>
      <c r="D153" s="697">
        <v>0</v>
      </c>
      <c r="E153" s="697">
        <v>0</v>
      </c>
      <c r="F153" s="697">
        <v>0</v>
      </c>
      <c r="G153" s="697">
        <v>0</v>
      </c>
      <c r="H153" s="697">
        <v>1</v>
      </c>
      <c r="I153" s="697">
        <v>1</v>
      </c>
      <c r="J153" s="92" t="s">
        <v>25</v>
      </c>
      <c r="K153" s="95"/>
      <c r="L153" s="94">
        <v>0</v>
      </c>
      <c r="M153" s="94">
        <v>0</v>
      </c>
      <c r="N153" s="94" t="s">
        <v>5885</v>
      </c>
      <c r="O153" s="581"/>
    </row>
    <row r="154" spans="1:15" s="569" customFormat="1" ht="19.95" customHeight="1" x14ac:dyDescent="0.2">
      <c r="A154" s="699" t="s">
        <v>1468</v>
      </c>
      <c r="B154" s="92" t="s">
        <v>14</v>
      </c>
      <c r="C154" s="92" t="s">
        <v>39</v>
      </c>
      <c r="D154" s="697">
        <v>0</v>
      </c>
      <c r="E154" s="697">
        <v>0</v>
      </c>
      <c r="F154" s="697">
        <v>0</v>
      </c>
      <c r="G154" s="697">
        <v>0</v>
      </c>
      <c r="H154" s="697">
        <v>1</v>
      </c>
      <c r="I154" s="697">
        <v>1</v>
      </c>
      <c r="J154" s="92" t="s">
        <v>48</v>
      </c>
      <c r="K154" s="95">
        <v>45726</v>
      </c>
      <c r="L154" s="94">
        <v>0</v>
      </c>
      <c r="M154" s="94">
        <v>0</v>
      </c>
      <c r="N154" s="94" t="s">
        <v>6706</v>
      </c>
      <c r="O154" s="581"/>
    </row>
    <row r="155" spans="1:15" s="569" customFormat="1" ht="19.95" customHeight="1" x14ac:dyDescent="0.2">
      <c r="A155" s="699" t="s">
        <v>1468</v>
      </c>
      <c r="B155" s="92" t="s">
        <v>14</v>
      </c>
      <c r="C155" s="92" t="s">
        <v>42</v>
      </c>
      <c r="D155" s="697">
        <v>0</v>
      </c>
      <c r="E155" s="697">
        <v>0</v>
      </c>
      <c r="F155" s="697">
        <v>0</v>
      </c>
      <c r="G155" s="697">
        <v>0</v>
      </c>
      <c r="H155" s="697">
        <v>0</v>
      </c>
      <c r="I155" s="697">
        <v>0</v>
      </c>
      <c r="J155" s="92" t="s">
        <v>48</v>
      </c>
      <c r="K155" s="93"/>
      <c r="L155" s="94">
        <v>0</v>
      </c>
      <c r="M155" s="94">
        <v>0</v>
      </c>
      <c r="N155" s="94" t="s">
        <v>6707</v>
      </c>
      <c r="O155" s="581"/>
    </row>
    <row r="156" spans="1:15" s="569" customFormat="1" ht="19.95" customHeight="1" x14ac:dyDescent="0.2">
      <c r="A156" s="699" t="s">
        <v>1468</v>
      </c>
      <c r="B156" s="92" t="s">
        <v>14</v>
      </c>
      <c r="C156" s="94" t="s">
        <v>1474</v>
      </c>
      <c r="D156" s="697">
        <v>0</v>
      </c>
      <c r="E156" s="697">
        <v>0</v>
      </c>
      <c r="F156" s="697">
        <v>0</v>
      </c>
      <c r="G156" s="697">
        <v>0</v>
      </c>
      <c r="H156" s="697">
        <v>0</v>
      </c>
      <c r="I156" s="697">
        <v>0</v>
      </c>
      <c r="J156" s="92" t="s">
        <v>48</v>
      </c>
      <c r="K156" s="95"/>
      <c r="L156" s="94">
        <v>0</v>
      </c>
      <c r="M156" s="94">
        <v>0</v>
      </c>
      <c r="N156" s="94" t="s">
        <v>2526</v>
      </c>
      <c r="O156" s="581"/>
    </row>
    <row r="157" spans="1:15" s="569" customFormat="1" ht="19.95" customHeight="1" x14ac:dyDescent="0.2">
      <c r="A157" s="699" t="s">
        <v>1468</v>
      </c>
      <c r="B157" s="92" t="s">
        <v>14</v>
      </c>
      <c r="C157" s="92" t="s">
        <v>27</v>
      </c>
      <c r="D157" s="697">
        <v>0</v>
      </c>
      <c r="E157" s="697">
        <v>0</v>
      </c>
      <c r="F157" s="697">
        <v>0</v>
      </c>
      <c r="G157" s="697">
        <v>0</v>
      </c>
      <c r="H157" s="697">
        <v>2</v>
      </c>
      <c r="I157" s="697">
        <v>2</v>
      </c>
      <c r="J157" s="92" t="s">
        <v>48</v>
      </c>
      <c r="K157" s="95"/>
      <c r="L157" s="94">
        <v>0</v>
      </c>
      <c r="M157" s="94">
        <v>0</v>
      </c>
      <c r="N157" s="94" t="s">
        <v>6708</v>
      </c>
      <c r="O157" s="581"/>
    </row>
    <row r="158" spans="1:15" s="569" customFormat="1" ht="19.95" customHeight="1" x14ac:dyDescent="0.2">
      <c r="A158" s="699" t="s">
        <v>1468</v>
      </c>
      <c r="B158" s="92" t="s">
        <v>14</v>
      </c>
      <c r="C158" s="92" t="s">
        <v>30</v>
      </c>
      <c r="D158" s="697">
        <v>0</v>
      </c>
      <c r="E158" s="697">
        <v>0</v>
      </c>
      <c r="F158" s="697">
        <v>0</v>
      </c>
      <c r="G158" s="697">
        <v>0</v>
      </c>
      <c r="H158" s="697">
        <v>5</v>
      </c>
      <c r="I158" s="697">
        <v>5</v>
      </c>
      <c r="J158" s="92" t="s">
        <v>48</v>
      </c>
      <c r="K158" s="95"/>
      <c r="L158" s="94">
        <v>1</v>
      </c>
      <c r="M158" s="94">
        <v>1</v>
      </c>
      <c r="N158" s="94" t="s">
        <v>49</v>
      </c>
      <c r="O158" s="581"/>
    </row>
    <row r="159" spans="1:15" s="569" customFormat="1" ht="19.95" customHeight="1" x14ac:dyDescent="0.2">
      <c r="A159" s="699" t="s">
        <v>1468</v>
      </c>
      <c r="B159" s="92" t="s">
        <v>14</v>
      </c>
      <c r="C159" s="92" t="s">
        <v>150</v>
      </c>
      <c r="D159" s="697">
        <v>0</v>
      </c>
      <c r="E159" s="697">
        <v>0</v>
      </c>
      <c r="F159" s="697">
        <v>0</v>
      </c>
      <c r="G159" s="697">
        <v>0</v>
      </c>
      <c r="H159" s="94">
        <v>2</v>
      </c>
      <c r="I159" s="697">
        <v>1</v>
      </c>
      <c r="J159" s="92" t="s">
        <v>25</v>
      </c>
      <c r="K159" s="95">
        <v>45742</v>
      </c>
      <c r="L159" s="94">
        <v>0</v>
      </c>
      <c r="M159" s="94">
        <v>0</v>
      </c>
      <c r="N159" s="94" t="s">
        <v>49</v>
      </c>
      <c r="O159" s="581"/>
    </row>
    <row r="160" spans="1:15" s="569" customFormat="1" ht="19.95" customHeight="1" x14ac:dyDescent="0.2">
      <c r="A160" s="699" t="s">
        <v>1468</v>
      </c>
      <c r="B160" s="92" t="s">
        <v>14</v>
      </c>
      <c r="C160" s="92" t="s">
        <v>21</v>
      </c>
      <c r="D160" s="697">
        <v>0</v>
      </c>
      <c r="E160" s="697">
        <v>0</v>
      </c>
      <c r="F160" s="697">
        <v>0</v>
      </c>
      <c r="G160" s="697">
        <v>0</v>
      </c>
      <c r="H160" s="697">
        <v>0</v>
      </c>
      <c r="I160" s="697">
        <v>0</v>
      </c>
      <c r="J160" s="92" t="s">
        <v>48</v>
      </c>
      <c r="K160" s="95"/>
      <c r="L160" s="94">
        <v>0</v>
      </c>
      <c r="M160" s="94">
        <v>0</v>
      </c>
      <c r="N160" s="94" t="s">
        <v>2533</v>
      </c>
      <c r="O160" s="581"/>
    </row>
    <row r="161" spans="1:15" s="569" customFormat="1" ht="19.95" customHeight="1" x14ac:dyDescent="0.2">
      <c r="A161" s="699" t="s">
        <v>1468</v>
      </c>
      <c r="B161" s="92" t="s">
        <v>14</v>
      </c>
      <c r="C161" s="92" t="s">
        <v>34</v>
      </c>
      <c r="D161" s="697">
        <v>0</v>
      </c>
      <c r="E161" s="697">
        <v>0</v>
      </c>
      <c r="F161" s="697">
        <v>0</v>
      </c>
      <c r="G161" s="697">
        <v>0</v>
      </c>
      <c r="H161" s="697">
        <v>0</v>
      </c>
      <c r="I161" s="697">
        <v>0</v>
      </c>
      <c r="J161" s="92" t="s">
        <v>25</v>
      </c>
      <c r="K161" s="95">
        <v>45727</v>
      </c>
      <c r="L161" s="94">
        <v>0</v>
      </c>
      <c r="M161" s="94">
        <v>0</v>
      </c>
      <c r="N161" s="94" t="s">
        <v>49</v>
      </c>
      <c r="O161" s="581"/>
    </row>
    <row r="162" spans="1:15" s="569" customFormat="1" ht="19.95" customHeight="1" x14ac:dyDescent="0.2">
      <c r="A162" s="92" t="s">
        <v>1468</v>
      </c>
      <c r="B162" s="92" t="s">
        <v>14</v>
      </c>
      <c r="C162" s="92" t="s">
        <v>26</v>
      </c>
      <c r="D162" s="697">
        <v>0</v>
      </c>
      <c r="E162" s="697">
        <v>0</v>
      </c>
      <c r="F162" s="697">
        <v>0</v>
      </c>
      <c r="G162" s="697">
        <v>0</v>
      </c>
      <c r="H162" s="697">
        <v>2</v>
      </c>
      <c r="I162" s="697">
        <v>2</v>
      </c>
      <c r="J162" s="92" t="s">
        <v>48</v>
      </c>
      <c r="K162" s="93"/>
      <c r="L162" s="94">
        <v>0</v>
      </c>
      <c r="M162" s="94">
        <v>0</v>
      </c>
      <c r="N162" s="94" t="s">
        <v>6709</v>
      </c>
      <c r="O162" s="581"/>
    </row>
    <row r="163" spans="1:15" s="569" customFormat="1" ht="19.95" customHeight="1" x14ac:dyDescent="0.2">
      <c r="A163" s="699" t="s">
        <v>1468</v>
      </c>
      <c r="B163" s="92" t="s">
        <v>14</v>
      </c>
      <c r="C163" s="92" t="s">
        <v>26</v>
      </c>
      <c r="D163" s="697">
        <v>0</v>
      </c>
      <c r="E163" s="697">
        <v>0</v>
      </c>
      <c r="F163" s="697">
        <v>0</v>
      </c>
      <c r="G163" s="697">
        <v>0</v>
      </c>
      <c r="H163" s="697">
        <v>7</v>
      </c>
      <c r="I163" s="697">
        <v>7</v>
      </c>
      <c r="J163" s="92" t="s">
        <v>48</v>
      </c>
      <c r="K163" s="93"/>
      <c r="L163" s="94">
        <v>0</v>
      </c>
      <c r="M163" s="94">
        <v>0</v>
      </c>
      <c r="N163" s="94" t="s">
        <v>49</v>
      </c>
      <c r="O163" s="581"/>
    </row>
    <row r="164" spans="1:15" s="569" customFormat="1" ht="19.95" customHeight="1" x14ac:dyDescent="0.2">
      <c r="A164" s="699" t="s">
        <v>1468</v>
      </c>
      <c r="B164" s="92" t="s">
        <v>14</v>
      </c>
      <c r="C164" s="92" t="s">
        <v>29</v>
      </c>
      <c r="D164" s="697">
        <v>0</v>
      </c>
      <c r="E164" s="697">
        <v>0</v>
      </c>
      <c r="F164" s="697">
        <v>0</v>
      </c>
      <c r="G164" s="697">
        <v>0</v>
      </c>
      <c r="H164" s="697">
        <v>0</v>
      </c>
      <c r="I164" s="697">
        <v>0</v>
      </c>
      <c r="J164" s="92" t="s">
        <v>25</v>
      </c>
      <c r="K164" s="965">
        <v>45728</v>
      </c>
      <c r="L164" s="94">
        <v>0</v>
      </c>
      <c r="M164" s="94">
        <v>0</v>
      </c>
      <c r="N164" s="94" t="s">
        <v>6710</v>
      </c>
      <c r="O164" s="581"/>
    </row>
    <row r="165" spans="1:15" s="569" customFormat="1" ht="19.95" customHeight="1" x14ac:dyDescent="0.2">
      <c r="A165" s="92" t="s">
        <v>1468</v>
      </c>
      <c r="B165" s="94" t="s">
        <v>45</v>
      </c>
      <c r="C165" s="94" t="s">
        <v>46</v>
      </c>
      <c r="D165" s="697">
        <v>0</v>
      </c>
      <c r="E165" s="697">
        <v>0</v>
      </c>
      <c r="F165" s="697">
        <v>0</v>
      </c>
      <c r="G165" s="697">
        <v>0</v>
      </c>
      <c r="H165" s="697">
        <v>10</v>
      </c>
      <c r="I165" s="697">
        <v>10</v>
      </c>
      <c r="J165" s="92" t="s">
        <v>25</v>
      </c>
      <c r="K165" s="93">
        <v>45744</v>
      </c>
      <c r="L165" s="94">
        <v>0</v>
      </c>
      <c r="M165" s="94">
        <v>0</v>
      </c>
      <c r="N165" s="94" t="s">
        <v>6711</v>
      </c>
      <c r="O165" s="581"/>
    </row>
    <row r="166" spans="1:15" s="569" customFormat="1" ht="19.95" customHeight="1" x14ac:dyDescent="0.2">
      <c r="A166" s="92" t="s">
        <v>1468</v>
      </c>
      <c r="B166" s="94" t="s">
        <v>45</v>
      </c>
      <c r="C166" s="94" t="s">
        <v>50</v>
      </c>
      <c r="D166" s="697">
        <v>0</v>
      </c>
      <c r="E166" s="697">
        <v>0</v>
      </c>
      <c r="F166" s="697">
        <v>0</v>
      </c>
      <c r="G166" s="697">
        <v>0</v>
      </c>
      <c r="H166" s="697">
        <v>1</v>
      </c>
      <c r="I166" s="697">
        <v>0</v>
      </c>
      <c r="J166" s="92" t="s">
        <v>25</v>
      </c>
      <c r="K166" s="93">
        <v>45720</v>
      </c>
      <c r="L166" s="94">
        <v>0</v>
      </c>
      <c r="M166" s="94">
        <v>0</v>
      </c>
      <c r="N166" s="94"/>
      <c r="O166" s="581"/>
    </row>
    <row r="167" spans="1:15" s="569" customFormat="1" ht="19.95" customHeight="1" x14ac:dyDescent="0.2">
      <c r="A167" s="92" t="s">
        <v>1468</v>
      </c>
      <c r="B167" s="94" t="s">
        <v>45</v>
      </c>
      <c r="C167" s="94" t="s">
        <v>53</v>
      </c>
      <c r="D167" s="697">
        <v>0</v>
      </c>
      <c r="E167" s="697">
        <v>0</v>
      </c>
      <c r="F167" s="697">
        <v>0</v>
      </c>
      <c r="G167" s="697">
        <v>0</v>
      </c>
      <c r="H167" s="697">
        <v>1</v>
      </c>
      <c r="I167" s="697">
        <v>1</v>
      </c>
      <c r="J167" s="92" t="s">
        <v>48</v>
      </c>
      <c r="K167" s="93"/>
      <c r="L167" s="94">
        <v>0</v>
      </c>
      <c r="M167" s="94">
        <v>0</v>
      </c>
      <c r="N167" s="94"/>
      <c r="O167" s="581"/>
    </row>
    <row r="168" spans="1:15" s="569" customFormat="1" ht="19.95" customHeight="1" x14ac:dyDescent="0.2">
      <c r="A168" s="92" t="s">
        <v>1468</v>
      </c>
      <c r="B168" s="94" t="s">
        <v>45</v>
      </c>
      <c r="C168" s="94" t="s">
        <v>54</v>
      </c>
      <c r="D168" s="697">
        <v>0</v>
      </c>
      <c r="E168" s="697">
        <v>0</v>
      </c>
      <c r="F168" s="697">
        <v>0</v>
      </c>
      <c r="G168" s="697">
        <v>0</v>
      </c>
      <c r="H168" s="697">
        <v>3</v>
      </c>
      <c r="I168" s="697">
        <v>3</v>
      </c>
      <c r="J168" s="92" t="s">
        <v>25</v>
      </c>
      <c r="K168" s="93">
        <v>45742</v>
      </c>
      <c r="L168" s="94">
        <v>0</v>
      </c>
      <c r="M168" s="94">
        <v>0</v>
      </c>
      <c r="N168" s="94" t="s">
        <v>8182</v>
      </c>
      <c r="O168" s="581"/>
    </row>
    <row r="169" spans="1:15" s="569" customFormat="1" ht="19.95" customHeight="1" x14ac:dyDescent="0.2">
      <c r="A169" s="92" t="s">
        <v>1468</v>
      </c>
      <c r="B169" s="94" t="s">
        <v>45</v>
      </c>
      <c r="C169" s="94" t="s">
        <v>55</v>
      </c>
      <c r="D169" s="697">
        <v>0</v>
      </c>
      <c r="E169" s="697">
        <v>0</v>
      </c>
      <c r="F169" s="697">
        <v>0</v>
      </c>
      <c r="G169" s="697">
        <v>0</v>
      </c>
      <c r="H169" s="697">
        <v>1</v>
      </c>
      <c r="I169" s="697">
        <v>1</v>
      </c>
      <c r="J169" s="92" t="s">
        <v>25</v>
      </c>
      <c r="K169" s="93">
        <v>45743</v>
      </c>
      <c r="L169" s="94">
        <v>0</v>
      </c>
      <c r="M169" s="94">
        <v>0</v>
      </c>
      <c r="N169" s="94" t="s">
        <v>6857</v>
      </c>
      <c r="O169" s="581"/>
    </row>
    <row r="170" spans="1:15" s="569" customFormat="1" ht="19.95" customHeight="1" x14ac:dyDescent="0.2">
      <c r="A170" s="92" t="s">
        <v>1468</v>
      </c>
      <c r="B170" s="94" t="s">
        <v>45</v>
      </c>
      <c r="C170" s="94" t="s">
        <v>56</v>
      </c>
      <c r="D170" s="697">
        <v>0</v>
      </c>
      <c r="E170" s="697">
        <v>0</v>
      </c>
      <c r="F170" s="697">
        <v>0</v>
      </c>
      <c r="G170" s="697">
        <v>0</v>
      </c>
      <c r="H170" s="697">
        <v>2</v>
      </c>
      <c r="I170" s="697">
        <v>2</v>
      </c>
      <c r="J170" s="92" t="s">
        <v>25</v>
      </c>
      <c r="K170" s="93">
        <v>45721</v>
      </c>
      <c r="L170" s="94">
        <v>0</v>
      </c>
      <c r="M170" s="94">
        <v>0</v>
      </c>
      <c r="N170" s="94" t="s">
        <v>6858</v>
      </c>
      <c r="O170" s="581"/>
    </row>
    <row r="171" spans="1:15" s="569" customFormat="1" ht="19.95" customHeight="1" x14ac:dyDescent="0.2">
      <c r="A171" s="92" t="s">
        <v>1468</v>
      </c>
      <c r="B171" s="94" t="s">
        <v>45</v>
      </c>
      <c r="C171" s="94" t="s">
        <v>68</v>
      </c>
      <c r="D171" s="697">
        <v>0</v>
      </c>
      <c r="E171" s="697">
        <v>0</v>
      </c>
      <c r="F171" s="697">
        <v>0</v>
      </c>
      <c r="G171" s="697">
        <v>0</v>
      </c>
      <c r="H171" s="697"/>
      <c r="I171" s="697"/>
      <c r="J171" s="92" t="s">
        <v>48</v>
      </c>
      <c r="K171" s="93"/>
      <c r="L171" s="94">
        <v>0</v>
      </c>
      <c r="M171" s="94">
        <v>0</v>
      </c>
      <c r="N171" s="94"/>
      <c r="O171" s="581"/>
    </row>
    <row r="172" spans="1:15" s="569" customFormat="1" ht="19.95" customHeight="1" x14ac:dyDescent="0.2">
      <c r="A172" s="92" t="s">
        <v>1468</v>
      </c>
      <c r="B172" s="94" t="s">
        <v>45</v>
      </c>
      <c r="C172" s="94" t="s">
        <v>58</v>
      </c>
      <c r="D172" s="697">
        <v>0</v>
      </c>
      <c r="E172" s="697">
        <v>0</v>
      </c>
      <c r="F172" s="697">
        <v>0</v>
      </c>
      <c r="G172" s="697">
        <v>0</v>
      </c>
      <c r="H172" s="697">
        <v>11</v>
      </c>
      <c r="I172" s="697">
        <v>11</v>
      </c>
      <c r="J172" s="92" t="s">
        <v>25</v>
      </c>
      <c r="K172" s="93">
        <v>45745</v>
      </c>
      <c r="L172" s="94">
        <v>0</v>
      </c>
      <c r="M172" s="94">
        <v>0</v>
      </c>
      <c r="N172" s="94" t="s">
        <v>6859</v>
      </c>
      <c r="O172" s="581"/>
    </row>
    <row r="173" spans="1:15" s="569" customFormat="1" ht="19.95" customHeight="1" x14ac:dyDescent="0.2">
      <c r="A173" s="92" t="s">
        <v>1468</v>
      </c>
      <c r="B173" s="94" t="s">
        <v>45</v>
      </c>
      <c r="C173" s="94" t="s">
        <v>59</v>
      </c>
      <c r="D173" s="697">
        <v>0</v>
      </c>
      <c r="E173" s="697">
        <v>0</v>
      </c>
      <c r="F173" s="697">
        <v>0</v>
      </c>
      <c r="G173" s="697">
        <v>0</v>
      </c>
      <c r="H173" s="697">
        <v>0</v>
      </c>
      <c r="I173" s="697">
        <v>0</v>
      </c>
      <c r="J173" s="92" t="s">
        <v>25</v>
      </c>
      <c r="K173" s="93">
        <v>45744</v>
      </c>
      <c r="L173" s="94">
        <v>0</v>
      </c>
      <c r="M173" s="94">
        <v>0</v>
      </c>
      <c r="N173" s="120"/>
      <c r="O173" s="581"/>
    </row>
    <row r="174" spans="1:15" s="352" customFormat="1" ht="19.95" customHeight="1" x14ac:dyDescent="0.2">
      <c r="A174" s="92" t="s">
        <v>1468</v>
      </c>
      <c r="B174" s="94" t="s">
        <v>45</v>
      </c>
      <c r="C174" s="94" t="s">
        <v>60</v>
      </c>
      <c r="D174" s="697">
        <v>0</v>
      </c>
      <c r="E174" s="697">
        <v>0</v>
      </c>
      <c r="F174" s="697">
        <v>0</v>
      </c>
      <c r="G174" s="697">
        <v>0</v>
      </c>
      <c r="H174" s="697">
        <v>0</v>
      </c>
      <c r="I174" s="697">
        <v>0</v>
      </c>
      <c r="J174" s="92" t="s">
        <v>25</v>
      </c>
      <c r="K174" s="93">
        <v>45742</v>
      </c>
      <c r="L174" s="94">
        <v>0</v>
      </c>
      <c r="M174" s="94">
        <v>0</v>
      </c>
      <c r="N174" s="120"/>
      <c r="O174" s="581"/>
    </row>
    <row r="175" spans="1:15" s="352" customFormat="1" ht="19.95" customHeight="1" x14ac:dyDescent="0.2">
      <c r="A175" s="92" t="s">
        <v>1468</v>
      </c>
      <c r="B175" s="94" t="s">
        <v>45</v>
      </c>
      <c r="C175" s="94" t="s">
        <v>62</v>
      </c>
      <c r="D175" s="697">
        <v>0</v>
      </c>
      <c r="E175" s="697">
        <v>0</v>
      </c>
      <c r="F175" s="697">
        <v>0</v>
      </c>
      <c r="G175" s="697">
        <v>0</v>
      </c>
      <c r="H175" s="697">
        <v>4</v>
      </c>
      <c r="I175" s="697">
        <v>4</v>
      </c>
      <c r="J175" s="92" t="s">
        <v>48</v>
      </c>
      <c r="K175" s="93"/>
      <c r="L175" s="94">
        <v>0</v>
      </c>
      <c r="M175" s="94">
        <v>0</v>
      </c>
      <c r="N175" s="120"/>
      <c r="O175" s="581"/>
    </row>
    <row r="176" spans="1:15" s="352" customFormat="1" ht="19.95" customHeight="1" x14ac:dyDescent="0.2">
      <c r="A176" s="92" t="s">
        <v>1468</v>
      </c>
      <c r="B176" s="94" t="s">
        <v>45</v>
      </c>
      <c r="C176" s="94" t="s">
        <v>63</v>
      </c>
      <c r="D176" s="697">
        <v>0</v>
      </c>
      <c r="E176" s="697">
        <v>0</v>
      </c>
      <c r="F176" s="697">
        <v>0</v>
      </c>
      <c r="G176" s="697">
        <v>0</v>
      </c>
      <c r="H176" s="697">
        <v>0</v>
      </c>
      <c r="I176" s="697">
        <v>0</v>
      </c>
      <c r="J176" s="92" t="s">
        <v>25</v>
      </c>
      <c r="K176" s="93">
        <v>45747</v>
      </c>
      <c r="L176" s="94">
        <v>0</v>
      </c>
      <c r="M176" s="94">
        <v>0</v>
      </c>
      <c r="N176" s="120" t="s">
        <v>7097</v>
      </c>
      <c r="O176" s="581"/>
    </row>
    <row r="177" spans="1:15" s="352" customFormat="1" ht="19.95" customHeight="1" x14ac:dyDescent="0.2">
      <c r="A177" s="6" t="s">
        <v>1468</v>
      </c>
      <c r="B177" s="6" t="s">
        <v>69</v>
      </c>
      <c r="C177" s="391" t="s">
        <v>74</v>
      </c>
      <c r="D177" s="6">
        <v>0</v>
      </c>
      <c r="E177" s="6">
        <v>0</v>
      </c>
      <c r="F177" s="6">
        <v>1</v>
      </c>
      <c r="G177" s="6">
        <v>1</v>
      </c>
      <c r="H177" s="6">
        <v>8</v>
      </c>
      <c r="I177" s="6">
        <v>8</v>
      </c>
      <c r="J177" s="92" t="s">
        <v>25</v>
      </c>
      <c r="K177" s="700">
        <v>45743</v>
      </c>
      <c r="L177" s="6">
        <v>0</v>
      </c>
      <c r="M177" s="6">
        <v>0</v>
      </c>
      <c r="N177" s="120"/>
      <c r="O177" s="581"/>
    </row>
    <row r="178" spans="1:15" s="352" customFormat="1" ht="19.95" customHeight="1" x14ac:dyDescent="0.2">
      <c r="A178" s="6" t="s">
        <v>1468</v>
      </c>
      <c r="B178" s="6" t="s">
        <v>69</v>
      </c>
      <c r="C178" s="6" t="s">
        <v>331</v>
      </c>
      <c r="D178" s="6">
        <v>0</v>
      </c>
      <c r="E178" s="6">
        <v>0</v>
      </c>
      <c r="F178" s="6">
        <v>0</v>
      </c>
      <c r="G178" s="6">
        <v>0</v>
      </c>
      <c r="H178" s="6">
        <v>6</v>
      </c>
      <c r="I178" s="6">
        <v>6</v>
      </c>
      <c r="J178" s="92" t="s">
        <v>25</v>
      </c>
      <c r="K178" s="700">
        <v>45729</v>
      </c>
      <c r="L178" s="6">
        <v>0</v>
      </c>
      <c r="M178" s="6">
        <v>0</v>
      </c>
      <c r="N178" s="120" t="s">
        <v>12770</v>
      </c>
      <c r="O178" s="581"/>
    </row>
    <row r="179" spans="1:15" s="352" customFormat="1" ht="19.95" customHeight="1" x14ac:dyDescent="0.2">
      <c r="A179" s="6" t="s">
        <v>1468</v>
      </c>
      <c r="B179" s="6" t="s">
        <v>69</v>
      </c>
      <c r="C179" s="6" t="s">
        <v>72</v>
      </c>
      <c r="D179" s="6">
        <v>0</v>
      </c>
      <c r="E179" s="6">
        <v>0</v>
      </c>
      <c r="F179" s="6">
        <v>0</v>
      </c>
      <c r="G179" s="6">
        <v>0</v>
      </c>
      <c r="H179" s="6">
        <v>1</v>
      </c>
      <c r="I179" s="6">
        <v>1</v>
      </c>
      <c r="J179" s="92" t="s">
        <v>25</v>
      </c>
      <c r="K179" s="95">
        <v>45741</v>
      </c>
      <c r="L179" s="6">
        <v>0</v>
      </c>
      <c r="M179" s="6">
        <v>0</v>
      </c>
      <c r="N179" s="120" t="s">
        <v>7099</v>
      </c>
      <c r="O179" s="581"/>
    </row>
    <row r="180" spans="1:15" s="352" customFormat="1" ht="19.95" customHeight="1" x14ac:dyDescent="0.2">
      <c r="A180" s="6" t="s">
        <v>1468</v>
      </c>
      <c r="B180" s="6" t="s">
        <v>69</v>
      </c>
      <c r="C180" s="6" t="s">
        <v>86</v>
      </c>
      <c r="D180" s="6">
        <v>0</v>
      </c>
      <c r="E180" s="6">
        <v>0</v>
      </c>
      <c r="F180" s="6">
        <v>0</v>
      </c>
      <c r="G180" s="6">
        <v>0</v>
      </c>
      <c r="H180" s="6">
        <v>0</v>
      </c>
      <c r="I180" s="6">
        <v>2</v>
      </c>
      <c r="J180" s="92" t="s">
        <v>48</v>
      </c>
      <c r="K180" s="11"/>
      <c r="L180" s="6">
        <v>0</v>
      </c>
      <c r="M180" s="6">
        <v>0</v>
      </c>
      <c r="N180" s="120" t="s">
        <v>7100</v>
      </c>
      <c r="O180" s="581"/>
    </row>
    <row r="181" spans="1:15" s="352" customFormat="1" ht="19.95" customHeight="1" x14ac:dyDescent="0.2">
      <c r="A181" s="6" t="s">
        <v>1468</v>
      </c>
      <c r="B181" s="6" t="s">
        <v>69</v>
      </c>
      <c r="C181" s="6" t="s">
        <v>88</v>
      </c>
      <c r="D181" s="6">
        <v>0</v>
      </c>
      <c r="E181" s="6">
        <v>0</v>
      </c>
      <c r="F181" s="6">
        <v>0</v>
      </c>
      <c r="G181" s="6">
        <v>0</v>
      </c>
      <c r="H181" s="6">
        <v>2</v>
      </c>
      <c r="I181" s="6">
        <v>2</v>
      </c>
      <c r="J181" s="92" t="s">
        <v>25</v>
      </c>
      <c r="K181" s="700">
        <v>45736</v>
      </c>
      <c r="L181" s="6">
        <v>1</v>
      </c>
      <c r="M181" s="6">
        <v>1</v>
      </c>
      <c r="N181" s="120"/>
      <c r="O181" s="581"/>
    </row>
    <row r="182" spans="1:15" s="352" customFormat="1" ht="19.95" customHeight="1" x14ac:dyDescent="0.2">
      <c r="A182" s="6" t="s">
        <v>1468</v>
      </c>
      <c r="B182" s="6" t="s">
        <v>69</v>
      </c>
      <c r="C182" s="6" t="s">
        <v>82</v>
      </c>
      <c r="D182" s="6">
        <v>0</v>
      </c>
      <c r="E182" s="6">
        <v>0</v>
      </c>
      <c r="F182" s="6">
        <v>0</v>
      </c>
      <c r="G182" s="6">
        <v>0</v>
      </c>
      <c r="H182" s="6">
        <v>4</v>
      </c>
      <c r="I182" s="6">
        <v>4</v>
      </c>
      <c r="J182" s="92" t="s">
        <v>25</v>
      </c>
      <c r="K182" s="700">
        <v>45747</v>
      </c>
      <c r="L182" s="6">
        <v>0</v>
      </c>
      <c r="M182" s="6">
        <v>0</v>
      </c>
      <c r="N182" s="94"/>
      <c r="O182" s="581"/>
    </row>
    <row r="183" spans="1:15" s="352" customFormat="1" ht="19.95" customHeight="1" x14ac:dyDescent="0.2">
      <c r="A183" s="6" t="s">
        <v>1468</v>
      </c>
      <c r="B183" s="6" t="s">
        <v>69</v>
      </c>
      <c r="C183" s="6" t="s">
        <v>70</v>
      </c>
      <c r="D183" s="6">
        <v>0</v>
      </c>
      <c r="E183" s="6">
        <v>0</v>
      </c>
      <c r="F183" s="6">
        <v>0</v>
      </c>
      <c r="G183" s="6">
        <v>0</v>
      </c>
      <c r="H183" s="6">
        <v>5</v>
      </c>
      <c r="I183" s="6">
        <v>5</v>
      </c>
      <c r="J183" s="92" t="s">
        <v>25</v>
      </c>
      <c r="K183" s="700">
        <v>45736</v>
      </c>
      <c r="L183" s="6">
        <v>0</v>
      </c>
      <c r="M183" s="6">
        <v>0</v>
      </c>
      <c r="N183" s="120"/>
      <c r="O183" s="581"/>
    </row>
    <row r="184" spans="1:15" s="352" customFormat="1" ht="19.95" customHeight="1" x14ac:dyDescent="0.2">
      <c r="A184" s="6" t="s">
        <v>1468</v>
      </c>
      <c r="B184" s="6" t="s">
        <v>69</v>
      </c>
      <c r="C184" s="6" t="s">
        <v>79</v>
      </c>
      <c r="D184" s="6">
        <v>0</v>
      </c>
      <c r="E184" s="6">
        <v>0</v>
      </c>
      <c r="F184" s="6">
        <v>0</v>
      </c>
      <c r="G184" s="6">
        <v>0</v>
      </c>
      <c r="H184" s="6">
        <v>1</v>
      </c>
      <c r="I184" s="6">
        <v>1</v>
      </c>
      <c r="J184" s="92" t="s">
        <v>48</v>
      </c>
      <c r="K184" s="157"/>
      <c r="L184" s="6">
        <v>0</v>
      </c>
      <c r="M184" s="6">
        <v>0</v>
      </c>
      <c r="N184" s="120" t="s">
        <v>7101</v>
      </c>
      <c r="O184" s="581"/>
    </row>
    <row r="185" spans="1:15" s="352" customFormat="1" ht="19.95" customHeight="1" x14ac:dyDescent="0.2">
      <c r="A185" s="6" t="s">
        <v>1468</v>
      </c>
      <c r="B185" s="6" t="s">
        <v>69</v>
      </c>
      <c r="C185" s="6" t="s">
        <v>81</v>
      </c>
      <c r="D185" s="6">
        <v>0</v>
      </c>
      <c r="E185" s="6">
        <v>0</v>
      </c>
      <c r="F185" s="6">
        <v>0</v>
      </c>
      <c r="G185" s="6">
        <v>0</v>
      </c>
      <c r="H185" s="6">
        <v>5</v>
      </c>
      <c r="I185" s="6">
        <v>5</v>
      </c>
      <c r="J185" s="92" t="s">
        <v>25</v>
      </c>
      <c r="K185" s="95">
        <v>45743</v>
      </c>
      <c r="L185" s="6">
        <v>0</v>
      </c>
      <c r="M185" s="6">
        <v>0</v>
      </c>
      <c r="N185" s="120" t="s">
        <v>7102</v>
      </c>
      <c r="O185" s="581"/>
    </row>
    <row r="186" spans="1:15" s="352" customFormat="1" ht="19.95" customHeight="1" x14ac:dyDescent="0.2">
      <c r="A186" s="6" t="s">
        <v>1468</v>
      </c>
      <c r="B186" s="6" t="s">
        <v>69</v>
      </c>
      <c r="C186" s="6" t="s">
        <v>83</v>
      </c>
      <c r="D186" s="6">
        <v>0</v>
      </c>
      <c r="E186" s="6">
        <v>0</v>
      </c>
      <c r="F186" s="6">
        <v>0</v>
      </c>
      <c r="G186" s="6">
        <v>0</v>
      </c>
      <c r="H186" s="6">
        <v>4</v>
      </c>
      <c r="I186" s="6">
        <v>4</v>
      </c>
      <c r="J186" s="92" t="s">
        <v>25</v>
      </c>
      <c r="K186" s="95">
        <v>45720</v>
      </c>
      <c r="L186" s="6">
        <v>0</v>
      </c>
      <c r="M186" s="6">
        <v>0</v>
      </c>
      <c r="N186" s="120"/>
      <c r="O186" s="581"/>
    </row>
    <row r="187" spans="1:15" s="352" customFormat="1" ht="19.95" customHeight="1" x14ac:dyDescent="0.2">
      <c r="A187" s="6" t="s">
        <v>1468</v>
      </c>
      <c r="B187" s="6" t="s">
        <v>69</v>
      </c>
      <c r="C187" s="391" t="s">
        <v>77</v>
      </c>
      <c r="D187" s="391">
        <v>0</v>
      </c>
      <c r="E187" s="391">
        <v>0</v>
      </c>
      <c r="F187" s="391">
        <v>0</v>
      </c>
      <c r="G187" s="391">
        <v>0</v>
      </c>
      <c r="H187" s="391">
        <v>1</v>
      </c>
      <c r="I187" s="391">
        <v>1</v>
      </c>
      <c r="J187" s="92" t="s">
        <v>25</v>
      </c>
      <c r="K187" s="700">
        <v>45730</v>
      </c>
      <c r="L187" s="6"/>
      <c r="M187" s="391"/>
      <c r="N187" s="120" t="s">
        <v>7102</v>
      </c>
      <c r="O187" s="581"/>
    </row>
    <row r="188" spans="1:15" s="352" customFormat="1" ht="19.95" customHeight="1" x14ac:dyDescent="0.2">
      <c r="A188" s="6" t="s">
        <v>1468</v>
      </c>
      <c r="B188" s="6" t="s">
        <v>69</v>
      </c>
      <c r="C188" s="6" t="s">
        <v>289</v>
      </c>
      <c r="D188" s="6">
        <v>0</v>
      </c>
      <c r="E188" s="6">
        <v>0</v>
      </c>
      <c r="F188" s="6">
        <v>0</v>
      </c>
      <c r="G188" s="6">
        <v>0</v>
      </c>
      <c r="H188" s="6"/>
      <c r="I188" s="6">
        <v>10</v>
      </c>
      <c r="J188" s="92" t="s">
        <v>25</v>
      </c>
      <c r="K188" s="700">
        <v>45714</v>
      </c>
      <c r="L188" s="6">
        <v>0</v>
      </c>
      <c r="M188" s="6">
        <v>0</v>
      </c>
      <c r="N188" s="94"/>
      <c r="O188" s="581"/>
    </row>
    <row r="189" spans="1:15" s="352" customFormat="1" ht="19.95" customHeight="1" x14ac:dyDescent="0.2">
      <c r="A189" s="120" t="s">
        <v>1468</v>
      </c>
      <c r="B189" s="122" t="s">
        <v>69</v>
      </c>
      <c r="C189" s="6" t="s">
        <v>289</v>
      </c>
      <c r="D189" s="120">
        <v>0</v>
      </c>
      <c r="E189" s="120">
        <v>0</v>
      </c>
      <c r="F189" s="120">
        <v>0</v>
      </c>
      <c r="G189" s="120">
        <v>0</v>
      </c>
      <c r="H189" s="120"/>
      <c r="I189" s="120">
        <v>10</v>
      </c>
      <c r="J189" s="92" t="s">
        <v>25</v>
      </c>
      <c r="K189" s="704">
        <v>45714</v>
      </c>
      <c r="L189" s="120">
        <v>0</v>
      </c>
      <c r="M189" s="120">
        <v>0</v>
      </c>
      <c r="N189" s="296" t="s">
        <v>7103</v>
      </c>
      <c r="O189" s="581"/>
    </row>
    <row r="190" spans="1:15" s="352" customFormat="1" ht="19.95" customHeight="1" x14ac:dyDescent="0.2">
      <c r="A190" s="6" t="s">
        <v>1468</v>
      </c>
      <c r="B190" s="6" t="s">
        <v>69</v>
      </c>
      <c r="C190" s="391" t="s">
        <v>2666</v>
      </c>
      <c r="D190" s="6">
        <v>0</v>
      </c>
      <c r="E190" s="6">
        <v>0</v>
      </c>
      <c r="F190" s="6">
        <v>0</v>
      </c>
      <c r="G190" s="6">
        <v>0</v>
      </c>
      <c r="H190" s="6">
        <v>0</v>
      </c>
      <c r="I190" s="6">
        <v>0</v>
      </c>
      <c r="J190" s="92" t="s">
        <v>25</v>
      </c>
      <c r="K190" s="700">
        <v>45701</v>
      </c>
      <c r="L190" s="6">
        <v>0</v>
      </c>
      <c r="M190" s="6">
        <v>0</v>
      </c>
      <c r="N190" s="94"/>
      <c r="O190" s="581"/>
    </row>
    <row r="191" spans="1:15" s="352" customFormat="1" ht="19.95" customHeight="1" x14ac:dyDescent="0.2">
      <c r="A191" s="6" t="s">
        <v>1468</v>
      </c>
      <c r="B191" s="6" t="s">
        <v>69</v>
      </c>
      <c r="C191" s="6" t="s">
        <v>288</v>
      </c>
      <c r="D191" s="6">
        <v>0</v>
      </c>
      <c r="E191" s="6">
        <v>0</v>
      </c>
      <c r="F191" s="6">
        <v>0</v>
      </c>
      <c r="G191" s="6">
        <v>0</v>
      </c>
      <c r="H191" s="6">
        <v>7</v>
      </c>
      <c r="I191" s="6">
        <v>7</v>
      </c>
      <c r="J191" s="92" t="s">
        <v>25</v>
      </c>
      <c r="K191" s="700">
        <v>45722</v>
      </c>
      <c r="L191" s="6">
        <v>0</v>
      </c>
      <c r="M191" s="6">
        <v>0</v>
      </c>
      <c r="N191" s="94"/>
      <c r="O191" s="581"/>
    </row>
    <row r="192" spans="1:15" s="352" customFormat="1" ht="19.95" customHeight="1" x14ac:dyDescent="0.2">
      <c r="A192" s="6" t="s">
        <v>1468</v>
      </c>
      <c r="B192" s="6" t="s">
        <v>69</v>
      </c>
      <c r="C192" s="6" t="s">
        <v>84</v>
      </c>
      <c r="D192" s="6">
        <v>0</v>
      </c>
      <c r="E192" s="6">
        <v>0</v>
      </c>
      <c r="F192" s="6">
        <v>0</v>
      </c>
      <c r="G192" s="6">
        <v>0</v>
      </c>
      <c r="H192" s="6">
        <v>5</v>
      </c>
      <c r="I192" s="6">
        <v>4</v>
      </c>
      <c r="J192" s="92" t="s">
        <v>25</v>
      </c>
      <c r="K192" s="700">
        <v>45734</v>
      </c>
      <c r="L192" s="6" t="s">
        <v>49</v>
      </c>
      <c r="M192" s="6" t="s">
        <v>49</v>
      </c>
      <c r="N192" s="94" t="s">
        <v>7815</v>
      </c>
      <c r="O192" s="581"/>
    </row>
    <row r="193" spans="1:15" s="352" customFormat="1" ht="19.95" customHeight="1" x14ac:dyDescent="0.2">
      <c r="A193" s="32" t="s">
        <v>1468</v>
      </c>
      <c r="B193" s="156" t="s">
        <v>106</v>
      </c>
      <c r="C193" s="156" t="s">
        <v>108</v>
      </c>
      <c r="D193" s="697"/>
      <c r="E193" s="697"/>
      <c r="F193" s="697"/>
      <c r="G193" s="697"/>
      <c r="H193" s="697">
        <v>0</v>
      </c>
      <c r="I193" s="697">
        <v>0</v>
      </c>
      <c r="J193" s="92" t="s">
        <v>25</v>
      </c>
      <c r="K193" s="93">
        <v>45734</v>
      </c>
      <c r="L193" s="94"/>
      <c r="M193" s="94"/>
      <c r="N193" s="94" t="s">
        <v>7816</v>
      </c>
      <c r="O193" s="581"/>
    </row>
    <row r="194" spans="1:15" s="352" customFormat="1" ht="19.95" customHeight="1" x14ac:dyDescent="0.2">
      <c r="A194" s="32" t="s">
        <v>1468</v>
      </c>
      <c r="B194" s="156" t="s">
        <v>106</v>
      </c>
      <c r="C194" s="156" t="s">
        <v>110</v>
      </c>
      <c r="D194" s="213"/>
      <c r="E194" s="213"/>
      <c r="F194" s="213"/>
      <c r="G194" s="213"/>
      <c r="H194" s="213">
        <v>0</v>
      </c>
      <c r="I194" s="213">
        <v>0</v>
      </c>
      <c r="J194" s="92" t="s">
        <v>25</v>
      </c>
      <c r="K194" s="161">
        <v>45736</v>
      </c>
      <c r="L194" s="111"/>
      <c r="M194" s="111"/>
      <c r="N194" s="94" t="s">
        <v>7817</v>
      </c>
      <c r="O194" s="581"/>
    </row>
    <row r="195" spans="1:15" s="352" customFormat="1" ht="19.95" customHeight="1" x14ac:dyDescent="0.2">
      <c r="A195" s="32" t="s">
        <v>1468</v>
      </c>
      <c r="B195" s="156" t="s">
        <v>106</v>
      </c>
      <c r="C195" s="156" t="s">
        <v>114</v>
      </c>
      <c r="D195" s="213"/>
      <c r="E195" s="213"/>
      <c r="F195" s="213"/>
      <c r="G195" s="213"/>
      <c r="H195" s="213">
        <v>14</v>
      </c>
      <c r="I195" s="213">
        <v>15</v>
      </c>
      <c r="J195" s="156"/>
      <c r="K195" s="161"/>
      <c r="L195" s="111"/>
      <c r="M195" s="111"/>
      <c r="N195" s="94"/>
      <c r="O195" s="581"/>
    </row>
    <row r="196" spans="1:15" s="352" customFormat="1" ht="19.95" customHeight="1" x14ac:dyDescent="0.2">
      <c r="A196" s="32" t="s">
        <v>1468</v>
      </c>
      <c r="B196" s="156" t="s">
        <v>106</v>
      </c>
      <c r="C196" s="156" t="s">
        <v>111</v>
      </c>
      <c r="D196" s="213">
        <v>0</v>
      </c>
      <c r="E196" s="213">
        <v>0</v>
      </c>
      <c r="F196" s="213">
        <v>0</v>
      </c>
      <c r="G196" s="213">
        <v>0</v>
      </c>
      <c r="H196" s="213">
        <v>5</v>
      </c>
      <c r="I196" s="213">
        <v>5</v>
      </c>
      <c r="J196" s="92" t="s">
        <v>48</v>
      </c>
      <c r="K196" s="161">
        <v>45741</v>
      </c>
      <c r="L196" s="111"/>
      <c r="M196" s="111"/>
      <c r="N196" s="94" t="s">
        <v>7818</v>
      </c>
      <c r="O196" s="581"/>
    </row>
    <row r="197" spans="1:15" s="352" customFormat="1" ht="19.95" customHeight="1" x14ac:dyDescent="0.2">
      <c r="A197" s="32" t="s">
        <v>1468</v>
      </c>
      <c r="B197" s="156" t="s">
        <v>106</v>
      </c>
      <c r="C197" s="156" t="s">
        <v>107</v>
      </c>
      <c r="D197" s="213"/>
      <c r="E197" s="213"/>
      <c r="F197" s="213"/>
      <c r="G197" s="213"/>
      <c r="H197" s="213">
        <v>10</v>
      </c>
      <c r="I197" s="213">
        <v>10</v>
      </c>
      <c r="J197" s="92" t="s">
        <v>25</v>
      </c>
      <c r="K197" s="161">
        <v>45742</v>
      </c>
      <c r="L197" s="111"/>
      <c r="M197" s="111">
        <v>4</v>
      </c>
      <c r="N197" s="120"/>
      <c r="O197" s="581"/>
    </row>
    <row r="198" spans="1:15" s="352" customFormat="1" ht="19.95" customHeight="1" x14ac:dyDescent="0.2">
      <c r="A198" s="32" t="s">
        <v>1468</v>
      </c>
      <c r="B198" s="156" t="s">
        <v>106</v>
      </c>
      <c r="C198" s="156" t="s">
        <v>113</v>
      </c>
      <c r="D198" s="213"/>
      <c r="E198" s="213"/>
      <c r="F198" s="213"/>
      <c r="G198" s="213"/>
      <c r="H198" s="213"/>
      <c r="I198" s="213"/>
      <c r="J198" s="156"/>
      <c r="K198" s="161"/>
      <c r="L198" s="111"/>
      <c r="M198" s="111"/>
      <c r="N198" s="120"/>
      <c r="O198" s="581"/>
    </row>
    <row r="199" spans="1:15" s="352" customFormat="1" ht="19.95" customHeight="1" x14ac:dyDescent="0.2">
      <c r="A199" s="32" t="s">
        <v>1468</v>
      </c>
      <c r="B199" s="156" t="s">
        <v>106</v>
      </c>
      <c r="C199" s="156" t="s">
        <v>109</v>
      </c>
      <c r="D199" s="213"/>
      <c r="E199" s="213"/>
      <c r="F199" s="213"/>
      <c r="G199" s="213"/>
      <c r="H199" s="213"/>
      <c r="I199" s="213"/>
      <c r="J199" s="156"/>
      <c r="K199" s="161"/>
      <c r="L199" s="111"/>
      <c r="M199" s="111"/>
      <c r="N199" s="120" t="s">
        <v>8183</v>
      </c>
      <c r="O199" s="581"/>
    </row>
    <row r="200" spans="1:15" s="352" customFormat="1" ht="19.95" customHeight="1" x14ac:dyDescent="0.2">
      <c r="A200" s="32" t="s">
        <v>1468</v>
      </c>
      <c r="B200" s="857" t="s">
        <v>355</v>
      </c>
      <c r="C200" s="857" t="s">
        <v>356</v>
      </c>
      <c r="D200" s="213">
        <v>0</v>
      </c>
      <c r="E200" s="213">
        <v>0</v>
      </c>
      <c r="F200" s="213">
        <v>0</v>
      </c>
      <c r="G200" s="213">
        <v>0</v>
      </c>
      <c r="H200" s="213">
        <v>7</v>
      </c>
      <c r="I200" s="213">
        <v>7</v>
      </c>
      <c r="J200" s="92" t="s">
        <v>48</v>
      </c>
      <c r="K200" s="161"/>
      <c r="L200" s="111"/>
      <c r="M200" s="111"/>
      <c r="N200" s="120"/>
      <c r="O200" s="581"/>
    </row>
    <row r="201" spans="1:15" s="352" customFormat="1" ht="19.95" customHeight="1" x14ac:dyDescent="0.2">
      <c r="A201" s="32" t="s">
        <v>1468</v>
      </c>
      <c r="B201" s="857" t="s">
        <v>355</v>
      </c>
      <c r="C201" s="857" t="s">
        <v>6850</v>
      </c>
      <c r="D201" s="213">
        <v>0</v>
      </c>
      <c r="E201" s="213">
        <v>0</v>
      </c>
      <c r="F201" s="213">
        <v>0</v>
      </c>
      <c r="G201" s="213">
        <v>0</v>
      </c>
      <c r="H201" s="213">
        <v>0</v>
      </c>
      <c r="I201" s="213">
        <v>0</v>
      </c>
      <c r="J201" s="92" t="s">
        <v>48</v>
      </c>
      <c r="K201" s="161"/>
      <c r="L201" s="111"/>
      <c r="M201" s="111"/>
      <c r="N201" s="120" t="s">
        <v>8184</v>
      </c>
      <c r="O201" s="585"/>
    </row>
    <row r="202" spans="1:15" s="352" customFormat="1" ht="19.95" customHeight="1" x14ac:dyDescent="0.2">
      <c r="A202" s="32" t="s">
        <v>1468</v>
      </c>
      <c r="B202" s="857" t="s">
        <v>355</v>
      </c>
      <c r="C202" s="857" t="s">
        <v>6851</v>
      </c>
      <c r="D202" s="213">
        <v>0</v>
      </c>
      <c r="E202" s="213">
        <v>0</v>
      </c>
      <c r="F202" s="213">
        <v>0</v>
      </c>
      <c r="G202" s="213">
        <v>0</v>
      </c>
      <c r="H202" s="213">
        <v>6</v>
      </c>
      <c r="I202" s="213">
        <v>6</v>
      </c>
      <c r="J202" s="92" t="s">
        <v>25</v>
      </c>
      <c r="K202" s="161">
        <v>45726</v>
      </c>
      <c r="L202" s="111"/>
      <c r="M202" s="111"/>
      <c r="N202" s="120"/>
      <c r="O202" s="585"/>
    </row>
    <row r="203" spans="1:15" s="352" customFormat="1" ht="19.95" customHeight="1" x14ac:dyDescent="0.2">
      <c r="A203" s="32" t="s">
        <v>1468</v>
      </c>
      <c r="B203" s="857" t="s">
        <v>355</v>
      </c>
      <c r="C203" s="857" t="s">
        <v>6853</v>
      </c>
      <c r="D203" s="213">
        <v>0</v>
      </c>
      <c r="E203" s="213">
        <v>0</v>
      </c>
      <c r="F203" s="213">
        <v>0</v>
      </c>
      <c r="G203" s="213">
        <v>0</v>
      </c>
      <c r="H203" s="213">
        <v>1</v>
      </c>
      <c r="I203" s="213">
        <v>1</v>
      </c>
      <c r="J203" s="92" t="s">
        <v>25</v>
      </c>
      <c r="K203" s="161">
        <v>45726</v>
      </c>
      <c r="L203" s="111"/>
      <c r="M203" s="111"/>
      <c r="N203" s="120" t="s">
        <v>8185</v>
      </c>
      <c r="O203" s="585"/>
    </row>
    <row r="204" spans="1:15" s="352" customFormat="1" ht="19.95" customHeight="1" x14ac:dyDescent="0.2">
      <c r="A204" s="32" t="s">
        <v>1468</v>
      </c>
      <c r="B204" s="857" t="s">
        <v>355</v>
      </c>
      <c r="C204" s="857" t="s">
        <v>6855</v>
      </c>
      <c r="D204" s="213">
        <v>0</v>
      </c>
      <c r="E204" s="213">
        <v>0</v>
      </c>
      <c r="F204" s="213">
        <v>0</v>
      </c>
      <c r="G204" s="213">
        <v>0</v>
      </c>
      <c r="H204" s="213">
        <v>1</v>
      </c>
      <c r="I204" s="213">
        <v>1</v>
      </c>
      <c r="J204" s="92" t="s">
        <v>25</v>
      </c>
      <c r="K204" s="161">
        <v>45741</v>
      </c>
      <c r="L204" s="111"/>
      <c r="M204" s="111"/>
      <c r="N204" s="120" t="s">
        <v>8186</v>
      </c>
      <c r="O204" s="585"/>
    </row>
    <row r="205" spans="1:15" s="352" customFormat="1" ht="19.95" customHeight="1" x14ac:dyDescent="0.2">
      <c r="A205" s="32" t="s">
        <v>1468</v>
      </c>
      <c r="B205" s="857" t="s">
        <v>355</v>
      </c>
      <c r="C205" s="857" t="s">
        <v>357</v>
      </c>
      <c r="D205" s="213">
        <v>0</v>
      </c>
      <c r="E205" s="213">
        <v>0</v>
      </c>
      <c r="F205" s="213">
        <v>0</v>
      </c>
      <c r="G205" s="213">
        <v>0</v>
      </c>
      <c r="H205" s="213">
        <v>0</v>
      </c>
      <c r="I205" s="213">
        <v>0</v>
      </c>
      <c r="J205" s="92" t="s">
        <v>48</v>
      </c>
      <c r="K205" s="161"/>
      <c r="L205" s="111"/>
      <c r="M205" s="111"/>
      <c r="N205" s="120" t="s">
        <v>8187</v>
      </c>
      <c r="O205" s="585"/>
    </row>
    <row r="206" spans="1:15" s="352" customFormat="1" ht="19.95" customHeight="1" x14ac:dyDescent="0.2">
      <c r="A206" s="32" t="s">
        <v>1468</v>
      </c>
      <c r="B206" s="857" t="s">
        <v>355</v>
      </c>
      <c r="C206" s="857" t="s">
        <v>358</v>
      </c>
      <c r="D206" s="213">
        <v>0</v>
      </c>
      <c r="E206" s="213">
        <v>0</v>
      </c>
      <c r="F206" s="213">
        <v>0</v>
      </c>
      <c r="G206" s="213">
        <v>0</v>
      </c>
      <c r="H206" s="213">
        <v>7</v>
      </c>
      <c r="I206" s="213">
        <v>7</v>
      </c>
      <c r="J206" s="92" t="s">
        <v>25</v>
      </c>
      <c r="K206" s="161">
        <v>45744</v>
      </c>
      <c r="L206" s="111"/>
      <c r="M206" s="111"/>
      <c r="N206" s="398"/>
      <c r="O206" s="585"/>
    </row>
    <row r="207" spans="1:15" s="352" customFormat="1" ht="19.95" customHeight="1" x14ac:dyDescent="0.2">
      <c r="A207" s="7" t="s">
        <v>7084</v>
      </c>
      <c r="B207" s="32" t="s">
        <v>97</v>
      </c>
      <c r="C207" s="32" t="s">
        <v>103</v>
      </c>
      <c r="D207" s="213">
        <v>0</v>
      </c>
      <c r="E207" s="213">
        <v>0</v>
      </c>
      <c r="F207" s="213">
        <v>0</v>
      </c>
      <c r="G207" s="213">
        <v>0</v>
      </c>
      <c r="H207" s="213">
        <v>0</v>
      </c>
      <c r="I207" s="213">
        <v>0</v>
      </c>
      <c r="J207" s="92" t="s">
        <v>25</v>
      </c>
      <c r="K207" s="11">
        <v>45775</v>
      </c>
      <c r="L207" s="111">
        <v>1</v>
      </c>
      <c r="M207" s="111">
        <v>1</v>
      </c>
      <c r="N207" s="120"/>
      <c r="O207" s="585"/>
    </row>
    <row r="208" spans="1:15" s="352" customFormat="1" ht="19.95" customHeight="1" x14ac:dyDescent="0.2">
      <c r="A208" s="7" t="s">
        <v>7084</v>
      </c>
      <c r="B208" s="32" t="s">
        <v>97</v>
      </c>
      <c r="C208" s="32" t="s">
        <v>104</v>
      </c>
      <c r="D208" s="213">
        <v>0</v>
      </c>
      <c r="E208" s="213">
        <v>0</v>
      </c>
      <c r="F208" s="213">
        <v>0</v>
      </c>
      <c r="G208" s="213">
        <v>0</v>
      </c>
      <c r="H208" s="213">
        <v>2</v>
      </c>
      <c r="I208" s="213">
        <v>0</v>
      </c>
      <c r="J208" s="32"/>
      <c r="K208" s="161"/>
      <c r="L208" s="111"/>
      <c r="M208" s="111"/>
      <c r="N208" s="6"/>
      <c r="O208" s="585"/>
    </row>
    <row r="209" spans="1:15" s="352" customFormat="1" ht="19.95" customHeight="1" x14ac:dyDescent="0.2">
      <c r="A209" s="7" t="s">
        <v>7084</v>
      </c>
      <c r="B209" s="32" t="s">
        <v>97</v>
      </c>
      <c r="C209" s="32" t="s">
        <v>101</v>
      </c>
      <c r="D209" s="213">
        <v>0</v>
      </c>
      <c r="E209" s="213">
        <v>0</v>
      </c>
      <c r="F209" s="213">
        <v>0</v>
      </c>
      <c r="G209" s="213">
        <v>0</v>
      </c>
      <c r="H209" s="213">
        <v>1</v>
      </c>
      <c r="I209" s="213">
        <v>1</v>
      </c>
      <c r="J209" s="92" t="s">
        <v>25</v>
      </c>
      <c r="K209" s="11">
        <v>45770</v>
      </c>
      <c r="L209" s="111">
        <v>1</v>
      </c>
      <c r="M209" s="111">
        <v>1</v>
      </c>
      <c r="N209" s="120" t="s">
        <v>8188</v>
      </c>
      <c r="O209" s="585"/>
    </row>
    <row r="210" spans="1:15" s="352" customFormat="1" ht="19.95" customHeight="1" x14ac:dyDescent="0.2">
      <c r="A210" s="7" t="s">
        <v>7084</v>
      </c>
      <c r="B210" s="32" t="s">
        <v>97</v>
      </c>
      <c r="C210" s="32" t="s">
        <v>98</v>
      </c>
      <c r="D210" s="213">
        <v>0</v>
      </c>
      <c r="E210" s="213">
        <v>0</v>
      </c>
      <c r="F210" s="213">
        <v>0</v>
      </c>
      <c r="G210" s="213">
        <v>0</v>
      </c>
      <c r="H210" s="213">
        <v>0</v>
      </c>
      <c r="I210" s="213">
        <v>0</v>
      </c>
      <c r="J210" s="92" t="s">
        <v>48</v>
      </c>
      <c r="K210" s="11"/>
      <c r="L210" s="111">
        <v>0</v>
      </c>
      <c r="M210" s="111">
        <v>0</v>
      </c>
      <c r="N210" s="120" t="s">
        <v>8189</v>
      </c>
      <c r="O210" s="586"/>
    </row>
    <row r="211" spans="1:15" s="352" customFormat="1" ht="19.95" customHeight="1" x14ac:dyDescent="0.2">
      <c r="A211" s="7" t="s">
        <v>7084</v>
      </c>
      <c r="B211" s="32" t="s">
        <v>97</v>
      </c>
      <c r="C211" s="32" t="s">
        <v>100</v>
      </c>
      <c r="D211" s="213">
        <v>0</v>
      </c>
      <c r="E211" s="213">
        <v>0</v>
      </c>
      <c r="F211" s="213">
        <v>0</v>
      </c>
      <c r="G211" s="213">
        <v>0</v>
      </c>
      <c r="H211" s="213">
        <v>4</v>
      </c>
      <c r="I211" s="213">
        <v>4</v>
      </c>
      <c r="J211" s="92" t="s">
        <v>48</v>
      </c>
      <c r="K211" s="11"/>
      <c r="L211" s="111"/>
      <c r="M211" s="111"/>
      <c r="N211" s="905" t="s">
        <v>8728</v>
      </c>
      <c r="O211" s="585"/>
    </row>
    <row r="212" spans="1:15" s="352" customFormat="1" ht="19.95" customHeight="1" x14ac:dyDescent="0.2">
      <c r="A212" s="7" t="s">
        <v>7084</v>
      </c>
      <c r="B212" s="32" t="s">
        <v>97</v>
      </c>
      <c r="C212" s="32" t="s">
        <v>102</v>
      </c>
      <c r="D212" s="213">
        <v>0</v>
      </c>
      <c r="E212" s="213">
        <v>0</v>
      </c>
      <c r="F212" s="213">
        <v>0</v>
      </c>
      <c r="G212" s="213">
        <v>0</v>
      </c>
      <c r="H212" s="213">
        <v>1</v>
      </c>
      <c r="I212" s="213">
        <v>1</v>
      </c>
      <c r="J212" s="92" t="s">
        <v>25</v>
      </c>
      <c r="K212" s="161">
        <v>45776</v>
      </c>
      <c r="L212" s="111">
        <v>0</v>
      </c>
      <c r="M212" s="111">
        <v>0</v>
      </c>
      <c r="N212" s="905" t="s">
        <v>1476</v>
      </c>
      <c r="O212" s="585"/>
    </row>
    <row r="213" spans="1:15" s="352" customFormat="1" ht="19.95" customHeight="1" x14ac:dyDescent="0.2">
      <c r="A213" s="723" t="s">
        <v>7084</v>
      </c>
      <c r="B213" s="156" t="s">
        <v>14</v>
      </c>
      <c r="C213" s="156" t="s">
        <v>19</v>
      </c>
      <c r="D213" s="213">
        <v>0</v>
      </c>
      <c r="E213" s="213">
        <v>0</v>
      </c>
      <c r="F213" s="213">
        <v>0</v>
      </c>
      <c r="G213" s="213">
        <v>0</v>
      </c>
      <c r="H213" s="213">
        <v>0</v>
      </c>
      <c r="I213" s="213">
        <v>0</v>
      </c>
      <c r="J213" s="92" t="s">
        <v>25</v>
      </c>
      <c r="K213" s="81">
        <v>45769</v>
      </c>
      <c r="L213" s="111">
        <v>0</v>
      </c>
      <c r="M213" s="111">
        <v>0</v>
      </c>
      <c r="N213" s="111" t="s">
        <v>8729</v>
      </c>
      <c r="O213" s="585"/>
    </row>
    <row r="214" spans="1:15" s="352" customFormat="1" ht="19.95" customHeight="1" x14ac:dyDescent="0.2">
      <c r="A214" s="723" t="s">
        <v>7084</v>
      </c>
      <c r="B214" s="156" t="s">
        <v>14</v>
      </c>
      <c r="C214" s="111" t="s">
        <v>151</v>
      </c>
      <c r="D214" s="213">
        <v>0</v>
      </c>
      <c r="E214" s="213">
        <v>0</v>
      </c>
      <c r="F214" s="213">
        <v>0</v>
      </c>
      <c r="G214" s="213">
        <v>0</v>
      </c>
      <c r="H214" s="213">
        <v>4</v>
      </c>
      <c r="I214" s="213">
        <v>0</v>
      </c>
      <c r="J214" s="92" t="s">
        <v>48</v>
      </c>
      <c r="K214" s="175"/>
      <c r="L214" s="111">
        <v>0</v>
      </c>
      <c r="M214" s="111">
        <v>0</v>
      </c>
      <c r="N214" s="111" t="s">
        <v>1478</v>
      </c>
      <c r="O214" s="585"/>
    </row>
    <row r="215" spans="1:15" s="352" customFormat="1" ht="19.95" customHeight="1" x14ac:dyDescent="0.2">
      <c r="A215" s="723" t="s">
        <v>7084</v>
      </c>
      <c r="B215" s="156" t="s">
        <v>14</v>
      </c>
      <c r="C215" s="156" t="s">
        <v>24</v>
      </c>
      <c r="D215" s="213">
        <v>0</v>
      </c>
      <c r="E215" s="213">
        <v>0</v>
      </c>
      <c r="F215" s="213">
        <v>0</v>
      </c>
      <c r="G215" s="213">
        <v>0</v>
      </c>
      <c r="H215" s="213">
        <v>3</v>
      </c>
      <c r="I215" s="213">
        <v>3</v>
      </c>
      <c r="J215" s="92" t="s">
        <v>48</v>
      </c>
      <c r="K215" s="175"/>
      <c r="L215" s="111">
        <v>0</v>
      </c>
      <c r="M215" s="111">
        <v>0</v>
      </c>
      <c r="N215" s="905" t="s">
        <v>8730</v>
      </c>
      <c r="O215" s="581"/>
    </row>
    <row r="216" spans="1:15" s="352" customFormat="1" ht="19.95" customHeight="1" x14ac:dyDescent="0.2">
      <c r="A216" s="723" t="s">
        <v>7084</v>
      </c>
      <c r="B216" s="156" t="s">
        <v>14</v>
      </c>
      <c r="C216" s="156" t="s">
        <v>15</v>
      </c>
      <c r="D216" s="213">
        <v>0</v>
      </c>
      <c r="E216" s="213">
        <v>0</v>
      </c>
      <c r="F216" s="213">
        <v>0</v>
      </c>
      <c r="G216" s="213">
        <v>0</v>
      </c>
      <c r="H216" s="213">
        <v>0</v>
      </c>
      <c r="I216" s="213">
        <v>0</v>
      </c>
      <c r="J216" s="92" t="s">
        <v>48</v>
      </c>
      <c r="K216" s="81"/>
      <c r="L216" s="111">
        <v>0</v>
      </c>
      <c r="M216" s="111">
        <v>0</v>
      </c>
      <c r="N216" s="905" t="s">
        <v>8731</v>
      </c>
      <c r="O216" s="581"/>
    </row>
    <row r="217" spans="1:15" s="352" customFormat="1" ht="19.95" customHeight="1" x14ac:dyDescent="0.2">
      <c r="A217" s="723" t="s">
        <v>7084</v>
      </c>
      <c r="B217" s="156" t="s">
        <v>14</v>
      </c>
      <c r="C217" s="21" t="s">
        <v>165</v>
      </c>
      <c r="D217" s="213">
        <v>0</v>
      </c>
      <c r="E217" s="213">
        <v>0</v>
      </c>
      <c r="F217" s="213">
        <v>0</v>
      </c>
      <c r="G217" s="213">
        <v>0</v>
      </c>
      <c r="H217" s="213">
        <v>1</v>
      </c>
      <c r="I217" s="213">
        <v>1</v>
      </c>
      <c r="J217" s="92" t="s">
        <v>25</v>
      </c>
      <c r="K217" s="81">
        <v>45755</v>
      </c>
      <c r="L217" s="111">
        <v>0</v>
      </c>
      <c r="M217" s="111">
        <v>0</v>
      </c>
      <c r="N217" s="905" t="s">
        <v>1487</v>
      </c>
      <c r="O217" s="581"/>
    </row>
    <row r="218" spans="1:15" s="352" customFormat="1" ht="19.95" customHeight="1" x14ac:dyDescent="0.2">
      <c r="A218" s="723" t="s">
        <v>7084</v>
      </c>
      <c r="B218" s="156" t="s">
        <v>14</v>
      </c>
      <c r="C218" s="156" t="s">
        <v>39</v>
      </c>
      <c r="D218" s="213">
        <v>0</v>
      </c>
      <c r="E218" s="213">
        <v>0</v>
      </c>
      <c r="F218" s="213">
        <v>0</v>
      </c>
      <c r="G218" s="213">
        <v>0</v>
      </c>
      <c r="H218" s="213">
        <v>0</v>
      </c>
      <c r="I218" s="213">
        <v>0</v>
      </c>
      <c r="J218" s="92" t="s">
        <v>25</v>
      </c>
      <c r="K218" s="81">
        <v>45749</v>
      </c>
      <c r="L218" s="111">
        <v>1</v>
      </c>
      <c r="M218" s="111">
        <v>1</v>
      </c>
      <c r="N218" s="905" t="s">
        <v>8732</v>
      </c>
      <c r="O218" s="581"/>
    </row>
    <row r="219" spans="1:15" s="352" customFormat="1" ht="19.95" customHeight="1" x14ac:dyDescent="0.2">
      <c r="A219" s="723" t="s">
        <v>7084</v>
      </c>
      <c r="B219" s="156" t="s">
        <v>14</v>
      </c>
      <c r="C219" s="156" t="s">
        <v>42</v>
      </c>
      <c r="D219" s="213">
        <v>0</v>
      </c>
      <c r="E219" s="213">
        <v>0</v>
      </c>
      <c r="F219" s="213">
        <v>0</v>
      </c>
      <c r="G219" s="213">
        <v>0</v>
      </c>
      <c r="H219" s="213">
        <v>0</v>
      </c>
      <c r="I219" s="213">
        <v>0</v>
      </c>
      <c r="J219" s="92" t="s">
        <v>48</v>
      </c>
      <c r="K219" s="175"/>
      <c r="L219" s="111">
        <v>0</v>
      </c>
      <c r="M219" s="111">
        <v>0</v>
      </c>
      <c r="N219" s="905" t="s">
        <v>1482</v>
      </c>
      <c r="O219" s="581"/>
    </row>
    <row r="220" spans="1:15" s="352" customFormat="1" ht="19.95" customHeight="1" x14ac:dyDescent="0.2">
      <c r="A220" s="723" t="s">
        <v>7084</v>
      </c>
      <c r="B220" s="156" t="s">
        <v>14</v>
      </c>
      <c r="C220" s="111" t="s">
        <v>1474</v>
      </c>
      <c r="D220" s="213">
        <v>0</v>
      </c>
      <c r="E220" s="213">
        <v>0</v>
      </c>
      <c r="F220" s="213">
        <v>0</v>
      </c>
      <c r="G220" s="213">
        <v>0</v>
      </c>
      <c r="H220" s="213">
        <v>1</v>
      </c>
      <c r="I220" s="213">
        <v>1</v>
      </c>
      <c r="J220" s="92" t="s">
        <v>48</v>
      </c>
      <c r="K220" s="81"/>
      <c r="L220" s="111">
        <v>0</v>
      </c>
      <c r="M220" s="111">
        <v>0</v>
      </c>
      <c r="N220" s="905" t="s">
        <v>8732</v>
      </c>
      <c r="O220" s="581"/>
    </row>
    <row r="221" spans="1:15" s="352" customFormat="1" ht="19.95" customHeight="1" x14ac:dyDescent="0.2">
      <c r="A221" s="723" t="s">
        <v>7084</v>
      </c>
      <c r="B221" s="156" t="s">
        <v>14</v>
      </c>
      <c r="C221" s="156" t="s">
        <v>27</v>
      </c>
      <c r="D221" s="213">
        <v>0</v>
      </c>
      <c r="E221" s="213">
        <v>0</v>
      </c>
      <c r="F221" s="213">
        <v>0</v>
      </c>
      <c r="G221" s="213">
        <v>0</v>
      </c>
      <c r="H221" s="213">
        <v>1</v>
      </c>
      <c r="I221" s="213">
        <v>1</v>
      </c>
      <c r="J221" s="92" t="s">
        <v>25</v>
      </c>
      <c r="K221" s="81">
        <v>45748</v>
      </c>
      <c r="L221" s="905">
        <v>0</v>
      </c>
      <c r="M221" s="905">
        <v>0</v>
      </c>
      <c r="N221" s="111" t="s">
        <v>8733</v>
      </c>
      <c r="O221" s="581"/>
    </row>
    <row r="222" spans="1:15" s="352" customFormat="1" ht="19.95" customHeight="1" x14ac:dyDescent="0.2">
      <c r="A222" s="723" t="s">
        <v>7084</v>
      </c>
      <c r="B222" s="156" t="s">
        <v>14</v>
      </c>
      <c r="C222" s="156" t="s">
        <v>30</v>
      </c>
      <c r="D222" s="213">
        <v>0</v>
      </c>
      <c r="E222" s="213">
        <v>0</v>
      </c>
      <c r="F222" s="213">
        <v>0</v>
      </c>
      <c r="G222" s="213">
        <v>0</v>
      </c>
      <c r="H222" s="213">
        <v>4</v>
      </c>
      <c r="I222" s="213">
        <v>4</v>
      </c>
      <c r="J222" s="92" t="s">
        <v>48</v>
      </c>
      <c r="K222" s="81"/>
      <c r="L222" s="111">
        <v>1</v>
      </c>
      <c r="M222" s="111">
        <v>1</v>
      </c>
      <c r="N222" s="905" t="s">
        <v>8734</v>
      </c>
      <c r="O222" s="581"/>
    </row>
    <row r="223" spans="1:15" s="352" customFormat="1" ht="19.95" customHeight="1" x14ac:dyDescent="0.2">
      <c r="A223" s="723" t="s">
        <v>7084</v>
      </c>
      <c r="B223" s="156" t="s">
        <v>14</v>
      </c>
      <c r="C223" s="156" t="s">
        <v>150</v>
      </c>
      <c r="D223" s="213">
        <v>0</v>
      </c>
      <c r="E223" s="213">
        <v>0</v>
      </c>
      <c r="F223" s="213">
        <v>0</v>
      </c>
      <c r="G223" s="213">
        <v>0</v>
      </c>
      <c r="H223" s="111">
        <v>0</v>
      </c>
      <c r="I223" s="213">
        <v>1</v>
      </c>
      <c r="J223" s="92" t="s">
        <v>25</v>
      </c>
      <c r="K223" s="81">
        <v>45776</v>
      </c>
      <c r="L223" s="111">
        <v>0</v>
      </c>
      <c r="M223" s="111">
        <v>0</v>
      </c>
      <c r="N223" s="905" t="s">
        <v>8735</v>
      </c>
      <c r="O223" s="581"/>
    </row>
    <row r="224" spans="1:15" s="352" customFormat="1" ht="19.95" customHeight="1" x14ac:dyDescent="0.2">
      <c r="A224" s="723" t="s">
        <v>7084</v>
      </c>
      <c r="B224" s="156" t="s">
        <v>14</v>
      </c>
      <c r="C224" s="156" t="s">
        <v>21</v>
      </c>
      <c r="D224" s="213">
        <v>0</v>
      </c>
      <c r="E224" s="213">
        <v>0</v>
      </c>
      <c r="F224" s="213">
        <v>0</v>
      </c>
      <c r="G224" s="213">
        <v>0</v>
      </c>
      <c r="H224" s="213">
        <v>0</v>
      </c>
      <c r="I224" s="213">
        <v>0</v>
      </c>
      <c r="J224" s="92" t="s">
        <v>48</v>
      </c>
      <c r="K224" s="81"/>
      <c r="L224" s="111">
        <v>0</v>
      </c>
      <c r="M224" s="111">
        <v>0</v>
      </c>
      <c r="N224" s="905" t="s">
        <v>8736</v>
      </c>
      <c r="O224" s="581"/>
    </row>
    <row r="225" spans="1:15" s="352" customFormat="1" ht="19.95" customHeight="1" x14ac:dyDescent="0.2">
      <c r="A225" s="723" t="s">
        <v>7084</v>
      </c>
      <c r="B225" s="156" t="s">
        <v>14</v>
      </c>
      <c r="C225" s="156" t="s">
        <v>34</v>
      </c>
      <c r="D225" s="213">
        <v>0</v>
      </c>
      <c r="E225" s="213">
        <v>0</v>
      </c>
      <c r="F225" s="213">
        <v>0</v>
      </c>
      <c r="G225" s="213">
        <v>0</v>
      </c>
      <c r="H225" s="213">
        <v>1</v>
      </c>
      <c r="I225" s="213">
        <v>0</v>
      </c>
      <c r="J225" s="92" t="s">
        <v>25</v>
      </c>
      <c r="K225" s="81">
        <v>45776</v>
      </c>
      <c r="L225" s="111">
        <v>0</v>
      </c>
      <c r="M225" s="111">
        <v>0</v>
      </c>
      <c r="N225" s="905" t="s">
        <v>8737</v>
      </c>
      <c r="O225" s="581"/>
    </row>
    <row r="226" spans="1:15" s="352" customFormat="1" ht="19.95" customHeight="1" x14ac:dyDescent="0.2">
      <c r="A226" s="723" t="s">
        <v>7084</v>
      </c>
      <c r="B226" s="156" t="s">
        <v>14</v>
      </c>
      <c r="C226" s="156" t="s">
        <v>26</v>
      </c>
      <c r="D226" s="213">
        <v>0</v>
      </c>
      <c r="E226" s="213">
        <v>0</v>
      </c>
      <c r="F226" s="213">
        <v>0</v>
      </c>
      <c r="G226" s="213">
        <v>0</v>
      </c>
      <c r="H226" s="213">
        <v>6</v>
      </c>
      <c r="I226" s="213">
        <v>4</v>
      </c>
      <c r="J226" s="92" t="s">
        <v>25</v>
      </c>
      <c r="K226" s="175">
        <v>45751</v>
      </c>
      <c r="L226" s="111">
        <v>0</v>
      </c>
      <c r="M226" s="111">
        <v>0</v>
      </c>
      <c r="N226" s="111" t="s">
        <v>9240</v>
      </c>
      <c r="O226" s="581"/>
    </row>
    <row r="227" spans="1:15" s="352" customFormat="1" ht="19.95" customHeight="1" x14ac:dyDescent="0.2">
      <c r="A227" s="723" t="s">
        <v>7084</v>
      </c>
      <c r="B227" s="156" t="s">
        <v>14</v>
      </c>
      <c r="C227" s="156" t="s">
        <v>29</v>
      </c>
      <c r="D227" s="213">
        <v>0</v>
      </c>
      <c r="E227" s="213">
        <v>0</v>
      </c>
      <c r="F227" s="213">
        <v>0</v>
      </c>
      <c r="G227" s="213">
        <v>0</v>
      </c>
      <c r="H227" s="213">
        <v>0</v>
      </c>
      <c r="I227" s="213">
        <v>0</v>
      </c>
      <c r="J227" s="92" t="s">
        <v>25</v>
      </c>
      <c r="K227" s="175">
        <v>45751</v>
      </c>
      <c r="L227" s="111">
        <v>0</v>
      </c>
      <c r="M227" s="111">
        <v>0</v>
      </c>
      <c r="N227" s="111" t="s">
        <v>9241</v>
      </c>
      <c r="O227" s="581"/>
    </row>
    <row r="228" spans="1:15" s="352" customFormat="1" ht="19.95" customHeight="1" x14ac:dyDescent="0.2">
      <c r="A228" s="32" t="s">
        <v>7084</v>
      </c>
      <c r="B228" s="111" t="s">
        <v>45</v>
      </c>
      <c r="C228" s="111" t="s">
        <v>46</v>
      </c>
      <c r="D228" s="213">
        <v>0</v>
      </c>
      <c r="E228" s="213">
        <v>0</v>
      </c>
      <c r="F228" s="213">
        <v>0</v>
      </c>
      <c r="G228" s="213">
        <v>0</v>
      </c>
      <c r="H228" s="213">
        <v>12</v>
      </c>
      <c r="I228" s="213">
        <v>12</v>
      </c>
      <c r="J228" s="92" t="s">
        <v>25</v>
      </c>
      <c r="K228" s="161">
        <v>45757</v>
      </c>
      <c r="L228" s="111">
        <v>0</v>
      </c>
      <c r="M228" s="111">
        <v>0</v>
      </c>
      <c r="N228" s="111" t="s">
        <v>9242</v>
      </c>
      <c r="O228" s="581"/>
    </row>
    <row r="229" spans="1:15" s="352" customFormat="1" ht="19.95" customHeight="1" x14ac:dyDescent="0.2">
      <c r="A229" s="32" t="s">
        <v>7084</v>
      </c>
      <c r="B229" s="111" t="s">
        <v>45</v>
      </c>
      <c r="C229" s="111" t="s">
        <v>50</v>
      </c>
      <c r="D229" s="213">
        <v>0</v>
      </c>
      <c r="E229" s="213">
        <v>0</v>
      </c>
      <c r="F229" s="213">
        <v>0</v>
      </c>
      <c r="G229" s="213">
        <v>0</v>
      </c>
      <c r="H229" s="213">
        <v>1</v>
      </c>
      <c r="I229" s="213">
        <v>1</v>
      </c>
      <c r="J229" s="92" t="s">
        <v>25</v>
      </c>
      <c r="K229" s="161">
        <v>45749</v>
      </c>
      <c r="L229" s="111">
        <v>0</v>
      </c>
      <c r="M229" s="111">
        <v>0</v>
      </c>
      <c r="N229" s="111" t="s">
        <v>6708</v>
      </c>
      <c r="O229" s="581"/>
    </row>
    <row r="230" spans="1:15" s="352" customFormat="1" ht="19.95" customHeight="1" x14ac:dyDescent="0.2">
      <c r="A230" s="32" t="s">
        <v>7084</v>
      </c>
      <c r="B230" s="111" t="s">
        <v>45</v>
      </c>
      <c r="C230" s="111" t="s">
        <v>53</v>
      </c>
      <c r="D230" s="213">
        <v>0</v>
      </c>
      <c r="E230" s="213">
        <v>0</v>
      </c>
      <c r="F230" s="213">
        <v>0</v>
      </c>
      <c r="G230" s="213">
        <v>0</v>
      </c>
      <c r="H230" s="213">
        <v>3</v>
      </c>
      <c r="I230" s="213">
        <v>3</v>
      </c>
      <c r="J230" s="92" t="s">
        <v>48</v>
      </c>
      <c r="K230" s="161"/>
      <c r="L230" s="111">
        <v>0</v>
      </c>
      <c r="M230" s="111">
        <v>0</v>
      </c>
      <c r="N230" s="111" t="s">
        <v>9243</v>
      </c>
      <c r="O230" s="581"/>
    </row>
    <row r="231" spans="1:15" s="352" customFormat="1" ht="19.95" customHeight="1" x14ac:dyDescent="0.2">
      <c r="A231" s="32" t="s">
        <v>7084</v>
      </c>
      <c r="B231" s="111" t="s">
        <v>45</v>
      </c>
      <c r="C231" s="111" t="s">
        <v>54</v>
      </c>
      <c r="D231" s="213">
        <v>0</v>
      </c>
      <c r="E231" s="213">
        <v>0</v>
      </c>
      <c r="F231" s="213">
        <v>0</v>
      </c>
      <c r="G231" s="213">
        <v>0</v>
      </c>
      <c r="H231" s="213">
        <v>4</v>
      </c>
      <c r="I231" s="213">
        <v>4</v>
      </c>
      <c r="J231" s="92" t="s">
        <v>25</v>
      </c>
      <c r="K231" s="161">
        <v>45777</v>
      </c>
      <c r="L231" s="111">
        <v>0</v>
      </c>
      <c r="M231" s="111">
        <v>0</v>
      </c>
      <c r="N231" s="111" t="s">
        <v>49</v>
      </c>
      <c r="O231" s="581"/>
    </row>
    <row r="232" spans="1:15" s="352" customFormat="1" ht="19.95" customHeight="1" x14ac:dyDescent="0.2">
      <c r="A232" s="32" t="s">
        <v>7084</v>
      </c>
      <c r="B232" s="111" t="s">
        <v>45</v>
      </c>
      <c r="C232" s="111" t="s">
        <v>55</v>
      </c>
      <c r="D232" s="213">
        <v>0</v>
      </c>
      <c r="E232" s="213">
        <v>0</v>
      </c>
      <c r="F232" s="213">
        <v>0</v>
      </c>
      <c r="G232" s="213">
        <v>0</v>
      </c>
      <c r="H232" s="213">
        <v>1</v>
      </c>
      <c r="I232" s="213">
        <v>1</v>
      </c>
      <c r="J232" s="92" t="s">
        <v>48</v>
      </c>
      <c r="K232" s="161"/>
      <c r="L232" s="111">
        <v>0</v>
      </c>
      <c r="M232" s="111">
        <v>0</v>
      </c>
      <c r="N232" s="111" t="s">
        <v>2533</v>
      </c>
      <c r="O232" s="581"/>
    </row>
    <row r="233" spans="1:15" s="352" customFormat="1" ht="19.95" customHeight="1" x14ac:dyDescent="0.2">
      <c r="A233" s="32" t="s">
        <v>7084</v>
      </c>
      <c r="B233" s="111" t="s">
        <v>45</v>
      </c>
      <c r="C233" s="111" t="s">
        <v>56</v>
      </c>
      <c r="D233" s="213">
        <v>0</v>
      </c>
      <c r="E233" s="213">
        <v>0</v>
      </c>
      <c r="F233" s="213">
        <v>0</v>
      </c>
      <c r="G233" s="213">
        <v>0</v>
      </c>
      <c r="H233" s="213">
        <v>1</v>
      </c>
      <c r="I233" s="213">
        <v>1</v>
      </c>
      <c r="J233" s="92" t="s">
        <v>25</v>
      </c>
      <c r="K233" s="161">
        <v>45771</v>
      </c>
      <c r="L233" s="111">
        <v>0</v>
      </c>
      <c r="M233" s="111">
        <v>0</v>
      </c>
      <c r="N233" s="111" t="s">
        <v>49</v>
      </c>
      <c r="O233" s="581"/>
    </row>
    <row r="234" spans="1:15" s="352" customFormat="1" ht="19.95" customHeight="1" x14ac:dyDescent="0.2">
      <c r="A234" s="32" t="s">
        <v>7084</v>
      </c>
      <c r="B234" s="111" t="s">
        <v>45</v>
      </c>
      <c r="C234" s="111" t="s">
        <v>68</v>
      </c>
      <c r="D234" s="213">
        <v>0</v>
      </c>
      <c r="E234" s="213">
        <v>0</v>
      </c>
      <c r="F234" s="213">
        <v>0</v>
      </c>
      <c r="G234" s="213">
        <v>0</v>
      </c>
      <c r="H234" s="213"/>
      <c r="I234" s="213"/>
      <c r="J234" s="92" t="s">
        <v>48</v>
      </c>
      <c r="K234" s="161"/>
      <c r="L234" s="111">
        <v>0</v>
      </c>
      <c r="M234" s="111">
        <v>0</v>
      </c>
      <c r="N234" s="111" t="s">
        <v>49</v>
      </c>
      <c r="O234" s="581"/>
    </row>
    <row r="235" spans="1:15" s="352" customFormat="1" ht="19.95" customHeight="1" x14ac:dyDescent="0.2">
      <c r="A235" s="32" t="s">
        <v>7084</v>
      </c>
      <c r="B235" s="111" t="s">
        <v>45</v>
      </c>
      <c r="C235" s="111" t="s">
        <v>58</v>
      </c>
      <c r="D235" s="213">
        <v>0</v>
      </c>
      <c r="E235" s="213">
        <v>0</v>
      </c>
      <c r="F235" s="213">
        <v>0</v>
      </c>
      <c r="G235" s="213">
        <v>0</v>
      </c>
      <c r="H235" s="213">
        <v>12</v>
      </c>
      <c r="I235" s="213">
        <v>12</v>
      </c>
      <c r="J235" s="92" t="s">
        <v>25</v>
      </c>
      <c r="K235" s="161">
        <v>45755</v>
      </c>
      <c r="L235" s="111">
        <v>0</v>
      </c>
      <c r="M235" s="111">
        <v>0</v>
      </c>
      <c r="N235" s="111" t="s">
        <v>9244</v>
      </c>
      <c r="O235" s="581"/>
    </row>
    <row r="236" spans="1:15" s="352" customFormat="1" ht="19.95" customHeight="1" x14ac:dyDescent="0.2">
      <c r="A236" s="32" t="s">
        <v>7084</v>
      </c>
      <c r="B236" s="111" t="s">
        <v>45</v>
      </c>
      <c r="C236" s="111" t="s">
        <v>59</v>
      </c>
      <c r="D236" s="213">
        <v>0</v>
      </c>
      <c r="E236" s="213">
        <v>0</v>
      </c>
      <c r="F236" s="213">
        <v>0</v>
      </c>
      <c r="G236" s="213">
        <v>0</v>
      </c>
      <c r="H236" s="213">
        <v>0</v>
      </c>
      <c r="I236" s="213">
        <v>0</v>
      </c>
      <c r="J236" s="92" t="s">
        <v>25</v>
      </c>
      <c r="K236" s="161">
        <v>45772</v>
      </c>
      <c r="L236" s="111">
        <v>0</v>
      </c>
      <c r="M236" s="111">
        <v>0</v>
      </c>
      <c r="N236" s="111" t="s">
        <v>49</v>
      </c>
      <c r="O236" s="581"/>
    </row>
    <row r="237" spans="1:15" s="352" customFormat="1" ht="19.95" customHeight="1" x14ac:dyDescent="0.2">
      <c r="A237" s="32" t="s">
        <v>7084</v>
      </c>
      <c r="B237" s="111" t="s">
        <v>45</v>
      </c>
      <c r="C237" s="111" t="s">
        <v>60</v>
      </c>
      <c r="D237" s="213">
        <v>0</v>
      </c>
      <c r="E237" s="213">
        <v>0</v>
      </c>
      <c r="F237" s="213">
        <v>0</v>
      </c>
      <c r="G237" s="213">
        <v>0</v>
      </c>
      <c r="H237" s="213">
        <v>2</v>
      </c>
      <c r="I237" s="213">
        <v>2</v>
      </c>
      <c r="J237" s="92" t="s">
        <v>25</v>
      </c>
      <c r="K237" s="161">
        <v>45771</v>
      </c>
      <c r="L237" s="111">
        <v>0</v>
      </c>
      <c r="M237" s="111">
        <v>0</v>
      </c>
      <c r="N237" s="111" t="s">
        <v>49</v>
      </c>
      <c r="O237" s="581"/>
    </row>
    <row r="238" spans="1:15" s="352" customFormat="1" ht="19.95" customHeight="1" x14ac:dyDescent="0.2">
      <c r="A238" s="32" t="s">
        <v>7084</v>
      </c>
      <c r="B238" s="111" t="s">
        <v>45</v>
      </c>
      <c r="C238" s="111" t="s">
        <v>62</v>
      </c>
      <c r="D238" s="213">
        <v>0</v>
      </c>
      <c r="E238" s="213">
        <v>0</v>
      </c>
      <c r="F238" s="213">
        <v>0</v>
      </c>
      <c r="G238" s="213">
        <v>0</v>
      </c>
      <c r="H238" s="213">
        <v>0</v>
      </c>
      <c r="I238" s="213">
        <v>0</v>
      </c>
      <c r="J238" s="92" t="s">
        <v>25</v>
      </c>
      <c r="K238" s="161">
        <v>45748</v>
      </c>
      <c r="L238" s="111">
        <v>0</v>
      </c>
      <c r="M238" s="111">
        <v>0</v>
      </c>
      <c r="N238" s="762"/>
      <c r="O238" s="581"/>
    </row>
    <row r="239" spans="1:15" s="352" customFormat="1" ht="19.95" customHeight="1" x14ac:dyDescent="0.2">
      <c r="A239" s="32" t="s">
        <v>7084</v>
      </c>
      <c r="B239" s="111" t="s">
        <v>45</v>
      </c>
      <c r="C239" s="111" t="s">
        <v>63</v>
      </c>
      <c r="D239" s="213">
        <v>0</v>
      </c>
      <c r="E239" s="213">
        <v>0</v>
      </c>
      <c r="F239" s="213">
        <v>0</v>
      </c>
      <c r="G239" s="213">
        <v>0</v>
      </c>
      <c r="H239" s="213">
        <v>0</v>
      </c>
      <c r="I239" s="213">
        <v>0</v>
      </c>
      <c r="J239" s="92" t="s">
        <v>25</v>
      </c>
      <c r="K239" s="161">
        <v>45777</v>
      </c>
      <c r="L239" s="111">
        <v>0</v>
      </c>
      <c r="M239" s="111">
        <v>0</v>
      </c>
      <c r="N239" s="111" t="s">
        <v>9817</v>
      </c>
      <c r="O239" s="581"/>
    </row>
    <row r="240" spans="1:15" s="352" customFormat="1" ht="19.95" customHeight="1" x14ac:dyDescent="0.2">
      <c r="A240" s="120" t="s">
        <v>7084</v>
      </c>
      <c r="B240" s="122" t="s">
        <v>69</v>
      </c>
      <c r="C240" s="6" t="s">
        <v>331</v>
      </c>
      <c r="D240" s="120">
        <v>0</v>
      </c>
      <c r="E240" s="120">
        <v>0</v>
      </c>
      <c r="F240" s="120">
        <v>0</v>
      </c>
      <c r="G240" s="120">
        <v>0</v>
      </c>
      <c r="H240" s="120">
        <v>5</v>
      </c>
      <c r="I240" s="120">
        <v>5</v>
      </c>
      <c r="J240" s="92" t="s">
        <v>25</v>
      </c>
      <c r="K240" s="704">
        <v>45768</v>
      </c>
      <c r="L240" s="120">
        <v>1</v>
      </c>
      <c r="M240" s="120">
        <v>1</v>
      </c>
      <c r="N240" s="111"/>
      <c r="O240" s="581"/>
    </row>
    <row r="241" spans="1:15" s="352" customFormat="1" ht="19.95" customHeight="1" x14ac:dyDescent="0.2">
      <c r="A241" s="120" t="s">
        <v>7084</v>
      </c>
      <c r="B241" s="122" t="s">
        <v>69</v>
      </c>
      <c r="C241" s="6" t="s">
        <v>72</v>
      </c>
      <c r="D241" s="120">
        <v>0</v>
      </c>
      <c r="E241" s="120">
        <v>0</v>
      </c>
      <c r="F241" s="120">
        <v>0</v>
      </c>
      <c r="G241" s="120">
        <v>0</v>
      </c>
      <c r="H241" s="120">
        <v>0</v>
      </c>
      <c r="I241" s="120">
        <v>0</v>
      </c>
      <c r="J241" s="92" t="s">
        <v>25</v>
      </c>
      <c r="K241" s="123">
        <v>45776</v>
      </c>
      <c r="L241" s="120">
        <v>0</v>
      </c>
      <c r="M241" s="120">
        <v>0</v>
      </c>
      <c r="N241" s="32" t="s">
        <v>9818</v>
      </c>
      <c r="O241" s="581"/>
    </row>
    <row r="242" spans="1:15" s="352" customFormat="1" ht="19.95" customHeight="1" x14ac:dyDescent="0.2">
      <c r="A242" s="120" t="s">
        <v>7084</v>
      </c>
      <c r="B242" s="122" t="s">
        <v>69</v>
      </c>
      <c r="C242" s="6" t="s">
        <v>86</v>
      </c>
      <c r="D242" s="120">
        <v>0</v>
      </c>
      <c r="E242" s="120">
        <v>0</v>
      </c>
      <c r="F242" s="120">
        <v>0</v>
      </c>
      <c r="G242" s="120">
        <v>0</v>
      </c>
      <c r="H242" s="120">
        <v>2</v>
      </c>
      <c r="I242" s="120">
        <v>1</v>
      </c>
      <c r="J242" s="92" t="s">
        <v>25</v>
      </c>
      <c r="K242" s="123">
        <v>45776</v>
      </c>
      <c r="L242" s="120">
        <v>0</v>
      </c>
      <c r="M242" s="120">
        <v>0</v>
      </c>
      <c r="N242" s="111"/>
      <c r="O242" s="581"/>
    </row>
    <row r="243" spans="1:15" s="352" customFormat="1" ht="19.95" customHeight="1" x14ac:dyDescent="0.2">
      <c r="A243" s="120" t="s">
        <v>7084</v>
      </c>
      <c r="B243" s="122" t="s">
        <v>69</v>
      </c>
      <c r="C243" s="6" t="s">
        <v>88</v>
      </c>
      <c r="D243" s="120">
        <v>0</v>
      </c>
      <c r="E243" s="120">
        <v>0</v>
      </c>
      <c r="F243" s="120">
        <v>0</v>
      </c>
      <c r="G243" s="120">
        <v>0</v>
      </c>
      <c r="H243" s="120">
        <v>3</v>
      </c>
      <c r="I243" s="120">
        <v>3</v>
      </c>
      <c r="J243" s="92" t="s">
        <v>25</v>
      </c>
      <c r="K243" s="704">
        <v>45775</v>
      </c>
      <c r="L243" s="120">
        <v>0</v>
      </c>
      <c r="M243" s="120">
        <v>0</v>
      </c>
      <c r="N243" s="111" t="s">
        <v>9819</v>
      </c>
      <c r="O243" s="581"/>
    </row>
    <row r="244" spans="1:15" s="352" customFormat="1" ht="19.95" customHeight="1" x14ac:dyDescent="0.2">
      <c r="A244" s="120" t="s">
        <v>7084</v>
      </c>
      <c r="B244" s="122" t="s">
        <v>69</v>
      </c>
      <c r="C244" s="6" t="s">
        <v>82</v>
      </c>
      <c r="D244" s="120">
        <v>0</v>
      </c>
      <c r="E244" s="120">
        <v>0</v>
      </c>
      <c r="F244" s="120">
        <v>0</v>
      </c>
      <c r="G244" s="120">
        <v>0</v>
      </c>
      <c r="H244" s="120">
        <v>2</v>
      </c>
      <c r="I244" s="120">
        <v>2</v>
      </c>
      <c r="J244" s="92" t="s">
        <v>48</v>
      </c>
      <c r="K244" s="704"/>
      <c r="L244" s="120">
        <v>0</v>
      </c>
      <c r="M244" s="120">
        <v>0</v>
      </c>
      <c r="N244" s="111" t="s">
        <v>16107</v>
      </c>
      <c r="O244" s="786"/>
    </row>
    <row r="245" spans="1:15" s="352" customFormat="1" ht="19.95" customHeight="1" x14ac:dyDescent="0.2">
      <c r="A245" s="120" t="s">
        <v>7084</v>
      </c>
      <c r="B245" s="122" t="s">
        <v>69</v>
      </c>
      <c r="C245" s="6" t="s">
        <v>70</v>
      </c>
      <c r="D245" s="120">
        <v>0</v>
      </c>
      <c r="E245" s="120">
        <v>0</v>
      </c>
      <c r="F245" s="120">
        <v>0</v>
      </c>
      <c r="G245" s="120">
        <v>0</v>
      </c>
      <c r="H245" s="120">
        <v>2</v>
      </c>
      <c r="I245" s="120">
        <v>2</v>
      </c>
      <c r="J245" s="92" t="s">
        <v>25</v>
      </c>
      <c r="K245" s="704">
        <v>45754</v>
      </c>
      <c r="L245" s="120">
        <v>0</v>
      </c>
      <c r="M245" s="120">
        <v>0</v>
      </c>
      <c r="N245" s="7" t="s">
        <v>10676</v>
      </c>
      <c r="O245" s="787"/>
    </row>
    <row r="246" spans="1:15" s="352" customFormat="1" ht="19.95" customHeight="1" x14ac:dyDescent="0.2">
      <c r="A246" s="6" t="s">
        <v>7084</v>
      </c>
      <c r="B246" s="325" t="s">
        <v>69</v>
      </c>
      <c r="C246" s="6" t="s">
        <v>79</v>
      </c>
      <c r="D246" s="120">
        <v>0</v>
      </c>
      <c r="E246" s="120">
        <v>0</v>
      </c>
      <c r="F246" s="120">
        <v>0</v>
      </c>
      <c r="G246" s="120">
        <v>0</v>
      </c>
      <c r="H246" s="120">
        <v>1</v>
      </c>
      <c r="I246" s="120">
        <v>1</v>
      </c>
      <c r="J246" s="92" t="s">
        <v>48</v>
      </c>
      <c r="K246" s="704"/>
      <c r="L246" s="120">
        <v>0</v>
      </c>
      <c r="M246" s="120">
        <v>0</v>
      </c>
      <c r="N246" s="111" t="s">
        <v>16108</v>
      </c>
      <c r="O246" s="788"/>
    </row>
    <row r="247" spans="1:15" s="352" customFormat="1" ht="19.95" customHeight="1" x14ac:dyDescent="0.2">
      <c r="A247" s="120" t="s">
        <v>7084</v>
      </c>
      <c r="B247" s="122" t="s">
        <v>69</v>
      </c>
      <c r="C247" s="6" t="s">
        <v>81</v>
      </c>
      <c r="D247" s="120">
        <v>0</v>
      </c>
      <c r="E247" s="120">
        <v>0</v>
      </c>
      <c r="F247" s="120">
        <v>0</v>
      </c>
      <c r="G247" s="120">
        <v>0</v>
      </c>
      <c r="H247" s="120">
        <v>2</v>
      </c>
      <c r="I247" s="120">
        <v>2</v>
      </c>
      <c r="J247" s="92" t="s">
        <v>48</v>
      </c>
      <c r="K247" s="123">
        <v>45777</v>
      </c>
      <c r="L247" s="120">
        <v>0</v>
      </c>
      <c r="M247" s="120">
        <v>0</v>
      </c>
      <c r="N247" s="111" t="s">
        <v>16109</v>
      </c>
      <c r="O247" s="777"/>
    </row>
    <row r="248" spans="1:15" s="352" customFormat="1" ht="19.95" customHeight="1" x14ac:dyDescent="0.2">
      <c r="A248" s="120" t="s">
        <v>7084</v>
      </c>
      <c r="B248" s="122" t="s">
        <v>69</v>
      </c>
      <c r="C248" s="6" t="s">
        <v>83</v>
      </c>
      <c r="D248" s="120">
        <v>0</v>
      </c>
      <c r="E248" s="120">
        <v>0</v>
      </c>
      <c r="F248" s="120">
        <v>0</v>
      </c>
      <c r="G248" s="120">
        <v>0</v>
      </c>
      <c r="H248" s="122">
        <v>2</v>
      </c>
      <c r="I248" s="120">
        <v>2</v>
      </c>
      <c r="J248" s="92" t="s">
        <v>25</v>
      </c>
      <c r="K248" s="123">
        <v>45754</v>
      </c>
      <c r="L248" s="120">
        <v>0</v>
      </c>
      <c r="M248" s="120">
        <v>0</v>
      </c>
      <c r="N248" s="7" t="s">
        <v>10677</v>
      </c>
      <c r="O248" s="788"/>
    </row>
    <row r="249" spans="1:15" s="352" customFormat="1" ht="19.95" customHeight="1" x14ac:dyDescent="0.2">
      <c r="A249" s="120" t="s">
        <v>7084</v>
      </c>
      <c r="B249" s="122" t="s">
        <v>69</v>
      </c>
      <c r="C249" s="391" t="s">
        <v>77</v>
      </c>
      <c r="D249" s="126">
        <v>0</v>
      </c>
      <c r="E249" s="126">
        <v>0</v>
      </c>
      <c r="F249" s="126">
        <v>0</v>
      </c>
      <c r="G249" s="126">
        <v>0</v>
      </c>
      <c r="H249" s="126">
        <v>3</v>
      </c>
      <c r="I249" s="126">
        <v>3</v>
      </c>
      <c r="J249" s="92" t="s">
        <v>25</v>
      </c>
      <c r="K249" s="704">
        <v>45769</v>
      </c>
      <c r="L249" s="120"/>
      <c r="M249" s="126"/>
      <c r="N249" s="111"/>
      <c r="O249" s="788"/>
    </row>
    <row r="250" spans="1:15" s="352" customFormat="1" ht="19.95" customHeight="1" x14ac:dyDescent="0.2">
      <c r="A250" s="6" t="s">
        <v>7084</v>
      </c>
      <c r="B250" s="325" t="s">
        <v>69</v>
      </c>
      <c r="C250" s="391" t="s">
        <v>2666</v>
      </c>
      <c r="D250" s="6">
        <v>0</v>
      </c>
      <c r="E250" s="6">
        <v>0</v>
      </c>
      <c r="F250" s="6">
        <v>0</v>
      </c>
      <c r="G250" s="6">
        <v>0</v>
      </c>
      <c r="H250" s="6">
        <v>0</v>
      </c>
      <c r="I250" s="6">
        <v>0</v>
      </c>
      <c r="J250" s="92" t="s">
        <v>25</v>
      </c>
      <c r="K250" s="704">
        <v>45770</v>
      </c>
      <c r="L250" s="6">
        <v>0</v>
      </c>
      <c r="M250" s="6">
        <v>0</v>
      </c>
      <c r="N250" s="111" t="s">
        <v>10678</v>
      </c>
      <c r="O250" s="788"/>
    </row>
    <row r="251" spans="1:15" s="352" customFormat="1" ht="19.95" customHeight="1" x14ac:dyDescent="0.2">
      <c r="A251" s="120" t="s">
        <v>7084</v>
      </c>
      <c r="B251" s="122" t="s">
        <v>69</v>
      </c>
      <c r="C251" s="120" t="s">
        <v>288</v>
      </c>
      <c r="D251" s="120">
        <v>0</v>
      </c>
      <c r="E251" s="120">
        <v>0</v>
      </c>
      <c r="F251" s="120">
        <v>0</v>
      </c>
      <c r="G251" s="120">
        <v>0</v>
      </c>
      <c r="H251" s="120">
        <v>3</v>
      </c>
      <c r="I251" s="120">
        <v>2</v>
      </c>
      <c r="J251" s="92" t="s">
        <v>25</v>
      </c>
      <c r="K251" s="704">
        <v>45755</v>
      </c>
      <c r="L251" s="120">
        <v>0</v>
      </c>
      <c r="M251" s="120">
        <v>0</v>
      </c>
      <c r="N251" s="7" t="s">
        <v>10722</v>
      </c>
      <c r="O251" s="581"/>
    </row>
    <row r="252" spans="1:15" s="352" customFormat="1" ht="19.95" customHeight="1" x14ac:dyDescent="0.2">
      <c r="A252" s="120" t="s">
        <v>7084</v>
      </c>
      <c r="B252" s="122" t="s">
        <v>69</v>
      </c>
      <c r="C252" s="120" t="s">
        <v>84</v>
      </c>
      <c r="D252" s="120">
        <v>0</v>
      </c>
      <c r="E252" s="120">
        <v>0</v>
      </c>
      <c r="F252" s="120">
        <v>0</v>
      </c>
      <c r="G252" s="120">
        <v>0</v>
      </c>
      <c r="H252" s="120">
        <v>2</v>
      </c>
      <c r="I252" s="120">
        <v>6</v>
      </c>
      <c r="J252" s="92" t="s">
        <v>48</v>
      </c>
      <c r="K252" s="157"/>
      <c r="L252" s="120" t="s">
        <v>49</v>
      </c>
      <c r="M252" s="120" t="s">
        <v>49</v>
      </c>
      <c r="N252" s="7" t="s">
        <v>16456</v>
      </c>
      <c r="O252" s="581"/>
    </row>
    <row r="253" spans="1:15" s="352" customFormat="1" ht="19.95" customHeight="1" x14ac:dyDescent="0.2">
      <c r="A253" s="32" t="s">
        <v>7084</v>
      </c>
      <c r="B253" s="156" t="s">
        <v>106</v>
      </c>
      <c r="C253" s="156" t="s">
        <v>108</v>
      </c>
      <c r="D253" s="697"/>
      <c r="E253" s="697"/>
      <c r="F253" s="697"/>
      <c r="G253" s="697"/>
      <c r="H253" s="697">
        <v>0</v>
      </c>
      <c r="I253" s="697">
        <v>0</v>
      </c>
      <c r="J253" s="92" t="s">
        <v>48</v>
      </c>
      <c r="K253" s="93"/>
      <c r="L253" s="94"/>
      <c r="M253" s="94"/>
      <c r="N253" s="7"/>
      <c r="O253" s="581"/>
    </row>
    <row r="254" spans="1:15" s="352" customFormat="1" ht="19.95" customHeight="1" x14ac:dyDescent="0.2">
      <c r="A254" s="32" t="s">
        <v>7084</v>
      </c>
      <c r="B254" s="156" t="s">
        <v>106</v>
      </c>
      <c r="C254" s="156" t="s">
        <v>110</v>
      </c>
      <c r="D254" s="213"/>
      <c r="E254" s="213"/>
      <c r="F254" s="213"/>
      <c r="G254" s="213"/>
      <c r="H254" s="213">
        <v>1</v>
      </c>
      <c r="I254" s="213">
        <v>1</v>
      </c>
      <c r="J254" s="92" t="s">
        <v>25</v>
      </c>
      <c r="K254" s="161">
        <v>45769</v>
      </c>
      <c r="L254" s="111"/>
      <c r="M254" s="111"/>
      <c r="N254" s="7" t="s">
        <v>10723</v>
      </c>
      <c r="O254" s="581"/>
    </row>
    <row r="255" spans="1:15" s="352" customFormat="1" ht="19.95" customHeight="1" x14ac:dyDescent="0.2">
      <c r="A255" s="32" t="s">
        <v>7084</v>
      </c>
      <c r="B255" s="156" t="s">
        <v>106</v>
      </c>
      <c r="C255" s="156" t="s">
        <v>114</v>
      </c>
      <c r="D255" s="213"/>
      <c r="E255" s="213"/>
      <c r="F255" s="213"/>
      <c r="G255" s="213"/>
      <c r="H255" s="213">
        <v>9</v>
      </c>
      <c r="I255" s="213">
        <v>9</v>
      </c>
      <c r="J255" s="92" t="s">
        <v>48</v>
      </c>
      <c r="K255" s="161"/>
      <c r="L255" s="111"/>
      <c r="M255" s="111"/>
      <c r="N255" s="7"/>
      <c r="O255" s="581"/>
    </row>
    <row r="256" spans="1:15" s="352" customFormat="1" ht="19.95" customHeight="1" x14ac:dyDescent="0.2">
      <c r="A256" s="32" t="s">
        <v>7084</v>
      </c>
      <c r="B256" s="156" t="s">
        <v>106</v>
      </c>
      <c r="C256" s="156" t="s">
        <v>111</v>
      </c>
      <c r="D256" s="213">
        <v>0</v>
      </c>
      <c r="E256" s="213">
        <v>0</v>
      </c>
      <c r="F256" s="213">
        <v>0</v>
      </c>
      <c r="G256" s="213">
        <v>0</v>
      </c>
      <c r="H256" s="213">
        <v>1</v>
      </c>
      <c r="I256" s="213">
        <v>1</v>
      </c>
      <c r="J256" s="92" t="s">
        <v>48</v>
      </c>
      <c r="K256" s="161">
        <v>45755</v>
      </c>
      <c r="L256" s="111"/>
      <c r="M256" s="111"/>
      <c r="N256" s="7" t="s">
        <v>10723</v>
      </c>
      <c r="O256" s="581"/>
    </row>
    <row r="257" spans="1:15" s="352" customFormat="1" ht="19.95" customHeight="1" x14ac:dyDescent="0.2">
      <c r="A257" s="32" t="s">
        <v>7084</v>
      </c>
      <c r="B257" s="156" t="s">
        <v>106</v>
      </c>
      <c r="C257" s="156" t="s">
        <v>107</v>
      </c>
      <c r="D257" s="213"/>
      <c r="E257" s="213"/>
      <c r="F257" s="213"/>
      <c r="G257" s="213"/>
      <c r="H257" s="213">
        <v>6</v>
      </c>
      <c r="I257" s="213">
        <v>6</v>
      </c>
      <c r="J257" s="92" t="s">
        <v>48</v>
      </c>
      <c r="K257" s="161"/>
      <c r="L257" s="111"/>
      <c r="M257" s="111"/>
      <c r="N257" s="7" t="s">
        <v>10724</v>
      </c>
      <c r="O257" s="581"/>
    </row>
    <row r="258" spans="1:15" s="352" customFormat="1" ht="19.95" customHeight="1" x14ac:dyDescent="0.2">
      <c r="A258" s="32" t="s">
        <v>7084</v>
      </c>
      <c r="B258" s="156" t="s">
        <v>106</v>
      </c>
      <c r="C258" s="156" t="s">
        <v>113</v>
      </c>
      <c r="D258" s="213"/>
      <c r="E258" s="213"/>
      <c r="F258" s="213"/>
      <c r="G258" s="213"/>
      <c r="H258" s="213"/>
      <c r="I258" s="213"/>
      <c r="J258" s="156"/>
      <c r="K258" s="161"/>
      <c r="L258" s="111"/>
      <c r="M258" s="111"/>
      <c r="N258" s="7"/>
      <c r="O258" s="581"/>
    </row>
    <row r="259" spans="1:15" s="352" customFormat="1" ht="19.95" customHeight="1" x14ac:dyDescent="0.2">
      <c r="A259" s="32" t="s">
        <v>7084</v>
      </c>
      <c r="B259" s="156" t="s">
        <v>106</v>
      </c>
      <c r="C259" s="156" t="s">
        <v>109</v>
      </c>
      <c r="D259" s="213"/>
      <c r="E259" s="213"/>
      <c r="F259" s="213"/>
      <c r="G259" s="213"/>
      <c r="H259" s="213">
        <v>0</v>
      </c>
      <c r="I259" s="213">
        <v>0</v>
      </c>
      <c r="J259" s="156"/>
      <c r="K259" s="161"/>
      <c r="L259" s="111"/>
      <c r="M259" s="111"/>
      <c r="N259" s="7" t="s">
        <v>10725</v>
      </c>
      <c r="O259" s="581"/>
    </row>
    <row r="260" spans="1:15" s="352" customFormat="1" ht="19.95" customHeight="1" x14ac:dyDescent="0.2">
      <c r="A260" s="93" t="s">
        <v>7084</v>
      </c>
      <c r="B260" s="120" t="s">
        <v>115</v>
      </c>
      <c r="C260" s="694" t="s">
        <v>4798</v>
      </c>
      <c r="D260" s="120">
        <v>0</v>
      </c>
      <c r="E260" s="120">
        <v>0</v>
      </c>
      <c r="F260" s="120">
        <v>0</v>
      </c>
      <c r="G260" s="120">
        <v>0</v>
      </c>
      <c r="H260" s="120">
        <v>0</v>
      </c>
      <c r="I260" s="120">
        <v>0</v>
      </c>
      <c r="J260" s="120"/>
      <c r="K260" s="123"/>
      <c r="L260" s="120"/>
      <c r="M260" s="120"/>
      <c r="N260" s="7"/>
      <c r="O260" s="581"/>
    </row>
    <row r="261" spans="1:15" s="352" customFormat="1" ht="19.95" customHeight="1" x14ac:dyDescent="0.2">
      <c r="A261" s="93" t="s">
        <v>7084</v>
      </c>
      <c r="B261" s="120" t="s">
        <v>115</v>
      </c>
      <c r="C261" s="92" t="s">
        <v>116</v>
      </c>
      <c r="D261" s="697">
        <v>0</v>
      </c>
      <c r="E261" s="697">
        <v>0</v>
      </c>
      <c r="F261" s="697">
        <v>0</v>
      </c>
      <c r="G261" s="697">
        <v>0</v>
      </c>
      <c r="H261" s="697">
        <v>0</v>
      </c>
      <c r="I261" s="697">
        <v>0</v>
      </c>
      <c r="J261" s="92" t="s">
        <v>25</v>
      </c>
      <c r="K261" s="93">
        <v>45757</v>
      </c>
      <c r="L261" s="94"/>
      <c r="M261" s="94"/>
      <c r="N261" s="7"/>
      <c r="O261" s="581"/>
    </row>
    <row r="262" spans="1:15" s="352" customFormat="1" ht="19.95" customHeight="1" x14ac:dyDescent="0.2">
      <c r="A262" s="93" t="s">
        <v>7084</v>
      </c>
      <c r="B262" s="120" t="s">
        <v>115</v>
      </c>
      <c r="C262" s="92" t="s">
        <v>118</v>
      </c>
      <c r="D262" s="697">
        <v>0</v>
      </c>
      <c r="E262" s="697">
        <v>0</v>
      </c>
      <c r="F262" s="697">
        <v>0</v>
      </c>
      <c r="G262" s="697">
        <v>0</v>
      </c>
      <c r="H262" s="120"/>
      <c r="I262" s="120"/>
      <c r="J262" s="120"/>
      <c r="K262" s="123"/>
      <c r="L262" s="291"/>
      <c r="M262" s="291"/>
      <c r="N262" s="7"/>
      <c r="O262" s="581"/>
    </row>
    <row r="263" spans="1:15" s="352" customFormat="1" ht="19.95" customHeight="1" x14ac:dyDescent="0.2">
      <c r="A263" s="93" t="s">
        <v>7084</v>
      </c>
      <c r="B263" s="120" t="s">
        <v>115</v>
      </c>
      <c r="C263" s="92" t="s">
        <v>119</v>
      </c>
      <c r="D263" s="120">
        <v>0</v>
      </c>
      <c r="E263" s="120">
        <v>0</v>
      </c>
      <c r="F263" s="120">
        <v>0</v>
      </c>
      <c r="G263" s="120">
        <v>0</v>
      </c>
      <c r="H263" s="120">
        <v>1</v>
      </c>
      <c r="I263" s="120">
        <v>1</v>
      </c>
      <c r="J263" s="92" t="s">
        <v>48</v>
      </c>
      <c r="K263" s="95"/>
      <c r="L263" s="120">
        <v>0</v>
      </c>
      <c r="M263" s="120">
        <v>0</v>
      </c>
      <c r="N263" s="7"/>
      <c r="O263" s="581"/>
    </row>
    <row r="264" spans="1:15" s="352" customFormat="1" ht="19.95" customHeight="1" x14ac:dyDescent="0.2">
      <c r="A264" s="93" t="s">
        <v>7084</v>
      </c>
      <c r="B264" s="120" t="s">
        <v>115</v>
      </c>
      <c r="C264" s="92" t="s">
        <v>121</v>
      </c>
      <c r="D264" s="120">
        <v>0</v>
      </c>
      <c r="E264" s="120">
        <v>0</v>
      </c>
      <c r="F264" s="120">
        <v>0</v>
      </c>
      <c r="G264" s="120">
        <v>0</v>
      </c>
      <c r="H264" s="6">
        <v>0</v>
      </c>
      <c r="I264" s="6">
        <v>0</v>
      </c>
      <c r="J264" s="92" t="s">
        <v>25</v>
      </c>
      <c r="K264" s="123"/>
      <c r="L264" s="120">
        <v>0</v>
      </c>
      <c r="M264" s="120">
        <v>0</v>
      </c>
      <c r="N264" s="7"/>
      <c r="O264" s="581"/>
    </row>
    <row r="265" spans="1:15" s="352" customFormat="1" ht="19.95" customHeight="1" x14ac:dyDescent="0.2">
      <c r="A265" s="93" t="s">
        <v>7084</v>
      </c>
      <c r="B265" s="120" t="s">
        <v>115</v>
      </c>
      <c r="C265" s="92" t="s">
        <v>122</v>
      </c>
      <c r="D265" s="120">
        <v>0</v>
      </c>
      <c r="E265" s="120">
        <v>0</v>
      </c>
      <c r="F265" s="120">
        <v>0</v>
      </c>
      <c r="G265" s="120">
        <v>0</v>
      </c>
      <c r="H265" s="120" t="s">
        <v>7098</v>
      </c>
      <c r="I265" s="120" t="s">
        <v>7098</v>
      </c>
      <c r="J265" s="92" t="s">
        <v>25</v>
      </c>
      <c r="K265" s="95">
        <v>45754</v>
      </c>
      <c r="L265" s="120">
        <v>1</v>
      </c>
      <c r="M265" s="120">
        <v>1</v>
      </c>
      <c r="N265" s="7" t="s">
        <v>10726</v>
      </c>
      <c r="O265" s="581"/>
    </row>
    <row r="266" spans="1:15" s="352" customFormat="1" ht="19.95" customHeight="1" x14ac:dyDescent="0.2">
      <c r="A266" s="93" t="s">
        <v>7084</v>
      </c>
      <c r="B266" s="120" t="s">
        <v>115</v>
      </c>
      <c r="C266" s="92" t="s">
        <v>124</v>
      </c>
      <c r="D266" s="120">
        <v>0</v>
      </c>
      <c r="E266" s="120">
        <v>0</v>
      </c>
      <c r="F266" s="120">
        <v>0</v>
      </c>
      <c r="G266" s="120">
        <v>0</v>
      </c>
      <c r="H266" s="120">
        <v>0</v>
      </c>
      <c r="I266" s="120">
        <v>0</v>
      </c>
      <c r="J266" s="92" t="s">
        <v>48</v>
      </c>
      <c r="K266" s="123"/>
      <c r="L266" s="120">
        <v>0</v>
      </c>
      <c r="M266" s="120">
        <v>0</v>
      </c>
      <c r="N266" s="7" t="s">
        <v>10727</v>
      </c>
      <c r="O266" s="581"/>
    </row>
    <row r="267" spans="1:15" s="352" customFormat="1" ht="19.95" customHeight="1" x14ac:dyDescent="0.2">
      <c r="A267" s="296" t="s">
        <v>7084</v>
      </c>
      <c r="B267" s="296" t="s">
        <v>115</v>
      </c>
      <c r="C267" s="454" t="s">
        <v>386</v>
      </c>
      <c r="D267" s="296">
        <v>0</v>
      </c>
      <c r="E267" s="296">
        <v>0</v>
      </c>
      <c r="F267" s="296">
        <v>0</v>
      </c>
      <c r="G267" s="296">
        <v>0</v>
      </c>
      <c r="H267" s="296">
        <v>4</v>
      </c>
      <c r="I267" s="296">
        <v>4</v>
      </c>
      <c r="J267" s="92" t="s">
        <v>48</v>
      </c>
      <c r="K267" s="297"/>
      <c r="L267" s="296">
        <v>0</v>
      </c>
      <c r="M267" s="296">
        <v>0</v>
      </c>
      <c r="N267" s="111" t="s">
        <v>11342</v>
      </c>
      <c r="O267" s="581"/>
    </row>
    <row r="268" spans="1:15" s="352" customFormat="1" ht="19.95" customHeight="1" x14ac:dyDescent="0.2">
      <c r="A268" s="93" t="s">
        <v>7084</v>
      </c>
      <c r="B268" s="120" t="s">
        <v>115</v>
      </c>
      <c r="C268" s="92" t="s">
        <v>125</v>
      </c>
      <c r="D268" s="120">
        <v>0</v>
      </c>
      <c r="E268" s="120">
        <v>0</v>
      </c>
      <c r="F268" s="120">
        <v>0</v>
      </c>
      <c r="G268" s="120">
        <v>0</v>
      </c>
      <c r="H268" s="120">
        <v>0</v>
      </c>
      <c r="I268" s="120">
        <v>0</v>
      </c>
      <c r="J268" s="92" t="s">
        <v>48</v>
      </c>
      <c r="K268" s="696"/>
      <c r="L268" s="120">
        <v>0</v>
      </c>
      <c r="M268" s="120">
        <v>0</v>
      </c>
      <c r="N268" s="7" t="s">
        <v>11343</v>
      </c>
      <c r="O268" s="581"/>
    </row>
    <row r="269" spans="1:15" s="352" customFormat="1" ht="19.95" customHeight="1" x14ac:dyDescent="0.2">
      <c r="A269" s="93" t="s">
        <v>7084</v>
      </c>
      <c r="B269" s="120" t="s">
        <v>115</v>
      </c>
      <c r="C269" s="92" t="s">
        <v>4799</v>
      </c>
      <c r="D269" s="120"/>
      <c r="E269" s="120"/>
      <c r="F269" s="120"/>
      <c r="G269" s="120"/>
      <c r="H269" s="120"/>
      <c r="I269" s="120"/>
      <c r="J269" s="120"/>
      <c r="K269" s="120"/>
      <c r="L269" s="120"/>
      <c r="M269" s="120"/>
      <c r="N269" s="111" t="s">
        <v>16110</v>
      </c>
      <c r="O269" s="581"/>
    </row>
    <row r="270" spans="1:15" s="352" customFormat="1" ht="19.95" customHeight="1" x14ac:dyDescent="0.2">
      <c r="A270" s="93" t="s">
        <v>7084</v>
      </c>
      <c r="B270" s="120" t="s">
        <v>115</v>
      </c>
      <c r="C270" s="92" t="s">
        <v>126</v>
      </c>
      <c r="D270" s="697">
        <v>0</v>
      </c>
      <c r="E270" s="697">
        <v>0</v>
      </c>
      <c r="F270" s="697">
        <v>0</v>
      </c>
      <c r="G270" s="697">
        <v>0</v>
      </c>
      <c r="H270" s="697">
        <v>0</v>
      </c>
      <c r="I270" s="697">
        <v>0</v>
      </c>
      <c r="J270" s="92" t="s">
        <v>25</v>
      </c>
      <c r="K270" s="696">
        <v>45772</v>
      </c>
      <c r="L270" s="697">
        <v>0</v>
      </c>
      <c r="M270" s="697">
        <v>0</v>
      </c>
      <c r="N270" s="111" t="s">
        <v>11344</v>
      </c>
      <c r="O270" s="581"/>
    </row>
    <row r="271" spans="1:15" s="352" customFormat="1" ht="19.95" customHeight="1" x14ac:dyDescent="0.2">
      <c r="A271" s="93" t="s">
        <v>7084</v>
      </c>
      <c r="B271" s="120" t="s">
        <v>115</v>
      </c>
      <c r="C271" s="92" t="s">
        <v>4800</v>
      </c>
      <c r="D271" s="120">
        <v>0</v>
      </c>
      <c r="E271" s="120">
        <v>0</v>
      </c>
      <c r="F271" s="120">
        <v>0</v>
      </c>
      <c r="G271" s="120">
        <v>0</v>
      </c>
      <c r="H271" s="120">
        <v>0</v>
      </c>
      <c r="I271" s="120">
        <v>0</v>
      </c>
      <c r="J271" s="92" t="s">
        <v>25</v>
      </c>
      <c r="K271" s="120"/>
      <c r="L271" s="120">
        <v>0</v>
      </c>
      <c r="M271" s="120">
        <v>0</v>
      </c>
      <c r="N271" s="7" t="s">
        <v>11345</v>
      </c>
      <c r="O271" s="581"/>
    </row>
    <row r="272" spans="1:15" s="353" customFormat="1" ht="19.95" customHeight="1" x14ac:dyDescent="0.3">
      <c r="A272" s="93" t="s">
        <v>7084</v>
      </c>
      <c r="B272" s="120" t="s">
        <v>115</v>
      </c>
      <c r="C272" s="92" t="s">
        <v>127</v>
      </c>
      <c r="D272" s="120"/>
      <c r="E272" s="120"/>
      <c r="F272" s="120"/>
      <c r="G272" s="120"/>
      <c r="H272" s="120">
        <v>13</v>
      </c>
      <c r="I272" s="120">
        <v>6</v>
      </c>
      <c r="J272" s="92" t="s">
        <v>25</v>
      </c>
      <c r="K272" s="123">
        <v>45750</v>
      </c>
      <c r="L272" s="120"/>
      <c r="M272" s="120"/>
      <c r="N272" s="111"/>
      <c r="O272" s="587"/>
    </row>
    <row r="273" spans="1:15" s="353" customFormat="1" ht="19.95" customHeight="1" x14ac:dyDescent="0.3">
      <c r="A273" s="93" t="s">
        <v>7084</v>
      </c>
      <c r="B273" s="120" t="s">
        <v>115</v>
      </c>
      <c r="C273" s="92" t="s">
        <v>4801</v>
      </c>
      <c r="D273" s="120"/>
      <c r="E273" s="120"/>
      <c r="F273" s="120"/>
      <c r="G273" s="120"/>
      <c r="H273" s="120"/>
      <c r="I273" s="120"/>
      <c r="J273" s="120"/>
      <c r="K273" s="93"/>
      <c r="L273" s="120"/>
      <c r="M273" s="120"/>
      <c r="N273" s="111" t="s">
        <v>11346</v>
      </c>
      <c r="O273" s="587"/>
    </row>
    <row r="274" spans="1:15" s="353" customFormat="1" ht="19.95" customHeight="1" x14ac:dyDescent="0.3">
      <c r="A274" s="93" t="s">
        <v>7084</v>
      </c>
      <c r="B274" s="120" t="s">
        <v>115</v>
      </c>
      <c r="C274" s="92" t="s">
        <v>129</v>
      </c>
      <c r="D274" s="120">
        <v>0</v>
      </c>
      <c r="E274" s="120">
        <v>0</v>
      </c>
      <c r="F274" s="120">
        <v>0</v>
      </c>
      <c r="G274" s="120">
        <v>0</v>
      </c>
      <c r="H274" s="120">
        <v>0</v>
      </c>
      <c r="I274" s="120">
        <v>0</v>
      </c>
      <c r="J274" s="92" t="s">
        <v>48</v>
      </c>
      <c r="K274" s="123"/>
      <c r="L274" s="120">
        <v>0</v>
      </c>
      <c r="M274" s="120">
        <v>0</v>
      </c>
      <c r="N274" s="762"/>
      <c r="O274" s="587"/>
    </row>
    <row r="275" spans="1:15" s="353" customFormat="1" ht="19.95" customHeight="1" x14ac:dyDescent="0.3">
      <c r="A275" s="93" t="s">
        <v>7084</v>
      </c>
      <c r="B275" s="120" t="s">
        <v>115</v>
      </c>
      <c r="C275" s="92" t="s">
        <v>4802</v>
      </c>
      <c r="D275" s="120"/>
      <c r="E275" s="120"/>
      <c r="F275" s="120"/>
      <c r="G275" s="120"/>
      <c r="H275" s="120"/>
      <c r="I275" s="120"/>
      <c r="J275" s="120"/>
      <c r="K275" s="93"/>
      <c r="L275" s="120"/>
      <c r="M275" s="120"/>
      <c r="N275" s="111" t="s">
        <v>9817</v>
      </c>
      <c r="O275" s="587"/>
    </row>
    <row r="276" spans="1:15" s="353" customFormat="1" ht="19.95" customHeight="1" x14ac:dyDescent="0.3">
      <c r="A276" s="93" t="s">
        <v>7084</v>
      </c>
      <c r="B276" s="120" t="s">
        <v>115</v>
      </c>
      <c r="C276" s="92" t="s">
        <v>115</v>
      </c>
      <c r="D276" s="697">
        <v>0</v>
      </c>
      <c r="E276" s="697">
        <v>0</v>
      </c>
      <c r="F276" s="697">
        <v>0</v>
      </c>
      <c r="G276" s="697">
        <v>0</v>
      </c>
      <c r="H276" s="94">
        <v>5</v>
      </c>
      <c r="I276" s="94">
        <v>5</v>
      </c>
      <c r="J276" s="6"/>
      <c r="K276" s="696"/>
      <c r="L276" s="697">
        <v>0</v>
      </c>
      <c r="M276" s="965"/>
      <c r="N276" s="111"/>
      <c r="O276" s="587"/>
    </row>
    <row r="277" spans="1:15" s="353" customFormat="1" ht="19.95" customHeight="1" x14ac:dyDescent="0.3">
      <c r="A277" s="723" t="s">
        <v>10721</v>
      </c>
      <c r="B277" s="156" t="s">
        <v>14</v>
      </c>
      <c r="C277" s="156" t="s">
        <v>19</v>
      </c>
      <c r="D277" s="213">
        <v>0</v>
      </c>
      <c r="E277" s="213">
        <v>0</v>
      </c>
      <c r="F277" s="213">
        <v>0</v>
      </c>
      <c r="G277" s="213">
        <v>0</v>
      </c>
      <c r="H277" s="213">
        <v>0</v>
      </c>
      <c r="I277" s="213">
        <v>0</v>
      </c>
      <c r="J277" s="92" t="s">
        <v>25</v>
      </c>
      <c r="K277" s="81">
        <v>45797</v>
      </c>
      <c r="L277" s="111">
        <v>0</v>
      </c>
      <c r="M277" s="111">
        <v>0</v>
      </c>
      <c r="N277" s="32" t="s">
        <v>12774</v>
      </c>
      <c r="O277" s="587"/>
    </row>
    <row r="278" spans="1:15" s="353" customFormat="1" ht="19.95" customHeight="1" x14ac:dyDescent="0.3">
      <c r="A278" s="723" t="s">
        <v>10721</v>
      </c>
      <c r="B278" s="156" t="s">
        <v>14</v>
      </c>
      <c r="C278" s="111" t="s">
        <v>151</v>
      </c>
      <c r="D278" s="213">
        <v>0</v>
      </c>
      <c r="E278" s="213">
        <v>0</v>
      </c>
      <c r="F278" s="213">
        <v>0</v>
      </c>
      <c r="G278" s="213">
        <v>0</v>
      </c>
      <c r="H278" s="213">
        <v>2</v>
      </c>
      <c r="I278" s="213">
        <v>1</v>
      </c>
      <c r="J278" s="92" t="s">
        <v>48</v>
      </c>
      <c r="K278" s="175"/>
      <c r="L278" s="111">
        <v>0</v>
      </c>
      <c r="M278" s="111">
        <v>0</v>
      </c>
      <c r="N278" s="111" t="s">
        <v>9817</v>
      </c>
      <c r="O278" s="587"/>
    </row>
    <row r="279" spans="1:15" s="353" customFormat="1" ht="19.95" customHeight="1" x14ac:dyDescent="0.3">
      <c r="A279" s="723" t="s">
        <v>10721</v>
      </c>
      <c r="B279" s="156" t="s">
        <v>14</v>
      </c>
      <c r="C279" s="156" t="s">
        <v>24</v>
      </c>
      <c r="D279" s="213">
        <v>0</v>
      </c>
      <c r="E279" s="213">
        <v>0</v>
      </c>
      <c r="F279" s="213">
        <v>0</v>
      </c>
      <c r="G279" s="213">
        <v>0</v>
      </c>
      <c r="H279" s="213">
        <v>0</v>
      </c>
      <c r="I279" s="213">
        <v>0</v>
      </c>
      <c r="J279" s="92" t="s">
        <v>48</v>
      </c>
      <c r="K279" s="175"/>
      <c r="L279" s="111">
        <v>1</v>
      </c>
      <c r="M279" s="111">
        <v>1</v>
      </c>
      <c r="N279" s="111"/>
      <c r="O279" s="587"/>
    </row>
    <row r="280" spans="1:15" s="353" customFormat="1" ht="19.95" customHeight="1" x14ac:dyDescent="0.3">
      <c r="A280" s="723" t="s">
        <v>10721</v>
      </c>
      <c r="B280" s="156" t="s">
        <v>14</v>
      </c>
      <c r="C280" s="156" t="s">
        <v>15</v>
      </c>
      <c r="D280" s="1026">
        <v>0</v>
      </c>
      <c r="E280" s="1026">
        <v>0</v>
      </c>
      <c r="F280" s="1026">
        <v>0</v>
      </c>
      <c r="G280" s="1026">
        <v>0</v>
      </c>
      <c r="H280" s="1026">
        <v>0</v>
      </c>
      <c r="I280" s="1026">
        <v>0</v>
      </c>
      <c r="J280" s="92" t="s">
        <v>48</v>
      </c>
      <c r="K280" s="897"/>
      <c r="L280" s="1031">
        <v>0</v>
      </c>
      <c r="M280" s="1031">
        <v>0</v>
      </c>
      <c r="N280" s="7"/>
      <c r="O280" s="587"/>
    </row>
    <row r="281" spans="1:15" s="353" customFormat="1" ht="19.95" customHeight="1" x14ac:dyDescent="0.3">
      <c r="A281" s="723" t="s">
        <v>10721</v>
      </c>
      <c r="B281" s="156" t="s">
        <v>14</v>
      </c>
      <c r="C281" s="21" t="s">
        <v>165</v>
      </c>
      <c r="D281" s="213">
        <v>0</v>
      </c>
      <c r="E281" s="213">
        <v>0</v>
      </c>
      <c r="F281" s="213">
        <v>0</v>
      </c>
      <c r="G281" s="213">
        <v>0</v>
      </c>
      <c r="H281" s="213">
        <v>1</v>
      </c>
      <c r="I281" s="213">
        <v>1</v>
      </c>
      <c r="J281" s="92" t="s">
        <v>25</v>
      </c>
      <c r="K281" s="81">
        <v>45797</v>
      </c>
      <c r="L281" s="111">
        <v>0</v>
      </c>
      <c r="M281" s="214">
        <v>0</v>
      </c>
      <c r="N281" s="7"/>
      <c r="O281" s="587"/>
    </row>
    <row r="282" spans="1:15" s="353" customFormat="1" ht="19.95" customHeight="1" x14ac:dyDescent="0.3">
      <c r="A282" s="723" t="s">
        <v>10721</v>
      </c>
      <c r="B282" s="156" t="s">
        <v>14</v>
      </c>
      <c r="C282" s="156" t="s">
        <v>39</v>
      </c>
      <c r="D282" s="213">
        <v>0</v>
      </c>
      <c r="E282" s="213">
        <v>0</v>
      </c>
      <c r="F282" s="213">
        <v>0</v>
      </c>
      <c r="G282" s="213">
        <v>0</v>
      </c>
      <c r="H282" s="213">
        <v>1</v>
      </c>
      <c r="I282" s="213">
        <v>1</v>
      </c>
      <c r="J282" s="92" t="s">
        <v>25</v>
      </c>
      <c r="K282" s="893">
        <v>45790</v>
      </c>
      <c r="L282" s="1019">
        <v>0</v>
      </c>
      <c r="M282" s="1019">
        <v>0</v>
      </c>
      <c r="N282" s="7"/>
      <c r="O282" s="587"/>
    </row>
    <row r="283" spans="1:15" s="353" customFormat="1" ht="19.95" customHeight="1" x14ac:dyDescent="0.3">
      <c r="A283" s="723" t="s">
        <v>10721</v>
      </c>
      <c r="B283" s="156" t="s">
        <v>14</v>
      </c>
      <c r="C283" s="156" t="s">
        <v>42</v>
      </c>
      <c r="D283" s="213">
        <v>0</v>
      </c>
      <c r="E283" s="213">
        <v>0</v>
      </c>
      <c r="F283" s="213">
        <v>0</v>
      </c>
      <c r="G283" s="213">
        <v>0</v>
      </c>
      <c r="H283" s="213">
        <v>2</v>
      </c>
      <c r="I283" s="213">
        <v>2</v>
      </c>
      <c r="J283" s="92" t="s">
        <v>48</v>
      </c>
      <c r="K283" s="1037"/>
      <c r="L283" s="1019">
        <v>0</v>
      </c>
      <c r="M283" s="1019">
        <v>0</v>
      </c>
      <c r="N283" s="7" t="s">
        <v>13088</v>
      </c>
      <c r="O283" s="587"/>
    </row>
    <row r="284" spans="1:15" s="353" customFormat="1" ht="19.95" customHeight="1" x14ac:dyDescent="0.3">
      <c r="A284" s="723" t="s">
        <v>10721</v>
      </c>
      <c r="B284" s="156" t="s">
        <v>14</v>
      </c>
      <c r="C284" s="111" t="s">
        <v>1474</v>
      </c>
      <c r="D284" s="1026">
        <v>0</v>
      </c>
      <c r="E284" s="1026">
        <v>0</v>
      </c>
      <c r="F284" s="1026">
        <v>0</v>
      </c>
      <c r="G284" s="1026">
        <v>0</v>
      </c>
      <c r="H284" s="1026">
        <v>3</v>
      </c>
      <c r="I284" s="1026">
        <v>3</v>
      </c>
      <c r="J284" s="92" t="s">
        <v>48</v>
      </c>
      <c r="K284" s="81"/>
      <c r="L284" s="111">
        <v>0</v>
      </c>
      <c r="M284" s="111">
        <v>0</v>
      </c>
      <c r="N284" s="13"/>
      <c r="O284" s="587"/>
    </row>
    <row r="285" spans="1:15" s="353" customFormat="1" ht="19.95" customHeight="1" x14ac:dyDescent="0.3">
      <c r="A285" s="723" t="s">
        <v>10721</v>
      </c>
      <c r="B285" s="156" t="s">
        <v>14</v>
      </c>
      <c r="C285" s="156" t="s">
        <v>27</v>
      </c>
      <c r="D285" s="1026">
        <v>0</v>
      </c>
      <c r="E285" s="1026">
        <v>0</v>
      </c>
      <c r="F285" s="1026">
        <v>0</v>
      </c>
      <c r="G285" s="1026">
        <v>0</v>
      </c>
      <c r="H285" s="1026">
        <v>1</v>
      </c>
      <c r="I285" s="1026">
        <v>1</v>
      </c>
      <c r="J285" s="92" t="s">
        <v>25</v>
      </c>
      <c r="K285" s="897">
        <v>45806</v>
      </c>
      <c r="L285" s="1042">
        <v>0</v>
      </c>
      <c r="M285" s="1032">
        <v>0</v>
      </c>
      <c r="N285" s="13"/>
      <c r="O285" s="587"/>
    </row>
    <row r="286" spans="1:15" s="353" customFormat="1" ht="19.95" customHeight="1" x14ac:dyDescent="0.3">
      <c r="A286" s="723" t="s">
        <v>10721</v>
      </c>
      <c r="B286" s="156" t="s">
        <v>14</v>
      </c>
      <c r="C286" s="156" t="s">
        <v>30</v>
      </c>
      <c r="D286" s="1026">
        <v>0</v>
      </c>
      <c r="E286" s="1026">
        <v>0</v>
      </c>
      <c r="F286" s="1026">
        <v>0</v>
      </c>
      <c r="G286" s="1026">
        <v>0</v>
      </c>
      <c r="H286" s="1026">
        <v>2</v>
      </c>
      <c r="I286" s="1026">
        <v>0</v>
      </c>
      <c r="J286" s="92" t="s">
        <v>25</v>
      </c>
      <c r="K286" s="897">
        <v>45804</v>
      </c>
      <c r="L286" s="1031">
        <v>0</v>
      </c>
      <c r="M286" s="1031">
        <v>0</v>
      </c>
      <c r="N286" s="13"/>
      <c r="O286" s="587"/>
    </row>
    <row r="287" spans="1:15" s="353" customFormat="1" ht="19.95" customHeight="1" x14ac:dyDescent="0.3">
      <c r="A287" s="723" t="s">
        <v>10721</v>
      </c>
      <c r="B287" s="156" t="s">
        <v>14</v>
      </c>
      <c r="C287" s="156" t="s">
        <v>150</v>
      </c>
      <c r="D287" s="213">
        <v>0</v>
      </c>
      <c r="E287" s="213">
        <v>0</v>
      </c>
      <c r="F287" s="213">
        <v>0</v>
      </c>
      <c r="G287" s="213">
        <v>0</v>
      </c>
      <c r="H287" s="1031">
        <v>0</v>
      </c>
      <c r="I287" s="1026">
        <v>0</v>
      </c>
      <c r="J287" s="92" t="s">
        <v>48</v>
      </c>
      <c r="K287" s="81"/>
      <c r="L287" s="1031">
        <v>0</v>
      </c>
      <c r="M287" s="1031">
        <v>0</v>
      </c>
      <c r="N287" s="13"/>
      <c r="O287" s="587"/>
    </row>
    <row r="288" spans="1:15" s="352" customFormat="1" ht="19.95" customHeight="1" x14ac:dyDescent="0.2">
      <c r="A288" s="723" t="s">
        <v>10721</v>
      </c>
      <c r="B288" s="156" t="s">
        <v>14</v>
      </c>
      <c r="C288" s="156" t="s">
        <v>21</v>
      </c>
      <c r="D288" s="1026">
        <v>0</v>
      </c>
      <c r="E288" s="1026">
        <v>0</v>
      </c>
      <c r="F288" s="1026">
        <v>0</v>
      </c>
      <c r="G288" s="1026">
        <v>0</v>
      </c>
      <c r="H288" s="1026">
        <v>0</v>
      </c>
      <c r="I288" s="1026">
        <v>0</v>
      </c>
      <c r="J288" s="92" t="s">
        <v>48</v>
      </c>
      <c r="K288" s="897"/>
      <c r="L288" s="1031">
        <v>0</v>
      </c>
      <c r="M288" s="1031">
        <v>0</v>
      </c>
      <c r="N288" s="7"/>
      <c r="O288" s="581"/>
    </row>
    <row r="289" spans="1:15" s="352" customFormat="1" ht="19.95" customHeight="1" x14ac:dyDescent="0.2">
      <c r="A289" s="723" t="s">
        <v>10721</v>
      </c>
      <c r="B289" s="156" t="s">
        <v>14</v>
      </c>
      <c r="C289" s="156" t="s">
        <v>34</v>
      </c>
      <c r="D289" s="1026">
        <v>0</v>
      </c>
      <c r="E289" s="1026">
        <v>0</v>
      </c>
      <c r="F289" s="1026">
        <v>0</v>
      </c>
      <c r="G289" s="1026">
        <v>0</v>
      </c>
      <c r="H289" s="1026">
        <v>2</v>
      </c>
      <c r="I289" s="1026">
        <v>2</v>
      </c>
      <c r="J289" s="92" t="s">
        <v>25</v>
      </c>
      <c r="K289" s="897"/>
      <c r="L289" s="1031">
        <v>0</v>
      </c>
      <c r="M289" s="1031">
        <v>0</v>
      </c>
      <c r="N289" s="905"/>
      <c r="O289" s="581"/>
    </row>
    <row r="290" spans="1:15" s="352" customFormat="1" ht="19.95" customHeight="1" x14ac:dyDescent="0.2">
      <c r="A290" s="723" t="s">
        <v>10721</v>
      </c>
      <c r="B290" s="156" t="s">
        <v>14</v>
      </c>
      <c r="C290" s="156" t="s">
        <v>26</v>
      </c>
      <c r="D290" s="1026">
        <v>0</v>
      </c>
      <c r="E290" s="1026">
        <v>0</v>
      </c>
      <c r="F290" s="1026">
        <v>0</v>
      </c>
      <c r="G290" s="1026">
        <v>0</v>
      </c>
      <c r="H290" s="1026">
        <v>6</v>
      </c>
      <c r="I290" s="1026">
        <v>6</v>
      </c>
      <c r="J290" s="92" t="s">
        <v>25</v>
      </c>
      <c r="K290" s="1014">
        <v>45799</v>
      </c>
      <c r="L290" s="1031">
        <v>0</v>
      </c>
      <c r="M290" s="1031">
        <v>0</v>
      </c>
      <c r="N290" s="7"/>
      <c r="O290" s="581"/>
    </row>
    <row r="291" spans="1:15" s="352" customFormat="1" ht="19.95" customHeight="1" x14ac:dyDescent="0.2">
      <c r="A291" s="723" t="s">
        <v>10721</v>
      </c>
      <c r="B291" s="156" t="s">
        <v>14</v>
      </c>
      <c r="C291" s="156" t="s">
        <v>29</v>
      </c>
      <c r="D291" s="1026">
        <v>0</v>
      </c>
      <c r="E291" s="1026">
        <v>0</v>
      </c>
      <c r="F291" s="1026">
        <v>0</v>
      </c>
      <c r="G291" s="1026">
        <v>0</v>
      </c>
      <c r="H291" s="1026">
        <v>6</v>
      </c>
      <c r="I291" s="1026">
        <v>2</v>
      </c>
      <c r="J291" s="92" t="s">
        <v>25</v>
      </c>
      <c r="K291" s="1014">
        <v>45789</v>
      </c>
      <c r="L291" s="1031">
        <v>0</v>
      </c>
      <c r="M291" s="1031">
        <v>0</v>
      </c>
      <c r="N291" s="13" t="s">
        <v>13089</v>
      </c>
      <c r="O291" s="581"/>
    </row>
    <row r="292" spans="1:15" s="352" customFormat="1" ht="19.95" customHeight="1" x14ac:dyDescent="0.2">
      <c r="A292" s="262" t="s">
        <v>10721</v>
      </c>
      <c r="B292" s="1019" t="s">
        <v>45</v>
      </c>
      <c r="C292" s="1023" t="s">
        <v>46</v>
      </c>
      <c r="D292" s="1026">
        <v>0</v>
      </c>
      <c r="E292" s="1026">
        <v>0</v>
      </c>
      <c r="F292" s="1026">
        <v>0</v>
      </c>
      <c r="G292" s="1026">
        <v>0</v>
      </c>
      <c r="H292" s="1026">
        <v>0</v>
      </c>
      <c r="I292" s="1026">
        <v>0</v>
      </c>
      <c r="J292" s="92" t="s">
        <v>25</v>
      </c>
      <c r="K292" s="1003">
        <v>45783</v>
      </c>
      <c r="L292" s="1031">
        <v>0</v>
      </c>
      <c r="M292" s="1031">
        <v>0</v>
      </c>
      <c r="N292" s="13" t="s">
        <v>13090</v>
      </c>
      <c r="O292" s="581"/>
    </row>
    <row r="293" spans="1:15" s="352" customFormat="1" ht="19.95" customHeight="1" x14ac:dyDescent="0.2">
      <c r="A293" s="262" t="s">
        <v>10721</v>
      </c>
      <c r="B293" s="1019" t="s">
        <v>45</v>
      </c>
      <c r="C293" s="1023" t="s">
        <v>50</v>
      </c>
      <c r="D293" s="1026">
        <v>0</v>
      </c>
      <c r="E293" s="1026">
        <v>0</v>
      </c>
      <c r="F293" s="1026">
        <v>0</v>
      </c>
      <c r="G293" s="1026">
        <v>0</v>
      </c>
      <c r="H293" s="1026">
        <v>1</v>
      </c>
      <c r="I293" s="1026">
        <v>1</v>
      </c>
      <c r="J293" s="92" t="s">
        <v>25</v>
      </c>
      <c r="K293" s="1003">
        <v>45804</v>
      </c>
      <c r="L293" s="1031">
        <v>0</v>
      </c>
      <c r="M293" s="1031">
        <v>0</v>
      </c>
      <c r="N293" s="13" t="s">
        <v>13091</v>
      </c>
      <c r="O293" s="581"/>
    </row>
    <row r="294" spans="1:15" s="352" customFormat="1" ht="19.95" customHeight="1" x14ac:dyDescent="0.2">
      <c r="A294" s="262" t="s">
        <v>10721</v>
      </c>
      <c r="B294" s="1019" t="s">
        <v>45</v>
      </c>
      <c r="C294" s="1023" t="s">
        <v>53</v>
      </c>
      <c r="D294" s="1026">
        <v>0</v>
      </c>
      <c r="E294" s="1026">
        <v>0</v>
      </c>
      <c r="F294" s="1026">
        <v>0</v>
      </c>
      <c r="G294" s="1026">
        <v>0</v>
      </c>
      <c r="H294" s="1026">
        <v>3</v>
      </c>
      <c r="I294" s="1026">
        <v>3</v>
      </c>
      <c r="J294" s="92" t="s">
        <v>25</v>
      </c>
      <c r="K294" s="1003">
        <v>45792</v>
      </c>
      <c r="L294" s="1031">
        <v>0</v>
      </c>
      <c r="M294" s="1031">
        <v>0</v>
      </c>
      <c r="N294" s="13"/>
      <c r="O294" s="581"/>
    </row>
    <row r="295" spans="1:15" s="352" customFormat="1" ht="19.95" customHeight="1" x14ac:dyDescent="0.2">
      <c r="A295" s="262" t="s">
        <v>10721</v>
      </c>
      <c r="B295" s="1019" t="s">
        <v>45</v>
      </c>
      <c r="C295" s="111" t="s">
        <v>54</v>
      </c>
      <c r="D295" s="1029">
        <v>0</v>
      </c>
      <c r="E295" s="1029">
        <v>0</v>
      </c>
      <c r="F295" s="1029">
        <v>0</v>
      </c>
      <c r="G295" s="1029">
        <v>0</v>
      </c>
      <c r="H295" s="1029">
        <v>3</v>
      </c>
      <c r="I295" s="1029">
        <v>3</v>
      </c>
      <c r="J295" s="92" t="s">
        <v>25</v>
      </c>
      <c r="K295" s="1040">
        <v>45806</v>
      </c>
      <c r="L295" s="1044">
        <v>0</v>
      </c>
      <c r="M295" s="1044">
        <v>0</v>
      </c>
      <c r="N295" s="15"/>
      <c r="O295" s="581"/>
    </row>
    <row r="296" spans="1:15" s="352" customFormat="1" ht="19.95" customHeight="1" x14ac:dyDescent="0.2">
      <c r="A296" s="262" t="s">
        <v>10721</v>
      </c>
      <c r="B296" s="1019" t="s">
        <v>45</v>
      </c>
      <c r="C296" s="1022" t="s">
        <v>55</v>
      </c>
      <c r="D296" s="213">
        <v>0</v>
      </c>
      <c r="E296" s="213">
        <v>0</v>
      </c>
      <c r="F296" s="213">
        <v>0</v>
      </c>
      <c r="G296" s="213">
        <v>0</v>
      </c>
      <c r="H296" s="213">
        <v>0</v>
      </c>
      <c r="I296" s="213">
        <v>0</v>
      </c>
      <c r="J296" s="92" t="s">
        <v>25</v>
      </c>
      <c r="K296" s="161">
        <v>45806</v>
      </c>
      <c r="L296" s="111">
        <v>0</v>
      </c>
      <c r="M296" s="111">
        <v>0</v>
      </c>
      <c r="N296" s="7"/>
      <c r="O296" s="581"/>
    </row>
    <row r="297" spans="1:15" s="352" customFormat="1" ht="19.95" customHeight="1" x14ac:dyDescent="0.2">
      <c r="A297" s="262" t="s">
        <v>10721</v>
      </c>
      <c r="B297" s="1019" t="s">
        <v>45</v>
      </c>
      <c r="C297" s="1022" t="s">
        <v>56</v>
      </c>
      <c r="D297" s="1026">
        <v>0</v>
      </c>
      <c r="E297" s="1026">
        <v>0</v>
      </c>
      <c r="F297" s="1026">
        <v>0</v>
      </c>
      <c r="G297" s="1026">
        <v>0</v>
      </c>
      <c r="H297" s="1026">
        <v>3</v>
      </c>
      <c r="I297" s="1026">
        <v>3</v>
      </c>
      <c r="J297" s="92" t="s">
        <v>48</v>
      </c>
      <c r="K297" s="1003"/>
      <c r="L297" s="1031">
        <v>0</v>
      </c>
      <c r="M297" s="1031">
        <v>0</v>
      </c>
      <c r="N297" s="7" t="s">
        <v>13091</v>
      </c>
      <c r="O297" s="581"/>
    </row>
    <row r="298" spans="1:15" s="352" customFormat="1" ht="19.95" customHeight="1" x14ac:dyDescent="0.2">
      <c r="A298" s="262" t="s">
        <v>10721</v>
      </c>
      <c r="B298" s="1019" t="s">
        <v>45</v>
      </c>
      <c r="C298" s="1022" t="s">
        <v>68</v>
      </c>
      <c r="D298" s="1026">
        <v>0</v>
      </c>
      <c r="E298" s="1026">
        <v>0</v>
      </c>
      <c r="F298" s="1026">
        <v>0</v>
      </c>
      <c r="G298" s="1026">
        <v>0</v>
      </c>
      <c r="H298" s="1026"/>
      <c r="I298" s="1026"/>
      <c r="J298" s="92" t="s">
        <v>48</v>
      </c>
      <c r="K298" s="1003"/>
      <c r="L298" s="1031">
        <v>0</v>
      </c>
      <c r="M298" s="1031">
        <v>0</v>
      </c>
      <c r="N298" s="7"/>
      <c r="O298" s="581"/>
    </row>
    <row r="299" spans="1:15" s="352" customFormat="1" ht="19.95" customHeight="1" x14ac:dyDescent="0.2">
      <c r="A299" s="32" t="s">
        <v>10721</v>
      </c>
      <c r="B299" s="111" t="s">
        <v>45</v>
      </c>
      <c r="C299" s="111" t="s">
        <v>58</v>
      </c>
      <c r="D299" s="213">
        <v>0</v>
      </c>
      <c r="E299" s="213">
        <v>0</v>
      </c>
      <c r="F299" s="213">
        <v>0</v>
      </c>
      <c r="G299" s="213">
        <v>0</v>
      </c>
      <c r="H299" s="213">
        <v>22</v>
      </c>
      <c r="I299" s="213">
        <v>22</v>
      </c>
      <c r="J299" s="92" t="s">
        <v>25</v>
      </c>
      <c r="K299" s="161">
        <v>45786</v>
      </c>
      <c r="L299" s="111">
        <v>0</v>
      </c>
      <c r="M299" s="111">
        <v>0</v>
      </c>
      <c r="N299" s="905"/>
      <c r="O299" s="581"/>
    </row>
    <row r="300" spans="1:15" s="352" customFormat="1" ht="19.95" customHeight="1" x14ac:dyDescent="0.2">
      <c r="A300" s="968" t="s">
        <v>10721</v>
      </c>
      <c r="B300" s="969" t="s">
        <v>45</v>
      </c>
      <c r="C300" s="969" t="s">
        <v>59</v>
      </c>
      <c r="D300" s="970">
        <v>0</v>
      </c>
      <c r="E300" s="970">
        <v>0</v>
      </c>
      <c r="F300" s="970">
        <v>0</v>
      </c>
      <c r="G300" s="970">
        <v>0</v>
      </c>
      <c r="H300" s="970">
        <v>1</v>
      </c>
      <c r="I300" s="970">
        <v>1</v>
      </c>
      <c r="J300" s="92" t="s">
        <v>48</v>
      </c>
      <c r="K300" s="971"/>
      <c r="L300" s="969">
        <v>0</v>
      </c>
      <c r="M300" s="969">
        <v>0</v>
      </c>
      <c r="N300" s="969" t="s">
        <v>49</v>
      </c>
      <c r="O300" s="581"/>
    </row>
    <row r="301" spans="1:15" s="352" customFormat="1" ht="19.95" customHeight="1" x14ac:dyDescent="0.2">
      <c r="A301" s="968" t="s">
        <v>10721</v>
      </c>
      <c r="B301" s="969" t="s">
        <v>45</v>
      </c>
      <c r="C301" s="969" t="s">
        <v>60</v>
      </c>
      <c r="D301" s="970">
        <v>0</v>
      </c>
      <c r="E301" s="970">
        <v>0</v>
      </c>
      <c r="F301" s="970">
        <v>0</v>
      </c>
      <c r="G301" s="970">
        <v>0</v>
      </c>
      <c r="H301" s="970">
        <v>1</v>
      </c>
      <c r="I301" s="970">
        <v>1</v>
      </c>
      <c r="J301" s="92" t="s">
        <v>25</v>
      </c>
      <c r="K301" s="971">
        <v>45804</v>
      </c>
      <c r="L301" s="969">
        <v>0</v>
      </c>
      <c r="M301" s="969">
        <v>0</v>
      </c>
      <c r="N301" s="969" t="s">
        <v>49</v>
      </c>
      <c r="O301" s="581"/>
    </row>
    <row r="302" spans="1:15" s="352" customFormat="1" ht="19.95" customHeight="1" x14ac:dyDescent="0.2">
      <c r="A302" s="968" t="s">
        <v>10721</v>
      </c>
      <c r="B302" s="969" t="s">
        <v>45</v>
      </c>
      <c r="C302" s="969" t="s">
        <v>62</v>
      </c>
      <c r="D302" s="970">
        <v>0</v>
      </c>
      <c r="E302" s="970">
        <v>0</v>
      </c>
      <c r="F302" s="970">
        <v>0</v>
      </c>
      <c r="G302" s="970">
        <v>0</v>
      </c>
      <c r="H302" s="970">
        <v>5</v>
      </c>
      <c r="I302" s="970">
        <v>4</v>
      </c>
      <c r="J302" s="92" t="s">
        <v>25</v>
      </c>
      <c r="K302" s="971">
        <v>45783</v>
      </c>
      <c r="L302" s="969">
        <v>0</v>
      </c>
      <c r="M302" s="969">
        <v>0</v>
      </c>
      <c r="N302" s="969" t="s">
        <v>49</v>
      </c>
      <c r="O302" s="581"/>
    </row>
    <row r="303" spans="1:15" s="352" customFormat="1" ht="19.95" customHeight="1" x14ac:dyDescent="0.2">
      <c r="A303" s="968" t="s">
        <v>10721</v>
      </c>
      <c r="B303" s="969" t="s">
        <v>45</v>
      </c>
      <c r="C303" s="969" t="s">
        <v>63</v>
      </c>
      <c r="D303" s="970">
        <v>0</v>
      </c>
      <c r="E303" s="970">
        <v>0</v>
      </c>
      <c r="F303" s="970">
        <v>0</v>
      </c>
      <c r="G303" s="970">
        <v>0</v>
      </c>
      <c r="H303" s="970">
        <v>3</v>
      </c>
      <c r="I303" s="970">
        <v>3</v>
      </c>
      <c r="J303" s="92" t="s">
        <v>25</v>
      </c>
      <c r="K303" s="971">
        <v>45806</v>
      </c>
      <c r="L303" s="969">
        <v>0</v>
      </c>
      <c r="M303" s="969">
        <v>0</v>
      </c>
      <c r="N303" s="969" t="s">
        <v>49</v>
      </c>
      <c r="O303" s="581"/>
    </row>
    <row r="304" spans="1:15" s="352" customFormat="1" ht="19.95" customHeight="1" x14ac:dyDescent="0.2">
      <c r="A304" s="1017" t="s">
        <v>10721</v>
      </c>
      <c r="B304" s="1020" t="s">
        <v>69</v>
      </c>
      <c r="C304" s="1025" t="s">
        <v>74</v>
      </c>
      <c r="D304" s="1017">
        <v>0</v>
      </c>
      <c r="E304" s="1017">
        <v>0</v>
      </c>
      <c r="F304" s="1017">
        <v>0</v>
      </c>
      <c r="G304" s="1017">
        <v>0</v>
      </c>
      <c r="H304" s="1017">
        <v>4</v>
      </c>
      <c r="I304" s="1017">
        <v>4</v>
      </c>
      <c r="J304" s="92" t="s">
        <v>48</v>
      </c>
      <c r="K304" s="1034"/>
      <c r="L304" s="1017">
        <v>0</v>
      </c>
      <c r="M304" s="1017">
        <v>0</v>
      </c>
      <c r="N304" s="969" t="s">
        <v>13884</v>
      </c>
      <c r="O304" s="581"/>
    </row>
    <row r="305" spans="1:15" s="352" customFormat="1" ht="19.95" customHeight="1" x14ac:dyDescent="0.2">
      <c r="A305" s="1017" t="s">
        <v>10721</v>
      </c>
      <c r="B305" s="1020" t="s">
        <v>69</v>
      </c>
      <c r="C305" s="1017" t="s">
        <v>331</v>
      </c>
      <c r="D305" s="1017">
        <v>0</v>
      </c>
      <c r="E305" s="1017">
        <v>0</v>
      </c>
      <c r="F305" s="1017">
        <v>0</v>
      </c>
      <c r="G305" s="1017">
        <v>0</v>
      </c>
      <c r="H305" s="1017">
        <v>5</v>
      </c>
      <c r="I305" s="1017">
        <v>5</v>
      </c>
      <c r="J305" s="92" t="s">
        <v>25</v>
      </c>
      <c r="K305" s="1034">
        <v>45768</v>
      </c>
      <c r="L305" s="1017">
        <v>1</v>
      </c>
      <c r="M305" s="1017">
        <v>1</v>
      </c>
      <c r="N305" s="969" t="s">
        <v>6710</v>
      </c>
      <c r="O305" s="581"/>
    </row>
    <row r="306" spans="1:15" s="352" customFormat="1" ht="19.95" customHeight="1" x14ac:dyDescent="0.2">
      <c r="A306" s="1017" t="s">
        <v>10721</v>
      </c>
      <c r="B306" s="1020" t="s">
        <v>69</v>
      </c>
      <c r="C306" s="1017" t="s">
        <v>72</v>
      </c>
      <c r="D306" s="1017">
        <v>0</v>
      </c>
      <c r="E306" s="1017">
        <v>0</v>
      </c>
      <c r="F306" s="1017">
        <v>0</v>
      </c>
      <c r="G306" s="1017">
        <v>0</v>
      </c>
      <c r="H306" s="1017">
        <v>0</v>
      </c>
      <c r="I306" s="1017">
        <v>0</v>
      </c>
      <c r="J306" s="92" t="s">
        <v>25</v>
      </c>
      <c r="K306" s="1033">
        <v>45806</v>
      </c>
      <c r="L306" s="1017">
        <v>0</v>
      </c>
      <c r="M306" s="1017">
        <v>0</v>
      </c>
      <c r="N306" s="969" t="s">
        <v>2533</v>
      </c>
      <c r="O306" s="581"/>
    </row>
    <row r="307" spans="1:15" s="352" customFormat="1" ht="19.95" customHeight="1" x14ac:dyDescent="0.2">
      <c r="A307" s="1017" t="s">
        <v>10721</v>
      </c>
      <c r="B307" s="1020" t="s">
        <v>69</v>
      </c>
      <c r="C307" s="1017" t="s">
        <v>86</v>
      </c>
      <c r="D307" s="1017">
        <v>0</v>
      </c>
      <c r="E307" s="1017">
        <v>0</v>
      </c>
      <c r="F307" s="1017">
        <v>0</v>
      </c>
      <c r="G307" s="1017">
        <v>0</v>
      </c>
      <c r="H307" s="1017">
        <v>0</v>
      </c>
      <c r="I307" s="1017">
        <v>0</v>
      </c>
      <c r="J307" s="92" t="s">
        <v>48</v>
      </c>
      <c r="K307" s="1033">
        <v>45803</v>
      </c>
      <c r="L307" s="1017">
        <v>0</v>
      </c>
      <c r="M307" s="1017">
        <v>0</v>
      </c>
      <c r="N307" s="969" t="s">
        <v>49</v>
      </c>
      <c r="O307" s="581"/>
    </row>
    <row r="308" spans="1:15" s="352" customFormat="1" ht="19.95" customHeight="1" x14ac:dyDescent="0.2">
      <c r="A308" s="1017" t="s">
        <v>10721</v>
      </c>
      <c r="B308" s="1020" t="s">
        <v>69</v>
      </c>
      <c r="C308" s="1017" t="s">
        <v>86</v>
      </c>
      <c r="D308" s="1017">
        <v>0</v>
      </c>
      <c r="E308" s="1017">
        <v>0</v>
      </c>
      <c r="F308" s="1017">
        <v>0</v>
      </c>
      <c r="G308" s="1017">
        <v>0</v>
      </c>
      <c r="H308" s="1017">
        <v>0</v>
      </c>
      <c r="I308" s="1017">
        <v>0</v>
      </c>
      <c r="J308" s="92" t="s">
        <v>48</v>
      </c>
      <c r="K308" s="1034">
        <v>45803</v>
      </c>
      <c r="L308" s="1017">
        <v>0</v>
      </c>
      <c r="M308" s="1017">
        <v>0</v>
      </c>
      <c r="N308" s="969" t="s">
        <v>13885</v>
      </c>
      <c r="O308" s="581"/>
    </row>
    <row r="309" spans="1:15" s="352" customFormat="1" ht="19.95" customHeight="1" x14ac:dyDescent="0.2">
      <c r="A309" s="1017" t="s">
        <v>10721</v>
      </c>
      <c r="B309" s="1020" t="s">
        <v>69</v>
      </c>
      <c r="C309" s="1017" t="s">
        <v>88</v>
      </c>
      <c r="D309" s="1017">
        <v>0</v>
      </c>
      <c r="E309" s="1017">
        <v>0</v>
      </c>
      <c r="F309" s="1017">
        <v>0</v>
      </c>
      <c r="G309" s="1017">
        <v>0</v>
      </c>
      <c r="H309" s="1017">
        <v>1</v>
      </c>
      <c r="I309" s="1017">
        <v>1</v>
      </c>
      <c r="J309" s="92" t="s">
        <v>25</v>
      </c>
      <c r="K309" s="1034">
        <v>45805</v>
      </c>
      <c r="L309" s="1017">
        <v>0</v>
      </c>
      <c r="M309" s="1017">
        <v>0</v>
      </c>
      <c r="N309" s="969" t="s">
        <v>13886</v>
      </c>
      <c r="O309" s="581"/>
    </row>
    <row r="310" spans="1:15" s="352" customFormat="1" ht="19.95" customHeight="1" x14ac:dyDescent="0.2">
      <c r="A310" s="1017" t="s">
        <v>10721</v>
      </c>
      <c r="B310" s="1020" t="s">
        <v>69</v>
      </c>
      <c r="C310" s="1017" t="s">
        <v>82</v>
      </c>
      <c r="D310" s="1017">
        <v>0</v>
      </c>
      <c r="E310" s="1017">
        <v>0</v>
      </c>
      <c r="F310" s="1017">
        <v>0</v>
      </c>
      <c r="G310" s="1017">
        <v>0</v>
      </c>
      <c r="H310" s="1017">
        <v>0</v>
      </c>
      <c r="I310" s="1017">
        <v>0</v>
      </c>
      <c r="J310" s="92" t="s">
        <v>48</v>
      </c>
      <c r="K310" s="1034"/>
      <c r="L310" s="1017">
        <v>0</v>
      </c>
      <c r="M310" s="1017">
        <v>0</v>
      </c>
      <c r="N310" s="969" t="s">
        <v>13887</v>
      </c>
      <c r="O310" s="581"/>
    </row>
    <row r="311" spans="1:15" s="352" customFormat="1" ht="19.95" customHeight="1" x14ac:dyDescent="0.2">
      <c r="A311" s="1018" t="s">
        <v>10721</v>
      </c>
      <c r="B311" s="1021" t="s">
        <v>69</v>
      </c>
      <c r="C311" s="1018" t="s">
        <v>70</v>
      </c>
      <c r="D311" s="1018">
        <v>0</v>
      </c>
      <c r="E311" s="1018">
        <v>0</v>
      </c>
      <c r="F311" s="1018">
        <v>0</v>
      </c>
      <c r="G311" s="1018">
        <v>0</v>
      </c>
      <c r="H311" s="1018">
        <v>10</v>
      </c>
      <c r="I311" s="1018">
        <v>10</v>
      </c>
      <c r="J311" s="92" t="s">
        <v>25</v>
      </c>
      <c r="K311" s="1041">
        <v>45792</v>
      </c>
      <c r="L311" s="1018">
        <v>0</v>
      </c>
      <c r="M311" s="1018">
        <v>0</v>
      </c>
      <c r="N311" s="972" t="s">
        <v>49</v>
      </c>
      <c r="O311" s="581"/>
    </row>
    <row r="312" spans="1:15" s="352" customFormat="1" ht="19.95" customHeight="1" x14ac:dyDescent="0.2">
      <c r="A312" s="7" t="s">
        <v>10721</v>
      </c>
      <c r="B312" s="21" t="s">
        <v>69</v>
      </c>
      <c r="C312" s="7" t="s">
        <v>79</v>
      </c>
      <c r="D312" s="7">
        <v>0</v>
      </c>
      <c r="E312" s="7">
        <v>0</v>
      </c>
      <c r="F312" s="7">
        <v>0</v>
      </c>
      <c r="G312" s="7">
        <v>0</v>
      </c>
      <c r="H312" s="7">
        <v>0</v>
      </c>
      <c r="I312" s="7">
        <v>0</v>
      </c>
      <c r="J312" s="92" t="s">
        <v>48</v>
      </c>
      <c r="K312" s="16"/>
      <c r="L312" s="7">
        <v>0</v>
      </c>
      <c r="M312" s="7">
        <v>0</v>
      </c>
      <c r="N312" s="905" t="s">
        <v>14489</v>
      </c>
      <c r="O312" s="581"/>
    </row>
    <row r="313" spans="1:15" s="352" customFormat="1" ht="19.95" customHeight="1" x14ac:dyDescent="0.2">
      <c r="A313" s="7" t="s">
        <v>10721</v>
      </c>
      <c r="B313" s="21" t="s">
        <v>69</v>
      </c>
      <c r="C313" s="7" t="s">
        <v>81</v>
      </c>
      <c r="D313" s="7">
        <v>0</v>
      </c>
      <c r="E313" s="7">
        <v>0</v>
      </c>
      <c r="F313" s="7">
        <v>1</v>
      </c>
      <c r="G313" s="7">
        <v>1</v>
      </c>
      <c r="H313" s="7">
        <v>4</v>
      </c>
      <c r="I313" s="7">
        <v>4</v>
      </c>
      <c r="J313" s="92" t="s">
        <v>25</v>
      </c>
      <c r="K313" s="11">
        <v>45786</v>
      </c>
      <c r="L313" s="7">
        <v>0</v>
      </c>
      <c r="M313" s="7">
        <v>0</v>
      </c>
      <c r="N313" s="905" t="s">
        <v>14490</v>
      </c>
      <c r="O313" s="581"/>
    </row>
    <row r="314" spans="1:15" s="352" customFormat="1" ht="19.95" customHeight="1" x14ac:dyDescent="0.2">
      <c r="A314" s="7" t="s">
        <v>10721</v>
      </c>
      <c r="B314" s="21" t="s">
        <v>69</v>
      </c>
      <c r="C314" s="7" t="s">
        <v>83</v>
      </c>
      <c r="D314" s="7" t="s">
        <v>2065</v>
      </c>
      <c r="E314" s="7" t="s">
        <v>2065</v>
      </c>
      <c r="F314" s="7" t="s">
        <v>2065</v>
      </c>
      <c r="G314" s="7" t="s">
        <v>49</v>
      </c>
      <c r="H314" s="21">
        <v>1</v>
      </c>
      <c r="I314" s="7">
        <v>1</v>
      </c>
      <c r="J314" s="92" t="s">
        <v>25</v>
      </c>
      <c r="K314" s="11">
        <v>45784</v>
      </c>
      <c r="L314" s="7">
        <v>0</v>
      </c>
      <c r="M314" s="7">
        <v>0</v>
      </c>
      <c r="N314" s="111" t="s">
        <v>14491</v>
      </c>
      <c r="O314" s="581"/>
    </row>
    <row r="315" spans="1:15" s="352" customFormat="1" ht="19.95" customHeight="1" x14ac:dyDescent="0.2">
      <c r="A315" s="7" t="s">
        <v>10721</v>
      </c>
      <c r="B315" s="21" t="s">
        <v>69</v>
      </c>
      <c r="C315" s="23" t="s">
        <v>77</v>
      </c>
      <c r="D315" s="7" t="s">
        <v>2065</v>
      </c>
      <c r="E315" s="7" t="s">
        <v>2065</v>
      </c>
      <c r="F315" s="7" t="s">
        <v>2065</v>
      </c>
      <c r="G315" s="7" t="s">
        <v>49</v>
      </c>
      <c r="H315" s="7">
        <v>6</v>
      </c>
      <c r="I315" s="7">
        <v>6</v>
      </c>
      <c r="J315" s="92" t="s">
        <v>25</v>
      </c>
      <c r="K315" s="16">
        <v>45791</v>
      </c>
      <c r="L315" s="7"/>
      <c r="M315" s="7"/>
      <c r="N315" s="111" t="s">
        <v>1478</v>
      </c>
      <c r="O315" s="581"/>
    </row>
    <row r="316" spans="1:15" s="352" customFormat="1" ht="19.95" customHeight="1" x14ac:dyDescent="0.2">
      <c r="A316" s="7" t="s">
        <v>10721</v>
      </c>
      <c r="B316" s="21" t="s">
        <v>69</v>
      </c>
      <c r="C316" s="7" t="s">
        <v>289</v>
      </c>
      <c r="D316" s="7"/>
      <c r="E316" s="7"/>
      <c r="F316" s="7"/>
      <c r="G316" s="7"/>
      <c r="H316" s="7"/>
      <c r="I316" s="7"/>
      <c r="J316" s="21"/>
      <c r="K316" s="16"/>
      <c r="L316" s="7"/>
      <c r="M316" s="7"/>
      <c r="N316" s="905" t="s">
        <v>8730</v>
      </c>
      <c r="O316" s="581"/>
    </row>
    <row r="317" spans="1:15" s="352" customFormat="1" ht="19.95" customHeight="1" x14ac:dyDescent="0.2">
      <c r="A317" s="7" t="s">
        <v>10721</v>
      </c>
      <c r="B317" s="21" t="s">
        <v>69</v>
      </c>
      <c r="C317" s="23" t="s">
        <v>2666</v>
      </c>
      <c r="D317" s="7">
        <v>0</v>
      </c>
      <c r="E317" s="7">
        <v>0</v>
      </c>
      <c r="F317" s="7">
        <v>0</v>
      </c>
      <c r="G317" s="7">
        <v>0</v>
      </c>
      <c r="H317" s="7">
        <v>0</v>
      </c>
      <c r="I317" s="7">
        <v>0</v>
      </c>
      <c r="J317" s="92" t="s">
        <v>25</v>
      </c>
      <c r="K317" s="16">
        <v>45770</v>
      </c>
      <c r="L317" s="7">
        <v>0</v>
      </c>
      <c r="M317" s="7">
        <v>0</v>
      </c>
      <c r="N317" s="905" t="s">
        <v>8731</v>
      </c>
      <c r="O317" s="581"/>
    </row>
    <row r="318" spans="1:15" s="352" customFormat="1" ht="19.95" customHeight="1" x14ac:dyDescent="0.2">
      <c r="A318" s="7" t="s">
        <v>10721</v>
      </c>
      <c r="B318" s="21" t="s">
        <v>69</v>
      </c>
      <c r="C318" s="7" t="s">
        <v>288</v>
      </c>
      <c r="D318" s="7">
        <v>0</v>
      </c>
      <c r="E318" s="7">
        <v>0</v>
      </c>
      <c r="F318" s="7">
        <v>0</v>
      </c>
      <c r="G318" s="7">
        <v>0</v>
      </c>
      <c r="H318" s="7">
        <v>2</v>
      </c>
      <c r="I318" s="7">
        <v>2</v>
      </c>
      <c r="J318" s="92" t="s">
        <v>25</v>
      </c>
      <c r="K318" s="16">
        <v>45791</v>
      </c>
      <c r="L318" s="7">
        <v>0</v>
      </c>
      <c r="M318" s="7">
        <v>0</v>
      </c>
      <c r="N318" s="905" t="s">
        <v>1487</v>
      </c>
      <c r="O318" s="581"/>
    </row>
    <row r="319" spans="1:15" s="352" customFormat="1" ht="19.95" customHeight="1" x14ac:dyDescent="0.2">
      <c r="A319" s="7" t="s">
        <v>10721</v>
      </c>
      <c r="B319" s="21" t="s">
        <v>69</v>
      </c>
      <c r="C319" s="7" t="s">
        <v>84</v>
      </c>
      <c r="D319" s="7" t="s">
        <v>49</v>
      </c>
      <c r="E319" s="7" t="s">
        <v>49</v>
      </c>
      <c r="F319" s="7" t="s">
        <v>49</v>
      </c>
      <c r="G319" s="7" t="s">
        <v>49</v>
      </c>
      <c r="H319" s="7">
        <v>4</v>
      </c>
      <c r="I319" s="7">
        <v>1</v>
      </c>
      <c r="J319" s="92" t="s">
        <v>25</v>
      </c>
      <c r="K319" s="16">
        <v>45796</v>
      </c>
      <c r="L319" s="7" t="s">
        <v>49</v>
      </c>
      <c r="M319" s="7" t="s">
        <v>49</v>
      </c>
      <c r="N319" s="905" t="s">
        <v>8732</v>
      </c>
      <c r="O319" s="581"/>
    </row>
    <row r="320" spans="1:15" s="352" customFormat="1" ht="19.95" customHeight="1" x14ac:dyDescent="0.2">
      <c r="A320" s="7" t="s">
        <v>10721</v>
      </c>
      <c r="B320" s="21" t="s">
        <v>115</v>
      </c>
      <c r="C320" s="725" t="s">
        <v>4798</v>
      </c>
      <c r="D320" s="7">
        <v>0</v>
      </c>
      <c r="E320" s="7">
        <v>0</v>
      </c>
      <c r="F320" s="7">
        <v>0</v>
      </c>
      <c r="G320" s="7">
        <v>0</v>
      </c>
      <c r="H320" s="7">
        <v>0</v>
      </c>
      <c r="I320" s="7">
        <v>0</v>
      </c>
      <c r="J320" s="92" t="s">
        <v>48</v>
      </c>
      <c r="K320" s="11"/>
      <c r="L320" s="7">
        <v>0</v>
      </c>
      <c r="M320" s="7">
        <v>0</v>
      </c>
      <c r="N320" s="905" t="s">
        <v>14492</v>
      </c>
      <c r="O320" s="581"/>
    </row>
    <row r="321" spans="1:15" s="352" customFormat="1" ht="19.95" customHeight="1" x14ac:dyDescent="0.2">
      <c r="A321" s="7" t="s">
        <v>10721</v>
      </c>
      <c r="B321" s="21" t="s">
        <v>115</v>
      </c>
      <c r="C321" s="32" t="s">
        <v>116</v>
      </c>
      <c r="D321" s="213">
        <v>0</v>
      </c>
      <c r="E321" s="213">
        <v>0</v>
      </c>
      <c r="F321" s="213">
        <v>0</v>
      </c>
      <c r="G321" s="213">
        <v>0</v>
      </c>
      <c r="H321" s="213">
        <v>0</v>
      </c>
      <c r="I321" s="213">
        <v>0</v>
      </c>
      <c r="J321" s="92" t="s">
        <v>48</v>
      </c>
      <c r="K321" s="175"/>
      <c r="L321" s="111"/>
      <c r="M321" s="111"/>
      <c r="N321" s="905" t="s">
        <v>14493</v>
      </c>
      <c r="O321" s="581"/>
    </row>
    <row r="322" spans="1:15" s="352" customFormat="1" ht="19.95" customHeight="1" x14ac:dyDescent="0.2">
      <c r="A322" s="7" t="s">
        <v>10721</v>
      </c>
      <c r="B322" s="21" t="s">
        <v>115</v>
      </c>
      <c r="C322" s="32" t="s">
        <v>118</v>
      </c>
      <c r="D322" s="213">
        <v>0</v>
      </c>
      <c r="E322" s="213">
        <v>0</v>
      </c>
      <c r="F322" s="213">
        <v>0</v>
      </c>
      <c r="G322" s="213">
        <v>0</v>
      </c>
      <c r="H322" s="7">
        <v>10</v>
      </c>
      <c r="I322" s="7">
        <v>10</v>
      </c>
      <c r="J322" s="92" t="s">
        <v>25</v>
      </c>
      <c r="K322" s="81">
        <v>45789</v>
      </c>
      <c r="L322" s="1043">
        <v>0</v>
      </c>
      <c r="M322" s="1043">
        <v>0</v>
      </c>
      <c r="N322" s="111" t="s">
        <v>14494</v>
      </c>
      <c r="O322" s="581"/>
    </row>
    <row r="323" spans="1:15" s="352" customFormat="1" ht="19.95" customHeight="1" x14ac:dyDescent="0.2">
      <c r="A323" s="7" t="s">
        <v>10721</v>
      </c>
      <c r="B323" s="21" t="s">
        <v>115</v>
      </c>
      <c r="C323" s="32" t="s">
        <v>119</v>
      </c>
      <c r="D323" s="213">
        <v>0</v>
      </c>
      <c r="E323" s="213">
        <v>0</v>
      </c>
      <c r="F323" s="213">
        <v>0</v>
      </c>
      <c r="G323" s="213">
        <v>0</v>
      </c>
      <c r="H323" s="7">
        <v>6</v>
      </c>
      <c r="I323" s="7">
        <v>6</v>
      </c>
      <c r="J323" s="92" t="s">
        <v>25</v>
      </c>
      <c r="K323" s="81">
        <v>45797</v>
      </c>
      <c r="L323" s="1043">
        <v>0</v>
      </c>
      <c r="M323" s="1043">
        <v>0</v>
      </c>
      <c r="N323" s="905" t="s">
        <v>14495</v>
      </c>
      <c r="O323" s="581"/>
    </row>
    <row r="324" spans="1:15" s="352" customFormat="1" ht="19.95" customHeight="1" x14ac:dyDescent="0.2">
      <c r="A324" s="7" t="s">
        <v>10721</v>
      </c>
      <c r="B324" s="21" t="s">
        <v>115</v>
      </c>
      <c r="C324" s="32" t="s">
        <v>121</v>
      </c>
      <c r="D324" s="7">
        <v>0</v>
      </c>
      <c r="E324" s="7">
        <v>0</v>
      </c>
      <c r="F324" s="7">
        <v>0</v>
      </c>
      <c r="G324" s="7">
        <v>0</v>
      </c>
      <c r="H324" s="7">
        <v>0</v>
      </c>
      <c r="I324" s="7">
        <v>0</v>
      </c>
      <c r="J324" s="92" t="s">
        <v>48</v>
      </c>
      <c r="K324" s="11"/>
      <c r="L324" s="7"/>
      <c r="M324" s="7"/>
      <c r="N324" s="905" t="s">
        <v>14496</v>
      </c>
      <c r="O324" s="581"/>
    </row>
    <row r="325" spans="1:15" s="352" customFormat="1" ht="19.95" customHeight="1" x14ac:dyDescent="0.2">
      <c r="A325" s="7" t="s">
        <v>10721</v>
      </c>
      <c r="B325" s="21" t="s">
        <v>115</v>
      </c>
      <c r="C325" s="32" t="s">
        <v>122</v>
      </c>
      <c r="D325" s="7">
        <v>0</v>
      </c>
      <c r="E325" s="7">
        <v>0</v>
      </c>
      <c r="F325" s="7">
        <v>0</v>
      </c>
      <c r="G325" s="7">
        <v>0</v>
      </c>
      <c r="H325" s="7">
        <v>5</v>
      </c>
      <c r="I325" s="7">
        <v>5</v>
      </c>
      <c r="J325" s="92" t="s">
        <v>48</v>
      </c>
      <c r="K325" s="11"/>
      <c r="L325" s="7">
        <v>0</v>
      </c>
      <c r="M325" s="7">
        <v>0</v>
      </c>
      <c r="N325" s="905" t="s">
        <v>14497</v>
      </c>
      <c r="O325" s="581"/>
    </row>
    <row r="326" spans="1:15" s="352" customFormat="1" ht="19.95" customHeight="1" x14ac:dyDescent="0.2">
      <c r="A326" s="7" t="s">
        <v>10721</v>
      </c>
      <c r="B326" s="21" t="s">
        <v>115</v>
      </c>
      <c r="C326" s="32" t="s">
        <v>124</v>
      </c>
      <c r="D326" s="7">
        <v>0</v>
      </c>
      <c r="E326" s="7">
        <v>0</v>
      </c>
      <c r="F326" s="7">
        <v>0</v>
      </c>
      <c r="G326" s="7">
        <v>0</v>
      </c>
      <c r="H326" s="7">
        <v>0</v>
      </c>
      <c r="I326" s="7">
        <v>0</v>
      </c>
      <c r="J326" s="92" t="s">
        <v>48</v>
      </c>
      <c r="K326" s="11"/>
      <c r="L326" s="7">
        <v>0</v>
      </c>
      <c r="M326" s="7">
        <v>0</v>
      </c>
      <c r="N326" s="905" t="s">
        <v>14498</v>
      </c>
      <c r="O326" s="581"/>
    </row>
    <row r="327" spans="1:15" s="352" customFormat="1" ht="19.95" customHeight="1" x14ac:dyDescent="0.2">
      <c r="A327" s="13" t="s">
        <v>10721</v>
      </c>
      <c r="B327" s="18" t="s">
        <v>115</v>
      </c>
      <c r="C327" s="1024" t="s">
        <v>125</v>
      </c>
      <c r="D327" s="1026">
        <v>0</v>
      </c>
      <c r="E327" s="1026">
        <v>0</v>
      </c>
      <c r="F327" s="1026">
        <v>0</v>
      </c>
      <c r="G327" s="1026">
        <v>0</v>
      </c>
      <c r="H327" s="13">
        <v>1</v>
      </c>
      <c r="I327" s="13">
        <v>0</v>
      </c>
      <c r="J327" s="92" t="s">
        <v>25</v>
      </c>
      <c r="K327" s="1036">
        <v>45799</v>
      </c>
      <c r="L327" s="13">
        <v>0</v>
      </c>
      <c r="M327" s="13">
        <v>0</v>
      </c>
      <c r="N327" s="117" t="s">
        <v>15036</v>
      </c>
      <c r="O327" s="581"/>
    </row>
    <row r="328" spans="1:15" s="352" customFormat="1" ht="19.95" customHeight="1" x14ac:dyDescent="0.2">
      <c r="A328" s="7" t="s">
        <v>10721</v>
      </c>
      <c r="B328" s="21" t="s">
        <v>115</v>
      </c>
      <c r="C328" s="32" t="s">
        <v>4799</v>
      </c>
      <c r="D328" s="13"/>
      <c r="E328" s="13"/>
      <c r="F328" s="13"/>
      <c r="G328" s="13"/>
      <c r="H328" s="13"/>
      <c r="I328" s="13"/>
      <c r="J328" s="18"/>
      <c r="K328" s="13"/>
      <c r="L328" s="13"/>
      <c r="M328" s="13"/>
      <c r="N328" s="748"/>
      <c r="O328" s="581"/>
    </row>
    <row r="329" spans="1:15" s="352" customFormat="1" ht="19.95" customHeight="1" x14ac:dyDescent="0.2">
      <c r="A329" s="7" t="s">
        <v>10721</v>
      </c>
      <c r="B329" s="21" t="s">
        <v>115</v>
      </c>
      <c r="C329" s="32" t="s">
        <v>126</v>
      </c>
      <c r="D329" s="13">
        <v>0</v>
      </c>
      <c r="E329" s="13">
        <v>0</v>
      </c>
      <c r="F329" s="13">
        <v>0</v>
      </c>
      <c r="G329" s="13">
        <v>0</v>
      </c>
      <c r="H329" s="13">
        <v>0</v>
      </c>
      <c r="I329" s="13">
        <v>0</v>
      </c>
      <c r="J329" s="92" t="s">
        <v>48</v>
      </c>
      <c r="K329" s="114"/>
      <c r="L329" s="13">
        <v>0</v>
      </c>
      <c r="M329" s="13">
        <v>0</v>
      </c>
      <c r="N329" s="748"/>
      <c r="O329" s="581"/>
    </row>
    <row r="330" spans="1:15" s="352" customFormat="1" ht="19.95" customHeight="1" thickBot="1" x14ac:dyDescent="0.25">
      <c r="A330" s="7" t="s">
        <v>10721</v>
      </c>
      <c r="B330" s="21" t="s">
        <v>115</v>
      </c>
      <c r="C330" s="32" t="s">
        <v>4800</v>
      </c>
      <c r="D330" s="13">
        <v>0</v>
      </c>
      <c r="E330" s="13">
        <v>0</v>
      </c>
      <c r="F330" s="13">
        <v>0</v>
      </c>
      <c r="G330" s="13">
        <v>0</v>
      </c>
      <c r="H330" s="13">
        <v>0</v>
      </c>
      <c r="I330" s="13">
        <v>0</v>
      </c>
      <c r="J330" s="92" t="s">
        <v>25</v>
      </c>
      <c r="K330" s="114">
        <v>45792</v>
      </c>
      <c r="L330" s="13">
        <v>0</v>
      </c>
      <c r="M330" s="13">
        <v>0</v>
      </c>
      <c r="N330" s="973"/>
      <c r="O330" s="581"/>
    </row>
    <row r="331" spans="1:15" s="352" customFormat="1" ht="19.95" customHeight="1" thickBot="1" x14ac:dyDescent="0.25">
      <c r="A331" s="7" t="s">
        <v>10721</v>
      </c>
      <c r="B331" s="21" t="s">
        <v>115</v>
      </c>
      <c r="C331" s="32" t="s">
        <v>127</v>
      </c>
      <c r="D331" s="1028">
        <v>0</v>
      </c>
      <c r="E331" s="1030">
        <v>0</v>
      </c>
      <c r="F331" s="1030">
        <v>0</v>
      </c>
      <c r="G331" s="1030">
        <v>0</v>
      </c>
      <c r="H331" s="1030">
        <v>12</v>
      </c>
      <c r="I331" s="1030">
        <v>7</v>
      </c>
      <c r="J331" s="92" t="s">
        <v>25</v>
      </c>
      <c r="K331" s="1035">
        <v>45783</v>
      </c>
      <c r="L331" s="1030">
        <v>0</v>
      </c>
      <c r="M331" s="1030">
        <v>0</v>
      </c>
      <c r="N331" s="961" t="s">
        <v>13088</v>
      </c>
      <c r="O331" s="581"/>
    </row>
    <row r="332" spans="1:15" s="352" customFormat="1" ht="19.95" customHeight="1" x14ac:dyDescent="0.2">
      <c r="A332" s="7" t="s">
        <v>10721</v>
      </c>
      <c r="B332" s="21" t="s">
        <v>115</v>
      </c>
      <c r="C332" s="32" t="s">
        <v>4801</v>
      </c>
      <c r="D332" s="13">
        <v>0</v>
      </c>
      <c r="E332" s="13">
        <v>0</v>
      </c>
      <c r="F332" s="13">
        <v>0</v>
      </c>
      <c r="G332" s="13">
        <v>0</v>
      </c>
      <c r="H332" s="13">
        <v>0</v>
      </c>
      <c r="I332" s="13">
        <v>0</v>
      </c>
      <c r="J332" s="92" t="s">
        <v>48</v>
      </c>
      <c r="K332" s="11"/>
      <c r="L332" s="7">
        <v>0</v>
      </c>
      <c r="M332" s="7">
        <v>0</v>
      </c>
      <c r="N332" s="962"/>
      <c r="O332" s="581"/>
    </row>
    <row r="333" spans="1:15" s="352" customFormat="1" ht="19.95" customHeight="1" x14ac:dyDescent="0.2">
      <c r="A333" s="7" t="s">
        <v>10721</v>
      </c>
      <c r="B333" s="21" t="s">
        <v>115</v>
      </c>
      <c r="C333" s="32" t="s">
        <v>4801</v>
      </c>
      <c r="D333" s="13">
        <v>0</v>
      </c>
      <c r="E333" s="13">
        <v>0</v>
      </c>
      <c r="F333" s="13">
        <v>0</v>
      </c>
      <c r="G333" s="13">
        <v>0</v>
      </c>
      <c r="H333" s="13">
        <v>0</v>
      </c>
      <c r="I333" s="13">
        <v>0</v>
      </c>
      <c r="J333" s="92" t="s">
        <v>48</v>
      </c>
      <c r="K333" s="114"/>
      <c r="L333" s="13">
        <v>0</v>
      </c>
      <c r="M333" s="13">
        <v>0</v>
      </c>
      <c r="N333" s="963" t="s">
        <v>15054</v>
      </c>
      <c r="O333" s="581"/>
    </row>
    <row r="334" spans="1:15" s="352" customFormat="1" ht="19.95" customHeight="1" x14ac:dyDescent="0.2">
      <c r="A334" s="7" t="s">
        <v>10721</v>
      </c>
      <c r="B334" s="21" t="s">
        <v>115</v>
      </c>
      <c r="C334" s="32" t="s">
        <v>4801</v>
      </c>
      <c r="D334" s="13">
        <v>0</v>
      </c>
      <c r="E334" s="13">
        <v>0</v>
      </c>
      <c r="F334" s="13">
        <v>0</v>
      </c>
      <c r="G334" s="13">
        <v>0</v>
      </c>
      <c r="H334" s="13">
        <v>0</v>
      </c>
      <c r="I334" s="13">
        <v>0</v>
      </c>
      <c r="J334" s="92" t="s">
        <v>25</v>
      </c>
      <c r="K334" s="114">
        <v>45749</v>
      </c>
      <c r="L334" s="13">
        <v>0</v>
      </c>
      <c r="M334" s="13">
        <v>0</v>
      </c>
      <c r="N334" s="963"/>
      <c r="O334" s="581"/>
    </row>
    <row r="335" spans="1:15" s="352" customFormat="1" ht="19.95" customHeight="1" x14ac:dyDescent="0.2">
      <c r="A335" s="7" t="s">
        <v>10721</v>
      </c>
      <c r="B335" s="21" t="s">
        <v>115</v>
      </c>
      <c r="C335" s="32" t="s">
        <v>129</v>
      </c>
      <c r="D335" s="7">
        <v>0</v>
      </c>
      <c r="E335" s="7">
        <v>0</v>
      </c>
      <c r="F335" s="7">
        <v>0</v>
      </c>
      <c r="G335" s="7">
        <v>0</v>
      </c>
      <c r="H335" s="7">
        <v>0</v>
      </c>
      <c r="I335" s="7">
        <v>0</v>
      </c>
      <c r="J335" s="92" t="s">
        <v>48</v>
      </c>
      <c r="K335" s="1039"/>
      <c r="L335" s="7">
        <v>0</v>
      </c>
      <c r="M335" s="7">
        <v>0</v>
      </c>
      <c r="N335" s="963"/>
      <c r="O335" s="581"/>
    </row>
    <row r="336" spans="1:15" s="352" customFormat="1" ht="19.95" customHeight="1" x14ac:dyDescent="0.2">
      <c r="A336" s="7" t="s">
        <v>10721</v>
      </c>
      <c r="B336" s="21" t="s">
        <v>115</v>
      </c>
      <c r="C336" s="32" t="s">
        <v>4802</v>
      </c>
      <c r="D336" s="18"/>
      <c r="E336" s="18"/>
      <c r="F336" s="18"/>
      <c r="G336" s="18"/>
      <c r="H336" s="18"/>
      <c r="I336" s="18"/>
      <c r="J336" s="18"/>
      <c r="K336" s="18"/>
      <c r="L336" s="18"/>
      <c r="M336" s="18"/>
      <c r="N336" s="973"/>
      <c r="O336" s="581"/>
    </row>
    <row r="337" spans="1:15" s="352" customFormat="1" ht="19.95" customHeight="1" x14ac:dyDescent="0.2">
      <c r="A337" s="7" t="s">
        <v>10721</v>
      </c>
      <c r="B337" s="21" t="s">
        <v>115</v>
      </c>
      <c r="C337" s="32" t="s">
        <v>4802</v>
      </c>
      <c r="D337" s="7">
        <v>0</v>
      </c>
      <c r="E337" s="7">
        <v>0</v>
      </c>
      <c r="F337" s="7">
        <v>0</v>
      </c>
      <c r="G337" s="7">
        <v>0</v>
      </c>
      <c r="H337" s="7">
        <v>0</v>
      </c>
      <c r="I337" s="7">
        <v>0</v>
      </c>
      <c r="J337" s="92" t="s">
        <v>48</v>
      </c>
      <c r="K337" s="11"/>
      <c r="L337" s="7">
        <v>0</v>
      </c>
      <c r="M337" s="7">
        <v>0</v>
      </c>
      <c r="N337" s="975"/>
      <c r="O337" s="581"/>
    </row>
    <row r="338" spans="1:15" s="352" customFormat="1" ht="19.95" customHeight="1" x14ac:dyDescent="0.2">
      <c r="A338" s="7" t="s">
        <v>10721</v>
      </c>
      <c r="B338" s="21" t="s">
        <v>115</v>
      </c>
      <c r="C338" s="32" t="s">
        <v>4802</v>
      </c>
      <c r="D338" s="13">
        <v>0</v>
      </c>
      <c r="E338" s="13">
        <v>0</v>
      </c>
      <c r="F338" s="13">
        <v>0</v>
      </c>
      <c r="G338" s="13">
        <v>0</v>
      </c>
      <c r="H338" s="13">
        <v>1</v>
      </c>
      <c r="I338" s="13">
        <v>1</v>
      </c>
      <c r="J338" s="92" t="s">
        <v>48</v>
      </c>
      <c r="K338" s="114"/>
      <c r="L338" s="13">
        <v>0</v>
      </c>
      <c r="M338" s="13">
        <v>0</v>
      </c>
      <c r="N338" s="973"/>
      <c r="O338" s="581"/>
    </row>
    <row r="339" spans="1:15" s="352" customFormat="1" ht="19.95" customHeight="1" x14ac:dyDescent="0.2">
      <c r="A339" s="7" t="s">
        <v>10721</v>
      </c>
      <c r="B339" s="21" t="s">
        <v>115</v>
      </c>
      <c r="C339" s="32" t="s">
        <v>115</v>
      </c>
      <c r="D339" s="1026">
        <v>0</v>
      </c>
      <c r="E339" s="1026">
        <v>0</v>
      </c>
      <c r="F339" s="1026">
        <v>3</v>
      </c>
      <c r="G339" s="1026">
        <v>3</v>
      </c>
      <c r="H339" s="1032">
        <v>2</v>
      </c>
      <c r="I339" s="1032">
        <v>2</v>
      </c>
      <c r="J339" s="92" t="s">
        <v>48</v>
      </c>
      <c r="K339" s="1036"/>
      <c r="L339" s="1026"/>
      <c r="M339" s="1045"/>
      <c r="N339" s="963" t="s">
        <v>15055</v>
      </c>
      <c r="O339" s="581"/>
    </row>
    <row r="340" spans="1:15" s="352" customFormat="1" ht="19.95" customHeight="1" x14ac:dyDescent="0.2">
      <c r="A340" s="120" t="s">
        <v>15035</v>
      </c>
      <c r="B340" s="122" t="s">
        <v>115</v>
      </c>
      <c r="C340" s="694" t="s">
        <v>4798</v>
      </c>
      <c r="D340" s="117">
        <v>0</v>
      </c>
      <c r="E340" s="117">
        <v>0</v>
      </c>
      <c r="F340" s="117">
        <v>0</v>
      </c>
      <c r="G340" s="117">
        <v>0</v>
      </c>
      <c r="H340" s="117">
        <v>0</v>
      </c>
      <c r="I340" s="117">
        <v>0</v>
      </c>
      <c r="J340" s="92" t="s">
        <v>48</v>
      </c>
      <c r="K340" s="117"/>
      <c r="L340" s="117">
        <v>0</v>
      </c>
      <c r="M340" s="117">
        <v>0</v>
      </c>
      <c r="N340" s="963"/>
      <c r="O340" s="581"/>
    </row>
    <row r="341" spans="1:15" s="352" customFormat="1" ht="19.95" customHeight="1" x14ac:dyDescent="0.2">
      <c r="A341" s="120" t="s">
        <v>15035</v>
      </c>
      <c r="B341" s="122" t="s">
        <v>115</v>
      </c>
      <c r="C341" s="92" t="s">
        <v>116</v>
      </c>
      <c r="D341" s="117">
        <v>0</v>
      </c>
      <c r="E341" s="117">
        <v>0</v>
      </c>
      <c r="F341" s="117">
        <v>0</v>
      </c>
      <c r="G341" s="117">
        <v>0</v>
      </c>
      <c r="H341" s="117">
        <v>0</v>
      </c>
      <c r="I341" s="117">
        <v>0</v>
      </c>
      <c r="J341" s="92" t="s">
        <v>48</v>
      </c>
      <c r="K341" s="133"/>
      <c r="L341" s="132">
        <v>0</v>
      </c>
      <c r="M341" s="132">
        <v>0</v>
      </c>
      <c r="N341" s="964"/>
      <c r="O341" s="581"/>
    </row>
    <row r="342" spans="1:15" s="352" customFormat="1" ht="19.95" customHeight="1" x14ac:dyDescent="0.2">
      <c r="A342" s="120" t="s">
        <v>15035</v>
      </c>
      <c r="B342" s="122" t="s">
        <v>115</v>
      </c>
      <c r="C342" s="92" t="s">
        <v>118</v>
      </c>
      <c r="D342" s="117">
        <v>0</v>
      </c>
      <c r="E342" s="117">
        <v>0</v>
      </c>
      <c r="F342" s="117">
        <v>0</v>
      </c>
      <c r="G342" s="117">
        <v>0</v>
      </c>
      <c r="H342" s="117"/>
      <c r="I342" s="117">
        <v>0</v>
      </c>
      <c r="J342" s="92" t="s">
        <v>48</v>
      </c>
      <c r="K342" s="119"/>
      <c r="L342" s="117">
        <v>0</v>
      </c>
      <c r="M342" s="117">
        <v>0</v>
      </c>
      <c r="N342" s="748"/>
      <c r="O342" s="581"/>
    </row>
    <row r="343" spans="1:15" s="352" customFormat="1" ht="19.95" customHeight="1" x14ac:dyDescent="0.2">
      <c r="A343" s="120" t="s">
        <v>15035</v>
      </c>
      <c r="B343" s="122" t="s">
        <v>115</v>
      </c>
      <c r="C343" s="92" t="s">
        <v>119</v>
      </c>
      <c r="D343" s="1027">
        <v>0</v>
      </c>
      <c r="E343" s="1027">
        <v>0</v>
      </c>
      <c r="F343" s="1027">
        <v>0</v>
      </c>
      <c r="G343" s="1027">
        <v>0</v>
      </c>
      <c r="H343" s="1027">
        <v>2</v>
      </c>
      <c r="I343" s="1027">
        <v>2</v>
      </c>
      <c r="J343" s="92" t="s">
        <v>48</v>
      </c>
      <c r="K343" s="216"/>
      <c r="L343" s="1027">
        <v>0</v>
      </c>
      <c r="M343" s="1027">
        <v>0</v>
      </c>
      <c r="N343" s="975" t="s">
        <v>15056</v>
      </c>
      <c r="O343" s="581"/>
    </row>
    <row r="344" spans="1:15" s="352" customFormat="1" ht="19.95" customHeight="1" x14ac:dyDescent="0.2">
      <c r="A344" s="120" t="s">
        <v>15035</v>
      </c>
      <c r="B344" s="122" t="s">
        <v>115</v>
      </c>
      <c r="C344" s="92" t="s">
        <v>121</v>
      </c>
      <c r="D344" s="120">
        <v>0</v>
      </c>
      <c r="E344" s="120">
        <v>0</v>
      </c>
      <c r="F344" s="120">
        <v>0</v>
      </c>
      <c r="G344" s="120">
        <v>0</v>
      </c>
      <c r="H344" s="120">
        <v>0</v>
      </c>
      <c r="I344" s="120">
        <v>0</v>
      </c>
      <c r="J344" s="92" t="s">
        <v>48</v>
      </c>
      <c r="K344" s="123"/>
      <c r="L344" s="120"/>
      <c r="M344" s="120"/>
      <c r="N344" s="762"/>
      <c r="O344" s="581"/>
    </row>
    <row r="345" spans="1:15" s="352" customFormat="1" ht="19.95" customHeight="1" x14ac:dyDescent="0.2">
      <c r="A345" s="120" t="s">
        <v>15035</v>
      </c>
      <c r="B345" s="122" t="s">
        <v>115</v>
      </c>
      <c r="C345" s="92" t="s">
        <v>122</v>
      </c>
      <c r="D345" s="120">
        <v>0</v>
      </c>
      <c r="E345" s="120">
        <v>0</v>
      </c>
      <c r="F345" s="120">
        <v>0</v>
      </c>
      <c r="G345" s="120">
        <v>0</v>
      </c>
      <c r="H345" s="120">
        <v>0</v>
      </c>
      <c r="I345" s="120">
        <v>0</v>
      </c>
      <c r="J345" s="92" t="s">
        <v>25</v>
      </c>
      <c r="K345" s="123">
        <v>45811</v>
      </c>
      <c r="L345" s="120">
        <v>0</v>
      </c>
      <c r="M345" s="120">
        <v>0</v>
      </c>
      <c r="N345" s="111" t="s">
        <v>9817</v>
      </c>
      <c r="O345" s="581"/>
    </row>
    <row r="346" spans="1:15" s="352" customFormat="1" ht="19.95" customHeight="1" x14ac:dyDescent="0.2">
      <c r="A346" s="120" t="s">
        <v>15035</v>
      </c>
      <c r="B346" s="122" t="s">
        <v>115</v>
      </c>
      <c r="C346" s="92" t="s">
        <v>124</v>
      </c>
      <c r="D346" s="120">
        <v>0</v>
      </c>
      <c r="E346" s="120">
        <v>0</v>
      </c>
      <c r="F346" s="120">
        <v>0</v>
      </c>
      <c r="G346" s="120">
        <v>0</v>
      </c>
      <c r="H346" s="120">
        <v>0</v>
      </c>
      <c r="I346" s="120">
        <v>0</v>
      </c>
      <c r="J346" s="92" t="s">
        <v>48</v>
      </c>
      <c r="K346" s="123"/>
      <c r="L346" s="120">
        <v>0</v>
      </c>
      <c r="M346" s="120">
        <v>0</v>
      </c>
      <c r="N346" s="111"/>
      <c r="O346" s="581"/>
    </row>
    <row r="347" spans="1:15" s="352" customFormat="1" ht="19.95" customHeight="1" x14ac:dyDescent="0.2">
      <c r="A347" s="120" t="s">
        <v>15035</v>
      </c>
      <c r="B347" s="122" t="s">
        <v>115</v>
      </c>
      <c r="C347" s="7" t="s">
        <v>386</v>
      </c>
      <c r="D347" s="120">
        <v>0</v>
      </c>
      <c r="E347" s="120">
        <v>0</v>
      </c>
      <c r="F347" s="120">
        <v>0</v>
      </c>
      <c r="G347" s="120">
        <v>0</v>
      </c>
      <c r="H347" s="120">
        <v>3</v>
      </c>
      <c r="I347" s="120">
        <v>3</v>
      </c>
      <c r="J347" s="92" t="s">
        <v>25</v>
      </c>
      <c r="K347" s="123"/>
      <c r="L347" s="120">
        <v>0</v>
      </c>
      <c r="M347" s="120">
        <v>0</v>
      </c>
      <c r="N347" s="32" t="s">
        <v>15834</v>
      </c>
      <c r="O347" s="581"/>
    </row>
    <row r="348" spans="1:15" s="352" customFormat="1" ht="19.95" customHeight="1" x14ac:dyDescent="0.2">
      <c r="A348" s="120" t="s">
        <v>15035</v>
      </c>
      <c r="B348" s="122" t="s">
        <v>115</v>
      </c>
      <c r="C348" s="92" t="s">
        <v>125</v>
      </c>
      <c r="D348" s="697">
        <v>0</v>
      </c>
      <c r="E348" s="697">
        <v>0</v>
      </c>
      <c r="F348" s="697">
        <v>0</v>
      </c>
      <c r="G348" s="697">
        <v>0</v>
      </c>
      <c r="H348" s="706">
        <v>3</v>
      </c>
      <c r="I348" s="706">
        <v>3</v>
      </c>
      <c r="J348" s="92" t="s">
        <v>48</v>
      </c>
      <c r="K348" s="1038"/>
      <c r="L348" s="974">
        <v>0</v>
      </c>
      <c r="M348" s="974">
        <v>0</v>
      </c>
      <c r="N348" s="111" t="s">
        <v>9817</v>
      </c>
      <c r="O348" s="581"/>
    </row>
    <row r="349" spans="1:15" s="352" customFormat="1" ht="19.95" customHeight="1" x14ac:dyDescent="0.2">
      <c r="A349" s="120" t="s">
        <v>15035</v>
      </c>
      <c r="B349" s="122" t="s">
        <v>115</v>
      </c>
      <c r="C349" s="92" t="s">
        <v>4799</v>
      </c>
      <c r="D349" s="120">
        <v>0</v>
      </c>
      <c r="E349" s="120">
        <v>0</v>
      </c>
      <c r="F349" s="120">
        <v>0</v>
      </c>
      <c r="G349" s="120">
        <v>0</v>
      </c>
      <c r="H349" s="120">
        <v>0</v>
      </c>
      <c r="I349" s="120">
        <v>0</v>
      </c>
      <c r="J349" s="92" t="s">
        <v>48</v>
      </c>
      <c r="K349" s="123"/>
      <c r="L349" s="120">
        <v>0</v>
      </c>
      <c r="M349" s="120">
        <v>0</v>
      </c>
      <c r="N349" s="111" t="s">
        <v>15835</v>
      </c>
      <c r="O349" s="581"/>
    </row>
    <row r="350" spans="1:15" s="960" customFormat="1" ht="19.95" customHeight="1" x14ac:dyDescent="0.3">
      <c r="A350" s="120" t="s">
        <v>15035</v>
      </c>
      <c r="B350" s="122" t="s">
        <v>115</v>
      </c>
      <c r="C350" s="92" t="s">
        <v>126</v>
      </c>
      <c r="D350" s="697">
        <v>0</v>
      </c>
      <c r="E350" s="697">
        <v>0</v>
      </c>
      <c r="F350" s="697">
        <v>0</v>
      </c>
      <c r="G350" s="697">
        <v>0</v>
      </c>
      <c r="H350" s="697">
        <v>2</v>
      </c>
      <c r="I350" s="697">
        <v>2</v>
      </c>
      <c r="J350" s="92" t="s">
        <v>25</v>
      </c>
      <c r="K350" s="696">
        <v>45812</v>
      </c>
      <c r="L350" s="697">
        <v>0</v>
      </c>
      <c r="M350" s="697">
        <v>0</v>
      </c>
      <c r="N350" s="977"/>
      <c r="O350" s="898"/>
    </row>
    <row r="351" spans="1:15" s="960" customFormat="1" ht="19.95" customHeight="1" x14ac:dyDescent="0.3">
      <c r="A351" s="120" t="s">
        <v>15035</v>
      </c>
      <c r="B351" s="122" t="s">
        <v>115</v>
      </c>
      <c r="C351" s="92" t="s">
        <v>4800</v>
      </c>
      <c r="D351" s="120">
        <v>0</v>
      </c>
      <c r="E351" s="120">
        <v>0</v>
      </c>
      <c r="F351" s="120">
        <v>0</v>
      </c>
      <c r="G351" s="120">
        <v>0</v>
      </c>
      <c r="H351" s="120">
        <v>0</v>
      </c>
      <c r="I351" s="120">
        <v>0</v>
      </c>
      <c r="J351" s="92" t="s">
        <v>25</v>
      </c>
      <c r="K351" s="120"/>
      <c r="L351" s="120">
        <v>0</v>
      </c>
      <c r="M351" s="120">
        <v>0</v>
      </c>
      <c r="N351" s="977"/>
      <c r="O351" s="898"/>
    </row>
    <row r="352" spans="1:15" s="267" customFormat="1" ht="19.95" customHeight="1" x14ac:dyDescent="0.3">
      <c r="A352" s="120" t="s">
        <v>15035</v>
      </c>
      <c r="B352" s="122" t="s">
        <v>115</v>
      </c>
      <c r="C352" s="92" t="s">
        <v>127</v>
      </c>
      <c r="D352" s="120">
        <v>0</v>
      </c>
      <c r="E352" s="120">
        <v>0</v>
      </c>
      <c r="F352" s="120">
        <v>0</v>
      </c>
      <c r="G352" s="120">
        <v>0</v>
      </c>
      <c r="H352" s="120">
        <v>8</v>
      </c>
      <c r="I352" s="120">
        <v>8</v>
      </c>
      <c r="J352" s="92" t="s">
        <v>25</v>
      </c>
      <c r="K352" s="123">
        <v>45812</v>
      </c>
      <c r="L352" s="120">
        <v>0</v>
      </c>
      <c r="M352" s="120">
        <v>0</v>
      </c>
      <c r="N352" s="977" t="s">
        <v>7816</v>
      </c>
      <c r="O352" s="898"/>
    </row>
    <row r="353" spans="1:15" s="960" customFormat="1" ht="19.95" customHeight="1" x14ac:dyDescent="0.3">
      <c r="A353" s="120" t="s">
        <v>15035</v>
      </c>
      <c r="B353" s="122" t="s">
        <v>115</v>
      </c>
      <c r="C353" s="120" t="s">
        <v>4801</v>
      </c>
      <c r="D353" s="120">
        <v>0</v>
      </c>
      <c r="E353" s="120">
        <v>0</v>
      </c>
      <c r="F353" s="120">
        <v>0</v>
      </c>
      <c r="G353" s="120">
        <v>0</v>
      </c>
      <c r="H353" s="120">
        <v>0</v>
      </c>
      <c r="I353" s="120">
        <v>0</v>
      </c>
      <c r="J353" s="92" t="s">
        <v>25</v>
      </c>
      <c r="K353" s="123">
        <v>45827</v>
      </c>
      <c r="L353" s="120">
        <v>0</v>
      </c>
      <c r="M353" s="120">
        <v>0</v>
      </c>
      <c r="N353" s="977" t="s">
        <v>7816</v>
      </c>
      <c r="O353" s="898"/>
    </row>
    <row r="354" spans="1:15" s="267" customFormat="1" ht="19.95" customHeight="1" x14ac:dyDescent="0.3">
      <c r="A354" s="120" t="s">
        <v>15035</v>
      </c>
      <c r="B354" s="122" t="s">
        <v>115</v>
      </c>
      <c r="C354" s="92" t="s">
        <v>129</v>
      </c>
      <c r="D354" s="120">
        <v>0</v>
      </c>
      <c r="E354" s="120">
        <v>0</v>
      </c>
      <c r="F354" s="120">
        <v>0</v>
      </c>
      <c r="G354" s="120">
        <v>0</v>
      </c>
      <c r="H354" s="120">
        <v>1</v>
      </c>
      <c r="I354" s="120">
        <v>1</v>
      </c>
      <c r="J354" s="92" t="s">
        <v>25</v>
      </c>
      <c r="K354" s="123">
        <v>45825</v>
      </c>
      <c r="L354" s="120">
        <v>0</v>
      </c>
      <c r="M354" s="120">
        <v>0</v>
      </c>
      <c r="N354" s="977" t="s">
        <v>7818</v>
      </c>
      <c r="O354" s="898"/>
    </row>
    <row r="355" spans="1:15" s="960" customFormat="1" ht="19.95" customHeight="1" x14ac:dyDescent="0.3">
      <c r="A355" s="120" t="s">
        <v>15035</v>
      </c>
      <c r="B355" s="122" t="s">
        <v>115</v>
      </c>
      <c r="C355" s="120" t="s">
        <v>4802</v>
      </c>
      <c r="D355" s="120">
        <v>0</v>
      </c>
      <c r="E355" s="120">
        <v>0</v>
      </c>
      <c r="F355" s="120">
        <v>0</v>
      </c>
      <c r="G355" s="120">
        <v>0</v>
      </c>
      <c r="H355" s="120">
        <v>2</v>
      </c>
      <c r="I355" s="120">
        <v>1</v>
      </c>
      <c r="J355" s="92" t="s">
        <v>48</v>
      </c>
      <c r="K355" s="123"/>
      <c r="L355" s="120">
        <v>0</v>
      </c>
      <c r="M355" s="120">
        <v>0</v>
      </c>
      <c r="N355" s="977"/>
      <c r="O355" s="898"/>
    </row>
    <row r="356" spans="1:15" s="960" customFormat="1" ht="19.95" customHeight="1" x14ac:dyDescent="0.3">
      <c r="A356" s="120" t="s">
        <v>15035</v>
      </c>
      <c r="B356" s="122" t="s">
        <v>115</v>
      </c>
      <c r="C356" s="92" t="s">
        <v>115</v>
      </c>
      <c r="D356" s="697">
        <v>0</v>
      </c>
      <c r="E356" s="697">
        <v>0</v>
      </c>
      <c r="F356" s="697">
        <v>0</v>
      </c>
      <c r="G356" s="697">
        <v>0</v>
      </c>
      <c r="H356" s="976">
        <v>4</v>
      </c>
      <c r="I356" s="976">
        <v>4</v>
      </c>
      <c r="J356" s="92" t="s">
        <v>48</v>
      </c>
      <c r="K356" s="217"/>
      <c r="L356" s="697">
        <v>0</v>
      </c>
      <c r="M356" s="965"/>
      <c r="N356" s="977" t="s">
        <v>7818</v>
      </c>
      <c r="O356" s="898"/>
    </row>
    <row r="357" spans="1:15" s="352" customFormat="1" ht="19.95" customHeight="1" x14ac:dyDescent="0.2">
      <c r="A357" s="161" t="s">
        <v>10721</v>
      </c>
      <c r="B357" s="32" t="s">
        <v>106</v>
      </c>
      <c r="C357" s="32" t="s">
        <v>108</v>
      </c>
      <c r="D357" s="32"/>
      <c r="E357" s="32"/>
      <c r="F357" s="32"/>
      <c r="G357" s="32"/>
      <c r="H357" s="32">
        <v>0</v>
      </c>
      <c r="I357" s="32">
        <v>0</v>
      </c>
      <c r="J357" s="92" t="s">
        <v>48</v>
      </c>
      <c r="K357" s="161"/>
      <c r="L357" s="32"/>
      <c r="M357" s="186"/>
      <c r="N357" s="186" t="s">
        <v>16653</v>
      </c>
      <c r="O357" s="581"/>
    </row>
    <row r="358" spans="1:15" s="352" customFormat="1" ht="19.95" customHeight="1" x14ac:dyDescent="0.2">
      <c r="A358" s="161" t="s">
        <v>10721</v>
      </c>
      <c r="B358" s="32" t="s">
        <v>106</v>
      </c>
      <c r="C358" s="32" t="s">
        <v>110</v>
      </c>
      <c r="D358" s="32"/>
      <c r="E358" s="32"/>
      <c r="F358" s="32"/>
      <c r="G358" s="32"/>
      <c r="H358" s="32">
        <v>1</v>
      </c>
      <c r="I358" s="32">
        <v>1</v>
      </c>
      <c r="J358" s="92" t="s">
        <v>25</v>
      </c>
      <c r="K358" s="161">
        <v>45804</v>
      </c>
      <c r="L358" s="32"/>
      <c r="M358" s="186"/>
      <c r="N358" s="186" t="s">
        <v>16654</v>
      </c>
      <c r="O358" s="581"/>
    </row>
    <row r="359" spans="1:15" s="352" customFormat="1" ht="19.95" customHeight="1" x14ac:dyDescent="0.2">
      <c r="A359" s="161" t="s">
        <v>10721</v>
      </c>
      <c r="B359" s="32" t="s">
        <v>106</v>
      </c>
      <c r="C359" s="32" t="s">
        <v>114</v>
      </c>
      <c r="D359" s="32"/>
      <c r="E359" s="32"/>
      <c r="F359" s="32"/>
      <c r="G359" s="32"/>
      <c r="H359" s="32">
        <v>8</v>
      </c>
      <c r="I359" s="32">
        <v>8</v>
      </c>
      <c r="J359" s="92" t="s">
        <v>48</v>
      </c>
      <c r="K359" s="161">
        <v>45791</v>
      </c>
      <c r="L359" s="32"/>
      <c r="M359" s="186"/>
      <c r="N359" s="186" t="s">
        <v>16655</v>
      </c>
      <c r="O359" s="581"/>
    </row>
    <row r="360" spans="1:15" s="352" customFormat="1" ht="19.95" customHeight="1" x14ac:dyDescent="0.2">
      <c r="A360" s="161" t="s">
        <v>10721</v>
      </c>
      <c r="B360" s="32" t="s">
        <v>106</v>
      </c>
      <c r="C360" s="32" t="s">
        <v>111</v>
      </c>
      <c r="D360" s="32"/>
      <c r="E360" s="32"/>
      <c r="F360" s="32"/>
      <c r="G360" s="32"/>
      <c r="H360" s="32">
        <v>3</v>
      </c>
      <c r="I360" s="32">
        <v>3</v>
      </c>
      <c r="J360" s="92" t="s">
        <v>48</v>
      </c>
      <c r="K360" s="161">
        <v>45804</v>
      </c>
      <c r="L360" s="32"/>
      <c r="M360" s="186"/>
      <c r="N360" s="186" t="s">
        <v>16656</v>
      </c>
      <c r="O360" s="581"/>
    </row>
    <row r="361" spans="1:15" s="352" customFormat="1" ht="19.95" customHeight="1" x14ac:dyDescent="0.2">
      <c r="A361" s="161" t="s">
        <v>10721</v>
      </c>
      <c r="B361" s="32" t="s">
        <v>106</v>
      </c>
      <c r="C361" s="32" t="s">
        <v>107</v>
      </c>
      <c r="D361" s="32"/>
      <c r="E361" s="32"/>
      <c r="F361" s="32"/>
      <c r="G361" s="32"/>
      <c r="H361" s="32">
        <v>6</v>
      </c>
      <c r="I361" s="32">
        <v>6</v>
      </c>
      <c r="J361" s="92" t="s">
        <v>25</v>
      </c>
      <c r="K361" s="161">
        <v>45798</v>
      </c>
      <c r="L361" s="32"/>
      <c r="M361" s="186">
        <v>1</v>
      </c>
      <c r="N361" s="186" t="s">
        <v>16657</v>
      </c>
      <c r="O361" s="581"/>
    </row>
    <row r="362" spans="1:15" s="352" customFormat="1" ht="19.95" customHeight="1" x14ac:dyDescent="0.2">
      <c r="A362" s="161" t="s">
        <v>10721</v>
      </c>
      <c r="B362" s="32" t="s">
        <v>106</v>
      </c>
      <c r="C362" s="32" t="s">
        <v>113</v>
      </c>
      <c r="D362" s="32"/>
      <c r="E362" s="32"/>
      <c r="F362" s="32"/>
      <c r="G362" s="32"/>
      <c r="H362" s="32"/>
      <c r="I362" s="32"/>
      <c r="J362" s="32"/>
      <c r="K362" s="161"/>
      <c r="L362" s="32"/>
      <c r="M362" s="186"/>
      <c r="N362" s="186"/>
      <c r="O362" s="581"/>
    </row>
    <row r="363" spans="1:15" s="352" customFormat="1" ht="19.95" customHeight="1" x14ac:dyDescent="0.2">
      <c r="A363" s="161" t="s">
        <v>10721</v>
      </c>
      <c r="B363" s="32" t="s">
        <v>106</v>
      </c>
      <c r="C363" s="32" t="s">
        <v>109</v>
      </c>
      <c r="D363" s="32"/>
      <c r="E363" s="32"/>
      <c r="F363" s="32"/>
      <c r="G363" s="32"/>
      <c r="H363" s="32">
        <v>0</v>
      </c>
      <c r="I363" s="32">
        <v>0</v>
      </c>
      <c r="J363" s="32"/>
      <c r="K363" s="161"/>
      <c r="L363" s="32"/>
      <c r="M363" s="32"/>
      <c r="N363" s="32" t="s">
        <v>16658</v>
      </c>
      <c r="O363" s="581"/>
    </row>
    <row r="364" spans="1:15" s="352" customFormat="1" ht="19.95" customHeight="1" x14ac:dyDescent="0.2">
      <c r="A364" s="161" t="s">
        <v>15035</v>
      </c>
      <c r="B364" s="32" t="s">
        <v>45</v>
      </c>
      <c r="C364" s="32" t="s">
        <v>46</v>
      </c>
      <c r="D364" s="32">
        <v>0</v>
      </c>
      <c r="E364" s="32">
        <v>0</v>
      </c>
      <c r="F364" s="32">
        <v>0</v>
      </c>
      <c r="G364" s="32">
        <v>0</v>
      </c>
      <c r="H364" s="32">
        <v>4</v>
      </c>
      <c r="I364" s="32">
        <v>4</v>
      </c>
      <c r="J364" s="92" t="s">
        <v>25</v>
      </c>
      <c r="K364" s="161">
        <v>45813</v>
      </c>
      <c r="L364" s="32">
        <v>0</v>
      </c>
      <c r="M364" s="32">
        <v>0</v>
      </c>
      <c r="N364" s="32" t="s">
        <v>16913</v>
      </c>
      <c r="O364" s="581"/>
    </row>
    <row r="365" spans="1:15" s="352" customFormat="1" ht="19.95" customHeight="1" x14ac:dyDescent="0.2">
      <c r="A365" s="161" t="s">
        <v>15035</v>
      </c>
      <c r="B365" s="32" t="s">
        <v>45</v>
      </c>
      <c r="C365" s="32" t="s">
        <v>50</v>
      </c>
      <c r="D365" s="32">
        <v>0</v>
      </c>
      <c r="E365" s="32">
        <v>0</v>
      </c>
      <c r="F365" s="32">
        <v>0</v>
      </c>
      <c r="G365" s="32">
        <v>0</v>
      </c>
      <c r="H365" s="32">
        <v>4</v>
      </c>
      <c r="I365" s="32">
        <v>4</v>
      </c>
      <c r="J365" s="92" t="s">
        <v>48</v>
      </c>
      <c r="K365" s="161"/>
      <c r="L365" s="32">
        <v>0</v>
      </c>
      <c r="M365" s="32">
        <v>0</v>
      </c>
      <c r="N365" s="32" t="s">
        <v>16914</v>
      </c>
      <c r="O365" s="581"/>
    </row>
    <row r="366" spans="1:15" s="352" customFormat="1" ht="19.95" customHeight="1" x14ac:dyDescent="0.2">
      <c r="A366" s="161" t="s">
        <v>15035</v>
      </c>
      <c r="B366" s="32" t="s">
        <v>45</v>
      </c>
      <c r="C366" s="32" t="s">
        <v>53</v>
      </c>
      <c r="D366" s="32">
        <v>0</v>
      </c>
      <c r="E366" s="32">
        <v>0</v>
      </c>
      <c r="F366" s="32">
        <v>0</v>
      </c>
      <c r="G366" s="32">
        <v>0</v>
      </c>
      <c r="H366" s="32">
        <v>1</v>
      </c>
      <c r="I366" s="32">
        <v>1</v>
      </c>
      <c r="J366" s="92" t="s">
        <v>48</v>
      </c>
      <c r="K366" s="161"/>
      <c r="L366" s="32">
        <v>0</v>
      </c>
      <c r="M366" s="32">
        <v>0</v>
      </c>
      <c r="N366" s="32" t="s">
        <v>16915</v>
      </c>
      <c r="O366" s="581"/>
    </row>
    <row r="367" spans="1:15" s="352" customFormat="1" ht="19.95" customHeight="1" x14ac:dyDescent="0.2">
      <c r="A367" s="161" t="s">
        <v>15035</v>
      </c>
      <c r="B367" s="32" t="s">
        <v>45</v>
      </c>
      <c r="C367" s="32" t="s">
        <v>54</v>
      </c>
      <c r="D367" s="32">
        <v>0</v>
      </c>
      <c r="E367" s="32">
        <v>0</v>
      </c>
      <c r="F367" s="32">
        <v>0</v>
      </c>
      <c r="G367" s="32">
        <v>0</v>
      </c>
      <c r="H367" s="32">
        <v>2</v>
      </c>
      <c r="I367" s="32">
        <v>2</v>
      </c>
      <c r="J367" s="92" t="s">
        <v>25</v>
      </c>
      <c r="K367" s="161">
        <v>45833</v>
      </c>
      <c r="L367" s="32">
        <v>0</v>
      </c>
      <c r="M367" s="32">
        <v>0</v>
      </c>
      <c r="N367" s="32" t="s">
        <v>16916</v>
      </c>
      <c r="O367" s="581"/>
    </row>
    <row r="368" spans="1:15" s="352" customFormat="1" ht="19.95" customHeight="1" x14ac:dyDescent="0.2">
      <c r="A368" s="161" t="s">
        <v>15035</v>
      </c>
      <c r="B368" s="32" t="s">
        <v>45</v>
      </c>
      <c r="C368" s="32" t="s">
        <v>55</v>
      </c>
      <c r="D368" s="32">
        <v>0</v>
      </c>
      <c r="E368" s="32">
        <v>0</v>
      </c>
      <c r="F368" s="32">
        <v>0</v>
      </c>
      <c r="G368" s="32">
        <v>0</v>
      </c>
      <c r="H368" s="32">
        <v>0</v>
      </c>
      <c r="I368" s="32">
        <v>0</v>
      </c>
      <c r="J368" s="92" t="s">
        <v>48</v>
      </c>
      <c r="K368" s="161"/>
      <c r="L368" s="32">
        <v>0</v>
      </c>
      <c r="M368" s="32">
        <v>0</v>
      </c>
      <c r="N368" s="32" t="s">
        <v>16917</v>
      </c>
      <c r="O368" s="581"/>
    </row>
    <row r="369" spans="1:15" s="352" customFormat="1" ht="19.95" customHeight="1" x14ac:dyDescent="0.2">
      <c r="A369" s="261" t="s">
        <v>15035</v>
      </c>
      <c r="B369" s="262" t="s">
        <v>45</v>
      </c>
      <c r="C369" s="262" t="s">
        <v>56</v>
      </c>
      <c r="D369" s="262">
        <v>0</v>
      </c>
      <c r="E369" s="262">
        <v>0</v>
      </c>
      <c r="F369" s="262">
        <v>0</v>
      </c>
      <c r="G369" s="262">
        <v>0</v>
      </c>
      <c r="H369" s="262">
        <v>0</v>
      </c>
      <c r="I369" s="262">
        <v>0</v>
      </c>
      <c r="J369" s="92" t="s">
        <v>48</v>
      </c>
      <c r="K369" s="261"/>
      <c r="L369" s="262">
        <v>0</v>
      </c>
      <c r="M369" s="262">
        <v>0</v>
      </c>
      <c r="N369" s="262" t="s">
        <v>16918</v>
      </c>
      <c r="O369" s="581"/>
    </row>
    <row r="370" spans="1:15" ht="19.95" customHeight="1" x14ac:dyDescent="0.2">
      <c r="A370" s="261" t="s">
        <v>15035</v>
      </c>
      <c r="B370" s="92" t="s">
        <v>45</v>
      </c>
      <c r="C370" s="92" t="s">
        <v>68</v>
      </c>
      <c r="D370" s="92">
        <v>0</v>
      </c>
      <c r="E370" s="92">
        <v>0</v>
      </c>
      <c r="F370" s="92">
        <v>0</v>
      </c>
      <c r="G370" s="92">
        <v>0</v>
      </c>
      <c r="H370" s="92"/>
      <c r="I370" s="92"/>
      <c r="J370" s="92" t="s">
        <v>48</v>
      </c>
      <c r="K370" s="93"/>
      <c r="L370" s="92">
        <v>0</v>
      </c>
      <c r="M370" s="92">
        <v>0</v>
      </c>
      <c r="N370" s="92" t="s">
        <v>2533</v>
      </c>
    </row>
    <row r="371" spans="1:15" ht="19.95" customHeight="1" x14ac:dyDescent="0.2">
      <c r="A371" s="261" t="s">
        <v>15035</v>
      </c>
      <c r="B371" s="92" t="s">
        <v>45</v>
      </c>
      <c r="C371" s="92" t="s">
        <v>58</v>
      </c>
      <c r="D371" s="92">
        <v>0</v>
      </c>
      <c r="E371" s="92">
        <v>0</v>
      </c>
      <c r="F371" s="92">
        <v>0</v>
      </c>
      <c r="G371" s="92">
        <v>0</v>
      </c>
      <c r="H371" s="92">
        <v>13</v>
      </c>
      <c r="I371" s="92">
        <v>13</v>
      </c>
      <c r="J371" s="92" t="s">
        <v>25</v>
      </c>
      <c r="K371" s="93">
        <v>45814</v>
      </c>
      <c r="L371" s="92">
        <v>0</v>
      </c>
      <c r="M371" s="92">
        <v>0</v>
      </c>
      <c r="N371" s="92" t="s">
        <v>16919</v>
      </c>
    </row>
    <row r="372" spans="1:15" ht="19.95" customHeight="1" x14ac:dyDescent="0.2">
      <c r="A372" s="261" t="s">
        <v>15035</v>
      </c>
      <c r="B372" s="92" t="s">
        <v>45</v>
      </c>
      <c r="C372" s="92" t="s">
        <v>59</v>
      </c>
      <c r="D372" s="92">
        <v>0</v>
      </c>
      <c r="E372" s="92">
        <v>0</v>
      </c>
      <c r="F372" s="92">
        <v>0</v>
      </c>
      <c r="G372" s="92">
        <v>0</v>
      </c>
      <c r="H372" s="92">
        <v>1</v>
      </c>
      <c r="I372" s="92">
        <v>1</v>
      </c>
      <c r="J372" s="92" t="s">
        <v>25</v>
      </c>
      <c r="K372" s="93">
        <v>45817</v>
      </c>
      <c r="L372" s="92">
        <v>0</v>
      </c>
      <c r="M372" s="92">
        <v>0</v>
      </c>
      <c r="N372" s="92" t="s">
        <v>16920</v>
      </c>
    </row>
    <row r="373" spans="1:15" ht="19.95" customHeight="1" x14ac:dyDescent="0.2">
      <c r="A373" s="261" t="s">
        <v>15035</v>
      </c>
      <c r="B373" s="92" t="s">
        <v>45</v>
      </c>
      <c r="C373" s="92" t="s">
        <v>60</v>
      </c>
      <c r="D373" s="92">
        <v>0</v>
      </c>
      <c r="E373" s="92">
        <v>0</v>
      </c>
      <c r="F373" s="92">
        <v>0</v>
      </c>
      <c r="G373" s="92">
        <v>0</v>
      </c>
      <c r="H373" s="92">
        <v>1</v>
      </c>
      <c r="I373" s="92">
        <v>1</v>
      </c>
      <c r="J373" s="92" t="s">
        <v>25</v>
      </c>
      <c r="K373" s="93">
        <v>45834</v>
      </c>
      <c r="L373" s="92">
        <v>0</v>
      </c>
      <c r="M373" s="92">
        <v>0</v>
      </c>
      <c r="N373" s="92" t="s">
        <v>16921</v>
      </c>
    </row>
    <row r="374" spans="1:15" ht="19.95" customHeight="1" x14ac:dyDescent="0.2">
      <c r="A374" s="261" t="s">
        <v>15035</v>
      </c>
      <c r="B374" s="92" t="s">
        <v>45</v>
      </c>
      <c r="C374" s="92" t="s">
        <v>62</v>
      </c>
      <c r="D374" s="92">
        <v>0</v>
      </c>
      <c r="E374" s="92">
        <v>0</v>
      </c>
      <c r="F374" s="92">
        <v>0</v>
      </c>
      <c r="G374" s="92">
        <v>0</v>
      </c>
      <c r="H374" s="92">
        <v>5</v>
      </c>
      <c r="I374" s="92">
        <v>5</v>
      </c>
      <c r="J374" s="92" t="s">
        <v>25</v>
      </c>
      <c r="K374" s="93">
        <v>45821</v>
      </c>
      <c r="L374" s="92">
        <v>0</v>
      </c>
      <c r="M374" s="92">
        <v>0</v>
      </c>
      <c r="N374" s="92" t="s">
        <v>49</v>
      </c>
    </row>
    <row r="375" spans="1:15" ht="19.95" customHeight="1" x14ac:dyDescent="0.2">
      <c r="A375" s="261" t="s">
        <v>15035</v>
      </c>
      <c r="B375" s="92" t="s">
        <v>45</v>
      </c>
      <c r="C375" s="92" t="s">
        <v>63</v>
      </c>
      <c r="D375" s="92">
        <v>0</v>
      </c>
      <c r="E375" s="92">
        <v>0</v>
      </c>
      <c r="F375" s="92">
        <v>0</v>
      </c>
      <c r="G375" s="92">
        <v>0</v>
      </c>
      <c r="H375" s="92">
        <v>0</v>
      </c>
      <c r="I375" s="92">
        <v>0</v>
      </c>
      <c r="J375" s="92" t="s">
        <v>48</v>
      </c>
      <c r="K375" s="93"/>
      <c r="L375" s="92">
        <v>0</v>
      </c>
      <c r="M375" s="92">
        <v>0</v>
      </c>
      <c r="N375" s="92" t="s">
        <v>16922</v>
      </c>
    </row>
    <row r="376" spans="1:15" ht="19.95" customHeight="1" x14ac:dyDescent="0.2">
      <c r="A376" s="261" t="s">
        <v>15035</v>
      </c>
      <c r="B376" s="92" t="s">
        <v>106</v>
      </c>
      <c r="C376" s="92" t="s">
        <v>108</v>
      </c>
      <c r="D376" s="92"/>
      <c r="E376" s="92"/>
      <c r="F376" s="92"/>
      <c r="G376" s="92"/>
      <c r="H376" s="92">
        <v>1</v>
      </c>
      <c r="I376" s="92">
        <v>1</v>
      </c>
      <c r="J376" s="92" t="s">
        <v>25</v>
      </c>
      <c r="K376" s="93">
        <v>45818</v>
      </c>
      <c r="L376" s="92"/>
      <c r="M376" s="92"/>
      <c r="N376" s="92" t="s">
        <v>17381</v>
      </c>
    </row>
    <row r="377" spans="1:15" ht="19.95" customHeight="1" x14ac:dyDescent="0.2">
      <c r="A377" s="261" t="s">
        <v>15035</v>
      </c>
      <c r="B377" s="92" t="s">
        <v>106</v>
      </c>
      <c r="C377" s="92" t="s">
        <v>110</v>
      </c>
      <c r="D377" s="92"/>
      <c r="E377" s="92"/>
      <c r="F377" s="92"/>
      <c r="G377" s="92"/>
      <c r="H377" s="92">
        <v>1</v>
      </c>
      <c r="I377" s="92">
        <v>1</v>
      </c>
      <c r="J377" s="92" t="s">
        <v>25</v>
      </c>
      <c r="K377" s="93">
        <v>45813</v>
      </c>
      <c r="L377" s="92"/>
      <c r="M377" s="92"/>
      <c r="N377" s="92" t="s">
        <v>17382</v>
      </c>
    </row>
    <row r="378" spans="1:15" ht="19.95" customHeight="1" x14ac:dyDescent="0.2">
      <c r="A378" s="261" t="s">
        <v>15035</v>
      </c>
      <c r="B378" s="92" t="s">
        <v>106</v>
      </c>
      <c r="C378" s="92" t="s">
        <v>114</v>
      </c>
      <c r="D378" s="92"/>
      <c r="E378" s="92"/>
      <c r="F378" s="92"/>
      <c r="G378" s="92"/>
      <c r="H378" s="92">
        <v>10</v>
      </c>
      <c r="I378" s="92">
        <v>10</v>
      </c>
      <c r="J378" s="92" t="s">
        <v>25</v>
      </c>
      <c r="K378" s="93">
        <v>45819</v>
      </c>
      <c r="L378" s="92"/>
      <c r="M378" s="92"/>
      <c r="N378" s="92" t="s">
        <v>17383</v>
      </c>
    </row>
    <row r="379" spans="1:15" ht="19.95" customHeight="1" x14ac:dyDescent="0.2">
      <c r="A379" s="261" t="s">
        <v>15035</v>
      </c>
      <c r="B379" s="92" t="s">
        <v>106</v>
      </c>
      <c r="C379" s="92" t="s">
        <v>111</v>
      </c>
      <c r="D379" s="92"/>
      <c r="E379" s="92"/>
      <c r="F379" s="92"/>
      <c r="G379" s="92"/>
      <c r="H379" s="92"/>
      <c r="I379" s="92"/>
      <c r="J379" s="92"/>
      <c r="K379" s="93"/>
      <c r="L379" s="92"/>
      <c r="M379" s="92"/>
      <c r="N379" s="92" t="s">
        <v>17384</v>
      </c>
    </row>
    <row r="380" spans="1:15" ht="19.95" customHeight="1" x14ac:dyDescent="0.2">
      <c r="A380" s="261" t="s">
        <v>15035</v>
      </c>
      <c r="B380" s="92" t="s">
        <v>106</v>
      </c>
      <c r="C380" s="92" t="s">
        <v>107</v>
      </c>
      <c r="D380" s="92"/>
      <c r="E380" s="92"/>
      <c r="F380" s="92"/>
      <c r="G380" s="92"/>
      <c r="H380" s="92">
        <v>5</v>
      </c>
      <c r="I380" s="92">
        <v>5</v>
      </c>
      <c r="J380" s="92"/>
      <c r="K380" s="93"/>
      <c r="L380" s="92"/>
      <c r="M380" s="92"/>
      <c r="N380" s="92" t="s">
        <v>17385</v>
      </c>
    </row>
    <row r="381" spans="1:15" ht="19.95" customHeight="1" x14ac:dyDescent="0.2">
      <c r="A381" s="261" t="s">
        <v>15035</v>
      </c>
      <c r="B381" s="92" t="s">
        <v>106</v>
      </c>
      <c r="C381" s="92" t="s">
        <v>113</v>
      </c>
      <c r="D381" s="92"/>
      <c r="E381" s="92"/>
      <c r="F381" s="92"/>
      <c r="G381" s="92"/>
      <c r="H381" s="92"/>
      <c r="I381" s="92"/>
      <c r="J381" s="92"/>
      <c r="K381" s="93"/>
      <c r="L381" s="92"/>
      <c r="M381" s="92"/>
      <c r="N381" s="92"/>
    </row>
    <row r="382" spans="1:15" ht="19.95" customHeight="1" x14ac:dyDescent="0.2">
      <c r="A382" s="261" t="s">
        <v>15035</v>
      </c>
      <c r="B382" s="92" t="s">
        <v>106</v>
      </c>
      <c r="C382" s="92" t="s">
        <v>109</v>
      </c>
      <c r="D382" s="92"/>
      <c r="E382" s="92"/>
      <c r="F382" s="92"/>
      <c r="G382" s="92"/>
      <c r="H382" s="92"/>
      <c r="I382" s="92"/>
      <c r="J382" s="92"/>
      <c r="K382" s="93"/>
      <c r="L382" s="92"/>
      <c r="M382" s="92"/>
      <c r="N382" s="92"/>
    </row>
    <row r="383" spans="1:15" ht="19.95" customHeight="1" x14ac:dyDescent="0.2">
      <c r="A383" s="261" t="s">
        <v>7084</v>
      </c>
      <c r="B383" s="92" t="s">
        <v>355</v>
      </c>
      <c r="C383" s="92" t="s">
        <v>356</v>
      </c>
      <c r="D383" s="92"/>
      <c r="E383" s="92"/>
      <c r="F383" s="92"/>
      <c r="G383" s="92"/>
      <c r="H383" s="92"/>
      <c r="I383" s="92"/>
      <c r="J383" s="92" t="s">
        <v>48</v>
      </c>
      <c r="K383" s="93"/>
      <c r="L383" s="92"/>
      <c r="M383" s="92"/>
      <c r="N383" s="92" t="s">
        <v>17649</v>
      </c>
    </row>
    <row r="384" spans="1:15" ht="19.95" customHeight="1" x14ac:dyDescent="0.2">
      <c r="A384" s="261" t="s">
        <v>7084</v>
      </c>
      <c r="B384" s="280" t="s">
        <v>355</v>
      </c>
      <c r="C384" s="280" t="s">
        <v>6850</v>
      </c>
      <c r="D384" s="280"/>
      <c r="E384" s="280"/>
      <c r="F384" s="280"/>
      <c r="G384" s="280"/>
      <c r="H384" s="280"/>
      <c r="I384" s="280"/>
      <c r="J384" s="92" t="s">
        <v>48</v>
      </c>
      <c r="K384" s="281"/>
      <c r="L384" s="280"/>
      <c r="M384" s="280"/>
      <c r="N384" s="280"/>
    </row>
    <row r="385" spans="1:14" ht="19.95" customHeight="1" x14ac:dyDescent="0.2">
      <c r="A385" s="93" t="s">
        <v>7084</v>
      </c>
      <c r="B385" s="92" t="s">
        <v>355</v>
      </c>
      <c r="C385" s="92" t="s">
        <v>6851</v>
      </c>
      <c r="D385" s="92"/>
      <c r="E385" s="92"/>
      <c r="F385" s="92"/>
      <c r="G385" s="92"/>
      <c r="H385" s="92"/>
      <c r="I385" s="92"/>
      <c r="J385" s="92" t="s">
        <v>25</v>
      </c>
      <c r="K385" s="93">
        <v>45756</v>
      </c>
      <c r="L385" s="92"/>
      <c r="M385" s="92"/>
      <c r="N385" s="92" t="s">
        <v>7816</v>
      </c>
    </row>
    <row r="386" spans="1:14" ht="19.95" customHeight="1" x14ac:dyDescent="0.2">
      <c r="A386" s="93" t="s">
        <v>7084</v>
      </c>
      <c r="B386" s="92" t="s">
        <v>355</v>
      </c>
      <c r="C386" s="92" t="s">
        <v>6853</v>
      </c>
      <c r="D386" s="92"/>
      <c r="E386" s="92"/>
      <c r="F386" s="92"/>
      <c r="G386" s="92"/>
      <c r="H386" s="92"/>
      <c r="I386" s="92"/>
      <c r="J386" s="92" t="s">
        <v>25</v>
      </c>
      <c r="K386" s="93">
        <v>45754</v>
      </c>
      <c r="L386" s="92"/>
      <c r="M386" s="92"/>
      <c r="N386" s="92" t="s">
        <v>17650</v>
      </c>
    </row>
    <row r="387" spans="1:14" ht="19.95" customHeight="1" x14ac:dyDescent="0.2">
      <c r="A387" s="93" t="s">
        <v>7084</v>
      </c>
      <c r="B387" s="92" t="s">
        <v>355</v>
      </c>
      <c r="C387" s="92" t="s">
        <v>6855</v>
      </c>
      <c r="D387" s="92"/>
      <c r="E387" s="92"/>
      <c r="F387" s="92"/>
      <c r="G387" s="92"/>
      <c r="H387" s="92"/>
      <c r="I387" s="92"/>
      <c r="J387" s="92" t="s">
        <v>48</v>
      </c>
      <c r="K387" s="93"/>
      <c r="L387" s="92"/>
      <c r="M387" s="92"/>
      <c r="N387" s="92" t="s">
        <v>17651</v>
      </c>
    </row>
    <row r="388" spans="1:14" ht="19.95" customHeight="1" x14ac:dyDescent="0.2">
      <c r="A388" s="93" t="s">
        <v>7084</v>
      </c>
      <c r="B388" s="92" t="s">
        <v>355</v>
      </c>
      <c r="C388" s="92" t="s">
        <v>357</v>
      </c>
      <c r="D388" s="92"/>
      <c r="E388" s="92"/>
      <c r="F388" s="92"/>
      <c r="G388" s="92"/>
      <c r="H388" s="92"/>
      <c r="I388" s="92"/>
      <c r="J388" s="92"/>
      <c r="K388" s="282"/>
      <c r="L388" s="92"/>
      <c r="M388" s="92"/>
      <c r="N388" s="92"/>
    </row>
    <row r="389" spans="1:14" ht="19.95" customHeight="1" x14ac:dyDescent="0.2">
      <c r="A389" s="93" t="s">
        <v>7084</v>
      </c>
      <c r="B389" s="92" t="s">
        <v>355</v>
      </c>
      <c r="C389" s="92" t="s">
        <v>358</v>
      </c>
      <c r="D389" s="92"/>
      <c r="E389" s="92"/>
      <c r="F389" s="92"/>
      <c r="G389" s="92"/>
      <c r="H389" s="92"/>
      <c r="I389" s="92"/>
      <c r="J389" s="92"/>
      <c r="K389" s="93"/>
      <c r="L389" s="92"/>
      <c r="M389" s="92"/>
      <c r="N389" s="92" t="s">
        <v>7818</v>
      </c>
    </row>
    <row r="390" spans="1:14" ht="19.95" customHeight="1" x14ac:dyDescent="0.2">
      <c r="A390" s="93" t="s">
        <v>17943</v>
      </c>
      <c r="B390" s="92" t="s">
        <v>115</v>
      </c>
      <c r="C390" s="92" t="s">
        <v>386</v>
      </c>
      <c r="D390" s="92">
        <v>0</v>
      </c>
      <c r="E390" s="92">
        <v>0</v>
      </c>
      <c r="F390" s="92">
        <v>0</v>
      </c>
      <c r="G390" s="92">
        <v>0</v>
      </c>
      <c r="H390" s="92">
        <v>2</v>
      </c>
      <c r="I390" s="92">
        <v>2</v>
      </c>
      <c r="J390" s="92" t="s">
        <v>25</v>
      </c>
      <c r="K390" s="93"/>
      <c r="L390" s="92">
        <v>0</v>
      </c>
      <c r="M390" s="92">
        <v>0</v>
      </c>
      <c r="N390" s="92" t="s">
        <v>17944</v>
      </c>
    </row>
    <row r="391" spans="1:14" ht="19.95" customHeight="1" x14ac:dyDescent="0.2">
      <c r="A391" s="93" t="s">
        <v>15035</v>
      </c>
      <c r="B391" s="92" t="s">
        <v>69</v>
      </c>
      <c r="C391" s="92" t="s">
        <v>74</v>
      </c>
      <c r="D391" s="92">
        <v>0</v>
      </c>
      <c r="E391" s="92">
        <v>0</v>
      </c>
      <c r="F391" s="92">
        <v>0</v>
      </c>
      <c r="G391" s="92">
        <v>0</v>
      </c>
      <c r="H391" s="92">
        <v>0</v>
      </c>
      <c r="I391" s="92">
        <v>0</v>
      </c>
      <c r="J391" s="92" t="s">
        <v>25</v>
      </c>
      <c r="K391" s="93">
        <v>45813</v>
      </c>
      <c r="L391" s="92">
        <v>0</v>
      </c>
      <c r="M391" s="92">
        <v>0</v>
      </c>
      <c r="N391" s="92"/>
    </row>
    <row r="392" spans="1:14" ht="19.95" customHeight="1" x14ac:dyDescent="0.2">
      <c r="A392" s="93" t="s">
        <v>15035</v>
      </c>
      <c r="B392" s="92" t="s">
        <v>69</v>
      </c>
      <c r="C392" s="92" t="s">
        <v>331</v>
      </c>
      <c r="D392" s="92">
        <v>0</v>
      </c>
      <c r="E392" s="92">
        <v>0</v>
      </c>
      <c r="F392" s="92">
        <v>0</v>
      </c>
      <c r="G392" s="92">
        <v>0</v>
      </c>
      <c r="H392" s="92">
        <v>3</v>
      </c>
      <c r="I392" s="92">
        <v>3</v>
      </c>
      <c r="J392" s="92" t="s">
        <v>25</v>
      </c>
      <c r="K392" s="93">
        <v>45834</v>
      </c>
      <c r="L392" s="92">
        <v>0</v>
      </c>
      <c r="M392" s="92">
        <v>0</v>
      </c>
      <c r="N392" s="93"/>
    </row>
    <row r="393" spans="1:14" ht="19.95" customHeight="1" x14ac:dyDescent="0.2">
      <c r="A393" s="93" t="s">
        <v>15035</v>
      </c>
      <c r="B393" s="92" t="s">
        <v>69</v>
      </c>
      <c r="C393" s="92" t="s">
        <v>72</v>
      </c>
      <c r="D393" s="92">
        <v>0</v>
      </c>
      <c r="E393" s="92">
        <v>0</v>
      </c>
      <c r="F393" s="92">
        <v>0</v>
      </c>
      <c r="G393" s="92">
        <v>0</v>
      </c>
      <c r="H393" s="92">
        <v>1</v>
      </c>
      <c r="I393" s="92">
        <v>0</v>
      </c>
      <c r="J393" s="92" t="s">
        <v>25</v>
      </c>
      <c r="K393" s="93">
        <v>45841</v>
      </c>
      <c r="L393" s="92">
        <v>0</v>
      </c>
      <c r="M393" s="92">
        <v>0</v>
      </c>
      <c r="N393" s="93" t="s">
        <v>17953</v>
      </c>
    </row>
    <row r="394" spans="1:14" ht="19.95" customHeight="1" x14ac:dyDescent="0.2">
      <c r="A394" s="93" t="s">
        <v>15035</v>
      </c>
      <c r="B394" s="92" t="s">
        <v>69</v>
      </c>
      <c r="C394" s="92" t="s">
        <v>86</v>
      </c>
      <c r="D394" s="92">
        <v>0</v>
      </c>
      <c r="E394" s="92">
        <v>0</v>
      </c>
      <c r="F394" s="92">
        <v>0</v>
      </c>
      <c r="G394" s="92">
        <v>0</v>
      </c>
      <c r="H394" s="92">
        <v>0</v>
      </c>
      <c r="I394" s="92">
        <v>0</v>
      </c>
      <c r="J394" s="92" t="s">
        <v>48</v>
      </c>
      <c r="K394" s="93"/>
      <c r="L394" s="92">
        <v>0</v>
      </c>
      <c r="M394" s="92">
        <v>0</v>
      </c>
      <c r="N394" s="92" t="s">
        <v>17954</v>
      </c>
    </row>
    <row r="395" spans="1:14" ht="19.95" customHeight="1" x14ac:dyDescent="0.2">
      <c r="A395" s="93" t="s">
        <v>15035</v>
      </c>
      <c r="B395" s="92" t="s">
        <v>69</v>
      </c>
      <c r="C395" s="92" t="s">
        <v>88</v>
      </c>
      <c r="D395" s="92">
        <v>0</v>
      </c>
      <c r="E395" s="92">
        <v>0</v>
      </c>
      <c r="F395" s="92">
        <v>0</v>
      </c>
      <c r="G395" s="92">
        <v>0</v>
      </c>
      <c r="H395" s="92">
        <v>3</v>
      </c>
      <c r="I395" s="92">
        <v>3</v>
      </c>
      <c r="J395" s="92" t="s">
        <v>25</v>
      </c>
      <c r="K395" s="93">
        <v>45826</v>
      </c>
      <c r="L395" s="92">
        <v>0</v>
      </c>
      <c r="M395" s="92">
        <v>0</v>
      </c>
      <c r="N395" s="92"/>
    </row>
    <row r="396" spans="1:14" ht="19.95" customHeight="1" x14ac:dyDescent="0.2">
      <c r="A396" s="93" t="s">
        <v>15035</v>
      </c>
      <c r="B396" s="92" t="s">
        <v>69</v>
      </c>
      <c r="C396" s="92" t="s">
        <v>82</v>
      </c>
      <c r="D396" s="92">
        <v>0</v>
      </c>
      <c r="E396" s="92">
        <v>0</v>
      </c>
      <c r="F396" s="92">
        <v>0</v>
      </c>
      <c r="G396" s="92">
        <v>0</v>
      </c>
      <c r="H396" s="92">
        <v>2</v>
      </c>
      <c r="I396" s="92">
        <v>1</v>
      </c>
      <c r="J396" s="92" t="s">
        <v>25</v>
      </c>
      <c r="K396" s="93">
        <v>45832</v>
      </c>
      <c r="L396" s="92">
        <v>0</v>
      </c>
      <c r="M396" s="92">
        <v>0</v>
      </c>
      <c r="N396" s="92" t="s">
        <v>17955</v>
      </c>
    </row>
    <row r="397" spans="1:14" ht="19.95" customHeight="1" x14ac:dyDescent="0.2">
      <c r="A397" s="93" t="s">
        <v>15035</v>
      </c>
      <c r="B397" s="92" t="s">
        <v>69</v>
      </c>
      <c r="C397" s="92" t="s">
        <v>70</v>
      </c>
      <c r="D397" s="92">
        <v>0</v>
      </c>
      <c r="E397" s="92">
        <v>0</v>
      </c>
      <c r="F397" s="92">
        <v>0</v>
      </c>
      <c r="G397" s="92">
        <v>0</v>
      </c>
      <c r="H397" s="92">
        <v>4</v>
      </c>
      <c r="I397" s="92">
        <v>4</v>
      </c>
      <c r="J397" s="92" t="s">
        <v>25</v>
      </c>
      <c r="K397" s="93">
        <v>45819</v>
      </c>
      <c r="L397" s="92">
        <v>0</v>
      </c>
      <c r="M397" s="92">
        <v>0</v>
      </c>
      <c r="N397" s="92"/>
    </row>
    <row r="398" spans="1:14" ht="19.95" customHeight="1" x14ac:dyDescent="0.2">
      <c r="A398" s="93" t="s">
        <v>15035</v>
      </c>
      <c r="B398" s="92" t="s">
        <v>69</v>
      </c>
      <c r="C398" s="92" t="s">
        <v>79</v>
      </c>
      <c r="D398" s="92">
        <v>0</v>
      </c>
      <c r="E398" s="92">
        <v>0</v>
      </c>
      <c r="F398" s="92">
        <v>0</v>
      </c>
      <c r="G398" s="92">
        <v>0</v>
      </c>
      <c r="H398" s="92">
        <v>0</v>
      </c>
      <c r="I398" s="92">
        <v>0</v>
      </c>
      <c r="J398" s="92" t="s">
        <v>48</v>
      </c>
      <c r="K398" s="93"/>
      <c r="L398" s="92">
        <v>0</v>
      </c>
      <c r="M398" s="92">
        <v>0</v>
      </c>
      <c r="N398" s="92" t="s">
        <v>17956</v>
      </c>
    </row>
    <row r="399" spans="1:14" ht="19.95" customHeight="1" x14ac:dyDescent="0.2">
      <c r="A399" s="93" t="s">
        <v>15035</v>
      </c>
      <c r="B399" s="92" t="s">
        <v>69</v>
      </c>
      <c r="C399" s="92" t="s">
        <v>81</v>
      </c>
      <c r="D399" s="92">
        <v>0</v>
      </c>
      <c r="E399" s="92">
        <v>0</v>
      </c>
      <c r="F399" s="92">
        <v>0</v>
      </c>
      <c r="G399" s="92">
        <v>0</v>
      </c>
      <c r="H399" s="92">
        <v>6</v>
      </c>
      <c r="I399" s="92">
        <v>6</v>
      </c>
      <c r="J399" s="92" t="s">
        <v>25</v>
      </c>
      <c r="K399" s="93">
        <v>45826</v>
      </c>
      <c r="L399" s="92">
        <v>0</v>
      </c>
      <c r="M399" s="92">
        <v>0</v>
      </c>
      <c r="N399" s="92"/>
    </row>
    <row r="400" spans="1:14" ht="19.95" customHeight="1" x14ac:dyDescent="0.2">
      <c r="A400" s="93" t="s">
        <v>15035</v>
      </c>
      <c r="B400" s="92" t="s">
        <v>69</v>
      </c>
      <c r="C400" s="92" t="s">
        <v>83</v>
      </c>
      <c r="D400" s="92" t="s">
        <v>2065</v>
      </c>
      <c r="E400" s="92" t="s">
        <v>2065</v>
      </c>
      <c r="F400" s="92" t="s">
        <v>2065</v>
      </c>
      <c r="G400" s="92" t="s">
        <v>49</v>
      </c>
      <c r="H400" s="92">
        <v>0</v>
      </c>
      <c r="I400" s="92">
        <v>0</v>
      </c>
      <c r="J400" s="92" t="s">
        <v>25</v>
      </c>
      <c r="K400" s="93">
        <v>45817</v>
      </c>
      <c r="L400" s="92">
        <v>0</v>
      </c>
      <c r="M400" s="92">
        <v>0</v>
      </c>
      <c r="N400" s="92"/>
    </row>
    <row r="401" spans="1:15" ht="19.95" customHeight="1" x14ac:dyDescent="0.2">
      <c r="A401" s="93" t="s">
        <v>15035</v>
      </c>
      <c r="B401" s="92" t="s">
        <v>69</v>
      </c>
      <c r="C401" s="92" t="s">
        <v>77</v>
      </c>
      <c r="D401" s="92">
        <v>0</v>
      </c>
      <c r="E401" s="92">
        <v>0</v>
      </c>
      <c r="F401" s="92">
        <v>0</v>
      </c>
      <c r="G401" s="92">
        <v>0</v>
      </c>
      <c r="H401" s="92">
        <v>2</v>
      </c>
      <c r="I401" s="92">
        <v>4</v>
      </c>
      <c r="J401" s="92" t="s">
        <v>25</v>
      </c>
      <c r="K401" s="93">
        <v>45819</v>
      </c>
      <c r="L401" s="291">
        <v>0</v>
      </c>
      <c r="M401" s="291">
        <v>0</v>
      </c>
      <c r="N401" s="93" t="s">
        <v>17957</v>
      </c>
    </row>
    <row r="402" spans="1:15" ht="19.95" customHeight="1" x14ac:dyDescent="0.2">
      <c r="A402" s="93" t="s">
        <v>15035</v>
      </c>
      <c r="B402" s="92" t="s">
        <v>69</v>
      </c>
      <c r="C402" s="92" t="s">
        <v>289</v>
      </c>
      <c r="D402" s="92">
        <v>0</v>
      </c>
      <c r="E402" s="92">
        <v>0</v>
      </c>
      <c r="F402" s="92">
        <v>0</v>
      </c>
      <c r="G402" s="92">
        <v>0</v>
      </c>
      <c r="H402" s="92">
        <v>38</v>
      </c>
      <c r="I402" s="92">
        <v>7</v>
      </c>
      <c r="J402" s="92" t="s">
        <v>25</v>
      </c>
      <c r="K402" s="93">
        <v>45834</v>
      </c>
      <c r="L402" s="92">
        <v>0</v>
      </c>
      <c r="M402" s="92">
        <v>0</v>
      </c>
      <c r="N402" s="93"/>
    </row>
    <row r="403" spans="1:15" ht="19.95" customHeight="1" x14ac:dyDescent="0.2">
      <c r="A403" s="93" t="s">
        <v>15035</v>
      </c>
      <c r="B403" s="92" t="s">
        <v>69</v>
      </c>
      <c r="C403" s="92" t="s">
        <v>2666</v>
      </c>
      <c r="D403" s="92">
        <v>0</v>
      </c>
      <c r="E403" s="92">
        <v>0</v>
      </c>
      <c r="F403" s="92">
        <v>0</v>
      </c>
      <c r="G403" s="92">
        <v>0</v>
      </c>
      <c r="H403" s="92">
        <v>0</v>
      </c>
      <c r="I403" s="92">
        <v>0</v>
      </c>
      <c r="J403" s="92" t="s">
        <v>25</v>
      </c>
      <c r="K403" s="93">
        <v>45770</v>
      </c>
      <c r="L403" s="92">
        <v>0</v>
      </c>
      <c r="M403" s="92">
        <v>0</v>
      </c>
      <c r="N403" s="92"/>
    </row>
    <row r="404" spans="1:15" ht="19.95" customHeight="1" x14ac:dyDescent="0.2">
      <c r="A404" s="93" t="s">
        <v>15035</v>
      </c>
      <c r="B404" s="92" t="s">
        <v>69</v>
      </c>
      <c r="C404" s="92" t="s">
        <v>288</v>
      </c>
      <c r="D404" s="92">
        <v>0</v>
      </c>
      <c r="E404" s="92">
        <v>0</v>
      </c>
      <c r="F404" s="92">
        <v>0</v>
      </c>
      <c r="G404" s="92">
        <v>0</v>
      </c>
      <c r="H404" s="92">
        <v>1</v>
      </c>
      <c r="I404" s="92">
        <v>1</v>
      </c>
      <c r="J404" s="92" t="s">
        <v>48</v>
      </c>
      <c r="K404" s="93">
        <v>45820</v>
      </c>
      <c r="L404" s="92">
        <v>0</v>
      </c>
      <c r="M404" s="92">
        <v>0</v>
      </c>
      <c r="N404" s="92" t="s">
        <v>17958</v>
      </c>
    </row>
    <row r="405" spans="1:15" ht="19.95" customHeight="1" x14ac:dyDescent="0.2">
      <c r="A405" s="93" t="s">
        <v>15035</v>
      </c>
      <c r="B405" s="92" t="s">
        <v>69</v>
      </c>
      <c r="C405" s="92" t="s">
        <v>84</v>
      </c>
      <c r="D405" s="92" t="s">
        <v>49</v>
      </c>
      <c r="E405" s="92" t="s">
        <v>49</v>
      </c>
      <c r="F405" s="92" t="s">
        <v>49</v>
      </c>
      <c r="G405" s="92" t="s">
        <v>49</v>
      </c>
      <c r="H405" s="92">
        <v>8</v>
      </c>
      <c r="I405" s="92">
        <v>1</v>
      </c>
      <c r="J405" s="92" t="s">
        <v>25</v>
      </c>
      <c r="K405" s="93">
        <v>45856</v>
      </c>
      <c r="L405" s="92" t="s">
        <v>49</v>
      </c>
      <c r="M405" s="92" t="s">
        <v>49</v>
      </c>
      <c r="N405" s="92" t="s">
        <v>17959</v>
      </c>
    </row>
    <row r="406" spans="1:15" ht="19.95" customHeight="1" x14ac:dyDescent="0.2">
      <c r="A406" s="93" t="s">
        <v>15035</v>
      </c>
      <c r="B406" s="92" t="s">
        <v>14</v>
      </c>
      <c r="C406" s="92" t="s">
        <v>26</v>
      </c>
      <c r="D406" s="92">
        <v>0</v>
      </c>
      <c r="E406" s="92">
        <v>0</v>
      </c>
      <c r="F406" s="92">
        <v>0</v>
      </c>
      <c r="G406" s="92">
        <v>0</v>
      </c>
      <c r="H406" s="92">
        <v>3</v>
      </c>
      <c r="I406" s="92">
        <v>3</v>
      </c>
      <c r="J406" s="92" t="s">
        <v>48</v>
      </c>
      <c r="K406" s="92"/>
      <c r="L406" s="291">
        <v>0</v>
      </c>
      <c r="M406" s="291">
        <v>0</v>
      </c>
      <c r="N406" s="92" t="s">
        <v>18739</v>
      </c>
    </row>
    <row r="407" spans="1:15" ht="19.95" customHeight="1" x14ac:dyDescent="0.2">
      <c r="A407" s="93" t="s">
        <v>15035</v>
      </c>
      <c r="B407" s="92" t="s">
        <v>14</v>
      </c>
      <c r="C407" s="92" t="s">
        <v>42</v>
      </c>
      <c r="D407" s="92">
        <v>0</v>
      </c>
      <c r="E407" s="92">
        <v>0</v>
      </c>
      <c r="F407" s="92">
        <v>0</v>
      </c>
      <c r="G407" s="92">
        <v>0</v>
      </c>
      <c r="H407" s="92">
        <v>0</v>
      </c>
      <c r="I407" s="92">
        <v>0</v>
      </c>
      <c r="J407" s="92" t="s">
        <v>25</v>
      </c>
      <c r="K407" s="93">
        <v>45834</v>
      </c>
      <c r="L407" s="92">
        <v>0</v>
      </c>
      <c r="M407" s="92">
        <v>0</v>
      </c>
      <c r="N407" s="92" t="s">
        <v>18740</v>
      </c>
    </row>
    <row r="408" spans="1:15" ht="19.95" customHeight="1" x14ac:dyDescent="0.2">
      <c r="A408" s="93" t="s">
        <v>15035</v>
      </c>
      <c r="B408" s="92" t="s">
        <v>14</v>
      </c>
      <c r="C408" s="92" t="s">
        <v>150</v>
      </c>
      <c r="D408" s="92">
        <v>0</v>
      </c>
      <c r="E408" s="92">
        <v>0</v>
      </c>
      <c r="F408" s="92">
        <v>0</v>
      </c>
      <c r="G408" s="92">
        <v>0</v>
      </c>
      <c r="H408" s="92">
        <v>0</v>
      </c>
      <c r="I408" s="92">
        <v>0</v>
      </c>
      <c r="J408" s="92" t="s">
        <v>48</v>
      </c>
      <c r="K408" s="93"/>
      <c r="L408" s="92">
        <v>0</v>
      </c>
      <c r="M408" s="92">
        <v>0</v>
      </c>
      <c r="N408" s="92" t="s">
        <v>1478</v>
      </c>
    </row>
    <row r="409" spans="1:15" ht="19.95" customHeight="1" x14ac:dyDescent="0.2">
      <c r="A409" s="93" t="s">
        <v>15035</v>
      </c>
      <c r="B409" s="92" t="s">
        <v>14</v>
      </c>
      <c r="C409" s="92" t="s">
        <v>15</v>
      </c>
      <c r="D409" s="92">
        <v>0</v>
      </c>
      <c r="E409" s="92">
        <v>0</v>
      </c>
      <c r="F409" s="92">
        <v>0</v>
      </c>
      <c r="G409" s="92">
        <v>0</v>
      </c>
      <c r="H409" s="92">
        <v>0</v>
      </c>
      <c r="I409" s="92">
        <v>0</v>
      </c>
      <c r="J409" s="92" t="s">
        <v>48</v>
      </c>
      <c r="K409" s="93"/>
      <c r="L409" s="92">
        <v>0</v>
      </c>
      <c r="M409" s="92">
        <v>0</v>
      </c>
      <c r="N409" s="92" t="s">
        <v>1478</v>
      </c>
    </row>
    <row r="410" spans="1:15" ht="19.95" customHeight="1" x14ac:dyDescent="0.2">
      <c r="A410" s="93" t="s">
        <v>15035</v>
      </c>
      <c r="B410" s="92" t="s">
        <v>14</v>
      </c>
      <c r="C410" s="92" t="s">
        <v>24</v>
      </c>
      <c r="D410" s="92">
        <v>0</v>
      </c>
      <c r="E410" s="92">
        <v>0</v>
      </c>
      <c r="F410" s="92">
        <v>0</v>
      </c>
      <c r="G410" s="92">
        <v>0</v>
      </c>
      <c r="H410" s="92">
        <v>2</v>
      </c>
      <c r="I410" s="92">
        <v>2</v>
      </c>
      <c r="J410" s="92" t="s">
        <v>48</v>
      </c>
      <c r="K410" s="93"/>
      <c r="L410" s="92">
        <v>0</v>
      </c>
      <c r="M410" s="92">
        <v>0</v>
      </c>
      <c r="N410" s="92" t="s">
        <v>18741</v>
      </c>
      <c r="O410" s="577" t="s">
        <v>18742</v>
      </c>
    </row>
    <row r="411" spans="1:15" ht="19.95" customHeight="1" x14ac:dyDescent="0.2">
      <c r="A411" s="93" t="s">
        <v>15035</v>
      </c>
      <c r="B411" s="92" t="s">
        <v>14</v>
      </c>
      <c r="C411" s="92" t="s">
        <v>21</v>
      </c>
      <c r="D411" s="92">
        <v>0</v>
      </c>
      <c r="E411" s="92">
        <v>0</v>
      </c>
      <c r="F411" s="92">
        <v>0</v>
      </c>
      <c r="G411" s="92">
        <v>0</v>
      </c>
      <c r="H411" s="92">
        <v>1</v>
      </c>
      <c r="I411" s="92">
        <v>1</v>
      </c>
      <c r="J411" s="92" t="s">
        <v>48</v>
      </c>
      <c r="K411" s="93"/>
      <c r="L411" s="291">
        <v>0</v>
      </c>
      <c r="M411" s="291">
        <v>0</v>
      </c>
      <c r="N411" s="92" t="s">
        <v>18743</v>
      </c>
    </row>
    <row r="412" spans="1:15" ht="19.95" customHeight="1" x14ac:dyDescent="0.2">
      <c r="A412" s="93" t="s">
        <v>15035</v>
      </c>
      <c r="B412" s="92" t="s">
        <v>14</v>
      </c>
      <c r="C412" s="92" t="s">
        <v>27</v>
      </c>
      <c r="D412" s="92">
        <v>0</v>
      </c>
      <c r="E412" s="92">
        <v>0</v>
      </c>
      <c r="F412" s="92">
        <v>0</v>
      </c>
      <c r="G412" s="92">
        <v>0</v>
      </c>
      <c r="H412" s="92">
        <v>1</v>
      </c>
      <c r="I412" s="92">
        <v>1</v>
      </c>
      <c r="J412" s="92" t="s">
        <v>48</v>
      </c>
      <c r="K412" s="93"/>
      <c r="L412" s="92">
        <v>0</v>
      </c>
      <c r="M412" s="92">
        <v>0</v>
      </c>
      <c r="N412" s="92" t="s">
        <v>18744</v>
      </c>
    </row>
    <row r="413" spans="1:15" ht="19.95" customHeight="1" x14ac:dyDescent="0.2">
      <c r="A413" s="93" t="s">
        <v>15035</v>
      </c>
      <c r="B413" s="92" t="s">
        <v>14</v>
      </c>
      <c r="C413" s="92" t="s">
        <v>19</v>
      </c>
      <c r="D413" s="92">
        <v>0</v>
      </c>
      <c r="E413" s="92">
        <v>0</v>
      </c>
      <c r="F413" s="92">
        <v>0</v>
      </c>
      <c r="G413" s="92">
        <v>0</v>
      </c>
      <c r="H413" s="92">
        <v>1</v>
      </c>
      <c r="I413" s="92">
        <v>1</v>
      </c>
      <c r="J413" s="92" t="s">
        <v>25</v>
      </c>
      <c r="K413" s="93">
        <v>45834</v>
      </c>
      <c r="L413" s="92">
        <v>0</v>
      </c>
      <c r="M413" s="92">
        <v>0</v>
      </c>
      <c r="N413" s="92" t="s">
        <v>18745</v>
      </c>
    </row>
    <row r="414" spans="1:15" ht="19.95" customHeight="1" x14ac:dyDescent="0.2">
      <c r="A414" s="93" t="s">
        <v>15035</v>
      </c>
      <c r="B414" s="92" t="s">
        <v>14</v>
      </c>
      <c r="C414" s="92" t="s">
        <v>34</v>
      </c>
      <c r="D414" s="92">
        <v>0</v>
      </c>
      <c r="E414" s="92">
        <v>0</v>
      </c>
      <c r="F414" s="92">
        <v>0</v>
      </c>
      <c r="G414" s="92">
        <v>0</v>
      </c>
      <c r="H414" s="92">
        <v>0</v>
      </c>
      <c r="I414" s="92">
        <v>0</v>
      </c>
      <c r="J414" s="92" t="s">
        <v>25</v>
      </c>
      <c r="K414" s="93">
        <v>45832</v>
      </c>
      <c r="L414" s="92">
        <v>0</v>
      </c>
      <c r="M414" s="92">
        <v>0</v>
      </c>
      <c r="N414" s="92" t="s">
        <v>18746</v>
      </c>
    </row>
    <row r="415" spans="1:15" ht="19.95" customHeight="1" x14ac:dyDescent="0.2">
      <c r="A415" s="93" t="s">
        <v>15035</v>
      </c>
      <c r="B415" s="92" t="s">
        <v>14</v>
      </c>
      <c r="C415" s="92" t="s">
        <v>39</v>
      </c>
      <c r="D415" s="92">
        <v>0</v>
      </c>
      <c r="E415" s="92">
        <v>0</v>
      </c>
      <c r="F415" s="92">
        <v>0</v>
      </c>
      <c r="G415" s="92">
        <v>0</v>
      </c>
      <c r="H415" s="92">
        <v>1</v>
      </c>
      <c r="I415" s="92">
        <v>1</v>
      </c>
      <c r="J415" s="92" t="s">
        <v>25</v>
      </c>
      <c r="K415" s="93">
        <v>45813</v>
      </c>
      <c r="L415" s="92">
        <v>0</v>
      </c>
      <c r="M415" s="92">
        <v>0</v>
      </c>
      <c r="N415" s="92" t="s">
        <v>18745</v>
      </c>
    </row>
    <row r="416" spans="1:15" s="352" customFormat="1" ht="19.95" customHeight="1" x14ac:dyDescent="0.2">
      <c r="A416" s="30" t="s">
        <v>15035</v>
      </c>
      <c r="B416" s="59" t="s">
        <v>14</v>
      </c>
      <c r="C416" s="59" t="s">
        <v>165</v>
      </c>
      <c r="D416" s="33">
        <v>0</v>
      </c>
      <c r="E416" s="33">
        <v>0</v>
      </c>
      <c r="F416" s="33">
        <v>0</v>
      </c>
      <c r="G416" s="33">
        <v>0</v>
      </c>
      <c r="H416" s="213">
        <v>1</v>
      </c>
      <c r="I416" s="213">
        <v>1</v>
      </c>
      <c r="J416" s="92" t="s">
        <v>48</v>
      </c>
      <c r="K416" s="161"/>
      <c r="L416" s="34">
        <v>0</v>
      </c>
      <c r="M416" s="34">
        <v>0</v>
      </c>
      <c r="N416" s="34" t="s">
        <v>14494</v>
      </c>
      <c r="O416" s="581"/>
    </row>
    <row r="417" spans="1:15" s="352" customFormat="1" ht="19.95" customHeight="1" x14ac:dyDescent="0.2">
      <c r="A417" s="30" t="s">
        <v>15035</v>
      </c>
      <c r="B417" s="59" t="s">
        <v>14</v>
      </c>
      <c r="C417" s="59" t="s">
        <v>30</v>
      </c>
      <c r="D417" s="33">
        <v>0</v>
      </c>
      <c r="E417" s="33">
        <v>0</v>
      </c>
      <c r="F417" s="33">
        <v>0</v>
      </c>
      <c r="G417" s="33">
        <v>0</v>
      </c>
      <c r="H417" s="213">
        <v>4</v>
      </c>
      <c r="I417" s="213">
        <v>4</v>
      </c>
      <c r="J417" s="92" t="s">
        <v>48</v>
      </c>
      <c r="K417" s="161"/>
      <c r="L417" s="34">
        <v>0</v>
      </c>
      <c r="M417" s="34">
        <v>0</v>
      </c>
      <c r="N417" s="34" t="s">
        <v>18747</v>
      </c>
      <c r="O417" s="581" t="s">
        <v>18748</v>
      </c>
    </row>
    <row r="418" spans="1:15" s="352" customFormat="1" ht="19.95" customHeight="1" x14ac:dyDescent="0.2">
      <c r="A418" s="30" t="s">
        <v>15035</v>
      </c>
      <c r="B418" s="59" t="s">
        <v>14</v>
      </c>
      <c r="C418" s="59" t="s">
        <v>29</v>
      </c>
      <c r="D418" s="33">
        <v>0</v>
      </c>
      <c r="E418" s="33">
        <v>0</v>
      </c>
      <c r="F418" s="33">
        <v>0</v>
      </c>
      <c r="G418" s="33">
        <v>0</v>
      </c>
      <c r="H418" s="213">
        <v>2</v>
      </c>
      <c r="I418" s="213">
        <v>1</v>
      </c>
      <c r="J418" s="92" t="s">
        <v>48</v>
      </c>
      <c r="K418" s="161"/>
      <c r="L418" s="34">
        <v>0</v>
      </c>
      <c r="M418" s="34">
        <v>0</v>
      </c>
      <c r="N418" s="34" t="s">
        <v>18749</v>
      </c>
      <c r="O418" s="581"/>
    </row>
    <row r="419" spans="1:15" s="352" customFormat="1" ht="19.95" customHeight="1" x14ac:dyDescent="0.2">
      <c r="A419" s="30" t="s">
        <v>15035</v>
      </c>
      <c r="B419" s="59" t="s">
        <v>14</v>
      </c>
      <c r="C419" s="59" t="s">
        <v>1474</v>
      </c>
      <c r="D419" s="33">
        <v>0</v>
      </c>
      <c r="E419" s="33">
        <v>0</v>
      </c>
      <c r="F419" s="33">
        <v>0</v>
      </c>
      <c r="G419" s="33">
        <v>0</v>
      </c>
      <c r="H419" s="213">
        <v>0</v>
      </c>
      <c r="I419" s="213">
        <v>0</v>
      </c>
      <c r="J419" s="92" t="s">
        <v>48</v>
      </c>
      <c r="K419" s="161"/>
      <c r="L419" s="34">
        <v>0</v>
      </c>
      <c r="M419" s="34">
        <v>0</v>
      </c>
      <c r="N419" s="153" t="s">
        <v>1478</v>
      </c>
      <c r="O419" s="581"/>
    </row>
    <row r="420" spans="1:15" s="352" customFormat="1" ht="19.95" customHeight="1" x14ac:dyDescent="0.2">
      <c r="A420" s="30" t="s">
        <v>15035</v>
      </c>
      <c r="B420" s="59" t="s">
        <v>14</v>
      </c>
      <c r="C420" s="59" t="s">
        <v>151</v>
      </c>
      <c r="D420" s="33">
        <v>0</v>
      </c>
      <c r="E420" s="33">
        <v>0</v>
      </c>
      <c r="F420" s="33">
        <v>0</v>
      </c>
      <c r="G420" s="33">
        <v>0</v>
      </c>
      <c r="H420" s="213">
        <v>3</v>
      </c>
      <c r="I420" s="213">
        <v>1</v>
      </c>
      <c r="J420" s="92" t="s">
        <v>48</v>
      </c>
      <c r="K420" s="161"/>
      <c r="L420" s="34">
        <v>0</v>
      </c>
      <c r="M420" s="34">
        <v>0</v>
      </c>
      <c r="N420" s="34" t="s">
        <v>18750</v>
      </c>
      <c r="O420" s="581"/>
    </row>
    <row r="421" spans="1:15" s="352" customFormat="1" ht="19.95" customHeight="1" x14ac:dyDescent="0.2">
      <c r="A421" s="30" t="s">
        <v>17943</v>
      </c>
      <c r="B421" s="59" t="s">
        <v>115</v>
      </c>
      <c r="C421" s="59" t="s">
        <v>4798</v>
      </c>
      <c r="D421" s="33">
        <v>0</v>
      </c>
      <c r="E421" s="33">
        <v>0</v>
      </c>
      <c r="F421" s="33">
        <v>0</v>
      </c>
      <c r="G421" s="33">
        <v>0</v>
      </c>
      <c r="H421" s="213">
        <v>0</v>
      </c>
      <c r="I421" s="213">
        <v>0</v>
      </c>
      <c r="J421" s="92" t="s">
        <v>48</v>
      </c>
      <c r="K421" s="161"/>
      <c r="L421" s="34">
        <v>0</v>
      </c>
      <c r="M421" s="34">
        <v>0</v>
      </c>
      <c r="N421" s="34"/>
      <c r="O421" s="581"/>
    </row>
    <row r="422" spans="1:15" s="352" customFormat="1" ht="19.95" customHeight="1" x14ac:dyDescent="0.2">
      <c r="A422" s="30" t="s">
        <v>17943</v>
      </c>
      <c r="B422" s="59" t="s">
        <v>115</v>
      </c>
      <c r="C422" s="59" t="s">
        <v>116</v>
      </c>
      <c r="D422" s="33">
        <v>0</v>
      </c>
      <c r="E422" s="29">
        <v>0</v>
      </c>
      <c r="F422" s="33">
        <v>0</v>
      </c>
      <c r="G422" s="33">
        <v>0</v>
      </c>
      <c r="H422" s="213">
        <v>1</v>
      </c>
      <c r="I422" s="213">
        <v>1</v>
      </c>
      <c r="J422" s="92" t="s">
        <v>25</v>
      </c>
      <c r="K422" s="161">
        <v>45847</v>
      </c>
      <c r="L422" s="34">
        <v>0</v>
      </c>
      <c r="M422" s="34">
        <v>0</v>
      </c>
      <c r="N422" s="34" t="s">
        <v>49</v>
      </c>
      <c r="O422" s="581"/>
    </row>
    <row r="423" spans="1:15" ht="19.95" customHeight="1" x14ac:dyDescent="0.2">
      <c r="A423" s="93" t="s">
        <v>17943</v>
      </c>
      <c r="B423" s="92" t="s">
        <v>115</v>
      </c>
      <c r="C423" s="92" t="s">
        <v>118</v>
      </c>
      <c r="D423" s="92">
        <v>0</v>
      </c>
      <c r="E423" s="92">
        <v>0</v>
      </c>
      <c r="F423" s="92">
        <v>0</v>
      </c>
      <c r="G423" s="92">
        <v>0</v>
      </c>
      <c r="H423" s="92">
        <v>10</v>
      </c>
      <c r="I423" s="92">
        <v>10</v>
      </c>
      <c r="J423" s="92" t="s">
        <v>25</v>
      </c>
      <c r="K423" s="93">
        <v>45861</v>
      </c>
      <c r="L423" s="92"/>
      <c r="M423" s="92"/>
      <c r="N423" s="92"/>
    </row>
    <row r="424" spans="1:15" ht="19.95" customHeight="1" x14ac:dyDescent="0.2">
      <c r="A424" s="93" t="s">
        <v>17943</v>
      </c>
      <c r="B424" s="92" t="s">
        <v>115</v>
      </c>
      <c r="C424" s="92" t="s">
        <v>119</v>
      </c>
      <c r="D424" s="92">
        <v>0</v>
      </c>
      <c r="E424" s="92">
        <v>0</v>
      </c>
      <c r="F424" s="92">
        <v>0</v>
      </c>
      <c r="G424" s="92">
        <v>0</v>
      </c>
      <c r="H424" s="92">
        <v>1</v>
      </c>
      <c r="I424" s="92">
        <v>1</v>
      </c>
      <c r="J424" s="92" t="s">
        <v>25</v>
      </c>
      <c r="K424" s="93">
        <v>45844</v>
      </c>
      <c r="L424" s="92">
        <v>0</v>
      </c>
      <c r="M424" s="92">
        <v>0</v>
      </c>
      <c r="N424" s="92"/>
    </row>
    <row r="425" spans="1:15" ht="19.95" customHeight="1" x14ac:dyDescent="0.2">
      <c r="A425" s="93" t="s">
        <v>17943</v>
      </c>
      <c r="B425" s="92" t="s">
        <v>115</v>
      </c>
      <c r="C425" s="92" t="s">
        <v>121</v>
      </c>
      <c r="D425" s="92">
        <v>0</v>
      </c>
      <c r="E425" s="92">
        <v>0</v>
      </c>
      <c r="F425" s="92">
        <v>0</v>
      </c>
      <c r="G425" s="92">
        <v>0</v>
      </c>
      <c r="H425" s="92">
        <v>1</v>
      </c>
      <c r="I425" s="92">
        <v>1</v>
      </c>
      <c r="J425" s="92" t="s">
        <v>48</v>
      </c>
      <c r="K425" s="93"/>
      <c r="L425" s="92"/>
      <c r="M425" s="92"/>
      <c r="N425" s="92"/>
    </row>
    <row r="426" spans="1:15" ht="19.95" customHeight="1" x14ac:dyDescent="0.2">
      <c r="A426" s="93" t="s">
        <v>17943</v>
      </c>
      <c r="B426" s="92" t="s">
        <v>115</v>
      </c>
      <c r="C426" s="92" t="s">
        <v>122</v>
      </c>
      <c r="D426" s="92">
        <v>0</v>
      </c>
      <c r="E426" s="92">
        <v>0</v>
      </c>
      <c r="F426" s="92">
        <v>0</v>
      </c>
      <c r="G426" s="92">
        <v>0</v>
      </c>
      <c r="H426" s="92">
        <v>4</v>
      </c>
      <c r="I426" s="92">
        <v>4</v>
      </c>
      <c r="J426" s="92" t="s">
        <v>25</v>
      </c>
      <c r="K426" s="93">
        <v>45853</v>
      </c>
      <c r="L426" s="92"/>
      <c r="M426" s="92"/>
      <c r="N426" s="92"/>
    </row>
    <row r="427" spans="1:15" ht="19.95" customHeight="1" x14ac:dyDescent="0.2">
      <c r="A427" s="93" t="s">
        <v>17943</v>
      </c>
      <c r="B427" s="92" t="s">
        <v>115</v>
      </c>
      <c r="C427" s="92" t="s">
        <v>124</v>
      </c>
      <c r="D427" s="92">
        <v>0</v>
      </c>
      <c r="E427" s="92">
        <v>0</v>
      </c>
      <c r="F427" s="92">
        <v>0</v>
      </c>
      <c r="G427" s="92">
        <v>0</v>
      </c>
      <c r="H427" s="92">
        <v>0</v>
      </c>
      <c r="I427" s="92">
        <v>0</v>
      </c>
      <c r="J427" s="92" t="s">
        <v>48</v>
      </c>
      <c r="K427" s="93"/>
      <c r="L427" s="92">
        <v>0</v>
      </c>
      <c r="M427" s="92">
        <v>0</v>
      </c>
      <c r="N427" s="92"/>
    </row>
    <row r="428" spans="1:15" ht="19.95" customHeight="1" x14ac:dyDescent="0.2">
      <c r="A428" s="93" t="s">
        <v>17943</v>
      </c>
      <c r="B428" s="92" t="s">
        <v>115</v>
      </c>
      <c r="C428" s="92" t="s">
        <v>125</v>
      </c>
      <c r="D428" s="92">
        <v>0</v>
      </c>
      <c r="E428" s="92">
        <v>0</v>
      </c>
      <c r="F428" s="92">
        <v>0</v>
      </c>
      <c r="G428" s="92">
        <v>0</v>
      </c>
      <c r="H428" s="92">
        <v>1</v>
      </c>
      <c r="I428" s="92">
        <v>1</v>
      </c>
      <c r="J428" s="92" t="s">
        <v>25</v>
      </c>
      <c r="K428" s="93">
        <v>45869</v>
      </c>
      <c r="L428" s="92" t="s">
        <v>48</v>
      </c>
      <c r="M428" s="92" t="s">
        <v>48</v>
      </c>
      <c r="N428" s="92"/>
    </row>
    <row r="429" spans="1:15" ht="19.95" customHeight="1" x14ac:dyDescent="0.2">
      <c r="A429" s="93" t="s">
        <v>17943</v>
      </c>
      <c r="B429" s="92" t="s">
        <v>115</v>
      </c>
      <c r="C429" s="92" t="s">
        <v>4799</v>
      </c>
      <c r="D429" s="92">
        <v>0</v>
      </c>
      <c r="E429" s="92">
        <v>0</v>
      </c>
      <c r="F429" s="92">
        <v>0</v>
      </c>
      <c r="G429" s="92">
        <v>0</v>
      </c>
      <c r="H429" s="92">
        <v>0</v>
      </c>
      <c r="I429" s="92">
        <v>0</v>
      </c>
      <c r="J429" s="92" t="s">
        <v>48</v>
      </c>
      <c r="K429" s="93"/>
      <c r="L429" s="92"/>
      <c r="M429" s="92"/>
      <c r="N429" s="92"/>
    </row>
    <row r="430" spans="1:15" ht="19.95" customHeight="1" x14ac:dyDescent="0.2">
      <c r="A430" s="93" t="s">
        <v>17943</v>
      </c>
      <c r="B430" s="92" t="s">
        <v>115</v>
      </c>
      <c r="C430" s="92" t="s">
        <v>126</v>
      </c>
      <c r="D430" s="92">
        <v>0</v>
      </c>
      <c r="E430" s="92">
        <v>0</v>
      </c>
      <c r="F430" s="92">
        <v>0</v>
      </c>
      <c r="G430" s="92">
        <v>0</v>
      </c>
      <c r="H430" s="92">
        <v>2</v>
      </c>
      <c r="I430" s="92">
        <v>2</v>
      </c>
      <c r="J430" s="92" t="s">
        <v>48</v>
      </c>
      <c r="K430" s="93"/>
      <c r="L430" s="92">
        <v>0</v>
      </c>
      <c r="M430" s="92">
        <v>0</v>
      </c>
      <c r="N430" s="92"/>
    </row>
    <row r="431" spans="1:15" ht="19.95" customHeight="1" x14ac:dyDescent="0.2">
      <c r="A431" s="93" t="s">
        <v>17943</v>
      </c>
      <c r="B431" s="92" t="s">
        <v>115</v>
      </c>
      <c r="C431" s="92" t="s">
        <v>4800</v>
      </c>
      <c r="D431" s="92">
        <v>0</v>
      </c>
      <c r="E431" s="92">
        <v>0</v>
      </c>
      <c r="F431" s="92">
        <v>0</v>
      </c>
      <c r="G431" s="92">
        <v>0</v>
      </c>
      <c r="H431" s="92">
        <v>0</v>
      </c>
      <c r="I431" s="92">
        <v>0</v>
      </c>
      <c r="J431" s="92" t="s">
        <v>25</v>
      </c>
      <c r="K431" s="93">
        <v>45867</v>
      </c>
      <c r="L431" s="92">
        <v>0</v>
      </c>
      <c r="M431" s="92">
        <v>0</v>
      </c>
      <c r="N431" s="92"/>
    </row>
    <row r="432" spans="1:15" ht="19.95" customHeight="1" x14ac:dyDescent="0.2">
      <c r="A432" s="93" t="s">
        <v>17943</v>
      </c>
      <c r="B432" s="92" t="s">
        <v>115</v>
      </c>
      <c r="C432" s="92" t="s">
        <v>127</v>
      </c>
      <c r="D432" s="92">
        <v>0</v>
      </c>
      <c r="E432" s="92">
        <v>0</v>
      </c>
      <c r="F432" s="92">
        <v>0</v>
      </c>
      <c r="G432" s="92">
        <v>0</v>
      </c>
      <c r="H432" s="92">
        <v>8</v>
      </c>
      <c r="I432" s="92">
        <v>8</v>
      </c>
      <c r="J432" s="92" t="s">
        <v>25</v>
      </c>
      <c r="K432" s="93">
        <v>45841</v>
      </c>
      <c r="L432" s="92"/>
      <c r="M432" s="92"/>
      <c r="N432" s="92" t="s">
        <v>19191</v>
      </c>
    </row>
    <row r="433" spans="1:14" ht="19.95" customHeight="1" x14ac:dyDescent="0.2">
      <c r="A433" s="93" t="s">
        <v>17943</v>
      </c>
      <c r="B433" s="92" t="s">
        <v>115</v>
      </c>
      <c r="C433" s="92" t="s">
        <v>4801</v>
      </c>
      <c r="D433" s="92">
        <v>0</v>
      </c>
      <c r="E433" s="92">
        <v>0</v>
      </c>
      <c r="F433" s="92">
        <v>0</v>
      </c>
      <c r="G433" s="92">
        <v>0</v>
      </c>
      <c r="H433" s="92">
        <v>1</v>
      </c>
      <c r="I433" s="92">
        <v>0</v>
      </c>
      <c r="J433" s="92" t="s">
        <v>25</v>
      </c>
      <c r="K433" s="93">
        <v>45855</v>
      </c>
      <c r="L433" s="92">
        <v>0</v>
      </c>
      <c r="M433" s="92">
        <v>0</v>
      </c>
      <c r="N433" s="92"/>
    </row>
    <row r="434" spans="1:14" ht="19.95" customHeight="1" x14ac:dyDescent="0.2">
      <c r="A434" s="93" t="s">
        <v>17943</v>
      </c>
      <c r="B434" s="92" t="s">
        <v>115</v>
      </c>
      <c r="C434" s="92" t="s">
        <v>129</v>
      </c>
      <c r="D434" s="92">
        <v>0</v>
      </c>
      <c r="E434" s="92">
        <v>0</v>
      </c>
      <c r="F434" s="92">
        <v>0</v>
      </c>
      <c r="G434" s="92">
        <v>0</v>
      </c>
      <c r="H434" s="92">
        <v>1</v>
      </c>
      <c r="I434" s="92">
        <v>1</v>
      </c>
      <c r="J434" s="92" t="s">
        <v>48</v>
      </c>
      <c r="K434" s="93"/>
      <c r="L434" s="92"/>
      <c r="M434" s="92"/>
      <c r="N434" s="92"/>
    </row>
    <row r="435" spans="1:14" ht="19.95" customHeight="1" x14ac:dyDescent="0.2">
      <c r="A435" s="93" t="s">
        <v>17943</v>
      </c>
      <c r="B435" s="92" t="s">
        <v>115</v>
      </c>
      <c r="C435" s="92" t="s">
        <v>4802</v>
      </c>
      <c r="D435" s="92">
        <v>0</v>
      </c>
      <c r="E435" s="92">
        <v>0</v>
      </c>
      <c r="F435" s="92">
        <v>0</v>
      </c>
      <c r="G435" s="92">
        <v>0</v>
      </c>
      <c r="H435" s="92">
        <v>1</v>
      </c>
      <c r="I435" s="92">
        <v>1</v>
      </c>
      <c r="J435" s="92" t="s">
        <v>48</v>
      </c>
      <c r="K435" s="93"/>
      <c r="L435" s="92">
        <v>2</v>
      </c>
      <c r="M435" s="92">
        <v>2</v>
      </c>
      <c r="N435" s="92"/>
    </row>
    <row r="436" spans="1:14" ht="19.95" customHeight="1" x14ac:dyDescent="0.2">
      <c r="A436" s="93" t="s">
        <v>17943</v>
      </c>
      <c r="B436" s="92" t="s">
        <v>115</v>
      </c>
      <c r="C436" s="92" t="s">
        <v>115</v>
      </c>
      <c r="D436" s="92">
        <v>0</v>
      </c>
      <c r="E436" s="92">
        <v>0</v>
      </c>
      <c r="F436" s="92">
        <v>0</v>
      </c>
      <c r="G436" s="92">
        <v>0</v>
      </c>
      <c r="H436" s="92">
        <v>7</v>
      </c>
      <c r="I436" s="92">
        <v>7</v>
      </c>
      <c r="J436" s="92" t="s">
        <v>48</v>
      </c>
      <c r="K436" s="93"/>
      <c r="L436" s="92">
        <v>0</v>
      </c>
      <c r="M436" s="92"/>
      <c r="N436" s="92" t="s">
        <v>19192</v>
      </c>
    </row>
    <row r="437" spans="1:14" ht="19.95" customHeight="1" x14ac:dyDescent="0.2">
      <c r="A437" s="93" t="s">
        <v>17943</v>
      </c>
      <c r="B437" s="92" t="s">
        <v>69</v>
      </c>
      <c r="C437" s="92" t="s">
        <v>74</v>
      </c>
      <c r="D437" s="92">
        <v>0</v>
      </c>
      <c r="E437" s="92">
        <v>0</v>
      </c>
      <c r="F437" s="92">
        <v>0</v>
      </c>
      <c r="G437" s="92">
        <v>0</v>
      </c>
      <c r="H437" s="92">
        <v>3</v>
      </c>
      <c r="I437" s="92">
        <v>3</v>
      </c>
      <c r="J437" s="92" t="s">
        <v>48</v>
      </c>
      <c r="K437" s="93"/>
      <c r="L437" s="92">
        <v>0</v>
      </c>
      <c r="M437" s="92">
        <v>0</v>
      </c>
      <c r="N437" s="92" t="s">
        <v>20039</v>
      </c>
    </row>
    <row r="438" spans="1:14" ht="19.95" customHeight="1" x14ac:dyDescent="0.2">
      <c r="A438" s="93" t="s">
        <v>17943</v>
      </c>
      <c r="B438" s="92" t="s">
        <v>69</v>
      </c>
      <c r="C438" s="92" t="s">
        <v>331</v>
      </c>
      <c r="D438" s="92">
        <v>0</v>
      </c>
      <c r="E438" s="92">
        <v>0</v>
      </c>
      <c r="F438" s="92">
        <v>0</v>
      </c>
      <c r="G438" s="92">
        <v>0</v>
      </c>
      <c r="H438" s="92">
        <v>8</v>
      </c>
      <c r="I438" s="92">
        <v>8</v>
      </c>
      <c r="J438" s="92" t="s">
        <v>25</v>
      </c>
      <c r="K438" s="93">
        <v>45861</v>
      </c>
      <c r="L438" s="92">
        <v>0</v>
      </c>
      <c r="M438" s="92">
        <v>0</v>
      </c>
      <c r="N438" s="92"/>
    </row>
    <row r="439" spans="1:14" ht="19.95" customHeight="1" x14ac:dyDescent="0.2">
      <c r="A439" s="93" t="s">
        <v>17943</v>
      </c>
      <c r="B439" s="92" t="s">
        <v>69</v>
      </c>
      <c r="C439" s="92" t="s">
        <v>72</v>
      </c>
      <c r="D439" s="92">
        <v>0</v>
      </c>
      <c r="E439" s="92">
        <v>0</v>
      </c>
      <c r="F439" s="92">
        <v>0</v>
      </c>
      <c r="G439" s="92">
        <v>0</v>
      </c>
      <c r="H439" s="92">
        <v>0</v>
      </c>
      <c r="I439" s="92">
        <v>0</v>
      </c>
      <c r="J439" s="92" t="s">
        <v>25</v>
      </c>
      <c r="K439" s="93">
        <v>45841</v>
      </c>
      <c r="L439" s="92">
        <v>0</v>
      </c>
      <c r="M439" s="92">
        <v>0</v>
      </c>
      <c r="N439" s="92"/>
    </row>
    <row r="440" spans="1:14" ht="19.95" customHeight="1" x14ac:dyDescent="0.2">
      <c r="A440" s="93" t="s">
        <v>17943</v>
      </c>
      <c r="B440" s="92" t="s">
        <v>69</v>
      </c>
      <c r="C440" s="92" t="s">
        <v>88</v>
      </c>
      <c r="D440" s="92">
        <v>0</v>
      </c>
      <c r="E440" s="92">
        <v>0</v>
      </c>
      <c r="F440" s="92">
        <v>0</v>
      </c>
      <c r="G440" s="92">
        <v>0</v>
      </c>
      <c r="H440" s="92">
        <v>5</v>
      </c>
      <c r="I440" s="92">
        <v>5</v>
      </c>
      <c r="J440" s="92" t="s">
        <v>20040</v>
      </c>
      <c r="K440" s="93">
        <v>45867</v>
      </c>
      <c r="L440" s="92">
        <v>0</v>
      </c>
      <c r="M440" s="92">
        <v>0</v>
      </c>
      <c r="N440" s="92"/>
    </row>
    <row r="441" spans="1:14" ht="19.95" customHeight="1" x14ac:dyDescent="0.2">
      <c r="A441" s="93" t="s">
        <v>17943</v>
      </c>
      <c r="B441" s="92" t="s">
        <v>69</v>
      </c>
      <c r="C441" s="92" t="s">
        <v>82</v>
      </c>
      <c r="D441" s="92">
        <v>0</v>
      </c>
      <c r="E441" s="92">
        <v>0</v>
      </c>
      <c r="F441" s="92">
        <v>0</v>
      </c>
      <c r="G441" s="92">
        <v>0</v>
      </c>
      <c r="H441" s="92">
        <v>3</v>
      </c>
      <c r="I441" s="92">
        <v>4</v>
      </c>
      <c r="J441" s="92" t="s">
        <v>48</v>
      </c>
      <c r="K441" s="93"/>
      <c r="L441" s="92">
        <v>0</v>
      </c>
      <c r="M441" s="92">
        <v>0</v>
      </c>
      <c r="N441" s="92" t="s">
        <v>20041</v>
      </c>
    </row>
    <row r="442" spans="1:14" ht="19.95" customHeight="1" x14ac:dyDescent="0.2">
      <c r="A442" s="93" t="s">
        <v>17943</v>
      </c>
      <c r="B442" s="92" t="s">
        <v>69</v>
      </c>
      <c r="C442" s="92" t="s">
        <v>70</v>
      </c>
      <c r="D442" s="92">
        <v>0</v>
      </c>
      <c r="E442" s="92">
        <v>0</v>
      </c>
      <c r="F442" s="92">
        <v>0</v>
      </c>
      <c r="G442" s="92">
        <v>0</v>
      </c>
      <c r="H442" s="92">
        <v>5</v>
      </c>
      <c r="I442" s="92">
        <v>5</v>
      </c>
      <c r="J442" s="92" t="s">
        <v>5879</v>
      </c>
      <c r="K442" s="93"/>
      <c r="L442" s="92">
        <v>0</v>
      </c>
      <c r="M442" s="92">
        <v>0</v>
      </c>
      <c r="N442" s="92" t="s">
        <v>20042</v>
      </c>
    </row>
    <row r="443" spans="1:14" ht="19.95" customHeight="1" x14ac:dyDescent="0.2">
      <c r="A443" s="93" t="s">
        <v>17943</v>
      </c>
      <c r="B443" s="92" t="s">
        <v>69</v>
      </c>
      <c r="C443" s="92" t="s">
        <v>79</v>
      </c>
      <c r="D443" s="92">
        <v>0</v>
      </c>
      <c r="E443" s="92">
        <v>0</v>
      </c>
      <c r="F443" s="92">
        <v>0</v>
      </c>
      <c r="G443" s="92">
        <v>0</v>
      </c>
      <c r="H443" s="92">
        <v>1</v>
      </c>
      <c r="I443" s="92">
        <v>1</v>
      </c>
      <c r="J443" s="92" t="s">
        <v>2659</v>
      </c>
      <c r="K443" s="93"/>
      <c r="L443" s="92">
        <v>0</v>
      </c>
      <c r="M443" s="92">
        <v>0</v>
      </c>
      <c r="N443" s="92" t="s">
        <v>20043</v>
      </c>
    </row>
    <row r="444" spans="1:14" ht="19.95" customHeight="1" x14ac:dyDescent="0.2">
      <c r="A444" s="93" t="s">
        <v>17943</v>
      </c>
      <c r="B444" s="92" t="s">
        <v>69</v>
      </c>
      <c r="C444" s="92" t="s">
        <v>81</v>
      </c>
      <c r="D444" s="92">
        <v>0</v>
      </c>
      <c r="E444" s="92">
        <v>0</v>
      </c>
      <c r="F444" s="92">
        <v>1</v>
      </c>
      <c r="G444" s="92">
        <v>1</v>
      </c>
      <c r="H444" s="92">
        <v>2</v>
      </c>
      <c r="I444" s="92">
        <v>2</v>
      </c>
      <c r="J444" s="92" t="s">
        <v>2664</v>
      </c>
      <c r="K444" s="93">
        <v>45863</v>
      </c>
      <c r="L444" s="92">
        <v>0</v>
      </c>
      <c r="M444" s="92">
        <v>0</v>
      </c>
      <c r="N444" s="92"/>
    </row>
    <row r="445" spans="1:14" ht="19.95" customHeight="1" x14ac:dyDescent="0.2">
      <c r="A445" s="93" t="s">
        <v>17943</v>
      </c>
      <c r="B445" s="92" t="s">
        <v>69</v>
      </c>
      <c r="C445" s="92" t="s">
        <v>71</v>
      </c>
      <c r="D445" s="92">
        <v>0</v>
      </c>
      <c r="E445" s="92">
        <v>0</v>
      </c>
      <c r="F445" s="92">
        <v>0</v>
      </c>
      <c r="G445" s="92">
        <v>0</v>
      </c>
      <c r="H445" s="92">
        <v>0</v>
      </c>
      <c r="I445" s="92">
        <v>0</v>
      </c>
      <c r="J445" s="92" t="s">
        <v>48</v>
      </c>
      <c r="K445" s="93"/>
      <c r="L445" s="92">
        <v>0</v>
      </c>
      <c r="M445" s="92">
        <v>0</v>
      </c>
      <c r="N445" s="92"/>
    </row>
    <row r="446" spans="1:14" ht="19.95" customHeight="1" x14ac:dyDescent="0.2">
      <c r="A446" s="93" t="s">
        <v>17943</v>
      </c>
      <c r="B446" s="92" t="s">
        <v>69</v>
      </c>
      <c r="C446" s="92" t="s">
        <v>83</v>
      </c>
      <c r="D446" s="92" t="s">
        <v>2065</v>
      </c>
      <c r="E446" s="92" t="s">
        <v>2065</v>
      </c>
      <c r="F446" s="92" t="s">
        <v>2065</v>
      </c>
      <c r="G446" s="92" t="s">
        <v>49</v>
      </c>
      <c r="H446" s="92">
        <v>3</v>
      </c>
      <c r="I446" s="92">
        <v>3</v>
      </c>
      <c r="J446" s="92" t="s">
        <v>2659</v>
      </c>
      <c r="K446" s="93">
        <v>45845</v>
      </c>
      <c r="L446" s="92">
        <v>0</v>
      </c>
      <c r="M446" s="92">
        <v>0</v>
      </c>
      <c r="N446" s="92"/>
    </row>
    <row r="447" spans="1:14" ht="19.95" customHeight="1" x14ac:dyDescent="0.2">
      <c r="A447" s="93" t="s">
        <v>17943</v>
      </c>
      <c r="B447" s="92" t="s">
        <v>69</v>
      </c>
      <c r="C447" s="92" t="s">
        <v>92</v>
      </c>
      <c r="D447" s="92">
        <v>0</v>
      </c>
      <c r="E447" s="92">
        <v>0</v>
      </c>
      <c r="F447" s="92">
        <v>0</v>
      </c>
      <c r="G447" s="92">
        <v>0</v>
      </c>
      <c r="H447" s="92">
        <v>1</v>
      </c>
      <c r="I447" s="92">
        <v>1</v>
      </c>
      <c r="J447" s="92" t="s">
        <v>48</v>
      </c>
      <c r="K447" s="93"/>
      <c r="L447" s="92">
        <v>0</v>
      </c>
      <c r="M447" s="92">
        <v>0</v>
      </c>
      <c r="N447" s="92" t="s">
        <v>20044</v>
      </c>
    </row>
    <row r="448" spans="1:14" ht="19.95" customHeight="1" x14ac:dyDescent="0.2">
      <c r="A448" s="93" t="s">
        <v>17943</v>
      </c>
      <c r="B448" s="92" t="s">
        <v>69</v>
      </c>
      <c r="C448" s="92" t="s">
        <v>77</v>
      </c>
      <c r="D448" s="92"/>
      <c r="E448" s="92"/>
      <c r="F448" s="92"/>
      <c r="G448" s="92"/>
      <c r="H448" s="92">
        <v>2</v>
      </c>
      <c r="I448" s="92">
        <v>3</v>
      </c>
      <c r="J448" s="92" t="s">
        <v>2659</v>
      </c>
      <c r="K448" s="93">
        <v>45854</v>
      </c>
      <c r="L448" s="92"/>
      <c r="M448" s="92"/>
      <c r="N448" s="92" t="s">
        <v>17957</v>
      </c>
    </row>
    <row r="449" spans="1:14" ht="19.95" customHeight="1" x14ac:dyDescent="0.2">
      <c r="A449" s="93" t="s">
        <v>17943</v>
      </c>
      <c r="B449" s="92" t="s">
        <v>69</v>
      </c>
      <c r="C449" s="92" t="s">
        <v>289</v>
      </c>
      <c r="D449" s="92">
        <v>0</v>
      </c>
      <c r="E449" s="92">
        <v>0</v>
      </c>
      <c r="F449" s="92">
        <v>0</v>
      </c>
      <c r="G449" s="92">
        <v>0</v>
      </c>
      <c r="H449" s="92">
        <v>23</v>
      </c>
      <c r="I449" s="92">
        <v>10</v>
      </c>
      <c r="J449" s="92" t="s">
        <v>2664</v>
      </c>
      <c r="K449" s="93">
        <v>45869</v>
      </c>
      <c r="L449" s="92">
        <v>0</v>
      </c>
      <c r="M449" s="92">
        <v>0</v>
      </c>
      <c r="N449" s="92"/>
    </row>
    <row r="450" spans="1:14" ht="19.95" customHeight="1" x14ac:dyDescent="0.2">
      <c r="A450" s="93" t="s">
        <v>17943</v>
      </c>
      <c r="B450" s="92" t="s">
        <v>69</v>
      </c>
      <c r="C450" s="92" t="s">
        <v>2666</v>
      </c>
      <c r="D450" s="92">
        <v>0</v>
      </c>
      <c r="E450" s="92">
        <v>0</v>
      </c>
      <c r="F450" s="92">
        <v>0</v>
      </c>
      <c r="G450" s="92">
        <v>0</v>
      </c>
      <c r="H450" s="92">
        <v>2</v>
      </c>
      <c r="I450" s="92">
        <v>3</v>
      </c>
      <c r="J450" s="92" t="s">
        <v>2659</v>
      </c>
      <c r="K450" s="93">
        <v>45868</v>
      </c>
      <c r="L450" s="92">
        <v>1</v>
      </c>
      <c r="M450" s="92">
        <v>0</v>
      </c>
      <c r="N450" s="92"/>
    </row>
    <row r="451" spans="1:14" ht="19.95" customHeight="1" x14ac:dyDescent="0.2">
      <c r="A451" s="281" t="s">
        <v>17943</v>
      </c>
      <c r="B451" s="280" t="s">
        <v>69</v>
      </c>
      <c r="C451" s="280" t="s">
        <v>288</v>
      </c>
      <c r="D451" s="280">
        <v>0</v>
      </c>
      <c r="E451" s="280">
        <v>0</v>
      </c>
      <c r="F451" s="280">
        <v>0</v>
      </c>
      <c r="G451" s="280">
        <v>0</v>
      </c>
      <c r="H451" s="280">
        <v>3</v>
      </c>
      <c r="I451" s="280">
        <v>3</v>
      </c>
      <c r="J451" s="280" t="s">
        <v>2659</v>
      </c>
      <c r="K451" s="281">
        <v>45847</v>
      </c>
      <c r="L451" s="280">
        <v>0</v>
      </c>
      <c r="M451" s="280">
        <v>0</v>
      </c>
      <c r="N451" s="280"/>
    </row>
    <row r="452" spans="1:14" ht="19.95" customHeight="1" x14ac:dyDescent="0.2">
      <c r="A452" s="315" t="s">
        <v>17943</v>
      </c>
      <c r="B452" s="314" t="s">
        <v>69</v>
      </c>
      <c r="C452" s="314" t="s">
        <v>84</v>
      </c>
      <c r="D452" s="314" t="s">
        <v>49</v>
      </c>
      <c r="E452" s="314" t="s">
        <v>49</v>
      </c>
      <c r="F452" s="314" t="s">
        <v>49</v>
      </c>
      <c r="G452" s="314" t="s">
        <v>49</v>
      </c>
      <c r="H452" s="314">
        <v>3</v>
      </c>
      <c r="I452" s="314">
        <v>4</v>
      </c>
      <c r="J452" s="314" t="s">
        <v>25</v>
      </c>
      <c r="K452" s="315">
        <v>45860</v>
      </c>
      <c r="L452" s="314" t="s">
        <v>49</v>
      </c>
      <c r="M452" s="314" t="s">
        <v>49</v>
      </c>
      <c r="N452" s="314"/>
    </row>
    <row r="453" spans="1:14" ht="19.95" customHeight="1" x14ac:dyDescent="0.2">
      <c r="A453" s="315" t="s">
        <v>17943</v>
      </c>
      <c r="B453" s="314" t="s">
        <v>14</v>
      </c>
      <c r="C453" s="314" t="s">
        <v>26</v>
      </c>
      <c r="D453" s="314">
        <v>0</v>
      </c>
      <c r="E453" s="314">
        <v>0</v>
      </c>
      <c r="F453" s="314">
        <v>0</v>
      </c>
      <c r="G453" s="314">
        <v>0</v>
      </c>
      <c r="H453" s="314">
        <v>5</v>
      </c>
      <c r="I453" s="314">
        <v>5</v>
      </c>
      <c r="J453" s="314" t="s">
        <v>48</v>
      </c>
      <c r="K453" s="315"/>
      <c r="L453" s="314">
        <v>0</v>
      </c>
      <c r="M453" s="314">
        <v>0</v>
      </c>
      <c r="N453" s="314" t="s">
        <v>20904</v>
      </c>
    </row>
    <row r="454" spans="1:14" ht="19.95" customHeight="1" x14ac:dyDescent="0.2">
      <c r="A454" s="315" t="s">
        <v>17943</v>
      </c>
      <c r="B454" s="314" t="s">
        <v>14</v>
      </c>
      <c r="C454" s="314" t="s">
        <v>42</v>
      </c>
      <c r="D454" s="314">
        <v>0</v>
      </c>
      <c r="E454" s="314">
        <v>0</v>
      </c>
      <c r="F454" s="314">
        <v>0</v>
      </c>
      <c r="G454" s="314">
        <v>0</v>
      </c>
      <c r="H454" s="314">
        <v>1</v>
      </c>
      <c r="I454" s="314">
        <v>1</v>
      </c>
      <c r="J454" s="314" t="s">
        <v>25</v>
      </c>
      <c r="K454" s="315">
        <v>45869</v>
      </c>
      <c r="L454" s="314">
        <v>0</v>
      </c>
      <c r="M454" s="314">
        <v>0</v>
      </c>
      <c r="N454" s="314" t="s">
        <v>20905</v>
      </c>
    </row>
    <row r="455" spans="1:14" ht="19.95" customHeight="1" x14ac:dyDescent="0.2">
      <c r="A455" s="315" t="s">
        <v>17943</v>
      </c>
      <c r="B455" s="314" t="s">
        <v>14</v>
      </c>
      <c r="C455" s="314" t="s">
        <v>150</v>
      </c>
      <c r="D455" s="314">
        <v>0</v>
      </c>
      <c r="E455" s="314">
        <v>0</v>
      </c>
      <c r="F455" s="314">
        <v>0</v>
      </c>
      <c r="G455" s="314">
        <v>0</v>
      </c>
      <c r="H455" s="314">
        <v>0</v>
      </c>
      <c r="I455" s="314">
        <v>0</v>
      </c>
      <c r="J455" s="314" t="s">
        <v>25</v>
      </c>
      <c r="K455" s="315">
        <v>45861</v>
      </c>
      <c r="L455" s="314">
        <v>0</v>
      </c>
      <c r="M455" s="314">
        <v>0</v>
      </c>
      <c r="N455" s="314" t="s">
        <v>1478</v>
      </c>
    </row>
    <row r="456" spans="1:14" ht="19.95" customHeight="1" x14ac:dyDescent="0.2">
      <c r="A456" s="315" t="s">
        <v>17943</v>
      </c>
      <c r="B456" s="314" t="s">
        <v>14</v>
      </c>
      <c r="C456" s="314" t="s">
        <v>15</v>
      </c>
      <c r="D456" s="314">
        <v>0</v>
      </c>
      <c r="E456" s="314">
        <v>0</v>
      </c>
      <c r="F456" s="314">
        <v>0</v>
      </c>
      <c r="G456" s="314">
        <v>0</v>
      </c>
      <c r="H456" s="314">
        <v>0</v>
      </c>
      <c r="I456" s="314">
        <v>0</v>
      </c>
      <c r="J456" s="314" t="s">
        <v>48</v>
      </c>
      <c r="K456" s="315"/>
      <c r="L456" s="314">
        <v>0</v>
      </c>
      <c r="M456" s="314">
        <v>0</v>
      </c>
      <c r="N456" s="314" t="s">
        <v>1478</v>
      </c>
    </row>
    <row r="457" spans="1:14" ht="19.95" customHeight="1" x14ac:dyDescent="0.2">
      <c r="A457" s="315" t="s">
        <v>17943</v>
      </c>
      <c r="B457" s="314" t="s">
        <v>14</v>
      </c>
      <c r="C457" s="314" t="s">
        <v>24</v>
      </c>
      <c r="D457" s="314">
        <v>0</v>
      </c>
      <c r="E457" s="314">
        <v>0</v>
      </c>
      <c r="F457" s="314">
        <v>0</v>
      </c>
      <c r="G457" s="314">
        <v>0</v>
      </c>
      <c r="H457" s="314">
        <v>0</v>
      </c>
      <c r="I457" s="314">
        <v>0</v>
      </c>
      <c r="J457" s="314" t="s">
        <v>48</v>
      </c>
      <c r="K457" s="315"/>
      <c r="L457" s="314">
        <v>0</v>
      </c>
      <c r="M457" s="314">
        <v>0</v>
      </c>
      <c r="N457" s="314" t="s">
        <v>20913</v>
      </c>
    </row>
    <row r="458" spans="1:14" ht="19.95" customHeight="1" x14ac:dyDescent="0.2">
      <c r="A458" s="315" t="s">
        <v>17943</v>
      </c>
      <c r="B458" s="314" t="s">
        <v>14</v>
      </c>
      <c r="C458" s="314" t="s">
        <v>21</v>
      </c>
      <c r="D458" s="314">
        <v>0</v>
      </c>
      <c r="E458" s="314">
        <v>0</v>
      </c>
      <c r="F458" s="314">
        <v>0</v>
      </c>
      <c r="G458" s="314">
        <v>0</v>
      </c>
      <c r="H458" s="314">
        <v>1</v>
      </c>
      <c r="I458" s="314">
        <v>1</v>
      </c>
      <c r="J458" s="314" t="s">
        <v>48</v>
      </c>
      <c r="K458" s="315"/>
      <c r="L458" s="314">
        <v>1</v>
      </c>
      <c r="M458" s="314">
        <v>1</v>
      </c>
      <c r="N458" s="314" t="s">
        <v>20914</v>
      </c>
    </row>
    <row r="459" spans="1:14" ht="19.95" customHeight="1" x14ac:dyDescent="0.2">
      <c r="A459" s="315" t="s">
        <v>17943</v>
      </c>
      <c r="B459" s="314" t="s">
        <v>14</v>
      </c>
      <c r="C459" s="314" t="s">
        <v>27</v>
      </c>
      <c r="D459" s="314">
        <v>0</v>
      </c>
      <c r="E459" s="314">
        <v>0</v>
      </c>
      <c r="F459" s="314">
        <v>0</v>
      </c>
      <c r="G459" s="314">
        <v>0</v>
      </c>
      <c r="H459" s="314">
        <v>1</v>
      </c>
      <c r="I459" s="314">
        <v>1</v>
      </c>
      <c r="J459" s="314" t="s">
        <v>25</v>
      </c>
      <c r="K459" s="315">
        <v>45868</v>
      </c>
      <c r="L459" s="314">
        <v>0</v>
      </c>
      <c r="M459" s="314">
        <v>0</v>
      </c>
      <c r="N459" s="314" t="s">
        <v>18744</v>
      </c>
    </row>
    <row r="460" spans="1:14" ht="19.95" customHeight="1" x14ac:dyDescent="0.2">
      <c r="A460" s="315" t="s">
        <v>17943</v>
      </c>
      <c r="B460" s="314" t="s">
        <v>14</v>
      </c>
      <c r="C460" s="314" t="s">
        <v>19</v>
      </c>
      <c r="D460" s="314">
        <v>0</v>
      </c>
      <c r="E460" s="314">
        <v>0</v>
      </c>
      <c r="F460" s="314">
        <v>0</v>
      </c>
      <c r="G460" s="314">
        <v>0</v>
      </c>
      <c r="H460" s="314">
        <v>1</v>
      </c>
      <c r="I460" s="314">
        <v>2</v>
      </c>
      <c r="J460" s="314" t="s">
        <v>25</v>
      </c>
      <c r="K460" s="315">
        <v>45862</v>
      </c>
      <c r="L460" s="314">
        <v>0</v>
      </c>
      <c r="M460" s="314">
        <v>0</v>
      </c>
      <c r="N460" s="314" t="s">
        <v>20906</v>
      </c>
    </row>
    <row r="461" spans="1:14" ht="19.95" customHeight="1" x14ac:dyDescent="0.2">
      <c r="A461" s="315" t="s">
        <v>17943</v>
      </c>
      <c r="B461" s="314" t="s">
        <v>14</v>
      </c>
      <c r="C461" s="314" t="s">
        <v>34</v>
      </c>
      <c r="D461" s="314">
        <v>0</v>
      </c>
      <c r="E461" s="314">
        <v>0</v>
      </c>
      <c r="F461" s="314">
        <v>0</v>
      </c>
      <c r="G461" s="314">
        <v>0</v>
      </c>
      <c r="H461" s="314">
        <v>5</v>
      </c>
      <c r="I461" s="314">
        <v>3</v>
      </c>
      <c r="J461" s="314" t="s">
        <v>25</v>
      </c>
      <c r="K461" s="315">
        <v>45866</v>
      </c>
      <c r="L461" s="314">
        <v>0</v>
      </c>
      <c r="M461" s="314">
        <v>0</v>
      </c>
      <c r="N461" s="314" t="s">
        <v>20907</v>
      </c>
    </row>
    <row r="462" spans="1:14" ht="19.95" customHeight="1" x14ac:dyDescent="0.2">
      <c r="A462" s="315" t="s">
        <v>17943</v>
      </c>
      <c r="B462" s="314" t="s">
        <v>14</v>
      </c>
      <c r="C462" s="314" t="s">
        <v>39</v>
      </c>
      <c r="D462" s="314">
        <v>0</v>
      </c>
      <c r="E462" s="314">
        <v>0</v>
      </c>
      <c r="F462" s="314">
        <v>0</v>
      </c>
      <c r="G462" s="314">
        <v>0</v>
      </c>
      <c r="H462" s="314">
        <v>1</v>
      </c>
      <c r="I462" s="314">
        <v>1</v>
      </c>
      <c r="J462" s="314" t="s">
        <v>25</v>
      </c>
      <c r="K462" s="315">
        <v>45852</v>
      </c>
      <c r="L462" s="314">
        <v>0</v>
      </c>
      <c r="M462" s="314">
        <v>0</v>
      </c>
      <c r="N462" s="314" t="s">
        <v>20908</v>
      </c>
    </row>
    <row r="463" spans="1:14" ht="19.95" customHeight="1" x14ac:dyDescent="0.2">
      <c r="A463" s="342" t="s">
        <v>17943</v>
      </c>
      <c r="B463" s="343" t="s">
        <v>14</v>
      </c>
      <c r="C463" s="343" t="s">
        <v>165</v>
      </c>
      <c r="D463" s="343">
        <v>0</v>
      </c>
      <c r="E463" s="343">
        <v>0</v>
      </c>
      <c r="F463" s="343">
        <v>0</v>
      </c>
      <c r="G463" s="343">
        <v>0</v>
      </c>
      <c r="H463" s="343">
        <v>0</v>
      </c>
      <c r="I463" s="343">
        <v>0</v>
      </c>
      <c r="J463" s="343" t="s">
        <v>25</v>
      </c>
      <c r="K463" s="342">
        <v>45846</v>
      </c>
      <c r="L463" s="343">
        <v>0</v>
      </c>
      <c r="M463" s="343">
        <v>0</v>
      </c>
      <c r="N463" s="343" t="s">
        <v>20909</v>
      </c>
    </row>
    <row r="464" spans="1:14" ht="19.95" customHeight="1" x14ac:dyDescent="0.2">
      <c r="A464" s="93" t="s">
        <v>17943</v>
      </c>
      <c r="B464" s="92" t="s">
        <v>14</v>
      </c>
      <c r="C464" s="92" t="s">
        <v>30</v>
      </c>
      <c r="D464" s="92">
        <v>0</v>
      </c>
      <c r="E464" s="92">
        <v>0</v>
      </c>
      <c r="F464" s="92">
        <v>0</v>
      </c>
      <c r="G464" s="92">
        <v>0</v>
      </c>
      <c r="H464" s="275">
        <v>4</v>
      </c>
      <c r="I464" s="275">
        <v>4</v>
      </c>
      <c r="J464" s="275" t="s">
        <v>48</v>
      </c>
      <c r="K464" s="93"/>
      <c r="L464" s="92">
        <v>0</v>
      </c>
      <c r="M464" s="92">
        <v>0</v>
      </c>
      <c r="N464" s="92" t="s">
        <v>18747</v>
      </c>
    </row>
    <row r="465" spans="1:15" ht="19.95" customHeight="1" x14ac:dyDescent="0.2">
      <c r="A465" s="93" t="s">
        <v>17943</v>
      </c>
      <c r="B465" s="92" t="s">
        <v>14</v>
      </c>
      <c r="C465" s="92" t="s">
        <v>29</v>
      </c>
      <c r="D465" s="92">
        <v>0</v>
      </c>
      <c r="E465" s="92">
        <v>0</v>
      </c>
      <c r="F465" s="92">
        <v>0</v>
      </c>
      <c r="G465" s="92">
        <v>0</v>
      </c>
      <c r="H465" s="275">
        <v>2</v>
      </c>
      <c r="I465" s="275">
        <v>0</v>
      </c>
      <c r="J465" s="275" t="s">
        <v>48</v>
      </c>
      <c r="K465" s="93"/>
      <c r="L465" s="92">
        <v>0</v>
      </c>
      <c r="M465" s="92">
        <v>0</v>
      </c>
      <c r="N465" s="92" t="s">
        <v>20910</v>
      </c>
    </row>
    <row r="466" spans="1:15" ht="19.95" customHeight="1" x14ac:dyDescent="0.2">
      <c r="A466" s="93" t="s">
        <v>17943</v>
      </c>
      <c r="B466" s="92" t="s">
        <v>14</v>
      </c>
      <c r="C466" s="92" t="s">
        <v>1474</v>
      </c>
      <c r="D466" s="92">
        <v>0</v>
      </c>
      <c r="E466" s="92">
        <v>0</v>
      </c>
      <c r="F466" s="92">
        <v>0</v>
      </c>
      <c r="G466" s="92">
        <v>0</v>
      </c>
      <c r="H466" s="275">
        <v>1</v>
      </c>
      <c r="I466" s="275">
        <v>1</v>
      </c>
      <c r="J466" s="275" t="s">
        <v>48</v>
      </c>
      <c r="K466" s="93"/>
      <c r="L466" s="92">
        <v>0</v>
      </c>
      <c r="M466" s="92">
        <v>0</v>
      </c>
      <c r="N466" s="92" t="s">
        <v>20911</v>
      </c>
    </row>
    <row r="467" spans="1:15" ht="19.95" customHeight="1" x14ac:dyDescent="0.2">
      <c r="A467" s="93" t="s">
        <v>17943</v>
      </c>
      <c r="B467" s="92" t="s">
        <v>14</v>
      </c>
      <c r="C467" s="92" t="s">
        <v>151</v>
      </c>
      <c r="D467" s="92">
        <v>0</v>
      </c>
      <c r="E467" s="92">
        <v>0</v>
      </c>
      <c r="F467" s="92">
        <v>0</v>
      </c>
      <c r="G467" s="92">
        <v>0</v>
      </c>
      <c r="H467" s="275">
        <v>1</v>
      </c>
      <c r="I467" s="275">
        <v>0</v>
      </c>
      <c r="J467" s="275" t="s">
        <v>25</v>
      </c>
      <c r="K467" s="93">
        <v>45861</v>
      </c>
      <c r="L467" s="92">
        <v>0</v>
      </c>
      <c r="M467" s="92">
        <v>0</v>
      </c>
      <c r="N467" s="92" t="s">
        <v>20912</v>
      </c>
    </row>
    <row r="468" spans="1:15" ht="19.95" customHeight="1" x14ac:dyDescent="0.2">
      <c r="A468" s="93" t="s">
        <v>10721</v>
      </c>
      <c r="B468" s="92" t="s">
        <v>97</v>
      </c>
      <c r="C468" s="92" t="s">
        <v>104</v>
      </c>
      <c r="D468" s="92">
        <v>0</v>
      </c>
      <c r="E468" s="92">
        <v>0</v>
      </c>
      <c r="F468" s="92">
        <v>0</v>
      </c>
      <c r="G468" s="92">
        <v>0</v>
      </c>
      <c r="H468" s="275">
        <v>5</v>
      </c>
      <c r="I468" s="275">
        <v>5</v>
      </c>
      <c r="J468" s="275" t="s">
        <v>48</v>
      </c>
      <c r="K468" s="93"/>
      <c r="L468" s="92">
        <v>5</v>
      </c>
      <c r="M468" s="92">
        <v>5</v>
      </c>
      <c r="N468" s="92"/>
    </row>
    <row r="469" spans="1:15" ht="19.95" customHeight="1" x14ac:dyDescent="0.2">
      <c r="A469" s="93" t="s">
        <v>10721</v>
      </c>
      <c r="B469" s="92" t="s">
        <v>97</v>
      </c>
      <c r="C469" s="92" t="s">
        <v>102</v>
      </c>
      <c r="D469" s="92">
        <v>0</v>
      </c>
      <c r="E469" s="92">
        <v>0</v>
      </c>
      <c r="F469" s="92">
        <v>0</v>
      </c>
      <c r="G469" s="92">
        <v>0</v>
      </c>
      <c r="H469" s="275">
        <v>3</v>
      </c>
      <c r="I469" s="275">
        <v>3</v>
      </c>
      <c r="J469" s="275" t="s">
        <v>25</v>
      </c>
      <c r="K469" s="93">
        <v>45797</v>
      </c>
      <c r="L469" s="92">
        <v>1</v>
      </c>
      <c r="M469" s="92">
        <v>1</v>
      </c>
      <c r="N469" s="92" t="s">
        <v>9817</v>
      </c>
    </row>
    <row r="470" spans="1:15" ht="19.95" customHeight="1" x14ac:dyDescent="0.2">
      <c r="A470" s="30" t="s">
        <v>10721</v>
      </c>
      <c r="B470" s="59" t="s">
        <v>97</v>
      </c>
      <c r="C470" s="59" t="s">
        <v>103</v>
      </c>
      <c r="D470" s="33">
        <v>0</v>
      </c>
      <c r="E470" s="33">
        <v>0</v>
      </c>
      <c r="F470" s="33">
        <v>0</v>
      </c>
      <c r="G470" s="33">
        <v>0</v>
      </c>
      <c r="H470" s="33">
        <v>3</v>
      </c>
      <c r="I470" s="33">
        <v>3</v>
      </c>
      <c r="J470" s="29" t="s">
        <v>25</v>
      </c>
      <c r="K470" s="30">
        <v>45789</v>
      </c>
      <c r="L470" s="34">
        <v>1</v>
      </c>
      <c r="M470" s="34">
        <v>1</v>
      </c>
      <c r="N470" s="34"/>
    </row>
    <row r="471" spans="1:15" ht="19.95" customHeight="1" x14ac:dyDescent="0.2">
      <c r="A471" s="30" t="s">
        <v>10721</v>
      </c>
      <c r="B471" s="59" t="s">
        <v>97</v>
      </c>
      <c r="C471" s="59" t="s">
        <v>98</v>
      </c>
      <c r="D471" s="33">
        <v>0</v>
      </c>
      <c r="E471" s="33">
        <v>0</v>
      </c>
      <c r="F471" s="33">
        <v>0</v>
      </c>
      <c r="G471" s="33">
        <v>0</v>
      </c>
      <c r="H471" s="33">
        <v>1</v>
      </c>
      <c r="I471" s="33">
        <v>1</v>
      </c>
      <c r="J471" s="29" t="s">
        <v>48</v>
      </c>
      <c r="K471" s="30"/>
      <c r="L471" s="34">
        <v>0</v>
      </c>
      <c r="M471" s="34">
        <v>0</v>
      </c>
      <c r="N471" s="34" t="s">
        <v>21481</v>
      </c>
    </row>
    <row r="472" spans="1:15" ht="19.95" customHeight="1" x14ac:dyDescent="0.2">
      <c r="A472" s="30" t="s">
        <v>10721</v>
      </c>
      <c r="B472" s="59" t="s">
        <v>97</v>
      </c>
      <c r="C472" s="59" t="s">
        <v>101</v>
      </c>
      <c r="D472" s="33">
        <v>0</v>
      </c>
      <c r="E472" s="33">
        <v>0</v>
      </c>
      <c r="F472" s="33">
        <v>0</v>
      </c>
      <c r="G472" s="33">
        <v>0</v>
      </c>
      <c r="H472" s="33">
        <v>3</v>
      </c>
      <c r="I472" s="33">
        <v>3</v>
      </c>
      <c r="J472" s="29" t="s">
        <v>48</v>
      </c>
      <c r="K472" s="30"/>
      <c r="L472" s="34">
        <v>3</v>
      </c>
      <c r="M472" s="34">
        <v>2</v>
      </c>
      <c r="N472" s="34" t="s">
        <v>9817</v>
      </c>
    </row>
    <row r="473" spans="1:15" ht="19.95" customHeight="1" x14ac:dyDescent="0.2">
      <c r="A473" s="30" t="s">
        <v>10721</v>
      </c>
      <c r="B473" s="59" t="s">
        <v>97</v>
      </c>
      <c r="C473" s="59" t="s">
        <v>100</v>
      </c>
      <c r="D473" s="33">
        <v>0</v>
      </c>
      <c r="E473" s="33">
        <v>0</v>
      </c>
      <c r="F473" s="33">
        <v>0</v>
      </c>
      <c r="G473" s="33">
        <v>0</v>
      </c>
      <c r="H473" s="33">
        <v>5</v>
      </c>
      <c r="I473" s="33">
        <v>5</v>
      </c>
      <c r="J473" s="29" t="s">
        <v>2664</v>
      </c>
      <c r="K473" s="30">
        <v>45797</v>
      </c>
      <c r="L473" s="34">
        <v>2</v>
      </c>
      <c r="M473" s="34">
        <v>2</v>
      </c>
      <c r="N473" s="34" t="s">
        <v>15835</v>
      </c>
      <c r="O473" s="588"/>
    </row>
    <row r="474" spans="1:15" ht="19.95" customHeight="1" x14ac:dyDescent="0.2">
      <c r="A474" s="30" t="s">
        <v>17943</v>
      </c>
      <c r="B474" s="58" t="s">
        <v>45</v>
      </c>
      <c r="C474" s="58" t="s">
        <v>46</v>
      </c>
      <c r="D474" s="33">
        <v>0</v>
      </c>
      <c r="E474" s="33">
        <v>0</v>
      </c>
      <c r="F474" s="33">
        <v>0</v>
      </c>
      <c r="G474" s="33">
        <v>0</v>
      </c>
      <c r="H474" s="33">
        <v>2</v>
      </c>
      <c r="I474" s="33">
        <v>2</v>
      </c>
      <c r="J474" s="28" t="s">
        <v>25</v>
      </c>
      <c r="K474" s="30">
        <v>45848</v>
      </c>
      <c r="L474" s="34">
        <v>0</v>
      </c>
      <c r="M474" s="34">
        <v>0</v>
      </c>
      <c r="N474" s="34" t="s">
        <v>21789</v>
      </c>
      <c r="O474" s="588"/>
    </row>
    <row r="475" spans="1:15" ht="19.95" customHeight="1" x14ac:dyDescent="0.2">
      <c r="A475" s="30" t="s">
        <v>17943</v>
      </c>
      <c r="B475" s="58" t="s">
        <v>45</v>
      </c>
      <c r="C475" s="58" t="s">
        <v>50</v>
      </c>
      <c r="D475" s="33">
        <v>0</v>
      </c>
      <c r="E475" s="33">
        <v>0</v>
      </c>
      <c r="F475" s="33">
        <v>0</v>
      </c>
      <c r="G475" s="33">
        <v>0</v>
      </c>
      <c r="H475" s="33">
        <v>2</v>
      </c>
      <c r="I475" s="33">
        <v>2</v>
      </c>
      <c r="J475" s="28" t="s">
        <v>25</v>
      </c>
      <c r="K475" s="30">
        <v>45853</v>
      </c>
      <c r="L475" s="34">
        <v>0</v>
      </c>
      <c r="M475" s="34">
        <v>0</v>
      </c>
      <c r="N475" s="34" t="s">
        <v>21790</v>
      </c>
      <c r="O475" s="588"/>
    </row>
    <row r="476" spans="1:15" ht="19.95" customHeight="1" x14ac:dyDescent="0.2">
      <c r="A476" s="30" t="s">
        <v>17943</v>
      </c>
      <c r="B476" s="58" t="s">
        <v>45</v>
      </c>
      <c r="C476" s="58" t="s">
        <v>53</v>
      </c>
      <c r="D476" s="33">
        <v>0</v>
      </c>
      <c r="E476" s="28">
        <v>0</v>
      </c>
      <c r="F476" s="33">
        <v>0</v>
      </c>
      <c r="G476" s="33">
        <v>0</v>
      </c>
      <c r="H476" s="33">
        <v>2</v>
      </c>
      <c r="I476" s="33">
        <v>2</v>
      </c>
      <c r="J476" s="28" t="s">
        <v>48</v>
      </c>
      <c r="K476" s="30"/>
      <c r="L476" s="34">
        <v>0</v>
      </c>
      <c r="M476" s="34">
        <v>0</v>
      </c>
      <c r="N476" s="34" t="s">
        <v>9243</v>
      </c>
      <c r="O476" s="588"/>
    </row>
    <row r="477" spans="1:15" ht="19.95" customHeight="1" x14ac:dyDescent="0.2">
      <c r="A477" s="30" t="s">
        <v>17943</v>
      </c>
      <c r="B477" s="29" t="s">
        <v>45</v>
      </c>
      <c r="C477" s="29" t="s">
        <v>54</v>
      </c>
      <c r="D477" s="75">
        <v>0</v>
      </c>
      <c r="E477" s="75">
        <v>0</v>
      </c>
      <c r="F477" s="75">
        <v>0</v>
      </c>
      <c r="G477" s="75">
        <v>0</v>
      </c>
      <c r="H477" s="75">
        <v>0</v>
      </c>
      <c r="I477" s="75">
        <v>0</v>
      </c>
      <c r="J477" s="76" t="s">
        <v>25</v>
      </c>
      <c r="K477" s="30">
        <v>45863</v>
      </c>
      <c r="L477" s="75">
        <v>0</v>
      </c>
      <c r="M477" s="75">
        <v>0</v>
      </c>
      <c r="N477" s="111" t="s">
        <v>49</v>
      </c>
      <c r="O477" s="588"/>
    </row>
    <row r="478" spans="1:15" ht="19.95" customHeight="1" x14ac:dyDescent="0.2">
      <c r="A478" s="30" t="s">
        <v>17943</v>
      </c>
      <c r="B478" s="28" t="s">
        <v>45</v>
      </c>
      <c r="C478" s="28" t="s">
        <v>55</v>
      </c>
      <c r="D478" s="77">
        <v>0</v>
      </c>
      <c r="E478" s="77">
        <v>0</v>
      </c>
      <c r="F478" s="77">
        <v>0</v>
      </c>
      <c r="G478" s="77">
        <v>0</v>
      </c>
      <c r="H478" s="77">
        <v>1</v>
      </c>
      <c r="I478" s="77">
        <v>1</v>
      </c>
      <c r="J478" s="76" t="s">
        <v>48</v>
      </c>
      <c r="K478" s="52"/>
      <c r="L478" s="457">
        <v>0</v>
      </c>
      <c r="M478" s="457">
        <v>0</v>
      </c>
      <c r="N478" s="153" t="s">
        <v>21791</v>
      </c>
      <c r="O478" s="588"/>
    </row>
    <row r="479" spans="1:15" ht="19.95" customHeight="1" x14ac:dyDescent="0.2">
      <c r="A479" s="30" t="s">
        <v>17943</v>
      </c>
      <c r="B479" s="28" t="s">
        <v>45</v>
      </c>
      <c r="C479" s="28" t="s">
        <v>56</v>
      </c>
      <c r="D479" s="33">
        <v>0</v>
      </c>
      <c r="E479" s="33">
        <v>0</v>
      </c>
      <c r="F479" s="33">
        <v>0</v>
      </c>
      <c r="G479" s="33">
        <v>0</v>
      </c>
      <c r="H479" s="33">
        <v>3</v>
      </c>
      <c r="I479" s="33">
        <v>3</v>
      </c>
      <c r="J479" s="28" t="s">
        <v>25</v>
      </c>
      <c r="K479" s="30">
        <v>45841</v>
      </c>
      <c r="L479" s="34">
        <v>0</v>
      </c>
      <c r="M479" s="34">
        <v>0</v>
      </c>
      <c r="N479" s="22" t="s">
        <v>49</v>
      </c>
      <c r="O479" s="588"/>
    </row>
    <row r="480" spans="1:15" ht="19.95" customHeight="1" x14ac:dyDescent="0.2">
      <c r="A480" s="30" t="s">
        <v>17943</v>
      </c>
      <c r="B480" s="28" t="s">
        <v>45</v>
      </c>
      <c r="C480" s="28" t="s">
        <v>68</v>
      </c>
      <c r="D480" s="33">
        <v>0</v>
      </c>
      <c r="E480" s="33">
        <v>0</v>
      </c>
      <c r="F480" s="33">
        <v>0</v>
      </c>
      <c r="G480" s="33">
        <v>0</v>
      </c>
      <c r="H480" s="33"/>
      <c r="I480" s="33"/>
      <c r="J480" s="28" t="s">
        <v>48</v>
      </c>
      <c r="K480" s="30"/>
      <c r="L480" s="34">
        <v>0</v>
      </c>
      <c r="M480" s="34">
        <v>0</v>
      </c>
      <c r="N480" s="111" t="s">
        <v>2533</v>
      </c>
      <c r="O480" s="588"/>
    </row>
    <row r="481" spans="1:15" ht="19.95" customHeight="1" x14ac:dyDescent="0.2">
      <c r="A481" s="30" t="s">
        <v>17943</v>
      </c>
      <c r="B481" s="28" t="s">
        <v>45</v>
      </c>
      <c r="C481" s="28" t="s">
        <v>58</v>
      </c>
      <c r="D481" s="33">
        <v>0</v>
      </c>
      <c r="E481" s="33">
        <v>0</v>
      </c>
      <c r="F481" s="33">
        <v>0</v>
      </c>
      <c r="G481" s="33">
        <v>0</v>
      </c>
      <c r="H481" s="33">
        <v>15</v>
      </c>
      <c r="I481" s="33">
        <v>15</v>
      </c>
      <c r="J481" s="28" t="s">
        <v>25</v>
      </c>
      <c r="K481" s="30">
        <v>45856</v>
      </c>
      <c r="L481" s="34">
        <v>0</v>
      </c>
      <c r="M481" s="34">
        <v>0</v>
      </c>
      <c r="N481" s="111" t="s">
        <v>49</v>
      </c>
      <c r="O481" s="588"/>
    </row>
    <row r="482" spans="1:15" ht="19.95" customHeight="1" x14ac:dyDescent="0.2">
      <c r="A482" s="30" t="s">
        <v>17943</v>
      </c>
      <c r="B482" s="28" t="s">
        <v>45</v>
      </c>
      <c r="C482" s="28" t="s">
        <v>59</v>
      </c>
      <c r="D482" s="33">
        <v>0</v>
      </c>
      <c r="E482" s="33">
        <v>0</v>
      </c>
      <c r="F482" s="33">
        <v>0</v>
      </c>
      <c r="G482" s="33">
        <v>0</v>
      </c>
      <c r="H482" s="33">
        <v>1</v>
      </c>
      <c r="I482" s="33">
        <v>1</v>
      </c>
      <c r="J482" s="28" t="s">
        <v>48</v>
      </c>
      <c r="K482" s="30"/>
      <c r="L482" s="34">
        <v>0</v>
      </c>
      <c r="M482" s="34">
        <v>0</v>
      </c>
      <c r="N482" s="140" t="s">
        <v>21792</v>
      </c>
      <c r="O482" s="588"/>
    </row>
    <row r="483" spans="1:15" ht="19.95" customHeight="1" x14ac:dyDescent="0.2">
      <c r="A483" s="30" t="s">
        <v>17943</v>
      </c>
      <c r="B483" s="28" t="s">
        <v>45</v>
      </c>
      <c r="C483" s="28" t="s">
        <v>60</v>
      </c>
      <c r="D483" s="33">
        <v>0</v>
      </c>
      <c r="E483" s="33">
        <v>0</v>
      </c>
      <c r="F483" s="33">
        <v>0</v>
      </c>
      <c r="G483" s="33">
        <v>0</v>
      </c>
      <c r="H483" s="33">
        <v>2</v>
      </c>
      <c r="I483" s="33">
        <v>2</v>
      </c>
      <c r="J483" s="28" t="s">
        <v>25</v>
      </c>
      <c r="K483" s="30">
        <v>45867</v>
      </c>
      <c r="L483" s="34">
        <v>0</v>
      </c>
      <c r="M483" s="34">
        <v>0</v>
      </c>
      <c r="N483" s="34" t="s">
        <v>49</v>
      </c>
    </row>
    <row r="484" spans="1:15" ht="19.95" customHeight="1" x14ac:dyDescent="0.2">
      <c r="A484" s="30" t="s">
        <v>17943</v>
      </c>
      <c r="B484" s="28" t="s">
        <v>45</v>
      </c>
      <c r="C484" s="28" t="s">
        <v>62</v>
      </c>
      <c r="D484" s="33">
        <v>0</v>
      </c>
      <c r="E484" s="33">
        <v>0</v>
      </c>
      <c r="F484" s="33">
        <v>0</v>
      </c>
      <c r="G484" s="33">
        <v>0</v>
      </c>
      <c r="H484" s="33">
        <v>2</v>
      </c>
      <c r="I484" s="33">
        <v>2</v>
      </c>
      <c r="J484" s="28" t="s">
        <v>25</v>
      </c>
      <c r="K484" s="30">
        <v>45848</v>
      </c>
      <c r="L484" s="34">
        <v>0</v>
      </c>
      <c r="M484" s="34">
        <v>0</v>
      </c>
      <c r="N484" s="153" t="s">
        <v>49</v>
      </c>
    </row>
    <row r="485" spans="1:15" ht="19.95" customHeight="1" x14ac:dyDescent="0.2">
      <c r="A485" s="30" t="s">
        <v>17943</v>
      </c>
      <c r="B485" s="69" t="s">
        <v>45</v>
      </c>
      <c r="C485" s="69" t="s">
        <v>63</v>
      </c>
      <c r="D485" s="70">
        <v>0</v>
      </c>
      <c r="E485" s="70">
        <v>0</v>
      </c>
      <c r="F485" s="70">
        <v>0</v>
      </c>
      <c r="G485" s="70">
        <v>0</v>
      </c>
      <c r="H485" s="70">
        <v>1</v>
      </c>
      <c r="I485" s="70">
        <v>1</v>
      </c>
      <c r="J485" s="70" t="s">
        <v>25</v>
      </c>
      <c r="K485" s="71">
        <v>45869</v>
      </c>
      <c r="L485" s="69">
        <v>0</v>
      </c>
      <c r="M485" s="69">
        <v>0</v>
      </c>
      <c r="N485" s="69" t="s">
        <v>49</v>
      </c>
    </row>
    <row r="486" spans="1:15" ht="19.95" customHeight="1" x14ac:dyDescent="0.2">
      <c r="A486" s="30" t="s">
        <v>10721</v>
      </c>
      <c r="B486" s="69" t="s">
        <v>355</v>
      </c>
      <c r="C486" s="69" t="s">
        <v>356</v>
      </c>
      <c r="D486" s="70"/>
      <c r="E486" s="70"/>
      <c r="F486" s="70"/>
      <c r="G486" s="70"/>
      <c r="H486" s="70">
        <v>7</v>
      </c>
      <c r="I486" s="70">
        <v>7</v>
      </c>
      <c r="J486" s="70" t="s">
        <v>48</v>
      </c>
      <c r="K486" s="71"/>
      <c r="L486" s="69"/>
      <c r="M486" s="69"/>
      <c r="N486" s="69" t="s">
        <v>22409</v>
      </c>
    </row>
    <row r="487" spans="1:15" ht="19.95" customHeight="1" x14ac:dyDescent="0.2">
      <c r="A487" s="30" t="s">
        <v>10721</v>
      </c>
      <c r="B487" s="69" t="s">
        <v>355</v>
      </c>
      <c r="C487" s="69" t="s">
        <v>6850</v>
      </c>
      <c r="D487" s="70"/>
      <c r="E487" s="70"/>
      <c r="F487" s="70"/>
      <c r="G487" s="70"/>
      <c r="H487" s="70"/>
      <c r="I487" s="70"/>
      <c r="J487" s="70" t="s">
        <v>48</v>
      </c>
      <c r="K487" s="71"/>
      <c r="L487" s="69"/>
      <c r="M487" s="69"/>
      <c r="N487" s="69" t="s">
        <v>17649</v>
      </c>
    </row>
    <row r="488" spans="1:15" ht="19.95" customHeight="1" x14ac:dyDescent="0.2">
      <c r="A488" s="30" t="s">
        <v>10721</v>
      </c>
      <c r="B488" s="69" t="s">
        <v>355</v>
      </c>
      <c r="C488" s="69" t="s">
        <v>6851</v>
      </c>
      <c r="D488" s="70"/>
      <c r="E488" s="70"/>
      <c r="F488" s="70"/>
      <c r="G488" s="70"/>
      <c r="H488" s="70">
        <v>5</v>
      </c>
      <c r="I488" s="70">
        <v>5</v>
      </c>
      <c r="J488" s="70" t="s">
        <v>25</v>
      </c>
      <c r="K488" s="71">
        <v>45786</v>
      </c>
      <c r="L488" s="69"/>
      <c r="M488" s="69"/>
      <c r="N488" s="69" t="s">
        <v>22410</v>
      </c>
    </row>
    <row r="489" spans="1:15" ht="19.95" customHeight="1" x14ac:dyDescent="0.2">
      <c r="A489" s="30" t="s">
        <v>10721</v>
      </c>
      <c r="B489" s="69" t="s">
        <v>355</v>
      </c>
      <c r="C489" s="69" t="s">
        <v>6853</v>
      </c>
      <c r="D489" s="70"/>
      <c r="E489" s="70"/>
      <c r="F489" s="70"/>
      <c r="G489" s="70"/>
      <c r="H489" s="70">
        <v>3</v>
      </c>
      <c r="I489" s="70">
        <v>3</v>
      </c>
      <c r="J489" s="70" t="s">
        <v>25</v>
      </c>
      <c r="K489" s="71">
        <v>45803</v>
      </c>
      <c r="L489" s="69"/>
      <c r="M489" s="69"/>
      <c r="N489" s="69" t="s">
        <v>17650</v>
      </c>
    </row>
    <row r="490" spans="1:15" ht="19.95" customHeight="1" x14ac:dyDescent="0.2">
      <c r="A490" s="30" t="s">
        <v>10721</v>
      </c>
      <c r="B490" s="69" t="s">
        <v>355</v>
      </c>
      <c r="C490" s="69" t="s">
        <v>6855</v>
      </c>
      <c r="D490" s="70"/>
      <c r="E490" s="70"/>
      <c r="F490" s="70"/>
      <c r="G490" s="70"/>
      <c r="H490" s="70">
        <v>0</v>
      </c>
      <c r="I490" s="70">
        <v>0</v>
      </c>
      <c r="J490" s="70" t="s">
        <v>48</v>
      </c>
      <c r="K490" s="71"/>
      <c r="L490" s="69"/>
      <c r="M490" s="69"/>
      <c r="N490" s="69" t="s">
        <v>22411</v>
      </c>
    </row>
    <row r="491" spans="1:15" ht="19.95" customHeight="1" x14ac:dyDescent="0.2">
      <c r="A491" s="30" t="s">
        <v>10721</v>
      </c>
      <c r="B491" s="69" t="s">
        <v>355</v>
      </c>
      <c r="C491" s="69" t="s">
        <v>357</v>
      </c>
      <c r="D491" s="70"/>
      <c r="E491" s="70"/>
      <c r="F491" s="70"/>
      <c r="G491" s="70"/>
      <c r="H491" s="70"/>
      <c r="I491" s="70"/>
      <c r="J491" s="70" t="s">
        <v>48</v>
      </c>
      <c r="K491" s="71"/>
      <c r="L491" s="69"/>
      <c r="M491" s="69"/>
      <c r="N491" s="69" t="s">
        <v>17649</v>
      </c>
    </row>
    <row r="492" spans="1:15" ht="19.95" customHeight="1" x14ac:dyDescent="0.2">
      <c r="A492" s="30" t="s">
        <v>10721</v>
      </c>
      <c r="B492" s="69" t="s">
        <v>355</v>
      </c>
      <c r="C492" s="69" t="s">
        <v>358</v>
      </c>
      <c r="D492" s="70"/>
      <c r="E492" s="70"/>
      <c r="F492" s="70"/>
      <c r="G492" s="70"/>
      <c r="H492" s="70">
        <v>6</v>
      </c>
      <c r="I492" s="70">
        <v>6</v>
      </c>
      <c r="J492" s="70" t="s">
        <v>48</v>
      </c>
      <c r="K492" s="71"/>
      <c r="L492" s="69"/>
      <c r="M492" s="69"/>
      <c r="N492" s="69" t="s">
        <v>22412</v>
      </c>
    </row>
    <row r="493" spans="1:15" ht="19.95" customHeight="1" x14ac:dyDescent="0.2">
      <c r="A493" s="30" t="s">
        <v>15035</v>
      </c>
      <c r="B493" s="69" t="s">
        <v>97</v>
      </c>
      <c r="C493" s="69" t="s">
        <v>104</v>
      </c>
      <c r="D493" s="70">
        <v>0</v>
      </c>
      <c r="E493" s="70">
        <v>0</v>
      </c>
      <c r="F493" s="70">
        <v>0</v>
      </c>
      <c r="G493" s="70">
        <v>0</v>
      </c>
      <c r="H493" s="70">
        <v>9</v>
      </c>
      <c r="I493" s="70">
        <v>0</v>
      </c>
      <c r="J493" s="70" t="s">
        <v>48</v>
      </c>
      <c r="K493" s="71"/>
      <c r="L493" s="69">
        <v>3</v>
      </c>
      <c r="M493" s="69">
        <v>3</v>
      </c>
      <c r="N493" s="69"/>
    </row>
    <row r="494" spans="1:15" ht="19.95" customHeight="1" x14ac:dyDescent="0.2">
      <c r="A494" s="30" t="s">
        <v>15035</v>
      </c>
      <c r="B494" s="69" t="s">
        <v>97</v>
      </c>
      <c r="C494" s="69" t="s">
        <v>102</v>
      </c>
      <c r="D494" s="70">
        <v>0</v>
      </c>
      <c r="E494" s="70">
        <v>0</v>
      </c>
      <c r="F494" s="70">
        <v>0</v>
      </c>
      <c r="G494" s="70">
        <v>0</v>
      </c>
      <c r="H494" s="70">
        <v>6</v>
      </c>
      <c r="I494" s="70">
        <v>6</v>
      </c>
      <c r="J494" s="70" t="s">
        <v>25</v>
      </c>
      <c r="K494" s="71">
        <v>45832</v>
      </c>
      <c r="L494" s="69">
        <v>1</v>
      </c>
      <c r="M494" s="69">
        <v>1</v>
      </c>
      <c r="N494" s="69" t="s">
        <v>9817</v>
      </c>
    </row>
    <row r="495" spans="1:15" ht="19.95" customHeight="1" x14ac:dyDescent="0.2">
      <c r="A495" s="30" t="s">
        <v>15035</v>
      </c>
      <c r="B495" s="69" t="s">
        <v>97</v>
      </c>
      <c r="C495" s="69" t="s">
        <v>103</v>
      </c>
      <c r="D495" s="70">
        <v>0</v>
      </c>
      <c r="E495" s="70">
        <v>0</v>
      </c>
      <c r="F495" s="70">
        <v>0</v>
      </c>
      <c r="G495" s="70">
        <v>0</v>
      </c>
      <c r="H495" s="70">
        <v>2</v>
      </c>
      <c r="I495" s="70">
        <v>2</v>
      </c>
      <c r="J495" s="70" t="s">
        <v>25</v>
      </c>
      <c r="K495" s="71">
        <v>45834</v>
      </c>
      <c r="L495" s="69">
        <v>0</v>
      </c>
      <c r="M495" s="69">
        <v>0</v>
      </c>
      <c r="N495" s="69" t="s">
        <v>9817</v>
      </c>
    </row>
    <row r="496" spans="1:15" ht="19.95" customHeight="1" x14ac:dyDescent="0.2">
      <c r="A496" s="30" t="s">
        <v>15035</v>
      </c>
      <c r="B496" s="72" t="s">
        <v>97</v>
      </c>
      <c r="C496" s="72" t="s">
        <v>98</v>
      </c>
      <c r="D496" s="73">
        <v>0</v>
      </c>
      <c r="E496" s="73">
        <v>0</v>
      </c>
      <c r="F496" s="73">
        <v>0</v>
      </c>
      <c r="G496" s="73">
        <v>0</v>
      </c>
      <c r="H496" s="73">
        <v>0</v>
      </c>
      <c r="I496" s="73">
        <v>0</v>
      </c>
      <c r="J496" s="73" t="s">
        <v>48</v>
      </c>
      <c r="K496" s="74"/>
      <c r="L496" s="72">
        <v>0</v>
      </c>
      <c r="M496" s="72">
        <v>0</v>
      </c>
      <c r="N496" s="72" t="s">
        <v>22790</v>
      </c>
    </row>
    <row r="497" spans="1:14" ht="19.95" customHeight="1" x14ac:dyDescent="0.2">
      <c r="A497" s="30" t="s">
        <v>15035</v>
      </c>
      <c r="B497" s="32" t="s">
        <v>97</v>
      </c>
      <c r="C497" s="32" t="s">
        <v>101</v>
      </c>
      <c r="D497" s="213">
        <v>0</v>
      </c>
      <c r="E497" s="213">
        <v>0</v>
      </c>
      <c r="F497" s="213">
        <v>0</v>
      </c>
      <c r="G497" s="213">
        <v>0</v>
      </c>
      <c r="H497" s="213">
        <v>6</v>
      </c>
      <c r="I497" s="213">
        <v>6</v>
      </c>
      <c r="J497" s="32" t="s">
        <v>2664</v>
      </c>
      <c r="K497" s="161">
        <v>45828</v>
      </c>
      <c r="L497" s="111">
        <v>6</v>
      </c>
      <c r="M497" s="111">
        <v>6</v>
      </c>
      <c r="N497" s="111" t="s">
        <v>9817</v>
      </c>
    </row>
    <row r="498" spans="1:14" ht="19.95" customHeight="1" x14ac:dyDescent="0.2">
      <c r="A498" s="30" t="s">
        <v>15035</v>
      </c>
      <c r="B498" s="32" t="s">
        <v>97</v>
      </c>
      <c r="C498" s="32" t="s">
        <v>100</v>
      </c>
      <c r="D498" s="213">
        <v>0</v>
      </c>
      <c r="E498" s="213">
        <v>0</v>
      </c>
      <c r="F498" s="213">
        <v>0</v>
      </c>
      <c r="G498" s="213">
        <v>0</v>
      </c>
      <c r="H498" s="213">
        <v>2</v>
      </c>
      <c r="I498" s="213">
        <v>2</v>
      </c>
      <c r="J498" s="32" t="s">
        <v>25</v>
      </c>
      <c r="K498" s="161">
        <v>45828</v>
      </c>
      <c r="L498" s="111">
        <v>4</v>
      </c>
      <c r="M498" s="111">
        <v>4</v>
      </c>
      <c r="N498" s="111" t="s">
        <v>15835</v>
      </c>
    </row>
    <row r="499" spans="1:14" ht="19.95" customHeight="1" x14ac:dyDescent="0.2">
      <c r="A499" s="30" t="s">
        <v>21447</v>
      </c>
      <c r="B499" s="32" t="s">
        <v>115</v>
      </c>
      <c r="C499" s="32" t="s">
        <v>4798</v>
      </c>
      <c r="D499" s="213">
        <v>0</v>
      </c>
      <c r="E499" s="213">
        <v>0</v>
      </c>
      <c r="F499" s="213">
        <v>0</v>
      </c>
      <c r="G499" s="213">
        <v>0</v>
      </c>
      <c r="H499" s="213">
        <v>0</v>
      </c>
      <c r="I499" s="213">
        <v>0</v>
      </c>
      <c r="J499" s="32" t="s">
        <v>48</v>
      </c>
      <c r="K499" s="11"/>
      <c r="L499" s="111"/>
      <c r="M499" s="111"/>
      <c r="N499" s="111"/>
    </row>
    <row r="500" spans="1:14" ht="19.95" customHeight="1" x14ac:dyDescent="0.2">
      <c r="A500" s="30" t="s">
        <v>21447</v>
      </c>
      <c r="B500" s="32" t="s">
        <v>115</v>
      </c>
      <c r="C500" s="32" t="s">
        <v>116</v>
      </c>
      <c r="D500" s="213">
        <v>0</v>
      </c>
      <c r="E500" s="213">
        <v>0</v>
      </c>
      <c r="F500" s="213">
        <v>0</v>
      </c>
      <c r="G500" s="213">
        <v>0</v>
      </c>
      <c r="H500" s="213">
        <v>2</v>
      </c>
      <c r="I500" s="213">
        <v>2</v>
      </c>
      <c r="J500" s="32" t="s">
        <v>25</v>
      </c>
      <c r="K500" s="11">
        <v>45881</v>
      </c>
      <c r="L500" s="111">
        <v>0</v>
      </c>
      <c r="M500" s="111">
        <v>0</v>
      </c>
      <c r="N500" s="29" t="s">
        <v>49</v>
      </c>
    </row>
    <row r="501" spans="1:14" ht="19.95" customHeight="1" x14ac:dyDescent="0.2">
      <c r="A501" s="30" t="s">
        <v>21447</v>
      </c>
      <c r="B501" s="32" t="s">
        <v>115</v>
      </c>
      <c r="C501" s="32" t="s">
        <v>118</v>
      </c>
      <c r="D501" s="213">
        <v>0</v>
      </c>
      <c r="E501" s="213">
        <v>0</v>
      </c>
      <c r="F501" s="213">
        <v>0</v>
      </c>
      <c r="G501" s="213">
        <v>0</v>
      </c>
      <c r="H501" s="213">
        <v>2</v>
      </c>
      <c r="I501" s="213">
        <v>2</v>
      </c>
      <c r="J501" s="32" t="s">
        <v>25</v>
      </c>
      <c r="K501" s="11">
        <v>45881</v>
      </c>
      <c r="L501" s="111">
        <v>0</v>
      </c>
      <c r="M501" s="111">
        <v>0</v>
      </c>
      <c r="N501" s="111"/>
    </row>
    <row r="502" spans="1:14" ht="19.95" customHeight="1" x14ac:dyDescent="0.2">
      <c r="A502" s="30" t="s">
        <v>21447</v>
      </c>
      <c r="B502" s="32" t="s">
        <v>115</v>
      </c>
      <c r="C502" s="32" t="s">
        <v>119</v>
      </c>
      <c r="D502" s="213">
        <v>0</v>
      </c>
      <c r="E502" s="213">
        <v>0</v>
      </c>
      <c r="F502" s="213">
        <v>0</v>
      </c>
      <c r="G502" s="213">
        <v>0</v>
      </c>
      <c r="H502" s="213">
        <v>1</v>
      </c>
      <c r="I502" s="213">
        <v>3</v>
      </c>
      <c r="J502" s="32" t="s">
        <v>48</v>
      </c>
      <c r="K502" s="11"/>
      <c r="L502" s="111">
        <v>0</v>
      </c>
      <c r="M502" s="111">
        <v>0</v>
      </c>
      <c r="N502" s="111" t="s">
        <v>23063</v>
      </c>
    </row>
    <row r="503" spans="1:14" ht="19.95" customHeight="1" x14ac:dyDescent="0.2">
      <c r="A503" s="30" t="s">
        <v>21447</v>
      </c>
      <c r="B503" s="127" t="s">
        <v>115</v>
      </c>
      <c r="C503" s="128" t="s">
        <v>121</v>
      </c>
      <c r="D503" s="7">
        <v>0</v>
      </c>
      <c r="E503" s="7">
        <v>0</v>
      </c>
      <c r="F503" s="7">
        <v>0</v>
      </c>
      <c r="G503" s="7">
        <v>0</v>
      </c>
      <c r="H503" s="7">
        <v>3</v>
      </c>
      <c r="I503" s="7">
        <v>3</v>
      </c>
      <c r="J503" s="368" t="s">
        <v>25</v>
      </c>
      <c r="K503" s="11">
        <v>45883</v>
      </c>
      <c r="L503" s="7"/>
      <c r="M503" s="7"/>
      <c r="N503" s="7" t="s">
        <v>23064</v>
      </c>
    </row>
    <row r="504" spans="1:14" ht="19.95" customHeight="1" x14ac:dyDescent="0.2">
      <c r="A504" s="30" t="s">
        <v>21447</v>
      </c>
      <c r="B504" s="18" t="s">
        <v>115</v>
      </c>
      <c r="C504" s="108" t="s">
        <v>122</v>
      </c>
      <c r="D504" s="33">
        <v>0</v>
      </c>
      <c r="E504" s="33">
        <v>0</v>
      </c>
      <c r="F504" s="33">
        <v>0</v>
      </c>
      <c r="G504" s="33">
        <v>0</v>
      </c>
      <c r="H504" s="33">
        <v>0</v>
      </c>
      <c r="I504" s="33">
        <v>0</v>
      </c>
      <c r="J504" s="21" t="s">
        <v>48</v>
      </c>
      <c r="K504" s="11"/>
      <c r="L504" s="7"/>
      <c r="M504" s="7"/>
      <c r="N504" s="7"/>
    </row>
    <row r="505" spans="1:14" ht="19.95" customHeight="1" x14ac:dyDescent="0.2">
      <c r="A505" s="30" t="s">
        <v>21447</v>
      </c>
      <c r="B505" s="18" t="s">
        <v>115</v>
      </c>
      <c r="C505" s="108" t="s">
        <v>124</v>
      </c>
      <c r="D505" s="7">
        <v>0</v>
      </c>
      <c r="E505" s="7">
        <v>0</v>
      </c>
      <c r="F505" s="7">
        <v>0</v>
      </c>
      <c r="G505" s="7">
        <v>0</v>
      </c>
      <c r="H505" s="7">
        <v>0</v>
      </c>
      <c r="I505" s="7">
        <v>0</v>
      </c>
      <c r="J505" s="21" t="s">
        <v>48</v>
      </c>
      <c r="K505" s="114"/>
      <c r="L505" s="215">
        <v>0</v>
      </c>
      <c r="M505" s="215">
        <v>0</v>
      </c>
      <c r="N505" s="11"/>
    </row>
    <row r="506" spans="1:14" ht="19.95" customHeight="1" x14ac:dyDescent="0.2">
      <c r="A506" s="30" t="s">
        <v>21447</v>
      </c>
      <c r="B506" s="18" t="s">
        <v>115</v>
      </c>
      <c r="C506" s="108" t="s">
        <v>125</v>
      </c>
      <c r="D506" s="13">
        <v>0</v>
      </c>
      <c r="E506" s="13">
        <v>0</v>
      </c>
      <c r="F506" s="13">
        <v>0</v>
      </c>
      <c r="G506" s="13">
        <v>0</v>
      </c>
      <c r="H506" s="13">
        <v>1</v>
      </c>
      <c r="I506" s="13">
        <v>1</v>
      </c>
      <c r="J506" s="369" t="s">
        <v>48</v>
      </c>
      <c r="K506" s="555"/>
      <c r="L506" s="112">
        <v>0</v>
      </c>
      <c r="M506" s="13">
        <v>0</v>
      </c>
      <c r="N506" s="11"/>
    </row>
    <row r="507" spans="1:14" ht="19.95" customHeight="1" x14ac:dyDescent="0.2">
      <c r="A507" s="30" t="s">
        <v>21447</v>
      </c>
      <c r="B507" s="18" t="s">
        <v>115</v>
      </c>
      <c r="C507" s="108" t="s">
        <v>4799</v>
      </c>
      <c r="D507" s="13"/>
      <c r="E507" s="13"/>
      <c r="F507" s="13"/>
      <c r="G507" s="13"/>
      <c r="H507" s="13"/>
      <c r="I507" s="13"/>
      <c r="J507" s="369"/>
      <c r="K507" s="114"/>
      <c r="L507" s="112"/>
      <c r="M507" s="13"/>
      <c r="N507" s="7"/>
    </row>
    <row r="508" spans="1:14" ht="19.95" customHeight="1" x14ac:dyDescent="0.2">
      <c r="A508" s="30" t="s">
        <v>21447</v>
      </c>
      <c r="B508" s="18" t="s">
        <v>115</v>
      </c>
      <c r="C508" s="108" t="s">
        <v>126</v>
      </c>
      <c r="D508" s="7">
        <v>0</v>
      </c>
      <c r="E508" s="7">
        <v>0</v>
      </c>
      <c r="F508" s="7">
        <v>0</v>
      </c>
      <c r="G508" s="7">
        <v>0</v>
      </c>
      <c r="H508" s="7">
        <v>2</v>
      </c>
      <c r="I508" s="7">
        <v>2</v>
      </c>
      <c r="J508" s="369" t="s">
        <v>25</v>
      </c>
      <c r="K508" s="555">
        <v>45875</v>
      </c>
      <c r="L508" s="7">
        <v>0</v>
      </c>
      <c r="M508" s="7">
        <v>0</v>
      </c>
      <c r="N508" s="7"/>
    </row>
    <row r="509" spans="1:14" ht="19.95" customHeight="1" x14ac:dyDescent="0.2">
      <c r="A509" s="30" t="s">
        <v>21447</v>
      </c>
      <c r="B509" s="18" t="s">
        <v>115</v>
      </c>
      <c r="C509" s="108" t="s">
        <v>4800</v>
      </c>
      <c r="D509" s="13">
        <v>0</v>
      </c>
      <c r="E509" s="13">
        <v>0</v>
      </c>
      <c r="F509" s="13">
        <v>0</v>
      </c>
      <c r="G509" s="13">
        <v>0</v>
      </c>
      <c r="H509" s="13">
        <v>0</v>
      </c>
      <c r="I509" s="13">
        <v>0</v>
      </c>
      <c r="J509" s="18" t="s">
        <v>25</v>
      </c>
      <c r="K509" s="114"/>
      <c r="L509" s="13">
        <v>0</v>
      </c>
      <c r="M509" s="13">
        <v>0</v>
      </c>
      <c r="N509" s="13"/>
    </row>
    <row r="510" spans="1:14" ht="19.95" customHeight="1" x14ac:dyDescent="0.2">
      <c r="A510" s="30" t="s">
        <v>21447</v>
      </c>
      <c r="B510" s="18" t="s">
        <v>115</v>
      </c>
      <c r="C510" s="108" t="s">
        <v>127</v>
      </c>
      <c r="D510" s="13">
        <v>0</v>
      </c>
      <c r="E510" s="13">
        <v>0</v>
      </c>
      <c r="F510" s="13">
        <v>0</v>
      </c>
      <c r="G510" s="13">
        <v>0</v>
      </c>
      <c r="H510" s="13">
        <v>9</v>
      </c>
      <c r="I510" s="13">
        <v>9</v>
      </c>
      <c r="J510" s="18" t="s">
        <v>25</v>
      </c>
      <c r="K510" s="114">
        <v>45874</v>
      </c>
      <c r="L510" s="13">
        <v>0</v>
      </c>
      <c r="M510" s="13">
        <v>0</v>
      </c>
      <c r="N510" s="29" t="s">
        <v>23065</v>
      </c>
    </row>
    <row r="511" spans="1:14" ht="19.95" customHeight="1" x14ac:dyDescent="0.2">
      <c r="A511" s="30" t="s">
        <v>21447</v>
      </c>
      <c r="B511" s="18"/>
      <c r="C511" s="108" t="s">
        <v>4801</v>
      </c>
      <c r="D511" s="33"/>
      <c r="E511" s="33"/>
      <c r="F511" s="33"/>
      <c r="G511" s="33"/>
      <c r="H511" s="33"/>
      <c r="I511" s="33"/>
      <c r="J511" s="21"/>
      <c r="K511" s="11"/>
      <c r="L511" s="7"/>
      <c r="M511" s="7"/>
      <c r="N511" s="7" t="s">
        <v>23066</v>
      </c>
    </row>
    <row r="512" spans="1:14" ht="19.95" customHeight="1" x14ac:dyDescent="0.2">
      <c r="A512" s="30" t="s">
        <v>21447</v>
      </c>
      <c r="B512" s="18" t="s">
        <v>115</v>
      </c>
      <c r="C512" s="108" t="s">
        <v>129</v>
      </c>
      <c r="D512" s="33">
        <v>0</v>
      </c>
      <c r="E512" s="33">
        <v>0</v>
      </c>
      <c r="F512" s="33">
        <v>0</v>
      </c>
      <c r="G512" s="33">
        <v>0</v>
      </c>
      <c r="H512" s="33">
        <v>0</v>
      </c>
      <c r="I512" s="33">
        <v>0</v>
      </c>
      <c r="J512" s="21" t="s">
        <v>25</v>
      </c>
      <c r="K512" s="11">
        <v>45888</v>
      </c>
      <c r="L512" s="7"/>
      <c r="M512" s="7"/>
      <c r="N512" s="7"/>
    </row>
    <row r="513" spans="1:14" ht="19.95" customHeight="1" x14ac:dyDescent="0.2">
      <c r="A513" s="30" t="s">
        <v>21447</v>
      </c>
      <c r="B513" s="130" t="s">
        <v>115</v>
      </c>
      <c r="C513" s="108" t="s">
        <v>4802</v>
      </c>
      <c r="D513" s="7"/>
      <c r="E513" s="7"/>
      <c r="F513" s="7"/>
      <c r="G513" s="7"/>
      <c r="H513" s="7"/>
      <c r="I513" s="7"/>
      <c r="J513" s="368"/>
      <c r="K513" s="11"/>
      <c r="L513" s="7"/>
      <c r="M513" s="7"/>
      <c r="N513" s="7" t="s">
        <v>7095</v>
      </c>
    </row>
    <row r="514" spans="1:14" ht="19.95" customHeight="1" x14ac:dyDescent="0.2">
      <c r="A514" s="30" t="s">
        <v>21447</v>
      </c>
      <c r="B514" s="130" t="s">
        <v>115</v>
      </c>
      <c r="C514" s="108" t="s">
        <v>115</v>
      </c>
      <c r="D514" s="13">
        <v>0</v>
      </c>
      <c r="E514" s="13">
        <v>0</v>
      </c>
      <c r="F514" s="13">
        <v>0</v>
      </c>
      <c r="G514" s="13">
        <v>0</v>
      </c>
      <c r="H514" s="13">
        <v>10</v>
      </c>
      <c r="I514" s="13">
        <v>10</v>
      </c>
      <c r="J514" s="18" t="s">
        <v>48</v>
      </c>
      <c r="K514" s="114"/>
      <c r="L514" s="13">
        <v>0</v>
      </c>
      <c r="M514" s="19"/>
      <c r="N514" s="7"/>
    </row>
    <row r="515" spans="1:14" ht="19.95" customHeight="1" x14ac:dyDescent="0.2">
      <c r="A515" s="30" t="s">
        <v>21447</v>
      </c>
      <c r="B515" s="130" t="s">
        <v>69</v>
      </c>
      <c r="C515" s="108" t="s">
        <v>74</v>
      </c>
      <c r="D515" s="33">
        <v>0</v>
      </c>
      <c r="E515" s="33">
        <v>0</v>
      </c>
      <c r="F515" s="33">
        <v>0</v>
      </c>
      <c r="G515" s="33">
        <v>0</v>
      </c>
      <c r="H515" s="33">
        <v>1</v>
      </c>
      <c r="I515" s="33">
        <v>1</v>
      </c>
      <c r="J515" s="21" t="s">
        <v>48</v>
      </c>
      <c r="K515" s="11">
        <v>45881</v>
      </c>
      <c r="L515" s="7">
        <v>0</v>
      </c>
      <c r="M515" s="7">
        <v>0</v>
      </c>
      <c r="N515" s="7" t="s">
        <v>23755</v>
      </c>
    </row>
    <row r="516" spans="1:14" ht="19.95" customHeight="1" x14ac:dyDescent="0.2">
      <c r="A516" s="30" t="s">
        <v>21447</v>
      </c>
      <c r="B516" s="130" t="s">
        <v>69</v>
      </c>
      <c r="C516" s="108" t="s">
        <v>331</v>
      </c>
      <c r="D516" s="13">
        <v>0</v>
      </c>
      <c r="E516" s="13">
        <v>0</v>
      </c>
      <c r="F516" s="13">
        <v>0</v>
      </c>
      <c r="G516" s="13">
        <v>0</v>
      </c>
      <c r="H516" s="13">
        <v>6</v>
      </c>
      <c r="I516" s="13">
        <v>6</v>
      </c>
      <c r="J516" s="18" t="s">
        <v>25</v>
      </c>
      <c r="K516" s="114">
        <v>45896</v>
      </c>
      <c r="L516" s="13">
        <v>0</v>
      </c>
      <c r="M516" s="19">
        <v>0</v>
      </c>
      <c r="N516" s="7"/>
    </row>
    <row r="517" spans="1:14" ht="19.95" customHeight="1" x14ac:dyDescent="0.2">
      <c r="A517" s="30" t="s">
        <v>21447</v>
      </c>
      <c r="B517" s="130" t="s">
        <v>69</v>
      </c>
      <c r="C517" s="108" t="s">
        <v>72</v>
      </c>
      <c r="D517" s="13">
        <v>0</v>
      </c>
      <c r="E517" s="13">
        <v>0</v>
      </c>
      <c r="F517" s="13">
        <v>0</v>
      </c>
      <c r="G517" s="13">
        <v>0</v>
      </c>
      <c r="H517" s="13">
        <v>0</v>
      </c>
      <c r="I517" s="13">
        <v>0</v>
      </c>
      <c r="J517" s="18" t="s">
        <v>25</v>
      </c>
      <c r="K517" s="68">
        <v>45898</v>
      </c>
      <c r="L517" s="110">
        <v>0</v>
      </c>
      <c r="M517" s="110">
        <v>0</v>
      </c>
      <c r="N517" s="7"/>
    </row>
    <row r="518" spans="1:14" ht="19.95" customHeight="1" x14ac:dyDescent="0.2">
      <c r="A518" s="30" t="s">
        <v>21447</v>
      </c>
      <c r="B518" s="130" t="s">
        <v>69</v>
      </c>
      <c r="C518" s="108" t="s">
        <v>88</v>
      </c>
      <c r="D518" s="13">
        <v>0</v>
      </c>
      <c r="E518" s="13">
        <v>0</v>
      </c>
      <c r="F518" s="13">
        <v>0</v>
      </c>
      <c r="G518" s="13">
        <v>0</v>
      </c>
      <c r="H518" s="13">
        <v>0</v>
      </c>
      <c r="I518" s="13">
        <v>0</v>
      </c>
      <c r="J518" s="18" t="s">
        <v>20040</v>
      </c>
      <c r="K518" s="114">
        <v>45888</v>
      </c>
      <c r="L518" s="13">
        <v>0</v>
      </c>
      <c r="M518" s="19">
        <v>0</v>
      </c>
      <c r="N518" s="7"/>
    </row>
    <row r="519" spans="1:14" ht="19.95" customHeight="1" x14ac:dyDescent="0.2">
      <c r="A519" s="380" t="s">
        <v>21447</v>
      </c>
      <c r="B519" s="382" t="s">
        <v>69</v>
      </c>
      <c r="C519" s="128" t="s">
        <v>82</v>
      </c>
      <c r="D519" s="121">
        <v>0</v>
      </c>
      <c r="E519" s="121">
        <v>0</v>
      </c>
      <c r="F519" s="121">
        <v>0</v>
      </c>
      <c r="G519" s="121">
        <v>0</v>
      </c>
      <c r="H519" s="121">
        <v>0</v>
      </c>
      <c r="I519" s="121">
        <v>0</v>
      </c>
      <c r="J519" s="121" t="s">
        <v>48</v>
      </c>
      <c r="K519" s="167">
        <v>45876</v>
      </c>
      <c r="L519" s="121">
        <v>0</v>
      </c>
      <c r="M519" s="121">
        <v>0</v>
      </c>
      <c r="N519" s="121" t="s">
        <v>23756</v>
      </c>
    </row>
    <row r="520" spans="1:14" ht="19.95" customHeight="1" x14ac:dyDescent="0.2">
      <c r="A520" s="380" t="s">
        <v>21447</v>
      </c>
      <c r="B520" s="387" t="s">
        <v>69</v>
      </c>
      <c r="C520" s="108" t="s">
        <v>70</v>
      </c>
      <c r="D520" s="33">
        <v>0</v>
      </c>
      <c r="E520" s="33">
        <v>0</v>
      </c>
      <c r="F520" s="33">
        <v>0</v>
      </c>
      <c r="G520" s="33">
        <v>0</v>
      </c>
      <c r="H520" s="33">
        <v>3</v>
      </c>
      <c r="I520" s="33">
        <v>3</v>
      </c>
      <c r="J520" s="121" t="s">
        <v>25</v>
      </c>
      <c r="K520" s="167">
        <v>45883</v>
      </c>
      <c r="L520" s="121">
        <v>0</v>
      </c>
      <c r="M520" s="121">
        <v>0</v>
      </c>
      <c r="N520" s="121"/>
    </row>
    <row r="521" spans="1:14" ht="19.95" customHeight="1" x14ac:dyDescent="0.2">
      <c r="A521" s="380" t="s">
        <v>21447</v>
      </c>
      <c r="B521" s="387" t="s">
        <v>69</v>
      </c>
      <c r="C521" s="108" t="s">
        <v>79</v>
      </c>
      <c r="D521" s="121">
        <v>0</v>
      </c>
      <c r="E521" s="121">
        <v>0</v>
      </c>
      <c r="F521" s="121">
        <v>0</v>
      </c>
      <c r="G521" s="121">
        <v>0</v>
      </c>
      <c r="H521" s="121">
        <v>0</v>
      </c>
      <c r="I521" s="121">
        <v>0</v>
      </c>
      <c r="J521" s="121" t="s">
        <v>48</v>
      </c>
      <c r="K521" s="386"/>
      <c r="L521" s="64">
        <v>0</v>
      </c>
      <c r="M521" s="64">
        <v>0</v>
      </c>
      <c r="N521" s="167" t="s">
        <v>23757</v>
      </c>
    </row>
    <row r="522" spans="1:14" ht="19.95" customHeight="1" x14ac:dyDescent="0.2">
      <c r="A522" s="380" t="s">
        <v>21447</v>
      </c>
      <c r="B522" s="387" t="s">
        <v>69</v>
      </c>
      <c r="C522" s="108" t="s">
        <v>81</v>
      </c>
      <c r="D522" s="387">
        <v>0</v>
      </c>
      <c r="E522" s="387">
        <v>0</v>
      </c>
      <c r="F522" s="387">
        <v>0</v>
      </c>
      <c r="G522" s="387">
        <v>0</v>
      </c>
      <c r="H522" s="387">
        <v>4</v>
      </c>
      <c r="I522" s="387">
        <v>4</v>
      </c>
      <c r="J522" s="379" t="s">
        <v>2664</v>
      </c>
      <c r="K522" s="386">
        <v>45896</v>
      </c>
      <c r="L522" s="388">
        <v>0</v>
      </c>
      <c r="M522" s="387">
        <v>0</v>
      </c>
      <c r="N522" s="167"/>
    </row>
    <row r="523" spans="1:14" ht="19.95" customHeight="1" x14ac:dyDescent="0.2">
      <c r="A523" s="380" t="s">
        <v>21447</v>
      </c>
      <c r="B523" s="387" t="s">
        <v>69</v>
      </c>
      <c r="C523" s="108" t="s">
        <v>71</v>
      </c>
      <c r="D523" s="383">
        <v>0</v>
      </c>
      <c r="E523" s="383">
        <v>0</v>
      </c>
      <c r="F523" s="383">
        <v>0</v>
      </c>
      <c r="G523" s="383">
        <v>0</v>
      </c>
      <c r="H523" s="383">
        <v>2</v>
      </c>
      <c r="I523" s="383">
        <v>2</v>
      </c>
      <c r="J523" s="379" t="s">
        <v>25</v>
      </c>
      <c r="K523" s="378">
        <v>45902</v>
      </c>
      <c r="L523" s="385">
        <v>0</v>
      </c>
      <c r="M523" s="383">
        <v>0</v>
      </c>
      <c r="N523" s="381" t="s">
        <v>339</v>
      </c>
    </row>
    <row r="524" spans="1:14" ht="19.95" customHeight="1" x14ac:dyDescent="0.2">
      <c r="A524" s="380" t="s">
        <v>21447</v>
      </c>
      <c r="B524" s="387" t="s">
        <v>69</v>
      </c>
      <c r="C524" s="108" t="s">
        <v>83</v>
      </c>
      <c r="D524" s="446">
        <v>0</v>
      </c>
      <c r="E524" s="446">
        <v>0</v>
      </c>
      <c r="F524" s="446">
        <v>0</v>
      </c>
      <c r="G524" s="446">
        <v>0</v>
      </c>
      <c r="H524" s="446">
        <v>1</v>
      </c>
      <c r="I524" s="446">
        <v>1</v>
      </c>
      <c r="J524" s="379" t="s">
        <v>48</v>
      </c>
      <c r="K524" s="556"/>
      <c r="L524" s="446">
        <v>0</v>
      </c>
      <c r="M524" s="446">
        <v>0</v>
      </c>
      <c r="N524" s="557" t="s">
        <v>23758</v>
      </c>
    </row>
    <row r="525" spans="1:14" ht="19.95" customHeight="1" x14ac:dyDescent="0.2">
      <c r="A525" s="380" t="s">
        <v>21447</v>
      </c>
      <c r="B525" s="387" t="s">
        <v>69</v>
      </c>
      <c r="C525" s="108" t="s">
        <v>92</v>
      </c>
      <c r="D525" s="382">
        <v>0</v>
      </c>
      <c r="E525" s="382">
        <v>0</v>
      </c>
      <c r="F525" s="382">
        <v>0</v>
      </c>
      <c r="G525" s="382">
        <v>0</v>
      </c>
      <c r="H525" s="382">
        <v>1</v>
      </c>
      <c r="I525" s="382">
        <v>1</v>
      </c>
      <c r="J525" s="382" t="s">
        <v>25</v>
      </c>
      <c r="K525" s="380">
        <v>45896</v>
      </c>
      <c r="L525" s="382">
        <v>0</v>
      </c>
      <c r="M525" s="382">
        <v>0</v>
      </c>
      <c r="N525" s="447"/>
    </row>
    <row r="526" spans="1:14" ht="19.95" customHeight="1" x14ac:dyDescent="0.2">
      <c r="A526" s="380" t="s">
        <v>21447</v>
      </c>
      <c r="B526" s="387" t="s">
        <v>69</v>
      </c>
      <c r="C526" s="108" t="s">
        <v>77</v>
      </c>
      <c r="D526" s="33">
        <v>0</v>
      </c>
      <c r="E526" s="33">
        <v>0</v>
      </c>
      <c r="F526" s="33">
        <v>0</v>
      </c>
      <c r="G526" s="33">
        <v>0</v>
      </c>
      <c r="H526" s="387">
        <v>8</v>
      </c>
      <c r="I526" s="387">
        <v>8</v>
      </c>
      <c r="J526" s="387" t="s">
        <v>2659</v>
      </c>
      <c r="K526" s="386">
        <v>45897</v>
      </c>
      <c r="L526" s="64"/>
      <c r="M526" s="64"/>
      <c r="N526" s="29" t="s">
        <v>23759</v>
      </c>
    </row>
    <row r="527" spans="1:14" ht="19.95" customHeight="1" x14ac:dyDescent="0.2">
      <c r="A527" s="380" t="s">
        <v>21447</v>
      </c>
      <c r="B527" s="387" t="s">
        <v>69</v>
      </c>
      <c r="C527" s="108" t="s">
        <v>289</v>
      </c>
      <c r="D527" s="33">
        <v>0</v>
      </c>
      <c r="E527" s="33">
        <v>0</v>
      </c>
      <c r="F527" s="33">
        <v>0</v>
      </c>
      <c r="G527" s="33">
        <v>0</v>
      </c>
      <c r="H527" s="33">
        <v>31</v>
      </c>
      <c r="I527" s="33">
        <v>10</v>
      </c>
      <c r="J527" s="121" t="s">
        <v>48</v>
      </c>
      <c r="K527" s="167" t="s">
        <v>120</v>
      </c>
      <c r="L527" s="121">
        <v>0</v>
      </c>
      <c r="M527" s="121">
        <v>0</v>
      </c>
      <c r="N527" s="121"/>
    </row>
    <row r="528" spans="1:14" ht="19.95" customHeight="1" x14ac:dyDescent="0.2">
      <c r="A528" s="380" t="s">
        <v>21447</v>
      </c>
      <c r="B528" s="387" t="s">
        <v>69</v>
      </c>
      <c r="C528" s="108" t="s">
        <v>2666</v>
      </c>
      <c r="D528" s="33">
        <v>0</v>
      </c>
      <c r="E528" s="33">
        <v>0</v>
      </c>
      <c r="F528" s="33">
        <v>0</v>
      </c>
      <c r="G528" s="33">
        <v>0</v>
      </c>
      <c r="H528" s="33">
        <v>1</v>
      </c>
      <c r="I528" s="33">
        <v>2</v>
      </c>
      <c r="J528" s="448" t="s">
        <v>48</v>
      </c>
      <c r="K528" s="68" t="s">
        <v>120</v>
      </c>
      <c r="L528" s="33">
        <v>1</v>
      </c>
      <c r="M528" s="33">
        <v>0</v>
      </c>
      <c r="N528" s="34" t="s">
        <v>23760</v>
      </c>
    </row>
    <row r="529" spans="1:14" ht="19.95" customHeight="1" x14ac:dyDescent="0.2">
      <c r="A529" s="380" t="s">
        <v>21447</v>
      </c>
      <c r="B529" s="384" t="s">
        <v>69</v>
      </c>
      <c r="C529" s="108" t="s">
        <v>288</v>
      </c>
      <c r="D529" s="121">
        <v>0</v>
      </c>
      <c r="E529" s="121">
        <v>0</v>
      </c>
      <c r="F529" s="121">
        <v>1</v>
      </c>
      <c r="G529" s="121">
        <v>1</v>
      </c>
      <c r="H529" s="121">
        <v>7</v>
      </c>
      <c r="I529" s="121">
        <v>7</v>
      </c>
      <c r="J529" s="121" t="s">
        <v>2659</v>
      </c>
      <c r="K529" s="167">
        <v>45883</v>
      </c>
      <c r="L529" s="121">
        <v>0</v>
      </c>
      <c r="M529" s="121">
        <v>0</v>
      </c>
      <c r="N529" s="121" t="s">
        <v>23761</v>
      </c>
    </row>
    <row r="530" spans="1:14" ht="19.95" customHeight="1" x14ac:dyDescent="0.2">
      <c r="A530" s="380" t="s">
        <v>21447</v>
      </c>
      <c r="B530" s="384" t="s">
        <v>69</v>
      </c>
      <c r="C530" s="108" t="s">
        <v>84</v>
      </c>
      <c r="D530" s="387" t="s">
        <v>49</v>
      </c>
      <c r="E530" s="387" t="s">
        <v>49</v>
      </c>
      <c r="F530" s="387" t="s">
        <v>49</v>
      </c>
      <c r="G530" s="387" t="s">
        <v>49</v>
      </c>
      <c r="H530" s="387">
        <v>2</v>
      </c>
      <c r="I530" s="387">
        <v>2</v>
      </c>
      <c r="J530" s="387" t="s">
        <v>25</v>
      </c>
      <c r="K530" s="386">
        <v>45894</v>
      </c>
      <c r="L530" s="387" t="s">
        <v>49</v>
      </c>
      <c r="M530" s="379" t="s">
        <v>49</v>
      </c>
      <c r="N530" s="121" t="s">
        <v>23762</v>
      </c>
    </row>
    <row r="531" spans="1:14" ht="19.95" customHeight="1" x14ac:dyDescent="0.2">
      <c r="A531" s="1745" t="s">
        <v>21447</v>
      </c>
      <c r="B531" s="69" t="s">
        <v>45</v>
      </c>
      <c r="C531" s="69" t="s">
        <v>46</v>
      </c>
      <c r="D531" s="70">
        <v>0</v>
      </c>
      <c r="E531" s="70">
        <v>0</v>
      </c>
      <c r="F531" s="70">
        <v>0</v>
      </c>
      <c r="G531" s="70">
        <v>0</v>
      </c>
      <c r="H531" s="70">
        <v>6</v>
      </c>
      <c r="I531" s="70">
        <v>6</v>
      </c>
      <c r="J531" s="70" t="s">
        <v>48</v>
      </c>
      <c r="K531" s="71"/>
      <c r="L531" s="69">
        <v>0</v>
      </c>
      <c r="M531" s="69">
        <v>0</v>
      </c>
      <c r="N531" s="69" t="s">
        <v>25144</v>
      </c>
    </row>
    <row r="532" spans="1:14" ht="19.95" customHeight="1" x14ac:dyDescent="0.2">
      <c r="A532" s="1745" t="s">
        <v>21447</v>
      </c>
      <c r="B532" s="69" t="s">
        <v>45</v>
      </c>
      <c r="C532" s="69" t="s">
        <v>50</v>
      </c>
      <c r="D532" s="70">
        <v>0</v>
      </c>
      <c r="E532" s="70">
        <v>0</v>
      </c>
      <c r="F532" s="70">
        <v>0</v>
      </c>
      <c r="G532" s="70">
        <v>0</v>
      </c>
      <c r="H532" s="70">
        <v>0</v>
      </c>
      <c r="I532" s="70">
        <v>0</v>
      </c>
      <c r="J532" s="70" t="s">
        <v>25</v>
      </c>
      <c r="K532" s="71">
        <v>45896</v>
      </c>
      <c r="L532" s="69">
        <v>0</v>
      </c>
      <c r="M532" s="69">
        <v>0</v>
      </c>
      <c r="N532" s="69" t="s">
        <v>25145</v>
      </c>
    </row>
    <row r="533" spans="1:14" ht="19.95" customHeight="1" x14ac:dyDescent="0.2">
      <c r="A533" s="1745" t="s">
        <v>21447</v>
      </c>
      <c r="B533" s="69" t="s">
        <v>45</v>
      </c>
      <c r="C533" s="69" t="s">
        <v>53</v>
      </c>
      <c r="D533" s="70">
        <v>0</v>
      </c>
      <c r="E533" s="70">
        <v>0</v>
      </c>
      <c r="F533" s="70">
        <v>0</v>
      </c>
      <c r="G533" s="70">
        <v>0</v>
      </c>
      <c r="H533" s="70">
        <v>0</v>
      </c>
      <c r="I533" s="70">
        <v>0</v>
      </c>
      <c r="J533" s="70" t="s">
        <v>48</v>
      </c>
      <c r="K533" s="71"/>
      <c r="L533" s="69">
        <v>0</v>
      </c>
      <c r="M533" s="69">
        <v>0</v>
      </c>
      <c r="N533" s="69" t="s">
        <v>25146</v>
      </c>
    </row>
    <row r="534" spans="1:14" ht="19.95" customHeight="1" x14ac:dyDescent="0.2">
      <c r="A534" s="1745" t="s">
        <v>21447</v>
      </c>
      <c r="B534" s="69" t="s">
        <v>45</v>
      </c>
      <c r="C534" s="69" t="s">
        <v>54</v>
      </c>
      <c r="D534" s="70">
        <v>0</v>
      </c>
      <c r="E534" s="70">
        <v>0</v>
      </c>
      <c r="F534" s="70">
        <v>0</v>
      </c>
      <c r="G534" s="70">
        <v>0</v>
      </c>
      <c r="H534" s="70">
        <v>5</v>
      </c>
      <c r="I534" s="70">
        <v>5</v>
      </c>
      <c r="J534" s="70" t="s">
        <v>25</v>
      </c>
      <c r="K534" s="71">
        <v>45896</v>
      </c>
      <c r="L534" s="69">
        <v>0</v>
      </c>
      <c r="M534" s="69">
        <v>0</v>
      </c>
      <c r="N534" s="69" t="s">
        <v>49</v>
      </c>
    </row>
    <row r="535" spans="1:14" ht="19.95" customHeight="1" x14ac:dyDescent="0.2">
      <c r="A535" s="1745" t="s">
        <v>21447</v>
      </c>
      <c r="B535" s="69" t="s">
        <v>45</v>
      </c>
      <c r="C535" s="69" t="s">
        <v>55</v>
      </c>
      <c r="D535" s="70">
        <v>0</v>
      </c>
      <c r="E535" s="70">
        <v>0</v>
      </c>
      <c r="F535" s="70">
        <v>0</v>
      </c>
      <c r="G535" s="70">
        <v>0</v>
      </c>
      <c r="H535" s="1746">
        <v>0</v>
      </c>
      <c r="I535" s="1746">
        <v>0</v>
      </c>
      <c r="J535" s="70" t="s">
        <v>25</v>
      </c>
      <c r="K535" s="71">
        <v>45897</v>
      </c>
      <c r="L535" s="69">
        <v>0</v>
      </c>
      <c r="M535" s="69">
        <v>0</v>
      </c>
      <c r="N535" s="69" t="s">
        <v>25147</v>
      </c>
    </row>
    <row r="536" spans="1:14" ht="19.95" customHeight="1" x14ac:dyDescent="0.2">
      <c r="A536" s="1745" t="s">
        <v>21447</v>
      </c>
      <c r="B536" s="69" t="s">
        <v>45</v>
      </c>
      <c r="C536" s="69" t="s">
        <v>56</v>
      </c>
      <c r="D536" s="70">
        <v>0</v>
      </c>
      <c r="E536" s="70">
        <v>0</v>
      </c>
      <c r="F536" s="70">
        <v>0</v>
      </c>
      <c r="G536" s="70">
        <v>0</v>
      </c>
      <c r="H536" s="70">
        <v>2</v>
      </c>
      <c r="I536" s="70">
        <v>2</v>
      </c>
      <c r="J536" s="70" t="s">
        <v>25</v>
      </c>
      <c r="K536" s="71">
        <v>45875</v>
      </c>
      <c r="L536" s="69">
        <v>0</v>
      </c>
      <c r="M536" s="69">
        <v>0</v>
      </c>
      <c r="N536" s="69" t="s">
        <v>25148</v>
      </c>
    </row>
    <row r="537" spans="1:14" ht="19.95" customHeight="1" x14ac:dyDescent="0.2">
      <c r="A537" s="1745" t="s">
        <v>21447</v>
      </c>
      <c r="B537" s="69" t="s">
        <v>45</v>
      </c>
      <c r="C537" s="69" t="s">
        <v>68</v>
      </c>
      <c r="D537" s="70">
        <v>0</v>
      </c>
      <c r="E537" s="70">
        <v>0</v>
      </c>
      <c r="F537" s="70">
        <v>0</v>
      </c>
      <c r="G537" s="70">
        <v>0</v>
      </c>
      <c r="H537" s="70"/>
      <c r="I537" s="70"/>
      <c r="J537" s="70" t="s">
        <v>48</v>
      </c>
      <c r="K537" s="71"/>
      <c r="L537" s="69">
        <v>0</v>
      </c>
      <c r="M537" s="69">
        <v>0</v>
      </c>
      <c r="N537" s="69" t="s">
        <v>2533</v>
      </c>
    </row>
    <row r="538" spans="1:14" ht="19.95" customHeight="1" x14ac:dyDescent="0.2">
      <c r="A538" s="1745" t="s">
        <v>21447</v>
      </c>
      <c r="B538" s="69" t="s">
        <v>45</v>
      </c>
      <c r="C538" s="69" t="s">
        <v>58</v>
      </c>
      <c r="D538" s="70">
        <v>0</v>
      </c>
      <c r="E538" s="70">
        <v>0</v>
      </c>
      <c r="F538" s="70">
        <v>0</v>
      </c>
      <c r="G538" s="70">
        <v>0</v>
      </c>
      <c r="H538" s="70">
        <v>13</v>
      </c>
      <c r="I538" s="70">
        <v>13</v>
      </c>
      <c r="J538" s="70" t="s">
        <v>48</v>
      </c>
      <c r="K538" s="71"/>
      <c r="L538" s="69">
        <v>0</v>
      </c>
      <c r="M538" s="69">
        <v>0</v>
      </c>
      <c r="N538" s="69" t="s">
        <v>25149</v>
      </c>
    </row>
    <row r="539" spans="1:14" ht="19.95" customHeight="1" x14ac:dyDescent="0.2">
      <c r="A539" s="1745" t="s">
        <v>21447</v>
      </c>
      <c r="B539" s="69" t="s">
        <v>45</v>
      </c>
      <c r="C539" s="69" t="s">
        <v>59</v>
      </c>
      <c r="D539" s="70">
        <v>0</v>
      </c>
      <c r="E539" s="70">
        <v>0</v>
      </c>
      <c r="F539" s="70">
        <v>0</v>
      </c>
      <c r="G539" s="70">
        <v>0</v>
      </c>
      <c r="H539" s="70">
        <v>1</v>
      </c>
      <c r="I539" s="70">
        <v>1</v>
      </c>
      <c r="J539" s="70" t="s">
        <v>48</v>
      </c>
      <c r="K539" s="71"/>
      <c r="L539" s="69">
        <v>0</v>
      </c>
      <c r="M539" s="69">
        <v>0</v>
      </c>
      <c r="N539" s="69" t="s">
        <v>25150</v>
      </c>
    </row>
    <row r="540" spans="1:14" ht="19.95" customHeight="1" x14ac:dyDescent="0.2">
      <c r="A540" s="1745" t="s">
        <v>21447</v>
      </c>
      <c r="B540" s="69" t="s">
        <v>45</v>
      </c>
      <c r="C540" s="69" t="s">
        <v>60</v>
      </c>
      <c r="D540" s="70">
        <v>0</v>
      </c>
      <c r="E540" s="70">
        <v>0</v>
      </c>
      <c r="F540" s="70">
        <v>0</v>
      </c>
      <c r="G540" s="70">
        <v>0</v>
      </c>
      <c r="H540" s="70">
        <v>1</v>
      </c>
      <c r="I540" s="70">
        <v>1</v>
      </c>
      <c r="J540" s="70" t="s">
        <v>48</v>
      </c>
      <c r="K540" s="71"/>
      <c r="L540" s="69">
        <v>0</v>
      </c>
      <c r="M540" s="69">
        <v>0</v>
      </c>
      <c r="N540" s="69" t="s">
        <v>25151</v>
      </c>
    </row>
    <row r="541" spans="1:14" ht="19.95" customHeight="1" x14ac:dyDescent="0.2">
      <c r="A541" s="1745" t="s">
        <v>21447</v>
      </c>
      <c r="B541" s="69" t="s">
        <v>45</v>
      </c>
      <c r="C541" s="69" t="s">
        <v>62</v>
      </c>
      <c r="D541" s="70">
        <v>0</v>
      </c>
      <c r="E541" s="70">
        <v>0</v>
      </c>
      <c r="F541" s="70">
        <v>0</v>
      </c>
      <c r="G541" s="70">
        <v>0</v>
      </c>
      <c r="H541" s="1746">
        <v>1</v>
      </c>
      <c r="I541" s="1746">
        <v>1</v>
      </c>
      <c r="J541" s="70" t="s">
        <v>25</v>
      </c>
      <c r="K541" s="71">
        <v>45870</v>
      </c>
      <c r="L541" s="69">
        <v>0</v>
      </c>
      <c r="M541" s="69">
        <v>0</v>
      </c>
      <c r="N541" s="69" t="s">
        <v>25152</v>
      </c>
    </row>
    <row r="542" spans="1:14" ht="19.95" customHeight="1" x14ac:dyDescent="0.2">
      <c r="A542" s="1747" t="s">
        <v>21447</v>
      </c>
      <c r="B542" s="72" t="s">
        <v>45</v>
      </c>
      <c r="C542" s="72" t="s">
        <v>63</v>
      </c>
      <c r="D542" s="73">
        <v>0</v>
      </c>
      <c r="E542" s="73">
        <v>0</v>
      </c>
      <c r="F542" s="73">
        <v>0</v>
      </c>
      <c r="G542" s="73">
        <v>0</v>
      </c>
      <c r="H542" s="73">
        <v>0</v>
      </c>
      <c r="I542" s="73">
        <v>0</v>
      </c>
      <c r="J542" s="73" t="s">
        <v>48</v>
      </c>
      <c r="K542" s="74"/>
      <c r="L542" s="72">
        <v>0</v>
      </c>
      <c r="M542" s="72">
        <v>0</v>
      </c>
      <c r="N542" s="72" t="s">
        <v>25149</v>
      </c>
    </row>
    <row r="543" spans="1:14" ht="19.95" customHeight="1" x14ac:dyDescent="0.2">
      <c r="A543" s="123" t="s">
        <v>17943</v>
      </c>
      <c r="B543" s="122" t="s">
        <v>106</v>
      </c>
      <c r="C543" s="6" t="s">
        <v>113</v>
      </c>
      <c r="D543" s="120"/>
      <c r="E543" s="120"/>
      <c r="F543" s="120"/>
      <c r="G543" s="120"/>
      <c r="H543" s="120">
        <v>0</v>
      </c>
      <c r="I543" s="120">
        <v>0</v>
      </c>
      <c r="J543" s="122" t="s">
        <v>25</v>
      </c>
      <c r="K543" s="123">
        <v>45834</v>
      </c>
      <c r="L543" s="120"/>
      <c r="M543" s="120">
        <v>3</v>
      </c>
      <c r="N543" s="120" t="s">
        <v>25227</v>
      </c>
    </row>
    <row r="544" spans="1:14" ht="19.95" customHeight="1" x14ac:dyDescent="0.2">
      <c r="A544" s="123" t="s">
        <v>17943</v>
      </c>
      <c r="B544" s="122" t="s">
        <v>106</v>
      </c>
      <c r="C544" s="6" t="s">
        <v>108</v>
      </c>
      <c r="D544" s="120"/>
      <c r="E544" s="120"/>
      <c r="F544" s="120"/>
      <c r="G544" s="120"/>
      <c r="H544" s="120">
        <v>0</v>
      </c>
      <c r="I544" s="120">
        <v>0</v>
      </c>
      <c r="J544" s="122" t="s">
        <v>25</v>
      </c>
      <c r="K544" s="123">
        <v>45853</v>
      </c>
      <c r="L544" s="120"/>
      <c r="M544" s="120"/>
      <c r="N544" s="120" t="s">
        <v>25228</v>
      </c>
    </row>
    <row r="545" spans="1:14" ht="19.95" customHeight="1" x14ac:dyDescent="0.2">
      <c r="A545" s="123" t="s">
        <v>17943</v>
      </c>
      <c r="B545" s="122" t="s">
        <v>106</v>
      </c>
      <c r="C545" s="6" t="s">
        <v>110</v>
      </c>
      <c r="D545" s="120"/>
      <c r="E545" s="120"/>
      <c r="F545" s="120"/>
      <c r="G545" s="120"/>
      <c r="H545" s="120">
        <v>0</v>
      </c>
      <c r="I545" s="120">
        <v>0</v>
      </c>
      <c r="J545" s="122" t="s">
        <v>48</v>
      </c>
      <c r="K545" s="16"/>
      <c r="L545" s="120"/>
      <c r="M545" s="120"/>
      <c r="N545" s="120" t="s">
        <v>25229</v>
      </c>
    </row>
    <row r="546" spans="1:14" ht="19.95" customHeight="1" x14ac:dyDescent="0.2">
      <c r="A546" s="123" t="s">
        <v>17943</v>
      </c>
      <c r="B546" s="122" t="s">
        <v>106</v>
      </c>
      <c r="C546" s="6" t="s">
        <v>114</v>
      </c>
      <c r="D546" s="120"/>
      <c r="E546" s="120"/>
      <c r="F546" s="120"/>
      <c r="G546" s="120"/>
      <c r="H546" s="120">
        <v>13</v>
      </c>
      <c r="I546" s="120">
        <v>13</v>
      </c>
      <c r="J546" s="122" t="s">
        <v>25</v>
      </c>
      <c r="K546" s="123">
        <v>45848</v>
      </c>
      <c r="L546" s="120"/>
      <c r="M546" s="120"/>
      <c r="N546" s="123" t="s">
        <v>25230</v>
      </c>
    </row>
    <row r="547" spans="1:14" ht="19.95" customHeight="1" x14ac:dyDescent="0.2">
      <c r="A547" s="123" t="s">
        <v>17943</v>
      </c>
      <c r="B547" s="122" t="s">
        <v>106</v>
      </c>
      <c r="C547" s="6" t="s">
        <v>111</v>
      </c>
      <c r="D547" s="120"/>
      <c r="E547" s="120"/>
      <c r="F547" s="120"/>
      <c r="G547" s="120"/>
      <c r="H547" s="120">
        <v>2</v>
      </c>
      <c r="I547" s="120">
        <v>2</v>
      </c>
      <c r="J547" s="122" t="s">
        <v>48</v>
      </c>
      <c r="K547" s="16">
        <v>45840</v>
      </c>
      <c r="L547" s="120"/>
      <c r="M547" s="120"/>
      <c r="N547" s="120" t="s">
        <v>25231</v>
      </c>
    </row>
    <row r="548" spans="1:14" ht="19.95" customHeight="1" x14ac:dyDescent="0.2">
      <c r="A548" s="123" t="s">
        <v>17943</v>
      </c>
      <c r="B548" s="122" t="s">
        <v>106</v>
      </c>
      <c r="C548" s="6" t="s">
        <v>107</v>
      </c>
      <c r="D548" s="120">
        <v>1</v>
      </c>
      <c r="E548" s="120">
        <v>1</v>
      </c>
      <c r="F548" s="120"/>
      <c r="G548" s="120"/>
      <c r="H548" s="120">
        <v>2</v>
      </c>
      <c r="I548" s="120">
        <v>2</v>
      </c>
      <c r="J548" s="122" t="s">
        <v>25</v>
      </c>
      <c r="K548" s="123">
        <v>45840</v>
      </c>
      <c r="L548" s="120"/>
      <c r="M548" s="120"/>
      <c r="N548" s="120" t="s">
        <v>25232</v>
      </c>
    </row>
    <row r="549" spans="1:14" ht="19.95" customHeight="1" x14ac:dyDescent="0.2">
      <c r="A549" s="123" t="s">
        <v>17943</v>
      </c>
      <c r="B549" s="122" t="s">
        <v>106</v>
      </c>
      <c r="C549" s="6" t="s">
        <v>113</v>
      </c>
      <c r="D549" s="120"/>
      <c r="E549" s="120"/>
      <c r="F549" s="120"/>
      <c r="G549" s="120"/>
      <c r="H549" s="120">
        <v>0</v>
      </c>
      <c r="I549" s="120">
        <v>0</v>
      </c>
      <c r="J549" s="122" t="s">
        <v>25</v>
      </c>
      <c r="K549" s="123">
        <v>45860</v>
      </c>
      <c r="L549" s="120"/>
      <c r="M549" s="120"/>
      <c r="N549" s="120" t="s">
        <v>25233</v>
      </c>
    </row>
    <row r="550" spans="1:14" ht="19.95" customHeight="1" x14ac:dyDescent="0.2">
      <c r="A550" s="301" t="s">
        <v>17943</v>
      </c>
      <c r="B550" s="300" t="s">
        <v>106</v>
      </c>
      <c r="C550" s="290" t="s">
        <v>109</v>
      </c>
      <c r="D550" s="299"/>
      <c r="E550" s="299"/>
      <c r="F550" s="299"/>
      <c r="G550" s="299"/>
      <c r="H550" s="299">
        <v>0</v>
      </c>
      <c r="I550" s="299">
        <v>0</v>
      </c>
      <c r="J550" s="300"/>
      <c r="K550" s="406"/>
      <c r="L550" s="299"/>
      <c r="M550" s="299"/>
      <c r="N550" s="299" t="s">
        <v>25234</v>
      </c>
    </row>
    <row r="551" spans="1:14" ht="19.95" customHeight="1" x14ac:dyDescent="0.2">
      <c r="A551" s="123" t="s">
        <v>25563</v>
      </c>
      <c r="B551" s="122" t="s">
        <v>115</v>
      </c>
      <c r="C551" s="391" t="s">
        <v>386</v>
      </c>
      <c r="D551" s="120">
        <v>0</v>
      </c>
      <c r="E551" s="120">
        <v>0</v>
      </c>
      <c r="F551" s="120">
        <v>0</v>
      </c>
      <c r="G551" s="120">
        <v>0</v>
      </c>
      <c r="H551" s="120">
        <v>0</v>
      </c>
      <c r="I551" s="120">
        <v>0</v>
      </c>
      <c r="J551" s="122" t="s">
        <v>25</v>
      </c>
      <c r="K551" s="16"/>
      <c r="L551" s="120">
        <v>0</v>
      </c>
      <c r="M551" s="120">
        <v>0</v>
      </c>
      <c r="N551" s="120" t="s">
        <v>25564</v>
      </c>
    </row>
    <row r="552" spans="1:14" ht="19.95" customHeight="1" x14ac:dyDescent="0.2">
      <c r="A552" s="123" t="s">
        <v>25563</v>
      </c>
      <c r="B552" s="122" t="s">
        <v>115</v>
      </c>
      <c r="C552" s="6" t="s">
        <v>4798</v>
      </c>
      <c r="D552" s="120"/>
      <c r="E552" s="120"/>
      <c r="F552" s="120"/>
      <c r="G552" s="120"/>
      <c r="H552" s="120"/>
      <c r="I552" s="120"/>
      <c r="J552" s="122"/>
      <c r="K552" s="16"/>
      <c r="L552" s="120"/>
      <c r="M552" s="120"/>
      <c r="N552" s="120"/>
    </row>
    <row r="553" spans="1:14" ht="19.95" customHeight="1" x14ac:dyDescent="0.2">
      <c r="A553" s="123" t="s">
        <v>25563</v>
      </c>
      <c r="B553" s="122" t="s">
        <v>115</v>
      </c>
      <c r="C553" s="6" t="s">
        <v>116</v>
      </c>
      <c r="D553" s="120">
        <v>0</v>
      </c>
      <c r="E553" s="120">
        <v>0</v>
      </c>
      <c r="F553" s="120">
        <v>0</v>
      </c>
      <c r="G553" s="120">
        <v>0</v>
      </c>
      <c r="H553" s="120">
        <v>1</v>
      </c>
      <c r="I553" s="120">
        <v>1</v>
      </c>
      <c r="J553" s="122" t="s">
        <v>25</v>
      </c>
      <c r="K553" s="16">
        <v>45905</v>
      </c>
      <c r="L553" s="120">
        <v>2</v>
      </c>
      <c r="M553" s="120">
        <v>2</v>
      </c>
      <c r="N553" s="120" t="s">
        <v>49</v>
      </c>
    </row>
    <row r="554" spans="1:14" ht="19.95" customHeight="1" x14ac:dyDescent="0.2">
      <c r="A554" s="123" t="s">
        <v>25563</v>
      </c>
      <c r="B554" s="122" t="s">
        <v>115</v>
      </c>
      <c r="C554" s="6" t="s">
        <v>118</v>
      </c>
      <c r="D554" s="120">
        <v>0</v>
      </c>
      <c r="E554" s="120">
        <v>0</v>
      </c>
      <c r="F554" s="120">
        <v>0</v>
      </c>
      <c r="G554" s="120">
        <v>0</v>
      </c>
      <c r="H554" s="120">
        <v>6</v>
      </c>
      <c r="I554" s="120">
        <v>6</v>
      </c>
      <c r="J554" s="122" t="s">
        <v>48</v>
      </c>
      <c r="K554" s="405"/>
      <c r="L554" s="120">
        <v>0</v>
      </c>
      <c r="M554" s="120">
        <v>0</v>
      </c>
      <c r="N554" s="120"/>
    </row>
    <row r="555" spans="1:14" ht="19.95" customHeight="1" x14ac:dyDescent="0.2">
      <c r="A555" s="123" t="s">
        <v>25563</v>
      </c>
      <c r="B555" s="122" t="s">
        <v>115</v>
      </c>
      <c r="C555" s="6" t="s">
        <v>119</v>
      </c>
      <c r="D555" s="120">
        <v>0</v>
      </c>
      <c r="E555" s="120">
        <v>0</v>
      </c>
      <c r="F555" s="120">
        <v>2</v>
      </c>
      <c r="G555" s="120">
        <v>2</v>
      </c>
      <c r="H555" s="120">
        <v>0</v>
      </c>
      <c r="I555" s="120">
        <v>1</v>
      </c>
      <c r="J555" s="122" t="s">
        <v>25</v>
      </c>
      <c r="K555" s="16">
        <v>45908</v>
      </c>
      <c r="L555" s="120">
        <v>0</v>
      </c>
      <c r="M555" s="120">
        <v>0</v>
      </c>
      <c r="N555" s="120" t="s">
        <v>25633</v>
      </c>
    </row>
    <row r="556" spans="1:14" ht="19.95" customHeight="1" x14ac:dyDescent="0.2">
      <c r="A556" s="123" t="s">
        <v>25563</v>
      </c>
      <c r="B556" s="122" t="s">
        <v>115</v>
      </c>
      <c r="C556" s="6" t="s">
        <v>121</v>
      </c>
      <c r="D556" s="120">
        <v>0</v>
      </c>
      <c r="E556" s="120">
        <v>0</v>
      </c>
      <c r="F556" s="120">
        <v>0</v>
      </c>
      <c r="G556" s="120">
        <v>0</v>
      </c>
      <c r="H556" s="120">
        <v>2</v>
      </c>
      <c r="I556" s="120">
        <v>2</v>
      </c>
      <c r="J556" s="122" t="s">
        <v>25</v>
      </c>
      <c r="K556" s="283">
        <v>45919</v>
      </c>
      <c r="L556" s="120"/>
      <c r="M556" s="120"/>
      <c r="N556" s="120"/>
    </row>
    <row r="557" spans="1:14" ht="19.95" customHeight="1" x14ac:dyDescent="0.2">
      <c r="A557" s="123" t="s">
        <v>25563</v>
      </c>
      <c r="B557" s="122" t="s">
        <v>115</v>
      </c>
      <c r="C557" s="6" t="s">
        <v>122</v>
      </c>
      <c r="D557" s="120"/>
      <c r="E557" s="120"/>
      <c r="F557" s="120"/>
      <c r="G557" s="120"/>
      <c r="H557" s="120"/>
      <c r="I557" s="120"/>
      <c r="J557" s="122"/>
      <c r="K557" s="123"/>
      <c r="L557" s="120"/>
      <c r="M557" s="120"/>
      <c r="N557" s="120"/>
    </row>
    <row r="558" spans="1:14" ht="19.95" customHeight="1" x14ac:dyDescent="0.2">
      <c r="A558" s="123" t="s">
        <v>25563</v>
      </c>
      <c r="B558" s="122" t="s">
        <v>115</v>
      </c>
      <c r="C558" s="391" t="s">
        <v>124</v>
      </c>
      <c r="D558" s="120">
        <v>0</v>
      </c>
      <c r="E558" s="120">
        <v>0</v>
      </c>
      <c r="F558" s="120">
        <v>0</v>
      </c>
      <c r="G558" s="120">
        <v>0</v>
      </c>
      <c r="H558" s="120">
        <v>0</v>
      </c>
      <c r="I558" s="120">
        <v>0</v>
      </c>
      <c r="J558" s="122" t="s">
        <v>48</v>
      </c>
      <c r="K558" s="16"/>
      <c r="L558" s="120">
        <v>0</v>
      </c>
      <c r="M558" s="120">
        <v>0</v>
      </c>
      <c r="N558" s="120"/>
    </row>
    <row r="559" spans="1:14" ht="19.95" customHeight="1" x14ac:dyDescent="0.2">
      <c r="A559" s="123" t="s">
        <v>25563</v>
      </c>
      <c r="B559" s="122" t="s">
        <v>115</v>
      </c>
      <c r="C559" s="391" t="s">
        <v>125</v>
      </c>
      <c r="D559" s="120">
        <v>0</v>
      </c>
      <c r="E559" s="120">
        <v>0</v>
      </c>
      <c r="F559" s="120">
        <v>0</v>
      </c>
      <c r="G559" s="120">
        <v>0</v>
      </c>
      <c r="H559" s="120">
        <v>2</v>
      </c>
      <c r="I559" s="120">
        <v>2</v>
      </c>
      <c r="J559" s="122" t="s">
        <v>25</v>
      </c>
      <c r="K559" s="123">
        <v>45917</v>
      </c>
      <c r="L559" s="120">
        <v>0</v>
      </c>
      <c r="M559" s="120">
        <v>0</v>
      </c>
      <c r="N559" s="120"/>
    </row>
    <row r="560" spans="1:14" ht="19.95" customHeight="1" x14ac:dyDescent="0.2">
      <c r="A560" s="123" t="s">
        <v>25563</v>
      </c>
      <c r="B560" s="122" t="s">
        <v>115</v>
      </c>
      <c r="C560" s="391" t="s">
        <v>4799</v>
      </c>
      <c r="D560" s="120">
        <v>0</v>
      </c>
      <c r="E560" s="120">
        <v>0</v>
      </c>
      <c r="F560" s="120">
        <v>0</v>
      </c>
      <c r="G560" s="120">
        <v>0</v>
      </c>
      <c r="H560" s="120">
        <v>0</v>
      </c>
      <c r="I560" s="120">
        <v>0</v>
      </c>
      <c r="J560" s="122" t="s">
        <v>48</v>
      </c>
      <c r="K560" s="283"/>
      <c r="L560" s="120"/>
      <c r="M560" s="120"/>
      <c r="N560" s="120"/>
    </row>
    <row r="561" spans="1:15" ht="19.95" customHeight="1" x14ac:dyDescent="0.2">
      <c r="A561" s="123" t="s">
        <v>25563</v>
      </c>
      <c r="B561" s="122" t="s">
        <v>115</v>
      </c>
      <c r="C561" s="391" t="s">
        <v>126</v>
      </c>
      <c r="D561" s="120">
        <v>0</v>
      </c>
      <c r="E561" s="120">
        <v>0</v>
      </c>
      <c r="F561" s="120">
        <v>0</v>
      </c>
      <c r="G561" s="120">
        <v>0</v>
      </c>
      <c r="H561" s="120">
        <v>2</v>
      </c>
      <c r="I561" s="120">
        <v>2</v>
      </c>
      <c r="J561" s="122" t="s">
        <v>25</v>
      </c>
      <c r="K561" s="16">
        <v>45929</v>
      </c>
      <c r="L561" s="120">
        <v>0</v>
      </c>
      <c r="M561" s="120">
        <v>0</v>
      </c>
      <c r="N561" s="558"/>
    </row>
    <row r="562" spans="1:15" ht="19.95" customHeight="1" x14ac:dyDescent="0.2">
      <c r="A562" s="123" t="s">
        <v>25563</v>
      </c>
      <c r="B562" s="122" t="s">
        <v>115</v>
      </c>
      <c r="C562" s="7" t="s">
        <v>4800</v>
      </c>
      <c r="D562" s="120">
        <v>0</v>
      </c>
      <c r="E562" s="120">
        <v>0</v>
      </c>
      <c r="F562" s="120">
        <v>0</v>
      </c>
      <c r="G562" s="120">
        <v>0</v>
      </c>
      <c r="H562" s="120">
        <v>0</v>
      </c>
      <c r="I562" s="120">
        <v>0</v>
      </c>
      <c r="J562" s="122" t="s">
        <v>25</v>
      </c>
      <c r="K562" s="123">
        <v>45923</v>
      </c>
      <c r="L562" s="120">
        <v>0</v>
      </c>
      <c r="M562" s="120">
        <v>0</v>
      </c>
      <c r="N562" s="120"/>
    </row>
    <row r="563" spans="1:15" ht="19.95" customHeight="1" x14ac:dyDescent="0.2">
      <c r="A563" s="123" t="s">
        <v>25563</v>
      </c>
      <c r="B563" s="122" t="s">
        <v>115</v>
      </c>
      <c r="C563" s="391" t="s">
        <v>127</v>
      </c>
      <c r="D563" s="120">
        <v>0</v>
      </c>
      <c r="E563" s="120">
        <v>0</v>
      </c>
      <c r="F563" s="120">
        <v>0</v>
      </c>
      <c r="G563" s="120">
        <v>0</v>
      </c>
      <c r="H563" s="120">
        <v>13</v>
      </c>
      <c r="I563" s="120">
        <v>13</v>
      </c>
      <c r="J563" s="122" t="s">
        <v>25</v>
      </c>
      <c r="K563" s="123">
        <v>45909</v>
      </c>
      <c r="L563" s="120"/>
      <c r="M563" s="120"/>
      <c r="N563" s="401" t="s">
        <v>25634</v>
      </c>
    </row>
    <row r="564" spans="1:15" ht="19.95" customHeight="1" x14ac:dyDescent="0.2">
      <c r="A564" s="123" t="s">
        <v>25563</v>
      </c>
      <c r="B564" s="122" t="s">
        <v>115</v>
      </c>
      <c r="C564" s="391" t="s">
        <v>4801</v>
      </c>
      <c r="D564" s="120"/>
      <c r="E564" s="120"/>
      <c r="F564" s="120"/>
      <c r="G564" s="120"/>
      <c r="H564" s="120"/>
      <c r="I564" s="120"/>
      <c r="J564" s="122"/>
      <c r="K564" s="123"/>
      <c r="L564" s="120"/>
      <c r="M564" s="120"/>
      <c r="N564" s="401"/>
    </row>
    <row r="565" spans="1:15" ht="19.95" customHeight="1" x14ac:dyDescent="0.2">
      <c r="A565" s="123" t="s">
        <v>25563</v>
      </c>
      <c r="B565" s="122" t="s">
        <v>115</v>
      </c>
      <c r="C565" s="391" t="s">
        <v>129</v>
      </c>
      <c r="D565" s="120">
        <v>0</v>
      </c>
      <c r="E565" s="120">
        <v>0</v>
      </c>
      <c r="F565" s="120">
        <v>0</v>
      </c>
      <c r="G565" s="120">
        <v>0</v>
      </c>
      <c r="H565" s="120">
        <v>1</v>
      </c>
      <c r="I565" s="120">
        <v>1</v>
      </c>
      <c r="J565" s="122" t="s">
        <v>25</v>
      </c>
      <c r="K565" s="16">
        <v>45916</v>
      </c>
      <c r="L565" s="120">
        <v>0</v>
      </c>
      <c r="M565" s="120">
        <v>0</v>
      </c>
      <c r="N565" s="401"/>
    </row>
    <row r="566" spans="1:15" ht="19.95" customHeight="1" x14ac:dyDescent="0.2">
      <c r="A566" s="123" t="s">
        <v>25563</v>
      </c>
      <c r="B566" s="122" t="s">
        <v>115</v>
      </c>
      <c r="C566" s="391" t="s">
        <v>4802</v>
      </c>
      <c r="D566" s="120"/>
      <c r="E566" s="120"/>
      <c r="F566" s="120"/>
      <c r="G566" s="120"/>
      <c r="H566" s="120"/>
      <c r="I566" s="120"/>
      <c r="J566" s="122"/>
      <c r="K566" s="16"/>
      <c r="L566" s="120"/>
      <c r="M566" s="120"/>
      <c r="N566" s="401"/>
    </row>
    <row r="567" spans="1:15" ht="19.95" customHeight="1" x14ac:dyDescent="0.2">
      <c r="A567" s="123" t="s">
        <v>25563</v>
      </c>
      <c r="B567" s="122" t="s">
        <v>115</v>
      </c>
      <c r="C567" s="120" t="s">
        <v>115</v>
      </c>
      <c r="D567" s="120">
        <v>0</v>
      </c>
      <c r="E567" s="120">
        <v>0</v>
      </c>
      <c r="F567" s="120">
        <v>0</v>
      </c>
      <c r="G567" s="120">
        <v>0</v>
      </c>
      <c r="H567" s="122">
        <v>15</v>
      </c>
      <c r="I567" s="122">
        <v>15</v>
      </c>
      <c r="J567" s="122" t="s">
        <v>48</v>
      </c>
      <c r="K567" s="16"/>
      <c r="L567" s="120">
        <v>0</v>
      </c>
      <c r="M567" s="120"/>
      <c r="N567" s="120"/>
    </row>
    <row r="568" spans="1:15" ht="19.95" customHeight="1" x14ac:dyDescent="0.2">
      <c r="A568" s="418" t="s">
        <v>21447</v>
      </c>
      <c r="B568" s="419" t="s">
        <v>106</v>
      </c>
      <c r="C568" s="419" t="s">
        <v>108</v>
      </c>
      <c r="D568" s="419"/>
      <c r="E568" s="419"/>
      <c r="F568" s="419"/>
      <c r="G568" s="419"/>
      <c r="H568" s="419">
        <v>2</v>
      </c>
      <c r="I568" s="419">
        <v>2</v>
      </c>
      <c r="J568" s="419" t="s">
        <v>48</v>
      </c>
      <c r="K568" s="567"/>
      <c r="L568" s="419"/>
      <c r="M568" s="419"/>
      <c r="N568" s="419" t="s">
        <v>26282</v>
      </c>
    </row>
    <row r="569" spans="1:15" ht="19.95" customHeight="1" x14ac:dyDescent="0.2">
      <c r="A569" s="418" t="s">
        <v>21447</v>
      </c>
      <c r="B569" s="419" t="s">
        <v>106</v>
      </c>
      <c r="C569" s="419" t="s">
        <v>110</v>
      </c>
      <c r="D569" s="419"/>
      <c r="E569" s="419"/>
      <c r="F569" s="419"/>
      <c r="G569" s="419"/>
      <c r="H569" s="419">
        <v>2</v>
      </c>
      <c r="I569" s="419">
        <v>2</v>
      </c>
      <c r="J569" s="419" t="s">
        <v>25</v>
      </c>
      <c r="K569" s="567">
        <v>45881</v>
      </c>
      <c r="L569" s="419"/>
      <c r="M569" s="419">
        <v>1</v>
      </c>
      <c r="N569" s="419" t="s">
        <v>26283</v>
      </c>
    </row>
    <row r="570" spans="1:15" ht="19.95" customHeight="1" x14ac:dyDescent="0.2">
      <c r="A570" s="418" t="s">
        <v>21447</v>
      </c>
      <c r="B570" s="419" t="s">
        <v>106</v>
      </c>
      <c r="C570" s="419" t="s">
        <v>114</v>
      </c>
      <c r="D570" s="419"/>
      <c r="E570" s="419"/>
      <c r="F570" s="419"/>
      <c r="G570" s="419"/>
      <c r="H570" s="419">
        <v>11</v>
      </c>
      <c r="I570" s="419">
        <v>11</v>
      </c>
      <c r="J570" s="419" t="s">
        <v>25</v>
      </c>
      <c r="K570" s="567">
        <v>45883</v>
      </c>
      <c r="L570" s="419"/>
      <c r="M570" s="419">
        <v>1</v>
      </c>
      <c r="N570" s="419" t="s">
        <v>26284</v>
      </c>
    </row>
    <row r="571" spans="1:15" ht="19.95" customHeight="1" x14ac:dyDescent="0.2">
      <c r="A571" s="418" t="s">
        <v>21447</v>
      </c>
      <c r="B571" s="419" t="s">
        <v>106</v>
      </c>
      <c r="C571" s="419" t="s">
        <v>111</v>
      </c>
      <c r="D571" s="419"/>
      <c r="E571" s="419"/>
      <c r="F571" s="419"/>
      <c r="G571" s="419"/>
      <c r="H571" s="419">
        <v>3</v>
      </c>
      <c r="I571" s="419">
        <v>3</v>
      </c>
      <c r="J571" s="419" t="s">
        <v>48</v>
      </c>
      <c r="K571" s="567"/>
      <c r="L571" s="419"/>
      <c r="M571" s="419">
        <v>5</v>
      </c>
      <c r="N571" s="419" t="s">
        <v>26285</v>
      </c>
    </row>
    <row r="572" spans="1:15" ht="19.95" customHeight="1" x14ac:dyDescent="0.2">
      <c r="A572" s="418" t="s">
        <v>21447</v>
      </c>
      <c r="B572" s="419" t="s">
        <v>106</v>
      </c>
      <c r="C572" s="419" t="s">
        <v>107</v>
      </c>
      <c r="D572" s="419"/>
      <c r="E572" s="419"/>
      <c r="F572" s="419"/>
      <c r="G572" s="419"/>
      <c r="H572" s="419">
        <v>3</v>
      </c>
      <c r="I572" s="419">
        <v>3</v>
      </c>
      <c r="J572" s="419" t="s">
        <v>25</v>
      </c>
      <c r="K572" s="567">
        <v>45873</v>
      </c>
      <c r="L572" s="419"/>
      <c r="M572" s="419">
        <v>1</v>
      </c>
      <c r="N572" s="419" t="s">
        <v>26286</v>
      </c>
    </row>
    <row r="573" spans="1:15" ht="19.95" customHeight="1" x14ac:dyDescent="0.2">
      <c r="A573" s="418" t="s">
        <v>21447</v>
      </c>
      <c r="B573" s="419" t="s">
        <v>106</v>
      </c>
      <c r="C573" s="419" t="s">
        <v>113</v>
      </c>
      <c r="D573" s="419"/>
      <c r="E573" s="419"/>
      <c r="F573" s="419"/>
      <c r="G573" s="419"/>
      <c r="H573" s="419"/>
      <c r="I573" s="419"/>
      <c r="J573" s="419"/>
      <c r="K573" s="567"/>
      <c r="L573" s="419"/>
      <c r="M573" s="419"/>
      <c r="N573" s="419"/>
    </row>
    <row r="574" spans="1:15" ht="19.95" customHeight="1" x14ac:dyDescent="0.2">
      <c r="A574" s="418" t="s">
        <v>21447</v>
      </c>
      <c r="B574" s="419" t="s">
        <v>106</v>
      </c>
      <c r="C574" s="419" t="s">
        <v>109</v>
      </c>
      <c r="D574" s="419"/>
      <c r="E574" s="419"/>
      <c r="F574" s="419"/>
      <c r="G574" s="419"/>
      <c r="H574" s="419"/>
      <c r="I574" s="419"/>
      <c r="J574" s="419"/>
      <c r="K574" s="567"/>
      <c r="L574" s="419"/>
      <c r="M574" s="419"/>
      <c r="N574" s="419"/>
    </row>
    <row r="575" spans="1:15" ht="19.95" customHeight="1" x14ac:dyDescent="0.2">
      <c r="A575" s="418" t="s">
        <v>25563</v>
      </c>
      <c r="B575" s="419" t="s">
        <v>14</v>
      </c>
      <c r="C575" s="419" t="s">
        <v>26</v>
      </c>
      <c r="D575" s="419">
        <v>0</v>
      </c>
      <c r="E575" s="419">
        <v>0</v>
      </c>
      <c r="F575" s="419">
        <v>0</v>
      </c>
      <c r="G575" s="419">
        <v>0</v>
      </c>
      <c r="H575" s="419">
        <v>10</v>
      </c>
      <c r="I575" s="419">
        <v>0</v>
      </c>
      <c r="J575" s="419" t="s">
        <v>48</v>
      </c>
      <c r="K575" s="567"/>
      <c r="L575" s="419">
        <v>2</v>
      </c>
      <c r="M575" s="419">
        <v>2</v>
      </c>
      <c r="N575" s="419" t="s">
        <v>26515</v>
      </c>
      <c r="O575" s="577" t="s">
        <v>26516</v>
      </c>
    </row>
    <row r="576" spans="1:15" ht="19.95" customHeight="1" x14ac:dyDescent="0.2">
      <c r="A576" s="418" t="s">
        <v>25563</v>
      </c>
      <c r="B576" s="419" t="s">
        <v>14</v>
      </c>
      <c r="C576" s="419" t="s">
        <v>42</v>
      </c>
      <c r="D576" s="419">
        <v>0</v>
      </c>
      <c r="E576" s="419">
        <v>0</v>
      </c>
      <c r="F576" s="419">
        <v>0</v>
      </c>
      <c r="G576" s="419">
        <v>0</v>
      </c>
      <c r="H576" s="419">
        <v>1</v>
      </c>
      <c r="I576" s="419">
        <v>1</v>
      </c>
      <c r="J576" s="419" t="s">
        <v>48</v>
      </c>
      <c r="K576" s="567"/>
      <c r="L576" s="419">
        <v>2</v>
      </c>
      <c r="M576" s="419">
        <v>2</v>
      </c>
      <c r="N576" s="419" t="s">
        <v>26517</v>
      </c>
      <c r="O576" s="577" t="s">
        <v>26518</v>
      </c>
    </row>
    <row r="577" spans="1:15" ht="19.95" customHeight="1" x14ac:dyDescent="0.2">
      <c r="A577" s="418" t="s">
        <v>25563</v>
      </c>
      <c r="B577" s="419" t="s">
        <v>14</v>
      </c>
      <c r="C577" s="419" t="s">
        <v>150</v>
      </c>
      <c r="D577" s="419">
        <v>0</v>
      </c>
      <c r="E577" s="419">
        <v>0</v>
      </c>
      <c r="F577" s="419">
        <v>0</v>
      </c>
      <c r="G577" s="419">
        <v>0</v>
      </c>
      <c r="H577" s="419">
        <v>0</v>
      </c>
      <c r="I577" s="419">
        <v>0</v>
      </c>
      <c r="J577" s="419" t="s">
        <v>25</v>
      </c>
      <c r="K577" s="567">
        <v>45924</v>
      </c>
      <c r="L577" s="419">
        <v>0</v>
      </c>
      <c r="M577" s="419">
        <v>0</v>
      </c>
      <c r="N577" s="419" t="s">
        <v>1478</v>
      </c>
    </row>
    <row r="578" spans="1:15" ht="19.95" customHeight="1" x14ac:dyDescent="0.2">
      <c r="A578" s="418" t="s">
        <v>25563</v>
      </c>
      <c r="B578" s="419" t="s">
        <v>14</v>
      </c>
      <c r="C578" s="419" t="s">
        <v>15</v>
      </c>
      <c r="D578" s="419">
        <v>0</v>
      </c>
      <c r="E578" s="419">
        <v>0</v>
      </c>
      <c r="F578" s="419">
        <v>0</v>
      </c>
      <c r="G578" s="419">
        <v>0</v>
      </c>
      <c r="H578" s="419">
        <v>0</v>
      </c>
      <c r="I578" s="419">
        <v>0</v>
      </c>
      <c r="J578" s="419" t="s">
        <v>48</v>
      </c>
      <c r="K578" s="567"/>
      <c r="L578" s="419">
        <v>0</v>
      </c>
      <c r="M578" s="419">
        <v>0</v>
      </c>
      <c r="N578" s="419" t="s">
        <v>1478</v>
      </c>
    </row>
    <row r="579" spans="1:15" ht="19.95" customHeight="1" x14ac:dyDescent="0.2">
      <c r="A579" s="418" t="s">
        <v>25563</v>
      </c>
      <c r="B579" s="419" t="s">
        <v>14</v>
      </c>
      <c r="C579" s="419" t="s">
        <v>24</v>
      </c>
      <c r="D579" s="419">
        <v>0</v>
      </c>
      <c r="E579" s="419">
        <v>0</v>
      </c>
      <c r="F579" s="419">
        <v>0</v>
      </c>
      <c r="G579" s="419">
        <v>0</v>
      </c>
      <c r="H579" s="419">
        <v>1</v>
      </c>
      <c r="I579" s="419">
        <v>1</v>
      </c>
      <c r="J579" s="419" t="s">
        <v>48</v>
      </c>
      <c r="K579" s="567"/>
      <c r="L579" s="419">
        <v>0</v>
      </c>
      <c r="M579" s="419">
        <v>0</v>
      </c>
      <c r="N579" s="419" t="s">
        <v>20908</v>
      </c>
    </row>
    <row r="580" spans="1:15" ht="19.95" customHeight="1" x14ac:dyDescent="0.2">
      <c r="A580" s="418" t="s">
        <v>25563</v>
      </c>
      <c r="B580" s="419" t="s">
        <v>14</v>
      </c>
      <c r="C580" s="419" t="s">
        <v>21</v>
      </c>
      <c r="D580" s="419">
        <v>0</v>
      </c>
      <c r="E580" s="419">
        <v>0</v>
      </c>
      <c r="F580" s="419">
        <v>0</v>
      </c>
      <c r="G580" s="419">
        <v>0</v>
      </c>
      <c r="H580" s="419">
        <v>0</v>
      </c>
      <c r="I580" s="419">
        <v>0</v>
      </c>
      <c r="J580" s="419" t="s">
        <v>48</v>
      </c>
      <c r="K580" s="567"/>
      <c r="L580" s="419">
        <v>0</v>
      </c>
      <c r="M580" s="419">
        <v>0</v>
      </c>
      <c r="N580" s="419" t="s">
        <v>26519</v>
      </c>
    </row>
    <row r="581" spans="1:15" ht="19.95" customHeight="1" x14ac:dyDescent="0.2">
      <c r="A581" s="418" t="s">
        <v>25563</v>
      </c>
      <c r="B581" s="419" t="s">
        <v>14</v>
      </c>
      <c r="C581" s="419" t="s">
        <v>27</v>
      </c>
      <c r="D581" s="419">
        <v>0</v>
      </c>
      <c r="E581" s="419">
        <v>0</v>
      </c>
      <c r="F581" s="419">
        <v>0</v>
      </c>
      <c r="G581" s="419">
        <v>0</v>
      </c>
      <c r="H581" s="419">
        <v>1</v>
      </c>
      <c r="I581" s="419">
        <v>1</v>
      </c>
      <c r="J581" s="419" t="s">
        <v>25</v>
      </c>
      <c r="K581" s="567">
        <v>45902</v>
      </c>
      <c r="L581" s="419">
        <v>0</v>
      </c>
      <c r="M581" s="419">
        <v>0</v>
      </c>
      <c r="N581" s="419" t="s">
        <v>26520</v>
      </c>
    </row>
    <row r="582" spans="1:15" ht="19.95" customHeight="1" x14ac:dyDescent="0.2">
      <c r="A582" s="418" t="s">
        <v>25563</v>
      </c>
      <c r="B582" s="419" t="s">
        <v>14</v>
      </c>
      <c r="C582" s="419" t="s">
        <v>19</v>
      </c>
      <c r="D582" s="419">
        <v>0</v>
      </c>
      <c r="E582" s="419">
        <v>0</v>
      </c>
      <c r="F582" s="419">
        <v>0</v>
      </c>
      <c r="G582" s="419">
        <v>0</v>
      </c>
      <c r="H582" s="419">
        <v>2</v>
      </c>
      <c r="I582" s="419">
        <v>2</v>
      </c>
      <c r="J582" s="419" t="s">
        <v>25</v>
      </c>
      <c r="K582" s="567">
        <v>45924</v>
      </c>
      <c r="L582" s="419">
        <v>0</v>
      </c>
      <c r="M582" s="419">
        <v>0</v>
      </c>
      <c r="N582" s="419" t="s">
        <v>26521</v>
      </c>
    </row>
    <row r="583" spans="1:15" ht="19.95" customHeight="1" x14ac:dyDescent="0.2">
      <c r="A583" s="418" t="s">
        <v>25563</v>
      </c>
      <c r="B583" s="58" t="s">
        <v>14</v>
      </c>
      <c r="C583" s="58" t="s">
        <v>34</v>
      </c>
      <c r="D583" s="33">
        <v>0</v>
      </c>
      <c r="E583" s="33">
        <v>0</v>
      </c>
      <c r="F583" s="33">
        <v>0</v>
      </c>
      <c r="G583" s="33">
        <v>0</v>
      </c>
      <c r="H583" s="33">
        <v>0</v>
      </c>
      <c r="I583" s="33">
        <v>0</v>
      </c>
      <c r="J583" s="28" t="s">
        <v>25</v>
      </c>
      <c r="K583" s="30">
        <v>45918</v>
      </c>
      <c r="L583" s="34">
        <v>0</v>
      </c>
      <c r="M583" s="34">
        <v>0</v>
      </c>
      <c r="N583" s="153" t="s">
        <v>26519</v>
      </c>
    </row>
    <row r="584" spans="1:15" ht="19.95" customHeight="1" x14ac:dyDescent="0.2">
      <c r="A584" s="418" t="s">
        <v>25563</v>
      </c>
      <c r="B584" s="58" t="s">
        <v>14</v>
      </c>
      <c r="C584" s="58" t="s">
        <v>39</v>
      </c>
      <c r="D584" s="33">
        <v>0</v>
      </c>
      <c r="E584" s="33">
        <v>0</v>
      </c>
      <c r="F584" s="33">
        <v>0</v>
      </c>
      <c r="G584" s="33">
        <v>0</v>
      </c>
      <c r="H584" s="33">
        <v>1</v>
      </c>
      <c r="I584" s="33">
        <v>1</v>
      </c>
      <c r="J584" s="28" t="s">
        <v>25</v>
      </c>
      <c r="K584" s="30">
        <v>45901</v>
      </c>
      <c r="L584" s="34">
        <v>0</v>
      </c>
      <c r="M584" s="34">
        <v>0</v>
      </c>
      <c r="N584" s="153" t="s">
        <v>20908</v>
      </c>
    </row>
    <row r="585" spans="1:15" ht="19.95" customHeight="1" x14ac:dyDescent="0.2">
      <c r="A585" s="418" t="s">
        <v>25563</v>
      </c>
      <c r="B585" s="58" t="s">
        <v>14</v>
      </c>
      <c r="C585" s="58" t="s">
        <v>165</v>
      </c>
      <c r="D585" s="33">
        <v>0</v>
      </c>
      <c r="E585" s="33">
        <v>0</v>
      </c>
      <c r="F585" s="33">
        <v>0</v>
      </c>
      <c r="G585" s="33">
        <v>0</v>
      </c>
      <c r="H585" s="33">
        <v>0</v>
      </c>
      <c r="I585" s="33">
        <v>0</v>
      </c>
      <c r="J585" s="28" t="s">
        <v>48</v>
      </c>
      <c r="K585" s="30"/>
      <c r="L585" s="34">
        <v>0</v>
      </c>
      <c r="M585" s="34">
        <v>0</v>
      </c>
      <c r="N585" s="153" t="s">
        <v>26522</v>
      </c>
    </row>
    <row r="586" spans="1:15" ht="19.95" customHeight="1" x14ac:dyDescent="0.2">
      <c r="A586" s="418" t="s">
        <v>25563</v>
      </c>
      <c r="B586" s="58" t="s">
        <v>14</v>
      </c>
      <c r="C586" s="58" t="s">
        <v>30</v>
      </c>
      <c r="D586" s="33">
        <v>0</v>
      </c>
      <c r="E586" s="33">
        <v>0</v>
      </c>
      <c r="F586" s="33">
        <v>0</v>
      </c>
      <c r="G586" s="33">
        <v>0</v>
      </c>
      <c r="H586" s="33">
        <v>8</v>
      </c>
      <c r="I586" s="33">
        <v>8</v>
      </c>
      <c r="J586" s="28" t="s">
        <v>48</v>
      </c>
      <c r="K586" s="30"/>
      <c r="L586" s="34">
        <v>0</v>
      </c>
      <c r="M586" s="34">
        <v>0</v>
      </c>
      <c r="N586" s="153" t="s">
        <v>26523</v>
      </c>
    </row>
    <row r="587" spans="1:15" ht="19.95" customHeight="1" x14ac:dyDescent="0.2">
      <c r="A587" s="418" t="s">
        <v>25563</v>
      </c>
      <c r="B587" s="58" t="s">
        <v>14</v>
      </c>
      <c r="C587" s="58" t="s">
        <v>29</v>
      </c>
      <c r="D587" s="33">
        <v>0</v>
      </c>
      <c r="E587" s="33">
        <v>0</v>
      </c>
      <c r="F587" s="33">
        <v>0</v>
      </c>
      <c r="G587" s="33">
        <v>0</v>
      </c>
      <c r="H587" s="33">
        <v>4</v>
      </c>
      <c r="I587" s="33">
        <v>1</v>
      </c>
      <c r="J587" s="28" t="s">
        <v>25</v>
      </c>
      <c r="K587" s="30">
        <v>45925</v>
      </c>
      <c r="L587" s="34">
        <v>1</v>
      </c>
      <c r="M587" s="34">
        <v>1</v>
      </c>
      <c r="N587" s="153" t="s">
        <v>26524</v>
      </c>
      <c r="O587" s="577" t="s">
        <v>26525</v>
      </c>
    </row>
    <row r="588" spans="1:15" ht="19.95" customHeight="1" x14ac:dyDescent="0.2">
      <c r="A588" s="418" t="s">
        <v>25563</v>
      </c>
      <c r="B588" s="58" t="s">
        <v>14</v>
      </c>
      <c r="C588" s="58" t="s">
        <v>1474</v>
      </c>
      <c r="D588" s="33">
        <v>0</v>
      </c>
      <c r="E588" s="33">
        <v>0</v>
      </c>
      <c r="F588" s="33">
        <v>0</v>
      </c>
      <c r="G588" s="33">
        <v>0</v>
      </c>
      <c r="H588" s="33">
        <v>0</v>
      </c>
      <c r="I588" s="33">
        <v>0</v>
      </c>
      <c r="J588" s="28" t="s">
        <v>48</v>
      </c>
      <c r="K588" s="30"/>
      <c r="L588" s="34">
        <v>0</v>
      </c>
      <c r="M588" s="34">
        <v>0</v>
      </c>
      <c r="N588" s="153" t="s">
        <v>1478</v>
      </c>
    </row>
    <row r="589" spans="1:15" ht="19.95" customHeight="1" x14ac:dyDescent="0.2">
      <c r="A589" s="418" t="s">
        <v>25563</v>
      </c>
      <c r="B589" s="58" t="s">
        <v>14</v>
      </c>
      <c r="C589" s="58" t="s">
        <v>151</v>
      </c>
      <c r="D589" s="33">
        <v>0</v>
      </c>
      <c r="E589" s="28">
        <v>0</v>
      </c>
      <c r="F589" s="33">
        <v>0</v>
      </c>
      <c r="G589" s="33">
        <v>0</v>
      </c>
      <c r="H589" s="33">
        <v>1</v>
      </c>
      <c r="I589" s="33">
        <v>1</v>
      </c>
      <c r="J589" s="28" t="s">
        <v>25</v>
      </c>
      <c r="K589" s="30">
        <v>45930</v>
      </c>
      <c r="L589" s="34">
        <v>1</v>
      </c>
      <c r="M589" s="34">
        <v>1</v>
      </c>
      <c r="N589" s="153" t="s">
        <v>26520</v>
      </c>
      <c r="O589" s="577" t="s">
        <v>26526</v>
      </c>
    </row>
    <row r="590" spans="1:15" ht="19.95" customHeight="1" x14ac:dyDescent="0.2">
      <c r="A590" s="30" t="s">
        <v>25563</v>
      </c>
      <c r="B590" s="28" t="s">
        <v>45</v>
      </c>
      <c r="C590" s="28" t="s">
        <v>46</v>
      </c>
      <c r="D590" s="77">
        <v>0</v>
      </c>
      <c r="E590" s="77">
        <v>0</v>
      </c>
      <c r="F590" s="77">
        <v>0</v>
      </c>
      <c r="G590" s="77">
        <v>0</v>
      </c>
      <c r="H590" s="77">
        <v>3</v>
      </c>
      <c r="I590" s="77">
        <v>3</v>
      </c>
      <c r="J590" s="76" t="s">
        <v>25</v>
      </c>
      <c r="K590" s="52">
        <v>45924</v>
      </c>
      <c r="L590" s="457">
        <v>0</v>
      </c>
      <c r="M590" s="457">
        <v>0</v>
      </c>
      <c r="N590" s="153" t="s">
        <v>49</v>
      </c>
    </row>
    <row r="591" spans="1:15" ht="19.95" customHeight="1" x14ac:dyDescent="0.2">
      <c r="A591" s="30" t="s">
        <v>25563</v>
      </c>
      <c r="B591" s="28" t="s">
        <v>45</v>
      </c>
      <c r="C591" s="28" t="s">
        <v>50</v>
      </c>
      <c r="D591" s="33">
        <v>0</v>
      </c>
      <c r="E591" s="33">
        <v>0</v>
      </c>
      <c r="F591" s="33">
        <v>0</v>
      </c>
      <c r="G591" s="33">
        <v>0</v>
      </c>
      <c r="H591" s="33">
        <v>0</v>
      </c>
      <c r="I591" s="33">
        <v>0</v>
      </c>
      <c r="J591" s="28" t="s">
        <v>25</v>
      </c>
      <c r="K591" s="30">
        <v>45930</v>
      </c>
      <c r="L591" s="34">
        <v>0</v>
      </c>
      <c r="M591" s="34">
        <v>0</v>
      </c>
      <c r="N591" s="422" t="s">
        <v>9243</v>
      </c>
    </row>
    <row r="592" spans="1:15" ht="19.95" customHeight="1" x14ac:dyDescent="0.2">
      <c r="A592" s="30" t="s">
        <v>25563</v>
      </c>
      <c r="B592" s="28" t="s">
        <v>45</v>
      </c>
      <c r="C592" s="28" t="s">
        <v>53</v>
      </c>
      <c r="D592" s="33">
        <v>0</v>
      </c>
      <c r="E592" s="33">
        <v>0</v>
      </c>
      <c r="F592" s="33">
        <v>0</v>
      </c>
      <c r="G592" s="33">
        <v>0</v>
      </c>
      <c r="H592" s="33">
        <v>0</v>
      </c>
      <c r="I592" s="33">
        <v>0</v>
      </c>
      <c r="J592" s="28" t="s">
        <v>48</v>
      </c>
      <c r="K592" s="30"/>
      <c r="L592" s="34">
        <v>0</v>
      </c>
      <c r="M592" s="34">
        <v>0</v>
      </c>
      <c r="N592" s="153" t="s">
        <v>26907</v>
      </c>
    </row>
    <row r="593" spans="1:14" ht="19.95" customHeight="1" x14ac:dyDescent="0.2">
      <c r="A593" s="30" t="s">
        <v>25563</v>
      </c>
      <c r="B593" s="28" t="s">
        <v>45</v>
      </c>
      <c r="C593" s="28" t="s">
        <v>54</v>
      </c>
      <c r="D593" s="33">
        <v>0</v>
      </c>
      <c r="E593" s="33">
        <v>0</v>
      </c>
      <c r="F593" s="33">
        <v>0</v>
      </c>
      <c r="G593" s="33">
        <v>0</v>
      </c>
      <c r="H593" s="33">
        <v>4</v>
      </c>
      <c r="I593" s="33">
        <v>4</v>
      </c>
      <c r="J593" s="28" t="s">
        <v>25</v>
      </c>
      <c r="K593" s="30">
        <v>45930</v>
      </c>
      <c r="L593" s="34">
        <v>0</v>
      </c>
      <c r="M593" s="34">
        <v>0</v>
      </c>
      <c r="N593" s="111" t="s">
        <v>26908</v>
      </c>
    </row>
    <row r="594" spans="1:14" ht="19.95" customHeight="1" x14ac:dyDescent="0.2">
      <c r="A594" s="30" t="s">
        <v>25563</v>
      </c>
      <c r="B594" s="28" t="s">
        <v>45</v>
      </c>
      <c r="C594" s="28" t="s">
        <v>55</v>
      </c>
      <c r="D594" s="33">
        <v>0</v>
      </c>
      <c r="E594" s="33">
        <v>0</v>
      </c>
      <c r="F594" s="33">
        <v>0</v>
      </c>
      <c r="G594" s="33">
        <v>0</v>
      </c>
      <c r="H594" s="33">
        <v>0</v>
      </c>
      <c r="I594" s="33">
        <v>0</v>
      </c>
      <c r="J594" s="28" t="s">
        <v>48</v>
      </c>
      <c r="K594" s="30"/>
      <c r="L594" s="34">
        <v>0</v>
      </c>
      <c r="M594" s="34">
        <v>0</v>
      </c>
      <c r="N594" s="7" t="s">
        <v>26909</v>
      </c>
    </row>
    <row r="595" spans="1:14" ht="19.95" customHeight="1" x14ac:dyDescent="0.2">
      <c r="A595" s="30" t="s">
        <v>25563</v>
      </c>
      <c r="B595" s="28" t="s">
        <v>45</v>
      </c>
      <c r="C595" s="28" t="s">
        <v>56</v>
      </c>
      <c r="D595" s="33">
        <v>0</v>
      </c>
      <c r="E595" s="33">
        <v>0</v>
      </c>
      <c r="F595" s="33">
        <v>0</v>
      </c>
      <c r="G595" s="33">
        <v>0</v>
      </c>
      <c r="H595" s="33">
        <v>1</v>
      </c>
      <c r="I595" s="33">
        <v>1</v>
      </c>
      <c r="J595" s="28" t="s">
        <v>25</v>
      </c>
      <c r="K595" s="30">
        <v>45512</v>
      </c>
      <c r="L595" s="34">
        <v>0</v>
      </c>
      <c r="M595" s="34">
        <v>0</v>
      </c>
      <c r="N595" s="153" t="s">
        <v>49</v>
      </c>
    </row>
    <row r="596" spans="1:14" ht="19.95" customHeight="1" x14ac:dyDescent="0.2">
      <c r="A596" s="30" t="s">
        <v>25563</v>
      </c>
      <c r="B596" s="28" t="s">
        <v>45</v>
      </c>
      <c r="C596" s="28" t="s">
        <v>68</v>
      </c>
      <c r="D596" s="33">
        <v>0</v>
      </c>
      <c r="E596" s="33">
        <v>0</v>
      </c>
      <c r="F596" s="33">
        <v>0</v>
      </c>
      <c r="G596" s="33">
        <v>0</v>
      </c>
      <c r="H596" s="33">
        <v>0</v>
      </c>
      <c r="I596" s="33">
        <v>0</v>
      </c>
      <c r="J596" s="28" t="s">
        <v>48</v>
      </c>
      <c r="K596" s="30"/>
      <c r="L596" s="34">
        <v>0</v>
      </c>
      <c r="M596" s="34">
        <v>0</v>
      </c>
      <c r="N596" s="153" t="s">
        <v>2533</v>
      </c>
    </row>
    <row r="597" spans="1:14" ht="19.95" customHeight="1" x14ac:dyDescent="0.2">
      <c r="A597" s="30" t="s">
        <v>25563</v>
      </c>
      <c r="B597" s="34" t="s">
        <v>45</v>
      </c>
      <c r="C597" s="34" t="s">
        <v>58</v>
      </c>
      <c r="D597" s="33">
        <v>0</v>
      </c>
      <c r="E597" s="33">
        <v>0</v>
      </c>
      <c r="F597" s="33">
        <v>0</v>
      </c>
      <c r="G597" s="33">
        <v>0</v>
      </c>
      <c r="H597" s="33">
        <v>16</v>
      </c>
      <c r="I597" s="33">
        <v>16</v>
      </c>
      <c r="J597" s="33" t="s">
        <v>48</v>
      </c>
      <c r="K597" s="30"/>
      <c r="L597" s="34">
        <v>0</v>
      </c>
      <c r="M597" s="34">
        <v>0</v>
      </c>
      <c r="N597" s="34" t="s">
        <v>26910</v>
      </c>
    </row>
    <row r="598" spans="1:14" ht="19.95" customHeight="1" x14ac:dyDescent="0.2">
      <c r="A598" s="30" t="s">
        <v>25563</v>
      </c>
      <c r="B598" s="34" t="s">
        <v>45</v>
      </c>
      <c r="C598" s="34" t="s">
        <v>59</v>
      </c>
      <c r="D598" s="33">
        <v>0</v>
      </c>
      <c r="E598" s="33">
        <v>0</v>
      </c>
      <c r="F598" s="33">
        <v>0</v>
      </c>
      <c r="G598" s="33">
        <v>0</v>
      </c>
      <c r="H598" s="33">
        <v>2</v>
      </c>
      <c r="I598" s="33">
        <v>2</v>
      </c>
      <c r="J598" s="33" t="s">
        <v>25</v>
      </c>
      <c r="K598" s="30">
        <v>45909</v>
      </c>
      <c r="L598" s="34">
        <v>0</v>
      </c>
      <c r="M598" s="34">
        <v>0</v>
      </c>
      <c r="N598" s="34" t="s">
        <v>26911</v>
      </c>
    </row>
    <row r="599" spans="1:14" ht="19.95" customHeight="1" x14ac:dyDescent="0.2">
      <c r="A599" s="30" t="s">
        <v>25563</v>
      </c>
      <c r="B599" s="34" t="s">
        <v>45</v>
      </c>
      <c r="C599" s="34" t="s">
        <v>60</v>
      </c>
      <c r="D599" s="33">
        <v>0</v>
      </c>
      <c r="E599" s="33">
        <v>0</v>
      </c>
      <c r="F599" s="33">
        <v>0</v>
      </c>
      <c r="G599" s="33">
        <v>0</v>
      </c>
      <c r="H599" s="33">
        <v>2</v>
      </c>
      <c r="I599" s="33">
        <v>2</v>
      </c>
      <c r="J599" s="33" t="s">
        <v>25</v>
      </c>
      <c r="K599" s="30">
        <v>45930</v>
      </c>
      <c r="L599" s="34">
        <v>0</v>
      </c>
      <c r="M599" s="34">
        <v>0</v>
      </c>
      <c r="N599" s="34" t="s">
        <v>49</v>
      </c>
    </row>
    <row r="600" spans="1:14" ht="19.95" customHeight="1" x14ac:dyDescent="0.2">
      <c r="A600" s="30" t="s">
        <v>25563</v>
      </c>
      <c r="B600" s="34" t="s">
        <v>45</v>
      </c>
      <c r="C600" s="34" t="s">
        <v>62</v>
      </c>
      <c r="D600" s="33">
        <v>0</v>
      </c>
      <c r="E600" s="33">
        <v>0</v>
      </c>
      <c r="F600" s="33">
        <v>0</v>
      </c>
      <c r="G600" s="33">
        <v>0</v>
      </c>
      <c r="H600" s="33">
        <v>0</v>
      </c>
      <c r="I600" s="33">
        <v>0</v>
      </c>
      <c r="J600" s="33" t="s">
        <v>25</v>
      </c>
      <c r="K600" s="30">
        <v>45911</v>
      </c>
      <c r="L600" s="34">
        <v>0</v>
      </c>
      <c r="M600" s="34">
        <v>0</v>
      </c>
      <c r="N600" s="34" t="s">
        <v>49</v>
      </c>
    </row>
    <row r="601" spans="1:14" ht="19.95" customHeight="1" x14ac:dyDescent="0.2">
      <c r="A601" s="30" t="s">
        <v>25563</v>
      </c>
      <c r="B601" s="34" t="s">
        <v>45</v>
      </c>
      <c r="C601" s="34" t="s">
        <v>63</v>
      </c>
      <c r="D601" s="33">
        <v>0</v>
      </c>
      <c r="E601" s="33">
        <v>0</v>
      </c>
      <c r="F601" s="33">
        <v>0</v>
      </c>
      <c r="G601" s="33">
        <v>0</v>
      </c>
      <c r="H601" s="33">
        <v>3</v>
      </c>
      <c r="I601" s="33">
        <v>3</v>
      </c>
      <c r="J601" s="33" t="s">
        <v>25</v>
      </c>
      <c r="K601" s="30">
        <v>45901</v>
      </c>
      <c r="L601" s="34">
        <v>0</v>
      </c>
      <c r="M601" s="34">
        <v>0</v>
      </c>
      <c r="N601" s="34" t="s">
        <v>26912</v>
      </c>
    </row>
    <row r="602" spans="1:14" ht="19.95" customHeight="1" x14ac:dyDescent="0.2">
      <c r="A602" s="30" t="s">
        <v>15035</v>
      </c>
      <c r="B602" s="34" t="s">
        <v>355</v>
      </c>
      <c r="C602" s="34" t="s">
        <v>356</v>
      </c>
      <c r="D602" s="33"/>
      <c r="E602" s="33"/>
      <c r="F602" s="33"/>
      <c r="G602" s="33"/>
      <c r="H602" s="33">
        <v>4</v>
      </c>
      <c r="I602" s="33">
        <v>4</v>
      </c>
      <c r="J602" s="33" t="s">
        <v>48</v>
      </c>
      <c r="K602" s="30"/>
      <c r="L602" s="34"/>
      <c r="M602" s="34"/>
      <c r="N602" s="34" t="s">
        <v>27291</v>
      </c>
    </row>
    <row r="603" spans="1:14" ht="19.95" customHeight="1" x14ac:dyDescent="0.2">
      <c r="A603" s="30" t="s">
        <v>15035</v>
      </c>
      <c r="B603" s="34" t="s">
        <v>355</v>
      </c>
      <c r="C603" s="34" t="s">
        <v>6850</v>
      </c>
      <c r="D603" s="33"/>
      <c r="E603" s="33"/>
      <c r="F603" s="33"/>
      <c r="G603" s="33"/>
      <c r="H603" s="33">
        <v>3</v>
      </c>
      <c r="I603" s="33">
        <v>3</v>
      </c>
      <c r="J603" s="33" t="s">
        <v>48</v>
      </c>
      <c r="K603" s="30"/>
      <c r="L603" s="34"/>
      <c r="M603" s="34"/>
      <c r="N603" s="34" t="s">
        <v>27291</v>
      </c>
    </row>
    <row r="604" spans="1:14" ht="19.95" customHeight="1" x14ac:dyDescent="0.2">
      <c r="A604" s="30" t="s">
        <v>15035</v>
      </c>
      <c r="B604" s="34" t="s">
        <v>355</v>
      </c>
      <c r="C604" s="34" t="s">
        <v>6851</v>
      </c>
      <c r="D604" s="33"/>
      <c r="E604" s="33"/>
      <c r="F604" s="33"/>
      <c r="G604" s="33"/>
      <c r="H604" s="33">
        <v>3</v>
      </c>
      <c r="I604" s="33">
        <v>3</v>
      </c>
      <c r="J604" s="33" t="s">
        <v>25</v>
      </c>
      <c r="K604" s="30">
        <v>45818</v>
      </c>
      <c r="L604" s="34"/>
      <c r="M604" s="34"/>
      <c r="N604" s="34" t="s">
        <v>7816</v>
      </c>
    </row>
    <row r="605" spans="1:14" ht="19.95" customHeight="1" x14ac:dyDescent="0.2">
      <c r="A605" s="30" t="s">
        <v>15035</v>
      </c>
      <c r="B605" s="34" t="s">
        <v>355</v>
      </c>
      <c r="C605" s="34" t="s">
        <v>6853</v>
      </c>
      <c r="D605" s="33"/>
      <c r="E605" s="33"/>
      <c r="F605" s="33"/>
      <c r="G605" s="33"/>
      <c r="H605" s="33">
        <v>0</v>
      </c>
      <c r="I605" s="33"/>
      <c r="J605" s="33" t="s">
        <v>25</v>
      </c>
      <c r="K605" s="30">
        <v>45818</v>
      </c>
      <c r="L605" s="34"/>
      <c r="M605" s="34"/>
      <c r="N605" s="34" t="s">
        <v>7816</v>
      </c>
    </row>
    <row r="606" spans="1:14" ht="19.95" customHeight="1" x14ac:dyDescent="0.2">
      <c r="A606" s="30" t="s">
        <v>15035</v>
      </c>
      <c r="B606" s="34" t="s">
        <v>355</v>
      </c>
      <c r="C606" s="34" t="s">
        <v>6855</v>
      </c>
      <c r="D606" s="33"/>
      <c r="E606" s="33"/>
      <c r="F606" s="33"/>
      <c r="G606" s="33"/>
      <c r="H606" s="33">
        <v>1</v>
      </c>
      <c r="I606" s="33">
        <v>1</v>
      </c>
      <c r="J606" s="33" t="s">
        <v>48</v>
      </c>
      <c r="K606" s="30"/>
      <c r="L606" s="34"/>
      <c r="M606" s="34"/>
      <c r="N606" s="34" t="s">
        <v>27292</v>
      </c>
    </row>
    <row r="607" spans="1:14" ht="19.95" customHeight="1" x14ac:dyDescent="0.2">
      <c r="A607" s="30" t="s">
        <v>15035</v>
      </c>
      <c r="B607" s="34" t="s">
        <v>355</v>
      </c>
      <c r="C607" s="34" t="s">
        <v>357</v>
      </c>
      <c r="D607" s="33"/>
      <c r="E607" s="33"/>
      <c r="F607" s="33"/>
      <c r="G607" s="33"/>
      <c r="H607" s="33">
        <v>4</v>
      </c>
      <c r="I607" s="33">
        <v>4</v>
      </c>
      <c r="J607" s="33" t="s">
        <v>48</v>
      </c>
      <c r="K607" s="30"/>
      <c r="L607" s="34"/>
      <c r="M607" s="34"/>
      <c r="N607" s="34" t="s">
        <v>17649</v>
      </c>
    </row>
    <row r="608" spans="1:14" ht="19.95" customHeight="1" x14ac:dyDescent="0.2">
      <c r="A608" s="30" t="s">
        <v>15035</v>
      </c>
      <c r="B608" s="34" t="s">
        <v>355</v>
      </c>
      <c r="C608" s="34" t="s">
        <v>358</v>
      </c>
      <c r="D608" s="33"/>
      <c r="E608" s="33"/>
      <c r="F608" s="33"/>
      <c r="G608" s="33"/>
      <c r="H608" s="33">
        <v>5</v>
      </c>
      <c r="I608" s="33">
        <v>5</v>
      </c>
      <c r="J608" s="33" t="s">
        <v>48</v>
      </c>
      <c r="K608" s="30"/>
      <c r="L608" s="34"/>
      <c r="M608" s="34"/>
      <c r="N608" s="34" t="s">
        <v>22412</v>
      </c>
    </row>
    <row r="609" spans="1:15" ht="19.95" customHeight="1" x14ac:dyDescent="0.2">
      <c r="A609" s="30" t="s">
        <v>25563</v>
      </c>
      <c r="B609" s="440" t="s">
        <v>69</v>
      </c>
      <c r="C609" s="387" t="s">
        <v>74</v>
      </c>
      <c r="D609" s="439">
        <v>0</v>
      </c>
      <c r="E609" s="439">
        <v>0</v>
      </c>
      <c r="F609" s="439">
        <v>0</v>
      </c>
      <c r="G609" s="439">
        <v>0</v>
      </c>
      <c r="H609" s="439">
        <v>4</v>
      </c>
      <c r="I609" s="439">
        <v>4</v>
      </c>
      <c r="J609" s="440" t="s">
        <v>48</v>
      </c>
      <c r="K609" s="438">
        <v>45919</v>
      </c>
      <c r="L609" s="439">
        <v>0</v>
      </c>
      <c r="M609" s="439">
        <v>0</v>
      </c>
      <c r="N609" s="439" t="s">
        <v>27634</v>
      </c>
    </row>
    <row r="610" spans="1:15" s="442" customFormat="1" ht="19.95" customHeight="1" x14ac:dyDescent="0.2">
      <c r="A610" s="30" t="s">
        <v>25563</v>
      </c>
      <c r="B610" s="29" t="s">
        <v>69</v>
      </c>
      <c r="C610" s="29" t="s">
        <v>331</v>
      </c>
      <c r="D610" s="33">
        <v>0</v>
      </c>
      <c r="E610" s="33">
        <v>0</v>
      </c>
      <c r="F610" s="33">
        <v>0</v>
      </c>
      <c r="G610" s="33">
        <v>0</v>
      </c>
      <c r="H610" s="33">
        <v>9</v>
      </c>
      <c r="I610" s="33">
        <v>9</v>
      </c>
      <c r="J610" s="29" t="s">
        <v>25</v>
      </c>
      <c r="K610" s="30">
        <v>45926</v>
      </c>
      <c r="L610" s="34">
        <v>0</v>
      </c>
      <c r="M610" s="34">
        <v>0</v>
      </c>
      <c r="N610" s="34"/>
      <c r="O610" s="589"/>
    </row>
    <row r="611" spans="1:15" s="442" customFormat="1" ht="19.95" customHeight="1" x14ac:dyDescent="0.2">
      <c r="A611" s="30" t="s">
        <v>25563</v>
      </c>
      <c r="B611" s="29" t="s">
        <v>69</v>
      </c>
      <c r="C611" s="29" t="s">
        <v>72</v>
      </c>
      <c r="D611" s="33">
        <v>0</v>
      </c>
      <c r="E611" s="33">
        <v>0</v>
      </c>
      <c r="F611" s="33">
        <v>0</v>
      </c>
      <c r="G611" s="33">
        <v>0</v>
      </c>
      <c r="H611" s="33">
        <v>2</v>
      </c>
      <c r="I611" s="33">
        <v>2</v>
      </c>
      <c r="J611" s="29" t="s">
        <v>25</v>
      </c>
      <c r="K611" s="30">
        <v>45925</v>
      </c>
      <c r="L611" s="34">
        <v>0</v>
      </c>
      <c r="M611" s="34">
        <v>0</v>
      </c>
      <c r="N611" s="34"/>
      <c r="O611" s="589"/>
    </row>
    <row r="612" spans="1:15" s="442" customFormat="1" ht="19.95" customHeight="1" x14ac:dyDescent="0.2">
      <c r="A612" s="30" t="s">
        <v>25563</v>
      </c>
      <c r="B612" s="29" t="s">
        <v>69</v>
      </c>
      <c r="C612" s="29" t="s">
        <v>86</v>
      </c>
      <c r="D612" s="33">
        <v>0</v>
      </c>
      <c r="E612" s="33">
        <v>0</v>
      </c>
      <c r="F612" s="33">
        <v>0</v>
      </c>
      <c r="G612" s="33">
        <v>0</v>
      </c>
      <c r="H612" s="33">
        <v>1</v>
      </c>
      <c r="I612" s="33"/>
      <c r="J612" s="29" t="s">
        <v>48</v>
      </c>
      <c r="K612" s="30">
        <v>45930</v>
      </c>
      <c r="L612" s="34">
        <v>0</v>
      </c>
      <c r="M612" s="34"/>
      <c r="N612" s="34" t="s">
        <v>27635</v>
      </c>
      <c r="O612" s="589"/>
    </row>
    <row r="613" spans="1:15" s="442" customFormat="1" ht="19.95" customHeight="1" x14ac:dyDescent="0.2">
      <c r="A613" s="30" t="s">
        <v>25563</v>
      </c>
      <c r="B613" s="29" t="s">
        <v>69</v>
      </c>
      <c r="C613" s="29" t="s">
        <v>88</v>
      </c>
      <c r="D613" s="33">
        <v>0</v>
      </c>
      <c r="E613" s="33">
        <v>0</v>
      </c>
      <c r="F613" s="33">
        <v>0</v>
      </c>
      <c r="G613" s="33">
        <v>0</v>
      </c>
      <c r="H613" s="33">
        <v>4</v>
      </c>
      <c r="I613" s="33">
        <v>4</v>
      </c>
      <c r="J613" s="277" t="s">
        <v>20040</v>
      </c>
      <c r="K613" s="12">
        <v>45924</v>
      </c>
      <c r="L613" s="34">
        <v>0</v>
      </c>
      <c r="M613" s="34">
        <v>0</v>
      </c>
      <c r="N613" s="34"/>
      <c r="O613" s="589"/>
    </row>
    <row r="614" spans="1:15" s="442" customFormat="1" ht="19.95" customHeight="1" x14ac:dyDescent="0.2">
      <c r="A614" s="30" t="s">
        <v>25563</v>
      </c>
      <c r="B614" s="29" t="s">
        <v>69</v>
      </c>
      <c r="C614" s="29" t="s">
        <v>82</v>
      </c>
      <c r="D614" s="33">
        <v>0</v>
      </c>
      <c r="E614" s="33">
        <v>0</v>
      </c>
      <c r="F614" s="33">
        <v>0</v>
      </c>
      <c r="G614" s="33">
        <v>0</v>
      </c>
      <c r="H614" s="33">
        <v>1</v>
      </c>
      <c r="I614" s="33">
        <v>1</v>
      </c>
      <c r="J614" s="29" t="s">
        <v>27636</v>
      </c>
      <c r="K614" s="30">
        <v>45909</v>
      </c>
      <c r="L614" s="34">
        <v>0</v>
      </c>
      <c r="M614" s="34">
        <v>0</v>
      </c>
      <c r="N614" s="34"/>
      <c r="O614" s="589"/>
    </row>
    <row r="615" spans="1:15" s="442" customFormat="1" ht="19.95" customHeight="1" x14ac:dyDescent="0.2">
      <c r="A615" s="30" t="s">
        <v>25563</v>
      </c>
      <c r="B615" s="29" t="s">
        <v>69</v>
      </c>
      <c r="C615" s="29" t="s">
        <v>70</v>
      </c>
      <c r="D615" s="33">
        <v>0</v>
      </c>
      <c r="E615" s="33">
        <v>0</v>
      </c>
      <c r="F615" s="33">
        <v>0</v>
      </c>
      <c r="G615" s="33">
        <v>0</v>
      </c>
      <c r="H615" s="33">
        <v>7</v>
      </c>
      <c r="I615" s="33">
        <v>7</v>
      </c>
      <c r="J615" s="29" t="s">
        <v>25</v>
      </c>
      <c r="K615" s="12">
        <v>45918</v>
      </c>
      <c r="L615" s="34">
        <v>0</v>
      </c>
      <c r="M615" s="34">
        <v>0</v>
      </c>
      <c r="N615" s="34"/>
      <c r="O615" s="589"/>
    </row>
    <row r="616" spans="1:15" s="442" customFormat="1" ht="19.95" customHeight="1" x14ac:dyDescent="0.2">
      <c r="A616" s="30" t="s">
        <v>25563</v>
      </c>
      <c r="B616" s="29" t="s">
        <v>69</v>
      </c>
      <c r="C616" s="29" t="s">
        <v>79</v>
      </c>
      <c r="D616" s="33">
        <v>0</v>
      </c>
      <c r="E616" s="33">
        <v>0</v>
      </c>
      <c r="F616" s="33">
        <v>0</v>
      </c>
      <c r="G616" s="33">
        <v>0</v>
      </c>
      <c r="H616" s="33">
        <v>0</v>
      </c>
      <c r="I616" s="33">
        <v>0</v>
      </c>
      <c r="J616" s="29" t="s">
        <v>2659</v>
      </c>
      <c r="K616" s="12" t="s">
        <v>27637</v>
      </c>
      <c r="L616" s="34">
        <v>0</v>
      </c>
      <c r="M616" s="34">
        <v>0</v>
      </c>
      <c r="N616" s="34" t="s">
        <v>27638</v>
      </c>
      <c r="O616" s="589"/>
    </row>
    <row r="617" spans="1:15" s="442" customFormat="1" ht="19.95" customHeight="1" x14ac:dyDescent="0.2">
      <c r="A617" s="30" t="s">
        <v>25563</v>
      </c>
      <c r="B617" s="29" t="s">
        <v>69</v>
      </c>
      <c r="C617" s="29" t="s">
        <v>81</v>
      </c>
      <c r="D617" s="33">
        <v>0</v>
      </c>
      <c r="E617" s="33">
        <v>0</v>
      </c>
      <c r="F617" s="33">
        <v>0</v>
      </c>
      <c r="G617" s="33">
        <v>0</v>
      </c>
      <c r="H617" s="33">
        <v>3</v>
      </c>
      <c r="I617" s="33">
        <v>3</v>
      </c>
      <c r="J617" s="29" t="s">
        <v>2664</v>
      </c>
      <c r="K617" s="12">
        <v>45924</v>
      </c>
      <c r="L617" s="34">
        <v>3</v>
      </c>
      <c r="M617" s="34">
        <v>3</v>
      </c>
      <c r="N617" s="34"/>
      <c r="O617" s="589"/>
    </row>
    <row r="618" spans="1:15" s="442" customFormat="1" ht="19.95" customHeight="1" x14ac:dyDescent="0.2">
      <c r="A618" s="30" t="s">
        <v>25563</v>
      </c>
      <c r="B618" s="29" t="s">
        <v>69</v>
      </c>
      <c r="C618" s="29" t="s">
        <v>71</v>
      </c>
      <c r="D618" s="33">
        <v>0</v>
      </c>
      <c r="E618" s="33">
        <v>0</v>
      </c>
      <c r="F618" s="33">
        <v>0</v>
      </c>
      <c r="G618" s="33">
        <v>0</v>
      </c>
      <c r="H618" s="33">
        <v>1</v>
      </c>
      <c r="I618" s="33">
        <v>1</v>
      </c>
      <c r="J618" s="29" t="s">
        <v>25</v>
      </c>
      <c r="K618" s="12">
        <v>45933</v>
      </c>
      <c r="L618" s="34">
        <v>0</v>
      </c>
      <c r="M618" s="34">
        <v>0</v>
      </c>
      <c r="N618" s="34" t="s">
        <v>27639</v>
      </c>
      <c r="O618" s="589"/>
    </row>
    <row r="619" spans="1:15" s="442" customFormat="1" ht="19.95" customHeight="1" x14ac:dyDescent="0.2">
      <c r="A619" s="30" t="s">
        <v>25563</v>
      </c>
      <c r="B619" s="29" t="s">
        <v>69</v>
      </c>
      <c r="C619" s="29" t="s">
        <v>83</v>
      </c>
      <c r="D619" s="33" t="s">
        <v>2065</v>
      </c>
      <c r="E619" s="33" t="s">
        <v>2065</v>
      </c>
      <c r="F619" s="33" t="s">
        <v>2065</v>
      </c>
      <c r="G619" s="33" t="s">
        <v>49</v>
      </c>
      <c r="H619" s="33">
        <v>1</v>
      </c>
      <c r="I619" s="33">
        <v>1</v>
      </c>
      <c r="J619" s="29" t="s">
        <v>2659</v>
      </c>
      <c r="K619" s="12">
        <v>45903</v>
      </c>
      <c r="L619" s="34">
        <v>0</v>
      </c>
      <c r="M619" s="34">
        <v>0</v>
      </c>
      <c r="N619" s="34"/>
      <c r="O619" s="589"/>
    </row>
    <row r="620" spans="1:15" s="442" customFormat="1" ht="19.95" customHeight="1" x14ac:dyDescent="0.2">
      <c r="A620" s="30" t="s">
        <v>25563</v>
      </c>
      <c r="B620" s="29" t="s">
        <v>69</v>
      </c>
      <c r="C620" s="4" t="s">
        <v>92</v>
      </c>
      <c r="D620" s="33">
        <v>0</v>
      </c>
      <c r="E620" s="33">
        <v>0</v>
      </c>
      <c r="F620" s="33">
        <v>0</v>
      </c>
      <c r="G620" s="33">
        <v>0</v>
      </c>
      <c r="H620" s="33">
        <v>3</v>
      </c>
      <c r="I620" s="33">
        <v>3</v>
      </c>
      <c r="J620" s="29" t="s">
        <v>25</v>
      </c>
      <c r="K620" s="12">
        <v>45930</v>
      </c>
      <c r="L620" s="34">
        <v>0</v>
      </c>
      <c r="M620" s="34">
        <v>0</v>
      </c>
      <c r="N620" s="34" t="s">
        <v>27640</v>
      </c>
      <c r="O620" s="589"/>
    </row>
    <row r="621" spans="1:15" s="442" customFormat="1" ht="19.95" customHeight="1" x14ac:dyDescent="0.2">
      <c r="A621" s="30" t="s">
        <v>25563</v>
      </c>
      <c r="B621" s="29" t="s">
        <v>69</v>
      </c>
      <c r="C621" s="29" t="s">
        <v>77</v>
      </c>
      <c r="D621" s="33">
        <v>0</v>
      </c>
      <c r="E621" s="33">
        <v>0</v>
      </c>
      <c r="F621" s="33">
        <v>0</v>
      </c>
      <c r="G621" s="33">
        <v>0</v>
      </c>
      <c r="H621" s="33">
        <v>4</v>
      </c>
      <c r="I621" s="33">
        <v>4</v>
      </c>
      <c r="J621" s="29" t="s">
        <v>2659</v>
      </c>
      <c r="K621" s="12">
        <v>45918</v>
      </c>
      <c r="L621" s="34">
        <v>1</v>
      </c>
      <c r="M621" s="34">
        <v>1</v>
      </c>
      <c r="N621" s="34"/>
      <c r="O621" s="589"/>
    </row>
    <row r="622" spans="1:15" s="442" customFormat="1" ht="19.95" customHeight="1" x14ac:dyDescent="0.2">
      <c r="A622" s="30" t="s">
        <v>25563</v>
      </c>
      <c r="B622" s="29" t="s">
        <v>69</v>
      </c>
      <c r="C622" s="29" t="s">
        <v>289</v>
      </c>
      <c r="D622" s="33">
        <v>0</v>
      </c>
      <c r="E622" s="33">
        <v>0</v>
      </c>
      <c r="F622" s="33">
        <v>0</v>
      </c>
      <c r="G622" s="33">
        <v>0</v>
      </c>
      <c r="H622" s="33">
        <v>25</v>
      </c>
      <c r="I622" s="33">
        <v>8</v>
      </c>
      <c r="J622" s="29" t="s">
        <v>25</v>
      </c>
      <c r="K622" s="37">
        <v>45928</v>
      </c>
      <c r="L622" s="34">
        <v>0</v>
      </c>
      <c r="M622" s="34">
        <v>0</v>
      </c>
      <c r="N622" s="34"/>
      <c r="O622" s="589"/>
    </row>
    <row r="623" spans="1:15" s="442" customFormat="1" ht="19.95" customHeight="1" x14ac:dyDescent="0.2">
      <c r="A623" s="30" t="s">
        <v>25563</v>
      </c>
      <c r="B623" s="29" t="s">
        <v>69</v>
      </c>
      <c r="C623" s="34" t="s">
        <v>2666</v>
      </c>
      <c r="D623" s="33">
        <v>0</v>
      </c>
      <c r="E623" s="33">
        <v>0</v>
      </c>
      <c r="F623" s="33">
        <v>0</v>
      </c>
      <c r="G623" s="33">
        <v>0</v>
      </c>
      <c r="H623" s="33">
        <v>1</v>
      </c>
      <c r="I623" s="33">
        <v>0</v>
      </c>
      <c r="J623" s="29" t="s">
        <v>2659</v>
      </c>
      <c r="K623" s="12">
        <v>45910</v>
      </c>
      <c r="L623" s="34">
        <v>0</v>
      </c>
      <c r="M623" s="34">
        <v>0</v>
      </c>
      <c r="N623" s="34" t="s">
        <v>27641</v>
      </c>
      <c r="O623" s="589"/>
    </row>
    <row r="624" spans="1:15" s="442" customFormat="1" ht="19.95" customHeight="1" x14ac:dyDescent="0.2">
      <c r="A624" s="30" t="s">
        <v>25563</v>
      </c>
      <c r="B624" s="29" t="s">
        <v>69</v>
      </c>
      <c r="C624" s="34" t="s">
        <v>288</v>
      </c>
      <c r="D624" s="33">
        <v>0</v>
      </c>
      <c r="E624" s="33">
        <v>0</v>
      </c>
      <c r="F624" s="33">
        <v>0</v>
      </c>
      <c r="G624" s="33">
        <v>0</v>
      </c>
      <c r="H624" s="33">
        <v>3</v>
      </c>
      <c r="I624" s="33">
        <v>3</v>
      </c>
      <c r="J624" s="29" t="s">
        <v>2659</v>
      </c>
      <c r="K624" s="443">
        <v>45904</v>
      </c>
      <c r="L624" s="34">
        <v>0</v>
      </c>
      <c r="M624" s="34">
        <v>0</v>
      </c>
      <c r="N624" s="34" t="s">
        <v>27642</v>
      </c>
      <c r="O624" s="589"/>
    </row>
    <row r="625" spans="1:15" ht="19.95" customHeight="1" x14ac:dyDescent="0.2">
      <c r="A625" s="30" t="s">
        <v>25563</v>
      </c>
      <c r="B625" s="118" t="s">
        <v>69</v>
      </c>
      <c r="C625" s="13" t="s">
        <v>84</v>
      </c>
      <c r="D625" s="117" t="s">
        <v>49</v>
      </c>
      <c r="E625" s="117" t="s">
        <v>49</v>
      </c>
      <c r="F625" s="117" t="s">
        <v>49</v>
      </c>
      <c r="G625" s="117" t="s">
        <v>49</v>
      </c>
      <c r="H625" s="117">
        <v>2</v>
      </c>
      <c r="I625" s="117">
        <v>1</v>
      </c>
      <c r="J625" s="118" t="s">
        <v>25</v>
      </c>
      <c r="K625" s="119" t="s">
        <v>27643</v>
      </c>
      <c r="L625" s="117" t="s">
        <v>49</v>
      </c>
      <c r="M625" s="117" t="s">
        <v>49</v>
      </c>
      <c r="N625" s="117" t="s">
        <v>27644</v>
      </c>
    </row>
    <row r="626" spans="1:15" s="1813" customFormat="1" ht="13.5" customHeight="1" x14ac:dyDescent="0.25">
      <c r="A626" s="367" t="s">
        <v>28669</v>
      </c>
      <c r="B626" s="1808" t="s">
        <v>115</v>
      </c>
      <c r="C626" s="1809" t="s">
        <v>4798</v>
      </c>
      <c r="D626" s="1810">
        <v>0</v>
      </c>
      <c r="E626" s="1810">
        <v>0</v>
      </c>
      <c r="F626" s="1810">
        <v>0</v>
      </c>
      <c r="G626" s="1810">
        <v>0</v>
      </c>
      <c r="H626" s="1810">
        <v>0</v>
      </c>
      <c r="I626" s="1810">
        <v>0</v>
      </c>
      <c r="J626" s="1808" t="s">
        <v>48</v>
      </c>
      <c r="K626" s="1810"/>
      <c r="L626" s="1810"/>
      <c r="M626" s="1810"/>
      <c r="N626" s="1811"/>
      <c r="O626" s="1812"/>
    </row>
    <row r="627" spans="1:15" s="1820" customFormat="1" ht="21" customHeight="1" x14ac:dyDescent="0.25">
      <c r="A627" s="367" t="s">
        <v>28669</v>
      </c>
      <c r="B627" s="1808" t="s">
        <v>115</v>
      </c>
      <c r="C627" s="1814" t="s">
        <v>116</v>
      </c>
      <c r="D627" s="1815">
        <v>0</v>
      </c>
      <c r="E627" s="1815">
        <v>0</v>
      </c>
      <c r="F627" s="1815">
        <v>0</v>
      </c>
      <c r="G627" s="1815">
        <v>0</v>
      </c>
      <c r="H627" s="1815">
        <v>1</v>
      </c>
      <c r="I627" s="1815">
        <v>1</v>
      </c>
      <c r="J627" s="1816" t="s">
        <v>25</v>
      </c>
      <c r="K627" s="1817">
        <v>45946</v>
      </c>
      <c r="L627" s="1818">
        <v>0</v>
      </c>
      <c r="M627" s="1819">
        <v>0</v>
      </c>
      <c r="N627" s="1818"/>
      <c r="O627" s="1812"/>
    </row>
    <row r="628" spans="1:15" s="1813" customFormat="1" ht="34.5" customHeight="1" x14ac:dyDescent="0.25">
      <c r="A628" s="367" t="s">
        <v>28669</v>
      </c>
      <c r="B628" s="1808" t="s">
        <v>115</v>
      </c>
      <c r="C628" s="1814" t="s">
        <v>118</v>
      </c>
      <c r="D628" s="1304">
        <v>0</v>
      </c>
      <c r="E628" s="1304">
        <v>0</v>
      </c>
      <c r="F628" s="1304">
        <v>0</v>
      </c>
      <c r="G628" s="1304">
        <v>0</v>
      </c>
      <c r="H628" s="1821">
        <v>18</v>
      </c>
      <c r="I628" s="1821">
        <v>10</v>
      </c>
      <c r="J628" s="1821" t="s">
        <v>25</v>
      </c>
      <c r="K628" s="1822"/>
      <c r="L628" s="1823"/>
      <c r="M628" s="1823"/>
      <c r="N628" s="1824"/>
      <c r="O628" s="1812"/>
    </row>
    <row r="629" spans="1:15" s="1813" customFormat="1" ht="28.5" customHeight="1" x14ac:dyDescent="0.25">
      <c r="A629" s="367" t="s">
        <v>28669</v>
      </c>
      <c r="B629" s="1808" t="s">
        <v>115</v>
      </c>
      <c r="C629" s="1814" t="s">
        <v>119</v>
      </c>
      <c r="D629" s="367">
        <v>0</v>
      </c>
      <c r="E629" s="367">
        <v>0</v>
      </c>
      <c r="F629" s="367">
        <v>0</v>
      </c>
      <c r="G629" s="367">
        <v>0</v>
      </c>
      <c r="H629" s="367">
        <v>2</v>
      </c>
      <c r="I629" s="367">
        <v>2</v>
      </c>
      <c r="J629" s="1825" t="s">
        <v>48</v>
      </c>
      <c r="K629" s="1826" t="s">
        <v>123</v>
      </c>
      <c r="L629" s="1331">
        <v>0</v>
      </c>
      <c r="M629" s="367">
        <v>0</v>
      </c>
      <c r="N629" s="1827" t="s">
        <v>28672</v>
      </c>
      <c r="O629" s="1812"/>
    </row>
    <row r="630" spans="1:15" s="1813" customFormat="1" ht="19.95" customHeight="1" x14ac:dyDescent="0.25">
      <c r="A630" s="367" t="s">
        <v>28669</v>
      </c>
      <c r="B630" s="1808" t="s">
        <v>115</v>
      </c>
      <c r="C630" s="1814" t="s">
        <v>121</v>
      </c>
      <c r="D630" s="367"/>
      <c r="E630" s="367"/>
      <c r="F630" s="367"/>
      <c r="G630" s="367"/>
      <c r="H630" s="461">
        <v>3</v>
      </c>
      <c r="I630" s="461">
        <v>3</v>
      </c>
      <c r="J630" s="1200" t="s">
        <v>25</v>
      </c>
      <c r="K630" s="1828"/>
      <c r="L630" s="461"/>
      <c r="M630" s="461"/>
      <c r="N630" s="1829"/>
      <c r="O630" s="1812"/>
    </row>
    <row r="631" spans="1:15" s="1813" customFormat="1" ht="25.05" customHeight="1" x14ac:dyDescent="0.25">
      <c r="A631" s="367" t="s">
        <v>28669</v>
      </c>
      <c r="B631" s="1808" t="s">
        <v>115</v>
      </c>
      <c r="C631" s="1814" t="s">
        <v>122</v>
      </c>
      <c r="D631" s="1830"/>
      <c r="E631" s="1830"/>
      <c r="F631" s="1830"/>
      <c r="G631" s="1830"/>
      <c r="H631" s="1830"/>
      <c r="I631" s="1830"/>
      <c r="J631" s="1831"/>
      <c r="K631" s="1832"/>
      <c r="L631" s="1830"/>
      <c r="M631" s="1830"/>
      <c r="N631" s="1833"/>
      <c r="O631" s="1812"/>
    </row>
    <row r="632" spans="1:15" s="1813" customFormat="1" ht="25.05" customHeight="1" x14ac:dyDescent="0.25">
      <c r="A632" s="367" t="s">
        <v>28669</v>
      </c>
      <c r="B632" s="1808" t="s">
        <v>115</v>
      </c>
      <c r="C632" s="1814" t="s">
        <v>124</v>
      </c>
      <c r="D632" s="367">
        <v>0</v>
      </c>
      <c r="E632" s="367">
        <v>0</v>
      </c>
      <c r="F632" s="367">
        <v>0</v>
      </c>
      <c r="G632" s="367">
        <v>0</v>
      </c>
      <c r="H632" s="367">
        <v>0</v>
      </c>
      <c r="I632" s="367">
        <v>0</v>
      </c>
      <c r="J632" s="482" t="s">
        <v>48</v>
      </c>
      <c r="K632" s="431"/>
      <c r="L632" s="367">
        <v>0</v>
      </c>
      <c r="M632" s="367">
        <v>0</v>
      </c>
      <c r="N632" s="1834"/>
      <c r="O632" s="1812"/>
    </row>
    <row r="633" spans="1:15" s="1813" customFormat="1" ht="12.75" customHeight="1" x14ac:dyDescent="0.25">
      <c r="A633" s="367" t="s">
        <v>28669</v>
      </c>
      <c r="B633" s="1808" t="s">
        <v>115</v>
      </c>
      <c r="C633" s="1814" t="s">
        <v>125</v>
      </c>
      <c r="D633" s="1835">
        <v>0</v>
      </c>
      <c r="E633" s="1835">
        <v>0</v>
      </c>
      <c r="F633" s="1835">
        <v>0</v>
      </c>
      <c r="G633" s="1835">
        <v>0</v>
      </c>
      <c r="H633" s="1835">
        <v>1</v>
      </c>
      <c r="I633" s="1835">
        <v>1</v>
      </c>
      <c r="J633" s="1836" t="s">
        <v>48</v>
      </c>
      <c r="K633" s="1837"/>
      <c r="L633" s="1838">
        <v>0</v>
      </c>
      <c r="M633" s="1838">
        <v>0</v>
      </c>
      <c r="N633" s="1839"/>
      <c r="O633" s="1840"/>
    </row>
    <row r="634" spans="1:15" s="1813" customFormat="1" ht="15" customHeight="1" x14ac:dyDescent="0.25">
      <c r="A634" s="367" t="s">
        <v>28669</v>
      </c>
      <c r="B634" s="1808" t="s">
        <v>115</v>
      </c>
      <c r="C634" s="1814" t="s">
        <v>4799</v>
      </c>
      <c r="D634" s="1810"/>
      <c r="E634" s="1810"/>
      <c r="F634" s="1810"/>
      <c r="G634" s="1810"/>
      <c r="H634" s="1810"/>
      <c r="I634" s="1810"/>
      <c r="J634" s="1808"/>
      <c r="K634" s="1841"/>
      <c r="L634" s="1810"/>
      <c r="M634" s="1810"/>
      <c r="N634" s="1824"/>
      <c r="O634" s="1812"/>
    </row>
    <row r="635" spans="1:15" s="1813" customFormat="1" ht="12.75" customHeight="1" x14ac:dyDescent="0.25">
      <c r="A635" s="367" t="s">
        <v>28669</v>
      </c>
      <c r="B635" s="1808" t="s">
        <v>115</v>
      </c>
      <c r="C635" s="1814" t="s">
        <v>126</v>
      </c>
      <c r="D635" s="1835"/>
      <c r="E635" s="1835"/>
      <c r="F635" s="1835"/>
      <c r="G635" s="1835"/>
      <c r="H635" s="1835"/>
      <c r="I635" s="1835"/>
      <c r="J635" s="1842"/>
      <c r="K635" s="1843"/>
      <c r="L635" s="1835"/>
      <c r="M635" s="1835"/>
      <c r="N635" s="1844"/>
      <c r="O635" s="1812"/>
    </row>
    <row r="636" spans="1:15" s="1813" customFormat="1" ht="24" customHeight="1" x14ac:dyDescent="0.25">
      <c r="A636" s="367" t="s">
        <v>28669</v>
      </c>
      <c r="B636" s="1845" t="s">
        <v>115</v>
      </c>
      <c r="C636" s="1814" t="s">
        <v>4800</v>
      </c>
      <c r="D636" s="367">
        <v>0</v>
      </c>
      <c r="E636" s="367">
        <v>0</v>
      </c>
      <c r="F636" s="367">
        <v>0</v>
      </c>
      <c r="G636" s="367">
        <v>0</v>
      </c>
      <c r="H636" s="367">
        <v>0</v>
      </c>
      <c r="I636" s="367">
        <v>0</v>
      </c>
      <c r="J636" s="482" t="s">
        <v>25</v>
      </c>
      <c r="K636" s="367"/>
      <c r="L636" s="367">
        <v>0</v>
      </c>
      <c r="M636" s="367">
        <v>0</v>
      </c>
      <c r="N636" s="1824"/>
      <c r="O636" s="1812"/>
    </row>
    <row r="637" spans="1:15" s="1848" customFormat="1" ht="38.549999999999997" customHeight="1" x14ac:dyDescent="0.25">
      <c r="A637" s="367" t="s">
        <v>28669</v>
      </c>
      <c r="B637" s="1845" t="s">
        <v>115</v>
      </c>
      <c r="C637" s="1814" t="s">
        <v>127</v>
      </c>
      <c r="D637" s="367">
        <v>0</v>
      </c>
      <c r="E637" s="367">
        <v>0</v>
      </c>
      <c r="F637" s="367">
        <v>0</v>
      </c>
      <c r="G637" s="367">
        <v>0</v>
      </c>
      <c r="H637" s="367">
        <v>7</v>
      </c>
      <c r="I637" s="367">
        <v>7</v>
      </c>
      <c r="J637" s="482" t="s">
        <v>25</v>
      </c>
      <c r="K637" s="431">
        <v>45937</v>
      </c>
      <c r="L637" s="367">
        <v>0</v>
      </c>
      <c r="M637" s="367">
        <v>0</v>
      </c>
      <c r="N637" s="1846" t="s">
        <v>28673</v>
      </c>
      <c r="O637" s="1847"/>
    </row>
    <row r="638" spans="1:15" s="1813" customFormat="1" ht="19.95" customHeight="1" x14ac:dyDescent="0.25">
      <c r="A638" s="367" t="s">
        <v>28669</v>
      </c>
      <c r="B638" s="1845"/>
      <c r="C638" s="1810" t="s">
        <v>4801</v>
      </c>
      <c r="D638" s="1830"/>
      <c r="E638" s="1830"/>
      <c r="F638" s="1830"/>
      <c r="G638" s="1830"/>
      <c r="H638" s="1830"/>
      <c r="I638" s="1830"/>
      <c r="J638" s="1831"/>
      <c r="K638" s="1832"/>
      <c r="L638" s="1830"/>
      <c r="M638" s="1830"/>
      <c r="N638" s="1833"/>
      <c r="O638" s="1812"/>
    </row>
    <row r="639" spans="1:15" s="1820" customFormat="1" ht="13.2" x14ac:dyDescent="0.25">
      <c r="A639" s="367" t="s">
        <v>28669</v>
      </c>
      <c r="B639" s="1845" t="s">
        <v>115</v>
      </c>
      <c r="C639" s="1814" t="s">
        <v>129</v>
      </c>
      <c r="D639" s="1810">
        <v>0</v>
      </c>
      <c r="E639" s="1810">
        <v>0</v>
      </c>
      <c r="F639" s="1810">
        <v>0</v>
      </c>
      <c r="G639" s="1810">
        <v>0</v>
      </c>
      <c r="H639" s="367">
        <v>1</v>
      </c>
      <c r="I639" s="367">
        <v>1</v>
      </c>
      <c r="J639" s="482" t="s">
        <v>25</v>
      </c>
      <c r="K639" s="1841">
        <v>45946</v>
      </c>
      <c r="L639" s="1810">
        <v>0</v>
      </c>
      <c r="M639" s="1810">
        <v>0</v>
      </c>
      <c r="N639" s="1834"/>
      <c r="O639" s="1812"/>
    </row>
    <row r="640" spans="1:15" s="1813" customFormat="1" ht="27" customHeight="1" x14ac:dyDescent="0.25">
      <c r="A640" s="367" t="s">
        <v>28669</v>
      </c>
      <c r="B640" s="1845" t="s">
        <v>115</v>
      </c>
      <c r="C640" s="1810" t="s">
        <v>4802</v>
      </c>
      <c r="D640" s="1830"/>
      <c r="E640" s="1830"/>
      <c r="F640" s="1830"/>
      <c r="G640" s="1830"/>
      <c r="H640" s="1830"/>
      <c r="I640" s="1830"/>
      <c r="J640" s="1831"/>
      <c r="K640" s="1832"/>
      <c r="L640" s="1830"/>
      <c r="M640" s="1830"/>
      <c r="N640" s="1849"/>
      <c r="O640" s="1812"/>
    </row>
    <row r="641" spans="1:15" s="1813" customFormat="1" ht="34.5" customHeight="1" x14ac:dyDescent="0.25">
      <c r="A641" s="367" t="s">
        <v>28669</v>
      </c>
      <c r="B641" s="1845" t="s">
        <v>115</v>
      </c>
      <c r="C641" s="1814" t="s">
        <v>115</v>
      </c>
      <c r="D641" s="1835"/>
      <c r="E641" s="1835"/>
      <c r="F641" s="1835"/>
      <c r="G641" s="1835"/>
      <c r="H641" s="1850"/>
      <c r="I641" s="1850"/>
      <c r="J641" s="1842"/>
      <c r="K641" s="1843"/>
      <c r="L641" s="1835"/>
      <c r="M641" s="1851"/>
      <c r="N641" s="1844"/>
      <c r="O641" s="1852" t="s">
        <v>28674</v>
      </c>
    </row>
    <row r="642" spans="1:15" ht="19.95" customHeight="1" x14ac:dyDescent="0.2">
      <c r="A642" s="2127" t="s">
        <v>25563</v>
      </c>
      <c r="B642" s="2128" t="s">
        <v>106</v>
      </c>
      <c r="C642" s="2128" t="s">
        <v>110</v>
      </c>
      <c r="D642" s="2131"/>
      <c r="E642" s="2131"/>
      <c r="F642" s="2131"/>
      <c r="G642" s="2131"/>
      <c r="H642" s="2132">
        <v>2</v>
      </c>
      <c r="I642" s="2132">
        <v>2</v>
      </c>
      <c r="J642" s="2128" t="s">
        <v>25</v>
      </c>
      <c r="K642" s="2133">
        <v>45911</v>
      </c>
      <c r="L642" s="2134"/>
      <c r="M642" s="2134"/>
      <c r="N642" s="2135" t="s">
        <v>30786</v>
      </c>
    </row>
    <row r="643" spans="1:15" ht="19.95" customHeight="1" x14ac:dyDescent="0.2">
      <c r="A643" s="462" t="s">
        <v>25563</v>
      </c>
      <c r="B643" s="463" t="s">
        <v>106</v>
      </c>
      <c r="C643" s="463" t="s">
        <v>114</v>
      </c>
      <c r="D643" s="33"/>
      <c r="E643" s="33"/>
      <c r="F643" s="33"/>
      <c r="G643" s="33"/>
      <c r="H643" s="464">
        <v>11</v>
      </c>
      <c r="I643" s="464">
        <v>11</v>
      </c>
      <c r="J643" s="463"/>
      <c r="K643" s="560"/>
      <c r="L643" s="465"/>
      <c r="M643" s="465">
        <v>1</v>
      </c>
      <c r="N643" s="34" t="s">
        <v>30787</v>
      </c>
    </row>
    <row r="644" spans="1:15" ht="19.95" customHeight="1" x14ac:dyDescent="0.2">
      <c r="A644" s="462" t="s">
        <v>25563</v>
      </c>
      <c r="B644" s="463" t="s">
        <v>106</v>
      </c>
      <c r="C644" s="463" t="s">
        <v>111</v>
      </c>
      <c r="D644" s="33"/>
      <c r="E644" s="33"/>
      <c r="F644" s="33"/>
      <c r="G644" s="33"/>
      <c r="H644" s="464">
        <v>3</v>
      </c>
      <c r="I644" s="464">
        <v>3</v>
      </c>
      <c r="J644" s="463" t="s">
        <v>48</v>
      </c>
      <c r="K644" s="561">
        <v>45924</v>
      </c>
      <c r="L644" s="34"/>
      <c r="M644" s="34">
        <v>1</v>
      </c>
      <c r="N644" s="34" t="s">
        <v>30788</v>
      </c>
    </row>
    <row r="645" spans="1:15" ht="19.95" customHeight="1" x14ac:dyDescent="0.2">
      <c r="A645" s="462" t="s">
        <v>25563</v>
      </c>
      <c r="B645" s="463" t="s">
        <v>106</v>
      </c>
      <c r="C645" s="463" t="s">
        <v>107</v>
      </c>
      <c r="D645" s="33"/>
      <c r="E645" s="33"/>
      <c r="F645" s="33"/>
      <c r="G645" s="33"/>
      <c r="H645" s="33">
        <v>9</v>
      </c>
      <c r="I645" s="33">
        <v>9</v>
      </c>
      <c r="J645" s="554" t="s">
        <v>25</v>
      </c>
      <c r="K645" s="208">
        <v>45917</v>
      </c>
      <c r="L645" s="465"/>
      <c r="M645" s="465">
        <v>3</v>
      </c>
      <c r="N645" s="34" t="s">
        <v>30789</v>
      </c>
    </row>
    <row r="646" spans="1:15" ht="19.95" customHeight="1" x14ac:dyDescent="0.2">
      <c r="A646" s="462" t="s">
        <v>25563</v>
      </c>
      <c r="B646" s="463" t="s">
        <v>106</v>
      </c>
      <c r="C646" s="463" t="s">
        <v>113</v>
      </c>
      <c r="D646" s="33"/>
      <c r="E646" s="33"/>
      <c r="F646" s="33"/>
      <c r="G646" s="33"/>
      <c r="H646" s="464"/>
      <c r="I646" s="464"/>
      <c r="J646" s="463"/>
      <c r="K646" s="560"/>
      <c r="L646" s="34"/>
      <c r="M646" s="34"/>
      <c r="N646" s="34"/>
    </row>
    <row r="647" spans="1:15" ht="19.95" customHeight="1" x14ac:dyDescent="0.2">
      <c r="A647" s="462" t="s">
        <v>25563</v>
      </c>
      <c r="B647" s="463" t="s">
        <v>106</v>
      </c>
      <c r="C647" s="463" t="s">
        <v>109</v>
      </c>
      <c r="D647" s="33"/>
      <c r="E647" s="33"/>
      <c r="F647" s="33"/>
      <c r="G647" s="33"/>
      <c r="H647" s="464"/>
      <c r="I647" s="464"/>
      <c r="J647" s="463"/>
      <c r="K647" s="561"/>
      <c r="L647" s="34"/>
      <c r="M647" s="34"/>
      <c r="N647" s="34" t="s">
        <v>30790</v>
      </c>
    </row>
    <row r="648" spans="1:15" ht="19.95" customHeight="1" x14ac:dyDescent="0.2">
      <c r="A648" s="540" t="s">
        <v>28669</v>
      </c>
      <c r="B648" s="462" t="s">
        <v>14</v>
      </c>
      <c r="C648" s="463" t="s">
        <v>26</v>
      </c>
      <c r="D648" s="463">
        <v>0</v>
      </c>
      <c r="E648" s="33">
        <v>0</v>
      </c>
      <c r="F648" s="33">
        <v>0</v>
      </c>
      <c r="G648" s="33">
        <v>0</v>
      </c>
      <c r="H648" s="33">
        <v>13</v>
      </c>
      <c r="I648" s="464">
        <v>3</v>
      </c>
      <c r="J648" s="464" t="s">
        <v>48</v>
      </c>
      <c r="K648" s="560"/>
      <c r="L648" s="562">
        <v>0</v>
      </c>
      <c r="M648" s="218">
        <v>0</v>
      </c>
      <c r="N648" s="218" t="s">
        <v>31125</v>
      </c>
    </row>
    <row r="649" spans="1:15" ht="19.95" customHeight="1" x14ac:dyDescent="0.2">
      <c r="A649" s="540" t="s">
        <v>28669</v>
      </c>
      <c r="B649" s="462" t="s">
        <v>14</v>
      </c>
      <c r="C649" s="463" t="s">
        <v>42</v>
      </c>
      <c r="D649" s="463">
        <v>0</v>
      </c>
      <c r="E649" s="33">
        <v>0</v>
      </c>
      <c r="F649" s="33">
        <v>0</v>
      </c>
      <c r="G649" s="33">
        <v>0</v>
      </c>
      <c r="H649" s="33">
        <v>3</v>
      </c>
      <c r="I649" s="464">
        <v>4</v>
      </c>
      <c r="J649" s="464" t="s">
        <v>48</v>
      </c>
      <c r="K649" s="560"/>
      <c r="L649" s="562">
        <v>0</v>
      </c>
      <c r="M649" s="465">
        <v>0</v>
      </c>
      <c r="N649" s="465" t="s">
        <v>31126</v>
      </c>
    </row>
    <row r="650" spans="1:15" ht="19.95" customHeight="1" x14ac:dyDescent="0.2">
      <c r="A650" s="540" t="s">
        <v>28669</v>
      </c>
      <c r="B650" s="462" t="s">
        <v>14</v>
      </c>
      <c r="C650" s="463" t="s">
        <v>150</v>
      </c>
      <c r="D650" s="463">
        <v>0</v>
      </c>
      <c r="E650" s="33">
        <v>0</v>
      </c>
      <c r="F650" s="33">
        <v>0</v>
      </c>
      <c r="G650" s="33">
        <v>0</v>
      </c>
      <c r="H650" s="33">
        <v>1</v>
      </c>
      <c r="I650" s="464">
        <v>1</v>
      </c>
      <c r="J650" s="464" t="s">
        <v>25</v>
      </c>
      <c r="K650" s="560">
        <v>45958</v>
      </c>
      <c r="L650" s="562">
        <v>0</v>
      </c>
      <c r="M650" s="465">
        <v>0</v>
      </c>
      <c r="N650" s="465" t="s">
        <v>31127</v>
      </c>
    </row>
    <row r="651" spans="1:15" ht="19.95" customHeight="1" x14ac:dyDescent="0.2">
      <c r="A651" s="540" t="s">
        <v>28669</v>
      </c>
      <c r="B651" s="462" t="s">
        <v>14</v>
      </c>
      <c r="C651" s="463" t="s">
        <v>15</v>
      </c>
      <c r="D651" s="463">
        <v>0</v>
      </c>
      <c r="E651" s="33">
        <v>0</v>
      </c>
      <c r="F651" s="33">
        <v>0</v>
      </c>
      <c r="G651" s="33">
        <v>0</v>
      </c>
      <c r="H651" s="33">
        <v>0</v>
      </c>
      <c r="I651" s="464">
        <v>0</v>
      </c>
      <c r="J651" s="464" t="s">
        <v>48</v>
      </c>
      <c r="K651" s="560"/>
      <c r="L651" s="562">
        <v>0</v>
      </c>
      <c r="M651" s="34">
        <v>0</v>
      </c>
      <c r="N651" s="34" t="s">
        <v>1478</v>
      </c>
    </row>
    <row r="652" spans="1:15" ht="19.95" customHeight="1" x14ac:dyDescent="0.2">
      <c r="A652" s="540" t="s">
        <v>28669</v>
      </c>
      <c r="B652" s="462" t="s">
        <v>14</v>
      </c>
      <c r="C652" s="463" t="s">
        <v>24</v>
      </c>
      <c r="D652" s="562">
        <v>0</v>
      </c>
      <c r="E652" s="33">
        <v>0</v>
      </c>
      <c r="F652" s="33">
        <v>0</v>
      </c>
      <c r="G652" s="33">
        <v>0</v>
      </c>
      <c r="H652" s="33">
        <v>2</v>
      </c>
      <c r="I652" s="464">
        <v>2</v>
      </c>
      <c r="J652" s="464" t="s">
        <v>25</v>
      </c>
      <c r="K652" s="560">
        <v>45945</v>
      </c>
      <c r="L652" s="562">
        <v>0</v>
      </c>
      <c r="M652" s="465">
        <v>0</v>
      </c>
      <c r="N652" s="465" t="s">
        <v>31128</v>
      </c>
    </row>
    <row r="653" spans="1:15" ht="19.95" customHeight="1" x14ac:dyDescent="0.2">
      <c r="A653" s="540" t="s">
        <v>28669</v>
      </c>
      <c r="B653" s="462" t="s">
        <v>14</v>
      </c>
      <c r="C653" s="463" t="s">
        <v>21</v>
      </c>
      <c r="D653" s="463">
        <v>0</v>
      </c>
      <c r="E653" s="33">
        <v>0</v>
      </c>
      <c r="F653" s="33">
        <v>0</v>
      </c>
      <c r="G653" s="33">
        <v>0</v>
      </c>
      <c r="H653" s="33">
        <v>0</v>
      </c>
      <c r="I653" s="464">
        <v>0</v>
      </c>
      <c r="J653" s="464" t="s">
        <v>48</v>
      </c>
      <c r="K653" s="560"/>
      <c r="L653" s="562">
        <v>0</v>
      </c>
      <c r="M653" s="465">
        <v>0</v>
      </c>
      <c r="N653" s="465" t="s">
        <v>26519</v>
      </c>
      <c r="O653" s="588"/>
    </row>
    <row r="654" spans="1:15" ht="19.95" customHeight="1" x14ac:dyDescent="0.2">
      <c r="A654" s="540" t="s">
        <v>28669</v>
      </c>
      <c r="B654" s="462" t="s">
        <v>14</v>
      </c>
      <c r="C654" s="463" t="s">
        <v>27</v>
      </c>
      <c r="D654" s="463">
        <v>0</v>
      </c>
      <c r="E654" s="33">
        <v>0</v>
      </c>
      <c r="F654" s="33">
        <v>0</v>
      </c>
      <c r="G654" s="33">
        <v>0</v>
      </c>
      <c r="H654" s="33">
        <v>0</v>
      </c>
      <c r="I654" s="464">
        <v>0</v>
      </c>
      <c r="J654" s="464" t="s">
        <v>25</v>
      </c>
      <c r="K654" s="560">
        <v>45931</v>
      </c>
      <c r="L654" s="464">
        <v>0</v>
      </c>
      <c r="M654" s="465">
        <v>0</v>
      </c>
      <c r="N654" s="465" t="s">
        <v>26522</v>
      </c>
      <c r="O654" s="588"/>
    </row>
    <row r="655" spans="1:15" ht="19.95" customHeight="1" x14ac:dyDescent="0.2">
      <c r="A655" s="540" t="s">
        <v>28669</v>
      </c>
      <c r="B655" s="462" t="s">
        <v>14</v>
      </c>
      <c r="C655" s="463" t="s">
        <v>19</v>
      </c>
      <c r="D655" s="465">
        <v>0</v>
      </c>
      <c r="E655" s="33">
        <v>0</v>
      </c>
      <c r="F655" s="33">
        <v>0</v>
      </c>
      <c r="G655" s="33">
        <v>0</v>
      </c>
      <c r="H655" s="33">
        <v>0</v>
      </c>
      <c r="I655" s="33">
        <v>0</v>
      </c>
      <c r="J655" s="33" t="s">
        <v>25</v>
      </c>
      <c r="K655" s="560">
        <v>45944</v>
      </c>
      <c r="L655" s="2124">
        <v>0</v>
      </c>
      <c r="M655" s="34">
        <v>0</v>
      </c>
      <c r="N655" s="34" t="s">
        <v>26522</v>
      </c>
      <c r="O655" s="588"/>
    </row>
    <row r="656" spans="1:15" ht="19.95" customHeight="1" x14ac:dyDescent="0.2">
      <c r="A656" s="540" t="s">
        <v>28669</v>
      </c>
      <c r="B656" s="462" t="s">
        <v>14</v>
      </c>
      <c r="C656" s="463" t="s">
        <v>34</v>
      </c>
      <c r="D656" s="465">
        <v>0</v>
      </c>
      <c r="E656" s="33">
        <v>0</v>
      </c>
      <c r="F656" s="33">
        <v>0</v>
      </c>
      <c r="G656" s="33">
        <v>0</v>
      </c>
      <c r="H656" s="33">
        <v>0</v>
      </c>
      <c r="I656" s="464">
        <v>0</v>
      </c>
      <c r="J656" s="464" t="s">
        <v>48</v>
      </c>
      <c r="K656" s="560"/>
      <c r="L656" s="554">
        <v>0</v>
      </c>
      <c r="M656" s="34">
        <v>0</v>
      </c>
      <c r="N656" s="34" t="s">
        <v>26519</v>
      </c>
      <c r="O656" s="588"/>
    </row>
    <row r="657" spans="1:15" ht="19.95" customHeight="1" x14ac:dyDescent="0.2">
      <c r="A657" s="540" t="s">
        <v>28669</v>
      </c>
      <c r="B657" s="540" t="s">
        <v>14</v>
      </c>
      <c r="C657" s="470" t="s">
        <v>39</v>
      </c>
      <c r="D657" s="470">
        <v>0</v>
      </c>
      <c r="E657" s="468">
        <v>0</v>
      </c>
      <c r="F657" s="468">
        <v>0</v>
      </c>
      <c r="G657" s="468">
        <v>0</v>
      </c>
      <c r="H657" s="468">
        <v>1</v>
      </c>
      <c r="I657" s="468">
        <v>1</v>
      </c>
      <c r="J657" s="468" t="s">
        <v>25</v>
      </c>
      <c r="K657" s="2123">
        <v>45957</v>
      </c>
      <c r="L657" s="540">
        <v>0</v>
      </c>
      <c r="M657" s="470">
        <v>0</v>
      </c>
      <c r="N657" s="470" t="s">
        <v>20908</v>
      </c>
      <c r="O657" s="588"/>
    </row>
    <row r="658" spans="1:15" ht="19.95" customHeight="1" x14ac:dyDescent="0.2">
      <c r="A658" s="540" t="s">
        <v>28669</v>
      </c>
      <c r="B658" s="540" t="s">
        <v>14</v>
      </c>
      <c r="C658" s="470" t="s">
        <v>165</v>
      </c>
      <c r="D658" s="470">
        <v>0</v>
      </c>
      <c r="E658" s="468">
        <v>0</v>
      </c>
      <c r="F658" s="468">
        <v>0</v>
      </c>
      <c r="G658" s="468">
        <v>0</v>
      </c>
      <c r="H658" s="468">
        <v>0</v>
      </c>
      <c r="I658" s="468">
        <v>0</v>
      </c>
      <c r="J658" s="468" t="s">
        <v>48</v>
      </c>
      <c r="K658" s="2123"/>
      <c r="L658" s="540">
        <v>0</v>
      </c>
      <c r="M658" s="470">
        <v>0</v>
      </c>
      <c r="N658" s="470" t="s">
        <v>26522</v>
      </c>
      <c r="O658" s="588"/>
    </row>
    <row r="659" spans="1:15" ht="19.95" customHeight="1" x14ac:dyDescent="0.2">
      <c r="A659" s="540" t="s">
        <v>28669</v>
      </c>
      <c r="B659" s="540" t="s">
        <v>14</v>
      </c>
      <c r="C659" s="470" t="s">
        <v>30</v>
      </c>
      <c r="D659" s="470">
        <v>0</v>
      </c>
      <c r="E659" s="468">
        <v>0</v>
      </c>
      <c r="F659" s="468">
        <v>0</v>
      </c>
      <c r="G659" s="468">
        <v>0</v>
      </c>
      <c r="H659" s="468">
        <v>2</v>
      </c>
      <c r="I659" s="468">
        <v>2</v>
      </c>
      <c r="J659" s="468" t="s">
        <v>48</v>
      </c>
      <c r="K659" s="2123"/>
      <c r="L659" s="540">
        <v>0</v>
      </c>
      <c r="M659" s="470">
        <v>0</v>
      </c>
      <c r="N659" s="470" t="s">
        <v>31129</v>
      </c>
      <c r="O659" s="588"/>
    </row>
    <row r="660" spans="1:15" ht="19.95" customHeight="1" x14ac:dyDescent="0.2">
      <c r="A660" s="540" t="s">
        <v>28669</v>
      </c>
      <c r="B660" s="540" t="s">
        <v>14</v>
      </c>
      <c r="C660" s="470" t="s">
        <v>29</v>
      </c>
      <c r="D660" s="470">
        <v>0</v>
      </c>
      <c r="E660" s="468">
        <v>0</v>
      </c>
      <c r="F660" s="468">
        <v>0</v>
      </c>
      <c r="G660" s="468">
        <v>0</v>
      </c>
      <c r="H660" s="468">
        <v>3</v>
      </c>
      <c r="I660" s="468">
        <v>2</v>
      </c>
      <c r="J660" s="468" t="s">
        <v>48</v>
      </c>
      <c r="K660" s="2123"/>
      <c r="L660" s="540">
        <v>0</v>
      </c>
      <c r="M660" s="470">
        <v>0</v>
      </c>
      <c r="N660" s="470" t="s">
        <v>31130</v>
      </c>
      <c r="O660" s="588"/>
    </row>
    <row r="661" spans="1:15" ht="19.95" customHeight="1" x14ac:dyDescent="0.2">
      <c r="A661" s="540" t="s">
        <v>28669</v>
      </c>
      <c r="B661" s="540" t="s">
        <v>14</v>
      </c>
      <c r="C661" s="470" t="s">
        <v>1474</v>
      </c>
      <c r="D661" s="470">
        <v>0</v>
      </c>
      <c r="E661" s="468">
        <v>0</v>
      </c>
      <c r="F661" s="468">
        <v>0</v>
      </c>
      <c r="G661" s="468">
        <v>0</v>
      </c>
      <c r="H661" s="468">
        <v>0</v>
      </c>
      <c r="I661" s="468">
        <v>0</v>
      </c>
      <c r="J661" s="468" t="s">
        <v>48</v>
      </c>
      <c r="K661" s="2123"/>
      <c r="L661" s="540">
        <v>0</v>
      </c>
      <c r="M661" s="470">
        <v>0</v>
      </c>
      <c r="N661" s="470" t="s">
        <v>1478</v>
      </c>
      <c r="O661" s="588"/>
    </row>
    <row r="662" spans="1:15" ht="19.95" customHeight="1" x14ac:dyDescent="0.2">
      <c r="A662" s="540" t="s">
        <v>28669</v>
      </c>
      <c r="B662" s="540" t="s">
        <v>14</v>
      </c>
      <c r="C662" s="470" t="s">
        <v>151</v>
      </c>
      <c r="D662" s="470">
        <v>0</v>
      </c>
      <c r="E662" s="468">
        <v>0</v>
      </c>
      <c r="F662" s="468">
        <v>0</v>
      </c>
      <c r="G662" s="468">
        <v>0</v>
      </c>
      <c r="H662" s="468">
        <v>1</v>
      </c>
      <c r="I662" s="468">
        <v>1</v>
      </c>
      <c r="J662" s="468" t="s">
        <v>25</v>
      </c>
      <c r="K662" s="2123">
        <v>45944</v>
      </c>
      <c r="L662" s="540">
        <v>0</v>
      </c>
      <c r="M662" s="470">
        <v>0</v>
      </c>
      <c r="N662" s="470" t="s">
        <v>26520</v>
      </c>
      <c r="O662" s="588"/>
    </row>
    <row r="663" spans="1:15" ht="19.95" customHeight="1" x14ac:dyDescent="0.2">
      <c r="A663" s="540" t="s">
        <v>28669</v>
      </c>
      <c r="B663" s="470" t="s">
        <v>45</v>
      </c>
      <c r="C663" s="470" t="s">
        <v>46</v>
      </c>
      <c r="D663" s="468">
        <v>0</v>
      </c>
      <c r="E663" s="468">
        <v>0</v>
      </c>
      <c r="F663" s="468">
        <v>0</v>
      </c>
      <c r="G663" s="468">
        <v>0</v>
      </c>
      <c r="H663" s="468">
        <v>7</v>
      </c>
      <c r="I663" s="468">
        <v>7</v>
      </c>
      <c r="J663" s="468" t="s">
        <v>25</v>
      </c>
      <c r="K663" s="469">
        <v>45944</v>
      </c>
      <c r="L663" s="470">
        <v>0</v>
      </c>
      <c r="M663" s="470">
        <v>0</v>
      </c>
      <c r="N663" s="470" t="s">
        <v>31176</v>
      </c>
    </row>
    <row r="664" spans="1:15" ht="19.95" customHeight="1" x14ac:dyDescent="0.2">
      <c r="A664" s="540" t="s">
        <v>28669</v>
      </c>
      <c r="B664" s="470" t="s">
        <v>45</v>
      </c>
      <c r="C664" s="470" t="s">
        <v>50</v>
      </c>
      <c r="D664" s="468">
        <v>0</v>
      </c>
      <c r="E664" s="468">
        <v>0</v>
      </c>
      <c r="F664" s="468">
        <v>0</v>
      </c>
      <c r="G664" s="468">
        <v>0</v>
      </c>
      <c r="H664" s="468">
        <v>1</v>
      </c>
      <c r="I664" s="468">
        <v>1</v>
      </c>
      <c r="J664" s="468" t="s">
        <v>25</v>
      </c>
      <c r="K664" s="469">
        <v>45573</v>
      </c>
      <c r="L664" s="470">
        <v>0</v>
      </c>
      <c r="M664" s="470">
        <v>0</v>
      </c>
      <c r="N664" s="470" t="s">
        <v>31177</v>
      </c>
    </row>
    <row r="665" spans="1:15" ht="19.95" customHeight="1" x14ac:dyDescent="0.2">
      <c r="A665" s="540" t="s">
        <v>28669</v>
      </c>
      <c r="B665" s="470" t="s">
        <v>45</v>
      </c>
      <c r="C665" s="470" t="s">
        <v>53</v>
      </c>
      <c r="D665" s="468">
        <v>0</v>
      </c>
      <c r="E665" s="468">
        <v>0</v>
      </c>
      <c r="F665" s="468">
        <v>0</v>
      </c>
      <c r="G665" s="468">
        <v>0</v>
      </c>
      <c r="H665" s="468">
        <v>6</v>
      </c>
      <c r="I665" s="468">
        <v>6</v>
      </c>
      <c r="J665" s="468" t="s">
        <v>48</v>
      </c>
      <c r="K665" s="469"/>
      <c r="L665" s="470">
        <v>0</v>
      </c>
      <c r="M665" s="470">
        <v>0</v>
      </c>
      <c r="N665" s="470" t="s">
        <v>9243</v>
      </c>
    </row>
    <row r="666" spans="1:15" ht="19.95" customHeight="1" x14ac:dyDescent="0.2">
      <c r="A666" s="540" t="s">
        <v>28669</v>
      </c>
      <c r="B666" s="470" t="s">
        <v>45</v>
      </c>
      <c r="C666" s="470" t="s">
        <v>54</v>
      </c>
      <c r="D666" s="468">
        <v>0</v>
      </c>
      <c r="E666" s="468">
        <v>0</v>
      </c>
      <c r="F666" s="468">
        <v>0</v>
      </c>
      <c r="G666" s="468">
        <v>0</v>
      </c>
      <c r="H666" s="468">
        <v>2</v>
      </c>
      <c r="I666" s="468">
        <v>2</v>
      </c>
      <c r="J666" s="468" t="s">
        <v>25</v>
      </c>
      <c r="K666" s="469">
        <v>45959</v>
      </c>
      <c r="L666" s="470">
        <v>0</v>
      </c>
      <c r="M666" s="470">
        <v>0</v>
      </c>
      <c r="N666" s="470" t="s">
        <v>31178</v>
      </c>
    </row>
    <row r="667" spans="1:15" ht="19.95" customHeight="1" x14ac:dyDescent="0.2">
      <c r="A667" s="540" t="s">
        <v>28669</v>
      </c>
      <c r="B667" s="470" t="s">
        <v>45</v>
      </c>
      <c r="C667" s="470" t="s">
        <v>55</v>
      </c>
      <c r="D667" s="468">
        <v>0</v>
      </c>
      <c r="E667" s="468">
        <v>0</v>
      </c>
      <c r="F667" s="468">
        <v>0</v>
      </c>
      <c r="G667" s="468">
        <v>0</v>
      </c>
      <c r="H667" s="468">
        <v>1</v>
      </c>
      <c r="I667" s="468">
        <v>1</v>
      </c>
      <c r="J667" s="468" t="s">
        <v>48</v>
      </c>
      <c r="K667" s="469"/>
      <c r="L667" s="470">
        <v>0</v>
      </c>
      <c r="M667" s="470">
        <v>0</v>
      </c>
      <c r="N667" s="470" t="s">
        <v>49</v>
      </c>
    </row>
    <row r="668" spans="1:15" ht="19.95" customHeight="1" x14ac:dyDescent="0.2">
      <c r="A668" s="541" t="s">
        <v>28669</v>
      </c>
      <c r="B668" s="473" t="s">
        <v>45</v>
      </c>
      <c r="C668" s="473" t="s">
        <v>56</v>
      </c>
      <c r="D668" s="471">
        <v>0</v>
      </c>
      <c r="E668" s="471">
        <v>0</v>
      </c>
      <c r="F668" s="471">
        <v>0</v>
      </c>
      <c r="G668" s="471">
        <v>0</v>
      </c>
      <c r="H668" s="471">
        <v>1</v>
      </c>
      <c r="I668" s="471">
        <v>1</v>
      </c>
      <c r="J668" s="471" t="s">
        <v>48</v>
      </c>
      <c r="K668" s="472"/>
      <c r="L668" s="473">
        <v>0</v>
      </c>
      <c r="M668" s="473">
        <v>0</v>
      </c>
      <c r="N668" s="473" t="s">
        <v>9243</v>
      </c>
    </row>
    <row r="669" spans="1:15" ht="19.95" customHeight="1" x14ac:dyDescent="0.2">
      <c r="A669" s="501" t="s">
        <v>28669</v>
      </c>
      <c r="B669" s="504" t="s">
        <v>45</v>
      </c>
      <c r="C669" s="504" t="s">
        <v>68</v>
      </c>
      <c r="D669" s="550">
        <v>0</v>
      </c>
      <c r="E669" s="550">
        <v>0</v>
      </c>
      <c r="F669" s="550">
        <v>0</v>
      </c>
      <c r="G669" s="550">
        <v>0</v>
      </c>
      <c r="H669" s="550"/>
      <c r="I669" s="550"/>
      <c r="J669" s="504" t="s">
        <v>48</v>
      </c>
      <c r="K669" s="505"/>
      <c r="L669" s="549">
        <v>0</v>
      </c>
      <c r="M669" s="549">
        <v>0</v>
      </c>
      <c r="N669" s="549" t="s">
        <v>2533</v>
      </c>
    </row>
    <row r="670" spans="1:15" ht="19.95" customHeight="1" x14ac:dyDescent="0.2">
      <c r="A670" s="501" t="s">
        <v>28669</v>
      </c>
      <c r="B670" s="504" t="s">
        <v>45</v>
      </c>
      <c r="C670" s="504" t="s">
        <v>58</v>
      </c>
      <c r="D670" s="553">
        <v>0</v>
      </c>
      <c r="E670" s="553">
        <v>0</v>
      </c>
      <c r="F670" s="553">
        <v>0</v>
      </c>
      <c r="G670" s="553">
        <v>0</v>
      </c>
      <c r="H670" s="553">
        <v>14</v>
      </c>
      <c r="I670" s="553">
        <v>14</v>
      </c>
      <c r="J670" s="499" t="s">
        <v>25</v>
      </c>
      <c r="K670" s="552">
        <v>45953</v>
      </c>
      <c r="L670" s="503">
        <v>0</v>
      </c>
      <c r="M670" s="503">
        <v>0</v>
      </c>
      <c r="N670" s="565" t="s">
        <v>31179</v>
      </c>
    </row>
    <row r="671" spans="1:15" ht="19.95" customHeight="1" x14ac:dyDescent="0.2">
      <c r="A671" s="501" t="s">
        <v>28669</v>
      </c>
      <c r="B671" s="504" t="s">
        <v>45</v>
      </c>
      <c r="C671" s="504" t="s">
        <v>59</v>
      </c>
      <c r="D671" s="550">
        <v>0</v>
      </c>
      <c r="E671" s="550">
        <v>0</v>
      </c>
      <c r="F671" s="550">
        <v>0</v>
      </c>
      <c r="G671" s="550">
        <v>0</v>
      </c>
      <c r="H671" s="550">
        <v>2</v>
      </c>
      <c r="I671" s="550">
        <v>2</v>
      </c>
      <c r="J671" s="504" t="s">
        <v>25</v>
      </c>
      <c r="K671" s="505">
        <v>45945</v>
      </c>
      <c r="L671" s="549">
        <v>0</v>
      </c>
      <c r="M671" s="549">
        <v>0</v>
      </c>
      <c r="N671" s="566" t="s">
        <v>31180</v>
      </c>
    </row>
    <row r="672" spans="1:15" ht="19.95" customHeight="1" x14ac:dyDescent="0.2">
      <c r="A672" s="501" t="s">
        <v>28669</v>
      </c>
      <c r="B672" s="504" t="s">
        <v>45</v>
      </c>
      <c r="C672" s="504" t="s">
        <v>60</v>
      </c>
      <c r="D672" s="550">
        <v>0</v>
      </c>
      <c r="E672" s="550">
        <v>0</v>
      </c>
      <c r="F672" s="550">
        <v>0</v>
      </c>
      <c r="G672" s="550">
        <v>0</v>
      </c>
      <c r="H672" s="550">
        <v>2</v>
      </c>
      <c r="I672" s="550">
        <v>2</v>
      </c>
      <c r="J672" s="504" t="s">
        <v>25</v>
      </c>
      <c r="K672" s="505">
        <v>45958</v>
      </c>
      <c r="L672" s="549">
        <v>0</v>
      </c>
      <c r="M672" s="549">
        <v>0</v>
      </c>
      <c r="N672" s="565" t="s">
        <v>49</v>
      </c>
    </row>
    <row r="673" spans="1:14" ht="19.95" customHeight="1" x14ac:dyDescent="0.2">
      <c r="A673" s="501" t="s">
        <v>28669</v>
      </c>
      <c r="B673" s="504" t="s">
        <v>45</v>
      </c>
      <c r="C673" s="504" t="s">
        <v>62</v>
      </c>
      <c r="D673" s="550">
        <v>0</v>
      </c>
      <c r="E673" s="550">
        <v>0</v>
      </c>
      <c r="F673" s="550">
        <v>0</v>
      </c>
      <c r="G673" s="550">
        <v>0</v>
      </c>
      <c r="H673" s="550">
        <v>2</v>
      </c>
      <c r="I673" s="550">
        <v>2</v>
      </c>
      <c r="J673" s="504" t="s">
        <v>25</v>
      </c>
      <c r="K673" s="505">
        <v>45947</v>
      </c>
      <c r="L673" s="549">
        <v>0</v>
      </c>
      <c r="M673" s="549">
        <v>0</v>
      </c>
      <c r="N673" s="563" t="s">
        <v>49</v>
      </c>
    </row>
    <row r="674" spans="1:14" ht="19.95" customHeight="1" x14ac:dyDescent="0.2">
      <c r="A674" s="501" t="s">
        <v>28669</v>
      </c>
      <c r="B674" s="504" t="s">
        <v>45</v>
      </c>
      <c r="C674" s="504" t="s">
        <v>63</v>
      </c>
      <c r="D674" s="550">
        <v>0</v>
      </c>
      <c r="E674" s="550">
        <v>0</v>
      </c>
      <c r="F674" s="550">
        <v>0</v>
      </c>
      <c r="G674" s="550">
        <v>0</v>
      </c>
      <c r="H674" s="550">
        <v>3</v>
      </c>
      <c r="I674" s="550">
        <v>3</v>
      </c>
      <c r="J674" s="504" t="s">
        <v>48</v>
      </c>
      <c r="K674" s="505"/>
      <c r="L674" s="549">
        <v>0</v>
      </c>
      <c r="M674" s="549">
        <v>0</v>
      </c>
      <c r="N674" s="564" t="s">
        <v>31181</v>
      </c>
    </row>
    <row r="675" spans="1:14" ht="19.95" customHeight="1" x14ac:dyDescent="0.2">
      <c r="A675" s="501" t="s">
        <v>28669</v>
      </c>
      <c r="B675" s="504" t="s">
        <v>106</v>
      </c>
      <c r="C675" s="504" t="s">
        <v>108</v>
      </c>
      <c r="D675" s="550"/>
      <c r="E675" s="550"/>
      <c r="F675" s="550"/>
      <c r="G675" s="550"/>
      <c r="H675" s="550">
        <v>0</v>
      </c>
      <c r="I675" s="550">
        <v>0</v>
      </c>
      <c r="J675" s="504" t="s">
        <v>48</v>
      </c>
      <c r="K675" s="505">
        <v>45957</v>
      </c>
      <c r="L675" s="549"/>
      <c r="M675" s="549"/>
      <c r="N675" s="565" t="s">
        <v>31568</v>
      </c>
    </row>
    <row r="676" spans="1:14" ht="19.95" customHeight="1" x14ac:dyDescent="0.2">
      <c r="A676" s="501" t="s">
        <v>28669</v>
      </c>
      <c r="B676" s="504" t="s">
        <v>106</v>
      </c>
      <c r="C676" s="504" t="s">
        <v>110</v>
      </c>
      <c r="D676" s="550"/>
      <c r="E676" s="550"/>
      <c r="F676" s="550"/>
      <c r="G676" s="550"/>
      <c r="H676" s="550">
        <v>1</v>
      </c>
      <c r="I676" s="550">
        <v>1</v>
      </c>
      <c r="J676" s="504"/>
      <c r="K676" s="505"/>
      <c r="L676" s="549"/>
      <c r="M676" s="549"/>
      <c r="N676" s="565" t="s">
        <v>31569</v>
      </c>
    </row>
    <row r="677" spans="1:14" ht="19.95" customHeight="1" x14ac:dyDescent="0.2">
      <c r="A677" s="506" t="s">
        <v>28669</v>
      </c>
      <c r="B677" s="476" t="s">
        <v>106</v>
      </c>
      <c r="C677" s="476" t="s">
        <v>114</v>
      </c>
      <c r="D677" s="550"/>
      <c r="E677" s="550"/>
      <c r="F677" s="550"/>
      <c r="G677" s="550"/>
      <c r="H677" s="550">
        <v>11</v>
      </c>
      <c r="I677" s="550">
        <v>11</v>
      </c>
      <c r="J677" s="504" t="s">
        <v>25</v>
      </c>
      <c r="K677" s="505">
        <v>45959</v>
      </c>
      <c r="L677" s="549"/>
      <c r="M677" s="549">
        <v>1</v>
      </c>
      <c r="N677" s="549" t="s">
        <v>31570</v>
      </c>
    </row>
    <row r="678" spans="1:14" ht="19.95" customHeight="1" x14ac:dyDescent="0.2">
      <c r="A678" s="506" t="s">
        <v>28669</v>
      </c>
      <c r="B678" s="476" t="s">
        <v>106</v>
      </c>
      <c r="C678" s="476" t="s">
        <v>111</v>
      </c>
      <c r="D678" s="550">
        <v>0</v>
      </c>
      <c r="E678" s="550">
        <v>0</v>
      </c>
      <c r="F678" s="550">
        <v>0</v>
      </c>
      <c r="G678" s="550">
        <v>0</v>
      </c>
      <c r="H678" s="550">
        <v>2</v>
      </c>
      <c r="I678" s="550">
        <v>2</v>
      </c>
      <c r="J678" s="504"/>
      <c r="K678" s="505"/>
      <c r="L678" s="549"/>
      <c r="M678" s="549"/>
      <c r="N678" s="549" t="s">
        <v>31571</v>
      </c>
    </row>
    <row r="679" spans="1:14" ht="19.95" customHeight="1" x14ac:dyDescent="0.2">
      <c r="A679" s="506" t="s">
        <v>28669</v>
      </c>
      <c r="B679" s="476" t="s">
        <v>106</v>
      </c>
      <c r="C679" s="476" t="s">
        <v>107</v>
      </c>
      <c r="D679" s="550"/>
      <c r="E679" s="550"/>
      <c r="F679" s="550"/>
      <c r="G679" s="550"/>
      <c r="H679" s="550">
        <v>6</v>
      </c>
      <c r="I679" s="550">
        <v>6</v>
      </c>
      <c r="J679" s="504" t="s">
        <v>48</v>
      </c>
      <c r="K679" s="505"/>
      <c r="L679" s="549"/>
      <c r="M679" s="549">
        <v>3</v>
      </c>
      <c r="N679" s="549" t="s">
        <v>31572</v>
      </c>
    </row>
    <row r="680" spans="1:14" ht="19.95" customHeight="1" x14ac:dyDescent="0.2">
      <c r="A680" s="506" t="s">
        <v>28669</v>
      </c>
      <c r="B680" s="476" t="s">
        <v>106</v>
      </c>
      <c r="C680" s="476" t="s">
        <v>113</v>
      </c>
      <c r="D680" s="550"/>
      <c r="E680" s="550"/>
      <c r="F680" s="550"/>
      <c r="G680" s="550"/>
      <c r="H680" s="550"/>
      <c r="I680" s="550"/>
      <c r="J680" s="504"/>
      <c r="K680" s="505"/>
      <c r="L680" s="549"/>
      <c r="M680" s="549">
        <v>1</v>
      </c>
      <c r="N680" s="549" t="s">
        <v>31573</v>
      </c>
    </row>
    <row r="681" spans="1:14" ht="19.95" customHeight="1" thickBot="1" x14ac:dyDescent="0.25">
      <c r="A681" s="506" t="s">
        <v>28669</v>
      </c>
      <c r="B681" s="476" t="s">
        <v>106</v>
      </c>
      <c r="C681" s="476" t="s">
        <v>109</v>
      </c>
      <c r="D681" s="550"/>
      <c r="E681" s="550"/>
      <c r="F681" s="550"/>
      <c r="G681" s="550"/>
      <c r="H681" s="550"/>
      <c r="I681" s="550"/>
      <c r="J681" s="504"/>
      <c r="K681" s="505"/>
      <c r="L681" s="549"/>
      <c r="M681" s="549"/>
      <c r="N681" s="549" t="s">
        <v>31574</v>
      </c>
    </row>
    <row r="682" spans="1:14" ht="20.25" customHeight="1" x14ac:dyDescent="0.2">
      <c r="A682" s="2105" t="s">
        <v>28669</v>
      </c>
      <c r="B682" s="2106" t="s">
        <v>69</v>
      </c>
      <c r="C682" s="2107" t="s">
        <v>74</v>
      </c>
      <c r="D682" s="2108">
        <v>0</v>
      </c>
      <c r="E682" s="2108">
        <v>0</v>
      </c>
      <c r="F682" s="2108">
        <v>0</v>
      </c>
      <c r="G682" s="2108">
        <v>0</v>
      </c>
      <c r="H682" s="2108">
        <v>3</v>
      </c>
      <c r="I682" s="2108">
        <v>3</v>
      </c>
      <c r="J682" s="2109" t="s">
        <v>48</v>
      </c>
      <c r="K682" s="2110">
        <v>45960</v>
      </c>
      <c r="L682" s="2108">
        <v>0</v>
      </c>
      <c r="M682" s="2108">
        <v>0</v>
      </c>
      <c r="N682" s="2111" t="s">
        <v>30878</v>
      </c>
    </row>
    <row r="683" spans="1:14" ht="20.25" customHeight="1" x14ac:dyDescent="0.2">
      <c r="A683" s="2112" t="s">
        <v>28669</v>
      </c>
      <c r="B683" s="1855" t="s">
        <v>69</v>
      </c>
      <c r="C683" s="2113" t="s">
        <v>331</v>
      </c>
      <c r="D683" s="1810">
        <v>0</v>
      </c>
      <c r="E683" s="1810">
        <v>0</v>
      </c>
      <c r="F683" s="1810">
        <v>0</v>
      </c>
      <c r="G683" s="1810">
        <v>0</v>
      </c>
      <c r="H683" s="1810">
        <v>10</v>
      </c>
      <c r="I683" s="1810">
        <v>10</v>
      </c>
      <c r="J683" s="1808" t="s">
        <v>25</v>
      </c>
      <c r="K683" s="2114">
        <v>45953</v>
      </c>
      <c r="L683" s="1810">
        <v>2</v>
      </c>
      <c r="M683" s="1810">
        <v>2</v>
      </c>
      <c r="N683" s="2115"/>
    </row>
    <row r="684" spans="1:14" ht="20.25" customHeight="1" x14ac:dyDescent="0.2">
      <c r="A684" s="2112" t="s">
        <v>28669</v>
      </c>
      <c r="B684" s="1855" t="s">
        <v>69</v>
      </c>
      <c r="C684" s="2113" t="s">
        <v>72</v>
      </c>
      <c r="D684" s="1810">
        <v>0</v>
      </c>
      <c r="E684" s="1810">
        <v>0</v>
      </c>
      <c r="F684" s="1810">
        <v>0</v>
      </c>
      <c r="G684" s="1810">
        <v>0</v>
      </c>
      <c r="H684" s="1810">
        <v>0</v>
      </c>
      <c r="I684" s="1810">
        <v>0</v>
      </c>
      <c r="J684" s="1808" t="s">
        <v>25</v>
      </c>
      <c r="K684" s="1841">
        <v>45953</v>
      </c>
      <c r="L684" s="1810">
        <v>0</v>
      </c>
      <c r="M684" s="1810">
        <v>0</v>
      </c>
      <c r="N684" s="492"/>
    </row>
    <row r="685" spans="1:14" ht="20.25" customHeight="1" x14ac:dyDescent="0.2">
      <c r="A685" s="2112" t="s">
        <v>28669</v>
      </c>
      <c r="B685" s="1855" t="s">
        <v>69</v>
      </c>
      <c r="C685" s="2113" t="s">
        <v>86</v>
      </c>
      <c r="D685" s="1810">
        <v>0</v>
      </c>
      <c r="E685" s="1810">
        <v>0</v>
      </c>
      <c r="F685" s="1810">
        <v>0</v>
      </c>
      <c r="G685" s="1810">
        <v>0</v>
      </c>
      <c r="H685" s="1810">
        <v>1</v>
      </c>
      <c r="I685" s="1810">
        <v>1</v>
      </c>
      <c r="J685" s="1808" t="s">
        <v>2659</v>
      </c>
      <c r="K685" s="1841">
        <v>45953</v>
      </c>
      <c r="L685" s="1810">
        <v>0</v>
      </c>
      <c r="M685" s="1810">
        <v>0</v>
      </c>
      <c r="N685" s="492"/>
    </row>
    <row r="686" spans="1:14" ht="20.25" customHeight="1" x14ac:dyDescent="0.2">
      <c r="A686" s="2112" t="s">
        <v>28669</v>
      </c>
      <c r="B686" s="1855" t="s">
        <v>69</v>
      </c>
      <c r="C686" s="2113" t="s">
        <v>88</v>
      </c>
      <c r="D686" s="1810">
        <v>0</v>
      </c>
      <c r="E686" s="1810">
        <v>0</v>
      </c>
      <c r="F686" s="1810">
        <v>0</v>
      </c>
      <c r="G686" s="1810">
        <v>0</v>
      </c>
      <c r="H686" s="1810">
        <v>4</v>
      </c>
      <c r="I686" s="1810">
        <v>4</v>
      </c>
      <c r="J686" s="1808" t="s">
        <v>20040</v>
      </c>
      <c r="K686" s="2114">
        <v>45952</v>
      </c>
      <c r="L686" s="1810">
        <v>0</v>
      </c>
      <c r="M686" s="1810">
        <v>0</v>
      </c>
      <c r="N686" s="2115"/>
    </row>
    <row r="687" spans="1:14" ht="20.25" customHeight="1" x14ac:dyDescent="0.2">
      <c r="A687" s="2112" t="s">
        <v>28669</v>
      </c>
      <c r="B687" s="1855" t="s">
        <v>69</v>
      </c>
      <c r="C687" s="2113" t="s">
        <v>82</v>
      </c>
      <c r="D687" s="1810">
        <v>0</v>
      </c>
      <c r="E687" s="1810">
        <v>0</v>
      </c>
      <c r="F687" s="1810">
        <v>0</v>
      </c>
      <c r="G687" s="1810">
        <v>0</v>
      </c>
      <c r="H687" s="1810">
        <v>0</v>
      </c>
      <c r="I687" s="1810">
        <v>0</v>
      </c>
      <c r="J687" s="1808" t="s">
        <v>48</v>
      </c>
      <c r="K687" s="2114"/>
      <c r="L687" s="1810">
        <v>0</v>
      </c>
      <c r="M687" s="1810">
        <v>0</v>
      </c>
      <c r="N687" s="2115" t="s">
        <v>30879</v>
      </c>
    </row>
    <row r="688" spans="1:14" ht="20.25" customHeight="1" x14ac:dyDescent="0.2">
      <c r="A688" s="2112" t="s">
        <v>28669</v>
      </c>
      <c r="B688" s="1855" t="s">
        <v>69</v>
      </c>
      <c r="C688" s="2113" t="s">
        <v>70</v>
      </c>
      <c r="D688" s="1810">
        <v>0</v>
      </c>
      <c r="E688" s="1810">
        <v>0</v>
      </c>
      <c r="F688" s="1810">
        <v>0</v>
      </c>
      <c r="G688" s="1810">
        <v>0</v>
      </c>
      <c r="H688" s="1810">
        <v>5</v>
      </c>
      <c r="I688" s="1810">
        <v>5</v>
      </c>
      <c r="J688" s="1808" t="s">
        <v>25</v>
      </c>
      <c r="K688" s="2114">
        <v>45946</v>
      </c>
      <c r="L688" s="1810">
        <v>0</v>
      </c>
      <c r="M688" s="1810">
        <v>0</v>
      </c>
      <c r="N688" s="2115"/>
    </row>
    <row r="689" spans="1:14" ht="20.25" customHeight="1" x14ac:dyDescent="0.2">
      <c r="A689" s="2112" t="s">
        <v>28669</v>
      </c>
      <c r="B689" s="2116" t="s">
        <v>69</v>
      </c>
      <c r="C689" s="2117" t="s">
        <v>79</v>
      </c>
      <c r="D689" s="1810">
        <v>0</v>
      </c>
      <c r="E689" s="1810">
        <v>0</v>
      </c>
      <c r="F689" s="1810">
        <v>2</v>
      </c>
      <c r="G689" s="1810">
        <v>0</v>
      </c>
      <c r="H689" s="1810">
        <v>0</v>
      </c>
      <c r="I689" s="1810">
        <v>0</v>
      </c>
      <c r="J689" s="1808" t="s">
        <v>2659</v>
      </c>
      <c r="K689" s="2114">
        <v>45958</v>
      </c>
      <c r="L689" s="1810">
        <v>0</v>
      </c>
      <c r="M689" s="1810">
        <v>0</v>
      </c>
      <c r="N689" s="2115" t="s">
        <v>30880</v>
      </c>
    </row>
    <row r="690" spans="1:14" ht="20.25" customHeight="1" x14ac:dyDescent="0.2">
      <c r="A690" s="2112" t="s">
        <v>28669</v>
      </c>
      <c r="B690" s="1855" t="s">
        <v>69</v>
      </c>
      <c r="C690" s="2113" t="s">
        <v>81</v>
      </c>
      <c r="D690" s="1810">
        <v>0</v>
      </c>
      <c r="E690" s="1810">
        <v>0</v>
      </c>
      <c r="F690" s="1810">
        <v>0</v>
      </c>
      <c r="G690" s="1810">
        <v>0</v>
      </c>
      <c r="H690" s="1810">
        <v>4</v>
      </c>
      <c r="I690" s="1810">
        <v>4</v>
      </c>
      <c r="J690" s="1841" t="s">
        <v>2664</v>
      </c>
      <c r="K690" s="1841">
        <v>45954</v>
      </c>
      <c r="L690" s="1810">
        <v>0</v>
      </c>
      <c r="M690" s="1810">
        <v>0</v>
      </c>
      <c r="N690" s="2115"/>
    </row>
    <row r="691" spans="1:14" ht="20.25" customHeight="1" x14ac:dyDescent="0.2">
      <c r="A691" s="2112" t="s">
        <v>28669</v>
      </c>
      <c r="B691" s="1855" t="s">
        <v>69</v>
      </c>
      <c r="C691" s="2113" t="s">
        <v>71</v>
      </c>
      <c r="D691" s="1810">
        <v>0</v>
      </c>
      <c r="E691" s="1810">
        <v>0</v>
      </c>
      <c r="F691" s="1810">
        <v>0</v>
      </c>
      <c r="G691" s="1810">
        <v>0</v>
      </c>
      <c r="H691" s="1810">
        <v>1</v>
      </c>
      <c r="I691" s="1810">
        <v>1</v>
      </c>
      <c r="J691" s="1841" t="s">
        <v>25</v>
      </c>
      <c r="K691" s="1841">
        <v>45933</v>
      </c>
      <c r="L691" s="1810">
        <v>0</v>
      </c>
      <c r="M691" s="1810">
        <v>0</v>
      </c>
      <c r="N691" s="2115" t="s">
        <v>339</v>
      </c>
    </row>
    <row r="692" spans="1:14" ht="20.25" customHeight="1" x14ac:dyDescent="0.2">
      <c r="A692" s="2112" t="s">
        <v>28669</v>
      </c>
      <c r="B692" s="1855" t="s">
        <v>69</v>
      </c>
      <c r="C692" s="2117" t="s">
        <v>83</v>
      </c>
      <c r="D692" s="1810" t="s">
        <v>2065</v>
      </c>
      <c r="E692" s="1810" t="s">
        <v>2065</v>
      </c>
      <c r="F692" s="1810" t="s">
        <v>2065</v>
      </c>
      <c r="G692" s="1810" t="s">
        <v>49</v>
      </c>
      <c r="H692" s="1808">
        <v>0</v>
      </c>
      <c r="I692" s="1810">
        <v>0</v>
      </c>
      <c r="J692" s="1810" t="s">
        <v>2659</v>
      </c>
      <c r="K692" s="1841">
        <v>45937</v>
      </c>
      <c r="L692" s="1810">
        <v>0</v>
      </c>
      <c r="M692" s="1810">
        <v>0</v>
      </c>
      <c r="N692" s="492"/>
    </row>
    <row r="693" spans="1:14" ht="20.25" customHeight="1" x14ac:dyDescent="0.2">
      <c r="A693" s="2112" t="s">
        <v>28669</v>
      </c>
      <c r="B693" s="1855" t="s">
        <v>69</v>
      </c>
      <c r="C693" s="2117" t="s">
        <v>92</v>
      </c>
      <c r="D693" s="1810">
        <v>0</v>
      </c>
      <c r="E693" s="1810">
        <v>0</v>
      </c>
      <c r="F693" s="1810">
        <v>0</v>
      </c>
      <c r="G693" s="1810">
        <v>0</v>
      </c>
      <c r="H693" s="1808">
        <v>3</v>
      </c>
      <c r="I693" s="1810">
        <v>3</v>
      </c>
      <c r="J693" s="1810" t="s">
        <v>48</v>
      </c>
      <c r="K693" s="1841" t="s">
        <v>339</v>
      </c>
      <c r="L693" s="1810">
        <v>0</v>
      </c>
      <c r="M693" s="1810">
        <v>0</v>
      </c>
      <c r="N693" s="492" t="s">
        <v>339</v>
      </c>
    </row>
    <row r="694" spans="1:14" ht="20.25" customHeight="1" x14ac:dyDescent="0.2">
      <c r="A694" s="2112" t="s">
        <v>28669</v>
      </c>
      <c r="B694" s="1855" t="s">
        <v>69</v>
      </c>
      <c r="C694" s="2118" t="s">
        <v>77</v>
      </c>
      <c r="D694" s="1810">
        <v>0</v>
      </c>
      <c r="E694" s="1810">
        <v>0</v>
      </c>
      <c r="F694" s="1810">
        <v>0</v>
      </c>
      <c r="G694" s="1810">
        <v>0</v>
      </c>
      <c r="H694" s="1810">
        <v>4</v>
      </c>
      <c r="I694" s="1810">
        <v>4</v>
      </c>
      <c r="J694" s="1808" t="s">
        <v>2659</v>
      </c>
      <c r="K694" s="2114">
        <v>45946</v>
      </c>
      <c r="L694" s="1810">
        <v>0</v>
      </c>
      <c r="M694" s="1810">
        <v>0</v>
      </c>
      <c r="N694" s="2115"/>
    </row>
    <row r="695" spans="1:14" ht="20.25" customHeight="1" x14ac:dyDescent="0.2">
      <c r="A695" s="2112" t="s">
        <v>28669</v>
      </c>
      <c r="B695" s="2116" t="s">
        <v>69</v>
      </c>
      <c r="C695" s="2117" t="s">
        <v>289</v>
      </c>
      <c r="D695" s="1810">
        <v>0</v>
      </c>
      <c r="E695" s="1810">
        <v>0</v>
      </c>
      <c r="F695" s="1810">
        <v>0</v>
      </c>
      <c r="G695" s="1810">
        <v>0</v>
      </c>
      <c r="H695" s="1810">
        <v>31</v>
      </c>
      <c r="I695" s="1810">
        <v>12</v>
      </c>
      <c r="J695" s="1808" t="s">
        <v>2664</v>
      </c>
      <c r="K695" s="2114">
        <v>45928</v>
      </c>
      <c r="L695" s="1810">
        <v>0</v>
      </c>
      <c r="M695" s="1810">
        <v>0</v>
      </c>
      <c r="N695" s="2115"/>
    </row>
    <row r="696" spans="1:14" ht="20.25" customHeight="1" x14ac:dyDescent="0.2">
      <c r="A696" s="2112" t="s">
        <v>28669</v>
      </c>
      <c r="B696" s="2116" t="s">
        <v>69</v>
      </c>
      <c r="C696" s="2119" t="s">
        <v>2666</v>
      </c>
      <c r="D696" s="1645">
        <v>0</v>
      </c>
      <c r="E696" s="1645">
        <v>0</v>
      </c>
      <c r="F696" s="1645">
        <v>0</v>
      </c>
      <c r="G696" s="1645">
        <v>0</v>
      </c>
      <c r="H696" s="1645">
        <v>1</v>
      </c>
      <c r="I696" s="1645">
        <v>0</v>
      </c>
      <c r="J696" s="2120" t="s">
        <v>48</v>
      </c>
      <c r="K696" s="2114"/>
      <c r="L696" s="1645">
        <v>0</v>
      </c>
      <c r="M696" s="1645">
        <v>0</v>
      </c>
      <c r="N696" s="2121" t="s">
        <v>30881</v>
      </c>
    </row>
    <row r="697" spans="1:14" ht="20.25" customHeight="1" thickBot="1" x14ac:dyDescent="0.25">
      <c r="A697" s="2112" t="s">
        <v>28669</v>
      </c>
      <c r="B697" s="1855" t="s">
        <v>69</v>
      </c>
      <c r="C697" s="1853" t="s">
        <v>288</v>
      </c>
      <c r="D697" s="1810">
        <v>0</v>
      </c>
      <c r="E697" s="1810">
        <v>0</v>
      </c>
      <c r="F697" s="1810">
        <v>1</v>
      </c>
      <c r="G697" s="1810">
        <v>1</v>
      </c>
      <c r="H697" s="1810">
        <v>6</v>
      </c>
      <c r="I697" s="1810">
        <v>4</v>
      </c>
      <c r="J697" s="1808" t="s">
        <v>2659</v>
      </c>
      <c r="K697" s="2114" t="s">
        <v>30882</v>
      </c>
      <c r="L697" s="1810">
        <v>0</v>
      </c>
      <c r="M697" s="1810">
        <v>0</v>
      </c>
      <c r="N697" s="2122" t="s">
        <v>30883</v>
      </c>
    </row>
    <row r="698" spans="1:14" ht="20.25" customHeight="1" x14ac:dyDescent="0.2">
      <c r="A698" s="2266" t="s">
        <v>28669</v>
      </c>
      <c r="B698" s="2267" t="s">
        <v>69</v>
      </c>
      <c r="C698" s="2268" t="s">
        <v>84</v>
      </c>
      <c r="D698" s="1259" t="s">
        <v>49</v>
      </c>
      <c r="E698" s="1259" t="s">
        <v>49</v>
      </c>
      <c r="F698" s="1259" t="s">
        <v>49</v>
      </c>
      <c r="G698" s="1259" t="s">
        <v>49</v>
      </c>
      <c r="H698" s="1259">
        <v>5</v>
      </c>
      <c r="I698" s="1259">
        <v>3</v>
      </c>
      <c r="J698" s="2269" t="s">
        <v>25</v>
      </c>
      <c r="K698" s="2270" t="s">
        <v>30884</v>
      </c>
      <c r="L698" s="2268" t="s">
        <v>30885</v>
      </c>
      <c r="M698" s="2268" t="s">
        <v>30886</v>
      </c>
      <c r="N698" s="2271" t="s">
        <v>30887</v>
      </c>
    </row>
    <row r="699" spans="1:14" ht="20.25" customHeight="1" x14ac:dyDescent="0.2">
      <c r="A699" s="2272" t="s">
        <v>31852</v>
      </c>
      <c r="B699" s="2272" t="s">
        <v>106</v>
      </c>
      <c r="C699" s="2273" t="s">
        <v>108</v>
      </c>
      <c r="D699" s="2272"/>
      <c r="E699" s="2272"/>
      <c r="F699" s="2272"/>
      <c r="G699" s="2272"/>
      <c r="H699" s="2274">
        <v>0</v>
      </c>
      <c r="I699" s="2274">
        <v>0</v>
      </c>
      <c r="J699" s="2274"/>
      <c r="K699" s="2276"/>
      <c r="L699" s="2272"/>
      <c r="M699" s="2272"/>
      <c r="N699" s="2273" t="s">
        <v>31862</v>
      </c>
    </row>
    <row r="700" spans="1:14" ht="20.25" customHeight="1" x14ac:dyDescent="0.2">
      <c r="A700" s="2272" t="s">
        <v>31852</v>
      </c>
      <c r="B700" s="2272" t="s">
        <v>106</v>
      </c>
      <c r="C700" s="2273" t="s">
        <v>110</v>
      </c>
      <c r="D700" s="2272"/>
      <c r="E700" s="2272"/>
      <c r="F700" s="2272"/>
      <c r="G700" s="2272"/>
      <c r="H700" s="2274">
        <v>2</v>
      </c>
      <c r="I700" s="2274">
        <v>2</v>
      </c>
      <c r="J700" s="2274" t="s">
        <v>25</v>
      </c>
      <c r="K700" s="2276">
        <v>45974</v>
      </c>
      <c r="L700" s="2272"/>
      <c r="M700" s="2272"/>
      <c r="N700" s="2273" t="s">
        <v>31863</v>
      </c>
    </row>
    <row r="701" spans="1:14" ht="20.25" customHeight="1" x14ac:dyDescent="0.2">
      <c r="A701" s="2272" t="s">
        <v>31852</v>
      </c>
      <c r="B701" s="2272" t="s">
        <v>106</v>
      </c>
      <c r="C701" s="2273" t="s">
        <v>114</v>
      </c>
      <c r="D701" s="2272"/>
      <c r="E701" s="2272"/>
      <c r="F701" s="2272"/>
      <c r="G701" s="2272"/>
      <c r="H701" s="2274">
        <v>6</v>
      </c>
      <c r="I701" s="2274">
        <v>6</v>
      </c>
      <c r="J701" s="2274" t="s">
        <v>25</v>
      </c>
      <c r="K701" s="2276">
        <v>45989</v>
      </c>
      <c r="L701" s="2272"/>
      <c r="M701" s="2272">
        <v>3</v>
      </c>
      <c r="N701" s="2273" t="s">
        <v>31864</v>
      </c>
    </row>
    <row r="702" spans="1:14" ht="20.25" customHeight="1" x14ac:dyDescent="0.2">
      <c r="A702" s="2272" t="s">
        <v>31852</v>
      </c>
      <c r="B702" s="2272" t="s">
        <v>106</v>
      </c>
      <c r="C702" s="2273" t="s">
        <v>111</v>
      </c>
      <c r="D702" s="2272">
        <v>0</v>
      </c>
      <c r="E702" s="2272">
        <v>0</v>
      </c>
      <c r="F702" s="2272">
        <v>0</v>
      </c>
      <c r="G702" s="2272">
        <v>0</v>
      </c>
      <c r="H702" s="2274">
        <v>2</v>
      </c>
      <c r="I702" s="2274">
        <v>2</v>
      </c>
      <c r="J702" s="2274" t="s">
        <v>25</v>
      </c>
      <c r="K702" s="2276">
        <v>45979</v>
      </c>
      <c r="L702" s="2272"/>
      <c r="M702" s="2272"/>
      <c r="N702" s="2273" t="s">
        <v>31865</v>
      </c>
    </row>
    <row r="703" spans="1:14" ht="20.25" customHeight="1" x14ac:dyDescent="0.2">
      <c r="A703" s="2272" t="s">
        <v>31852</v>
      </c>
      <c r="B703" s="2272" t="s">
        <v>106</v>
      </c>
      <c r="C703" s="2273" t="s">
        <v>107</v>
      </c>
      <c r="D703" s="2272"/>
      <c r="E703" s="2272"/>
      <c r="F703" s="2272"/>
      <c r="G703" s="2272"/>
      <c r="H703" s="2274"/>
      <c r="I703" s="2274"/>
      <c r="J703" s="2274" t="s">
        <v>48</v>
      </c>
      <c r="K703" s="2276">
        <v>45987</v>
      </c>
      <c r="L703" s="2272"/>
      <c r="M703" s="2272">
        <v>5</v>
      </c>
      <c r="N703" s="2273" t="s">
        <v>31866</v>
      </c>
    </row>
    <row r="704" spans="1:14" ht="20.25" customHeight="1" x14ac:dyDescent="0.2">
      <c r="A704" s="2272" t="s">
        <v>31852</v>
      </c>
      <c r="B704" s="2272" t="s">
        <v>106</v>
      </c>
      <c r="C704" s="2273" t="s">
        <v>113</v>
      </c>
      <c r="D704" s="2272"/>
      <c r="E704" s="2272"/>
      <c r="F704" s="2272"/>
      <c r="G704" s="2272"/>
      <c r="H704" s="2274"/>
      <c r="I704" s="2274"/>
      <c r="J704" s="2274"/>
      <c r="K704" s="2276"/>
      <c r="L704" s="2272"/>
      <c r="M704" s="2272"/>
      <c r="N704" s="2273"/>
    </row>
    <row r="705" spans="1:14" ht="20.25" customHeight="1" x14ac:dyDescent="0.2">
      <c r="A705" s="2272" t="s">
        <v>31852</v>
      </c>
      <c r="B705" s="2272" t="s">
        <v>106</v>
      </c>
      <c r="C705" s="2273" t="s">
        <v>109</v>
      </c>
      <c r="D705" s="2272"/>
      <c r="E705" s="2272"/>
      <c r="F705" s="2272"/>
      <c r="G705" s="2272"/>
      <c r="H705" s="2274"/>
      <c r="I705" s="2274"/>
      <c r="J705" s="2274"/>
      <c r="K705" s="2276"/>
      <c r="L705" s="2272"/>
      <c r="M705" s="2272"/>
      <c r="N705" s="2273" t="s">
        <v>31867</v>
      </c>
    </row>
    <row r="706" spans="1:14" ht="20.25" customHeight="1" x14ac:dyDescent="0.2">
      <c r="A706" s="2272" t="s">
        <v>17943</v>
      </c>
      <c r="B706" s="2272" t="s">
        <v>355</v>
      </c>
      <c r="C706" s="2273" t="s">
        <v>356</v>
      </c>
      <c r="D706" s="2272"/>
      <c r="E706" s="2272"/>
      <c r="F706" s="2272"/>
      <c r="G706" s="2272"/>
      <c r="H706" s="2274">
        <v>9</v>
      </c>
      <c r="I706" s="2274">
        <v>9</v>
      </c>
      <c r="J706" s="2274" t="s">
        <v>48</v>
      </c>
      <c r="K706" s="2276"/>
      <c r="L706" s="2272"/>
      <c r="M706" s="2272"/>
      <c r="N706" s="2273" t="s">
        <v>27291</v>
      </c>
    </row>
    <row r="707" spans="1:14" ht="20.25" customHeight="1" x14ac:dyDescent="0.2">
      <c r="A707" s="2272" t="s">
        <v>17943</v>
      </c>
      <c r="B707" s="2272" t="s">
        <v>355</v>
      </c>
      <c r="C707" s="2273" t="s">
        <v>6850</v>
      </c>
      <c r="D707" s="2272"/>
      <c r="E707" s="2272"/>
      <c r="F707" s="2272"/>
      <c r="G707" s="2272"/>
      <c r="H707" s="2274">
        <v>5</v>
      </c>
      <c r="I707" s="2274">
        <v>5</v>
      </c>
      <c r="J707" s="2274" t="s">
        <v>48</v>
      </c>
      <c r="K707" s="2276"/>
      <c r="L707" s="2272"/>
      <c r="M707" s="2272"/>
      <c r="N707" s="2273" t="s">
        <v>27291</v>
      </c>
    </row>
    <row r="708" spans="1:14" ht="20.25" customHeight="1" x14ac:dyDescent="0.2">
      <c r="A708" s="2272" t="s">
        <v>17943</v>
      </c>
      <c r="B708" s="2272" t="s">
        <v>355</v>
      </c>
      <c r="C708" s="2273" t="s">
        <v>6851</v>
      </c>
      <c r="D708" s="2272"/>
      <c r="E708" s="2272"/>
      <c r="F708" s="2272"/>
      <c r="G708" s="2272"/>
      <c r="H708" s="2274">
        <v>5</v>
      </c>
      <c r="I708" s="2274">
        <v>5</v>
      </c>
      <c r="J708" s="2274" t="s">
        <v>25</v>
      </c>
      <c r="K708" s="2276">
        <v>45848</v>
      </c>
      <c r="L708" s="2272"/>
      <c r="M708" s="2272"/>
      <c r="N708" s="2273" t="s">
        <v>7816</v>
      </c>
    </row>
    <row r="709" spans="1:14" ht="20.25" customHeight="1" x14ac:dyDescent="0.2">
      <c r="A709" s="2272" t="s">
        <v>17943</v>
      </c>
      <c r="B709" s="2272" t="s">
        <v>355</v>
      </c>
      <c r="C709" s="2273" t="s">
        <v>6853</v>
      </c>
      <c r="D709" s="2272"/>
      <c r="E709" s="2272"/>
      <c r="F709" s="2272"/>
      <c r="G709" s="2272"/>
      <c r="H709" s="2274">
        <v>1</v>
      </c>
      <c r="I709" s="2274">
        <v>1</v>
      </c>
      <c r="J709" s="2274" t="s">
        <v>48</v>
      </c>
      <c r="K709" s="2276"/>
      <c r="L709" s="2272"/>
      <c r="M709" s="2272"/>
      <c r="N709" s="2273" t="s">
        <v>27291</v>
      </c>
    </row>
    <row r="710" spans="1:14" ht="20.25" customHeight="1" x14ac:dyDescent="0.2">
      <c r="A710" s="2272" t="s">
        <v>17943</v>
      </c>
      <c r="B710" s="2272" t="s">
        <v>355</v>
      </c>
      <c r="C710" s="2273" t="s">
        <v>6855</v>
      </c>
      <c r="D710" s="2272"/>
      <c r="E710" s="2272"/>
      <c r="F710" s="2272"/>
      <c r="G710" s="2272"/>
      <c r="H710" s="2274">
        <v>1</v>
      </c>
      <c r="I710" s="2274">
        <v>1</v>
      </c>
      <c r="J710" s="2274" t="s">
        <v>48</v>
      </c>
      <c r="K710" s="2276"/>
      <c r="L710" s="2272"/>
      <c r="M710" s="2272"/>
      <c r="N710" s="2273" t="s">
        <v>27292</v>
      </c>
    </row>
    <row r="711" spans="1:14" ht="19.95" customHeight="1" x14ac:dyDescent="0.2">
      <c r="A711" s="2272" t="s">
        <v>17943</v>
      </c>
      <c r="B711" s="2272" t="s">
        <v>355</v>
      </c>
      <c r="C711" s="2275" t="s">
        <v>357</v>
      </c>
      <c r="D711" s="2272"/>
      <c r="E711" s="2272"/>
      <c r="F711" s="2272"/>
      <c r="G711" s="2272"/>
      <c r="H711" s="2274">
        <v>10</v>
      </c>
      <c r="I711" s="2274">
        <v>10</v>
      </c>
      <c r="J711" s="2274" t="s">
        <v>25</v>
      </c>
      <c r="K711" s="2276">
        <v>45842</v>
      </c>
      <c r="L711" s="2272"/>
      <c r="M711" s="2272"/>
      <c r="N711" s="2273" t="s">
        <v>17650</v>
      </c>
    </row>
    <row r="712" spans="1:14" ht="19.95" customHeight="1" x14ac:dyDescent="0.2">
      <c r="A712" s="2272" t="s">
        <v>17943</v>
      </c>
      <c r="B712" s="2272" t="s">
        <v>355</v>
      </c>
      <c r="C712" s="2275" t="s">
        <v>358</v>
      </c>
      <c r="D712" s="2272"/>
      <c r="E712" s="2272"/>
      <c r="F712" s="2272"/>
      <c r="G712" s="2272"/>
      <c r="H712" s="2274">
        <v>6</v>
      </c>
      <c r="I712" s="2274">
        <v>6</v>
      </c>
      <c r="J712" s="2274" t="s">
        <v>25</v>
      </c>
      <c r="K712" s="2276">
        <v>45868</v>
      </c>
      <c r="L712" s="2272"/>
      <c r="M712" s="2272"/>
      <c r="N712" s="2273" t="s">
        <v>17650</v>
      </c>
    </row>
    <row r="797" spans="10:10" ht="20.25" customHeight="1" x14ac:dyDescent="0.2"/>
    <row r="872" spans="5:5" ht="20.25" customHeight="1" x14ac:dyDescent="0.2"/>
    <row r="876" spans="5:5" ht="20.25" customHeight="1" x14ac:dyDescent="0.2"/>
    <row r="891" spans="5:5" ht="20.25" customHeight="1" x14ac:dyDescent="0.2"/>
    <row r="907" spans="7:7" ht="20.25" customHeight="1" x14ac:dyDescent="0.2"/>
    <row r="909" spans="7:7" ht="20.25" customHeight="1" x14ac:dyDescent="0.2"/>
    <row r="921" spans="7:7" ht="20.25" customHeight="1" x14ac:dyDescent="0.2"/>
    <row r="923" spans="7:7" ht="20.25" customHeight="1" x14ac:dyDescent="0.2"/>
  </sheetData>
  <autoFilter ref="A7:M514" xr:uid="{1B4B475A-6037-4D47-9C8A-CEC162754B67}">
    <sortState xmlns:xlrd2="http://schemas.microsoft.com/office/spreadsheetml/2017/richdata2" ref="A10:M356">
      <sortCondition ref="A8:A356" customList="enero,febrero,marzo,abril,mayo,junio,julio,agosto,septiembre,octubre,noviembre,diciembre"/>
      <sortCondition ref="B8:B356"/>
      <sortCondition ref="C8:C356"/>
    </sortState>
  </autoFilter>
  <mergeCells count="11">
    <mergeCell ref="N5:N7"/>
    <mergeCell ref="J5:K6"/>
    <mergeCell ref="L5:M6"/>
    <mergeCell ref="A1:A4"/>
    <mergeCell ref="B1:L4"/>
    <mergeCell ref="A5:A7"/>
    <mergeCell ref="B5:B7"/>
    <mergeCell ref="C5:C7"/>
    <mergeCell ref="D5:E6"/>
    <mergeCell ref="F5:G6"/>
    <mergeCell ref="H5:I6"/>
  </mergeCells>
  <phoneticPr fontId="33" type="noConversion"/>
  <dataValidations count="13">
    <dataValidation allowBlank="1" showInputMessage="1" showErrorMessage="1" prompt="Digite el número de la circular" sqref="A855:A869 A8:A53 A568:A589 K801 A211:A225 B648:B656 A642:A647" xr:uid="{952CBE0A-B308-4C94-B86C-ED912CC706CF}"/>
    <dataValidation type="date" allowBlank="1" showInputMessage="1" showErrorMessage="1" error="Recuerde que debe introducir una fecha Válida y vigente" prompt="Digite la Fecha en que se realizó la reunión así:_x000a_dia/mes/año_x000a_" sqref="K830:K841 K753:K764 K485:K496 K597:K608 K54:K77 K154:K165 K226:K237 K300:K311 K531:K542 L657:L662 K663:K668" xr:uid="{074EB103-BE0D-4E46-9D28-8633F6F856AD}">
      <formula1>45292</formula1>
      <formula2>46752</formula2>
    </dataValidation>
    <dataValidation type="list" allowBlank="1" showInputMessage="1" showErrorMessage="1" error="Este no es un Municipio válido" prompt="Seleccione el Municipio" sqref="C830:C841 C753:C764 C485:C496 C597:C608 C54:C77 C154:C165 C226:C237 C300:C311 C531:C542 D657:D662 C663:C668" xr:uid="{173D42AA-D840-44FC-9AC4-25453AB6D58F}">
      <formula1>INDIRECT(B54)</formula1>
    </dataValidation>
    <dataValidation allowBlank="1" showInputMessage="1" showErrorMessage="1" prompt="Menciones las observaciones que considere pertinentes según las novedades administrativas presentadas." sqref="N880 N500 N827 N852 N241 N277 N347 O633 O641" xr:uid="{D61E0C58-0386-45B6-B068-6B7E468F4CD4}"/>
    <dataValidation type="date" allowBlank="1" showInputMessage="1" showErrorMessage="1" sqref="K133" xr:uid="{9A4AF6B0-B79C-47FE-9D13-1EC0B91604DB}">
      <formula1>44927</formula1>
      <formula2>58441</formula2>
    </dataValidation>
    <dataValidation type="date" allowBlank="1" showInputMessage="1" showErrorMessage="1" sqref="H883:H932 H870:H876 K189" xr:uid="{0F237A31-A20D-4D87-9BAA-3530F3A40854}">
      <formula1>45292</formula1>
      <formula2>45657</formula2>
    </dataValidation>
    <dataValidation type="date" allowBlank="1" showInputMessage="1" showErrorMessage="1" sqref="K477:K484 K590:K596 K816:K823" xr:uid="{61CB3DB9-368C-4516-BA49-613475915277}">
      <formula1>45292</formula1>
      <formula2>45688</formula2>
    </dataValidation>
    <dataValidation allowBlank="1" showInputMessage="1" showErrorMessage="1" prompt="Describa el motivo de la devolución del acta:_x000a__x000a_ Ej: - Enmendaduras y/o tachones_x000a_- Acta que no corresponde al tipo de estableciemiento._x000a_- Falta de Datos (No emite concepto, no tiene fecha, acta sin firmar)_x000a_- Mal diligenciamiento" sqref="N801" xr:uid="{2F7EC29B-D588-4420-B7E1-A826EB08BE80}"/>
    <dataValidation allowBlank="1" showInputMessage="1" showErrorMessage="1" prompt="Mencione cuántas actas se devolvieron al funcionario." sqref="L801" xr:uid="{82958578-44CC-4BBD-BDB9-B02C9F2B7FDD}"/>
    <dataValidation allowBlank="1" showInputMessage="1" showErrorMessage="1" prompt="Mencione cuáles actas se devolvieron al funcionario." sqref="M801" xr:uid="{4534A1C3-3574-4EB8-8ECC-CB84BC8DB380}"/>
    <dataValidation type="date" allowBlank="1" showInputMessage="1" showErrorMessage="1" sqref="G919:G920" xr:uid="{5AAE920C-117D-4EF2-9F93-D7142F439A67}">
      <formula1>43831</formula1>
      <formula2>44196</formula2>
    </dataValidation>
    <dataValidation type="date" allowBlank="1" showInputMessage="1" showErrorMessage="1" sqref="K108:K121 K244:K250 K267:K273 K633" xr:uid="{8295497F-3B47-46EE-83A8-3C2197334154}">
      <formula1>45658</formula1>
      <formula2>46053</formula2>
    </dataValidation>
    <dataValidation type="date" allowBlank="1" showInputMessage="1" showErrorMessage="1" prompt="Digite la Fecha en que se realizó la reunión así:_x000a_dia/mes/año_x000a_" sqref="K628" xr:uid="{B0FC0DA3-BE46-4A36-9B12-CD46577E305C}">
      <formula1>43831</formula1>
      <formula2>45658</formula2>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2F07A-E3F2-43DB-BA1F-7DF42E3CDBFE}">
  <sheetPr codeName="Hoja3"/>
  <dimension ref="A1:P195"/>
  <sheetViews>
    <sheetView zoomScale="67" zoomScaleNormal="67" workbookViewId="0">
      <pane xSplit="2" ySplit="6" topLeftCell="C175" activePane="bottomRight" state="frozen"/>
      <selection pane="topRight" activeCell="C1" sqref="C1"/>
      <selection pane="bottomLeft" activeCell="A7" sqref="A7"/>
      <selection pane="bottomRight" activeCell="H199" sqref="H199"/>
    </sheetView>
  </sheetViews>
  <sheetFormatPr baseColWidth="10" defaultColWidth="11.5546875" defaultRowHeight="13.8" customHeight="1" x14ac:dyDescent="0.3"/>
  <cols>
    <col min="1" max="1" width="26.6640625" style="265" customWidth="1"/>
    <col min="2" max="2" width="13.44140625" style="265" customWidth="1"/>
    <col min="3" max="3" width="11.5546875" style="265"/>
    <col min="4" max="4" width="14.88671875" style="265" customWidth="1"/>
    <col min="5" max="5" width="15.44140625" style="265" customWidth="1"/>
    <col min="6" max="6" width="15" style="1790" customWidth="1"/>
    <col min="7" max="7" width="20.88671875" style="265" customWidth="1"/>
    <col min="8" max="8" width="14" style="265" bestFit="1" customWidth="1"/>
    <col min="9" max="9" width="21" style="265" customWidth="1"/>
    <col min="10" max="10" width="23.44140625" style="265" customWidth="1"/>
    <col min="11" max="11" width="11.5546875" style="265"/>
    <col min="12" max="12" width="15.5546875" style="265" customWidth="1"/>
    <col min="13" max="13" width="11.5546875" style="265"/>
    <col min="14" max="14" width="14.6640625" style="265" customWidth="1"/>
    <col min="15" max="15" width="24.109375" style="265" customWidth="1"/>
    <col min="16" max="16" width="26.44140625" style="1701" customWidth="1"/>
    <col min="17" max="16384" width="11.5546875" style="35"/>
  </cols>
  <sheetData>
    <row r="1" spans="1:16" ht="32.4" customHeight="1" x14ac:dyDescent="0.3">
      <c r="A1" s="2307"/>
      <c r="B1" s="2310" t="s">
        <v>361</v>
      </c>
      <c r="C1" s="2311"/>
      <c r="D1" s="2311"/>
      <c r="E1" s="2311"/>
      <c r="F1" s="2311"/>
      <c r="G1" s="2311"/>
      <c r="H1" s="2311"/>
      <c r="I1" s="2311"/>
      <c r="J1" s="2311"/>
      <c r="K1" s="2311"/>
      <c r="L1" s="2311"/>
      <c r="M1" s="2311"/>
      <c r="N1" s="2311"/>
      <c r="O1" s="199" t="s">
        <v>131</v>
      </c>
      <c r="P1" s="1478" t="s">
        <v>362</v>
      </c>
    </row>
    <row r="2" spans="1:16" ht="32.4" customHeight="1" x14ac:dyDescent="0.3">
      <c r="A2" s="2308"/>
      <c r="B2" s="2312"/>
      <c r="C2" s="2313"/>
      <c r="D2" s="2313"/>
      <c r="E2" s="2313"/>
      <c r="F2" s="2313"/>
      <c r="G2" s="2313"/>
      <c r="H2" s="2313"/>
      <c r="I2" s="2313"/>
      <c r="J2" s="2313"/>
      <c r="K2" s="2313"/>
      <c r="L2" s="2313"/>
      <c r="M2" s="2313"/>
      <c r="N2" s="2313"/>
      <c r="O2" s="200" t="s">
        <v>133</v>
      </c>
      <c r="P2" s="1478">
        <v>0</v>
      </c>
    </row>
    <row r="3" spans="1:16" ht="32.4" customHeight="1" x14ac:dyDescent="0.3">
      <c r="A3" s="2308"/>
      <c r="B3" s="2312"/>
      <c r="C3" s="2313"/>
      <c r="D3" s="2313"/>
      <c r="E3" s="2313"/>
      <c r="F3" s="2313"/>
      <c r="G3" s="2313"/>
      <c r="H3" s="2313"/>
      <c r="I3" s="2313"/>
      <c r="J3" s="2313"/>
      <c r="K3" s="2313"/>
      <c r="L3" s="2313"/>
      <c r="M3" s="2313"/>
      <c r="N3" s="2313"/>
      <c r="O3" s="200" t="s">
        <v>134</v>
      </c>
      <c r="P3" s="1695">
        <v>45041</v>
      </c>
    </row>
    <row r="4" spans="1:16" ht="32.4" customHeight="1" thickBot="1" x14ac:dyDescent="0.35">
      <c r="A4" s="2309"/>
      <c r="B4" s="2314"/>
      <c r="C4" s="2315"/>
      <c r="D4" s="2315"/>
      <c r="E4" s="2315"/>
      <c r="F4" s="2315"/>
      <c r="G4" s="2315"/>
      <c r="H4" s="2315"/>
      <c r="I4" s="2315"/>
      <c r="J4" s="2313"/>
      <c r="K4" s="2313"/>
      <c r="L4" s="2313"/>
      <c r="M4" s="2313"/>
      <c r="N4" s="2313"/>
      <c r="O4" s="201" t="s">
        <v>135</v>
      </c>
      <c r="P4" s="1478" t="s">
        <v>136</v>
      </c>
    </row>
    <row r="5" spans="1:16" ht="26.25" customHeight="1" x14ac:dyDescent="0.3">
      <c r="A5" s="2316" t="s">
        <v>363</v>
      </c>
      <c r="B5" s="2318" t="s">
        <v>364</v>
      </c>
      <c r="C5" s="2320" t="s">
        <v>365</v>
      </c>
      <c r="D5" s="2321"/>
      <c r="E5" s="2322"/>
      <c r="F5" s="2323" t="s">
        <v>206</v>
      </c>
      <c r="G5" s="2318" t="s">
        <v>366</v>
      </c>
      <c r="H5" s="2318"/>
      <c r="I5" s="2318"/>
      <c r="J5" s="2324" t="s">
        <v>367</v>
      </c>
      <c r="K5" s="2324"/>
      <c r="L5" s="2324"/>
      <c r="M5" s="2324"/>
      <c r="N5" s="2324"/>
      <c r="O5" s="2324"/>
      <c r="P5" s="2325"/>
    </row>
    <row r="6" spans="1:16" ht="43.8" thickBot="1" x14ac:dyDescent="0.35">
      <c r="A6" s="2317"/>
      <c r="B6" s="2319"/>
      <c r="C6" s="791" t="s">
        <v>368</v>
      </c>
      <c r="D6" s="791" t="s">
        <v>369</v>
      </c>
      <c r="E6" s="1688" t="s">
        <v>370</v>
      </c>
      <c r="F6" s="2323"/>
      <c r="G6" s="1777" t="s">
        <v>371</v>
      </c>
      <c r="H6" s="791" t="s">
        <v>372</v>
      </c>
      <c r="I6" s="791" t="s">
        <v>179</v>
      </c>
      <c r="J6" s="791" t="s">
        <v>373</v>
      </c>
      <c r="K6" s="791" t="s">
        <v>374</v>
      </c>
      <c r="L6" s="791" t="s">
        <v>375</v>
      </c>
      <c r="M6" s="791" t="s">
        <v>376</v>
      </c>
      <c r="N6" s="791" t="s">
        <v>377</v>
      </c>
      <c r="O6" s="1688" t="s">
        <v>378</v>
      </c>
      <c r="P6" s="1696" t="s">
        <v>379</v>
      </c>
    </row>
    <row r="7" spans="1:16" s="792" customFormat="1" ht="13.8" customHeight="1" x14ac:dyDescent="0.3">
      <c r="A7" s="7" t="s">
        <v>355</v>
      </c>
      <c r="B7" s="7" t="s">
        <v>360</v>
      </c>
      <c r="C7" s="7"/>
      <c r="D7" s="7">
        <v>20240018094</v>
      </c>
      <c r="E7" s="1384"/>
      <c r="F7" s="1759">
        <v>45709</v>
      </c>
      <c r="G7" s="1778" t="s">
        <v>380</v>
      </c>
      <c r="H7" s="7" t="s">
        <v>381</v>
      </c>
      <c r="I7" s="7" t="s">
        <v>382</v>
      </c>
      <c r="J7" s="7" t="s">
        <v>383</v>
      </c>
      <c r="K7" s="7"/>
      <c r="L7" s="7"/>
      <c r="M7" s="7"/>
      <c r="N7" s="7"/>
      <c r="O7" s="1384"/>
      <c r="P7" s="1472"/>
    </row>
    <row r="8" spans="1:16" s="792" customFormat="1" ht="13.8" customHeight="1" x14ac:dyDescent="0.3">
      <c r="A8" s="7" t="s">
        <v>355</v>
      </c>
      <c r="B8" s="7" t="s">
        <v>356</v>
      </c>
      <c r="C8" s="7"/>
      <c r="D8" s="7"/>
      <c r="E8" s="1384" t="s">
        <v>388</v>
      </c>
      <c r="F8" s="1759">
        <v>45721</v>
      </c>
      <c r="G8" s="1778" t="s">
        <v>389</v>
      </c>
      <c r="H8" s="7" t="s">
        <v>390</v>
      </c>
      <c r="I8" s="7" t="s">
        <v>391</v>
      </c>
      <c r="J8" s="7" t="s">
        <v>392</v>
      </c>
      <c r="K8" s="7"/>
      <c r="L8" s="7"/>
      <c r="M8" s="7"/>
      <c r="N8" s="7"/>
      <c r="O8" s="1384"/>
      <c r="P8" s="1472" t="s">
        <v>393</v>
      </c>
    </row>
    <row r="9" spans="1:16" s="792" customFormat="1" ht="13.8" customHeight="1" x14ac:dyDescent="0.3">
      <c r="A9" s="163" t="s">
        <v>355</v>
      </c>
      <c r="B9" s="163" t="s">
        <v>358</v>
      </c>
      <c r="C9" s="163"/>
      <c r="D9" s="163">
        <v>20240018094</v>
      </c>
      <c r="E9" s="1687"/>
      <c r="F9" s="1695">
        <v>45674</v>
      </c>
      <c r="G9" s="1779" t="s">
        <v>6860</v>
      </c>
      <c r="H9" s="163" t="s">
        <v>6861</v>
      </c>
      <c r="I9" s="163" t="s">
        <v>6862</v>
      </c>
      <c r="J9" s="163" t="s">
        <v>383</v>
      </c>
      <c r="K9" s="163"/>
      <c r="L9" s="163"/>
      <c r="M9" s="163"/>
      <c r="N9" s="163"/>
      <c r="O9" s="1687"/>
      <c r="P9" s="1478" t="s">
        <v>432</v>
      </c>
    </row>
    <row r="10" spans="1:16" s="792" customFormat="1" ht="13.8" customHeight="1" x14ac:dyDescent="0.3">
      <c r="A10" s="163" t="s">
        <v>355</v>
      </c>
      <c r="B10" s="163" t="s">
        <v>358</v>
      </c>
      <c r="C10" s="163"/>
      <c r="D10" s="163">
        <v>20240026734</v>
      </c>
      <c r="E10" s="1687"/>
      <c r="F10" s="1695">
        <v>45674</v>
      </c>
      <c r="G10" s="1779" t="s">
        <v>6860</v>
      </c>
      <c r="H10" s="163" t="s">
        <v>6861</v>
      </c>
      <c r="I10" s="163" t="s">
        <v>6862</v>
      </c>
      <c r="J10" s="163" t="s">
        <v>433</v>
      </c>
      <c r="K10" s="163"/>
      <c r="L10" s="163"/>
      <c r="M10" s="163"/>
      <c r="N10" s="163"/>
      <c r="O10" s="1687"/>
      <c r="P10" s="1478" t="s">
        <v>432</v>
      </c>
    </row>
    <row r="11" spans="1:16" s="792" customFormat="1" ht="13.8" customHeight="1" x14ac:dyDescent="0.3">
      <c r="A11" s="163" t="s">
        <v>355</v>
      </c>
      <c r="B11" s="163" t="s">
        <v>358</v>
      </c>
      <c r="C11" s="163"/>
      <c r="D11" s="163">
        <v>20240066374</v>
      </c>
      <c r="E11" s="1687"/>
      <c r="F11" s="1695">
        <v>45674</v>
      </c>
      <c r="G11" s="1779" t="s">
        <v>6860</v>
      </c>
      <c r="H11" s="163" t="s">
        <v>6861</v>
      </c>
      <c r="I11" s="163" t="s">
        <v>6862</v>
      </c>
      <c r="J11" s="163" t="s">
        <v>434</v>
      </c>
      <c r="K11" s="163"/>
      <c r="L11" s="163"/>
      <c r="M11" s="163"/>
      <c r="N11" s="163"/>
      <c r="O11" s="1687"/>
      <c r="P11" s="1478" t="s">
        <v>432</v>
      </c>
    </row>
    <row r="12" spans="1:16" s="792" customFormat="1" ht="13.8" customHeight="1" x14ac:dyDescent="0.3">
      <c r="A12" s="163" t="s">
        <v>355</v>
      </c>
      <c r="B12" s="163" t="s">
        <v>358</v>
      </c>
      <c r="C12" s="163"/>
      <c r="D12" s="163">
        <v>20240018094</v>
      </c>
      <c r="E12" s="1687"/>
      <c r="F12" s="1695">
        <v>45674</v>
      </c>
      <c r="G12" s="1779" t="s">
        <v>6863</v>
      </c>
      <c r="H12" s="163" t="s">
        <v>6864</v>
      </c>
      <c r="I12" s="163" t="s">
        <v>6865</v>
      </c>
      <c r="J12" s="163" t="s">
        <v>383</v>
      </c>
      <c r="K12" s="163"/>
      <c r="L12" s="163"/>
      <c r="M12" s="163"/>
      <c r="N12" s="163"/>
      <c r="O12" s="1687"/>
      <c r="P12" s="1478" t="s">
        <v>432</v>
      </c>
    </row>
    <row r="13" spans="1:16" s="792" customFormat="1" ht="13.8" customHeight="1" x14ac:dyDescent="0.3">
      <c r="A13" s="163" t="s">
        <v>355</v>
      </c>
      <c r="B13" s="163" t="s">
        <v>358</v>
      </c>
      <c r="C13" s="163"/>
      <c r="D13" s="163">
        <v>20240026734</v>
      </c>
      <c r="E13" s="1687"/>
      <c r="F13" s="1695">
        <v>45674</v>
      </c>
      <c r="G13" s="1779" t="s">
        <v>6863</v>
      </c>
      <c r="H13" s="163" t="s">
        <v>6864</v>
      </c>
      <c r="I13" s="163" t="s">
        <v>6865</v>
      </c>
      <c r="J13" s="163" t="s">
        <v>433</v>
      </c>
      <c r="K13" s="163"/>
      <c r="L13" s="163"/>
      <c r="M13" s="163"/>
      <c r="N13" s="163"/>
      <c r="O13" s="1687"/>
      <c r="P13" s="1478" t="s">
        <v>432</v>
      </c>
    </row>
    <row r="14" spans="1:16" s="792" customFormat="1" ht="13.8" customHeight="1" x14ac:dyDescent="0.3">
      <c r="A14" s="163" t="s">
        <v>355</v>
      </c>
      <c r="B14" s="163" t="s">
        <v>358</v>
      </c>
      <c r="C14" s="163"/>
      <c r="D14" s="163">
        <v>20240066374</v>
      </c>
      <c r="E14" s="1687"/>
      <c r="F14" s="1695">
        <v>45674</v>
      </c>
      <c r="G14" s="1779" t="s">
        <v>6863</v>
      </c>
      <c r="H14" s="163" t="s">
        <v>6864</v>
      </c>
      <c r="I14" s="163" t="s">
        <v>6865</v>
      </c>
      <c r="J14" s="163" t="s">
        <v>434</v>
      </c>
      <c r="K14" s="163"/>
      <c r="L14" s="163"/>
      <c r="M14" s="163"/>
      <c r="N14" s="163"/>
      <c r="O14" s="1687"/>
      <c r="P14" s="1478" t="s">
        <v>432</v>
      </c>
    </row>
    <row r="15" spans="1:16" s="792" customFormat="1" ht="13.8" customHeight="1" x14ac:dyDescent="0.3">
      <c r="A15" s="163" t="s">
        <v>355</v>
      </c>
      <c r="B15" s="163" t="s">
        <v>358</v>
      </c>
      <c r="C15" s="163"/>
      <c r="D15" s="163">
        <v>20240018094</v>
      </c>
      <c r="E15" s="1687"/>
      <c r="F15" s="1695">
        <v>45677</v>
      </c>
      <c r="G15" s="1779" t="s">
        <v>6866</v>
      </c>
      <c r="H15" s="163" t="s">
        <v>6867</v>
      </c>
      <c r="I15" s="163" t="s">
        <v>6868</v>
      </c>
      <c r="J15" s="163" t="s">
        <v>383</v>
      </c>
      <c r="K15" s="163"/>
      <c r="L15" s="163"/>
      <c r="M15" s="163"/>
      <c r="N15" s="163"/>
      <c r="O15" s="1687"/>
      <c r="P15" s="1478" t="s">
        <v>432</v>
      </c>
    </row>
    <row r="16" spans="1:16" s="792" customFormat="1" ht="13.8" customHeight="1" x14ac:dyDescent="0.3">
      <c r="A16" s="163" t="s">
        <v>355</v>
      </c>
      <c r="B16" s="163" t="s">
        <v>358</v>
      </c>
      <c r="C16" s="163"/>
      <c r="D16" s="163">
        <v>20240026734</v>
      </c>
      <c r="E16" s="1687"/>
      <c r="F16" s="1695">
        <v>45677</v>
      </c>
      <c r="G16" s="1779" t="s">
        <v>6866</v>
      </c>
      <c r="H16" s="163" t="s">
        <v>6867</v>
      </c>
      <c r="I16" s="163" t="s">
        <v>6868</v>
      </c>
      <c r="J16" s="163" t="s">
        <v>433</v>
      </c>
      <c r="K16" s="163"/>
      <c r="L16" s="163"/>
      <c r="M16" s="163"/>
      <c r="N16" s="163"/>
      <c r="O16" s="1687"/>
      <c r="P16" s="1478" t="s">
        <v>432</v>
      </c>
    </row>
    <row r="17" spans="1:16" s="792" customFormat="1" ht="13.8" customHeight="1" x14ac:dyDescent="0.3">
      <c r="A17" s="163" t="s">
        <v>355</v>
      </c>
      <c r="B17" s="163" t="s">
        <v>358</v>
      </c>
      <c r="C17" s="163"/>
      <c r="D17" s="163">
        <v>20240066374</v>
      </c>
      <c r="E17" s="1687"/>
      <c r="F17" s="1695">
        <v>45677</v>
      </c>
      <c r="G17" s="1779" t="s">
        <v>6866</v>
      </c>
      <c r="H17" s="163" t="s">
        <v>6867</v>
      </c>
      <c r="I17" s="163" t="s">
        <v>6868</v>
      </c>
      <c r="J17" s="163" t="s">
        <v>434</v>
      </c>
      <c r="K17" s="163"/>
      <c r="L17" s="163"/>
      <c r="M17" s="163"/>
      <c r="N17" s="163"/>
      <c r="O17" s="1687"/>
      <c r="P17" s="1478" t="s">
        <v>432</v>
      </c>
    </row>
    <row r="18" spans="1:16" s="792" customFormat="1" ht="13.8" customHeight="1" x14ac:dyDescent="0.3">
      <c r="A18" s="163" t="s">
        <v>355</v>
      </c>
      <c r="B18" s="163" t="s">
        <v>358</v>
      </c>
      <c r="C18" s="163"/>
      <c r="D18" s="163">
        <v>20240018094</v>
      </c>
      <c r="E18" s="1687"/>
      <c r="F18" s="1695">
        <v>45677</v>
      </c>
      <c r="G18" s="1779" t="s">
        <v>6869</v>
      </c>
      <c r="H18" s="163" t="s">
        <v>6870</v>
      </c>
      <c r="I18" s="163" t="s">
        <v>6871</v>
      </c>
      <c r="J18" s="163" t="s">
        <v>383</v>
      </c>
      <c r="K18" s="163"/>
      <c r="L18" s="163"/>
      <c r="M18" s="163"/>
      <c r="N18" s="163"/>
      <c r="O18" s="1687"/>
      <c r="P18" s="1478" t="s">
        <v>432</v>
      </c>
    </row>
    <row r="19" spans="1:16" s="792" customFormat="1" ht="13.8" customHeight="1" x14ac:dyDescent="0.3">
      <c r="A19" s="163" t="s">
        <v>355</v>
      </c>
      <c r="B19" s="163" t="s">
        <v>358</v>
      </c>
      <c r="C19" s="163"/>
      <c r="D19" s="163">
        <v>20240026734</v>
      </c>
      <c r="E19" s="1687"/>
      <c r="F19" s="1695">
        <v>45677</v>
      </c>
      <c r="G19" s="1779" t="s">
        <v>6869</v>
      </c>
      <c r="H19" s="163" t="s">
        <v>6870</v>
      </c>
      <c r="I19" s="163" t="s">
        <v>6871</v>
      </c>
      <c r="J19" s="163" t="s">
        <v>433</v>
      </c>
      <c r="K19" s="163"/>
      <c r="L19" s="163"/>
      <c r="M19" s="163"/>
      <c r="N19" s="163"/>
      <c r="O19" s="1687"/>
      <c r="P19" s="1478" t="s">
        <v>432</v>
      </c>
    </row>
    <row r="20" spans="1:16" s="792" customFormat="1" ht="13.8" customHeight="1" x14ac:dyDescent="0.3">
      <c r="A20" s="163" t="s">
        <v>355</v>
      </c>
      <c r="B20" s="163" t="s">
        <v>358</v>
      </c>
      <c r="C20" s="163"/>
      <c r="D20" s="163">
        <v>20240066374</v>
      </c>
      <c r="E20" s="1687"/>
      <c r="F20" s="1695">
        <v>45677</v>
      </c>
      <c r="G20" s="1779" t="s">
        <v>6869</v>
      </c>
      <c r="H20" s="163" t="s">
        <v>6870</v>
      </c>
      <c r="I20" s="163" t="s">
        <v>6871</v>
      </c>
      <c r="J20" s="163" t="s">
        <v>434</v>
      </c>
      <c r="K20" s="163"/>
      <c r="L20" s="163"/>
      <c r="M20" s="163"/>
      <c r="N20" s="163"/>
      <c r="O20" s="1687"/>
      <c r="P20" s="1478" t="s">
        <v>432</v>
      </c>
    </row>
    <row r="21" spans="1:16" s="792" customFormat="1" ht="13.8" customHeight="1" x14ac:dyDescent="0.3">
      <c r="A21" s="163" t="s">
        <v>355</v>
      </c>
      <c r="B21" s="163" t="s">
        <v>358</v>
      </c>
      <c r="C21" s="163"/>
      <c r="D21" s="163">
        <v>20240018094</v>
      </c>
      <c r="E21" s="1687"/>
      <c r="F21" s="1695">
        <v>45680</v>
      </c>
      <c r="G21" s="1779" t="s">
        <v>6872</v>
      </c>
      <c r="H21" s="163" t="s">
        <v>6873</v>
      </c>
      <c r="I21" s="163" t="s">
        <v>6874</v>
      </c>
      <c r="J21" s="163" t="s">
        <v>383</v>
      </c>
      <c r="K21" s="163"/>
      <c r="L21" s="163"/>
      <c r="M21" s="163"/>
      <c r="N21" s="163"/>
      <c r="O21" s="1687"/>
      <c r="P21" s="1478" t="s">
        <v>432</v>
      </c>
    </row>
    <row r="22" spans="1:16" s="792" customFormat="1" ht="13.8" customHeight="1" x14ac:dyDescent="0.3">
      <c r="A22" s="163" t="s">
        <v>355</v>
      </c>
      <c r="B22" s="163" t="s">
        <v>358</v>
      </c>
      <c r="C22" s="163"/>
      <c r="D22" s="163">
        <v>20240018094</v>
      </c>
      <c r="E22" s="1687"/>
      <c r="F22" s="1695">
        <v>45680</v>
      </c>
      <c r="G22" s="1779" t="s">
        <v>6875</v>
      </c>
      <c r="H22" s="163" t="s">
        <v>6876</v>
      </c>
      <c r="I22" s="163" t="s">
        <v>6877</v>
      </c>
      <c r="J22" s="163" t="s">
        <v>383</v>
      </c>
      <c r="K22" s="163"/>
      <c r="L22" s="163"/>
      <c r="M22" s="163"/>
      <c r="N22" s="163"/>
      <c r="O22" s="1687"/>
      <c r="P22" s="1478" t="s">
        <v>432</v>
      </c>
    </row>
    <row r="23" spans="1:16" s="792" customFormat="1" ht="13.8" customHeight="1" x14ac:dyDescent="0.3">
      <c r="A23" s="143" t="s">
        <v>355</v>
      </c>
      <c r="B23" s="143" t="s">
        <v>6853</v>
      </c>
      <c r="C23" s="143" t="s">
        <v>7819</v>
      </c>
      <c r="D23" s="143"/>
      <c r="E23" s="1643"/>
      <c r="F23" s="1758">
        <v>45691</v>
      </c>
      <c r="G23" s="1780" t="s">
        <v>7820</v>
      </c>
      <c r="H23" s="143" t="s">
        <v>7821</v>
      </c>
      <c r="I23" s="143" t="s">
        <v>7822</v>
      </c>
      <c r="J23" s="690" t="s">
        <v>7823</v>
      </c>
      <c r="K23" s="143"/>
      <c r="L23" s="143"/>
      <c r="M23" s="143"/>
      <c r="N23" s="143"/>
      <c r="O23" s="1643"/>
      <c r="P23" s="1477" t="s">
        <v>7824</v>
      </c>
    </row>
    <row r="24" spans="1:16" s="792" customFormat="1" ht="13.8" customHeight="1" x14ac:dyDescent="0.3">
      <c r="A24" s="143" t="s">
        <v>355</v>
      </c>
      <c r="B24" s="143" t="s">
        <v>6853</v>
      </c>
      <c r="C24" s="143" t="s">
        <v>7825</v>
      </c>
      <c r="D24" s="143"/>
      <c r="E24" s="1643"/>
      <c r="F24" s="1758">
        <v>45691</v>
      </c>
      <c r="G24" s="1780" t="s">
        <v>7820</v>
      </c>
      <c r="H24" s="143" t="s">
        <v>7821</v>
      </c>
      <c r="I24" s="143" t="s">
        <v>7822</v>
      </c>
      <c r="J24" s="143" t="s">
        <v>7826</v>
      </c>
      <c r="K24" s="143"/>
      <c r="L24" s="143"/>
      <c r="M24" s="143"/>
      <c r="N24" s="143"/>
      <c r="O24" s="1643"/>
      <c r="P24" s="1477" t="s">
        <v>7824</v>
      </c>
    </row>
    <row r="25" spans="1:16" s="792" customFormat="1" ht="13.8" customHeight="1" x14ac:dyDescent="0.3">
      <c r="A25" s="143" t="s">
        <v>355</v>
      </c>
      <c r="B25" s="143" t="s">
        <v>6853</v>
      </c>
      <c r="C25" s="143" t="s">
        <v>7819</v>
      </c>
      <c r="D25" s="143"/>
      <c r="E25" s="1643"/>
      <c r="F25" s="1758">
        <v>45692</v>
      </c>
      <c r="G25" s="1780" t="s">
        <v>7827</v>
      </c>
      <c r="H25" s="143" t="s">
        <v>7828</v>
      </c>
      <c r="I25" s="143" t="s">
        <v>7829</v>
      </c>
      <c r="J25" s="690" t="s">
        <v>7823</v>
      </c>
      <c r="K25" s="143"/>
      <c r="L25" s="143"/>
      <c r="M25" s="143"/>
      <c r="N25" s="143"/>
      <c r="O25" s="1643"/>
      <c r="P25" s="1477" t="s">
        <v>7824</v>
      </c>
    </row>
    <row r="26" spans="1:16" s="792" customFormat="1" ht="13.8" customHeight="1" x14ac:dyDescent="0.3">
      <c r="A26" s="143" t="s">
        <v>355</v>
      </c>
      <c r="B26" s="143" t="s">
        <v>6853</v>
      </c>
      <c r="C26" s="143" t="s">
        <v>7825</v>
      </c>
      <c r="D26" s="143"/>
      <c r="E26" s="1643"/>
      <c r="F26" s="1758">
        <v>45692</v>
      </c>
      <c r="G26" s="1780" t="s">
        <v>7827</v>
      </c>
      <c r="H26" s="143" t="s">
        <v>7828</v>
      </c>
      <c r="I26" s="143" t="s">
        <v>7829</v>
      </c>
      <c r="J26" s="143" t="s">
        <v>7826</v>
      </c>
      <c r="K26" s="143"/>
      <c r="L26" s="143"/>
      <c r="M26" s="143"/>
      <c r="N26" s="143"/>
      <c r="O26" s="1643"/>
      <c r="P26" s="1477" t="s">
        <v>7824</v>
      </c>
    </row>
    <row r="27" spans="1:16" s="792" customFormat="1" ht="13.8" customHeight="1" x14ac:dyDescent="0.3">
      <c r="A27" s="143" t="s">
        <v>355</v>
      </c>
      <c r="B27" s="143" t="s">
        <v>6853</v>
      </c>
      <c r="C27" s="143" t="s">
        <v>7819</v>
      </c>
      <c r="D27" s="143"/>
      <c r="E27" s="1643"/>
      <c r="F27" s="1758">
        <v>45694</v>
      </c>
      <c r="G27" s="1780" t="s">
        <v>7830</v>
      </c>
      <c r="H27" s="143" t="s">
        <v>7831</v>
      </c>
      <c r="I27" s="143" t="s">
        <v>7832</v>
      </c>
      <c r="J27" s="690" t="s">
        <v>7823</v>
      </c>
      <c r="K27" s="143"/>
      <c r="L27" s="143"/>
      <c r="M27" s="143"/>
      <c r="N27" s="143"/>
      <c r="O27" s="1643"/>
      <c r="P27" s="1477" t="s">
        <v>7824</v>
      </c>
    </row>
    <row r="28" spans="1:16" s="792" customFormat="1" ht="13.8" customHeight="1" x14ac:dyDescent="0.3">
      <c r="A28" s="143" t="s">
        <v>355</v>
      </c>
      <c r="B28" s="143" t="s">
        <v>6853</v>
      </c>
      <c r="C28" s="143" t="s">
        <v>7825</v>
      </c>
      <c r="D28" s="143"/>
      <c r="E28" s="1643"/>
      <c r="F28" s="1758">
        <v>45694</v>
      </c>
      <c r="G28" s="1780" t="s">
        <v>7830</v>
      </c>
      <c r="H28" s="143" t="s">
        <v>7831</v>
      </c>
      <c r="I28" s="143" t="s">
        <v>7832</v>
      </c>
      <c r="J28" s="143" t="s">
        <v>7826</v>
      </c>
      <c r="K28" s="143"/>
      <c r="L28" s="143"/>
      <c r="M28" s="143"/>
      <c r="N28" s="143"/>
      <c r="O28" s="1643"/>
      <c r="P28" s="1477" t="s">
        <v>7824</v>
      </c>
    </row>
    <row r="29" spans="1:16" s="792" customFormat="1" ht="13.8" customHeight="1" x14ac:dyDescent="0.3">
      <c r="A29" s="143" t="s">
        <v>355</v>
      </c>
      <c r="B29" s="143" t="s">
        <v>6853</v>
      </c>
      <c r="C29" s="143" t="s">
        <v>7819</v>
      </c>
      <c r="D29" s="143"/>
      <c r="E29" s="1643"/>
      <c r="F29" s="1758">
        <v>45700</v>
      </c>
      <c r="G29" s="1780" t="s">
        <v>7833</v>
      </c>
      <c r="H29" s="143" t="s">
        <v>7834</v>
      </c>
      <c r="I29" s="143" t="s">
        <v>7835</v>
      </c>
      <c r="J29" s="690" t="s">
        <v>7823</v>
      </c>
      <c r="K29" s="143"/>
      <c r="L29" s="143"/>
      <c r="M29" s="143"/>
      <c r="N29" s="143"/>
      <c r="O29" s="1643"/>
      <c r="P29" s="1477" t="s">
        <v>7824</v>
      </c>
    </row>
    <row r="30" spans="1:16" s="792" customFormat="1" ht="13.8" customHeight="1" x14ac:dyDescent="0.3">
      <c r="A30" s="143" t="s">
        <v>355</v>
      </c>
      <c r="B30" s="143" t="s">
        <v>6853</v>
      </c>
      <c r="C30" s="143" t="s">
        <v>7825</v>
      </c>
      <c r="D30" s="143"/>
      <c r="E30" s="1643"/>
      <c r="F30" s="1758">
        <v>45700</v>
      </c>
      <c r="G30" s="1780" t="s">
        <v>7833</v>
      </c>
      <c r="H30" s="143" t="s">
        <v>7834</v>
      </c>
      <c r="I30" s="143" t="s">
        <v>7835</v>
      </c>
      <c r="J30" s="143" t="s">
        <v>7826</v>
      </c>
      <c r="K30" s="143"/>
      <c r="L30" s="143"/>
      <c r="M30" s="143"/>
      <c r="N30" s="143"/>
      <c r="O30" s="1643"/>
      <c r="P30" s="1477" t="s">
        <v>7824</v>
      </c>
    </row>
    <row r="31" spans="1:16" s="792" customFormat="1" ht="13.8" customHeight="1" x14ac:dyDescent="0.3">
      <c r="A31" s="143" t="s">
        <v>355</v>
      </c>
      <c r="B31" s="143" t="s">
        <v>6853</v>
      </c>
      <c r="C31" s="143" t="s">
        <v>7819</v>
      </c>
      <c r="D31" s="143"/>
      <c r="E31" s="1643"/>
      <c r="F31" s="1758">
        <v>45701</v>
      </c>
      <c r="G31" s="1780" t="s">
        <v>7836</v>
      </c>
      <c r="H31" s="143" t="s">
        <v>7837</v>
      </c>
      <c r="I31" s="143" t="s">
        <v>7838</v>
      </c>
      <c r="J31" s="690" t="s">
        <v>7823</v>
      </c>
      <c r="K31" s="143"/>
      <c r="L31" s="143"/>
      <c r="M31" s="143"/>
      <c r="N31" s="143"/>
      <c r="O31" s="1643"/>
      <c r="P31" s="1477" t="s">
        <v>7824</v>
      </c>
    </row>
    <row r="32" spans="1:16" s="792" customFormat="1" ht="13.8" customHeight="1" x14ac:dyDescent="0.3">
      <c r="A32" s="143" t="s">
        <v>355</v>
      </c>
      <c r="B32" s="143" t="s">
        <v>6853</v>
      </c>
      <c r="C32" s="143" t="s">
        <v>7825</v>
      </c>
      <c r="D32" s="143"/>
      <c r="E32" s="1643"/>
      <c r="F32" s="1758">
        <v>45701</v>
      </c>
      <c r="G32" s="1780" t="s">
        <v>7836</v>
      </c>
      <c r="H32" s="143" t="s">
        <v>7837</v>
      </c>
      <c r="I32" s="143" t="s">
        <v>7838</v>
      </c>
      <c r="J32" s="143" t="s">
        <v>7826</v>
      </c>
      <c r="K32" s="143"/>
      <c r="L32" s="143"/>
      <c r="M32" s="143"/>
      <c r="N32" s="143"/>
      <c r="O32" s="1643"/>
      <c r="P32" s="1477" t="s">
        <v>7824</v>
      </c>
    </row>
    <row r="33" spans="1:16" s="792" customFormat="1" ht="13.8" customHeight="1" x14ac:dyDescent="0.3">
      <c r="A33" s="143" t="s">
        <v>355</v>
      </c>
      <c r="B33" s="143" t="s">
        <v>6853</v>
      </c>
      <c r="C33" s="143" t="s">
        <v>7819</v>
      </c>
      <c r="D33" s="143"/>
      <c r="E33" s="1643"/>
      <c r="F33" s="1758">
        <v>45706</v>
      </c>
      <c r="G33" s="1780" t="s">
        <v>7839</v>
      </c>
      <c r="H33" s="143" t="s">
        <v>7840</v>
      </c>
      <c r="I33" s="143" t="s">
        <v>7841</v>
      </c>
      <c r="J33" s="690" t="s">
        <v>7823</v>
      </c>
      <c r="K33" s="143"/>
      <c r="L33" s="143"/>
      <c r="M33" s="143"/>
      <c r="N33" s="143"/>
      <c r="O33" s="1643"/>
      <c r="P33" s="1477" t="s">
        <v>7824</v>
      </c>
    </row>
    <row r="34" spans="1:16" s="792" customFormat="1" ht="13.8" customHeight="1" x14ac:dyDescent="0.3">
      <c r="A34" s="143" t="s">
        <v>355</v>
      </c>
      <c r="B34" s="143" t="s">
        <v>6853</v>
      </c>
      <c r="C34" s="143" t="s">
        <v>7825</v>
      </c>
      <c r="D34" s="441"/>
      <c r="E34" s="1689"/>
      <c r="F34" s="1758">
        <v>45706</v>
      </c>
      <c r="G34" s="1780" t="s">
        <v>7839</v>
      </c>
      <c r="H34" s="143" t="s">
        <v>7840</v>
      </c>
      <c r="I34" s="143" t="s">
        <v>7841</v>
      </c>
      <c r="J34" s="143" t="s">
        <v>7826</v>
      </c>
      <c r="K34" s="441"/>
      <c r="L34" s="441"/>
      <c r="M34" s="441"/>
      <c r="N34" s="441"/>
      <c r="O34" s="1689"/>
      <c r="P34" s="1477" t="s">
        <v>7824</v>
      </c>
    </row>
    <row r="35" spans="1:16" s="792" customFormat="1" ht="13.8" customHeight="1" x14ac:dyDescent="0.3">
      <c r="A35" s="143" t="s">
        <v>355</v>
      </c>
      <c r="B35" s="143" t="s">
        <v>6853</v>
      </c>
      <c r="C35" s="143" t="s">
        <v>7819</v>
      </c>
      <c r="D35" s="441"/>
      <c r="E35" s="1689"/>
      <c r="F35" s="1758">
        <v>45715</v>
      </c>
      <c r="G35" s="1780" t="s">
        <v>7842</v>
      </c>
      <c r="H35" s="143" t="s">
        <v>7843</v>
      </c>
      <c r="I35" s="143" t="s">
        <v>7844</v>
      </c>
      <c r="J35" s="690" t="s">
        <v>7823</v>
      </c>
      <c r="K35" s="441"/>
      <c r="L35" s="441"/>
      <c r="M35" s="441"/>
      <c r="N35" s="441"/>
      <c r="O35" s="1689"/>
      <c r="P35" s="1477" t="s">
        <v>7824</v>
      </c>
    </row>
    <row r="36" spans="1:16" s="792" customFormat="1" ht="13.8" customHeight="1" x14ac:dyDescent="0.3">
      <c r="A36" s="143" t="s">
        <v>355</v>
      </c>
      <c r="B36" s="143" t="s">
        <v>6853</v>
      </c>
      <c r="C36" s="143" t="s">
        <v>7825</v>
      </c>
      <c r="D36" s="441"/>
      <c r="E36" s="1689"/>
      <c r="F36" s="1758">
        <v>45715</v>
      </c>
      <c r="G36" s="1780" t="s">
        <v>7842</v>
      </c>
      <c r="H36" s="143" t="s">
        <v>7843</v>
      </c>
      <c r="I36" s="143" t="s">
        <v>7844</v>
      </c>
      <c r="J36" s="143" t="s">
        <v>7826</v>
      </c>
      <c r="K36" s="441"/>
      <c r="L36" s="441"/>
      <c r="M36" s="441"/>
      <c r="N36" s="441"/>
      <c r="O36" s="1689"/>
      <c r="P36" s="1477" t="s">
        <v>7824</v>
      </c>
    </row>
    <row r="37" spans="1:16" s="792" customFormat="1" ht="13.8" customHeight="1" x14ac:dyDescent="0.3">
      <c r="A37" s="143" t="s">
        <v>443</v>
      </c>
      <c r="B37" s="143" t="s">
        <v>358</v>
      </c>
      <c r="C37" s="143"/>
      <c r="D37" s="143">
        <v>20240018094</v>
      </c>
      <c r="E37" s="1643"/>
      <c r="F37" s="1758">
        <v>45691</v>
      </c>
      <c r="G37" s="1780" t="s">
        <v>7845</v>
      </c>
      <c r="H37" s="143" t="s">
        <v>7846</v>
      </c>
      <c r="I37" s="143" t="s">
        <v>7847</v>
      </c>
      <c r="J37" s="143" t="s">
        <v>383</v>
      </c>
      <c r="K37" s="143"/>
      <c r="L37" s="143"/>
      <c r="M37" s="143"/>
      <c r="N37" s="143"/>
      <c r="O37" s="1643"/>
      <c r="P37" s="1477" t="s">
        <v>432</v>
      </c>
    </row>
    <row r="38" spans="1:16" s="792" customFormat="1" ht="13.8" customHeight="1" x14ac:dyDescent="0.3">
      <c r="A38" s="143" t="s">
        <v>443</v>
      </c>
      <c r="B38" s="143" t="s">
        <v>358</v>
      </c>
      <c r="C38" s="143"/>
      <c r="D38" s="143">
        <v>20240026734</v>
      </c>
      <c r="E38" s="1643"/>
      <c r="F38" s="1758">
        <v>45691</v>
      </c>
      <c r="G38" s="1780" t="s">
        <v>7845</v>
      </c>
      <c r="H38" s="143" t="s">
        <v>7846</v>
      </c>
      <c r="I38" s="143" t="s">
        <v>7847</v>
      </c>
      <c r="J38" s="690" t="s">
        <v>433</v>
      </c>
      <c r="K38" s="143"/>
      <c r="L38" s="143"/>
      <c r="M38" s="143"/>
      <c r="N38" s="143"/>
      <c r="O38" s="1643"/>
      <c r="P38" s="1477" t="s">
        <v>432</v>
      </c>
    </row>
    <row r="39" spans="1:16" s="792" customFormat="1" ht="13.8" customHeight="1" x14ac:dyDescent="0.3">
      <c r="A39" s="143" t="s">
        <v>443</v>
      </c>
      <c r="B39" s="143" t="s">
        <v>358</v>
      </c>
      <c r="C39" s="143"/>
      <c r="D39" s="143">
        <v>20240066374</v>
      </c>
      <c r="E39" s="1643"/>
      <c r="F39" s="1758">
        <v>45691</v>
      </c>
      <c r="G39" s="1780" t="s">
        <v>7845</v>
      </c>
      <c r="H39" s="143" t="s">
        <v>7846</v>
      </c>
      <c r="I39" s="143" t="s">
        <v>7847</v>
      </c>
      <c r="J39" s="143" t="s">
        <v>434</v>
      </c>
      <c r="K39" s="143"/>
      <c r="L39" s="143"/>
      <c r="M39" s="143"/>
      <c r="N39" s="143"/>
      <c r="O39" s="1643"/>
      <c r="P39" s="1477" t="s">
        <v>432</v>
      </c>
    </row>
    <row r="40" spans="1:16" s="792" customFormat="1" ht="13.8" customHeight="1" x14ac:dyDescent="0.3">
      <c r="A40" s="143" t="s">
        <v>443</v>
      </c>
      <c r="B40" s="143" t="s">
        <v>358</v>
      </c>
      <c r="C40" s="143"/>
      <c r="D40" s="143">
        <v>20240018094</v>
      </c>
      <c r="E40" s="1643"/>
      <c r="F40" s="1758">
        <v>45691</v>
      </c>
      <c r="G40" s="1780" t="s">
        <v>7848</v>
      </c>
      <c r="H40" s="143" t="s">
        <v>7849</v>
      </c>
      <c r="I40" s="143" t="s">
        <v>7850</v>
      </c>
      <c r="J40" s="690" t="s">
        <v>383</v>
      </c>
      <c r="K40" s="143"/>
      <c r="L40" s="143"/>
      <c r="M40" s="143"/>
      <c r="N40" s="143"/>
      <c r="O40" s="1643"/>
      <c r="P40" s="1477" t="s">
        <v>432</v>
      </c>
    </row>
    <row r="41" spans="1:16" s="792" customFormat="1" ht="13.8" customHeight="1" x14ac:dyDescent="0.3">
      <c r="A41" s="143" t="s">
        <v>443</v>
      </c>
      <c r="B41" s="143" t="s">
        <v>358</v>
      </c>
      <c r="C41" s="143"/>
      <c r="D41" s="143">
        <v>20240026734</v>
      </c>
      <c r="E41" s="1643"/>
      <c r="F41" s="1758">
        <v>45691</v>
      </c>
      <c r="G41" s="1780" t="s">
        <v>7848</v>
      </c>
      <c r="H41" s="143" t="s">
        <v>7849</v>
      </c>
      <c r="I41" s="143" t="s">
        <v>7850</v>
      </c>
      <c r="J41" s="143" t="s">
        <v>433</v>
      </c>
      <c r="K41" s="143"/>
      <c r="L41" s="143"/>
      <c r="M41" s="143"/>
      <c r="N41" s="143"/>
      <c r="O41" s="1643"/>
      <c r="P41" s="1477" t="s">
        <v>432</v>
      </c>
    </row>
    <row r="42" spans="1:16" s="792" customFormat="1" ht="13.8" customHeight="1" x14ac:dyDescent="0.3">
      <c r="A42" s="143" t="s">
        <v>443</v>
      </c>
      <c r="B42" s="143" t="s">
        <v>358</v>
      </c>
      <c r="C42" s="143"/>
      <c r="D42" s="143">
        <v>20240066374</v>
      </c>
      <c r="E42" s="1643"/>
      <c r="F42" s="1758">
        <v>45691</v>
      </c>
      <c r="G42" s="1780" t="s">
        <v>7848</v>
      </c>
      <c r="H42" s="143" t="s">
        <v>7849</v>
      </c>
      <c r="I42" s="143" t="s">
        <v>7850</v>
      </c>
      <c r="J42" s="690" t="s">
        <v>434</v>
      </c>
      <c r="K42" s="143"/>
      <c r="L42" s="143"/>
      <c r="M42" s="143"/>
      <c r="N42" s="143"/>
      <c r="O42" s="1643"/>
      <c r="P42" s="1477" t="s">
        <v>432</v>
      </c>
    </row>
    <row r="43" spans="1:16" s="792" customFormat="1" ht="13.8" customHeight="1" x14ac:dyDescent="0.3">
      <c r="A43" s="143" t="s">
        <v>443</v>
      </c>
      <c r="B43" s="143" t="s">
        <v>358</v>
      </c>
      <c r="C43" s="143"/>
      <c r="D43" s="143">
        <v>20240018094</v>
      </c>
      <c r="E43" s="1643"/>
      <c r="F43" s="1758">
        <v>45703</v>
      </c>
      <c r="G43" s="1780" t="s">
        <v>7851</v>
      </c>
      <c r="H43" s="143" t="s">
        <v>7852</v>
      </c>
      <c r="I43" s="143" t="s">
        <v>7853</v>
      </c>
      <c r="J43" s="143" t="s">
        <v>383</v>
      </c>
      <c r="K43" s="143"/>
      <c r="L43" s="143"/>
      <c r="M43" s="143"/>
      <c r="N43" s="143"/>
      <c r="O43" s="1643"/>
      <c r="P43" s="1477" t="s">
        <v>432</v>
      </c>
    </row>
    <row r="44" spans="1:16" s="793" customFormat="1" ht="13.8" customHeight="1" x14ac:dyDescent="0.3">
      <c r="A44" s="143" t="s">
        <v>443</v>
      </c>
      <c r="B44" s="143" t="s">
        <v>358</v>
      </c>
      <c r="C44" s="143"/>
      <c r="D44" s="143">
        <v>20240026734</v>
      </c>
      <c r="E44" s="1643"/>
      <c r="F44" s="1758">
        <v>45703</v>
      </c>
      <c r="G44" s="1780" t="s">
        <v>7851</v>
      </c>
      <c r="H44" s="143" t="s">
        <v>7852</v>
      </c>
      <c r="I44" s="143" t="s">
        <v>7853</v>
      </c>
      <c r="J44" s="690" t="s">
        <v>433</v>
      </c>
      <c r="K44" s="143"/>
      <c r="L44" s="143"/>
      <c r="M44" s="143"/>
      <c r="N44" s="143"/>
      <c r="O44" s="1643"/>
      <c r="P44" s="1477" t="s">
        <v>432</v>
      </c>
    </row>
    <row r="45" spans="1:16" s="793" customFormat="1" ht="13.8" customHeight="1" x14ac:dyDescent="0.3">
      <c r="A45" s="143" t="s">
        <v>443</v>
      </c>
      <c r="B45" s="143" t="s">
        <v>358</v>
      </c>
      <c r="C45" s="143"/>
      <c r="D45" s="143">
        <v>20240066374</v>
      </c>
      <c r="E45" s="1643"/>
      <c r="F45" s="1758">
        <v>45703</v>
      </c>
      <c r="G45" s="1780" t="s">
        <v>7851</v>
      </c>
      <c r="H45" s="143" t="s">
        <v>7852</v>
      </c>
      <c r="I45" s="143" t="s">
        <v>7853</v>
      </c>
      <c r="J45" s="143" t="s">
        <v>434</v>
      </c>
      <c r="K45" s="143"/>
      <c r="L45" s="143"/>
      <c r="M45" s="143"/>
      <c r="N45" s="143"/>
      <c r="O45" s="1643"/>
      <c r="P45" s="1477" t="s">
        <v>432</v>
      </c>
    </row>
    <row r="46" spans="1:16" s="793" customFormat="1" ht="13.8" customHeight="1" x14ac:dyDescent="0.3">
      <c r="A46" s="143" t="s">
        <v>443</v>
      </c>
      <c r="B46" s="143" t="s">
        <v>358</v>
      </c>
      <c r="C46" s="143"/>
      <c r="D46" s="143">
        <v>20240018094</v>
      </c>
      <c r="E46" s="1643"/>
      <c r="F46" s="1758">
        <v>45703</v>
      </c>
      <c r="G46" s="1780" t="s">
        <v>7854</v>
      </c>
      <c r="H46" s="143" t="s">
        <v>7855</v>
      </c>
      <c r="I46" s="143" t="s">
        <v>7856</v>
      </c>
      <c r="J46" s="690" t="s">
        <v>383</v>
      </c>
      <c r="K46" s="143"/>
      <c r="L46" s="143"/>
      <c r="M46" s="143"/>
      <c r="N46" s="143"/>
      <c r="O46" s="1643"/>
      <c r="P46" s="1477" t="s">
        <v>432</v>
      </c>
    </row>
    <row r="47" spans="1:16" s="793" customFormat="1" ht="13.8" customHeight="1" x14ac:dyDescent="0.3">
      <c r="A47" s="143" t="s">
        <v>443</v>
      </c>
      <c r="B47" s="143" t="s">
        <v>358</v>
      </c>
      <c r="C47" s="143"/>
      <c r="D47" s="143">
        <v>20240026734</v>
      </c>
      <c r="E47" s="1643"/>
      <c r="F47" s="1758">
        <v>45703</v>
      </c>
      <c r="G47" s="1780" t="s">
        <v>7854</v>
      </c>
      <c r="H47" s="143" t="s">
        <v>7855</v>
      </c>
      <c r="I47" s="143" t="s">
        <v>7856</v>
      </c>
      <c r="J47" s="143" t="s">
        <v>433</v>
      </c>
      <c r="K47" s="143"/>
      <c r="L47" s="143"/>
      <c r="M47" s="143"/>
      <c r="N47" s="143"/>
      <c r="O47" s="1643"/>
      <c r="P47" s="1477" t="s">
        <v>432</v>
      </c>
    </row>
    <row r="48" spans="1:16" s="793" customFormat="1" ht="13.8" customHeight="1" x14ac:dyDescent="0.3">
      <c r="A48" s="143" t="s">
        <v>443</v>
      </c>
      <c r="B48" s="143" t="s">
        <v>358</v>
      </c>
      <c r="C48" s="143"/>
      <c r="D48" s="143">
        <v>20240066374</v>
      </c>
      <c r="E48" s="1643"/>
      <c r="F48" s="1758">
        <v>45703</v>
      </c>
      <c r="G48" s="1780" t="s">
        <v>7854</v>
      </c>
      <c r="H48" s="143" t="s">
        <v>7855</v>
      </c>
      <c r="I48" s="143" t="s">
        <v>7856</v>
      </c>
      <c r="J48" s="690" t="s">
        <v>434</v>
      </c>
      <c r="K48" s="143"/>
      <c r="L48" s="143"/>
      <c r="M48" s="143"/>
      <c r="N48" s="143"/>
      <c r="O48" s="1643"/>
      <c r="P48" s="1477" t="s">
        <v>432</v>
      </c>
    </row>
    <row r="49" spans="1:16" s="793" customFormat="1" ht="13.8" customHeight="1" x14ac:dyDescent="0.3">
      <c r="A49" s="143" t="s">
        <v>443</v>
      </c>
      <c r="B49" s="143" t="s">
        <v>358</v>
      </c>
      <c r="C49" s="143"/>
      <c r="D49" s="143">
        <v>20240018094</v>
      </c>
      <c r="E49" s="1643"/>
      <c r="F49" s="1758">
        <v>45705</v>
      </c>
      <c r="G49" s="1780" t="s">
        <v>7857</v>
      </c>
      <c r="H49" s="143" t="s">
        <v>7858</v>
      </c>
      <c r="I49" s="143" t="s">
        <v>7859</v>
      </c>
      <c r="J49" s="143" t="s">
        <v>383</v>
      </c>
      <c r="K49" s="143"/>
      <c r="L49" s="143"/>
      <c r="M49" s="143"/>
      <c r="N49" s="143"/>
      <c r="O49" s="1643"/>
      <c r="P49" s="1477" t="s">
        <v>432</v>
      </c>
    </row>
    <row r="50" spans="1:16" s="793" customFormat="1" ht="13.8" customHeight="1" x14ac:dyDescent="0.3">
      <c r="A50" s="143" t="s">
        <v>443</v>
      </c>
      <c r="B50" s="143" t="s">
        <v>358</v>
      </c>
      <c r="C50" s="143"/>
      <c r="D50" s="143">
        <v>20240026734</v>
      </c>
      <c r="E50" s="1643"/>
      <c r="F50" s="1758">
        <v>45705</v>
      </c>
      <c r="G50" s="1780" t="s">
        <v>7857</v>
      </c>
      <c r="H50" s="143" t="s">
        <v>7858</v>
      </c>
      <c r="I50" s="143" t="s">
        <v>7859</v>
      </c>
      <c r="J50" s="690" t="s">
        <v>433</v>
      </c>
      <c r="K50" s="143"/>
      <c r="L50" s="143"/>
      <c r="M50" s="143"/>
      <c r="N50" s="143"/>
      <c r="O50" s="1643"/>
      <c r="P50" s="1477" t="s">
        <v>432</v>
      </c>
    </row>
    <row r="51" spans="1:16" s="793" customFormat="1" ht="13.8" customHeight="1" x14ac:dyDescent="0.3">
      <c r="A51" s="143" t="s">
        <v>443</v>
      </c>
      <c r="B51" s="143" t="s">
        <v>358</v>
      </c>
      <c r="C51" s="143"/>
      <c r="D51" s="143">
        <v>20240066374</v>
      </c>
      <c r="E51" s="1643"/>
      <c r="F51" s="1758">
        <v>45705</v>
      </c>
      <c r="G51" s="1780" t="s">
        <v>7857</v>
      </c>
      <c r="H51" s="143" t="s">
        <v>7858</v>
      </c>
      <c r="I51" s="143" t="s">
        <v>7859</v>
      </c>
      <c r="J51" s="143" t="s">
        <v>434</v>
      </c>
      <c r="K51" s="143"/>
      <c r="L51" s="143"/>
      <c r="M51" s="143"/>
      <c r="N51" s="143"/>
      <c r="O51" s="1643"/>
      <c r="P51" s="1477" t="s">
        <v>432</v>
      </c>
    </row>
    <row r="52" spans="1:16" s="793" customFormat="1" ht="13.8" customHeight="1" x14ac:dyDescent="0.3">
      <c r="A52" s="143" t="s">
        <v>443</v>
      </c>
      <c r="B52" s="143" t="s">
        <v>358</v>
      </c>
      <c r="C52" s="143"/>
      <c r="D52" s="143">
        <v>20240018094</v>
      </c>
      <c r="E52" s="1643"/>
      <c r="F52" s="1758">
        <v>45705</v>
      </c>
      <c r="G52" s="1780" t="s">
        <v>7860</v>
      </c>
      <c r="H52" s="143" t="s">
        <v>7861</v>
      </c>
      <c r="I52" s="143" t="s">
        <v>7862</v>
      </c>
      <c r="J52" s="690" t="s">
        <v>383</v>
      </c>
      <c r="K52" s="143"/>
      <c r="L52" s="143"/>
      <c r="M52" s="143"/>
      <c r="N52" s="143"/>
      <c r="O52" s="1643"/>
      <c r="P52" s="1477" t="s">
        <v>432</v>
      </c>
    </row>
    <row r="53" spans="1:16" s="793" customFormat="1" ht="13.8" customHeight="1" x14ac:dyDescent="0.3">
      <c r="A53" s="143" t="s">
        <v>443</v>
      </c>
      <c r="B53" s="143" t="s">
        <v>358</v>
      </c>
      <c r="C53" s="143"/>
      <c r="D53" s="143">
        <v>20240026734</v>
      </c>
      <c r="E53" s="1643"/>
      <c r="F53" s="1758">
        <v>45705</v>
      </c>
      <c r="G53" s="1780" t="s">
        <v>7860</v>
      </c>
      <c r="H53" s="143" t="s">
        <v>7861</v>
      </c>
      <c r="I53" s="143" t="s">
        <v>7862</v>
      </c>
      <c r="J53" s="143" t="s">
        <v>433</v>
      </c>
      <c r="K53" s="143"/>
      <c r="L53" s="143"/>
      <c r="M53" s="143"/>
      <c r="N53" s="143"/>
      <c r="O53" s="1643"/>
      <c r="P53" s="1477" t="s">
        <v>432</v>
      </c>
    </row>
    <row r="54" spans="1:16" s="793" customFormat="1" ht="13.8" customHeight="1" x14ac:dyDescent="0.3">
      <c r="A54" s="143" t="s">
        <v>443</v>
      </c>
      <c r="B54" s="143" t="s">
        <v>358</v>
      </c>
      <c r="C54" s="143"/>
      <c r="D54" s="143">
        <v>20240066374</v>
      </c>
      <c r="E54" s="1643"/>
      <c r="F54" s="1758">
        <v>45705</v>
      </c>
      <c r="G54" s="1780" t="s">
        <v>7860</v>
      </c>
      <c r="H54" s="143" t="s">
        <v>7861</v>
      </c>
      <c r="I54" s="143" t="s">
        <v>7862</v>
      </c>
      <c r="J54" s="690" t="s">
        <v>434</v>
      </c>
      <c r="K54" s="143"/>
      <c r="L54" s="143"/>
      <c r="M54" s="143"/>
      <c r="N54" s="143"/>
      <c r="O54" s="1643"/>
      <c r="P54" s="1477" t="s">
        <v>432</v>
      </c>
    </row>
    <row r="55" spans="1:16" s="793" customFormat="1" ht="13.8" customHeight="1" x14ac:dyDescent="0.3">
      <c r="A55" s="143" t="s">
        <v>443</v>
      </c>
      <c r="B55" s="143" t="s">
        <v>358</v>
      </c>
      <c r="C55" s="143"/>
      <c r="D55" s="143">
        <v>20240018094</v>
      </c>
      <c r="E55" s="1643"/>
      <c r="F55" s="1758">
        <v>45707</v>
      </c>
      <c r="G55" s="1780" t="s">
        <v>7863</v>
      </c>
      <c r="H55" s="143" t="s">
        <v>7864</v>
      </c>
      <c r="I55" s="143" t="s">
        <v>7865</v>
      </c>
      <c r="J55" s="143" t="s">
        <v>383</v>
      </c>
      <c r="K55" s="143"/>
      <c r="L55" s="143"/>
      <c r="M55" s="143"/>
      <c r="N55" s="143"/>
      <c r="O55" s="1643"/>
      <c r="P55" s="1477" t="s">
        <v>432</v>
      </c>
    </row>
    <row r="56" spans="1:16" s="793" customFormat="1" ht="13.8" customHeight="1" x14ac:dyDescent="0.3">
      <c r="A56" s="143" t="s">
        <v>443</v>
      </c>
      <c r="B56" s="143" t="s">
        <v>358</v>
      </c>
      <c r="C56" s="143"/>
      <c r="D56" s="143">
        <v>20240018094</v>
      </c>
      <c r="E56" s="1643"/>
      <c r="F56" s="1758">
        <v>45707</v>
      </c>
      <c r="G56" s="1780" t="s">
        <v>7866</v>
      </c>
      <c r="H56" s="143" t="s">
        <v>7867</v>
      </c>
      <c r="I56" s="143" t="s">
        <v>7868</v>
      </c>
      <c r="J56" s="690" t="s">
        <v>383</v>
      </c>
      <c r="K56" s="143"/>
      <c r="L56" s="143"/>
      <c r="M56" s="143"/>
      <c r="N56" s="143"/>
      <c r="O56" s="1643"/>
      <c r="P56" s="1477" t="s">
        <v>432</v>
      </c>
    </row>
    <row r="57" spans="1:16" s="793" customFormat="1" ht="13.8" customHeight="1" x14ac:dyDescent="0.3">
      <c r="A57" s="143" t="s">
        <v>443</v>
      </c>
      <c r="B57" s="143" t="s">
        <v>358</v>
      </c>
      <c r="C57" s="143"/>
      <c r="D57" s="143">
        <v>20240026734</v>
      </c>
      <c r="E57" s="1643"/>
      <c r="F57" s="1758">
        <v>45707</v>
      </c>
      <c r="G57" s="1780" t="s">
        <v>7866</v>
      </c>
      <c r="H57" s="143" t="s">
        <v>7867</v>
      </c>
      <c r="I57" s="143" t="s">
        <v>7868</v>
      </c>
      <c r="J57" s="143" t="s">
        <v>433</v>
      </c>
      <c r="K57" s="143"/>
      <c r="L57" s="143"/>
      <c r="M57" s="143"/>
      <c r="N57" s="143"/>
      <c r="O57" s="1643"/>
      <c r="P57" s="1477" t="s">
        <v>432</v>
      </c>
    </row>
    <row r="58" spans="1:16" s="793" customFormat="1" ht="13.8" customHeight="1" x14ac:dyDescent="0.3">
      <c r="A58" s="143" t="s">
        <v>443</v>
      </c>
      <c r="B58" s="143" t="s">
        <v>358</v>
      </c>
      <c r="C58" s="143"/>
      <c r="D58" s="143">
        <v>20240066374</v>
      </c>
      <c r="E58" s="1643"/>
      <c r="F58" s="1758">
        <v>45707</v>
      </c>
      <c r="G58" s="1780" t="s">
        <v>7866</v>
      </c>
      <c r="H58" s="143" t="s">
        <v>7867</v>
      </c>
      <c r="I58" s="143" t="s">
        <v>7868</v>
      </c>
      <c r="J58" s="690" t="s">
        <v>434</v>
      </c>
      <c r="K58" s="143"/>
      <c r="L58" s="143"/>
      <c r="M58" s="143"/>
      <c r="N58" s="143"/>
      <c r="O58" s="1643"/>
      <c r="P58" s="1477" t="s">
        <v>432</v>
      </c>
    </row>
    <row r="59" spans="1:16" s="793" customFormat="1" ht="13.8" customHeight="1" x14ac:dyDescent="0.3">
      <c r="A59" s="143" t="s">
        <v>443</v>
      </c>
      <c r="B59" s="143" t="s">
        <v>358</v>
      </c>
      <c r="C59" s="143"/>
      <c r="D59" s="143">
        <v>20240018094</v>
      </c>
      <c r="E59" s="1643"/>
      <c r="F59" s="1758">
        <v>45707</v>
      </c>
      <c r="G59" s="1780" t="s">
        <v>7869</v>
      </c>
      <c r="H59" s="143" t="s">
        <v>7870</v>
      </c>
      <c r="I59" s="143" t="s">
        <v>7871</v>
      </c>
      <c r="J59" s="143" t="s">
        <v>383</v>
      </c>
      <c r="K59" s="143"/>
      <c r="L59" s="143"/>
      <c r="M59" s="143"/>
      <c r="N59" s="143"/>
      <c r="O59" s="1643"/>
      <c r="P59" s="1477" t="s">
        <v>432</v>
      </c>
    </row>
    <row r="60" spans="1:16" s="793" customFormat="1" ht="13.8" customHeight="1" x14ac:dyDescent="0.3">
      <c r="A60" s="143" t="s">
        <v>443</v>
      </c>
      <c r="B60" s="143" t="s">
        <v>358</v>
      </c>
      <c r="C60" s="143"/>
      <c r="D60" s="143">
        <v>20240026734</v>
      </c>
      <c r="E60" s="1643"/>
      <c r="F60" s="1758">
        <v>45707</v>
      </c>
      <c r="G60" s="1780" t="s">
        <v>7869</v>
      </c>
      <c r="H60" s="143" t="s">
        <v>7870</v>
      </c>
      <c r="I60" s="143" t="s">
        <v>7871</v>
      </c>
      <c r="J60" s="690" t="s">
        <v>433</v>
      </c>
      <c r="K60" s="143"/>
      <c r="L60" s="143"/>
      <c r="M60" s="143"/>
      <c r="N60" s="143"/>
      <c r="O60" s="1643"/>
      <c r="P60" s="1477" t="s">
        <v>432</v>
      </c>
    </row>
    <row r="61" spans="1:16" s="793" customFormat="1" ht="13.8" customHeight="1" x14ac:dyDescent="0.3">
      <c r="A61" s="143" t="s">
        <v>443</v>
      </c>
      <c r="B61" s="143" t="s">
        <v>358</v>
      </c>
      <c r="C61" s="143"/>
      <c r="D61" s="143">
        <v>20240066374</v>
      </c>
      <c r="E61" s="1643"/>
      <c r="F61" s="1758">
        <v>45707</v>
      </c>
      <c r="G61" s="1780" t="s">
        <v>7869</v>
      </c>
      <c r="H61" s="143" t="s">
        <v>7870</v>
      </c>
      <c r="I61" s="143" t="s">
        <v>7871</v>
      </c>
      <c r="J61" s="143" t="s">
        <v>434</v>
      </c>
      <c r="K61" s="143"/>
      <c r="L61" s="143"/>
      <c r="M61" s="143"/>
      <c r="N61" s="143"/>
      <c r="O61" s="1643"/>
      <c r="P61" s="1477" t="s">
        <v>432</v>
      </c>
    </row>
    <row r="62" spans="1:16" s="793" customFormat="1" ht="13.8" customHeight="1" x14ac:dyDescent="0.3">
      <c r="A62" s="143" t="s">
        <v>443</v>
      </c>
      <c r="B62" s="143" t="s">
        <v>358</v>
      </c>
      <c r="C62" s="143"/>
      <c r="D62" s="143">
        <v>20240018094</v>
      </c>
      <c r="E62" s="1643"/>
      <c r="F62" s="1758">
        <v>45708</v>
      </c>
      <c r="G62" s="1780" t="s">
        <v>7872</v>
      </c>
      <c r="H62" s="143" t="s">
        <v>7873</v>
      </c>
      <c r="I62" s="143" t="s">
        <v>7874</v>
      </c>
      <c r="J62" s="690" t="s">
        <v>383</v>
      </c>
      <c r="K62" s="143"/>
      <c r="L62" s="143"/>
      <c r="M62" s="143"/>
      <c r="N62" s="143"/>
      <c r="O62" s="1643"/>
      <c r="P62" s="1477" t="s">
        <v>432</v>
      </c>
    </row>
    <row r="63" spans="1:16" s="793" customFormat="1" ht="13.8" customHeight="1" x14ac:dyDescent="0.3">
      <c r="A63" s="143" t="s">
        <v>443</v>
      </c>
      <c r="B63" s="143" t="s">
        <v>358</v>
      </c>
      <c r="C63" s="143"/>
      <c r="D63" s="143">
        <v>20240026734</v>
      </c>
      <c r="E63" s="1643"/>
      <c r="F63" s="1758">
        <v>45708</v>
      </c>
      <c r="G63" s="1780" t="s">
        <v>7872</v>
      </c>
      <c r="H63" s="143" t="s">
        <v>7873</v>
      </c>
      <c r="I63" s="143" t="s">
        <v>7874</v>
      </c>
      <c r="J63" s="143" t="s">
        <v>433</v>
      </c>
      <c r="K63" s="143"/>
      <c r="L63" s="143"/>
      <c r="M63" s="143"/>
      <c r="N63" s="143"/>
      <c r="O63" s="1643"/>
      <c r="P63" s="1477" t="s">
        <v>432</v>
      </c>
    </row>
    <row r="64" spans="1:16" s="793" customFormat="1" ht="13.8" customHeight="1" x14ac:dyDescent="0.3">
      <c r="A64" s="143" t="s">
        <v>443</v>
      </c>
      <c r="B64" s="143" t="s">
        <v>358</v>
      </c>
      <c r="C64" s="143"/>
      <c r="D64" s="143">
        <v>20240066374</v>
      </c>
      <c r="E64" s="1643"/>
      <c r="F64" s="1758">
        <v>45708</v>
      </c>
      <c r="G64" s="1780" t="s">
        <v>7872</v>
      </c>
      <c r="H64" s="143" t="s">
        <v>7873</v>
      </c>
      <c r="I64" s="143" t="s">
        <v>7874</v>
      </c>
      <c r="J64" s="690" t="s">
        <v>434</v>
      </c>
      <c r="K64" s="143"/>
      <c r="L64" s="143"/>
      <c r="M64" s="143"/>
      <c r="N64" s="143"/>
      <c r="O64" s="1643"/>
      <c r="P64" s="1477" t="s">
        <v>432</v>
      </c>
    </row>
    <row r="65" spans="1:16" s="793" customFormat="1" ht="13.8" customHeight="1" x14ac:dyDescent="0.3">
      <c r="A65" s="143" t="s">
        <v>443</v>
      </c>
      <c r="B65" s="143" t="s">
        <v>358</v>
      </c>
      <c r="C65" s="143"/>
      <c r="D65" s="143">
        <v>20240018094</v>
      </c>
      <c r="E65" s="1643"/>
      <c r="F65" s="1758">
        <v>45708</v>
      </c>
      <c r="G65" s="1780" t="s">
        <v>7875</v>
      </c>
      <c r="H65" s="143" t="s">
        <v>7876</v>
      </c>
      <c r="I65" s="143" t="s">
        <v>7877</v>
      </c>
      <c r="J65" s="143" t="s">
        <v>383</v>
      </c>
      <c r="K65" s="143"/>
      <c r="L65" s="143"/>
      <c r="M65" s="143"/>
      <c r="N65" s="143"/>
      <c r="O65" s="1643"/>
      <c r="P65" s="1477" t="s">
        <v>432</v>
      </c>
    </row>
    <row r="66" spans="1:16" s="793" customFormat="1" ht="13.8" customHeight="1" x14ac:dyDescent="0.3">
      <c r="A66" s="143" t="s">
        <v>443</v>
      </c>
      <c r="B66" s="143" t="s">
        <v>358</v>
      </c>
      <c r="C66" s="143"/>
      <c r="D66" s="143">
        <v>20240026734</v>
      </c>
      <c r="E66" s="1643"/>
      <c r="F66" s="1758">
        <v>45708</v>
      </c>
      <c r="G66" s="1780" t="s">
        <v>7875</v>
      </c>
      <c r="H66" s="143" t="s">
        <v>7876</v>
      </c>
      <c r="I66" s="143" t="s">
        <v>7877</v>
      </c>
      <c r="J66" s="690" t="s">
        <v>433</v>
      </c>
      <c r="K66" s="143"/>
      <c r="L66" s="143"/>
      <c r="M66" s="143"/>
      <c r="N66" s="143"/>
      <c r="O66" s="1643"/>
      <c r="P66" s="1477" t="s">
        <v>432</v>
      </c>
    </row>
    <row r="67" spans="1:16" s="793" customFormat="1" ht="13.8" customHeight="1" x14ac:dyDescent="0.3">
      <c r="A67" s="143" t="s">
        <v>443</v>
      </c>
      <c r="B67" s="143" t="s">
        <v>358</v>
      </c>
      <c r="C67" s="143"/>
      <c r="D67" s="143">
        <v>20240066374</v>
      </c>
      <c r="E67" s="1643"/>
      <c r="F67" s="1758">
        <v>45708</v>
      </c>
      <c r="G67" s="1780" t="s">
        <v>7875</v>
      </c>
      <c r="H67" s="143" t="s">
        <v>7876</v>
      </c>
      <c r="I67" s="143" t="s">
        <v>7877</v>
      </c>
      <c r="J67" s="143" t="s">
        <v>434</v>
      </c>
      <c r="K67" s="143"/>
      <c r="L67" s="143"/>
      <c r="M67" s="143"/>
      <c r="N67" s="143"/>
      <c r="O67" s="1643"/>
      <c r="P67" s="1477" t="s">
        <v>432</v>
      </c>
    </row>
    <row r="68" spans="1:16" s="793" customFormat="1" ht="13.8" customHeight="1" x14ac:dyDescent="0.3">
      <c r="A68" s="143" t="s">
        <v>443</v>
      </c>
      <c r="B68" s="143" t="s">
        <v>358</v>
      </c>
      <c r="C68" s="143"/>
      <c r="D68" s="143">
        <v>20240018094</v>
      </c>
      <c r="E68" s="1643"/>
      <c r="F68" s="1758">
        <v>45708</v>
      </c>
      <c r="G68" s="1780" t="s">
        <v>7878</v>
      </c>
      <c r="H68" s="143" t="s">
        <v>7879</v>
      </c>
      <c r="I68" s="143" t="s">
        <v>7880</v>
      </c>
      <c r="J68" s="690" t="s">
        <v>383</v>
      </c>
      <c r="K68" s="143"/>
      <c r="L68" s="143"/>
      <c r="M68" s="143"/>
      <c r="N68" s="143"/>
      <c r="O68" s="1643"/>
      <c r="P68" s="1477" t="s">
        <v>432</v>
      </c>
    </row>
    <row r="69" spans="1:16" s="793" customFormat="1" ht="13.8" customHeight="1" x14ac:dyDescent="0.3">
      <c r="A69" s="143" t="s">
        <v>443</v>
      </c>
      <c r="B69" s="143" t="s">
        <v>358</v>
      </c>
      <c r="C69" s="143"/>
      <c r="D69" s="143">
        <v>20240026734</v>
      </c>
      <c r="E69" s="1643"/>
      <c r="F69" s="1758">
        <v>45708</v>
      </c>
      <c r="G69" s="1780" t="s">
        <v>7878</v>
      </c>
      <c r="H69" s="143" t="s">
        <v>7879</v>
      </c>
      <c r="I69" s="143" t="s">
        <v>7880</v>
      </c>
      <c r="J69" s="143" t="s">
        <v>433</v>
      </c>
      <c r="K69" s="143"/>
      <c r="L69" s="143"/>
      <c r="M69" s="143"/>
      <c r="N69" s="143"/>
      <c r="O69" s="1643"/>
      <c r="P69" s="1477" t="s">
        <v>432</v>
      </c>
    </row>
    <row r="70" spans="1:16" s="793" customFormat="1" ht="13.8" customHeight="1" x14ac:dyDescent="0.3">
      <c r="A70" s="143" t="s">
        <v>443</v>
      </c>
      <c r="B70" s="143" t="s">
        <v>358</v>
      </c>
      <c r="C70" s="143"/>
      <c r="D70" s="143">
        <v>20240066374</v>
      </c>
      <c r="E70" s="1643"/>
      <c r="F70" s="1758">
        <v>45708</v>
      </c>
      <c r="G70" s="1780" t="s">
        <v>7878</v>
      </c>
      <c r="H70" s="143" t="s">
        <v>7879</v>
      </c>
      <c r="I70" s="143" t="s">
        <v>7880</v>
      </c>
      <c r="J70" s="690" t="s">
        <v>434</v>
      </c>
      <c r="K70" s="143"/>
      <c r="L70" s="143"/>
      <c r="M70" s="143"/>
      <c r="N70" s="143"/>
      <c r="O70" s="1643"/>
      <c r="P70" s="1477" t="s">
        <v>432</v>
      </c>
    </row>
    <row r="71" spans="1:16" s="793" customFormat="1" ht="13.8" customHeight="1" x14ac:dyDescent="0.3">
      <c r="A71" s="143" t="s">
        <v>443</v>
      </c>
      <c r="B71" s="143" t="s">
        <v>358</v>
      </c>
      <c r="C71" s="143"/>
      <c r="D71" s="143">
        <v>20240018094</v>
      </c>
      <c r="E71" s="1643"/>
      <c r="F71" s="1758">
        <v>45709</v>
      </c>
      <c r="G71" s="1780" t="s">
        <v>7881</v>
      </c>
      <c r="H71" s="143" t="s">
        <v>7882</v>
      </c>
      <c r="I71" s="143" t="s">
        <v>7883</v>
      </c>
      <c r="J71" s="143" t="s">
        <v>383</v>
      </c>
      <c r="K71" s="143"/>
      <c r="L71" s="143"/>
      <c r="M71" s="143"/>
      <c r="N71" s="143"/>
      <c r="O71" s="1643"/>
      <c r="P71" s="1477" t="s">
        <v>432</v>
      </c>
    </row>
    <row r="72" spans="1:16" s="793" customFormat="1" ht="13.8" customHeight="1" x14ac:dyDescent="0.3">
      <c r="A72" s="143" t="s">
        <v>443</v>
      </c>
      <c r="B72" s="143" t="s">
        <v>358</v>
      </c>
      <c r="C72" s="143"/>
      <c r="D72" s="143">
        <v>20240026734</v>
      </c>
      <c r="E72" s="1643"/>
      <c r="F72" s="1758">
        <v>45709</v>
      </c>
      <c r="G72" s="1780" t="s">
        <v>7881</v>
      </c>
      <c r="H72" s="143" t="s">
        <v>7882</v>
      </c>
      <c r="I72" s="143" t="s">
        <v>7883</v>
      </c>
      <c r="J72" s="690" t="s">
        <v>433</v>
      </c>
      <c r="K72" s="143"/>
      <c r="L72" s="143"/>
      <c r="M72" s="143"/>
      <c r="N72" s="143"/>
      <c r="O72" s="1643"/>
      <c r="P72" s="1477" t="s">
        <v>432</v>
      </c>
    </row>
    <row r="73" spans="1:16" s="793" customFormat="1" ht="13.8" customHeight="1" x14ac:dyDescent="0.3">
      <c r="A73" s="143" t="s">
        <v>443</v>
      </c>
      <c r="B73" s="143" t="s">
        <v>358</v>
      </c>
      <c r="C73" s="143"/>
      <c r="D73" s="143">
        <v>20240066374</v>
      </c>
      <c r="E73" s="1643"/>
      <c r="F73" s="1758">
        <v>45709</v>
      </c>
      <c r="G73" s="1780" t="s">
        <v>7881</v>
      </c>
      <c r="H73" s="143" t="s">
        <v>7882</v>
      </c>
      <c r="I73" s="143" t="s">
        <v>7883</v>
      </c>
      <c r="J73" s="143" t="s">
        <v>434</v>
      </c>
      <c r="K73" s="143"/>
      <c r="L73" s="143"/>
      <c r="M73" s="143"/>
      <c r="N73" s="143"/>
      <c r="O73" s="1643"/>
      <c r="P73" s="1477" t="s">
        <v>432</v>
      </c>
    </row>
    <row r="74" spans="1:16" s="793" customFormat="1" ht="13.8" customHeight="1" x14ac:dyDescent="0.3">
      <c r="A74" s="143" t="s">
        <v>443</v>
      </c>
      <c r="B74" s="143" t="s">
        <v>358</v>
      </c>
      <c r="C74" s="143"/>
      <c r="D74" s="143">
        <v>20240018094</v>
      </c>
      <c r="E74" s="1643"/>
      <c r="F74" s="1758">
        <v>45712</v>
      </c>
      <c r="G74" s="1780" t="s">
        <v>7884</v>
      </c>
      <c r="H74" s="143" t="s">
        <v>7885</v>
      </c>
      <c r="I74" s="143" t="s">
        <v>7886</v>
      </c>
      <c r="J74" s="690" t="s">
        <v>383</v>
      </c>
      <c r="K74" s="143"/>
      <c r="L74" s="143"/>
      <c r="M74" s="143"/>
      <c r="N74" s="143"/>
      <c r="O74" s="1643"/>
      <c r="P74" s="1477" t="s">
        <v>432</v>
      </c>
    </row>
    <row r="75" spans="1:16" s="793" customFormat="1" ht="13.8" customHeight="1" x14ac:dyDescent="0.3">
      <c r="A75" s="143" t="s">
        <v>443</v>
      </c>
      <c r="B75" s="143" t="s">
        <v>358</v>
      </c>
      <c r="C75" s="143"/>
      <c r="D75" s="143">
        <v>20240026734</v>
      </c>
      <c r="E75" s="1643"/>
      <c r="F75" s="1758">
        <v>45712</v>
      </c>
      <c r="G75" s="1780" t="s">
        <v>7884</v>
      </c>
      <c r="H75" s="143" t="s">
        <v>7885</v>
      </c>
      <c r="I75" s="143" t="s">
        <v>7886</v>
      </c>
      <c r="J75" s="143" t="s">
        <v>433</v>
      </c>
      <c r="K75" s="143"/>
      <c r="L75" s="143"/>
      <c r="M75" s="143"/>
      <c r="N75" s="143"/>
      <c r="O75" s="1643"/>
      <c r="P75" s="1477" t="s">
        <v>432</v>
      </c>
    </row>
    <row r="76" spans="1:16" s="793" customFormat="1" ht="13.8" customHeight="1" x14ac:dyDescent="0.3">
      <c r="A76" s="143" t="s">
        <v>443</v>
      </c>
      <c r="B76" s="143" t="s">
        <v>358</v>
      </c>
      <c r="C76" s="143"/>
      <c r="D76" s="143">
        <v>20240066374</v>
      </c>
      <c r="E76" s="1643"/>
      <c r="F76" s="1758">
        <v>45712</v>
      </c>
      <c r="G76" s="1780" t="s">
        <v>7884</v>
      </c>
      <c r="H76" s="143" t="s">
        <v>7885</v>
      </c>
      <c r="I76" s="143" t="s">
        <v>7886</v>
      </c>
      <c r="J76" s="690" t="s">
        <v>434</v>
      </c>
      <c r="K76" s="143"/>
      <c r="L76" s="143"/>
      <c r="M76" s="143"/>
      <c r="N76" s="143"/>
      <c r="O76" s="1643"/>
      <c r="P76" s="1477" t="s">
        <v>432</v>
      </c>
    </row>
    <row r="77" spans="1:16" s="793" customFormat="1" ht="13.8" customHeight="1" x14ac:dyDescent="0.3">
      <c r="A77" s="143" t="s">
        <v>443</v>
      </c>
      <c r="B77" s="143" t="s">
        <v>358</v>
      </c>
      <c r="C77" s="143"/>
      <c r="D77" s="143">
        <v>20240018094</v>
      </c>
      <c r="E77" s="1643"/>
      <c r="F77" s="1758">
        <v>45712</v>
      </c>
      <c r="G77" s="1780" t="s">
        <v>7887</v>
      </c>
      <c r="H77" s="143" t="s">
        <v>7888</v>
      </c>
      <c r="I77" s="143" t="s">
        <v>7889</v>
      </c>
      <c r="J77" s="143" t="s">
        <v>383</v>
      </c>
      <c r="K77" s="143"/>
      <c r="L77" s="143"/>
      <c r="M77" s="143"/>
      <c r="N77" s="143"/>
      <c r="O77" s="1643"/>
      <c r="P77" s="1477" t="s">
        <v>432</v>
      </c>
    </row>
    <row r="78" spans="1:16" s="793" customFormat="1" ht="13.8" customHeight="1" x14ac:dyDescent="0.3">
      <c r="A78" s="143" t="s">
        <v>443</v>
      </c>
      <c r="B78" s="143" t="s">
        <v>358</v>
      </c>
      <c r="C78" s="143"/>
      <c r="D78" s="143">
        <v>20240026734</v>
      </c>
      <c r="E78" s="1643"/>
      <c r="F78" s="1758">
        <v>45712</v>
      </c>
      <c r="G78" s="1780" t="s">
        <v>7887</v>
      </c>
      <c r="H78" s="143" t="s">
        <v>7888</v>
      </c>
      <c r="I78" s="143" t="s">
        <v>7889</v>
      </c>
      <c r="J78" s="690" t="s">
        <v>433</v>
      </c>
      <c r="K78" s="143"/>
      <c r="L78" s="143"/>
      <c r="M78" s="143"/>
      <c r="N78" s="143"/>
      <c r="O78" s="1643"/>
      <c r="P78" s="1477" t="s">
        <v>432</v>
      </c>
    </row>
    <row r="79" spans="1:16" s="793" customFormat="1" ht="13.8" customHeight="1" x14ac:dyDescent="0.3">
      <c r="A79" s="143" t="s">
        <v>443</v>
      </c>
      <c r="B79" s="143" t="s">
        <v>358</v>
      </c>
      <c r="C79" s="143"/>
      <c r="D79" s="143">
        <v>20240066374</v>
      </c>
      <c r="E79" s="1643"/>
      <c r="F79" s="1758">
        <v>45712</v>
      </c>
      <c r="G79" s="1780" t="s">
        <v>7887</v>
      </c>
      <c r="H79" s="143" t="s">
        <v>7888</v>
      </c>
      <c r="I79" s="143" t="s">
        <v>7889</v>
      </c>
      <c r="J79" s="143" t="s">
        <v>434</v>
      </c>
      <c r="K79" s="143"/>
      <c r="L79" s="143"/>
      <c r="M79" s="143"/>
      <c r="N79" s="143"/>
      <c r="O79" s="1643"/>
      <c r="P79" s="1477" t="s">
        <v>432</v>
      </c>
    </row>
    <row r="80" spans="1:16" s="793" customFormat="1" ht="13.8" customHeight="1" x14ac:dyDescent="0.3">
      <c r="A80" s="143" t="s">
        <v>443</v>
      </c>
      <c r="B80" s="143" t="s">
        <v>358</v>
      </c>
      <c r="C80" s="143"/>
      <c r="D80" s="143">
        <v>20240018094</v>
      </c>
      <c r="E80" s="1643"/>
      <c r="F80" s="1758">
        <v>45713</v>
      </c>
      <c r="G80" s="1780" t="s">
        <v>7890</v>
      </c>
      <c r="H80" s="143" t="s">
        <v>7891</v>
      </c>
      <c r="I80" s="143" t="s">
        <v>7892</v>
      </c>
      <c r="J80" s="690" t="s">
        <v>383</v>
      </c>
      <c r="K80" s="143"/>
      <c r="L80" s="143"/>
      <c r="M80" s="143"/>
      <c r="N80" s="143"/>
      <c r="O80" s="1643"/>
      <c r="P80" s="1477" t="s">
        <v>432</v>
      </c>
    </row>
    <row r="81" spans="1:16" s="793" customFormat="1" ht="13.8" customHeight="1" x14ac:dyDescent="0.3">
      <c r="A81" s="143" t="s">
        <v>443</v>
      </c>
      <c r="B81" s="143" t="s">
        <v>358</v>
      </c>
      <c r="C81" s="143"/>
      <c r="D81" s="143">
        <v>20240018094</v>
      </c>
      <c r="E81" s="1643"/>
      <c r="F81" s="1758">
        <v>45713</v>
      </c>
      <c r="G81" s="1780" t="s">
        <v>7893</v>
      </c>
      <c r="H81" s="143" t="s">
        <v>7894</v>
      </c>
      <c r="I81" s="143" t="s">
        <v>7895</v>
      </c>
      <c r="J81" s="143" t="s">
        <v>383</v>
      </c>
      <c r="K81" s="143"/>
      <c r="L81" s="143"/>
      <c r="M81" s="143"/>
      <c r="N81" s="143"/>
      <c r="O81" s="1643"/>
      <c r="P81" s="1477" t="s">
        <v>432</v>
      </c>
    </row>
    <row r="82" spans="1:16" s="793" customFormat="1" ht="13.8" customHeight="1" x14ac:dyDescent="0.3">
      <c r="A82" s="143" t="s">
        <v>443</v>
      </c>
      <c r="B82" s="143" t="s">
        <v>358</v>
      </c>
      <c r="C82" s="143"/>
      <c r="D82" s="143">
        <v>20240018094</v>
      </c>
      <c r="E82" s="1643"/>
      <c r="F82" s="1758">
        <v>45713</v>
      </c>
      <c r="G82" s="1780" t="s">
        <v>7896</v>
      </c>
      <c r="H82" s="143" t="s">
        <v>7897</v>
      </c>
      <c r="I82" s="143" t="s">
        <v>7898</v>
      </c>
      <c r="J82" s="690" t="s">
        <v>383</v>
      </c>
      <c r="K82" s="143"/>
      <c r="L82" s="143"/>
      <c r="M82" s="143"/>
      <c r="N82" s="143"/>
      <c r="O82" s="1643"/>
      <c r="P82" s="1477" t="s">
        <v>432</v>
      </c>
    </row>
    <row r="83" spans="1:16" s="793" customFormat="1" ht="13.8" customHeight="1" x14ac:dyDescent="0.3">
      <c r="A83" s="21" t="s">
        <v>69</v>
      </c>
      <c r="B83" s="21" t="s">
        <v>88</v>
      </c>
      <c r="C83" s="7" t="s">
        <v>11200</v>
      </c>
      <c r="D83" s="21" t="s">
        <v>120</v>
      </c>
      <c r="E83" s="1774" t="s">
        <v>2662</v>
      </c>
      <c r="F83" s="1788"/>
      <c r="G83" s="1781"/>
      <c r="H83" s="21"/>
      <c r="I83" s="7" t="s">
        <v>11202</v>
      </c>
      <c r="J83" s="21"/>
      <c r="K83" s="21"/>
      <c r="L83" s="21"/>
      <c r="M83" s="21"/>
      <c r="N83" s="21"/>
      <c r="O83" s="1644" t="s">
        <v>11203</v>
      </c>
      <c r="P83" s="1472" t="s">
        <v>11201</v>
      </c>
    </row>
    <row r="84" spans="1:16" s="793" customFormat="1" ht="13.8" customHeight="1" x14ac:dyDescent="0.3">
      <c r="A84" s="21" t="s">
        <v>69</v>
      </c>
      <c r="B84" s="21" t="s">
        <v>88</v>
      </c>
      <c r="C84" s="7" t="s">
        <v>11204</v>
      </c>
      <c r="D84" s="21"/>
      <c r="E84" s="1774"/>
      <c r="F84" s="1788"/>
      <c r="G84" s="1781"/>
      <c r="H84" s="21"/>
      <c r="I84" s="21"/>
      <c r="J84" s="21"/>
      <c r="K84" s="21"/>
      <c r="L84" s="21"/>
      <c r="M84" s="21"/>
      <c r="N84" s="21"/>
      <c r="O84" s="1384" t="s">
        <v>11206</v>
      </c>
      <c r="P84" s="1472" t="s">
        <v>11205</v>
      </c>
    </row>
    <row r="85" spans="1:16" s="793" customFormat="1" ht="13.8" customHeight="1" x14ac:dyDescent="0.3">
      <c r="A85" s="21" t="s">
        <v>69</v>
      </c>
      <c r="B85" s="21" t="s">
        <v>88</v>
      </c>
      <c r="C85" s="3" t="s">
        <v>11207</v>
      </c>
      <c r="D85" s="21" t="s">
        <v>120</v>
      </c>
      <c r="E85" s="1774" t="s">
        <v>2662</v>
      </c>
      <c r="F85" s="1788"/>
      <c r="G85" s="1781"/>
      <c r="H85" s="21"/>
      <c r="I85" s="7" t="s">
        <v>11208</v>
      </c>
      <c r="J85" s="21"/>
      <c r="K85" s="21"/>
      <c r="L85" s="21"/>
      <c r="M85" s="21"/>
      <c r="N85" s="21"/>
      <c r="O85" s="1384" t="s">
        <v>11203</v>
      </c>
      <c r="P85" s="1472" t="s">
        <v>11201</v>
      </c>
    </row>
    <row r="86" spans="1:16" s="793" customFormat="1" ht="13.8" customHeight="1" x14ac:dyDescent="0.3">
      <c r="A86" s="21" t="s">
        <v>69</v>
      </c>
      <c r="B86" s="21" t="s">
        <v>88</v>
      </c>
      <c r="C86" s="7" t="s">
        <v>11209</v>
      </c>
      <c r="D86" s="21" t="s">
        <v>120</v>
      </c>
      <c r="E86" s="1774" t="s">
        <v>2662</v>
      </c>
      <c r="F86" s="1788"/>
      <c r="G86" s="1781"/>
      <c r="H86" s="21"/>
      <c r="I86" s="21" t="s">
        <v>11210</v>
      </c>
      <c r="J86" s="21"/>
      <c r="K86" s="21"/>
      <c r="L86" s="21"/>
      <c r="M86" s="21"/>
      <c r="N86" s="21"/>
      <c r="O86" s="1384" t="s">
        <v>11203</v>
      </c>
      <c r="P86" s="1472" t="s">
        <v>11201</v>
      </c>
    </row>
    <row r="87" spans="1:16" ht="13.8" customHeight="1" x14ac:dyDescent="0.3">
      <c r="A87" s="978" t="s">
        <v>355</v>
      </c>
      <c r="B87" s="978" t="s">
        <v>6853</v>
      </c>
      <c r="C87" s="978" t="s">
        <v>7819</v>
      </c>
      <c r="D87" s="978"/>
      <c r="E87" s="1690"/>
      <c r="F87" s="1758">
        <v>45726</v>
      </c>
      <c r="G87" s="1782" t="s">
        <v>16111</v>
      </c>
      <c r="H87" s="978" t="s">
        <v>16112</v>
      </c>
      <c r="I87" s="978" t="s">
        <v>16113</v>
      </c>
      <c r="J87" s="690" t="s">
        <v>7823</v>
      </c>
      <c r="K87" s="978"/>
      <c r="L87" s="978"/>
      <c r="M87" s="978"/>
      <c r="N87" s="978"/>
      <c r="O87" s="1690"/>
      <c r="P87" s="1477" t="s">
        <v>7824</v>
      </c>
    </row>
    <row r="88" spans="1:16" ht="13.8" customHeight="1" x14ac:dyDescent="0.3">
      <c r="A88" s="978" t="s">
        <v>355</v>
      </c>
      <c r="B88" s="978" t="s">
        <v>6853</v>
      </c>
      <c r="C88" s="978" t="s">
        <v>7825</v>
      </c>
      <c r="D88" s="143"/>
      <c r="E88" s="1643"/>
      <c r="F88" s="1758">
        <v>45726</v>
      </c>
      <c r="G88" s="1782" t="s">
        <v>16111</v>
      </c>
      <c r="H88" s="978" t="s">
        <v>16112</v>
      </c>
      <c r="I88" s="978" t="s">
        <v>16113</v>
      </c>
      <c r="J88" s="143" t="s">
        <v>7826</v>
      </c>
      <c r="K88" s="143"/>
      <c r="L88" s="143"/>
      <c r="M88" s="143"/>
      <c r="N88" s="143"/>
      <c r="O88" s="1643"/>
      <c r="P88" s="1477" t="s">
        <v>7824</v>
      </c>
    </row>
    <row r="89" spans="1:16" ht="13.8" customHeight="1" x14ac:dyDescent="0.3">
      <c r="A89" s="978" t="s">
        <v>355</v>
      </c>
      <c r="B89" s="978" t="s">
        <v>6853</v>
      </c>
      <c r="C89" s="978" t="s">
        <v>7819</v>
      </c>
      <c r="D89" s="978"/>
      <c r="E89" s="1643"/>
      <c r="F89" s="1758">
        <v>45727</v>
      </c>
      <c r="G89" s="1780" t="s">
        <v>16114</v>
      </c>
      <c r="H89" s="143" t="s">
        <v>7834</v>
      </c>
      <c r="I89" s="143" t="s">
        <v>16115</v>
      </c>
      <c r="J89" s="690" t="s">
        <v>7823</v>
      </c>
      <c r="K89" s="143"/>
      <c r="L89" s="143"/>
      <c r="M89" s="143"/>
      <c r="N89" s="143"/>
      <c r="O89" s="1643"/>
      <c r="P89" s="1477" t="s">
        <v>7824</v>
      </c>
    </row>
    <row r="90" spans="1:16" ht="13.8" customHeight="1" x14ac:dyDescent="0.3">
      <c r="A90" s="978" t="s">
        <v>355</v>
      </c>
      <c r="B90" s="978" t="s">
        <v>6853</v>
      </c>
      <c r="C90" s="978" t="s">
        <v>7825</v>
      </c>
      <c r="D90" s="143"/>
      <c r="E90" s="1643"/>
      <c r="F90" s="1758">
        <v>45727</v>
      </c>
      <c r="G90" s="1780" t="s">
        <v>16114</v>
      </c>
      <c r="H90" s="143" t="s">
        <v>7834</v>
      </c>
      <c r="I90" s="143" t="s">
        <v>16115</v>
      </c>
      <c r="J90" s="143" t="s">
        <v>7826</v>
      </c>
      <c r="K90" s="143"/>
      <c r="L90" s="143"/>
      <c r="M90" s="143"/>
      <c r="N90" s="143"/>
      <c r="O90" s="1643"/>
      <c r="P90" s="1477" t="s">
        <v>7824</v>
      </c>
    </row>
    <row r="91" spans="1:16" ht="13.8" customHeight="1" x14ac:dyDescent="0.3">
      <c r="A91" s="978" t="s">
        <v>355</v>
      </c>
      <c r="B91" s="978" t="s">
        <v>6853</v>
      </c>
      <c r="C91" s="978" t="s">
        <v>7819</v>
      </c>
      <c r="D91" s="978"/>
      <c r="E91" s="1643"/>
      <c r="F91" s="1758">
        <v>45728</v>
      </c>
      <c r="G91" s="1780" t="s">
        <v>16116</v>
      </c>
      <c r="H91" s="143" t="s">
        <v>16112</v>
      </c>
      <c r="I91" s="143" t="s">
        <v>16117</v>
      </c>
      <c r="J91" s="690" t="s">
        <v>7823</v>
      </c>
      <c r="K91" s="143"/>
      <c r="L91" s="143"/>
      <c r="M91" s="143"/>
      <c r="N91" s="143"/>
      <c r="O91" s="1643"/>
      <c r="P91" s="1477" t="s">
        <v>7824</v>
      </c>
    </row>
    <row r="92" spans="1:16" ht="13.8" customHeight="1" x14ac:dyDescent="0.3">
      <c r="A92" s="978" t="s">
        <v>355</v>
      </c>
      <c r="B92" s="978" t="s">
        <v>6853</v>
      </c>
      <c r="C92" s="978" t="s">
        <v>7825</v>
      </c>
      <c r="D92" s="143"/>
      <c r="E92" s="1643"/>
      <c r="F92" s="1758">
        <v>45728</v>
      </c>
      <c r="G92" s="1780" t="s">
        <v>16116</v>
      </c>
      <c r="H92" s="143" t="s">
        <v>16112</v>
      </c>
      <c r="I92" s="143" t="s">
        <v>16117</v>
      </c>
      <c r="J92" s="143" t="s">
        <v>7826</v>
      </c>
      <c r="K92" s="143"/>
      <c r="L92" s="143"/>
      <c r="M92" s="143"/>
      <c r="N92" s="143"/>
      <c r="O92" s="1643"/>
      <c r="P92" s="1477" t="s">
        <v>7824</v>
      </c>
    </row>
    <row r="93" spans="1:16" ht="13.8" customHeight="1" x14ac:dyDescent="0.3">
      <c r="A93" s="978" t="s">
        <v>355</v>
      </c>
      <c r="B93" s="978" t="s">
        <v>6853</v>
      </c>
      <c r="C93" s="978" t="s">
        <v>7819</v>
      </c>
      <c r="D93" s="143"/>
      <c r="E93" s="1643"/>
      <c r="F93" s="1758">
        <v>45730</v>
      </c>
      <c r="G93" s="1780" t="s">
        <v>16118</v>
      </c>
      <c r="H93" s="143" t="s">
        <v>16112</v>
      </c>
      <c r="I93" s="143" t="s">
        <v>16119</v>
      </c>
      <c r="J93" s="690" t="s">
        <v>7823</v>
      </c>
      <c r="K93" s="143"/>
      <c r="L93" s="143"/>
      <c r="M93" s="143"/>
      <c r="N93" s="143"/>
      <c r="O93" s="1643"/>
      <c r="P93" s="1477" t="s">
        <v>7824</v>
      </c>
    </row>
    <row r="94" spans="1:16" ht="13.8" customHeight="1" x14ac:dyDescent="0.3">
      <c r="A94" s="978" t="s">
        <v>355</v>
      </c>
      <c r="B94" s="978" t="s">
        <v>6853</v>
      </c>
      <c r="C94" s="978" t="s">
        <v>7825</v>
      </c>
      <c r="D94" s="143"/>
      <c r="E94" s="1643"/>
      <c r="F94" s="1758">
        <v>45730</v>
      </c>
      <c r="G94" s="1780" t="s">
        <v>16118</v>
      </c>
      <c r="H94" s="143" t="s">
        <v>16112</v>
      </c>
      <c r="I94" s="143" t="s">
        <v>16119</v>
      </c>
      <c r="J94" s="143" t="s">
        <v>7826</v>
      </c>
      <c r="K94" s="143"/>
      <c r="L94" s="143"/>
      <c r="M94" s="143"/>
      <c r="N94" s="143"/>
      <c r="O94" s="1643"/>
      <c r="P94" s="1477" t="s">
        <v>7824</v>
      </c>
    </row>
    <row r="95" spans="1:16" ht="13.8" customHeight="1" x14ac:dyDescent="0.3">
      <c r="A95" s="978" t="s">
        <v>443</v>
      </c>
      <c r="B95" s="978" t="s">
        <v>358</v>
      </c>
      <c r="C95" s="978"/>
      <c r="D95" s="143">
        <v>20240018094</v>
      </c>
      <c r="E95" s="1643"/>
      <c r="F95" s="1758">
        <v>45719</v>
      </c>
      <c r="G95" s="1780" t="s">
        <v>16120</v>
      </c>
      <c r="H95" s="143" t="s">
        <v>16121</v>
      </c>
      <c r="I95" s="143" t="s">
        <v>16122</v>
      </c>
      <c r="J95" s="690" t="s">
        <v>383</v>
      </c>
      <c r="K95" s="143"/>
      <c r="L95" s="143"/>
      <c r="M95" s="143"/>
      <c r="N95" s="143"/>
      <c r="O95" s="1643"/>
      <c r="P95" s="1477" t="s">
        <v>432</v>
      </c>
    </row>
    <row r="96" spans="1:16" ht="13.8" customHeight="1" x14ac:dyDescent="0.3">
      <c r="A96" s="978" t="s">
        <v>443</v>
      </c>
      <c r="B96" s="978" t="s">
        <v>358</v>
      </c>
      <c r="C96" s="978"/>
      <c r="D96" s="143">
        <v>20240026734</v>
      </c>
      <c r="E96" s="1643"/>
      <c r="F96" s="1758">
        <v>45719</v>
      </c>
      <c r="G96" s="1780" t="s">
        <v>16120</v>
      </c>
      <c r="H96" s="143" t="s">
        <v>16121</v>
      </c>
      <c r="I96" s="143" t="s">
        <v>16122</v>
      </c>
      <c r="J96" s="143" t="s">
        <v>433</v>
      </c>
      <c r="K96" s="143"/>
      <c r="L96" s="143"/>
      <c r="M96" s="143"/>
      <c r="N96" s="143"/>
      <c r="O96" s="1643"/>
      <c r="P96" s="1477" t="s">
        <v>432</v>
      </c>
    </row>
    <row r="97" spans="1:16" ht="13.8" customHeight="1" x14ac:dyDescent="0.3">
      <c r="A97" s="978" t="s">
        <v>443</v>
      </c>
      <c r="B97" s="978" t="s">
        <v>358</v>
      </c>
      <c r="C97" s="978"/>
      <c r="D97" s="143">
        <v>20240066374</v>
      </c>
      <c r="E97" s="1643"/>
      <c r="F97" s="1758">
        <v>45719</v>
      </c>
      <c r="G97" s="1780" t="s">
        <v>16120</v>
      </c>
      <c r="H97" s="143" t="s">
        <v>16121</v>
      </c>
      <c r="I97" s="143" t="s">
        <v>16122</v>
      </c>
      <c r="J97" s="690" t="s">
        <v>434</v>
      </c>
      <c r="K97" s="143"/>
      <c r="L97" s="143"/>
      <c r="M97" s="143"/>
      <c r="N97" s="143"/>
      <c r="O97" s="1643"/>
      <c r="P97" s="1477" t="s">
        <v>432</v>
      </c>
    </row>
    <row r="98" spans="1:16" ht="13.8" customHeight="1" x14ac:dyDescent="0.3">
      <c r="A98" s="978" t="s">
        <v>443</v>
      </c>
      <c r="B98" s="978" t="s">
        <v>358</v>
      </c>
      <c r="C98" s="978"/>
      <c r="D98" s="441">
        <v>20240018094</v>
      </c>
      <c r="E98" s="1689"/>
      <c r="F98" s="1758">
        <v>45719</v>
      </c>
      <c r="G98" s="1780" t="s">
        <v>16123</v>
      </c>
      <c r="H98" s="143" t="s">
        <v>16124</v>
      </c>
      <c r="I98" s="143" t="s">
        <v>16125</v>
      </c>
      <c r="J98" s="143" t="s">
        <v>383</v>
      </c>
      <c r="K98" s="441"/>
      <c r="L98" s="441"/>
      <c r="M98" s="441"/>
      <c r="N98" s="441"/>
      <c r="O98" s="1689"/>
      <c r="P98" s="1477" t="s">
        <v>432</v>
      </c>
    </row>
    <row r="99" spans="1:16" ht="13.8" customHeight="1" x14ac:dyDescent="0.3">
      <c r="A99" s="978" t="s">
        <v>443</v>
      </c>
      <c r="B99" s="978" t="s">
        <v>358</v>
      </c>
      <c r="C99" s="978"/>
      <c r="D99" s="441">
        <v>20240026734</v>
      </c>
      <c r="E99" s="1689"/>
      <c r="F99" s="1758">
        <v>45719</v>
      </c>
      <c r="G99" s="1780" t="s">
        <v>16123</v>
      </c>
      <c r="H99" s="143" t="s">
        <v>16124</v>
      </c>
      <c r="I99" s="143" t="s">
        <v>16125</v>
      </c>
      <c r="J99" s="690" t="s">
        <v>433</v>
      </c>
      <c r="K99" s="441"/>
      <c r="L99" s="441"/>
      <c r="M99" s="441"/>
      <c r="N99" s="441"/>
      <c r="O99" s="1689"/>
      <c r="P99" s="1477" t="s">
        <v>432</v>
      </c>
    </row>
    <row r="100" spans="1:16" ht="13.8" customHeight="1" x14ac:dyDescent="0.3">
      <c r="A100" s="978" t="s">
        <v>443</v>
      </c>
      <c r="B100" s="978" t="s">
        <v>358</v>
      </c>
      <c r="C100" s="978"/>
      <c r="D100" s="441">
        <v>20240066374</v>
      </c>
      <c r="E100" s="1689"/>
      <c r="F100" s="1758">
        <v>45719</v>
      </c>
      <c r="G100" s="1780" t="s">
        <v>16123</v>
      </c>
      <c r="H100" s="143" t="s">
        <v>16124</v>
      </c>
      <c r="I100" s="143" t="s">
        <v>16125</v>
      </c>
      <c r="J100" s="143" t="s">
        <v>434</v>
      </c>
      <c r="K100" s="441"/>
      <c r="L100" s="441"/>
      <c r="M100" s="441"/>
      <c r="N100" s="441"/>
      <c r="O100" s="1689"/>
      <c r="P100" s="1477" t="s">
        <v>432</v>
      </c>
    </row>
    <row r="101" spans="1:16" ht="13.8" customHeight="1" x14ac:dyDescent="0.3">
      <c r="A101" s="978" t="s">
        <v>443</v>
      </c>
      <c r="B101" s="978" t="s">
        <v>358</v>
      </c>
      <c r="C101" s="978"/>
      <c r="D101" s="143">
        <v>20240018094</v>
      </c>
      <c r="E101" s="1643"/>
      <c r="F101" s="1758">
        <v>45726</v>
      </c>
      <c r="G101" s="1780" t="s">
        <v>16126</v>
      </c>
      <c r="H101" s="143" t="s">
        <v>16127</v>
      </c>
      <c r="I101" s="143" t="s">
        <v>16128</v>
      </c>
      <c r="J101" s="143" t="s">
        <v>383</v>
      </c>
      <c r="K101" s="143"/>
      <c r="L101" s="143"/>
      <c r="M101" s="143"/>
      <c r="N101" s="143"/>
      <c r="O101" s="1643"/>
      <c r="P101" s="1477" t="s">
        <v>432</v>
      </c>
    </row>
    <row r="102" spans="1:16" ht="13.8" customHeight="1" x14ac:dyDescent="0.3">
      <c r="A102" s="978" t="s">
        <v>443</v>
      </c>
      <c r="B102" s="978" t="s">
        <v>358</v>
      </c>
      <c r="C102" s="978"/>
      <c r="D102" s="143">
        <v>20240026734</v>
      </c>
      <c r="E102" s="1643"/>
      <c r="F102" s="1758">
        <v>45726</v>
      </c>
      <c r="G102" s="1780" t="s">
        <v>16126</v>
      </c>
      <c r="H102" s="143" t="s">
        <v>16127</v>
      </c>
      <c r="I102" s="143" t="s">
        <v>16128</v>
      </c>
      <c r="J102" s="690" t="s">
        <v>433</v>
      </c>
      <c r="K102" s="143"/>
      <c r="L102" s="143"/>
      <c r="M102" s="143"/>
      <c r="N102" s="143"/>
      <c r="O102" s="1643"/>
      <c r="P102" s="1477" t="s">
        <v>432</v>
      </c>
    </row>
    <row r="103" spans="1:16" ht="13.8" customHeight="1" x14ac:dyDescent="0.3">
      <c r="A103" s="978" t="s">
        <v>443</v>
      </c>
      <c r="B103" s="978" t="s">
        <v>358</v>
      </c>
      <c r="C103" s="978"/>
      <c r="D103" s="143">
        <v>20240066374</v>
      </c>
      <c r="E103" s="1643"/>
      <c r="F103" s="1758">
        <v>45726</v>
      </c>
      <c r="G103" s="1780" t="s">
        <v>16126</v>
      </c>
      <c r="H103" s="143" t="s">
        <v>16127</v>
      </c>
      <c r="I103" s="143" t="s">
        <v>16128</v>
      </c>
      <c r="J103" s="143" t="s">
        <v>434</v>
      </c>
      <c r="K103" s="143"/>
      <c r="L103" s="143"/>
      <c r="M103" s="143"/>
      <c r="N103" s="143"/>
      <c r="O103" s="1643"/>
      <c r="P103" s="1477" t="s">
        <v>432</v>
      </c>
    </row>
    <row r="104" spans="1:16" ht="13.8" customHeight="1" x14ac:dyDescent="0.3">
      <c r="A104" s="978" t="s">
        <v>443</v>
      </c>
      <c r="B104" s="978" t="s">
        <v>358</v>
      </c>
      <c r="C104" s="978"/>
      <c r="D104" s="143">
        <v>20240018094</v>
      </c>
      <c r="E104" s="1643"/>
      <c r="F104" s="1758">
        <v>45726</v>
      </c>
      <c r="G104" s="1780" t="s">
        <v>16129</v>
      </c>
      <c r="H104" s="143" t="s">
        <v>16130</v>
      </c>
      <c r="I104" s="143" t="s">
        <v>16131</v>
      </c>
      <c r="J104" s="690" t="s">
        <v>383</v>
      </c>
      <c r="K104" s="143"/>
      <c r="L104" s="143"/>
      <c r="M104" s="143"/>
      <c r="N104" s="143"/>
      <c r="O104" s="1643"/>
      <c r="P104" s="1477" t="s">
        <v>432</v>
      </c>
    </row>
    <row r="105" spans="1:16" ht="13.8" customHeight="1" x14ac:dyDescent="0.3">
      <c r="A105" s="978" t="s">
        <v>443</v>
      </c>
      <c r="B105" s="978" t="s">
        <v>358</v>
      </c>
      <c r="C105" s="978"/>
      <c r="D105" s="143">
        <v>20240026734</v>
      </c>
      <c r="E105" s="1643"/>
      <c r="F105" s="1758">
        <v>45726</v>
      </c>
      <c r="G105" s="1780" t="s">
        <v>16129</v>
      </c>
      <c r="H105" s="143" t="s">
        <v>16130</v>
      </c>
      <c r="I105" s="143" t="s">
        <v>16131</v>
      </c>
      <c r="J105" s="143" t="s">
        <v>433</v>
      </c>
      <c r="K105" s="143"/>
      <c r="L105" s="143"/>
      <c r="M105" s="143"/>
      <c r="N105" s="143"/>
      <c r="O105" s="1643"/>
      <c r="P105" s="1477" t="s">
        <v>432</v>
      </c>
    </row>
    <row r="106" spans="1:16" ht="13.8" customHeight="1" x14ac:dyDescent="0.3">
      <c r="A106" s="978" t="s">
        <v>443</v>
      </c>
      <c r="B106" s="978" t="s">
        <v>358</v>
      </c>
      <c r="C106" s="978"/>
      <c r="D106" s="143">
        <v>20240066374</v>
      </c>
      <c r="E106" s="1643"/>
      <c r="F106" s="1758">
        <v>45726</v>
      </c>
      <c r="G106" s="1780" t="s">
        <v>16129</v>
      </c>
      <c r="H106" s="143" t="s">
        <v>16130</v>
      </c>
      <c r="I106" s="143" t="s">
        <v>16131</v>
      </c>
      <c r="J106" s="690" t="s">
        <v>434</v>
      </c>
      <c r="K106" s="143"/>
      <c r="L106" s="143"/>
      <c r="M106" s="143"/>
      <c r="N106" s="143"/>
      <c r="O106" s="1643"/>
      <c r="P106" s="1477" t="s">
        <v>432</v>
      </c>
    </row>
    <row r="107" spans="1:16" ht="13.8" customHeight="1" x14ac:dyDescent="0.3">
      <c r="A107" s="978" t="s">
        <v>443</v>
      </c>
      <c r="B107" s="978" t="s">
        <v>358</v>
      </c>
      <c r="C107" s="978"/>
      <c r="D107" s="143">
        <v>20240018094</v>
      </c>
      <c r="E107" s="1643"/>
      <c r="F107" s="1758">
        <v>45728</v>
      </c>
      <c r="G107" s="1780" t="s">
        <v>16132</v>
      </c>
      <c r="H107" s="143" t="s">
        <v>16133</v>
      </c>
      <c r="I107" s="143" t="s">
        <v>16134</v>
      </c>
      <c r="J107" s="143" t="s">
        <v>383</v>
      </c>
      <c r="K107" s="143"/>
      <c r="L107" s="143"/>
      <c r="M107" s="143"/>
      <c r="N107" s="143"/>
      <c r="O107" s="1643"/>
      <c r="P107" s="1477" t="s">
        <v>432</v>
      </c>
    </row>
    <row r="108" spans="1:16" ht="13.8" customHeight="1" x14ac:dyDescent="0.3">
      <c r="A108" s="978" t="s">
        <v>443</v>
      </c>
      <c r="B108" s="978" t="s">
        <v>358</v>
      </c>
      <c r="C108" s="978"/>
      <c r="D108" s="143">
        <v>20240018094</v>
      </c>
      <c r="E108" s="1643"/>
      <c r="F108" s="1758">
        <v>45728</v>
      </c>
      <c r="G108" s="1780" t="s">
        <v>16135</v>
      </c>
      <c r="H108" s="143" t="s">
        <v>16136</v>
      </c>
      <c r="I108" s="143" t="s">
        <v>16137</v>
      </c>
      <c r="J108" s="690" t="s">
        <v>383</v>
      </c>
      <c r="K108" s="143"/>
      <c r="L108" s="143"/>
      <c r="M108" s="143"/>
      <c r="N108" s="143"/>
      <c r="O108" s="1643"/>
      <c r="P108" s="1477" t="s">
        <v>432</v>
      </c>
    </row>
    <row r="109" spans="1:16" ht="13.8" customHeight="1" x14ac:dyDescent="0.3">
      <c r="A109" s="978" t="s">
        <v>443</v>
      </c>
      <c r="B109" s="978" t="s">
        <v>358</v>
      </c>
      <c r="C109" s="978"/>
      <c r="D109" s="143">
        <v>20240018094</v>
      </c>
      <c r="E109" s="1643"/>
      <c r="F109" s="1758">
        <v>45729</v>
      </c>
      <c r="G109" s="1780" t="s">
        <v>16138</v>
      </c>
      <c r="H109" s="143" t="s">
        <v>16139</v>
      </c>
      <c r="I109" s="143" t="s">
        <v>16140</v>
      </c>
      <c r="J109" s="143" t="s">
        <v>383</v>
      </c>
      <c r="K109" s="143"/>
      <c r="L109" s="143"/>
      <c r="M109" s="143"/>
      <c r="N109" s="143"/>
      <c r="O109" s="1643"/>
      <c r="P109" s="1477" t="s">
        <v>432</v>
      </c>
    </row>
    <row r="110" spans="1:16" ht="13.8" customHeight="1" x14ac:dyDescent="0.3">
      <c r="A110" s="978" t="s">
        <v>443</v>
      </c>
      <c r="B110" s="978" t="s">
        <v>358</v>
      </c>
      <c r="C110" s="978"/>
      <c r="D110" s="143">
        <v>20240026734</v>
      </c>
      <c r="E110" s="1643"/>
      <c r="F110" s="1758">
        <v>45729</v>
      </c>
      <c r="G110" s="1780" t="s">
        <v>16138</v>
      </c>
      <c r="H110" s="143" t="s">
        <v>16139</v>
      </c>
      <c r="I110" s="143" t="s">
        <v>16140</v>
      </c>
      <c r="J110" s="690" t="s">
        <v>433</v>
      </c>
      <c r="K110" s="143"/>
      <c r="L110" s="143"/>
      <c r="M110" s="143"/>
      <c r="N110" s="143"/>
      <c r="O110" s="1643"/>
      <c r="P110" s="1477" t="s">
        <v>432</v>
      </c>
    </row>
    <row r="111" spans="1:16" ht="13.8" customHeight="1" x14ac:dyDescent="0.3">
      <c r="A111" s="978" t="s">
        <v>443</v>
      </c>
      <c r="B111" s="978" t="s">
        <v>358</v>
      </c>
      <c r="C111" s="978"/>
      <c r="D111" s="143">
        <v>20240066374</v>
      </c>
      <c r="E111" s="1643"/>
      <c r="F111" s="1758">
        <v>45729</v>
      </c>
      <c r="G111" s="1780" t="s">
        <v>16138</v>
      </c>
      <c r="H111" s="143" t="s">
        <v>16139</v>
      </c>
      <c r="I111" s="143" t="s">
        <v>16140</v>
      </c>
      <c r="J111" s="143" t="s">
        <v>434</v>
      </c>
      <c r="K111" s="143"/>
      <c r="L111" s="143"/>
      <c r="M111" s="143"/>
      <c r="N111" s="143"/>
      <c r="O111" s="1643"/>
      <c r="P111" s="1477" t="s">
        <v>432</v>
      </c>
    </row>
    <row r="112" spans="1:16" ht="13.8" customHeight="1" x14ac:dyDescent="0.3">
      <c r="A112" s="978" t="s">
        <v>443</v>
      </c>
      <c r="B112" s="978" t="s">
        <v>358</v>
      </c>
      <c r="C112" s="978"/>
      <c r="D112" s="143">
        <v>20240018094</v>
      </c>
      <c r="E112" s="1643"/>
      <c r="F112" s="1758">
        <v>45729</v>
      </c>
      <c r="G112" s="1780" t="s">
        <v>16141</v>
      </c>
      <c r="H112" s="143" t="s">
        <v>16142</v>
      </c>
      <c r="I112" s="143" t="s">
        <v>16143</v>
      </c>
      <c r="J112" s="690" t="s">
        <v>383</v>
      </c>
      <c r="K112" s="143"/>
      <c r="L112" s="143"/>
      <c r="M112" s="143"/>
      <c r="N112" s="143"/>
      <c r="O112" s="1643"/>
      <c r="P112" s="1477" t="s">
        <v>432</v>
      </c>
    </row>
    <row r="113" spans="1:16" ht="13.8" customHeight="1" x14ac:dyDescent="0.3">
      <c r="A113" s="978" t="s">
        <v>443</v>
      </c>
      <c r="B113" s="978" t="s">
        <v>358</v>
      </c>
      <c r="C113" s="978"/>
      <c r="D113" s="143">
        <v>20240026734</v>
      </c>
      <c r="E113" s="1643"/>
      <c r="F113" s="1758">
        <v>45729</v>
      </c>
      <c r="G113" s="1780" t="s">
        <v>16141</v>
      </c>
      <c r="H113" s="143" t="s">
        <v>16142</v>
      </c>
      <c r="I113" s="143" t="s">
        <v>16143</v>
      </c>
      <c r="J113" s="143" t="s">
        <v>433</v>
      </c>
      <c r="K113" s="143"/>
      <c r="L113" s="143"/>
      <c r="M113" s="143"/>
      <c r="N113" s="143"/>
      <c r="O113" s="1643"/>
      <c r="P113" s="1477" t="s">
        <v>432</v>
      </c>
    </row>
    <row r="114" spans="1:16" ht="13.8" customHeight="1" x14ac:dyDescent="0.3">
      <c r="A114" s="978" t="s">
        <v>443</v>
      </c>
      <c r="B114" s="978" t="s">
        <v>358</v>
      </c>
      <c r="C114" s="978"/>
      <c r="D114" s="143">
        <v>20240066374</v>
      </c>
      <c r="E114" s="1643"/>
      <c r="F114" s="1758">
        <v>45729</v>
      </c>
      <c r="G114" s="1780" t="s">
        <v>16141</v>
      </c>
      <c r="H114" s="143" t="s">
        <v>16142</v>
      </c>
      <c r="I114" s="143" t="s">
        <v>16143</v>
      </c>
      <c r="J114" s="690" t="s">
        <v>434</v>
      </c>
      <c r="K114" s="143"/>
      <c r="L114" s="143"/>
      <c r="M114" s="143"/>
      <c r="N114" s="143"/>
      <c r="O114" s="1643"/>
      <c r="P114" s="1477" t="s">
        <v>432</v>
      </c>
    </row>
    <row r="115" spans="1:16" ht="13.8" customHeight="1" x14ac:dyDescent="0.3">
      <c r="A115" s="978" t="s">
        <v>443</v>
      </c>
      <c r="B115" s="978" t="s">
        <v>358</v>
      </c>
      <c r="C115" s="978"/>
      <c r="D115" s="143">
        <v>20240018094</v>
      </c>
      <c r="E115" s="1643"/>
      <c r="F115" s="1758">
        <v>45733</v>
      </c>
      <c r="G115" s="1780" t="s">
        <v>16144</v>
      </c>
      <c r="H115" s="143" t="s">
        <v>16145</v>
      </c>
      <c r="I115" s="143" t="s">
        <v>16146</v>
      </c>
      <c r="J115" s="143" t="s">
        <v>383</v>
      </c>
      <c r="K115" s="143"/>
      <c r="L115" s="143"/>
      <c r="M115" s="143"/>
      <c r="N115" s="143"/>
      <c r="O115" s="1643"/>
      <c r="P115" s="1477" t="s">
        <v>432</v>
      </c>
    </row>
    <row r="116" spans="1:16" ht="13.8" customHeight="1" x14ac:dyDescent="0.3">
      <c r="A116" s="978" t="s">
        <v>443</v>
      </c>
      <c r="B116" s="978" t="s">
        <v>358</v>
      </c>
      <c r="C116" s="978"/>
      <c r="D116" s="143">
        <v>20240026734</v>
      </c>
      <c r="E116" s="1643"/>
      <c r="F116" s="1758">
        <v>45733</v>
      </c>
      <c r="G116" s="1780" t="s">
        <v>16144</v>
      </c>
      <c r="H116" s="143" t="s">
        <v>16145</v>
      </c>
      <c r="I116" s="143" t="s">
        <v>16146</v>
      </c>
      <c r="J116" s="690" t="s">
        <v>433</v>
      </c>
      <c r="K116" s="143"/>
      <c r="L116" s="143"/>
      <c r="M116" s="143"/>
      <c r="N116" s="143"/>
      <c r="O116" s="1643"/>
      <c r="P116" s="1477" t="s">
        <v>432</v>
      </c>
    </row>
    <row r="117" spans="1:16" ht="13.8" customHeight="1" x14ac:dyDescent="0.3">
      <c r="A117" s="978" t="s">
        <v>443</v>
      </c>
      <c r="B117" s="978" t="s">
        <v>358</v>
      </c>
      <c r="C117" s="978"/>
      <c r="D117" s="143">
        <v>20240066374</v>
      </c>
      <c r="E117" s="1643"/>
      <c r="F117" s="1758">
        <v>45733</v>
      </c>
      <c r="G117" s="1780" t="s">
        <v>16144</v>
      </c>
      <c r="H117" s="143" t="s">
        <v>16145</v>
      </c>
      <c r="I117" s="143" t="s">
        <v>16146</v>
      </c>
      <c r="J117" s="143" t="s">
        <v>434</v>
      </c>
      <c r="K117" s="143"/>
      <c r="L117" s="143"/>
      <c r="M117" s="143"/>
      <c r="N117" s="143"/>
      <c r="O117" s="1643"/>
      <c r="P117" s="1477" t="s">
        <v>432</v>
      </c>
    </row>
    <row r="118" spans="1:16" ht="13.8" customHeight="1" x14ac:dyDescent="0.3">
      <c r="A118" s="978" t="s">
        <v>443</v>
      </c>
      <c r="B118" s="978" t="s">
        <v>358</v>
      </c>
      <c r="C118" s="978"/>
      <c r="D118" s="143">
        <v>20240018094</v>
      </c>
      <c r="E118" s="1643"/>
      <c r="F118" s="1758">
        <v>45733</v>
      </c>
      <c r="G118" s="1780" t="s">
        <v>16147</v>
      </c>
      <c r="H118" s="143" t="s">
        <v>16148</v>
      </c>
      <c r="I118" s="143" t="s">
        <v>16149</v>
      </c>
      <c r="J118" s="690" t="s">
        <v>383</v>
      </c>
      <c r="K118" s="143"/>
      <c r="L118" s="143"/>
      <c r="M118" s="143"/>
      <c r="N118" s="143"/>
      <c r="O118" s="1643"/>
      <c r="P118" s="1477" t="s">
        <v>432</v>
      </c>
    </row>
    <row r="119" spans="1:16" ht="13.8" customHeight="1" x14ac:dyDescent="0.3">
      <c r="A119" s="978" t="s">
        <v>443</v>
      </c>
      <c r="B119" s="978" t="s">
        <v>358</v>
      </c>
      <c r="C119" s="978"/>
      <c r="D119" s="143">
        <v>20240026734</v>
      </c>
      <c r="E119" s="1643"/>
      <c r="F119" s="1758">
        <v>45733</v>
      </c>
      <c r="G119" s="1780" t="s">
        <v>16147</v>
      </c>
      <c r="H119" s="143" t="s">
        <v>16148</v>
      </c>
      <c r="I119" s="143" t="s">
        <v>16149</v>
      </c>
      <c r="J119" s="143" t="s">
        <v>433</v>
      </c>
      <c r="K119" s="143"/>
      <c r="L119" s="143"/>
      <c r="M119" s="143"/>
      <c r="N119" s="143"/>
      <c r="O119" s="1643"/>
      <c r="P119" s="1477" t="s">
        <v>432</v>
      </c>
    </row>
    <row r="120" spans="1:16" ht="13.8" customHeight="1" x14ac:dyDescent="0.3">
      <c r="A120" s="978" t="s">
        <v>443</v>
      </c>
      <c r="B120" s="978" t="s">
        <v>358</v>
      </c>
      <c r="C120" s="978"/>
      <c r="D120" s="143">
        <v>20240066374</v>
      </c>
      <c r="E120" s="1643"/>
      <c r="F120" s="1758">
        <v>45733</v>
      </c>
      <c r="G120" s="1780" t="s">
        <v>16147</v>
      </c>
      <c r="H120" s="143" t="s">
        <v>16148</v>
      </c>
      <c r="I120" s="143" t="s">
        <v>16149</v>
      </c>
      <c r="J120" s="690" t="s">
        <v>434</v>
      </c>
      <c r="K120" s="143"/>
      <c r="L120" s="143"/>
      <c r="M120" s="143"/>
      <c r="N120" s="143"/>
      <c r="O120" s="1643"/>
      <c r="P120" s="1477" t="s">
        <v>432</v>
      </c>
    </row>
    <row r="121" spans="1:16" ht="13.8" customHeight="1" x14ac:dyDescent="0.3">
      <c r="A121" s="7" t="s">
        <v>355</v>
      </c>
      <c r="B121" s="7" t="s">
        <v>6853</v>
      </c>
      <c r="C121" s="7" t="s">
        <v>7819</v>
      </c>
      <c r="D121" s="7"/>
      <c r="E121" s="1384"/>
      <c r="F121" s="1759">
        <v>45768</v>
      </c>
      <c r="G121" s="1778" t="s">
        <v>17652</v>
      </c>
      <c r="H121" s="7" t="s">
        <v>17653</v>
      </c>
      <c r="I121" s="7" t="s">
        <v>17654</v>
      </c>
      <c r="J121" s="7" t="s">
        <v>7823</v>
      </c>
      <c r="K121" s="7"/>
      <c r="L121" s="7"/>
      <c r="M121" s="7"/>
      <c r="N121" s="7"/>
      <c r="O121" s="1384"/>
      <c r="P121" s="1472" t="s">
        <v>17655</v>
      </c>
    </row>
    <row r="122" spans="1:16" ht="13.8" customHeight="1" x14ac:dyDescent="0.3">
      <c r="A122" s="7" t="s">
        <v>355</v>
      </c>
      <c r="B122" s="7" t="s">
        <v>6853</v>
      </c>
      <c r="C122" s="7" t="s">
        <v>7825</v>
      </c>
      <c r="D122" s="7"/>
      <c r="E122" s="1384"/>
      <c r="F122" s="1759">
        <v>45768</v>
      </c>
      <c r="G122" s="1778" t="s">
        <v>17652</v>
      </c>
      <c r="H122" s="7" t="s">
        <v>17653</v>
      </c>
      <c r="I122" s="7" t="s">
        <v>17654</v>
      </c>
      <c r="J122" s="7" t="s">
        <v>7826</v>
      </c>
      <c r="K122" s="7"/>
      <c r="L122" s="7"/>
      <c r="M122" s="7"/>
      <c r="N122" s="7"/>
      <c r="O122" s="1384"/>
      <c r="P122" s="1472" t="s">
        <v>17655</v>
      </c>
    </row>
    <row r="123" spans="1:16" ht="13.8" customHeight="1" x14ac:dyDescent="0.3">
      <c r="A123" s="7" t="s">
        <v>355</v>
      </c>
      <c r="B123" s="7" t="s">
        <v>6853</v>
      </c>
      <c r="C123" s="7" t="s">
        <v>7819</v>
      </c>
      <c r="D123" s="7"/>
      <c r="E123" s="1384"/>
      <c r="F123" s="1759">
        <v>45769</v>
      </c>
      <c r="G123" s="1778" t="s">
        <v>17656</v>
      </c>
      <c r="H123" s="7" t="s">
        <v>16240</v>
      </c>
      <c r="I123" s="7" t="s">
        <v>17657</v>
      </c>
      <c r="J123" s="7" t="s">
        <v>7823</v>
      </c>
      <c r="K123" s="7"/>
      <c r="L123" s="7"/>
      <c r="M123" s="7"/>
      <c r="N123" s="7"/>
      <c r="O123" s="1384"/>
      <c r="P123" s="1472" t="s">
        <v>17655</v>
      </c>
    </row>
    <row r="124" spans="1:16" ht="13.8" customHeight="1" x14ac:dyDescent="0.3">
      <c r="A124" s="7" t="s">
        <v>355</v>
      </c>
      <c r="B124" s="7" t="s">
        <v>6853</v>
      </c>
      <c r="C124" s="7" t="s">
        <v>7825</v>
      </c>
      <c r="D124" s="7"/>
      <c r="E124" s="1384"/>
      <c r="F124" s="1759">
        <v>45769</v>
      </c>
      <c r="G124" s="1778" t="s">
        <v>17656</v>
      </c>
      <c r="H124" s="7" t="s">
        <v>16240</v>
      </c>
      <c r="I124" s="7" t="s">
        <v>17657</v>
      </c>
      <c r="J124" s="7" t="s">
        <v>7826</v>
      </c>
      <c r="K124" s="7"/>
      <c r="L124" s="7"/>
      <c r="M124" s="7"/>
      <c r="N124" s="7"/>
      <c r="O124" s="1384"/>
      <c r="P124" s="1472" t="s">
        <v>17655</v>
      </c>
    </row>
    <row r="125" spans="1:16" ht="13.8" customHeight="1" x14ac:dyDescent="0.3">
      <c r="A125" s="7" t="s">
        <v>355</v>
      </c>
      <c r="B125" s="7" t="s">
        <v>6853</v>
      </c>
      <c r="C125" s="7" t="s">
        <v>7819</v>
      </c>
      <c r="D125" s="7"/>
      <c r="E125" s="1384"/>
      <c r="F125" s="1759">
        <v>45771</v>
      </c>
      <c r="G125" s="1778" t="s">
        <v>17658</v>
      </c>
      <c r="H125" s="7" t="s">
        <v>16240</v>
      </c>
      <c r="I125" s="7" t="s">
        <v>17659</v>
      </c>
      <c r="J125" s="7" t="s">
        <v>7823</v>
      </c>
      <c r="K125" s="7"/>
      <c r="L125" s="7"/>
      <c r="M125" s="7"/>
      <c r="N125" s="7"/>
      <c r="O125" s="1384"/>
      <c r="P125" s="1472" t="s">
        <v>17655</v>
      </c>
    </row>
    <row r="126" spans="1:16" ht="13.8" customHeight="1" x14ac:dyDescent="0.3">
      <c r="A126" s="7" t="s">
        <v>355</v>
      </c>
      <c r="B126" s="7" t="s">
        <v>6853</v>
      </c>
      <c r="C126" s="7" t="s">
        <v>7825</v>
      </c>
      <c r="D126" s="7"/>
      <c r="E126" s="1384"/>
      <c r="F126" s="1759">
        <v>45771</v>
      </c>
      <c r="G126" s="1778" t="s">
        <v>17658</v>
      </c>
      <c r="H126" s="7" t="s">
        <v>16240</v>
      </c>
      <c r="I126" s="7" t="s">
        <v>17659</v>
      </c>
      <c r="J126" s="7" t="s">
        <v>7826</v>
      </c>
      <c r="K126" s="7"/>
      <c r="L126" s="7"/>
      <c r="M126" s="7"/>
      <c r="N126" s="7"/>
      <c r="O126" s="1384"/>
      <c r="P126" s="1472" t="s">
        <v>17655</v>
      </c>
    </row>
    <row r="127" spans="1:16" ht="13.8" customHeight="1" x14ac:dyDescent="0.3">
      <c r="A127" s="7" t="s">
        <v>355</v>
      </c>
      <c r="B127" s="7" t="s">
        <v>6853</v>
      </c>
      <c r="C127" s="7" t="s">
        <v>7819</v>
      </c>
      <c r="D127" s="7"/>
      <c r="E127" s="1384"/>
      <c r="F127" s="1759">
        <v>45772</v>
      </c>
      <c r="G127" s="1778" t="s">
        <v>17660</v>
      </c>
      <c r="H127" s="7" t="s">
        <v>16240</v>
      </c>
      <c r="I127" s="7" t="s">
        <v>17661</v>
      </c>
      <c r="J127" s="7" t="s">
        <v>7823</v>
      </c>
      <c r="K127" s="7"/>
      <c r="L127" s="7"/>
      <c r="M127" s="7"/>
      <c r="N127" s="7"/>
      <c r="O127" s="1384"/>
      <c r="P127" s="1472" t="s">
        <v>17655</v>
      </c>
    </row>
    <row r="128" spans="1:16" ht="13.8" customHeight="1" x14ac:dyDescent="0.3">
      <c r="A128" s="7" t="s">
        <v>355</v>
      </c>
      <c r="B128" s="7" t="s">
        <v>6853</v>
      </c>
      <c r="C128" s="7" t="s">
        <v>7825</v>
      </c>
      <c r="D128" s="7"/>
      <c r="E128" s="1384"/>
      <c r="F128" s="1759">
        <v>45772</v>
      </c>
      <c r="G128" s="1778" t="s">
        <v>17660</v>
      </c>
      <c r="H128" s="7" t="s">
        <v>16240</v>
      </c>
      <c r="I128" s="7" t="s">
        <v>17661</v>
      </c>
      <c r="J128" s="7" t="s">
        <v>7826</v>
      </c>
      <c r="K128" s="7"/>
      <c r="L128" s="7"/>
      <c r="M128" s="7"/>
      <c r="N128" s="7"/>
      <c r="O128" s="1384"/>
      <c r="P128" s="1472" t="s">
        <v>17655</v>
      </c>
    </row>
    <row r="129" spans="1:16" ht="13.8" customHeight="1" x14ac:dyDescent="0.3">
      <c r="A129" s="7" t="s">
        <v>443</v>
      </c>
      <c r="B129" s="7" t="s">
        <v>358</v>
      </c>
      <c r="C129" s="7"/>
      <c r="D129" s="7">
        <v>20240018094</v>
      </c>
      <c r="E129" s="1384"/>
      <c r="F129" s="1759">
        <v>45754</v>
      </c>
      <c r="G129" s="1778" t="s">
        <v>17662</v>
      </c>
      <c r="H129" s="7" t="s">
        <v>17663</v>
      </c>
      <c r="I129" s="7" t="s">
        <v>17664</v>
      </c>
      <c r="J129" s="7" t="s">
        <v>383</v>
      </c>
      <c r="K129" s="7"/>
      <c r="L129" s="7"/>
      <c r="M129" s="7"/>
      <c r="N129" s="7"/>
      <c r="O129" s="1384"/>
      <c r="P129" s="1472" t="s">
        <v>432</v>
      </c>
    </row>
    <row r="130" spans="1:16" ht="13.8" customHeight="1" x14ac:dyDescent="0.3">
      <c r="A130" s="7" t="s">
        <v>443</v>
      </c>
      <c r="B130" s="7" t="s">
        <v>358</v>
      </c>
      <c r="C130" s="7"/>
      <c r="D130" s="7">
        <v>20240026734</v>
      </c>
      <c r="E130" s="1384"/>
      <c r="F130" s="1759">
        <v>45754</v>
      </c>
      <c r="G130" s="1778" t="s">
        <v>17662</v>
      </c>
      <c r="H130" s="7" t="s">
        <v>17663</v>
      </c>
      <c r="I130" s="7" t="s">
        <v>17664</v>
      </c>
      <c r="J130" s="7" t="s">
        <v>433</v>
      </c>
      <c r="K130" s="7"/>
      <c r="L130" s="7"/>
      <c r="M130" s="7"/>
      <c r="N130" s="7"/>
      <c r="O130" s="1384"/>
      <c r="P130" s="1472" t="s">
        <v>432</v>
      </c>
    </row>
    <row r="131" spans="1:16" ht="13.8" customHeight="1" x14ac:dyDescent="0.3">
      <c r="A131" s="7" t="s">
        <v>443</v>
      </c>
      <c r="B131" s="7" t="s">
        <v>358</v>
      </c>
      <c r="C131" s="7"/>
      <c r="D131" s="7">
        <v>20240066374</v>
      </c>
      <c r="E131" s="1384"/>
      <c r="F131" s="1759">
        <v>45754</v>
      </c>
      <c r="G131" s="1778" t="s">
        <v>17662</v>
      </c>
      <c r="H131" s="7" t="s">
        <v>17663</v>
      </c>
      <c r="I131" s="7" t="s">
        <v>17664</v>
      </c>
      <c r="J131" s="7" t="s">
        <v>434</v>
      </c>
      <c r="K131" s="7"/>
      <c r="L131" s="7"/>
      <c r="M131" s="7"/>
      <c r="N131" s="7"/>
      <c r="O131" s="1384"/>
      <c r="P131" s="1487" t="s">
        <v>432</v>
      </c>
    </row>
    <row r="132" spans="1:16" ht="13.8" customHeight="1" x14ac:dyDescent="0.3">
      <c r="A132" s="7" t="s">
        <v>355</v>
      </c>
      <c r="B132" s="7" t="s">
        <v>360</v>
      </c>
      <c r="C132" s="7"/>
      <c r="D132" s="7"/>
      <c r="E132" s="1384" t="s">
        <v>17665</v>
      </c>
      <c r="F132" s="1759">
        <v>45756</v>
      </c>
      <c r="G132" s="1778" t="s">
        <v>17666</v>
      </c>
      <c r="H132" s="7" t="s">
        <v>17667</v>
      </c>
      <c r="I132" s="7" t="s">
        <v>17668</v>
      </c>
      <c r="J132" s="7" t="s">
        <v>17669</v>
      </c>
      <c r="K132" s="7" t="s">
        <v>17670</v>
      </c>
      <c r="L132" s="7" t="s">
        <v>17671</v>
      </c>
      <c r="M132" s="7" t="s">
        <v>17672</v>
      </c>
      <c r="N132" s="11">
        <v>47134</v>
      </c>
      <c r="O132" s="1384" t="s">
        <v>17673</v>
      </c>
      <c r="P132" s="1487" t="s">
        <v>17674</v>
      </c>
    </row>
    <row r="133" spans="1:16" ht="13.8" customHeight="1" x14ac:dyDescent="0.3">
      <c r="A133" s="7" t="s">
        <v>355</v>
      </c>
      <c r="B133" s="7" t="s">
        <v>360</v>
      </c>
      <c r="C133" s="7"/>
      <c r="D133" s="7"/>
      <c r="E133" s="1384" t="s">
        <v>17665</v>
      </c>
      <c r="F133" s="1759">
        <v>45756</v>
      </c>
      <c r="G133" s="1778" t="s">
        <v>17675</v>
      </c>
      <c r="H133" s="7" t="s">
        <v>17676</v>
      </c>
      <c r="I133" s="7" t="s">
        <v>17677</v>
      </c>
      <c r="J133" s="7" t="s">
        <v>17678</v>
      </c>
      <c r="K133" s="7" t="s">
        <v>17679</v>
      </c>
      <c r="L133" s="7" t="s">
        <v>17680</v>
      </c>
      <c r="M133" s="7" t="s">
        <v>17681</v>
      </c>
      <c r="N133" s="11">
        <v>46485</v>
      </c>
      <c r="O133" s="1384" t="s">
        <v>17682</v>
      </c>
      <c r="P133" s="1487" t="s">
        <v>17674</v>
      </c>
    </row>
    <row r="134" spans="1:16" ht="13.8" customHeight="1" x14ac:dyDescent="0.3">
      <c r="A134" s="7" t="s">
        <v>355</v>
      </c>
      <c r="B134" s="7" t="s">
        <v>360</v>
      </c>
      <c r="C134" s="7"/>
      <c r="D134" s="7"/>
      <c r="E134" s="1384" t="s">
        <v>17665</v>
      </c>
      <c r="F134" s="1759">
        <v>45756</v>
      </c>
      <c r="G134" s="1778" t="s">
        <v>17683</v>
      </c>
      <c r="H134" s="7" t="s">
        <v>17684</v>
      </c>
      <c r="I134" s="7" t="s">
        <v>17685</v>
      </c>
      <c r="J134" s="7" t="s">
        <v>17686</v>
      </c>
      <c r="K134" s="7" t="s">
        <v>17687</v>
      </c>
      <c r="L134" s="7" t="s">
        <v>17688</v>
      </c>
      <c r="M134" s="7" t="s">
        <v>17689</v>
      </c>
      <c r="N134" s="11">
        <v>46714</v>
      </c>
      <c r="O134" s="1384" t="s">
        <v>17690</v>
      </c>
      <c r="P134" s="1487" t="s">
        <v>17674</v>
      </c>
    </row>
    <row r="135" spans="1:16" ht="13.8" customHeight="1" x14ac:dyDescent="0.3">
      <c r="A135" s="7" t="s">
        <v>355</v>
      </c>
      <c r="B135" s="7" t="s">
        <v>360</v>
      </c>
      <c r="C135" s="7"/>
      <c r="D135" s="7"/>
      <c r="E135" s="1384" t="s">
        <v>17665</v>
      </c>
      <c r="F135" s="1759">
        <v>45756</v>
      </c>
      <c r="G135" s="1778" t="s">
        <v>6902</v>
      </c>
      <c r="H135" s="7" t="s">
        <v>17691</v>
      </c>
      <c r="I135" s="7" t="s">
        <v>6904</v>
      </c>
      <c r="J135" s="7" t="s">
        <v>17692</v>
      </c>
      <c r="K135" s="7" t="s">
        <v>17693</v>
      </c>
      <c r="L135" s="7" t="s">
        <v>17694</v>
      </c>
      <c r="M135" s="7" t="s">
        <v>17695</v>
      </c>
      <c r="N135" s="11">
        <v>46997</v>
      </c>
      <c r="O135" s="1384" t="s">
        <v>17696</v>
      </c>
      <c r="P135" s="1487" t="s">
        <v>17674</v>
      </c>
    </row>
    <row r="136" spans="1:16" ht="13.8" customHeight="1" x14ac:dyDescent="0.3">
      <c r="A136" s="7" t="s">
        <v>45</v>
      </c>
      <c r="B136" s="7" t="s">
        <v>53</v>
      </c>
      <c r="C136" s="7"/>
      <c r="D136" s="7"/>
      <c r="E136" s="1384">
        <v>7</v>
      </c>
      <c r="F136" s="1789"/>
      <c r="G136" s="1783" t="s">
        <v>21793</v>
      </c>
      <c r="H136" s="7" t="s">
        <v>21794</v>
      </c>
      <c r="I136" s="7" t="s">
        <v>6769</v>
      </c>
      <c r="J136" s="7" t="s">
        <v>21795</v>
      </c>
      <c r="K136" s="7" t="s">
        <v>21796</v>
      </c>
      <c r="L136" s="7" t="s">
        <v>123</v>
      </c>
      <c r="M136" s="7" t="s">
        <v>123</v>
      </c>
      <c r="N136" s="11" t="s">
        <v>123</v>
      </c>
      <c r="O136" s="1384" t="s">
        <v>123</v>
      </c>
      <c r="P136" s="1472" t="s">
        <v>49</v>
      </c>
    </row>
    <row r="137" spans="1:16" ht="13.8" customHeight="1" x14ac:dyDescent="0.3">
      <c r="A137" s="7" t="s">
        <v>45</v>
      </c>
      <c r="B137" s="7" t="s">
        <v>53</v>
      </c>
      <c r="C137" s="7"/>
      <c r="D137" s="7"/>
      <c r="E137" s="1384"/>
      <c r="F137" s="1789"/>
      <c r="G137" s="1783" t="s">
        <v>21793</v>
      </c>
      <c r="H137" s="7" t="s">
        <v>21794</v>
      </c>
      <c r="I137" s="7" t="s">
        <v>21797</v>
      </c>
      <c r="J137" s="7" t="s">
        <v>21795</v>
      </c>
      <c r="K137" s="7" t="s">
        <v>21798</v>
      </c>
      <c r="L137" s="7" t="s">
        <v>123</v>
      </c>
      <c r="M137" s="7" t="s">
        <v>123</v>
      </c>
      <c r="N137" s="11" t="s">
        <v>123</v>
      </c>
      <c r="O137" s="1384" t="s">
        <v>123</v>
      </c>
      <c r="P137" s="1472" t="s">
        <v>49</v>
      </c>
    </row>
    <row r="138" spans="1:16" ht="13.8" customHeight="1" x14ac:dyDescent="0.3">
      <c r="A138" s="7" t="s">
        <v>45</v>
      </c>
      <c r="B138" s="7" t="s">
        <v>53</v>
      </c>
      <c r="C138" s="7"/>
      <c r="D138" s="7"/>
      <c r="E138" s="1384"/>
      <c r="F138" s="1789"/>
      <c r="G138" s="1783" t="s">
        <v>21793</v>
      </c>
      <c r="H138" s="7" t="s">
        <v>21794</v>
      </c>
      <c r="I138" s="7" t="s">
        <v>21799</v>
      </c>
      <c r="J138" s="7" t="s">
        <v>21795</v>
      </c>
      <c r="K138" s="7" t="s">
        <v>21800</v>
      </c>
      <c r="L138" s="7" t="s">
        <v>123</v>
      </c>
      <c r="M138" s="7" t="s">
        <v>123</v>
      </c>
      <c r="N138" s="11" t="s">
        <v>123</v>
      </c>
      <c r="O138" s="1384" t="s">
        <v>123</v>
      </c>
      <c r="P138" s="1472" t="s">
        <v>49</v>
      </c>
    </row>
    <row r="139" spans="1:16" ht="13.8" customHeight="1" x14ac:dyDescent="0.3">
      <c r="A139" s="7" t="s">
        <v>45</v>
      </c>
      <c r="B139" s="7" t="s">
        <v>53</v>
      </c>
      <c r="C139" s="7" t="s">
        <v>21801</v>
      </c>
      <c r="D139" s="7"/>
      <c r="E139" s="1384"/>
      <c r="F139" s="1789"/>
      <c r="G139" s="1783" t="s">
        <v>21802</v>
      </c>
      <c r="H139" s="7" t="s">
        <v>21803</v>
      </c>
      <c r="I139" s="7" t="s">
        <v>21804</v>
      </c>
      <c r="J139" s="7" t="s">
        <v>21805</v>
      </c>
      <c r="K139" s="7"/>
      <c r="L139" s="7" t="s">
        <v>123</v>
      </c>
      <c r="M139" s="7" t="s">
        <v>123</v>
      </c>
      <c r="N139" s="11" t="s">
        <v>123</v>
      </c>
      <c r="O139" s="1384" t="s">
        <v>21806</v>
      </c>
      <c r="P139" s="1472" t="s">
        <v>49</v>
      </c>
    </row>
    <row r="140" spans="1:16" ht="13.8" customHeight="1" x14ac:dyDescent="0.3">
      <c r="A140" s="7" t="s">
        <v>45</v>
      </c>
      <c r="B140" s="7" t="s">
        <v>53</v>
      </c>
      <c r="C140" s="7" t="s">
        <v>21801</v>
      </c>
      <c r="D140" s="7"/>
      <c r="E140" s="1384"/>
      <c r="F140" s="1789"/>
      <c r="G140" s="1783" t="s">
        <v>21802</v>
      </c>
      <c r="H140" s="7" t="s">
        <v>21807</v>
      </c>
      <c r="I140" s="7" t="s">
        <v>21808</v>
      </c>
      <c r="J140" s="7" t="s">
        <v>21805</v>
      </c>
      <c r="K140" s="7"/>
      <c r="L140" s="7" t="s">
        <v>123</v>
      </c>
      <c r="M140" s="7" t="s">
        <v>123</v>
      </c>
      <c r="N140" s="11" t="s">
        <v>123</v>
      </c>
      <c r="O140" s="1384" t="s">
        <v>21806</v>
      </c>
      <c r="P140" s="1472" t="s">
        <v>49</v>
      </c>
    </row>
    <row r="141" spans="1:16" ht="13.8" customHeight="1" x14ac:dyDescent="0.3">
      <c r="A141" s="7" t="s">
        <v>45</v>
      </c>
      <c r="B141" s="7" t="s">
        <v>53</v>
      </c>
      <c r="C141" s="7" t="s">
        <v>21801</v>
      </c>
      <c r="D141" s="7"/>
      <c r="E141" s="1384"/>
      <c r="F141" s="1789"/>
      <c r="G141" s="1783" t="s">
        <v>21802</v>
      </c>
      <c r="H141" s="7" t="s">
        <v>14033</v>
      </c>
      <c r="I141" s="7" t="s">
        <v>14034</v>
      </c>
      <c r="J141" s="7" t="s">
        <v>21805</v>
      </c>
      <c r="K141" s="7"/>
      <c r="L141" s="7" t="s">
        <v>123</v>
      </c>
      <c r="M141" s="7" t="s">
        <v>123</v>
      </c>
      <c r="N141" s="11" t="s">
        <v>123</v>
      </c>
      <c r="O141" s="1384" t="s">
        <v>21806</v>
      </c>
      <c r="P141" s="1472" t="s">
        <v>49</v>
      </c>
    </row>
    <row r="142" spans="1:16" ht="13.8" customHeight="1" x14ac:dyDescent="0.3">
      <c r="A142" s="7" t="s">
        <v>45</v>
      </c>
      <c r="B142" s="7" t="s">
        <v>53</v>
      </c>
      <c r="C142" s="7"/>
      <c r="D142" s="7"/>
      <c r="E142" s="1384" t="s">
        <v>21809</v>
      </c>
      <c r="F142" s="1789"/>
      <c r="G142" s="1783" t="s">
        <v>21810</v>
      </c>
      <c r="H142" s="7" t="s">
        <v>21811</v>
      </c>
      <c r="I142" s="7" t="s">
        <v>21804</v>
      </c>
      <c r="J142" s="7" t="s">
        <v>21810</v>
      </c>
      <c r="K142" s="7"/>
      <c r="L142" s="7" t="s">
        <v>123</v>
      </c>
      <c r="M142" s="7" t="s">
        <v>123</v>
      </c>
      <c r="N142" s="11" t="s">
        <v>123</v>
      </c>
      <c r="O142" s="1384" t="s">
        <v>123</v>
      </c>
      <c r="P142" s="1472" t="s">
        <v>49</v>
      </c>
    </row>
    <row r="143" spans="1:16" ht="13.8" customHeight="1" x14ac:dyDescent="0.3">
      <c r="A143" s="7" t="s">
        <v>45</v>
      </c>
      <c r="B143" s="7" t="s">
        <v>53</v>
      </c>
      <c r="C143" s="7"/>
      <c r="D143" s="7"/>
      <c r="E143" s="1384" t="s">
        <v>21809</v>
      </c>
      <c r="F143" s="1789"/>
      <c r="G143" s="1783" t="s">
        <v>21810</v>
      </c>
      <c r="H143" s="7" t="s">
        <v>21812</v>
      </c>
      <c r="I143" s="7" t="s">
        <v>21808</v>
      </c>
      <c r="J143" s="7" t="s">
        <v>21810</v>
      </c>
      <c r="K143" s="7"/>
      <c r="L143" s="7" t="s">
        <v>123</v>
      </c>
      <c r="M143" s="7" t="s">
        <v>123</v>
      </c>
      <c r="N143" s="11" t="s">
        <v>123</v>
      </c>
      <c r="O143" s="1384" t="s">
        <v>123</v>
      </c>
      <c r="P143" s="1472" t="s">
        <v>49</v>
      </c>
    </row>
    <row r="144" spans="1:16" ht="13.8" customHeight="1" x14ac:dyDescent="0.3">
      <c r="A144" s="7" t="s">
        <v>45</v>
      </c>
      <c r="B144" s="7" t="s">
        <v>53</v>
      </c>
      <c r="C144" s="7"/>
      <c r="D144" s="7"/>
      <c r="E144" s="1384" t="s">
        <v>21809</v>
      </c>
      <c r="F144" s="1789"/>
      <c r="G144" s="1783" t="s">
        <v>21810</v>
      </c>
      <c r="H144" s="7" t="s">
        <v>21813</v>
      </c>
      <c r="I144" s="7" t="s">
        <v>14034</v>
      </c>
      <c r="J144" s="7" t="s">
        <v>21810</v>
      </c>
      <c r="K144" s="7"/>
      <c r="L144" s="7" t="s">
        <v>123</v>
      </c>
      <c r="M144" s="7" t="s">
        <v>123</v>
      </c>
      <c r="N144" s="11" t="s">
        <v>123</v>
      </c>
      <c r="O144" s="1384" t="s">
        <v>123</v>
      </c>
      <c r="P144" s="1472" t="s">
        <v>49</v>
      </c>
    </row>
    <row r="145" spans="1:16" ht="13.8" customHeight="1" x14ac:dyDescent="0.3">
      <c r="A145" s="7" t="s">
        <v>45</v>
      </c>
      <c r="B145" s="7" t="s">
        <v>63</v>
      </c>
      <c r="C145" s="7"/>
      <c r="D145" s="7"/>
      <c r="E145" s="1384" t="s">
        <v>21814</v>
      </c>
      <c r="F145" s="1789"/>
      <c r="G145" s="1783" t="s">
        <v>21815</v>
      </c>
      <c r="H145" s="7" t="s">
        <v>21816</v>
      </c>
      <c r="I145" s="7" t="s">
        <v>21817</v>
      </c>
      <c r="J145" s="7" t="s">
        <v>21818</v>
      </c>
      <c r="K145" s="7"/>
      <c r="L145" s="7"/>
      <c r="M145" s="7" t="s">
        <v>21819</v>
      </c>
      <c r="N145" s="11">
        <v>47082</v>
      </c>
      <c r="O145" s="1384" t="s">
        <v>21820</v>
      </c>
      <c r="P145" s="1472" t="s">
        <v>49</v>
      </c>
    </row>
    <row r="146" spans="1:16" ht="13.8" customHeight="1" x14ac:dyDescent="0.3">
      <c r="A146" s="7" t="s">
        <v>45</v>
      </c>
      <c r="B146" s="7" t="s">
        <v>63</v>
      </c>
      <c r="C146" s="7"/>
      <c r="D146" s="7"/>
      <c r="E146" s="1384" t="s">
        <v>21814</v>
      </c>
      <c r="F146" s="1789"/>
      <c r="G146" s="1783" t="s">
        <v>21815</v>
      </c>
      <c r="H146" s="7" t="s">
        <v>21816</v>
      </c>
      <c r="I146" s="7" t="s">
        <v>21817</v>
      </c>
      <c r="J146" s="7" t="s">
        <v>21821</v>
      </c>
      <c r="K146" s="7"/>
      <c r="L146" s="7"/>
      <c r="M146" s="7" t="s">
        <v>21822</v>
      </c>
      <c r="N146" s="11">
        <v>46322</v>
      </c>
      <c r="O146" s="1384" t="s">
        <v>21823</v>
      </c>
      <c r="P146" s="1472" t="s">
        <v>49</v>
      </c>
    </row>
    <row r="147" spans="1:16" ht="13.8" customHeight="1" x14ac:dyDescent="0.3">
      <c r="A147" s="7" t="s">
        <v>45</v>
      </c>
      <c r="B147" s="7" t="s">
        <v>63</v>
      </c>
      <c r="C147" s="7"/>
      <c r="D147" s="7"/>
      <c r="E147" s="1384" t="s">
        <v>21814</v>
      </c>
      <c r="F147" s="1789"/>
      <c r="G147" s="1783" t="s">
        <v>9700</v>
      </c>
      <c r="H147" s="7" t="s">
        <v>21824</v>
      </c>
      <c r="I147" s="7" t="s">
        <v>21825</v>
      </c>
      <c r="J147" s="7" t="s">
        <v>21826</v>
      </c>
      <c r="K147" s="7"/>
      <c r="L147" s="7"/>
      <c r="M147" s="7" t="s">
        <v>21827</v>
      </c>
      <c r="N147" s="11">
        <v>47097</v>
      </c>
      <c r="O147" s="1384" t="s">
        <v>21828</v>
      </c>
      <c r="P147" s="1472" t="s">
        <v>49</v>
      </c>
    </row>
    <row r="148" spans="1:16" ht="13.8" customHeight="1" x14ac:dyDescent="0.3">
      <c r="A148" s="7" t="s">
        <v>45</v>
      </c>
      <c r="B148" s="7" t="s">
        <v>63</v>
      </c>
      <c r="C148" s="7"/>
      <c r="D148" s="7"/>
      <c r="E148" s="1384" t="s">
        <v>21814</v>
      </c>
      <c r="F148" s="1789"/>
      <c r="G148" s="1783" t="s">
        <v>9700</v>
      </c>
      <c r="H148" s="7" t="s">
        <v>21824</v>
      </c>
      <c r="I148" s="7" t="s">
        <v>21825</v>
      </c>
      <c r="J148" s="7" t="s">
        <v>21829</v>
      </c>
      <c r="K148" s="7"/>
      <c r="L148" s="7"/>
      <c r="M148" s="7" t="s">
        <v>21830</v>
      </c>
      <c r="N148" s="11">
        <v>46813</v>
      </c>
      <c r="O148" s="1384" t="s">
        <v>21831</v>
      </c>
      <c r="P148" s="1472" t="s">
        <v>49</v>
      </c>
    </row>
    <row r="149" spans="1:16" ht="13.8" customHeight="1" x14ac:dyDescent="0.3">
      <c r="A149" s="7" t="s">
        <v>45</v>
      </c>
      <c r="B149" s="7" t="s">
        <v>63</v>
      </c>
      <c r="C149" s="7"/>
      <c r="D149" s="7"/>
      <c r="E149" s="1384" t="s">
        <v>21814</v>
      </c>
      <c r="F149" s="1789"/>
      <c r="G149" s="1783" t="s">
        <v>21832</v>
      </c>
      <c r="H149" s="7" t="s">
        <v>21833</v>
      </c>
      <c r="I149" s="7" t="s">
        <v>21834</v>
      </c>
      <c r="J149" s="7" t="s">
        <v>21835</v>
      </c>
      <c r="K149" s="7"/>
      <c r="L149" s="7"/>
      <c r="M149" s="7">
        <v>26413</v>
      </c>
      <c r="N149" s="11">
        <v>47016</v>
      </c>
      <c r="O149" s="1384" t="s">
        <v>21836</v>
      </c>
      <c r="P149" s="1472" t="s">
        <v>49</v>
      </c>
    </row>
    <row r="150" spans="1:16" ht="13.8" customHeight="1" x14ac:dyDescent="0.3">
      <c r="A150" s="1666" t="s">
        <v>45</v>
      </c>
      <c r="B150" s="1666" t="s">
        <v>63</v>
      </c>
      <c r="C150" s="1666"/>
      <c r="D150" s="441"/>
      <c r="E150" s="1691" t="s">
        <v>21814</v>
      </c>
      <c r="F150" s="1789"/>
      <c r="G150" s="1784" t="s">
        <v>21832</v>
      </c>
      <c r="H150" s="1666" t="s">
        <v>21833</v>
      </c>
      <c r="I150" s="1666" t="s">
        <v>21834</v>
      </c>
      <c r="J150" s="1666" t="s">
        <v>21829</v>
      </c>
      <c r="K150" s="1666"/>
      <c r="L150" s="1666"/>
      <c r="M150" s="1666" t="s">
        <v>21837</v>
      </c>
      <c r="N150" s="1667">
        <v>47020</v>
      </c>
      <c r="O150" s="1691" t="s">
        <v>17682</v>
      </c>
      <c r="P150" s="1697" t="s">
        <v>49</v>
      </c>
    </row>
    <row r="151" spans="1:16" ht="13.8" customHeight="1" x14ac:dyDescent="0.3">
      <c r="A151" s="441" t="s">
        <v>45</v>
      </c>
      <c r="B151" s="441" t="s">
        <v>46</v>
      </c>
      <c r="C151" s="441"/>
      <c r="D151" s="441"/>
      <c r="E151" s="1689" t="s">
        <v>21838</v>
      </c>
      <c r="F151" s="1789"/>
      <c r="G151" s="1785" t="s">
        <v>21839</v>
      </c>
      <c r="H151" s="441" t="s">
        <v>46</v>
      </c>
      <c r="I151" s="441"/>
      <c r="J151" s="441" t="s">
        <v>21840</v>
      </c>
      <c r="K151" s="441"/>
      <c r="L151" s="441"/>
      <c r="M151" s="441"/>
      <c r="N151" s="1668"/>
      <c r="O151" s="1689"/>
      <c r="P151" s="1697" t="s">
        <v>49</v>
      </c>
    </row>
    <row r="152" spans="1:16" ht="13.8" customHeight="1" x14ac:dyDescent="0.3">
      <c r="A152" s="441" t="s">
        <v>45</v>
      </c>
      <c r="B152" s="441" t="s">
        <v>46</v>
      </c>
      <c r="C152" s="441" t="s">
        <v>21841</v>
      </c>
      <c r="D152" s="441"/>
      <c r="E152" s="1689"/>
      <c r="F152" s="1789"/>
      <c r="G152" s="1785" t="s">
        <v>21839</v>
      </c>
      <c r="H152" s="441" t="s">
        <v>46</v>
      </c>
      <c r="I152" s="441"/>
      <c r="J152" s="441" t="s">
        <v>21842</v>
      </c>
      <c r="K152" s="441"/>
      <c r="L152" s="441"/>
      <c r="M152" s="441"/>
      <c r="N152" s="1668"/>
      <c r="O152" s="1689"/>
      <c r="P152" s="1697" t="s">
        <v>49</v>
      </c>
    </row>
    <row r="153" spans="1:16" ht="13.8" customHeight="1" x14ac:dyDescent="0.3">
      <c r="A153" s="441" t="s">
        <v>45</v>
      </c>
      <c r="B153" s="441" t="s">
        <v>46</v>
      </c>
      <c r="C153" s="441"/>
      <c r="D153" s="441"/>
      <c r="E153" s="1689" t="s">
        <v>21843</v>
      </c>
      <c r="F153" s="1789"/>
      <c r="G153" s="1785" t="s">
        <v>21839</v>
      </c>
      <c r="H153" s="441" t="s">
        <v>46</v>
      </c>
      <c r="I153" s="441"/>
      <c r="J153" s="441" t="s">
        <v>21844</v>
      </c>
      <c r="K153" s="441"/>
      <c r="L153" s="441"/>
      <c r="M153" s="441"/>
      <c r="N153" s="1668"/>
      <c r="O153" s="1689"/>
      <c r="P153" s="1697" t="s">
        <v>49</v>
      </c>
    </row>
    <row r="154" spans="1:16" ht="13.8" customHeight="1" x14ac:dyDescent="0.3">
      <c r="A154" s="441" t="s">
        <v>45</v>
      </c>
      <c r="B154" s="441" t="s">
        <v>46</v>
      </c>
      <c r="C154" s="441" t="s">
        <v>21845</v>
      </c>
      <c r="D154" s="441"/>
      <c r="E154" s="1689"/>
      <c r="F154" s="1789"/>
      <c r="G154" s="1785" t="s">
        <v>21839</v>
      </c>
      <c r="H154" s="441" t="s">
        <v>46</v>
      </c>
      <c r="I154" s="441"/>
      <c r="J154" s="441" t="s">
        <v>21846</v>
      </c>
      <c r="K154" s="441"/>
      <c r="L154" s="441"/>
      <c r="M154" s="441"/>
      <c r="N154" s="1668"/>
      <c r="O154" s="1689"/>
      <c r="P154" s="1697" t="s">
        <v>49</v>
      </c>
    </row>
    <row r="155" spans="1:16" ht="13.8" customHeight="1" x14ac:dyDescent="0.3">
      <c r="A155" s="441" t="s">
        <v>45</v>
      </c>
      <c r="B155" s="441" t="s">
        <v>46</v>
      </c>
      <c r="C155" s="441" t="s">
        <v>21847</v>
      </c>
      <c r="D155" s="1740" t="s">
        <v>21848</v>
      </c>
      <c r="E155" s="1689" t="s">
        <v>21847</v>
      </c>
      <c r="F155" s="1789"/>
      <c r="G155" s="1785" t="s">
        <v>21839</v>
      </c>
      <c r="H155" s="441" t="s">
        <v>46</v>
      </c>
      <c r="I155" s="441"/>
      <c r="J155" s="441" t="s">
        <v>21849</v>
      </c>
      <c r="K155" s="441"/>
      <c r="L155" s="441"/>
      <c r="M155" s="441"/>
      <c r="N155" s="1668"/>
      <c r="O155" s="1689"/>
      <c r="P155" s="1697"/>
    </row>
    <row r="156" spans="1:16" ht="13.8" customHeight="1" x14ac:dyDescent="0.3">
      <c r="A156" s="441" t="s">
        <v>45</v>
      </c>
      <c r="B156" s="441" t="s">
        <v>53</v>
      </c>
      <c r="C156" s="441" t="s">
        <v>21850</v>
      </c>
      <c r="D156" s="441"/>
      <c r="E156" s="1689"/>
      <c r="F156" s="1789"/>
      <c r="G156" s="1785" t="s">
        <v>21851</v>
      </c>
      <c r="H156" s="441" t="s">
        <v>21852</v>
      </c>
      <c r="I156" s="441" t="s">
        <v>21853</v>
      </c>
      <c r="J156" s="441" t="s">
        <v>21851</v>
      </c>
      <c r="K156" s="441"/>
      <c r="L156" s="441"/>
      <c r="M156" s="441"/>
      <c r="N156" s="1668"/>
      <c r="O156" s="1689"/>
      <c r="P156" s="1697" t="s">
        <v>49</v>
      </c>
    </row>
    <row r="157" spans="1:16" ht="13.8" customHeight="1" x14ac:dyDescent="0.3">
      <c r="A157" s="441" t="s">
        <v>45</v>
      </c>
      <c r="B157" s="441" t="s">
        <v>53</v>
      </c>
      <c r="C157" s="441" t="s">
        <v>21850</v>
      </c>
      <c r="D157" s="441"/>
      <c r="E157" s="1689"/>
      <c r="F157" s="1789"/>
      <c r="G157" s="1785" t="s">
        <v>21851</v>
      </c>
      <c r="H157" s="441" t="s">
        <v>21854</v>
      </c>
      <c r="I157" s="441" t="s">
        <v>14034</v>
      </c>
      <c r="J157" s="441" t="s">
        <v>21851</v>
      </c>
      <c r="K157" s="441"/>
      <c r="L157" s="441"/>
      <c r="M157" s="441"/>
      <c r="N157" s="1668"/>
      <c r="O157" s="1689"/>
      <c r="P157" s="1697" t="s">
        <v>49</v>
      </c>
    </row>
    <row r="158" spans="1:16" ht="13.8" customHeight="1" x14ac:dyDescent="0.3">
      <c r="A158" s="441" t="s">
        <v>45</v>
      </c>
      <c r="B158" s="441" t="s">
        <v>53</v>
      </c>
      <c r="C158" s="441" t="s">
        <v>21850</v>
      </c>
      <c r="D158" s="441"/>
      <c r="E158" s="1689"/>
      <c r="F158" s="1789"/>
      <c r="G158" s="1785" t="s">
        <v>21851</v>
      </c>
      <c r="H158" s="441" t="s">
        <v>21855</v>
      </c>
      <c r="I158" s="441" t="s">
        <v>21808</v>
      </c>
      <c r="J158" s="441" t="s">
        <v>21851</v>
      </c>
      <c r="K158" s="441"/>
      <c r="L158" s="441"/>
      <c r="M158" s="441"/>
      <c r="N158" s="1668"/>
      <c r="O158" s="1689"/>
      <c r="P158" s="1697" t="s">
        <v>49</v>
      </c>
    </row>
    <row r="159" spans="1:16" ht="13.8" customHeight="1" x14ac:dyDescent="0.3">
      <c r="A159" s="1666" t="s">
        <v>45</v>
      </c>
      <c r="B159" s="1666" t="s">
        <v>53</v>
      </c>
      <c r="C159" s="1666" t="s">
        <v>21850</v>
      </c>
      <c r="D159" s="441"/>
      <c r="E159" s="1691"/>
      <c r="F159" s="1789"/>
      <c r="G159" s="1784" t="s">
        <v>21851</v>
      </c>
      <c r="H159" s="1666" t="s">
        <v>21856</v>
      </c>
      <c r="I159" s="1666" t="s">
        <v>14034</v>
      </c>
      <c r="J159" s="1666" t="s">
        <v>21851</v>
      </c>
      <c r="K159" s="1666"/>
      <c r="L159" s="1666"/>
      <c r="M159" s="1666"/>
      <c r="N159" s="1667"/>
      <c r="O159" s="1691"/>
      <c r="P159" s="1697" t="s">
        <v>49</v>
      </c>
    </row>
    <row r="160" spans="1:16" ht="13.8" customHeight="1" x14ac:dyDescent="0.3">
      <c r="A160" s="441" t="s">
        <v>45</v>
      </c>
      <c r="B160" s="441" t="s">
        <v>53</v>
      </c>
      <c r="C160" s="441" t="s">
        <v>21857</v>
      </c>
      <c r="D160" s="441"/>
      <c r="E160" s="1689"/>
      <c r="F160" s="1789"/>
      <c r="G160" s="1785" t="s">
        <v>21858</v>
      </c>
      <c r="H160" s="441" t="s">
        <v>21852</v>
      </c>
      <c r="I160" s="441" t="s">
        <v>21853</v>
      </c>
      <c r="J160" s="441" t="s">
        <v>21858</v>
      </c>
      <c r="K160" s="441"/>
      <c r="L160" s="441"/>
      <c r="M160" s="441"/>
      <c r="N160" s="1668"/>
      <c r="O160" s="1689"/>
      <c r="P160" s="1697" t="s">
        <v>49</v>
      </c>
    </row>
    <row r="161" spans="1:16" ht="13.8" customHeight="1" x14ac:dyDescent="0.3">
      <c r="A161" s="441" t="s">
        <v>45</v>
      </c>
      <c r="B161" s="441" t="s">
        <v>53</v>
      </c>
      <c r="C161" s="441" t="s">
        <v>21857</v>
      </c>
      <c r="D161" s="441"/>
      <c r="E161" s="1689"/>
      <c r="F161" s="1789"/>
      <c r="G161" s="1785" t="s">
        <v>21858</v>
      </c>
      <c r="H161" s="441" t="s">
        <v>21854</v>
      </c>
      <c r="I161" s="441" t="s">
        <v>14034</v>
      </c>
      <c r="J161" s="441" t="s">
        <v>21858</v>
      </c>
      <c r="K161" s="441"/>
      <c r="L161" s="441"/>
      <c r="M161" s="441"/>
      <c r="N161" s="1668"/>
      <c r="O161" s="1689"/>
      <c r="P161" s="1697" t="s">
        <v>49</v>
      </c>
    </row>
    <row r="162" spans="1:16" ht="13.8" customHeight="1" x14ac:dyDescent="0.3">
      <c r="A162" s="441" t="s">
        <v>45</v>
      </c>
      <c r="B162" s="441" t="s">
        <v>53</v>
      </c>
      <c r="C162" s="441" t="s">
        <v>21857</v>
      </c>
      <c r="D162" s="441"/>
      <c r="E162" s="1689"/>
      <c r="F162" s="1789"/>
      <c r="G162" s="1785" t="s">
        <v>21858</v>
      </c>
      <c r="H162" s="441" t="s">
        <v>21855</v>
      </c>
      <c r="I162" s="441" t="s">
        <v>21808</v>
      </c>
      <c r="J162" s="441" t="s">
        <v>21858</v>
      </c>
      <c r="K162" s="441"/>
      <c r="L162" s="441"/>
      <c r="M162" s="441"/>
      <c r="N162" s="1668"/>
      <c r="O162" s="1689"/>
      <c r="P162" s="1697" t="s">
        <v>49</v>
      </c>
    </row>
    <row r="163" spans="1:16" ht="13.8" customHeight="1" x14ac:dyDescent="0.3">
      <c r="A163" s="441" t="s">
        <v>45</v>
      </c>
      <c r="B163" s="441" t="s">
        <v>53</v>
      </c>
      <c r="C163" s="441" t="s">
        <v>21857</v>
      </c>
      <c r="D163" s="441"/>
      <c r="E163" s="1689"/>
      <c r="F163" s="1789"/>
      <c r="G163" s="1785" t="s">
        <v>21858</v>
      </c>
      <c r="H163" s="441" t="s">
        <v>21856</v>
      </c>
      <c r="I163" s="441" t="s">
        <v>14034</v>
      </c>
      <c r="J163" s="441" t="s">
        <v>21858</v>
      </c>
      <c r="K163" s="441"/>
      <c r="L163" s="441"/>
      <c r="M163" s="441"/>
      <c r="N163" s="1668"/>
      <c r="O163" s="1689"/>
      <c r="P163" s="1697" t="s">
        <v>49</v>
      </c>
    </row>
    <row r="164" spans="1:16" ht="13.8" customHeight="1" x14ac:dyDescent="0.3">
      <c r="A164" s="441" t="s">
        <v>45</v>
      </c>
      <c r="B164" s="441" t="s">
        <v>53</v>
      </c>
      <c r="C164" s="441" t="s">
        <v>21859</v>
      </c>
      <c r="D164" s="441"/>
      <c r="E164" s="1689"/>
      <c r="F164" s="1789"/>
      <c r="G164" s="1785" t="s">
        <v>21860</v>
      </c>
      <c r="H164" s="441" t="s">
        <v>21861</v>
      </c>
      <c r="I164" s="441" t="s">
        <v>21862</v>
      </c>
      <c r="J164" s="441" t="s">
        <v>21860</v>
      </c>
      <c r="K164" s="441"/>
      <c r="L164" s="441"/>
      <c r="M164" s="441"/>
      <c r="N164" s="1668"/>
      <c r="O164" s="1689"/>
      <c r="P164" s="1697" t="s">
        <v>49</v>
      </c>
    </row>
    <row r="165" spans="1:16" ht="13.8" customHeight="1" x14ac:dyDescent="0.3">
      <c r="A165" s="441" t="s">
        <v>45</v>
      </c>
      <c r="B165" s="441" t="s">
        <v>53</v>
      </c>
      <c r="C165" s="441" t="s">
        <v>21859</v>
      </c>
      <c r="D165" s="441"/>
      <c r="E165" s="1689"/>
      <c r="F165" s="1789"/>
      <c r="G165" s="1785" t="s">
        <v>21860</v>
      </c>
      <c r="H165" s="441" t="s">
        <v>21863</v>
      </c>
      <c r="I165" s="441" t="s">
        <v>21864</v>
      </c>
      <c r="J165" s="441" t="s">
        <v>21860</v>
      </c>
      <c r="K165" s="441"/>
      <c r="L165" s="441"/>
      <c r="M165" s="441"/>
      <c r="N165" s="1668"/>
      <c r="O165" s="1689"/>
      <c r="P165" s="1697" t="s">
        <v>49</v>
      </c>
    </row>
    <row r="166" spans="1:16" ht="13.8" customHeight="1" x14ac:dyDescent="0.3">
      <c r="A166" s="441" t="s">
        <v>45</v>
      </c>
      <c r="B166" s="441" t="s">
        <v>53</v>
      </c>
      <c r="C166" s="441" t="s">
        <v>21859</v>
      </c>
      <c r="D166" s="441"/>
      <c r="E166" s="1689"/>
      <c r="F166" s="1789"/>
      <c r="G166" s="1785" t="s">
        <v>21860</v>
      </c>
      <c r="H166" s="441" t="s">
        <v>21865</v>
      </c>
      <c r="I166" s="441" t="s">
        <v>21866</v>
      </c>
      <c r="J166" s="441" t="s">
        <v>21860</v>
      </c>
      <c r="K166" s="441"/>
      <c r="L166" s="441"/>
      <c r="M166" s="441"/>
      <c r="N166" s="1668"/>
      <c r="O166" s="1689"/>
      <c r="P166" s="1697" t="s">
        <v>49</v>
      </c>
    </row>
    <row r="167" spans="1:16" ht="13.8" customHeight="1" x14ac:dyDescent="0.3">
      <c r="A167" s="441" t="s">
        <v>45</v>
      </c>
      <c r="B167" s="441" t="s">
        <v>53</v>
      </c>
      <c r="C167" s="441" t="s">
        <v>21859</v>
      </c>
      <c r="D167" s="441"/>
      <c r="E167" s="1689"/>
      <c r="F167" s="1789"/>
      <c r="G167" s="1785" t="s">
        <v>21860</v>
      </c>
      <c r="H167" s="441" t="s">
        <v>6356</v>
      </c>
      <c r="I167" s="441" t="s">
        <v>21867</v>
      </c>
      <c r="J167" s="441" t="s">
        <v>21860</v>
      </c>
      <c r="K167" s="441"/>
      <c r="L167" s="441"/>
      <c r="M167" s="441"/>
      <c r="N167" s="1668"/>
      <c r="O167" s="1689"/>
      <c r="P167" s="1697" t="s">
        <v>49</v>
      </c>
    </row>
    <row r="168" spans="1:16" ht="13.8" customHeight="1" x14ac:dyDescent="0.3">
      <c r="A168" s="441" t="s">
        <v>45</v>
      </c>
      <c r="B168" s="441" t="s">
        <v>53</v>
      </c>
      <c r="C168" s="441" t="s">
        <v>21859</v>
      </c>
      <c r="D168" s="441"/>
      <c r="E168" s="1689"/>
      <c r="F168" s="1789"/>
      <c r="G168" s="1785" t="s">
        <v>21860</v>
      </c>
      <c r="H168" s="441" t="s">
        <v>21868</v>
      </c>
      <c r="I168" s="441" t="s">
        <v>21869</v>
      </c>
      <c r="J168" s="441" t="s">
        <v>21860</v>
      </c>
      <c r="K168" s="441"/>
      <c r="L168" s="441"/>
      <c r="M168" s="441"/>
      <c r="N168" s="1668"/>
      <c r="O168" s="1689"/>
      <c r="P168" s="1697" t="s">
        <v>49</v>
      </c>
    </row>
    <row r="169" spans="1:16" ht="13.8" customHeight="1" x14ac:dyDescent="0.3">
      <c r="A169" s="441" t="s">
        <v>45</v>
      </c>
      <c r="B169" s="441" t="s">
        <v>53</v>
      </c>
      <c r="C169" s="441" t="s">
        <v>21859</v>
      </c>
      <c r="D169" s="441"/>
      <c r="E169" s="1689"/>
      <c r="F169" s="1789"/>
      <c r="G169" s="1785" t="s">
        <v>21860</v>
      </c>
      <c r="H169" s="441" t="s">
        <v>21870</v>
      </c>
      <c r="I169" s="441" t="s">
        <v>21871</v>
      </c>
      <c r="J169" s="441" t="s">
        <v>21860</v>
      </c>
      <c r="K169" s="441"/>
      <c r="L169" s="441"/>
      <c r="M169" s="441"/>
      <c r="N169" s="1668"/>
      <c r="O169" s="1689"/>
      <c r="P169" s="1697" t="s">
        <v>49</v>
      </c>
    </row>
    <row r="170" spans="1:16" ht="13.8" customHeight="1" x14ac:dyDescent="0.3">
      <c r="A170" s="441" t="s">
        <v>45</v>
      </c>
      <c r="B170" s="441" t="s">
        <v>53</v>
      </c>
      <c r="C170" s="441" t="s">
        <v>21859</v>
      </c>
      <c r="D170" s="441"/>
      <c r="E170" s="1689"/>
      <c r="F170" s="1789"/>
      <c r="G170" s="1785" t="s">
        <v>21860</v>
      </c>
      <c r="H170" s="441" t="s">
        <v>21872</v>
      </c>
      <c r="I170" s="441" t="s">
        <v>21873</v>
      </c>
      <c r="J170" s="441" t="s">
        <v>21860</v>
      </c>
      <c r="K170" s="441"/>
      <c r="L170" s="441"/>
      <c r="M170" s="441"/>
      <c r="N170" s="1668"/>
      <c r="O170" s="1689"/>
      <c r="P170" s="1697" t="s">
        <v>49</v>
      </c>
    </row>
    <row r="171" spans="1:16" ht="13.8" customHeight="1" x14ac:dyDescent="0.3">
      <c r="A171" s="441" t="s">
        <v>45</v>
      </c>
      <c r="B171" s="441" t="s">
        <v>53</v>
      </c>
      <c r="C171" s="441"/>
      <c r="D171" s="441" t="s">
        <v>21874</v>
      </c>
      <c r="E171" s="1689"/>
      <c r="F171" s="1789"/>
      <c r="G171" s="1785" t="s">
        <v>21875</v>
      </c>
      <c r="H171" s="441" t="s">
        <v>21861</v>
      </c>
      <c r="I171" s="441" t="s">
        <v>21862</v>
      </c>
      <c r="J171" s="441" t="s">
        <v>21875</v>
      </c>
      <c r="K171" s="441"/>
      <c r="L171" s="441"/>
      <c r="M171" s="441"/>
      <c r="N171" s="1668"/>
      <c r="O171" s="1689"/>
      <c r="P171" s="1697" t="s">
        <v>49</v>
      </c>
    </row>
    <row r="172" spans="1:16" ht="13.8" customHeight="1" x14ac:dyDescent="0.3">
      <c r="A172" s="441" t="s">
        <v>45</v>
      </c>
      <c r="B172" s="441" t="s">
        <v>53</v>
      </c>
      <c r="C172" s="441"/>
      <c r="D172" s="441" t="s">
        <v>21874</v>
      </c>
      <c r="E172" s="1689"/>
      <c r="F172" s="1789"/>
      <c r="G172" s="1785" t="s">
        <v>21875</v>
      </c>
      <c r="H172" s="441" t="s">
        <v>21863</v>
      </c>
      <c r="I172" s="441" t="s">
        <v>21864</v>
      </c>
      <c r="J172" s="441" t="s">
        <v>21875</v>
      </c>
      <c r="K172" s="441"/>
      <c r="L172" s="441"/>
      <c r="M172" s="441"/>
      <c r="N172" s="1668"/>
      <c r="O172" s="1689"/>
      <c r="P172" s="1697" t="s">
        <v>49</v>
      </c>
    </row>
    <row r="173" spans="1:16" ht="13.8" customHeight="1" x14ac:dyDescent="0.3">
      <c r="A173" s="441" t="s">
        <v>45</v>
      </c>
      <c r="B173" s="441" t="s">
        <v>53</v>
      </c>
      <c r="C173" s="441"/>
      <c r="D173" s="441" t="s">
        <v>21874</v>
      </c>
      <c r="E173" s="1689"/>
      <c r="F173" s="1789"/>
      <c r="G173" s="1785" t="s">
        <v>21875</v>
      </c>
      <c r="H173" s="441" t="s">
        <v>21865</v>
      </c>
      <c r="I173" s="441" t="s">
        <v>21866</v>
      </c>
      <c r="J173" s="441" t="s">
        <v>21875</v>
      </c>
      <c r="K173" s="441"/>
      <c r="L173" s="441"/>
      <c r="M173" s="441"/>
      <c r="N173" s="1668"/>
      <c r="O173" s="1689"/>
      <c r="P173" s="1697" t="s">
        <v>49</v>
      </c>
    </row>
    <row r="174" spans="1:16" ht="13.8" customHeight="1" x14ac:dyDescent="0.3">
      <c r="A174" s="441" t="s">
        <v>45</v>
      </c>
      <c r="B174" s="441" t="s">
        <v>53</v>
      </c>
      <c r="C174" s="441"/>
      <c r="D174" s="441" t="s">
        <v>21874</v>
      </c>
      <c r="E174" s="1689"/>
      <c r="F174" s="1789"/>
      <c r="G174" s="1785" t="s">
        <v>21875</v>
      </c>
      <c r="H174" s="441" t="s">
        <v>6356</v>
      </c>
      <c r="I174" s="441" t="s">
        <v>21867</v>
      </c>
      <c r="J174" s="441" t="s">
        <v>21875</v>
      </c>
      <c r="K174" s="441"/>
      <c r="L174" s="441"/>
      <c r="M174" s="441"/>
      <c r="N174" s="1668"/>
      <c r="O174" s="1689"/>
      <c r="P174" s="1697" t="s">
        <v>49</v>
      </c>
    </row>
    <row r="175" spans="1:16" ht="13.8" customHeight="1" x14ac:dyDescent="0.3">
      <c r="A175" s="1669" t="s">
        <v>45</v>
      </c>
      <c r="B175" s="1670" t="s">
        <v>53</v>
      </c>
      <c r="C175" s="1670"/>
      <c r="D175" s="1670" t="s">
        <v>21874</v>
      </c>
      <c r="E175" s="1692"/>
      <c r="F175" s="1789"/>
      <c r="G175" s="1671" t="s">
        <v>21875</v>
      </c>
      <c r="H175" s="1670" t="s">
        <v>21868</v>
      </c>
      <c r="I175" s="1670" t="s">
        <v>21869</v>
      </c>
      <c r="J175" s="1670" t="s">
        <v>21875</v>
      </c>
      <c r="K175" s="1670"/>
      <c r="L175" s="1670"/>
      <c r="M175" s="1670"/>
      <c r="N175" s="1672"/>
      <c r="O175" s="1692"/>
      <c r="P175" s="1698" t="s">
        <v>49</v>
      </c>
    </row>
    <row r="176" spans="1:16" ht="13.8" customHeight="1" x14ac:dyDescent="0.3">
      <c r="A176" s="1670" t="s">
        <v>45</v>
      </c>
      <c r="B176" s="1670" t="s">
        <v>53</v>
      </c>
      <c r="C176" s="1670"/>
      <c r="D176" s="1670" t="s">
        <v>21874</v>
      </c>
      <c r="E176" s="1692"/>
      <c r="F176" s="1789"/>
      <c r="G176" s="1671" t="s">
        <v>21875</v>
      </c>
      <c r="H176" s="1670" t="s">
        <v>21870</v>
      </c>
      <c r="I176" s="1670" t="s">
        <v>21871</v>
      </c>
      <c r="J176" s="1670" t="s">
        <v>21875</v>
      </c>
      <c r="K176" s="1670"/>
      <c r="L176" s="1670"/>
      <c r="M176" s="1670"/>
      <c r="N176" s="1672"/>
      <c r="O176" s="1692"/>
      <c r="P176" s="1698" t="s">
        <v>49</v>
      </c>
    </row>
    <row r="177" spans="1:16" ht="13.8" customHeight="1" x14ac:dyDescent="0.3">
      <c r="A177" s="1670" t="s">
        <v>45</v>
      </c>
      <c r="B177" s="1670" t="s">
        <v>53</v>
      </c>
      <c r="C177" s="1670"/>
      <c r="D177" s="1670" t="s">
        <v>21874</v>
      </c>
      <c r="E177" s="1692"/>
      <c r="F177" s="1789"/>
      <c r="G177" s="1671" t="s">
        <v>21875</v>
      </c>
      <c r="H177" s="1670" t="s">
        <v>21872</v>
      </c>
      <c r="I177" s="1670" t="s">
        <v>21873</v>
      </c>
      <c r="J177" s="1670" t="s">
        <v>21875</v>
      </c>
      <c r="K177" s="1670"/>
      <c r="L177" s="1670"/>
      <c r="M177" s="1670"/>
      <c r="N177" s="1672"/>
      <c r="O177" s="1692"/>
      <c r="P177" s="1698"/>
    </row>
    <row r="178" spans="1:16" ht="13.8" customHeight="1" x14ac:dyDescent="0.3">
      <c r="A178" s="1670" t="s">
        <v>45</v>
      </c>
      <c r="B178" s="1670" t="s">
        <v>63</v>
      </c>
      <c r="C178" s="1670"/>
      <c r="D178" s="1670"/>
      <c r="E178" s="1692" t="s">
        <v>21814</v>
      </c>
      <c r="F178" s="1789"/>
      <c r="G178" s="1671" t="s">
        <v>21815</v>
      </c>
      <c r="H178" s="1670" t="s">
        <v>21816</v>
      </c>
      <c r="I178" s="1670" t="s">
        <v>21817</v>
      </c>
      <c r="J178" s="1670" t="s">
        <v>21818</v>
      </c>
      <c r="K178" s="1670"/>
      <c r="L178" s="1670"/>
      <c r="M178" s="1670" t="s">
        <v>21819</v>
      </c>
      <c r="N178" s="1672">
        <v>47082</v>
      </c>
      <c r="O178" s="1692" t="s">
        <v>21820</v>
      </c>
      <c r="P178" s="1698" t="s">
        <v>49</v>
      </c>
    </row>
    <row r="179" spans="1:16" ht="13.8" customHeight="1" x14ac:dyDescent="0.3">
      <c r="A179" s="1670" t="s">
        <v>45</v>
      </c>
      <c r="B179" s="1670" t="s">
        <v>63</v>
      </c>
      <c r="C179" s="1670"/>
      <c r="D179" s="1670"/>
      <c r="E179" s="1692" t="s">
        <v>21814</v>
      </c>
      <c r="F179" s="1789"/>
      <c r="G179" s="1671" t="s">
        <v>21815</v>
      </c>
      <c r="H179" s="1670" t="s">
        <v>21816</v>
      </c>
      <c r="I179" s="1670" t="s">
        <v>21817</v>
      </c>
      <c r="J179" s="1670" t="s">
        <v>21821</v>
      </c>
      <c r="K179" s="1670"/>
      <c r="L179" s="1670"/>
      <c r="M179" s="1670" t="s">
        <v>21822</v>
      </c>
      <c r="N179" s="1672">
        <v>46322</v>
      </c>
      <c r="O179" s="1692" t="s">
        <v>21823</v>
      </c>
      <c r="P179" s="1698" t="s">
        <v>49</v>
      </c>
    </row>
    <row r="180" spans="1:16" ht="13.8" customHeight="1" x14ac:dyDescent="0.3">
      <c r="A180" s="1670" t="s">
        <v>45</v>
      </c>
      <c r="B180" s="1670" t="s">
        <v>63</v>
      </c>
      <c r="C180" s="1670"/>
      <c r="D180" s="1670"/>
      <c r="E180" s="1692" t="s">
        <v>21814</v>
      </c>
      <c r="F180" s="1789"/>
      <c r="G180" s="1671" t="s">
        <v>9700</v>
      </c>
      <c r="H180" s="1670" t="s">
        <v>21824</v>
      </c>
      <c r="I180" s="1670" t="s">
        <v>21825</v>
      </c>
      <c r="J180" s="1670" t="s">
        <v>21826</v>
      </c>
      <c r="K180" s="1670"/>
      <c r="L180" s="1670"/>
      <c r="M180" s="1670" t="s">
        <v>21827</v>
      </c>
      <c r="N180" s="1672">
        <v>47097</v>
      </c>
      <c r="O180" s="1692" t="s">
        <v>21828</v>
      </c>
      <c r="P180" s="1698" t="s">
        <v>49</v>
      </c>
    </row>
    <row r="181" spans="1:16" ht="13.8" customHeight="1" x14ac:dyDescent="0.3">
      <c r="A181" s="1670" t="s">
        <v>45</v>
      </c>
      <c r="B181" s="1670" t="s">
        <v>63</v>
      </c>
      <c r="C181" s="1670"/>
      <c r="D181" s="1670"/>
      <c r="E181" s="1692" t="s">
        <v>21814</v>
      </c>
      <c r="F181" s="1789"/>
      <c r="G181" s="1671" t="s">
        <v>9700</v>
      </c>
      <c r="H181" s="1670" t="s">
        <v>21824</v>
      </c>
      <c r="I181" s="1670" t="s">
        <v>21825</v>
      </c>
      <c r="J181" s="1670" t="s">
        <v>21829</v>
      </c>
      <c r="K181" s="1670"/>
      <c r="L181" s="1670"/>
      <c r="M181" s="1670" t="s">
        <v>21830</v>
      </c>
      <c r="N181" s="1672">
        <v>46813</v>
      </c>
      <c r="O181" s="1692" t="s">
        <v>21831</v>
      </c>
      <c r="P181" s="1698" t="s">
        <v>49</v>
      </c>
    </row>
    <row r="182" spans="1:16" ht="13.8" customHeight="1" x14ac:dyDescent="0.3">
      <c r="A182" s="1670" t="s">
        <v>45</v>
      </c>
      <c r="B182" s="1670" t="s">
        <v>63</v>
      </c>
      <c r="C182" s="1670"/>
      <c r="D182" s="1670"/>
      <c r="E182" s="1692" t="s">
        <v>21814</v>
      </c>
      <c r="F182" s="1789"/>
      <c r="G182" s="1671" t="s">
        <v>21832</v>
      </c>
      <c r="H182" s="1670" t="s">
        <v>21833</v>
      </c>
      <c r="I182" s="1670" t="s">
        <v>21834</v>
      </c>
      <c r="J182" s="1670" t="s">
        <v>21835</v>
      </c>
      <c r="K182" s="1670"/>
      <c r="L182" s="1670"/>
      <c r="M182" s="1670">
        <v>26413</v>
      </c>
      <c r="N182" s="1672">
        <v>47016</v>
      </c>
      <c r="O182" s="1692" t="s">
        <v>21836</v>
      </c>
      <c r="P182" s="1698" t="s">
        <v>49</v>
      </c>
    </row>
    <row r="183" spans="1:16" ht="13.8" customHeight="1" x14ac:dyDescent="0.3">
      <c r="A183" s="1670" t="s">
        <v>45</v>
      </c>
      <c r="B183" s="1670" t="s">
        <v>63</v>
      </c>
      <c r="C183" s="1670"/>
      <c r="D183" s="1670"/>
      <c r="E183" s="1692" t="s">
        <v>21814</v>
      </c>
      <c r="F183" s="1789"/>
      <c r="G183" s="1671" t="s">
        <v>21832</v>
      </c>
      <c r="H183" s="1670" t="s">
        <v>21833</v>
      </c>
      <c r="I183" s="1670" t="s">
        <v>21834</v>
      </c>
      <c r="J183" s="1670" t="s">
        <v>21829</v>
      </c>
      <c r="K183" s="1670"/>
      <c r="L183" s="1670"/>
      <c r="M183" s="1670" t="s">
        <v>21837</v>
      </c>
      <c r="N183" s="1672">
        <v>47020</v>
      </c>
      <c r="O183" s="1692" t="s">
        <v>17682</v>
      </c>
      <c r="P183" s="1698" t="s">
        <v>49</v>
      </c>
    </row>
    <row r="184" spans="1:16" ht="13.8" customHeight="1" x14ac:dyDescent="0.3">
      <c r="A184" s="397" t="s">
        <v>355</v>
      </c>
      <c r="B184" s="397" t="s">
        <v>6853</v>
      </c>
      <c r="C184" s="397" t="s">
        <v>7819</v>
      </c>
      <c r="D184" s="397"/>
      <c r="E184" s="1775"/>
      <c r="F184" s="1773">
        <v>45783</v>
      </c>
      <c r="G184" s="1786" t="s">
        <v>4614</v>
      </c>
      <c r="H184" s="397" t="s">
        <v>16112</v>
      </c>
      <c r="I184" s="397" t="s">
        <v>22413</v>
      </c>
      <c r="J184" s="397" t="s">
        <v>7823</v>
      </c>
      <c r="K184" s="542"/>
      <c r="L184" s="542"/>
      <c r="M184" s="542"/>
      <c r="N184" s="542"/>
      <c r="O184" s="1693"/>
      <c r="P184" s="1699"/>
    </row>
    <row r="185" spans="1:16" ht="13.8" customHeight="1" x14ac:dyDescent="0.3">
      <c r="A185" s="23" t="s">
        <v>355</v>
      </c>
      <c r="B185" s="23" t="s">
        <v>6853</v>
      </c>
      <c r="C185" s="23" t="s">
        <v>7825</v>
      </c>
      <c r="D185" s="23"/>
      <c r="E185" s="1776"/>
      <c r="F185" s="1773">
        <v>45783</v>
      </c>
      <c r="G185" s="1787" t="s">
        <v>4614</v>
      </c>
      <c r="H185" s="23" t="s">
        <v>16112</v>
      </c>
      <c r="I185" s="23" t="s">
        <v>22413</v>
      </c>
      <c r="J185" s="23" t="s">
        <v>7826</v>
      </c>
      <c r="K185" s="543"/>
      <c r="L185" s="543"/>
      <c r="M185" s="543"/>
      <c r="N185" s="543"/>
      <c r="O185" s="1694"/>
      <c r="P185" s="1700"/>
    </row>
    <row r="186" spans="1:16" ht="13.8" customHeight="1" x14ac:dyDescent="0.3">
      <c r="A186" s="23" t="s">
        <v>355</v>
      </c>
      <c r="B186" s="23" t="s">
        <v>6853</v>
      </c>
      <c r="C186" s="23" t="s">
        <v>7819</v>
      </c>
      <c r="D186" s="23"/>
      <c r="E186" s="1776"/>
      <c r="F186" s="1773">
        <v>45784</v>
      </c>
      <c r="G186" s="1787" t="s">
        <v>22414</v>
      </c>
      <c r="H186" s="23" t="s">
        <v>16112</v>
      </c>
      <c r="I186" s="23" t="s">
        <v>22415</v>
      </c>
      <c r="J186" s="23" t="s">
        <v>7823</v>
      </c>
      <c r="K186" s="543"/>
      <c r="L186" s="543"/>
      <c r="M186" s="543"/>
      <c r="N186" s="543"/>
      <c r="O186" s="1694"/>
      <c r="P186" s="1700"/>
    </row>
    <row r="187" spans="1:16" ht="13.8" customHeight="1" x14ac:dyDescent="0.3">
      <c r="A187" s="397" t="s">
        <v>355</v>
      </c>
      <c r="B187" s="397" t="s">
        <v>6853</v>
      </c>
      <c r="C187" s="397" t="s">
        <v>7825</v>
      </c>
      <c r="D187" s="397"/>
      <c r="E187" s="1775"/>
      <c r="F187" s="1773">
        <v>45784</v>
      </c>
      <c r="G187" s="1786" t="s">
        <v>22414</v>
      </c>
      <c r="H187" s="397" t="s">
        <v>16112</v>
      </c>
      <c r="I187" s="397" t="s">
        <v>22415</v>
      </c>
      <c r="J187" s="397" t="s">
        <v>7826</v>
      </c>
      <c r="K187" s="542"/>
      <c r="L187" s="542"/>
      <c r="M187" s="542"/>
      <c r="N187" s="542"/>
      <c r="O187" s="1693"/>
      <c r="P187" s="1699"/>
    </row>
    <row r="188" spans="1:16" ht="13.8" customHeight="1" x14ac:dyDescent="0.3">
      <c r="A188" s="397" t="s">
        <v>355</v>
      </c>
      <c r="B188" s="397" t="s">
        <v>6853</v>
      </c>
      <c r="C188" s="397" t="s">
        <v>7819</v>
      </c>
      <c r="D188" s="397"/>
      <c r="E188" s="1775"/>
      <c r="F188" s="1773">
        <v>45786</v>
      </c>
      <c r="G188" s="1786" t="s">
        <v>22416</v>
      </c>
      <c r="H188" s="397" t="s">
        <v>16112</v>
      </c>
      <c r="I188" s="397" t="s">
        <v>22417</v>
      </c>
      <c r="J188" s="397" t="s">
        <v>7823</v>
      </c>
      <c r="K188" s="542"/>
      <c r="L188" s="542"/>
      <c r="M188" s="542"/>
      <c r="N188" s="542"/>
      <c r="O188" s="1693"/>
      <c r="P188" s="1699"/>
    </row>
    <row r="189" spans="1:16" ht="13.8" customHeight="1" x14ac:dyDescent="0.3">
      <c r="A189" s="397" t="s">
        <v>355</v>
      </c>
      <c r="B189" s="397" t="s">
        <v>6853</v>
      </c>
      <c r="C189" s="397" t="s">
        <v>7825</v>
      </c>
      <c r="D189" s="397"/>
      <c r="E189" s="1775"/>
      <c r="F189" s="1773">
        <v>45786</v>
      </c>
      <c r="G189" s="1786" t="s">
        <v>22416</v>
      </c>
      <c r="H189" s="397" t="s">
        <v>16112</v>
      </c>
      <c r="I189" s="397" t="s">
        <v>22417</v>
      </c>
      <c r="J189" s="397" t="s">
        <v>7826</v>
      </c>
      <c r="K189" s="542"/>
      <c r="L189" s="542"/>
      <c r="M189" s="542"/>
      <c r="N189" s="542"/>
      <c r="O189" s="1693"/>
      <c r="P189" s="1699"/>
    </row>
    <row r="190" spans="1:16" ht="13.8" customHeight="1" x14ac:dyDescent="0.3">
      <c r="A190" s="397" t="s">
        <v>355</v>
      </c>
      <c r="B190" s="397" t="s">
        <v>360</v>
      </c>
      <c r="C190" s="397" t="s">
        <v>22418</v>
      </c>
      <c r="D190" s="397"/>
      <c r="E190" s="1775"/>
      <c r="F190" s="1773">
        <v>45796</v>
      </c>
      <c r="G190" s="1786" t="s">
        <v>6902</v>
      </c>
      <c r="H190" s="397" t="s">
        <v>17691</v>
      </c>
      <c r="I190" s="397" t="s">
        <v>6904</v>
      </c>
      <c r="J190" s="397" t="s">
        <v>22419</v>
      </c>
      <c r="K190" s="542"/>
      <c r="L190" s="542"/>
      <c r="M190" s="542"/>
      <c r="N190" s="542"/>
      <c r="O190" s="1693"/>
      <c r="P190" s="1699"/>
    </row>
    <row r="191" spans="1:16" ht="13.8" customHeight="1" x14ac:dyDescent="0.3">
      <c r="A191" s="397" t="s">
        <v>355</v>
      </c>
      <c r="B191" s="397" t="s">
        <v>360</v>
      </c>
      <c r="C191" s="397" t="s">
        <v>22418</v>
      </c>
      <c r="D191" s="397"/>
      <c r="E191" s="1775"/>
      <c r="F191" s="1773">
        <v>45796</v>
      </c>
      <c r="G191" s="1786" t="s">
        <v>17683</v>
      </c>
      <c r="H191" s="397" t="s">
        <v>17684</v>
      </c>
      <c r="I191" s="397" t="s">
        <v>17685</v>
      </c>
      <c r="J191" s="397" t="s">
        <v>22419</v>
      </c>
      <c r="K191" s="542"/>
      <c r="L191" s="542"/>
      <c r="M191" s="542"/>
      <c r="N191" s="542"/>
      <c r="O191" s="1693"/>
      <c r="P191" s="1699"/>
    </row>
    <row r="192" spans="1:16" ht="13.8" customHeight="1" x14ac:dyDescent="0.3">
      <c r="A192" s="397" t="s">
        <v>355</v>
      </c>
      <c r="B192" s="397" t="s">
        <v>360</v>
      </c>
      <c r="C192" s="397" t="s">
        <v>22418</v>
      </c>
      <c r="D192" s="397"/>
      <c r="E192" s="1775"/>
      <c r="F192" s="1773">
        <v>45796</v>
      </c>
      <c r="G192" s="1786" t="s">
        <v>22420</v>
      </c>
      <c r="H192" s="397" t="s">
        <v>17741</v>
      </c>
      <c r="I192" s="397" t="s">
        <v>22421</v>
      </c>
      <c r="J192" s="397" t="s">
        <v>22419</v>
      </c>
      <c r="K192" s="542"/>
      <c r="L192" s="542"/>
      <c r="M192" s="542"/>
      <c r="N192" s="542"/>
      <c r="O192" s="1693"/>
      <c r="P192" s="1699"/>
    </row>
    <row r="193" spans="1:16" ht="13.8" customHeight="1" x14ac:dyDescent="0.3">
      <c r="A193" s="397" t="s">
        <v>355</v>
      </c>
      <c r="B193" s="397" t="s">
        <v>360</v>
      </c>
      <c r="C193" s="397" t="s">
        <v>22422</v>
      </c>
      <c r="D193" s="397"/>
      <c r="E193" s="1775"/>
      <c r="F193" s="1773">
        <v>45797</v>
      </c>
      <c r="G193" s="1786" t="s">
        <v>17753</v>
      </c>
      <c r="H193" s="397" t="s">
        <v>22423</v>
      </c>
      <c r="I193" s="397" t="s">
        <v>22424</v>
      </c>
      <c r="J193" s="397" t="s">
        <v>22425</v>
      </c>
      <c r="K193" s="542"/>
      <c r="L193" s="542"/>
      <c r="M193" s="542"/>
      <c r="N193" s="542"/>
      <c r="O193" s="1693"/>
      <c r="P193" s="1699"/>
    </row>
    <row r="194" spans="1:16" ht="13.8" customHeight="1" x14ac:dyDescent="0.3">
      <c r="A194" s="397" t="s">
        <v>355</v>
      </c>
      <c r="B194" s="397" t="s">
        <v>360</v>
      </c>
      <c r="C194" s="397" t="s">
        <v>22422</v>
      </c>
      <c r="D194" s="397"/>
      <c r="E194" s="1775"/>
      <c r="F194" s="1773">
        <v>45797</v>
      </c>
      <c r="G194" s="1786" t="s">
        <v>7955</v>
      </c>
      <c r="H194" s="397" t="s">
        <v>22426</v>
      </c>
      <c r="I194" s="397" t="s">
        <v>22427</v>
      </c>
      <c r="J194" s="397" t="s">
        <v>22425</v>
      </c>
      <c r="K194" s="542"/>
      <c r="L194" s="542"/>
      <c r="M194" s="542"/>
      <c r="N194" s="542"/>
      <c r="O194" s="1693"/>
      <c r="P194" s="1699"/>
    </row>
    <row r="195" spans="1:16" ht="13.8" customHeight="1" x14ac:dyDescent="0.3">
      <c r="A195" s="397" t="s">
        <v>355</v>
      </c>
      <c r="B195" s="397" t="s">
        <v>360</v>
      </c>
      <c r="C195" s="397" t="s">
        <v>22422</v>
      </c>
      <c r="D195" s="397"/>
      <c r="E195" s="1775"/>
      <c r="F195" s="1773">
        <v>45797</v>
      </c>
      <c r="G195" s="1786" t="s">
        <v>22428</v>
      </c>
      <c r="H195" s="397" t="s">
        <v>22429</v>
      </c>
      <c r="I195" s="397" t="s">
        <v>22430</v>
      </c>
      <c r="J195" s="397" t="s">
        <v>22425</v>
      </c>
      <c r="K195" s="542"/>
      <c r="L195" s="542"/>
      <c r="M195" s="542"/>
      <c r="N195" s="542"/>
      <c r="O195" s="1693"/>
      <c r="P195" s="1699"/>
    </row>
  </sheetData>
  <autoFilter ref="A6:P195" xr:uid="{7792F07A-E3F2-43DB-BA1F-7DF42E3CDBFE}"/>
  <mergeCells count="8">
    <mergeCell ref="A1:A4"/>
    <mergeCell ref="B1:N4"/>
    <mergeCell ref="A5:A6"/>
    <mergeCell ref="B5:B6"/>
    <mergeCell ref="C5:E5"/>
    <mergeCell ref="F5:F6"/>
    <mergeCell ref="G5:I5"/>
    <mergeCell ref="J5:P5"/>
  </mergeCells>
  <dataValidations count="1">
    <dataValidation type="list" allowBlank="1" showInputMessage="1" showErrorMessage="1" sqref="B175:B269" xr:uid="{2FB7AB42-CAE9-4063-BC61-A6837931CB28}">
      <formula1>INDIRECT(A175)</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29586-C670-4B40-950C-0249A511C6A4}">
  <sheetPr codeName="Hoja4"/>
  <dimension ref="A1:E194"/>
  <sheetViews>
    <sheetView workbookViewId="0">
      <selection activeCell="A194" sqref="A1:A194"/>
    </sheetView>
  </sheetViews>
  <sheetFormatPr baseColWidth="10" defaultRowHeight="14.4" x14ac:dyDescent="0.3"/>
  <cols>
    <col min="1" max="1" width="45.21875" style="538" customWidth="1"/>
    <col min="2" max="2" width="20.21875" customWidth="1"/>
    <col min="5" max="5" width="93.5546875" customWidth="1"/>
  </cols>
  <sheetData>
    <row r="1" spans="1:5" ht="19.95" customHeight="1" x14ac:dyDescent="0.3">
      <c r="A1" s="2329" t="s">
        <v>16461</v>
      </c>
      <c r="B1" s="1050" t="s">
        <v>472</v>
      </c>
      <c r="C1" s="1051" t="s">
        <v>16462</v>
      </c>
      <c r="D1" s="1052" t="s">
        <v>16463</v>
      </c>
      <c r="E1" s="1053" t="s">
        <v>473</v>
      </c>
    </row>
    <row r="2" spans="1:5" ht="19.95" customHeight="1" x14ac:dyDescent="0.3">
      <c r="A2" s="2329"/>
      <c r="B2" s="488" t="s">
        <v>905</v>
      </c>
      <c r="C2" s="1051" t="s">
        <v>16462</v>
      </c>
      <c r="D2" s="1054" t="s">
        <v>16463</v>
      </c>
      <c r="E2" s="177" t="s">
        <v>906</v>
      </c>
    </row>
    <row r="3" spans="1:5" ht="19.95" customHeight="1" x14ac:dyDescent="0.3">
      <c r="A3" s="2329"/>
      <c r="B3" s="488" t="s">
        <v>689</v>
      </c>
      <c r="C3" s="1051" t="s">
        <v>16462</v>
      </c>
      <c r="D3" s="1054" t="s">
        <v>16463</v>
      </c>
      <c r="E3" s="177" t="s">
        <v>930</v>
      </c>
    </row>
    <row r="4" spans="1:5" ht="19.95" customHeight="1" x14ac:dyDescent="0.3">
      <c r="A4" s="2329"/>
      <c r="B4" s="488" t="s">
        <v>13715</v>
      </c>
      <c r="C4" s="1051" t="s">
        <v>16462</v>
      </c>
      <c r="D4" s="1054" t="s">
        <v>16463</v>
      </c>
      <c r="E4" s="177" t="s">
        <v>13716</v>
      </c>
    </row>
    <row r="5" spans="1:5" ht="19.95" customHeight="1" x14ac:dyDescent="0.3">
      <c r="A5" s="2329"/>
      <c r="B5" s="488" t="s">
        <v>61</v>
      </c>
      <c r="C5" s="1051" t="s">
        <v>16462</v>
      </c>
      <c r="D5" s="1054" t="s">
        <v>16463</v>
      </c>
      <c r="E5" s="177" t="s">
        <v>76</v>
      </c>
    </row>
    <row r="6" spans="1:5" ht="19.95" customHeight="1" x14ac:dyDescent="0.3">
      <c r="A6" s="2329"/>
      <c r="B6" s="488" t="s">
        <v>2221</v>
      </c>
      <c r="C6" s="1051" t="s">
        <v>16462</v>
      </c>
      <c r="D6" s="1054" t="s">
        <v>16463</v>
      </c>
      <c r="E6" s="177" t="s">
        <v>2793</v>
      </c>
    </row>
    <row r="7" spans="1:5" ht="19.95" customHeight="1" thickBot="1" x14ac:dyDescent="0.35">
      <c r="A7" s="2329"/>
      <c r="B7" s="1055" t="s">
        <v>3709</v>
      </c>
      <c r="C7" s="1051" t="s">
        <v>16462</v>
      </c>
      <c r="D7" s="1056" t="s">
        <v>16463</v>
      </c>
      <c r="E7" s="1057" t="s">
        <v>9075</v>
      </c>
    </row>
    <row r="8" spans="1:5" ht="19.95" customHeight="1" x14ac:dyDescent="0.3">
      <c r="A8" s="2329"/>
      <c r="B8" s="1058" t="s">
        <v>18</v>
      </c>
      <c r="C8" s="1051" t="s">
        <v>16462</v>
      </c>
      <c r="D8" s="1059" t="s">
        <v>16464</v>
      </c>
      <c r="E8" s="943" t="s">
        <v>485</v>
      </c>
    </row>
    <row r="9" spans="1:5" ht="19.95" customHeight="1" x14ac:dyDescent="0.3">
      <c r="A9" s="2329"/>
      <c r="B9" s="488" t="s">
        <v>494</v>
      </c>
      <c r="C9" s="1051" t="s">
        <v>16462</v>
      </c>
      <c r="D9" s="1054" t="s">
        <v>16464</v>
      </c>
      <c r="E9" s="177" t="s">
        <v>495</v>
      </c>
    </row>
    <row r="10" spans="1:5" ht="19.95" customHeight="1" x14ac:dyDescent="0.3">
      <c r="A10" s="2329"/>
      <c r="B10" s="488" t="s">
        <v>547</v>
      </c>
      <c r="C10" s="1051" t="s">
        <v>16462</v>
      </c>
      <c r="D10" s="1054" t="s">
        <v>16465</v>
      </c>
      <c r="E10" s="177" t="s">
        <v>548</v>
      </c>
    </row>
    <row r="11" spans="1:5" ht="19.95" customHeight="1" x14ac:dyDescent="0.3">
      <c r="A11" s="2329"/>
      <c r="B11" s="488" t="s">
        <v>489</v>
      </c>
      <c r="C11" s="1051" t="s">
        <v>16462</v>
      </c>
      <c r="D11" s="1054" t="s">
        <v>16464</v>
      </c>
      <c r="E11" s="177" t="s">
        <v>490</v>
      </c>
    </row>
    <row r="12" spans="1:5" ht="19.95" customHeight="1" thickBot="1" x14ac:dyDescent="0.35">
      <c r="A12" s="2330"/>
      <c r="B12" s="1055" t="s">
        <v>13307</v>
      </c>
      <c r="C12" s="1051" t="s">
        <v>16462</v>
      </c>
      <c r="D12" s="1056" t="s">
        <v>16463</v>
      </c>
      <c r="E12" s="1057" t="s">
        <v>13308</v>
      </c>
    </row>
    <row r="13" spans="1:5" x14ac:dyDescent="0.3">
      <c r="A13" s="2331" t="s">
        <v>16466</v>
      </c>
      <c r="B13" s="1050" t="s">
        <v>1716</v>
      </c>
      <c r="C13" s="1051" t="s">
        <v>16462</v>
      </c>
      <c r="D13" s="1052" t="s">
        <v>16463</v>
      </c>
      <c r="E13" s="1053" t="s">
        <v>2702</v>
      </c>
    </row>
    <row r="14" spans="1:5" x14ac:dyDescent="0.3">
      <c r="A14" s="2332"/>
      <c r="B14" s="488" t="s">
        <v>7150</v>
      </c>
      <c r="C14" s="1051" t="s">
        <v>16462</v>
      </c>
      <c r="D14" s="1054" t="s">
        <v>16463</v>
      </c>
      <c r="E14" s="177" t="s">
        <v>7151</v>
      </c>
    </row>
    <row r="15" spans="1:5" x14ac:dyDescent="0.3">
      <c r="A15" s="2332"/>
      <c r="B15" s="488" t="s">
        <v>2731</v>
      </c>
      <c r="C15" s="1051" t="s">
        <v>16462</v>
      </c>
      <c r="D15" s="1054" t="s">
        <v>16463</v>
      </c>
      <c r="E15" s="177" t="s">
        <v>3114</v>
      </c>
    </row>
    <row r="16" spans="1:5" x14ac:dyDescent="0.3">
      <c r="A16" s="2332"/>
      <c r="B16" s="488" t="s">
        <v>16467</v>
      </c>
      <c r="C16" s="1051" t="s">
        <v>16462</v>
      </c>
      <c r="D16" s="1054" t="s">
        <v>16463</v>
      </c>
      <c r="E16" s="177" t="s">
        <v>16468</v>
      </c>
    </row>
    <row r="17" spans="1:5" x14ac:dyDescent="0.3">
      <c r="A17" s="2332"/>
      <c r="B17" s="488" t="s">
        <v>3330</v>
      </c>
      <c r="C17" s="1051" t="s">
        <v>16462</v>
      </c>
      <c r="D17" s="1054" t="s">
        <v>16463</v>
      </c>
      <c r="E17" s="177" t="s">
        <v>6137</v>
      </c>
    </row>
    <row r="18" spans="1:5" x14ac:dyDescent="0.3">
      <c r="A18" s="2332"/>
      <c r="B18" s="488" t="s">
        <v>1116</v>
      </c>
      <c r="C18" s="1051" t="s">
        <v>16462</v>
      </c>
      <c r="D18" s="1054" t="s">
        <v>16463</v>
      </c>
      <c r="E18" s="177" t="s">
        <v>1117</v>
      </c>
    </row>
    <row r="19" spans="1:5" ht="15" thickBot="1" x14ac:dyDescent="0.35">
      <c r="A19" s="2333"/>
      <c r="B19" s="1060" t="s">
        <v>2706</v>
      </c>
      <c r="C19" s="1051" t="s">
        <v>16462</v>
      </c>
      <c r="D19" s="1061" t="s">
        <v>16463</v>
      </c>
      <c r="E19" s="1062" t="s">
        <v>2707</v>
      </c>
    </row>
    <row r="20" spans="1:5" x14ac:dyDescent="0.3">
      <c r="A20" s="2334" t="s">
        <v>16469</v>
      </c>
      <c r="B20" s="1058" t="s">
        <v>20</v>
      </c>
      <c r="C20" s="1051" t="s">
        <v>16462</v>
      </c>
      <c r="D20" s="1059" t="s">
        <v>16465</v>
      </c>
      <c r="E20" s="943" t="s">
        <v>515</v>
      </c>
    </row>
    <row r="21" spans="1:5" x14ac:dyDescent="0.3">
      <c r="A21" s="2335"/>
      <c r="B21" s="488" t="s">
        <v>542</v>
      </c>
      <c r="C21" s="1051" t="s">
        <v>16462</v>
      </c>
      <c r="D21" s="1054" t="s">
        <v>16464</v>
      </c>
      <c r="E21" s="177" t="s">
        <v>543</v>
      </c>
    </row>
    <row r="22" spans="1:5" x14ac:dyDescent="0.3">
      <c r="A22" s="2335"/>
      <c r="B22" s="488" t="s">
        <v>3298</v>
      </c>
      <c r="C22" s="1051" t="s">
        <v>16462</v>
      </c>
      <c r="D22" s="1054" t="s">
        <v>16463</v>
      </c>
      <c r="E22" s="177" t="s">
        <v>7192</v>
      </c>
    </row>
    <row r="23" spans="1:5" x14ac:dyDescent="0.3">
      <c r="A23" s="2335"/>
      <c r="B23" s="488" t="s">
        <v>1700</v>
      </c>
      <c r="C23" s="1051" t="s">
        <v>16462</v>
      </c>
      <c r="D23" s="1054" t="s">
        <v>16463</v>
      </c>
      <c r="E23" s="177" t="s">
        <v>4238</v>
      </c>
    </row>
    <row r="24" spans="1:5" x14ac:dyDescent="0.3">
      <c r="A24" s="2335"/>
      <c r="B24" s="488" t="s">
        <v>11153</v>
      </c>
      <c r="C24" s="1051" t="s">
        <v>16462</v>
      </c>
      <c r="D24" s="1054" t="s">
        <v>16463</v>
      </c>
      <c r="E24" s="177" t="s">
        <v>16470</v>
      </c>
    </row>
    <row r="25" spans="1:5" ht="22.8" x14ac:dyDescent="0.3">
      <c r="A25" s="2335"/>
      <c r="B25" s="488" t="s">
        <v>15247</v>
      </c>
      <c r="C25" s="1051" t="s">
        <v>16462</v>
      </c>
      <c r="D25" s="1054" t="s">
        <v>16463</v>
      </c>
      <c r="E25" s="177" t="s">
        <v>16471</v>
      </c>
    </row>
    <row r="26" spans="1:5" x14ac:dyDescent="0.3">
      <c r="A26" s="2335"/>
      <c r="B26" s="488" t="s">
        <v>1031</v>
      </c>
      <c r="C26" s="1051" t="s">
        <v>16462</v>
      </c>
      <c r="D26" s="1054" t="s">
        <v>16465</v>
      </c>
      <c r="E26" s="177" t="s">
        <v>1032</v>
      </c>
    </row>
    <row r="27" spans="1:5" ht="15" thickBot="1" x14ac:dyDescent="0.35">
      <c r="A27" s="2336"/>
      <c r="B27" s="1055" t="s">
        <v>3024</v>
      </c>
      <c r="C27" s="1051" t="s">
        <v>16462</v>
      </c>
      <c r="D27" s="1056" t="s">
        <v>16465</v>
      </c>
      <c r="E27" s="1057" t="s">
        <v>3025</v>
      </c>
    </row>
    <row r="28" spans="1:5" ht="24.6" thickBot="1" x14ac:dyDescent="0.35">
      <c r="A28" s="1064" t="s">
        <v>16472</v>
      </c>
      <c r="B28" s="1065" t="s">
        <v>3718</v>
      </c>
      <c r="C28" s="1051" t="s">
        <v>16462</v>
      </c>
      <c r="D28" s="1066" t="s">
        <v>16463</v>
      </c>
      <c r="E28" s="1067" t="s">
        <v>4045</v>
      </c>
    </row>
    <row r="29" spans="1:5" x14ac:dyDescent="0.3">
      <c r="A29" s="2334" t="s">
        <v>16473</v>
      </c>
      <c r="B29" s="1058" t="s">
        <v>16474</v>
      </c>
      <c r="C29" s="1051" t="s">
        <v>16462</v>
      </c>
      <c r="D29" s="1059" t="s">
        <v>16464</v>
      </c>
      <c r="E29" s="943" t="s">
        <v>16475</v>
      </c>
    </row>
    <row r="30" spans="1:5" ht="15" thickBot="1" x14ac:dyDescent="0.35">
      <c r="A30" s="2336"/>
      <c r="B30" s="1055" t="s">
        <v>16476</v>
      </c>
      <c r="C30" s="1051" t="s">
        <v>16462</v>
      </c>
      <c r="D30" s="1056" t="s">
        <v>16463</v>
      </c>
      <c r="E30" s="1057" t="s">
        <v>16477</v>
      </c>
    </row>
    <row r="31" spans="1:5" x14ac:dyDescent="0.3">
      <c r="A31" s="2334" t="s">
        <v>16478</v>
      </c>
      <c r="B31" s="1050" t="s">
        <v>499</v>
      </c>
      <c r="C31" s="1051" t="s">
        <v>16462</v>
      </c>
      <c r="D31" s="1052" t="s">
        <v>16465</v>
      </c>
      <c r="E31" s="1053" t="s">
        <v>500</v>
      </c>
    </row>
    <row r="32" spans="1:5" x14ac:dyDescent="0.3">
      <c r="A32" s="2335"/>
      <c r="B32" s="488" t="s">
        <v>848</v>
      </c>
      <c r="C32" s="1051" t="s">
        <v>16462</v>
      </c>
      <c r="D32" s="1054" t="s">
        <v>16465</v>
      </c>
      <c r="E32" s="177" t="s">
        <v>3014</v>
      </c>
    </row>
    <row r="33" spans="1:5" x14ac:dyDescent="0.3">
      <c r="A33" s="2335"/>
      <c r="B33" s="488" t="s">
        <v>3420</v>
      </c>
      <c r="C33" s="1051" t="s">
        <v>16462</v>
      </c>
      <c r="D33" s="1054" t="s">
        <v>16465</v>
      </c>
      <c r="E33" s="177" t="s">
        <v>16479</v>
      </c>
    </row>
    <row r="34" spans="1:5" x14ac:dyDescent="0.3">
      <c r="A34" s="2335"/>
      <c r="B34" s="488" t="s">
        <v>16190</v>
      </c>
      <c r="C34" s="1051" t="s">
        <v>16462</v>
      </c>
      <c r="D34" s="1054" t="s">
        <v>16463</v>
      </c>
      <c r="E34" s="177" t="s">
        <v>16480</v>
      </c>
    </row>
    <row r="35" spans="1:5" ht="15" thickBot="1" x14ac:dyDescent="0.35">
      <c r="A35" s="2336"/>
      <c r="B35" s="1060" t="s">
        <v>504</v>
      </c>
      <c r="C35" s="1051" t="s">
        <v>16462</v>
      </c>
      <c r="D35" s="1061" t="s">
        <v>16481</v>
      </c>
      <c r="E35" s="1062" t="s">
        <v>505</v>
      </c>
    </row>
    <row r="36" spans="1:5" x14ac:dyDescent="0.3">
      <c r="A36" s="2334" t="s">
        <v>16482</v>
      </c>
      <c r="B36" s="1058" t="s">
        <v>9550</v>
      </c>
      <c r="C36" s="1051" t="s">
        <v>16462</v>
      </c>
      <c r="D36" s="1059" t="s">
        <v>16463</v>
      </c>
      <c r="E36" s="943" t="s">
        <v>9720</v>
      </c>
    </row>
    <row r="37" spans="1:5" ht="15" thickBot="1" x14ac:dyDescent="0.35">
      <c r="A37" s="2336"/>
      <c r="B37" s="1055" t="s">
        <v>526</v>
      </c>
      <c r="C37" s="1051" t="s">
        <v>16462</v>
      </c>
      <c r="D37" s="1056" t="s">
        <v>16463</v>
      </c>
      <c r="E37" s="1057" t="s">
        <v>527</v>
      </c>
    </row>
    <row r="38" spans="1:5" x14ac:dyDescent="0.3">
      <c r="A38" s="2334" t="s">
        <v>16483</v>
      </c>
      <c r="B38" s="1050" t="s">
        <v>1790</v>
      </c>
      <c r="C38" s="1051" t="s">
        <v>16462</v>
      </c>
      <c r="D38" s="1052" t="s">
        <v>16464</v>
      </c>
      <c r="E38" s="1053" t="s">
        <v>4918</v>
      </c>
    </row>
    <row r="39" spans="1:5" x14ac:dyDescent="0.3">
      <c r="A39" s="2335"/>
      <c r="B39" s="488" t="s">
        <v>4695</v>
      </c>
      <c r="C39" s="1051" t="s">
        <v>16462</v>
      </c>
      <c r="D39" s="1054" t="s">
        <v>16464</v>
      </c>
      <c r="E39" s="177" t="s">
        <v>11820</v>
      </c>
    </row>
    <row r="40" spans="1:5" x14ac:dyDescent="0.3">
      <c r="A40" s="2335"/>
      <c r="B40" s="488" t="s">
        <v>3325</v>
      </c>
      <c r="C40" s="1051" t="s">
        <v>16462</v>
      </c>
      <c r="D40" s="1054" t="s">
        <v>16464</v>
      </c>
      <c r="E40" s="177" t="s">
        <v>15315</v>
      </c>
    </row>
    <row r="41" spans="1:5" ht="15" thickBot="1" x14ac:dyDescent="0.35">
      <c r="A41" s="2336"/>
      <c r="B41" s="1060" t="s">
        <v>4022</v>
      </c>
      <c r="C41" s="1051" t="s">
        <v>16462</v>
      </c>
      <c r="D41" s="1061" t="s">
        <v>16465</v>
      </c>
      <c r="E41" s="1062" t="s">
        <v>4023</v>
      </c>
    </row>
    <row r="42" spans="1:5" x14ac:dyDescent="0.3">
      <c r="A42" s="2334" t="s">
        <v>16484</v>
      </c>
      <c r="B42" s="1058" t="s">
        <v>558</v>
      </c>
      <c r="C42" s="1051" t="s">
        <v>16462</v>
      </c>
      <c r="D42" s="1059" t="s">
        <v>16465</v>
      </c>
      <c r="E42" s="943" t="s">
        <v>559</v>
      </c>
    </row>
    <row r="43" spans="1:5" x14ac:dyDescent="0.3">
      <c r="A43" s="2335"/>
      <c r="B43" s="488" t="s">
        <v>2109</v>
      </c>
      <c r="C43" s="1051" t="s">
        <v>16462</v>
      </c>
      <c r="D43" s="1054" t="s">
        <v>16465</v>
      </c>
      <c r="E43" s="177" t="s">
        <v>9719</v>
      </c>
    </row>
    <row r="44" spans="1:5" x14ac:dyDescent="0.3">
      <c r="A44" s="2335"/>
      <c r="B44" s="1054" t="s">
        <v>16485</v>
      </c>
      <c r="C44" s="1051" t="s">
        <v>16462</v>
      </c>
      <c r="D44" s="1054" t="s">
        <v>16465</v>
      </c>
      <c r="E44" s="177" t="s">
        <v>16486</v>
      </c>
    </row>
    <row r="45" spans="1:5" x14ac:dyDescent="0.3">
      <c r="A45" s="2335"/>
      <c r="B45" s="1054" t="s">
        <v>16487</v>
      </c>
      <c r="C45" s="1051" t="s">
        <v>16462</v>
      </c>
      <c r="D45" s="1054" t="s">
        <v>16465</v>
      </c>
      <c r="E45" s="177" t="s">
        <v>16488</v>
      </c>
    </row>
    <row r="46" spans="1:5" x14ac:dyDescent="0.3">
      <c r="A46" s="2335"/>
      <c r="B46" s="1054" t="s">
        <v>16489</v>
      </c>
      <c r="C46" s="1051" t="s">
        <v>16462</v>
      </c>
      <c r="D46" s="1054" t="s">
        <v>16465</v>
      </c>
      <c r="E46" s="177" t="s">
        <v>16490</v>
      </c>
    </row>
    <row r="47" spans="1:5" ht="15" thickBot="1" x14ac:dyDescent="0.35">
      <c r="A47" s="2336"/>
      <c r="B47" s="1061" t="s">
        <v>16491</v>
      </c>
      <c r="C47" s="1051" t="s">
        <v>16462</v>
      </c>
      <c r="D47" s="1056" t="s">
        <v>16463</v>
      </c>
      <c r="E47" s="1057" t="s">
        <v>16492</v>
      </c>
    </row>
    <row r="48" spans="1:5" x14ac:dyDescent="0.3">
      <c r="A48" s="2337" t="s">
        <v>16493</v>
      </c>
      <c r="B48" s="1068" t="s">
        <v>89</v>
      </c>
      <c r="C48" s="1051" t="s">
        <v>16462</v>
      </c>
      <c r="D48" s="1052" t="s">
        <v>16463</v>
      </c>
      <c r="E48" s="1069" t="s">
        <v>185</v>
      </c>
    </row>
    <row r="49" spans="1:5" x14ac:dyDescent="0.3">
      <c r="A49" s="2332"/>
      <c r="B49" s="488" t="s">
        <v>298</v>
      </c>
      <c r="C49" s="1051" t="s">
        <v>16462</v>
      </c>
      <c r="D49" s="1054" t="s">
        <v>16463</v>
      </c>
      <c r="E49" s="177" t="s">
        <v>195</v>
      </c>
    </row>
    <row r="50" spans="1:5" x14ac:dyDescent="0.3">
      <c r="A50" s="2332"/>
      <c r="B50" s="488" t="s">
        <v>73</v>
      </c>
      <c r="C50" s="1051" t="s">
        <v>16462</v>
      </c>
      <c r="D50" s="1054" t="s">
        <v>16463</v>
      </c>
      <c r="E50" s="177" t="s">
        <v>11617</v>
      </c>
    </row>
    <row r="51" spans="1:5" ht="15" thickBot="1" x14ac:dyDescent="0.35">
      <c r="A51" s="2333"/>
      <c r="B51" s="1060" t="s">
        <v>300</v>
      </c>
      <c r="C51" s="1051" t="s">
        <v>16462</v>
      </c>
      <c r="D51" s="1061" t="s">
        <v>16465</v>
      </c>
      <c r="E51" s="1062" t="s">
        <v>95</v>
      </c>
    </row>
    <row r="52" spans="1:5" x14ac:dyDescent="0.3">
      <c r="A52" s="2326" t="s">
        <v>7609</v>
      </c>
      <c r="B52" s="1059" t="s">
        <v>803</v>
      </c>
      <c r="C52" s="1051" t="s">
        <v>16462</v>
      </c>
      <c r="D52" s="1059" t="s">
        <v>16463</v>
      </c>
      <c r="E52" s="943" t="s">
        <v>804</v>
      </c>
    </row>
    <row r="53" spans="1:5" x14ac:dyDescent="0.3">
      <c r="A53" s="2327"/>
      <c r="B53" s="1054" t="s">
        <v>5681</v>
      </c>
      <c r="C53" s="1051" t="s">
        <v>16462</v>
      </c>
      <c r="D53" s="1054" t="s">
        <v>16463</v>
      </c>
      <c r="E53" s="177" t="s">
        <v>5682</v>
      </c>
    </row>
    <row r="54" spans="1:5" ht="23.4" thickBot="1" x14ac:dyDescent="0.35">
      <c r="A54" s="2328"/>
      <c r="B54" s="1056" t="s">
        <v>16494</v>
      </c>
      <c r="C54" s="1051" t="s">
        <v>16462</v>
      </c>
      <c r="D54" s="1056" t="s">
        <v>16495</v>
      </c>
      <c r="E54" s="1057" t="s">
        <v>16496</v>
      </c>
    </row>
    <row r="55" spans="1:5" x14ac:dyDescent="0.3">
      <c r="A55" s="2326" t="s">
        <v>720</v>
      </c>
      <c r="B55" s="1070" t="s">
        <v>4984</v>
      </c>
      <c r="C55" s="1051" t="s">
        <v>16462</v>
      </c>
      <c r="D55" s="1052" t="s">
        <v>16495</v>
      </c>
      <c r="E55" s="1053" t="s">
        <v>4985</v>
      </c>
    </row>
    <row r="56" spans="1:5" x14ac:dyDescent="0.3">
      <c r="A56" s="2327"/>
      <c r="B56" s="1071" t="s">
        <v>973</v>
      </c>
      <c r="C56" s="1051" t="s">
        <v>16462</v>
      </c>
      <c r="D56" s="1054" t="s">
        <v>16495</v>
      </c>
      <c r="E56" s="177" t="s">
        <v>974</v>
      </c>
    </row>
    <row r="57" spans="1:5" x14ac:dyDescent="0.3">
      <c r="A57" s="2327"/>
      <c r="B57" s="1071" t="s">
        <v>715</v>
      </c>
      <c r="C57" s="1051" t="s">
        <v>16462</v>
      </c>
      <c r="D57" s="1054" t="s">
        <v>16495</v>
      </c>
      <c r="E57" s="177" t="s">
        <v>716</v>
      </c>
    </row>
    <row r="58" spans="1:5" x14ac:dyDescent="0.3">
      <c r="A58" s="2327"/>
      <c r="B58" s="1054" t="s">
        <v>16497</v>
      </c>
      <c r="C58" s="1051" t="s">
        <v>16462</v>
      </c>
      <c r="D58" s="1054" t="s">
        <v>16495</v>
      </c>
      <c r="E58" s="177" t="s">
        <v>16498</v>
      </c>
    </row>
    <row r="59" spans="1:5" x14ac:dyDescent="0.3">
      <c r="A59" s="2327"/>
      <c r="B59" s="1054" t="s">
        <v>10219</v>
      </c>
      <c r="C59" s="1051" t="s">
        <v>16462</v>
      </c>
      <c r="D59" s="1054" t="s">
        <v>16495</v>
      </c>
      <c r="E59" s="177" t="s">
        <v>8365</v>
      </c>
    </row>
    <row r="60" spans="1:5" x14ac:dyDescent="0.3">
      <c r="A60" s="2327"/>
      <c r="B60" s="1054" t="s">
        <v>16499</v>
      </c>
      <c r="C60" s="1051" t="s">
        <v>16462</v>
      </c>
      <c r="D60" s="1054" t="s">
        <v>16495</v>
      </c>
      <c r="E60" s="177" t="s">
        <v>16500</v>
      </c>
    </row>
    <row r="61" spans="1:5" x14ac:dyDescent="0.3">
      <c r="A61" s="2327"/>
      <c r="B61" s="1054" t="s">
        <v>16501</v>
      </c>
      <c r="C61" s="1051" t="s">
        <v>16462</v>
      </c>
      <c r="D61" s="1054" t="s">
        <v>16495</v>
      </c>
      <c r="E61" s="177" t="s">
        <v>16502</v>
      </c>
    </row>
    <row r="62" spans="1:5" x14ac:dyDescent="0.3">
      <c r="A62" s="2327"/>
      <c r="B62" s="1054" t="s">
        <v>16503</v>
      </c>
      <c r="C62" s="1051" t="s">
        <v>16462</v>
      </c>
      <c r="D62" s="1054" t="s">
        <v>16495</v>
      </c>
      <c r="E62" s="177" t="s">
        <v>16504</v>
      </c>
    </row>
    <row r="63" spans="1:5" ht="22.8" x14ac:dyDescent="0.3">
      <c r="A63" s="2327"/>
      <c r="B63" s="1054" t="s">
        <v>16505</v>
      </c>
      <c r="C63" s="1072" t="s">
        <v>16506</v>
      </c>
      <c r="D63" s="1054" t="s">
        <v>16495</v>
      </c>
      <c r="E63" s="177" t="s">
        <v>16507</v>
      </c>
    </row>
    <row r="64" spans="1:5" x14ac:dyDescent="0.3">
      <c r="A64" s="2327"/>
      <c r="B64" s="1054" t="s">
        <v>16508</v>
      </c>
      <c r="C64" s="1072" t="s">
        <v>16506</v>
      </c>
      <c r="D64" s="1054" t="s">
        <v>16495</v>
      </c>
      <c r="E64" s="177" t="s">
        <v>16509</v>
      </c>
    </row>
    <row r="65" spans="1:5" x14ac:dyDescent="0.3">
      <c r="A65" s="2327"/>
      <c r="B65" s="1054" t="s">
        <v>16510</v>
      </c>
      <c r="C65" s="1072" t="s">
        <v>16506</v>
      </c>
      <c r="D65" s="1054" t="s">
        <v>16495</v>
      </c>
      <c r="E65" s="177" t="s">
        <v>16511</v>
      </c>
    </row>
    <row r="66" spans="1:5" x14ac:dyDescent="0.3">
      <c r="A66" s="2327"/>
      <c r="B66" s="1054" t="s">
        <v>16512</v>
      </c>
      <c r="C66" s="1072" t="s">
        <v>16506</v>
      </c>
      <c r="D66" s="1054" t="s">
        <v>16495</v>
      </c>
      <c r="E66" s="177" t="s">
        <v>16513</v>
      </c>
    </row>
    <row r="67" spans="1:5" x14ac:dyDescent="0.3">
      <c r="A67" s="2327"/>
      <c r="B67" s="1054" t="s">
        <v>16514</v>
      </c>
      <c r="C67" s="1072" t="s">
        <v>16506</v>
      </c>
      <c r="D67" s="1054" t="s">
        <v>16495</v>
      </c>
      <c r="E67" s="177" t="s">
        <v>16515</v>
      </c>
    </row>
    <row r="68" spans="1:5" ht="15" thickBot="1" x14ac:dyDescent="0.35">
      <c r="A68" s="2328"/>
      <c r="B68" s="1061" t="s">
        <v>5492</v>
      </c>
      <c r="C68" s="1073" t="s">
        <v>16506</v>
      </c>
      <c r="D68" s="1061" t="s">
        <v>16495</v>
      </c>
      <c r="E68" s="1062" t="s">
        <v>5493</v>
      </c>
    </row>
    <row r="69" spans="1:5" ht="15" thickBot="1" x14ac:dyDescent="0.35">
      <c r="A69" s="1074" t="s">
        <v>16516</v>
      </c>
      <c r="B69" s="1066" t="s">
        <v>533</v>
      </c>
      <c r="C69" s="1075" t="s">
        <v>16462</v>
      </c>
      <c r="D69" s="1066" t="s">
        <v>16463</v>
      </c>
      <c r="E69" s="1067" t="s">
        <v>534</v>
      </c>
    </row>
    <row r="70" spans="1:5" ht="15" thickBot="1" x14ac:dyDescent="0.35">
      <c r="A70" s="2326" t="s">
        <v>16517</v>
      </c>
      <c r="B70" s="1052" t="s">
        <v>5221</v>
      </c>
      <c r="C70" s="1075" t="s">
        <v>16462</v>
      </c>
      <c r="D70" s="1052" t="s">
        <v>16463</v>
      </c>
      <c r="E70" s="1053" t="s">
        <v>5222</v>
      </c>
    </row>
    <row r="71" spans="1:5" ht="15" thickBot="1" x14ac:dyDescent="0.35">
      <c r="A71" s="2327"/>
      <c r="B71" s="1054" t="s">
        <v>16518</v>
      </c>
      <c r="C71" s="1075" t="s">
        <v>16462</v>
      </c>
      <c r="D71" s="1054" t="s">
        <v>16463</v>
      </c>
      <c r="E71" s="177" t="s">
        <v>16519</v>
      </c>
    </row>
    <row r="72" spans="1:5" ht="15" thickBot="1" x14ac:dyDescent="0.35">
      <c r="A72" s="2327"/>
      <c r="B72" s="1071" t="s">
        <v>13720</v>
      </c>
      <c r="C72" s="1075" t="s">
        <v>16462</v>
      </c>
      <c r="D72" s="1054" t="s">
        <v>16463</v>
      </c>
      <c r="E72" s="177" t="s">
        <v>13721</v>
      </c>
    </row>
    <row r="73" spans="1:5" ht="15" thickBot="1" x14ac:dyDescent="0.35">
      <c r="A73" s="2328"/>
      <c r="B73" s="1061" t="s">
        <v>16520</v>
      </c>
      <c r="C73" s="1075" t="s">
        <v>16462</v>
      </c>
      <c r="D73" s="1061" t="s">
        <v>16463</v>
      </c>
      <c r="E73" s="1062" t="s">
        <v>16521</v>
      </c>
    </row>
    <row r="74" spans="1:5" ht="15" thickBot="1" x14ac:dyDescent="0.35">
      <c r="A74" s="2326" t="s">
        <v>16522</v>
      </c>
      <c r="B74" s="1076" t="s">
        <v>787</v>
      </c>
      <c r="C74" s="1075" t="s">
        <v>16462</v>
      </c>
      <c r="D74" s="1059" t="s">
        <v>16463</v>
      </c>
      <c r="E74" s="943" t="s">
        <v>788</v>
      </c>
    </row>
    <row r="75" spans="1:5" ht="15" thickBot="1" x14ac:dyDescent="0.35">
      <c r="A75" s="2327"/>
      <c r="B75" s="1054" t="s">
        <v>2772</v>
      </c>
      <c r="C75" s="1075" t="s">
        <v>16462</v>
      </c>
      <c r="D75" s="1054" t="s">
        <v>16464</v>
      </c>
      <c r="E75" s="177" t="s">
        <v>1018</v>
      </c>
    </row>
    <row r="76" spans="1:5" ht="15" thickBot="1" x14ac:dyDescent="0.35">
      <c r="A76" s="2327"/>
      <c r="B76" s="1054" t="s">
        <v>997</v>
      </c>
      <c r="C76" s="1075" t="s">
        <v>16462</v>
      </c>
      <c r="D76" s="1054" t="s">
        <v>16464</v>
      </c>
      <c r="E76" s="177" t="s">
        <v>12187</v>
      </c>
    </row>
    <row r="77" spans="1:5" ht="15" thickBot="1" x14ac:dyDescent="0.35">
      <c r="A77" s="2327"/>
      <c r="B77" s="1054" t="s">
        <v>16523</v>
      </c>
      <c r="C77" s="1075" t="s">
        <v>16462</v>
      </c>
      <c r="D77" s="1054" t="s">
        <v>16464</v>
      </c>
      <c r="E77" s="177" t="s">
        <v>16524</v>
      </c>
    </row>
    <row r="78" spans="1:5" ht="15" thickBot="1" x14ac:dyDescent="0.35">
      <c r="A78" s="2327"/>
      <c r="B78" s="1054" t="s">
        <v>16525</v>
      </c>
      <c r="C78" s="1075" t="s">
        <v>16462</v>
      </c>
      <c r="D78" s="1054" t="s">
        <v>16463</v>
      </c>
      <c r="E78" s="177" t="s">
        <v>16526</v>
      </c>
    </row>
    <row r="79" spans="1:5" ht="15" thickBot="1" x14ac:dyDescent="0.35">
      <c r="A79" s="2327"/>
      <c r="B79" s="1054" t="s">
        <v>16527</v>
      </c>
      <c r="C79" s="1075" t="s">
        <v>16462</v>
      </c>
      <c r="D79" s="1054" t="s">
        <v>16464</v>
      </c>
      <c r="E79" s="177" t="s">
        <v>16528</v>
      </c>
    </row>
    <row r="80" spans="1:5" ht="15" thickBot="1" x14ac:dyDescent="0.35">
      <c r="A80" s="2327"/>
      <c r="B80" s="1054" t="s">
        <v>16529</v>
      </c>
      <c r="C80" s="1075" t="s">
        <v>16462</v>
      </c>
      <c r="D80" s="1054" t="s">
        <v>16463</v>
      </c>
      <c r="E80" s="177" t="s">
        <v>16530</v>
      </c>
    </row>
    <row r="81" spans="1:5" ht="15" thickBot="1" x14ac:dyDescent="0.35">
      <c r="A81" s="2327"/>
      <c r="B81" s="1054" t="s">
        <v>4051</v>
      </c>
      <c r="C81" s="1075" t="s">
        <v>16462</v>
      </c>
      <c r="D81" s="1054" t="s">
        <v>16465</v>
      </c>
      <c r="E81" s="177" t="s">
        <v>4052</v>
      </c>
    </row>
    <row r="82" spans="1:5" ht="15" thickBot="1" x14ac:dyDescent="0.35">
      <c r="A82" s="2327"/>
      <c r="B82" s="1054" t="s">
        <v>1990</v>
      </c>
      <c r="C82" s="1075" t="s">
        <v>16462</v>
      </c>
      <c r="D82" s="1054" t="s">
        <v>16465</v>
      </c>
      <c r="E82" s="177" t="s">
        <v>16531</v>
      </c>
    </row>
    <row r="83" spans="1:5" ht="15" thickBot="1" x14ac:dyDescent="0.35">
      <c r="A83" s="2327"/>
      <c r="B83" s="1054" t="s">
        <v>8209</v>
      </c>
      <c r="C83" s="1075" t="s">
        <v>16462</v>
      </c>
      <c r="D83" s="1054" t="s">
        <v>16463</v>
      </c>
      <c r="E83" s="177" t="s">
        <v>12475</v>
      </c>
    </row>
    <row r="84" spans="1:5" ht="15" thickBot="1" x14ac:dyDescent="0.35">
      <c r="A84" s="2327"/>
      <c r="B84" s="1054" t="s">
        <v>2203</v>
      </c>
      <c r="C84" s="1075" t="s">
        <v>16462</v>
      </c>
      <c r="D84" s="1054" t="s">
        <v>16464</v>
      </c>
      <c r="E84" s="177" t="s">
        <v>10148</v>
      </c>
    </row>
    <row r="85" spans="1:5" ht="15" thickBot="1" x14ac:dyDescent="0.35">
      <c r="A85" s="2327"/>
      <c r="B85" s="1054" t="s">
        <v>16532</v>
      </c>
      <c r="C85" s="1075" t="s">
        <v>16462</v>
      </c>
      <c r="D85" s="1054" t="s">
        <v>16495</v>
      </c>
      <c r="E85" s="177" t="s">
        <v>16533</v>
      </c>
    </row>
    <row r="86" spans="1:5" ht="15" thickBot="1" x14ac:dyDescent="0.35">
      <c r="A86" s="2328"/>
      <c r="B86" s="1056" t="s">
        <v>567</v>
      </c>
      <c r="C86" s="1075" t="s">
        <v>16462</v>
      </c>
      <c r="D86" s="1056" t="s">
        <v>16465</v>
      </c>
      <c r="E86" s="1057" t="s">
        <v>568</v>
      </c>
    </row>
    <row r="87" spans="1:5" x14ac:dyDescent="0.3">
      <c r="A87" s="2326" t="s">
        <v>16534</v>
      </c>
      <c r="B87" s="1052" t="s">
        <v>669</v>
      </c>
      <c r="C87" s="1077" t="s">
        <v>16506</v>
      </c>
      <c r="D87" s="1052" t="s">
        <v>16465</v>
      </c>
      <c r="E87" s="1053" t="s">
        <v>670</v>
      </c>
    </row>
    <row r="88" spans="1:5" x14ac:dyDescent="0.3">
      <c r="A88" s="2327"/>
      <c r="B88" s="1054" t="s">
        <v>1407</v>
      </c>
      <c r="C88" s="1072" t="s">
        <v>16462</v>
      </c>
      <c r="D88" s="1054" t="s">
        <v>16495</v>
      </c>
      <c r="E88" s="177" t="s">
        <v>1408</v>
      </c>
    </row>
    <row r="89" spans="1:5" x14ac:dyDescent="0.3">
      <c r="A89" s="2327"/>
      <c r="B89" s="1054" t="s">
        <v>3891</v>
      </c>
      <c r="C89" s="1072" t="s">
        <v>16462</v>
      </c>
      <c r="D89" s="1054" t="s">
        <v>16495</v>
      </c>
      <c r="E89" s="177" t="s">
        <v>3892</v>
      </c>
    </row>
    <row r="90" spans="1:5" x14ac:dyDescent="0.3">
      <c r="A90" s="2327"/>
      <c r="B90" s="1054" t="s">
        <v>16535</v>
      </c>
      <c r="C90" s="1072" t="s">
        <v>16462</v>
      </c>
      <c r="D90" s="1054" t="s">
        <v>16465</v>
      </c>
      <c r="E90" s="177" t="s">
        <v>16536</v>
      </c>
    </row>
    <row r="91" spans="1:5" ht="22.8" x14ac:dyDescent="0.3">
      <c r="A91" s="2327"/>
      <c r="B91" s="1054" t="s">
        <v>723</v>
      </c>
      <c r="C91" s="1072" t="s">
        <v>16462</v>
      </c>
      <c r="D91" s="1054" t="s">
        <v>16465</v>
      </c>
      <c r="E91" s="177" t="s">
        <v>724</v>
      </c>
    </row>
    <row r="92" spans="1:5" ht="45.6" x14ac:dyDescent="0.3">
      <c r="A92" s="2327"/>
      <c r="B92" s="1061" t="s">
        <v>1409</v>
      </c>
      <c r="C92" s="1072" t="s">
        <v>16462</v>
      </c>
      <c r="D92" s="1054" t="s">
        <v>16495</v>
      </c>
      <c r="E92" s="1062" t="s">
        <v>3887</v>
      </c>
    </row>
    <row r="93" spans="1:5" x14ac:dyDescent="0.3">
      <c r="A93" s="2327"/>
      <c r="B93" s="1054" t="s">
        <v>16537</v>
      </c>
      <c r="C93" s="1072" t="s">
        <v>16506</v>
      </c>
      <c r="D93" s="1054" t="s">
        <v>16495</v>
      </c>
      <c r="E93" s="177" t="s">
        <v>16538</v>
      </c>
    </row>
    <row r="94" spans="1:5" x14ac:dyDescent="0.3">
      <c r="A94" s="2327"/>
      <c r="B94" s="1054" t="s">
        <v>16539</v>
      </c>
      <c r="C94" s="1072" t="s">
        <v>16462</v>
      </c>
      <c r="D94" s="1054" t="s">
        <v>16465</v>
      </c>
      <c r="E94" s="177" t="s">
        <v>16540</v>
      </c>
    </row>
    <row r="95" spans="1:5" ht="34.200000000000003" x14ac:dyDescent="0.3">
      <c r="A95" s="2327"/>
      <c r="B95" s="1054" t="s">
        <v>4219</v>
      </c>
      <c r="C95" s="1072" t="s">
        <v>16462</v>
      </c>
      <c r="D95" s="1054" t="s">
        <v>16463</v>
      </c>
      <c r="E95" s="177" t="s">
        <v>4220</v>
      </c>
    </row>
    <row r="96" spans="1:5" ht="34.200000000000003" x14ac:dyDescent="0.3">
      <c r="A96" s="2327"/>
      <c r="B96" s="1054" t="s">
        <v>820</v>
      </c>
      <c r="C96" s="1072" t="s">
        <v>16462</v>
      </c>
      <c r="D96" s="1054" t="s">
        <v>16495</v>
      </c>
      <c r="E96" s="177" t="s">
        <v>821</v>
      </c>
    </row>
    <row r="97" spans="1:5" x14ac:dyDescent="0.3">
      <c r="A97" s="2327"/>
      <c r="B97" s="1054" t="s">
        <v>16541</v>
      </c>
      <c r="C97" s="1072" t="s">
        <v>16462</v>
      </c>
      <c r="D97" s="1054" t="s">
        <v>16465</v>
      </c>
      <c r="E97" s="177" t="s">
        <v>16542</v>
      </c>
    </row>
    <row r="98" spans="1:5" x14ac:dyDescent="0.3">
      <c r="A98" s="2327"/>
      <c r="B98" s="1071" t="s">
        <v>777</v>
      </c>
      <c r="C98" s="1072" t="s">
        <v>16462</v>
      </c>
      <c r="D98" s="1054" t="s">
        <v>16465</v>
      </c>
      <c r="E98" s="177" t="s">
        <v>778</v>
      </c>
    </row>
    <row r="99" spans="1:5" x14ac:dyDescent="0.3">
      <c r="A99" s="2327"/>
      <c r="B99" s="1054" t="s">
        <v>2092</v>
      </c>
      <c r="C99" s="1072" t="s">
        <v>16462</v>
      </c>
      <c r="D99" s="1054" t="s">
        <v>16465</v>
      </c>
      <c r="E99" s="177" t="s">
        <v>5269</v>
      </c>
    </row>
    <row r="100" spans="1:5" x14ac:dyDescent="0.3">
      <c r="A100" s="2327"/>
      <c r="B100" s="1054" t="s">
        <v>9610</v>
      </c>
      <c r="C100" s="1072" t="s">
        <v>16462</v>
      </c>
      <c r="D100" s="1054" t="s">
        <v>16465</v>
      </c>
      <c r="E100" s="177" t="s">
        <v>9721</v>
      </c>
    </row>
    <row r="101" spans="1:5" x14ac:dyDescent="0.3">
      <c r="A101" s="2327"/>
      <c r="B101" s="1054" t="s">
        <v>16543</v>
      </c>
      <c r="C101" s="1072" t="s">
        <v>16462</v>
      </c>
      <c r="D101" s="1054" t="s">
        <v>16465</v>
      </c>
      <c r="E101" s="177" t="s">
        <v>16544</v>
      </c>
    </row>
    <row r="102" spans="1:5" ht="34.200000000000003" x14ac:dyDescent="0.3">
      <c r="A102" s="2327"/>
      <c r="B102" s="1054" t="s">
        <v>2372</v>
      </c>
      <c r="C102" s="1072" t="s">
        <v>16462</v>
      </c>
      <c r="D102" s="1054" t="s">
        <v>16463</v>
      </c>
      <c r="E102" s="177" t="s">
        <v>5053</v>
      </c>
    </row>
    <row r="103" spans="1:5" x14ac:dyDescent="0.3">
      <c r="A103" s="2327"/>
      <c r="B103" s="1054" t="s">
        <v>11052</v>
      </c>
      <c r="C103" s="1072" t="s">
        <v>16462</v>
      </c>
      <c r="D103" s="1054" t="s">
        <v>16465</v>
      </c>
      <c r="E103" s="177" t="s">
        <v>11053</v>
      </c>
    </row>
    <row r="104" spans="1:5" x14ac:dyDescent="0.3">
      <c r="A104" s="2327"/>
      <c r="B104" s="1054" t="s">
        <v>1046</v>
      </c>
      <c r="C104" s="1072" t="s">
        <v>16506</v>
      </c>
      <c r="D104" s="1054" t="s">
        <v>16495</v>
      </c>
      <c r="E104" s="177" t="s">
        <v>1047</v>
      </c>
    </row>
    <row r="105" spans="1:5" ht="34.200000000000003" x14ac:dyDescent="0.3">
      <c r="A105" s="2327"/>
      <c r="B105" s="1054" t="s">
        <v>837</v>
      </c>
      <c r="C105" s="1072" t="s">
        <v>16506</v>
      </c>
      <c r="D105" s="1054" t="s">
        <v>16481</v>
      </c>
      <c r="E105" s="177" t="s">
        <v>838</v>
      </c>
    </row>
    <row r="106" spans="1:5" x14ac:dyDescent="0.3">
      <c r="A106" s="2327"/>
      <c r="B106" s="1054" t="s">
        <v>67</v>
      </c>
      <c r="C106" s="1072" t="s">
        <v>16462</v>
      </c>
      <c r="D106" s="1054" t="s">
        <v>16481</v>
      </c>
      <c r="E106" s="177" t="s">
        <v>5276</v>
      </c>
    </row>
    <row r="107" spans="1:5" ht="15" thickBot="1" x14ac:dyDescent="0.35">
      <c r="A107" s="2328"/>
      <c r="B107" s="1061" t="s">
        <v>680</v>
      </c>
      <c r="C107" s="1072" t="s">
        <v>16462</v>
      </c>
      <c r="D107" s="1061" t="s">
        <v>16465</v>
      </c>
      <c r="E107" s="1062" t="s">
        <v>681</v>
      </c>
    </row>
    <row r="108" spans="1:5" x14ac:dyDescent="0.3">
      <c r="A108" s="2326" t="s">
        <v>16545</v>
      </c>
      <c r="B108" s="1059" t="s">
        <v>15820</v>
      </c>
      <c r="C108" s="1072" t="s">
        <v>16462</v>
      </c>
      <c r="D108" s="1059" t="s">
        <v>16495</v>
      </c>
      <c r="E108" s="943" t="s">
        <v>15821</v>
      </c>
    </row>
    <row r="109" spans="1:5" x14ac:dyDescent="0.3">
      <c r="A109" s="2327"/>
      <c r="B109" s="1054" t="s">
        <v>1912</v>
      </c>
      <c r="C109" s="1072" t="s">
        <v>16462</v>
      </c>
      <c r="D109" s="1054" t="s">
        <v>16495</v>
      </c>
      <c r="E109" s="177" t="s">
        <v>6049</v>
      </c>
    </row>
    <row r="110" spans="1:5" x14ac:dyDescent="0.3">
      <c r="A110" s="2327"/>
      <c r="B110" s="1054" t="s">
        <v>2895</v>
      </c>
      <c r="C110" s="1072" t="s">
        <v>16462</v>
      </c>
      <c r="D110" s="1054" t="s">
        <v>16495</v>
      </c>
      <c r="E110" s="177" t="s">
        <v>16546</v>
      </c>
    </row>
    <row r="111" spans="1:5" x14ac:dyDescent="0.3">
      <c r="A111" s="2327"/>
      <c r="B111" s="1054" t="s">
        <v>16547</v>
      </c>
      <c r="C111" s="1072" t="s">
        <v>16462</v>
      </c>
      <c r="D111" s="1054" t="s">
        <v>16495</v>
      </c>
      <c r="E111" s="177" t="s">
        <v>16548</v>
      </c>
    </row>
    <row r="112" spans="1:5" x14ac:dyDescent="0.3">
      <c r="A112" s="2327"/>
      <c r="B112" s="1054" t="s">
        <v>16549</v>
      </c>
      <c r="C112" s="1072" t="s">
        <v>16506</v>
      </c>
      <c r="D112" s="1054" t="s">
        <v>16495</v>
      </c>
      <c r="E112" s="177" t="s">
        <v>16550</v>
      </c>
    </row>
    <row r="113" spans="1:5" ht="22.8" x14ac:dyDescent="0.3">
      <c r="A113" s="2327"/>
      <c r="B113" s="1054" t="s">
        <v>4517</v>
      </c>
      <c r="C113" s="1072" t="s">
        <v>16506</v>
      </c>
      <c r="D113" s="1054" t="s">
        <v>16495</v>
      </c>
      <c r="E113" s="177" t="s">
        <v>7537</v>
      </c>
    </row>
    <row r="114" spans="1:5" x14ac:dyDescent="0.3">
      <c r="A114" s="2327"/>
      <c r="B114" s="1054" t="s">
        <v>16551</v>
      </c>
      <c r="C114" s="1072" t="s">
        <v>16506</v>
      </c>
      <c r="D114" s="1054" t="s">
        <v>16481</v>
      </c>
      <c r="E114" s="177" t="s">
        <v>16552</v>
      </c>
    </row>
    <row r="115" spans="1:5" x14ac:dyDescent="0.3">
      <c r="A115" s="2327"/>
      <c r="B115" s="1054" t="s">
        <v>7963</v>
      </c>
      <c r="C115" s="1072" t="s">
        <v>16506</v>
      </c>
      <c r="D115" s="1054" t="s">
        <v>16481</v>
      </c>
      <c r="E115" s="177" t="s">
        <v>16553</v>
      </c>
    </row>
    <row r="116" spans="1:5" x14ac:dyDescent="0.3">
      <c r="A116" s="2327"/>
      <c r="B116" s="1054" t="s">
        <v>13708</v>
      </c>
      <c r="C116" s="1072" t="s">
        <v>16506</v>
      </c>
      <c r="D116" s="1054" t="s">
        <v>16481</v>
      </c>
      <c r="E116" s="177" t="s">
        <v>16554</v>
      </c>
    </row>
    <row r="117" spans="1:5" x14ac:dyDescent="0.3">
      <c r="A117" s="2327"/>
      <c r="B117" s="1054" t="s">
        <v>16555</v>
      </c>
      <c r="C117" s="1072" t="s">
        <v>16506</v>
      </c>
      <c r="D117" s="1054" t="s">
        <v>16481</v>
      </c>
      <c r="E117" s="177" t="s">
        <v>16556</v>
      </c>
    </row>
    <row r="118" spans="1:5" x14ac:dyDescent="0.3">
      <c r="A118" s="2327"/>
      <c r="B118" s="1054" t="s">
        <v>16557</v>
      </c>
      <c r="C118" s="1072" t="s">
        <v>16506</v>
      </c>
      <c r="D118" s="1054" t="s">
        <v>16481</v>
      </c>
      <c r="E118" s="177" t="s">
        <v>16558</v>
      </c>
    </row>
    <row r="119" spans="1:5" x14ac:dyDescent="0.3">
      <c r="A119" s="2327"/>
      <c r="B119" s="1054" t="s">
        <v>16559</v>
      </c>
      <c r="C119" s="1072" t="s">
        <v>16462</v>
      </c>
      <c r="D119" s="1054" t="s">
        <v>16465</v>
      </c>
      <c r="E119" s="177" t="s">
        <v>7668</v>
      </c>
    </row>
    <row r="120" spans="1:5" x14ac:dyDescent="0.3">
      <c r="A120" s="2327"/>
      <c r="B120" s="1054" t="s">
        <v>16560</v>
      </c>
      <c r="C120" s="1072" t="s">
        <v>16462</v>
      </c>
      <c r="D120" s="1054" t="s">
        <v>16465</v>
      </c>
      <c r="E120" s="177" t="s">
        <v>16561</v>
      </c>
    </row>
    <row r="121" spans="1:5" ht="15" thickBot="1" x14ac:dyDescent="0.35">
      <c r="A121" s="2328"/>
      <c r="B121" s="1056" t="s">
        <v>12200</v>
      </c>
      <c r="C121" s="1078" t="s">
        <v>16506</v>
      </c>
      <c r="D121" s="1056" t="s">
        <v>16481</v>
      </c>
      <c r="E121" s="1057" t="s">
        <v>12201</v>
      </c>
    </row>
    <row r="122" spans="1:5" x14ac:dyDescent="0.3">
      <c r="A122" s="2326" t="s">
        <v>16562</v>
      </c>
      <c r="B122" s="1052" t="s">
        <v>16563</v>
      </c>
      <c r="C122" s="1077" t="s">
        <v>16506</v>
      </c>
      <c r="D122" s="1052" t="s">
        <v>16481</v>
      </c>
      <c r="E122" s="1053" t="s">
        <v>16564</v>
      </c>
    </row>
    <row r="123" spans="1:5" x14ac:dyDescent="0.3">
      <c r="A123" s="2327"/>
      <c r="B123" s="1054" t="s">
        <v>1916</v>
      </c>
      <c r="C123" s="1072" t="s">
        <v>16506</v>
      </c>
      <c r="D123" s="1054" t="s">
        <v>16481</v>
      </c>
      <c r="E123" s="177" t="s">
        <v>16565</v>
      </c>
    </row>
    <row r="124" spans="1:5" x14ac:dyDescent="0.3">
      <c r="A124" s="2327"/>
      <c r="B124" s="1054" t="s">
        <v>2517</v>
      </c>
      <c r="C124" s="1072" t="s">
        <v>16506</v>
      </c>
      <c r="D124" s="1054" t="s">
        <v>16481</v>
      </c>
      <c r="E124" s="177" t="s">
        <v>16566</v>
      </c>
    </row>
    <row r="125" spans="1:5" x14ac:dyDescent="0.3">
      <c r="A125" s="2327"/>
      <c r="B125" s="1054" t="s">
        <v>16567</v>
      </c>
      <c r="C125" s="1072" t="s">
        <v>16506</v>
      </c>
      <c r="D125" s="1054" t="s">
        <v>16481</v>
      </c>
      <c r="E125" s="177" t="s">
        <v>16568</v>
      </c>
    </row>
    <row r="126" spans="1:5" x14ac:dyDescent="0.3">
      <c r="A126" s="2327"/>
      <c r="B126" s="1054" t="s">
        <v>16569</v>
      </c>
      <c r="C126" s="1072" t="s">
        <v>16506</v>
      </c>
      <c r="D126" s="1054" t="s">
        <v>16481</v>
      </c>
      <c r="E126" s="177" t="s">
        <v>16570</v>
      </c>
    </row>
    <row r="127" spans="1:5" x14ac:dyDescent="0.3">
      <c r="A127" s="2327"/>
      <c r="B127" s="1054" t="s">
        <v>1921</v>
      </c>
      <c r="C127" s="1072" t="s">
        <v>16506</v>
      </c>
      <c r="D127" s="1054" t="s">
        <v>16481</v>
      </c>
      <c r="E127" s="177" t="s">
        <v>5641</v>
      </c>
    </row>
    <row r="128" spans="1:5" x14ac:dyDescent="0.3">
      <c r="A128" s="2327"/>
      <c r="B128" s="1054" t="s">
        <v>16571</v>
      </c>
      <c r="C128" s="1072" t="s">
        <v>16506</v>
      </c>
      <c r="D128" s="1054" t="s">
        <v>16481</v>
      </c>
      <c r="E128" s="177" t="s">
        <v>16572</v>
      </c>
    </row>
    <row r="129" spans="1:5" x14ac:dyDescent="0.3">
      <c r="A129" s="2327"/>
      <c r="B129" s="1054" t="s">
        <v>16573</v>
      </c>
      <c r="C129" s="1072" t="s">
        <v>16506</v>
      </c>
      <c r="D129" s="1054" t="s">
        <v>16481</v>
      </c>
      <c r="E129" s="177" t="s">
        <v>16574</v>
      </c>
    </row>
    <row r="130" spans="1:5" x14ac:dyDescent="0.3">
      <c r="A130" s="2327"/>
      <c r="B130" s="1054" t="s">
        <v>16575</v>
      </c>
      <c r="C130" s="1072" t="s">
        <v>16506</v>
      </c>
      <c r="D130" s="1054" t="s">
        <v>16481</v>
      </c>
      <c r="E130" s="177" t="s">
        <v>16576</v>
      </c>
    </row>
    <row r="131" spans="1:5" x14ac:dyDescent="0.3">
      <c r="A131" s="2327"/>
      <c r="B131" s="1054" t="s">
        <v>4850</v>
      </c>
      <c r="C131" s="1072" t="s">
        <v>16506</v>
      </c>
      <c r="D131" s="1054" t="s">
        <v>16481</v>
      </c>
      <c r="E131" s="177" t="s">
        <v>4851</v>
      </c>
    </row>
    <row r="132" spans="1:5" x14ac:dyDescent="0.3">
      <c r="A132" s="2327"/>
      <c r="B132" s="1054" t="s">
        <v>16577</v>
      </c>
      <c r="C132" s="1072" t="s">
        <v>16462</v>
      </c>
      <c r="D132" s="1054" t="s">
        <v>16495</v>
      </c>
      <c r="E132" s="177" t="s">
        <v>16578</v>
      </c>
    </row>
    <row r="133" spans="1:5" x14ac:dyDescent="0.3">
      <c r="A133" s="2327"/>
      <c r="B133" s="1054" t="s">
        <v>16579</v>
      </c>
      <c r="C133" s="1072" t="s">
        <v>16506</v>
      </c>
      <c r="D133" s="1054" t="s">
        <v>16495</v>
      </c>
      <c r="E133" s="177" t="s">
        <v>16580</v>
      </c>
    </row>
    <row r="134" spans="1:5" x14ac:dyDescent="0.3">
      <c r="A134" s="2327"/>
      <c r="B134" s="1054" t="s">
        <v>16581</v>
      </c>
      <c r="C134" s="1072" t="s">
        <v>16506</v>
      </c>
      <c r="D134" s="1054" t="s">
        <v>16481</v>
      </c>
      <c r="E134" s="177" t="s">
        <v>16582</v>
      </c>
    </row>
    <row r="135" spans="1:5" x14ac:dyDescent="0.3">
      <c r="A135" s="2327"/>
      <c r="B135" s="1054" t="s">
        <v>14255</v>
      </c>
      <c r="C135" s="1072" t="s">
        <v>16506</v>
      </c>
      <c r="D135" s="1054" t="s">
        <v>16481</v>
      </c>
      <c r="E135" s="177" t="s">
        <v>16583</v>
      </c>
    </row>
    <row r="136" spans="1:5" ht="15" thickBot="1" x14ac:dyDescent="0.35">
      <c r="A136" s="2328"/>
      <c r="B136" s="1061" t="s">
        <v>4192</v>
      </c>
      <c r="C136" s="1073" t="s">
        <v>16506</v>
      </c>
      <c r="D136" s="1061" t="s">
        <v>16481</v>
      </c>
      <c r="E136" s="1062" t="s">
        <v>9023</v>
      </c>
    </row>
    <row r="137" spans="1:5" ht="23.4" thickBot="1" x14ac:dyDescent="0.35">
      <c r="A137" s="2326" t="s">
        <v>16584</v>
      </c>
      <c r="B137" s="1059" t="s">
        <v>2865</v>
      </c>
      <c r="C137" s="1079" t="s">
        <v>16462</v>
      </c>
      <c r="D137" s="1059" t="s">
        <v>16495</v>
      </c>
      <c r="E137" s="943" t="s">
        <v>4128</v>
      </c>
    </row>
    <row r="138" spans="1:5" ht="23.4" thickBot="1" x14ac:dyDescent="0.35">
      <c r="A138" s="2327"/>
      <c r="B138" s="488" t="s">
        <v>16585</v>
      </c>
      <c r="C138" s="1079" t="s">
        <v>16462</v>
      </c>
      <c r="D138" s="1054" t="s">
        <v>16463</v>
      </c>
      <c r="E138" s="177" t="s">
        <v>16586</v>
      </c>
    </row>
    <row r="139" spans="1:5" ht="15" thickBot="1" x14ac:dyDescent="0.35">
      <c r="A139" s="2327"/>
      <c r="B139" s="488" t="s">
        <v>16587</v>
      </c>
      <c r="C139" s="1079" t="s">
        <v>16462</v>
      </c>
      <c r="D139" s="1054" t="s">
        <v>16463</v>
      </c>
      <c r="E139" s="177" t="s">
        <v>16588</v>
      </c>
    </row>
    <row r="140" spans="1:5" ht="15" thickBot="1" x14ac:dyDescent="0.35">
      <c r="A140" s="2327"/>
      <c r="B140" s="488" t="s">
        <v>16589</v>
      </c>
      <c r="C140" s="1079" t="s">
        <v>16462</v>
      </c>
      <c r="D140" s="1054" t="s">
        <v>16464</v>
      </c>
      <c r="E140" s="177" t="s">
        <v>16590</v>
      </c>
    </row>
    <row r="141" spans="1:5" ht="15" thickBot="1" x14ac:dyDescent="0.35">
      <c r="A141" s="2327"/>
      <c r="B141" s="488" t="s">
        <v>16591</v>
      </c>
      <c r="C141" s="1079" t="s">
        <v>16462</v>
      </c>
      <c r="D141" s="1054" t="s">
        <v>16465</v>
      </c>
      <c r="E141" s="177" t="s">
        <v>16592</v>
      </c>
    </row>
    <row r="142" spans="1:5" ht="15" thickBot="1" x14ac:dyDescent="0.35">
      <c r="A142" s="2327"/>
      <c r="B142" s="488" t="s">
        <v>8287</v>
      </c>
      <c r="C142" s="1079" t="s">
        <v>16462</v>
      </c>
      <c r="D142" s="1054" t="s">
        <v>16465</v>
      </c>
      <c r="E142" s="177" t="s">
        <v>9901</v>
      </c>
    </row>
    <row r="143" spans="1:5" ht="23.4" thickBot="1" x14ac:dyDescent="0.35">
      <c r="A143" s="2327"/>
      <c r="B143" s="488" t="s">
        <v>8271</v>
      </c>
      <c r="C143" s="1079" t="s">
        <v>16462</v>
      </c>
      <c r="D143" s="1054" t="s">
        <v>16465</v>
      </c>
      <c r="E143" s="177" t="s">
        <v>8313</v>
      </c>
    </row>
    <row r="144" spans="1:5" ht="23.4" thickBot="1" x14ac:dyDescent="0.35">
      <c r="A144" s="2327"/>
      <c r="B144" s="488" t="s">
        <v>16593</v>
      </c>
      <c r="C144" s="1079" t="s">
        <v>16462</v>
      </c>
      <c r="D144" s="1054" t="s">
        <v>16495</v>
      </c>
      <c r="E144" s="177" t="s">
        <v>16594</v>
      </c>
    </row>
    <row r="145" spans="1:5" ht="15" thickBot="1" x14ac:dyDescent="0.35">
      <c r="A145" s="2327"/>
      <c r="B145" s="488" t="s">
        <v>13345</v>
      </c>
      <c r="C145" s="1079" t="s">
        <v>16462</v>
      </c>
      <c r="D145" s="1054" t="s">
        <v>16495</v>
      </c>
      <c r="E145" s="177" t="s">
        <v>13346</v>
      </c>
    </row>
    <row r="146" spans="1:5" ht="23.4" thickBot="1" x14ac:dyDescent="0.35">
      <c r="A146" s="2327"/>
      <c r="B146" s="488" t="s">
        <v>16595</v>
      </c>
      <c r="C146" s="1079" t="s">
        <v>16462</v>
      </c>
      <c r="D146" s="1054" t="s">
        <v>16495</v>
      </c>
      <c r="E146" s="177" t="s">
        <v>16596</v>
      </c>
    </row>
    <row r="147" spans="1:5" ht="15" thickBot="1" x14ac:dyDescent="0.35">
      <c r="A147" s="2327"/>
      <c r="B147" s="488" t="s">
        <v>12215</v>
      </c>
      <c r="C147" s="1079" t="s">
        <v>16462</v>
      </c>
      <c r="D147" s="1054" t="s">
        <v>16495</v>
      </c>
      <c r="E147" s="177" t="s">
        <v>12216</v>
      </c>
    </row>
    <row r="148" spans="1:5" ht="15" thickBot="1" x14ac:dyDescent="0.35">
      <c r="A148" s="2327"/>
      <c r="B148" s="488" t="s">
        <v>15828</v>
      </c>
      <c r="C148" s="1079" t="s">
        <v>16462</v>
      </c>
      <c r="D148" s="1054" t="s">
        <v>16495</v>
      </c>
      <c r="E148" s="177" t="s">
        <v>15829</v>
      </c>
    </row>
    <row r="149" spans="1:5" ht="23.4" thickBot="1" x14ac:dyDescent="0.35">
      <c r="A149" s="2327"/>
      <c r="B149" s="488" t="s">
        <v>5297</v>
      </c>
      <c r="C149" s="1079" t="s">
        <v>16462</v>
      </c>
      <c r="D149" s="1054" t="s">
        <v>16463</v>
      </c>
      <c r="E149" s="177" t="s">
        <v>5298</v>
      </c>
    </row>
    <row r="150" spans="1:5" ht="23.4" thickBot="1" x14ac:dyDescent="0.35">
      <c r="A150" s="2327"/>
      <c r="B150" s="488" t="s">
        <v>15906</v>
      </c>
      <c r="C150" s="1079" t="s">
        <v>16462</v>
      </c>
      <c r="D150" s="1054" t="s">
        <v>16495</v>
      </c>
      <c r="E150" s="177" t="s">
        <v>15907</v>
      </c>
    </row>
    <row r="151" spans="1:5" ht="23.4" thickBot="1" x14ac:dyDescent="0.35">
      <c r="A151" s="2327"/>
      <c r="B151" s="488" t="s">
        <v>16597</v>
      </c>
      <c r="C151" s="1079" t="s">
        <v>16462</v>
      </c>
      <c r="D151" s="1054" t="s">
        <v>16495</v>
      </c>
      <c r="E151" s="177" t="s">
        <v>15907</v>
      </c>
    </row>
    <row r="152" spans="1:5" ht="23.4" thickBot="1" x14ac:dyDescent="0.35">
      <c r="A152" s="2327"/>
      <c r="B152" s="488" t="s">
        <v>2967</v>
      </c>
      <c r="C152" s="1079" t="s">
        <v>16462</v>
      </c>
      <c r="D152" s="1054" t="s">
        <v>16495</v>
      </c>
      <c r="E152" s="177" t="s">
        <v>2968</v>
      </c>
    </row>
    <row r="153" spans="1:5" ht="15" thickBot="1" x14ac:dyDescent="0.35">
      <c r="A153" s="2327"/>
      <c r="B153" s="488" t="s">
        <v>16598</v>
      </c>
      <c r="C153" s="1079" t="s">
        <v>16462</v>
      </c>
      <c r="D153" s="1054" t="s">
        <v>16495</v>
      </c>
      <c r="E153" s="177" t="s">
        <v>16599</v>
      </c>
    </row>
    <row r="154" spans="1:5" ht="23.4" thickBot="1" x14ac:dyDescent="0.35">
      <c r="A154" s="2327"/>
      <c r="B154" s="488" t="s">
        <v>1746</v>
      </c>
      <c r="C154" s="1079" t="s">
        <v>16462</v>
      </c>
      <c r="D154" s="1054" t="s">
        <v>16495</v>
      </c>
      <c r="E154" s="177" t="s">
        <v>3001</v>
      </c>
    </row>
    <row r="155" spans="1:5" ht="15" thickBot="1" x14ac:dyDescent="0.35">
      <c r="A155" s="2327"/>
      <c r="B155" s="488" t="s">
        <v>3785</v>
      </c>
      <c r="C155" s="1079" t="s">
        <v>16462</v>
      </c>
      <c r="D155" s="1054" t="s">
        <v>16495</v>
      </c>
      <c r="E155" s="177" t="s">
        <v>3786</v>
      </c>
    </row>
    <row r="156" spans="1:5" ht="15" thickBot="1" x14ac:dyDescent="0.35">
      <c r="A156" s="2327"/>
      <c r="B156" s="488" t="s">
        <v>16600</v>
      </c>
      <c r="C156" s="1079" t="s">
        <v>16462</v>
      </c>
      <c r="D156" s="1054" t="s">
        <v>16495</v>
      </c>
      <c r="E156" s="177" t="s">
        <v>16601</v>
      </c>
    </row>
    <row r="157" spans="1:5" ht="15" thickBot="1" x14ac:dyDescent="0.35">
      <c r="A157" s="2327"/>
      <c r="B157" s="488" t="s">
        <v>3905</v>
      </c>
      <c r="C157" s="1079" t="s">
        <v>16462</v>
      </c>
      <c r="D157" s="1054" t="s">
        <v>16463</v>
      </c>
      <c r="E157" s="177" t="s">
        <v>3906</v>
      </c>
    </row>
    <row r="158" spans="1:5" ht="15" thickBot="1" x14ac:dyDescent="0.35">
      <c r="A158" s="2327"/>
      <c r="B158" s="488" t="s">
        <v>16602</v>
      </c>
      <c r="C158" s="1079" t="s">
        <v>16462</v>
      </c>
      <c r="D158" s="1054" t="s">
        <v>16464</v>
      </c>
      <c r="E158" s="177" t="s">
        <v>16603</v>
      </c>
    </row>
    <row r="159" spans="1:5" ht="15" thickBot="1" x14ac:dyDescent="0.35">
      <c r="A159" s="2328"/>
      <c r="B159" s="1055" t="s">
        <v>1458</v>
      </c>
      <c r="C159" s="1079" t="s">
        <v>16462</v>
      </c>
      <c r="D159" s="1056" t="s">
        <v>16464</v>
      </c>
      <c r="E159" s="1057" t="s">
        <v>5280</v>
      </c>
    </row>
    <row r="160" spans="1:5" ht="15" thickBot="1" x14ac:dyDescent="0.35">
      <c r="A160" s="2326" t="s">
        <v>471</v>
      </c>
      <c r="B160" s="1058" t="s">
        <v>466</v>
      </c>
      <c r="C160" s="1079" t="s">
        <v>16462</v>
      </c>
      <c r="D160" s="1059" t="s">
        <v>16465</v>
      </c>
      <c r="E160" s="943" t="s">
        <v>467</v>
      </c>
    </row>
    <row r="161" spans="1:5" ht="15" thickBot="1" x14ac:dyDescent="0.35">
      <c r="A161" s="2327"/>
      <c r="B161" s="488" t="s">
        <v>3728</v>
      </c>
      <c r="C161" s="1079" t="s">
        <v>16462</v>
      </c>
      <c r="D161" s="1054" t="s">
        <v>16465</v>
      </c>
      <c r="E161" s="177" t="s">
        <v>3729</v>
      </c>
    </row>
    <row r="162" spans="1:5" x14ac:dyDescent="0.3">
      <c r="A162" s="2327"/>
      <c r="B162" s="1080" t="s">
        <v>2798</v>
      </c>
      <c r="C162" s="1079" t="s">
        <v>16462</v>
      </c>
      <c r="D162" s="1054" t="s">
        <v>16463</v>
      </c>
      <c r="E162" s="177" t="s">
        <v>2799</v>
      </c>
    </row>
    <row r="163" spans="1:5" x14ac:dyDescent="0.3">
      <c r="A163" s="2327"/>
      <c r="B163" s="1080" t="s">
        <v>31</v>
      </c>
      <c r="C163" s="1072" t="s">
        <v>16506</v>
      </c>
      <c r="D163" s="1054" t="s">
        <v>16495</v>
      </c>
      <c r="E163" s="177" t="s">
        <v>32</v>
      </c>
    </row>
    <row r="164" spans="1:5" x14ac:dyDescent="0.3">
      <c r="A164" s="2327"/>
      <c r="B164" s="488" t="s">
        <v>876</v>
      </c>
      <c r="C164" s="1072" t="s">
        <v>16506</v>
      </c>
      <c r="D164" s="1054" t="s">
        <v>16495</v>
      </c>
      <c r="E164" s="177" t="s">
        <v>13244</v>
      </c>
    </row>
    <row r="165" spans="1:5" x14ac:dyDescent="0.3">
      <c r="A165" s="2327"/>
      <c r="B165" s="488" t="s">
        <v>5696</v>
      </c>
      <c r="C165" s="1072" t="s">
        <v>16462</v>
      </c>
      <c r="D165" s="1054" t="s">
        <v>16495</v>
      </c>
      <c r="E165" s="177" t="s">
        <v>5697</v>
      </c>
    </row>
    <row r="166" spans="1:5" x14ac:dyDescent="0.3">
      <c r="A166" s="2327"/>
      <c r="B166" s="488" t="s">
        <v>16604</v>
      </c>
      <c r="C166" s="1072" t="s">
        <v>16506</v>
      </c>
      <c r="D166" s="1054" t="s">
        <v>16495</v>
      </c>
      <c r="E166" s="177" t="s">
        <v>16605</v>
      </c>
    </row>
    <row r="167" spans="1:5" x14ac:dyDescent="0.3">
      <c r="A167" s="2327"/>
      <c r="B167" s="488" t="s">
        <v>16606</v>
      </c>
      <c r="C167" s="1072" t="s">
        <v>16462</v>
      </c>
      <c r="D167" s="1054" t="s">
        <v>16465</v>
      </c>
      <c r="E167" s="177" t="s">
        <v>16607</v>
      </c>
    </row>
    <row r="168" spans="1:5" x14ac:dyDescent="0.3">
      <c r="A168" s="2327"/>
      <c r="B168" s="488" t="s">
        <v>16608</v>
      </c>
      <c r="C168" s="1072" t="s">
        <v>16462</v>
      </c>
      <c r="D168" s="1054" t="s">
        <v>16495</v>
      </c>
      <c r="E168" s="177" t="s">
        <v>16609</v>
      </c>
    </row>
    <row r="169" spans="1:5" x14ac:dyDescent="0.3">
      <c r="A169" s="2327"/>
      <c r="B169" s="488" t="s">
        <v>4113</v>
      </c>
      <c r="C169" s="1072" t="s">
        <v>16506</v>
      </c>
      <c r="D169" s="1054" t="s">
        <v>16495</v>
      </c>
      <c r="E169" s="177" t="s">
        <v>9995</v>
      </c>
    </row>
    <row r="170" spans="1:5" x14ac:dyDescent="0.3">
      <c r="A170" s="2327"/>
      <c r="B170" s="488" t="s">
        <v>16610</v>
      </c>
      <c r="C170" s="1072" t="s">
        <v>16506</v>
      </c>
      <c r="D170" s="1054" t="s">
        <v>16481</v>
      </c>
      <c r="E170" s="177" t="s">
        <v>16611</v>
      </c>
    </row>
    <row r="171" spans="1:5" x14ac:dyDescent="0.3">
      <c r="A171" s="2327"/>
      <c r="B171" s="488" t="s">
        <v>1265</v>
      </c>
      <c r="C171" s="1072" t="s">
        <v>16462</v>
      </c>
      <c r="D171" s="1054" t="s">
        <v>16495</v>
      </c>
      <c r="E171" s="177" t="s">
        <v>1266</v>
      </c>
    </row>
    <row r="172" spans="1:5" ht="34.200000000000003" x14ac:dyDescent="0.3">
      <c r="A172" s="2327"/>
      <c r="B172" s="488" t="s">
        <v>1077</v>
      </c>
      <c r="C172" s="1072" t="s">
        <v>16462</v>
      </c>
      <c r="D172" s="1054" t="s">
        <v>16465</v>
      </c>
      <c r="E172" s="177" t="s">
        <v>1078</v>
      </c>
    </row>
    <row r="173" spans="1:5" x14ac:dyDescent="0.3">
      <c r="A173" s="2327"/>
      <c r="B173" s="1080" t="s">
        <v>684</v>
      </c>
      <c r="C173" s="1072" t="s">
        <v>16462</v>
      </c>
      <c r="D173" s="1054" t="s">
        <v>16464</v>
      </c>
      <c r="E173" s="177" t="s">
        <v>685</v>
      </c>
    </row>
    <row r="174" spans="1:5" x14ac:dyDescent="0.3">
      <c r="A174" s="2327"/>
      <c r="B174" s="488" t="s">
        <v>16612</v>
      </c>
      <c r="C174" s="1072" t="s">
        <v>16462</v>
      </c>
      <c r="D174" s="1054" t="s">
        <v>16465</v>
      </c>
      <c r="E174" s="177" t="s">
        <v>16613</v>
      </c>
    </row>
    <row r="175" spans="1:5" ht="23.4" thickBot="1" x14ac:dyDescent="0.35">
      <c r="A175" s="2328"/>
      <c r="B175" s="1055" t="s">
        <v>2842</v>
      </c>
      <c r="C175" s="1078" t="s">
        <v>16506</v>
      </c>
      <c r="D175" s="1056" t="s">
        <v>16465</v>
      </c>
      <c r="E175" s="1057" t="s">
        <v>2843</v>
      </c>
    </row>
    <row r="176" spans="1:5" x14ac:dyDescent="0.3">
      <c r="A176" s="2326" t="s">
        <v>16614</v>
      </c>
      <c r="B176" s="1050" t="s">
        <v>16615</v>
      </c>
      <c r="C176" s="1077" t="s">
        <v>16506</v>
      </c>
      <c r="D176" s="1052" t="s">
        <v>16481</v>
      </c>
      <c r="E176" s="1053" t="s">
        <v>16616</v>
      </c>
    </row>
    <row r="177" spans="1:5" x14ac:dyDescent="0.3">
      <c r="A177" s="2327"/>
      <c r="B177" s="488" t="s">
        <v>16617</v>
      </c>
      <c r="C177" s="1072" t="s">
        <v>16506</v>
      </c>
      <c r="D177" s="1054" t="s">
        <v>16481</v>
      </c>
      <c r="E177" s="177" t="s">
        <v>16618</v>
      </c>
    </row>
    <row r="178" spans="1:5" ht="22.8" x14ac:dyDescent="0.3">
      <c r="A178" s="2327"/>
      <c r="B178" s="1080" t="s">
        <v>460</v>
      </c>
      <c r="C178" s="1072" t="s">
        <v>16462</v>
      </c>
      <c r="D178" s="1054" t="s">
        <v>16495</v>
      </c>
      <c r="E178" s="177" t="s">
        <v>461</v>
      </c>
    </row>
    <row r="179" spans="1:5" x14ac:dyDescent="0.3">
      <c r="A179" s="2327"/>
      <c r="B179" s="488" t="s">
        <v>12968</v>
      </c>
      <c r="C179" s="1072" t="s">
        <v>16462</v>
      </c>
      <c r="D179" s="1054" t="s">
        <v>16495</v>
      </c>
      <c r="E179" s="177" t="s">
        <v>12969</v>
      </c>
    </row>
    <row r="180" spans="1:5" x14ac:dyDescent="0.3">
      <c r="A180" s="2327"/>
      <c r="B180" s="488" t="s">
        <v>16619</v>
      </c>
      <c r="C180" s="1072" t="s">
        <v>16462</v>
      </c>
      <c r="D180" s="1054" t="s">
        <v>16465</v>
      </c>
      <c r="E180" s="177" t="s">
        <v>16620</v>
      </c>
    </row>
    <row r="181" spans="1:5" x14ac:dyDescent="0.3">
      <c r="A181" s="2327"/>
      <c r="B181" s="488" t="s">
        <v>16621</v>
      </c>
      <c r="C181" s="1072" t="s">
        <v>16462</v>
      </c>
      <c r="D181" s="1054" t="s">
        <v>16495</v>
      </c>
      <c r="E181" s="177" t="s">
        <v>16622</v>
      </c>
    </row>
    <row r="182" spans="1:5" x14ac:dyDescent="0.3">
      <c r="A182" s="2327"/>
      <c r="B182" s="488" t="s">
        <v>16623</v>
      </c>
      <c r="C182" s="1072" t="s">
        <v>16462</v>
      </c>
      <c r="D182" s="1054" t="s">
        <v>16495</v>
      </c>
      <c r="E182" s="177" t="s">
        <v>16624</v>
      </c>
    </row>
    <row r="183" spans="1:5" x14ac:dyDescent="0.3">
      <c r="A183" s="2327"/>
      <c r="B183" s="488" t="s">
        <v>16625</v>
      </c>
      <c r="C183" s="1072" t="s">
        <v>16462</v>
      </c>
      <c r="D183" s="1054" t="s">
        <v>16465</v>
      </c>
      <c r="E183" s="177" t="s">
        <v>16626</v>
      </c>
    </row>
    <row r="184" spans="1:5" ht="15" thickBot="1" x14ac:dyDescent="0.35">
      <c r="A184" s="2328"/>
      <c r="B184" s="1081" t="s">
        <v>1166</v>
      </c>
      <c r="C184" s="1072" t="s">
        <v>16462</v>
      </c>
      <c r="D184" s="1061" t="s">
        <v>16495</v>
      </c>
      <c r="E184" s="1062" t="s">
        <v>1167</v>
      </c>
    </row>
    <row r="185" spans="1:5" x14ac:dyDescent="0.3">
      <c r="A185" s="2326" t="s">
        <v>16627</v>
      </c>
      <c r="B185" s="1058" t="s">
        <v>16628</v>
      </c>
      <c r="C185" s="1072" t="s">
        <v>16462</v>
      </c>
      <c r="D185" s="1059" t="s">
        <v>16464</v>
      </c>
      <c r="E185" s="943" t="s">
        <v>16629</v>
      </c>
    </row>
    <row r="186" spans="1:5" x14ac:dyDescent="0.3">
      <c r="A186" s="2327"/>
      <c r="B186" s="488" t="s">
        <v>16630</v>
      </c>
      <c r="C186" s="1072" t="s">
        <v>16462</v>
      </c>
      <c r="D186" s="1054" t="s">
        <v>16464</v>
      </c>
      <c r="E186" s="177" t="s">
        <v>16631</v>
      </c>
    </row>
    <row r="187" spans="1:5" x14ac:dyDescent="0.3">
      <c r="A187" s="2327"/>
      <c r="B187" s="488" t="s">
        <v>16632</v>
      </c>
      <c r="C187" s="1072" t="s">
        <v>16462</v>
      </c>
      <c r="D187" s="1054" t="s">
        <v>16464</v>
      </c>
      <c r="E187" s="177" t="s">
        <v>12897</v>
      </c>
    </row>
    <row r="188" spans="1:5" x14ac:dyDescent="0.3">
      <c r="A188" s="2327"/>
      <c r="B188" s="488" t="s">
        <v>16633</v>
      </c>
      <c r="C188" s="1072" t="s">
        <v>16462</v>
      </c>
      <c r="D188" s="1054" t="s">
        <v>16495</v>
      </c>
      <c r="E188" s="177" t="s">
        <v>16634</v>
      </c>
    </row>
    <row r="189" spans="1:5" ht="15" thickBot="1" x14ac:dyDescent="0.35">
      <c r="A189" s="2328"/>
      <c r="B189" s="1055" t="s">
        <v>16635</v>
      </c>
      <c r="C189" s="1072" t="s">
        <v>16462</v>
      </c>
      <c r="D189" s="1056" t="s">
        <v>16465</v>
      </c>
      <c r="E189" s="1057" t="s">
        <v>16636</v>
      </c>
    </row>
    <row r="190" spans="1:5" x14ac:dyDescent="0.3">
      <c r="A190" s="2326" t="s">
        <v>16637</v>
      </c>
      <c r="B190" s="1058" t="s">
        <v>16638</v>
      </c>
      <c r="C190" s="1072" t="s">
        <v>16462</v>
      </c>
      <c r="D190" s="1059" t="s">
        <v>16464</v>
      </c>
      <c r="E190" s="943" t="s">
        <v>16629</v>
      </c>
    </row>
    <row r="191" spans="1:5" x14ac:dyDescent="0.3">
      <c r="A191" s="2327"/>
      <c r="B191" s="488" t="s">
        <v>16639</v>
      </c>
      <c r="C191" s="1072" t="s">
        <v>16462</v>
      </c>
      <c r="D191" s="1054" t="s">
        <v>16464</v>
      </c>
      <c r="E191" s="177" t="s">
        <v>16640</v>
      </c>
    </row>
    <row r="192" spans="1:5" x14ac:dyDescent="0.3">
      <c r="A192" s="2327"/>
      <c r="B192" s="488" t="s">
        <v>12896</v>
      </c>
      <c r="C192" s="1072" t="s">
        <v>16462</v>
      </c>
      <c r="D192" s="1054" t="s">
        <v>16464</v>
      </c>
      <c r="E192" s="177" t="s">
        <v>12897</v>
      </c>
    </row>
    <row r="193" spans="1:5" ht="15" thickBot="1" x14ac:dyDescent="0.35">
      <c r="A193" s="2328"/>
      <c r="B193" s="1055" t="s">
        <v>16641</v>
      </c>
      <c r="C193" s="1072" t="s">
        <v>16462</v>
      </c>
      <c r="D193" s="1056" t="s">
        <v>16495</v>
      </c>
      <c r="E193" s="1057" t="s">
        <v>16634</v>
      </c>
    </row>
    <row r="194" spans="1:5" ht="15" thickBot="1" x14ac:dyDescent="0.35">
      <c r="A194" s="1063" t="s">
        <v>16642</v>
      </c>
      <c r="B194" s="1082">
        <v>30</v>
      </c>
      <c r="C194" s="1072" t="s">
        <v>16462</v>
      </c>
      <c r="D194" s="1083" t="s">
        <v>16481</v>
      </c>
      <c r="E194" s="1084" t="s">
        <v>33</v>
      </c>
    </row>
  </sheetData>
  <mergeCells count="21">
    <mergeCell ref="A176:A184"/>
    <mergeCell ref="A185:A189"/>
    <mergeCell ref="A190:A193"/>
    <mergeCell ref="A74:A86"/>
    <mergeCell ref="A87:A107"/>
    <mergeCell ref="A108:A121"/>
    <mergeCell ref="A122:A136"/>
    <mergeCell ref="A137:A159"/>
    <mergeCell ref="A160:A175"/>
    <mergeCell ref="A70:A73"/>
    <mergeCell ref="A1:A12"/>
    <mergeCell ref="A13:A19"/>
    <mergeCell ref="A20:A27"/>
    <mergeCell ref="A29:A30"/>
    <mergeCell ref="A31:A35"/>
    <mergeCell ref="A36:A37"/>
    <mergeCell ref="A38:A41"/>
    <mergeCell ref="A42:A47"/>
    <mergeCell ref="A48:A51"/>
    <mergeCell ref="A52:A54"/>
    <mergeCell ref="A55:A68"/>
  </mergeCells>
  <conditionalFormatting sqref="D1:D194">
    <cfRule type="cellIs" dxfId="41" priority="1" operator="equal">
      <formula>"BAJO"</formula>
    </cfRule>
    <cfRule type="cellIs" dxfId="40" priority="2" operator="equal">
      <formula>"MEDIO"</formula>
    </cfRule>
    <cfRule type="cellIs" dxfId="39" priority="3" operator="equal">
      <formula>"ALTO BAJO"</formula>
    </cfRule>
    <cfRule type="cellIs" dxfId="38" priority="4" operator="equal">
      <formula>"ALTO MEDIO"</formula>
    </cfRule>
    <cfRule type="cellIs" dxfId="37" priority="5" operator="equal">
      <formula>"ALTO ALTO"</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9C417-C91C-4390-B69B-B9D78B6520D8}">
  <sheetPr codeName="Hoja5">
    <tabColor rgb="FFFFC000"/>
  </sheetPr>
  <dimension ref="A1:BO13135"/>
  <sheetViews>
    <sheetView zoomScale="70" zoomScaleNormal="70" workbookViewId="0">
      <pane xSplit="3" ySplit="5" topLeftCell="D10872" activePane="bottomRight" state="frozen"/>
      <selection pane="topRight" activeCell="D1" sqref="D1"/>
      <selection pane="bottomLeft" activeCell="A2" sqref="A2"/>
      <selection pane="bottomRight" activeCell="D10879" sqref="D10879"/>
    </sheetView>
  </sheetViews>
  <sheetFormatPr baseColWidth="10" defaultColWidth="11.5546875" defaultRowHeight="14.4" x14ac:dyDescent="0.3"/>
  <cols>
    <col min="1" max="1" width="22.88671875" style="1513" customWidth="1"/>
    <col min="2" max="2" width="16.33203125" style="1604" customWidth="1"/>
    <col min="3" max="3" width="11.5546875" style="1513"/>
    <col min="4" max="4" width="45.77734375" style="1513" customWidth="1"/>
    <col min="5" max="5" width="21.5546875" style="1514" customWidth="1"/>
    <col min="6" max="6" width="22.44140625" style="1513" customWidth="1"/>
    <col min="7" max="7" width="26.88671875" style="1514" customWidth="1"/>
    <col min="8" max="8" width="15.33203125" style="1683" customWidth="1"/>
    <col min="9" max="9" width="11.33203125" style="1792" customWidth="1"/>
    <col min="10" max="10" width="46.109375" style="1514" customWidth="1"/>
    <col min="11" max="11" width="21.44140625" style="1514" customWidth="1"/>
    <col min="12" max="12" width="25.33203125" style="1604" customWidth="1"/>
    <col min="13" max="13" width="39.44140625" style="1499" customWidth="1"/>
    <col min="14" max="14" width="11.88671875" style="1501" customWidth="1"/>
    <col min="15" max="15" width="16.109375" style="1501" customWidth="1"/>
    <col min="16" max="16" width="16.109375" style="1495" customWidth="1"/>
    <col min="17" max="17" width="11.5546875" style="332"/>
    <col min="18" max="18" width="11.5546875" style="1795"/>
    <col min="19" max="16384" width="11.5546875" style="332"/>
  </cols>
  <sheetData>
    <row r="1" spans="1:67" ht="34.950000000000003" customHeight="1" x14ac:dyDescent="0.3">
      <c r="A1" s="2340"/>
      <c r="B1" s="2341"/>
      <c r="C1" s="2343" t="s">
        <v>281</v>
      </c>
      <c r="D1" s="2343"/>
      <c r="E1" s="2343"/>
      <c r="F1" s="2343"/>
      <c r="G1" s="2343"/>
      <c r="H1" s="2344"/>
      <c r="I1" s="2345"/>
      <c r="J1" s="2343"/>
      <c r="K1" s="2343"/>
      <c r="L1" s="2338" t="s">
        <v>2</v>
      </c>
      <c r="M1" s="2342"/>
      <c r="N1" s="2338" t="s">
        <v>282</v>
      </c>
      <c r="O1" s="2338"/>
      <c r="P1" s="2338"/>
    </row>
    <row r="2" spans="1:67" ht="34.950000000000003" customHeight="1" x14ac:dyDescent="0.3">
      <c r="A2" s="2340"/>
      <c r="B2" s="2341"/>
      <c r="C2" s="2343"/>
      <c r="D2" s="2343"/>
      <c r="E2" s="2343"/>
      <c r="F2" s="2343"/>
      <c r="G2" s="2343"/>
      <c r="H2" s="2344"/>
      <c r="I2" s="2345"/>
      <c r="J2" s="2343"/>
      <c r="K2" s="2343"/>
      <c r="L2" s="2338" t="s">
        <v>283</v>
      </c>
      <c r="M2" s="2342"/>
      <c r="N2" s="2338">
        <v>0</v>
      </c>
      <c r="O2" s="2338"/>
      <c r="P2" s="2338"/>
    </row>
    <row r="3" spans="1:67" ht="34.950000000000003" customHeight="1" x14ac:dyDescent="0.3">
      <c r="A3" s="2340"/>
      <c r="B3" s="2341"/>
      <c r="C3" s="2343"/>
      <c r="D3" s="2343"/>
      <c r="E3" s="2343"/>
      <c r="F3" s="2343"/>
      <c r="G3" s="2343"/>
      <c r="H3" s="2344"/>
      <c r="I3" s="2345"/>
      <c r="J3" s="2343"/>
      <c r="K3" s="2343"/>
      <c r="L3" s="2338" t="s">
        <v>134</v>
      </c>
      <c r="M3" s="2342"/>
      <c r="N3" s="2339">
        <v>43677</v>
      </c>
      <c r="O3" s="2339"/>
      <c r="P3" s="2339"/>
    </row>
    <row r="4" spans="1:67" ht="34.950000000000003" customHeight="1" x14ac:dyDescent="0.3">
      <c r="A4" s="2340"/>
      <c r="B4" s="2341"/>
      <c r="C4" s="2343"/>
      <c r="D4" s="2343"/>
      <c r="E4" s="2343"/>
      <c r="F4" s="2343"/>
      <c r="G4" s="2343"/>
      <c r="H4" s="2344"/>
      <c r="I4" s="2345"/>
      <c r="J4" s="2343"/>
      <c r="K4" s="2343"/>
      <c r="L4" s="2338" t="s">
        <v>284</v>
      </c>
      <c r="M4" s="2342"/>
      <c r="N4" s="2338" t="s">
        <v>136</v>
      </c>
      <c r="O4" s="2338"/>
      <c r="P4" s="2338"/>
    </row>
    <row r="5" spans="1:67" s="404" customFormat="1" ht="36" x14ac:dyDescent="0.3">
      <c r="A5" s="1466" t="s">
        <v>0</v>
      </c>
      <c r="B5" s="1466" t="s">
        <v>1</v>
      </c>
      <c r="C5" s="1466" t="s">
        <v>2</v>
      </c>
      <c r="D5" s="1467" t="s">
        <v>3</v>
      </c>
      <c r="E5" s="1466" t="s">
        <v>4</v>
      </c>
      <c r="F5" s="1466" t="s">
        <v>5</v>
      </c>
      <c r="G5" s="1466" t="s">
        <v>6</v>
      </c>
      <c r="H5" s="1468" t="s">
        <v>24740</v>
      </c>
      <c r="I5" s="1791" t="s">
        <v>8</v>
      </c>
      <c r="J5" s="1466" t="s">
        <v>9</v>
      </c>
      <c r="K5" s="1469" t="s">
        <v>10</v>
      </c>
      <c r="L5" s="1469" t="s">
        <v>11</v>
      </c>
      <c r="M5" s="1466" t="s">
        <v>12</v>
      </c>
      <c r="N5" s="1466" t="s">
        <v>359</v>
      </c>
      <c r="O5" s="1470" t="s">
        <v>13</v>
      </c>
      <c r="P5" s="1470" t="s">
        <v>436</v>
      </c>
      <c r="R5" s="1796"/>
      <c r="BO5" s="404">
        <v>2</v>
      </c>
    </row>
    <row r="6" spans="1:67" s="14" customFormat="1" ht="25.05" customHeight="1" x14ac:dyDescent="0.3">
      <c r="A6" s="1471" t="s">
        <v>20037</v>
      </c>
      <c r="B6" s="1471" t="s">
        <v>103</v>
      </c>
      <c r="C6" s="1471" t="s">
        <v>567</v>
      </c>
      <c r="D6" s="1472" t="str">
        <f>VLOOKUP(C6,CODIGOS!$B$1:$E$194,4,FALSE)</f>
        <v xml:space="preserve">PELUQUERIAS </v>
      </c>
      <c r="E6" s="1471" t="s">
        <v>569</v>
      </c>
      <c r="F6" s="1471" t="s">
        <v>570</v>
      </c>
      <c r="G6" s="1471" t="s">
        <v>571</v>
      </c>
      <c r="H6" s="1473">
        <v>45665</v>
      </c>
      <c r="I6" s="1756">
        <v>0.745</v>
      </c>
      <c r="J6" s="1471" t="s">
        <v>16</v>
      </c>
      <c r="K6" s="1471" t="s">
        <v>41</v>
      </c>
      <c r="L6" s="1471" t="s">
        <v>17</v>
      </c>
      <c r="M6" s="1471" t="s">
        <v>572</v>
      </c>
      <c r="N6" s="1472"/>
      <c r="O6" s="1472"/>
      <c r="P6" s="1472"/>
      <c r="Q6" s="1464">
        <f>MONTH(H6)</f>
        <v>1</v>
      </c>
      <c r="R6" s="1794" t="str">
        <f>B6</f>
        <v>BETULIA</v>
      </c>
    </row>
    <row r="7" spans="1:67" s="14" customFormat="1" ht="25.05" customHeight="1" x14ac:dyDescent="0.3">
      <c r="A7" s="1471" t="s">
        <v>20037</v>
      </c>
      <c r="B7" s="1471" t="s">
        <v>103</v>
      </c>
      <c r="C7" s="1471" t="s">
        <v>567</v>
      </c>
      <c r="D7" s="1472" t="str">
        <f>VLOOKUP(C7,CODIGOS!$B$1:$E$194,4,FALSE)</f>
        <v xml:space="preserve">PELUQUERIAS </v>
      </c>
      <c r="E7" s="1471" t="s">
        <v>569</v>
      </c>
      <c r="F7" s="1471" t="s">
        <v>570</v>
      </c>
      <c r="G7" s="1471" t="s">
        <v>571</v>
      </c>
      <c r="H7" s="1473">
        <v>45665</v>
      </c>
      <c r="I7" s="1895">
        <v>0.81499999999999995</v>
      </c>
      <c r="J7" s="1471" t="s">
        <v>16</v>
      </c>
      <c r="K7" s="1471" t="s">
        <v>41</v>
      </c>
      <c r="L7" s="1471" t="s">
        <v>573</v>
      </c>
      <c r="M7" s="1471"/>
      <c r="N7" s="1472"/>
      <c r="O7" s="1472"/>
      <c r="P7" s="1472"/>
      <c r="Q7" s="1464">
        <f t="shared" ref="Q7:Q70" si="0">MONTH(H7)</f>
        <v>1</v>
      </c>
      <c r="R7" s="1794" t="str">
        <f t="shared" ref="R7:R70" si="1">B7</f>
        <v>BETULIA</v>
      </c>
    </row>
    <row r="8" spans="1:67" s="14" customFormat="1" ht="25.05" customHeight="1" x14ac:dyDescent="0.3">
      <c r="A8" s="1471" t="s">
        <v>20037</v>
      </c>
      <c r="B8" s="1471" t="s">
        <v>103</v>
      </c>
      <c r="C8" s="1471" t="s">
        <v>558</v>
      </c>
      <c r="D8" s="1472" t="str">
        <f>VLOOKUP(C8,CODIGOS!$B$1:$E$194,4,FALSE)</f>
        <v xml:space="preserve">PUESTO FIJO O ESTACIONARIO DE ALIMENTOS Y BEBIDAS </v>
      </c>
      <c r="E8" s="1471" t="s">
        <v>563</v>
      </c>
      <c r="F8" s="1471" t="s">
        <v>564</v>
      </c>
      <c r="G8" s="1471" t="s">
        <v>565</v>
      </c>
      <c r="H8" s="1473">
        <v>45671</v>
      </c>
      <c r="I8" s="1895">
        <v>0.86</v>
      </c>
      <c r="J8" s="1471" t="s">
        <v>16</v>
      </c>
      <c r="K8" s="1471" t="s">
        <v>41</v>
      </c>
      <c r="L8" s="1471" t="s">
        <v>566</v>
      </c>
      <c r="M8" s="1471"/>
      <c r="N8" s="1472"/>
      <c r="O8" s="1472"/>
      <c r="P8" s="1472"/>
      <c r="Q8" s="1464">
        <f t="shared" si="0"/>
        <v>1</v>
      </c>
      <c r="R8" s="1794" t="str">
        <f t="shared" si="1"/>
        <v>BETULIA</v>
      </c>
    </row>
    <row r="9" spans="1:67" s="14" customFormat="1" ht="25.05" customHeight="1" x14ac:dyDescent="0.3">
      <c r="A9" s="1471" t="s">
        <v>20037</v>
      </c>
      <c r="B9" s="1471" t="s">
        <v>103</v>
      </c>
      <c r="C9" s="1471" t="s">
        <v>547</v>
      </c>
      <c r="D9" s="1472" t="str">
        <f>VLOOKUP(C9,CODIGOS!$B$1:$E$194,4,FALSE)</f>
        <v>CAFETERÍA</v>
      </c>
      <c r="E9" s="1471" t="s">
        <v>555</v>
      </c>
      <c r="F9" s="1471" t="s">
        <v>556</v>
      </c>
      <c r="G9" s="1471" t="s">
        <v>557</v>
      </c>
      <c r="H9" s="1473">
        <v>45672</v>
      </c>
      <c r="I9" s="1895">
        <v>0.85</v>
      </c>
      <c r="J9" s="1471" t="s">
        <v>16</v>
      </c>
      <c r="K9" s="1471" t="s">
        <v>41</v>
      </c>
      <c r="L9" s="1471" t="s">
        <v>477</v>
      </c>
      <c r="M9" s="1471"/>
      <c r="N9" s="1472"/>
      <c r="O9" s="1472"/>
      <c r="P9" s="1472"/>
      <c r="Q9" s="1464">
        <f t="shared" si="0"/>
        <v>1</v>
      </c>
      <c r="R9" s="1794" t="str">
        <f t="shared" si="1"/>
        <v>BETULIA</v>
      </c>
    </row>
    <row r="10" spans="1:67" s="14" customFormat="1" ht="25.05" customHeight="1" x14ac:dyDescent="0.3">
      <c r="A10" s="1471" t="s">
        <v>20037</v>
      </c>
      <c r="B10" s="1471" t="s">
        <v>103</v>
      </c>
      <c r="C10" s="1471" t="s">
        <v>558</v>
      </c>
      <c r="D10" s="1472" t="str">
        <f>VLOOKUP(C10,CODIGOS!$B$1:$E$194,4,FALSE)</f>
        <v xml:space="preserve">PUESTO FIJO O ESTACIONARIO DE ALIMENTOS Y BEBIDAS </v>
      </c>
      <c r="E10" s="1471" t="s">
        <v>560</v>
      </c>
      <c r="F10" s="1471" t="s">
        <v>561</v>
      </c>
      <c r="G10" s="1471" t="s">
        <v>562</v>
      </c>
      <c r="H10" s="1473">
        <v>45672</v>
      </c>
      <c r="I10" s="1895">
        <v>0.89</v>
      </c>
      <c r="J10" s="1471" t="s">
        <v>16</v>
      </c>
      <c r="K10" s="1471" t="s">
        <v>41</v>
      </c>
      <c r="L10" s="1472" t="s">
        <v>22787</v>
      </c>
      <c r="M10" s="1471"/>
      <c r="N10" s="1472"/>
      <c r="O10" s="1472"/>
      <c r="P10" s="1472"/>
      <c r="Q10" s="1464">
        <f t="shared" si="0"/>
        <v>1</v>
      </c>
      <c r="R10" s="1794" t="str">
        <f t="shared" si="1"/>
        <v>BETULIA</v>
      </c>
    </row>
    <row r="11" spans="1:67" s="14" customFormat="1" ht="25.05" customHeight="1" x14ac:dyDescent="0.3">
      <c r="A11" s="1471" t="s">
        <v>20037</v>
      </c>
      <c r="B11" s="1471" t="s">
        <v>103</v>
      </c>
      <c r="C11" s="1471">
        <v>30</v>
      </c>
      <c r="D11" s="1472" t="str">
        <f>VLOOKUP(C11,CODIGOS!$B$1:$E$194,4,FALSE)</f>
        <v>OTROS</v>
      </c>
      <c r="E11" s="1471" t="s">
        <v>552</v>
      </c>
      <c r="F11" s="1471" t="s">
        <v>553</v>
      </c>
      <c r="G11" s="1471" t="s">
        <v>554</v>
      </c>
      <c r="H11" s="1473">
        <v>45673</v>
      </c>
      <c r="I11" s="1895">
        <v>0.73</v>
      </c>
      <c r="J11" s="1471" t="s">
        <v>16</v>
      </c>
      <c r="K11" s="1471" t="s">
        <v>41</v>
      </c>
      <c r="L11" s="1471" t="s">
        <v>17</v>
      </c>
      <c r="M11" s="1471" t="s">
        <v>525</v>
      </c>
      <c r="N11" s="1472"/>
      <c r="O11" s="1472"/>
      <c r="P11" s="1472"/>
      <c r="Q11" s="1464">
        <f t="shared" si="0"/>
        <v>1</v>
      </c>
      <c r="R11" s="1794" t="str">
        <f t="shared" si="1"/>
        <v>BETULIA</v>
      </c>
    </row>
    <row r="12" spans="1:67" s="14" customFormat="1" ht="25.05" customHeight="1" x14ac:dyDescent="0.3">
      <c r="A12" s="1471" t="s">
        <v>20037</v>
      </c>
      <c r="B12" s="1471" t="s">
        <v>103</v>
      </c>
      <c r="C12" s="1471" t="s">
        <v>542</v>
      </c>
      <c r="D12" s="1472" t="str">
        <f>VLOOKUP(C12,CODIGOS!$B$1:$E$194,4,FALSE)</f>
        <v>MINI MERCADO (SUPERMERCADO DE BARRIO)</v>
      </c>
      <c r="E12" s="1471" t="s">
        <v>544</v>
      </c>
      <c r="F12" s="1471" t="s">
        <v>545</v>
      </c>
      <c r="G12" s="1471" t="s">
        <v>546</v>
      </c>
      <c r="H12" s="1473">
        <v>45678</v>
      </c>
      <c r="I12" s="1895">
        <v>0.76249999999999996</v>
      </c>
      <c r="J12" s="1471" t="s">
        <v>16</v>
      </c>
      <c r="K12" s="1471" t="s">
        <v>41</v>
      </c>
      <c r="L12" s="1472" t="s">
        <v>22787</v>
      </c>
      <c r="M12" s="1471"/>
      <c r="N12" s="1472"/>
      <c r="O12" s="1472"/>
      <c r="P12" s="1472"/>
      <c r="Q12" s="1464">
        <f t="shared" si="0"/>
        <v>1</v>
      </c>
      <c r="R12" s="1794" t="str">
        <f t="shared" si="1"/>
        <v>BETULIA</v>
      </c>
      <c r="S12" s="21"/>
      <c r="T12" s="21"/>
      <c r="U12" s="21"/>
    </row>
    <row r="13" spans="1:67" s="14" customFormat="1" ht="25.05" customHeight="1" x14ac:dyDescent="0.3">
      <c r="A13" s="1471" t="s">
        <v>20037</v>
      </c>
      <c r="B13" s="1471" t="s">
        <v>103</v>
      </c>
      <c r="C13" s="1471" t="s">
        <v>547</v>
      </c>
      <c r="D13" s="1472" t="str">
        <f>VLOOKUP(C13,CODIGOS!$B$1:$E$194,4,FALSE)</f>
        <v>CAFETERÍA</v>
      </c>
      <c r="E13" s="1471" t="s">
        <v>549</v>
      </c>
      <c r="F13" s="1471" t="s">
        <v>550</v>
      </c>
      <c r="G13" s="1471" t="s">
        <v>551</v>
      </c>
      <c r="H13" s="1473">
        <v>45679</v>
      </c>
      <c r="I13" s="1895">
        <v>0.81499999999999995</v>
      </c>
      <c r="J13" s="1471" t="s">
        <v>16</v>
      </c>
      <c r="K13" s="1471" t="s">
        <v>41</v>
      </c>
      <c r="L13" s="1472" t="s">
        <v>22787</v>
      </c>
      <c r="M13" s="1471"/>
      <c r="N13" s="1472"/>
      <c r="O13" s="1472"/>
      <c r="P13" s="1472"/>
      <c r="Q13" s="1464">
        <f t="shared" si="0"/>
        <v>1</v>
      </c>
      <c r="R13" s="1794" t="str">
        <f t="shared" si="1"/>
        <v>BETULIA</v>
      </c>
      <c r="S13" s="21"/>
      <c r="T13" s="21"/>
      <c r="U13" s="21"/>
    </row>
    <row r="14" spans="1:67" s="14" customFormat="1" ht="25.05" customHeight="1" x14ac:dyDescent="0.3">
      <c r="A14" s="1471" t="s">
        <v>20037</v>
      </c>
      <c r="B14" s="1471" t="s">
        <v>103</v>
      </c>
      <c r="C14" s="1471" t="s">
        <v>20</v>
      </c>
      <c r="D14" s="1472" t="str">
        <f>VLOOKUP(C14,CODIGOS!$B$1:$E$194,4,FALSE)</f>
        <v>TIENDA DE BARRIO O CIGARRERÍA, INCLUIDAS LAS UBICADAS EN ZONAS FRANCAS</v>
      </c>
      <c r="E14" s="1471" t="s">
        <v>539</v>
      </c>
      <c r="F14" s="1471" t="s">
        <v>540</v>
      </c>
      <c r="G14" s="1471" t="s">
        <v>541</v>
      </c>
      <c r="H14" s="1473">
        <v>45681</v>
      </c>
      <c r="I14" s="1895">
        <v>0.8075</v>
      </c>
      <c r="J14" s="1471" t="s">
        <v>16</v>
      </c>
      <c r="K14" s="1471" t="s">
        <v>41</v>
      </c>
      <c r="L14" s="1472" t="s">
        <v>22787</v>
      </c>
      <c r="M14" s="1471"/>
      <c r="N14" s="1472"/>
      <c r="O14" s="1472"/>
      <c r="P14" s="1472"/>
      <c r="Q14" s="1464">
        <f t="shared" si="0"/>
        <v>1</v>
      </c>
      <c r="R14" s="1794" t="str">
        <f t="shared" si="1"/>
        <v>BETULIA</v>
      </c>
      <c r="S14" s="21"/>
      <c r="T14" s="21"/>
      <c r="U14" s="21"/>
    </row>
    <row r="15" spans="1:67" s="14" customFormat="1" ht="25.05" customHeight="1" x14ac:dyDescent="0.3">
      <c r="A15" s="1471" t="s">
        <v>20037</v>
      </c>
      <c r="B15" s="1471" t="s">
        <v>103</v>
      </c>
      <c r="C15" s="1471" t="s">
        <v>533</v>
      </c>
      <c r="D15" s="1472" t="str">
        <f>VLOOKUP(C15,CODIGOS!$B$1:$E$194,4,FALSE)</f>
        <v>BATALLONES, CUARTELES Y AFINES</v>
      </c>
      <c r="E15" s="1471" t="s">
        <v>535</v>
      </c>
      <c r="F15" s="1471" t="s">
        <v>536</v>
      </c>
      <c r="G15" s="1471" t="s">
        <v>537</v>
      </c>
      <c r="H15" s="1473">
        <v>45685</v>
      </c>
      <c r="I15" s="1895">
        <v>0.84499999999999997</v>
      </c>
      <c r="J15" s="1471" t="s">
        <v>16</v>
      </c>
      <c r="K15" s="1471" t="s">
        <v>41</v>
      </c>
      <c r="L15" s="1471" t="s">
        <v>17</v>
      </c>
      <c r="M15" s="1471" t="s">
        <v>538</v>
      </c>
      <c r="N15" s="1472"/>
      <c r="O15" s="1472"/>
      <c r="P15" s="1472"/>
      <c r="Q15" s="1464">
        <f t="shared" si="0"/>
        <v>1</v>
      </c>
      <c r="R15" s="1794" t="str">
        <f t="shared" si="1"/>
        <v>BETULIA</v>
      </c>
      <c r="S15" s="21"/>
      <c r="T15" s="21"/>
      <c r="U15" s="21"/>
    </row>
    <row r="16" spans="1:67" s="14" customFormat="1" ht="25.05" customHeight="1" x14ac:dyDescent="0.3">
      <c r="A16" s="1471" t="s">
        <v>20037</v>
      </c>
      <c r="B16" s="1471" t="s">
        <v>103</v>
      </c>
      <c r="C16" s="1471" t="s">
        <v>20</v>
      </c>
      <c r="D16" s="1472" t="str">
        <f>VLOOKUP(C16,CODIGOS!$B$1:$E$194,4,FALSE)</f>
        <v>TIENDA DE BARRIO O CIGARRERÍA, INCLUIDAS LAS UBICADAS EN ZONAS FRANCAS</v>
      </c>
      <c r="E16" s="1471" t="s">
        <v>530</v>
      </c>
      <c r="F16" s="1471" t="s">
        <v>531</v>
      </c>
      <c r="G16" s="1471" t="s">
        <v>532</v>
      </c>
      <c r="H16" s="1473">
        <v>45686</v>
      </c>
      <c r="I16" s="1895">
        <v>0.74250000000000005</v>
      </c>
      <c r="J16" s="1471" t="s">
        <v>16</v>
      </c>
      <c r="K16" s="1471" t="s">
        <v>41</v>
      </c>
      <c r="L16" s="1472" t="s">
        <v>22787</v>
      </c>
      <c r="M16" s="1471"/>
      <c r="N16" s="1472"/>
      <c r="O16" s="1472"/>
      <c r="P16" s="1472"/>
      <c r="Q16" s="1464">
        <f t="shared" si="0"/>
        <v>1</v>
      </c>
      <c r="R16" s="1794" t="str">
        <f t="shared" si="1"/>
        <v>BETULIA</v>
      </c>
      <c r="S16" s="21"/>
      <c r="T16" s="21"/>
      <c r="U16" s="21"/>
    </row>
    <row r="17" spans="1:19" s="14" customFormat="1" ht="25.05" customHeight="1" x14ac:dyDescent="0.3">
      <c r="A17" s="1471" t="s">
        <v>20037</v>
      </c>
      <c r="B17" s="1471" t="s">
        <v>103</v>
      </c>
      <c r="C17" s="1471" t="s">
        <v>526</v>
      </c>
      <c r="D17" s="1472" t="str">
        <f>VLOOKUP(C17,CODIGOS!$B$1:$E$194,4,FALSE)</f>
        <v>PLAZAS DE MERCADO</v>
      </c>
      <c r="E17" s="1471" t="s">
        <v>528</v>
      </c>
      <c r="F17" s="1471" t="s">
        <v>441</v>
      </c>
      <c r="G17" s="1471" t="s">
        <v>99</v>
      </c>
      <c r="H17" s="1473">
        <v>45687</v>
      </c>
      <c r="I17" s="1895">
        <v>0.77500000000000002</v>
      </c>
      <c r="J17" s="1471" t="s">
        <v>16</v>
      </c>
      <c r="K17" s="1471" t="s">
        <v>41</v>
      </c>
      <c r="L17" s="1471" t="s">
        <v>529</v>
      </c>
      <c r="M17" s="1471"/>
      <c r="N17" s="1472"/>
      <c r="O17" s="1472"/>
      <c r="P17" s="1472"/>
      <c r="Q17" s="1464">
        <f t="shared" si="0"/>
        <v>1</v>
      </c>
      <c r="R17" s="1794" t="str">
        <f t="shared" si="1"/>
        <v>BETULIA</v>
      </c>
      <c r="S17" s="21"/>
    </row>
    <row r="18" spans="1:19" s="14" customFormat="1" ht="25.05" customHeight="1" x14ac:dyDescent="0.3">
      <c r="A18" s="1471" t="s">
        <v>20037</v>
      </c>
      <c r="B18" s="1471" t="s">
        <v>103</v>
      </c>
      <c r="C18" s="1475" t="s">
        <v>20</v>
      </c>
      <c r="D18" s="1472" t="str">
        <f>VLOOKUP(C18,CODIGOS!$B$1:$E$194,4,FALSE)</f>
        <v>TIENDA DE BARRIO O CIGARRERÍA, INCLUIDAS LAS UBICADAS EN ZONAS FRANCAS</v>
      </c>
      <c r="E18" s="1471" t="s">
        <v>9931</v>
      </c>
      <c r="F18" s="1471" t="s">
        <v>9932</v>
      </c>
      <c r="G18" s="1471" t="s">
        <v>9933</v>
      </c>
      <c r="H18" s="1473">
        <v>45691</v>
      </c>
      <c r="I18" s="1895">
        <v>0.84250000000000003</v>
      </c>
      <c r="J18" s="1471" t="s">
        <v>16</v>
      </c>
      <c r="K18" s="1471" t="s">
        <v>41</v>
      </c>
      <c r="L18" s="1472" t="s">
        <v>22787</v>
      </c>
      <c r="M18" s="1471"/>
      <c r="N18" s="1476"/>
      <c r="O18" s="1477"/>
      <c r="P18" s="1477"/>
      <c r="Q18" s="1464">
        <f t="shared" si="0"/>
        <v>2</v>
      </c>
      <c r="R18" s="1794" t="str">
        <f t="shared" si="1"/>
        <v>BETULIA</v>
      </c>
      <c r="S18" s="21"/>
    </row>
    <row r="19" spans="1:19" s="14" customFormat="1" ht="25.05" customHeight="1" x14ac:dyDescent="0.3">
      <c r="A19" s="1471" t="s">
        <v>20037</v>
      </c>
      <c r="B19" s="1471" t="s">
        <v>103</v>
      </c>
      <c r="C19" s="1475" t="s">
        <v>20</v>
      </c>
      <c r="D19" s="1472" t="str">
        <f>VLOOKUP(C19,CODIGOS!$B$1:$E$194,4,FALSE)</f>
        <v>TIENDA DE BARRIO O CIGARRERÍA, INCLUIDAS LAS UBICADAS EN ZONAS FRANCAS</v>
      </c>
      <c r="E19" s="1471" t="s">
        <v>9934</v>
      </c>
      <c r="F19" s="1471" t="s">
        <v>9935</v>
      </c>
      <c r="G19" s="1471" t="s">
        <v>9936</v>
      </c>
      <c r="H19" s="1473">
        <v>45691</v>
      </c>
      <c r="I19" s="1895">
        <v>0.78</v>
      </c>
      <c r="J19" s="1471" t="s">
        <v>16</v>
      </c>
      <c r="K19" s="1471" t="s">
        <v>41</v>
      </c>
      <c r="L19" s="1472" t="s">
        <v>22787</v>
      </c>
      <c r="M19" s="1471"/>
      <c r="N19" s="1471"/>
      <c r="O19" s="1471"/>
      <c r="P19" s="1477"/>
      <c r="Q19" s="1464">
        <f t="shared" si="0"/>
        <v>2</v>
      </c>
      <c r="R19" s="1794" t="str">
        <f t="shared" si="1"/>
        <v>BETULIA</v>
      </c>
      <c r="S19" s="21"/>
    </row>
    <row r="20" spans="1:19" s="14" customFormat="1" ht="25.05" customHeight="1" x14ac:dyDescent="0.3">
      <c r="A20" s="1471" t="s">
        <v>20037</v>
      </c>
      <c r="B20" s="1471" t="s">
        <v>103</v>
      </c>
      <c r="C20" s="1475" t="s">
        <v>2772</v>
      </c>
      <c r="D20" s="1472" t="str">
        <f>VLOOKUP(C20,CODIGOS!$B$1:$E$194,4,FALSE)</f>
        <v xml:space="preserve">PRESTADORES INDEPENDEINTES, IPS SIN  INTERNACION   </v>
      </c>
      <c r="E20" s="1471" t="s">
        <v>9953</v>
      </c>
      <c r="F20" s="1471" t="s">
        <v>9954</v>
      </c>
      <c r="G20" s="1471" t="s">
        <v>9955</v>
      </c>
      <c r="H20" s="1473">
        <v>45693</v>
      </c>
      <c r="I20" s="2000">
        <v>1</v>
      </c>
      <c r="J20" s="1471" t="s">
        <v>22</v>
      </c>
      <c r="K20" s="1471" t="s">
        <v>41</v>
      </c>
      <c r="L20" s="1471" t="s">
        <v>17</v>
      </c>
      <c r="M20" s="1471" t="s">
        <v>9956</v>
      </c>
      <c r="N20" s="1471"/>
      <c r="O20" s="1478"/>
      <c r="P20" s="1478"/>
      <c r="Q20" s="1464">
        <f t="shared" si="0"/>
        <v>2</v>
      </c>
      <c r="R20" s="1794" t="str">
        <f t="shared" si="1"/>
        <v>BETULIA</v>
      </c>
      <c r="S20" s="21"/>
    </row>
    <row r="21" spans="1:19" s="14" customFormat="1" ht="25.05" customHeight="1" x14ac:dyDescent="0.3">
      <c r="A21" s="1471" t="s">
        <v>20037</v>
      </c>
      <c r="B21" s="1471" t="s">
        <v>103</v>
      </c>
      <c r="C21" s="1475" t="s">
        <v>2772</v>
      </c>
      <c r="D21" s="1472" t="str">
        <f>VLOOKUP(C21,CODIGOS!$B$1:$E$194,4,FALSE)</f>
        <v xml:space="preserve">PRESTADORES INDEPENDEINTES, IPS SIN  INTERNACION   </v>
      </c>
      <c r="E21" s="1471" t="s">
        <v>9953</v>
      </c>
      <c r="F21" s="1471" t="s">
        <v>9954</v>
      </c>
      <c r="G21" s="1471" t="s">
        <v>9955</v>
      </c>
      <c r="H21" s="1473">
        <v>45693</v>
      </c>
      <c r="I21" s="2000">
        <v>1</v>
      </c>
      <c r="J21" s="1471" t="s">
        <v>22</v>
      </c>
      <c r="K21" s="1471" t="s">
        <v>41</v>
      </c>
      <c r="L21" s="1471" t="s">
        <v>573</v>
      </c>
      <c r="M21" s="1471"/>
      <c r="N21" s="1472"/>
      <c r="O21" s="1472"/>
      <c r="P21" s="1479"/>
      <c r="Q21" s="1464">
        <f t="shared" si="0"/>
        <v>2</v>
      </c>
      <c r="R21" s="1794" t="str">
        <f t="shared" si="1"/>
        <v>BETULIA</v>
      </c>
      <c r="S21" s="21"/>
    </row>
    <row r="22" spans="1:19" s="14" customFormat="1" ht="25.05" customHeight="1" x14ac:dyDescent="0.3">
      <c r="A22" s="1471" t="s">
        <v>20037</v>
      </c>
      <c r="B22" s="1471" t="s">
        <v>103</v>
      </c>
      <c r="C22" s="1471" t="s">
        <v>472</v>
      </c>
      <c r="D22" s="1472" t="str">
        <f>VLOOKUP(C22,CODIGOS!$B$1:$E$194,4,FALSE)</f>
        <v>RESTAURANTES PUBLICOS</v>
      </c>
      <c r="E22" s="1471" t="s">
        <v>9945</v>
      </c>
      <c r="F22" s="1471" t="s">
        <v>9946</v>
      </c>
      <c r="G22" s="1471" t="s">
        <v>9947</v>
      </c>
      <c r="H22" s="1473">
        <v>45699</v>
      </c>
      <c r="I22" s="1895">
        <v>0.80500000000000005</v>
      </c>
      <c r="J22" s="1471" t="s">
        <v>16</v>
      </c>
      <c r="K22" s="1471" t="s">
        <v>41</v>
      </c>
      <c r="L22" s="1471" t="s">
        <v>477</v>
      </c>
      <c r="M22" s="1471"/>
      <c r="N22" s="1472"/>
      <c r="O22" s="1472"/>
      <c r="P22" s="1478"/>
      <c r="Q22" s="1464">
        <f t="shared" si="0"/>
        <v>2</v>
      </c>
      <c r="R22" s="1794" t="str">
        <f t="shared" si="1"/>
        <v>BETULIA</v>
      </c>
      <c r="S22" s="21"/>
    </row>
    <row r="23" spans="1:19" s="14" customFormat="1" ht="25.05" customHeight="1" x14ac:dyDescent="0.3">
      <c r="A23" s="1471" t="s">
        <v>20037</v>
      </c>
      <c r="B23" s="1471" t="s">
        <v>103</v>
      </c>
      <c r="C23" s="1475" t="s">
        <v>61</v>
      </c>
      <c r="D23" s="1472" t="str">
        <f>VLOOKUP(C23,CODIGOS!$B$1:$E$194,4,FALSE)</f>
        <v>COMEDORES HOGARES GERIÁTRICOS, ASILOS, HOSPITALES, CASINOS DE EMPRESAS O FÁBRICAS, CLUBES SOCIALES.</v>
      </c>
      <c r="E23" s="1471" t="s">
        <v>9948</v>
      </c>
      <c r="F23" s="1471" t="s">
        <v>9949</v>
      </c>
      <c r="G23" s="1471" t="s">
        <v>9950</v>
      </c>
      <c r="H23" s="1473">
        <v>45700</v>
      </c>
      <c r="I23" s="2000">
        <v>1</v>
      </c>
      <c r="J23" s="1471" t="s">
        <v>22</v>
      </c>
      <c r="K23" s="1471" t="s">
        <v>41</v>
      </c>
      <c r="L23" s="1471" t="s">
        <v>477</v>
      </c>
      <c r="M23" s="1471"/>
      <c r="N23" s="1476"/>
      <c r="O23" s="1478"/>
      <c r="P23" s="1478"/>
      <c r="Q23" s="1464">
        <f t="shared" si="0"/>
        <v>2</v>
      </c>
      <c r="R23" s="1794" t="str">
        <f t="shared" si="1"/>
        <v>BETULIA</v>
      </c>
      <c r="S23" s="21"/>
    </row>
    <row r="24" spans="1:19" s="14" customFormat="1" ht="25.05" customHeight="1" x14ac:dyDescent="0.3">
      <c r="A24" s="1471" t="s">
        <v>20037</v>
      </c>
      <c r="B24" s="1471" t="s">
        <v>103</v>
      </c>
      <c r="C24" s="1475" t="s">
        <v>460</v>
      </c>
      <c r="D24" s="1472" t="str">
        <f>VLOOKUP(C24,CODIGOS!$B$1:$E$194,4,FALSE)</f>
        <v>HOGARES GERIÁTRICOS (Actividades de atención en instituciones para el cuidado de personas mayores y/o discapacitadas)</v>
      </c>
      <c r="E24" s="1471" t="s">
        <v>9951</v>
      </c>
      <c r="F24" s="1471" t="s">
        <v>9952</v>
      </c>
      <c r="G24" s="1471" t="s">
        <v>9950</v>
      </c>
      <c r="H24" s="1473">
        <v>45700</v>
      </c>
      <c r="I24" s="1895">
        <v>0.89</v>
      </c>
      <c r="J24" s="1471" t="s">
        <v>16</v>
      </c>
      <c r="K24" s="1471" t="s">
        <v>41</v>
      </c>
      <c r="L24" s="1471" t="s">
        <v>573</v>
      </c>
      <c r="M24" s="1471"/>
      <c r="N24" s="1471"/>
      <c r="O24" s="1478"/>
      <c r="P24" s="1478"/>
      <c r="Q24" s="1464">
        <f t="shared" si="0"/>
        <v>2</v>
      </c>
      <c r="R24" s="1794" t="str">
        <f t="shared" si="1"/>
        <v>BETULIA</v>
      </c>
      <c r="S24" s="21"/>
    </row>
    <row r="25" spans="1:19" s="14" customFormat="1" ht="25.05" customHeight="1" x14ac:dyDescent="0.3">
      <c r="A25" s="1471" t="s">
        <v>20037</v>
      </c>
      <c r="B25" s="1471" t="s">
        <v>103</v>
      </c>
      <c r="C25" s="1475" t="s">
        <v>460</v>
      </c>
      <c r="D25" s="1472" t="str">
        <f>VLOOKUP(C25,CODIGOS!$B$1:$E$194,4,FALSE)</f>
        <v>HOGARES GERIÁTRICOS (Actividades de atención en instituciones para el cuidado de personas mayores y/o discapacitadas)</v>
      </c>
      <c r="E25" s="1471" t="s">
        <v>9951</v>
      </c>
      <c r="F25" s="1471" t="s">
        <v>9952</v>
      </c>
      <c r="G25" s="1471" t="s">
        <v>9950</v>
      </c>
      <c r="H25" s="1473">
        <v>45700</v>
      </c>
      <c r="I25" s="1895">
        <v>0.96</v>
      </c>
      <c r="J25" s="1471" t="s">
        <v>22</v>
      </c>
      <c r="K25" s="1471" t="s">
        <v>41</v>
      </c>
      <c r="L25" s="1471" t="s">
        <v>17</v>
      </c>
      <c r="M25" s="1471" t="s">
        <v>465</v>
      </c>
      <c r="N25" s="1476"/>
      <c r="O25" s="1478"/>
      <c r="P25" s="1478"/>
      <c r="Q25" s="1464">
        <f t="shared" si="0"/>
        <v>2</v>
      </c>
      <c r="R25" s="1794" t="str">
        <f t="shared" si="1"/>
        <v>BETULIA</v>
      </c>
      <c r="S25" s="21"/>
    </row>
    <row r="26" spans="1:19" s="14" customFormat="1" ht="25.05" customHeight="1" x14ac:dyDescent="0.3">
      <c r="A26" s="1471" t="s">
        <v>20037</v>
      </c>
      <c r="B26" s="1471" t="s">
        <v>103</v>
      </c>
      <c r="C26" s="1471" t="s">
        <v>547</v>
      </c>
      <c r="D26" s="1472" t="str">
        <f>VLOOKUP(C26,CODIGOS!$B$1:$E$194,4,FALSE)</f>
        <v>CAFETERÍA</v>
      </c>
      <c r="E26" s="1471" t="s">
        <v>9937</v>
      </c>
      <c r="F26" s="1471" t="s">
        <v>9938</v>
      </c>
      <c r="G26" s="1471" t="s">
        <v>9939</v>
      </c>
      <c r="H26" s="1473">
        <v>45701</v>
      </c>
      <c r="I26" s="1895">
        <v>0.86499999999999999</v>
      </c>
      <c r="J26" s="1471" t="s">
        <v>16</v>
      </c>
      <c r="K26" s="1471" t="s">
        <v>41</v>
      </c>
      <c r="L26" s="1471" t="s">
        <v>4248</v>
      </c>
      <c r="M26" s="1471"/>
      <c r="N26" s="1471"/>
      <c r="O26" s="1471"/>
      <c r="P26" s="1477"/>
      <c r="Q26" s="1464">
        <f t="shared" si="0"/>
        <v>2</v>
      </c>
      <c r="R26" s="1794" t="str">
        <f t="shared" si="1"/>
        <v>BETULIA</v>
      </c>
      <c r="S26" s="21"/>
    </row>
    <row r="27" spans="1:19" s="14" customFormat="1" ht="25.05" customHeight="1" x14ac:dyDescent="0.3">
      <c r="A27" s="1471" t="s">
        <v>20037</v>
      </c>
      <c r="B27" s="1471" t="s">
        <v>103</v>
      </c>
      <c r="C27" s="1475" t="s">
        <v>31</v>
      </c>
      <c r="D27" s="1472" t="str">
        <f>VLOOKUP(C27,CODIGOS!$B$1:$E$194,4,FALSE)</f>
        <v>HOTELES (SIN SERVICIO DE RESTAURANTE Y/O SIN PISCINA)</v>
      </c>
      <c r="E27" s="1471" t="s">
        <v>9914</v>
      </c>
      <c r="F27" s="1471" t="s">
        <v>9915</v>
      </c>
      <c r="G27" s="1471" t="s">
        <v>9916</v>
      </c>
      <c r="H27" s="1473">
        <v>45702</v>
      </c>
      <c r="I27" s="1895">
        <v>0.93</v>
      </c>
      <c r="J27" s="1471" t="s">
        <v>16</v>
      </c>
      <c r="K27" s="1471" t="s">
        <v>41</v>
      </c>
      <c r="L27" s="1471" t="s">
        <v>17</v>
      </c>
      <c r="M27" s="1471" t="s">
        <v>471</v>
      </c>
      <c r="N27" s="1478"/>
      <c r="O27" s="1478"/>
      <c r="P27" s="1478"/>
      <c r="Q27" s="1464">
        <f t="shared" si="0"/>
        <v>2</v>
      </c>
      <c r="R27" s="1794" t="str">
        <f t="shared" si="1"/>
        <v>BETULIA</v>
      </c>
      <c r="S27" s="21"/>
    </row>
    <row r="28" spans="1:19" s="14" customFormat="1" ht="25.05" customHeight="1" x14ac:dyDescent="0.3">
      <c r="A28" s="1471" t="s">
        <v>20037</v>
      </c>
      <c r="B28" s="1471" t="s">
        <v>103</v>
      </c>
      <c r="C28" s="1475" t="s">
        <v>489</v>
      </c>
      <c r="D28" s="1472" t="str">
        <f>VLOOKUP(C28,CODIGOS!$B$1:$E$194,4,FALSE)</f>
        <v xml:space="preserve">COMIDAS RAPIDAS </v>
      </c>
      <c r="E28" s="1471" t="s">
        <v>9943</v>
      </c>
      <c r="F28" s="1471" t="s">
        <v>8030</v>
      </c>
      <c r="G28" s="1471" t="s">
        <v>9944</v>
      </c>
      <c r="H28" s="1473">
        <v>45706</v>
      </c>
      <c r="I28" s="1895">
        <v>0.91500000000000004</v>
      </c>
      <c r="J28" s="1471" t="s">
        <v>22</v>
      </c>
      <c r="K28" s="1471" t="s">
        <v>41</v>
      </c>
      <c r="L28" s="1471" t="s">
        <v>477</v>
      </c>
      <c r="M28" s="1471"/>
      <c r="N28" s="1475"/>
      <c r="O28" s="1475"/>
      <c r="P28" s="1480"/>
      <c r="Q28" s="1464">
        <f t="shared" si="0"/>
        <v>2</v>
      </c>
      <c r="R28" s="1794" t="str">
        <f t="shared" si="1"/>
        <v>BETULIA</v>
      </c>
      <c r="S28" s="3"/>
    </row>
    <row r="29" spans="1:19" s="14" customFormat="1" ht="25.05" customHeight="1" x14ac:dyDescent="0.3">
      <c r="A29" s="1471" t="s">
        <v>20037</v>
      </c>
      <c r="B29" s="1471" t="s">
        <v>103</v>
      </c>
      <c r="C29" s="1475" t="s">
        <v>715</v>
      </c>
      <c r="D29" s="1472" t="str">
        <f>VLOOKUP(C29,CODIGOS!$B$1:$E$194,4,FALSE)</f>
        <v>COLEGIOS</v>
      </c>
      <c r="E29" s="1471" t="s">
        <v>9928</v>
      </c>
      <c r="F29" s="1471" t="s">
        <v>9918</v>
      </c>
      <c r="G29" s="1471" t="s">
        <v>9929</v>
      </c>
      <c r="H29" s="1473">
        <v>45708</v>
      </c>
      <c r="I29" s="1895">
        <v>0.73</v>
      </c>
      <c r="J29" s="1471" t="s">
        <v>16</v>
      </c>
      <c r="K29" s="1471" t="s">
        <v>47</v>
      </c>
      <c r="L29" s="1471" t="s">
        <v>17</v>
      </c>
      <c r="M29" s="1471" t="s">
        <v>720</v>
      </c>
      <c r="N29" s="1479"/>
      <c r="O29" s="1479"/>
      <c r="P29" s="1479"/>
      <c r="Q29" s="1464">
        <f t="shared" si="0"/>
        <v>2</v>
      </c>
      <c r="R29" s="1794" t="str">
        <f t="shared" si="1"/>
        <v>BETULIA</v>
      </c>
    </row>
    <row r="30" spans="1:19" s="14" customFormat="1" ht="25.05" customHeight="1" x14ac:dyDescent="0.3">
      <c r="A30" s="1471" t="s">
        <v>20037</v>
      </c>
      <c r="B30" s="1471" t="s">
        <v>103</v>
      </c>
      <c r="C30" s="1475" t="s">
        <v>715</v>
      </c>
      <c r="D30" s="1472" t="str">
        <f>VLOOKUP(C30,CODIGOS!$B$1:$E$194,4,FALSE)</f>
        <v>COLEGIOS</v>
      </c>
      <c r="E30" s="1471" t="s">
        <v>9928</v>
      </c>
      <c r="F30" s="1471" t="s">
        <v>9921</v>
      </c>
      <c r="G30" s="1471" t="s">
        <v>9930</v>
      </c>
      <c r="H30" s="1473">
        <v>45708</v>
      </c>
      <c r="I30" s="1895">
        <v>0.745</v>
      </c>
      <c r="J30" s="1471" t="s">
        <v>16</v>
      </c>
      <c r="K30" s="1471" t="s">
        <v>41</v>
      </c>
      <c r="L30" s="1471" t="s">
        <v>17</v>
      </c>
      <c r="M30" s="1471" t="s">
        <v>720</v>
      </c>
      <c r="N30" s="1479"/>
      <c r="O30" s="1479"/>
      <c r="P30" s="1479"/>
      <c r="Q30" s="1464">
        <f t="shared" si="0"/>
        <v>2</v>
      </c>
      <c r="R30" s="1794" t="str">
        <f t="shared" si="1"/>
        <v>BETULIA</v>
      </c>
    </row>
    <row r="31" spans="1:19" s="14" customFormat="1" ht="25.05" customHeight="1" x14ac:dyDescent="0.3">
      <c r="A31" s="1471" t="s">
        <v>20037</v>
      </c>
      <c r="B31" s="1471" t="s">
        <v>103</v>
      </c>
      <c r="C31" s="1475" t="s">
        <v>905</v>
      </c>
      <c r="D31" s="1472" t="str">
        <f>VLOOKUP(C31,CODIGOS!$B$1:$E$194,4,FALSE)</f>
        <v>COMEDORES ESCOLARES (PAE - PRIVADOS)</v>
      </c>
      <c r="E31" s="1471" t="s">
        <v>9917</v>
      </c>
      <c r="F31" s="1471" t="s">
        <v>9918</v>
      </c>
      <c r="G31" s="1471" t="s">
        <v>9919</v>
      </c>
      <c r="H31" s="1473">
        <v>45708</v>
      </c>
      <c r="I31" s="1895">
        <v>0.86499999999999999</v>
      </c>
      <c r="J31" s="1471" t="s">
        <v>16</v>
      </c>
      <c r="K31" s="1471" t="s">
        <v>47</v>
      </c>
      <c r="L31" s="1471" t="s">
        <v>17</v>
      </c>
      <c r="M31" s="1471" t="s">
        <v>8255</v>
      </c>
      <c r="N31" s="1475"/>
      <c r="O31" s="1475"/>
      <c r="P31" s="1478"/>
      <c r="Q31" s="1464">
        <f t="shared" si="0"/>
        <v>2</v>
      </c>
      <c r="R31" s="1794" t="str">
        <f t="shared" si="1"/>
        <v>BETULIA</v>
      </c>
    </row>
    <row r="32" spans="1:19" s="14" customFormat="1" ht="25.05" customHeight="1" x14ac:dyDescent="0.3">
      <c r="A32" s="1471" t="s">
        <v>20037</v>
      </c>
      <c r="B32" s="1471" t="s">
        <v>103</v>
      </c>
      <c r="C32" s="1475" t="s">
        <v>905</v>
      </c>
      <c r="D32" s="1472" t="str">
        <f>VLOOKUP(C32,CODIGOS!$B$1:$E$194,4,FALSE)</f>
        <v>COMEDORES ESCOLARES (PAE - PRIVADOS)</v>
      </c>
      <c r="E32" s="1471" t="s">
        <v>9920</v>
      </c>
      <c r="F32" s="1471" t="s">
        <v>9921</v>
      </c>
      <c r="G32" s="1471" t="s">
        <v>99</v>
      </c>
      <c r="H32" s="1473">
        <v>45708</v>
      </c>
      <c r="I32" s="1895">
        <v>0.93500000000000005</v>
      </c>
      <c r="J32" s="1471" t="s">
        <v>22</v>
      </c>
      <c r="K32" s="1471" t="s">
        <v>41</v>
      </c>
      <c r="L32" s="1471" t="s">
        <v>17</v>
      </c>
      <c r="M32" s="1471" t="s">
        <v>8255</v>
      </c>
      <c r="N32" s="1472"/>
      <c r="O32" s="1472"/>
      <c r="P32" s="1479"/>
      <c r="Q32" s="1464">
        <f t="shared" si="0"/>
        <v>2</v>
      </c>
      <c r="R32" s="1794" t="str">
        <f t="shared" si="1"/>
        <v>BETULIA</v>
      </c>
    </row>
    <row r="33" spans="1:19" s="14" customFormat="1" ht="25.05" customHeight="1" x14ac:dyDescent="0.3">
      <c r="A33" s="1471" t="s">
        <v>20037</v>
      </c>
      <c r="B33" s="1471" t="s">
        <v>103</v>
      </c>
      <c r="C33" s="1475" t="s">
        <v>723</v>
      </c>
      <c r="D33" s="1472" t="str">
        <f>VLOOKUP(C33,CODIGOS!$B$1:$E$194,4,FALSE)</f>
        <v>DROGUERIAS ( COMERCIO AL POR MAYOR DE PRODUCTOS FARMACÉUTICOS Y MEDICINALES, COSMÉTICOS Y ARTÍCULOS DE TOCADOR)</v>
      </c>
      <c r="E33" s="1471" t="s">
        <v>9911</v>
      </c>
      <c r="F33" s="1471" t="s">
        <v>9912</v>
      </c>
      <c r="G33" s="1471" t="s">
        <v>9913</v>
      </c>
      <c r="H33" s="1473">
        <v>45711</v>
      </c>
      <c r="I33" s="1895">
        <v>0.88500000000000001</v>
      </c>
      <c r="J33" s="1471" t="s">
        <v>16</v>
      </c>
      <c r="K33" s="1471" t="s">
        <v>41</v>
      </c>
      <c r="L33" s="1471" t="s">
        <v>17</v>
      </c>
      <c r="M33" s="1471" t="s">
        <v>525</v>
      </c>
      <c r="N33" s="1472"/>
      <c r="O33" s="1472"/>
      <c r="P33" s="1481"/>
      <c r="Q33" s="1464">
        <f t="shared" si="0"/>
        <v>2</v>
      </c>
      <c r="R33" s="1794" t="str">
        <f t="shared" si="1"/>
        <v>BETULIA</v>
      </c>
    </row>
    <row r="34" spans="1:19" s="14" customFormat="1" ht="25.05" customHeight="1" x14ac:dyDescent="0.3">
      <c r="A34" s="1471" t="s">
        <v>20037</v>
      </c>
      <c r="B34" s="1471" t="s">
        <v>103</v>
      </c>
      <c r="C34" s="1475" t="s">
        <v>723</v>
      </c>
      <c r="D34" s="1472" t="str">
        <f>VLOOKUP(C34,CODIGOS!$B$1:$E$194,4,FALSE)</f>
        <v>DROGUERIAS ( COMERCIO AL POR MAYOR DE PRODUCTOS FARMACÉUTICOS Y MEDICINALES, COSMÉTICOS Y ARTÍCULOS DE TOCADOR)</v>
      </c>
      <c r="E34" s="1471" t="s">
        <v>9911</v>
      </c>
      <c r="F34" s="1471" t="s">
        <v>9912</v>
      </c>
      <c r="G34" s="1471" t="s">
        <v>9913</v>
      </c>
      <c r="H34" s="1473">
        <v>45711</v>
      </c>
      <c r="I34" s="1895">
        <v>0.8</v>
      </c>
      <c r="J34" s="1471" t="s">
        <v>16</v>
      </c>
      <c r="K34" s="1471" t="s">
        <v>41</v>
      </c>
      <c r="L34" s="1471" t="s">
        <v>573</v>
      </c>
      <c r="M34" s="1471"/>
      <c r="N34" s="1472"/>
      <c r="O34" s="1472"/>
      <c r="P34" s="1481"/>
      <c r="Q34" s="1464">
        <f t="shared" si="0"/>
        <v>2</v>
      </c>
      <c r="R34" s="1794" t="str">
        <f t="shared" si="1"/>
        <v>BETULIA</v>
      </c>
    </row>
    <row r="35" spans="1:19" s="14" customFormat="1" ht="25.05" customHeight="1" x14ac:dyDescent="0.3">
      <c r="A35" s="1471" t="s">
        <v>20037</v>
      </c>
      <c r="B35" s="1471" t="s">
        <v>103</v>
      </c>
      <c r="C35" s="1475" t="s">
        <v>689</v>
      </c>
      <c r="D35" s="1472" t="str">
        <f>VLOOKUP(C35,CODIGOS!$B$1:$E$194,4,FALSE)</f>
        <v>COMEDORES INFANTILES ( ICBF - INPEC) DE COLEGIOS Y UNIVERSIDADES</v>
      </c>
      <c r="E35" s="1471" t="s">
        <v>9925</v>
      </c>
      <c r="F35" s="1471" t="s">
        <v>9926</v>
      </c>
      <c r="G35" s="1471" t="s">
        <v>99</v>
      </c>
      <c r="H35" s="1473">
        <v>45713</v>
      </c>
      <c r="I35" s="1895">
        <v>0.89500000000000002</v>
      </c>
      <c r="J35" s="1471" t="s">
        <v>16</v>
      </c>
      <c r="K35" s="1471" t="s">
        <v>41</v>
      </c>
      <c r="L35" s="1471" t="s">
        <v>477</v>
      </c>
      <c r="M35" s="1471"/>
      <c r="N35" s="1475"/>
      <c r="O35" s="1475"/>
      <c r="P35" s="1480"/>
      <c r="Q35" s="1464">
        <f t="shared" si="0"/>
        <v>2</v>
      </c>
      <c r="R35" s="1794" t="str">
        <f t="shared" si="1"/>
        <v>BETULIA</v>
      </c>
      <c r="S35" s="21"/>
    </row>
    <row r="36" spans="1:19" s="14" customFormat="1" ht="25.05" customHeight="1" x14ac:dyDescent="0.3">
      <c r="A36" s="1471" t="s">
        <v>20037</v>
      </c>
      <c r="B36" s="1471" t="s">
        <v>103</v>
      </c>
      <c r="C36" s="1471" t="s">
        <v>973</v>
      </c>
      <c r="D36" s="1472" t="str">
        <f>VLOOKUP(C36,CODIGOS!$B$1:$E$194,4,FALSE)</f>
        <v>GUARDERÍAS</v>
      </c>
      <c r="E36" s="1471" t="s">
        <v>9925</v>
      </c>
      <c r="F36" s="1471" t="s">
        <v>9926</v>
      </c>
      <c r="G36" s="1471" t="s">
        <v>9927</v>
      </c>
      <c r="H36" s="1473">
        <v>45713</v>
      </c>
      <c r="I36" s="1895">
        <v>0.86499999999999999</v>
      </c>
      <c r="J36" s="1471" t="s">
        <v>16</v>
      </c>
      <c r="K36" s="1471" t="s">
        <v>41</v>
      </c>
      <c r="L36" s="1471" t="s">
        <v>17</v>
      </c>
      <c r="M36" s="1471" t="s">
        <v>720</v>
      </c>
      <c r="N36" s="1472"/>
      <c r="O36" s="1472"/>
      <c r="P36" s="1478"/>
      <c r="Q36" s="1464">
        <f t="shared" si="0"/>
        <v>2</v>
      </c>
      <c r="R36" s="1794" t="str">
        <f t="shared" si="1"/>
        <v>BETULIA</v>
      </c>
      <c r="S36" s="21"/>
    </row>
    <row r="37" spans="1:19" s="14" customFormat="1" ht="25.05" customHeight="1" x14ac:dyDescent="0.3">
      <c r="A37" s="1471" t="s">
        <v>20037</v>
      </c>
      <c r="B37" s="1471" t="s">
        <v>103</v>
      </c>
      <c r="C37" s="1471" t="s">
        <v>715</v>
      </c>
      <c r="D37" s="1472" t="str">
        <f>VLOOKUP(C37,CODIGOS!$B$1:$E$194,4,FALSE)</f>
        <v>COLEGIOS</v>
      </c>
      <c r="E37" s="1471" t="s">
        <v>9922</v>
      </c>
      <c r="F37" s="1471" t="s">
        <v>9923</v>
      </c>
      <c r="G37" s="1471" t="s">
        <v>9924</v>
      </c>
      <c r="H37" s="1473">
        <v>45714</v>
      </c>
      <c r="I37" s="1895">
        <v>0.76</v>
      </c>
      <c r="J37" s="1471" t="s">
        <v>16</v>
      </c>
      <c r="K37" s="1471" t="s">
        <v>47</v>
      </c>
      <c r="L37" s="1471" t="s">
        <v>17</v>
      </c>
      <c r="M37" s="1471" t="s">
        <v>720</v>
      </c>
      <c r="N37" s="1472"/>
      <c r="O37" s="1472"/>
      <c r="P37" s="1479"/>
      <c r="Q37" s="1464">
        <f t="shared" si="0"/>
        <v>2</v>
      </c>
      <c r="R37" s="1794" t="str">
        <f t="shared" si="1"/>
        <v>BETULIA</v>
      </c>
      <c r="S37" s="21"/>
    </row>
    <row r="38" spans="1:19" s="14" customFormat="1" ht="25.05" customHeight="1" x14ac:dyDescent="0.3">
      <c r="A38" s="1471" t="s">
        <v>20037</v>
      </c>
      <c r="B38" s="1471" t="s">
        <v>103</v>
      </c>
      <c r="C38" s="1475" t="s">
        <v>905</v>
      </c>
      <c r="D38" s="1472" t="str">
        <f>VLOOKUP(C38,CODIGOS!$B$1:$E$194,4,FALSE)</f>
        <v>COMEDORES ESCOLARES (PAE - PRIVADOS)</v>
      </c>
      <c r="E38" s="1471" t="s">
        <v>9940</v>
      </c>
      <c r="F38" s="1471" t="s">
        <v>9941</v>
      </c>
      <c r="G38" s="1471" t="s">
        <v>9942</v>
      </c>
      <c r="H38" s="1473">
        <v>45714</v>
      </c>
      <c r="I38" s="1895">
        <v>0.95</v>
      </c>
      <c r="J38" s="1471" t="s">
        <v>22</v>
      </c>
      <c r="K38" s="1471" t="s">
        <v>41</v>
      </c>
      <c r="L38" s="1471" t="s">
        <v>477</v>
      </c>
      <c r="M38" s="1471"/>
      <c r="N38" s="1471"/>
      <c r="O38" s="1471"/>
      <c r="P38" s="1477"/>
      <c r="Q38" s="1464">
        <f t="shared" si="0"/>
        <v>2</v>
      </c>
      <c r="R38" s="1794" t="str">
        <f t="shared" si="1"/>
        <v>BETULIA</v>
      </c>
      <c r="S38" s="21"/>
    </row>
    <row r="39" spans="1:19" s="14" customFormat="1" ht="25.05" customHeight="1" x14ac:dyDescent="0.3">
      <c r="A39" s="1471" t="s">
        <v>20037</v>
      </c>
      <c r="B39" s="1471" t="s">
        <v>103</v>
      </c>
      <c r="C39" s="1475" t="s">
        <v>20</v>
      </c>
      <c r="D39" s="1472" t="str">
        <f>VLOOKUP(C39,CODIGOS!$B$1:$E$194,4,FALSE)</f>
        <v>TIENDA DE BARRIO O CIGARRERÍA, INCLUIDAS LAS UBICADAS EN ZONAS FRANCAS</v>
      </c>
      <c r="E39" s="1471" t="s">
        <v>12948</v>
      </c>
      <c r="F39" s="1471" t="s">
        <v>12949</v>
      </c>
      <c r="G39" s="1471" t="s">
        <v>12950</v>
      </c>
      <c r="H39" s="1473">
        <v>45720</v>
      </c>
      <c r="I39" s="1895">
        <v>0.88500000000000001</v>
      </c>
      <c r="J39" s="1471" t="s">
        <v>16</v>
      </c>
      <c r="K39" s="1471" t="s">
        <v>41</v>
      </c>
      <c r="L39" s="1472" t="s">
        <v>22787</v>
      </c>
      <c r="M39" s="1471"/>
      <c r="N39" s="1472"/>
      <c r="O39" s="1472"/>
      <c r="P39" s="1479"/>
      <c r="Q39" s="1464">
        <f t="shared" si="0"/>
        <v>3</v>
      </c>
      <c r="R39" s="1794" t="str">
        <f t="shared" si="1"/>
        <v>BETULIA</v>
      </c>
      <c r="S39" s="21"/>
    </row>
    <row r="40" spans="1:19" s="14" customFormat="1" ht="25.05" customHeight="1" x14ac:dyDescent="0.3">
      <c r="A40" s="1471" t="s">
        <v>20037</v>
      </c>
      <c r="B40" s="1471" t="s">
        <v>103</v>
      </c>
      <c r="C40" s="1475" t="s">
        <v>20</v>
      </c>
      <c r="D40" s="1472" t="str">
        <f>VLOOKUP(C40,CODIGOS!$B$1:$E$194,4,FALSE)</f>
        <v>TIENDA DE BARRIO O CIGARRERÍA, INCLUIDAS LAS UBICADAS EN ZONAS FRANCAS</v>
      </c>
      <c r="E40" s="1471" t="s">
        <v>12943</v>
      </c>
      <c r="F40" s="1471" t="s">
        <v>12944</v>
      </c>
      <c r="G40" s="1471" t="s">
        <v>12945</v>
      </c>
      <c r="H40" s="1473">
        <v>45721</v>
      </c>
      <c r="I40" s="1895">
        <v>0.87</v>
      </c>
      <c r="J40" s="1471" t="s">
        <v>16</v>
      </c>
      <c r="K40" s="1471" t="s">
        <v>41</v>
      </c>
      <c r="L40" s="1472" t="s">
        <v>22787</v>
      </c>
      <c r="M40" s="1471"/>
      <c r="N40" s="1475"/>
      <c r="O40" s="1475"/>
      <c r="P40" s="1478"/>
      <c r="Q40" s="1464">
        <f t="shared" si="0"/>
        <v>3</v>
      </c>
      <c r="R40" s="1794" t="str">
        <f t="shared" si="1"/>
        <v>BETULIA</v>
      </c>
      <c r="S40" s="21"/>
    </row>
    <row r="41" spans="1:19" s="1757" customFormat="1" ht="25.05" customHeight="1" x14ac:dyDescent="0.3">
      <c r="A41" s="1471" t="s">
        <v>20037</v>
      </c>
      <c r="B41" s="1471" t="s">
        <v>103</v>
      </c>
      <c r="C41" s="1475" t="s">
        <v>20</v>
      </c>
      <c r="D41" s="1472" t="str">
        <f>VLOOKUP(C41,CODIGOS!$B$1:$E$194,4,FALSE)</f>
        <v>TIENDA DE BARRIO O CIGARRERÍA, INCLUIDAS LAS UBICADAS EN ZONAS FRANCAS</v>
      </c>
      <c r="E41" s="1471" t="s">
        <v>5459</v>
      </c>
      <c r="F41" s="1471" t="s">
        <v>12946</v>
      </c>
      <c r="G41" s="1471" t="s">
        <v>12947</v>
      </c>
      <c r="H41" s="1473">
        <v>45721</v>
      </c>
      <c r="I41" s="1895">
        <v>0.83750000000000002</v>
      </c>
      <c r="J41" s="1471" t="s">
        <v>16</v>
      </c>
      <c r="K41" s="1471" t="s">
        <v>41</v>
      </c>
      <c r="L41" s="1472" t="s">
        <v>22787</v>
      </c>
      <c r="M41" s="1471"/>
      <c r="N41" s="1475"/>
      <c r="O41" s="1475"/>
      <c r="P41" s="1478"/>
      <c r="Q41" s="1464">
        <f t="shared" si="0"/>
        <v>3</v>
      </c>
      <c r="R41" s="1794" t="str">
        <f t="shared" si="1"/>
        <v>BETULIA</v>
      </c>
      <c r="S41" s="21"/>
    </row>
    <row r="42" spans="1:19" s="1757" customFormat="1" ht="25.05" customHeight="1" x14ac:dyDescent="0.3">
      <c r="A42" s="1471" t="s">
        <v>20037</v>
      </c>
      <c r="B42" s="1471" t="s">
        <v>103</v>
      </c>
      <c r="C42" s="1475" t="s">
        <v>20</v>
      </c>
      <c r="D42" s="1472" t="str">
        <f>VLOOKUP(C42,CODIGOS!$B$1:$E$194,4,FALSE)</f>
        <v>TIENDA DE BARRIO O CIGARRERÍA, INCLUIDAS LAS UBICADAS EN ZONAS FRANCAS</v>
      </c>
      <c r="E42" s="1471" t="s">
        <v>12940</v>
      </c>
      <c r="F42" s="1471" t="s">
        <v>12941</v>
      </c>
      <c r="G42" s="1471" t="s">
        <v>12942</v>
      </c>
      <c r="H42" s="1473">
        <v>45722</v>
      </c>
      <c r="I42" s="1895">
        <v>0.84</v>
      </c>
      <c r="J42" s="1471" t="s">
        <v>16</v>
      </c>
      <c r="K42" s="1471" t="s">
        <v>41</v>
      </c>
      <c r="L42" s="1472" t="s">
        <v>22787</v>
      </c>
      <c r="M42" s="1471"/>
      <c r="N42" s="1472"/>
      <c r="O42" s="1472"/>
      <c r="P42" s="1479"/>
      <c r="Q42" s="1464">
        <f t="shared" si="0"/>
        <v>3</v>
      </c>
      <c r="R42" s="1794" t="str">
        <f t="shared" si="1"/>
        <v>BETULIA</v>
      </c>
      <c r="S42" s="21"/>
    </row>
    <row r="43" spans="1:19" s="14" customFormat="1" ht="25.05" customHeight="1" x14ac:dyDescent="0.3">
      <c r="A43" s="1471" t="s">
        <v>20037</v>
      </c>
      <c r="B43" s="1471" t="s">
        <v>103</v>
      </c>
      <c r="C43" s="1492" t="s">
        <v>499</v>
      </c>
      <c r="D43" s="1472" t="str">
        <f>VLOOKUP(C43,CODIGOS!$B$1:$E$194,4,FALSE)</f>
        <v>BARES - DISCOTECAS - CANTINAS - TABERNAS</v>
      </c>
      <c r="E43" s="1471" t="s">
        <v>12951</v>
      </c>
      <c r="F43" s="1471" t="s">
        <v>12952</v>
      </c>
      <c r="G43" s="1471" t="s">
        <v>12907</v>
      </c>
      <c r="H43" s="1473">
        <v>45724</v>
      </c>
      <c r="I43" s="1895">
        <v>0.85</v>
      </c>
      <c r="J43" s="1471" t="s">
        <v>16</v>
      </c>
      <c r="K43" s="1471" t="s">
        <v>41</v>
      </c>
      <c r="L43" s="1471" t="s">
        <v>4248</v>
      </c>
      <c r="M43" s="1471"/>
      <c r="N43" s="1479"/>
      <c r="O43" s="1479"/>
      <c r="P43" s="1479"/>
      <c r="Q43" s="1464">
        <f t="shared" si="0"/>
        <v>3</v>
      </c>
      <c r="R43" s="1794" t="str">
        <f t="shared" si="1"/>
        <v>BETULIA</v>
      </c>
      <c r="S43" s="21"/>
    </row>
    <row r="44" spans="1:19" s="14" customFormat="1" ht="25.05" customHeight="1" x14ac:dyDescent="0.3">
      <c r="A44" s="1471" t="s">
        <v>20037</v>
      </c>
      <c r="B44" s="1471" t="s">
        <v>103</v>
      </c>
      <c r="C44" s="1475" t="s">
        <v>3024</v>
      </c>
      <c r="D44" s="1472" t="str">
        <f>VLOOKUP(C44,CODIGOS!$B$1:$E$194,4,FALSE)</f>
        <v>EXPENDIO DE DULCES</v>
      </c>
      <c r="E44" s="1471" t="s">
        <v>12937</v>
      </c>
      <c r="F44" s="1471" t="s">
        <v>12938</v>
      </c>
      <c r="G44" s="1471" t="s">
        <v>12939</v>
      </c>
      <c r="H44" s="1473">
        <v>45724</v>
      </c>
      <c r="I44" s="1895">
        <v>0.82250000000000001</v>
      </c>
      <c r="J44" s="1471" t="s">
        <v>16</v>
      </c>
      <c r="K44" s="1471" t="s">
        <v>41</v>
      </c>
      <c r="L44" s="1472" t="s">
        <v>22787</v>
      </c>
      <c r="M44" s="1471"/>
      <c r="N44" s="1472"/>
      <c r="O44" s="1472"/>
      <c r="P44" s="1472"/>
      <c r="Q44" s="1464">
        <f t="shared" si="0"/>
        <v>3</v>
      </c>
      <c r="R44" s="1794" t="str">
        <f t="shared" si="1"/>
        <v>BETULIA</v>
      </c>
      <c r="S44" s="21"/>
    </row>
    <row r="45" spans="1:19" s="14" customFormat="1" ht="25.05" customHeight="1" x14ac:dyDescent="0.3">
      <c r="A45" s="1471" t="s">
        <v>20037</v>
      </c>
      <c r="B45" s="1471" t="s">
        <v>103</v>
      </c>
      <c r="C45" s="1475" t="s">
        <v>20</v>
      </c>
      <c r="D45" s="1472" t="str">
        <f>VLOOKUP(C45,CODIGOS!$B$1:$E$194,4,FALSE)</f>
        <v>TIENDA DE BARRIO O CIGARRERÍA, INCLUIDAS LAS UBICADAS EN ZONAS FRANCAS</v>
      </c>
      <c r="E45" s="1471" t="s">
        <v>12934</v>
      </c>
      <c r="F45" s="1471" t="s">
        <v>12935</v>
      </c>
      <c r="G45" s="1471" t="s">
        <v>12936</v>
      </c>
      <c r="H45" s="1473">
        <v>45726</v>
      </c>
      <c r="I45" s="1895">
        <v>0.88249999999999995</v>
      </c>
      <c r="J45" s="1471" t="s">
        <v>16</v>
      </c>
      <c r="K45" s="1471" t="s">
        <v>41</v>
      </c>
      <c r="L45" s="1472" t="s">
        <v>22787</v>
      </c>
      <c r="M45" s="1471"/>
      <c r="N45" s="1472"/>
      <c r="O45" s="1472"/>
      <c r="P45" s="1472"/>
      <c r="Q45" s="1464">
        <f t="shared" si="0"/>
        <v>3</v>
      </c>
      <c r="R45" s="1794" t="str">
        <f t="shared" si="1"/>
        <v>BETULIA</v>
      </c>
      <c r="S45" s="21"/>
    </row>
    <row r="46" spans="1:19" s="14" customFormat="1" ht="25.05" customHeight="1" x14ac:dyDescent="0.3">
      <c r="A46" s="1471" t="s">
        <v>20037</v>
      </c>
      <c r="B46" s="1471" t="s">
        <v>103</v>
      </c>
      <c r="C46" s="1475" t="s">
        <v>31</v>
      </c>
      <c r="D46" s="1472" t="str">
        <f>VLOOKUP(C46,CODIGOS!$B$1:$E$194,4,FALSE)</f>
        <v>HOTELES (SIN SERVICIO DE RESTAURANTE Y/O SIN PISCINA)</v>
      </c>
      <c r="E46" s="1471" t="s">
        <v>12902</v>
      </c>
      <c r="F46" s="1471" t="s">
        <v>12903</v>
      </c>
      <c r="G46" s="1471" t="s">
        <v>12904</v>
      </c>
      <c r="H46" s="1473">
        <v>45727</v>
      </c>
      <c r="I46" s="1895">
        <v>0.89500000000000002</v>
      </c>
      <c r="J46" s="1471" t="s">
        <v>16</v>
      </c>
      <c r="K46" s="1471" t="s">
        <v>41</v>
      </c>
      <c r="L46" s="1471" t="s">
        <v>17</v>
      </c>
      <c r="M46" s="1471" t="s">
        <v>471</v>
      </c>
      <c r="N46" s="1479"/>
      <c r="O46" s="1479"/>
      <c r="P46" s="1479"/>
      <c r="Q46" s="1464">
        <f t="shared" si="0"/>
        <v>3</v>
      </c>
      <c r="R46" s="1794" t="str">
        <f t="shared" si="1"/>
        <v>BETULIA</v>
      </c>
      <c r="S46" s="21"/>
    </row>
    <row r="47" spans="1:19" s="14" customFormat="1" ht="25.05" customHeight="1" x14ac:dyDescent="0.3">
      <c r="A47" s="1471" t="s">
        <v>20037</v>
      </c>
      <c r="B47" s="1471" t="s">
        <v>103</v>
      </c>
      <c r="C47" s="1475" t="s">
        <v>20</v>
      </c>
      <c r="D47" s="1472" t="str">
        <f>VLOOKUP(C47,CODIGOS!$B$1:$E$194,4,FALSE)</f>
        <v>TIENDA DE BARRIO O CIGARRERÍA, INCLUIDAS LAS UBICADAS EN ZONAS FRANCAS</v>
      </c>
      <c r="E47" s="1471" t="s">
        <v>12931</v>
      </c>
      <c r="F47" s="1471" t="s">
        <v>12932</v>
      </c>
      <c r="G47" s="1471" t="s">
        <v>12933</v>
      </c>
      <c r="H47" s="1473">
        <v>45728</v>
      </c>
      <c r="I47" s="1895">
        <v>0.84499999999999997</v>
      </c>
      <c r="J47" s="1471" t="s">
        <v>16</v>
      </c>
      <c r="K47" s="1471" t="s">
        <v>41</v>
      </c>
      <c r="L47" s="1472" t="s">
        <v>22787</v>
      </c>
      <c r="M47" s="1471"/>
      <c r="N47" s="1472"/>
      <c r="O47" s="1472"/>
      <c r="P47" s="1479"/>
      <c r="Q47" s="1464">
        <f t="shared" si="0"/>
        <v>3</v>
      </c>
      <c r="R47" s="1794" t="str">
        <f t="shared" si="1"/>
        <v>BETULIA</v>
      </c>
      <c r="S47" s="21"/>
    </row>
    <row r="48" spans="1:19" s="14" customFormat="1" ht="25.05" customHeight="1" x14ac:dyDescent="0.3">
      <c r="A48" s="1471" t="s">
        <v>20037</v>
      </c>
      <c r="B48" s="1471" t="s">
        <v>103</v>
      </c>
      <c r="C48" s="1471" t="s">
        <v>18</v>
      </c>
      <c r="D48" s="1472" t="str">
        <f>VLOOKUP(C48,CODIGOS!$B$1:$E$194,4,FALSE)</f>
        <v>PANADERÍAS Y O PASTELERÍAS</v>
      </c>
      <c r="E48" s="1471" t="s">
        <v>12923</v>
      </c>
      <c r="F48" s="1471" t="s">
        <v>12924</v>
      </c>
      <c r="G48" s="1471" t="s">
        <v>12925</v>
      </c>
      <c r="H48" s="1473">
        <v>45730</v>
      </c>
      <c r="I48" s="1895">
        <v>0.88500000000000001</v>
      </c>
      <c r="J48" s="1471" t="s">
        <v>16</v>
      </c>
      <c r="K48" s="1471" t="s">
        <v>41</v>
      </c>
      <c r="L48" s="1471" t="s">
        <v>477</v>
      </c>
      <c r="M48" s="1471"/>
      <c r="N48" s="1472"/>
      <c r="O48" s="1472"/>
      <c r="P48" s="1479"/>
      <c r="Q48" s="1464">
        <f t="shared" si="0"/>
        <v>3</v>
      </c>
      <c r="R48" s="1794" t="str">
        <f t="shared" si="1"/>
        <v>BETULIA</v>
      </c>
      <c r="S48" s="21"/>
    </row>
    <row r="49" spans="1:19" s="14" customFormat="1" ht="25.05" customHeight="1" x14ac:dyDescent="0.3">
      <c r="A49" s="1471" t="s">
        <v>20037</v>
      </c>
      <c r="B49" s="1471" t="s">
        <v>103</v>
      </c>
      <c r="C49" s="1475" t="s">
        <v>20</v>
      </c>
      <c r="D49" s="1472" t="str">
        <f>VLOOKUP(C49,CODIGOS!$B$1:$E$194,4,FALSE)</f>
        <v>TIENDA DE BARRIO O CIGARRERÍA, INCLUIDAS LAS UBICADAS EN ZONAS FRANCAS</v>
      </c>
      <c r="E49" s="1471" t="s">
        <v>12929</v>
      </c>
      <c r="F49" s="1471" t="s">
        <v>12930</v>
      </c>
      <c r="G49" s="1471" t="s">
        <v>12907</v>
      </c>
      <c r="H49" s="1473">
        <v>45730</v>
      </c>
      <c r="I49" s="1895">
        <v>0.74250000000000005</v>
      </c>
      <c r="J49" s="1471" t="s">
        <v>16</v>
      </c>
      <c r="K49" s="1471" t="s">
        <v>41</v>
      </c>
      <c r="L49" s="1472" t="s">
        <v>22787</v>
      </c>
      <c r="M49" s="1471"/>
      <c r="N49" s="1472"/>
      <c r="O49" s="1472"/>
      <c r="P49" s="1479"/>
      <c r="Q49" s="1464">
        <f t="shared" si="0"/>
        <v>3</v>
      </c>
      <c r="R49" s="1794" t="str">
        <f t="shared" si="1"/>
        <v>BETULIA</v>
      </c>
      <c r="S49" s="21"/>
    </row>
    <row r="50" spans="1:19" s="14" customFormat="1" ht="25.05" customHeight="1" x14ac:dyDescent="0.3">
      <c r="A50" s="1471" t="s">
        <v>20037</v>
      </c>
      <c r="B50" s="1471" t="s">
        <v>103</v>
      </c>
      <c r="C50" s="1475">
        <v>30</v>
      </c>
      <c r="D50" s="1472" t="str">
        <f>VLOOKUP(C50,CODIGOS!$B$1:$E$194,4,FALSE)</f>
        <v>OTROS</v>
      </c>
      <c r="E50" s="1471" t="s">
        <v>12905</v>
      </c>
      <c r="F50" s="1471" t="s">
        <v>12906</v>
      </c>
      <c r="G50" s="1471" t="s">
        <v>12907</v>
      </c>
      <c r="H50" s="1473">
        <v>45735</v>
      </c>
      <c r="I50" s="1895">
        <v>0.74</v>
      </c>
      <c r="J50" s="1471" t="s">
        <v>16</v>
      </c>
      <c r="K50" s="1471" t="s">
        <v>41</v>
      </c>
      <c r="L50" s="1471" t="s">
        <v>17</v>
      </c>
      <c r="M50" s="1471" t="s">
        <v>525</v>
      </c>
      <c r="N50" s="1472"/>
      <c r="O50" s="1472"/>
      <c r="P50" s="1479"/>
      <c r="Q50" s="1464">
        <f t="shared" si="0"/>
        <v>3</v>
      </c>
      <c r="R50" s="1794" t="str">
        <f t="shared" si="1"/>
        <v>BETULIA</v>
      </c>
      <c r="S50" s="21"/>
    </row>
    <row r="51" spans="1:19" s="14" customFormat="1" ht="25.05" customHeight="1" x14ac:dyDescent="0.3">
      <c r="A51" s="1471" t="s">
        <v>20037</v>
      </c>
      <c r="B51" s="1471" t="s">
        <v>103</v>
      </c>
      <c r="C51" s="1471" t="s">
        <v>18</v>
      </c>
      <c r="D51" s="1472" t="str">
        <f>VLOOKUP(C51,CODIGOS!$B$1:$E$194,4,FALSE)</f>
        <v>PANADERÍAS Y O PASTELERÍAS</v>
      </c>
      <c r="E51" s="1471" t="s">
        <v>12920</v>
      </c>
      <c r="F51" s="1471" t="s">
        <v>12921</v>
      </c>
      <c r="G51" s="1471" t="s">
        <v>12922</v>
      </c>
      <c r="H51" s="1473">
        <v>45736</v>
      </c>
      <c r="I51" s="1895">
        <v>0.81499999999999995</v>
      </c>
      <c r="J51" s="1471" t="s">
        <v>16</v>
      </c>
      <c r="K51" s="1471" t="s">
        <v>41</v>
      </c>
      <c r="L51" s="1471" t="s">
        <v>477</v>
      </c>
      <c r="M51" s="1471"/>
      <c r="N51" s="1479"/>
      <c r="O51" s="1479"/>
      <c r="P51" s="1479"/>
      <c r="Q51" s="1464">
        <f t="shared" si="0"/>
        <v>3</v>
      </c>
      <c r="R51" s="1794" t="str">
        <f t="shared" si="1"/>
        <v>BETULIA</v>
      </c>
      <c r="S51" s="21"/>
    </row>
    <row r="52" spans="1:19" s="14" customFormat="1" ht="25.05" customHeight="1" x14ac:dyDescent="0.3">
      <c r="A52" s="1471" t="s">
        <v>20037</v>
      </c>
      <c r="B52" s="1471" t="s">
        <v>103</v>
      </c>
      <c r="C52" s="1475" t="s">
        <v>567</v>
      </c>
      <c r="D52" s="1472" t="str">
        <f>VLOOKUP(C52,CODIGOS!$B$1:$E$194,4,FALSE)</f>
        <v xml:space="preserve">PELUQUERIAS </v>
      </c>
      <c r="E52" s="1471" t="s">
        <v>12914</v>
      </c>
      <c r="F52" s="1471" t="s">
        <v>12915</v>
      </c>
      <c r="G52" s="1471" t="s">
        <v>12916</v>
      </c>
      <c r="H52" s="1473">
        <v>45738</v>
      </c>
      <c r="I52" s="1895">
        <v>0.83499999999999996</v>
      </c>
      <c r="J52" s="1471" t="s">
        <v>16</v>
      </c>
      <c r="K52" s="1471" t="s">
        <v>41</v>
      </c>
      <c r="L52" s="1471" t="s">
        <v>17</v>
      </c>
      <c r="M52" s="1471" t="s">
        <v>572</v>
      </c>
      <c r="N52" s="1479"/>
      <c r="O52" s="1479"/>
      <c r="P52" s="1479"/>
      <c r="Q52" s="1464">
        <f t="shared" si="0"/>
        <v>3</v>
      </c>
      <c r="R52" s="1794" t="str">
        <f t="shared" si="1"/>
        <v>BETULIA</v>
      </c>
      <c r="S52" s="21"/>
    </row>
    <row r="53" spans="1:19" s="14" customFormat="1" ht="25.05" customHeight="1" x14ac:dyDescent="0.3">
      <c r="A53" s="1471" t="s">
        <v>20037</v>
      </c>
      <c r="B53" s="1471" t="s">
        <v>103</v>
      </c>
      <c r="C53" s="1475" t="s">
        <v>567</v>
      </c>
      <c r="D53" s="1472" t="str">
        <f>VLOOKUP(C53,CODIGOS!$B$1:$E$194,4,FALSE)</f>
        <v xml:space="preserve">PELUQUERIAS </v>
      </c>
      <c r="E53" s="1471" t="s">
        <v>12914</v>
      </c>
      <c r="F53" s="1471" t="s">
        <v>12915</v>
      </c>
      <c r="G53" s="1471" t="s">
        <v>12916</v>
      </c>
      <c r="H53" s="1473">
        <v>45738</v>
      </c>
      <c r="I53" s="1895">
        <v>0.84</v>
      </c>
      <c r="J53" s="1471" t="s">
        <v>16</v>
      </c>
      <c r="K53" s="1471" t="s">
        <v>41</v>
      </c>
      <c r="L53" s="1471" t="s">
        <v>17</v>
      </c>
      <c r="M53" s="1471" t="s">
        <v>12839</v>
      </c>
      <c r="N53" s="1479"/>
      <c r="O53" s="1479"/>
      <c r="P53" s="1479"/>
      <c r="Q53" s="1464">
        <f t="shared" si="0"/>
        <v>3</v>
      </c>
      <c r="R53" s="1794" t="str">
        <f t="shared" si="1"/>
        <v>BETULIA</v>
      </c>
      <c r="S53" s="21"/>
    </row>
    <row r="54" spans="1:19" s="14" customFormat="1" ht="25.05" customHeight="1" x14ac:dyDescent="0.3">
      <c r="A54" s="1471" t="s">
        <v>20037</v>
      </c>
      <c r="B54" s="1471" t="s">
        <v>103</v>
      </c>
      <c r="C54" s="1471" t="s">
        <v>472</v>
      </c>
      <c r="D54" s="1472" t="str">
        <f>VLOOKUP(C54,CODIGOS!$B$1:$E$194,4,FALSE)</f>
        <v>RESTAURANTES PUBLICOS</v>
      </c>
      <c r="E54" s="1471" t="s">
        <v>12917</v>
      </c>
      <c r="F54" s="1471" t="s">
        <v>12918</v>
      </c>
      <c r="G54" s="1471" t="s">
        <v>12919</v>
      </c>
      <c r="H54" s="1473">
        <v>45738</v>
      </c>
      <c r="I54" s="1895">
        <v>0.76500000000000001</v>
      </c>
      <c r="J54" s="1471" t="s">
        <v>16</v>
      </c>
      <c r="K54" s="1471" t="s">
        <v>41</v>
      </c>
      <c r="L54" s="1471" t="s">
        <v>477</v>
      </c>
      <c r="M54" s="1471"/>
      <c r="N54" s="1479"/>
      <c r="O54" s="1479"/>
      <c r="P54" s="1479"/>
      <c r="Q54" s="1464">
        <f t="shared" si="0"/>
        <v>3</v>
      </c>
      <c r="R54" s="1794" t="str">
        <f t="shared" si="1"/>
        <v>BETULIA</v>
      </c>
      <c r="S54" s="21"/>
    </row>
    <row r="55" spans="1:19" s="14" customFormat="1" ht="25.05" customHeight="1" x14ac:dyDescent="0.3">
      <c r="A55" s="1471" t="s">
        <v>20037</v>
      </c>
      <c r="B55" s="1471" t="s">
        <v>103</v>
      </c>
      <c r="C55" s="1471" t="s">
        <v>472</v>
      </c>
      <c r="D55" s="1472" t="str">
        <f>VLOOKUP(C55,CODIGOS!$B$1:$E$194,4,FALSE)</f>
        <v>RESTAURANTES PUBLICOS</v>
      </c>
      <c r="E55" s="1471" t="s">
        <v>12926</v>
      </c>
      <c r="F55" s="1471" t="s">
        <v>12927</v>
      </c>
      <c r="G55" s="1471" t="s">
        <v>12928</v>
      </c>
      <c r="H55" s="1473">
        <v>45738</v>
      </c>
      <c r="I55" s="1895">
        <v>0.88500000000000001</v>
      </c>
      <c r="J55" s="1471" t="s">
        <v>16</v>
      </c>
      <c r="K55" s="1471" t="s">
        <v>41</v>
      </c>
      <c r="L55" s="1471" t="s">
        <v>477</v>
      </c>
      <c r="M55" s="1471"/>
      <c r="N55" s="1472"/>
      <c r="O55" s="1472"/>
      <c r="P55" s="1479"/>
      <c r="Q55" s="1464">
        <f t="shared" si="0"/>
        <v>3</v>
      </c>
      <c r="R55" s="1794" t="str">
        <f t="shared" si="1"/>
        <v>BETULIA</v>
      </c>
      <c r="S55" s="21"/>
    </row>
    <row r="56" spans="1:19" s="14" customFormat="1" ht="25.05" customHeight="1" x14ac:dyDescent="0.3">
      <c r="A56" s="1471" t="s">
        <v>20037</v>
      </c>
      <c r="B56" s="1471" t="s">
        <v>103</v>
      </c>
      <c r="C56" s="1475" t="s">
        <v>504</v>
      </c>
      <c r="D56" s="1472" t="str">
        <f>VLOOKUP(C56,CODIGOS!$B$1:$E$194,4,FALSE)</f>
        <v>CANCHAS DE BOLO, CANCHAS DE TEJO - BILLARES - BINGOS - CASINOS</v>
      </c>
      <c r="E56" s="1471" t="s">
        <v>12911</v>
      </c>
      <c r="F56" s="1471" t="s">
        <v>12912</v>
      </c>
      <c r="G56" s="1471" t="s">
        <v>12913</v>
      </c>
      <c r="H56" s="1473">
        <v>45743</v>
      </c>
      <c r="I56" s="1895">
        <v>0.71</v>
      </c>
      <c r="J56" s="1471" t="s">
        <v>16</v>
      </c>
      <c r="K56" s="1471" t="s">
        <v>41</v>
      </c>
      <c r="L56" s="1471" t="s">
        <v>4248</v>
      </c>
      <c r="M56" s="1471"/>
      <c r="N56" s="1472"/>
      <c r="O56" s="1472"/>
      <c r="P56" s="1479"/>
      <c r="Q56" s="1464">
        <f t="shared" si="0"/>
        <v>3</v>
      </c>
      <c r="R56" s="1794" t="str">
        <f t="shared" si="1"/>
        <v>BETULIA</v>
      </c>
      <c r="S56" s="21"/>
    </row>
    <row r="57" spans="1:19" s="14" customFormat="1" ht="25.05" customHeight="1" x14ac:dyDescent="0.3">
      <c r="A57" s="1471" t="s">
        <v>20037</v>
      </c>
      <c r="B57" s="1471" t="s">
        <v>103</v>
      </c>
      <c r="C57" s="1471">
        <v>30</v>
      </c>
      <c r="D57" s="1472" t="str">
        <f>VLOOKUP(C57,CODIGOS!$B$1:$E$194,4,FALSE)</f>
        <v>OTROS</v>
      </c>
      <c r="E57" s="1471" t="s">
        <v>12908</v>
      </c>
      <c r="F57" s="1471" t="s">
        <v>12909</v>
      </c>
      <c r="G57" s="1471" t="s">
        <v>12910</v>
      </c>
      <c r="H57" s="1473">
        <v>45743</v>
      </c>
      <c r="I57" s="1895">
        <v>0.96</v>
      </c>
      <c r="J57" s="1471" t="s">
        <v>22</v>
      </c>
      <c r="K57" s="1471" t="s">
        <v>41</v>
      </c>
      <c r="L57" s="1471" t="s">
        <v>17</v>
      </c>
      <c r="M57" s="1471" t="s">
        <v>525</v>
      </c>
      <c r="N57" s="1472"/>
      <c r="O57" s="1472"/>
      <c r="P57" s="1479"/>
      <c r="Q57" s="1464">
        <f t="shared" si="0"/>
        <v>3</v>
      </c>
      <c r="R57" s="1794" t="str">
        <f t="shared" si="1"/>
        <v>BETULIA</v>
      </c>
      <c r="S57" s="21"/>
    </row>
    <row r="58" spans="1:19" s="14" customFormat="1" ht="25.05" customHeight="1" x14ac:dyDescent="0.3">
      <c r="A58" s="1471" t="s">
        <v>20037</v>
      </c>
      <c r="B58" s="1471" t="s">
        <v>103</v>
      </c>
      <c r="C58" s="1475" t="s">
        <v>20</v>
      </c>
      <c r="D58" s="1472" t="str">
        <f>VLOOKUP(C58,CODIGOS!$B$1:$E$194,4,FALSE)</f>
        <v>TIENDA DE BARRIO O CIGARRERÍA, INCLUIDAS LAS UBICADAS EN ZONAS FRANCAS</v>
      </c>
      <c r="E58" s="1471" t="s">
        <v>15945</v>
      </c>
      <c r="F58" s="1471" t="s">
        <v>15946</v>
      </c>
      <c r="G58" s="1471" t="s">
        <v>15947</v>
      </c>
      <c r="H58" s="1473">
        <v>45749</v>
      </c>
      <c r="I58" s="1895">
        <v>0.82750000000000001</v>
      </c>
      <c r="J58" s="1471" t="s">
        <v>16</v>
      </c>
      <c r="K58" s="1471" t="s">
        <v>41</v>
      </c>
      <c r="L58" s="1472" t="s">
        <v>22787</v>
      </c>
      <c r="M58" s="1472"/>
      <c r="N58" s="1472"/>
      <c r="O58" s="1472"/>
      <c r="P58" s="1479"/>
      <c r="Q58" s="1464">
        <f t="shared" si="0"/>
        <v>4</v>
      </c>
      <c r="R58" s="1794" t="str">
        <f t="shared" si="1"/>
        <v>BETULIA</v>
      </c>
      <c r="S58" s="21"/>
    </row>
    <row r="59" spans="1:19" s="14" customFormat="1" ht="25.05" customHeight="1" x14ac:dyDescent="0.3">
      <c r="A59" s="1471" t="s">
        <v>20037</v>
      </c>
      <c r="B59" s="1471" t="s">
        <v>103</v>
      </c>
      <c r="C59" s="1475" t="s">
        <v>20</v>
      </c>
      <c r="D59" s="1472" t="str">
        <f>VLOOKUP(C59,CODIGOS!$B$1:$E$194,4,FALSE)</f>
        <v>TIENDA DE BARRIO O CIGARRERÍA, INCLUIDAS LAS UBICADAS EN ZONAS FRANCAS</v>
      </c>
      <c r="E59" s="1471" t="s">
        <v>15942</v>
      </c>
      <c r="F59" s="1471" t="s">
        <v>15943</v>
      </c>
      <c r="G59" s="1471" t="s">
        <v>15944</v>
      </c>
      <c r="H59" s="1473">
        <v>45755</v>
      </c>
      <c r="I59" s="1895">
        <v>0.79249999999999998</v>
      </c>
      <c r="J59" s="1471" t="s">
        <v>16</v>
      </c>
      <c r="K59" s="1471" t="s">
        <v>41</v>
      </c>
      <c r="L59" s="1472" t="s">
        <v>22787</v>
      </c>
      <c r="M59" s="1472"/>
      <c r="N59" s="1472"/>
      <c r="O59" s="1472"/>
      <c r="P59" s="1479"/>
      <c r="Q59" s="1464">
        <f t="shared" si="0"/>
        <v>4</v>
      </c>
      <c r="R59" s="1794" t="str">
        <f t="shared" si="1"/>
        <v>BETULIA</v>
      </c>
      <c r="S59" s="21"/>
    </row>
    <row r="60" spans="1:19" s="14" customFormat="1" ht="25.05" customHeight="1" x14ac:dyDescent="0.3">
      <c r="A60" s="1471" t="s">
        <v>20037</v>
      </c>
      <c r="B60" s="1471" t="s">
        <v>103</v>
      </c>
      <c r="C60" s="1471" t="s">
        <v>18</v>
      </c>
      <c r="D60" s="1472" t="str">
        <f>VLOOKUP(C60,CODIGOS!$B$1:$E$194,4,FALSE)</f>
        <v>PANADERÍAS Y O PASTELERÍAS</v>
      </c>
      <c r="E60" s="1471" t="s">
        <v>15933</v>
      </c>
      <c r="F60" s="1471" t="s">
        <v>15934</v>
      </c>
      <c r="G60" s="1471" t="s">
        <v>15935</v>
      </c>
      <c r="H60" s="1473">
        <v>45756</v>
      </c>
      <c r="I60" s="1895">
        <v>0.84</v>
      </c>
      <c r="J60" s="1471" t="s">
        <v>16</v>
      </c>
      <c r="K60" s="1471" t="s">
        <v>41</v>
      </c>
      <c r="L60" s="1471" t="s">
        <v>477</v>
      </c>
      <c r="M60" s="1472"/>
      <c r="N60" s="1472"/>
      <c r="O60" s="1472"/>
      <c r="P60" s="1479"/>
      <c r="Q60" s="1464">
        <f t="shared" si="0"/>
        <v>4</v>
      </c>
      <c r="R60" s="1794" t="str">
        <f t="shared" si="1"/>
        <v>BETULIA</v>
      </c>
      <c r="S60" s="21"/>
    </row>
    <row r="61" spans="1:19" s="14" customFormat="1" ht="25.05" customHeight="1" x14ac:dyDescent="0.3">
      <c r="A61" s="1471" t="s">
        <v>20037</v>
      </c>
      <c r="B61" s="1471" t="s">
        <v>103</v>
      </c>
      <c r="C61" s="1475" t="s">
        <v>20</v>
      </c>
      <c r="D61" s="1472" t="str">
        <f>VLOOKUP(C61,CODIGOS!$B$1:$E$194,4,FALSE)</f>
        <v>TIENDA DE BARRIO O CIGARRERÍA, INCLUIDAS LAS UBICADAS EN ZONAS FRANCAS</v>
      </c>
      <c r="E61" s="1471" t="s">
        <v>15939</v>
      </c>
      <c r="F61" s="1471" t="s">
        <v>15940</v>
      </c>
      <c r="G61" s="1471" t="s">
        <v>15941</v>
      </c>
      <c r="H61" s="1473">
        <v>45756</v>
      </c>
      <c r="I61" s="1895">
        <v>0.77500000000000002</v>
      </c>
      <c r="J61" s="1471" t="s">
        <v>16</v>
      </c>
      <c r="K61" s="1471" t="s">
        <v>41</v>
      </c>
      <c r="L61" s="1472" t="s">
        <v>22787</v>
      </c>
      <c r="M61" s="1472"/>
      <c r="N61" s="1472"/>
      <c r="O61" s="1472"/>
      <c r="P61" s="1479"/>
      <c r="Q61" s="1464">
        <f t="shared" si="0"/>
        <v>4</v>
      </c>
      <c r="R61" s="1794" t="str">
        <f t="shared" si="1"/>
        <v>BETULIA</v>
      </c>
      <c r="S61" s="21"/>
    </row>
    <row r="62" spans="1:19" s="14" customFormat="1" ht="25.05" customHeight="1" x14ac:dyDescent="0.3">
      <c r="A62" s="1471" t="s">
        <v>20037</v>
      </c>
      <c r="B62" s="1471" t="s">
        <v>103</v>
      </c>
      <c r="C62" s="1471" t="s">
        <v>558</v>
      </c>
      <c r="D62" s="1472" t="str">
        <f>VLOOKUP(C62,CODIGOS!$B$1:$E$194,4,FALSE)</f>
        <v xml:space="preserve">PUESTO FIJO O ESTACIONARIO DE ALIMENTOS Y BEBIDAS </v>
      </c>
      <c r="E62" s="1471" t="s">
        <v>15948</v>
      </c>
      <c r="F62" s="1471" t="s">
        <v>15949</v>
      </c>
      <c r="G62" s="1471" t="s">
        <v>15950</v>
      </c>
      <c r="H62" s="1473">
        <v>45757</v>
      </c>
      <c r="I62" s="1895">
        <v>0.77</v>
      </c>
      <c r="J62" s="1471" t="s">
        <v>16</v>
      </c>
      <c r="K62" s="1471" t="s">
        <v>41</v>
      </c>
      <c r="L62" s="1471" t="s">
        <v>566</v>
      </c>
      <c r="M62" s="1472"/>
      <c r="N62" s="1472"/>
      <c r="O62" s="1472"/>
      <c r="P62" s="1479"/>
      <c r="Q62" s="1464">
        <f t="shared" si="0"/>
        <v>4</v>
      </c>
      <c r="R62" s="1794" t="str">
        <f t="shared" si="1"/>
        <v>BETULIA</v>
      </c>
      <c r="S62" s="21"/>
    </row>
    <row r="63" spans="1:19" s="14" customFormat="1" ht="25.05" customHeight="1" x14ac:dyDescent="0.3">
      <c r="A63" s="1471" t="s">
        <v>20037</v>
      </c>
      <c r="B63" s="1471" t="s">
        <v>103</v>
      </c>
      <c r="C63" s="1471" t="s">
        <v>542</v>
      </c>
      <c r="D63" s="1472" t="str">
        <f>VLOOKUP(C63,CODIGOS!$B$1:$E$194,4,FALSE)</f>
        <v>MINI MERCADO (SUPERMERCADO DE BARRIO)</v>
      </c>
      <c r="E63" s="1471" t="s">
        <v>15936</v>
      </c>
      <c r="F63" s="1471" t="s">
        <v>15937</v>
      </c>
      <c r="G63" s="1471" t="s">
        <v>15938</v>
      </c>
      <c r="H63" s="1473">
        <v>45758</v>
      </c>
      <c r="I63" s="1895">
        <v>0.91</v>
      </c>
      <c r="J63" s="1471" t="s">
        <v>22</v>
      </c>
      <c r="K63" s="1471" t="s">
        <v>41</v>
      </c>
      <c r="L63" s="1472" t="s">
        <v>22787</v>
      </c>
      <c r="M63" s="1472"/>
      <c r="N63" s="1472"/>
      <c r="O63" s="1472"/>
      <c r="P63" s="1479"/>
      <c r="Q63" s="1464">
        <f t="shared" si="0"/>
        <v>4</v>
      </c>
      <c r="R63" s="1794" t="str">
        <f t="shared" si="1"/>
        <v>BETULIA</v>
      </c>
      <c r="S63" s="21"/>
    </row>
    <row r="64" spans="1:19" s="14" customFormat="1" ht="25.05" customHeight="1" x14ac:dyDescent="0.3">
      <c r="A64" s="1471" t="s">
        <v>20037</v>
      </c>
      <c r="B64" s="1471" t="s">
        <v>103</v>
      </c>
      <c r="C64" s="1475" t="s">
        <v>567</v>
      </c>
      <c r="D64" s="1472" t="str">
        <f>VLOOKUP(C64,CODIGOS!$B$1:$E$194,4,FALSE)</f>
        <v xml:space="preserve">PELUQUERIAS </v>
      </c>
      <c r="E64" s="1471" t="s">
        <v>15930</v>
      </c>
      <c r="F64" s="1471" t="s">
        <v>15931</v>
      </c>
      <c r="G64" s="1471" t="s">
        <v>15932</v>
      </c>
      <c r="H64" s="1473">
        <v>45769</v>
      </c>
      <c r="I64" s="1895">
        <v>0.78</v>
      </c>
      <c r="J64" s="1471" t="s">
        <v>16</v>
      </c>
      <c r="K64" s="1471" t="s">
        <v>41</v>
      </c>
      <c r="L64" s="1471" t="s">
        <v>17</v>
      </c>
      <c r="M64" s="1472"/>
      <c r="N64" s="1479"/>
      <c r="O64" s="1479"/>
      <c r="P64" s="1479"/>
      <c r="Q64" s="1464">
        <f t="shared" si="0"/>
        <v>4</v>
      </c>
      <c r="R64" s="1794" t="str">
        <f t="shared" si="1"/>
        <v>BETULIA</v>
      </c>
      <c r="S64" s="21"/>
    </row>
    <row r="65" spans="1:19" s="14" customFormat="1" ht="25.05" customHeight="1" x14ac:dyDescent="0.3">
      <c r="A65" s="1471" t="s">
        <v>20037</v>
      </c>
      <c r="B65" s="1471" t="s">
        <v>103</v>
      </c>
      <c r="C65" s="1475" t="s">
        <v>567</v>
      </c>
      <c r="D65" s="1472" t="str">
        <f>VLOOKUP(C65,CODIGOS!$B$1:$E$194,4,FALSE)</f>
        <v xml:space="preserve">PELUQUERIAS </v>
      </c>
      <c r="E65" s="1471" t="s">
        <v>15930</v>
      </c>
      <c r="F65" s="1471" t="s">
        <v>15931</v>
      </c>
      <c r="G65" s="1471" t="s">
        <v>15932</v>
      </c>
      <c r="H65" s="1473">
        <v>45769</v>
      </c>
      <c r="I65" s="1895">
        <v>0.77500000000000002</v>
      </c>
      <c r="J65" s="1471" t="s">
        <v>16</v>
      </c>
      <c r="K65" s="1471" t="s">
        <v>41</v>
      </c>
      <c r="L65" s="1471" t="s">
        <v>573</v>
      </c>
      <c r="M65" s="1472"/>
      <c r="N65" s="1479"/>
      <c r="O65" s="1479"/>
      <c r="P65" s="1479"/>
      <c r="Q65" s="1464">
        <f t="shared" si="0"/>
        <v>4</v>
      </c>
      <c r="R65" s="1794" t="str">
        <f t="shared" si="1"/>
        <v>BETULIA</v>
      </c>
      <c r="S65" s="21"/>
    </row>
    <row r="66" spans="1:19" s="14" customFormat="1" ht="25.05" customHeight="1" x14ac:dyDescent="0.3">
      <c r="A66" s="1471" t="s">
        <v>20037</v>
      </c>
      <c r="B66" s="1471" t="s">
        <v>103</v>
      </c>
      <c r="C66" s="1475" t="s">
        <v>3024</v>
      </c>
      <c r="D66" s="1472" t="str">
        <f>VLOOKUP(C66,CODIGOS!$B$1:$E$194,4,FALSE)</f>
        <v>EXPENDIO DE DULCES</v>
      </c>
      <c r="E66" s="1471" t="s">
        <v>15923</v>
      </c>
      <c r="F66" s="1471" t="s">
        <v>15924</v>
      </c>
      <c r="G66" s="1471" t="s">
        <v>15925</v>
      </c>
      <c r="H66" s="1473">
        <v>45770</v>
      </c>
      <c r="I66" s="1895">
        <v>0.89500000000000002</v>
      </c>
      <c r="J66" s="1471" t="s">
        <v>16</v>
      </c>
      <c r="K66" s="1471" t="s">
        <v>41</v>
      </c>
      <c r="L66" s="1471" t="s">
        <v>477</v>
      </c>
      <c r="M66" s="1472"/>
      <c r="N66" s="1472"/>
      <c r="O66" s="1472"/>
      <c r="P66" s="1479"/>
      <c r="Q66" s="1464">
        <f t="shared" si="0"/>
        <v>4</v>
      </c>
      <c r="R66" s="1794" t="str">
        <f t="shared" si="1"/>
        <v>BETULIA</v>
      </c>
      <c r="S66" s="21"/>
    </row>
    <row r="67" spans="1:19" s="14" customFormat="1" ht="25.05" customHeight="1" x14ac:dyDescent="0.3">
      <c r="A67" s="1471" t="s">
        <v>20037</v>
      </c>
      <c r="B67" s="1471" t="s">
        <v>103</v>
      </c>
      <c r="C67" s="1471">
        <v>30</v>
      </c>
      <c r="D67" s="1472" t="str">
        <f>VLOOKUP(C67,CODIGOS!$B$1:$E$194,4,FALSE)</f>
        <v>OTROS</v>
      </c>
      <c r="E67" s="1471" t="s">
        <v>15926</v>
      </c>
      <c r="F67" s="1471" t="s">
        <v>15927</v>
      </c>
      <c r="G67" s="1471" t="s">
        <v>15928</v>
      </c>
      <c r="H67" s="1473">
        <v>45771</v>
      </c>
      <c r="I67" s="1895">
        <v>0.84499999999999997</v>
      </c>
      <c r="J67" s="1471" t="s">
        <v>16</v>
      </c>
      <c r="K67" s="1471" t="s">
        <v>41</v>
      </c>
      <c r="L67" s="1471" t="s">
        <v>17</v>
      </c>
      <c r="M67" s="1472"/>
      <c r="N67" s="1472"/>
      <c r="O67" s="1472"/>
      <c r="P67" s="1479"/>
      <c r="Q67" s="1464">
        <f t="shared" si="0"/>
        <v>4</v>
      </c>
      <c r="R67" s="1794" t="str">
        <f t="shared" si="1"/>
        <v>BETULIA</v>
      </c>
      <c r="S67" s="21"/>
    </row>
    <row r="68" spans="1:19" s="14" customFormat="1" ht="25.05" customHeight="1" x14ac:dyDescent="0.3">
      <c r="A68" s="1471" t="s">
        <v>20037</v>
      </c>
      <c r="B68" s="1471" t="s">
        <v>103</v>
      </c>
      <c r="C68" s="1475">
        <v>30</v>
      </c>
      <c r="D68" s="1472" t="str">
        <f>VLOOKUP(C68,CODIGOS!$B$1:$E$194,4,FALSE)</f>
        <v>OTROS</v>
      </c>
      <c r="E68" s="1471" t="s">
        <v>15929</v>
      </c>
      <c r="F68" s="1471" t="s">
        <v>15924</v>
      </c>
      <c r="G68" s="1471" t="s">
        <v>15925</v>
      </c>
      <c r="H68" s="1473">
        <v>45771</v>
      </c>
      <c r="I68" s="1895">
        <v>0.82</v>
      </c>
      <c r="J68" s="1471" t="s">
        <v>16</v>
      </c>
      <c r="K68" s="1471" t="s">
        <v>41</v>
      </c>
      <c r="L68" s="1471" t="s">
        <v>17</v>
      </c>
      <c r="M68" s="1472"/>
      <c r="N68" s="1472"/>
      <c r="O68" s="1472"/>
      <c r="P68" s="1479"/>
      <c r="Q68" s="1464">
        <f t="shared" si="0"/>
        <v>4</v>
      </c>
      <c r="R68" s="1794" t="str">
        <f t="shared" si="1"/>
        <v>BETULIA</v>
      </c>
      <c r="S68" s="21"/>
    </row>
    <row r="69" spans="1:19" s="14" customFormat="1" ht="25.05" customHeight="1" x14ac:dyDescent="0.3">
      <c r="A69" s="1471" t="s">
        <v>20037</v>
      </c>
      <c r="B69" s="1471" t="s">
        <v>103</v>
      </c>
      <c r="C69" s="1475" t="s">
        <v>715</v>
      </c>
      <c r="D69" s="1472" t="str">
        <f>VLOOKUP(C69,CODIGOS!$B$1:$E$194,4,FALSE)</f>
        <v>COLEGIOS</v>
      </c>
      <c r="E69" s="1471" t="s">
        <v>15915</v>
      </c>
      <c r="F69" s="1471" t="s">
        <v>15916</v>
      </c>
      <c r="G69" s="1471" t="s">
        <v>15917</v>
      </c>
      <c r="H69" s="1473">
        <v>45775</v>
      </c>
      <c r="I69" s="1895">
        <v>0.79</v>
      </c>
      <c r="J69" s="1471" t="s">
        <v>16</v>
      </c>
      <c r="K69" s="1471" t="s">
        <v>41</v>
      </c>
      <c r="L69" s="1471" t="s">
        <v>17</v>
      </c>
      <c r="M69" s="1471"/>
      <c r="N69" s="1475"/>
      <c r="O69" s="1475"/>
      <c r="P69" s="1479"/>
      <c r="Q69" s="1464">
        <f t="shared" si="0"/>
        <v>4</v>
      </c>
      <c r="R69" s="1794" t="str">
        <f t="shared" si="1"/>
        <v>BETULIA</v>
      </c>
      <c r="S69" s="21"/>
    </row>
    <row r="70" spans="1:19" s="14" customFormat="1" ht="25.05" customHeight="1" x14ac:dyDescent="0.3">
      <c r="A70" s="1471" t="s">
        <v>20037</v>
      </c>
      <c r="B70" s="1471" t="s">
        <v>103</v>
      </c>
      <c r="C70" s="1475" t="s">
        <v>905</v>
      </c>
      <c r="D70" s="1472" t="str">
        <f>VLOOKUP(C70,CODIGOS!$B$1:$E$194,4,FALSE)</f>
        <v>COMEDORES ESCOLARES (PAE - PRIVADOS)</v>
      </c>
      <c r="E70" s="1471" t="s">
        <v>15918</v>
      </c>
      <c r="F70" s="1471" t="s">
        <v>15916</v>
      </c>
      <c r="G70" s="1471" t="s">
        <v>99</v>
      </c>
      <c r="H70" s="1473">
        <v>45775</v>
      </c>
      <c r="I70" s="1895">
        <v>0.84</v>
      </c>
      <c r="J70" s="1471" t="s">
        <v>16</v>
      </c>
      <c r="K70" s="1471" t="s">
        <v>41</v>
      </c>
      <c r="L70" s="1471" t="s">
        <v>4248</v>
      </c>
      <c r="M70" s="1471"/>
      <c r="N70" s="1475"/>
      <c r="O70" s="1475"/>
      <c r="P70" s="1479"/>
      <c r="Q70" s="1464">
        <f t="shared" si="0"/>
        <v>4</v>
      </c>
      <c r="R70" s="1794" t="str">
        <f t="shared" si="1"/>
        <v>BETULIA</v>
      </c>
      <c r="S70" s="21"/>
    </row>
    <row r="71" spans="1:19" s="14" customFormat="1" ht="25.05" customHeight="1" x14ac:dyDescent="0.2">
      <c r="A71" s="1471" t="s">
        <v>20037</v>
      </c>
      <c r="B71" s="1471" t="s">
        <v>103</v>
      </c>
      <c r="C71" s="1471" t="s">
        <v>5696</v>
      </c>
      <c r="D71" s="1472" t="str">
        <f>VLOOKUP(C71,CODIGOS!$B$1:$E$194,4,FALSE)</f>
        <v>CENTROS VACACIONALES</v>
      </c>
      <c r="E71" s="1471" t="s">
        <v>15914</v>
      </c>
      <c r="F71" s="1471" t="s">
        <v>15912</v>
      </c>
      <c r="G71" s="1471" t="s">
        <v>15913</v>
      </c>
      <c r="H71" s="1473">
        <v>45776</v>
      </c>
      <c r="I71" s="1895">
        <v>0.76500000000000001</v>
      </c>
      <c r="J71" s="1471" t="s">
        <v>16</v>
      </c>
      <c r="K71" s="1471" t="s">
        <v>47</v>
      </c>
      <c r="L71" s="1471" t="s">
        <v>17</v>
      </c>
      <c r="M71" s="1471"/>
      <c r="N71" s="1475"/>
      <c r="O71" s="1475"/>
      <c r="P71" s="1479"/>
      <c r="Q71" s="1464">
        <f t="shared" ref="Q71:Q134" si="2">MONTH(H71)</f>
        <v>4</v>
      </c>
      <c r="R71" s="1794" t="str">
        <f t="shared" ref="R71:R134" si="3">B71</f>
        <v>BETULIA</v>
      </c>
      <c r="S71" s="389"/>
    </row>
    <row r="72" spans="1:19" s="14" customFormat="1" ht="25.05" customHeight="1" x14ac:dyDescent="0.2">
      <c r="A72" s="1471" t="s">
        <v>20037</v>
      </c>
      <c r="B72" s="1471" t="s">
        <v>103</v>
      </c>
      <c r="C72" s="1475" t="s">
        <v>715</v>
      </c>
      <c r="D72" s="1472" t="str">
        <f>VLOOKUP(C72,CODIGOS!$B$1:$E$194,4,FALSE)</f>
        <v>COLEGIOS</v>
      </c>
      <c r="E72" s="1471" t="s">
        <v>9928</v>
      </c>
      <c r="F72" s="1471" t="s">
        <v>14766</v>
      </c>
      <c r="G72" s="1471" t="s">
        <v>9930</v>
      </c>
      <c r="H72" s="1473">
        <v>45776</v>
      </c>
      <c r="I72" s="1895">
        <v>0.70499999999999996</v>
      </c>
      <c r="J72" s="1471" t="s">
        <v>16</v>
      </c>
      <c r="K72" s="1471" t="s">
        <v>41</v>
      </c>
      <c r="L72" s="1471" t="s">
        <v>17</v>
      </c>
      <c r="M72" s="1472"/>
      <c r="N72" s="1472"/>
      <c r="O72" s="1479"/>
      <c r="P72" s="1479"/>
      <c r="Q72" s="1464">
        <f t="shared" si="2"/>
        <v>4</v>
      </c>
      <c r="R72" s="1794" t="str">
        <f t="shared" si="3"/>
        <v>BETULIA</v>
      </c>
      <c r="S72" s="389"/>
    </row>
    <row r="73" spans="1:19" s="14" customFormat="1" ht="25.05" customHeight="1" x14ac:dyDescent="0.2">
      <c r="A73" s="1471" t="s">
        <v>20037</v>
      </c>
      <c r="B73" s="1471" t="s">
        <v>103</v>
      </c>
      <c r="C73" s="1475" t="s">
        <v>715</v>
      </c>
      <c r="D73" s="1472" t="str">
        <f>VLOOKUP(C73,CODIGOS!$B$1:$E$194,4,FALSE)</f>
        <v>COLEGIOS</v>
      </c>
      <c r="E73" s="1471" t="s">
        <v>9928</v>
      </c>
      <c r="F73" s="1471" t="s">
        <v>15922</v>
      </c>
      <c r="G73" s="1471" t="s">
        <v>99</v>
      </c>
      <c r="H73" s="1473">
        <v>45776</v>
      </c>
      <c r="I73" s="1895">
        <v>0.66500000000000004</v>
      </c>
      <c r="J73" s="1471" t="s">
        <v>16</v>
      </c>
      <c r="K73" s="1471" t="s">
        <v>41</v>
      </c>
      <c r="L73" s="1471" t="s">
        <v>17</v>
      </c>
      <c r="M73" s="1472"/>
      <c r="N73" s="1472"/>
      <c r="O73" s="1479"/>
      <c r="P73" s="1479"/>
      <c r="Q73" s="1464">
        <f t="shared" si="2"/>
        <v>4</v>
      </c>
      <c r="R73" s="1794" t="str">
        <f t="shared" si="3"/>
        <v>BETULIA</v>
      </c>
      <c r="S73" s="389"/>
    </row>
    <row r="74" spans="1:19" s="14" customFormat="1" ht="25.05" customHeight="1" x14ac:dyDescent="0.2">
      <c r="A74" s="1471" t="s">
        <v>20037</v>
      </c>
      <c r="B74" s="1471" t="s">
        <v>103</v>
      </c>
      <c r="C74" s="1475" t="s">
        <v>905</v>
      </c>
      <c r="D74" s="1472" t="str">
        <f>VLOOKUP(C74,CODIGOS!$B$1:$E$194,4,FALSE)</f>
        <v>COMEDORES ESCOLARES (PAE - PRIVADOS)</v>
      </c>
      <c r="E74" s="1471" t="s">
        <v>15919</v>
      </c>
      <c r="F74" s="1471" t="s">
        <v>14766</v>
      </c>
      <c r="G74" s="1471" t="s">
        <v>99</v>
      </c>
      <c r="H74" s="1473">
        <v>45776</v>
      </c>
      <c r="I74" s="1895">
        <v>0.82</v>
      </c>
      <c r="J74" s="1471" t="s">
        <v>16</v>
      </c>
      <c r="K74" s="1471" t="s">
        <v>41</v>
      </c>
      <c r="L74" s="1471" t="s">
        <v>477</v>
      </c>
      <c r="M74" s="1472"/>
      <c r="N74" s="1472"/>
      <c r="O74" s="1472"/>
      <c r="P74" s="1479"/>
      <c r="Q74" s="1464">
        <f t="shared" si="2"/>
        <v>4</v>
      </c>
      <c r="R74" s="1794" t="str">
        <f t="shared" si="3"/>
        <v>BETULIA</v>
      </c>
      <c r="S74" s="389"/>
    </row>
    <row r="75" spans="1:19" s="14" customFormat="1" ht="25.05" customHeight="1" x14ac:dyDescent="0.2">
      <c r="A75" s="1471" t="s">
        <v>20037</v>
      </c>
      <c r="B75" s="1471" t="s">
        <v>103</v>
      </c>
      <c r="C75" s="1475" t="s">
        <v>905</v>
      </c>
      <c r="D75" s="1472" t="str">
        <f>VLOOKUP(C75,CODIGOS!$B$1:$E$194,4,FALSE)</f>
        <v>COMEDORES ESCOLARES (PAE - PRIVADOS)</v>
      </c>
      <c r="E75" s="1471" t="s">
        <v>15920</v>
      </c>
      <c r="F75" s="1471" t="s">
        <v>15921</v>
      </c>
      <c r="G75" s="1471" t="s">
        <v>99</v>
      </c>
      <c r="H75" s="1473">
        <v>45776</v>
      </c>
      <c r="I75" s="1895">
        <v>0.87</v>
      </c>
      <c r="J75" s="1471" t="s">
        <v>16</v>
      </c>
      <c r="K75" s="1471" t="s">
        <v>41</v>
      </c>
      <c r="L75" s="1471" t="s">
        <v>477</v>
      </c>
      <c r="M75" s="1472"/>
      <c r="N75" s="1472"/>
      <c r="O75" s="1479"/>
      <c r="P75" s="1479"/>
      <c r="Q75" s="1464">
        <f t="shared" si="2"/>
        <v>4</v>
      </c>
      <c r="R75" s="1794" t="str">
        <f t="shared" si="3"/>
        <v>BETULIA</v>
      </c>
      <c r="S75" s="389"/>
    </row>
    <row r="76" spans="1:19" s="14" customFormat="1" ht="25.05" customHeight="1" x14ac:dyDescent="0.2">
      <c r="A76" s="1471" t="s">
        <v>20037</v>
      </c>
      <c r="B76" s="1471" t="s">
        <v>103</v>
      </c>
      <c r="C76" s="1475" t="s">
        <v>680</v>
      </c>
      <c r="D76" s="1472" t="str">
        <f>VLOOKUP(C76,CODIGOS!$B$1:$E$194,4,FALSE)</f>
        <v>PISCINAS</v>
      </c>
      <c r="E76" s="1471" t="s">
        <v>15911</v>
      </c>
      <c r="F76" s="1471" t="s">
        <v>15912</v>
      </c>
      <c r="G76" s="1471" t="s">
        <v>15913</v>
      </c>
      <c r="H76" s="1473">
        <v>45777</v>
      </c>
      <c r="I76" s="1895">
        <v>0.745</v>
      </c>
      <c r="J76" s="1471" t="s">
        <v>16</v>
      </c>
      <c r="K76" s="1471" t="s">
        <v>47</v>
      </c>
      <c r="L76" s="1471" t="s">
        <v>17</v>
      </c>
      <c r="M76" s="1472"/>
      <c r="N76" s="1472"/>
      <c r="O76" s="1476"/>
      <c r="P76" s="1479"/>
      <c r="Q76" s="1464">
        <f t="shared" si="2"/>
        <v>4</v>
      </c>
      <c r="R76" s="1794" t="str">
        <f t="shared" si="3"/>
        <v>BETULIA</v>
      </c>
      <c r="S76" s="389"/>
    </row>
    <row r="77" spans="1:19" s="14" customFormat="1" ht="25.05" customHeight="1" x14ac:dyDescent="0.3">
      <c r="A77" s="1471" t="s">
        <v>20037</v>
      </c>
      <c r="B77" s="1471" t="s">
        <v>104</v>
      </c>
      <c r="C77" s="1472" t="s">
        <v>723</v>
      </c>
      <c r="D77" s="1472" t="str">
        <f>VLOOKUP(C77,CODIGOS!$B$1:$E$194,4,FALSE)</f>
        <v>DROGUERIAS ( COMERCIO AL POR MAYOR DE PRODUCTOS FARMACÉUTICOS Y MEDICINALES, COSMÉTICOS Y ARTÍCULOS DE TOCADOR)</v>
      </c>
      <c r="E77" s="1491" t="s">
        <v>725</v>
      </c>
      <c r="F77" s="1471" t="s">
        <v>726</v>
      </c>
      <c r="G77" s="1471" t="s">
        <v>727</v>
      </c>
      <c r="H77" s="1473">
        <v>45685</v>
      </c>
      <c r="I77" s="1895">
        <v>0.91</v>
      </c>
      <c r="J77" s="1471" t="s">
        <v>16</v>
      </c>
      <c r="K77" s="1471" t="s">
        <v>47</v>
      </c>
      <c r="L77" s="1471" t="s">
        <v>17</v>
      </c>
      <c r="M77" s="1471" t="s">
        <v>525</v>
      </c>
      <c r="N77" s="1471"/>
      <c r="O77" s="1472"/>
      <c r="P77" s="1472"/>
      <c r="Q77" s="1464">
        <f t="shared" si="2"/>
        <v>1</v>
      </c>
      <c r="R77" s="1794" t="str">
        <f t="shared" si="3"/>
        <v>LEBRIJA</v>
      </c>
      <c r="S77" s="21"/>
    </row>
    <row r="78" spans="1:19" s="14" customFormat="1" ht="25.05" customHeight="1" x14ac:dyDescent="0.3">
      <c r="A78" s="1471" t="s">
        <v>20037</v>
      </c>
      <c r="B78" s="1471" t="s">
        <v>104</v>
      </c>
      <c r="C78" s="1472" t="s">
        <v>723</v>
      </c>
      <c r="D78" s="1472" t="str">
        <f>VLOOKUP(C78,CODIGOS!$B$1:$E$194,4,FALSE)</f>
        <v>DROGUERIAS ( COMERCIO AL POR MAYOR DE PRODUCTOS FARMACÉUTICOS Y MEDICINALES, COSMÉTICOS Y ARTÍCULOS DE TOCADOR)</v>
      </c>
      <c r="E78" s="1491" t="s">
        <v>725</v>
      </c>
      <c r="F78" s="1471" t="s">
        <v>726</v>
      </c>
      <c r="G78" s="1471" t="s">
        <v>727</v>
      </c>
      <c r="H78" s="1473">
        <v>45685</v>
      </c>
      <c r="I78" s="1895">
        <v>0.84</v>
      </c>
      <c r="J78" s="1471" t="s">
        <v>16</v>
      </c>
      <c r="K78" s="1471" t="s">
        <v>47</v>
      </c>
      <c r="L78" s="1471" t="s">
        <v>573</v>
      </c>
      <c r="M78" s="1471"/>
      <c r="N78" s="1472"/>
      <c r="O78" s="1471"/>
      <c r="P78" s="1471"/>
      <c r="Q78" s="1464">
        <f t="shared" si="2"/>
        <v>1</v>
      </c>
      <c r="R78" s="1794" t="str">
        <f t="shared" si="3"/>
        <v>LEBRIJA</v>
      </c>
      <c r="S78" s="21"/>
    </row>
    <row r="79" spans="1:19" s="14" customFormat="1" ht="25.05" customHeight="1" x14ac:dyDescent="0.3">
      <c r="A79" s="1471" t="s">
        <v>20037</v>
      </c>
      <c r="B79" s="1471" t="s">
        <v>104</v>
      </c>
      <c r="C79" s="1472" t="s">
        <v>61</v>
      </c>
      <c r="D79" s="1472" t="str">
        <f>VLOOKUP(C79,CODIGOS!$B$1:$E$194,4,FALSE)</f>
        <v>COMEDORES HOGARES GERIÁTRICOS, ASILOS, HOSPITALES, CASINOS DE EMPRESAS O FÁBRICAS, CLUBES SOCIALES.</v>
      </c>
      <c r="E79" s="1471" t="s">
        <v>728</v>
      </c>
      <c r="F79" s="1472" t="s">
        <v>729</v>
      </c>
      <c r="G79" s="1471" t="s">
        <v>730</v>
      </c>
      <c r="H79" s="1473">
        <v>45687</v>
      </c>
      <c r="I79" s="1895">
        <v>0.93</v>
      </c>
      <c r="J79" s="1471" t="s">
        <v>22</v>
      </c>
      <c r="K79" s="1471" t="s">
        <v>47</v>
      </c>
      <c r="L79" s="1471" t="s">
        <v>477</v>
      </c>
      <c r="M79" s="1471"/>
      <c r="N79" s="1472"/>
      <c r="O79" s="1472"/>
      <c r="P79" s="1472"/>
      <c r="Q79" s="1464">
        <f t="shared" si="2"/>
        <v>1</v>
      </c>
      <c r="R79" s="1794" t="str">
        <f t="shared" si="3"/>
        <v>LEBRIJA</v>
      </c>
      <c r="S79" s="21"/>
    </row>
    <row r="80" spans="1:19" s="14" customFormat="1" ht="25.05" customHeight="1" x14ac:dyDescent="0.3">
      <c r="A80" s="1471" t="s">
        <v>20037</v>
      </c>
      <c r="B80" s="1471" t="s">
        <v>104</v>
      </c>
      <c r="C80" s="1472" t="s">
        <v>460</v>
      </c>
      <c r="D80" s="1472" t="str">
        <f>VLOOKUP(C80,CODIGOS!$B$1:$E$194,4,FALSE)</f>
        <v>HOGARES GERIÁTRICOS (Actividades de atención en instituciones para el cuidado de personas mayores y/o discapacitadas)</v>
      </c>
      <c r="E80" s="1471" t="s">
        <v>731</v>
      </c>
      <c r="F80" s="1471" t="s">
        <v>729</v>
      </c>
      <c r="G80" s="1471" t="s">
        <v>730</v>
      </c>
      <c r="H80" s="1473">
        <v>45687</v>
      </c>
      <c r="I80" s="1895">
        <v>0.97</v>
      </c>
      <c r="J80" s="1471" t="s">
        <v>22</v>
      </c>
      <c r="K80" s="1471" t="s">
        <v>41</v>
      </c>
      <c r="L80" s="1471" t="s">
        <v>17</v>
      </c>
      <c r="M80" s="1471" t="s">
        <v>732</v>
      </c>
      <c r="N80" s="1472"/>
      <c r="O80" s="1472"/>
      <c r="P80" s="1472"/>
      <c r="Q80" s="1464">
        <f t="shared" si="2"/>
        <v>1</v>
      </c>
      <c r="R80" s="1794" t="str">
        <f t="shared" si="3"/>
        <v>LEBRIJA</v>
      </c>
      <c r="S80" s="21"/>
    </row>
    <row r="81" spans="1:19" s="14" customFormat="1" ht="25.05" customHeight="1" x14ac:dyDescent="0.3">
      <c r="A81" s="1471" t="s">
        <v>20037</v>
      </c>
      <c r="B81" s="1471" t="s">
        <v>104</v>
      </c>
      <c r="C81" s="1472" t="s">
        <v>460</v>
      </c>
      <c r="D81" s="1472" t="str">
        <f>VLOOKUP(C81,CODIGOS!$B$1:$E$194,4,FALSE)</f>
        <v>HOGARES GERIÁTRICOS (Actividades de atención en instituciones para el cuidado de personas mayores y/o discapacitadas)</v>
      </c>
      <c r="E81" s="1471" t="s">
        <v>731</v>
      </c>
      <c r="F81" s="1471" t="s">
        <v>729</v>
      </c>
      <c r="G81" s="1471" t="s">
        <v>730</v>
      </c>
      <c r="H81" s="1473">
        <v>45687</v>
      </c>
      <c r="I81" s="1895">
        <v>0.73</v>
      </c>
      <c r="J81" s="1471" t="s">
        <v>16</v>
      </c>
      <c r="K81" s="1471" t="s">
        <v>41</v>
      </c>
      <c r="L81" s="1471" t="s">
        <v>573</v>
      </c>
      <c r="M81" s="1471"/>
      <c r="N81" s="1471"/>
      <c r="O81" s="1471"/>
      <c r="P81" s="1471"/>
      <c r="Q81" s="1464">
        <f t="shared" si="2"/>
        <v>1</v>
      </c>
      <c r="R81" s="1794" t="str">
        <f t="shared" si="3"/>
        <v>LEBRIJA</v>
      </c>
      <c r="S81" s="21"/>
    </row>
    <row r="82" spans="1:19" s="14" customFormat="1" ht="25.05" customHeight="1" x14ac:dyDescent="0.3">
      <c r="A82" s="1471" t="s">
        <v>20037</v>
      </c>
      <c r="B82" s="1471" t="s">
        <v>104</v>
      </c>
      <c r="C82" s="1472" t="s">
        <v>499</v>
      </c>
      <c r="D82" s="1472" t="str">
        <f>VLOOKUP(C82,CODIGOS!$B$1:$E$194,4,FALSE)</f>
        <v>BARES - DISCOTECAS - CANTINAS - TABERNAS</v>
      </c>
      <c r="E82" s="1471" t="s">
        <v>9870</v>
      </c>
      <c r="F82" s="1471" t="s">
        <v>9871</v>
      </c>
      <c r="G82" s="1471" t="s">
        <v>9872</v>
      </c>
      <c r="H82" s="1473">
        <v>45691</v>
      </c>
      <c r="I82" s="1895">
        <v>0.92</v>
      </c>
      <c r="J82" s="1471" t="s">
        <v>22</v>
      </c>
      <c r="K82" s="1471" t="s">
        <v>47</v>
      </c>
      <c r="L82" s="1471" t="s">
        <v>566</v>
      </c>
      <c r="M82" s="1471"/>
      <c r="N82" s="1472"/>
      <c r="O82" s="1472"/>
      <c r="P82" s="1479"/>
      <c r="Q82" s="1464">
        <f t="shared" si="2"/>
        <v>2</v>
      </c>
      <c r="R82" s="1794" t="str">
        <f t="shared" si="3"/>
        <v>LEBRIJA</v>
      </c>
      <c r="S82" s="21"/>
    </row>
    <row r="83" spans="1:19" s="14" customFormat="1" ht="25.05" customHeight="1" x14ac:dyDescent="0.3">
      <c r="A83" s="1471" t="s">
        <v>20037</v>
      </c>
      <c r="B83" s="1471" t="s">
        <v>104</v>
      </c>
      <c r="C83" s="1472" t="s">
        <v>499</v>
      </c>
      <c r="D83" s="1472" t="str">
        <f>VLOOKUP(C83,CODIGOS!$B$1:$E$194,4,FALSE)</f>
        <v>BARES - DISCOTECAS - CANTINAS - TABERNAS</v>
      </c>
      <c r="E83" s="1471" t="s">
        <v>9908</v>
      </c>
      <c r="F83" s="1471" t="s">
        <v>9909</v>
      </c>
      <c r="G83" s="1471" t="s">
        <v>9910</v>
      </c>
      <c r="H83" s="1473">
        <v>45691</v>
      </c>
      <c r="I83" s="1895">
        <v>0.94499999999999995</v>
      </c>
      <c r="J83" s="1471" t="s">
        <v>22</v>
      </c>
      <c r="K83" s="1471" t="s">
        <v>47</v>
      </c>
      <c r="L83" s="1471" t="s">
        <v>4248</v>
      </c>
      <c r="M83" s="1471" t="s">
        <v>9866</v>
      </c>
      <c r="N83" s="1472"/>
      <c r="O83" s="1472"/>
      <c r="P83" s="1479"/>
      <c r="Q83" s="1464">
        <f t="shared" si="2"/>
        <v>2</v>
      </c>
      <c r="R83" s="1794" t="str">
        <f t="shared" si="3"/>
        <v>LEBRIJA</v>
      </c>
      <c r="S83" s="21"/>
    </row>
    <row r="84" spans="1:19" s="14" customFormat="1" ht="25.05" customHeight="1" x14ac:dyDescent="0.3">
      <c r="A84" s="1471" t="s">
        <v>20037</v>
      </c>
      <c r="B84" s="1471" t="s">
        <v>104</v>
      </c>
      <c r="C84" s="1472" t="s">
        <v>499</v>
      </c>
      <c r="D84" s="1472" t="str">
        <f>VLOOKUP(C84,CODIGOS!$B$1:$E$194,4,FALSE)</f>
        <v>BARES - DISCOTECAS - CANTINAS - TABERNAS</v>
      </c>
      <c r="E84" s="1471" t="s">
        <v>9905</v>
      </c>
      <c r="F84" s="1471" t="s">
        <v>9877</v>
      </c>
      <c r="G84" s="1471" t="s">
        <v>9907</v>
      </c>
      <c r="H84" s="1473">
        <v>45693</v>
      </c>
      <c r="I84" s="1895">
        <v>0.96</v>
      </c>
      <c r="J84" s="1471" t="s">
        <v>22</v>
      </c>
      <c r="K84" s="1471" t="s">
        <v>47</v>
      </c>
      <c r="L84" s="1471" t="s">
        <v>4248</v>
      </c>
      <c r="M84" s="1471"/>
      <c r="N84" s="1472"/>
      <c r="O84" s="1472"/>
      <c r="P84" s="1479"/>
      <c r="Q84" s="1464">
        <f t="shared" si="2"/>
        <v>2</v>
      </c>
      <c r="R84" s="1794" t="str">
        <f t="shared" si="3"/>
        <v>LEBRIJA</v>
      </c>
      <c r="S84" s="21"/>
    </row>
    <row r="85" spans="1:19" s="14" customFormat="1" ht="25.05" customHeight="1" x14ac:dyDescent="0.3">
      <c r="A85" s="1471" t="s">
        <v>20037</v>
      </c>
      <c r="B85" s="1471" t="s">
        <v>104</v>
      </c>
      <c r="C85" s="1472" t="s">
        <v>472</v>
      </c>
      <c r="D85" s="1472" t="str">
        <f>VLOOKUP(C85,CODIGOS!$B$1:$E$194,4,FALSE)</f>
        <v>RESTAURANTES PUBLICOS</v>
      </c>
      <c r="E85" s="1472" t="s">
        <v>9905</v>
      </c>
      <c r="F85" s="1471" t="s">
        <v>9906</v>
      </c>
      <c r="G85" s="1471" t="s">
        <v>9907</v>
      </c>
      <c r="H85" s="1473">
        <v>45693</v>
      </c>
      <c r="I85" s="1895">
        <v>0.96499999999999997</v>
      </c>
      <c r="J85" s="1471" t="s">
        <v>22</v>
      </c>
      <c r="K85" s="1471" t="s">
        <v>41</v>
      </c>
      <c r="L85" s="1471" t="s">
        <v>477</v>
      </c>
      <c r="M85" s="1471"/>
      <c r="N85" s="1472"/>
      <c r="O85" s="1472"/>
      <c r="P85" s="1479"/>
      <c r="Q85" s="1464">
        <f t="shared" si="2"/>
        <v>2</v>
      </c>
      <c r="R85" s="1794" t="str">
        <f t="shared" si="3"/>
        <v>LEBRIJA</v>
      </c>
      <c r="S85" s="21"/>
    </row>
    <row r="86" spans="1:19" s="14" customFormat="1" ht="25.05" customHeight="1" x14ac:dyDescent="0.3">
      <c r="A86" s="1471" t="s">
        <v>20037</v>
      </c>
      <c r="B86" s="1471" t="s">
        <v>104</v>
      </c>
      <c r="C86" s="1472" t="s">
        <v>8287</v>
      </c>
      <c r="D86" s="1472" t="str">
        <f>VLOOKUP(C86,CODIGOS!$B$1:$E$194,4,FALSE)</f>
        <v>ESTABLECIMIENTOS DONDE SE REALIZA LA FABRICACIÓN DE PRODUCTOS METALÚRGICOS BÁSICOS</v>
      </c>
      <c r="E86" s="1471" t="s">
        <v>9902</v>
      </c>
      <c r="F86" s="1471" t="s">
        <v>9903</v>
      </c>
      <c r="G86" s="1471" t="s">
        <v>9904</v>
      </c>
      <c r="H86" s="1473">
        <v>45694</v>
      </c>
      <c r="I86" s="1895">
        <v>0.96</v>
      </c>
      <c r="J86" s="1471" t="s">
        <v>22</v>
      </c>
      <c r="K86" s="1471" t="s">
        <v>41</v>
      </c>
      <c r="L86" s="1471" t="s">
        <v>17</v>
      </c>
      <c r="M86" s="1471" t="s">
        <v>525</v>
      </c>
      <c r="N86" s="1472"/>
      <c r="O86" s="1472"/>
      <c r="P86" s="1479"/>
      <c r="Q86" s="1464">
        <f t="shared" si="2"/>
        <v>2</v>
      </c>
      <c r="R86" s="1794" t="str">
        <f t="shared" si="3"/>
        <v>LEBRIJA</v>
      </c>
      <c r="S86" s="21"/>
    </row>
    <row r="87" spans="1:19" s="14" customFormat="1" ht="25.05" customHeight="1" x14ac:dyDescent="0.3">
      <c r="A87" s="1471" t="s">
        <v>20037</v>
      </c>
      <c r="B87" s="1471" t="s">
        <v>104</v>
      </c>
      <c r="C87" s="1472" t="s">
        <v>3330</v>
      </c>
      <c r="D87" s="1472" t="str">
        <f>VLOOKUP(C87,CODIGOS!$B$1:$E$194,4,FALSE)</f>
        <v>EXPENDIO DE CARNE BOVINA - PORCINA</v>
      </c>
      <c r="E87" s="1471" t="s">
        <v>9895</v>
      </c>
      <c r="F87" s="1472" t="s">
        <v>9896</v>
      </c>
      <c r="G87" s="1472" t="s">
        <v>9897</v>
      </c>
      <c r="H87" s="1473">
        <v>45699</v>
      </c>
      <c r="I87" s="1895">
        <v>0.94</v>
      </c>
      <c r="J87" s="1471" t="s">
        <v>22</v>
      </c>
      <c r="K87" s="1471" t="s">
        <v>41</v>
      </c>
      <c r="L87" s="1471" t="s">
        <v>22783</v>
      </c>
      <c r="M87" s="1471"/>
      <c r="N87" s="1472"/>
      <c r="O87" s="1472"/>
      <c r="P87" s="1479"/>
      <c r="Q87" s="1464">
        <f t="shared" si="2"/>
        <v>2</v>
      </c>
      <c r="R87" s="1794" t="str">
        <f t="shared" si="3"/>
        <v>LEBRIJA</v>
      </c>
      <c r="S87" s="21"/>
    </row>
    <row r="88" spans="1:19" s="14" customFormat="1" ht="25.05" customHeight="1" x14ac:dyDescent="0.3">
      <c r="A88" s="1471" t="s">
        <v>20037</v>
      </c>
      <c r="B88" s="1471" t="s">
        <v>104</v>
      </c>
      <c r="C88" s="1472" t="s">
        <v>2798</v>
      </c>
      <c r="D88" s="1472" t="str">
        <f>VLOOKUP(C88,CODIGOS!$B$1:$E$194,4,FALSE)</f>
        <v>HOTELES (CON SERVICIO DE RESTAURANTE Y/O PISCINA)</v>
      </c>
      <c r="E88" s="1492" t="s">
        <v>9898</v>
      </c>
      <c r="F88" s="1471" t="s">
        <v>9899</v>
      </c>
      <c r="G88" s="1471" t="s">
        <v>9900</v>
      </c>
      <c r="H88" s="1473">
        <v>45699</v>
      </c>
      <c r="I88" s="1895">
        <v>0.94</v>
      </c>
      <c r="J88" s="1471" t="s">
        <v>16</v>
      </c>
      <c r="K88" s="1471" t="s">
        <v>41</v>
      </c>
      <c r="L88" s="1471" t="s">
        <v>17</v>
      </c>
      <c r="M88" s="1471" t="s">
        <v>471</v>
      </c>
      <c r="N88" s="1472"/>
      <c r="O88" s="1472"/>
      <c r="P88" s="1479"/>
      <c r="Q88" s="1464">
        <f t="shared" si="2"/>
        <v>2</v>
      </c>
      <c r="R88" s="1794" t="str">
        <f t="shared" si="3"/>
        <v>LEBRIJA</v>
      </c>
      <c r="S88" s="21"/>
    </row>
    <row r="89" spans="1:19" s="14" customFormat="1" ht="25.05" customHeight="1" x14ac:dyDescent="0.3">
      <c r="A89" s="1471" t="s">
        <v>20037</v>
      </c>
      <c r="B89" s="1471" t="s">
        <v>104</v>
      </c>
      <c r="C89" s="1472" t="s">
        <v>499</v>
      </c>
      <c r="D89" s="1472" t="str">
        <f>VLOOKUP(C89,CODIGOS!$B$1:$E$194,4,FALSE)</f>
        <v>BARES - DISCOTECAS - CANTINAS - TABERNAS</v>
      </c>
      <c r="E89" s="1471" t="s">
        <v>9892</v>
      </c>
      <c r="F89" s="1471" t="s">
        <v>9893</v>
      </c>
      <c r="G89" s="1471" t="s">
        <v>9894</v>
      </c>
      <c r="H89" s="1473">
        <v>45701</v>
      </c>
      <c r="I89" s="1895">
        <v>0.94499999999999995</v>
      </c>
      <c r="J89" s="1471" t="s">
        <v>22</v>
      </c>
      <c r="K89" s="1471" t="s">
        <v>47</v>
      </c>
      <c r="L89" s="1471" t="s">
        <v>4248</v>
      </c>
      <c r="M89" s="1471" t="s">
        <v>9866</v>
      </c>
      <c r="N89" s="1472"/>
      <c r="O89" s="1472"/>
      <c r="P89" s="1479"/>
      <c r="Q89" s="1464">
        <f t="shared" si="2"/>
        <v>2</v>
      </c>
      <c r="R89" s="1794" t="str">
        <f t="shared" si="3"/>
        <v>LEBRIJA</v>
      </c>
      <c r="S89" s="21"/>
    </row>
    <row r="90" spans="1:19" s="14" customFormat="1" ht="25.05" customHeight="1" x14ac:dyDescent="0.3">
      <c r="A90" s="1471" t="s">
        <v>20037</v>
      </c>
      <c r="B90" s="1471" t="s">
        <v>104</v>
      </c>
      <c r="C90" s="1472" t="s">
        <v>837</v>
      </c>
      <c r="D90" s="1472" t="str">
        <f>VLOOKUP(C90,CODIGOS!$B$1:$E$194,4,FALSE)</f>
        <v>MISCELANEAS  ( COMERCIO AL POR MENOR EN ESTABLECIMIENTOS NO ESPECIALIZADOS, CON SURTIDO COMPUESTO PRINCIPALMENTE POR PRODUCTOS DIFERENTES DE ALIMENTOS (VÍVERES EN GENERAL, BEBIDAS Y TABACO)</v>
      </c>
      <c r="E90" s="1471" t="s">
        <v>9889</v>
      </c>
      <c r="F90" s="1471" t="s">
        <v>9890</v>
      </c>
      <c r="G90" s="1471" t="s">
        <v>9891</v>
      </c>
      <c r="H90" s="1473">
        <v>45701</v>
      </c>
      <c r="I90" s="1895">
        <v>0.92</v>
      </c>
      <c r="J90" s="1471" t="s">
        <v>16</v>
      </c>
      <c r="K90" s="1471" t="s">
        <v>47</v>
      </c>
      <c r="L90" s="1471" t="s">
        <v>17</v>
      </c>
      <c r="M90" s="1471" t="s">
        <v>525</v>
      </c>
      <c r="N90" s="1472"/>
      <c r="O90" s="1472"/>
      <c r="P90" s="1479"/>
      <c r="Q90" s="1464">
        <f t="shared" si="2"/>
        <v>2</v>
      </c>
      <c r="R90" s="1794" t="str">
        <f t="shared" si="3"/>
        <v>LEBRIJA</v>
      </c>
      <c r="S90" s="21"/>
    </row>
    <row r="91" spans="1:19" s="14" customFormat="1" ht="25.05" customHeight="1" x14ac:dyDescent="0.3">
      <c r="A91" s="1471" t="s">
        <v>20037</v>
      </c>
      <c r="B91" s="1471" t="s">
        <v>104</v>
      </c>
      <c r="C91" s="1472" t="s">
        <v>499</v>
      </c>
      <c r="D91" s="1472" t="str">
        <f>VLOOKUP(C91,CODIGOS!$B$1:$E$194,4,FALSE)</f>
        <v>BARES - DISCOTECAS - CANTINAS - TABERNAS</v>
      </c>
      <c r="E91" s="1471" t="s">
        <v>9885</v>
      </c>
      <c r="F91" s="1471" t="s">
        <v>9886</v>
      </c>
      <c r="G91" s="1471" t="s">
        <v>9887</v>
      </c>
      <c r="H91" s="1473">
        <v>45702</v>
      </c>
      <c r="I91" s="1895">
        <v>0.85499999999999998</v>
      </c>
      <c r="J91" s="1471" t="s">
        <v>16</v>
      </c>
      <c r="K91" s="1471" t="s">
        <v>47</v>
      </c>
      <c r="L91" s="1471" t="s">
        <v>4248</v>
      </c>
      <c r="M91" s="1471" t="s">
        <v>9866</v>
      </c>
      <c r="N91" s="1472"/>
      <c r="O91" s="1472"/>
      <c r="P91" s="1479"/>
      <c r="Q91" s="1464">
        <f t="shared" si="2"/>
        <v>2</v>
      </c>
      <c r="R91" s="1794" t="str">
        <f t="shared" si="3"/>
        <v>LEBRIJA</v>
      </c>
      <c r="S91" s="21"/>
    </row>
    <row r="92" spans="1:19" s="14" customFormat="1" ht="25.05" customHeight="1" x14ac:dyDescent="0.3">
      <c r="A92" s="1471" t="s">
        <v>20037</v>
      </c>
      <c r="B92" s="1471" t="s">
        <v>104</v>
      </c>
      <c r="C92" s="1472" t="s">
        <v>472</v>
      </c>
      <c r="D92" s="1472" t="str">
        <f>VLOOKUP(C92,CODIGOS!$B$1:$E$194,4,FALSE)</f>
        <v>RESTAURANTES PUBLICOS</v>
      </c>
      <c r="E92" s="1472" t="s">
        <v>9888</v>
      </c>
      <c r="F92" s="1472" t="s">
        <v>9886</v>
      </c>
      <c r="G92" s="1472" t="s">
        <v>9887</v>
      </c>
      <c r="H92" s="1473">
        <v>45702</v>
      </c>
      <c r="I92" s="1895">
        <v>0.86499999999999999</v>
      </c>
      <c r="J92" s="1471" t="s">
        <v>16</v>
      </c>
      <c r="K92" s="1471" t="s">
        <v>47</v>
      </c>
      <c r="L92" s="1471" t="s">
        <v>477</v>
      </c>
      <c r="M92" s="1471" t="s">
        <v>9866</v>
      </c>
      <c r="N92" s="1472"/>
      <c r="O92" s="1472"/>
      <c r="P92" s="1479"/>
      <c r="Q92" s="1464">
        <f t="shared" si="2"/>
        <v>2</v>
      </c>
      <c r="R92" s="1794" t="str">
        <f t="shared" si="3"/>
        <v>LEBRIJA</v>
      </c>
      <c r="S92" s="21"/>
    </row>
    <row r="93" spans="1:19" s="14" customFormat="1" ht="25.05" customHeight="1" x14ac:dyDescent="0.3">
      <c r="A93" s="1471" t="s">
        <v>20037</v>
      </c>
      <c r="B93" s="1471" t="s">
        <v>104</v>
      </c>
      <c r="C93" s="1472">
        <v>30</v>
      </c>
      <c r="D93" s="1472" t="str">
        <f>VLOOKUP(C93,CODIGOS!$B$1:$E$194,4,FALSE)</f>
        <v>OTROS</v>
      </c>
      <c r="E93" s="1471" t="s">
        <v>9882</v>
      </c>
      <c r="F93" s="1471" t="s">
        <v>9883</v>
      </c>
      <c r="G93" s="1471" t="s">
        <v>9884</v>
      </c>
      <c r="H93" s="1473">
        <v>45704</v>
      </c>
      <c r="I93" s="1895">
        <v>0.98</v>
      </c>
      <c r="J93" s="1471" t="s">
        <v>22</v>
      </c>
      <c r="K93" s="1471" t="s">
        <v>41</v>
      </c>
      <c r="L93" s="1471" t="s">
        <v>17</v>
      </c>
      <c r="M93" s="1471" t="s">
        <v>525</v>
      </c>
      <c r="N93" s="1472"/>
      <c r="O93" s="1472"/>
      <c r="P93" s="1479"/>
      <c r="Q93" s="1464">
        <f t="shared" si="2"/>
        <v>2</v>
      </c>
      <c r="R93" s="1794" t="str">
        <f t="shared" si="3"/>
        <v>LEBRIJA</v>
      </c>
      <c r="S93" s="21"/>
    </row>
    <row r="94" spans="1:19" s="14" customFormat="1" ht="25.05" customHeight="1" x14ac:dyDescent="0.3">
      <c r="A94" s="1471" t="s">
        <v>20037</v>
      </c>
      <c r="B94" s="1471" t="s">
        <v>104</v>
      </c>
      <c r="C94" s="1472" t="s">
        <v>499</v>
      </c>
      <c r="D94" s="1472" t="str">
        <f>VLOOKUP(C94,CODIGOS!$B$1:$E$194,4,FALSE)</f>
        <v>BARES - DISCOTECAS - CANTINAS - TABERNAS</v>
      </c>
      <c r="E94" s="1471" t="s">
        <v>9879</v>
      </c>
      <c r="F94" s="1471" t="s">
        <v>9880</v>
      </c>
      <c r="G94" s="1471" t="s">
        <v>9881</v>
      </c>
      <c r="H94" s="1473">
        <v>45705</v>
      </c>
      <c r="I94" s="1895">
        <v>0.89</v>
      </c>
      <c r="J94" s="1471" t="s">
        <v>16</v>
      </c>
      <c r="K94" s="1471" t="s">
        <v>41</v>
      </c>
      <c r="L94" s="1471" t="s">
        <v>4248</v>
      </c>
      <c r="M94" s="1471" t="s">
        <v>9866</v>
      </c>
      <c r="N94" s="1479"/>
      <c r="O94" s="1479"/>
      <c r="P94" s="1479"/>
      <c r="Q94" s="1464">
        <f t="shared" si="2"/>
        <v>2</v>
      </c>
      <c r="R94" s="1794" t="str">
        <f t="shared" si="3"/>
        <v>LEBRIJA</v>
      </c>
      <c r="S94" s="21"/>
    </row>
    <row r="95" spans="1:19" s="14" customFormat="1" ht="25.05" customHeight="1" x14ac:dyDescent="0.3">
      <c r="A95" s="1471" t="s">
        <v>20037</v>
      </c>
      <c r="B95" s="1471" t="s">
        <v>104</v>
      </c>
      <c r="C95" s="1472" t="s">
        <v>20</v>
      </c>
      <c r="D95" s="1472" t="str">
        <f>VLOOKUP(C95,CODIGOS!$B$1:$E$194,4,FALSE)</f>
        <v>TIENDA DE BARRIO O CIGARRERÍA, INCLUIDAS LAS UBICADAS EN ZONAS FRANCAS</v>
      </c>
      <c r="E95" s="1491" t="s">
        <v>9876</v>
      </c>
      <c r="F95" s="1491" t="s">
        <v>9877</v>
      </c>
      <c r="G95" s="1491" t="s">
        <v>9878</v>
      </c>
      <c r="H95" s="1473">
        <v>45706</v>
      </c>
      <c r="I95" s="1895">
        <v>0.93500000000000005</v>
      </c>
      <c r="J95" s="1471" t="s">
        <v>22</v>
      </c>
      <c r="K95" s="1471" t="s">
        <v>41</v>
      </c>
      <c r="L95" s="1472" t="s">
        <v>22787</v>
      </c>
      <c r="M95" s="1471" t="s">
        <v>9866</v>
      </c>
      <c r="N95" s="1472"/>
      <c r="O95" s="1479"/>
      <c r="P95" s="1479"/>
      <c r="Q95" s="1464">
        <f t="shared" si="2"/>
        <v>2</v>
      </c>
      <c r="R95" s="1794" t="str">
        <f t="shared" si="3"/>
        <v>LEBRIJA</v>
      </c>
      <c r="S95" s="3"/>
    </row>
    <row r="96" spans="1:19" s="14" customFormat="1" ht="25.05" customHeight="1" x14ac:dyDescent="0.3">
      <c r="A96" s="1471" t="s">
        <v>20037</v>
      </c>
      <c r="B96" s="1471" t="s">
        <v>104</v>
      </c>
      <c r="C96" s="1472" t="s">
        <v>542</v>
      </c>
      <c r="D96" s="1472" t="str">
        <f>VLOOKUP(C96,CODIGOS!$B$1:$E$194,4,FALSE)</f>
        <v>MINI MERCADO (SUPERMERCADO DE BARRIO)</v>
      </c>
      <c r="E96" s="1472" t="s">
        <v>9863</v>
      </c>
      <c r="F96" s="1472" t="s">
        <v>9864</v>
      </c>
      <c r="G96" s="1472" t="s">
        <v>9865</v>
      </c>
      <c r="H96" s="1473">
        <v>45708</v>
      </c>
      <c r="I96" s="1895">
        <v>0.91</v>
      </c>
      <c r="J96" s="1471" t="s">
        <v>22</v>
      </c>
      <c r="K96" s="1471" t="s">
        <v>41</v>
      </c>
      <c r="L96" s="1472" t="s">
        <v>22787</v>
      </c>
      <c r="M96" s="1471" t="s">
        <v>9866</v>
      </c>
      <c r="N96" s="1472"/>
      <c r="O96" s="1472"/>
      <c r="P96" s="1479"/>
      <c r="Q96" s="1464">
        <f t="shared" si="2"/>
        <v>2</v>
      </c>
      <c r="R96" s="1794" t="str">
        <f t="shared" si="3"/>
        <v>LEBRIJA</v>
      </c>
    </row>
    <row r="97" spans="1:19" s="14" customFormat="1" ht="25.05" customHeight="1" x14ac:dyDescent="0.3">
      <c r="A97" s="1471" t="s">
        <v>20037</v>
      </c>
      <c r="B97" s="1471" t="s">
        <v>104</v>
      </c>
      <c r="C97" s="1472" t="s">
        <v>20</v>
      </c>
      <c r="D97" s="1472" t="str">
        <f>VLOOKUP(C97,CODIGOS!$B$1:$E$194,4,FALSE)</f>
        <v>TIENDA DE BARRIO O CIGARRERÍA, INCLUIDAS LAS UBICADAS EN ZONAS FRANCAS</v>
      </c>
      <c r="E97" s="1471" t="s">
        <v>9867</v>
      </c>
      <c r="F97" s="1471" t="s">
        <v>9868</v>
      </c>
      <c r="G97" s="1471" t="s">
        <v>9869</v>
      </c>
      <c r="H97" s="1473">
        <v>45708</v>
      </c>
      <c r="I97" s="1895">
        <v>0.83</v>
      </c>
      <c r="J97" s="1471" t="s">
        <v>16</v>
      </c>
      <c r="K97" s="1471" t="s">
        <v>47</v>
      </c>
      <c r="L97" s="1471" t="s">
        <v>4248</v>
      </c>
      <c r="M97" s="1471" t="s">
        <v>9866</v>
      </c>
      <c r="N97" s="1479"/>
      <c r="O97" s="1479"/>
      <c r="P97" s="1479"/>
      <c r="Q97" s="1464">
        <f t="shared" si="2"/>
        <v>2</v>
      </c>
      <c r="R97" s="1794" t="str">
        <f t="shared" si="3"/>
        <v>LEBRIJA</v>
      </c>
    </row>
    <row r="98" spans="1:19" s="14" customFormat="1" ht="25.05" customHeight="1" x14ac:dyDescent="0.3">
      <c r="A98" s="1471" t="s">
        <v>20037</v>
      </c>
      <c r="B98" s="1471" t="s">
        <v>104</v>
      </c>
      <c r="C98" s="1472" t="s">
        <v>61</v>
      </c>
      <c r="D98" s="1472" t="str">
        <f>VLOOKUP(C98,CODIGOS!$B$1:$E$194,4,FALSE)</f>
        <v>COMEDORES HOGARES GERIÁTRICOS, ASILOS, HOSPITALES, CASINOS DE EMPRESAS O FÁBRICAS, CLUBES SOCIALES.</v>
      </c>
      <c r="E98" s="1471" t="s">
        <v>9873</v>
      </c>
      <c r="F98" s="1472" t="s">
        <v>9874</v>
      </c>
      <c r="G98" s="1471" t="s">
        <v>9875</v>
      </c>
      <c r="H98" s="1473">
        <v>45712</v>
      </c>
      <c r="I98" s="1895">
        <v>0.91500000000000004</v>
      </c>
      <c r="J98" s="1471" t="s">
        <v>22</v>
      </c>
      <c r="K98" s="1471" t="s">
        <v>47</v>
      </c>
      <c r="L98" s="1471" t="s">
        <v>477</v>
      </c>
      <c r="M98" s="1471" t="s">
        <v>9866</v>
      </c>
      <c r="N98" s="1472"/>
      <c r="O98" s="1479"/>
      <c r="P98" s="1479"/>
      <c r="Q98" s="1464">
        <f t="shared" si="2"/>
        <v>2</v>
      </c>
      <c r="R98" s="1794" t="str">
        <f t="shared" si="3"/>
        <v>LEBRIJA</v>
      </c>
      <c r="S98" s="21"/>
    </row>
    <row r="99" spans="1:19" s="14" customFormat="1" ht="25.05" customHeight="1" x14ac:dyDescent="0.3">
      <c r="A99" s="1471" t="s">
        <v>20037</v>
      </c>
      <c r="B99" s="1471" t="s">
        <v>104</v>
      </c>
      <c r="C99" s="1472" t="s">
        <v>460</v>
      </c>
      <c r="D99" s="1472" t="str">
        <f>VLOOKUP(C99,CODIGOS!$B$1:$E$194,4,FALSE)</f>
        <v>HOGARES GERIÁTRICOS (Actividades de atención en instituciones para el cuidado de personas mayores y/o discapacitadas)</v>
      </c>
      <c r="E99" s="1471" t="s">
        <v>9873</v>
      </c>
      <c r="F99" s="1471" t="s">
        <v>9874</v>
      </c>
      <c r="G99" s="1471" t="s">
        <v>9875</v>
      </c>
      <c r="H99" s="1473">
        <v>45712</v>
      </c>
      <c r="I99" s="1895">
        <v>0.98</v>
      </c>
      <c r="J99" s="1471" t="s">
        <v>22</v>
      </c>
      <c r="K99" s="1471" t="s">
        <v>47</v>
      </c>
      <c r="L99" s="1471" t="s">
        <v>17</v>
      </c>
      <c r="M99" s="1471" t="s">
        <v>465</v>
      </c>
      <c r="N99" s="1472"/>
      <c r="O99" s="1479"/>
      <c r="P99" s="1479"/>
      <c r="Q99" s="1464">
        <f t="shared" si="2"/>
        <v>2</v>
      </c>
      <c r="R99" s="1794" t="str">
        <f t="shared" si="3"/>
        <v>LEBRIJA</v>
      </c>
      <c r="S99" s="21"/>
    </row>
    <row r="100" spans="1:19" s="14" customFormat="1" ht="25.05" customHeight="1" x14ac:dyDescent="0.3">
      <c r="A100" s="1471" t="s">
        <v>20037</v>
      </c>
      <c r="B100" s="1471" t="s">
        <v>104</v>
      </c>
      <c r="C100" s="1472" t="s">
        <v>499</v>
      </c>
      <c r="D100" s="1472" t="str">
        <f>VLOOKUP(C100,CODIGOS!$B$1:$E$194,4,FALSE)</f>
        <v>BARES - DISCOTECAS - CANTINAS - TABERNAS</v>
      </c>
      <c r="E100" s="1471" t="s">
        <v>2237</v>
      </c>
      <c r="F100" s="1471" t="s">
        <v>12823</v>
      </c>
      <c r="G100" s="1471" t="s">
        <v>12824</v>
      </c>
      <c r="H100" s="1473">
        <v>45719</v>
      </c>
      <c r="I100" s="1895">
        <v>0.93500000000000005</v>
      </c>
      <c r="J100" s="1471" t="s">
        <v>22</v>
      </c>
      <c r="K100" s="1471" t="s">
        <v>41</v>
      </c>
      <c r="L100" s="1471" t="s">
        <v>4248</v>
      </c>
      <c r="M100" s="1471" t="s">
        <v>9866</v>
      </c>
      <c r="N100" s="1472"/>
      <c r="O100" s="1472"/>
      <c r="P100" s="1479"/>
      <c r="Q100" s="1464">
        <f t="shared" si="2"/>
        <v>3</v>
      </c>
      <c r="R100" s="1794" t="str">
        <f t="shared" si="3"/>
        <v>LEBRIJA</v>
      </c>
      <c r="S100" s="21"/>
    </row>
    <row r="101" spans="1:19" s="14" customFormat="1" ht="25.05" customHeight="1" x14ac:dyDescent="0.3">
      <c r="A101" s="1471" t="s">
        <v>20037</v>
      </c>
      <c r="B101" s="1471" t="s">
        <v>104</v>
      </c>
      <c r="C101" s="1472" t="s">
        <v>499</v>
      </c>
      <c r="D101" s="1472" t="str">
        <f>VLOOKUP(C101,CODIGOS!$B$1:$E$194,4,FALSE)</f>
        <v>BARES - DISCOTECAS - CANTINAS - TABERNAS</v>
      </c>
      <c r="E101" s="1492" t="s">
        <v>12828</v>
      </c>
      <c r="F101" s="1492" t="s">
        <v>12829</v>
      </c>
      <c r="G101" s="1471" t="s">
        <v>12830</v>
      </c>
      <c r="H101" s="1473">
        <v>45719</v>
      </c>
      <c r="I101" s="1895">
        <v>0.94499999999999995</v>
      </c>
      <c r="J101" s="1471" t="s">
        <v>22</v>
      </c>
      <c r="K101" s="1471" t="s">
        <v>47</v>
      </c>
      <c r="L101" s="1471" t="s">
        <v>4248</v>
      </c>
      <c r="M101" s="1471" t="s">
        <v>9866</v>
      </c>
      <c r="N101" s="1896"/>
      <c r="O101" s="1896"/>
      <c r="P101" s="1479"/>
      <c r="Q101" s="1464">
        <f t="shared" si="2"/>
        <v>3</v>
      </c>
      <c r="R101" s="1794" t="str">
        <f t="shared" si="3"/>
        <v>LEBRIJA</v>
      </c>
      <c r="S101" s="21"/>
    </row>
    <row r="102" spans="1:19" s="14" customFormat="1" ht="25.05" customHeight="1" x14ac:dyDescent="0.3">
      <c r="A102" s="1471" t="s">
        <v>20037</v>
      </c>
      <c r="B102" s="1471" t="s">
        <v>104</v>
      </c>
      <c r="C102" s="1472" t="s">
        <v>499</v>
      </c>
      <c r="D102" s="1472" t="str">
        <f>VLOOKUP(C102,CODIGOS!$B$1:$E$194,4,FALSE)</f>
        <v>BARES - DISCOTECAS - CANTINAS - TABERNAS</v>
      </c>
      <c r="E102" s="1492" t="s">
        <v>12834</v>
      </c>
      <c r="F102" s="1492" t="s">
        <v>12835</v>
      </c>
      <c r="G102" s="1471" t="s">
        <v>12830</v>
      </c>
      <c r="H102" s="1473">
        <v>45719</v>
      </c>
      <c r="I102" s="1895">
        <v>0.93500000000000005</v>
      </c>
      <c r="J102" s="1471" t="s">
        <v>22</v>
      </c>
      <c r="K102" s="1471" t="s">
        <v>47</v>
      </c>
      <c r="L102" s="1471" t="s">
        <v>4248</v>
      </c>
      <c r="M102" s="1471" t="s">
        <v>9866</v>
      </c>
      <c r="N102" s="1472"/>
      <c r="O102" s="1472"/>
      <c r="P102" s="1479"/>
      <c r="Q102" s="1464">
        <f t="shared" si="2"/>
        <v>3</v>
      </c>
      <c r="R102" s="1794" t="str">
        <f t="shared" si="3"/>
        <v>LEBRIJA</v>
      </c>
      <c r="S102" s="21"/>
    </row>
    <row r="103" spans="1:19" s="14" customFormat="1" ht="25.05" customHeight="1" x14ac:dyDescent="0.3">
      <c r="A103" s="1471" t="s">
        <v>20037</v>
      </c>
      <c r="B103" s="1471" t="s">
        <v>104</v>
      </c>
      <c r="C103" s="1472" t="s">
        <v>715</v>
      </c>
      <c r="D103" s="1472" t="str">
        <f>VLOOKUP(C103,CODIGOS!$B$1:$E$194,4,FALSE)</f>
        <v>COLEGIOS</v>
      </c>
      <c r="E103" s="1471" t="s">
        <v>12825</v>
      </c>
      <c r="F103" s="1471" t="s">
        <v>12826</v>
      </c>
      <c r="G103" s="1471" t="s">
        <v>12827</v>
      </c>
      <c r="H103" s="1473">
        <v>45719</v>
      </c>
      <c r="I103" s="1895">
        <v>0.96</v>
      </c>
      <c r="J103" s="1471" t="s">
        <v>22</v>
      </c>
      <c r="K103" s="1471" t="s">
        <v>41</v>
      </c>
      <c r="L103" s="1471" t="s">
        <v>17</v>
      </c>
      <c r="M103" s="1471" t="s">
        <v>720</v>
      </c>
      <c r="N103" s="1472"/>
      <c r="O103" s="1472"/>
      <c r="P103" s="1479"/>
      <c r="Q103" s="1464">
        <f t="shared" si="2"/>
        <v>3</v>
      </c>
      <c r="R103" s="1794" t="str">
        <f t="shared" si="3"/>
        <v>LEBRIJA</v>
      </c>
      <c r="S103" s="21"/>
    </row>
    <row r="104" spans="1:19" s="14" customFormat="1" ht="25.05" customHeight="1" x14ac:dyDescent="0.3">
      <c r="A104" s="1471" t="s">
        <v>20037</v>
      </c>
      <c r="B104" s="1471" t="s">
        <v>104</v>
      </c>
      <c r="C104" s="1472" t="s">
        <v>499</v>
      </c>
      <c r="D104" s="1472" t="str">
        <f>VLOOKUP(C104,CODIGOS!$B$1:$E$194,4,FALSE)</f>
        <v>BARES - DISCOTECAS - CANTINAS - TABERNAS</v>
      </c>
      <c r="E104" s="1471" t="s">
        <v>12831</v>
      </c>
      <c r="F104" s="1471" t="s">
        <v>12832</v>
      </c>
      <c r="G104" s="1471" t="s">
        <v>12833</v>
      </c>
      <c r="H104" s="1473">
        <v>45720</v>
      </c>
      <c r="I104" s="1895">
        <v>0.92</v>
      </c>
      <c r="J104" s="1471" t="s">
        <v>22</v>
      </c>
      <c r="K104" s="1471" t="s">
        <v>41</v>
      </c>
      <c r="L104" s="1471" t="s">
        <v>4248</v>
      </c>
      <c r="M104" s="1471" t="s">
        <v>9866</v>
      </c>
      <c r="N104" s="1896"/>
      <c r="O104" s="1896"/>
      <c r="P104" s="1479"/>
      <c r="Q104" s="1464">
        <f t="shared" si="2"/>
        <v>3</v>
      </c>
      <c r="R104" s="1794" t="str">
        <f t="shared" si="3"/>
        <v>LEBRIJA</v>
      </c>
      <c r="S104" s="21"/>
    </row>
    <row r="105" spans="1:19" s="14" customFormat="1" ht="25.05" customHeight="1" x14ac:dyDescent="0.3">
      <c r="A105" s="1471" t="s">
        <v>20037</v>
      </c>
      <c r="B105" s="1471" t="s">
        <v>104</v>
      </c>
      <c r="C105" s="1472" t="s">
        <v>499</v>
      </c>
      <c r="D105" s="1472" t="str">
        <f>VLOOKUP(C105,CODIGOS!$B$1:$E$194,4,FALSE)</f>
        <v>BARES - DISCOTECAS - CANTINAS - TABERNAS</v>
      </c>
      <c r="E105" s="1472" t="s">
        <v>12836</v>
      </c>
      <c r="F105" s="1471" t="s">
        <v>12837</v>
      </c>
      <c r="G105" s="1471" t="s">
        <v>12838</v>
      </c>
      <c r="H105" s="1473">
        <v>45722</v>
      </c>
      <c r="I105" s="1895">
        <v>0.92</v>
      </c>
      <c r="J105" s="1471" t="s">
        <v>22</v>
      </c>
      <c r="K105" s="1471" t="s">
        <v>41</v>
      </c>
      <c r="L105" s="1471" t="s">
        <v>4248</v>
      </c>
      <c r="M105" s="1471" t="s">
        <v>12839</v>
      </c>
      <c r="N105" s="1493"/>
      <c r="O105" s="1493"/>
      <c r="P105" s="1479"/>
      <c r="Q105" s="1464">
        <f t="shared" si="2"/>
        <v>3</v>
      </c>
      <c r="R105" s="1794" t="str">
        <f t="shared" si="3"/>
        <v>LEBRIJA</v>
      </c>
      <c r="S105" s="21"/>
    </row>
    <row r="106" spans="1:19" s="14" customFormat="1" ht="25.05" customHeight="1" x14ac:dyDescent="0.3">
      <c r="A106" s="1471" t="s">
        <v>20037</v>
      </c>
      <c r="B106" s="1471" t="s">
        <v>104</v>
      </c>
      <c r="C106" s="1472" t="s">
        <v>499</v>
      </c>
      <c r="D106" s="1472" t="str">
        <f>VLOOKUP(C106,CODIGOS!$B$1:$E$194,4,FALSE)</f>
        <v>BARES - DISCOTECAS - CANTINAS - TABERNAS</v>
      </c>
      <c r="E106" s="1472" t="s">
        <v>12836</v>
      </c>
      <c r="F106" s="1471" t="s">
        <v>12837</v>
      </c>
      <c r="G106" s="1471" t="s">
        <v>12838</v>
      </c>
      <c r="H106" s="1473">
        <v>45722</v>
      </c>
      <c r="I106" s="1895">
        <v>0.79</v>
      </c>
      <c r="J106" s="1471" t="s">
        <v>16</v>
      </c>
      <c r="K106" s="1471" t="s">
        <v>41</v>
      </c>
      <c r="L106" s="1471" t="s">
        <v>573</v>
      </c>
      <c r="M106" s="1471" t="s">
        <v>9866</v>
      </c>
      <c r="N106" s="1471"/>
      <c r="O106" s="1471"/>
      <c r="P106" s="1475"/>
      <c r="Q106" s="1464">
        <f t="shared" si="2"/>
        <v>3</v>
      </c>
      <c r="R106" s="1794" t="str">
        <f t="shared" si="3"/>
        <v>LEBRIJA</v>
      </c>
      <c r="S106" s="21"/>
    </row>
    <row r="107" spans="1:19" s="14" customFormat="1" ht="25.05" customHeight="1" x14ac:dyDescent="0.3">
      <c r="A107" s="1471" t="s">
        <v>20037</v>
      </c>
      <c r="B107" s="1471" t="s">
        <v>104</v>
      </c>
      <c r="C107" s="1472" t="s">
        <v>2372</v>
      </c>
      <c r="D107" s="1472" t="str">
        <f>VLOOKUP(C107,CODIGOS!$B$1:$E$194,4,FALSE)</f>
        <v>ESTABLECIMIENTOS DE ENTRETENCION PARA ADULTOS Y SITIOS DE ENCUETNTRO SEXUAL: CASAS DE LENOCINIO,BARES SWINGER,SALAS DE MASAJE ERÓTICO - SAUNAS Y TURCOS PARA POBLACION LGBTI ESTABLECIMIENTOS AFINES</v>
      </c>
      <c r="E107" s="1471" t="s">
        <v>12840</v>
      </c>
      <c r="F107" s="1471" t="s">
        <v>12837</v>
      </c>
      <c r="G107" s="1471" t="s">
        <v>12838</v>
      </c>
      <c r="H107" s="1473">
        <v>45722</v>
      </c>
      <c r="I107" s="1895">
        <v>0.79</v>
      </c>
      <c r="J107" s="1471" t="s">
        <v>22</v>
      </c>
      <c r="K107" s="1471" t="s">
        <v>41</v>
      </c>
      <c r="L107" s="1471" t="s">
        <v>17</v>
      </c>
      <c r="M107" s="1471" t="s">
        <v>12841</v>
      </c>
      <c r="N107" s="1472"/>
      <c r="O107" s="1472"/>
      <c r="P107" s="1479"/>
      <c r="Q107" s="1464">
        <f t="shared" si="2"/>
        <v>3</v>
      </c>
      <c r="R107" s="1794" t="str">
        <f t="shared" si="3"/>
        <v>LEBRIJA</v>
      </c>
      <c r="S107" s="21"/>
    </row>
    <row r="108" spans="1:19" s="14" customFormat="1" ht="25.05" customHeight="1" x14ac:dyDescent="0.3">
      <c r="A108" s="1471" t="s">
        <v>20037</v>
      </c>
      <c r="B108" s="1471" t="s">
        <v>104</v>
      </c>
      <c r="C108" s="1472" t="s">
        <v>499</v>
      </c>
      <c r="D108" s="1472" t="str">
        <f>VLOOKUP(C108,CODIGOS!$B$1:$E$194,4,FALSE)</f>
        <v>BARES - DISCOTECAS - CANTINAS - TABERNAS</v>
      </c>
      <c r="E108" s="1471" t="s">
        <v>12845</v>
      </c>
      <c r="F108" s="1471" t="s">
        <v>12846</v>
      </c>
      <c r="G108" s="1471" t="s">
        <v>12847</v>
      </c>
      <c r="H108" s="1473">
        <v>45723</v>
      </c>
      <c r="I108" s="1895">
        <v>0.91</v>
      </c>
      <c r="J108" s="1471" t="s">
        <v>22</v>
      </c>
      <c r="K108" s="1471" t="s">
        <v>41</v>
      </c>
      <c r="L108" s="1472" t="s">
        <v>22787</v>
      </c>
      <c r="M108" s="1471" t="s">
        <v>9866</v>
      </c>
      <c r="N108" s="1472"/>
      <c r="O108" s="1472"/>
      <c r="P108" s="1479"/>
      <c r="Q108" s="1464">
        <f t="shared" si="2"/>
        <v>3</v>
      </c>
      <c r="R108" s="1794" t="str">
        <f t="shared" si="3"/>
        <v>LEBRIJA</v>
      </c>
      <c r="S108" s="21"/>
    </row>
    <row r="109" spans="1:19" s="14" customFormat="1" ht="25.05" customHeight="1" x14ac:dyDescent="0.3">
      <c r="A109" s="1471" t="s">
        <v>20037</v>
      </c>
      <c r="B109" s="1471" t="s">
        <v>104</v>
      </c>
      <c r="C109" s="1472" t="s">
        <v>499</v>
      </c>
      <c r="D109" s="1472" t="str">
        <f>VLOOKUP(C109,CODIGOS!$B$1:$E$194,4,FALSE)</f>
        <v>BARES - DISCOTECAS - CANTINAS - TABERNAS</v>
      </c>
      <c r="E109" s="1471" t="s">
        <v>12848</v>
      </c>
      <c r="F109" s="1471" t="s">
        <v>12849</v>
      </c>
      <c r="G109" s="1471" t="s">
        <v>12850</v>
      </c>
      <c r="H109" s="1473">
        <v>45723</v>
      </c>
      <c r="I109" s="1895">
        <v>0.91</v>
      </c>
      <c r="J109" s="1471" t="s">
        <v>22</v>
      </c>
      <c r="K109" s="1471" t="s">
        <v>47</v>
      </c>
      <c r="L109" s="1471" t="s">
        <v>4248</v>
      </c>
      <c r="M109" s="1471" t="s">
        <v>9866</v>
      </c>
      <c r="N109" s="1540"/>
      <c r="O109" s="1476"/>
      <c r="P109" s="1479"/>
      <c r="Q109" s="1464">
        <f t="shared" si="2"/>
        <v>3</v>
      </c>
      <c r="R109" s="1794" t="str">
        <f t="shared" si="3"/>
        <v>LEBRIJA</v>
      </c>
      <c r="S109" s="21"/>
    </row>
    <row r="110" spans="1:19" s="14" customFormat="1" ht="25.05" customHeight="1" x14ac:dyDescent="0.3">
      <c r="A110" s="1471" t="s">
        <v>20037</v>
      </c>
      <c r="B110" s="1471" t="s">
        <v>104</v>
      </c>
      <c r="C110" s="1472" t="s">
        <v>1265</v>
      </c>
      <c r="D110" s="1472" t="str">
        <f>VLOOKUP(C110,CODIGOS!$B$1:$E$194,4,FALSE)</f>
        <v>CENTROS Y CASAS DE REHABILITACIÓN Y REPOSO</v>
      </c>
      <c r="E110" s="1472" t="s">
        <v>12851</v>
      </c>
      <c r="F110" s="1472" t="s">
        <v>12852</v>
      </c>
      <c r="G110" s="1472" t="s">
        <v>12853</v>
      </c>
      <c r="H110" s="1473">
        <v>45726</v>
      </c>
      <c r="I110" s="1895">
        <v>0.97</v>
      </c>
      <c r="J110" s="1471" t="s">
        <v>22</v>
      </c>
      <c r="K110" s="1471" t="s">
        <v>41</v>
      </c>
      <c r="L110" s="1471" t="s">
        <v>17</v>
      </c>
      <c r="M110" s="1471" t="s">
        <v>465</v>
      </c>
      <c r="N110" s="1472"/>
      <c r="O110" s="1476"/>
      <c r="P110" s="1479"/>
      <c r="Q110" s="1464">
        <f t="shared" si="2"/>
        <v>3</v>
      </c>
      <c r="R110" s="1794" t="str">
        <f t="shared" si="3"/>
        <v>LEBRIJA</v>
      </c>
    </row>
    <row r="111" spans="1:19" s="14" customFormat="1" ht="25.05" customHeight="1" x14ac:dyDescent="0.3">
      <c r="A111" s="1471" t="s">
        <v>20037</v>
      </c>
      <c r="B111" s="1471" t="s">
        <v>104</v>
      </c>
      <c r="C111" s="1472" t="s">
        <v>905</v>
      </c>
      <c r="D111" s="1472" t="str">
        <f>VLOOKUP(C111,CODIGOS!$B$1:$E$194,4,FALSE)</f>
        <v>COMEDORES ESCOLARES (PAE - PRIVADOS)</v>
      </c>
      <c r="E111" s="1471" t="s">
        <v>12851</v>
      </c>
      <c r="F111" s="1472" t="s">
        <v>12852</v>
      </c>
      <c r="G111" s="1472" t="s">
        <v>12853</v>
      </c>
      <c r="H111" s="1473">
        <v>45726</v>
      </c>
      <c r="I111" s="1895">
        <v>0.91500000000000004</v>
      </c>
      <c r="J111" s="1471" t="s">
        <v>22</v>
      </c>
      <c r="K111" s="1471" t="s">
        <v>41</v>
      </c>
      <c r="L111" s="1471" t="s">
        <v>477</v>
      </c>
      <c r="M111" s="1471" t="s">
        <v>9866</v>
      </c>
      <c r="N111" s="1475"/>
      <c r="O111" s="1475"/>
      <c r="P111" s="1479"/>
      <c r="Q111" s="1464">
        <f t="shared" si="2"/>
        <v>3</v>
      </c>
      <c r="R111" s="1794" t="str">
        <f t="shared" si="3"/>
        <v>LEBRIJA</v>
      </c>
    </row>
    <row r="112" spans="1:19" s="14" customFormat="1" ht="25.05" customHeight="1" x14ac:dyDescent="0.3">
      <c r="A112" s="1471" t="s">
        <v>20037</v>
      </c>
      <c r="B112" s="1471" t="s">
        <v>104</v>
      </c>
      <c r="C112" s="1472" t="s">
        <v>499</v>
      </c>
      <c r="D112" s="1472" t="str">
        <f>VLOOKUP(C112,CODIGOS!$B$1:$E$194,4,FALSE)</f>
        <v>BARES - DISCOTECAS - CANTINAS - TABERNAS</v>
      </c>
      <c r="E112" s="1492" t="s">
        <v>12854</v>
      </c>
      <c r="F112" s="1492" t="s">
        <v>12855</v>
      </c>
      <c r="G112" s="1471" t="s">
        <v>12856</v>
      </c>
      <c r="H112" s="1473">
        <v>45727</v>
      </c>
      <c r="I112" s="1895">
        <v>0.90500000000000003</v>
      </c>
      <c r="J112" s="1471" t="s">
        <v>22</v>
      </c>
      <c r="K112" s="1471" t="s">
        <v>41</v>
      </c>
      <c r="L112" s="1471" t="s">
        <v>4248</v>
      </c>
      <c r="M112" s="1471" t="s">
        <v>9866</v>
      </c>
      <c r="N112" s="1475"/>
      <c r="O112" s="1475"/>
      <c r="P112" s="1479"/>
      <c r="Q112" s="1464">
        <f t="shared" si="2"/>
        <v>3</v>
      </c>
      <c r="R112" s="1794" t="str">
        <f t="shared" si="3"/>
        <v>LEBRIJA</v>
      </c>
      <c r="S112" s="21"/>
    </row>
    <row r="113" spans="1:19" s="14" customFormat="1" ht="25.05" customHeight="1" x14ac:dyDescent="0.3">
      <c r="A113" s="1471" t="s">
        <v>20037</v>
      </c>
      <c r="B113" s="1471" t="s">
        <v>104</v>
      </c>
      <c r="C113" s="1472" t="s">
        <v>12896</v>
      </c>
      <c r="D113" s="1472" t="str">
        <f>VLOOKUP(C113,CODIGOS!$B$1:$E$194,4,FALSE)</f>
        <v>TRANSPORTE AÉREO</v>
      </c>
      <c r="E113" s="1471" t="s">
        <v>12898</v>
      </c>
      <c r="F113" s="1471" t="s">
        <v>12899</v>
      </c>
      <c r="G113" s="1471" t="s">
        <v>12898</v>
      </c>
      <c r="H113" s="1473">
        <v>45727</v>
      </c>
      <c r="I113" s="1767" t="s">
        <v>120</v>
      </c>
      <c r="J113" s="1471" t="s">
        <v>22</v>
      </c>
      <c r="K113" s="1471" t="s">
        <v>41</v>
      </c>
      <c r="L113" s="1471" t="s">
        <v>12900</v>
      </c>
      <c r="M113" s="1471" t="s">
        <v>12901</v>
      </c>
      <c r="N113" s="1472"/>
      <c r="O113" s="1472"/>
      <c r="P113" s="1479"/>
      <c r="Q113" s="1464">
        <f t="shared" si="2"/>
        <v>3</v>
      </c>
      <c r="R113" s="1794" t="str">
        <f t="shared" si="3"/>
        <v>LEBRIJA</v>
      </c>
      <c r="S113" s="21"/>
    </row>
    <row r="114" spans="1:19" s="14" customFormat="1" ht="25.05" customHeight="1" x14ac:dyDescent="0.3">
      <c r="A114" s="1471" t="s">
        <v>20037</v>
      </c>
      <c r="B114" s="1471" t="s">
        <v>104</v>
      </c>
      <c r="C114" s="1472" t="s">
        <v>12896</v>
      </c>
      <c r="D114" s="1472" t="str">
        <f>VLOOKUP(C114,CODIGOS!$B$1:$E$194,4,FALSE)</f>
        <v>TRANSPORTE AÉREO</v>
      </c>
      <c r="E114" s="1471" t="s">
        <v>12898</v>
      </c>
      <c r="F114" s="1471" t="s">
        <v>12899</v>
      </c>
      <c r="G114" s="1471" t="s">
        <v>12898</v>
      </c>
      <c r="H114" s="1473">
        <v>45729</v>
      </c>
      <c r="I114" s="1767" t="s">
        <v>120</v>
      </c>
      <c r="J114" s="1471" t="s">
        <v>22</v>
      </c>
      <c r="K114" s="1471" t="s">
        <v>41</v>
      </c>
      <c r="L114" s="1471" t="s">
        <v>12900</v>
      </c>
      <c r="M114" s="1471" t="s">
        <v>12901</v>
      </c>
      <c r="N114" s="1472"/>
      <c r="O114" s="1472"/>
      <c r="P114" s="1479"/>
      <c r="Q114" s="1464">
        <f t="shared" si="2"/>
        <v>3</v>
      </c>
      <c r="R114" s="1794" t="str">
        <f t="shared" si="3"/>
        <v>LEBRIJA</v>
      </c>
      <c r="S114" s="21"/>
    </row>
    <row r="115" spans="1:19" s="14" customFormat="1" ht="25.05" customHeight="1" x14ac:dyDescent="0.3">
      <c r="A115" s="1471" t="s">
        <v>20037</v>
      </c>
      <c r="B115" s="1471" t="s">
        <v>104</v>
      </c>
      <c r="C115" s="1472">
        <v>30</v>
      </c>
      <c r="D115" s="1472" t="str">
        <f>VLOOKUP(C115,CODIGOS!$B$1:$E$194,4,FALSE)</f>
        <v>OTROS</v>
      </c>
      <c r="E115" s="1472" t="s">
        <v>12857</v>
      </c>
      <c r="F115" s="1472" t="s">
        <v>12858</v>
      </c>
      <c r="G115" s="1472" t="s">
        <v>12859</v>
      </c>
      <c r="H115" s="1473">
        <v>45733</v>
      </c>
      <c r="I115" s="1895">
        <v>0.88</v>
      </c>
      <c r="J115" s="1471" t="s">
        <v>16</v>
      </c>
      <c r="K115" s="1471" t="s">
        <v>41</v>
      </c>
      <c r="L115" s="1471" t="s">
        <v>17</v>
      </c>
      <c r="M115" s="1471" t="s">
        <v>525</v>
      </c>
      <c r="N115" s="1475"/>
      <c r="O115" s="1475"/>
      <c r="P115" s="1479"/>
      <c r="Q115" s="1464">
        <f t="shared" si="2"/>
        <v>3</v>
      </c>
      <c r="R115" s="1794" t="str">
        <f t="shared" si="3"/>
        <v>LEBRIJA</v>
      </c>
      <c r="S115" s="21"/>
    </row>
    <row r="116" spans="1:19" s="14" customFormat="1" ht="25.05" customHeight="1" x14ac:dyDescent="0.3">
      <c r="A116" s="1471" t="s">
        <v>20037</v>
      </c>
      <c r="B116" s="1471" t="s">
        <v>104</v>
      </c>
      <c r="C116" s="1472" t="s">
        <v>499</v>
      </c>
      <c r="D116" s="1472" t="str">
        <f>VLOOKUP(C116,CODIGOS!$B$1:$E$194,4,FALSE)</f>
        <v>BARES - DISCOTECAS - CANTINAS - TABERNAS</v>
      </c>
      <c r="E116" s="1471" t="s">
        <v>12863</v>
      </c>
      <c r="F116" s="1471" t="s">
        <v>12864</v>
      </c>
      <c r="G116" s="1471" t="s">
        <v>12865</v>
      </c>
      <c r="H116" s="1473">
        <v>45734</v>
      </c>
      <c r="I116" s="1895">
        <v>0.81499999999999995</v>
      </c>
      <c r="J116" s="1471" t="s">
        <v>16</v>
      </c>
      <c r="K116" s="1471" t="s">
        <v>47</v>
      </c>
      <c r="L116" s="1471" t="s">
        <v>477</v>
      </c>
      <c r="M116" s="1471" t="s">
        <v>9866</v>
      </c>
      <c r="N116" s="1472"/>
      <c r="O116" s="1479"/>
      <c r="P116" s="1479"/>
      <c r="Q116" s="1464">
        <f t="shared" si="2"/>
        <v>3</v>
      </c>
      <c r="R116" s="1794" t="str">
        <f t="shared" si="3"/>
        <v>LEBRIJA</v>
      </c>
      <c r="S116" s="21"/>
    </row>
    <row r="117" spans="1:19" s="14" customFormat="1" ht="25.05" customHeight="1" x14ac:dyDescent="0.3">
      <c r="A117" s="1471" t="s">
        <v>20037</v>
      </c>
      <c r="B117" s="1471" t="s">
        <v>104</v>
      </c>
      <c r="C117" s="1472" t="s">
        <v>547</v>
      </c>
      <c r="D117" s="1472" t="str">
        <f>VLOOKUP(C117,CODIGOS!$B$1:$E$194,4,FALSE)</f>
        <v>CAFETERÍA</v>
      </c>
      <c r="E117" s="1471" t="s">
        <v>12887</v>
      </c>
      <c r="F117" s="1471" t="s">
        <v>12888</v>
      </c>
      <c r="G117" s="1471" t="s">
        <v>12889</v>
      </c>
      <c r="H117" s="1473">
        <v>45734</v>
      </c>
      <c r="I117" s="2000">
        <v>1</v>
      </c>
      <c r="J117" s="1471" t="s">
        <v>22</v>
      </c>
      <c r="K117" s="1471" t="s">
        <v>41</v>
      </c>
      <c r="L117" s="1472" t="s">
        <v>22787</v>
      </c>
      <c r="M117" s="1471"/>
      <c r="N117" s="1472"/>
      <c r="O117" s="1472"/>
      <c r="P117" s="1479"/>
      <c r="Q117" s="1464">
        <f t="shared" si="2"/>
        <v>3</v>
      </c>
      <c r="R117" s="1794" t="str">
        <f t="shared" si="3"/>
        <v>LEBRIJA</v>
      </c>
      <c r="S117" s="21"/>
    </row>
    <row r="118" spans="1:19" s="14" customFormat="1" ht="25.05" customHeight="1" x14ac:dyDescent="0.3">
      <c r="A118" s="1471" t="s">
        <v>20037</v>
      </c>
      <c r="B118" s="1471" t="s">
        <v>104</v>
      </c>
      <c r="C118" s="1472" t="s">
        <v>547</v>
      </c>
      <c r="D118" s="1472" t="str">
        <f>VLOOKUP(C118,CODIGOS!$B$1:$E$194,4,FALSE)</f>
        <v>CAFETERÍA</v>
      </c>
      <c r="E118" s="1472" t="s">
        <v>12890</v>
      </c>
      <c r="F118" s="1471" t="s">
        <v>12891</v>
      </c>
      <c r="G118" s="1471" t="s">
        <v>12892</v>
      </c>
      <c r="H118" s="1473">
        <v>45734</v>
      </c>
      <c r="I118" s="2000">
        <v>1</v>
      </c>
      <c r="J118" s="1471" t="s">
        <v>22</v>
      </c>
      <c r="K118" s="1471" t="s">
        <v>41</v>
      </c>
      <c r="L118" s="1472" t="s">
        <v>22787</v>
      </c>
      <c r="M118" s="1471"/>
      <c r="N118" s="1479"/>
      <c r="O118" s="1479"/>
      <c r="P118" s="1479"/>
      <c r="Q118" s="1464">
        <f t="shared" si="2"/>
        <v>3</v>
      </c>
      <c r="R118" s="1794" t="str">
        <f t="shared" si="3"/>
        <v>LEBRIJA</v>
      </c>
      <c r="S118" s="21"/>
    </row>
    <row r="119" spans="1:19" s="14" customFormat="1" ht="25.05" customHeight="1" x14ac:dyDescent="0.3">
      <c r="A119" s="1471" t="s">
        <v>20037</v>
      </c>
      <c r="B119" s="1471" t="s">
        <v>104</v>
      </c>
      <c r="C119" s="1472" t="s">
        <v>715</v>
      </c>
      <c r="D119" s="1472" t="str">
        <f>VLOOKUP(C119,CODIGOS!$B$1:$E$194,4,FALSE)</f>
        <v>COLEGIOS</v>
      </c>
      <c r="E119" s="1471" t="s">
        <v>12860</v>
      </c>
      <c r="F119" s="1471" t="s">
        <v>12861</v>
      </c>
      <c r="G119" s="1471" t="s">
        <v>12862</v>
      </c>
      <c r="H119" s="1473">
        <v>45734</v>
      </c>
      <c r="I119" s="1895">
        <v>0.96</v>
      </c>
      <c r="J119" s="1471" t="s">
        <v>22</v>
      </c>
      <c r="K119" s="1471" t="s">
        <v>41</v>
      </c>
      <c r="L119" s="1471" t="s">
        <v>17</v>
      </c>
      <c r="M119" s="1471" t="s">
        <v>720</v>
      </c>
      <c r="N119" s="1479"/>
      <c r="O119" s="1479"/>
      <c r="P119" s="1479"/>
      <c r="Q119" s="1464">
        <f t="shared" si="2"/>
        <v>3</v>
      </c>
      <c r="R119" s="1794" t="str">
        <f t="shared" si="3"/>
        <v>LEBRIJA</v>
      </c>
      <c r="S119" s="21"/>
    </row>
    <row r="120" spans="1:19" s="14" customFormat="1" ht="25.05" customHeight="1" x14ac:dyDescent="0.3">
      <c r="A120" s="1471" t="s">
        <v>20037</v>
      </c>
      <c r="B120" s="1471" t="s">
        <v>104</v>
      </c>
      <c r="C120" s="1472" t="s">
        <v>12896</v>
      </c>
      <c r="D120" s="1472" t="str">
        <f>VLOOKUP(C120,CODIGOS!$B$1:$E$194,4,FALSE)</f>
        <v>TRANSPORTE AÉREO</v>
      </c>
      <c r="E120" s="1471" t="s">
        <v>12898</v>
      </c>
      <c r="F120" s="1471" t="s">
        <v>12899</v>
      </c>
      <c r="G120" s="1471" t="s">
        <v>12898</v>
      </c>
      <c r="H120" s="1473">
        <v>45734</v>
      </c>
      <c r="I120" s="1767" t="s">
        <v>120</v>
      </c>
      <c r="J120" s="1471" t="s">
        <v>22</v>
      </c>
      <c r="K120" s="1471" t="s">
        <v>41</v>
      </c>
      <c r="L120" s="1471" t="s">
        <v>12900</v>
      </c>
      <c r="M120" s="1471" t="s">
        <v>12901</v>
      </c>
      <c r="N120" s="1479"/>
      <c r="O120" s="1479"/>
      <c r="P120" s="1479"/>
      <c r="Q120" s="1464">
        <f t="shared" si="2"/>
        <v>3</v>
      </c>
      <c r="R120" s="1794" t="str">
        <f t="shared" si="3"/>
        <v>LEBRIJA</v>
      </c>
      <c r="S120" s="21"/>
    </row>
    <row r="121" spans="1:19" s="14" customFormat="1" ht="25.05" customHeight="1" x14ac:dyDescent="0.3">
      <c r="A121" s="1471" t="s">
        <v>20037</v>
      </c>
      <c r="B121" s="1471" t="s">
        <v>104</v>
      </c>
      <c r="C121" s="1472" t="s">
        <v>20</v>
      </c>
      <c r="D121" s="1472" t="str">
        <f>VLOOKUP(C121,CODIGOS!$B$1:$E$194,4,FALSE)</f>
        <v>TIENDA DE BARRIO O CIGARRERÍA, INCLUIDAS LAS UBICADAS EN ZONAS FRANCAS</v>
      </c>
      <c r="E121" s="1491" t="s">
        <v>12866</v>
      </c>
      <c r="F121" s="1491" t="s">
        <v>12867</v>
      </c>
      <c r="G121" s="1491" t="s">
        <v>12868</v>
      </c>
      <c r="H121" s="1473">
        <v>45735</v>
      </c>
      <c r="I121" s="1895">
        <v>0.86799999999999999</v>
      </c>
      <c r="J121" s="1471" t="s">
        <v>16</v>
      </c>
      <c r="K121" s="1471" t="s">
        <v>47</v>
      </c>
      <c r="L121" s="1472" t="s">
        <v>22787</v>
      </c>
      <c r="M121" s="1471" t="s">
        <v>9866</v>
      </c>
      <c r="N121" s="1472"/>
      <c r="O121" s="1472"/>
      <c r="P121" s="1479"/>
      <c r="Q121" s="1464">
        <f t="shared" si="2"/>
        <v>3</v>
      </c>
      <c r="R121" s="1794" t="str">
        <f t="shared" si="3"/>
        <v>LEBRIJA</v>
      </c>
      <c r="S121" s="21"/>
    </row>
    <row r="122" spans="1:19" s="14" customFormat="1" ht="25.05" customHeight="1" x14ac:dyDescent="0.3">
      <c r="A122" s="1471" t="s">
        <v>20037</v>
      </c>
      <c r="B122" s="1471" t="s">
        <v>104</v>
      </c>
      <c r="C122" s="1472" t="s">
        <v>499</v>
      </c>
      <c r="D122" s="1472" t="str">
        <f>VLOOKUP(C122,CODIGOS!$B$1:$E$194,4,FALSE)</f>
        <v>BARES - DISCOTECAS - CANTINAS - TABERNAS</v>
      </c>
      <c r="E122" s="1471" t="s">
        <v>12869</v>
      </c>
      <c r="F122" s="1471" t="s">
        <v>12870</v>
      </c>
      <c r="G122" s="1471" t="s">
        <v>12871</v>
      </c>
      <c r="H122" s="1473">
        <v>45736</v>
      </c>
      <c r="I122" s="1895">
        <v>0.85</v>
      </c>
      <c r="J122" s="1471" t="s">
        <v>16</v>
      </c>
      <c r="K122" s="1471" t="s">
        <v>41</v>
      </c>
      <c r="L122" s="1471" t="s">
        <v>4248</v>
      </c>
      <c r="M122" s="1471" t="s">
        <v>9866</v>
      </c>
      <c r="N122" s="1472"/>
      <c r="O122" s="1472"/>
      <c r="P122" s="1479"/>
      <c r="Q122" s="1464">
        <f t="shared" si="2"/>
        <v>3</v>
      </c>
      <c r="R122" s="1794" t="str">
        <f t="shared" si="3"/>
        <v>LEBRIJA</v>
      </c>
      <c r="S122" s="21"/>
    </row>
    <row r="123" spans="1:19" s="14" customFormat="1" ht="25.05" customHeight="1" x14ac:dyDescent="0.3">
      <c r="A123" s="1471" t="s">
        <v>20037</v>
      </c>
      <c r="B123" s="1471" t="s">
        <v>104</v>
      </c>
      <c r="C123" s="1472" t="s">
        <v>20</v>
      </c>
      <c r="D123" s="1472" t="str">
        <f>VLOOKUP(C123,CODIGOS!$B$1:$E$194,4,FALSE)</f>
        <v>TIENDA DE BARRIO O CIGARRERÍA, INCLUIDAS LAS UBICADAS EN ZONAS FRANCAS</v>
      </c>
      <c r="E123" s="1471" t="s">
        <v>12872</v>
      </c>
      <c r="F123" s="1471" t="s">
        <v>12873</v>
      </c>
      <c r="G123" s="1471" t="s">
        <v>12874</v>
      </c>
      <c r="H123" s="1473">
        <v>45736</v>
      </c>
      <c r="I123" s="1895">
        <v>0.85</v>
      </c>
      <c r="J123" s="1471" t="s">
        <v>16</v>
      </c>
      <c r="K123" s="1471" t="s">
        <v>41</v>
      </c>
      <c r="L123" s="1472" t="s">
        <v>22787</v>
      </c>
      <c r="M123" s="1471" t="s">
        <v>9866</v>
      </c>
      <c r="N123" s="1472"/>
      <c r="O123" s="1472"/>
      <c r="P123" s="1479"/>
      <c r="Q123" s="1464">
        <f t="shared" si="2"/>
        <v>3</v>
      </c>
      <c r="R123" s="1794" t="str">
        <f t="shared" si="3"/>
        <v>LEBRIJA</v>
      </c>
      <c r="S123" s="21"/>
    </row>
    <row r="124" spans="1:19" s="14" customFormat="1" ht="25.05" customHeight="1" x14ac:dyDescent="0.3">
      <c r="A124" s="1471" t="s">
        <v>20037</v>
      </c>
      <c r="B124" s="1471" t="s">
        <v>104</v>
      </c>
      <c r="C124" s="1472" t="s">
        <v>12896</v>
      </c>
      <c r="D124" s="1472" t="str">
        <f>VLOOKUP(C124,CODIGOS!$B$1:$E$194,4,FALSE)</f>
        <v>TRANSPORTE AÉREO</v>
      </c>
      <c r="E124" s="1471" t="s">
        <v>12898</v>
      </c>
      <c r="F124" s="1471" t="s">
        <v>12899</v>
      </c>
      <c r="G124" s="1471" t="s">
        <v>12898</v>
      </c>
      <c r="H124" s="1473">
        <v>45736</v>
      </c>
      <c r="I124" s="1767" t="s">
        <v>120</v>
      </c>
      <c r="J124" s="1471" t="s">
        <v>22</v>
      </c>
      <c r="K124" s="1471" t="s">
        <v>41</v>
      </c>
      <c r="L124" s="1471" t="s">
        <v>12900</v>
      </c>
      <c r="M124" s="1471" t="s">
        <v>12901</v>
      </c>
      <c r="N124" s="1472"/>
      <c r="O124" s="1472"/>
      <c r="P124" s="1479"/>
      <c r="Q124" s="1464">
        <f t="shared" si="2"/>
        <v>3</v>
      </c>
      <c r="R124" s="1794" t="str">
        <f t="shared" si="3"/>
        <v>LEBRIJA</v>
      </c>
      <c r="S124" s="21"/>
    </row>
    <row r="125" spans="1:19" s="14" customFormat="1" ht="25.05" customHeight="1" x14ac:dyDescent="0.3">
      <c r="A125" s="1471" t="s">
        <v>20037</v>
      </c>
      <c r="B125" s="1471" t="s">
        <v>104</v>
      </c>
      <c r="C125" s="1472" t="s">
        <v>547</v>
      </c>
      <c r="D125" s="1472" t="str">
        <f>VLOOKUP(C125,CODIGOS!$B$1:$E$194,4,FALSE)</f>
        <v>CAFETERÍA</v>
      </c>
      <c r="E125" s="1472" t="s">
        <v>12884</v>
      </c>
      <c r="F125" s="1471" t="s">
        <v>12885</v>
      </c>
      <c r="G125" s="1471" t="s">
        <v>12886</v>
      </c>
      <c r="H125" s="1473">
        <v>45737</v>
      </c>
      <c r="I125" s="2000">
        <v>1</v>
      </c>
      <c r="J125" s="1471" t="s">
        <v>22</v>
      </c>
      <c r="K125" s="1471" t="s">
        <v>41</v>
      </c>
      <c r="L125" s="1472" t="s">
        <v>22787</v>
      </c>
      <c r="M125" s="1471"/>
      <c r="N125" s="1472"/>
      <c r="O125" s="1472"/>
      <c r="P125" s="1479"/>
      <c r="Q125" s="1464">
        <f t="shared" si="2"/>
        <v>3</v>
      </c>
      <c r="R125" s="1794" t="str">
        <f t="shared" si="3"/>
        <v>LEBRIJA</v>
      </c>
      <c r="S125" s="21"/>
    </row>
    <row r="126" spans="1:19" s="14" customFormat="1" ht="25.05" customHeight="1" x14ac:dyDescent="0.3">
      <c r="A126" s="1471" t="s">
        <v>20037</v>
      </c>
      <c r="B126" s="1471" t="s">
        <v>104</v>
      </c>
      <c r="C126" s="1472" t="s">
        <v>547</v>
      </c>
      <c r="D126" s="1472" t="str">
        <f>VLOOKUP(C126,CODIGOS!$B$1:$E$194,4,FALSE)</f>
        <v>CAFETERÍA</v>
      </c>
      <c r="E126" s="1472" t="s">
        <v>12893</v>
      </c>
      <c r="F126" s="1471" t="s">
        <v>12894</v>
      </c>
      <c r="G126" s="1471" t="s">
        <v>12895</v>
      </c>
      <c r="H126" s="1473">
        <v>45737</v>
      </c>
      <c r="I126" s="2000">
        <v>1</v>
      </c>
      <c r="J126" s="1471" t="s">
        <v>22</v>
      </c>
      <c r="K126" s="1471" t="s">
        <v>41</v>
      </c>
      <c r="L126" s="1472" t="s">
        <v>22787</v>
      </c>
      <c r="M126" s="1471"/>
      <c r="N126" s="1472"/>
      <c r="O126" s="1472"/>
      <c r="P126" s="1479"/>
      <c r="Q126" s="1464">
        <f t="shared" si="2"/>
        <v>3</v>
      </c>
      <c r="R126" s="1794" t="str">
        <f t="shared" si="3"/>
        <v>LEBRIJA</v>
      </c>
      <c r="S126" s="21"/>
    </row>
    <row r="127" spans="1:19" s="14" customFormat="1" ht="25.05" customHeight="1" x14ac:dyDescent="0.3">
      <c r="A127" s="1471" t="s">
        <v>20037</v>
      </c>
      <c r="B127" s="1471" t="s">
        <v>104</v>
      </c>
      <c r="C127" s="1472" t="s">
        <v>12896</v>
      </c>
      <c r="D127" s="1472" t="str">
        <f>VLOOKUP(C127,CODIGOS!$B$1:$E$194,4,FALSE)</f>
        <v>TRANSPORTE AÉREO</v>
      </c>
      <c r="E127" s="1471" t="s">
        <v>12898</v>
      </c>
      <c r="F127" s="1471" t="s">
        <v>12899</v>
      </c>
      <c r="G127" s="1471" t="s">
        <v>12898</v>
      </c>
      <c r="H127" s="1473">
        <v>45740</v>
      </c>
      <c r="I127" s="1767" t="s">
        <v>120</v>
      </c>
      <c r="J127" s="1471" t="s">
        <v>22</v>
      </c>
      <c r="K127" s="1471" t="s">
        <v>41</v>
      </c>
      <c r="L127" s="1471" t="s">
        <v>12900</v>
      </c>
      <c r="M127" s="1471" t="s">
        <v>12901</v>
      </c>
      <c r="N127" s="1479"/>
      <c r="O127" s="1479"/>
      <c r="P127" s="1479"/>
      <c r="Q127" s="1464">
        <f t="shared" si="2"/>
        <v>3</v>
      </c>
      <c r="R127" s="1794" t="str">
        <f t="shared" si="3"/>
        <v>LEBRIJA</v>
      </c>
      <c r="S127" s="21"/>
    </row>
    <row r="128" spans="1:19" s="14" customFormat="1" ht="25.05" customHeight="1" x14ac:dyDescent="0.3">
      <c r="A128" s="1471" t="s">
        <v>20037</v>
      </c>
      <c r="B128" s="1471" t="s">
        <v>104</v>
      </c>
      <c r="C128" s="1472" t="s">
        <v>499</v>
      </c>
      <c r="D128" s="1472" t="str">
        <f>VLOOKUP(C128,CODIGOS!$B$1:$E$194,4,FALSE)</f>
        <v>BARES - DISCOTECAS - CANTINAS - TABERNAS</v>
      </c>
      <c r="E128" s="1492" t="s">
        <v>12875</v>
      </c>
      <c r="F128" s="1492" t="s">
        <v>12876</v>
      </c>
      <c r="G128" s="1471" t="s">
        <v>12877</v>
      </c>
      <c r="H128" s="1473">
        <v>45741</v>
      </c>
      <c r="I128" s="1895">
        <v>0.79500000000000004</v>
      </c>
      <c r="J128" s="1471" t="s">
        <v>16</v>
      </c>
      <c r="K128" s="1471" t="s">
        <v>41</v>
      </c>
      <c r="L128" s="1471" t="s">
        <v>4248</v>
      </c>
      <c r="M128" s="1471" t="s">
        <v>9866</v>
      </c>
      <c r="N128" s="1472"/>
      <c r="O128" s="1472"/>
      <c r="P128" s="1479"/>
      <c r="Q128" s="1464">
        <f t="shared" si="2"/>
        <v>3</v>
      </c>
      <c r="R128" s="1794" t="str">
        <f t="shared" si="3"/>
        <v>LEBRIJA</v>
      </c>
      <c r="S128" s="21"/>
    </row>
    <row r="129" spans="1:19" s="14" customFormat="1" ht="25.05" customHeight="1" x14ac:dyDescent="0.3">
      <c r="A129" s="1471" t="s">
        <v>20037</v>
      </c>
      <c r="B129" s="1471" t="s">
        <v>104</v>
      </c>
      <c r="C129" s="1472" t="s">
        <v>547</v>
      </c>
      <c r="D129" s="1472" t="str">
        <f>VLOOKUP(C129,CODIGOS!$B$1:$E$194,4,FALSE)</f>
        <v>CAFETERÍA</v>
      </c>
      <c r="E129" s="1491" t="s">
        <v>12881</v>
      </c>
      <c r="F129" s="1471" t="s">
        <v>12882</v>
      </c>
      <c r="G129" s="1471" t="s">
        <v>12883</v>
      </c>
      <c r="H129" s="1473">
        <v>45743</v>
      </c>
      <c r="I129" s="1895">
        <v>0.90500000000000003</v>
      </c>
      <c r="J129" s="1471" t="s">
        <v>22</v>
      </c>
      <c r="K129" s="1471" t="s">
        <v>41</v>
      </c>
      <c r="L129" s="1471" t="s">
        <v>477</v>
      </c>
      <c r="M129" s="1471" t="s">
        <v>9866</v>
      </c>
      <c r="N129" s="1472"/>
      <c r="O129" s="1472"/>
      <c r="P129" s="1479"/>
      <c r="Q129" s="1464">
        <f t="shared" si="2"/>
        <v>3</v>
      </c>
      <c r="R129" s="1794" t="str">
        <f t="shared" si="3"/>
        <v>LEBRIJA</v>
      </c>
      <c r="S129" s="21"/>
    </row>
    <row r="130" spans="1:19" s="14" customFormat="1" ht="25.05" customHeight="1" x14ac:dyDescent="0.3">
      <c r="A130" s="1471" t="s">
        <v>20037</v>
      </c>
      <c r="B130" s="1471" t="s">
        <v>104</v>
      </c>
      <c r="C130" s="1472" t="s">
        <v>460</v>
      </c>
      <c r="D130" s="1472" t="str">
        <f>VLOOKUP(C130,CODIGOS!$B$1:$E$194,4,FALSE)</f>
        <v>HOGARES GERIÁTRICOS (Actividades de atención en instituciones para el cuidado de personas mayores y/o discapacitadas)</v>
      </c>
      <c r="E130" s="1471" t="s">
        <v>12878</v>
      </c>
      <c r="F130" s="1471" t="s">
        <v>12879</v>
      </c>
      <c r="G130" s="1471" t="s">
        <v>12880</v>
      </c>
      <c r="H130" s="1473">
        <v>45743</v>
      </c>
      <c r="I130" s="1895">
        <v>0.97</v>
      </c>
      <c r="J130" s="1471" t="s">
        <v>22</v>
      </c>
      <c r="K130" s="1471" t="s">
        <v>47</v>
      </c>
      <c r="L130" s="1471" t="s">
        <v>17</v>
      </c>
      <c r="M130" s="1471" t="s">
        <v>465</v>
      </c>
      <c r="N130" s="1472"/>
      <c r="O130" s="1472"/>
      <c r="P130" s="1479"/>
      <c r="Q130" s="1464">
        <f t="shared" si="2"/>
        <v>3</v>
      </c>
      <c r="R130" s="1794" t="str">
        <f t="shared" si="3"/>
        <v>LEBRIJA</v>
      </c>
      <c r="S130" s="21"/>
    </row>
    <row r="131" spans="1:19" s="14" customFormat="1" ht="25.05" customHeight="1" x14ac:dyDescent="0.3">
      <c r="A131" s="1471" t="s">
        <v>20037</v>
      </c>
      <c r="B131" s="1471" t="s">
        <v>104</v>
      </c>
      <c r="C131" s="1472" t="s">
        <v>12896</v>
      </c>
      <c r="D131" s="1472" t="str">
        <f>VLOOKUP(C131,CODIGOS!$B$1:$E$194,4,FALSE)</f>
        <v>TRANSPORTE AÉREO</v>
      </c>
      <c r="E131" s="1471" t="s">
        <v>12898</v>
      </c>
      <c r="F131" s="1471" t="s">
        <v>12899</v>
      </c>
      <c r="G131" s="1471" t="s">
        <v>12898</v>
      </c>
      <c r="H131" s="1473">
        <v>45743</v>
      </c>
      <c r="I131" s="1767" t="s">
        <v>120</v>
      </c>
      <c r="J131" s="1471" t="s">
        <v>22</v>
      </c>
      <c r="K131" s="1471" t="s">
        <v>41</v>
      </c>
      <c r="L131" s="1471" t="s">
        <v>12900</v>
      </c>
      <c r="M131" s="1471" t="s">
        <v>12901</v>
      </c>
      <c r="N131" s="1479"/>
      <c r="O131" s="1479"/>
      <c r="P131" s="1479"/>
      <c r="Q131" s="1464">
        <f t="shared" si="2"/>
        <v>3</v>
      </c>
      <c r="R131" s="1794" t="str">
        <f t="shared" si="3"/>
        <v>LEBRIJA</v>
      </c>
      <c r="S131" s="21"/>
    </row>
    <row r="132" spans="1:19" s="14" customFormat="1" ht="25.05" customHeight="1" x14ac:dyDescent="0.3">
      <c r="A132" s="1471" t="s">
        <v>20037</v>
      </c>
      <c r="B132" s="1471" t="s">
        <v>104</v>
      </c>
      <c r="C132" s="1472" t="s">
        <v>12896</v>
      </c>
      <c r="D132" s="1472" t="str">
        <f>VLOOKUP(C132,CODIGOS!$B$1:$E$194,4,FALSE)</f>
        <v>TRANSPORTE AÉREO</v>
      </c>
      <c r="E132" s="1471" t="s">
        <v>12898</v>
      </c>
      <c r="F132" s="1471" t="s">
        <v>12899</v>
      </c>
      <c r="G132" s="1471" t="s">
        <v>12898</v>
      </c>
      <c r="H132" s="1473">
        <v>45748</v>
      </c>
      <c r="I132" s="1767" t="s">
        <v>120</v>
      </c>
      <c r="J132" s="1471" t="s">
        <v>22</v>
      </c>
      <c r="K132" s="1471" t="s">
        <v>47</v>
      </c>
      <c r="L132" s="1471" t="s">
        <v>12900</v>
      </c>
      <c r="M132" s="1472"/>
      <c r="N132" s="1472"/>
      <c r="O132" s="1472"/>
      <c r="P132" s="1479"/>
      <c r="Q132" s="1464">
        <f t="shared" si="2"/>
        <v>4</v>
      </c>
      <c r="R132" s="1794" t="str">
        <f t="shared" si="3"/>
        <v>LEBRIJA</v>
      </c>
      <c r="S132" s="21"/>
    </row>
    <row r="133" spans="1:19" s="14" customFormat="1" ht="25.05" customHeight="1" x14ac:dyDescent="0.3">
      <c r="A133" s="1471" t="s">
        <v>20037</v>
      </c>
      <c r="B133" s="1471" t="s">
        <v>104</v>
      </c>
      <c r="C133" s="1472" t="s">
        <v>499</v>
      </c>
      <c r="D133" s="1472" t="str">
        <f>VLOOKUP(C133,CODIGOS!$B$1:$E$194,4,FALSE)</f>
        <v>BARES - DISCOTECAS - CANTINAS - TABERNAS</v>
      </c>
      <c r="E133" s="1471" t="s">
        <v>15882</v>
      </c>
      <c r="F133" s="1471" t="s">
        <v>15883</v>
      </c>
      <c r="G133" s="1471" t="s">
        <v>15884</v>
      </c>
      <c r="H133" s="1473">
        <v>45750</v>
      </c>
      <c r="I133" s="1895">
        <v>0.91</v>
      </c>
      <c r="J133" s="1471" t="s">
        <v>22</v>
      </c>
      <c r="K133" s="1471" t="s">
        <v>47</v>
      </c>
      <c r="L133" s="1471" t="s">
        <v>4248</v>
      </c>
      <c r="M133" s="1472"/>
      <c r="N133" s="1472"/>
      <c r="O133" s="1472"/>
      <c r="P133" s="1478"/>
      <c r="Q133" s="1464">
        <f t="shared" si="2"/>
        <v>4</v>
      </c>
      <c r="R133" s="1794" t="str">
        <f t="shared" si="3"/>
        <v>LEBRIJA</v>
      </c>
      <c r="S133" s="21"/>
    </row>
    <row r="134" spans="1:19" s="14" customFormat="1" ht="25.05" customHeight="1" x14ac:dyDescent="0.3">
      <c r="A134" s="1471" t="s">
        <v>20037</v>
      </c>
      <c r="B134" s="1471" t="s">
        <v>104</v>
      </c>
      <c r="C134" s="1472" t="s">
        <v>12896</v>
      </c>
      <c r="D134" s="1472" t="str">
        <f>VLOOKUP(C134,CODIGOS!$B$1:$E$194,4,FALSE)</f>
        <v>TRANSPORTE AÉREO</v>
      </c>
      <c r="E134" s="1471" t="s">
        <v>12898</v>
      </c>
      <c r="F134" s="1471" t="s">
        <v>12899</v>
      </c>
      <c r="G134" s="1471" t="s">
        <v>12898</v>
      </c>
      <c r="H134" s="1473">
        <v>45750</v>
      </c>
      <c r="I134" s="1767" t="s">
        <v>120</v>
      </c>
      <c r="J134" s="1471" t="s">
        <v>22</v>
      </c>
      <c r="K134" s="1471" t="s">
        <v>47</v>
      </c>
      <c r="L134" s="1471" t="s">
        <v>12900</v>
      </c>
      <c r="M134" s="1472"/>
      <c r="N134" s="1472"/>
      <c r="O134" s="1472"/>
      <c r="P134" s="1479"/>
      <c r="Q134" s="1464">
        <f t="shared" si="2"/>
        <v>4</v>
      </c>
      <c r="R134" s="1794" t="str">
        <f t="shared" si="3"/>
        <v>LEBRIJA</v>
      </c>
      <c r="S134" s="21"/>
    </row>
    <row r="135" spans="1:19" s="14" customFormat="1" ht="25.05" customHeight="1" x14ac:dyDescent="0.3">
      <c r="A135" s="1471" t="s">
        <v>20037</v>
      </c>
      <c r="B135" s="1471" t="s">
        <v>104</v>
      </c>
      <c r="C135" s="1472" t="s">
        <v>499</v>
      </c>
      <c r="D135" s="1472" t="str">
        <f>VLOOKUP(C135,CODIGOS!$B$1:$E$194,4,FALSE)</f>
        <v>BARES - DISCOTECAS - CANTINAS - TABERNAS</v>
      </c>
      <c r="E135" s="1471" t="s">
        <v>12842</v>
      </c>
      <c r="F135" s="1471" t="s">
        <v>12843</v>
      </c>
      <c r="G135" s="1471" t="s">
        <v>12844</v>
      </c>
      <c r="H135" s="1473">
        <v>45754</v>
      </c>
      <c r="I135" s="1895">
        <v>0.94499999999999995</v>
      </c>
      <c r="J135" s="1471" t="s">
        <v>22</v>
      </c>
      <c r="K135" s="1471" t="s">
        <v>41</v>
      </c>
      <c r="L135" s="1471" t="s">
        <v>4248</v>
      </c>
      <c r="M135" s="1471" t="s">
        <v>9866</v>
      </c>
      <c r="N135" s="1472"/>
      <c r="O135" s="1472"/>
      <c r="P135" s="1479"/>
      <c r="Q135" s="1464">
        <f t="shared" ref="Q135:Q198" si="4">MONTH(H135)</f>
        <v>4</v>
      </c>
      <c r="R135" s="1794" t="str">
        <f t="shared" ref="R135:R198" si="5">B135</f>
        <v>LEBRIJA</v>
      </c>
      <c r="S135" s="21"/>
    </row>
    <row r="136" spans="1:19" s="14" customFormat="1" ht="25.05" customHeight="1" x14ac:dyDescent="0.3">
      <c r="A136" s="1471" t="s">
        <v>20037</v>
      </c>
      <c r="B136" s="1471" t="s">
        <v>104</v>
      </c>
      <c r="C136" s="1472" t="s">
        <v>499</v>
      </c>
      <c r="D136" s="1472" t="str">
        <f>VLOOKUP(C136,CODIGOS!$B$1:$E$194,4,FALSE)</f>
        <v>BARES - DISCOTECAS - CANTINAS - TABERNAS</v>
      </c>
      <c r="E136" s="1492" t="s">
        <v>15885</v>
      </c>
      <c r="F136" s="1492" t="s">
        <v>15886</v>
      </c>
      <c r="G136" s="1471" t="s">
        <v>15887</v>
      </c>
      <c r="H136" s="1473">
        <v>45755</v>
      </c>
      <c r="I136" s="1895">
        <v>0.89</v>
      </c>
      <c r="J136" s="1471" t="s">
        <v>16</v>
      </c>
      <c r="K136" s="1471" t="s">
        <v>41</v>
      </c>
      <c r="L136" s="1471" t="s">
        <v>4248</v>
      </c>
      <c r="M136" s="1472"/>
      <c r="N136" s="1472"/>
      <c r="O136" s="1472"/>
      <c r="P136" s="1478"/>
      <c r="Q136" s="1464">
        <f t="shared" si="4"/>
        <v>4</v>
      </c>
      <c r="R136" s="1794" t="str">
        <f t="shared" si="5"/>
        <v>LEBRIJA</v>
      </c>
      <c r="S136" s="21"/>
    </row>
    <row r="137" spans="1:19" s="14" customFormat="1" ht="25.05" customHeight="1" x14ac:dyDescent="0.3">
      <c r="A137" s="1471" t="s">
        <v>20037</v>
      </c>
      <c r="B137" s="1471" t="s">
        <v>104</v>
      </c>
      <c r="C137" s="1472" t="s">
        <v>547</v>
      </c>
      <c r="D137" s="1472" t="str">
        <f>VLOOKUP(C137,CODIGOS!$B$1:$E$194,4,FALSE)</f>
        <v>CAFETERÍA</v>
      </c>
      <c r="E137" s="1472" t="s">
        <v>15902</v>
      </c>
      <c r="F137" s="1471" t="s">
        <v>15903</v>
      </c>
      <c r="G137" s="1471" t="s">
        <v>15904</v>
      </c>
      <c r="H137" s="1473">
        <v>45755</v>
      </c>
      <c r="I137" s="1895">
        <v>0.83499999999999996</v>
      </c>
      <c r="J137" s="1471" t="s">
        <v>16</v>
      </c>
      <c r="K137" s="1471" t="s">
        <v>41</v>
      </c>
      <c r="L137" s="1472" t="s">
        <v>22787</v>
      </c>
      <c r="M137" s="1472"/>
      <c r="N137" s="1476"/>
      <c r="O137" s="1476"/>
      <c r="P137" s="1475"/>
      <c r="Q137" s="1464">
        <f t="shared" si="4"/>
        <v>4</v>
      </c>
      <c r="R137" s="1794" t="str">
        <f t="shared" si="5"/>
        <v>LEBRIJA</v>
      </c>
      <c r="S137" s="21"/>
    </row>
    <row r="138" spans="1:19" s="14" customFormat="1" ht="25.05" customHeight="1" x14ac:dyDescent="0.3">
      <c r="A138" s="1471" t="s">
        <v>20037</v>
      </c>
      <c r="B138" s="1471" t="s">
        <v>104</v>
      </c>
      <c r="C138" s="1472" t="s">
        <v>547</v>
      </c>
      <c r="D138" s="1472" t="str">
        <f>VLOOKUP(C138,CODIGOS!$B$1:$E$194,4,FALSE)</f>
        <v>CAFETERÍA</v>
      </c>
      <c r="E138" s="1471" t="s">
        <v>12887</v>
      </c>
      <c r="F138" s="1471" t="s">
        <v>15905</v>
      </c>
      <c r="G138" s="1471" t="s">
        <v>12889</v>
      </c>
      <c r="H138" s="1473">
        <v>45755</v>
      </c>
      <c r="I138" s="2000">
        <v>1</v>
      </c>
      <c r="J138" s="1471" t="s">
        <v>22</v>
      </c>
      <c r="K138" s="1471" t="s">
        <v>41</v>
      </c>
      <c r="L138" s="1472" t="s">
        <v>22787</v>
      </c>
      <c r="M138" s="1476"/>
      <c r="N138" s="1476"/>
      <c r="O138" s="1476"/>
      <c r="P138" s="1475"/>
      <c r="Q138" s="1464">
        <f t="shared" si="4"/>
        <v>4</v>
      </c>
      <c r="R138" s="1794" t="str">
        <f t="shared" si="5"/>
        <v>LEBRIJA</v>
      </c>
      <c r="S138" s="21"/>
    </row>
    <row r="139" spans="1:19" s="14" customFormat="1" ht="25.05" customHeight="1" x14ac:dyDescent="0.3">
      <c r="A139" s="1471" t="s">
        <v>20037</v>
      </c>
      <c r="B139" s="1471" t="s">
        <v>104</v>
      </c>
      <c r="C139" s="1472" t="s">
        <v>15906</v>
      </c>
      <c r="D139" s="1472" t="str">
        <f>VLOOKUP(C139,CODIGOS!$B$1:$E$194,4,FALSE)</f>
        <v>ESTABLECIMIENTOS QUE UTILICEN COMO MATERIA PRIMA EL CUERO,  FÁBRICAS DE CALZADO Y MARROQUINERIA. NO INCLUYE REMONTADORAS</v>
      </c>
      <c r="E139" s="1472" t="s">
        <v>15908</v>
      </c>
      <c r="F139" s="1471" t="s">
        <v>15909</v>
      </c>
      <c r="G139" s="1471" t="s">
        <v>15910</v>
      </c>
      <c r="H139" s="1473">
        <v>45755</v>
      </c>
      <c r="I139" s="2000">
        <v>1</v>
      </c>
      <c r="J139" s="1471" t="s">
        <v>22</v>
      </c>
      <c r="K139" s="1471" t="s">
        <v>41</v>
      </c>
      <c r="L139" s="1471" t="s">
        <v>17</v>
      </c>
      <c r="M139" s="1472"/>
      <c r="N139" s="1472"/>
      <c r="O139" s="1472"/>
      <c r="P139" s="1479"/>
      <c r="Q139" s="1464">
        <f t="shared" si="4"/>
        <v>4</v>
      </c>
      <c r="R139" s="1794" t="str">
        <f t="shared" si="5"/>
        <v>LEBRIJA</v>
      </c>
      <c r="S139" s="21"/>
    </row>
    <row r="140" spans="1:19" s="14" customFormat="1" ht="25.05" customHeight="1" x14ac:dyDescent="0.3">
      <c r="A140" s="1471" t="s">
        <v>20037</v>
      </c>
      <c r="B140" s="1471" t="s">
        <v>104</v>
      </c>
      <c r="C140" s="1472" t="s">
        <v>547</v>
      </c>
      <c r="D140" s="1472" t="str">
        <f>VLOOKUP(C140,CODIGOS!$B$1:$E$194,4,FALSE)</f>
        <v>CAFETERÍA</v>
      </c>
      <c r="E140" s="1471" t="s">
        <v>12887</v>
      </c>
      <c r="F140" s="1471" t="s">
        <v>12888</v>
      </c>
      <c r="G140" s="1471" t="s">
        <v>12889</v>
      </c>
      <c r="H140" s="1473">
        <v>45756</v>
      </c>
      <c r="I140" s="2000">
        <v>1</v>
      </c>
      <c r="J140" s="1471" t="s">
        <v>22</v>
      </c>
      <c r="K140" s="1471" t="s">
        <v>41</v>
      </c>
      <c r="L140" s="1472" t="s">
        <v>22787</v>
      </c>
      <c r="M140" s="1472"/>
      <c r="N140" s="1472"/>
      <c r="O140" s="1472"/>
      <c r="P140" s="1479"/>
      <c r="Q140" s="1464">
        <f t="shared" si="4"/>
        <v>4</v>
      </c>
      <c r="R140" s="1794" t="str">
        <f t="shared" si="5"/>
        <v>LEBRIJA</v>
      </c>
      <c r="S140" s="21"/>
    </row>
    <row r="141" spans="1:19" s="14" customFormat="1" ht="25.05" customHeight="1" x14ac:dyDescent="0.3">
      <c r="A141" s="1471" t="s">
        <v>20037</v>
      </c>
      <c r="B141" s="1471" t="s">
        <v>104</v>
      </c>
      <c r="C141" s="1472" t="s">
        <v>12896</v>
      </c>
      <c r="D141" s="1472" t="str">
        <f>VLOOKUP(C141,CODIGOS!$B$1:$E$194,4,FALSE)</f>
        <v>TRANSPORTE AÉREO</v>
      </c>
      <c r="E141" s="1471" t="s">
        <v>12898</v>
      </c>
      <c r="F141" s="1471" t="s">
        <v>12899</v>
      </c>
      <c r="G141" s="1471" t="s">
        <v>12898</v>
      </c>
      <c r="H141" s="1473">
        <v>45757</v>
      </c>
      <c r="I141" s="1767" t="s">
        <v>120</v>
      </c>
      <c r="J141" s="1471" t="s">
        <v>22</v>
      </c>
      <c r="K141" s="1471" t="s">
        <v>41</v>
      </c>
      <c r="L141" s="1471" t="s">
        <v>12900</v>
      </c>
      <c r="M141" s="1897"/>
      <c r="N141" s="1897"/>
      <c r="O141" s="1897"/>
      <c r="P141" s="1479"/>
      <c r="Q141" s="1464">
        <f t="shared" si="4"/>
        <v>4</v>
      </c>
      <c r="R141" s="1794" t="str">
        <f t="shared" si="5"/>
        <v>LEBRIJA</v>
      </c>
      <c r="S141" s="21"/>
    </row>
    <row r="142" spans="1:19" s="14" customFormat="1" ht="25.05" customHeight="1" x14ac:dyDescent="0.3">
      <c r="A142" s="1471" t="s">
        <v>20037</v>
      </c>
      <c r="B142" s="1471" t="s">
        <v>104</v>
      </c>
      <c r="C142" s="1472" t="s">
        <v>12896</v>
      </c>
      <c r="D142" s="1472" t="str">
        <f>VLOOKUP(C142,CODIGOS!$B$1:$E$194,4,FALSE)</f>
        <v>TRANSPORTE AÉREO</v>
      </c>
      <c r="E142" s="1471" t="s">
        <v>12898</v>
      </c>
      <c r="F142" s="1471" t="s">
        <v>12899</v>
      </c>
      <c r="G142" s="1471" t="s">
        <v>12898</v>
      </c>
      <c r="H142" s="1473">
        <v>45761</v>
      </c>
      <c r="I142" s="1767" t="s">
        <v>120</v>
      </c>
      <c r="J142" s="1471" t="s">
        <v>22</v>
      </c>
      <c r="K142" s="1471" t="s">
        <v>41</v>
      </c>
      <c r="L142" s="1471" t="s">
        <v>12900</v>
      </c>
      <c r="M142" s="1471"/>
      <c r="N142" s="1471"/>
      <c r="O142" s="1471"/>
      <c r="P142" s="1475"/>
      <c r="Q142" s="1464">
        <f t="shared" si="4"/>
        <v>4</v>
      </c>
      <c r="R142" s="1794" t="str">
        <f t="shared" si="5"/>
        <v>LEBRIJA</v>
      </c>
      <c r="S142" s="21"/>
    </row>
    <row r="143" spans="1:19" s="14" customFormat="1" ht="25.05" customHeight="1" x14ac:dyDescent="0.3">
      <c r="A143" s="1471" t="s">
        <v>20037</v>
      </c>
      <c r="B143" s="1471" t="s">
        <v>104</v>
      </c>
      <c r="C143" s="1472" t="s">
        <v>12896</v>
      </c>
      <c r="D143" s="1472" t="str">
        <f>VLOOKUP(C143,CODIGOS!$B$1:$E$194,4,FALSE)</f>
        <v>TRANSPORTE AÉREO</v>
      </c>
      <c r="E143" s="1471" t="s">
        <v>12898</v>
      </c>
      <c r="F143" s="1471" t="s">
        <v>12899</v>
      </c>
      <c r="G143" s="1471" t="s">
        <v>12898</v>
      </c>
      <c r="H143" s="1473">
        <v>45762</v>
      </c>
      <c r="I143" s="1767" t="s">
        <v>120</v>
      </c>
      <c r="J143" s="1471" t="s">
        <v>22</v>
      </c>
      <c r="K143" s="1471" t="s">
        <v>41</v>
      </c>
      <c r="L143" s="1471" t="s">
        <v>12900</v>
      </c>
      <c r="M143" s="1471"/>
      <c r="N143" s="1471"/>
      <c r="O143" s="1471"/>
      <c r="P143" s="1475"/>
      <c r="Q143" s="1464">
        <f t="shared" si="4"/>
        <v>4</v>
      </c>
      <c r="R143" s="1794" t="str">
        <f t="shared" si="5"/>
        <v>LEBRIJA</v>
      </c>
      <c r="S143" s="21"/>
    </row>
    <row r="144" spans="1:19" s="14" customFormat="1" ht="25.05" customHeight="1" x14ac:dyDescent="0.3">
      <c r="A144" s="1471" t="s">
        <v>20037</v>
      </c>
      <c r="B144" s="1471" t="s">
        <v>104</v>
      </c>
      <c r="C144" s="1472" t="s">
        <v>504</v>
      </c>
      <c r="D144" s="1472" t="str">
        <f>VLOOKUP(C144,CODIGOS!$B$1:$E$194,4,FALSE)</f>
        <v>CANCHAS DE BOLO, CANCHAS DE TEJO - BILLARES - BINGOS - CASINOS</v>
      </c>
      <c r="E144" s="1471" t="s">
        <v>15888</v>
      </c>
      <c r="F144" s="1471" t="s">
        <v>15889</v>
      </c>
      <c r="G144" s="1471" t="s">
        <v>15890</v>
      </c>
      <c r="H144" s="1473">
        <v>45768</v>
      </c>
      <c r="I144" s="1895">
        <v>0.9</v>
      </c>
      <c r="J144" s="1471" t="s">
        <v>22</v>
      </c>
      <c r="K144" s="1471" t="s">
        <v>41</v>
      </c>
      <c r="L144" s="1471" t="s">
        <v>4248</v>
      </c>
      <c r="M144" s="1472"/>
      <c r="N144" s="1472"/>
      <c r="O144" s="1472"/>
      <c r="P144" s="1478"/>
      <c r="Q144" s="1464">
        <f t="shared" si="4"/>
        <v>4</v>
      </c>
      <c r="R144" s="1794" t="str">
        <f t="shared" si="5"/>
        <v>LEBRIJA</v>
      </c>
      <c r="S144" s="21"/>
    </row>
    <row r="145" spans="1:19" s="14" customFormat="1" ht="25.05" customHeight="1" x14ac:dyDescent="0.3">
      <c r="A145" s="1471" t="s">
        <v>20037</v>
      </c>
      <c r="B145" s="1471" t="s">
        <v>104</v>
      </c>
      <c r="C145" s="1472" t="s">
        <v>12896</v>
      </c>
      <c r="D145" s="1472" t="str">
        <f>VLOOKUP(C145,CODIGOS!$B$1:$E$194,4,FALSE)</f>
        <v>TRANSPORTE AÉREO</v>
      </c>
      <c r="E145" s="1471" t="s">
        <v>12898</v>
      </c>
      <c r="F145" s="1471" t="s">
        <v>12899</v>
      </c>
      <c r="G145" s="1471" t="s">
        <v>12898</v>
      </c>
      <c r="H145" s="1473">
        <v>45768</v>
      </c>
      <c r="I145" s="1767" t="s">
        <v>120</v>
      </c>
      <c r="J145" s="1471" t="s">
        <v>22</v>
      </c>
      <c r="K145" s="1471" t="s">
        <v>41</v>
      </c>
      <c r="L145" s="1471" t="s">
        <v>12900</v>
      </c>
      <c r="M145" s="1471"/>
      <c r="N145" s="1471"/>
      <c r="O145" s="1471"/>
      <c r="P145" s="1475"/>
      <c r="Q145" s="1464">
        <f t="shared" si="4"/>
        <v>4</v>
      </c>
      <c r="R145" s="1794" t="str">
        <f t="shared" si="5"/>
        <v>LEBRIJA</v>
      </c>
      <c r="S145" s="21"/>
    </row>
    <row r="146" spans="1:19" s="14" customFormat="1" ht="25.05" customHeight="1" x14ac:dyDescent="0.3">
      <c r="A146" s="1471" t="s">
        <v>20037</v>
      </c>
      <c r="B146" s="1471" t="s">
        <v>104</v>
      </c>
      <c r="C146" s="1472" t="s">
        <v>12896</v>
      </c>
      <c r="D146" s="1472" t="str">
        <f>VLOOKUP(C146,CODIGOS!$B$1:$E$194,4,FALSE)</f>
        <v>TRANSPORTE AÉREO</v>
      </c>
      <c r="E146" s="1471" t="s">
        <v>12898</v>
      </c>
      <c r="F146" s="1471" t="s">
        <v>12899</v>
      </c>
      <c r="G146" s="1471" t="s">
        <v>12898</v>
      </c>
      <c r="H146" s="1473">
        <v>45769</v>
      </c>
      <c r="I146" s="1767" t="s">
        <v>120</v>
      </c>
      <c r="J146" s="1471" t="s">
        <v>22</v>
      </c>
      <c r="K146" s="1471" t="s">
        <v>41</v>
      </c>
      <c r="L146" s="1471" t="s">
        <v>12900</v>
      </c>
      <c r="M146" s="1471"/>
      <c r="N146" s="1471"/>
      <c r="O146" s="1471"/>
      <c r="P146" s="1475"/>
      <c r="Q146" s="1464">
        <f t="shared" si="4"/>
        <v>4</v>
      </c>
      <c r="R146" s="1794" t="str">
        <f t="shared" si="5"/>
        <v>LEBRIJA</v>
      </c>
      <c r="S146" s="21"/>
    </row>
    <row r="147" spans="1:19" s="14" customFormat="1" ht="25.05" customHeight="1" x14ac:dyDescent="0.3">
      <c r="A147" s="1471" t="s">
        <v>20037</v>
      </c>
      <c r="B147" s="1471" t="s">
        <v>104</v>
      </c>
      <c r="C147" s="1472" t="s">
        <v>567</v>
      </c>
      <c r="D147" s="1472" t="str">
        <f>VLOOKUP(C147,CODIGOS!$B$1:$E$194,4,FALSE)</f>
        <v xml:space="preserve">PELUQUERIAS </v>
      </c>
      <c r="E147" s="1472" t="s">
        <v>15891</v>
      </c>
      <c r="F147" s="1472" t="s">
        <v>15892</v>
      </c>
      <c r="G147" s="1471" t="s">
        <v>15893</v>
      </c>
      <c r="H147" s="1473">
        <v>45771</v>
      </c>
      <c r="I147" s="1895">
        <v>0.875</v>
      </c>
      <c r="J147" s="1471" t="s">
        <v>16</v>
      </c>
      <c r="K147" s="1471" t="s">
        <v>41</v>
      </c>
      <c r="L147" s="1471" t="s">
        <v>17</v>
      </c>
      <c r="M147" s="1549"/>
      <c r="N147" s="1549"/>
      <c r="O147" s="1549"/>
      <c r="P147" s="1478"/>
      <c r="Q147" s="1464">
        <f t="shared" si="4"/>
        <v>4</v>
      </c>
      <c r="R147" s="1794" t="str">
        <f t="shared" si="5"/>
        <v>LEBRIJA</v>
      </c>
      <c r="S147" s="21"/>
    </row>
    <row r="148" spans="1:19" s="14" customFormat="1" ht="25.05" customHeight="1" x14ac:dyDescent="0.3">
      <c r="A148" s="1471" t="s">
        <v>20037</v>
      </c>
      <c r="B148" s="1471" t="s">
        <v>104</v>
      </c>
      <c r="C148" s="1472" t="s">
        <v>567</v>
      </c>
      <c r="D148" s="1472" t="str">
        <f>VLOOKUP(C148,CODIGOS!$B$1:$E$194,4,FALSE)</f>
        <v xml:space="preserve">PELUQUERIAS </v>
      </c>
      <c r="E148" s="1472" t="s">
        <v>15891</v>
      </c>
      <c r="F148" s="1472" t="s">
        <v>15892</v>
      </c>
      <c r="G148" s="1471" t="s">
        <v>15893</v>
      </c>
      <c r="H148" s="1473">
        <v>45771</v>
      </c>
      <c r="I148" s="1895">
        <v>0.75</v>
      </c>
      <c r="J148" s="1471" t="s">
        <v>16</v>
      </c>
      <c r="K148" s="1471" t="s">
        <v>41</v>
      </c>
      <c r="L148" s="1471" t="s">
        <v>573</v>
      </c>
      <c r="M148" s="1472"/>
      <c r="N148" s="1472"/>
      <c r="O148" s="1472"/>
      <c r="P148" s="1479"/>
      <c r="Q148" s="1464">
        <f t="shared" si="4"/>
        <v>4</v>
      </c>
      <c r="R148" s="1794" t="str">
        <f t="shared" si="5"/>
        <v>LEBRIJA</v>
      </c>
      <c r="S148" s="21"/>
    </row>
    <row r="149" spans="1:19" s="14" customFormat="1" ht="25.05" customHeight="1" x14ac:dyDescent="0.3">
      <c r="A149" s="1471" t="s">
        <v>20037</v>
      </c>
      <c r="B149" s="1471" t="s">
        <v>104</v>
      </c>
      <c r="C149" s="1472" t="s">
        <v>12896</v>
      </c>
      <c r="D149" s="1472" t="str">
        <f>VLOOKUP(C149,CODIGOS!$B$1:$E$194,4,FALSE)</f>
        <v>TRANSPORTE AÉREO</v>
      </c>
      <c r="E149" s="1471" t="s">
        <v>12898</v>
      </c>
      <c r="F149" s="1471" t="s">
        <v>12899</v>
      </c>
      <c r="G149" s="1471" t="s">
        <v>12898</v>
      </c>
      <c r="H149" s="1473">
        <v>45771</v>
      </c>
      <c r="I149" s="1767" t="s">
        <v>120</v>
      </c>
      <c r="J149" s="1471" t="s">
        <v>22</v>
      </c>
      <c r="K149" s="1471" t="s">
        <v>41</v>
      </c>
      <c r="L149" s="1471" t="s">
        <v>12900</v>
      </c>
      <c r="M149" s="1472"/>
      <c r="N149" s="1472"/>
      <c r="O149" s="1472"/>
      <c r="P149" s="1479"/>
      <c r="Q149" s="1464">
        <f t="shared" si="4"/>
        <v>4</v>
      </c>
      <c r="R149" s="1794" t="str">
        <f t="shared" si="5"/>
        <v>LEBRIJA</v>
      </c>
      <c r="S149" s="21"/>
    </row>
    <row r="150" spans="1:19" s="14" customFormat="1" ht="25.05" customHeight="1" x14ac:dyDescent="0.3">
      <c r="A150" s="1471" t="s">
        <v>20037</v>
      </c>
      <c r="B150" s="1471" t="s">
        <v>104</v>
      </c>
      <c r="C150" s="1472" t="s">
        <v>723</v>
      </c>
      <c r="D150" s="1472" t="str">
        <f>VLOOKUP(C150,CODIGOS!$B$1:$E$194,4,FALSE)</f>
        <v>DROGUERIAS ( COMERCIO AL POR MAYOR DE PRODUCTOS FARMACÉUTICOS Y MEDICINALES, COSMÉTICOS Y ARTÍCULOS DE TOCADOR)</v>
      </c>
      <c r="E150" s="1471" t="s">
        <v>15894</v>
      </c>
      <c r="F150" s="1471" t="s">
        <v>15895</v>
      </c>
      <c r="G150" s="1471" t="s">
        <v>15896</v>
      </c>
      <c r="H150" s="1473">
        <v>45772</v>
      </c>
      <c r="I150" s="1895">
        <v>0.91</v>
      </c>
      <c r="J150" s="1471" t="s">
        <v>22</v>
      </c>
      <c r="K150" s="1471" t="s">
        <v>47</v>
      </c>
      <c r="L150" s="1471" t="s">
        <v>17</v>
      </c>
      <c r="M150" s="1472"/>
      <c r="N150" s="1472"/>
      <c r="O150" s="1472"/>
      <c r="P150" s="1479"/>
      <c r="Q150" s="1464">
        <f t="shared" si="4"/>
        <v>4</v>
      </c>
      <c r="R150" s="1794" t="str">
        <f t="shared" si="5"/>
        <v>LEBRIJA</v>
      </c>
      <c r="S150" s="21"/>
    </row>
    <row r="151" spans="1:19" s="14" customFormat="1" ht="25.05" customHeight="1" x14ac:dyDescent="0.3">
      <c r="A151" s="1471" t="s">
        <v>20037</v>
      </c>
      <c r="B151" s="1471" t="s">
        <v>104</v>
      </c>
      <c r="C151" s="1472" t="s">
        <v>723</v>
      </c>
      <c r="D151" s="1472" t="str">
        <f>VLOOKUP(C151,CODIGOS!$B$1:$E$194,4,FALSE)</f>
        <v>DROGUERIAS ( COMERCIO AL POR MAYOR DE PRODUCTOS FARMACÉUTICOS Y MEDICINALES, COSMÉTICOS Y ARTÍCULOS DE TOCADOR)</v>
      </c>
      <c r="E151" s="1471" t="s">
        <v>15894</v>
      </c>
      <c r="F151" s="1471" t="s">
        <v>15895</v>
      </c>
      <c r="G151" s="1471" t="s">
        <v>15896</v>
      </c>
      <c r="H151" s="1473">
        <v>45772</v>
      </c>
      <c r="I151" s="1895">
        <v>0.76</v>
      </c>
      <c r="J151" s="1471" t="s">
        <v>16</v>
      </c>
      <c r="K151" s="1471" t="s">
        <v>47</v>
      </c>
      <c r="L151" s="1471" t="s">
        <v>573</v>
      </c>
      <c r="M151" s="1471"/>
      <c r="N151" s="1475"/>
      <c r="O151" s="1475"/>
      <c r="P151" s="1480"/>
      <c r="Q151" s="1464">
        <f t="shared" si="4"/>
        <v>4</v>
      </c>
      <c r="R151" s="1794" t="str">
        <f t="shared" si="5"/>
        <v>LEBRIJA</v>
      </c>
      <c r="S151" s="21"/>
    </row>
    <row r="152" spans="1:19" s="14" customFormat="1" ht="25.05" customHeight="1" x14ac:dyDescent="0.3">
      <c r="A152" s="1471" t="s">
        <v>20037</v>
      </c>
      <c r="B152" s="1471" t="s">
        <v>104</v>
      </c>
      <c r="C152" s="1472" t="s">
        <v>723</v>
      </c>
      <c r="D152" s="1472" t="str">
        <f>VLOOKUP(C152,CODIGOS!$B$1:$E$194,4,FALSE)</f>
        <v>DROGUERIAS ( COMERCIO AL POR MAYOR DE PRODUCTOS FARMACÉUTICOS Y MEDICINALES, COSMÉTICOS Y ARTÍCULOS DE TOCADOR)</v>
      </c>
      <c r="E152" s="1471" t="s">
        <v>15897</v>
      </c>
      <c r="F152" s="1471" t="s">
        <v>15898</v>
      </c>
      <c r="G152" s="1471" t="s">
        <v>15896</v>
      </c>
      <c r="H152" s="1473">
        <v>45772</v>
      </c>
      <c r="I152" s="1895">
        <v>0.91</v>
      </c>
      <c r="J152" s="1471" t="s">
        <v>22</v>
      </c>
      <c r="K152" s="1471" t="s">
        <v>47</v>
      </c>
      <c r="L152" s="1471" t="s">
        <v>17</v>
      </c>
      <c r="M152" s="1472"/>
      <c r="N152" s="1472"/>
      <c r="O152" s="1472"/>
      <c r="P152" s="1479"/>
      <c r="Q152" s="1464">
        <f t="shared" si="4"/>
        <v>4</v>
      </c>
      <c r="R152" s="1794" t="str">
        <f t="shared" si="5"/>
        <v>LEBRIJA</v>
      </c>
      <c r="S152" s="21"/>
    </row>
    <row r="153" spans="1:19" s="14" customFormat="1" ht="25.05" customHeight="1" x14ac:dyDescent="0.3">
      <c r="A153" s="1471" t="s">
        <v>20037</v>
      </c>
      <c r="B153" s="1471" t="s">
        <v>104</v>
      </c>
      <c r="C153" s="1472" t="s">
        <v>723</v>
      </c>
      <c r="D153" s="1472" t="str">
        <f>VLOOKUP(C153,CODIGOS!$B$1:$E$194,4,FALSE)</f>
        <v>DROGUERIAS ( COMERCIO AL POR MAYOR DE PRODUCTOS FARMACÉUTICOS Y MEDICINALES, COSMÉTICOS Y ARTÍCULOS DE TOCADOR)</v>
      </c>
      <c r="E153" s="1471" t="s">
        <v>15897</v>
      </c>
      <c r="F153" s="1471" t="s">
        <v>15898</v>
      </c>
      <c r="G153" s="1471" t="s">
        <v>15896</v>
      </c>
      <c r="H153" s="1473">
        <v>45772</v>
      </c>
      <c r="I153" s="1895">
        <v>0.76</v>
      </c>
      <c r="J153" s="1471" t="s">
        <v>16</v>
      </c>
      <c r="K153" s="1471" t="s">
        <v>47</v>
      </c>
      <c r="L153" s="1471" t="s">
        <v>573</v>
      </c>
      <c r="M153" s="1476"/>
      <c r="N153" s="1476"/>
      <c r="O153" s="1471"/>
      <c r="P153" s="1475"/>
      <c r="Q153" s="1464">
        <f t="shared" si="4"/>
        <v>4</v>
      </c>
      <c r="R153" s="1794" t="str">
        <f t="shared" si="5"/>
        <v>LEBRIJA</v>
      </c>
      <c r="S153" s="21"/>
    </row>
    <row r="154" spans="1:19" s="14" customFormat="1" ht="25.05" customHeight="1" x14ac:dyDescent="0.3">
      <c r="A154" s="1471" t="s">
        <v>20037</v>
      </c>
      <c r="B154" s="1471" t="s">
        <v>104</v>
      </c>
      <c r="C154" s="1472" t="s">
        <v>837</v>
      </c>
      <c r="D154" s="1472" t="str">
        <f>VLOOKUP(C154,CODIGOS!$B$1:$E$194,4,FALSE)</f>
        <v>MISCELANEAS  ( COMERCIO AL POR MENOR EN ESTABLECIMIENTOS NO ESPECIALIZADOS, CON SURTIDO COMPUESTO PRINCIPALMENTE POR PRODUCTOS DIFERENTES DE ALIMENTOS (VÍVERES EN GENERAL, BEBIDAS Y TABACO)</v>
      </c>
      <c r="E154" s="1471" t="s">
        <v>15899</v>
      </c>
      <c r="F154" s="1471" t="s">
        <v>15900</v>
      </c>
      <c r="G154" s="1471" t="s">
        <v>15901</v>
      </c>
      <c r="H154" s="1473">
        <v>45772</v>
      </c>
      <c r="I154" s="1895">
        <v>0.95</v>
      </c>
      <c r="J154" s="1471" t="s">
        <v>22</v>
      </c>
      <c r="K154" s="1471" t="s">
        <v>47</v>
      </c>
      <c r="L154" s="1471" t="s">
        <v>17</v>
      </c>
      <c r="M154" s="1471"/>
      <c r="N154" s="1471"/>
      <c r="O154" s="1471"/>
      <c r="P154" s="1475"/>
      <c r="Q154" s="1464">
        <f t="shared" si="4"/>
        <v>4</v>
      </c>
      <c r="R154" s="1794" t="str">
        <f t="shared" si="5"/>
        <v>LEBRIJA</v>
      </c>
      <c r="S154" s="21"/>
    </row>
    <row r="155" spans="1:19" s="14" customFormat="1" ht="25.05" customHeight="1" x14ac:dyDescent="0.3">
      <c r="A155" s="1471" t="s">
        <v>20037</v>
      </c>
      <c r="B155" s="1471" t="s">
        <v>101</v>
      </c>
      <c r="C155" s="1472" t="s">
        <v>494</v>
      </c>
      <c r="D155" s="1472" t="str">
        <f>VLOOKUP(C155,CODIGOS!$B$1:$E$194,4,FALSE)</f>
        <v>FRUTERIAS</v>
      </c>
      <c r="E155" s="1492" t="s">
        <v>512</v>
      </c>
      <c r="F155" s="1492" t="s">
        <v>513</v>
      </c>
      <c r="G155" s="1492" t="s">
        <v>514</v>
      </c>
      <c r="H155" s="1473">
        <v>45660</v>
      </c>
      <c r="I155" s="1895">
        <v>0.95</v>
      </c>
      <c r="J155" s="1471" t="s">
        <v>22</v>
      </c>
      <c r="K155" s="1471" t="s">
        <v>41</v>
      </c>
      <c r="L155" s="1472" t="s">
        <v>22787</v>
      </c>
      <c r="M155" s="1471"/>
      <c r="N155" s="1472"/>
      <c r="O155" s="1471"/>
      <c r="P155" s="1471"/>
      <c r="Q155" s="1464">
        <f t="shared" si="4"/>
        <v>1</v>
      </c>
      <c r="R155" s="1794" t="str">
        <f t="shared" si="5"/>
        <v>LOS SANTOS</v>
      </c>
    </row>
    <row r="156" spans="1:19" s="14" customFormat="1" ht="25.05" customHeight="1" x14ac:dyDescent="0.3">
      <c r="A156" s="1471" t="s">
        <v>20037</v>
      </c>
      <c r="B156" s="1471" t="s">
        <v>101</v>
      </c>
      <c r="C156" s="1472" t="s">
        <v>499</v>
      </c>
      <c r="D156" s="1472" t="str">
        <f>VLOOKUP(C156,CODIGOS!$B$1:$E$194,4,FALSE)</f>
        <v>BARES - DISCOTECAS - CANTINAS - TABERNAS</v>
      </c>
      <c r="E156" s="1492" t="s">
        <v>501</v>
      </c>
      <c r="F156" s="1492" t="s">
        <v>502</v>
      </c>
      <c r="G156" s="1492" t="s">
        <v>503</v>
      </c>
      <c r="H156" s="1473">
        <v>45664</v>
      </c>
      <c r="I156" s="2000">
        <v>1</v>
      </c>
      <c r="J156" s="1471" t="s">
        <v>22</v>
      </c>
      <c r="K156" s="1471" t="s">
        <v>47</v>
      </c>
      <c r="L156" s="1471" t="s">
        <v>4248</v>
      </c>
      <c r="M156" s="1471"/>
      <c r="N156" s="1471"/>
      <c r="O156" s="1472"/>
      <c r="P156" s="1472"/>
      <c r="Q156" s="1464">
        <f t="shared" si="4"/>
        <v>1</v>
      </c>
      <c r="R156" s="1794" t="str">
        <f t="shared" si="5"/>
        <v>LOS SANTOS</v>
      </c>
    </row>
    <row r="157" spans="1:19" s="14" customFormat="1" ht="25.05" customHeight="1" x14ac:dyDescent="0.3">
      <c r="A157" s="1471" t="s">
        <v>20037</v>
      </c>
      <c r="B157" s="1471" t="s">
        <v>101</v>
      </c>
      <c r="C157" s="1472" t="s">
        <v>466</v>
      </c>
      <c r="D157" s="1472" t="str">
        <f>VLOOKUP(C157,CODIGOS!$B$1:$E$194,4,FALSE)</f>
        <v>CAMPAMENTOS</v>
      </c>
      <c r="E157" s="1472" t="s">
        <v>468</v>
      </c>
      <c r="F157" s="1472" t="s">
        <v>469</v>
      </c>
      <c r="G157" s="1472" t="s">
        <v>470</v>
      </c>
      <c r="H157" s="1473">
        <v>45664</v>
      </c>
      <c r="I157" s="2000">
        <v>1</v>
      </c>
      <c r="J157" s="1471" t="s">
        <v>22</v>
      </c>
      <c r="K157" s="1471" t="s">
        <v>41</v>
      </c>
      <c r="L157" s="1471" t="s">
        <v>17</v>
      </c>
      <c r="M157" s="1471" t="s">
        <v>471</v>
      </c>
      <c r="N157" s="1472"/>
      <c r="O157" s="1472"/>
      <c r="P157" s="1479"/>
      <c r="Q157" s="1464">
        <f t="shared" si="4"/>
        <v>1</v>
      </c>
      <c r="R157" s="1794" t="str">
        <f t="shared" si="5"/>
        <v>LOS SANTOS</v>
      </c>
    </row>
    <row r="158" spans="1:19" s="14" customFormat="1" ht="25.05" customHeight="1" x14ac:dyDescent="0.3">
      <c r="A158" s="1471" t="s">
        <v>20037</v>
      </c>
      <c r="B158" s="1471" t="s">
        <v>101</v>
      </c>
      <c r="C158" s="1472" t="s">
        <v>20</v>
      </c>
      <c r="D158" s="1472" t="str">
        <f>VLOOKUP(C158,CODIGOS!$B$1:$E$194,4,FALSE)</f>
        <v>TIENDA DE BARRIO O CIGARRERÍA, INCLUIDAS LAS UBICADAS EN ZONAS FRANCAS</v>
      </c>
      <c r="E158" s="1472" t="s">
        <v>516</v>
      </c>
      <c r="F158" s="1472" t="s">
        <v>517</v>
      </c>
      <c r="G158" s="1472" t="s">
        <v>518</v>
      </c>
      <c r="H158" s="1473">
        <v>45665</v>
      </c>
      <c r="I158" s="1895">
        <v>0.97</v>
      </c>
      <c r="J158" s="1471" t="s">
        <v>22</v>
      </c>
      <c r="K158" s="1471" t="s">
        <v>47</v>
      </c>
      <c r="L158" s="1472" t="s">
        <v>22787</v>
      </c>
      <c r="M158" s="1471"/>
      <c r="N158" s="1472"/>
      <c r="O158" s="1472"/>
      <c r="P158" s="1472"/>
      <c r="Q158" s="1464">
        <f t="shared" si="4"/>
        <v>1</v>
      </c>
      <c r="R158" s="1794" t="str">
        <f t="shared" si="5"/>
        <v>LOS SANTOS</v>
      </c>
    </row>
    <row r="159" spans="1:19" s="14" customFormat="1" ht="25.05" customHeight="1" x14ac:dyDescent="0.3">
      <c r="A159" s="1471" t="s">
        <v>20037</v>
      </c>
      <c r="B159" s="1471" t="s">
        <v>101</v>
      </c>
      <c r="C159" s="1472" t="s">
        <v>466</v>
      </c>
      <c r="D159" s="1472" t="str">
        <f>VLOOKUP(C159,CODIGOS!$B$1:$E$194,4,FALSE)</f>
        <v>CAMPAMENTOS</v>
      </c>
      <c r="E159" s="1472" t="s">
        <v>468</v>
      </c>
      <c r="F159" s="1472" t="s">
        <v>469</v>
      </c>
      <c r="G159" s="1472" t="s">
        <v>470</v>
      </c>
      <c r="H159" s="1473">
        <v>45666</v>
      </c>
      <c r="I159" s="2000">
        <v>1</v>
      </c>
      <c r="J159" s="1471" t="s">
        <v>22</v>
      </c>
      <c r="K159" s="1471" t="s">
        <v>41</v>
      </c>
      <c r="L159" s="1471" t="s">
        <v>17</v>
      </c>
      <c r="M159" s="1471" t="s">
        <v>525</v>
      </c>
      <c r="N159" s="1472"/>
      <c r="O159" s="1472"/>
      <c r="P159" s="1472"/>
      <c r="Q159" s="1464">
        <f t="shared" si="4"/>
        <v>1</v>
      </c>
      <c r="R159" s="1794" t="str">
        <f t="shared" si="5"/>
        <v>LOS SANTOS</v>
      </c>
    </row>
    <row r="160" spans="1:19" s="14" customFormat="1" ht="25.05" customHeight="1" x14ac:dyDescent="0.3">
      <c r="A160" s="1471" t="s">
        <v>20037</v>
      </c>
      <c r="B160" s="1471" t="s">
        <v>101</v>
      </c>
      <c r="C160" s="1472" t="s">
        <v>472</v>
      </c>
      <c r="D160" s="1472" t="str">
        <f>VLOOKUP(C160,CODIGOS!$B$1:$E$194,4,FALSE)</f>
        <v>RESTAURANTES PUBLICOS</v>
      </c>
      <c r="E160" s="1472" t="s">
        <v>474</v>
      </c>
      <c r="F160" s="1472" t="s">
        <v>475</v>
      </c>
      <c r="G160" s="1472" t="s">
        <v>476</v>
      </c>
      <c r="H160" s="1473">
        <v>45667</v>
      </c>
      <c r="I160" s="1895">
        <v>0.96499999999999997</v>
      </c>
      <c r="J160" s="1471" t="s">
        <v>22</v>
      </c>
      <c r="K160" s="1471" t="s">
        <v>47</v>
      </c>
      <c r="L160" s="1471" t="s">
        <v>477</v>
      </c>
      <c r="M160" s="1471"/>
      <c r="N160" s="1471"/>
      <c r="O160" s="1471"/>
      <c r="P160" s="1472"/>
      <c r="Q160" s="1464">
        <f t="shared" si="4"/>
        <v>1</v>
      </c>
      <c r="R160" s="1794" t="str">
        <f t="shared" si="5"/>
        <v>LOS SANTOS</v>
      </c>
    </row>
    <row r="161" spans="1:19" s="14" customFormat="1" ht="25.05" customHeight="1" x14ac:dyDescent="0.3">
      <c r="A161" s="1471" t="s">
        <v>20037</v>
      </c>
      <c r="B161" s="1471" t="s">
        <v>101</v>
      </c>
      <c r="C161" s="1472" t="s">
        <v>61</v>
      </c>
      <c r="D161" s="1472" t="str">
        <f>VLOOKUP(C161,CODIGOS!$B$1:$E$194,4,FALSE)</f>
        <v>COMEDORES HOGARES GERIÁTRICOS, ASILOS, HOSPITALES, CASINOS DE EMPRESAS O FÁBRICAS, CLUBES SOCIALES.</v>
      </c>
      <c r="E161" s="1472" t="s">
        <v>481</v>
      </c>
      <c r="F161" s="1472" t="s">
        <v>463</v>
      </c>
      <c r="G161" s="1472" t="s">
        <v>99</v>
      </c>
      <c r="H161" s="1473">
        <v>45671</v>
      </c>
      <c r="I161" s="1895">
        <v>0.98</v>
      </c>
      <c r="J161" s="1471" t="s">
        <v>22</v>
      </c>
      <c r="K161" s="1471" t="s">
        <v>41</v>
      </c>
      <c r="L161" s="1471" t="s">
        <v>477</v>
      </c>
      <c r="M161" s="1471"/>
      <c r="N161" s="1472"/>
      <c r="O161" s="1472"/>
      <c r="P161" s="1472"/>
      <c r="Q161" s="1464">
        <f t="shared" si="4"/>
        <v>1</v>
      </c>
      <c r="R161" s="1794" t="str">
        <f t="shared" si="5"/>
        <v>LOS SANTOS</v>
      </c>
    </row>
    <row r="162" spans="1:19" s="14" customFormat="1" ht="25.05" customHeight="1" x14ac:dyDescent="0.3">
      <c r="A162" s="1471" t="s">
        <v>20037</v>
      </c>
      <c r="B162" s="1471" t="s">
        <v>101</v>
      </c>
      <c r="C162" s="1475" t="s">
        <v>460</v>
      </c>
      <c r="D162" s="1472" t="str">
        <f>VLOOKUP(C162,CODIGOS!$B$1:$E$194,4,FALSE)</f>
        <v>HOGARES GERIÁTRICOS (Actividades de atención en instituciones para el cuidado de personas mayores y/o discapacitadas)</v>
      </c>
      <c r="E162" s="1471" t="s">
        <v>462</v>
      </c>
      <c r="F162" s="1471" t="s">
        <v>463</v>
      </c>
      <c r="G162" s="1471" t="s">
        <v>464</v>
      </c>
      <c r="H162" s="1473">
        <v>45671</v>
      </c>
      <c r="I162" s="2000">
        <v>1</v>
      </c>
      <c r="J162" s="1471" t="s">
        <v>22</v>
      </c>
      <c r="K162" s="1471" t="s">
        <v>47</v>
      </c>
      <c r="L162" s="1471" t="s">
        <v>17</v>
      </c>
      <c r="M162" s="1471" t="s">
        <v>465</v>
      </c>
      <c r="N162" s="1472"/>
      <c r="O162" s="1471"/>
      <c r="P162" s="1475"/>
      <c r="Q162" s="1464">
        <f t="shared" si="4"/>
        <v>1</v>
      </c>
      <c r="R162" s="1794" t="str">
        <f t="shared" si="5"/>
        <v>LOS SANTOS</v>
      </c>
    </row>
    <row r="163" spans="1:19" s="14" customFormat="1" ht="25.05" customHeight="1" x14ac:dyDescent="0.3">
      <c r="A163" s="1471" t="s">
        <v>20037</v>
      </c>
      <c r="B163" s="1471" t="s">
        <v>101</v>
      </c>
      <c r="C163" s="1472" t="s">
        <v>472</v>
      </c>
      <c r="D163" s="1472" t="str">
        <f>VLOOKUP(C163,CODIGOS!$B$1:$E$194,4,FALSE)</f>
        <v>RESTAURANTES PUBLICOS</v>
      </c>
      <c r="E163" s="1492" t="s">
        <v>478</v>
      </c>
      <c r="F163" s="1492" t="s">
        <v>479</v>
      </c>
      <c r="G163" s="1492" t="s">
        <v>480</v>
      </c>
      <c r="H163" s="1473">
        <v>45671</v>
      </c>
      <c r="I163" s="1895">
        <v>0.93</v>
      </c>
      <c r="J163" s="1471" t="s">
        <v>22</v>
      </c>
      <c r="K163" s="1471" t="s">
        <v>47</v>
      </c>
      <c r="L163" s="1471" t="s">
        <v>477</v>
      </c>
      <c r="M163" s="1471"/>
      <c r="N163" s="1472"/>
      <c r="O163" s="1472"/>
      <c r="P163" s="1472"/>
      <c r="Q163" s="1464">
        <f t="shared" si="4"/>
        <v>1</v>
      </c>
      <c r="R163" s="1794" t="str">
        <f t="shared" si="5"/>
        <v>LOS SANTOS</v>
      </c>
    </row>
    <row r="164" spans="1:19" s="14" customFormat="1" ht="25.05" customHeight="1" x14ac:dyDescent="0.3">
      <c r="A164" s="1471" t="s">
        <v>20037</v>
      </c>
      <c r="B164" s="1471" t="s">
        <v>101</v>
      </c>
      <c r="C164" s="1472" t="s">
        <v>472</v>
      </c>
      <c r="D164" s="1472" t="str">
        <f>VLOOKUP(C164,CODIGOS!$B$1:$E$194,4,FALSE)</f>
        <v>RESTAURANTES PUBLICOS</v>
      </c>
      <c r="E164" s="1472" t="s">
        <v>482</v>
      </c>
      <c r="F164" s="1472" t="s">
        <v>483</v>
      </c>
      <c r="G164" s="1472" t="s">
        <v>484</v>
      </c>
      <c r="H164" s="1473">
        <v>45671</v>
      </c>
      <c r="I164" s="2000">
        <v>1</v>
      </c>
      <c r="J164" s="1471" t="s">
        <v>22</v>
      </c>
      <c r="K164" s="1471" t="s">
        <v>47</v>
      </c>
      <c r="L164" s="1471" t="s">
        <v>477</v>
      </c>
      <c r="M164" s="1471"/>
      <c r="N164" s="1472"/>
      <c r="O164" s="1472"/>
      <c r="P164" s="1472"/>
      <c r="Q164" s="1464">
        <f t="shared" si="4"/>
        <v>1</v>
      </c>
      <c r="R164" s="1794" t="str">
        <f t="shared" si="5"/>
        <v>LOS SANTOS</v>
      </c>
    </row>
    <row r="165" spans="1:19" s="14" customFormat="1" ht="25.05" customHeight="1" x14ac:dyDescent="0.3">
      <c r="A165" s="1471" t="s">
        <v>20037</v>
      </c>
      <c r="B165" s="1471" t="s">
        <v>101</v>
      </c>
      <c r="C165" s="1472" t="s">
        <v>489</v>
      </c>
      <c r="D165" s="1472" t="str">
        <f>VLOOKUP(C165,CODIGOS!$B$1:$E$194,4,FALSE)</f>
        <v xml:space="preserve">COMIDAS RAPIDAS </v>
      </c>
      <c r="E165" s="1492" t="s">
        <v>491</v>
      </c>
      <c r="F165" s="1492" t="s">
        <v>492</v>
      </c>
      <c r="G165" s="1472" t="s">
        <v>493</v>
      </c>
      <c r="H165" s="1473">
        <v>45674</v>
      </c>
      <c r="I165" s="1895">
        <v>0.96499999999999997</v>
      </c>
      <c r="J165" s="1471" t="s">
        <v>22</v>
      </c>
      <c r="K165" s="1471" t="s">
        <v>47</v>
      </c>
      <c r="L165" s="1471" t="s">
        <v>477</v>
      </c>
      <c r="M165" s="1471"/>
      <c r="N165" s="1472"/>
      <c r="O165" s="1472"/>
      <c r="P165" s="1472"/>
      <c r="Q165" s="1464">
        <f t="shared" si="4"/>
        <v>1</v>
      </c>
      <c r="R165" s="1794" t="str">
        <f t="shared" si="5"/>
        <v>LOS SANTOS</v>
      </c>
    </row>
    <row r="166" spans="1:19" s="14" customFormat="1" ht="25.05" customHeight="1" x14ac:dyDescent="0.3">
      <c r="A166" s="1471" t="s">
        <v>20037</v>
      </c>
      <c r="B166" s="1471" t="s">
        <v>101</v>
      </c>
      <c r="C166" s="1472" t="s">
        <v>18</v>
      </c>
      <c r="D166" s="1472" t="str">
        <f>VLOOKUP(C166,CODIGOS!$B$1:$E$194,4,FALSE)</f>
        <v>PANADERÍAS Y O PASTELERÍAS</v>
      </c>
      <c r="E166" s="1492" t="s">
        <v>486</v>
      </c>
      <c r="F166" s="1492" t="s">
        <v>487</v>
      </c>
      <c r="G166" s="1492" t="s">
        <v>488</v>
      </c>
      <c r="H166" s="1473">
        <v>45674</v>
      </c>
      <c r="I166" s="1895">
        <v>0.93</v>
      </c>
      <c r="J166" s="1471" t="s">
        <v>22</v>
      </c>
      <c r="K166" s="1471" t="s">
        <v>47</v>
      </c>
      <c r="L166" s="1471" t="s">
        <v>477</v>
      </c>
      <c r="M166" s="1471"/>
      <c r="N166" s="1472"/>
      <c r="O166" s="1472"/>
      <c r="P166" s="1472"/>
      <c r="Q166" s="1464">
        <f t="shared" si="4"/>
        <v>1</v>
      </c>
      <c r="R166" s="1794" t="str">
        <f t="shared" si="5"/>
        <v>LOS SANTOS</v>
      </c>
    </row>
    <row r="167" spans="1:19" s="14" customFormat="1" ht="25.05" customHeight="1" x14ac:dyDescent="0.3">
      <c r="A167" s="1471" t="s">
        <v>20037</v>
      </c>
      <c r="B167" s="1471" t="s">
        <v>101</v>
      </c>
      <c r="C167" s="1472" t="s">
        <v>504</v>
      </c>
      <c r="D167" s="1472" t="str">
        <f>VLOOKUP(C167,CODIGOS!$B$1:$E$194,4,FALSE)</f>
        <v>CANCHAS DE BOLO, CANCHAS DE TEJO - BILLARES - BINGOS - CASINOS</v>
      </c>
      <c r="E167" s="1491" t="s">
        <v>506</v>
      </c>
      <c r="F167" s="1491" t="s">
        <v>507</v>
      </c>
      <c r="G167" s="1491" t="s">
        <v>508</v>
      </c>
      <c r="H167" s="1473">
        <v>45679</v>
      </c>
      <c r="I167" s="1895">
        <v>0.96499999999999997</v>
      </c>
      <c r="J167" s="1471" t="s">
        <v>22</v>
      </c>
      <c r="K167" s="1471" t="s">
        <v>47</v>
      </c>
      <c r="L167" s="1471" t="s">
        <v>4248</v>
      </c>
      <c r="M167" s="1471"/>
      <c r="N167" s="1471"/>
      <c r="O167" s="1472"/>
      <c r="P167" s="1472"/>
      <c r="Q167" s="1464">
        <f t="shared" si="4"/>
        <v>1</v>
      </c>
      <c r="R167" s="1794" t="str">
        <f t="shared" si="5"/>
        <v>LOS SANTOS</v>
      </c>
      <c r="S167" s="21"/>
    </row>
    <row r="168" spans="1:19" s="14" customFormat="1" ht="25.05" customHeight="1" x14ac:dyDescent="0.3">
      <c r="A168" s="1471" t="s">
        <v>20037</v>
      </c>
      <c r="B168" s="1471" t="s">
        <v>101</v>
      </c>
      <c r="C168" s="1472" t="s">
        <v>494</v>
      </c>
      <c r="D168" s="1472" t="str">
        <f>VLOOKUP(C168,CODIGOS!$B$1:$E$194,4,FALSE)</f>
        <v>FRUTERIAS</v>
      </c>
      <c r="E168" s="1471" t="s">
        <v>496</v>
      </c>
      <c r="F168" s="1471" t="s">
        <v>497</v>
      </c>
      <c r="G168" s="1471" t="s">
        <v>498</v>
      </c>
      <c r="H168" s="1473">
        <v>45679</v>
      </c>
      <c r="I168" s="1895">
        <v>0.96499999999999997</v>
      </c>
      <c r="J168" s="1471" t="s">
        <v>22</v>
      </c>
      <c r="K168" s="1471" t="s">
        <v>47</v>
      </c>
      <c r="L168" s="1471" t="s">
        <v>477</v>
      </c>
      <c r="M168" s="1471"/>
      <c r="N168" s="1472"/>
      <c r="O168" s="1472"/>
      <c r="P168" s="1472"/>
      <c r="Q168" s="1464">
        <f t="shared" si="4"/>
        <v>1</v>
      </c>
      <c r="R168" s="1794" t="str">
        <f t="shared" si="5"/>
        <v>LOS SANTOS</v>
      </c>
      <c r="S168" s="21"/>
    </row>
    <row r="169" spans="1:19" s="14" customFormat="1" ht="25.05" customHeight="1" x14ac:dyDescent="0.3">
      <c r="A169" s="1471" t="s">
        <v>20037</v>
      </c>
      <c r="B169" s="1471" t="s">
        <v>101</v>
      </c>
      <c r="C169" s="1472" t="s">
        <v>499</v>
      </c>
      <c r="D169" s="1472" t="str">
        <f>VLOOKUP(C169,CODIGOS!$B$1:$E$194,4,FALSE)</f>
        <v>BARES - DISCOTECAS - CANTINAS - TABERNAS</v>
      </c>
      <c r="E169" s="1472" t="s">
        <v>509</v>
      </c>
      <c r="F169" s="1472" t="s">
        <v>510</v>
      </c>
      <c r="G169" s="1471" t="s">
        <v>511</v>
      </c>
      <c r="H169" s="1473">
        <v>45686</v>
      </c>
      <c r="I169" s="1895">
        <v>0.96499999999999997</v>
      </c>
      <c r="J169" s="1471" t="s">
        <v>22</v>
      </c>
      <c r="K169" s="1471" t="s">
        <v>47</v>
      </c>
      <c r="L169" s="1471" t="s">
        <v>4248</v>
      </c>
      <c r="M169" s="1471"/>
      <c r="N169" s="1898"/>
      <c r="O169" s="1898"/>
      <c r="P169" s="1472"/>
      <c r="Q169" s="1464">
        <f t="shared" si="4"/>
        <v>1</v>
      </c>
      <c r="R169" s="1794" t="str">
        <f t="shared" si="5"/>
        <v>LOS SANTOS</v>
      </c>
      <c r="S169" s="21"/>
    </row>
    <row r="170" spans="1:19" s="14" customFormat="1" ht="25.05" customHeight="1" x14ac:dyDescent="0.3">
      <c r="A170" s="1471" t="s">
        <v>20037</v>
      </c>
      <c r="B170" s="1471" t="s">
        <v>101</v>
      </c>
      <c r="C170" s="1472" t="s">
        <v>20</v>
      </c>
      <c r="D170" s="1472" t="str">
        <f>VLOOKUP(C170,CODIGOS!$B$1:$E$194,4,FALSE)</f>
        <v>TIENDA DE BARRIO O CIGARRERÍA, INCLUIDAS LAS UBICADAS EN ZONAS FRANCAS</v>
      </c>
      <c r="E170" s="1899" t="s">
        <v>519</v>
      </c>
      <c r="F170" s="1899" t="s">
        <v>520</v>
      </c>
      <c r="G170" s="1899" t="s">
        <v>521</v>
      </c>
      <c r="H170" s="1473">
        <v>45686</v>
      </c>
      <c r="I170" s="1895">
        <v>0.97499999999999998</v>
      </c>
      <c r="J170" s="1471" t="s">
        <v>22</v>
      </c>
      <c r="K170" s="1471" t="s">
        <v>47</v>
      </c>
      <c r="L170" s="1472" t="s">
        <v>22787</v>
      </c>
      <c r="M170" s="1471"/>
      <c r="N170" s="1472"/>
      <c r="O170" s="1472"/>
      <c r="P170" s="1472"/>
      <c r="Q170" s="1464">
        <f t="shared" si="4"/>
        <v>1</v>
      </c>
      <c r="R170" s="1794" t="str">
        <f t="shared" si="5"/>
        <v>LOS SANTOS</v>
      </c>
      <c r="S170" s="21"/>
    </row>
    <row r="171" spans="1:19" s="14" customFormat="1" ht="25.05" customHeight="1" x14ac:dyDescent="0.3">
      <c r="A171" s="1471" t="s">
        <v>20037</v>
      </c>
      <c r="B171" s="1471" t="s">
        <v>101</v>
      </c>
      <c r="C171" s="1472" t="s">
        <v>20</v>
      </c>
      <c r="D171" s="1472" t="str">
        <f>VLOOKUP(C171,CODIGOS!$B$1:$E$194,4,FALSE)</f>
        <v>TIENDA DE BARRIO O CIGARRERÍA, INCLUIDAS LAS UBICADAS EN ZONAS FRANCAS</v>
      </c>
      <c r="E171" s="1472" t="s">
        <v>522</v>
      </c>
      <c r="F171" s="1472" t="s">
        <v>523</v>
      </c>
      <c r="G171" s="1472" t="s">
        <v>524</v>
      </c>
      <c r="H171" s="1473">
        <v>45686</v>
      </c>
      <c r="I171" s="1895">
        <v>0.92</v>
      </c>
      <c r="J171" s="1471" t="s">
        <v>22</v>
      </c>
      <c r="K171" s="1471" t="s">
        <v>47</v>
      </c>
      <c r="L171" s="1472" t="s">
        <v>22787</v>
      </c>
      <c r="M171" s="1471"/>
      <c r="N171" s="1472"/>
      <c r="O171" s="1472"/>
      <c r="P171" s="1472"/>
      <c r="Q171" s="1464">
        <f t="shared" si="4"/>
        <v>1</v>
      </c>
      <c r="R171" s="1794" t="str">
        <f t="shared" si="5"/>
        <v>LOS SANTOS</v>
      </c>
      <c r="S171" s="21"/>
    </row>
    <row r="172" spans="1:19" s="14" customFormat="1" ht="25.05" customHeight="1" x14ac:dyDescent="0.3">
      <c r="A172" s="1471" t="s">
        <v>20037</v>
      </c>
      <c r="B172" s="1471" t="s">
        <v>101</v>
      </c>
      <c r="C172" s="1472" t="s">
        <v>489</v>
      </c>
      <c r="D172" s="1472" t="str">
        <f>VLOOKUP(C172,CODIGOS!$B$1:$E$194,4,FALSE)</f>
        <v xml:space="preserve">COMIDAS RAPIDAS </v>
      </c>
      <c r="E172" s="1472" t="s">
        <v>9823</v>
      </c>
      <c r="F172" s="1472" t="s">
        <v>9824</v>
      </c>
      <c r="G172" s="1472" t="s">
        <v>9825</v>
      </c>
      <c r="H172" s="1473">
        <v>45691</v>
      </c>
      <c r="I172" s="1895">
        <v>0.93</v>
      </c>
      <c r="J172" s="1471" t="s">
        <v>22</v>
      </c>
      <c r="K172" s="1471" t="s">
        <v>47</v>
      </c>
      <c r="L172" s="1471" t="s">
        <v>477</v>
      </c>
      <c r="M172" s="1471"/>
      <c r="N172" s="1472"/>
      <c r="O172" s="1472"/>
      <c r="P172" s="1479"/>
      <c r="Q172" s="1464">
        <f t="shared" si="4"/>
        <v>2</v>
      </c>
      <c r="R172" s="1794" t="str">
        <f t="shared" si="5"/>
        <v>LOS SANTOS</v>
      </c>
      <c r="S172" s="21"/>
    </row>
    <row r="173" spans="1:19" s="14" customFormat="1" ht="25.05" customHeight="1" x14ac:dyDescent="0.3">
      <c r="A173" s="1471" t="s">
        <v>20037</v>
      </c>
      <c r="B173" s="1471" t="s">
        <v>101</v>
      </c>
      <c r="C173" s="1472" t="s">
        <v>489</v>
      </c>
      <c r="D173" s="1472" t="str">
        <f>VLOOKUP(C173,CODIGOS!$B$1:$E$194,4,FALSE)</f>
        <v xml:space="preserve">COMIDAS RAPIDAS </v>
      </c>
      <c r="E173" s="1471" t="s">
        <v>9826</v>
      </c>
      <c r="F173" s="1471" t="s">
        <v>9827</v>
      </c>
      <c r="G173" s="1471" t="s">
        <v>9828</v>
      </c>
      <c r="H173" s="1473">
        <v>45693</v>
      </c>
      <c r="I173" s="1895">
        <v>0.93</v>
      </c>
      <c r="J173" s="1471" t="s">
        <v>22</v>
      </c>
      <c r="K173" s="1471" t="s">
        <v>47</v>
      </c>
      <c r="L173" s="1471" t="s">
        <v>477</v>
      </c>
      <c r="M173" s="1471"/>
      <c r="N173" s="1471"/>
      <c r="O173" s="1471"/>
      <c r="P173" s="1479"/>
      <c r="Q173" s="1464">
        <f t="shared" si="4"/>
        <v>2</v>
      </c>
      <c r="R173" s="1794" t="str">
        <f t="shared" si="5"/>
        <v>LOS SANTOS</v>
      </c>
      <c r="S173" s="21"/>
    </row>
    <row r="174" spans="1:19" s="14" customFormat="1" ht="25.05" customHeight="1" x14ac:dyDescent="0.3">
      <c r="A174" s="1471" t="s">
        <v>20037</v>
      </c>
      <c r="B174" s="1471" t="s">
        <v>101</v>
      </c>
      <c r="C174" s="1472" t="s">
        <v>20</v>
      </c>
      <c r="D174" s="1472" t="str">
        <f>VLOOKUP(C174,CODIGOS!$B$1:$E$194,4,FALSE)</f>
        <v>TIENDA DE BARRIO O CIGARRERÍA, INCLUIDAS LAS UBICADAS EN ZONAS FRANCAS</v>
      </c>
      <c r="E174" s="1899" t="s">
        <v>9841</v>
      </c>
      <c r="F174" s="1899" t="s">
        <v>9842</v>
      </c>
      <c r="G174" s="1899" t="s">
        <v>9843</v>
      </c>
      <c r="H174" s="1473">
        <v>45693</v>
      </c>
      <c r="I174" s="1895">
        <v>0.96499999999999997</v>
      </c>
      <c r="J174" s="1471" t="s">
        <v>22</v>
      </c>
      <c r="K174" s="1471" t="s">
        <v>47</v>
      </c>
      <c r="L174" s="1471" t="s">
        <v>4248</v>
      </c>
      <c r="M174" s="1471"/>
      <c r="N174" s="1472"/>
      <c r="O174" s="1479"/>
      <c r="P174" s="1479"/>
      <c r="Q174" s="1464">
        <f t="shared" si="4"/>
        <v>2</v>
      </c>
      <c r="R174" s="1794" t="str">
        <f t="shared" si="5"/>
        <v>LOS SANTOS</v>
      </c>
      <c r="S174" s="21"/>
    </row>
    <row r="175" spans="1:19" s="14" customFormat="1" ht="25.05" customHeight="1" x14ac:dyDescent="0.3">
      <c r="A175" s="1471" t="s">
        <v>20037</v>
      </c>
      <c r="B175" s="1471" t="s">
        <v>101</v>
      </c>
      <c r="C175" s="1472" t="s">
        <v>472</v>
      </c>
      <c r="D175" s="1472" t="str">
        <f>VLOOKUP(C175,CODIGOS!$B$1:$E$194,4,FALSE)</f>
        <v>RESTAURANTES PUBLICOS</v>
      </c>
      <c r="E175" s="1491" t="s">
        <v>9829</v>
      </c>
      <c r="F175" s="1491" t="s">
        <v>9830</v>
      </c>
      <c r="G175" s="1491" t="s">
        <v>9831</v>
      </c>
      <c r="H175" s="1473">
        <v>45698</v>
      </c>
      <c r="I175" s="1895">
        <v>0.93</v>
      </c>
      <c r="J175" s="1471" t="s">
        <v>22</v>
      </c>
      <c r="K175" s="1471" t="s">
        <v>47</v>
      </c>
      <c r="L175" s="1471" t="s">
        <v>477</v>
      </c>
      <c r="M175" s="1471"/>
      <c r="N175" s="1472"/>
      <c r="O175" s="1479"/>
      <c r="P175" s="1479"/>
      <c r="Q175" s="1464">
        <f t="shared" si="4"/>
        <v>2</v>
      </c>
      <c r="R175" s="1794" t="str">
        <f t="shared" si="5"/>
        <v>LOS SANTOS</v>
      </c>
      <c r="S175" s="21"/>
    </row>
    <row r="176" spans="1:19" s="14" customFormat="1" ht="25.05" customHeight="1" x14ac:dyDescent="0.3">
      <c r="A176" s="1471" t="s">
        <v>20037</v>
      </c>
      <c r="B176" s="1471" t="s">
        <v>101</v>
      </c>
      <c r="C176" s="1472" t="s">
        <v>499</v>
      </c>
      <c r="D176" s="1472" t="str">
        <f>VLOOKUP(C176,CODIGOS!$B$1:$E$194,4,FALSE)</f>
        <v>BARES - DISCOTECAS - CANTINAS - TABERNAS</v>
      </c>
      <c r="E176" s="1472" t="s">
        <v>9844</v>
      </c>
      <c r="F176" s="1472" t="s">
        <v>9845</v>
      </c>
      <c r="G176" s="1472" t="s">
        <v>9846</v>
      </c>
      <c r="H176" s="1473">
        <v>45699</v>
      </c>
      <c r="I176" s="1895">
        <v>0.90500000000000003</v>
      </c>
      <c r="J176" s="1471" t="s">
        <v>22</v>
      </c>
      <c r="K176" s="1471" t="s">
        <v>41</v>
      </c>
      <c r="L176" s="1471" t="s">
        <v>4248</v>
      </c>
      <c r="M176" s="1471"/>
      <c r="N176" s="1472"/>
      <c r="O176" s="1479"/>
      <c r="P176" s="1479"/>
      <c r="Q176" s="1464">
        <f t="shared" si="4"/>
        <v>2</v>
      </c>
      <c r="R176" s="1794" t="str">
        <f t="shared" si="5"/>
        <v>LOS SANTOS</v>
      </c>
      <c r="S176" s="21"/>
    </row>
    <row r="177" spans="1:19" s="14" customFormat="1" ht="25.05" customHeight="1" x14ac:dyDescent="0.3">
      <c r="A177" s="1471" t="s">
        <v>20037</v>
      </c>
      <c r="B177" s="1471" t="s">
        <v>101</v>
      </c>
      <c r="C177" s="1472" t="s">
        <v>499</v>
      </c>
      <c r="D177" s="1472" t="str">
        <f>VLOOKUP(C177,CODIGOS!$B$1:$E$194,4,FALSE)</f>
        <v>BARES - DISCOTECAS - CANTINAS - TABERNAS</v>
      </c>
      <c r="E177" s="1472" t="s">
        <v>9847</v>
      </c>
      <c r="F177" s="1472" t="s">
        <v>9824</v>
      </c>
      <c r="G177" s="1472" t="s">
        <v>9848</v>
      </c>
      <c r="H177" s="1473">
        <v>45699</v>
      </c>
      <c r="I177" s="1895">
        <v>0.96499999999999997</v>
      </c>
      <c r="J177" s="1471" t="s">
        <v>22</v>
      </c>
      <c r="K177" s="1471" t="s">
        <v>47</v>
      </c>
      <c r="L177" s="1472" t="s">
        <v>22787</v>
      </c>
      <c r="M177" s="1471"/>
      <c r="N177" s="1472"/>
      <c r="O177" s="1472"/>
      <c r="P177" s="1479"/>
      <c r="Q177" s="1464">
        <f t="shared" si="4"/>
        <v>2</v>
      </c>
      <c r="R177" s="1794" t="str">
        <f t="shared" si="5"/>
        <v>LOS SANTOS</v>
      </c>
      <c r="S177" s="21"/>
    </row>
    <row r="178" spans="1:19" s="14" customFormat="1" ht="25.05" customHeight="1" x14ac:dyDescent="0.3">
      <c r="A178" s="1471" t="s">
        <v>20037</v>
      </c>
      <c r="B178" s="1471" t="s">
        <v>101</v>
      </c>
      <c r="C178" s="1472" t="s">
        <v>472</v>
      </c>
      <c r="D178" s="1472" t="str">
        <f>VLOOKUP(C178,CODIGOS!$B$1:$E$194,4,FALSE)</f>
        <v>RESTAURANTES PUBLICOS</v>
      </c>
      <c r="E178" s="1472" t="s">
        <v>9832</v>
      </c>
      <c r="F178" s="1472" t="s">
        <v>9833</v>
      </c>
      <c r="G178" s="1472" t="s">
        <v>9834</v>
      </c>
      <c r="H178" s="1473">
        <v>45699</v>
      </c>
      <c r="I178" s="1895">
        <v>0.96499999999999997</v>
      </c>
      <c r="J178" s="1471" t="s">
        <v>22</v>
      </c>
      <c r="K178" s="1471" t="s">
        <v>47</v>
      </c>
      <c r="L178" s="1471" t="s">
        <v>477</v>
      </c>
      <c r="M178" s="1471"/>
      <c r="N178" s="1472"/>
      <c r="O178" s="1479"/>
      <c r="P178" s="1479"/>
      <c r="Q178" s="1464">
        <f t="shared" si="4"/>
        <v>2</v>
      </c>
      <c r="R178" s="1794" t="str">
        <f t="shared" si="5"/>
        <v>LOS SANTOS</v>
      </c>
      <c r="S178" s="21"/>
    </row>
    <row r="179" spans="1:19" s="14" customFormat="1" ht="25.05" customHeight="1" x14ac:dyDescent="0.3">
      <c r="A179" s="1471" t="s">
        <v>20037</v>
      </c>
      <c r="B179" s="1471" t="s">
        <v>101</v>
      </c>
      <c r="C179" s="1472" t="s">
        <v>18</v>
      </c>
      <c r="D179" s="1472" t="str">
        <f>VLOOKUP(C179,CODIGOS!$B$1:$E$194,4,FALSE)</f>
        <v>PANADERÍAS Y O PASTELERÍAS</v>
      </c>
      <c r="E179" s="1471" t="s">
        <v>9835</v>
      </c>
      <c r="F179" s="1471" t="s">
        <v>9836</v>
      </c>
      <c r="G179" s="1471" t="s">
        <v>9837</v>
      </c>
      <c r="H179" s="1473">
        <v>45705</v>
      </c>
      <c r="I179" s="1895">
        <v>0.96499999999999997</v>
      </c>
      <c r="J179" s="1471" t="s">
        <v>22</v>
      </c>
      <c r="K179" s="1471" t="s">
        <v>47</v>
      </c>
      <c r="L179" s="1471" t="s">
        <v>477</v>
      </c>
      <c r="M179" s="1471"/>
      <c r="N179" s="1472"/>
      <c r="O179" s="1479"/>
      <c r="P179" s="1479"/>
      <c r="Q179" s="1464">
        <f t="shared" si="4"/>
        <v>2</v>
      </c>
      <c r="R179" s="1794" t="str">
        <f t="shared" si="5"/>
        <v>LOS SANTOS</v>
      </c>
    </row>
    <row r="180" spans="1:19" s="14" customFormat="1" ht="25.05" customHeight="1" x14ac:dyDescent="0.3">
      <c r="A180" s="1471" t="s">
        <v>20037</v>
      </c>
      <c r="B180" s="1471" t="s">
        <v>101</v>
      </c>
      <c r="C180" s="1472" t="s">
        <v>20</v>
      </c>
      <c r="D180" s="1472" t="str">
        <f>VLOOKUP(C180,CODIGOS!$B$1:$E$194,4,FALSE)</f>
        <v>TIENDA DE BARRIO O CIGARRERÍA, INCLUIDAS LAS UBICADAS EN ZONAS FRANCAS</v>
      </c>
      <c r="E180" s="1899" t="s">
        <v>9849</v>
      </c>
      <c r="F180" s="1899" t="s">
        <v>9850</v>
      </c>
      <c r="G180" s="1899" t="s">
        <v>9851</v>
      </c>
      <c r="H180" s="1473">
        <v>45705</v>
      </c>
      <c r="I180" s="1895">
        <v>0.92</v>
      </c>
      <c r="J180" s="1471" t="s">
        <v>22</v>
      </c>
      <c r="K180" s="1471" t="s">
        <v>41</v>
      </c>
      <c r="L180" s="1472" t="s">
        <v>22787</v>
      </c>
      <c r="M180" s="1471"/>
      <c r="N180" s="1472"/>
      <c r="O180" s="1472"/>
      <c r="P180" s="1479"/>
      <c r="Q180" s="1464">
        <f t="shared" si="4"/>
        <v>2</v>
      </c>
      <c r="R180" s="1794" t="str">
        <f t="shared" si="5"/>
        <v>LOS SANTOS</v>
      </c>
    </row>
    <row r="181" spans="1:19" s="14" customFormat="1" ht="25.05" customHeight="1" x14ac:dyDescent="0.3">
      <c r="A181" s="1471" t="s">
        <v>20037</v>
      </c>
      <c r="B181" s="1471" t="s">
        <v>101</v>
      </c>
      <c r="C181" s="1472" t="s">
        <v>472</v>
      </c>
      <c r="D181" s="1472" t="str">
        <f>VLOOKUP(C181,CODIGOS!$B$1:$E$194,4,FALSE)</f>
        <v>RESTAURANTES PUBLICOS</v>
      </c>
      <c r="E181" s="1491" t="s">
        <v>9838</v>
      </c>
      <c r="F181" s="1491" t="s">
        <v>9839</v>
      </c>
      <c r="G181" s="1491" t="s">
        <v>9840</v>
      </c>
      <c r="H181" s="1473">
        <v>45707</v>
      </c>
      <c r="I181" s="1895">
        <v>0.96499999999999997</v>
      </c>
      <c r="J181" s="1471" t="s">
        <v>22</v>
      </c>
      <c r="K181" s="1471" t="s">
        <v>47</v>
      </c>
      <c r="L181" s="1471" t="s">
        <v>477</v>
      </c>
      <c r="M181" s="1471"/>
      <c r="N181" s="1472"/>
      <c r="O181" s="1479"/>
      <c r="P181" s="1479"/>
      <c r="Q181" s="1464">
        <f t="shared" si="4"/>
        <v>2</v>
      </c>
      <c r="R181" s="1794" t="str">
        <f t="shared" si="5"/>
        <v>LOS SANTOS</v>
      </c>
    </row>
    <row r="182" spans="1:19" s="14" customFormat="1" ht="25.05" customHeight="1" x14ac:dyDescent="0.3">
      <c r="A182" s="1471" t="s">
        <v>20037</v>
      </c>
      <c r="B182" s="1471" t="s">
        <v>101</v>
      </c>
      <c r="C182" s="1472" t="s">
        <v>20</v>
      </c>
      <c r="D182" s="1472" t="str">
        <f>VLOOKUP(C182,CODIGOS!$B$1:$E$194,4,FALSE)</f>
        <v>TIENDA DE BARRIO O CIGARRERÍA, INCLUIDAS LAS UBICADAS EN ZONAS FRANCAS</v>
      </c>
      <c r="E182" s="1899" t="s">
        <v>9852</v>
      </c>
      <c r="F182" s="1899" t="s">
        <v>9853</v>
      </c>
      <c r="G182" s="1899" t="s">
        <v>9854</v>
      </c>
      <c r="H182" s="1473">
        <v>45707</v>
      </c>
      <c r="I182" s="1895">
        <v>0.9</v>
      </c>
      <c r="J182" s="1471" t="s">
        <v>22</v>
      </c>
      <c r="K182" s="1471" t="s">
        <v>47</v>
      </c>
      <c r="L182" s="1472" t="s">
        <v>22787</v>
      </c>
      <c r="M182" s="1471"/>
      <c r="N182" s="1479"/>
      <c r="O182" s="1479"/>
      <c r="P182" s="1479"/>
      <c r="Q182" s="1464">
        <f t="shared" si="4"/>
        <v>2</v>
      </c>
      <c r="R182" s="1794" t="str">
        <f t="shared" si="5"/>
        <v>LOS SANTOS</v>
      </c>
    </row>
    <row r="183" spans="1:19" s="14" customFormat="1" ht="25.05" customHeight="1" x14ac:dyDescent="0.3">
      <c r="A183" s="1471" t="s">
        <v>20037</v>
      </c>
      <c r="B183" s="1471" t="s">
        <v>101</v>
      </c>
      <c r="C183" s="1472" t="s">
        <v>20</v>
      </c>
      <c r="D183" s="1472" t="str">
        <f>VLOOKUP(C183,CODIGOS!$B$1:$E$194,4,FALSE)</f>
        <v>TIENDA DE BARRIO O CIGARRERÍA, INCLUIDAS LAS UBICADAS EN ZONAS FRANCAS</v>
      </c>
      <c r="E183" s="1472" t="s">
        <v>9855</v>
      </c>
      <c r="F183" s="1472" t="s">
        <v>9856</v>
      </c>
      <c r="G183" s="1471" t="s">
        <v>9857</v>
      </c>
      <c r="H183" s="1473">
        <v>45714</v>
      </c>
      <c r="I183" s="1895">
        <v>0.94499999999999995</v>
      </c>
      <c r="J183" s="1471" t="s">
        <v>22</v>
      </c>
      <c r="K183" s="1471" t="s">
        <v>47</v>
      </c>
      <c r="L183" s="1472" t="s">
        <v>22787</v>
      </c>
      <c r="M183" s="1471"/>
      <c r="N183" s="1472"/>
      <c r="O183" s="1472"/>
      <c r="P183" s="1479"/>
      <c r="Q183" s="1464">
        <f t="shared" si="4"/>
        <v>2</v>
      </c>
      <c r="R183" s="1794" t="str">
        <f t="shared" si="5"/>
        <v>LOS SANTOS</v>
      </c>
      <c r="S183" s="21"/>
    </row>
    <row r="184" spans="1:19" s="14" customFormat="1" ht="25.05" customHeight="1" x14ac:dyDescent="0.3">
      <c r="A184" s="1471" t="s">
        <v>20037</v>
      </c>
      <c r="B184" s="1471" t="s">
        <v>101</v>
      </c>
      <c r="C184" s="1472" t="s">
        <v>20</v>
      </c>
      <c r="D184" s="1472" t="str">
        <f>VLOOKUP(C184,CODIGOS!$B$1:$E$194,4,FALSE)</f>
        <v>TIENDA DE BARRIO O CIGARRERÍA, INCLUIDAS LAS UBICADAS EN ZONAS FRANCAS</v>
      </c>
      <c r="E184" s="1472" t="s">
        <v>9858</v>
      </c>
      <c r="F184" s="1472" t="s">
        <v>9859</v>
      </c>
      <c r="G184" s="1471" t="s">
        <v>9860</v>
      </c>
      <c r="H184" s="1473">
        <v>45714</v>
      </c>
      <c r="I184" s="1895">
        <v>0.93500000000000005</v>
      </c>
      <c r="J184" s="1471" t="s">
        <v>22</v>
      </c>
      <c r="K184" s="1471" t="s">
        <v>47</v>
      </c>
      <c r="L184" s="1472" t="s">
        <v>22787</v>
      </c>
      <c r="M184" s="1471"/>
      <c r="N184" s="1472"/>
      <c r="O184" s="1472"/>
      <c r="P184" s="1479"/>
      <c r="Q184" s="1464">
        <f t="shared" si="4"/>
        <v>2</v>
      </c>
      <c r="R184" s="1794" t="str">
        <f t="shared" si="5"/>
        <v>LOS SANTOS</v>
      </c>
      <c r="S184" s="21"/>
    </row>
    <row r="185" spans="1:19" s="14" customFormat="1" ht="25.05" customHeight="1" x14ac:dyDescent="0.3">
      <c r="A185" s="1471" t="s">
        <v>20037</v>
      </c>
      <c r="B185" s="1471" t="s">
        <v>101</v>
      </c>
      <c r="C185" s="1472" t="s">
        <v>20</v>
      </c>
      <c r="D185" s="1472" t="str">
        <f>VLOOKUP(C185,CODIGOS!$B$1:$E$194,4,FALSE)</f>
        <v>TIENDA DE BARRIO O CIGARRERÍA, INCLUIDAS LAS UBICADAS EN ZONAS FRANCAS</v>
      </c>
      <c r="E185" s="1899" t="s">
        <v>9861</v>
      </c>
      <c r="F185" s="1899" t="s">
        <v>9862</v>
      </c>
      <c r="G185" s="1899" t="s">
        <v>9837</v>
      </c>
      <c r="H185" s="1473">
        <v>45714</v>
      </c>
      <c r="I185" s="1895">
        <v>0.96750000000000003</v>
      </c>
      <c r="J185" s="1471" t="s">
        <v>22</v>
      </c>
      <c r="K185" s="1471" t="s">
        <v>47</v>
      </c>
      <c r="L185" s="1472" t="s">
        <v>22787</v>
      </c>
      <c r="M185" s="1471"/>
      <c r="N185" s="1472"/>
      <c r="O185" s="1472"/>
      <c r="P185" s="1479"/>
      <c r="Q185" s="1464">
        <f t="shared" si="4"/>
        <v>2</v>
      </c>
      <c r="R185" s="1794" t="str">
        <f t="shared" si="5"/>
        <v>LOS SANTOS</v>
      </c>
      <c r="S185" s="21"/>
    </row>
    <row r="186" spans="1:19" s="14" customFormat="1" ht="25.05" customHeight="1" x14ac:dyDescent="0.3">
      <c r="A186" s="1471" t="s">
        <v>20037</v>
      </c>
      <c r="B186" s="1471" t="s">
        <v>101</v>
      </c>
      <c r="C186" s="1472" t="s">
        <v>526</v>
      </c>
      <c r="D186" s="1472" t="str">
        <f>VLOOKUP(C186,CODIGOS!$B$1:$E$194,4,FALSE)</f>
        <v>PLAZAS DE MERCADO</v>
      </c>
      <c r="E186" s="1472" t="s">
        <v>9820</v>
      </c>
      <c r="F186" s="1472" t="s">
        <v>9821</v>
      </c>
      <c r="G186" s="1472" t="s">
        <v>9822</v>
      </c>
      <c r="H186" s="1473">
        <v>45716</v>
      </c>
      <c r="I186" s="1895">
        <v>0.875</v>
      </c>
      <c r="J186" s="1471" t="s">
        <v>16</v>
      </c>
      <c r="K186" s="1471" t="s">
        <v>47</v>
      </c>
      <c r="L186" s="1471" t="s">
        <v>529</v>
      </c>
      <c r="M186" s="1471"/>
      <c r="N186" s="1472"/>
      <c r="O186" s="1472"/>
      <c r="P186" s="1479"/>
      <c r="Q186" s="1464">
        <f t="shared" si="4"/>
        <v>2</v>
      </c>
      <c r="R186" s="1794" t="str">
        <f t="shared" si="5"/>
        <v>LOS SANTOS</v>
      </c>
      <c r="S186" s="21"/>
    </row>
    <row r="187" spans="1:19" s="14" customFormat="1" ht="25.05" customHeight="1" x14ac:dyDescent="0.3">
      <c r="A187" s="1471" t="s">
        <v>20037</v>
      </c>
      <c r="B187" s="1471" t="s">
        <v>101</v>
      </c>
      <c r="C187" s="1472" t="s">
        <v>547</v>
      </c>
      <c r="D187" s="1472" t="str">
        <f>VLOOKUP(C187,CODIGOS!$B$1:$E$194,4,FALSE)</f>
        <v>CAFETERÍA</v>
      </c>
      <c r="E187" s="1491" t="s">
        <v>12778</v>
      </c>
      <c r="F187" s="1491" t="s">
        <v>12779</v>
      </c>
      <c r="G187" s="1491" t="s">
        <v>12777</v>
      </c>
      <c r="H187" s="1473">
        <v>45720</v>
      </c>
      <c r="I187" s="1895">
        <v>0.97499999999999998</v>
      </c>
      <c r="J187" s="1471" t="s">
        <v>22</v>
      </c>
      <c r="K187" s="1471" t="s">
        <v>47</v>
      </c>
      <c r="L187" s="1472" t="s">
        <v>22787</v>
      </c>
      <c r="M187" s="1471"/>
      <c r="N187" s="1479"/>
      <c r="O187" s="1479"/>
      <c r="P187" s="1479"/>
      <c r="Q187" s="1464">
        <f t="shared" si="4"/>
        <v>3</v>
      </c>
      <c r="R187" s="1794" t="str">
        <f t="shared" si="5"/>
        <v>LOS SANTOS</v>
      </c>
      <c r="S187" s="21"/>
    </row>
    <row r="188" spans="1:19" s="14" customFormat="1" ht="25.05" customHeight="1" x14ac:dyDescent="0.3">
      <c r="A188" s="1471" t="s">
        <v>20037</v>
      </c>
      <c r="B188" s="1471" t="s">
        <v>101</v>
      </c>
      <c r="C188" s="1472" t="s">
        <v>494</v>
      </c>
      <c r="D188" s="1472" t="str">
        <f>VLOOKUP(C188,CODIGOS!$B$1:$E$194,4,FALSE)</f>
        <v>FRUTERIAS</v>
      </c>
      <c r="E188" s="1900" t="s">
        <v>12775</v>
      </c>
      <c r="F188" s="1900" t="s">
        <v>12776</v>
      </c>
      <c r="G188" s="1491" t="s">
        <v>12777</v>
      </c>
      <c r="H188" s="1473">
        <v>45720</v>
      </c>
      <c r="I188" s="1895">
        <v>0.97499999999999998</v>
      </c>
      <c r="J188" s="1471" t="s">
        <v>22</v>
      </c>
      <c r="K188" s="1471" t="s">
        <v>47</v>
      </c>
      <c r="L188" s="1472" t="s">
        <v>22787</v>
      </c>
      <c r="M188" s="1471"/>
      <c r="N188" s="1479"/>
      <c r="O188" s="1479"/>
      <c r="P188" s="1479"/>
      <c r="Q188" s="1464">
        <f t="shared" si="4"/>
        <v>3</v>
      </c>
      <c r="R188" s="1794" t="str">
        <f t="shared" si="5"/>
        <v>LOS SANTOS</v>
      </c>
      <c r="S188" s="21"/>
    </row>
    <row r="189" spans="1:19" s="14" customFormat="1" ht="25.05" customHeight="1" x14ac:dyDescent="0.3">
      <c r="A189" s="1471" t="s">
        <v>20037</v>
      </c>
      <c r="B189" s="1471" t="s">
        <v>101</v>
      </c>
      <c r="C189" s="1472" t="s">
        <v>20</v>
      </c>
      <c r="D189" s="1472" t="str">
        <f>VLOOKUP(C189,CODIGOS!$B$1:$E$194,4,FALSE)</f>
        <v>TIENDA DE BARRIO O CIGARRERÍA, INCLUIDAS LAS UBICADAS EN ZONAS FRANCAS</v>
      </c>
      <c r="E189" s="1899" t="s">
        <v>12783</v>
      </c>
      <c r="F189" s="1899" t="s">
        <v>12784</v>
      </c>
      <c r="G189" s="1899" t="s">
        <v>12785</v>
      </c>
      <c r="H189" s="1473">
        <v>45722</v>
      </c>
      <c r="I189" s="1895">
        <v>0.92</v>
      </c>
      <c r="J189" s="1471" t="s">
        <v>22</v>
      </c>
      <c r="K189" s="1471" t="s">
        <v>47</v>
      </c>
      <c r="L189" s="1472" t="s">
        <v>22787</v>
      </c>
      <c r="M189" s="1471"/>
      <c r="N189" s="1477"/>
      <c r="O189" s="1477"/>
      <c r="P189" s="1477"/>
      <c r="Q189" s="1464">
        <f t="shared" si="4"/>
        <v>3</v>
      </c>
      <c r="R189" s="1794" t="str">
        <f t="shared" si="5"/>
        <v>LOS SANTOS</v>
      </c>
      <c r="S189" s="21"/>
    </row>
    <row r="190" spans="1:19" s="14" customFormat="1" ht="25.05" customHeight="1" x14ac:dyDescent="0.3">
      <c r="A190" s="1471" t="s">
        <v>20037</v>
      </c>
      <c r="B190" s="1471" t="s">
        <v>101</v>
      </c>
      <c r="C190" s="1472" t="s">
        <v>20</v>
      </c>
      <c r="D190" s="1472" t="str">
        <f>VLOOKUP(C190,CODIGOS!$B$1:$E$194,4,FALSE)</f>
        <v>TIENDA DE BARRIO O CIGARRERÍA, INCLUIDAS LAS UBICADAS EN ZONAS FRANCAS</v>
      </c>
      <c r="E190" s="1899" t="s">
        <v>6183</v>
      </c>
      <c r="F190" s="1899" t="s">
        <v>12786</v>
      </c>
      <c r="G190" s="1899" t="s">
        <v>12787</v>
      </c>
      <c r="H190" s="1473">
        <v>45722</v>
      </c>
      <c r="I190" s="1895">
        <v>0.92</v>
      </c>
      <c r="J190" s="1471" t="s">
        <v>22</v>
      </c>
      <c r="K190" s="1471" t="s">
        <v>41</v>
      </c>
      <c r="L190" s="1472" t="s">
        <v>22787</v>
      </c>
      <c r="M190" s="1471"/>
      <c r="N190" s="1477"/>
      <c r="O190" s="1477"/>
      <c r="P190" s="1477"/>
      <c r="Q190" s="1464">
        <f t="shared" si="4"/>
        <v>3</v>
      </c>
      <c r="R190" s="1794" t="str">
        <f t="shared" si="5"/>
        <v>LOS SANTOS</v>
      </c>
      <c r="S190" s="21"/>
    </row>
    <row r="191" spans="1:19" s="14" customFormat="1" ht="25.05" customHeight="1" x14ac:dyDescent="0.3">
      <c r="A191" s="1471" t="s">
        <v>20037</v>
      </c>
      <c r="B191" s="1471" t="s">
        <v>101</v>
      </c>
      <c r="C191" s="1472" t="s">
        <v>472</v>
      </c>
      <c r="D191" s="1472" t="str">
        <f>VLOOKUP(C191,CODIGOS!$B$1:$E$194,4,FALSE)</f>
        <v>RESTAURANTES PUBLICOS</v>
      </c>
      <c r="E191" s="1491" t="s">
        <v>12797</v>
      </c>
      <c r="F191" s="1491" t="s">
        <v>12798</v>
      </c>
      <c r="G191" s="1491" t="s">
        <v>12799</v>
      </c>
      <c r="H191" s="1473">
        <v>45727</v>
      </c>
      <c r="I191" s="1895">
        <v>0.89</v>
      </c>
      <c r="J191" s="1471" t="s">
        <v>16</v>
      </c>
      <c r="K191" s="1471" t="s">
        <v>41</v>
      </c>
      <c r="L191" s="1471" t="s">
        <v>4248</v>
      </c>
      <c r="M191" s="1471"/>
      <c r="N191" s="1898"/>
      <c r="O191" s="1898"/>
      <c r="P191" s="1477"/>
      <c r="Q191" s="1464">
        <f t="shared" si="4"/>
        <v>3</v>
      </c>
      <c r="R191" s="1794" t="str">
        <f t="shared" si="5"/>
        <v>LOS SANTOS</v>
      </c>
      <c r="S191" s="21"/>
    </row>
    <row r="192" spans="1:19" s="14" customFormat="1" ht="25.05" customHeight="1" x14ac:dyDescent="0.3">
      <c r="A192" s="1471" t="s">
        <v>20037</v>
      </c>
      <c r="B192" s="1471" t="s">
        <v>101</v>
      </c>
      <c r="C192" s="1472" t="s">
        <v>20</v>
      </c>
      <c r="D192" s="1472" t="str">
        <f>VLOOKUP(C192,CODIGOS!$B$1:$E$194,4,FALSE)</f>
        <v>TIENDA DE BARRIO O CIGARRERÍA, INCLUIDAS LAS UBICADAS EN ZONAS FRANCAS</v>
      </c>
      <c r="E192" s="1899" t="s">
        <v>12788</v>
      </c>
      <c r="F192" s="1899" t="s">
        <v>12789</v>
      </c>
      <c r="G192" s="1899" t="s">
        <v>12790</v>
      </c>
      <c r="H192" s="1473">
        <v>45727</v>
      </c>
      <c r="I192" s="1895">
        <v>0.92</v>
      </c>
      <c r="J192" s="1471" t="s">
        <v>22</v>
      </c>
      <c r="K192" s="1471" t="s">
        <v>41</v>
      </c>
      <c r="L192" s="1472" t="s">
        <v>22787</v>
      </c>
      <c r="M192" s="1471"/>
      <c r="N192" s="1471"/>
      <c r="O192" s="1477"/>
      <c r="P192" s="1477"/>
      <c r="Q192" s="1464">
        <f t="shared" si="4"/>
        <v>3</v>
      </c>
      <c r="R192" s="1794" t="str">
        <f t="shared" si="5"/>
        <v>LOS SANTOS</v>
      </c>
      <c r="S192" s="21"/>
    </row>
    <row r="193" spans="1:19" s="14" customFormat="1" ht="25.05" customHeight="1" x14ac:dyDescent="0.3">
      <c r="A193" s="1471" t="s">
        <v>20037</v>
      </c>
      <c r="B193" s="1471" t="s">
        <v>101</v>
      </c>
      <c r="C193" s="1472" t="s">
        <v>499</v>
      </c>
      <c r="D193" s="1472" t="str">
        <f>VLOOKUP(C193,CODIGOS!$B$1:$E$194,4,FALSE)</f>
        <v>BARES - DISCOTECAS - CANTINAS - TABERNAS</v>
      </c>
      <c r="E193" s="1491" t="s">
        <v>12810</v>
      </c>
      <c r="F193" s="1491" t="s">
        <v>12801</v>
      </c>
      <c r="G193" s="1491" t="s">
        <v>12802</v>
      </c>
      <c r="H193" s="1473">
        <v>45728</v>
      </c>
      <c r="I193" s="1895">
        <v>0.9</v>
      </c>
      <c r="J193" s="1471" t="s">
        <v>22</v>
      </c>
      <c r="K193" s="1471" t="s">
        <v>47</v>
      </c>
      <c r="L193" s="1471" t="s">
        <v>4248</v>
      </c>
      <c r="M193" s="1471"/>
      <c r="N193" s="1471"/>
      <c r="O193" s="1471"/>
      <c r="P193" s="1475"/>
      <c r="Q193" s="1464">
        <f t="shared" si="4"/>
        <v>3</v>
      </c>
      <c r="R193" s="1794" t="str">
        <f t="shared" si="5"/>
        <v>LOS SANTOS</v>
      </c>
      <c r="S193" s="21"/>
    </row>
    <row r="194" spans="1:19" s="14" customFormat="1" ht="25.05" customHeight="1" x14ac:dyDescent="0.3">
      <c r="A194" s="1471" t="s">
        <v>20037</v>
      </c>
      <c r="B194" s="1471" t="s">
        <v>101</v>
      </c>
      <c r="C194" s="1472" t="s">
        <v>472</v>
      </c>
      <c r="D194" s="1472" t="str">
        <f>VLOOKUP(C194,CODIGOS!$B$1:$E$194,4,FALSE)</f>
        <v>RESTAURANTES PUBLICOS</v>
      </c>
      <c r="E194" s="1472" t="s">
        <v>12800</v>
      </c>
      <c r="F194" s="1472" t="s">
        <v>12801</v>
      </c>
      <c r="G194" s="1472" t="s">
        <v>12802</v>
      </c>
      <c r="H194" s="1473">
        <v>45728</v>
      </c>
      <c r="I194" s="1895">
        <v>0.93</v>
      </c>
      <c r="J194" s="1471" t="s">
        <v>22</v>
      </c>
      <c r="K194" s="1471" t="s">
        <v>47</v>
      </c>
      <c r="L194" s="1471" t="s">
        <v>477</v>
      </c>
      <c r="M194" s="1471"/>
      <c r="N194" s="1471"/>
      <c r="O194" s="1478"/>
      <c r="P194" s="1478"/>
      <c r="Q194" s="1464">
        <f t="shared" si="4"/>
        <v>3</v>
      </c>
      <c r="R194" s="1794" t="str">
        <f t="shared" si="5"/>
        <v>LOS SANTOS</v>
      </c>
      <c r="S194" s="21"/>
    </row>
    <row r="195" spans="1:19" s="14" customFormat="1" ht="25.05" customHeight="1" x14ac:dyDescent="0.3">
      <c r="A195" s="1471" t="s">
        <v>20037</v>
      </c>
      <c r="B195" s="1471" t="s">
        <v>101</v>
      </c>
      <c r="C195" s="1472" t="s">
        <v>547</v>
      </c>
      <c r="D195" s="1472" t="str">
        <f>VLOOKUP(C195,CODIGOS!$B$1:$E$194,4,FALSE)</f>
        <v>CAFETERÍA</v>
      </c>
      <c r="E195" s="1472" t="s">
        <v>12811</v>
      </c>
      <c r="F195" s="1472" t="s">
        <v>12812</v>
      </c>
      <c r="G195" s="1472" t="s">
        <v>12813</v>
      </c>
      <c r="H195" s="1473">
        <v>45733</v>
      </c>
      <c r="I195" s="1895">
        <v>0.96499999999999997</v>
      </c>
      <c r="J195" s="1471" t="s">
        <v>22</v>
      </c>
      <c r="K195" s="1471" t="s">
        <v>41</v>
      </c>
      <c r="L195" s="1471" t="s">
        <v>4248</v>
      </c>
      <c r="M195" s="1471"/>
      <c r="N195" s="1476"/>
      <c r="O195" s="1476"/>
      <c r="P195" s="1475"/>
      <c r="Q195" s="1464">
        <f t="shared" si="4"/>
        <v>3</v>
      </c>
      <c r="R195" s="1794" t="str">
        <f t="shared" si="5"/>
        <v>LOS SANTOS</v>
      </c>
      <c r="S195" s="21"/>
    </row>
    <row r="196" spans="1:19" s="14" customFormat="1" ht="25.05" customHeight="1" x14ac:dyDescent="0.3">
      <c r="A196" s="1471" t="s">
        <v>20037</v>
      </c>
      <c r="B196" s="1471" t="s">
        <v>101</v>
      </c>
      <c r="C196" s="1472" t="s">
        <v>472</v>
      </c>
      <c r="D196" s="1472" t="str">
        <f>VLOOKUP(C196,CODIGOS!$B$1:$E$194,4,FALSE)</f>
        <v>RESTAURANTES PUBLICOS</v>
      </c>
      <c r="E196" s="1472" t="s">
        <v>12803</v>
      </c>
      <c r="F196" s="1472" t="s">
        <v>12804</v>
      </c>
      <c r="G196" s="1472" t="s">
        <v>12805</v>
      </c>
      <c r="H196" s="1473">
        <v>45733</v>
      </c>
      <c r="I196" s="1895">
        <v>0.96499999999999997</v>
      </c>
      <c r="J196" s="1471" t="s">
        <v>22</v>
      </c>
      <c r="K196" s="1471" t="s">
        <v>41</v>
      </c>
      <c r="L196" s="1471" t="s">
        <v>477</v>
      </c>
      <c r="M196" s="1471"/>
      <c r="N196" s="1471"/>
      <c r="O196" s="1478"/>
      <c r="P196" s="1478"/>
      <c r="Q196" s="1464">
        <f t="shared" si="4"/>
        <v>3</v>
      </c>
      <c r="R196" s="1794" t="str">
        <f t="shared" si="5"/>
        <v>LOS SANTOS</v>
      </c>
      <c r="S196" s="21"/>
    </row>
    <row r="197" spans="1:19" s="14" customFormat="1" ht="25.05" customHeight="1" x14ac:dyDescent="0.3">
      <c r="A197" s="1471" t="s">
        <v>20037</v>
      </c>
      <c r="B197" s="1471" t="s">
        <v>101</v>
      </c>
      <c r="C197" s="1472" t="s">
        <v>499</v>
      </c>
      <c r="D197" s="1472" t="str">
        <f>VLOOKUP(C197,CODIGOS!$B$1:$E$194,4,FALSE)</f>
        <v>BARES - DISCOTECAS - CANTINAS - TABERNAS</v>
      </c>
      <c r="E197" s="1472" t="s">
        <v>12814</v>
      </c>
      <c r="F197" s="1472" t="s">
        <v>12815</v>
      </c>
      <c r="G197" s="1472" t="s">
        <v>12816</v>
      </c>
      <c r="H197" s="1473">
        <v>45734</v>
      </c>
      <c r="I197" s="1895">
        <v>0.96599999999999997</v>
      </c>
      <c r="J197" s="1471" t="s">
        <v>22</v>
      </c>
      <c r="K197" s="1471" t="s">
        <v>41</v>
      </c>
      <c r="L197" s="1471" t="s">
        <v>4248</v>
      </c>
      <c r="M197" s="1471"/>
      <c r="N197" s="1472"/>
      <c r="O197" s="1472"/>
      <c r="P197" s="1479"/>
      <c r="Q197" s="1464">
        <f t="shared" si="4"/>
        <v>3</v>
      </c>
      <c r="R197" s="1794" t="str">
        <f t="shared" si="5"/>
        <v>LOS SANTOS</v>
      </c>
      <c r="S197" s="21"/>
    </row>
    <row r="198" spans="1:19" s="14" customFormat="1" ht="25.05" customHeight="1" x14ac:dyDescent="0.3">
      <c r="A198" s="1471" t="s">
        <v>20037</v>
      </c>
      <c r="B198" s="1471" t="s">
        <v>101</v>
      </c>
      <c r="C198" s="1472" t="s">
        <v>472</v>
      </c>
      <c r="D198" s="1472" t="str">
        <f>VLOOKUP(C198,CODIGOS!$B$1:$E$194,4,FALSE)</f>
        <v>RESTAURANTES PUBLICOS</v>
      </c>
      <c r="E198" s="1472" t="s">
        <v>12807</v>
      </c>
      <c r="F198" s="1472" t="s">
        <v>12808</v>
      </c>
      <c r="G198" s="1472" t="s">
        <v>12809</v>
      </c>
      <c r="H198" s="1473">
        <v>45736</v>
      </c>
      <c r="I198" s="1895">
        <v>0.94499999999999995</v>
      </c>
      <c r="J198" s="1471" t="s">
        <v>22</v>
      </c>
      <c r="K198" s="1471" t="s">
        <v>47</v>
      </c>
      <c r="L198" s="1471" t="s">
        <v>477</v>
      </c>
      <c r="M198" s="1471"/>
      <c r="N198" s="1471"/>
      <c r="O198" s="1478"/>
      <c r="P198" s="1478"/>
      <c r="Q198" s="1464">
        <f t="shared" si="4"/>
        <v>3</v>
      </c>
      <c r="R198" s="1794" t="str">
        <f t="shared" si="5"/>
        <v>LOS SANTOS</v>
      </c>
      <c r="S198" s="21"/>
    </row>
    <row r="199" spans="1:19" s="14" customFormat="1" ht="25.05" customHeight="1" x14ac:dyDescent="0.3">
      <c r="A199" s="1471" t="s">
        <v>20037</v>
      </c>
      <c r="B199" s="1471" t="s">
        <v>101</v>
      </c>
      <c r="C199" s="1472" t="s">
        <v>547</v>
      </c>
      <c r="D199" s="1472" t="str">
        <f>VLOOKUP(C199,CODIGOS!$B$1:$E$194,4,FALSE)</f>
        <v>CAFETERÍA</v>
      </c>
      <c r="E199" s="1491" t="s">
        <v>12780</v>
      </c>
      <c r="F199" s="1491" t="s">
        <v>12781</v>
      </c>
      <c r="G199" s="1491" t="s">
        <v>12782</v>
      </c>
      <c r="H199" s="1473">
        <v>45737</v>
      </c>
      <c r="I199" s="1895">
        <v>0.95</v>
      </c>
      <c r="J199" s="1471" t="s">
        <v>22</v>
      </c>
      <c r="K199" s="1471" t="s">
        <v>47</v>
      </c>
      <c r="L199" s="1472" t="s">
        <v>22787</v>
      </c>
      <c r="M199" s="1471"/>
      <c r="N199" s="1477"/>
      <c r="O199" s="1477"/>
      <c r="P199" s="1477"/>
      <c r="Q199" s="1464">
        <f t="shared" ref="Q199:Q262" si="6">MONTH(H199)</f>
        <v>3</v>
      </c>
      <c r="R199" s="1794" t="str">
        <f t="shared" ref="R199:R262" si="7">B199</f>
        <v>LOS SANTOS</v>
      </c>
      <c r="S199" s="21"/>
    </row>
    <row r="200" spans="1:19" s="14" customFormat="1" ht="25.05" customHeight="1" x14ac:dyDescent="0.3">
      <c r="A200" s="1471" t="s">
        <v>20037</v>
      </c>
      <c r="B200" s="1471" t="s">
        <v>101</v>
      </c>
      <c r="C200" s="1472" t="s">
        <v>472</v>
      </c>
      <c r="D200" s="1472" t="str">
        <f>VLOOKUP(C200,CODIGOS!$B$1:$E$194,4,FALSE)</f>
        <v>RESTAURANTES PUBLICOS</v>
      </c>
      <c r="E200" s="1472" t="s">
        <v>12803</v>
      </c>
      <c r="F200" s="1472" t="s">
        <v>12806</v>
      </c>
      <c r="G200" s="1472" t="s">
        <v>12805</v>
      </c>
      <c r="H200" s="1473">
        <v>45737</v>
      </c>
      <c r="I200" s="1895">
        <v>0.96499999999999997</v>
      </c>
      <c r="J200" s="1471" t="s">
        <v>22</v>
      </c>
      <c r="K200" s="1471" t="s">
        <v>47</v>
      </c>
      <c r="L200" s="1471" t="s">
        <v>477</v>
      </c>
      <c r="M200" s="1471"/>
      <c r="N200" s="1471"/>
      <c r="O200" s="1478"/>
      <c r="P200" s="1478"/>
      <c r="Q200" s="1464">
        <f t="shared" si="6"/>
        <v>3</v>
      </c>
      <c r="R200" s="1794" t="str">
        <f t="shared" si="7"/>
        <v>LOS SANTOS</v>
      </c>
      <c r="S200" s="21"/>
    </row>
    <row r="201" spans="1:19" s="14" customFormat="1" ht="25.05" customHeight="1" x14ac:dyDescent="0.3">
      <c r="A201" s="1471" t="s">
        <v>20037</v>
      </c>
      <c r="B201" s="1471" t="s">
        <v>101</v>
      </c>
      <c r="C201" s="1472" t="s">
        <v>20</v>
      </c>
      <c r="D201" s="1472" t="str">
        <f>VLOOKUP(C201,CODIGOS!$B$1:$E$194,4,FALSE)</f>
        <v>TIENDA DE BARRIO O CIGARRERÍA, INCLUIDAS LAS UBICADAS EN ZONAS FRANCAS</v>
      </c>
      <c r="E201" s="1899" t="s">
        <v>12791</v>
      </c>
      <c r="F201" s="1899" t="s">
        <v>12792</v>
      </c>
      <c r="G201" s="1899" t="s">
        <v>12793</v>
      </c>
      <c r="H201" s="1473">
        <v>45737</v>
      </c>
      <c r="I201" s="1895">
        <v>0.90500000000000003</v>
      </c>
      <c r="J201" s="1471" t="s">
        <v>22</v>
      </c>
      <c r="K201" s="1471" t="s">
        <v>41</v>
      </c>
      <c r="L201" s="1472" t="s">
        <v>22787</v>
      </c>
      <c r="M201" s="1471"/>
      <c r="N201" s="1471"/>
      <c r="O201" s="1471"/>
      <c r="P201" s="1477"/>
      <c r="Q201" s="1464">
        <f t="shared" si="6"/>
        <v>3</v>
      </c>
      <c r="R201" s="1794" t="str">
        <f t="shared" si="7"/>
        <v>LOS SANTOS</v>
      </c>
      <c r="S201" s="21"/>
    </row>
    <row r="202" spans="1:19" s="14" customFormat="1" ht="25.05" customHeight="1" x14ac:dyDescent="0.3">
      <c r="A202" s="1471" t="s">
        <v>20037</v>
      </c>
      <c r="B202" s="1471" t="s">
        <v>101</v>
      </c>
      <c r="C202" s="1472" t="s">
        <v>547</v>
      </c>
      <c r="D202" s="1472" t="str">
        <f>VLOOKUP(C202,CODIGOS!$B$1:$E$194,4,FALSE)</f>
        <v>CAFETERÍA</v>
      </c>
      <c r="E202" s="1492" t="s">
        <v>12820</v>
      </c>
      <c r="F202" s="1492" t="s">
        <v>12821</v>
      </c>
      <c r="G202" s="1492" t="s">
        <v>12822</v>
      </c>
      <c r="H202" s="1473">
        <v>45743</v>
      </c>
      <c r="I202" s="1895">
        <v>0.94499999999999995</v>
      </c>
      <c r="J202" s="1471" t="s">
        <v>22</v>
      </c>
      <c r="K202" s="1471" t="s">
        <v>47</v>
      </c>
      <c r="L202" s="1471" t="s">
        <v>477</v>
      </c>
      <c r="M202" s="1471"/>
      <c r="N202" s="1472"/>
      <c r="O202" s="1472"/>
      <c r="P202" s="1479"/>
      <c r="Q202" s="1464">
        <f t="shared" si="6"/>
        <v>3</v>
      </c>
      <c r="R202" s="1794" t="str">
        <f t="shared" si="7"/>
        <v>LOS SANTOS</v>
      </c>
      <c r="S202" s="21"/>
    </row>
    <row r="203" spans="1:19" s="14" customFormat="1" ht="25.05" customHeight="1" x14ac:dyDescent="0.3">
      <c r="A203" s="1471" t="s">
        <v>20037</v>
      </c>
      <c r="B203" s="1471" t="s">
        <v>101</v>
      </c>
      <c r="C203" s="1472" t="s">
        <v>3024</v>
      </c>
      <c r="D203" s="1472" t="str">
        <f>VLOOKUP(C203,CODIGOS!$B$1:$E$194,4,FALSE)</f>
        <v>EXPENDIO DE DULCES</v>
      </c>
      <c r="E203" s="1472" t="s">
        <v>12794</v>
      </c>
      <c r="F203" s="1472" t="s">
        <v>12795</v>
      </c>
      <c r="G203" s="1472" t="s">
        <v>12796</v>
      </c>
      <c r="H203" s="1473">
        <v>45743</v>
      </c>
      <c r="I203" s="1895">
        <v>0.94499999999999995</v>
      </c>
      <c r="J203" s="1471" t="s">
        <v>22</v>
      </c>
      <c r="K203" s="1471" t="s">
        <v>47</v>
      </c>
      <c r="L203" s="1472" t="s">
        <v>22787</v>
      </c>
      <c r="M203" s="1471"/>
      <c r="N203" s="1472"/>
      <c r="O203" s="1472"/>
      <c r="P203" s="1478"/>
      <c r="Q203" s="1464">
        <f t="shared" si="6"/>
        <v>3</v>
      </c>
      <c r="R203" s="1794" t="str">
        <f t="shared" si="7"/>
        <v>LOS SANTOS</v>
      </c>
      <c r="S203" s="21"/>
    </row>
    <row r="204" spans="1:19" s="14" customFormat="1" ht="25.05" customHeight="1" x14ac:dyDescent="0.3">
      <c r="A204" s="1471" t="s">
        <v>20037</v>
      </c>
      <c r="B204" s="1471" t="s">
        <v>101</v>
      </c>
      <c r="C204" s="1472" t="s">
        <v>472</v>
      </c>
      <c r="D204" s="1472" t="str">
        <f>VLOOKUP(C204,CODIGOS!$B$1:$E$194,4,FALSE)</f>
        <v>RESTAURANTES PUBLICOS</v>
      </c>
      <c r="E204" s="1492" t="s">
        <v>12817</v>
      </c>
      <c r="F204" s="1492" t="s">
        <v>12818</v>
      </c>
      <c r="G204" s="1492" t="s">
        <v>12819</v>
      </c>
      <c r="H204" s="1473">
        <v>45747</v>
      </c>
      <c r="I204" s="1895">
        <v>0.94499999999999995</v>
      </c>
      <c r="J204" s="1471" t="s">
        <v>22</v>
      </c>
      <c r="K204" s="1471" t="s">
        <v>47</v>
      </c>
      <c r="L204" s="1471" t="s">
        <v>477</v>
      </c>
      <c r="M204" s="1471"/>
      <c r="N204" s="1472"/>
      <c r="O204" s="1472"/>
      <c r="P204" s="1479"/>
      <c r="Q204" s="1464">
        <f t="shared" si="6"/>
        <v>3</v>
      </c>
      <c r="R204" s="1794" t="str">
        <f t="shared" si="7"/>
        <v>LOS SANTOS</v>
      </c>
      <c r="S204" s="21"/>
    </row>
    <row r="205" spans="1:19" s="14" customFormat="1" ht="25.05" customHeight="1" x14ac:dyDescent="0.3">
      <c r="A205" s="1471" t="s">
        <v>20037</v>
      </c>
      <c r="B205" s="1471" t="s">
        <v>101</v>
      </c>
      <c r="C205" s="1472" t="s">
        <v>542</v>
      </c>
      <c r="D205" s="1472" t="str">
        <f>VLOOKUP(C205,CODIGOS!$B$1:$E$194,4,FALSE)</f>
        <v>MINI MERCADO (SUPERMERCADO DE BARRIO)</v>
      </c>
      <c r="E205" s="1492" t="s">
        <v>15842</v>
      </c>
      <c r="F205" s="1492" t="s">
        <v>15843</v>
      </c>
      <c r="G205" s="1492" t="s">
        <v>15844</v>
      </c>
      <c r="H205" s="1473">
        <v>45749</v>
      </c>
      <c r="I205" s="1895">
        <v>0.92</v>
      </c>
      <c r="J205" s="1471" t="s">
        <v>22</v>
      </c>
      <c r="K205" s="1471" t="s">
        <v>41</v>
      </c>
      <c r="L205" s="1472" t="s">
        <v>22787</v>
      </c>
      <c r="M205" s="1472"/>
      <c r="N205" s="1472"/>
      <c r="O205" s="1472"/>
      <c r="P205" s="1479"/>
      <c r="Q205" s="1464">
        <f t="shared" si="6"/>
        <v>4</v>
      </c>
      <c r="R205" s="1794" t="str">
        <f t="shared" si="7"/>
        <v>LOS SANTOS</v>
      </c>
      <c r="S205" s="21"/>
    </row>
    <row r="206" spans="1:19" s="14" customFormat="1" ht="25.05" customHeight="1" x14ac:dyDescent="0.3">
      <c r="A206" s="1471" t="s">
        <v>20037</v>
      </c>
      <c r="B206" s="1471" t="s">
        <v>101</v>
      </c>
      <c r="C206" s="1472" t="s">
        <v>20</v>
      </c>
      <c r="D206" s="1472" t="str">
        <f>VLOOKUP(C206,CODIGOS!$B$1:$E$194,4,FALSE)</f>
        <v>TIENDA DE BARRIO O CIGARRERÍA, INCLUIDAS LAS UBICADAS EN ZONAS FRANCAS</v>
      </c>
      <c r="E206" s="1899" t="s">
        <v>15856</v>
      </c>
      <c r="F206" s="1472" t="s">
        <v>15857</v>
      </c>
      <c r="G206" s="1472" t="s">
        <v>15858</v>
      </c>
      <c r="H206" s="1473">
        <v>45751</v>
      </c>
      <c r="I206" s="1895">
        <v>0.90500000000000003</v>
      </c>
      <c r="J206" s="1471" t="s">
        <v>22</v>
      </c>
      <c r="K206" s="1471" t="s">
        <v>41</v>
      </c>
      <c r="L206" s="1471" t="s">
        <v>4248</v>
      </c>
      <c r="M206" s="1472"/>
      <c r="N206" s="1472"/>
      <c r="O206" s="1472"/>
      <c r="P206" s="1478"/>
      <c r="Q206" s="1464">
        <f t="shared" si="6"/>
        <v>4</v>
      </c>
      <c r="R206" s="1794" t="str">
        <f t="shared" si="7"/>
        <v>LOS SANTOS</v>
      </c>
      <c r="S206" s="21"/>
    </row>
    <row r="207" spans="1:19" s="14" customFormat="1" ht="25.05" customHeight="1" x14ac:dyDescent="0.3">
      <c r="A207" s="1471" t="s">
        <v>20037</v>
      </c>
      <c r="B207" s="1471" t="s">
        <v>101</v>
      </c>
      <c r="C207" s="1472" t="s">
        <v>20</v>
      </c>
      <c r="D207" s="1472" t="str">
        <f>VLOOKUP(C207,CODIGOS!$B$1:$E$194,4,FALSE)</f>
        <v>TIENDA DE BARRIO O CIGARRERÍA, INCLUIDAS LAS UBICADAS EN ZONAS FRANCAS</v>
      </c>
      <c r="E207" s="1472" t="s">
        <v>15859</v>
      </c>
      <c r="F207" s="1472" t="s">
        <v>15860</v>
      </c>
      <c r="G207" s="1471" t="s">
        <v>15861</v>
      </c>
      <c r="H207" s="1473">
        <v>45751</v>
      </c>
      <c r="I207" s="1895">
        <v>0.90500000000000003</v>
      </c>
      <c r="J207" s="1471" t="s">
        <v>22</v>
      </c>
      <c r="K207" s="1471" t="s">
        <v>41</v>
      </c>
      <c r="L207" s="1471" t="s">
        <v>4248</v>
      </c>
      <c r="M207" s="1471"/>
      <c r="N207" s="1479"/>
      <c r="O207" s="1479"/>
      <c r="P207" s="1479"/>
      <c r="Q207" s="1464">
        <f t="shared" si="6"/>
        <v>4</v>
      </c>
      <c r="R207" s="1794" t="str">
        <f t="shared" si="7"/>
        <v>LOS SANTOS</v>
      </c>
      <c r="S207" s="21"/>
    </row>
    <row r="208" spans="1:19" s="14" customFormat="1" ht="25.05" customHeight="1" x14ac:dyDescent="0.3">
      <c r="A208" s="1471" t="s">
        <v>20037</v>
      </c>
      <c r="B208" s="1471" t="s">
        <v>101</v>
      </c>
      <c r="C208" s="1472" t="s">
        <v>504</v>
      </c>
      <c r="D208" s="1472" t="str">
        <f>VLOOKUP(C208,CODIGOS!$B$1:$E$194,4,FALSE)</f>
        <v>CANCHAS DE BOLO, CANCHAS DE TEJO - BILLARES - BINGOS - CASINOS</v>
      </c>
      <c r="E208" s="1491" t="s">
        <v>15865</v>
      </c>
      <c r="F208" s="1491" t="s">
        <v>15866</v>
      </c>
      <c r="G208" s="1491" t="s">
        <v>15867</v>
      </c>
      <c r="H208" s="1473">
        <v>45754</v>
      </c>
      <c r="I208" s="1895">
        <v>0.93</v>
      </c>
      <c r="J208" s="1471" t="s">
        <v>22</v>
      </c>
      <c r="K208" s="1471" t="s">
        <v>41</v>
      </c>
      <c r="L208" s="1471" t="s">
        <v>4248</v>
      </c>
      <c r="M208" s="1471"/>
      <c r="N208" s="1477"/>
      <c r="O208" s="1477"/>
      <c r="P208" s="1477"/>
      <c r="Q208" s="1464">
        <f t="shared" si="6"/>
        <v>4</v>
      </c>
      <c r="R208" s="1794" t="str">
        <f t="shared" si="7"/>
        <v>LOS SANTOS</v>
      </c>
      <c r="S208" s="21"/>
    </row>
    <row r="209" spans="1:19" s="14" customFormat="1" ht="25.05" customHeight="1" x14ac:dyDescent="0.3">
      <c r="A209" s="1471" t="s">
        <v>20037</v>
      </c>
      <c r="B209" s="1471" t="s">
        <v>101</v>
      </c>
      <c r="C209" s="1472" t="s">
        <v>20</v>
      </c>
      <c r="D209" s="1472" t="str">
        <f>VLOOKUP(C209,CODIGOS!$B$1:$E$194,4,FALSE)</f>
        <v>TIENDA DE BARRIO O CIGARRERÍA, INCLUIDAS LAS UBICADAS EN ZONAS FRANCAS</v>
      </c>
      <c r="E209" s="1472" t="s">
        <v>15862</v>
      </c>
      <c r="F209" s="1472" t="s">
        <v>15863</v>
      </c>
      <c r="G209" s="1472" t="s">
        <v>15864</v>
      </c>
      <c r="H209" s="1473">
        <v>45754</v>
      </c>
      <c r="I209" s="2000">
        <v>1</v>
      </c>
      <c r="J209" s="1471" t="s">
        <v>22</v>
      </c>
      <c r="K209" s="1471" t="s">
        <v>41</v>
      </c>
      <c r="L209" s="1471" t="s">
        <v>4248</v>
      </c>
      <c r="M209" s="1471"/>
      <c r="N209" s="1479"/>
      <c r="O209" s="1479"/>
      <c r="P209" s="1479"/>
      <c r="Q209" s="1464">
        <f t="shared" si="6"/>
        <v>4</v>
      </c>
      <c r="R209" s="1794" t="str">
        <f t="shared" si="7"/>
        <v>LOS SANTOS</v>
      </c>
      <c r="S209" s="21"/>
    </row>
    <row r="210" spans="1:19" s="14" customFormat="1" ht="25.05" customHeight="1" x14ac:dyDescent="0.3">
      <c r="A210" s="1471" t="s">
        <v>20037</v>
      </c>
      <c r="B210" s="1471" t="s">
        <v>101</v>
      </c>
      <c r="C210" s="1472" t="s">
        <v>499</v>
      </c>
      <c r="D210" s="1472" t="str">
        <f>VLOOKUP(C210,CODIGOS!$B$1:$E$194,4,FALSE)</f>
        <v>BARES - DISCOTECAS - CANTINAS - TABERNAS</v>
      </c>
      <c r="E210" s="1472" t="s">
        <v>15868</v>
      </c>
      <c r="F210" s="1472" t="s">
        <v>15869</v>
      </c>
      <c r="G210" s="1472" t="s">
        <v>15870</v>
      </c>
      <c r="H210" s="1473">
        <v>45756</v>
      </c>
      <c r="I210" s="1895">
        <v>0.93</v>
      </c>
      <c r="J210" s="1471" t="s">
        <v>22</v>
      </c>
      <c r="K210" s="1471" t="s">
        <v>47</v>
      </c>
      <c r="L210" s="1471" t="s">
        <v>4248</v>
      </c>
      <c r="M210" s="1472"/>
      <c r="N210" s="1477"/>
      <c r="O210" s="1477"/>
      <c r="P210" s="1477"/>
      <c r="Q210" s="1464">
        <f t="shared" si="6"/>
        <v>4</v>
      </c>
      <c r="R210" s="1794" t="str">
        <f t="shared" si="7"/>
        <v>LOS SANTOS</v>
      </c>
      <c r="S210" s="21"/>
    </row>
    <row r="211" spans="1:19" s="14" customFormat="1" ht="25.05" customHeight="1" x14ac:dyDescent="0.3">
      <c r="A211" s="1471" t="s">
        <v>20037</v>
      </c>
      <c r="B211" s="1471" t="s">
        <v>101</v>
      </c>
      <c r="C211" s="1472" t="s">
        <v>547</v>
      </c>
      <c r="D211" s="1472" t="str">
        <f>VLOOKUP(C211,CODIGOS!$B$1:$E$194,4,FALSE)</f>
        <v>CAFETERÍA</v>
      </c>
      <c r="E211" s="1491" t="s">
        <v>15845</v>
      </c>
      <c r="F211" s="1491" t="s">
        <v>15846</v>
      </c>
      <c r="G211" s="1491" t="s">
        <v>15838</v>
      </c>
      <c r="H211" s="1473">
        <v>45756</v>
      </c>
      <c r="I211" s="1895">
        <v>0.97499999999999998</v>
      </c>
      <c r="J211" s="1471" t="s">
        <v>22</v>
      </c>
      <c r="K211" s="1471" t="s">
        <v>41</v>
      </c>
      <c r="L211" s="1472" t="s">
        <v>22787</v>
      </c>
      <c r="M211" s="1472"/>
      <c r="N211" s="1472"/>
      <c r="O211" s="1472"/>
      <c r="P211" s="1479"/>
      <c r="Q211" s="1464">
        <f t="shared" si="6"/>
        <v>4</v>
      </c>
      <c r="R211" s="1794" t="str">
        <f t="shared" si="7"/>
        <v>LOS SANTOS</v>
      </c>
      <c r="S211" s="21"/>
    </row>
    <row r="212" spans="1:19" s="14" customFormat="1" ht="25.05" customHeight="1" x14ac:dyDescent="0.3">
      <c r="A212" s="1471" t="s">
        <v>20037</v>
      </c>
      <c r="B212" s="1471" t="s">
        <v>101</v>
      </c>
      <c r="C212" s="1472" t="s">
        <v>2798</v>
      </c>
      <c r="D212" s="1472" t="str">
        <f>VLOOKUP(C212,CODIGOS!$B$1:$E$194,4,FALSE)</f>
        <v>HOTELES (CON SERVICIO DE RESTAURANTE Y/O PISCINA)</v>
      </c>
      <c r="E212" s="1492" t="s">
        <v>15877</v>
      </c>
      <c r="F212" s="1472" t="s">
        <v>449</v>
      </c>
      <c r="G212" s="1472" t="s">
        <v>15878</v>
      </c>
      <c r="H212" s="1473">
        <v>45756</v>
      </c>
      <c r="I212" s="1895">
        <v>0.94</v>
      </c>
      <c r="J212" s="1471" t="s">
        <v>22</v>
      </c>
      <c r="K212" s="1471" t="s">
        <v>41</v>
      </c>
      <c r="L212" s="1471" t="s">
        <v>17</v>
      </c>
      <c r="M212" s="1471"/>
      <c r="N212" s="1471"/>
      <c r="O212" s="1471"/>
      <c r="P212" s="1477"/>
      <c r="Q212" s="1464">
        <f t="shared" si="6"/>
        <v>4</v>
      </c>
      <c r="R212" s="1794" t="str">
        <f t="shared" si="7"/>
        <v>LOS SANTOS</v>
      </c>
      <c r="S212" s="21"/>
    </row>
    <row r="213" spans="1:19" s="14" customFormat="1" ht="25.05" customHeight="1" x14ac:dyDescent="0.3">
      <c r="A213" s="1471" t="s">
        <v>20037</v>
      </c>
      <c r="B213" s="1471" t="s">
        <v>101</v>
      </c>
      <c r="C213" s="1472" t="s">
        <v>472</v>
      </c>
      <c r="D213" s="1472" t="str">
        <f>VLOOKUP(C213,CODIGOS!$B$1:$E$194,4,FALSE)</f>
        <v>RESTAURANTES PUBLICOS</v>
      </c>
      <c r="E213" s="1491" t="s">
        <v>15836</v>
      </c>
      <c r="F213" s="1491" t="s">
        <v>15837</v>
      </c>
      <c r="G213" s="1491" t="s">
        <v>15838</v>
      </c>
      <c r="H213" s="1473">
        <v>45756</v>
      </c>
      <c r="I213" s="1895">
        <v>0.96499999999999997</v>
      </c>
      <c r="J213" s="1471" t="s">
        <v>22</v>
      </c>
      <c r="K213" s="1471" t="s">
        <v>47</v>
      </c>
      <c r="L213" s="1471" t="s">
        <v>477</v>
      </c>
      <c r="M213" s="1471"/>
      <c r="N213" s="1475"/>
      <c r="O213" s="1475"/>
      <c r="P213" s="1478"/>
      <c r="Q213" s="1464">
        <f t="shared" si="6"/>
        <v>4</v>
      </c>
      <c r="R213" s="1794" t="str">
        <f t="shared" si="7"/>
        <v>LOS SANTOS</v>
      </c>
      <c r="S213" s="21"/>
    </row>
    <row r="214" spans="1:19" s="14" customFormat="1" ht="25.05" customHeight="1" x14ac:dyDescent="0.3">
      <c r="A214" s="1471" t="s">
        <v>20037</v>
      </c>
      <c r="B214" s="1471" t="s">
        <v>101</v>
      </c>
      <c r="C214" s="1472" t="s">
        <v>20</v>
      </c>
      <c r="D214" s="1472" t="str">
        <f>VLOOKUP(C214,CODIGOS!$B$1:$E$194,4,FALSE)</f>
        <v>TIENDA DE BARRIO O CIGARRERÍA, INCLUIDAS LAS UBICADAS EN ZONAS FRANCAS</v>
      </c>
      <c r="E214" s="1472" t="s">
        <v>15871</v>
      </c>
      <c r="F214" s="1472" t="s">
        <v>15872</v>
      </c>
      <c r="G214" s="1472" t="s">
        <v>15873</v>
      </c>
      <c r="H214" s="1473">
        <v>45757</v>
      </c>
      <c r="I214" s="1895">
        <v>0.93</v>
      </c>
      <c r="J214" s="1471" t="s">
        <v>22</v>
      </c>
      <c r="K214" s="1471" t="s">
        <v>41</v>
      </c>
      <c r="L214" s="1471" t="s">
        <v>4248</v>
      </c>
      <c r="M214" s="1471"/>
      <c r="N214" s="1477"/>
      <c r="O214" s="1477"/>
      <c r="P214" s="1477"/>
      <c r="Q214" s="1464">
        <f t="shared" si="6"/>
        <v>4</v>
      </c>
      <c r="R214" s="1794" t="str">
        <f t="shared" si="7"/>
        <v>LOS SANTOS</v>
      </c>
      <c r="S214" s="21"/>
    </row>
    <row r="215" spans="1:19" s="14" customFormat="1" ht="25.05" customHeight="1" x14ac:dyDescent="0.3">
      <c r="A215" s="1471" t="s">
        <v>20037</v>
      </c>
      <c r="B215" s="1471" t="s">
        <v>101</v>
      </c>
      <c r="C215" s="1472" t="s">
        <v>4113</v>
      </c>
      <c r="D215" s="1472" t="str">
        <f>VLOOKUP(C215,CODIGOS!$B$1:$E$194,4,FALSE)</f>
        <v xml:space="preserve">RESIDENCIAS - HOSTAL </v>
      </c>
      <c r="E215" s="1492" t="s">
        <v>15879</v>
      </c>
      <c r="F215" s="1492" t="s">
        <v>15880</v>
      </c>
      <c r="G215" s="1472" t="s">
        <v>15881</v>
      </c>
      <c r="H215" s="1473">
        <v>45758</v>
      </c>
      <c r="I215" s="2000">
        <v>1</v>
      </c>
      <c r="J215" s="1471" t="s">
        <v>22</v>
      </c>
      <c r="K215" s="1471" t="s">
        <v>41</v>
      </c>
      <c r="L215" s="1471" t="s">
        <v>17</v>
      </c>
      <c r="M215" s="1471"/>
      <c r="N215" s="1471"/>
      <c r="O215" s="1471"/>
      <c r="P215" s="1477"/>
      <c r="Q215" s="1464">
        <f t="shared" si="6"/>
        <v>4</v>
      </c>
      <c r="R215" s="1794" t="str">
        <f t="shared" si="7"/>
        <v>LOS SANTOS</v>
      </c>
      <c r="S215" s="21"/>
    </row>
    <row r="216" spans="1:19" s="14" customFormat="1" ht="25.05" customHeight="1" x14ac:dyDescent="0.3">
      <c r="A216" s="1471" t="s">
        <v>20037</v>
      </c>
      <c r="B216" s="1471" t="s">
        <v>101</v>
      </c>
      <c r="C216" s="1472" t="s">
        <v>20</v>
      </c>
      <c r="D216" s="1472" t="str">
        <f>VLOOKUP(C216,CODIGOS!$B$1:$E$194,4,FALSE)</f>
        <v>TIENDA DE BARRIO O CIGARRERÍA, INCLUIDAS LAS UBICADAS EN ZONAS FRANCAS</v>
      </c>
      <c r="E216" s="1472" t="s">
        <v>15847</v>
      </c>
      <c r="F216" s="1472" t="s">
        <v>15848</v>
      </c>
      <c r="G216" s="1472" t="s">
        <v>15849</v>
      </c>
      <c r="H216" s="1473">
        <v>45768</v>
      </c>
      <c r="I216" s="1895">
        <v>0.87</v>
      </c>
      <c r="J216" s="1471" t="s">
        <v>16</v>
      </c>
      <c r="K216" s="1471" t="s">
        <v>41</v>
      </c>
      <c r="L216" s="1472" t="s">
        <v>22787</v>
      </c>
      <c r="M216" s="1472"/>
      <c r="N216" s="1472"/>
      <c r="O216" s="1472"/>
      <c r="P216" s="1479"/>
      <c r="Q216" s="1464">
        <f t="shared" si="6"/>
        <v>4</v>
      </c>
      <c r="R216" s="1794" t="str">
        <f t="shared" si="7"/>
        <v>LOS SANTOS</v>
      </c>
      <c r="S216" s="21"/>
    </row>
    <row r="217" spans="1:19" s="14" customFormat="1" ht="25.05" customHeight="1" x14ac:dyDescent="0.3">
      <c r="A217" s="1471" t="s">
        <v>20037</v>
      </c>
      <c r="B217" s="1471" t="s">
        <v>101</v>
      </c>
      <c r="C217" s="1472" t="s">
        <v>18</v>
      </c>
      <c r="D217" s="1472" t="str">
        <f>VLOOKUP(C217,CODIGOS!$B$1:$E$194,4,FALSE)</f>
        <v>PANADERÍAS Y O PASTELERÍAS</v>
      </c>
      <c r="E217" s="1492" t="s">
        <v>15839</v>
      </c>
      <c r="F217" s="1492" t="s">
        <v>15840</v>
      </c>
      <c r="G217" s="1492" t="s">
        <v>15841</v>
      </c>
      <c r="H217" s="1473">
        <v>45770</v>
      </c>
      <c r="I217" s="2000">
        <v>1</v>
      </c>
      <c r="J217" s="1471" t="s">
        <v>22</v>
      </c>
      <c r="K217" s="1471" t="s">
        <v>41</v>
      </c>
      <c r="L217" s="1471" t="s">
        <v>477</v>
      </c>
      <c r="M217" s="1472"/>
      <c r="N217" s="1472"/>
      <c r="O217" s="1472"/>
      <c r="P217" s="1479"/>
      <c r="Q217" s="1464">
        <f t="shared" si="6"/>
        <v>4</v>
      </c>
      <c r="R217" s="1794" t="str">
        <f t="shared" si="7"/>
        <v>LOS SANTOS</v>
      </c>
      <c r="S217" s="21"/>
    </row>
    <row r="218" spans="1:19" s="14" customFormat="1" ht="25.05" customHeight="1" x14ac:dyDescent="0.3">
      <c r="A218" s="1471" t="s">
        <v>20037</v>
      </c>
      <c r="B218" s="1471" t="s">
        <v>101</v>
      </c>
      <c r="C218" s="1472" t="s">
        <v>20</v>
      </c>
      <c r="D218" s="1472" t="str">
        <f>VLOOKUP(C218,CODIGOS!$B$1:$E$194,4,FALSE)</f>
        <v>TIENDA DE BARRIO O CIGARRERÍA, INCLUIDAS LAS UBICADAS EN ZONAS FRANCAS</v>
      </c>
      <c r="E218" s="1899" t="s">
        <v>15874</v>
      </c>
      <c r="F218" s="1899" t="s">
        <v>15875</v>
      </c>
      <c r="G218" s="1899" t="s">
        <v>15876</v>
      </c>
      <c r="H218" s="1473">
        <v>45771</v>
      </c>
      <c r="I218" s="1895">
        <v>0.90500000000000003</v>
      </c>
      <c r="J218" s="1471" t="s">
        <v>22</v>
      </c>
      <c r="K218" s="1471" t="s">
        <v>41</v>
      </c>
      <c r="L218" s="1471" t="s">
        <v>4248</v>
      </c>
      <c r="M218" s="1471"/>
      <c r="N218" s="1471"/>
      <c r="O218" s="1471"/>
      <c r="P218" s="1477"/>
      <c r="Q218" s="1464">
        <f t="shared" si="6"/>
        <v>4</v>
      </c>
      <c r="R218" s="1794" t="str">
        <f t="shared" si="7"/>
        <v>LOS SANTOS</v>
      </c>
      <c r="S218" s="21"/>
    </row>
    <row r="219" spans="1:19" s="14" customFormat="1" ht="25.05" customHeight="1" x14ac:dyDescent="0.2">
      <c r="A219" s="1471" t="s">
        <v>20037</v>
      </c>
      <c r="B219" s="1471" t="s">
        <v>101</v>
      </c>
      <c r="C219" s="1472" t="s">
        <v>20</v>
      </c>
      <c r="D219" s="1472" t="str">
        <f>VLOOKUP(C219,CODIGOS!$B$1:$E$194,4,FALSE)</f>
        <v>TIENDA DE BARRIO O CIGARRERÍA, INCLUIDAS LAS UBICADAS EN ZONAS FRANCAS</v>
      </c>
      <c r="E219" s="1472" t="s">
        <v>15850</v>
      </c>
      <c r="F219" s="1472" t="s">
        <v>15851</v>
      </c>
      <c r="G219" s="1472" t="s">
        <v>15852</v>
      </c>
      <c r="H219" s="1473">
        <v>45777</v>
      </c>
      <c r="I219" s="1895">
        <v>0.97</v>
      </c>
      <c r="J219" s="1471" t="s">
        <v>22</v>
      </c>
      <c r="K219" s="1471" t="s">
        <v>41</v>
      </c>
      <c r="L219" s="1472" t="s">
        <v>22787</v>
      </c>
      <c r="M219" s="1472"/>
      <c r="N219" s="1472"/>
      <c r="O219" s="1472"/>
      <c r="P219" s="1479"/>
      <c r="Q219" s="1464">
        <f t="shared" si="6"/>
        <v>4</v>
      </c>
      <c r="R219" s="1794" t="str">
        <f t="shared" si="7"/>
        <v>LOS SANTOS</v>
      </c>
      <c r="S219" s="389"/>
    </row>
    <row r="220" spans="1:19" s="14" customFormat="1" ht="25.05" customHeight="1" x14ac:dyDescent="0.2">
      <c r="A220" s="1471" t="s">
        <v>20037</v>
      </c>
      <c r="B220" s="1471" t="s">
        <v>101</v>
      </c>
      <c r="C220" s="1472" t="s">
        <v>20</v>
      </c>
      <c r="D220" s="1472" t="str">
        <f>VLOOKUP(C220,CODIGOS!$B$1:$E$194,4,FALSE)</f>
        <v>TIENDA DE BARRIO O CIGARRERÍA, INCLUIDAS LAS UBICADAS EN ZONAS FRANCAS</v>
      </c>
      <c r="E220" s="1472" t="s">
        <v>15853</v>
      </c>
      <c r="F220" s="1472" t="s">
        <v>15854</v>
      </c>
      <c r="G220" s="1472" t="s">
        <v>15855</v>
      </c>
      <c r="H220" s="1473">
        <v>45777</v>
      </c>
      <c r="I220" s="1895">
        <v>0.92</v>
      </c>
      <c r="J220" s="1471" t="s">
        <v>22</v>
      </c>
      <c r="K220" s="1471" t="s">
        <v>41</v>
      </c>
      <c r="L220" s="1472" t="s">
        <v>22787</v>
      </c>
      <c r="M220" s="1472"/>
      <c r="N220" s="1479"/>
      <c r="O220" s="1479"/>
      <c r="P220" s="1479"/>
      <c r="Q220" s="1464">
        <f t="shared" si="6"/>
        <v>4</v>
      </c>
      <c r="R220" s="1794" t="str">
        <f t="shared" si="7"/>
        <v>LOS SANTOS</v>
      </c>
      <c r="S220" s="389"/>
    </row>
    <row r="221" spans="1:19" s="14" customFormat="1" ht="25.05" customHeight="1" x14ac:dyDescent="0.3">
      <c r="A221" s="1471" t="s">
        <v>20037</v>
      </c>
      <c r="B221" s="1471" t="s">
        <v>98</v>
      </c>
      <c r="C221" s="1472" t="s">
        <v>20</v>
      </c>
      <c r="D221" s="1472" t="str">
        <f>VLOOKUP(C221,CODIGOS!$B$1:$E$194,4,FALSE)</f>
        <v>TIENDA DE BARRIO O CIGARRERÍA, INCLUIDAS LAS UBICADAS EN ZONAS FRANCAS</v>
      </c>
      <c r="E221" s="1471" t="s">
        <v>674</v>
      </c>
      <c r="F221" s="1471" t="s">
        <v>675</v>
      </c>
      <c r="G221" s="1471" t="s">
        <v>676</v>
      </c>
      <c r="H221" s="1473">
        <v>45665</v>
      </c>
      <c r="I221" s="1895">
        <v>0.90500000000000003</v>
      </c>
      <c r="J221" s="1471" t="s">
        <v>22</v>
      </c>
      <c r="K221" s="1471" t="s">
        <v>41</v>
      </c>
      <c r="L221" s="1472" t="s">
        <v>22787</v>
      </c>
      <c r="M221" s="1471"/>
      <c r="N221" s="1472"/>
      <c r="O221" s="1472"/>
      <c r="P221" s="1472"/>
      <c r="Q221" s="1464">
        <f t="shared" si="6"/>
        <v>1</v>
      </c>
      <c r="R221" s="1794" t="str">
        <f t="shared" si="7"/>
        <v>SANTA BARBARA</v>
      </c>
    </row>
    <row r="222" spans="1:19" s="14" customFormat="1" ht="25.05" customHeight="1" x14ac:dyDescent="0.3">
      <c r="A222" s="1471" t="s">
        <v>20037</v>
      </c>
      <c r="B222" s="1471" t="s">
        <v>98</v>
      </c>
      <c r="C222" s="1472" t="s">
        <v>20</v>
      </c>
      <c r="D222" s="1472" t="str">
        <f>VLOOKUP(C222,CODIGOS!$B$1:$E$194,4,FALSE)</f>
        <v>TIENDA DE BARRIO O CIGARRERÍA, INCLUIDAS LAS UBICADAS EN ZONAS FRANCAS</v>
      </c>
      <c r="E222" s="1471" t="s">
        <v>677</v>
      </c>
      <c r="F222" s="1471" t="s">
        <v>678</v>
      </c>
      <c r="G222" s="1471" t="s">
        <v>679</v>
      </c>
      <c r="H222" s="1473">
        <v>45667</v>
      </c>
      <c r="I222" s="1895">
        <v>0.86</v>
      </c>
      <c r="J222" s="1471" t="s">
        <v>16</v>
      </c>
      <c r="K222" s="1471" t="s">
        <v>41</v>
      </c>
      <c r="L222" s="1472" t="s">
        <v>22787</v>
      </c>
      <c r="M222" s="1471"/>
      <c r="N222" s="1472"/>
      <c r="O222" s="1472"/>
      <c r="P222" s="1472"/>
      <c r="Q222" s="1464">
        <f t="shared" si="6"/>
        <v>1</v>
      </c>
      <c r="R222" s="1794" t="str">
        <f t="shared" si="7"/>
        <v>SANTA BARBARA</v>
      </c>
    </row>
    <row r="223" spans="1:19" s="14" customFormat="1" ht="25.05" customHeight="1" x14ac:dyDescent="0.3">
      <c r="A223" s="1471" t="s">
        <v>20037</v>
      </c>
      <c r="B223" s="1471" t="s">
        <v>98</v>
      </c>
      <c r="C223" s="1472" t="s">
        <v>680</v>
      </c>
      <c r="D223" s="1472" t="str">
        <f>VLOOKUP(C223,CODIGOS!$B$1:$E$194,4,FALSE)</f>
        <v>PISCINAS</v>
      </c>
      <c r="E223" s="1491" t="s">
        <v>682</v>
      </c>
      <c r="F223" s="1471" t="s">
        <v>683</v>
      </c>
      <c r="G223" s="1471" t="s">
        <v>99</v>
      </c>
      <c r="H223" s="1473">
        <v>45672</v>
      </c>
      <c r="I223" s="1895">
        <v>0.67</v>
      </c>
      <c r="J223" s="1471" t="s">
        <v>16</v>
      </c>
      <c r="K223" s="1471" t="s">
        <v>41</v>
      </c>
      <c r="L223" s="1471" t="s">
        <v>17</v>
      </c>
      <c r="M223" s="1471" t="s">
        <v>525</v>
      </c>
      <c r="N223" s="1472"/>
      <c r="O223" s="1472"/>
      <c r="P223" s="1472"/>
      <c r="Q223" s="1464">
        <f t="shared" si="6"/>
        <v>1</v>
      </c>
      <c r="R223" s="1794" t="str">
        <f t="shared" si="7"/>
        <v>SANTA BARBARA</v>
      </c>
    </row>
    <row r="224" spans="1:19" s="14" customFormat="1" ht="25.05" customHeight="1" x14ac:dyDescent="0.3">
      <c r="A224" s="1471" t="s">
        <v>20037</v>
      </c>
      <c r="B224" s="1471" t="s">
        <v>98</v>
      </c>
      <c r="C224" s="1472">
        <v>30</v>
      </c>
      <c r="D224" s="1472" t="str">
        <f>VLOOKUP(C224,CODIGOS!$B$1:$E$194,4,FALSE)</f>
        <v>OTROS</v>
      </c>
      <c r="E224" s="1471" t="s">
        <v>692</v>
      </c>
      <c r="F224" s="1471" t="s">
        <v>675</v>
      </c>
      <c r="G224" s="1471" t="s">
        <v>693</v>
      </c>
      <c r="H224" s="1473">
        <v>45673</v>
      </c>
      <c r="I224" s="1895">
        <v>0.83499999999999996</v>
      </c>
      <c r="J224" s="1471" t="s">
        <v>16</v>
      </c>
      <c r="K224" s="1471" t="s">
        <v>41</v>
      </c>
      <c r="L224" s="1471" t="s">
        <v>17</v>
      </c>
      <c r="M224" s="1471" t="s">
        <v>525</v>
      </c>
      <c r="N224" s="1472"/>
      <c r="O224" s="1472"/>
      <c r="P224" s="1472"/>
      <c r="Q224" s="1464">
        <f t="shared" si="6"/>
        <v>1</v>
      </c>
      <c r="R224" s="1794" t="str">
        <f t="shared" si="7"/>
        <v>SANTA BARBARA</v>
      </c>
    </row>
    <row r="225" spans="1:19" s="14" customFormat="1" ht="25.05" customHeight="1" x14ac:dyDescent="0.3">
      <c r="A225" s="1471" t="s">
        <v>20037</v>
      </c>
      <c r="B225" s="1471" t="s">
        <v>98</v>
      </c>
      <c r="C225" s="1472" t="s">
        <v>689</v>
      </c>
      <c r="D225" s="1472" t="str">
        <f>VLOOKUP(C225,CODIGOS!$B$1:$E$194,4,FALSE)</f>
        <v>COMEDORES INFANTILES ( ICBF - INPEC) DE COLEGIOS Y UNIVERSIDADES</v>
      </c>
      <c r="E225" s="1472" t="s">
        <v>690</v>
      </c>
      <c r="F225" s="1492" t="s">
        <v>691</v>
      </c>
      <c r="G225" s="1471" t="s">
        <v>99</v>
      </c>
      <c r="H225" s="1473">
        <v>45677</v>
      </c>
      <c r="I225" s="1895">
        <v>0.875</v>
      </c>
      <c r="J225" s="1471" t="s">
        <v>16</v>
      </c>
      <c r="K225" s="1471" t="s">
        <v>41</v>
      </c>
      <c r="L225" s="1471" t="s">
        <v>477</v>
      </c>
      <c r="M225" s="1471"/>
      <c r="N225" s="1472"/>
      <c r="O225" s="1472"/>
      <c r="P225" s="1472"/>
      <c r="Q225" s="1464">
        <f t="shared" si="6"/>
        <v>1</v>
      </c>
      <c r="R225" s="1794" t="str">
        <f t="shared" si="7"/>
        <v>SANTA BARBARA</v>
      </c>
      <c r="S225" s="21"/>
    </row>
    <row r="226" spans="1:19" s="14" customFormat="1" ht="25.05" customHeight="1" x14ac:dyDescent="0.3">
      <c r="A226" s="1471" t="s">
        <v>20037</v>
      </c>
      <c r="B226" s="1471" t="s">
        <v>98</v>
      </c>
      <c r="C226" s="1472" t="s">
        <v>684</v>
      </c>
      <c r="D226" s="1472" t="str">
        <f>VLOOKUP(C226,CODIGOS!$B$1:$E$194,4,FALSE)</f>
        <v>HOGARES INFANTILES</v>
      </c>
      <c r="E226" s="1492" t="s">
        <v>686</v>
      </c>
      <c r="F226" s="1492" t="s">
        <v>687</v>
      </c>
      <c r="G226" s="1471" t="s">
        <v>688</v>
      </c>
      <c r="H226" s="1473">
        <v>45677</v>
      </c>
      <c r="I226" s="1895">
        <v>0.66500000000000004</v>
      </c>
      <c r="J226" s="1471" t="s">
        <v>16</v>
      </c>
      <c r="K226" s="1471" t="s">
        <v>41</v>
      </c>
      <c r="L226" s="1471" t="s">
        <v>17</v>
      </c>
      <c r="M226" s="1471" t="s">
        <v>471</v>
      </c>
      <c r="N226" s="1472"/>
      <c r="O226" s="1472"/>
      <c r="P226" s="1472"/>
      <c r="Q226" s="1464">
        <f t="shared" si="6"/>
        <v>1</v>
      </c>
      <c r="R226" s="1794" t="str">
        <f t="shared" si="7"/>
        <v>SANTA BARBARA</v>
      </c>
      <c r="S226" s="21"/>
    </row>
    <row r="227" spans="1:19" s="14" customFormat="1" ht="25.05" customHeight="1" x14ac:dyDescent="0.3">
      <c r="A227" s="1471" t="s">
        <v>20037</v>
      </c>
      <c r="B227" s="1471" t="s">
        <v>98</v>
      </c>
      <c r="C227" s="1472" t="s">
        <v>472</v>
      </c>
      <c r="D227" s="1472" t="str">
        <f>VLOOKUP(C227,CODIGOS!$B$1:$E$194,4,FALSE)</f>
        <v>RESTAURANTES PUBLICOS</v>
      </c>
      <c r="E227" s="1492" t="s">
        <v>694</v>
      </c>
      <c r="F227" s="1492" t="s">
        <v>695</v>
      </c>
      <c r="G227" s="1491" t="s">
        <v>696</v>
      </c>
      <c r="H227" s="1473">
        <v>45680</v>
      </c>
      <c r="I227" s="1895">
        <v>0.82</v>
      </c>
      <c r="J227" s="1471" t="s">
        <v>16</v>
      </c>
      <c r="K227" s="1471" t="s">
        <v>41</v>
      </c>
      <c r="L227" s="1471" t="s">
        <v>477</v>
      </c>
      <c r="M227" s="1471"/>
      <c r="N227" s="1472"/>
      <c r="O227" s="1472"/>
      <c r="P227" s="1472"/>
      <c r="Q227" s="1464">
        <f t="shared" si="6"/>
        <v>1</v>
      </c>
      <c r="R227" s="1794" t="str">
        <f t="shared" si="7"/>
        <v>SANTA BARBARA</v>
      </c>
      <c r="S227" s="21"/>
    </row>
    <row r="228" spans="1:19" s="14" customFormat="1" ht="25.05" customHeight="1" x14ac:dyDescent="0.3">
      <c r="A228" s="1471" t="s">
        <v>20037</v>
      </c>
      <c r="B228" s="1471" t="s">
        <v>98</v>
      </c>
      <c r="C228" s="1472" t="s">
        <v>18</v>
      </c>
      <c r="D228" s="1472" t="str">
        <f>VLOOKUP(C228,CODIGOS!$B$1:$E$194,4,FALSE)</f>
        <v>PANADERÍAS Y O PASTELERÍAS</v>
      </c>
      <c r="E228" s="1471" t="s">
        <v>697</v>
      </c>
      <c r="F228" s="1471" t="s">
        <v>698</v>
      </c>
      <c r="G228" s="1471" t="s">
        <v>699</v>
      </c>
      <c r="H228" s="1473">
        <v>45681</v>
      </c>
      <c r="I228" s="1895">
        <v>0.78500000000000003</v>
      </c>
      <c r="J228" s="1471" t="s">
        <v>16</v>
      </c>
      <c r="K228" s="1471" t="s">
        <v>41</v>
      </c>
      <c r="L228" s="1471" t="s">
        <v>477</v>
      </c>
      <c r="M228" s="1471"/>
      <c r="N228" s="1472"/>
      <c r="O228" s="1472"/>
      <c r="P228" s="1472"/>
      <c r="Q228" s="1464">
        <f t="shared" si="6"/>
        <v>1</v>
      </c>
      <c r="R228" s="1794" t="str">
        <f t="shared" si="7"/>
        <v>SANTA BARBARA</v>
      </c>
      <c r="S228" s="21"/>
    </row>
    <row r="229" spans="1:19" s="14" customFormat="1" ht="25.05" customHeight="1" x14ac:dyDescent="0.3">
      <c r="A229" s="1471" t="s">
        <v>20037</v>
      </c>
      <c r="B229" s="1471" t="s">
        <v>98</v>
      </c>
      <c r="C229" s="1472" t="s">
        <v>715</v>
      </c>
      <c r="D229" s="1472" t="str">
        <f>VLOOKUP(C229,CODIGOS!$B$1:$E$194,4,FALSE)</f>
        <v>COLEGIOS</v>
      </c>
      <c r="E229" s="1472" t="s">
        <v>10011</v>
      </c>
      <c r="F229" s="1472" t="s">
        <v>10012</v>
      </c>
      <c r="G229" s="1471" t="s">
        <v>10013</v>
      </c>
      <c r="H229" s="1473">
        <v>45692</v>
      </c>
      <c r="I229" s="1895">
        <v>0.57499999999999996</v>
      </c>
      <c r="J229" s="1471" t="s">
        <v>16</v>
      </c>
      <c r="K229" s="1471" t="s">
        <v>41</v>
      </c>
      <c r="L229" s="1471" t="s">
        <v>17</v>
      </c>
      <c r="M229" s="1471" t="s">
        <v>720</v>
      </c>
      <c r="N229" s="1472"/>
      <c r="O229" s="1472"/>
      <c r="P229" s="1479"/>
      <c r="Q229" s="1464">
        <f t="shared" si="6"/>
        <v>2</v>
      </c>
      <c r="R229" s="1794" t="str">
        <f t="shared" si="7"/>
        <v>SANTA BARBARA</v>
      </c>
      <c r="S229" s="21"/>
    </row>
    <row r="230" spans="1:19" s="14" customFormat="1" ht="25.05" customHeight="1" x14ac:dyDescent="0.3">
      <c r="A230" s="1471" t="s">
        <v>20037</v>
      </c>
      <c r="B230" s="1471" t="s">
        <v>98</v>
      </c>
      <c r="C230" s="1472" t="s">
        <v>689</v>
      </c>
      <c r="D230" s="1472" t="str">
        <f>VLOOKUP(C230,CODIGOS!$B$1:$E$194,4,FALSE)</f>
        <v>COMEDORES INFANTILES ( ICBF - INPEC) DE COLEGIOS Y UNIVERSIDADES</v>
      </c>
      <c r="E230" s="1472" t="s">
        <v>10026</v>
      </c>
      <c r="F230" s="1471" t="s">
        <v>10027</v>
      </c>
      <c r="G230" s="1471" t="s">
        <v>10028</v>
      </c>
      <c r="H230" s="1473">
        <v>45695</v>
      </c>
      <c r="I230" s="1895">
        <v>0.93500000000000005</v>
      </c>
      <c r="J230" s="1471" t="s">
        <v>22</v>
      </c>
      <c r="K230" s="1471" t="s">
        <v>41</v>
      </c>
      <c r="L230" s="1471" t="s">
        <v>477</v>
      </c>
      <c r="M230" s="1471"/>
      <c r="N230" s="1472"/>
      <c r="O230" s="1472"/>
      <c r="P230" s="1479"/>
      <c r="Q230" s="1464">
        <f t="shared" si="6"/>
        <v>2</v>
      </c>
      <c r="R230" s="1794" t="str">
        <f t="shared" si="7"/>
        <v>SANTA BARBARA</v>
      </c>
      <c r="S230" s="21"/>
    </row>
    <row r="231" spans="1:19" s="14" customFormat="1" ht="25.05" customHeight="1" x14ac:dyDescent="0.3">
      <c r="A231" s="1471" t="s">
        <v>20037</v>
      </c>
      <c r="B231" s="1471" t="s">
        <v>98</v>
      </c>
      <c r="C231" s="1472" t="s">
        <v>973</v>
      </c>
      <c r="D231" s="1472" t="str">
        <f>VLOOKUP(C231,CODIGOS!$B$1:$E$194,4,FALSE)</f>
        <v>GUARDERÍAS</v>
      </c>
      <c r="E231" s="1472" t="s">
        <v>10014</v>
      </c>
      <c r="F231" s="1471" t="s">
        <v>10015</v>
      </c>
      <c r="G231" s="1471" t="s">
        <v>10016</v>
      </c>
      <c r="H231" s="1473">
        <v>45695</v>
      </c>
      <c r="I231" s="1895">
        <v>0.83499999999999996</v>
      </c>
      <c r="J231" s="1471" t="s">
        <v>16</v>
      </c>
      <c r="K231" s="1471" t="s">
        <v>41</v>
      </c>
      <c r="L231" s="1471" t="s">
        <v>17</v>
      </c>
      <c r="M231" s="1471" t="s">
        <v>720</v>
      </c>
      <c r="N231" s="1472"/>
      <c r="O231" s="1472"/>
      <c r="P231" s="1479"/>
      <c r="Q231" s="1464">
        <f t="shared" si="6"/>
        <v>2</v>
      </c>
      <c r="R231" s="1794" t="str">
        <f t="shared" si="7"/>
        <v>SANTA BARBARA</v>
      </c>
      <c r="S231" s="21"/>
    </row>
    <row r="232" spans="1:19" s="14" customFormat="1" ht="25.05" customHeight="1" x14ac:dyDescent="0.3">
      <c r="A232" s="1471" t="s">
        <v>20037</v>
      </c>
      <c r="B232" s="1471" t="s">
        <v>98</v>
      </c>
      <c r="C232" s="1472" t="s">
        <v>689</v>
      </c>
      <c r="D232" s="1472" t="str">
        <f>VLOOKUP(C232,CODIGOS!$B$1:$E$194,4,FALSE)</f>
        <v>COMEDORES INFANTILES ( ICBF - INPEC) DE COLEGIOS Y UNIVERSIDADES</v>
      </c>
      <c r="E232" s="1492" t="s">
        <v>1498</v>
      </c>
      <c r="F232" s="1492" t="s">
        <v>10025</v>
      </c>
      <c r="G232" s="1471" t="s">
        <v>699</v>
      </c>
      <c r="H232" s="1473">
        <v>45699</v>
      </c>
      <c r="I232" s="1895">
        <v>0.88</v>
      </c>
      <c r="J232" s="1471" t="s">
        <v>16</v>
      </c>
      <c r="K232" s="1471" t="s">
        <v>41</v>
      </c>
      <c r="L232" s="1471" t="s">
        <v>477</v>
      </c>
      <c r="M232" s="1471"/>
      <c r="N232" s="1472"/>
      <c r="O232" s="1472"/>
      <c r="P232" s="1479"/>
      <c r="Q232" s="1464">
        <f t="shared" si="6"/>
        <v>2</v>
      </c>
      <c r="R232" s="1794" t="str">
        <f t="shared" si="7"/>
        <v>SANTA BARBARA</v>
      </c>
      <c r="S232" s="21"/>
    </row>
    <row r="233" spans="1:19" s="14" customFormat="1" ht="25.05" customHeight="1" x14ac:dyDescent="0.3">
      <c r="A233" s="1471" t="s">
        <v>20037</v>
      </c>
      <c r="B233" s="1471" t="s">
        <v>98</v>
      </c>
      <c r="C233" s="1472" t="s">
        <v>547</v>
      </c>
      <c r="D233" s="1472" t="str">
        <f>VLOOKUP(C233,CODIGOS!$B$1:$E$194,4,FALSE)</f>
        <v>CAFETERÍA</v>
      </c>
      <c r="E233" s="1471" t="s">
        <v>10024</v>
      </c>
      <c r="F233" s="1472" t="s">
        <v>10012</v>
      </c>
      <c r="G233" s="1471" t="s">
        <v>10013</v>
      </c>
      <c r="H233" s="1473">
        <v>45700</v>
      </c>
      <c r="I233" s="1895">
        <v>0.76500000000000001</v>
      </c>
      <c r="J233" s="1471" t="s">
        <v>16</v>
      </c>
      <c r="K233" s="1471" t="s">
        <v>41</v>
      </c>
      <c r="L233" s="1472" t="s">
        <v>22787</v>
      </c>
      <c r="M233" s="1471"/>
      <c r="N233" s="1472"/>
      <c r="O233" s="1472"/>
      <c r="P233" s="1479"/>
      <c r="Q233" s="1464">
        <f t="shared" si="6"/>
        <v>2</v>
      </c>
      <c r="R233" s="1794" t="str">
        <f t="shared" si="7"/>
        <v>SANTA BARBARA</v>
      </c>
      <c r="S233" s="21"/>
    </row>
    <row r="234" spans="1:19" s="14" customFormat="1" ht="25.05" customHeight="1" x14ac:dyDescent="0.3">
      <c r="A234" s="1471" t="s">
        <v>20037</v>
      </c>
      <c r="B234" s="1471" t="s">
        <v>98</v>
      </c>
      <c r="C234" s="1472" t="s">
        <v>715</v>
      </c>
      <c r="D234" s="1472" t="str">
        <f>VLOOKUP(C234,CODIGOS!$B$1:$E$194,4,FALSE)</f>
        <v>COLEGIOS</v>
      </c>
      <c r="E234" s="1472" t="s">
        <v>10011</v>
      </c>
      <c r="F234" s="1472" t="s">
        <v>10012</v>
      </c>
      <c r="G234" s="1471" t="s">
        <v>10013</v>
      </c>
      <c r="H234" s="1473">
        <v>45700</v>
      </c>
      <c r="I234" s="1895">
        <v>0.58499999999999996</v>
      </c>
      <c r="J234" s="1471" t="s">
        <v>16</v>
      </c>
      <c r="K234" s="1471" t="s">
        <v>41</v>
      </c>
      <c r="L234" s="1471" t="s">
        <v>17</v>
      </c>
      <c r="M234" s="1471" t="s">
        <v>720</v>
      </c>
      <c r="N234" s="1472"/>
      <c r="O234" s="1479"/>
      <c r="P234" s="1479"/>
      <c r="Q234" s="1464">
        <f t="shared" si="6"/>
        <v>2</v>
      </c>
      <c r="R234" s="1794" t="str">
        <f t="shared" si="7"/>
        <v>SANTA BARBARA</v>
      </c>
      <c r="S234" s="21"/>
    </row>
    <row r="235" spans="1:19" s="14" customFormat="1" ht="25.05" customHeight="1" x14ac:dyDescent="0.3">
      <c r="A235" s="1471" t="s">
        <v>20037</v>
      </c>
      <c r="B235" s="1471" t="s">
        <v>98</v>
      </c>
      <c r="C235" s="1472" t="s">
        <v>20</v>
      </c>
      <c r="D235" s="1472" t="str">
        <f>VLOOKUP(C235,CODIGOS!$B$1:$E$194,4,FALSE)</f>
        <v>TIENDA DE BARRIO O CIGARRERÍA, INCLUIDAS LAS UBICADAS EN ZONAS FRANCAS</v>
      </c>
      <c r="E235" s="1492" t="s">
        <v>709</v>
      </c>
      <c r="F235" s="1472" t="s">
        <v>10022</v>
      </c>
      <c r="G235" s="1472" t="s">
        <v>10023</v>
      </c>
      <c r="H235" s="1473">
        <v>45706</v>
      </c>
      <c r="I235" s="1895">
        <v>0.68500000000000005</v>
      </c>
      <c r="J235" s="1471" t="s">
        <v>16</v>
      </c>
      <c r="K235" s="1471" t="s">
        <v>41</v>
      </c>
      <c r="L235" s="1472" t="s">
        <v>22787</v>
      </c>
      <c r="M235" s="1471"/>
      <c r="N235" s="1472"/>
      <c r="O235" s="1472"/>
      <c r="P235" s="1479"/>
      <c r="Q235" s="1464">
        <f t="shared" si="6"/>
        <v>2</v>
      </c>
      <c r="R235" s="1794" t="str">
        <f t="shared" si="7"/>
        <v>SANTA BARBARA</v>
      </c>
      <c r="S235" s="3"/>
    </row>
    <row r="236" spans="1:19" s="14" customFormat="1" ht="25.05" customHeight="1" x14ac:dyDescent="0.3">
      <c r="A236" s="1471" t="s">
        <v>20037</v>
      </c>
      <c r="B236" s="1471" t="s">
        <v>98</v>
      </c>
      <c r="C236" s="1472" t="s">
        <v>715</v>
      </c>
      <c r="D236" s="1472" t="str">
        <f>VLOOKUP(C236,CODIGOS!$B$1:$E$194,4,FALSE)</f>
        <v>COLEGIOS</v>
      </c>
      <c r="E236" s="1472" t="s">
        <v>10017</v>
      </c>
      <c r="F236" s="1472" t="s">
        <v>10018</v>
      </c>
      <c r="G236" s="1471" t="s">
        <v>10013</v>
      </c>
      <c r="H236" s="1473">
        <v>45707</v>
      </c>
      <c r="I236" s="1895">
        <v>0.68500000000000005</v>
      </c>
      <c r="J236" s="1471" t="s">
        <v>16</v>
      </c>
      <c r="K236" s="1471" t="s">
        <v>41</v>
      </c>
      <c r="L236" s="1471" t="s">
        <v>17</v>
      </c>
      <c r="M236" s="1471" t="s">
        <v>720</v>
      </c>
      <c r="N236" s="1472"/>
      <c r="O236" s="1479"/>
      <c r="P236" s="1479"/>
      <c r="Q236" s="1464">
        <f t="shared" si="6"/>
        <v>2</v>
      </c>
      <c r="R236" s="1794" t="str">
        <f t="shared" si="7"/>
        <v>SANTA BARBARA</v>
      </c>
      <c r="S236" s="3"/>
    </row>
    <row r="237" spans="1:19" s="14" customFormat="1" ht="25.05" customHeight="1" x14ac:dyDescent="0.3">
      <c r="A237" s="1471" t="s">
        <v>20037</v>
      </c>
      <c r="B237" s="1471" t="s">
        <v>98</v>
      </c>
      <c r="C237" s="1472" t="s">
        <v>558</v>
      </c>
      <c r="D237" s="1472" t="str">
        <f>VLOOKUP(C237,CODIGOS!$B$1:$E$194,4,FALSE)</f>
        <v xml:space="preserve">PUESTO FIJO O ESTACIONARIO DE ALIMENTOS Y BEBIDAS </v>
      </c>
      <c r="E237" s="1472" t="s">
        <v>10009</v>
      </c>
      <c r="F237" s="1472" t="s">
        <v>94</v>
      </c>
      <c r="G237" s="1472" t="s">
        <v>10010</v>
      </c>
      <c r="H237" s="1473">
        <v>45709</v>
      </c>
      <c r="I237" s="1895">
        <v>0.7</v>
      </c>
      <c r="J237" s="1471" t="s">
        <v>16</v>
      </c>
      <c r="K237" s="1471" t="s">
        <v>41</v>
      </c>
      <c r="L237" s="1471" t="s">
        <v>566</v>
      </c>
      <c r="M237" s="1471"/>
      <c r="N237" s="1471"/>
      <c r="O237" s="1476"/>
      <c r="P237" s="1479"/>
      <c r="Q237" s="1464">
        <f t="shared" si="6"/>
        <v>2</v>
      </c>
      <c r="R237" s="1794" t="str">
        <f t="shared" si="7"/>
        <v>SANTA BARBARA</v>
      </c>
    </row>
    <row r="238" spans="1:19" s="14" customFormat="1" ht="25.05" customHeight="1" x14ac:dyDescent="0.3">
      <c r="A238" s="1471" t="s">
        <v>20037</v>
      </c>
      <c r="B238" s="1471" t="s">
        <v>98</v>
      </c>
      <c r="C238" s="1472" t="s">
        <v>472</v>
      </c>
      <c r="D238" s="1472" t="str">
        <f>VLOOKUP(C238,CODIGOS!$B$1:$E$194,4,FALSE)</f>
        <v>RESTAURANTES PUBLICOS</v>
      </c>
      <c r="E238" s="1492" t="s">
        <v>10019</v>
      </c>
      <c r="F238" s="1492" t="s">
        <v>10020</v>
      </c>
      <c r="G238" s="1471" t="s">
        <v>10021</v>
      </c>
      <c r="H238" s="1473">
        <v>45712</v>
      </c>
      <c r="I238" s="1895">
        <v>0.76</v>
      </c>
      <c r="J238" s="1471" t="s">
        <v>16</v>
      </c>
      <c r="K238" s="1471" t="s">
        <v>41</v>
      </c>
      <c r="L238" s="1472" t="s">
        <v>22787</v>
      </c>
      <c r="M238" s="1471"/>
      <c r="N238" s="1472"/>
      <c r="O238" s="1472"/>
      <c r="P238" s="1479"/>
      <c r="Q238" s="1464">
        <f t="shared" si="6"/>
        <v>2</v>
      </c>
      <c r="R238" s="1794" t="str">
        <f t="shared" si="7"/>
        <v>SANTA BARBARA</v>
      </c>
      <c r="S238" s="21"/>
    </row>
    <row r="239" spans="1:19" s="14" customFormat="1" ht="25.05" customHeight="1" x14ac:dyDescent="0.3">
      <c r="A239" s="1471" t="s">
        <v>20037</v>
      </c>
      <c r="B239" s="1471" t="s">
        <v>98</v>
      </c>
      <c r="C239" s="1472" t="s">
        <v>20</v>
      </c>
      <c r="D239" s="1472" t="str">
        <f>VLOOKUP(C239,CODIGOS!$B$1:$E$194,4,FALSE)</f>
        <v>TIENDA DE BARRIO O CIGARRERÍA, INCLUIDAS LAS UBICADAS EN ZONAS FRANCAS</v>
      </c>
      <c r="E239" s="1492" t="s">
        <v>10029</v>
      </c>
      <c r="F239" s="1492" t="s">
        <v>10030</v>
      </c>
      <c r="G239" s="1472" t="s">
        <v>10021</v>
      </c>
      <c r="H239" s="1473">
        <v>45712</v>
      </c>
      <c r="I239" s="1895">
        <v>0.77</v>
      </c>
      <c r="J239" s="1471" t="s">
        <v>16</v>
      </c>
      <c r="K239" s="1471" t="s">
        <v>41</v>
      </c>
      <c r="L239" s="1471" t="s">
        <v>477</v>
      </c>
      <c r="M239" s="1471"/>
      <c r="N239" s="1472"/>
      <c r="O239" s="1472"/>
      <c r="P239" s="1479"/>
      <c r="Q239" s="1464">
        <f t="shared" si="6"/>
        <v>2</v>
      </c>
      <c r="R239" s="1794" t="str">
        <f t="shared" si="7"/>
        <v>SANTA BARBARA</v>
      </c>
      <c r="S239" s="21"/>
    </row>
    <row r="240" spans="1:19" s="14" customFormat="1" ht="25.05" customHeight="1" x14ac:dyDescent="0.3">
      <c r="A240" s="1471" t="s">
        <v>20037</v>
      </c>
      <c r="B240" s="1471" t="s">
        <v>98</v>
      </c>
      <c r="C240" s="1472" t="s">
        <v>558</v>
      </c>
      <c r="D240" s="1472" t="str">
        <f>VLOOKUP(C240,CODIGOS!$B$1:$E$194,4,FALSE)</f>
        <v xml:space="preserve">PUESTO FIJO O ESTACIONARIO DE ALIMENTOS Y BEBIDAS </v>
      </c>
      <c r="E240" s="1472" t="s">
        <v>10009</v>
      </c>
      <c r="F240" s="1472" t="s">
        <v>94</v>
      </c>
      <c r="G240" s="1472" t="s">
        <v>6450</v>
      </c>
      <c r="H240" s="1473">
        <v>45714</v>
      </c>
      <c r="I240" s="1895">
        <v>0.85499999999999998</v>
      </c>
      <c r="J240" s="1471" t="s">
        <v>16</v>
      </c>
      <c r="K240" s="1471" t="s">
        <v>47</v>
      </c>
      <c r="L240" s="1471" t="s">
        <v>566</v>
      </c>
      <c r="M240" s="1471"/>
      <c r="N240" s="1475"/>
      <c r="O240" s="1475"/>
      <c r="P240" s="1479"/>
      <c r="Q240" s="1464">
        <f t="shared" si="6"/>
        <v>2</v>
      </c>
      <c r="R240" s="1794" t="str">
        <f t="shared" si="7"/>
        <v>SANTA BARBARA</v>
      </c>
      <c r="S240" s="21"/>
    </row>
    <row r="241" spans="1:19" s="14" customFormat="1" ht="25.05" customHeight="1" x14ac:dyDescent="0.3">
      <c r="A241" s="1471" t="s">
        <v>20037</v>
      </c>
      <c r="B241" s="1471" t="s">
        <v>98</v>
      </c>
      <c r="C241" s="1472" t="s">
        <v>715</v>
      </c>
      <c r="D241" s="1472" t="str">
        <f>VLOOKUP(C241,CODIGOS!$B$1:$E$194,4,FALSE)</f>
        <v>COLEGIOS</v>
      </c>
      <c r="E241" s="1472" t="s">
        <v>13003</v>
      </c>
      <c r="F241" s="1472" t="s">
        <v>13004</v>
      </c>
      <c r="G241" s="1471" t="s">
        <v>10013</v>
      </c>
      <c r="H241" s="1473">
        <v>45719</v>
      </c>
      <c r="I241" s="1895">
        <v>0.66</v>
      </c>
      <c r="J241" s="1471" t="s">
        <v>16</v>
      </c>
      <c r="K241" s="1471" t="s">
        <v>41</v>
      </c>
      <c r="L241" s="1471" t="s">
        <v>17</v>
      </c>
      <c r="M241" s="1471" t="s">
        <v>720</v>
      </c>
      <c r="N241" s="1471"/>
      <c r="O241" s="1471"/>
      <c r="P241" s="1475"/>
      <c r="Q241" s="1464">
        <f t="shared" si="6"/>
        <v>3</v>
      </c>
      <c r="R241" s="1794" t="str">
        <f t="shared" si="7"/>
        <v>SANTA BARBARA</v>
      </c>
      <c r="S241" s="21"/>
    </row>
    <row r="242" spans="1:19" s="14" customFormat="1" ht="25.05" customHeight="1" x14ac:dyDescent="0.3">
      <c r="A242" s="1471" t="s">
        <v>20037</v>
      </c>
      <c r="B242" s="1471" t="s">
        <v>98</v>
      </c>
      <c r="C242" s="1472" t="s">
        <v>567</v>
      </c>
      <c r="D242" s="1472" t="str">
        <f>VLOOKUP(C242,CODIGOS!$B$1:$E$194,4,FALSE)</f>
        <v xml:space="preserve">PELUQUERIAS </v>
      </c>
      <c r="E242" s="1472" t="s">
        <v>13005</v>
      </c>
      <c r="F242" s="1472" t="s">
        <v>13006</v>
      </c>
      <c r="G242" s="1472" t="s">
        <v>13007</v>
      </c>
      <c r="H242" s="1473">
        <v>45722</v>
      </c>
      <c r="I242" s="1895">
        <v>0.86499999999999999</v>
      </c>
      <c r="J242" s="1471" t="s">
        <v>16</v>
      </c>
      <c r="K242" s="1471" t="s">
        <v>41</v>
      </c>
      <c r="L242" s="1471" t="s">
        <v>17</v>
      </c>
      <c r="M242" s="1471" t="s">
        <v>572</v>
      </c>
      <c r="N242" s="1471"/>
      <c r="O242" s="1471"/>
      <c r="P242" s="1475"/>
      <c r="Q242" s="1464">
        <f t="shared" si="6"/>
        <v>3</v>
      </c>
      <c r="R242" s="1794" t="str">
        <f t="shared" si="7"/>
        <v>SANTA BARBARA</v>
      </c>
      <c r="S242" s="21"/>
    </row>
    <row r="243" spans="1:19" s="14" customFormat="1" ht="25.05" customHeight="1" x14ac:dyDescent="0.3">
      <c r="A243" s="1471" t="s">
        <v>20037</v>
      </c>
      <c r="B243" s="1471" t="s">
        <v>98</v>
      </c>
      <c r="C243" s="1472" t="s">
        <v>567</v>
      </c>
      <c r="D243" s="1472" t="str">
        <f>VLOOKUP(C243,CODIGOS!$B$1:$E$194,4,FALSE)</f>
        <v xml:space="preserve">PELUQUERIAS </v>
      </c>
      <c r="E243" s="1472" t="s">
        <v>13005</v>
      </c>
      <c r="F243" s="1472" t="s">
        <v>13006</v>
      </c>
      <c r="G243" s="1472" t="s">
        <v>13007</v>
      </c>
      <c r="H243" s="1473">
        <v>45722</v>
      </c>
      <c r="I243" s="1895">
        <v>0.72499999999999998</v>
      </c>
      <c r="J243" s="1471" t="s">
        <v>16</v>
      </c>
      <c r="K243" s="1471" t="s">
        <v>41</v>
      </c>
      <c r="L243" s="1471" t="s">
        <v>17</v>
      </c>
      <c r="M243" s="1471" t="s">
        <v>12839</v>
      </c>
      <c r="N243" s="1471"/>
      <c r="O243" s="1471"/>
      <c r="P243" s="1475"/>
      <c r="Q243" s="1464">
        <f t="shared" si="6"/>
        <v>3</v>
      </c>
      <c r="R243" s="1794" t="str">
        <f t="shared" si="7"/>
        <v>SANTA BARBARA</v>
      </c>
      <c r="S243" s="21"/>
    </row>
    <row r="244" spans="1:19" s="14" customFormat="1" ht="25.05" customHeight="1" x14ac:dyDescent="0.3">
      <c r="A244" s="1471" t="s">
        <v>20037</v>
      </c>
      <c r="B244" s="1471" t="s">
        <v>98</v>
      </c>
      <c r="C244" s="1472" t="s">
        <v>472</v>
      </c>
      <c r="D244" s="1472" t="str">
        <f>VLOOKUP(C244,CODIGOS!$B$1:$E$194,4,FALSE)</f>
        <v>RESTAURANTES PUBLICOS</v>
      </c>
      <c r="E244" s="1471" t="s">
        <v>13011</v>
      </c>
      <c r="F244" s="1471" t="s">
        <v>13009</v>
      </c>
      <c r="G244" s="1471" t="s">
        <v>13010</v>
      </c>
      <c r="H244" s="1473">
        <v>45744</v>
      </c>
      <c r="I244" s="1895">
        <v>0.625</v>
      </c>
      <c r="J244" s="1471" t="s">
        <v>16</v>
      </c>
      <c r="K244" s="1471" t="s">
        <v>47</v>
      </c>
      <c r="L244" s="1471" t="s">
        <v>477</v>
      </c>
      <c r="M244" s="1471"/>
      <c r="N244" s="1471"/>
      <c r="O244" s="1471"/>
      <c r="P244" s="1475"/>
      <c r="Q244" s="1464">
        <f t="shared" si="6"/>
        <v>3</v>
      </c>
      <c r="R244" s="1794" t="str">
        <f t="shared" si="7"/>
        <v>SANTA BARBARA</v>
      </c>
      <c r="S244" s="21"/>
    </row>
    <row r="245" spans="1:19" s="14" customFormat="1" ht="25.05" customHeight="1" x14ac:dyDescent="0.3">
      <c r="A245" s="1471" t="s">
        <v>20037</v>
      </c>
      <c r="B245" s="1471" t="s">
        <v>98</v>
      </c>
      <c r="C245" s="1472" t="s">
        <v>20</v>
      </c>
      <c r="D245" s="1472" t="str">
        <f>VLOOKUP(C245,CODIGOS!$B$1:$E$194,4,FALSE)</f>
        <v>TIENDA DE BARRIO O CIGARRERÍA, INCLUIDAS LAS UBICADAS EN ZONAS FRANCAS</v>
      </c>
      <c r="E245" s="1471" t="s">
        <v>13008</v>
      </c>
      <c r="F245" s="1471" t="s">
        <v>13009</v>
      </c>
      <c r="G245" s="1471" t="s">
        <v>13010</v>
      </c>
      <c r="H245" s="1473">
        <v>45744</v>
      </c>
      <c r="I245" s="1895">
        <v>0.7</v>
      </c>
      <c r="J245" s="1471" t="s">
        <v>16</v>
      </c>
      <c r="K245" s="1471" t="s">
        <v>41</v>
      </c>
      <c r="L245" s="1472" t="s">
        <v>22787</v>
      </c>
      <c r="M245" s="1471"/>
      <c r="N245" s="1471"/>
      <c r="O245" s="1471"/>
      <c r="P245" s="1475"/>
      <c r="Q245" s="1464">
        <f t="shared" si="6"/>
        <v>3</v>
      </c>
      <c r="R245" s="1794" t="str">
        <f t="shared" si="7"/>
        <v>SANTA BARBARA</v>
      </c>
      <c r="S245" s="21"/>
    </row>
    <row r="246" spans="1:19" s="14" customFormat="1" ht="25.05" customHeight="1" x14ac:dyDescent="0.3">
      <c r="A246" s="1471" t="s">
        <v>20037</v>
      </c>
      <c r="B246" s="1471" t="s">
        <v>98</v>
      </c>
      <c r="C246" s="1472" t="s">
        <v>680</v>
      </c>
      <c r="D246" s="1472" t="str">
        <f>VLOOKUP(C246,CODIGOS!$B$1:$E$194,4,FALSE)</f>
        <v>PISCINAS</v>
      </c>
      <c r="E246" s="1491" t="s">
        <v>682</v>
      </c>
      <c r="F246" s="1471" t="s">
        <v>683</v>
      </c>
      <c r="G246" s="1471" t="s">
        <v>99</v>
      </c>
      <c r="H246" s="1473">
        <v>45745</v>
      </c>
      <c r="I246" s="1895">
        <v>0.69</v>
      </c>
      <c r="J246" s="1471" t="s">
        <v>16</v>
      </c>
      <c r="K246" s="1471" t="s">
        <v>41</v>
      </c>
      <c r="L246" s="1471" t="s">
        <v>17</v>
      </c>
      <c r="M246" s="1471" t="s">
        <v>525</v>
      </c>
      <c r="N246" s="1471"/>
      <c r="O246" s="1471"/>
      <c r="P246" s="1475"/>
      <c r="Q246" s="1464">
        <f t="shared" si="6"/>
        <v>3</v>
      </c>
      <c r="R246" s="1794" t="str">
        <f t="shared" si="7"/>
        <v>SANTA BARBARA</v>
      </c>
      <c r="S246" s="21"/>
    </row>
    <row r="247" spans="1:19" s="14" customFormat="1" ht="25.05" customHeight="1" x14ac:dyDescent="0.3">
      <c r="A247" s="1471" t="s">
        <v>20037</v>
      </c>
      <c r="B247" s="1471" t="s">
        <v>98</v>
      </c>
      <c r="C247" s="1472" t="s">
        <v>715</v>
      </c>
      <c r="D247" s="1472" t="str">
        <f>VLOOKUP(C247,CODIGOS!$B$1:$E$194,4,FALSE)</f>
        <v>COLEGIOS</v>
      </c>
      <c r="E247" s="1472" t="s">
        <v>13013</v>
      </c>
      <c r="F247" s="1472" t="s">
        <v>105</v>
      </c>
      <c r="G247" s="1471" t="s">
        <v>10013</v>
      </c>
      <c r="H247" s="1473">
        <v>45747</v>
      </c>
      <c r="I247" s="1895">
        <v>0.61</v>
      </c>
      <c r="J247" s="1471" t="s">
        <v>16</v>
      </c>
      <c r="K247" s="1471" t="s">
        <v>41</v>
      </c>
      <c r="L247" s="1471" t="s">
        <v>17</v>
      </c>
      <c r="M247" s="1471" t="s">
        <v>720</v>
      </c>
      <c r="N247" s="1472"/>
      <c r="O247" s="1901"/>
      <c r="P247" s="1479"/>
      <c r="Q247" s="1464">
        <f t="shared" si="6"/>
        <v>3</v>
      </c>
      <c r="R247" s="1794" t="str">
        <f t="shared" si="7"/>
        <v>SANTA BARBARA</v>
      </c>
      <c r="S247" s="21"/>
    </row>
    <row r="248" spans="1:19" s="14" customFormat="1" ht="25.05" customHeight="1" x14ac:dyDescent="0.3">
      <c r="A248" s="1471" t="s">
        <v>20037</v>
      </c>
      <c r="B248" s="1471" t="s">
        <v>98</v>
      </c>
      <c r="C248" s="1472" t="s">
        <v>905</v>
      </c>
      <c r="D248" s="1472" t="str">
        <f>VLOOKUP(C248,CODIGOS!$B$1:$E$194,4,FALSE)</f>
        <v>COMEDORES ESCOLARES (PAE - PRIVADOS)</v>
      </c>
      <c r="E248" s="1472" t="s">
        <v>13012</v>
      </c>
      <c r="F248" s="1472" t="s">
        <v>105</v>
      </c>
      <c r="G248" s="1471" t="s">
        <v>1498</v>
      </c>
      <c r="H248" s="1473">
        <v>45747</v>
      </c>
      <c r="I248" s="1895">
        <v>0.81</v>
      </c>
      <c r="J248" s="1471" t="s">
        <v>16</v>
      </c>
      <c r="K248" s="1471" t="s">
        <v>41</v>
      </c>
      <c r="L248" s="1471" t="s">
        <v>477</v>
      </c>
      <c r="M248" s="1471"/>
      <c r="N248" s="1471"/>
      <c r="O248" s="1471"/>
      <c r="P248" s="1475"/>
      <c r="Q248" s="1464">
        <f t="shared" si="6"/>
        <v>3</v>
      </c>
      <c r="R248" s="1794" t="str">
        <f t="shared" si="7"/>
        <v>SANTA BARBARA</v>
      </c>
      <c r="S248" s="21"/>
    </row>
    <row r="249" spans="1:19" s="14" customFormat="1" ht="25.05" customHeight="1" x14ac:dyDescent="0.3">
      <c r="A249" s="1471" t="s">
        <v>20037</v>
      </c>
      <c r="B249" s="1471" t="s">
        <v>98</v>
      </c>
      <c r="C249" s="1472" t="s">
        <v>61</v>
      </c>
      <c r="D249" s="1472" t="str">
        <f>VLOOKUP(C249,CODIGOS!$B$1:$E$194,4,FALSE)</f>
        <v>COMEDORES HOGARES GERIÁTRICOS, ASILOS, HOSPITALES, CASINOS DE EMPRESAS O FÁBRICAS, CLUBES SOCIALES.</v>
      </c>
      <c r="E249" s="1492" t="s">
        <v>16002</v>
      </c>
      <c r="F249" s="1492" t="s">
        <v>16003</v>
      </c>
      <c r="G249" s="1471" t="s">
        <v>16004</v>
      </c>
      <c r="H249" s="1473">
        <v>45749</v>
      </c>
      <c r="I249" s="1895">
        <v>0.85</v>
      </c>
      <c r="J249" s="1471" t="s">
        <v>16</v>
      </c>
      <c r="K249" s="1471" t="s">
        <v>41</v>
      </c>
      <c r="L249" s="1471" t="s">
        <v>477</v>
      </c>
      <c r="M249" s="1471"/>
      <c r="N249" s="1476"/>
      <c r="O249" s="1477"/>
      <c r="P249" s="1477"/>
      <c r="Q249" s="1464">
        <f t="shared" si="6"/>
        <v>4</v>
      </c>
      <c r="R249" s="1794" t="str">
        <f t="shared" si="7"/>
        <v>SANTA BARBARA</v>
      </c>
      <c r="S249" s="21"/>
    </row>
    <row r="250" spans="1:19" s="14" customFormat="1" ht="25.05" customHeight="1" x14ac:dyDescent="0.3">
      <c r="A250" s="1471" t="s">
        <v>20037</v>
      </c>
      <c r="B250" s="1471" t="s">
        <v>98</v>
      </c>
      <c r="C250" s="1472" t="s">
        <v>1166</v>
      </c>
      <c r="D250" s="1472" t="str">
        <f>VLOOKUP(C250,CODIGOS!$B$1:$E$194,4,FALSE)</f>
        <v>HOGAR GERONTOLÓGICO (Asilos De Ancianos)</v>
      </c>
      <c r="E250" s="1492" t="s">
        <v>16005</v>
      </c>
      <c r="F250" s="1492" t="s">
        <v>16006</v>
      </c>
      <c r="G250" s="1471" t="s">
        <v>16004</v>
      </c>
      <c r="H250" s="1473">
        <v>45749</v>
      </c>
      <c r="I250" s="1895">
        <v>0.81</v>
      </c>
      <c r="J250" s="1471" t="s">
        <v>16</v>
      </c>
      <c r="K250" s="1471" t="s">
        <v>41</v>
      </c>
      <c r="L250" s="1471" t="s">
        <v>17</v>
      </c>
      <c r="M250" s="1471"/>
      <c r="N250" s="1476"/>
      <c r="O250" s="1477"/>
      <c r="P250" s="1477"/>
      <c r="Q250" s="1464">
        <f t="shared" si="6"/>
        <v>4</v>
      </c>
      <c r="R250" s="1794" t="str">
        <f t="shared" si="7"/>
        <v>SANTA BARBARA</v>
      </c>
      <c r="S250" s="21"/>
    </row>
    <row r="251" spans="1:19" s="14" customFormat="1" ht="25.05" customHeight="1" x14ac:dyDescent="0.3">
      <c r="A251" s="1471" t="s">
        <v>20037</v>
      </c>
      <c r="B251" s="1471" t="s">
        <v>98</v>
      </c>
      <c r="C251" s="1472">
        <v>30</v>
      </c>
      <c r="D251" s="1472" t="str">
        <f>VLOOKUP(C251,CODIGOS!$B$1:$E$194,4,FALSE)</f>
        <v>OTROS</v>
      </c>
      <c r="E251" s="1471" t="s">
        <v>16007</v>
      </c>
      <c r="F251" s="1471" t="s">
        <v>16008</v>
      </c>
      <c r="G251" s="1471" t="s">
        <v>16009</v>
      </c>
      <c r="H251" s="1473">
        <v>45752</v>
      </c>
      <c r="I251" s="1895">
        <v>0.85499999999999998</v>
      </c>
      <c r="J251" s="1471" t="s">
        <v>16</v>
      </c>
      <c r="K251" s="1471" t="s">
        <v>41</v>
      </c>
      <c r="L251" s="1471" t="s">
        <v>17</v>
      </c>
      <c r="M251" s="1472"/>
      <c r="N251" s="1476"/>
      <c r="O251" s="1477"/>
      <c r="P251" s="1477"/>
      <c r="Q251" s="1464">
        <f t="shared" si="6"/>
        <v>4</v>
      </c>
      <c r="R251" s="1794" t="str">
        <f t="shared" si="7"/>
        <v>SANTA BARBARA</v>
      </c>
      <c r="S251" s="21"/>
    </row>
    <row r="252" spans="1:19" s="14" customFormat="1" ht="25.05" customHeight="1" x14ac:dyDescent="0.3">
      <c r="A252" s="1471" t="s">
        <v>20037</v>
      </c>
      <c r="B252" s="1471" t="s">
        <v>98</v>
      </c>
      <c r="C252" s="1472" t="s">
        <v>905</v>
      </c>
      <c r="D252" s="1472" t="str">
        <f>VLOOKUP(C252,CODIGOS!$B$1:$E$194,4,FALSE)</f>
        <v>COMEDORES ESCOLARES (PAE - PRIVADOS)</v>
      </c>
      <c r="E252" s="1472" t="s">
        <v>16010</v>
      </c>
      <c r="F252" s="1472" t="s">
        <v>13004</v>
      </c>
      <c r="G252" s="1471" t="s">
        <v>1498</v>
      </c>
      <c r="H252" s="1473">
        <v>45755</v>
      </c>
      <c r="I252" s="1895">
        <v>0.86</v>
      </c>
      <c r="J252" s="1471" t="s">
        <v>16</v>
      </c>
      <c r="K252" s="1471" t="s">
        <v>41</v>
      </c>
      <c r="L252" s="1471" t="s">
        <v>477</v>
      </c>
      <c r="M252" s="1471"/>
      <c r="N252" s="1471"/>
      <c r="O252" s="1477"/>
      <c r="P252" s="1477"/>
      <c r="Q252" s="1464">
        <f t="shared" si="6"/>
        <v>4</v>
      </c>
      <c r="R252" s="1794" t="str">
        <f t="shared" si="7"/>
        <v>SANTA BARBARA</v>
      </c>
      <c r="S252" s="21"/>
    </row>
    <row r="253" spans="1:19" s="14" customFormat="1" ht="25.05" customHeight="1" x14ac:dyDescent="0.3">
      <c r="A253" s="1471" t="s">
        <v>20037</v>
      </c>
      <c r="B253" s="1471" t="s">
        <v>98</v>
      </c>
      <c r="C253" s="1472" t="s">
        <v>689</v>
      </c>
      <c r="D253" s="1472" t="str">
        <f>VLOOKUP(C253,CODIGOS!$B$1:$E$194,4,FALSE)</f>
        <v>COMEDORES INFANTILES ( ICBF - INPEC) DE COLEGIOS Y UNIVERSIDADES</v>
      </c>
      <c r="E253" s="1472" t="s">
        <v>690</v>
      </c>
      <c r="F253" s="1492" t="s">
        <v>691</v>
      </c>
      <c r="G253" s="1471" t="s">
        <v>99</v>
      </c>
      <c r="H253" s="1473">
        <v>45769</v>
      </c>
      <c r="I253" s="1895">
        <v>0.875</v>
      </c>
      <c r="J253" s="1471" t="s">
        <v>16</v>
      </c>
      <c r="K253" s="1471" t="s">
        <v>41</v>
      </c>
      <c r="L253" s="1471" t="s">
        <v>477</v>
      </c>
      <c r="M253" s="1472"/>
      <c r="N253" s="1471"/>
      <c r="O253" s="1477"/>
      <c r="P253" s="1477"/>
      <c r="Q253" s="1464">
        <f t="shared" si="6"/>
        <v>4</v>
      </c>
      <c r="R253" s="1794" t="str">
        <f t="shared" si="7"/>
        <v>SANTA BARBARA</v>
      </c>
      <c r="S253" s="21"/>
    </row>
    <row r="254" spans="1:19" s="14" customFormat="1" ht="25.05" customHeight="1" x14ac:dyDescent="0.3">
      <c r="A254" s="1471" t="s">
        <v>20037</v>
      </c>
      <c r="B254" s="1471" t="s">
        <v>98</v>
      </c>
      <c r="C254" s="1472" t="s">
        <v>684</v>
      </c>
      <c r="D254" s="1472" t="str">
        <f>VLOOKUP(C254,CODIGOS!$B$1:$E$194,4,FALSE)</f>
        <v>HOGARES INFANTILES</v>
      </c>
      <c r="E254" s="1492" t="s">
        <v>686</v>
      </c>
      <c r="F254" s="1492" t="s">
        <v>687</v>
      </c>
      <c r="G254" s="1471" t="s">
        <v>688</v>
      </c>
      <c r="H254" s="1473">
        <v>45769</v>
      </c>
      <c r="I254" s="1895">
        <v>0.71499999999999997</v>
      </c>
      <c r="J254" s="1471" t="s">
        <v>16</v>
      </c>
      <c r="K254" s="1471" t="s">
        <v>41</v>
      </c>
      <c r="L254" s="1471" t="s">
        <v>17</v>
      </c>
      <c r="M254" s="1471"/>
      <c r="N254" s="1471"/>
      <c r="O254" s="1471"/>
      <c r="P254" s="1477"/>
      <c r="Q254" s="1464">
        <f t="shared" si="6"/>
        <v>4</v>
      </c>
      <c r="R254" s="1794" t="str">
        <f t="shared" si="7"/>
        <v>SANTA BARBARA</v>
      </c>
      <c r="S254" s="21"/>
    </row>
    <row r="255" spans="1:19" s="14" customFormat="1" ht="25.05" customHeight="1" x14ac:dyDescent="0.3">
      <c r="A255" s="1471" t="s">
        <v>20037</v>
      </c>
      <c r="B255" s="1471" t="s">
        <v>98</v>
      </c>
      <c r="C255" s="1472" t="s">
        <v>20</v>
      </c>
      <c r="D255" s="1472" t="str">
        <f>VLOOKUP(C255,CODIGOS!$B$1:$E$194,4,FALSE)</f>
        <v>TIENDA DE BARRIO O CIGARRERÍA, INCLUIDAS LAS UBICADAS EN ZONAS FRANCAS</v>
      </c>
      <c r="E255" s="1471" t="s">
        <v>16013</v>
      </c>
      <c r="F255" s="1471" t="s">
        <v>16014</v>
      </c>
      <c r="G255" s="1471" t="s">
        <v>16015</v>
      </c>
      <c r="H255" s="1473">
        <v>45771</v>
      </c>
      <c r="I255" s="1895">
        <v>0.82750000000000001</v>
      </c>
      <c r="J255" s="1471" t="s">
        <v>16</v>
      </c>
      <c r="K255" s="1471" t="s">
        <v>41</v>
      </c>
      <c r="L255" s="1472" t="s">
        <v>22787</v>
      </c>
      <c r="M255" s="1472"/>
      <c r="N255" s="1472"/>
      <c r="O255" s="1472"/>
      <c r="P255" s="1478"/>
      <c r="Q255" s="1464">
        <f t="shared" si="6"/>
        <v>4</v>
      </c>
      <c r="R255" s="1794" t="str">
        <f t="shared" si="7"/>
        <v>SANTA BARBARA</v>
      </c>
      <c r="S255" s="21"/>
    </row>
    <row r="256" spans="1:19" s="14" customFormat="1" ht="25.05" customHeight="1" x14ac:dyDescent="0.3">
      <c r="A256" s="1471" t="s">
        <v>20037</v>
      </c>
      <c r="B256" s="1471" t="s">
        <v>98</v>
      </c>
      <c r="C256" s="1472" t="s">
        <v>715</v>
      </c>
      <c r="D256" s="1472" t="str">
        <f>VLOOKUP(C256,CODIGOS!$B$1:$E$194,4,FALSE)</f>
        <v>COLEGIOS</v>
      </c>
      <c r="E256" s="1471" t="s">
        <v>16011</v>
      </c>
      <c r="F256" s="1471" t="s">
        <v>16012</v>
      </c>
      <c r="G256" s="1471" t="s">
        <v>10013</v>
      </c>
      <c r="H256" s="1473">
        <v>45775</v>
      </c>
      <c r="I256" s="1895">
        <v>0.69499999999999995</v>
      </c>
      <c r="J256" s="1471" t="s">
        <v>16</v>
      </c>
      <c r="K256" s="1471" t="s">
        <v>41</v>
      </c>
      <c r="L256" s="1471" t="s">
        <v>17</v>
      </c>
      <c r="M256" s="1471"/>
      <c r="N256" s="1471"/>
      <c r="O256" s="1471"/>
      <c r="P256" s="1477"/>
      <c r="Q256" s="1464">
        <f t="shared" si="6"/>
        <v>4</v>
      </c>
      <c r="R256" s="1794" t="str">
        <f t="shared" si="7"/>
        <v>SANTA BARBARA</v>
      </c>
      <c r="S256" s="21"/>
    </row>
    <row r="257" spans="1:19" s="14" customFormat="1" ht="25.05" customHeight="1" x14ac:dyDescent="0.3">
      <c r="A257" s="1471" t="s">
        <v>20037</v>
      </c>
      <c r="B257" s="1471" t="s">
        <v>98</v>
      </c>
      <c r="C257" s="1472" t="s">
        <v>905</v>
      </c>
      <c r="D257" s="1472" t="str">
        <f>VLOOKUP(C257,CODIGOS!$B$1:$E$194,4,FALSE)</f>
        <v>COMEDORES ESCOLARES (PAE - PRIVADOS)</v>
      </c>
      <c r="E257" s="1472" t="s">
        <v>16016</v>
      </c>
      <c r="F257" s="1472" t="s">
        <v>16012</v>
      </c>
      <c r="G257" s="1471" t="s">
        <v>16017</v>
      </c>
      <c r="H257" s="1473">
        <v>45775</v>
      </c>
      <c r="I257" s="1895">
        <v>0.85</v>
      </c>
      <c r="J257" s="1471" t="s">
        <v>16</v>
      </c>
      <c r="K257" s="1471" t="s">
        <v>41</v>
      </c>
      <c r="L257" s="1471" t="s">
        <v>477</v>
      </c>
      <c r="M257" s="1472"/>
      <c r="N257" s="1472"/>
      <c r="O257" s="1472"/>
      <c r="P257" s="1478"/>
      <c r="Q257" s="1464">
        <f t="shared" si="6"/>
        <v>4</v>
      </c>
      <c r="R257" s="1794" t="str">
        <f t="shared" si="7"/>
        <v>SANTA BARBARA</v>
      </c>
      <c r="S257" s="21"/>
    </row>
    <row r="258" spans="1:19" s="14" customFormat="1" ht="25.05" customHeight="1" x14ac:dyDescent="0.2">
      <c r="A258" s="1471" t="s">
        <v>20037</v>
      </c>
      <c r="B258" s="1471" t="s">
        <v>98</v>
      </c>
      <c r="C258" s="1472" t="s">
        <v>472</v>
      </c>
      <c r="D258" s="1472" t="str">
        <f>VLOOKUP(C258,CODIGOS!$B$1:$E$194,4,FALSE)</f>
        <v>RESTAURANTES PUBLICOS</v>
      </c>
      <c r="E258" s="1471" t="s">
        <v>16023</v>
      </c>
      <c r="F258" s="1472" t="s">
        <v>16018</v>
      </c>
      <c r="G258" s="1471" t="s">
        <v>16019</v>
      </c>
      <c r="H258" s="1473">
        <v>45775</v>
      </c>
      <c r="I258" s="1895">
        <v>0.84</v>
      </c>
      <c r="J258" s="1471" t="s">
        <v>16</v>
      </c>
      <c r="K258" s="1471" t="s">
        <v>41</v>
      </c>
      <c r="L258" s="1471" t="s">
        <v>477</v>
      </c>
      <c r="M258" s="1471"/>
      <c r="N258" s="1471"/>
      <c r="O258" s="1478"/>
      <c r="P258" s="1478"/>
      <c r="Q258" s="1464">
        <f t="shared" si="6"/>
        <v>4</v>
      </c>
      <c r="R258" s="1794" t="str">
        <f t="shared" si="7"/>
        <v>SANTA BARBARA</v>
      </c>
      <c r="S258" s="389"/>
    </row>
    <row r="259" spans="1:19" s="14" customFormat="1" ht="25.05" customHeight="1" x14ac:dyDescent="0.2">
      <c r="A259" s="1471" t="s">
        <v>20037</v>
      </c>
      <c r="B259" s="1471" t="s">
        <v>98</v>
      </c>
      <c r="C259" s="1472" t="s">
        <v>20</v>
      </c>
      <c r="D259" s="1472" t="str">
        <f>VLOOKUP(C259,CODIGOS!$B$1:$E$194,4,FALSE)</f>
        <v>TIENDA DE BARRIO O CIGARRERÍA, INCLUIDAS LAS UBICADAS EN ZONAS FRANCAS</v>
      </c>
      <c r="E259" s="1472" t="s">
        <v>709</v>
      </c>
      <c r="F259" s="1472" t="s">
        <v>16018</v>
      </c>
      <c r="G259" s="1472" t="s">
        <v>16019</v>
      </c>
      <c r="H259" s="1473">
        <v>45775</v>
      </c>
      <c r="I259" s="1895">
        <v>0.82499999999999996</v>
      </c>
      <c r="J259" s="1471" t="s">
        <v>16</v>
      </c>
      <c r="K259" s="1471" t="s">
        <v>41</v>
      </c>
      <c r="L259" s="1472" t="s">
        <v>22787</v>
      </c>
      <c r="M259" s="1472"/>
      <c r="N259" s="1472"/>
      <c r="O259" s="1472"/>
      <c r="P259" s="1477"/>
      <c r="Q259" s="1464">
        <f t="shared" si="6"/>
        <v>4</v>
      </c>
      <c r="R259" s="1794" t="str">
        <f t="shared" si="7"/>
        <v>SANTA BARBARA</v>
      </c>
      <c r="S259" s="389"/>
    </row>
    <row r="260" spans="1:19" s="14" customFormat="1" ht="25.05" customHeight="1" x14ac:dyDescent="0.2">
      <c r="A260" s="1471" t="s">
        <v>20037</v>
      </c>
      <c r="B260" s="1471" t="s">
        <v>98</v>
      </c>
      <c r="C260" s="1472" t="s">
        <v>20</v>
      </c>
      <c r="D260" s="1472" t="str">
        <f>VLOOKUP(C260,CODIGOS!$B$1:$E$194,4,FALSE)</f>
        <v>TIENDA DE BARRIO O CIGARRERÍA, INCLUIDAS LAS UBICADAS EN ZONAS FRANCAS</v>
      </c>
      <c r="E260" s="1471" t="s">
        <v>16020</v>
      </c>
      <c r="F260" s="1471" t="s">
        <v>16021</v>
      </c>
      <c r="G260" s="1471" t="s">
        <v>16022</v>
      </c>
      <c r="H260" s="1473">
        <v>45775</v>
      </c>
      <c r="I260" s="1895">
        <v>0.82250000000000001</v>
      </c>
      <c r="J260" s="1471" t="s">
        <v>16</v>
      </c>
      <c r="K260" s="1471" t="s">
        <v>41</v>
      </c>
      <c r="L260" s="1472" t="s">
        <v>22787</v>
      </c>
      <c r="M260" s="1898"/>
      <c r="N260" s="1898"/>
      <c r="O260" s="1898"/>
      <c r="P260" s="1477"/>
      <c r="Q260" s="1464">
        <f t="shared" si="6"/>
        <v>4</v>
      </c>
      <c r="R260" s="1794" t="str">
        <f t="shared" si="7"/>
        <v>SANTA BARBARA</v>
      </c>
      <c r="S260" s="389"/>
    </row>
    <row r="261" spans="1:19" s="14" customFormat="1" ht="25.05" customHeight="1" x14ac:dyDescent="0.2">
      <c r="A261" s="1471" t="s">
        <v>20037</v>
      </c>
      <c r="B261" s="1471" t="s">
        <v>98</v>
      </c>
      <c r="C261" s="1472" t="s">
        <v>20</v>
      </c>
      <c r="D261" s="1472" t="str">
        <f>VLOOKUP(C261,CODIGOS!$B$1:$E$194,4,FALSE)</f>
        <v>TIENDA DE BARRIO O CIGARRERÍA, INCLUIDAS LAS UBICADAS EN ZONAS FRANCAS</v>
      </c>
      <c r="E261" s="1471" t="s">
        <v>16024</v>
      </c>
      <c r="F261" s="1471" t="s">
        <v>105</v>
      </c>
      <c r="G261" s="1471" t="s">
        <v>16025</v>
      </c>
      <c r="H261" s="1473">
        <v>45777</v>
      </c>
      <c r="I261" s="1895">
        <v>0.72499999999999998</v>
      </c>
      <c r="J261" s="1471" t="s">
        <v>16</v>
      </c>
      <c r="K261" s="1471" t="s">
        <v>41</v>
      </c>
      <c r="L261" s="1471" t="s">
        <v>477</v>
      </c>
      <c r="M261" s="1472"/>
      <c r="N261" s="1471"/>
      <c r="O261" s="1478"/>
      <c r="P261" s="1478"/>
      <c r="Q261" s="1464">
        <f t="shared" si="6"/>
        <v>4</v>
      </c>
      <c r="R261" s="1794" t="str">
        <f t="shared" si="7"/>
        <v>SANTA BARBARA</v>
      </c>
      <c r="S261" s="389"/>
    </row>
    <row r="262" spans="1:19" s="14" customFormat="1" ht="25.05" customHeight="1" x14ac:dyDescent="0.2">
      <c r="A262" s="1471" t="s">
        <v>20037</v>
      </c>
      <c r="B262" s="1471" t="s">
        <v>98</v>
      </c>
      <c r="C262" s="1472" t="s">
        <v>20</v>
      </c>
      <c r="D262" s="1472" t="str">
        <f>VLOOKUP(C262,CODIGOS!$B$1:$E$194,4,FALSE)</f>
        <v>TIENDA DE BARRIO O CIGARRERÍA, INCLUIDAS LAS UBICADAS EN ZONAS FRANCAS</v>
      </c>
      <c r="E262" s="1471" t="s">
        <v>16026</v>
      </c>
      <c r="F262" s="1471" t="s">
        <v>105</v>
      </c>
      <c r="G262" s="1471" t="s">
        <v>16027</v>
      </c>
      <c r="H262" s="1473">
        <v>45777</v>
      </c>
      <c r="I262" s="1895">
        <v>0.8</v>
      </c>
      <c r="J262" s="1471" t="s">
        <v>16</v>
      </c>
      <c r="K262" s="1471" t="s">
        <v>41</v>
      </c>
      <c r="L262" s="1472" t="s">
        <v>22787</v>
      </c>
      <c r="M262" s="1472"/>
      <c r="N262" s="1471"/>
      <c r="O262" s="1478"/>
      <c r="P262" s="1478"/>
      <c r="Q262" s="1464">
        <f t="shared" si="6"/>
        <v>4</v>
      </c>
      <c r="R262" s="1794" t="str">
        <f t="shared" si="7"/>
        <v>SANTA BARBARA</v>
      </c>
      <c r="S262" s="389"/>
    </row>
    <row r="263" spans="1:19" s="14" customFormat="1" ht="25.05" customHeight="1" x14ac:dyDescent="0.3">
      <c r="A263" s="1471" t="s">
        <v>20037</v>
      </c>
      <c r="B263" s="1471" t="s">
        <v>100</v>
      </c>
      <c r="C263" s="1472" t="s">
        <v>20</v>
      </c>
      <c r="D263" s="1472" t="str">
        <f>VLOOKUP(C263,CODIGOS!$B$1:$E$194,4,FALSE)</f>
        <v>TIENDA DE BARRIO O CIGARRERÍA, INCLUIDAS LAS UBICADAS EN ZONAS FRANCAS</v>
      </c>
      <c r="E263" s="1472" t="s">
        <v>700</v>
      </c>
      <c r="F263" s="1471" t="s">
        <v>701</v>
      </c>
      <c r="G263" s="1472" t="s">
        <v>702</v>
      </c>
      <c r="H263" s="1473">
        <v>45670</v>
      </c>
      <c r="I263" s="1895">
        <v>0.81</v>
      </c>
      <c r="J263" s="1471" t="s">
        <v>16</v>
      </c>
      <c r="K263" s="1471" t="s">
        <v>41</v>
      </c>
      <c r="L263" s="1472" t="s">
        <v>22787</v>
      </c>
      <c r="M263" s="1471"/>
      <c r="N263" s="1471"/>
      <c r="O263" s="1472"/>
      <c r="P263" s="1472"/>
      <c r="Q263" s="1464">
        <f t="shared" ref="Q263:Q326" si="8">MONTH(H263)</f>
        <v>1</v>
      </c>
      <c r="R263" s="1794" t="str">
        <f t="shared" ref="R263:R326" si="9">B263</f>
        <v>TONA</v>
      </c>
    </row>
    <row r="264" spans="1:19" s="14" customFormat="1" ht="25.05" customHeight="1" x14ac:dyDescent="0.3">
      <c r="A264" s="1471" t="s">
        <v>20037</v>
      </c>
      <c r="B264" s="1471" t="s">
        <v>100</v>
      </c>
      <c r="C264" s="1472" t="s">
        <v>20</v>
      </c>
      <c r="D264" s="1472" t="str">
        <f>VLOOKUP(C264,CODIGOS!$B$1:$E$194,4,FALSE)</f>
        <v>TIENDA DE BARRIO O CIGARRERÍA, INCLUIDAS LAS UBICADAS EN ZONAS FRANCAS</v>
      </c>
      <c r="E264" s="1472" t="s">
        <v>703</v>
      </c>
      <c r="F264" s="1491" t="s">
        <v>704</v>
      </c>
      <c r="G264" s="1491" t="s">
        <v>705</v>
      </c>
      <c r="H264" s="1473">
        <v>45670</v>
      </c>
      <c r="I264" s="1895">
        <v>0.8</v>
      </c>
      <c r="J264" s="1471" t="s">
        <v>16</v>
      </c>
      <c r="K264" s="1471" t="s">
        <v>41</v>
      </c>
      <c r="L264" s="1472" t="s">
        <v>22787</v>
      </c>
      <c r="M264" s="1471"/>
      <c r="N264" s="1471"/>
      <c r="O264" s="1471"/>
      <c r="P264" s="1472"/>
      <c r="Q264" s="1464">
        <f t="shared" si="8"/>
        <v>1</v>
      </c>
      <c r="R264" s="1794" t="str">
        <f t="shared" si="9"/>
        <v>TONA</v>
      </c>
    </row>
    <row r="265" spans="1:19" s="14" customFormat="1" ht="25.05" customHeight="1" x14ac:dyDescent="0.3">
      <c r="A265" s="1471" t="s">
        <v>20037</v>
      </c>
      <c r="B265" s="1471" t="s">
        <v>100</v>
      </c>
      <c r="C265" s="1472" t="s">
        <v>20</v>
      </c>
      <c r="D265" s="1472" t="str">
        <f>VLOOKUP(C265,CODIGOS!$B$1:$E$194,4,FALSE)</f>
        <v>TIENDA DE BARRIO O CIGARRERÍA, INCLUIDAS LAS UBICADAS EN ZONAS FRANCAS</v>
      </c>
      <c r="E265" s="1471" t="s">
        <v>706</v>
      </c>
      <c r="F265" s="1471" t="s">
        <v>707</v>
      </c>
      <c r="G265" s="1471" t="s">
        <v>708</v>
      </c>
      <c r="H265" s="1473">
        <v>45671</v>
      </c>
      <c r="I265" s="1895">
        <v>0.78</v>
      </c>
      <c r="J265" s="1471" t="s">
        <v>16</v>
      </c>
      <c r="K265" s="1471" t="s">
        <v>41</v>
      </c>
      <c r="L265" s="1472" t="s">
        <v>22787</v>
      </c>
      <c r="M265" s="1471"/>
      <c r="N265" s="1471"/>
      <c r="O265" s="1472"/>
      <c r="P265" s="1472"/>
      <c r="Q265" s="1464">
        <f t="shared" si="8"/>
        <v>1</v>
      </c>
      <c r="R265" s="1794" t="str">
        <f t="shared" si="9"/>
        <v>TONA</v>
      </c>
    </row>
    <row r="266" spans="1:19" s="14" customFormat="1" ht="25.05" customHeight="1" x14ac:dyDescent="0.3">
      <c r="A266" s="1471" t="s">
        <v>20037</v>
      </c>
      <c r="B266" s="1471" t="s">
        <v>100</v>
      </c>
      <c r="C266" s="1472" t="s">
        <v>20</v>
      </c>
      <c r="D266" s="1472" t="str">
        <f>VLOOKUP(C266,CODIGOS!$B$1:$E$194,4,FALSE)</f>
        <v>TIENDA DE BARRIO O CIGARRERÍA, INCLUIDAS LAS UBICADAS EN ZONAS FRANCAS</v>
      </c>
      <c r="E266" s="1472" t="s">
        <v>709</v>
      </c>
      <c r="F266" s="1491" t="s">
        <v>710</v>
      </c>
      <c r="G266" s="1471" t="s">
        <v>711</v>
      </c>
      <c r="H266" s="1473">
        <v>45672</v>
      </c>
      <c r="I266" s="1895">
        <v>0.8</v>
      </c>
      <c r="J266" s="1471" t="s">
        <v>16</v>
      </c>
      <c r="K266" s="1471" t="s">
        <v>41</v>
      </c>
      <c r="L266" s="1472" t="s">
        <v>22787</v>
      </c>
      <c r="M266" s="1471"/>
      <c r="N266" s="1471"/>
      <c r="O266" s="1472"/>
      <c r="P266" s="1472"/>
      <c r="Q266" s="1464">
        <f t="shared" si="8"/>
        <v>1</v>
      </c>
      <c r="R266" s="1794" t="str">
        <f t="shared" si="9"/>
        <v>TONA</v>
      </c>
    </row>
    <row r="267" spans="1:19" s="14" customFormat="1" ht="25.05" customHeight="1" x14ac:dyDescent="0.3">
      <c r="A267" s="1471" t="s">
        <v>20037</v>
      </c>
      <c r="B267" s="1471" t="s">
        <v>100</v>
      </c>
      <c r="C267" s="1472" t="s">
        <v>20</v>
      </c>
      <c r="D267" s="1472" t="str">
        <f>VLOOKUP(C267,CODIGOS!$B$1:$E$194,4,FALSE)</f>
        <v>TIENDA DE BARRIO O CIGARRERÍA, INCLUIDAS LAS UBICADAS EN ZONAS FRANCAS</v>
      </c>
      <c r="E267" s="1472" t="s">
        <v>712</v>
      </c>
      <c r="F267" s="1491" t="s">
        <v>713</v>
      </c>
      <c r="G267" s="1491" t="s">
        <v>714</v>
      </c>
      <c r="H267" s="1473">
        <v>45672</v>
      </c>
      <c r="I267" s="1895">
        <v>0.8</v>
      </c>
      <c r="J267" s="1471" t="s">
        <v>16</v>
      </c>
      <c r="K267" s="1471" t="s">
        <v>41</v>
      </c>
      <c r="L267" s="1472" t="s">
        <v>22787</v>
      </c>
      <c r="M267" s="1471"/>
      <c r="N267" s="1472"/>
      <c r="O267" s="1472"/>
      <c r="P267" s="1472"/>
      <c r="Q267" s="1464">
        <f t="shared" si="8"/>
        <v>1</v>
      </c>
      <c r="R267" s="1794" t="str">
        <f t="shared" si="9"/>
        <v>TONA</v>
      </c>
    </row>
    <row r="268" spans="1:19" s="14" customFormat="1" ht="25.05" customHeight="1" x14ac:dyDescent="0.3">
      <c r="A268" s="1471" t="s">
        <v>20037</v>
      </c>
      <c r="B268" s="1471" t="s">
        <v>100</v>
      </c>
      <c r="C268" s="1472" t="s">
        <v>715</v>
      </c>
      <c r="D268" s="1472" t="str">
        <f>VLOOKUP(C268,CODIGOS!$B$1:$E$194,4,FALSE)</f>
        <v>COLEGIOS</v>
      </c>
      <c r="E268" s="1492" t="s">
        <v>717</v>
      </c>
      <c r="F268" s="1472" t="s">
        <v>718</v>
      </c>
      <c r="G268" s="1471" t="s">
        <v>719</v>
      </c>
      <c r="H268" s="1473">
        <v>45687</v>
      </c>
      <c r="I268" s="1895">
        <v>0.76</v>
      </c>
      <c r="J268" s="1471" t="s">
        <v>16</v>
      </c>
      <c r="K268" s="1471" t="s">
        <v>41</v>
      </c>
      <c r="L268" s="1471" t="s">
        <v>17</v>
      </c>
      <c r="M268" s="1471" t="s">
        <v>720</v>
      </c>
      <c r="N268" s="1898"/>
      <c r="O268" s="1898"/>
      <c r="P268" s="1472"/>
      <c r="Q268" s="1464">
        <f t="shared" si="8"/>
        <v>1</v>
      </c>
      <c r="R268" s="1794" t="str">
        <f t="shared" si="9"/>
        <v>TONA</v>
      </c>
      <c r="S268" s="21"/>
    </row>
    <row r="269" spans="1:19" s="14" customFormat="1" ht="25.05" customHeight="1" x14ac:dyDescent="0.3">
      <c r="A269" s="1471" t="s">
        <v>20037</v>
      </c>
      <c r="B269" s="1471" t="s">
        <v>100</v>
      </c>
      <c r="C269" s="1472" t="s">
        <v>715</v>
      </c>
      <c r="D269" s="1472" t="str">
        <f>VLOOKUP(C269,CODIGOS!$B$1:$E$194,4,FALSE)</f>
        <v>COLEGIOS</v>
      </c>
      <c r="E269" s="1491" t="s">
        <v>721</v>
      </c>
      <c r="F269" s="1491" t="s">
        <v>722</v>
      </c>
      <c r="G269" s="1471" t="s">
        <v>719</v>
      </c>
      <c r="H269" s="1473">
        <v>45687</v>
      </c>
      <c r="I269" s="1895">
        <v>0.83499999999999996</v>
      </c>
      <c r="J269" s="1471" t="s">
        <v>16</v>
      </c>
      <c r="K269" s="1471" t="s">
        <v>41</v>
      </c>
      <c r="L269" s="1471" t="s">
        <v>17</v>
      </c>
      <c r="M269" s="1471" t="s">
        <v>720</v>
      </c>
      <c r="N269" s="1471"/>
      <c r="O269" s="1472"/>
      <c r="P269" s="1472"/>
      <c r="Q269" s="1464">
        <f t="shared" si="8"/>
        <v>1</v>
      </c>
      <c r="R269" s="1794" t="str">
        <f t="shared" si="9"/>
        <v>TONA</v>
      </c>
      <c r="S269" s="21"/>
    </row>
    <row r="270" spans="1:19" s="14" customFormat="1" ht="25.05" customHeight="1" x14ac:dyDescent="0.3">
      <c r="A270" s="1471" t="s">
        <v>20037</v>
      </c>
      <c r="B270" s="1471" t="s">
        <v>100</v>
      </c>
      <c r="C270" s="1472" t="s">
        <v>905</v>
      </c>
      <c r="D270" s="1472" t="str">
        <f>VLOOKUP(C270,CODIGOS!$B$1:$E$194,4,FALSE)</f>
        <v>COMEDORES ESCOLARES (PAE - PRIVADOS)</v>
      </c>
      <c r="E270" s="1472" t="s">
        <v>10031</v>
      </c>
      <c r="F270" s="1472" t="s">
        <v>718</v>
      </c>
      <c r="G270" s="1471" t="s">
        <v>10032</v>
      </c>
      <c r="H270" s="1473">
        <v>45691</v>
      </c>
      <c r="I270" s="1895">
        <v>0.95</v>
      </c>
      <c r="J270" s="1471" t="s">
        <v>22</v>
      </c>
      <c r="K270" s="1471" t="s">
        <v>41</v>
      </c>
      <c r="L270" s="1471" t="s">
        <v>477</v>
      </c>
      <c r="M270" s="1471"/>
      <c r="N270" s="1472"/>
      <c r="O270" s="1472"/>
      <c r="P270" s="1479"/>
      <c r="Q270" s="1464">
        <f t="shared" si="8"/>
        <v>2</v>
      </c>
      <c r="R270" s="1794" t="str">
        <f t="shared" si="9"/>
        <v>TONA</v>
      </c>
      <c r="S270" s="21"/>
    </row>
    <row r="271" spans="1:19" s="14" customFormat="1" ht="25.05" customHeight="1" x14ac:dyDescent="0.3">
      <c r="A271" s="1471" t="s">
        <v>20037</v>
      </c>
      <c r="B271" s="1471" t="s">
        <v>100</v>
      </c>
      <c r="C271" s="1472" t="s">
        <v>905</v>
      </c>
      <c r="D271" s="1472" t="str">
        <f>VLOOKUP(C271,CODIGOS!$B$1:$E$194,4,FALSE)</f>
        <v>COMEDORES ESCOLARES (PAE - PRIVADOS)</v>
      </c>
      <c r="E271" s="1472" t="s">
        <v>10035</v>
      </c>
      <c r="F271" s="1472" t="s">
        <v>10036</v>
      </c>
      <c r="G271" s="1471" t="s">
        <v>10032</v>
      </c>
      <c r="H271" s="1473">
        <v>45691</v>
      </c>
      <c r="I271" s="1895">
        <v>0.91</v>
      </c>
      <c r="J271" s="1471" t="s">
        <v>22</v>
      </c>
      <c r="K271" s="1471" t="s">
        <v>41</v>
      </c>
      <c r="L271" s="1471" t="s">
        <v>477</v>
      </c>
      <c r="M271" s="1471"/>
      <c r="N271" s="1472"/>
      <c r="O271" s="1472"/>
      <c r="P271" s="1479"/>
      <c r="Q271" s="1464">
        <f t="shared" si="8"/>
        <v>2</v>
      </c>
      <c r="R271" s="1794" t="str">
        <f t="shared" si="9"/>
        <v>TONA</v>
      </c>
      <c r="S271" s="21"/>
    </row>
    <row r="272" spans="1:19" s="14" customFormat="1" ht="25.05" customHeight="1" x14ac:dyDescent="0.3">
      <c r="A272" s="1471" t="s">
        <v>20037</v>
      </c>
      <c r="B272" s="1471" t="s">
        <v>100</v>
      </c>
      <c r="C272" s="1472" t="s">
        <v>905</v>
      </c>
      <c r="D272" s="1472" t="str">
        <f>VLOOKUP(C272,CODIGOS!$B$1:$E$194,4,FALSE)</f>
        <v>COMEDORES ESCOLARES (PAE - PRIVADOS)</v>
      </c>
      <c r="E272" s="1472" t="s">
        <v>10033</v>
      </c>
      <c r="F272" s="1472" t="s">
        <v>10034</v>
      </c>
      <c r="G272" s="1471" t="s">
        <v>10032</v>
      </c>
      <c r="H272" s="1473">
        <v>45692</v>
      </c>
      <c r="I272" s="1895">
        <v>0.89</v>
      </c>
      <c r="J272" s="1471" t="s">
        <v>16</v>
      </c>
      <c r="K272" s="1471" t="s">
        <v>41</v>
      </c>
      <c r="L272" s="1471" t="s">
        <v>477</v>
      </c>
      <c r="M272" s="1471"/>
      <c r="N272" s="1472"/>
      <c r="O272" s="1472"/>
      <c r="P272" s="1479"/>
      <c r="Q272" s="1464">
        <f t="shared" si="8"/>
        <v>2</v>
      </c>
      <c r="R272" s="1794" t="str">
        <f t="shared" si="9"/>
        <v>TONA</v>
      </c>
      <c r="S272" s="21"/>
    </row>
    <row r="273" spans="1:19" s="14" customFormat="1" ht="25.05" customHeight="1" x14ac:dyDescent="0.3">
      <c r="A273" s="1471" t="s">
        <v>20037</v>
      </c>
      <c r="B273" s="1471" t="s">
        <v>100</v>
      </c>
      <c r="C273" s="1472" t="s">
        <v>905</v>
      </c>
      <c r="D273" s="1472" t="str">
        <f>VLOOKUP(C273,CODIGOS!$B$1:$E$194,4,FALSE)</f>
        <v>COMEDORES ESCOLARES (PAE - PRIVADOS)</v>
      </c>
      <c r="E273" s="1472" t="s">
        <v>10037</v>
      </c>
      <c r="F273" s="1472" t="s">
        <v>10038</v>
      </c>
      <c r="G273" s="1471" t="s">
        <v>10039</v>
      </c>
      <c r="H273" s="1473">
        <v>45692</v>
      </c>
      <c r="I273" s="1895">
        <v>0.91</v>
      </c>
      <c r="J273" s="1471" t="s">
        <v>22</v>
      </c>
      <c r="K273" s="1471" t="s">
        <v>41</v>
      </c>
      <c r="L273" s="1471" t="s">
        <v>477</v>
      </c>
      <c r="M273" s="1471"/>
      <c r="N273" s="1472"/>
      <c r="O273" s="1472"/>
      <c r="P273" s="1479"/>
      <c r="Q273" s="1464">
        <f t="shared" si="8"/>
        <v>2</v>
      </c>
      <c r="R273" s="1794" t="str">
        <f t="shared" si="9"/>
        <v>TONA</v>
      </c>
      <c r="S273" s="21"/>
    </row>
    <row r="274" spans="1:19" s="14" customFormat="1" ht="25.05" customHeight="1" x14ac:dyDescent="0.3">
      <c r="A274" s="1471" t="s">
        <v>20037</v>
      </c>
      <c r="B274" s="1471" t="s">
        <v>100</v>
      </c>
      <c r="C274" s="1472" t="s">
        <v>715</v>
      </c>
      <c r="D274" s="1472" t="str">
        <f>VLOOKUP(C274,CODIGOS!$B$1:$E$194,4,FALSE)</f>
        <v>COLEGIOS</v>
      </c>
      <c r="E274" s="1492" t="s">
        <v>10040</v>
      </c>
      <c r="F274" s="1492" t="s">
        <v>10036</v>
      </c>
      <c r="G274" s="1492" t="s">
        <v>10039</v>
      </c>
      <c r="H274" s="1473">
        <v>45695</v>
      </c>
      <c r="I274" s="1895">
        <v>0.86</v>
      </c>
      <c r="J274" s="1471" t="s">
        <v>16</v>
      </c>
      <c r="K274" s="1471" t="s">
        <v>41</v>
      </c>
      <c r="L274" s="1471" t="s">
        <v>17</v>
      </c>
      <c r="M274" s="1471" t="s">
        <v>720</v>
      </c>
      <c r="N274" s="1472"/>
      <c r="O274" s="1472"/>
      <c r="P274" s="1479"/>
      <c r="Q274" s="1464">
        <f t="shared" si="8"/>
        <v>2</v>
      </c>
      <c r="R274" s="1794" t="str">
        <f t="shared" si="9"/>
        <v>TONA</v>
      </c>
      <c r="S274" s="21"/>
    </row>
    <row r="275" spans="1:19" s="14" customFormat="1" ht="25.05" customHeight="1" x14ac:dyDescent="0.3">
      <c r="A275" s="1471" t="s">
        <v>20037</v>
      </c>
      <c r="B275" s="1471" t="s">
        <v>100</v>
      </c>
      <c r="C275" s="1472" t="s">
        <v>715</v>
      </c>
      <c r="D275" s="1472" t="str">
        <f>VLOOKUP(C275,CODIGOS!$B$1:$E$194,4,FALSE)</f>
        <v>COLEGIOS</v>
      </c>
      <c r="E275" s="1492" t="s">
        <v>10041</v>
      </c>
      <c r="F275" s="1492" t="s">
        <v>10042</v>
      </c>
      <c r="G275" s="1471" t="s">
        <v>719</v>
      </c>
      <c r="H275" s="1473">
        <v>45695</v>
      </c>
      <c r="I275" s="1895">
        <v>0.81</v>
      </c>
      <c r="J275" s="1471" t="s">
        <v>16</v>
      </c>
      <c r="K275" s="1471" t="s">
        <v>41</v>
      </c>
      <c r="L275" s="1471" t="s">
        <v>17</v>
      </c>
      <c r="M275" s="1471" t="s">
        <v>720</v>
      </c>
      <c r="N275" s="1472"/>
      <c r="O275" s="1472"/>
      <c r="P275" s="1479"/>
      <c r="Q275" s="1464">
        <f t="shared" si="8"/>
        <v>2</v>
      </c>
      <c r="R275" s="1794" t="str">
        <f t="shared" si="9"/>
        <v>TONA</v>
      </c>
      <c r="S275" s="21"/>
    </row>
    <row r="276" spans="1:19" s="14" customFormat="1" ht="25.05" customHeight="1" x14ac:dyDescent="0.3">
      <c r="A276" s="1471" t="s">
        <v>20037</v>
      </c>
      <c r="B276" s="1471" t="s">
        <v>100</v>
      </c>
      <c r="C276" s="1479" t="s">
        <v>499</v>
      </c>
      <c r="D276" s="1472" t="str">
        <f>VLOOKUP(C276,CODIGOS!$B$1:$E$194,4,FALSE)</f>
        <v>BARES - DISCOTECAS - CANTINAS - TABERNAS</v>
      </c>
      <c r="E276" s="1492" t="s">
        <v>10043</v>
      </c>
      <c r="F276" s="1492" t="s">
        <v>10044</v>
      </c>
      <c r="G276" s="1472" t="s">
        <v>10045</v>
      </c>
      <c r="H276" s="1473">
        <v>45701</v>
      </c>
      <c r="I276" s="1895">
        <v>0.89</v>
      </c>
      <c r="J276" s="1471" t="s">
        <v>16</v>
      </c>
      <c r="K276" s="1471" t="s">
        <v>41</v>
      </c>
      <c r="L276" s="1472" t="s">
        <v>22787</v>
      </c>
      <c r="M276" s="1471"/>
      <c r="N276" s="1472"/>
      <c r="O276" s="1472"/>
      <c r="P276" s="1479"/>
      <c r="Q276" s="1464">
        <f t="shared" si="8"/>
        <v>2</v>
      </c>
      <c r="R276" s="1794" t="str">
        <f t="shared" si="9"/>
        <v>TONA</v>
      </c>
      <c r="S276" s="21"/>
    </row>
    <row r="277" spans="1:19" s="14" customFormat="1" ht="25.05" customHeight="1" x14ac:dyDescent="0.3">
      <c r="A277" s="1471" t="s">
        <v>20037</v>
      </c>
      <c r="B277" s="1471" t="s">
        <v>100</v>
      </c>
      <c r="C277" s="1472" t="s">
        <v>547</v>
      </c>
      <c r="D277" s="1472" t="str">
        <f>VLOOKUP(C277,CODIGOS!$B$1:$E$194,4,FALSE)</f>
        <v>CAFETERÍA</v>
      </c>
      <c r="E277" s="1492" t="s">
        <v>10056</v>
      </c>
      <c r="F277" s="1492" t="s">
        <v>10057</v>
      </c>
      <c r="G277" s="1491" t="s">
        <v>10058</v>
      </c>
      <c r="H277" s="1473">
        <v>45701</v>
      </c>
      <c r="I277" s="1895">
        <v>0.79</v>
      </c>
      <c r="J277" s="1471" t="s">
        <v>16</v>
      </c>
      <c r="K277" s="1471" t="s">
        <v>41</v>
      </c>
      <c r="L277" s="1472" t="s">
        <v>22787</v>
      </c>
      <c r="M277" s="1471"/>
      <c r="N277" s="1472"/>
      <c r="O277" s="1479"/>
      <c r="P277" s="1479"/>
      <c r="Q277" s="1464">
        <f t="shared" si="8"/>
        <v>2</v>
      </c>
      <c r="R277" s="1794" t="str">
        <f t="shared" si="9"/>
        <v>TONA</v>
      </c>
      <c r="S277" s="21"/>
    </row>
    <row r="278" spans="1:19" s="14" customFormat="1" ht="25.05" customHeight="1" x14ac:dyDescent="0.3">
      <c r="A278" s="1471" t="s">
        <v>20037</v>
      </c>
      <c r="B278" s="1471" t="s">
        <v>100</v>
      </c>
      <c r="C278" s="1472" t="s">
        <v>504</v>
      </c>
      <c r="D278" s="1472" t="str">
        <f>VLOOKUP(C278,CODIGOS!$B$1:$E$194,4,FALSE)</f>
        <v>CANCHAS DE BOLO, CANCHAS DE TEJO - BILLARES - BINGOS - CASINOS</v>
      </c>
      <c r="E278" s="1479" t="s">
        <v>10046</v>
      </c>
      <c r="F278" s="1479" t="s">
        <v>10044</v>
      </c>
      <c r="G278" s="1472" t="s">
        <v>10045</v>
      </c>
      <c r="H278" s="1473">
        <v>45701</v>
      </c>
      <c r="I278" s="1895">
        <v>0.75</v>
      </c>
      <c r="J278" s="1471" t="s">
        <v>16</v>
      </c>
      <c r="K278" s="1471" t="s">
        <v>41</v>
      </c>
      <c r="L278" s="1472" t="s">
        <v>22787</v>
      </c>
      <c r="M278" s="1471"/>
      <c r="N278" s="1472"/>
      <c r="O278" s="1472"/>
      <c r="P278" s="1479"/>
      <c r="Q278" s="1464">
        <f t="shared" si="8"/>
        <v>2</v>
      </c>
      <c r="R278" s="1794" t="str">
        <f t="shared" si="9"/>
        <v>TONA</v>
      </c>
      <c r="S278" s="21"/>
    </row>
    <row r="279" spans="1:19" s="14" customFormat="1" ht="25.05" customHeight="1" x14ac:dyDescent="0.3">
      <c r="A279" s="1471" t="s">
        <v>20037</v>
      </c>
      <c r="B279" s="1471" t="s">
        <v>100</v>
      </c>
      <c r="C279" s="1472" t="s">
        <v>837</v>
      </c>
      <c r="D279" s="1472" t="str">
        <f>VLOOKUP(C279,CODIGOS!$B$1:$E$194,4,FALSE)</f>
        <v>MISCELANEAS  ( COMERCIO AL POR MENOR EN ESTABLECIMIENTOS NO ESPECIALIZADOS, CON SURTIDO COMPUESTO PRINCIPALMENTE POR PRODUCTOS DIFERENTES DE ALIMENTOS (VÍVERES EN GENERAL, BEBIDAS Y TABACO)</v>
      </c>
      <c r="E279" s="1492" t="s">
        <v>10047</v>
      </c>
      <c r="F279" s="1492" t="s">
        <v>10048</v>
      </c>
      <c r="G279" s="1492" t="s">
        <v>10049</v>
      </c>
      <c r="H279" s="1473">
        <v>45701</v>
      </c>
      <c r="I279" s="1895">
        <v>0.85499999999999998</v>
      </c>
      <c r="J279" s="1471" t="s">
        <v>16</v>
      </c>
      <c r="K279" s="1471" t="s">
        <v>41</v>
      </c>
      <c r="L279" s="1471" t="s">
        <v>17</v>
      </c>
      <c r="M279" s="1471" t="s">
        <v>525</v>
      </c>
      <c r="N279" s="1472"/>
      <c r="O279" s="1479"/>
      <c r="P279" s="1479"/>
      <c r="Q279" s="1464">
        <f t="shared" si="8"/>
        <v>2</v>
      </c>
      <c r="R279" s="1794" t="str">
        <f t="shared" si="9"/>
        <v>TONA</v>
      </c>
      <c r="S279" s="21"/>
    </row>
    <row r="280" spans="1:19" s="14" customFormat="1" ht="25.05" customHeight="1" x14ac:dyDescent="0.3">
      <c r="A280" s="1471" t="s">
        <v>20037</v>
      </c>
      <c r="B280" s="1471" t="s">
        <v>100</v>
      </c>
      <c r="C280" s="1472" t="s">
        <v>472</v>
      </c>
      <c r="D280" s="1472" t="str">
        <f>VLOOKUP(C280,CODIGOS!$B$1:$E$194,4,FALSE)</f>
        <v>RESTAURANTES PUBLICOS</v>
      </c>
      <c r="E280" s="1491" t="s">
        <v>10053</v>
      </c>
      <c r="F280" s="1491" t="s">
        <v>10054</v>
      </c>
      <c r="G280" s="1491" t="s">
        <v>10055</v>
      </c>
      <c r="H280" s="1473">
        <v>45701</v>
      </c>
      <c r="I280" s="1895">
        <v>0.79</v>
      </c>
      <c r="J280" s="1471" t="s">
        <v>16</v>
      </c>
      <c r="K280" s="1471" t="s">
        <v>41</v>
      </c>
      <c r="L280" s="1471" t="s">
        <v>477</v>
      </c>
      <c r="M280" s="1471"/>
      <c r="N280" s="1472"/>
      <c r="O280" s="1479"/>
      <c r="P280" s="1479"/>
      <c r="Q280" s="1464">
        <f t="shared" si="8"/>
        <v>2</v>
      </c>
      <c r="R280" s="1794" t="str">
        <f t="shared" si="9"/>
        <v>TONA</v>
      </c>
      <c r="S280" s="21"/>
    </row>
    <row r="281" spans="1:19" s="14" customFormat="1" ht="25.05" customHeight="1" x14ac:dyDescent="0.3">
      <c r="A281" s="1471" t="s">
        <v>20037</v>
      </c>
      <c r="B281" s="1471" t="s">
        <v>100</v>
      </c>
      <c r="C281" s="1472" t="s">
        <v>20</v>
      </c>
      <c r="D281" s="1472" t="str">
        <f>VLOOKUP(C281,CODIGOS!$B$1:$E$194,4,FALSE)</f>
        <v>TIENDA DE BARRIO O CIGARRERÍA, INCLUIDAS LAS UBICADAS EN ZONAS FRANCAS</v>
      </c>
      <c r="E281" s="1472" t="s">
        <v>10050</v>
      </c>
      <c r="F281" s="1491" t="s">
        <v>10051</v>
      </c>
      <c r="G281" s="1491" t="s">
        <v>10052</v>
      </c>
      <c r="H281" s="1473">
        <v>45701</v>
      </c>
      <c r="I281" s="1895">
        <v>0.96</v>
      </c>
      <c r="J281" s="1471" t="s">
        <v>22</v>
      </c>
      <c r="K281" s="1471" t="s">
        <v>47</v>
      </c>
      <c r="L281" s="1471" t="s">
        <v>477</v>
      </c>
      <c r="M281" s="1471"/>
      <c r="N281" s="1472"/>
      <c r="O281" s="1479"/>
      <c r="P281" s="1479"/>
      <c r="Q281" s="1464">
        <f t="shared" si="8"/>
        <v>2</v>
      </c>
      <c r="R281" s="1794" t="str">
        <f t="shared" si="9"/>
        <v>TONA</v>
      </c>
      <c r="S281" s="21"/>
    </row>
    <row r="282" spans="1:19" s="14" customFormat="1" ht="25.05" customHeight="1" x14ac:dyDescent="0.3">
      <c r="A282" s="1471" t="s">
        <v>20037</v>
      </c>
      <c r="B282" s="1471" t="s">
        <v>100</v>
      </c>
      <c r="C282" s="1472" t="s">
        <v>20</v>
      </c>
      <c r="D282" s="1472" t="str">
        <f>VLOOKUP(C282,CODIGOS!$B$1:$E$194,4,FALSE)</f>
        <v>TIENDA DE BARRIO O CIGARRERÍA, INCLUIDAS LAS UBICADAS EN ZONAS FRANCAS</v>
      </c>
      <c r="E282" s="1472" t="s">
        <v>10059</v>
      </c>
      <c r="F282" s="1491" t="s">
        <v>10060</v>
      </c>
      <c r="G282" s="1492" t="s">
        <v>10061</v>
      </c>
      <c r="H282" s="1473">
        <v>45702</v>
      </c>
      <c r="I282" s="1895">
        <v>0.83499999999999996</v>
      </c>
      <c r="J282" s="1471" t="s">
        <v>16</v>
      </c>
      <c r="K282" s="1471" t="s">
        <v>41</v>
      </c>
      <c r="L282" s="1472" t="s">
        <v>22787</v>
      </c>
      <c r="M282" s="1471"/>
      <c r="N282" s="1472"/>
      <c r="O282" s="1472"/>
      <c r="P282" s="1479"/>
      <c r="Q282" s="1464">
        <f t="shared" si="8"/>
        <v>2</v>
      </c>
      <c r="R282" s="1794" t="str">
        <f t="shared" si="9"/>
        <v>TONA</v>
      </c>
      <c r="S282" s="21"/>
    </row>
    <row r="283" spans="1:19" s="14" customFormat="1" ht="25.05" customHeight="1" x14ac:dyDescent="0.3">
      <c r="A283" s="1471" t="s">
        <v>20037</v>
      </c>
      <c r="B283" s="1471" t="s">
        <v>100</v>
      </c>
      <c r="C283" s="1472" t="s">
        <v>20</v>
      </c>
      <c r="D283" s="1472" t="str">
        <f>VLOOKUP(C283,CODIGOS!$B$1:$E$194,4,FALSE)</f>
        <v>TIENDA DE BARRIO O CIGARRERÍA, INCLUIDAS LAS UBICADAS EN ZONAS FRANCAS</v>
      </c>
      <c r="E283" s="1472" t="s">
        <v>10062</v>
      </c>
      <c r="F283" s="1491" t="s">
        <v>10060</v>
      </c>
      <c r="G283" s="1491" t="s">
        <v>10063</v>
      </c>
      <c r="H283" s="1473">
        <v>45704</v>
      </c>
      <c r="I283" s="1895">
        <v>0.79</v>
      </c>
      <c r="J283" s="1471" t="s">
        <v>16</v>
      </c>
      <c r="K283" s="1471" t="s">
        <v>41</v>
      </c>
      <c r="L283" s="1472" t="s">
        <v>22787</v>
      </c>
      <c r="M283" s="1471"/>
      <c r="N283" s="1472"/>
      <c r="O283" s="1472"/>
      <c r="P283" s="1479"/>
      <c r="Q283" s="1464">
        <f t="shared" si="8"/>
        <v>2</v>
      </c>
      <c r="R283" s="1794" t="str">
        <f t="shared" si="9"/>
        <v>TONA</v>
      </c>
      <c r="S283" s="21"/>
    </row>
    <row r="284" spans="1:19" s="14" customFormat="1" ht="25.05" customHeight="1" x14ac:dyDescent="0.3">
      <c r="A284" s="1471" t="s">
        <v>20037</v>
      </c>
      <c r="B284" s="1471" t="s">
        <v>100</v>
      </c>
      <c r="C284" s="1472" t="s">
        <v>542</v>
      </c>
      <c r="D284" s="1472" t="str">
        <f>VLOOKUP(C284,CODIGOS!$B$1:$E$194,4,FALSE)</f>
        <v>MINI MERCADO (SUPERMERCADO DE BARRIO)</v>
      </c>
      <c r="E284" s="1471" t="s">
        <v>13014</v>
      </c>
      <c r="F284" s="1471" t="s">
        <v>13015</v>
      </c>
      <c r="G284" s="1471" t="s">
        <v>13016</v>
      </c>
      <c r="H284" s="1473">
        <v>45719</v>
      </c>
      <c r="I284" s="1895">
        <v>0.89</v>
      </c>
      <c r="J284" s="1471" t="s">
        <v>16</v>
      </c>
      <c r="K284" s="1471" t="s">
        <v>41</v>
      </c>
      <c r="L284" s="1472" t="s">
        <v>22787</v>
      </c>
      <c r="M284" s="1471"/>
      <c r="N284" s="1472"/>
      <c r="O284" s="1472"/>
      <c r="P284" s="1479"/>
      <c r="Q284" s="1464">
        <f t="shared" si="8"/>
        <v>3</v>
      </c>
      <c r="R284" s="1794" t="str">
        <f t="shared" si="9"/>
        <v>TONA</v>
      </c>
      <c r="S284" s="21"/>
    </row>
    <row r="285" spans="1:19" s="14" customFormat="1" ht="25.05" customHeight="1" x14ac:dyDescent="0.3">
      <c r="A285" s="1471" t="s">
        <v>20037</v>
      </c>
      <c r="B285" s="1471" t="s">
        <v>100</v>
      </c>
      <c r="C285" s="1472" t="s">
        <v>20</v>
      </c>
      <c r="D285" s="1472" t="str">
        <f>VLOOKUP(C285,CODIGOS!$B$1:$E$194,4,FALSE)</f>
        <v>TIENDA DE BARRIO O CIGARRERÍA, INCLUIDAS LAS UBICADAS EN ZONAS FRANCAS</v>
      </c>
      <c r="E285" s="1472" t="s">
        <v>13017</v>
      </c>
      <c r="F285" s="1492" t="s">
        <v>13018</v>
      </c>
      <c r="G285" s="1491" t="s">
        <v>13019</v>
      </c>
      <c r="H285" s="1473">
        <v>45723</v>
      </c>
      <c r="I285" s="1895">
        <v>0.78</v>
      </c>
      <c r="J285" s="1471" t="s">
        <v>16</v>
      </c>
      <c r="K285" s="1471" t="s">
        <v>41</v>
      </c>
      <c r="L285" s="1471" t="s">
        <v>477</v>
      </c>
      <c r="M285" s="1471"/>
      <c r="N285" s="1472"/>
      <c r="O285" s="1472"/>
      <c r="P285" s="1479"/>
      <c r="Q285" s="1464">
        <f t="shared" si="8"/>
        <v>3</v>
      </c>
      <c r="R285" s="1794" t="str">
        <f t="shared" si="9"/>
        <v>TONA</v>
      </c>
      <c r="S285" s="21"/>
    </row>
    <row r="286" spans="1:19" s="14" customFormat="1" ht="25.05" customHeight="1" x14ac:dyDescent="0.3">
      <c r="A286" s="1471" t="s">
        <v>20037</v>
      </c>
      <c r="B286" s="1471" t="s">
        <v>100</v>
      </c>
      <c r="C286" s="1472" t="s">
        <v>547</v>
      </c>
      <c r="D286" s="1472" t="str">
        <f>VLOOKUP(C286,CODIGOS!$B$1:$E$194,4,FALSE)</f>
        <v>CAFETERÍA</v>
      </c>
      <c r="E286" s="1492" t="s">
        <v>13028</v>
      </c>
      <c r="F286" s="1491" t="s">
        <v>13029</v>
      </c>
      <c r="G286" s="1492" t="s">
        <v>13030</v>
      </c>
      <c r="H286" s="1473">
        <v>45726</v>
      </c>
      <c r="I286" s="1895">
        <v>0.87</v>
      </c>
      <c r="J286" s="1471" t="s">
        <v>16</v>
      </c>
      <c r="K286" s="1471" t="s">
        <v>41</v>
      </c>
      <c r="L286" s="1471" t="s">
        <v>477</v>
      </c>
      <c r="M286" s="1471"/>
      <c r="N286" s="1475"/>
      <c r="O286" s="1475"/>
      <c r="P286" s="1475"/>
      <c r="Q286" s="1464">
        <f t="shared" si="8"/>
        <v>3</v>
      </c>
      <c r="R286" s="1794" t="str">
        <f t="shared" si="9"/>
        <v>TONA</v>
      </c>
    </row>
    <row r="287" spans="1:19" s="14" customFormat="1" ht="25.05" customHeight="1" x14ac:dyDescent="0.3">
      <c r="A287" s="1471" t="s">
        <v>20037</v>
      </c>
      <c r="B287" s="1471" t="s">
        <v>100</v>
      </c>
      <c r="C287" s="1472" t="s">
        <v>715</v>
      </c>
      <c r="D287" s="1472" t="str">
        <f>VLOOKUP(C287,CODIGOS!$B$1:$E$194,4,FALSE)</f>
        <v>COLEGIOS</v>
      </c>
      <c r="E287" s="1492" t="s">
        <v>13023</v>
      </c>
      <c r="F287" s="1492" t="s">
        <v>13018</v>
      </c>
      <c r="G287" s="1492" t="s">
        <v>719</v>
      </c>
      <c r="H287" s="1473">
        <v>45726</v>
      </c>
      <c r="I287" s="1895">
        <v>0.91500000000000004</v>
      </c>
      <c r="J287" s="1471" t="s">
        <v>16</v>
      </c>
      <c r="K287" s="1471" t="s">
        <v>41</v>
      </c>
      <c r="L287" s="1471" t="s">
        <v>17</v>
      </c>
      <c r="M287" s="1471" t="s">
        <v>720</v>
      </c>
      <c r="N287" s="1472"/>
      <c r="O287" s="1472"/>
      <c r="P287" s="1479"/>
      <c r="Q287" s="1464">
        <f t="shared" si="8"/>
        <v>3</v>
      </c>
      <c r="R287" s="1794" t="str">
        <f t="shared" si="9"/>
        <v>TONA</v>
      </c>
    </row>
    <row r="288" spans="1:19" s="14" customFormat="1" ht="25.05" customHeight="1" x14ac:dyDescent="0.3">
      <c r="A288" s="1471" t="s">
        <v>20037</v>
      </c>
      <c r="B288" s="1471" t="s">
        <v>100</v>
      </c>
      <c r="C288" s="1472" t="s">
        <v>905</v>
      </c>
      <c r="D288" s="1472" t="str">
        <f>VLOOKUP(C288,CODIGOS!$B$1:$E$194,4,FALSE)</f>
        <v>COMEDORES ESCOLARES (PAE - PRIVADOS)</v>
      </c>
      <c r="E288" s="1472" t="s">
        <v>13027</v>
      </c>
      <c r="F288" s="1472" t="s">
        <v>13018</v>
      </c>
      <c r="G288" s="1471" t="s">
        <v>12180</v>
      </c>
      <c r="H288" s="1473">
        <v>45726</v>
      </c>
      <c r="I288" s="2000">
        <v>1</v>
      </c>
      <c r="J288" s="1471" t="s">
        <v>22</v>
      </c>
      <c r="K288" s="1471" t="s">
        <v>41</v>
      </c>
      <c r="L288" s="1471" t="s">
        <v>477</v>
      </c>
      <c r="M288" s="1471"/>
      <c r="N288" s="1475"/>
      <c r="O288" s="1475"/>
      <c r="P288" s="1475"/>
      <c r="Q288" s="1464">
        <f t="shared" si="8"/>
        <v>3</v>
      </c>
      <c r="R288" s="1794" t="str">
        <f t="shared" si="9"/>
        <v>TONA</v>
      </c>
    </row>
    <row r="289" spans="1:19" s="14" customFormat="1" ht="25.05" customHeight="1" x14ac:dyDescent="0.3">
      <c r="A289" s="1471" t="s">
        <v>20037</v>
      </c>
      <c r="B289" s="1471" t="s">
        <v>100</v>
      </c>
      <c r="C289" s="1472" t="s">
        <v>684</v>
      </c>
      <c r="D289" s="1472" t="str">
        <f>VLOOKUP(C289,CODIGOS!$B$1:$E$194,4,FALSE)</f>
        <v>HOGARES INFANTILES</v>
      </c>
      <c r="E289" s="1471" t="s">
        <v>13024</v>
      </c>
      <c r="F289" s="1471" t="s">
        <v>13025</v>
      </c>
      <c r="G289" s="1471" t="s">
        <v>13026</v>
      </c>
      <c r="H289" s="1473">
        <v>45726</v>
      </c>
      <c r="I289" s="1895">
        <v>0.96499999999999997</v>
      </c>
      <c r="J289" s="1471" t="s">
        <v>22</v>
      </c>
      <c r="K289" s="1471" t="s">
        <v>41</v>
      </c>
      <c r="L289" s="1471" t="s">
        <v>477</v>
      </c>
      <c r="M289" s="1471"/>
      <c r="N289" s="1471"/>
      <c r="O289" s="1471"/>
      <c r="P289" s="1479"/>
      <c r="Q289" s="1464">
        <f t="shared" si="8"/>
        <v>3</v>
      </c>
      <c r="R289" s="1794" t="str">
        <f t="shared" si="9"/>
        <v>TONA</v>
      </c>
      <c r="S289" s="21"/>
    </row>
    <row r="290" spans="1:19" s="14" customFormat="1" ht="25.05" customHeight="1" x14ac:dyDescent="0.3">
      <c r="A290" s="1471" t="s">
        <v>20037</v>
      </c>
      <c r="B290" s="1471" t="s">
        <v>100</v>
      </c>
      <c r="C290" s="1472" t="s">
        <v>20</v>
      </c>
      <c r="D290" s="1472" t="str">
        <f>VLOOKUP(C290,CODIGOS!$B$1:$E$194,4,FALSE)</f>
        <v>TIENDA DE BARRIO O CIGARRERÍA, INCLUIDAS LAS UBICADAS EN ZONAS FRANCAS</v>
      </c>
      <c r="E290" s="1472" t="s">
        <v>13020</v>
      </c>
      <c r="F290" s="1491" t="s">
        <v>13021</v>
      </c>
      <c r="G290" s="1491" t="s">
        <v>13022</v>
      </c>
      <c r="H290" s="1473">
        <v>45726</v>
      </c>
      <c r="I290" s="1895">
        <v>0.88</v>
      </c>
      <c r="J290" s="1471" t="s">
        <v>16</v>
      </c>
      <c r="K290" s="1471" t="s">
        <v>41</v>
      </c>
      <c r="L290" s="1472" t="s">
        <v>22787</v>
      </c>
      <c r="M290" s="1471"/>
      <c r="N290" s="1472"/>
      <c r="O290" s="1472"/>
      <c r="P290" s="1479"/>
      <c r="Q290" s="1464">
        <f t="shared" si="8"/>
        <v>3</v>
      </c>
      <c r="R290" s="1794" t="str">
        <f t="shared" si="9"/>
        <v>TONA</v>
      </c>
      <c r="S290" s="21"/>
    </row>
    <row r="291" spans="1:19" s="14" customFormat="1" ht="25.05" customHeight="1" x14ac:dyDescent="0.3">
      <c r="A291" s="1471" t="s">
        <v>20037</v>
      </c>
      <c r="B291" s="1471" t="s">
        <v>100</v>
      </c>
      <c r="C291" s="1472" t="s">
        <v>20</v>
      </c>
      <c r="D291" s="1472" t="str">
        <f>VLOOKUP(C291,CODIGOS!$B$1:$E$194,4,FALSE)</f>
        <v>TIENDA DE BARRIO O CIGARRERÍA, INCLUIDAS LAS UBICADAS EN ZONAS FRANCAS</v>
      </c>
      <c r="E291" s="1491" t="s">
        <v>13031</v>
      </c>
      <c r="F291" s="1491" t="s">
        <v>13018</v>
      </c>
      <c r="G291" s="1491" t="s">
        <v>13032</v>
      </c>
      <c r="H291" s="1473">
        <v>45727</v>
      </c>
      <c r="I291" s="1895">
        <v>0.91</v>
      </c>
      <c r="J291" s="1471" t="s">
        <v>22</v>
      </c>
      <c r="K291" s="1471" t="s">
        <v>47</v>
      </c>
      <c r="L291" s="1472" t="s">
        <v>22787</v>
      </c>
      <c r="M291" s="1471"/>
      <c r="N291" s="1471"/>
      <c r="O291" s="1476"/>
      <c r="P291" s="1479"/>
      <c r="Q291" s="1464">
        <f t="shared" si="8"/>
        <v>3</v>
      </c>
      <c r="R291" s="1794" t="str">
        <f t="shared" si="9"/>
        <v>TONA</v>
      </c>
      <c r="S291" s="21"/>
    </row>
    <row r="292" spans="1:19" s="14" customFormat="1" ht="25.05" customHeight="1" x14ac:dyDescent="0.3">
      <c r="A292" s="1471" t="s">
        <v>20037</v>
      </c>
      <c r="B292" s="1471" t="s">
        <v>100</v>
      </c>
      <c r="C292" s="1479" t="s">
        <v>499</v>
      </c>
      <c r="D292" s="1472" t="str">
        <f>VLOOKUP(C292,CODIGOS!$B$1:$E$194,4,FALSE)</f>
        <v>BARES - DISCOTECAS - CANTINAS - TABERNAS</v>
      </c>
      <c r="E292" s="1492" t="s">
        <v>13033</v>
      </c>
      <c r="F292" s="1492" t="s">
        <v>13034</v>
      </c>
      <c r="G292" s="1472" t="s">
        <v>13035</v>
      </c>
      <c r="H292" s="1473">
        <v>45730</v>
      </c>
      <c r="I292" s="1895">
        <v>0.76</v>
      </c>
      <c r="J292" s="1471" t="s">
        <v>16</v>
      </c>
      <c r="K292" s="1471" t="s">
        <v>41</v>
      </c>
      <c r="L292" s="1471" t="s">
        <v>17</v>
      </c>
      <c r="M292" s="1471" t="s">
        <v>525</v>
      </c>
      <c r="N292" s="1475"/>
      <c r="O292" s="1475"/>
      <c r="P292" s="1479"/>
      <c r="Q292" s="1464">
        <f t="shared" si="8"/>
        <v>3</v>
      </c>
      <c r="R292" s="1794" t="str">
        <f t="shared" si="9"/>
        <v>TONA</v>
      </c>
      <c r="S292" s="21"/>
    </row>
    <row r="293" spans="1:19" s="14" customFormat="1" ht="25.05" customHeight="1" x14ac:dyDescent="0.3">
      <c r="A293" s="1471" t="s">
        <v>20037</v>
      </c>
      <c r="B293" s="1471" t="s">
        <v>100</v>
      </c>
      <c r="C293" s="1472" t="s">
        <v>20</v>
      </c>
      <c r="D293" s="1472" t="str">
        <f>VLOOKUP(C293,CODIGOS!$B$1:$E$194,4,FALSE)</f>
        <v>TIENDA DE BARRIO O CIGARRERÍA, INCLUIDAS LAS UBICADAS EN ZONAS FRANCAS</v>
      </c>
      <c r="E293" s="1472" t="s">
        <v>13036</v>
      </c>
      <c r="F293" s="1492" t="s">
        <v>13037</v>
      </c>
      <c r="G293" s="1492" t="s">
        <v>13038</v>
      </c>
      <c r="H293" s="1473">
        <v>45730</v>
      </c>
      <c r="I293" s="1895">
        <v>0.90500000000000003</v>
      </c>
      <c r="J293" s="1471" t="s">
        <v>22</v>
      </c>
      <c r="K293" s="1471" t="s">
        <v>47</v>
      </c>
      <c r="L293" s="1472" t="s">
        <v>22787</v>
      </c>
      <c r="M293" s="1471"/>
      <c r="N293" s="1475"/>
      <c r="O293" s="1475"/>
      <c r="P293" s="1479"/>
      <c r="Q293" s="1464">
        <f t="shared" si="8"/>
        <v>3</v>
      </c>
      <c r="R293" s="1794" t="str">
        <f t="shared" si="9"/>
        <v>TONA</v>
      </c>
      <c r="S293" s="21"/>
    </row>
    <row r="294" spans="1:19" s="14" customFormat="1" ht="25.05" customHeight="1" x14ac:dyDescent="0.3">
      <c r="A294" s="1471" t="s">
        <v>20037</v>
      </c>
      <c r="B294" s="1471" t="s">
        <v>100</v>
      </c>
      <c r="C294" s="1472" t="s">
        <v>547</v>
      </c>
      <c r="D294" s="1472" t="str">
        <f>VLOOKUP(C294,CODIGOS!$B$1:$E$194,4,FALSE)</f>
        <v>CAFETERÍA</v>
      </c>
      <c r="E294" s="1492" t="s">
        <v>13042</v>
      </c>
      <c r="F294" s="1492" t="s">
        <v>13043</v>
      </c>
      <c r="G294" s="1492" t="s">
        <v>13044</v>
      </c>
      <c r="H294" s="1473">
        <v>45743</v>
      </c>
      <c r="I294" s="2000">
        <v>1</v>
      </c>
      <c r="J294" s="1471" t="s">
        <v>22</v>
      </c>
      <c r="K294" s="1471" t="s">
        <v>41</v>
      </c>
      <c r="L294" s="1471" t="s">
        <v>4248</v>
      </c>
      <c r="M294" s="1471"/>
      <c r="N294" s="1472"/>
      <c r="O294" s="1472"/>
      <c r="P294" s="1479"/>
      <c r="Q294" s="1464">
        <f t="shared" si="8"/>
        <v>3</v>
      </c>
      <c r="R294" s="1794" t="str">
        <f t="shared" si="9"/>
        <v>TONA</v>
      </c>
      <c r="S294" s="21"/>
    </row>
    <row r="295" spans="1:19" s="14" customFormat="1" ht="25.05" customHeight="1" x14ac:dyDescent="0.3">
      <c r="A295" s="1471" t="s">
        <v>20037</v>
      </c>
      <c r="B295" s="1471" t="s">
        <v>100</v>
      </c>
      <c r="C295" s="1472" t="s">
        <v>2798</v>
      </c>
      <c r="D295" s="1472" t="str">
        <f>VLOOKUP(C295,CODIGOS!$B$1:$E$194,4,FALSE)</f>
        <v>HOTELES (CON SERVICIO DE RESTAURANTE Y/O PISCINA)</v>
      </c>
      <c r="E295" s="1472" t="s">
        <v>13045</v>
      </c>
      <c r="F295" s="1472" t="s">
        <v>13046</v>
      </c>
      <c r="G295" s="1472" t="s">
        <v>13044</v>
      </c>
      <c r="H295" s="1473">
        <v>45743</v>
      </c>
      <c r="I295" s="1895">
        <v>0.98499999999999999</v>
      </c>
      <c r="J295" s="1471" t="s">
        <v>22</v>
      </c>
      <c r="K295" s="1471" t="s">
        <v>41</v>
      </c>
      <c r="L295" s="1471" t="s">
        <v>17</v>
      </c>
      <c r="M295" s="1471" t="s">
        <v>471</v>
      </c>
      <c r="N295" s="1472"/>
      <c r="O295" s="1472"/>
      <c r="P295" s="1479"/>
      <c r="Q295" s="1464">
        <f t="shared" si="8"/>
        <v>3</v>
      </c>
      <c r="R295" s="1794" t="str">
        <f t="shared" si="9"/>
        <v>TONA</v>
      </c>
      <c r="S295" s="21"/>
    </row>
    <row r="296" spans="1:19" s="14" customFormat="1" ht="25.05" customHeight="1" x14ac:dyDescent="0.3">
      <c r="A296" s="1471" t="s">
        <v>20037</v>
      </c>
      <c r="B296" s="1471" t="s">
        <v>100</v>
      </c>
      <c r="C296" s="1472" t="s">
        <v>472</v>
      </c>
      <c r="D296" s="1472" t="str">
        <f>VLOOKUP(C296,CODIGOS!$B$1:$E$194,4,FALSE)</f>
        <v>RESTAURANTES PUBLICOS</v>
      </c>
      <c r="E296" s="1472" t="s">
        <v>13039</v>
      </c>
      <c r="F296" s="1472" t="s">
        <v>13040</v>
      </c>
      <c r="G296" s="1472" t="s">
        <v>13041</v>
      </c>
      <c r="H296" s="1473">
        <v>45743</v>
      </c>
      <c r="I296" s="1895">
        <v>0.8</v>
      </c>
      <c r="J296" s="1471" t="s">
        <v>16</v>
      </c>
      <c r="K296" s="1471" t="s">
        <v>47</v>
      </c>
      <c r="L296" s="1471" t="s">
        <v>17</v>
      </c>
      <c r="M296" s="1471" t="s">
        <v>525</v>
      </c>
      <c r="N296" s="1472"/>
      <c r="O296" s="1479"/>
      <c r="P296" s="1479"/>
      <c r="Q296" s="1464">
        <f t="shared" si="8"/>
        <v>3</v>
      </c>
      <c r="R296" s="1794" t="str">
        <f t="shared" si="9"/>
        <v>TONA</v>
      </c>
      <c r="S296" s="21"/>
    </row>
    <row r="297" spans="1:19" s="14" customFormat="1" ht="25.05" customHeight="1" x14ac:dyDescent="0.3">
      <c r="A297" s="1471" t="s">
        <v>20037</v>
      </c>
      <c r="B297" s="1471" t="s">
        <v>100</v>
      </c>
      <c r="C297" s="1472" t="s">
        <v>558</v>
      </c>
      <c r="D297" s="1472" t="str">
        <f>VLOOKUP(C297,CODIGOS!$B$1:$E$194,4,FALSE)</f>
        <v xml:space="preserve">PUESTO FIJO O ESTACIONARIO DE ALIMENTOS Y BEBIDAS </v>
      </c>
      <c r="E297" s="1491" t="s">
        <v>16031</v>
      </c>
      <c r="F297" s="1491" t="s">
        <v>16032</v>
      </c>
      <c r="G297" s="1491" t="s">
        <v>16033</v>
      </c>
      <c r="H297" s="1473">
        <v>45751</v>
      </c>
      <c r="I297" s="1895">
        <v>0.85</v>
      </c>
      <c r="J297" s="1471" t="s">
        <v>16</v>
      </c>
      <c r="K297" s="1471" t="s">
        <v>47</v>
      </c>
      <c r="L297" s="1471" t="s">
        <v>566</v>
      </c>
      <c r="M297" s="1549"/>
      <c r="N297" s="1549"/>
      <c r="O297" s="1549"/>
      <c r="P297" s="1478"/>
      <c r="Q297" s="1464">
        <f t="shared" si="8"/>
        <v>4</v>
      </c>
      <c r="R297" s="1794" t="str">
        <f t="shared" si="9"/>
        <v>TONA</v>
      </c>
      <c r="S297" s="21"/>
    </row>
    <row r="298" spans="1:19" s="14" customFormat="1" ht="25.05" customHeight="1" x14ac:dyDescent="0.3">
      <c r="A298" s="1471" t="s">
        <v>20037</v>
      </c>
      <c r="B298" s="1471" t="s">
        <v>100</v>
      </c>
      <c r="C298" s="1472" t="s">
        <v>20</v>
      </c>
      <c r="D298" s="1472" t="str">
        <f>VLOOKUP(C298,CODIGOS!$B$1:$E$194,4,FALSE)</f>
        <v>TIENDA DE BARRIO O CIGARRERÍA, INCLUIDAS LAS UBICADAS EN ZONAS FRANCAS</v>
      </c>
      <c r="E298" s="1472" t="s">
        <v>16028</v>
      </c>
      <c r="F298" s="1491" t="s">
        <v>16029</v>
      </c>
      <c r="G298" s="1491" t="s">
        <v>16030</v>
      </c>
      <c r="H298" s="1473">
        <v>45751</v>
      </c>
      <c r="I298" s="1895">
        <v>0.93</v>
      </c>
      <c r="J298" s="1471" t="s">
        <v>22</v>
      </c>
      <c r="K298" s="1471" t="s">
        <v>41</v>
      </c>
      <c r="L298" s="1472" t="s">
        <v>22787</v>
      </c>
      <c r="M298" s="1472"/>
      <c r="N298" s="1471"/>
      <c r="O298" s="1478"/>
      <c r="P298" s="1478"/>
      <c r="Q298" s="1464">
        <f t="shared" si="8"/>
        <v>4</v>
      </c>
      <c r="R298" s="1794" t="str">
        <f t="shared" si="9"/>
        <v>TONA</v>
      </c>
      <c r="S298" s="21"/>
    </row>
    <row r="299" spans="1:19" s="14" customFormat="1" ht="25.05" customHeight="1" x14ac:dyDescent="0.3">
      <c r="A299" s="1471" t="s">
        <v>20037</v>
      </c>
      <c r="B299" s="1471" t="s">
        <v>100</v>
      </c>
      <c r="C299" s="1472" t="s">
        <v>20</v>
      </c>
      <c r="D299" s="1472" t="str">
        <f>VLOOKUP(C299,CODIGOS!$B$1:$E$194,4,FALSE)</f>
        <v>TIENDA DE BARRIO O CIGARRERÍA, INCLUIDAS LAS UBICADAS EN ZONAS FRANCAS</v>
      </c>
      <c r="E299" s="1472" t="s">
        <v>10050</v>
      </c>
      <c r="F299" s="1491" t="s">
        <v>10051</v>
      </c>
      <c r="G299" s="1491" t="s">
        <v>10052</v>
      </c>
      <c r="H299" s="1473">
        <v>45751</v>
      </c>
      <c r="I299" s="1895">
        <v>0.85</v>
      </c>
      <c r="J299" s="1471" t="s">
        <v>16</v>
      </c>
      <c r="K299" s="1471" t="s">
        <v>41</v>
      </c>
      <c r="L299" s="1472" t="s">
        <v>22787</v>
      </c>
      <c r="M299" s="1471"/>
      <c r="N299" s="1471"/>
      <c r="O299" s="1478"/>
      <c r="P299" s="1478"/>
      <c r="Q299" s="1464">
        <f t="shared" si="8"/>
        <v>4</v>
      </c>
      <c r="R299" s="1794" t="str">
        <f t="shared" si="9"/>
        <v>TONA</v>
      </c>
      <c r="S299" s="21"/>
    </row>
    <row r="300" spans="1:19" s="14" customFormat="1" ht="25.05" customHeight="1" x14ac:dyDescent="0.3">
      <c r="A300" s="1471" t="s">
        <v>20037</v>
      </c>
      <c r="B300" s="1471" t="s">
        <v>100</v>
      </c>
      <c r="C300" s="1472" t="s">
        <v>20</v>
      </c>
      <c r="D300" s="1472" t="str">
        <f>VLOOKUP(C300,CODIGOS!$B$1:$E$194,4,FALSE)</f>
        <v>TIENDA DE BARRIO O CIGARRERÍA, INCLUIDAS LAS UBICADAS EN ZONAS FRANCAS</v>
      </c>
      <c r="E300" s="1472" t="s">
        <v>16062</v>
      </c>
      <c r="F300" s="1492" t="s">
        <v>16063</v>
      </c>
      <c r="G300" s="1492" t="s">
        <v>16064</v>
      </c>
      <c r="H300" s="1473">
        <v>45751</v>
      </c>
      <c r="I300" s="1895">
        <v>0.88</v>
      </c>
      <c r="J300" s="1471" t="s">
        <v>16</v>
      </c>
      <c r="K300" s="1471" t="s">
        <v>41</v>
      </c>
      <c r="L300" s="1472" t="s">
        <v>22787</v>
      </c>
      <c r="M300" s="1493"/>
      <c r="N300" s="1472"/>
      <c r="O300" s="1472"/>
      <c r="P300" s="1479"/>
      <c r="Q300" s="1464">
        <f t="shared" si="8"/>
        <v>4</v>
      </c>
      <c r="R300" s="1794" t="str">
        <f t="shared" si="9"/>
        <v>TONA</v>
      </c>
      <c r="S300" s="21"/>
    </row>
    <row r="301" spans="1:19" s="14" customFormat="1" ht="25.05" customHeight="1" x14ac:dyDescent="0.3">
      <c r="A301" s="1471" t="s">
        <v>20037</v>
      </c>
      <c r="B301" s="1471" t="s">
        <v>100</v>
      </c>
      <c r="C301" s="1472" t="s">
        <v>905</v>
      </c>
      <c r="D301" s="1472" t="str">
        <f>VLOOKUP(C301,CODIGOS!$B$1:$E$194,4,FALSE)</f>
        <v>COMEDORES ESCOLARES (PAE - PRIVADOS)</v>
      </c>
      <c r="E301" s="1472" t="s">
        <v>16034</v>
      </c>
      <c r="F301" s="1472" t="s">
        <v>16035</v>
      </c>
      <c r="G301" s="1471" t="s">
        <v>16036</v>
      </c>
      <c r="H301" s="1473">
        <v>45754</v>
      </c>
      <c r="I301" s="1895">
        <v>0.80500000000000005</v>
      </c>
      <c r="J301" s="1471" t="s">
        <v>16</v>
      </c>
      <c r="K301" s="1471" t="s">
        <v>41</v>
      </c>
      <c r="L301" s="1471" t="s">
        <v>477</v>
      </c>
      <c r="M301" s="1549"/>
      <c r="N301" s="1549"/>
      <c r="O301" s="1549"/>
      <c r="P301" s="1478"/>
      <c r="Q301" s="1464">
        <f t="shared" si="8"/>
        <v>4</v>
      </c>
      <c r="R301" s="1794" t="str">
        <f t="shared" si="9"/>
        <v>TONA</v>
      </c>
      <c r="S301" s="21"/>
    </row>
    <row r="302" spans="1:19" s="14" customFormat="1" ht="25.05" customHeight="1" x14ac:dyDescent="0.3">
      <c r="A302" s="1471" t="s">
        <v>20037</v>
      </c>
      <c r="B302" s="1471" t="s">
        <v>100</v>
      </c>
      <c r="C302" s="1472" t="s">
        <v>715</v>
      </c>
      <c r="D302" s="1472" t="str">
        <f>VLOOKUP(C302,CODIGOS!$B$1:$E$194,4,FALSE)</f>
        <v>COLEGIOS</v>
      </c>
      <c r="E302" s="1491" t="s">
        <v>16037</v>
      </c>
      <c r="F302" s="1491" t="s">
        <v>16038</v>
      </c>
      <c r="G302" s="1492" t="s">
        <v>719</v>
      </c>
      <c r="H302" s="1473">
        <v>45756</v>
      </c>
      <c r="I302" s="1895">
        <v>0.83</v>
      </c>
      <c r="J302" s="1471" t="s">
        <v>16</v>
      </c>
      <c r="K302" s="1471" t="s">
        <v>41</v>
      </c>
      <c r="L302" s="1471" t="s">
        <v>17</v>
      </c>
      <c r="M302" s="1476"/>
      <c r="N302" s="1476"/>
      <c r="O302" s="1471"/>
      <c r="P302" s="1475"/>
      <c r="Q302" s="1464">
        <f t="shared" si="8"/>
        <v>4</v>
      </c>
      <c r="R302" s="1794" t="str">
        <f t="shared" si="9"/>
        <v>TONA</v>
      </c>
      <c r="S302" s="21"/>
    </row>
    <row r="303" spans="1:19" s="14" customFormat="1" ht="25.05" customHeight="1" x14ac:dyDescent="0.3">
      <c r="A303" s="1471" t="s">
        <v>20037</v>
      </c>
      <c r="B303" s="1471" t="s">
        <v>100</v>
      </c>
      <c r="C303" s="1472" t="s">
        <v>2842</v>
      </c>
      <c r="D303" s="1472" t="str">
        <f>VLOOKUP(C303,CODIGOS!$B$1:$E$194,4,FALSE)</f>
        <v>ALOJAMIENTO EN CASA DE HUÉSPEDES O RESIDENCIAS Y/O ALOJAMIENTO EN HABITACIONES EN APARTAMENTOS Y CASAS PARTICULARES</v>
      </c>
      <c r="E303" s="1471" t="s">
        <v>16039</v>
      </c>
      <c r="F303" s="1471" t="s">
        <v>16040</v>
      </c>
      <c r="G303" s="1471" t="s">
        <v>16041</v>
      </c>
      <c r="H303" s="1473">
        <v>45757</v>
      </c>
      <c r="I303" s="1895">
        <v>0.96</v>
      </c>
      <c r="J303" s="1471" t="s">
        <v>22</v>
      </c>
      <c r="K303" s="1471" t="s">
        <v>41</v>
      </c>
      <c r="L303" s="1471" t="s">
        <v>477</v>
      </c>
      <c r="M303" s="1471"/>
      <c r="N303" s="1476"/>
      <c r="O303" s="1471"/>
      <c r="P303" s="1475"/>
      <c r="Q303" s="1464">
        <f t="shared" si="8"/>
        <v>4</v>
      </c>
      <c r="R303" s="1794" t="str">
        <f t="shared" si="9"/>
        <v>TONA</v>
      </c>
      <c r="S303" s="21"/>
    </row>
    <row r="304" spans="1:19" s="14" customFormat="1" ht="25.05" customHeight="1" x14ac:dyDescent="0.3">
      <c r="A304" s="1471" t="s">
        <v>20037</v>
      </c>
      <c r="B304" s="1471" t="s">
        <v>100</v>
      </c>
      <c r="C304" s="1472" t="s">
        <v>558</v>
      </c>
      <c r="D304" s="1472" t="str">
        <f>VLOOKUP(C304,CODIGOS!$B$1:$E$194,4,FALSE)</f>
        <v xml:space="preserve">PUESTO FIJO O ESTACIONARIO DE ALIMENTOS Y BEBIDAS </v>
      </c>
      <c r="E304" s="1491" t="s">
        <v>16042</v>
      </c>
      <c r="F304" s="1491" t="s">
        <v>16043</v>
      </c>
      <c r="G304" s="1491" t="s">
        <v>16044</v>
      </c>
      <c r="H304" s="1473">
        <v>45757</v>
      </c>
      <c r="I304" s="1895">
        <v>0.75</v>
      </c>
      <c r="J304" s="1471" t="s">
        <v>16</v>
      </c>
      <c r="K304" s="1471" t="s">
        <v>47</v>
      </c>
      <c r="L304" s="1472" t="s">
        <v>22787</v>
      </c>
      <c r="M304" s="1476"/>
      <c r="N304" s="1476"/>
      <c r="O304" s="1471"/>
      <c r="P304" s="1475"/>
      <c r="Q304" s="1464">
        <f t="shared" si="8"/>
        <v>4</v>
      </c>
      <c r="R304" s="1794" t="str">
        <f t="shared" si="9"/>
        <v>TONA</v>
      </c>
      <c r="S304" s="21"/>
    </row>
    <row r="305" spans="1:19" s="14" customFormat="1" ht="25.05" customHeight="1" x14ac:dyDescent="0.3">
      <c r="A305" s="1471" t="s">
        <v>20037</v>
      </c>
      <c r="B305" s="1471" t="s">
        <v>100</v>
      </c>
      <c r="C305" s="1472" t="s">
        <v>837</v>
      </c>
      <c r="D305" s="1472" t="str">
        <f>VLOOKUP(C305,CODIGOS!$B$1:$E$194,4,FALSE)</f>
        <v>MISCELANEAS  ( COMERCIO AL POR MENOR EN ESTABLECIMIENTOS NO ESPECIALIZADOS, CON SURTIDO COMPUESTO PRINCIPALMENTE POR PRODUCTOS DIFERENTES DE ALIMENTOS (VÍVERES EN GENERAL, BEBIDAS Y TABACO)</v>
      </c>
      <c r="E305" s="1471" t="s">
        <v>16045</v>
      </c>
      <c r="F305" s="1471" t="s">
        <v>16046</v>
      </c>
      <c r="G305" s="1471" t="s">
        <v>16047</v>
      </c>
      <c r="H305" s="1473">
        <v>45758</v>
      </c>
      <c r="I305" s="1895">
        <v>0.81</v>
      </c>
      <c r="J305" s="1471" t="s">
        <v>16</v>
      </c>
      <c r="K305" s="1471" t="s">
        <v>41</v>
      </c>
      <c r="L305" s="1471" t="s">
        <v>17</v>
      </c>
      <c r="M305" s="1476"/>
      <c r="N305" s="1476"/>
      <c r="O305" s="1471"/>
      <c r="P305" s="1475"/>
      <c r="Q305" s="1464">
        <f t="shared" si="8"/>
        <v>4</v>
      </c>
      <c r="R305" s="1794" t="str">
        <f t="shared" si="9"/>
        <v>TONA</v>
      </c>
      <c r="S305" s="21"/>
    </row>
    <row r="306" spans="1:19" s="14" customFormat="1" ht="25.05" customHeight="1" x14ac:dyDescent="0.3">
      <c r="A306" s="1471" t="s">
        <v>20037</v>
      </c>
      <c r="B306" s="1471" t="s">
        <v>100</v>
      </c>
      <c r="C306" s="1472" t="s">
        <v>837</v>
      </c>
      <c r="D306" s="1472" t="str">
        <f>VLOOKUP(C306,CODIGOS!$B$1:$E$194,4,FALSE)</f>
        <v>MISCELANEAS  ( COMERCIO AL POR MENOR EN ESTABLECIMIENTOS NO ESPECIALIZADOS, CON SURTIDO COMPUESTO PRINCIPALMENTE POR PRODUCTOS DIFERENTES DE ALIMENTOS (VÍVERES EN GENERAL, BEBIDAS Y TABACO)</v>
      </c>
      <c r="E306" s="1471" t="s">
        <v>16048</v>
      </c>
      <c r="F306" s="1471" t="s">
        <v>16049</v>
      </c>
      <c r="G306" s="1471" t="s">
        <v>16050</v>
      </c>
      <c r="H306" s="1473">
        <v>45758</v>
      </c>
      <c r="I306" s="1895">
        <v>0.84</v>
      </c>
      <c r="J306" s="1471" t="s">
        <v>16</v>
      </c>
      <c r="K306" s="1471" t="s">
        <v>41</v>
      </c>
      <c r="L306" s="1471" t="s">
        <v>17</v>
      </c>
      <c r="M306" s="1471"/>
      <c r="N306" s="1471"/>
      <c r="O306" s="1471"/>
      <c r="P306" s="1475"/>
      <c r="Q306" s="1464">
        <f t="shared" si="8"/>
        <v>4</v>
      </c>
      <c r="R306" s="1794" t="str">
        <f t="shared" si="9"/>
        <v>TONA</v>
      </c>
      <c r="S306" s="21"/>
    </row>
    <row r="307" spans="1:19" s="14" customFormat="1" ht="25.05" customHeight="1" x14ac:dyDescent="0.3">
      <c r="A307" s="1471" t="s">
        <v>20037</v>
      </c>
      <c r="B307" s="1471" t="s">
        <v>100</v>
      </c>
      <c r="C307" s="1472" t="s">
        <v>20</v>
      </c>
      <c r="D307" s="1472" t="str">
        <f>VLOOKUP(C307,CODIGOS!$B$1:$E$194,4,FALSE)</f>
        <v>TIENDA DE BARRIO O CIGARRERÍA, INCLUIDAS LAS UBICADAS EN ZONAS FRANCAS</v>
      </c>
      <c r="E307" s="1472" t="s">
        <v>6174</v>
      </c>
      <c r="F307" s="1492" t="s">
        <v>16051</v>
      </c>
      <c r="G307" s="1492" t="s">
        <v>16052</v>
      </c>
      <c r="H307" s="1473">
        <v>45772</v>
      </c>
      <c r="I307" s="1895">
        <v>0.93</v>
      </c>
      <c r="J307" s="1471" t="s">
        <v>16</v>
      </c>
      <c r="K307" s="1471" t="s">
        <v>41</v>
      </c>
      <c r="L307" s="1472" t="s">
        <v>22787</v>
      </c>
      <c r="M307" s="1471"/>
      <c r="N307" s="1471"/>
      <c r="O307" s="1471"/>
      <c r="P307" s="1475"/>
      <c r="Q307" s="1464">
        <f t="shared" si="8"/>
        <v>4</v>
      </c>
      <c r="R307" s="1794" t="str">
        <f t="shared" si="9"/>
        <v>TONA</v>
      </c>
      <c r="S307" s="21"/>
    </row>
    <row r="308" spans="1:19" s="14" customFormat="1" ht="25.05" customHeight="1" x14ac:dyDescent="0.3">
      <c r="A308" s="1471" t="s">
        <v>20037</v>
      </c>
      <c r="B308" s="1471" t="s">
        <v>100</v>
      </c>
      <c r="C308" s="1472" t="s">
        <v>20</v>
      </c>
      <c r="D308" s="1472" t="str">
        <f>VLOOKUP(C308,CODIGOS!$B$1:$E$194,4,FALSE)</f>
        <v>TIENDA DE BARRIO O CIGARRERÍA, INCLUIDAS LAS UBICADAS EN ZONAS FRANCAS</v>
      </c>
      <c r="E308" s="1472" t="s">
        <v>16053</v>
      </c>
      <c r="F308" s="1491" t="s">
        <v>16054</v>
      </c>
      <c r="G308" s="1491" t="s">
        <v>16055</v>
      </c>
      <c r="H308" s="1473">
        <v>45772</v>
      </c>
      <c r="I308" s="1895">
        <v>0.92</v>
      </c>
      <c r="J308" s="1471" t="s">
        <v>16</v>
      </c>
      <c r="K308" s="1471" t="s">
        <v>41</v>
      </c>
      <c r="L308" s="1472" t="s">
        <v>22787</v>
      </c>
      <c r="M308" s="1472"/>
      <c r="N308" s="1472"/>
      <c r="O308" s="1472"/>
      <c r="P308" s="1479"/>
      <c r="Q308" s="1464">
        <f t="shared" si="8"/>
        <v>4</v>
      </c>
      <c r="R308" s="1794" t="str">
        <f t="shared" si="9"/>
        <v>TONA</v>
      </c>
      <c r="S308" s="21"/>
    </row>
    <row r="309" spans="1:19" s="14" customFormat="1" ht="25.05" customHeight="1" x14ac:dyDescent="0.3">
      <c r="A309" s="1471" t="s">
        <v>20037</v>
      </c>
      <c r="B309" s="1471" t="s">
        <v>100</v>
      </c>
      <c r="C309" s="1472" t="s">
        <v>20</v>
      </c>
      <c r="D309" s="1472" t="str">
        <f>VLOOKUP(C309,CODIGOS!$B$1:$E$194,4,FALSE)</f>
        <v>TIENDA DE BARRIO O CIGARRERÍA, INCLUIDAS LAS UBICADAS EN ZONAS FRANCAS</v>
      </c>
      <c r="E309" s="1491" t="s">
        <v>16056</v>
      </c>
      <c r="F309" s="1491" t="s">
        <v>16057</v>
      </c>
      <c r="G309" s="1491" t="s">
        <v>16058</v>
      </c>
      <c r="H309" s="1473">
        <v>45772</v>
      </c>
      <c r="I309" s="1895">
        <v>0.93</v>
      </c>
      <c r="J309" s="1471" t="s">
        <v>22</v>
      </c>
      <c r="K309" s="1471" t="s">
        <v>41</v>
      </c>
      <c r="L309" s="1472" t="s">
        <v>22787</v>
      </c>
      <c r="M309" s="1472"/>
      <c r="N309" s="1472"/>
      <c r="O309" s="1472"/>
      <c r="P309" s="1479"/>
      <c r="Q309" s="1464">
        <f t="shared" si="8"/>
        <v>4</v>
      </c>
      <c r="R309" s="1794" t="str">
        <f t="shared" si="9"/>
        <v>TONA</v>
      </c>
      <c r="S309" s="21"/>
    </row>
    <row r="310" spans="1:19" s="14" customFormat="1" ht="25.05" customHeight="1" x14ac:dyDescent="0.3">
      <c r="A310" s="1471" t="s">
        <v>20037</v>
      </c>
      <c r="B310" s="1471" t="s">
        <v>100</v>
      </c>
      <c r="C310" s="1472" t="s">
        <v>715</v>
      </c>
      <c r="D310" s="1472" t="str">
        <f>VLOOKUP(C310,CODIGOS!$B$1:$E$194,4,FALSE)</f>
        <v>COLEGIOS</v>
      </c>
      <c r="E310" s="1492" t="s">
        <v>10041</v>
      </c>
      <c r="F310" s="1492" t="s">
        <v>10042</v>
      </c>
      <c r="G310" s="1471" t="s">
        <v>719</v>
      </c>
      <c r="H310" s="1473">
        <v>45775</v>
      </c>
      <c r="I310" s="1895">
        <v>0.83</v>
      </c>
      <c r="J310" s="1471" t="s">
        <v>16</v>
      </c>
      <c r="K310" s="1471" t="s">
        <v>41</v>
      </c>
      <c r="L310" s="1471" t="s">
        <v>17</v>
      </c>
      <c r="M310" s="1471"/>
      <c r="N310" s="1471"/>
      <c r="O310" s="1471"/>
      <c r="P310" s="1475"/>
      <c r="Q310" s="1464">
        <f t="shared" si="8"/>
        <v>4</v>
      </c>
      <c r="R310" s="1794" t="str">
        <f t="shared" si="9"/>
        <v>TONA</v>
      </c>
      <c r="S310" s="21"/>
    </row>
    <row r="311" spans="1:19" s="14" customFormat="1" ht="25.05" customHeight="1" x14ac:dyDescent="0.3">
      <c r="A311" s="1471" t="s">
        <v>20037</v>
      </c>
      <c r="B311" s="1471" t="s">
        <v>100</v>
      </c>
      <c r="C311" s="1472" t="s">
        <v>905</v>
      </c>
      <c r="D311" s="1472" t="str">
        <f>VLOOKUP(C311,CODIGOS!$B$1:$E$194,4,FALSE)</f>
        <v>COMEDORES ESCOLARES (PAE - PRIVADOS)</v>
      </c>
      <c r="E311" s="1472" t="s">
        <v>16065</v>
      </c>
      <c r="F311" s="1472" t="s">
        <v>10042</v>
      </c>
      <c r="G311" s="1471" t="s">
        <v>10039</v>
      </c>
      <c r="H311" s="1473">
        <v>45775</v>
      </c>
      <c r="I311" s="1895">
        <v>0.8</v>
      </c>
      <c r="J311" s="1471" t="s">
        <v>16</v>
      </c>
      <c r="K311" s="1471" t="s">
        <v>41</v>
      </c>
      <c r="L311" s="1471" t="s">
        <v>477</v>
      </c>
      <c r="M311" s="1471"/>
      <c r="N311" s="1471"/>
      <c r="O311" s="1471"/>
      <c r="P311" s="1475"/>
      <c r="Q311" s="1464">
        <f t="shared" si="8"/>
        <v>4</v>
      </c>
      <c r="R311" s="1794" t="str">
        <f t="shared" si="9"/>
        <v>TONA</v>
      </c>
      <c r="S311" s="21"/>
    </row>
    <row r="312" spans="1:19" s="14" customFormat="1" ht="25.05" customHeight="1" x14ac:dyDescent="0.2">
      <c r="A312" s="1471" t="s">
        <v>20037</v>
      </c>
      <c r="B312" s="1471" t="s">
        <v>100</v>
      </c>
      <c r="C312" s="1472" t="s">
        <v>837</v>
      </c>
      <c r="D312" s="1472" t="str">
        <f>VLOOKUP(C312,CODIGOS!$B$1:$E$194,4,FALSE)</f>
        <v>MISCELANEAS  ( COMERCIO AL POR MENOR EN ESTABLECIMIENTOS NO ESPECIALIZADOS, CON SURTIDO COMPUESTO PRINCIPALMENTE POR PRODUCTOS DIFERENTES DE ALIMENTOS (VÍVERES EN GENERAL, BEBIDAS Y TABACO)</v>
      </c>
      <c r="E312" s="1492" t="s">
        <v>16069</v>
      </c>
      <c r="F312" s="1492" t="s">
        <v>16070</v>
      </c>
      <c r="G312" s="1492" t="s">
        <v>16071</v>
      </c>
      <c r="H312" s="1473">
        <v>45776</v>
      </c>
      <c r="I312" s="1895">
        <v>0.90500000000000003</v>
      </c>
      <c r="J312" s="1471" t="s">
        <v>16</v>
      </c>
      <c r="K312" s="1471" t="s">
        <v>41</v>
      </c>
      <c r="L312" s="1471" t="s">
        <v>17</v>
      </c>
      <c r="M312" s="1471"/>
      <c r="N312" s="1471"/>
      <c r="O312" s="1471"/>
      <c r="P312" s="1471"/>
      <c r="Q312" s="1464">
        <f t="shared" si="8"/>
        <v>4</v>
      </c>
      <c r="R312" s="1794" t="str">
        <f t="shared" si="9"/>
        <v>TONA</v>
      </c>
      <c r="S312" s="389"/>
    </row>
    <row r="313" spans="1:19" s="14" customFormat="1" ht="25.05" customHeight="1" x14ac:dyDescent="0.2">
      <c r="A313" s="1471" t="s">
        <v>20037</v>
      </c>
      <c r="B313" s="1471" t="s">
        <v>100</v>
      </c>
      <c r="C313" s="1472">
        <v>30</v>
      </c>
      <c r="D313" s="1472" t="str">
        <f>VLOOKUP(C313,CODIGOS!$B$1:$E$194,4,FALSE)</f>
        <v>OTROS</v>
      </c>
      <c r="E313" s="1472" t="s">
        <v>16072</v>
      </c>
      <c r="F313" s="1471" t="s">
        <v>16073</v>
      </c>
      <c r="G313" s="1471" t="s">
        <v>16074</v>
      </c>
      <c r="H313" s="1473">
        <v>45776</v>
      </c>
      <c r="I313" s="1895">
        <v>0.88500000000000001</v>
      </c>
      <c r="J313" s="1471" t="s">
        <v>16</v>
      </c>
      <c r="K313" s="1471" t="s">
        <v>41</v>
      </c>
      <c r="L313" s="1471" t="s">
        <v>17</v>
      </c>
      <c r="M313" s="1471"/>
      <c r="N313" s="1471"/>
      <c r="O313" s="1471"/>
      <c r="P313" s="1475"/>
      <c r="Q313" s="1464">
        <f t="shared" si="8"/>
        <v>4</v>
      </c>
      <c r="R313" s="1794" t="str">
        <f t="shared" si="9"/>
        <v>TONA</v>
      </c>
      <c r="S313" s="389"/>
    </row>
    <row r="314" spans="1:19" s="14" customFormat="1" ht="25.05" customHeight="1" x14ac:dyDescent="0.2">
      <c r="A314" s="1471" t="s">
        <v>20037</v>
      </c>
      <c r="B314" s="1471" t="s">
        <v>100</v>
      </c>
      <c r="C314" s="1472">
        <v>30</v>
      </c>
      <c r="D314" s="1472" t="str">
        <f>VLOOKUP(C314,CODIGOS!$B$1:$E$194,4,FALSE)</f>
        <v>OTROS</v>
      </c>
      <c r="E314" s="1472" t="s">
        <v>16075</v>
      </c>
      <c r="F314" s="1471" t="s">
        <v>16076</v>
      </c>
      <c r="G314" s="1471" t="s">
        <v>16077</v>
      </c>
      <c r="H314" s="1473">
        <v>45776</v>
      </c>
      <c r="I314" s="1895">
        <v>0.76500000000000001</v>
      </c>
      <c r="J314" s="1471" t="s">
        <v>16</v>
      </c>
      <c r="K314" s="1471" t="s">
        <v>41</v>
      </c>
      <c r="L314" s="1471" t="s">
        <v>17</v>
      </c>
      <c r="M314" s="1471"/>
      <c r="N314" s="1471"/>
      <c r="O314" s="1471"/>
      <c r="P314" s="1475"/>
      <c r="Q314" s="1464">
        <f t="shared" si="8"/>
        <v>4</v>
      </c>
      <c r="R314" s="1794" t="str">
        <f t="shared" si="9"/>
        <v>TONA</v>
      </c>
      <c r="S314" s="389"/>
    </row>
    <row r="315" spans="1:19" s="14" customFormat="1" ht="25.05" customHeight="1" x14ac:dyDescent="0.2">
      <c r="A315" s="1471" t="s">
        <v>20037</v>
      </c>
      <c r="B315" s="1471" t="s">
        <v>100</v>
      </c>
      <c r="C315" s="1472" t="s">
        <v>472</v>
      </c>
      <c r="D315" s="1472" t="str">
        <f>VLOOKUP(C315,CODIGOS!$B$1:$E$194,4,FALSE)</f>
        <v>RESTAURANTES PUBLICOS</v>
      </c>
      <c r="E315" s="1472" t="s">
        <v>16066</v>
      </c>
      <c r="F315" s="1472" t="s">
        <v>16067</v>
      </c>
      <c r="G315" s="1472" t="s">
        <v>16068</v>
      </c>
      <c r="H315" s="1473">
        <v>45776</v>
      </c>
      <c r="I315" s="1895">
        <v>0.94</v>
      </c>
      <c r="J315" s="1471" t="s">
        <v>22</v>
      </c>
      <c r="K315" s="1471" t="s">
        <v>41</v>
      </c>
      <c r="L315" s="1471" t="s">
        <v>477</v>
      </c>
      <c r="M315" s="1471"/>
      <c r="N315" s="1471"/>
      <c r="O315" s="1471"/>
      <c r="P315" s="1475"/>
      <c r="Q315" s="1464">
        <f t="shared" si="8"/>
        <v>4</v>
      </c>
      <c r="R315" s="1794" t="str">
        <f t="shared" si="9"/>
        <v>TONA</v>
      </c>
      <c r="S315" s="389"/>
    </row>
    <row r="316" spans="1:19" s="21" customFormat="1" ht="25.05" customHeight="1" x14ac:dyDescent="0.2">
      <c r="A316" s="1471" t="s">
        <v>20037</v>
      </c>
      <c r="B316" s="1471" t="s">
        <v>100</v>
      </c>
      <c r="C316" s="1472" t="s">
        <v>20</v>
      </c>
      <c r="D316" s="1472" t="str">
        <f>VLOOKUP(C316,CODIGOS!$B$1:$E$194,4,FALSE)</f>
        <v>TIENDA DE BARRIO O CIGARRERÍA, INCLUIDAS LAS UBICADAS EN ZONAS FRANCAS</v>
      </c>
      <c r="E316" s="1472" t="s">
        <v>16059</v>
      </c>
      <c r="F316" s="1491" t="s">
        <v>16060</v>
      </c>
      <c r="G316" s="1491" t="s">
        <v>16061</v>
      </c>
      <c r="H316" s="1473">
        <v>45776</v>
      </c>
      <c r="I316" s="1895">
        <v>0.88</v>
      </c>
      <c r="J316" s="1471" t="s">
        <v>16</v>
      </c>
      <c r="K316" s="1471" t="s">
        <v>47</v>
      </c>
      <c r="L316" s="1472" t="s">
        <v>22787</v>
      </c>
      <c r="M316" s="1472"/>
      <c r="N316" s="1472"/>
      <c r="O316" s="1472"/>
      <c r="P316" s="1479"/>
      <c r="Q316" s="1464">
        <f t="shared" si="8"/>
        <v>4</v>
      </c>
      <c r="R316" s="1794" t="str">
        <f t="shared" si="9"/>
        <v>TONA</v>
      </c>
      <c r="S316" s="389"/>
    </row>
    <row r="317" spans="1:19" s="21" customFormat="1" ht="25.05" customHeight="1" x14ac:dyDescent="0.2">
      <c r="A317" s="1471" t="s">
        <v>20037</v>
      </c>
      <c r="B317" s="1471" t="s">
        <v>100</v>
      </c>
      <c r="C317" s="1479" t="s">
        <v>499</v>
      </c>
      <c r="D317" s="1472" t="str">
        <f>VLOOKUP(C317,CODIGOS!$B$1:$E$194,4,FALSE)</f>
        <v>BARES - DISCOTECAS - CANTINAS - TABERNAS</v>
      </c>
      <c r="E317" s="1492" t="s">
        <v>16078</v>
      </c>
      <c r="F317" s="1902" t="s">
        <v>16079</v>
      </c>
      <c r="G317" s="1472" t="s">
        <v>16080</v>
      </c>
      <c r="H317" s="1473">
        <v>45777</v>
      </c>
      <c r="I317" s="1895">
        <v>0.83</v>
      </c>
      <c r="J317" s="1471" t="s">
        <v>16</v>
      </c>
      <c r="K317" s="1471" t="s">
        <v>41</v>
      </c>
      <c r="L317" s="1472" t="s">
        <v>22787</v>
      </c>
      <c r="M317" s="1472"/>
      <c r="N317" s="1472"/>
      <c r="O317" s="1901"/>
      <c r="P317" s="1479"/>
      <c r="Q317" s="1464">
        <f t="shared" si="8"/>
        <v>4</v>
      </c>
      <c r="R317" s="1794" t="str">
        <f t="shared" si="9"/>
        <v>TONA</v>
      </c>
      <c r="S317" s="389"/>
    </row>
    <row r="318" spans="1:19" s="21" customFormat="1" ht="25.05" customHeight="1" x14ac:dyDescent="0.3">
      <c r="A318" s="1471" t="s">
        <v>20037</v>
      </c>
      <c r="B318" s="1471" t="s">
        <v>102</v>
      </c>
      <c r="C318" s="1472" t="s">
        <v>558</v>
      </c>
      <c r="D318" s="1472" t="str">
        <f>VLOOKUP(C318,CODIGOS!$B$1:$E$194,4,FALSE)</f>
        <v xml:space="preserve">PUESTO FIJO O ESTACIONARIO DE ALIMENTOS Y BEBIDAS </v>
      </c>
      <c r="E318" s="1491" t="s">
        <v>652</v>
      </c>
      <c r="F318" s="1508" t="s">
        <v>653</v>
      </c>
      <c r="G318" s="1508" t="s">
        <v>654</v>
      </c>
      <c r="H318" s="1473">
        <v>45659</v>
      </c>
      <c r="I318" s="1895">
        <v>0.76500000000000001</v>
      </c>
      <c r="J318" s="1471" t="s">
        <v>16</v>
      </c>
      <c r="K318" s="1471" t="s">
        <v>47</v>
      </c>
      <c r="L318" s="1471" t="s">
        <v>566</v>
      </c>
      <c r="M318" s="1471" t="s">
        <v>576</v>
      </c>
      <c r="N318" s="1472"/>
      <c r="O318" s="1472"/>
      <c r="P318" s="1472"/>
      <c r="Q318" s="1464">
        <f t="shared" si="8"/>
        <v>1</v>
      </c>
      <c r="R318" s="1794" t="str">
        <f t="shared" si="9"/>
        <v>ZAPATOCA</v>
      </c>
      <c r="S318" s="14"/>
    </row>
    <row r="319" spans="1:19" s="21" customFormat="1" ht="25.05" customHeight="1" x14ac:dyDescent="0.3">
      <c r="A319" s="1471" t="s">
        <v>20037</v>
      </c>
      <c r="B319" s="1471" t="s">
        <v>102</v>
      </c>
      <c r="C319" s="1472" t="s">
        <v>558</v>
      </c>
      <c r="D319" s="1472" t="str">
        <f>VLOOKUP(C319,CODIGOS!$B$1:$E$194,4,FALSE)</f>
        <v xml:space="preserve">PUESTO FIJO O ESTACIONARIO DE ALIMENTOS Y BEBIDAS </v>
      </c>
      <c r="E319" s="1491" t="s">
        <v>655</v>
      </c>
      <c r="F319" s="1508" t="s">
        <v>656</v>
      </c>
      <c r="G319" s="1508" t="s">
        <v>657</v>
      </c>
      <c r="H319" s="1473">
        <v>45659</v>
      </c>
      <c r="I319" s="1895">
        <v>0.84</v>
      </c>
      <c r="J319" s="1471" t="s">
        <v>16</v>
      </c>
      <c r="K319" s="1471" t="s">
        <v>47</v>
      </c>
      <c r="L319" s="1471" t="s">
        <v>566</v>
      </c>
      <c r="M319" s="1471" t="s">
        <v>576</v>
      </c>
      <c r="N319" s="1472"/>
      <c r="O319" s="1472"/>
      <c r="P319" s="1472"/>
      <c r="Q319" s="1464">
        <f t="shared" si="8"/>
        <v>1</v>
      </c>
      <c r="R319" s="1794" t="str">
        <f t="shared" si="9"/>
        <v>ZAPATOCA</v>
      </c>
      <c r="S319" s="14"/>
    </row>
    <row r="320" spans="1:19" s="21" customFormat="1" ht="25.05" customHeight="1" x14ac:dyDescent="0.3">
      <c r="A320" s="1471" t="s">
        <v>20037</v>
      </c>
      <c r="B320" s="1471" t="s">
        <v>102</v>
      </c>
      <c r="C320" s="1472" t="s">
        <v>558</v>
      </c>
      <c r="D320" s="1472" t="str">
        <f>VLOOKUP(C320,CODIGOS!$B$1:$E$194,4,FALSE)</f>
        <v xml:space="preserve">PUESTO FIJO O ESTACIONARIO DE ALIMENTOS Y BEBIDAS </v>
      </c>
      <c r="E320" s="1491" t="s">
        <v>652</v>
      </c>
      <c r="F320" s="1508" t="s">
        <v>658</v>
      </c>
      <c r="G320" s="1508" t="s">
        <v>659</v>
      </c>
      <c r="H320" s="1473">
        <v>45659</v>
      </c>
      <c r="I320" s="1895">
        <v>0.82499999999999996</v>
      </c>
      <c r="J320" s="1471" t="s">
        <v>16</v>
      </c>
      <c r="K320" s="1471" t="s">
        <v>47</v>
      </c>
      <c r="L320" s="1471" t="s">
        <v>566</v>
      </c>
      <c r="M320" s="1471" t="s">
        <v>576</v>
      </c>
      <c r="N320" s="1472"/>
      <c r="O320" s="1472"/>
      <c r="P320" s="1472"/>
      <c r="Q320" s="1464">
        <f t="shared" si="8"/>
        <v>1</v>
      </c>
      <c r="R320" s="1794" t="str">
        <f t="shared" si="9"/>
        <v>ZAPATOCA</v>
      </c>
      <c r="S320" s="14"/>
    </row>
    <row r="321" spans="1:19" s="21" customFormat="1" ht="25.05" customHeight="1" x14ac:dyDescent="0.3">
      <c r="A321" s="1471" t="s">
        <v>20037</v>
      </c>
      <c r="B321" s="1471" t="s">
        <v>102</v>
      </c>
      <c r="C321" s="1472" t="s">
        <v>558</v>
      </c>
      <c r="D321" s="1472" t="str">
        <f>VLOOKUP(C321,CODIGOS!$B$1:$E$194,4,FALSE)</f>
        <v xml:space="preserve">PUESTO FIJO O ESTACIONARIO DE ALIMENTOS Y BEBIDAS </v>
      </c>
      <c r="E321" s="1491" t="s">
        <v>660</v>
      </c>
      <c r="F321" s="1508" t="s">
        <v>94</v>
      </c>
      <c r="G321" s="1508" t="s">
        <v>661</v>
      </c>
      <c r="H321" s="1473">
        <v>45659</v>
      </c>
      <c r="I321" s="1895">
        <v>0.91</v>
      </c>
      <c r="J321" s="1471" t="s">
        <v>22</v>
      </c>
      <c r="K321" s="1471" t="s">
        <v>47</v>
      </c>
      <c r="L321" s="1471" t="s">
        <v>566</v>
      </c>
      <c r="M321" s="1471" t="s">
        <v>576</v>
      </c>
      <c r="N321" s="1472"/>
      <c r="O321" s="1472"/>
      <c r="P321" s="1472"/>
      <c r="Q321" s="1464">
        <f t="shared" si="8"/>
        <v>1</v>
      </c>
      <c r="R321" s="1794" t="str">
        <f t="shared" si="9"/>
        <v>ZAPATOCA</v>
      </c>
      <c r="S321" s="14"/>
    </row>
    <row r="322" spans="1:19" s="21" customFormat="1" ht="25.05" customHeight="1" x14ac:dyDescent="0.3">
      <c r="A322" s="1471" t="s">
        <v>20037</v>
      </c>
      <c r="B322" s="1471" t="s">
        <v>102</v>
      </c>
      <c r="C322" s="1472" t="s">
        <v>558</v>
      </c>
      <c r="D322" s="1472" t="str">
        <f>VLOOKUP(C322,CODIGOS!$B$1:$E$194,4,FALSE)</f>
        <v xml:space="preserve">PUESTO FIJO O ESTACIONARIO DE ALIMENTOS Y BEBIDAS </v>
      </c>
      <c r="E322" s="1491" t="s">
        <v>662</v>
      </c>
      <c r="F322" s="1508" t="s">
        <v>94</v>
      </c>
      <c r="G322" s="1508" t="s">
        <v>663</v>
      </c>
      <c r="H322" s="1473">
        <v>45659</v>
      </c>
      <c r="I322" s="1895">
        <v>0.81</v>
      </c>
      <c r="J322" s="1471" t="s">
        <v>16</v>
      </c>
      <c r="K322" s="1471" t="s">
        <v>47</v>
      </c>
      <c r="L322" s="1471" t="s">
        <v>566</v>
      </c>
      <c r="M322" s="1471" t="s">
        <v>576</v>
      </c>
      <c r="N322" s="1472"/>
      <c r="O322" s="1472"/>
      <c r="P322" s="1472"/>
      <c r="Q322" s="1464">
        <f t="shared" si="8"/>
        <v>1</v>
      </c>
      <c r="R322" s="1794" t="str">
        <f t="shared" si="9"/>
        <v>ZAPATOCA</v>
      </c>
      <c r="S322" s="14"/>
    </row>
    <row r="323" spans="1:19" s="21" customFormat="1" ht="25.05" customHeight="1" x14ac:dyDescent="0.3">
      <c r="A323" s="1471" t="s">
        <v>20037</v>
      </c>
      <c r="B323" s="1471" t="s">
        <v>102</v>
      </c>
      <c r="C323" s="1472" t="s">
        <v>558</v>
      </c>
      <c r="D323" s="1472" t="str">
        <f>VLOOKUP(C323,CODIGOS!$B$1:$E$194,4,FALSE)</f>
        <v xml:space="preserve">PUESTO FIJO O ESTACIONARIO DE ALIMENTOS Y BEBIDAS </v>
      </c>
      <c r="E323" s="1491" t="s">
        <v>664</v>
      </c>
      <c r="F323" s="1508" t="s">
        <v>665</v>
      </c>
      <c r="G323" s="1508" t="s">
        <v>666</v>
      </c>
      <c r="H323" s="1473">
        <v>45659</v>
      </c>
      <c r="I323" s="1895">
        <v>0.91</v>
      </c>
      <c r="J323" s="1471" t="s">
        <v>16</v>
      </c>
      <c r="K323" s="1471" t="s">
        <v>47</v>
      </c>
      <c r="L323" s="1471" t="s">
        <v>566</v>
      </c>
      <c r="M323" s="1471" t="s">
        <v>576</v>
      </c>
      <c r="N323" s="1472"/>
      <c r="O323" s="1472"/>
      <c r="P323" s="1472"/>
      <c r="Q323" s="1464">
        <f t="shared" si="8"/>
        <v>1</v>
      </c>
      <c r="R323" s="1794" t="str">
        <f t="shared" si="9"/>
        <v>ZAPATOCA</v>
      </c>
      <c r="S323" s="14"/>
    </row>
    <row r="324" spans="1:19" s="21" customFormat="1" ht="25.05" customHeight="1" x14ac:dyDescent="0.3">
      <c r="A324" s="1471" t="s">
        <v>20037</v>
      </c>
      <c r="B324" s="1471" t="s">
        <v>102</v>
      </c>
      <c r="C324" s="1472" t="s">
        <v>558</v>
      </c>
      <c r="D324" s="1472" t="str">
        <f>VLOOKUP(C324,CODIGOS!$B$1:$E$194,4,FALSE)</f>
        <v xml:space="preserve">PUESTO FIJO O ESTACIONARIO DE ALIMENTOS Y BEBIDAS </v>
      </c>
      <c r="E324" s="1491" t="s">
        <v>667</v>
      </c>
      <c r="F324" s="1508" t="s">
        <v>94</v>
      </c>
      <c r="G324" s="1508" t="s">
        <v>668</v>
      </c>
      <c r="H324" s="1473">
        <v>45659</v>
      </c>
      <c r="I324" s="1895">
        <v>0.86499999999999999</v>
      </c>
      <c r="J324" s="1471" t="s">
        <v>16</v>
      </c>
      <c r="K324" s="1471" t="s">
        <v>47</v>
      </c>
      <c r="L324" s="1471" t="s">
        <v>566</v>
      </c>
      <c r="M324" s="1471" t="s">
        <v>576</v>
      </c>
      <c r="N324" s="1472"/>
      <c r="O324" s="1472"/>
      <c r="P324" s="1472"/>
      <c r="Q324" s="1464">
        <f t="shared" si="8"/>
        <v>1</v>
      </c>
      <c r="R324" s="1794" t="str">
        <f t="shared" si="9"/>
        <v>ZAPATOCA</v>
      </c>
      <c r="S324" s="14"/>
    </row>
    <row r="325" spans="1:19" s="21" customFormat="1" ht="25.05" customHeight="1" x14ac:dyDescent="0.3">
      <c r="A325" s="1471" t="s">
        <v>20037</v>
      </c>
      <c r="B325" s="1471" t="s">
        <v>102</v>
      </c>
      <c r="C325" s="1472" t="s">
        <v>558</v>
      </c>
      <c r="D325" s="1472" t="str">
        <f>VLOOKUP(C325,CODIGOS!$B$1:$E$194,4,FALSE)</f>
        <v xml:space="preserve">PUESTO FIJO O ESTACIONARIO DE ALIMENTOS Y BEBIDAS </v>
      </c>
      <c r="E325" s="1491" t="s">
        <v>595</v>
      </c>
      <c r="F325" s="1491" t="s">
        <v>596</v>
      </c>
      <c r="G325" s="1508" t="s">
        <v>597</v>
      </c>
      <c r="H325" s="1473">
        <v>45660</v>
      </c>
      <c r="I325" s="1895">
        <v>0.81</v>
      </c>
      <c r="J325" s="1471" t="s">
        <v>16</v>
      </c>
      <c r="K325" s="1471" t="s">
        <v>47</v>
      </c>
      <c r="L325" s="1471" t="s">
        <v>566</v>
      </c>
      <c r="M325" s="1471" t="s">
        <v>576</v>
      </c>
      <c r="N325" s="1472"/>
      <c r="O325" s="1472"/>
      <c r="P325" s="1472"/>
      <c r="Q325" s="1464">
        <f t="shared" si="8"/>
        <v>1</v>
      </c>
      <c r="R325" s="1794" t="str">
        <f t="shared" si="9"/>
        <v>ZAPATOCA</v>
      </c>
      <c r="S325" s="14"/>
    </row>
    <row r="326" spans="1:19" s="21" customFormat="1" ht="25.05" customHeight="1" x14ac:dyDescent="0.3">
      <c r="A326" s="1471" t="s">
        <v>20037</v>
      </c>
      <c r="B326" s="1471" t="s">
        <v>102</v>
      </c>
      <c r="C326" s="1472" t="s">
        <v>558</v>
      </c>
      <c r="D326" s="1472" t="str">
        <f>VLOOKUP(C326,CODIGOS!$B$1:$E$194,4,FALSE)</f>
        <v xml:space="preserve">PUESTO FIJO O ESTACIONARIO DE ALIMENTOS Y BEBIDAS </v>
      </c>
      <c r="E326" s="1491" t="s">
        <v>632</v>
      </c>
      <c r="F326" s="1508" t="s">
        <v>633</v>
      </c>
      <c r="G326" s="1508" t="s">
        <v>634</v>
      </c>
      <c r="H326" s="1473">
        <v>45660</v>
      </c>
      <c r="I326" s="1895">
        <v>0.93500000000000005</v>
      </c>
      <c r="J326" s="1471" t="s">
        <v>22</v>
      </c>
      <c r="K326" s="1471" t="s">
        <v>47</v>
      </c>
      <c r="L326" s="1471" t="s">
        <v>566</v>
      </c>
      <c r="M326" s="1471" t="s">
        <v>576</v>
      </c>
      <c r="N326" s="1471"/>
      <c r="O326" s="1471"/>
      <c r="P326" s="1471"/>
      <c r="Q326" s="1464">
        <f t="shared" si="8"/>
        <v>1</v>
      </c>
      <c r="R326" s="1794" t="str">
        <f t="shared" si="9"/>
        <v>ZAPATOCA</v>
      </c>
      <c r="S326" s="14"/>
    </row>
    <row r="327" spans="1:19" s="21" customFormat="1" ht="25.05" customHeight="1" x14ac:dyDescent="0.3">
      <c r="A327" s="1471" t="s">
        <v>20037</v>
      </c>
      <c r="B327" s="1471" t="s">
        <v>102</v>
      </c>
      <c r="C327" s="1472" t="s">
        <v>558</v>
      </c>
      <c r="D327" s="1472" t="str">
        <f>VLOOKUP(C327,CODIGOS!$B$1:$E$194,4,FALSE)</f>
        <v xml:space="preserve">PUESTO FIJO O ESTACIONARIO DE ALIMENTOS Y BEBIDAS </v>
      </c>
      <c r="E327" s="1491" t="s">
        <v>635</v>
      </c>
      <c r="F327" s="1508" t="s">
        <v>636</v>
      </c>
      <c r="G327" s="1508" t="s">
        <v>637</v>
      </c>
      <c r="H327" s="1473">
        <v>45660</v>
      </c>
      <c r="I327" s="1895">
        <v>0.93500000000000005</v>
      </c>
      <c r="J327" s="1471" t="s">
        <v>22</v>
      </c>
      <c r="K327" s="1471" t="s">
        <v>47</v>
      </c>
      <c r="L327" s="1471" t="s">
        <v>566</v>
      </c>
      <c r="M327" s="1471" t="s">
        <v>576</v>
      </c>
      <c r="N327" s="1471"/>
      <c r="O327" s="1471"/>
      <c r="P327" s="1471"/>
      <c r="Q327" s="1464">
        <f t="shared" ref="Q327:Q390" si="10">MONTH(H327)</f>
        <v>1</v>
      </c>
      <c r="R327" s="1794" t="str">
        <f t="shared" ref="R327:R390" si="11">B327</f>
        <v>ZAPATOCA</v>
      </c>
      <c r="S327" s="14"/>
    </row>
    <row r="328" spans="1:19" s="21" customFormat="1" ht="25.05" customHeight="1" x14ac:dyDescent="0.3">
      <c r="A328" s="1471" t="s">
        <v>20037</v>
      </c>
      <c r="B328" s="1471" t="s">
        <v>102</v>
      </c>
      <c r="C328" s="1472" t="s">
        <v>558</v>
      </c>
      <c r="D328" s="1472" t="str">
        <f>VLOOKUP(C328,CODIGOS!$B$1:$E$194,4,FALSE)</f>
        <v xml:space="preserve">PUESTO FIJO O ESTACIONARIO DE ALIMENTOS Y BEBIDAS </v>
      </c>
      <c r="E328" s="1491" t="s">
        <v>638</v>
      </c>
      <c r="F328" s="1508" t="s">
        <v>639</v>
      </c>
      <c r="G328" s="1508" t="s">
        <v>640</v>
      </c>
      <c r="H328" s="1473">
        <v>45660</v>
      </c>
      <c r="I328" s="1895">
        <v>0.91500000000000004</v>
      </c>
      <c r="J328" s="1471" t="s">
        <v>22</v>
      </c>
      <c r="K328" s="1471" t="s">
        <v>47</v>
      </c>
      <c r="L328" s="1471" t="s">
        <v>566</v>
      </c>
      <c r="M328" s="1471" t="s">
        <v>576</v>
      </c>
      <c r="N328" s="1471"/>
      <c r="O328" s="1471"/>
      <c r="P328" s="1471"/>
      <c r="Q328" s="1464">
        <f t="shared" si="10"/>
        <v>1</v>
      </c>
      <c r="R328" s="1794" t="str">
        <f t="shared" si="11"/>
        <v>ZAPATOCA</v>
      </c>
      <c r="S328" s="14"/>
    </row>
    <row r="329" spans="1:19" s="21" customFormat="1" ht="25.05" customHeight="1" x14ac:dyDescent="0.3">
      <c r="A329" s="1471" t="s">
        <v>20037</v>
      </c>
      <c r="B329" s="1471" t="s">
        <v>102</v>
      </c>
      <c r="C329" s="1472" t="s">
        <v>558</v>
      </c>
      <c r="D329" s="1472" t="str">
        <f>VLOOKUP(C329,CODIGOS!$B$1:$E$194,4,FALSE)</f>
        <v xml:space="preserve">PUESTO FIJO O ESTACIONARIO DE ALIMENTOS Y BEBIDAS </v>
      </c>
      <c r="E329" s="1491" t="s">
        <v>641</v>
      </c>
      <c r="F329" s="1508" t="s">
        <v>642</v>
      </c>
      <c r="G329" s="1508" t="s">
        <v>643</v>
      </c>
      <c r="H329" s="1473">
        <v>45660</v>
      </c>
      <c r="I329" s="1895">
        <v>0.88500000000000001</v>
      </c>
      <c r="J329" s="1471" t="s">
        <v>16</v>
      </c>
      <c r="K329" s="1471" t="s">
        <v>47</v>
      </c>
      <c r="L329" s="1471" t="s">
        <v>566</v>
      </c>
      <c r="M329" s="1471" t="s">
        <v>576</v>
      </c>
      <c r="N329" s="1471"/>
      <c r="O329" s="1471"/>
      <c r="P329" s="1472"/>
      <c r="Q329" s="1464">
        <f t="shared" si="10"/>
        <v>1</v>
      </c>
      <c r="R329" s="1794" t="str">
        <f t="shared" si="11"/>
        <v>ZAPATOCA</v>
      </c>
      <c r="S329" s="14"/>
    </row>
    <row r="330" spans="1:19" s="21" customFormat="1" ht="25.05" customHeight="1" x14ac:dyDescent="0.3">
      <c r="A330" s="1471" t="s">
        <v>20037</v>
      </c>
      <c r="B330" s="1471" t="s">
        <v>102</v>
      </c>
      <c r="C330" s="1472" t="s">
        <v>558</v>
      </c>
      <c r="D330" s="1472" t="str">
        <f>VLOOKUP(C330,CODIGOS!$B$1:$E$194,4,FALSE)</f>
        <v xml:space="preserve">PUESTO FIJO O ESTACIONARIO DE ALIMENTOS Y BEBIDAS </v>
      </c>
      <c r="E330" s="1491" t="s">
        <v>647</v>
      </c>
      <c r="F330" s="1508" t="s">
        <v>94</v>
      </c>
      <c r="G330" s="1508" t="s">
        <v>648</v>
      </c>
      <c r="H330" s="1473">
        <v>45660</v>
      </c>
      <c r="I330" s="1895">
        <v>0.88500000000000001</v>
      </c>
      <c r="J330" s="1471" t="s">
        <v>16</v>
      </c>
      <c r="K330" s="1471" t="s">
        <v>47</v>
      </c>
      <c r="L330" s="1471" t="s">
        <v>566</v>
      </c>
      <c r="M330" s="1471" t="s">
        <v>576</v>
      </c>
      <c r="N330" s="1472"/>
      <c r="O330" s="1472"/>
      <c r="P330" s="1472"/>
      <c r="Q330" s="1464">
        <f t="shared" si="10"/>
        <v>1</v>
      </c>
      <c r="R330" s="1794" t="str">
        <f t="shared" si="11"/>
        <v>ZAPATOCA</v>
      </c>
      <c r="S330" s="14"/>
    </row>
    <row r="331" spans="1:19" s="21" customFormat="1" ht="25.05" customHeight="1" x14ac:dyDescent="0.3">
      <c r="A331" s="1471" t="s">
        <v>20037</v>
      </c>
      <c r="B331" s="1471" t="s">
        <v>102</v>
      </c>
      <c r="C331" s="1472" t="s">
        <v>558</v>
      </c>
      <c r="D331" s="1472" t="str">
        <f>VLOOKUP(C331,CODIGOS!$B$1:$E$194,4,FALSE)</f>
        <v xml:space="preserve">PUESTO FIJO O ESTACIONARIO DE ALIMENTOS Y BEBIDAS </v>
      </c>
      <c r="E331" s="1491" t="s">
        <v>649</v>
      </c>
      <c r="F331" s="1508" t="s">
        <v>650</v>
      </c>
      <c r="G331" s="1508" t="s">
        <v>651</v>
      </c>
      <c r="H331" s="1473">
        <v>45660</v>
      </c>
      <c r="I331" s="1895">
        <v>0.92500000000000004</v>
      </c>
      <c r="J331" s="1471" t="s">
        <v>22</v>
      </c>
      <c r="K331" s="1471" t="s">
        <v>47</v>
      </c>
      <c r="L331" s="1471" t="s">
        <v>566</v>
      </c>
      <c r="M331" s="1471" t="s">
        <v>576</v>
      </c>
      <c r="N331" s="1472"/>
      <c r="O331" s="1472"/>
      <c r="P331" s="1472"/>
      <c r="Q331" s="1464">
        <f t="shared" si="10"/>
        <v>1</v>
      </c>
      <c r="R331" s="1794" t="str">
        <f t="shared" si="11"/>
        <v>ZAPATOCA</v>
      </c>
      <c r="S331" s="14"/>
    </row>
    <row r="332" spans="1:19" s="21" customFormat="1" ht="25.05" customHeight="1" x14ac:dyDescent="0.3">
      <c r="A332" s="1471" t="s">
        <v>20037</v>
      </c>
      <c r="B332" s="1471" t="s">
        <v>102</v>
      </c>
      <c r="C332" s="1472" t="s">
        <v>558</v>
      </c>
      <c r="D332" s="1472" t="str">
        <f>VLOOKUP(C332,CODIGOS!$B$1:$E$194,4,FALSE)</f>
        <v xml:space="preserve">PUESTO FIJO O ESTACIONARIO DE ALIMENTOS Y BEBIDAS </v>
      </c>
      <c r="E332" s="1491" t="s">
        <v>611</v>
      </c>
      <c r="F332" s="1508" t="s">
        <v>612</v>
      </c>
      <c r="G332" s="1508" t="s">
        <v>613</v>
      </c>
      <c r="H332" s="1473">
        <v>45661</v>
      </c>
      <c r="I332" s="1895">
        <v>0.78500000000000003</v>
      </c>
      <c r="J332" s="1471" t="s">
        <v>16</v>
      </c>
      <c r="K332" s="1471" t="s">
        <v>47</v>
      </c>
      <c r="L332" s="1471" t="s">
        <v>566</v>
      </c>
      <c r="M332" s="1471" t="s">
        <v>576</v>
      </c>
      <c r="N332" s="1471"/>
      <c r="O332" s="1471"/>
      <c r="P332" s="1472"/>
      <c r="Q332" s="1464">
        <f t="shared" si="10"/>
        <v>1</v>
      </c>
      <c r="R332" s="1794" t="str">
        <f t="shared" si="11"/>
        <v>ZAPATOCA</v>
      </c>
      <c r="S332" s="1757"/>
    </row>
    <row r="333" spans="1:19" s="21" customFormat="1" ht="25.05" customHeight="1" x14ac:dyDescent="0.3">
      <c r="A333" s="1471" t="s">
        <v>20037</v>
      </c>
      <c r="B333" s="1471" t="s">
        <v>102</v>
      </c>
      <c r="C333" s="1472" t="s">
        <v>558</v>
      </c>
      <c r="D333" s="1472" t="str">
        <f>VLOOKUP(C333,CODIGOS!$B$1:$E$194,4,FALSE)</f>
        <v xml:space="preserve">PUESTO FIJO O ESTACIONARIO DE ALIMENTOS Y BEBIDAS </v>
      </c>
      <c r="E333" s="1491" t="s">
        <v>614</v>
      </c>
      <c r="F333" s="1508" t="s">
        <v>94</v>
      </c>
      <c r="G333" s="1508" t="s">
        <v>615</v>
      </c>
      <c r="H333" s="1473">
        <v>45661</v>
      </c>
      <c r="I333" s="1895">
        <v>0.67500000000000004</v>
      </c>
      <c r="J333" s="1471" t="s">
        <v>16</v>
      </c>
      <c r="K333" s="1471" t="s">
        <v>47</v>
      </c>
      <c r="L333" s="1471" t="s">
        <v>566</v>
      </c>
      <c r="M333" s="1471" t="s">
        <v>576</v>
      </c>
      <c r="N333" s="1471"/>
      <c r="O333" s="1472"/>
      <c r="P333" s="1472"/>
      <c r="Q333" s="1464">
        <f t="shared" si="10"/>
        <v>1</v>
      </c>
      <c r="R333" s="1794" t="str">
        <f t="shared" si="11"/>
        <v>ZAPATOCA</v>
      </c>
      <c r="S333" s="1757"/>
    </row>
    <row r="334" spans="1:19" s="21" customFormat="1" ht="25.05" customHeight="1" x14ac:dyDescent="0.3">
      <c r="A334" s="1471" t="s">
        <v>20037</v>
      </c>
      <c r="B334" s="1471" t="s">
        <v>102</v>
      </c>
      <c r="C334" s="1472" t="s">
        <v>558</v>
      </c>
      <c r="D334" s="1472" t="str">
        <f>VLOOKUP(C334,CODIGOS!$B$1:$E$194,4,FALSE)</f>
        <v xml:space="preserve">PUESTO FIJO O ESTACIONARIO DE ALIMENTOS Y BEBIDAS </v>
      </c>
      <c r="E334" s="1491" t="s">
        <v>616</v>
      </c>
      <c r="F334" s="1508" t="s">
        <v>94</v>
      </c>
      <c r="G334" s="1508" t="s">
        <v>617</v>
      </c>
      <c r="H334" s="1473">
        <v>45661</v>
      </c>
      <c r="I334" s="1895">
        <v>0.92500000000000004</v>
      </c>
      <c r="J334" s="1471" t="s">
        <v>22</v>
      </c>
      <c r="K334" s="1471" t="s">
        <v>47</v>
      </c>
      <c r="L334" s="1471" t="s">
        <v>566</v>
      </c>
      <c r="M334" s="1471" t="s">
        <v>576</v>
      </c>
      <c r="N334" s="1898"/>
      <c r="O334" s="1898"/>
      <c r="P334" s="1472"/>
      <c r="Q334" s="1464">
        <f t="shared" si="10"/>
        <v>1</v>
      </c>
      <c r="R334" s="1794" t="str">
        <f t="shared" si="11"/>
        <v>ZAPATOCA</v>
      </c>
      <c r="S334" s="14"/>
    </row>
    <row r="335" spans="1:19" s="21" customFormat="1" ht="25.05" customHeight="1" x14ac:dyDescent="0.3">
      <c r="A335" s="1471" t="s">
        <v>20037</v>
      </c>
      <c r="B335" s="1471" t="s">
        <v>102</v>
      </c>
      <c r="C335" s="1472" t="s">
        <v>558</v>
      </c>
      <c r="D335" s="1472" t="str">
        <f>VLOOKUP(C335,CODIGOS!$B$1:$E$194,4,FALSE)</f>
        <v xml:space="preserve">PUESTO FIJO O ESTACIONARIO DE ALIMENTOS Y BEBIDAS </v>
      </c>
      <c r="E335" s="1491" t="s">
        <v>618</v>
      </c>
      <c r="F335" s="1508" t="s">
        <v>94</v>
      </c>
      <c r="G335" s="1508" t="s">
        <v>619</v>
      </c>
      <c r="H335" s="1473">
        <v>45661</v>
      </c>
      <c r="I335" s="1895">
        <v>0.91</v>
      </c>
      <c r="J335" s="1471" t="s">
        <v>22</v>
      </c>
      <c r="K335" s="1471" t="s">
        <v>47</v>
      </c>
      <c r="L335" s="1471" t="s">
        <v>566</v>
      </c>
      <c r="M335" s="1471" t="s">
        <v>576</v>
      </c>
      <c r="N335" s="1471"/>
      <c r="O335" s="1472"/>
      <c r="P335" s="1472"/>
      <c r="Q335" s="1464">
        <f t="shared" si="10"/>
        <v>1</v>
      </c>
      <c r="R335" s="1794" t="str">
        <f t="shared" si="11"/>
        <v>ZAPATOCA</v>
      </c>
      <c r="S335" s="14"/>
    </row>
    <row r="336" spans="1:19" s="21" customFormat="1" ht="25.05" customHeight="1" x14ac:dyDescent="0.3">
      <c r="A336" s="1471" t="s">
        <v>20037</v>
      </c>
      <c r="B336" s="1471" t="s">
        <v>102</v>
      </c>
      <c r="C336" s="1472" t="s">
        <v>558</v>
      </c>
      <c r="D336" s="1472" t="str">
        <f>VLOOKUP(C336,CODIGOS!$B$1:$E$194,4,FALSE)</f>
        <v xml:space="preserve">PUESTO FIJO O ESTACIONARIO DE ALIMENTOS Y BEBIDAS </v>
      </c>
      <c r="E336" s="1491" t="s">
        <v>620</v>
      </c>
      <c r="F336" s="1508" t="s">
        <v>94</v>
      </c>
      <c r="G336" s="1508" t="s">
        <v>621</v>
      </c>
      <c r="H336" s="1473">
        <v>45661</v>
      </c>
      <c r="I336" s="1895">
        <v>0.88500000000000001</v>
      </c>
      <c r="J336" s="1471" t="s">
        <v>16</v>
      </c>
      <c r="K336" s="1471" t="s">
        <v>47</v>
      </c>
      <c r="L336" s="1471" t="s">
        <v>566</v>
      </c>
      <c r="M336" s="1471" t="s">
        <v>576</v>
      </c>
      <c r="N336" s="1471"/>
      <c r="O336" s="1472"/>
      <c r="P336" s="1472"/>
      <c r="Q336" s="1464">
        <f t="shared" si="10"/>
        <v>1</v>
      </c>
      <c r="R336" s="1794" t="str">
        <f t="shared" si="11"/>
        <v>ZAPATOCA</v>
      </c>
      <c r="S336" s="14"/>
    </row>
    <row r="337" spans="1:19" s="21" customFormat="1" ht="25.05" customHeight="1" x14ac:dyDescent="0.3">
      <c r="A337" s="1471" t="s">
        <v>20037</v>
      </c>
      <c r="B337" s="1471" t="s">
        <v>102</v>
      </c>
      <c r="C337" s="1472" t="s">
        <v>558</v>
      </c>
      <c r="D337" s="1472" t="str">
        <f>VLOOKUP(C337,CODIGOS!$B$1:$E$194,4,FALSE)</f>
        <v xml:space="preserve">PUESTO FIJO O ESTACIONARIO DE ALIMENTOS Y BEBIDAS </v>
      </c>
      <c r="E337" s="1491" t="s">
        <v>622</v>
      </c>
      <c r="F337" s="1508" t="s">
        <v>94</v>
      </c>
      <c r="G337" s="1508" t="s">
        <v>623</v>
      </c>
      <c r="H337" s="1473">
        <v>45661</v>
      </c>
      <c r="I337" s="1895">
        <v>0.82</v>
      </c>
      <c r="J337" s="1471" t="s">
        <v>16</v>
      </c>
      <c r="K337" s="1471" t="s">
        <v>47</v>
      </c>
      <c r="L337" s="1471" t="s">
        <v>566</v>
      </c>
      <c r="M337" s="1471" t="s">
        <v>576</v>
      </c>
      <c r="N337" s="1472"/>
      <c r="O337" s="1472"/>
      <c r="P337" s="1472"/>
      <c r="Q337" s="1464">
        <f t="shared" si="10"/>
        <v>1</v>
      </c>
      <c r="R337" s="1794" t="str">
        <f t="shared" si="11"/>
        <v>ZAPATOCA</v>
      </c>
      <c r="S337" s="14"/>
    </row>
    <row r="338" spans="1:19" s="21" customFormat="1" ht="25.05" customHeight="1" x14ac:dyDescent="0.3">
      <c r="A338" s="1471" t="s">
        <v>20037</v>
      </c>
      <c r="B338" s="1471" t="s">
        <v>102</v>
      </c>
      <c r="C338" s="1472" t="s">
        <v>558</v>
      </c>
      <c r="D338" s="1472" t="str">
        <f>VLOOKUP(C338,CODIGOS!$B$1:$E$194,4,FALSE)</f>
        <v xml:space="preserve">PUESTO FIJO O ESTACIONARIO DE ALIMENTOS Y BEBIDAS </v>
      </c>
      <c r="E338" s="1491" t="s">
        <v>624</v>
      </c>
      <c r="F338" s="1508" t="s">
        <v>94</v>
      </c>
      <c r="G338" s="1508" t="s">
        <v>625</v>
      </c>
      <c r="H338" s="1473">
        <v>45661</v>
      </c>
      <c r="I338" s="1895">
        <v>0.88500000000000001</v>
      </c>
      <c r="J338" s="1471" t="s">
        <v>16</v>
      </c>
      <c r="K338" s="1471" t="s">
        <v>47</v>
      </c>
      <c r="L338" s="1471" t="s">
        <v>566</v>
      </c>
      <c r="M338" s="1471" t="s">
        <v>576</v>
      </c>
      <c r="N338" s="1903"/>
      <c r="O338" s="1472"/>
      <c r="P338" s="1472"/>
      <c r="Q338" s="1464">
        <f t="shared" si="10"/>
        <v>1</v>
      </c>
      <c r="R338" s="1794" t="str">
        <f t="shared" si="11"/>
        <v>ZAPATOCA</v>
      </c>
      <c r="S338" s="14"/>
    </row>
    <row r="339" spans="1:19" s="21" customFormat="1" ht="25.05" customHeight="1" x14ac:dyDescent="0.3">
      <c r="A339" s="1471" t="s">
        <v>20037</v>
      </c>
      <c r="B339" s="1471" t="s">
        <v>102</v>
      </c>
      <c r="C339" s="1472" t="s">
        <v>558</v>
      </c>
      <c r="D339" s="1472" t="str">
        <f>VLOOKUP(C339,CODIGOS!$B$1:$E$194,4,FALSE)</f>
        <v xml:space="preserve">PUESTO FIJO O ESTACIONARIO DE ALIMENTOS Y BEBIDAS </v>
      </c>
      <c r="E339" s="1491" t="s">
        <v>626</v>
      </c>
      <c r="F339" s="1508" t="s">
        <v>627</v>
      </c>
      <c r="G339" s="1508" t="s">
        <v>628</v>
      </c>
      <c r="H339" s="1473">
        <v>45661</v>
      </c>
      <c r="I339" s="1895">
        <v>0.97499999999999998</v>
      </c>
      <c r="J339" s="1471" t="s">
        <v>16</v>
      </c>
      <c r="K339" s="1471" t="s">
        <v>47</v>
      </c>
      <c r="L339" s="1471" t="s">
        <v>566</v>
      </c>
      <c r="M339" s="1471" t="s">
        <v>576</v>
      </c>
      <c r="N339" s="1472"/>
      <c r="O339" s="1472"/>
      <c r="P339" s="1472"/>
      <c r="Q339" s="1464">
        <f t="shared" si="10"/>
        <v>1</v>
      </c>
      <c r="R339" s="1794" t="str">
        <f t="shared" si="11"/>
        <v>ZAPATOCA</v>
      </c>
      <c r="S339" s="14"/>
    </row>
    <row r="340" spans="1:19" s="21" customFormat="1" ht="25.05" customHeight="1" x14ac:dyDescent="0.3">
      <c r="A340" s="1471" t="s">
        <v>20037</v>
      </c>
      <c r="B340" s="1471" t="s">
        <v>102</v>
      </c>
      <c r="C340" s="1472" t="s">
        <v>558</v>
      </c>
      <c r="D340" s="1472" t="str">
        <f>VLOOKUP(C340,CODIGOS!$B$1:$E$194,4,FALSE)</f>
        <v xml:space="preserve">PUESTO FIJO O ESTACIONARIO DE ALIMENTOS Y BEBIDAS </v>
      </c>
      <c r="E340" s="1491" t="s">
        <v>629</v>
      </c>
      <c r="F340" s="1508" t="s">
        <v>630</v>
      </c>
      <c r="G340" s="1508" t="s">
        <v>631</v>
      </c>
      <c r="H340" s="1473">
        <v>45661</v>
      </c>
      <c r="I340" s="1895">
        <v>0.875</v>
      </c>
      <c r="J340" s="1471" t="s">
        <v>16</v>
      </c>
      <c r="K340" s="1471" t="s">
        <v>47</v>
      </c>
      <c r="L340" s="1471" t="s">
        <v>566</v>
      </c>
      <c r="M340" s="1471" t="s">
        <v>576</v>
      </c>
      <c r="N340" s="1493"/>
      <c r="O340" s="1493"/>
      <c r="P340" s="1472"/>
      <c r="Q340" s="1464">
        <f t="shared" si="10"/>
        <v>1</v>
      </c>
      <c r="R340" s="1794" t="str">
        <f t="shared" si="11"/>
        <v>ZAPATOCA</v>
      </c>
      <c r="S340" s="14"/>
    </row>
    <row r="341" spans="1:19" s="21" customFormat="1" ht="25.05" customHeight="1" x14ac:dyDescent="0.3">
      <c r="A341" s="1471" t="s">
        <v>20037</v>
      </c>
      <c r="B341" s="1471" t="s">
        <v>102</v>
      </c>
      <c r="C341" s="1472" t="s">
        <v>558</v>
      </c>
      <c r="D341" s="1472" t="str">
        <f>VLOOKUP(C341,CODIGOS!$B$1:$E$194,4,FALSE)</f>
        <v xml:space="preserve">PUESTO FIJO O ESTACIONARIO DE ALIMENTOS Y BEBIDAS </v>
      </c>
      <c r="E341" s="1491" t="s">
        <v>589</v>
      </c>
      <c r="F341" s="1508" t="s">
        <v>94</v>
      </c>
      <c r="G341" s="1508" t="s">
        <v>590</v>
      </c>
      <c r="H341" s="1473">
        <v>45662</v>
      </c>
      <c r="I341" s="1895">
        <v>0.86</v>
      </c>
      <c r="J341" s="1471" t="s">
        <v>16</v>
      </c>
      <c r="K341" s="1471" t="s">
        <v>47</v>
      </c>
      <c r="L341" s="1471" t="s">
        <v>566</v>
      </c>
      <c r="M341" s="1471" t="s">
        <v>576</v>
      </c>
      <c r="N341" s="1472"/>
      <c r="O341" s="1472"/>
      <c r="P341" s="1472"/>
      <c r="Q341" s="1464">
        <f t="shared" si="10"/>
        <v>1</v>
      </c>
      <c r="R341" s="1794" t="str">
        <f t="shared" si="11"/>
        <v>ZAPATOCA</v>
      </c>
      <c r="S341" s="14"/>
    </row>
    <row r="342" spans="1:19" s="21" customFormat="1" ht="25.05" customHeight="1" x14ac:dyDescent="0.3">
      <c r="A342" s="1471" t="s">
        <v>20037</v>
      </c>
      <c r="B342" s="1471" t="s">
        <v>102</v>
      </c>
      <c r="C342" s="1472" t="s">
        <v>558</v>
      </c>
      <c r="D342" s="1472" t="str">
        <f>VLOOKUP(C342,CODIGOS!$B$1:$E$194,4,FALSE)</f>
        <v xml:space="preserve">PUESTO FIJO O ESTACIONARIO DE ALIMENTOS Y BEBIDAS </v>
      </c>
      <c r="E342" s="1491" t="s">
        <v>591</v>
      </c>
      <c r="F342" s="1508" t="s">
        <v>94</v>
      </c>
      <c r="G342" s="1508" t="s">
        <v>592</v>
      </c>
      <c r="H342" s="1473">
        <v>45662</v>
      </c>
      <c r="I342" s="2000">
        <v>1</v>
      </c>
      <c r="J342" s="1471" t="s">
        <v>22</v>
      </c>
      <c r="K342" s="1471" t="s">
        <v>47</v>
      </c>
      <c r="L342" s="1471" t="s">
        <v>566</v>
      </c>
      <c r="M342" s="1471" t="s">
        <v>576</v>
      </c>
      <c r="N342" s="1472"/>
      <c r="O342" s="1472"/>
      <c r="P342" s="1472"/>
      <c r="Q342" s="1464">
        <f t="shared" si="10"/>
        <v>1</v>
      </c>
      <c r="R342" s="1794" t="str">
        <f t="shared" si="11"/>
        <v>ZAPATOCA</v>
      </c>
      <c r="S342" s="14"/>
    </row>
    <row r="343" spans="1:19" s="21" customFormat="1" ht="25.05" customHeight="1" x14ac:dyDescent="0.3">
      <c r="A343" s="1471" t="s">
        <v>20037</v>
      </c>
      <c r="B343" s="1471" t="s">
        <v>102</v>
      </c>
      <c r="C343" s="1472" t="s">
        <v>558</v>
      </c>
      <c r="D343" s="1472" t="str">
        <f>VLOOKUP(C343,CODIGOS!$B$1:$E$194,4,FALSE)</f>
        <v xml:space="preserve">PUESTO FIJO O ESTACIONARIO DE ALIMENTOS Y BEBIDAS </v>
      </c>
      <c r="E343" s="1491" t="s">
        <v>593</v>
      </c>
      <c r="F343" s="1508" t="s">
        <v>94</v>
      </c>
      <c r="G343" s="1508" t="s">
        <v>594</v>
      </c>
      <c r="H343" s="1473">
        <v>45662</v>
      </c>
      <c r="I343" s="1895">
        <v>0.83499999999999996</v>
      </c>
      <c r="J343" s="1471" t="s">
        <v>16</v>
      </c>
      <c r="K343" s="1471" t="s">
        <v>47</v>
      </c>
      <c r="L343" s="1471" t="s">
        <v>566</v>
      </c>
      <c r="M343" s="1471" t="s">
        <v>576</v>
      </c>
      <c r="N343" s="1472"/>
      <c r="O343" s="1472"/>
      <c r="P343" s="1472"/>
      <c r="Q343" s="1464">
        <f t="shared" si="10"/>
        <v>1</v>
      </c>
      <c r="R343" s="1794" t="str">
        <f t="shared" si="11"/>
        <v>ZAPATOCA</v>
      </c>
      <c r="S343" s="14"/>
    </row>
    <row r="344" spans="1:19" s="21" customFormat="1" ht="25.05" customHeight="1" x14ac:dyDescent="0.3">
      <c r="A344" s="1471" t="s">
        <v>20037</v>
      </c>
      <c r="B344" s="1471" t="s">
        <v>102</v>
      </c>
      <c r="C344" s="1472" t="s">
        <v>558</v>
      </c>
      <c r="D344" s="1472" t="str">
        <f>VLOOKUP(C344,CODIGOS!$B$1:$E$194,4,FALSE)</f>
        <v xml:space="preserve">PUESTO FIJO O ESTACIONARIO DE ALIMENTOS Y BEBIDAS </v>
      </c>
      <c r="E344" s="1491" t="s">
        <v>598</v>
      </c>
      <c r="F344" s="1508" t="s">
        <v>94</v>
      </c>
      <c r="G344" s="1508" t="s">
        <v>599</v>
      </c>
      <c r="H344" s="1473">
        <v>45662</v>
      </c>
      <c r="I344" s="1895">
        <v>0.88500000000000001</v>
      </c>
      <c r="J344" s="1471" t="s">
        <v>16</v>
      </c>
      <c r="K344" s="1471" t="s">
        <v>47</v>
      </c>
      <c r="L344" s="1471" t="s">
        <v>566</v>
      </c>
      <c r="M344" s="1471" t="s">
        <v>576</v>
      </c>
      <c r="N344" s="1472"/>
      <c r="O344" s="1472"/>
      <c r="P344" s="1472"/>
      <c r="Q344" s="1464">
        <f t="shared" si="10"/>
        <v>1</v>
      </c>
      <c r="R344" s="1794" t="str">
        <f t="shared" si="11"/>
        <v>ZAPATOCA</v>
      </c>
      <c r="S344" s="14"/>
    </row>
    <row r="345" spans="1:19" s="21" customFormat="1" ht="25.05" customHeight="1" x14ac:dyDescent="0.3">
      <c r="A345" s="1471" t="s">
        <v>20037</v>
      </c>
      <c r="B345" s="1471" t="s">
        <v>102</v>
      </c>
      <c r="C345" s="1472" t="s">
        <v>558</v>
      </c>
      <c r="D345" s="1472" t="str">
        <f>VLOOKUP(C345,CODIGOS!$B$1:$E$194,4,FALSE)</f>
        <v xml:space="preserve">PUESTO FIJO O ESTACIONARIO DE ALIMENTOS Y BEBIDAS </v>
      </c>
      <c r="E345" s="1491" t="s">
        <v>600</v>
      </c>
      <c r="F345" s="1508" t="s">
        <v>94</v>
      </c>
      <c r="G345" s="1508" t="s">
        <v>601</v>
      </c>
      <c r="H345" s="1473">
        <v>45662</v>
      </c>
      <c r="I345" s="1895">
        <v>0.88500000000000001</v>
      </c>
      <c r="J345" s="1471" t="s">
        <v>16</v>
      </c>
      <c r="K345" s="1471" t="s">
        <v>47</v>
      </c>
      <c r="L345" s="1471" t="s">
        <v>566</v>
      </c>
      <c r="M345" s="1471" t="s">
        <v>576</v>
      </c>
      <c r="N345" s="1472"/>
      <c r="O345" s="1472"/>
      <c r="P345" s="1472"/>
      <c r="Q345" s="1464">
        <f t="shared" si="10"/>
        <v>1</v>
      </c>
      <c r="R345" s="1794" t="str">
        <f t="shared" si="11"/>
        <v>ZAPATOCA</v>
      </c>
      <c r="S345" s="14"/>
    </row>
    <row r="346" spans="1:19" s="21" customFormat="1" ht="25.05" customHeight="1" x14ac:dyDescent="0.3">
      <c r="A346" s="1471" t="s">
        <v>20037</v>
      </c>
      <c r="B346" s="1471" t="s">
        <v>102</v>
      </c>
      <c r="C346" s="1472" t="s">
        <v>558</v>
      </c>
      <c r="D346" s="1472" t="str">
        <f>VLOOKUP(C346,CODIGOS!$B$1:$E$194,4,FALSE)</f>
        <v xml:space="preserve">PUESTO FIJO O ESTACIONARIO DE ALIMENTOS Y BEBIDAS </v>
      </c>
      <c r="E346" s="1471" t="s">
        <v>602</v>
      </c>
      <c r="F346" s="1471" t="s">
        <v>603</v>
      </c>
      <c r="G346" s="1471" t="s">
        <v>604</v>
      </c>
      <c r="H346" s="1473">
        <v>45662</v>
      </c>
      <c r="I346" s="1895">
        <v>0.92500000000000004</v>
      </c>
      <c r="J346" s="1471" t="s">
        <v>22</v>
      </c>
      <c r="K346" s="1471" t="s">
        <v>47</v>
      </c>
      <c r="L346" s="1471" t="s">
        <v>566</v>
      </c>
      <c r="M346" s="1471" t="s">
        <v>576</v>
      </c>
      <c r="N346" s="1471"/>
      <c r="O346" s="1472"/>
      <c r="P346" s="1472"/>
      <c r="Q346" s="1464">
        <f t="shared" si="10"/>
        <v>1</v>
      </c>
      <c r="R346" s="1794" t="str">
        <f t="shared" si="11"/>
        <v>ZAPATOCA</v>
      </c>
      <c r="S346" s="14"/>
    </row>
    <row r="347" spans="1:19" s="21" customFormat="1" ht="25.05" customHeight="1" x14ac:dyDescent="0.3">
      <c r="A347" s="1471" t="s">
        <v>20037</v>
      </c>
      <c r="B347" s="1471" t="s">
        <v>102</v>
      </c>
      <c r="C347" s="1472" t="s">
        <v>558</v>
      </c>
      <c r="D347" s="1472" t="str">
        <f>VLOOKUP(C347,CODIGOS!$B$1:$E$194,4,FALSE)</f>
        <v xml:space="preserve">PUESTO FIJO O ESTACIONARIO DE ALIMENTOS Y BEBIDAS </v>
      </c>
      <c r="E347" s="1471" t="s">
        <v>605</v>
      </c>
      <c r="F347" s="1471" t="s">
        <v>606</v>
      </c>
      <c r="G347" s="1471" t="s">
        <v>607</v>
      </c>
      <c r="H347" s="1473">
        <v>45662</v>
      </c>
      <c r="I347" s="1895">
        <v>0.77500000000000002</v>
      </c>
      <c r="J347" s="1471" t="s">
        <v>16</v>
      </c>
      <c r="K347" s="1471" t="s">
        <v>47</v>
      </c>
      <c r="L347" s="1471" t="s">
        <v>566</v>
      </c>
      <c r="M347" s="1471" t="s">
        <v>576</v>
      </c>
      <c r="N347" s="1471"/>
      <c r="O347" s="1471"/>
      <c r="P347" s="1472"/>
      <c r="Q347" s="1464">
        <f t="shared" si="10"/>
        <v>1</v>
      </c>
      <c r="R347" s="1794" t="str">
        <f t="shared" si="11"/>
        <v>ZAPATOCA</v>
      </c>
      <c r="S347" s="14"/>
    </row>
    <row r="348" spans="1:19" s="21" customFormat="1" ht="25.05" customHeight="1" x14ac:dyDescent="0.3">
      <c r="A348" s="1471" t="s">
        <v>20037</v>
      </c>
      <c r="B348" s="1471" t="s">
        <v>102</v>
      </c>
      <c r="C348" s="1472" t="s">
        <v>558</v>
      </c>
      <c r="D348" s="1472" t="str">
        <f>VLOOKUP(C348,CODIGOS!$B$1:$E$194,4,FALSE)</f>
        <v xml:space="preserve">PUESTO FIJO O ESTACIONARIO DE ALIMENTOS Y BEBIDAS </v>
      </c>
      <c r="E348" s="1491" t="s">
        <v>608</v>
      </c>
      <c r="F348" s="1491" t="s">
        <v>609</v>
      </c>
      <c r="G348" s="1508" t="s">
        <v>610</v>
      </c>
      <c r="H348" s="1473">
        <v>45662</v>
      </c>
      <c r="I348" s="1895">
        <v>0.93</v>
      </c>
      <c r="J348" s="1471" t="s">
        <v>22</v>
      </c>
      <c r="K348" s="1471" t="s">
        <v>47</v>
      </c>
      <c r="L348" s="1471" t="s">
        <v>566</v>
      </c>
      <c r="M348" s="1471" t="s">
        <v>576</v>
      </c>
      <c r="N348" s="1471"/>
      <c r="O348" s="1471"/>
      <c r="P348" s="1472"/>
      <c r="Q348" s="1464">
        <f t="shared" si="10"/>
        <v>1</v>
      </c>
      <c r="R348" s="1794" t="str">
        <f t="shared" si="11"/>
        <v>ZAPATOCA</v>
      </c>
      <c r="S348" s="14"/>
    </row>
    <row r="349" spans="1:19" s="21" customFormat="1" ht="25.05" customHeight="1" x14ac:dyDescent="0.3">
      <c r="A349" s="1471" t="s">
        <v>20037</v>
      </c>
      <c r="B349" s="1471" t="s">
        <v>102</v>
      </c>
      <c r="C349" s="1472" t="s">
        <v>558</v>
      </c>
      <c r="D349" s="1472" t="str">
        <f>VLOOKUP(C349,CODIGOS!$B$1:$E$194,4,FALSE)</f>
        <v xml:space="preserve">PUESTO FIJO O ESTACIONARIO DE ALIMENTOS Y BEBIDAS </v>
      </c>
      <c r="E349" s="1491" t="s">
        <v>574</v>
      </c>
      <c r="F349" s="1508" t="s">
        <v>94</v>
      </c>
      <c r="G349" s="1508" t="s">
        <v>575</v>
      </c>
      <c r="H349" s="1473">
        <v>45663</v>
      </c>
      <c r="I349" s="1895">
        <v>0.97499999999999998</v>
      </c>
      <c r="J349" s="1471" t="s">
        <v>22</v>
      </c>
      <c r="K349" s="1471" t="s">
        <v>47</v>
      </c>
      <c r="L349" s="1471" t="s">
        <v>566</v>
      </c>
      <c r="M349" s="1471" t="s">
        <v>576</v>
      </c>
      <c r="N349" s="1472"/>
      <c r="O349" s="1472"/>
      <c r="P349" s="1472"/>
      <c r="Q349" s="1464">
        <f t="shared" si="10"/>
        <v>1</v>
      </c>
      <c r="R349" s="1794" t="str">
        <f t="shared" si="11"/>
        <v>ZAPATOCA</v>
      </c>
      <c r="S349" s="14"/>
    </row>
    <row r="350" spans="1:19" s="21" customFormat="1" ht="25.05" customHeight="1" x14ac:dyDescent="0.3">
      <c r="A350" s="1471" t="s">
        <v>20037</v>
      </c>
      <c r="B350" s="1471" t="s">
        <v>102</v>
      </c>
      <c r="C350" s="1472" t="s">
        <v>558</v>
      </c>
      <c r="D350" s="1472" t="str">
        <f>VLOOKUP(C350,CODIGOS!$B$1:$E$194,4,FALSE)</f>
        <v xml:space="preserve">PUESTO FIJO O ESTACIONARIO DE ALIMENTOS Y BEBIDAS </v>
      </c>
      <c r="E350" s="1491" t="s">
        <v>577</v>
      </c>
      <c r="F350" s="1508" t="s">
        <v>94</v>
      </c>
      <c r="G350" s="1508" t="s">
        <v>578</v>
      </c>
      <c r="H350" s="1473">
        <v>45663</v>
      </c>
      <c r="I350" s="1895">
        <v>0.86</v>
      </c>
      <c r="J350" s="1471" t="s">
        <v>16</v>
      </c>
      <c r="K350" s="1471" t="s">
        <v>47</v>
      </c>
      <c r="L350" s="1471" t="s">
        <v>566</v>
      </c>
      <c r="M350" s="1471" t="s">
        <v>576</v>
      </c>
      <c r="N350" s="1472"/>
      <c r="O350" s="1472"/>
      <c r="P350" s="1472"/>
      <c r="Q350" s="1464">
        <f t="shared" si="10"/>
        <v>1</v>
      </c>
      <c r="R350" s="1794" t="str">
        <f t="shared" si="11"/>
        <v>ZAPATOCA</v>
      </c>
      <c r="S350" s="14"/>
    </row>
    <row r="351" spans="1:19" s="21" customFormat="1" ht="25.05" customHeight="1" x14ac:dyDescent="0.3">
      <c r="A351" s="1471" t="s">
        <v>20037</v>
      </c>
      <c r="B351" s="1471" t="s">
        <v>102</v>
      </c>
      <c r="C351" s="1472" t="s">
        <v>558</v>
      </c>
      <c r="D351" s="1472" t="str">
        <f>VLOOKUP(C351,CODIGOS!$B$1:$E$194,4,FALSE)</f>
        <v xml:space="preserve">PUESTO FIJO O ESTACIONARIO DE ALIMENTOS Y BEBIDAS </v>
      </c>
      <c r="E351" s="1491" t="s">
        <v>579</v>
      </c>
      <c r="F351" s="1508" t="s">
        <v>94</v>
      </c>
      <c r="G351" s="1508" t="s">
        <v>580</v>
      </c>
      <c r="H351" s="1473">
        <v>45663</v>
      </c>
      <c r="I351" s="1895">
        <v>0.86</v>
      </c>
      <c r="J351" s="1471" t="s">
        <v>16</v>
      </c>
      <c r="K351" s="1471" t="s">
        <v>47</v>
      </c>
      <c r="L351" s="1471" t="s">
        <v>566</v>
      </c>
      <c r="M351" s="1471" t="s">
        <v>576</v>
      </c>
      <c r="N351" s="1472"/>
      <c r="O351" s="1472"/>
      <c r="P351" s="1472"/>
      <c r="Q351" s="1464">
        <f t="shared" si="10"/>
        <v>1</v>
      </c>
      <c r="R351" s="1794" t="str">
        <f t="shared" si="11"/>
        <v>ZAPATOCA</v>
      </c>
      <c r="S351" s="14"/>
    </row>
    <row r="352" spans="1:19" s="21" customFormat="1" ht="25.05" customHeight="1" x14ac:dyDescent="0.3">
      <c r="A352" s="1471" t="s">
        <v>20037</v>
      </c>
      <c r="B352" s="1471" t="s">
        <v>102</v>
      </c>
      <c r="C352" s="1472" t="s">
        <v>558</v>
      </c>
      <c r="D352" s="1472" t="str">
        <f>VLOOKUP(C352,CODIGOS!$B$1:$E$194,4,FALSE)</f>
        <v xml:space="preserve">PUESTO FIJO O ESTACIONARIO DE ALIMENTOS Y BEBIDAS </v>
      </c>
      <c r="E352" s="1472" t="s">
        <v>581</v>
      </c>
      <c r="F352" s="1472" t="s">
        <v>94</v>
      </c>
      <c r="G352" s="1508" t="s">
        <v>582</v>
      </c>
      <c r="H352" s="1473">
        <v>45663</v>
      </c>
      <c r="I352" s="1895">
        <v>0.95</v>
      </c>
      <c r="J352" s="1471" t="s">
        <v>22</v>
      </c>
      <c r="K352" s="1471" t="s">
        <v>47</v>
      </c>
      <c r="L352" s="1471" t="s">
        <v>566</v>
      </c>
      <c r="M352" s="1471" t="s">
        <v>576</v>
      </c>
      <c r="N352" s="1472"/>
      <c r="O352" s="1472"/>
      <c r="P352" s="1472"/>
      <c r="Q352" s="1464">
        <f t="shared" si="10"/>
        <v>1</v>
      </c>
      <c r="R352" s="1794" t="str">
        <f t="shared" si="11"/>
        <v>ZAPATOCA</v>
      </c>
      <c r="S352" s="14"/>
    </row>
    <row r="353" spans="1:19" s="21" customFormat="1" ht="25.05" customHeight="1" x14ac:dyDescent="0.3">
      <c r="A353" s="1471" t="s">
        <v>20037</v>
      </c>
      <c r="B353" s="1471" t="s">
        <v>102</v>
      </c>
      <c r="C353" s="1472" t="s">
        <v>558</v>
      </c>
      <c r="D353" s="1472" t="str">
        <f>VLOOKUP(C353,CODIGOS!$B$1:$E$194,4,FALSE)</f>
        <v xml:space="preserve">PUESTO FIJO O ESTACIONARIO DE ALIMENTOS Y BEBIDAS </v>
      </c>
      <c r="E353" s="1491" t="s">
        <v>583</v>
      </c>
      <c r="F353" s="1508" t="s">
        <v>94</v>
      </c>
      <c r="G353" s="1508" t="s">
        <v>584</v>
      </c>
      <c r="H353" s="1473">
        <v>45663</v>
      </c>
      <c r="I353" s="1895">
        <v>0.82499999999999996</v>
      </c>
      <c r="J353" s="1471" t="s">
        <v>16</v>
      </c>
      <c r="K353" s="1471" t="s">
        <v>47</v>
      </c>
      <c r="L353" s="1471" t="s">
        <v>566</v>
      </c>
      <c r="M353" s="1471" t="s">
        <v>576</v>
      </c>
      <c r="N353" s="1472"/>
      <c r="O353" s="1472"/>
      <c r="P353" s="1472"/>
      <c r="Q353" s="1464">
        <f t="shared" si="10"/>
        <v>1</v>
      </c>
      <c r="R353" s="1794" t="str">
        <f t="shared" si="11"/>
        <v>ZAPATOCA</v>
      </c>
      <c r="S353" s="14"/>
    </row>
    <row r="354" spans="1:19" s="21" customFormat="1" ht="25.05" customHeight="1" x14ac:dyDescent="0.3">
      <c r="A354" s="1471" t="s">
        <v>20037</v>
      </c>
      <c r="B354" s="1471" t="s">
        <v>102</v>
      </c>
      <c r="C354" s="1472" t="s">
        <v>558</v>
      </c>
      <c r="D354" s="1472" t="str">
        <f>VLOOKUP(C354,CODIGOS!$B$1:$E$194,4,FALSE)</f>
        <v xml:space="preserve">PUESTO FIJO O ESTACIONARIO DE ALIMENTOS Y BEBIDAS </v>
      </c>
      <c r="E354" s="1491" t="s">
        <v>585</v>
      </c>
      <c r="F354" s="1508" t="s">
        <v>94</v>
      </c>
      <c r="G354" s="1508" t="s">
        <v>586</v>
      </c>
      <c r="H354" s="1473">
        <v>45663</v>
      </c>
      <c r="I354" s="1895">
        <v>0.73</v>
      </c>
      <c r="J354" s="1471" t="s">
        <v>16</v>
      </c>
      <c r="K354" s="1471" t="s">
        <v>47</v>
      </c>
      <c r="L354" s="1471" t="s">
        <v>566</v>
      </c>
      <c r="M354" s="1471" t="s">
        <v>576</v>
      </c>
      <c r="N354" s="1472"/>
      <c r="O354" s="1472"/>
      <c r="P354" s="1472"/>
      <c r="Q354" s="1464">
        <f t="shared" si="10"/>
        <v>1</v>
      </c>
      <c r="R354" s="1794" t="str">
        <f t="shared" si="11"/>
        <v>ZAPATOCA</v>
      </c>
      <c r="S354" s="14"/>
    </row>
    <row r="355" spans="1:19" s="21" customFormat="1" ht="25.05" customHeight="1" x14ac:dyDescent="0.3">
      <c r="A355" s="1471" t="s">
        <v>20037</v>
      </c>
      <c r="B355" s="1471" t="s">
        <v>102</v>
      </c>
      <c r="C355" s="1472" t="s">
        <v>558</v>
      </c>
      <c r="D355" s="1472" t="str">
        <f>VLOOKUP(C355,CODIGOS!$B$1:$E$194,4,FALSE)</f>
        <v xml:space="preserve">PUESTO FIJO O ESTACIONARIO DE ALIMENTOS Y BEBIDAS </v>
      </c>
      <c r="E355" s="1491" t="s">
        <v>587</v>
      </c>
      <c r="F355" s="1508" t="s">
        <v>94</v>
      </c>
      <c r="G355" s="1508" t="s">
        <v>588</v>
      </c>
      <c r="H355" s="1473">
        <v>45663</v>
      </c>
      <c r="I355" s="1895">
        <v>0.8</v>
      </c>
      <c r="J355" s="1471" t="s">
        <v>16</v>
      </c>
      <c r="K355" s="1471" t="s">
        <v>47</v>
      </c>
      <c r="L355" s="1471" t="s">
        <v>566</v>
      </c>
      <c r="M355" s="1471" t="s">
        <v>576</v>
      </c>
      <c r="N355" s="1472"/>
      <c r="O355" s="1472"/>
      <c r="P355" s="1472"/>
      <c r="Q355" s="1464">
        <f t="shared" si="10"/>
        <v>1</v>
      </c>
      <c r="R355" s="1794" t="str">
        <f t="shared" si="11"/>
        <v>ZAPATOCA</v>
      </c>
      <c r="S355" s="14"/>
    </row>
    <row r="356" spans="1:19" s="21" customFormat="1" ht="25.05" customHeight="1" x14ac:dyDescent="0.3">
      <c r="A356" s="1471" t="s">
        <v>20037</v>
      </c>
      <c r="B356" s="1471" t="s">
        <v>102</v>
      </c>
      <c r="C356" s="1472" t="s">
        <v>669</v>
      </c>
      <c r="D356" s="1472" t="str">
        <f>VLOOKUP(C356,CODIGOS!$B$1:$E$194,4,FALSE)</f>
        <v xml:space="preserve">DISPENSARIO DE MEDICAMENTOS - FARMACIAS - DROGUERIAS  </v>
      </c>
      <c r="E356" s="1472" t="s">
        <v>671</v>
      </c>
      <c r="F356" s="1472" t="s">
        <v>672</v>
      </c>
      <c r="G356" s="1472" t="s">
        <v>673</v>
      </c>
      <c r="H356" s="1473">
        <v>45677</v>
      </c>
      <c r="I356" s="1895">
        <v>0.82499999999999996</v>
      </c>
      <c r="J356" s="1471" t="s">
        <v>16</v>
      </c>
      <c r="K356" s="1471" t="s">
        <v>47</v>
      </c>
      <c r="L356" s="1471" t="s">
        <v>17</v>
      </c>
      <c r="M356" s="1471" t="s">
        <v>525</v>
      </c>
      <c r="N356" s="1472"/>
      <c r="O356" s="1472"/>
      <c r="P356" s="1472"/>
      <c r="Q356" s="1464">
        <f t="shared" si="10"/>
        <v>1</v>
      </c>
      <c r="R356" s="1794" t="str">
        <f t="shared" si="11"/>
        <v>ZAPATOCA</v>
      </c>
    </row>
    <row r="357" spans="1:19" s="21" customFormat="1" ht="25.05" customHeight="1" x14ac:dyDescent="0.3">
      <c r="A357" s="1471" t="s">
        <v>20037</v>
      </c>
      <c r="B357" s="1471" t="s">
        <v>102</v>
      </c>
      <c r="C357" s="1472" t="s">
        <v>669</v>
      </c>
      <c r="D357" s="1472" t="str">
        <f>VLOOKUP(C357,CODIGOS!$B$1:$E$194,4,FALSE)</f>
        <v xml:space="preserve">DISPENSARIO DE MEDICAMENTOS - FARMACIAS - DROGUERIAS  </v>
      </c>
      <c r="E357" s="1472" t="s">
        <v>671</v>
      </c>
      <c r="F357" s="1472" t="s">
        <v>672</v>
      </c>
      <c r="G357" s="1472" t="s">
        <v>673</v>
      </c>
      <c r="H357" s="1473">
        <v>45677</v>
      </c>
      <c r="I357" s="1895">
        <v>0.64</v>
      </c>
      <c r="J357" s="1471" t="s">
        <v>16</v>
      </c>
      <c r="K357" s="1471" t="s">
        <v>47</v>
      </c>
      <c r="L357" s="1471" t="s">
        <v>573</v>
      </c>
      <c r="M357" s="1471"/>
      <c r="N357" s="1472"/>
      <c r="O357" s="1472"/>
      <c r="P357" s="1472"/>
      <c r="Q357" s="1464">
        <f t="shared" si="10"/>
        <v>1</v>
      </c>
      <c r="R357" s="1794" t="str">
        <f t="shared" si="11"/>
        <v>ZAPATOCA</v>
      </c>
    </row>
    <row r="358" spans="1:19" s="21" customFormat="1" ht="25.05" customHeight="1" x14ac:dyDescent="0.3">
      <c r="A358" s="1471" t="s">
        <v>20037</v>
      </c>
      <c r="B358" s="1471" t="s">
        <v>102</v>
      </c>
      <c r="C358" s="1472" t="s">
        <v>20</v>
      </c>
      <c r="D358" s="1472" t="str">
        <f>VLOOKUP(C358,CODIGOS!$B$1:$E$194,4,FALSE)</f>
        <v>TIENDA DE BARRIO O CIGARRERÍA, INCLUIDAS LAS UBICADAS EN ZONAS FRANCAS</v>
      </c>
      <c r="E358" s="1491" t="s">
        <v>10002</v>
      </c>
      <c r="F358" s="1508" t="s">
        <v>10003</v>
      </c>
      <c r="G358" s="1508" t="s">
        <v>10004</v>
      </c>
      <c r="H358" s="1473">
        <v>45698</v>
      </c>
      <c r="I358" s="1895">
        <v>0.8125</v>
      </c>
      <c r="J358" s="1471" t="s">
        <v>16</v>
      </c>
      <c r="K358" s="1471" t="s">
        <v>41</v>
      </c>
      <c r="L358" s="1472" t="s">
        <v>22787</v>
      </c>
      <c r="M358" s="1471"/>
      <c r="N358" s="1471"/>
      <c r="O358" s="1471"/>
      <c r="P358" s="1475"/>
      <c r="Q358" s="1464">
        <f t="shared" si="10"/>
        <v>2</v>
      </c>
      <c r="R358" s="1794" t="str">
        <f t="shared" si="11"/>
        <v>ZAPATOCA</v>
      </c>
    </row>
    <row r="359" spans="1:19" s="21" customFormat="1" ht="25.05" customHeight="1" x14ac:dyDescent="0.3">
      <c r="A359" s="1471" t="s">
        <v>20037</v>
      </c>
      <c r="B359" s="1471" t="s">
        <v>102</v>
      </c>
      <c r="C359" s="1472" t="s">
        <v>1407</v>
      </c>
      <c r="D359" s="1472" t="str">
        <f>VLOOKUP(C359,CODIGOS!$B$1:$E$194,4,FALSE)</f>
        <v>TIENDAS NATURISTAS</v>
      </c>
      <c r="E359" s="1472" t="s">
        <v>10005</v>
      </c>
      <c r="F359" s="1472" t="s">
        <v>10006</v>
      </c>
      <c r="G359" s="1472" t="s">
        <v>10007</v>
      </c>
      <c r="H359" s="1473">
        <v>45698</v>
      </c>
      <c r="I359" s="1895">
        <v>0.86</v>
      </c>
      <c r="J359" s="1471" t="s">
        <v>16</v>
      </c>
      <c r="K359" s="1471" t="s">
        <v>47</v>
      </c>
      <c r="L359" s="1471" t="s">
        <v>17</v>
      </c>
      <c r="M359" s="1471" t="s">
        <v>525</v>
      </c>
      <c r="N359" s="1471"/>
      <c r="O359" s="1471"/>
      <c r="P359" s="1475"/>
      <c r="Q359" s="1464">
        <f t="shared" si="10"/>
        <v>2</v>
      </c>
      <c r="R359" s="1794" t="str">
        <f t="shared" si="11"/>
        <v>ZAPATOCA</v>
      </c>
    </row>
    <row r="360" spans="1:19" s="21" customFormat="1" ht="25.05" customHeight="1" x14ac:dyDescent="0.3">
      <c r="A360" s="1471" t="s">
        <v>20037</v>
      </c>
      <c r="B360" s="1471" t="s">
        <v>102</v>
      </c>
      <c r="C360" s="1472" t="s">
        <v>1407</v>
      </c>
      <c r="D360" s="1472" t="str">
        <f>VLOOKUP(C360,CODIGOS!$B$1:$E$194,4,FALSE)</f>
        <v>TIENDAS NATURISTAS</v>
      </c>
      <c r="E360" s="1472" t="s">
        <v>10005</v>
      </c>
      <c r="F360" s="1472" t="s">
        <v>10006</v>
      </c>
      <c r="G360" s="1472" t="s">
        <v>10007</v>
      </c>
      <c r="H360" s="1473">
        <v>45698</v>
      </c>
      <c r="I360" s="1895">
        <v>0.72499999999999998</v>
      </c>
      <c r="J360" s="1471" t="s">
        <v>16</v>
      </c>
      <c r="K360" s="1471" t="s">
        <v>47</v>
      </c>
      <c r="L360" s="1471" t="s">
        <v>573</v>
      </c>
      <c r="M360" s="1471"/>
      <c r="N360" s="1472"/>
      <c r="O360" s="1472"/>
      <c r="P360" s="1479"/>
      <c r="Q360" s="1464">
        <f t="shared" si="10"/>
        <v>2</v>
      </c>
      <c r="R360" s="1794" t="str">
        <f t="shared" si="11"/>
        <v>ZAPATOCA</v>
      </c>
    </row>
    <row r="361" spans="1:19" s="21" customFormat="1" ht="25.05" customHeight="1" x14ac:dyDescent="0.3">
      <c r="A361" s="1471" t="s">
        <v>20037</v>
      </c>
      <c r="B361" s="1471" t="s">
        <v>102</v>
      </c>
      <c r="C361" s="1472" t="s">
        <v>4113</v>
      </c>
      <c r="D361" s="1472" t="str">
        <f>VLOOKUP(C361,CODIGOS!$B$1:$E$194,4,FALSE)</f>
        <v xml:space="preserve">RESIDENCIAS - HOSTAL </v>
      </c>
      <c r="E361" s="1471" t="s">
        <v>9996</v>
      </c>
      <c r="F361" s="1471" t="s">
        <v>9997</v>
      </c>
      <c r="G361" s="1471" t="s">
        <v>9998</v>
      </c>
      <c r="H361" s="1473">
        <v>45699</v>
      </c>
      <c r="I361" s="1895">
        <v>0.79500000000000004</v>
      </c>
      <c r="J361" s="1471" t="s">
        <v>16</v>
      </c>
      <c r="K361" s="1471" t="s">
        <v>47</v>
      </c>
      <c r="L361" s="1471" t="s">
        <v>17</v>
      </c>
      <c r="M361" s="1471" t="s">
        <v>471</v>
      </c>
      <c r="N361" s="1471"/>
      <c r="O361" s="1471"/>
      <c r="P361" s="1475"/>
      <c r="Q361" s="1464">
        <f t="shared" si="10"/>
        <v>2</v>
      </c>
      <c r="R361" s="1794" t="str">
        <f t="shared" si="11"/>
        <v>ZAPATOCA</v>
      </c>
    </row>
    <row r="362" spans="1:19" s="21" customFormat="1" ht="25.05" customHeight="1" x14ac:dyDescent="0.3">
      <c r="A362" s="1471" t="s">
        <v>20037</v>
      </c>
      <c r="B362" s="1471" t="s">
        <v>102</v>
      </c>
      <c r="C362" s="1472" t="s">
        <v>4113</v>
      </c>
      <c r="D362" s="1472" t="str">
        <f>VLOOKUP(C362,CODIGOS!$B$1:$E$194,4,FALSE)</f>
        <v xml:space="preserve">RESIDENCIAS - HOSTAL </v>
      </c>
      <c r="E362" s="1471" t="s">
        <v>9999</v>
      </c>
      <c r="F362" s="1471" t="s">
        <v>10000</v>
      </c>
      <c r="G362" s="1471" t="s">
        <v>10001</v>
      </c>
      <c r="H362" s="1473">
        <v>45699</v>
      </c>
      <c r="I362" s="1895">
        <v>0.83</v>
      </c>
      <c r="J362" s="1471" t="s">
        <v>16</v>
      </c>
      <c r="K362" s="1471" t="s">
        <v>47</v>
      </c>
      <c r="L362" s="1471" t="s">
        <v>17</v>
      </c>
      <c r="M362" s="1471" t="s">
        <v>471</v>
      </c>
      <c r="N362" s="1471"/>
      <c r="O362" s="1471"/>
      <c r="P362" s="1475"/>
      <c r="Q362" s="1464">
        <f t="shared" si="10"/>
        <v>2</v>
      </c>
      <c r="R362" s="1794" t="str">
        <f t="shared" si="11"/>
        <v>ZAPATOCA</v>
      </c>
    </row>
    <row r="363" spans="1:19" s="21" customFormat="1" ht="25.05" customHeight="1" x14ac:dyDescent="0.3">
      <c r="A363" s="1471" t="s">
        <v>20037</v>
      </c>
      <c r="B363" s="1471" t="s">
        <v>102</v>
      </c>
      <c r="C363" s="1472" t="s">
        <v>20</v>
      </c>
      <c r="D363" s="1472" t="str">
        <f>VLOOKUP(C363,CODIGOS!$B$1:$E$194,4,FALSE)</f>
        <v>TIENDA DE BARRIO O CIGARRERÍA, INCLUIDAS LAS UBICADAS EN ZONAS FRANCAS</v>
      </c>
      <c r="E363" s="1491" t="s">
        <v>9992</v>
      </c>
      <c r="F363" s="1508" t="s">
        <v>9993</v>
      </c>
      <c r="G363" s="1508" t="s">
        <v>9994</v>
      </c>
      <c r="H363" s="1473">
        <v>45699</v>
      </c>
      <c r="I363" s="1895">
        <v>0.96499999999999997</v>
      </c>
      <c r="J363" s="1471" t="s">
        <v>22</v>
      </c>
      <c r="K363" s="1471" t="s">
        <v>47</v>
      </c>
      <c r="L363" s="1472" t="s">
        <v>22787</v>
      </c>
      <c r="M363" s="1471"/>
      <c r="N363" s="1471"/>
      <c r="O363" s="1471"/>
      <c r="P363" s="1471"/>
      <c r="Q363" s="1464">
        <f t="shared" si="10"/>
        <v>2</v>
      </c>
      <c r="R363" s="1794" t="str">
        <f t="shared" si="11"/>
        <v>ZAPATOCA</v>
      </c>
    </row>
    <row r="364" spans="1:19" s="21" customFormat="1" ht="25.05" customHeight="1" x14ac:dyDescent="0.3">
      <c r="A364" s="1471" t="s">
        <v>20037</v>
      </c>
      <c r="B364" s="1471" t="s">
        <v>102</v>
      </c>
      <c r="C364" s="1472">
        <v>30</v>
      </c>
      <c r="D364" s="1472" t="str">
        <f>VLOOKUP(C364,CODIGOS!$B$1:$E$194,4,FALSE)</f>
        <v>OTROS</v>
      </c>
      <c r="E364" s="1472" t="s">
        <v>9989</v>
      </c>
      <c r="F364" s="1509" t="s">
        <v>9990</v>
      </c>
      <c r="G364" s="1471" t="s">
        <v>9991</v>
      </c>
      <c r="H364" s="1473">
        <v>45700</v>
      </c>
      <c r="I364" s="1895">
        <v>0.69</v>
      </c>
      <c r="J364" s="1471" t="s">
        <v>16</v>
      </c>
      <c r="K364" s="1471" t="s">
        <v>47</v>
      </c>
      <c r="L364" s="1471" t="s">
        <v>17</v>
      </c>
      <c r="M364" s="1471" t="s">
        <v>525</v>
      </c>
      <c r="N364" s="1471"/>
      <c r="O364" s="1471"/>
      <c r="P364" s="1475"/>
      <c r="Q364" s="1464">
        <f t="shared" si="10"/>
        <v>2</v>
      </c>
      <c r="R364" s="1794" t="str">
        <f t="shared" si="11"/>
        <v>ZAPATOCA</v>
      </c>
    </row>
    <row r="365" spans="1:19" s="21" customFormat="1" ht="25.05" customHeight="1" x14ac:dyDescent="0.3">
      <c r="A365" s="1471" t="s">
        <v>20037</v>
      </c>
      <c r="B365" s="1471" t="s">
        <v>102</v>
      </c>
      <c r="C365" s="1472">
        <v>30</v>
      </c>
      <c r="D365" s="1472" t="str">
        <f>VLOOKUP(C365,CODIGOS!$B$1:$E$194,4,FALSE)</f>
        <v>OTROS</v>
      </c>
      <c r="E365" s="1471" t="s">
        <v>9986</v>
      </c>
      <c r="F365" s="1509" t="s">
        <v>9987</v>
      </c>
      <c r="G365" s="1471" t="s">
        <v>9988</v>
      </c>
      <c r="H365" s="1473">
        <v>45700</v>
      </c>
      <c r="I365" s="1895">
        <v>0.91</v>
      </c>
      <c r="J365" s="1471" t="s">
        <v>22</v>
      </c>
      <c r="K365" s="1471" t="s">
        <v>41</v>
      </c>
      <c r="L365" s="1471" t="s">
        <v>17</v>
      </c>
      <c r="M365" s="1471" t="s">
        <v>525</v>
      </c>
      <c r="N365" s="1471"/>
      <c r="O365" s="1471"/>
      <c r="P365" s="1475"/>
      <c r="Q365" s="1464">
        <f t="shared" si="10"/>
        <v>2</v>
      </c>
      <c r="R365" s="1794" t="str">
        <f t="shared" si="11"/>
        <v>ZAPATOCA</v>
      </c>
    </row>
    <row r="366" spans="1:19" s="21" customFormat="1" ht="25.05" customHeight="1" x14ac:dyDescent="0.3">
      <c r="A366" s="1471" t="s">
        <v>20037</v>
      </c>
      <c r="B366" s="1471" t="s">
        <v>102</v>
      </c>
      <c r="C366" s="1472" t="s">
        <v>2798</v>
      </c>
      <c r="D366" s="1472" t="str">
        <f>VLOOKUP(C366,CODIGOS!$B$1:$E$194,4,FALSE)</f>
        <v>HOTELES (CON SERVICIO DE RESTAURANTE Y/O PISCINA)</v>
      </c>
      <c r="E366" s="1471" t="s">
        <v>9982</v>
      </c>
      <c r="F366" s="1471" t="s">
        <v>9983</v>
      </c>
      <c r="G366" s="1471" t="s">
        <v>5714</v>
      </c>
      <c r="H366" s="1473">
        <v>45701</v>
      </c>
      <c r="I366" s="1895">
        <v>0.98</v>
      </c>
      <c r="J366" s="1471" t="s">
        <v>22</v>
      </c>
      <c r="K366" s="1471" t="s">
        <v>41</v>
      </c>
      <c r="L366" s="1471" t="s">
        <v>17</v>
      </c>
      <c r="M366" s="1471" t="s">
        <v>471</v>
      </c>
      <c r="N366" s="1472"/>
      <c r="O366" s="1472"/>
      <c r="P366" s="1479"/>
      <c r="Q366" s="1464">
        <f t="shared" si="10"/>
        <v>2</v>
      </c>
      <c r="R366" s="1794" t="str">
        <f t="shared" si="11"/>
        <v>ZAPATOCA</v>
      </c>
    </row>
    <row r="367" spans="1:19" s="21" customFormat="1" ht="25.05" customHeight="1" x14ac:dyDescent="0.3">
      <c r="A367" s="1471" t="s">
        <v>20037</v>
      </c>
      <c r="B367" s="1471" t="s">
        <v>102</v>
      </c>
      <c r="C367" s="1472" t="s">
        <v>680</v>
      </c>
      <c r="D367" s="1472" t="str">
        <f>VLOOKUP(C367,CODIGOS!$B$1:$E$194,4,FALSE)</f>
        <v>PISCINAS</v>
      </c>
      <c r="E367" s="1471" t="s">
        <v>10008</v>
      </c>
      <c r="F367" s="1471" t="s">
        <v>9983</v>
      </c>
      <c r="G367" s="1471" t="s">
        <v>5714</v>
      </c>
      <c r="H367" s="1473">
        <v>45701</v>
      </c>
      <c r="I367" s="1895">
        <v>0.98</v>
      </c>
      <c r="J367" s="1471" t="s">
        <v>22</v>
      </c>
      <c r="K367" s="1471" t="s">
        <v>41</v>
      </c>
      <c r="L367" s="1471" t="s">
        <v>17</v>
      </c>
      <c r="M367" s="1471" t="s">
        <v>525</v>
      </c>
      <c r="N367" s="1471"/>
      <c r="O367" s="1471"/>
      <c r="P367" s="1479"/>
      <c r="Q367" s="1464">
        <f t="shared" si="10"/>
        <v>2</v>
      </c>
      <c r="R367" s="1794" t="str">
        <f t="shared" si="11"/>
        <v>ZAPATOCA</v>
      </c>
    </row>
    <row r="368" spans="1:19" s="21" customFormat="1" ht="25.05" customHeight="1" x14ac:dyDescent="0.3">
      <c r="A368" s="1471" t="s">
        <v>20037</v>
      </c>
      <c r="B368" s="1471" t="s">
        <v>102</v>
      </c>
      <c r="C368" s="1472" t="s">
        <v>472</v>
      </c>
      <c r="D368" s="1472" t="str">
        <f>VLOOKUP(C368,CODIGOS!$B$1:$E$194,4,FALSE)</f>
        <v>RESTAURANTES PUBLICOS</v>
      </c>
      <c r="E368" s="1491" t="s">
        <v>9984</v>
      </c>
      <c r="F368" s="1508" t="s">
        <v>9985</v>
      </c>
      <c r="G368" s="1508" t="s">
        <v>5714</v>
      </c>
      <c r="H368" s="1473">
        <v>45701</v>
      </c>
      <c r="I368" s="1895">
        <v>0.92500000000000004</v>
      </c>
      <c r="J368" s="1471" t="s">
        <v>22</v>
      </c>
      <c r="K368" s="1471" t="s">
        <v>41</v>
      </c>
      <c r="L368" s="1471" t="s">
        <v>477</v>
      </c>
      <c r="M368" s="1471"/>
      <c r="N368" s="1472"/>
      <c r="O368" s="1472"/>
      <c r="P368" s="1479"/>
      <c r="Q368" s="1464">
        <f t="shared" si="10"/>
        <v>2</v>
      </c>
      <c r="R368" s="1794" t="str">
        <f t="shared" si="11"/>
        <v>ZAPATOCA</v>
      </c>
    </row>
    <row r="369" spans="1:19" s="21" customFormat="1" ht="25.05" customHeight="1" x14ac:dyDescent="0.3">
      <c r="A369" s="1471" t="s">
        <v>20037</v>
      </c>
      <c r="B369" s="1471" t="s">
        <v>102</v>
      </c>
      <c r="C369" s="1472">
        <v>30</v>
      </c>
      <c r="D369" s="1472" t="str">
        <f>VLOOKUP(C369,CODIGOS!$B$1:$E$194,4,FALSE)</f>
        <v>OTROS</v>
      </c>
      <c r="E369" s="1472" t="s">
        <v>9979</v>
      </c>
      <c r="F369" s="1509" t="s">
        <v>9980</v>
      </c>
      <c r="G369" s="1471" t="s">
        <v>9981</v>
      </c>
      <c r="H369" s="1473">
        <v>45702</v>
      </c>
      <c r="I369" s="1895">
        <v>0.67</v>
      </c>
      <c r="J369" s="1471" t="s">
        <v>16</v>
      </c>
      <c r="K369" s="1471" t="s">
        <v>47</v>
      </c>
      <c r="L369" s="1471" t="s">
        <v>17</v>
      </c>
      <c r="M369" s="1471" t="s">
        <v>525</v>
      </c>
      <c r="N369" s="1472"/>
      <c r="O369" s="1472"/>
      <c r="P369" s="1479"/>
      <c r="Q369" s="1464">
        <f t="shared" si="10"/>
        <v>2</v>
      </c>
      <c r="R369" s="1794" t="str">
        <f t="shared" si="11"/>
        <v>ZAPATOCA</v>
      </c>
    </row>
    <row r="370" spans="1:19" s="21" customFormat="1" ht="25.05" customHeight="1" x14ac:dyDescent="0.3">
      <c r="A370" s="1471" t="s">
        <v>20037</v>
      </c>
      <c r="B370" s="1471" t="s">
        <v>102</v>
      </c>
      <c r="C370" s="1472" t="s">
        <v>547</v>
      </c>
      <c r="D370" s="1472" t="str">
        <f>VLOOKUP(C370,CODIGOS!$B$1:$E$194,4,FALSE)</f>
        <v>CAFETERÍA</v>
      </c>
      <c r="E370" s="1491" t="s">
        <v>9976</v>
      </c>
      <c r="F370" s="1508" t="s">
        <v>9977</v>
      </c>
      <c r="G370" s="1508" t="s">
        <v>9978</v>
      </c>
      <c r="H370" s="1473">
        <v>45705</v>
      </c>
      <c r="I370" s="1895">
        <v>0.89500000000000002</v>
      </c>
      <c r="J370" s="1471" t="s">
        <v>16</v>
      </c>
      <c r="K370" s="1471" t="s">
        <v>41</v>
      </c>
      <c r="L370" s="1471" t="s">
        <v>477</v>
      </c>
      <c r="M370" s="1471"/>
      <c r="N370" s="1472"/>
      <c r="O370" s="1472"/>
      <c r="P370" s="1479"/>
      <c r="Q370" s="1464">
        <f t="shared" si="10"/>
        <v>2</v>
      </c>
      <c r="R370" s="1794" t="str">
        <f t="shared" si="11"/>
        <v>ZAPATOCA</v>
      </c>
    </row>
    <row r="371" spans="1:19" s="21" customFormat="1" ht="25.05" customHeight="1" x14ac:dyDescent="0.3">
      <c r="A371" s="1471" t="s">
        <v>20037</v>
      </c>
      <c r="B371" s="1471" t="s">
        <v>102</v>
      </c>
      <c r="C371" s="1472" t="s">
        <v>20</v>
      </c>
      <c r="D371" s="1472" t="str">
        <f>VLOOKUP(C371,CODIGOS!$B$1:$E$194,4,FALSE)</f>
        <v>TIENDA DE BARRIO O CIGARRERÍA, INCLUIDAS LAS UBICADAS EN ZONAS FRANCAS</v>
      </c>
      <c r="E371" s="1472" t="s">
        <v>9973</v>
      </c>
      <c r="F371" s="1508" t="s">
        <v>9974</v>
      </c>
      <c r="G371" s="1508" t="s">
        <v>9975</v>
      </c>
      <c r="H371" s="1473">
        <v>45706</v>
      </c>
      <c r="I371" s="1895">
        <v>0.85499999999999998</v>
      </c>
      <c r="J371" s="1471" t="s">
        <v>16</v>
      </c>
      <c r="K371" s="1471" t="s">
        <v>41</v>
      </c>
      <c r="L371" s="1472" t="s">
        <v>22787</v>
      </c>
      <c r="M371" s="1471"/>
      <c r="N371" s="1472"/>
      <c r="O371" s="1472"/>
      <c r="P371" s="1479"/>
      <c r="Q371" s="1464">
        <f t="shared" si="10"/>
        <v>2</v>
      </c>
      <c r="R371" s="1794" t="str">
        <f t="shared" si="11"/>
        <v>ZAPATOCA</v>
      </c>
      <c r="S371" s="3"/>
    </row>
    <row r="372" spans="1:19" s="21" customFormat="1" ht="25.05" customHeight="1" x14ac:dyDescent="0.3">
      <c r="A372" s="1471" t="s">
        <v>20037</v>
      </c>
      <c r="B372" s="1471" t="s">
        <v>102</v>
      </c>
      <c r="C372" s="1472" t="s">
        <v>472</v>
      </c>
      <c r="D372" s="1472" t="str">
        <f>VLOOKUP(C372,CODIGOS!$B$1:$E$194,4,FALSE)</f>
        <v>RESTAURANTES PUBLICOS</v>
      </c>
      <c r="E372" s="1491" t="s">
        <v>9970</v>
      </c>
      <c r="F372" s="1508" t="s">
        <v>9971</v>
      </c>
      <c r="G372" s="1508" t="s">
        <v>9972</v>
      </c>
      <c r="H372" s="1473">
        <v>45708</v>
      </c>
      <c r="I372" s="1895">
        <v>0.88</v>
      </c>
      <c r="J372" s="1471" t="s">
        <v>16</v>
      </c>
      <c r="K372" s="1471" t="s">
        <v>41</v>
      </c>
      <c r="L372" s="1471" t="s">
        <v>477</v>
      </c>
      <c r="M372" s="1471"/>
      <c r="N372" s="1472"/>
      <c r="O372" s="1472"/>
      <c r="P372" s="1479"/>
      <c r="Q372" s="1464">
        <f t="shared" si="10"/>
        <v>2</v>
      </c>
      <c r="R372" s="1794" t="str">
        <f t="shared" si="11"/>
        <v>ZAPATOCA</v>
      </c>
      <c r="S372" s="14"/>
    </row>
    <row r="373" spans="1:19" s="21" customFormat="1" ht="25.05" customHeight="1" x14ac:dyDescent="0.3">
      <c r="A373" s="1471" t="s">
        <v>20037</v>
      </c>
      <c r="B373" s="1471" t="s">
        <v>102</v>
      </c>
      <c r="C373" s="1475" t="s">
        <v>715</v>
      </c>
      <c r="D373" s="1472" t="str">
        <f>VLOOKUP(C373,CODIGOS!$B$1:$E$194,4,FALSE)</f>
        <v>COLEGIOS</v>
      </c>
      <c r="E373" s="1472" t="s">
        <v>9966</v>
      </c>
      <c r="F373" s="1472" t="s">
        <v>9967</v>
      </c>
      <c r="G373" s="1472" t="s">
        <v>9968</v>
      </c>
      <c r="H373" s="1473">
        <v>45709</v>
      </c>
      <c r="I373" s="1895">
        <v>0.62</v>
      </c>
      <c r="J373" s="1471" t="s">
        <v>16</v>
      </c>
      <c r="K373" s="1471" t="s">
        <v>47</v>
      </c>
      <c r="L373" s="1471" t="s">
        <v>17</v>
      </c>
      <c r="M373" s="1471" t="s">
        <v>720</v>
      </c>
      <c r="N373" s="1472"/>
      <c r="O373" s="1472"/>
      <c r="P373" s="1479"/>
      <c r="Q373" s="1464">
        <f t="shared" si="10"/>
        <v>2</v>
      </c>
      <c r="R373" s="1794" t="str">
        <f t="shared" si="11"/>
        <v>ZAPATOCA</v>
      </c>
      <c r="S373" s="14"/>
    </row>
    <row r="374" spans="1:19" s="21" customFormat="1" ht="25.05" customHeight="1" x14ac:dyDescent="0.3">
      <c r="A374" s="1471" t="s">
        <v>20037</v>
      </c>
      <c r="B374" s="1471" t="s">
        <v>102</v>
      </c>
      <c r="C374" s="1472" t="s">
        <v>905</v>
      </c>
      <c r="D374" s="1472" t="str">
        <f>VLOOKUP(C374,CODIGOS!$B$1:$E$194,4,FALSE)</f>
        <v>COMEDORES ESCOLARES (PAE - PRIVADOS)</v>
      </c>
      <c r="E374" s="1472" t="s">
        <v>9969</v>
      </c>
      <c r="F374" s="1472" t="s">
        <v>9967</v>
      </c>
      <c r="G374" s="1472" t="s">
        <v>2128</v>
      </c>
      <c r="H374" s="1473">
        <v>45709</v>
      </c>
      <c r="I374" s="1895">
        <v>0.94499999999999995</v>
      </c>
      <c r="J374" s="1471" t="s">
        <v>22</v>
      </c>
      <c r="K374" s="1471" t="s">
        <v>47</v>
      </c>
      <c r="L374" s="1471" t="s">
        <v>477</v>
      </c>
      <c r="M374" s="1471"/>
      <c r="N374" s="1472"/>
      <c r="O374" s="1472"/>
      <c r="P374" s="1479"/>
      <c r="Q374" s="1464">
        <f t="shared" si="10"/>
        <v>2</v>
      </c>
      <c r="R374" s="1794" t="str">
        <f t="shared" si="11"/>
        <v>ZAPATOCA</v>
      </c>
      <c r="S374" s="14"/>
    </row>
    <row r="375" spans="1:19" s="21" customFormat="1" ht="25.05" customHeight="1" x14ac:dyDescent="0.3">
      <c r="A375" s="1471" t="s">
        <v>20037</v>
      </c>
      <c r="B375" s="1471" t="s">
        <v>102</v>
      </c>
      <c r="C375" s="1472" t="s">
        <v>504</v>
      </c>
      <c r="D375" s="1472" t="str">
        <f>VLOOKUP(C375,CODIGOS!$B$1:$E$194,4,FALSE)</f>
        <v>CANCHAS DE BOLO, CANCHAS DE TEJO - BILLARES - BINGOS - CASINOS</v>
      </c>
      <c r="E375" s="1491" t="s">
        <v>9960</v>
      </c>
      <c r="F375" s="1508" t="s">
        <v>9961</v>
      </c>
      <c r="G375" s="1508" t="s">
        <v>9962</v>
      </c>
      <c r="H375" s="1473">
        <v>45713</v>
      </c>
      <c r="I375" s="1895">
        <v>0.73499999999999999</v>
      </c>
      <c r="J375" s="1471" t="s">
        <v>16</v>
      </c>
      <c r="K375" s="1471" t="s">
        <v>41</v>
      </c>
      <c r="L375" s="1471" t="s">
        <v>4248</v>
      </c>
      <c r="M375" s="1471"/>
      <c r="N375" s="1472"/>
      <c r="O375" s="1472"/>
      <c r="P375" s="1479"/>
      <c r="Q375" s="1464">
        <f t="shared" si="10"/>
        <v>2</v>
      </c>
      <c r="R375" s="1794" t="str">
        <f t="shared" si="11"/>
        <v>ZAPATOCA</v>
      </c>
    </row>
    <row r="376" spans="1:19" s="21" customFormat="1" ht="25.05" customHeight="1" x14ac:dyDescent="0.3">
      <c r="A376" s="1471" t="s">
        <v>20037</v>
      </c>
      <c r="B376" s="1471" t="s">
        <v>102</v>
      </c>
      <c r="C376" s="1472" t="s">
        <v>504</v>
      </c>
      <c r="D376" s="1472" t="str">
        <f>VLOOKUP(C376,CODIGOS!$B$1:$E$194,4,FALSE)</f>
        <v>CANCHAS DE BOLO, CANCHAS DE TEJO - BILLARES - BINGOS - CASINOS</v>
      </c>
      <c r="E376" s="1491" t="s">
        <v>9963</v>
      </c>
      <c r="F376" s="1508" t="s">
        <v>9964</v>
      </c>
      <c r="G376" s="1508" t="s">
        <v>9965</v>
      </c>
      <c r="H376" s="1473">
        <v>45713</v>
      </c>
      <c r="I376" s="1895">
        <v>0.89</v>
      </c>
      <c r="J376" s="1471" t="s">
        <v>16</v>
      </c>
      <c r="K376" s="1471" t="s">
        <v>41</v>
      </c>
      <c r="L376" s="1471" t="s">
        <v>4248</v>
      </c>
      <c r="M376" s="1471"/>
      <c r="N376" s="1472"/>
      <c r="O376" s="1472"/>
      <c r="P376" s="1479"/>
      <c r="Q376" s="1464">
        <f t="shared" si="10"/>
        <v>2</v>
      </c>
      <c r="R376" s="1794" t="str">
        <f t="shared" si="11"/>
        <v>ZAPATOCA</v>
      </c>
    </row>
    <row r="377" spans="1:19" s="21" customFormat="1" ht="25.05" customHeight="1" x14ac:dyDescent="0.3">
      <c r="A377" s="1471" t="s">
        <v>20037</v>
      </c>
      <c r="B377" s="1471" t="s">
        <v>102</v>
      </c>
      <c r="C377" s="1472" t="s">
        <v>1031</v>
      </c>
      <c r="D377" s="1472" t="str">
        <f>VLOOKUP(C377,CODIGOS!$B$1:$E$194,4,FALSE)</f>
        <v>EXPENDIO DE VERDURAS - FRUTAS ( LOCAL - ESTABLECIMIENTO Y/O FRUVER)</v>
      </c>
      <c r="E377" s="1491" t="s">
        <v>12993</v>
      </c>
      <c r="F377" s="1508" t="s">
        <v>12994</v>
      </c>
      <c r="G377" s="1508" t="s">
        <v>12995</v>
      </c>
      <c r="H377" s="1473">
        <v>45719</v>
      </c>
      <c r="I377" s="1895">
        <v>0.82450000000000001</v>
      </c>
      <c r="J377" s="1471" t="s">
        <v>16</v>
      </c>
      <c r="K377" s="1471" t="s">
        <v>47</v>
      </c>
      <c r="L377" s="1472" t="s">
        <v>22787</v>
      </c>
      <c r="M377" s="1471"/>
      <c r="N377" s="1472"/>
      <c r="O377" s="1472"/>
      <c r="P377" s="1479"/>
      <c r="Q377" s="1464">
        <f t="shared" si="10"/>
        <v>3</v>
      </c>
      <c r="R377" s="1794" t="str">
        <f t="shared" si="11"/>
        <v>ZAPATOCA</v>
      </c>
    </row>
    <row r="378" spans="1:19" s="21" customFormat="1" ht="25.05" customHeight="1" x14ac:dyDescent="0.3">
      <c r="A378" s="1471" t="s">
        <v>20037</v>
      </c>
      <c r="B378" s="1471" t="s">
        <v>102</v>
      </c>
      <c r="C378" s="1472" t="s">
        <v>4113</v>
      </c>
      <c r="D378" s="1472" t="str">
        <f>VLOOKUP(C378,CODIGOS!$B$1:$E$194,4,FALSE)</f>
        <v xml:space="preserve">RESIDENCIAS - HOSTAL </v>
      </c>
      <c r="E378" s="1471" t="s">
        <v>12992</v>
      </c>
      <c r="F378" s="1471" t="s">
        <v>12990</v>
      </c>
      <c r="G378" s="1471" t="s">
        <v>12991</v>
      </c>
      <c r="H378" s="1473">
        <v>45719</v>
      </c>
      <c r="I378" s="1895">
        <v>0.86</v>
      </c>
      <c r="J378" s="1471" t="s">
        <v>16</v>
      </c>
      <c r="K378" s="1471" t="s">
        <v>47</v>
      </c>
      <c r="L378" s="1471" t="s">
        <v>17</v>
      </c>
      <c r="M378" s="1471" t="s">
        <v>471</v>
      </c>
      <c r="N378" s="1472"/>
      <c r="O378" s="1472"/>
      <c r="P378" s="1479"/>
      <c r="Q378" s="1464">
        <f t="shared" si="10"/>
        <v>3</v>
      </c>
      <c r="R378" s="1794" t="str">
        <f t="shared" si="11"/>
        <v>ZAPATOCA</v>
      </c>
    </row>
    <row r="379" spans="1:19" s="21" customFormat="1" ht="25.05" customHeight="1" x14ac:dyDescent="0.3">
      <c r="A379" s="1471" t="s">
        <v>20037</v>
      </c>
      <c r="B379" s="1471" t="s">
        <v>102</v>
      </c>
      <c r="C379" s="1472" t="s">
        <v>558</v>
      </c>
      <c r="D379" s="1472" t="str">
        <f>VLOOKUP(C379,CODIGOS!$B$1:$E$194,4,FALSE)</f>
        <v xml:space="preserve">PUESTO FIJO O ESTACIONARIO DE ALIMENTOS Y BEBIDAS </v>
      </c>
      <c r="E379" s="1491" t="s">
        <v>644</v>
      </c>
      <c r="F379" s="1508" t="s">
        <v>645</v>
      </c>
      <c r="G379" s="1508" t="s">
        <v>646</v>
      </c>
      <c r="H379" s="1473">
        <v>45720</v>
      </c>
      <c r="I379" s="1895">
        <v>0.745</v>
      </c>
      <c r="J379" s="1471" t="s">
        <v>16</v>
      </c>
      <c r="K379" s="1471" t="s">
        <v>47</v>
      </c>
      <c r="L379" s="1471" t="s">
        <v>566</v>
      </c>
      <c r="M379" s="1471" t="s">
        <v>576</v>
      </c>
      <c r="N379" s="1472"/>
      <c r="O379" s="1472"/>
      <c r="P379" s="1472"/>
      <c r="Q379" s="1464">
        <f t="shared" si="10"/>
        <v>3</v>
      </c>
      <c r="R379" s="1794" t="str">
        <f t="shared" si="11"/>
        <v>ZAPATOCA</v>
      </c>
    </row>
    <row r="380" spans="1:19" s="21" customFormat="1" ht="25.05" customHeight="1" x14ac:dyDescent="0.3">
      <c r="A380" s="1471" t="s">
        <v>20037</v>
      </c>
      <c r="B380" s="1471" t="s">
        <v>102</v>
      </c>
      <c r="C380" s="1472" t="s">
        <v>472</v>
      </c>
      <c r="D380" s="1472" t="str">
        <f>VLOOKUP(C380,CODIGOS!$B$1:$E$194,4,FALSE)</f>
        <v>RESTAURANTES PUBLICOS</v>
      </c>
      <c r="E380" s="1491" t="s">
        <v>12989</v>
      </c>
      <c r="F380" s="1508" t="s">
        <v>12990</v>
      </c>
      <c r="G380" s="1508" t="s">
        <v>12991</v>
      </c>
      <c r="H380" s="1473">
        <v>45720</v>
      </c>
      <c r="I380" s="1895">
        <v>0.81499999999999995</v>
      </c>
      <c r="J380" s="1471" t="s">
        <v>16</v>
      </c>
      <c r="K380" s="1471" t="s">
        <v>47</v>
      </c>
      <c r="L380" s="1471" t="s">
        <v>17</v>
      </c>
      <c r="M380" s="1471"/>
      <c r="N380" s="1476"/>
      <c r="O380" s="1476"/>
      <c r="P380" s="1475"/>
      <c r="Q380" s="1464">
        <f t="shared" si="10"/>
        <v>3</v>
      </c>
      <c r="R380" s="1794" t="str">
        <f t="shared" si="11"/>
        <v>ZAPATOCA</v>
      </c>
    </row>
    <row r="381" spans="1:19" s="21" customFormat="1" ht="25.05" customHeight="1" x14ac:dyDescent="0.3">
      <c r="A381" s="1471" t="s">
        <v>20037</v>
      </c>
      <c r="B381" s="1471" t="s">
        <v>102</v>
      </c>
      <c r="C381" s="1472" t="s">
        <v>669</v>
      </c>
      <c r="D381" s="1472" t="str">
        <f>VLOOKUP(C381,CODIGOS!$B$1:$E$194,4,FALSE)</f>
        <v xml:space="preserve">DISPENSARIO DE MEDICAMENTOS - FARMACIAS - DROGUERIAS  </v>
      </c>
      <c r="E381" s="1472" t="s">
        <v>13000</v>
      </c>
      <c r="F381" s="1472" t="s">
        <v>13001</v>
      </c>
      <c r="G381" s="1472" t="s">
        <v>13002</v>
      </c>
      <c r="H381" s="1473">
        <v>45722</v>
      </c>
      <c r="I381" s="1895">
        <v>0.85</v>
      </c>
      <c r="J381" s="1471" t="s">
        <v>16</v>
      </c>
      <c r="K381" s="1471" t="s">
        <v>47</v>
      </c>
      <c r="L381" s="1471" t="s">
        <v>17</v>
      </c>
      <c r="M381" s="1471" t="s">
        <v>525</v>
      </c>
      <c r="N381" s="1471"/>
      <c r="O381" s="1471"/>
      <c r="P381" s="1475"/>
      <c r="Q381" s="1464">
        <f t="shared" si="10"/>
        <v>3</v>
      </c>
      <c r="R381" s="1794" t="str">
        <f t="shared" si="11"/>
        <v>ZAPATOCA</v>
      </c>
    </row>
    <row r="382" spans="1:19" s="21" customFormat="1" ht="25.05" customHeight="1" x14ac:dyDescent="0.3">
      <c r="A382" s="1471" t="s">
        <v>20037</v>
      </c>
      <c r="B382" s="1471" t="s">
        <v>102</v>
      </c>
      <c r="C382" s="1472" t="s">
        <v>669</v>
      </c>
      <c r="D382" s="1472" t="str">
        <f>VLOOKUP(C382,CODIGOS!$B$1:$E$194,4,FALSE)</f>
        <v xml:space="preserve">DISPENSARIO DE MEDICAMENTOS - FARMACIAS - DROGUERIAS  </v>
      </c>
      <c r="E382" s="1472" t="s">
        <v>13000</v>
      </c>
      <c r="F382" s="1472" t="s">
        <v>13001</v>
      </c>
      <c r="G382" s="1472" t="s">
        <v>13002</v>
      </c>
      <c r="H382" s="1473">
        <v>45722</v>
      </c>
      <c r="I382" s="1895">
        <v>0.77</v>
      </c>
      <c r="J382" s="1471" t="s">
        <v>16</v>
      </c>
      <c r="K382" s="1471" t="s">
        <v>47</v>
      </c>
      <c r="L382" s="1471" t="s">
        <v>573</v>
      </c>
      <c r="M382" s="1471"/>
      <c r="N382" s="1471"/>
      <c r="O382" s="1471"/>
      <c r="P382" s="1475"/>
      <c r="Q382" s="1464">
        <f t="shared" si="10"/>
        <v>3</v>
      </c>
      <c r="R382" s="1794" t="str">
        <f t="shared" si="11"/>
        <v>ZAPATOCA</v>
      </c>
    </row>
    <row r="383" spans="1:19" s="21" customFormat="1" ht="25.05" customHeight="1" x14ac:dyDescent="0.3">
      <c r="A383" s="1471" t="s">
        <v>20037</v>
      </c>
      <c r="B383" s="1471" t="s">
        <v>102</v>
      </c>
      <c r="C383" s="1472">
        <v>30</v>
      </c>
      <c r="D383" s="1472" t="str">
        <f>VLOOKUP(C383,CODIGOS!$B$1:$E$194,4,FALSE)</f>
        <v>OTROS</v>
      </c>
      <c r="E383" s="1471" t="s">
        <v>12986</v>
      </c>
      <c r="F383" s="1509" t="s">
        <v>12987</v>
      </c>
      <c r="G383" s="1471" t="s">
        <v>12988</v>
      </c>
      <c r="H383" s="1473">
        <v>45723</v>
      </c>
      <c r="I383" s="1895">
        <v>0.82</v>
      </c>
      <c r="J383" s="1471" t="s">
        <v>16</v>
      </c>
      <c r="K383" s="1471" t="s">
        <v>47</v>
      </c>
      <c r="L383" s="1471" t="s">
        <v>17</v>
      </c>
      <c r="M383" s="1471" t="s">
        <v>525</v>
      </c>
      <c r="N383" s="1475"/>
      <c r="O383" s="1478"/>
      <c r="P383" s="1478"/>
      <c r="Q383" s="1464">
        <f t="shared" si="10"/>
        <v>3</v>
      </c>
      <c r="R383" s="1794" t="str">
        <f t="shared" si="11"/>
        <v>ZAPATOCA</v>
      </c>
    </row>
    <row r="384" spans="1:19" s="21" customFormat="1" ht="25.05" customHeight="1" x14ac:dyDescent="0.3">
      <c r="A384" s="1471" t="s">
        <v>20037</v>
      </c>
      <c r="B384" s="1471" t="s">
        <v>102</v>
      </c>
      <c r="C384" s="1472" t="s">
        <v>689</v>
      </c>
      <c r="D384" s="1472" t="str">
        <f>VLOOKUP(C384,CODIGOS!$B$1:$E$194,4,FALSE)</f>
        <v>COMEDORES INFANTILES ( ICBF - INPEC) DE COLEGIOS Y UNIVERSIDADES</v>
      </c>
      <c r="E384" s="1471" t="s">
        <v>12982</v>
      </c>
      <c r="F384" s="1471" t="s">
        <v>12985</v>
      </c>
      <c r="G384" s="1471" t="s">
        <v>12984</v>
      </c>
      <c r="H384" s="1473">
        <v>45727</v>
      </c>
      <c r="I384" s="1895">
        <v>0.92500000000000004</v>
      </c>
      <c r="J384" s="1471" t="s">
        <v>22</v>
      </c>
      <c r="K384" s="1471" t="s">
        <v>41</v>
      </c>
      <c r="L384" s="1471" t="s">
        <v>477</v>
      </c>
      <c r="M384" s="1471"/>
      <c r="N384" s="1471"/>
      <c r="O384" s="1478"/>
      <c r="P384" s="1478"/>
      <c r="Q384" s="1464">
        <f t="shared" si="10"/>
        <v>3</v>
      </c>
      <c r="R384" s="1794" t="str">
        <f t="shared" si="11"/>
        <v>ZAPATOCA</v>
      </c>
    </row>
    <row r="385" spans="1:18" s="21" customFormat="1" ht="25.05" customHeight="1" x14ac:dyDescent="0.3">
      <c r="A385" s="1471" t="s">
        <v>20037</v>
      </c>
      <c r="B385" s="1471" t="s">
        <v>102</v>
      </c>
      <c r="C385" s="1471" t="s">
        <v>973</v>
      </c>
      <c r="D385" s="1472" t="str">
        <f>VLOOKUP(C385,CODIGOS!$B$1:$E$194,4,FALSE)</f>
        <v>GUARDERÍAS</v>
      </c>
      <c r="E385" s="1471" t="s">
        <v>12982</v>
      </c>
      <c r="F385" s="1509" t="s">
        <v>12983</v>
      </c>
      <c r="G385" s="1471" t="s">
        <v>12984</v>
      </c>
      <c r="H385" s="1473">
        <v>45727</v>
      </c>
      <c r="I385" s="1895">
        <v>0.96</v>
      </c>
      <c r="J385" s="1471" t="s">
        <v>22</v>
      </c>
      <c r="K385" s="1471" t="s">
        <v>41</v>
      </c>
      <c r="L385" s="1471" t="s">
        <v>17</v>
      </c>
      <c r="M385" s="1471" t="s">
        <v>720</v>
      </c>
      <c r="N385" s="1471"/>
      <c r="O385" s="1478"/>
      <c r="P385" s="1478"/>
      <c r="Q385" s="1464">
        <f t="shared" si="10"/>
        <v>3</v>
      </c>
      <c r="R385" s="1794" t="str">
        <f t="shared" si="11"/>
        <v>ZAPATOCA</v>
      </c>
    </row>
    <row r="386" spans="1:18" s="21" customFormat="1" ht="25.05" customHeight="1" x14ac:dyDescent="0.3">
      <c r="A386" s="1471" t="s">
        <v>20037</v>
      </c>
      <c r="B386" s="1471" t="s">
        <v>102</v>
      </c>
      <c r="C386" s="1472" t="s">
        <v>20</v>
      </c>
      <c r="D386" s="1472" t="str">
        <f>VLOOKUP(C386,CODIGOS!$B$1:$E$194,4,FALSE)</f>
        <v>TIENDA DE BARRIO O CIGARRERÍA, INCLUIDAS LAS UBICADAS EN ZONAS FRANCAS</v>
      </c>
      <c r="E386" s="1491" t="s">
        <v>12976</v>
      </c>
      <c r="F386" s="1508" t="s">
        <v>12977</v>
      </c>
      <c r="G386" s="1508" t="s">
        <v>12978</v>
      </c>
      <c r="H386" s="1473">
        <v>45727</v>
      </c>
      <c r="I386" s="1895">
        <v>0.65500000000000003</v>
      </c>
      <c r="J386" s="1471" t="s">
        <v>16</v>
      </c>
      <c r="K386" s="1471" t="s">
        <v>41</v>
      </c>
      <c r="L386" s="1472" t="s">
        <v>22787</v>
      </c>
      <c r="M386" s="1471"/>
      <c r="N386" s="1475"/>
      <c r="O386" s="1475"/>
      <c r="P386" s="1524"/>
      <c r="Q386" s="1464">
        <f t="shared" si="10"/>
        <v>3</v>
      </c>
      <c r="R386" s="1794" t="str">
        <f t="shared" si="11"/>
        <v>ZAPATOCA</v>
      </c>
    </row>
    <row r="387" spans="1:18" s="21" customFormat="1" ht="25.05" customHeight="1" x14ac:dyDescent="0.3">
      <c r="A387" s="1471" t="s">
        <v>20037</v>
      </c>
      <c r="B387" s="1471" t="s">
        <v>102</v>
      </c>
      <c r="C387" s="1472" t="s">
        <v>20</v>
      </c>
      <c r="D387" s="1472" t="str">
        <f>VLOOKUP(C387,CODIGOS!$B$1:$E$194,4,FALSE)</f>
        <v>TIENDA DE BARRIO O CIGARRERÍA, INCLUIDAS LAS UBICADAS EN ZONAS FRANCAS</v>
      </c>
      <c r="E387" s="1491" t="s">
        <v>12979</v>
      </c>
      <c r="F387" s="1508" t="s">
        <v>12980</v>
      </c>
      <c r="G387" s="1508" t="s">
        <v>12981</v>
      </c>
      <c r="H387" s="1473">
        <v>45728</v>
      </c>
      <c r="I387" s="1895">
        <v>0.90749999999999997</v>
      </c>
      <c r="J387" s="1471" t="s">
        <v>22</v>
      </c>
      <c r="K387" s="1471" t="s">
        <v>47</v>
      </c>
      <c r="L387" s="1472" t="s">
        <v>22787</v>
      </c>
      <c r="M387" s="1471"/>
      <c r="N387" s="1475"/>
      <c r="O387" s="1475"/>
      <c r="P387" s="1480"/>
      <c r="Q387" s="1464">
        <f t="shared" si="10"/>
        <v>3</v>
      </c>
      <c r="R387" s="1794" t="str">
        <f t="shared" si="11"/>
        <v>ZAPATOCA</v>
      </c>
    </row>
    <row r="388" spans="1:18" s="21" customFormat="1" ht="25.05" customHeight="1" x14ac:dyDescent="0.3">
      <c r="A388" s="1471" t="s">
        <v>20037</v>
      </c>
      <c r="B388" s="1471" t="s">
        <v>102</v>
      </c>
      <c r="C388" s="1472" t="s">
        <v>547</v>
      </c>
      <c r="D388" s="1472" t="str">
        <f>VLOOKUP(C388,CODIGOS!$B$1:$E$194,4,FALSE)</f>
        <v>CAFETERÍA</v>
      </c>
      <c r="E388" s="1491" t="s">
        <v>12973</v>
      </c>
      <c r="F388" s="1508" t="s">
        <v>12974</v>
      </c>
      <c r="G388" s="1508" t="s">
        <v>12975</v>
      </c>
      <c r="H388" s="1473">
        <v>45729</v>
      </c>
      <c r="I388" s="1895">
        <v>0.97</v>
      </c>
      <c r="J388" s="1471" t="s">
        <v>22</v>
      </c>
      <c r="K388" s="1471" t="s">
        <v>47</v>
      </c>
      <c r="L388" s="1471" t="s">
        <v>477</v>
      </c>
      <c r="M388" s="1471"/>
      <c r="N388" s="1471"/>
      <c r="O388" s="1471"/>
      <c r="P388" s="1477"/>
      <c r="Q388" s="1464">
        <f t="shared" si="10"/>
        <v>3</v>
      </c>
      <c r="R388" s="1794" t="str">
        <f t="shared" si="11"/>
        <v>ZAPATOCA</v>
      </c>
    </row>
    <row r="389" spans="1:18" s="21" customFormat="1" ht="25.05" customHeight="1" x14ac:dyDescent="0.3">
      <c r="A389" s="1471" t="s">
        <v>20037</v>
      </c>
      <c r="B389" s="1471" t="s">
        <v>102</v>
      </c>
      <c r="C389" s="1472" t="s">
        <v>905</v>
      </c>
      <c r="D389" s="1472" t="str">
        <f>VLOOKUP(C389,CODIGOS!$B$1:$E$194,4,FALSE)</f>
        <v>COMEDORES ESCOLARES (PAE - PRIVADOS)</v>
      </c>
      <c r="E389" s="1472" t="s">
        <v>12970</v>
      </c>
      <c r="F389" s="1472" t="s">
        <v>12971</v>
      </c>
      <c r="G389" s="1472" t="s">
        <v>12972</v>
      </c>
      <c r="H389" s="1473">
        <v>45729</v>
      </c>
      <c r="I389" s="1895">
        <v>0.83</v>
      </c>
      <c r="J389" s="1471" t="s">
        <v>16</v>
      </c>
      <c r="K389" s="1471" t="s">
        <v>47</v>
      </c>
      <c r="L389" s="1471" t="s">
        <v>477</v>
      </c>
      <c r="M389" s="1471"/>
      <c r="N389" s="1471"/>
      <c r="O389" s="1471"/>
      <c r="P389" s="1477"/>
      <c r="Q389" s="1464">
        <f t="shared" si="10"/>
        <v>3</v>
      </c>
      <c r="R389" s="1794" t="str">
        <f t="shared" si="11"/>
        <v>ZAPATOCA</v>
      </c>
    </row>
    <row r="390" spans="1:18" s="21" customFormat="1" ht="25.05" customHeight="1" x14ac:dyDescent="0.3">
      <c r="A390" s="1471" t="s">
        <v>20037</v>
      </c>
      <c r="B390" s="1471" t="s">
        <v>102</v>
      </c>
      <c r="C390" s="1472" t="s">
        <v>12968</v>
      </c>
      <c r="D390" s="1472" t="str">
        <f>VLOOKUP(C390,CODIGOS!$B$1:$E$194,4,FALSE)</f>
        <v>ORFANATOS</v>
      </c>
      <c r="E390" s="1472" t="s">
        <v>12970</v>
      </c>
      <c r="F390" s="1472" t="s">
        <v>12971</v>
      </c>
      <c r="G390" s="1472" t="s">
        <v>12972</v>
      </c>
      <c r="H390" s="1473">
        <v>45729</v>
      </c>
      <c r="I390" s="1895">
        <v>0.745</v>
      </c>
      <c r="J390" s="1471" t="s">
        <v>16</v>
      </c>
      <c r="K390" s="1471" t="s">
        <v>47</v>
      </c>
      <c r="L390" s="1471" t="s">
        <v>17</v>
      </c>
      <c r="M390" s="1471" t="s">
        <v>471</v>
      </c>
      <c r="N390" s="1471"/>
      <c r="O390" s="1477"/>
      <c r="P390" s="1477"/>
      <c r="Q390" s="1464">
        <f t="shared" si="10"/>
        <v>3</v>
      </c>
      <c r="R390" s="1794" t="str">
        <f t="shared" si="11"/>
        <v>ZAPATOCA</v>
      </c>
    </row>
    <row r="391" spans="1:18" s="21" customFormat="1" ht="25.05" customHeight="1" x14ac:dyDescent="0.3">
      <c r="A391" s="1471" t="s">
        <v>20037</v>
      </c>
      <c r="B391" s="1471" t="s">
        <v>102</v>
      </c>
      <c r="C391" s="1472" t="s">
        <v>2798</v>
      </c>
      <c r="D391" s="1472" t="str">
        <f>VLOOKUP(C391,CODIGOS!$B$1:$E$194,4,FALSE)</f>
        <v>HOTELES (CON SERVICIO DE RESTAURANTE Y/O PISCINA)</v>
      </c>
      <c r="E391" s="1471" t="s">
        <v>12965</v>
      </c>
      <c r="F391" s="1471" t="s">
        <v>12966</v>
      </c>
      <c r="G391" s="1471" t="s">
        <v>12967</v>
      </c>
      <c r="H391" s="1473">
        <v>45734</v>
      </c>
      <c r="I391" s="1895">
        <v>0.90500000000000003</v>
      </c>
      <c r="J391" s="1471" t="s">
        <v>16</v>
      </c>
      <c r="K391" s="1471" t="s">
        <v>41</v>
      </c>
      <c r="L391" s="1471" t="s">
        <v>17</v>
      </c>
      <c r="M391" s="1471" t="s">
        <v>471</v>
      </c>
      <c r="N391" s="1476"/>
      <c r="O391" s="1477"/>
      <c r="P391" s="1477"/>
      <c r="Q391" s="1464">
        <f t="shared" ref="Q391:Q454" si="12">MONTH(H391)</f>
        <v>3</v>
      </c>
      <c r="R391" s="1794" t="str">
        <f t="shared" ref="R391:R454" si="13">B391</f>
        <v>ZAPATOCA</v>
      </c>
    </row>
    <row r="392" spans="1:18" s="21" customFormat="1" ht="25.05" customHeight="1" x14ac:dyDescent="0.3">
      <c r="A392" s="1471" t="s">
        <v>20037</v>
      </c>
      <c r="B392" s="1471" t="s">
        <v>102</v>
      </c>
      <c r="C392" s="1472" t="s">
        <v>20</v>
      </c>
      <c r="D392" s="1472" t="str">
        <f>VLOOKUP(C392,CODIGOS!$B$1:$E$194,4,FALSE)</f>
        <v>TIENDA DE BARRIO O CIGARRERÍA, INCLUIDAS LAS UBICADAS EN ZONAS FRANCAS</v>
      </c>
      <c r="E392" s="1491" t="s">
        <v>12962</v>
      </c>
      <c r="F392" s="1508" t="s">
        <v>12963</v>
      </c>
      <c r="G392" s="1508" t="s">
        <v>12964</v>
      </c>
      <c r="H392" s="1473">
        <v>45735</v>
      </c>
      <c r="I392" s="1895">
        <v>0.9325</v>
      </c>
      <c r="J392" s="1471" t="s">
        <v>22</v>
      </c>
      <c r="K392" s="1471" t="s">
        <v>41</v>
      </c>
      <c r="L392" s="1472" t="s">
        <v>22787</v>
      </c>
      <c r="M392" s="1471"/>
      <c r="N392" s="1471"/>
      <c r="O392" s="1477"/>
      <c r="P392" s="1477"/>
      <c r="Q392" s="1464">
        <f t="shared" si="12"/>
        <v>3</v>
      </c>
      <c r="R392" s="1794" t="str">
        <f t="shared" si="13"/>
        <v>ZAPATOCA</v>
      </c>
    </row>
    <row r="393" spans="1:18" s="21" customFormat="1" ht="25.05" customHeight="1" x14ac:dyDescent="0.3">
      <c r="A393" s="1471" t="s">
        <v>20037</v>
      </c>
      <c r="B393" s="1471" t="s">
        <v>102</v>
      </c>
      <c r="C393" s="1472" t="s">
        <v>4113</v>
      </c>
      <c r="D393" s="1472" t="str">
        <f>VLOOKUP(C393,CODIGOS!$B$1:$E$194,4,FALSE)</f>
        <v xml:space="preserve">RESIDENCIAS - HOSTAL </v>
      </c>
      <c r="E393" s="1471" t="s">
        <v>12959</v>
      </c>
      <c r="F393" s="1471" t="s">
        <v>12960</v>
      </c>
      <c r="G393" s="1471" t="s">
        <v>12961</v>
      </c>
      <c r="H393" s="1473">
        <v>45737</v>
      </c>
      <c r="I393" s="1895">
        <v>0.86</v>
      </c>
      <c r="J393" s="1471" t="s">
        <v>16</v>
      </c>
      <c r="K393" s="1471" t="s">
        <v>41</v>
      </c>
      <c r="L393" s="1471" t="s">
        <v>17</v>
      </c>
      <c r="M393" s="1471" t="s">
        <v>471</v>
      </c>
      <c r="N393" s="1472"/>
      <c r="O393" s="1477"/>
      <c r="P393" s="1477"/>
      <c r="Q393" s="1464">
        <f t="shared" si="12"/>
        <v>3</v>
      </c>
      <c r="R393" s="1794" t="str">
        <f t="shared" si="13"/>
        <v>ZAPATOCA</v>
      </c>
    </row>
    <row r="394" spans="1:18" s="21" customFormat="1" ht="25.05" customHeight="1" x14ac:dyDescent="0.3">
      <c r="A394" s="1471" t="s">
        <v>20037</v>
      </c>
      <c r="B394" s="1471" t="s">
        <v>102</v>
      </c>
      <c r="C394" s="1472" t="s">
        <v>20</v>
      </c>
      <c r="D394" s="1472" t="str">
        <f>VLOOKUP(C394,CODIGOS!$B$1:$E$194,4,FALSE)</f>
        <v>TIENDA DE BARRIO O CIGARRERÍA, INCLUIDAS LAS UBICADAS EN ZONAS FRANCAS</v>
      </c>
      <c r="E394" s="1491" t="s">
        <v>12956</v>
      </c>
      <c r="F394" s="1508" t="s">
        <v>12957</v>
      </c>
      <c r="G394" s="1508" t="s">
        <v>12958</v>
      </c>
      <c r="H394" s="1473">
        <v>45741</v>
      </c>
      <c r="I394" s="1895">
        <v>0.72250000000000003</v>
      </c>
      <c r="J394" s="1471" t="s">
        <v>16</v>
      </c>
      <c r="K394" s="1471" t="s">
        <v>41</v>
      </c>
      <c r="L394" s="1472" t="s">
        <v>22787</v>
      </c>
      <c r="M394" s="1471"/>
      <c r="N394" s="1477"/>
      <c r="O394" s="1477"/>
      <c r="P394" s="1477"/>
      <c r="Q394" s="1464">
        <f t="shared" si="12"/>
        <v>3</v>
      </c>
      <c r="R394" s="1794" t="str">
        <f t="shared" si="13"/>
        <v>ZAPATOCA</v>
      </c>
    </row>
    <row r="395" spans="1:18" s="21" customFormat="1" ht="25.05" customHeight="1" x14ac:dyDescent="0.3">
      <c r="A395" s="1471" t="s">
        <v>20037</v>
      </c>
      <c r="B395" s="1471" t="s">
        <v>102</v>
      </c>
      <c r="C395" s="1472" t="s">
        <v>489</v>
      </c>
      <c r="D395" s="1472" t="str">
        <f>VLOOKUP(C395,CODIGOS!$B$1:$E$194,4,FALSE)</f>
        <v xml:space="preserve">COMIDAS RAPIDAS </v>
      </c>
      <c r="E395" s="1471" t="s">
        <v>12953</v>
      </c>
      <c r="F395" s="1471" t="s">
        <v>12954</v>
      </c>
      <c r="G395" s="1471" t="s">
        <v>12955</v>
      </c>
      <c r="H395" s="1473">
        <v>45742</v>
      </c>
      <c r="I395" s="1895">
        <v>0.77500000000000002</v>
      </c>
      <c r="J395" s="1471" t="s">
        <v>16</v>
      </c>
      <c r="K395" s="1471" t="s">
        <v>41</v>
      </c>
      <c r="L395" s="1471" t="s">
        <v>477</v>
      </c>
      <c r="M395" s="1471"/>
      <c r="N395" s="1472"/>
      <c r="O395" s="1472"/>
      <c r="P395" s="1478"/>
      <c r="Q395" s="1464">
        <f t="shared" si="12"/>
        <v>3</v>
      </c>
      <c r="R395" s="1794" t="str">
        <f t="shared" si="13"/>
        <v>ZAPATOCA</v>
      </c>
    </row>
    <row r="396" spans="1:18" s="21" customFormat="1" ht="25.05" customHeight="1" x14ac:dyDescent="0.3">
      <c r="A396" s="1471" t="s">
        <v>20037</v>
      </c>
      <c r="B396" s="1471" t="s">
        <v>102</v>
      </c>
      <c r="C396" s="1472" t="s">
        <v>4219</v>
      </c>
      <c r="D396" s="1472" t="str">
        <f>VLOOKUP(C396,CODIGOS!$B$1:$E$194,4,FALSE)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396" s="1472" t="s">
        <v>12996</v>
      </c>
      <c r="F396" s="1472" t="s">
        <v>12997</v>
      </c>
      <c r="G396" s="1472" t="s">
        <v>12998</v>
      </c>
      <c r="H396" s="1473">
        <v>45742</v>
      </c>
      <c r="I396" s="1895">
        <v>0.63</v>
      </c>
      <c r="J396" s="1471" t="s">
        <v>16</v>
      </c>
      <c r="K396" s="1471" t="s">
        <v>47</v>
      </c>
      <c r="L396" s="1471" t="s">
        <v>17</v>
      </c>
      <c r="M396" s="1471" t="s">
        <v>12999</v>
      </c>
      <c r="N396" s="1493"/>
      <c r="O396" s="1493"/>
      <c r="P396" s="1479"/>
      <c r="Q396" s="1464">
        <f t="shared" si="12"/>
        <v>3</v>
      </c>
      <c r="R396" s="1794" t="str">
        <f t="shared" si="13"/>
        <v>ZAPATOCA</v>
      </c>
    </row>
    <row r="397" spans="1:18" s="21" customFormat="1" ht="25.05" customHeight="1" x14ac:dyDescent="0.3">
      <c r="A397" s="1471" t="s">
        <v>20037</v>
      </c>
      <c r="B397" s="1471" t="s">
        <v>102</v>
      </c>
      <c r="C397" s="1472" t="s">
        <v>4219</v>
      </c>
      <c r="D397" s="1472" t="str">
        <f>VLOOKUP(C397,CODIGOS!$B$1:$E$194,4,FALSE)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397" s="1472" t="s">
        <v>12996</v>
      </c>
      <c r="F397" s="1472" t="s">
        <v>12997</v>
      </c>
      <c r="G397" s="1472" t="s">
        <v>12998</v>
      </c>
      <c r="H397" s="1473">
        <v>45742</v>
      </c>
      <c r="I397" s="1895">
        <v>0.53</v>
      </c>
      <c r="J397" s="1471" t="s">
        <v>16</v>
      </c>
      <c r="K397" s="1471" t="s">
        <v>47</v>
      </c>
      <c r="L397" s="1471" t="s">
        <v>573</v>
      </c>
      <c r="M397" s="1471"/>
      <c r="N397" s="1471"/>
      <c r="O397" s="1471"/>
      <c r="P397" s="1475"/>
      <c r="Q397" s="1464">
        <f t="shared" si="12"/>
        <v>3</v>
      </c>
      <c r="R397" s="1794" t="str">
        <f t="shared" si="13"/>
        <v>ZAPATOCA</v>
      </c>
    </row>
    <row r="398" spans="1:18" s="21" customFormat="1" ht="25.05" customHeight="1" x14ac:dyDescent="0.3">
      <c r="A398" s="1471" t="s">
        <v>20037</v>
      </c>
      <c r="B398" s="1471" t="s">
        <v>102</v>
      </c>
      <c r="C398" s="1471" t="s">
        <v>973</v>
      </c>
      <c r="D398" s="1472" t="str">
        <f>VLOOKUP(C398,CODIGOS!$B$1:$E$194,4,FALSE)</f>
        <v>GUARDERÍAS</v>
      </c>
      <c r="E398" s="1472" t="s">
        <v>15960</v>
      </c>
      <c r="F398" s="1472" t="s">
        <v>15997</v>
      </c>
      <c r="G398" s="1472" t="s">
        <v>15998</v>
      </c>
      <c r="H398" s="1473">
        <v>45749</v>
      </c>
      <c r="I398" s="1895">
        <v>0.89</v>
      </c>
      <c r="J398" s="1471" t="s">
        <v>16</v>
      </c>
      <c r="K398" s="1471" t="s">
        <v>47</v>
      </c>
      <c r="L398" s="1471" t="s">
        <v>17</v>
      </c>
      <c r="M398" s="1471"/>
      <c r="N398" s="1477"/>
      <c r="O398" s="1477"/>
      <c r="P398" s="1477"/>
      <c r="Q398" s="1464">
        <f t="shared" si="12"/>
        <v>4</v>
      </c>
      <c r="R398" s="1794" t="str">
        <f t="shared" si="13"/>
        <v>ZAPATOCA</v>
      </c>
    </row>
    <row r="399" spans="1:18" s="21" customFormat="1" ht="25.05" customHeight="1" x14ac:dyDescent="0.3">
      <c r="A399" s="1471" t="s">
        <v>20037</v>
      </c>
      <c r="B399" s="1471" t="s">
        <v>102</v>
      </c>
      <c r="C399" s="1471" t="s">
        <v>973</v>
      </c>
      <c r="D399" s="1472" t="str">
        <f>VLOOKUP(C399,CODIGOS!$B$1:$E$194,4,FALSE)</f>
        <v>GUARDERÍAS</v>
      </c>
      <c r="E399" s="1472" t="s">
        <v>15960</v>
      </c>
      <c r="F399" s="1472" t="s">
        <v>15995</v>
      </c>
      <c r="G399" s="1472" t="s">
        <v>15996</v>
      </c>
      <c r="H399" s="1473">
        <v>45750</v>
      </c>
      <c r="I399" s="1895">
        <v>0.88500000000000001</v>
      </c>
      <c r="J399" s="1471" t="s">
        <v>16</v>
      </c>
      <c r="K399" s="1471" t="s">
        <v>47</v>
      </c>
      <c r="L399" s="1471" t="s">
        <v>17</v>
      </c>
      <c r="M399" s="1472"/>
      <c r="N399" s="1477"/>
      <c r="O399" s="1477"/>
      <c r="P399" s="1477"/>
      <c r="Q399" s="1464">
        <f t="shared" si="12"/>
        <v>4</v>
      </c>
      <c r="R399" s="1794" t="str">
        <f t="shared" si="13"/>
        <v>ZAPATOCA</v>
      </c>
    </row>
    <row r="400" spans="1:18" s="21" customFormat="1" ht="25.05" customHeight="1" x14ac:dyDescent="0.3">
      <c r="A400" s="1471" t="s">
        <v>20037</v>
      </c>
      <c r="B400" s="1471" t="s">
        <v>102</v>
      </c>
      <c r="C400" s="1472" t="s">
        <v>669</v>
      </c>
      <c r="D400" s="1472" t="str">
        <f>VLOOKUP(C400,CODIGOS!$B$1:$E$194,4,FALSE)</f>
        <v xml:space="preserve">DISPENSARIO DE MEDICAMENTOS - FARMACIAS - DROGUERIAS  </v>
      </c>
      <c r="E400" s="1904" t="s">
        <v>15999</v>
      </c>
      <c r="F400" s="1471" t="s">
        <v>16000</v>
      </c>
      <c r="G400" s="1471" t="s">
        <v>16001</v>
      </c>
      <c r="H400" s="1473">
        <v>45751</v>
      </c>
      <c r="I400" s="1895">
        <v>0.73499999999999999</v>
      </c>
      <c r="J400" s="1471" t="s">
        <v>16</v>
      </c>
      <c r="K400" s="1471" t="s">
        <v>47</v>
      </c>
      <c r="L400" s="1471" t="s">
        <v>17</v>
      </c>
      <c r="M400" s="1472"/>
      <c r="N400" s="1472"/>
      <c r="O400" s="1477"/>
      <c r="P400" s="1477"/>
      <c r="Q400" s="1464">
        <f t="shared" si="12"/>
        <v>4</v>
      </c>
      <c r="R400" s="1794" t="str">
        <f t="shared" si="13"/>
        <v>ZAPATOCA</v>
      </c>
    </row>
    <row r="401" spans="1:19" s="21" customFormat="1" ht="25.05" customHeight="1" x14ac:dyDescent="0.3">
      <c r="A401" s="1471" t="s">
        <v>20037</v>
      </c>
      <c r="B401" s="1471" t="s">
        <v>102</v>
      </c>
      <c r="C401" s="1472" t="s">
        <v>669</v>
      </c>
      <c r="D401" s="1472" t="str">
        <f>VLOOKUP(C401,CODIGOS!$B$1:$E$194,4,FALSE)</f>
        <v xml:space="preserve">DISPENSARIO DE MEDICAMENTOS - FARMACIAS - DROGUERIAS  </v>
      </c>
      <c r="E401" s="1904" t="s">
        <v>15999</v>
      </c>
      <c r="F401" s="1471" t="s">
        <v>16000</v>
      </c>
      <c r="G401" s="1471" t="s">
        <v>16001</v>
      </c>
      <c r="H401" s="1473">
        <v>45751</v>
      </c>
      <c r="I401" s="1895">
        <v>0.60499999999999998</v>
      </c>
      <c r="J401" s="1471" t="s">
        <v>16</v>
      </c>
      <c r="K401" s="1471" t="s">
        <v>41</v>
      </c>
      <c r="L401" s="1471" t="s">
        <v>573</v>
      </c>
      <c r="M401" s="1471"/>
      <c r="N401" s="1471"/>
      <c r="O401" s="1477"/>
      <c r="P401" s="1477"/>
      <c r="Q401" s="1464">
        <f t="shared" si="12"/>
        <v>4</v>
      </c>
      <c r="R401" s="1794" t="str">
        <f t="shared" si="13"/>
        <v>ZAPATOCA</v>
      </c>
    </row>
    <row r="402" spans="1:19" s="21" customFormat="1" ht="25.05" customHeight="1" x14ac:dyDescent="0.3">
      <c r="A402" s="1471" t="s">
        <v>20037</v>
      </c>
      <c r="B402" s="1471" t="s">
        <v>102</v>
      </c>
      <c r="C402" s="1472">
        <v>30</v>
      </c>
      <c r="D402" s="1472" t="str">
        <f>VLOOKUP(C402,CODIGOS!$B$1:$E$194,4,FALSE)</f>
        <v>OTROS</v>
      </c>
      <c r="E402" s="1472" t="s">
        <v>15992</v>
      </c>
      <c r="F402" s="1509" t="s">
        <v>15993</v>
      </c>
      <c r="G402" s="1471" t="s">
        <v>15994</v>
      </c>
      <c r="H402" s="1473">
        <v>45751</v>
      </c>
      <c r="I402" s="1895">
        <v>0.83</v>
      </c>
      <c r="J402" s="1471" t="s">
        <v>16</v>
      </c>
      <c r="K402" s="1471" t="s">
        <v>47</v>
      </c>
      <c r="L402" s="1471" t="s">
        <v>17</v>
      </c>
      <c r="M402" s="1472"/>
      <c r="N402" s="1479"/>
      <c r="O402" s="1479"/>
      <c r="P402" s="1479"/>
      <c r="Q402" s="1464">
        <f t="shared" si="12"/>
        <v>4</v>
      </c>
      <c r="R402" s="1794" t="str">
        <f t="shared" si="13"/>
        <v>ZAPATOCA</v>
      </c>
    </row>
    <row r="403" spans="1:19" s="21" customFormat="1" ht="25.05" customHeight="1" x14ac:dyDescent="0.3">
      <c r="A403" s="1471" t="s">
        <v>20037</v>
      </c>
      <c r="B403" s="1471" t="s">
        <v>102</v>
      </c>
      <c r="C403" s="1472" t="s">
        <v>472</v>
      </c>
      <c r="D403" s="1472" t="str">
        <f>VLOOKUP(C403,CODIGOS!$B$1:$E$194,4,FALSE)</f>
        <v>RESTAURANTES PUBLICOS</v>
      </c>
      <c r="E403" s="1491" t="s">
        <v>15986</v>
      </c>
      <c r="F403" s="1508" t="s">
        <v>15987</v>
      </c>
      <c r="G403" s="1508" t="s">
        <v>15988</v>
      </c>
      <c r="H403" s="1473">
        <v>45752</v>
      </c>
      <c r="I403" s="1895">
        <v>0.8</v>
      </c>
      <c r="J403" s="1471" t="s">
        <v>16</v>
      </c>
      <c r="K403" s="1471" t="s">
        <v>41</v>
      </c>
      <c r="L403" s="1471" t="s">
        <v>477</v>
      </c>
      <c r="M403" s="1472"/>
      <c r="N403" s="1479"/>
      <c r="O403" s="1479"/>
      <c r="P403" s="1479"/>
      <c r="Q403" s="1464">
        <f t="shared" si="12"/>
        <v>4</v>
      </c>
      <c r="R403" s="1794" t="str">
        <f t="shared" si="13"/>
        <v>ZAPATOCA</v>
      </c>
    </row>
    <row r="404" spans="1:19" s="21" customFormat="1" ht="25.05" customHeight="1" x14ac:dyDescent="0.3">
      <c r="A404" s="1471" t="s">
        <v>20037</v>
      </c>
      <c r="B404" s="1471" t="s">
        <v>102</v>
      </c>
      <c r="C404" s="1472" t="s">
        <v>472</v>
      </c>
      <c r="D404" s="1472" t="str">
        <f>VLOOKUP(C404,CODIGOS!$B$1:$E$194,4,FALSE)</f>
        <v>RESTAURANTES PUBLICOS</v>
      </c>
      <c r="E404" s="1491" t="s">
        <v>15989</v>
      </c>
      <c r="F404" s="1508" t="s">
        <v>15990</v>
      </c>
      <c r="G404" s="1508" t="s">
        <v>15991</v>
      </c>
      <c r="H404" s="1473">
        <v>45752</v>
      </c>
      <c r="I404" s="1895">
        <v>0.86</v>
      </c>
      <c r="J404" s="1471" t="s">
        <v>16</v>
      </c>
      <c r="K404" s="1471" t="s">
        <v>47</v>
      </c>
      <c r="L404" s="1471" t="s">
        <v>477</v>
      </c>
      <c r="M404" s="1472"/>
      <c r="N404" s="1479"/>
      <c r="O404" s="1479"/>
      <c r="P404" s="1479"/>
      <c r="Q404" s="1464">
        <f t="shared" si="12"/>
        <v>4</v>
      </c>
      <c r="R404" s="1794" t="str">
        <f t="shared" si="13"/>
        <v>ZAPATOCA</v>
      </c>
    </row>
    <row r="405" spans="1:19" s="21" customFormat="1" ht="25.05" customHeight="1" x14ac:dyDescent="0.3">
      <c r="A405" s="1471" t="s">
        <v>20037</v>
      </c>
      <c r="B405" s="1471" t="s">
        <v>102</v>
      </c>
      <c r="C405" s="1472" t="s">
        <v>472</v>
      </c>
      <c r="D405" s="1472" t="str">
        <f>VLOOKUP(C405,CODIGOS!$B$1:$E$194,4,FALSE)</f>
        <v>RESTAURANTES PUBLICOS</v>
      </c>
      <c r="E405" s="1491" t="s">
        <v>15983</v>
      </c>
      <c r="F405" s="1508" t="s">
        <v>15984</v>
      </c>
      <c r="G405" s="1508" t="s">
        <v>15985</v>
      </c>
      <c r="H405" s="1473">
        <v>45754</v>
      </c>
      <c r="I405" s="1895">
        <v>0.83</v>
      </c>
      <c r="J405" s="1471" t="s">
        <v>16</v>
      </c>
      <c r="K405" s="1471" t="s">
        <v>41</v>
      </c>
      <c r="L405" s="1471" t="s">
        <v>477</v>
      </c>
      <c r="M405" s="1472"/>
      <c r="N405" s="1479"/>
      <c r="O405" s="1479"/>
      <c r="P405" s="1479"/>
      <c r="Q405" s="1464">
        <f t="shared" si="12"/>
        <v>4</v>
      </c>
      <c r="R405" s="1794" t="str">
        <f t="shared" si="13"/>
        <v>ZAPATOCA</v>
      </c>
    </row>
    <row r="406" spans="1:19" s="21" customFormat="1" ht="25.05" customHeight="1" x14ac:dyDescent="0.3">
      <c r="A406" s="1471" t="s">
        <v>20037</v>
      </c>
      <c r="B406" s="1471" t="s">
        <v>102</v>
      </c>
      <c r="C406" s="1472" t="s">
        <v>20</v>
      </c>
      <c r="D406" s="1472" t="str">
        <f>VLOOKUP(C406,CODIGOS!$B$1:$E$194,4,FALSE)</f>
        <v>TIENDA DE BARRIO O CIGARRERÍA, INCLUIDAS LAS UBICADAS EN ZONAS FRANCAS</v>
      </c>
      <c r="E406" s="1491" t="s">
        <v>15980</v>
      </c>
      <c r="F406" s="1508" t="s">
        <v>15981</v>
      </c>
      <c r="G406" s="1508" t="s">
        <v>15982</v>
      </c>
      <c r="H406" s="1473">
        <v>45754</v>
      </c>
      <c r="I406" s="1895">
        <v>0.73750000000000004</v>
      </c>
      <c r="J406" s="1471" t="s">
        <v>16</v>
      </c>
      <c r="K406" s="1471" t="s">
        <v>47</v>
      </c>
      <c r="L406" s="1472" t="s">
        <v>22787</v>
      </c>
      <c r="M406" s="1471"/>
      <c r="N406" s="1478"/>
      <c r="O406" s="1478"/>
      <c r="P406" s="1479"/>
      <c r="Q406" s="1464">
        <f t="shared" si="12"/>
        <v>4</v>
      </c>
      <c r="R406" s="1794" t="str">
        <f t="shared" si="13"/>
        <v>ZAPATOCA</v>
      </c>
    </row>
    <row r="407" spans="1:19" s="21" customFormat="1" ht="25.05" customHeight="1" x14ac:dyDescent="0.3">
      <c r="A407" s="1471" t="s">
        <v>20037</v>
      </c>
      <c r="B407" s="1471" t="s">
        <v>102</v>
      </c>
      <c r="C407" s="1472" t="s">
        <v>547</v>
      </c>
      <c r="D407" s="1472" t="str">
        <f>VLOOKUP(C407,CODIGOS!$B$1:$E$194,4,FALSE)</f>
        <v>CAFETERÍA</v>
      </c>
      <c r="E407" s="1491" t="s">
        <v>15974</v>
      </c>
      <c r="F407" s="1508" t="s">
        <v>15975</v>
      </c>
      <c r="G407" s="1508" t="s">
        <v>15976</v>
      </c>
      <c r="H407" s="1473">
        <v>45756</v>
      </c>
      <c r="I407" s="1895">
        <v>0.88</v>
      </c>
      <c r="J407" s="1471" t="s">
        <v>16</v>
      </c>
      <c r="K407" s="1471" t="s">
        <v>47</v>
      </c>
      <c r="L407" s="1471" t="s">
        <v>477</v>
      </c>
      <c r="M407" s="1472"/>
      <c r="N407" s="1472"/>
      <c r="O407" s="1472"/>
      <c r="P407" s="1479"/>
      <c r="Q407" s="1464">
        <f t="shared" si="12"/>
        <v>4</v>
      </c>
      <c r="R407" s="1794" t="str">
        <f t="shared" si="13"/>
        <v>ZAPATOCA</v>
      </c>
    </row>
    <row r="408" spans="1:19" s="21" customFormat="1" ht="25.05" customHeight="1" x14ac:dyDescent="0.3">
      <c r="A408" s="1471" t="s">
        <v>20037</v>
      </c>
      <c r="B408" s="1471" t="s">
        <v>102</v>
      </c>
      <c r="C408" s="1472" t="s">
        <v>18</v>
      </c>
      <c r="D408" s="1472" t="str">
        <f>VLOOKUP(C408,CODIGOS!$B$1:$E$194,4,FALSE)</f>
        <v>PANADERÍAS Y O PASTELERÍAS</v>
      </c>
      <c r="E408" s="1491" t="s">
        <v>15977</v>
      </c>
      <c r="F408" s="1508" t="s">
        <v>15978</v>
      </c>
      <c r="G408" s="1508" t="s">
        <v>15979</v>
      </c>
      <c r="H408" s="1473">
        <v>45756</v>
      </c>
      <c r="I408" s="1895">
        <v>0.76500000000000001</v>
      </c>
      <c r="J408" s="1471" t="s">
        <v>16</v>
      </c>
      <c r="K408" s="1471" t="s">
        <v>41</v>
      </c>
      <c r="L408" s="1471" t="s">
        <v>477</v>
      </c>
      <c r="M408" s="1471"/>
      <c r="N408" s="1478"/>
      <c r="O408" s="1478"/>
      <c r="P408" s="1479"/>
      <c r="Q408" s="1464">
        <f t="shared" si="12"/>
        <v>4</v>
      </c>
      <c r="R408" s="1794" t="str">
        <f t="shared" si="13"/>
        <v>ZAPATOCA</v>
      </c>
    </row>
    <row r="409" spans="1:19" s="21" customFormat="1" ht="25.05" customHeight="1" x14ac:dyDescent="0.3">
      <c r="A409" s="1471" t="s">
        <v>20037</v>
      </c>
      <c r="B409" s="1471" t="s">
        <v>102</v>
      </c>
      <c r="C409" s="1472">
        <v>30</v>
      </c>
      <c r="D409" s="1472" t="str">
        <f>VLOOKUP(C409,CODIGOS!$B$1:$E$194,4,FALSE)</f>
        <v>OTROS</v>
      </c>
      <c r="E409" s="1472" t="s">
        <v>15971</v>
      </c>
      <c r="F409" s="1472" t="s">
        <v>15972</v>
      </c>
      <c r="G409" s="1472" t="s">
        <v>15973</v>
      </c>
      <c r="H409" s="1473">
        <v>45758</v>
      </c>
      <c r="I409" s="1895">
        <v>0.755</v>
      </c>
      <c r="J409" s="1471" t="s">
        <v>16</v>
      </c>
      <c r="K409" s="1471" t="s">
        <v>47</v>
      </c>
      <c r="L409" s="1471" t="s">
        <v>17</v>
      </c>
      <c r="M409" s="1472"/>
      <c r="N409" s="1472"/>
      <c r="O409" s="1472"/>
      <c r="P409" s="1479"/>
      <c r="Q409" s="1464">
        <f t="shared" si="12"/>
        <v>4</v>
      </c>
      <c r="R409" s="1794" t="str">
        <f t="shared" si="13"/>
        <v>ZAPATOCA</v>
      </c>
    </row>
    <row r="410" spans="1:19" s="21" customFormat="1" ht="25.05" customHeight="1" x14ac:dyDescent="0.3">
      <c r="A410" s="1471" t="s">
        <v>20037</v>
      </c>
      <c r="B410" s="1471" t="s">
        <v>102</v>
      </c>
      <c r="C410" s="1472" t="s">
        <v>499</v>
      </c>
      <c r="D410" s="1472" t="str">
        <f>VLOOKUP(C410,CODIGOS!$B$1:$E$194,4,FALSE)</f>
        <v>BARES - DISCOTECAS - CANTINAS - TABERNAS</v>
      </c>
      <c r="E410" s="1472" t="s">
        <v>15968</v>
      </c>
      <c r="F410" s="1472" t="s">
        <v>15969</v>
      </c>
      <c r="G410" s="1472" t="s">
        <v>15970</v>
      </c>
      <c r="H410" s="1473">
        <v>45769</v>
      </c>
      <c r="I410" s="1895">
        <v>0.83499999999999996</v>
      </c>
      <c r="J410" s="1471" t="s">
        <v>16</v>
      </c>
      <c r="K410" s="1471" t="s">
        <v>41</v>
      </c>
      <c r="L410" s="1471" t="s">
        <v>4248</v>
      </c>
      <c r="M410" s="1472"/>
      <c r="N410" s="1472"/>
      <c r="O410" s="1472"/>
      <c r="P410" s="1479"/>
      <c r="Q410" s="1464">
        <f t="shared" si="12"/>
        <v>4</v>
      </c>
      <c r="R410" s="1794" t="str">
        <f t="shared" si="13"/>
        <v>ZAPATOCA</v>
      </c>
    </row>
    <row r="411" spans="1:19" s="21" customFormat="1" ht="25.05" customHeight="1" x14ac:dyDescent="0.3">
      <c r="A411" s="1471" t="s">
        <v>20037</v>
      </c>
      <c r="B411" s="1471" t="s">
        <v>102</v>
      </c>
      <c r="C411" s="1472" t="s">
        <v>2798</v>
      </c>
      <c r="D411" s="1472" t="str">
        <f>VLOOKUP(C411,CODIGOS!$B$1:$E$194,4,FALSE)</f>
        <v>HOTELES (CON SERVICIO DE RESTAURANTE Y/O PISCINA)</v>
      </c>
      <c r="E411" s="1491" t="s">
        <v>15965</v>
      </c>
      <c r="F411" s="1508" t="s">
        <v>15966</v>
      </c>
      <c r="G411" s="1508" t="s">
        <v>15967</v>
      </c>
      <c r="H411" s="1473">
        <v>45771</v>
      </c>
      <c r="I411" s="1895">
        <v>0.79</v>
      </c>
      <c r="J411" s="1471" t="s">
        <v>16</v>
      </c>
      <c r="K411" s="1471" t="s">
        <v>47</v>
      </c>
      <c r="L411" s="1471" t="s">
        <v>17</v>
      </c>
      <c r="M411" s="1472"/>
      <c r="N411" s="1472"/>
      <c r="O411" s="1472"/>
      <c r="P411" s="1479"/>
      <c r="Q411" s="1464">
        <f t="shared" si="12"/>
        <v>4</v>
      </c>
      <c r="R411" s="1794" t="str">
        <f t="shared" si="13"/>
        <v>ZAPATOCA</v>
      </c>
    </row>
    <row r="412" spans="1:19" s="21" customFormat="1" ht="25.05" customHeight="1" x14ac:dyDescent="0.3">
      <c r="A412" s="1471" t="s">
        <v>20037</v>
      </c>
      <c r="B412" s="1471" t="s">
        <v>102</v>
      </c>
      <c r="C412" s="1472" t="s">
        <v>2798</v>
      </c>
      <c r="D412" s="1472" t="str">
        <f>VLOOKUP(C412,CODIGOS!$B$1:$E$194,4,FALSE)</f>
        <v>HOTELES (CON SERVICIO DE RESTAURANTE Y/O PISCINA)</v>
      </c>
      <c r="E412" s="1491" t="s">
        <v>15962</v>
      </c>
      <c r="F412" s="1508" t="s">
        <v>15963</v>
      </c>
      <c r="G412" s="1508" t="s">
        <v>15964</v>
      </c>
      <c r="H412" s="1473">
        <v>45772</v>
      </c>
      <c r="I412" s="1895">
        <v>0.86</v>
      </c>
      <c r="J412" s="1471" t="s">
        <v>16</v>
      </c>
      <c r="K412" s="1471" t="s">
        <v>47</v>
      </c>
      <c r="L412" s="1471" t="s">
        <v>17</v>
      </c>
      <c r="M412" s="1472"/>
      <c r="N412" s="1479"/>
      <c r="O412" s="1479"/>
      <c r="P412" s="1479"/>
      <c r="Q412" s="1464">
        <f t="shared" si="12"/>
        <v>4</v>
      </c>
      <c r="R412" s="1794" t="str">
        <f t="shared" si="13"/>
        <v>ZAPATOCA</v>
      </c>
    </row>
    <row r="413" spans="1:19" s="21" customFormat="1" ht="25.05" customHeight="1" x14ac:dyDescent="0.3">
      <c r="A413" s="1471" t="s">
        <v>20037</v>
      </c>
      <c r="B413" s="1471" t="s">
        <v>102</v>
      </c>
      <c r="C413" s="1472" t="s">
        <v>689</v>
      </c>
      <c r="D413" s="1472" t="str">
        <f>VLOOKUP(C413,CODIGOS!$B$1:$E$194,4,FALSE)</f>
        <v>COMEDORES INFANTILES ( ICBF - INPEC) DE COLEGIOS Y UNIVERSIDADES</v>
      </c>
      <c r="E413" s="1471" t="s">
        <v>15957</v>
      </c>
      <c r="F413" s="1471" t="s">
        <v>15958</v>
      </c>
      <c r="G413" s="1471" t="s">
        <v>15959</v>
      </c>
      <c r="H413" s="1473">
        <v>45775</v>
      </c>
      <c r="I413" s="1895">
        <v>0.85499999999999998</v>
      </c>
      <c r="J413" s="1471" t="s">
        <v>16</v>
      </c>
      <c r="K413" s="1471" t="s">
        <v>47</v>
      </c>
      <c r="L413" s="1471" t="s">
        <v>477</v>
      </c>
      <c r="M413" s="1472"/>
      <c r="N413" s="1472"/>
      <c r="O413" s="1472"/>
      <c r="P413" s="1479"/>
      <c r="Q413" s="1464">
        <f t="shared" si="12"/>
        <v>4</v>
      </c>
      <c r="R413" s="1794" t="str">
        <f t="shared" si="13"/>
        <v>ZAPATOCA</v>
      </c>
    </row>
    <row r="414" spans="1:19" s="21" customFormat="1" ht="25.05" customHeight="1" x14ac:dyDescent="0.3">
      <c r="A414" s="1471" t="s">
        <v>20037</v>
      </c>
      <c r="B414" s="1471" t="s">
        <v>102</v>
      </c>
      <c r="C414" s="1471" t="s">
        <v>973</v>
      </c>
      <c r="D414" s="1472" t="str">
        <f>VLOOKUP(C414,CODIGOS!$B$1:$E$194,4,FALSE)</f>
        <v>GUARDERÍAS</v>
      </c>
      <c r="E414" s="1472" t="s">
        <v>15960</v>
      </c>
      <c r="F414" s="1472" t="s">
        <v>15961</v>
      </c>
      <c r="G414" s="1472" t="s">
        <v>15959</v>
      </c>
      <c r="H414" s="1473">
        <v>45775</v>
      </c>
      <c r="I414" s="1895">
        <v>0.84</v>
      </c>
      <c r="J414" s="1471" t="s">
        <v>16</v>
      </c>
      <c r="K414" s="1471" t="s">
        <v>47</v>
      </c>
      <c r="L414" s="1471" t="s">
        <v>17</v>
      </c>
      <c r="M414" s="1472"/>
      <c r="N414" s="1479"/>
      <c r="O414" s="1479"/>
      <c r="P414" s="1479"/>
      <c r="Q414" s="1464">
        <f t="shared" si="12"/>
        <v>4</v>
      </c>
      <c r="R414" s="1794" t="str">
        <f t="shared" si="13"/>
        <v>ZAPATOCA</v>
      </c>
    </row>
    <row r="415" spans="1:19" s="21" customFormat="1" ht="25.05" customHeight="1" x14ac:dyDescent="0.2">
      <c r="A415" s="1471" t="s">
        <v>20037</v>
      </c>
      <c r="B415" s="1471" t="s">
        <v>102</v>
      </c>
      <c r="C415" s="1475" t="s">
        <v>715</v>
      </c>
      <c r="D415" s="1472" t="str">
        <f>VLOOKUP(C415,CODIGOS!$B$1:$E$194,4,FALSE)</f>
        <v>COLEGIOS</v>
      </c>
      <c r="E415" s="1472" t="s">
        <v>15954</v>
      </c>
      <c r="F415" s="1472" t="s">
        <v>15955</v>
      </c>
      <c r="G415" s="1472" t="s">
        <v>9968</v>
      </c>
      <c r="H415" s="1473">
        <v>45776</v>
      </c>
      <c r="I415" s="1895">
        <v>0.68500000000000005</v>
      </c>
      <c r="J415" s="1471" t="s">
        <v>16</v>
      </c>
      <c r="K415" s="1471" t="s">
        <v>41</v>
      </c>
      <c r="L415" s="1471" t="s">
        <v>17</v>
      </c>
      <c r="M415" s="1472"/>
      <c r="N415" s="1472"/>
      <c r="O415" s="1472"/>
      <c r="P415" s="1479"/>
      <c r="Q415" s="1464">
        <f t="shared" si="12"/>
        <v>4</v>
      </c>
      <c r="R415" s="1794" t="str">
        <f t="shared" si="13"/>
        <v>ZAPATOCA</v>
      </c>
      <c r="S415" s="389"/>
    </row>
    <row r="416" spans="1:19" s="21" customFormat="1" ht="25.05" customHeight="1" x14ac:dyDescent="0.2">
      <c r="A416" s="1471" t="s">
        <v>20037</v>
      </c>
      <c r="B416" s="1471" t="s">
        <v>102</v>
      </c>
      <c r="C416" s="1472" t="s">
        <v>905</v>
      </c>
      <c r="D416" s="1472" t="str">
        <f>VLOOKUP(C416,CODIGOS!$B$1:$E$194,4,FALSE)</f>
        <v>COMEDORES ESCOLARES (PAE - PRIVADOS)</v>
      </c>
      <c r="E416" s="1472" t="s">
        <v>15956</v>
      </c>
      <c r="F416" s="1472" t="s">
        <v>15955</v>
      </c>
      <c r="G416" s="1472" t="s">
        <v>2128</v>
      </c>
      <c r="H416" s="1473">
        <v>45776</v>
      </c>
      <c r="I416" s="1895">
        <v>0.92500000000000004</v>
      </c>
      <c r="J416" s="1471" t="s">
        <v>22</v>
      </c>
      <c r="K416" s="1471" t="s">
        <v>41</v>
      </c>
      <c r="L416" s="1471" t="s">
        <v>477</v>
      </c>
      <c r="M416" s="1472"/>
      <c r="N416" s="1472"/>
      <c r="O416" s="1472"/>
      <c r="P416" s="1479"/>
      <c r="Q416" s="1464">
        <f t="shared" si="12"/>
        <v>4</v>
      </c>
      <c r="R416" s="1794" t="str">
        <f t="shared" si="13"/>
        <v>ZAPATOCA</v>
      </c>
      <c r="S416" s="389"/>
    </row>
    <row r="417" spans="1:19" s="21" customFormat="1" ht="25.05" customHeight="1" x14ac:dyDescent="0.2">
      <c r="A417" s="1471" t="s">
        <v>20037</v>
      </c>
      <c r="B417" s="1471" t="s">
        <v>102</v>
      </c>
      <c r="C417" s="1475" t="s">
        <v>715</v>
      </c>
      <c r="D417" s="1472" t="str">
        <f>VLOOKUP(C417,CODIGOS!$B$1:$E$194,4,FALSE)</f>
        <v>COLEGIOS</v>
      </c>
      <c r="E417" s="1472" t="s">
        <v>15951</v>
      </c>
      <c r="F417" s="1472" t="s">
        <v>15952</v>
      </c>
      <c r="G417" s="1472" t="s">
        <v>9968</v>
      </c>
      <c r="H417" s="1473">
        <v>45777</v>
      </c>
      <c r="I417" s="1895">
        <v>0.75</v>
      </c>
      <c r="J417" s="1471" t="s">
        <v>16</v>
      </c>
      <c r="K417" s="1471" t="s">
        <v>41</v>
      </c>
      <c r="L417" s="1471" t="s">
        <v>17</v>
      </c>
      <c r="M417" s="1472"/>
      <c r="N417" s="1472"/>
      <c r="O417" s="1472"/>
      <c r="P417" s="1479"/>
      <c r="Q417" s="1464">
        <f t="shared" si="12"/>
        <v>4</v>
      </c>
      <c r="R417" s="1794" t="str">
        <f t="shared" si="13"/>
        <v>ZAPATOCA</v>
      </c>
      <c r="S417" s="389"/>
    </row>
    <row r="418" spans="1:19" s="21" customFormat="1" ht="25.05" customHeight="1" x14ac:dyDescent="0.2">
      <c r="A418" s="1471" t="s">
        <v>20037</v>
      </c>
      <c r="B418" s="1471" t="s">
        <v>102</v>
      </c>
      <c r="C418" s="1472" t="s">
        <v>905</v>
      </c>
      <c r="D418" s="1472" t="str">
        <f>VLOOKUP(C418,CODIGOS!$B$1:$E$194,4,FALSE)</f>
        <v>COMEDORES ESCOLARES (PAE - PRIVADOS)</v>
      </c>
      <c r="E418" s="1472" t="s">
        <v>15953</v>
      </c>
      <c r="F418" s="1472" t="s">
        <v>15952</v>
      </c>
      <c r="G418" s="1472" t="s">
        <v>1498</v>
      </c>
      <c r="H418" s="1473">
        <v>45777</v>
      </c>
      <c r="I418" s="1895">
        <v>0.89</v>
      </c>
      <c r="J418" s="1471" t="s">
        <v>16</v>
      </c>
      <c r="K418" s="1471" t="s">
        <v>41</v>
      </c>
      <c r="L418" s="1471" t="s">
        <v>477</v>
      </c>
      <c r="M418" s="1472"/>
      <c r="N418" s="1472"/>
      <c r="O418" s="1472"/>
      <c r="P418" s="1479"/>
      <c r="Q418" s="1464">
        <f t="shared" si="12"/>
        <v>4</v>
      </c>
      <c r="R418" s="1794" t="str">
        <f t="shared" si="13"/>
        <v>ZAPATOCA</v>
      </c>
      <c r="S418" s="389"/>
    </row>
    <row r="419" spans="1:19" s="21" customFormat="1" ht="25.05" customHeight="1" x14ac:dyDescent="0.3">
      <c r="A419" s="1471" t="s">
        <v>14</v>
      </c>
      <c r="B419" s="1471" t="s">
        <v>19</v>
      </c>
      <c r="C419" s="1471" t="s">
        <v>499</v>
      </c>
      <c r="D419" s="1472" t="str">
        <f>VLOOKUP(C419,CODIGOS!$B$1:$E$194,4,FALSE)</f>
        <v>BARES - DISCOTECAS - CANTINAS - TABERNAS</v>
      </c>
      <c r="E419" s="1471" t="s">
        <v>9118</v>
      </c>
      <c r="F419" s="1471" t="s">
        <v>9119</v>
      </c>
      <c r="G419" s="1471" t="s">
        <v>9120</v>
      </c>
      <c r="H419" s="1473">
        <v>45661</v>
      </c>
      <c r="I419" s="1895">
        <v>0.79</v>
      </c>
      <c r="J419" s="1471" t="s">
        <v>16</v>
      </c>
      <c r="K419" s="1471" t="s">
        <v>47</v>
      </c>
      <c r="L419" s="1471" t="s">
        <v>4248</v>
      </c>
      <c r="M419" s="1471"/>
      <c r="N419" s="1472"/>
      <c r="O419" s="1472"/>
      <c r="P419" s="1479"/>
      <c r="Q419" s="1464">
        <f t="shared" si="12"/>
        <v>1</v>
      </c>
      <c r="R419" s="1794" t="str">
        <f t="shared" si="13"/>
        <v>CHIMA</v>
      </c>
      <c r="S419" s="14"/>
    </row>
    <row r="420" spans="1:19" s="21" customFormat="1" ht="25.05" customHeight="1" x14ac:dyDescent="0.3">
      <c r="A420" s="1471" t="s">
        <v>14</v>
      </c>
      <c r="B420" s="1471" t="s">
        <v>19</v>
      </c>
      <c r="C420" s="1475">
        <v>30</v>
      </c>
      <c r="D420" s="1472" t="str">
        <f>VLOOKUP(C420,CODIGOS!$B$1:$E$194,4,FALSE)</f>
        <v>OTROS</v>
      </c>
      <c r="E420" s="1471" t="s">
        <v>12321</v>
      </c>
      <c r="F420" s="1471" t="s">
        <v>12322</v>
      </c>
      <c r="G420" s="1475" t="s">
        <v>12323</v>
      </c>
      <c r="H420" s="1473">
        <v>45664</v>
      </c>
      <c r="I420" s="1895">
        <v>0.73499999999999999</v>
      </c>
      <c r="J420" s="1471" t="s">
        <v>16</v>
      </c>
      <c r="K420" s="1471" t="s">
        <v>47</v>
      </c>
      <c r="L420" s="1472" t="s">
        <v>17</v>
      </c>
      <c r="M420" s="1471" t="s">
        <v>815</v>
      </c>
      <c r="N420" s="1479"/>
      <c r="O420" s="1479"/>
      <c r="P420" s="1479"/>
      <c r="Q420" s="1464">
        <f t="shared" si="12"/>
        <v>1</v>
      </c>
      <c r="R420" s="1794" t="str">
        <f t="shared" si="13"/>
        <v>CHIMA</v>
      </c>
      <c r="S420" s="14"/>
    </row>
    <row r="421" spans="1:19" s="21" customFormat="1" ht="25.05" customHeight="1" x14ac:dyDescent="0.3">
      <c r="A421" s="1471" t="s">
        <v>14</v>
      </c>
      <c r="B421" s="1471" t="s">
        <v>19</v>
      </c>
      <c r="C421" s="1471" t="s">
        <v>20</v>
      </c>
      <c r="D421" s="1472" t="str">
        <f>VLOOKUP(C421,CODIGOS!$B$1:$E$194,4,FALSE)</f>
        <v>TIENDA DE BARRIO O CIGARRERÍA, INCLUIDAS LAS UBICADAS EN ZONAS FRANCAS</v>
      </c>
      <c r="E421" s="1471" t="s">
        <v>12303</v>
      </c>
      <c r="F421" s="1471" t="s">
        <v>1361</v>
      </c>
      <c r="G421" s="1471" t="s">
        <v>12304</v>
      </c>
      <c r="H421" s="1473">
        <v>45666</v>
      </c>
      <c r="I421" s="1895">
        <v>0.70499999999999996</v>
      </c>
      <c r="J421" s="1471" t="s">
        <v>16</v>
      </c>
      <c r="K421" s="1471" t="s">
        <v>47</v>
      </c>
      <c r="L421" s="1472" t="s">
        <v>22787</v>
      </c>
      <c r="M421" s="1471"/>
      <c r="N421" s="1472"/>
      <c r="O421" s="1472"/>
      <c r="P421" s="1479"/>
      <c r="Q421" s="1464">
        <f t="shared" si="12"/>
        <v>1</v>
      </c>
      <c r="R421" s="1794" t="str">
        <f t="shared" si="13"/>
        <v>CHIMA</v>
      </c>
      <c r="S421" s="14"/>
    </row>
    <row r="422" spans="1:19" s="21" customFormat="1" ht="25.05" customHeight="1" x14ac:dyDescent="0.3">
      <c r="A422" s="1471" t="s">
        <v>14</v>
      </c>
      <c r="B422" s="1471" t="s">
        <v>19</v>
      </c>
      <c r="C422" s="1471" t="s">
        <v>689</v>
      </c>
      <c r="D422" s="1472" t="str">
        <f>VLOOKUP(C422,CODIGOS!$B$1:$E$194,4,FALSE)</f>
        <v>COMEDORES INFANTILES ( ICBF - INPEC) DE COLEGIOS Y UNIVERSIDADES</v>
      </c>
      <c r="E422" s="1471" t="s">
        <v>12317</v>
      </c>
      <c r="F422" s="1471" t="s">
        <v>12318</v>
      </c>
      <c r="G422" s="1471" t="s">
        <v>12262</v>
      </c>
      <c r="H422" s="1473">
        <v>45667</v>
      </c>
      <c r="I422" s="1895">
        <v>0.84499999999999997</v>
      </c>
      <c r="J422" s="1471" t="s">
        <v>16</v>
      </c>
      <c r="K422" s="1471" t="s">
        <v>47</v>
      </c>
      <c r="L422" s="1472" t="s">
        <v>2934</v>
      </c>
      <c r="M422" s="1471"/>
      <c r="N422" s="1475"/>
      <c r="O422" s="1475"/>
      <c r="P422" s="1478"/>
      <c r="Q422" s="1464">
        <f t="shared" si="12"/>
        <v>1</v>
      </c>
      <c r="R422" s="1794" t="str">
        <f t="shared" si="13"/>
        <v>CHIMA</v>
      </c>
      <c r="S422" s="14"/>
    </row>
    <row r="423" spans="1:19" s="21" customFormat="1" ht="25.05" customHeight="1" x14ac:dyDescent="0.3">
      <c r="A423" s="1471" t="s">
        <v>14</v>
      </c>
      <c r="B423" s="1471" t="s">
        <v>19</v>
      </c>
      <c r="C423" s="1471" t="s">
        <v>973</v>
      </c>
      <c r="D423" s="1472" t="str">
        <f>VLOOKUP(C423,CODIGOS!$B$1:$E$194,4,FALSE)</f>
        <v>GUARDERÍAS</v>
      </c>
      <c r="E423" s="1471" t="s">
        <v>12317</v>
      </c>
      <c r="F423" s="1471" t="s">
        <v>12319</v>
      </c>
      <c r="G423" s="1471" t="s">
        <v>12320</v>
      </c>
      <c r="H423" s="1473">
        <v>45667</v>
      </c>
      <c r="I423" s="1895">
        <v>0.81</v>
      </c>
      <c r="J423" s="1471" t="s">
        <v>16</v>
      </c>
      <c r="K423" s="1471" t="s">
        <v>47</v>
      </c>
      <c r="L423" s="1472" t="s">
        <v>26510</v>
      </c>
      <c r="M423" s="1471"/>
      <c r="N423" s="1475"/>
      <c r="O423" s="1475"/>
      <c r="P423" s="1480"/>
      <c r="Q423" s="1464">
        <f t="shared" si="12"/>
        <v>1</v>
      </c>
      <c r="R423" s="1794" t="str">
        <f t="shared" si="13"/>
        <v>CHIMA</v>
      </c>
      <c r="S423" s="14"/>
    </row>
    <row r="424" spans="1:19" s="21" customFormat="1" ht="25.05" customHeight="1" x14ac:dyDescent="0.3">
      <c r="A424" s="1471" t="s">
        <v>14</v>
      </c>
      <c r="B424" s="1471" t="s">
        <v>19</v>
      </c>
      <c r="C424" s="1471" t="s">
        <v>499</v>
      </c>
      <c r="D424" s="1472" t="str">
        <f>VLOOKUP(C424,CODIGOS!$B$1:$E$194,4,FALSE)</f>
        <v>BARES - DISCOTECAS - CANTINAS - TABERNAS</v>
      </c>
      <c r="E424" s="1471" t="s">
        <v>12289</v>
      </c>
      <c r="F424" s="1471" t="s">
        <v>12290</v>
      </c>
      <c r="G424" s="1471" t="s">
        <v>12291</v>
      </c>
      <c r="H424" s="1473">
        <v>45671</v>
      </c>
      <c r="I424" s="1895">
        <v>0.67500000000000004</v>
      </c>
      <c r="J424" s="1471" t="s">
        <v>16</v>
      </c>
      <c r="K424" s="1471" t="s">
        <v>47</v>
      </c>
      <c r="L424" s="1471" t="s">
        <v>4248</v>
      </c>
      <c r="M424" s="1471"/>
      <c r="N424" s="1472"/>
      <c r="O424" s="1472"/>
      <c r="P424" s="1479"/>
      <c r="Q424" s="1464">
        <f t="shared" si="12"/>
        <v>1</v>
      </c>
      <c r="R424" s="1794" t="str">
        <f t="shared" si="13"/>
        <v>CHIMA</v>
      </c>
      <c r="S424" s="14"/>
    </row>
    <row r="425" spans="1:19" s="21" customFormat="1" ht="25.05" customHeight="1" x14ac:dyDescent="0.3">
      <c r="A425" s="1471" t="s">
        <v>14</v>
      </c>
      <c r="B425" s="1471" t="s">
        <v>19</v>
      </c>
      <c r="C425" s="1471" t="s">
        <v>489</v>
      </c>
      <c r="D425" s="1472" t="str">
        <f>VLOOKUP(C425,CODIGOS!$B$1:$E$194,4,FALSE)</f>
        <v xml:space="preserve">COMIDAS RAPIDAS </v>
      </c>
      <c r="E425" s="1471" t="s">
        <v>12311</v>
      </c>
      <c r="F425" s="1471" t="s">
        <v>12312</v>
      </c>
      <c r="G425" s="1471" t="s">
        <v>12313</v>
      </c>
      <c r="H425" s="1473">
        <v>45672</v>
      </c>
      <c r="I425" s="1895">
        <v>0.78500000000000003</v>
      </c>
      <c r="J425" s="1471" t="s">
        <v>16</v>
      </c>
      <c r="K425" s="1471" t="s">
        <v>47</v>
      </c>
      <c r="L425" s="1472" t="s">
        <v>2934</v>
      </c>
      <c r="M425" s="1471"/>
      <c r="N425" s="1475"/>
      <c r="O425" s="1475"/>
      <c r="P425" s="1478"/>
      <c r="Q425" s="1464">
        <f t="shared" si="12"/>
        <v>1</v>
      </c>
      <c r="R425" s="1794" t="str">
        <f t="shared" si="13"/>
        <v>CHIMA</v>
      </c>
      <c r="S425" s="14"/>
    </row>
    <row r="426" spans="1:19" s="21" customFormat="1" ht="25.05" customHeight="1" x14ac:dyDescent="0.3">
      <c r="A426" s="1471" t="s">
        <v>14</v>
      </c>
      <c r="B426" s="1471" t="s">
        <v>19</v>
      </c>
      <c r="C426" s="1471" t="s">
        <v>499</v>
      </c>
      <c r="D426" s="1472" t="str">
        <f>VLOOKUP(C426,CODIGOS!$B$1:$E$194,4,FALSE)</f>
        <v>BARES - DISCOTECAS - CANTINAS - TABERNAS</v>
      </c>
      <c r="E426" s="1471" t="s">
        <v>12287</v>
      </c>
      <c r="F426" s="1471" t="s">
        <v>1121</v>
      </c>
      <c r="G426" s="1471" t="s">
        <v>12288</v>
      </c>
      <c r="H426" s="1473">
        <v>45674</v>
      </c>
      <c r="I426" s="1895">
        <v>0.65500000000000003</v>
      </c>
      <c r="J426" s="1471" t="s">
        <v>16</v>
      </c>
      <c r="K426" s="1471" t="s">
        <v>47</v>
      </c>
      <c r="L426" s="1471" t="s">
        <v>4248</v>
      </c>
      <c r="M426" s="1471"/>
      <c r="N426" s="1479"/>
      <c r="O426" s="1479"/>
      <c r="P426" s="1479"/>
      <c r="Q426" s="1464">
        <f t="shared" si="12"/>
        <v>1</v>
      </c>
      <c r="R426" s="1794" t="str">
        <f t="shared" si="13"/>
        <v>CHIMA</v>
      </c>
      <c r="S426" s="14"/>
    </row>
    <row r="427" spans="1:19" s="21" customFormat="1" ht="25.05" customHeight="1" x14ac:dyDescent="0.3">
      <c r="A427" s="1471" t="s">
        <v>14</v>
      </c>
      <c r="B427" s="1471" t="s">
        <v>19</v>
      </c>
      <c r="C427" s="1471" t="s">
        <v>542</v>
      </c>
      <c r="D427" s="1472" t="str">
        <f>VLOOKUP(C427,CODIGOS!$B$1:$E$194,4,FALSE)</f>
        <v>MINI MERCADO (SUPERMERCADO DE BARRIO)</v>
      </c>
      <c r="E427" s="1471" t="s">
        <v>12297</v>
      </c>
      <c r="F427" s="1471" t="s">
        <v>12298</v>
      </c>
      <c r="G427" s="1471" t="s">
        <v>12299</v>
      </c>
      <c r="H427" s="1473">
        <v>45677</v>
      </c>
      <c r="I427" s="1895">
        <v>0.72250000000000003</v>
      </c>
      <c r="J427" s="1471" t="s">
        <v>16</v>
      </c>
      <c r="K427" s="1471" t="s">
        <v>47</v>
      </c>
      <c r="L427" s="1472" t="s">
        <v>22787</v>
      </c>
      <c r="M427" s="1471"/>
      <c r="N427" s="1472"/>
      <c r="O427" s="1472"/>
      <c r="P427" s="1481"/>
      <c r="Q427" s="1464">
        <f t="shared" si="12"/>
        <v>1</v>
      </c>
      <c r="R427" s="1794" t="str">
        <f t="shared" si="13"/>
        <v>CHIMA</v>
      </c>
    </row>
    <row r="428" spans="1:19" s="21" customFormat="1" ht="25.05" customHeight="1" x14ac:dyDescent="0.3">
      <c r="A428" s="1471" t="s">
        <v>14</v>
      </c>
      <c r="B428" s="1471" t="s">
        <v>19</v>
      </c>
      <c r="C428" s="1475">
        <v>30</v>
      </c>
      <c r="D428" s="1472" t="str">
        <f>VLOOKUP(C428,CODIGOS!$B$1:$E$194,4,FALSE)</f>
        <v>OTROS</v>
      </c>
      <c r="E428" s="1471" t="s">
        <v>12284</v>
      </c>
      <c r="F428" s="1471" t="s">
        <v>12285</v>
      </c>
      <c r="G428" s="1475" t="s">
        <v>12286</v>
      </c>
      <c r="H428" s="1473">
        <v>45677</v>
      </c>
      <c r="I428" s="1895">
        <v>0.70499999999999996</v>
      </c>
      <c r="J428" s="1471" t="s">
        <v>16</v>
      </c>
      <c r="K428" s="1471" t="s">
        <v>47</v>
      </c>
      <c r="L428" s="1472" t="s">
        <v>17</v>
      </c>
      <c r="M428" s="1471" t="s">
        <v>815</v>
      </c>
      <c r="N428" s="1479"/>
      <c r="O428" s="1479"/>
      <c r="P428" s="1479"/>
      <c r="Q428" s="1464">
        <f t="shared" si="12"/>
        <v>1</v>
      </c>
      <c r="R428" s="1794" t="str">
        <f t="shared" si="13"/>
        <v>CHIMA</v>
      </c>
    </row>
    <row r="429" spans="1:19" s="21" customFormat="1" ht="25.05" customHeight="1" x14ac:dyDescent="0.3">
      <c r="A429" s="1471" t="s">
        <v>14</v>
      </c>
      <c r="B429" s="1471" t="s">
        <v>19</v>
      </c>
      <c r="C429" s="1471" t="s">
        <v>20</v>
      </c>
      <c r="D429" s="1472" t="str">
        <f>VLOOKUP(C429,CODIGOS!$B$1:$E$194,4,FALSE)</f>
        <v>TIENDA DE BARRIO O CIGARRERÍA, INCLUIDAS LAS UBICADAS EN ZONAS FRANCAS</v>
      </c>
      <c r="E429" s="1471" t="s">
        <v>12300</v>
      </c>
      <c r="F429" s="1471" t="s">
        <v>12301</v>
      </c>
      <c r="G429" s="1471" t="s">
        <v>12302</v>
      </c>
      <c r="H429" s="1473">
        <v>45677</v>
      </c>
      <c r="I429" s="1895">
        <v>0.64749999999999996</v>
      </c>
      <c r="J429" s="1471" t="s">
        <v>16</v>
      </c>
      <c r="K429" s="1471" t="s">
        <v>47</v>
      </c>
      <c r="L429" s="1472" t="s">
        <v>22787</v>
      </c>
      <c r="M429" s="1471"/>
      <c r="N429" s="1472"/>
      <c r="O429" s="1472"/>
      <c r="P429" s="1479"/>
      <c r="Q429" s="1464">
        <f t="shared" si="12"/>
        <v>1</v>
      </c>
      <c r="R429" s="1794" t="str">
        <f t="shared" si="13"/>
        <v>CHIMA</v>
      </c>
    </row>
    <row r="430" spans="1:19" s="21" customFormat="1" ht="25.05" customHeight="1" x14ac:dyDescent="0.3">
      <c r="A430" s="1471" t="s">
        <v>14</v>
      </c>
      <c r="B430" s="1471" t="s">
        <v>19</v>
      </c>
      <c r="C430" s="1471" t="s">
        <v>20</v>
      </c>
      <c r="D430" s="1472" t="str">
        <f>VLOOKUP(C430,CODIGOS!$B$1:$E$194,4,FALSE)</f>
        <v>TIENDA DE BARRIO O CIGARRERÍA, INCLUIDAS LAS UBICADAS EN ZONAS FRANCAS</v>
      </c>
      <c r="E430" s="1471" t="s">
        <v>12294</v>
      </c>
      <c r="F430" s="1471" t="s">
        <v>12295</v>
      </c>
      <c r="G430" s="1471" t="s">
        <v>12296</v>
      </c>
      <c r="H430" s="1473">
        <v>45679</v>
      </c>
      <c r="I430" s="1895">
        <v>0.83750000000000002</v>
      </c>
      <c r="J430" s="1471" t="s">
        <v>16</v>
      </c>
      <c r="K430" s="1471" t="s">
        <v>47</v>
      </c>
      <c r="L430" s="1472" t="s">
        <v>22787</v>
      </c>
      <c r="M430" s="1471"/>
      <c r="N430" s="1472"/>
      <c r="O430" s="1472"/>
      <c r="P430" s="1479"/>
      <c r="Q430" s="1464">
        <f t="shared" si="12"/>
        <v>1</v>
      </c>
      <c r="R430" s="1794" t="str">
        <f t="shared" si="13"/>
        <v>CHIMA</v>
      </c>
    </row>
    <row r="431" spans="1:19" s="21" customFormat="1" ht="25.05" customHeight="1" x14ac:dyDescent="0.3">
      <c r="A431" s="1471" t="s">
        <v>14</v>
      </c>
      <c r="B431" s="1471" t="s">
        <v>19</v>
      </c>
      <c r="C431" s="1471" t="s">
        <v>20</v>
      </c>
      <c r="D431" s="1472" t="str">
        <f>VLOOKUP(C431,CODIGOS!$B$1:$E$194,4,FALSE)</f>
        <v>TIENDA DE BARRIO O CIGARRERÍA, INCLUIDAS LAS UBICADAS EN ZONAS FRANCAS</v>
      </c>
      <c r="E431" s="1471" t="s">
        <v>12292</v>
      </c>
      <c r="F431" s="1471" t="s">
        <v>1390</v>
      </c>
      <c r="G431" s="1471" t="s">
        <v>12293</v>
      </c>
      <c r="H431" s="1473">
        <v>45680</v>
      </c>
      <c r="I431" s="1895">
        <v>0.67500000000000004</v>
      </c>
      <c r="J431" s="1471" t="s">
        <v>16</v>
      </c>
      <c r="K431" s="1471" t="s">
        <v>47</v>
      </c>
      <c r="L431" s="1472" t="s">
        <v>22787</v>
      </c>
      <c r="M431" s="1471"/>
      <c r="N431" s="1472"/>
      <c r="O431" s="1472"/>
      <c r="P431" s="1479"/>
      <c r="Q431" s="1464">
        <f t="shared" si="12"/>
        <v>1</v>
      </c>
      <c r="R431" s="1794" t="str">
        <f t="shared" si="13"/>
        <v>CHIMA</v>
      </c>
    </row>
    <row r="432" spans="1:19" s="21" customFormat="1" ht="25.05" customHeight="1" x14ac:dyDescent="0.3">
      <c r="A432" s="1471" t="s">
        <v>14</v>
      </c>
      <c r="B432" s="1471" t="s">
        <v>19</v>
      </c>
      <c r="C432" s="1471" t="s">
        <v>20</v>
      </c>
      <c r="D432" s="1472" t="str">
        <f>VLOOKUP(C432,CODIGOS!$B$1:$E$194,4,FALSE)</f>
        <v>TIENDA DE BARRIO O CIGARRERÍA, INCLUIDAS LAS UBICADAS EN ZONAS FRANCAS</v>
      </c>
      <c r="E432" s="1471" t="s">
        <v>12305</v>
      </c>
      <c r="F432" s="1471" t="s">
        <v>12306</v>
      </c>
      <c r="G432" s="1471" t="s">
        <v>12307</v>
      </c>
      <c r="H432" s="1473">
        <v>45680</v>
      </c>
      <c r="I432" s="1895">
        <v>0.78500000000000003</v>
      </c>
      <c r="J432" s="1471" t="s">
        <v>16</v>
      </c>
      <c r="K432" s="1471" t="s">
        <v>47</v>
      </c>
      <c r="L432" s="1472" t="s">
        <v>22787</v>
      </c>
      <c r="M432" s="1471"/>
      <c r="N432" s="1472"/>
      <c r="O432" s="1472"/>
      <c r="P432" s="1479"/>
      <c r="Q432" s="1464">
        <f t="shared" si="12"/>
        <v>1</v>
      </c>
      <c r="R432" s="1794" t="str">
        <f t="shared" si="13"/>
        <v>CHIMA</v>
      </c>
    </row>
    <row r="433" spans="1:19" s="21" customFormat="1" ht="25.05" customHeight="1" x14ac:dyDescent="0.3">
      <c r="A433" s="1471" t="s">
        <v>14</v>
      </c>
      <c r="B433" s="1471" t="s">
        <v>19</v>
      </c>
      <c r="C433" s="1471" t="s">
        <v>472</v>
      </c>
      <c r="D433" s="1472" t="str">
        <f>VLOOKUP(C433,CODIGOS!$B$1:$E$194,4,FALSE)</f>
        <v>RESTAURANTES PUBLICOS</v>
      </c>
      <c r="E433" s="1471" t="s">
        <v>12314</v>
      </c>
      <c r="F433" s="1471" t="s">
        <v>12315</v>
      </c>
      <c r="G433" s="1471" t="s">
        <v>12316</v>
      </c>
      <c r="H433" s="1473">
        <v>45684</v>
      </c>
      <c r="I433" s="1895">
        <v>0.82</v>
      </c>
      <c r="J433" s="1471" t="s">
        <v>16</v>
      </c>
      <c r="K433" s="1471" t="s">
        <v>47</v>
      </c>
      <c r="L433" s="1472" t="s">
        <v>2934</v>
      </c>
      <c r="M433" s="1471"/>
      <c r="N433" s="1475"/>
      <c r="O433" s="1475"/>
      <c r="P433" s="1478"/>
      <c r="Q433" s="1464">
        <f t="shared" si="12"/>
        <v>1</v>
      </c>
      <c r="R433" s="1794" t="str">
        <f t="shared" si="13"/>
        <v>CHIMA</v>
      </c>
    </row>
    <row r="434" spans="1:19" s="21" customFormat="1" ht="25.05" customHeight="1" x14ac:dyDescent="0.3">
      <c r="A434" s="1471" t="s">
        <v>14</v>
      </c>
      <c r="B434" s="1471" t="s">
        <v>19</v>
      </c>
      <c r="C434" s="1471" t="s">
        <v>20</v>
      </c>
      <c r="D434" s="1472" t="str">
        <f>VLOOKUP(C434,CODIGOS!$B$1:$E$194,4,FALSE)</f>
        <v>TIENDA DE BARRIO O CIGARRERÍA, INCLUIDAS LAS UBICADAS EN ZONAS FRANCAS</v>
      </c>
      <c r="E434" s="1471" t="s">
        <v>12308</v>
      </c>
      <c r="F434" s="1471" t="s">
        <v>12309</v>
      </c>
      <c r="G434" s="1471" t="s">
        <v>12310</v>
      </c>
      <c r="H434" s="1473">
        <v>45684</v>
      </c>
      <c r="I434" s="1895">
        <v>0.6925</v>
      </c>
      <c r="J434" s="1471" t="s">
        <v>16</v>
      </c>
      <c r="K434" s="1471" t="s">
        <v>47</v>
      </c>
      <c r="L434" s="1472" t="s">
        <v>22787</v>
      </c>
      <c r="M434" s="1471"/>
      <c r="N434" s="1472"/>
      <c r="O434" s="1472"/>
      <c r="P434" s="1479"/>
      <c r="Q434" s="1464">
        <f t="shared" si="12"/>
        <v>1</v>
      </c>
      <c r="R434" s="1794" t="str">
        <f t="shared" si="13"/>
        <v>CHIMA</v>
      </c>
    </row>
    <row r="435" spans="1:19" s="21" customFormat="1" ht="25.05" customHeight="1" x14ac:dyDescent="0.3">
      <c r="A435" s="1471" t="s">
        <v>14</v>
      </c>
      <c r="B435" s="1471" t="s">
        <v>19</v>
      </c>
      <c r="C435" s="1471" t="s">
        <v>1746</v>
      </c>
      <c r="D435" s="1472" t="str">
        <f>VLOOKUP(C435,CODIGOS!$B$1:$E$194,4,FALSE)</f>
        <v>ESTABLECIMIENTOS DONDE SE REALICE LA INSTALACIÓN, MANTENIMIENTO Y REPARACIÓN ESPECIALIZADO DE MAQUINARIA Y EQUIPO</v>
      </c>
      <c r="E435" s="1471" t="s">
        <v>12277</v>
      </c>
      <c r="F435" s="1471" t="s">
        <v>12278</v>
      </c>
      <c r="G435" s="1471" t="s">
        <v>12279</v>
      </c>
      <c r="H435" s="1473">
        <v>45685</v>
      </c>
      <c r="I435" s="1895">
        <v>0.74</v>
      </c>
      <c r="J435" s="1471" t="s">
        <v>16</v>
      </c>
      <c r="K435" s="1471" t="s">
        <v>47</v>
      </c>
      <c r="L435" s="1472" t="s">
        <v>17</v>
      </c>
      <c r="M435" s="1471" t="s">
        <v>815</v>
      </c>
      <c r="N435" s="1472"/>
      <c r="O435" s="1479"/>
      <c r="P435" s="1479"/>
      <c r="Q435" s="1464">
        <f t="shared" si="12"/>
        <v>1</v>
      </c>
      <c r="R435" s="1794" t="str">
        <f t="shared" si="13"/>
        <v>CHIMA</v>
      </c>
    </row>
    <row r="436" spans="1:19" s="21" customFormat="1" ht="25.05" customHeight="1" x14ac:dyDescent="0.3">
      <c r="A436" s="1471" t="s">
        <v>14</v>
      </c>
      <c r="B436" s="1471" t="s">
        <v>19</v>
      </c>
      <c r="C436" s="1471" t="s">
        <v>669</v>
      </c>
      <c r="D436" s="1472" t="str">
        <f>VLOOKUP(C436,CODIGOS!$B$1:$E$194,4,FALSE)</f>
        <v xml:space="preserve">DISPENSARIO DE MEDICAMENTOS - FARMACIAS - DROGUERIAS  </v>
      </c>
      <c r="E436" s="1471" t="s">
        <v>12280</v>
      </c>
      <c r="F436" s="1471" t="s">
        <v>12281</v>
      </c>
      <c r="G436" s="1471" t="s">
        <v>12282</v>
      </c>
      <c r="H436" s="1473">
        <v>45687</v>
      </c>
      <c r="I436" s="1895">
        <v>0.96</v>
      </c>
      <c r="J436" s="1471" t="s">
        <v>22</v>
      </c>
      <c r="K436" s="1471" t="s">
        <v>47</v>
      </c>
      <c r="L436" s="1472" t="s">
        <v>17</v>
      </c>
      <c r="M436" s="1471" t="s">
        <v>12283</v>
      </c>
      <c r="N436" s="1479"/>
      <c r="O436" s="1479"/>
      <c r="P436" s="1479"/>
      <c r="Q436" s="1464">
        <f t="shared" si="12"/>
        <v>1</v>
      </c>
      <c r="R436" s="1794" t="str">
        <f t="shared" si="13"/>
        <v>CHIMA</v>
      </c>
    </row>
    <row r="437" spans="1:19" s="21" customFormat="1" ht="25.05" customHeight="1" x14ac:dyDescent="0.3">
      <c r="A437" s="1471" t="s">
        <v>14</v>
      </c>
      <c r="B437" s="1471" t="s">
        <v>19</v>
      </c>
      <c r="C437" s="1471" t="s">
        <v>669</v>
      </c>
      <c r="D437" s="1472" t="str">
        <f>VLOOKUP(C437,CODIGOS!$B$1:$E$194,4,FALSE)</f>
        <v xml:space="preserve">DISPENSARIO DE MEDICAMENTOS - FARMACIAS - DROGUERIAS  </v>
      </c>
      <c r="E437" s="1471" t="s">
        <v>12280</v>
      </c>
      <c r="F437" s="1471" t="s">
        <v>12281</v>
      </c>
      <c r="G437" s="1471" t="s">
        <v>12282</v>
      </c>
      <c r="H437" s="1473">
        <v>45687</v>
      </c>
      <c r="I437" s="1895">
        <v>0.83499999999999996</v>
      </c>
      <c r="J437" s="1471" t="s">
        <v>16</v>
      </c>
      <c r="K437" s="1471" t="s">
        <v>47</v>
      </c>
      <c r="L437" s="1472" t="s">
        <v>17</v>
      </c>
      <c r="M437" s="1471" t="s">
        <v>815</v>
      </c>
      <c r="N437" s="1479"/>
      <c r="O437" s="1479"/>
      <c r="P437" s="1479"/>
      <c r="Q437" s="1464">
        <f t="shared" si="12"/>
        <v>1</v>
      </c>
      <c r="R437" s="1794" t="str">
        <f t="shared" si="13"/>
        <v>CHIMA</v>
      </c>
    </row>
    <row r="438" spans="1:19" s="21" customFormat="1" ht="25.05" customHeight="1" x14ac:dyDescent="0.3">
      <c r="A438" s="1471" t="s">
        <v>14</v>
      </c>
      <c r="B438" s="1471" t="s">
        <v>19</v>
      </c>
      <c r="C438" s="1471" t="s">
        <v>787</v>
      </c>
      <c r="D438" s="1472" t="str">
        <f>VLOOKUP(C438,CODIGOS!$B$1:$E$194,4,FALSE)</f>
        <v>CLINICAS Y HOSPITALES CON INTERNACION (CON O SIN MORGUE)</v>
      </c>
      <c r="E438" s="1471" t="s">
        <v>12252</v>
      </c>
      <c r="F438" s="1471" t="s">
        <v>12253</v>
      </c>
      <c r="G438" s="1471" t="s">
        <v>12254</v>
      </c>
      <c r="H438" s="1521">
        <v>45692</v>
      </c>
      <c r="I438" s="1905">
        <v>0.72499999999999998</v>
      </c>
      <c r="J438" s="1471" t="s">
        <v>16</v>
      </c>
      <c r="K438" s="1471" t="s">
        <v>47</v>
      </c>
      <c r="L438" s="1471" t="s">
        <v>17</v>
      </c>
      <c r="M438" s="1471" t="s">
        <v>796</v>
      </c>
      <c r="N438" s="1475"/>
      <c r="O438" s="1475"/>
      <c r="P438" s="1479"/>
      <c r="Q438" s="1464">
        <f t="shared" si="12"/>
        <v>2</v>
      </c>
      <c r="R438" s="1794" t="str">
        <f t="shared" si="13"/>
        <v>CHIMA</v>
      </c>
    </row>
    <row r="439" spans="1:19" s="21" customFormat="1" ht="25.05" customHeight="1" x14ac:dyDescent="0.3">
      <c r="A439" s="1471" t="s">
        <v>14</v>
      </c>
      <c r="B439" s="1471" t="s">
        <v>19</v>
      </c>
      <c r="C439" s="1471" t="s">
        <v>787</v>
      </c>
      <c r="D439" s="1472" t="str">
        <f>VLOOKUP(C439,CODIGOS!$B$1:$E$194,4,FALSE)</f>
        <v>CLINICAS Y HOSPITALES CON INTERNACION (CON O SIN MORGUE)</v>
      </c>
      <c r="E439" s="1471" t="s">
        <v>12252</v>
      </c>
      <c r="F439" s="1471" t="s">
        <v>12253</v>
      </c>
      <c r="G439" s="1471" t="s">
        <v>12254</v>
      </c>
      <c r="H439" s="1521">
        <v>45692</v>
      </c>
      <c r="I439" s="1905">
        <v>0.755</v>
      </c>
      <c r="J439" s="1471" t="s">
        <v>16</v>
      </c>
      <c r="K439" s="1471" t="s">
        <v>47</v>
      </c>
      <c r="L439" s="1471" t="s">
        <v>17</v>
      </c>
      <c r="M439" s="1471" t="s">
        <v>782</v>
      </c>
      <c r="N439" s="1475"/>
      <c r="O439" s="1475"/>
      <c r="P439" s="1479"/>
      <c r="Q439" s="1464">
        <f t="shared" si="12"/>
        <v>2</v>
      </c>
      <c r="R439" s="1794" t="str">
        <f t="shared" si="13"/>
        <v>CHIMA</v>
      </c>
    </row>
    <row r="440" spans="1:19" s="21" customFormat="1" ht="25.05" customHeight="1" x14ac:dyDescent="0.3">
      <c r="A440" s="1471" t="s">
        <v>14</v>
      </c>
      <c r="B440" s="1471" t="s">
        <v>19</v>
      </c>
      <c r="C440" s="1471" t="s">
        <v>803</v>
      </c>
      <c r="D440" s="1472" t="str">
        <f>VLOOKUP(C440,CODIGOS!$B$1:$E$194,4,FALSE)</f>
        <v xml:space="preserve">SISTEMAS DE SUMINISTRO DE AGUA PARA CONSUMO HUMANO URBANO </v>
      </c>
      <c r="E440" s="1471" t="s">
        <v>12260</v>
      </c>
      <c r="F440" s="1471" t="s">
        <v>12261</v>
      </c>
      <c r="G440" s="1471" t="s">
        <v>12262</v>
      </c>
      <c r="H440" s="1521">
        <v>45692</v>
      </c>
      <c r="I440" s="1905">
        <v>0.24</v>
      </c>
      <c r="J440" s="1471" t="s">
        <v>16</v>
      </c>
      <c r="K440" s="1471" t="s">
        <v>47</v>
      </c>
      <c r="L440" s="1471" t="s">
        <v>17</v>
      </c>
      <c r="M440" s="1471" t="s">
        <v>808</v>
      </c>
      <c r="N440" s="1475"/>
      <c r="O440" s="1475"/>
      <c r="P440" s="1479"/>
      <c r="Q440" s="1464">
        <f t="shared" si="12"/>
        <v>2</v>
      </c>
      <c r="R440" s="1794" t="str">
        <f t="shared" si="13"/>
        <v>CHIMA</v>
      </c>
    </row>
    <row r="441" spans="1:19" s="21" customFormat="1" ht="25.05" customHeight="1" x14ac:dyDescent="0.3">
      <c r="A441" s="1471" t="s">
        <v>14</v>
      </c>
      <c r="B441" s="1471" t="s">
        <v>19</v>
      </c>
      <c r="C441" s="1471" t="s">
        <v>820</v>
      </c>
      <c r="D441" s="1472" t="str">
        <f>VLOOKUP(C441,CODIGOS!$B$1:$E$194,4,FALSE)</f>
        <v>DEPOSITOS, DEPOSITOS  DE MATERIALES DE CONSTRUCCION, FERRETERIAS, CHATARRERIA (COMERCIO AL POR MAYOR DE MATERIALES DE CONSTRUCCIÓN, ARTÍCULOS DE FERRETERÍA, PINTURAS, PRODUCTOS DE VIDRIO, EQUIPO Y MATERIALES DE FONTANERÍA Y CALEFACCIÓN)</v>
      </c>
      <c r="E441" s="1471" t="s">
        <v>11980</v>
      </c>
      <c r="F441" s="1471" t="s">
        <v>11981</v>
      </c>
      <c r="G441" s="1471" t="s">
        <v>11982</v>
      </c>
      <c r="H441" s="1528">
        <v>45693</v>
      </c>
      <c r="I441" s="1906">
        <v>0.72499999999999998</v>
      </c>
      <c r="J441" s="1471" t="s">
        <v>16</v>
      </c>
      <c r="K441" s="1471" t="s">
        <v>47</v>
      </c>
      <c r="L441" s="1472" t="s">
        <v>17</v>
      </c>
      <c r="M441" s="1472" t="s">
        <v>815</v>
      </c>
      <c r="N441" s="1479"/>
      <c r="O441" s="1471"/>
      <c r="P441" s="1475"/>
      <c r="Q441" s="1464">
        <f t="shared" si="12"/>
        <v>2</v>
      </c>
      <c r="R441" s="1794" t="str">
        <f t="shared" si="13"/>
        <v>CHIMA</v>
      </c>
    </row>
    <row r="442" spans="1:19" s="21" customFormat="1" ht="25.05" customHeight="1" x14ac:dyDescent="0.3">
      <c r="A442" s="1471" t="s">
        <v>14</v>
      </c>
      <c r="B442" s="1471" t="s">
        <v>19</v>
      </c>
      <c r="C442" s="1471" t="s">
        <v>2865</v>
      </c>
      <c r="D442" s="1472" t="str">
        <f>VLOOKUP(C442,CODIGOS!$B$1:$E$194,4,FALSE)</f>
        <v>ESTABLECIMIENTOS QUE REALICEN TRANSFORMACIÓN DE MADERA Y FABRICACIÓN DE PRODUCTOS DE MADERA Y DE CORCHO, EXCEPTO MUEBLES; FABRICACIÓN DE ARTICULOS DE CESTERÍA Y ESPARTERÍA</v>
      </c>
      <c r="E442" s="1471" t="s">
        <v>11974</v>
      </c>
      <c r="F442" s="1471" t="s">
        <v>11975</v>
      </c>
      <c r="G442" s="1471" t="s">
        <v>11976</v>
      </c>
      <c r="H442" s="1528">
        <v>45694</v>
      </c>
      <c r="I442" s="1906">
        <v>0.75</v>
      </c>
      <c r="J442" s="1471" t="s">
        <v>16</v>
      </c>
      <c r="K442" s="1471" t="s">
        <v>47</v>
      </c>
      <c r="L442" s="1472" t="s">
        <v>17</v>
      </c>
      <c r="M442" s="1472" t="s">
        <v>815</v>
      </c>
      <c r="N442" s="1479"/>
      <c r="O442" s="1471"/>
      <c r="P442" s="1478"/>
      <c r="Q442" s="1464">
        <f t="shared" si="12"/>
        <v>2</v>
      </c>
      <c r="R442" s="1794" t="str">
        <f t="shared" si="13"/>
        <v>CHIMA</v>
      </c>
    </row>
    <row r="443" spans="1:19" s="21" customFormat="1" ht="25.05" customHeight="1" x14ac:dyDescent="0.3">
      <c r="A443" s="1471" t="s">
        <v>14</v>
      </c>
      <c r="B443" s="1471" t="s">
        <v>19</v>
      </c>
      <c r="C443" s="1471" t="s">
        <v>837</v>
      </c>
      <c r="D443" s="1472" t="str">
        <f>VLOOKUP(C443,CODIGOS!$B$1:$E$194,4,FALSE)</f>
        <v>MISCELANEAS  ( COMERCIO AL POR MENOR EN ESTABLECIMIENTOS NO ESPECIALIZADOS, CON SURTIDO COMPUESTO PRINCIPALMENTE POR PRODUCTOS DIFERENTES DE ALIMENTOS (VÍVERES EN GENERAL, BEBIDAS Y TABACO)</v>
      </c>
      <c r="E443" s="1471" t="s">
        <v>11971</v>
      </c>
      <c r="F443" s="1471" t="s">
        <v>11972</v>
      </c>
      <c r="G443" s="1471" t="s">
        <v>11973</v>
      </c>
      <c r="H443" s="1528">
        <v>45700</v>
      </c>
      <c r="I443" s="1906">
        <v>0.82499999999999996</v>
      </c>
      <c r="J443" s="1471" t="s">
        <v>16</v>
      </c>
      <c r="K443" s="1471" t="s">
        <v>47</v>
      </c>
      <c r="L443" s="1472" t="s">
        <v>17</v>
      </c>
      <c r="M443" s="1472" t="s">
        <v>815</v>
      </c>
      <c r="N443" s="1479"/>
      <c r="O443" s="1471"/>
      <c r="P443" s="1478"/>
      <c r="Q443" s="1464">
        <f t="shared" si="12"/>
        <v>2</v>
      </c>
      <c r="R443" s="1794" t="str">
        <f t="shared" si="13"/>
        <v>CHIMA</v>
      </c>
    </row>
    <row r="444" spans="1:19" s="21" customFormat="1" ht="25.05" customHeight="1" x14ac:dyDescent="0.3">
      <c r="A444" s="1471" t="s">
        <v>14</v>
      </c>
      <c r="B444" s="1471" t="s">
        <v>19</v>
      </c>
      <c r="C444" s="1471" t="s">
        <v>472</v>
      </c>
      <c r="D444" s="1472" t="str">
        <f>VLOOKUP(C444,CODIGOS!$B$1:$E$194,4,FALSE)</f>
        <v>RESTAURANTES PUBLICOS</v>
      </c>
      <c r="E444" s="1471" t="s">
        <v>11947</v>
      </c>
      <c r="F444" s="1471" t="s">
        <v>11948</v>
      </c>
      <c r="G444" s="1471" t="s">
        <v>11949</v>
      </c>
      <c r="H444" s="1528">
        <v>45705</v>
      </c>
      <c r="I444" s="1906">
        <v>0.73</v>
      </c>
      <c r="J444" s="1471" t="s">
        <v>16</v>
      </c>
      <c r="K444" s="1471" t="s">
        <v>47</v>
      </c>
      <c r="L444" s="1472" t="s">
        <v>2934</v>
      </c>
      <c r="M444" s="1472"/>
      <c r="N444" s="1479"/>
      <c r="O444" s="1471"/>
      <c r="P444" s="1477"/>
      <c r="Q444" s="1464">
        <f t="shared" si="12"/>
        <v>2</v>
      </c>
      <c r="R444" s="1794" t="str">
        <f t="shared" si="13"/>
        <v>CHIMA</v>
      </c>
      <c r="S444" s="14"/>
    </row>
    <row r="445" spans="1:19" s="21" customFormat="1" ht="25.05" customHeight="1" x14ac:dyDescent="0.3">
      <c r="A445" s="1471" t="s">
        <v>14</v>
      </c>
      <c r="B445" s="1471" t="s">
        <v>19</v>
      </c>
      <c r="C445" s="1471" t="s">
        <v>20</v>
      </c>
      <c r="D445" s="1472" t="str">
        <f>VLOOKUP(C445,CODIGOS!$B$1:$E$194,4,FALSE)</f>
        <v>TIENDA DE BARRIO O CIGARRERÍA, INCLUIDAS LAS UBICADAS EN ZONAS FRANCAS</v>
      </c>
      <c r="E445" s="1471" t="s">
        <v>11959</v>
      </c>
      <c r="F445" s="1471" t="s">
        <v>11960</v>
      </c>
      <c r="G445" s="1471" t="s">
        <v>11961</v>
      </c>
      <c r="H445" s="1528">
        <v>45706</v>
      </c>
      <c r="I445" s="1906">
        <v>0.78500000000000003</v>
      </c>
      <c r="J445" s="1471" t="s">
        <v>16</v>
      </c>
      <c r="K445" s="1471" t="s">
        <v>47</v>
      </c>
      <c r="L445" s="1472" t="s">
        <v>22787</v>
      </c>
      <c r="M445" s="1472"/>
      <c r="N445" s="1479"/>
      <c r="O445" s="1471"/>
      <c r="P445" s="1477"/>
      <c r="Q445" s="1464">
        <f t="shared" si="12"/>
        <v>2</v>
      </c>
      <c r="R445" s="1794" t="str">
        <f t="shared" si="13"/>
        <v>CHIMA</v>
      </c>
      <c r="S445" s="3"/>
    </row>
    <row r="446" spans="1:19" s="21" customFormat="1" ht="25.05" customHeight="1" x14ac:dyDescent="0.3">
      <c r="A446" s="1471" t="s">
        <v>14</v>
      </c>
      <c r="B446" s="1471" t="s">
        <v>19</v>
      </c>
      <c r="C446" s="1471" t="s">
        <v>905</v>
      </c>
      <c r="D446" s="1472" t="str">
        <f>VLOOKUP(C446,CODIGOS!$B$1:$E$194,4,FALSE)</f>
        <v>COMEDORES ESCOLARES (PAE - PRIVADOS)</v>
      </c>
      <c r="E446" s="1471" t="s">
        <v>11940</v>
      </c>
      <c r="F446" s="1471" t="s">
        <v>11941</v>
      </c>
      <c r="G446" s="1471" t="s">
        <v>11942</v>
      </c>
      <c r="H446" s="1473">
        <v>45707</v>
      </c>
      <c r="I446" s="1895">
        <v>0.78</v>
      </c>
      <c r="J446" s="1471" t="s">
        <v>16</v>
      </c>
      <c r="K446" s="1471" t="s">
        <v>47</v>
      </c>
      <c r="L446" s="1472" t="s">
        <v>2934</v>
      </c>
      <c r="M446" s="1471"/>
      <c r="N446" s="1471"/>
      <c r="O446" s="1471"/>
      <c r="P446" s="1477"/>
      <c r="Q446" s="1464">
        <f t="shared" si="12"/>
        <v>2</v>
      </c>
      <c r="R446" s="1794" t="str">
        <f t="shared" si="13"/>
        <v>CHIMA</v>
      </c>
      <c r="S446" s="14"/>
    </row>
    <row r="447" spans="1:19" s="21" customFormat="1" ht="25.05" customHeight="1" x14ac:dyDescent="0.3">
      <c r="A447" s="1471" t="s">
        <v>14</v>
      </c>
      <c r="B447" s="1471" t="s">
        <v>19</v>
      </c>
      <c r="C447" s="1471" t="s">
        <v>2798</v>
      </c>
      <c r="D447" s="1472" t="str">
        <f>VLOOKUP(C447,CODIGOS!$B$1:$E$194,4,FALSE)</f>
        <v>HOTELES (CON SERVICIO DE RESTAURANTE Y/O PISCINA)</v>
      </c>
      <c r="E447" s="1471" t="s">
        <v>11968</v>
      </c>
      <c r="F447" s="1471" t="s">
        <v>11969</v>
      </c>
      <c r="G447" s="1471" t="s">
        <v>11970</v>
      </c>
      <c r="H447" s="1528">
        <v>45707</v>
      </c>
      <c r="I447" s="1906">
        <v>0.72</v>
      </c>
      <c r="J447" s="1471" t="s">
        <v>16</v>
      </c>
      <c r="K447" s="1471" t="s">
        <v>47</v>
      </c>
      <c r="L447" s="1472" t="s">
        <v>22780</v>
      </c>
      <c r="M447" s="1472"/>
      <c r="N447" s="1479"/>
      <c r="O447" s="1471"/>
      <c r="P447" s="1478"/>
      <c r="Q447" s="1464">
        <f t="shared" si="12"/>
        <v>2</v>
      </c>
      <c r="R447" s="1794" t="str">
        <f t="shared" si="13"/>
        <v>CHIMA</v>
      </c>
      <c r="S447" s="14"/>
    </row>
    <row r="448" spans="1:19" s="21" customFormat="1" ht="25.05" customHeight="1" x14ac:dyDescent="0.3">
      <c r="A448" s="1471" t="s">
        <v>14</v>
      </c>
      <c r="B448" s="1471" t="s">
        <v>19</v>
      </c>
      <c r="C448" s="1471" t="s">
        <v>61</v>
      </c>
      <c r="D448" s="1472" t="str">
        <f>VLOOKUP(C448,CODIGOS!$B$1:$E$194,4,FALSE)</f>
        <v>COMEDORES HOGARES GERIÁTRICOS, ASILOS, HOSPITALES, CASINOS DE EMPRESAS O FÁBRICAS, CLUBES SOCIALES.</v>
      </c>
      <c r="E448" s="1471" t="s">
        <v>11937</v>
      </c>
      <c r="F448" s="1471" t="s">
        <v>11938</v>
      </c>
      <c r="G448" s="1471" t="s">
        <v>11939</v>
      </c>
      <c r="H448" s="1473">
        <v>45709</v>
      </c>
      <c r="I448" s="1895">
        <v>0.75</v>
      </c>
      <c r="J448" s="1471" t="s">
        <v>16</v>
      </c>
      <c r="K448" s="1471" t="s">
        <v>47</v>
      </c>
      <c r="L448" s="1472" t="s">
        <v>2934</v>
      </c>
      <c r="M448" s="1472"/>
      <c r="N448" s="1471"/>
      <c r="O448" s="1471"/>
      <c r="P448" s="1477"/>
      <c r="Q448" s="1464">
        <f t="shared" si="12"/>
        <v>2</v>
      </c>
      <c r="R448" s="1794" t="str">
        <f t="shared" si="13"/>
        <v>CHIMA</v>
      </c>
      <c r="S448" s="14"/>
    </row>
    <row r="449" spans="1:19" s="21" customFormat="1" ht="25.05" customHeight="1" x14ac:dyDescent="0.3">
      <c r="A449" s="1471" t="s">
        <v>14</v>
      </c>
      <c r="B449" s="1471" t="s">
        <v>19</v>
      </c>
      <c r="C449" s="1471" t="s">
        <v>1166</v>
      </c>
      <c r="D449" s="1472" t="str">
        <f>VLOOKUP(C449,CODIGOS!$B$1:$E$194,4,FALSE)</f>
        <v>HOGAR GERONTOLÓGICO (Asilos De Ancianos)</v>
      </c>
      <c r="E449" s="1471" t="s">
        <v>11963</v>
      </c>
      <c r="F449" s="1471" t="s">
        <v>11964</v>
      </c>
      <c r="G449" s="1471" t="s">
        <v>11965</v>
      </c>
      <c r="H449" s="1528">
        <v>45709</v>
      </c>
      <c r="I449" s="1906">
        <v>0.64500000000000002</v>
      </c>
      <c r="J449" s="1471" t="s">
        <v>16</v>
      </c>
      <c r="K449" s="1471" t="s">
        <v>47</v>
      </c>
      <c r="L449" s="1472" t="s">
        <v>22782</v>
      </c>
      <c r="M449" s="1472"/>
      <c r="N449" s="1479"/>
      <c r="O449" s="1471"/>
      <c r="P449" s="1478"/>
      <c r="Q449" s="1464">
        <f t="shared" si="12"/>
        <v>2</v>
      </c>
      <c r="R449" s="1794" t="str">
        <f t="shared" si="13"/>
        <v>CHIMA</v>
      </c>
      <c r="S449" s="14"/>
    </row>
    <row r="450" spans="1:19" s="21" customFormat="1" ht="25.05" customHeight="1" x14ac:dyDescent="0.3">
      <c r="A450" s="1471" t="s">
        <v>14</v>
      </c>
      <c r="B450" s="1471" t="s">
        <v>19</v>
      </c>
      <c r="C450" s="1471" t="s">
        <v>472</v>
      </c>
      <c r="D450" s="1472" t="str">
        <f>VLOOKUP(C450,CODIGOS!$B$1:$E$194,4,FALSE)</f>
        <v>RESTAURANTES PUBLICOS</v>
      </c>
      <c r="E450" s="1471" t="s">
        <v>11944</v>
      </c>
      <c r="F450" s="1471" t="s">
        <v>11945</v>
      </c>
      <c r="G450" s="1471" t="s">
        <v>11946</v>
      </c>
      <c r="H450" s="1528">
        <v>45712</v>
      </c>
      <c r="I450" s="1906">
        <v>0.78500000000000003</v>
      </c>
      <c r="J450" s="1471" t="s">
        <v>16</v>
      </c>
      <c r="K450" s="1471" t="s">
        <v>47</v>
      </c>
      <c r="L450" s="1472" t="s">
        <v>2934</v>
      </c>
      <c r="M450" s="1472"/>
      <c r="N450" s="1479"/>
      <c r="O450" s="1471"/>
      <c r="P450" s="1477"/>
      <c r="Q450" s="1464">
        <f t="shared" si="12"/>
        <v>2</v>
      </c>
      <c r="R450" s="1794" t="str">
        <f t="shared" si="13"/>
        <v>CHIMA</v>
      </c>
    </row>
    <row r="451" spans="1:19" s="21" customFormat="1" ht="25.05" customHeight="1" x14ac:dyDescent="0.3">
      <c r="A451" s="1471" t="s">
        <v>14</v>
      </c>
      <c r="B451" s="1471" t="s">
        <v>19</v>
      </c>
      <c r="C451" s="1471" t="s">
        <v>20</v>
      </c>
      <c r="D451" s="1472" t="str">
        <f>VLOOKUP(C451,CODIGOS!$B$1:$E$194,4,FALSE)</f>
        <v>TIENDA DE BARRIO O CIGARRERÍA, INCLUIDAS LAS UBICADAS EN ZONAS FRANCAS</v>
      </c>
      <c r="E451" s="1471" t="s">
        <v>11962</v>
      </c>
      <c r="F451" s="1471" t="s">
        <v>11945</v>
      </c>
      <c r="G451" s="1471" t="s">
        <v>11946</v>
      </c>
      <c r="H451" s="1528">
        <v>45712</v>
      </c>
      <c r="I451" s="1906">
        <v>0.78</v>
      </c>
      <c r="J451" s="1471" t="s">
        <v>16</v>
      </c>
      <c r="K451" s="1471" t="s">
        <v>47</v>
      </c>
      <c r="L451" s="1471" t="s">
        <v>4248</v>
      </c>
      <c r="M451" s="1472"/>
      <c r="N451" s="1479"/>
      <c r="O451" s="1471"/>
      <c r="P451" s="1478"/>
      <c r="Q451" s="1464">
        <f t="shared" si="12"/>
        <v>2</v>
      </c>
      <c r="R451" s="1794" t="str">
        <f t="shared" si="13"/>
        <v>CHIMA</v>
      </c>
    </row>
    <row r="452" spans="1:19" s="21" customFormat="1" ht="25.05" customHeight="1" x14ac:dyDescent="0.3">
      <c r="A452" s="1471" t="s">
        <v>14</v>
      </c>
      <c r="B452" s="1471" t="s">
        <v>19</v>
      </c>
      <c r="C452" s="1471">
        <v>30</v>
      </c>
      <c r="D452" s="1472" t="str">
        <f>VLOOKUP(C452,CODIGOS!$B$1:$E$194,4,FALSE)</f>
        <v>OTROS</v>
      </c>
      <c r="E452" s="1471" t="s">
        <v>11977</v>
      </c>
      <c r="F452" s="1471" t="s">
        <v>11978</v>
      </c>
      <c r="G452" s="1471" t="s">
        <v>11979</v>
      </c>
      <c r="H452" s="1528">
        <v>45713</v>
      </c>
      <c r="I452" s="1906">
        <v>0.70499999999999996</v>
      </c>
      <c r="J452" s="1471" t="s">
        <v>16</v>
      </c>
      <c r="K452" s="1471" t="s">
        <v>47</v>
      </c>
      <c r="L452" s="1472" t="s">
        <v>17</v>
      </c>
      <c r="M452" s="1472" t="s">
        <v>815</v>
      </c>
      <c r="N452" s="1479"/>
      <c r="O452" s="1471"/>
      <c r="P452" s="1475"/>
      <c r="Q452" s="1464">
        <f t="shared" si="12"/>
        <v>2</v>
      </c>
      <c r="R452" s="1794" t="str">
        <f t="shared" si="13"/>
        <v>CHIMA</v>
      </c>
    </row>
    <row r="453" spans="1:19" s="21" customFormat="1" ht="25.05" customHeight="1" x14ac:dyDescent="0.3">
      <c r="A453" s="1471" t="s">
        <v>14</v>
      </c>
      <c r="B453" s="1471" t="s">
        <v>19</v>
      </c>
      <c r="C453" s="1471" t="s">
        <v>20</v>
      </c>
      <c r="D453" s="1472" t="str">
        <f>VLOOKUP(C453,CODIGOS!$B$1:$E$194,4,FALSE)</f>
        <v>TIENDA DE BARRIO O CIGARRERÍA, INCLUIDAS LAS UBICADAS EN ZONAS FRANCAS</v>
      </c>
      <c r="E453" s="1471" t="s">
        <v>11953</v>
      </c>
      <c r="F453" s="1471" t="s">
        <v>11954</v>
      </c>
      <c r="G453" s="1471" t="s">
        <v>11955</v>
      </c>
      <c r="H453" s="1528">
        <v>45713</v>
      </c>
      <c r="I453" s="1906">
        <v>0.75249999999999995</v>
      </c>
      <c r="J453" s="1471" t="s">
        <v>16</v>
      </c>
      <c r="K453" s="1471" t="s">
        <v>47</v>
      </c>
      <c r="L453" s="1472" t="s">
        <v>22787</v>
      </c>
      <c r="M453" s="1472"/>
      <c r="N453" s="1479"/>
      <c r="O453" s="1471"/>
      <c r="P453" s="1478"/>
      <c r="Q453" s="1464">
        <f t="shared" si="12"/>
        <v>2</v>
      </c>
      <c r="R453" s="1794" t="str">
        <f t="shared" si="13"/>
        <v>CHIMA</v>
      </c>
    </row>
    <row r="454" spans="1:19" s="21" customFormat="1" ht="25.05" customHeight="1" x14ac:dyDescent="0.3">
      <c r="A454" s="1471" t="s">
        <v>14</v>
      </c>
      <c r="B454" s="1471" t="s">
        <v>19</v>
      </c>
      <c r="C454" s="1471" t="s">
        <v>20</v>
      </c>
      <c r="D454" s="1472" t="str">
        <f>VLOOKUP(C454,CODIGOS!$B$1:$E$194,4,FALSE)</f>
        <v>TIENDA DE BARRIO O CIGARRERÍA, INCLUIDAS LAS UBICADAS EN ZONAS FRANCAS</v>
      </c>
      <c r="E454" s="1471" t="s">
        <v>11956</v>
      </c>
      <c r="F454" s="1471" t="s">
        <v>11957</v>
      </c>
      <c r="G454" s="1471" t="s">
        <v>11958</v>
      </c>
      <c r="H454" s="1528">
        <v>45713</v>
      </c>
      <c r="I454" s="1906">
        <v>0.66</v>
      </c>
      <c r="J454" s="1471" t="s">
        <v>16</v>
      </c>
      <c r="K454" s="1471" t="s">
        <v>47</v>
      </c>
      <c r="L454" s="1472" t="s">
        <v>22787</v>
      </c>
      <c r="M454" s="1472"/>
      <c r="N454" s="1479"/>
      <c r="O454" s="1471"/>
      <c r="P454" s="1477"/>
      <c r="Q454" s="1464">
        <f t="shared" si="12"/>
        <v>2</v>
      </c>
      <c r="R454" s="1794" t="str">
        <f t="shared" si="13"/>
        <v>CHIMA</v>
      </c>
    </row>
    <row r="455" spans="1:19" s="21" customFormat="1" ht="25.05" customHeight="1" x14ac:dyDescent="0.3">
      <c r="A455" s="1471" t="s">
        <v>14</v>
      </c>
      <c r="B455" s="1471" t="s">
        <v>19</v>
      </c>
      <c r="C455" s="1471" t="s">
        <v>20</v>
      </c>
      <c r="D455" s="1472" t="str">
        <f>VLOOKUP(C455,CODIGOS!$B$1:$E$194,4,FALSE)</f>
        <v>TIENDA DE BARRIO O CIGARRERÍA, INCLUIDAS LAS UBICADAS EN ZONAS FRANCAS</v>
      </c>
      <c r="E455" s="1471" t="s">
        <v>11950</v>
      </c>
      <c r="F455" s="1471" t="s">
        <v>11951</v>
      </c>
      <c r="G455" s="1471" t="s">
        <v>11952</v>
      </c>
      <c r="H455" s="1528">
        <v>45714</v>
      </c>
      <c r="I455" s="1906">
        <v>0.67700000000000005</v>
      </c>
      <c r="J455" s="1471" t="s">
        <v>16</v>
      </c>
      <c r="K455" s="1471" t="s">
        <v>47</v>
      </c>
      <c r="L455" s="1472" t="s">
        <v>22787</v>
      </c>
      <c r="M455" s="1472"/>
      <c r="N455" s="1479"/>
      <c r="O455" s="1471"/>
      <c r="P455" s="1478"/>
      <c r="Q455" s="1464">
        <f t="shared" ref="Q455:Q518" si="14">MONTH(H455)</f>
        <v>2</v>
      </c>
      <c r="R455" s="1794" t="str">
        <f t="shared" ref="R455:R518" si="15">B455</f>
        <v>CHIMA</v>
      </c>
    </row>
    <row r="456" spans="1:19" s="21" customFormat="1" ht="25.05" customHeight="1" x14ac:dyDescent="0.3">
      <c r="A456" s="1471" t="s">
        <v>14</v>
      </c>
      <c r="B456" s="1471" t="s">
        <v>19</v>
      </c>
      <c r="C456" s="1471" t="s">
        <v>715</v>
      </c>
      <c r="D456" s="1472" t="str">
        <f>VLOOKUP(C456,CODIGOS!$B$1:$E$194,4,FALSE)</f>
        <v>COLEGIOS</v>
      </c>
      <c r="E456" s="1471" t="s">
        <v>11966</v>
      </c>
      <c r="F456" s="1471" t="s">
        <v>8787</v>
      </c>
      <c r="G456" s="1509" t="s">
        <v>11967</v>
      </c>
      <c r="H456" s="1528">
        <v>45716</v>
      </c>
      <c r="I456" s="1906">
        <v>0.73</v>
      </c>
      <c r="J456" s="1471" t="s">
        <v>16</v>
      </c>
      <c r="K456" s="1471" t="s">
        <v>47</v>
      </c>
      <c r="L456" s="1472" t="s">
        <v>26510</v>
      </c>
      <c r="M456" s="1472"/>
      <c r="N456" s="1479"/>
      <c r="O456" s="1471"/>
      <c r="P456" s="1478"/>
      <c r="Q456" s="1464">
        <f t="shared" si="14"/>
        <v>2</v>
      </c>
      <c r="R456" s="1794" t="str">
        <f t="shared" si="15"/>
        <v>CHIMA</v>
      </c>
    </row>
    <row r="457" spans="1:19" s="21" customFormat="1" ht="25.05" customHeight="1" x14ac:dyDescent="0.3">
      <c r="A457" s="1471" t="s">
        <v>14</v>
      </c>
      <c r="B457" s="1471" t="s">
        <v>19</v>
      </c>
      <c r="C457" s="1471" t="s">
        <v>905</v>
      </c>
      <c r="D457" s="1472" t="str">
        <f>VLOOKUP(C457,CODIGOS!$B$1:$E$194,4,FALSE)</f>
        <v>COMEDORES ESCOLARES (PAE - PRIVADOS)</v>
      </c>
      <c r="E457" s="1471" t="s">
        <v>11943</v>
      </c>
      <c r="F457" s="1471" t="s">
        <v>8787</v>
      </c>
      <c r="G457" s="1471" t="s">
        <v>1353</v>
      </c>
      <c r="H457" s="1528">
        <v>45716</v>
      </c>
      <c r="I457" s="1906">
        <v>0.68500000000000005</v>
      </c>
      <c r="J457" s="1471" t="s">
        <v>16</v>
      </c>
      <c r="K457" s="1471" t="s">
        <v>47</v>
      </c>
      <c r="L457" s="1472" t="s">
        <v>2934</v>
      </c>
      <c r="M457" s="1472"/>
      <c r="N457" s="1479"/>
      <c r="O457" s="1471"/>
      <c r="P457" s="1477"/>
      <c r="Q457" s="1464">
        <f t="shared" si="14"/>
        <v>2</v>
      </c>
      <c r="R457" s="1794" t="str">
        <f t="shared" si="15"/>
        <v>CHIMA</v>
      </c>
    </row>
    <row r="458" spans="1:19" s="21" customFormat="1" ht="25.05" customHeight="1" x14ac:dyDescent="0.3">
      <c r="A458" s="1471" t="s">
        <v>14</v>
      </c>
      <c r="B458" s="1471" t="s">
        <v>19</v>
      </c>
      <c r="C458" s="1471" t="s">
        <v>20</v>
      </c>
      <c r="D458" s="1472" t="str">
        <f>VLOOKUP(C458,CODIGOS!$B$1:$E$194,4,FALSE)</f>
        <v>TIENDA DE BARRIO O CIGARRERÍA, INCLUIDAS LAS UBICADAS EN ZONAS FRANCAS</v>
      </c>
      <c r="E458" s="1471" t="s">
        <v>1383</v>
      </c>
      <c r="F458" s="1471" t="s">
        <v>1384</v>
      </c>
      <c r="G458" s="1471" t="s">
        <v>1385</v>
      </c>
      <c r="H458" s="1473">
        <v>45724</v>
      </c>
      <c r="I458" s="1895">
        <v>0.62250000000000005</v>
      </c>
      <c r="J458" s="1471" t="s">
        <v>16</v>
      </c>
      <c r="K458" s="1471" t="s">
        <v>47</v>
      </c>
      <c r="L458" s="1472" t="s">
        <v>22787</v>
      </c>
      <c r="M458" s="1471"/>
      <c r="N458" s="1471"/>
      <c r="O458" s="1471" t="s">
        <v>1354</v>
      </c>
      <c r="P458" s="1472"/>
      <c r="Q458" s="1464">
        <f t="shared" si="14"/>
        <v>3</v>
      </c>
      <c r="R458" s="1794" t="str">
        <f t="shared" si="15"/>
        <v>CHIMA</v>
      </c>
      <c r="S458" s="14"/>
    </row>
    <row r="459" spans="1:19" s="21" customFormat="1" ht="25.05" customHeight="1" x14ac:dyDescent="0.3">
      <c r="A459" s="1471" t="s">
        <v>14</v>
      </c>
      <c r="B459" s="1471" t="s">
        <v>19</v>
      </c>
      <c r="C459" s="1471" t="s">
        <v>20</v>
      </c>
      <c r="D459" s="1472" t="str">
        <f>VLOOKUP(C459,CODIGOS!$B$1:$E$194,4,FALSE)</f>
        <v>TIENDA DE BARRIO O CIGARRERÍA, INCLUIDAS LAS UBICADAS EN ZONAS FRANCAS</v>
      </c>
      <c r="E459" s="1471" t="s">
        <v>1386</v>
      </c>
      <c r="F459" s="1471" t="s">
        <v>1387</v>
      </c>
      <c r="G459" s="1471" t="s">
        <v>1388</v>
      </c>
      <c r="H459" s="1473">
        <v>45724</v>
      </c>
      <c r="I459" s="1895">
        <v>0.625</v>
      </c>
      <c r="J459" s="1471" t="s">
        <v>16</v>
      </c>
      <c r="K459" s="1471" t="s">
        <v>47</v>
      </c>
      <c r="L459" s="1472" t="s">
        <v>22787</v>
      </c>
      <c r="M459" s="1471"/>
      <c r="N459" s="1471"/>
      <c r="O459" s="1471" t="s">
        <v>1354</v>
      </c>
      <c r="P459" s="1472"/>
      <c r="Q459" s="1464">
        <f t="shared" si="14"/>
        <v>3</v>
      </c>
      <c r="R459" s="1794" t="str">
        <f t="shared" si="15"/>
        <v>CHIMA</v>
      </c>
      <c r="S459" s="14"/>
    </row>
    <row r="460" spans="1:19" s="21" customFormat="1" ht="25.05" customHeight="1" x14ac:dyDescent="0.3">
      <c r="A460" s="1471" t="s">
        <v>14</v>
      </c>
      <c r="B460" s="1471" t="s">
        <v>19</v>
      </c>
      <c r="C460" s="1471" t="s">
        <v>20</v>
      </c>
      <c r="D460" s="1472" t="str">
        <f>VLOOKUP(C460,CODIGOS!$B$1:$E$194,4,FALSE)</f>
        <v>TIENDA DE BARRIO O CIGARRERÍA, INCLUIDAS LAS UBICADAS EN ZONAS FRANCAS</v>
      </c>
      <c r="E460" s="1471" t="s">
        <v>1389</v>
      </c>
      <c r="F460" s="1471" t="s">
        <v>1390</v>
      </c>
      <c r="G460" s="1471" t="s">
        <v>1391</v>
      </c>
      <c r="H460" s="1473">
        <v>45724</v>
      </c>
      <c r="I460" s="1895">
        <v>0.72750000000000004</v>
      </c>
      <c r="J460" s="1471" t="s">
        <v>16</v>
      </c>
      <c r="K460" s="1471" t="s">
        <v>47</v>
      </c>
      <c r="L460" s="1472" t="s">
        <v>22787</v>
      </c>
      <c r="M460" s="1471"/>
      <c r="N460" s="1471"/>
      <c r="O460" s="1471" t="s">
        <v>1354</v>
      </c>
      <c r="P460" s="1472"/>
      <c r="Q460" s="1464">
        <f t="shared" si="14"/>
        <v>3</v>
      </c>
      <c r="R460" s="1794" t="str">
        <f t="shared" si="15"/>
        <v>CHIMA</v>
      </c>
      <c r="S460" s="14"/>
    </row>
    <row r="461" spans="1:19" s="21" customFormat="1" ht="25.05" customHeight="1" x14ac:dyDescent="0.3">
      <c r="A461" s="1471" t="s">
        <v>14</v>
      </c>
      <c r="B461" s="1471" t="s">
        <v>19</v>
      </c>
      <c r="C461" s="1471" t="s">
        <v>20</v>
      </c>
      <c r="D461" s="1472" t="str">
        <f>VLOOKUP(C461,CODIGOS!$B$1:$E$194,4,FALSE)</f>
        <v>TIENDA DE BARRIO O CIGARRERÍA, INCLUIDAS LAS UBICADAS EN ZONAS FRANCAS</v>
      </c>
      <c r="E461" s="1471" t="s">
        <v>1865</v>
      </c>
      <c r="F461" s="1471" t="s">
        <v>9110</v>
      </c>
      <c r="G461" s="1471" t="s">
        <v>9111</v>
      </c>
      <c r="H461" s="1473">
        <v>45727</v>
      </c>
      <c r="I461" s="1895">
        <v>0.66500000000000004</v>
      </c>
      <c r="J461" s="1471" t="s">
        <v>16</v>
      </c>
      <c r="K461" s="1471" t="s">
        <v>47</v>
      </c>
      <c r="L461" s="1472" t="s">
        <v>22787</v>
      </c>
      <c r="M461" s="1475"/>
      <c r="N461" s="1472"/>
      <c r="O461" s="1479"/>
      <c r="P461" s="1479"/>
      <c r="Q461" s="1464">
        <f t="shared" si="14"/>
        <v>3</v>
      </c>
      <c r="R461" s="1794" t="str">
        <f t="shared" si="15"/>
        <v>CHIMA</v>
      </c>
    </row>
    <row r="462" spans="1:19" s="21" customFormat="1" ht="25.05" customHeight="1" x14ac:dyDescent="0.3">
      <c r="A462" s="1471" t="s">
        <v>14</v>
      </c>
      <c r="B462" s="1471" t="s">
        <v>19</v>
      </c>
      <c r="C462" s="1471" t="s">
        <v>715</v>
      </c>
      <c r="D462" s="1472" t="str">
        <f>VLOOKUP(C462,CODIGOS!$B$1:$E$194,4,FALSE)</f>
        <v>COLEGIOS</v>
      </c>
      <c r="E462" s="1471" t="s">
        <v>1366</v>
      </c>
      <c r="F462" s="1471" t="s">
        <v>1352</v>
      </c>
      <c r="G462" s="1509" t="s">
        <v>1367</v>
      </c>
      <c r="H462" s="1473">
        <v>45728</v>
      </c>
      <c r="I462" s="1895">
        <v>0.78500000000000003</v>
      </c>
      <c r="J462" s="1471" t="s">
        <v>16</v>
      </c>
      <c r="K462" s="1471" t="s">
        <v>47</v>
      </c>
      <c r="L462" s="1472" t="s">
        <v>26510</v>
      </c>
      <c r="M462" s="1471"/>
      <c r="N462" s="1471"/>
      <c r="O462" s="1471" t="s">
        <v>1354</v>
      </c>
      <c r="P462" s="1472"/>
      <c r="Q462" s="1464">
        <f t="shared" si="14"/>
        <v>3</v>
      </c>
      <c r="R462" s="1794" t="str">
        <f t="shared" si="15"/>
        <v>CHIMA</v>
      </c>
    </row>
    <row r="463" spans="1:19" s="21" customFormat="1" ht="25.05" customHeight="1" x14ac:dyDescent="0.3">
      <c r="A463" s="1471" t="s">
        <v>14</v>
      </c>
      <c r="B463" s="1471" t="s">
        <v>19</v>
      </c>
      <c r="C463" s="1471" t="s">
        <v>905</v>
      </c>
      <c r="D463" s="1472" t="str">
        <f>VLOOKUP(C463,CODIGOS!$B$1:$E$194,4,FALSE)</f>
        <v>COMEDORES ESCOLARES (PAE - PRIVADOS)</v>
      </c>
      <c r="E463" s="1471" t="s">
        <v>1351</v>
      </c>
      <c r="F463" s="1471" t="s">
        <v>1352</v>
      </c>
      <c r="G463" s="1471" t="s">
        <v>1353</v>
      </c>
      <c r="H463" s="1473">
        <v>45728</v>
      </c>
      <c r="I463" s="1895">
        <v>0.73499999999999999</v>
      </c>
      <c r="J463" s="1471" t="s">
        <v>16</v>
      </c>
      <c r="K463" s="1471" t="s">
        <v>47</v>
      </c>
      <c r="L463" s="1472" t="s">
        <v>2934</v>
      </c>
      <c r="M463" s="1471"/>
      <c r="N463" s="1471"/>
      <c r="O463" s="1471" t="s">
        <v>1354</v>
      </c>
      <c r="P463" s="1472"/>
      <c r="Q463" s="1464">
        <f t="shared" si="14"/>
        <v>3</v>
      </c>
      <c r="R463" s="1794" t="str">
        <f t="shared" si="15"/>
        <v>CHIMA</v>
      </c>
    </row>
    <row r="464" spans="1:19" s="21" customFormat="1" ht="25.05" customHeight="1" x14ac:dyDescent="0.3">
      <c r="A464" s="1471" t="s">
        <v>14</v>
      </c>
      <c r="B464" s="1471" t="s">
        <v>19</v>
      </c>
      <c r="C464" s="1471" t="s">
        <v>20</v>
      </c>
      <c r="D464" s="1472" t="str">
        <f>VLOOKUP(C464,CODIGOS!$B$1:$E$194,4,FALSE)</f>
        <v>TIENDA DE BARRIO O CIGARRERÍA, INCLUIDAS LAS UBICADAS EN ZONAS FRANCAS</v>
      </c>
      <c r="E464" s="1471" t="s">
        <v>1380</v>
      </c>
      <c r="F464" s="1471" t="s">
        <v>1381</v>
      </c>
      <c r="G464" s="1471" t="s">
        <v>1382</v>
      </c>
      <c r="H464" s="1473">
        <v>45731</v>
      </c>
      <c r="I464" s="1895">
        <v>0.71499999999999997</v>
      </c>
      <c r="J464" s="1471" t="s">
        <v>16</v>
      </c>
      <c r="K464" s="1471" t="s">
        <v>47</v>
      </c>
      <c r="L464" s="1472" t="s">
        <v>22787</v>
      </c>
      <c r="M464" s="1471"/>
      <c r="N464" s="1471"/>
      <c r="O464" s="1471" t="s">
        <v>1354</v>
      </c>
      <c r="P464" s="1472"/>
      <c r="Q464" s="1464">
        <f t="shared" si="14"/>
        <v>3</v>
      </c>
      <c r="R464" s="1794" t="str">
        <f t="shared" si="15"/>
        <v>CHIMA</v>
      </c>
    </row>
    <row r="465" spans="1:18" s="21" customFormat="1" ht="25.05" customHeight="1" x14ac:dyDescent="0.3">
      <c r="A465" s="1471" t="s">
        <v>14</v>
      </c>
      <c r="B465" s="1471" t="s">
        <v>19</v>
      </c>
      <c r="C465" s="1471" t="s">
        <v>715</v>
      </c>
      <c r="D465" s="1472" t="str">
        <f>VLOOKUP(C465,CODIGOS!$B$1:$E$194,4,FALSE)</f>
        <v>COLEGIOS</v>
      </c>
      <c r="E465" s="1471" t="s">
        <v>1369</v>
      </c>
      <c r="F465" s="1471" t="s">
        <v>1359</v>
      </c>
      <c r="G465" s="1509" t="s">
        <v>1367</v>
      </c>
      <c r="H465" s="1473">
        <v>45733</v>
      </c>
      <c r="I465" s="1895">
        <v>0.77500000000000002</v>
      </c>
      <c r="J465" s="1471" t="s">
        <v>16</v>
      </c>
      <c r="K465" s="1471" t="s">
        <v>47</v>
      </c>
      <c r="L465" s="1472" t="s">
        <v>26510</v>
      </c>
      <c r="M465" s="1471"/>
      <c r="N465" s="1471"/>
      <c r="O465" s="1471" t="s">
        <v>1354</v>
      </c>
      <c r="P465" s="1472"/>
      <c r="Q465" s="1464">
        <f t="shared" si="14"/>
        <v>3</v>
      </c>
      <c r="R465" s="1794" t="str">
        <f t="shared" si="15"/>
        <v>CHIMA</v>
      </c>
    </row>
    <row r="466" spans="1:18" s="21" customFormat="1" ht="25.05" customHeight="1" x14ac:dyDescent="0.3">
      <c r="A466" s="1471" t="s">
        <v>14</v>
      </c>
      <c r="B466" s="1471" t="s">
        <v>19</v>
      </c>
      <c r="C466" s="1471" t="s">
        <v>905</v>
      </c>
      <c r="D466" s="1472" t="str">
        <f>VLOOKUP(C466,CODIGOS!$B$1:$E$194,4,FALSE)</f>
        <v>COMEDORES ESCOLARES (PAE - PRIVADOS)</v>
      </c>
      <c r="E466" s="1471" t="s">
        <v>1358</v>
      </c>
      <c r="F466" s="1471" t="s">
        <v>1359</v>
      </c>
      <c r="G466" s="1471" t="s">
        <v>1353</v>
      </c>
      <c r="H466" s="1473">
        <v>45733</v>
      </c>
      <c r="I466" s="1895">
        <v>0.755</v>
      </c>
      <c r="J466" s="1471" t="s">
        <v>16</v>
      </c>
      <c r="K466" s="1471" t="s">
        <v>47</v>
      </c>
      <c r="L466" s="1472" t="s">
        <v>2934</v>
      </c>
      <c r="M466" s="1471"/>
      <c r="N466" s="1471"/>
      <c r="O466" s="1471" t="s">
        <v>1354</v>
      </c>
      <c r="P466" s="1471"/>
      <c r="Q466" s="1464">
        <f t="shared" si="14"/>
        <v>3</v>
      </c>
      <c r="R466" s="1794" t="str">
        <f t="shared" si="15"/>
        <v>CHIMA</v>
      </c>
    </row>
    <row r="467" spans="1:18" s="21" customFormat="1" ht="25.05" customHeight="1" x14ac:dyDescent="0.3">
      <c r="A467" s="1471" t="s">
        <v>14</v>
      </c>
      <c r="B467" s="1471" t="s">
        <v>19</v>
      </c>
      <c r="C467" s="1471" t="s">
        <v>715</v>
      </c>
      <c r="D467" s="1472" t="str">
        <f>VLOOKUP(C467,CODIGOS!$B$1:$E$194,4,FALSE)</f>
        <v>COLEGIOS</v>
      </c>
      <c r="E467" s="1471" t="s">
        <v>1368</v>
      </c>
      <c r="F467" s="1471" t="s">
        <v>1365</v>
      </c>
      <c r="G467" s="1509" t="s">
        <v>1367</v>
      </c>
      <c r="H467" s="1473">
        <v>45734</v>
      </c>
      <c r="I467" s="1895">
        <v>0.82</v>
      </c>
      <c r="J467" s="1471" t="s">
        <v>16</v>
      </c>
      <c r="K467" s="1471" t="s">
        <v>47</v>
      </c>
      <c r="L467" s="1472" t="s">
        <v>26510</v>
      </c>
      <c r="M467" s="1471"/>
      <c r="N467" s="1471"/>
      <c r="O467" s="1471" t="s">
        <v>1354</v>
      </c>
      <c r="P467" s="1472"/>
      <c r="Q467" s="1464">
        <f t="shared" si="14"/>
        <v>3</v>
      </c>
      <c r="R467" s="1794" t="str">
        <f t="shared" si="15"/>
        <v>CHIMA</v>
      </c>
    </row>
    <row r="468" spans="1:18" s="21" customFormat="1" ht="25.05" customHeight="1" x14ac:dyDescent="0.3">
      <c r="A468" s="1471" t="s">
        <v>14</v>
      </c>
      <c r="B468" s="1471" t="s">
        <v>19</v>
      </c>
      <c r="C468" s="1471" t="s">
        <v>905</v>
      </c>
      <c r="D468" s="1472" t="str">
        <f>VLOOKUP(C468,CODIGOS!$B$1:$E$194,4,FALSE)</f>
        <v>COMEDORES ESCOLARES (PAE - PRIVADOS)</v>
      </c>
      <c r="E468" s="1471" t="s">
        <v>1364</v>
      </c>
      <c r="F468" s="1471" t="s">
        <v>1365</v>
      </c>
      <c r="G468" s="1471" t="s">
        <v>1353</v>
      </c>
      <c r="H468" s="1473">
        <v>45734</v>
      </c>
      <c r="I468" s="1895">
        <v>0.72499999999999998</v>
      </c>
      <c r="J468" s="1471" t="s">
        <v>16</v>
      </c>
      <c r="K468" s="1471" t="s">
        <v>47</v>
      </c>
      <c r="L468" s="1471" t="s">
        <v>22779</v>
      </c>
      <c r="M468" s="1471"/>
      <c r="N468" s="1471"/>
      <c r="O468" s="1471" t="s">
        <v>1354</v>
      </c>
      <c r="P468" s="1472"/>
      <c r="Q468" s="1464">
        <f t="shared" si="14"/>
        <v>3</v>
      </c>
      <c r="R468" s="1794" t="str">
        <f t="shared" si="15"/>
        <v>CHIMA</v>
      </c>
    </row>
    <row r="469" spans="1:18" s="21" customFormat="1" ht="25.05" customHeight="1" x14ac:dyDescent="0.3">
      <c r="A469" s="1471" t="s">
        <v>14</v>
      </c>
      <c r="B469" s="1471" t="s">
        <v>19</v>
      </c>
      <c r="C469" s="1471" t="s">
        <v>715</v>
      </c>
      <c r="D469" s="1472" t="str">
        <f>VLOOKUP(C469,CODIGOS!$B$1:$E$194,4,FALSE)</f>
        <v>COLEGIOS</v>
      </c>
      <c r="E469" s="1471" t="s">
        <v>1372</v>
      </c>
      <c r="F469" s="1471" t="s">
        <v>1363</v>
      </c>
      <c r="G469" s="1509" t="s">
        <v>1367</v>
      </c>
      <c r="H469" s="1473">
        <v>45735</v>
      </c>
      <c r="I469" s="1895">
        <v>0.63</v>
      </c>
      <c r="J469" s="1471" t="s">
        <v>16</v>
      </c>
      <c r="K469" s="1471" t="s">
        <v>47</v>
      </c>
      <c r="L469" s="1472" t="s">
        <v>26510</v>
      </c>
      <c r="M469" s="1471"/>
      <c r="N469" s="1471"/>
      <c r="O469" s="1471" t="s">
        <v>1354</v>
      </c>
      <c r="P469" s="1472"/>
      <c r="Q469" s="1464">
        <f t="shared" si="14"/>
        <v>3</v>
      </c>
      <c r="R469" s="1794" t="str">
        <f t="shared" si="15"/>
        <v>CHIMA</v>
      </c>
    </row>
    <row r="470" spans="1:18" s="21" customFormat="1" ht="25.05" customHeight="1" x14ac:dyDescent="0.3">
      <c r="A470" s="1471" t="s">
        <v>14</v>
      </c>
      <c r="B470" s="1471" t="s">
        <v>19</v>
      </c>
      <c r="C470" s="1471" t="s">
        <v>905</v>
      </c>
      <c r="D470" s="1472" t="str">
        <f>VLOOKUP(C470,CODIGOS!$B$1:$E$194,4,FALSE)</f>
        <v>COMEDORES ESCOLARES (PAE - PRIVADOS)</v>
      </c>
      <c r="E470" s="1471" t="s">
        <v>1362</v>
      </c>
      <c r="F470" s="1471" t="s">
        <v>1363</v>
      </c>
      <c r="G470" s="1471" t="s">
        <v>1353</v>
      </c>
      <c r="H470" s="1473">
        <v>45735</v>
      </c>
      <c r="I470" s="1895">
        <v>0.70499999999999996</v>
      </c>
      <c r="J470" s="1471" t="s">
        <v>16</v>
      </c>
      <c r="K470" s="1471" t="s">
        <v>47</v>
      </c>
      <c r="L470" s="1471" t="s">
        <v>22779</v>
      </c>
      <c r="M470" s="1471"/>
      <c r="N470" s="1471"/>
      <c r="O470" s="1471" t="s">
        <v>1354</v>
      </c>
      <c r="P470" s="1472"/>
      <c r="Q470" s="1464">
        <f t="shared" si="14"/>
        <v>3</v>
      </c>
      <c r="R470" s="1794" t="str">
        <f t="shared" si="15"/>
        <v>CHIMA</v>
      </c>
    </row>
    <row r="471" spans="1:18" s="21" customFormat="1" ht="25.05" customHeight="1" x14ac:dyDescent="0.3">
      <c r="A471" s="1471" t="s">
        <v>14</v>
      </c>
      <c r="B471" s="1471" t="s">
        <v>19</v>
      </c>
      <c r="C471" s="1471" t="s">
        <v>905</v>
      </c>
      <c r="D471" s="1472" t="str">
        <f>VLOOKUP(C471,CODIGOS!$B$1:$E$194,4,FALSE)</f>
        <v>COMEDORES ESCOLARES (PAE - PRIVADOS)</v>
      </c>
      <c r="E471" s="1471" t="s">
        <v>1355</v>
      </c>
      <c r="F471" s="1471" t="s">
        <v>1356</v>
      </c>
      <c r="G471" s="1471" t="s">
        <v>1357</v>
      </c>
      <c r="H471" s="1473">
        <v>45737</v>
      </c>
      <c r="I471" s="1895">
        <v>0.81</v>
      </c>
      <c r="J471" s="1471" t="s">
        <v>16</v>
      </c>
      <c r="K471" s="1471" t="s">
        <v>47</v>
      </c>
      <c r="L471" s="1472" t="s">
        <v>2934</v>
      </c>
      <c r="M471" s="1471"/>
      <c r="N471" s="1471"/>
      <c r="O471" s="1471" t="s">
        <v>1354</v>
      </c>
      <c r="P471" s="1472"/>
      <c r="Q471" s="1464">
        <f t="shared" si="14"/>
        <v>3</v>
      </c>
      <c r="R471" s="1794" t="str">
        <f t="shared" si="15"/>
        <v>CHIMA</v>
      </c>
    </row>
    <row r="472" spans="1:18" s="21" customFormat="1" ht="25.05" customHeight="1" x14ac:dyDescent="0.3">
      <c r="A472" s="1471" t="s">
        <v>14</v>
      </c>
      <c r="B472" s="1471" t="s">
        <v>19</v>
      </c>
      <c r="C472" s="1471" t="s">
        <v>460</v>
      </c>
      <c r="D472" s="1472" t="str">
        <f>VLOOKUP(C472,CODIGOS!$B$1:$E$194,4,FALSE)</f>
        <v>HOGARES GERIÁTRICOS (Actividades de atención en instituciones para el cuidado de personas mayores y/o discapacitadas)</v>
      </c>
      <c r="E472" s="1471" t="s">
        <v>1355</v>
      </c>
      <c r="F472" s="1471" t="s">
        <v>1373</v>
      </c>
      <c r="G472" s="1471" t="s">
        <v>1357</v>
      </c>
      <c r="H472" s="1473">
        <v>45737</v>
      </c>
      <c r="I472" s="1895">
        <v>0.84</v>
      </c>
      <c r="J472" s="1471" t="s">
        <v>16</v>
      </c>
      <c r="K472" s="1471" t="s">
        <v>47</v>
      </c>
      <c r="L472" s="1472" t="s">
        <v>21446</v>
      </c>
      <c r="M472" s="1471"/>
      <c r="N472" s="1471"/>
      <c r="O472" s="1471" t="s">
        <v>1354</v>
      </c>
      <c r="P472" s="1471"/>
      <c r="Q472" s="1464">
        <f t="shared" si="14"/>
        <v>3</v>
      </c>
      <c r="R472" s="1794" t="str">
        <f t="shared" si="15"/>
        <v>CHIMA</v>
      </c>
    </row>
    <row r="473" spans="1:18" s="21" customFormat="1" ht="25.05" customHeight="1" x14ac:dyDescent="0.3">
      <c r="A473" s="1471" t="s">
        <v>14</v>
      </c>
      <c r="B473" s="1471" t="s">
        <v>19</v>
      </c>
      <c r="C473" s="1471" t="s">
        <v>715</v>
      </c>
      <c r="D473" s="1472" t="str">
        <f>VLOOKUP(C473,CODIGOS!$B$1:$E$194,4,FALSE)</f>
        <v>COLEGIOS</v>
      </c>
      <c r="E473" s="1471" t="s">
        <v>1370</v>
      </c>
      <c r="F473" s="1471" t="s">
        <v>1371</v>
      </c>
      <c r="G473" s="1509" t="s">
        <v>1367</v>
      </c>
      <c r="H473" s="1473">
        <v>45742</v>
      </c>
      <c r="I473" s="1895">
        <v>0.8</v>
      </c>
      <c r="J473" s="1471" t="s">
        <v>16</v>
      </c>
      <c r="K473" s="1471" t="s">
        <v>47</v>
      </c>
      <c r="L473" s="1472" t="s">
        <v>26510</v>
      </c>
      <c r="M473" s="1471"/>
      <c r="N473" s="1471"/>
      <c r="O473" s="1471" t="s">
        <v>1354</v>
      </c>
      <c r="P473" s="1472"/>
      <c r="Q473" s="1464">
        <f t="shared" si="14"/>
        <v>3</v>
      </c>
      <c r="R473" s="1794" t="str">
        <f t="shared" si="15"/>
        <v>CHIMA</v>
      </c>
    </row>
    <row r="474" spans="1:18" s="21" customFormat="1" ht="25.05" customHeight="1" x14ac:dyDescent="0.3">
      <c r="A474" s="1471" t="s">
        <v>14</v>
      </c>
      <c r="B474" s="1471" t="s">
        <v>19</v>
      </c>
      <c r="C474" s="1471" t="s">
        <v>905</v>
      </c>
      <c r="D474" s="1472" t="str">
        <f>VLOOKUP(C474,CODIGOS!$B$1:$E$194,4,FALSE)</f>
        <v>COMEDORES ESCOLARES (PAE - PRIVADOS)</v>
      </c>
      <c r="E474" s="1471" t="s">
        <v>1360</v>
      </c>
      <c r="F474" s="1471" t="s">
        <v>1361</v>
      </c>
      <c r="G474" s="1471" t="s">
        <v>1353</v>
      </c>
      <c r="H474" s="1473">
        <v>45742</v>
      </c>
      <c r="I474" s="1895">
        <v>0.71</v>
      </c>
      <c r="J474" s="1471" t="s">
        <v>16</v>
      </c>
      <c r="K474" s="1471" t="s">
        <v>47</v>
      </c>
      <c r="L474" s="1471" t="s">
        <v>22779</v>
      </c>
      <c r="M474" s="1471"/>
      <c r="N474" s="1471"/>
      <c r="O474" s="1471" t="s">
        <v>1354</v>
      </c>
      <c r="P474" s="1472"/>
      <c r="Q474" s="1464">
        <f t="shared" si="14"/>
        <v>3</v>
      </c>
      <c r="R474" s="1794" t="str">
        <f t="shared" si="15"/>
        <v>CHIMA</v>
      </c>
    </row>
    <row r="475" spans="1:18" s="21" customFormat="1" ht="25.05" customHeight="1" x14ac:dyDescent="0.3">
      <c r="A475" s="1471" t="s">
        <v>14</v>
      </c>
      <c r="B475" s="1471" t="s">
        <v>19</v>
      </c>
      <c r="C475" s="1471" t="s">
        <v>20</v>
      </c>
      <c r="D475" s="1472" t="str">
        <f>VLOOKUP(C475,CODIGOS!$B$1:$E$194,4,FALSE)</f>
        <v>TIENDA DE BARRIO O CIGARRERÍA, INCLUIDAS LAS UBICADAS EN ZONAS FRANCAS</v>
      </c>
      <c r="E475" s="1471" t="s">
        <v>1377</v>
      </c>
      <c r="F475" s="1471" t="s">
        <v>1378</v>
      </c>
      <c r="G475" s="1471" t="s">
        <v>1379</v>
      </c>
      <c r="H475" s="1473">
        <v>45744</v>
      </c>
      <c r="I475" s="1895">
        <v>0.89249999999999996</v>
      </c>
      <c r="J475" s="1471" t="s">
        <v>16</v>
      </c>
      <c r="K475" s="1471" t="s">
        <v>47</v>
      </c>
      <c r="L475" s="1472" t="s">
        <v>22787</v>
      </c>
      <c r="M475" s="1471"/>
      <c r="N475" s="1471"/>
      <c r="O475" s="1471" t="s">
        <v>1354</v>
      </c>
      <c r="P475" s="1472"/>
      <c r="Q475" s="1464">
        <f t="shared" si="14"/>
        <v>3</v>
      </c>
      <c r="R475" s="1794" t="str">
        <f t="shared" si="15"/>
        <v>CHIMA</v>
      </c>
    </row>
    <row r="476" spans="1:18" s="21" customFormat="1" ht="25.05" customHeight="1" x14ac:dyDescent="0.3">
      <c r="A476" s="1471" t="s">
        <v>14</v>
      </c>
      <c r="B476" s="1471" t="s">
        <v>19</v>
      </c>
      <c r="C476" s="1471" t="s">
        <v>20</v>
      </c>
      <c r="D476" s="1472" t="str">
        <f>VLOOKUP(C476,CODIGOS!$B$1:$E$194,4,FALSE)</f>
        <v>TIENDA DE BARRIO O CIGARRERÍA, INCLUIDAS LAS UBICADAS EN ZONAS FRANCAS</v>
      </c>
      <c r="E476" s="1471" t="s">
        <v>1374</v>
      </c>
      <c r="F476" s="1471" t="s">
        <v>1363</v>
      </c>
      <c r="G476" s="1471" t="s">
        <v>1375</v>
      </c>
      <c r="H476" s="1473">
        <v>45745</v>
      </c>
      <c r="I476" s="1895">
        <v>0.79249999999999998</v>
      </c>
      <c r="J476" s="1471" t="s">
        <v>16</v>
      </c>
      <c r="K476" s="1471" t="s">
        <v>47</v>
      </c>
      <c r="L476" s="1472" t="s">
        <v>22787</v>
      </c>
      <c r="M476" s="1472"/>
      <c r="N476" s="1471"/>
      <c r="O476" s="1471" t="s">
        <v>1354</v>
      </c>
      <c r="P476" s="1472"/>
      <c r="Q476" s="1464">
        <f t="shared" si="14"/>
        <v>3</v>
      </c>
      <c r="R476" s="1794" t="str">
        <f t="shared" si="15"/>
        <v>CHIMA</v>
      </c>
    </row>
    <row r="477" spans="1:18" s="21" customFormat="1" ht="25.05" customHeight="1" x14ac:dyDescent="0.3">
      <c r="A477" s="1471" t="s">
        <v>14</v>
      </c>
      <c r="B477" s="1471" t="s">
        <v>19</v>
      </c>
      <c r="C477" s="1471" t="s">
        <v>20</v>
      </c>
      <c r="D477" s="1472" t="str">
        <f>VLOOKUP(C477,CODIGOS!$B$1:$E$194,4,FALSE)</f>
        <v>TIENDA DE BARRIO O CIGARRERÍA, INCLUIDAS LAS UBICADAS EN ZONAS FRANCAS</v>
      </c>
      <c r="E477" s="1471" t="s">
        <v>539</v>
      </c>
      <c r="F477" s="1471" t="s">
        <v>1363</v>
      </c>
      <c r="G477" s="1471" t="s">
        <v>1376</v>
      </c>
      <c r="H477" s="1473">
        <v>45745</v>
      </c>
      <c r="I477" s="1895">
        <v>0.76749999999999996</v>
      </c>
      <c r="J477" s="1471" t="s">
        <v>16</v>
      </c>
      <c r="K477" s="1471" t="s">
        <v>47</v>
      </c>
      <c r="L477" s="1472" t="s">
        <v>22787</v>
      </c>
      <c r="M477" s="1472"/>
      <c r="N477" s="1471"/>
      <c r="O477" s="1471" t="s">
        <v>1354</v>
      </c>
      <c r="P477" s="1472"/>
      <c r="Q477" s="1464">
        <f t="shared" si="14"/>
        <v>3</v>
      </c>
      <c r="R477" s="1794" t="str">
        <f t="shared" si="15"/>
        <v>CHIMA</v>
      </c>
    </row>
    <row r="478" spans="1:18" s="21" customFormat="1" ht="25.05" customHeight="1" x14ac:dyDescent="0.3">
      <c r="A478" s="1471" t="s">
        <v>14</v>
      </c>
      <c r="B478" s="1471" t="s">
        <v>19</v>
      </c>
      <c r="C478" s="1471" t="s">
        <v>499</v>
      </c>
      <c r="D478" s="1472" t="str">
        <f>VLOOKUP(C478,CODIGOS!$B$1:$E$194,4,FALSE)</f>
        <v>BARES - DISCOTECAS - CANTINAS - TABERNAS</v>
      </c>
      <c r="E478" s="1471" t="s">
        <v>9115</v>
      </c>
      <c r="F478" s="1471" t="s">
        <v>9116</v>
      </c>
      <c r="G478" s="1471" t="s">
        <v>9117</v>
      </c>
      <c r="H478" s="1473">
        <v>45751</v>
      </c>
      <c r="I478" s="1895">
        <v>0.78500000000000003</v>
      </c>
      <c r="J478" s="1471" t="s">
        <v>16</v>
      </c>
      <c r="K478" s="1471" t="s">
        <v>47</v>
      </c>
      <c r="L478" s="1471" t="s">
        <v>4248</v>
      </c>
      <c r="M478" s="1475"/>
      <c r="N478" s="1472"/>
      <c r="O478" s="1472"/>
      <c r="P478" s="1479"/>
      <c r="Q478" s="1464">
        <f t="shared" si="14"/>
        <v>4</v>
      </c>
      <c r="R478" s="1794" t="str">
        <f t="shared" si="15"/>
        <v>CHIMA</v>
      </c>
    </row>
    <row r="479" spans="1:18" s="21" customFormat="1" ht="25.05" customHeight="1" x14ac:dyDescent="0.3">
      <c r="A479" s="1471" t="s">
        <v>14</v>
      </c>
      <c r="B479" s="1471" t="s">
        <v>19</v>
      </c>
      <c r="C479" s="1471" t="s">
        <v>499</v>
      </c>
      <c r="D479" s="1472" t="str">
        <f>VLOOKUP(C479,CODIGOS!$B$1:$E$194,4,FALSE)</f>
        <v>BARES - DISCOTECAS - CANTINAS - TABERNAS</v>
      </c>
      <c r="E479" s="1471" t="s">
        <v>9118</v>
      </c>
      <c r="F479" s="1471" t="s">
        <v>9119</v>
      </c>
      <c r="G479" s="1471" t="s">
        <v>9120</v>
      </c>
      <c r="H479" s="1473">
        <v>45752</v>
      </c>
      <c r="I479" s="1895">
        <v>0.79</v>
      </c>
      <c r="J479" s="1471" t="s">
        <v>16</v>
      </c>
      <c r="K479" s="1471" t="s">
        <v>47</v>
      </c>
      <c r="L479" s="1471" t="s">
        <v>4248</v>
      </c>
      <c r="M479" s="1475"/>
      <c r="N479" s="1472"/>
      <c r="O479" s="1472"/>
      <c r="P479" s="1479"/>
      <c r="Q479" s="1464">
        <f t="shared" si="14"/>
        <v>4</v>
      </c>
      <c r="R479" s="1794" t="str">
        <f t="shared" si="15"/>
        <v>CHIMA</v>
      </c>
    </row>
    <row r="480" spans="1:18" s="21" customFormat="1" ht="25.05" customHeight="1" x14ac:dyDescent="0.3">
      <c r="A480" s="1471" t="s">
        <v>14</v>
      </c>
      <c r="B480" s="1471" t="s">
        <v>19</v>
      </c>
      <c r="C480" s="1471" t="s">
        <v>1746</v>
      </c>
      <c r="D480" s="1472" t="str">
        <f>VLOOKUP(C480,CODIGOS!$B$1:$E$194,4,FALSE)</f>
        <v>ESTABLECIMIENTOS DONDE SE REALICE LA INSTALACIÓN, MANTENIMIENTO Y REPARACIÓN ESPECIALIZADO DE MAQUINARIA Y EQUIPO</v>
      </c>
      <c r="E480" s="1471" t="s">
        <v>9121</v>
      </c>
      <c r="F480" s="1471" t="s">
        <v>9122</v>
      </c>
      <c r="G480" s="1471" t="s">
        <v>9123</v>
      </c>
      <c r="H480" s="1473">
        <v>45755</v>
      </c>
      <c r="I480" s="1895">
        <v>0.71499999999999997</v>
      </c>
      <c r="J480" s="1471" t="s">
        <v>16</v>
      </c>
      <c r="K480" s="1471" t="s">
        <v>47</v>
      </c>
      <c r="L480" s="1472" t="s">
        <v>17</v>
      </c>
      <c r="M480" s="1472" t="s">
        <v>815</v>
      </c>
      <c r="N480" s="1472"/>
      <c r="O480" s="1472"/>
      <c r="P480" s="1479"/>
      <c r="Q480" s="1464">
        <f t="shared" si="14"/>
        <v>4</v>
      </c>
      <c r="R480" s="1794" t="str">
        <f t="shared" si="15"/>
        <v>CHIMA</v>
      </c>
    </row>
    <row r="481" spans="1:19" s="21" customFormat="1" ht="25.05" customHeight="1" x14ac:dyDescent="0.3">
      <c r="A481" s="1471" t="s">
        <v>14</v>
      </c>
      <c r="B481" s="1471" t="s">
        <v>19</v>
      </c>
      <c r="C481" s="1471" t="s">
        <v>18</v>
      </c>
      <c r="D481" s="1472" t="str">
        <f>VLOOKUP(C481,CODIGOS!$B$1:$E$194,4,FALSE)</f>
        <v>PANADERÍAS Y O PASTELERÍAS</v>
      </c>
      <c r="E481" s="1471" t="s">
        <v>9102</v>
      </c>
      <c r="F481" s="1471" t="s">
        <v>9103</v>
      </c>
      <c r="G481" s="1471" t="s">
        <v>9104</v>
      </c>
      <c r="H481" s="1473">
        <v>45755</v>
      </c>
      <c r="I481" s="1895">
        <v>0.755</v>
      </c>
      <c r="J481" s="1471" t="s">
        <v>16</v>
      </c>
      <c r="K481" s="1471" t="s">
        <v>47</v>
      </c>
      <c r="L481" s="1472" t="s">
        <v>2934</v>
      </c>
      <c r="M481" s="1475"/>
      <c r="N481" s="1475"/>
      <c r="O481" s="1475"/>
      <c r="P481" s="1479"/>
      <c r="Q481" s="1464">
        <f t="shared" si="14"/>
        <v>4</v>
      </c>
      <c r="R481" s="1794" t="str">
        <f t="shared" si="15"/>
        <v>CHIMA</v>
      </c>
    </row>
    <row r="482" spans="1:19" s="21" customFormat="1" ht="25.05" customHeight="1" x14ac:dyDescent="0.3">
      <c r="A482" s="1471" t="s">
        <v>14</v>
      </c>
      <c r="B482" s="1471" t="s">
        <v>19</v>
      </c>
      <c r="C482" s="1471" t="s">
        <v>20</v>
      </c>
      <c r="D482" s="1472" t="str">
        <f>VLOOKUP(C482,CODIGOS!$B$1:$E$194,4,FALSE)</f>
        <v>TIENDA DE BARRIO O CIGARRERÍA, INCLUIDAS LAS UBICADAS EN ZONAS FRANCAS</v>
      </c>
      <c r="E482" s="1471" t="s">
        <v>6183</v>
      </c>
      <c r="F482" s="1471" t="s">
        <v>9108</v>
      </c>
      <c r="G482" s="1471" t="s">
        <v>9109</v>
      </c>
      <c r="H482" s="1473">
        <v>45756</v>
      </c>
      <c r="I482" s="1895">
        <v>0.65749999999999997</v>
      </c>
      <c r="J482" s="1471" t="s">
        <v>16</v>
      </c>
      <c r="K482" s="1471" t="s">
        <v>47</v>
      </c>
      <c r="L482" s="1472" t="s">
        <v>22787</v>
      </c>
      <c r="M482" s="1475"/>
      <c r="N482" s="1475"/>
      <c r="O482" s="1475"/>
      <c r="P482" s="1479"/>
      <c r="Q482" s="1464">
        <f t="shared" si="14"/>
        <v>4</v>
      </c>
      <c r="R482" s="1794" t="str">
        <f t="shared" si="15"/>
        <v>CHIMA</v>
      </c>
    </row>
    <row r="483" spans="1:19" s="21" customFormat="1" ht="25.05" customHeight="1" x14ac:dyDescent="0.3">
      <c r="A483" s="1471" t="s">
        <v>14</v>
      </c>
      <c r="B483" s="1471" t="s">
        <v>19</v>
      </c>
      <c r="C483" s="1471" t="s">
        <v>715</v>
      </c>
      <c r="D483" s="1472" t="str">
        <f>VLOOKUP(C483,CODIGOS!$B$1:$E$194,4,FALSE)</f>
        <v>COLEGIOS</v>
      </c>
      <c r="E483" s="1471" t="s">
        <v>9112</v>
      </c>
      <c r="F483" s="1471" t="s">
        <v>1381</v>
      </c>
      <c r="G483" s="1509" t="s">
        <v>1367</v>
      </c>
      <c r="H483" s="1473">
        <v>45768</v>
      </c>
      <c r="I483" s="1895">
        <v>0.74400000000000011</v>
      </c>
      <c r="J483" s="1471" t="s">
        <v>16</v>
      </c>
      <c r="K483" s="1471" t="s">
        <v>47</v>
      </c>
      <c r="L483" s="1472" t="s">
        <v>26510</v>
      </c>
      <c r="M483" s="1475"/>
      <c r="N483" s="1472"/>
      <c r="O483" s="1472"/>
      <c r="P483" s="1479"/>
      <c r="Q483" s="1464">
        <f t="shared" si="14"/>
        <v>4</v>
      </c>
      <c r="R483" s="1794" t="str">
        <f t="shared" si="15"/>
        <v>CHIMA</v>
      </c>
    </row>
    <row r="484" spans="1:19" s="21" customFormat="1" ht="25.05" customHeight="1" x14ac:dyDescent="0.3">
      <c r="A484" s="1471" t="s">
        <v>14</v>
      </c>
      <c r="B484" s="1471" t="s">
        <v>19</v>
      </c>
      <c r="C484" s="1471" t="s">
        <v>472</v>
      </c>
      <c r="D484" s="1472" t="str">
        <f>VLOOKUP(C484,CODIGOS!$B$1:$E$194,4,FALSE)</f>
        <v>RESTAURANTES PUBLICOS</v>
      </c>
      <c r="E484" s="1471" t="s">
        <v>9099</v>
      </c>
      <c r="F484" s="1471" t="s">
        <v>9100</v>
      </c>
      <c r="G484" s="1471" t="s">
        <v>9101</v>
      </c>
      <c r="H484" s="1473">
        <v>45768</v>
      </c>
      <c r="I484" s="1895">
        <v>0.745</v>
      </c>
      <c r="J484" s="1471" t="s">
        <v>16</v>
      </c>
      <c r="K484" s="1471" t="s">
        <v>47</v>
      </c>
      <c r="L484" s="1472" t="s">
        <v>2934</v>
      </c>
      <c r="M484" s="1471"/>
      <c r="N484" s="1472"/>
      <c r="O484" s="1472"/>
      <c r="P484" s="1479"/>
      <c r="Q484" s="1464">
        <f t="shared" si="14"/>
        <v>4</v>
      </c>
      <c r="R484" s="1794" t="str">
        <f t="shared" si="15"/>
        <v>CHIMA</v>
      </c>
    </row>
    <row r="485" spans="1:19" s="21" customFormat="1" ht="25.05" customHeight="1" x14ac:dyDescent="0.3">
      <c r="A485" s="1471" t="s">
        <v>14</v>
      </c>
      <c r="B485" s="1471" t="s">
        <v>19</v>
      </c>
      <c r="C485" s="1471" t="s">
        <v>905</v>
      </c>
      <c r="D485" s="1472" t="str">
        <f>VLOOKUP(C485,CODIGOS!$B$1:$E$194,4,FALSE)</f>
        <v>COMEDORES ESCOLARES (PAE - PRIVADOS)</v>
      </c>
      <c r="E485" s="1471" t="s">
        <v>9094</v>
      </c>
      <c r="F485" s="1471" t="s">
        <v>1381</v>
      </c>
      <c r="G485" s="1471" t="s">
        <v>1353</v>
      </c>
      <c r="H485" s="1473">
        <v>45770</v>
      </c>
      <c r="I485" s="1895">
        <v>0.8</v>
      </c>
      <c r="J485" s="1471" t="s">
        <v>16</v>
      </c>
      <c r="K485" s="1471" t="s">
        <v>47</v>
      </c>
      <c r="L485" s="1472" t="s">
        <v>2934</v>
      </c>
      <c r="M485" s="1475"/>
      <c r="N485" s="1472"/>
      <c r="O485" s="1901"/>
      <c r="P485" s="1479"/>
      <c r="Q485" s="1464">
        <f t="shared" si="14"/>
        <v>4</v>
      </c>
      <c r="R485" s="1794" t="str">
        <f t="shared" si="15"/>
        <v>CHIMA</v>
      </c>
    </row>
    <row r="486" spans="1:19" s="21" customFormat="1" ht="25.05" customHeight="1" x14ac:dyDescent="0.3">
      <c r="A486" s="1471" t="s">
        <v>14</v>
      </c>
      <c r="B486" s="1471" t="s">
        <v>19</v>
      </c>
      <c r="C486" s="1471" t="s">
        <v>20</v>
      </c>
      <c r="D486" s="1472" t="str">
        <f>VLOOKUP(C486,CODIGOS!$B$1:$E$194,4,FALSE)</f>
        <v>TIENDA DE BARRIO O CIGARRERÍA, INCLUIDAS LAS UBICADAS EN ZONAS FRANCAS</v>
      </c>
      <c r="E486" s="1471" t="s">
        <v>9113</v>
      </c>
      <c r="F486" s="1471" t="s">
        <v>1381</v>
      </c>
      <c r="G486" s="1471" t="s">
        <v>9114</v>
      </c>
      <c r="H486" s="1473">
        <v>45770</v>
      </c>
      <c r="I486" s="1895">
        <v>0.87</v>
      </c>
      <c r="J486" s="1471" t="s">
        <v>16</v>
      </c>
      <c r="K486" s="1471" t="s">
        <v>47</v>
      </c>
      <c r="L486" s="1471" t="s">
        <v>4248</v>
      </c>
      <c r="M486" s="1475"/>
      <c r="N486" s="1472"/>
      <c r="O486" s="1472"/>
      <c r="P486" s="1479"/>
      <c r="Q486" s="1464">
        <f t="shared" si="14"/>
        <v>4</v>
      </c>
      <c r="R486" s="1794" t="str">
        <f t="shared" si="15"/>
        <v>CHIMA</v>
      </c>
    </row>
    <row r="487" spans="1:19" s="21" customFormat="1" ht="25.05" customHeight="1" x14ac:dyDescent="0.3">
      <c r="A487" s="1471" t="s">
        <v>14</v>
      </c>
      <c r="B487" s="1471" t="s">
        <v>19</v>
      </c>
      <c r="C487" s="1471" t="s">
        <v>905</v>
      </c>
      <c r="D487" s="1472" t="str">
        <f>VLOOKUP(C487,CODIGOS!$B$1:$E$194,4,FALSE)</f>
        <v>COMEDORES ESCOLARES (PAE - PRIVADOS)</v>
      </c>
      <c r="E487" s="1471" t="s">
        <v>9097</v>
      </c>
      <c r="F487" s="1471" t="s">
        <v>9098</v>
      </c>
      <c r="G487" s="1471" t="s">
        <v>1353</v>
      </c>
      <c r="H487" s="1473">
        <v>45775</v>
      </c>
      <c r="I487" s="1895">
        <v>0.78500000000000003</v>
      </c>
      <c r="J487" s="1471" t="s">
        <v>16</v>
      </c>
      <c r="K487" s="1471" t="s">
        <v>47</v>
      </c>
      <c r="L487" s="1471" t="s">
        <v>22779</v>
      </c>
      <c r="M487" s="1475"/>
      <c r="N487" s="1472"/>
      <c r="O487" s="1472"/>
      <c r="P487" s="1479"/>
      <c r="Q487" s="1464">
        <f t="shared" si="14"/>
        <v>4</v>
      </c>
      <c r="R487" s="1794" t="str">
        <f t="shared" si="15"/>
        <v>CHIMA</v>
      </c>
    </row>
    <row r="488" spans="1:19" s="21" customFormat="1" ht="25.05" customHeight="1" x14ac:dyDescent="0.2">
      <c r="A488" s="1471" t="s">
        <v>14</v>
      </c>
      <c r="B488" s="1471" t="s">
        <v>19</v>
      </c>
      <c r="C488" s="1471" t="s">
        <v>472</v>
      </c>
      <c r="D488" s="1472" t="str">
        <f>VLOOKUP(C488,CODIGOS!$B$1:$E$194,4,FALSE)</f>
        <v>RESTAURANTES PUBLICOS</v>
      </c>
      <c r="E488" s="1471" t="s">
        <v>9105</v>
      </c>
      <c r="F488" s="1471" t="s">
        <v>9106</v>
      </c>
      <c r="G488" s="1471" t="s">
        <v>9107</v>
      </c>
      <c r="H488" s="1473">
        <v>45775</v>
      </c>
      <c r="I488" s="1895">
        <v>0.72</v>
      </c>
      <c r="J488" s="1471" t="s">
        <v>16</v>
      </c>
      <c r="K488" s="1471" t="s">
        <v>47</v>
      </c>
      <c r="L488" s="1472" t="s">
        <v>2934</v>
      </c>
      <c r="M488" s="1475"/>
      <c r="N488" s="1475"/>
      <c r="O488" s="1475"/>
      <c r="P488" s="1479"/>
      <c r="Q488" s="1464">
        <f t="shared" si="14"/>
        <v>4</v>
      </c>
      <c r="R488" s="1794" t="str">
        <f t="shared" si="15"/>
        <v>CHIMA</v>
      </c>
      <c r="S488" s="389"/>
    </row>
    <row r="489" spans="1:19" s="21" customFormat="1" ht="25.05" customHeight="1" x14ac:dyDescent="0.2">
      <c r="A489" s="1471" t="s">
        <v>14</v>
      </c>
      <c r="B489" s="1471" t="s">
        <v>19</v>
      </c>
      <c r="C489" s="1471" t="s">
        <v>905</v>
      </c>
      <c r="D489" s="1472" t="str">
        <f>VLOOKUP(C489,CODIGOS!$B$1:$E$194,4,FALSE)</f>
        <v>COMEDORES ESCOLARES (PAE - PRIVADOS)</v>
      </c>
      <c r="E489" s="1471" t="s">
        <v>9095</v>
      </c>
      <c r="F489" s="1471" t="s">
        <v>9096</v>
      </c>
      <c r="G489" s="1471" t="s">
        <v>1353</v>
      </c>
      <c r="H489" s="1473">
        <v>45777</v>
      </c>
      <c r="I489" s="1895">
        <v>0.78500000000000003</v>
      </c>
      <c r="J489" s="1471" t="s">
        <v>16</v>
      </c>
      <c r="K489" s="1471" t="s">
        <v>47</v>
      </c>
      <c r="L489" s="1471" t="s">
        <v>22779</v>
      </c>
      <c r="M489" s="1475"/>
      <c r="N489" s="1472"/>
      <c r="O489" s="1901"/>
      <c r="P489" s="1479"/>
      <c r="Q489" s="1464">
        <f t="shared" si="14"/>
        <v>4</v>
      </c>
      <c r="R489" s="1794" t="str">
        <f t="shared" si="15"/>
        <v>CHIMA</v>
      </c>
      <c r="S489" s="389"/>
    </row>
    <row r="490" spans="1:19" s="21" customFormat="1" ht="25.05" customHeight="1" x14ac:dyDescent="0.2">
      <c r="A490" s="1471" t="s">
        <v>14</v>
      </c>
      <c r="B490" s="1471" t="s">
        <v>19</v>
      </c>
      <c r="C490" s="1471" t="s">
        <v>715</v>
      </c>
      <c r="D490" s="1472" t="str">
        <f>VLOOKUP(C490,CODIGOS!$B$1:$E$194,4,FALSE)</f>
        <v>COLEGIOS</v>
      </c>
      <c r="E490" s="1471" t="s">
        <v>14895</v>
      </c>
      <c r="F490" s="1471" t="s">
        <v>14894</v>
      </c>
      <c r="G490" s="1509" t="s">
        <v>1367</v>
      </c>
      <c r="H490" s="1521">
        <v>45782</v>
      </c>
      <c r="I490" s="1905">
        <v>0.79500000000000004</v>
      </c>
      <c r="J490" s="1471" t="s">
        <v>16</v>
      </c>
      <c r="K490" s="1471" t="s">
        <v>47</v>
      </c>
      <c r="L490" s="1472" t="s">
        <v>26510</v>
      </c>
      <c r="M490" s="1475"/>
      <c r="N490" s="1475"/>
      <c r="O490" s="1479"/>
      <c r="P490" s="1479"/>
      <c r="Q490" s="1464">
        <f t="shared" si="14"/>
        <v>5</v>
      </c>
      <c r="R490" s="1794" t="str">
        <f t="shared" si="15"/>
        <v>CHIMA</v>
      </c>
      <c r="S490" s="389"/>
    </row>
    <row r="491" spans="1:19" s="21" customFormat="1" ht="25.05" customHeight="1" x14ac:dyDescent="0.2">
      <c r="A491" s="1471" t="s">
        <v>14</v>
      </c>
      <c r="B491" s="1471" t="s">
        <v>19</v>
      </c>
      <c r="C491" s="1471" t="s">
        <v>905</v>
      </c>
      <c r="D491" s="1472" t="str">
        <f>VLOOKUP(C491,CODIGOS!$B$1:$E$194,4,FALSE)</f>
        <v>COMEDORES ESCOLARES (PAE - PRIVADOS)</v>
      </c>
      <c r="E491" s="1471" t="s">
        <v>14893</v>
      </c>
      <c r="F491" s="1471" t="s">
        <v>14894</v>
      </c>
      <c r="G491" s="1471" t="s">
        <v>11942</v>
      </c>
      <c r="H491" s="1521">
        <v>45782</v>
      </c>
      <c r="I491" s="1905">
        <v>0.89500000000000002</v>
      </c>
      <c r="J491" s="1471" t="s">
        <v>16</v>
      </c>
      <c r="K491" s="1471" t="s">
        <v>47</v>
      </c>
      <c r="L491" s="1471" t="s">
        <v>22779</v>
      </c>
      <c r="M491" s="1475"/>
      <c r="N491" s="1475"/>
      <c r="O491" s="1479"/>
      <c r="P491" s="1479"/>
      <c r="Q491" s="1464">
        <f t="shared" si="14"/>
        <v>5</v>
      </c>
      <c r="R491" s="1794" t="str">
        <f t="shared" si="15"/>
        <v>CHIMA</v>
      </c>
      <c r="S491" s="389"/>
    </row>
    <row r="492" spans="1:19" s="21" customFormat="1" ht="25.05" customHeight="1" x14ac:dyDescent="0.2">
      <c r="A492" s="1471" t="s">
        <v>14</v>
      </c>
      <c r="B492" s="1471" t="s">
        <v>19</v>
      </c>
      <c r="C492" s="1471" t="s">
        <v>20</v>
      </c>
      <c r="D492" s="1472" t="str">
        <f>VLOOKUP(C492,CODIGOS!$B$1:$E$194,4,FALSE)</f>
        <v>TIENDA DE BARRIO O CIGARRERÍA, INCLUIDAS LAS UBICADAS EN ZONAS FRANCAS</v>
      </c>
      <c r="E492" s="1471" t="s">
        <v>1894</v>
      </c>
      <c r="F492" s="1471" t="s">
        <v>1390</v>
      </c>
      <c r="G492" s="1471" t="s">
        <v>14906</v>
      </c>
      <c r="H492" s="1521">
        <v>45791</v>
      </c>
      <c r="I492" s="1905">
        <v>0.64249999999999996</v>
      </c>
      <c r="J492" s="1471" t="s">
        <v>16</v>
      </c>
      <c r="K492" s="1471" t="s">
        <v>47</v>
      </c>
      <c r="L492" s="1472" t="s">
        <v>22787</v>
      </c>
      <c r="M492" s="1475"/>
      <c r="N492" s="1475"/>
      <c r="O492" s="1472"/>
      <c r="P492" s="1479"/>
      <c r="Q492" s="1464">
        <f t="shared" si="14"/>
        <v>5</v>
      </c>
      <c r="R492" s="1794" t="str">
        <f t="shared" si="15"/>
        <v>CHIMA</v>
      </c>
      <c r="S492" s="389"/>
    </row>
    <row r="493" spans="1:19" s="21" customFormat="1" ht="25.05" customHeight="1" x14ac:dyDescent="0.2">
      <c r="A493" s="1471" t="s">
        <v>14</v>
      </c>
      <c r="B493" s="1471" t="s">
        <v>19</v>
      </c>
      <c r="C493" s="1471" t="s">
        <v>542</v>
      </c>
      <c r="D493" s="1472" t="str">
        <f>VLOOKUP(C493,CODIGOS!$B$1:$E$194,4,FALSE)</f>
        <v>MINI MERCADO (SUPERMERCADO DE BARRIO)</v>
      </c>
      <c r="E493" s="1471" t="s">
        <v>14907</v>
      </c>
      <c r="F493" s="1471" t="s">
        <v>14908</v>
      </c>
      <c r="G493" s="1471" t="s">
        <v>14909</v>
      </c>
      <c r="H493" s="1521">
        <v>45791</v>
      </c>
      <c r="I493" s="1905">
        <v>0.66249999999999998</v>
      </c>
      <c r="J493" s="1471" t="s">
        <v>16</v>
      </c>
      <c r="K493" s="1471" t="s">
        <v>47</v>
      </c>
      <c r="L493" s="1472" t="s">
        <v>22787</v>
      </c>
      <c r="M493" s="1475"/>
      <c r="N493" s="1475"/>
      <c r="O493" s="1472"/>
      <c r="P493" s="1479"/>
      <c r="Q493" s="1464">
        <f t="shared" si="14"/>
        <v>5</v>
      </c>
      <c r="R493" s="1794" t="str">
        <f t="shared" si="15"/>
        <v>CHIMA</v>
      </c>
      <c r="S493" s="389"/>
    </row>
    <row r="494" spans="1:19" s="21" customFormat="1" ht="25.05" customHeight="1" x14ac:dyDescent="0.2">
      <c r="A494" s="1471" t="s">
        <v>14</v>
      </c>
      <c r="B494" s="1471" t="s">
        <v>19</v>
      </c>
      <c r="C494" s="1471" t="s">
        <v>20</v>
      </c>
      <c r="D494" s="1472" t="str">
        <f>VLOOKUP(C494,CODIGOS!$B$1:$E$194,4,FALSE)</f>
        <v>TIENDA DE BARRIO O CIGARRERÍA, INCLUIDAS LAS UBICADAS EN ZONAS FRANCAS</v>
      </c>
      <c r="E494" s="1471" t="s">
        <v>12300</v>
      </c>
      <c r="F494" s="1471" t="s">
        <v>12301</v>
      </c>
      <c r="G494" s="1471" t="s">
        <v>12302</v>
      </c>
      <c r="H494" s="1521">
        <v>45797</v>
      </c>
      <c r="I494" s="1905">
        <v>0.63749999999999996</v>
      </c>
      <c r="J494" s="1471" t="s">
        <v>16</v>
      </c>
      <c r="K494" s="1471" t="s">
        <v>47</v>
      </c>
      <c r="L494" s="1472" t="s">
        <v>22787</v>
      </c>
      <c r="M494" s="1475"/>
      <c r="N494" s="1475"/>
      <c r="O494" s="1472"/>
      <c r="P494" s="1479"/>
      <c r="Q494" s="1464">
        <f t="shared" si="14"/>
        <v>5</v>
      </c>
      <c r="R494" s="1794" t="str">
        <f t="shared" si="15"/>
        <v>CHIMA</v>
      </c>
      <c r="S494" s="389"/>
    </row>
    <row r="495" spans="1:19" s="21" customFormat="1" ht="25.05" customHeight="1" x14ac:dyDescent="0.2">
      <c r="A495" s="1471" t="s">
        <v>14</v>
      </c>
      <c r="B495" s="1471" t="s">
        <v>19</v>
      </c>
      <c r="C495" s="1471" t="s">
        <v>542</v>
      </c>
      <c r="D495" s="1472" t="str">
        <f>VLOOKUP(C495,CODIGOS!$B$1:$E$194,4,FALSE)</f>
        <v>MINI MERCADO (SUPERMERCADO DE BARRIO)</v>
      </c>
      <c r="E495" s="1471" t="s">
        <v>14896</v>
      </c>
      <c r="F495" s="1471" t="s">
        <v>14897</v>
      </c>
      <c r="G495" s="1471" t="s">
        <v>14898</v>
      </c>
      <c r="H495" s="1521">
        <v>45804</v>
      </c>
      <c r="I495" s="1905">
        <v>0.745</v>
      </c>
      <c r="J495" s="1471" t="s">
        <v>16</v>
      </c>
      <c r="K495" s="1471" t="s">
        <v>47</v>
      </c>
      <c r="L495" s="1472" t="s">
        <v>22787</v>
      </c>
      <c r="M495" s="1475"/>
      <c r="N495" s="1475"/>
      <c r="O495" s="1472"/>
      <c r="P495" s="1479"/>
      <c r="Q495" s="1464">
        <f t="shared" si="14"/>
        <v>5</v>
      </c>
      <c r="R495" s="1794" t="str">
        <f t="shared" si="15"/>
        <v>CHIMA</v>
      </c>
      <c r="S495" s="389"/>
    </row>
    <row r="496" spans="1:19" s="21" customFormat="1" ht="25.05" customHeight="1" x14ac:dyDescent="0.2">
      <c r="A496" s="1471" t="s">
        <v>14</v>
      </c>
      <c r="B496" s="1471" t="s">
        <v>19</v>
      </c>
      <c r="C496" s="1471" t="s">
        <v>20</v>
      </c>
      <c r="D496" s="1472" t="str">
        <f>VLOOKUP(C496,CODIGOS!$B$1:$E$194,4,FALSE)</f>
        <v>TIENDA DE BARRIO O CIGARRERÍA, INCLUIDAS LAS UBICADAS EN ZONAS FRANCAS</v>
      </c>
      <c r="E496" s="1471" t="s">
        <v>14899</v>
      </c>
      <c r="F496" s="1471" t="s">
        <v>14900</v>
      </c>
      <c r="G496" s="1471" t="s">
        <v>14901</v>
      </c>
      <c r="H496" s="1521">
        <v>45804</v>
      </c>
      <c r="I496" s="1905">
        <v>0.76249999999999996</v>
      </c>
      <c r="J496" s="1471" t="s">
        <v>16</v>
      </c>
      <c r="K496" s="1471" t="s">
        <v>47</v>
      </c>
      <c r="L496" s="1472" t="s">
        <v>22787</v>
      </c>
      <c r="M496" s="1475"/>
      <c r="N496" s="1475"/>
      <c r="O496" s="1472"/>
      <c r="P496" s="1479"/>
      <c r="Q496" s="1464">
        <f t="shared" si="14"/>
        <v>5</v>
      </c>
      <c r="R496" s="1794" t="str">
        <f t="shared" si="15"/>
        <v>CHIMA</v>
      </c>
      <c r="S496" s="389"/>
    </row>
    <row r="497" spans="1:19" s="21" customFormat="1" ht="25.05" customHeight="1" x14ac:dyDescent="0.2">
      <c r="A497" s="1471" t="s">
        <v>14</v>
      </c>
      <c r="B497" s="1471" t="s">
        <v>19</v>
      </c>
      <c r="C497" s="1471" t="s">
        <v>837</v>
      </c>
      <c r="D497" s="1472" t="str">
        <f>VLOOKUP(C497,CODIGOS!$B$1:$E$194,4,FALSE)</f>
        <v>MISCELANEAS  ( COMERCIO AL POR MENOR EN ESTABLECIMIENTOS NO ESPECIALIZADOS, CON SURTIDO COMPUESTO PRINCIPALMENTE POR PRODUCTOS DIFERENTES DE ALIMENTOS (VÍVERES EN GENERAL, BEBIDAS Y TABACO)</v>
      </c>
      <c r="E497" s="1471" t="s">
        <v>14904</v>
      </c>
      <c r="F497" s="1471" t="s">
        <v>12281</v>
      </c>
      <c r="G497" s="1471" t="s">
        <v>14905</v>
      </c>
      <c r="H497" s="1521">
        <v>45805</v>
      </c>
      <c r="I497" s="1905">
        <v>0.79500000000000004</v>
      </c>
      <c r="J497" s="1471" t="s">
        <v>16</v>
      </c>
      <c r="K497" s="1471" t="s">
        <v>47</v>
      </c>
      <c r="L497" s="1471" t="s">
        <v>17</v>
      </c>
      <c r="M497" s="1472" t="s">
        <v>815</v>
      </c>
      <c r="N497" s="1475"/>
      <c r="O497" s="1479"/>
      <c r="P497" s="1479"/>
      <c r="Q497" s="1464">
        <f t="shared" si="14"/>
        <v>5</v>
      </c>
      <c r="R497" s="1794" t="str">
        <f t="shared" si="15"/>
        <v>CHIMA</v>
      </c>
      <c r="S497" s="389"/>
    </row>
    <row r="498" spans="1:19" s="21" customFormat="1" ht="25.05" customHeight="1" x14ac:dyDescent="0.2">
      <c r="A498" s="1471" t="s">
        <v>14</v>
      </c>
      <c r="B498" s="1471" t="s">
        <v>19</v>
      </c>
      <c r="C498" s="1471" t="s">
        <v>20</v>
      </c>
      <c r="D498" s="1472" t="str">
        <f>VLOOKUP(C498,CODIGOS!$B$1:$E$194,4,FALSE)</f>
        <v>TIENDA DE BARRIO O CIGARRERÍA, INCLUIDAS LAS UBICADAS EN ZONAS FRANCAS</v>
      </c>
      <c r="E498" s="1471" t="s">
        <v>14902</v>
      </c>
      <c r="F498" s="1471" t="s">
        <v>1390</v>
      </c>
      <c r="G498" s="1471" t="s">
        <v>14903</v>
      </c>
      <c r="H498" s="1521">
        <v>45806</v>
      </c>
      <c r="I498" s="1905">
        <v>0.66749999999999998</v>
      </c>
      <c r="J498" s="1471" t="s">
        <v>16</v>
      </c>
      <c r="K498" s="1471" t="s">
        <v>47</v>
      </c>
      <c r="L498" s="1472" t="s">
        <v>22787</v>
      </c>
      <c r="M498" s="1475"/>
      <c r="N498" s="1475"/>
      <c r="O498" s="1472"/>
      <c r="P498" s="1479"/>
      <c r="Q498" s="1464">
        <f t="shared" si="14"/>
        <v>5</v>
      </c>
      <c r="R498" s="1794" t="str">
        <f t="shared" si="15"/>
        <v>CHIMA</v>
      </c>
      <c r="S498" s="389"/>
    </row>
    <row r="499" spans="1:19" s="21" customFormat="1" ht="25.05" customHeight="1" x14ac:dyDescent="0.3">
      <c r="A499" s="1471" t="s">
        <v>14</v>
      </c>
      <c r="B499" s="1471" t="s">
        <v>151</v>
      </c>
      <c r="C499" s="1471" t="s">
        <v>18</v>
      </c>
      <c r="D499" s="1472" t="str">
        <f>VLOOKUP(C499,CODIGOS!$B$1:$E$194,4,FALSE)</f>
        <v>PANADERÍAS Y O PASTELERÍAS</v>
      </c>
      <c r="E499" s="1471" t="s">
        <v>12691</v>
      </c>
      <c r="F499" s="1471" t="s">
        <v>12692</v>
      </c>
      <c r="G499" s="1471" t="s">
        <v>12693</v>
      </c>
      <c r="H499" s="1473">
        <v>45679</v>
      </c>
      <c r="I499" s="1895">
        <v>0.68</v>
      </c>
      <c r="J499" s="1471" t="s">
        <v>16</v>
      </c>
      <c r="K499" s="1471" t="s">
        <v>47</v>
      </c>
      <c r="L499" s="1472" t="s">
        <v>2934</v>
      </c>
      <c r="M499" s="1475"/>
      <c r="N499" s="1472"/>
      <c r="O499" s="1472"/>
      <c r="P499" s="1479"/>
      <c r="Q499" s="1464">
        <f t="shared" si="14"/>
        <v>1</v>
      </c>
      <c r="R499" s="1794" t="str">
        <f t="shared" si="15"/>
        <v>CONFINES</v>
      </c>
    </row>
    <row r="500" spans="1:19" s="21" customFormat="1" ht="25.05" customHeight="1" x14ac:dyDescent="0.3">
      <c r="A500" s="1471" t="s">
        <v>14</v>
      </c>
      <c r="B500" s="1471" t="s">
        <v>151</v>
      </c>
      <c r="C500" s="1471" t="s">
        <v>905</v>
      </c>
      <c r="D500" s="1472" t="str">
        <f>VLOOKUP(C500,CODIGOS!$B$1:$E$194,4,FALSE)</f>
        <v>COMEDORES ESCOLARES (PAE - PRIVADOS)</v>
      </c>
      <c r="E500" s="1471" t="s">
        <v>12415</v>
      </c>
      <c r="F500" s="1471" t="s">
        <v>12416</v>
      </c>
      <c r="G500" s="1471" t="s">
        <v>12001</v>
      </c>
      <c r="H500" s="1521">
        <v>45685</v>
      </c>
      <c r="I500" s="1895">
        <v>0.86</v>
      </c>
      <c r="J500" s="1471" t="s">
        <v>16</v>
      </c>
      <c r="K500" s="1471" t="s">
        <v>47</v>
      </c>
      <c r="L500" s="1472" t="s">
        <v>2934</v>
      </c>
      <c r="M500" s="1471"/>
      <c r="N500" s="1475"/>
      <c r="O500" s="1475"/>
      <c r="P500" s="1475"/>
      <c r="Q500" s="1464">
        <f t="shared" si="14"/>
        <v>1</v>
      </c>
      <c r="R500" s="1794" t="str">
        <f t="shared" si="15"/>
        <v>CONFINES</v>
      </c>
    </row>
    <row r="501" spans="1:19" s="21" customFormat="1" ht="25.05" customHeight="1" x14ac:dyDescent="0.3">
      <c r="A501" s="1471" t="s">
        <v>14</v>
      </c>
      <c r="B501" s="1471" t="s">
        <v>151</v>
      </c>
      <c r="C501" s="1471" t="s">
        <v>905</v>
      </c>
      <c r="D501" s="1472" t="str">
        <f>VLOOKUP(C501,CODIGOS!$B$1:$E$194,4,FALSE)</f>
        <v>COMEDORES ESCOLARES (PAE - PRIVADOS)</v>
      </c>
      <c r="E501" s="1471" t="s">
        <v>12413</v>
      </c>
      <c r="F501" s="1471" t="s">
        <v>12414</v>
      </c>
      <c r="G501" s="1471" t="s">
        <v>12001</v>
      </c>
      <c r="H501" s="1473">
        <v>45686</v>
      </c>
      <c r="I501" s="1895">
        <v>0.91500000000000004</v>
      </c>
      <c r="J501" s="1471" t="s">
        <v>16</v>
      </c>
      <c r="K501" s="1471" t="s">
        <v>47</v>
      </c>
      <c r="L501" s="1472" t="s">
        <v>2934</v>
      </c>
      <c r="M501" s="1471"/>
      <c r="N501" s="1471"/>
      <c r="O501" s="1471"/>
      <c r="P501" s="1479"/>
      <c r="Q501" s="1464">
        <f t="shared" si="14"/>
        <v>1</v>
      </c>
      <c r="R501" s="1794" t="str">
        <f t="shared" si="15"/>
        <v>CONFINES</v>
      </c>
    </row>
    <row r="502" spans="1:19" s="21" customFormat="1" ht="25.05" customHeight="1" x14ac:dyDescent="0.3">
      <c r="A502" s="1471" t="s">
        <v>14</v>
      </c>
      <c r="B502" s="1471" t="s">
        <v>151</v>
      </c>
      <c r="C502" s="1471" t="s">
        <v>542</v>
      </c>
      <c r="D502" s="1472" t="str">
        <f>VLOOKUP(C502,CODIGOS!$B$1:$E$194,4,FALSE)</f>
        <v>MINI MERCADO (SUPERMERCADO DE BARRIO)</v>
      </c>
      <c r="E502" s="1471" t="s">
        <v>12423</v>
      </c>
      <c r="F502" s="1471" t="s">
        <v>12424</v>
      </c>
      <c r="G502" s="1471" t="s">
        <v>12425</v>
      </c>
      <c r="H502" s="1473">
        <v>45687</v>
      </c>
      <c r="I502" s="1895">
        <v>0.73250000000000004</v>
      </c>
      <c r="J502" s="1471" t="s">
        <v>16</v>
      </c>
      <c r="K502" s="1471" t="s">
        <v>47</v>
      </c>
      <c r="L502" s="1472" t="s">
        <v>22787</v>
      </c>
      <c r="M502" s="1471"/>
      <c r="N502" s="1475"/>
      <c r="O502" s="1475"/>
      <c r="P502" s="1479"/>
      <c r="Q502" s="1464">
        <f t="shared" si="14"/>
        <v>1</v>
      </c>
      <c r="R502" s="1794" t="str">
        <f t="shared" si="15"/>
        <v>CONFINES</v>
      </c>
    </row>
    <row r="503" spans="1:19" s="21" customFormat="1" ht="25.05" customHeight="1" x14ac:dyDescent="0.3">
      <c r="A503" s="1471" t="s">
        <v>14</v>
      </c>
      <c r="B503" s="1471" t="s">
        <v>151</v>
      </c>
      <c r="C503" s="1471" t="s">
        <v>905</v>
      </c>
      <c r="D503" s="1472" t="str">
        <f>VLOOKUP(C503,CODIGOS!$B$1:$E$194,4,FALSE)</f>
        <v>COMEDORES ESCOLARES (PAE - PRIVADOS)</v>
      </c>
      <c r="E503" s="1471" t="s">
        <v>12008</v>
      </c>
      <c r="F503" s="1471" t="s">
        <v>12009</v>
      </c>
      <c r="G503" s="1471" t="s">
        <v>12001</v>
      </c>
      <c r="H503" s="1473">
        <v>45694</v>
      </c>
      <c r="I503" s="1895">
        <v>0.75</v>
      </c>
      <c r="J503" s="1471" t="s">
        <v>16</v>
      </c>
      <c r="K503" s="1471" t="s">
        <v>47</v>
      </c>
      <c r="L503" s="1472" t="s">
        <v>2934</v>
      </c>
      <c r="M503" s="1471"/>
      <c r="N503" s="1471"/>
      <c r="O503" s="1471"/>
      <c r="P503" s="1479"/>
      <c r="Q503" s="1464">
        <f t="shared" si="14"/>
        <v>2</v>
      </c>
      <c r="R503" s="1794" t="str">
        <f t="shared" si="15"/>
        <v>CONFINES</v>
      </c>
    </row>
    <row r="504" spans="1:19" s="21" customFormat="1" ht="25.05" customHeight="1" x14ac:dyDescent="0.3">
      <c r="A504" s="1471" t="s">
        <v>14</v>
      </c>
      <c r="B504" s="1471" t="s">
        <v>151</v>
      </c>
      <c r="C504" s="1471" t="s">
        <v>905</v>
      </c>
      <c r="D504" s="1472" t="str">
        <f>VLOOKUP(C504,CODIGOS!$B$1:$E$194,4,FALSE)</f>
        <v>COMEDORES ESCOLARES (PAE - PRIVADOS)</v>
      </c>
      <c r="E504" s="1471" t="s">
        <v>12005</v>
      </c>
      <c r="F504" s="1471" t="s">
        <v>12006</v>
      </c>
      <c r="G504" s="1471" t="s">
        <v>12001</v>
      </c>
      <c r="H504" s="1473">
        <v>45700</v>
      </c>
      <c r="I504" s="1895">
        <v>0.69</v>
      </c>
      <c r="J504" s="1471" t="s">
        <v>16</v>
      </c>
      <c r="K504" s="1471" t="s">
        <v>47</v>
      </c>
      <c r="L504" s="1472" t="s">
        <v>2934</v>
      </c>
      <c r="M504" s="1471"/>
      <c r="N504" s="1471"/>
      <c r="O504" s="1471"/>
      <c r="P504" s="1479"/>
      <c r="Q504" s="1464">
        <f t="shared" si="14"/>
        <v>2</v>
      </c>
      <c r="R504" s="1794" t="str">
        <f t="shared" si="15"/>
        <v>CONFINES</v>
      </c>
    </row>
    <row r="505" spans="1:19" s="21" customFormat="1" ht="25.05" customHeight="1" x14ac:dyDescent="0.3">
      <c r="A505" s="1471" t="s">
        <v>14</v>
      </c>
      <c r="B505" s="1471" t="s">
        <v>151</v>
      </c>
      <c r="C505" s="1471" t="s">
        <v>905</v>
      </c>
      <c r="D505" s="1472" t="str">
        <f>VLOOKUP(C505,CODIGOS!$B$1:$E$194,4,FALSE)</f>
        <v>COMEDORES ESCOLARES (PAE - PRIVADOS)</v>
      </c>
      <c r="E505" s="1471" t="s">
        <v>12007</v>
      </c>
      <c r="F505" s="1471" t="s">
        <v>8739</v>
      </c>
      <c r="G505" s="1471" t="s">
        <v>12001</v>
      </c>
      <c r="H505" s="1473">
        <v>45700</v>
      </c>
      <c r="I505" s="1895">
        <v>0.76</v>
      </c>
      <c r="J505" s="1471" t="s">
        <v>16</v>
      </c>
      <c r="K505" s="1471" t="s">
        <v>47</v>
      </c>
      <c r="L505" s="1472" t="s">
        <v>2934</v>
      </c>
      <c r="M505" s="1472"/>
      <c r="N505" s="1471"/>
      <c r="O505" s="1471"/>
      <c r="P505" s="1479"/>
      <c r="Q505" s="1464">
        <f t="shared" si="14"/>
        <v>2</v>
      </c>
      <c r="R505" s="1794" t="str">
        <f t="shared" si="15"/>
        <v>CONFINES</v>
      </c>
    </row>
    <row r="506" spans="1:19" s="21" customFormat="1" ht="25.05" customHeight="1" x14ac:dyDescent="0.3">
      <c r="A506" s="1471" t="s">
        <v>14</v>
      </c>
      <c r="B506" s="1471" t="s">
        <v>151</v>
      </c>
      <c r="C506" s="1471" t="s">
        <v>905</v>
      </c>
      <c r="D506" s="1472" t="str">
        <f>VLOOKUP(C506,CODIGOS!$B$1:$E$194,4,FALSE)</f>
        <v>COMEDORES ESCOLARES (PAE - PRIVADOS)</v>
      </c>
      <c r="E506" s="1471" t="s">
        <v>11999</v>
      </c>
      <c r="F506" s="1471" t="s">
        <v>12000</v>
      </c>
      <c r="G506" s="1471" t="s">
        <v>12001</v>
      </c>
      <c r="H506" s="1473">
        <v>45705</v>
      </c>
      <c r="I506" s="1895">
        <v>0.89500000000000002</v>
      </c>
      <c r="J506" s="1471" t="s">
        <v>16</v>
      </c>
      <c r="K506" s="1471" t="s">
        <v>47</v>
      </c>
      <c r="L506" s="1472" t="s">
        <v>2934</v>
      </c>
      <c r="M506" s="1471"/>
      <c r="N506" s="1471"/>
      <c r="O506" s="1471"/>
      <c r="P506" s="1479"/>
      <c r="Q506" s="1464">
        <f t="shared" si="14"/>
        <v>2</v>
      </c>
      <c r="R506" s="1794" t="str">
        <f t="shared" si="15"/>
        <v>CONFINES</v>
      </c>
      <c r="S506" s="14"/>
    </row>
    <row r="507" spans="1:19" s="21" customFormat="1" ht="25.05" customHeight="1" x14ac:dyDescent="0.3">
      <c r="A507" s="1471" t="s">
        <v>14</v>
      </c>
      <c r="B507" s="1471" t="s">
        <v>151</v>
      </c>
      <c r="C507" s="1471" t="s">
        <v>905</v>
      </c>
      <c r="D507" s="1472" t="str">
        <f>VLOOKUP(C507,CODIGOS!$B$1:$E$194,4,FALSE)</f>
        <v>COMEDORES ESCOLARES (PAE - PRIVADOS)</v>
      </c>
      <c r="E507" s="1471" t="s">
        <v>12002</v>
      </c>
      <c r="F507" s="1471" t="s">
        <v>12003</v>
      </c>
      <c r="G507" s="1471" t="s">
        <v>12004</v>
      </c>
      <c r="H507" s="1473">
        <v>45705</v>
      </c>
      <c r="I507" s="1895">
        <v>0.89500000000000002</v>
      </c>
      <c r="J507" s="1471" t="s">
        <v>16</v>
      </c>
      <c r="K507" s="1471" t="s">
        <v>47</v>
      </c>
      <c r="L507" s="1472" t="s">
        <v>2934</v>
      </c>
      <c r="M507" s="1471"/>
      <c r="N507" s="1471"/>
      <c r="O507" s="1471"/>
      <c r="P507" s="1479"/>
      <c r="Q507" s="1464">
        <f t="shared" si="14"/>
        <v>2</v>
      </c>
      <c r="R507" s="1794" t="str">
        <f t="shared" si="15"/>
        <v>CONFINES</v>
      </c>
      <c r="S507" s="14"/>
    </row>
    <row r="508" spans="1:19" s="21" customFormat="1" ht="25.05" customHeight="1" x14ac:dyDescent="0.3">
      <c r="A508" s="1471" t="s">
        <v>14</v>
      </c>
      <c r="B508" s="1471" t="s">
        <v>151</v>
      </c>
      <c r="C508" s="1471" t="s">
        <v>803</v>
      </c>
      <c r="D508" s="1472" t="str">
        <f>VLOOKUP(C508,CODIGOS!$B$1:$E$194,4,FALSE)</f>
        <v xml:space="preserve">SISTEMAS DE SUMINISTRO DE AGUA PARA CONSUMO HUMANO URBANO </v>
      </c>
      <c r="E508" s="1471" t="s">
        <v>12274</v>
      </c>
      <c r="F508" s="1527" t="s">
        <v>12275</v>
      </c>
      <c r="G508" s="1471" t="s">
        <v>12276</v>
      </c>
      <c r="H508" s="1521">
        <v>45715</v>
      </c>
      <c r="I508" s="1905">
        <v>0.13869999999999999</v>
      </c>
      <c r="J508" s="1471" t="s">
        <v>16</v>
      </c>
      <c r="K508" s="1471" t="s">
        <v>47</v>
      </c>
      <c r="L508" s="1471" t="s">
        <v>17</v>
      </c>
      <c r="M508" s="1471" t="s">
        <v>808</v>
      </c>
      <c r="N508" s="1475"/>
      <c r="O508" s="1475"/>
      <c r="P508" s="1479"/>
      <c r="Q508" s="1464">
        <f t="shared" si="14"/>
        <v>2</v>
      </c>
      <c r="R508" s="1794" t="str">
        <f t="shared" si="15"/>
        <v>CONFINES</v>
      </c>
    </row>
    <row r="509" spans="1:19" s="21" customFormat="1" ht="25.05" customHeight="1" x14ac:dyDescent="0.3">
      <c r="A509" s="1471" t="s">
        <v>14</v>
      </c>
      <c r="B509" s="1471" t="s">
        <v>151</v>
      </c>
      <c r="C509" s="1471" t="s">
        <v>20</v>
      </c>
      <c r="D509" s="1472" t="str">
        <f>VLOOKUP(C509,CODIGOS!$B$1:$E$194,4,FALSE)</f>
        <v>TIENDA DE BARRIO O CIGARRERÍA, INCLUIDAS LAS UBICADAS EN ZONAS FRANCAS</v>
      </c>
      <c r="E509" s="1471" t="s">
        <v>1342</v>
      </c>
      <c r="F509" s="1471" t="s">
        <v>1343</v>
      </c>
      <c r="G509" s="1471" t="s">
        <v>1344</v>
      </c>
      <c r="H509" s="1473">
        <v>45736</v>
      </c>
      <c r="I509" s="1895">
        <v>0.64249999999999996</v>
      </c>
      <c r="J509" s="1471" t="s">
        <v>16</v>
      </c>
      <c r="K509" s="1471" t="s">
        <v>47</v>
      </c>
      <c r="L509" s="1472" t="s">
        <v>22787</v>
      </c>
      <c r="M509" s="1471"/>
      <c r="N509" s="1471"/>
      <c r="O509" s="1471" t="s">
        <v>1311</v>
      </c>
      <c r="P509" s="1472"/>
      <c r="Q509" s="1464">
        <f t="shared" si="14"/>
        <v>3</v>
      </c>
      <c r="R509" s="1794" t="str">
        <f t="shared" si="15"/>
        <v>CONFINES</v>
      </c>
    </row>
    <row r="510" spans="1:19" s="21" customFormat="1" ht="25.05" customHeight="1" x14ac:dyDescent="0.3">
      <c r="A510" s="1471" t="s">
        <v>14</v>
      </c>
      <c r="B510" s="1471" t="s">
        <v>151</v>
      </c>
      <c r="C510" s="1471">
        <v>30</v>
      </c>
      <c r="D510" s="1472" t="str">
        <f>VLOOKUP(C510,CODIGOS!$B$1:$E$194,4,FALSE)</f>
        <v>OTROS</v>
      </c>
      <c r="E510" s="1471" t="s">
        <v>1335</v>
      </c>
      <c r="F510" s="1471" t="s">
        <v>1336</v>
      </c>
      <c r="G510" s="1471" t="s">
        <v>1337</v>
      </c>
      <c r="H510" s="1473">
        <v>45741</v>
      </c>
      <c r="I510" s="1895">
        <v>0.86</v>
      </c>
      <c r="J510" s="1471" t="s">
        <v>16</v>
      </c>
      <c r="K510" s="1471" t="s">
        <v>47</v>
      </c>
      <c r="L510" s="1472" t="s">
        <v>1338</v>
      </c>
      <c r="M510" s="1471" t="s">
        <v>815</v>
      </c>
      <c r="N510" s="1471"/>
      <c r="O510" s="1471" t="s">
        <v>1311</v>
      </c>
      <c r="P510" s="1472"/>
      <c r="Q510" s="1464">
        <f t="shared" si="14"/>
        <v>3</v>
      </c>
      <c r="R510" s="1794" t="str">
        <f t="shared" si="15"/>
        <v>CONFINES</v>
      </c>
    </row>
    <row r="511" spans="1:19" s="21" customFormat="1" ht="25.05" customHeight="1" x14ac:dyDescent="0.3">
      <c r="A511" s="1471" t="s">
        <v>14</v>
      </c>
      <c r="B511" s="1471" t="s">
        <v>151</v>
      </c>
      <c r="C511" s="1471" t="s">
        <v>20</v>
      </c>
      <c r="D511" s="1472" t="str">
        <f>VLOOKUP(C511,CODIGOS!$B$1:$E$194,4,FALSE)</f>
        <v>TIENDA DE BARRIO O CIGARRERÍA, INCLUIDAS LAS UBICADAS EN ZONAS FRANCAS</v>
      </c>
      <c r="E511" s="1471" t="s">
        <v>1339</v>
      </c>
      <c r="F511" s="1471" t="s">
        <v>1340</v>
      </c>
      <c r="G511" s="1471" t="s">
        <v>1341</v>
      </c>
      <c r="H511" s="1473">
        <v>45741</v>
      </c>
      <c r="I511" s="1895">
        <v>0.75749999999999995</v>
      </c>
      <c r="J511" s="1471" t="s">
        <v>16</v>
      </c>
      <c r="K511" s="1471" t="s">
        <v>47</v>
      </c>
      <c r="L511" s="1472" t="s">
        <v>22787</v>
      </c>
      <c r="M511" s="1471"/>
      <c r="N511" s="1471"/>
      <c r="O511" s="1471" t="s">
        <v>1311</v>
      </c>
      <c r="P511" s="1472"/>
      <c r="Q511" s="1464">
        <f t="shared" si="14"/>
        <v>3</v>
      </c>
      <c r="R511" s="1794" t="str">
        <f t="shared" si="15"/>
        <v>CONFINES</v>
      </c>
    </row>
    <row r="512" spans="1:19" s="21" customFormat="1" ht="25.05" customHeight="1" x14ac:dyDescent="0.3">
      <c r="A512" s="1471" t="s">
        <v>14</v>
      </c>
      <c r="B512" s="1471" t="s">
        <v>151</v>
      </c>
      <c r="C512" s="1471" t="s">
        <v>20</v>
      </c>
      <c r="D512" s="1472" t="str">
        <f>VLOOKUP(C512,CODIGOS!$B$1:$E$194,4,FALSE)</f>
        <v>TIENDA DE BARRIO O CIGARRERÍA, INCLUIDAS LAS UBICADAS EN ZONAS FRANCAS</v>
      </c>
      <c r="E512" s="1471" t="s">
        <v>1332</v>
      </c>
      <c r="F512" s="1471" t="s">
        <v>1333</v>
      </c>
      <c r="G512" s="1471" t="s">
        <v>1334</v>
      </c>
      <c r="H512" s="1473">
        <v>45742</v>
      </c>
      <c r="I512" s="1895">
        <v>0.9325</v>
      </c>
      <c r="J512" s="1471" t="s">
        <v>22</v>
      </c>
      <c r="K512" s="1471" t="s">
        <v>47</v>
      </c>
      <c r="L512" s="1472" t="s">
        <v>22787</v>
      </c>
      <c r="M512" s="1471"/>
      <c r="N512" s="1471"/>
      <c r="O512" s="1471" t="s">
        <v>1311</v>
      </c>
      <c r="P512" s="1472"/>
      <c r="Q512" s="1464">
        <f t="shared" si="14"/>
        <v>3</v>
      </c>
      <c r="R512" s="1794" t="str">
        <f t="shared" si="15"/>
        <v>CONFINES</v>
      </c>
    </row>
    <row r="513" spans="1:19" s="21" customFormat="1" ht="25.05" customHeight="1" x14ac:dyDescent="0.3">
      <c r="A513" s="1471" t="s">
        <v>14</v>
      </c>
      <c r="B513" s="1471" t="s">
        <v>151</v>
      </c>
      <c r="C513" s="1471" t="s">
        <v>837</v>
      </c>
      <c r="D513" s="1472" t="str">
        <f>VLOOKUP(C513,CODIGOS!$B$1:$E$194,4,FALSE)</f>
        <v>MISCELANEAS  ( COMERCIO AL POR MENOR EN ESTABLECIMIENTOS NO ESPECIALIZADOS, CON SURTIDO COMPUESTO PRINCIPALMENTE POR PRODUCTOS DIFERENTES DE ALIMENTOS (VÍVERES EN GENERAL, BEBIDAS Y TABACO)</v>
      </c>
      <c r="E513" s="1471" t="s">
        <v>1345</v>
      </c>
      <c r="F513" s="1471" t="s">
        <v>1346</v>
      </c>
      <c r="G513" s="1471" t="s">
        <v>1347</v>
      </c>
      <c r="H513" s="1473">
        <v>45743</v>
      </c>
      <c r="I513" s="1895">
        <v>0.88</v>
      </c>
      <c r="J513" s="1471" t="s">
        <v>16</v>
      </c>
      <c r="K513" s="1471" t="s">
        <v>47</v>
      </c>
      <c r="L513" s="1472" t="s">
        <v>1338</v>
      </c>
      <c r="M513" s="1471" t="s">
        <v>815</v>
      </c>
      <c r="N513" s="1471"/>
      <c r="O513" s="1471" t="s">
        <v>1311</v>
      </c>
      <c r="P513" s="1472"/>
      <c r="Q513" s="1464">
        <f t="shared" si="14"/>
        <v>3</v>
      </c>
      <c r="R513" s="1794" t="str">
        <f t="shared" si="15"/>
        <v>CONFINES</v>
      </c>
    </row>
    <row r="514" spans="1:19" s="21" customFormat="1" ht="25.05" customHeight="1" x14ac:dyDescent="0.3">
      <c r="A514" s="1471" t="s">
        <v>14</v>
      </c>
      <c r="B514" s="1471" t="s">
        <v>151</v>
      </c>
      <c r="C514" s="1471" t="s">
        <v>20</v>
      </c>
      <c r="D514" s="1472" t="str">
        <f>VLOOKUP(C514,CODIGOS!$B$1:$E$194,4,FALSE)</f>
        <v>TIENDA DE BARRIO O CIGARRERÍA, INCLUIDAS LAS UBICADAS EN ZONAS FRANCAS</v>
      </c>
      <c r="E514" s="1471" t="s">
        <v>1348</v>
      </c>
      <c r="F514" s="1471" t="s">
        <v>1349</v>
      </c>
      <c r="G514" s="1471" t="s">
        <v>1350</v>
      </c>
      <c r="H514" s="1473">
        <v>45743</v>
      </c>
      <c r="I514" s="1895">
        <v>0.92749999999999999</v>
      </c>
      <c r="J514" s="1471" t="s">
        <v>16</v>
      </c>
      <c r="K514" s="1471" t="s">
        <v>47</v>
      </c>
      <c r="L514" s="1472" t="s">
        <v>22787</v>
      </c>
      <c r="M514" s="1471"/>
      <c r="N514" s="1471"/>
      <c r="O514" s="1471" t="s">
        <v>1311</v>
      </c>
      <c r="P514" s="1472"/>
      <c r="Q514" s="1464">
        <f t="shared" si="14"/>
        <v>3</v>
      </c>
      <c r="R514" s="1794" t="str">
        <f t="shared" si="15"/>
        <v>CONFINES</v>
      </c>
    </row>
    <row r="515" spans="1:19" s="21" customFormat="1" ht="25.05" customHeight="1" x14ac:dyDescent="0.3">
      <c r="A515" s="1471" t="s">
        <v>14</v>
      </c>
      <c r="B515" s="1471" t="s">
        <v>151</v>
      </c>
      <c r="C515" s="1471" t="s">
        <v>787</v>
      </c>
      <c r="D515" s="1472" t="str">
        <f>VLOOKUP(C515,CODIGOS!$B$1:$E$194,4,FALSE)</f>
        <v>CLINICAS Y HOSPITALES CON INTERNACION (CON O SIN MORGUE)</v>
      </c>
      <c r="E515" s="1471" t="s">
        <v>800</v>
      </c>
      <c r="F515" s="1471" t="s">
        <v>801</v>
      </c>
      <c r="G515" s="1471" t="s">
        <v>802</v>
      </c>
      <c r="H515" s="1473">
        <v>45747</v>
      </c>
      <c r="I515" s="1895">
        <v>0.77500000000000002</v>
      </c>
      <c r="J515" s="1471" t="s">
        <v>16</v>
      </c>
      <c r="K515" s="1471" t="s">
        <v>47</v>
      </c>
      <c r="L515" s="1471" t="s">
        <v>17</v>
      </c>
      <c r="M515" s="1471" t="s">
        <v>796</v>
      </c>
      <c r="N515" s="1471"/>
      <c r="O515" s="1471" t="s">
        <v>781</v>
      </c>
      <c r="P515" s="1472"/>
      <c r="Q515" s="1464">
        <f t="shared" si="14"/>
        <v>3</v>
      </c>
      <c r="R515" s="1794" t="str">
        <f t="shared" si="15"/>
        <v>CONFINES</v>
      </c>
    </row>
    <row r="516" spans="1:19" s="21" customFormat="1" ht="25.05" customHeight="1" x14ac:dyDescent="0.3">
      <c r="A516" s="1471" t="s">
        <v>14</v>
      </c>
      <c r="B516" s="1471" t="s">
        <v>151</v>
      </c>
      <c r="C516" s="1471" t="s">
        <v>787</v>
      </c>
      <c r="D516" s="1472" t="str">
        <f>VLOOKUP(C516,CODIGOS!$B$1:$E$194,4,FALSE)</f>
        <v>CLINICAS Y HOSPITALES CON INTERNACION (CON O SIN MORGUE)</v>
      </c>
      <c r="E516" s="1471" t="s">
        <v>800</v>
      </c>
      <c r="F516" s="1471" t="s">
        <v>801</v>
      </c>
      <c r="G516" s="1471" t="s">
        <v>802</v>
      </c>
      <c r="H516" s="1473">
        <v>45747</v>
      </c>
      <c r="I516" s="1895">
        <v>0.72499999999999998</v>
      </c>
      <c r="J516" s="1471" t="s">
        <v>16</v>
      </c>
      <c r="K516" s="1471" t="s">
        <v>47</v>
      </c>
      <c r="L516" s="1471" t="s">
        <v>17</v>
      </c>
      <c r="M516" s="1471" t="s">
        <v>782</v>
      </c>
      <c r="N516" s="1471"/>
      <c r="O516" s="1471" t="s">
        <v>781</v>
      </c>
      <c r="P516" s="1472"/>
      <c r="Q516" s="1464">
        <f t="shared" si="14"/>
        <v>3</v>
      </c>
      <c r="R516" s="1794" t="str">
        <f t="shared" si="15"/>
        <v>CONFINES</v>
      </c>
    </row>
    <row r="517" spans="1:19" s="21" customFormat="1" ht="25.05" customHeight="1" x14ac:dyDescent="0.3">
      <c r="A517" s="1471" t="s">
        <v>14</v>
      </c>
      <c r="B517" s="1471" t="s">
        <v>151</v>
      </c>
      <c r="C517" s="1471" t="s">
        <v>1790</v>
      </c>
      <c r="D517" s="1472" t="str">
        <f>VLOOKUP(C517,CODIGOS!$B$1:$E$194,4,FALSE)</f>
        <v xml:space="preserve">BODEGAS PARA ALMACENAMIENTO DE ALIMENTOS </v>
      </c>
      <c r="E517" s="1471" t="s">
        <v>9142</v>
      </c>
      <c r="F517" s="1471" t="s">
        <v>9143</v>
      </c>
      <c r="G517" s="1471" t="s">
        <v>9144</v>
      </c>
      <c r="H517" s="1473">
        <v>45761</v>
      </c>
      <c r="I517" s="1895">
        <v>0.73250000000000004</v>
      </c>
      <c r="J517" s="1471" t="s">
        <v>16</v>
      </c>
      <c r="K517" s="1471" t="s">
        <v>47</v>
      </c>
      <c r="L517" s="1472" t="s">
        <v>22787</v>
      </c>
      <c r="M517" s="1475"/>
      <c r="N517" s="1479"/>
      <c r="O517" s="1479"/>
      <c r="P517" s="1479"/>
      <c r="Q517" s="1464">
        <f t="shared" si="14"/>
        <v>4</v>
      </c>
      <c r="R517" s="1794" t="str">
        <f t="shared" si="15"/>
        <v>CONFINES</v>
      </c>
    </row>
    <row r="518" spans="1:19" s="21" customFormat="1" ht="25.05" customHeight="1" x14ac:dyDescent="0.3">
      <c r="A518" s="1471" t="s">
        <v>14</v>
      </c>
      <c r="B518" s="1471" t="s">
        <v>151</v>
      </c>
      <c r="C518" s="1471" t="s">
        <v>542</v>
      </c>
      <c r="D518" s="1472" t="str">
        <f>VLOOKUP(C518,CODIGOS!$B$1:$E$194,4,FALSE)</f>
        <v>MINI MERCADO (SUPERMERCADO DE BARRIO)</v>
      </c>
      <c r="E518" s="1471" t="s">
        <v>9139</v>
      </c>
      <c r="F518" s="1471" t="s">
        <v>9140</v>
      </c>
      <c r="G518" s="1471" t="s">
        <v>9141</v>
      </c>
      <c r="H518" s="1473">
        <v>45771</v>
      </c>
      <c r="I518" s="1895">
        <v>0.73499999999999999</v>
      </c>
      <c r="J518" s="1471" t="s">
        <v>16</v>
      </c>
      <c r="K518" s="1471" t="s">
        <v>47</v>
      </c>
      <c r="L518" s="1472" t="s">
        <v>22787</v>
      </c>
      <c r="M518" s="1475"/>
      <c r="N518" s="1472"/>
      <c r="O518" s="1472"/>
      <c r="P518" s="1479"/>
      <c r="Q518" s="1464">
        <f t="shared" si="14"/>
        <v>4</v>
      </c>
      <c r="R518" s="1794" t="str">
        <f t="shared" si="15"/>
        <v>CONFINES</v>
      </c>
    </row>
    <row r="519" spans="1:19" s="21" customFormat="1" ht="25.05" customHeight="1" x14ac:dyDescent="0.2">
      <c r="A519" s="1471" t="s">
        <v>14</v>
      </c>
      <c r="B519" s="1471" t="s">
        <v>151</v>
      </c>
      <c r="C519" s="1471" t="s">
        <v>18</v>
      </c>
      <c r="D519" s="1472" t="str">
        <f>VLOOKUP(C519,CODIGOS!$B$1:$E$194,4,FALSE)</f>
        <v>PANADERÍAS Y O PASTELERÍAS</v>
      </c>
      <c r="E519" s="1471" t="s">
        <v>14965</v>
      </c>
      <c r="F519" s="1471" t="s">
        <v>14966</v>
      </c>
      <c r="G519" s="1471" t="s">
        <v>14967</v>
      </c>
      <c r="H519" s="1521">
        <v>45784</v>
      </c>
      <c r="I519" s="1905">
        <v>0.9</v>
      </c>
      <c r="J519" s="1471" t="s">
        <v>22</v>
      </c>
      <c r="K519" s="1471" t="s">
        <v>47</v>
      </c>
      <c r="L519" s="1472" t="s">
        <v>2934</v>
      </c>
      <c r="M519" s="1475"/>
      <c r="N519" s="1475"/>
      <c r="O519" s="1472"/>
      <c r="P519" s="1479"/>
      <c r="Q519" s="1464">
        <f t="shared" ref="Q519:Q582" si="16">MONTH(H519)</f>
        <v>5</v>
      </c>
      <c r="R519" s="1794" t="str">
        <f t="shared" ref="R519:R582" si="17">B519</f>
        <v>CONFINES</v>
      </c>
      <c r="S519" s="389"/>
    </row>
    <row r="520" spans="1:19" s="21" customFormat="1" ht="25.05" customHeight="1" x14ac:dyDescent="0.2">
      <c r="A520" s="1471" t="s">
        <v>14</v>
      </c>
      <c r="B520" s="1471" t="s">
        <v>151</v>
      </c>
      <c r="C520" s="1471" t="s">
        <v>689</v>
      </c>
      <c r="D520" s="1472" t="str">
        <f>VLOOKUP(C520,CODIGOS!$B$1:$E$194,4,FALSE)</f>
        <v>COMEDORES INFANTILES ( ICBF - INPEC) DE COLEGIOS Y UNIVERSIDADES</v>
      </c>
      <c r="E520" s="1471" t="s">
        <v>14951</v>
      </c>
      <c r="F520" s="1471" t="s">
        <v>14952</v>
      </c>
      <c r="G520" s="1471" t="s">
        <v>14944</v>
      </c>
      <c r="H520" s="1521">
        <v>45789</v>
      </c>
      <c r="I520" s="1905">
        <v>0.93500000000000005</v>
      </c>
      <c r="J520" s="1471" t="s">
        <v>22</v>
      </c>
      <c r="K520" s="1471" t="s">
        <v>47</v>
      </c>
      <c r="L520" s="1472" t="s">
        <v>2934</v>
      </c>
      <c r="M520" s="1475"/>
      <c r="N520" s="1475"/>
      <c r="O520" s="1472"/>
      <c r="P520" s="1478"/>
      <c r="Q520" s="1464">
        <f t="shared" si="16"/>
        <v>5</v>
      </c>
      <c r="R520" s="1794" t="str">
        <f t="shared" si="17"/>
        <v>CONFINES</v>
      </c>
      <c r="S520" s="389"/>
    </row>
    <row r="521" spans="1:19" s="21" customFormat="1" ht="25.05" customHeight="1" x14ac:dyDescent="0.2">
      <c r="A521" s="1471" t="s">
        <v>14</v>
      </c>
      <c r="B521" s="1471" t="s">
        <v>151</v>
      </c>
      <c r="C521" s="1471" t="s">
        <v>684</v>
      </c>
      <c r="D521" s="1472" t="str">
        <f>VLOOKUP(C521,CODIGOS!$B$1:$E$194,4,FALSE)</f>
        <v>HOGARES INFANTILES</v>
      </c>
      <c r="E521" s="1471" t="s">
        <v>14942</v>
      </c>
      <c r="F521" s="1471" t="s">
        <v>14943</v>
      </c>
      <c r="G521" s="1471" t="s">
        <v>14944</v>
      </c>
      <c r="H521" s="1521">
        <v>45789</v>
      </c>
      <c r="I521" s="1905">
        <v>0.86499999999999999</v>
      </c>
      <c r="J521" s="1471" t="s">
        <v>16</v>
      </c>
      <c r="K521" s="1471" t="s">
        <v>47</v>
      </c>
      <c r="L521" s="1515" t="s">
        <v>22781</v>
      </c>
      <c r="M521" s="1475"/>
      <c r="N521" s="1475"/>
      <c r="O521" s="1477"/>
      <c r="P521" s="1477"/>
      <c r="Q521" s="1464">
        <f t="shared" si="16"/>
        <v>5</v>
      </c>
      <c r="R521" s="1794" t="str">
        <f t="shared" si="17"/>
        <v>CONFINES</v>
      </c>
      <c r="S521" s="389"/>
    </row>
    <row r="522" spans="1:19" s="21" customFormat="1" ht="25.05" customHeight="1" x14ac:dyDescent="0.2">
      <c r="A522" s="1471" t="s">
        <v>14</v>
      </c>
      <c r="B522" s="1471" t="s">
        <v>151</v>
      </c>
      <c r="C522" s="1471" t="s">
        <v>472</v>
      </c>
      <c r="D522" s="1472" t="str">
        <f>VLOOKUP(C522,CODIGOS!$B$1:$E$194,4,FALSE)</f>
        <v>RESTAURANTES PUBLICOS</v>
      </c>
      <c r="E522" s="1471" t="s">
        <v>14968</v>
      </c>
      <c r="F522" s="1471" t="s">
        <v>14969</v>
      </c>
      <c r="G522" s="1471" t="s">
        <v>14970</v>
      </c>
      <c r="H522" s="1521">
        <v>45790</v>
      </c>
      <c r="I522" s="1905">
        <v>0.65500000000000003</v>
      </c>
      <c r="J522" s="1471" t="s">
        <v>16</v>
      </c>
      <c r="K522" s="1471" t="s">
        <v>47</v>
      </c>
      <c r="L522" s="1472" t="s">
        <v>2934</v>
      </c>
      <c r="M522" s="1475"/>
      <c r="N522" s="1475"/>
      <c r="O522" s="1479"/>
      <c r="P522" s="1478"/>
      <c r="Q522" s="1464">
        <f t="shared" si="16"/>
        <v>5</v>
      </c>
      <c r="R522" s="1794" t="str">
        <f t="shared" si="17"/>
        <v>CONFINES</v>
      </c>
      <c r="S522" s="389"/>
    </row>
    <row r="523" spans="1:19" s="21" customFormat="1" ht="25.05" customHeight="1" x14ac:dyDescent="0.2">
      <c r="A523" s="1471" t="s">
        <v>14</v>
      </c>
      <c r="B523" s="1471" t="s">
        <v>151</v>
      </c>
      <c r="C523" s="1471" t="s">
        <v>547</v>
      </c>
      <c r="D523" s="1472" t="str">
        <f>VLOOKUP(C523,CODIGOS!$B$1:$E$194,4,FALSE)</f>
        <v>CAFETERÍA</v>
      </c>
      <c r="E523" s="1471" t="s">
        <v>14959</v>
      </c>
      <c r="F523" s="1471" t="s">
        <v>14960</v>
      </c>
      <c r="G523" s="1471" t="s">
        <v>14961</v>
      </c>
      <c r="H523" s="1521">
        <v>45791</v>
      </c>
      <c r="I523" s="1905">
        <v>0.75</v>
      </c>
      <c r="J523" s="1471" t="s">
        <v>16</v>
      </c>
      <c r="K523" s="1471" t="s">
        <v>47</v>
      </c>
      <c r="L523" s="1472" t="s">
        <v>2934</v>
      </c>
      <c r="M523" s="1475"/>
      <c r="N523" s="1475"/>
      <c r="O523" s="1478"/>
      <c r="P523" s="1478"/>
      <c r="Q523" s="1464">
        <f t="shared" si="16"/>
        <v>5</v>
      </c>
      <c r="R523" s="1794" t="str">
        <f t="shared" si="17"/>
        <v>CONFINES</v>
      </c>
      <c r="S523" s="389"/>
    </row>
    <row r="524" spans="1:19" s="21" customFormat="1" ht="25.05" customHeight="1" x14ac:dyDescent="0.2">
      <c r="A524" s="1471" t="s">
        <v>14</v>
      </c>
      <c r="B524" s="1471" t="s">
        <v>151</v>
      </c>
      <c r="C524" s="1471" t="s">
        <v>20</v>
      </c>
      <c r="D524" s="1472" t="str">
        <f>VLOOKUP(C524,CODIGOS!$B$1:$E$194,4,FALSE)</f>
        <v>TIENDA DE BARRIO O CIGARRERÍA, INCLUIDAS LAS UBICADAS EN ZONAS FRANCAS</v>
      </c>
      <c r="E524" s="1471" t="s">
        <v>14945</v>
      </c>
      <c r="F524" s="1471" t="s">
        <v>14946</v>
      </c>
      <c r="G524" s="1471" t="s">
        <v>14947</v>
      </c>
      <c r="H524" s="1521">
        <v>45796</v>
      </c>
      <c r="I524" s="1905">
        <v>0.73250000000000004</v>
      </c>
      <c r="J524" s="1471" t="s">
        <v>16</v>
      </c>
      <c r="K524" s="1471" t="s">
        <v>47</v>
      </c>
      <c r="L524" s="1472" t="s">
        <v>22787</v>
      </c>
      <c r="M524" s="1475"/>
      <c r="N524" s="1475"/>
      <c r="O524" s="1471"/>
      <c r="P524" s="1477"/>
      <c r="Q524" s="1464">
        <f t="shared" si="16"/>
        <v>5</v>
      </c>
      <c r="R524" s="1794" t="str">
        <f t="shared" si="17"/>
        <v>CONFINES</v>
      </c>
      <c r="S524" s="389"/>
    </row>
    <row r="525" spans="1:19" s="21" customFormat="1" ht="25.05" customHeight="1" x14ac:dyDescent="0.2">
      <c r="A525" s="1471" t="s">
        <v>14</v>
      </c>
      <c r="B525" s="1471" t="s">
        <v>151</v>
      </c>
      <c r="C525" s="1471" t="s">
        <v>20</v>
      </c>
      <c r="D525" s="1472" t="str">
        <f>VLOOKUP(C525,CODIGOS!$B$1:$E$194,4,FALSE)</f>
        <v>TIENDA DE BARRIO O CIGARRERÍA, INCLUIDAS LAS UBICADAS EN ZONAS FRANCAS</v>
      </c>
      <c r="E525" s="1471" t="s">
        <v>14948</v>
      </c>
      <c r="F525" s="1471" t="s">
        <v>14949</v>
      </c>
      <c r="G525" s="1471" t="s">
        <v>14950</v>
      </c>
      <c r="H525" s="1521">
        <v>45797</v>
      </c>
      <c r="I525" s="1905">
        <v>0.77249999999999996</v>
      </c>
      <c r="J525" s="1471" t="s">
        <v>16</v>
      </c>
      <c r="K525" s="1471" t="s">
        <v>47</v>
      </c>
      <c r="L525" s="1472" t="s">
        <v>22787</v>
      </c>
      <c r="M525" s="1475"/>
      <c r="N525" s="1475"/>
      <c r="O525" s="1471"/>
      <c r="P525" s="1477"/>
      <c r="Q525" s="1464">
        <f t="shared" si="16"/>
        <v>5</v>
      </c>
      <c r="R525" s="1794" t="str">
        <f t="shared" si="17"/>
        <v>CONFINES</v>
      </c>
      <c r="S525" s="389"/>
    </row>
    <row r="526" spans="1:19" s="21" customFormat="1" ht="25.05" customHeight="1" x14ac:dyDescent="0.2">
      <c r="A526" s="1471" t="s">
        <v>14</v>
      </c>
      <c r="B526" s="1471" t="s">
        <v>151</v>
      </c>
      <c r="C526" s="1471" t="s">
        <v>20</v>
      </c>
      <c r="D526" s="1472" t="str">
        <f>VLOOKUP(C526,CODIGOS!$B$1:$E$194,4,FALSE)</f>
        <v>TIENDA DE BARRIO O CIGARRERÍA, INCLUIDAS LAS UBICADAS EN ZONAS FRANCAS</v>
      </c>
      <c r="E526" s="1471" t="s">
        <v>14971</v>
      </c>
      <c r="F526" s="1471" t="s">
        <v>14972</v>
      </c>
      <c r="G526" s="1471" t="s">
        <v>14973</v>
      </c>
      <c r="H526" s="1521">
        <v>45799</v>
      </c>
      <c r="I526" s="1905">
        <v>0.76249999999999996</v>
      </c>
      <c r="J526" s="1471" t="s">
        <v>16</v>
      </c>
      <c r="K526" s="1471" t="s">
        <v>47</v>
      </c>
      <c r="L526" s="1472" t="s">
        <v>22787</v>
      </c>
      <c r="M526" s="1475"/>
      <c r="N526" s="1475"/>
      <c r="O526" s="1479"/>
      <c r="P526" s="1478"/>
      <c r="Q526" s="1464">
        <f t="shared" si="16"/>
        <v>5</v>
      </c>
      <c r="R526" s="1794" t="str">
        <f t="shared" si="17"/>
        <v>CONFINES</v>
      </c>
      <c r="S526" s="389"/>
    </row>
    <row r="527" spans="1:19" s="21" customFormat="1" ht="25.05" customHeight="1" x14ac:dyDescent="0.2">
      <c r="A527" s="1471" t="s">
        <v>14</v>
      </c>
      <c r="B527" s="1471" t="s">
        <v>151</v>
      </c>
      <c r="C527" s="1471" t="s">
        <v>20</v>
      </c>
      <c r="D527" s="1472" t="str">
        <f>VLOOKUP(C527,CODIGOS!$B$1:$E$194,4,FALSE)</f>
        <v>TIENDA DE BARRIO O CIGARRERÍA, INCLUIDAS LAS UBICADAS EN ZONAS FRANCAS</v>
      </c>
      <c r="E527" s="1471" t="s">
        <v>14974</v>
      </c>
      <c r="F527" s="1471" t="s">
        <v>14975</v>
      </c>
      <c r="G527" s="1471" t="s">
        <v>14976</v>
      </c>
      <c r="H527" s="1521">
        <v>45799</v>
      </c>
      <c r="I527" s="1905">
        <v>0.88749999999999996</v>
      </c>
      <c r="J527" s="1471" t="s">
        <v>16</v>
      </c>
      <c r="K527" s="1471" t="s">
        <v>47</v>
      </c>
      <c r="L527" s="1472" t="s">
        <v>22787</v>
      </c>
      <c r="M527" s="1475"/>
      <c r="N527" s="1475"/>
      <c r="O527" s="1479"/>
      <c r="P527" s="1478"/>
      <c r="Q527" s="1464">
        <f t="shared" si="16"/>
        <v>5</v>
      </c>
      <c r="R527" s="1794" t="str">
        <f t="shared" si="17"/>
        <v>CONFINES</v>
      </c>
      <c r="S527" s="389"/>
    </row>
    <row r="528" spans="1:19" s="21" customFormat="1" ht="25.05" customHeight="1" x14ac:dyDescent="0.2">
      <c r="A528" s="1471" t="s">
        <v>14</v>
      </c>
      <c r="B528" s="1471" t="s">
        <v>151</v>
      </c>
      <c r="C528" s="1471" t="s">
        <v>20</v>
      </c>
      <c r="D528" s="1472" t="str">
        <f>VLOOKUP(C528,CODIGOS!$B$1:$E$194,4,FALSE)</f>
        <v>TIENDA DE BARRIO O CIGARRERÍA, INCLUIDAS LAS UBICADAS EN ZONAS FRANCAS</v>
      </c>
      <c r="E528" s="1471" t="s">
        <v>14980</v>
      </c>
      <c r="F528" s="1471" t="s">
        <v>8739</v>
      </c>
      <c r="G528" s="1471" t="s">
        <v>14981</v>
      </c>
      <c r="H528" s="1521">
        <v>45803</v>
      </c>
      <c r="I528" s="1905">
        <v>0.68</v>
      </c>
      <c r="J528" s="1471" t="s">
        <v>16</v>
      </c>
      <c r="K528" s="1471" t="s">
        <v>47</v>
      </c>
      <c r="L528" s="1472" t="s">
        <v>22787</v>
      </c>
      <c r="M528" s="1475"/>
      <c r="N528" s="1475"/>
      <c r="O528" s="1479"/>
      <c r="P528" s="1479"/>
      <c r="Q528" s="1464">
        <f t="shared" si="16"/>
        <v>5</v>
      </c>
      <c r="R528" s="1794" t="str">
        <f t="shared" si="17"/>
        <v>CONFINES</v>
      </c>
      <c r="S528" s="389"/>
    </row>
    <row r="529" spans="1:19" s="21" customFormat="1" ht="25.05" customHeight="1" x14ac:dyDescent="0.3">
      <c r="A529" s="1471" t="s">
        <v>14</v>
      </c>
      <c r="B529" s="1471" t="s">
        <v>24</v>
      </c>
      <c r="C529" s="1471" t="s">
        <v>837</v>
      </c>
      <c r="D529" s="1472" t="str">
        <f>VLOOKUP(C529,CODIGOS!$B$1:$E$194,4,FALSE)</f>
        <v>MISCELANEAS  ( COMERCIO AL POR MENOR EN ESTABLECIMIENTOS NO ESPECIALIZADOS, CON SURTIDO COMPUESTO PRINCIPALMENTE POR PRODUCTOS DIFERENTES DE ALIMENTOS (VÍVERES EN GENERAL, BEBIDAS Y TABACO)</v>
      </c>
      <c r="E529" s="1471" t="s">
        <v>12520</v>
      </c>
      <c r="F529" s="1471" t="s">
        <v>12521</v>
      </c>
      <c r="G529" s="1471" t="s">
        <v>12522</v>
      </c>
      <c r="H529" s="1473">
        <v>45685</v>
      </c>
      <c r="I529" s="1895">
        <v>0.875</v>
      </c>
      <c r="J529" s="1471" t="s">
        <v>16</v>
      </c>
      <c r="K529" s="1471" t="s">
        <v>47</v>
      </c>
      <c r="L529" s="1471" t="s">
        <v>17</v>
      </c>
      <c r="M529" s="1475" t="s">
        <v>815</v>
      </c>
      <c r="N529" s="1472"/>
      <c r="O529" s="1472"/>
      <c r="P529" s="1479"/>
      <c r="Q529" s="1464">
        <f t="shared" si="16"/>
        <v>1</v>
      </c>
      <c r="R529" s="1794" t="str">
        <f t="shared" si="17"/>
        <v>CONTRATACIÓN</v>
      </c>
    </row>
    <row r="530" spans="1:19" s="21" customFormat="1" ht="25.05" customHeight="1" x14ac:dyDescent="0.3">
      <c r="A530" s="1471" t="s">
        <v>14</v>
      </c>
      <c r="B530" s="1471" t="s">
        <v>24</v>
      </c>
      <c r="C530" s="1471" t="s">
        <v>837</v>
      </c>
      <c r="D530" s="1472" t="str">
        <f>VLOOKUP(C530,CODIGOS!$B$1:$E$194,4,FALSE)</f>
        <v>MISCELANEAS  ( COMERCIO AL POR MENOR EN ESTABLECIMIENTOS NO ESPECIALIZADOS, CON SURTIDO COMPUESTO PRINCIPALMENTE POR PRODUCTOS DIFERENTES DE ALIMENTOS (VÍVERES EN GENERAL, BEBIDAS Y TABACO)</v>
      </c>
      <c r="E530" s="1471" t="s">
        <v>12523</v>
      </c>
      <c r="F530" s="1471" t="s">
        <v>12524</v>
      </c>
      <c r="G530" s="1471" t="s">
        <v>12525</v>
      </c>
      <c r="H530" s="1473">
        <v>45685</v>
      </c>
      <c r="I530" s="1895">
        <v>0.875</v>
      </c>
      <c r="J530" s="1471" t="s">
        <v>16</v>
      </c>
      <c r="K530" s="1471" t="s">
        <v>47</v>
      </c>
      <c r="L530" s="1471" t="s">
        <v>17</v>
      </c>
      <c r="M530" s="1475" t="s">
        <v>815</v>
      </c>
      <c r="N530" s="1472"/>
      <c r="O530" s="1472"/>
      <c r="P530" s="1479"/>
      <c r="Q530" s="1464">
        <f t="shared" si="16"/>
        <v>1</v>
      </c>
      <c r="R530" s="1794" t="str">
        <f t="shared" si="17"/>
        <v>CONTRATACIÓN</v>
      </c>
    </row>
    <row r="531" spans="1:19" s="21" customFormat="1" ht="25.05" customHeight="1" x14ac:dyDescent="0.3">
      <c r="A531" s="1471" t="s">
        <v>14</v>
      </c>
      <c r="B531" s="1471" t="s">
        <v>24</v>
      </c>
      <c r="C531" s="1471" t="s">
        <v>18</v>
      </c>
      <c r="D531" s="1472" t="str">
        <f>VLOOKUP(C531,CODIGOS!$B$1:$E$194,4,FALSE)</f>
        <v>PANADERÍAS Y O PASTELERÍAS</v>
      </c>
      <c r="E531" s="1471" t="s">
        <v>12526</v>
      </c>
      <c r="F531" s="1509" t="s">
        <v>20869</v>
      </c>
      <c r="G531" s="1471" t="s">
        <v>12527</v>
      </c>
      <c r="H531" s="1473">
        <v>45685</v>
      </c>
      <c r="I531" s="1895">
        <v>0.88</v>
      </c>
      <c r="J531" s="1471" t="s">
        <v>16</v>
      </c>
      <c r="K531" s="1471" t="s">
        <v>47</v>
      </c>
      <c r="L531" s="1472" t="s">
        <v>2934</v>
      </c>
      <c r="M531" s="1475"/>
      <c r="N531" s="1472"/>
      <c r="O531" s="1472"/>
      <c r="P531" s="1478"/>
      <c r="Q531" s="1464">
        <f t="shared" si="16"/>
        <v>1</v>
      </c>
      <c r="R531" s="1794" t="str">
        <f t="shared" si="17"/>
        <v>CONTRATACIÓN</v>
      </c>
    </row>
    <row r="532" spans="1:19" s="21" customFormat="1" ht="25.05" customHeight="1" x14ac:dyDescent="0.3">
      <c r="A532" s="1471" t="s">
        <v>14</v>
      </c>
      <c r="B532" s="1471" t="s">
        <v>24</v>
      </c>
      <c r="C532" s="1471" t="s">
        <v>669</v>
      </c>
      <c r="D532" s="1472" t="str">
        <f>VLOOKUP(C532,CODIGOS!$B$1:$E$194,4,FALSE)</f>
        <v xml:space="preserve">DISPENSARIO DE MEDICAMENTOS - FARMACIAS - DROGUERIAS  </v>
      </c>
      <c r="E532" s="1471" t="s">
        <v>8077</v>
      </c>
      <c r="F532" s="1471" t="s">
        <v>12528</v>
      </c>
      <c r="G532" s="1471" t="s">
        <v>8079</v>
      </c>
      <c r="H532" s="1473">
        <v>45687</v>
      </c>
      <c r="I532" s="1895">
        <v>0.99</v>
      </c>
      <c r="J532" s="1471" t="s">
        <v>22</v>
      </c>
      <c r="K532" s="1471" t="s">
        <v>47</v>
      </c>
      <c r="L532" s="1472" t="s">
        <v>17</v>
      </c>
      <c r="M532" s="1475" t="s">
        <v>815</v>
      </c>
      <c r="N532" s="1479"/>
      <c r="O532" s="1479"/>
      <c r="P532" s="1479"/>
      <c r="Q532" s="1464">
        <f t="shared" si="16"/>
        <v>1</v>
      </c>
      <c r="R532" s="1794" t="str">
        <f t="shared" si="17"/>
        <v>CONTRATACIÓN</v>
      </c>
    </row>
    <row r="533" spans="1:19" s="21" customFormat="1" ht="25.05" customHeight="1" x14ac:dyDescent="0.3">
      <c r="A533" s="1471" t="s">
        <v>14</v>
      </c>
      <c r="B533" s="1471" t="s">
        <v>24</v>
      </c>
      <c r="C533" s="1471" t="s">
        <v>669</v>
      </c>
      <c r="D533" s="1472" t="str">
        <f>VLOOKUP(C533,CODIGOS!$B$1:$E$194,4,FALSE)</f>
        <v xml:space="preserve">DISPENSARIO DE MEDICAMENTOS - FARMACIAS - DROGUERIAS  </v>
      </c>
      <c r="E533" s="1471" t="s">
        <v>12529</v>
      </c>
      <c r="F533" s="1471" t="s">
        <v>12530</v>
      </c>
      <c r="G533" s="1471" t="s">
        <v>12531</v>
      </c>
      <c r="H533" s="1473">
        <v>45687</v>
      </c>
      <c r="I533" s="1895">
        <v>0.96</v>
      </c>
      <c r="J533" s="1471" t="s">
        <v>22</v>
      </c>
      <c r="K533" s="1471" t="s">
        <v>47</v>
      </c>
      <c r="L533" s="1472" t="s">
        <v>17</v>
      </c>
      <c r="M533" s="1475" t="s">
        <v>815</v>
      </c>
      <c r="N533" s="1479"/>
      <c r="O533" s="1479"/>
      <c r="P533" s="1479"/>
      <c r="Q533" s="1464">
        <f t="shared" si="16"/>
        <v>1</v>
      </c>
      <c r="R533" s="1794" t="str">
        <f t="shared" si="17"/>
        <v>CONTRATACIÓN</v>
      </c>
    </row>
    <row r="534" spans="1:19" s="21" customFormat="1" ht="25.05" customHeight="1" x14ac:dyDescent="0.3">
      <c r="A534" s="1471" t="s">
        <v>14</v>
      </c>
      <c r="B534" s="1471" t="s">
        <v>24</v>
      </c>
      <c r="C534" s="1471" t="s">
        <v>547</v>
      </c>
      <c r="D534" s="1472" t="str">
        <f>VLOOKUP(C534,CODIGOS!$B$1:$E$194,4,FALSE)</f>
        <v>CAFETERÍA</v>
      </c>
      <c r="E534" s="1471" t="s">
        <v>12532</v>
      </c>
      <c r="F534" s="1471" t="s">
        <v>12533</v>
      </c>
      <c r="G534" s="1471" t="s">
        <v>12534</v>
      </c>
      <c r="H534" s="1473">
        <v>45688</v>
      </c>
      <c r="I534" s="1895">
        <v>0.92500000000000004</v>
      </c>
      <c r="J534" s="1471" t="s">
        <v>22</v>
      </c>
      <c r="K534" s="1471" t="s">
        <v>47</v>
      </c>
      <c r="L534" s="1472" t="s">
        <v>2934</v>
      </c>
      <c r="M534" s="1475"/>
      <c r="N534" s="1479"/>
      <c r="O534" s="1479"/>
      <c r="P534" s="1479"/>
      <c r="Q534" s="1464">
        <f t="shared" si="16"/>
        <v>1</v>
      </c>
      <c r="R534" s="1794" t="str">
        <f t="shared" si="17"/>
        <v>CONTRATACIÓN</v>
      </c>
    </row>
    <row r="535" spans="1:19" s="21" customFormat="1" ht="25.05" customHeight="1" x14ac:dyDescent="0.3">
      <c r="A535" s="1471" t="s">
        <v>14</v>
      </c>
      <c r="B535" s="1471" t="s">
        <v>24</v>
      </c>
      <c r="C535" s="1471" t="s">
        <v>1409</v>
      </c>
      <c r="D535" s="1472" t="str">
        <f>VLOOKUP(C535,CODIGOS!$B$1:$E$194,4,FALSE)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35" s="1471" t="s">
        <v>12540</v>
      </c>
      <c r="F535" s="1471" t="s">
        <v>12541</v>
      </c>
      <c r="G535" s="1471" t="s">
        <v>12542</v>
      </c>
      <c r="H535" s="1473">
        <v>45688</v>
      </c>
      <c r="I535" s="1895">
        <v>0.97</v>
      </c>
      <c r="J535" s="1471" t="s">
        <v>22</v>
      </c>
      <c r="K535" s="1471" t="s">
        <v>47</v>
      </c>
      <c r="L535" s="1472" t="s">
        <v>17</v>
      </c>
      <c r="M535" s="1475" t="s">
        <v>815</v>
      </c>
      <c r="N535" s="1472"/>
      <c r="O535" s="1477"/>
      <c r="P535" s="1477"/>
      <c r="Q535" s="1464">
        <f t="shared" si="16"/>
        <v>1</v>
      </c>
      <c r="R535" s="1794" t="str">
        <f t="shared" si="17"/>
        <v>CONTRATACIÓN</v>
      </c>
    </row>
    <row r="536" spans="1:19" s="21" customFormat="1" ht="25.05" customHeight="1" x14ac:dyDescent="0.3">
      <c r="A536" s="1471" t="s">
        <v>14</v>
      </c>
      <c r="B536" s="1471" t="s">
        <v>24</v>
      </c>
      <c r="C536" s="1471" t="s">
        <v>1031</v>
      </c>
      <c r="D536" s="1472" t="str">
        <f>VLOOKUP(C536,CODIGOS!$B$1:$E$194,4,FALSE)</f>
        <v>EXPENDIO DE VERDURAS - FRUTAS ( LOCAL - ESTABLECIMIENTO Y/O FRUVER)</v>
      </c>
      <c r="E536" s="1471" t="s">
        <v>12537</v>
      </c>
      <c r="F536" s="1471" t="s">
        <v>12538</v>
      </c>
      <c r="G536" s="1471" t="s">
        <v>12539</v>
      </c>
      <c r="H536" s="1473">
        <v>45688</v>
      </c>
      <c r="I536" s="1895">
        <v>0.95250000000000001</v>
      </c>
      <c r="J536" s="1471" t="s">
        <v>22</v>
      </c>
      <c r="K536" s="1471" t="s">
        <v>47</v>
      </c>
      <c r="L536" s="1472" t="s">
        <v>22787</v>
      </c>
      <c r="M536" s="1472"/>
      <c r="N536" s="1476"/>
      <c r="O536" s="1477"/>
      <c r="P536" s="1477"/>
      <c r="Q536" s="1464">
        <f t="shared" si="16"/>
        <v>1</v>
      </c>
      <c r="R536" s="1794" t="str">
        <f t="shared" si="17"/>
        <v>CONTRATACIÓN</v>
      </c>
    </row>
    <row r="537" spans="1:19" s="21" customFormat="1" ht="25.05" customHeight="1" x14ac:dyDescent="0.3">
      <c r="A537" s="1471" t="s">
        <v>14</v>
      </c>
      <c r="B537" s="1471" t="s">
        <v>24</v>
      </c>
      <c r="C537" s="1471" t="s">
        <v>20</v>
      </c>
      <c r="D537" s="1472" t="str">
        <f>VLOOKUP(C537,CODIGOS!$B$1:$E$194,4,FALSE)</f>
        <v>TIENDA DE BARRIO O CIGARRERÍA, INCLUIDAS LAS UBICADAS EN ZONAS FRANCAS</v>
      </c>
      <c r="E537" s="1471" t="s">
        <v>12535</v>
      </c>
      <c r="F537" s="1471" t="s">
        <v>66</v>
      </c>
      <c r="G537" s="1471" t="s">
        <v>12536</v>
      </c>
      <c r="H537" s="1473">
        <v>45688</v>
      </c>
      <c r="I537" s="1895">
        <v>0.91500000000000004</v>
      </c>
      <c r="J537" s="1471" t="s">
        <v>16</v>
      </c>
      <c r="K537" s="1471" t="s">
        <v>47</v>
      </c>
      <c r="L537" s="1472" t="s">
        <v>22787</v>
      </c>
      <c r="M537" s="1472"/>
      <c r="N537" s="1477"/>
      <c r="O537" s="1477"/>
      <c r="P537" s="1477"/>
      <c r="Q537" s="1464">
        <f t="shared" si="16"/>
        <v>1</v>
      </c>
      <c r="R537" s="1794" t="str">
        <f t="shared" si="17"/>
        <v>CONTRATACIÓN</v>
      </c>
    </row>
    <row r="538" spans="1:19" s="21" customFormat="1" ht="25.05" customHeight="1" x14ac:dyDescent="0.3">
      <c r="A538" s="1471" t="s">
        <v>14</v>
      </c>
      <c r="B538" s="1471" t="s">
        <v>24</v>
      </c>
      <c r="C538" s="1471" t="s">
        <v>997</v>
      </c>
      <c r="D538" s="1472" t="str">
        <f>VLOOKUP(C538,CODIGOS!$B$1:$E$194,4,FALSE)</f>
        <v xml:space="preserve">CONSULTORIOS ODONTOLOGOS </v>
      </c>
      <c r="E538" s="1471" t="s">
        <v>12188</v>
      </c>
      <c r="F538" s="1471" t="s">
        <v>12189</v>
      </c>
      <c r="G538" s="1471" t="s">
        <v>12190</v>
      </c>
      <c r="H538" s="1521">
        <v>45714</v>
      </c>
      <c r="I538" s="1905">
        <v>0.67</v>
      </c>
      <c r="J538" s="1471" t="s">
        <v>16</v>
      </c>
      <c r="K538" s="1471" t="s">
        <v>47</v>
      </c>
      <c r="L538" s="1472" t="s">
        <v>17</v>
      </c>
      <c r="M538" s="1472" t="s">
        <v>782</v>
      </c>
      <c r="N538" s="1475"/>
      <c r="O538" s="1475"/>
      <c r="P538" s="1475"/>
      <c r="Q538" s="1464">
        <f t="shared" si="16"/>
        <v>2</v>
      </c>
      <c r="R538" s="1794" t="str">
        <f t="shared" si="17"/>
        <v>CONTRATACIÓN</v>
      </c>
    </row>
    <row r="539" spans="1:19" s="21" customFormat="1" ht="25.05" customHeight="1" x14ac:dyDescent="0.3">
      <c r="A539" s="1471" t="s">
        <v>14</v>
      </c>
      <c r="B539" s="1471" t="s">
        <v>15</v>
      </c>
      <c r="C539" s="1471" t="s">
        <v>905</v>
      </c>
      <c r="D539" s="1472" t="str">
        <f>VLOOKUP(C539,CODIGOS!$B$1:$E$194,4,FALSE)</f>
        <v>COMEDORES ESCOLARES (PAE - PRIVADOS)</v>
      </c>
      <c r="E539" s="1471" t="s">
        <v>11985</v>
      </c>
      <c r="F539" s="1471" t="s">
        <v>3045</v>
      </c>
      <c r="G539" s="1471" t="s">
        <v>11986</v>
      </c>
      <c r="H539" s="1528">
        <v>45708</v>
      </c>
      <c r="I539" s="1906">
        <v>0.65</v>
      </c>
      <c r="J539" s="1471" t="s">
        <v>16</v>
      </c>
      <c r="K539" s="1471" t="s">
        <v>47</v>
      </c>
      <c r="L539" s="1472" t="s">
        <v>2934</v>
      </c>
      <c r="M539" s="1472"/>
      <c r="N539" s="1479"/>
      <c r="O539" s="1471"/>
      <c r="P539" s="1475"/>
      <c r="Q539" s="1464">
        <f t="shared" si="16"/>
        <v>2</v>
      </c>
      <c r="R539" s="1794" t="str">
        <f t="shared" si="17"/>
        <v>EL GUACAMAYO</v>
      </c>
      <c r="S539" s="14"/>
    </row>
    <row r="540" spans="1:19" s="21" customFormat="1" ht="25.05" customHeight="1" x14ac:dyDescent="0.3">
      <c r="A540" s="1471" t="s">
        <v>14</v>
      </c>
      <c r="B540" s="1471" t="s">
        <v>15</v>
      </c>
      <c r="C540" s="1471" t="s">
        <v>689</v>
      </c>
      <c r="D540" s="1472" t="str">
        <f>VLOOKUP(C540,CODIGOS!$B$1:$E$194,4,FALSE)</f>
        <v>COMEDORES INFANTILES ( ICBF - INPEC) DE COLEGIOS Y UNIVERSIDADES</v>
      </c>
      <c r="E540" s="1471" t="s">
        <v>4875</v>
      </c>
      <c r="F540" s="1471" t="s">
        <v>11983</v>
      </c>
      <c r="G540" s="1471" t="s">
        <v>11984</v>
      </c>
      <c r="H540" s="1528">
        <v>45708</v>
      </c>
      <c r="I540" s="1906">
        <v>0.88</v>
      </c>
      <c r="J540" s="1471" t="s">
        <v>16</v>
      </c>
      <c r="K540" s="1471" t="s">
        <v>47</v>
      </c>
      <c r="L540" s="1472" t="s">
        <v>2934</v>
      </c>
      <c r="M540" s="1472"/>
      <c r="N540" s="1479"/>
      <c r="O540" s="1471"/>
      <c r="P540" s="1475"/>
      <c r="Q540" s="1464">
        <f t="shared" si="16"/>
        <v>2</v>
      </c>
      <c r="R540" s="1794" t="str">
        <f t="shared" si="17"/>
        <v>EL GUACAMAYO</v>
      </c>
      <c r="S540" s="14"/>
    </row>
    <row r="541" spans="1:19" s="21" customFormat="1" ht="25.05" customHeight="1" x14ac:dyDescent="0.3">
      <c r="A541" s="1471" t="s">
        <v>14</v>
      </c>
      <c r="B541" s="1471" t="s">
        <v>15</v>
      </c>
      <c r="C541" s="1471" t="s">
        <v>973</v>
      </c>
      <c r="D541" s="1472" t="str">
        <f>VLOOKUP(C541,CODIGOS!$B$1:$E$194,4,FALSE)</f>
        <v>GUARDERÍAS</v>
      </c>
      <c r="E541" s="1471" t="s">
        <v>4875</v>
      </c>
      <c r="F541" s="1471" t="s">
        <v>11983</v>
      </c>
      <c r="G541" s="1471" t="s">
        <v>11984</v>
      </c>
      <c r="H541" s="1528">
        <v>45708</v>
      </c>
      <c r="I541" s="1906">
        <v>0.94</v>
      </c>
      <c r="J541" s="1471" t="s">
        <v>16</v>
      </c>
      <c r="K541" s="1471" t="s">
        <v>47</v>
      </c>
      <c r="L541" s="1515" t="s">
        <v>22781</v>
      </c>
      <c r="M541" s="1472"/>
      <c r="N541" s="1479"/>
      <c r="O541" s="1471"/>
      <c r="P541" s="1475"/>
      <c r="Q541" s="1464">
        <f t="shared" si="16"/>
        <v>2</v>
      </c>
      <c r="R541" s="1794" t="str">
        <f t="shared" si="17"/>
        <v>EL GUACAMAYO</v>
      </c>
      <c r="S541" s="14"/>
    </row>
    <row r="542" spans="1:19" s="21" customFormat="1" ht="25.05" customHeight="1" x14ac:dyDescent="0.3">
      <c r="A542" s="1471" t="s">
        <v>14</v>
      </c>
      <c r="B542" s="1471" t="s">
        <v>15</v>
      </c>
      <c r="C542" s="1471" t="s">
        <v>20</v>
      </c>
      <c r="D542" s="1472" t="str">
        <f>VLOOKUP(C542,CODIGOS!$B$1:$E$194,4,FALSE)</f>
        <v>TIENDA DE BARRIO O CIGARRERÍA, INCLUIDAS LAS UBICADAS EN ZONAS FRANCAS</v>
      </c>
      <c r="E542" s="1471" t="s">
        <v>9133</v>
      </c>
      <c r="F542" s="1471" t="s">
        <v>9134</v>
      </c>
      <c r="G542" s="1471" t="s">
        <v>9135</v>
      </c>
      <c r="H542" s="1528">
        <v>45715</v>
      </c>
      <c r="I542" s="1906">
        <v>0.71499999999999997</v>
      </c>
      <c r="J542" s="1471" t="s">
        <v>16</v>
      </c>
      <c r="K542" s="1471" t="s">
        <v>47</v>
      </c>
      <c r="L542" s="1472" t="s">
        <v>22787</v>
      </c>
      <c r="M542" s="1472"/>
      <c r="N542" s="1479"/>
      <c r="O542" s="1471"/>
      <c r="P542" s="1479"/>
      <c r="Q542" s="1464">
        <f t="shared" si="16"/>
        <v>2</v>
      </c>
      <c r="R542" s="1794" t="str">
        <f t="shared" si="17"/>
        <v>EL GUACAMAYO</v>
      </c>
    </row>
    <row r="543" spans="1:19" s="21" customFormat="1" ht="25.05" customHeight="1" x14ac:dyDescent="0.3">
      <c r="A543" s="1471" t="s">
        <v>14</v>
      </c>
      <c r="B543" s="1471" t="s">
        <v>15</v>
      </c>
      <c r="C543" s="1471" t="s">
        <v>20</v>
      </c>
      <c r="D543" s="1472" t="str">
        <f>VLOOKUP(C543,CODIGOS!$B$1:$E$194,4,FALSE)</f>
        <v>TIENDA DE BARRIO O CIGARRERÍA, INCLUIDAS LAS UBICADAS EN ZONAS FRANCAS</v>
      </c>
      <c r="E543" s="1471" t="s">
        <v>11987</v>
      </c>
      <c r="F543" s="1471" t="s">
        <v>11988</v>
      </c>
      <c r="G543" s="1471" t="s">
        <v>11989</v>
      </c>
      <c r="H543" s="1528">
        <v>45715</v>
      </c>
      <c r="I543" s="1906">
        <v>0.70750000000000002</v>
      </c>
      <c r="J543" s="1471" t="s">
        <v>16</v>
      </c>
      <c r="K543" s="1471" t="s">
        <v>47</v>
      </c>
      <c r="L543" s="1472" t="s">
        <v>22787</v>
      </c>
      <c r="M543" s="1472"/>
      <c r="N543" s="1479"/>
      <c r="O543" s="1471"/>
      <c r="P543" s="1479"/>
      <c r="Q543" s="1464">
        <f t="shared" si="16"/>
        <v>2</v>
      </c>
      <c r="R543" s="1794" t="str">
        <f t="shared" si="17"/>
        <v>EL GUACAMAYO</v>
      </c>
    </row>
    <row r="544" spans="1:19" s="21" customFormat="1" ht="25.05" customHeight="1" x14ac:dyDescent="0.3">
      <c r="A544" s="1471" t="s">
        <v>14</v>
      </c>
      <c r="B544" s="1471" t="s">
        <v>15</v>
      </c>
      <c r="C544" s="1471" t="s">
        <v>715</v>
      </c>
      <c r="D544" s="1472" t="str">
        <f>VLOOKUP(C544,CODIGOS!$B$1:$E$194,4,FALSE)</f>
        <v>COLEGIOS</v>
      </c>
      <c r="E544" s="1471" t="s">
        <v>1399</v>
      </c>
      <c r="F544" s="1471" t="s">
        <v>1395</v>
      </c>
      <c r="G544" s="1471" t="s">
        <v>1398</v>
      </c>
      <c r="H544" s="1523">
        <v>45729</v>
      </c>
      <c r="I544" s="1534">
        <v>0.73</v>
      </c>
      <c r="J544" s="1471" t="s">
        <v>16</v>
      </c>
      <c r="K544" s="1471" t="s">
        <v>47</v>
      </c>
      <c r="L544" s="1472" t="s">
        <v>26510</v>
      </c>
      <c r="M544" s="1472"/>
      <c r="N544" s="1472"/>
      <c r="O544" s="1471" t="s">
        <v>1354</v>
      </c>
      <c r="P544" s="1472"/>
      <c r="Q544" s="1464">
        <f t="shared" si="16"/>
        <v>3</v>
      </c>
      <c r="R544" s="1794" t="str">
        <f t="shared" si="17"/>
        <v>EL GUACAMAYO</v>
      </c>
    </row>
    <row r="545" spans="1:19" s="21" customFormat="1" ht="25.05" customHeight="1" x14ac:dyDescent="0.3">
      <c r="A545" s="1471" t="s">
        <v>14</v>
      </c>
      <c r="B545" s="1471" t="s">
        <v>15</v>
      </c>
      <c r="C545" s="1471" t="s">
        <v>715</v>
      </c>
      <c r="D545" s="1472" t="str">
        <f>VLOOKUP(C545,CODIGOS!$B$1:$E$194,4,FALSE)</f>
        <v>COLEGIOS</v>
      </c>
      <c r="E545" s="1471" t="s">
        <v>1400</v>
      </c>
      <c r="F545" s="1471" t="s">
        <v>93</v>
      </c>
      <c r="G545" s="1471" t="s">
        <v>1398</v>
      </c>
      <c r="H545" s="1523">
        <v>45736</v>
      </c>
      <c r="I545" s="1534">
        <v>0.755</v>
      </c>
      <c r="J545" s="1471" t="s">
        <v>16</v>
      </c>
      <c r="K545" s="1471" t="s">
        <v>47</v>
      </c>
      <c r="L545" s="1472" t="s">
        <v>26510</v>
      </c>
      <c r="M545" s="1472"/>
      <c r="N545" s="1472"/>
      <c r="O545" s="1471" t="s">
        <v>1354</v>
      </c>
      <c r="P545" s="1472"/>
      <c r="Q545" s="1464">
        <f t="shared" si="16"/>
        <v>3</v>
      </c>
      <c r="R545" s="1794" t="str">
        <f t="shared" si="17"/>
        <v>EL GUACAMAYO</v>
      </c>
    </row>
    <row r="546" spans="1:19" s="21" customFormat="1" ht="25.05" customHeight="1" x14ac:dyDescent="0.3">
      <c r="A546" s="1471" t="s">
        <v>14</v>
      </c>
      <c r="B546" s="1471" t="s">
        <v>15</v>
      </c>
      <c r="C546" s="1471" t="s">
        <v>905</v>
      </c>
      <c r="D546" s="1472" t="str">
        <f>VLOOKUP(C546,CODIGOS!$B$1:$E$194,4,FALSE)</f>
        <v>COMEDORES ESCOLARES (PAE - PRIVADOS)</v>
      </c>
      <c r="E546" s="1471" t="s">
        <v>1394</v>
      </c>
      <c r="F546" s="1471" t="s">
        <v>1395</v>
      </c>
      <c r="G546" s="1471" t="s">
        <v>1393</v>
      </c>
      <c r="H546" s="1523">
        <v>45736</v>
      </c>
      <c r="I546" s="1534">
        <v>0.745</v>
      </c>
      <c r="J546" s="1471" t="s">
        <v>16</v>
      </c>
      <c r="K546" s="1471" t="s">
        <v>47</v>
      </c>
      <c r="L546" s="1472" t="s">
        <v>2934</v>
      </c>
      <c r="M546" s="1472"/>
      <c r="N546" s="1472"/>
      <c r="O546" s="1471" t="s">
        <v>1354</v>
      </c>
      <c r="P546" s="1472"/>
      <c r="Q546" s="1464">
        <f t="shared" si="16"/>
        <v>3</v>
      </c>
      <c r="R546" s="1794" t="str">
        <f t="shared" si="17"/>
        <v>EL GUACAMAYO</v>
      </c>
    </row>
    <row r="547" spans="1:19" s="21" customFormat="1" ht="25.05" customHeight="1" x14ac:dyDescent="0.3">
      <c r="A547" s="1471" t="s">
        <v>14</v>
      </c>
      <c r="B547" s="1471" t="s">
        <v>15</v>
      </c>
      <c r="C547" s="1471" t="s">
        <v>905</v>
      </c>
      <c r="D547" s="1472" t="str">
        <f>VLOOKUP(C547,CODIGOS!$B$1:$E$194,4,FALSE)</f>
        <v>COMEDORES ESCOLARES (PAE - PRIVADOS)</v>
      </c>
      <c r="E547" s="1471" t="s">
        <v>1396</v>
      </c>
      <c r="F547" s="1471" t="s">
        <v>93</v>
      </c>
      <c r="G547" s="1471" t="s">
        <v>1393</v>
      </c>
      <c r="H547" s="1523">
        <v>45736</v>
      </c>
      <c r="I547" s="1534">
        <v>0.78500000000000003</v>
      </c>
      <c r="J547" s="1471" t="s">
        <v>16</v>
      </c>
      <c r="K547" s="1471" t="s">
        <v>47</v>
      </c>
      <c r="L547" s="1472" t="s">
        <v>2934</v>
      </c>
      <c r="M547" s="1472"/>
      <c r="N547" s="1472"/>
      <c r="O547" s="1471" t="s">
        <v>1354</v>
      </c>
      <c r="P547" s="1472"/>
      <c r="Q547" s="1464">
        <f t="shared" si="16"/>
        <v>3</v>
      </c>
      <c r="R547" s="1794" t="str">
        <f t="shared" si="17"/>
        <v>EL GUACAMAYO</v>
      </c>
    </row>
    <row r="548" spans="1:19" s="21" customFormat="1" ht="25.05" customHeight="1" x14ac:dyDescent="0.3">
      <c r="A548" s="1471" t="s">
        <v>14</v>
      </c>
      <c r="B548" s="1471" t="s">
        <v>15</v>
      </c>
      <c r="C548" s="1471" t="s">
        <v>715</v>
      </c>
      <c r="D548" s="1472" t="str">
        <f>VLOOKUP(C548,CODIGOS!$B$1:$E$194,4,FALSE)</f>
        <v>COLEGIOS</v>
      </c>
      <c r="E548" s="1471" t="s">
        <v>1397</v>
      </c>
      <c r="F548" s="1471" t="s">
        <v>1392</v>
      </c>
      <c r="G548" s="1471" t="s">
        <v>1398</v>
      </c>
      <c r="H548" s="1523">
        <v>45743</v>
      </c>
      <c r="I548" s="1534">
        <v>0.745</v>
      </c>
      <c r="J548" s="1471" t="s">
        <v>16</v>
      </c>
      <c r="K548" s="1471" t="s">
        <v>47</v>
      </c>
      <c r="L548" s="1472" t="s">
        <v>26510</v>
      </c>
      <c r="M548" s="1472"/>
      <c r="N548" s="1472"/>
      <c r="O548" s="1471" t="s">
        <v>1354</v>
      </c>
      <c r="P548" s="1472"/>
      <c r="Q548" s="1464">
        <f t="shared" si="16"/>
        <v>3</v>
      </c>
      <c r="R548" s="1794" t="str">
        <f t="shared" si="17"/>
        <v>EL GUACAMAYO</v>
      </c>
    </row>
    <row r="549" spans="1:19" s="21" customFormat="1" ht="25.05" customHeight="1" x14ac:dyDescent="0.3">
      <c r="A549" s="1471" t="s">
        <v>14</v>
      </c>
      <c r="B549" s="1471" t="s">
        <v>15</v>
      </c>
      <c r="C549" s="1471" t="s">
        <v>715</v>
      </c>
      <c r="D549" s="1472" t="str">
        <f>VLOOKUP(C549,CODIGOS!$B$1:$E$194,4,FALSE)</f>
        <v>COLEGIOS</v>
      </c>
      <c r="E549" s="1471" t="s">
        <v>9124</v>
      </c>
      <c r="F549" s="1471" t="s">
        <v>3661</v>
      </c>
      <c r="G549" s="1471" t="s">
        <v>1398</v>
      </c>
      <c r="H549" s="1473">
        <v>45750</v>
      </c>
      <c r="I549" s="1895">
        <v>0.79500000000000004</v>
      </c>
      <c r="J549" s="1471" t="s">
        <v>16</v>
      </c>
      <c r="K549" s="1471" t="s">
        <v>47</v>
      </c>
      <c r="L549" s="1472" t="s">
        <v>26510</v>
      </c>
      <c r="M549" s="1472"/>
      <c r="N549" s="1472"/>
      <c r="O549" s="1472"/>
      <c r="P549" s="1479"/>
      <c r="Q549" s="1464">
        <f t="shared" si="16"/>
        <v>4</v>
      </c>
      <c r="R549" s="1794" t="str">
        <f t="shared" si="17"/>
        <v>EL GUACAMAYO</v>
      </c>
    </row>
    <row r="550" spans="1:19" s="21" customFormat="1" ht="25.05" customHeight="1" x14ac:dyDescent="0.3">
      <c r="A550" s="1471" t="s">
        <v>14</v>
      </c>
      <c r="B550" s="1471" t="s">
        <v>15</v>
      </c>
      <c r="C550" s="1471" t="s">
        <v>905</v>
      </c>
      <c r="D550" s="1472" t="str">
        <f>VLOOKUP(C550,CODIGOS!$B$1:$E$194,4,FALSE)</f>
        <v>COMEDORES ESCOLARES (PAE - PRIVADOS)</v>
      </c>
      <c r="E550" s="1471" t="s">
        <v>9129</v>
      </c>
      <c r="F550" s="1471" t="s">
        <v>3661</v>
      </c>
      <c r="G550" s="1471" t="s">
        <v>1393</v>
      </c>
      <c r="H550" s="1473">
        <v>45750</v>
      </c>
      <c r="I550" s="1895">
        <v>0.8</v>
      </c>
      <c r="J550" s="1471" t="s">
        <v>16</v>
      </c>
      <c r="K550" s="1471" t="s">
        <v>47</v>
      </c>
      <c r="L550" s="1471" t="s">
        <v>22779</v>
      </c>
      <c r="M550" s="1475"/>
      <c r="N550" s="1472"/>
      <c r="O550" s="1472"/>
      <c r="P550" s="1479"/>
      <c r="Q550" s="1464">
        <f t="shared" si="16"/>
        <v>4</v>
      </c>
      <c r="R550" s="1794" t="str">
        <f t="shared" si="17"/>
        <v>EL GUACAMAYO</v>
      </c>
    </row>
    <row r="551" spans="1:19" s="21" customFormat="1" ht="25.05" customHeight="1" x14ac:dyDescent="0.3">
      <c r="A551" s="1471" t="s">
        <v>14</v>
      </c>
      <c r="B551" s="1471" t="s">
        <v>15</v>
      </c>
      <c r="C551" s="1471" t="s">
        <v>905</v>
      </c>
      <c r="D551" s="1472" t="str">
        <f>VLOOKUP(C551,CODIGOS!$B$1:$E$194,4,FALSE)</f>
        <v>COMEDORES ESCOLARES (PAE - PRIVADOS)</v>
      </c>
      <c r="E551" s="1471" t="s">
        <v>9127</v>
      </c>
      <c r="F551" s="1471" t="s">
        <v>9128</v>
      </c>
      <c r="G551" s="1471" t="s">
        <v>1393</v>
      </c>
      <c r="H551" s="1473">
        <v>45757</v>
      </c>
      <c r="I551" s="1895">
        <v>0.755</v>
      </c>
      <c r="J551" s="1471" t="s">
        <v>16</v>
      </c>
      <c r="K551" s="1471" t="s">
        <v>47</v>
      </c>
      <c r="L551" s="1471" t="s">
        <v>22779</v>
      </c>
      <c r="M551" s="1475"/>
      <c r="N551" s="1472"/>
      <c r="O551" s="1472"/>
      <c r="P551" s="1479"/>
      <c r="Q551" s="1464">
        <f t="shared" si="16"/>
        <v>4</v>
      </c>
      <c r="R551" s="1794" t="str">
        <f t="shared" si="17"/>
        <v>EL GUACAMAYO</v>
      </c>
    </row>
    <row r="552" spans="1:19" s="21" customFormat="1" ht="25.05" customHeight="1" x14ac:dyDescent="0.3">
      <c r="A552" s="1471" t="s">
        <v>14</v>
      </c>
      <c r="B552" s="1471" t="s">
        <v>15</v>
      </c>
      <c r="C552" s="1471" t="s">
        <v>542</v>
      </c>
      <c r="D552" s="1472" t="str">
        <f>VLOOKUP(C552,CODIGOS!$B$1:$E$194,4,FALSE)</f>
        <v>MINI MERCADO (SUPERMERCADO DE BARRIO)</v>
      </c>
      <c r="E552" s="1471" t="s">
        <v>9136</v>
      </c>
      <c r="F552" s="1471" t="s">
        <v>9137</v>
      </c>
      <c r="G552" s="1471" t="s">
        <v>9138</v>
      </c>
      <c r="H552" s="1473">
        <v>45757</v>
      </c>
      <c r="I552" s="1895">
        <v>0.75249999999999995</v>
      </c>
      <c r="J552" s="1471" t="s">
        <v>16</v>
      </c>
      <c r="K552" s="1471" t="s">
        <v>47</v>
      </c>
      <c r="L552" s="1472" t="s">
        <v>22787</v>
      </c>
      <c r="M552" s="1475"/>
      <c r="N552" s="1472"/>
      <c r="O552" s="1472"/>
      <c r="P552" s="1479"/>
      <c r="Q552" s="1464">
        <f t="shared" si="16"/>
        <v>4</v>
      </c>
      <c r="R552" s="1794" t="str">
        <f t="shared" si="17"/>
        <v>EL GUACAMAYO</v>
      </c>
    </row>
    <row r="553" spans="1:19" s="21" customFormat="1" ht="25.05" customHeight="1" x14ac:dyDescent="0.3">
      <c r="A553" s="1471" t="s">
        <v>14</v>
      </c>
      <c r="B553" s="1471" t="s">
        <v>15</v>
      </c>
      <c r="C553" s="1471" t="s">
        <v>905</v>
      </c>
      <c r="D553" s="1472" t="str">
        <f>VLOOKUP(C553,CODIGOS!$B$1:$E$194,4,FALSE)</f>
        <v>COMEDORES ESCOLARES (PAE - PRIVADOS)</v>
      </c>
      <c r="E553" s="1471" t="s">
        <v>9125</v>
      </c>
      <c r="F553" s="1471" t="s">
        <v>9126</v>
      </c>
      <c r="G553" s="1471" t="s">
        <v>1393</v>
      </c>
      <c r="H553" s="1473">
        <v>45771</v>
      </c>
      <c r="I553" s="1895">
        <v>0.755</v>
      </c>
      <c r="J553" s="1471" t="s">
        <v>16</v>
      </c>
      <c r="K553" s="1471" t="s">
        <v>47</v>
      </c>
      <c r="L553" s="1472" t="s">
        <v>2934</v>
      </c>
      <c r="M553" s="1475"/>
      <c r="N553" s="1472"/>
      <c r="O553" s="1472"/>
      <c r="P553" s="1479"/>
      <c r="Q553" s="1464">
        <f t="shared" si="16"/>
        <v>4</v>
      </c>
      <c r="R553" s="1794" t="str">
        <f t="shared" si="17"/>
        <v>EL GUACAMAYO</v>
      </c>
    </row>
    <row r="554" spans="1:19" s="21" customFormat="1" ht="25.05" customHeight="1" x14ac:dyDescent="0.3">
      <c r="A554" s="1471" t="s">
        <v>14</v>
      </c>
      <c r="B554" s="1471" t="s">
        <v>15</v>
      </c>
      <c r="C554" s="1471" t="s">
        <v>20</v>
      </c>
      <c r="D554" s="1472" t="str">
        <f>VLOOKUP(C554,CODIGOS!$B$1:$E$194,4,FALSE)</f>
        <v>TIENDA DE BARRIO O CIGARRERÍA, INCLUIDAS LAS UBICADAS EN ZONAS FRANCAS</v>
      </c>
      <c r="E554" s="1471" t="s">
        <v>9130</v>
      </c>
      <c r="F554" s="1471" t="s">
        <v>9131</v>
      </c>
      <c r="G554" s="1471" t="s">
        <v>9132</v>
      </c>
      <c r="H554" s="1473">
        <v>45771</v>
      </c>
      <c r="I554" s="1895">
        <v>0.66749999999999998</v>
      </c>
      <c r="J554" s="1471" t="s">
        <v>16</v>
      </c>
      <c r="K554" s="1471" t="s">
        <v>47</v>
      </c>
      <c r="L554" s="1472" t="s">
        <v>22787</v>
      </c>
      <c r="M554" s="1475"/>
      <c r="N554" s="1472"/>
      <c r="O554" s="1472"/>
      <c r="P554" s="1479"/>
      <c r="Q554" s="1464">
        <f t="shared" si="16"/>
        <v>4</v>
      </c>
      <c r="R554" s="1794" t="str">
        <f t="shared" si="17"/>
        <v>EL GUACAMAYO</v>
      </c>
    </row>
    <row r="555" spans="1:19" s="21" customFormat="1" ht="25.05" customHeight="1" x14ac:dyDescent="0.3">
      <c r="A555" s="1471" t="s">
        <v>14</v>
      </c>
      <c r="B555" s="1471" t="s">
        <v>15</v>
      </c>
      <c r="C555" s="1471" t="s">
        <v>20</v>
      </c>
      <c r="D555" s="1472" t="str">
        <f>VLOOKUP(C555,CODIGOS!$B$1:$E$194,4,FALSE)</f>
        <v>TIENDA DE BARRIO O CIGARRERÍA, INCLUIDAS LAS UBICADAS EN ZONAS FRANCAS</v>
      </c>
      <c r="E555" s="1471" t="s">
        <v>9133</v>
      </c>
      <c r="F555" s="1471" t="s">
        <v>9134</v>
      </c>
      <c r="G555" s="1471" t="s">
        <v>9135</v>
      </c>
      <c r="H555" s="1473">
        <v>45771</v>
      </c>
      <c r="I555" s="1895">
        <v>0.66500000000000004</v>
      </c>
      <c r="J555" s="1471" t="s">
        <v>16</v>
      </c>
      <c r="K555" s="1471" t="s">
        <v>47</v>
      </c>
      <c r="L555" s="1472" t="s">
        <v>22787</v>
      </c>
      <c r="M555" s="1475"/>
      <c r="N555" s="1472"/>
      <c r="O555" s="1472"/>
      <c r="P555" s="1479"/>
      <c r="Q555" s="1464">
        <f t="shared" si="16"/>
        <v>4</v>
      </c>
      <c r="R555" s="1794" t="str">
        <f t="shared" si="17"/>
        <v>EL GUACAMAYO</v>
      </c>
    </row>
    <row r="556" spans="1:19" s="21" customFormat="1" ht="25.05" customHeight="1" x14ac:dyDescent="0.2">
      <c r="A556" s="1471" t="s">
        <v>14</v>
      </c>
      <c r="B556" s="1471" t="s">
        <v>15</v>
      </c>
      <c r="C556" s="1471" t="s">
        <v>18</v>
      </c>
      <c r="D556" s="1472" t="str">
        <f>VLOOKUP(C556,CODIGOS!$B$1:$E$194,4,FALSE)</f>
        <v>PANADERÍAS Y O PASTELERÍAS</v>
      </c>
      <c r="E556" s="1471" t="s">
        <v>14910</v>
      </c>
      <c r="F556" s="1471" t="s">
        <v>14911</v>
      </c>
      <c r="G556" s="1471" t="s">
        <v>14912</v>
      </c>
      <c r="H556" s="1521">
        <v>45792</v>
      </c>
      <c r="I556" s="1905">
        <v>0.77500000000000002</v>
      </c>
      <c r="J556" s="1471" t="s">
        <v>16</v>
      </c>
      <c r="K556" s="1471" t="s">
        <v>47</v>
      </c>
      <c r="L556" s="1472" t="s">
        <v>2934</v>
      </c>
      <c r="M556" s="1475"/>
      <c r="N556" s="1475"/>
      <c r="O556" s="1472"/>
      <c r="P556" s="1479"/>
      <c r="Q556" s="1464">
        <f t="shared" si="16"/>
        <v>5</v>
      </c>
      <c r="R556" s="1794" t="str">
        <f t="shared" si="17"/>
        <v>EL GUACAMAYO</v>
      </c>
      <c r="S556" s="389"/>
    </row>
    <row r="557" spans="1:19" s="21" customFormat="1" ht="25.05" customHeight="1" x14ac:dyDescent="0.2">
      <c r="A557" s="1471" t="s">
        <v>14</v>
      </c>
      <c r="B557" s="1471" t="s">
        <v>15</v>
      </c>
      <c r="C557" s="1471" t="s">
        <v>472</v>
      </c>
      <c r="D557" s="1472" t="str">
        <f>VLOOKUP(C557,CODIGOS!$B$1:$E$194,4,FALSE)</f>
        <v>RESTAURANTES PUBLICOS</v>
      </c>
      <c r="E557" s="1471" t="s">
        <v>14913</v>
      </c>
      <c r="F557" s="1471" t="s">
        <v>14914</v>
      </c>
      <c r="G557" s="1471" t="s">
        <v>14915</v>
      </c>
      <c r="H557" s="1521">
        <v>45792</v>
      </c>
      <c r="I557" s="1905">
        <v>0.745</v>
      </c>
      <c r="J557" s="1471" t="s">
        <v>16</v>
      </c>
      <c r="K557" s="1471" t="s">
        <v>47</v>
      </c>
      <c r="L557" s="1472" t="s">
        <v>2934</v>
      </c>
      <c r="M557" s="1475"/>
      <c r="N557" s="1475"/>
      <c r="O557" s="1472"/>
      <c r="P557" s="1472"/>
      <c r="Q557" s="1464">
        <f t="shared" si="16"/>
        <v>5</v>
      </c>
      <c r="R557" s="1794" t="str">
        <f t="shared" si="17"/>
        <v>EL GUACAMAYO</v>
      </c>
      <c r="S557" s="389"/>
    </row>
    <row r="558" spans="1:19" s="21" customFormat="1" ht="25.05" customHeight="1" x14ac:dyDescent="0.2">
      <c r="A558" s="1471" t="s">
        <v>14</v>
      </c>
      <c r="B558" s="1471" t="s">
        <v>15</v>
      </c>
      <c r="C558" s="1471" t="s">
        <v>18</v>
      </c>
      <c r="D558" s="1472" t="str">
        <f>VLOOKUP(C558,CODIGOS!$B$1:$E$194,4,FALSE)</f>
        <v>PANADERÍAS Y O PASTELERÍAS</v>
      </c>
      <c r="E558" s="1471" t="s">
        <v>14916</v>
      </c>
      <c r="F558" s="1471" t="s">
        <v>14917</v>
      </c>
      <c r="G558" s="1471" t="s">
        <v>14918</v>
      </c>
      <c r="H558" s="1521">
        <v>45799</v>
      </c>
      <c r="I558" s="1905">
        <v>0.745</v>
      </c>
      <c r="J558" s="1471" t="s">
        <v>16</v>
      </c>
      <c r="K558" s="1471" t="s">
        <v>47</v>
      </c>
      <c r="L558" s="1472" t="s">
        <v>2934</v>
      </c>
      <c r="M558" s="1475"/>
      <c r="N558" s="1475"/>
      <c r="O558" s="1472"/>
      <c r="P558" s="1472"/>
      <c r="Q558" s="1464">
        <f t="shared" si="16"/>
        <v>5</v>
      </c>
      <c r="R558" s="1794" t="str">
        <f t="shared" si="17"/>
        <v>EL GUACAMAYO</v>
      </c>
      <c r="S558" s="389"/>
    </row>
    <row r="559" spans="1:19" s="21" customFormat="1" ht="25.05" customHeight="1" x14ac:dyDescent="0.2">
      <c r="A559" s="1471" t="s">
        <v>14</v>
      </c>
      <c r="B559" s="1471" t="s">
        <v>15</v>
      </c>
      <c r="C559" s="1471" t="s">
        <v>18</v>
      </c>
      <c r="D559" s="1472" t="str">
        <f>VLOOKUP(C559,CODIGOS!$B$1:$E$194,4,FALSE)</f>
        <v>PANADERÍAS Y O PASTELERÍAS</v>
      </c>
      <c r="E559" s="1471" t="s">
        <v>14921</v>
      </c>
      <c r="F559" s="1471" t="s">
        <v>14922</v>
      </c>
      <c r="G559" s="1471" t="s">
        <v>14923</v>
      </c>
      <c r="H559" s="1521">
        <v>45799</v>
      </c>
      <c r="I559" s="1905">
        <v>0.745</v>
      </c>
      <c r="J559" s="1471" t="s">
        <v>16</v>
      </c>
      <c r="K559" s="1471" t="s">
        <v>47</v>
      </c>
      <c r="L559" s="1472" t="s">
        <v>2934</v>
      </c>
      <c r="M559" s="1475"/>
      <c r="N559" s="1475"/>
      <c r="O559" s="1472"/>
      <c r="P559" s="1479"/>
      <c r="Q559" s="1464">
        <f t="shared" si="16"/>
        <v>5</v>
      </c>
      <c r="R559" s="1794" t="str">
        <f t="shared" si="17"/>
        <v>EL GUACAMAYO</v>
      </c>
      <c r="S559" s="389"/>
    </row>
    <row r="560" spans="1:19" s="21" customFormat="1" ht="25.05" customHeight="1" x14ac:dyDescent="0.2">
      <c r="A560" s="1471" t="s">
        <v>14</v>
      </c>
      <c r="B560" s="1471" t="s">
        <v>15</v>
      </c>
      <c r="C560" s="1471" t="s">
        <v>18</v>
      </c>
      <c r="D560" s="1472" t="str">
        <f>VLOOKUP(C560,CODIGOS!$B$1:$E$194,4,FALSE)</f>
        <v>PANADERÍAS Y O PASTELERÍAS</v>
      </c>
      <c r="E560" s="1471" t="s">
        <v>14924</v>
      </c>
      <c r="F560" s="1471" t="s">
        <v>14925</v>
      </c>
      <c r="G560" s="1471" t="s">
        <v>14926</v>
      </c>
      <c r="H560" s="1521">
        <v>45807</v>
      </c>
      <c r="I560" s="1905">
        <v>0.77500000000000002</v>
      </c>
      <c r="J560" s="1471" t="s">
        <v>16</v>
      </c>
      <c r="K560" s="1471" t="s">
        <v>47</v>
      </c>
      <c r="L560" s="1472" t="s">
        <v>2934</v>
      </c>
      <c r="M560" s="1475"/>
      <c r="N560" s="1475"/>
      <c r="O560" s="1475"/>
      <c r="P560" s="1478"/>
      <c r="Q560" s="1464">
        <f t="shared" si="16"/>
        <v>5</v>
      </c>
      <c r="R560" s="1794" t="str">
        <f t="shared" si="17"/>
        <v>EL GUACAMAYO</v>
      </c>
      <c r="S560" s="389"/>
    </row>
    <row r="561" spans="1:19" s="21" customFormat="1" ht="25.05" customHeight="1" x14ac:dyDescent="0.2">
      <c r="A561" s="1471" t="s">
        <v>14</v>
      </c>
      <c r="B561" s="1471" t="s">
        <v>15</v>
      </c>
      <c r="C561" s="1471" t="s">
        <v>20</v>
      </c>
      <c r="D561" s="1472" t="str">
        <f>VLOOKUP(C561,CODIGOS!$B$1:$E$194,4,FALSE)</f>
        <v>TIENDA DE BARRIO O CIGARRERÍA, INCLUIDAS LAS UBICADAS EN ZONAS FRANCAS</v>
      </c>
      <c r="E561" s="1471" t="s">
        <v>10059</v>
      </c>
      <c r="F561" s="1471" t="s">
        <v>14919</v>
      </c>
      <c r="G561" s="1471" t="s">
        <v>14920</v>
      </c>
      <c r="H561" s="1521">
        <v>45807</v>
      </c>
      <c r="I561" s="1905">
        <v>0.70499999999999996</v>
      </c>
      <c r="J561" s="1471" t="s">
        <v>16</v>
      </c>
      <c r="K561" s="1471" t="s">
        <v>47</v>
      </c>
      <c r="L561" s="1472" t="s">
        <v>22787</v>
      </c>
      <c r="M561" s="1475"/>
      <c r="N561" s="1475"/>
      <c r="O561" s="1472"/>
      <c r="P561" s="1472"/>
      <c r="Q561" s="1464">
        <f t="shared" si="16"/>
        <v>5</v>
      </c>
      <c r="R561" s="1794" t="str">
        <f t="shared" si="17"/>
        <v>EL GUACAMAYO</v>
      </c>
      <c r="S561" s="389"/>
    </row>
    <row r="562" spans="1:19" s="21" customFormat="1" ht="25.05" customHeight="1" x14ac:dyDescent="0.3">
      <c r="A562" s="1471" t="s">
        <v>14</v>
      </c>
      <c r="B562" s="1471" t="s">
        <v>37</v>
      </c>
      <c r="C562" s="1471" t="s">
        <v>472</v>
      </c>
      <c r="D562" s="1472" t="str">
        <f>VLOOKUP(C562,CODIGOS!$B$1:$E$194,4,FALSE)</f>
        <v>RESTAURANTES PUBLICOS</v>
      </c>
      <c r="E562" s="1471" t="s">
        <v>12432</v>
      </c>
      <c r="F562" s="1471" t="s">
        <v>12433</v>
      </c>
      <c r="G562" s="1471" t="s">
        <v>12434</v>
      </c>
      <c r="H562" s="1473">
        <v>45674</v>
      </c>
      <c r="I562" s="1895">
        <v>0.755</v>
      </c>
      <c r="J562" s="1471" t="s">
        <v>16</v>
      </c>
      <c r="K562" s="1471" t="s">
        <v>47</v>
      </c>
      <c r="L562" s="1472" t="s">
        <v>2934</v>
      </c>
      <c r="M562" s="1471"/>
      <c r="N562" s="1472"/>
      <c r="O562" s="1479"/>
      <c r="P562" s="1479"/>
      <c r="Q562" s="1464">
        <f t="shared" si="16"/>
        <v>1</v>
      </c>
      <c r="R562" s="1794" t="str">
        <f t="shared" si="17"/>
        <v>GALÁN</v>
      </c>
      <c r="S562" s="14"/>
    </row>
    <row r="563" spans="1:19" s="21" customFormat="1" ht="25.05" customHeight="1" x14ac:dyDescent="0.3">
      <c r="A563" s="1471" t="s">
        <v>14</v>
      </c>
      <c r="B563" s="1471" t="s">
        <v>37</v>
      </c>
      <c r="C563" s="1471" t="s">
        <v>472</v>
      </c>
      <c r="D563" s="1472" t="str">
        <f>VLOOKUP(C563,CODIGOS!$B$1:$E$194,4,FALSE)</f>
        <v>RESTAURANTES PUBLICOS</v>
      </c>
      <c r="E563" s="1471" t="s">
        <v>12435</v>
      </c>
      <c r="F563" s="1471" t="s">
        <v>12436</v>
      </c>
      <c r="G563" s="1471" t="s">
        <v>12437</v>
      </c>
      <c r="H563" s="1473">
        <v>45674</v>
      </c>
      <c r="I563" s="1895">
        <v>0.62</v>
      </c>
      <c r="J563" s="1471" t="s">
        <v>16</v>
      </c>
      <c r="K563" s="1471" t="s">
        <v>47</v>
      </c>
      <c r="L563" s="1472" t="s">
        <v>2934</v>
      </c>
      <c r="M563" s="1471"/>
      <c r="N563" s="1472"/>
      <c r="O563" s="1472"/>
      <c r="P563" s="1479"/>
      <c r="Q563" s="1464">
        <f t="shared" si="16"/>
        <v>1</v>
      </c>
      <c r="R563" s="1794" t="str">
        <f t="shared" si="17"/>
        <v>GALÁN</v>
      </c>
      <c r="S563" s="14"/>
    </row>
    <row r="564" spans="1:19" s="21" customFormat="1" ht="25.05" customHeight="1" x14ac:dyDescent="0.3">
      <c r="A564" s="1471" t="s">
        <v>14</v>
      </c>
      <c r="B564" s="1471" t="s">
        <v>37</v>
      </c>
      <c r="C564" s="1471" t="s">
        <v>1716</v>
      </c>
      <c r="D564" s="1472" t="str">
        <f>VLOOKUP(C564,CODIGOS!$B$1:$E$194,4,FALSE)</f>
        <v>EXPENDIO DE CARNE BOVINA</v>
      </c>
      <c r="E564" s="1471" t="s">
        <v>12121</v>
      </c>
      <c r="F564" s="1471" t="s">
        <v>12119</v>
      </c>
      <c r="G564" s="1471" t="s">
        <v>12122</v>
      </c>
      <c r="H564" s="1528">
        <v>45692</v>
      </c>
      <c r="I564" s="1906">
        <v>0.745</v>
      </c>
      <c r="J564" s="1471" t="s">
        <v>16</v>
      </c>
      <c r="K564" s="1471" t="s">
        <v>47</v>
      </c>
      <c r="L564" s="1471" t="s">
        <v>22783</v>
      </c>
      <c r="M564" s="1472"/>
      <c r="N564" s="1479"/>
      <c r="O564" s="1475"/>
      <c r="P564" s="1478"/>
      <c r="Q564" s="1464">
        <f t="shared" si="16"/>
        <v>2</v>
      </c>
      <c r="R564" s="1794" t="str">
        <f t="shared" si="17"/>
        <v>GALÁN</v>
      </c>
    </row>
    <row r="565" spans="1:19" s="21" customFormat="1" ht="25.05" customHeight="1" x14ac:dyDescent="0.3">
      <c r="A565" s="1471" t="s">
        <v>14</v>
      </c>
      <c r="B565" s="1471" t="s">
        <v>37</v>
      </c>
      <c r="C565" s="1471" t="s">
        <v>1716</v>
      </c>
      <c r="D565" s="1472" t="str">
        <f>VLOOKUP(C565,CODIGOS!$B$1:$E$194,4,FALSE)</f>
        <v>EXPENDIO DE CARNE BOVINA</v>
      </c>
      <c r="E565" s="1471" t="s">
        <v>12118</v>
      </c>
      <c r="F565" s="1471" t="s">
        <v>12119</v>
      </c>
      <c r="G565" s="1471" t="s">
        <v>12120</v>
      </c>
      <c r="H565" s="1528">
        <v>45700</v>
      </c>
      <c r="I565" s="1906">
        <v>0.77500000000000002</v>
      </c>
      <c r="J565" s="1471" t="s">
        <v>16</v>
      </c>
      <c r="K565" s="1471" t="s">
        <v>47</v>
      </c>
      <c r="L565" s="1471" t="s">
        <v>22783</v>
      </c>
      <c r="M565" s="1472"/>
      <c r="N565" s="1479"/>
      <c r="O565" s="1475"/>
      <c r="P565" s="1478"/>
      <c r="Q565" s="1464">
        <f t="shared" si="16"/>
        <v>2</v>
      </c>
      <c r="R565" s="1794" t="str">
        <f t="shared" si="17"/>
        <v>GALÁN</v>
      </c>
    </row>
    <row r="566" spans="1:19" s="21" customFormat="1" ht="25.05" customHeight="1" x14ac:dyDescent="0.3">
      <c r="A566" s="1471" t="s">
        <v>14</v>
      </c>
      <c r="B566" s="1471" t="s">
        <v>37</v>
      </c>
      <c r="C566" s="1471" t="s">
        <v>1716</v>
      </c>
      <c r="D566" s="1472" t="str">
        <f>VLOOKUP(C566,CODIGOS!$B$1:$E$194,4,FALSE)</f>
        <v>EXPENDIO DE CARNE BOVINA</v>
      </c>
      <c r="E566" s="1471" t="s">
        <v>12135</v>
      </c>
      <c r="F566" s="1471" t="s">
        <v>12119</v>
      </c>
      <c r="G566" s="1471" t="s">
        <v>12136</v>
      </c>
      <c r="H566" s="1528">
        <v>45700</v>
      </c>
      <c r="I566" s="1906">
        <v>0.79</v>
      </c>
      <c r="J566" s="1471" t="s">
        <v>16</v>
      </c>
      <c r="K566" s="1471" t="s">
        <v>47</v>
      </c>
      <c r="L566" s="1471" t="s">
        <v>22783</v>
      </c>
      <c r="M566" s="1472"/>
      <c r="N566" s="1479"/>
      <c r="O566" s="1475"/>
      <c r="P566" s="1479"/>
      <c r="Q566" s="1464">
        <f t="shared" si="16"/>
        <v>2</v>
      </c>
      <c r="R566" s="1794" t="str">
        <f t="shared" si="17"/>
        <v>GALÁN</v>
      </c>
    </row>
    <row r="567" spans="1:19" s="21" customFormat="1" ht="25.05" customHeight="1" x14ac:dyDescent="0.3">
      <c r="A567" s="1471" t="s">
        <v>14</v>
      </c>
      <c r="B567" s="1471" t="s">
        <v>37</v>
      </c>
      <c r="C567" s="1471" t="s">
        <v>1716</v>
      </c>
      <c r="D567" s="1472" t="str">
        <f>VLOOKUP(C567,CODIGOS!$B$1:$E$194,4,FALSE)</f>
        <v>EXPENDIO DE CARNE BOVINA</v>
      </c>
      <c r="E567" s="1471" t="s">
        <v>12129</v>
      </c>
      <c r="F567" s="1471" t="s">
        <v>12130</v>
      </c>
      <c r="G567" s="1471" t="s">
        <v>12131</v>
      </c>
      <c r="H567" s="1528">
        <v>45701</v>
      </c>
      <c r="I567" s="1906">
        <v>0.77500000000000002</v>
      </c>
      <c r="J567" s="1471" t="s">
        <v>16</v>
      </c>
      <c r="K567" s="1471" t="s">
        <v>47</v>
      </c>
      <c r="L567" s="1471" t="s">
        <v>22783</v>
      </c>
      <c r="M567" s="1472"/>
      <c r="N567" s="1479"/>
      <c r="O567" s="1475"/>
      <c r="P567" s="1524"/>
      <c r="Q567" s="1464">
        <f t="shared" si="16"/>
        <v>2</v>
      </c>
      <c r="R567" s="1794" t="str">
        <f t="shared" si="17"/>
        <v>GALÁN</v>
      </c>
    </row>
    <row r="568" spans="1:19" s="21" customFormat="1" ht="25.05" customHeight="1" x14ac:dyDescent="0.3">
      <c r="A568" s="1471" t="s">
        <v>14</v>
      </c>
      <c r="B568" s="1471" t="s">
        <v>37</v>
      </c>
      <c r="C568" s="1471" t="s">
        <v>787</v>
      </c>
      <c r="D568" s="1472" t="str">
        <f>VLOOKUP(C568,CODIGOS!$B$1:$E$194,4,FALSE)</f>
        <v>CLINICAS Y HOSPITALES CON INTERNACION (CON O SIN MORGUE)</v>
      </c>
      <c r="E568" s="1471" t="s">
        <v>12255</v>
      </c>
      <c r="F568" s="1471" t="s">
        <v>12256</v>
      </c>
      <c r="G568" s="1471" t="s">
        <v>12257</v>
      </c>
      <c r="H568" s="1521">
        <v>45706</v>
      </c>
      <c r="I568" s="1905">
        <v>0.76</v>
      </c>
      <c r="J568" s="1471" t="s">
        <v>16</v>
      </c>
      <c r="K568" s="1471" t="s">
        <v>47</v>
      </c>
      <c r="L568" s="1471" t="s">
        <v>17</v>
      </c>
      <c r="M568" s="1471" t="s">
        <v>796</v>
      </c>
      <c r="N568" s="1475"/>
      <c r="O568" s="1475"/>
      <c r="P568" s="1479"/>
      <c r="Q568" s="1464">
        <f t="shared" si="16"/>
        <v>2</v>
      </c>
      <c r="R568" s="1794" t="str">
        <f t="shared" si="17"/>
        <v>GALÁN</v>
      </c>
      <c r="S568" s="14"/>
    </row>
    <row r="569" spans="1:19" s="21" customFormat="1" ht="25.05" customHeight="1" x14ac:dyDescent="0.3">
      <c r="A569" s="1471" t="s">
        <v>14</v>
      </c>
      <c r="B569" s="1471" t="s">
        <v>37</v>
      </c>
      <c r="C569" s="1471" t="s">
        <v>787</v>
      </c>
      <c r="D569" s="1472" t="str">
        <f>VLOOKUP(C569,CODIGOS!$B$1:$E$194,4,FALSE)</f>
        <v>CLINICAS Y HOSPITALES CON INTERNACION (CON O SIN MORGUE)</v>
      </c>
      <c r="E569" s="1471" t="s">
        <v>12255</v>
      </c>
      <c r="F569" s="1471" t="s">
        <v>12256</v>
      </c>
      <c r="G569" s="1471" t="s">
        <v>12257</v>
      </c>
      <c r="H569" s="1521">
        <v>45706</v>
      </c>
      <c r="I569" s="1905">
        <v>0.81</v>
      </c>
      <c r="J569" s="1471" t="s">
        <v>16</v>
      </c>
      <c r="K569" s="1471" t="s">
        <v>47</v>
      </c>
      <c r="L569" s="1471" t="s">
        <v>17</v>
      </c>
      <c r="M569" s="1471" t="s">
        <v>782</v>
      </c>
      <c r="N569" s="1475"/>
      <c r="O569" s="1475"/>
      <c r="P569" s="1479"/>
      <c r="Q569" s="1464">
        <f t="shared" si="16"/>
        <v>2</v>
      </c>
      <c r="R569" s="1794" t="str">
        <f t="shared" si="17"/>
        <v>GALÁN</v>
      </c>
      <c r="S569" s="14"/>
    </row>
    <row r="570" spans="1:19" s="21" customFormat="1" ht="25.05" customHeight="1" x14ac:dyDescent="0.3">
      <c r="A570" s="1471" t="s">
        <v>14</v>
      </c>
      <c r="B570" s="1471" t="s">
        <v>37</v>
      </c>
      <c r="C570" s="1471" t="s">
        <v>715</v>
      </c>
      <c r="D570" s="1472" t="str">
        <f>VLOOKUP(C570,CODIGOS!$B$1:$E$194,4,FALSE)</f>
        <v>COLEGIOS</v>
      </c>
      <c r="E570" s="1471" t="s">
        <v>12137</v>
      </c>
      <c r="F570" s="1471" t="s">
        <v>12138</v>
      </c>
      <c r="G570" s="1471" t="s">
        <v>1147</v>
      </c>
      <c r="H570" s="1521">
        <v>45706</v>
      </c>
      <c r="I570" s="1905">
        <v>0.69</v>
      </c>
      <c r="J570" s="1471" t="s">
        <v>16</v>
      </c>
      <c r="K570" s="1471" t="s">
        <v>47</v>
      </c>
      <c r="L570" s="1472" t="s">
        <v>26510</v>
      </c>
      <c r="M570" s="1471"/>
      <c r="N570" s="1475"/>
      <c r="O570" s="1475"/>
      <c r="P570" s="1479"/>
      <c r="Q570" s="1464">
        <f t="shared" si="16"/>
        <v>2</v>
      </c>
      <c r="R570" s="1794" t="str">
        <f t="shared" si="17"/>
        <v>GALÁN</v>
      </c>
      <c r="S570" s="14"/>
    </row>
    <row r="571" spans="1:19" s="21" customFormat="1" ht="25.05" customHeight="1" x14ac:dyDescent="0.3">
      <c r="A571" s="1471" t="s">
        <v>14</v>
      </c>
      <c r="B571" s="1471" t="s">
        <v>37</v>
      </c>
      <c r="C571" s="1471" t="s">
        <v>803</v>
      </c>
      <c r="D571" s="1472" t="str">
        <f>VLOOKUP(C571,CODIGOS!$B$1:$E$194,4,FALSE)</f>
        <v xml:space="preserve">SISTEMAS DE SUMINISTRO DE AGUA PARA CONSUMO HUMANO URBANO </v>
      </c>
      <c r="E571" s="1471" t="s">
        <v>12268</v>
      </c>
      <c r="F571" s="1471" t="s">
        <v>12269</v>
      </c>
      <c r="G571" s="1471" t="s">
        <v>12270</v>
      </c>
      <c r="H571" s="1521">
        <v>45706</v>
      </c>
      <c r="I571" s="1905">
        <v>0.13350000000000001</v>
      </c>
      <c r="J571" s="1471" t="s">
        <v>16</v>
      </c>
      <c r="K571" s="1471" t="s">
        <v>47</v>
      </c>
      <c r="L571" s="1471" t="s">
        <v>17</v>
      </c>
      <c r="M571" s="1471" t="s">
        <v>808</v>
      </c>
      <c r="N571" s="1475"/>
      <c r="O571" s="1475"/>
      <c r="P571" s="1479"/>
      <c r="Q571" s="1464">
        <f t="shared" si="16"/>
        <v>2</v>
      </c>
      <c r="R571" s="1794" t="str">
        <f t="shared" si="17"/>
        <v>GALÁN</v>
      </c>
      <c r="S571" s="3"/>
    </row>
    <row r="572" spans="1:19" s="21" customFormat="1" ht="25.05" customHeight="1" x14ac:dyDescent="0.3">
      <c r="A572" s="1471" t="s">
        <v>14</v>
      </c>
      <c r="B572" s="1471" t="s">
        <v>37</v>
      </c>
      <c r="C572" s="1471" t="s">
        <v>715</v>
      </c>
      <c r="D572" s="1472" t="str">
        <f>VLOOKUP(C572,CODIGOS!$B$1:$E$194,4,FALSE)</f>
        <v>COLEGIOS</v>
      </c>
      <c r="E572" s="1471" t="s">
        <v>12140</v>
      </c>
      <c r="F572" s="1471" t="s">
        <v>12141</v>
      </c>
      <c r="G572" s="1471" t="s">
        <v>1147</v>
      </c>
      <c r="H572" s="1521">
        <v>45708</v>
      </c>
      <c r="I572" s="1905">
        <v>0.625</v>
      </c>
      <c r="J572" s="1471" t="s">
        <v>16</v>
      </c>
      <c r="K572" s="1471" t="s">
        <v>47</v>
      </c>
      <c r="L572" s="1472" t="s">
        <v>26510</v>
      </c>
      <c r="M572" s="1471"/>
      <c r="N572" s="1475"/>
      <c r="O572" s="1475"/>
      <c r="P572" s="1478"/>
      <c r="Q572" s="1464">
        <f t="shared" si="16"/>
        <v>2</v>
      </c>
      <c r="R572" s="1794" t="str">
        <f t="shared" si="17"/>
        <v>GALÁN</v>
      </c>
      <c r="S572" s="14"/>
    </row>
    <row r="573" spans="1:19" s="21" customFormat="1" ht="25.05" customHeight="1" x14ac:dyDescent="0.3">
      <c r="A573" s="1471" t="s">
        <v>14</v>
      </c>
      <c r="B573" s="1471" t="s">
        <v>37</v>
      </c>
      <c r="C573" s="1471" t="s">
        <v>905</v>
      </c>
      <c r="D573" s="1472" t="str">
        <f>VLOOKUP(C573,CODIGOS!$B$1:$E$194,4,FALSE)</f>
        <v>COMEDORES ESCOLARES (PAE - PRIVADOS)</v>
      </c>
      <c r="E573" s="1471" t="s">
        <v>12142</v>
      </c>
      <c r="F573" s="1471" t="s">
        <v>12143</v>
      </c>
      <c r="G573" s="1471" t="s">
        <v>909</v>
      </c>
      <c r="H573" s="1521">
        <v>45708</v>
      </c>
      <c r="I573" s="1905">
        <v>0.78500000000000003</v>
      </c>
      <c r="J573" s="1471" t="s">
        <v>16</v>
      </c>
      <c r="K573" s="1471" t="s">
        <v>47</v>
      </c>
      <c r="L573" s="1472" t="s">
        <v>2934</v>
      </c>
      <c r="M573" s="1471"/>
      <c r="N573" s="1475"/>
      <c r="O573" s="1475"/>
      <c r="P573" s="1479"/>
      <c r="Q573" s="1464">
        <f t="shared" si="16"/>
        <v>2</v>
      </c>
      <c r="R573" s="1794" t="str">
        <f t="shared" si="17"/>
        <v>GALÁN</v>
      </c>
      <c r="S573" s="14"/>
    </row>
    <row r="574" spans="1:19" s="21" customFormat="1" ht="25.05" customHeight="1" x14ac:dyDescent="0.3">
      <c r="A574" s="1471" t="s">
        <v>14</v>
      </c>
      <c r="B574" s="1471" t="s">
        <v>37</v>
      </c>
      <c r="C574" s="1471" t="s">
        <v>905</v>
      </c>
      <c r="D574" s="1472" t="str">
        <f>VLOOKUP(C574,CODIGOS!$B$1:$E$194,4,FALSE)</f>
        <v>COMEDORES ESCOLARES (PAE - PRIVADOS)</v>
      </c>
      <c r="E574" s="1471" t="s">
        <v>12144</v>
      </c>
      <c r="F574" s="1471" t="s">
        <v>12145</v>
      </c>
      <c r="G574" s="1471" t="s">
        <v>909</v>
      </c>
      <c r="H574" s="1521">
        <v>45708</v>
      </c>
      <c r="I574" s="1905">
        <v>0.79500000000000004</v>
      </c>
      <c r="J574" s="1471" t="s">
        <v>16</v>
      </c>
      <c r="K574" s="1471" t="s">
        <v>47</v>
      </c>
      <c r="L574" s="1472" t="s">
        <v>2934</v>
      </c>
      <c r="M574" s="1471"/>
      <c r="N574" s="1475"/>
      <c r="O574" s="1475"/>
      <c r="P574" s="1477"/>
      <c r="Q574" s="1464">
        <f t="shared" si="16"/>
        <v>2</v>
      </c>
      <c r="R574" s="1794" t="str">
        <f t="shared" si="17"/>
        <v>GALÁN</v>
      </c>
      <c r="S574" s="14"/>
    </row>
    <row r="575" spans="1:19" s="21" customFormat="1" ht="25.05" customHeight="1" x14ac:dyDescent="0.3">
      <c r="A575" s="1471" t="s">
        <v>14</v>
      </c>
      <c r="B575" s="1471" t="s">
        <v>37</v>
      </c>
      <c r="C575" s="1471" t="s">
        <v>715</v>
      </c>
      <c r="D575" s="1472" t="str">
        <f>VLOOKUP(C575,CODIGOS!$B$1:$E$194,4,FALSE)</f>
        <v>COLEGIOS</v>
      </c>
      <c r="E575" s="1471" t="s">
        <v>12139</v>
      </c>
      <c r="F575" s="1471" t="s">
        <v>12138</v>
      </c>
      <c r="G575" s="1471" t="s">
        <v>1147</v>
      </c>
      <c r="H575" s="1521">
        <v>45714</v>
      </c>
      <c r="I575" s="1905">
        <v>0.72499999999999998</v>
      </c>
      <c r="J575" s="1471" t="s">
        <v>16</v>
      </c>
      <c r="K575" s="1471" t="s">
        <v>47</v>
      </c>
      <c r="L575" s="1472" t="s">
        <v>26510</v>
      </c>
      <c r="M575" s="1471"/>
      <c r="N575" s="1475"/>
      <c r="O575" s="1475"/>
      <c r="P575" s="1478"/>
      <c r="Q575" s="1464">
        <f t="shared" si="16"/>
        <v>2</v>
      </c>
      <c r="R575" s="1794" t="str">
        <f t="shared" si="17"/>
        <v>GALÁN</v>
      </c>
    </row>
    <row r="576" spans="1:19" s="21" customFormat="1" ht="25.05" customHeight="1" x14ac:dyDescent="0.3">
      <c r="A576" s="1471" t="s">
        <v>14</v>
      </c>
      <c r="B576" s="1471" t="s">
        <v>37</v>
      </c>
      <c r="C576" s="1471" t="s">
        <v>905</v>
      </c>
      <c r="D576" s="1472" t="str">
        <f>VLOOKUP(C576,CODIGOS!$B$1:$E$194,4,FALSE)</f>
        <v>COMEDORES ESCOLARES (PAE - PRIVADOS)</v>
      </c>
      <c r="E576" s="1471" t="s">
        <v>12146</v>
      </c>
      <c r="F576" s="1471" t="s">
        <v>12147</v>
      </c>
      <c r="G576" s="1471" t="s">
        <v>909</v>
      </c>
      <c r="H576" s="1521">
        <v>45714</v>
      </c>
      <c r="I576" s="1905">
        <v>0.74</v>
      </c>
      <c r="J576" s="1471" t="s">
        <v>16</v>
      </c>
      <c r="K576" s="1471" t="s">
        <v>47</v>
      </c>
      <c r="L576" s="1472" t="s">
        <v>2934</v>
      </c>
      <c r="M576" s="1471"/>
      <c r="N576" s="1475"/>
      <c r="O576" s="1475"/>
      <c r="P576" s="1477"/>
      <c r="Q576" s="1464">
        <f t="shared" si="16"/>
        <v>2</v>
      </c>
      <c r="R576" s="1794" t="str">
        <f t="shared" si="17"/>
        <v>GALÁN</v>
      </c>
    </row>
    <row r="577" spans="1:18" s="21" customFormat="1" ht="25.05" customHeight="1" x14ac:dyDescent="0.3">
      <c r="A577" s="1471" t="s">
        <v>14</v>
      </c>
      <c r="B577" s="1471" t="s">
        <v>37</v>
      </c>
      <c r="C577" s="1471" t="s">
        <v>715</v>
      </c>
      <c r="D577" s="1472" t="str">
        <f>VLOOKUP(C577,CODIGOS!$B$1:$E$194,4,FALSE)</f>
        <v>COLEGIOS</v>
      </c>
      <c r="E577" s="1471" t="s">
        <v>1148</v>
      </c>
      <c r="F577" s="1471" t="s">
        <v>1149</v>
      </c>
      <c r="G577" s="1471" t="s">
        <v>1147</v>
      </c>
      <c r="H577" s="1523">
        <v>45720</v>
      </c>
      <c r="I577" s="1534">
        <v>0.7</v>
      </c>
      <c r="J577" s="1471" t="s">
        <v>16</v>
      </c>
      <c r="K577" s="1471" t="s">
        <v>47</v>
      </c>
      <c r="L577" s="1472" t="s">
        <v>26510</v>
      </c>
      <c r="M577" s="1472"/>
      <c r="N577" s="1472"/>
      <c r="O577" s="1472" t="s">
        <v>1144</v>
      </c>
      <c r="P577" s="1472"/>
      <c r="Q577" s="1464">
        <f t="shared" si="16"/>
        <v>3</v>
      </c>
      <c r="R577" s="1794" t="str">
        <f t="shared" si="17"/>
        <v>GALÁN</v>
      </c>
    </row>
    <row r="578" spans="1:18" s="21" customFormat="1" ht="25.05" customHeight="1" x14ac:dyDescent="0.3">
      <c r="A578" s="1471" t="s">
        <v>14</v>
      </c>
      <c r="B578" s="1471" t="s">
        <v>37</v>
      </c>
      <c r="C578" s="1471" t="s">
        <v>715</v>
      </c>
      <c r="D578" s="1472" t="str">
        <f>VLOOKUP(C578,CODIGOS!$B$1:$E$194,4,FALSE)</f>
        <v>COLEGIOS</v>
      </c>
      <c r="E578" s="1471" t="s">
        <v>1148</v>
      </c>
      <c r="F578" s="1471" t="s">
        <v>1150</v>
      </c>
      <c r="G578" s="1471" t="s">
        <v>1147</v>
      </c>
      <c r="H578" s="1523">
        <v>45721</v>
      </c>
      <c r="I578" s="1534">
        <v>0.83</v>
      </c>
      <c r="J578" s="1471" t="s">
        <v>16</v>
      </c>
      <c r="K578" s="1471" t="s">
        <v>47</v>
      </c>
      <c r="L578" s="1472" t="s">
        <v>26510</v>
      </c>
      <c r="M578" s="1472"/>
      <c r="N578" s="1472"/>
      <c r="O578" s="1472" t="s">
        <v>1144</v>
      </c>
      <c r="P578" s="1472"/>
      <c r="Q578" s="1464">
        <f t="shared" si="16"/>
        <v>3</v>
      </c>
      <c r="R578" s="1794" t="str">
        <f t="shared" si="17"/>
        <v>GALÁN</v>
      </c>
    </row>
    <row r="579" spans="1:18" s="21" customFormat="1" ht="25.05" customHeight="1" x14ac:dyDescent="0.3">
      <c r="A579" s="1471" t="s">
        <v>14</v>
      </c>
      <c r="B579" s="1471" t="s">
        <v>37</v>
      </c>
      <c r="C579" s="1471" t="s">
        <v>905</v>
      </c>
      <c r="D579" s="1472" t="str">
        <f>VLOOKUP(C579,CODIGOS!$B$1:$E$194,4,FALSE)</f>
        <v>COMEDORES ESCOLARES (PAE - PRIVADOS)</v>
      </c>
      <c r="E579" s="1471" t="s">
        <v>1191</v>
      </c>
      <c r="F579" s="1471" t="s">
        <v>1192</v>
      </c>
      <c r="G579" s="1471" t="s">
        <v>1187</v>
      </c>
      <c r="H579" s="1523">
        <v>45723</v>
      </c>
      <c r="I579" s="1534">
        <v>0.83</v>
      </c>
      <c r="J579" s="1471" t="s">
        <v>16</v>
      </c>
      <c r="K579" s="1471" t="s">
        <v>47</v>
      </c>
      <c r="L579" s="1472" t="s">
        <v>2934</v>
      </c>
      <c r="M579" s="1472"/>
      <c r="N579" s="1472"/>
      <c r="O579" s="1472" t="s">
        <v>1144</v>
      </c>
      <c r="P579" s="1472"/>
      <c r="Q579" s="1464">
        <f t="shared" si="16"/>
        <v>3</v>
      </c>
      <c r="R579" s="1794" t="str">
        <f t="shared" si="17"/>
        <v>GALÁN</v>
      </c>
    </row>
    <row r="580" spans="1:18" s="21" customFormat="1" ht="25.05" customHeight="1" x14ac:dyDescent="0.3">
      <c r="A580" s="1471" t="s">
        <v>14</v>
      </c>
      <c r="B580" s="1471" t="s">
        <v>37</v>
      </c>
      <c r="C580" s="1471" t="s">
        <v>715</v>
      </c>
      <c r="D580" s="1472" t="str">
        <f>VLOOKUP(C580,CODIGOS!$B$1:$E$194,4,FALSE)</f>
        <v>COLEGIOS</v>
      </c>
      <c r="E580" s="1471" t="s">
        <v>1153</v>
      </c>
      <c r="F580" s="1471" t="s">
        <v>1154</v>
      </c>
      <c r="G580" s="1471" t="s">
        <v>1147</v>
      </c>
      <c r="H580" s="1523">
        <v>45727</v>
      </c>
      <c r="I580" s="1534">
        <v>0.7</v>
      </c>
      <c r="J580" s="1471" t="s">
        <v>16</v>
      </c>
      <c r="K580" s="1471" t="s">
        <v>47</v>
      </c>
      <c r="L580" s="1472" t="s">
        <v>26510</v>
      </c>
      <c r="M580" s="1472"/>
      <c r="N580" s="1472"/>
      <c r="O580" s="1472" t="s">
        <v>1144</v>
      </c>
      <c r="P580" s="1472"/>
      <c r="Q580" s="1464">
        <f t="shared" si="16"/>
        <v>3</v>
      </c>
      <c r="R580" s="1794" t="str">
        <f t="shared" si="17"/>
        <v>GALÁN</v>
      </c>
    </row>
    <row r="581" spans="1:18" s="21" customFormat="1" ht="25.05" customHeight="1" x14ac:dyDescent="0.3">
      <c r="A581" s="1471" t="s">
        <v>14</v>
      </c>
      <c r="B581" s="1471" t="s">
        <v>37</v>
      </c>
      <c r="C581" s="1471" t="s">
        <v>905</v>
      </c>
      <c r="D581" s="1472" t="str">
        <f>VLOOKUP(C581,CODIGOS!$B$1:$E$194,4,FALSE)</f>
        <v>COMEDORES ESCOLARES (PAE - PRIVADOS)</v>
      </c>
      <c r="E581" s="1471" t="s">
        <v>1185</v>
      </c>
      <c r="F581" s="1471" t="s">
        <v>1186</v>
      </c>
      <c r="G581" s="1471" t="s">
        <v>1187</v>
      </c>
      <c r="H581" s="1523">
        <v>45727</v>
      </c>
      <c r="I581" s="1534">
        <v>0.79500000000000004</v>
      </c>
      <c r="J581" s="1471" t="s">
        <v>16</v>
      </c>
      <c r="K581" s="1471" t="s">
        <v>47</v>
      </c>
      <c r="L581" s="1472" t="s">
        <v>2934</v>
      </c>
      <c r="M581" s="1472"/>
      <c r="N581" s="1472"/>
      <c r="O581" s="1472" t="s">
        <v>1144</v>
      </c>
      <c r="P581" s="1472"/>
      <c r="Q581" s="1464">
        <f t="shared" si="16"/>
        <v>3</v>
      </c>
      <c r="R581" s="1794" t="str">
        <f t="shared" si="17"/>
        <v>GALÁN</v>
      </c>
    </row>
    <row r="582" spans="1:18" s="21" customFormat="1" ht="25.05" customHeight="1" x14ac:dyDescent="0.3">
      <c r="A582" s="1471" t="s">
        <v>14</v>
      </c>
      <c r="B582" s="1471" t="s">
        <v>37</v>
      </c>
      <c r="C582" s="1471" t="s">
        <v>715</v>
      </c>
      <c r="D582" s="1472" t="str">
        <f>VLOOKUP(C582,CODIGOS!$B$1:$E$194,4,FALSE)</f>
        <v>COLEGIOS</v>
      </c>
      <c r="E582" s="1471" t="s">
        <v>1151</v>
      </c>
      <c r="F582" s="1471" t="s">
        <v>1152</v>
      </c>
      <c r="G582" s="1471" t="s">
        <v>1147</v>
      </c>
      <c r="H582" s="1523">
        <v>45728</v>
      </c>
      <c r="I582" s="1534">
        <v>0.67500000000000004</v>
      </c>
      <c r="J582" s="1471" t="s">
        <v>16</v>
      </c>
      <c r="K582" s="1471" t="s">
        <v>47</v>
      </c>
      <c r="L582" s="1472" t="s">
        <v>26510</v>
      </c>
      <c r="M582" s="1472"/>
      <c r="N582" s="1472"/>
      <c r="O582" s="1472" t="s">
        <v>1144</v>
      </c>
      <c r="P582" s="1472"/>
      <c r="Q582" s="1464">
        <f t="shared" si="16"/>
        <v>3</v>
      </c>
      <c r="R582" s="1794" t="str">
        <f t="shared" si="17"/>
        <v>GALÁN</v>
      </c>
    </row>
    <row r="583" spans="1:18" s="21" customFormat="1" ht="25.05" customHeight="1" x14ac:dyDescent="0.3">
      <c r="A583" s="1471" t="s">
        <v>14</v>
      </c>
      <c r="B583" s="1471" t="s">
        <v>37</v>
      </c>
      <c r="C583" s="1471" t="s">
        <v>905</v>
      </c>
      <c r="D583" s="1472" t="str">
        <f>VLOOKUP(C583,CODIGOS!$B$1:$E$194,4,FALSE)</f>
        <v>COMEDORES ESCOLARES (PAE - PRIVADOS)</v>
      </c>
      <c r="E583" s="1471" t="s">
        <v>1188</v>
      </c>
      <c r="F583" s="1471" t="s">
        <v>1189</v>
      </c>
      <c r="G583" s="1471" t="s">
        <v>1187</v>
      </c>
      <c r="H583" s="1523">
        <v>45728</v>
      </c>
      <c r="I583" s="1534">
        <v>0.78500000000000003</v>
      </c>
      <c r="J583" s="1471" t="s">
        <v>16</v>
      </c>
      <c r="K583" s="1471" t="s">
        <v>47</v>
      </c>
      <c r="L583" s="1472" t="s">
        <v>2934</v>
      </c>
      <c r="M583" s="1472"/>
      <c r="N583" s="1472"/>
      <c r="O583" s="1472" t="s">
        <v>1144</v>
      </c>
      <c r="P583" s="1472"/>
      <c r="Q583" s="1464">
        <f t="shared" ref="Q583:Q646" si="18">MONTH(H583)</f>
        <v>3</v>
      </c>
      <c r="R583" s="1794" t="str">
        <f t="shared" ref="R583:R646" si="19">B583</f>
        <v>GALÁN</v>
      </c>
    </row>
    <row r="584" spans="1:18" s="21" customFormat="1" ht="25.05" customHeight="1" x14ac:dyDescent="0.3">
      <c r="A584" s="1471" t="s">
        <v>14</v>
      </c>
      <c r="B584" s="1471" t="s">
        <v>37</v>
      </c>
      <c r="C584" s="1471" t="s">
        <v>905</v>
      </c>
      <c r="D584" s="1472" t="str">
        <f>VLOOKUP(C584,CODIGOS!$B$1:$E$194,4,FALSE)</f>
        <v>COMEDORES ESCOLARES (PAE - PRIVADOS)</v>
      </c>
      <c r="E584" s="1471" t="s">
        <v>1190</v>
      </c>
      <c r="F584" s="1471" t="s">
        <v>1152</v>
      </c>
      <c r="G584" s="1471" t="s">
        <v>1187</v>
      </c>
      <c r="H584" s="1523">
        <v>45728</v>
      </c>
      <c r="I584" s="1534">
        <v>0.76500000000000001</v>
      </c>
      <c r="J584" s="1471" t="s">
        <v>16</v>
      </c>
      <c r="K584" s="1471" t="s">
        <v>47</v>
      </c>
      <c r="L584" s="1472" t="s">
        <v>2934</v>
      </c>
      <c r="M584" s="1472"/>
      <c r="N584" s="1472"/>
      <c r="O584" s="1472" t="s">
        <v>1144</v>
      </c>
      <c r="P584" s="1472"/>
      <c r="Q584" s="1464">
        <f t="shared" si="18"/>
        <v>3</v>
      </c>
      <c r="R584" s="1794" t="str">
        <f t="shared" si="19"/>
        <v>GALÁN</v>
      </c>
    </row>
    <row r="585" spans="1:18" s="21" customFormat="1" ht="25.05" customHeight="1" x14ac:dyDescent="0.3">
      <c r="A585" s="1471" t="s">
        <v>14</v>
      </c>
      <c r="B585" s="1471" t="s">
        <v>37</v>
      </c>
      <c r="C585" s="1471" t="s">
        <v>61</v>
      </c>
      <c r="D585" s="1472" t="str">
        <f>VLOOKUP(C585,CODIGOS!$B$1:$E$194,4,FALSE)</f>
        <v>COMEDORES HOGARES GERIÁTRICOS, ASILOS, HOSPITALES, CASINOS DE EMPRESAS O FÁBRICAS, CLUBES SOCIALES.</v>
      </c>
      <c r="E585" s="1471" t="s">
        <v>1193</v>
      </c>
      <c r="F585" s="1471" t="s">
        <v>1194</v>
      </c>
      <c r="G585" s="1471" t="s">
        <v>1143</v>
      </c>
      <c r="H585" s="1523">
        <v>45730</v>
      </c>
      <c r="I585" s="1534">
        <v>0.88500000000000001</v>
      </c>
      <c r="J585" s="1471" t="s">
        <v>16</v>
      </c>
      <c r="K585" s="1471" t="s">
        <v>47</v>
      </c>
      <c r="L585" s="1472" t="s">
        <v>2934</v>
      </c>
      <c r="M585" s="1472"/>
      <c r="N585" s="1472"/>
      <c r="O585" s="1472" t="s">
        <v>1144</v>
      </c>
      <c r="P585" s="1472"/>
      <c r="Q585" s="1464">
        <f t="shared" si="18"/>
        <v>3</v>
      </c>
      <c r="R585" s="1794" t="str">
        <f t="shared" si="19"/>
        <v>GALÁN</v>
      </c>
    </row>
    <row r="586" spans="1:18" s="21" customFormat="1" ht="25.05" customHeight="1" x14ac:dyDescent="0.3">
      <c r="A586" s="1471" t="s">
        <v>14</v>
      </c>
      <c r="B586" s="1471" t="s">
        <v>37</v>
      </c>
      <c r="C586" s="1471" t="s">
        <v>20</v>
      </c>
      <c r="D586" s="1472" t="str">
        <f>VLOOKUP(C586,CODIGOS!$B$1:$E$194,4,FALSE)</f>
        <v>TIENDA DE BARRIO O CIGARRERÍA, INCLUIDAS LAS UBICADAS EN ZONAS FRANCAS</v>
      </c>
      <c r="E586" s="1471" t="s">
        <v>1176</v>
      </c>
      <c r="F586" s="1471" t="s">
        <v>1177</v>
      </c>
      <c r="G586" s="1471" t="s">
        <v>1178</v>
      </c>
      <c r="H586" s="1523">
        <v>45731</v>
      </c>
      <c r="I586" s="1534">
        <v>0.67749999999999999</v>
      </c>
      <c r="J586" s="1471" t="s">
        <v>16</v>
      </c>
      <c r="K586" s="1471" t="s">
        <v>47</v>
      </c>
      <c r="L586" s="1472" t="s">
        <v>22787</v>
      </c>
      <c r="M586" s="1472"/>
      <c r="N586" s="1472"/>
      <c r="O586" s="1472" t="s">
        <v>1144</v>
      </c>
      <c r="P586" s="1472"/>
      <c r="Q586" s="1464">
        <f t="shared" si="18"/>
        <v>3</v>
      </c>
      <c r="R586" s="1794" t="str">
        <f t="shared" si="19"/>
        <v>GALÁN</v>
      </c>
    </row>
    <row r="587" spans="1:18" s="21" customFormat="1" ht="25.05" customHeight="1" x14ac:dyDescent="0.3">
      <c r="A587" s="1471" t="s">
        <v>14</v>
      </c>
      <c r="B587" s="1471" t="s">
        <v>37</v>
      </c>
      <c r="C587" s="1471" t="s">
        <v>20</v>
      </c>
      <c r="D587" s="1472" t="str">
        <f>VLOOKUP(C587,CODIGOS!$B$1:$E$194,4,FALSE)</f>
        <v>TIENDA DE BARRIO O CIGARRERÍA, INCLUIDAS LAS UBICADAS EN ZONAS FRANCAS</v>
      </c>
      <c r="E587" s="1471" t="s">
        <v>1179</v>
      </c>
      <c r="F587" s="1471" t="s">
        <v>1180</v>
      </c>
      <c r="G587" s="1471" t="s">
        <v>1181</v>
      </c>
      <c r="H587" s="1523">
        <v>45731</v>
      </c>
      <c r="I587" s="1534">
        <v>0.64749999999999996</v>
      </c>
      <c r="J587" s="1471" t="s">
        <v>16</v>
      </c>
      <c r="K587" s="1471" t="s">
        <v>47</v>
      </c>
      <c r="L587" s="1472" t="s">
        <v>22787</v>
      </c>
      <c r="M587" s="1472"/>
      <c r="N587" s="1472"/>
      <c r="O587" s="1472" t="s">
        <v>1144</v>
      </c>
      <c r="P587" s="1472"/>
      <c r="Q587" s="1464">
        <f t="shared" si="18"/>
        <v>3</v>
      </c>
      <c r="R587" s="1794" t="str">
        <f t="shared" si="19"/>
        <v>GALÁN</v>
      </c>
    </row>
    <row r="588" spans="1:18" s="21" customFormat="1" ht="25.05" customHeight="1" x14ac:dyDescent="0.3">
      <c r="A588" s="1471" t="s">
        <v>14</v>
      </c>
      <c r="B588" s="1471" t="s">
        <v>37</v>
      </c>
      <c r="C588" s="1471" t="s">
        <v>20</v>
      </c>
      <c r="D588" s="1472" t="str">
        <f>VLOOKUP(C588,CODIGOS!$B$1:$E$194,4,FALSE)</f>
        <v>TIENDA DE BARRIO O CIGARRERÍA, INCLUIDAS LAS UBICADAS EN ZONAS FRANCAS</v>
      </c>
      <c r="E588" s="1471" t="s">
        <v>1182</v>
      </c>
      <c r="F588" s="1471" t="s">
        <v>1183</v>
      </c>
      <c r="G588" s="1471" t="s">
        <v>1184</v>
      </c>
      <c r="H588" s="1523">
        <v>45731</v>
      </c>
      <c r="I588" s="1534">
        <v>0.755</v>
      </c>
      <c r="J588" s="1471" t="s">
        <v>16</v>
      </c>
      <c r="K588" s="1471" t="s">
        <v>47</v>
      </c>
      <c r="L588" s="1472" t="s">
        <v>22787</v>
      </c>
      <c r="M588" s="1472"/>
      <c r="N588" s="1472"/>
      <c r="O588" s="1472" t="s">
        <v>1144</v>
      </c>
      <c r="P588" s="1472"/>
      <c r="Q588" s="1464">
        <f t="shared" si="18"/>
        <v>3</v>
      </c>
      <c r="R588" s="1794" t="str">
        <f t="shared" si="19"/>
        <v>GALÁN</v>
      </c>
    </row>
    <row r="589" spans="1:18" s="21" customFormat="1" ht="25.05" customHeight="1" x14ac:dyDescent="0.3">
      <c r="A589" s="1471" t="s">
        <v>14</v>
      </c>
      <c r="B589" s="1471" t="s">
        <v>37</v>
      </c>
      <c r="C589" s="1471" t="s">
        <v>61</v>
      </c>
      <c r="D589" s="1472" t="str">
        <f>VLOOKUP(C589,CODIGOS!$B$1:$E$194,4,FALSE)</f>
        <v>COMEDORES HOGARES GERIÁTRICOS, ASILOS, HOSPITALES, CASINOS DE EMPRESAS O FÁBRICAS, CLUBES SOCIALES.</v>
      </c>
      <c r="E589" s="1471" t="s">
        <v>1198</v>
      </c>
      <c r="F589" s="1471" t="s">
        <v>1199</v>
      </c>
      <c r="G589" s="1471" t="s">
        <v>1200</v>
      </c>
      <c r="H589" s="1523">
        <v>45734</v>
      </c>
      <c r="I589" s="1534">
        <v>0.82499999999999996</v>
      </c>
      <c r="J589" s="1471" t="s">
        <v>16</v>
      </c>
      <c r="K589" s="1471" t="s">
        <v>47</v>
      </c>
      <c r="L589" s="1472" t="s">
        <v>2934</v>
      </c>
      <c r="M589" s="1472"/>
      <c r="N589" s="1472"/>
      <c r="O589" s="1472" t="s">
        <v>1144</v>
      </c>
      <c r="P589" s="1472"/>
      <c r="Q589" s="1464">
        <f t="shared" si="18"/>
        <v>3</v>
      </c>
      <c r="R589" s="1794" t="str">
        <f t="shared" si="19"/>
        <v>GALÁN</v>
      </c>
    </row>
    <row r="590" spans="1:18" s="21" customFormat="1" ht="25.05" customHeight="1" x14ac:dyDescent="0.3">
      <c r="A590" s="1471" t="s">
        <v>14</v>
      </c>
      <c r="B590" s="1471" t="s">
        <v>37</v>
      </c>
      <c r="C590" s="1471" t="s">
        <v>1166</v>
      </c>
      <c r="D590" s="1472" t="str">
        <f>VLOOKUP(C590,CODIGOS!$B$1:$E$194,4,FALSE)</f>
        <v>HOGAR GERONTOLÓGICO (Asilos De Ancianos)</v>
      </c>
      <c r="E590" s="1471" t="s">
        <v>1168</v>
      </c>
      <c r="F590" s="1471" t="s">
        <v>1169</v>
      </c>
      <c r="G590" s="1471" t="s">
        <v>786</v>
      </c>
      <c r="H590" s="1523">
        <v>45734</v>
      </c>
      <c r="I590" s="1534">
        <v>0.78500000000000003</v>
      </c>
      <c r="J590" s="1471" t="s">
        <v>16</v>
      </c>
      <c r="K590" s="1471" t="s">
        <v>47</v>
      </c>
      <c r="L590" s="1472" t="s">
        <v>22782</v>
      </c>
      <c r="M590" s="1472"/>
      <c r="N590" s="1472"/>
      <c r="O590" s="1472" t="s">
        <v>1144</v>
      </c>
      <c r="P590" s="1472"/>
      <c r="Q590" s="1464">
        <f t="shared" si="18"/>
        <v>3</v>
      </c>
      <c r="R590" s="1794" t="str">
        <f t="shared" si="19"/>
        <v>GALÁN</v>
      </c>
    </row>
    <row r="591" spans="1:18" s="21" customFormat="1" ht="25.05" customHeight="1" x14ac:dyDescent="0.3">
      <c r="A591" s="1471" t="s">
        <v>14</v>
      </c>
      <c r="B591" s="1471" t="s">
        <v>37</v>
      </c>
      <c r="C591" s="1471" t="s">
        <v>715</v>
      </c>
      <c r="D591" s="1472" t="str">
        <f>VLOOKUP(C591,CODIGOS!$B$1:$E$194,4,FALSE)</f>
        <v>COLEGIOS</v>
      </c>
      <c r="E591" s="1471" t="s">
        <v>1145</v>
      </c>
      <c r="F591" s="1471" t="s">
        <v>1146</v>
      </c>
      <c r="G591" s="1471" t="s">
        <v>1147</v>
      </c>
      <c r="H591" s="1523">
        <v>45735</v>
      </c>
      <c r="I591" s="1534">
        <v>0.72499999999999998</v>
      </c>
      <c r="J591" s="1471" t="s">
        <v>16</v>
      </c>
      <c r="K591" s="1471" t="s">
        <v>47</v>
      </c>
      <c r="L591" s="1472" t="s">
        <v>26510</v>
      </c>
      <c r="M591" s="1472"/>
      <c r="N591" s="1472"/>
      <c r="O591" s="1472" t="s">
        <v>1144</v>
      </c>
      <c r="P591" s="1472"/>
      <c r="Q591" s="1464">
        <f t="shared" si="18"/>
        <v>3</v>
      </c>
      <c r="R591" s="1794" t="str">
        <f t="shared" si="19"/>
        <v>GALÁN</v>
      </c>
    </row>
    <row r="592" spans="1:18" s="21" customFormat="1" ht="25.05" customHeight="1" x14ac:dyDescent="0.3">
      <c r="A592" s="1471" t="s">
        <v>14</v>
      </c>
      <c r="B592" s="1471" t="s">
        <v>37</v>
      </c>
      <c r="C592" s="1471" t="s">
        <v>905</v>
      </c>
      <c r="D592" s="1472" t="str">
        <f>VLOOKUP(C592,CODIGOS!$B$1:$E$194,4,FALSE)</f>
        <v>COMEDORES ESCOLARES (PAE - PRIVADOS)</v>
      </c>
      <c r="E592" s="1471" t="s">
        <v>1201</v>
      </c>
      <c r="F592" s="1471" t="s">
        <v>405</v>
      </c>
      <c r="G592" s="1471" t="s">
        <v>1197</v>
      </c>
      <c r="H592" s="1523">
        <v>45735</v>
      </c>
      <c r="I592" s="1534">
        <v>0.68</v>
      </c>
      <c r="J592" s="1471" t="s">
        <v>16</v>
      </c>
      <c r="K592" s="1471" t="s">
        <v>47</v>
      </c>
      <c r="L592" s="1472" t="s">
        <v>2934</v>
      </c>
      <c r="M592" s="1472"/>
      <c r="N592" s="1472"/>
      <c r="O592" s="1472" t="s">
        <v>1144</v>
      </c>
      <c r="P592" s="1472"/>
      <c r="Q592" s="1464">
        <f t="shared" si="18"/>
        <v>3</v>
      </c>
      <c r="R592" s="1794" t="str">
        <f t="shared" si="19"/>
        <v>GALÁN</v>
      </c>
    </row>
    <row r="593" spans="1:19" s="21" customFormat="1" ht="25.05" customHeight="1" x14ac:dyDescent="0.3">
      <c r="A593" s="1471" t="s">
        <v>14</v>
      </c>
      <c r="B593" s="1471" t="s">
        <v>37</v>
      </c>
      <c r="C593" s="1471" t="s">
        <v>472</v>
      </c>
      <c r="D593" s="1472" t="str">
        <f>VLOOKUP(C593,CODIGOS!$B$1:$E$194,4,FALSE)</f>
        <v>RESTAURANTES PUBLICOS</v>
      </c>
      <c r="E593" s="1471" t="s">
        <v>1163</v>
      </c>
      <c r="F593" s="1471" t="s">
        <v>1164</v>
      </c>
      <c r="G593" s="1471" t="s">
        <v>1165</v>
      </c>
      <c r="H593" s="1523">
        <v>45736</v>
      </c>
      <c r="I593" s="1534">
        <v>0.85499999999999998</v>
      </c>
      <c r="J593" s="1471" t="s">
        <v>16</v>
      </c>
      <c r="K593" s="1471" t="s">
        <v>47</v>
      </c>
      <c r="L593" s="1472" t="s">
        <v>2934</v>
      </c>
      <c r="M593" s="1472"/>
      <c r="N593" s="1472"/>
      <c r="O593" s="1472" t="s">
        <v>1144</v>
      </c>
      <c r="P593" s="1472"/>
      <c r="Q593" s="1464">
        <f t="shared" si="18"/>
        <v>3</v>
      </c>
      <c r="R593" s="1794" t="str">
        <f t="shared" si="19"/>
        <v>GALÁN</v>
      </c>
    </row>
    <row r="594" spans="1:19" s="21" customFormat="1" ht="25.05" customHeight="1" x14ac:dyDescent="0.3">
      <c r="A594" s="1471" t="s">
        <v>14</v>
      </c>
      <c r="B594" s="1471" t="s">
        <v>37</v>
      </c>
      <c r="C594" s="1471" t="s">
        <v>20</v>
      </c>
      <c r="D594" s="1472" t="str">
        <f>VLOOKUP(C594,CODIGOS!$B$1:$E$194,4,FALSE)</f>
        <v>TIENDA DE BARRIO O CIGARRERÍA, INCLUIDAS LAS UBICADAS EN ZONAS FRANCAS</v>
      </c>
      <c r="E594" s="1471" t="s">
        <v>1157</v>
      </c>
      <c r="F594" s="1471" t="s">
        <v>1158</v>
      </c>
      <c r="G594" s="1471" t="s">
        <v>1159</v>
      </c>
      <c r="H594" s="1523">
        <v>45736</v>
      </c>
      <c r="I594" s="1534">
        <v>0.83250000000000002</v>
      </c>
      <c r="J594" s="1471" t="s">
        <v>16</v>
      </c>
      <c r="K594" s="1471" t="s">
        <v>47</v>
      </c>
      <c r="L594" s="1472" t="s">
        <v>22787</v>
      </c>
      <c r="M594" s="1472"/>
      <c r="N594" s="1472"/>
      <c r="O594" s="1472" t="s">
        <v>1144</v>
      </c>
      <c r="P594" s="1481"/>
      <c r="Q594" s="1464">
        <f t="shared" si="18"/>
        <v>3</v>
      </c>
      <c r="R594" s="1794" t="str">
        <f t="shared" si="19"/>
        <v>GALÁN</v>
      </c>
    </row>
    <row r="595" spans="1:19" s="21" customFormat="1" ht="25.05" customHeight="1" x14ac:dyDescent="0.3">
      <c r="A595" s="1471" t="s">
        <v>14</v>
      </c>
      <c r="B595" s="1471" t="s">
        <v>37</v>
      </c>
      <c r="C595" s="1471" t="s">
        <v>499</v>
      </c>
      <c r="D595" s="1472" t="str">
        <f>VLOOKUP(C595,CODIGOS!$B$1:$E$194,4,FALSE)</f>
        <v>BARES - DISCOTECAS - CANTINAS - TABERNAS</v>
      </c>
      <c r="E595" s="1471" t="s">
        <v>1160</v>
      </c>
      <c r="F595" s="1471" t="s">
        <v>1161</v>
      </c>
      <c r="G595" s="1471" t="s">
        <v>1162</v>
      </c>
      <c r="H595" s="1523">
        <v>45736</v>
      </c>
      <c r="I595" s="1534">
        <v>0.82</v>
      </c>
      <c r="J595" s="1471" t="s">
        <v>16</v>
      </c>
      <c r="K595" s="1471" t="s">
        <v>47</v>
      </c>
      <c r="L595" s="1471" t="s">
        <v>4248</v>
      </c>
      <c r="M595" s="1472"/>
      <c r="N595" s="1472"/>
      <c r="O595" s="1472" t="s">
        <v>1144</v>
      </c>
      <c r="P595" s="1472"/>
      <c r="Q595" s="1464">
        <f t="shared" si="18"/>
        <v>3</v>
      </c>
      <c r="R595" s="1794" t="str">
        <f t="shared" si="19"/>
        <v>GALÁN</v>
      </c>
    </row>
    <row r="596" spans="1:19" s="21" customFormat="1" ht="25.05" customHeight="1" x14ac:dyDescent="0.3">
      <c r="A596" s="1471" t="s">
        <v>14</v>
      </c>
      <c r="B596" s="1471" t="s">
        <v>37</v>
      </c>
      <c r="C596" s="1471" t="s">
        <v>715</v>
      </c>
      <c r="D596" s="1472" t="str">
        <f>VLOOKUP(C596,CODIGOS!$B$1:$E$194,4,FALSE)</f>
        <v>COLEGIOS</v>
      </c>
      <c r="E596" s="1471" t="s">
        <v>1155</v>
      </c>
      <c r="F596" s="1471" t="s">
        <v>1156</v>
      </c>
      <c r="G596" s="1471" t="s">
        <v>1147</v>
      </c>
      <c r="H596" s="1523">
        <v>45739</v>
      </c>
      <c r="I596" s="1534">
        <v>0.69499999999999995</v>
      </c>
      <c r="J596" s="1471" t="s">
        <v>16</v>
      </c>
      <c r="K596" s="1471" t="s">
        <v>47</v>
      </c>
      <c r="L596" s="1472" t="s">
        <v>26510</v>
      </c>
      <c r="M596" s="1472"/>
      <c r="N596" s="1472"/>
      <c r="O596" s="1472" t="s">
        <v>1144</v>
      </c>
      <c r="P596" s="1472"/>
      <c r="Q596" s="1464">
        <f t="shared" si="18"/>
        <v>3</v>
      </c>
      <c r="R596" s="1794" t="str">
        <f t="shared" si="19"/>
        <v>GALÁN</v>
      </c>
    </row>
    <row r="597" spans="1:19" s="21" customFormat="1" ht="25.05" customHeight="1" x14ac:dyDescent="0.3">
      <c r="A597" s="1471" t="s">
        <v>14</v>
      </c>
      <c r="B597" s="1471" t="s">
        <v>37</v>
      </c>
      <c r="C597" s="1471" t="s">
        <v>905</v>
      </c>
      <c r="D597" s="1472" t="str">
        <f>VLOOKUP(C597,CODIGOS!$B$1:$E$194,4,FALSE)</f>
        <v>COMEDORES ESCOLARES (PAE - PRIVADOS)</v>
      </c>
      <c r="E597" s="1471" t="s">
        <v>1195</v>
      </c>
      <c r="F597" s="1471" t="s">
        <v>1196</v>
      </c>
      <c r="G597" s="1471" t="s">
        <v>1197</v>
      </c>
      <c r="H597" s="1523">
        <v>45742</v>
      </c>
      <c r="I597" s="1534">
        <v>0.88500000000000001</v>
      </c>
      <c r="J597" s="1471" t="s">
        <v>16</v>
      </c>
      <c r="K597" s="1471" t="s">
        <v>47</v>
      </c>
      <c r="L597" s="1472" t="s">
        <v>2934</v>
      </c>
      <c r="M597" s="1472"/>
      <c r="N597" s="1472"/>
      <c r="O597" s="1472" t="s">
        <v>1144</v>
      </c>
      <c r="P597" s="1472"/>
      <c r="Q597" s="1464">
        <f t="shared" si="18"/>
        <v>3</v>
      </c>
      <c r="R597" s="1794" t="str">
        <f t="shared" si="19"/>
        <v>GALÁN</v>
      </c>
    </row>
    <row r="598" spans="1:19" s="21" customFormat="1" ht="25.05" customHeight="1" x14ac:dyDescent="0.3">
      <c r="A598" s="1471" t="s">
        <v>14</v>
      </c>
      <c r="B598" s="1471" t="s">
        <v>37</v>
      </c>
      <c r="C598" s="1471" t="s">
        <v>61</v>
      </c>
      <c r="D598" s="1472" t="str">
        <f>VLOOKUP(C598,CODIGOS!$B$1:$E$194,4,FALSE)</f>
        <v>COMEDORES HOGARES GERIÁTRICOS, ASILOS, HOSPITALES, CASINOS DE EMPRESAS O FÁBRICAS, CLUBES SOCIALES.</v>
      </c>
      <c r="E598" s="1471" t="s">
        <v>1173</v>
      </c>
      <c r="F598" s="1471" t="s">
        <v>1174</v>
      </c>
      <c r="G598" s="1471" t="s">
        <v>1175</v>
      </c>
      <c r="H598" s="1523">
        <v>45745</v>
      </c>
      <c r="I598" s="1534">
        <v>0.80500000000000005</v>
      </c>
      <c r="J598" s="1471" t="s">
        <v>16</v>
      </c>
      <c r="K598" s="1471" t="s">
        <v>47</v>
      </c>
      <c r="L598" s="1472" t="s">
        <v>2934</v>
      </c>
      <c r="M598" s="1472"/>
      <c r="N598" s="1472"/>
      <c r="O598" s="1472" t="s">
        <v>1144</v>
      </c>
      <c r="P598" s="1472"/>
      <c r="Q598" s="1464">
        <f t="shared" si="18"/>
        <v>3</v>
      </c>
      <c r="R598" s="1794" t="str">
        <f t="shared" si="19"/>
        <v>GALÁN</v>
      </c>
    </row>
    <row r="599" spans="1:19" s="21" customFormat="1" ht="25.05" customHeight="1" x14ac:dyDescent="0.3">
      <c r="A599" s="1471" t="s">
        <v>14</v>
      </c>
      <c r="B599" s="1471" t="s">
        <v>37</v>
      </c>
      <c r="C599" s="1471" t="s">
        <v>1166</v>
      </c>
      <c r="D599" s="1472" t="str">
        <f>VLOOKUP(C599,CODIGOS!$B$1:$E$194,4,FALSE)</f>
        <v>HOGAR GERONTOLÓGICO (Asilos De Ancianos)</v>
      </c>
      <c r="E599" s="1471" t="s">
        <v>1170</v>
      </c>
      <c r="F599" s="1471" t="s">
        <v>1171</v>
      </c>
      <c r="G599" s="1471" t="s">
        <v>1172</v>
      </c>
      <c r="H599" s="1523">
        <v>45745</v>
      </c>
      <c r="I599" s="1534">
        <v>0.94</v>
      </c>
      <c r="J599" s="1471" t="s">
        <v>16</v>
      </c>
      <c r="K599" s="1471" t="s">
        <v>47</v>
      </c>
      <c r="L599" s="1472" t="s">
        <v>22782</v>
      </c>
      <c r="M599" s="1472"/>
      <c r="N599" s="1472"/>
      <c r="O599" s="1472" t="s">
        <v>1144</v>
      </c>
      <c r="P599" s="1472"/>
      <c r="Q599" s="1464">
        <f t="shared" si="18"/>
        <v>3</v>
      </c>
      <c r="R599" s="1794" t="str">
        <f t="shared" si="19"/>
        <v>GALÁN</v>
      </c>
    </row>
    <row r="600" spans="1:19" s="21" customFormat="1" ht="25.05" customHeight="1" x14ac:dyDescent="0.2">
      <c r="A600" s="1471" t="s">
        <v>14</v>
      </c>
      <c r="B600" s="1471" t="s">
        <v>37</v>
      </c>
      <c r="C600" s="1471" t="s">
        <v>689</v>
      </c>
      <c r="D600" s="1472" t="str">
        <f>VLOOKUP(C600,CODIGOS!$B$1:$E$194,4,FALSE)</f>
        <v>COMEDORES INFANTILES ( ICBF - INPEC) DE COLEGIOS Y UNIVERSIDADES</v>
      </c>
      <c r="E600" s="1471" t="s">
        <v>14769</v>
      </c>
      <c r="F600" s="1471" t="s">
        <v>14770</v>
      </c>
      <c r="G600" s="1471" t="s">
        <v>1143</v>
      </c>
      <c r="H600" s="1521">
        <v>45790</v>
      </c>
      <c r="I600" s="1905">
        <v>0.83499999999999996</v>
      </c>
      <c r="J600" s="1471" t="s">
        <v>16</v>
      </c>
      <c r="K600" s="1471" t="s">
        <v>47</v>
      </c>
      <c r="L600" s="1472" t="s">
        <v>2934</v>
      </c>
      <c r="M600" s="1475"/>
      <c r="N600" s="1475"/>
      <c r="O600" s="1479"/>
      <c r="P600" s="1479"/>
      <c r="Q600" s="1464">
        <f t="shared" si="18"/>
        <v>5</v>
      </c>
      <c r="R600" s="1794" t="str">
        <f t="shared" si="19"/>
        <v>GALÁN</v>
      </c>
      <c r="S600" s="389"/>
    </row>
    <row r="601" spans="1:19" s="21" customFormat="1" ht="25.05" customHeight="1" x14ac:dyDescent="0.2">
      <c r="A601" s="1471" t="s">
        <v>14</v>
      </c>
      <c r="B601" s="1471" t="s">
        <v>37</v>
      </c>
      <c r="C601" s="1471" t="s">
        <v>905</v>
      </c>
      <c r="D601" s="1472" t="str">
        <f>VLOOKUP(C601,CODIGOS!$B$1:$E$194,4,FALSE)</f>
        <v>COMEDORES ESCOLARES (PAE - PRIVADOS)</v>
      </c>
      <c r="E601" s="1471" t="s">
        <v>14765</v>
      </c>
      <c r="F601" s="1471" t="s">
        <v>14766</v>
      </c>
      <c r="G601" s="1471" t="s">
        <v>909</v>
      </c>
      <c r="H601" s="1521">
        <v>45793</v>
      </c>
      <c r="I601" s="1905">
        <v>0.81</v>
      </c>
      <c r="J601" s="1471" t="s">
        <v>16</v>
      </c>
      <c r="K601" s="1471" t="s">
        <v>47</v>
      </c>
      <c r="L601" s="1472" t="s">
        <v>2934</v>
      </c>
      <c r="M601" s="1475"/>
      <c r="N601" s="1475"/>
      <c r="O601" s="1472"/>
      <c r="P601" s="1472"/>
      <c r="Q601" s="1464">
        <f t="shared" si="18"/>
        <v>5</v>
      </c>
      <c r="R601" s="1794" t="str">
        <f t="shared" si="19"/>
        <v>GALÁN</v>
      </c>
      <c r="S601" s="389"/>
    </row>
    <row r="602" spans="1:19" s="21" customFormat="1" ht="25.05" customHeight="1" x14ac:dyDescent="0.2">
      <c r="A602" s="1471" t="s">
        <v>14</v>
      </c>
      <c r="B602" s="1471" t="s">
        <v>37</v>
      </c>
      <c r="C602" s="1471" t="s">
        <v>905</v>
      </c>
      <c r="D602" s="1472" t="str">
        <f>VLOOKUP(C602,CODIGOS!$B$1:$E$194,4,FALSE)</f>
        <v>COMEDORES ESCOLARES (PAE - PRIVADOS)</v>
      </c>
      <c r="E602" s="1471" t="s">
        <v>14767</v>
      </c>
      <c r="F602" s="1471" t="s">
        <v>14768</v>
      </c>
      <c r="G602" s="1471" t="s">
        <v>909</v>
      </c>
      <c r="H602" s="1521">
        <v>45793</v>
      </c>
      <c r="I602" s="1905">
        <v>0.76500000000000001</v>
      </c>
      <c r="J602" s="1471" t="s">
        <v>16</v>
      </c>
      <c r="K602" s="1471" t="s">
        <v>47</v>
      </c>
      <c r="L602" s="1471" t="s">
        <v>22779</v>
      </c>
      <c r="M602" s="1475"/>
      <c r="N602" s="1475"/>
      <c r="O602" s="1472"/>
      <c r="P602" s="1479"/>
      <c r="Q602" s="1464">
        <f t="shared" si="18"/>
        <v>5</v>
      </c>
      <c r="R602" s="1794" t="str">
        <f t="shared" si="19"/>
        <v>GALÁN</v>
      </c>
      <c r="S602" s="389"/>
    </row>
    <row r="603" spans="1:19" s="21" customFormat="1" ht="25.05" customHeight="1" x14ac:dyDescent="0.2">
      <c r="A603" s="1471" t="s">
        <v>14</v>
      </c>
      <c r="B603" s="1471" t="s">
        <v>37</v>
      </c>
      <c r="C603" s="1471" t="s">
        <v>715</v>
      </c>
      <c r="D603" s="1472" t="str">
        <f>VLOOKUP(C603,CODIGOS!$B$1:$E$194,4,FALSE)</f>
        <v>COLEGIOS</v>
      </c>
      <c r="E603" s="1471" t="s">
        <v>14807</v>
      </c>
      <c r="F603" s="1471" t="s">
        <v>14808</v>
      </c>
      <c r="G603" s="1471" t="s">
        <v>14809</v>
      </c>
      <c r="H603" s="1521">
        <v>45796</v>
      </c>
      <c r="I603" s="1905">
        <v>0.64500000000000002</v>
      </c>
      <c r="J603" s="1471" t="s">
        <v>16</v>
      </c>
      <c r="K603" s="1471" t="s">
        <v>47</v>
      </c>
      <c r="L603" s="1472" t="s">
        <v>26510</v>
      </c>
      <c r="M603" s="1475"/>
      <c r="N603" s="1475"/>
      <c r="O603" s="1472"/>
      <c r="P603" s="1479"/>
      <c r="Q603" s="1464">
        <f t="shared" si="18"/>
        <v>5</v>
      </c>
      <c r="R603" s="1794" t="str">
        <f t="shared" si="19"/>
        <v>GALÁN</v>
      </c>
      <c r="S603" s="389"/>
    </row>
    <row r="604" spans="1:19" s="21" customFormat="1" ht="25.05" customHeight="1" x14ac:dyDescent="0.2">
      <c r="A604" s="1471" t="s">
        <v>14</v>
      </c>
      <c r="B604" s="1471" t="s">
        <v>37</v>
      </c>
      <c r="C604" s="1471" t="s">
        <v>715</v>
      </c>
      <c r="D604" s="1472" t="str">
        <f>VLOOKUP(C604,CODIGOS!$B$1:$E$194,4,FALSE)</f>
        <v>COLEGIOS</v>
      </c>
      <c r="E604" s="1471" t="s">
        <v>14810</v>
      </c>
      <c r="F604" s="1471" t="s">
        <v>14811</v>
      </c>
      <c r="G604" s="1471" t="s">
        <v>14809</v>
      </c>
      <c r="H604" s="1521">
        <v>45798</v>
      </c>
      <c r="I604" s="1905">
        <v>0.63500000000000001</v>
      </c>
      <c r="J604" s="1471" t="s">
        <v>16</v>
      </c>
      <c r="K604" s="1471" t="s">
        <v>47</v>
      </c>
      <c r="L604" s="1472" t="s">
        <v>26510</v>
      </c>
      <c r="M604" s="1475"/>
      <c r="N604" s="1475"/>
      <c r="O604" s="1472"/>
      <c r="P604" s="1479"/>
      <c r="Q604" s="1464">
        <f t="shared" si="18"/>
        <v>5</v>
      </c>
      <c r="R604" s="1794" t="str">
        <f t="shared" si="19"/>
        <v>GALÁN</v>
      </c>
      <c r="S604" s="389"/>
    </row>
    <row r="605" spans="1:19" s="21" customFormat="1" ht="25.05" customHeight="1" x14ac:dyDescent="0.2">
      <c r="A605" s="1471" t="s">
        <v>14</v>
      </c>
      <c r="B605" s="1471" t="s">
        <v>37</v>
      </c>
      <c r="C605" s="1471" t="s">
        <v>715</v>
      </c>
      <c r="D605" s="1472" t="str">
        <f>VLOOKUP(C605,CODIGOS!$B$1:$E$194,4,FALSE)</f>
        <v>COLEGIOS</v>
      </c>
      <c r="E605" s="1471" t="s">
        <v>14812</v>
      </c>
      <c r="F605" s="1471" t="s">
        <v>14813</v>
      </c>
      <c r="G605" s="1471" t="s">
        <v>14809</v>
      </c>
      <c r="H605" s="1521">
        <v>45798</v>
      </c>
      <c r="I605" s="1905">
        <v>0.61499999999999999</v>
      </c>
      <c r="J605" s="1471" t="s">
        <v>16</v>
      </c>
      <c r="K605" s="1471" t="s">
        <v>47</v>
      </c>
      <c r="L605" s="1472" t="s">
        <v>26510</v>
      </c>
      <c r="M605" s="1475"/>
      <c r="N605" s="1475"/>
      <c r="O605" s="1472"/>
      <c r="P605" s="1479"/>
      <c r="Q605" s="1464">
        <f t="shared" si="18"/>
        <v>5</v>
      </c>
      <c r="R605" s="1794" t="str">
        <f t="shared" si="19"/>
        <v>GALÁN</v>
      </c>
      <c r="S605" s="389"/>
    </row>
    <row r="606" spans="1:19" s="21" customFormat="1" ht="25.05" customHeight="1" x14ac:dyDescent="0.2">
      <c r="A606" s="1471" t="s">
        <v>14</v>
      </c>
      <c r="B606" s="1471" t="s">
        <v>37</v>
      </c>
      <c r="C606" s="1471" t="s">
        <v>905</v>
      </c>
      <c r="D606" s="1472" t="str">
        <f>VLOOKUP(C606,CODIGOS!$B$1:$E$194,4,FALSE)</f>
        <v>COMEDORES ESCOLARES (PAE - PRIVADOS)</v>
      </c>
      <c r="E606" s="1471" t="s">
        <v>14764</v>
      </c>
      <c r="F606" s="1471" t="s">
        <v>3836</v>
      </c>
      <c r="G606" s="1471" t="s">
        <v>909</v>
      </c>
      <c r="H606" s="1521">
        <v>45800</v>
      </c>
      <c r="I606" s="1905">
        <v>0.81</v>
      </c>
      <c r="J606" s="1471" t="s">
        <v>16</v>
      </c>
      <c r="K606" s="1471" t="s">
        <v>47</v>
      </c>
      <c r="L606" s="1472" t="s">
        <v>2934</v>
      </c>
      <c r="M606" s="1475"/>
      <c r="N606" s="1475"/>
      <c r="O606" s="1472"/>
      <c r="P606" s="1472"/>
      <c r="Q606" s="1464">
        <f t="shared" si="18"/>
        <v>5</v>
      </c>
      <c r="R606" s="1794" t="str">
        <f t="shared" si="19"/>
        <v>GALÁN</v>
      </c>
      <c r="S606" s="389"/>
    </row>
    <row r="607" spans="1:19" s="21" customFormat="1" ht="25.05" customHeight="1" x14ac:dyDescent="0.2">
      <c r="A607" s="1471" t="s">
        <v>14</v>
      </c>
      <c r="B607" s="1471" t="s">
        <v>37</v>
      </c>
      <c r="C607" s="1471" t="s">
        <v>1716</v>
      </c>
      <c r="D607" s="1472" t="str">
        <f>VLOOKUP(C607,CODIGOS!$B$1:$E$194,4,FALSE)</f>
        <v>EXPENDIO DE CARNE BOVINA</v>
      </c>
      <c r="E607" s="1471" t="s">
        <v>12121</v>
      </c>
      <c r="F607" s="1471" t="s">
        <v>12119</v>
      </c>
      <c r="G607" s="1471" t="s">
        <v>12122</v>
      </c>
      <c r="H607" s="1521">
        <v>45805</v>
      </c>
      <c r="I607" s="1905">
        <v>0.71</v>
      </c>
      <c r="J607" s="1471" t="s">
        <v>16</v>
      </c>
      <c r="K607" s="1471" t="s">
        <v>47</v>
      </c>
      <c r="L607" s="1471" t="s">
        <v>22783</v>
      </c>
      <c r="M607" s="1475"/>
      <c r="N607" s="1475"/>
      <c r="O607" s="1479"/>
      <c r="P607" s="1479"/>
      <c r="Q607" s="1464">
        <f t="shared" si="18"/>
        <v>5</v>
      </c>
      <c r="R607" s="1794" t="str">
        <f t="shared" si="19"/>
        <v>GALÁN</v>
      </c>
      <c r="S607" s="389"/>
    </row>
    <row r="608" spans="1:19" s="21" customFormat="1" ht="25.05" customHeight="1" x14ac:dyDescent="0.2">
      <c r="A608" s="1471" t="s">
        <v>14</v>
      </c>
      <c r="B608" s="1471" t="s">
        <v>37</v>
      </c>
      <c r="C608" s="1471" t="s">
        <v>1716</v>
      </c>
      <c r="D608" s="1472" t="str">
        <f>VLOOKUP(C608,CODIGOS!$B$1:$E$194,4,FALSE)</f>
        <v>EXPENDIO DE CARNE BOVINA</v>
      </c>
      <c r="E608" s="1471" t="s">
        <v>12118</v>
      </c>
      <c r="F608" s="1471" t="s">
        <v>12119</v>
      </c>
      <c r="G608" s="1471" t="s">
        <v>12120</v>
      </c>
      <c r="H608" s="1521">
        <v>45805</v>
      </c>
      <c r="I608" s="1905">
        <v>0.8</v>
      </c>
      <c r="J608" s="1471" t="s">
        <v>16</v>
      </c>
      <c r="K608" s="1471" t="s">
        <v>47</v>
      </c>
      <c r="L608" s="1471" t="s">
        <v>22783</v>
      </c>
      <c r="M608" s="1475"/>
      <c r="N608" s="1475"/>
      <c r="O608" s="1477"/>
      <c r="P608" s="1477"/>
      <c r="Q608" s="1464">
        <f t="shared" si="18"/>
        <v>5</v>
      </c>
      <c r="R608" s="1794" t="str">
        <f t="shared" si="19"/>
        <v>GALÁN</v>
      </c>
      <c r="S608" s="389"/>
    </row>
    <row r="609" spans="1:19" s="21" customFormat="1" ht="25.05" customHeight="1" x14ac:dyDescent="0.2">
      <c r="A609" s="1471" t="s">
        <v>14</v>
      </c>
      <c r="B609" s="1471" t="s">
        <v>37</v>
      </c>
      <c r="C609" s="1471" t="s">
        <v>1716</v>
      </c>
      <c r="D609" s="1472" t="str">
        <f>VLOOKUP(C609,CODIGOS!$B$1:$E$194,4,FALSE)</f>
        <v>EXPENDIO DE CARNE BOVINA</v>
      </c>
      <c r="E609" s="1471" t="s">
        <v>12135</v>
      </c>
      <c r="F609" s="1471" t="s">
        <v>12119</v>
      </c>
      <c r="G609" s="1471" t="s">
        <v>12136</v>
      </c>
      <c r="H609" s="1521">
        <v>45805</v>
      </c>
      <c r="I609" s="1905">
        <v>0.77</v>
      </c>
      <c r="J609" s="1471" t="s">
        <v>16</v>
      </c>
      <c r="K609" s="1471" t="s">
        <v>47</v>
      </c>
      <c r="L609" s="1471" t="s">
        <v>22783</v>
      </c>
      <c r="M609" s="1475"/>
      <c r="N609" s="1475"/>
      <c r="O609" s="1477"/>
      <c r="P609" s="1477"/>
      <c r="Q609" s="1464">
        <f t="shared" si="18"/>
        <v>5</v>
      </c>
      <c r="R609" s="1794" t="str">
        <f t="shared" si="19"/>
        <v>GALÁN</v>
      </c>
      <c r="S609" s="389"/>
    </row>
    <row r="610" spans="1:19" s="21" customFormat="1" ht="25.05" customHeight="1" x14ac:dyDescent="0.2">
      <c r="A610" s="1471" t="s">
        <v>14</v>
      </c>
      <c r="B610" s="1471" t="s">
        <v>37</v>
      </c>
      <c r="C610" s="1471" t="s">
        <v>1716</v>
      </c>
      <c r="D610" s="1472" t="str">
        <f>VLOOKUP(C610,CODIGOS!$B$1:$E$194,4,FALSE)</f>
        <v>EXPENDIO DE CARNE BOVINA</v>
      </c>
      <c r="E610" s="1471" t="s">
        <v>14775</v>
      </c>
      <c r="F610" s="1471" t="s">
        <v>1158</v>
      </c>
      <c r="G610" s="1471" t="s">
        <v>14776</v>
      </c>
      <c r="H610" s="1521">
        <v>45806</v>
      </c>
      <c r="I610" s="1905">
        <v>0.86499999999999999</v>
      </c>
      <c r="J610" s="1471" t="s">
        <v>16</v>
      </c>
      <c r="K610" s="1471" t="s">
        <v>47</v>
      </c>
      <c r="L610" s="1471" t="s">
        <v>22783</v>
      </c>
      <c r="M610" s="1475"/>
      <c r="N610" s="1475"/>
      <c r="O610" s="1477"/>
      <c r="P610" s="1477"/>
      <c r="Q610" s="1464">
        <f t="shared" si="18"/>
        <v>5</v>
      </c>
      <c r="R610" s="1794" t="str">
        <f t="shared" si="19"/>
        <v>GALÁN</v>
      </c>
      <c r="S610" s="389"/>
    </row>
    <row r="611" spans="1:19" s="21" customFormat="1" ht="25.05" customHeight="1" x14ac:dyDescent="0.2">
      <c r="A611" s="1471" t="s">
        <v>14</v>
      </c>
      <c r="B611" s="1471" t="s">
        <v>37</v>
      </c>
      <c r="C611" s="1471" t="s">
        <v>1716</v>
      </c>
      <c r="D611" s="1472" t="str">
        <f>VLOOKUP(C611,CODIGOS!$B$1:$E$194,4,FALSE)</f>
        <v>EXPENDIO DE CARNE BOVINA</v>
      </c>
      <c r="E611" s="1471" t="s">
        <v>12129</v>
      </c>
      <c r="F611" s="1471" t="s">
        <v>12130</v>
      </c>
      <c r="G611" s="1471" t="s">
        <v>12131</v>
      </c>
      <c r="H611" s="1521">
        <v>45807</v>
      </c>
      <c r="I611" s="1905">
        <v>0.77500000000000002</v>
      </c>
      <c r="J611" s="1471" t="s">
        <v>16</v>
      </c>
      <c r="K611" s="1471" t="s">
        <v>47</v>
      </c>
      <c r="L611" s="1471" t="s">
        <v>22783</v>
      </c>
      <c r="M611" s="1475"/>
      <c r="N611" s="1475"/>
      <c r="O611" s="1479"/>
      <c r="P611" s="1479"/>
      <c r="Q611" s="1464">
        <f t="shared" si="18"/>
        <v>5</v>
      </c>
      <c r="R611" s="1794" t="str">
        <f t="shared" si="19"/>
        <v>GALÁN</v>
      </c>
      <c r="S611" s="389"/>
    </row>
    <row r="612" spans="1:19" s="21" customFormat="1" ht="25.05" customHeight="1" x14ac:dyDescent="0.3">
      <c r="A612" s="1471" t="s">
        <v>14</v>
      </c>
      <c r="B612" s="1471" t="s">
        <v>39</v>
      </c>
      <c r="C612" s="1471" t="s">
        <v>499</v>
      </c>
      <c r="D612" s="1472" t="str">
        <f>VLOOKUP(C612,CODIGOS!$B$1:$E$194,4,FALSE)</f>
        <v>BARES - DISCOTECAS - CANTINAS - TABERNAS</v>
      </c>
      <c r="E612" s="1471" t="s">
        <v>12648</v>
      </c>
      <c r="F612" s="1471" t="s">
        <v>12649</v>
      </c>
      <c r="G612" s="1471" t="s">
        <v>12650</v>
      </c>
      <c r="H612" s="1473">
        <v>45664</v>
      </c>
      <c r="I612" s="1895">
        <v>0.76500000000000001</v>
      </c>
      <c r="J612" s="1471" t="s">
        <v>16</v>
      </c>
      <c r="K612" s="1471" t="s">
        <v>47</v>
      </c>
      <c r="L612" s="1471" t="s">
        <v>4248</v>
      </c>
      <c r="M612" s="1475"/>
      <c r="N612" s="1475"/>
      <c r="O612" s="1475"/>
      <c r="P612" s="1475"/>
      <c r="Q612" s="1464">
        <f t="shared" si="18"/>
        <v>1</v>
      </c>
      <c r="R612" s="1794" t="str">
        <f t="shared" si="19"/>
        <v>GAMBITA</v>
      </c>
      <c r="S612" s="14"/>
    </row>
    <row r="613" spans="1:19" s="21" customFormat="1" ht="25.05" customHeight="1" x14ac:dyDescent="0.3">
      <c r="A613" s="1471" t="s">
        <v>14</v>
      </c>
      <c r="B613" s="1471" t="s">
        <v>39</v>
      </c>
      <c r="C613" s="1471" t="s">
        <v>472</v>
      </c>
      <c r="D613" s="1472" t="str">
        <f>VLOOKUP(C613,CODIGOS!$B$1:$E$194,4,FALSE)</f>
        <v>RESTAURANTES PUBLICOS</v>
      </c>
      <c r="E613" s="1471" t="s">
        <v>12645</v>
      </c>
      <c r="F613" s="1471" t="s">
        <v>12646</v>
      </c>
      <c r="G613" s="1471" t="s">
        <v>12647</v>
      </c>
      <c r="H613" s="1473">
        <v>45664</v>
      </c>
      <c r="I613" s="1895">
        <v>0.70499999999999996</v>
      </c>
      <c r="J613" s="1471" t="s">
        <v>16</v>
      </c>
      <c r="K613" s="1471" t="s">
        <v>47</v>
      </c>
      <c r="L613" s="1472" t="s">
        <v>2934</v>
      </c>
      <c r="M613" s="1475"/>
      <c r="N613" s="1475"/>
      <c r="O613" s="1475"/>
      <c r="P613" s="1475"/>
      <c r="Q613" s="1464">
        <f t="shared" si="18"/>
        <v>1</v>
      </c>
      <c r="R613" s="1794" t="str">
        <f t="shared" si="19"/>
        <v>GAMBITA</v>
      </c>
      <c r="S613" s="14"/>
    </row>
    <row r="614" spans="1:19" s="21" customFormat="1" ht="25.05" customHeight="1" x14ac:dyDescent="0.3">
      <c r="A614" s="1471" t="s">
        <v>14</v>
      </c>
      <c r="B614" s="1471" t="s">
        <v>39</v>
      </c>
      <c r="C614" s="1471" t="s">
        <v>499</v>
      </c>
      <c r="D614" s="1472" t="str">
        <f>VLOOKUP(C614,CODIGOS!$B$1:$E$194,4,FALSE)</f>
        <v>BARES - DISCOTECAS - CANTINAS - TABERNAS</v>
      </c>
      <c r="E614" s="1471" t="s">
        <v>12654</v>
      </c>
      <c r="F614" s="1471" t="s">
        <v>12655</v>
      </c>
      <c r="G614" s="1471" t="s">
        <v>11919</v>
      </c>
      <c r="H614" s="1473">
        <v>45665</v>
      </c>
      <c r="I614" s="1895">
        <v>0.72900000000000009</v>
      </c>
      <c r="J614" s="1471" t="s">
        <v>16</v>
      </c>
      <c r="K614" s="1471" t="s">
        <v>47</v>
      </c>
      <c r="L614" s="1471" t="s">
        <v>4248</v>
      </c>
      <c r="M614" s="1471"/>
      <c r="N614" s="1471"/>
      <c r="O614" s="1476"/>
      <c r="P614" s="1479"/>
      <c r="Q614" s="1464">
        <f t="shared" si="18"/>
        <v>1</v>
      </c>
      <c r="R614" s="1794" t="str">
        <f t="shared" si="19"/>
        <v>GAMBITA</v>
      </c>
      <c r="S614" s="14"/>
    </row>
    <row r="615" spans="1:19" s="21" customFormat="1" ht="25.05" customHeight="1" x14ac:dyDescent="0.3">
      <c r="A615" s="1471" t="s">
        <v>14</v>
      </c>
      <c r="B615" s="1471" t="s">
        <v>39</v>
      </c>
      <c r="C615" s="1471" t="s">
        <v>472</v>
      </c>
      <c r="D615" s="1472" t="str">
        <f>VLOOKUP(C615,CODIGOS!$B$1:$E$194,4,FALSE)</f>
        <v>RESTAURANTES PUBLICOS</v>
      </c>
      <c r="E615" s="1471" t="s">
        <v>12642</v>
      </c>
      <c r="F615" s="1471" t="s">
        <v>12643</v>
      </c>
      <c r="G615" s="1471" t="s">
        <v>12644</v>
      </c>
      <c r="H615" s="1473">
        <v>45666</v>
      </c>
      <c r="I615" s="1895">
        <v>0.7</v>
      </c>
      <c r="J615" s="1471" t="s">
        <v>16</v>
      </c>
      <c r="K615" s="1471" t="s">
        <v>47</v>
      </c>
      <c r="L615" s="1472" t="s">
        <v>2934</v>
      </c>
      <c r="M615" s="1472"/>
      <c r="N615" s="1475"/>
      <c r="O615" s="1475"/>
      <c r="P615" s="1475"/>
      <c r="Q615" s="1464">
        <f t="shared" si="18"/>
        <v>1</v>
      </c>
      <c r="R615" s="1794" t="str">
        <f t="shared" si="19"/>
        <v>GAMBITA</v>
      </c>
      <c r="S615" s="14"/>
    </row>
    <row r="616" spans="1:19" s="21" customFormat="1" ht="25.05" customHeight="1" x14ac:dyDescent="0.3">
      <c r="A616" s="1471" t="s">
        <v>14</v>
      </c>
      <c r="B616" s="1471" t="s">
        <v>39</v>
      </c>
      <c r="C616" s="1471" t="s">
        <v>20</v>
      </c>
      <c r="D616" s="1472" t="str">
        <f>VLOOKUP(C616,CODIGOS!$B$1:$E$194,4,FALSE)</f>
        <v>TIENDA DE BARRIO O CIGARRERÍA, INCLUIDAS LAS UBICADAS EN ZONAS FRANCAS</v>
      </c>
      <c r="E616" s="1471" t="s">
        <v>12651</v>
      </c>
      <c r="F616" s="1471" t="s">
        <v>12652</v>
      </c>
      <c r="G616" s="1471" t="s">
        <v>12653</v>
      </c>
      <c r="H616" s="1473">
        <v>45666</v>
      </c>
      <c r="I616" s="1895">
        <v>0.747</v>
      </c>
      <c r="J616" s="1471" t="s">
        <v>16</v>
      </c>
      <c r="K616" s="1471" t="s">
        <v>47</v>
      </c>
      <c r="L616" s="1472" t="s">
        <v>22787</v>
      </c>
      <c r="M616" s="1475"/>
      <c r="N616" s="1540"/>
      <c r="O616" s="1476"/>
      <c r="P616" s="1479"/>
      <c r="Q616" s="1464">
        <f t="shared" si="18"/>
        <v>1</v>
      </c>
      <c r="R616" s="1794" t="str">
        <f t="shared" si="19"/>
        <v>GAMBITA</v>
      </c>
      <c r="S616" s="14"/>
    </row>
    <row r="617" spans="1:19" s="21" customFormat="1" ht="25.05" customHeight="1" x14ac:dyDescent="0.3">
      <c r="A617" s="1471" t="s">
        <v>14</v>
      </c>
      <c r="B617" s="1471" t="s">
        <v>39</v>
      </c>
      <c r="C617" s="1471" t="s">
        <v>20</v>
      </c>
      <c r="D617" s="1472" t="str">
        <f>VLOOKUP(C617,CODIGOS!$B$1:$E$194,4,FALSE)</f>
        <v>TIENDA DE BARRIO O CIGARRERÍA, INCLUIDAS LAS UBICADAS EN ZONAS FRANCAS</v>
      </c>
      <c r="E617" s="1471" t="s">
        <v>12656</v>
      </c>
      <c r="F617" s="1471" t="s">
        <v>12657</v>
      </c>
      <c r="G617" s="1471" t="s">
        <v>12658</v>
      </c>
      <c r="H617" s="1473">
        <v>45666</v>
      </c>
      <c r="I617" s="1895">
        <v>0.70499999999999996</v>
      </c>
      <c r="J617" s="1471" t="s">
        <v>16</v>
      </c>
      <c r="K617" s="1471" t="s">
        <v>47</v>
      </c>
      <c r="L617" s="1472" t="s">
        <v>22787</v>
      </c>
      <c r="M617" s="1475"/>
      <c r="N617" s="1475"/>
      <c r="O617" s="1475"/>
      <c r="P617" s="1479"/>
      <c r="Q617" s="1464">
        <f t="shared" si="18"/>
        <v>1</v>
      </c>
      <c r="R617" s="1794" t="str">
        <f t="shared" si="19"/>
        <v>GAMBITA</v>
      </c>
      <c r="S617" s="14"/>
    </row>
    <row r="618" spans="1:19" s="21" customFormat="1" ht="25.05" customHeight="1" x14ac:dyDescent="0.3">
      <c r="A618" s="1471" t="s">
        <v>14</v>
      </c>
      <c r="B618" s="1471" t="s">
        <v>39</v>
      </c>
      <c r="C618" s="1471" t="s">
        <v>547</v>
      </c>
      <c r="D618" s="1472" t="str">
        <f>VLOOKUP(C618,CODIGOS!$B$1:$E$194,4,FALSE)</f>
        <v>CAFETERÍA</v>
      </c>
      <c r="E618" s="1471" t="s">
        <v>12659</v>
      </c>
      <c r="F618" s="1471" t="s">
        <v>12660</v>
      </c>
      <c r="G618" s="1471" t="s">
        <v>12661</v>
      </c>
      <c r="H618" s="1473">
        <v>45671</v>
      </c>
      <c r="I618" s="1895">
        <v>0.79</v>
      </c>
      <c r="J618" s="1471" t="s">
        <v>16</v>
      </c>
      <c r="K618" s="1471" t="s">
        <v>47</v>
      </c>
      <c r="L618" s="1472" t="s">
        <v>2934</v>
      </c>
      <c r="M618" s="1475"/>
      <c r="N618" s="1479"/>
      <c r="O618" s="1479"/>
      <c r="P618" s="1479"/>
      <c r="Q618" s="1464">
        <f t="shared" si="18"/>
        <v>1</v>
      </c>
      <c r="R618" s="1794" t="str">
        <f t="shared" si="19"/>
        <v>GAMBITA</v>
      </c>
      <c r="S618" s="14"/>
    </row>
    <row r="619" spans="1:19" s="21" customFormat="1" ht="25.05" customHeight="1" x14ac:dyDescent="0.3">
      <c r="A619" s="1471" t="s">
        <v>14</v>
      </c>
      <c r="B619" s="1471" t="s">
        <v>39</v>
      </c>
      <c r="C619" s="1471" t="s">
        <v>499</v>
      </c>
      <c r="D619" s="1472" t="str">
        <f>VLOOKUP(C619,CODIGOS!$B$1:$E$194,4,FALSE)</f>
        <v>BARES - DISCOTECAS - CANTINAS - TABERNAS</v>
      </c>
      <c r="E619" s="1471" t="s">
        <v>12662</v>
      </c>
      <c r="F619" s="1471" t="s">
        <v>12663</v>
      </c>
      <c r="G619" s="1471" t="s">
        <v>12664</v>
      </c>
      <c r="H619" s="1473">
        <v>45673</v>
      </c>
      <c r="I619" s="1895">
        <v>0.76</v>
      </c>
      <c r="J619" s="1471" t="s">
        <v>16</v>
      </c>
      <c r="K619" s="1471" t="s">
        <v>47</v>
      </c>
      <c r="L619" s="1472" t="s">
        <v>2934</v>
      </c>
      <c r="M619" s="1475"/>
      <c r="N619" s="1479"/>
      <c r="O619" s="1479"/>
      <c r="P619" s="1479"/>
      <c r="Q619" s="1464">
        <f t="shared" si="18"/>
        <v>1</v>
      </c>
      <c r="R619" s="1794" t="str">
        <f t="shared" si="19"/>
        <v>GAMBITA</v>
      </c>
      <c r="S619" s="14"/>
    </row>
    <row r="620" spans="1:19" s="21" customFormat="1" ht="25.05" customHeight="1" x14ac:dyDescent="0.3">
      <c r="A620" s="1471" t="s">
        <v>14</v>
      </c>
      <c r="B620" s="1471" t="s">
        <v>39</v>
      </c>
      <c r="C620" s="1471" t="s">
        <v>499</v>
      </c>
      <c r="D620" s="1472" t="str">
        <f>VLOOKUP(C620,CODIGOS!$B$1:$E$194,4,FALSE)</f>
        <v>BARES - DISCOTECAS - CANTINAS - TABERNAS</v>
      </c>
      <c r="E620" s="1471" t="s">
        <v>12665</v>
      </c>
      <c r="F620" s="1471" t="s">
        <v>12666</v>
      </c>
      <c r="G620" s="1509" t="s">
        <v>12667</v>
      </c>
      <c r="H620" s="1473">
        <v>45674</v>
      </c>
      <c r="I620" s="1895">
        <v>0.72</v>
      </c>
      <c r="J620" s="1471" t="s">
        <v>16</v>
      </c>
      <c r="K620" s="1471" t="s">
        <v>47</v>
      </c>
      <c r="L620" s="1471" t="s">
        <v>4248</v>
      </c>
      <c r="M620" s="1475"/>
      <c r="N620" s="1479"/>
      <c r="O620" s="1479"/>
      <c r="P620" s="1479"/>
      <c r="Q620" s="1464">
        <f t="shared" si="18"/>
        <v>1</v>
      </c>
      <c r="R620" s="1794" t="str">
        <f t="shared" si="19"/>
        <v>GAMBITA</v>
      </c>
      <c r="S620" s="14"/>
    </row>
    <row r="621" spans="1:19" s="21" customFormat="1" ht="25.05" customHeight="1" x14ac:dyDescent="0.3">
      <c r="A621" s="1471" t="s">
        <v>14</v>
      </c>
      <c r="B621" s="1471" t="s">
        <v>39</v>
      </c>
      <c r="C621" s="1471" t="s">
        <v>542</v>
      </c>
      <c r="D621" s="1472" t="str">
        <f>VLOOKUP(C621,CODIGOS!$B$1:$E$194,4,FALSE)</f>
        <v>MINI MERCADO (SUPERMERCADO DE BARRIO)</v>
      </c>
      <c r="E621" s="1471" t="s">
        <v>12668</v>
      </c>
      <c r="F621" s="1471" t="s">
        <v>12669</v>
      </c>
      <c r="G621" s="1471" t="s">
        <v>12670</v>
      </c>
      <c r="H621" s="1473">
        <v>45677</v>
      </c>
      <c r="I621" s="1895">
        <v>0.71700000000000008</v>
      </c>
      <c r="J621" s="1471" t="s">
        <v>16</v>
      </c>
      <c r="K621" s="1471" t="s">
        <v>47</v>
      </c>
      <c r="L621" s="1472" t="s">
        <v>22787</v>
      </c>
      <c r="M621" s="1475"/>
      <c r="N621" s="1479"/>
      <c r="O621" s="1479"/>
      <c r="P621" s="1479"/>
      <c r="Q621" s="1464">
        <f t="shared" si="18"/>
        <v>1</v>
      </c>
      <c r="R621" s="1794" t="str">
        <f t="shared" si="19"/>
        <v>GAMBITA</v>
      </c>
    </row>
    <row r="622" spans="1:19" s="21" customFormat="1" ht="25.05" customHeight="1" x14ac:dyDescent="0.3">
      <c r="A622" s="1471" t="s">
        <v>14</v>
      </c>
      <c r="B622" s="1471" t="s">
        <v>39</v>
      </c>
      <c r="C622" s="1471" t="s">
        <v>18</v>
      </c>
      <c r="D622" s="1472" t="str">
        <f>VLOOKUP(C622,CODIGOS!$B$1:$E$194,4,FALSE)</f>
        <v>PANADERÍAS Y O PASTELERÍAS</v>
      </c>
      <c r="E622" s="1471" t="s">
        <v>12671</v>
      </c>
      <c r="F622" s="1471" t="s">
        <v>12672</v>
      </c>
      <c r="G622" s="1471" t="s">
        <v>12673</v>
      </c>
      <c r="H622" s="1473">
        <v>45678</v>
      </c>
      <c r="I622" s="1895">
        <v>0.75</v>
      </c>
      <c r="J622" s="1471" t="s">
        <v>16</v>
      </c>
      <c r="K622" s="1471" t="s">
        <v>47</v>
      </c>
      <c r="L622" s="1472" t="s">
        <v>2934</v>
      </c>
      <c r="M622" s="1475"/>
      <c r="N622" s="1472"/>
      <c r="O622" s="1479"/>
      <c r="P622" s="1479"/>
      <c r="Q622" s="1464">
        <f t="shared" si="18"/>
        <v>1</v>
      </c>
      <c r="R622" s="1794" t="str">
        <f t="shared" si="19"/>
        <v>GAMBITA</v>
      </c>
    </row>
    <row r="623" spans="1:19" s="21" customFormat="1" ht="25.05" customHeight="1" x14ac:dyDescent="0.3">
      <c r="A623" s="1471" t="s">
        <v>14</v>
      </c>
      <c r="B623" s="1471" t="s">
        <v>39</v>
      </c>
      <c r="C623" s="1471" t="s">
        <v>499</v>
      </c>
      <c r="D623" s="1472" t="str">
        <f>VLOOKUP(C623,CODIGOS!$B$1:$E$194,4,FALSE)</f>
        <v>BARES - DISCOTECAS - CANTINAS - TABERNAS</v>
      </c>
      <c r="E623" s="1471" t="s">
        <v>12674</v>
      </c>
      <c r="F623" s="1471" t="s">
        <v>12675</v>
      </c>
      <c r="G623" s="1471" t="s">
        <v>12676</v>
      </c>
      <c r="H623" s="1473">
        <v>45680</v>
      </c>
      <c r="I623" s="1895">
        <v>0.79</v>
      </c>
      <c r="J623" s="1471" t="s">
        <v>16</v>
      </c>
      <c r="K623" s="1471" t="s">
        <v>47</v>
      </c>
      <c r="L623" s="1471" t="s">
        <v>4248</v>
      </c>
      <c r="M623" s="1475"/>
      <c r="N623" s="1472"/>
      <c r="O623" s="1479"/>
      <c r="P623" s="1479"/>
      <c r="Q623" s="1464">
        <f t="shared" si="18"/>
        <v>1</v>
      </c>
      <c r="R623" s="1794" t="str">
        <f t="shared" si="19"/>
        <v>GAMBITA</v>
      </c>
    </row>
    <row r="624" spans="1:19" s="21" customFormat="1" ht="25.05" customHeight="1" x14ac:dyDescent="0.3">
      <c r="A624" s="1471" t="s">
        <v>14</v>
      </c>
      <c r="B624" s="1471" t="s">
        <v>39</v>
      </c>
      <c r="C624" s="1471" t="s">
        <v>20</v>
      </c>
      <c r="D624" s="1472" t="str">
        <f>VLOOKUP(C624,CODIGOS!$B$1:$E$194,4,FALSE)</f>
        <v>TIENDA DE BARRIO O CIGARRERÍA, INCLUIDAS LAS UBICADAS EN ZONAS FRANCAS</v>
      </c>
      <c r="E624" s="1471" t="s">
        <v>12677</v>
      </c>
      <c r="F624" s="1471" t="s">
        <v>12678</v>
      </c>
      <c r="G624" s="1471" t="s">
        <v>12679</v>
      </c>
      <c r="H624" s="1473">
        <v>45680</v>
      </c>
      <c r="I624" s="1895">
        <v>0.71750000000000003</v>
      </c>
      <c r="J624" s="1471" t="s">
        <v>16</v>
      </c>
      <c r="K624" s="1471" t="s">
        <v>47</v>
      </c>
      <c r="L624" s="1472" t="s">
        <v>22787</v>
      </c>
      <c r="M624" s="1475"/>
      <c r="N624" s="1472"/>
      <c r="O624" s="1479"/>
      <c r="P624" s="1479"/>
      <c r="Q624" s="1464">
        <f t="shared" si="18"/>
        <v>1</v>
      </c>
      <c r="R624" s="1794" t="str">
        <f t="shared" si="19"/>
        <v>GAMBITA</v>
      </c>
    </row>
    <row r="625" spans="1:19" s="21" customFormat="1" ht="25.05" customHeight="1" x14ac:dyDescent="0.3">
      <c r="A625" s="1471" t="s">
        <v>14</v>
      </c>
      <c r="B625" s="1471" t="s">
        <v>39</v>
      </c>
      <c r="C625" s="1471">
        <v>30</v>
      </c>
      <c r="D625" s="1472" t="str">
        <f>VLOOKUP(C625,CODIGOS!$B$1:$E$194,4,FALSE)</f>
        <v>OTROS</v>
      </c>
      <c r="E625" s="1471" t="s">
        <v>12680</v>
      </c>
      <c r="F625" s="1471" t="s">
        <v>12681</v>
      </c>
      <c r="G625" s="1471" t="s">
        <v>12682</v>
      </c>
      <c r="H625" s="1473">
        <v>45681</v>
      </c>
      <c r="I625" s="1895">
        <v>0.82</v>
      </c>
      <c r="J625" s="1471" t="s">
        <v>16</v>
      </c>
      <c r="K625" s="1471" t="s">
        <v>47</v>
      </c>
      <c r="L625" s="1472" t="s">
        <v>17</v>
      </c>
      <c r="M625" s="1472" t="s">
        <v>815</v>
      </c>
      <c r="N625" s="1472"/>
      <c r="O625" s="1479"/>
      <c r="P625" s="1479"/>
      <c r="Q625" s="1464">
        <f t="shared" si="18"/>
        <v>1</v>
      </c>
      <c r="R625" s="1794" t="str">
        <f t="shared" si="19"/>
        <v>GAMBITA</v>
      </c>
    </row>
    <row r="626" spans="1:19" s="21" customFormat="1" ht="25.05" customHeight="1" x14ac:dyDescent="0.3">
      <c r="A626" s="1471" t="s">
        <v>14</v>
      </c>
      <c r="B626" s="1471" t="s">
        <v>39</v>
      </c>
      <c r="C626" s="1471" t="s">
        <v>1790</v>
      </c>
      <c r="D626" s="1472" t="str">
        <f>VLOOKUP(C626,CODIGOS!$B$1:$E$194,4,FALSE)</f>
        <v xml:space="preserve">BODEGAS PARA ALMACENAMIENTO DE ALIMENTOS </v>
      </c>
      <c r="E626" s="1471" t="s">
        <v>12685</v>
      </c>
      <c r="F626" s="1471" t="s">
        <v>9143</v>
      </c>
      <c r="G626" s="1471" t="s">
        <v>2212</v>
      </c>
      <c r="H626" s="1473">
        <v>45685</v>
      </c>
      <c r="I626" s="1895">
        <v>0.82</v>
      </c>
      <c r="J626" s="1471" t="s">
        <v>16</v>
      </c>
      <c r="K626" s="1471" t="s">
        <v>47</v>
      </c>
      <c r="L626" s="1471" t="s">
        <v>22779</v>
      </c>
      <c r="M626" s="1475"/>
      <c r="N626" s="1472"/>
      <c r="O626" s="1472"/>
      <c r="P626" s="1479"/>
      <c r="Q626" s="1464">
        <f t="shared" si="18"/>
        <v>1</v>
      </c>
      <c r="R626" s="1794" t="str">
        <f t="shared" si="19"/>
        <v>GAMBITA</v>
      </c>
    </row>
    <row r="627" spans="1:19" s="21" customFormat="1" ht="25.05" customHeight="1" x14ac:dyDescent="0.3">
      <c r="A627" s="1471" t="s">
        <v>14</v>
      </c>
      <c r="B627" s="1471" t="s">
        <v>39</v>
      </c>
      <c r="C627" s="1471" t="s">
        <v>905</v>
      </c>
      <c r="D627" s="1472" t="str">
        <f>VLOOKUP(C627,CODIGOS!$B$1:$E$194,4,FALSE)</f>
        <v>COMEDORES ESCOLARES (PAE - PRIVADOS)</v>
      </c>
      <c r="E627" s="1471" t="s">
        <v>12683</v>
      </c>
      <c r="F627" s="1471" t="s">
        <v>12684</v>
      </c>
      <c r="G627" s="1471" t="s">
        <v>1187</v>
      </c>
      <c r="H627" s="1473">
        <v>45685</v>
      </c>
      <c r="I627" s="1895">
        <v>0.73</v>
      </c>
      <c r="J627" s="1471" t="s">
        <v>16</v>
      </c>
      <c r="K627" s="1471" t="s">
        <v>47</v>
      </c>
      <c r="L627" s="1472" t="s">
        <v>2934</v>
      </c>
      <c r="M627" s="1472"/>
      <c r="N627" s="1472"/>
      <c r="O627" s="1472"/>
      <c r="P627" s="1479"/>
      <c r="Q627" s="1464">
        <f t="shared" si="18"/>
        <v>1</v>
      </c>
      <c r="R627" s="1794" t="str">
        <f t="shared" si="19"/>
        <v>GAMBITA</v>
      </c>
    </row>
    <row r="628" spans="1:19" s="21" customFormat="1" ht="25.05" customHeight="1" x14ac:dyDescent="0.3">
      <c r="A628" s="1471" t="s">
        <v>14</v>
      </c>
      <c r="B628" s="1471" t="s">
        <v>39</v>
      </c>
      <c r="C628" s="1471" t="s">
        <v>905</v>
      </c>
      <c r="D628" s="1472" t="str">
        <f>VLOOKUP(C628,CODIGOS!$B$1:$E$194,4,FALSE)</f>
        <v>COMEDORES ESCOLARES (PAE - PRIVADOS)</v>
      </c>
      <c r="E628" s="1471" t="s">
        <v>12686</v>
      </c>
      <c r="F628" s="1471" t="s">
        <v>925</v>
      </c>
      <c r="G628" s="1471" t="s">
        <v>1187</v>
      </c>
      <c r="H628" s="1473">
        <v>45687</v>
      </c>
      <c r="I628" s="1895">
        <v>0.71499999999999997</v>
      </c>
      <c r="J628" s="1471" t="s">
        <v>16</v>
      </c>
      <c r="K628" s="1471" t="s">
        <v>47</v>
      </c>
      <c r="L628" s="1471" t="s">
        <v>22779</v>
      </c>
      <c r="M628" s="1475"/>
      <c r="N628" s="1472"/>
      <c r="O628" s="1472"/>
      <c r="P628" s="1479"/>
      <c r="Q628" s="1464">
        <f t="shared" si="18"/>
        <v>1</v>
      </c>
      <c r="R628" s="1794" t="str">
        <f t="shared" si="19"/>
        <v>GAMBITA</v>
      </c>
    </row>
    <row r="629" spans="1:19" s="21" customFormat="1" ht="25.05" customHeight="1" x14ac:dyDescent="0.3">
      <c r="A629" s="1471" t="s">
        <v>14</v>
      </c>
      <c r="B629" s="1471" t="s">
        <v>39</v>
      </c>
      <c r="C629" s="1471" t="s">
        <v>2221</v>
      </c>
      <c r="D629" s="1472" t="str">
        <f>VLOOKUP(C629,CODIGOS!$B$1:$E$194,4,FALSE)</f>
        <v>AREAS DE PREPARACION DE HOTELES (INCLUIDOS LOS UBICADOS EN ZONAS FRANCAS), MOTELES, HOSTALES, RESIDENCIAS Y CASAS DE LENOCINIO</v>
      </c>
      <c r="E629" s="1471" t="s">
        <v>12687</v>
      </c>
      <c r="F629" s="1471" t="s">
        <v>960</v>
      </c>
      <c r="G629" s="1471" t="s">
        <v>12688</v>
      </c>
      <c r="H629" s="1473">
        <v>45688</v>
      </c>
      <c r="I629" s="1895">
        <v>0.68500000000000005</v>
      </c>
      <c r="J629" s="1471" t="s">
        <v>16</v>
      </c>
      <c r="K629" s="1471" t="s">
        <v>47</v>
      </c>
      <c r="L629" s="1472" t="s">
        <v>2934</v>
      </c>
      <c r="M629" s="1475"/>
      <c r="N629" s="1472"/>
      <c r="O629" s="1472"/>
      <c r="P629" s="1479"/>
      <c r="Q629" s="1464">
        <f t="shared" si="18"/>
        <v>1</v>
      </c>
      <c r="R629" s="1794" t="str">
        <f t="shared" si="19"/>
        <v>GAMBITA</v>
      </c>
    </row>
    <row r="630" spans="1:19" s="21" customFormat="1" ht="25.05" customHeight="1" x14ac:dyDescent="0.3">
      <c r="A630" s="1471" t="s">
        <v>14</v>
      </c>
      <c r="B630" s="1471" t="s">
        <v>39</v>
      </c>
      <c r="C630" s="1471" t="s">
        <v>2798</v>
      </c>
      <c r="D630" s="1472" t="str">
        <f>VLOOKUP(C630,CODIGOS!$B$1:$E$194,4,FALSE)</f>
        <v>HOTELES (CON SERVICIO DE RESTAURANTE Y/O PISCINA)</v>
      </c>
      <c r="E630" s="1471" t="s">
        <v>12689</v>
      </c>
      <c r="F630" s="1471" t="s">
        <v>960</v>
      </c>
      <c r="G630" s="1471" t="s">
        <v>12690</v>
      </c>
      <c r="H630" s="1473">
        <v>45688</v>
      </c>
      <c r="I630" s="1895">
        <v>0.7</v>
      </c>
      <c r="J630" s="1471" t="s">
        <v>16</v>
      </c>
      <c r="K630" s="1471" t="s">
        <v>47</v>
      </c>
      <c r="L630" s="1472" t="s">
        <v>22780</v>
      </c>
      <c r="M630" s="1475"/>
      <c r="N630" s="1472"/>
      <c r="O630" s="1472"/>
      <c r="P630" s="1479"/>
      <c r="Q630" s="1464">
        <f t="shared" si="18"/>
        <v>1</v>
      </c>
      <c r="R630" s="1794" t="str">
        <f t="shared" si="19"/>
        <v>GAMBITA</v>
      </c>
    </row>
    <row r="631" spans="1:19" s="21" customFormat="1" ht="25.05" customHeight="1" x14ac:dyDescent="0.3">
      <c r="A631" s="1471" t="s">
        <v>14</v>
      </c>
      <c r="B631" s="1471" t="s">
        <v>39</v>
      </c>
      <c r="C631" s="1471" t="s">
        <v>715</v>
      </c>
      <c r="D631" s="1472" t="str">
        <f>VLOOKUP(C631,CODIGOS!$B$1:$E$194,4,FALSE)</f>
        <v>COLEGIOS</v>
      </c>
      <c r="E631" s="1471" t="s">
        <v>11883</v>
      </c>
      <c r="F631" s="1471" t="s">
        <v>11882</v>
      </c>
      <c r="G631" s="1471" t="s">
        <v>950</v>
      </c>
      <c r="H631" s="1473">
        <v>45691</v>
      </c>
      <c r="I631" s="1895">
        <v>0.60499999999999998</v>
      </c>
      <c r="J631" s="1471" t="s">
        <v>16</v>
      </c>
      <c r="K631" s="1471" t="s">
        <v>47</v>
      </c>
      <c r="L631" s="1472" t="s">
        <v>26510</v>
      </c>
      <c r="M631" s="1471"/>
      <c r="N631" s="1471"/>
      <c r="O631" s="1471"/>
      <c r="P631" s="1479"/>
      <c r="Q631" s="1464">
        <f t="shared" si="18"/>
        <v>2</v>
      </c>
      <c r="R631" s="1794" t="str">
        <f t="shared" si="19"/>
        <v>GAMBITA</v>
      </c>
    </row>
    <row r="632" spans="1:19" s="21" customFormat="1" ht="25.05" customHeight="1" x14ac:dyDescent="0.3">
      <c r="A632" s="1471" t="s">
        <v>14</v>
      </c>
      <c r="B632" s="1471" t="s">
        <v>39</v>
      </c>
      <c r="C632" s="1471" t="s">
        <v>905</v>
      </c>
      <c r="D632" s="1472" t="str">
        <f>VLOOKUP(C632,CODIGOS!$B$1:$E$194,4,FALSE)</f>
        <v>COMEDORES ESCOLARES (PAE - PRIVADOS)</v>
      </c>
      <c r="E632" s="1471" t="s">
        <v>11881</v>
      </c>
      <c r="F632" s="1471" t="s">
        <v>11882</v>
      </c>
      <c r="G632" s="1471" t="s">
        <v>1187</v>
      </c>
      <c r="H632" s="1473">
        <v>45691</v>
      </c>
      <c r="I632" s="1895">
        <v>0.77500000000000002</v>
      </c>
      <c r="J632" s="1471" t="s">
        <v>16</v>
      </c>
      <c r="K632" s="1471" t="s">
        <v>47</v>
      </c>
      <c r="L632" s="1472" t="s">
        <v>2934</v>
      </c>
      <c r="M632" s="1472"/>
      <c r="N632" s="1471"/>
      <c r="O632" s="1471"/>
      <c r="P632" s="1479"/>
      <c r="Q632" s="1464">
        <f t="shared" si="18"/>
        <v>2</v>
      </c>
      <c r="R632" s="1794" t="str">
        <f t="shared" si="19"/>
        <v>GAMBITA</v>
      </c>
    </row>
    <row r="633" spans="1:19" s="21" customFormat="1" ht="25.05" customHeight="1" x14ac:dyDescent="0.3">
      <c r="A633" s="1471" t="s">
        <v>14</v>
      </c>
      <c r="B633" s="1471" t="s">
        <v>39</v>
      </c>
      <c r="C633" s="1471" t="s">
        <v>4850</v>
      </c>
      <c r="D633" s="1472" t="str">
        <f>VLOOKUP(C633,CODIGOS!$B$1:$E$194,4,FALSE)</f>
        <v>CENTRO DE CULTO RELIGIOSO</v>
      </c>
      <c r="E633" s="1471" t="s">
        <v>11884</v>
      </c>
      <c r="F633" s="1471" t="s">
        <v>11885</v>
      </c>
      <c r="G633" s="1471" t="s">
        <v>11886</v>
      </c>
      <c r="H633" s="1473">
        <v>45694</v>
      </c>
      <c r="I633" s="1895">
        <v>0.755</v>
      </c>
      <c r="J633" s="1471" t="s">
        <v>16</v>
      </c>
      <c r="K633" s="1471" t="s">
        <v>47</v>
      </c>
      <c r="L633" s="1471" t="s">
        <v>17</v>
      </c>
      <c r="M633" s="1471" t="s">
        <v>815</v>
      </c>
      <c r="N633" s="1471"/>
      <c r="O633" s="1471"/>
      <c r="P633" s="1479"/>
      <c r="Q633" s="1464">
        <f t="shared" si="18"/>
        <v>2</v>
      </c>
      <c r="R633" s="1794" t="str">
        <f t="shared" si="19"/>
        <v>GAMBITA</v>
      </c>
    </row>
    <row r="634" spans="1:19" s="21" customFormat="1" ht="25.05" customHeight="1" x14ac:dyDescent="0.3">
      <c r="A634" s="1471" t="s">
        <v>14</v>
      </c>
      <c r="B634" s="1471" t="s">
        <v>39</v>
      </c>
      <c r="C634" s="1471" t="s">
        <v>20</v>
      </c>
      <c r="D634" s="1472" t="str">
        <f>VLOOKUP(C634,CODIGOS!$B$1:$E$194,4,FALSE)</f>
        <v>TIENDA DE BARRIO O CIGARRERÍA, INCLUIDAS LAS UBICADAS EN ZONAS FRANCAS</v>
      </c>
      <c r="E634" s="1471" t="s">
        <v>11887</v>
      </c>
      <c r="F634" s="1471" t="s">
        <v>11888</v>
      </c>
      <c r="G634" s="1471" t="s">
        <v>11889</v>
      </c>
      <c r="H634" s="1473">
        <v>45694</v>
      </c>
      <c r="I634" s="1895">
        <v>0.72250000000000003</v>
      </c>
      <c r="J634" s="1471" t="s">
        <v>16</v>
      </c>
      <c r="K634" s="1471" t="s">
        <v>47</v>
      </c>
      <c r="L634" s="1472" t="s">
        <v>22787</v>
      </c>
      <c r="M634" s="1471"/>
      <c r="N634" s="1471"/>
      <c r="O634" s="1471"/>
      <c r="P634" s="1479"/>
      <c r="Q634" s="1464">
        <f t="shared" si="18"/>
        <v>2</v>
      </c>
      <c r="R634" s="1794" t="str">
        <f t="shared" si="19"/>
        <v>GAMBITA</v>
      </c>
    </row>
    <row r="635" spans="1:19" s="21" customFormat="1" ht="25.05" customHeight="1" x14ac:dyDescent="0.3">
      <c r="A635" s="1471" t="s">
        <v>14</v>
      </c>
      <c r="B635" s="1471" t="s">
        <v>39</v>
      </c>
      <c r="C635" s="1471" t="s">
        <v>820</v>
      </c>
      <c r="D635" s="1472" t="str">
        <f>VLOOKUP(C635,CODIGOS!$B$1:$E$194,4,FALSE)</f>
        <v>DEPOSITOS, DEPOSITOS  DE MATERIALES DE CONSTRUCCION, FERRETERIAS, CHATARRERIA (COMERCIO AL POR MAYOR DE MATERIALES DE CONSTRUCCIÓN, ARTÍCULOS DE FERRETERÍA, PINTURAS, PRODUCTOS DE VIDRIO, EQUIPO Y MATERIALES DE FONTANERÍA Y CALEFACCIÓN)</v>
      </c>
      <c r="E635" s="1471" t="s">
        <v>11890</v>
      </c>
      <c r="F635" s="1471" t="s">
        <v>11891</v>
      </c>
      <c r="G635" s="1471" t="s">
        <v>11892</v>
      </c>
      <c r="H635" s="1473">
        <v>45695</v>
      </c>
      <c r="I635" s="1895">
        <v>0.81</v>
      </c>
      <c r="J635" s="1471" t="s">
        <v>16</v>
      </c>
      <c r="K635" s="1471" t="s">
        <v>47</v>
      </c>
      <c r="L635" s="1471" t="s">
        <v>17</v>
      </c>
      <c r="M635" s="1471" t="s">
        <v>815</v>
      </c>
      <c r="N635" s="1471"/>
      <c r="O635" s="1471"/>
      <c r="P635" s="1479"/>
      <c r="Q635" s="1464">
        <f t="shared" si="18"/>
        <v>2</v>
      </c>
      <c r="R635" s="1794" t="str">
        <f t="shared" si="19"/>
        <v>GAMBITA</v>
      </c>
    </row>
    <row r="636" spans="1:19" s="21" customFormat="1" ht="25.05" customHeight="1" x14ac:dyDescent="0.3">
      <c r="A636" s="1471" t="s">
        <v>14</v>
      </c>
      <c r="B636" s="1471" t="s">
        <v>39</v>
      </c>
      <c r="C636" s="1471" t="s">
        <v>31</v>
      </c>
      <c r="D636" s="1472" t="str">
        <f>VLOOKUP(C636,CODIGOS!$B$1:$E$194,4,FALSE)</f>
        <v>HOTELES (SIN SERVICIO DE RESTAURANTE Y/O SIN PISCINA)</v>
      </c>
      <c r="E636" s="1471" t="s">
        <v>11893</v>
      </c>
      <c r="F636" s="1471" t="s">
        <v>11894</v>
      </c>
      <c r="G636" s="1471" t="s">
        <v>11895</v>
      </c>
      <c r="H636" s="1473">
        <v>45695</v>
      </c>
      <c r="I636" s="1895">
        <v>0.78</v>
      </c>
      <c r="J636" s="1471" t="s">
        <v>16</v>
      </c>
      <c r="K636" s="1471" t="s">
        <v>47</v>
      </c>
      <c r="L636" s="1472" t="s">
        <v>22780</v>
      </c>
      <c r="M636" s="1471"/>
      <c r="N636" s="1471"/>
      <c r="O636" s="1471"/>
      <c r="P636" s="1479"/>
      <c r="Q636" s="1464">
        <f t="shared" si="18"/>
        <v>2</v>
      </c>
      <c r="R636" s="1794" t="str">
        <f t="shared" si="19"/>
        <v>GAMBITA</v>
      </c>
    </row>
    <row r="637" spans="1:19" s="21" customFormat="1" ht="25.05" customHeight="1" x14ac:dyDescent="0.3">
      <c r="A637" s="1471" t="s">
        <v>14</v>
      </c>
      <c r="B637" s="1471" t="s">
        <v>39</v>
      </c>
      <c r="C637" s="1471" t="s">
        <v>1746</v>
      </c>
      <c r="D637" s="1472" t="str">
        <f>VLOOKUP(C637,CODIGOS!$B$1:$E$194,4,FALSE)</f>
        <v>ESTABLECIMIENTOS DONDE SE REALICE LA INSTALACIÓN, MANTENIMIENTO Y REPARACIÓN ESPECIALIZADO DE MAQUINARIA Y EQUIPO</v>
      </c>
      <c r="E637" s="1471" t="s">
        <v>11896</v>
      </c>
      <c r="F637" s="1471" t="s">
        <v>11897</v>
      </c>
      <c r="G637" s="1471" t="s">
        <v>11898</v>
      </c>
      <c r="H637" s="1473">
        <v>45700</v>
      </c>
      <c r="I637" s="1895">
        <v>0.77500000000000002</v>
      </c>
      <c r="J637" s="1471" t="s">
        <v>16</v>
      </c>
      <c r="K637" s="1471" t="s">
        <v>47</v>
      </c>
      <c r="L637" s="1471" t="s">
        <v>17</v>
      </c>
      <c r="M637" s="1471" t="s">
        <v>815</v>
      </c>
      <c r="N637" s="1471"/>
      <c r="O637" s="1471"/>
      <c r="P637" s="1479"/>
      <c r="Q637" s="1464">
        <f t="shared" si="18"/>
        <v>2</v>
      </c>
      <c r="R637" s="1794" t="str">
        <f t="shared" si="19"/>
        <v>GAMBITA</v>
      </c>
    </row>
    <row r="638" spans="1:19" s="21" customFormat="1" ht="25.05" customHeight="1" x14ac:dyDescent="0.3">
      <c r="A638" s="1471" t="s">
        <v>14</v>
      </c>
      <c r="B638" s="1471" t="s">
        <v>39</v>
      </c>
      <c r="C638" s="1471" t="s">
        <v>689</v>
      </c>
      <c r="D638" s="1472" t="str">
        <f>VLOOKUP(C638,CODIGOS!$B$1:$E$194,4,FALSE)</f>
        <v>COMEDORES INFANTILES ( ICBF - INPEC) DE COLEGIOS Y UNIVERSIDADES</v>
      </c>
      <c r="E638" s="1471" t="s">
        <v>11899</v>
      </c>
      <c r="F638" s="1471" t="s">
        <v>11900</v>
      </c>
      <c r="G638" s="1471" t="s">
        <v>11901</v>
      </c>
      <c r="H638" s="1473">
        <v>45702</v>
      </c>
      <c r="I638" s="1895">
        <v>0.94499999999999995</v>
      </c>
      <c r="J638" s="1471" t="s">
        <v>16</v>
      </c>
      <c r="K638" s="1471" t="s">
        <v>47</v>
      </c>
      <c r="L638" s="1472" t="s">
        <v>2934</v>
      </c>
      <c r="M638" s="1471"/>
      <c r="N638" s="1471"/>
      <c r="O638" s="1471"/>
      <c r="P638" s="1472"/>
      <c r="Q638" s="1464">
        <f t="shared" si="18"/>
        <v>2</v>
      </c>
      <c r="R638" s="1794" t="str">
        <f t="shared" si="19"/>
        <v>GAMBITA</v>
      </c>
    </row>
    <row r="639" spans="1:19" s="21" customFormat="1" ht="25.05" customHeight="1" x14ac:dyDescent="0.3">
      <c r="A639" s="1471" t="s">
        <v>14</v>
      </c>
      <c r="B639" s="1471" t="s">
        <v>39</v>
      </c>
      <c r="C639" s="1471" t="s">
        <v>973</v>
      </c>
      <c r="D639" s="1472" t="str">
        <f>VLOOKUP(C639,CODIGOS!$B$1:$E$194,4,FALSE)</f>
        <v>GUARDERÍAS</v>
      </c>
      <c r="E639" s="1471" t="s">
        <v>11902</v>
      </c>
      <c r="F639" s="1471" t="s">
        <v>11903</v>
      </c>
      <c r="G639" s="1471" t="s">
        <v>11904</v>
      </c>
      <c r="H639" s="1473">
        <v>45702</v>
      </c>
      <c r="I639" s="1895">
        <v>0.93</v>
      </c>
      <c r="J639" s="1471" t="s">
        <v>16</v>
      </c>
      <c r="K639" s="1471" t="s">
        <v>47</v>
      </c>
      <c r="L639" s="1515" t="s">
        <v>22781</v>
      </c>
      <c r="M639" s="1471"/>
      <c r="N639" s="1471"/>
      <c r="O639" s="1471"/>
      <c r="P639" s="1472"/>
      <c r="Q639" s="1464">
        <f t="shared" si="18"/>
        <v>2</v>
      </c>
      <c r="R639" s="1794" t="str">
        <f t="shared" si="19"/>
        <v>GAMBITA</v>
      </c>
    </row>
    <row r="640" spans="1:19" s="21" customFormat="1" ht="25.05" customHeight="1" x14ac:dyDescent="0.3">
      <c r="A640" s="1471" t="s">
        <v>14</v>
      </c>
      <c r="B640" s="1471" t="s">
        <v>39</v>
      </c>
      <c r="C640" s="1472" t="s">
        <v>837</v>
      </c>
      <c r="D640" s="1472" t="str">
        <f>VLOOKUP(C640,CODIGOS!$B$1:$E$194,4,FALSE)</f>
        <v>MISCELANEAS  ( COMERCIO AL POR MENOR EN ESTABLECIMIENTOS NO ESPECIALIZADOS, CON SURTIDO COMPUESTO PRINCIPALMENTE POR PRODUCTOS DIFERENTES DE ALIMENTOS (VÍVERES EN GENERAL, BEBIDAS Y TABACO)</v>
      </c>
      <c r="E640" s="1471" t="s">
        <v>11905</v>
      </c>
      <c r="F640" s="1471" t="s">
        <v>11906</v>
      </c>
      <c r="G640" s="1471" t="s">
        <v>11907</v>
      </c>
      <c r="H640" s="1473">
        <v>45705</v>
      </c>
      <c r="I640" s="1895">
        <v>0.76</v>
      </c>
      <c r="J640" s="1471" t="s">
        <v>16</v>
      </c>
      <c r="K640" s="1471" t="s">
        <v>47</v>
      </c>
      <c r="L640" s="1471" t="s">
        <v>17</v>
      </c>
      <c r="M640" s="1471" t="s">
        <v>815</v>
      </c>
      <c r="N640" s="1471"/>
      <c r="O640" s="1471"/>
      <c r="P640" s="1479"/>
      <c r="Q640" s="1464">
        <f t="shared" si="18"/>
        <v>2</v>
      </c>
      <c r="R640" s="1794" t="str">
        <f t="shared" si="19"/>
        <v>GAMBITA</v>
      </c>
      <c r="S640" s="14"/>
    </row>
    <row r="641" spans="1:19" s="21" customFormat="1" ht="25.05" customHeight="1" x14ac:dyDescent="0.3">
      <c r="A641" s="1471" t="s">
        <v>14</v>
      </c>
      <c r="B641" s="1471" t="s">
        <v>39</v>
      </c>
      <c r="C641" s="1471">
        <v>30</v>
      </c>
      <c r="D641" s="1472" t="str">
        <f>VLOOKUP(C641,CODIGOS!$B$1:$E$194,4,FALSE)</f>
        <v>OTROS</v>
      </c>
      <c r="E641" s="1471" t="s">
        <v>11908</v>
      </c>
      <c r="F641" s="1471" t="s">
        <v>94</v>
      </c>
      <c r="G641" s="1471" t="s">
        <v>11909</v>
      </c>
      <c r="H641" s="1473">
        <v>45705</v>
      </c>
      <c r="I641" s="1895">
        <v>0.82499999999999996</v>
      </c>
      <c r="J641" s="1471" t="s">
        <v>16</v>
      </c>
      <c r="K641" s="1471" t="s">
        <v>47</v>
      </c>
      <c r="L641" s="1471" t="s">
        <v>17</v>
      </c>
      <c r="M641" s="1471" t="s">
        <v>815</v>
      </c>
      <c r="N641" s="1471"/>
      <c r="O641" s="1471"/>
      <c r="P641" s="1478"/>
      <c r="Q641" s="1464">
        <f t="shared" si="18"/>
        <v>2</v>
      </c>
      <c r="R641" s="1794" t="str">
        <f t="shared" si="19"/>
        <v>GAMBITA</v>
      </c>
      <c r="S641" s="14"/>
    </row>
    <row r="642" spans="1:19" s="21" customFormat="1" ht="25.05" customHeight="1" x14ac:dyDescent="0.3">
      <c r="A642" s="1471" t="s">
        <v>14</v>
      </c>
      <c r="B642" s="1471" t="s">
        <v>39</v>
      </c>
      <c r="C642" s="1471" t="s">
        <v>715</v>
      </c>
      <c r="D642" s="1472" t="str">
        <f>VLOOKUP(C642,CODIGOS!$B$1:$E$194,4,FALSE)</f>
        <v>COLEGIOS</v>
      </c>
      <c r="E642" s="1471" t="s">
        <v>11912</v>
      </c>
      <c r="F642" s="1471" t="s">
        <v>11911</v>
      </c>
      <c r="G642" s="1471" t="s">
        <v>11913</v>
      </c>
      <c r="H642" s="1473">
        <v>45708</v>
      </c>
      <c r="I642" s="1895">
        <v>0.59499999999999997</v>
      </c>
      <c r="J642" s="1471" t="s">
        <v>16</v>
      </c>
      <c r="K642" s="1471" t="s">
        <v>47</v>
      </c>
      <c r="L642" s="1472" t="s">
        <v>26510</v>
      </c>
      <c r="M642" s="1471"/>
      <c r="N642" s="1471"/>
      <c r="O642" s="1471"/>
      <c r="P642" s="1478"/>
      <c r="Q642" s="1464">
        <f t="shared" si="18"/>
        <v>2</v>
      </c>
      <c r="R642" s="1794" t="str">
        <f t="shared" si="19"/>
        <v>GAMBITA</v>
      </c>
      <c r="S642" s="14"/>
    </row>
    <row r="643" spans="1:19" s="21" customFormat="1" ht="25.05" customHeight="1" x14ac:dyDescent="0.3">
      <c r="A643" s="1471" t="s">
        <v>14</v>
      </c>
      <c r="B643" s="1471" t="s">
        <v>39</v>
      </c>
      <c r="C643" s="1471" t="s">
        <v>905</v>
      </c>
      <c r="D643" s="1472" t="str">
        <f>VLOOKUP(C643,CODIGOS!$B$1:$E$194,4,FALSE)</f>
        <v>COMEDORES ESCOLARES (PAE - PRIVADOS)</v>
      </c>
      <c r="E643" s="1471" t="s">
        <v>11910</v>
      </c>
      <c r="F643" s="1471" t="s">
        <v>11911</v>
      </c>
      <c r="G643" s="1471" t="s">
        <v>909</v>
      </c>
      <c r="H643" s="1473">
        <v>45708</v>
      </c>
      <c r="I643" s="1895">
        <v>0.7390000000000001</v>
      </c>
      <c r="J643" s="1471" t="s">
        <v>16</v>
      </c>
      <c r="K643" s="1471" t="s">
        <v>47</v>
      </c>
      <c r="L643" s="1472" t="s">
        <v>2934</v>
      </c>
      <c r="M643" s="1471"/>
      <c r="N643" s="1471"/>
      <c r="O643" s="1471"/>
      <c r="P643" s="1478"/>
      <c r="Q643" s="1464">
        <f t="shared" si="18"/>
        <v>2</v>
      </c>
      <c r="R643" s="1794" t="str">
        <f t="shared" si="19"/>
        <v>GAMBITA</v>
      </c>
      <c r="S643" s="14"/>
    </row>
    <row r="644" spans="1:19" s="21" customFormat="1" ht="25.05" customHeight="1" x14ac:dyDescent="0.3">
      <c r="A644" s="1471" t="s">
        <v>14</v>
      </c>
      <c r="B644" s="1471" t="s">
        <v>39</v>
      </c>
      <c r="C644" s="1471" t="s">
        <v>31</v>
      </c>
      <c r="D644" s="1472" t="str">
        <f>VLOOKUP(C644,CODIGOS!$B$1:$E$194,4,FALSE)</f>
        <v>HOTELES (SIN SERVICIO DE RESTAURANTE Y/O SIN PISCINA)</v>
      </c>
      <c r="E644" s="1471" t="s">
        <v>11917</v>
      </c>
      <c r="F644" s="1471" t="s">
        <v>11918</v>
      </c>
      <c r="G644" s="1471" t="s">
        <v>11919</v>
      </c>
      <c r="H644" s="1473">
        <v>45709</v>
      </c>
      <c r="I644" s="1895">
        <v>0.80500000000000005</v>
      </c>
      <c r="J644" s="1471" t="s">
        <v>16</v>
      </c>
      <c r="K644" s="1471" t="s">
        <v>47</v>
      </c>
      <c r="L644" s="1472" t="s">
        <v>22780</v>
      </c>
      <c r="M644" s="1472"/>
      <c r="N644" s="1471"/>
      <c r="O644" s="1471"/>
      <c r="P644" s="1479"/>
      <c r="Q644" s="1464">
        <f t="shared" si="18"/>
        <v>2</v>
      </c>
      <c r="R644" s="1794" t="str">
        <f t="shared" si="19"/>
        <v>GAMBITA</v>
      </c>
      <c r="S644" s="14"/>
    </row>
    <row r="645" spans="1:19" s="21" customFormat="1" ht="25.05" customHeight="1" x14ac:dyDescent="0.3">
      <c r="A645" s="1471" t="s">
        <v>14</v>
      </c>
      <c r="B645" s="1471" t="s">
        <v>39</v>
      </c>
      <c r="C645" s="1471">
        <v>30</v>
      </c>
      <c r="D645" s="1472" t="str">
        <f>VLOOKUP(C645,CODIGOS!$B$1:$E$194,4,FALSE)</f>
        <v>OTROS</v>
      </c>
      <c r="E645" s="1471" t="s">
        <v>11914</v>
      </c>
      <c r="F645" s="1471" t="s">
        <v>11915</v>
      </c>
      <c r="G645" s="1471" t="s">
        <v>11916</v>
      </c>
      <c r="H645" s="1473">
        <v>45709</v>
      </c>
      <c r="I645" s="1895">
        <v>0.75</v>
      </c>
      <c r="J645" s="1471" t="s">
        <v>16</v>
      </c>
      <c r="K645" s="1471" t="s">
        <v>47</v>
      </c>
      <c r="L645" s="1471" t="s">
        <v>17</v>
      </c>
      <c r="M645" s="1471" t="s">
        <v>815</v>
      </c>
      <c r="N645" s="1471"/>
      <c r="O645" s="1471"/>
      <c r="P645" s="1478"/>
      <c r="Q645" s="1464">
        <f t="shared" si="18"/>
        <v>2</v>
      </c>
      <c r="R645" s="1794" t="str">
        <f t="shared" si="19"/>
        <v>GAMBITA</v>
      </c>
      <c r="S645" s="14"/>
    </row>
    <row r="646" spans="1:19" s="21" customFormat="1" ht="25.05" customHeight="1" x14ac:dyDescent="0.3">
      <c r="A646" s="1471" t="s">
        <v>14</v>
      </c>
      <c r="B646" s="1471" t="s">
        <v>39</v>
      </c>
      <c r="C646" s="1471" t="s">
        <v>499</v>
      </c>
      <c r="D646" s="1472" t="str">
        <f>VLOOKUP(C646,CODIGOS!$B$1:$E$194,4,FALSE)</f>
        <v>BARES - DISCOTECAS - CANTINAS - TABERNAS</v>
      </c>
      <c r="E646" s="1471" t="s">
        <v>11920</v>
      </c>
      <c r="F646" s="1471" t="s">
        <v>11921</v>
      </c>
      <c r="G646" s="1471" t="s">
        <v>11922</v>
      </c>
      <c r="H646" s="1473">
        <v>45712</v>
      </c>
      <c r="I646" s="1895">
        <v>0.87</v>
      </c>
      <c r="J646" s="1471" t="s">
        <v>16</v>
      </c>
      <c r="K646" s="1471" t="s">
        <v>47</v>
      </c>
      <c r="L646" s="1471" t="s">
        <v>4248</v>
      </c>
      <c r="M646" s="1471"/>
      <c r="N646" s="1471"/>
      <c r="O646" s="1471"/>
      <c r="P646" s="1479"/>
      <c r="Q646" s="1464">
        <f t="shared" si="18"/>
        <v>2</v>
      </c>
      <c r="R646" s="1794" t="str">
        <f t="shared" si="19"/>
        <v>GAMBITA</v>
      </c>
      <c r="S646" s="14"/>
    </row>
    <row r="647" spans="1:19" s="21" customFormat="1" ht="25.05" customHeight="1" x14ac:dyDescent="0.3">
      <c r="A647" s="1471" t="s">
        <v>14</v>
      </c>
      <c r="B647" s="1471" t="s">
        <v>39</v>
      </c>
      <c r="C647" s="1472" t="s">
        <v>489</v>
      </c>
      <c r="D647" s="1472" t="str">
        <f>VLOOKUP(C647,CODIGOS!$B$1:$E$194,4,FALSE)</f>
        <v xml:space="preserve">COMIDAS RAPIDAS </v>
      </c>
      <c r="E647" s="1471" t="s">
        <v>11920</v>
      </c>
      <c r="F647" s="1471" t="s">
        <v>11921</v>
      </c>
      <c r="G647" s="1471" t="s">
        <v>11922</v>
      </c>
      <c r="H647" s="1473">
        <v>45712</v>
      </c>
      <c r="I647" s="1895">
        <v>0.79900000000000004</v>
      </c>
      <c r="J647" s="1471" t="s">
        <v>16</v>
      </c>
      <c r="K647" s="1471" t="s">
        <v>47</v>
      </c>
      <c r="L647" s="1472" t="s">
        <v>2934</v>
      </c>
      <c r="M647" s="1471"/>
      <c r="N647" s="1471"/>
      <c r="O647" s="1471"/>
      <c r="P647" s="1478"/>
      <c r="Q647" s="1464">
        <f t="shared" ref="Q647:Q710" si="20">MONTH(H647)</f>
        <v>2</v>
      </c>
      <c r="R647" s="1794" t="str">
        <f t="shared" ref="R647:R710" si="21">B647</f>
        <v>GAMBITA</v>
      </c>
    </row>
    <row r="648" spans="1:19" s="21" customFormat="1" ht="25.05" customHeight="1" x14ac:dyDescent="0.3">
      <c r="A648" s="1471" t="s">
        <v>14</v>
      </c>
      <c r="B648" s="1471" t="s">
        <v>39</v>
      </c>
      <c r="C648" s="1471" t="s">
        <v>905</v>
      </c>
      <c r="D648" s="1472" t="str">
        <f>VLOOKUP(C648,CODIGOS!$B$1:$E$194,4,FALSE)</f>
        <v>COMEDORES ESCOLARES (PAE - PRIVADOS)</v>
      </c>
      <c r="E648" s="1471" t="s">
        <v>11925</v>
      </c>
      <c r="F648" s="1471" t="s">
        <v>11926</v>
      </c>
      <c r="G648" s="1471" t="s">
        <v>11927</v>
      </c>
      <c r="H648" s="1473">
        <v>45715</v>
      </c>
      <c r="I648" s="1895">
        <v>0.70499999999999996</v>
      </c>
      <c r="J648" s="1471" t="s">
        <v>16</v>
      </c>
      <c r="K648" s="1471" t="s">
        <v>47</v>
      </c>
      <c r="L648" s="1471" t="s">
        <v>22779</v>
      </c>
      <c r="M648" s="1471"/>
      <c r="N648" s="1471"/>
      <c r="O648" s="1471"/>
      <c r="P648" s="1479"/>
      <c r="Q648" s="1464">
        <f t="shared" si="20"/>
        <v>2</v>
      </c>
      <c r="R648" s="1794" t="str">
        <f t="shared" si="21"/>
        <v>GAMBITA</v>
      </c>
    </row>
    <row r="649" spans="1:19" s="21" customFormat="1" ht="25.05" customHeight="1" x14ac:dyDescent="0.3">
      <c r="A649" s="1471" t="s">
        <v>14</v>
      </c>
      <c r="B649" s="1471" t="s">
        <v>39</v>
      </c>
      <c r="C649" s="1471" t="s">
        <v>715</v>
      </c>
      <c r="D649" s="1472" t="str">
        <f>VLOOKUP(C649,CODIGOS!$B$1:$E$194,4,FALSE)</f>
        <v>COLEGIOS</v>
      </c>
      <c r="E649" s="1471" t="s">
        <v>11923</v>
      </c>
      <c r="F649" s="1471" t="s">
        <v>6178</v>
      </c>
      <c r="G649" s="1471" t="s">
        <v>926</v>
      </c>
      <c r="H649" s="1473">
        <v>45716</v>
      </c>
      <c r="I649" s="1895">
        <v>0.61</v>
      </c>
      <c r="J649" s="1471" t="s">
        <v>16</v>
      </c>
      <c r="K649" s="1471" t="s">
        <v>47</v>
      </c>
      <c r="L649" s="1472" t="s">
        <v>26510</v>
      </c>
      <c r="M649" s="1471"/>
      <c r="N649" s="1471"/>
      <c r="O649" s="1471"/>
      <c r="P649" s="1479"/>
      <c r="Q649" s="1464">
        <f t="shared" si="20"/>
        <v>2</v>
      </c>
      <c r="R649" s="1794" t="str">
        <f t="shared" si="21"/>
        <v>GAMBITA</v>
      </c>
    </row>
    <row r="650" spans="1:19" s="21" customFormat="1" ht="25.05" customHeight="1" x14ac:dyDescent="0.3">
      <c r="A650" s="1471" t="s">
        <v>14</v>
      </c>
      <c r="B650" s="1471" t="s">
        <v>39</v>
      </c>
      <c r="C650" s="1471" t="s">
        <v>905</v>
      </c>
      <c r="D650" s="1472" t="str">
        <f>VLOOKUP(C650,CODIGOS!$B$1:$E$194,4,FALSE)</f>
        <v>COMEDORES ESCOLARES (PAE - PRIVADOS)</v>
      </c>
      <c r="E650" s="1471" t="s">
        <v>11924</v>
      </c>
      <c r="F650" s="1471" t="s">
        <v>6178</v>
      </c>
      <c r="G650" s="1471" t="s">
        <v>909</v>
      </c>
      <c r="H650" s="1473">
        <v>45716</v>
      </c>
      <c r="I650" s="1895">
        <v>0.75</v>
      </c>
      <c r="J650" s="1471" t="s">
        <v>16</v>
      </c>
      <c r="K650" s="1471" t="s">
        <v>47</v>
      </c>
      <c r="L650" s="1471" t="s">
        <v>22779</v>
      </c>
      <c r="M650" s="1471"/>
      <c r="N650" s="1471"/>
      <c r="O650" s="1471"/>
      <c r="P650" s="1479"/>
      <c r="Q650" s="1464">
        <f t="shared" si="20"/>
        <v>2</v>
      </c>
      <c r="R650" s="1794" t="str">
        <f t="shared" si="21"/>
        <v>GAMBITA</v>
      </c>
    </row>
    <row r="651" spans="1:19" s="21" customFormat="1" ht="25.05" customHeight="1" x14ac:dyDescent="0.3">
      <c r="A651" s="1471" t="s">
        <v>14</v>
      </c>
      <c r="B651" s="1471" t="s">
        <v>39</v>
      </c>
      <c r="C651" s="1471" t="s">
        <v>837</v>
      </c>
      <c r="D651" s="1472" t="str">
        <f>VLOOKUP(C651,CODIGOS!$B$1:$E$194,4,FALSE)</f>
        <v>MISCELANEAS  ( COMERCIO AL POR MENOR EN ESTABLECIMIENTOS NO ESPECIALIZADOS, CON SURTIDO COMPUESTO PRINCIPALMENTE POR PRODUCTOS DIFERENTES DE ALIMENTOS (VÍVERES EN GENERAL, BEBIDAS Y TABACO)</v>
      </c>
      <c r="E651" s="1471" t="s">
        <v>966</v>
      </c>
      <c r="F651" s="1471" t="s">
        <v>967</v>
      </c>
      <c r="G651" s="1471" t="s">
        <v>968</v>
      </c>
      <c r="H651" s="1473">
        <v>45719</v>
      </c>
      <c r="I651" s="1895">
        <v>0.8</v>
      </c>
      <c r="J651" s="1471" t="s">
        <v>16</v>
      </c>
      <c r="K651" s="1471" t="s">
        <v>47</v>
      </c>
      <c r="L651" s="1472" t="s">
        <v>17</v>
      </c>
      <c r="M651" s="1472" t="s">
        <v>815</v>
      </c>
      <c r="N651" s="1471"/>
      <c r="O651" s="1471" t="s">
        <v>910</v>
      </c>
      <c r="P651" s="1472"/>
      <c r="Q651" s="1464">
        <f t="shared" si="20"/>
        <v>3</v>
      </c>
      <c r="R651" s="1794" t="str">
        <f t="shared" si="21"/>
        <v>GAMBITA</v>
      </c>
    </row>
    <row r="652" spans="1:19" s="21" customFormat="1" ht="25.05" customHeight="1" x14ac:dyDescent="0.3">
      <c r="A652" s="1471" t="s">
        <v>14</v>
      </c>
      <c r="B652" s="1471" t="s">
        <v>39</v>
      </c>
      <c r="C652" s="1471" t="s">
        <v>715</v>
      </c>
      <c r="D652" s="1472" t="str">
        <f>VLOOKUP(C652,CODIGOS!$B$1:$E$194,4,FALSE)</f>
        <v>COLEGIOS</v>
      </c>
      <c r="E652" s="1471" t="s">
        <v>961</v>
      </c>
      <c r="F652" s="1471" t="s">
        <v>960</v>
      </c>
      <c r="G652" s="1471" t="s">
        <v>952</v>
      </c>
      <c r="H652" s="1473">
        <v>45723</v>
      </c>
      <c r="I652" s="1895">
        <v>0.59499999999999997</v>
      </c>
      <c r="J652" s="1471" t="s">
        <v>16</v>
      </c>
      <c r="K652" s="1471" t="s">
        <v>47</v>
      </c>
      <c r="L652" s="1472" t="s">
        <v>26510</v>
      </c>
      <c r="M652" s="1471"/>
      <c r="N652" s="1471"/>
      <c r="O652" s="1471" t="s">
        <v>910</v>
      </c>
      <c r="P652" s="1472"/>
      <c r="Q652" s="1464">
        <f t="shared" si="20"/>
        <v>3</v>
      </c>
      <c r="R652" s="1794" t="str">
        <f t="shared" si="21"/>
        <v>GAMBITA</v>
      </c>
    </row>
    <row r="653" spans="1:19" s="21" customFormat="1" ht="25.05" customHeight="1" x14ac:dyDescent="0.3">
      <c r="A653" s="1471" t="s">
        <v>14</v>
      </c>
      <c r="B653" s="1471" t="s">
        <v>39</v>
      </c>
      <c r="C653" s="1471" t="s">
        <v>905</v>
      </c>
      <c r="D653" s="1472" t="str">
        <f>VLOOKUP(C653,CODIGOS!$B$1:$E$194,4,FALSE)</f>
        <v>COMEDORES ESCOLARES (PAE - PRIVADOS)</v>
      </c>
      <c r="E653" s="1471" t="s">
        <v>959</v>
      </c>
      <c r="F653" s="1471" t="s">
        <v>960</v>
      </c>
      <c r="G653" s="1471" t="s">
        <v>909</v>
      </c>
      <c r="H653" s="1473">
        <v>45723</v>
      </c>
      <c r="I653" s="1895">
        <v>0.71</v>
      </c>
      <c r="J653" s="1471" t="s">
        <v>16</v>
      </c>
      <c r="K653" s="1471" t="s">
        <v>47</v>
      </c>
      <c r="L653" s="1471" t="s">
        <v>22779</v>
      </c>
      <c r="M653" s="1471"/>
      <c r="N653" s="1471"/>
      <c r="O653" s="1471" t="s">
        <v>910</v>
      </c>
      <c r="P653" s="1472"/>
      <c r="Q653" s="1464">
        <f t="shared" si="20"/>
        <v>3</v>
      </c>
      <c r="R653" s="1794" t="str">
        <f t="shared" si="21"/>
        <v>GAMBITA</v>
      </c>
    </row>
    <row r="654" spans="1:19" s="21" customFormat="1" ht="25.05" customHeight="1" x14ac:dyDescent="0.3">
      <c r="A654" s="1471" t="s">
        <v>14</v>
      </c>
      <c r="B654" s="1471" t="s">
        <v>39</v>
      </c>
      <c r="C654" s="1471" t="s">
        <v>547</v>
      </c>
      <c r="D654" s="1472" t="str">
        <f>VLOOKUP(C654,CODIGOS!$B$1:$E$194,4,FALSE)</f>
        <v>CAFETERÍA</v>
      </c>
      <c r="E654" s="1471" t="s">
        <v>956</v>
      </c>
      <c r="F654" s="1471" t="s">
        <v>957</v>
      </c>
      <c r="G654" s="1471" t="s">
        <v>958</v>
      </c>
      <c r="H654" s="1473">
        <v>45724</v>
      </c>
      <c r="I654" s="1895">
        <v>0.76500000000000001</v>
      </c>
      <c r="J654" s="1471" t="s">
        <v>16</v>
      </c>
      <c r="K654" s="1471" t="s">
        <v>47</v>
      </c>
      <c r="L654" s="1472" t="s">
        <v>2934</v>
      </c>
      <c r="M654" s="1471"/>
      <c r="N654" s="1471"/>
      <c r="O654" s="1471" t="s">
        <v>910</v>
      </c>
      <c r="P654" s="1472"/>
      <c r="Q654" s="1464">
        <f t="shared" si="20"/>
        <v>3</v>
      </c>
      <c r="R654" s="1794" t="str">
        <f t="shared" si="21"/>
        <v>GAMBITA</v>
      </c>
    </row>
    <row r="655" spans="1:19" s="21" customFormat="1" ht="25.05" customHeight="1" x14ac:dyDescent="0.3">
      <c r="A655" s="1471" t="s">
        <v>14</v>
      </c>
      <c r="B655" s="1471" t="s">
        <v>39</v>
      </c>
      <c r="C655" s="1471" t="s">
        <v>20</v>
      </c>
      <c r="D655" s="1472" t="str">
        <f>VLOOKUP(C655,CODIGOS!$B$1:$E$194,4,FALSE)</f>
        <v>TIENDA DE BARRIO O CIGARRERÍA, INCLUIDAS LAS UBICADAS EN ZONAS FRANCAS</v>
      </c>
      <c r="E655" s="1471" t="s">
        <v>953</v>
      </c>
      <c r="F655" s="1471" t="s">
        <v>954</v>
      </c>
      <c r="G655" s="1471" t="s">
        <v>955</v>
      </c>
      <c r="H655" s="1473">
        <v>45724</v>
      </c>
      <c r="I655" s="1895">
        <v>0.76</v>
      </c>
      <c r="J655" s="1471" t="s">
        <v>16</v>
      </c>
      <c r="K655" s="1471" t="s">
        <v>47</v>
      </c>
      <c r="L655" s="1472" t="s">
        <v>22787</v>
      </c>
      <c r="M655" s="1471"/>
      <c r="N655" s="1471"/>
      <c r="O655" s="1471" t="s">
        <v>910</v>
      </c>
      <c r="P655" s="1472"/>
      <c r="Q655" s="1464">
        <f t="shared" si="20"/>
        <v>3</v>
      </c>
      <c r="R655" s="1794" t="str">
        <f t="shared" si="21"/>
        <v>GAMBITA</v>
      </c>
      <c r="S655" s="14"/>
    </row>
    <row r="656" spans="1:19" s="21" customFormat="1" ht="25.05" customHeight="1" x14ac:dyDescent="0.3">
      <c r="A656" s="1471" t="s">
        <v>14</v>
      </c>
      <c r="B656" s="1471" t="s">
        <v>39</v>
      </c>
      <c r="C656" s="1471" t="s">
        <v>715</v>
      </c>
      <c r="D656" s="1472" t="str">
        <f>VLOOKUP(C656,CODIGOS!$B$1:$E$194,4,FALSE)</f>
        <v>COLEGIOS</v>
      </c>
      <c r="E656" s="1471" t="s">
        <v>949</v>
      </c>
      <c r="F656" s="1471" t="s">
        <v>948</v>
      </c>
      <c r="G656" s="1471" t="s">
        <v>950</v>
      </c>
      <c r="H656" s="1473">
        <v>45726</v>
      </c>
      <c r="I656" s="1895">
        <v>0.58499999999999996</v>
      </c>
      <c r="J656" s="1471" t="s">
        <v>16</v>
      </c>
      <c r="K656" s="1471" t="s">
        <v>47</v>
      </c>
      <c r="L656" s="1472" t="s">
        <v>26510</v>
      </c>
      <c r="M656" s="1471"/>
      <c r="N656" s="1471"/>
      <c r="O656" s="1471" t="s">
        <v>910</v>
      </c>
      <c r="P656" s="1472"/>
      <c r="Q656" s="1464">
        <f t="shared" si="20"/>
        <v>3</v>
      </c>
      <c r="R656" s="1794" t="str">
        <f t="shared" si="21"/>
        <v>GAMBITA</v>
      </c>
      <c r="S656" s="14"/>
    </row>
    <row r="657" spans="1:19" s="21" customFormat="1" ht="25.05" customHeight="1" x14ac:dyDescent="0.3">
      <c r="A657" s="1471" t="s">
        <v>14</v>
      </c>
      <c r="B657" s="1471" t="s">
        <v>39</v>
      </c>
      <c r="C657" s="1471" t="s">
        <v>715</v>
      </c>
      <c r="D657" s="1472" t="str">
        <f>VLOOKUP(C657,CODIGOS!$B$1:$E$194,4,FALSE)</f>
        <v>COLEGIOS</v>
      </c>
      <c r="E657" s="1471" t="s">
        <v>951</v>
      </c>
      <c r="F657" s="1471" t="s">
        <v>946</v>
      </c>
      <c r="G657" s="1471" t="s">
        <v>952</v>
      </c>
      <c r="H657" s="1473">
        <v>45726</v>
      </c>
      <c r="I657" s="1895">
        <v>0.62</v>
      </c>
      <c r="J657" s="1471" t="s">
        <v>16</v>
      </c>
      <c r="K657" s="1471" t="s">
        <v>47</v>
      </c>
      <c r="L657" s="1472" t="s">
        <v>26510</v>
      </c>
      <c r="M657" s="1471"/>
      <c r="N657" s="1471"/>
      <c r="O657" s="1471" t="s">
        <v>910</v>
      </c>
      <c r="P657" s="1472"/>
      <c r="Q657" s="1464">
        <f t="shared" si="20"/>
        <v>3</v>
      </c>
      <c r="R657" s="1794" t="str">
        <f t="shared" si="21"/>
        <v>GAMBITA</v>
      </c>
      <c r="S657" s="14"/>
    </row>
    <row r="658" spans="1:19" s="21" customFormat="1" ht="25.05" customHeight="1" x14ac:dyDescent="0.3">
      <c r="A658" s="1471" t="s">
        <v>14</v>
      </c>
      <c r="B658" s="1471" t="s">
        <v>39</v>
      </c>
      <c r="C658" s="1471" t="s">
        <v>905</v>
      </c>
      <c r="D658" s="1472" t="str">
        <f>VLOOKUP(C658,CODIGOS!$B$1:$E$194,4,FALSE)</f>
        <v>COMEDORES ESCOLARES (PAE - PRIVADOS)</v>
      </c>
      <c r="E658" s="1471" t="s">
        <v>945</v>
      </c>
      <c r="F658" s="1471" t="s">
        <v>946</v>
      </c>
      <c r="G658" s="1471" t="s">
        <v>909</v>
      </c>
      <c r="H658" s="1473">
        <v>45727</v>
      </c>
      <c r="I658" s="1895">
        <v>0.745</v>
      </c>
      <c r="J658" s="1471" t="s">
        <v>16</v>
      </c>
      <c r="K658" s="1471" t="s">
        <v>47</v>
      </c>
      <c r="L658" s="1472" t="s">
        <v>2934</v>
      </c>
      <c r="M658" s="1471"/>
      <c r="N658" s="1471"/>
      <c r="O658" s="1471" t="s">
        <v>910</v>
      </c>
      <c r="P658" s="1472"/>
      <c r="Q658" s="1464">
        <f t="shared" si="20"/>
        <v>3</v>
      </c>
      <c r="R658" s="1794" t="str">
        <f t="shared" si="21"/>
        <v>GAMBITA</v>
      </c>
    </row>
    <row r="659" spans="1:19" s="21" customFormat="1" ht="25.05" customHeight="1" x14ac:dyDescent="0.3">
      <c r="A659" s="1471" t="s">
        <v>14</v>
      </c>
      <c r="B659" s="1471" t="s">
        <v>39</v>
      </c>
      <c r="C659" s="1471" t="s">
        <v>905</v>
      </c>
      <c r="D659" s="1472" t="str">
        <f>VLOOKUP(C659,CODIGOS!$B$1:$E$194,4,FALSE)</f>
        <v>COMEDORES ESCOLARES (PAE - PRIVADOS)</v>
      </c>
      <c r="E659" s="1471" t="s">
        <v>947</v>
      </c>
      <c r="F659" s="1471" t="s">
        <v>948</v>
      </c>
      <c r="G659" s="1471" t="s">
        <v>909</v>
      </c>
      <c r="H659" s="1473">
        <v>45727</v>
      </c>
      <c r="I659" s="1895">
        <v>0.7</v>
      </c>
      <c r="J659" s="1471" t="s">
        <v>16</v>
      </c>
      <c r="K659" s="1471" t="s">
        <v>47</v>
      </c>
      <c r="L659" s="1471" t="s">
        <v>22779</v>
      </c>
      <c r="M659" s="1471"/>
      <c r="N659" s="1471"/>
      <c r="O659" s="1471" t="s">
        <v>910</v>
      </c>
      <c r="P659" s="1472"/>
      <c r="Q659" s="1464">
        <f t="shared" si="20"/>
        <v>3</v>
      </c>
      <c r="R659" s="1794" t="str">
        <f t="shared" si="21"/>
        <v>GAMBITA</v>
      </c>
    </row>
    <row r="660" spans="1:19" s="21" customFormat="1" ht="25.05" customHeight="1" x14ac:dyDescent="0.3">
      <c r="A660" s="1471" t="s">
        <v>14</v>
      </c>
      <c r="B660" s="1471" t="s">
        <v>39</v>
      </c>
      <c r="C660" s="1471" t="s">
        <v>689</v>
      </c>
      <c r="D660" s="1472" t="str">
        <f>VLOOKUP(C660,CODIGOS!$B$1:$E$194,4,FALSE)</f>
        <v>COMEDORES INFANTILES ( ICBF - INPEC) DE COLEGIOS Y UNIVERSIDADES</v>
      </c>
      <c r="E660" s="1471" t="s">
        <v>931</v>
      </c>
      <c r="F660" s="1471" t="s">
        <v>932</v>
      </c>
      <c r="G660" s="1471" t="s">
        <v>933</v>
      </c>
      <c r="H660" s="1473">
        <v>45729</v>
      </c>
      <c r="I660" s="1895">
        <v>0.75</v>
      </c>
      <c r="J660" s="1471" t="s">
        <v>16</v>
      </c>
      <c r="K660" s="1471" t="s">
        <v>47</v>
      </c>
      <c r="L660" s="1515" t="s">
        <v>22781</v>
      </c>
      <c r="M660" s="1471"/>
      <c r="N660" s="1471"/>
      <c r="O660" s="1471" t="s">
        <v>910</v>
      </c>
      <c r="P660" s="1472"/>
      <c r="Q660" s="1464">
        <f t="shared" si="20"/>
        <v>3</v>
      </c>
      <c r="R660" s="1794" t="str">
        <f t="shared" si="21"/>
        <v>GAMBITA</v>
      </c>
    </row>
    <row r="661" spans="1:19" s="21" customFormat="1" ht="25.05" customHeight="1" x14ac:dyDescent="0.3">
      <c r="A661" s="1471" t="s">
        <v>14</v>
      </c>
      <c r="B661" s="1471" t="s">
        <v>39</v>
      </c>
      <c r="C661" s="1471" t="s">
        <v>20</v>
      </c>
      <c r="D661" s="1472" t="str">
        <f>VLOOKUP(C661,CODIGOS!$B$1:$E$194,4,FALSE)</f>
        <v>TIENDA DE BARRIO O CIGARRERÍA, INCLUIDAS LAS UBICADAS EN ZONAS FRANCAS</v>
      </c>
      <c r="E661" s="1471" t="s">
        <v>942</v>
      </c>
      <c r="F661" s="1471" t="s">
        <v>943</v>
      </c>
      <c r="G661" s="1471" t="s">
        <v>944</v>
      </c>
      <c r="H661" s="1473">
        <v>45730</v>
      </c>
      <c r="I661" s="1895">
        <v>0.72250000000000003</v>
      </c>
      <c r="J661" s="1471" t="s">
        <v>16</v>
      </c>
      <c r="K661" s="1471" t="s">
        <v>47</v>
      </c>
      <c r="L661" s="1472" t="s">
        <v>22787</v>
      </c>
      <c r="M661" s="1471"/>
      <c r="N661" s="1471"/>
      <c r="O661" s="1471" t="s">
        <v>910</v>
      </c>
      <c r="P661" s="1472"/>
      <c r="Q661" s="1464">
        <f t="shared" si="20"/>
        <v>3</v>
      </c>
      <c r="R661" s="1794" t="str">
        <f t="shared" si="21"/>
        <v>GAMBITA</v>
      </c>
    </row>
    <row r="662" spans="1:19" s="21" customFormat="1" ht="25.05" customHeight="1" x14ac:dyDescent="0.3">
      <c r="A662" s="1471" t="s">
        <v>14</v>
      </c>
      <c r="B662" s="1471" t="s">
        <v>39</v>
      </c>
      <c r="C662" s="1471" t="s">
        <v>31</v>
      </c>
      <c r="D662" s="1472" t="str">
        <f>VLOOKUP(C662,CODIGOS!$B$1:$E$194,4,FALSE)</f>
        <v>HOTELES (SIN SERVICIO DE RESTAURANTE Y/O SIN PISCINA)</v>
      </c>
      <c r="E662" s="1471" t="s">
        <v>939</v>
      </c>
      <c r="F662" s="1471" t="s">
        <v>940</v>
      </c>
      <c r="G662" s="1471" t="s">
        <v>941</v>
      </c>
      <c r="H662" s="1473">
        <v>45733</v>
      </c>
      <c r="I662" s="1895">
        <v>0.85</v>
      </c>
      <c r="J662" s="1471" t="s">
        <v>16</v>
      </c>
      <c r="K662" s="1471" t="s">
        <v>47</v>
      </c>
      <c r="L662" s="1472" t="s">
        <v>22780</v>
      </c>
      <c r="M662" s="1471"/>
      <c r="N662" s="1471"/>
      <c r="O662" s="1471" t="s">
        <v>910</v>
      </c>
      <c r="P662" s="1472"/>
      <c r="Q662" s="1464">
        <f t="shared" si="20"/>
        <v>3</v>
      </c>
      <c r="R662" s="1794" t="str">
        <f t="shared" si="21"/>
        <v>GAMBITA</v>
      </c>
    </row>
    <row r="663" spans="1:19" s="21" customFormat="1" ht="25.05" customHeight="1" x14ac:dyDescent="0.3">
      <c r="A663" s="1471" t="s">
        <v>14</v>
      </c>
      <c r="B663" s="1471" t="s">
        <v>39</v>
      </c>
      <c r="C663" s="1471" t="s">
        <v>689</v>
      </c>
      <c r="D663" s="1472" t="str">
        <f>VLOOKUP(C663,CODIGOS!$B$1:$E$194,4,FALSE)</f>
        <v>COMEDORES INFANTILES ( ICBF - INPEC) DE COLEGIOS Y UNIVERSIDADES</v>
      </c>
      <c r="E663" s="1471" t="s">
        <v>931</v>
      </c>
      <c r="F663" s="1471" t="s">
        <v>932</v>
      </c>
      <c r="G663" s="1471" t="s">
        <v>933</v>
      </c>
      <c r="H663" s="1473">
        <v>45737</v>
      </c>
      <c r="I663" s="1895">
        <v>0.73499999999999999</v>
      </c>
      <c r="J663" s="1471" t="s">
        <v>16</v>
      </c>
      <c r="K663" s="1471" t="s">
        <v>47</v>
      </c>
      <c r="L663" s="1471" t="s">
        <v>22779</v>
      </c>
      <c r="M663" s="1471"/>
      <c r="N663" s="1471"/>
      <c r="O663" s="1471" t="s">
        <v>910</v>
      </c>
      <c r="P663" s="1472"/>
      <c r="Q663" s="1464">
        <f t="shared" si="20"/>
        <v>3</v>
      </c>
      <c r="R663" s="1794" t="str">
        <f t="shared" si="21"/>
        <v>GAMBITA</v>
      </c>
    </row>
    <row r="664" spans="1:19" s="21" customFormat="1" ht="25.05" customHeight="1" x14ac:dyDescent="0.3">
      <c r="A664" s="1471" t="s">
        <v>14</v>
      </c>
      <c r="B664" s="1471" t="s">
        <v>39</v>
      </c>
      <c r="C664" s="1471" t="s">
        <v>715</v>
      </c>
      <c r="D664" s="1472" t="str">
        <f>VLOOKUP(C664,CODIGOS!$B$1:$E$194,4,FALSE)</f>
        <v>COLEGIOS</v>
      </c>
      <c r="E664" s="1471" t="s">
        <v>924</v>
      </c>
      <c r="F664" s="1471" t="s">
        <v>925</v>
      </c>
      <c r="G664" s="1471" t="s">
        <v>926</v>
      </c>
      <c r="H664" s="1473">
        <v>45741</v>
      </c>
      <c r="I664" s="1895">
        <v>0.625</v>
      </c>
      <c r="J664" s="1471" t="s">
        <v>16</v>
      </c>
      <c r="K664" s="1471" t="s">
        <v>47</v>
      </c>
      <c r="L664" s="1472" t="s">
        <v>26510</v>
      </c>
      <c r="M664" s="1471"/>
      <c r="N664" s="1471"/>
      <c r="O664" s="1471" t="s">
        <v>910</v>
      </c>
      <c r="P664" s="1472"/>
      <c r="Q664" s="1464">
        <f t="shared" si="20"/>
        <v>3</v>
      </c>
      <c r="R664" s="1794" t="str">
        <f t="shared" si="21"/>
        <v>GAMBITA</v>
      </c>
    </row>
    <row r="665" spans="1:19" s="21" customFormat="1" ht="25.05" customHeight="1" x14ac:dyDescent="0.3">
      <c r="A665" s="1471" t="s">
        <v>14</v>
      </c>
      <c r="B665" s="1471" t="s">
        <v>39</v>
      </c>
      <c r="C665" s="1471" t="s">
        <v>905</v>
      </c>
      <c r="D665" s="1472" t="str">
        <f>VLOOKUP(C665,CODIGOS!$B$1:$E$194,4,FALSE)</f>
        <v>COMEDORES ESCOLARES (PAE - PRIVADOS)</v>
      </c>
      <c r="E665" s="1471" t="s">
        <v>907</v>
      </c>
      <c r="F665" s="1471" t="s">
        <v>908</v>
      </c>
      <c r="G665" s="1471" t="s">
        <v>909</v>
      </c>
      <c r="H665" s="1473">
        <v>45747</v>
      </c>
      <c r="I665" s="1895">
        <v>0.76</v>
      </c>
      <c r="J665" s="1471" t="s">
        <v>16</v>
      </c>
      <c r="K665" s="1471" t="s">
        <v>47</v>
      </c>
      <c r="L665" s="1472" t="s">
        <v>2934</v>
      </c>
      <c r="M665" s="1472"/>
      <c r="N665" s="1471"/>
      <c r="O665" s="1471" t="s">
        <v>910</v>
      </c>
      <c r="P665" s="1472"/>
      <c r="Q665" s="1464">
        <f t="shared" si="20"/>
        <v>3</v>
      </c>
      <c r="R665" s="1794" t="str">
        <f t="shared" si="21"/>
        <v>GAMBITA</v>
      </c>
    </row>
    <row r="666" spans="1:19" s="21" customFormat="1" ht="25.05" customHeight="1" x14ac:dyDescent="0.3">
      <c r="A666" s="1471" t="s">
        <v>14</v>
      </c>
      <c r="B666" s="1471" t="s">
        <v>39</v>
      </c>
      <c r="C666" s="1471" t="s">
        <v>905</v>
      </c>
      <c r="D666" s="1472" t="str">
        <f>VLOOKUP(C666,CODIGOS!$B$1:$E$194,4,FALSE)</f>
        <v>COMEDORES ESCOLARES (PAE - PRIVADOS)</v>
      </c>
      <c r="E666" s="1471" t="s">
        <v>911</v>
      </c>
      <c r="F666" s="1471" t="s">
        <v>912</v>
      </c>
      <c r="G666" s="1471" t="s">
        <v>909</v>
      </c>
      <c r="H666" s="1473">
        <v>45747</v>
      </c>
      <c r="I666" s="1895">
        <v>0.76</v>
      </c>
      <c r="J666" s="1471" t="s">
        <v>16</v>
      </c>
      <c r="K666" s="1471" t="s">
        <v>47</v>
      </c>
      <c r="L666" s="1472" t="s">
        <v>2934</v>
      </c>
      <c r="M666" s="1471"/>
      <c r="N666" s="1471"/>
      <c r="O666" s="1471" t="s">
        <v>910</v>
      </c>
      <c r="P666" s="1472"/>
      <c r="Q666" s="1464">
        <f t="shared" si="20"/>
        <v>3</v>
      </c>
      <c r="R666" s="1794" t="str">
        <f t="shared" si="21"/>
        <v>GAMBITA</v>
      </c>
    </row>
    <row r="667" spans="1:19" s="21" customFormat="1" ht="25.05" customHeight="1" x14ac:dyDescent="0.3">
      <c r="A667" s="1471" t="s">
        <v>14</v>
      </c>
      <c r="B667" s="1471" t="s">
        <v>39</v>
      </c>
      <c r="C667" s="1471">
        <v>30</v>
      </c>
      <c r="D667" s="1472" t="str">
        <f>VLOOKUP(C667,CODIGOS!$B$1:$E$194,4,FALSE)</f>
        <v>OTROS</v>
      </c>
      <c r="E667" s="1471" t="s">
        <v>927</v>
      </c>
      <c r="F667" s="1471" t="s">
        <v>928</v>
      </c>
      <c r="G667" s="1471" t="s">
        <v>929</v>
      </c>
      <c r="H667" s="1473">
        <v>45747</v>
      </c>
      <c r="I667" s="1895">
        <v>0.76</v>
      </c>
      <c r="J667" s="1471" t="s">
        <v>16</v>
      </c>
      <c r="K667" s="1471" t="s">
        <v>47</v>
      </c>
      <c r="L667" s="1472" t="s">
        <v>17</v>
      </c>
      <c r="M667" s="1472" t="s">
        <v>815</v>
      </c>
      <c r="N667" s="1471"/>
      <c r="O667" s="1471" t="s">
        <v>910</v>
      </c>
      <c r="P667" s="1472"/>
      <c r="Q667" s="1464">
        <f t="shared" si="20"/>
        <v>3</v>
      </c>
      <c r="R667" s="1794" t="str">
        <f t="shared" si="21"/>
        <v>GAMBITA</v>
      </c>
    </row>
    <row r="668" spans="1:19" s="21" customFormat="1" ht="25.05" customHeight="1" x14ac:dyDescent="0.3">
      <c r="A668" s="1471" t="s">
        <v>14</v>
      </c>
      <c r="B668" s="1471" t="s">
        <v>39</v>
      </c>
      <c r="C668" s="1471" t="s">
        <v>837</v>
      </c>
      <c r="D668" s="1472" t="str">
        <f>VLOOKUP(C668,CODIGOS!$B$1:$E$194,4,FALSE)</f>
        <v>MISCELANEAS  ( COMERCIO AL POR MENOR EN ESTABLECIMIENTOS NO ESPECIALIZADOS, CON SURTIDO COMPUESTO PRINCIPALMENTE POR PRODUCTOS DIFERENTES DE ALIMENTOS (VÍVERES EN GENERAL, BEBIDAS Y TABACO)</v>
      </c>
      <c r="E668" s="1471" t="s">
        <v>8886</v>
      </c>
      <c r="F668" s="1471" t="s">
        <v>8887</v>
      </c>
      <c r="G668" s="1471" t="s">
        <v>8888</v>
      </c>
      <c r="H668" s="1521">
        <v>45748</v>
      </c>
      <c r="I668" s="1905">
        <v>0.77500000000000002</v>
      </c>
      <c r="J668" s="1471" t="s">
        <v>16</v>
      </c>
      <c r="K668" s="1471" t="s">
        <v>47</v>
      </c>
      <c r="L668" s="1472" t="s">
        <v>17</v>
      </c>
      <c r="M668" s="1472" t="s">
        <v>815</v>
      </c>
      <c r="N668" s="1472"/>
      <c r="O668" s="1901"/>
      <c r="P668" s="1479"/>
      <c r="Q668" s="1464">
        <f t="shared" si="20"/>
        <v>4</v>
      </c>
      <c r="R668" s="1794" t="str">
        <f t="shared" si="21"/>
        <v>GAMBITA</v>
      </c>
    </row>
    <row r="669" spans="1:19" s="21" customFormat="1" ht="25.05" customHeight="1" x14ac:dyDescent="0.3">
      <c r="A669" s="1471" t="s">
        <v>14</v>
      </c>
      <c r="B669" s="1471" t="s">
        <v>39</v>
      </c>
      <c r="C669" s="1471" t="s">
        <v>20</v>
      </c>
      <c r="D669" s="1472" t="str">
        <f>VLOOKUP(C669,CODIGOS!$B$1:$E$194,4,FALSE)</f>
        <v>TIENDA DE BARRIO O CIGARRERÍA, INCLUIDAS LAS UBICADAS EN ZONAS FRANCAS</v>
      </c>
      <c r="E669" s="1471" t="s">
        <v>8895</v>
      </c>
      <c r="F669" s="1471" t="s">
        <v>8896</v>
      </c>
      <c r="G669" s="1471" t="s">
        <v>8897</v>
      </c>
      <c r="H669" s="1521">
        <v>45750</v>
      </c>
      <c r="I669" s="1905">
        <v>0.72</v>
      </c>
      <c r="J669" s="1471" t="s">
        <v>16</v>
      </c>
      <c r="K669" s="1471" t="s">
        <v>47</v>
      </c>
      <c r="L669" s="1472" t="s">
        <v>22787</v>
      </c>
      <c r="M669" s="1475"/>
      <c r="N669" s="1471"/>
      <c r="O669" s="1476"/>
      <c r="P669" s="1479"/>
      <c r="Q669" s="1464">
        <f t="shared" si="20"/>
        <v>4</v>
      </c>
      <c r="R669" s="1794" t="str">
        <f t="shared" si="21"/>
        <v>GAMBITA</v>
      </c>
    </row>
    <row r="670" spans="1:19" s="21" customFormat="1" ht="25.05" customHeight="1" x14ac:dyDescent="0.3">
      <c r="A670" s="1471" t="s">
        <v>14</v>
      </c>
      <c r="B670" s="1471" t="s">
        <v>39</v>
      </c>
      <c r="C670" s="1471" t="s">
        <v>837</v>
      </c>
      <c r="D670" s="1472" t="str">
        <f>VLOOKUP(C670,CODIGOS!$B$1:$E$194,4,FALSE)</f>
        <v>MISCELANEAS  ( COMERCIO AL POR MENOR EN ESTABLECIMIENTOS NO ESPECIALIZADOS, CON SURTIDO COMPUESTO PRINCIPALMENTE POR PRODUCTOS DIFERENTES DE ALIMENTOS (VÍVERES EN GENERAL, BEBIDAS Y TABACO)</v>
      </c>
      <c r="E670" s="1471" t="s">
        <v>8898</v>
      </c>
      <c r="F670" s="1471" t="s">
        <v>8899</v>
      </c>
      <c r="G670" s="1471" t="s">
        <v>8900</v>
      </c>
      <c r="H670" s="1521">
        <v>45751</v>
      </c>
      <c r="I670" s="1905">
        <v>0.78500000000000003</v>
      </c>
      <c r="J670" s="1471" t="s">
        <v>16</v>
      </c>
      <c r="K670" s="1471" t="s">
        <v>47</v>
      </c>
      <c r="L670" s="1472" t="s">
        <v>17</v>
      </c>
      <c r="M670" s="1472" t="s">
        <v>815</v>
      </c>
      <c r="N670" s="1472"/>
      <c r="O670" s="1476"/>
      <c r="P670" s="1479"/>
      <c r="Q670" s="1464">
        <f t="shared" si="20"/>
        <v>4</v>
      </c>
      <c r="R670" s="1794" t="str">
        <f t="shared" si="21"/>
        <v>GAMBITA</v>
      </c>
    </row>
    <row r="671" spans="1:19" s="21" customFormat="1" ht="25.05" customHeight="1" x14ac:dyDescent="0.3">
      <c r="A671" s="1471" t="s">
        <v>14</v>
      </c>
      <c r="B671" s="1471" t="s">
        <v>39</v>
      </c>
      <c r="C671" s="1471">
        <v>30</v>
      </c>
      <c r="D671" s="1472" t="str">
        <f>VLOOKUP(C671,CODIGOS!$B$1:$E$194,4,FALSE)</f>
        <v>OTROS</v>
      </c>
      <c r="E671" s="1471" t="s">
        <v>8901</v>
      </c>
      <c r="F671" s="1471" t="s">
        <v>8902</v>
      </c>
      <c r="G671" s="1471" t="s">
        <v>8903</v>
      </c>
      <c r="H671" s="1521">
        <v>45755</v>
      </c>
      <c r="I671" s="1905">
        <v>0.81499999999999995</v>
      </c>
      <c r="J671" s="1471" t="s">
        <v>16</v>
      </c>
      <c r="K671" s="1471" t="s">
        <v>47</v>
      </c>
      <c r="L671" s="1472" t="s">
        <v>17</v>
      </c>
      <c r="M671" s="1472" t="s">
        <v>815</v>
      </c>
      <c r="N671" s="1475"/>
      <c r="O671" s="1475"/>
      <c r="P671" s="1479"/>
      <c r="Q671" s="1464">
        <f t="shared" si="20"/>
        <v>4</v>
      </c>
      <c r="R671" s="1794" t="str">
        <f t="shared" si="21"/>
        <v>GAMBITA</v>
      </c>
    </row>
    <row r="672" spans="1:19" s="21" customFormat="1" ht="25.05" customHeight="1" x14ac:dyDescent="0.3">
      <c r="A672" s="1471" t="s">
        <v>14</v>
      </c>
      <c r="B672" s="1471" t="s">
        <v>39</v>
      </c>
      <c r="C672" s="1471" t="s">
        <v>3298</v>
      </c>
      <c r="D672" s="1472" t="str">
        <f>VLOOKUP(C672,CODIGOS!$B$1:$E$194,4,FALSE)</f>
        <v>EXPENDIO DE  PESCADO Y PRODUCTOS DE LA PESCA.</v>
      </c>
      <c r="E672" s="1471" t="s">
        <v>8904</v>
      </c>
      <c r="F672" s="1471" t="s">
        <v>8905</v>
      </c>
      <c r="G672" s="1471" t="s">
        <v>8906</v>
      </c>
      <c r="H672" s="1521">
        <v>45757</v>
      </c>
      <c r="I672" s="1905">
        <v>0.70750000000000002</v>
      </c>
      <c r="J672" s="1471" t="s">
        <v>16</v>
      </c>
      <c r="K672" s="1471" t="s">
        <v>47</v>
      </c>
      <c r="L672" s="1472" t="s">
        <v>22787</v>
      </c>
      <c r="M672" s="1475"/>
      <c r="N672" s="1475"/>
      <c r="O672" s="1475"/>
      <c r="P672" s="1479"/>
      <c r="Q672" s="1464">
        <f t="shared" si="20"/>
        <v>4</v>
      </c>
      <c r="R672" s="1794" t="str">
        <f t="shared" si="21"/>
        <v>GAMBITA</v>
      </c>
    </row>
    <row r="673" spans="1:19" s="21" customFormat="1" ht="25.05" customHeight="1" x14ac:dyDescent="0.3">
      <c r="A673" s="1471" t="s">
        <v>14</v>
      </c>
      <c r="B673" s="1471" t="s">
        <v>39</v>
      </c>
      <c r="C673" s="1471" t="s">
        <v>3298</v>
      </c>
      <c r="D673" s="1472" t="str">
        <f>VLOOKUP(C673,CODIGOS!$B$1:$E$194,4,FALSE)</f>
        <v>EXPENDIO DE  PESCADO Y PRODUCTOS DE LA PESCA.</v>
      </c>
      <c r="E673" s="1471" t="s">
        <v>8907</v>
      </c>
      <c r="F673" s="1471" t="s">
        <v>8908</v>
      </c>
      <c r="G673" s="1471" t="s">
        <v>8909</v>
      </c>
      <c r="H673" s="1473">
        <v>45757</v>
      </c>
      <c r="I673" s="1895">
        <v>0.78</v>
      </c>
      <c r="J673" s="1471" t="s">
        <v>16</v>
      </c>
      <c r="K673" s="1471" t="s">
        <v>47</v>
      </c>
      <c r="L673" s="1472" t="s">
        <v>22787</v>
      </c>
      <c r="M673" s="1475"/>
      <c r="N673" s="1472"/>
      <c r="O673" s="1479"/>
      <c r="P673" s="1479"/>
      <c r="Q673" s="1464">
        <f t="shared" si="20"/>
        <v>4</v>
      </c>
      <c r="R673" s="1794" t="str">
        <f t="shared" si="21"/>
        <v>GAMBITA</v>
      </c>
    </row>
    <row r="674" spans="1:19" s="21" customFormat="1" ht="25.05" customHeight="1" x14ac:dyDescent="0.3">
      <c r="A674" s="1471" t="s">
        <v>14</v>
      </c>
      <c r="B674" s="1471" t="s">
        <v>39</v>
      </c>
      <c r="C674" s="1471" t="s">
        <v>3298</v>
      </c>
      <c r="D674" s="1472" t="str">
        <f>VLOOKUP(C674,CODIGOS!$B$1:$E$194,4,FALSE)</f>
        <v>EXPENDIO DE  PESCADO Y PRODUCTOS DE LA PESCA.</v>
      </c>
      <c r="E674" s="1471" t="s">
        <v>8910</v>
      </c>
      <c r="F674" s="1471" t="s">
        <v>8911</v>
      </c>
      <c r="G674" s="1471" t="s">
        <v>8912</v>
      </c>
      <c r="H674" s="1521">
        <v>45758</v>
      </c>
      <c r="I674" s="1905">
        <v>0.745</v>
      </c>
      <c r="J674" s="1471" t="s">
        <v>16</v>
      </c>
      <c r="K674" s="1471" t="s">
        <v>47</v>
      </c>
      <c r="L674" s="1472" t="s">
        <v>22787</v>
      </c>
      <c r="M674" s="1475"/>
      <c r="N674" s="1472"/>
      <c r="O674" s="1472"/>
      <c r="P674" s="1479"/>
      <c r="Q674" s="1464">
        <f t="shared" si="20"/>
        <v>4</v>
      </c>
      <c r="R674" s="1794" t="str">
        <f t="shared" si="21"/>
        <v>GAMBITA</v>
      </c>
    </row>
    <row r="675" spans="1:19" s="21" customFormat="1" ht="25.05" customHeight="1" x14ac:dyDescent="0.3">
      <c r="A675" s="1471" t="s">
        <v>14</v>
      </c>
      <c r="B675" s="1471" t="s">
        <v>39</v>
      </c>
      <c r="C675" s="1471" t="s">
        <v>3298</v>
      </c>
      <c r="D675" s="1472" t="str">
        <f>VLOOKUP(C675,CODIGOS!$B$1:$E$194,4,FALSE)</f>
        <v>EXPENDIO DE  PESCADO Y PRODUCTOS DE LA PESCA.</v>
      </c>
      <c r="E675" s="1471" t="s">
        <v>8913</v>
      </c>
      <c r="F675" s="1471" t="s">
        <v>954</v>
      </c>
      <c r="G675" s="1471" t="s">
        <v>955</v>
      </c>
      <c r="H675" s="1521">
        <v>45758</v>
      </c>
      <c r="I675" s="1905">
        <v>0.82250000000000001</v>
      </c>
      <c r="J675" s="1471" t="s">
        <v>16</v>
      </c>
      <c r="K675" s="1471" t="s">
        <v>47</v>
      </c>
      <c r="L675" s="1472" t="s">
        <v>22787</v>
      </c>
      <c r="M675" s="1475"/>
      <c r="N675" s="1472"/>
      <c r="O675" s="1472"/>
      <c r="P675" s="1479"/>
      <c r="Q675" s="1464">
        <f t="shared" si="20"/>
        <v>4</v>
      </c>
      <c r="R675" s="1794" t="str">
        <f t="shared" si="21"/>
        <v>GAMBITA</v>
      </c>
    </row>
    <row r="676" spans="1:19" s="21" customFormat="1" ht="25.05" customHeight="1" x14ac:dyDescent="0.2">
      <c r="A676" s="1471" t="s">
        <v>14</v>
      </c>
      <c r="B676" s="1471" t="s">
        <v>39</v>
      </c>
      <c r="C676" s="1471">
        <v>30</v>
      </c>
      <c r="D676" s="1472" t="str">
        <f>VLOOKUP(C676,CODIGOS!$B$1:$E$194,4,FALSE)</f>
        <v>OTROS</v>
      </c>
      <c r="E676" s="1471" t="s">
        <v>5818</v>
      </c>
      <c r="F676" s="1471" t="s">
        <v>14668</v>
      </c>
      <c r="G676" s="1471" t="s">
        <v>14669</v>
      </c>
      <c r="H676" s="1473">
        <v>45779</v>
      </c>
      <c r="I676" s="1895">
        <v>0.85499999999999998</v>
      </c>
      <c r="J676" s="1471" t="s">
        <v>16</v>
      </c>
      <c r="K676" s="1471" t="s">
        <v>47</v>
      </c>
      <c r="L676" s="1472" t="s">
        <v>17</v>
      </c>
      <c r="M676" s="1472" t="s">
        <v>815</v>
      </c>
      <c r="N676" s="1471"/>
      <c r="O676" s="1472"/>
      <c r="P676" s="1478"/>
      <c r="Q676" s="1464">
        <f t="shared" si="20"/>
        <v>5</v>
      </c>
      <c r="R676" s="1794" t="str">
        <f t="shared" si="21"/>
        <v>GAMBITA</v>
      </c>
      <c r="S676" s="389"/>
    </row>
    <row r="677" spans="1:19" s="21" customFormat="1" ht="25.05" customHeight="1" x14ac:dyDescent="0.2">
      <c r="A677" s="1471" t="s">
        <v>14</v>
      </c>
      <c r="B677" s="1471" t="s">
        <v>39</v>
      </c>
      <c r="C677" s="1471" t="s">
        <v>715</v>
      </c>
      <c r="D677" s="1472" t="str">
        <f>VLOOKUP(C677,CODIGOS!$B$1:$E$194,4,FALSE)</f>
        <v>COLEGIOS</v>
      </c>
      <c r="E677" s="1471" t="s">
        <v>14667</v>
      </c>
      <c r="F677" s="1471" t="s">
        <v>14666</v>
      </c>
      <c r="G677" s="1471" t="s">
        <v>926</v>
      </c>
      <c r="H677" s="1473">
        <v>45782</v>
      </c>
      <c r="I677" s="1895">
        <v>0.64500000000000002</v>
      </c>
      <c r="J677" s="1471" t="s">
        <v>16</v>
      </c>
      <c r="K677" s="1471" t="s">
        <v>47</v>
      </c>
      <c r="L677" s="1472" t="s">
        <v>26510</v>
      </c>
      <c r="M677" s="1471"/>
      <c r="N677" s="1471"/>
      <c r="O677" s="1478"/>
      <c r="P677" s="1478"/>
      <c r="Q677" s="1464">
        <f t="shared" si="20"/>
        <v>5</v>
      </c>
      <c r="R677" s="1794" t="str">
        <f t="shared" si="21"/>
        <v>GAMBITA</v>
      </c>
      <c r="S677" s="389"/>
    </row>
    <row r="678" spans="1:19" s="21" customFormat="1" ht="25.05" customHeight="1" x14ac:dyDescent="0.2">
      <c r="A678" s="1471" t="s">
        <v>14</v>
      </c>
      <c r="B678" s="1471" t="s">
        <v>39</v>
      </c>
      <c r="C678" s="1471" t="s">
        <v>905</v>
      </c>
      <c r="D678" s="1472" t="str">
        <f>VLOOKUP(C678,CODIGOS!$B$1:$E$194,4,FALSE)</f>
        <v>COMEDORES ESCOLARES (PAE - PRIVADOS)</v>
      </c>
      <c r="E678" s="1471" t="s">
        <v>14665</v>
      </c>
      <c r="F678" s="1471" t="s">
        <v>14666</v>
      </c>
      <c r="G678" s="1471" t="s">
        <v>14616</v>
      </c>
      <c r="H678" s="1473">
        <v>45782</v>
      </c>
      <c r="I678" s="1895">
        <v>0.75</v>
      </c>
      <c r="J678" s="1471" t="s">
        <v>16</v>
      </c>
      <c r="K678" s="1471" t="s">
        <v>47</v>
      </c>
      <c r="L678" s="1472" t="s">
        <v>2934</v>
      </c>
      <c r="M678" s="1471"/>
      <c r="N678" s="1471"/>
      <c r="O678" s="1478"/>
      <c r="P678" s="1478"/>
      <c r="Q678" s="1464">
        <f t="shared" si="20"/>
        <v>5</v>
      </c>
      <c r="R678" s="1794" t="str">
        <f t="shared" si="21"/>
        <v>GAMBITA</v>
      </c>
      <c r="S678" s="389"/>
    </row>
    <row r="679" spans="1:19" s="21" customFormat="1" ht="25.05" customHeight="1" x14ac:dyDescent="0.2">
      <c r="A679" s="1471" t="s">
        <v>14</v>
      </c>
      <c r="B679" s="1471" t="s">
        <v>39</v>
      </c>
      <c r="C679" s="1471" t="s">
        <v>715</v>
      </c>
      <c r="D679" s="1472" t="str">
        <f>VLOOKUP(C679,CODIGOS!$B$1:$E$194,4,FALSE)</f>
        <v>COLEGIOS</v>
      </c>
      <c r="E679" s="1471" t="s">
        <v>14661</v>
      </c>
      <c r="F679" s="1471" t="s">
        <v>14613</v>
      </c>
      <c r="G679" s="1471" t="s">
        <v>14662</v>
      </c>
      <c r="H679" s="1473">
        <v>45783</v>
      </c>
      <c r="I679" s="1895">
        <v>0.61</v>
      </c>
      <c r="J679" s="1471" t="s">
        <v>16</v>
      </c>
      <c r="K679" s="1471" t="s">
        <v>47</v>
      </c>
      <c r="L679" s="1472" t="s">
        <v>26510</v>
      </c>
      <c r="M679" s="1471"/>
      <c r="N679" s="1471"/>
      <c r="O679" s="1472"/>
      <c r="P679" s="1478"/>
      <c r="Q679" s="1464">
        <f t="shared" si="20"/>
        <v>5</v>
      </c>
      <c r="R679" s="1794" t="str">
        <f t="shared" si="21"/>
        <v>GAMBITA</v>
      </c>
      <c r="S679" s="389"/>
    </row>
    <row r="680" spans="1:19" s="21" customFormat="1" ht="25.05" customHeight="1" x14ac:dyDescent="0.2">
      <c r="A680" s="1471" t="s">
        <v>14</v>
      </c>
      <c r="B680" s="1471" t="s">
        <v>39</v>
      </c>
      <c r="C680" s="1471" t="s">
        <v>905</v>
      </c>
      <c r="D680" s="1472" t="str">
        <f>VLOOKUP(C680,CODIGOS!$B$1:$E$194,4,FALSE)</f>
        <v>COMEDORES ESCOLARES (PAE - PRIVADOS)</v>
      </c>
      <c r="E680" s="1471" t="s">
        <v>14663</v>
      </c>
      <c r="F680" s="1471" t="s">
        <v>14664</v>
      </c>
      <c r="G680" s="1471" t="s">
        <v>14616</v>
      </c>
      <c r="H680" s="1473">
        <v>45783</v>
      </c>
      <c r="I680" s="1895">
        <v>0.70499999999999996</v>
      </c>
      <c r="J680" s="1471" t="s">
        <v>16</v>
      </c>
      <c r="K680" s="1471" t="s">
        <v>47</v>
      </c>
      <c r="L680" s="1471" t="s">
        <v>22779</v>
      </c>
      <c r="M680" s="1471"/>
      <c r="N680" s="1471"/>
      <c r="O680" s="1472"/>
      <c r="P680" s="1477"/>
      <c r="Q680" s="1464">
        <f t="shared" si="20"/>
        <v>5</v>
      </c>
      <c r="R680" s="1794" t="str">
        <f t="shared" si="21"/>
        <v>GAMBITA</v>
      </c>
      <c r="S680" s="389"/>
    </row>
    <row r="681" spans="1:19" s="21" customFormat="1" ht="25.05" customHeight="1" x14ac:dyDescent="0.2">
      <c r="A681" s="1471" t="s">
        <v>14</v>
      </c>
      <c r="B681" s="1471" t="s">
        <v>39</v>
      </c>
      <c r="C681" s="1471" t="s">
        <v>715</v>
      </c>
      <c r="D681" s="1472" t="str">
        <f>VLOOKUP(C681,CODIGOS!$B$1:$E$194,4,FALSE)</f>
        <v>COLEGIOS</v>
      </c>
      <c r="E681" s="1471" t="s">
        <v>14655</v>
      </c>
      <c r="F681" s="1471" t="s">
        <v>14656</v>
      </c>
      <c r="G681" s="1471" t="s">
        <v>952</v>
      </c>
      <c r="H681" s="1473">
        <v>45789</v>
      </c>
      <c r="I681" s="1895">
        <v>0.66</v>
      </c>
      <c r="J681" s="1471" t="s">
        <v>16</v>
      </c>
      <c r="K681" s="1471" t="s">
        <v>47</v>
      </c>
      <c r="L681" s="1472" t="s">
        <v>26510</v>
      </c>
      <c r="M681" s="1471"/>
      <c r="N681" s="1471"/>
      <c r="O681" s="1477"/>
      <c r="P681" s="1477"/>
      <c r="Q681" s="1464">
        <f t="shared" si="20"/>
        <v>5</v>
      </c>
      <c r="R681" s="1794" t="str">
        <f t="shared" si="21"/>
        <v>GAMBITA</v>
      </c>
      <c r="S681" s="389"/>
    </row>
    <row r="682" spans="1:19" s="21" customFormat="1" ht="25.05" customHeight="1" x14ac:dyDescent="0.2">
      <c r="A682" s="1471" t="s">
        <v>14</v>
      </c>
      <c r="B682" s="1471" t="s">
        <v>39</v>
      </c>
      <c r="C682" s="1471" t="s">
        <v>905</v>
      </c>
      <c r="D682" s="1472" t="str">
        <f>VLOOKUP(C682,CODIGOS!$B$1:$E$194,4,FALSE)</f>
        <v>COMEDORES ESCOLARES (PAE - PRIVADOS)</v>
      </c>
      <c r="E682" s="1471" t="s">
        <v>14657</v>
      </c>
      <c r="F682" s="1471" t="s">
        <v>14656</v>
      </c>
      <c r="G682" s="1471" t="s">
        <v>14616</v>
      </c>
      <c r="H682" s="1473">
        <v>45789</v>
      </c>
      <c r="I682" s="1895">
        <v>0.71499999999999997</v>
      </c>
      <c r="J682" s="1471" t="s">
        <v>16</v>
      </c>
      <c r="K682" s="1471" t="s">
        <v>47</v>
      </c>
      <c r="L682" s="1472" t="s">
        <v>2934</v>
      </c>
      <c r="M682" s="1471"/>
      <c r="N682" s="1471"/>
      <c r="O682" s="1477"/>
      <c r="P682" s="1477"/>
      <c r="Q682" s="1464">
        <f t="shared" si="20"/>
        <v>5</v>
      </c>
      <c r="R682" s="1794" t="str">
        <f t="shared" si="21"/>
        <v>GAMBITA</v>
      </c>
      <c r="S682" s="389"/>
    </row>
    <row r="683" spans="1:19" s="21" customFormat="1" ht="25.05" customHeight="1" x14ac:dyDescent="0.2">
      <c r="A683" s="1471" t="s">
        <v>14</v>
      </c>
      <c r="B683" s="1471" t="s">
        <v>39</v>
      </c>
      <c r="C683" s="1475" t="s">
        <v>3905</v>
      </c>
      <c r="D683" s="1472" t="str">
        <f>VLOOKUP(C683,CODIGOS!$B$1:$E$194,4,FALSE)</f>
        <v>ESTABLECIMIENTOS QUE ALMACENEN, EXPENDAN Y APLIQUEN PLAGUICIDAS</v>
      </c>
      <c r="E683" s="1471" t="s">
        <v>14646</v>
      </c>
      <c r="F683" s="1471" t="s">
        <v>14647</v>
      </c>
      <c r="G683" s="1471" t="s">
        <v>14648</v>
      </c>
      <c r="H683" s="1473">
        <v>45796</v>
      </c>
      <c r="I683" s="1895">
        <v>0.69</v>
      </c>
      <c r="J683" s="1471" t="s">
        <v>16</v>
      </c>
      <c r="K683" s="1471" t="s">
        <v>47</v>
      </c>
      <c r="L683" s="1515" t="s">
        <v>22786</v>
      </c>
      <c r="M683" s="1471"/>
      <c r="N683" s="1471"/>
      <c r="O683" s="1472"/>
      <c r="P683" s="1478"/>
      <c r="Q683" s="1464">
        <f t="shared" si="20"/>
        <v>5</v>
      </c>
      <c r="R683" s="1794" t="str">
        <f t="shared" si="21"/>
        <v>GAMBITA</v>
      </c>
      <c r="S683" s="389"/>
    </row>
    <row r="684" spans="1:19" s="21" customFormat="1" ht="25.05" customHeight="1" x14ac:dyDescent="0.2">
      <c r="A684" s="1471" t="s">
        <v>14</v>
      </c>
      <c r="B684" s="1471" t="s">
        <v>39</v>
      </c>
      <c r="C684" s="1471" t="s">
        <v>20</v>
      </c>
      <c r="D684" s="1472" t="str">
        <f>VLOOKUP(C684,CODIGOS!$B$1:$E$194,4,FALSE)</f>
        <v>TIENDA DE BARRIO O CIGARRERÍA, INCLUIDAS LAS UBICADAS EN ZONAS FRANCAS</v>
      </c>
      <c r="E684" s="1471" t="s">
        <v>14643</v>
      </c>
      <c r="F684" s="1471" t="s">
        <v>14644</v>
      </c>
      <c r="G684" s="1471" t="s">
        <v>14645</v>
      </c>
      <c r="H684" s="1473">
        <v>45796</v>
      </c>
      <c r="I684" s="1895">
        <v>0.71499999999999997</v>
      </c>
      <c r="J684" s="1471" t="s">
        <v>16</v>
      </c>
      <c r="K684" s="1471" t="s">
        <v>47</v>
      </c>
      <c r="L684" s="1472" t="s">
        <v>22787</v>
      </c>
      <c r="M684" s="1471"/>
      <c r="N684" s="1471"/>
      <c r="O684" s="1472"/>
      <c r="P684" s="1472"/>
      <c r="Q684" s="1464">
        <f t="shared" si="20"/>
        <v>5</v>
      </c>
      <c r="R684" s="1794" t="str">
        <f t="shared" si="21"/>
        <v>GAMBITA</v>
      </c>
      <c r="S684" s="389"/>
    </row>
    <row r="685" spans="1:19" s="21" customFormat="1" ht="25.05" customHeight="1" x14ac:dyDescent="0.2">
      <c r="A685" s="1471" t="s">
        <v>14</v>
      </c>
      <c r="B685" s="1471" t="s">
        <v>39</v>
      </c>
      <c r="C685" s="1471" t="s">
        <v>715</v>
      </c>
      <c r="D685" s="1472" t="str">
        <f>VLOOKUP(C685,CODIGOS!$B$1:$E$194,4,FALSE)</f>
        <v>COLEGIOS</v>
      </c>
      <c r="E685" s="1471" t="s">
        <v>14642</v>
      </c>
      <c r="F685" s="1471" t="s">
        <v>14641</v>
      </c>
      <c r="G685" s="1471" t="s">
        <v>926</v>
      </c>
      <c r="H685" s="1473">
        <v>45797</v>
      </c>
      <c r="I685" s="1895">
        <v>0.65</v>
      </c>
      <c r="J685" s="1471" t="s">
        <v>16</v>
      </c>
      <c r="K685" s="1471" t="s">
        <v>47</v>
      </c>
      <c r="L685" s="1472" t="s">
        <v>26510</v>
      </c>
      <c r="M685" s="1471"/>
      <c r="N685" s="1471"/>
      <c r="O685" s="1478"/>
      <c r="P685" s="1479"/>
      <c r="Q685" s="1464">
        <f t="shared" si="20"/>
        <v>5</v>
      </c>
      <c r="R685" s="1794" t="str">
        <f t="shared" si="21"/>
        <v>GAMBITA</v>
      </c>
      <c r="S685" s="389"/>
    </row>
    <row r="686" spans="1:19" s="21" customFormat="1" ht="25.05" customHeight="1" x14ac:dyDescent="0.2">
      <c r="A686" s="1471" t="s">
        <v>14</v>
      </c>
      <c r="B686" s="1471" t="s">
        <v>39</v>
      </c>
      <c r="C686" s="1471" t="s">
        <v>905</v>
      </c>
      <c r="D686" s="1472" t="str">
        <f>VLOOKUP(C686,CODIGOS!$B$1:$E$194,4,FALSE)</f>
        <v>COMEDORES ESCOLARES (PAE - PRIVADOS)</v>
      </c>
      <c r="E686" s="1471" t="s">
        <v>14640</v>
      </c>
      <c r="F686" s="1471" t="s">
        <v>14641</v>
      </c>
      <c r="G686" s="1471" t="s">
        <v>14616</v>
      </c>
      <c r="H686" s="1473">
        <v>45797</v>
      </c>
      <c r="I686" s="1895">
        <v>0.72</v>
      </c>
      <c r="J686" s="1471" t="s">
        <v>16</v>
      </c>
      <c r="K686" s="1471" t="s">
        <v>47</v>
      </c>
      <c r="L686" s="1472" t="s">
        <v>2934</v>
      </c>
      <c r="M686" s="1471"/>
      <c r="N686" s="1471"/>
      <c r="O686" s="1472"/>
      <c r="P686" s="1479"/>
      <c r="Q686" s="1464">
        <f t="shared" si="20"/>
        <v>5</v>
      </c>
      <c r="R686" s="1794" t="str">
        <f t="shared" si="21"/>
        <v>GAMBITA</v>
      </c>
      <c r="S686" s="389"/>
    </row>
    <row r="687" spans="1:19" s="21" customFormat="1" ht="25.05" customHeight="1" x14ac:dyDescent="0.2">
      <c r="A687" s="1471" t="s">
        <v>14</v>
      </c>
      <c r="B687" s="1471" t="s">
        <v>39</v>
      </c>
      <c r="C687" s="1475" t="s">
        <v>3905</v>
      </c>
      <c r="D687" s="1472" t="str">
        <f>VLOOKUP(C687,CODIGOS!$B$1:$E$194,4,FALSE)</f>
        <v>ESTABLECIMIENTOS QUE ALMACENEN, EXPENDAN Y APLIQUEN PLAGUICIDAS</v>
      </c>
      <c r="E687" s="1471" t="s">
        <v>14628</v>
      </c>
      <c r="F687" s="1471" t="s">
        <v>14629</v>
      </c>
      <c r="G687" s="1471" t="s">
        <v>14630</v>
      </c>
      <c r="H687" s="1473">
        <v>45799</v>
      </c>
      <c r="I687" s="1895">
        <v>0.68</v>
      </c>
      <c r="J687" s="1471" t="s">
        <v>16</v>
      </c>
      <c r="K687" s="1471" t="s">
        <v>47</v>
      </c>
      <c r="L687" s="1515" t="s">
        <v>22786</v>
      </c>
      <c r="M687" s="1471"/>
      <c r="N687" s="1471"/>
      <c r="O687" s="1472"/>
      <c r="P687" s="1472"/>
      <c r="Q687" s="1464">
        <f t="shared" si="20"/>
        <v>5</v>
      </c>
      <c r="R687" s="1794" t="str">
        <f t="shared" si="21"/>
        <v>GAMBITA</v>
      </c>
      <c r="S687" s="389"/>
    </row>
    <row r="688" spans="1:19" s="21" customFormat="1" ht="25.05" customHeight="1" x14ac:dyDescent="0.2">
      <c r="A688" s="1471" t="s">
        <v>14</v>
      </c>
      <c r="B688" s="1471" t="s">
        <v>39</v>
      </c>
      <c r="C688" s="1471">
        <v>30</v>
      </c>
      <c r="D688" s="1472" t="str">
        <f>VLOOKUP(C688,CODIGOS!$B$1:$E$194,4,FALSE)</f>
        <v>OTROS</v>
      </c>
      <c r="E688" s="1471" t="s">
        <v>14631</v>
      </c>
      <c r="F688" s="1471" t="s">
        <v>14632</v>
      </c>
      <c r="G688" s="1471" t="s">
        <v>14633</v>
      </c>
      <c r="H688" s="1473">
        <v>45799</v>
      </c>
      <c r="I688" s="1895">
        <v>0.83</v>
      </c>
      <c r="J688" s="1471" t="s">
        <v>16</v>
      </c>
      <c r="K688" s="1471" t="s">
        <v>47</v>
      </c>
      <c r="L688" s="1472" t="s">
        <v>17</v>
      </c>
      <c r="M688" s="1472" t="s">
        <v>815</v>
      </c>
      <c r="N688" s="1471"/>
      <c r="O688" s="1472"/>
      <c r="P688" s="1479"/>
      <c r="Q688" s="1464">
        <f t="shared" si="20"/>
        <v>5</v>
      </c>
      <c r="R688" s="1794" t="str">
        <f t="shared" si="21"/>
        <v>GAMBITA</v>
      </c>
      <c r="S688" s="389"/>
    </row>
    <row r="689" spans="1:19" s="21" customFormat="1" ht="25.05" customHeight="1" x14ac:dyDescent="0.2">
      <c r="A689" s="1471" t="s">
        <v>14</v>
      </c>
      <c r="B689" s="1471" t="s">
        <v>39</v>
      </c>
      <c r="C689" s="1471" t="s">
        <v>542</v>
      </c>
      <c r="D689" s="1472" t="str">
        <f>VLOOKUP(C689,CODIGOS!$B$1:$E$194,4,FALSE)</f>
        <v>MINI MERCADO (SUPERMERCADO DE BARRIO)</v>
      </c>
      <c r="E689" s="1471" t="s">
        <v>14626</v>
      </c>
      <c r="F689" s="1471" t="s">
        <v>14627</v>
      </c>
      <c r="G689" s="1471" t="s">
        <v>14625</v>
      </c>
      <c r="H689" s="1473">
        <v>45800</v>
      </c>
      <c r="I689" s="1895">
        <v>0.7</v>
      </c>
      <c r="J689" s="1471" t="s">
        <v>16</v>
      </c>
      <c r="K689" s="1471" t="s">
        <v>47</v>
      </c>
      <c r="L689" s="1472" t="s">
        <v>22787</v>
      </c>
      <c r="M689" s="1471"/>
      <c r="N689" s="1471"/>
      <c r="O689" s="1472"/>
      <c r="P689" s="1472"/>
      <c r="Q689" s="1464">
        <f t="shared" si="20"/>
        <v>5</v>
      </c>
      <c r="R689" s="1794" t="str">
        <f t="shared" si="21"/>
        <v>GAMBITA</v>
      </c>
      <c r="S689" s="389"/>
    </row>
    <row r="690" spans="1:19" s="21" customFormat="1" ht="25.05" customHeight="1" x14ac:dyDescent="0.2">
      <c r="A690" s="1471" t="s">
        <v>14</v>
      </c>
      <c r="B690" s="1471" t="s">
        <v>39</v>
      </c>
      <c r="C690" s="1471" t="s">
        <v>472</v>
      </c>
      <c r="D690" s="1472" t="str">
        <f>VLOOKUP(C690,CODIGOS!$B$1:$E$194,4,FALSE)</f>
        <v>RESTAURANTES PUBLICOS</v>
      </c>
      <c r="E690" s="1471" t="s">
        <v>14623</v>
      </c>
      <c r="F690" s="1471" t="s">
        <v>14624</v>
      </c>
      <c r="G690" s="1471" t="s">
        <v>14625</v>
      </c>
      <c r="H690" s="1473">
        <v>45800</v>
      </c>
      <c r="I690" s="1895">
        <v>0.73</v>
      </c>
      <c r="J690" s="1471" t="s">
        <v>16</v>
      </c>
      <c r="K690" s="1471" t="s">
        <v>47</v>
      </c>
      <c r="L690" s="1472" t="s">
        <v>2934</v>
      </c>
      <c r="M690" s="1471"/>
      <c r="N690" s="1471"/>
      <c r="O690" s="1472"/>
      <c r="P690" s="1479"/>
      <c r="Q690" s="1464">
        <f t="shared" si="20"/>
        <v>5</v>
      </c>
      <c r="R690" s="1794" t="str">
        <f t="shared" si="21"/>
        <v>GAMBITA</v>
      </c>
      <c r="S690" s="389"/>
    </row>
    <row r="691" spans="1:19" s="21" customFormat="1" ht="25.05" customHeight="1" x14ac:dyDescent="0.2">
      <c r="A691" s="1471" t="s">
        <v>14</v>
      </c>
      <c r="B691" s="1471" t="s">
        <v>39</v>
      </c>
      <c r="C691" s="1471" t="s">
        <v>787</v>
      </c>
      <c r="D691" s="1472" t="str">
        <f>VLOOKUP(C691,CODIGOS!$B$1:$E$194,4,FALSE)</f>
        <v>CLINICAS Y HOSPITALES CON INTERNACION (CON O SIN MORGUE)</v>
      </c>
      <c r="E691" s="1471" t="s">
        <v>14934</v>
      </c>
      <c r="F691" s="1471" t="s">
        <v>14935</v>
      </c>
      <c r="G691" s="1471" t="s">
        <v>14932</v>
      </c>
      <c r="H691" s="1521">
        <v>45803</v>
      </c>
      <c r="I691" s="1905">
        <v>0.67500000000000004</v>
      </c>
      <c r="J691" s="1471" t="s">
        <v>16</v>
      </c>
      <c r="K691" s="1471" t="s">
        <v>47</v>
      </c>
      <c r="L691" s="1471" t="s">
        <v>17</v>
      </c>
      <c r="M691" s="1471" t="s">
        <v>14936</v>
      </c>
      <c r="N691" s="1475"/>
      <c r="O691" s="1478"/>
      <c r="P691" s="1479"/>
      <c r="Q691" s="1464">
        <f t="shared" si="20"/>
        <v>5</v>
      </c>
      <c r="R691" s="1794" t="str">
        <f t="shared" si="21"/>
        <v>GAMBITA</v>
      </c>
      <c r="S691" s="389"/>
    </row>
    <row r="692" spans="1:19" s="21" customFormat="1" ht="25.05" customHeight="1" x14ac:dyDescent="0.2">
      <c r="A692" s="1471" t="s">
        <v>14</v>
      </c>
      <c r="B692" s="1471" t="s">
        <v>39</v>
      </c>
      <c r="C692" s="1471" t="s">
        <v>787</v>
      </c>
      <c r="D692" s="1472" t="str">
        <f>VLOOKUP(C692,CODIGOS!$B$1:$E$194,4,FALSE)</f>
        <v>CLINICAS Y HOSPITALES CON INTERNACION (CON O SIN MORGUE)</v>
      </c>
      <c r="E692" s="1471" t="s">
        <v>14934</v>
      </c>
      <c r="F692" s="1471" t="s">
        <v>14935</v>
      </c>
      <c r="G692" s="1471" t="s">
        <v>14932</v>
      </c>
      <c r="H692" s="1521">
        <v>45803</v>
      </c>
      <c r="I692" s="1905">
        <v>0.64</v>
      </c>
      <c r="J692" s="1471" t="s">
        <v>16</v>
      </c>
      <c r="K692" s="1471" t="s">
        <v>47</v>
      </c>
      <c r="L692" s="1471" t="s">
        <v>17</v>
      </c>
      <c r="M692" s="1471" t="s">
        <v>782</v>
      </c>
      <c r="N692" s="1475"/>
      <c r="O692" s="1472"/>
      <c r="P692" s="1472"/>
      <c r="Q692" s="1464">
        <f t="shared" si="20"/>
        <v>5</v>
      </c>
      <c r="R692" s="1794" t="str">
        <f t="shared" si="21"/>
        <v>GAMBITA</v>
      </c>
      <c r="S692" s="389"/>
    </row>
    <row r="693" spans="1:19" s="21" customFormat="1" ht="25.05" customHeight="1" x14ac:dyDescent="0.2">
      <c r="A693" s="1471" t="s">
        <v>14</v>
      </c>
      <c r="B693" s="1471" t="s">
        <v>39</v>
      </c>
      <c r="C693" s="1471" t="s">
        <v>803</v>
      </c>
      <c r="D693" s="1472" t="str">
        <f>VLOOKUP(C693,CODIGOS!$B$1:$E$194,4,FALSE)</f>
        <v xml:space="preserve">SISTEMAS DE SUMINISTRO DE AGUA PARA CONSUMO HUMANO URBANO </v>
      </c>
      <c r="E693" s="1471" t="s">
        <v>14938</v>
      </c>
      <c r="F693" s="1471" t="s">
        <v>14939</v>
      </c>
      <c r="G693" s="1471" t="s">
        <v>14940</v>
      </c>
      <c r="H693" s="1521">
        <v>45803</v>
      </c>
      <c r="I693" s="1905">
        <v>0.1981</v>
      </c>
      <c r="J693" s="1471" t="s">
        <v>16</v>
      </c>
      <c r="K693" s="1471" t="s">
        <v>47</v>
      </c>
      <c r="L693" s="1471" t="s">
        <v>17</v>
      </c>
      <c r="M693" s="1475" t="s">
        <v>14941</v>
      </c>
      <c r="N693" s="1475"/>
      <c r="O693" s="1477"/>
      <c r="P693" s="1477"/>
      <c r="Q693" s="1464">
        <f t="shared" si="20"/>
        <v>5</v>
      </c>
      <c r="R693" s="1794" t="str">
        <f t="shared" si="21"/>
        <v>GAMBITA</v>
      </c>
      <c r="S693" s="389"/>
    </row>
    <row r="694" spans="1:19" s="21" customFormat="1" ht="25.05" customHeight="1" x14ac:dyDescent="0.2">
      <c r="A694" s="1471" t="s">
        <v>14</v>
      </c>
      <c r="B694" s="1471" t="s">
        <v>39</v>
      </c>
      <c r="C694" s="1471" t="s">
        <v>905</v>
      </c>
      <c r="D694" s="1472" t="str">
        <f>VLOOKUP(C694,CODIGOS!$B$1:$E$194,4,FALSE)</f>
        <v>COMEDORES ESCOLARES (PAE - PRIVADOS)</v>
      </c>
      <c r="E694" s="1471" t="s">
        <v>14614</v>
      </c>
      <c r="F694" s="1471" t="s">
        <v>14615</v>
      </c>
      <c r="G694" s="1471" t="s">
        <v>14616</v>
      </c>
      <c r="H694" s="1473">
        <v>45806</v>
      </c>
      <c r="I694" s="1895">
        <v>0.70499999999999996</v>
      </c>
      <c r="J694" s="1471" t="s">
        <v>16</v>
      </c>
      <c r="K694" s="1471" t="s">
        <v>47</v>
      </c>
      <c r="L694" s="1471" t="s">
        <v>22779</v>
      </c>
      <c r="M694" s="1471"/>
      <c r="N694" s="1471"/>
      <c r="O694" s="1472"/>
      <c r="P694" s="1479"/>
      <c r="Q694" s="1464">
        <f t="shared" si="20"/>
        <v>5</v>
      </c>
      <c r="R694" s="1794" t="str">
        <f t="shared" si="21"/>
        <v>GAMBITA</v>
      </c>
      <c r="S694" s="389"/>
    </row>
    <row r="695" spans="1:19" s="21" customFormat="1" ht="25.05" customHeight="1" x14ac:dyDescent="0.2">
      <c r="A695" s="1471" t="s">
        <v>14</v>
      </c>
      <c r="B695" s="1471" t="s">
        <v>39</v>
      </c>
      <c r="C695" s="1471" t="s">
        <v>905</v>
      </c>
      <c r="D695" s="1472" t="str">
        <f>VLOOKUP(C695,CODIGOS!$B$1:$E$194,4,FALSE)</f>
        <v>COMEDORES ESCOLARES (PAE - PRIVADOS)</v>
      </c>
      <c r="E695" s="1471" t="s">
        <v>14612</v>
      </c>
      <c r="F695" s="1471" t="s">
        <v>14613</v>
      </c>
      <c r="G695" s="1471" t="s">
        <v>909</v>
      </c>
      <c r="H695" s="1473">
        <v>45807</v>
      </c>
      <c r="I695" s="1895">
        <v>0.7</v>
      </c>
      <c r="J695" s="1471" t="s">
        <v>16</v>
      </c>
      <c r="K695" s="1471" t="s">
        <v>47</v>
      </c>
      <c r="L695" s="1472" t="s">
        <v>2934</v>
      </c>
      <c r="M695" s="1471"/>
      <c r="N695" s="1471"/>
      <c r="O695" s="1472"/>
      <c r="P695" s="1479"/>
      <c r="Q695" s="1464">
        <f t="shared" si="20"/>
        <v>5</v>
      </c>
      <c r="R695" s="1794" t="str">
        <f t="shared" si="21"/>
        <v>GAMBITA</v>
      </c>
      <c r="S695" s="389"/>
    </row>
    <row r="696" spans="1:19" s="21" customFormat="1" ht="25.05" customHeight="1" x14ac:dyDescent="0.3">
      <c r="A696" s="1471" t="s">
        <v>14</v>
      </c>
      <c r="B696" s="1471" t="s">
        <v>42</v>
      </c>
      <c r="C696" s="1471" t="s">
        <v>547</v>
      </c>
      <c r="D696" s="1472" t="str">
        <f>VLOOKUP(C696,CODIGOS!$B$1:$E$194,4,FALSE)</f>
        <v>CAFETERÍA</v>
      </c>
      <c r="E696" s="1471" t="s">
        <v>12694</v>
      </c>
      <c r="F696" s="1471" t="s">
        <v>12695</v>
      </c>
      <c r="G696" s="1471" t="s">
        <v>12696</v>
      </c>
      <c r="H696" s="1473">
        <v>45664</v>
      </c>
      <c r="I696" s="2000">
        <v>1</v>
      </c>
      <c r="J696" s="1471" t="s">
        <v>22</v>
      </c>
      <c r="K696" s="1471" t="s">
        <v>47</v>
      </c>
      <c r="L696" s="1472" t="s">
        <v>2934</v>
      </c>
      <c r="M696" s="1471"/>
      <c r="N696" s="1472"/>
      <c r="O696" s="1472"/>
      <c r="P696" s="1479"/>
      <c r="Q696" s="1464">
        <f t="shared" si="20"/>
        <v>1</v>
      </c>
      <c r="R696" s="1794" t="str">
        <f t="shared" si="21"/>
        <v>GUADALUPE</v>
      </c>
      <c r="S696" s="14"/>
    </row>
    <row r="697" spans="1:19" s="21" customFormat="1" ht="25.05" customHeight="1" x14ac:dyDescent="0.3">
      <c r="A697" s="1471" t="s">
        <v>14</v>
      </c>
      <c r="B697" s="1471" t="s">
        <v>42</v>
      </c>
      <c r="C697" s="1475" t="s">
        <v>31</v>
      </c>
      <c r="D697" s="1472" t="str">
        <f>VLOOKUP(C697,CODIGOS!$B$1:$E$194,4,FALSE)</f>
        <v>HOTELES (SIN SERVICIO DE RESTAURANTE Y/O SIN PISCINA)</v>
      </c>
      <c r="E697" s="1475" t="s">
        <v>12697</v>
      </c>
      <c r="F697" s="1475" t="s">
        <v>1363</v>
      </c>
      <c r="G697" s="1475" t="s">
        <v>12696</v>
      </c>
      <c r="H697" s="1473">
        <v>45664</v>
      </c>
      <c r="I697" s="2000">
        <v>1</v>
      </c>
      <c r="J697" s="1471" t="s">
        <v>22</v>
      </c>
      <c r="K697" s="1471" t="s">
        <v>47</v>
      </c>
      <c r="L697" s="1472" t="s">
        <v>2934</v>
      </c>
      <c r="M697" s="1471"/>
      <c r="N697" s="1472"/>
      <c r="O697" s="1472"/>
      <c r="P697" s="1479"/>
      <c r="Q697" s="1464">
        <f t="shared" si="20"/>
        <v>1</v>
      </c>
      <c r="R697" s="1794" t="str">
        <f t="shared" si="21"/>
        <v>GUADALUPE</v>
      </c>
      <c r="S697" s="14"/>
    </row>
    <row r="698" spans="1:19" s="21" customFormat="1" ht="25.05" customHeight="1" x14ac:dyDescent="0.3">
      <c r="A698" s="1471" t="s">
        <v>14</v>
      </c>
      <c r="B698" s="1471" t="s">
        <v>42</v>
      </c>
      <c r="C698" s="1475" t="s">
        <v>31</v>
      </c>
      <c r="D698" s="1472" t="str">
        <f>VLOOKUP(C698,CODIGOS!$B$1:$E$194,4,FALSE)</f>
        <v>HOTELES (SIN SERVICIO DE RESTAURANTE Y/O SIN PISCINA)</v>
      </c>
      <c r="E698" s="1471" t="s">
        <v>12698</v>
      </c>
      <c r="F698" s="1471" t="s">
        <v>1363</v>
      </c>
      <c r="G698" s="1475" t="s">
        <v>12699</v>
      </c>
      <c r="H698" s="1473">
        <v>45664</v>
      </c>
      <c r="I698" s="2000">
        <v>1</v>
      </c>
      <c r="J698" s="1471" t="s">
        <v>22</v>
      </c>
      <c r="K698" s="1471" t="s">
        <v>47</v>
      </c>
      <c r="L698" s="1472" t="s">
        <v>2934</v>
      </c>
      <c r="M698" s="1471"/>
      <c r="N698" s="1472"/>
      <c r="O698" s="1472"/>
      <c r="P698" s="1479"/>
      <c r="Q698" s="1464">
        <f t="shared" si="20"/>
        <v>1</v>
      </c>
      <c r="R698" s="1794" t="str">
        <f t="shared" si="21"/>
        <v>GUADALUPE</v>
      </c>
      <c r="S698" s="14"/>
    </row>
    <row r="699" spans="1:19" s="21" customFormat="1" ht="25.05" customHeight="1" x14ac:dyDescent="0.3">
      <c r="A699" s="1471" t="s">
        <v>14</v>
      </c>
      <c r="B699" s="1471" t="s">
        <v>42</v>
      </c>
      <c r="C699" s="1471" t="s">
        <v>715</v>
      </c>
      <c r="D699" s="1472" t="str">
        <f>VLOOKUP(C699,CODIGOS!$B$1:$E$194,4,FALSE)</f>
        <v>COLEGIOS</v>
      </c>
      <c r="E699" s="1471" t="s">
        <v>12707</v>
      </c>
      <c r="F699" s="1471" t="s">
        <v>12706</v>
      </c>
      <c r="G699" s="1471" t="s">
        <v>12708</v>
      </c>
      <c r="H699" s="1473">
        <v>45677</v>
      </c>
      <c r="I699" s="1895">
        <v>0.65</v>
      </c>
      <c r="J699" s="1471" t="s">
        <v>16</v>
      </c>
      <c r="K699" s="1471" t="s">
        <v>47</v>
      </c>
      <c r="L699" s="1472" t="s">
        <v>26510</v>
      </c>
      <c r="M699" s="1471"/>
      <c r="N699" s="1479"/>
      <c r="O699" s="1479"/>
      <c r="P699" s="1479"/>
      <c r="Q699" s="1464">
        <f t="shared" si="20"/>
        <v>1</v>
      </c>
      <c r="R699" s="1794" t="str">
        <f t="shared" si="21"/>
        <v>GUADALUPE</v>
      </c>
    </row>
    <row r="700" spans="1:19" s="21" customFormat="1" ht="25.05" customHeight="1" x14ac:dyDescent="0.3">
      <c r="A700" s="1471" t="s">
        <v>14</v>
      </c>
      <c r="B700" s="1471" t="s">
        <v>42</v>
      </c>
      <c r="C700" s="1471" t="s">
        <v>715</v>
      </c>
      <c r="D700" s="1472" t="str">
        <f>VLOOKUP(C700,CODIGOS!$B$1:$E$194,4,FALSE)</f>
        <v>COLEGIOS</v>
      </c>
      <c r="E700" s="1471" t="s">
        <v>12709</v>
      </c>
      <c r="F700" s="1471" t="s">
        <v>12701</v>
      </c>
      <c r="G700" s="1471" t="s">
        <v>12704</v>
      </c>
      <c r="H700" s="1473">
        <v>45677</v>
      </c>
      <c r="I700" s="1895">
        <v>0.66</v>
      </c>
      <c r="J700" s="1471" t="s">
        <v>16</v>
      </c>
      <c r="K700" s="1471" t="s">
        <v>47</v>
      </c>
      <c r="L700" s="1472" t="s">
        <v>26510</v>
      </c>
      <c r="M700" s="1471"/>
      <c r="N700" s="1479"/>
      <c r="O700" s="1479"/>
      <c r="P700" s="1479"/>
      <c r="Q700" s="1464">
        <f t="shared" si="20"/>
        <v>1</v>
      </c>
      <c r="R700" s="1794" t="str">
        <f t="shared" si="21"/>
        <v>GUADALUPE</v>
      </c>
    </row>
    <row r="701" spans="1:19" s="21" customFormat="1" ht="25.05" customHeight="1" x14ac:dyDescent="0.3">
      <c r="A701" s="1471" t="s">
        <v>14</v>
      </c>
      <c r="B701" s="1471" t="s">
        <v>42</v>
      </c>
      <c r="C701" s="1471" t="s">
        <v>715</v>
      </c>
      <c r="D701" s="1472" t="str">
        <f>VLOOKUP(C701,CODIGOS!$B$1:$E$194,4,FALSE)</f>
        <v>COLEGIOS</v>
      </c>
      <c r="E701" s="1471" t="s">
        <v>12710</v>
      </c>
      <c r="F701" s="1471" t="s">
        <v>12703</v>
      </c>
      <c r="G701" s="1471" t="s">
        <v>12704</v>
      </c>
      <c r="H701" s="1473">
        <v>45677</v>
      </c>
      <c r="I701" s="1895">
        <v>0.68</v>
      </c>
      <c r="J701" s="1471" t="s">
        <v>16</v>
      </c>
      <c r="K701" s="1471" t="s">
        <v>47</v>
      </c>
      <c r="L701" s="1472" t="s">
        <v>26510</v>
      </c>
      <c r="M701" s="1471"/>
      <c r="N701" s="1472"/>
      <c r="O701" s="1472"/>
      <c r="P701" s="1479"/>
      <c r="Q701" s="1464">
        <f t="shared" si="20"/>
        <v>1</v>
      </c>
      <c r="R701" s="1794" t="str">
        <f t="shared" si="21"/>
        <v>GUADALUPE</v>
      </c>
    </row>
    <row r="702" spans="1:19" s="21" customFormat="1" ht="25.05" customHeight="1" x14ac:dyDescent="0.3">
      <c r="A702" s="1471" t="s">
        <v>14</v>
      </c>
      <c r="B702" s="1471" t="s">
        <v>42</v>
      </c>
      <c r="C702" s="1471" t="s">
        <v>905</v>
      </c>
      <c r="D702" s="1472" t="str">
        <f>VLOOKUP(C702,CODIGOS!$B$1:$E$194,4,FALSE)</f>
        <v>COMEDORES ESCOLARES (PAE - PRIVADOS)</v>
      </c>
      <c r="E702" s="1471" t="s">
        <v>12700</v>
      </c>
      <c r="F702" s="1471" t="s">
        <v>12701</v>
      </c>
      <c r="G702" s="1471" t="s">
        <v>11806</v>
      </c>
      <c r="H702" s="1473">
        <v>45677</v>
      </c>
      <c r="I702" s="1895">
        <v>0.69499999999999995</v>
      </c>
      <c r="J702" s="1471" t="s">
        <v>16</v>
      </c>
      <c r="K702" s="1471" t="s">
        <v>47</v>
      </c>
      <c r="L702" s="1471" t="s">
        <v>22779</v>
      </c>
      <c r="M702" s="1471"/>
      <c r="N702" s="1479"/>
      <c r="O702" s="1479"/>
      <c r="P702" s="1479"/>
      <c r="Q702" s="1464">
        <f t="shared" si="20"/>
        <v>1</v>
      </c>
      <c r="R702" s="1794" t="str">
        <f t="shared" si="21"/>
        <v>GUADALUPE</v>
      </c>
    </row>
    <row r="703" spans="1:19" s="21" customFormat="1" ht="25.05" customHeight="1" x14ac:dyDescent="0.3">
      <c r="A703" s="1471" t="s">
        <v>14</v>
      </c>
      <c r="B703" s="1471" t="s">
        <v>42</v>
      </c>
      <c r="C703" s="1471" t="s">
        <v>905</v>
      </c>
      <c r="D703" s="1472" t="str">
        <f>VLOOKUP(C703,CODIGOS!$B$1:$E$194,4,FALSE)</f>
        <v>COMEDORES ESCOLARES (PAE - PRIVADOS)</v>
      </c>
      <c r="E703" s="1471" t="s">
        <v>12702</v>
      </c>
      <c r="F703" s="1471" t="s">
        <v>12703</v>
      </c>
      <c r="G703" s="1471" t="s">
        <v>12704</v>
      </c>
      <c r="H703" s="1473">
        <v>45677</v>
      </c>
      <c r="I703" s="1895">
        <v>0.69</v>
      </c>
      <c r="J703" s="1471" t="s">
        <v>16</v>
      </c>
      <c r="K703" s="1471" t="s">
        <v>47</v>
      </c>
      <c r="L703" s="1472" t="s">
        <v>2934</v>
      </c>
      <c r="M703" s="1471"/>
      <c r="N703" s="1479"/>
      <c r="O703" s="1479"/>
      <c r="P703" s="1479"/>
      <c r="Q703" s="1464">
        <f t="shared" si="20"/>
        <v>1</v>
      </c>
      <c r="R703" s="1794" t="str">
        <f t="shared" si="21"/>
        <v>GUADALUPE</v>
      </c>
    </row>
    <row r="704" spans="1:19" s="21" customFormat="1" ht="25.05" customHeight="1" x14ac:dyDescent="0.3">
      <c r="A704" s="1471" t="s">
        <v>14</v>
      </c>
      <c r="B704" s="1471" t="s">
        <v>42</v>
      </c>
      <c r="C704" s="1471" t="s">
        <v>905</v>
      </c>
      <c r="D704" s="1472" t="str">
        <f>VLOOKUP(C704,CODIGOS!$B$1:$E$194,4,FALSE)</f>
        <v>COMEDORES ESCOLARES (PAE - PRIVADOS)</v>
      </c>
      <c r="E704" s="1471" t="s">
        <v>12705</v>
      </c>
      <c r="F704" s="1471" t="s">
        <v>12706</v>
      </c>
      <c r="G704" s="1471" t="s">
        <v>11806</v>
      </c>
      <c r="H704" s="1473">
        <v>45677</v>
      </c>
      <c r="I704" s="1895">
        <v>0.69499999999999995</v>
      </c>
      <c r="J704" s="1471" t="s">
        <v>16</v>
      </c>
      <c r="K704" s="1471" t="s">
        <v>47</v>
      </c>
      <c r="L704" s="1471" t="s">
        <v>22779</v>
      </c>
      <c r="M704" s="1471"/>
      <c r="N704" s="1479"/>
      <c r="O704" s="1479"/>
      <c r="P704" s="1479"/>
      <c r="Q704" s="1464">
        <f t="shared" si="20"/>
        <v>1</v>
      </c>
      <c r="R704" s="1794" t="str">
        <f t="shared" si="21"/>
        <v>GUADALUPE</v>
      </c>
    </row>
    <row r="705" spans="1:18" s="21" customFormat="1" ht="25.05" customHeight="1" x14ac:dyDescent="0.3">
      <c r="A705" s="1471" t="s">
        <v>14</v>
      </c>
      <c r="B705" s="1471" t="s">
        <v>42</v>
      </c>
      <c r="C705" s="1471" t="s">
        <v>905</v>
      </c>
      <c r="D705" s="1472" t="str">
        <f>VLOOKUP(C705,CODIGOS!$B$1:$E$194,4,FALSE)</f>
        <v>COMEDORES ESCOLARES (PAE - PRIVADOS)</v>
      </c>
      <c r="E705" s="1471" t="s">
        <v>12711</v>
      </c>
      <c r="F705" s="1471" t="s">
        <v>10951</v>
      </c>
      <c r="G705" s="1471" t="s">
        <v>11806</v>
      </c>
      <c r="H705" s="1473">
        <v>45678</v>
      </c>
      <c r="I705" s="1895">
        <v>0.69</v>
      </c>
      <c r="J705" s="1471" t="s">
        <v>16</v>
      </c>
      <c r="K705" s="1471" t="s">
        <v>47</v>
      </c>
      <c r="L705" s="1472" t="s">
        <v>2934</v>
      </c>
      <c r="M705" s="1471"/>
      <c r="N705" s="1472"/>
      <c r="O705" s="1472"/>
      <c r="P705" s="1479"/>
      <c r="Q705" s="1464">
        <f t="shared" si="20"/>
        <v>1</v>
      </c>
      <c r="R705" s="1794" t="str">
        <f t="shared" si="21"/>
        <v>GUADALUPE</v>
      </c>
    </row>
    <row r="706" spans="1:18" s="21" customFormat="1" ht="25.05" customHeight="1" x14ac:dyDescent="0.3">
      <c r="A706" s="1471" t="s">
        <v>14</v>
      </c>
      <c r="B706" s="1471" t="s">
        <v>42</v>
      </c>
      <c r="C706" s="1471" t="s">
        <v>905</v>
      </c>
      <c r="D706" s="1472" t="str">
        <f>VLOOKUP(C706,CODIGOS!$B$1:$E$194,4,FALSE)</f>
        <v>COMEDORES ESCOLARES (PAE - PRIVADOS)</v>
      </c>
      <c r="E706" s="1471" t="s">
        <v>12712</v>
      </c>
      <c r="F706" s="1471" t="s">
        <v>3561</v>
      </c>
      <c r="G706" s="1471" t="s">
        <v>11806</v>
      </c>
      <c r="H706" s="1473">
        <v>45678</v>
      </c>
      <c r="I706" s="1895">
        <v>0.65500000000000003</v>
      </c>
      <c r="J706" s="1471" t="s">
        <v>16</v>
      </c>
      <c r="K706" s="1471" t="s">
        <v>47</v>
      </c>
      <c r="L706" s="1471" t="s">
        <v>22779</v>
      </c>
      <c r="M706" s="1471"/>
      <c r="N706" s="1479"/>
      <c r="O706" s="1479"/>
      <c r="P706" s="1479"/>
      <c r="Q706" s="1464">
        <f t="shared" si="20"/>
        <v>1</v>
      </c>
      <c r="R706" s="1794" t="str">
        <f t="shared" si="21"/>
        <v>GUADALUPE</v>
      </c>
    </row>
    <row r="707" spans="1:18" s="21" customFormat="1" ht="25.05" customHeight="1" x14ac:dyDescent="0.3">
      <c r="A707" s="1471" t="s">
        <v>14</v>
      </c>
      <c r="B707" s="1471" t="s">
        <v>42</v>
      </c>
      <c r="C707" s="1471" t="s">
        <v>715</v>
      </c>
      <c r="D707" s="1472" t="str">
        <f>VLOOKUP(C707,CODIGOS!$B$1:$E$194,4,FALSE)</f>
        <v>COLEGIOS</v>
      </c>
      <c r="E707" s="1471" t="s">
        <v>12721</v>
      </c>
      <c r="F707" s="1471" t="s">
        <v>8961</v>
      </c>
      <c r="G707" s="1471" t="s">
        <v>12708</v>
      </c>
      <c r="H707" s="1473">
        <v>45679</v>
      </c>
      <c r="I707" s="1895">
        <v>0.68500000000000005</v>
      </c>
      <c r="J707" s="1471" t="s">
        <v>16</v>
      </c>
      <c r="K707" s="1471" t="s">
        <v>47</v>
      </c>
      <c r="L707" s="1472" t="s">
        <v>26510</v>
      </c>
      <c r="M707" s="1471"/>
      <c r="N707" s="1472"/>
      <c r="O707" s="1472"/>
      <c r="P707" s="1479"/>
      <c r="Q707" s="1464">
        <f t="shared" si="20"/>
        <v>1</v>
      </c>
      <c r="R707" s="1794" t="str">
        <f t="shared" si="21"/>
        <v>GUADALUPE</v>
      </c>
    </row>
    <row r="708" spans="1:18" s="21" customFormat="1" ht="25.05" customHeight="1" x14ac:dyDescent="0.3">
      <c r="A708" s="1471" t="s">
        <v>14</v>
      </c>
      <c r="B708" s="1471" t="s">
        <v>42</v>
      </c>
      <c r="C708" s="1471" t="s">
        <v>905</v>
      </c>
      <c r="D708" s="1472" t="str">
        <f>VLOOKUP(C708,CODIGOS!$B$1:$E$194,4,FALSE)</f>
        <v>COMEDORES ESCOLARES (PAE - PRIVADOS)</v>
      </c>
      <c r="E708" s="1471" t="s">
        <v>12719</v>
      </c>
      <c r="F708" s="1471" t="s">
        <v>8958</v>
      </c>
      <c r="G708" s="1471" t="s">
        <v>909</v>
      </c>
      <c r="H708" s="1473">
        <v>45679</v>
      </c>
      <c r="I708" s="1895">
        <v>0.69</v>
      </c>
      <c r="J708" s="1471" t="s">
        <v>16</v>
      </c>
      <c r="K708" s="1471" t="s">
        <v>47</v>
      </c>
      <c r="L708" s="1472" t="s">
        <v>2934</v>
      </c>
      <c r="M708" s="1471"/>
      <c r="N708" s="1472"/>
      <c r="O708" s="1479"/>
      <c r="P708" s="1479"/>
      <c r="Q708" s="1464">
        <f t="shared" si="20"/>
        <v>1</v>
      </c>
      <c r="R708" s="1794" t="str">
        <f t="shared" si="21"/>
        <v>GUADALUPE</v>
      </c>
    </row>
    <row r="709" spans="1:18" s="21" customFormat="1" ht="25.05" customHeight="1" x14ac:dyDescent="0.3">
      <c r="A709" s="1471" t="s">
        <v>14</v>
      </c>
      <c r="B709" s="1471" t="s">
        <v>42</v>
      </c>
      <c r="C709" s="1471" t="s">
        <v>905</v>
      </c>
      <c r="D709" s="1472" t="str">
        <f>VLOOKUP(C709,CODIGOS!$B$1:$E$194,4,FALSE)</f>
        <v>COMEDORES ESCOLARES (PAE - PRIVADOS)</v>
      </c>
      <c r="E709" s="1471" t="s">
        <v>12720</v>
      </c>
      <c r="F709" s="1471" t="s">
        <v>8961</v>
      </c>
      <c r="G709" s="1471" t="s">
        <v>909</v>
      </c>
      <c r="H709" s="1473">
        <v>45679</v>
      </c>
      <c r="I709" s="1895">
        <v>0.69499999999999995</v>
      </c>
      <c r="J709" s="1471" t="s">
        <v>16</v>
      </c>
      <c r="K709" s="1471" t="s">
        <v>47</v>
      </c>
      <c r="L709" s="1471" t="s">
        <v>22779</v>
      </c>
      <c r="M709" s="1471"/>
      <c r="N709" s="1479"/>
      <c r="O709" s="1479"/>
      <c r="P709" s="1479"/>
      <c r="Q709" s="1464">
        <f t="shared" si="20"/>
        <v>1</v>
      </c>
      <c r="R709" s="1794" t="str">
        <f t="shared" si="21"/>
        <v>GUADALUPE</v>
      </c>
    </row>
    <row r="710" spans="1:18" s="21" customFormat="1" ht="25.05" customHeight="1" x14ac:dyDescent="0.3">
      <c r="A710" s="1471" t="s">
        <v>14</v>
      </c>
      <c r="B710" s="1471" t="s">
        <v>42</v>
      </c>
      <c r="C710" s="1471" t="s">
        <v>715</v>
      </c>
      <c r="D710" s="1472" t="str">
        <f>VLOOKUP(C710,CODIGOS!$B$1:$E$194,4,FALSE)</f>
        <v>COLEGIOS</v>
      </c>
      <c r="E710" s="1471" t="s">
        <v>12722</v>
      </c>
      <c r="F710" s="1471" t="s">
        <v>12723</v>
      </c>
      <c r="G710" s="1471" t="s">
        <v>12704</v>
      </c>
      <c r="H710" s="1473">
        <v>45680</v>
      </c>
      <c r="I710" s="1895">
        <v>0.63</v>
      </c>
      <c r="J710" s="1471" t="s">
        <v>16</v>
      </c>
      <c r="K710" s="1471" t="s">
        <v>47</v>
      </c>
      <c r="L710" s="1472" t="s">
        <v>26510</v>
      </c>
      <c r="M710" s="1471"/>
      <c r="N710" s="1472"/>
      <c r="O710" s="1472"/>
      <c r="P710" s="1479"/>
      <c r="Q710" s="1464">
        <f t="shared" si="20"/>
        <v>1</v>
      </c>
      <c r="R710" s="1794" t="str">
        <f t="shared" si="21"/>
        <v>GUADALUPE</v>
      </c>
    </row>
    <row r="711" spans="1:18" s="21" customFormat="1" ht="25.05" customHeight="1" x14ac:dyDescent="0.3">
      <c r="A711" s="1471" t="s">
        <v>14</v>
      </c>
      <c r="B711" s="1471" t="s">
        <v>42</v>
      </c>
      <c r="C711" s="1471" t="s">
        <v>905</v>
      </c>
      <c r="D711" s="1472" t="str">
        <f>VLOOKUP(C711,CODIGOS!$B$1:$E$194,4,FALSE)</f>
        <v>COMEDORES ESCOLARES (PAE - PRIVADOS)</v>
      </c>
      <c r="E711" s="1471" t="s">
        <v>12724</v>
      </c>
      <c r="F711" s="1471" t="s">
        <v>12725</v>
      </c>
      <c r="G711" s="1471" t="s">
        <v>11806</v>
      </c>
      <c r="H711" s="1473">
        <v>45680</v>
      </c>
      <c r="I711" s="1895">
        <v>0.69</v>
      </c>
      <c r="J711" s="1471" t="s">
        <v>16</v>
      </c>
      <c r="K711" s="1471" t="s">
        <v>47</v>
      </c>
      <c r="L711" s="1472" t="s">
        <v>2934</v>
      </c>
      <c r="M711" s="1471"/>
      <c r="N711" s="1472"/>
      <c r="O711" s="1472"/>
      <c r="P711" s="1479"/>
      <c r="Q711" s="1464">
        <f t="shared" ref="Q711:Q774" si="22">MONTH(H711)</f>
        <v>1</v>
      </c>
      <c r="R711" s="1794" t="str">
        <f t="shared" ref="R711:R774" si="23">B711</f>
        <v>GUADALUPE</v>
      </c>
    </row>
    <row r="712" spans="1:18" s="21" customFormat="1" ht="25.05" customHeight="1" x14ac:dyDescent="0.3">
      <c r="A712" s="1471" t="s">
        <v>14</v>
      </c>
      <c r="B712" s="1471" t="s">
        <v>42</v>
      </c>
      <c r="C712" s="1471" t="s">
        <v>905</v>
      </c>
      <c r="D712" s="1472" t="str">
        <f>VLOOKUP(C712,CODIGOS!$B$1:$E$194,4,FALSE)</f>
        <v>COMEDORES ESCOLARES (PAE - PRIVADOS)</v>
      </c>
      <c r="E712" s="1471" t="s">
        <v>12726</v>
      </c>
      <c r="F712" s="1471" t="s">
        <v>12727</v>
      </c>
      <c r="G712" s="1471" t="s">
        <v>11806</v>
      </c>
      <c r="H712" s="1473">
        <v>45680</v>
      </c>
      <c r="I712" s="1895">
        <v>0.69499999999999995</v>
      </c>
      <c r="J712" s="1471" t="s">
        <v>16</v>
      </c>
      <c r="K712" s="1471" t="s">
        <v>47</v>
      </c>
      <c r="L712" s="1471" t="s">
        <v>22779</v>
      </c>
      <c r="M712" s="1472"/>
      <c r="N712" s="1472"/>
      <c r="O712" s="1472"/>
      <c r="P712" s="1479"/>
      <c r="Q712" s="1464">
        <f t="shared" si="22"/>
        <v>1</v>
      </c>
      <c r="R712" s="1794" t="str">
        <f t="shared" si="23"/>
        <v>GUADALUPE</v>
      </c>
    </row>
    <row r="713" spans="1:18" s="21" customFormat="1" ht="25.05" customHeight="1" x14ac:dyDescent="0.3">
      <c r="A713" s="1471" t="s">
        <v>14</v>
      </c>
      <c r="B713" s="1471" t="s">
        <v>42</v>
      </c>
      <c r="C713" s="1471" t="s">
        <v>715</v>
      </c>
      <c r="D713" s="1472" t="str">
        <f>VLOOKUP(C713,CODIGOS!$B$1:$E$194,4,FALSE)</f>
        <v>COLEGIOS</v>
      </c>
      <c r="E713" s="1471" t="s">
        <v>12731</v>
      </c>
      <c r="F713" s="1471" t="s">
        <v>12732</v>
      </c>
      <c r="G713" s="1471" t="s">
        <v>12708</v>
      </c>
      <c r="H713" s="1473">
        <v>45681</v>
      </c>
      <c r="I713" s="1895">
        <v>0.77500000000000002</v>
      </c>
      <c r="J713" s="1471" t="s">
        <v>16</v>
      </c>
      <c r="K713" s="1471" t="s">
        <v>47</v>
      </c>
      <c r="L713" s="1472" t="s">
        <v>26510</v>
      </c>
      <c r="M713" s="1472"/>
      <c r="N713" s="1472"/>
      <c r="O713" s="1472"/>
      <c r="P713" s="1479"/>
      <c r="Q713" s="1464">
        <f t="shared" si="22"/>
        <v>1</v>
      </c>
      <c r="R713" s="1794" t="str">
        <f t="shared" si="23"/>
        <v>GUADALUPE</v>
      </c>
    </row>
    <row r="714" spans="1:18" s="21" customFormat="1" ht="25.05" customHeight="1" x14ac:dyDescent="0.3">
      <c r="A714" s="1471" t="s">
        <v>14</v>
      </c>
      <c r="B714" s="1471" t="s">
        <v>42</v>
      </c>
      <c r="C714" s="1471" t="s">
        <v>905</v>
      </c>
      <c r="D714" s="1472" t="str">
        <f>VLOOKUP(C714,CODIGOS!$B$1:$E$194,4,FALSE)</f>
        <v>COMEDORES ESCOLARES (PAE - PRIVADOS)</v>
      </c>
      <c r="E714" s="1471" t="s">
        <v>12733</v>
      </c>
      <c r="F714" s="1471" t="s">
        <v>12695</v>
      </c>
      <c r="G714" s="1471" t="s">
        <v>12734</v>
      </c>
      <c r="H714" s="1473">
        <v>45681</v>
      </c>
      <c r="I714" s="1895">
        <v>0.76500000000000001</v>
      </c>
      <c r="J714" s="1471" t="s">
        <v>16</v>
      </c>
      <c r="K714" s="1471" t="s">
        <v>47</v>
      </c>
      <c r="L714" s="1472" t="s">
        <v>2934</v>
      </c>
      <c r="M714" s="1471"/>
      <c r="N714" s="1472"/>
      <c r="O714" s="1472"/>
      <c r="P714" s="1481"/>
      <c r="Q714" s="1464">
        <f t="shared" si="22"/>
        <v>1</v>
      </c>
      <c r="R714" s="1794" t="str">
        <f t="shared" si="23"/>
        <v>GUADALUPE</v>
      </c>
    </row>
    <row r="715" spans="1:18" s="21" customFormat="1" ht="25.05" customHeight="1" x14ac:dyDescent="0.3">
      <c r="A715" s="1471" t="s">
        <v>14</v>
      </c>
      <c r="B715" s="1471" t="s">
        <v>42</v>
      </c>
      <c r="C715" s="1471" t="s">
        <v>905</v>
      </c>
      <c r="D715" s="1472" t="str">
        <f>VLOOKUP(C715,CODIGOS!$B$1:$E$194,4,FALSE)</f>
        <v>COMEDORES ESCOLARES (PAE - PRIVADOS)</v>
      </c>
      <c r="E715" s="1471" t="s">
        <v>12735</v>
      </c>
      <c r="F715" s="1471" t="s">
        <v>12736</v>
      </c>
      <c r="G715" s="1471" t="s">
        <v>11806</v>
      </c>
      <c r="H715" s="1473">
        <v>45681</v>
      </c>
      <c r="I715" s="1895">
        <v>0.77</v>
      </c>
      <c r="J715" s="1471" t="s">
        <v>16</v>
      </c>
      <c r="K715" s="1471" t="s">
        <v>47</v>
      </c>
      <c r="L715" s="1472" t="s">
        <v>2934</v>
      </c>
      <c r="M715" s="1471"/>
      <c r="N715" s="1472"/>
      <c r="O715" s="1472"/>
      <c r="P715" s="1481"/>
      <c r="Q715" s="1464">
        <f t="shared" si="22"/>
        <v>1</v>
      </c>
      <c r="R715" s="1794" t="str">
        <f t="shared" si="23"/>
        <v>GUADALUPE</v>
      </c>
    </row>
    <row r="716" spans="1:18" s="21" customFormat="1" ht="25.05" customHeight="1" x14ac:dyDescent="0.3">
      <c r="A716" s="1471" t="s">
        <v>14</v>
      </c>
      <c r="B716" s="1471" t="s">
        <v>42</v>
      </c>
      <c r="C716" s="1471" t="s">
        <v>1031</v>
      </c>
      <c r="D716" s="1472" t="str">
        <f>VLOOKUP(C716,CODIGOS!$B$1:$E$194,4,FALSE)</f>
        <v>EXPENDIO DE VERDURAS - FRUTAS ( LOCAL - ESTABLECIMIENTO Y/O FRUVER)</v>
      </c>
      <c r="E716" s="1471" t="s">
        <v>12728</v>
      </c>
      <c r="F716" s="1471" t="s">
        <v>12729</v>
      </c>
      <c r="G716" s="1471" t="s">
        <v>12730</v>
      </c>
      <c r="H716" s="1473">
        <v>45681</v>
      </c>
      <c r="I716" s="2000">
        <v>1</v>
      </c>
      <c r="J716" s="1471" t="s">
        <v>16</v>
      </c>
      <c r="K716" s="1471" t="s">
        <v>47</v>
      </c>
      <c r="L716" s="1472" t="s">
        <v>22787</v>
      </c>
      <c r="M716" s="1472"/>
      <c r="N716" s="1472"/>
      <c r="O716" s="1472"/>
      <c r="P716" s="1479"/>
      <c r="Q716" s="1464">
        <f t="shared" si="22"/>
        <v>1</v>
      </c>
      <c r="R716" s="1794" t="str">
        <f t="shared" si="23"/>
        <v>GUADALUPE</v>
      </c>
    </row>
    <row r="717" spans="1:18" s="21" customFormat="1" ht="25.05" customHeight="1" x14ac:dyDescent="0.3">
      <c r="A717" s="1471" t="s">
        <v>14</v>
      </c>
      <c r="B717" s="1471" t="s">
        <v>42</v>
      </c>
      <c r="C717" s="1471" t="s">
        <v>715</v>
      </c>
      <c r="D717" s="1472" t="str">
        <f>VLOOKUP(C717,CODIGOS!$B$1:$E$194,4,FALSE)</f>
        <v>COLEGIOS</v>
      </c>
      <c r="E717" s="1471" t="s">
        <v>12738</v>
      </c>
      <c r="F717" s="1471" t="s">
        <v>8920</v>
      </c>
      <c r="G717" s="1471" t="s">
        <v>12708</v>
      </c>
      <c r="H717" s="1473">
        <v>45684</v>
      </c>
      <c r="I717" s="1895">
        <v>0.63</v>
      </c>
      <c r="J717" s="1471" t="s">
        <v>16</v>
      </c>
      <c r="K717" s="1471" t="s">
        <v>47</v>
      </c>
      <c r="L717" s="1472" t="s">
        <v>26510</v>
      </c>
      <c r="M717" s="1471"/>
      <c r="N717" s="1472"/>
      <c r="O717" s="1472"/>
      <c r="P717" s="1472"/>
      <c r="Q717" s="1464">
        <f t="shared" si="22"/>
        <v>1</v>
      </c>
      <c r="R717" s="1794" t="str">
        <f t="shared" si="23"/>
        <v>GUADALUPE</v>
      </c>
    </row>
    <row r="718" spans="1:18" s="21" customFormat="1" ht="25.05" customHeight="1" x14ac:dyDescent="0.3">
      <c r="A718" s="1471" t="s">
        <v>14</v>
      </c>
      <c r="B718" s="1471" t="s">
        <v>42</v>
      </c>
      <c r="C718" s="1471" t="s">
        <v>715</v>
      </c>
      <c r="D718" s="1472" t="str">
        <f>VLOOKUP(C718,CODIGOS!$B$1:$E$194,4,FALSE)</f>
        <v>COLEGIOS</v>
      </c>
      <c r="E718" s="1471" t="s">
        <v>12740</v>
      </c>
      <c r="F718" s="1471" t="s">
        <v>12741</v>
      </c>
      <c r="G718" s="1471" t="s">
        <v>12742</v>
      </c>
      <c r="H718" s="1473">
        <v>45684</v>
      </c>
      <c r="I718" s="1895">
        <v>0.7</v>
      </c>
      <c r="J718" s="1471" t="s">
        <v>16</v>
      </c>
      <c r="K718" s="1471" t="s">
        <v>47</v>
      </c>
      <c r="L718" s="1472" t="s">
        <v>26510</v>
      </c>
      <c r="M718" s="1471"/>
      <c r="N718" s="1472"/>
      <c r="O718" s="1472"/>
      <c r="P718" s="1479"/>
      <c r="Q718" s="1464">
        <f t="shared" si="22"/>
        <v>1</v>
      </c>
      <c r="R718" s="1794" t="str">
        <f t="shared" si="23"/>
        <v>GUADALUPE</v>
      </c>
    </row>
    <row r="719" spans="1:18" s="21" customFormat="1" ht="25.05" customHeight="1" x14ac:dyDescent="0.3">
      <c r="A719" s="1471" t="s">
        <v>14</v>
      </c>
      <c r="B719" s="1471" t="s">
        <v>42</v>
      </c>
      <c r="C719" s="1471" t="s">
        <v>715</v>
      </c>
      <c r="D719" s="1472" t="str">
        <f>VLOOKUP(C719,CODIGOS!$B$1:$E$194,4,FALSE)</f>
        <v>COLEGIOS</v>
      </c>
      <c r="E719" s="1471" t="s">
        <v>12743</v>
      </c>
      <c r="F719" s="1471" t="s">
        <v>1352</v>
      </c>
      <c r="G719" s="1471" t="s">
        <v>12704</v>
      </c>
      <c r="H719" s="1473">
        <v>45684</v>
      </c>
      <c r="I719" s="1895">
        <v>0.60499999999999998</v>
      </c>
      <c r="J719" s="1471" t="s">
        <v>16</v>
      </c>
      <c r="K719" s="1471" t="s">
        <v>47</v>
      </c>
      <c r="L719" s="1472" t="s">
        <v>26510</v>
      </c>
      <c r="M719" s="1471"/>
      <c r="N719" s="1472"/>
      <c r="O719" s="1472"/>
      <c r="P719" s="1479"/>
      <c r="Q719" s="1464">
        <f t="shared" si="22"/>
        <v>1</v>
      </c>
      <c r="R719" s="1794" t="str">
        <f t="shared" si="23"/>
        <v>GUADALUPE</v>
      </c>
    </row>
    <row r="720" spans="1:18" s="21" customFormat="1" ht="25.05" customHeight="1" x14ac:dyDescent="0.3">
      <c r="A720" s="1471" t="s">
        <v>14</v>
      </c>
      <c r="B720" s="1471" t="s">
        <v>42</v>
      </c>
      <c r="C720" s="1471" t="s">
        <v>905</v>
      </c>
      <c r="D720" s="1472" t="str">
        <f>VLOOKUP(C720,CODIGOS!$B$1:$E$194,4,FALSE)</f>
        <v>COMEDORES ESCOLARES (PAE - PRIVADOS)</v>
      </c>
      <c r="E720" s="1471" t="s">
        <v>12737</v>
      </c>
      <c r="F720" s="1471" t="s">
        <v>1352</v>
      </c>
      <c r="G720" s="1471" t="s">
        <v>11806</v>
      </c>
      <c r="H720" s="1473">
        <v>45684</v>
      </c>
      <c r="I720" s="1895">
        <v>0.79</v>
      </c>
      <c r="J720" s="1471" t="s">
        <v>16</v>
      </c>
      <c r="K720" s="1471" t="s">
        <v>47</v>
      </c>
      <c r="L720" s="1472" t="s">
        <v>2934</v>
      </c>
      <c r="M720" s="1471"/>
      <c r="N720" s="1472"/>
      <c r="O720" s="1472"/>
      <c r="P720" s="1472"/>
      <c r="Q720" s="1464">
        <f t="shared" si="22"/>
        <v>1</v>
      </c>
      <c r="R720" s="1794" t="str">
        <f t="shared" si="23"/>
        <v>GUADALUPE</v>
      </c>
    </row>
    <row r="721" spans="1:19" s="21" customFormat="1" ht="25.05" customHeight="1" x14ac:dyDescent="0.3">
      <c r="A721" s="1471" t="s">
        <v>14</v>
      </c>
      <c r="B721" s="1471" t="s">
        <v>42</v>
      </c>
      <c r="C721" s="1471" t="s">
        <v>905</v>
      </c>
      <c r="D721" s="1472" t="str">
        <f>VLOOKUP(C721,CODIGOS!$B$1:$E$194,4,FALSE)</f>
        <v>COMEDORES ESCOLARES (PAE - PRIVADOS)</v>
      </c>
      <c r="E721" s="1471" t="s">
        <v>12739</v>
      </c>
      <c r="F721" s="1471" t="s">
        <v>8920</v>
      </c>
      <c r="G721" s="1471" t="s">
        <v>6410</v>
      </c>
      <c r="H721" s="1473">
        <v>45684</v>
      </c>
      <c r="I721" s="1895">
        <v>0.69499999999999995</v>
      </c>
      <c r="J721" s="1471" t="s">
        <v>16</v>
      </c>
      <c r="K721" s="1471" t="s">
        <v>47</v>
      </c>
      <c r="L721" s="1472" t="s">
        <v>2934</v>
      </c>
      <c r="M721" s="1471"/>
      <c r="N721" s="1472"/>
      <c r="O721" s="1472"/>
      <c r="P721" s="1472"/>
      <c r="Q721" s="1464">
        <f t="shared" si="22"/>
        <v>1</v>
      </c>
      <c r="R721" s="1794" t="str">
        <f t="shared" si="23"/>
        <v>GUADALUPE</v>
      </c>
    </row>
    <row r="722" spans="1:19" s="21" customFormat="1" ht="25.05" customHeight="1" x14ac:dyDescent="0.3">
      <c r="A722" s="1471" t="s">
        <v>14</v>
      </c>
      <c r="B722" s="1471" t="s">
        <v>42</v>
      </c>
      <c r="C722" s="1471" t="s">
        <v>715</v>
      </c>
      <c r="D722" s="1472" t="str">
        <f>VLOOKUP(C722,CODIGOS!$B$1:$E$194,4,FALSE)</f>
        <v>COLEGIOS</v>
      </c>
      <c r="E722" s="1471" t="s">
        <v>12750</v>
      </c>
      <c r="F722" s="1471" t="s">
        <v>12745</v>
      </c>
      <c r="G722" s="1471" t="s">
        <v>12704</v>
      </c>
      <c r="H722" s="1473">
        <v>45685</v>
      </c>
      <c r="I722" s="1895">
        <v>0.63500000000000001</v>
      </c>
      <c r="J722" s="1471" t="s">
        <v>16</v>
      </c>
      <c r="K722" s="1471" t="s">
        <v>47</v>
      </c>
      <c r="L722" s="1472" t="s">
        <v>26510</v>
      </c>
      <c r="M722" s="1471"/>
      <c r="N722" s="1472"/>
      <c r="O722" s="1472"/>
      <c r="P722" s="1479"/>
      <c r="Q722" s="1464">
        <f t="shared" si="22"/>
        <v>1</v>
      </c>
      <c r="R722" s="1794" t="str">
        <f t="shared" si="23"/>
        <v>GUADALUPE</v>
      </c>
    </row>
    <row r="723" spans="1:19" s="21" customFormat="1" ht="25.05" customHeight="1" x14ac:dyDescent="0.3">
      <c r="A723" s="1471" t="s">
        <v>14</v>
      </c>
      <c r="B723" s="1471" t="s">
        <v>42</v>
      </c>
      <c r="C723" s="1471" t="s">
        <v>715</v>
      </c>
      <c r="D723" s="1472" t="str">
        <f>VLOOKUP(C723,CODIGOS!$B$1:$E$194,4,FALSE)</f>
        <v>COLEGIOS</v>
      </c>
      <c r="E723" s="1471" t="s">
        <v>12751</v>
      </c>
      <c r="F723" s="1471" t="s">
        <v>12752</v>
      </c>
      <c r="G723" s="1471" t="s">
        <v>12704</v>
      </c>
      <c r="H723" s="1473">
        <v>45685</v>
      </c>
      <c r="I723" s="1895">
        <v>0.56000000000000005</v>
      </c>
      <c r="J723" s="1471" t="s">
        <v>16</v>
      </c>
      <c r="K723" s="1471" t="s">
        <v>47</v>
      </c>
      <c r="L723" s="1472" t="s">
        <v>26510</v>
      </c>
      <c r="M723" s="1479"/>
      <c r="N723" s="1479"/>
      <c r="O723" s="1479"/>
      <c r="P723" s="1479"/>
      <c r="Q723" s="1464">
        <f t="shared" si="22"/>
        <v>1</v>
      </c>
      <c r="R723" s="1794" t="str">
        <f t="shared" si="23"/>
        <v>GUADALUPE</v>
      </c>
    </row>
    <row r="724" spans="1:19" s="21" customFormat="1" ht="25.05" customHeight="1" x14ac:dyDescent="0.3">
      <c r="A724" s="1471" t="s">
        <v>14</v>
      </c>
      <c r="B724" s="1471" t="s">
        <v>42</v>
      </c>
      <c r="C724" s="1471" t="s">
        <v>715</v>
      </c>
      <c r="D724" s="1472" t="str">
        <f>VLOOKUP(C724,CODIGOS!$B$1:$E$194,4,FALSE)</f>
        <v>COLEGIOS</v>
      </c>
      <c r="E724" s="1471" t="s">
        <v>12753</v>
      </c>
      <c r="F724" s="1471" t="s">
        <v>12754</v>
      </c>
      <c r="G724" s="1471" t="s">
        <v>117</v>
      </c>
      <c r="H724" s="1473">
        <v>45685</v>
      </c>
      <c r="I724" s="1895">
        <v>0.62</v>
      </c>
      <c r="J724" s="1471" t="s">
        <v>16</v>
      </c>
      <c r="K724" s="1471" t="s">
        <v>47</v>
      </c>
      <c r="L724" s="1472" t="s">
        <v>26510</v>
      </c>
      <c r="M724" s="1471"/>
      <c r="N724" s="1479"/>
      <c r="O724" s="1479"/>
      <c r="P724" s="1479"/>
      <c r="Q724" s="1464">
        <f t="shared" si="22"/>
        <v>1</v>
      </c>
      <c r="R724" s="1794" t="str">
        <f t="shared" si="23"/>
        <v>GUADALUPE</v>
      </c>
    </row>
    <row r="725" spans="1:19" s="21" customFormat="1" ht="25.05" customHeight="1" x14ac:dyDescent="0.3">
      <c r="A725" s="1471" t="s">
        <v>14</v>
      </c>
      <c r="B725" s="1471" t="s">
        <v>42</v>
      </c>
      <c r="C725" s="1471" t="s">
        <v>715</v>
      </c>
      <c r="D725" s="1472" t="str">
        <f>VLOOKUP(C725,CODIGOS!$B$1:$E$194,4,FALSE)</f>
        <v>COLEGIOS</v>
      </c>
      <c r="E725" s="1471" t="s">
        <v>12755</v>
      </c>
      <c r="F725" s="1471" t="s">
        <v>12747</v>
      </c>
      <c r="G725" s="1471" t="s">
        <v>12756</v>
      </c>
      <c r="H725" s="1473">
        <v>45685</v>
      </c>
      <c r="I725" s="1895">
        <v>0.61499999999999999</v>
      </c>
      <c r="J725" s="1471" t="s">
        <v>16</v>
      </c>
      <c r="K725" s="1471" t="s">
        <v>47</v>
      </c>
      <c r="L725" s="1472" t="s">
        <v>26510</v>
      </c>
      <c r="M725" s="1479"/>
      <c r="N725" s="1479"/>
      <c r="O725" s="1479"/>
      <c r="P725" s="1479"/>
      <c r="Q725" s="1464">
        <f t="shared" si="22"/>
        <v>1</v>
      </c>
      <c r="R725" s="1794" t="str">
        <f t="shared" si="23"/>
        <v>GUADALUPE</v>
      </c>
    </row>
    <row r="726" spans="1:19" s="21" customFormat="1" ht="25.05" customHeight="1" x14ac:dyDescent="0.3">
      <c r="A726" s="1471" t="s">
        <v>14</v>
      </c>
      <c r="B726" s="1471" t="s">
        <v>42</v>
      </c>
      <c r="C726" s="1471" t="s">
        <v>905</v>
      </c>
      <c r="D726" s="1472" t="str">
        <f>VLOOKUP(C726,CODIGOS!$B$1:$E$194,4,FALSE)</f>
        <v>COMEDORES ESCOLARES (PAE - PRIVADOS)</v>
      </c>
      <c r="E726" s="1471" t="s">
        <v>1092</v>
      </c>
      <c r="F726" s="1471" t="s">
        <v>1093</v>
      </c>
      <c r="G726" s="1471" t="s">
        <v>11806</v>
      </c>
      <c r="H726" s="1473">
        <v>45685</v>
      </c>
      <c r="I726" s="1895">
        <v>0.69499999999999995</v>
      </c>
      <c r="J726" s="1471" t="s">
        <v>16</v>
      </c>
      <c r="K726" s="1471" t="s">
        <v>47</v>
      </c>
      <c r="L726" s="1471" t="s">
        <v>22779</v>
      </c>
      <c r="M726" s="1471"/>
      <c r="N726" s="1472"/>
      <c r="O726" s="1472"/>
      <c r="P726" s="1479"/>
      <c r="Q726" s="1464">
        <f t="shared" si="22"/>
        <v>1</v>
      </c>
      <c r="R726" s="1794" t="str">
        <f t="shared" si="23"/>
        <v>GUADALUPE</v>
      </c>
    </row>
    <row r="727" spans="1:19" s="21" customFormat="1" ht="25.05" customHeight="1" x14ac:dyDescent="0.3">
      <c r="A727" s="1471" t="s">
        <v>14</v>
      </c>
      <c r="B727" s="1471" t="s">
        <v>42</v>
      </c>
      <c r="C727" s="1471" t="s">
        <v>905</v>
      </c>
      <c r="D727" s="1472" t="str">
        <f>VLOOKUP(C727,CODIGOS!$B$1:$E$194,4,FALSE)</f>
        <v>COMEDORES ESCOLARES (PAE - PRIVADOS)</v>
      </c>
      <c r="E727" s="1471" t="s">
        <v>12744</v>
      </c>
      <c r="F727" s="1471" t="s">
        <v>12745</v>
      </c>
      <c r="G727" s="1471" t="s">
        <v>11806</v>
      </c>
      <c r="H727" s="1473">
        <v>45685</v>
      </c>
      <c r="I727" s="1895">
        <v>0.69499999999999995</v>
      </c>
      <c r="J727" s="1471" t="s">
        <v>16</v>
      </c>
      <c r="K727" s="1471" t="s">
        <v>47</v>
      </c>
      <c r="L727" s="1471" t="s">
        <v>22779</v>
      </c>
      <c r="M727" s="1471"/>
      <c r="N727" s="1475"/>
      <c r="O727" s="1475"/>
      <c r="P727" s="1478"/>
      <c r="Q727" s="1464">
        <f t="shared" si="22"/>
        <v>1</v>
      </c>
      <c r="R727" s="1794" t="str">
        <f t="shared" si="23"/>
        <v>GUADALUPE</v>
      </c>
    </row>
    <row r="728" spans="1:19" s="21" customFormat="1" ht="25.05" customHeight="1" x14ac:dyDescent="0.3">
      <c r="A728" s="1471" t="s">
        <v>14</v>
      </c>
      <c r="B728" s="1471" t="s">
        <v>42</v>
      </c>
      <c r="C728" s="1471" t="s">
        <v>905</v>
      </c>
      <c r="D728" s="1472" t="str">
        <f>VLOOKUP(C728,CODIGOS!$B$1:$E$194,4,FALSE)</f>
        <v>COMEDORES ESCOLARES (PAE - PRIVADOS)</v>
      </c>
      <c r="E728" s="1471" t="s">
        <v>12746</v>
      </c>
      <c r="F728" s="1471" t="s">
        <v>12747</v>
      </c>
      <c r="G728" s="1471" t="s">
        <v>11806</v>
      </c>
      <c r="H728" s="1473">
        <v>45685</v>
      </c>
      <c r="I728" s="1895">
        <v>0.69</v>
      </c>
      <c r="J728" s="1471" t="s">
        <v>16</v>
      </c>
      <c r="K728" s="1471" t="s">
        <v>47</v>
      </c>
      <c r="L728" s="1471" t="s">
        <v>22779</v>
      </c>
      <c r="M728" s="1471"/>
      <c r="N728" s="1472"/>
      <c r="O728" s="1472"/>
      <c r="P728" s="1479"/>
      <c r="Q728" s="1464">
        <f t="shared" si="22"/>
        <v>1</v>
      </c>
      <c r="R728" s="1794" t="str">
        <f t="shared" si="23"/>
        <v>GUADALUPE</v>
      </c>
    </row>
    <row r="729" spans="1:19" s="21" customFormat="1" ht="25.05" customHeight="1" x14ac:dyDescent="0.3">
      <c r="A729" s="1471" t="s">
        <v>14</v>
      </c>
      <c r="B729" s="1471" t="s">
        <v>42</v>
      </c>
      <c r="C729" s="1471" t="s">
        <v>905</v>
      </c>
      <c r="D729" s="1472" t="str">
        <f>VLOOKUP(C729,CODIGOS!$B$1:$E$194,4,FALSE)</f>
        <v>COMEDORES ESCOLARES (PAE - PRIVADOS)</v>
      </c>
      <c r="E729" s="1471" t="s">
        <v>12748</v>
      </c>
      <c r="F729" s="1471" t="s">
        <v>12749</v>
      </c>
      <c r="G729" s="1471" t="s">
        <v>11806</v>
      </c>
      <c r="H729" s="1473">
        <v>45685</v>
      </c>
      <c r="I729" s="1895">
        <v>0.69499999999999995</v>
      </c>
      <c r="J729" s="1471" t="s">
        <v>16</v>
      </c>
      <c r="K729" s="1471" t="s">
        <v>47</v>
      </c>
      <c r="L729" s="1471" t="s">
        <v>22779</v>
      </c>
      <c r="M729" s="1479"/>
      <c r="N729" s="1472"/>
      <c r="O729" s="1472"/>
      <c r="P729" s="1479"/>
      <c r="Q729" s="1464">
        <f t="shared" si="22"/>
        <v>1</v>
      </c>
      <c r="R729" s="1794" t="str">
        <f t="shared" si="23"/>
        <v>GUADALUPE</v>
      </c>
    </row>
    <row r="730" spans="1:19" s="21" customFormat="1" ht="25.05" customHeight="1" x14ac:dyDescent="0.3">
      <c r="A730" s="1471" t="s">
        <v>14</v>
      </c>
      <c r="B730" s="1471" t="s">
        <v>42</v>
      </c>
      <c r="C730" s="1471" t="s">
        <v>803</v>
      </c>
      <c r="D730" s="1472" t="str">
        <f>VLOOKUP(C730,CODIGOS!$B$1:$E$194,4,FALSE)</f>
        <v xml:space="preserve">SISTEMAS DE SUMINISTRO DE AGUA PARA CONSUMO HUMANO URBANO </v>
      </c>
      <c r="E730" s="1471" t="s">
        <v>1558</v>
      </c>
      <c r="F730" s="1471" t="s">
        <v>12258</v>
      </c>
      <c r="G730" s="1471" t="s">
        <v>12259</v>
      </c>
      <c r="H730" s="1521">
        <v>45691</v>
      </c>
      <c r="I730" s="1905">
        <v>0.20065000000000002</v>
      </c>
      <c r="J730" s="1471" t="s">
        <v>16</v>
      </c>
      <c r="K730" s="1471" t="s">
        <v>47</v>
      </c>
      <c r="L730" s="1471" t="s">
        <v>17</v>
      </c>
      <c r="M730" s="1471" t="s">
        <v>808</v>
      </c>
      <c r="N730" s="1475"/>
      <c r="O730" s="1475"/>
      <c r="P730" s="1479"/>
      <c r="Q730" s="1464">
        <f t="shared" si="22"/>
        <v>2</v>
      </c>
      <c r="R730" s="1794" t="str">
        <f t="shared" si="23"/>
        <v>GUADALUPE</v>
      </c>
    </row>
    <row r="731" spans="1:19" s="21" customFormat="1" ht="25.05" customHeight="1" x14ac:dyDescent="0.3">
      <c r="A731" s="1471" t="s">
        <v>14</v>
      </c>
      <c r="B731" s="1471" t="s">
        <v>42</v>
      </c>
      <c r="C731" s="1471" t="s">
        <v>689</v>
      </c>
      <c r="D731" s="1472" t="str">
        <f>VLOOKUP(C731,CODIGOS!$B$1:$E$194,4,FALSE)</f>
        <v>COMEDORES INFANTILES ( ICBF - INPEC) DE COLEGIOS Y UNIVERSIDADES</v>
      </c>
      <c r="E731" s="1471" t="s">
        <v>11814</v>
      </c>
      <c r="F731" s="1471" t="s">
        <v>11809</v>
      </c>
      <c r="G731" s="1471" t="s">
        <v>11797</v>
      </c>
      <c r="H731" s="1473">
        <v>45698</v>
      </c>
      <c r="I731" s="1895">
        <v>0.80500000000000005</v>
      </c>
      <c r="J731" s="1471" t="s">
        <v>16</v>
      </c>
      <c r="K731" s="1471" t="s">
        <v>47</v>
      </c>
      <c r="L731" s="1515" t="s">
        <v>22781</v>
      </c>
      <c r="M731" s="1471"/>
      <c r="N731" s="1471"/>
      <c r="O731" s="1475"/>
      <c r="P731" s="1479"/>
      <c r="Q731" s="1464">
        <f t="shared" si="22"/>
        <v>2</v>
      </c>
      <c r="R731" s="1794" t="str">
        <f t="shared" si="23"/>
        <v>GUADALUPE</v>
      </c>
    </row>
    <row r="732" spans="1:19" s="21" customFormat="1" ht="25.05" customHeight="1" x14ac:dyDescent="0.3">
      <c r="A732" s="1471" t="s">
        <v>14</v>
      </c>
      <c r="B732" s="1471" t="s">
        <v>42</v>
      </c>
      <c r="C732" s="1471" t="s">
        <v>973</v>
      </c>
      <c r="D732" s="1472" t="str">
        <f>VLOOKUP(C732,CODIGOS!$B$1:$E$194,4,FALSE)</f>
        <v>GUARDERÍAS</v>
      </c>
      <c r="E732" s="1471" t="s">
        <v>11814</v>
      </c>
      <c r="F732" s="1471" t="s">
        <v>11809</v>
      </c>
      <c r="G732" s="1471" t="s">
        <v>11815</v>
      </c>
      <c r="H732" s="1473">
        <v>45698</v>
      </c>
      <c r="I732" s="1895">
        <v>0.77500000000000002</v>
      </c>
      <c r="J732" s="1471" t="s">
        <v>16</v>
      </c>
      <c r="K732" s="1471" t="s">
        <v>47</v>
      </c>
      <c r="L732" s="1515" t="s">
        <v>22781</v>
      </c>
      <c r="M732" s="1471"/>
      <c r="N732" s="1471"/>
      <c r="O732" s="1475"/>
      <c r="P732" s="1479"/>
      <c r="Q732" s="1464">
        <f t="shared" si="22"/>
        <v>2</v>
      </c>
      <c r="R732" s="1794" t="str">
        <f t="shared" si="23"/>
        <v>GUADALUPE</v>
      </c>
    </row>
    <row r="733" spans="1:19" s="21" customFormat="1" ht="25.05" customHeight="1" x14ac:dyDescent="0.3">
      <c r="A733" s="1471" t="s">
        <v>14</v>
      </c>
      <c r="B733" s="1471" t="s">
        <v>42</v>
      </c>
      <c r="C733" s="1471" t="s">
        <v>689</v>
      </c>
      <c r="D733" s="1472" t="str">
        <f>VLOOKUP(C733,CODIGOS!$B$1:$E$194,4,FALSE)</f>
        <v>COMEDORES INFANTILES ( ICBF - INPEC) DE COLEGIOS Y UNIVERSIDADES</v>
      </c>
      <c r="E733" s="1471" t="s">
        <v>11813</v>
      </c>
      <c r="F733" s="1471" t="s">
        <v>11812</v>
      </c>
      <c r="G733" s="1471" t="s">
        <v>11797</v>
      </c>
      <c r="H733" s="1473">
        <v>45699</v>
      </c>
      <c r="I733" s="1895">
        <v>0.81499999999999995</v>
      </c>
      <c r="J733" s="1471" t="s">
        <v>16</v>
      </c>
      <c r="K733" s="1471" t="s">
        <v>47</v>
      </c>
      <c r="L733" s="1515" t="s">
        <v>22781</v>
      </c>
      <c r="M733" s="1471"/>
      <c r="N733" s="1471"/>
      <c r="O733" s="1475"/>
      <c r="P733" s="1479"/>
      <c r="Q733" s="1464">
        <f t="shared" si="22"/>
        <v>2</v>
      </c>
      <c r="R733" s="1794" t="str">
        <f t="shared" si="23"/>
        <v>GUADALUPE</v>
      </c>
    </row>
    <row r="734" spans="1:19" s="21" customFormat="1" ht="25.05" customHeight="1" x14ac:dyDescent="0.3">
      <c r="A734" s="1471" t="s">
        <v>14</v>
      </c>
      <c r="B734" s="1471" t="s">
        <v>42</v>
      </c>
      <c r="C734" s="1471" t="s">
        <v>973</v>
      </c>
      <c r="D734" s="1472" t="str">
        <f>VLOOKUP(C734,CODIGOS!$B$1:$E$194,4,FALSE)</f>
        <v>GUARDERÍAS</v>
      </c>
      <c r="E734" s="1471" t="s">
        <v>11811</v>
      </c>
      <c r="F734" s="1471" t="s">
        <v>11812</v>
      </c>
      <c r="G734" s="1471" t="s">
        <v>11795</v>
      </c>
      <c r="H734" s="1473">
        <v>45699</v>
      </c>
      <c r="I734" s="1895">
        <v>0.79500000000000004</v>
      </c>
      <c r="J734" s="1471" t="s">
        <v>16</v>
      </c>
      <c r="K734" s="1471" t="s">
        <v>47</v>
      </c>
      <c r="L734" s="1515" t="s">
        <v>22781</v>
      </c>
      <c r="M734" s="1471"/>
      <c r="N734" s="1471"/>
      <c r="O734" s="1475"/>
      <c r="P734" s="1475"/>
      <c r="Q734" s="1464">
        <f t="shared" si="22"/>
        <v>2</v>
      </c>
      <c r="R734" s="1794" t="str">
        <f t="shared" si="23"/>
        <v>GUADALUPE</v>
      </c>
    </row>
    <row r="735" spans="1:19" s="21" customFormat="1" ht="25.05" customHeight="1" x14ac:dyDescent="0.3">
      <c r="A735" s="1471" t="s">
        <v>14</v>
      </c>
      <c r="B735" s="1471" t="s">
        <v>42</v>
      </c>
      <c r="C735" s="1471" t="s">
        <v>689</v>
      </c>
      <c r="D735" s="1472" t="str">
        <f>VLOOKUP(C735,CODIGOS!$B$1:$E$194,4,FALSE)</f>
        <v>COMEDORES INFANTILES ( ICBF - INPEC) DE COLEGIOS Y UNIVERSIDADES</v>
      </c>
      <c r="E735" s="1471" t="s">
        <v>11808</v>
      </c>
      <c r="F735" s="1471" t="s">
        <v>11809</v>
      </c>
      <c r="G735" s="1471" t="s">
        <v>11797</v>
      </c>
      <c r="H735" s="1473">
        <v>45705</v>
      </c>
      <c r="I735" s="1895">
        <v>0.79</v>
      </c>
      <c r="J735" s="1471" t="s">
        <v>16</v>
      </c>
      <c r="K735" s="1471" t="s">
        <v>47</v>
      </c>
      <c r="L735" s="1515" t="s">
        <v>22781</v>
      </c>
      <c r="M735" s="1471"/>
      <c r="N735" s="1471"/>
      <c r="O735" s="1475"/>
      <c r="P735" s="1479"/>
      <c r="Q735" s="1464">
        <f t="shared" si="22"/>
        <v>2</v>
      </c>
      <c r="R735" s="1794" t="str">
        <f t="shared" si="23"/>
        <v>GUADALUPE</v>
      </c>
      <c r="S735" s="14"/>
    </row>
    <row r="736" spans="1:19" s="21" customFormat="1" ht="25.05" customHeight="1" x14ac:dyDescent="0.3">
      <c r="A736" s="1471" t="s">
        <v>14</v>
      </c>
      <c r="B736" s="1471" t="s">
        <v>42</v>
      </c>
      <c r="C736" s="1471" t="s">
        <v>973</v>
      </c>
      <c r="D736" s="1472" t="str">
        <f>VLOOKUP(C736,CODIGOS!$B$1:$E$194,4,FALSE)</f>
        <v>GUARDERÍAS</v>
      </c>
      <c r="E736" s="1471" t="s">
        <v>11808</v>
      </c>
      <c r="F736" s="1471" t="s">
        <v>11810</v>
      </c>
      <c r="G736" s="1471" t="s">
        <v>11795</v>
      </c>
      <c r="H736" s="1473">
        <v>45705</v>
      </c>
      <c r="I736" s="1895">
        <v>0.81</v>
      </c>
      <c r="J736" s="1471" t="s">
        <v>16</v>
      </c>
      <c r="K736" s="1471" t="s">
        <v>47</v>
      </c>
      <c r="L736" s="1515" t="s">
        <v>22781</v>
      </c>
      <c r="M736" s="1471"/>
      <c r="N736" s="1471"/>
      <c r="O736" s="1475"/>
      <c r="P736" s="1475"/>
      <c r="Q736" s="1464">
        <f t="shared" si="22"/>
        <v>2</v>
      </c>
      <c r="R736" s="1794" t="str">
        <f t="shared" si="23"/>
        <v>GUADALUPE</v>
      </c>
      <c r="S736" s="14"/>
    </row>
    <row r="737" spans="1:19" s="21" customFormat="1" ht="25.05" customHeight="1" x14ac:dyDescent="0.3">
      <c r="A737" s="1471" t="s">
        <v>14</v>
      </c>
      <c r="B737" s="1471" t="s">
        <v>42</v>
      </c>
      <c r="C737" s="1471" t="s">
        <v>715</v>
      </c>
      <c r="D737" s="1472" t="str">
        <f>VLOOKUP(C737,CODIGOS!$B$1:$E$194,4,FALSE)</f>
        <v>COLEGIOS</v>
      </c>
      <c r="E737" s="1471" t="s">
        <v>11798</v>
      </c>
      <c r="F737" s="1471" t="s">
        <v>11799</v>
      </c>
      <c r="G737" s="1471" t="s">
        <v>11800</v>
      </c>
      <c r="H737" s="1473">
        <v>45709</v>
      </c>
      <c r="I737" s="1895">
        <v>0.6</v>
      </c>
      <c r="J737" s="1471" t="s">
        <v>16</v>
      </c>
      <c r="K737" s="1471" t="s">
        <v>47</v>
      </c>
      <c r="L737" s="1472" t="s">
        <v>26510</v>
      </c>
      <c r="M737" s="1471"/>
      <c r="N737" s="1471"/>
      <c r="O737" s="1475"/>
      <c r="P737" s="1479"/>
      <c r="Q737" s="1464">
        <f t="shared" si="22"/>
        <v>2</v>
      </c>
      <c r="R737" s="1794" t="str">
        <f t="shared" si="23"/>
        <v>GUADALUPE</v>
      </c>
      <c r="S737" s="14"/>
    </row>
    <row r="738" spans="1:19" s="21" customFormat="1" ht="25.05" customHeight="1" x14ac:dyDescent="0.3">
      <c r="A738" s="1471" t="s">
        <v>14</v>
      </c>
      <c r="B738" s="1471" t="s">
        <v>42</v>
      </c>
      <c r="C738" s="1471" t="s">
        <v>715</v>
      </c>
      <c r="D738" s="1472" t="str">
        <f>VLOOKUP(C738,CODIGOS!$B$1:$E$194,4,FALSE)</f>
        <v>COLEGIOS</v>
      </c>
      <c r="E738" s="1471" t="s">
        <v>11801</v>
      </c>
      <c r="F738" s="1471" t="s">
        <v>11802</v>
      </c>
      <c r="G738" s="1471" t="s">
        <v>11803</v>
      </c>
      <c r="H738" s="1473">
        <v>45709</v>
      </c>
      <c r="I738" s="1895">
        <v>0.57499999999999996</v>
      </c>
      <c r="J738" s="1471" t="s">
        <v>16</v>
      </c>
      <c r="K738" s="1471" t="s">
        <v>47</v>
      </c>
      <c r="L738" s="1472" t="s">
        <v>26510</v>
      </c>
      <c r="M738" s="1471"/>
      <c r="N738" s="1471"/>
      <c r="O738" s="1475"/>
      <c r="P738" s="1479"/>
      <c r="Q738" s="1464">
        <f t="shared" si="22"/>
        <v>2</v>
      </c>
      <c r="R738" s="1794" t="str">
        <f t="shared" si="23"/>
        <v>GUADALUPE</v>
      </c>
      <c r="S738" s="14"/>
    </row>
    <row r="739" spans="1:19" s="21" customFormat="1" ht="25.05" customHeight="1" x14ac:dyDescent="0.3">
      <c r="A739" s="1471" t="s">
        <v>14</v>
      </c>
      <c r="B739" s="1471" t="s">
        <v>42</v>
      </c>
      <c r="C739" s="1471" t="s">
        <v>905</v>
      </c>
      <c r="D739" s="1472" t="str">
        <f>VLOOKUP(C739,CODIGOS!$B$1:$E$194,4,FALSE)</f>
        <v>COMEDORES ESCOLARES (PAE - PRIVADOS)</v>
      </c>
      <c r="E739" s="1471" t="s">
        <v>11804</v>
      </c>
      <c r="F739" s="1471" t="s">
        <v>11805</v>
      </c>
      <c r="G739" s="1471" t="s">
        <v>11806</v>
      </c>
      <c r="H739" s="1473">
        <v>45709</v>
      </c>
      <c r="I739" s="1895">
        <v>0.68</v>
      </c>
      <c r="J739" s="1471" t="s">
        <v>16</v>
      </c>
      <c r="K739" s="1471" t="s">
        <v>47</v>
      </c>
      <c r="L739" s="1471" t="s">
        <v>22779</v>
      </c>
      <c r="M739" s="1471"/>
      <c r="N739" s="1471"/>
      <c r="O739" s="1475"/>
      <c r="P739" s="1479"/>
      <c r="Q739" s="1464">
        <f t="shared" si="22"/>
        <v>2</v>
      </c>
      <c r="R739" s="1794" t="str">
        <f t="shared" si="23"/>
        <v>GUADALUPE</v>
      </c>
      <c r="S739" s="14"/>
    </row>
    <row r="740" spans="1:19" s="21" customFormat="1" ht="25.05" customHeight="1" x14ac:dyDescent="0.3">
      <c r="A740" s="1471" t="s">
        <v>14</v>
      </c>
      <c r="B740" s="1471" t="s">
        <v>42</v>
      </c>
      <c r="C740" s="1471" t="s">
        <v>905</v>
      </c>
      <c r="D740" s="1472" t="str">
        <f>VLOOKUP(C740,CODIGOS!$B$1:$E$194,4,FALSE)</f>
        <v>COMEDORES ESCOLARES (PAE - PRIVADOS)</v>
      </c>
      <c r="E740" s="1471" t="s">
        <v>11807</v>
      </c>
      <c r="F740" s="1471" t="s">
        <v>11802</v>
      </c>
      <c r="G740" s="1471" t="s">
        <v>909</v>
      </c>
      <c r="H740" s="1473">
        <v>45709</v>
      </c>
      <c r="I740" s="1895">
        <v>0.73</v>
      </c>
      <c r="J740" s="1471" t="s">
        <v>16</v>
      </c>
      <c r="K740" s="1471" t="s">
        <v>47</v>
      </c>
      <c r="L740" s="1471" t="s">
        <v>22779</v>
      </c>
      <c r="M740" s="1471"/>
      <c r="N740" s="1471"/>
      <c r="O740" s="1475"/>
      <c r="P740" s="1479"/>
      <c r="Q740" s="1464">
        <f t="shared" si="22"/>
        <v>2</v>
      </c>
      <c r="R740" s="1794" t="str">
        <f t="shared" si="23"/>
        <v>GUADALUPE</v>
      </c>
      <c r="S740" s="14"/>
    </row>
    <row r="741" spans="1:19" s="21" customFormat="1" ht="25.05" customHeight="1" x14ac:dyDescent="0.3">
      <c r="A741" s="1471" t="s">
        <v>14</v>
      </c>
      <c r="B741" s="1471" t="s">
        <v>42</v>
      </c>
      <c r="C741" s="1471" t="s">
        <v>689</v>
      </c>
      <c r="D741" s="1472" t="str">
        <f>VLOOKUP(C741,CODIGOS!$B$1:$E$194,4,FALSE)</f>
        <v>COMEDORES INFANTILES ( ICBF - INPEC) DE COLEGIOS Y UNIVERSIDADES</v>
      </c>
      <c r="E741" s="1471" t="s">
        <v>11793</v>
      </c>
      <c r="F741" s="1471" t="s">
        <v>11796</v>
      </c>
      <c r="G741" s="1471" t="s">
        <v>11797</v>
      </c>
      <c r="H741" s="1473">
        <v>45712</v>
      </c>
      <c r="I741" s="1895">
        <v>0.8</v>
      </c>
      <c r="J741" s="1471" t="s">
        <v>16</v>
      </c>
      <c r="K741" s="1471" t="s">
        <v>47</v>
      </c>
      <c r="L741" s="1515" t="s">
        <v>22781</v>
      </c>
      <c r="M741" s="1471"/>
      <c r="N741" s="1471"/>
      <c r="O741" s="1475"/>
      <c r="P741" s="1479"/>
      <c r="Q741" s="1464">
        <f t="shared" si="22"/>
        <v>2</v>
      </c>
      <c r="R741" s="1794" t="str">
        <f t="shared" si="23"/>
        <v>GUADALUPE</v>
      </c>
    </row>
    <row r="742" spans="1:19" s="21" customFormat="1" ht="25.05" customHeight="1" x14ac:dyDescent="0.3">
      <c r="A742" s="1471" t="s">
        <v>14</v>
      </c>
      <c r="B742" s="1471" t="s">
        <v>42</v>
      </c>
      <c r="C742" s="1471" t="s">
        <v>973</v>
      </c>
      <c r="D742" s="1472" t="str">
        <f>VLOOKUP(C742,CODIGOS!$B$1:$E$194,4,FALSE)</f>
        <v>GUARDERÍAS</v>
      </c>
      <c r="E742" s="1471" t="s">
        <v>11793</v>
      </c>
      <c r="F742" s="1471" t="s">
        <v>11794</v>
      </c>
      <c r="G742" s="1471" t="s">
        <v>11795</v>
      </c>
      <c r="H742" s="1473">
        <v>45712</v>
      </c>
      <c r="I742" s="1895">
        <v>0.79500000000000004</v>
      </c>
      <c r="J742" s="1471" t="s">
        <v>16</v>
      </c>
      <c r="K742" s="1471" t="s">
        <v>47</v>
      </c>
      <c r="L742" s="1515" t="s">
        <v>22781</v>
      </c>
      <c r="M742" s="1471"/>
      <c r="N742" s="1471"/>
      <c r="O742" s="1475"/>
      <c r="P742" s="1479"/>
      <c r="Q742" s="1464">
        <f t="shared" si="22"/>
        <v>2</v>
      </c>
      <c r="R742" s="1794" t="str">
        <f t="shared" si="23"/>
        <v>GUADALUPE</v>
      </c>
    </row>
    <row r="743" spans="1:19" s="21" customFormat="1" ht="25.05" customHeight="1" x14ac:dyDescent="0.3">
      <c r="A743" s="1471" t="s">
        <v>14</v>
      </c>
      <c r="B743" s="1471" t="s">
        <v>42</v>
      </c>
      <c r="C743" s="1471" t="s">
        <v>973</v>
      </c>
      <c r="D743" s="1472" t="str">
        <f>VLOOKUP(C743,CODIGOS!$B$1:$E$194,4,FALSE)</f>
        <v>GUARDERÍAS</v>
      </c>
      <c r="E743" s="1471" t="s">
        <v>11790</v>
      </c>
      <c r="F743" s="1471" t="s">
        <v>11791</v>
      </c>
      <c r="G743" s="1471" t="s">
        <v>11792</v>
      </c>
      <c r="H743" s="1473">
        <v>45714</v>
      </c>
      <c r="I743" s="1895">
        <v>0.77500000000000002</v>
      </c>
      <c r="J743" s="1471" t="s">
        <v>16</v>
      </c>
      <c r="K743" s="1471" t="s">
        <v>47</v>
      </c>
      <c r="L743" s="1515" t="s">
        <v>22781</v>
      </c>
      <c r="M743" s="1471"/>
      <c r="N743" s="1471"/>
      <c r="O743" s="1475"/>
      <c r="P743" s="1479"/>
      <c r="Q743" s="1464">
        <f t="shared" si="22"/>
        <v>2</v>
      </c>
      <c r="R743" s="1794" t="str">
        <f t="shared" si="23"/>
        <v>GUADALUPE</v>
      </c>
    </row>
    <row r="744" spans="1:19" s="21" customFormat="1" ht="25.05" customHeight="1" x14ac:dyDescent="0.3">
      <c r="A744" s="1471" t="s">
        <v>14</v>
      </c>
      <c r="B744" s="1471" t="s">
        <v>42</v>
      </c>
      <c r="C744" s="1471" t="s">
        <v>31</v>
      </c>
      <c r="D744" s="1472" t="str">
        <f>VLOOKUP(C744,CODIGOS!$B$1:$E$194,4,FALSE)</f>
        <v>HOTELES (SIN SERVICIO DE RESTAURANTE Y/O SIN PISCINA)</v>
      </c>
      <c r="E744" s="1471" t="s">
        <v>1401</v>
      </c>
      <c r="F744" s="1471" t="s">
        <v>1402</v>
      </c>
      <c r="G744" s="1471" t="s">
        <v>1403</v>
      </c>
      <c r="H744" s="1473">
        <v>45721</v>
      </c>
      <c r="I744" s="2000">
        <v>1</v>
      </c>
      <c r="J744" s="1471" t="s">
        <v>22</v>
      </c>
      <c r="K744" s="1471" t="s">
        <v>47</v>
      </c>
      <c r="L744" s="1472" t="s">
        <v>22780</v>
      </c>
      <c r="M744" s="1471"/>
      <c r="N744" s="1471"/>
      <c r="O744" s="1471" t="s">
        <v>1404</v>
      </c>
      <c r="P744" s="1472"/>
      <c r="Q744" s="1464">
        <f t="shared" si="22"/>
        <v>3</v>
      </c>
      <c r="R744" s="1794" t="str">
        <f t="shared" si="23"/>
        <v>GUADALUPE</v>
      </c>
    </row>
    <row r="745" spans="1:19" s="21" customFormat="1" ht="25.05" customHeight="1" x14ac:dyDescent="0.3">
      <c r="A745" s="1471" t="s">
        <v>14</v>
      </c>
      <c r="B745" s="1471" t="s">
        <v>42</v>
      </c>
      <c r="C745" s="1471" t="s">
        <v>472</v>
      </c>
      <c r="D745" s="1472" t="str">
        <f>VLOOKUP(C745,CODIGOS!$B$1:$E$194,4,FALSE)</f>
        <v>RESTAURANTES PUBLICOS</v>
      </c>
      <c r="E745" s="1471" t="s">
        <v>1405</v>
      </c>
      <c r="F745" s="1471" t="s">
        <v>1402</v>
      </c>
      <c r="G745" s="1471" t="s">
        <v>1403</v>
      </c>
      <c r="H745" s="1473">
        <v>45721</v>
      </c>
      <c r="I745" s="2000">
        <v>1</v>
      </c>
      <c r="J745" s="1471" t="s">
        <v>22</v>
      </c>
      <c r="K745" s="1471" t="s">
        <v>47</v>
      </c>
      <c r="L745" s="1472" t="s">
        <v>2934</v>
      </c>
      <c r="M745" s="1471"/>
      <c r="N745" s="1471"/>
      <c r="O745" s="1471" t="s">
        <v>1404</v>
      </c>
      <c r="P745" s="1472"/>
      <c r="Q745" s="1464">
        <f t="shared" si="22"/>
        <v>3</v>
      </c>
      <c r="R745" s="1794" t="str">
        <f t="shared" si="23"/>
        <v>GUADALUPE</v>
      </c>
    </row>
    <row r="746" spans="1:19" s="21" customFormat="1" ht="25.05" customHeight="1" x14ac:dyDescent="0.3">
      <c r="A746" s="1471" t="s">
        <v>14</v>
      </c>
      <c r="B746" s="1471" t="s">
        <v>42</v>
      </c>
      <c r="C746" s="1471" t="s">
        <v>547</v>
      </c>
      <c r="D746" s="1472" t="str">
        <f>VLOOKUP(C746,CODIGOS!$B$1:$E$194,4,FALSE)</f>
        <v>CAFETERÍA</v>
      </c>
      <c r="E746" s="1471" t="s">
        <v>8914</v>
      </c>
      <c r="F746" s="1471" t="s">
        <v>8915</v>
      </c>
      <c r="G746" s="1471" t="s">
        <v>8916</v>
      </c>
      <c r="H746" s="1521">
        <v>45749</v>
      </c>
      <c r="I746" s="1905">
        <v>0.79500000000000004</v>
      </c>
      <c r="J746" s="1471" t="s">
        <v>16</v>
      </c>
      <c r="K746" s="1471" t="s">
        <v>47</v>
      </c>
      <c r="L746" s="1472" t="s">
        <v>2934</v>
      </c>
      <c r="M746" s="1475"/>
      <c r="N746" s="1472"/>
      <c r="O746" s="1472"/>
      <c r="P746" s="1479"/>
      <c r="Q746" s="1464">
        <f t="shared" si="22"/>
        <v>4</v>
      </c>
      <c r="R746" s="1794" t="str">
        <f t="shared" si="23"/>
        <v>GUADALUPE</v>
      </c>
    </row>
    <row r="747" spans="1:19" s="21" customFormat="1" ht="25.05" customHeight="1" x14ac:dyDescent="0.3">
      <c r="A747" s="1471" t="s">
        <v>14</v>
      </c>
      <c r="B747" s="1471" t="s">
        <v>42</v>
      </c>
      <c r="C747" s="1471" t="s">
        <v>20</v>
      </c>
      <c r="D747" s="1472" t="str">
        <f>VLOOKUP(C747,CODIGOS!$B$1:$E$194,4,FALSE)</f>
        <v>TIENDA DE BARRIO O CIGARRERÍA, INCLUIDAS LAS UBICADAS EN ZONAS FRANCAS</v>
      </c>
      <c r="E747" s="1471" t="s">
        <v>8917</v>
      </c>
      <c r="F747" s="1471" t="s">
        <v>1352</v>
      </c>
      <c r="G747" s="1471" t="s">
        <v>8918</v>
      </c>
      <c r="H747" s="1521">
        <v>45750</v>
      </c>
      <c r="I747" s="1905">
        <v>0.68500000000000005</v>
      </c>
      <c r="J747" s="1471" t="s">
        <v>16</v>
      </c>
      <c r="K747" s="1471" t="s">
        <v>47</v>
      </c>
      <c r="L747" s="1472" t="s">
        <v>22787</v>
      </c>
      <c r="M747" s="1475"/>
      <c r="N747" s="1472"/>
      <c r="O747" s="1472"/>
      <c r="P747" s="1479"/>
      <c r="Q747" s="1464">
        <f t="shared" si="22"/>
        <v>4</v>
      </c>
      <c r="R747" s="1794" t="str">
        <f t="shared" si="23"/>
        <v>GUADALUPE</v>
      </c>
    </row>
    <row r="748" spans="1:19" s="21" customFormat="1" ht="25.05" customHeight="1" x14ac:dyDescent="0.3">
      <c r="A748" s="1471" t="s">
        <v>14</v>
      </c>
      <c r="B748" s="1471" t="s">
        <v>42</v>
      </c>
      <c r="C748" s="1471" t="s">
        <v>20</v>
      </c>
      <c r="D748" s="1472" t="str">
        <f>VLOOKUP(C748,CODIGOS!$B$1:$E$194,4,FALSE)</f>
        <v>TIENDA DE BARRIO O CIGARRERÍA, INCLUIDAS LAS UBICADAS EN ZONAS FRANCAS</v>
      </c>
      <c r="E748" s="1471" t="s">
        <v>8919</v>
      </c>
      <c r="F748" s="1471" t="s">
        <v>8920</v>
      </c>
      <c r="G748" s="1471" t="s">
        <v>8921</v>
      </c>
      <c r="H748" s="1521">
        <v>45750</v>
      </c>
      <c r="I748" s="1905">
        <v>0.68500000000000005</v>
      </c>
      <c r="J748" s="1471" t="s">
        <v>16</v>
      </c>
      <c r="K748" s="1471" t="s">
        <v>47</v>
      </c>
      <c r="L748" s="1472" t="s">
        <v>22787</v>
      </c>
      <c r="M748" s="1475"/>
      <c r="N748" s="1479"/>
      <c r="O748" s="1479"/>
      <c r="P748" s="1479"/>
      <c r="Q748" s="1464">
        <f t="shared" si="22"/>
        <v>4</v>
      </c>
      <c r="R748" s="1794" t="str">
        <f t="shared" si="23"/>
        <v>GUADALUPE</v>
      </c>
    </row>
    <row r="749" spans="1:19" s="21" customFormat="1" ht="25.05" customHeight="1" x14ac:dyDescent="0.3">
      <c r="A749" s="1471" t="s">
        <v>14</v>
      </c>
      <c r="B749" s="1471" t="s">
        <v>42</v>
      </c>
      <c r="C749" s="1471" t="s">
        <v>20</v>
      </c>
      <c r="D749" s="1472" t="str">
        <f>VLOOKUP(C749,CODIGOS!$B$1:$E$194,4,FALSE)</f>
        <v>TIENDA DE BARRIO O CIGARRERÍA, INCLUIDAS LAS UBICADAS EN ZONAS FRANCAS</v>
      </c>
      <c r="E749" s="1471" t="s">
        <v>8922</v>
      </c>
      <c r="F749" s="1471" t="s">
        <v>8923</v>
      </c>
      <c r="G749" s="1471" t="s">
        <v>8924</v>
      </c>
      <c r="H749" s="1521">
        <v>45751</v>
      </c>
      <c r="I749" s="1905">
        <v>0.68500000000000005</v>
      </c>
      <c r="J749" s="1471" t="s">
        <v>16</v>
      </c>
      <c r="K749" s="1471" t="s">
        <v>47</v>
      </c>
      <c r="L749" s="1472" t="s">
        <v>22787</v>
      </c>
      <c r="M749" s="1475"/>
      <c r="N749" s="1479"/>
      <c r="O749" s="1479"/>
      <c r="P749" s="1479"/>
      <c r="Q749" s="1464">
        <f t="shared" si="22"/>
        <v>4</v>
      </c>
      <c r="R749" s="1794" t="str">
        <f t="shared" si="23"/>
        <v>GUADALUPE</v>
      </c>
    </row>
    <row r="750" spans="1:19" s="21" customFormat="1" ht="25.05" customHeight="1" x14ac:dyDescent="0.3">
      <c r="A750" s="1471" t="s">
        <v>14</v>
      </c>
      <c r="B750" s="1471" t="s">
        <v>42</v>
      </c>
      <c r="C750" s="1471" t="s">
        <v>20</v>
      </c>
      <c r="D750" s="1472" t="str">
        <f>VLOOKUP(C750,CODIGOS!$B$1:$E$194,4,FALSE)</f>
        <v>TIENDA DE BARRIO O CIGARRERÍA, INCLUIDAS LAS UBICADAS EN ZONAS FRANCAS</v>
      </c>
      <c r="E750" s="1471" t="s">
        <v>8925</v>
      </c>
      <c r="F750" s="1471" t="s">
        <v>8926</v>
      </c>
      <c r="G750" s="1471" t="s">
        <v>8927</v>
      </c>
      <c r="H750" s="1521">
        <v>45751</v>
      </c>
      <c r="I750" s="1905">
        <v>0.71</v>
      </c>
      <c r="J750" s="1471" t="s">
        <v>16</v>
      </c>
      <c r="K750" s="1471" t="s">
        <v>47</v>
      </c>
      <c r="L750" s="1472" t="s">
        <v>22787</v>
      </c>
      <c r="M750" s="1475"/>
      <c r="N750" s="1472"/>
      <c r="O750" s="1472"/>
      <c r="P750" s="1479"/>
      <c r="Q750" s="1464">
        <f t="shared" si="22"/>
        <v>4</v>
      </c>
      <c r="R750" s="1794" t="str">
        <f t="shared" si="23"/>
        <v>GUADALUPE</v>
      </c>
    </row>
    <row r="751" spans="1:19" s="21" customFormat="1" ht="25.05" customHeight="1" x14ac:dyDescent="0.3">
      <c r="A751" s="1471" t="s">
        <v>14</v>
      </c>
      <c r="B751" s="1471" t="s">
        <v>42</v>
      </c>
      <c r="C751" s="1471" t="s">
        <v>20</v>
      </c>
      <c r="D751" s="1472" t="str">
        <f>VLOOKUP(C751,CODIGOS!$B$1:$E$194,4,FALSE)</f>
        <v>TIENDA DE BARRIO O CIGARRERÍA, INCLUIDAS LAS UBICADAS EN ZONAS FRANCAS</v>
      </c>
      <c r="E751" s="1471" t="s">
        <v>8928</v>
      </c>
      <c r="F751" s="1471" t="s">
        <v>8929</v>
      </c>
      <c r="G751" s="1471" t="s">
        <v>8930</v>
      </c>
      <c r="H751" s="1521">
        <v>45754</v>
      </c>
      <c r="I751" s="1905">
        <v>0.68500000000000005</v>
      </c>
      <c r="J751" s="1471" t="s">
        <v>16</v>
      </c>
      <c r="K751" s="1471" t="s">
        <v>47</v>
      </c>
      <c r="L751" s="1472" t="s">
        <v>22787</v>
      </c>
      <c r="M751" s="1475"/>
      <c r="N751" s="1472"/>
      <c r="O751" s="1472"/>
      <c r="P751" s="1479"/>
      <c r="Q751" s="1464">
        <f t="shared" si="22"/>
        <v>4</v>
      </c>
      <c r="R751" s="1794" t="str">
        <f t="shared" si="23"/>
        <v>GUADALUPE</v>
      </c>
    </row>
    <row r="752" spans="1:19" s="21" customFormat="1" ht="25.05" customHeight="1" x14ac:dyDescent="0.3">
      <c r="A752" s="1471" t="s">
        <v>14</v>
      </c>
      <c r="B752" s="1471" t="s">
        <v>42</v>
      </c>
      <c r="C752" s="1471" t="s">
        <v>20</v>
      </c>
      <c r="D752" s="1472" t="str">
        <f>VLOOKUP(C752,CODIGOS!$B$1:$E$194,4,FALSE)</f>
        <v>TIENDA DE BARRIO O CIGARRERÍA, INCLUIDAS LAS UBICADAS EN ZONAS FRANCAS</v>
      </c>
      <c r="E752" s="1471" t="s">
        <v>8931</v>
      </c>
      <c r="F752" s="1471" t="s">
        <v>8929</v>
      </c>
      <c r="G752" s="1471" t="s">
        <v>8932</v>
      </c>
      <c r="H752" s="1521">
        <v>45754</v>
      </c>
      <c r="I752" s="1905">
        <v>0.63500000000000001</v>
      </c>
      <c r="J752" s="1471" t="s">
        <v>16</v>
      </c>
      <c r="K752" s="1471" t="s">
        <v>47</v>
      </c>
      <c r="L752" s="1472" t="s">
        <v>22787</v>
      </c>
      <c r="M752" s="1475"/>
      <c r="N752" s="1472"/>
      <c r="O752" s="1472"/>
      <c r="P752" s="1479"/>
      <c r="Q752" s="1464">
        <f t="shared" si="22"/>
        <v>4</v>
      </c>
      <c r="R752" s="1794" t="str">
        <f t="shared" si="23"/>
        <v>GUADALUPE</v>
      </c>
    </row>
    <row r="753" spans="1:19" s="21" customFormat="1" ht="25.05" customHeight="1" x14ac:dyDescent="0.3">
      <c r="A753" s="1471" t="s">
        <v>14</v>
      </c>
      <c r="B753" s="1471" t="s">
        <v>42</v>
      </c>
      <c r="C753" s="1471" t="s">
        <v>472</v>
      </c>
      <c r="D753" s="1472" t="str">
        <f>VLOOKUP(C753,CODIGOS!$B$1:$E$194,4,FALSE)</f>
        <v>RESTAURANTES PUBLICOS</v>
      </c>
      <c r="E753" s="1471" t="s">
        <v>8933</v>
      </c>
      <c r="F753" s="1471" t="s">
        <v>8934</v>
      </c>
      <c r="G753" s="1471" t="s">
        <v>8935</v>
      </c>
      <c r="H753" s="1521">
        <v>45755</v>
      </c>
      <c r="I753" s="1905">
        <v>0.77500000000000002</v>
      </c>
      <c r="J753" s="1471" t="s">
        <v>16</v>
      </c>
      <c r="K753" s="1471" t="s">
        <v>47</v>
      </c>
      <c r="L753" s="1472" t="s">
        <v>2934</v>
      </c>
      <c r="M753" s="1475"/>
      <c r="N753" s="1472"/>
      <c r="O753" s="1472"/>
      <c r="P753" s="1479"/>
      <c r="Q753" s="1464">
        <f t="shared" si="22"/>
        <v>4</v>
      </c>
      <c r="R753" s="1794" t="str">
        <f t="shared" si="23"/>
        <v>GUADALUPE</v>
      </c>
    </row>
    <row r="754" spans="1:19" s="21" customFormat="1" ht="25.05" customHeight="1" x14ac:dyDescent="0.3">
      <c r="A754" s="1471" t="s">
        <v>14</v>
      </c>
      <c r="B754" s="1471" t="s">
        <v>42</v>
      </c>
      <c r="C754" s="1471" t="s">
        <v>472</v>
      </c>
      <c r="D754" s="1472" t="str">
        <f>VLOOKUP(C754,CODIGOS!$B$1:$E$194,4,FALSE)</f>
        <v>RESTAURANTES PUBLICOS</v>
      </c>
      <c r="E754" s="1471" t="s">
        <v>8936</v>
      </c>
      <c r="F754" s="1471" t="s">
        <v>8937</v>
      </c>
      <c r="G754" s="1471" t="s">
        <v>8938</v>
      </c>
      <c r="H754" s="1521">
        <v>45755</v>
      </c>
      <c r="I754" s="1905">
        <v>0.72</v>
      </c>
      <c r="J754" s="1471" t="s">
        <v>16</v>
      </c>
      <c r="K754" s="1471" t="s">
        <v>47</v>
      </c>
      <c r="L754" s="1472" t="s">
        <v>2934</v>
      </c>
      <c r="M754" s="1475"/>
      <c r="N754" s="1479"/>
      <c r="O754" s="1479"/>
      <c r="P754" s="1479"/>
      <c r="Q754" s="1464">
        <f t="shared" si="22"/>
        <v>4</v>
      </c>
      <c r="R754" s="1794" t="str">
        <f t="shared" si="23"/>
        <v>GUADALUPE</v>
      </c>
    </row>
    <row r="755" spans="1:19" s="21" customFormat="1" ht="25.05" customHeight="1" x14ac:dyDescent="0.3">
      <c r="A755" s="1471" t="s">
        <v>14</v>
      </c>
      <c r="B755" s="1471" t="s">
        <v>42</v>
      </c>
      <c r="C755" s="1472" t="s">
        <v>472</v>
      </c>
      <c r="D755" s="1472" t="str">
        <f>VLOOKUP(C755,CODIGOS!$B$1:$E$194,4,FALSE)</f>
        <v>RESTAURANTES PUBLICOS</v>
      </c>
      <c r="E755" s="1471" t="s">
        <v>8939</v>
      </c>
      <c r="F755" s="1471" t="s">
        <v>8940</v>
      </c>
      <c r="G755" s="1471" t="s">
        <v>8941</v>
      </c>
      <c r="H755" s="1521">
        <v>45756</v>
      </c>
      <c r="I755" s="1905">
        <v>0.74</v>
      </c>
      <c r="J755" s="1471" t="s">
        <v>16</v>
      </c>
      <c r="K755" s="1471" t="s">
        <v>47</v>
      </c>
      <c r="L755" s="1472" t="s">
        <v>2934</v>
      </c>
      <c r="M755" s="1475"/>
      <c r="N755" s="1479"/>
      <c r="O755" s="1479"/>
      <c r="P755" s="1479"/>
      <c r="Q755" s="1464">
        <f t="shared" si="22"/>
        <v>4</v>
      </c>
      <c r="R755" s="1794" t="str">
        <f t="shared" si="23"/>
        <v>GUADALUPE</v>
      </c>
    </row>
    <row r="756" spans="1:19" s="21" customFormat="1" ht="25.05" customHeight="1" x14ac:dyDescent="0.3">
      <c r="A756" s="1471" t="s">
        <v>14</v>
      </c>
      <c r="B756" s="1471" t="s">
        <v>42</v>
      </c>
      <c r="C756" s="1471" t="s">
        <v>472</v>
      </c>
      <c r="D756" s="1472" t="str">
        <f>VLOOKUP(C756,CODIGOS!$B$1:$E$194,4,FALSE)</f>
        <v>RESTAURANTES PUBLICOS</v>
      </c>
      <c r="E756" s="1471" t="s">
        <v>8942</v>
      </c>
      <c r="F756" s="1471" t="s">
        <v>8943</v>
      </c>
      <c r="G756" s="1471" t="s">
        <v>8944</v>
      </c>
      <c r="H756" s="1521">
        <v>45756</v>
      </c>
      <c r="I756" s="1905">
        <v>0.84499999999999997</v>
      </c>
      <c r="J756" s="1471" t="s">
        <v>16</v>
      </c>
      <c r="K756" s="1471" t="s">
        <v>47</v>
      </c>
      <c r="L756" s="1472" t="s">
        <v>2934</v>
      </c>
      <c r="M756" s="1475"/>
      <c r="N756" s="1479"/>
      <c r="O756" s="1479"/>
      <c r="P756" s="1479"/>
      <c r="Q756" s="1464">
        <f t="shared" si="22"/>
        <v>4</v>
      </c>
      <c r="R756" s="1794" t="str">
        <f t="shared" si="23"/>
        <v>GUADALUPE</v>
      </c>
    </row>
    <row r="757" spans="1:19" s="21" customFormat="1" ht="25.05" customHeight="1" x14ac:dyDescent="0.3">
      <c r="A757" s="1471" t="s">
        <v>14</v>
      </c>
      <c r="B757" s="1471" t="s">
        <v>42</v>
      </c>
      <c r="C757" s="1471" t="s">
        <v>20</v>
      </c>
      <c r="D757" s="1472" t="str">
        <f>VLOOKUP(C757,CODIGOS!$B$1:$E$194,4,FALSE)</f>
        <v>TIENDA DE BARRIO O CIGARRERÍA, INCLUIDAS LAS UBICADAS EN ZONAS FRANCAS</v>
      </c>
      <c r="E757" s="1471" t="s">
        <v>8945</v>
      </c>
      <c r="F757" s="1471" t="s">
        <v>8946</v>
      </c>
      <c r="G757" s="1471" t="s">
        <v>8947</v>
      </c>
      <c r="H757" s="1521">
        <v>45757</v>
      </c>
      <c r="I757" s="1905">
        <v>0.65500000000000003</v>
      </c>
      <c r="J757" s="1471" t="s">
        <v>16</v>
      </c>
      <c r="K757" s="1471" t="s">
        <v>47</v>
      </c>
      <c r="L757" s="1472" t="s">
        <v>22787</v>
      </c>
      <c r="M757" s="1475"/>
      <c r="N757" s="1472"/>
      <c r="O757" s="1472"/>
      <c r="P757" s="1479"/>
      <c r="Q757" s="1464">
        <f t="shared" si="22"/>
        <v>4</v>
      </c>
      <c r="R757" s="1794" t="str">
        <f t="shared" si="23"/>
        <v>GUADALUPE</v>
      </c>
    </row>
    <row r="758" spans="1:19" s="21" customFormat="1" ht="25.05" customHeight="1" x14ac:dyDescent="0.3">
      <c r="A758" s="1471" t="s">
        <v>14</v>
      </c>
      <c r="B758" s="1471" t="s">
        <v>42</v>
      </c>
      <c r="C758" s="1471" t="s">
        <v>20</v>
      </c>
      <c r="D758" s="1472" t="str">
        <f>VLOOKUP(C758,CODIGOS!$B$1:$E$194,4,FALSE)</f>
        <v>TIENDA DE BARRIO O CIGARRERÍA, INCLUIDAS LAS UBICADAS EN ZONAS FRANCAS</v>
      </c>
      <c r="E758" s="1471" t="s">
        <v>8948</v>
      </c>
      <c r="F758" s="1471" t="s">
        <v>8949</v>
      </c>
      <c r="G758" s="1471" t="s">
        <v>8950</v>
      </c>
      <c r="H758" s="1521">
        <v>45757</v>
      </c>
      <c r="I758" s="1905">
        <v>0.72250000000000003</v>
      </c>
      <c r="J758" s="1471" t="s">
        <v>16</v>
      </c>
      <c r="K758" s="1471" t="s">
        <v>47</v>
      </c>
      <c r="L758" s="1472" t="s">
        <v>22787</v>
      </c>
      <c r="M758" s="1475"/>
      <c r="N758" s="1472"/>
      <c r="O758" s="1472"/>
      <c r="P758" s="1479"/>
      <c r="Q758" s="1464">
        <f t="shared" si="22"/>
        <v>4</v>
      </c>
      <c r="R758" s="1794" t="str">
        <f t="shared" si="23"/>
        <v>GUADALUPE</v>
      </c>
    </row>
    <row r="759" spans="1:19" s="21" customFormat="1" ht="25.05" customHeight="1" x14ac:dyDescent="0.3">
      <c r="A759" s="1471" t="s">
        <v>14</v>
      </c>
      <c r="B759" s="1471" t="s">
        <v>42</v>
      </c>
      <c r="C759" s="1471" t="s">
        <v>20</v>
      </c>
      <c r="D759" s="1472" t="str">
        <f>VLOOKUP(C759,CODIGOS!$B$1:$E$194,4,FALSE)</f>
        <v>TIENDA DE BARRIO O CIGARRERÍA, INCLUIDAS LAS UBICADAS EN ZONAS FRANCAS</v>
      </c>
      <c r="E759" s="1471" t="s">
        <v>8951</v>
      </c>
      <c r="F759" s="1471" t="s">
        <v>8952</v>
      </c>
      <c r="G759" s="1471" t="s">
        <v>8953</v>
      </c>
      <c r="H759" s="1521">
        <v>45758</v>
      </c>
      <c r="I759" s="1905">
        <v>0.73750000000000004</v>
      </c>
      <c r="J759" s="1471" t="s">
        <v>16</v>
      </c>
      <c r="K759" s="1471" t="s">
        <v>47</v>
      </c>
      <c r="L759" s="1472" t="s">
        <v>22787</v>
      </c>
      <c r="M759" s="1475"/>
      <c r="N759" s="1472"/>
      <c r="O759" s="1472"/>
      <c r="P759" s="1479"/>
      <c r="Q759" s="1464">
        <f t="shared" si="22"/>
        <v>4</v>
      </c>
      <c r="R759" s="1794" t="str">
        <f t="shared" si="23"/>
        <v>GUADALUPE</v>
      </c>
    </row>
    <row r="760" spans="1:19" s="21" customFormat="1" ht="25.05" customHeight="1" x14ac:dyDescent="0.3">
      <c r="A760" s="1471" t="s">
        <v>14</v>
      </c>
      <c r="B760" s="1471" t="s">
        <v>42</v>
      </c>
      <c r="C760" s="1471" t="s">
        <v>20</v>
      </c>
      <c r="D760" s="1472" t="str">
        <f>VLOOKUP(C760,CODIGOS!$B$1:$E$194,4,FALSE)</f>
        <v>TIENDA DE BARRIO O CIGARRERÍA, INCLUIDAS LAS UBICADAS EN ZONAS FRANCAS</v>
      </c>
      <c r="E760" s="1471" t="s">
        <v>8954</v>
      </c>
      <c r="F760" s="1471" t="s">
        <v>8955</v>
      </c>
      <c r="G760" s="1471" t="s">
        <v>8956</v>
      </c>
      <c r="H760" s="1521">
        <v>45758</v>
      </c>
      <c r="I760" s="1905">
        <v>0.65500000000000003</v>
      </c>
      <c r="J760" s="1471" t="s">
        <v>16</v>
      </c>
      <c r="K760" s="1471" t="s">
        <v>47</v>
      </c>
      <c r="L760" s="1472" t="s">
        <v>22787</v>
      </c>
      <c r="M760" s="1475"/>
      <c r="N760" s="1472"/>
      <c r="O760" s="1472"/>
      <c r="P760" s="1479"/>
      <c r="Q760" s="1464">
        <f t="shared" si="22"/>
        <v>4</v>
      </c>
      <c r="R760" s="1794" t="str">
        <f t="shared" si="23"/>
        <v>GUADALUPE</v>
      </c>
    </row>
    <row r="761" spans="1:19" s="21" customFormat="1" ht="25.05" customHeight="1" x14ac:dyDescent="0.3">
      <c r="A761" s="1471" t="s">
        <v>14</v>
      </c>
      <c r="B761" s="1471" t="s">
        <v>42</v>
      </c>
      <c r="C761" s="1471" t="s">
        <v>20</v>
      </c>
      <c r="D761" s="1472" t="str">
        <f>VLOOKUP(C761,CODIGOS!$B$1:$E$194,4,FALSE)</f>
        <v>TIENDA DE BARRIO O CIGARRERÍA, INCLUIDAS LAS UBICADAS EN ZONAS FRANCAS</v>
      </c>
      <c r="E761" s="1471" t="s">
        <v>8957</v>
      </c>
      <c r="F761" s="1471" t="s">
        <v>8958</v>
      </c>
      <c r="G761" s="1471" t="s">
        <v>8959</v>
      </c>
      <c r="H761" s="1521">
        <v>45768</v>
      </c>
      <c r="I761" s="1905">
        <v>0.71499999999999997</v>
      </c>
      <c r="J761" s="1471" t="s">
        <v>16</v>
      </c>
      <c r="K761" s="1471" t="s">
        <v>47</v>
      </c>
      <c r="L761" s="1472" t="s">
        <v>22787</v>
      </c>
      <c r="M761" s="1475"/>
      <c r="N761" s="1472"/>
      <c r="O761" s="1472"/>
      <c r="P761" s="1479"/>
      <c r="Q761" s="1464">
        <f t="shared" si="22"/>
        <v>4</v>
      </c>
      <c r="R761" s="1794" t="str">
        <f t="shared" si="23"/>
        <v>GUADALUPE</v>
      </c>
    </row>
    <row r="762" spans="1:19" s="21" customFormat="1" ht="25.05" customHeight="1" x14ac:dyDescent="0.3">
      <c r="A762" s="1471" t="s">
        <v>14</v>
      </c>
      <c r="B762" s="1471" t="s">
        <v>42</v>
      </c>
      <c r="C762" s="1471" t="s">
        <v>20</v>
      </c>
      <c r="D762" s="1472" t="str">
        <f>VLOOKUP(C762,CODIGOS!$B$1:$E$194,4,FALSE)</f>
        <v>TIENDA DE BARRIO O CIGARRERÍA, INCLUIDAS LAS UBICADAS EN ZONAS FRANCAS</v>
      </c>
      <c r="E762" s="1471" t="s">
        <v>8960</v>
      </c>
      <c r="F762" s="1471" t="s">
        <v>8961</v>
      </c>
      <c r="G762" s="1471" t="s">
        <v>8962</v>
      </c>
      <c r="H762" s="1521">
        <v>45768</v>
      </c>
      <c r="I762" s="1905">
        <v>0.68500000000000005</v>
      </c>
      <c r="J762" s="1471" t="s">
        <v>16</v>
      </c>
      <c r="K762" s="1471" t="s">
        <v>47</v>
      </c>
      <c r="L762" s="1472" t="s">
        <v>22787</v>
      </c>
      <c r="M762" s="1475"/>
      <c r="N762" s="1472"/>
      <c r="O762" s="1472"/>
      <c r="P762" s="1479"/>
      <c r="Q762" s="1464">
        <f t="shared" si="22"/>
        <v>4</v>
      </c>
      <c r="R762" s="1794" t="str">
        <f t="shared" si="23"/>
        <v>GUADALUPE</v>
      </c>
    </row>
    <row r="763" spans="1:19" s="21" customFormat="1" ht="25.05" customHeight="1" x14ac:dyDescent="0.3">
      <c r="A763" s="1471" t="s">
        <v>14</v>
      </c>
      <c r="B763" s="1471" t="s">
        <v>42</v>
      </c>
      <c r="C763" s="1471" t="s">
        <v>3298</v>
      </c>
      <c r="D763" s="1472" t="str">
        <f>VLOOKUP(C763,CODIGOS!$B$1:$E$194,4,FALSE)</f>
        <v>EXPENDIO DE  PESCADO Y PRODUCTOS DE LA PESCA.</v>
      </c>
      <c r="E763" s="1471" t="s">
        <v>8966</v>
      </c>
      <c r="F763" s="1471" t="s">
        <v>8964</v>
      </c>
      <c r="G763" s="1471" t="s">
        <v>8967</v>
      </c>
      <c r="H763" s="1521">
        <v>45770</v>
      </c>
      <c r="I763" s="1905">
        <v>0.82750000000000001</v>
      </c>
      <c r="J763" s="1471" t="s">
        <v>16</v>
      </c>
      <c r="K763" s="1471" t="s">
        <v>47</v>
      </c>
      <c r="L763" s="1472" t="s">
        <v>22787</v>
      </c>
      <c r="M763" s="1475"/>
      <c r="N763" s="1479"/>
      <c r="O763" s="1479"/>
      <c r="P763" s="1479"/>
      <c r="Q763" s="1464">
        <f t="shared" si="22"/>
        <v>4</v>
      </c>
      <c r="R763" s="1794" t="str">
        <f t="shared" si="23"/>
        <v>GUADALUPE</v>
      </c>
    </row>
    <row r="764" spans="1:19" s="21" customFormat="1" ht="25.05" customHeight="1" x14ac:dyDescent="0.3">
      <c r="A764" s="1471" t="s">
        <v>14</v>
      </c>
      <c r="B764" s="1471" t="s">
        <v>42</v>
      </c>
      <c r="C764" s="1471" t="s">
        <v>3298</v>
      </c>
      <c r="D764" s="1472" t="str">
        <f>VLOOKUP(C764,CODIGOS!$B$1:$E$194,4,FALSE)</f>
        <v>EXPENDIO DE  PESCADO Y PRODUCTOS DE LA PESCA.</v>
      </c>
      <c r="E764" s="1471" t="s">
        <v>8281</v>
      </c>
      <c r="F764" s="1471" t="s">
        <v>8964</v>
      </c>
      <c r="G764" s="1471" t="s">
        <v>8968</v>
      </c>
      <c r="H764" s="1521">
        <v>45770</v>
      </c>
      <c r="I764" s="1905">
        <v>0.82750000000000001</v>
      </c>
      <c r="J764" s="1471" t="s">
        <v>16</v>
      </c>
      <c r="K764" s="1471" t="s">
        <v>47</v>
      </c>
      <c r="L764" s="1472" t="s">
        <v>22787</v>
      </c>
      <c r="M764" s="1475"/>
      <c r="N764" s="1479"/>
      <c r="O764" s="1479"/>
      <c r="P764" s="1479"/>
      <c r="Q764" s="1464">
        <f t="shared" si="22"/>
        <v>4</v>
      </c>
      <c r="R764" s="1794" t="str">
        <f t="shared" si="23"/>
        <v>GUADALUPE</v>
      </c>
    </row>
    <row r="765" spans="1:19" s="21" customFormat="1" ht="25.05" customHeight="1" x14ac:dyDescent="0.3">
      <c r="A765" s="1471" t="s">
        <v>14</v>
      </c>
      <c r="B765" s="1471" t="s">
        <v>42</v>
      </c>
      <c r="C765" s="1471" t="s">
        <v>1031</v>
      </c>
      <c r="D765" s="1472" t="str">
        <f>VLOOKUP(C765,CODIGOS!$B$1:$E$194,4,FALSE)</f>
        <v>EXPENDIO DE VERDURAS - FRUTAS ( LOCAL - ESTABLECIMIENTO Y/O FRUVER)</v>
      </c>
      <c r="E765" s="1471" t="s">
        <v>8963</v>
      </c>
      <c r="F765" s="1471" t="s">
        <v>8964</v>
      </c>
      <c r="G765" s="1471" t="s">
        <v>8965</v>
      </c>
      <c r="H765" s="1521">
        <v>45770</v>
      </c>
      <c r="I765" s="1905">
        <v>0.72250000000000003</v>
      </c>
      <c r="J765" s="1471" t="s">
        <v>16</v>
      </c>
      <c r="K765" s="1471" t="s">
        <v>47</v>
      </c>
      <c r="L765" s="1472" t="s">
        <v>22787</v>
      </c>
      <c r="M765" s="1475"/>
      <c r="N765" s="1472"/>
      <c r="O765" s="1472"/>
      <c r="P765" s="1479"/>
      <c r="Q765" s="1464">
        <f t="shared" si="22"/>
        <v>4</v>
      </c>
      <c r="R765" s="1794" t="str">
        <f t="shared" si="23"/>
        <v>GUADALUPE</v>
      </c>
    </row>
    <row r="766" spans="1:19" s="21" customFormat="1" ht="25.05" customHeight="1" x14ac:dyDescent="0.2">
      <c r="A766" s="1471" t="s">
        <v>14</v>
      </c>
      <c r="B766" s="1471" t="s">
        <v>42</v>
      </c>
      <c r="C766" s="1471" t="s">
        <v>31</v>
      </c>
      <c r="D766" s="1472" t="str">
        <f>VLOOKUP(C766,CODIGOS!$B$1:$E$194,4,FALSE)</f>
        <v>HOTELES (SIN SERVICIO DE RESTAURANTE Y/O SIN PISCINA)</v>
      </c>
      <c r="E766" s="1471" t="s">
        <v>14758</v>
      </c>
      <c r="F766" s="1471" t="s">
        <v>14759</v>
      </c>
      <c r="G766" s="1758" t="s">
        <v>14760</v>
      </c>
      <c r="H766" s="1521">
        <v>45782</v>
      </c>
      <c r="I766" s="1905">
        <v>0.96</v>
      </c>
      <c r="J766" s="1471" t="s">
        <v>22</v>
      </c>
      <c r="K766" s="1471" t="s">
        <v>47</v>
      </c>
      <c r="L766" s="1472" t="s">
        <v>22780</v>
      </c>
      <c r="M766" s="1475"/>
      <c r="N766" s="1475"/>
      <c r="O766" s="1479"/>
      <c r="P766" s="1479"/>
      <c r="Q766" s="1464">
        <f t="shared" si="22"/>
        <v>5</v>
      </c>
      <c r="R766" s="1794" t="str">
        <f t="shared" si="23"/>
        <v>GUADALUPE</v>
      </c>
      <c r="S766" s="389"/>
    </row>
    <row r="767" spans="1:19" s="21" customFormat="1" ht="25.05" customHeight="1" x14ac:dyDescent="0.2">
      <c r="A767" s="1471" t="s">
        <v>14</v>
      </c>
      <c r="B767" s="1471" t="s">
        <v>42</v>
      </c>
      <c r="C767" s="1475" t="s">
        <v>31</v>
      </c>
      <c r="D767" s="1472" t="str">
        <f>VLOOKUP(C767,CODIGOS!$B$1:$E$194,4,FALSE)</f>
        <v>HOTELES (SIN SERVICIO DE RESTAURANTE Y/O SIN PISCINA)</v>
      </c>
      <c r="E767" s="1471" t="s">
        <v>14761</v>
      </c>
      <c r="F767" s="1471" t="s">
        <v>14762</v>
      </c>
      <c r="G767" s="1475" t="s">
        <v>14763</v>
      </c>
      <c r="H767" s="1521">
        <v>45782</v>
      </c>
      <c r="I767" s="1905">
        <v>0.96</v>
      </c>
      <c r="J767" s="1471" t="s">
        <v>22</v>
      </c>
      <c r="K767" s="1471" t="s">
        <v>47</v>
      </c>
      <c r="L767" s="1472" t="s">
        <v>22780</v>
      </c>
      <c r="M767" s="1475"/>
      <c r="N767" s="1475"/>
      <c r="O767" s="1472"/>
      <c r="P767" s="1479"/>
      <c r="Q767" s="1464">
        <f t="shared" si="22"/>
        <v>5</v>
      </c>
      <c r="R767" s="1794" t="str">
        <f t="shared" si="23"/>
        <v>GUADALUPE</v>
      </c>
      <c r="S767" s="389"/>
    </row>
    <row r="768" spans="1:19" s="21" customFormat="1" ht="25.05" customHeight="1" x14ac:dyDescent="0.2">
      <c r="A768" s="1471" t="s">
        <v>14</v>
      </c>
      <c r="B768" s="1471" t="s">
        <v>42</v>
      </c>
      <c r="C768" s="1475" t="s">
        <v>31</v>
      </c>
      <c r="D768" s="1472" t="str">
        <f>VLOOKUP(C768,CODIGOS!$B$1:$E$194,4,FALSE)</f>
        <v>HOTELES (SIN SERVICIO DE RESTAURANTE Y/O SIN PISCINA)</v>
      </c>
      <c r="E768" s="1471" t="s">
        <v>14755</v>
      </c>
      <c r="F768" s="1471" t="s">
        <v>14756</v>
      </c>
      <c r="G768" s="1475" t="s">
        <v>14757</v>
      </c>
      <c r="H768" s="1473">
        <v>45783</v>
      </c>
      <c r="I768" s="1895">
        <v>0.86499999999999999</v>
      </c>
      <c r="J768" s="1471" t="s">
        <v>16</v>
      </c>
      <c r="K768" s="1471" t="s">
        <v>47</v>
      </c>
      <c r="L768" s="1472" t="s">
        <v>22780</v>
      </c>
      <c r="M768" s="1475"/>
      <c r="N768" s="1475"/>
      <c r="O768" s="1472"/>
      <c r="P768" s="1479"/>
      <c r="Q768" s="1464">
        <f t="shared" si="22"/>
        <v>5</v>
      </c>
      <c r="R768" s="1794" t="str">
        <f t="shared" si="23"/>
        <v>GUADALUPE</v>
      </c>
      <c r="S768" s="389"/>
    </row>
    <row r="769" spans="1:19" s="21" customFormat="1" ht="25.05" customHeight="1" x14ac:dyDescent="0.2">
      <c r="A769" s="1471" t="s">
        <v>14</v>
      </c>
      <c r="B769" s="1471" t="s">
        <v>42</v>
      </c>
      <c r="C769" s="1475" t="s">
        <v>2798</v>
      </c>
      <c r="D769" s="1472" t="str">
        <f>VLOOKUP(C769,CODIGOS!$B$1:$E$194,4,FALSE)</f>
        <v>HOTELES (CON SERVICIO DE RESTAURANTE Y/O PISCINA)</v>
      </c>
      <c r="E769" s="1475" t="s">
        <v>14752</v>
      </c>
      <c r="F769" s="1475" t="s">
        <v>14753</v>
      </c>
      <c r="G769" s="1475" t="s">
        <v>14754</v>
      </c>
      <c r="H769" s="1521">
        <v>45785</v>
      </c>
      <c r="I769" s="1905">
        <v>0.87</v>
      </c>
      <c r="J769" s="1471" t="s">
        <v>16</v>
      </c>
      <c r="K769" s="1471" t="s">
        <v>47</v>
      </c>
      <c r="L769" s="1472" t="s">
        <v>22780</v>
      </c>
      <c r="M769" s="1475"/>
      <c r="N769" s="1475"/>
      <c r="O769" s="1472"/>
      <c r="P769" s="1479"/>
      <c r="Q769" s="1464">
        <f t="shared" si="22"/>
        <v>5</v>
      </c>
      <c r="R769" s="1794" t="str">
        <f t="shared" si="23"/>
        <v>GUADALUPE</v>
      </c>
      <c r="S769" s="389"/>
    </row>
    <row r="770" spans="1:19" s="21" customFormat="1" ht="25.05" customHeight="1" x14ac:dyDescent="0.2">
      <c r="A770" s="1471" t="s">
        <v>14</v>
      </c>
      <c r="B770" s="1471" t="s">
        <v>42</v>
      </c>
      <c r="C770" s="1475" t="s">
        <v>31</v>
      </c>
      <c r="D770" s="1472" t="str">
        <f>VLOOKUP(C770,CODIGOS!$B$1:$E$194,4,FALSE)</f>
        <v>HOTELES (SIN SERVICIO DE RESTAURANTE Y/O SIN PISCINA)</v>
      </c>
      <c r="E770" s="1471" t="s">
        <v>14749</v>
      </c>
      <c r="F770" s="1471" t="s">
        <v>14750</v>
      </c>
      <c r="G770" s="1475" t="s">
        <v>14751</v>
      </c>
      <c r="H770" s="1521">
        <v>45785</v>
      </c>
      <c r="I770" s="1905">
        <v>0.90500000000000003</v>
      </c>
      <c r="J770" s="1471" t="s">
        <v>16</v>
      </c>
      <c r="K770" s="1471" t="s">
        <v>47</v>
      </c>
      <c r="L770" s="1472" t="s">
        <v>22780</v>
      </c>
      <c r="M770" s="1475"/>
      <c r="N770" s="1475"/>
      <c r="O770" s="1479"/>
      <c r="P770" s="1479"/>
      <c r="Q770" s="1464">
        <f t="shared" si="22"/>
        <v>5</v>
      </c>
      <c r="R770" s="1794" t="str">
        <f t="shared" si="23"/>
        <v>GUADALUPE</v>
      </c>
      <c r="S770" s="389"/>
    </row>
    <row r="771" spans="1:19" s="21" customFormat="1" ht="25.05" customHeight="1" x14ac:dyDescent="0.2">
      <c r="A771" s="1471" t="s">
        <v>14</v>
      </c>
      <c r="B771" s="1471" t="s">
        <v>42</v>
      </c>
      <c r="C771" s="1471" t="s">
        <v>31</v>
      </c>
      <c r="D771" s="1472" t="str">
        <f>VLOOKUP(C771,CODIGOS!$B$1:$E$194,4,FALSE)</f>
        <v>HOTELES (SIN SERVICIO DE RESTAURANTE Y/O SIN PISCINA)</v>
      </c>
      <c r="E771" s="1471" t="s">
        <v>14743</v>
      </c>
      <c r="F771" s="1471" t="s">
        <v>14744</v>
      </c>
      <c r="G771" s="1758" t="s">
        <v>14745</v>
      </c>
      <c r="H771" s="1521">
        <v>45789</v>
      </c>
      <c r="I771" s="1905">
        <v>0.86</v>
      </c>
      <c r="J771" s="1471" t="s">
        <v>16</v>
      </c>
      <c r="K771" s="1471" t="s">
        <v>47</v>
      </c>
      <c r="L771" s="1472" t="s">
        <v>22780</v>
      </c>
      <c r="M771" s="1475"/>
      <c r="N771" s="1475"/>
      <c r="O771" s="1472"/>
      <c r="P771" s="1479"/>
      <c r="Q771" s="1464">
        <f t="shared" si="22"/>
        <v>5</v>
      </c>
      <c r="R771" s="1794" t="str">
        <f t="shared" si="23"/>
        <v>GUADALUPE</v>
      </c>
      <c r="S771" s="389"/>
    </row>
    <row r="772" spans="1:19" s="21" customFormat="1" ht="25.05" customHeight="1" x14ac:dyDescent="0.2">
      <c r="A772" s="1471" t="s">
        <v>14</v>
      </c>
      <c r="B772" s="1471" t="s">
        <v>42</v>
      </c>
      <c r="C772" s="1471" t="s">
        <v>31</v>
      </c>
      <c r="D772" s="1472" t="str">
        <f>VLOOKUP(C772,CODIGOS!$B$1:$E$194,4,FALSE)</f>
        <v>HOTELES (SIN SERVICIO DE RESTAURANTE Y/O SIN PISCINA)</v>
      </c>
      <c r="E772" s="1471" t="s">
        <v>14746</v>
      </c>
      <c r="F772" s="1471" t="s">
        <v>14747</v>
      </c>
      <c r="G772" s="1758" t="s">
        <v>14748</v>
      </c>
      <c r="H772" s="1521">
        <v>45789</v>
      </c>
      <c r="I772" s="1905">
        <v>0.88</v>
      </c>
      <c r="J772" s="1471" t="s">
        <v>16</v>
      </c>
      <c r="K772" s="1471" t="s">
        <v>47</v>
      </c>
      <c r="L772" s="1472" t="s">
        <v>22780</v>
      </c>
      <c r="M772" s="1475"/>
      <c r="N772" s="1475"/>
      <c r="O772" s="1479"/>
      <c r="P772" s="1479"/>
      <c r="Q772" s="1464">
        <f t="shared" si="22"/>
        <v>5</v>
      </c>
      <c r="R772" s="1794" t="str">
        <f t="shared" si="23"/>
        <v>GUADALUPE</v>
      </c>
      <c r="S772" s="389"/>
    </row>
    <row r="773" spans="1:19" s="21" customFormat="1" ht="25.05" customHeight="1" x14ac:dyDescent="0.2">
      <c r="A773" s="1471" t="s">
        <v>14</v>
      </c>
      <c r="B773" s="1471" t="s">
        <v>42</v>
      </c>
      <c r="C773" s="1475" t="s">
        <v>31</v>
      </c>
      <c r="D773" s="1472" t="str">
        <f>VLOOKUP(C773,CODIGOS!$B$1:$E$194,4,FALSE)</f>
        <v>HOTELES (SIN SERVICIO DE RESTAURANTE Y/O SIN PISCINA)</v>
      </c>
      <c r="E773" s="1471" t="s">
        <v>14740</v>
      </c>
      <c r="F773" s="1471" t="s">
        <v>14741</v>
      </c>
      <c r="G773" s="1475" t="s">
        <v>14742</v>
      </c>
      <c r="H773" s="1521">
        <v>45790</v>
      </c>
      <c r="I773" s="2000">
        <v>1</v>
      </c>
      <c r="J773" s="1471" t="s">
        <v>22</v>
      </c>
      <c r="K773" s="1471" t="s">
        <v>47</v>
      </c>
      <c r="L773" s="1472" t="s">
        <v>22780</v>
      </c>
      <c r="M773" s="1475"/>
      <c r="N773" s="1475"/>
      <c r="O773" s="1472"/>
      <c r="P773" s="1479"/>
      <c r="Q773" s="1464">
        <f t="shared" si="22"/>
        <v>5</v>
      </c>
      <c r="R773" s="1794" t="str">
        <f t="shared" si="23"/>
        <v>GUADALUPE</v>
      </c>
      <c r="S773" s="389"/>
    </row>
    <row r="774" spans="1:19" s="21" customFormat="1" ht="25.05" customHeight="1" x14ac:dyDescent="0.2">
      <c r="A774" s="1471" t="s">
        <v>14</v>
      </c>
      <c r="B774" s="1471" t="s">
        <v>42</v>
      </c>
      <c r="C774" s="1475" t="s">
        <v>2798</v>
      </c>
      <c r="D774" s="1472" t="str">
        <f>VLOOKUP(C774,CODIGOS!$B$1:$E$194,4,FALSE)</f>
        <v>HOTELES (CON SERVICIO DE RESTAURANTE Y/O PISCINA)</v>
      </c>
      <c r="E774" s="1475" t="s">
        <v>14738</v>
      </c>
      <c r="F774" s="1475" t="s">
        <v>1363</v>
      </c>
      <c r="G774" s="1475" t="s">
        <v>14739</v>
      </c>
      <c r="H774" s="1521">
        <v>45796</v>
      </c>
      <c r="I774" s="1905">
        <v>0.88500000000000001</v>
      </c>
      <c r="J774" s="1471" t="s">
        <v>16</v>
      </c>
      <c r="K774" s="1471" t="s">
        <v>47</v>
      </c>
      <c r="L774" s="1472" t="s">
        <v>22780</v>
      </c>
      <c r="M774" s="1475"/>
      <c r="N774" s="1475"/>
      <c r="O774" s="1472"/>
      <c r="P774" s="1479"/>
      <c r="Q774" s="1464">
        <f t="shared" si="22"/>
        <v>5</v>
      </c>
      <c r="R774" s="1794" t="str">
        <f t="shared" si="23"/>
        <v>GUADALUPE</v>
      </c>
      <c r="S774" s="389"/>
    </row>
    <row r="775" spans="1:19" s="21" customFormat="1" ht="25.05" customHeight="1" x14ac:dyDescent="0.2">
      <c r="A775" s="1471" t="s">
        <v>14</v>
      </c>
      <c r="B775" s="1471" t="s">
        <v>42</v>
      </c>
      <c r="C775" s="1472" t="s">
        <v>2798</v>
      </c>
      <c r="D775" s="1472" t="str">
        <f>VLOOKUP(C775,CODIGOS!$B$1:$E$194,4,FALSE)</f>
        <v>HOTELES (CON SERVICIO DE RESTAURANTE Y/O PISCINA)</v>
      </c>
      <c r="E775" s="1471" t="s">
        <v>1401</v>
      </c>
      <c r="F775" s="1471" t="s">
        <v>1402</v>
      </c>
      <c r="G775" s="1475" t="s">
        <v>1403</v>
      </c>
      <c r="H775" s="1521">
        <v>45797</v>
      </c>
      <c r="I775" s="1905">
        <v>0.95499999999999996</v>
      </c>
      <c r="J775" s="1471" t="s">
        <v>22</v>
      </c>
      <c r="K775" s="1471" t="s">
        <v>47</v>
      </c>
      <c r="L775" s="1472" t="s">
        <v>22780</v>
      </c>
      <c r="M775" s="1475"/>
      <c r="N775" s="1475"/>
      <c r="O775" s="1472"/>
      <c r="P775" s="1479"/>
      <c r="Q775" s="1464">
        <f t="shared" ref="Q775:Q838" si="24">MONTH(H775)</f>
        <v>5</v>
      </c>
      <c r="R775" s="1794" t="str">
        <f t="shared" ref="R775:R838" si="25">B775</f>
        <v>GUADALUPE</v>
      </c>
      <c r="S775" s="389"/>
    </row>
    <row r="776" spans="1:19" s="21" customFormat="1" ht="25.05" customHeight="1" x14ac:dyDescent="0.2">
      <c r="A776" s="1471" t="s">
        <v>14</v>
      </c>
      <c r="B776" s="1471" t="s">
        <v>42</v>
      </c>
      <c r="C776" s="1475" t="s">
        <v>31</v>
      </c>
      <c r="D776" s="1472" t="str">
        <f>VLOOKUP(C776,CODIGOS!$B$1:$E$194,4,FALSE)</f>
        <v>HOTELES (SIN SERVICIO DE RESTAURANTE Y/O SIN PISCINA)</v>
      </c>
      <c r="E776" s="1471" t="s">
        <v>14730</v>
      </c>
      <c r="F776" s="1471" t="s">
        <v>14731</v>
      </c>
      <c r="G776" s="1475" t="s">
        <v>14732</v>
      </c>
      <c r="H776" s="1521">
        <v>45799</v>
      </c>
      <c r="I776" s="1905">
        <v>0.96</v>
      </c>
      <c r="J776" s="1471" t="s">
        <v>22</v>
      </c>
      <c r="K776" s="1471" t="s">
        <v>47</v>
      </c>
      <c r="L776" s="1472" t="s">
        <v>22780</v>
      </c>
      <c r="M776" s="1475"/>
      <c r="N776" s="1475"/>
      <c r="O776" s="1472"/>
      <c r="P776" s="1479"/>
      <c r="Q776" s="1464">
        <f t="shared" si="24"/>
        <v>5</v>
      </c>
      <c r="R776" s="1794" t="str">
        <f t="shared" si="25"/>
        <v>GUADALUPE</v>
      </c>
      <c r="S776" s="389"/>
    </row>
    <row r="777" spans="1:19" s="21" customFormat="1" ht="25.05" customHeight="1" x14ac:dyDescent="0.2">
      <c r="A777" s="1471" t="s">
        <v>14</v>
      </c>
      <c r="B777" s="1471" t="s">
        <v>42</v>
      </c>
      <c r="C777" s="1475" t="s">
        <v>31</v>
      </c>
      <c r="D777" s="1472" t="str">
        <f>VLOOKUP(C777,CODIGOS!$B$1:$E$194,4,FALSE)</f>
        <v>HOTELES (SIN SERVICIO DE RESTAURANTE Y/O SIN PISCINA)</v>
      </c>
      <c r="E777" s="1471" t="s">
        <v>14733</v>
      </c>
      <c r="F777" s="1471" t="s">
        <v>14734</v>
      </c>
      <c r="G777" s="1475" t="s">
        <v>14732</v>
      </c>
      <c r="H777" s="1521">
        <v>45799</v>
      </c>
      <c r="I777" s="1905">
        <v>0.96</v>
      </c>
      <c r="J777" s="1471" t="s">
        <v>22</v>
      </c>
      <c r="K777" s="1471" t="s">
        <v>47</v>
      </c>
      <c r="L777" s="1472" t="s">
        <v>22780</v>
      </c>
      <c r="M777" s="1475"/>
      <c r="N777" s="1475"/>
      <c r="O777" s="1472"/>
      <c r="P777" s="1479"/>
      <c r="Q777" s="1464">
        <f t="shared" si="24"/>
        <v>5</v>
      </c>
      <c r="R777" s="1794" t="str">
        <f t="shared" si="25"/>
        <v>GUADALUPE</v>
      </c>
      <c r="S777" s="389"/>
    </row>
    <row r="778" spans="1:19" s="21" customFormat="1" ht="25.05" customHeight="1" x14ac:dyDescent="0.2">
      <c r="A778" s="1471" t="s">
        <v>14</v>
      </c>
      <c r="B778" s="1471" t="s">
        <v>42</v>
      </c>
      <c r="C778" s="1475" t="s">
        <v>31</v>
      </c>
      <c r="D778" s="1472" t="str">
        <f>VLOOKUP(C778,CODIGOS!$B$1:$E$194,4,FALSE)</f>
        <v>HOTELES (SIN SERVICIO DE RESTAURANTE Y/O SIN PISCINA)</v>
      </c>
      <c r="E778" s="1471" t="s">
        <v>14735</v>
      </c>
      <c r="F778" s="1471" t="s">
        <v>14736</v>
      </c>
      <c r="G778" s="1475" t="s">
        <v>14737</v>
      </c>
      <c r="H778" s="1521">
        <v>45799</v>
      </c>
      <c r="I778" s="1905">
        <v>0.90500000000000003</v>
      </c>
      <c r="J778" s="1471" t="s">
        <v>16</v>
      </c>
      <c r="K778" s="1471" t="s">
        <v>47</v>
      </c>
      <c r="L778" s="1472" t="s">
        <v>22780</v>
      </c>
      <c r="M778" s="1475"/>
      <c r="N778" s="1475"/>
      <c r="O778" s="1472"/>
      <c r="P778" s="1479"/>
      <c r="Q778" s="1464">
        <f t="shared" si="24"/>
        <v>5</v>
      </c>
      <c r="R778" s="1794" t="str">
        <f t="shared" si="25"/>
        <v>GUADALUPE</v>
      </c>
      <c r="S778" s="389"/>
    </row>
    <row r="779" spans="1:19" s="21" customFormat="1" ht="25.05" customHeight="1" x14ac:dyDescent="0.2">
      <c r="A779" s="1471" t="s">
        <v>14</v>
      </c>
      <c r="B779" s="1471" t="s">
        <v>42</v>
      </c>
      <c r="C779" s="1471" t="s">
        <v>2221</v>
      </c>
      <c r="D779" s="1472" t="str">
        <f>VLOOKUP(C779,CODIGOS!$B$1:$E$194,4,FALSE)</f>
        <v>AREAS DE PREPARACION DE HOTELES (INCLUIDOS LOS UBICADOS EN ZONAS FRANCAS), MOTELES, HOSTALES, RESIDENCIAS Y CASAS DE LENOCINIO</v>
      </c>
      <c r="E779" s="1471" t="s">
        <v>14729</v>
      </c>
      <c r="F779" s="1471" t="s">
        <v>8929</v>
      </c>
      <c r="G779" s="1471" t="s">
        <v>14728</v>
      </c>
      <c r="H779" s="1521">
        <v>45806</v>
      </c>
      <c r="I779" s="1905">
        <v>0.71</v>
      </c>
      <c r="J779" s="1471" t="s">
        <v>16</v>
      </c>
      <c r="K779" s="1471" t="s">
        <v>47</v>
      </c>
      <c r="L779" s="1472" t="s">
        <v>2934</v>
      </c>
      <c r="M779" s="1475"/>
      <c r="N779" s="1475"/>
      <c r="O779" s="1472"/>
      <c r="P779" s="1479"/>
      <c r="Q779" s="1464">
        <f t="shared" si="24"/>
        <v>5</v>
      </c>
      <c r="R779" s="1794" t="str">
        <f t="shared" si="25"/>
        <v>GUADALUPE</v>
      </c>
      <c r="S779" s="389"/>
    </row>
    <row r="780" spans="1:19" s="21" customFormat="1" ht="25.05" customHeight="1" x14ac:dyDescent="0.2">
      <c r="A780" s="1471" t="s">
        <v>14</v>
      </c>
      <c r="B780" s="1471" t="s">
        <v>42</v>
      </c>
      <c r="C780" s="1475" t="s">
        <v>31</v>
      </c>
      <c r="D780" s="1472" t="str">
        <f>VLOOKUP(C780,CODIGOS!$B$1:$E$194,4,FALSE)</f>
        <v>HOTELES (SIN SERVICIO DE RESTAURANTE Y/O SIN PISCINA)</v>
      </c>
      <c r="E780" s="1475" t="s">
        <v>14727</v>
      </c>
      <c r="F780" s="1475" t="s">
        <v>8929</v>
      </c>
      <c r="G780" s="1475" t="s">
        <v>14728</v>
      </c>
      <c r="H780" s="1521">
        <v>45806</v>
      </c>
      <c r="I780" s="1905">
        <v>0.88</v>
      </c>
      <c r="J780" s="1471" t="s">
        <v>16</v>
      </c>
      <c r="K780" s="1471" t="s">
        <v>47</v>
      </c>
      <c r="L780" s="1472" t="s">
        <v>22780</v>
      </c>
      <c r="M780" s="1475"/>
      <c r="N780" s="1475"/>
      <c r="O780" s="1472"/>
      <c r="P780" s="1479"/>
      <c r="Q780" s="1464">
        <f t="shared" si="24"/>
        <v>5</v>
      </c>
      <c r="R780" s="1794" t="str">
        <f t="shared" si="25"/>
        <v>GUADALUPE</v>
      </c>
      <c r="S780" s="389"/>
    </row>
    <row r="781" spans="1:19" s="21" customFormat="1" ht="25.05" customHeight="1" x14ac:dyDescent="0.3">
      <c r="A781" s="1471" t="s">
        <v>14</v>
      </c>
      <c r="B781" s="1471" t="s">
        <v>40</v>
      </c>
      <c r="C781" s="1475" t="s">
        <v>3905</v>
      </c>
      <c r="D781" s="1472" t="str">
        <f>VLOOKUP(C781,CODIGOS!$B$1:$E$194,4,FALSE)</f>
        <v>ESTABLECIMIENTOS QUE ALMACENEN, EXPENDAN Y APLIQUEN PLAGUICIDAS</v>
      </c>
      <c r="E781" s="1475" t="s">
        <v>12760</v>
      </c>
      <c r="F781" s="1475" t="s">
        <v>12761</v>
      </c>
      <c r="G781" s="1475" t="s">
        <v>12762</v>
      </c>
      <c r="H781" s="1521">
        <v>45685</v>
      </c>
      <c r="I781" s="1905">
        <v>0.70499999999999996</v>
      </c>
      <c r="J781" s="1471" t="s">
        <v>16</v>
      </c>
      <c r="K781" s="1471" t="s">
        <v>47</v>
      </c>
      <c r="L781" s="1515" t="s">
        <v>22786</v>
      </c>
      <c r="M781" s="1475"/>
      <c r="N781" s="1479"/>
      <c r="O781" s="1479"/>
      <c r="P781" s="1479"/>
      <c r="Q781" s="1464">
        <f t="shared" si="24"/>
        <v>1</v>
      </c>
      <c r="R781" s="1794" t="str">
        <f t="shared" si="25"/>
        <v>GUAPOTA</v>
      </c>
    </row>
    <row r="782" spans="1:19" s="21" customFormat="1" ht="25.05" customHeight="1" x14ac:dyDescent="0.3">
      <c r="A782" s="1471" t="s">
        <v>14</v>
      </c>
      <c r="B782" s="1471" t="s">
        <v>40</v>
      </c>
      <c r="C782" s="1471" t="s">
        <v>489</v>
      </c>
      <c r="D782" s="1472" t="str">
        <f>VLOOKUP(C782,CODIGOS!$B$1:$E$194,4,FALSE)</f>
        <v xml:space="preserve">COMIDAS RAPIDAS </v>
      </c>
      <c r="E782" s="1471" t="s">
        <v>12757</v>
      </c>
      <c r="F782" s="1471" t="s">
        <v>12758</v>
      </c>
      <c r="G782" s="1471" t="s">
        <v>12759</v>
      </c>
      <c r="H782" s="1521">
        <v>45686</v>
      </c>
      <c r="I782" s="1905">
        <v>0.72499999999999998</v>
      </c>
      <c r="J782" s="1471" t="s">
        <v>16</v>
      </c>
      <c r="K782" s="1471" t="s">
        <v>47</v>
      </c>
      <c r="L782" s="1472" t="s">
        <v>2934</v>
      </c>
      <c r="M782" s="1475"/>
      <c r="N782" s="1479"/>
      <c r="O782" s="1479"/>
      <c r="P782" s="1479"/>
      <c r="Q782" s="1464">
        <f t="shared" si="24"/>
        <v>1</v>
      </c>
      <c r="R782" s="1794" t="str">
        <f t="shared" si="25"/>
        <v>GUAPOTA</v>
      </c>
    </row>
    <row r="783" spans="1:19" s="21" customFormat="1" ht="25.05" customHeight="1" x14ac:dyDescent="0.3">
      <c r="A783" s="1471" t="s">
        <v>14</v>
      </c>
      <c r="B783" s="1471" t="s">
        <v>40</v>
      </c>
      <c r="C783" s="1471" t="s">
        <v>905</v>
      </c>
      <c r="D783" s="1472" t="str">
        <f>VLOOKUP(C783,CODIGOS!$B$1:$E$194,4,FALSE)</f>
        <v>COMEDORES ESCOLARES (PAE - PRIVADOS)</v>
      </c>
      <c r="E783" s="1471" t="s">
        <v>11935</v>
      </c>
      <c r="F783" s="1471" t="s">
        <v>11936</v>
      </c>
      <c r="G783" s="1471" t="s">
        <v>11927</v>
      </c>
      <c r="H783" s="1473">
        <v>45707</v>
      </c>
      <c r="I783" s="1895">
        <v>0.755</v>
      </c>
      <c r="J783" s="1471" t="s">
        <v>16</v>
      </c>
      <c r="K783" s="1471" t="s">
        <v>47</v>
      </c>
      <c r="L783" s="1472" t="s">
        <v>2934</v>
      </c>
      <c r="M783" s="1471"/>
      <c r="N783" s="1471"/>
      <c r="O783" s="1471"/>
      <c r="P783" s="1477"/>
      <c r="Q783" s="1464">
        <f t="shared" si="24"/>
        <v>2</v>
      </c>
      <c r="R783" s="1794" t="str">
        <f t="shared" si="25"/>
        <v>GUAPOTA</v>
      </c>
      <c r="S783" s="14"/>
    </row>
    <row r="784" spans="1:19" s="21" customFormat="1" ht="25.05" customHeight="1" x14ac:dyDescent="0.3">
      <c r="A784" s="1471" t="s">
        <v>14</v>
      </c>
      <c r="B784" s="1471" t="s">
        <v>40</v>
      </c>
      <c r="C784" s="1471" t="s">
        <v>803</v>
      </c>
      <c r="D784" s="1472" t="str">
        <f>VLOOKUP(C784,CODIGOS!$B$1:$E$194,4,FALSE)</f>
        <v xml:space="preserve">SISTEMAS DE SUMINISTRO DE AGUA PARA CONSUMO HUMANO URBANO </v>
      </c>
      <c r="E784" s="1471" t="s">
        <v>12271</v>
      </c>
      <c r="F784" s="1471" t="s">
        <v>12272</v>
      </c>
      <c r="G784" s="1471" t="s">
        <v>12273</v>
      </c>
      <c r="H784" s="1521">
        <v>45713</v>
      </c>
      <c r="I784" s="1905">
        <v>0.13880000000000001</v>
      </c>
      <c r="J784" s="1471" t="s">
        <v>16</v>
      </c>
      <c r="K784" s="1471" t="s">
        <v>47</v>
      </c>
      <c r="L784" s="1471" t="s">
        <v>17</v>
      </c>
      <c r="M784" s="1471" t="s">
        <v>808</v>
      </c>
      <c r="N784" s="1475"/>
      <c r="O784" s="1475"/>
      <c r="P784" s="1479"/>
      <c r="Q784" s="1464">
        <f t="shared" si="24"/>
        <v>2</v>
      </c>
      <c r="R784" s="1794" t="str">
        <f t="shared" si="25"/>
        <v>GUAPOTA</v>
      </c>
    </row>
    <row r="785" spans="1:19" s="21" customFormat="1" ht="25.05" customHeight="1" x14ac:dyDescent="0.3">
      <c r="A785" s="1471" t="s">
        <v>14</v>
      </c>
      <c r="B785" s="1471" t="s">
        <v>40</v>
      </c>
      <c r="C785" s="1471" t="s">
        <v>905</v>
      </c>
      <c r="D785" s="1472" t="str">
        <f>VLOOKUP(C785,CODIGOS!$B$1:$E$194,4,FALSE)</f>
        <v>COMEDORES ESCOLARES (PAE - PRIVADOS)</v>
      </c>
      <c r="E785" s="1471" t="s">
        <v>11928</v>
      </c>
      <c r="F785" s="1471" t="s">
        <v>11929</v>
      </c>
      <c r="G785" s="1471" t="s">
        <v>11930</v>
      </c>
      <c r="H785" s="1473">
        <v>45714</v>
      </c>
      <c r="I785" s="1895">
        <v>0.71499999999999997</v>
      </c>
      <c r="J785" s="1471" t="s">
        <v>16</v>
      </c>
      <c r="K785" s="1471" t="s">
        <v>47</v>
      </c>
      <c r="L785" s="1472" t="s">
        <v>2934</v>
      </c>
      <c r="M785" s="1471"/>
      <c r="N785" s="1471"/>
      <c r="O785" s="1471"/>
      <c r="P785" s="1479"/>
      <c r="Q785" s="1464">
        <f t="shared" si="24"/>
        <v>2</v>
      </c>
      <c r="R785" s="1794" t="str">
        <f t="shared" si="25"/>
        <v>GUAPOTA</v>
      </c>
    </row>
    <row r="786" spans="1:19" s="21" customFormat="1" ht="25.05" customHeight="1" x14ac:dyDescent="0.3">
      <c r="A786" s="1471" t="s">
        <v>14</v>
      </c>
      <c r="B786" s="1471" t="s">
        <v>40</v>
      </c>
      <c r="C786" s="1471" t="s">
        <v>905</v>
      </c>
      <c r="D786" s="1472" t="str">
        <f>VLOOKUP(C786,CODIGOS!$B$1:$E$194,4,FALSE)</f>
        <v>COMEDORES ESCOLARES (PAE - PRIVADOS)</v>
      </c>
      <c r="E786" s="1471" t="s">
        <v>11931</v>
      </c>
      <c r="F786" s="1471" t="s">
        <v>11932</v>
      </c>
      <c r="G786" s="1471" t="s">
        <v>1187</v>
      </c>
      <c r="H786" s="1473">
        <v>45714</v>
      </c>
      <c r="I786" s="1895">
        <v>0.73499999999999999</v>
      </c>
      <c r="J786" s="1471" t="s">
        <v>16</v>
      </c>
      <c r="K786" s="1471" t="s">
        <v>47</v>
      </c>
      <c r="L786" s="1472" t="s">
        <v>2934</v>
      </c>
      <c r="M786" s="1471"/>
      <c r="N786" s="1471"/>
      <c r="O786" s="1471"/>
      <c r="P786" s="1477"/>
      <c r="Q786" s="1464">
        <f t="shared" si="24"/>
        <v>2</v>
      </c>
      <c r="R786" s="1794" t="str">
        <f t="shared" si="25"/>
        <v>GUAPOTA</v>
      </c>
    </row>
    <row r="787" spans="1:19" s="21" customFormat="1" ht="25.05" customHeight="1" x14ac:dyDescent="0.3">
      <c r="A787" s="1471" t="s">
        <v>14</v>
      </c>
      <c r="B787" s="1471" t="s">
        <v>40</v>
      </c>
      <c r="C787" s="1471" t="s">
        <v>905</v>
      </c>
      <c r="D787" s="1472" t="str">
        <f>VLOOKUP(C787,CODIGOS!$B$1:$E$194,4,FALSE)</f>
        <v>COMEDORES ESCOLARES (PAE - PRIVADOS)</v>
      </c>
      <c r="E787" s="1471" t="s">
        <v>11933</v>
      </c>
      <c r="F787" s="1471" t="s">
        <v>11934</v>
      </c>
      <c r="G787" s="1471" t="s">
        <v>1187</v>
      </c>
      <c r="H787" s="1473">
        <v>45714</v>
      </c>
      <c r="I787" s="1895">
        <v>0.73499999999999999</v>
      </c>
      <c r="J787" s="1471" t="s">
        <v>16</v>
      </c>
      <c r="K787" s="1471" t="s">
        <v>47</v>
      </c>
      <c r="L787" s="1472" t="s">
        <v>2934</v>
      </c>
      <c r="M787" s="1471"/>
      <c r="N787" s="1471"/>
      <c r="O787" s="1471"/>
      <c r="P787" s="1477"/>
      <c r="Q787" s="1464">
        <f t="shared" si="24"/>
        <v>2</v>
      </c>
      <c r="R787" s="1794" t="str">
        <f t="shared" si="25"/>
        <v>GUAPOTA</v>
      </c>
    </row>
    <row r="788" spans="1:19" s="21" customFormat="1" ht="25.05" customHeight="1" x14ac:dyDescent="0.3">
      <c r="A788" s="1471" t="s">
        <v>14</v>
      </c>
      <c r="B788" s="1471" t="s">
        <v>40</v>
      </c>
      <c r="C788" s="1471" t="s">
        <v>905</v>
      </c>
      <c r="D788" s="1472" t="str">
        <f>VLOOKUP(C788,CODIGOS!$B$1:$E$194,4,FALSE)</f>
        <v>COMEDORES ESCOLARES (PAE - PRIVADOS)</v>
      </c>
      <c r="E788" s="1471" t="s">
        <v>962</v>
      </c>
      <c r="F788" s="1471" t="s">
        <v>963</v>
      </c>
      <c r="G788" s="1471" t="s">
        <v>909</v>
      </c>
      <c r="H788" s="1473">
        <v>45721</v>
      </c>
      <c r="I788" s="1895">
        <v>0.73499999999999999</v>
      </c>
      <c r="J788" s="1471" t="s">
        <v>16</v>
      </c>
      <c r="K788" s="1471" t="s">
        <v>47</v>
      </c>
      <c r="L788" s="1472" t="s">
        <v>2934</v>
      </c>
      <c r="M788" s="1471"/>
      <c r="N788" s="1471"/>
      <c r="O788" s="1471" t="s">
        <v>910</v>
      </c>
      <c r="P788" s="1472"/>
      <c r="Q788" s="1464">
        <f t="shared" si="24"/>
        <v>3</v>
      </c>
      <c r="R788" s="1794" t="str">
        <f t="shared" si="25"/>
        <v>GUAPOTA</v>
      </c>
    </row>
    <row r="789" spans="1:19" s="21" customFormat="1" ht="25.05" customHeight="1" x14ac:dyDescent="0.3">
      <c r="A789" s="1471" t="s">
        <v>14</v>
      </c>
      <c r="B789" s="1471" t="s">
        <v>40</v>
      </c>
      <c r="C789" s="1471" t="s">
        <v>905</v>
      </c>
      <c r="D789" s="1472" t="str">
        <f>VLOOKUP(C789,CODIGOS!$B$1:$E$194,4,FALSE)</f>
        <v>COMEDORES ESCOLARES (PAE - PRIVADOS)</v>
      </c>
      <c r="E789" s="1471" t="s">
        <v>964</v>
      </c>
      <c r="F789" s="1471" t="s">
        <v>965</v>
      </c>
      <c r="G789" s="1471" t="s">
        <v>909</v>
      </c>
      <c r="H789" s="1473">
        <v>45721</v>
      </c>
      <c r="I789" s="1895">
        <v>0.79500000000000004</v>
      </c>
      <c r="J789" s="1471" t="s">
        <v>16</v>
      </c>
      <c r="K789" s="1471" t="s">
        <v>47</v>
      </c>
      <c r="L789" s="1472" t="s">
        <v>2934</v>
      </c>
      <c r="M789" s="1471"/>
      <c r="N789" s="1471"/>
      <c r="O789" s="1471" t="s">
        <v>910</v>
      </c>
      <c r="P789" s="1481"/>
      <c r="Q789" s="1464">
        <f t="shared" si="24"/>
        <v>3</v>
      </c>
      <c r="R789" s="1794" t="str">
        <f t="shared" si="25"/>
        <v>GUAPOTA</v>
      </c>
    </row>
    <row r="790" spans="1:19" s="21" customFormat="1" ht="25.05" customHeight="1" x14ac:dyDescent="0.3">
      <c r="A790" s="1471" t="s">
        <v>14</v>
      </c>
      <c r="B790" s="1471" t="s">
        <v>40</v>
      </c>
      <c r="C790" s="1471" t="s">
        <v>905</v>
      </c>
      <c r="D790" s="1472" t="str">
        <f>VLOOKUP(C790,CODIGOS!$B$1:$E$194,4,FALSE)</f>
        <v>COMEDORES ESCOLARES (PAE - PRIVADOS)</v>
      </c>
      <c r="E790" s="1471" t="s">
        <v>934</v>
      </c>
      <c r="F790" s="1471" t="s">
        <v>935</v>
      </c>
      <c r="G790" s="1471" t="s">
        <v>909</v>
      </c>
      <c r="H790" s="1473">
        <v>45728</v>
      </c>
      <c r="I790" s="1895">
        <v>0.77</v>
      </c>
      <c r="J790" s="1471" t="s">
        <v>16</v>
      </c>
      <c r="K790" s="1471" t="s">
        <v>47</v>
      </c>
      <c r="L790" s="1472" t="s">
        <v>2934</v>
      </c>
      <c r="M790" s="1471"/>
      <c r="N790" s="1471"/>
      <c r="O790" s="1471" t="s">
        <v>910</v>
      </c>
      <c r="P790" s="1472"/>
      <c r="Q790" s="1464">
        <f t="shared" si="24"/>
        <v>3</v>
      </c>
      <c r="R790" s="1794" t="str">
        <f t="shared" si="25"/>
        <v>GUAPOTA</v>
      </c>
    </row>
    <row r="791" spans="1:19" s="21" customFormat="1" ht="25.05" customHeight="1" x14ac:dyDescent="0.3">
      <c r="A791" s="1471" t="s">
        <v>14</v>
      </c>
      <c r="B791" s="1471" t="s">
        <v>40</v>
      </c>
      <c r="C791" s="1471" t="s">
        <v>472</v>
      </c>
      <c r="D791" s="1472" t="str">
        <f>VLOOKUP(C791,CODIGOS!$B$1:$E$194,4,FALSE)</f>
        <v>RESTAURANTES PUBLICOS</v>
      </c>
      <c r="E791" s="1471" t="s">
        <v>936</v>
      </c>
      <c r="F791" s="1471" t="s">
        <v>937</v>
      </c>
      <c r="G791" s="1471" t="s">
        <v>938</v>
      </c>
      <c r="H791" s="1473">
        <v>45728</v>
      </c>
      <c r="I791" s="1895">
        <v>0.71499999999999997</v>
      </c>
      <c r="J791" s="1471" t="s">
        <v>16</v>
      </c>
      <c r="K791" s="1471" t="s">
        <v>47</v>
      </c>
      <c r="L791" s="1472" t="s">
        <v>2934</v>
      </c>
      <c r="M791" s="1471"/>
      <c r="N791" s="1471"/>
      <c r="O791" s="1471" t="s">
        <v>910</v>
      </c>
      <c r="P791" s="1472"/>
      <c r="Q791" s="1464">
        <f t="shared" si="24"/>
        <v>3</v>
      </c>
      <c r="R791" s="1794" t="str">
        <f t="shared" si="25"/>
        <v>GUAPOTA</v>
      </c>
    </row>
    <row r="792" spans="1:19" s="21" customFormat="1" ht="25.05" customHeight="1" x14ac:dyDescent="0.3">
      <c r="A792" s="1471" t="s">
        <v>14</v>
      </c>
      <c r="B792" s="1471" t="s">
        <v>40</v>
      </c>
      <c r="C792" s="1471" t="s">
        <v>787</v>
      </c>
      <c r="D792" s="1472" t="str">
        <f>VLOOKUP(C792,CODIGOS!$B$1:$E$194,4,FALSE)</f>
        <v>CLINICAS Y HOSPITALES CON INTERNACION (CON O SIN MORGUE)</v>
      </c>
      <c r="E792" s="1471" t="s">
        <v>793</v>
      </c>
      <c r="F792" s="1471" t="s">
        <v>794</v>
      </c>
      <c r="G792" s="1471" t="s">
        <v>795</v>
      </c>
      <c r="H792" s="1473">
        <v>45737</v>
      </c>
      <c r="I792" s="1895">
        <v>0.78500000000000003</v>
      </c>
      <c r="J792" s="1471" t="s">
        <v>16</v>
      </c>
      <c r="K792" s="1471" t="s">
        <v>47</v>
      </c>
      <c r="L792" s="1471" t="s">
        <v>17</v>
      </c>
      <c r="M792" s="1471" t="s">
        <v>796</v>
      </c>
      <c r="N792" s="1471"/>
      <c r="O792" s="1471" t="s">
        <v>781</v>
      </c>
      <c r="P792" s="1472"/>
      <c r="Q792" s="1464">
        <f t="shared" si="24"/>
        <v>3</v>
      </c>
      <c r="R792" s="1794" t="str">
        <f t="shared" si="25"/>
        <v>GUAPOTA</v>
      </c>
    </row>
    <row r="793" spans="1:19" s="21" customFormat="1" ht="25.05" customHeight="1" x14ac:dyDescent="0.3">
      <c r="A793" s="1471" t="s">
        <v>14</v>
      </c>
      <c r="B793" s="1471" t="s">
        <v>40</v>
      </c>
      <c r="C793" s="1471" t="s">
        <v>787</v>
      </c>
      <c r="D793" s="1472" t="str">
        <f>VLOOKUP(C793,CODIGOS!$B$1:$E$194,4,FALSE)</f>
        <v>CLINICAS Y HOSPITALES CON INTERNACION (CON O SIN MORGUE)</v>
      </c>
      <c r="E793" s="1471" t="s">
        <v>793</v>
      </c>
      <c r="F793" s="1471" t="s">
        <v>794</v>
      </c>
      <c r="G793" s="1471" t="s">
        <v>795</v>
      </c>
      <c r="H793" s="1473">
        <v>45737</v>
      </c>
      <c r="I793" s="1895">
        <v>0.72</v>
      </c>
      <c r="J793" s="1471" t="s">
        <v>16</v>
      </c>
      <c r="K793" s="1471" t="s">
        <v>47</v>
      </c>
      <c r="L793" s="1471" t="s">
        <v>17</v>
      </c>
      <c r="M793" s="1471" t="s">
        <v>782</v>
      </c>
      <c r="N793" s="1471"/>
      <c r="O793" s="1471" t="s">
        <v>781</v>
      </c>
      <c r="P793" s="1472"/>
      <c r="Q793" s="1464">
        <f t="shared" si="24"/>
        <v>3</v>
      </c>
      <c r="R793" s="1794" t="str">
        <f t="shared" si="25"/>
        <v>GUAPOTA</v>
      </c>
    </row>
    <row r="794" spans="1:19" s="21" customFormat="1" ht="25.05" customHeight="1" x14ac:dyDescent="0.3">
      <c r="A794" s="1471" t="s">
        <v>14</v>
      </c>
      <c r="B794" s="1471" t="s">
        <v>40</v>
      </c>
      <c r="C794" s="1472" t="s">
        <v>669</v>
      </c>
      <c r="D794" s="1472" t="str">
        <f>VLOOKUP(C794,CODIGOS!$B$1:$E$194,4,FALSE)</f>
        <v xml:space="preserve">DISPENSARIO DE MEDICAMENTOS - FARMACIAS - DROGUERIAS  </v>
      </c>
      <c r="E794" s="1471" t="s">
        <v>919</v>
      </c>
      <c r="F794" s="1471" t="s">
        <v>920</v>
      </c>
      <c r="G794" s="1471" t="s">
        <v>921</v>
      </c>
      <c r="H794" s="1473">
        <v>45742</v>
      </c>
      <c r="I794" s="1895">
        <v>0.79</v>
      </c>
      <c r="J794" s="1471" t="s">
        <v>16</v>
      </c>
      <c r="K794" s="1471" t="s">
        <v>47</v>
      </c>
      <c r="L794" s="1472" t="s">
        <v>17</v>
      </c>
      <c r="M794" s="1472" t="s">
        <v>815</v>
      </c>
      <c r="N794" s="1471"/>
      <c r="O794" s="1471" t="s">
        <v>910</v>
      </c>
      <c r="P794" s="1472"/>
      <c r="Q794" s="1464">
        <f t="shared" si="24"/>
        <v>3</v>
      </c>
      <c r="R794" s="1794" t="str">
        <f t="shared" si="25"/>
        <v>GUAPOTA</v>
      </c>
    </row>
    <row r="795" spans="1:19" s="21" customFormat="1" ht="25.05" customHeight="1" x14ac:dyDescent="0.3">
      <c r="A795" s="1471" t="s">
        <v>14</v>
      </c>
      <c r="B795" s="1471" t="s">
        <v>40</v>
      </c>
      <c r="C795" s="1471" t="s">
        <v>20</v>
      </c>
      <c r="D795" s="1472" t="str">
        <f>VLOOKUP(C795,CODIGOS!$B$1:$E$194,4,FALSE)</f>
        <v>TIENDA DE BARRIO O CIGARRERÍA, INCLUIDAS LAS UBICADAS EN ZONAS FRANCAS</v>
      </c>
      <c r="E795" s="1471" t="s">
        <v>922</v>
      </c>
      <c r="F795" s="1471" t="s">
        <v>914</v>
      </c>
      <c r="G795" s="1471" t="s">
        <v>923</v>
      </c>
      <c r="H795" s="1473">
        <v>45742</v>
      </c>
      <c r="I795" s="1895">
        <v>0.745</v>
      </c>
      <c r="J795" s="1471" t="s">
        <v>16</v>
      </c>
      <c r="K795" s="1471" t="s">
        <v>47</v>
      </c>
      <c r="L795" s="1472" t="s">
        <v>22787</v>
      </c>
      <c r="M795" s="1471"/>
      <c r="N795" s="1471"/>
      <c r="O795" s="1471" t="s">
        <v>910</v>
      </c>
      <c r="P795" s="1472"/>
      <c r="Q795" s="1464">
        <f t="shared" si="24"/>
        <v>3</v>
      </c>
      <c r="R795" s="1794" t="str">
        <f t="shared" si="25"/>
        <v>GUAPOTA</v>
      </c>
    </row>
    <row r="796" spans="1:19" s="21" customFormat="1" ht="25.05" customHeight="1" x14ac:dyDescent="0.3">
      <c r="A796" s="1471" t="s">
        <v>14</v>
      </c>
      <c r="B796" s="1471" t="s">
        <v>40</v>
      </c>
      <c r="C796" s="1471" t="s">
        <v>472</v>
      </c>
      <c r="D796" s="1472" t="str">
        <f>VLOOKUP(C796,CODIGOS!$B$1:$E$194,4,FALSE)</f>
        <v>RESTAURANTES PUBLICOS</v>
      </c>
      <c r="E796" s="1471" t="s">
        <v>913</v>
      </c>
      <c r="F796" s="1471" t="s">
        <v>914</v>
      </c>
      <c r="G796" s="1471" t="s">
        <v>915</v>
      </c>
      <c r="H796" s="1473">
        <v>45745</v>
      </c>
      <c r="I796" s="1895">
        <v>0.74</v>
      </c>
      <c r="J796" s="1471" t="s">
        <v>16</v>
      </c>
      <c r="K796" s="1471" t="s">
        <v>47</v>
      </c>
      <c r="L796" s="1472" t="s">
        <v>2934</v>
      </c>
      <c r="M796" s="1471"/>
      <c r="N796" s="1471"/>
      <c r="O796" s="1471" t="s">
        <v>910</v>
      </c>
      <c r="P796" s="1472"/>
      <c r="Q796" s="1464">
        <f t="shared" si="24"/>
        <v>3</v>
      </c>
      <c r="R796" s="1794" t="str">
        <f t="shared" si="25"/>
        <v>GUAPOTA</v>
      </c>
    </row>
    <row r="797" spans="1:19" s="21" customFormat="1" ht="25.05" customHeight="1" x14ac:dyDescent="0.3">
      <c r="A797" s="1471" t="s">
        <v>14</v>
      </c>
      <c r="B797" s="1471" t="s">
        <v>40</v>
      </c>
      <c r="C797" s="1471" t="s">
        <v>472</v>
      </c>
      <c r="D797" s="1472" t="str">
        <f>VLOOKUP(C797,CODIGOS!$B$1:$E$194,4,FALSE)</f>
        <v>RESTAURANTES PUBLICOS</v>
      </c>
      <c r="E797" s="1471" t="s">
        <v>916</v>
      </c>
      <c r="F797" s="1471" t="s">
        <v>917</v>
      </c>
      <c r="G797" s="1471" t="s">
        <v>918</v>
      </c>
      <c r="H797" s="1473">
        <v>45745</v>
      </c>
      <c r="I797" s="1895">
        <v>0.74</v>
      </c>
      <c r="J797" s="1471" t="s">
        <v>16</v>
      </c>
      <c r="K797" s="1471" t="s">
        <v>47</v>
      </c>
      <c r="L797" s="1472" t="s">
        <v>2934</v>
      </c>
      <c r="M797" s="1471"/>
      <c r="N797" s="1471"/>
      <c r="O797" s="1471" t="s">
        <v>910</v>
      </c>
      <c r="P797" s="1472"/>
      <c r="Q797" s="1464">
        <f t="shared" si="24"/>
        <v>3</v>
      </c>
      <c r="R797" s="1794" t="str">
        <f t="shared" si="25"/>
        <v>GUAPOTA</v>
      </c>
    </row>
    <row r="798" spans="1:19" s="21" customFormat="1" ht="25.05" customHeight="1" x14ac:dyDescent="0.3">
      <c r="A798" s="1471" t="s">
        <v>14</v>
      </c>
      <c r="B798" s="1471" t="s">
        <v>40</v>
      </c>
      <c r="C798" s="1471" t="s">
        <v>20</v>
      </c>
      <c r="D798" s="1472" t="str">
        <f>VLOOKUP(C798,CODIGOS!$B$1:$E$194,4,FALSE)</f>
        <v>TIENDA DE BARRIO O CIGARRERÍA, INCLUIDAS LAS UBICADAS EN ZONAS FRANCAS</v>
      </c>
      <c r="E798" s="1471" t="s">
        <v>8892</v>
      </c>
      <c r="F798" s="1471" t="s">
        <v>8893</v>
      </c>
      <c r="G798" s="1471" t="s">
        <v>8894</v>
      </c>
      <c r="H798" s="1521">
        <v>45749</v>
      </c>
      <c r="I798" s="1905">
        <v>0.83</v>
      </c>
      <c r="J798" s="1471" t="s">
        <v>16</v>
      </c>
      <c r="K798" s="1471" t="s">
        <v>47</v>
      </c>
      <c r="L798" s="1472" t="s">
        <v>22787</v>
      </c>
      <c r="M798" s="1475"/>
      <c r="N798" s="1472"/>
      <c r="O798" s="1472"/>
      <c r="P798" s="1479"/>
      <c r="Q798" s="1464">
        <f t="shared" si="24"/>
        <v>4</v>
      </c>
      <c r="R798" s="1794" t="str">
        <f t="shared" si="25"/>
        <v>GUAPOTA</v>
      </c>
    </row>
    <row r="799" spans="1:19" s="21" customFormat="1" ht="25.05" customHeight="1" x14ac:dyDescent="0.3">
      <c r="A799" s="1471" t="s">
        <v>14</v>
      </c>
      <c r="B799" s="1471" t="s">
        <v>40</v>
      </c>
      <c r="C799" s="1471" t="s">
        <v>472</v>
      </c>
      <c r="D799" s="1472" t="str">
        <f>VLOOKUP(C799,CODIGOS!$B$1:$E$194,4,FALSE)</f>
        <v>RESTAURANTES PUBLICOS</v>
      </c>
      <c r="E799" s="1471" t="s">
        <v>8892</v>
      </c>
      <c r="F799" s="1471" t="s">
        <v>8893</v>
      </c>
      <c r="G799" s="1471" t="s">
        <v>8894</v>
      </c>
      <c r="H799" s="1521">
        <v>45756</v>
      </c>
      <c r="I799" s="1905">
        <v>0.83499999999999996</v>
      </c>
      <c r="J799" s="1471" t="s">
        <v>16</v>
      </c>
      <c r="K799" s="1471" t="s">
        <v>47</v>
      </c>
      <c r="L799" s="1472" t="s">
        <v>2934</v>
      </c>
      <c r="M799" s="1475"/>
      <c r="N799" s="1475"/>
      <c r="O799" s="1475"/>
      <c r="P799" s="1479"/>
      <c r="Q799" s="1464">
        <f t="shared" si="24"/>
        <v>4</v>
      </c>
      <c r="R799" s="1794" t="str">
        <f t="shared" si="25"/>
        <v>GUAPOTA</v>
      </c>
    </row>
    <row r="800" spans="1:19" s="21" customFormat="1" ht="25.05" customHeight="1" x14ac:dyDescent="0.2">
      <c r="A800" s="1471" t="s">
        <v>14</v>
      </c>
      <c r="B800" s="1471" t="s">
        <v>40</v>
      </c>
      <c r="C800" s="1471" t="s">
        <v>489</v>
      </c>
      <c r="D800" s="1472" t="str">
        <f>VLOOKUP(C800,CODIGOS!$B$1:$E$194,4,FALSE)</f>
        <v xml:space="preserve">COMIDAS RAPIDAS </v>
      </c>
      <c r="E800" s="1471" t="s">
        <v>14658</v>
      </c>
      <c r="F800" s="1471" t="s">
        <v>8890</v>
      </c>
      <c r="G800" s="1471" t="s">
        <v>8891</v>
      </c>
      <c r="H800" s="1473">
        <v>45784</v>
      </c>
      <c r="I800" s="1895">
        <v>0.81499999999999995</v>
      </c>
      <c r="J800" s="1471" t="s">
        <v>16</v>
      </c>
      <c r="K800" s="1471" t="s">
        <v>47</v>
      </c>
      <c r="L800" s="1472" t="s">
        <v>2934</v>
      </c>
      <c r="M800" s="1471"/>
      <c r="N800" s="1471"/>
      <c r="O800" s="1477"/>
      <c r="P800" s="1477"/>
      <c r="Q800" s="1464">
        <f t="shared" si="24"/>
        <v>5</v>
      </c>
      <c r="R800" s="1794" t="str">
        <f t="shared" si="25"/>
        <v>GUAPOTA</v>
      </c>
      <c r="S800" s="389"/>
    </row>
    <row r="801" spans="1:19" s="21" customFormat="1" ht="25.05" customHeight="1" x14ac:dyDescent="0.2">
      <c r="A801" s="1471" t="s">
        <v>14</v>
      </c>
      <c r="B801" s="1471" t="s">
        <v>40</v>
      </c>
      <c r="C801" s="1471" t="s">
        <v>542</v>
      </c>
      <c r="D801" s="1472" t="str">
        <f>VLOOKUP(C801,CODIGOS!$B$1:$E$194,4,FALSE)</f>
        <v>MINI MERCADO (SUPERMERCADO DE BARRIO)</v>
      </c>
      <c r="E801" s="1471" t="s">
        <v>14659</v>
      </c>
      <c r="F801" s="1471" t="s">
        <v>14660</v>
      </c>
      <c r="G801" s="1471" t="s">
        <v>9197</v>
      </c>
      <c r="H801" s="1473">
        <v>45784</v>
      </c>
      <c r="I801" s="1895">
        <v>0.8</v>
      </c>
      <c r="J801" s="1471" t="s">
        <v>16</v>
      </c>
      <c r="K801" s="1471" t="s">
        <v>47</v>
      </c>
      <c r="L801" s="1472" t="s">
        <v>22787</v>
      </c>
      <c r="M801" s="1471"/>
      <c r="N801" s="1471"/>
      <c r="O801" s="1475"/>
      <c r="P801" s="1480"/>
      <c r="Q801" s="1464">
        <f t="shared" si="24"/>
        <v>5</v>
      </c>
      <c r="R801" s="1794" t="str">
        <f t="shared" si="25"/>
        <v>GUAPOTA</v>
      </c>
      <c r="S801" s="389"/>
    </row>
    <row r="802" spans="1:19" s="21" customFormat="1" ht="25.05" customHeight="1" x14ac:dyDescent="0.2">
      <c r="A802" s="1471" t="s">
        <v>14</v>
      </c>
      <c r="B802" s="1471" t="s">
        <v>40</v>
      </c>
      <c r="C802" s="1471" t="s">
        <v>8287</v>
      </c>
      <c r="D802" s="1472" t="str">
        <f>VLOOKUP(C802,CODIGOS!$B$1:$E$194,4,FALSE)</f>
        <v>ESTABLECIMIENTOS DONDE SE REALIZA LA FABRICACIÓN DE PRODUCTOS METALÚRGICOS BÁSICOS</v>
      </c>
      <c r="E802" s="1471" t="s">
        <v>14652</v>
      </c>
      <c r="F802" s="1471" t="s">
        <v>14653</v>
      </c>
      <c r="G802" s="1471" t="s">
        <v>14654</v>
      </c>
      <c r="H802" s="1473">
        <v>45791</v>
      </c>
      <c r="I802" s="1895">
        <v>0.77</v>
      </c>
      <c r="J802" s="1471" t="s">
        <v>16</v>
      </c>
      <c r="K802" s="1471" t="s">
        <v>47</v>
      </c>
      <c r="L802" s="1472" t="s">
        <v>17</v>
      </c>
      <c r="M802" s="1472" t="s">
        <v>815</v>
      </c>
      <c r="N802" s="1471"/>
      <c r="O802" s="1472"/>
      <c r="P802" s="1478"/>
      <c r="Q802" s="1464">
        <f t="shared" si="24"/>
        <v>5</v>
      </c>
      <c r="R802" s="1794" t="str">
        <f t="shared" si="25"/>
        <v>GUAPOTA</v>
      </c>
      <c r="S802" s="389"/>
    </row>
    <row r="803" spans="1:19" s="21" customFormat="1" ht="25.05" customHeight="1" x14ac:dyDescent="0.2">
      <c r="A803" s="1471" t="s">
        <v>14</v>
      </c>
      <c r="B803" s="1471" t="s">
        <v>40</v>
      </c>
      <c r="C803" s="1471" t="s">
        <v>1031</v>
      </c>
      <c r="D803" s="1472" t="str">
        <f>VLOOKUP(C803,CODIGOS!$B$1:$E$194,4,FALSE)</f>
        <v>EXPENDIO DE VERDURAS - FRUTAS ( LOCAL - ESTABLECIMIENTO Y/O FRUVER)</v>
      </c>
      <c r="E803" s="1471" t="s">
        <v>14649</v>
      </c>
      <c r="F803" s="1471" t="s">
        <v>14650</v>
      </c>
      <c r="G803" s="1471" t="s">
        <v>14651</v>
      </c>
      <c r="H803" s="1473">
        <v>45791</v>
      </c>
      <c r="I803" s="1895">
        <v>0.8175</v>
      </c>
      <c r="J803" s="1471" t="s">
        <v>16</v>
      </c>
      <c r="K803" s="1471" t="s">
        <v>47</v>
      </c>
      <c r="L803" s="1472" t="s">
        <v>22787</v>
      </c>
      <c r="M803" s="1471"/>
      <c r="N803" s="1471"/>
      <c r="O803" s="1472"/>
      <c r="P803" s="1478"/>
      <c r="Q803" s="1464">
        <f t="shared" si="24"/>
        <v>5</v>
      </c>
      <c r="R803" s="1794" t="str">
        <f t="shared" si="25"/>
        <v>GUAPOTA</v>
      </c>
      <c r="S803" s="389"/>
    </row>
    <row r="804" spans="1:19" s="21" customFormat="1" ht="25.05" customHeight="1" x14ac:dyDescent="0.2">
      <c r="A804" s="1471" t="s">
        <v>14</v>
      </c>
      <c r="B804" s="1471" t="s">
        <v>40</v>
      </c>
      <c r="C804" s="1471" t="s">
        <v>542</v>
      </c>
      <c r="D804" s="1472" t="str">
        <f>VLOOKUP(C804,CODIGOS!$B$1:$E$194,4,FALSE)</f>
        <v>MINI MERCADO (SUPERMERCADO DE BARRIO)</v>
      </c>
      <c r="E804" s="1471" t="s">
        <v>14637</v>
      </c>
      <c r="F804" s="1471" t="s">
        <v>14638</v>
      </c>
      <c r="G804" s="1471" t="s">
        <v>14639</v>
      </c>
      <c r="H804" s="1473">
        <v>45798</v>
      </c>
      <c r="I804" s="1895">
        <v>0.76500000000000001</v>
      </c>
      <c r="J804" s="1471" t="s">
        <v>16</v>
      </c>
      <c r="K804" s="1471" t="s">
        <v>47</v>
      </c>
      <c r="L804" s="1472" t="s">
        <v>22787</v>
      </c>
      <c r="M804" s="1471"/>
      <c r="N804" s="1471"/>
      <c r="O804" s="1475"/>
      <c r="P804" s="1524"/>
      <c r="Q804" s="1464">
        <f t="shared" si="24"/>
        <v>5</v>
      </c>
      <c r="R804" s="1794" t="str">
        <f t="shared" si="25"/>
        <v>GUAPOTA</v>
      </c>
      <c r="S804" s="389"/>
    </row>
    <row r="805" spans="1:19" s="21" customFormat="1" ht="25.05" customHeight="1" x14ac:dyDescent="0.2">
      <c r="A805" s="1471" t="s">
        <v>14</v>
      </c>
      <c r="B805" s="1471" t="s">
        <v>40</v>
      </c>
      <c r="C805" s="1471" t="s">
        <v>20</v>
      </c>
      <c r="D805" s="1472" t="str">
        <f>VLOOKUP(C805,CODIGOS!$B$1:$E$194,4,FALSE)</f>
        <v>TIENDA DE BARRIO O CIGARRERÍA, INCLUIDAS LAS UBICADAS EN ZONAS FRANCAS</v>
      </c>
      <c r="E805" s="1471" t="s">
        <v>14634</v>
      </c>
      <c r="F805" s="1471" t="s">
        <v>14635</v>
      </c>
      <c r="G805" s="1471" t="s">
        <v>14636</v>
      </c>
      <c r="H805" s="1473">
        <v>45798</v>
      </c>
      <c r="I805" s="1895">
        <v>0.6925</v>
      </c>
      <c r="J805" s="1471" t="s">
        <v>16</v>
      </c>
      <c r="K805" s="1471" t="s">
        <v>47</v>
      </c>
      <c r="L805" s="1472" t="s">
        <v>22787</v>
      </c>
      <c r="M805" s="1471"/>
      <c r="N805" s="1471"/>
      <c r="O805" s="1475"/>
      <c r="P805" s="1478"/>
      <c r="Q805" s="1464">
        <f t="shared" si="24"/>
        <v>5</v>
      </c>
      <c r="R805" s="1794" t="str">
        <f t="shared" si="25"/>
        <v>GUAPOTA</v>
      </c>
      <c r="S805" s="389"/>
    </row>
    <row r="806" spans="1:19" s="21" customFormat="1" ht="25.05" customHeight="1" x14ac:dyDescent="0.2">
      <c r="A806" s="1471" t="s">
        <v>14</v>
      </c>
      <c r="B806" s="1471" t="s">
        <v>40</v>
      </c>
      <c r="C806" s="1475" t="s">
        <v>3905</v>
      </c>
      <c r="D806" s="1472" t="str">
        <f>VLOOKUP(C806,CODIGOS!$B$1:$E$194,4,FALSE)</f>
        <v>ESTABLECIMIENTOS QUE ALMACENEN, EXPENDAN Y APLIQUEN PLAGUICIDAS</v>
      </c>
      <c r="E806" s="1475" t="s">
        <v>14620</v>
      </c>
      <c r="F806" s="1475" t="s">
        <v>14621</v>
      </c>
      <c r="G806" s="1475" t="s">
        <v>14622</v>
      </c>
      <c r="H806" s="1473">
        <v>45805</v>
      </c>
      <c r="I806" s="1895">
        <v>0.68500000000000005</v>
      </c>
      <c r="J806" s="1471" t="s">
        <v>16</v>
      </c>
      <c r="K806" s="1471" t="s">
        <v>47</v>
      </c>
      <c r="L806" s="1515" t="s">
        <v>22786</v>
      </c>
      <c r="M806" s="1471"/>
      <c r="N806" s="1471"/>
      <c r="O806" s="1472"/>
      <c r="P806" s="1479"/>
      <c r="Q806" s="1464">
        <f t="shared" si="24"/>
        <v>5</v>
      </c>
      <c r="R806" s="1794" t="str">
        <f t="shared" si="25"/>
        <v>GUAPOTA</v>
      </c>
      <c r="S806" s="389"/>
    </row>
    <row r="807" spans="1:19" s="21" customFormat="1" ht="25.05" customHeight="1" x14ac:dyDescent="0.2">
      <c r="A807" s="1471" t="s">
        <v>14</v>
      </c>
      <c r="B807" s="1471" t="s">
        <v>40</v>
      </c>
      <c r="C807" s="1471" t="s">
        <v>542</v>
      </c>
      <c r="D807" s="1472" t="str">
        <f>VLOOKUP(C807,CODIGOS!$B$1:$E$194,4,FALSE)</f>
        <v>MINI MERCADO (SUPERMERCADO DE BARRIO)</v>
      </c>
      <c r="E807" s="1471" t="s">
        <v>14617</v>
      </c>
      <c r="F807" s="1471" t="s">
        <v>14618</v>
      </c>
      <c r="G807" s="1471" t="s">
        <v>14619</v>
      </c>
      <c r="H807" s="1473">
        <v>45805</v>
      </c>
      <c r="I807" s="1895">
        <v>0.79749999999999999</v>
      </c>
      <c r="J807" s="1471" t="s">
        <v>16</v>
      </c>
      <c r="K807" s="1471" t="s">
        <v>47</v>
      </c>
      <c r="L807" s="1472" t="s">
        <v>22787</v>
      </c>
      <c r="M807" s="1471"/>
      <c r="N807" s="1471"/>
      <c r="O807" s="1472"/>
      <c r="P807" s="1479"/>
      <c r="Q807" s="1464">
        <f t="shared" si="24"/>
        <v>5</v>
      </c>
      <c r="R807" s="1794" t="str">
        <f t="shared" si="25"/>
        <v>GUAPOTA</v>
      </c>
      <c r="S807" s="389"/>
    </row>
    <row r="808" spans="1:19" s="21" customFormat="1" ht="25.05" customHeight="1" x14ac:dyDescent="0.3">
      <c r="A808" s="1471" t="s">
        <v>14</v>
      </c>
      <c r="B808" s="1471" t="s">
        <v>27</v>
      </c>
      <c r="C808" s="1471" t="s">
        <v>3298</v>
      </c>
      <c r="D808" s="1472" t="str">
        <f>VLOOKUP(C808,CODIGOS!$B$1:$E$194,4,FALSE)</f>
        <v>EXPENDIO DE  PESCADO Y PRODUCTOS DE LA PESCA.</v>
      </c>
      <c r="E808" s="1471" t="s">
        <v>8783</v>
      </c>
      <c r="F808" s="1471" t="s">
        <v>8784</v>
      </c>
      <c r="G808" s="1471" t="s">
        <v>8785</v>
      </c>
      <c r="H808" s="1523">
        <v>45666</v>
      </c>
      <c r="I808" s="1534">
        <v>0.65749999999999997</v>
      </c>
      <c r="J808" s="1471" t="s">
        <v>16</v>
      </c>
      <c r="K808" s="1471" t="s">
        <v>47</v>
      </c>
      <c r="L808" s="1472" t="s">
        <v>22787</v>
      </c>
      <c r="M808" s="1472"/>
      <c r="N808" s="1472"/>
      <c r="O808" s="1472"/>
      <c r="P808" s="1478"/>
      <c r="Q808" s="1464">
        <f t="shared" si="24"/>
        <v>1</v>
      </c>
      <c r="R808" s="1794" t="str">
        <f t="shared" si="25"/>
        <v>HATO</v>
      </c>
      <c r="S808" s="14"/>
    </row>
    <row r="809" spans="1:19" s="21" customFormat="1" ht="25.05" customHeight="1" x14ac:dyDescent="0.3">
      <c r="A809" s="1471" t="s">
        <v>14</v>
      </c>
      <c r="B809" s="1471" t="s">
        <v>27</v>
      </c>
      <c r="C809" s="1471" t="s">
        <v>1116</v>
      </c>
      <c r="D809" s="1472" t="str">
        <f>VLOOKUP(C809,CODIGOS!$B$1:$E$194,4,FALSE)</f>
        <v>EXPENDIO DE CARNE BOVINA - PORCINA - POLLO</v>
      </c>
      <c r="E809" s="1471" t="s">
        <v>8783</v>
      </c>
      <c r="F809" s="1471" t="s">
        <v>8784</v>
      </c>
      <c r="G809" s="1471" t="s">
        <v>12324</v>
      </c>
      <c r="H809" s="1523">
        <v>45666</v>
      </c>
      <c r="I809" s="1534">
        <v>0.8</v>
      </c>
      <c r="J809" s="1471" t="s">
        <v>16</v>
      </c>
      <c r="K809" s="1471" t="s">
        <v>47</v>
      </c>
      <c r="L809" s="1471" t="s">
        <v>22783</v>
      </c>
      <c r="M809" s="1472"/>
      <c r="N809" s="1479"/>
      <c r="O809" s="1479"/>
      <c r="P809" s="1479"/>
      <c r="Q809" s="1464">
        <f t="shared" si="24"/>
        <v>1</v>
      </c>
      <c r="R809" s="1794" t="str">
        <f t="shared" si="25"/>
        <v>HATO</v>
      </c>
      <c r="S809" s="14"/>
    </row>
    <row r="810" spans="1:19" s="21" customFormat="1" ht="25.05" customHeight="1" x14ac:dyDescent="0.3">
      <c r="A810" s="1471" t="s">
        <v>14</v>
      </c>
      <c r="B810" s="1471" t="s">
        <v>27</v>
      </c>
      <c r="C810" s="1471" t="s">
        <v>504</v>
      </c>
      <c r="D810" s="1472" t="str">
        <f>VLOOKUP(C810,CODIGOS!$B$1:$E$194,4,FALSE)</f>
        <v>CANCHAS DE BOLO, CANCHAS DE TEJO - BILLARES - BINGOS - CASINOS</v>
      </c>
      <c r="E810" s="1471" t="s">
        <v>12327</v>
      </c>
      <c r="F810" s="1471" t="s">
        <v>12328</v>
      </c>
      <c r="G810" s="1471" t="s">
        <v>12326</v>
      </c>
      <c r="H810" s="1523">
        <v>45671</v>
      </c>
      <c r="I810" s="1534">
        <v>0.72</v>
      </c>
      <c r="J810" s="1471" t="s">
        <v>16</v>
      </c>
      <c r="K810" s="1471" t="s">
        <v>47</v>
      </c>
      <c r="L810" s="1471" t="s">
        <v>4248</v>
      </c>
      <c r="M810" s="1472"/>
      <c r="N810" s="1479"/>
      <c r="O810" s="1479"/>
      <c r="P810" s="1479"/>
      <c r="Q810" s="1464">
        <f t="shared" si="24"/>
        <v>1</v>
      </c>
      <c r="R810" s="1794" t="str">
        <f t="shared" si="25"/>
        <v>HATO</v>
      </c>
      <c r="S810" s="14"/>
    </row>
    <row r="811" spans="1:19" s="21" customFormat="1" ht="25.05" customHeight="1" x14ac:dyDescent="0.3">
      <c r="A811" s="1471" t="s">
        <v>14</v>
      </c>
      <c r="B811" s="1471" t="s">
        <v>27</v>
      </c>
      <c r="C811" s="1471" t="s">
        <v>20</v>
      </c>
      <c r="D811" s="1472" t="str">
        <f>VLOOKUP(C811,CODIGOS!$B$1:$E$194,4,FALSE)</f>
        <v>TIENDA DE BARRIO O CIGARRERÍA, INCLUIDAS LAS UBICADAS EN ZONAS FRANCAS</v>
      </c>
      <c r="E811" s="1471" t="s">
        <v>12325</v>
      </c>
      <c r="F811" s="1471" t="s">
        <v>8787</v>
      </c>
      <c r="G811" s="1471" t="s">
        <v>12326</v>
      </c>
      <c r="H811" s="1523">
        <v>45671</v>
      </c>
      <c r="I811" s="1534">
        <v>0.65749999999999997</v>
      </c>
      <c r="J811" s="1471" t="s">
        <v>16</v>
      </c>
      <c r="K811" s="1471" t="s">
        <v>47</v>
      </c>
      <c r="L811" s="1472" t="s">
        <v>22787</v>
      </c>
      <c r="M811" s="1472"/>
      <c r="N811" s="1479"/>
      <c r="O811" s="1479"/>
      <c r="P811" s="1479"/>
      <c r="Q811" s="1464">
        <f t="shared" si="24"/>
        <v>1</v>
      </c>
      <c r="R811" s="1794" t="str">
        <f t="shared" si="25"/>
        <v>HATO</v>
      </c>
      <c r="S811" s="14"/>
    </row>
    <row r="812" spans="1:19" s="21" customFormat="1" ht="25.05" customHeight="1" x14ac:dyDescent="0.3">
      <c r="A812" s="1471" t="s">
        <v>14</v>
      </c>
      <c r="B812" s="1471" t="s">
        <v>27</v>
      </c>
      <c r="C812" s="1471" t="s">
        <v>504</v>
      </c>
      <c r="D812" s="1472" t="str">
        <f>VLOOKUP(C812,CODIGOS!$B$1:$E$194,4,FALSE)</f>
        <v>CANCHAS DE BOLO, CANCHAS DE TEJO - BILLARES - BINGOS - CASINOS</v>
      </c>
      <c r="E812" s="1471" t="s">
        <v>12334</v>
      </c>
      <c r="F812" s="1471" t="s">
        <v>12332</v>
      </c>
      <c r="G812" s="1471" t="s">
        <v>12333</v>
      </c>
      <c r="H812" s="1523">
        <v>45677</v>
      </c>
      <c r="I812" s="1534">
        <v>0.68500000000000005</v>
      </c>
      <c r="J812" s="1471" t="s">
        <v>16</v>
      </c>
      <c r="K812" s="1471" t="s">
        <v>47</v>
      </c>
      <c r="L812" s="1471" t="s">
        <v>4248</v>
      </c>
      <c r="M812" s="1472"/>
      <c r="N812" s="1471"/>
      <c r="O812" s="1477"/>
      <c r="P812" s="1477"/>
      <c r="Q812" s="1464">
        <f t="shared" si="24"/>
        <v>1</v>
      </c>
      <c r="R812" s="1794" t="str">
        <f t="shared" si="25"/>
        <v>HATO</v>
      </c>
    </row>
    <row r="813" spans="1:19" s="21" customFormat="1" ht="25.05" customHeight="1" x14ac:dyDescent="0.3">
      <c r="A813" s="1471" t="s">
        <v>14</v>
      </c>
      <c r="B813" s="1471" t="s">
        <v>27</v>
      </c>
      <c r="C813" s="1471" t="s">
        <v>20</v>
      </c>
      <c r="D813" s="1472" t="str">
        <f>VLOOKUP(C813,CODIGOS!$B$1:$E$194,4,FALSE)</f>
        <v>TIENDA DE BARRIO O CIGARRERÍA, INCLUIDAS LAS UBICADAS EN ZONAS FRANCAS</v>
      </c>
      <c r="E813" s="1471" t="s">
        <v>12329</v>
      </c>
      <c r="F813" s="1471" t="s">
        <v>1111</v>
      </c>
      <c r="G813" s="1471" t="s">
        <v>12330</v>
      </c>
      <c r="H813" s="1523">
        <v>45677</v>
      </c>
      <c r="I813" s="1534">
        <v>0.63249999999999995</v>
      </c>
      <c r="J813" s="1471" t="s">
        <v>16</v>
      </c>
      <c r="K813" s="1471" t="s">
        <v>47</v>
      </c>
      <c r="L813" s="1472" t="s">
        <v>22787</v>
      </c>
      <c r="M813" s="1472"/>
      <c r="N813" s="1477"/>
      <c r="O813" s="1477"/>
      <c r="P813" s="1477"/>
      <c r="Q813" s="1464">
        <f t="shared" si="24"/>
        <v>1</v>
      </c>
      <c r="R813" s="1794" t="str">
        <f t="shared" si="25"/>
        <v>HATO</v>
      </c>
    </row>
    <row r="814" spans="1:19" s="21" customFormat="1" ht="25.05" customHeight="1" x14ac:dyDescent="0.3">
      <c r="A814" s="1471" t="s">
        <v>14</v>
      </c>
      <c r="B814" s="1471" t="s">
        <v>27</v>
      </c>
      <c r="C814" s="1471" t="s">
        <v>20</v>
      </c>
      <c r="D814" s="1472" t="str">
        <f>VLOOKUP(C814,CODIGOS!$B$1:$E$194,4,FALSE)</f>
        <v>TIENDA DE BARRIO O CIGARRERÍA, INCLUIDAS LAS UBICADAS EN ZONAS FRANCAS</v>
      </c>
      <c r="E814" s="1471" t="s">
        <v>12331</v>
      </c>
      <c r="F814" s="1471" t="s">
        <v>12332</v>
      </c>
      <c r="G814" s="1471" t="s">
        <v>12333</v>
      </c>
      <c r="H814" s="1523">
        <v>45677</v>
      </c>
      <c r="I814" s="1534">
        <v>0.6925</v>
      </c>
      <c r="J814" s="1471" t="s">
        <v>16</v>
      </c>
      <c r="K814" s="1471" t="s">
        <v>47</v>
      </c>
      <c r="L814" s="1472" t="s">
        <v>22787</v>
      </c>
      <c r="M814" s="1472"/>
      <c r="N814" s="1477"/>
      <c r="O814" s="1477"/>
      <c r="P814" s="1477"/>
      <c r="Q814" s="1464">
        <f t="shared" si="24"/>
        <v>1</v>
      </c>
      <c r="R814" s="1794" t="str">
        <f t="shared" si="25"/>
        <v>HATO</v>
      </c>
    </row>
    <row r="815" spans="1:19" s="21" customFormat="1" ht="25.05" customHeight="1" x14ac:dyDescent="0.3">
      <c r="A815" s="1471" t="s">
        <v>14</v>
      </c>
      <c r="B815" s="1471" t="s">
        <v>27</v>
      </c>
      <c r="C815" s="1471" t="s">
        <v>504</v>
      </c>
      <c r="D815" s="1472" t="str">
        <f>VLOOKUP(C815,CODIGOS!$B$1:$E$194,4,FALSE)</f>
        <v>CANCHAS DE BOLO, CANCHAS DE TEJO - BILLARES - BINGOS - CASINOS</v>
      </c>
      <c r="E815" s="1471" t="s">
        <v>12335</v>
      </c>
      <c r="F815" s="1471" t="s">
        <v>8787</v>
      </c>
      <c r="G815" s="1471" t="s">
        <v>12336</v>
      </c>
      <c r="H815" s="1523">
        <v>45678</v>
      </c>
      <c r="I815" s="1534">
        <v>0.72</v>
      </c>
      <c r="J815" s="1471" t="s">
        <v>16</v>
      </c>
      <c r="K815" s="1471" t="s">
        <v>47</v>
      </c>
      <c r="L815" s="1471" t="s">
        <v>4248</v>
      </c>
      <c r="M815" s="1472"/>
      <c r="N815" s="1471"/>
      <c r="O815" s="1471"/>
      <c r="P815" s="1477"/>
      <c r="Q815" s="1464">
        <f t="shared" si="24"/>
        <v>1</v>
      </c>
      <c r="R815" s="1794" t="str">
        <f t="shared" si="25"/>
        <v>HATO</v>
      </c>
    </row>
    <row r="816" spans="1:19" s="21" customFormat="1" ht="25.05" customHeight="1" x14ac:dyDescent="0.3">
      <c r="A816" s="1471" t="s">
        <v>14</v>
      </c>
      <c r="B816" s="1471" t="s">
        <v>27</v>
      </c>
      <c r="C816" s="1471" t="s">
        <v>20</v>
      </c>
      <c r="D816" s="1472" t="str">
        <f>VLOOKUP(C816,CODIGOS!$B$1:$E$194,4,FALSE)</f>
        <v>TIENDA DE BARRIO O CIGARRERÍA, INCLUIDAS LAS UBICADAS EN ZONAS FRANCAS</v>
      </c>
      <c r="E816" s="1471" t="s">
        <v>12335</v>
      </c>
      <c r="F816" s="1471" t="s">
        <v>8787</v>
      </c>
      <c r="G816" s="1471" t="s">
        <v>12336</v>
      </c>
      <c r="H816" s="1523">
        <v>45678</v>
      </c>
      <c r="I816" s="1534">
        <v>0.65749999999999997</v>
      </c>
      <c r="J816" s="1471" t="s">
        <v>16</v>
      </c>
      <c r="K816" s="1471" t="s">
        <v>47</v>
      </c>
      <c r="L816" s="1472" t="s">
        <v>22787</v>
      </c>
      <c r="M816" s="1472"/>
      <c r="N816" s="1471"/>
      <c r="O816" s="1477"/>
      <c r="P816" s="1477"/>
      <c r="Q816" s="1464">
        <f t="shared" si="24"/>
        <v>1</v>
      </c>
      <c r="R816" s="1794" t="str">
        <f t="shared" si="25"/>
        <v>HATO</v>
      </c>
    </row>
    <row r="817" spans="1:19" s="21" customFormat="1" ht="25.05" customHeight="1" x14ac:dyDescent="0.3">
      <c r="A817" s="1471" t="s">
        <v>14</v>
      </c>
      <c r="B817" s="1471" t="s">
        <v>27</v>
      </c>
      <c r="C817" s="1471" t="s">
        <v>20</v>
      </c>
      <c r="D817" s="1472" t="str">
        <f>VLOOKUP(C817,CODIGOS!$B$1:$E$194,4,FALSE)</f>
        <v>TIENDA DE BARRIO O CIGARRERÍA, INCLUIDAS LAS UBICADAS EN ZONAS FRANCAS</v>
      </c>
      <c r="E817" s="1471" t="s">
        <v>12337</v>
      </c>
      <c r="F817" s="1471" t="s">
        <v>1114</v>
      </c>
      <c r="G817" s="1471" t="s">
        <v>12338</v>
      </c>
      <c r="H817" s="1523">
        <v>45680</v>
      </c>
      <c r="I817" s="1534">
        <v>0.63249999999999995</v>
      </c>
      <c r="J817" s="1471" t="s">
        <v>16</v>
      </c>
      <c r="K817" s="1471" t="s">
        <v>47</v>
      </c>
      <c r="L817" s="1472" t="s">
        <v>22787</v>
      </c>
      <c r="M817" s="1472"/>
      <c r="N817" s="1475"/>
      <c r="O817" s="1475"/>
      <c r="P817" s="1524"/>
      <c r="Q817" s="1464">
        <f t="shared" si="24"/>
        <v>1</v>
      </c>
      <c r="R817" s="1794" t="str">
        <f t="shared" si="25"/>
        <v>HATO</v>
      </c>
    </row>
    <row r="818" spans="1:19" s="21" customFormat="1" ht="25.05" customHeight="1" x14ac:dyDescent="0.3">
      <c r="A818" s="1471" t="s">
        <v>14</v>
      </c>
      <c r="B818" s="1471" t="s">
        <v>27</v>
      </c>
      <c r="C818" s="1471" t="s">
        <v>820</v>
      </c>
      <c r="D818" s="1472" t="str">
        <f>VLOOKUP(C818,CODIGOS!$B$1:$E$194,4,FALSE)</f>
        <v>DEPOSITOS, DEPOSITOS  DE MATERIALES DE CONSTRUCCION, FERRETERIAS, CHATARRERIA (COMERCIO AL POR MAYOR DE MATERIALES DE CONSTRUCCIÓN, ARTÍCULOS DE FERRETERÍA, PINTURAS, PRODUCTOS DE VIDRIO, EQUIPO Y MATERIALES DE FONTANERÍA Y CALEFACCIÓN)</v>
      </c>
      <c r="E818" s="1471" t="s">
        <v>12340</v>
      </c>
      <c r="F818" s="1471" t="s">
        <v>12341</v>
      </c>
      <c r="G818" s="1471" t="s">
        <v>12342</v>
      </c>
      <c r="H818" s="1523">
        <v>45684</v>
      </c>
      <c r="I818" s="1534">
        <v>0.755</v>
      </c>
      <c r="J818" s="1471" t="s">
        <v>16</v>
      </c>
      <c r="K818" s="1471" t="s">
        <v>47</v>
      </c>
      <c r="L818" s="1472" t="s">
        <v>17</v>
      </c>
      <c r="M818" s="1472" t="s">
        <v>815</v>
      </c>
      <c r="N818" s="1476"/>
      <c r="O818" s="1478"/>
      <c r="P818" s="1478"/>
      <c r="Q818" s="1464">
        <f t="shared" si="24"/>
        <v>1</v>
      </c>
      <c r="R818" s="1794" t="str">
        <f t="shared" si="25"/>
        <v>HATO</v>
      </c>
    </row>
    <row r="819" spans="1:19" s="21" customFormat="1" ht="25.05" customHeight="1" x14ac:dyDescent="0.3">
      <c r="A819" s="1471" t="s">
        <v>14</v>
      </c>
      <c r="B819" s="1471" t="s">
        <v>27</v>
      </c>
      <c r="C819" s="1471" t="s">
        <v>20</v>
      </c>
      <c r="D819" s="1472" t="str">
        <f>VLOOKUP(C819,CODIGOS!$B$1:$E$194,4,FALSE)</f>
        <v>TIENDA DE BARRIO O CIGARRERÍA, INCLUIDAS LAS UBICADAS EN ZONAS FRANCAS</v>
      </c>
      <c r="E819" s="1471" t="s">
        <v>8775</v>
      </c>
      <c r="F819" s="1471" t="s">
        <v>8776</v>
      </c>
      <c r="G819" s="1471" t="s">
        <v>8777</v>
      </c>
      <c r="H819" s="1523">
        <v>45684</v>
      </c>
      <c r="I819" s="1534">
        <v>0.64249999999999996</v>
      </c>
      <c r="J819" s="1471" t="s">
        <v>16</v>
      </c>
      <c r="K819" s="1471" t="s">
        <v>47</v>
      </c>
      <c r="L819" s="1472" t="s">
        <v>22787</v>
      </c>
      <c r="M819" s="1472"/>
      <c r="N819" s="1898"/>
      <c r="O819" s="1898"/>
      <c r="P819" s="1477"/>
      <c r="Q819" s="1464">
        <f t="shared" si="24"/>
        <v>1</v>
      </c>
      <c r="R819" s="1794" t="str">
        <f t="shared" si="25"/>
        <v>HATO</v>
      </c>
    </row>
    <row r="820" spans="1:19" s="21" customFormat="1" ht="25.05" customHeight="1" x14ac:dyDescent="0.3">
      <c r="A820" s="1471" t="s">
        <v>14</v>
      </c>
      <c r="B820" s="1471" t="s">
        <v>27</v>
      </c>
      <c r="C820" s="1471" t="s">
        <v>837</v>
      </c>
      <c r="D820" s="1472" t="str">
        <f>VLOOKUP(C820,CODIGOS!$B$1:$E$194,4,FALSE)</f>
        <v>MISCELANEAS  ( COMERCIO AL POR MENOR EN ESTABLECIMIENTOS NO ESPECIALIZADOS, CON SURTIDO COMPUESTO PRINCIPALMENTE POR PRODUCTOS DIFERENTES DE ALIMENTOS (VÍVERES EN GENERAL, BEBIDAS Y TABACO)</v>
      </c>
      <c r="E820" s="1471" t="s">
        <v>12343</v>
      </c>
      <c r="F820" s="1471" t="s">
        <v>12344</v>
      </c>
      <c r="G820" s="1471" t="s">
        <v>12345</v>
      </c>
      <c r="H820" s="1523">
        <v>45685</v>
      </c>
      <c r="I820" s="1534">
        <v>0.64500000000000002</v>
      </c>
      <c r="J820" s="1471" t="s">
        <v>16</v>
      </c>
      <c r="K820" s="1471" t="s">
        <v>47</v>
      </c>
      <c r="L820" s="1472" t="s">
        <v>17</v>
      </c>
      <c r="M820" s="1472" t="s">
        <v>815</v>
      </c>
      <c r="N820" s="1471"/>
      <c r="O820" s="1478"/>
      <c r="P820" s="1478"/>
      <c r="Q820" s="1464">
        <f t="shared" si="24"/>
        <v>1</v>
      </c>
      <c r="R820" s="1794" t="str">
        <f t="shared" si="25"/>
        <v>HATO</v>
      </c>
    </row>
    <row r="821" spans="1:19" s="21" customFormat="1" ht="25.05" customHeight="1" x14ac:dyDescent="0.3">
      <c r="A821" s="1471" t="s">
        <v>14</v>
      </c>
      <c r="B821" s="1471" t="s">
        <v>27</v>
      </c>
      <c r="C821" s="1471" t="s">
        <v>18</v>
      </c>
      <c r="D821" s="1472" t="str">
        <f>VLOOKUP(C821,CODIGOS!$B$1:$E$194,4,FALSE)</f>
        <v>PANADERÍAS Y O PASTELERÍAS</v>
      </c>
      <c r="E821" s="1471" t="s">
        <v>12346</v>
      </c>
      <c r="F821" s="1471" t="s">
        <v>12347</v>
      </c>
      <c r="G821" s="1471" t="s">
        <v>12348</v>
      </c>
      <c r="H821" s="1523">
        <v>45685</v>
      </c>
      <c r="I821" s="1534">
        <v>0.72499999999999998</v>
      </c>
      <c r="J821" s="1471" t="s">
        <v>16</v>
      </c>
      <c r="K821" s="1471" t="s">
        <v>47</v>
      </c>
      <c r="L821" s="1472" t="s">
        <v>2934</v>
      </c>
      <c r="M821" s="1472"/>
      <c r="N821" s="1479"/>
      <c r="O821" s="1479"/>
      <c r="P821" s="1479"/>
      <c r="Q821" s="1464">
        <f t="shared" si="24"/>
        <v>1</v>
      </c>
      <c r="R821" s="1794" t="str">
        <f t="shared" si="25"/>
        <v>HATO</v>
      </c>
    </row>
    <row r="822" spans="1:19" s="21" customFormat="1" ht="25.05" customHeight="1" x14ac:dyDescent="0.3">
      <c r="A822" s="1471" t="s">
        <v>14</v>
      </c>
      <c r="B822" s="1471" t="s">
        <v>27</v>
      </c>
      <c r="C822" s="1471" t="s">
        <v>20</v>
      </c>
      <c r="D822" s="1472" t="str">
        <f>VLOOKUP(C822,CODIGOS!$B$1:$E$194,4,FALSE)</f>
        <v>TIENDA DE BARRIO O CIGARRERÍA, INCLUIDAS LAS UBICADAS EN ZONAS FRANCAS</v>
      </c>
      <c r="E822" s="1471" t="s">
        <v>12343</v>
      </c>
      <c r="F822" s="1471" t="s">
        <v>12344</v>
      </c>
      <c r="G822" s="1471" t="s">
        <v>12345</v>
      </c>
      <c r="H822" s="1523">
        <v>45685</v>
      </c>
      <c r="I822" s="1534">
        <v>0.64749999999999996</v>
      </c>
      <c r="J822" s="1471" t="s">
        <v>16</v>
      </c>
      <c r="K822" s="1471" t="s">
        <v>47</v>
      </c>
      <c r="L822" s="1472" t="s">
        <v>22787</v>
      </c>
      <c r="M822" s="1472"/>
      <c r="N822" s="1471"/>
      <c r="O822" s="1478"/>
      <c r="P822" s="1478"/>
      <c r="Q822" s="1464">
        <f t="shared" si="24"/>
        <v>1</v>
      </c>
      <c r="R822" s="1794" t="str">
        <f t="shared" si="25"/>
        <v>HATO</v>
      </c>
    </row>
    <row r="823" spans="1:19" s="21" customFormat="1" ht="25.05" customHeight="1" x14ac:dyDescent="0.3">
      <c r="A823" s="1471" t="s">
        <v>14</v>
      </c>
      <c r="B823" s="1471" t="s">
        <v>27</v>
      </c>
      <c r="C823" s="1471" t="s">
        <v>18</v>
      </c>
      <c r="D823" s="1472" t="str">
        <f>VLOOKUP(C823,CODIGOS!$B$1:$E$194,4,FALSE)</f>
        <v>PANADERÍAS Y O PASTELERÍAS</v>
      </c>
      <c r="E823" s="1471" t="s">
        <v>11819</v>
      </c>
      <c r="F823" s="1471" t="s">
        <v>11817</v>
      </c>
      <c r="G823" s="1471" t="s">
        <v>11818</v>
      </c>
      <c r="H823" s="1523">
        <v>45692</v>
      </c>
      <c r="I823" s="1534">
        <v>0.69</v>
      </c>
      <c r="J823" s="1471" t="s">
        <v>16</v>
      </c>
      <c r="K823" s="1471" t="s">
        <v>47</v>
      </c>
      <c r="L823" s="1472" t="s">
        <v>2934</v>
      </c>
      <c r="M823" s="1472"/>
      <c r="N823" s="1479"/>
      <c r="O823" s="1479"/>
      <c r="P823" s="1479"/>
      <c r="Q823" s="1464">
        <f t="shared" si="24"/>
        <v>2</v>
      </c>
      <c r="R823" s="1794" t="str">
        <f t="shared" si="25"/>
        <v>HATO</v>
      </c>
    </row>
    <row r="824" spans="1:19" s="21" customFormat="1" ht="25.05" customHeight="1" x14ac:dyDescent="0.3">
      <c r="A824" s="1471" t="s">
        <v>14</v>
      </c>
      <c r="B824" s="1471" t="s">
        <v>27</v>
      </c>
      <c r="C824" s="1471" t="s">
        <v>20</v>
      </c>
      <c r="D824" s="1472" t="str">
        <f>VLOOKUP(C824,CODIGOS!$B$1:$E$194,4,FALSE)</f>
        <v>TIENDA DE BARRIO O CIGARRERÍA, INCLUIDAS LAS UBICADAS EN ZONAS FRANCAS</v>
      </c>
      <c r="E824" s="1471" t="s">
        <v>11816</v>
      </c>
      <c r="F824" s="1471" t="s">
        <v>11817</v>
      </c>
      <c r="G824" s="1471" t="s">
        <v>11818</v>
      </c>
      <c r="H824" s="1523">
        <v>45692</v>
      </c>
      <c r="I824" s="1534">
        <v>0.66249999999999998</v>
      </c>
      <c r="J824" s="1471" t="s">
        <v>16</v>
      </c>
      <c r="K824" s="1471" t="s">
        <v>47</v>
      </c>
      <c r="L824" s="1472" t="s">
        <v>22787</v>
      </c>
      <c r="M824" s="1472"/>
      <c r="N824" s="1479"/>
      <c r="O824" s="1479"/>
      <c r="P824" s="1479"/>
      <c r="Q824" s="1464">
        <f t="shared" si="24"/>
        <v>2</v>
      </c>
      <c r="R824" s="1794" t="str">
        <f t="shared" si="25"/>
        <v>HATO</v>
      </c>
    </row>
    <row r="825" spans="1:19" s="21" customFormat="1" ht="25.05" customHeight="1" x14ac:dyDescent="0.3">
      <c r="A825" s="1471" t="s">
        <v>14</v>
      </c>
      <c r="B825" s="1471" t="s">
        <v>27</v>
      </c>
      <c r="C825" s="1472" t="s">
        <v>4695</v>
      </c>
      <c r="D825" s="1472" t="str">
        <f>VLOOKUP(C825,CODIGOS!$B$1:$E$194,4,FALSE)</f>
        <v>BODEGAS PARA ALMACENAMIENTO DE BEBIDAS</v>
      </c>
      <c r="E825" s="1471" t="s">
        <v>11821</v>
      </c>
      <c r="F825" s="1471" t="s">
        <v>11822</v>
      </c>
      <c r="G825" s="1471" t="s">
        <v>11823</v>
      </c>
      <c r="H825" s="1523">
        <v>45694</v>
      </c>
      <c r="I825" s="1534">
        <v>0.65</v>
      </c>
      <c r="J825" s="1471" t="s">
        <v>16</v>
      </c>
      <c r="K825" s="1471" t="s">
        <v>47</v>
      </c>
      <c r="L825" s="1471" t="s">
        <v>22779</v>
      </c>
      <c r="M825" s="1472"/>
      <c r="N825" s="1479"/>
      <c r="O825" s="1479"/>
      <c r="P825" s="1479"/>
      <c r="Q825" s="1464">
        <f t="shared" si="24"/>
        <v>2</v>
      </c>
      <c r="R825" s="1794" t="str">
        <f t="shared" si="25"/>
        <v>HATO</v>
      </c>
    </row>
    <row r="826" spans="1:19" s="21" customFormat="1" ht="25.05" customHeight="1" x14ac:dyDescent="0.3">
      <c r="A826" s="1471" t="s">
        <v>14</v>
      </c>
      <c r="B826" s="1471" t="s">
        <v>27</v>
      </c>
      <c r="C826" s="1471" t="s">
        <v>547</v>
      </c>
      <c r="D826" s="1472" t="str">
        <f>VLOOKUP(C826,CODIGOS!$B$1:$E$194,4,FALSE)</f>
        <v>CAFETERÍA</v>
      </c>
      <c r="E826" s="1471" t="s">
        <v>11824</v>
      </c>
      <c r="F826" s="1471" t="s">
        <v>11825</v>
      </c>
      <c r="G826" s="1471" t="s">
        <v>11826</v>
      </c>
      <c r="H826" s="1523">
        <v>45694</v>
      </c>
      <c r="I826" s="1534">
        <v>0.71499999999999997</v>
      </c>
      <c r="J826" s="1471" t="s">
        <v>16</v>
      </c>
      <c r="K826" s="1471" t="s">
        <v>47</v>
      </c>
      <c r="L826" s="1472" t="s">
        <v>2934</v>
      </c>
      <c r="M826" s="1472"/>
      <c r="N826" s="1479"/>
      <c r="O826" s="1479"/>
      <c r="P826" s="1479"/>
      <c r="Q826" s="1464">
        <f t="shared" si="24"/>
        <v>2</v>
      </c>
      <c r="R826" s="1794" t="str">
        <f t="shared" si="25"/>
        <v>HATO</v>
      </c>
    </row>
    <row r="827" spans="1:19" s="21" customFormat="1" ht="25.05" customHeight="1" x14ac:dyDescent="0.3">
      <c r="A827" s="1471" t="s">
        <v>14</v>
      </c>
      <c r="B827" s="1471" t="s">
        <v>27</v>
      </c>
      <c r="C827" s="1472" t="s">
        <v>567</v>
      </c>
      <c r="D827" s="1472" t="str">
        <f>VLOOKUP(C827,CODIGOS!$B$1:$E$194,4,FALSE)</f>
        <v xml:space="preserve">PELUQUERIAS </v>
      </c>
      <c r="E827" s="1471" t="s">
        <v>11827</v>
      </c>
      <c r="F827" s="1471" t="s">
        <v>11828</v>
      </c>
      <c r="G827" s="1471" t="s">
        <v>11829</v>
      </c>
      <c r="H827" s="1523">
        <v>45699</v>
      </c>
      <c r="I827" s="1534">
        <v>0.755</v>
      </c>
      <c r="J827" s="1471" t="s">
        <v>16</v>
      </c>
      <c r="K827" s="1471" t="s">
        <v>47</v>
      </c>
      <c r="L827" s="1472" t="s">
        <v>10368</v>
      </c>
      <c r="M827" s="1471"/>
      <c r="N827" s="1479"/>
      <c r="O827" s="1479"/>
      <c r="P827" s="1479"/>
      <c r="Q827" s="1464">
        <f t="shared" si="24"/>
        <v>2</v>
      </c>
      <c r="R827" s="1794" t="str">
        <f t="shared" si="25"/>
        <v>HATO</v>
      </c>
    </row>
    <row r="828" spans="1:19" s="21" customFormat="1" ht="25.05" customHeight="1" x14ac:dyDescent="0.3">
      <c r="A828" s="1471" t="s">
        <v>14</v>
      </c>
      <c r="B828" s="1471" t="s">
        <v>27</v>
      </c>
      <c r="C828" s="1472" t="s">
        <v>567</v>
      </c>
      <c r="D828" s="1472" t="str">
        <f>VLOOKUP(C828,CODIGOS!$B$1:$E$194,4,FALSE)</f>
        <v xml:space="preserve">PELUQUERIAS </v>
      </c>
      <c r="E828" s="1471" t="s">
        <v>11830</v>
      </c>
      <c r="F828" s="1471" t="s">
        <v>11831</v>
      </c>
      <c r="G828" s="1471" t="s">
        <v>11832</v>
      </c>
      <c r="H828" s="1523">
        <v>45699</v>
      </c>
      <c r="I828" s="1534">
        <v>0.63</v>
      </c>
      <c r="J828" s="1471" t="s">
        <v>16</v>
      </c>
      <c r="K828" s="1471" t="s">
        <v>47</v>
      </c>
      <c r="L828" s="1472" t="s">
        <v>10368</v>
      </c>
      <c r="M828" s="1471"/>
      <c r="N828" s="1479"/>
      <c r="O828" s="1479"/>
      <c r="P828" s="1479"/>
      <c r="Q828" s="1464">
        <f t="shared" si="24"/>
        <v>2</v>
      </c>
      <c r="R828" s="1794" t="str">
        <f t="shared" si="25"/>
        <v>HATO</v>
      </c>
    </row>
    <row r="829" spans="1:19" s="21" customFormat="1" ht="25.05" customHeight="1" x14ac:dyDescent="0.3">
      <c r="A829" s="1471" t="s">
        <v>14</v>
      </c>
      <c r="B829" s="1471" t="s">
        <v>27</v>
      </c>
      <c r="C829" s="1471" t="s">
        <v>547</v>
      </c>
      <c r="D829" s="1472" t="str">
        <f>VLOOKUP(C829,CODIGOS!$B$1:$E$194,4,FALSE)</f>
        <v>CAFETERÍA</v>
      </c>
      <c r="E829" s="1471" t="s">
        <v>11836</v>
      </c>
      <c r="F829" s="1471" t="s">
        <v>11837</v>
      </c>
      <c r="G829" s="1471" t="s">
        <v>11838</v>
      </c>
      <c r="H829" s="1523">
        <v>45705</v>
      </c>
      <c r="I829" s="1534">
        <v>0.79500000000000004</v>
      </c>
      <c r="J829" s="1471" t="s">
        <v>16</v>
      </c>
      <c r="K829" s="1471" t="s">
        <v>47</v>
      </c>
      <c r="L829" s="1472" t="s">
        <v>2934</v>
      </c>
      <c r="M829" s="1472"/>
      <c r="N829" s="1479"/>
      <c r="O829" s="1479"/>
      <c r="P829" s="1479"/>
      <c r="Q829" s="1464">
        <f t="shared" si="24"/>
        <v>2</v>
      </c>
      <c r="R829" s="1794" t="str">
        <f t="shared" si="25"/>
        <v>HATO</v>
      </c>
    </row>
    <row r="830" spans="1:19" s="21" customFormat="1" ht="25.05" customHeight="1" x14ac:dyDescent="0.3">
      <c r="A830" s="1471" t="s">
        <v>14</v>
      </c>
      <c r="B830" s="1471" t="s">
        <v>27</v>
      </c>
      <c r="C830" s="1471" t="s">
        <v>18</v>
      </c>
      <c r="D830" s="1472" t="str">
        <f>VLOOKUP(C830,CODIGOS!$B$1:$E$194,4,FALSE)</f>
        <v>PANADERÍAS Y O PASTELERÍAS</v>
      </c>
      <c r="E830" s="1471" t="s">
        <v>11833</v>
      </c>
      <c r="F830" s="1471" t="s">
        <v>11834</v>
      </c>
      <c r="G830" s="1471" t="s">
        <v>11835</v>
      </c>
      <c r="H830" s="1523">
        <v>45705</v>
      </c>
      <c r="I830" s="1534">
        <v>0.72499999999999998</v>
      </c>
      <c r="J830" s="1471" t="s">
        <v>16</v>
      </c>
      <c r="K830" s="1471" t="s">
        <v>47</v>
      </c>
      <c r="L830" s="1472" t="s">
        <v>2934</v>
      </c>
      <c r="M830" s="1472"/>
      <c r="N830" s="1479"/>
      <c r="O830" s="1479"/>
      <c r="P830" s="1479"/>
      <c r="Q830" s="1464">
        <f t="shared" si="24"/>
        <v>2</v>
      </c>
      <c r="R830" s="1794" t="str">
        <f t="shared" si="25"/>
        <v>HATO</v>
      </c>
      <c r="S830" s="14"/>
    </row>
    <row r="831" spans="1:19" s="21" customFormat="1" ht="25.05" customHeight="1" x14ac:dyDescent="0.3">
      <c r="A831" s="1471" t="s">
        <v>14</v>
      </c>
      <c r="B831" s="1471" t="s">
        <v>27</v>
      </c>
      <c r="C831" s="1471" t="s">
        <v>2221</v>
      </c>
      <c r="D831" s="1472" t="str">
        <f>VLOOKUP(C831,CODIGOS!$B$1:$E$194,4,FALSE)</f>
        <v>AREAS DE PREPARACION DE HOTELES (INCLUIDOS LOS UBICADOS EN ZONAS FRANCAS), MOTELES, HOSTALES, RESIDENCIAS Y CASAS DE LENOCINIO</v>
      </c>
      <c r="E831" s="1471" t="s">
        <v>11839</v>
      </c>
      <c r="F831" s="1471" t="s">
        <v>11842</v>
      </c>
      <c r="G831" s="1471" t="s">
        <v>11841</v>
      </c>
      <c r="H831" s="1523">
        <v>45706</v>
      </c>
      <c r="I831" s="1534">
        <v>0.69499999999999995</v>
      </c>
      <c r="J831" s="1471" t="s">
        <v>16</v>
      </c>
      <c r="K831" s="1471" t="s">
        <v>47</v>
      </c>
      <c r="L831" s="1472" t="s">
        <v>2934</v>
      </c>
      <c r="M831" s="1472"/>
      <c r="N831" s="1479"/>
      <c r="O831" s="1479"/>
      <c r="P831" s="1479"/>
      <c r="Q831" s="1464">
        <f t="shared" si="24"/>
        <v>2</v>
      </c>
      <c r="R831" s="1794" t="str">
        <f t="shared" si="25"/>
        <v>HATO</v>
      </c>
      <c r="S831" s="14"/>
    </row>
    <row r="832" spans="1:19" s="21" customFormat="1" ht="25.05" customHeight="1" x14ac:dyDescent="0.3">
      <c r="A832" s="1471" t="s">
        <v>14</v>
      </c>
      <c r="B832" s="1471" t="s">
        <v>27</v>
      </c>
      <c r="C832" s="1471" t="s">
        <v>2798</v>
      </c>
      <c r="D832" s="1472" t="str">
        <f>VLOOKUP(C832,CODIGOS!$B$1:$E$194,4,FALSE)</f>
        <v>HOTELES (CON SERVICIO DE RESTAURANTE Y/O PISCINA)</v>
      </c>
      <c r="E832" s="1471" t="s">
        <v>11839</v>
      </c>
      <c r="F832" s="1471" t="s">
        <v>11840</v>
      </c>
      <c r="G832" s="1471" t="s">
        <v>11841</v>
      </c>
      <c r="H832" s="1523">
        <v>45706</v>
      </c>
      <c r="I832" s="1534">
        <v>0.69</v>
      </c>
      <c r="J832" s="1471" t="s">
        <v>16</v>
      </c>
      <c r="K832" s="1471" t="s">
        <v>47</v>
      </c>
      <c r="L832" s="1472" t="s">
        <v>22780</v>
      </c>
      <c r="M832" s="1472"/>
      <c r="N832" s="1479"/>
      <c r="O832" s="1479"/>
      <c r="P832" s="1479"/>
      <c r="Q832" s="1464">
        <f t="shared" si="24"/>
        <v>2</v>
      </c>
      <c r="R832" s="1794" t="str">
        <f t="shared" si="25"/>
        <v>HATO</v>
      </c>
      <c r="S832" s="3"/>
    </row>
    <row r="833" spans="1:19" s="21" customFormat="1" ht="25.05" customHeight="1" x14ac:dyDescent="0.3">
      <c r="A833" s="1471" t="s">
        <v>14</v>
      </c>
      <c r="B833" s="1471" t="s">
        <v>27</v>
      </c>
      <c r="C833" s="1471" t="s">
        <v>542</v>
      </c>
      <c r="D833" s="1472" t="str">
        <f>VLOOKUP(C833,CODIGOS!$B$1:$E$194,4,FALSE)</f>
        <v>MINI MERCADO (SUPERMERCADO DE BARRIO)</v>
      </c>
      <c r="E833" s="1471" t="s">
        <v>8772</v>
      </c>
      <c r="F833" s="1471" t="s">
        <v>8773</v>
      </c>
      <c r="G833" s="1471" t="s">
        <v>8774</v>
      </c>
      <c r="H833" s="1523">
        <v>45715</v>
      </c>
      <c r="I833" s="1534">
        <v>0.66249999999999998</v>
      </c>
      <c r="J833" s="1471" t="s">
        <v>16</v>
      </c>
      <c r="K833" s="1471" t="s">
        <v>47</v>
      </c>
      <c r="L833" s="1472" t="s">
        <v>22787</v>
      </c>
      <c r="M833" s="1472"/>
      <c r="N833" s="1479"/>
      <c r="O833" s="1479"/>
      <c r="P833" s="1479"/>
      <c r="Q833" s="1464">
        <f t="shared" si="24"/>
        <v>2</v>
      </c>
      <c r="R833" s="1794" t="str">
        <f t="shared" si="25"/>
        <v>HATO</v>
      </c>
    </row>
    <row r="834" spans="1:19" s="21" customFormat="1" ht="25.05" customHeight="1" x14ac:dyDescent="0.3">
      <c r="A834" s="1471" t="s">
        <v>14</v>
      </c>
      <c r="B834" s="1471" t="s">
        <v>27</v>
      </c>
      <c r="C834" s="1471" t="s">
        <v>715</v>
      </c>
      <c r="D834" s="1472" t="str">
        <f>VLOOKUP(C834,CODIGOS!$B$1:$E$194,4,FALSE)</f>
        <v>COLEGIOS</v>
      </c>
      <c r="E834" s="1471" t="s">
        <v>1101</v>
      </c>
      <c r="F834" s="1471" t="s">
        <v>1102</v>
      </c>
      <c r="G834" s="1471" t="s">
        <v>1103</v>
      </c>
      <c r="H834" s="1523">
        <v>45726</v>
      </c>
      <c r="I834" s="1534">
        <v>0.66</v>
      </c>
      <c r="J834" s="1471" t="s">
        <v>16</v>
      </c>
      <c r="K834" s="1471" t="s">
        <v>47</v>
      </c>
      <c r="L834" s="1472" t="s">
        <v>26510</v>
      </c>
      <c r="M834" s="1471"/>
      <c r="N834" s="1472"/>
      <c r="O834" s="1472" t="s">
        <v>1104</v>
      </c>
      <c r="P834" s="1472"/>
      <c r="Q834" s="1464">
        <f t="shared" si="24"/>
        <v>3</v>
      </c>
      <c r="R834" s="1794" t="str">
        <f t="shared" si="25"/>
        <v>HATO</v>
      </c>
      <c r="S834" s="14"/>
    </row>
    <row r="835" spans="1:19" s="21" customFormat="1" ht="25.05" customHeight="1" x14ac:dyDescent="0.3">
      <c r="A835" s="1471" t="s">
        <v>14</v>
      </c>
      <c r="B835" s="1471" t="s">
        <v>27</v>
      </c>
      <c r="C835" s="1471" t="s">
        <v>905</v>
      </c>
      <c r="D835" s="1472" t="str">
        <f>VLOOKUP(C835,CODIGOS!$B$1:$E$194,4,FALSE)</f>
        <v>COMEDORES ESCOLARES (PAE - PRIVADOS)</v>
      </c>
      <c r="E835" s="1471" t="s">
        <v>1105</v>
      </c>
      <c r="F835" s="1471" t="s">
        <v>1102</v>
      </c>
      <c r="G835" s="1471" t="s">
        <v>1106</v>
      </c>
      <c r="H835" s="1523">
        <v>45726</v>
      </c>
      <c r="I835" s="1534">
        <v>0.78</v>
      </c>
      <c r="J835" s="1471" t="s">
        <v>16</v>
      </c>
      <c r="K835" s="1471" t="s">
        <v>47</v>
      </c>
      <c r="L835" s="1472" t="s">
        <v>2934</v>
      </c>
      <c r="M835" s="1472"/>
      <c r="N835" s="1472"/>
      <c r="O835" s="1472" t="s">
        <v>1104</v>
      </c>
      <c r="P835" s="1472"/>
      <c r="Q835" s="1464">
        <f t="shared" si="24"/>
        <v>3</v>
      </c>
      <c r="R835" s="1794" t="str">
        <f t="shared" si="25"/>
        <v>HATO</v>
      </c>
      <c r="S835" s="14"/>
    </row>
    <row r="836" spans="1:19" s="21" customFormat="1" ht="25.05" customHeight="1" x14ac:dyDescent="0.3">
      <c r="A836" s="1471" t="s">
        <v>14</v>
      </c>
      <c r="B836" s="1471" t="s">
        <v>27</v>
      </c>
      <c r="C836" s="1471" t="s">
        <v>715</v>
      </c>
      <c r="D836" s="1472" t="str">
        <f>VLOOKUP(C836,CODIGOS!$B$1:$E$194,4,FALSE)</f>
        <v>COLEGIOS</v>
      </c>
      <c r="E836" s="1471" t="s">
        <v>1107</v>
      </c>
      <c r="F836" s="1471" t="s">
        <v>1108</v>
      </c>
      <c r="G836" s="1471" t="s">
        <v>1103</v>
      </c>
      <c r="H836" s="1523">
        <v>45727</v>
      </c>
      <c r="I836" s="1534">
        <v>0.58499999999999996</v>
      </c>
      <c r="J836" s="1471" t="s">
        <v>16</v>
      </c>
      <c r="K836" s="1471" t="s">
        <v>47</v>
      </c>
      <c r="L836" s="1472" t="s">
        <v>26510</v>
      </c>
      <c r="M836" s="1471"/>
      <c r="N836" s="1472"/>
      <c r="O836" s="1472" t="s">
        <v>1104</v>
      </c>
      <c r="P836" s="1472"/>
      <c r="Q836" s="1464">
        <f t="shared" si="24"/>
        <v>3</v>
      </c>
      <c r="R836" s="1794" t="str">
        <f t="shared" si="25"/>
        <v>HATO</v>
      </c>
    </row>
    <row r="837" spans="1:19" s="21" customFormat="1" ht="25.05" customHeight="1" x14ac:dyDescent="0.3">
      <c r="A837" s="1471" t="s">
        <v>14</v>
      </c>
      <c r="B837" s="1471" t="s">
        <v>27</v>
      </c>
      <c r="C837" s="1471" t="s">
        <v>905</v>
      </c>
      <c r="D837" s="1472" t="str">
        <f>VLOOKUP(C837,CODIGOS!$B$1:$E$194,4,FALSE)</f>
        <v>COMEDORES ESCOLARES (PAE - PRIVADOS)</v>
      </c>
      <c r="E837" s="1471" t="s">
        <v>1109</v>
      </c>
      <c r="F837" s="1471" t="s">
        <v>1108</v>
      </c>
      <c r="G837" s="1471" t="s">
        <v>1106</v>
      </c>
      <c r="H837" s="1523">
        <v>45727</v>
      </c>
      <c r="I837" s="1534">
        <v>0.73499999999999999</v>
      </c>
      <c r="J837" s="1471" t="s">
        <v>16</v>
      </c>
      <c r="K837" s="1471" t="s">
        <v>47</v>
      </c>
      <c r="L837" s="1472" t="s">
        <v>2934</v>
      </c>
      <c r="M837" s="1472"/>
      <c r="N837" s="1472"/>
      <c r="O837" s="1472" t="s">
        <v>1104</v>
      </c>
      <c r="P837" s="1472"/>
      <c r="Q837" s="1464">
        <f t="shared" si="24"/>
        <v>3</v>
      </c>
      <c r="R837" s="1794" t="str">
        <f t="shared" si="25"/>
        <v>HATO</v>
      </c>
    </row>
    <row r="838" spans="1:19" s="21" customFormat="1" ht="25.05" customHeight="1" x14ac:dyDescent="0.3">
      <c r="A838" s="1471" t="s">
        <v>14</v>
      </c>
      <c r="B838" s="1471" t="s">
        <v>27</v>
      </c>
      <c r="C838" s="1471" t="s">
        <v>715</v>
      </c>
      <c r="D838" s="1472" t="str">
        <f>VLOOKUP(C838,CODIGOS!$B$1:$E$194,4,FALSE)</f>
        <v>COLEGIOS</v>
      </c>
      <c r="E838" s="1471" t="s">
        <v>1110</v>
      </c>
      <c r="F838" s="1471" t="s">
        <v>1111</v>
      </c>
      <c r="G838" s="1471" t="s">
        <v>1103</v>
      </c>
      <c r="H838" s="1523">
        <v>45729</v>
      </c>
      <c r="I838" s="1534">
        <v>0.57499999999999996</v>
      </c>
      <c r="J838" s="1471" t="s">
        <v>16</v>
      </c>
      <c r="K838" s="1471" t="s">
        <v>47</v>
      </c>
      <c r="L838" s="1472" t="s">
        <v>26510</v>
      </c>
      <c r="M838" s="1471"/>
      <c r="N838" s="1472"/>
      <c r="O838" s="1472" t="s">
        <v>1104</v>
      </c>
      <c r="P838" s="1471"/>
      <c r="Q838" s="1464">
        <f t="shared" si="24"/>
        <v>3</v>
      </c>
      <c r="R838" s="1794" t="str">
        <f t="shared" si="25"/>
        <v>HATO</v>
      </c>
    </row>
    <row r="839" spans="1:19" s="21" customFormat="1" ht="25.05" customHeight="1" x14ac:dyDescent="0.3">
      <c r="A839" s="1471" t="s">
        <v>14</v>
      </c>
      <c r="B839" s="1471" t="s">
        <v>27</v>
      </c>
      <c r="C839" s="1471" t="s">
        <v>905</v>
      </c>
      <c r="D839" s="1472" t="str">
        <f>VLOOKUP(C839,CODIGOS!$B$1:$E$194,4,FALSE)</f>
        <v>COMEDORES ESCOLARES (PAE - PRIVADOS)</v>
      </c>
      <c r="E839" s="1471" t="s">
        <v>1112</v>
      </c>
      <c r="F839" s="1471" t="s">
        <v>1111</v>
      </c>
      <c r="G839" s="1471" t="s">
        <v>1106</v>
      </c>
      <c r="H839" s="1523">
        <v>45729</v>
      </c>
      <c r="I839" s="1534">
        <v>0.83</v>
      </c>
      <c r="J839" s="1471" t="s">
        <v>16</v>
      </c>
      <c r="K839" s="1471" t="s">
        <v>47</v>
      </c>
      <c r="L839" s="1472" t="s">
        <v>2934</v>
      </c>
      <c r="M839" s="1472"/>
      <c r="N839" s="1472"/>
      <c r="O839" s="1472" t="s">
        <v>1104</v>
      </c>
      <c r="P839" s="1472"/>
      <c r="Q839" s="1464">
        <f t="shared" ref="Q839:Q902" si="26">MONTH(H839)</f>
        <v>3</v>
      </c>
      <c r="R839" s="1794" t="str">
        <f t="shared" ref="R839:R902" si="27">B839</f>
        <v>HATO</v>
      </c>
    </row>
    <row r="840" spans="1:19" s="21" customFormat="1" ht="25.05" customHeight="1" x14ac:dyDescent="0.3">
      <c r="A840" s="1471" t="s">
        <v>14</v>
      </c>
      <c r="B840" s="1471" t="s">
        <v>27</v>
      </c>
      <c r="C840" s="1471" t="s">
        <v>1116</v>
      </c>
      <c r="D840" s="1472" t="str">
        <f>VLOOKUP(C840,CODIGOS!$B$1:$E$194,4,FALSE)</f>
        <v>EXPENDIO DE CARNE BOVINA - PORCINA - POLLO</v>
      </c>
      <c r="E840" s="1471" t="s">
        <v>1118</v>
      </c>
      <c r="F840" s="1471" t="s">
        <v>1119</v>
      </c>
      <c r="G840" s="1471" t="s">
        <v>1115</v>
      </c>
      <c r="H840" s="1523">
        <v>45731</v>
      </c>
      <c r="I840" s="1534">
        <v>0.78</v>
      </c>
      <c r="J840" s="1471" t="s">
        <v>16</v>
      </c>
      <c r="K840" s="1471" t="s">
        <v>47</v>
      </c>
      <c r="L840" s="1471" t="s">
        <v>22783</v>
      </c>
      <c r="M840" s="1472"/>
      <c r="N840" s="1472"/>
      <c r="O840" s="1472" t="s">
        <v>1104</v>
      </c>
      <c r="P840" s="1472"/>
      <c r="Q840" s="1464">
        <f t="shared" si="26"/>
        <v>3</v>
      </c>
      <c r="R840" s="1794" t="str">
        <f t="shared" si="27"/>
        <v>HATO</v>
      </c>
    </row>
    <row r="841" spans="1:19" s="21" customFormat="1" ht="25.05" customHeight="1" x14ac:dyDescent="0.3">
      <c r="A841" s="1471" t="s">
        <v>14</v>
      </c>
      <c r="B841" s="1471" t="s">
        <v>27</v>
      </c>
      <c r="C841" s="1471" t="s">
        <v>20</v>
      </c>
      <c r="D841" s="1472" t="str">
        <f>VLOOKUP(C841,CODIGOS!$B$1:$E$194,4,FALSE)</f>
        <v>TIENDA DE BARRIO O CIGARRERÍA, INCLUIDAS LAS UBICADAS EN ZONAS FRANCAS</v>
      </c>
      <c r="E841" s="1471" t="s">
        <v>1113</v>
      </c>
      <c r="F841" s="1471" t="s">
        <v>1114</v>
      </c>
      <c r="G841" s="1471" t="s">
        <v>1115</v>
      </c>
      <c r="H841" s="1523">
        <v>45731</v>
      </c>
      <c r="I841" s="1534">
        <v>0.70499999999999996</v>
      </c>
      <c r="J841" s="1471" t="s">
        <v>16</v>
      </c>
      <c r="K841" s="1471" t="s">
        <v>47</v>
      </c>
      <c r="L841" s="1472" t="s">
        <v>22787</v>
      </c>
      <c r="M841" s="1472"/>
      <c r="N841" s="1472"/>
      <c r="O841" s="1472" t="s">
        <v>1104</v>
      </c>
      <c r="P841" s="1472"/>
      <c r="Q841" s="1464">
        <f t="shared" si="26"/>
        <v>3</v>
      </c>
      <c r="R841" s="1794" t="str">
        <f t="shared" si="27"/>
        <v>HATO</v>
      </c>
    </row>
    <row r="842" spans="1:19" s="21" customFormat="1" ht="25.05" customHeight="1" x14ac:dyDescent="0.3">
      <c r="A842" s="1471" t="s">
        <v>14</v>
      </c>
      <c r="B842" s="1471" t="s">
        <v>27</v>
      </c>
      <c r="C842" s="1471" t="s">
        <v>715</v>
      </c>
      <c r="D842" s="1472" t="str">
        <f>VLOOKUP(C842,CODIGOS!$B$1:$E$194,4,FALSE)</f>
        <v>COLEGIOS</v>
      </c>
      <c r="E842" s="1471" t="s">
        <v>1120</v>
      </c>
      <c r="F842" s="1471" t="s">
        <v>1121</v>
      </c>
      <c r="G842" s="1471" t="s">
        <v>1103</v>
      </c>
      <c r="H842" s="1523">
        <v>45741</v>
      </c>
      <c r="I842" s="1534">
        <v>0.69499999999999995</v>
      </c>
      <c r="J842" s="1471" t="s">
        <v>16</v>
      </c>
      <c r="K842" s="1471" t="s">
        <v>47</v>
      </c>
      <c r="L842" s="1472" t="s">
        <v>26510</v>
      </c>
      <c r="M842" s="1471"/>
      <c r="N842" s="1472"/>
      <c r="O842" s="1472" t="s">
        <v>1104</v>
      </c>
      <c r="P842" s="1472"/>
      <c r="Q842" s="1464">
        <f t="shared" si="26"/>
        <v>3</v>
      </c>
      <c r="R842" s="1794" t="str">
        <f t="shared" si="27"/>
        <v>HATO</v>
      </c>
    </row>
    <row r="843" spans="1:19" s="21" customFormat="1" ht="25.05" customHeight="1" x14ac:dyDescent="0.3">
      <c r="A843" s="1471" t="s">
        <v>14</v>
      </c>
      <c r="B843" s="1471" t="s">
        <v>27</v>
      </c>
      <c r="C843" s="1471" t="s">
        <v>905</v>
      </c>
      <c r="D843" s="1472" t="str">
        <f>VLOOKUP(C843,CODIGOS!$B$1:$E$194,4,FALSE)</f>
        <v>COMEDORES ESCOLARES (PAE - PRIVADOS)</v>
      </c>
      <c r="E843" s="1471" t="s">
        <v>1122</v>
      </c>
      <c r="F843" s="1471" t="s">
        <v>1121</v>
      </c>
      <c r="G843" s="1471" t="s">
        <v>1106</v>
      </c>
      <c r="H843" s="1523">
        <v>45741</v>
      </c>
      <c r="I843" s="1534">
        <v>0.8</v>
      </c>
      <c r="J843" s="1471" t="s">
        <v>16</v>
      </c>
      <c r="K843" s="1471" t="s">
        <v>47</v>
      </c>
      <c r="L843" s="1472" t="s">
        <v>2934</v>
      </c>
      <c r="M843" s="1472"/>
      <c r="N843" s="1472"/>
      <c r="O843" s="1472" t="s">
        <v>1104</v>
      </c>
      <c r="P843" s="1472"/>
      <c r="Q843" s="1464">
        <f t="shared" si="26"/>
        <v>3</v>
      </c>
      <c r="R843" s="1794" t="str">
        <f t="shared" si="27"/>
        <v>HATO</v>
      </c>
    </row>
    <row r="844" spans="1:19" s="21" customFormat="1" ht="25.05" customHeight="1" x14ac:dyDescent="0.3">
      <c r="A844" s="1471" t="s">
        <v>14</v>
      </c>
      <c r="B844" s="1471" t="s">
        <v>27</v>
      </c>
      <c r="C844" s="1471" t="s">
        <v>61</v>
      </c>
      <c r="D844" s="1472" t="str">
        <f>VLOOKUP(C844,CODIGOS!$B$1:$E$194,4,FALSE)</f>
        <v>COMEDORES HOGARES GERIÁTRICOS, ASILOS, HOSPITALES, CASINOS DE EMPRESAS O FÁBRICAS, CLUBES SOCIALES.</v>
      </c>
      <c r="E844" s="1471" t="s">
        <v>1123</v>
      </c>
      <c r="F844" s="1471" t="s">
        <v>1124</v>
      </c>
      <c r="G844" s="1471" t="s">
        <v>1125</v>
      </c>
      <c r="H844" s="1523">
        <v>45743</v>
      </c>
      <c r="I844" s="1534">
        <v>0.75</v>
      </c>
      <c r="J844" s="1471" t="s">
        <v>16</v>
      </c>
      <c r="K844" s="1471" t="s">
        <v>47</v>
      </c>
      <c r="L844" s="1472" t="s">
        <v>2934</v>
      </c>
      <c r="M844" s="1472"/>
      <c r="N844" s="1472"/>
      <c r="O844" s="1472" t="s">
        <v>1104</v>
      </c>
      <c r="P844" s="1472"/>
      <c r="Q844" s="1464">
        <f t="shared" si="26"/>
        <v>3</v>
      </c>
      <c r="R844" s="1794" t="str">
        <f t="shared" si="27"/>
        <v>HATO</v>
      </c>
    </row>
    <row r="845" spans="1:19" s="21" customFormat="1" ht="25.05" customHeight="1" x14ac:dyDescent="0.3">
      <c r="A845" s="1471" t="s">
        <v>14</v>
      </c>
      <c r="B845" s="1471" t="s">
        <v>27</v>
      </c>
      <c r="C845" s="1471" t="s">
        <v>460</v>
      </c>
      <c r="D845" s="1472" t="str">
        <f>VLOOKUP(C845,CODIGOS!$B$1:$E$194,4,FALSE)</f>
        <v>HOGARES GERIÁTRICOS (Actividades de atención en instituciones para el cuidado de personas mayores y/o discapacitadas)</v>
      </c>
      <c r="E845" s="1471" t="s">
        <v>1123</v>
      </c>
      <c r="F845" s="1471" t="s">
        <v>1124</v>
      </c>
      <c r="G845" s="1471" t="s">
        <v>1125</v>
      </c>
      <c r="H845" s="1523">
        <v>45743</v>
      </c>
      <c r="I845" s="1534">
        <v>0.74</v>
      </c>
      <c r="J845" s="1471" t="s">
        <v>16</v>
      </c>
      <c r="K845" s="1471" t="s">
        <v>47</v>
      </c>
      <c r="L845" s="1472" t="s">
        <v>17</v>
      </c>
      <c r="M845" s="1472" t="s">
        <v>1126</v>
      </c>
      <c r="N845" s="1472"/>
      <c r="O845" s="1472" t="s">
        <v>1104</v>
      </c>
      <c r="P845" s="1472"/>
      <c r="Q845" s="1464">
        <f t="shared" si="26"/>
        <v>3</v>
      </c>
      <c r="R845" s="1794" t="str">
        <f t="shared" si="27"/>
        <v>HATO</v>
      </c>
    </row>
    <row r="846" spans="1:19" s="21" customFormat="1" ht="25.05" customHeight="1" x14ac:dyDescent="0.3">
      <c r="A846" s="1471" t="s">
        <v>14</v>
      </c>
      <c r="B846" s="1471" t="s">
        <v>27</v>
      </c>
      <c r="C846" s="1471" t="s">
        <v>715</v>
      </c>
      <c r="D846" s="1472" t="str">
        <f>VLOOKUP(C846,CODIGOS!$B$1:$E$194,4,FALSE)</f>
        <v>COLEGIOS</v>
      </c>
      <c r="E846" s="1471" t="s">
        <v>1127</v>
      </c>
      <c r="F846" s="1471" t="s">
        <v>1128</v>
      </c>
      <c r="G846" s="1471" t="s">
        <v>1103</v>
      </c>
      <c r="H846" s="1523">
        <v>45747</v>
      </c>
      <c r="I846" s="1534">
        <v>0.63500000000000001</v>
      </c>
      <c r="J846" s="1471" t="s">
        <v>16</v>
      </c>
      <c r="K846" s="1471" t="s">
        <v>47</v>
      </c>
      <c r="L846" s="1472" t="s">
        <v>26510</v>
      </c>
      <c r="M846" s="1471"/>
      <c r="N846" s="1472"/>
      <c r="O846" s="1472" t="s">
        <v>1104</v>
      </c>
      <c r="P846" s="1472"/>
      <c r="Q846" s="1464">
        <f t="shared" si="26"/>
        <v>3</v>
      </c>
      <c r="R846" s="1794" t="str">
        <f t="shared" si="27"/>
        <v>HATO</v>
      </c>
    </row>
    <row r="847" spans="1:19" s="21" customFormat="1" ht="25.05" customHeight="1" x14ac:dyDescent="0.3">
      <c r="A847" s="1471" t="s">
        <v>14</v>
      </c>
      <c r="B847" s="1471" t="s">
        <v>27</v>
      </c>
      <c r="C847" s="1471" t="s">
        <v>905</v>
      </c>
      <c r="D847" s="1472" t="str">
        <f>VLOOKUP(C847,CODIGOS!$B$1:$E$194,4,FALSE)</f>
        <v>COMEDORES ESCOLARES (PAE - PRIVADOS)</v>
      </c>
      <c r="E847" s="1471" t="s">
        <v>1129</v>
      </c>
      <c r="F847" s="1471" t="s">
        <v>1128</v>
      </c>
      <c r="G847" s="1471" t="s">
        <v>1106</v>
      </c>
      <c r="H847" s="1523">
        <v>45747</v>
      </c>
      <c r="I847" s="1534">
        <v>0.73499999999999999</v>
      </c>
      <c r="J847" s="1471" t="s">
        <v>16</v>
      </c>
      <c r="K847" s="1471" t="s">
        <v>47</v>
      </c>
      <c r="L847" s="1472" t="s">
        <v>2934</v>
      </c>
      <c r="M847" s="1472"/>
      <c r="N847" s="1472"/>
      <c r="O847" s="1472" t="s">
        <v>1104</v>
      </c>
      <c r="P847" s="1472"/>
      <c r="Q847" s="1464">
        <f t="shared" si="26"/>
        <v>3</v>
      </c>
      <c r="R847" s="1794" t="str">
        <f t="shared" si="27"/>
        <v>HATO</v>
      </c>
    </row>
    <row r="848" spans="1:19" s="21" customFormat="1" ht="25.05" customHeight="1" x14ac:dyDescent="0.3">
      <c r="A848" s="1471" t="s">
        <v>14</v>
      </c>
      <c r="B848" s="1471" t="s">
        <v>27</v>
      </c>
      <c r="C848" s="1471" t="s">
        <v>3298</v>
      </c>
      <c r="D848" s="1472" t="str">
        <f>VLOOKUP(C848,CODIGOS!$B$1:$E$194,4,FALSE)</f>
        <v>EXPENDIO DE  PESCADO Y PRODUCTOS DE LA PESCA.</v>
      </c>
      <c r="E848" s="1471" t="s">
        <v>8772</v>
      </c>
      <c r="F848" s="1471" t="s">
        <v>8773</v>
      </c>
      <c r="G848" s="1471" t="s">
        <v>8774</v>
      </c>
      <c r="H848" s="1523">
        <v>45750</v>
      </c>
      <c r="I848" s="1534">
        <v>0.8075</v>
      </c>
      <c r="J848" s="1471" t="s">
        <v>16</v>
      </c>
      <c r="K848" s="1471" t="s">
        <v>47</v>
      </c>
      <c r="L848" s="1472" t="s">
        <v>22787</v>
      </c>
      <c r="M848" s="1472"/>
      <c r="N848" s="1472"/>
      <c r="O848" s="1472"/>
      <c r="P848" s="1479"/>
      <c r="Q848" s="1464">
        <f t="shared" si="26"/>
        <v>4</v>
      </c>
      <c r="R848" s="1794" t="str">
        <f t="shared" si="27"/>
        <v>HATO</v>
      </c>
    </row>
    <row r="849" spans="1:19" s="21" customFormat="1" ht="25.05" customHeight="1" x14ac:dyDescent="0.3">
      <c r="A849" s="1471" t="s">
        <v>14</v>
      </c>
      <c r="B849" s="1471" t="s">
        <v>27</v>
      </c>
      <c r="C849" s="1471" t="s">
        <v>3298</v>
      </c>
      <c r="D849" s="1472" t="str">
        <f>VLOOKUP(C849,CODIGOS!$B$1:$E$194,4,FALSE)</f>
        <v>EXPENDIO DE  PESCADO Y PRODUCTOS DE LA PESCA.</v>
      </c>
      <c r="E849" s="1471" t="s">
        <v>8775</v>
      </c>
      <c r="F849" s="1471" t="s">
        <v>8776</v>
      </c>
      <c r="G849" s="1471" t="s">
        <v>8777</v>
      </c>
      <c r="H849" s="1523">
        <v>45750</v>
      </c>
      <c r="I849" s="1534">
        <v>0.66749999999999998</v>
      </c>
      <c r="J849" s="1471" t="s">
        <v>16</v>
      </c>
      <c r="K849" s="1471" t="s">
        <v>47</v>
      </c>
      <c r="L849" s="1472" t="s">
        <v>22787</v>
      </c>
      <c r="M849" s="1472"/>
      <c r="N849" s="1472"/>
      <c r="O849" s="1472"/>
      <c r="P849" s="1479"/>
      <c r="Q849" s="1464">
        <f t="shared" si="26"/>
        <v>4</v>
      </c>
      <c r="R849" s="1794" t="str">
        <f t="shared" si="27"/>
        <v>HATO</v>
      </c>
    </row>
    <row r="850" spans="1:19" s="21" customFormat="1" ht="25.05" customHeight="1" x14ac:dyDescent="0.3">
      <c r="A850" s="1471" t="s">
        <v>14</v>
      </c>
      <c r="B850" s="1471" t="s">
        <v>27</v>
      </c>
      <c r="C850" s="1471" t="s">
        <v>1716</v>
      </c>
      <c r="D850" s="1472" t="str">
        <f>VLOOKUP(C850,CODIGOS!$B$1:$E$194,4,FALSE)</f>
        <v>EXPENDIO DE CARNE BOVINA</v>
      </c>
      <c r="E850" s="1471" t="s">
        <v>8778</v>
      </c>
      <c r="F850" s="1471" t="s">
        <v>1111</v>
      </c>
      <c r="G850" s="1471" t="s">
        <v>8779</v>
      </c>
      <c r="H850" s="1523">
        <v>45755</v>
      </c>
      <c r="I850" s="1534">
        <v>0.70499999999999996</v>
      </c>
      <c r="J850" s="1471" t="s">
        <v>16</v>
      </c>
      <c r="K850" s="1471" t="s">
        <v>47</v>
      </c>
      <c r="L850" s="1471" t="s">
        <v>22783</v>
      </c>
      <c r="M850" s="1472"/>
      <c r="N850" s="1472"/>
      <c r="O850" s="1472"/>
      <c r="P850" s="1479"/>
      <c r="Q850" s="1464">
        <f t="shared" si="26"/>
        <v>4</v>
      </c>
      <c r="R850" s="1794" t="str">
        <f t="shared" si="27"/>
        <v>HATO</v>
      </c>
    </row>
    <row r="851" spans="1:19" s="21" customFormat="1" ht="25.05" customHeight="1" x14ac:dyDescent="0.3">
      <c r="A851" s="1471" t="s">
        <v>14</v>
      </c>
      <c r="B851" s="1471" t="s">
        <v>27</v>
      </c>
      <c r="C851" s="1471" t="s">
        <v>3298</v>
      </c>
      <c r="D851" s="1472" t="str">
        <f>VLOOKUP(C851,CODIGOS!$B$1:$E$194,4,FALSE)</f>
        <v>EXPENDIO DE  PESCADO Y PRODUCTOS DE LA PESCA.</v>
      </c>
      <c r="E851" s="1471" t="s">
        <v>8780</v>
      </c>
      <c r="F851" s="1471" t="s">
        <v>8781</v>
      </c>
      <c r="G851" s="1471" t="s">
        <v>8782</v>
      </c>
      <c r="H851" s="1523">
        <v>45757</v>
      </c>
      <c r="I851" s="1534">
        <v>0.74250000000000005</v>
      </c>
      <c r="J851" s="1471" t="s">
        <v>16</v>
      </c>
      <c r="K851" s="1471" t="s">
        <v>47</v>
      </c>
      <c r="L851" s="1472" t="s">
        <v>22787</v>
      </c>
      <c r="M851" s="1472"/>
      <c r="N851" s="1472"/>
      <c r="O851" s="1472"/>
      <c r="P851" s="1479"/>
      <c r="Q851" s="1464">
        <f t="shared" si="26"/>
        <v>4</v>
      </c>
      <c r="R851" s="1794" t="str">
        <f t="shared" si="27"/>
        <v>HATO</v>
      </c>
    </row>
    <row r="852" spans="1:19" s="21" customFormat="1" ht="25.05" customHeight="1" x14ac:dyDescent="0.3">
      <c r="A852" s="1471" t="s">
        <v>14</v>
      </c>
      <c r="B852" s="1471" t="s">
        <v>27</v>
      </c>
      <c r="C852" s="1471" t="s">
        <v>3298</v>
      </c>
      <c r="D852" s="1472" t="str">
        <f>VLOOKUP(C852,CODIGOS!$B$1:$E$194,4,FALSE)</f>
        <v>EXPENDIO DE  PESCADO Y PRODUCTOS DE LA PESCA.</v>
      </c>
      <c r="E852" s="1471" t="s">
        <v>8783</v>
      </c>
      <c r="F852" s="1471" t="s">
        <v>8784</v>
      </c>
      <c r="G852" s="1471" t="s">
        <v>8785</v>
      </c>
      <c r="H852" s="1523">
        <v>45757</v>
      </c>
      <c r="I852" s="1534">
        <v>0.74750000000000005</v>
      </c>
      <c r="J852" s="1471" t="s">
        <v>16</v>
      </c>
      <c r="K852" s="1471" t="s">
        <v>47</v>
      </c>
      <c r="L852" s="1472" t="s">
        <v>22787</v>
      </c>
      <c r="M852" s="1472"/>
      <c r="N852" s="1472"/>
      <c r="O852" s="1472"/>
      <c r="P852" s="1472"/>
      <c r="Q852" s="1464">
        <f t="shared" si="26"/>
        <v>4</v>
      </c>
      <c r="R852" s="1794" t="str">
        <f t="shared" si="27"/>
        <v>HATO</v>
      </c>
    </row>
    <row r="853" spans="1:19" s="21" customFormat="1" ht="25.05" customHeight="1" x14ac:dyDescent="0.3">
      <c r="A853" s="1471" t="s">
        <v>14</v>
      </c>
      <c r="B853" s="1471" t="s">
        <v>27</v>
      </c>
      <c r="C853" s="1471" t="s">
        <v>715</v>
      </c>
      <c r="D853" s="1472" t="str">
        <f>VLOOKUP(C853,CODIGOS!$B$1:$E$194,4,FALSE)</f>
        <v>COLEGIOS</v>
      </c>
      <c r="E853" s="1471" t="s">
        <v>8786</v>
      </c>
      <c r="F853" s="1471" t="s">
        <v>8787</v>
      </c>
      <c r="G853" s="1471" t="s">
        <v>1103</v>
      </c>
      <c r="H853" s="1523">
        <v>45768</v>
      </c>
      <c r="I853" s="1534">
        <v>0.64500000000000002</v>
      </c>
      <c r="J853" s="1471" t="s">
        <v>16</v>
      </c>
      <c r="K853" s="1471" t="s">
        <v>47</v>
      </c>
      <c r="L853" s="1472" t="s">
        <v>26510</v>
      </c>
      <c r="M853" s="1472"/>
      <c r="N853" s="1472"/>
      <c r="O853" s="1472"/>
      <c r="P853" s="1481"/>
      <c r="Q853" s="1464">
        <f t="shared" si="26"/>
        <v>4</v>
      </c>
      <c r="R853" s="1794" t="str">
        <f t="shared" si="27"/>
        <v>HATO</v>
      </c>
    </row>
    <row r="854" spans="1:19" s="21" customFormat="1" ht="25.05" customHeight="1" x14ac:dyDescent="0.3">
      <c r="A854" s="1471" t="s">
        <v>14</v>
      </c>
      <c r="B854" s="1471" t="s">
        <v>27</v>
      </c>
      <c r="C854" s="1471" t="s">
        <v>905</v>
      </c>
      <c r="D854" s="1472" t="str">
        <f>VLOOKUP(C854,CODIGOS!$B$1:$E$194,4,FALSE)</f>
        <v>COMEDORES ESCOLARES (PAE - PRIVADOS)</v>
      </c>
      <c r="E854" s="1471" t="s">
        <v>8788</v>
      </c>
      <c r="F854" s="1471" t="s">
        <v>8787</v>
      </c>
      <c r="G854" s="1471" t="s">
        <v>1106</v>
      </c>
      <c r="H854" s="1523">
        <v>45768</v>
      </c>
      <c r="I854" s="1534">
        <v>0.77</v>
      </c>
      <c r="J854" s="1471" t="s">
        <v>16</v>
      </c>
      <c r="K854" s="1471" t="s">
        <v>47</v>
      </c>
      <c r="L854" s="1472" t="s">
        <v>2934</v>
      </c>
      <c r="M854" s="1472"/>
      <c r="N854" s="1475"/>
      <c r="O854" s="1475"/>
      <c r="P854" s="1478"/>
      <c r="Q854" s="1464">
        <f t="shared" si="26"/>
        <v>4</v>
      </c>
      <c r="R854" s="1794" t="str">
        <f t="shared" si="27"/>
        <v>HATO</v>
      </c>
    </row>
    <row r="855" spans="1:19" s="21" customFormat="1" ht="25.05" customHeight="1" x14ac:dyDescent="0.3">
      <c r="A855" s="1471" t="s">
        <v>14</v>
      </c>
      <c r="B855" s="1471" t="s">
        <v>27</v>
      </c>
      <c r="C855" s="1471" t="s">
        <v>715</v>
      </c>
      <c r="D855" s="1472" t="str">
        <f>VLOOKUP(C855,CODIGOS!$B$1:$E$194,4,FALSE)</f>
        <v>COLEGIOS</v>
      </c>
      <c r="E855" s="1471" t="s">
        <v>8789</v>
      </c>
      <c r="F855" s="1471" t="s">
        <v>1114</v>
      </c>
      <c r="G855" s="1471" t="s">
        <v>1103</v>
      </c>
      <c r="H855" s="1523">
        <v>45769</v>
      </c>
      <c r="I855" s="1534">
        <v>0.65500000000000003</v>
      </c>
      <c r="J855" s="1471" t="s">
        <v>16</v>
      </c>
      <c r="K855" s="1471" t="s">
        <v>47</v>
      </c>
      <c r="L855" s="1472" t="s">
        <v>26510</v>
      </c>
      <c r="M855" s="1475"/>
      <c r="N855" s="1475"/>
      <c r="O855" s="1475"/>
      <c r="P855" s="1478"/>
      <c r="Q855" s="1464">
        <f t="shared" si="26"/>
        <v>4</v>
      </c>
      <c r="R855" s="1794" t="str">
        <f t="shared" si="27"/>
        <v>HATO</v>
      </c>
    </row>
    <row r="856" spans="1:19" s="21" customFormat="1" ht="25.05" customHeight="1" x14ac:dyDescent="0.3">
      <c r="A856" s="1471" t="s">
        <v>14</v>
      </c>
      <c r="B856" s="1471" t="s">
        <v>27</v>
      </c>
      <c r="C856" s="1471" t="s">
        <v>905</v>
      </c>
      <c r="D856" s="1472" t="str">
        <f>VLOOKUP(C856,CODIGOS!$B$1:$E$194,4,FALSE)</f>
        <v>COMEDORES ESCOLARES (PAE - PRIVADOS)</v>
      </c>
      <c r="E856" s="1471" t="s">
        <v>8790</v>
      </c>
      <c r="F856" s="1471" t="s">
        <v>1114</v>
      </c>
      <c r="G856" s="1471" t="s">
        <v>1106</v>
      </c>
      <c r="H856" s="1523">
        <v>45769</v>
      </c>
      <c r="I856" s="1534">
        <v>0.76</v>
      </c>
      <c r="J856" s="1471" t="s">
        <v>16</v>
      </c>
      <c r="K856" s="1471" t="s">
        <v>47</v>
      </c>
      <c r="L856" s="1472" t="s">
        <v>2934</v>
      </c>
      <c r="M856" s="1472"/>
      <c r="N856" s="1472"/>
      <c r="O856" s="1472"/>
      <c r="P856" s="1479"/>
      <c r="Q856" s="1464">
        <f t="shared" si="26"/>
        <v>4</v>
      </c>
      <c r="R856" s="1794" t="str">
        <f t="shared" si="27"/>
        <v>HATO</v>
      </c>
    </row>
    <row r="857" spans="1:19" s="21" customFormat="1" ht="25.05" customHeight="1" x14ac:dyDescent="0.3">
      <c r="A857" s="1471" t="s">
        <v>14</v>
      </c>
      <c r="B857" s="1471" t="s">
        <v>27</v>
      </c>
      <c r="C857" s="1471" t="s">
        <v>3905</v>
      </c>
      <c r="D857" s="1472" t="str">
        <f>VLOOKUP(C857,CODIGOS!$B$1:$E$194,4,FALSE)</f>
        <v>ESTABLECIMIENTOS QUE ALMACENEN, EXPENDAN Y APLIQUEN PLAGUICIDAS</v>
      </c>
      <c r="E857" s="1471" t="s">
        <v>8791</v>
      </c>
      <c r="F857" s="1471" t="s">
        <v>8792</v>
      </c>
      <c r="G857" s="1471" t="s">
        <v>8793</v>
      </c>
      <c r="H857" s="1523">
        <v>45771</v>
      </c>
      <c r="I857" s="1534">
        <v>0.68</v>
      </c>
      <c r="J857" s="1471" t="s">
        <v>16</v>
      </c>
      <c r="K857" s="1471" t="s">
        <v>47</v>
      </c>
      <c r="L857" s="1472" t="s">
        <v>17</v>
      </c>
      <c r="M857" s="1472" t="s">
        <v>8794</v>
      </c>
      <c r="N857" s="1472"/>
      <c r="O857" s="1472"/>
      <c r="P857" s="1472"/>
      <c r="Q857" s="1464">
        <f t="shared" si="26"/>
        <v>4</v>
      </c>
      <c r="R857" s="1794" t="str">
        <f t="shared" si="27"/>
        <v>HATO</v>
      </c>
    </row>
    <row r="858" spans="1:19" s="21" customFormat="1" ht="25.05" customHeight="1" x14ac:dyDescent="0.3">
      <c r="A858" s="1471" t="s">
        <v>14</v>
      </c>
      <c r="B858" s="1471" t="s">
        <v>27</v>
      </c>
      <c r="C858" s="1471">
        <v>30</v>
      </c>
      <c r="D858" s="1472" t="str">
        <f>VLOOKUP(C858,CODIGOS!$B$1:$E$194,4,FALSE)</f>
        <v>OTROS</v>
      </c>
      <c r="E858" s="1471" t="s">
        <v>8795</v>
      </c>
      <c r="F858" s="1471" t="s">
        <v>8796</v>
      </c>
      <c r="G858" s="1471" t="s">
        <v>8797</v>
      </c>
      <c r="H858" s="1523">
        <v>45771</v>
      </c>
      <c r="I858" s="1534">
        <v>0.91</v>
      </c>
      <c r="J858" s="1471" t="s">
        <v>16</v>
      </c>
      <c r="K858" s="1471" t="s">
        <v>47</v>
      </c>
      <c r="L858" s="1472" t="s">
        <v>17</v>
      </c>
      <c r="M858" s="1472" t="s">
        <v>815</v>
      </c>
      <c r="N858" s="1479"/>
      <c r="O858" s="1479"/>
      <c r="P858" s="1479"/>
      <c r="Q858" s="1464">
        <f t="shared" si="26"/>
        <v>4</v>
      </c>
      <c r="R858" s="1794" t="str">
        <f t="shared" si="27"/>
        <v>HATO</v>
      </c>
    </row>
    <row r="859" spans="1:19" s="21" customFormat="1" ht="25.05" customHeight="1" x14ac:dyDescent="0.2">
      <c r="A859" s="1471" t="s">
        <v>14</v>
      </c>
      <c r="B859" s="1471" t="s">
        <v>27</v>
      </c>
      <c r="C859" s="1471" t="s">
        <v>504</v>
      </c>
      <c r="D859" s="1472" t="str">
        <f>VLOOKUP(C859,CODIGOS!$B$1:$E$194,4,FALSE)</f>
        <v>CANCHAS DE BOLO, CANCHAS DE TEJO - BILLARES - BINGOS - CASINOS</v>
      </c>
      <c r="E859" s="1471" t="s">
        <v>8798</v>
      </c>
      <c r="F859" s="1471" t="s">
        <v>8799</v>
      </c>
      <c r="G859" s="1471" t="s">
        <v>8800</v>
      </c>
      <c r="H859" s="1523">
        <v>45776</v>
      </c>
      <c r="I859" s="1534">
        <v>0.74</v>
      </c>
      <c r="J859" s="1471" t="s">
        <v>16</v>
      </c>
      <c r="K859" s="1471" t="s">
        <v>47</v>
      </c>
      <c r="L859" s="1471" t="s">
        <v>4248</v>
      </c>
      <c r="M859" s="1472"/>
      <c r="N859" s="1479"/>
      <c r="O859" s="1479"/>
      <c r="P859" s="1479"/>
      <c r="Q859" s="1464">
        <f t="shared" si="26"/>
        <v>4</v>
      </c>
      <c r="R859" s="1794" t="str">
        <f t="shared" si="27"/>
        <v>HATO</v>
      </c>
      <c r="S859" s="389"/>
    </row>
    <row r="860" spans="1:19" s="21" customFormat="1" ht="25.05" customHeight="1" x14ac:dyDescent="0.2">
      <c r="A860" s="1471" t="s">
        <v>14</v>
      </c>
      <c r="B860" s="1471" t="s">
        <v>27</v>
      </c>
      <c r="C860" s="1471" t="s">
        <v>3905</v>
      </c>
      <c r="D860" s="1472" t="str">
        <f>VLOOKUP(C860,CODIGOS!$B$1:$E$194,4,FALSE)</f>
        <v>ESTABLECIMIENTOS QUE ALMACENEN, EXPENDAN Y APLIQUEN PLAGUICIDAS</v>
      </c>
      <c r="E860" s="1471" t="s">
        <v>8801</v>
      </c>
      <c r="F860" s="1471" t="s">
        <v>8802</v>
      </c>
      <c r="G860" s="1471" t="s">
        <v>8803</v>
      </c>
      <c r="H860" s="1523">
        <v>45776</v>
      </c>
      <c r="I860" s="1534">
        <v>0.77500000000000002</v>
      </c>
      <c r="J860" s="1471" t="s">
        <v>16</v>
      </c>
      <c r="K860" s="1471" t="s">
        <v>47</v>
      </c>
      <c r="L860" s="1472" t="s">
        <v>17</v>
      </c>
      <c r="M860" s="1472" t="s">
        <v>8794</v>
      </c>
      <c r="N860" s="1472"/>
      <c r="O860" s="1472"/>
      <c r="P860" s="1478"/>
      <c r="Q860" s="1464">
        <f t="shared" si="26"/>
        <v>4</v>
      </c>
      <c r="R860" s="1794" t="str">
        <f t="shared" si="27"/>
        <v>HATO</v>
      </c>
      <c r="S860" s="389"/>
    </row>
    <row r="861" spans="1:19" s="21" customFormat="1" ht="25.05" customHeight="1" x14ac:dyDescent="0.2">
      <c r="A861" s="1471" t="s">
        <v>14</v>
      </c>
      <c r="B861" s="1471" t="s">
        <v>27</v>
      </c>
      <c r="C861" s="1471" t="s">
        <v>18</v>
      </c>
      <c r="D861" s="1472" t="str">
        <f>VLOOKUP(C861,CODIGOS!$B$1:$E$194,4,FALSE)</f>
        <v>PANADERÍAS Y O PASTELERÍAS</v>
      </c>
      <c r="E861" s="1471" t="s">
        <v>11819</v>
      </c>
      <c r="F861" s="1471" t="s">
        <v>11817</v>
      </c>
      <c r="G861" s="1471" t="s">
        <v>11818</v>
      </c>
      <c r="H861" s="1523">
        <v>45782</v>
      </c>
      <c r="I861" s="1534">
        <v>0.73</v>
      </c>
      <c r="J861" s="1471" t="s">
        <v>16</v>
      </c>
      <c r="K861" s="1471" t="s">
        <v>47</v>
      </c>
      <c r="L861" s="1472" t="s">
        <v>2934</v>
      </c>
      <c r="M861" s="1472"/>
      <c r="N861" s="1479"/>
      <c r="O861" s="1898"/>
      <c r="P861" s="1477"/>
      <c r="Q861" s="1464">
        <f t="shared" si="26"/>
        <v>5</v>
      </c>
      <c r="R861" s="1794" t="str">
        <f t="shared" si="27"/>
        <v>HATO</v>
      </c>
      <c r="S861" s="389"/>
    </row>
    <row r="862" spans="1:19" s="21" customFormat="1" ht="25.05" customHeight="1" x14ac:dyDescent="0.2">
      <c r="A862" s="1471" t="s">
        <v>14</v>
      </c>
      <c r="B862" s="1471" t="s">
        <v>27</v>
      </c>
      <c r="C862" s="1471" t="s">
        <v>20</v>
      </c>
      <c r="D862" s="1472" t="str">
        <f>VLOOKUP(C862,CODIGOS!$B$1:$E$194,4,FALSE)</f>
        <v>TIENDA DE BARRIO O CIGARRERÍA, INCLUIDAS LAS UBICADAS EN ZONAS FRANCAS</v>
      </c>
      <c r="E862" s="1471" t="s">
        <v>11816</v>
      </c>
      <c r="F862" s="1471" t="s">
        <v>11817</v>
      </c>
      <c r="G862" s="1471" t="s">
        <v>11818</v>
      </c>
      <c r="H862" s="1523">
        <v>45782</v>
      </c>
      <c r="I862" s="1534">
        <v>0.74250000000000005</v>
      </c>
      <c r="J862" s="1471" t="s">
        <v>16</v>
      </c>
      <c r="K862" s="1471" t="s">
        <v>47</v>
      </c>
      <c r="L862" s="1472" t="s">
        <v>22787</v>
      </c>
      <c r="M862" s="1472"/>
      <c r="N862" s="1479"/>
      <c r="O862" s="1898"/>
      <c r="P862" s="1477"/>
      <c r="Q862" s="1464">
        <f t="shared" si="26"/>
        <v>5</v>
      </c>
      <c r="R862" s="1794" t="str">
        <f t="shared" si="27"/>
        <v>HATO</v>
      </c>
      <c r="S862" s="389"/>
    </row>
    <row r="863" spans="1:19" s="21" customFormat="1" ht="25.05" customHeight="1" x14ac:dyDescent="0.2">
      <c r="A863" s="1471" t="s">
        <v>14</v>
      </c>
      <c r="B863" s="1471" t="s">
        <v>27</v>
      </c>
      <c r="C863" s="1471" t="s">
        <v>689</v>
      </c>
      <c r="D863" s="1472" t="str">
        <f>VLOOKUP(C863,CODIGOS!$B$1:$E$194,4,FALSE)</f>
        <v>COMEDORES INFANTILES ( ICBF - INPEC) DE COLEGIOS Y UNIVERSIDADES</v>
      </c>
      <c r="E863" s="1471" t="s">
        <v>14670</v>
      </c>
      <c r="F863" s="1471" t="s">
        <v>14671</v>
      </c>
      <c r="G863" s="1471" t="s">
        <v>14672</v>
      </c>
      <c r="H863" s="1523">
        <v>45783</v>
      </c>
      <c r="I863" s="1534">
        <v>0.90500000000000003</v>
      </c>
      <c r="J863" s="1471" t="s">
        <v>16</v>
      </c>
      <c r="K863" s="1471" t="s">
        <v>47</v>
      </c>
      <c r="L863" s="1472"/>
      <c r="M863" s="1475"/>
      <c r="N863" s="1479"/>
      <c r="O863" s="1898"/>
      <c r="P863" s="1477"/>
      <c r="Q863" s="1464">
        <f t="shared" si="26"/>
        <v>5</v>
      </c>
      <c r="R863" s="1794" t="str">
        <f t="shared" si="27"/>
        <v>HATO</v>
      </c>
      <c r="S863" s="389"/>
    </row>
    <row r="864" spans="1:19" s="21" customFormat="1" ht="25.05" customHeight="1" x14ac:dyDescent="0.2">
      <c r="A864" s="1471" t="s">
        <v>14</v>
      </c>
      <c r="B864" s="1471" t="s">
        <v>27</v>
      </c>
      <c r="C864" s="1471" t="s">
        <v>5492</v>
      </c>
      <c r="D864" s="1472" t="str">
        <f>VLOOKUP(C864,CODIGOS!$B$1:$E$194,4,FALSE)</f>
        <v>ESTABLECIMIENTOS DONDE SE PRESTE OTRO TIPO DE EDUCACION</v>
      </c>
      <c r="E864" s="1471" t="s">
        <v>14670</v>
      </c>
      <c r="F864" s="1471" t="s">
        <v>14671</v>
      </c>
      <c r="G864" s="1471" t="s">
        <v>14672</v>
      </c>
      <c r="H864" s="1523">
        <v>45783</v>
      </c>
      <c r="I864" s="1534">
        <v>0.80500000000000005</v>
      </c>
      <c r="J864" s="1471" t="s">
        <v>16</v>
      </c>
      <c r="K864" s="1471" t="s">
        <v>47</v>
      </c>
      <c r="L864" s="1515" t="s">
        <v>22781</v>
      </c>
      <c r="M864" s="1475"/>
      <c r="N864" s="1479"/>
      <c r="O864" s="1898"/>
      <c r="P864" s="1477"/>
      <c r="Q864" s="1464">
        <f t="shared" si="26"/>
        <v>5</v>
      </c>
      <c r="R864" s="1794" t="str">
        <f t="shared" si="27"/>
        <v>HATO</v>
      </c>
      <c r="S864" s="389"/>
    </row>
    <row r="865" spans="1:19" s="21" customFormat="1" ht="25.05" customHeight="1" x14ac:dyDescent="0.2">
      <c r="A865" s="1471" t="s">
        <v>14</v>
      </c>
      <c r="B865" s="1471" t="s">
        <v>27</v>
      </c>
      <c r="C865" s="1471" t="s">
        <v>61</v>
      </c>
      <c r="D865" s="1472" t="str">
        <f>VLOOKUP(C865,CODIGOS!$B$1:$E$194,4,FALSE)</f>
        <v>COMEDORES HOGARES GERIÁTRICOS, ASILOS, HOSPITALES, CASINOS DE EMPRESAS O FÁBRICAS, CLUBES SOCIALES.</v>
      </c>
      <c r="E865" s="1471" t="s">
        <v>14670</v>
      </c>
      <c r="F865" s="1471" t="s">
        <v>8787</v>
      </c>
      <c r="G865" s="1471" t="s">
        <v>14672</v>
      </c>
      <c r="H865" s="1523">
        <v>45790</v>
      </c>
      <c r="I865" s="1534">
        <v>0.84</v>
      </c>
      <c r="J865" s="1471" t="s">
        <v>16</v>
      </c>
      <c r="K865" s="1471" t="s">
        <v>47</v>
      </c>
      <c r="L865" s="1472"/>
      <c r="M865" s="1475"/>
      <c r="N865" s="1479"/>
      <c r="O865" s="1478"/>
      <c r="P865" s="1478"/>
      <c r="Q865" s="1464">
        <f t="shared" si="26"/>
        <v>5</v>
      </c>
      <c r="R865" s="1794" t="str">
        <f t="shared" si="27"/>
        <v>HATO</v>
      </c>
      <c r="S865" s="389"/>
    </row>
    <row r="866" spans="1:19" s="21" customFormat="1" ht="25.05" customHeight="1" x14ac:dyDescent="0.2">
      <c r="A866" s="1471" t="s">
        <v>14</v>
      </c>
      <c r="B866" s="1471" t="s">
        <v>27</v>
      </c>
      <c r="C866" s="1471" t="s">
        <v>61</v>
      </c>
      <c r="D866" s="1472" t="str">
        <f>VLOOKUP(C866,CODIGOS!$B$1:$E$194,4,FALSE)</f>
        <v>COMEDORES HOGARES GERIÁTRICOS, ASILOS, HOSPITALES, CASINOS DE EMPRESAS O FÁBRICAS, CLUBES SOCIALES.</v>
      </c>
      <c r="E866" s="1471" t="s">
        <v>14670</v>
      </c>
      <c r="F866" s="1471" t="s">
        <v>1111</v>
      </c>
      <c r="G866" s="1471" t="s">
        <v>14672</v>
      </c>
      <c r="H866" s="1523">
        <v>45790</v>
      </c>
      <c r="I866" s="1534">
        <v>0.83</v>
      </c>
      <c r="J866" s="1471" t="s">
        <v>16</v>
      </c>
      <c r="K866" s="1471" t="s">
        <v>47</v>
      </c>
      <c r="L866" s="1471" t="s">
        <v>22779</v>
      </c>
      <c r="M866" s="1472"/>
      <c r="N866" s="1479"/>
      <c r="O866" s="1478"/>
      <c r="P866" s="1478"/>
      <c r="Q866" s="1464">
        <f t="shared" si="26"/>
        <v>5</v>
      </c>
      <c r="R866" s="1794" t="str">
        <f t="shared" si="27"/>
        <v>HATO</v>
      </c>
      <c r="S866" s="389"/>
    </row>
    <row r="867" spans="1:19" s="21" customFormat="1" ht="25.05" customHeight="1" x14ac:dyDescent="0.2">
      <c r="A867" s="1471" t="s">
        <v>14</v>
      </c>
      <c r="B867" s="1471" t="s">
        <v>27</v>
      </c>
      <c r="C867" s="1471" t="s">
        <v>5492</v>
      </c>
      <c r="D867" s="1472" t="str">
        <f>VLOOKUP(C867,CODIGOS!$B$1:$E$194,4,FALSE)</f>
        <v>ESTABLECIMIENTOS DONDE SE PRESTE OTRO TIPO DE EDUCACION</v>
      </c>
      <c r="E867" s="1471" t="s">
        <v>14670</v>
      </c>
      <c r="F867" s="1471" t="s">
        <v>14673</v>
      </c>
      <c r="G867" s="1471" t="s">
        <v>14672</v>
      </c>
      <c r="H867" s="1523">
        <v>45790</v>
      </c>
      <c r="I867" s="1534">
        <v>0.88</v>
      </c>
      <c r="J867" s="1471" t="s">
        <v>16</v>
      </c>
      <c r="K867" s="1471" t="s">
        <v>47</v>
      </c>
      <c r="L867" s="1515" t="s">
        <v>22781</v>
      </c>
      <c r="M867" s="1475"/>
      <c r="N867" s="1479"/>
      <c r="O867" s="1898"/>
      <c r="P867" s="1477"/>
      <c r="Q867" s="1464">
        <f t="shared" si="26"/>
        <v>5</v>
      </c>
      <c r="R867" s="1794" t="str">
        <f t="shared" si="27"/>
        <v>HATO</v>
      </c>
      <c r="S867" s="389"/>
    </row>
    <row r="868" spans="1:19" s="21" customFormat="1" ht="25.05" customHeight="1" x14ac:dyDescent="0.2">
      <c r="A868" s="1471" t="s">
        <v>14</v>
      </c>
      <c r="B868" s="1471" t="s">
        <v>27</v>
      </c>
      <c r="C868" s="1471" t="s">
        <v>5492</v>
      </c>
      <c r="D868" s="1472" t="str">
        <f>VLOOKUP(C868,CODIGOS!$B$1:$E$194,4,FALSE)</f>
        <v>ESTABLECIMIENTOS DONDE SE PRESTE OTRO TIPO DE EDUCACION</v>
      </c>
      <c r="E868" s="1471" t="s">
        <v>14670</v>
      </c>
      <c r="F868" s="1471" t="s">
        <v>14674</v>
      </c>
      <c r="G868" s="1471" t="s">
        <v>14672</v>
      </c>
      <c r="H868" s="1523">
        <v>45790</v>
      </c>
      <c r="I868" s="1534">
        <v>0.85</v>
      </c>
      <c r="J868" s="1471" t="s">
        <v>16</v>
      </c>
      <c r="K868" s="1471" t="s">
        <v>47</v>
      </c>
      <c r="L868" s="1515" t="s">
        <v>22781</v>
      </c>
      <c r="M868" s="1475"/>
      <c r="N868" s="1479"/>
      <c r="O868" s="1478"/>
      <c r="P868" s="1478"/>
      <c r="Q868" s="1464">
        <f t="shared" si="26"/>
        <v>5</v>
      </c>
      <c r="R868" s="1794" t="str">
        <f t="shared" si="27"/>
        <v>HATO</v>
      </c>
      <c r="S868" s="389"/>
    </row>
    <row r="869" spans="1:19" s="21" customFormat="1" ht="25.05" customHeight="1" x14ac:dyDescent="0.2">
      <c r="A869" s="1471" t="s">
        <v>14</v>
      </c>
      <c r="B869" s="1471" t="s">
        <v>27</v>
      </c>
      <c r="C869" s="1471" t="s">
        <v>837</v>
      </c>
      <c r="D869" s="1472" t="str">
        <f>VLOOKUP(C869,CODIGOS!$B$1:$E$194,4,FALSE)</f>
        <v>MISCELANEAS  ( COMERCIO AL POR MENOR EN ESTABLECIMIENTOS NO ESPECIALIZADOS, CON SURTIDO COMPUESTO PRINCIPALMENTE POR PRODUCTOS DIFERENTES DE ALIMENTOS (VÍVERES EN GENERAL, BEBIDAS Y TABACO)</v>
      </c>
      <c r="E869" s="1471" t="s">
        <v>12343</v>
      </c>
      <c r="F869" s="1471" t="s">
        <v>12344</v>
      </c>
      <c r="G869" s="1471" t="s">
        <v>12345</v>
      </c>
      <c r="H869" s="1523">
        <v>45796</v>
      </c>
      <c r="I869" s="1534">
        <v>0.64500000000000002</v>
      </c>
      <c r="J869" s="1471" t="s">
        <v>16</v>
      </c>
      <c r="K869" s="1471" t="s">
        <v>47</v>
      </c>
      <c r="L869" s="1472" t="s">
        <v>17</v>
      </c>
      <c r="M869" s="1472" t="s">
        <v>815</v>
      </c>
      <c r="N869" s="1479"/>
      <c r="O869" s="1478"/>
      <c r="P869" s="1478"/>
      <c r="Q869" s="1464">
        <f t="shared" si="26"/>
        <v>5</v>
      </c>
      <c r="R869" s="1794" t="str">
        <f t="shared" si="27"/>
        <v>HATO</v>
      </c>
      <c r="S869" s="389"/>
    </row>
    <row r="870" spans="1:19" s="21" customFormat="1" ht="25.05" customHeight="1" x14ac:dyDescent="0.2">
      <c r="A870" s="1471" t="s">
        <v>14</v>
      </c>
      <c r="B870" s="1471" t="s">
        <v>27</v>
      </c>
      <c r="C870" s="1471" t="s">
        <v>20</v>
      </c>
      <c r="D870" s="1472" t="str">
        <f>VLOOKUP(C870,CODIGOS!$B$1:$E$194,4,FALSE)</f>
        <v>TIENDA DE BARRIO O CIGARRERÍA, INCLUIDAS LAS UBICADAS EN ZONAS FRANCAS</v>
      </c>
      <c r="E870" s="1471" t="s">
        <v>12343</v>
      </c>
      <c r="F870" s="1471" t="s">
        <v>12344</v>
      </c>
      <c r="G870" s="1471" t="s">
        <v>12345</v>
      </c>
      <c r="H870" s="1523">
        <v>45796</v>
      </c>
      <c r="I870" s="1534">
        <v>0.83750000000000002</v>
      </c>
      <c r="J870" s="1471" t="s">
        <v>16</v>
      </c>
      <c r="K870" s="1471" t="s">
        <v>47</v>
      </c>
      <c r="L870" s="1472" t="s">
        <v>22787</v>
      </c>
      <c r="M870" s="1472"/>
      <c r="N870" s="1479"/>
      <c r="O870" s="1478"/>
      <c r="P870" s="1478"/>
      <c r="Q870" s="1464">
        <f t="shared" si="26"/>
        <v>5</v>
      </c>
      <c r="R870" s="1794" t="str">
        <f t="shared" si="27"/>
        <v>HATO</v>
      </c>
      <c r="S870" s="389"/>
    </row>
    <row r="871" spans="1:19" s="21" customFormat="1" ht="25.05" customHeight="1" x14ac:dyDescent="0.2">
      <c r="A871" s="1471" t="s">
        <v>14</v>
      </c>
      <c r="B871" s="1471" t="s">
        <v>27</v>
      </c>
      <c r="C871" s="1471" t="s">
        <v>61</v>
      </c>
      <c r="D871" s="1472" t="str">
        <f>VLOOKUP(C871,CODIGOS!$B$1:$E$194,4,FALSE)</f>
        <v>COMEDORES HOGARES GERIÁTRICOS, ASILOS, HOSPITALES, CASINOS DE EMPRESAS O FÁBRICAS, CLUBES SOCIALES.</v>
      </c>
      <c r="E871" s="1471" t="s">
        <v>14678</v>
      </c>
      <c r="F871" s="1471" t="s">
        <v>14676</v>
      </c>
      <c r="G871" s="1471" t="s">
        <v>1175</v>
      </c>
      <c r="H871" s="1523">
        <v>45797</v>
      </c>
      <c r="I871" s="1534">
        <v>0.90500000000000003</v>
      </c>
      <c r="J871" s="1471" t="s">
        <v>22</v>
      </c>
      <c r="K871" s="1471" t="s">
        <v>47</v>
      </c>
      <c r="L871" s="1472" t="s">
        <v>2934</v>
      </c>
      <c r="M871" s="1472"/>
      <c r="N871" s="1479"/>
      <c r="O871" s="1472"/>
      <c r="P871" s="1479"/>
      <c r="Q871" s="1464">
        <f t="shared" si="26"/>
        <v>5</v>
      </c>
      <c r="R871" s="1794" t="str">
        <f t="shared" si="27"/>
        <v>HATO</v>
      </c>
      <c r="S871" s="389"/>
    </row>
    <row r="872" spans="1:19" s="21" customFormat="1" ht="25.05" customHeight="1" x14ac:dyDescent="0.2">
      <c r="A872" s="1471" t="s">
        <v>14</v>
      </c>
      <c r="B872" s="1471" t="s">
        <v>27</v>
      </c>
      <c r="C872" s="1471" t="s">
        <v>460</v>
      </c>
      <c r="D872" s="1472" t="str">
        <f>VLOOKUP(C872,CODIGOS!$B$1:$E$194,4,FALSE)</f>
        <v>HOGARES GERIÁTRICOS (Actividades de atención en instituciones para el cuidado de personas mayores y/o discapacitadas)</v>
      </c>
      <c r="E872" s="1471" t="s">
        <v>14675</v>
      </c>
      <c r="F872" s="1471" t="s">
        <v>14676</v>
      </c>
      <c r="G872" s="1471" t="s">
        <v>1175</v>
      </c>
      <c r="H872" s="1523">
        <v>45797</v>
      </c>
      <c r="I872" s="1534">
        <v>0.81499999999999995</v>
      </c>
      <c r="J872" s="1471" t="s">
        <v>16</v>
      </c>
      <c r="K872" s="1471" t="s">
        <v>47</v>
      </c>
      <c r="L872" s="1472" t="s">
        <v>17</v>
      </c>
      <c r="M872" s="1472" t="s">
        <v>14677</v>
      </c>
      <c r="N872" s="1479"/>
      <c r="O872" s="1478"/>
      <c r="P872" s="1478"/>
      <c r="Q872" s="1464">
        <f t="shared" si="26"/>
        <v>5</v>
      </c>
      <c r="R872" s="1794" t="str">
        <f t="shared" si="27"/>
        <v>HATO</v>
      </c>
      <c r="S872" s="389"/>
    </row>
    <row r="873" spans="1:19" s="21" customFormat="1" ht="25.05" customHeight="1" x14ac:dyDescent="0.2">
      <c r="A873" s="1471" t="s">
        <v>14</v>
      </c>
      <c r="B873" s="1471" t="s">
        <v>27</v>
      </c>
      <c r="C873" s="1471">
        <v>30</v>
      </c>
      <c r="D873" s="1472" t="str">
        <f>VLOOKUP(C873,CODIGOS!$B$1:$E$194,4,FALSE)</f>
        <v>OTROS</v>
      </c>
      <c r="E873" s="1471" t="s">
        <v>5818</v>
      </c>
      <c r="F873" s="1471" t="s">
        <v>14679</v>
      </c>
      <c r="G873" s="1471" t="s">
        <v>14680</v>
      </c>
      <c r="H873" s="1523">
        <v>45804</v>
      </c>
      <c r="I873" s="1534">
        <v>0.63500000000000001</v>
      </c>
      <c r="J873" s="1471" t="s">
        <v>16</v>
      </c>
      <c r="K873" s="1471" t="s">
        <v>47</v>
      </c>
      <c r="L873" s="1472" t="s">
        <v>17</v>
      </c>
      <c r="M873" s="1472" t="s">
        <v>815</v>
      </c>
      <c r="N873" s="1479"/>
      <c r="O873" s="1472"/>
      <c r="P873" s="1479"/>
      <c r="Q873" s="1464">
        <f t="shared" si="26"/>
        <v>5</v>
      </c>
      <c r="R873" s="1794" t="str">
        <f t="shared" si="27"/>
        <v>HATO</v>
      </c>
      <c r="S873" s="389"/>
    </row>
    <row r="874" spans="1:19" s="21" customFormat="1" ht="25.05" customHeight="1" x14ac:dyDescent="0.2">
      <c r="A874" s="1471" t="s">
        <v>14</v>
      </c>
      <c r="B874" s="1471" t="s">
        <v>27</v>
      </c>
      <c r="C874" s="1471" t="s">
        <v>20</v>
      </c>
      <c r="D874" s="1472" t="str">
        <f>VLOOKUP(C874,CODIGOS!$B$1:$E$194,4,FALSE)</f>
        <v>TIENDA DE BARRIO O CIGARRERÍA, INCLUIDAS LAS UBICADAS EN ZONAS FRANCAS</v>
      </c>
      <c r="E874" s="1471" t="s">
        <v>14681</v>
      </c>
      <c r="F874" s="1471" t="s">
        <v>14682</v>
      </c>
      <c r="G874" s="1471" t="s">
        <v>14683</v>
      </c>
      <c r="H874" s="1523">
        <v>45804</v>
      </c>
      <c r="I874" s="1534">
        <v>0.76249999999999996</v>
      </c>
      <c r="J874" s="1471" t="s">
        <v>16</v>
      </c>
      <c r="K874" s="1471" t="s">
        <v>47</v>
      </c>
      <c r="L874" s="1472" t="s">
        <v>22787</v>
      </c>
      <c r="M874" s="1472"/>
      <c r="N874" s="1479"/>
      <c r="O874" s="1472"/>
      <c r="P874" s="1479"/>
      <c r="Q874" s="1464">
        <f t="shared" si="26"/>
        <v>5</v>
      </c>
      <c r="R874" s="1794" t="str">
        <f t="shared" si="27"/>
        <v>HATO</v>
      </c>
      <c r="S874" s="389"/>
    </row>
    <row r="875" spans="1:19" s="21" customFormat="1" ht="25.05" customHeight="1" x14ac:dyDescent="0.2">
      <c r="A875" s="1471" t="s">
        <v>14</v>
      </c>
      <c r="B875" s="1471" t="s">
        <v>27</v>
      </c>
      <c r="C875" s="1471" t="s">
        <v>820</v>
      </c>
      <c r="D875" s="1472" t="str">
        <f>VLOOKUP(C875,CODIGOS!$B$1:$E$194,4,FALSE)</f>
        <v>DEPOSITOS, DEPOSITOS  DE MATERIALES DE CONSTRUCCION, FERRETERIAS, CHATARRERIA (COMERCIO AL POR MAYOR DE MATERIALES DE CONSTRUCCIÓN, ARTÍCULOS DE FERRETERÍA, PINTURAS, PRODUCTOS DE VIDRIO, EQUIPO Y MATERIALES DE FONTANERÍA Y CALEFACCIÓN)</v>
      </c>
      <c r="E875" s="1471" t="s">
        <v>14684</v>
      </c>
      <c r="F875" s="1471" t="s">
        <v>14685</v>
      </c>
      <c r="G875" s="1471" t="s">
        <v>14686</v>
      </c>
      <c r="H875" s="1523">
        <v>45806</v>
      </c>
      <c r="I875" s="1534">
        <v>0.65</v>
      </c>
      <c r="J875" s="1471" t="s">
        <v>16</v>
      </c>
      <c r="K875" s="1471" t="s">
        <v>47</v>
      </c>
      <c r="L875" s="1472" t="s">
        <v>17</v>
      </c>
      <c r="M875" s="1472" t="s">
        <v>815</v>
      </c>
      <c r="N875" s="1479"/>
      <c r="O875" s="1472"/>
      <c r="P875" s="1479"/>
      <c r="Q875" s="1464">
        <f t="shared" si="26"/>
        <v>5</v>
      </c>
      <c r="R875" s="1794" t="str">
        <f t="shared" si="27"/>
        <v>HATO</v>
      </c>
      <c r="S875" s="389"/>
    </row>
    <row r="876" spans="1:19" s="21" customFormat="1" ht="25.05" customHeight="1" x14ac:dyDescent="0.2">
      <c r="A876" s="1471" t="s">
        <v>14</v>
      </c>
      <c r="B876" s="1471" t="s">
        <v>27</v>
      </c>
      <c r="C876" s="1471" t="s">
        <v>20</v>
      </c>
      <c r="D876" s="1472" t="str">
        <f>VLOOKUP(C876,CODIGOS!$B$1:$E$194,4,FALSE)</f>
        <v>TIENDA DE BARRIO O CIGARRERÍA, INCLUIDAS LAS UBICADAS EN ZONAS FRANCAS</v>
      </c>
      <c r="E876" s="1471" t="s">
        <v>14687</v>
      </c>
      <c r="F876" s="1471" t="s">
        <v>14688</v>
      </c>
      <c r="G876" s="1471" t="s">
        <v>14689</v>
      </c>
      <c r="H876" s="1523">
        <v>45806</v>
      </c>
      <c r="I876" s="1534">
        <v>0.65749999999999997</v>
      </c>
      <c r="J876" s="1471" t="s">
        <v>16</v>
      </c>
      <c r="K876" s="1471" t="s">
        <v>47</v>
      </c>
      <c r="L876" s="1472" t="s">
        <v>22787</v>
      </c>
      <c r="M876" s="1472"/>
      <c r="N876" s="1479"/>
      <c r="O876" s="1907"/>
      <c r="P876" s="1479"/>
      <c r="Q876" s="1464">
        <f t="shared" si="26"/>
        <v>5</v>
      </c>
      <c r="R876" s="1794" t="str">
        <f t="shared" si="27"/>
        <v>HATO</v>
      </c>
      <c r="S876" s="389"/>
    </row>
    <row r="877" spans="1:19" s="21" customFormat="1" ht="25.05" customHeight="1" x14ac:dyDescent="0.3">
      <c r="A877" s="1472" t="s">
        <v>115</v>
      </c>
      <c r="B877" s="1471" t="s">
        <v>118</v>
      </c>
      <c r="C877" s="1472" t="s">
        <v>31</v>
      </c>
      <c r="D877" s="1472" t="str">
        <f>VLOOKUP(C877,CODIGOS!$B$1:$E$194,4,FALSE)</f>
        <v>HOTELES (SIN SERVICIO DE RESTAURANTE Y/O SIN PISCINA)</v>
      </c>
      <c r="E877" s="1908" t="s">
        <v>5755</v>
      </c>
      <c r="F877" s="1908" t="s">
        <v>5744</v>
      </c>
      <c r="G877" s="1908" t="s">
        <v>5756</v>
      </c>
      <c r="H877" s="1473">
        <v>45664</v>
      </c>
      <c r="I877" s="1684">
        <v>0.8</v>
      </c>
      <c r="J877" s="1471" t="s">
        <v>16</v>
      </c>
      <c r="K877" s="1471" t="s">
        <v>47</v>
      </c>
      <c r="L877" s="1471" t="s">
        <v>17</v>
      </c>
      <c r="M877" s="1471"/>
      <c r="N877" s="1471"/>
      <c r="O877" s="1472"/>
      <c r="P877" s="1472"/>
      <c r="Q877" s="1464">
        <f t="shared" si="26"/>
        <v>1</v>
      </c>
      <c r="R877" s="1794" t="str">
        <f t="shared" si="27"/>
        <v>BARBOSA</v>
      </c>
      <c r="S877" s="14"/>
    </row>
    <row r="878" spans="1:19" s="21" customFormat="1" ht="25.05" customHeight="1" x14ac:dyDescent="0.3">
      <c r="A878" s="1472" t="s">
        <v>115</v>
      </c>
      <c r="B878" s="1471" t="s">
        <v>118</v>
      </c>
      <c r="C878" s="1472" t="s">
        <v>18</v>
      </c>
      <c r="D878" s="1472" t="str">
        <f>VLOOKUP(C878,CODIGOS!$B$1:$E$194,4,FALSE)</f>
        <v>PANADERÍAS Y O PASTELERÍAS</v>
      </c>
      <c r="E878" s="1908" t="s">
        <v>5737</v>
      </c>
      <c r="F878" s="1908" t="s">
        <v>5738</v>
      </c>
      <c r="G878" s="1908" t="s">
        <v>5739</v>
      </c>
      <c r="H878" s="1473">
        <v>45664</v>
      </c>
      <c r="I878" s="1684">
        <v>0.68</v>
      </c>
      <c r="J878" s="1471" t="s">
        <v>16</v>
      </c>
      <c r="K878" s="1471" t="s">
        <v>47</v>
      </c>
      <c r="L878" s="1471" t="s">
        <v>477</v>
      </c>
      <c r="M878" s="1471"/>
      <c r="N878" s="1471"/>
      <c r="O878" s="1472"/>
      <c r="P878" s="1472"/>
      <c r="Q878" s="1464">
        <f t="shared" si="26"/>
        <v>1</v>
      </c>
      <c r="R878" s="1794" t="str">
        <f t="shared" si="27"/>
        <v>BARBOSA</v>
      </c>
      <c r="S878" s="14"/>
    </row>
    <row r="879" spans="1:19" s="21" customFormat="1" ht="25.05" customHeight="1" x14ac:dyDescent="0.3">
      <c r="A879" s="1472" t="s">
        <v>115</v>
      </c>
      <c r="B879" s="1471" t="s">
        <v>118</v>
      </c>
      <c r="C879" s="1472" t="s">
        <v>547</v>
      </c>
      <c r="D879" s="1472" t="str">
        <f>VLOOKUP(C879,CODIGOS!$B$1:$E$194,4,FALSE)</f>
        <v>CAFETERÍA</v>
      </c>
      <c r="E879" s="1908" t="s">
        <v>5740</v>
      </c>
      <c r="F879" s="1908" t="s">
        <v>5741</v>
      </c>
      <c r="G879" s="1908" t="s">
        <v>5742</v>
      </c>
      <c r="H879" s="1473">
        <v>45665</v>
      </c>
      <c r="I879" s="1684">
        <v>0.69</v>
      </c>
      <c r="J879" s="1471" t="s">
        <v>16</v>
      </c>
      <c r="K879" s="1471" t="s">
        <v>47</v>
      </c>
      <c r="L879" s="1471" t="s">
        <v>477</v>
      </c>
      <c r="M879" s="1471"/>
      <c r="N879" s="1471"/>
      <c r="O879" s="1472"/>
      <c r="P879" s="1472"/>
      <c r="Q879" s="1464">
        <f t="shared" si="26"/>
        <v>1</v>
      </c>
      <c r="R879" s="1794" t="str">
        <f t="shared" si="27"/>
        <v>BARBOSA</v>
      </c>
      <c r="S879" s="14"/>
    </row>
    <row r="880" spans="1:19" s="21" customFormat="1" ht="25.05" customHeight="1" x14ac:dyDescent="0.3">
      <c r="A880" s="1472" t="s">
        <v>115</v>
      </c>
      <c r="B880" s="1471" t="s">
        <v>118</v>
      </c>
      <c r="C880" s="1472" t="s">
        <v>547</v>
      </c>
      <c r="D880" s="1472" t="str">
        <f>VLOOKUP(C880,CODIGOS!$B$1:$E$194,4,FALSE)</f>
        <v>CAFETERÍA</v>
      </c>
      <c r="E880" s="1908" t="s">
        <v>5743</v>
      </c>
      <c r="F880" s="1908" t="s">
        <v>5744</v>
      </c>
      <c r="G880" s="1908" t="s">
        <v>5745</v>
      </c>
      <c r="H880" s="1473">
        <v>45665</v>
      </c>
      <c r="I880" s="1684">
        <v>0.7</v>
      </c>
      <c r="J880" s="1471" t="s">
        <v>16</v>
      </c>
      <c r="K880" s="1471" t="s">
        <v>47</v>
      </c>
      <c r="L880" s="1471" t="s">
        <v>477</v>
      </c>
      <c r="M880" s="1471"/>
      <c r="N880" s="1471"/>
      <c r="O880" s="1472"/>
      <c r="P880" s="1472"/>
      <c r="Q880" s="1464">
        <f t="shared" si="26"/>
        <v>1</v>
      </c>
      <c r="R880" s="1794" t="str">
        <f t="shared" si="27"/>
        <v>BARBOSA</v>
      </c>
      <c r="S880" s="14"/>
    </row>
    <row r="881" spans="1:19" s="21" customFormat="1" ht="25.05" customHeight="1" x14ac:dyDescent="0.3">
      <c r="A881" s="1472" t="s">
        <v>115</v>
      </c>
      <c r="B881" s="1471" t="s">
        <v>118</v>
      </c>
      <c r="C881" s="1472" t="s">
        <v>499</v>
      </c>
      <c r="D881" s="1472" t="str">
        <f>VLOOKUP(C881,CODIGOS!$B$1:$E$194,4,FALSE)</f>
        <v>BARES - DISCOTECAS - CANTINAS - TABERNAS</v>
      </c>
      <c r="E881" s="1908" t="s">
        <v>5752</v>
      </c>
      <c r="F881" s="1908" t="s">
        <v>5753</v>
      </c>
      <c r="G881" s="1908" t="s">
        <v>5754</v>
      </c>
      <c r="H881" s="1473">
        <v>45666</v>
      </c>
      <c r="I881" s="1684">
        <v>0.76</v>
      </c>
      <c r="J881" s="1471" t="s">
        <v>16</v>
      </c>
      <c r="K881" s="1471" t="s">
        <v>47</v>
      </c>
      <c r="L881" s="1471" t="s">
        <v>4248</v>
      </c>
      <c r="M881" s="1471"/>
      <c r="N881" s="1471"/>
      <c r="O881" s="1472"/>
      <c r="P881" s="1472"/>
      <c r="Q881" s="1464">
        <f t="shared" si="26"/>
        <v>1</v>
      </c>
      <c r="R881" s="1794" t="str">
        <f t="shared" si="27"/>
        <v>BARBOSA</v>
      </c>
      <c r="S881" s="14"/>
    </row>
    <row r="882" spans="1:19" s="21" customFormat="1" ht="25.05" customHeight="1" x14ac:dyDescent="0.3">
      <c r="A882" s="1472" t="s">
        <v>115</v>
      </c>
      <c r="B882" s="1471" t="s">
        <v>118</v>
      </c>
      <c r="C882" s="1472" t="s">
        <v>494</v>
      </c>
      <c r="D882" s="1472" t="str">
        <f>VLOOKUP(C882,CODIGOS!$B$1:$E$194,4,FALSE)</f>
        <v>FRUTERIAS</v>
      </c>
      <c r="E882" s="1908" t="s">
        <v>5703</v>
      </c>
      <c r="F882" s="1908" t="s">
        <v>5704</v>
      </c>
      <c r="G882" s="1908" t="s">
        <v>5705</v>
      </c>
      <c r="H882" s="1473">
        <v>45666</v>
      </c>
      <c r="I882" s="1684">
        <v>0.68500000000000005</v>
      </c>
      <c r="J882" s="1471" t="s">
        <v>16</v>
      </c>
      <c r="K882" s="1471" t="s">
        <v>47</v>
      </c>
      <c r="L882" s="1471" t="s">
        <v>477</v>
      </c>
      <c r="M882" s="1471"/>
      <c r="N882" s="1471"/>
      <c r="O882" s="1472"/>
      <c r="P882" s="1472"/>
      <c r="Q882" s="1464">
        <f t="shared" si="26"/>
        <v>1</v>
      </c>
      <c r="R882" s="1794" t="str">
        <f t="shared" si="27"/>
        <v>BARBOSA</v>
      </c>
      <c r="S882" s="14"/>
    </row>
    <row r="883" spans="1:19" s="21" customFormat="1" ht="25.05" customHeight="1" x14ac:dyDescent="0.3">
      <c r="A883" s="1472" t="s">
        <v>115</v>
      </c>
      <c r="B883" s="1471" t="s">
        <v>118</v>
      </c>
      <c r="C883" s="1472" t="s">
        <v>472</v>
      </c>
      <c r="D883" s="1472" t="str">
        <f>VLOOKUP(C883,CODIGOS!$B$1:$E$194,4,FALSE)</f>
        <v>RESTAURANTES PUBLICOS</v>
      </c>
      <c r="E883" s="1908" t="s">
        <v>5698</v>
      </c>
      <c r="F883" s="1908" t="s">
        <v>5699</v>
      </c>
      <c r="G883" s="1908" t="s">
        <v>5700</v>
      </c>
      <c r="H883" s="1473">
        <v>45666</v>
      </c>
      <c r="I883" s="1684">
        <v>0.65</v>
      </c>
      <c r="J883" s="1471" t="s">
        <v>16</v>
      </c>
      <c r="K883" s="1471" t="s">
        <v>47</v>
      </c>
      <c r="L883" s="1471" t="s">
        <v>477</v>
      </c>
      <c r="M883" s="1471"/>
      <c r="N883" s="1471"/>
      <c r="O883" s="1472"/>
      <c r="P883" s="1472"/>
      <c r="Q883" s="1464">
        <f t="shared" si="26"/>
        <v>1</v>
      </c>
      <c r="R883" s="1794" t="str">
        <f t="shared" si="27"/>
        <v>BARBOSA</v>
      </c>
      <c r="S883" s="14"/>
    </row>
    <row r="884" spans="1:19" s="21" customFormat="1" ht="25.05" customHeight="1" x14ac:dyDescent="0.3">
      <c r="A884" s="1472" t="s">
        <v>115</v>
      </c>
      <c r="B884" s="1471" t="s">
        <v>118</v>
      </c>
      <c r="C884" s="1472" t="s">
        <v>472</v>
      </c>
      <c r="D884" s="1472" t="str">
        <f>VLOOKUP(C884,CODIGOS!$B$1:$E$194,4,FALSE)</f>
        <v>RESTAURANTES PUBLICOS</v>
      </c>
      <c r="E884" s="1908" t="s">
        <v>5728</v>
      </c>
      <c r="F884" s="1908" t="s">
        <v>5729</v>
      </c>
      <c r="G884" s="1908" t="s">
        <v>5730</v>
      </c>
      <c r="H884" s="1473">
        <v>45666</v>
      </c>
      <c r="I884" s="1684">
        <v>0.71</v>
      </c>
      <c r="J884" s="1471" t="s">
        <v>16</v>
      </c>
      <c r="K884" s="1471" t="s">
        <v>47</v>
      </c>
      <c r="L884" s="1471" t="s">
        <v>477</v>
      </c>
      <c r="M884" s="1471"/>
      <c r="N884" s="1471"/>
      <c r="O884" s="1472"/>
      <c r="P884" s="1480"/>
      <c r="Q884" s="1464">
        <f t="shared" si="26"/>
        <v>1</v>
      </c>
      <c r="R884" s="1794" t="str">
        <f t="shared" si="27"/>
        <v>BARBOSA</v>
      </c>
      <c r="S884" s="14"/>
    </row>
    <row r="885" spans="1:19" s="21" customFormat="1" ht="25.05" customHeight="1" x14ac:dyDescent="0.3">
      <c r="A885" s="1472" t="s">
        <v>115</v>
      </c>
      <c r="B885" s="1471" t="s">
        <v>118</v>
      </c>
      <c r="C885" s="1472" t="s">
        <v>20</v>
      </c>
      <c r="D885" s="1472" t="str">
        <f>VLOOKUP(C885,CODIGOS!$B$1:$E$194,4,FALSE)</f>
        <v>TIENDA DE BARRIO O CIGARRERÍA, INCLUIDAS LAS UBICADAS EN ZONAS FRANCAS</v>
      </c>
      <c r="E885" s="1908" t="s">
        <v>5746</v>
      </c>
      <c r="F885" s="1908" t="s">
        <v>5747</v>
      </c>
      <c r="G885" s="1908" t="s">
        <v>5748</v>
      </c>
      <c r="H885" s="1473">
        <v>45667</v>
      </c>
      <c r="I885" s="1684">
        <v>0.71</v>
      </c>
      <c r="J885" s="1471" t="s">
        <v>16</v>
      </c>
      <c r="K885" s="1471" t="s">
        <v>47</v>
      </c>
      <c r="L885" s="1472" t="s">
        <v>22787</v>
      </c>
      <c r="M885" s="1471"/>
      <c r="N885" s="1471" t="s">
        <v>48</v>
      </c>
      <c r="O885" s="1472"/>
      <c r="P885" s="1472"/>
      <c r="Q885" s="1464">
        <f t="shared" si="26"/>
        <v>1</v>
      </c>
      <c r="R885" s="1794" t="str">
        <f t="shared" si="27"/>
        <v>BARBOSA</v>
      </c>
      <c r="S885" s="14"/>
    </row>
    <row r="886" spans="1:19" s="21" customFormat="1" ht="25.05" customHeight="1" x14ac:dyDescent="0.3">
      <c r="A886" s="1472" t="s">
        <v>115</v>
      </c>
      <c r="B886" s="1471" t="s">
        <v>118</v>
      </c>
      <c r="C886" s="1472" t="s">
        <v>20</v>
      </c>
      <c r="D886" s="1472" t="str">
        <f>VLOOKUP(C886,CODIGOS!$B$1:$E$194,4,FALSE)</f>
        <v>TIENDA DE BARRIO O CIGARRERÍA, INCLUIDAS LAS UBICADAS EN ZONAS FRANCAS</v>
      </c>
      <c r="E886" s="1908" t="s">
        <v>5749</v>
      </c>
      <c r="F886" s="1908" t="s">
        <v>5750</v>
      </c>
      <c r="G886" s="1908" t="s">
        <v>5751</v>
      </c>
      <c r="H886" s="1473">
        <v>45667</v>
      </c>
      <c r="I886" s="1684">
        <v>0.72250000000000003</v>
      </c>
      <c r="J886" s="1471" t="s">
        <v>16</v>
      </c>
      <c r="K886" s="1471" t="s">
        <v>47</v>
      </c>
      <c r="L886" s="1472" t="s">
        <v>22787</v>
      </c>
      <c r="M886" s="1471"/>
      <c r="N886" s="1471"/>
      <c r="O886" s="1472"/>
      <c r="P886" s="1472"/>
      <c r="Q886" s="1464">
        <f t="shared" si="26"/>
        <v>1</v>
      </c>
      <c r="R886" s="1794" t="str">
        <f t="shared" si="27"/>
        <v>BARBOSA</v>
      </c>
      <c r="S886" s="14"/>
    </row>
    <row r="887" spans="1:19" s="21" customFormat="1" ht="25.05" customHeight="1" x14ac:dyDescent="0.3">
      <c r="A887" s="1472" t="s">
        <v>115</v>
      </c>
      <c r="B887" s="1471" t="s">
        <v>118</v>
      </c>
      <c r="C887" s="1472" t="s">
        <v>472</v>
      </c>
      <c r="D887" s="1472" t="str">
        <f>VLOOKUP(C887,CODIGOS!$B$1:$E$194,4,FALSE)</f>
        <v>RESTAURANTES PUBLICOS</v>
      </c>
      <c r="E887" s="1908" t="s">
        <v>5722</v>
      </c>
      <c r="F887" s="1908" t="s">
        <v>5723</v>
      </c>
      <c r="G887" s="1908" t="s">
        <v>5724</v>
      </c>
      <c r="H887" s="1473">
        <v>45670</v>
      </c>
      <c r="I887" s="1684">
        <v>0.76</v>
      </c>
      <c r="J887" s="1471" t="s">
        <v>16</v>
      </c>
      <c r="K887" s="1471" t="s">
        <v>47</v>
      </c>
      <c r="L887" s="1471" t="s">
        <v>477</v>
      </c>
      <c r="M887" s="1471"/>
      <c r="N887" s="1471"/>
      <c r="O887" s="1472"/>
      <c r="P887" s="1472"/>
      <c r="Q887" s="1464">
        <f t="shared" si="26"/>
        <v>1</v>
      </c>
      <c r="R887" s="1794" t="str">
        <f t="shared" si="27"/>
        <v>BARBOSA</v>
      </c>
      <c r="S887" s="14"/>
    </row>
    <row r="888" spans="1:19" s="21" customFormat="1" ht="25.05" customHeight="1" x14ac:dyDescent="0.3">
      <c r="A888" s="1472" t="s">
        <v>115</v>
      </c>
      <c r="B888" s="1471" t="s">
        <v>118</v>
      </c>
      <c r="C888" s="1472" t="s">
        <v>472</v>
      </c>
      <c r="D888" s="1472" t="str">
        <f>VLOOKUP(C888,CODIGOS!$B$1:$E$194,4,FALSE)</f>
        <v>RESTAURANTES PUBLICOS</v>
      </c>
      <c r="E888" s="1908" t="s">
        <v>5725</v>
      </c>
      <c r="F888" s="1908" t="s">
        <v>5726</v>
      </c>
      <c r="G888" s="1908" t="s">
        <v>5727</v>
      </c>
      <c r="H888" s="1473">
        <v>45670</v>
      </c>
      <c r="I888" s="1684">
        <v>0.75</v>
      </c>
      <c r="J888" s="1471" t="s">
        <v>16</v>
      </c>
      <c r="K888" s="1471" t="s">
        <v>47</v>
      </c>
      <c r="L888" s="1471" t="s">
        <v>477</v>
      </c>
      <c r="M888" s="1471"/>
      <c r="N888" s="1471"/>
      <c r="O888" s="1472"/>
      <c r="P888" s="1472"/>
      <c r="Q888" s="1464">
        <f t="shared" si="26"/>
        <v>1</v>
      </c>
      <c r="R888" s="1794" t="str">
        <f t="shared" si="27"/>
        <v>BARBOSA</v>
      </c>
      <c r="S888" s="14"/>
    </row>
    <row r="889" spans="1:19" s="21" customFormat="1" ht="25.05" customHeight="1" x14ac:dyDescent="0.3">
      <c r="A889" s="1472" t="s">
        <v>115</v>
      </c>
      <c r="B889" s="1471" t="s">
        <v>118</v>
      </c>
      <c r="C889" s="1472" t="s">
        <v>20</v>
      </c>
      <c r="D889" s="1472" t="str">
        <f>VLOOKUP(C889,CODIGOS!$B$1:$E$194,4,FALSE)</f>
        <v>TIENDA DE BARRIO O CIGARRERÍA, INCLUIDAS LAS UBICADAS EN ZONAS FRANCAS</v>
      </c>
      <c r="E889" s="1908" t="s">
        <v>5765</v>
      </c>
      <c r="F889" s="1908" t="s">
        <v>5766</v>
      </c>
      <c r="G889" s="1908" t="s">
        <v>5767</v>
      </c>
      <c r="H889" s="1473">
        <v>45670</v>
      </c>
      <c r="I889" s="1684">
        <v>0.64249999999999996</v>
      </c>
      <c r="J889" s="1471" t="s">
        <v>16</v>
      </c>
      <c r="K889" s="1471" t="s">
        <v>47</v>
      </c>
      <c r="L889" s="1472" t="s">
        <v>22787</v>
      </c>
      <c r="M889" s="1471" t="s">
        <v>5768</v>
      </c>
      <c r="N889" s="1471"/>
      <c r="O889" s="1472"/>
      <c r="P889" s="1472"/>
      <c r="Q889" s="1464">
        <f t="shared" si="26"/>
        <v>1</v>
      </c>
      <c r="R889" s="1794" t="str">
        <f t="shared" si="27"/>
        <v>BARBOSA</v>
      </c>
      <c r="S889" s="14"/>
    </row>
    <row r="890" spans="1:19" s="21" customFormat="1" ht="25.05" customHeight="1" x14ac:dyDescent="0.3">
      <c r="A890" s="1472" t="s">
        <v>115</v>
      </c>
      <c r="B890" s="1471" t="s">
        <v>118</v>
      </c>
      <c r="C890" s="1472" t="s">
        <v>20</v>
      </c>
      <c r="D890" s="1472" t="str">
        <f>VLOOKUP(C890,CODIGOS!$B$1:$E$194,4,FALSE)</f>
        <v>TIENDA DE BARRIO O CIGARRERÍA, INCLUIDAS LAS UBICADAS EN ZONAS FRANCAS</v>
      </c>
      <c r="E890" s="1908" t="s">
        <v>5769</v>
      </c>
      <c r="F890" s="1908" t="s">
        <v>5770</v>
      </c>
      <c r="G890" s="1908" t="s">
        <v>5771</v>
      </c>
      <c r="H890" s="1473">
        <v>45670</v>
      </c>
      <c r="I890" s="1684">
        <v>0.67</v>
      </c>
      <c r="J890" s="1471" t="s">
        <v>16</v>
      </c>
      <c r="K890" s="1471" t="s">
        <v>47</v>
      </c>
      <c r="L890" s="1472" t="s">
        <v>22787</v>
      </c>
      <c r="M890" s="1471" t="s">
        <v>5772</v>
      </c>
      <c r="N890" s="1471"/>
      <c r="O890" s="1472"/>
      <c r="P890" s="1472"/>
      <c r="Q890" s="1464">
        <f t="shared" si="26"/>
        <v>1</v>
      </c>
      <c r="R890" s="1794" t="str">
        <f t="shared" si="27"/>
        <v>BARBOSA</v>
      </c>
      <c r="S890" s="14"/>
    </row>
    <row r="891" spans="1:19" s="21" customFormat="1" ht="25.05" customHeight="1" x14ac:dyDescent="0.3">
      <c r="A891" s="1472" t="s">
        <v>115</v>
      </c>
      <c r="B891" s="1471" t="s">
        <v>118</v>
      </c>
      <c r="C891" s="1472" t="s">
        <v>472</v>
      </c>
      <c r="D891" s="1472" t="str">
        <f>VLOOKUP(C891,CODIGOS!$B$1:$E$194,4,FALSE)</f>
        <v>RESTAURANTES PUBLICOS</v>
      </c>
      <c r="E891" s="1908" t="s">
        <v>5716</v>
      </c>
      <c r="F891" s="1908" t="s">
        <v>5717</v>
      </c>
      <c r="G891" s="1908" t="s">
        <v>5718</v>
      </c>
      <c r="H891" s="1473">
        <v>45671</v>
      </c>
      <c r="I891" s="1684">
        <v>0.68500000000000005</v>
      </c>
      <c r="J891" s="1471" t="s">
        <v>16</v>
      </c>
      <c r="K891" s="1471" t="s">
        <v>47</v>
      </c>
      <c r="L891" s="1471" t="s">
        <v>477</v>
      </c>
      <c r="M891" s="1471"/>
      <c r="N891" s="1471" t="s">
        <v>48</v>
      </c>
      <c r="O891" s="1472"/>
      <c r="P891" s="1472"/>
      <c r="Q891" s="1464">
        <f t="shared" si="26"/>
        <v>1</v>
      </c>
      <c r="R891" s="1794" t="str">
        <f t="shared" si="27"/>
        <v>BARBOSA</v>
      </c>
      <c r="S891" s="14"/>
    </row>
    <row r="892" spans="1:19" s="21" customFormat="1" ht="25.05" customHeight="1" x14ac:dyDescent="0.3">
      <c r="A892" s="1472" t="s">
        <v>115</v>
      </c>
      <c r="B892" s="1471" t="s">
        <v>118</v>
      </c>
      <c r="C892" s="1472" t="s">
        <v>472</v>
      </c>
      <c r="D892" s="1472" t="str">
        <f>VLOOKUP(C892,CODIGOS!$B$1:$E$194,4,FALSE)</f>
        <v>RESTAURANTES PUBLICOS</v>
      </c>
      <c r="E892" s="1908" t="s">
        <v>5719</v>
      </c>
      <c r="F892" s="1908" t="s">
        <v>5720</v>
      </c>
      <c r="G892" s="1908" t="s">
        <v>5721</v>
      </c>
      <c r="H892" s="1473">
        <v>45671</v>
      </c>
      <c r="I892" s="1684">
        <v>0.71</v>
      </c>
      <c r="J892" s="1471" t="s">
        <v>16</v>
      </c>
      <c r="K892" s="1471" t="s">
        <v>47</v>
      </c>
      <c r="L892" s="1471" t="s">
        <v>477</v>
      </c>
      <c r="M892" s="1471"/>
      <c r="N892" s="1471"/>
      <c r="O892" s="1472"/>
      <c r="P892" s="1472"/>
      <c r="Q892" s="1464">
        <f t="shared" si="26"/>
        <v>1</v>
      </c>
      <c r="R892" s="1794" t="str">
        <f t="shared" si="27"/>
        <v>BARBOSA</v>
      </c>
      <c r="S892" s="14"/>
    </row>
    <row r="893" spans="1:19" s="21" customFormat="1" ht="25.05" customHeight="1" x14ac:dyDescent="0.3">
      <c r="A893" s="1472" t="s">
        <v>115</v>
      </c>
      <c r="B893" s="1471" t="s">
        <v>118</v>
      </c>
      <c r="C893" s="1472" t="s">
        <v>20</v>
      </c>
      <c r="D893" s="1472" t="str">
        <f>VLOOKUP(C893,CODIGOS!$B$1:$E$194,4,FALSE)</f>
        <v>TIENDA DE BARRIO O CIGARRERÍA, INCLUIDAS LAS UBICADAS EN ZONAS FRANCAS</v>
      </c>
      <c r="E893" s="1908" t="s">
        <v>5757</v>
      </c>
      <c r="F893" s="1908" t="s">
        <v>5758</v>
      </c>
      <c r="G893" s="1908" t="s">
        <v>5759</v>
      </c>
      <c r="H893" s="1473">
        <v>45671</v>
      </c>
      <c r="I893" s="1684">
        <v>0.79500000000000004</v>
      </c>
      <c r="J893" s="1471" t="s">
        <v>16</v>
      </c>
      <c r="K893" s="1471" t="s">
        <v>47</v>
      </c>
      <c r="L893" s="1472" t="s">
        <v>22787</v>
      </c>
      <c r="M893" s="1471" t="s">
        <v>5760</v>
      </c>
      <c r="N893" s="1471"/>
      <c r="O893" s="1472"/>
      <c r="P893" s="1472"/>
      <c r="Q893" s="1464">
        <f t="shared" si="26"/>
        <v>1</v>
      </c>
      <c r="R893" s="1794" t="str">
        <f t="shared" si="27"/>
        <v>BARBOSA</v>
      </c>
      <c r="S893" s="14"/>
    </row>
    <row r="894" spans="1:19" s="21" customFormat="1" ht="25.05" customHeight="1" x14ac:dyDescent="0.3">
      <c r="A894" s="1472" t="s">
        <v>115</v>
      </c>
      <c r="B894" s="1471" t="s">
        <v>118</v>
      </c>
      <c r="C894" s="1472" t="s">
        <v>20</v>
      </c>
      <c r="D894" s="1472" t="str">
        <f>VLOOKUP(C894,CODIGOS!$B$1:$E$194,4,FALSE)</f>
        <v>TIENDA DE BARRIO O CIGARRERÍA, INCLUIDAS LAS UBICADAS EN ZONAS FRANCAS</v>
      </c>
      <c r="E894" s="1908" t="s">
        <v>5761</v>
      </c>
      <c r="F894" s="1908" t="s">
        <v>5762</v>
      </c>
      <c r="G894" s="1908" t="s">
        <v>5763</v>
      </c>
      <c r="H894" s="1473">
        <v>45671</v>
      </c>
      <c r="I894" s="1684">
        <v>0.61250000000000004</v>
      </c>
      <c r="J894" s="1471" t="s">
        <v>16</v>
      </c>
      <c r="K894" s="1471" t="s">
        <v>47</v>
      </c>
      <c r="L894" s="1472" t="s">
        <v>22787</v>
      </c>
      <c r="M894" s="1471" t="s">
        <v>5764</v>
      </c>
      <c r="N894" s="1471"/>
      <c r="O894" s="1472"/>
      <c r="P894" s="1472"/>
      <c r="Q894" s="1464">
        <f t="shared" si="26"/>
        <v>1</v>
      </c>
      <c r="R894" s="1794" t="str">
        <f t="shared" si="27"/>
        <v>BARBOSA</v>
      </c>
      <c r="S894" s="14"/>
    </row>
    <row r="895" spans="1:19" s="21" customFormat="1" ht="25.05" customHeight="1" x14ac:dyDescent="0.3">
      <c r="A895" s="1472" t="s">
        <v>115</v>
      </c>
      <c r="B895" s="1471" t="s">
        <v>118</v>
      </c>
      <c r="C895" s="1472" t="s">
        <v>504</v>
      </c>
      <c r="D895" s="1472" t="str">
        <f>VLOOKUP(C895,CODIGOS!$B$1:$E$194,4,FALSE)</f>
        <v>CANCHAS DE BOLO, CANCHAS DE TEJO - BILLARES - BINGOS - CASINOS</v>
      </c>
      <c r="E895" s="1908" t="s">
        <v>5677</v>
      </c>
      <c r="F895" s="1908" t="s">
        <v>5678</v>
      </c>
      <c r="G895" s="1908" t="s">
        <v>5679</v>
      </c>
      <c r="H895" s="1473">
        <v>45672</v>
      </c>
      <c r="I895" s="1684">
        <v>0.92</v>
      </c>
      <c r="J895" s="1471" t="s">
        <v>22</v>
      </c>
      <c r="K895" s="1471" t="s">
        <v>47</v>
      </c>
      <c r="L895" s="1471" t="s">
        <v>17</v>
      </c>
      <c r="M895" s="1471"/>
      <c r="N895" s="1471"/>
      <c r="O895" s="1472"/>
      <c r="P895" s="1472"/>
      <c r="Q895" s="1464">
        <f t="shared" si="26"/>
        <v>1</v>
      </c>
      <c r="R895" s="1794" t="str">
        <f t="shared" si="27"/>
        <v>BARBOSA</v>
      </c>
      <c r="S895" s="14"/>
    </row>
    <row r="896" spans="1:19" s="21" customFormat="1" ht="25.05" customHeight="1" x14ac:dyDescent="0.3">
      <c r="A896" s="1472" t="s">
        <v>115</v>
      </c>
      <c r="B896" s="1471" t="s">
        <v>118</v>
      </c>
      <c r="C896" s="1472" t="s">
        <v>31</v>
      </c>
      <c r="D896" s="1472" t="str">
        <f>VLOOKUP(C896,CODIGOS!$B$1:$E$194,4,FALSE)</f>
        <v>HOTELES (SIN SERVICIO DE RESTAURANTE Y/O SIN PISCINA)</v>
      </c>
      <c r="E896" s="1908" t="s">
        <v>5693</v>
      </c>
      <c r="F896" s="1908" t="s">
        <v>5694</v>
      </c>
      <c r="G896" s="1908" t="s">
        <v>5695</v>
      </c>
      <c r="H896" s="1473">
        <v>45672</v>
      </c>
      <c r="I896" s="1684">
        <v>0.72499999999999998</v>
      </c>
      <c r="J896" s="1471" t="s">
        <v>16</v>
      </c>
      <c r="K896" s="1471" t="s">
        <v>47</v>
      </c>
      <c r="L896" s="1471" t="s">
        <v>17</v>
      </c>
      <c r="M896" s="1471"/>
      <c r="N896" s="1471"/>
      <c r="O896" s="1472"/>
      <c r="P896" s="1472"/>
      <c r="Q896" s="1464">
        <f t="shared" si="26"/>
        <v>1</v>
      </c>
      <c r="R896" s="1794" t="str">
        <f t="shared" si="27"/>
        <v>BARBOSA</v>
      </c>
      <c r="S896" s="14"/>
    </row>
    <row r="897" spans="1:19" s="21" customFormat="1" ht="25.05" customHeight="1" x14ac:dyDescent="0.3">
      <c r="A897" s="1472" t="s">
        <v>115</v>
      </c>
      <c r="B897" s="1471" t="s">
        <v>118</v>
      </c>
      <c r="C897" s="1472" t="s">
        <v>542</v>
      </c>
      <c r="D897" s="1472" t="str">
        <f>VLOOKUP(C897,CODIGOS!$B$1:$E$194,4,FALSE)</f>
        <v>MINI MERCADO (SUPERMERCADO DE BARRIO)</v>
      </c>
      <c r="E897" s="1908" t="s">
        <v>5785</v>
      </c>
      <c r="F897" s="1908" t="s">
        <v>5786</v>
      </c>
      <c r="G897" s="1908" t="s">
        <v>5787</v>
      </c>
      <c r="H897" s="1473">
        <v>45672</v>
      </c>
      <c r="I897" s="1684">
        <v>0.79500000000000004</v>
      </c>
      <c r="J897" s="1471" t="s">
        <v>16</v>
      </c>
      <c r="K897" s="1471" t="s">
        <v>47</v>
      </c>
      <c r="L897" s="1472" t="s">
        <v>22787</v>
      </c>
      <c r="M897" s="1471" t="s">
        <v>5788</v>
      </c>
      <c r="N897" s="1471"/>
      <c r="O897" s="1472"/>
      <c r="P897" s="1471"/>
      <c r="Q897" s="1464">
        <f t="shared" si="26"/>
        <v>1</v>
      </c>
      <c r="R897" s="1794" t="str">
        <f t="shared" si="27"/>
        <v>BARBOSA</v>
      </c>
      <c r="S897" s="14"/>
    </row>
    <row r="898" spans="1:19" s="21" customFormat="1" ht="25.05" customHeight="1" x14ac:dyDescent="0.3">
      <c r="A898" s="1472" t="s">
        <v>115</v>
      </c>
      <c r="B898" s="1471" t="s">
        <v>118</v>
      </c>
      <c r="C898" s="1536" t="s">
        <v>472</v>
      </c>
      <c r="D898" s="1472" t="str">
        <f>VLOOKUP(C898,CODIGOS!$B$1:$E$194,4,FALSE)</f>
        <v>RESTAURANTES PUBLICOS</v>
      </c>
      <c r="E898" s="1537" t="s">
        <v>5644</v>
      </c>
      <c r="F898" s="1537" t="s">
        <v>5645</v>
      </c>
      <c r="G898" s="1537" t="s">
        <v>5646</v>
      </c>
      <c r="H898" s="1473">
        <v>45672</v>
      </c>
      <c r="I898" s="1684">
        <v>0.77500000000000002</v>
      </c>
      <c r="J898" s="1471" t="s">
        <v>16</v>
      </c>
      <c r="K898" s="1471" t="s">
        <v>47</v>
      </c>
      <c r="L898" s="1471" t="s">
        <v>477</v>
      </c>
      <c r="M898" s="1471"/>
      <c r="N898" s="1471"/>
      <c r="O898" s="1472"/>
      <c r="P898" s="1472"/>
      <c r="Q898" s="1464">
        <f t="shared" si="26"/>
        <v>1</v>
      </c>
      <c r="R898" s="1794" t="str">
        <f t="shared" si="27"/>
        <v>BARBOSA</v>
      </c>
      <c r="S898" s="14"/>
    </row>
    <row r="899" spans="1:19" s="21" customFormat="1" ht="25.05" customHeight="1" x14ac:dyDescent="0.3">
      <c r="A899" s="1472" t="s">
        <v>115</v>
      </c>
      <c r="B899" s="1471" t="s">
        <v>118</v>
      </c>
      <c r="C899" s="1472" t="s">
        <v>472</v>
      </c>
      <c r="D899" s="1472" t="str">
        <f>VLOOKUP(C899,CODIGOS!$B$1:$E$194,4,FALSE)</f>
        <v>RESTAURANTES PUBLICOS</v>
      </c>
      <c r="E899" s="1908" t="s">
        <v>5731</v>
      </c>
      <c r="F899" s="1908" t="s">
        <v>5732</v>
      </c>
      <c r="G899" s="1908" t="s">
        <v>5733</v>
      </c>
      <c r="H899" s="1473">
        <v>45672</v>
      </c>
      <c r="I899" s="1684">
        <v>0.77500000000000002</v>
      </c>
      <c r="J899" s="1471" t="s">
        <v>16</v>
      </c>
      <c r="K899" s="1471" t="s">
        <v>47</v>
      </c>
      <c r="L899" s="1471" t="s">
        <v>477</v>
      </c>
      <c r="M899" s="1471"/>
      <c r="N899" s="1471"/>
      <c r="O899" s="1472"/>
      <c r="P899" s="1472"/>
      <c r="Q899" s="1464">
        <f t="shared" si="26"/>
        <v>1</v>
      </c>
      <c r="R899" s="1794" t="str">
        <f t="shared" si="27"/>
        <v>BARBOSA</v>
      </c>
      <c r="S899" s="14"/>
    </row>
    <row r="900" spans="1:19" s="21" customFormat="1" ht="25.05" customHeight="1" x14ac:dyDescent="0.3">
      <c r="A900" s="1472" t="s">
        <v>115</v>
      </c>
      <c r="B900" s="1471" t="s">
        <v>118</v>
      </c>
      <c r="C900" s="1472" t="s">
        <v>472</v>
      </c>
      <c r="D900" s="1472" t="str">
        <f>VLOOKUP(C900,CODIGOS!$B$1:$E$194,4,FALSE)</f>
        <v>RESTAURANTES PUBLICOS</v>
      </c>
      <c r="E900" s="1908" t="s">
        <v>5734</v>
      </c>
      <c r="F900" s="1908" t="s">
        <v>5735</v>
      </c>
      <c r="G900" s="1908" t="s">
        <v>5736</v>
      </c>
      <c r="H900" s="1473">
        <v>45672</v>
      </c>
      <c r="I900" s="1684">
        <v>0.72</v>
      </c>
      <c r="J900" s="1471" t="s">
        <v>16</v>
      </c>
      <c r="K900" s="1471" t="s">
        <v>47</v>
      </c>
      <c r="L900" s="1471" t="s">
        <v>477</v>
      </c>
      <c r="M900" s="1471"/>
      <c r="N900" s="1471"/>
      <c r="O900" s="1472"/>
      <c r="P900" s="1472"/>
      <c r="Q900" s="1464">
        <f t="shared" si="26"/>
        <v>1</v>
      </c>
      <c r="R900" s="1794" t="str">
        <f t="shared" si="27"/>
        <v>BARBOSA</v>
      </c>
      <c r="S900" s="14"/>
    </row>
    <row r="901" spans="1:19" s="21" customFormat="1" ht="25.05" customHeight="1" x14ac:dyDescent="0.3">
      <c r="A901" s="1472" t="s">
        <v>115</v>
      </c>
      <c r="B901" s="1471" t="s">
        <v>118</v>
      </c>
      <c r="C901" s="1472" t="s">
        <v>20</v>
      </c>
      <c r="D901" s="1472" t="str">
        <f>VLOOKUP(C901,CODIGOS!$B$1:$E$194,4,FALSE)</f>
        <v>TIENDA DE BARRIO O CIGARRERÍA, INCLUIDAS LAS UBICADAS EN ZONAS FRANCAS</v>
      </c>
      <c r="E901" s="1908" t="s">
        <v>5777</v>
      </c>
      <c r="F901" s="1908" t="s">
        <v>5778</v>
      </c>
      <c r="G901" s="1908" t="s">
        <v>5779</v>
      </c>
      <c r="H901" s="1473">
        <v>45672</v>
      </c>
      <c r="I901" s="1684">
        <v>0.71499999999999997</v>
      </c>
      <c r="J901" s="1471" t="s">
        <v>16</v>
      </c>
      <c r="K901" s="1471" t="s">
        <v>47</v>
      </c>
      <c r="L901" s="1472" t="s">
        <v>22787</v>
      </c>
      <c r="M901" s="1471" t="s">
        <v>5780</v>
      </c>
      <c r="N901" s="1471"/>
      <c r="O901" s="1472"/>
      <c r="P901" s="1471"/>
      <c r="Q901" s="1464">
        <f t="shared" si="26"/>
        <v>1</v>
      </c>
      <c r="R901" s="1794" t="str">
        <f t="shared" si="27"/>
        <v>BARBOSA</v>
      </c>
      <c r="S901" s="14"/>
    </row>
    <row r="902" spans="1:19" s="21" customFormat="1" ht="25.05" customHeight="1" x14ac:dyDescent="0.3">
      <c r="A902" s="1472" t="s">
        <v>115</v>
      </c>
      <c r="B902" s="1471" t="s">
        <v>118</v>
      </c>
      <c r="C902" s="1472" t="s">
        <v>4022</v>
      </c>
      <c r="D902" s="1472" t="str">
        <f>VLOOKUP(C902,CODIGOS!$B$1:$E$194,4,FALSE)</f>
        <v>DADORES DE FRÍO ( ESTABLECIMIENTOS DE ALMENTOS Y/O BEBIDAS CON FRIO)</v>
      </c>
      <c r="E902" s="1908" t="s">
        <v>5709</v>
      </c>
      <c r="F902" s="1908" t="s">
        <v>5710</v>
      </c>
      <c r="G902" s="1908" t="s">
        <v>5711</v>
      </c>
      <c r="H902" s="1473">
        <v>45673</v>
      </c>
      <c r="I902" s="1684">
        <v>0.88</v>
      </c>
      <c r="J902" s="1471" t="s">
        <v>16</v>
      </c>
      <c r="K902" s="1471" t="s">
        <v>47</v>
      </c>
      <c r="L902" s="1471" t="s">
        <v>1794</v>
      </c>
      <c r="M902" s="1471"/>
      <c r="N902" s="1471"/>
      <c r="O902" s="1472"/>
      <c r="P902" s="1472"/>
      <c r="Q902" s="1464">
        <f t="shared" si="26"/>
        <v>1</v>
      </c>
      <c r="R902" s="1794" t="str">
        <f t="shared" si="27"/>
        <v>BARBOSA</v>
      </c>
      <c r="S902" s="14"/>
    </row>
    <row r="903" spans="1:19" s="21" customFormat="1" ht="25.05" customHeight="1" x14ac:dyDescent="0.3">
      <c r="A903" s="1472" t="s">
        <v>115</v>
      </c>
      <c r="B903" s="1471" t="s">
        <v>118</v>
      </c>
      <c r="C903" s="1536" t="s">
        <v>542</v>
      </c>
      <c r="D903" s="1472" t="str">
        <f>VLOOKUP(C903,CODIGOS!$B$1:$E$194,4,FALSE)</f>
        <v>MINI MERCADO (SUPERMERCADO DE BARRIO)</v>
      </c>
      <c r="E903" s="1537" t="s">
        <v>5665</v>
      </c>
      <c r="F903" s="1537" t="s">
        <v>5666</v>
      </c>
      <c r="G903" s="1537" t="s">
        <v>5667</v>
      </c>
      <c r="H903" s="1473">
        <v>45673</v>
      </c>
      <c r="I903" s="1684">
        <v>0.79500000000000004</v>
      </c>
      <c r="J903" s="1471" t="s">
        <v>16</v>
      </c>
      <c r="K903" s="1471" t="s">
        <v>47</v>
      </c>
      <c r="L903" s="1472" t="s">
        <v>22787</v>
      </c>
      <c r="M903" s="1471"/>
      <c r="N903" s="1471"/>
      <c r="O903" s="1472"/>
      <c r="P903" s="1472"/>
      <c r="Q903" s="1464">
        <f t="shared" ref="Q903:Q966" si="28">MONTH(H903)</f>
        <v>1</v>
      </c>
      <c r="R903" s="1794" t="str">
        <f t="shared" ref="R903:R966" si="29">B903</f>
        <v>BARBOSA</v>
      </c>
      <c r="S903" s="14"/>
    </row>
    <row r="904" spans="1:19" s="21" customFormat="1" ht="25.05" customHeight="1" x14ac:dyDescent="0.3">
      <c r="A904" s="1472" t="s">
        <v>115</v>
      </c>
      <c r="B904" s="1471" t="s">
        <v>118</v>
      </c>
      <c r="C904" s="1536" t="s">
        <v>18</v>
      </c>
      <c r="D904" s="1472" t="str">
        <f>VLOOKUP(C904,CODIGOS!$B$1:$E$194,4,FALSE)</f>
        <v>PANADERÍAS Y O PASTELERÍAS</v>
      </c>
      <c r="E904" s="1537" t="s">
        <v>5656</v>
      </c>
      <c r="F904" s="1537" t="s">
        <v>5657</v>
      </c>
      <c r="G904" s="1537" t="s">
        <v>5658</v>
      </c>
      <c r="H904" s="1473">
        <v>45673</v>
      </c>
      <c r="I904" s="1684">
        <v>0.66500000000000004</v>
      </c>
      <c r="J904" s="1471" t="s">
        <v>16</v>
      </c>
      <c r="K904" s="1471" t="s">
        <v>47</v>
      </c>
      <c r="L904" s="1471" t="s">
        <v>477</v>
      </c>
      <c r="M904" s="1471"/>
      <c r="N904" s="1471"/>
      <c r="O904" s="1472"/>
      <c r="P904" s="1472"/>
      <c r="Q904" s="1464">
        <f t="shared" si="28"/>
        <v>1</v>
      </c>
      <c r="R904" s="1794" t="str">
        <f t="shared" si="29"/>
        <v>BARBOSA</v>
      </c>
      <c r="S904" s="14"/>
    </row>
    <row r="905" spans="1:19" s="21" customFormat="1" ht="25.05" customHeight="1" x14ac:dyDescent="0.3">
      <c r="A905" s="1472" t="s">
        <v>115</v>
      </c>
      <c r="B905" s="1471" t="s">
        <v>118</v>
      </c>
      <c r="C905" s="1536" t="s">
        <v>20</v>
      </c>
      <c r="D905" s="1472" t="str">
        <f>VLOOKUP(C905,CODIGOS!$B$1:$E$194,4,FALSE)</f>
        <v>TIENDA DE BARRIO O CIGARRERÍA, INCLUIDAS LAS UBICADAS EN ZONAS FRANCAS</v>
      </c>
      <c r="E905" s="1909" t="s">
        <v>5659</v>
      </c>
      <c r="F905" s="1909" t="s">
        <v>5660</v>
      </c>
      <c r="G905" s="1909" t="s">
        <v>5661</v>
      </c>
      <c r="H905" s="1473">
        <v>45673</v>
      </c>
      <c r="I905" s="1684">
        <v>0.68500000000000005</v>
      </c>
      <c r="J905" s="1471" t="s">
        <v>16</v>
      </c>
      <c r="K905" s="1471" t="s">
        <v>47</v>
      </c>
      <c r="L905" s="1472" t="s">
        <v>22787</v>
      </c>
      <c r="M905" s="1471"/>
      <c r="N905" s="1471"/>
      <c r="O905" s="1472"/>
      <c r="P905" s="1472"/>
      <c r="Q905" s="1464">
        <f t="shared" si="28"/>
        <v>1</v>
      </c>
      <c r="R905" s="1794" t="str">
        <f t="shared" si="29"/>
        <v>BARBOSA</v>
      </c>
      <c r="S905" s="14"/>
    </row>
    <row r="906" spans="1:19" s="21" customFormat="1" ht="25.05" customHeight="1" x14ac:dyDescent="0.3">
      <c r="A906" s="1472" t="s">
        <v>115</v>
      </c>
      <c r="B906" s="1471" t="s">
        <v>118</v>
      </c>
      <c r="C906" s="1536" t="s">
        <v>20</v>
      </c>
      <c r="D906" s="1472" t="str">
        <f>VLOOKUP(C906,CODIGOS!$B$1:$E$194,4,FALSE)</f>
        <v>TIENDA DE BARRIO O CIGARRERÍA, INCLUIDAS LAS UBICADAS EN ZONAS FRANCAS</v>
      </c>
      <c r="E906" s="1909" t="s">
        <v>5662</v>
      </c>
      <c r="F906" s="1909" t="s">
        <v>5663</v>
      </c>
      <c r="G906" s="1909" t="s">
        <v>5664</v>
      </c>
      <c r="H906" s="1473">
        <v>45673</v>
      </c>
      <c r="I906" s="1684">
        <v>0.66</v>
      </c>
      <c r="J906" s="1471" t="s">
        <v>16</v>
      </c>
      <c r="K906" s="1471" t="s">
        <v>47</v>
      </c>
      <c r="L906" s="1472" t="s">
        <v>22787</v>
      </c>
      <c r="M906" s="1471"/>
      <c r="N906" s="1471"/>
      <c r="O906" s="1472"/>
      <c r="P906" s="1472"/>
      <c r="Q906" s="1464">
        <f t="shared" si="28"/>
        <v>1</v>
      </c>
      <c r="R906" s="1794" t="str">
        <f t="shared" si="29"/>
        <v>BARBOSA</v>
      </c>
      <c r="S906" s="14"/>
    </row>
    <row r="907" spans="1:19" s="21" customFormat="1" ht="25.05" customHeight="1" x14ac:dyDescent="0.3">
      <c r="A907" s="1472" t="s">
        <v>115</v>
      </c>
      <c r="B907" s="1471" t="s">
        <v>118</v>
      </c>
      <c r="C907" s="1472" t="s">
        <v>31</v>
      </c>
      <c r="D907" s="1472" t="str">
        <f>VLOOKUP(C907,CODIGOS!$B$1:$E$194,4,FALSE)</f>
        <v>HOTELES (SIN SERVICIO DE RESTAURANTE Y/O SIN PISCINA)</v>
      </c>
      <c r="E907" s="1908" t="s">
        <v>5712</v>
      </c>
      <c r="F907" s="1908" t="s">
        <v>5713</v>
      </c>
      <c r="G907" s="1908" t="s">
        <v>5715</v>
      </c>
      <c r="H907" s="1473">
        <v>45674</v>
      </c>
      <c r="I907" s="1684">
        <v>0.98499999999999999</v>
      </c>
      <c r="J907" s="1471" t="s">
        <v>22</v>
      </c>
      <c r="K907" s="1471" t="s">
        <v>47</v>
      </c>
      <c r="L907" s="1471" t="s">
        <v>17</v>
      </c>
      <c r="M907" s="1471"/>
      <c r="N907" s="1471"/>
      <c r="O907" s="1472"/>
      <c r="P907" s="1472"/>
      <c r="Q907" s="1464">
        <f t="shared" si="28"/>
        <v>1</v>
      </c>
      <c r="R907" s="1794" t="str">
        <f t="shared" si="29"/>
        <v>BARBOSA</v>
      </c>
      <c r="S907" s="14"/>
    </row>
    <row r="908" spans="1:19" s="21" customFormat="1" ht="25.05" customHeight="1" x14ac:dyDescent="0.3">
      <c r="A908" s="1472" t="s">
        <v>115</v>
      </c>
      <c r="B908" s="1471" t="s">
        <v>118</v>
      </c>
      <c r="C908" s="1472" t="s">
        <v>680</v>
      </c>
      <c r="D908" s="1472" t="str">
        <f>VLOOKUP(C908,CODIGOS!$B$1:$E$194,4,FALSE)</f>
        <v>PISCINAS</v>
      </c>
      <c r="E908" s="1908" t="s">
        <v>5712</v>
      </c>
      <c r="F908" s="1908" t="s">
        <v>5713</v>
      </c>
      <c r="G908" s="1908" t="s">
        <v>5714</v>
      </c>
      <c r="H908" s="1473">
        <v>45674</v>
      </c>
      <c r="I908" s="1684">
        <v>0.96</v>
      </c>
      <c r="J908" s="1471" t="s">
        <v>22</v>
      </c>
      <c r="K908" s="1471" t="s">
        <v>47</v>
      </c>
      <c r="L908" s="1471" t="s">
        <v>4927</v>
      </c>
      <c r="M908" s="1471"/>
      <c r="N908" s="1471"/>
      <c r="O908" s="1472"/>
      <c r="P908" s="1472"/>
      <c r="Q908" s="1464">
        <f t="shared" si="28"/>
        <v>1</v>
      </c>
      <c r="R908" s="1794" t="str">
        <f t="shared" si="29"/>
        <v>BARBOSA</v>
      </c>
      <c r="S908" s="14"/>
    </row>
    <row r="909" spans="1:19" s="21" customFormat="1" ht="25.05" customHeight="1" x14ac:dyDescent="0.3">
      <c r="A909" s="1472" t="s">
        <v>115</v>
      </c>
      <c r="B909" s="1471" t="s">
        <v>118</v>
      </c>
      <c r="C909" s="1472" t="s">
        <v>472</v>
      </c>
      <c r="D909" s="1472" t="str">
        <f>VLOOKUP(C909,CODIGOS!$B$1:$E$194,4,FALSE)</f>
        <v>RESTAURANTES PUBLICOS</v>
      </c>
      <c r="E909" s="1908" t="s">
        <v>5701</v>
      </c>
      <c r="F909" s="1908" t="s">
        <v>5702</v>
      </c>
      <c r="G909" s="1908" t="s">
        <v>5701</v>
      </c>
      <c r="H909" s="1473">
        <v>45674</v>
      </c>
      <c r="I909" s="1684">
        <v>0.87</v>
      </c>
      <c r="J909" s="1471" t="s">
        <v>16</v>
      </c>
      <c r="K909" s="1471" t="s">
        <v>47</v>
      </c>
      <c r="L909" s="1471" t="s">
        <v>477</v>
      </c>
      <c r="M909" s="1471"/>
      <c r="N909" s="1471"/>
      <c r="O909" s="1472"/>
      <c r="P909" s="1472"/>
      <c r="Q909" s="1464">
        <f t="shared" si="28"/>
        <v>1</v>
      </c>
      <c r="R909" s="1794" t="str">
        <f t="shared" si="29"/>
        <v>BARBOSA</v>
      </c>
      <c r="S909" s="14"/>
    </row>
    <row r="910" spans="1:19" s="21" customFormat="1" ht="25.05" customHeight="1" x14ac:dyDescent="0.3">
      <c r="A910" s="1472" t="s">
        <v>115</v>
      </c>
      <c r="B910" s="1471" t="s">
        <v>118</v>
      </c>
      <c r="C910" s="1472" t="s">
        <v>5681</v>
      </c>
      <c r="D910" s="1472" t="str">
        <f>VLOOKUP(C910,CODIGOS!$B$1:$E$194,4,FALSE)</f>
        <v xml:space="preserve">SISTEMAS DE SUMINISTRO DE AGUA PARA CONSUMO HUMANO RURAL </v>
      </c>
      <c r="E910" s="1908" t="s">
        <v>5683</v>
      </c>
      <c r="F910" s="1908" t="s">
        <v>5684</v>
      </c>
      <c r="G910" s="1908" t="s">
        <v>5685</v>
      </c>
      <c r="H910" s="1473">
        <v>45674</v>
      </c>
      <c r="I910" s="1684"/>
      <c r="J910" s="1472" t="s">
        <v>30241</v>
      </c>
      <c r="K910" s="1471" t="s">
        <v>47</v>
      </c>
      <c r="L910" s="1471" t="s">
        <v>5686</v>
      </c>
      <c r="M910" s="1471"/>
      <c r="N910" s="1471"/>
      <c r="O910" s="1472"/>
      <c r="P910" s="1472"/>
      <c r="Q910" s="1464">
        <f t="shared" si="28"/>
        <v>1</v>
      </c>
      <c r="R910" s="1794" t="str">
        <f t="shared" si="29"/>
        <v>BARBOSA</v>
      </c>
      <c r="S910" s="14"/>
    </row>
    <row r="911" spans="1:19" s="21" customFormat="1" ht="25.05" customHeight="1" x14ac:dyDescent="0.3">
      <c r="A911" s="1472" t="s">
        <v>115</v>
      </c>
      <c r="B911" s="1471" t="s">
        <v>118</v>
      </c>
      <c r="C911" s="1472" t="s">
        <v>499</v>
      </c>
      <c r="D911" s="1472" t="str">
        <f>VLOOKUP(C911,CODIGOS!$B$1:$E$194,4,FALSE)</f>
        <v>BARES - DISCOTECAS - CANTINAS - TABERNAS</v>
      </c>
      <c r="E911" s="1908" t="s">
        <v>5674</v>
      </c>
      <c r="F911" s="1908" t="s">
        <v>5675</v>
      </c>
      <c r="G911" s="1908" t="s">
        <v>5676</v>
      </c>
      <c r="H911" s="1473">
        <v>45678</v>
      </c>
      <c r="I911" s="1684">
        <v>0.755</v>
      </c>
      <c r="J911" s="1471" t="s">
        <v>16</v>
      </c>
      <c r="K911" s="1471" t="s">
        <v>47</v>
      </c>
      <c r="L911" s="1471" t="s">
        <v>4248</v>
      </c>
      <c r="M911" s="1471"/>
      <c r="N911" s="1471"/>
      <c r="O911" s="1472"/>
      <c r="P911" s="1472"/>
      <c r="Q911" s="1464">
        <f t="shared" si="28"/>
        <v>1</v>
      </c>
      <c r="R911" s="1794" t="str">
        <f t="shared" si="29"/>
        <v>BARBOSA</v>
      </c>
    </row>
    <row r="912" spans="1:19" s="21" customFormat="1" ht="25.05" customHeight="1" x14ac:dyDescent="0.3">
      <c r="A912" s="1472" t="s">
        <v>115</v>
      </c>
      <c r="B912" s="1471" t="s">
        <v>118</v>
      </c>
      <c r="C912" s="1472" t="s">
        <v>669</v>
      </c>
      <c r="D912" s="1472" t="str">
        <f>VLOOKUP(C912,CODIGOS!$B$1:$E$194,4,FALSE)</f>
        <v xml:space="preserve">DISPENSARIO DE MEDICAMENTOS - FARMACIAS - DROGUERIAS  </v>
      </c>
      <c r="E912" s="1908" t="s">
        <v>5687</v>
      </c>
      <c r="F912" s="1908" t="s">
        <v>5688</v>
      </c>
      <c r="G912" s="1908" t="s">
        <v>5689</v>
      </c>
      <c r="H912" s="1473">
        <v>45678</v>
      </c>
      <c r="I912" s="1684">
        <v>0.91500000000000004</v>
      </c>
      <c r="J912" s="1471" t="s">
        <v>22</v>
      </c>
      <c r="K912" s="1471" t="s">
        <v>47</v>
      </c>
      <c r="L912" s="1471" t="s">
        <v>17</v>
      </c>
      <c r="M912" s="1471"/>
      <c r="N912" s="1471"/>
      <c r="O912" s="1472"/>
      <c r="P912" s="1472"/>
      <c r="Q912" s="1464">
        <f t="shared" si="28"/>
        <v>1</v>
      </c>
      <c r="R912" s="1794" t="str">
        <f t="shared" si="29"/>
        <v>BARBOSA</v>
      </c>
    </row>
    <row r="913" spans="1:18" s="21" customFormat="1" ht="25.05" customHeight="1" x14ac:dyDescent="0.3">
      <c r="A913" s="1472" t="s">
        <v>115</v>
      </c>
      <c r="B913" s="1471" t="s">
        <v>118</v>
      </c>
      <c r="C913" s="1536" t="s">
        <v>472</v>
      </c>
      <c r="D913" s="1472" t="str">
        <f>VLOOKUP(C913,CODIGOS!$B$1:$E$194,4,FALSE)</f>
        <v>RESTAURANTES PUBLICOS</v>
      </c>
      <c r="E913" s="1537" t="s">
        <v>5647</v>
      </c>
      <c r="F913" s="1537" t="s">
        <v>5648</v>
      </c>
      <c r="G913" s="1537" t="s">
        <v>5649</v>
      </c>
      <c r="H913" s="1473">
        <v>45678</v>
      </c>
      <c r="I913" s="1684">
        <v>0.88500000000000001</v>
      </c>
      <c r="J913" s="1471" t="s">
        <v>16</v>
      </c>
      <c r="K913" s="1471" t="s">
        <v>47</v>
      </c>
      <c r="L913" s="1471" t="s">
        <v>477</v>
      </c>
      <c r="M913" s="1471"/>
      <c r="N913" s="1471"/>
      <c r="O913" s="1472"/>
      <c r="P913" s="1472"/>
      <c r="Q913" s="1464">
        <f t="shared" si="28"/>
        <v>1</v>
      </c>
      <c r="R913" s="1794" t="str">
        <f t="shared" si="29"/>
        <v>BARBOSA</v>
      </c>
    </row>
    <row r="914" spans="1:18" s="21" customFormat="1" ht="25.05" customHeight="1" x14ac:dyDescent="0.3">
      <c r="A914" s="1472" t="s">
        <v>115</v>
      </c>
      <c r="B914" s="1471" t="s">
        <v>118</v>
      </c>
      <c r="C914" s="1536" t="s">
        <v>499</v>
      </c>
      <c r="D914" s="1472" t="str">
        <f>VLOOKUP(C914,CODIGOS!$B$1:$E$194,4,FALSE)</f>
        <v>BARES - DISCOTECAS - CANTINAS - TABERNAS</v>
      </c>
      <c r="E914" s="1908" t="s">
        <v>5668</v>
      </c>
      <c r="F914" s="1908" t="s">
        <v>5669</v>
      </c>
      <c r="G914" s="1908" t="s">
        <v>5670</v>
      </c>
      <c r="H914" s="1473">
        <v>45679</v>
      </c>
      <c r="I914" s="1684">
        <v>0.81499999999999995</v>
      </c>
      <c r="J914" s="1471" t="s">
        <v>16</v>
      </c>
      <c r="K914" s="1471" t="s">
        <v>47</v>
      </c>
      <c r="L914" s="1471" t="s">
        <v>4248</v>
      </c>
      <c r="M914" s="1471"/>
      <c r="N914" s="1471"/>
      <c r="O914" s="1472"/>
      <c r="P914" s="1472"/>
      <c r="Q914" s="1464">
        <f t="shared" si="28"/>
        <v>1</v>
      </c>
      <c r="R914" s="1794" t="str">
        <f t="shared" si="29"/>
        <v>BARBOSA</v>
      </c>
    </row>
    <row r="915" spans="1:18" s="21" customFormat="1" ht="25.05" customHeight="1" x14ac:dyDescent="0.3">
      <c r="A915" s="1472" t="s">
        <v>115</v>
      </c>
      <c r="B915" s="1471" t="s">
        <v>118</v>
      </c>
      <c r="C915" s="1536" t="s">
        <v>499</v>
      </c>
      <c r="D915" s="1472" t="str">
        <f>VLOOKUP(C915,CODIGOS!$B$1:$E$194,4,FALSE)</f>
        <v>BARES - DISCOTECAS - CANTINAS - TABERNAS</v>
      </c>
      <c r="E915" s="1908" t="s">
        <v>5671</v>
      </c>
      <c r="F915" s="1908" t="s">
        <v>5672</v>
      </c>
      <c r="G915" s="1908" t="s">
        <v>5673</v>
      </c>
      <c r="H915" s="1473">
        <v>45679</v>
      </c>
      <c r="I915" s="1684">
        <v>0.74</v>
      </c>
      <c r="J915" s="1471" t="s">
        <v>16</v>
      </c>
      <c r="K915" s="1471" t="s">
        <v>47</v>
      </c>
      <c r="L915" s="1471" t="s">
        <v>4248</v>
      </c>
      <c r="M915" s="1471"/>
      <c r="N915" s="1471"/>
      <c r="O915" s="1472"/>
      <c r="P915" s="1472"/>
      <c r="Q915" s="1464">
        <f t="shared" si="28"/>
        <v>1</v>
      </c>
      <c r="R915" s="1794" t="str">
        <f t="shared" si="29"/>
        <v>BARBOSA</v>
      </c>
    </row>
    <row r="916" spans="1:18" s="21" customFormat="1" ht="25.05" customHeight="1" x14ac:dyDescent="0.3">
      <c r="A916" s="1472" t="s">
        <v>115</v>
      </c>
      <c r="B916" s="1471" t="s">
        <v>118</v>
      </c>
      <c r="C916" s="1472" t="s">
        <v>1031</v>
      </c>
      <c r="D916" s="1472" t="str">
        <f>VLOOKUP(C916,CODIGOS!$B$1:$E$194,4,FALSE)</f>
        <v>EXPENDIO DE VERDURAS - FRUTAS ( LOCAL - ESTABLECIMIENTO Y/O FRUVER)</v>
      </c>
      <c r="E916" s="1908" t="s">
        <v>5706</v>
      </c>
      <c r="F916" s="1908" t="s">
        <v>5707</v>
      </c>
      <c r="G916" s="1908" t="s">
        <v>5708</v>
      </c>
      <c r="H916" s="1473">
        <v>45679</v>
      </c>
      <c r="I916" s="1684">
        <v>0.86199999999999999</v>
      </c>
      <c r="J916" s="1471" t="s">
        <v>16</v>
      </c>
      <c r="K916" s="1471" t="s">
        <v>47</v>
      </c>
      <c r="L916" s="1472" t="s">
        <v>22787</v>
      </c>
      <c r="M916" s="1471"/>
      <c r="N916" s="1471"/>
      <c r="O916" s="1472"/>
      <c r="P916" s="1472"/>
      <c r="Q916" s="1464">
        <f t="shared" si="28"/>
        <v>1</v>
      </c>
      <c r="R916" s="1794" t="str">
        <f t="shared" si="29"/>
        <v>BARBOSA</v>
      </c>
    </row>
    <row r="917" spans="1:18" s="21" customFormat="1" ht="25.05" customHeight="1" x14ac:dyDescent="0.3">
      <c r="A917" s="1472" t="s">
        <v>115</v>
      </c>
      <c r="B917" s="1471" t="s">
        <v>118</v>
      </c>
      <c r="C917" s="1536" t="s">
        <v>472</v>
      </c>
      <c r="D917" s="1472" t="str">
        <f>VLOOKUP(C917,CODIGOS!$B$1:$E$194,4,FALSE)</f>
        <v>RESTAURANTES PUBLICOS</v>
      </c>
      <c r="E917" s="1471" t="s">
        <v>5650</v>
      </c>
      <c r="F917" s="1471" t="s">
        <v>5651</v>
      </c>
      <c r="G917" s="1471" t="s">
        <v>5652</v>
      </c>
      <c r="H917" s="1473">
        <v>45680</v>
      </c>
      <c r="I917" s="1684">
        <v>0.76500000000000001</v>
      </c>
      <c r="J917" s="1471" t="s">
        <v>16</v>
      </c>
      <c r="K917" s="1471" t="s">
        <v>47</v>
      </c>
      <c r="L917" s="1471" t="s">
        <v>477</v>
      </c>
      <c r="M917" s="1471"/>
      <c r="N917" s="1471"/>
      <c r="O917" s="1472"/>
      <c r="P917" s="1472"/>
      <c r="Q917" s="1464">
        <f t="shared" si="28"/>
        <v>1</v>
      </c>
      <c r="R917" s="1794" t="str">
        <f t="shared" si="29"/>
        <v>BARBOSA</v>
      </c>
    </row>
    <row r="918" spans="1:18" s="21" customFormat="1" ht="25.05" customHeight="1" x14ac:dyDescent="0.3">
      <c r="A918" s="1472" t="s">
        <v>115</v>
      </c>
      <c r="B918" s="1471" t="s">
        <v>118</v>
      </c>
      <c r="C918" s="1472" t="s">
        <v>542</v>
      </c>
      <c r="D918" s="1472" t="str">
        <f>VLOOKUP(C918,CODIGOS!$B$1:$E$194,4,FALSE)</f>
        <v>MINI MERCADO (SUPERMERCADO DE BARRIO)</v>
      </c>
      <c r="E918" s="1908" t="s">
        <v>5781</v>
      </c>
      <c r="F918" s="1908" t="s">
        <v>5782</v>
      </c>
      <c r="G918" s="1908" t="s">
        <v>5783</v>
      </c>
      <c r="H918" s="1473">
        <v>45681</v>
      </c>
      <c r="I918" s="1684">
        <v>0.74250000000000005</v>
      </c>
      <c r="J918" s="1471" t="s">
        <v>16</v>
      </c>
      <c r="K918" s="1471" t="s">
        <v>47</v>
      </c>
      <c r="L918" s="1472" t="s">
        <v>22787</v>
      </c>
      <c r="M918" s="1471" t="s">
        <v>5784</v>
      </c>
      <c r="N918" s="1471"/>
      <c r="O918" s="1472"/>
      <c r="P918" s="1471"/>
      <c r="Q918" s="1464">
        <f t="shared" si="28"/>
        <v>1</v>
      </c>
      <c r="R918" s="1794" t="str">
        <f t="shared" si="29"/>
        <v>BARBOSA</v>
      </c>
    </row>
    <row r="919" spans="1:18" s="21" customFormat="1" ht="25.05" customHeight="1" x14ac:dyDescent="0.3">
      <c r="A919" s="1472" t="s">
        <v>115</v>
      </c>
      <c r="B919" s="1471" t="s">
        <v>118</v>
      </c>
      <c r="C919" s="1472" t="s">
        <v>837</v>
      </c>
      <c r="D919" s="1472" t="str">
        <f>VLOOKUP(C919,CODIGOS!$B$1:$E$194,4,FALSE)</f>
        <v>MISCELANEAS  ( COMERCIO AL POR MENOR EN ESTABLECIMIENTOS NO ESPECIALIZADOS, CON SURTIDO COMPUESTO PRINCIPALMENTE POR PRODUCTOS DIFERENTES DE ALIMENTOS (VÍVERES EN GENERAL, BEBIDAS Y TABACO)</v>
      </c>
      <c r="E919" s="1908" t="s">
        <v>5789</v>
      </c>
      <c r="F919" s="1908" t="s">
        <v>5790</v>
      </c>
      <c r="G919" s="1908" t="s">
        <v>5791</v>
      </c>
      <c r="H919" s="1473">
        <v>45681</v>
      </c>
      <c r="I919" s="1684">
        <v>0.66500000000000004</v>
      </c>
      <c r="J919" s="1471" t="s">
        <v>16</v>
      </c>
      <c r="K919" s="1471" t="s">
        <v>47</v>
      </c>
      <c r="L919" s="1471" t="s">
        <v>17</v>
      </c>
      <c r="M919" s="1471" t="s">
        <v>5792</v>
      </c>
      <c r="N919" s="1471"/>
      <c r="O919" s="1472"/>
      <c r="P919" s="1471"/>
      <c r="Q919" s="1464">
        <f t="shared" si="28"/>
        <v>1</v>
      </c>
      <c r="R919" s="1794" t="str">
        <f t="shared" si="29"/>
        <v>BARBOSA</v>
      </c>
    </row>
    <row r="920" spans="1:18" s="21" customFormat="1" ht="25.05" customHeight="1" x14ac:dyDescent="0.3">
      <c r="A920" s="1472" t="s">
        <v>115</v>
      </c>
      <c r="B920" s="1471" t="s">
        <v>118</v>
      </c>
      <c r="C920" s="1472" t="s">
        <v>20</v>
      </c>
      <c r="D920" s="1472" t="str">
        <f>VLOOKUP(C920,CODIGOS!$B$1:$E$194,4,FALSE)</f>
        <v>TIENDA DE BARRIO O CIGARRERÍA, INCLUIDAS LAS UBICADAS EN ZONAS FRANCAS</v>
      </c>
      <c r="E920" s="1908" t="s">
        <v>5773</v>
      </c>
      <c r="F920" s="1908" t="s">
        <v>5774</v>
      </c>
      <c r="G920" s="1908" t="s">
        <v>5775</v>
      </c>
      <c r="H920" s="1473">
        <v>45681</v>
      </c>
      <c r="I920" s="1684">
        <v>0.69499999999999995</v>
      </c>
      <c r="J920" s="1471" t="s">
        <v>16</v>
      </c>
      <c r="K920" s="1471" t="s">
        <v>47</v>
      </c>
      <c r="L920" s="1472" t="s">
        <v>22787</v>
      </c>
      <c r="M920" s="1471" t="s">
        <v>5776</v>
      </c>
      <c r="N920" s="1471"/>
      <c r="O920" s="1472"/>
      <c r="P920" s="1472"/>
      <c r="Q920" s="1464">
        <f t="shared" si="28"/>
        <v>1</v>
      </c>
      <c r="R920" s="1794" t="str">
        <f t="shared" si="29"/>
        <v>BARBOSA</v>
      </c>
    </row>
    <row r="921" spans="1:18" s="21" customFormat="1" ht="25.05" customHeight="1" x14ac:dyDescent="0.3">
      <c r="A921" s="1472" t="s">
        <v>115</v>
      </c>
      <c r="B921" s="1471" t="s">
        <v>118</v>
      </c>
      <c r="C921" s="1472" t="s">
        <v>1790</v>
      </c>
      <c r="D921" s="1472" t="str">
        <f>VLOOKUP(C921,CODIGOS!$B$1:$E$194,4,FALSE)</f>
        <v xml:space="preserve">BODEGAS PARA ALMACENAMIENTO DE ALIMENTOS </v>
      </c>
      <c r="E921" s="1908" t="s">
        <v>1498</v>
      </c>
      <c r="F921" s="1908" t="s">
        <v>5680</v>
      </c>
      <c r="G921" s="1908" t="s">
        <v>2128</v>
      </c>
      <c r="H921" s="1473">
        <v>45684</v>
      </c>
      <c r="I921" s="1684">
        <v>0.76500000000000001</v>
      </c>
      <c r="J921" s="1471" t="s">
        <v>16</v>
      </c>
      <c r="K921" s="1471" t="s">
        <v>47</v>
      </c>
      <c r="L921" s="1471" t="s">
        <v>17</v>
      </c>
      <c r="M921" s="1471"/>
      <c r="N921" s="1471"/>
      <c r="O921" s="1472"/>
      <c r="P921" s="1472"/>
      <c r="Q921" s="1464">
        <f t="shared" si="28"/>
        <v>1</v>
      </c>
      <c r="R921" s="1794" t="str">
        <f t="shared" si="29"/>
        <v>BARBOSA</v>
      </c>
    </row>
    <row r="922" spans="1:18" s="21" customFormat="1" ht="25.05" customHeight="1" x14ac:dyDescent="0.3">
      <c r="A922" s="1472" t="s">
        <v>115</v>
      </c>
      <c r="B922" s="1471" t="s">
        <v>118</v>
      </c>
      <c r="C922" s="1472" t="s">
        <v>5696</v>
      </c>
      <c r="D922" s="1472" t="str">
        <f>VLOOKUP(C922,CODIGOS!$B$1:$E$194,4,FALSE)</f>
        <v>CENTROS VACACIONALES</v>
      </c>
      <c r="E922" s="1908" t="s">
        <v>5690</v>
      </c>
      <c r="F922" s="1908" t="s">
        <v>5691</v>
      </c>
      <c r="G922" s="1908" t="s">
        <v>5692</v>
      </c>
      <c r="H922" s="1473">
        <v>45687</v>
      </c>
      <c r="I922" s="1684">
        <v>0.96499999999999997</v>
      </c>
      <c r="J922" s="1471" t="s">
        <v>22</v>
      </c>
      <c r="K922" s="1471" t="s">
        <v>47</v>
      </c>
      <c r="L922" s="1471" t="s">
        <v>17</v>
      </c>
      <c r="M922" s="1471"/>
      <c r="N922" s="1471"/>
      <c r="O922" s="1472"/>
      <c r="P922" s="1472"/>
      <c r="Q922" s="1464">
        <f t="shared" si="28"/>
        <v>1</v>
      </c>
      <c r="R922" s="1794" t="str">
        <f t="shared" si="29"/>
        <v>BARBOSA</v>
      </c>
    </row>
    <row r="923" spans="1:18" s="21" customFormat="1" ht="25.05" customHeight="1" x14ac:dyDescent="0.3">
      <c r="A923" s="1472" t="s">
        <v>115</v>
      </c>
      <c r="B923" s="1471" t="s">
        <v>118</v>
      </c>
      <c r="C923" s="1472" t="s">
        <v>680</v>
      </c>
      <c r="D923" s="1472" t="str">
        <f>VLOOKUP(C923,CODIGOS!$B$1:$E$194,4,FALSE)</f>
        <v>PISCINAS</v>
      </c>
      <c r="E923" s="1908" t="s">
        <v>5690</v>
      </c>
      <c r="F923" s="1908" t="s">
        <v>5691</v>
      </c>
      <c r="G923" s="1908" t="s">
        <v>5692</v>
      </c>
      <c r="H923" s="1473">
        <v>45687</v>
      </c>
      <c r="I923" s="1684">
        <v>0.99</v>
      </c>
      <c r="J923" s="1471" t="s">
        <v>22</v>
      </c>
      <c r="K923" s="1471" t="s">
        <v>47</v>
      </c>
      <c r="L923" s="1471" t="s">
        <v>17</v>
      </c>
      <c r="M923" s="1471"/>
      <c r="N923" s="1471"/>
      <c r="O923" s="1472"/>
      <c r="P923" s="1472"/>
      <c r="Q923" s="1464">
        <f t="shared" si="28"/>
        <v>1</v>
      </c>
      <c r="R923" s="1794" t="str">
        <f t="shared" si="29"/>
        <v>BARBOSA</v>
      </c>
    </row>
    <row r="924" spans="1:18" s="21" customFormat="1" ht="25.05" customHeight="1" x14ac:dyDescent="0.3">
      <c r="A924" s="1472" t="s">
        <v>115</v>
      </c>
      <c r="B924" s="1471" t="s">
        <v>118</v>
      </c>
      <c r="C924" s="1536" t="s">
        <v>472</v>
      </c>
      <c r="D924" s="1472" t="str">
        <f>VLOOKUP(C924,CODIGOS!$B$1:$E$194,4,FALSE)</f>
        <v>RESTAURANTES PUBLICOS</v>
      </c>
      <c r="E924" s="1471" t="s">
        <v>5653</v>
      </c>
      <c r="F924" s="1471" t="s">
        <v>5654</v>
      </c>
      <c r="G924" s="1471" t="s">
        <v>5655</v>
      </c>
      <c r="H924" s="1473">
        <v>45687</v>
      </c>
      <c r="I924" s="1684">
        <v>0.96499999999999997</v>
      </c>
      <c r="J924" s="1471" t="s">
        <v>22</v>
      </c>
      <c r="K924" s="1471" t="s">
        <v>47</v>
      </c>
      <c r="L924" s="1471" t="s">
        <v>477</v>
      </c>
      <c r="M924" s="1471"/>
      <c r="N924" s="1471"/>
      <c r="O924" s="1472"/>
      <c r="P924" s="1472"/>
      <c r="Q924" s="1464">
        <f t="shared" si="28"/>
        <v>1</v>
      </c>
      <c r="R924" s="1794" t="str">
        <f t="shared" si="29"/>
        <v>BARBOSA</v>
      </c>
    </row>
    <row r="925" spans="1:18" s="21" customFormat="1" ht="25.05" customHeight="1" x14ac:dyDescent="0.3">
      <c r="A925" s="1472" t="s">
        <v>115</v>
      </c>
      <c r="B925" s="1471" t="s">
        <v>118</v>
      </c>
      <c r="C925" s="1471" t="s">
        <v>31</v>
      </c>
      <c r="D925" s="1472" t="str">
        <f>VLOOKUP(C925,CODIGOS!$B$1:$E$194,4,FALSE)</f>
        <v>HOTELES (SIN SERVICIO DE RESTAURANTE Y/O SIN PISCINA)</v>
      </c>
      <c r="E925" s="1471" t="s">
        <v>4931</v>
      </c>
      <c r="F925" s="1471" t="s">
        <v>4932</v>
      </c>
      <c r="G925" s="1471" t="s">
        <v>4933</v>
      </c>
      <c r="H925" s="1533">
        <v>45692</v>
      </c>
      <c r="I925" s="1534">
        <v>0.88500000000000001</v>
      </c>
      <c r="J925" s="1471" t="s">
        <v>16</v>
      </c>
      <c r="K925" s="1471" t="s">
        <v>47</v>
      </c>
      <c r="L925" s="1472" t="s">
        <v>17</v>
      </c>
      <c r="M925" s="1472"/>
      <c r="N925" s="1471"/>
      <c r="O925" s="1471"/>
      <c r="P925" s="1472"/>
      <c r="Q925" s="1464">
        <f t="shared" si="28"/>
        <v>2</v>
      </c>
      <c r="R925" s="1794" t="str">
        <f t="shared" si="29"/>
        <v>BARBOSA</v>
      </c>
    </row>
    <row r="926" spans="1:18" s="21" customFormat="1" ht="25.05" customHeight="1" x14ac:dyDescent="0.3">
      <c r="A926" s="1472" t="s">
        <v>115</v>
      </c>
      <c r="B926" s="1471" t="s">
        <v>118</v>
      </c>
      <c r="C926" s="1471">
        <v>30</v>
      </c>
      <c r="D926" s="1472" t="str">
        <f>VLOOKUP(C926,CODIGOS!$B$1:$E$194,4,FALSE)</f>
        <v>OTROS</v>
      </c>
      <c r="E926" s="1471" t="s">
        <v>4924</v>
      </c>
      <c r="F926" s="1471" t="s">
        <v>4925</v>
      </c>
      <c r="G926" s="1471" t="s">
        <v>4926</v>
      </c>
      <c r="H926" s="1533">
        <v>45692</v>
      </c>
      <c r="I926" s="2000">
        <v>1</v>
      </c>
      <c r="J926" s="1471" t="s">
        <v>22</v>
      </c>
      <c r="K926" s="1471" t="s">
        <v>47</v>
      </c>
      <c r="L926" s="1472" t="s">
        <v>573</v>
      </c>
      <c r="M926" s="1472"/>
      <c r="N926" s="1472"/>
      <c r="O926" s="1472"/>
      <c r="P926" s="1472"/>
      <c r="Q926" s="1464">
        <f t="shared" si="28"/>
        <v>2</v>
      </c>
      <c r="R926" s="1794" t="str">
        <f t="shared" si="29"/>
        <v>BARBOSA</v>
      </c>
    </row>
    <row r="927" spans="1:18" s="21" customFormat="1" ht="25.05" customHeight="1" x14ac:dyDescent="0.3">
      <c r="A927" s="1472" t="s">
        <v>115</v>
      </c>
      <c r="B927" s="1471" t="s">
        <v>118</v>
      </c>
      <c r="C927" s="1471" t="s">
        <v>2772</v>
      </c>
      <c r="D927" s="1472" t="str">
        <f>VLOOKUP(C927,CODIGOS!$B$1:$E$194,4,FALSE)</f>
        <v xml:space="preserve">PRESTADORES INDEPENDEINTES, IPS SIN  INTERNACION   </v>
      </c>
      <c r="E927" s="1471" t="s">
        <v>4924</v>
      </c>
      <c r="F927" s="1471" t="s">
        <v>4925</v>
      </c>
      <c r="G927" s="1471" t="s">
        <v>4926</v>
      </c>
      <c r="H927" s="1533">
        <v>45692</v>
      </c>
      <c r="I927" s="1534">
        <v>0.97</v>
      </c>
      <c r="J927" s="1471" t="s">
        <v>22</v>
      </c>
      <c r="K927" s="1471" t="s">
        <v>47</v>
      </c>
      <c r="L927" s="1472" t="s">
        <v>4927</v>
      </c>
      <c r="M927" s="1472"/>
      <c r="N927" s="1471"/>
      <c r="O927" s="1471"/>
      <c r="P927" s="1472"/>
      <c r="Q927" s="1464">
        <f t="shared" si="28"/>
        <v>2</v>
      </c>
      <c r="R927" s="1794" t="str">
        <f t="shared" si="29"/>
        <v>BARBOSA</v>
      </c>
    </row>
    <row r="928" spans="1:18" s="21" customFormat="1" ht="25.05" customHeight="1" x14ac:dyDescent="0.3">
      <c r="A928" s="1472" t="s">
        <v>115</v>
      </c>
      <c r="B928" s="1471" t="s">
        <v>118</v>
      </c>
      <c r="C928" s="1471" t="s">
        <v>1790</v>
      </c>
      <c r="D928" s="1472" t="str">
        <f>VLOOKUP(C928,CODIGOS!$B$1:$E$194,4,FALSE)</f>
        <v xml:space="preserve">BODEGAS PARA ALMACENAMIENTO DE ALIMENTOS </v>
      </c>
      <c r="E928" s="1471" t="s">
        <v>4919</v>
      </c>
      <c r="F928" s="1471" t="s">
        <v>4920</v>
      </c>
      <c r="G928" s="1471" t="s">
        <v>4921</v>
      </c>
      <c r="H928" s="1533">
        <v>45693</v>
      </c>
      <c r="I928" s="1534">
        <v>0.98</v>
      </c>
      <c r="J928" s="1471" t="s">
        <v>22</v>
      </c>
      <c r="K928" s="1471" t="s">
        <v>47</v>
      </c>
      <c r="L928" s="1472" t="s">
        <v>1794</v>
      </c>
      <c r="M928" s="1472"/>
      <c r="N928" s="1471"/>
      <c r="O928" s="1471"/>
      <c r="P928" s="1472"/>
      <c r="Q928" s="1464">
        <f t="shared" si="28"/>
        <v>2</v>
      </c>
      <c r="R928" s="1794" t="str">
        <f t="shared" si="29"/>
        <v>BARBOSA</v>
      </c>
    </row>
    <row r="929" spans="1:19" s="21" customFormat="1" ht="25.05" customHeight="1" x14ac:dyDescent="0.3">
      <c r="A929" s="1472" t="s">
        <v>115</v>
      </c>
      <c r="B929" s="1471" t="s">
        <v>118</v>
      </c>
      <c r="C929" s="1471" t="s">
        <v>547</v>
      </c>
      <c r="D929" s="1472" t="str">
        <f>VLOOKUP(C929,CODIGOS!$B$1:$E$194,4,FALSE)</f>
        <v>CAFETERÍA</v>
      </c>
      <c r="E929" s="1471" t="s">
        <v>4901</v>
      </c>
      <c r="F929" s="1471" t="s">
        <v>4902</v>
      </c>
      <c r="G929" s="1471" t="s">
        <v>4903</v>
      </c>
      <c r="H929" s="1533">
        <v>45693</v>
      </c>
      <c r="I929" s="1534">
        <v>0.875</v>
      </c>
      <c r="J929" s="1471" t="s">
        <v>16</v>
      </c>
      <c r="K929" s="1471" t="s">
        <v>47</v>
      </c>
      <c r="L929" s="1472" t="s">
        <v>22787</v>
      </c>
      <c r="M929" s="1472"/>
      <c r="N929" s="1471"/>
      <c r="O929" s="1471"/>
      <c r="P929" s="1472"/>
      <c r="Q929" s="1464">
        <f t="shared" si="28"/>
        <v>2</v>
      </c>
      <c r="R929" s="1794" t="str">
        <f t="shared" si="29"/>
        <v>BARBOSA</v>
      </c>
    </row>
    <row r="930" spans="1:19" s="21" customFormat="1" ht="25.05" customHeight="1" x14ac:dyDescent="0.3">
      <c r="A930" s="1472" t="s">
        <v>115</v>
      </c>
      <c r="B930" s="1471" t="s">
        <v>118</v>
      </c>
      <c r="C930" s="1471" t="s">
        <v>715</v>
      </c>
      <c r="D930" s="1472" t="str">
        <f>VLOOKUP(C930,CODIGOS!$B$1:$E$194,4,FALSE)</f>
        <v>COLEGIOS</v>
      </c>
      <c r="E930" s="1471" t="s">
        <v>4922</v>
      </c>
      <c r="F930" s="1471" t="s">
        <v>4923</v>
      </c>
      <c r="G930" s="1471" t="s">
        <v>4903</v>
      </c>
      <c r="H930" s="1533">
        <v>45693</v>
      </c>
      <c r="I930" s="1534">
        <v>0.85</v>
      </c>
      <c r="J930" s="1471" t="s">
        <v>16</v>
      </c>
      <c r="K930" s="1471" t="s">
        <v>47</v>
      </c>
      <c r="L930" s="1472" t="s">
        <v>17</v>
      </c>
      <c r="M930" s="1472"/>
      <c r="N930" s="1471"/>
      <c r="O930" s="1471"/>
      <c r="P930" s="1472"/>
      <c r="Q930" s="1464">
        <f t="shared" si="28"/>
        <v>2</v>
      </c>
      <c r="R930" s="1794" t="str">
        <f t="shared" si="29"/>
        <v>BARBOSA</v>
      </c>
    </row>
    <row r="931" spans="1:19" s="21" customFormat="1" ht="25.05" customHeight="1" x14ac:dyDescent="0.3">
      <c r="A931" s="1472" t="s">
        <v>115</v>
      </c>
      <c r="B931" s="1471" t="s">
        <v>118</v>
      </c>
      <c r="C931" s="1471" t="s">
        <v>499</v>
      </c>
      <c r="D931" s="1472" t="str">
        <f>VLOOKUP(C931,CODIGOS!$B$1:$E$194,4,FALSE)</f>
        <v>BARES - DISCOTECAS - CANTINAS - TABERNAS</v>
      </c>
      <c r="E931" s="1471" t="s">
        <v>4912</v>
      </c>
      <c r="F931" s="1471" t="s">
        <v>4913</v>
      </c>
      <c r="G931" s="1471" t="s">
        <v>4914</v>
      </c>
      <c r="H931" s="1533">
        <v>45694</v>
      </c>
      <c r="I931" s="1534">
        <v>0.9</v>
      </c>
      <c r="J931" s="1471" t="s">
        <v>22</v>
      </c>
      <c r="K931" s="1471" t="s">
        <v>47</v>
      </c>
      <c r="L931" s="1471" t="s">
        <v>4248</v>
      </c>
      <c r="M931" s="1472"/>
      <c r="N931" s="1471"/>
      <c r="O931" s="1471"/>
      <c r="P931" s="1472"/>
      <c r="Q931" s="1464">
        <f t="shared" si="28"/>
        <v>2</v>
      </c>
      <c r="R931" s="1794" t="str">
        <f t="shared" si="29"/>
        <v>BARBOSA</v>
      </c>
    </row>
    <row r="932" spans="1:19" s="21" customFormat="1" ht="25.05" customHeight="1" x14ac:dyDescent="0.3">
      <c r="A932" s="1472" t="s">
        <v>115</v>
      </c>
      <c r="B932" s="1471" t="s">
        <v>118</v>
      </c>
      <c r="C932" s="1471" t="s">
        <v>499</v>
      </c>
      <c r="D932" s="1472" t="str">
        <f>VLOOKUP(C932,CODIGOS!$B$1:$E$194,4,FALSE)</f>
        <v>BARES - DISCOTECAS - CANTINAS - TABERNAS</v>
      </c>
      <c r="E932" s="1471" t="s">
        <v>4915</v>
      </c>
      <c r="F932" s="1471" t="s">
        <v>4916</v>
      </c>
      <c r="G932" s="1471" t="s">
        <v>4917</v>
      </c>
      <c r="H932" s="1533">
        <v>45694</v>
      </c>
      <c r="I932" s="1534">
        <v>0.94</v>
      </c>
      <c r="J932" s="1471" t="s">
        <v>22</v>
      </c>
      <c r="K932" s="1471" t="s">
        <v>47</v>
      </c>
      <c r="L932" s="1471" t="s">
        <v>4248</v>
      </c>
      <c r="M932" s="1472"/>
      <c r="N932" s="1471"/>
      <c r="O932" s="1471"/>
      <c r="P932" s="1472"/>
      <c r="Q932" s="1464">
        <f t="shared" si="28"/>
        <v>2</v>
      </c>
      <c r="R932" s="1794" t="str">
        <f t="shared" si="29"/>
        <v>BARBOSA</v>
      </c>
    </row>
    <row r="933" spans="1:19" s="21" customFormat="1" ht="25.05" customHeight="1" x14ac:dyDescent="0.3">
      <c r="A933" s="1472" t="s">
        <v>115</v>
      </c>
      <c r="B933" s="1471" t="s">
        <v>118</v>
      </c>
      <c r="C933" s="1471" t="s">
        <v>31</v>
      </c>
      <c r="D933" s="1472" t="str">
        <f>VLOOKUP(C933,CODIGOS!$B$1:$E$194,4,FALSE)</f>
        <v>HOTELES (SIN SERVICIO DE RESTAURANTE Y/O SIN PISCINA)</v>
      </c>
      <c r="E933" s="1471" t="s">
        <v>4957</v>
      </c>
      <c r="F933" s="1471" t="s">
        <v>4958</v>
      </c>
      <c r="G933" s="1471" t="s">
        <v>4959</v>
      </c>
      <c r="H933" s="1533">
        <v>45694</v>
      </c>
      <c r="I933" s="1534">
        <v>0.78500000000000003</v>
      </c>
      <c r="J933" s="1471" t="s">
        <v>16</v>
      </c>
      <c r="K933" s="1471" t="s">
        <v>47</v>
      </c>
      <c r="L933" s="1472" t="s">
        <v>17</v>
      </c>
      <c r="M933" s="1472"/>
      <c r="N933" s="1472"/>
      <c r="O933" s="1472"/>
      <c r="P933" s="1472"/>
      <c r="Q933" s="1464">
        <f t="shared" si="28"/>
        <v>2</v>
      </c>
      <c r="R933" s="1794" t="str">
        <f t="shared" si="29"/>
        <v>BARBOSA</v>
      </c>
    </row>
    <row r="934" spans="1:19" s="21" customFormat="1" ht="25.05" customHeight="1" x14ac:dyDescent="0.3">
      <c r="A934" s="1472" t="s">
        <v>115</v>
      </c>
      <c r="B934" s="1471" t="s">
        <v>118</v>
      </c>
      <c r="C934" s="1471" t="s">
        <v>472</v>
      </c>
      <c r="D934" s="1472" t="str">
        <f>VLOOKUP(C934,CODIGOS!$B$1:$E$194,4,FALSE)</f>
        <v>RESTAURANTES PUBLICOS</v>
      </c>
      <c r="E934" s="1471" t="s">
        <v>4957</v>
      </c>
      <c r="F934" s="1471" t="s">
        <v>4958</v>
      </c>
      <c r="G934" s="1471" t="s">
        <v>4959</v>
      </c>
      <c r="H934" s="1533">
        <v>45694</v>
      </c>
      <c r="I934" s="1534">
        <v>0.68</v>
      </c>
      <c r="J934" s="1471" t="s">
        <v>16</v>
      </c>
      <c r="K934" s="1471" t="s">
        <v>47</v>
      </c>
      <c r="L934" s="1472" t="s">
        <v>477</v>
      </c>
      <c r="M934" s="1472"/>
      <c r="N934" s="1472"/>
      <c r="O934" s="1472"/>
      <c r="P934" s="1472"/>
      <c r="Q934" s="1464">
        <f t="shared" si="28"/>
        <v>2</v>
      </c>
      <c r="R934" s="1794" t="str">
        <f t="shared" si="29"/>
        <v>BARBOSA</v>
      </c>
    </row>
    <row r="935" spans="1:19" s="21" customFormat="1" ht="25.05" customHeight="1" x14ac:dyDescent="0.3">
      <c r="A935" s="1472" t="s">
        <v>115</v>
      </c>
      <c r="B935" s="1471" t="s">
        <v>118</v>
      </c>
      <c r="C935" s="1471" t="s">
        <v>547</v>
      </c>
      <c r="D935" s="1472" t="str">
        <f>VLOOKUP(C935,CODIGOS!$B$1:$E$194,4,FALSE)</f>
        <v>CAFETERÍA</v>
      </c>
      <c r="E935" s="1471" t="s">
        <v>4960</v>
      </c>
      <c r="F935" s="1471" t="s">
        <v>4961</v>
      </c>
      <c r="G935" s="1471" t="s">
        <v>4962</v>
      </c>
      <c r="H935" s="1533">
        <v>45695</v>
      </c>
      <c r="I935" s="1534">
        <v>0.65500000000000003</v>
      </c>
      <c r="J935" s="1471" t="s">
        <v>16</v>
      </c>
      <c r="K935" s="1471" t="s">
        <v>47</v>
      </c>
      <c r="L935" s="1472" t="s">
        <v>477</v>
      </c>
      <c r="M935" s="1472"/>
      <c r="N935" s="1472"/>
      <c r="O935" s="1472"/>
      <c r="P935" s="1472"/>
      <c r="Q935" s="1464">
        <f t="shared" si="28"/>
        <v>2</v>
      </c>
      <c r="R935" s="1794" t="str">
        <f t="shared" si="29"/>
        <v>BARBOSA</v>
      </c>
    </row>
    <row r="936" spans="1:19" s="21" customFormat="1" ht="25.05" customHeight="1" x14ac:dyDescent="0.3">
      <c r="A936" s="1471" t="s">
        <v>14</v>
      </c>
      <c r="B936" s="1471" t="s">
        <v>150</v>
      </c>
      <c r="C936" s="1471" t="s">
        <v>18</v>
      </c>
      <c r="D936" s="1472" t="str">
        <f>VLOOKUP(C936,CODIGOS!$B$1:$E$194,4,FALSE)</f>
        <v>PANADERÍAS Y O PASTELERÍAS</v>
      </c>
      <c r="E936" s="1471" t="s">
        <v>12358</v>
      </c>
      <c r="F936" s="1471" t="s">
        <v>12359</v>
      </c>
      <c r="G936" s="1471" t="s">
        <v>12360</v>
      </c>
      <c r="H936" s="1523">
        <v>45665</v>
      </c>
      <c r="I936" s="1534">
        <v>0.85</v>
      </c>
      <c r="J936" s="1471" t="s">
        <v>16</v>
      </c>
      <c r="K936" s="1471" t="s">
        <v>47</v>
      </c>
      <c r="L936" s="1472" t="s">
        <v>2934</v>
      </c>
      <c r="M936" s="1472"/>
      <c r="N936" s="1472"/>
      <c r="O936" s="1472"/>
      <c r="P936" s="1472"/>
      <c r="Q936" s="1464">
        <f t="shared" si="28"/>
        <v>1</v>
      </c>
      <c r="R936" s="1794" t="str">
        <f t="shared" si="29"/>
        <v>PALMAR</v>
      </c>
      <c r="S936" s="14"/>
    </row>
    <row r="937" spans="1:19" s="21" customFormat="1" ht="25.05" customHeight="1" x14ac:dyDescent="0.3">
      <c r="A937" s="1471" t="s">
        <v>14</v>
      </c>
      <c r="B937" s="1471" t="s">
        <v>150</v>
      </c>
      <c r="C937" s="1471" t="s">
        <v>472</v>
      </c>
      <c r="D937" s="1472" t="str">
        <f>VLOOKUP(C937,CODIGOS!$B$1:$E$194,4,FALSE)</f>
        <v>RESTAURANTES PUBLICOS</v>
      </c>
      <c r="E937" s="1471" t="s">
        <v>12352</v>
      </c>
      <c r="F937" s="1471" t="s">
        <v>12353</v>
      </c>
      <c r="G937" s="1471" t="s">
        <v>12354</v>
      </c>
      <c r="H937" s="1523">
        <v>45665</v>
      </c>
      <c r="I937" s="1534">
        <v>0.67</v>
      </c>
      <c r="J937" s="1471" t="s">
        <v>16</v>
      </c>
      <c r="K937" s="1471" t="s">
        <v>47</v>
      </c>
      <c r="L937" s="1472" t="s">
        <v>2934</v>
      </c>
      <c r="M937" s="1472"/>
      <c r="N937" s="1472"/>
      <c r="O937" s="1472"/>
      <c r="P937" s="1479"/>
      <c r="Q937" s="1464">
        <f t="shared" si="28"/>
        <v>1</v>
      </c>
      <c r="R937" s="1794" t="str">
        <f t="shared" si="29"/>
        <v>PALMAR</v>
      </c>
      <c r="S937" s="14"/>
    </row>
    <row r="938" spans="1:19" s="21" customFormat="1" ht="25.05" customHeight="1" x14ac:dyDescent="0.3">
      <c r="A938" s="1471" t="s">
        <v>14</v>
      </c>
      <c r="B938" s="1471" t="s">
        <v>150</v>
      </c>
      <c r="C938" s="1471" t="s">
        <v>472</v>
      </c>
      <c r="D938" s="1472" t="str">
        <f>VLOOKUP(C938,CODIGOS!$B$1:$E$194,4,FALSE)</f>
        <v>RESTAURANTES PUBLICOS</v>
      </c>
      <c r="E938" s="1471" t="s">
        <v>12355</v>
      </c>
      <c r="F938" s="1471" t="s">
        <v>12356</v>
      </c>
      <c r="G938" s="1471" t="s">
        <v>12357</v>
      </c>
      <c r="H938" s="1523">
        <v>45665</v>
      </c>
      <c r="I938" s="1534">
        <v>0.65</v>
      </c>
      <c r="J938" s="1471" t="s">
        <v>16</v>
      </c>
      <c r="K938" s="1471" t="s">
        <v>47</v>
      </c>
      <c r="L938" s="1472" t="s">
        <v>2934</v>
      </c>
      <c r="M938" s="1472"/>
      <c r="N938" s="1472"/>
      <c r="O938" s="1472"/>
      <c r="P938" s="1472"/>
      <c r="Q938" s="1464">
        <f t="shared" si="28"/>
        <v>1</v>
      </c>
      <c r="R938" s="1794" t="str">
        <f t="shared" si="29"/>
        <v>PALMAR</v>
      </c>
      <c r="S938" s="14"/>
    </row>
    <row r="939" spans="1:19" s="21" customFormat="1" ht="25.05" customHeight="1" x14ac:dyDescent="0.3">
      <c r="A939" s="1471" t="s">
        <v>14</v>
      </c>
      <c r="B939" s="1471" t="s">
        <v>150</v>
      </c>
      <c r="C939" s="1471" t="s">
        <v>20</v>
      </c>
      <c r="D939" s="1472" t="str">
        <f>VLOOKUP(C939,CODIGOS!$B$1:$E$194,4,FALSE)</f>
        <v>TIENDA DE BARRIO O CIGARRERÍA, INCLUIDAS LAS UBICADAS EN ZONAS FRANCAS</v>
      </c>
      <c r="E939" s="1471" t="s">
        <v>12349</v>
      </c>
      <c r="F939" s="1471" t="s">
        <v>12350</v>
      </c>
      <c r="G939" s="1471" t="s">
        <v>12351</v>
      </c>
      <c r="H939" s="1523">
        <v>45665</v>
      </c>
      <c r="I939" s="1534">
        <v>0.64249999999999996</v>
      </c>
      <c r="J939" s="1471" t="s">
        <v>16</v>
      </c>
      <c r="K939" s="1471" t="s">
        <v>47</v>
      </c>
      <c r="L939" s="1472" t="s">
        <v>22787</v>
      </c>
      <c r="M939" s="1472"/>
      <c r="N939" s="1479"/>
      <c r="O939" s="1479"/>
      <c r="P939" s="1479"/>
      <c r="Q939" s="1464">
        <f t="shared" si="28"/>
        <v>1</v>
      </c>
      <c r="R939" s="1794" t="str">
        <f t="shared" si="29"/>
        <v>PALMAR</v>
      </c>
      <c r="S939" s="14"/>
    </row>
    <row r="940" spans="1:19" s="21" customFormat="1" ht="25.05" customHeight="1" x14ac:dyDescent="0.3">
      <c r="A940" s="1471" t="s">
        <v>14</v>
      </c>
      <c r="B940" s="1471" t="s">
        <v>150</v>
      </c>
      <c r="C940" s="1471" t="s">
        <v>689</v>
      </c>
      <c r="D940" s="1472" t="str">
        <f>VLOOKUP(C940,CODIGOS!$B$1:$E$194,4,FALSE)</f>
        <v>COMEDORES INFANTILES ( ICBF - INPEC) DE COLEGIOS Y UNIVERSIDADES</v>
      </c>
      <c r="E940" s="1471" t="s">
        <v>11843</v>
      </c>
      <c r="F940" s="1471" t="s">
        <v>11844</v>
      </c>
      <c r="G940" s="1471" t="s">
        <v>11845</v>
      </c>
      <c r="H940" s="1523">
        <v>45693</v>
      </c>
      <c r="I940" s="1534">
        <v>0.91500000000000004</v>
      </c>
      <c r="J940" s="1471" t="s">
        <v>22</v>
      </c>
      <c r="K940" s="1471" t="s">
        <v>47</v>
      </c>
      <c r="L940" s="1472" t="s">
        <v>2934</v>
      </c>
      <c r="M940" s="1472"/>
      <c r="N940" s="1479"/>
      <c r="O940" s="1479"/>
      <c r="P940" s="1479"/>
      <c r="Q940" s="1464">
        <f t="shared" si="28"/>
        <v>2</v>
      </c>
      <c r="R940" s="1794" t="str">
        <f t="shared" si="29"/>
        <v>PALMAR</v>
      </c>
    </row>
    <row r="941" spans="1:19" s="21" customFormat="1" ht="25.05" customHeight="1" x14ac:dyDescent="0.3">
      <c r="A941" s="1471" t="s">
        <v>14</v>
      </c>
      <c r="B941" s="1471" t="s">
        <v>150</v>
      </c>
      <c r="C941" s="1471" t="s">
        <v>973</v>
      </c>
      <c r="D941" s="1472" t="str">
        <f>VLOOKUP(C941,CODIGOS!$B$1:$E$194,4,FALSE)</f>
        <v>GUARDERÍAS</v>
      </c>
      <c r="E941" s="1471" t="s">
        <v>11843</v>
      </c>
      <c r="F941" s="1471" t="s">
        <v>11844</v>
      </c>
      <c r="G941" s="1471" t="s">
        <v>11845</v>
      </c>
      <c r="H941" s="1523">
        <v>45693</v>
      </c>
      <c r="I941" s="1534">
        <v>0.98</v>
      </c>
      <c r="J941" s="1471" t="s">
        <v>22</v>
      </c>
      <c r="K941" s="1471" t="s">
        <v>47</v>
      </c>
      <c r="L941" s="1515" t="s">
        <v>22781</v>
      </c>
      <c r="M941" s="1471"/>
      <c r="N941" s="1479"/>
      <c r="O941" s="1479"/>
      <c r="P941" s="1479"/>
      <c r="Q941" s="1464">
        <f t="shared" si="28"/>
        <v>2</v>
      </c>
      <c r="R941" s="1794" t="str">
        <f t="shared" si="29"/>
        <v>PALMAR</v>
      </c>
    </row>
    <row r="942" spans="1:19" s="21" customFormat="1" ht="25.05" customHeight="1" x14ac:dyDescent="0.3">
      <c r="A942" s="1471" t="s">
        <v>14</v>
      </c>
      <c r="B942" s="1471" t="s">
        <v>150</v>
      </c>
      <c r="C942" s="1471" t="s">
        <v>20</v>
      </c>
      <c r="D942" s="1472" t="str">
        <f>VLOOKUP(C942,CODIGOS!$B$1:$E$194,4,FALSE)</f>
        <v>TIENDA DE BARRIO O CIGARRERÍA, INCLUIDAS LAS UBICADAS EN ZONAS FRANCAS</v>
      </c>
      <c r="E942" s="1471" t="s">
        <v>11846</v>
      </c>
      <c r="F942" s="1471" t="s">
        <v>11847</v>
      </c>
      <c r="G942" s="1471" t="s">
        <v>11848</v>
      </c>
      <c r="H942" s="1523">
        <v>45707</v>
      </c>
      <c r="I942" s="1534">
        <v>0.81</v>
      </c>
      <c r="J942" s="1471" t="s">
        <v>16</v>
      </c>
      <c r="K942" s="1471" t="s">
        <v>47</v>
      </c>
      <c r="L942" s="1472" t="s">
        <v>22787</v>
      </c>
      <c r="M942" s="1472"/>
      <c r="N942" s="1479"/>
      <c r="O942" s="1479"/>
      <c r="P942" s="1479"/>
      <c r="Q942" s="1464">
        <f t="shared" si="28"/>
        <v>2</v>
      </c>
      <c r="R942" s="1794" t="str">
        <f t="shared" si="29"/>
        <v>PALMAR</v>
      </c>
      <c r="S942" s="14"/>
    </row>
    <row r="943" spans="1:19" s="21" customFormat="1" ht="25.05" customHeight="1" x14ac:dyDescent="0.3">
      <c r="A943" s="1471" t="s">
        <v>14</v>
      </c>
      <c r="B943" s="1471" t="s">
        <v>150</v>
      </c>
      <c r="C943" s="1471" t="s">
        <v>20</v>
      </c>
      <c r="D943" s="1472" t="str">
        <f>VLOOKUP(C943,CODIGOS!$B$1:$E$194,4,FALSE)</f>
        <v>TIENDA DE BARRIO O CIGARRERÍA, INCLUIDAS LAS UBICADAS EN ZONAS FRANCAS</v>
      </c>
      <c r="E943" s="1471" t="s">
        <v>11849</v>
      </c>
      <c r="F943" s="1471" t="s">
        <v>11850</v>
      </c>
      <c r="G943" s="1471" t="s">
        <v>11851</v>
      </c>
      <c r="H943" s="1523">
        <v>45707</v>
      </c>
      <c r="I943" s="1534">
        <v>0.64500000000000002</v>
      </c>
      <c r="J943" s="1471" t="s">
        <v>16</v>
      </c>
      <c r="K943" s="1471" t="s">
        <v>47</v>
      </c>
      <c r="L943" s="1472" t="s">
        <v>22787</v>
      </c>
      <c r="M943" s="1472"/>
      <c r="N943" s="1479"/>
      <c r="O943" s="1479"/>
      <c r="P943" s="1479"/>
      <c r="Q943" s="1464">
        <f t="shared" si="28"/>
        <v>2</v>
      </c>
      <c r="R943" s="1794" t="str">
        <f t="shared" si="29"/>
        <v>PALMAR</v>
      </c>
      <c r="S943" s="14"/>
    </row>
    <row r="944" spans="1:19" s="21" customFormat="1" ht="25.05" customHeight="1" x14ac:dyDescent="0.3">
      <c r="A944" s="1471" t="s">
        <v>14</v>
      </c>
      <c r="B944" s="1471" t="s">
        <v>150</v>
      </c>
      <c r="C944" s="1471" t="s">
        <v>542</v>
      </c>
      <c r="D944" s="1472" t="str">
        <f>VLOOKUP(C944,CODIGOS!$B$1:$E$194,4,FALSE)</f>
        <v>MINI MERCADO (SUPERMERCADO DE BARRIO)</v>
      </c>
      <c r="E944" s="1471" t="s">
        <v>11852</v>
      </c>
      <c r="F944" s="1471" t="s">
        <v>11853</v>
      </c>
      <c r="G944" s="1471" t="s">
        <v>11854</v>
      </c>
      <c r="H944" s="1523">
        <v>45714</v>
      </c>
      <c r="I944" s="1534">
        <v>0.60750000000000004</v>
      </c>
      <c r="J944" s="1471" t="s">
        <v>16</v>
      </c>
      <c r="K944" s="1471" t="s">
        <v>47</v>
      </c>
      <c r="L944" s="1472" t="s">
        <v>22787</v>
      </c>
      <c r="M944" s="1472"/>
      <c r="N944" s="1479"/>
      <c r="O944" s="1479"/>
      <c r="P944" s="1479"/>
      <c r="Q944" s="1464">
        <f t="shared" si="28"/>
        <v>2</v>
      </c>
      <c r="R944" s="1794" t="str">
        <f t="shared" si="29"/>
        <v>PALMAR</v>
      </c>
    </row>
    <row r="945" spans="1:19" s="21" customFormat="1" ht="25.05" customHeight="1" x14ac:dyDescent="0.3">
      <c r="A945" s="1471" t="s">
        <v>14</v>
      </c>
      <c r="B945" s="1471" t="s">
        <v>150</v>
      </c>
      <c r="C945" s="1472">
        <v>30</v>
      </c>
      <c r="D945" s="1472" t="str">
        <f>VLOOKUP(C945,CODIGOS!$B$1:$E$194,4,FALSE)</f>
        <v>OTROS</v>
      </c>
      <c r="E945" s="1471" t="s">
        <v>11852</v>
      </c>
      <c r="F945" s="1471" t="s">
        <v>11853</v>
      </c>
      <c r="G945" s="1471" t="s">
        <v>11854</v>
      </c>
      <c r="H945" s="1523">
        <v>45714</v>
      </c>
      <c r="I945" s="1534">
        <v>0.64</v>
      </c>
      <c r="J945" s="1471" t="s">
        <v>16</v>
      </c>
      <c r="K945" s="1471" t="s">
        <v>47</v>
      </c>
      <c r="L945" s="1472" t="s">
        <v>17</v>
      </c>
      <c r="M945" s="1472" t="s">
        <v>815</v>
      </c>
      <c r="N945" s="1479"/>
      <c r="O945" s="1479"/>
      <c r="P945" s="1479"/>
      <c r="Q945" s="1464">
        <f t="shared" si="28"/>
        <v>2</v>
      </c>
      <c r="R945" s="1794" t="str">
        <f t="shared" si="29"/>
        <v>PALMAR</v>
      </c>
    </row>
    <row r="946" spans="1:19" s="21" customFormat="1" ht="25.05" customHeight="1" x14ac:dyDescent="0.3">
      <c r="A946" s="1471" t="s">
        <v>14</v>
      </c>
      <c r="B946" s="1471" t="s">
        <v>150</v>
      </c>
      <c r="C946" s="1471" t="s">
        <v>504</v>
      </c>
      <c r="D946" s="1472" t="str">
        <f>VLOOKUP(C946,CODIGOS!$B$1:$E$194,4,FALSE)</f>
        <v>CANCHAS DE BOLO, CANCHAS DE TEJO - BILLARES - BINGOS - CASINOS</v>
      </c>
      <c r="E946" s="1471" t="s">
        <v>1133</v>
      </c>
      <c r="F946" s="1471" t="s">
        <v>1131</v>
      </c>
      <c r="G946" s="1471" t="s">
        <v>1134</v>
      </c>
      <c r="H946" s="1523">
        <v>45721</v>
      </c>
      <c r="I946" s="1534">
        <v>0.65</v>
      </c>
      <c r="J946" s="1471" t="s">
        <v>16</v>
      </c>
      <c r="K946" s="1471" t="s">
        <v>47</v>
      </c>
      <c r="L946" s="1471" t="s">
        <v>4248</v>
      </c>
      <c r="M946" s="1472"/>
      <c r="N946" s="1472"/>
      <c r="O946" s="1472" t="s">
        <v>1104</v>
      </c>
      <c r="P946" s="1472"/>
      <c r="Q946" s="1464">
        <f t="shared" si="28"/>
        <v>3</v>
      </c>
      <c r="R946" s="1794" t="str">
        <f t="shared" si="29"/>
        <v>PALMAR</v>
      </c>
    </row>
    <row r="947" spans="1:19" s="21" customFormat="1" ht="25.05" customHeight="1" x14ac:dyDescent="0.3">
      <c r="A947" s="1471" t="s">
        <v>14</v>
      </c>
      <c r="B947" s="1471" t="s">
        <v>150</v>
      </c>
      <c r="C947" s="1471" t="s">
        <v>20</v>
      </c>
      <c r="D947" s="1472" t="str">
        <f>VLOOKUP(C947,CODIGOS!$B$1:$E$194,4,FALSE)</f>
        <v>TIENDA DE BARRIO O CIGARRERÍA, INCLUIDAS LAS UBICADAS EN ZONAS FRANCAS</v>
      </c>
      <c r="E947" s="1471" t="s">
        <v>1130</v>
      </c>
      <c r="F947" s="1471" t="s">
        <v>1131</v>
      </c>
      <c r="G947" s="1471" t="s">
        <v>1132</v>
      </c>
      <c r="H947" s="1523">
        <v>45721</v>
      </c>
      <c r="I947" s="1534">
        <v>0.6875</v>
      </c>
      <c r="J947" s="1471" t="s">
        <v>16</v>
      </c>
      <c r="K947" s="1471" t="s">
        <v>47</v>
      </c>
      <c r="L947" s="1472" t="s">
        <v>22787</v>
      </c>
      <c r="M947" s="1472"/>
      <c r="N947" s="1472"/>
      <c r="O947" s="1472" t="s">
        <v>1104</v>
      </c>
      <c r="P947" s="1472"/>
      <c r="Q947" s="1464">
        <f t="shared" si="28"/>
        <v>3</v>
      </c>
      <c r="R947" s="1794" t="str">
        <f t="shared" si="29"/>
        <v>PALMAR</v>
      </c>
    </row>
    <row r="948" spans="1:19" s="21" customFormat="1" ht="25.05" customHeight="1" x14ac:dyDescent="0.3">
      <c r="A948" s="1471" t="s">
        <v>14</v>
      </c>
      <c r="B948" s="1471" t="s">
        <v>150</v>
      </c>
      <c r="C948" s="1471" t="s">
        <v>504</v>
      </c>
      <c r="D948" s="1472" t="str">
        <f>VLOOKUP(C948,CODIGOS!$B$1:$E$194,4,FALSE)</f>
        <v>CANCHAS DE BOLO, CANCHAS DE TEJO - BILLARES - BINGOS - CASINOS</v>
      </c>
      <c r="E948" s="1471" t="s">
        <v>1137</v>
      </c>
      <c r="F948" s="1471" t="s">
        <v>1131</v>
      </c>
      <c r="G948" s="1471" t="s">
        <v>1136</v>
      </c>
      <c r="H948" s="1523">
        <v>45728</v>
      </c>
      <c r="I948" s="1534">
        <v>0.72</v>
      </c>
      <c r="J948" s="1471" t="s">
        <v>16</v>
      </c>
      <c r="K948" s="1471" t="s">
        <v>47</v>
      </c>
      <c r="L948" s="1471" t="s">
        <v>4248</v>
      </c>
      <c r="M948" s="1472"/>
      <c r="N948" s="1472"/>
      <c r="O948" s="1472" t="s">
        <v>1104</v>
      </c>
      <c r="P948" s="1472"/>
      <c r="Q948" s="1464">
        <f t="shared" si="28"/>
        <v>3</v>
      </c>
      <c r="R948" s="1794" t="str">
        <f t="shared" si="29"/>
        <v>PALMAR</v>
      </c>
    </row>
    <row r="949" spans="1:19" s="21" customFormat="1" ht="25.05" customHeight="1" x14ac:dyDescent="0.3">
      <c r="A949" s="1471" t="s">
        <v>14</v>
      </c>
      <c r="B949" s="1471" t="s">
        <v>150</v>
      </c>
      <c r="C949" s="1471" t="s">
        <v>20</v>
      </c>
      <c r="D949" s="1472" t="str">
        <f>VLOOKUP(C949,CODIGOS!$B$1:$E$194,4,FALSE)</f>
        <v>TIENDA DE BARRIO O CIGARRERÍA, INCLUIDAS LAS UBICADAS EN ZONAS FRANCAS</v>
      </c>
      <c r="E949" s="1471" t="s">
        <v>1135</v>
      </c>
      <c r="F949" s="1471" t="s">
        <v>1131</v>
      </c>
      <c r="G949" s="1471" t="s">
        <v>1136</v>
      </c>
      <c r="H949" s="1523">
        <v>45728</v>
      </c>
      <c r="I949" s="1534">
        <v>0.6925</v>
      </c>
      <c r="J949" s="1471" t="s">
        <v>16</v>
      </c>
      <c r="K949" s="1471" t="s">
        <v>47</v>
      </c>
      <c r="L949" s="1472" t="s">
        <v>22787</v>
      </c>
      <c r="M949" s="1472"/>
      <c r="N949" s="1472"/>
      <c r="O949" s="1472" t="s">
        <v>1104</v>
      </c>
      <c r="P949" s="1472"/>
      <c r="Q949" s="1464">
        <f t="shared" si="28"/>
        <v>3</v>
      </c>
      <c r="R949" s="1794" t="str">
        <f t="shared" si="29"/>
        <v>PALMAR</v>
      </c>
    </row>
    <row r="950" spans="1:19" s="21" customFormat="1" ht="25.05" customHeight="1" x14ac:dyDescent="0.3">
      <c r="A950" s="1471" t="s">
        <v>14</v>
      </c>
      <c r="B950" s="1471" t="s">
        <v>150</v>
      </c>
      <c r="C950" s="1471" t="s">
        <v>504</v>
      </c>
      <c r="D950" s="1472" t="str">
        <f>VLOOKUP(C950,CODIGOS!$B$1:$E$194,4,FALSE)</f>
        <v>CANCHAS DE BOLO, CANCHAS DE TEJO - BILLARES - BINGOS - CASINOS</v>
      </c>
      <c r="E950" s="1471" t="s">
        <v>1140</v>
      </c>
      <c r="F950" s="1471" t="s">
        <v>1131</v>
      </c>
      <c r="G950" s="1471" t="s">
        <v>1139</v>
      </c>
      <c r="H950" s="1523">
        <v>45742</v>
      </c>
      <c r="I950" s="1534">
        <v>0.65</v>
      </c>
      <c r="J950" s="1471" t="s">
        <v>16</v>
      </c>
      <c r="K950" s="1471" t="s">
        <v>47</v>
      </c>
      <c r="L950" s="1471" t="s">
        <v>4248</v>
      </c>
      <c r="M950" s="1472"/>
      <c r="N950" s="1472"/>
      <c r="O950" s="1472" t="s">
        <v>1104</v>
      </c>
      <c r="P950" s="1472"/>
      <c r="Q950" s="1464">
        <f t="shared" si="28"/>
        <v>3</v>
      </c>
      <c r="R950" s="1794" t="str">
        <f t="shared" si="29"/>
        <v>PALMAR</v>
      </c>
    </row>
    <row r="951" spans="1:19" s="21" customFormat="1" ht="25.05" customHeight="1" x14ac:dyDescent="0.3">
      <c r="A951" s="1471" t="s">
        <v>14</v>
      </c>
      <c r="B951" s="1471" t="s">
        <v>150</v>
      </c>
      <c r="C951" s="1471" t="s">
        <v>20</v>
      </c>
      <c r="D951" s="1472" t="str">
        <f>VLOOKUP(C951,CODIGOS!$B$1:$E$194,4,FALSE)</f>
        <v>TIENDA DE BARRIO O CIGARRERÍA, INCLUIDAS LAS UBICADAS EN ZONAS FRANCAS</v>
      </c>
      <c r="E951" s="1471" t="s">
        <v>1138</v>
      </c>
      <c r="F951" s="1471" t="s">
        <v>1131</v>
      </c>
      <c r="G951" s="1471" t="s">
        <v>1139</v>
      </c>
      <c r="H951" s="1523">
        <v>45742</v>
      </c>
      <c r="I951" s="1534">
        <v>0.62250000000000005</v>
      </c>
      <c r="J951" s="1471" t="s">
        <v>16</v>
      </c>
      <c r="K951" s="1471" t="s">
        <v>47</v>
      </c>
      <c r="L951" s="1472" t="s">
        <v>22787</v>
      </c>
      <c r="M951" s="1472"/>
      <c r="N951" s="1472"/>
      <c r="O951" s="1472" t="s">
        <v>1104</v>
      </c>
      <c r="P951" s="1472"/>
      <c r="Q951" s="1464">
        <f t="shared" si="28"/>
        <v>3</v>
      </c>
      <c r="R951" s="1794" t="str">
        <f t="shared" si="29"/>
        <v>PALMAR</v>
      </c>
    </row>
    <row r="952" spans="1:19" s="21" customFormat="1" ht="25.05" customHeight="1" x14ac:dyDescent="0.3">
      <c r="A952" s="1471" t="s">
        <v>14</v>
      </c>
      <c r="B952" s="1471" t="s">
        <v>150</v>
      </c>
      <c r="C952" s="1471" t="s">
        <v>504</v>
      </c>
      <c r="D952" s="1472" t="str">
        <f>VLOOKUP(C952,CODIGOS!$B$1:$E$194,4,FALSE)</f>
        <v>CANCHAS DE BOLO, CANCHAS DE TEJO - BILLARES - BINGOS - CASINOS</v>
      </c>
      <c r="E952" s="1471" t="s">
        <v>8807</v>
      </c>
      <c r="F952" s="1471" t="s">
        <v>8808</v>
      </c>
      <c r="G952" s="1471" t="s">
        <v>8806</v>
      </c>
      <c r="H952" s="1523">
        <v>45749</v>
      </c>
      <c r="I952" s="1534">
        <v>0.68500000000000005</v>
      </c>
      <c r="J952" s="1471" t="s">
        <v>16</v>
      </c>
      <c r="K952" s="1471" t="s">
        <v>47</v>
      </c>
      <c r="L952" s="1471" t="s">
        <v>4248</v>
      </c>
      <c r="M952" s="1472"/>
      <c r="N952" s="1472"/>
      <c r="O952" s="1472"/>
      <c r="P952" s="1478"/>
      <c r="Q952" s="1464">
        <f t="shared" si="28"/>
        <v>4</v>
      </c>
      <c r="R952" s="1794" t="str">
        <f t="shared" si="29"/>
        <v>PALMAR</v>
      </c>
    </row>
    <row r="953" spans="1:19" s="21" customFormat="1" ht="25.05" customHeight="1" x14ac:dyDescent="0.3">
      <c r="A953" s="1471" t="s">
        <v>14</v>
      </c>
      <c r="B953" s="1471" t="s">
        <v>150</v>
      </c>
      <c r="C953" s="1471" t="s">
        <v>20</v>
      </c>
      <c r="D953" s="1472" t="str">
        <f>VLOOKUP(C953,CODIGOS!$B$1:$E$194,4,FALSE)</f>
        <v>TIENDA DE BARRIO O CIGARRERÍA, INCLUIDAS LAS UBICADAS EN ZONAS FRANCAS</v>
      </c>
      <c r="E953" s="1471" t="s">
        <v>8804</v>
      </c>
      <c r="F953" s="1471" t="s">
        <v>8805</v>
      </c>
      <c r="G953" s="1471" t="s">
        <v>8806</v>
      </c>
      <c r="H953" s="1523">
        <v>45749</v>
      </c>
      <c r="I953" s="1534">
        <v>0.69750000000000001</v>
      </c>
      <c r="J953" s="1471" t="s">
        <v>16</v>
      </c>
      <c r="K953" s="1471" t="s">
        <v>47</v>
      </c>
      <c r="L953" s="1472" t="s">
        <v>22787</v>
      </c>
      <c r="M953" s="1472"/>
      <c r="N953" s="1472"/>
      <c r="O953" s="1472"/>
      <c r="P953" s="1478"/>
      <c r="Q953" s="1464">
        <f t="shared" si="28"/>
        <v>4</v>
      </c>
      <c r="R953" s="1794" t="str">
        <f t="shared" si="29"/>
        <v>PALMAR</v>
      </c>
    </row>
    <row r="954" spans="1:19" s="21" customFormat="1" ht="25.05" customHeight="1" x14ac:dyDescent="0.3">
      <c r="A954" s="1471" t="s">
        <v>14</v>
      </c>
      <c r="B954" s="1471" t="s">
        <v>150</v>
      </c>
      <c r="C954" s="1471" t="s">
        <v>504</v>
      </c>
      <c r="D954" s="1472" t="str">
        <f>VLOOKUP(C954,CODIGOS!$B$1:$E$194,4,FALSE)</f>
        <v>CANCHAS DE BOLO, CANCHAS DE TEJO - BILLARES - BINGOS - CASINOS</v>
      </c>
      <c r="E954" s="1471" t="s">
        <v>8811</v>
      </c>
      <c r="F954" s="1471" t="s">
        <v>8808</v>
      </c>
      <c r="G954" s="1471" t="s">
        <v>8810</v>
      </c>
      <c r="H954" s="1523">
        <v>45770</v>
      </c>
      <c r="I954" s="1534">
        <v>0.755</v>
      </c>
      <c r="J954" s="1471" t="s">
        <v>16</v>
      </c>
      <c r="K954" s="1471" t="s">
        <v>47</v>
      </c>
      <c r="L954" s="1471" t="s">
        <v>4248</v>
      </c>
      <c r="M954" s="1472"/>
      <c r="N954" s="1479"/>
      <c r="O954" s="1479"/>
      <c r="P954" s="1479"/>
      <c r="Q954" s="1464">
        <f t="shared" si="28"/>
        <v>4</v>
      </c>
      <c r="R954" s="1794" t="str">
        <f t="shared" si="29"/>
        <v>PALMAR</v>
      </c>
    </row>
    <row r="955" spans="1:19" s="21" customFormat="1" ht="25.05" customHeight="1" x14ac:dyDescent="0.3">
      <c r="A955" s="1471" t="s">
        <v>14</v>
      </c>
      <c r="B955" s="1471" t="s">
        <v>150</v>
      </c>
      <c r="C955" s="1471" t="s">
        <v>20</v>
      </c>
      <c r="D955" s="1472" t="str">
        <f>VLOOKUP(C955,CODIGOS!$B$1:$E$194,4,FALSE)</f>
        <v>TIENDA DE BARRIO O CIGARRERÍA, INCLUIDAS LAS UBICADAS EN ZONAS FRANCAS</v>
      </c>
      <c r="E955" s="1471" t="s">
        <v>8809</v>
      </c>
      <c r="F955" s="1471" t="s">
        <v>8808</v>
      </c>
      <c r="G955" s="1471" t="s">
        <v>8810</v>
      </c>
      <c r="H955" s="1523">
        <v>45770</v>
      </c>
      <c r="I955" s="1534">
        <v>0.75749999999999995</v>
      </c>
      <c r="J955" s="1471" t="s">
        <v>16</v>
      </c>
      <c r="K955" s="1471" t="s">
        <v>47</v>
      </c>
      <c r="L955" s="1472" t="s">
        <v>22787</v>
      </c>
      <c r="M955" s="1472"/>
      <c r="N955" s="1479"/>
      <c r="O955" s="1479"/>
      <c r="P955" s="1479"/>
      <c r="Q955" s="1464">
        <f t="shared" si="28"/>
        <v>4</v>
      </c>
      <c r="R955" s="1794" t="str">
        <f t="shared" si="29"/>
        <v>PALMAR</v>
      </c>
    </row>
    <row r="956" spans="1:19" s="21" customFormat="1" ht="25.05" customHeight="1" x14ac:dyDescent="0.2">
      <c r="A956" s="1471" t="s">
        <v>14</v>
      </c>
      <c r="B956" s="1471" t="s">
        <v>150</v>
      </c>
      <c r="C956" s="1471" t="s">
        <v>504</v>
      </c>
      <c r="D956" s="1472" t="str">
        <f>VLOOKUP(C956,CODIGOS!$B$1:$E$194,4,FALSE)</f>
        <v>CANCHAS DE BOLO, CANCHAS DE TEJO - BILLARES - BINGOS - CASINOS</v>
      </c>
      <c r="E956" s="1471" t="s">
        <v>8815</v>
      </c>
      <c r="F956" s="1471" t="s">
        <v>8813</v>
      </c>
      <c r="G956" s="1471" t="s">
        <v>8814</v>
      </c>
      <c r="H956" s="1523">
        <v>45777</v>
      </c>
      <c r="I956" s="1534">
        <v>0.77</v>
      </c>
      <c r="J956" s="1471" t="s">
        <v>16</v>
      </c>
      <c r="K956" s="1471" t="s">
        <v>47</v>
      </c>
      <c r="L956" s="1471" t="s">
        <v>4248</v>
      </c>
      <c r="M956" s="1472"/>
      <c r="N956" s="1479"/>
      <c r="O956" s="1479"/>
      <c r="P956" s="1479"/>
      <c r="Q956" s="1464">
        <f t="shared" si="28"/>
        <v>4</v>
      </c>
      <c r="R956" s="1794" t="str">
        <f t="shared" si="29"/>
        <v>PALMAR</v>
      </c>
      <c r="S956" s="389"/>
    </row>
    <row r="957" spans="1:19" s="21" customFormat="1" ht="25.05" customHeight="1" x14ac:dyDescent="0.2">
      <c r="A957" s="1471" t="s">
        <v>14</v>
      </c>
      <c r="B957" s="1471" t="s">
        <v>150</v>
      </c>
      <c r="C957" s="1471" t="s">
        <v>20</v>
      </c>
      <c r="D957" s="1472" t="str">
        <f>VLOOKUP(C957,CODIGOS!$B$1:$E$194,4,FALSE)</f>
        <v>TIENDA DE BARRIO O CIGARRERÍA, INCLUIDAS LAS UBICADAS EN ZONAS FRANCAS</v>
      </c>
      <c r="E957" s="1471" t="s">
        <v>8812</v>
      </c>
      <c r="F957" s="1471" t="s">
        <v>8813</v>
      </c>
      <c r="G957" s="1471" t="s">
        <v>8814</v>
      </c>
      <c r="H957" s="1523">
        <v>45777</v>
      </c>
      <c r="I957" s="1534">
        <v>0.78249999999999997</v>
      </c>
      <c r="J957" s="1471" t="s">
        <v>16</v>
      </c>
      <c r="K957" s="1471" t="s">
        <v>47</v>
      </c>
      <c r="L957" s="1472" t="s">
        <v>22787</v>
      </c>
      <c r="M957" s="1472"/>
      <c r="N957" s="1479"/>
      <c r="O957" s="1479"/>
      <c r="P957" s="1479"/>
      <c r="Q957" s="1464">
        <f t="shared" si="28"/>
        <v>4</v>
      </c>
      <c r="R957" s="1794" t="str">
        <f t="shared" si="29"/>
        <v>PALMAR</v>
      </c>
      <c r="S957" s="389"/>
    </row>
    <row r="958" spans="1:19" s="21" customFormat="1" ht="25.05" customHeight="1" x14ac:dyDescent="0.2">
      <c r="A958" s="1471" t="s">
        <v>14</v>
      </c>
      <c r="B958" s="1471" t="s">
        <v>150</v>
      </c>
      <c r="C958" s="1471" t="s">
        <v>504</v>
      </c>
      <c r="D958" s="1472" t="str">
        <f>VLOOKUP(C958,CODIGOS!$B$1:$E$194,4,FALSE)</f>
        <v>CANCHAS DE BOLO, CANCHAS DE TEJO - BILLARES - BINGOS - CASINOS</v>
      </c>
      <c r="E958" s="1471" t="s">
        <v>14693</v>
      </c>
      <c r="F958" s="1471" t="s">
        <v>1131</v>
      </c>
      <c r="G958" s="1471" t="s">
        <v>14691</v>
      </c>
      <c r="H958" s="1523">
        <v>45798</v>
      </c>
      <c r="I958" s="1534">
        <v>0.755</v>
      </c>
      <c r="J958" s="1471" t="s">
        <v>16</v>
      </c>
      <c r="K958" s="1471" t="s">
        <v>47</v>
      </c>
      <c r="L958" s="1471" t="s">
        <v>4248</v>
      </c>
      <c r="M958" s="1472"/>
      <c r="N958" s="1479"/>
      <c r="O958" s="1472"/>
      <c r="P958" s="1479"/>
      <c r="Q958" s="1464">
        <f t="shared" si="28"/>
        <v>5</v>
      </c>
      <c r="R958" s="1794" t="str">
        <f t="shared" si="29"/>
        <v>PALMAR</v>
      </c>
      <c r="S958" s="389"/>
    </row>
    <row r="959" spans="1:19" s="21" customFormat="1" ht="25.05" customHeight="1" x14ac:dyDescent="0.2">
      <c r="A959" s="1471" t="s">
        <v>14</v>
      </c>
      <c r="B959" s="1471" t="s">
        <v>150</v>
      </c>
      <c r="C959" s="1472" t="s">
        <v>680</v>
      </c>
      <c r="D959" s="1472" t="str">
        <f>VLOOKUP(C959,CODIGOS!$B$1:$E$194,4,FALSE)</f>
        <v>PISCINAS</v>
      </c>
      <c r="E959" s="1471" t="s">
        <v>14690</v>
      </c>
      <c r="F959" s="1471" t="s">
        <v>1131</v>
      </c>
      <c r="G959" s="1471" t="s">
        <v>14691</v>
      </c>
      <c r="H959" s="1523">
        <v>45798</v>
      </c>
      <c r="I959" s="1534">
        <v>0.74</v>
      </c>
      <c r="J959" s="1471" t="s">
        <v>16</v>
      </c>
      <c r="K959" s="1471" t="s">
        <v>47</v>
      </c>
      <c r="L959" s="1472" t="s">
        <v>17</v>
      </c>
      <c r="M959" s="1472" t="s">
        <v>815</v>
      </c>
      <c r="N959" s="1479"/>
      <c r="O959" s="1471"/>
      <c r="P959" s="1475"/>
      <c r="Q959" s="1464">
        <f t="shared" si="28"/>
        <v>5</v>
      </c>
      <c r="R959" s="1794" t="str">
        <f t="shared" si="29"/>
        <v>PALMAR</v>
      </c>
      <c r="S959" s="389"/>
    </row>
    <row r="960" spans="1:19" s="21" customFormat="1" ht="25.05" customHeight="1" x14ac:dyDescent="0.2">
      <c r="A960" s="1471" t="s">
        <v>14</v>
      </c>
      <c r="B960" s="1471" t="s">
        <v>150</v>
      </c>
      <c r="C960" s="1471" t="s">
        <v>472</v>
      </c>
      <c r="D960" s="1472" t="str">
        <f>VLOOKUP(C960,CODIGOS!$B$1:$E$194,4,FALSE)</f>
        <v>RESTAURANTES PUBLICOS</v>
      </c>
      <c r="E960" s="1471" t="s">
        <v>14690</v>
      </c>
      <c r="F960" s="1471" t="s">
        <v>1131</v>
      </c>
      <c r="G960" s="1471" t="s">
        <v>14691</v>
      </c>
      <c r="H960" s="1523">
        <v>45798</v>
      </c>
      <c r="I960" s="1534">
        <v>0.81499999999999995</v>
      </c>
      <c r="J960" s="1471" t="s">
        <v>16</v>
      </c>
      <c r="K960" s="1471" t="s">
        <v>47</v>
      </c>
      <c r="L960" s="1472" t="s">
        <v>2934</v>
      </c>
      <c r="M960" s="1472"/>
      <c r="N960" s="1479"/>
      <c r="O960" s="1472"/>
      <c r="P960" s="1479"/>
      <c r="Q960" s="1464">
        <f t="shared" si="28"/>
        <v>5</v>
      </c>
      <c r="R960" s="1794" t="str">
        <f t="shared" si="29"/>
        <v>PALMAR</v>
      </c>
      <c r="S960" s="389"/>
    </row>
    <row r="961" spans="1:19" s="21" customFormat="1" ht="25.05" customHeight="1" x14ac:dyDescent="0.2">
      <c r="A961" s="1471" t="s">
        <v>14</v>
      </c>
      <c r="B961" s="1471" t="s">
        <v>150</v>
      </c>
      <c r="C961" s="1471" t="s">
        <v>20</v>
      </c>
      <c r="D961" s="1472" t="str">
        <f>VLOOKUP(C961,CODIGOS!$B$1:$E$194,4,FALSE)</f>
        <v>TIENDA DE BARRIO O CIGARRERÍA, INCLUIDAS LAS UBICADAS EN ZONAS FRANCAS</v>
      </c>
      <c r="E961" s="1471" t="s">
        <v>14692</v>
      </c>
      <c r="F961" s="1471" t="s">
        <v>1131</v>
      </c>
      <c r="G961" s="1471" t="s">
        <v>14691</v>
      </c>
      <c r="H961" s="1523">
        <v>45798</v>
      </c>
      <c r="I961" s="1534">
        <v>0.76749999999999996</v>
      </c>
      <c r="J961" s="1471" t="s">
        <v>16</v>
      </c>
      <c r="K961" s="1471" t="s">
        <v>47</v>
      </c>
      <c r="L961" s="1472" t="s">
        <v>22787</v>
      </c>
      <c r="M961" s="1472"/>
      <c r="N961" s="1479"/>
      <c r="O961" s="1472"/>
      <c r="P961" s="1479"/>
      <c r="Q961" s="1464">
        <f t="shared" si="28"/>
        <v>5</v>
      </c>
      <c r="R961" s="1794" t="str">
        <f t="shared" si="29"/>
        <v>PALMAR</v>
      </c>
      <c r="S961" s="389"/>
    </row>
    <row r="962" spans="1:19" s="21" customFormat="1" ht="25.05" customHeight="1" x14ac:dyDescent="0.3">
      <c r="A962" s="1471" t="s">
        <v>14</v>
      </c>
      <c r="B962" s="1471" t="s">
        <v>21</v>
      </c>
      <c r="C962" s="1471" t="s">
        <v>20</v>
      </c>
      <c r="D962" s="1472" t="str">
        <f>VLOOKUP(C962,CODIGOS!$B$1:$E$194,4,FALSE)</f>
        <v>TIENDA DE BARRIO O CIGARRERÍA, INCLUIDAS LAS UBICADAS EN ZONAS FRANCAS</v>
      </c>
      <c r="E962" s="1471" t="s">
        <v>12575</v>
      </c>
      <c r="F962" s="1471" t="s">
        <v>12576</v>
      </c>
      <c r="G962" s="1471" t="s">
        <v>12577</v>
      </c>
      <c r="H962" s="1473">
        <v>45664</v>
      </c>
      <c r="I962" s="1895">
        <v>0.86</v>
      </c>
      <c r="J962" s="1471" t="s">
        <v>16</v>
      </c>
      <c r="K962" s="1471" t="s">
        <v>47</v>
      </c>
      <c r="L962" s="1472" t="s">
        <v>22787</v>
      </c>
      <c r="M962" s="1472"/>
      <c r="N962" s="1471"/>
      <c r="O962" s="1471"/>
      <c r="P962" s="1475"/>
      <c r="Q962" s="1464">
        <f t="shared" si="28"/>
        <v>1</v>
      </c>
      <c r="R962" s="1794" t="str">
        <f t="shared" si="29"/>
        <v>PALMAS DEL SOCORRO</v>
      </c>
      <c r="S962" s="14"/>
    </row>
    <row r="963" spans="1:19" s="21" customFormat="1" ht="25.05" customHeight="1" x14ac:dyDescent="0.3">
      <c r="A963" s="1471" t="s">
        <v>14</v>
      </c>
      <c r="B963" s="1471" t="s">
        <v>21</v>
      </c>
      <c r="C963" s="1471" t="s">
        <v>837</v>
      </c>
      <c r="D963" s="1472" t="str">
        <f>VLOOKUP(C963,CODIGOS!$B$1:$E$194,4,FALSE)</f>
        <v>MISCELANEAS  ( COMERCIO AL POR MENOR EN ESTABLECIMIENTOS NO ESPECIALIZADOS, CON SURTIDO COMPUESTO PRINCIPALMENTE POR PRODUCTOS DIFERENTES DE ALIMENTOS (VÍVERES EN GENERAL, BEBIDAS Y TABACO)</v>
      </c>
      <c r="E963" s="1471" t="s">
        <v>12037</v>
      </c>
      <c r="F963" s="1471" t="s">
        <v>12038</v>
      </c>
      <c r="G963" s="1471" t="s">
        <v>12039</v>
      </c>
      <c r="H963" s="1473">
        <v>45665</v>
      </c>
      <c r="I963" s="1895">
        <v>0.93500000000000005</v>
      </c>
      <c r="J963" s="1471" t="s">
        <v>16</v>
      </c>
      <c r="K963" s="1471" t="s">
        <v>47</v>
      </c>
      <c r="L963" s="1472" t="s">
        <v>17</v>
      </c>
      <c r="M963" s="1475" t="s">
        <v>815</v>
      </c>
      <c r="N963" s="1476"/>
      <c r="O963" s="1478"/>
      <c r="P963" s="1478"/>
      <c r="Q963" s="1464">
        <f t="shared" si="28"/>
        <v>1</v>
      </c>
      <c r="R963" s="1794" t="str">
        <f t="shared" si="29"/>
        <v>PALMAS DEL SOCORRO</v>
      </c>
      <c r="S963" s="14"/>
    </row>
    <row r="964" spans="1:19" s="21" customFormat="1" ht="25.05" customHeight="1" x14ac:dyDescent="0.3">
      <c r="A964" s="1471" t="s">
        <v>14</v>
      </c>
      <c r="B964" s="1471" t="s">
        <v>21</v>
      </c>
      <c r="C964" s="1471" t="s">
        <v>20</v>
      </c>
      <c r="D964" s="1472" t="str">
        <f>VLOOKUP(C964,CODIGOS!$B$1:$E$194,4,FALSE)</f>
        <v>TIENDA DE BARRIO O CIGARRERÍA, INCLUIDAS LAS UBICADAS EN ZONAS FRANCAS</v>
      </c>
      <c r="E964" s="1471" t="s">
        <v>12569</v>
      </c>
      <c r="F964" s="1471" t="s">
        <v>12570</v>
      </c>
      <c r="G964" s="1471" t="s">
        <v>12571</v>
      </c>
      <c r="H964" s="1473">
        <v>45665</v>
      </c>
      <c r="I964" s="1895">
        <v>0.93</v>
      </c>
      <c r="J964" s="1471" t="s">
        <v>22</v>
      </c>
      <c r="K964" s="1471" t="s">
        <v>47</v>
      </c>
      <c r="L964" s="1472" t="s">
        <v>22787</v>
      </c>
      <c r="M964" s="1472"/>
      <c r="N964" s="1471"/>
      <c r="O964" s="1471"/>
      <c r="P964" s="1475"/>
      <c r="Q964" s="1464">
        <f t="shared" si="28"/>
        <v>1</v>
      </c>
      <c r="R964" s="1794" t="str">
        <f t="shared" si="29"/>
        <v>PALMAS DEL SOCORRO</v>
      </c>
      <c r="S964" s="14"/>
    </row>
    <row r="965" spans="1:19" s="21" customFormat="1" ht="25.05" customHeight="1" x14ac:dyDescent="0.3">
      <c r="A965" s="1471" t="s">
        <v>14</v>
      </c>
      <c r="B965" s="1471" t="s">
        <v>21</v>
      </c>
      <c r="C965" s="1471" t="s">
        <v>20</v>
      </c>
      <c r="D965" s="1472" t="str">
        <f>VLOOKUP(C965,CODIGOS!$B$1:$E$194,4,FALSE)</f>
        <v>TIENDA DE BARRIO O CIGARRERÍA, INCLUIDAS LAS UBICADAS EN ZONAS FRANCAS</v>
      </c>
      <c r="E965" s="1471" t="s">
        <v>12572</v>
      </c>
      <c r="F965" s="1471" t="s">
        <v>12573</v>
      </c>
      <c r="G965" s="1471" t="s">
        <v>12574</v>
      </c>
      <c r="H965" s="1473">
        <v>45665</v>
      </c>
      <c r="I965" s="1895">
        <v>0.89</v>
      </c>
      <c r="J965" s="1471" t="s">
        <v>16</v>
      </c>
      <c r="K965" s="1471" t="s">
        <v>47</v>
      </c>
      <c r="L965" s="1472" t="s">
        <v>22787</v>
      </c>
      <c r="M965" s="1472"/>
      <c r="N965" s="1471"/>
      <c r="O965" s="1471"/>
      <c r="P965" s="1475"/>
      <c r="Q965" s="1464">
        <f t="shared" si="28"/>
        <v>1</v>
      </c>
      <c r="R965" s="1794" t="str">
        <f t="shared" si="29"/>
        <v>PALMAS DEL SOCORRO</v>
      </c>
      <c r="S965" s="14"/>
    </row>
    <row r="966" spans="1:19" s="21" customFormat="1" ht="25.05" customHeight="1" x14ac:dyDescent="0.3">
      <c r="A966" s="1471" t="s">
        <v>14</v>
      </c>
      <c r="B966" s="1471" t="s">
        <v>21</v>
      </c>
      <c r="C966" s="1471" t="s">
        <v>547</v>
      </c>
      <c r="D966" s="1472" t="str">
        <f>VLOOKUP(C966,CODIGOS!$B$1:$E$194,4,FALSE)</f>
        <v>CAFETERÍA</v>
      </c>
      <c r="E966" s="1471" t="s">
        <v>12563</v>
      </c>
      <c r="F966" s="1471" t="s">
        <v>12564</v>
      </c>
      <c r="G966" s="1471" t="s">
        <v>12565</v>
      </c>
      <c r="H966" s="1473">
        <v>45666</v>
      </c>
      <c r="I966" s="1895">
        <v>0.81499999999999995</v>
      </c>
      <c r="J966" s="1471" t="s">
        <v>16</v>
      </c>
      <c r="K966" s="1471" t="s">
        <v>47</v>
      </c>
      <c r="L966" s="1472" t="s">
        <v>22787</v>
      </c>
      <c r="M966" s="1472"/>
      <c r="N966" s="1471"/>
      <c r="O966" s="1478"/>
      <c r="P966" s="1478"/>
      <c r="Q966" s="1464">
        <f t="shared" si="28"/>
        <v>1</v>
      </c>
      <c r="R966" s="1794" t="str">
        <f t="shared" si="29"/>
        <v>PALMAS DEL SOCORRO</v>
      </c>
      <c r="S966" s="14"/>
    </row>
    <row r="967" spans="1:19" s="21" customFormat="1" ht="25.05" customHeight="1" x14ac:dyDescent="0.3">
      <c r="A967" s="1471" t="s">
        <v>14</v>
      </c>
      <c r="B967" s="1471" t="s">
        <v>21</v>
      </c>
      <c r="C967" s="1471" t="s">
        <v>20</v>
      </c>
      <c r="D967" s="1472" t="str">
        <f>VLOOKUP(C967,CODIGOS!$B$1:$E$194,4,FALSE)</f>
        <v>TIENDA DE BARRIO O CIGARRERÍA, INCLUIDAS LAS UBICADAS EN ZONAS FRANCAS</v>
      </c>
      <c r="E967" s="1471" t="s">
        <v>12566</v>
      </c>
      <c r="F967" s="1471" t="s">
        <v>12567</v>
      </c>
      <c r="G967" s="1471" t="s">
        <v>12568</v>
      </c>
      <c r="H967" s="1473">
        <v>45666</v>
      </c>
      <c r="I967" s="1895">
        <v>0.875</v>
      </c>
      <c r="J967" s="1471" t="s">
        <v>16</v>
      </c>
      <c r="K967" s="1471" t="s">
        <v>47</v>
      </c>
      <c r="L967" s="1472" t="s">
        <v>22787</v>
      </c>
      <c r="M967" s="1472"/>
      <c r="N967" s="1471"/>
      <c r="O967" s="1478"/>
      <c r="P967" s="1478"/>
      <c r="Q967" s="1464">
        <f t="shared" ref="Q967:Q1030" si="30">MONTH(H967)</f>
        <v>1</v>
      </c>
      <c r="R967" s="1794" t="str">
        <f t="shared" ref="R967:R1030" si="31">B967</f>
        <v>PALMAS DEL SOCORRO</v>
      </c>
      <c r="S967" s="14"/>
    </row>
    <row r="968" spans="1:19" s="21" customFormat="1" ht="25.05" customHeight="1" x14ac:dyDescent="0.3">
      <c r="A968" s="1471" t="s">
        <v>14</v>
      </c>
      <c r="B968" s="1471" t="s">
        <v>21</v>
      </c>
      <c r="C968" s="1471" t="s">
        <v>472</v>
      </c>
      <c r="D968" s="1472" t="str">
        <f>VLOOKUP(C968,CODIGOS!$B$1:$E$194,4,FALSE)</f>
        <v>RESTAURANTES PUBLICOS</v>
      </c>
      <c r="E968" s="1471" t="s">
        <v>12581</v>
      </c>
      <c r="F968" s="1471" t="s">
        <v>1099</v>
      </c>
      <c r="G968" s="1471" t="s">
        <v>12582</v>
      </c>
      <c r="H968" s="1521">
        <v>45670</v>
      </c>
      <c r="I968" s="1905">
        <v>0.64500000000000002</v>
      </c>
      <c r="J968" s="1471" t="s">
        <v>16</v>
      </c>
      <c r="K968" s="1471" t="s">
        <v>47</v>
      </c>
      <c r="L968" s="1472" t="s">
        <v>2934</v>
      </c>
      <c r="M968" s="1475"/>
      <c r="N968" s="1896"/>
      <c r="O968" s="1896"/>
      <c r="P968" s="1479"/>
      <c r="Q968" s="1464">
        <f t="shared" si="30"/>
        <v>1</v>
      </c>
      <c r="R968" s="1794" t="str">
        <f t="shared" si="31"/>
        <v>PALMAS DEL SOCORRO</v>
      </c>
      <c r="S968" s="14"/>
    </row>
    <row r="969" spans="1:19" s="21" customFormat="1" ht="25.05" customHeight="1" x14ac:dyDescent="0.3">
      <c r="A969" s="1471" t="s">
        <v>14</v>
      </c>
      <c r="B969" s="1471" t="s">
        <v>21</v>
      </c>
      <c r="C969" s="1471" t="s">
        <v>820</v>
      </c>
      <c r="D969" s="1472" t="str">
        <f>VLOOKUP(C969,CODIGOS!$B$1:$E$194,4,FALSE)</f>
        <v>DEPOSITOS, DEPOSITOS  DE MATERIALES DE CONSTRUCCION, FERRETERIAS, CHATARRERIA (COMERCIO AL POR MAYOR DE MATERIALES DE CONSTRUCCIÓN, ARTÍCULOS DE FERRETERÍA, PINTURAS, PRODUCTOS DE VIDRIO, EQUIPO Y MATERIALES DE FONTANERÍA Y CALEFACCIÓN)</v>
      </c>
      <c r="E969" s="1471" t="s">
        <v>12555</v>
      </c>
      <c r="F969" s="1471" t="s">
        <v>12556</v>
      </c>
      <c r="G969" s="1471" t="s">
        <v>12557</v>
      </c>
      <c r="H969" s="1473">
        <v>45671</v>
      </c>
      <c r="I969" s="1895">
        <v>0.84499999999999997</v>
      </c>
      <c r="J969" s="1471" t="s">
        <v>16</v>
      </c>
      <c r="K969" s="1471" t="s">
        <v>47</v>
      </c>
      <c r="L969" s="1472" t="s">
        <v>17</v>
      </c>
      <c r="M969" s="1475" t="s">
        <v>815</v>
      </c>
      <c r="N969" s="1471"/>
      <c r="O969" s="1478"/>
      <c r="P969" s="1478"/>
      <c r="Q969" s="1464">
        <f t="shared" si="30"/>
        <v>1</v>
      </c>
      <c r="R969" s="1794" t="str">
        <f t="shared" si="31"/>
        <v>PALMAS DEL SOCORRO</v>
      </c>
      <c r="S969" s="14"/>
    </row>
    <row r="970" spans="1:19" s="21" customFormat="1" ht="25.05" customHeight="1" x14ac:dyDescent="0.3">
      <c r="A970" s="1471" t="s">
        <v>14</v>
      </c>
      <c r="B970" s="1471" t="s">
        <v>21</v>
      </c>
      <c r="C970" s="1471" t="s">
        <v>542</v>
      </c>
      <c r="D970" s="1472" t="str">
        <f>VLOOKUP(C970,CODIGOS!$B$1:$E$194,4,FALSE)</f>
        <v>MINI MERCADO (SUPERMERCADO DE BARRIO)</v>
      </c>
      <c r="E970" s="1471" t="s">
        <v>12560</v>
      </c>
      <c r="F970" s="1471" t="s">
        <v>12561</v>
      </c>
      <c r="G970" s="1471" t="s">
        <v>12562</v>
      </c>
      <c r="H970" s="1473">
        <v>45671</v>
      </c>
      <c r="I970" s="1895">
        <v>0.745</v>
      </c>
      <c r="J970" s="1471" t="s">
        <v>16</v>
      </c>
      <c r="K970" s="1471" t="s">
        <v>47</v>
      </c>
      <c r="L970" s="1472" t="s">
        <v>22787</v>
      </c>
      <c r="M970" s="1472"/>
      <c r="N970" s="1471"/>
      <c r="O970" s="1478"/>
      <c r="P970" s="1478"/>
      <c r="Q970" s="1464">
        <f t="shared" si="30"/>
        <v>1</v>
      </c>
      <c r="R970" s="1794" t="str">
        <f t="shared" si="31"/>
        <v>PALMAS DEL SOCORRO</v>
      </c>
      <c r="S970" s="14"/>
    </row>
    <row r="971" spans="1:19" s="21" customFormat="1" ht="25.05" customHeight="1" x14ac:dyDescent="0.3">
      <c r="A971" s="1471" t="s">
        <v>14</v>
      </c>
      <c r="B971" s="1471" t="s">
        <v>21</v>
      </c>
      <c r="C971" s="1471">
        <v>30</v>
      </c>
      <c r="D971" s="1472" t="str">
        <f>VLOOKUP(C971,CODIGOS!$B$1:$E$194,4,FALSE)</f>
        <v>OTROS</v>
      </c>
      <c r="E971" s="1471" t="s">
        <v>12558</v>
      </c>
      <c r="F971" s="1471" t="s">
        <v>12559</v>
      </c>
      <c r="G971" s="1471" t="s">
        <v>12557</v>
      </c>
      <c r="H971" s="1473">
        <v>45671</v>
      </c>
      <c r="I971" s="1895">
        <v>0.84499999999999997</v>
      </c>
      <c r="J971" s="1471" t="s">
        <v>16</v>
      </c>
      <c r="K971" s="1471" t="s">
        <v>47</v>
      </c>
      <c r="L971" s="1472" t="s">
        <v>17</v>
      </c>
      <c r="M971" s="1475" t="s">
        <v>815</v>
      </c>
      <c r="N971" s="1476"/>
      <c r="O971" s="1478"/>
      <c r="P971" s="1478"/>
      <c r="Q971" s="1464">
        <f t="shared" si="30"/>
        <v>1</v>
      </c>
      <c r="R971" s="1794" t="str">
        <f t="shared" si="31"/>
        <v>PALMAS DEL SOCORRO</v>
      </c>
      <c r="S971" s="14"/>
    </row>
    <row r="972" spans="1:19" s="21" customFormat="1" ht="25.05" customHeight="1" x14ac:dyDescent="0.3">
      <c r="A972" s="1471" t="s">
        <v>14</v>
      </c>
      <c r="B972" s="1471" t="s">
        <v>21</v>
      </c>
      <c r="C972" s="1471" t="s">
        <v>820</v>
      </c>
      <c r="D972" s="1472" t="str">
        <f>VLOOKUP(C972,CODIGOS!$B$1:$E$194,4,FALSE)</f>
        <v>DEPOSITOS, DEPOSITOS  DE MATERIALES DE CONSTRUCCION, FERRETERIAS, CHATARRERIA (COMERCIO AL POR MAYOR DE MATERIALES DE CONSTRUCCIÓN, ARTÍCULOS DE FERRETERÍA, PINTURAS, PRODUCTOS DE VIDRIO, EQUIPO Y MATERIALES DE FONTANERÍA Y CALEFACCIÓN)</v>
      </c>
      <c r="E972" s="1471" t="s">
        <v>12552</v>
      </c>
      <c r="F972" s="1471" t="s">
        <v>12553</v>
      </c>
      <c r="G972" s="1471" t="s">
        <v>12554</v>
      </c>
      <c r="H972" s="1473">
        <v>45672</v>
      </c>
      <c r="I972" s="1895">
        <v>0.81499999999999995</v>
      </c>
      <c r="J972" s="1471" t="s">
        <v>16</v>
      </c>
      <c r="K972" s="1471" t="s">
        <v>47</v>
      </c>
      <c r="L972" s="1472" t="s">
        <v>17</v>
      </c>
      <c r="M972" s="1475" t="s">
        <v>815</v>
      </c>
      <c r="N972" s="1471"/>
      <c r="O972" s="1471"/>
      <c r="P972" s="1477"/>
      <c r="Q972" s="1464">
        <f t="shared" si="30"/>
        <v>1</v>
      </c>
      <c r="R972" s="1794" t="str">
        <f t="shared" si="31"/>
        <v>PALMAS DEL SOCORRO</v>
      </c>
      <c r="S972" s="14"/>
    </row>
    <row r="973" spans="1:19" s="21" customFormat="1" ht="25.05" customHeight="1" x14ac:dyDescent="0.3">
      <c r="A973" s="1471" t="s">
        <v>14</v>
      </c>
      <c r="B973" s="1471" t="s">
        <v>21</v>
      </c>
      <c r="C973" s="1471" t="s">
        <v>472</v>
      </c>
      <c r="D973" s="1472" t="str">
        <f>VLOOKUP(C973,CODIGOS!$B$1:$E$194,4,FALSE)</f>
        <v>RESTAURANTES PUBLICOS</v>
      </c>
      <c r="E973" s="1471" t="s">
        <v>12578</v>
      </c>
      <c r="F973" s="1471" t="s">
        <v>12579</v>
      </c>
      <c r="G973" s="1471" t="s">
        <v>12580</v>
      </c>
      <c r="H973" s="1521">
        <v>45673</v>
      </c>
      <c r="I973" s="1905">
        <v>0.81499999999999995</v>
      </c>
      <c r="J973" s="1471" t="s">
        <v>16</v>
      </c>
      <c r="K973" s="1471" t="s">
        <v>47</v>
      </c>
      <c r="L973" s="1472" t="s">
        <v>2934</v>
      </c>
      <c r="M973" s="1475"/>
      <c r="N973" s="1472"/>
      <c r="O973" s="1472"/>
      <c r="P973" s="1479"/>
      <c r="Q973" s="1464">
        <f t="shared" si="30"/>
        <v>1</v>
      </c>
      <c r="R973" s="1794" t="str">
        <f t="shared" si="31"/>
        <v>PALMAS DEL SOCORRO</v>
      </c>
      <c r="S973" s="14"/>
    </row>
    <row r="974" spans="1:19" s="21" customFormat="1" ht="25.05" customHeight="1" x14ac:dyDescent="0.3">
      <c r="A974" s="1471" t="s">
        <v>14</v>
      </c>
      <c r="B974" s="1471" t="s">
        <v>21</v>
      </c>
      <c r="C974" s="1471" t="s">
        <v>1921</v>
      </c>
      <c r="D974" s="1472" t="str">
        <f>VLOOKUP(C974,CODIGOS!$B$1:$E$194,4,FALSE)</f>
        <v>BIBLIOTECAS</v>
      </c>
      <c r="E974" s="1471" t="s">
        <v>44</v>
      </c>
      <c r="F974" s="1471" t="s">
        <v>12548</v>
      </c>
      <c r="G974" s="1471" t="s">
        <v>12549</v>
      </c>
      <c r="H974" s="1473">
        <v>45680</v>
      </c>
      <c r="I974" s="1895">
        <v>0.81</v>
      </c>
      <c r="J974" s="1471" t="s">
        <v>16</v>
      </c>
      <c r="K974" s="1471" t="s">
        <v>47</v>
      </c>
      <c r="L974" s="1472" t="s">
        <v>17</v>
      </c>
      <c r="M974" s="1475" t="s">
        <v>815</v>
      </c>
      <c r="N974" s="1471"/>
      <c r="O974" s="1471"/>
      <c r="P974" s="1477"/>
      <c r="Q974" s="1464">
        <f t="shared" si="30"/>
        <v>1</v>
      </c>
      <c r="R974" s="1794" t="str">
        <f t="shared" si="31"/>
        <v>PALMAS DEL SOCORRO</v>
      </c>
    </row>
    <row r="975" spans="1:19" s="21" customFormat="1" ht="25.05" customHeight="1" x14ac:dyDescent="0.3">
      <c r="A975" s="1471" t="s">
        <v>14</v>
      </c>
      <c r="B975" s="1471" t="s">
        <v>21</v>
      </c>
      <c r="C975" s="1471" t="s">
        <v>905</v>
      </c>
      <c r="D975" s="1472" t="str">
        <f>VLOOKUP(C975,CODIGOS!$B$1:$E$194,4,FALSE)</f>
        <v>COMEDORES ESCOLARES (PAE - PRIVADOS)</v>
      </c>
      <c r="E975" s="1471" t="s">
        <v>12583</v>
      </c>
      <c r="F975" s="1471" t="s">
        <v>12584</v>
      </c>
      <c r="G975" s="1471" t="s">
        <v>12046</v>
      </c>
      <c r="H975" s="1521">
        <v>45685</v>
      </c>
      <c r="I975" s="1905">
        <v>0.83</v>
      </c>
      <c r="J975" s="1471" t="s">
        <v>16</v>
      </c>
      <c r="K975" s="1471" t="s">
        <v>47</v>
      </c>
      <c r="L975" s="1471" t="s">
        <v>22779</v>
      </c>
      <c r="M975" s="1475"/>
      <c r="N975" s="1493"/>
      <c r="O975" s="1493"/>
      <c r="P975" s="1479"/>
      <c r="Q975" s="1464">
        <f t="shared" si="30"/>
        <v>1</v>
      </c>
      <c r="R975" s="1794" t="str">
        <f t="shared" si="31"/>
        <v>PALMAS DEL SOCORRO</v>
      </c>
    </row>
    <row r="976" spans="1:19" s="21" customFormat="1" ht="25.05" customHeight="1" x14ac:dyDescent="0.3">
      <c r="A976" s="1471" t="s">
        <v>14</v>
      </c>
      <c r="B976" s="1471" t="s">
        <v>21</v>
      </c>
      <c r="C976" s="1471">
        <v>30</v>
      </c>
      <c r="D976" s="1472" t="str">
        <f>VLOOKUP(C976,CODIGOS!$B$1:$E$194,4,FALSE)</f>
        <v>OTROS</v>
      </c>
      <c r="E976" s="1471" t="s">
        <v>12550</v>
      </c>
      <c r="F976" s="1471" t="s">
        <v>12551</v>
      </c>
      <c r="G976" s="1471" t="s">
        <v>12549</v>
      </c>
      <c r="H976" s="1473">
        <v>45688</v>
      </c>
      <c r="I976" s="1895">
        <v>0.8</v>
      </c>
      <c r="J976" s="1471" t="s">
        <v>16</v>
      </c>
      <c r="K976" s="1471" t="s">
        <v>47</v>
      </c>
      <c r="L976" s="1472" t="s">
        <v>17</v>
      </c>
      <c r="M976" s="1475" t="s">
        <v>815</v>
      </c>
      <c r="N976" s="1471"/>
      <c r="O976" s="1471"/>
      <c r="P976" s="1477"/>
      <c r="Q976" s="1464">
        <f t="shared" si="30"/>
        <v>1</v>
      </c>
      <c r="R976" s="1794" t="str">
        <f t="shared" si="31"/>
        <v>PALMAS DEL SOCORRO</v>
      </c>
    </row>
    <row r="977" spans="1:19" s="21" customFormat="1" ht="25.05" customHeight="1" x14ac:dyDescent="0.3">
      <c r="A977" s="1471" t="s">
        <v>14</v>
      </c>
      <c r="B977" s="1472" t="s">
        <v>21</v>
      </c>
      <c r="C977" s="1471" t="s">
        <v>715</v>
      </c>
      <c r="D977" s="1472" t="str">
        <f>VLOOKUP(C977,CODIGOS!$B$1:$E$194,4,FALSE)</f>
        <v>COLEGIOS</v>
      </c>
      <c r="E977" s="1471" t="s">
        <v>12043</v>
      </c>
      <c r="F977" s="1471" t="s">
        <v>12044</v>
      </c>
      <c r="G977" s="1509" t="s">
        <v>1071</v>
      </c>
      <c r="H977" s="1528">
        <v>45692</v>
      </c>
      <c r="I977" s="1906">
        <v>0.83499999999999996</v>
      </c>
      <c r="J977" s="1471" t="s">
        <v>16</v>
      </c>
      <c r="K977" s="1471" t="s">
        <v>47</v>
      </c>
      <c r="L977" s="1472" t="s">
        <v>26510</v>
      </c>
      <c r="M977" s="1472"/>
      <c r="N977" s="1479"/>
      <c r="O977" s="1479"/>
      <c r="P977" s="1479"/>
      <c r="Q977" s="1464">
        <f t="shared" si="30"/>
        <v>2</v>
      </c>
      <c r="R977" s="1794" t="str">
        <f t="shared" si="31"/>
        <v>PALMAS DEL SOCORRO</v>
      </c>
    </row>
    <row r="978" spans="1:19" s="21" customFormat="1" ht="25.05" customHeight="1" x14ac:dyDescent="0.3">
      <c r="A978" s="1471" t="s">
        <v>14</v>
      </c>
      <c r="B978" s="1472" t="s">
        <v>21</v>
      </c>
      <c r="C978" s="1471" t="s">
        <v>905</v>
      </c>
      <c r="D978" s="1472" t="str">
        <f>VLOOKUP(C978,CODIGOS!$B$1:$E$194,4,FALSE)</f>
        <v>COMEDORES ESCOLARES (PAE - PRIVADOS)</v>
      </c>
      <c r="E978" s="1471" t="s">
        <v>12049</v>
      </c>
      <c r="F978" s="1471" t="s">
        <v>12050</v>
      </c>
      <c r="G978" s="1471" t="s">
        <v>12046</v>
      </c>
      <c r="H978" s="1528">
        <v>45692</v>
      </c>
      <c r="I978" s="1906">
        <v>0.93500000000000005</v>
      </c>
      <c r="J978" s="1471" t="s">
        <v>22</v>
      </c>
      <c r="K978" s="1471" t="s">
        <v>47</v>
      </c>
      <c r="L978" s="1471" t="s">
        <v>22779</v>
      </c>
      <c r="M978" s="1472"/>
      <c r="N978" s="1479"/>
      <c r="O978" s="1479"/>
      <c r="P978" s="1479"/>
      <c r="Q978" s="1464">
        <f t="shared" si="30"/>
        <v>2</v>
      </c>
      <c r="R978" s="1794" t="str">
        <f t="shared" si="31"/>
        <v>PALMAS DEL SOCORRO</v>
      </c>
    </row>
    <row r="979" spans="1:19" s="21" customFormat="1" ht="25.05" customHeight="1" x14ac:dyDescent="0.3">
      <c r="A979" s="1471" t="s">
        <v>14</v>
      </c>
      <c r="B979" s="1472" t="s">
        <v>21</v>
      </c>
      <c r="C979" s="1471" t="s">
        <v>3330</v>
      </c>
      <c r="D979" s="1472" t="str">
        <f>VLOOKUP(C979,CODIGOS!$B$1:$E$194,4,FALSE)</f>
        <v>EXPENDIO DE CARNE BOVINA - PORCINA</v>
      </c>
      <c r="E979" s="1471" t="s">
        <v>12024</v>
      </c>
      <c r="F979" s="1471" t="s">
        <v>12025</v>
      </c>
      <c r="G979" s="1471" t="s">
        <v>12026</v>
      </c>
      <c r="H979" s="1528">
        <v>45693</v>
      </c>
      <c r="I979" s="1906">
        <v>0.83499999999999996</v>
      </c>
      <c r="J979" s="1471" t="s">
        <v>16</v>
      </c>
      <c r="K979" s="1471" t="s">
        <v>47</v>
      </c>
      <c r="L979" s="1472" t="s">
        <v>22787</v>
      </c>
      <c r="M979" s="1472"/>
      <c r="N979" s="1479"/>
      <c r="O979" s="1479"/>
      <c r="P979" s="1479"/>
      <c r="Q979" s="1464">
        <f t="shared" si="30"/>
        <v>2</v>
      </c>
      <c r="R979" s="1794" t="str">
        <f t="shared" si="31"/>
        <v>PALMAS DEL SOCORRO</v>
      </c>
    </row>
    <row r="980" spans="1:19" s="21" customFormat="1" ht="25.05" customHeight="1" x14ac:dyDescent="0.3">
      <c r="A980" s="1471" t="s">
        <v>14</v>
      </c>
      <c r="B980" s="1472" t="s">
        <v>21</v>
      </c>
      <c r="C980" s="1471" t="s">
        <v>472</v>
      </c>
      <c r="D980" s="1472" t="str">
        <f>VLOOKUP(C980,CODIGOS!$B$1:$E$194,4,FALSE)</f>
        <v>RESTAURANTES PUBLICOS</v>
      </c>
      <c r="E980" s="1471" t="s">
        <v>12051</v>
      </c>
      <c r="F980" s="1471" t="s">
        <v>12052</v>
      </c>
      <c r="G980" s="1471" t="s">
        <v>12053</v>
      </c>
      <c r="H980" s="1528">
        <v>45693</v>
      </c>
      <c r="I980" s="1906">
        <v>0.74</v>
      </c>
      <c r="J980" s="1471" t="s">
        <v>16</v>
      </c>
      <c r="K980" s="1471" t="s">
        <v>47</v>
      </c>
      <c r="L980" s="1472" t="s">
        <v>2934</v>
      </c>
      <c r="M980" s="1472"/>
      <c r="N980" s="1479"/>
      <c r="O980" s="1479"/>
      <c r="P980" s="1479"/>
      <c r="Q980" s="1464">
        <f t="shared" si="30"/>
        <v>2</v>
      </c>
      <c r="R980" s="1794" t="str">
        <f t="shared" si="31"/>
        <v>PALMAS DEL SOCORRO</v>
      </c>
    </row>
    <row r="981" spans="1:19" s="21" customFormat="1" ht="25.05" customHeight="1" x14ac:dyDescent="0.3">
      <c r="A981" s="1471" t="s">
        <v>14</v>
      </c>
      <c r="B981" s="1472" t="s">
        <v>21</v>
      </c>
      <c r="C981" s="1471" t="s">
        <v>715</v>
      </c>
      <c r="D981" s="1472" t="str">
        <f>VLOOKUP(C981,CODIGOS!$B$1:$E$194,4,FALSE)</f>
        <v>COLEGIOS</v>
      </c>
      <c r="E981" s="1471" t="s">
        <v>12041</v>
      </c>
      <c r="F981" s="1471" t="s">
        <v>12042</v>
      </c>
      <c r="G981" s="1471" t="s">
        <v>1071</v>
      </c>
      <c r="H981" s="1528">
        <v>45694</v>
      </c>
      <c r="I981" s="1906">
        <v>0.80500000000000005</v>
      </c>
      <c r="J981" s="1471" t="s">
        <v>16</v>
      </c>
      <c r="K981" s="1471" t="s">
        <v>47</v>
      </c>
      <c r="L981" s="1472" t="s">
        <v>26510</v>
      </c>
      <c r="M981" s="1472"/>
      <c r="N981" s="1479"/>
      <c r="O981" s="1479"/>
      <c r="P981" s="1479"/>
      <c r="Q981" s="1464">
        <f t="shared" si="30"/>
        <v>2</v>
      </c>
      <c r="R981" s="1794" t="str">
        <f t="shared" si="31"/>
        <v>PALMAS DEL SOCORRO</v>
      </c>
    </row>
    <row r="982" spans="1:19" s="21" customFormat="1" ht="25.05" customHeight="1" x14ac:dyDescent="0.3">
      <c r="A982" s="1471" t="s">
        <v>14</v>
      </c>
      <c r="B982" s="1472" t="s">
        <v>21</v>
      </c>
      <c r="C982" s="1471" t="s">
        <v>905</v>
      </c>
      <c r="D982" s="1472" t="str">
        <f>VLOOKUP(C982,CODIGOS!$B$1:$E$194,4,FALSE)</f>
        <v>COMEDORES ESCOLARES (PAE - PRIVADOS)</v>
      </c>
      <c r="E982" s="1471" t="s">
        <v>12047</v>
      </c>
      <c r="F982" s="1471" t="s">
        <v>12048</v>
      </c>
      <c r="G982" s="1471" t="s">
        <v>1498</v>
      </c>
      <c r="H982" s="1528">
        <v>45694</v>
      </c>
      <c r="I982" s="1906">
        <v>0.90500000000000003</v>
      </c>
      <c r="J982" s="1471" t="s">
        <v>22</v>
      </c>
      <c r="K982" s="1471" t="s">
        <v>47</v>
      </c>
      <c r="L982" s="1471" t="s">
        <v>22779</v>
      </c>
      <c r="M982" s="1472"/>
      <c r="N982" s="1479"/>
      <c r="O982" s="1479"/>
      <c r="P982" s="1479"/>
      <c r="Q982" s="1464">
        <f t="shared" si="30"/>
        <v>2</v>
      </c>
      <c r="R982" s="1794" t="str">
        <f t="shared" si="31"/>
        <v>PALMAS DEL SOCORRO</v>
      </c>
    </row>
    <row r="983" spans="1:19" s="21" customFormat="1" ht="25.05" customHeight="1" x14ac:dyDescent="0.3">
      <c r="A983" s="1471" t="s">
        <v>14</v>
      </c>
      <c r="B983" s="1472" t="s">
        <v>21</v>
      </c>
      <c r="C983" s="1471" t="s">
        <v>837</v>
      </c>
      <c r="D983" s="1472" t="str">
        <f>VLOOKUP(C983,CODIGOS!$B$1:$E$194,4,FALSE)</f>
        <v>MISCELANEAS  ( COMERCIO AL POR MENOR EN ESTABLECIMIENTOS NO ESPECIALIZADOS, CON SURTIDO COMPUESTO PRINCIPALMENTE POR PRODUCTOS DIFERENTES DE ALIMENTOS (VÍVERES EN GENERAL, BEBIDAS Y TABACO)</v>
      </c>
      <c r="E983" s="1471" t="s">
        <v>12027</v>
      </c>
      <c r="F983" s="1471" t="s">
        <v>12028</v>
      </c>
      <c r="G983" s="1471" t="s">
        <v>12029</v>
      </c>
      <c r="H983" s="1528">
        <v>45695</v>
      </c>
      <c r="I983" s="2000">
        <v>1</v>
      </c>
      <c r="J983" s="1471" t="s">
        <v>22</v>
      </c>
      <c r="K983" s="1471" t="s">
        <v>47</v>
      </c>
      <c r="L983" s="1472" t="s">
        <v>17</v>
      </c>
      <c r="M983" s="1472" t="s">
        <v>815</v>
      </c>
      <c r="N983" s="1479"/>
      <c r="O983" s="1479"/>
      <c r="P983" s="1479"/>
      <c r="Q983" s="1464">
        <f t="shared" si="30"/>
        <v>2</v>
      </c>
      <c r="R983" s="1794" t="str">
        <f t="shared" si="31"/>
        <v>PALMAS DEL SOCORRO</v>
      </c>
    </row>
    <row r="984" spans="1:19" s="21" customFormat="1" ht="25.05" customHeight="1" x14ac:dyDescent="0.3">
      <c r="A984" s="1471" t="s">
        <v>14</v>
      </c>
      <c r="B984" s="1472" t="s">
        <v>21</v>
      </c>
      <c r="C984" s="1471" t="s">
        <v>20</v>
      </c>
      <c r="D984" s="1472" t="str">
        <f>VLOOKUP(C984,CODIGOS!$B$1:$E$194,4,FALSE)</f>
        <v>TIENDA DE BARRIO O CIGARRERÍA, INCLUIDAS LAS UBICADAS EN ZONAS FRANCAS</v>
      </c>
      <c r="E984" s="1471" t="s">
        <v>12015</v>
      </c>
      <c r="F984" s="1471" t="s">
        <v>12016</v>
      </c>
      <c r="G984" s="1471" t="s">
        <v>12017</v>
      </c>
      <c r="H984" s="1528">
        <v>45695</v>
      </c>
      <c r="I984" s="1906">
        <v>0.98499999999999999</v>
      </c>
      <c r="J984" s="1471" t="s">
        <v>22</v>
      </c>
      <c r="K984" s="1471" t="s">
        <v>47</v>
      </c>
      <c r="L984" s="1472" t="s">
        <v>22787</v>
      </c>
      <c r="M984" s="1472"/>
      <c r="N984" s="1479"/>
      <c r="O984" s="1479"/>
      <c r="P984" s="1475"/>
      <c r="Q984" s="1464">
        <f t="shared" si="30"/>
        <v>2</v>
      </c>
      <c r="R984" s="1794" t="str">
        <f t="shared" si="31"/>
        <v>PALMAS DEL SOCORRO</v>
      </c>
    </row>
    <row r="985" spans="1:19" s="21" customFormat="1" ht="25.05" customHeight="1" x14ac:dyDescent="0.3">
      <c r="A985" s="1471" t="s">
        <v>14</v>
      </c>
      <c r="B985" s="1472" t="s">
        <v>21</v>
      </c>
      <c r="C985" s="1471" t="s">
        <v>715</v>
      </c>
      <c r="D985" s="1472" t="str">
        <f>VLOOKUP(C985,CODIGOS!$B$1:$E$194,4,FALSE)</f>
        <v>COLEGIOS</v>
      </c>
      <c r="E985" s="1471" t="s">
        <v>12040</v>
      </c>
      <c r="F985" s="1471" t="s">
        <v>1044</v>
      </c>
      <c r="G985" s="1471" t="s">
        <v>1071</v>
      </c>
      <c r="H985" s="1528">
        <v>45700</v>
      </c>
      <c r="I985" s="1906">
        <v>0.86499999999999999</v>
      </c>
      <c r="J985" s="1471" t="s">
        <v>16</v>
      </c>
      <c r="K985" s="1471" t="s">
        <v>47</v>
      </c>
      <c r="L985" s="1472" t="s">
        <v>26510</v>
      </c>
      <c r="M985" s="1472"/>
      <c r="N985" s="1479"/>
      <c r="O985" s="1479"/>
      <c r="P985" s="1479"/>
      <c r="Q985" s="1464">
        <f t="shared" si="30"/>
        <v>2</v>
      </c>
      <c r="R985" s="1794" t="str">
        <f t="shared" si="31"/>
        <v>PALMAS DEL SOCORRO</v>
      </c>
    </row>
    <row r="986" spans="1:19" s="21" customFormat="1" ht="25.05" customHeight="1" x14ac:dyDescent="0.3">
      <c r="A986" s="1471" t="s">
        <v>14</v>
      </c>
      <c r="B986" s="1472" t="s">
        <v>21</v>
      </c>
      <c r="C986" s="1471" t="s">
        <v>905</v>
      </c>
      <c r="D986" s="1472" t="str">
        <f>VLOOKUP(C986,CODIGOS!$B$1:$E$194,4,FALSE)</f>
        <v>COMEDORES ESCOLARES (PAE - PRIVADOS)</v>
      </c>
      <c r="E986" s="1471" t="s">
        <v>12045</v>
      </c>
      <c r="F986" s="1471" t="s">
        <v>1044</v>
      </c>
      <c r="G986" s="1471" t="s">
        <v>12046</v>
      </c>
      <c r="H986" s="1528">
        <v>45700</v>
      </c>
      <c r="I986" s="1906">
        <v>0.82</v>
      </c>
      <c r="J986" s="1471" t="s">
        <v>16</v>
      </c>
      <c r="K986" s="1471" t="s">
        <v>47</v>
      </c>
      <c r="L986" s="1471" t="s">
        <v>22779</v>
      </c>
      <c r="M986" s="1472"/>
      <c r="N986" s="1479"/>
      <c r="O986" s="1479"/>
      <c r="P986" s="1479"/>
      <c r="Q986" s="1464">
        <f t="shared" si="30"/>
        <v>2</v>
      </c>
      <c r="R986" s="1794" t="str">
        <f t="shared" si="31"/>
        <v>PALMAS DEL SOCORRO</v>
      </c>
    </row>
    <row r="987" spans="1:19" s="21" customFormat="1" ht="25.05" customHeight="1" x14ac:dyDescent="0.3">
      <c r="A987" s="1471" t="s">
        <v>14</v>
      </c>
      <c r="B987" s="1472" t="s">
        <v>21</v>
      </c>
      <c r="C987" s="1471" t="s">
        <v>837</v>
      </c>
      <c r="D987" s="1472" t="str">
        <f>VLOOKUP(C987,CODIGOS!$B$1:$E$194,4,FALSE)</f>
        <v>MISCELANEAS  ( COMERCIO AL POR MENOR EN ESTABLECIMIENTOS NO ESPECIALIZADOS, CON SURTIDO COMPUESTO PRINCIPALMENTE POR PRODUCTOS DIFERENTES DE ALIMENTOS (VÍVERES EN GENERAL, BEBIDAS Y TABACO)</v>
      </c>
      <c r="E987" s="1471" t="s">
        <v>12030</v>
      </c>
      <c r="F987" s="1471" t="s">
        <v>12031</v>
      </c>
      <c r="G987" s="1509" t="s">
        <v>12032</v>
      </c>
      <c r="H987" s="1528">
        <v>45702</v>
      </c>
      <c r="I987" s="1906">
        <v>0.94</v>
      </c>
      <c r="J987" s="1471" t="s">
        <v>16</v>
      </c>
      <c r="K987" s="1471" t="s">
        <v>47</v>
      </c>
      <c r="L987" s="1472" t="s">
        <v>17</v>
      </c>
      <c r="M987" s="1472" t="s">
        <v>815</v>
      </c>
      <c r="N987" s="1479"/>
      <c r="O987" s="1479"/>
      <c r="P987" s="1479"/>
      <c r="Q987" s="1464">
        <f t="shared" si="30"/>
        <v>2</v>
      </c>
      <c r="R987" s="1794" t="str">
        <f t="shared" si="31"/>
        <v>PALMAS DEL SOCORRO</v>
      </c>
    </row>
    <row r="988" spans="1:19" s="21" customFormat="1" ht="25.05" customHeight="1" x14ac:dyDescent="0.3">
      <c r="A988" s="1471" t="s">
        <v>14</v>
      </c>
      <c r="B988" s="1472" t="s">
        <v>21</v>
      </c>
      <c r="C988" s="1471">
        <v>30</v>
      </c>
      <c r="D988" s="1472" t="str">
        <f>VLOOKUP(C988,CODIGOS!$B$1:$E$194,4,FALSE)</f>
        <v>OTROS</v>
      </c>
      <c r="E988" s="1471" t="s">
        <v>12035</v>
      </c>
      <c r="F988" s="1471" t="s">
        <v>12031</v>
      </c>
      <c r="G988" s="1471" t="s">
        <v>12036</v>
      </c>
      <c r="H988" s="1528">
        <v>45702</v>
      </c>
      <c r="I988" s="1906">
        <v>0.94</v>
      </c>
      <c r="J988" s="1471" t="s">
        <v>16</v>
      </c>
      <c r="K988" s="1471" t="s">
        <v>47</v>
      </c>
      <c r="L988" s="1472" t="s">
        <v>17</v>
      </c>
      <c r="M988" s="1472" t="s">
        <v>815</v>
      </c>
      <c r="N988" s="1479"/>
      <c r="O988" s="1479"/>
      <c r="P988" s="1479"/>
      <c r="Q988" s="1464">
        <f t="shared" si="30"/>
        <v>2</v>
      </c>
      <c r="R988" s="1794" t="str">
        <f t="shared" si="31"/>
        <v>PALMAS DEL SOCORRO</v>
      </c>
    </row>
    <row r="989" spans="1:19" s="21" customFormat="1" ht="25.05" customHeight="1" x14ac:dyDescent="0.3">
      <c r="A989" s="1471" t="s">
        <v>14</v>
      </c>
      <c r="B989" s="1472" t="s">
        <v>21</v>
      </c>
      <c r="C989" s="1471" t="s">
        <v>20</v>
      </c>
      <c r="D989" s="1472" t="str">
        <f>VLOOKUP(C989,CODIGOS!$B$1:$E$194,4,FALSE)</f>
        <v>TIENDA DE BARRIO O CIGARRERÍA, INCLUIDAS LAS UBICADAS EN ZONAS FRANCAS</v>
      </c>
      <c r="E989" s="1471" t="s">
        <v>12018</v>
      </c>
      <c r="F989" s="1471" t="s">
        <v>12019</v>
      </c>
      <c r="G989" s="1471" t="s">
        <v>12020</v>
      </c>
      <c r="H989" s="1528">
        <v>45705</v>
      </c>
      <c r="I989" s="1906">
        <v>0.95</v>
      </c>
      <c r="J989" s="1471" t="s">
        <v>22</v>
      </c>
      <c r="K989" s="1471" t="s">
        <v>47</v>
      </c>
      <c r="L989" s="1472" t="s">
        <v>22787</v>
      </c>
      <c r="M989" s="1472"/>
      <c r="N989" s="1479"/>
      <c r="O989" s="1479"/>
      <c r="P989" s="1479"/>
      <c r="Q989" s="1464">
        <f t="shared" si="30"/>
        <v>2</v>
      </c>
      <c r="R989" s="1794" t="str">
        <f t="shared" si="31"/>
        <v>PALMAS DEL SOCORRO</v>
      </c>
      <c r="S989" s="14"/>
    </row>
    <row r="990" spans="1:19" s="21" customFormat="1" ht="25.05" customHeight="1" x14ac:dyDescent="0.3">
      <c r="A990" s="1471" t="s">
        <v>14</v>
      </c>
      <c r="B990" s="1472" t="s">
        <v>21</v>
      </c>
      <c r="C990" s="1471" t="s">
        <v>20</v>
      </c>
      <c r="D990" s="1472" t="str">
        <f>VLOOKUP(C990,CODIGOS!$B$1:$E$194,4,FALSE)</f>
        <v>TIENDA DE BARRIO O CIGARRERÍA, INCLUIDAS LAS UBICADAS EN ZONAS FRANCAS</v>
      </c>
      <c r="E990" s="1471" t="s">
        <v>12021</v>
      </c>
      <c r="F990" s="1471" t="s">
        <v>12022</v>
      </c>
      <c r="G990" s="1471" t="s">
        <v>12023</v>
      </c>
      <c r="H990" s="1528">
        <v>45705</v>
      </c>
      <c r="I990" s="1906">
        <v>0.92500000000000004</v>
      </c>
      <c r="J990" s="1471" t="s">
        <v>22</v>
      </c>
      <c r="K990" s="1471" t="s">
        <v>47</v>
      </c>
      <c r="L990" s="1472" t="s">
        <v>22787</v>
      </c>
      <c r="M990" s="1472"/>
      <c r="N990" s="1479"/>
      <c r="O990" s="1479"/>
      <c r="P990" s="1479"/>
      <c r="Q990" s="1464">
        <f t="shared" si="30"/>
        <v>2</v>
      </c>
      <c r="R990" s="1794" t="str">
        <f t="shared" si="31"/>
        <v>PALMAS DEL SOCORRO</v>
      </c>
      <c r="S990" s="14"/>
    </row>
    <row r="991" spans="1:19" s="21" customFormat="1" ht="25.05" customHeight="1" x14ac:dyDescent="0.3">
      <c r="A991" s="1471" t="s">
        <v>14</v>
      </c>
      <c r="B991" s="1472" t="s">
        <v>21</v>
      </c>
      <c r="C991" s="1471" t="s">
        <v>837</v>
      </c>
      <c r="D991" s="1472" t="str">
        <f>VLOOKUP(C991,CODIGOS!$B$1:$E$194,4,FALSE)</f>
        <v>MISCELANEAS  ( COMERCIO AL POR MENOR EN ESTABLECIMIENTOS NO ESPECIALIZADOS, CON SURTIDO COMPUESTO PRINCIPALMENTE POR PRODUCTOS DIFERENTES DE ALIMENTOS (VÍVERES EN GENERAL, BEBIDAS Y TABACO)</v>
      </c>
      <c r="E991" s="1471" t="s">
        <v>12037</v>
      </c>
      <c r="F991" s="1471" t="s">
        <v>12038</v>
      </c>
      <c r="G991" s="1471" t="s">
        <v>12039</v>
      </c>
      <c r="H991" s="1528">
        <v>45708</v>
      </c>
      <c r="I991" s="1906">
        <v>0.94499999999999995</v>
      </c>
      <c r="J991" s="1471" t="s">
        <v>16</v>
      </c>
      <c r="K991" s="1471" t="s">
        <v>47</v>
      </c>
      <c r="L991" s="1472" t="s">
        <v>17</v>
      </c>
      <c r="M991" s="1472" t="s">
        <v>815</v>
      </c>
      <c r="N991" s="1479"/>
      <c r="O991" s="1479"/>
      <c r="P991" s="1479"/>
      <c r="Q991" s="1464">
        <f t="shared" si="30"/>
        <v>2</v>
      </c>
      <c r="R991" s="1794" t="str">
        <f t="shared" si="31"/>
        <v>PALMAS DEL SOCORRO</v>
      </c>
      <c r="S991" s="14"/>
    </row>
    <row r="992" spans="1:19" s="21" customFormat="1" ht="25.05" customHeight="1" x14ac:dyDescent="0.3">
      <c r="A992" s="1471" t="s">
        <v>14</v>
      </c>
      <c r="B992" s="1472" t="s">
        <v>21</v>
      </c>
      <c r="C992" s="1471" t="s">
        <v>20</v>
      </c>
      <c r="D992" s="1472" t="str">
        <f>VLOOKUP(C992,CODIGOS!$B$1:$E$194,4,FALSE)</f>
        <v>TIENDA DE BARRIO O CIGARRERÍA, INCLUIDAS LAS UBICADAS EN ZONAS FRANCAS</v>
      </c>
      <c r="E992" s="1471" t="s">
        <v>12013</v>
      </c>
      <c r="F992" s="1471" t="s">
        <v>12011</v>
      </c>
      <c r="G992" s="1471" t="s">
        <v>12014</v>
      </c>
      <c r="H992" s="1528">
        <v>45709</v>
      </c>
      <c r="I992" s="1906">
        <v>0.86</v>
      </c>
      <c r="J992" s="1471" t="s">
        <v>16</v>
      </c>
      <c r="K992" s="1471" t="s">
        <v>47</v>
      </c>
      <c r="L992" s="1472" t="s">
        <v>22787</v>
      </c>
      <c r="M992" s="1472"/>
      <c r="N992" s="1479"/>
      <c r="O992" s="1479"/>
      <c r="P992" s="1475"/>
      <c r="Q992" s="1464">
        <f t="shared" si="30"/>
        <v>2</v>
      </c>
      <c r="R992" s="1794" t="str">
        <f t="shared" si="31"/>
        <v>PALMAS DEL SOCORRO</v>
      </c>
      <c r="S992" s="14"/>
    </row>
    <row r="993" spans="1:18" s="21" customFormat="1" ht="25.05" customHeight="1" x14ac:dyDescent="0.3">
      <c r="A993" s="1471" t="s">
        <v>14</v>
      </c>
      <c r="B993" s="1472" t="s">
        <v>21</v>
      </c>
      <c r="C993" s="1471" t="s">
        <v>1746</v>
      </c>
      <c r="D993" s="1472" t="str">
        <f>VLOOKUP(C993,CODIGOS!$B$1:$E$194,4,FALSE)</f>
        <v>ESTABLECIMIENTOS DONDE SE REALICE LA INSTALACIÓN, MANTENIMIENTO Y REPARACIÓN ESPECIALIZADO DE MAQUINARIA Y EQUIPO</v>
      </c>
      <c r="E993" s="1471" t="s">
        <v>12033</v>
      </c>
      <c r="F993" s="1471" t="s">
        <v>1044</v>
      </c>
      <c r="G993" s="1471" t="s">
        <v>12034</v>
      </c>
      <c r="H993" s="1528">
        <v>45712</v>
      </c>
      <c r="I993" s="1906">
        <v>0.80500000000000005</v>
      </c>
      <c r="J993" s="1471" t="s">
        <v>16</v>
      </c>
      <c r="K993" s="1471" t="s">
        <v>47</v>
      </c>
      <c r="L993" s="1472" t="s">
        <v>17</v>
      </c>
      <c r="M993" s="1472" t="s">
        <v>815</v>
      </c>
      <c r="N993" s="1479"/>
      <c r="O993" s="1479"/>
      <c r="P993" s="1479"/>
      <c r="Q993" s="1464">
        <f t="shared" si="30"/>
        <v>2</v>
      </c>
      <c r="R993" s="1794" t="str">
        <f t="shared" si="31"/>
        <v>PALMAS DEL SOCORRO</v>
      </c>
    </row>
    <row r="994" spans="1:18" s="21" customFormat="1" ht="25.05" customHeight="1" x14ac:dyDescent="0.3">
      <c r="A994" s="1471" t="s">
        <v>14</v>
      </c>
      <c r="B994" s="1472" t="s">
        <v>21</v>
      </c>
      <c r="C994" s="1471" t="s">
        <v>18</v>
      </c>
      <c r="D994" s="1472" t="str">
        <f>VLOOKUP(C994,CODIGOS!$B$1:$E$194,4,FALSE)</f>
        <v>PANADERÍAS Y O PASTELERÍAS</v>
      </c>
      <c r="E994" s="1471" t="s">
        <v>12010</v>
      </c>
      <c r="F994" s="1471" t="s">
        <v>12011</v>
      </c>
      <c r="G994" s="1471" t="s">
        <v>12012</v>
      </c>
      <c r="H994" s="1528">
        <v>45712</v>
      </c>
      <c r="I994" s="1906">
        <v>0.88</v>
      </c>
      <c r="J994" s="1471" t="s">
        <v>16</v>
      </c>
      <c r="K994" s="1471" t="s">
        <v>47</v>
      </c>
      <c r="L994" s="1472" t="s">
        <v>22787</v>
      </c>
      <c r="M994" s="1472"/>
      <c r="N994" s="1479"/>
      <c r="O994" s="1479"/>
      <c r="P994" s="1475"/>
      <c r="Q994" s="1464">
        <f t="shared" si="30"/>
        <v>2</v>
      </c>
      <c r="R994" s="1794" t="str">
        <f t="shared" si="31"/>
        <v>PALMAS DEL SOCORRO</v>
      </c>
    </row>
    <row r="995" spans="1:18" s="21" customFormat="1" ht="25.05" customHeight="1" x14ac:dyDescent="0.3">
      <c r="A995" s="1471" t="s">
        <v>14</v>
      </c>
      <c r="B995" s="1471" t="s">
        <v>21</v>
      </c>
      <c r="C995" s="1471" t="s">
        <v>787</v>
      </c>
      <c r="D995" s="1472" t="str">
        <f>VLOOKUP(C995,CODIGOS!$B$1:$E$194,4,FALSE)</f>
        <v>CLINICAS Y HOSPITALES CON INTERNACION (CON O SIN MORGUE)</v>
      </c>
      <c r="E995" s="1471" t="s">
        <v>789</v>
      </c>
      <c r="F995" s="1471" t="s">
        <v>790</v>
      </c>
      <c r="G995" s="1471" t="s">
        <v>791</v>
      </c>
      <c r="H995" s="1473">
        <v>45720</v>
      </c>
      <c r="I995" s="1895">
        <v>0.9</v>
      </c>
      <c r="J995" s="1471" t="s">
        <v>16</v>
      </c>
      <c r="K995" s="1471" t="s">
        <v>47</v>
      </c>
      <c r="L995" s="1471" t="s">
        <v>17</v>
      </c>
      <c r="M995" s="1471" t="s">
        <v>792</v>
      </c>
      <c r="N995" s="1472"/>
      <c r="O995" s="1471" t="s">
        <v>781</v>
      </c>
      <c r="P995" s="1472"/>
      <c r="Q995" s="1464">
        <f t="shared" si="30"/>
        <v>3</v>
      </c>
      <c r="R995" s="1794" t="str">
        <f t="shared" si="31"/>
        <v>PALMAS DEL SOCORRO</v>
      </c>
    </row>
    <row r="996" spans="1:18" s="21" customFormat="1" ht="25.05" customHeight="1" x14ac:dyDescent="0.3">
      <c r="A996" s="1471" t="s">
        <v>14</v>
      </c>
      <c r="B996" s="1471" t="s">
        <v>21</v>
      </c>
      <c r="C996" s="1471" t="s">
        <v>787</v>
      </c>
      <c r="D996" s="1472" t="str">
        <f>VLOOKUP(C996,CODIGOS!$B$1:$E$194,4,FALSE)</f>
        <v>CLINICAS Y HOSPITALES CON INTERNACION (CON O SIN MORGUE)</v>
      </c>
      <c r="E996" s="1471" t="s">
        <v>789</v>
      </c>
      <c r="F996" s="1471" t="s">
        <v>790</v>
      </c>
      <c r="G996" s="1471" t="s">
        <v>791</v>
      </c>
      <c r="H996" s="1473">
        <v>45720</v>
      </c>
      <c r="I996" s="1895">
        <v>0.66</v>
      </c>
      <c r="J996" s="1471" t="s">
        <v>16</v>
      </c>
      <c r="K996" s="1471" t="s">
        <v>47</v>
      </c>
      <c r="L996" s="1471" t="s">
        <v>17</v>
      </c>
      <c r="M996" s="1471" t="s">
        <v>782</v>
      </c>
      <c r="N996" s="1472"/>
      <c r="O996" s="1471" t="s">
        <v>781</v>
      </c>
      <c r="P996" s="1472"/>
      <c r="Q996" s="1464">
        <f t="shared" si="30"/>
        <v>3</v>
      </c>
      <c r="R996" s="1794" t="str">
        <f t="shared" si="31"/>
        <v>PALMAS DEL SOCORRO</v>
      </c>
    </row>
    <row r="997" spans="1:18" s="21" customFormat="1" ht="25.05" customHeight="1" x14ac:dyDescent="0.3">
      <c r="A997" s="1471" t="s">
        <v>14</v>
      </c>
      <c r="B997" s="1471" t="s">
        <v>21</v>
      </c>
      <c r="C997" s="1471" t="s">
        <v>803</v>
      </c>
      <c r="D997" s="1472" t="str">
        <f>VLOOKUP(C997,CODIGOS!$B$1:$E$194,4,FALSE)</f>
        <v xml:space="preserve">SISTEMAS DE SUMINISTRO DE AGUA PARA CONSUMO HUMANO URBANO </v>
      </c>
      <c r="E997" s="1471" t="s">
        <v>809</v>
      </c>
      <c r="F997" s="1471" t="s">
        <v>810</v>
      </c>
      <c r="G997" s="1471" t="s">
        <v>811</v>
      </c>
      <c r="H997" s="1473">
        <v>45720</v>
      </c>
      <c r="I997" s="1895">
        <v>6.4000000000000001E-2</v>
      </c>
      <c r="J997" s="1471" t="s">
        <v>22</v>
      </c>
      <c r="K997" s="1471" t="s">
        <v>47</v>
      </c>
      <c r="L997" s="1471" t="s">
        <v>5686</v>
      </c>
      <c r="M997" s="1471"/>
      <c r="N997" s="1471"/>
      <c r="O997" s="1471" t="s">
        <v>781</v>
      </c>
      <c r="P997" s="1472"/>
      <c r="Q997" s="1464">
        <f t="shared" si="30"/>
        <v>3</v>
      </c>
      <c r="R997" s="1794" t="str">
        <f t="shared" si="31"/>
        <v>PALMAS DEL SOCORRO</v>
      </c>
    </row>
    <row r="998" spans="1:18" s="21" customFormat="1" ht="25.05" customHeight="1" x14ac:dyDescent="0.3">
      <c r="A998" s="1471" t="s">
        <v>14</v>
      </c>
      <c r="B998" s="1471" t="s">
        <v>21</v>
      </c>
      <c r="C998" s="1471" t="s">
        <v>1077</v>
      </c>
      <c r="D998" s="1472" t="str">
        <f>VLOOKUP(C998,CODIGOS!$B$1:$E$194,4,FALSE)</f>
        <v>CASA DE HUÉSPEDES ,POSADAS TURÍSTICAS.
• ECOHABS ENTENDIDO COMO CONCESIONES DE PARQUES NACIONALES PARA FINES TURÍSTICOS.
• FINCAS TURÍSTICAS, ENTRE OTROS.</v>
      </c>
      <c r="E998" s="1471" t="s">
        <v>1079</v>
      </c>
      <c r="F998" s="1471" t="s">
        <v>1044</v>
      </c>
      <c r="G998" s="1471" t="s">
        <v>1045</v>
      </c>
      <c r="H998" s="1473">
        <v>45731</v>
      </c>
      <c r="I998" s="1895">
        <v>0.92</v>
      </c>
      <c r="J998" s="1471" t="s">
        <v>16</v>
      </c>
      <c r="K998" s="1471" t="s">
        <v>47</v>
      </c>
      <c r="L998" s="1472" t="s">
        <v>22780</v>
      </c>
      <c r="M998" s="1471"/>
      <c r="N998" s="1471"/>
      <c r="O998" s="1471" t="s">
        <v>1039</v>
      </c>
      <c r="P998" s="1472"/>
      <c r="Q998" s="1464">
        <f t="shared" si="30"/>
        <v>3</v>
      </c>
      <c r="R998" s="1794" t="str">
        <f t="shared" si="31"/>
        <v>PALMAS DEL SOCORRO</v>
      </c>
    </row>
    <row r="999" spans="1:18" s="21" customFormat="1" ht="25.05" customHeight="1" x14ac:dyDescent="0.3">
      <c r="A999" s="1471" t="s">
        <v>14</v>
      </c>
      <c r="B999" s="1471" t="s">
        <v>21</v>
      </c>
      <c r="C999" s="1471" t="s">
        <v>680</v>
      </c>
      <c r="D999" s="1472" t="str">
        <f>VLOOKUP(C999,CODIGOS!$B$1:$E$194,4,FALSE)</f>
        <v>PISCINAS</v>
      </c>
      <c r="E999" s="1471" t="s">
        <v>1043</v>
      </c>
      <c r="F999" s="1471" t="s">
        <v>1044</v>
      </c>
      <c r="G999" s="1471" t="s">
        <v>1045</v>
      </c>
      <c r="H999" s="1473">
        <v>45731</v>
      </c>
      <c r="I999" s="1895">
        <v>0.90500000000000003</v>
      </c>
      <c r="J999" s="1471" t="s">
        <v>22</v>
      </c>
      <c r="K999" s="1471" t="s">
        <v>47</v>
      </c>
      <c r="L999" s="1472" t="s">
        <v>17</v>
      </c>
      <c r="M999" s="1472" t="s">
        <v>815</v>
      </c>
      <c r="N999" s="1471"/>
      <c r="O999" s="1471" t="s">
        <v>1039</v>
      </c>
      <c r="P999" s="1472"/>
      <c r="Q999" s="1464">
        <f t="shared" si="30"/>
        <v>3</v>
      </c>
      <c r="R999" s="1794" t="str">
        <f t="shared" si="31"/>
        <v>PALMAS DEL SOCORRO</v>
      </c>
    </row>
    <row r="1000" spans="1:18" s="21" customFormat="1" ht="25.05" customHeight="1" x14ac:dyDescent="0.3">
      <c r="A1000" s="1471" t="s">
        <v>14</v>
      </c>
      <c r="B1000" s="1471" t="s">
        <v>21</v>
      </c>
      <c r="C1000" s="1471" t="s">
        <v>20</v>
      </c>
      <c r="D1000" s="1472" t="str">
        <f>VLOOKUP(C1000,CODIGOS!$B$1:$E$194,4,FALSE)</f>
        <v>TIENDA DE BARRIO O CIGARRERÍA, INCLUIDAS LAS UBICADAS EN ZONAS FRANCAS</v>
      </c>
      <c r="E1000" s="1471" t="s">
        <v>1066</v>
      </c>
      <c r="F1000" s="1471" t="s">
        <v>1044</v>
      </c>
      <c r="G1000" s="1471" t="s">
        <v>1045</v>
      </c>
      <c r="H1000" s="1473">
        <v>45731</v>
      </c>
      <c r="I1000" s="1895">
        <v>0.89500000000000002</v>
      </c>
      <c r="J1000" s="1471" t="s">
        <v>16</v>
      </c>
      <c r="K1000" s="1471" t="s">
        <v>47</v>
      </c>
      <c r="L1000" s="1472" t="s">
        <v>22787</v>
      </c>
      <c r="M1000" s="1471"/>
      <c r="N1000" s="1471"/>
      <c r="O1000" s="1471" t="s">
        <v>1039</v>
      </c>
      <c r="P1000" s="1472"/>
      <c r="Q1000" s="1464">
        <f t="shared" si="30"/>
        <v>3</v>
      </c>
      <c r="R1000" s="1794" t="str">
        <f t="shared" si="31"/>
        <v>PALMAS DEL SOCORRO</v>
      </c>
    </row>
    <row r="1001" spans="1:18" s="21" customFormat="1" ht="25.05" customHeight="1" x14ac:dyDescent="0.3">
      <c r="A1001" s="1471" t="s">
        <v>14</v>
      </c>
      <c r="B1001" s="1471" t="s">
        <v>21</v>
      </c>
      <c r="C1001" s="1471" t="s">
        <v>20</v>
      </c>
      <c r="D1001" s="1472" t="str">
        <f>VLOOKUP(C1001,CODIGOS!$B$1:$E$194,4,FALSE)</f>
        <v>TIENDA DE BARRIO O CIGARRERÍA, INCLUIDAS LAS UBICADAS EN ZONAS FRANCAS</v>
      </c>
      <c r="E1001" s="1471" t="s">
        <v>1063</v>
      </c>
      <c r="F1001" s="1471" t="s">
        <v>1064</v>
      </c>
      <c r="G1001" s="1471" t="s">
        <v>1065</v>
      </c>
      <c r="H1001" s="1473">
        <v>45735</v>
      </c>
      <c r="I1001" s="1895">
        <v>0.90500000000000003</v>
      </c>
      <c r="J1001" s="1471" t="s">
        <v>22</v>
      </c>
      <c r="K1001" s="1471" t="s">
        <v>47</v>
      </c>
      <c r="L1001" s="1472" t="s">
        <v>22787</v>
      </c>
      <c r="M1001" s="1471"/>
      <c r="N1001" s="1471"/>
      <c r="O1001" s="1471" t="s">
        <v>1039</v>
      </c>
      <c r="P1001" s="1472"/>
      <c r="Q1001" s="1464">
        <f t="shared" si="30"/>
        <v>3</v>
      </c>
      <c r="R1001" s="1794" t="str">
        <f t="shared" si="31"/>
        <v>PALMAS DEL SOCORRO</v>
      </c>
    </row>
    <row r="1002" spans="1:18" s="21" customFormat="1" ht="25.05" customHeight="1" x14ac:dyDescent="0.3">
      <c r="A1002" s="1471" t="s">
        <v>14</v>
      </c>
      <c r="B1002" s="1471" t="s">
        <v>21</v>
      </c>
      <c r="C1002" s="1471" t="s">
        <v>715</v>
      </c>
      <c r="D1002" s="1472" t="str">
        <f>VLOOKUP(C1002,CODIGOS!$B$1:$E$194,4,FALSE)</f>
        <v>COLEGIOS</v>
      </c>
      <c r="E1002" s="1471" t="s">
        <v>1072</v>
      </c>
      <c r="F1002" s="1471" t="s">
        <v>1073</v>
      </c>
      <c r="G1002" s="1471" t="s">
        <v>1074</v>
      </c>
      <c r="H1002" s="1473">
        <v>45736</v>
      </c>
      <c r="I1002" s="1895">
        <v>0.94</v>
      </c>
      <c r="J1002" s="1471" t="s">
        <v>16</v>
      </c>
      <c r="K1002" s="1471" t="s">
        <v>47</v>
      </c>
      <c r="L1002" s="1472" t="s">
        <v>26510</v>
      </c>
      <c r="M1002" s="1471"/>
      <c r="N1002" s="1471"/>
      <c r="O1002" s="1471" t="s">
        <v>1039</v>
      </c>
      <c r="P1002" s="1481"/>
      <c r="Q1002" s="1464">
        <f t="shared" si="30"/>
        <v>3</v>
      </c>
      <c r="R1002" s="1794" t="str">
        <f t="shared" si="31"/>
        <v>PALMAS DEL SOCORRO</v>
      </c>
    </row>
    <row r="1003" spans="1:18" s="21" customFormat="1" ht="25.05" customHeight="1" x14ac:dyDescent="0.3">
      <c r="A1003" s="1471" t="s">
        <v>14</v>
      </c>
      <c r="B1003" s="1471" t="s">
        <v>21</v>
      </c>
      <c r="C1003" s="1471" t="s">
        <v>715</v>
      </c>
      <c r="D1003" s="1472" t="str">
        <f>VLOOKUP(C1003,CODIGOS!$B$1:$E$194,4,FALSE)</f>
        <v>COLEGIOS</v>
      </c>
      <c r="E1003" s="1471" t="s">
        <v>1075</v>
      </c>
      <c r="F1003" s="1471" t="s">
        <v>1076</v>
      </c>
      <c r="G1003" s="1471" t="s">
        <v>1074</v>
      </c>
      <c r="H1003" s="1473">
        <v>45736</v>
      </c>
      <c r="I1003" s="1895">
        <v>0.94499999999999995</v>
      </c>
      <c r="J1003" s="1471" t="s">
        <v>16</v>
      </c>
      <c r="K1003" s="1471" t="s">
        <v>47</v>
      </c>
      <c r="L1003" s="1472" t="s">
        <v>26510</v>
      </c>
      <c r="M1003" s="1471"/>
      <c r="N1003" s="1471"/>
      <c r="O1003" s="1471" t="s">
        <v>1039</v>
      </c>
      <c r="P1003" s="1472"/>
      <c r="Q1003" s="1464">
        <f t="shared" si="30"/>
        <v>3</v>
      </c>
      <c r="R1003" s="1794" t="str">
        <f t="shared" si="31"/>
        <v>PALMAS DEL SOCORRO</v>
      </c>
    </row>
    <row r="1004" spans="1:18" s="21" customFormat="1" ht="25.05" customHeight="1" x14ac:dyDescent="0.3">
      <c r="A1004" s="1471" t="s">
        <v>14</v>
      </c>
      <c r="B1004" s="1471" t="s">
        <v>21</v>
      </c>
      <c r="C1004" s="1471" t="s">
        <v>669</v>
      </c>
      <c r="D1004" s="1472" t="str">
        <f>VLOOKUP(C1004,CODIGOS!$B$1:$E$194,4,FALSE)</f>
        <v xml:space="preserve">DISPENSARIO DE MEDICAMENTOS - FARMACIAS - DROGUERIAS  </v>
      </c>
      <c r="E1004" s="1471" t="s">
        <v>1036</v>
      </c>
      <c r="F1004" s="1471" t="s">
        <v>1037</v>
      </c>
      <c r="G1004" s="1471" t="s">
        <v>1038</v>
      </c>
      <c r="H1004" s="1473">
        <v>45740</v>
      </c>
      <c r="I1004" s="1895">
        <v>0.97</v>
      </c>
      <c r="J1004" s="1471" t="s">
        <v>22</v>
      </c>
      <c r="K1004" s="1471" t="s">
        <v>47</v>
      </c>
      <c r="L1004" s="1472" t="s">
        <v>17</v>
      </c>
      <c r="M1004" s="1472" t="s">
        <v>815</v>
      </c>
      <c r="N1004" s="1471"/>
      <c r="O1004" s="1471" t="s">
        <v>1039</v>
      </c>
      <c r="P1004" s="1472"/>
      <c r="Q1004" s="1464">
        <f t="shared" si="30"/>
        <v>3</v>
      </c>
      <c r="R1004" s="1794" t="str">
        <f t="shared" si="31"/>
        <v>PALMAS DEL SOCORRO</v>
      </c>
    </row>
    <row r="1005" spans="1:18" s="21" customFormat="1" ht="25.05" customHeight="1" x14ac:dyDescent="0.3">
      <c r="A1005" s="1471" t="s">
        <v>14</v>
      </c>
      <c r="B1005" s="1471" t="s">
        <v>21</v>
      </c>
      <c r="C1005" s="1471" t="s">
        <v>567</v>
      </c>
      <c r="D1005" s="1472" t="str">
        <f>VLOOKUP(C1005,CODIGOS!$B$1:$E$194,4,FALSE)</f>
        <v xml:space="preserve">PELUQUERIAS </v>
      </c>
      <c r="E1005" s="1471" t="s">
        <v>1051</v>
      </c>
      <c r="F1005" s="1471" t="s">
        <v>1052</v>
      </c>
      <c r="G1005" s="1471" t="s">
        <v>1053</v>
      </c>
      <c r="H1005" s="1473">
        <v>45741</v>
      </c>
      <c r="I1005" s="1895">
        <v>0.76</v>
      </c>
      <c r="J1005" s="1471" t="s">
        <v>16</v>
      </c>
      <c r="K1005" s="1471" t="s">
        <v>47</v>
      </c>
      <c r="L1005" s="1472" t="s">
        <v>10368</v>
      </c>
      <c r="M1005" s="1471"/>
      <c r="N1005" s="1471"/>
      <c r="O1005" s="1471" t="s">
        <v>1039</v>
      </c>
      <c r="P1005" s="1472"/>
      <c r="Q1005" s="1464">
        <f t="shared" si="30"/>
        <v>3</v>
      </c>
      <c r="R1005" s="1794" t="str">
        <f t="shared" si="31"/>
        <v>PALMAS DEL SOCORRO</v>
      </c>
    </row>
    <row r="1006" spans="1:18" s="21" customFormat="1" ht="25.05" customHeight="1" x14ac:dyDescent="0.3">
      <c r="A1006" s="1471" t="s">
        <v>14</v>
      </c>
      <c r="B1006" s="1471" t="s">
        <v>21</v>
      </c>
      <c r="C1006" s="1471" t="s">
        <v>715</v>
      </c>
      <c r="D1006" s="1472" t="str">
        <f>VLOOKUP(C1006,CODIGOS!$B$1:$E$194,4,FALSE)</f>
        <v>COLEGIOS</v>
      </c>
      <c r="E1006" s="1471" t="s">
        <v>1070</v>
      </c>
      <c r="F1006" s="1471" t="s">
        <v>1068</v>
      </c>
      <c r="G1006" s="1471" t="s">
        <v>1071</v>
      </c>
      <c r="H1006" s="1473">
        <v>45742</v>
      </c>
      <c r="I1006" s="1895">
        <v>0.88</v>
      </c>
      <c r="J1006" s="1471" t="s">
        <v>16</v>
      </c>
      <c r="K1006" s="1471" t="s">
        <v>47</v>
      </c>
      <c r="L1006" s="1472" t="s">
        <v>26510</v>
      </c>
      <c r="M1006" s="1471"/>
      <c r="N1006" s="1471"/>
      <c r="O1006" s="1471" t="s">
        <v>1039</v>
      </c>
      <c r="P1006" s="1472"/>
      <c r="Q1006" s="1464">
        <f t="shared" si="30"/>
        <v>3</v>
      </c>
      <c r="R1006" s="1794" t="str">
        <f t="shared" si="31"/>
        <v>PALMAS DEL SOCORRO</v>
      </c>
    </row>
    <row r="1007" spans="1:18" s="21" customFormat="1" ht="25.05" customHeight="1" x14ac:dyDescent="0.3">
      <c r="A1007" s="1471" t="s">
        <v>14</v>
      </c>
      <c r="B1007" s="1471" t="s">
        <v>21</v>
      </c>
      <c r="C1007" s="1471" t="s">
        <v>905</v>
      </c>
      <c r="D1007" s="1472" t="str">
        <f>VLOOKUP(C1007,CODIGOS!$B$1:$E$194,4,FALSE)</f>
        <v>COMEDORES ESCOLARES (PAE - PRIVADOS)</v>
      </c>
      <c r="E1007" s="1471" t="s">
        <v>1067</v>
      </c>
      <c r="F1007" s="1471" t="s">
        <v>1068</v>
      </c>
      <c r="G1007" s="1471" t="s">
        <v>1069</v>
      </c>
      <c r="H1007" s="1473">
        <v>45742</v>
      </c>
      <c r="I1007" s="2000">
        <v>1</v>
      </c>
      <c r="J1007" s="1471" t="s">
        <v>22</v>
      </c>
      <c r="K1007" s="1471" t="s">
        <v>47</v>
      </c>
      <c r="L1007" s="1472" t="s">
        <v>2934</v>
      </c>
      <c r="M1007" s="1471"/>
      <c r="N1007" s="1471"/>
      <c r="O1007" s="1471" t="s">
        <v>1039</v>
      </c>
      <c r="P1007" s="1472"/>
      <c r="Q1007" s="1464">
        <f t="shared" si="30"/>
        <v>3</v>
      </c>
      <c r="R1007" s="1794" t="str">
        <f t="shared" si="31"/>
        <v>PALMAS DEL SOCORRO</v>
      </c>
    </row>
    <row r="1008" spans="1:18" s="21" customFormat="1" ht="25.05" customHeight="1" x14ac:dyDescent="0.3">
      <c r="A1008" s="1471" t="s">
        <v>14</v>
      </c>
      <c r="B1008" s="1471" t="s">
        <v>21</v>
      </c>
      <c r="C1008" s="1471" t="s">
        <v>1046</v>
      </c>
      <c r="D1008" s="1472" t="str">
        <f>VLOOKUP(C1008,CODIGOS!$B$1:$E$194,4,FALSE)</f>
        <v xml:space="preserve">GIMNASIO </v>
      </c>
      <c r="E1008" s="1471" t="s">
        <v>1048</v>
      </c>
      <c r="F1008" s="1471" t="s">
        <v>1049</v>
      </c>
      <c r="G1008" s="1471" t="s">
        <v>1050</v>
      </c>
      <c r="H1008" s="1473">
        <v>45745</v>
      </c>
      <c r="I1008" s="1895">
        <v>0.93299999999999994</v>
      </c>
      <c r="J1008" s="1471" t="s">
        <v>22</v>
      </c>
      <c r="K1008" s="1471" t="s">
        <v>47</v>
      </c>
      <c r="L1008" s="1472" t="s">
        <v>17</v>
      </c>
      <c r="M1008" s="1472" t="s">
        <v>815</v>
      </c>
      <c r="N1008" s="1471"/>
      <c r="O1008" s="1471" t="s">
        <v>1039</v>
      </c>
      <c r="P1008" s="1472"/>
      <c r="Q1008" s="1464">
        <f t="shared" si="30"/>
        <v>3</v>
      </c>
      <c r="R1008" s="1794" t="str">
        <f t="shared" si="31"/>
        <v>PALMAS DEL SOCORRO</v>
      </c>
    </row>
    <row r="1009" spans="1:18" s="21" customFormat="1" ht="25.05" customHeight="1" x14ac:dyDescent="0.3">
      <c r="A1009" s="1471" t="s">
        <v>14</v>
      </c>
      <c r="B1009" s="1471" t="s">
        <v>21</v>
      </c>
      <c r="C1009" s="1471" t="s">
        <v>567</v>
      </c>
      <c r="D1009" s="1472" t="str">
        <f>VLOOKUP(C1009,CODIGOS!$B$1:$E$194,4,FALSE)</f>
        <v xml:space="preserve">PELUQUERIAS </v>
      </c>
      <c r="E1009" s="1471" t="s">
        <v>1054</v>
      </c>
      <c r="F1009" s="1471" t="s">
        <v>1055</v>
      </c>
      <c r="G1009" s="1471" t="s">
        <v>1056</v>
      </c>
      <c r="H1009" s="1473">
        <v>45745</v>
      </c>
      <c r="I1009" s="1895">
        <v>0.9</v>
      </c>
      <c r="J1009" s="1471" t="s">
        <v>16</v>
      </c>
      <c r="K1009" s="1471" t="s">
        <v>47</v>
      </c>
      <c r="L1009" s="1472" t="s">
        <v>10368</v>
      </c>
      <c r="M1009" s="1471"/>
      <c r="N1009" s="1471"/>
      <c r="O1009" s="1471" t="s">
        <v>1039</v>
      </c>
      <c r="P1009" s="1472"/>
      <c r="Q1009" s="1464">
        <f t="shared" si="30"/>
        <v>3</v>
      </c>
      <c r="R1009" s="1794" t="str">
        <f t="shared" si="31"/>
        <v>PALMAS DEL SOCORRO</v>
      </c>
    </row>
    <row r="1010" spans="1:18" s="21" customFormat="1" ht="25.05" customHeight="1" x14ac:dyDescent="0.3">
      <c r="A1010" s="1471" t="s">
        <v>14</v>
      </c>
      <c r="B1010" s="1471" t="s">
        <v>21</v>
      </c>
      <c r="C1010" s="1471" t="s">
        <v>567</v>
      </c>
      <c r="D1010" s="1472" t="str">
        <f>VLOOKUP(C1010,CODIGOS!$B$1:$E$194,4,FALSE)</f>
        <v xml:space="preserve">PELUQUERIAS </v>
      </c>
      <c r="E1010" s="1471" t="s">
        <v>1057</v>
      </c>
      <c r="F1010" s="1471" t="s">
        <v>1058</v>
      </c>
      <c r="G1010" s="1471" t="s">
        <v>1059</v>
      </c>
      <c r="H1010" s="1473">
        <v>45745</v>
      </c>
      <c r="I1010" s="1895">
        <v>0.84499999999999997</v>
      </c>
      <c r="J1010" s="1471" t="s">
        <v>16</v>
      </c>
      <c r="K1010" s="1471" t="s">
        <v>47</v>
      </c>
      <c r="L1010" s="1472" t="s">
        <v>10368</v>
      </c>
      <c r="M1010" s="1471"/>
      <c r="N1010" s="1471"/>
      <c r="O1010" s="1471" t="s">
        <v>1039</v>
      </c>
      <c r="P1010" s="1472"/>
      <c r="Q1010" s="1464">
        <f t="shared" si="30"/>
        <v>3</v>
      </c>
      <c r="R1010" s="1794" t="str">
        <f t="shared" si="31"/>
        <v>PALMAS DEL SOCORRO</v>
      </c>
    </row>
    <row r="1011" spans="1:18" s="21" customFormat="1" ht="25.05" customHeight="1" x14ac:dyDescent="0.3">
      <c r="A1011" s="1471" t="s">
        <v>14</v>
      </c>
      <c r="B1011" s="1471" t="s">
        <v>21</v>
      </c>
      <c r="C1011" s="1471" t="s">
        <v>567</v>
      </c>
      <c r="D1011" s="1472" t="str">
        <f>VLOOKUP(C1011,CODIGOS!$B$1:$E$194,4,FALSE)</f>
        <v xml:space="preserve">PELUQUERIAS </v>
      </c>
      <c r="E1011" s="1471" t="s">
        <v>1060</v>
      </c>
      <c r="F1011" s="1471" t="s">
        <v>1061</v>
      </c>
      <c r="G1011" s="1471" t="s">
        <v>1062</v>
      </c>
      <c r="H1011" s="1473">
        <v>45745</v>
      </c>
      <c r="I1011" s="1895">
        <v>0.8</v>
      </c>
      <c r="J1011" s="1471" t="s">
        <v>16</v>
      </c>
      <c r="K1011" s="1471" t="s">
        <v>47</v>
      </c>
      <c r="L1011" s="1472" t="s">
        <v>10368</v>
      </c>
      <c r="M1011" s="1471"/>
      <c r="N1011" s="1471"/>
      <c r="O1011" s="1471" t="s">
        <v>1039</v>
      </c>
      <c r="P1011" s="1472"/>
      <c r="Q1011" s="1464">
        <f t="shared" si="30"/>
        <v>3</v>
      </c>
      <c r="R1011" s="1794" t="str">
        <f t="shared" si="31"/>
        <v>PALMAS DEL SOCORRO</v>
      </c>
    </row>
    <row r="1012" spans="1:18" s="21" customFormat="1" ht="25.05" customHeight="1" x14ac:dyDescent="0.3">
      <c r="A1012" s="1471" t="s">
        <v>14</v>
      </c>
      <c r="B1012" s="1471" t="s">
        <v>21</v>
      </c>
      <c r="C1012" s="1471">
        <v>30</v>
      </c>
      <c r="D1012" s="1472" t="str">
        <f>VLOOKUP(C1012,CODIGOS!$B$1:$E$194,4,FALSE)</f>
        <v>OTROS</v>
      </c>
      <c r="E1012" s="1471" t="s">
        <v>1040</v>
      </c>
      <c r="F1012" s="1471" t="s">
        <v>1041</v>
      </c>
      <c r="G1012" s="1471" t="s">
        <v>1042</v>
      </c>
      <c r="H1012" s="1473">
        <v>45747</v>
      </c>
      <c r="I1012" s="1895">
        <v>0.98499999999999999</v>
      </c>
      <c r="J1012" s="1471" t="s">
        <v>22</v>
      </c>
      <c r="K1012" s="1471" t="s">
        <v>47</v>
      </c>
      <c r="L1012" s="1472" t="s">
        <v>17</v>
      </c>
      <c r="M1012" s="1472" t="s">
        <v>815</v>
      </c>
      <c r="N1012" s="1471"/>
      <c r="O1012" s="1471" t="s">
        <v>1039</v>
      </c>
      <c r="P1012" s="1472"/>
      <c r="Q1012" s="1464">
        <f t="shared" si="30"/>
        <v>3</v>
      </c>
      <c r="R1012" s="1794" t="str">
        <f t="shared" si="31"/>
        <v>PALMAS DEL SOCORRO</v>
      </c>
    </row>
    <row r="1013" spans="1:18" s="21" customFormat="1" ht="25.05" customHeight="1" x14ac:dyDescent="0.3">
      <c r="A1013" s="1471" t="s">
        <v>14</v>
      </c>
      <c r="B1013" s="1471" t="s">
        <v>21</v>
      </c>
      <c r="C1013" s="1471" t="s">
        <v>20</v>
      </c>
      <c r="D1013" s="1472" t="str">
        <f>VLOOKUP(C1013,CODIGOS!$B$1:$E$194,4,FALSE)</f>
        <v>TIENDA DE BARRIO O CIGARRERÍA, INCLUIDAS LAS UBICADAS EN ZONAS FRANCAS</v>
      </c>
      <c r="E1013" s="1471" t="s">
        <v>8767</v>
      </c>
      <c r="F1013" s="1471" t="s">
        <v>1044</v>
      </c>
      <c r="G1013" s="1471" t="s">
        <v>8768</v>
      </c>
      <c r="H1013" s="1521">
        <v>45749</v>
      </c>
      <c r="I1013" s="1905">
        <v>0.84499999999999997</v>
      </c>
      <c r="J1013" s="1471" t="s">
        <v>16</v>
      </c>
      <c r="K1013" s="1471" t="s">
        <v>47</v>
      </c>
      <c r="L1013" s="1472" t="s">
        <v>22787</v>
      </c>
      <c r="M1013" s="1475"/>
      <c r="N1013" s="1472"/>
      <c r="O1013" s="1472"/>
      <c r="P1013" s="1479"/>
      <c r="Q1013" s="1464">
        <f t="shared" si="30"/>
        <v>4</v>
      </c>
      <c r="R1013" s="1794" t="str">
        <f t="shared" si="31"/>
        <v>PALMAS DEL SOCORRO</v>
      </c>
    </row>
    <row r="1014" spans="1:18" s="21" customFormat="1" ht="25.05" customHeight="1" x14ac:dyDescent="0.3">
      <c r="A1014" s="1471" t="s">
        <v>14</v>
      </c>
      <c r="B1014" s="1471" t="s">
        <v>21</v>
      </c>
      <c r="C1014" s="1471" t="s">
        <v>61</v>
      </c>
      <c r="D1014" s="1472" t="str">
        <f>VLOOKUP(C1014,CODIGOS!$B$1:$E$194,4,FALSE)</f>
        <v>COMEDORES HOGARES GERIÁTRICOS, ASILOS, HOSPITALES, CASINOS DE EMPRESAS O FÁBRICAS, CLUBES SOCIALES.</v>
      </c>
      <c r="E1014" s="1471" t="s">
        <v>8750</v>
      </c>
      <c r="F1014" s="1471" t="s">
        <v>8751</v>
      </c>
      <c r="G1014" s="1471" t="s">
        <v>8752</v>
      </c>
      <c r="H1014" s="1521">
        <v>45750</v>
      </c>
      <c r="I1014" s="1905">
        <v>0.79</v>
      </c>
      <c r="J1014" s="1471" t="s">
        <v>16</v>
      </c>
      <c r="K1014" s="1471" t="s">
        <v>47</v>
      </c>
      <c r="L1014" s="1472" t="s">
        <v>2934</v>
      </c>
      <c r="M1014" s="1475"/>
      <c r="N1014" s="1479"/>
      <c r="O1014" s="1479"/>
      <c r="P1014" s="1479"/>
      <c r="Q1014" s="1464">
        <f t="shared" si="30"/>
        <v>4</v>
      </c>
      <c r="R1014" s="1794" t="str">
        <f t="shared" si="31"/>
        <v>PALMAS DEL SOCORRO</v>
      </c>
    </row>
    <row r="1015" spans="1:18" s="21" customFormat="1" ht="25.05" customHeight="1" x14ac:dyDescent="0.3">
      <c r="A1015" s="1471" t="s">
        <v>14</v>
      </c>
      <c r="B1015" s="1471" t="s">
        <v>21</v>
      </c>
      <c r="C1015" s="1471" t="s">
        <v>20</v>
      </c>
      <c r="D1015" s="1472" t="str">
        <f>VLOOKUP(C1015,CODIGOS!$B$1:$E$194,4,FALSE)</f>
        <v>TIENDA DE BARRIO O CIGARRERÍA, INCLUIDAS LAS UBICADAS EN ZONAS FRANCAS</v>
      </c>
      <c r="E1015" s="1471" t="s">
        <v>4651</v>
      </c>
      <c r="F1015" s="1471" t="s">
        <v>1044</v>
      </c>
      <c r="G1015" s="1471" t="s">
        <v>8766</v>
      </c>
      <c r="H1015" s="1521">
        <v>45751</v>
      </c>
      <c r="I1015" s="1905">
        <v>0.86</v>
      </c>
      <c r="J1015" s="1471" t="s">
        <v>16</v>
      </c>
      <c r="K1015" s="1471" t="s">
        <v>47</v>
      </c>
      <c r="L1015" s="1472" t="s">
        <v>22787</v>
      </c>
      <c r="M1015" s="1475"/>
      <c r="N1015" s="1472"/>
      <c r="O1015" s="1472"/>
      <c r="P1015" s="1479"/>
      <c r="Q1015" s="1464">
        <f t="shared" si="30"/>
        <v>4</v>
      </c>
      <c r="R1015" s="1794" t="str">
        <f t="shared" si="31"/>
        <v>PALMAS DEL SOCORRO</v>
      </c>
    </row>
    <row r="1016" spans="1:18" s="21" customFormat="1" ht="25.05" customHeight="1" x14ac:dyDescent="0.3">
      <c r="A1016" s="1471" t="s">
        <v>14</v>
      </c>
      <c r="B1016" s="1471" t="s">
        <v>21</v>
      </c>
      <c r="C1016" s="1471" t="s">
        <v>20</v>
      </c>
      <c r="D1016" s="1472" t="str">
        <f>VLOOKUP(C1016,CODIGOS!$B$1:$E$194,4,FALSE)</f>
        <v>TIENDA DE BARRIO O CIGARRERÍA, INCLUIDAS LAS UBICADAS EN ZONAS FRANCAS</v>
      </c>
      <c r="E1016" s="1471" t="s">
        <v>8763</v>
      </c>
      <c r="F1016" s="1471" t="s">
        <v>8764</v>
      </c>
      <c r="G1016" s="1471" t="s">
        <v>8765</v>
      </c>
      <c r="H1016" s="1521">
        <v>45755</v>
      </c>
      <c r="I1016" s="1905">
        <v>0.84499999999999997</v>
      </c>
      <c r="J1016" s="1471" t="s">
        <v>16</v>
      </c>
      <c r="K1016" s="1471" t="s">
        <v>47</v>
      </c>
      <c r="L1016" s="1472" t="s">
        <v>22787</v>
      </c>
      <c r="M1016" s="1475"/>
      <c r="N1016" s="1472"/>
      <c r="O1016" s="1472"/>
      <c r="P1016" s="1479"/>
      <c r="Q1016" s="1464">
        <f t="shared" si="30"/>
        <v>4</v>
      </c>
      <c r="R1016" s="1794" t="str">
        <f t="shared" si="31"/>
        <v>PALMAS DEL SOCORRO</v>
      </c>
    </row>
    <row r="1017" spans="1:18" s="21" customFormat="1" ht="25.05" customHeight="1" x14ac:dyDescent="0.3">
      <c r="A1017" s="1471" t="s">
        <v>14</v>
      </c>
      <c r="B1017" s="1471" t="s">
        <v>21</v>
      </c>
      <c r="C1017" s="1471" t="s">
        <v>20</v>
      </c>
      <c r="D1017" s="1472" t="str">
        <f>VLOOKUP(C1017,CODIGOS!$B$1:$E$194,4,FALSE)</f>
        <v>TIENDA DE BARRIO O CIGARRERÍA, INCLUIDAS LAS UBICADAS EN ZONAS FRANCAS</v>
      </c>
      <c r="E1017" s="1471" t="s">
        <v>8738</v>
      </c>
      <c r="F1017" s="1471" t="s">
        <v>8739</v>
      </c>
      <c r="G1017" s="1471" t="s">
        <v>8740</v>
      </c>
      <c r="H1017" s="1521">
        <v>45757</v>
      </c>
      <c r="I1017" s="1905">
        <v>0.84499999999999997</v>
      </c>
      <c r="J1017" s="1471" t="s">
        <v>16</v>
      </c>
      <c r="K1017" s="1471" t="s">
        <v>47</v>
      </c>
      <c r="L1017" s="1472" t="s">
        <v>22787</v>
      </c>
      <c r="M1017" s="1475"/>
      <c r="N1017" s="1479"/>
      <c r="O1017" s="1479"/>
      <c r="P1017" s="1479"/>
      <c r="Q1017" s="1464">
        <f t="shared" si="30"/>
        <v>4</v>
      </c>
      <c r="R1017" s="1794" t="str">
        <f t="shared" si="31"/>
        <v>PALMAS DEL SOCORRO</v>
      </c>
    </row>
    <row r="1018" spans="1:18" s="21" customFormat="1" ht="25.05" customHeight="1" x14ac:dyDescent="0.3">
      <c r="A1018" s="1471" t="s">
        <v>14</v>
      </c>
      <c r="B1018" s="1471" t="s">
        <v>21</v>
      </c>
      <c r="C1018" s="1471" t="s">
        <v>20</v>
      </c>
      <c r="D1018" s="1472" t="str">
        <f>VLOOKUP(C1018,CODIGOS!$B$1:$E$194,4,FALSE)</f>
        <v>TIENDA DE BARRIO O CIGARRERÍA, INCLUIDAS LAS UBICADAS EN ZONAS FRANCAS</v>
      </c>
      <c r="E1018" s="1471" t="s">
        <v>8761</v>
      </c>
      <c r="F1018" s="1471" t="s">
        <v>8739</v>
      </c>
      <c r="G1018" s="1471" t="s">
        <v>8762</v>
      </c>
      <c r="H1018" s="1521">
        <v>45758</v>
      </c>
      <c r="I1018" s="1905">
        <v>0.91</v>
      </c>
      <c r="J1018" s="1471" t="s">
        <v>22</v>
      </c>
      <c r="K1018" s="1471" t="s">
        <v>47</v>
      </c>
      <c r="L1018" s="1472" t="s">
        <v>22787</v>
      </c>
      <c r="M1018" s="1475"/>
      <c r="N1018" s="1472"/>
      <c r="O1018" s="1479"/>
      <c r="P1018" s="1479"/>
      <c r="Q1018" s="1464">
        <f t="shared" si="30"/>
        <v>4</v>
      </c>
      <c r="R1018" s="1794" t="str">
        <f t="shared" si="31"/>
        <v>PALMAS DEL SOCORRO</v>
      </c>
    </row>
    <row r="1019" spans="1:18" s="21" customFormat="1" ht="25.05" customHeight="1" x14ac:dyDescent="0.3">
      <c r="A1019" s="1471" t="s">
        <v>14</v>
      </c>
      <c r="B1019" s="1471" t="s">
        <v>21</v>
      </c>
      <c r="C1019" s="1471" t="s">
        <v>20</v>
      </c>
      <c r="D1019" s="1472" t="str">
        <f>VLOOKUP(C1019,CODIGOS!$B$1:$E$194,4,FALSE)</f>
        <v>TIENDA DE BARRIO O CIGARRERÍA, INCLUIDAS LAS UBICADAS EN ZONAS FRANCAS</v>
      </c>
      <c r="E1019" s="1471" t="s">
        <v>8769</v>
      </c>
      <c r="F1019" s="1471" t="s">
        <v>8770</v>
      </c>
      <c r="G1019" s="1471" t="s">
        <v>8771</v>
      </c>
      <c r="H1019" s="1521">
        <v>45768</v>
      </c>
      <c r="I1019" s="1905">
        <v>0.82</v>
      </c>
      <c r="J1019" s="1471" t="s">
        <v>16</v>
      </c>
      <c r="K1019" s="1471" t="s">
        <v>47</v>
      </c>
      <c r="L1019" s="1472" t="s">
        <v>22787</v>
      </c>
      <c r="M1019" s="1475"/>
      <c r="N1019" s="1472"/>
      <c r="O1019" s="1472"/>
      <c r="P1019" s="1479"/>
      <c r="Q1019" s="1464">
        <f t="shared" si="30"/>
        <v>4</v>
      </c>
      <c r="R1019" s="1794" t="str">
        <f t="shared" si="31"/>
        <v>PALMAS DEL SOCORRO</v>
      </c>
    </row>
    <row r="1020" spans="1:18" s="21" customFormat="1" ht="25.05" customHeight="1" x14ac:dyDescent="0.3">
      <c r="A1020" s="1471" t="s">
        <v>14</v>
      </c>
      <c r="B1020" s="1471" t="s">
        <v>21</v>
      </c>
      <c r="C1020" s="1471" t="s">
        <v>715</v>
      </c>
      <c r="D1020" s="1472" t="str">
        <f>VLOOKUP(C1020,CODIGOS!$B$1:$E$194,4,FALSE)</f>
        <v>COLEGIOS</v>
      </c>
      <c r="E1020" s="1471" t="s">
        <v>8745</v>
      </c>
      <c r="F1020" s="1471" t="s">
        <v>8746</v>
      </c>
      <c r="G1020" s="1471" t="s">
        <v>1071</v>
      </c>
      <c r="H1020" s="1521">
        <v>45769</v>
      </c>
      <c r="I1020" s="1905">
        <v>0.84499999999999997</v>
      </c>
      <c r="J1020" s="1471" t="s">
        <v>16</v>
      </c>
      <c r="K1020" s="1471" t="s">
        <v>47</v>
      </c>
      <c r="L1020" s="1472" t="s">
        <v>26510</v>
      </c>
      <c r="M1020" s="1475"/>
      <c r="N1020" s="1472"/>
      <c r="O1020" s="1472"/>
      <c r="P1020" s="1479"/>
      <c r="Q1020" s="1464">
        <f t="shared" si="30"/>
        <v>4</v>
      </c>
      <c r="R1020" s="1794" t="str">
        <f t="shared" si="31"/>
        <v>PALMAS DEL SOCORRO</v>
      </c>
    </row>
    <row r="1021" spans="1:18" s="21" customFormat="1" ht="25.05" customHeight="1" x14ac:dyDescent="0.3">
      <c r="A1021" s="1471" t="s">
        <v>14</v>
      </c>
      <c r="B1021" s="1471" t="s">
        <v>21</v>
      </c>
      <c r="C1021" s="1471" t="s">
        <v>905</v>
      </c>
      <c r="D1021" s="1472" t="str">
        <f>VLOOKUP(C1021,CODIGOS!$B$1:$E$194,4,FALSE)</f>
        <v>COMEDORES ESCOLARES (PAE - PRIVADOS)</v>
      </c>
      <c r="E1021" s="1471" t="s">
        <v>8741</v>
      </c>
      <c r="F1021" s="1471" t="s">
        <v>8742</v>
      </c>
      <c r="G1021" s="1471" t="s">
        <v>1069</v>
      </c>
      <c r="H1021" s="1521">
        <v>45769</v>
      </c>
      <c r="I1021" s="1905">
        <v>0.78</v>
      </c>
      <c r="J1021" s="1471" t="s">
        <v>16</v>
      </c>
      <c r="K1021" s="1471" t="s">
        <v>47</v>
      </c>
      <c r="L1021" s="1471" t="s">
        <v>22779</v>
      </c>
      <c r="M1021" s="1475"/>
      <c r="N1021" s="1479"/>
      <c r="O1021" s="1479"/>
      <c r="P1021" s="1479"/>
      <c r="Q1021" s="1464">
        <f t="shared" si="30"/>
        <v>4</v>
      </c>
      <c r="R1021" s="1794" t="str">
        <f t="shared" si="31"/>
        <v>PALMAS DEL SOCORRO</v>
      </c>
    </row>
    <row r="1022" spans="1:18" s="21" customFormat="1" ht="25.05" customHeight="1" x14ac:dyDescent="0.3">
      <c r="A1022" s="1471" t="s">
        <v>14</v>
      </c>
      <c r="B1022" s="1471" t="s">
        <v>21</v>
      </c>
      <c r="C1022" s="1471" t="s">
        <v>715</v>
      </c>
      <c r="D1022" s="1472" t="str">
        <f>VLOOKUP(C1022,CODIGOS!$B$1:$E$194,4,FALSE)</f>
        <v>COLEGIOS</v>
      </c>
      <c r="E1022" s="1471" t="s">
        <v>8747</v>
      </c>
      <c r="F1022" s="1471" t="s">
        <v>8744</v>
      </c>
      <c r="G1022" s="1471" t="s">
        <v>1071</v>
      </c>
      <c r="H1022" s="1521">
        <v>45770</v>
      </c>
      <c r="I1022" s="1905">
        <v>0.72499999999999998</v>
      </c>
      <c r="J1022" s="1471" t="s">
        <v>16</v>
      </c>
      <c r="K1022" s="1471" t="s">
        <v>47</v>
      </c>
      <c r="L1022" s="1472" t="s">
        <v>26510</v>
      </c>
      <c r="M1022" s="1475"/>
      <c r="N1022" s="1479"/>
      <c r="O1022" s="1479"/>
      <c r="P1022" s="1479"/>
      <c r="Q1022" s="1464">
        <f t="shared" si="30"/>
        <v>4</v>
      </c>
      <c r="R1022" s="1794" t="str">
        <f t="shared" si="31"/>
        <v>PALMAS DEL SOCORRO</v>
      </c>
    </row>
    <row r="1023" spans="1:18" s="21" customFormat="1" ht="25.05" customHeight="1" x14ac:dyDescent="0.3">
      <c r="A1023" s="1471" t="s">
        <v>14</v>
      </c>
      <c r="B1023" s="1471" t="s">
        <v>21</v>
      </c>
      <c r="C1023" s="1471" t="s">
        <v>905</v>
      </c>
      <c r="D1023" s="1472" t="str">
        <f>VLOOKUP(C1023,CODIGOS!$B$1:$E$194,4,FALSE)</f>
        <v>COMEDORES ESCOLARES (PAE - PRIVADOS)</v>
      </c>
      <c r="E1023" s="1471" t="s">
        <v>8743</v>
      </c>
      <c r="F1023" s="1471" t="s">
        <v>8744</v>
      </c>
      <c r="G1023" s="1471" t="s">
        <v>1069</v>
      </c>
      <c r="H1023" s="1521">
        <v>45770</v>
      </c>
      <c r="I1023" s="1905">
        <v>0.88500000000000001</v>
      </c>
      <c r="J1023" s="1471" t="s">
        <v>16</v>
      </c>
      <c r="K1023" s="1471" t="s">
        <v>47</v>
      </c>
      <c r="L1023" s="1471" t="s">
        <v>22779</v>
      </c>
      <c r="M1023" s="1475"/>
      <c r="N1023" s="1472"/>
      <c r="O1023" s="1472"/>
      <c r="P1023" s="1479"/>
      <c r="Q1023" s="1464">
        <f t="shared" si="30"/>
        <v>4</v>
      </c>
      <c r="R1023" s="1794" t="str">
        <f t="shared" si="31"/>
        <v>PALMAS DEL SOCORRO</v>
      </c>
    </row>
    <row r="1024" spans="1:18" s="21" customFormat="1" ht="25.05" customHeight="1" x14ac:dyDescent="0.3">
      <c r="A1024" s="1471" t="s">
        <v>14</v>
      </c>
      <c r="B1024" s="1471" t="s">
        <v>21</v>
      </c>
      <c r="C1024" s="1471" t="s">
        <v>20</v>
      </c>
      <c r="D1024" s="1472" t="str">
        <f>VLOOKUP(C1024,CODIGOS!$B$1:$E$194,4,FALSE)</f>
        <v>TIENDA DE BARRIO O CIGARRERÍA, INCLUIDAS LAS UBICADAS EN ZONAS FRANCAS</v>
      </c>
      <c r="E1024" s="1471" t="s">
        <v>8756</v>
      </c>
      <c r="F1024" s="1471" t="s">
        <v>8757</v>
      </c>
      <c r="G1024" s="1471" t="s">
        <v>8758</v>
      </c>
      <c r="H1024" s="1521">
        <v>45771</v>
      </c>
      <c r="I1024" s="1905">
        <v>0.83499999999999996</v>
      </c>
      <c r="J1024" s="1471" t="s">
        <v>16</v>
      </c>
      <c r="K1024" s="1471" t="s">
        <v>47</v>
      </c>
      <c r="L1024" s="1472" t="s">
        <v>22787</v>
      </c>
      <c r="M1024" s="1475"/>
      <c r="N1024" s="1472"/>
      <c r="O1024" s="1472"/>
      <c r="P1024" s="1479"/>
      <c r="Q1024" s="1464">
        <f t="shared" si="30"/>
        <v>4</v>
      </c>
      <c r="R1024" s="1794" t="str">
        <f t="shared" si="31"/>
        <v>PALMAS DEL SOCORRO</v>
      </c>
    </row>
    <row r="1025" spans="1:19" s="21" customFormat="1" ht="25.05" customHeight="1" x14ac:dyDescent="0.3">
      <c r="A1025" s="1471" t="s">
        <v>14</v>
      </c>
      <c r="B1025" s="1471" t="s">
        <v>21</v>
      </c>
      <c r="C1025" s="1471" t="s">
        <v>20</v>
      </c>
      <c r="D1025" s="1472" t="str">
        <f>VLOOKUP(C1025,CODIGOS!$B$1:$E$194,4,FALSE)</f>
        <v>TIENDA DE BARRIO O CIGARRERÍA, INCLUIDAS LAS UBICADAS EN ZONAS FRANCAS</v>
      </c>
      <c r="E1025" s="1471" t="s">
        <v>8759</v>
      </c>
      <c r="F1025" s="1471" t="s">
        <v>8757</v>
      </c>
      <c r="G1025" s="1471" t="s">
        <v>8760</v>
      </c>
      <c r="H1025" s="1521">
        <v>45771</v>
      </c>
      <c r="I1025" s="1905">
        <v>0.87</v>
      </c>
      <c r="J1025" s="1471" t="s">
        <v>16</v>
      </c>
      <c r="K1025" s="1471" t="s">
        <v>47</v>
      </c>
      <c r="L1025" s="1472" t="s">
        <v>22787</v>
      </c>
      <c r="M1025" s="1475"/>
      <c r="N1025" s="1472"/>
      <c r="O1025" s="1472"/>
      <c r="P1025" s="1479"/>
      <c r="Q1025" s="1464">
        <f t="shared" si="30"/>
        <v>4</v>
      </c>
      <c r="R1025" s="1794" t="str">
        <f t="shared" si="31"/>
        <v>PALMAS DEL SOCORRO</v>
      </c>
    </row>
    <row r="1026" spans="1:19" s="21" customFormat="1" ht="25.05" customHeight="1" x14ac:dyDescent="0.3">
      <c r="A1026" s="1471" t="s">
        <v>14</v>
      </c>
      <c r="B1026" s="1471" t="s">
        <v>21</v>
      </c>
      <c r="C1026" s="1471" t="s">
        <v>1116</v>
      </c>
      <c r="D1026" s="1472" t="str">
        <f>VLOOKUP(C1026,CODIGOS!$B$1:$E$194,4,FALSE)</f>
        <v>EXPENDIO DE CARNE BOVINA - PORCINA - POLLO</v>
      </c>
      <c r="E1026" s="1471" t="s">
        <v>8755</v>
      </c>
      <c r="F1026" s="1471" t="s">
        <v>1044</v>
      </c>
      <c r="G1026" s="1471" t="s">
        <v>8754</v>
      </c>
      <c r="H1026" s="1521">
        <v>45772</v>
      </c>
      <c r="I1026" s="1905">
        <v>0.8</v>
      </c>
      <c r="J1026" s="1471" t="s">
        <v>16</v>
      </c>
      <c r="K1026" s="1471" t="s">
        <v>47</v>
      </c>
      <c r="L1026" s="1471" t="s">
        <v>22783</v>
      </c>
      <c r="M1026" s="1475"/>
      <c r="N1026" s="1479"/>
      <c r="O1026" s="1479"/>
      <c r="P1026" s="1479"/>
      <c r="Q1026" s="1464">
        <f t="shared" si="30"/>
        <v>4</v>
      </c>
      <c r="R1026" s="1794" t="str">
        <f t="shared" si="31"/>
        <v>PALMAS DEL SOCORRO</v>
      </c>
    </row>
    <row r="1027" spans="1:19" s="21" customFormat="1" ht="25.05" customHeight="1" x14ac:dyDescent="0.3">
      <c r="A1027" s="1471" t="s">
        <v>14</v>
      </c>
      <c r="B1027" s="1471" t="s">
        <v>21</v>
      </c>
      <c r="C1027" s="1471" t="s">
        <v>542</v>
      </c>
      <c r="D1027" s="1472" t="str">
        <f>VLOOKUP(C1027,CODIGOS!$B$1:$E$194,4,FALSE)</f>
        <v>MINI MERCADO (SUPERMERCADO DE BARRIO)</v>
      </c>
      <c r="E1027" s="1471" t="s">
        <v>8753</v>
      </c>
      <c r="F1027" s="1471" t="s">
        <v>1044</v>
      </c>
      <c r="G1027" s="1471" t="s">
        <v>8754</v>
      </c>
      <c r="H1027" s="1521">
        <v>45772</v>
      </c>
      <c r="I1027" s="1905">
        <v>0.84499999999999997</v>
      </c>
      <c r="J1027" s="1471" t="s">
        <v>16</v>
      </c>
      <c r="K1027" s="1471" t="s">
        <v>47</v>
      </c>
      <c r="L1027" s="1472" t="s">
        <v>22787</v>
      </c>
      <c r="M1027" s="1475"/>
      <c r="N1027" s="1479"/>
      <c r="O1027" s="1479"/>
      <c r="P1027" s="1479"/>
      <c r="Q1027" s="1464">
        <f t="shared" si="30"/>
        <v>4</v>
      </c>
      <c r="R1027" s="1794" t="str">
        <f t="shared" si="31"/>
        <v>PALMAS DEL SOCORRO</v>
      </c>
    </row>
    <row r="1028" spans="1:19" s="21" customFormat="1" ht="25.05" customHeight="1" x14ac:dyDescent="0.2">
      <c r="A1028" s="1471" t="s">
        <v>14</v>
      </c>
      <c r="B1028" s="1471" t="s">
        <v>21</v>
      </c>
      <c r="C1028" s="1471" t="s">
        <v>680</v>
      </c>
      <c r="D1028" s="1472" t="str">
        <f>VLOOKUP(C1028,CODIGOS!$B$1:$E$194,4,FALSE)</f>
        <v>PISCINAS</v>
      </c>
      <c r="E1028" s="1471" t="s">
        <v>8748</v>
      </c>
      <c r="F1028" s="1471" t="s">
        <v>1068</v>
      </c>
      <c r="G1028" s="1471" t="s">
        <v>8749</v>
      </c>
      <c r="H1028" s="1521">
        <v>45776</v>
      </c>
      <c r="I1028" s="1905">
        <v>0.91</v>
      </c>
      <c r="J1028" s="1471" t="s">
        <v>16</v>
      </c>
      <c r="K1028" s="1471" t="s">
        <v>47</v>
      </c>
      <c r="L1028" s="1472" t="s">
        <v>17</v>
      </c>
      <c r="M1028" s="1472" t="s">
        <v>815</v>
      </c>
      <c r="N1028" s="1479"/>
      <c r="O1028" s="1479"/>
      <c r="P1028" s="1479"/>
      <c r="Q1028" s="1464">
        <f t="shared" si="30"/>
        <v>4</v>
      </c>
      <c r="R1028" s="1794" t="str">
        <f t="shared" si="31"/>
        <v>PALMAS DEL SOCORRO</v>
      </c>
      <c r="S1028" s="389"/>
    </row>
    <row r="1029" spans="1:19" s="21" customFormat="1" ht="25.05" customHeight="1" x14ac:dyDescent="0.2">
      <c r="A1029" s="1471" t="s">
        <v>14</v>
      </c>
      <c r="B1029" s="1471" t="s">
        <v>21</v>
      </c>
      <c r="C1029" s="1471" t="s">
        <v>680</v>
      </c>
      <c r="D1029" s="1472" t="str">
        <f>VLOOKUP(C1029,CODIGOS!$B$1:$E$194,4,FALSE)</f>
        <v>PISCINAS</v>
      </c>
      <c r="E1029" s="1471" t="s">
        <v>14696</v>
      </c>
      <c r="F1029" s="1471" t="s">
        <v>1044</v>
      </c>
      <c r="G1029" s="1471" t="s">
        <v>14697</v>
      </c>
      <c r="H1029" s="1521">
        <v>45782</v>
      </c>
      <c r="I1029" s="1905">
        <v>0.85499999999999998</v>
      </c>
      <c r="J1029" s="1471" t="s">
        <v>16</v>
      </c>
      <c r="K1029" s="1471" t="s">
        <v>47</v>
      </c>
      <c r="L1029" s="1472" t="s">
        <v>17</v>
      </c>
      <c r="M1029" s="1472" t="s">
        <v>815</v>
      </c>
      <c r="N1029" s="1475"/>
      <c r="O1029" s="1901"/>
      <c r="P1029" s="1479"/>
      <c r="Q1029" s="1464">
        <f t="shared" si="30"/>
        <v>5</v>
      </c>
      <c r="R1029" s="1794" t="str">
        <f t="shared" si="31"/>
        <v>PALMAS DEL SOCORRO</v>
      </c>
      <c r="S1029" s="389"/>
    </row>
    <row r="1030" spans="1:19" s="21" customFormat="1" ht="25.05" customHeight="1" x14ac:dyDescent="0.2">
      <c r="A1030" s="1471" t="s">
        <v>14</v>
      </c>
      <c r="B1030" s="1471" t="s">
        <v>21</v>
      </c>
      <c r="C1030" s="1471" t="s">
        <v>20</v>
      </c>
      <c r="D1030" s="1472" t="str">
        <f>VLOOKUP(C1030,CODIGOS!$B$1:$E$194,4,FALSE)</f>
        <v>TIENDA DE BARRIO O CIGARRERÍA, INCLUIDAS LAS UBICADAS EN ZONAS FRANCAS</v>
      </c>
      <c r="E1030" s="1471" t="s">
        <v>14707</v>
      </c>
      <c r="F1030" s="1471" t="s">
        <v>1044</v>
      </c>
      <c r="G1030" s="1471" t="s">
        <v>14697</v>
      </c>
      <c r="H1030" s="1521">
        <v>45782</v>
      </c>
      <c r="I1030" s="1905">
        <v>0.92</v>
      </c>
      <c r="J1030" s="1471" t="s">
        <v>22</v>
      </c>
      <c r="K1030" s="1471" t="s">
        <v>47</v>
      </c>
      <c r="L1030" s="1472" t="s">
        <v>22787</v>
      </c>
      <c r="M1030" s="1475"/>
      <c r="N1030" s="1475"/>
      <c r="O1030" s="1476"/>
      <c r="P1030" s="1479"/>
      <c r="Q1030" s="1464">
        <f t="shared" si="30"/>
        <v>5</v>
      </c>
      <c r="R1030" s="1794" t="str">
        <f t="shared" si="31"/>
        <v>PALMAS DEL SOCORRO</v>
      </c>
      <c r="S1030" s="389"/>
    </row>
    <row r="1031" spans="1:19" s="21" customFormat="1" ht="25.05" customHeight="1" x14ac:dyDescent="0.2">
      <c r="A1031" s="1471" t="s">
        <v>14</v>
      </c>
      <c r="B1031" s="1471" t="s">
        <v>21</v>
      </c>
      <c r="C1031" s="1471" t="s">
        <v>715</v>
      </c>
      <c r="D1031" s="1472" t="str">
        <f>VLOOKUP(C1031,CODIGOS!$B$1:$E$194,4,FALSE)</f>
        <v>COLEGIOS</v>
      </c>
      <c r="E1031" s="1471" t="s">
        <v>14701</v>
      </c>
      <c r="F1031" s="1471" t="s">
        <v>14702</v>
      </c>
      <c r="G1031" s="1471" t="s">
        <v>1071</v>
      </c>
      <c r="H1031" s="1521">
        <v>45783</v>
      </c>
      <c r="I1031" s="1905">
        <v>0.77</v>
      </c>
      <c r="J1031" s="1471" t="s">
        <v>16</v>
      </c>
      <c r="K1031" s="1471" t="s">
        <v>47</v>
      </c>
      <c r="L1031" s="1472" t="s">
        <v>26510</v>
      </c>
      <c r="M1031" s="1475"/>
      <c r="N1031" s="1475"/>
      <c r="O1031" s="1472"/>
      <c r="P1031" s="1479"/>
      <c r="Q1031" s="1464">
        <f t="shared" ref="Q1031:Q1094" si="32">MONTH(H1031)</f>
        <v>5</v>
      </c>
      <c r="R1031" s="1794" t="str">
        <f t="shared" ref="R1031:R1094" si="33">B1031</f>
        <v>PALMAS DEL SOCORRO</v>
      </c>
      <c r="S1031" s="389"/>
    </row>
    <row r="1032" spans="1:19" s="21" customFormat="1" ht="25.05" customHeight="1" x14ac:dyDescent="0.2">
      <c r="A1032" s="1471" t="s">
        <v>14</v>
      </c>
      <c r="B1032" s="1471" t="s">
        <v>21</v>
      </c>
      <c r="C1032" s="1471" t="s">
        <v>905</v>
      </c>
      <c r="D1032" s="1472" t="str">
        <f>VLOOKUP(C1032,CODIGOS!$B$1:$E$194,4,FALSE)</f>
        <v>COMEDORES ESCOLARES (PAE - PRIVADOS)</v>
      </c>
      <c r="E1032" s="1471" t="s">
        <v>14701</v>
      </c>
      <c r="F1032" s="1471" t="s">
        <v>14702</v>
      </c>
      <c r="G1032" s="1471" t="s">
        <v>1069</v>
      </c>
      <c r="H1032" s="1521">
        <v>45783</v>
      </c>
      <c r="I1032" s="1905">
        <v>0.96</v>
      </c>
      <c r="J1032" s="1471" t="s">
        <v>22</v>
      </c>
      <c r="K1032" s="1471" t="s">
        <v>47</v>
      </c>
      <c r="L1032" s="1471" t="s">
        <v>22779</v>
      </c>
      <c r="M1032" s="1475"/>
      <c r="N1032" s="1475"/>
      <c r="O1032" s="1901"/>
      <c r="P1032" s="1479"/>
      <c r="Q1032" s="1464">
        <f t="shared" si="32"/>
        <v>5</v>
      </c>
      <c r="R1032" s="1794" t="str">
        <f t="shared" si="33"/>
        <v>PALMAS DEL SOCORRO</v>
      </c>
      <c r="S1032" s="389"/>
    </row>
    <row r="1033" spans="1:19" s="21" customFormat="1" ht="25.05" customHeight="1" x14ac:dyDescent="0.2">
      <c r="A1033" s="1471" t="s">
        <v>14</v>
      </c>
      <c r="B1033" s="1471" t="s">
        <v>21</v>
      </c>
      <c r="C1033" s="1471" t="s">
        <v>3905</v>
      </c>
      <c r="D1033" s="1472" t="str">
        <f>VLOOKUP(C1033,CODIGOS!$B$1:$E$194,4,FALSE)</f>
        <v>ESTABLECIMIENTOS QUE ALMACENEN, EXPENDAN Y APLIQUEN PLAGUICIDAS</v>
      </c>
      <c r="E1033" s="1471" t="s">
        <v>14927</v>
      </c>
      <c r="F1033" s="1471" t="s">
        <v>14928</v>
      </c>
      <c r="G1033" s="1471" t="s">
        <v>14929</v>
      </c>
      <c r="H1033" s="1521">
        <v>45785</v>
      </c>
      <c r="I1033" s="2000">
        <v>1</v>
      </c>
      <c r="J1033" s="1471" t="s">
        <v>22</v>
      </c>
      <c r="K1033" s="1471" t="s">
        <v>47</v>
      </c>
      <c r="L1033" s="1471" t="s">
        <v>17</v>
      </c>
      <c r="M1033" s="1475" t="s">
        <v>14930</v>
      </c>
      <c r="N1033" s="1475"/>
      <c r="O1033" s="1472"/>
      <c r="P1033" s="1479"/>
      <c r="Q1033" s="1464">
        <f t="shared" si="32"/>
        <v>5</v>
      </c>
      <c r="R1033" s="1794" t="str">
        <f t="shared" si="33"/>
        <v>PALMAS DEL SOCORRO</v>
      </c>
      <c r="S1033" s="389"/>
    </row>
    <row r="1034" spans="1:19" s="21" customFormat="1" ht="25.05" customHeight="1" x14ac:dyDescent="0.2">
      <c r="A1034" s="1471" t="s">
        <v>14</v>
      </c>
      <c r="B1034" s="1471" t="s">
        <v>21</v>
      </c>
      <c r="C1034" s="1471" t="s">
        <v>715</v>
      </c>
      <c r="D1034" s="1472" t="str">
        <f>VLOOKUP(C1034,CODIGOS!$B$1:$E$194,4,FALSE)</f>
        <v>COLEGIOS</v>
      </c>
      <c r="E1034" s="1471" t="s">
        <v>14721</v>
      </c>
      <c r="F1034" s="1471" t="s">
        <v>8739</v>
      </c>
      <c r="G1034" s="1471" t="s">
        <v>1071</v>
      </c>
      <c r="H1034" s="1521">
        <v>45786</v>
      </c>
      <c r="I1034" s="1905">
        <v>0.745</v>
      </c>
      <c r="J1034" s="1471" t="s">
        <v>16</v>
      </c>
      <c r="K1034" s="1471" t="s">
        <v>47</v>
      </c>
      <c r="L1034" s="1472" t="s">
        <v>26510</v>
      </c>
      <c r="M1034" s="1475"/>
      <c r="N1034" s="1475"/>
      <c r="O1034" s="1472"/>
      <c r="P1034" s="1479"/>
      <c r="Q1034" s="1464">
        <f t="shared" si="32"/>
        <v>5</v>
      </c>
      <c r="R1034" s="1794" t="str">
        <f t="shared" si="33"/>
        <v>PALMAS DEL SOCORRO</v>
      </c>
      <c r="S1034" s="389"/>
    </row>
    <row r="1035" spans="1:19" s="21" customFormat="1" ht="25.05" customHeight="1" x14ac:dyDescent="0.2">
      <c r="A1035" s="1471" t="s">
        <v>14</v>
      </c>
      <c r="B1035" s="1471" t="s">
        <v>21</v>
      </c>
      <c r="C1035" s="1471" t="s">
        <v>905</v>
      </c>
      <c r="D1035" s="1472" t="str">
        <f>VLOOKUP(C1035,CODIGOS!$B$1:$E$194,4,FALSE)</f>
        <v>COMEDORES ESCOLARES (PAE - PRIVADOS)</v>
      </c>
      <c r="E1035" s="1471" t="s">
        <v>14703</v>
      </c>
      <c r="F1035" s="1471" t="s">
        <v>8739</v>
      </c>
      <c r="G1035" s="1471" t="s">
        <v>1069</v>
      </c>
      <c r="H1035" s="1521">
        <v>45786</v>
      </c>
      <c r="I1035" s="1905">
        <v>0.92</v>
      </c>
      <c r="J1035" s="1471" t="s">
        <v>22</v>
      </c>
      <c r="K1035" s="1471" t="s">
        <v>47</v>
      </c>
      <c r="L1035" s="1471" t="s">
        <v>22779</v>
      </c>
      <c r="M1035" s="1475"/>
      <c r="N1035" s="1475"/>
      <c r="O1035" s="1901"/>
      <c r="P1035" s="1479"/>
      <c r="Q1035" s="1464">
        <f t="shared" si="32"/>
        <v>5</v>
      </c>
      <c r="R1035" s="1794" t="str">
        <f t="shared" si="33"/>
        <v>PALMAS DEL SOCORRO</v>
      </c>
      <c r="S1035" s="389"/>
    </row>
    <row r="1036" spans="1:19" s="21" customFormat="1" ht="25.05" customHeight="1" x14ac:dyDescent="0.2">
      <c r="A1036" s="1471" t="s">
        <v>14</v>
      </c>
      <c r="B1036" s="1471" t="s">
        <v>21</v>
      </c>
      <c r="C1036" s="1471" t="s">
        <v>20</v>
      </c>
      <c r="D1036" s="1472" t="str">
        <f>VLOOKUP(C1036,CODIGOS!$B$1:$E$194,4,FALSE)</f>
        <v>TIENDA DE BARRIO O CIGARRERÍA, INCLUIDAS LAS UBICADAS EN ZONAS FRANCAS</v>
      </c>
      <c r="E1036" s="1471" t="s">
        <v>14714</v>
      </c>
      <c r="F1036" s="1471" t="s">
        <v>8757</v>
      </c>
      <c r="G1036" s="1471" t="s">
        <v>14715</v>
      </c>
      <c r="H1036" s="1521">
        <v>45789</v>
      </c>
      <c r="I1036" s="1905">
        <v>0.89</v>
      </c>
      <c r="J1036" s="1471" t="s">
        <v>16</v>
      </c>
      <c r="K1036" s="1471" t="s">
        <v>47</v>
      </c>
      <c r="L1036" s="1472" t="s">
        <v>22787</v>
      </c>
      <c r="M1036" s="1475"/>
      <c r="N1036" s="1475"/>
      <c r="O1036" s="1479"/>
      <c r="P1036" s="1479"/>
      <c r="Q1036" s="1464">
        <f t="shared" si="32"/>
        <v>5</v>
      </c>
      <c r="R1036" s="1794" t="str">
        <f t="shared" si="33"/>
        <v>PALMAS DEL SOCORRO</v>
      </c>
      <c r="S1036" s="389"/>
    </row>
    <row r="1037" spans="1:19" s="21" customFormat="1" ht="25.05" customHeight="1" x14ac:dyDescent="0.2">
      <c r="A1037" s="1471" t="s">
        <v>14</v>
      </c>
      <c r="B1037" s="1471" t="s">
        <v>21</v>
      </c>
      <c r="C1037" s="1471" t="s">
        <v>20</v>
      </c>
      <c r="D1037" s="1472" t="str">
        <f>VLOOKUP(C1037,CODIGOS!$B$1:$E$194,4,FALSE)</f>
        <v>TIENDA DE BARRIO O CIGARRERÍA, INCLUIDAS LAS UBICADAS EN ZONAS FRANCAS</v>
      </c>
      <c r="E1037" s="1471" t="s">
        <v>14716</v>
      </c>
      <c r="F1037" s="1471" t="s">
        <v>8757</v>
      </c>
      <c r="G1037" s="1471" t="s">
        <v>14717</v>
      </c>
      <c r="H1037" s="1521">
        <v>45789</v>
      </c>
      <c r="I1037" s="1905">
        <v>0.75</v>
      </c>
      <c r="J1037" s="1471" t="s">
        <v>16</v>
      </c>
      <c r="K1037" s="1471" t="s">
        <v>47</v>
      </c>
      <c r="L1037" s="1472" t="s">
        <v>22787</v>
      </c>
      <c r="M1037" s="1475"/>
      <c r="N1037" s="1475"/>
      <c r="O1037" s="1479"/>
      <c r="P1037" s="1479"/>
      <c r="Q1037" s="1464">
        <f t="shared" si="32"/>
        <v>5</v>
      </c>
      <c r="R1037" s="1794" t="str">
        <f t="shared" si="33"/>
        <v>PALMAS DEL SOCORRO</v>
      </c>
      <c r="S1037" s="389"/>
    </row>
    <row r="1038" spans="1:19" s="21" customFormat="1" ht="25.05" customHeight="1" x14ac:dyDescent="0.2">
      <c r="A1038" s="1471" t="s">
        <v>14</v>
      </c>
      <c r="B1038" s="1471" t="s">
        <v>21</v>
      </c>
      <c r="C1038" s="1471">
        <v>30</v>
      </c>
      <c r="D1038" s="1472" t="str">
        <f>VLOOKUP(C1038,CODIGOS!$B$1:$E$194,4,FALSE)</f>
        <v>OTROS</v>
      </c>
      <c r="E1038" s="1471" t="s">
        <v>14698</v>
      </c>
      <c r="F1038" s="1471" t="s">
        <v>14699</v>
      </c>
      <c r="G1038" s="1471" t="s">
        <v>14700</v>
      </c>
      <c r="H1038" s="1521">
        <v>45790</v>
      </c>
      <c r="I1038" s="1905">
        <v>0.77500000000000002</v>
      </c>
      <c r="J1038" s="1471" t="s">
        <v>16</v>
      </c>
      <c r="K1038" s="1471" t="s">
        <v>47</v>
      </c>
      <c r="L1038" s="1472" t="s">
        <v>17</v>
      </c>
      <c r="M1038" s="1472" t="s">
        <v>815</v>
      </c>
      <c r="N1038" s="1475"/>
      <c r="O1038" s="1901"/>
      <c r="P1038" s="1479"/>
      <c r="Q1038" s="1464">
        <f t="shared" si="32"/>
        <v>5</v>
      </c>
      <c r="R1038" s="1794" t="str">
        <f t="shared" si="33"/>
        <v>PALMAS DEL SOCORRO</v>
      </c>
      <c r="S1038" s="389"/>
    </row>
    <row r="1039" spans="1:19" s="21" customFormat="1" ht="25.05" customHeight="1" x14ac:dyDescent="0.2">
      <c r="A1039" s="1471" t="s">
        <v>14</v>
      </c>
      <c r="B1039" s="1471" t="s">
        <v>21</v>
      </c>
      <c r="C1039" s="1471" t="s">
        <v>20</v>
      </c>
      <c r="D1039" s="1472" t="str">
        <f>VLOOKUP(C1039,CODIGOS!$B$1:$E$194,4,FALSE)</f>
        <v>TIENDA DE BARRIO O CIGARRERÍA, INCLUIDAS LAS UBICADAS EN ZONAS FRANCAS</v>
      </c>
      <c r="E1039" s="1471" t="s">
        <v>14711</v>
      </c>
      <c r="F1039" s="1471" t="s">
        <v>14712</v>
      </c>
      <c r="G1039" s="1471" t="s">
        <v>14713</v>
      </c>
      <c r="H1039" s="1521">
        <v>45792</v>
      </c>
      <c r="I1039" s="1905">
        <v>0.86</v>
      </c>
      <c r="J1039" s="1471" t="s">
        <v>16</v>
      </c>
      <c r="K1039" s="1471" t="s">
        <v>47</v>
      </c>
      <c r="L1039" s="1472" t="s">
        <v>22787</v>
      </c>
      <c r="M1039" s="1475"/>
      <c r="N1039" s="1475"/>
      <c r="O1039" s="1479"/>
      <c r="P1039" s="1479"/>
      <c r="Q1039" s="1464">
        <f t="shared" si="32"/>
        <v>5</v>
      </c>
      <c r="R1039" s="1794" t="str">
        <f t="shared" si="33"/>
        <v>PALMAS DEL SOCORRO</v>
      </c>
      <c r="S1039" s="389"/>
    </row>
    <row r="1040" spans="1:19" s="21" customFormat="1" ht="25.05" customHeight="1" x14ac:dyDescent="0.2">
      <c r="A1040" s="1471" t="s">
        <v>14</v>
      </c>
      <c r="B1040" s="1471" t="s">
        <v>21</v>
      </c>
      <c r="C1040" s="1471" t="s">
        <v>547</v>
      </c>
      <c r="D1040" s="1472" t="str">
        <f>VLOOKUP(C1040,CODIGOS!$B$1:$E$194,4,FALSE)</f>
        <v>CAFETERÍA</v>
      </c>
      <c r="E1040" s="1471" t="s">
        <v>14724</v>
      </c>
      <c r="F1040" s="1471" t="s">
        <v>14725</v>
      </c>
      <c r="G1040" s="1471" t="s">
        <v>14726</v>
      </c>
      <c r="H1040" s="1521">
        <v>45793</v>
      </c>
      <c r="I1040" s="1905">
        <v>0.88</v>
      </c>
      <c r="J1040" s="1471" t="s">
        <v>16</v>
      </c>
      <c r="K1040" s="1471" t="s">
        <v>47</v>
      </c>
      <c r="L1040" s="1472" t="s">
        <v>2934</v>
      </c>
      <c r="M1040" s="1475"/>
      <c r="N1040" s="1475"/>
      <c r="O1040" s="1472"/>
      <c r="P1040" s="1479"/>
      <c r="Q1040" s="1464">
        <f t="shared" si="32"/>
        <v>5</v>
      </c>
      <c r="R1040" s="1794" t="str">
        <f t="shared" si="33"/>
        <v>PALMAS DEL SOCORRO</v>
      </c>
      <c r="S1040" s="389"/>
    </row>
    <row r="1041" spans="1:19" s="21" customFormat="1" ht="25.05" customHeight="1" x14ac:dyDescent="0.2">
      <c r="A1041" s="1471" t="s">
        <v>14</v>
      </c>
      <c r="B1041" s="1471" t="s">
        <v>21</v>
      </c>
      <c r="C1041" s="1471" t="s">
        <v>61</v>
      </c>
      <c r="D1041" s="1472" t="str">
        <f>VLOOKUP(C1041,CODIGOS!$B$1:$E$194,4,FALSE)</f>
        <v>COMEDORES HOGARES GERIÁTRICOS, ASILOS, HOSPITALES, CASINOS DE EMPRESAS O FÁBRICAS, CLUBES SOCIALES.</v>
      </c>
      <c r="E1041" s="1471" t="s">
        <v>14704</v>
      </c>
      <c r="F1041" s="1471" t="s">
        <v>14695</v>
      </c>
      <c r="G1041" s="1471" t="s">
        <v>780</v>
      </c>
      <c r="H1041" s="1521">
        <v>45798</v>
      </c>
      <c r="I1041" s="1905">
        <v>0.85</v>
      </c>
      <c r="J1041" s="1471" t="s">
        <v>16</v>
      </c>
      <c r="K1041" s="1471" t="s">
        <v>47</v>
      </c>
      <c r="L1041" s="1471" t="s">
        <v>22779</v>
      </c>
      <c r="M1041" s="1475"/>
      <c r="N1041" s="1475"/>
      <c r="O1041" s="1471"/>
      <c r="P1041" s="1479"/>
      <c r="Q1041" s="1464">
        <f t="shared" si="32"/>
        <v>5</v>
      </c>
      <c r="R1041" s="1794" t="str">
        <f t="shared" si="33"/>
        <v>PALMAS DEL SOCORRO</v>
      </c>
      <c r="S1041" s="389"/>
    </row>
    <row r="1042" spans="1:19" s="21" customFormat="1" ht="25.05" customHeight="1" x14ac:dyDescent="0.2">
      <c r="A1042" s="1471" t="s">
        <v>14</v>
      </c>
      <c r="B1042" s="1471" t="s">
        <v>21</v>
      </c>
      <c r="C1042" s="1471" t="s">
        <v>1166</v>
      </c>
      <c r="D1042" s="1472" t="str">
        <f>VLOOKUP(C1042,CODIGOS!$B$1:$E$194,4,FALSE)</f>
        <v>HOGAR GERONTOLÓGICO (Asilos De Ancianos)</v>
      </c>
      <c r="E1042" s="1471" t="s">
        <v>14694</v>
      </c>
      <c r="F1042" s="1471" t="s">
        <v>14695</v>
      </c>
      <c r="G1042" s="1471" t="s">
        <v>780</v>
      </c>
      <c r="H1042" s="1521">
        <v>45798</v>
      </c>
      <c r="I1042" s="1905">
        <v>0.89</v>
      </c>
      <c r="J1042" s="1471" t="s">
        <v>16</v>
      </c>
      <c r="K1042" s="1471" t="s">
        <v>47</v>
      </c>
      <c r="L1042" s="1472" t="s">
        <v>22782</v>
      </c>
      <c r="M1042" s="1475"/>
      <c r="N1042" s="1475"/>
      <c r="O1042" s="1901"/>
      <c r="P1042" s="1479"/>
      <c r="Q1042" s="1464">
        <f t="shared" si="32"/>
        <v>5</v>
      </c>
      <c r="R1042" s="1794" t="str">
        <f t="shared" si="33"/>
        <v>PALMAS DEL SOCORRO</v>
      </c>
      <c r="S1042" s="389"/>
    </row>
    <row r="1043" spans="1:19" s="21" customFormat="1" ht="25.05" customHeight="1" x14ac:dyDescent="0.2">
      <c r="A1043" s="1471" t="s">
        <v>14</v>
      </c>
      <c r="B1043" s="1471" t="s">
        <v>21</v>
      </c>
      <c r="C1043" s="1472" t="s">
        <v>715</v>
      </c>
      <c r="D1043" s="1472" t="str">
        <f>VLOOKUP(C1043,CODIGOS!$B$1:$E$194,4,FALSE)</f>
        <v>COLEGIOS</v>
      </c>
      <c r="E1043" s="1471" t="s">
        <v>14718</v>
      </c>
      <c r="F1043" s="1471" t="s">
        <v>14719</v>
      </c>
      <c r="G1043" s="1471" t="s">
        <v>14720</v>
      </c>
      <c r="H1043" s="1521">
        <v>45803</v>
      </c>
      <c r="I1043" s="1905">
        <v>0.97499999999999998</v>
      </c>
      <c r="J1043" s="1471" t="s">
        <v>22</v>
      </c>
      <c r="K1043" s="1471" t="s">
        <v>47</v>
      </c>
      <c r="L1043" s="1472" t="s">
        <v>26510</v>
      </c>
      <c r="M1043" s="1475"/>
      <c r="N1043" s="1475"/>
      <c r="O1043" s="1472"/>
      <c r="P1043" s="1479"/>
      <c r="Q1043" s="1464">
        <f t="shared" si="32"/>
        <v>5</v>
      </c>
      <c r="R1043" s="1794" t="str">
        <f t="shared" si="33"/>
        <v>PALMAS DEL SOCORRO</v>
      </c>
      <c r="S1043" s="389"/>
    </row>
    <row r="1044" spans="1:19" s="21" customFormat="1" ht="25.05" customHeight="1" x14ac:dyDescent="0.2">
      <c r="A1044" s="1471" t="s">
        <v>14</v>
      </c>
      <c r="B1044" s="1471" t="s">
        <v>21</v>
      </c>
      <c r="C1044" s="1471" t="s">
        <v>689</v>
      </c>
      <c r="D1044" s="1472" t="str">
        <f>VLOOKUP(C1044,CODIGOS!$B$1:$E$194,4,FALSE)</f>
        <v>COMEDORES INFANTILES ( ICBF - INPEC) DE COLEGIOS Y UNIVERSIDADES</v>
      </c>
      <c r="E1044" s="1471" t="s">
        <v>14722</v>
      </c>
      <c r="F1044" s="1471" t="s">
        <v>14723</v>
      </c>
      <c r="G1044" s="1471" t="s">
        <v>14720</v>
      </c>
      <c r="H1044" s="1521">
        <v>45803</v>
      </c>
      <c r="I1044" s="1905">
        <v>0.97</v>
      </c>
      <c r="J1044" s="1471" t="s">
        <v>22</v>
      </c>
      <c r="K1044" s="1471" t="s">
        <v>47</v>
      </c>
      <c r="L1044" s="1472" t="s">
        <v>2934</v>
      </c>
      <c r="M1044" s="1475"/>
      <c r="N1044" s="1475"/>
      <c r="O1044" s="1472"/>
      <c r="P1044" s="1479"/>
      <c r="Q1044" s="1464">
        <f t="shared" si="32"/>
        <v>5</v>
      </c>
      <c r="R1044" s="1794" t="str">
        <f t="shared" si="33"/>
        <v>PALMAS DEL SOCORRO</v>
      </c>
      <c r="S1044" s="389"/>
    </row>
    <row r="1045" spans="1:19" s="21" customFormat="1" ht="25.05" customHeight="1" x14ac:dyDescent="0.2">
      <c r="A1045" s="1471" t="s">
        <v>14</v>
      </c>
      <c r="B1045" s="1471" t="s">
        <v>21</v>
      </c>
      <c r="C1045" s="1471" t="s">
        <v>20</v>
      </c>
      <c r="D1045" s="1472" t="str">
        <f>VLOOKUP(C1045,CODIGOS!$B$1:$E$194,4,FALSE)</f>
        <v>TIENDA DE BARRIO O CIGARRERÍA, INCLUIDAS LAS UBICADAS EN ZONAS FRANCAS</v>
      </c>
      <c r="E1045" s="1471" t="s">
        <v>2442</v>
      </c>
      <c r="F1045" s="1471" t="s">
        <v>14705</v>
      </c>
      <c r="G1045" s="1471" t="s">
        <v>14706</v>
      </c>
      <c r="H1045" s="1521">
        <v>45804</v>
      </c>
      <c r="I1045" s="1905">
        <v>0.86</v>
      </c>
      <c r="J1045" s="1471" t="s">
        <v>16</v>
      </c>
      <c r="K1045" s="1471" t="s">
        <v>47</v>
      </c>
      <c r="L1045" s="1472" t="s">
        <v>22787</v>
      </c>
      <c r="M1045" s="1475"/>
      <c r="N1045" s="1475"/>
      <c r="O1045" s="1476"/>
      <c r="P1045" s="1479"/>
      <c r="Q1045" s="1464">
        <f t="shared" si="32"/>
        <v>5</v>
      </c>
      <c r="R1045" s="1794" t="str">
        <f t="shared" si="33"/>
        <v>PALMAS DEL SOCORRO</v>
      </c>
      <c r="S1045" s="389"/>
    </row>
    <row r="1046" spans="1:19" s="21" customFormat="1" ht="25.05" customHeight="1" x14ac:dyDescent="0.2">
      <c r="A1046" s="1471" t="s">
        <v>14</v>
      </c>
      <c r="B1046" s="1471" t="s">
        <v>21</v>
      </c>
      <c r="C1046" s="1471" t="s">
        <v>20</v>
      </c>
      <c r="D1046" s="1472" t="str">
        <f>VLOOKUP(C1046,CODIGOS!$B$1:$E$194,4,FALSE)</f>
        <v>TIENDA DE BARRIO O CIGARRERÍA, INCLUIDAS LAS UBICADAS EN ZONAS FRANCAS</v>
      </c>
      <c r="E1046" s="1471" t="s">
        <v>14708</v>
      </c>
      <c r="F1046" s="1471" t="s">
        <v>14705</v>
      </c>
      <c r="G1046" s="1471" t="s">
        <v>14709</v>
      </c>
      <c r="H1046" s="1521">
        <v>45804</v>
      </c>
      <c r="I1046" s="1905">
        <v>0.93</v>
      </c>
      <c r="J1046" s="1471" t="s">
        <v>22</v>
      </c>
      <c r="K1046" s="1471" t="s">
        <v>47</v>
      </c>
      <c r="L1046" s="1472" t="s">
        <v>22787</v>
      </c>
      <c r="M1046" s="1475"/>
      <c r="N1046" s="1475"/>
      <c r="O1046" s="1475"/>
      <c r="P1046" s="1479"/>
      <c r="Q1046" s="1464">
        <f t="shared" si="32"/>
        <v>5</v>
      </c>
      <c r="R1046" s="1794" t="str">
        <f t="shared" si="33"/>
        <v>PALMAS DEL SOCORRO</v>
      </c>
      <c r="S1046" s="389"/>
    </row>
    <row r="1047" spans="1:19" s="21" customFormat="1" ht="25.05" customHeight="1" x14ac:dyDescent="0.2">
      <c r="A1047" s="1471" t="s">
        <v>14</v>
      </c>
      <c r="B1047" s="1471" t="s">
        <v>21</v>
      </c>
      <c r="C1047" s="1471" t="s">
        <v>20</v>
      </c>
      <c r="D1047" s="1472" t="str">
        <f>VLOOKUP(C1047,CODIGOS!$B$1:$E$194,4,FALSE)</f>
        <v>TIENDA DE BARRIO O CIGARRERÍA, INCLUIDAS LAS UBICADAS EN ZONAS FRANCAS</v>
      </c>
      <c r="E1047" s="1471" t="s">
        <v>2399</v>
      </c>
      <c r="F1047" s="1471" t="s">
        <v>14705</v>
      </c>
      <c r="G1047" s="1471" t="s">
        <v>14710</v>
      </c>
      <c r="H1047" s="1521">
        <v>45805</v>
      </c>
      <c r="I1047" s="1905">
        <v>0.93</v>
      </c>
      <c r="J1047" s="1471" t="s">
        <v>22</v>
      </c>
      <c r="K1047" s="1471" t="s">
        <v>47</v>
      </c>
      <c r="L1047" s="1472" t="s">
        <v>22787</v>
      </c>
      <c r="M1047" s="1475"/>
      <c r="N1047" s="1475"/>
      <c r="O1047" s="1479"/>
      <c r="P1047" s="1479"/>
      <c r="Q1047" s="1464">
        <f t="shared" si="32"/>
        <v>5</v>
      </c>
      <c r="R1047" s="1794" t="str">
        <f t="shared" si="33"/>
        <v>PALMAS DEL SOCORRO</v>
      </c>
      <c r="S1047" s="389"/>
    </row>
    <row r="1048" spans="1:19" s="21" customFormat="1" ht="25.05" customHeight="1" x14ac:dyDescent="0.3">
      <c r="A1048" s="1471" t="s">
        <v>14</v>
      </c>
      <c r="B1048" s="1471" t="s">
        <v>34</v>
      </c>
      <c r="C1048" s="1471" t="s">
        <v>20</v>
      </c>
      <c r="D1048" s="1472" t="str">
        <f>VLOOKUP(C1048,CODIGOS!$B$1:$E$194,4,FALSE)</f>
        <v>TIENDA DE BARRIO O CIGARRERÍA, INCLUIDAS LAS UBICADAS EN ZONAS FRANCAS</v>
      </c>
      <c r="E1048" s="1471" t="s">
        <v>12369</v>
      </c>
      <c r="F1048" s="1471" t="s">
        <v>12370</v>
      </c>
      <c r="G1048" s="1471" t="s">
        <v>12371</v>
      </c>
      <c r="H1048" s="1473">
        <v>45659</v>
      </c>
      <c r="I1048" s="1895">
        <v>0.77</v>
      </c>
      <c r="J1048" s="1471" t="s">
        <v>16</v>
      </c>
      <c r="K1048" s="1471" t="s">
        <v>47</v>
      </c>
      <c r="L1048" s="1472" t="s">
        <v>22787</v>
      </c>
      <c r="M1048" s="1471"/>
      <c r="N1048" s="1472"/>
      <c r="O1048" s="1472"/>
      <c r="P1048" s="1479"/>
      <c r="Q1048" s="1464">
        <f t="shared" si="32"/>
        <v>1</v>
      </c>
      <c r="R1048" s="1794" t="str">
        <f t="shared" si="33"/>
        <v>SIMACOTA</v>
      </c>
      <c r="S1048" s="14"/>
    </row>
    <row r="1049" spans="1:19" s="21" customFormat="1" ht="25.05" customHeight="1" x14ac:dyDescent="0.3">
      <c r="A1049" s="1471" t="s">
        <v>14</v>
      </c>
      <c r="B1049" s="1471" t="s">
        <v>34</v>
      </c>
      <c r="C1049" s="1471" t="s">
        <v>18</v>
      </c>
      <c r="D1049" s="1472" t="str">
        <f>VLOOKUP(C1049,CODIGOS!$B$1:$E$194,4,FALSE)</f>
        <v>PANADERÍAS Y O PASTELERÍAS</v>
      </c>
      <c r="E1049" s="1471" t="s">
        <v>12372</v>
      </c>
      <c r="F1049" s="1471" t="s">
        <v>8820</v>
      </c>
      <c r="G1049" s="1471" t="s">
        <v>8821</v>
      </c>
      <c r="H1049" s="1473">
        <v>45664</v>
      </c>
      <c r="I1049" s="1895">
        <v>0.92500000000000004</v>
      </c>
      <c r="J1049" s="1471" t="s">
        <v>22</v>
      </c>
      <c r="K1049" s="1471" t="s">
        <v>47</v>
      </c>
      <c r="L1049" s="1472" t="s">
        <v>2934</v>
      </c>
      <c r="M1049" s="1471"/>
      <c r="N1049" s="1472"/>
      <c r="O1049" s="1472"/>
      <c r="P1049" s="1479"/>
      <c r="Q1049" s="1464">
        <f t="shared" si="32"/>
        <v>1</v>
      </c>
      <c r="R1049" s="1794" t="str">
        <f t="shared" si="33"/>
        <v>SIMACOTA</v>
      </c>
      <c r="S1049" s="14"/>
    </row>
    <row r="1050" spans="1:19" s="21" customFormat="1" ht="25.05" customHeight="1" x14ac:dyDescent="0.3">
      <c r="A1050" s="1471" t="s">
        <v>14</v>
      </c>
      <c r="B1050" s="1471" t="s">
        <v>34</v>
      </c>
      <c r="C1050" s="1471" t="s">
        <v>472</v>
      </c>
      <c r="D1050" s="1472" t="str">
        <f>VLOOKUP(C1050,CODIGOS!$B$1:$E$194,4,FALSE)</f>
        <v>RESTAURANTES PUBLICOS</v>
      </c>
      <c r="E1050" s="1471" t="s">
        <v>12373</v>
      </c>
      <c r="F1050" s="1471" t="s">
        <v>12374</v>
      </c>
      <c r="G1050" s="1471" t="s">
        <v>12375</v>
      </c>
      <c r="H1050" s="1473">
        <v>45665</v>
      </c>
      <c r="I1050" s="1895">
        <v>0.94</v>
      </c>
      <c r="J1050" s="1471" t="s">
        <v>22</v>
      </c>
      <c r="K1050" s="1471" t="s">
        <v>47</v>
      </c>
      <c r="L1050" s="1472" t="s">
        <v>2934</v>
      </c>
      <c r="M1050" s="1471"/>
      <c r="N1050" s="1472"/>
      <c r="O1050" s="1472"/>
      <c r="P1050" s="1479"/>
      <c r="Q1050" s="1464">
        <f t="shared" si="32"/>
        <v>1</v>
      </c>
      <c r="R1050" s="1794" t="str">
        <f t="shared" si="33"/>
        <v>SIMACOTA</v>
      </c>
      <c r="S1050" s="14"/>
    </row>
    <row r="1051" spans="1:19" s="21" customFormat="1" ht="25.05" customHeight="1" x14ac:dyDescent="0.3">
      <c r="A1051" s="1471" t="s">
        <v>14</v>
      </c>
      <c r="B1051" s="1471" t="s">
        <v>34</v>
      </c>
      <c r="C1051" s="1471" t="s">
        <v>20</v>
      </c>
      <c r="D1051" s="1472" t="str">
        <f>VLOOKUP(C1051,CODIGOS!$B$1:$E$194,4,FALSE)</f>
        <v>TIENDA DE BARRIO O CIGARRERÍA, INCLUIDAS LAS UBICADAS EN ZONAS FRANCAS</v>
      </c>
      <c r="E1051" s="1471" t="s">
        <v>12376</v>
      </c>
      <c r="F1051" s="1471" t="s">
        <v>12377</v>
      </c>
      <c r="G1051" s="1471" t="s">
        <v>12378</v>
      </c>
      <c r="H1051" s="1473">
        <v>45666</v>
      </c>
      <c r="I1051" s="1895">
        <v>0.85</v>
      </c>
      <c r="J1051" s="1471" t="s">
        <v>16</v>
      </c>
      <c r="K1051" s="1471" t="s">
        <v>47</v>
      </c>
      <c r="L1051" s="1472" t="s">
        <v>22787</v>
      </c>
      <c r="M1051" s="1471"/>
      <c r="N1051" s="1472"/>
      <c r="O1051" s="1472"/>
      <c r="P1051" s="1479"/>
      <c r="Q1051" s="1464">
        <f t="shared" si="32"/>
        <v>1</v>
      </c>
      <c r="R1051" s="1794" t="str">
        <f t="shared" si="33"/>
        <v>SIMACOTA</v>
      </c>
      <c r="S1051" s="14"/>
    </row>
    <row r="1052" spans="1:19" s="21" customFormat="1" ht="25.05" customHeight="1" x14ac:dyDescent="0.3">
      <c r="A1052" s="1471" t="s">
        <v>14</v>
      </c>
      <c r="B1052" s="1471" t="s">
        <v>34</v>
      </c>
      <c r="C1052" s="1471" t="s">
        <v>61</v>
      </c>
      <c r="D1052" s="1472" t="str">
        <f>VLOOKUP(C1052,CODIGOS!$B$1:$E$194,4,FALSE)</f>
        <v>COMEDORES HOGARES GERIÁTRICOS, ASILOS, HOSPITALES, CASINOS DE EMPRESAS O FÁBRICAS, CLUBES SOCIALES.</v>
      </c>
      <c r="E1052" s="1471" t="s">
        <v>12379</v>
      </c>
      <c r="F1052" s="1471" t="s">
        <v>12380</v>
      </c>
      <c r="G1052" s="1471" t="s">
        <v>12381</v>
      </c>
      <c r="H1052" s="1473">
        <v>45667</v>
      </c>
      <c r="I1052" s="1895">
        <v>0.84</v>
      </c>
      <c r="J1052" s="1471" t="s">
        <v>16</v>
      </c>
      <c r="K1052" s="1471" t="s">
        <v>47</v>
      </c>
      <c r="L1052" s="1472" t="s">
        <v>2934</v>
      </c>
      <c r="M1052" s="1471"/>
      <c r="N1052" s="1472"/>
      <c r="O1052" s="1472"/>
      <c r="P1052" s="1479"/>
      <c r="Q1052" s="1464">
        <f t="shared" si="32"/>
        <v>1</v>
      </c>
      <c r="R1052" s="1794" t="str">
        <f t="shared" si="33"/>
        <v>SIMACOTA</v>
      </c>
      <c r="S1052" s="14"/>
    </row>
    <row r="1053" spans="1:19" s="21" customFormat="1" ht="25.05" customHeight="1" x14ac:dyDescent="0.3">
      <c r="A1053" s="1471" t="s">
        <v>14</v>
      </c>
      <c r="B1053" s="1471" t="s">
        <v>34</v>
      </c>
      <c r="C1053" s="1471" t="s">
        <v>18</v>
      </c>
      <c r="D1053" s="1472" t="str">
        <f>VLOOKUP(C1053,CODIGOS!$B$1:$E$194,4,FALSE)</f>
        <v>PANADERÍAS Y O PASTELERÍAS</v>
      </c>
      <c r="E1053" s="1471" t="s">
        <v>12391</v>
      </c>
      <c r="F1053" s="1471" t="s">
        <v>12392</v>
      </c>
      <c r="G1053" s="1471" t="s">
        <v>12393</v>
      </c>
      <c r="H1053" s="1473">
        <v>45667</v>
      </c>
      <c r="I1053" s="1895">
        <v>0.81</v>
      </c>
      <c r="J1053" s="1471" t="s">
        <v>16</v>
      </c>
      <c r="K1053" s="1471" t="s">
        <v>47</v>
      </c>
      <c r="L1053" s="1472" t="s">
        <v>2934</v>
      </c>
      <c r="M1053" s="1471"/>
      <c r="N1053" s="1472"/>
      <c r="O1053" s="1472"/>
      <c r="P1053" s="1479"/>
      <c r="Q1053" s="1464">
        <f t="shared" si="32"/>
        <v>1</v>
      </c>
      <c r="R1053" s="1794" t="str">
        <f t="shared" si="33"/>
        <v>SIMACOTA</v>
      </c>
      <c r="S1053" s="14"/>
    </row>
    <row r="1054" spans="1:19" s="21" customFormat="1" ht="25.05" customHeight="1" x14ac:dyDescent="0.3">
      <c r="A1054" s="1471" t="s">
        <v>14</v>
      </c>
      <c r="B1054" s="1471" t="s">
        <v>34</v>
      </c>
      <c r="C1054" s="1471" t="s">
        <v>837</v>
      </c>
      <c r="D1054" s="1472" t="str">
        <f>VLOOKUP(C1054,CODIGOS!$B$1:$E$194,4,FALSE)</f>
        <v>MISCELANEAS  ( COMERCIO AL POR MENOR EN ESTABLECIMIENTOS NO ESPECIALIZADOS, CON SURTIDO COMPUESTO PRINCIPALMENTE POR PRODUCTOS DIFERENTES DE ALIMENTOS (VÍVERES EN GENERAL, BEBIDAS Y TABACO)</v>
      </c>
      <c r="E1054" s="1471" t="s">
        <v>12384</v>
      </c>
      <c r="F1054" s="1471" t="s">
        <v>12377</v>
      </c>
      <c r="G1054" s="1471" t="s">
        <v>12378</v>
      </c>
      <c r="H1054" s="1473">
        <v>45670</v>
      </c>
      <c r="I1054" s="1895">
        <v>0.61</v>
      </c>
      <c r="J1054" s="1471" t="s">
        <v>16</v>
      </c>
      <c r="K1054" s="1471" t="s">
        <v>47</v>
      </c>
      <c r="L1054" s="1472" t="s">
        <v>17</v>
      </c>
      <c r="M1054" s="1472" t="s">
        <v>815</v>
      </c>
      <c r="N1054" s="1472"/>
      <c r="O1054" s="1472"/>
      <c r="P1054" s="1479"/>
      <c r="Q1054" s="1464">
        <f t="shared" si="32"/>
        <v>1</v>
      </c>
      <c r="R1054" s="1794" t="str">
        <f t="shared" si="33"/>
        <v>SIMACOTA</v>
      </c>
      <c r="S1054" s="14"/>
    </row>
    <row r="1055" spans="1:19" s="21" customFormat="1" ht="25.05" customHeight="1" x14ac:dyDescent="0.3">
      <c r="A1055" s="1471" t="s">
        <v>14</v>
      </c>
      <c r="B1055" s="1471" t="s">
        <v>34</v>
      </c>
      <c r="C1055" s="1471" t="s">
        <v>18</v>
      </c>
      <c r="D1055" s="1472" t="str">
        <f>VLOOKUP(C1055,CODIGOS!$B$1:$E$194,4,FALSE)</f>
        <v>PANADERÍAS Y O PASTELERÍAS</v>
      </c>
      <c r="E1055" s="1471" t="s">
        <v>12385</v>
      </c>
      <c r="F1055" s="1471" t="s">
        <v>12386</v>
      </c>
      <c r="G1055" s="1471" t="s">
        <v>12387</v>
      </c>
      <c r="H1055" s="1473">
        <v>45671</v>
      </c>
      <c r="I1055" s="1895">
        <v>0.85</v>
      </c>
      <c r="J1055" s="1471" t="s">
        <v>16</v>
      </c>
      <c r="K1055" s="1471" t="s">
        <v>47</v>
      </c>
      <c r="L1055" s="1472" t="s">
        <v>2934</v>
      </c>
      <c r="M1055" s="1471"/>
      <c r="N1055" s="1472"/>
      <c r="O1055" s="1472"/>
      <c r="P1055" s="1479"/>
      <c r="Q1055" s="1464">
        <f t="shared" si="32"/>
        <v>1</v>
      </c>
      <c r="R1055" s="1794" t="str">
        <f t="shared" si="33"/>
        <v>SIMACOTA</v>
      </c>
      <c r="S1055" s="14"/>
    </row>
    <row r="1056" spans="1:19" s="21" customFormat="1" ht="25.05" customHeight="1" x14ac:dyDescent="0.3">
      <c r="A1056" s="1471" t="s">
        <v>14</v>
      </c>
      <c r="B1056" s="1471" t="s">
        <v>34</v>
      </c>
      <c r="C1056" s="1471" t="s">
        <v>20</v>
      </c>
      <c r="D1056" s="1472" t="str">
        <f>VLOOKUP(C1056,CODIGOS!$B$1:$E$194,4,FALSE)</f>
        <v>TIENDA DE BARRIO O CIGARRERÍA, INCLUIDAS LAS UBICADAS EN ZONAS FRANCAS</v>
      </c>
      <c r="E1056" s="1471" t="s">
        <v>12388</v>
      </c>
      <c r="F1056" s="1471" t="s">
        <v>12389</v>
      </c>
      <c r="G1056" s="1471" t="s">
        <v>12390</v>
      </c>
      <c r="H1056" s="1473">
        <v>45672</v>
      </c>
      <c r="I1056" s="1895">
        <v>0.64</v>
      </c>
      <c r="J1056" s="1471" t="s">
        <v>16</v>
      </c>
      <c r="K1056" s="1471" t="s">
        <v>47</v>
      </c>
      <c r="L1056" s="1472" t="s">
        <v>22787</v>
      </c>
      <c r="M1056" s="1471"/>
      <c r="N1056" s="1472"/>
      <c r="O1056" s="1472"/>
      <c r="P1056" s="1479"/>
      <c r="Q1056" s="1464">
        <f t="shared" si="32"/>
        <v>1</v>
      </c>
      <c r="R1056" s="1794" t="str">
        <f t="shared" si="33"/>
        <v>SIMACOTA</v>
      </c>
      <c r="S1056" s="14"/>
    </row>
    <row r="1057" spans="1:19" s="21" customFormat="1" ht="25.05" customHeight="1" x14ac:dyDescent="0.3">
      <c r="A1057" s="1471" t="s">
        <v>14</v>
      </c>
      <c r="B1057" s="1471" t="s">
        <v>34</v>
      </c>
      <c r="C1057" s="1471" t="s">
        <v>61</v>
      </c>
      <c r="D1057" s="1472" t="str">
        <f>VLOOKUP(C1057,CODIGOS!$B$1:$E$194,4,FALSE)</f>
        <v>COMEDORES HOGARES GERIÁTRICOS, ASILOS, HOSPITALES, CASINOS DE EMPRESAS O FÁBRICAS, CLUBES SOCIALES.</v>
      </c>
      <c r="E1057" s="1471" t="s">
        <v>12394</v>
      </c>
      <c r="F1057" s="1471" t="s">
        <v>12380</v>
      </c>
      <c r="G1057" s="1471" t="s">
        <v>12381</v>
      </c>
      <c r="H1057" s="1473">
        <v>45674</v>
      </c>
      <c r="I1057" s="1895">
        <v>0.84</v>
      </c>
      <c r="J1057" s="1471" t="s">
        <v>16</v>
      </c>
      <c r="K1057" s="1471" t="s">
        <v>47</v>
      </c>
      <c r="L1057" s="1472" t="s">
        <v>2934</v>
      </c>
      <c r="M1057" s="1471"/>
      <c r="N1057" s="1910"/>
      <c r="O1057" s="1910"/>
      <c r="P1057" s="1479"/>
      <c r="Q1057" s="1464">
        <f t="shared" si="32"/>
        <v>1</v>
      </c>
      <c r="R1057" s="1794" t="str">
        <f t="shared" si="33"/>
        <v>SIMACOTA</v>
      </c>
      <c r="S1057" s="14"/>
    </row>
    <row r="1058" spans="1:19" s="21" customFormat="1" ht="25.05" customHeight="1" x14ac:dyDescent="0.3">
      <c r="A1058" s="1471" t="s">
        <v>14</v>
      </c>
      <c r="B1058" s="1471" t="s">
        <v>34</v>
      </c>
      <c r="C1058" s="1471" t="s">
        <v>1166</v>
      </c>
      <c r="D1058" s="1472" t="str">
        <f>VLOOKUP(C1058,CODIGOS!$B$1:$E$194,4,FALSE)</f>
        <v>HOGAR GERONTOLÓGICO (Asilos De Ancianos)</v>
      </c>
      <c r="E1058" s="1471" t="s">
        <v>12395</v>
      </c>
      <c r="F1058" s="1471" t="s">
        <v>12383</v>
      </c>
      <c r="G1058" s="1471" t="s">
        <v>12381</v>
      </c>
      <c r="H1058" s="1473">
        <v>45674</v>
      </c>
      <c r="I1058" s="1895">
        <v>0.92</v>
      </c>
      <c r="J1058" s="1471" t="s">
        <v>16</v>
      </c>
      <c r="K1058" s="1471" t="s">
        <v>47</v>
      </c>
      <c r="L1058" s="1472" t="s">
        <v>17</v>
      </c>
      <c r="M1058" s="1472" t="s">
        <v>815</v>
      </c>
      <c r="N1058" s="1471"/>
      <c r="O1058" s="1471"/>
      <c r="P1058" s="1475"/>
      <c r="Q1058" s="1464">
        <f t="shared" si="32"/>
        <v>1</v>
      </c>
      <c r="R1058" s="1794" t="str">
        <f t="shared" si="33"/>
        <v>SIMACOTA</v>
      </c>
      <c r="S1058" s="14"/>
    </row>
    <row r="1059" spans="1:19" s="21" customFormat="1" ht="25.05" customHeight="1" x14ac:dyDescent="0.3">
      <c r="A1059" s="1471" t="s">
        <v>14</v>
      </c>
      <c r="B1059" s="1471" t="s">
        <v>34</v>
      </c>
      <c r="C1059" s="1471" t="s">
        <v>460</v>
      </c>
      <c r="D1059" s="1472" t="str">
        <f>VLOOKUP(C1059,CODIGOS!$B$1:$E$194,4,FALSE)</f>
        <v>HOGARES GERIÁTRICOS (Actividades de atención en instituciones para el cuidado de personas mayores y/o discapacitadas)</v>
      </c>
      <c r="E1059" s="1471" t="s">
        <v>12382</v>
      </c>
      <c r="F1059" s="1471" t="s">
        <v>12383</v>
      </c>
      <c r="G1059" s="1471" t="s">
        <v>12381</v>
      </c>
      <c r="H1059" s="1473">
        <v>45674</v>
      </c>
      <c r="I1059" s="1895">
        <v>0.85</v>
      </c>
      <c r="J1059" s="1471" t="s">
        <v>16</v>
      </c>
      <c r="K1059" s="1471" t="s">
        <v>47</v>
      </c>
      <c r="L1059" s="1472" t="s">
        <v>17</v>
      </c>
      <c r="M1059" s="1472" t="s">
        <v>815</v>
      </c>
      <c r="N1059" s="1472"/>
      <c r="O1059" s="1472"/>
      <c r="P1059" s="1479"/>
      <c r="Q1059" s="1464">
        <f t="shared" si="32"/>
        <v>1</v>
      </c>
      <c r="R1059" s="1794" t="str">
        <f t="shared" si="33"/>
        <v>SIMACOTA</v>
      </c>
      <c r="S1059" s="14"/>
    </row>
    <row r="1060" spans="1:19" s="21" customFormat="1" ht="25.05" customHeight="1" x14ac:dyDescent="0.3">
      <c r="A1060" s="1471" t="s">
        <v>14</v>
      </c>
      <c r="B1060" s="1471" t="s">
        <v>34</v>
      </c>
      <c r="C1060" s="1471" t="s">
        <v>18</v>
      </c>
      <c r="D1060" s="1472" t="str">
        <f>VLOOKUP(C1060,CODIGOS!$B$1:$E$194,4,FALSE)</f>
        <v>PANADERÍAS Y O PASTELERÍAS</v>
      </c>
      <c r="E1060" s="1471" t="s">
        <v>12396</v>
      </c>
      <c r="F1060" s="1471" t="s">
        <v>12397</v>
      </c>
      <c r="G1060" s="1471" t="s">
        <v>12398</v>
      </c>
      <c r="H1060" s="1473">
        <v>45677</v>
      </c>
      <c r="I1060" s="1895">
        <v>0.86499999999999999</v>
      </c>
      <c r="J1060" s="1471" t="s">
        <v>16</v>
      </c>
      <c r="K1060" s="1471" t="s">
        <v>47</v>
      </c>
      <c r="L1060" s="1472" t="s">
        <v>2934</v>
      </c>
      <c r="M1060" s="1471"/>
      <c r="N1060" s="1471"/>
      <c r="O1060" s="1471"/>
      <c r="P1060" s="1475"/>
      <c r="Q1060" s="1464">
        <f t="shared" si="32"/>
        <v>1</v>
      </c>
      <c r="R1060" s="1794" t="str">
        <f t="shared" si="33"/>
        <v>SIMACOTA</v>
      </c>
    </row>
    <row r="1061" spans="1:19" s="21" customFormat="1" ht="25.05" customHeight="1" x14ac:dyDescent="0.3">
      <c r="A1061" s="1471" t="s">
        <v>14</v>
      </c>
      <c r="B1061" s="1471" t="s">
        <v>34</v>
      </c>
      <c r="C1061" s="1471" t="s">
        <v>715</v>
      </c>
      <c r="D1061" s="1472" t="str">
        <f>VLOOKUP(C1061,CODIGOS!$B$1:$E$194,4,FALSE)</f>
        <v>COLEGIOS</v>
      </c>
      <c r="E1061" s="1471" t="s">
        <v>12399</v>
      </c>
      <c r="F1061" s="1471" t="s">
        <v>12400</v>
      </c>
      <c r="G1061" s="1471" t="s">
        <v>12401</v>
      </c>
      <c r="H1061" s="1473">
        <v>45685</v>
      </c>
      <c r="I1061" s="1895">
        <v>0.68500000000000005</v>
      </c>
      <c r="J1061" s="1471" t="s">
        <v>16</v>
      </c>
      <c r="K1061" s="1471" t="s">
        <v>47</v>
      </c>
      <c r="L1061" s="1472" t="s">
        <v>26510</v>
      </c>
      <c r="M1061" s="1471"/>
      <c r="N1061" s="1471"/>
      <c r="O1061" s="1471"/>
      <c r="P1061" s="1475"/>
      <c r="Q1061" s="1464">
        <f t="shared" si="32"/>
        <v>1</v>
      </c>
      <c r="R1061" s="1794" t="str">
        <f t="shared" si="33"/>
        <v>SIMACOTA</v>
      </c>
    </row>
    <row r="1062" spans="1:19" s="21" customFormat="1" ht="25.05" customHeight="1" x14ac:dyDescent="0.3">
      <c r="A1062" s="1471" t="s">
        <v>14</v>
      </c>
      <c r="B1062" s="1471" t="s">
        <v>34</v>
      </c>
      <c r="C1062" s="1471" t="s">
        <v>905</v>
      </c>
      <c r="D1062" s="1472" t="str">
        <f>VLOOKUP(C1062,CODIGOS!$B$1:$E$194,4,FALSE)</f>
        <v>COMEDORES ESCOLARES (PAE - PRIVADOS)</v>
      </c>
      <c r="E1062" s="1471" t="s">
        <v>12402</v>
      </c>
      <c r="F1062" s="1471" t="s">
        <v>12403</v>
      </c>
      <c r="G1062" s="1471" t="s">
        <v>12401</v>
      </c>
      <c r="H1062" s="1473">
        <v>45685</v>
      </c>
      <c r="I1062" s="1895">
        <v>0.96</v>
      </c>
      <c r="J1062" s="1471" t="s">
        <v>16</v>
      </c>
      <c r="K1062" s="1471" t="s">
        <v>47</v>
      </c>
      <c r="L1062" s="1472" t="s">
        <v>2934</v>
      </c>
      <c r="M1062" s="1471"/>
      <c r="N1062" s="1471"/>
      <c r="O1062" s="1471"/>
      <c r="P1062" s="1471"/>
      <c r="Q1062" s="1464">
        <f t="shared" si="32"/>
        <v>1</v>
      </c>
      <c r="R1062" s="1794" t="str">
        <f t="shared" si="33"/>
        <v>SIMACOTA</v>
      </c>
    </row>
    <row r="1063" spans="1:19" s="21" customFormat="1" ht="25.05" customHeight="1" x14ac:dyDescent="0.3">
      <c r="A1063" s="1471" t="s">
        <v>14</v>
      </c>
      <c r="B1063" s="1471" t="s">
        <v>34</v>
      </c>
      <c r="C1063" s="1471" t="s">
        <v>689</v>
      </c>
      <c r="D1063" s="1472" t="str">
        <f>VLOOKUP(C1063,CODIGOS!$B$1:$E$194,4,FALSE)</f>
        <v>COMEDORES INFANTILES ( ICBF - INPEC) DE COLEGIOS Y UNIVERSIDADES</v>
      </c>
      <c r="E1063" s="1471" t="s">
        <v>12404</v>
      </c>
      <c r="F1063" s="1471" t="s">
        <v>12405</v>
      </c>
      <c r="G1063" s="1471" t="s">
        <v>12406</v>
      </c>
      <c r="H1063" s="1473">
        <v>45686</v>
      </c>
      <c r="I1063" s="2000">
        <v>1</v>
      </c>
      <c r="J1063" s="1471" t="s">
        <v>16</v>
      </c>
      <c r="K1063" s="1471" t="s">
        <v>47</v>
      </c>
      <c r="L1063" s="1472" t="s">
        <v>2934</v>
      </c>
      <c r="M1063" s="1471"/>
      <c r="N1063" s="1471"/>
      <c r="O1063" s="1471"/>
      <c r="P1063" s="1475"/>
      <c r="Q1063" s="1464">
        <f t="shared" si="32"/>
        <v>1</v>
      </c>
      <c r="R1063" s="1794" t="str">
        <f t="shared" si="33"/>
        <v>SIMACOTA</v>
      </c>
    </row>
    <row r="1064" spans="1:19" s="21" customFormat="1" ht="25.05" customHeight="1" x14ac:dyDescent="0.3">
      <c r="A1064" s="1471" t="s">
        <v>14</v>
      </c>
      <c r="B1064" s="1471" t="s">
        <v>34</v>
      </c>
      <c r="C1064" s="1471" t="s">
        <v>715</v>
      </c>
      <c r="D1064" s="1472" t="str">
        <f>VLOOKUP(C1064,CODIGOS!$B$1:$E$194,4,FALSE)</f>
        <v>COLEGIOS</v>
      </c>
      <c r="E1064" s="1471" t="s">
        <v>12410</v>
      </c>
      <c r="F1064" s="1471" t="s">
        <v>12408</v>
      </c>
      <c r="G1064" s="1471" t="s">
        <v>12409</v>
      </c>
      <c r="H1064" s="1473">
        <v>45687</v>
      </c>
      <c r="I1064" s="1895">
        <v>0.57999999999999996</v>
      </c>
      <c r="J1064" s="1471" t="s">
        <v>16</v>
      </c>
      <c r="K1064" s="1471" t="s">
        <v>47</v>
      </c>
      <c r="L1064" s="1472" t="s">
        <v>26510</v>
      </c>
      <c r="M1064" s="1471"/>
      <c r="N1064" s="1471"/>
      <c r="O1064" s="1471"/>
      <c r="P1064" s="1475"/>
      <c r="Q1064" s="1464">
        <f t="shared" si="32"/>
        <v>1</v>
      </c>
      <c r="R1064" s="1794" t="str">
        <f t="shared" si="33"/>
        <v>SIMACOTA</v>
      </c>
    </row>
    <row r="1065" spans="1:19" s="21" customFormat="1" ht="25.05" customHeight="1" x14ac:dyDescent="0.3">
      <c r="A1065" s="1471" t="s">
        <v>14</v>
      </c>
      <c r="B1065" s="1471" t="s">
        <v>34</v>
      </c>
      <c r="C1065" s="1471" t="s">
        <v>905</v>
      </c>
      <c r="D1065" s="1472" t="str">
        <f>VLOOKUP(C1065,CODIGOS!$B$1:$E$194,4,FALSE)</f>
        <v>COMEDORES ESCOLARES (PAE - PRIVADOS)</v>
      </c>
      <c r="E1065" s="1471" t="s">
        <v>12407</v>
      </c>
      <c r="F1065" s="1471" t="s">
        <v>12408</v>
      </c>
      <c r="G1065" s="1471" t="s">
        <v>12409</v>
      </c>
      <c r="H1065" s="1473">
        <v>45687</v>
      </c>
      <c r="I1065" s="1895">
        <v>0.84499999999999997</v>
      </c>
      <c r="J1065" s="1471" t="s">
        <v>16</v>
      </c>
      <c r="K1065" s="1471" t="s">
        <v>47</v>
      </c>
      <c r="L1065" s="1471" t="s">
        <v>22779</v>
      </c>
      <c r="M1065" s="1471"/>
      <c r="N1065" s="1471"/>
      <c r="O1065" s="1471"/>
      <c r="P1065" s="1475"/>
      <c r="Q1065" s="1464">
        <f t="shared" si="32"/>
        <v>1</v>
      </c>
      <c r="R1065" s="1794" t="str">
        <f t="shared" si="33"/>
        <v>SIMACOTA</v>
      </c>
    </row>
    <row r="1066" spans="1:19" s="21" customFormat="1" ht="25.05" customHeight="1" x14ac:dyDescent="0.3">
      <c r="A1066" s="1471" t="s">
        <v>14</v>
      </c>
      <c r="B1066" s="1471" t="s">
        <v>34</v>
      </c>
      <c r="C1066" s="1471" t="s">
        <v>715</v>
      </c>
      <c r="D1066" s="1472" t="str">
        <f>VLOOKUP(C1066,CODIGOS!$B$1:$E$194,4,FALSE)</f>
        <v>COLEGIOS</v>
      </c>
      <c r="E1066" s="1471" t="s">
        <v>12411</v>
      </c>
      <c r="F1066" s="1471" t="s">
        <v>12412</v>
      </c>
      <c r="G1066" s="1471" t="s">
        <v>12401</v>
      </c>
      <c r="H1066" s="1473">
        <v>45688</v>
      </c>
      <c r="I1066" s="1895">
        <v>0.66</v>
      </c>
      <c r="J1066" s="1471" t="s">
        <v>16</v>
      </c>
      <c r="K1066" s="1471" t="s">
        <v>47</v>
      </c>
      <c r="L1066" s="1472" t="s">
        <v>26510</v>
      </c>
      <c r="M1066" s="1471"/>
      <c r="N1066" s="1471"/>
      <c r="O1066" s="1471"/>
      <c r="P1066" s="1475"/>
      <c r="Q1066" s="1464">
        <f t="shared" si="32"/>
        <v>1</v>
      </c>
      <c r="R1066" s="1794" t="str">
        <f t="shared" si="33"/>
        <v>SIMACOTA</v>
      </c>
    </row>
    <row r="1067" spans="1:19" s="21" customFormat="1" ht="25.05" customHeight="1" x14ac:dyDescent="0.3">
      <c r="A1067" s="1471" t="s">
        <v>14</v>
      </c>
      <c r="B1067" s="1471" t="s">
        <v>34</v>
      </c>
      <c r="C1067" s="1471" t="s">
        <v>20</v>
      </c>
      <c r="D1067" s="1472" t="str">
        <f>VLOOKUP(C1067,CODIGOS!$B$1:$E$194,4,FALSE)</f>
        <v>TIENDA DE BARRIO O CIGARRERÍA, INCLUIDAS LAS UBICADAS EN ZONAS FRANCAS</v>
      </c>
      <c r="E1067" s="1471" t="s">
        <v>8822</v>
      </c>
      <c r="F1067" s="1471" t="s">
        <v>12199</v>
      </c>
      <c r="G1067" s="1471" t="s">
        <v>8824</v>
      </c>
      <c r="H1067" s="1521">
        <v>45691</v>
      </c>
      <c r="I1067" s="1905">
        <v>0.80500000000000005</v>
      </c>
      <c r="J1067" s="1471" t="s">
        <v>16</v>
      </c>
      <c r="K1067" s="1471" t="s">
        <v>47</v>
      </c>
      <c r="L1067" s="1472" t="s">
        <v>22787</v>
      </c>
      <c r="M1067" s="1471"/>
      <c r="N1067" s="1475"/>
      <c r="O1067" s="1475"/>
      <c r="P1067" s="1479"/>
      <c r="Q1067" s="1464">
        <f t="shared" si="32"/>
        <v>2</v>
      </c>
      <c r="R1067" s="1794" t="str">
        <f t="shared" si="33"/>
        <v>SIMACOTA</v>
      </c>
    </row>
    <row r="1068" spans="1:19" s="21" customFormat="1" ht="25.05" customHeight="1" x14ac:dyDescent="0.3">
      <c r="A1068" s="1471" t="s">
        <v>14</v>
      </c>
      <c r="B1068" s="1471" t="s">
        <v>34</v>
      </c>
      <c r="C1068" s="1471" t="s">
        <v>547</v>
      </c>
      <c r="D1068" s="1472" t="str">
        <f>VLOOKUP(C1068,CODIGOS!$B$1:$E$194,4,FALSE)</f>
        <v>CAFETERÍA</v>
      </c>
      <c r="E1068" s="1471" t="s">
        <v>12205</v>
      </c>
      <c r="F1068" s="1471" t="s">
        <v>12206</v>
      </c>
      <c r="G1068" s="1471" t="s">
        <v>12204</v>
      </c>
      <c r="H1068" s="1521">
        <v>45693</v>
      </c>
      <c r="I1068" s="1905">
        <v>0.74</v>
      </c>
      <c r="J1068" s="1471" t="s">
        <v>16</v>
      </c>
      <c r="K1068" s="1471" t="s">
        <v>47</v>
      </c>
      <c r="L1068" s="1472" t="s">
        <v>22787</v>
      </c>
      <c r="M1068" s="1471"/>
      <c r="N1068" s="1475"/>
      <c r="O1068" s="1475"/>
      <c r="P1068" s="1479"/>
      <c r="Q1068" s="1464">
        <f t="shared" si="32"/>
        <v>2</v>
      </c>
      <c r="R1068" s="1794" t="str">
        <f t="shared" si="33"/>
        <v>SIMACOTA</v>
      </c>
    </row>
    <row r="1069" spans="1:19" s="21" customFormat="1" ht="25.05" customHeight="1" x14ac:dyDescent="0.3">
      <c r="A1069" s="1471" t="s">
        <v>14</v>
      </c>
      <c r="B1069" s="1471" t="s">
        <v>34</v>
      </c>
      <c r="C1069" s="1471" t="s">
        <v>12200</v>
      </c>
      <c r="D1069" s="1472" t="str">
        <f>VLOOKUP(C1069,CODIGOS!$B$1:$E$194,4,FALSE)</f>
        <v>PICNIC, CAMPING,PISTAS DE BAILE,JUEGOS OPERADOS CON MONEDAS</v>
      </c>
      <c r="E1069" s="1471" t="s">
        <v>12202</v>
      </c>
      <c r="F1069" s="1471" t="s">
        <v>12203</v>
      </c>
      <c r="G1069" s="1471" t="s">
        <v>12204</v>
      </c>
      <c r="H1069" s="1521">
        <v>45693</v>
      </c>
      <c r="I1069" s="1905">
        <v>0.73</v>
      </c>
      <c r="J1069" s="1471" t="s">
        <v>16</v>
      </c>
      <c r="K1069" s="1471" t="s">
        <v>47</v>
      </c>
      <c r="L1069" s="1472" t="s">
        <v>17</v>
      </c>
      <c r="M1069" s="1472" t="s">
        <v>815</v>
      </c>
      <c r="N1069" s="1475"/>
      <c r="O1069" s="1475"/>
      <c r="P1069" s="1479"/>
      <c r="Q1069" s="1464">
        <f t="shared" si="32"/>
        <v>2</v>
      </c>
      <c r="R1069" s="1794" t="str">
        <f t="shared" si="33"/>
        <v>SIMACOTA</v>
      </c>
    </row>
    <row r="1070" spans="1:19" s="21" customFormat="1" ht="25.05" customHeight="1" x14ac:dyDescent="0.3">
      <c r="A1070" s="1471" t="s">
        <v>14</v>
      </c>
      <c r="B1070" s="1471" t="s">
        <v>34</v>
      </c>
      <c r="C1070" s="1471" t="s">
        <v>837</v>
      </c>
      <c r="D1070" s="1472" t="str">
        <f>VLOOKUP(C1070,CODIGOS!$B$1:$E$194,4,FALSE)</f>
        <v>MISCELANEAS  ( COMERCIO AL POR MENOR EN ESTABLECIMIENTOS NO ESPECIALIZADOS, CON SURTIDO COMPUESTO PRINCIPALMENTE POR PRODUCTOS DIFERENTES DE ALIMENTOS (VÍVERES EN GENERAL, BEBIDAS Y TABACO)</v>
      </c>
      <c r="E1070" s="1471" t="s">
        <v>12207</v>
      </c>
      <c r="F1070" s="1471" t="s">
        <v>12208</v>
      </c>
      <c r="G1070" s="1471" t="s">
        <v>12209</v>
      </c>
      <c r="H1070" s="1521">
        <v>45694</v>
      </c>
      <c r="I1070" s="1905">
        <v>0.60499999999999998</v>
      </c>
      <c r="J1070" s="1471" t="s">
        <v>16</v>
      </c>
      <c r="K1070" s="1471" t="s">
        <v>47</v>
      </c>
      <c r="L1070" s="1472" t="s">
        <v>17</v>
      </c>
      <c r="M1070" s="1472" t="s">
        <v>815</v>
      </c>
      <c r="N1070" s="1475"/>
      <c r="O1070" s="1475"/>
      <c r="P1070" s="1479"/>
      <c r="Q1070" s="1464">
        <f t="shared" si="32"/>
        <v>2</v>
      </c>
      <c r="R1070" s="1794" t="str">
        <f t="shared" si="33"/>
        <v>SIMACOTA</v>
      </c>
    </row>
    <row r="1071" spans="1:19" s="21" customFormat="1" ht="25.05" customHeight="1" x14ac:dyDescent="0.3">
      <c r="A1071" s="1471" t="s">
        <v>14</v>
      </c>
      <c r="B1071" s="1471" t="s">
        <v>34</v>
      </c>
      <c r="C1071" s="1471" t="s">
        <v>20</v>
      </c>
      <c r="D1071" s="1472" t="str">
        <f>VLOOKUP(C1071,CODIGOS!$B$1:$E$194,4,FALSE)</f>
        <v>TIENDA DE BARRIO O CIGARRERÍA, INCLUIDAS LAS UBICADAS EN ZONAS FRANCAS</v>
      </c>
      <c r="E1071" s="1471" t="s">
        <v>539</v>
      </c>
      <c r="F1071" s="1471" t="s">
        <v>12210</v>
      </c>
      <c r="G1071" s="1471" t="s">
        <v>12211</v>
      </c>
      <c r="H1071" s="1521">
        <v>45695</v>
      </c>
      <c r="I1071" s="1905">
        <v>0.6925</v>
      </c>
      <c r="J1071" s="1471" t="s">
        <v>16</v>
      </c>
      <c r="K1071" s="1471" t="s">
        <v>47</v>
      </c>
      <c r="L1071" s="1472" t="s">
        <v>22787</v>
      </c>
      <c r="M1071" s="1471"/>
      <c r="N1071" s="1475"/>
      <c r="O1071" s="1475"/>
      <c r="P1071" s="1479"/>
      <c r="Q1071" s="1464">
        <f t="shared" si="32"/>
        <v>2</v>
      </c>
      <c r="R1071" s="1794" t="str">
        <f t="shared" si="33"/>
        <v>SIMACOTA</v>
      </c>
    </row>
    <row r="1072" spans="1:19" s="21" customFormat="1" ht="25.05" customHeight="1" x14ac:dyDescent="0.3">
      <c r="A1072" s="1471" t="s">
        <v>14</v>
      </c>
      <c r="B1072" s="1471" t="s">
        <v>34</v>
      </c>
      <c r="C1072" s="1471" t="s">
        <v>20</v>
      </c>
      <c r="D1072" s="1472" t="str">
        <f>VLOOKUP(C1072,CODIGOS!$B$1:$E$194,4,FALSE)</f>
        <v>TIENDA DE BARRIO O CIGARRERÍA, INCLUIDAS LAS UBICADAS EN ZONAS FRANCAS</v>
      </c>
      <c r="E1072" s="1471" t="s">
        <v>12212</v>
      </c>
      <c r="F1072" s="1471" t="s">
        <v>12213</v>
      </c>
      <c r="G1072" s="1471" t="s">
        <v>12214</v>
      </c>
      <c r="H1072" s="1521">
        <v>45698</v>
      </c>
      <c r="I1072" s="1905">
        <v>0.88</v>
      </c>
      <c r="J1072" s="1471" t="s">
        <v>16</v>
      </c>
      <c r="K1072" s="1471" t="s">
        <v>47</v>
      </c>
      <c r="L1072" s="1472" t="s">
        <v>22787</v>
      </c>
      <c r="M1072" s="1471"/>
      <c r="N1072" s="1475"/>
      <c r="O1072" s="1475"/>
      <c r="P1072" s="1479"/>
      <c r="Q1072" s="1464">
        <f t="shared" si="32"/>
        <v>2</v>
      </c>
      <c r="R1072" s="1794" t="str">
        <f t="shared" si="33"/>
        <v>SIMACOTA</v>
      </c>
    </row>
    <row r="1073" spans="1:19" s="21" customFormat="1" ht="25.05" customHeight="1" x14ac:dyDescent="0.3">
      <c r="A1073" s="1471" t="s">
        <v>14</v>
      </c>
      <c r="B1073" s="1471" t="s">
        <v>34</v>
      </c>
      <c r="C1073" s="1471" t="s">
        <v>12215</v>
      </c>
      <c r="D1073" s="1472" t="str">
        <f>VLOOKUP(C1073,CODIGOS!$B$1:$E$194,4,FALSE)</f>
        <v>ESTABLECIMIENTOS DONDE SE REALIZA LA FABRICACIÓN DE MUEBLES, COLCHONES Y SOMIERES</v>
      </c>
      <c r="E1073" s="1471" t="s">
        <v>12217</v>
      </c>
      <c r="F1073" s="1471" t="s">
        <v>12218</v>
      </c>
      <c r="G1073" s="1471" t="s">
        <v>12219</v>
      </c>
      <c r="H1073" s="1521">
        <v>45699</v>
      </c>
      <c r="I1073" s="1905">
        <v>0.67</v>
      </c>
      <c r="J1073" s="1471" t="s">
        <v>16</v>
      </c>
      <c r="K1073" s="1471" t="s">
        <v>47</v>
      </c>
      <c r="L1073" s="1472" t="s">
        <v>17</v>
      </c>
      <c r="M1073" s="1472" t="s">
        <v>815</v>
      </c>
      <c r="N1073" s="1475"/>
      <c r="O1073" s="1475"/>
      <c r="P1073" s="1479"/>
      <c r="Q1073" s="1464">
        <f t="shared" si="32"/>
        <v>2</v>
      </c>
      <c r="R1073" s="1794" t="str">
        <f t="shared" si="33"/>
        <v>SIMACOTA</v>
      </c>
    </row>
    <row r="1074" spans="1:19" s="21" customFormat="1" ht="25.05" customHeight="1" x14ac:dyDescent="0.3">
      <c r="A1074" s="1471" t="s">
        <v>14</v>
      </c>
      <c r="B1074" s="1471" t="s">
        <v>34</v>
      </c>
      <c r="C1074" s="1471" t="s">
        <v>20</v>
      </c>
      <c r="D1074" s="1472" t="str">
        <f>VLOOKUP(C1074,CODIGOS!$B$1:$E$194,4,FALSE)</f>
        <v>TIENDA DE BARRIO O CIGARRERÍA, INCLUIDAS LAS UBICADAS EN ZONAS FRANCAS</v>
      </c>
      <c r="E1074" s="1471" t="s">
        <v>12220</v>
      </c>
      <c r="F1074" s="1471" t="s">
        <v>12221</v>
      </c>
      <c r="G1074" s="1471" t="s">
        <v>12222</v>
      </c>
      <c r="H1074" s="1521">
        <v>45700</v>
      </c>
      <c r="I1074" s="1905">
        <v>0.83</v>
      </c>
      <c r="J1074" s="1471" t="s">
        <v>16</v>
      </c>
      <c r="K1074" s="1471" t="s">
        <v>47</v>
      </c>
      <c r="L1074" s="1472" t="s">
        <v>22787</v>
      </c>
      <c r="M1074" s="1471"/>
      <c r="N1074" s="1475"/>
      <c r="O1074" s="1475"/>
      <c r="P1074" s="1479"/>
      <c r="Q1074" s="1464">
        <f t="shared" si="32"/>
        <v>2</v>
      </c>
      <c r="R1074" s="1794" t="str">
        <f t="shared" si="33"/>
        <v>SIMACOTA</v>
      </c>
    </row>
    <row r="1075" spans="1:19" s="21" customFormat="1" ht="25.05" customHeight="1" x14ac:dyDescent="0.3">
      <c r="A1075" s="1471" t="s">
        <v>14</v>
      </c>
      <c r="B1075" s="1471" t="s">
        <v>34</v>
      </c>
      <c r="C1075" s="1471" t="s">
        <v>20</v>
      </c>
      <c r="D1075" s="1472" t="str">
        <f>VLOOKUP(C1075,CODIGOS!$B$1:$E$194,4,FALSE)</f>
        <v>TIENDA DE BARRIO O CIGARRERÍA, INCLUIDAS LAS UBICADAS EN ZONAS FRANCAS</v>
      </c>
      <c r="E1075" s="1471" t="s">
        <v>7866</v>
      </c>
      <c r="F1075" s="1471" t="s">
        <v>12223</v>
      </c>
      <c r="G1075" s="1471" t="s">
        <v>12224</v>
      </c>
      <c r="H1075" s="1521">
        <v>45701</v>
      </c>
      <c r="I1075" s="1905">
        <v>0.78</v>
      </c>
      <c r="J1075" s="1471" t="s">
        <v>16</v>
      </c>
      <c r="K1075" s="1471" t="s">
        <v>47</v>
      </c>
      <c r="L1075" s="1472" t="s">
        <v>22787</v>
      </c>
      <c r="M1075" s="1471"/>
      <c r="N1075" s="1475"/>
      <c r="O1075" s="1475"/>
      <c r="P1075" s="1479"/>
      <c r="Q1075" s="1464">
        <f t="shared" si="32"/>
        <v>2</v>
      </c>
      <c r="R1075" s="1794" t="str">
        <f t="shared" si="33"/>
        <v>SIMACOTA</v>
      </c>
    </row>
    <row r="1076" spans="1:19" s="21" customFormat="1" ht="25.05" customHeight="1" x14ac:dyDescent="0.3">
      <c r="A1076" s="1471" t="s">
        <v>14</v>
      </c>
      <c r="B1076" s="1471" t="s">
        <v>34</v>
      </c>
      <c r="C1076" s="1471" t="s">
        <v>20</v>
      </c>
      <c r="D1076" s="1472" t="str">
        <f>VLOOKUP(C1076,CODIGOS!$B$1:$E$194,4,FALSE)</f>
        <v>TIENDA DE BARRIO O CIGARRERÍA, INCLUIDAS LAS UBICADAS EN ZONAS FRANCAS</v>
      </c>
      <c r="E1076" s="1471" t="s">
        <v>12225</v>
      </c>
      <c r="F1076" s="1471" t="s">
        <v>12226</v>
      </c>
      <c r="G1076" s="1471" t="s">
        <v>12227</v>
      </c>
      <c r="H1076" s="1521">
        <v>45702</v>
      </c>
      <c r="I1076" s="1905">
        <v>0.81</v>
      </c>
      <c r="J1076" s="1471" t="s">
        <v>16</v>
      </c>
      <c r="K1076" s="1471" t="s">
        <v>47</v>
      </c>
      <c r="L1076" s="1472" t="s">
        <v>22787</v>
      </c>
      <c r="M1076" s="1471"/>
      <c r="N1076" s="1475"/>
      <c r="O1076" s="1475"/>
      <c r="P1076" s="1479"/>
      <c r="Q1076" s="1464">
        <f t="shared" si="32"/>
        <v>2</v>
      </c>
      <c r="R1076" s="1794" t="str">
        <f t="shared" si="33"/>
        <v>SIMACOTA</v>
      </c>
    </row>
    <row r="1077" spans="1:19" s="21" customFormat="1" ht="25.05" customHeight="1" x14ac:dyDescent="0.3">
      <c r="A1077" s="1471" t="s">
        <v>14</v>
      </c>
      <c r="B1077" s="1471" t="s">
        <v>34</v>
      </c>
      <c r="C1077" s="1471" t="s">
        <v>837</v>
      </c>
      <c r="D1077" s="1472" t="str">
        <f>VLOOKUP(C1077,CODIGOS!$B$1:$E$194,4,FALSE)</f>
        <v>MISCELANEAS  ( COMERCIO AL POR MENOR EN ESTABLECIMIENTOS NO ESPECIALIZADOS, CON SURTIDO COMPUESTO PRINCIPALMENTE POR PRODUCTOS DIFERENTES DE ALIMENTOS (VÍVERES EN GENERAL, BEBIDAS Y TABACO)</v>
      </c>
      <c r="E1077" s="1471" t="s">
        <v>12231</v>
      </c>
      <c r="F1077" s="1471" t="s">
        <v>12232</v>
      </c>
      <c r="G1077" s="1471" t="s">
        <v>12233</v>
      </c>
      <c r="H1077" s="1521">
        <v>45705</v>
      </c>
      <c r="I1077" s="1905">
        <v>0.70499999999999996</v>
      </c>
      <c r="J1077" s="1471" t="s">
        <v>16</v>
      </c>
      <c r="K1077" s="1471" t="s">
        <v>47</v>
      </c>
      <c r="L1077" s="1472" t="s">
        <v>17</v>
      </c>
      <c r="M1077" s="1472" t="s">
        <v>815</v>
      </c>
      <c r="N1077" s="1475"/>
      <c r="O1077" s="1475"/>
      <c r="P1077" s="1479"/>
      <c r="Q1077" s="1464">
        <f t="shared" si="32"/>
        <v>2</v>
      </c>
      <c r="R1077" s="1794" t="str">
        <f t="shared" si="33"/>
        <v>SIMACOTA</v>
      </c>
      <c r="S1077" s="14"/>
    </row>
    <row r="1078" spans="1:19" s="21" customFormat="1" ht="25.05" customHeight="1" x14ac:dyDescent="0.3">
      <c r="A1078" s="1471" t="s">
        <v>14</v>
      </c>
      <c r="B1078" s="1471" t="s">
        <v>34</v>
      </c>
      <c r="C1078" s="1471" t="s">
        <v>20</v>
      </c>
      <c r="D1078" s="1472" t="str">
        <f>VLOOKUP(C1078,CODIGOS!$B$1:$E$194,4,FALSE)</f>
        <v>TIENDA DE BARRIO O CIGARRERÍA, INCLUIDAS LAS UBICADAS EN ZONAS FRANCAS</v>
      </c>
      <c r="E1078" s="1471" t="s">
        <v>12228</v>
      </c>
      <c r="F1078" s="1471" t="s">
        <v>12229</v>
      </c>
      <c r="G1078" s="1471" t="s">
        <v>12230</v>
      </c>
      <c r="H1078" s="1521">
        <v>45705</v>
      </c>
      <c r="I1078" s="1905">
        <v>0.73</v>
      </c>
      <c r="J1078" s="1471" t="s">
        <v>16</v>
      </c>
      <c r="K1078" s="1471" t="s">
        <v>47</v>
      </c>
      <c r="L1078" s="1472" t="s">
        <v>22787</v>
      </c>
      <c r="M1078" s="1471"/>
      <c r="N1078" s="1475"/>
      <c r="O1078" s="1475"/>
      <c r="P1078" s="1479"/>
      <c r="Q1078" s="1464">
        <f t="shared" si="32"/>
        <v>2</v>
      </c>
      <c r="R1078" s="1794" t="str">
        <f t="shared" si="33"/>
        <v>SIMACOTA</v>
      </c>
      <c r="S1078" s="14"/>
    </row>
    <row r="1079" spans="1:19" s="21" customFormat="1" ht="25.05" customHeight="1" x14ac:dyDescent="0.3">
      <c r="A1079" s="1471" t="s">
        <v>14</v>
      </c>
      <c r="B1079" s="1471" t="s">
        <v>34</v>
      </c>
      <c r="C1079" s="1471" t="s">
        <v>12215</v>
      </c>
      <c r="D1079" s="1472" t="str">
        <f>VLOOKUP(C1079,CODIGOS!$B$1:$E$194,4,FALSE)</f>
        <v>ESTABLECIMIENTOS DONDE SE REALIZA LA FABRICACIÓN DE MUEBLES, COLCHONES Y SOMIERES</v>
      </c>
      <c r="E1079" s="1471" t="s">
        <v>12237</v>
      </c>
      <c r="F1079" s="1471" t="s">
        <v>12238</v>
      </c>
      <c r="G1079" s="1471" t="s">
        <v>12239</v>
      </c>
      <c r="H1079" s="1521">
        <v>45706</v>
      </c>
      <c r="I1079" s="1905">
        <v>0.66</v>
      </c>
      <c r="J1079" s="1471" t="s">
        <v>16</v>
      </c>
      <c r="K1079" s="1471" t="s">
        <v>47</v>
      </c>
      <c r="L1079" s="1472" t="s">
        <v>17</v>
      </c>
      <c r="M1079" s="1472" t="s">
        <v>815</v>
      </c>
      <c r="N1079" s="1475"/>
      <c r="O1079" s="1475"/>
      <c r="P1079" s="1479"/>
      <c r="Q1079" s="1464">
        <f t="shared" si="32"/>
        <v>2</v>
      </c>
      <c r="R1079" s="1794" t="str">
        <f t="shared" si="33"/>
        <v>SIMACOTA</v>
      </c>
      <c r="S1079" s="3"/>
    </row>
    <row r="1080" spans="1:19" s="21" customFormat="1" ht="25.05" customHeight="1" x14ac:dyDescent="0.3">
      <c r="A1080" s="1471" t="s">
        <v>14</v>
      </c>
      <c r="B1080" s="1471" t="s">
        <v>34</v>
      </c>
      <c r="C1080" s="1471" t="s">
        <v>20</v>
      </c>
      <c r="D1080" s="1472" t="str">
        <f>VLOOKUP(C1080,CODIGOS!$B$1:$E$194,4,FALSE)</f>
        <v>TIENDA DE BARRIO O CIGARRERÍA, INCLUIDAS LAS UBICADAS EN ZONAS FRANCAS</v>
      </c>
      <c r="E1080" s="1471" t="s">
        <v>12234</v>
      </c>
      <c r="F1080" s="1471" t="s">
        <v>12235</v>
      </c>
      <c r="G1080" s="1471" t="s">
        <v>12236</v>
      </c>
      <c r="H1080" s="1521">
        <v>45706</v>
      </c>
      <c r="I1080" s="1905">
        <v>0.73</v>
      </c>
      <c r="J1080" s="1471" t="s">
        <v>16</v>
      </c>
      <c r="K1080" s="1471" t="s">
        <v>47</v>
      </c>
      <c r="L1080" s="1472" t="s">
        <v>22787</v>
      </c>
      <c r="M1080" s="1471"/>
      <c r="N1080" s="1475"/>
      <c r="O1080" s="1475"/>
      <c r="P1080" s="1479"/>
      <c r="Q1080" s="1464">
        <f t="shared" si="32"/>
        <v>2</v>
      </c>
      <c r="R1080" s="1794" t="str">
        <f t="shared" si="33"/>
        <v>SIMACOTA</v>
      </c>
      <c r="S1080" s="3"/>
    </row>
    <row r="1081" spans="1:19" s="21" customFormat="1" ht="25.05" customHeight="1" x14ac:dyDescent="0.3">
      <c r="A1081" s="1471" t="s">
        <v>14</v>
      </c>
      <c r="B1081" s="1471" t="s">
        <v>34</v>
      </c>
      <c r="C1081" s="1471" t="s">
        <v>547</v>
      </c>
      <c r="D1081" s="1472" t="str">
        <f>VLOOKUP(C1081,CODIGOS!$B$1:$E$194,4,FALSE)</f>
        <v>CAFETERÍA</v>
      </c>
      <c r="E1081" s="1471" t="s">
        <v>8834</v>
      </c>
      <c r="F1081" s="1471" t="s">
        <v>8835</v>
      </c>
      <c r="G1081" s="1471" t="s">
        <v>8836</v>
      </c>
      <c r="H1081" s="1521">
        <v>45708</v>
      </c>
      <c r="I1081" s="1905">
        <v>0.76</v>
      </c>
      <c r="J1081" s="1471" t="s">
        <v>16</v>
      </c>
      <c r="K1081" s="1471" t="s">
        <v>47</v>
      </c>
      <c r="L1081" s="1472" t="s">
        <v>22787</v>
      </c>
      <c r="M1081" s="1471"/>
      <c r="N1081" s="1475"/>
      <c r="O1081" s="1475"/>
      <c r="P1081" s="1479"/>
      <c r="Q1081" s="1464">
        <f t="shared" si="32"/>
        <v>2</v>
      </c>
      <c r="R1081" s="1794" t="str">
        <f t="shared" si="33"/>
        <v>SIMACOTA</v>
      </c>
      <c r="S1081" s="14"/>
    </row>
    <row r="1082" spans="1:19" s="21" customFormat="1" ht="25.05" customHeight="1" x14ac:dyDescent="0.3">
      <c r="A1082" s="1471" t="s">
        <v>14</v>
      </c>
      <c r="B1082" s="1471" t="s">
        <v>34</v>
      </c>
      <c r="C1082" s="1471" t="s">
        <v>20</v>
      </c>
      <c r="D1082" s="1472" t="str">
        <f>VLOOKUP(C1082,CODIGOS!$B$1:$E$194,4,FALSE)</f>
        <v>TIENDA DE BARRIO O CIGARRERÍA, INCLUIDAS LAS UBICADAS EN ZONAS FRANCAS</v>
      </c>
      <c r="E1082" s="1471" t="s">
        <v>12240</v>
      </c>
      <c r="F1082" s="1471" t="s">
        <v>12241</v>
      </c>
      <c r="G1082" s="1471" t="s">
        <v>12242</v>
      </c>
      <c r="H1082" s="1521">
        <v>45708</v>
      </c>
      <c r="I1082" s="1905">
        <v>0.77</v>
      </c>
      <c r="J1082" s="1471" t="s">
        <v>16</v>
      </c>
      <c r="K1082" s="1471" t="s">
        <v>47</v>
      </c>
      <c r="L1082" s="1472" t="s">
        <v>22787</v>
      </c>
      <c r="M1082" s="1471"/>
      <c r="N1082" s="1475"/>
      <c r="O1082" s="1475"/>
      <c r="P1082" s="1479"/>
      <c r="Q1082" s="1464">
        <f t="shared" si="32"/>
        <v>2</v>
      </c>
      <c r="R1082" s="1794" t="str">
        <f t="shared" si="33"/>
        <v>SIMACOTA</v>
      </c>
      <c r="S1082" s="14"/>
    </row>
    <row r="1083" spans="1:19" s="21" customFormat="1" ht="25.05" customHeight="1" x14ac:dyDescent="0.3">
      <c r="A1083" s="1471" t="s">
        <v>14</v>
      </c>
      <c r="B1083" s="1471" t="s">
        <v>34</v>
      </c>
      <c r="C1083" s="1471" t="s">
        <v>20</v>
      </c>
      <c r="D1083" s="1472" t="str">
        <f>VLOOKUP(C1083,CODIGOS!$B$1:$E$194,4,FALSE)</f>
        <v>TIENDA DE BARRIO O CIGARRERÍA, INCLUIDAS LAS UBICADAS EN ZONAS FRANCAS</v>
      </c>
      <c r="E1083" s="1471" t="s">
        <v>12243</v>
      </c>
      <c r="F1083" s="1471" t="s">
        <v>12244</v>
      </c>
      <c r="G1083" s="1471" t="s">
        <v>12245</v>
      </c>
      <c r="H1083" s="1521">
        <v>45709</v>
      </c>
      <c r="I1083" s="1905">
        <v>0.77</v>
      </c>
      <c r="J1083" s="1471" t="s">
        <v>16</v>
      </c>
      <c r="K1083" s="1471" t="s">
        <v>47</v>
      </c>
      <c r="L1083" s="1472" t="s">
        <v>22787</v>
      </c>
      <c r="M1083" s="1471"/>
      <c r="N1083" s="1475"/>
      <c r="O1083" s="1475"/>
      <c r="P1083" s="1479"/>
      <c r="Q1083" s="1464">
        <f t="shared" si="32"/>
        <v>2</v>
      </c>
      <c r="R1083" s="1794" t="str">
        <f t="shared" si="33"/>
        <v>SIMACOTA</v>
      </c>
      <c r="S1083" s="14"/>
    </row>
    <row r="1084" spans="1:19" s="21" customFormat="1" ht="25.05" customHeight="1" x14ac:dyDescent="0.3">
      <c r="A1084" s="1471" t="s">
        <v>14</v>
      </c>
      <c r="B1084" s="1471" t="s">
        <v>34</v>
      </c>
      <c r="C1084" s="1471" t="s">
        <v>715</v>
      </c>
      <c r="D1084" s="1472" t="str">
        <f>VLOOKUP(C1084,CODIGOS!$B$1:$E$194,4,FALSE)</f>
        <v>COLEGIOS</v>
      </c>
      <c r="E1084" s="1471" t="s">
        <v>12251</v>
      </c>
      <c r="F1084" s="1471" t="s">
        <v>12247</v>
      </c>
      <c r="G1084" s="1471" t="s">
        <v>12250</v>
      </c>
      <c r="H1084" s="1521">
        <v>45716</v>
      </c>
      <c r="I1084" s="1905">
        <v>0.66</v>
      </c>
      <c r="J1084" s="1471" t="s">
        <v>16</v>
      </c>
      <c r="K1084" s="1471" t="s">
        <v>47</v>
      </c>
      <c r="L1084" s="1472" t="s">
        <v>26510</v>
      </c>
      <c r="M1084" s="1471"/>
      <c r="N1084" s="1475"/>
      <c r="O1084" s="1475"/>
      <c r="P1084" s="1479"/>
      <c r="Q1084" s="1464">
        <f t="shared" si="32"/>
        <v>2</v>
      </c>
      <c r="R1084" s="1794" t="str">
        <f t="shared" si="33"/>
        <v>SIMACOTA</v>
      </c>
    </row>
    <row r="1085" spans="1:19" s="21" customFormat="1" ht="25.05" customHeight="1" x14ac:dyDescent="0.3">
      <c r="A1085" s="1471" t="s">
        <v>14</v>
      </c>
      <c r="B1085" s="1471" t="s">
        <v>34</v>
      </c>
      <c r="C1085" s="1471" t="s">
        <v>905</v>
      </c>
      <c r="D1085" s="1472" t="str">
        <f>VLOOKUP(C1085,CODIGOS!$B$1:$E$194,4,FALSE)</f>
        <v>COMEDORES ESCOLARES (PAE - PRIVADOS)</v>
      </c>
      <c r="E1085" s="1471" t="s">
        <v>12249</v>
      </c>
      <c r="F1085" s="1471" t="s">
        <v>12247</v>
      </c>
      <c r="G1085" s="1471" t="s">
        <v>12250</v>
      </c>
      <c r="H1085" s="1521">
        <v>45716</v>
      </c>
      <c r="I1085" s="1905">
        <v>0.86499999999999999</v>
      </c>
      <c r="J1085" s="1471" t="s">
        <v>16</v>
      </c>
      <c r="K1085" s="1471" t="s">
        <v>47</v>
      </c>
      <c r="L1085" s="1472" t="s">
        <v>2934</v>
      </c>
      <c r="M1085" s="1471"/>
      <c r="N1085" s="1475"/>
      <c r="O1085" s="1475"/>
      <c r="P1085" s="1479"/>
      <c r="Q1085" s="1464">
        <f t="shared" si="32"/>
        <v>2</v>
      </c>
      <c r="R1085" s="1794" t="str">
        <f t="shared" si="33"/>
        <v>SIMACOTA</v>
      </c>
    </row>
    <row r="1086" spans="1:19" s="21" customFormat="1" ht="25.05" customHeight="1" x14ac:dyDescent="0.3">
      <c r="A1086" s="1471" t="s">
        <v>14</v>
      </c>
      <c r="B1086" s="1471" t="s">
        <v>34</v>
      </c>
      <c r="C1086" s="1471" t="s">
        <v>20</v>
      </c>
      <c r="D1086" s="1472" t="str">
        <f>VLOOKUP(C1086,CODIGOS!$B$1:$E$194,4,FALSE)</f>
        <v>TIENDA DE BARRIO O CIGARRERÍA, INCLUIDAS LAS UBICADAS EN ZONAS FRANCAS</v>
      </c>
      <c r="E1086" s="1471" t="s">
        <v>12246</v>
      </c>
      <c r="F1086" s="1471" t="s">
        <v>12247</v>
      </c>
      <c r="G1086" s="1471" t="s">
        <v>12248</v>
      </c>
      <c r="H1086" s="1521">
        <v>45716</v>
      </c>
      <c r="I1086" s="1905">
        <v>0.83499999999999996</v>
      </c>
      <c r="J1086" s="1471" t="s">
        <v>16</v>
      </c>
      <c r="K1086" s="1471" t="s">
        <v>47</v>
      </c>
      <c r="L1086" s="1472" t="s">
        <v>22787</v>
      </c>
      <c r="M1086" s="1471"/>
      <c r="N1086" s="1475"/>
      <c r="O1086" s="1475"/>
      <c r="P1086" s="1479"/>
      <c r="Q1086" s="1464">
        <f t="shared" si="32"/>
        <v>2</v>
      </c>
      <c r="R1086" s="1794" t="str">
        <f t="shared" si="33"/>
        <v>SIMACOTA</v>
      </c>
    </row>
    <row r="1087" spans="1:19" s="21" customFormat="1" ht="25.05" customHeight="1" x14ac:dyDescent="0.3">
      <c r="A1087" s="1471" t="s">
        <v>14</v>
      </c>
      <c r="B1087" s="1471" t="s">
        <v>34</v>
      </c>
      <c r="C1087" s="1471" t="s">
        <v>20</v>
      </c>
      <c r="D1087" s="1472" t="str">
        <f>VLOOKUP(C1087,CODIGOS!$B$1:$E$194,4,FALSE)</f>
        <v>TIENDA DE BARRIO O CIGARRERÍA, INCLUIDAS LAS UBICADAS EN ZONAS FRANCAS</v>
      </c>
      <c r="E1087" s="1471" t="s">
        <v>1098</v>
      </c>
      <c r="F1087" s="1471" t="s">
        <v>1099</v>
      </c>
      <c r="G1087" s="1471" t="s">
        <v>1100</v>
      </c>
      <c r="H1087" s="1473">
        <v>45719</v>
      </c>
      <c r="I1087" s="1895">
        <v>0.73250000000000004</v>
      </c>
      <c r="J1087" s="1471" t="s">
        <v>16</v>
      </c>
      <c r="K1087" s="1471" t="s">
        <v>47</v>
      </c>
      <c r="L1087" s="1472" t="s">
        <v>22787</v>
      </c>
      <c r="M1087" s="1471"/>
      <c r="N1087" s="1471"/>
      <c r="O1087" s="1471" t="s">
        <v>1083</v>
      </c>
      <c r="P1087" s="1472"/>
      <c r="Q1087" s="1464">
        <f t="shared" si="32"/>
        <v>3</v>
      </c>
      <c r="R1087" s="1794" t="str">
        <f t="shared" si="33"/>
        <v>SIMACOTA</v>
      </c>
    </row>
    <row r="1088" spans="1:19" s="21" customFormat="1" ht="25.05" customHeight="1" x14ac:dyDescent="0.3">
      <c r="A1088" s="1471" t="s">
        <v>14</v>
      </c>
      <c r="B1088" s="1471" t="s">
        <v>34</v>
      </c>
      <c r="C1088" s="1471" t="s">
        <v>472</v>
      </c>
      <c r="D1088" s="1472" t="str">
        <f>VLOOKUP(C1088,CODIGOS!$B$1:$E$194,4,FALSE)</f>
        <v>RESTAURANTES PUBLICOS</v>
      </c>
      <c r="E1088" s="1471" t="s">
        <v>1095</v>
      </c>
      <c r="F1088" s="1471" t="s">
        <v>1096</v>
      </c>
      <c r="G1088" s="1471" t="s">
        <v>1097</v>
      </c>
      <c r="H1088" s="1473">
        <v>45720</v>
      </c>
      <c r="I1088" s="1895">
        <v>0.92</v>
      </c>
      <c r="J1088" s="1471" t="s">
        <v>22</v>
      </c>
      <c r="K1088" s="1471" t="s">
        <v>47</v>
      </c>
      <c r="L1088" s="1472" t="s">
        <v>2934</v>
      </c>
      <c r="M1088" s="1471"/>
      <c r="N1088" s="1471"/>
      <c r="O1088" s="1471" t="s">
        <v>1083</v>
      </c>
      <c r="P1088" s="1472"/>
      <c r="Q1088" s="1464">
        <f t="shared" si="32"/>
        <v>3</v>
      </c>
      <c r="R1088" s="1794" t="str">
        <f t="shared" si="33"/>
        <v>SIMACOTA</v>
      </c>
    </row>
    <row r="1089" spans="1:19" s="21" customFormat="1" ht="25.05" customHeight="1" x14ac:dyDescent="0.3">
      <c r="A1089" s="1471" t="s">
        <v>14</v>
      </c>
      <c r="B1089" s="1471" t="s">
        <v>34</v>
      </c>
      <c r="C1089" s="1471" t="s">
        <v>715</v>
      </c>
      <c r="D1089" s="1472" t="str">
        <f>VLOOKUP(C1089,CODIGOS!$B$1:$E$194,4,FALSE)</f>
        <v>COLEGIOS</v>
      </c>
      <c r="E1089" s="1471" t="s">
        <v>1094</v>
      </c>
      <c r="F1089" s="1471" t="s">
        <v>1093</v>
      </c>
      <c r="G1089" s="1471" t="s">
        <v>1086</v>
      </c>
      <c r="H1089" s="1473">
        <v>45726</v>
      </c>
      <c r="I1089" s="1895">
        <v>0.7</v>
      </c>
      <c r="J1089" s="1471" t="s">
        <v>16</v>
      </c>
      <c r="K1089" s="1471" t="s">
        <v>47</v>
      </c>
      <c r="L1089" s="1472" t="s">
        <v>26510</v>
      </c>
      <c r="M1089" s="1471"/>
      <c r="N1089" s="1471"/>
      <c r="O1089" s="1471" t="s">
        <v>1083</v>
      </c>
      <c r="P1089" s="1472"/>
      <c r="Q1089" s="1464">
        <f t="shared" si="32"/>
        <v>3</v>
      </c>
      <c r="R1089" s="1794" t="str">
        <f t="shared" si="33"/>
        <v>SIMACOTA</v>
      </c>
      <c r="S1089" s="14"/>
    </row>
    <row r="1090" spans="1:19" s="21" customFormat="1" ht="25.05" customHeight="1" x14ac:dyDescent="0.3">
      <c r="A1090" s="1471" t="s">
        <v>14</v>
      </c>
      <c r="B1090" s="1471" t="s">
        <v>34</v>
      </c>
      <c r="C1090" s="1471" t="s">
        <v>905</v>
      </c>
      <c r="D1090" s="1472" t="str">
        <f>VLOOKUP(C1090,CODIGOS!$B$1:$E$194,4,FALSE)</f>
        <v>COMEDORES ESCOLARES (PAE - PRIVADOS)</v>
      </c>
      <c r="E1090" s="1471" t="s">
        <v>1092</v>
      </c>
      <c r="F1090" s="1471" t="s">
        <v>1093</v>
      </c>
      <c r="G1090" s="1471" t="s">
        <v>1086</v>
      </c>
      <c r="H1090" s="1473">
        <v>45726</v>
      </c>
      <c r="I1090" s="1895">
        <v>0.79500000000000004</v>
      </c>
      <c r="J1090" s="1471" t="s">
        <v>16</v>
      </c>
      <c r="K1090" s="1471" t="s">
        <v>47</v>
      </c>
      <c r="L1090" s="1471" t="s">
        <v>22779</v>
      </c>
      <c r="M1090" s="1471"/>
      <c r="N1090" s="1471"/>
      <c r="O1090" s="1471" t="s">
        <v>1083</v>
      </c>
      <c r="P1090" s="1472"/>
      <c r="Q1090" s="1464">
        <f t="shared" si="32"/>
        <v>3</v>
      </c>
      <c r="R1090" s="1794" t="str">
        <f t="shared" si="33"/>
        <v>SIMACOTA</v>
      </c>
      <c r="S1090" s="14"/>
    </row>
    <row r="1091" spans="1:19" s="21" customFormat="1" ht="25.05" customHeight="1" x14ac:dyDescent="0.3">
      <c r="A1091" s="1471" t="s">
        <v>14</v>
      </c>
      <c r="B1091" s="1471" t="s">
        <v>34</v>
      </c>
      <c r="C1091" s="1471" t="s">
        <v>20</v>
      </c>
      <c r="D1091" s="1472" t="str">
        <f>VLOOKUP(C1091,CODIGOS!$B$1:$E$194,4,FALSE)</f>
        <v>TIENDA DE BARRIO O CIGARRERÍA, INCLUIDAS LAS UBICADAS EN ZONAS FRANCAS</v>
      </c>
      <c r="E1091" s="1471" t="s">
        <v>1089</v>
      </c>
      <c r="F1091" s="1471" t="s">
        <v>1090</v>
      </c>
      <c r="G1091" s="1471" t="s">
        <v>1091</v>
      </c>
      <c r="H1091" s="1473">
        <v>45728</v>
      </c>
      <c r="I1091" s="1895">
        <v>0.755</v>
      </c>
      <c r="J1091" s="1471" t="s">
        <v>16</v>
      </c>
      <c r="K1091" s="1471" t="s">
        <v>47</v>
      </c>
      <c r="L1091" s="1472" t="s">
        <v>22787</v>
      </c>
      <c r="M1091" s="1471"/>
      <c r="N1091" s="1471"/>
      <c r="O1091" s="1471" t="s">
        <v>1083</v>
      </c>
      <c r="P1091" s="1472"/>
      <c r="Q1091" s="1464">
        <f t="shared" si="32"/>
        <v>3</v>
      </c>
      <c r="R1091" s="1794" t="str">
        <f t="shared" si="33"/>
        <v>SIMACOTA</v>
      </c>
    </row>
    <row r="1092" spans="1:19" s="21" customFormat="1" ht="25.05" customHeight="1" x14ac:dyDescent="0.3">
      <c r="A1092" s="1471" t="s">
        <v>14</v>
      </c>
      <c r="B1092" s="1471" t="s">
        <v>34</v>
      </c>
      <c r="C1092" s="1471" t="s">
        <v>715</v>
      </c>
      <c r="D1092" s="1472" t="str">
        <f>VLOOKUP(C1092,CODIGOS!$B$1:$E$194,4,FALSE)</f>
        <v>COLEGIOS</v>
      </c>
      <c r="E1092" s="1471" t="s">
        <v>1084</v>
      </c>
      <c r="F1092" s="1471" t="s">
        <v>1085</v>
      </c>
      <c r="G1092" s="1471" t="s">
        <v>1086</v>
      </c>
      <c r="H1092" s="1473">
        <v>45729</v>
      </c>
      <c r="I1092" s="1895">
        <v>0.69</v>
      </c>
      <c r="J1092" s="1471" t="s">
        <v>16</v>
      </c>
      <c r="K1092" s="1471" t="s">
        <v>47</v>
      </c>
      <c r="L1092" s="1472" t="s">
        <v>26510</v>
      </c>
      <c r="M1092" s="1471"/>
      <c r="N1092" s="1471"/>
      <c r="O1092" s="1471" t="s">
        <v>1083</v>
      </c>
      <c r="P1092" s="1472"/>
      <c r="Q1092" s="1464">
        <f t="shared" si="32"/>
        <v>3</v>
      </c>
      <c r="R1092" s="1794" t="str">
        <f t="shared" si="33"/>
        <v>SIMACOTA</v>
      </c>
    </row>
    <row r="1093" spans="1:19" s="21" customFormat="1" ht="25.05" customHeight="1" x14ac:dyDescent="0.3">
      <c r="A1093" s="1471" t="s">
        <v>14</v>
      </c>
      <c r="B1093" s="1471" t="s">
        <v>34</v>
      </c>
      <c r="C1093" s="1471" t="s">
        <v>905</v>
      </c>
      <c r="D1093" s="1472" t="str">
        <f>VLOOKUP(C1093,CODIGOS!$B$1:$E$194,4,FALSE)</f>
        <v>COMEDORES ESCOLARES (PAE - PRIVADOS)</v>
      </c>
      <c r="E1093" s="1471" t="s">
        <v>1087</v>
      </c>
      <c r="F1093" s="1471" t="s">
        <v>1085</v>
      </c>
      <c r="G1093" s="1471" t="s">
        <v>1088</v>
      </c>
      <c r="H1093" s="1473">
        <v>45729</v>
      </c>
      <c r="I1093" s="1895">
        <v>0.875</v>
      </c>
      <c r="J1093" s="1471" t="s">
        <v>16</v>
      </c>
      <c r="K1093" s="1471" t="s">
        <v>47</v>
      </c>
      <c r="L1093" s="1471" t="s">
        <v>22779</v>
      </c>
      <c r="M1093" s="1471"/>
      <c r="N1093" s="1471"/>
      <c r="O1093" s="1471" t="s">
        <v>1083</v>
      </c>
      <c r="P1093" s="1472"/>
      <c r="Q1093" s="1464">
        <f t="shared" si="32"/>
        <v>3</v>
      </c>
      <c r="R1093" s="1794" t="str">
        <f t="shared" si="33"/>
        <v>SIMACOTA</v>
      </c>
    </row>
    <row r="1094" spans="1:19" s="21" customFormat="1" ht="25.05" customHeight="1" x14ac:dyDescent="0.3">
      <c r="A1094" s="1471" t="s">
        <v>14</v>
      </c>
      <c r="B1094" s="1471" t="s">
        <v>34</v>
      </c>
      <c r="C1094" s="1471" t="s">
        <v>787</v>
      </c>
      <c r="D1094" s="1472" t="str">
        <f>VLOOKUP(C1094,CODIGOS!$B$1:$E$194,4,FALSE)</f>
        <v>CLINICAS Y HOSPITALES CON INTERNACION (CON O SIN MORGUE)</v>
      </c>
      <c r="E1094" s="1471" t="s">
        <v>797</v>
      </c>
      <c r="F1094" s="1471" t="s">
        <v>798</v>
      </c>
      <c r="G1094" s="1471" t="s">
        <v>799</v>
      </c>
      <c r="H1094" s="1473">
        <v>45744</v>
      </c>
      <c r="I1094" s="1895">
        <v>0.8</v>
      </c>
      <c r="J1094" s="1471" t="s">
        <v>16</v>
      </c>
      <c r="K1094" s="1471" t="s">
        <v>47</v>
      </c>
      <c r="L1094" s="1471" t="s">
        <v>17</v>
      </c>
      <c r="M1094" s="1471" t="s">
        <v>796</v>
      </c>
      <c r="N1094" s="1471"/>
      <c r="O1094" s="1471" t="s">
        <v>781</v>
      </c>
      <c r="P1094" s="1472"/>
      <c r="Q1094" s="1464">
        <f t="shared" si="32"/>
        <v>3</v>
      </c>
      <c r="R1094" s="1794" t="str">
        <f t="shared" si="33"/>
        <v>SIMACOTA</v>
      </c>
    </row>
    <row r="1095" spans="1:19" s="21" customFormat="1" ht="25.05" customHeight="1" x14ac:dyDescent="0.3">
      <c r="A1095" s="1471" t="s">
        <v>14</v>
      </c>
      <c r="B1095" s="1471" t="s">
        <v>34</v>
      </c>
      <c r="C1095" s="1471" t="s">
        <v>787</v>
      </c>
      <c r="D1095" s="1472" t="str">
        <f>VLOOKUP(C1095,CODIGOS!$B$1:$E$194,4,FALSE)</f>
        <v>CLINICAS Y HOSPITALES CON INTERNACION (CON O SIN MORGUE)</v>
      </c>
      <c r="E1095" s="1471" t="s">
        <v>797</v>
      </c>
      <c r="F1095" s="1471" t="s">
        <v>798</v>
      </c>
      <c r="G1095" s="1471" t="s">
        <v>799</v>
      </c>
      <c r="H1095" s="1473">
        <v>45744</v>
      </c>
      <c r="I1095" s="1895">
        <v>0.82499999999999996</v>
      </c>
      <c r="J1095" s="1471" t="s">
        <v>16</v>
      </c>
      <c r="K1095" s="1471" t="s">
        <v>47</v>
      </c>
      <c r="L1095" s="1471" t="s">
        <v>17</v>
      </c>
      <c r="M1095" s="1471" t="s">
        <v>782</v>
      </c>
      <c r="N1095" s="1471"/>
      <c r="O1095" s="1471" t="s">
        <v>781</v>
      </c>
      <c r="P1095" s="1472"/>
      <c r="Q1095" s="1464">
        <f t="shared" ref="Q1095:Q1158" si="34">MONTH(H1095)</f>
        <v>3</v>
      </c>
      <c r="R1095" s="1794" t="str">
        <f t="shared" ref="R1095:R1158" si="35">B1095</f>
        <v>SIMACOTA</v>
      </c>
    </row>
    <row r="1096" spans="1:19" s="21" customFormat="1" ht="25.05" customHeight="1" x14ac:dyDescent="0.3">
      <c r="A1096" s="1471" t="s">
        <v>14</v>
      </c>
      <c r="B1096" s="1471" t="s">
        <v>34</v>
      </c>
      <c r="C1096" s="1471" t="s">
        <v>803</v>
      </c>
      <c r="D1096" s="1472" t="str">
        <f>VLOOKUP(C1096,CODIGOS!$B$1:$E$194,4,FALSE)</f>
        <v xml:space="preserve">SISTEMAS DE SUMINISTRO DE AGUA PARA CONSUMO HUMANO URBANO </v>
      </c>
      <c r="E1096" s="1471" t="s">
        <v>805</v>
      </c>
      <c r="F1096" s="1471" t="s">
        <v>806</v>
      </c>
      <c r="G1096" s="1471" t="s">
        <v>807</v>
      </c>
      <c r="H1096" s="1473">
        <v>45744</v>
      </c>
      <c r="I1096" s="1895">
        <v>7.5999999999999998E-2</v>
      </c>
      <c r="J1096" s="1471" t="s">
        <v>22</v>
      </c>
      <c r="K1096" s="1471" t="s">
        <v>47</v>
      </c>
      <c r="L1096" s="1471" t="s">
        <v>5686</v>
      </c>
      <c r="M1096" s="1471"/>
      <c r="N1096" s="1471"/>
      <c r="O1096" s="1471" t="s">
        <v>781</v>
      </c>
      <c r="P1096" s="1472"/>
      <c r="Q1096" s="1464">
        <f t="shared" si="34"/>
        <v>3</v>
      </c>
      <c r="R1096" s="1794" t="str">
        <f t="shared" si="35"/>
        <v>SIMACOTA</v>
      </c>
    </row>
    <row r="1097" spans="1:19" s="21" customFormat="1" ht="25.05" customHeight="1" x14ac:dyDescent="0.3">
      <c r="A1097" s="1471" t="s">
        <v>14</v>
      </c>
      <c r="B1097" s="1471" t="s">
        <v>34</v>
      </c>
      <c r="C1097" s="1471" t="s">
        <v>567</v>
      </c>
      <c r="D1097" s="1472" t="str">
        <f>VLOOKUP(C1097,CODIGOS!$B$1:$E$194,4,FALSE)</f>
        <v xml:space="preserve">PELUQUERIAS </v>
      </c>
      <c r="E1097" s="1471" t="s">
        <v>1080</v>
      </c>
      <c r="F1097" s="1471" t="s">
        <v>1081</v>
      </c>
      <c r="G1097" s="1471" t="s">
        <v>1082</v>
      </c>
      <c r="H1097" s="1473">
        <v>45745</v>
      </c>
      <c r="I1097" s="1895">
        <v>0.83</v>
      </c>
      <c r="J1097" s="1471" t="s">
        <v>16</v>
      </c>
      <c r="K1097" s="1471" t="s">
        <v>47</v>
      </c>
      <c r="L1097" s="1472" t="s">
        <v>10368</v>
      </c>
      <c r="M1097" s="1471"/>
      <c r="N1097" s="1471"/>
      <c r="O1097" s="1471" t="s">
        <v>1083</v>
      </c>
      <c r="P1097" s="1472"/>
      <c r="Q1097" s="1464">
        <f t="shared" si="34"/>
        <v>3</v>
      </c>
      <c r="R1097" s="1794" t="str">
        <f t="shared" si="35"/>
        <v>SIMACOTA</v>
      </c>
    </row>
    <row r="1098" spans="1:19" s="21" customFormat="1" ht="25.05" customHeight="1" x14ac:dyDescent="0.3">
      <c r="A1098" s="1471" t="s">
        <v>14</v>
      </c>
      <c r="B1098" s="1471" t="s">
        <v>34</v>
      </c>
      <c r="C1098" s="1471" t="s">
        <v>472</v>
      </c>
      <c r="D1098" s="1472" t="str">
        <f>VLOOKUP(C1098,CODIGOS!$B$1:$E$194,4,FALSE)</f>
        <v>RESTAURANTES PUBLICOS</v>
      </c>
      <c r="E1098" s="1471" t="s">
        <v>8819</v>
      </c>
      <c r="F1098" s="1471" t="s">
        <v>8820</v>
      </c>
      <c r="G1098" s="1471" t="s">
        <v>8821</v>
      </c>
      <c r="H1098" s="1521">
        <v>45749</v>
      </c>
      <c r="I1098" s="1905">
        <v>0.96</v>
      </c>
      <c r="J1098" s="1471" t="s">
        <v>22</v>
      </c>
      <c r="K1098" s="1471" t="s">
        <v>47</v>
      </c>
      <c r="L1098" s="1472" t="s">
        <v>2934</v>
      </c>
      <c r="M1098" s="1475"/>
      <c r="N1098" s="1477"/>
      <c r="O1098" s="1477"/>
      <c r="P1098" s="1477"/>
      <c r="Q1098" s="1464">
        <f t="shared" si="34"/>
        <v>4</v>
      </c>
      <c r="R1098" s="1794" t="str">
        <f t="shared" si="35"/>
        <v>SIMACOTA</v>
      </c>
    </row>
    <row r="1099" spans="1:19" s="21" customFormat="1" ht="25.05" customHeight="1" x14ac:dyDescent="0.3">
      <c r="A1099" s="1471" t="s">
        <v>14</v>
      </c>
      <c r="B1099" s="1471" t="s">
        <v>34</v>
      </c>
      <c r="C1099" s="1471" t="s">
        <v>20</v>
      </c>
      <c r="D1099" s="1472" t="str">
        <f>VLOOKUP(C1099,CODIGOS!$B$1:$E$194,4,FALSE)</f>
        <v>TIENDA DE BARRIO O CIGARRERÍA, INCLUIDAS LAS UBICADAS EN ZONAS FRANCAS</v>
      </c>
      <c r="E1099" s="1471" t="s">
        <v>8816</v>
      </c>
      <c r="F1099" s="1471" t="s">
        <v>8817</v>
      </c>
      <c r="G1099" s="1471" t="s">
        <v>8818</v>
      </c>
      <c r="H1099" s="1521">
        <v>45749</v>
      </c>
      <c r="I1099" s="1905">
        <v>0.75</v>
      </c>
      <c r="J1099" s="1471" t="s">
        <v>16</v>
      </c>
      <c r="K1099" s="1471" t="s">
        <v>47</v>
      </c>
      <c r="L1099" s="1472" t="s">
        <v>22787</v>
      </c>
      <c r="M1099" s="1475"/>
      <c r="N1099" s="1477"/>
      <c r="O1099" s="1477"/>
      <c r="P1099" s="1477"/>
      <c r="Q1099" s="1464">
        <f t="shared" si="34"/>
        <v>4</v>
      </c>
      <c r="R1099" s="1794" t="str">
        <f t="shared" si="35"/>
        <v>SIMACOTA</v>
      </c>
    </row>
    <row r="1100" spans="1:19" s="21" customFormat="1" ht="25.05" customHeight="1" x14ac:dyDescent="0.3">
      <c r="A1100" s="1471" t="s">
        <v>14</v>
      </c>
      <c r="B1100" s="1471" t="s">
        <v>34</v>
      </c>
      <c r="C1100" s="1471" t="s">
        <v>20</v>
      </c>
      <c r="D1100" s="1472" t="str">
        <f>VLOOKUP(C1100,CODIGOS!$B$1:$E$194,4,FALSE)</f>
        <v>TIENDA DE BARRIO O CIGARRERÍA, INCLUIDAS LAS UBICADAS EN ZONAS FRANCAS</v>
      </c>
      <c r="E1100" s="1471" t="s">
        <v>8822</v>
      </c>
      <c r="F1100" s="1471" t="s">
        <v>8823</v>
      </c>
      <c r="G1100" s="1471" t="s">
        <v>8824</v>
      </c>
      <c r="H1100" s="1521">
        <v>45750</v>
      </c>
      <c r="I1100" s="1905">
        <v>0.79749999999999999</v>
      </c>
      <c r="J1100" s="1471" t="s">
        <v>16</v>
      </c>
      <c r="K1100" s="1471" t="s">
        <v>47</v>
      </c>
      <c r="L1100" s="1472" t="s">
        <v>22787</v>
      </c>
      <c r="M1100" s="1475"/>
      <c r="N1100" s="1477"/>
      <c r="O1100" s="1477"/>
      <c r="P1100" s="1477"/>
      <c r="Q1100" s="1464">
        <f t="shared" si="34"/>
        <v>4</v>
      </c>
      <c r="R1100" s="1794" t="str">
        <f t="shared" si="35"/>
        <v>SIMACOTA</v>
      </c>
    </row>
    <row r="1101" spans="1:19" s="21" customFormat="1" ht="25.05" customHeight="1" x14ac:dyDescent="0.3">
      <c r="A1101" s="1471" t="s">
        <v>14</v>
      </c>
      <c r="B1101" s="1471" t="s">
        <v>34</v>
      </c>
      <c r="C1101" s="1471" t="s">
        <v>837</v>
      </c>
      <c r="D1101" s="1472" t="str">
        <f>VLOOKUP(C1101,CODIGOS!$B$1:$E$194,4,FALSE)</f>
        <v>MISCELANEAS  ( COMERCIO AL POR MENOR EN ESTABLECIMIENTOS NO ESPECIALIZADOS, CON SURTIDO COMPUESTO PRINCIPALMENTE POR PRODUCTOS DIFERENTES DE ALIMENTOS (VÍVERES EN GENERAL, BEBIDAS Y TABACO)</v>
      </c>
      <c r="E1101" s="1471" t="s">
        <v>8825</v>
      </c>
      <c r="F1101" s="1471" t="s">
        <v>8826</v>
      </c>
      <c r="G1101" s="1471" t="s">
        <v>8827</v>
      </c>
      <c r="H1101" s="1521">
        <v>45751</v>
      </c>
      <c r="I1101" s="1905">
        <v>0.72</v>
      </c>
      <c r="J1101" s="1471" t="s">
        <v>16</v>
      </c>
      <c r="K1101" s="1471" t="s">
        <v>47</v>
      </c>
      <c r="L1101" s="1472" t="s">
        <v>17</v>
      </c>
      <c r="M1101" s="1472" t="s">
        <v>815</v>
      </c>
      <c r="N1101" s="1477"/>
      <c r="O1101" s="1477"/>
      <c r="P1101" s="1477"/>
      <c r="Q1101" s="1464">
        <f t="shared" si="34"/>
        <v>4</v>
      </c>
      <c r="R1101" s="1794" t="str">
        <f t="shared" si="35"/>
        <v>SIMACOTA</v>
      </c>
    </row>
    <row r="1102" spans="1:19" s="21" customFormat="1" ht="25.05" customHeight="1" x14ac:dyDescent="0.3">
      <c r="A1102" s="1471" t="s">
        <v>14</v>
      </c>
      <c r="B1102" s="1471" t="s">
        <v>34</v>
      </c>
      <c r="C1102" s="1471" t="s">
        <v>1031</v>
      </c>
      <c r="D1102" s="1472" t="str">
        <f>VLOOKUP(C1102,CODIGOS!$B$1:$E$194,4,FALSE)</f>
        <v>EXPENDIO DE VERDURAS - FRUTAS ( LOCAL - ESTABLECIMIENTO Y/O FRUVER)</v>
      </c>
      <c r="E1102" s="1471" t="s">
        <v>8828</v>
      </c>
      <c r="F1102" s="1471" t="s">
        <v>8829</v>
      </c>
      <c r="G1102" s="1471" t="s">
        <v>8830</v>
      </c>
      <c r="H1102" s="1521">
        <v>45754</v>
      </c>
      <c r="I1102" s="1905">
        <v>0.74</v>
      </c>
      <c r="J1102" s="1471" t="s">
        <v>16</v>
      </c>
      <c r="K1102" s="1471" t="s">
        <v>47</v>
      </c>
      <c r="L1102" s="1472" t="s">
        <v>22787</v>
      </c>
      <c r="M1102" s="1475"/>
      <c r="N1102" s="1477"/>
      <c r="O1102" s="1477"/>
      <c r="P1102" s="1477"/>
      <c r="Q1102" s="1464">
        <f t="shared" si="34"/>
        <v>4</v>
      </c>
      <c r="R1102" s="1794" t="str">
        <f t="shared" si="35"/>
        <v>SIMACOTA</v>
      </c>
    </row>
    <row r="1103" spans="1:19" s="21" customFormat="1" ht="25.05" customHeight="1" x14ac:dyDescent="0.3">
      <c r="A1103" s="1471" t="s">
        <v>14</v>
      </c>
      <c r="B1103" s="1471" t="s">
        <v>34</v>
      </c>
      <c r="C1103" s="1471" t="s">
        <v>20</v>
      </c>
      <c r="D1103" s="1472" t="str">
        <f>VLOOKUP(C1103,CODIGOS!$B$1:$E$194,4,FALSE)</f>
        <v>TIENDA DE BARRIO O CIGARRERÍA, INCLUIDAS LAS UBICADAS EN ZONAS FRANCAS</v>
      </c>
      <c r="E1103" s="1471" t="s">
        <v>8831</v>
      </c>
      <c r="F1103" s="1471" t="s">
        <v>8832</v>
      </c>
      <c r="G1103" s="1471" t="s">
        <v>8833</v>
      </c>
      <c r="H1103" s="1521">
        <v>45755</v>
      </c>
      <c r="I1103" s="1905">
        <v>0.8125</v>
      </c>
      <c r="J1103" s="1471" t="s">
        <v>16</v>
      </c>
      <c r="K1103" s="1471" t="s">
        <v>47</v>
      </c>
      <c r="L1103" s="1472" t="s">
        <v>22787</v>
      </c>
      <c r="M1103" s="1475"/>
      <c r="N1103" s="1477"/>
      <c r="O1103" s="1477"/>
      <c r="P1103" s="1477"/>
      <c r="Q1103" s="1464">
        <f t="shared" si="34"/>
        <v>4</v>
      </c>
      <c r="R1103" s="1794" t="str">
        <f t="shared" si="35"/>
        <v>SIMACOTA</v>
      </c>
    </row>
    <row r="1104" spans="1:19" s="21" customFormat="1" ht="25.05" customHeight="1" x14ac:dyDescent="0.3">
      <c r="A1104" s="1471" t="s">
        <v>14</v>
      </c>
      <c r="B1104" s="1471" t="s">
        <v>34</v>
      </c>
      <c r="C1104" s="1471" t="s">
        <v>20</v>
      </c>
      <c r="D1104" s="1472" t="str">
        <f>VLOOKUP(C1104,CODIGOS!$B$1:$E$194,4,FALSE)</f>
        <v>TIENDA DE BARRIO O CIGARRERÍA, INCLUIDAS LAS UBICADAS EN ZONAS FRANCAS</v>
      </c>
      <c r="E1104" s="1471" t="s">
        <v>8834</v>
      </c>
      <c r="F1104" s="1471" t="s">
        <v>8835</v>
      </c>
      <c r="G1104" s="1471" t="s">
        <v>8836</v>
      </c>
      <c r="H1104" s="1521">
        <v>45756</v>
      </c>
      <c r="I1104" s="1905">
        <v>0.76</v>
      </c>
      <c r="J1104" s="1471" t="s">
        <v>16</v>
      </c>
      <c r="K1104" s="1471" t="s">
        <v>47</v>
      </c>
      <c r="L1104" s="1472" t="s">
        <v>22787</v>
      </c>
      <c r="M1104" s="1475"/>
      <c r="N1104" s="1471"/>
      <c r="O1104" s="1471"/>
      <c r="P1104" s="1477"/>
      <c r="Q1104" s="1464">
        <f t="shared" si="34"/>
        <v>4</v>
      </c>
      <c r="R1104" s="1794" t="str">
        <f t="shared" si="35"/>
        <v>SIMACOTA</v>
      </c>
    </row>
    <row r="1105" spans="1:19" s="21" customFormat="1" ht="25.05" customHeight="1" x14ac:dyDescent="0.3">
      <c r="A1105" s="1471" t="s">
        <v>14</v>
      </c>
      <c r="B1105" s="1471" t="s">
        <v>34</v>
      </c>
      <c r="C1105" s="1471" t="s">
        <v>20</v>
      </c>
      <c r="D1105" s="1472" t="str">
        <f>VLOOKUP(C1105,CODIGOS!$B$1:$E$194,4,FALSE)</f>
        <v>TIENDA DE BARRIO O CIGARRERÍA, INCLUIDAS LAS UBICADAS EN ZONAS FRANCAS</v>
      </c>
      <c r="E1105" s="1471" t="s">
        <v>8837</v>
      </c>
      <c r="F1105" s="1471" t="s">
        <v>8838</v>
      </c>
      <c r="G1105" s="1471" t="s">
        <v>8839</v>
      </c>
      <c r="H1105" s="1521">
        <v>45758</v>
      </c>
      <c r="I1105" s="1905">
        <v>0.63</v>
      </c>
      <c r="J1105" s="1471" t="s">
        <v>16</v>
      </c>
      <c r="K1105" s="1471" t="s">
        <v>47</v>
      </c>
      <c r="L1105" s="1472" t="s">
        <v>22787</v>
      </c>
      <c r="M1105" s="1475"/>
      <c r="N1105" s="1471"/>
      <c r="O1105" s="1471"/>
      <c r="P1105" s="1477"/>
      <c r="Q1105" s="1464">
        <f t="shared" si="34"/>
        <v>4</v>
      </c>
      <c r="R1105" s="1794" t="str">
        <f t="shared" si="35"/>
        <v>SIMACOTA</v>
      </c>
    </row>
    <row r="1106" spans="1:19" s="21" customFormat="1" ht="25.05" customHeight="1" x14ac:dyDescent="0.3">
      <c r="A1106" s="1471" t="s">
        <v>14</v>
      </c>
      <c r="B1106" s="1471" t="s">
        <v>34</v>
      </c>
      <c r="C1106" s="1471" t="s">
        <v>820</v>
      </c>
      <c r="D1106" s="1472" t="str">
        <f>VLOOKUP(C1106,CODIGOS!$B$1:$E$194,4,FALSE)</f>
        <v>DEPOSITOS, DEPOSITOS  DE MATERIALES DE CONSTRUCCION, FERRETERIAS, CHATARRERIA (COMERCIO AL POR MAYOR DE MATERIALES DE CONSTRUCCIÓN, ARTÍCULOS DE FERRETERÍA, PINTURAS, PRODUCTOS DE VIDRIO, EQUIPO Y MATERIALES DE FONTANERÍA Y CALEFACCIÓN)</v>
      </c>
      <c r="E1106" s="1471" t="s">
        <v>8844</v>
      </c>
      <c r="F1106" s="1471" t="s">
        <v>8845</v>
      </c>
      <c r="G1106" s="1471" t="s">
        <v>8846</v>
      </c>
      <c r="H1106" s="1521">
        <v>45761</v>
      </c>
      <c r="I1106" s="1905">
        <v>0.76</v>
      </c>
      <c r="J1106" s="1471" t="s">
        <v>16</v>
      </c>
      <c r="K1106" s="1471" t="s">
        <v>47</v>
      </c>
      <c r="L1106" s="1472" t="s">
        <v>17</v>
      </c>
      <c r="M1106" s="1472" t="s">
        <v>815</v>
      </c>
      <c r="N1106" s="1898"/>
      <c r="O1106" s="1898"/>
      <c r="P1106" s="1477"/>
      <c r="Q1106" s="1464">
        <f t="shared" si="34"/>
        <v>4</v>
      </c>
      <c r="R1106" s="1794" t="str">
        <f t="shared" si="35"/>
        <v>SIMACOTA</v>
      </c>
    </row>
    <row r="1107" spans="1:19" s="21" customFormat="1" ht="25.05" customHeight="1" x14ac:dyDescent="0.3">
      <c r="A1107" s="1471" t="s">
        <v>14</v>
      </c>
      <c r="B1107" s="1471" t="s">
        <v>34</v>
      </c>
      <c r="C1107" s="1471">
        <v>30</v>
      </c>
      <c r="D1107" s="1472" t="str">
        <f>VLOOKUP(C1107,CODIGOS!$B$1:$E$194,4,FALSE)</f>
        <v>OTROS</v>
      </c>
      <c r="E1107" s="1471" t="s">
        <v>8840</v>
      </c>
      <c r="F1107" s="1471" t="s">
        <v>8841</v>
      </c>
      <c r="G1107" s="1471" t="s">
        <v>8842</v>
      </c>
      <c r="H1107" s="1521">
        <v>45761</v>
      </c>
      <c r="I1107" s="1905">
        <v>0.71499999999999997</v>
      </c>
      <c r="J1107" s="1471" t="s">
        <v>16</v>
      </c>
      <c r="K1107" s="1471" t="s">
        <v>47</v>
      </c>
      <c r="L1107" s="1472" t="s">
        <v>17</v>
      </c>
      <c r="M1107" s="1472" t="s">
        <v>815</v>
      </c>
      <c r="N1107" s="1479"/>
      <c r="O1107" s="1478"/>
      <c r="P1107" s="1478"/>
      <c r="Q1107" s="1464">
        <f t="shared" si="34"/>
        <v>4</v>
      </c>
      <c r="R1107" s="1794" t="str">
        <f t="shared" si="35"/>
        <v>SIMACOTA</v>
      </c>
    </row>
    <row r="1108" spans="1:19" s="21" customFormat="1" ht="25.05" customHeight="1" x14ac:dyDescent="0.3">
      <c r="A1108" s="1471" t="s">
        <v>14</v>
      </c>
      <c r="B1108" s="1471" t="s">
        <v>34</v>
      </c>
      <c r="C1108" s="1471">
        <v>30</v>
      </c>
      <c r="D1108" s="1472" t="str">
        <f>VLOOKUP(C1108,CODIGOS!$B$1:$E$194,4,FALSE)</f>
        <v>OTROS</v>
      </c>
      <c r="E1108" s="1471" t="s">
        <v>44</v>
      </c>
      <c r="F1108" s="1471" t="s">
        <v>8843</v>
      </c>
      <c r="G1108" s="1471" t="s">
        <v>8842</v>
      </c>
      <c r="H1108" s="1521">
        <v>45761</v>
      </c>
      <c r="I1108" s="1905">
        <v>0.67500000000000004</v>
      </c>
      <c r="J1108" s="1471" t="s">
        <v>16</v>
      </c>
      <c r="K1108" s="1471" t="s">
        <v>47</v>
      </c>
      <c r="L1108" s="1472" t="s">
        <v>17</v>
      </c>
      <c r="M1108" s="1472" t="s">
        <v>815</v>
      </c>
      <c r="N1108" s="1476"/>
      <c r="O1108" s="1478"/>
      <c r="P1108" s="1478"/>
      <c r="Q1108" s="1464">
        <f t="shared" si="34"/>
        <v>4</v>
      </c>
      <c r="R1108" s="1794" t="str">
        <f t="shared" si="35"/>
        <v>SIMACOTA</v>
      </c>
    </row>
    <row r="1109" spans="1:19" s="21" customFormat="1" ht="25.05" customHeight="1" x14ac:dyDescent="0.3">
      <c r="A1109" s="1471" t="s">
        <v>14</v>
      </c>
      <c r="B1109" s="1471" t="s">
        <v>34</v>
      </c>
      <c r="C1109" s="1471" t="s">
        <v>472</v>
      </c>
      <c r="D1109" s="1472" t="str">
        <f>VLOOKUP(C1109,CODIGOS!$B$1:$E$194,4,FALSE)</f>
        <v>RESTAURANTES PUBLICOS</v>
      </c>
      <c r="E1109" s="1471" t="s">
        <v>8847</v>
      </c>
      <c r="F1109" s="1471" t="s">
        <v>8848</v>
      </c>
      <c r="G1109" s="1471" t="s">
        <v>8849</v>
      </c>
      <c r="H1109" s="1521">
        <v>45762</v>
      </c>
      <c r="I1109" s="1905">
        <v>0.93</v>
      </c>
      <c r="J1109" s="1471" t="s">
        <v>22</v>
      </c>
      <c r="K1109" s="1471" t="s">
        <v>47</v>
      </c>
      <c r="L1109" s="1472" t="s">
        <v>2934</v>
      </c>
      <c r="M1109" s="1475"/>
      <c r="N1109" s="1475"/>
      <c r="O1109" s="1478"/>
      <c r="P1109" s="1478"/>
      <c r="Q1109" s="1464">
        <f t="shared" si="34"/>
        <v>4</v>
      </c>
      <c r="R1109" s="1794" t="str">
        <f t="shared" si="35"/>
        <v>SIMACOTA</v>
      </c>
    </row>
    <row r="1110" spans="1:19" s="21" customFormat="1" ht="25.05" customHeight="1" x14ac:dyDescent="0.3">
      <c r="A1110" s="1471" t="s">
        <v>14</v>
      </c>
      <c r="B1110" s="1471" t="s">
        <v>34</v>
      </c>
      <c r="C1110" s="1471" t="s">
        <v>20</v>
      </c>
      <c r="D1110" s="1472" t="str">
        <f>VLOOKUP(C1110,CODIGOS!$B$1:$E$194,4,FALSE)</f>
        <v>TIENDA DE BARRIO O CIGARRERÍA, INCLUIDAS LAS UBICADAS EN ZONAS FRANCAS</v>
      </c>
      <c r="E1110" s="1471" t="s">
        <v>8850</v>
      </c>
      <c r="F1110" s="1471" t="s">
        <v>8851</v>
      </c>
      <c r="G1110" s="1471" t="s">
        <v>8849</v>
      </c>
      <c r="H1110" s="1521">
        <v>45762</v>
      </c>
      <c r="I1110" s="1905">
        <v>0.8075</v>
      </c>
      <c r="J1110" s="1471" t="s">
        <v>16</v>
      </c>
      <c r="K1110" s="1471" t="s">
        <v>47</v>
      </c>
      <c r="L1110" s="1472" t="s">
        <v>22787</v>
      </c>
      <c r="M1110" s="1475"/>
      <c r="N1110" s="1476"/>
      <c r="O1110" s="1476"/>
      <c r="P1110" s="1475"/>
      <c r="Q1110" s="1464">
        <f t="shared" si="34"/>
        <v>4</v>
      </c>
      <c r="R1110" s="1794" t="str">
        <f t="shared" si="35"/>
        <v>SIMACOTA</v>
      </c>
    </row>
    <row r="1111" spans="1:19" s="21" customFormat="1" ht="25.05" customHeight="1" x14ac:dyDescent="0.3">
      <c r="A1111" s="1471" t="s">
        <v>14</v>
      </c>
      <c r="B1111" s="1471" t="s">
        <v>34</v>
      </c>
      <c r="C1111" s="1471" t="s">
        <v>20</v>
      </c>
      <c r="D1111" s="1472" t="str">
        <f>VLOOKUP(C1111,CODIGOS!$B$1:$E$194,4,FALSE)</f>
        <v>TIENDA DE BARRIO O CIGARRERÍA, INCLUIDAS LAS UBICADAS EN ZONAS FRANCAS</v>
      </c>
      <c r="E1111" s="1471" t="s">
        <v>8852</v>
      </c>
      <c r="F1111" s="1471" t="s">
        <v>8853</v>
      </c>
      <c r="G1111" s="1471" t="s">
        <v>8854</v>
      </c>
      <c r="H1111" s="1521">
        <v>45763</v>
      </c>
      <c r="I1111" s="1905">
        <v>0.77</v>
      </c>
      <c r="J1111" s="1471" t="s">
        <v>16</v>
      </c>
      <c r="K1111" s="1471" t="s">
        <v>47</v>
      </c>
      <c r="L1111" s="1472" t="s">
        <v>22787</v>
      </c>
      <c r="M1111" s="1475"/>
      <c r="N1111" s="1472"/>
      <c r="O1111" s="1472"/>
      <c r="P1111" s="1479"/>
      <c r="Q1111" s="1464">
        <f t="shared" si="34"/>
        <v>4</v>
      </c>
      <c r="R1111" s="1794" t="str">
        <f t="shared" si="35"/>
        <v>SIMACOTA</v>
      </c>
    </row>
    <row r="1112" spans="1:19" s="21" customFormat="1" ht="25.05" customHeight="1" x14ac:dyDescent="0.3">
      <c r="A1112" s="1471" t="s">
        <v>14</v>
      </c>
      <c r="B1112" s="1471" t="s">
        <v>34</v>
      </c>
      <c r="C1112" s="1471" t="s">
        <v>837</v>
      </c>
      <c r="D1112" s="1472" t="str">
        <f>VLOOKUP(C1112,CODIGOS!$B$1:$E$194,4,FALSE)</f>
        <v>MISCELANEAS  ( COMERCIO AL POR MENOR EN ESTABLECIMIENTOS NO ESPECIALIZADOS, CON SURTIDO COMPUESTO PRINCIPALMENTE POR PRODUCTOS DIFERENTES DE ALIMENTOS (VÍVERES EN GENERAL, BEBIDAS Y TABACO)</v>
      </c>
      <c r="E1112" s="1471" t="s">
        <v>8858</v>
      </c>
      <c r="F1112" s="1471" t="s">
        <v>8859</v>
      </c>
      <c r="G1112" s="1471" t="s">
        <v>8860</v>
      </c>
      <c r="H1112" s="1521">
        <v>45769</v>
      </c>
      <c r="I1112" s="1905">
        <v>0.55000000000000004</v>
      </c>
      <c r="J1112" s="1471" t="s">
        <v>16</v>
      </c>
      <c r="K1112" s="1471" t="s">
        <v>47</v>
      </c>
      <c r="L1112" s="1472" t="s">
        <v>17</v>
      </c>
      <c r="M1112" s="1472" t="s">
        <v>815</v>
      </c>
      <c r="N1112" s="1472"/>
      <c r="O1112" s="1472"/>
      <c r="P1112" s="1479"/>
      <c r="Q1112" s="1464">
        <f t="shared" si="34"/>
        <v>4</v>
      </c>
      <c r="R1112" s="1794" t="str">
        <f t="shared" si="35"/>
        <v>SIMACOTA</v>
      </c>
    </row>
    <row r="1113" spans="1:19" s="21" customFormat="1" ht="25.05" customHeight="1" x14ac:dyDescent="0.3">
      <c r="A1113" s="1471" t="s">
        <v>14</v>
      </c>
      <c r="B1113" s="1471" t="s">
        <v>34</v>
      </c>
      <c r="C1113" s="1471" t="s">
        <v>20</v>
      </c>
      <c r="D1113" s="1472" t="str">
        <f>VLOOKUP(C1113,CODIGOS!$B$1:$E$194,4,FALSE)</f>
        <v>TIENDA DE BARRIO O CIGARRERÍA, INCLUIDAS LAS UBICADAS EN ZONAS FRANCAS</v>
      </c>
      <c r="E1113" s="1471" t="s">
        <v>8855</v>
      </c>
      <c r="F1113" s="1471" t="s">
        <v>8856</v>
      </c>
      <c r="G1113" s="1471" t="s">
        <v>8857</v>
      </c>
      <c r="H1113" s="1521">
        <v>45769</v>
      </c>
      <c r="I1113" s="1905">
        <v>0.86</v>
      </c>
      <c r="J1113" s="1471" t="s">
        <v>16</v>
      </c>
      <c r="K1113" s="1471" t="s">
        <v>47</v>
      </c>
      <c r="L1113" s="1472" t="s">
        <v>22787</v>
      </c>
      <c r="M1113" s="1475"/>
      <c r="N1113" s="1472"/>
      <c r="O1113" s="1472"/>
      <c r="P1113" s="1479"/>
      <c r="Q1113" s="1464">
        <f t="shared" si="34"/>
        <v>4</v>
      </c>
      <c r="R1113" s="1794" t="str">
        <f t="shared" si="35"/>
        <v>SIMACOTA</v>
      </c>
    </row>
    <row r="1114" spans="1:19" s="21" customFormat="1" ht="25.05" customHeight="1" x14ac:dyDescent="0.3">
      <c r="A1114" s="1471" t="s">
        <v>14</v>
      </c>
      <c r="B1114" s="1471" t="s">
        <v>34</v>
      </c>
      <c r="C1114" s="1471" t="s">
        <v>472</v>
      </c>
      <c r="D1114" s="1472" t="str">
        <f>VLOOKUP(C1114,CODIGOS!$B$1:$E$194,4,FALSE)</f>
        <v>RESTAURANTES PUBLICOS</v>
      </c>
      <c r="E1114" s="1471" t="s">
        <v>8861</v>
      </c>
      <c r="F1114" s="1471" t="s">
        <v>8851</v>
      </c>
      <c r="G1114" s="1471" t="s">
        <v>8862</v>
      </c>
      <c r="H1114" s="1521">
        <v>45770</v>
      </c>
      <c r="I1114" s="1905">
        <v>0.85</v>
      </c>
      <c r="J1114" s="1471" t="s">
        <v>16</v>
      </c>
      <c r="K1114" s="1471" t="s">
        <v>47</v>
      </c>
      <c r="L1114" s="1472" t="s">
        <v>2934</v>
      </c>
      <c r="M1114" s="1475"/>
      <c r="N1114" s="1472"/>
      <c r="O1114" s="1472"/>
      <c r="P1114" s="1479"/>
      <c r="Q1114" s="1464">
        <f t="shared" si="34"/>
        <v>4</v>
      </c>
      <c r="R1114" s="1794" t="str">
        <f t="shared" si="35"/>
        <v>SIMACOTA</v>
      </c>
    </row>
    <row r="1115" spans="1:19" s="21" customFormat="1" ht="25.05" customHeight="1" x14ac:dyDescent="0.3">
      <c r="A1115" s="1471" t="s">
        <v>14</v>
      </c>
      <c r="B1115" s="1471" t="s">
        <v>34</v>
      </c>
      <c r="C1115" s="1471" t="s">
        <v>20</v>
      </c>
      <c r="D1115" s="1472" t="str">
        <f>VLOOKUP(C1115,CODIGOS!$B$1:$E$194,4,FALSE)</f>
        <v>TIENDA DE BARRIO O CIGARRERÍA, INCLUIDAS LAS UBICADAS EN ZONAS FRANCAS</v>
      </c>
      <c r="E1115" s="1471" t="s">
        <v>8863</v>
      </c>
      <c r="F1115" s="1471" t="s">
        <v>8864</v>
      </c>
      <c r="G1115" s="1471" t="s">
        <v>8862</v>
      </c>
      <c r="H1115" s="1521">
        <v>45770</v>
      </c>
      <c r="I1115" s="1905">
        <v>0.77</v>
      </c>
      <c r="J1115" s="1471" t="s">
        <v>16</v>
      </c>
      <c r="K1115" s="1471" t="s">
        <v>47</v>
      </c>
      <c r="L1115" s="1472" t="s">
        <v>2934</v>
      </c>
      <c r="M1115" s="1475"/>
      <c r="N1115" s="1472"/>
      <c r="O1115" s="1472"/>
      <c r="P1115" s="1479"/>
      <c r="Q1115" s="1464">
        <f t="shared" si="34"/>
        <v>4</v>
      </c>
      <c r="R1115" s="1794" t="str">
        <f t="shared" si="35"/>
        <v>SIMACOTA</v>
      </c>
    </row>
    <row r="1116" spans="1:19" s="21" customFormat="1" ht="25.05" customHeight="1" x14ac:dyDescent="0.3">
      <c r="A1116" s="1471" t="s">
        <v>14</v>
      </c>
      <c r="B1116" s="1471" t="s">
        <v>34</v>
      </c>
      <c r="C1116" s="1471" t="s">
        <v>3905</v>
      </c>
      <c r="D1116" s="1472" t="str">
        <f>VLOOKUP(C1116,CODIGOS!$B$1:$E$194,4,FALSE)</f>
        <v>ESTABLECIMIENTOS QUE ALMACENEN, EXPENDAN Y APLIQUEN PLAGUICIDAS</v>
      </c>
      <c r="E1116" s="1471" t="s">
        <v>8865</v>
      </c>
      <c r="F1116" s="1471" t="s">
        <v>8866</v>
      </c>
      <c r="G1116" s="1471" t="s">
        <v>8867</v>
      </c>
      <c r="H1116" s="1521">
        <v>45771</v>
      </c>
      <c r="I1116" s="1905">
        <v>0.66</v>
      </c>
      <c r="J1116" s="1471" t="s">
        <v>16</v>
      </c>
      <c r="K1116" s="1471" t="s">
        <v>47</v>
      </c>
      <c r="L1116" s="1472" t="s">
        <v>17</v>
      </c>
      <c r="M1116" s="1472" t="s">
        <v>815</v>
      </c>
      <c r="N1116" s="1910"/>
      <c r="O1116" s="1910"/>
      <c r="P1116" s="1479"/>
      <c r="Q1116" s="1464">
        <f t="shared" si="34"/>
        <v>4</v>
      </c>
      <c r="R1116" s="1794" t="str">
        <f t="shared" si="35"/>
        <v>SIMACOTA</v>
      </c>
    </row>
    <row r="1117" spans="1:19" s="21" customFormat="1" ht="25.05" customHeight="1" x14ac:dyDescent="0.3">
      <c r="A1117" s="1471" t="s">
        <v>14</v>
      </c>
      <c r="B1117" s="1471" t="s">
        <v>34</v>
      </c>
      <c r="C1117" s="1471" t="s">
        <v>837</v>
      </c>
      <c r="D1117" s="1472" t="str">
        <f>VLOOKUP(C1117,CODIGOS!$B$1:$E$194,4,FALSE)</f>
        <v>MISCELANEAS  ( COMERCIO AL POR MENOR EN ESTABLECIMIENTOS NO ESPECIALIZADOS, CON SURTIDO COMPUESTO PRINCIPALMENTE POR PRODUCTOS DIFERENTES DE ALIMENTOS (VÍVERES EN GENERAL, BEBIDAS Y TABACO)</v>
      </c>
      <c r="E1117" s="1471" t="s">
        <v>8868</v>
      </c>
      <c r="F1117" s="1471" t="s">
        <v>8869</v>
      </c>
      <c r="G1117" s="1471" t="s">
        <v>8870</v>
      </c>
      <c r="H1117" s="1521">
        <v>45772</v>
      </c>
      <c r="I1117" s="1905">
        <v>0.67</v>
      </c>
      <c r="J1117" s="1471" t="s">
        <v>16</v>
      </c>
      <c r="K1117" s="1471" t="s">
        <v>47</v>
      </c>
      <c r="L1117" s="1472" t="s">
        <v>17</v>
      </c>
      <c r="M1117" s="1472" t="s">
        <v>815</v>
      </c>
      <c r="N1117" s="1471"/>
      <c r="O1117" s="1471"/>
      <c r="P1117" s="1475"/>
      <c r="Q1117" s="1464">
        <f t="shared" si="34"/>
        <v>4</v>
      </c>
      <c r="R1117" s="1794" t="str">
        <f t="shared" si="35"/>
        <v>SIMACOTA</v>
      </c>
    </row>
    <row r="1118" spans="1:19" s="21" customFormat="1" ht="25.05" customHeight="1" x14ac:dyDescent="0.2">
      <c r="A1118" s="1471" t="s">
        <v>14</v>
      </c>
      <c r="B1118" s="1471" t="s">
        <v>34</v>
      </c>
      <c r="C1118" s="1471" t="s">
        <v>20</v>
      </c>
      <c r="D1118" s="1472" t="str">
        <f>VLOOKUP(C1118,CODIGOS!$B$1:$E$194,4,FALSE)</f>
        <v>TIENDA DE BARRIO O CIGARRERÍA, INCLUIDAS LAS UBICADAS EN ZONAS FRANCAS</v>
      </c>
      <c r="E1118" s="1471" t="s">
        <v>8871</v>
      </c>
      <c r="F1118" s="1471" t="s">
        <v>8872</v>
      </c>
      <c r="G1118" s="1471" t="s">
        <v>8873</v>
      </c>
      <c r="H1118" s="1521">
        <v>45775</v>
      </c>
      <c r="I1118" s="1905">
        <v>0.73</v>
      </c>
      <c r="J1118" s="1471" t="s">
        <v>16</v>
      </c>
      <c r="K1118" s="1471" t="s">
        <v>47</v>
      </c>
      <c r="L1118" s="1472" t="s">
        <v>22787</v>
      </c>
      <c r="M1118" s="1475"/>
      <c r="N1118" s="1471"/>
      <c r="O1118" s="1471"/>
      <c r="P1118" s="1475"/>
      <c r="Q1118" s="1464">
        <f t="shared" si="34"/>
        <v>4</v>
      </c>
      <c r="R1118" s="1794" t="str">
        <f t="shared" si="35"/>
        <v>SIMACOTA</v>
      </c>
      <c r="S1118" s="389"/>
    </row>
    <row r="1119" spans="1:19" s="21" customFormat="1" ht="25.05" customHeight="1" x14ac:dyDescent="0.2">
      <c r="A1119" s="1471" t="s">
        <v>14</v>
      </c>
      <c r="B1119" s="1471" t="s">
        <v>34</v>
      </c>
      <c r="C1119" s="1471" t="s">
        <v>20</v>
      </c>
      <c r="D1119" s="1472" t="str">
        <f>VLOOKUP(C1119,CODIGOS!$B$1:$E$194,4,FALSE)</f>
        <v>TIENDA DE BARRIO O CIGARRERÍA, INCLUIDAS LAS UBICADAS EN ZONAS FRANCAS</v>
      </c>
      <c r="E1119" s="1471" t="s">
        <v>8874</v>
      </c>
      <c r="F1119" s="1471" t="s">
        <v>8875</v>
      </c>
      <c r="G1119" s="1471" t="s">
        <v>8876</v>
      </c>
      <c r="H1119" s="1521">
        <v>45775</v>
      </c>
      <c r="I1119" s="1905">
        <v>0.72250000000000003</v>
      </c>
      <c r="J1119" s="1471" t="s">
        <v>16</v>
      </c>
      <c r="K1119" s="1471" t="s">
        <v>47</v>
      </c>
      <c r="L1119" s="1472" t="s">
        <v>22787</v>
      </c>
      <c r="M1119" s="1475"/>
      <c r="N1119" s="1472"/>
      <c r="O1119" s="1901"/>
      <c r="P1119" s="1479"/>
      <c r="Q1119" s="1464">
        <f t="shared" si="34"/>
        <v>4</v>
      </c>
      <c r="R1119" s="1794" t="str">
        <f t="shared" si="35"/>
        <v>SIMACOTA</v>
      </c>
      <c r="S1119" s="389"/>
    </row>
    <row r="1120" spans="1:19" s="21" customFormat="1" ht="25.05" customHeight="1" x14ac:dyDescent="0.2">
      <c r="A1120" s="1471" t="s">
        <v>14</v>
      </c>
      <c r="B1120" s="1471" t="s">
        <v>34</v>
      </c>
      <c r="C1120" s="1471" t="s">
        <v>20</v>
      </c>
      <c r="D1120" s="1472" t="str">
        <f>VLOOKUP(C1120,CODIGOS!$B$1:$E$194,4,FALSE)</f>
        <v>TIENDA DE BARRIO O CIGARRERÍA, INCLUIDAS LAS UBICADAS EN ZONAS FRANCAS</v>
      </c>
      <c r="E1120" s="1471" t="s">
        <v>8877</v>
      </c>
      <c r="F1120" s="1471" t="s">
        <v>8878</v>
      </c>
      <c r="G1120" s="1471" t="s">
        <v>8879</v>
      </c>
      <c r="H1120" s="1521">
        <v>45776</v>
      </c>
      <c r="I1120" s="1905">
        <v>0.6925</v>
      </c>
      <c r="J1120" s="1471" t="s">
        <v>16</v>
      </c>
      <c r="K1120" s="1471" t="s">
        <v>47</v>
      </c>
      <c r="L1120" s="1472" t="s">
        <v>22787</v>
      </c>
      <c r="M1120" s="1475"/>
      <c r="N1120" s="1472"/>
      <c r="O1120" s="1472"/>
      <c r="P1120" s="1479"/>
      <c r="Q1120" s="1464">
        <f t="shared" si="34"/>
        <v>4</v>
      </c>
      <c r="R1120" s="1794" t="str">
        <f t="shared" si="35"/>
        <v>SIMACOTA</v>
      </c>
      <c r="S1120" s="389"/>
    </row>
    <row r="1121" spans="1:19" s="21" customFormat="1" ht="25.05" customHeight="1" x14ac:dyDescent="0.2">
      <c r="A1121" s="1471" t="s">
        <v>14</v>
      </c>
      <c r="B1121" s="1471" t="s">
        <v>34</v>
      </c>
      <c r="C1121" s="1471" t="s">
        <v>542</v>
      </c>
      <c r="D1121" s="1472" t="str">
        <f>VLOOKUP(C1121,CODIGOS!$B$1:$E$194,4,FALSE)</f>
        <v>MINI MERCADO (SUPERMERCADO DE BARRIO)</v>
      </c>
      <c r="E1121" s="1471" t="s">
        <v>8880</v>
      </c>
      <c r="F1121" s="1471" t="s">
        <v>8881</v>
      </c>
      <c r="G1121" s="1471" t="s">
        <v>8882</v>
      </c>
      <c r="H1121" s="1521">
        <v>45777</v>
      </c>
      <c r="I1121" s="1905">
        <v>0.74</v>
      </c>
      <c r="J1121" s="1471" t="s">
        <v>16</v>
      </c>
      <c r="K1121" s="1471" t="s">
        <v>47</v>
      </c>
      <c r="L1121" s="1472" t="s">
        <v>22787</v>
      </c>
      <c r="M1121" s="1475"/>
      <c r="N1121" s="1472"/>
      <c r="O1121" s="1472"/>
      <c r="P1121" s="1479"/>
      <c r="Q1121" s="1464">
        <f t="shared" si="34"/>
        <v>4</v>
      </c>
      <c r="R1121" s="1794" t="str">
        <f t="shared" si="35"/>
        <v>SIMACOTA</v>
      </c>
      <c r="S1121" s="389"/>
    </row>
    <row r="1122" spans="1:19" s="21" customFormat="1" ht="25.05" customHeight="1" x14ac:dyDescent="0.2">
      <c r="A1122" s="1471" t="s">
        <v>14</v>
      </c>
      <c r="B1122" s="1471" t="s">
        <v>34</v>
      </c>
      <c r="C1122" s="1471">
        <v>30</v>
      </c>
      <c r="D1122" s="1472" t="str">
        <f>VLOOKUP(C1122,CODIGOS!$B$1:$E$194,4,FALSE)</f>
        <v>OTROS</v>
      </c>
      <c r="E1122" s="1471" t="s">
        <v>8883</v>
      </c>
      <c r="F1122" s="1471" t="s">
        <v>8884</v>
      </c>
      <c r="G1122" s="1471" t="s">
        <v>8885</v>
      </c>
      <c r="H1122" s="1521">
        <v>45777</v>
      </c>
      <c r="I1122" s="1905">
        <v>0.68</v>
      </c>
      <c r="J1122" s="1471" t="s">
        <v>16</v>
      </c>
      <c r="K1122" s="1471" t="s">
        <v>47</v>
      </c>
      <c r="L1122" s="1472" t="s">
        <v>17</v>
      </c>
      <c r="M1122" s="1472" t="s">
        <v>815</v>
      </c>
      <c r="N1122" s="1472"/>
      <c r="O1122" s="1901"/>
      <c r="P1122" s="1479"/>
      <c r="Q1122" s="1464">
        <f t="shared" si="34"/>
        <v>4</v>
      </c>
      <c r="R1122" s="1794" t="str">
        <f t="shared" si="35"/>
        <v>SIMACOTA</v>
      </c>
      <c r="S1122" s="389"/>
    </row>
    <row r="1123" spans="1:19" s="21" customFormat="1" ht="25.05" customHeight="1" x14ac:dyDescent="0.2">
      <c r="A1123" s="1471" t="s">
        <v>14</v>
      </c>
      <c r="B1123" s="1471" t="s">
        <v>34</v>
      </c>
      <c r="C1123" s="1471" t="s">
        <v>20</v>
      </c>
      <c r="D1123" s="1472" t="str">
        <f>VLOOKUP(C1123,CODIGOS!$B$1:$E$194,4,FALSE)</f>
        <v>TIENDA DE BARRIO O CIGARRERÍA, INCLUIDAS LAS UBICADAS EN ZONAS FRANCAS</v>
      </c>
      <c r="E1123" s="1471" t="s">
        <v>14814</v>
      </c>
      <c r="F1123" s="1471" t="s">
        <v>14815</v>
      </c>
      <c r="G1123" s="1471" t="s">
        <v>14816</v>
      </c>
      <c r="H1123" s="1521">
        <v>45779</v>
      </c>
      <c r="I1123" s="1905">
        <v>0.77</v>
      </c>
      <c r="J1123" s="1471" t="s">
        <v>16</v>
      </c>
      <c r="K1123" s="1471" t="s">
        <v>47</v>
      </c>
      <c r="L1123" s="1472" t="s">
        <v>22787</v>
      </c>
      <c r="M1123" s="1475"/>
      <c r="N1123" s="1475"/>
      <c r="O1123" s="1472"/>
      <c r="P1123" s="1479"/>
      <c r="Q1123" s="1464">
        <f t="shared" si="34"/>
        <v>5</v>
      </c>
      <c r="R1123" s="1794" t="str">
        <f t="shared" si="35"/>
        <v>SIMACOTA</v>
      </c>
      <c r="S1123" s="389"/>
    </row>
    <row r="1124" spans="1:19" s="21" customFormat="1" ht="25.05" customHeight="1" x14ac:dyDescent="0.2">
      <c r="A1124" s="1471" t="s">
        <v>14</v>
      </c>
      <c r="B1124" s="1471" t="s">
        <v>34</v>
      </c>
      <c r="C1124" s="1471" t="s">
        <v>547</v>
      </c>
      <c r="D1124" s="1472" t="str">
        <f>VLOOKUP(C1124,CODIGOS!$B$1:$E$194,4,FALSE)</f>
        <v>CAFETERÍA</v>
      </c>
      <c r="E1124" s="1471" t="s">
        <v>14817</v>
      </c>
      <c r="F1124" s="1471" t="s">
        <v>14818</v>
      </c>
      <c r="G1124" s="1471" t="s">
        <v>14819</v>
      </c>
      <c r="H1124" s="1521">
        <v>45782</v>
      </c>
      <c r="I1124" s="1905">
        <v>0.77</v>
      </c>
      <c r="J1124" s="1471" t="s">
        <v>16</v>
      </c>
      <c r="K1124" s="1471" t="s">
        <v>47</v>
      </c>
      <c r="L1124" s="1472" t="s">
        <v>22787</v>
      </c>
      <c r="M1124" s="1475"/>
      <c r="N1124" s="1475"/>
      <c r="O1124" s="1472"/>
      <c r="P1124" s="1479"/>
      <c r="Q1124" s="1464">
        <f t="shared" si="34"/>
        <v>5</v>
      </c>
      <c r="R1124" s="1794" t="str">
        <f t="shared" si="35"/>
        <v>SIMACOTA</v>
      </c>
      <c r="S1124" s="389"/>
    </row>
    <row r="1125" spans="1:19" s="21" customFormat="1" ht="25.05" customHeight="1" x14ac:dyDescent="0.2">
      <c r="A1125" s="1471" t="s">
        <v>14</v>
      </c>
      <c r="B1125" s="1471" t="s">
        <v>34</v>
      </c>
      <c r="C1125" s="1471" t="s">
        <v>472</v>
      </c>
      <c r="D1125" s="1472" t="str">
        <f>VLOOKUP(C1125,CODIGOS!$B$1:$E$194,4,FALSE)</f>
        <v>RESTAURANTES PUBLICOS</v>
      </c>
      <c r="E1125" s="1471" t="s">
        <v>14820</v>
      </c>
      <c r="F1125" s="1471" t="s">
        <v>14821</v>
      </c>
      <c r="G1125" s="1471" t="s">
        <v>14819</v>
      </c>
      <c r="H1125" s="1521">
        <v>45782</v>
      </c>
      <c r="I1125" s="1905">
        <v>0.81499999999999995</v>
      </c>
      <c r="J1125" s="1471" t="s">
        <v>16</v>
      </c>
      <c r="K1125" s="1471" t="s">
        <v>47</v>
      </c>
      <c r="L1125" s="1472" t="s">
        <v>2934</v>
      </c>
      <c r="M1125" s="1475"/>
      <c r="N1125" s="1475"/>
      <c r="O1125" s="1896"/>
      <c r="P1125" s="1479"/>
      <c r="Q1125" s="1464">
        <f t="shared" si="34"/>
        <v>5</v>
      </c>
      <c r="R1125" s="1794" t="str">
        <f t="shared" si="35"/>
        <v>SIMACOTA</v>
      </c>
      <c r="S1125" s="389"/>
    </row>
    <row r="1126" spans="1:19" s="21" customFormat="1" ht="25.05" customHeight="1" x14ac:dyDescent="0.2">
      <c r="A1126" s="1471" t="s">
        <v>14</v>
      </c>
      <c r="B1126" s="1471" t="s">
        <v>34</v>
      </c>
      <c r="C1126" s="1471" t="s">
        <v>1746</v>
      </c>
      <c r="D1126" s="1472" t="str">
        <f>VLOOKUP(C1126,CODIGOS!$B$1:$E$194,4,FALSE)</f>
        <v>ESTABLECIMIENTOS DONDE SE REALICE LA INSTALACIÓN, MANTENIMIENTO Y REPARACIÓN ESPECIALIZADO DE MAQUINARIA Y EQUIPO</v>
      </c>
      <c r="E1126" s="1471" t="s">
        <v>14822</v>
      </c>
      <c r="F1126" s="1471" t="s">
        <v>14823</v>
      </c>
      <c r="G1126" s="1471" t="s">
        <v>14819</v>
      </c>
      <c r="H1126" s="1521">
        <v>45783</v>
      </c>
      <c r="I1126" s="1905">
        <v>0.6</v>
      </c>
      <c r="J1126" s="1471" t="s">
        <v>16</v>
      </c>
      <c r="K1126" s="1471" t="s">
        <v>47</v>
      </c>
      <c r="L1126" s="1472" t="s">
        <v>17</v>
      </c>
      <c r="M1126" s="1472" t="s">
        <v>815</v>
      </c>
      <c r="N1126" s="1475"/>
      <c r="O1126" s="1471"/>
      <c r="P1126" s="1475"/>
      <c r="Q1126" s="1464">
        <f t="shared" si="34"/>
        <v>5</v>
      </c>
      <c r="R1126" s="1794" t="str">
        <f t="shared" si="35"/>
        <v>SIMACOTA</v>
      </c>
      <c r="S1126" s="389"/>
    </row>
    <row r="1127" spans="1:19" s="21" customFormat="1" ht="25.05" customHeight="1" x14ac:dyDescent="0.2">
      <c r="A1127" s="1471" t="s">
        <v>14</v>
      </c>
      <c r="B1127" s="1471" t="s">
        <v>34</v>
      </c>
      <c r="C1127" s="1472" t="s">
        <v>4192</v>
      </c>
      <c r="D1127" s="1472" t="str">
        <f>VLOOKUP(C1127,CODIGOS!$B$1:$E$194,4,FALSE)</f>
        <v>JUEGOS DE AZAR Y APUESTAS</v>
      </c>
      <c r="E1127" s="1471" t="s">
        <v>14824</v>
      </c>
      <c r="F1127" s="1471" t="s">
        <v>14825</v>
      </c>
      <c r="G1127" s="1471" t="s">
        <v>14819</v>
      </c>
      <c r="H1127" s="1521">
        <v>45783</v>
      </c>
      <c r="I1127" s="1905">
        <v>0.68500000000000005</v>
      </c>
      <c r="J1127" s="1471" t="s">
        <v>16</v>
      </c>
      <c r="K1127" s="1471" t="s">
        <v>47</v>
      </c>
      <c r="L1127" s="1472" t="s">
        <v>17</v>
      </c>
      <c r="M1127" s="1472" t="s">
        <v>815</v>
      </c>
      <c r="N1127" s="1475"/>
      <c r="O1127" s="1471"/>
      <c r="P1127" s="1471"/>
      <c r="Q1127" s="1464">
        <f t="shared" si="34"/>
        <v>5</v>
      </c>
      <c r="R1127" s="1794" t="str">
        <f t="shared" si="35"/>
        <v>SIMACOTA</v>
      </c>
      <c r="S1127" s="389"/>
    </row>
    <row r="1128" spans="1:19" s="21" customFormat="1" ht="25.05" customHeight="1" x14ac:dyDescent="0.2">
      <c r="A1128" s="1471" t="s">
        <v>14</v>
      </c>
      <c r="B1128" s="1471" t="s">
        <v>34</v>
      </c>
      <c r="C1128" s="1471">
        <v>30</v>
      </c>
      <c r="D1128" s="1472" t="str">
        <f>VLOOKUP(C1128,CODIGOS!$B$1:$E$194,4,FALSE)</f>
        <v>OTROS</v>
      </c>
      <c r="E1128" s="1471" t="s">
        <v>14826</v>
      </c>
      <c r="F1128" s="1471" t="s">
        <v>14827</v>
      </c>
      <c r="G1128" s="1471" t="s">
        <v>14828</v>
      </c>
      <c r="H1128" s="1521">
        <v>45784</v>
      </c>
      <c r="I1128" s="1905">
        <v>0.74</v>
      </c>
      <c r="J1128" s="1471" t="s">
        <v>16</v>
      </c>
      <c r="K1128" s="1471" t="s">
        <v>47</v>
      </c>
      <c r="L1128" s="1472" t="s">
        <v>17</v>
      </c>
      <c r="M1128" s="1472" t="s">
        <v>815</v>
      </c>
      <c r="N1128" s="1475"/>
      <c r="O1128" s="1471"/>
      <c r="P1128" s="1475"/>
      <c r="Q1128" s="1464">
        <f t="shared" si="34"/>
        <v>5</v>
      </c>
      <c r="R1128" s="1794" t="str">
        <f t="shared" si="35"/>
        <v>SIMACOTA</v>
      </c>
      <c r="S1128" s="389"/>
    </row>
    <row r="1129" spans="1:19" s="21" customFormat="1" ht="25.05" customHeight="1" x14ac:dyDescent="0.2">
      <c r="A1129" s="1471" t="s">
        <v>14</v>
      </c>
      <c r="B1129" s="1471" t="s">
        <v>34</v>
      </c>
      <c r="C1129" s="1471">
        <v>30</v>
      </c>
      <c r="D1129" s="1472" t="str">
        <f>VLOOKUP(C1129,CODIGOS!$B$1:$E$194,4,FALSE)</f>
        <v>OTROS</v>
      </c>
      <c r="E1129" s="1471" t="s">
        <v>14826</v>
      </c>
      <c r="F1129" s="1471" t="s">
        <v>14827</v>
      </c>
      <c r="G1129" s="1471" t="s">
        <v>14828</v>
      </c>
      <c r="H1129" s="1521">
        <v>45784</v>
      </c>
      <c r="I1129" s="1905">
        <v>0.71</v>
      </c>
      <c r="J1129" s="1471" t="s">
        <v>16</v>
      </c>
      <c r="K1129" s="1471" t="s">
        <v>47</v>
      </c>
      <c r="L1129" s="1472" t="s">
        <v>17</v>
      </c>
      <c r="M1129" s="1472" t="s">
        <v>14829</v>
      </c>
      <c r="N1129" s="1475"/>
      <c r="O1129" s="1901"/>
      <c r="P1129" s="1479"/>
      <c r="Q1129" s="1464">
        <f t="shared" si="34"/>
        <v>5</v>
      </c>
      <c r="R1129" s="1794" t="str">
        <f t="shared" si="35"/>
        <v>SIMACOTA</v>
      </c>
      <c r="S1129" s="389"/>
    </row>
    <row r="1130" spans="1:19" s="21" customFormat="1" ht="25.05" customHeight="1" x14ac:dyDescent="0.2">
      <c r="A1130" s="1471" t="s">
        <v>14</v>
      </c>
      <c r="B1130" s="1471" t="s">
        <v>34</v>
      </c>
      <c r="C1130" s="1471" t="s">
        <v>20</v>
      </c>
      <c r="D1130" s="1472" t="str">
        <f>VLOOKUP(C1130,CODIGOS!$B$1:$E$194,4,FALSE)</f>
        <v>TIENDA DE BARRIO O CIGARRERÍA, INCLUIDAS LAS UBICADAS EN ZONAS FRANCAS</v>
      </c>
      <c r="E1130" s="1471" t="s">
        <v>14830</v>
      </c>
      <c r="F1130" s="1471" t="s">
        <v>14831</v>
      </c>
      <c r="G1130" s="1471" t="s">
        <v>14832</v>
      </c>
      <c r="H1130" s="1521">
        <v>45785</v>
      </c>
      <c r="I1130" s="1905">
        <v>0.74</v>
      </c>
      <c r="J1130" s="1471" t="s">
        <v>16</v>
      </c>
      <c r="K1130" s="1471" t="s">
        <v>47</v>
      </c>
      <c r="L1130" s="1472" t="s">
        <v>22787</v>
      </c>
      <c r="M1130" s="1475"/>
      <c r="N1130" s="1475"/>
      <c r="O1130" s="1472"/>
      <c r="P1130" s="1479"/>
      <c r="Q1130" s="1464">
        <f t="shared" si="34"/>
        <v>5</v>
      </c>
      <c r="R1130" s="1794" t="str">
        <f t="shared" si="35"/>
        <v>SIMACOTA</v>
      </c>
      <c r="S1130" s="389"/>
    </row>
    <row r="1131" spans="1:19" s="21" customFormat="1" ht="25.05" customHeight="1" x14ac:dyDescent="0.2">
      <c r="A1131" s="1471" t="s">
        <v>14</v>
      </c>
      <c r="B1131" s="1471" t="s">
        <v>34</v>
      </c>
      <c r="C1131" s="1471" t="s">
        <v>499</v>
      </c>
      <c r="D1131" s="1472" t="str">
        <f>VLOOKUP(C1131,CODIGOS!$B$1:$E$194,4,FALSE)</f>
        <v>BARES - DISCOTECAS - CANTINAS - TABERNAS</v>
      </c>
      <c r="E1131" s="1471" t="s">
        <v>14833</v>
      </c>
      <c r="F1131" s="1471" t="s">
        <v>14834</v>
      </c>
      <c r="G1131" s="1471" t="s">
        <v>14835</v>
      </c>
      <c r="H1131" s="1521">
        <v>45786</v>
      </c>
      <c r="I1131" s="1905">
        <v>0.67</v>
      </c>
      <c r="J1131" s="1471" t="s">
        <v>16</v>
      </c>
      <c r="K1131" s="1471" t="s">
        <v>47</v>
      </c>
      <c r="L1131" s="1472" t="s">
        <v>22787</v>
      </c>
      <c r="M1131" s="1475"/>
      <c r="N1131" s="1475"/>
      <c r="O1131" s="1472"/>
      <c r="P1131" s="1479"/>
      <c r="Q1131" s="1464">
        <f t="shared" si="34"/>
        <v>5</v>
      </c>
      <c r="R1131" s="1794" t="str">
        <f t="shared" si="35"/>
        <v>SIMACOTA</v>
      </c>
      <c r="S1131" s="389"/>
    </row>
    <row r="1132" spans="1:19" s="21" customFormat="1" ht="25.05" customHeight="1" x14ac:dyDescent="0.2">
      <c r="A1132" s="1471" t="s">
        <v>14</v>
      </c>
      <c r="B1132" s="1471" t="s">
        <v>34</v>
      </c>
      <c r="C1132" s="1471" t="s">
        <v>20</v>
      </c>
      <c r="D1132" s="1472" t="str">
        <f>VLOOKUP(C1132,CODIGOS!$B$1:$E$194,4,FALSE)</f>
        <v>TIENDA DE BARRIO O CIGARRERÍA, INCLUIDAS LAS UBICADAS EN ZONAS FRANCAS</v>
      </c>
      <c r="E1132" s="1471" t="s">
        <v>14836</v>
      </c>
      <c r="F1132" s="1471" t="s">
        <v>14837</v>
      </c>
      <c r="G1132" s="1471" t="s">
        <v>14838</v>
      </c>
      <c r="H1132" s="1521">
        <v>45786</v>
      </c>
      <c r="I1132" s="1905">
        <v>0.6</v>
      </c>
      <c r="J1132" s="1471" t="s">
        <v>16</v>
      </c>
      <c r="K1132" s="1471" t="s">
        <v>47</v>
      </c>
      <c r="L1132" s="1472" t="s">
        <v>22787</v>
      </c>
      <c r="M1132" s="1475"/>
      <c r="N1132" s="1475"/>
      <c r="O1132" s="1472"/>
      <c r="P1132" s="1479"/>
      <c r="Q1132" s="1464">
        <f t="shared" si="34"/>
        <v>5</v>
      </c>
      <c r="R1132" s="1794" t="str">
        <f t="shared" si="35"/>
        <v>SIMACOTA</v>
      </c>
      <c r="S1132" s="389"/>
    </row>
    <row r="1133" spans="1:19" s="21" customFormat="1" ht="25.05" customHeight="1" x14ac:dyDescent="0.2">
      <c r="A1133" s="1471" t="s">
        <v>14</v>
      </c>
      <c r="B1133" s="1471" t="s">
        <v>34</v>
      </c>
      <c r="C1133" s="1471" t="s">
        <v>1746</v>
      </c>
      <c r="D1133" s="1472" t="str">
        <f>VLOOKUP(C1133,CODIGOS!$B$1:$E$194,4,FALSE)</f>
        <v>ESTABLECIMIENTOS DONDE SE REALICE LA INSTALACIÓN, MANTENIMIENTO Y REPARACIÓN ESPECIALIZADO DE MAQUINARIA Y EQUIPO</v>
      </c>
      <c r="E1133" s="1471" t="s">
        <v>14842</v>
      </c>
      <c r="F1133" s="1471" t="s">
        <v>14843</v>
      </c>
      <c r="G1133" s="1471" t="s">
        <v>14844</v>
      </c>
      <c r="H1133" s="1521">
        <v>45789</v>
      </c>
      <c r="I1133" s="1905">
        <v>0.64500000000000002</v>
      </c>
      <c r="J1133" s="1471" t="s">
        <v>16</v>
      </c>
      <c r="K1133" s="1471" t="s">
        <v>47</v>
      </c>
      <c r="L1133" s="1472" t="s">
        <v>17</v>
      </c>
      <c r="M1133" s="1472" t="s">
        <v>815</v>
      </c>
      <c r="N1133" s="1475"/>
      <c r="O1133" s="1476"/>
      <c r="P1133" s="1479"/>
      <c r="Q1133" s="1464">
        <f t="shared" si="34"/>
        <v>5</v>
      </c>
      <c r="R1133" s="1794" t="str">
        <f t="shared" si="35"/>
        <v>SIMACOTA</v>
      </c>
      <c r="S1133" s="389"/>
    </row>
    <row r="1134" spans="1:19" s="21" customFormat="1" ht="25.05" customHeight="1" x14ac:dyDescent="0.2">
      <c r="A1134" s="1471" t="s">
        <v>14</v>
      </c>
      <c r="B1134" s="1471" t="s">
        <v>34</v>
      </c>
      <c r="C1134" s="1471" t="s">
        <v>837</v>
      </c>
      <c r="D1134" s="1472" t="str">
        <f>VLOOKUP(C1134,CODIGOS!$B$1:$E$194,4,FALSE)</f>
        <v>MISCELANEAS  ( COMERCIO AL POR MENOR EN ESTABLECIMIENTOS NO ESPECIALIZADOS, CON SURTIDO COMPUESTO PRINCIPALMENTE POR PRODUCTOS DIFERENTES DE ALIMENTOS (VÍVERES EN GENERAL, BEBIDAS Y TABACO)</v>
      </c>
      <c r="E1134" s="1471" t="s">
        <v>14839</v>
      </c>
      <c r="F1134" s="1471" t="s">
        <v>14840</v>
      </c>
      <c r="G1134" s="1471" t="s">
        <v>14841</v>
      </c>
      <c r="H1134" s="1521">
        <v>45789</v>
      </c>
      <c r="I1134" s="1905">
        <v>0.73</v>
      </c>
      <c r="J1134" s="1471" t="s">
        <v>16</v>
      </c>
      <c r="K1134" s="1471" t="s">
        <v>47</v>
      </c>
      <c r="L1134" s="1472" t="s">
        <v>17</v>
      </c>
      <c r="M1134" s="1472" t="s">
        <v>815</v>
      </c>
      <c r="N1134" s="1475"/>
      <c r="O1134" s="1472"/>
      <c r="P1134" s="1479"/>
      <c r="Q1134" s="1464">
        <f t="shared" si="34"/>
        <v>5</v>
      </c>
      <c r="R1134" s="1794" t="str">
        <f t="shared" si="35"/>
        <v>SIMACOTA</v>
      </c>
      <c r="S1134" s="389"/>
    </row>
    <row r="1135" spans="1:19" s="21" customFormat="1" ht="25.05" customHeight="1" x14ac:dyDescent="0.2">
      <c r="A1135" s="1471" t="s">
        <v>14</v>
      </c>
      <c r="B1135" s="1471" t="s">
        <v>34</v>
      </c>
      <c r="C1135" s="1471" t="s">
        <v>1746</v>
      </c>
      <c r="D1135" s="1472" t="str">
        <f>VLOOKUP(C1135,CODIGOS!$B$1:$E$194,4,FALSE)</f>
        <v>ESTABLECIMIENTOS DONDE SE REALICE LA INSTALACIÓN, MANTENIMIENTO Y REPARACIÓN ESPECIALIZADO DE MAQUINARIA Y EQUIPO</v>
      </c>
      <c r="E1135" s="1471" t="s">
        <v>14848</v>
      </c>
      <c r="F1135" s="1471" t="s">
        <v>14849</v>
      </c>
      <c r="G1135" s="1471" t="s">
        <v>14850</v>
      </c>
      <c r="H1135" s="1521">
        <v>45790</v>
      </c>
      <c r="I1135" s="1905">
        <v>0.70499999999999996</v>
      </c>
      <c r="J1135" s="1471" t="s">
        <v>16</v>
      </c>
      <c r="K1135" s="1471" t="s">
        <v>47</v>
      </c>
      <c r="L1135" s="1472" t="s">
        <v>17</v>
      </c>
      <c r="M1135" s="1472" t="s">
        <v>815</v>
      </c>
      <c r="N1135" s="1475"/>
      <c r="O1135" s="1479"/>
      <c r="P1135" s="1479"/>
      <c r="Q1135" s="1464">
        <f t="shared" si="34"/>
        <v>5</v>
      </c>
      <c r="R1135" s="1794" t="str">
        <f t="shared" si="35"/>
        <v>SIMACOTA</v>
      </c>
      <c r="S1135" s="389"/>
    </row>
    <row r="1136" spans="1:19" s="21" customFormat="1" ht="25.05" customHeight="1" x14ac:dyDescent="0.2">
      <c r="A1136" s="1471" t="s">
        <v>14</v>
      </c>
      <c r="B1136" s="1471" t="s">
        <v>34</v>
      </c>
      <c r="C1136" s="1471" t="s">
        <v>3905</v>
      </c>
      <c r="D1136" s="1472" t="str">
        <f>VLOOKUP(C1136,CODIGOS!$B$1:$E$194,4,FALSE)</f>
        <v>ESTABLECIMIENTOS QUE ALMACENEN, EXPENDAN Y APLIQUEN PLAGUICIDAS</v>
      </c>
      <c r="E1136" s="1471" t="s">
        <v>14845</v>
      </c>
      <c r="F1136" s="1471" t="s">
        <v>14846</v>
      </c>
      <c r="G1136" s="1471" t="s">
        <v>14847</v>
      </c>
      <c r="H1136" s="1521">
        <v>45790</v>
      </c>
      <c r="I1136" s="1905">
        <v>0.7</v>
      </c>
      <c r="J1136" s="1471" t="s">
        <v>16</v>
      </c>
      <c r="K1136" s="1471" t="s">
        <v>47</v>
      </c>
      <c r="L1136" s="1472" t="s">
        <v>17</v>
      </c>
      <c r="M1136" s="1472" t="s">
        <v>815</v>
      </c>
      <c r="N1136" s="1475"/>
      <c r="O1136" s="1475"/>
      <c r="P1136" s="1479"/>
      <c r="Q1136" s="1464">
        <f t="shared" si="34"/>
        <v>5</v>
      </c>
      <c r="R1136" s="1794" t="str">
        <f t="shared" si="35"/>
        <v>SIMACOTA</v>
      </c>
      <c r="S1136" s="389"/>
    </row>
    <row r="1137" spans="1:19" s="21" customFormat="1" ht="25.05" customHeight="1" x14ac:dyDescent="0.2">
      <c r="A1137" s="1471" t="s">
        <v>14</v>
      </c>
      <c r="B1137" s="1471" t="s">
        <v>34</v>
      </c>
      <c r="C1137" s="1471" t="s">
        <v>1746</v>
      </c>
      <c r="D1137" s="1472" t="str">
        <f>VLOOKUP(C1137,CODIGOS!$B$1:$E$194,4,FALSE)</f>
        <v>ESTABLECIMIENTOS DONDE SE REALICE LA INSTALACIÓN, MANTENIMIENTO Y REPARACIÓN ESPECIALIZADO DE MAQUINARIA Y EQUIPO</v>
      </c>
      <c r="E1137" s="1471" t="s">
        <v>14851</v>
      </c>
      <c r="F1137" s="1471" t="s">
        <v>14852</v>
      </c>
      <c r="G1137" s="1471" t="s">
        <v>14853</v>
      </c>
      <c r="H1137" s="1521">
        <v>45791</v>
      </c>
      <c r="I1137" s="1905">
        <v>0.625</v>
      </c>
      <c r="J1137" s="1471" t="s">
        <v>16</v>
      </c>
      <c r="K1137" s="1471" t="s">
        <v>47</v>
      </c>
      <c r="L1137" s="1472" t="s">
        <v>17</v>
      </c>
      <c r="M1137" s="1472" t="s">
        <v>815</v>
      </c>
      <c r="N1137" s="1475"/>
      <c r="O1137" s="1479"/>
      <c r="P1137" s="1479"/>
      <c r="Q1137" s="1464">
        <f t="shared" si="34"/>
        <v>5</v>
      </c>
      <c r="R1137" s="1794" t="str">
        <f t="shared" si="35"/>
        <v>SIMACOTA</v>
      </c>
      <c r="S1137" s="389"/>
    </row>
    <row r="1138" spans="1:19" s="21" customFormat="1" ht="25.05" customHeight="1" x14ac:dyDescent="0.2">
      <c r="A1138" s="1471" t="s">
        <v>14</v>
      </c>
      <c r="B1138" s="1471" t="s">
        <v>34</v>
      </c>
      <c r="C1138" s="1471" t="s">
        <v>20</v>
      </c>
      <c r="D1138" s="1472" t="str">
        <f>VLOOKUP(C1138,CODIGOS!$B$1:$E$194,4,FALSE)</f>
        <v>TIENDA DE BARRIO O CIGARRERÍA, INCLUIDAS LAS UBICADAS EN ZONAS FRANCAS</v>
      </c>
      <c r="E1138" s="1471" t="s">
        <v>14854</v>
      </c>
      <c r="F1138" s="1471" t="s">
        <v>14855</v>
      </c>
      <c r="G1138" s="1471" t="s">
        <v>14856</v>
      </c>
      <c r="H1138" s="1521">
        <v>45791</v>
      </c>
      <c r="I1138" s="1905">
        <v>0.74</v>
      </c>
      <c r="J1138" s="1471" t="s">
        <v>16</v>
      </c>
      <c r="K1138" s="1471" t="s">
        <v>47</v>
      </c>
      <c r="L1138" s="1472" t="s">
        <v>22787</v>
      </c>
      <c r="M1138" s="1475"/>
      <c r="N1138" s="1475"/>
      <c r="O1138" s="1479"/>
      <c r="P1138" s="1479"/>
      <c r="Q1138" s="1464">
        <f t="shared" si="34"/>
        <v>5</v>
      </c>
      <c r="R1138" s="1794" t="str">
        <f t="shared" si="35"/>
        <v>SIMACOTA</v>
      </c>
      <c r="S1138" s="389"/>
    </row>
    <row r="1139" spans="1:19" s="21" customFormat="1" ht="25.05" customHeight="1" x14ac:dyDescent="0.2">
      <c r="A1139" s="1471" t="s">
        <v>14</v>
      </c>
      <c r="B1139" s="1471" t="s">
        <v>34</v>
      </c>
      <c r="C1139" s="1471" t="s">
        <v>669</v>
      </c>
      <c r="D1139" s="1472" t="str">
        <f>VLOOKUP(C1139,CODIGOS!$B$1:$E$194,4,FALSE)</f>
        <v xml:space="preserve">DISPENSARIO DE MEDICAMENTOS - FARMACIAS - DROGUERIAS  </v>
      </c>
      <c r="E1139" s="1471" t="s">
        <v>14857</v>
      </c>
      <c r="F1139" s="1471" t="s">
        <v>14858</v>
      </c>
      <c r="G1139" s="1471" t="s">
        <v>14859</v>
      </c>
      <c r="H1139" s="1521">
        <v>45792</v>
      </c>
      <c r="I1139" s="1905">
        <v>0.76</v>
      </c>
      <c r="J1139" s="1471" t="s">
        <v>16</v>
      </c>
      <c r="K1139" s="1471" t="s">
        <v>47</v>
      </c>
      <c r="L1139" s="1472" t="s">
        <v>17</v>
      </c>
      <c r="M1139" s="1472" t="s">
        <v>815</v>
      </c>
      <c r="N1139" s="1475"/>
      <c r="O1139" s="1472"/>
      <c r="P1139" s="1479"/>
      <c r="Q1139" s="1464">
        <f t="shared" si="34"/>
        <v>5</v>
      </c>
      <c r="R1139" s="1794" t="str">
        <f t="shared" si="35"/>
        <v>SIMACOTA</v>
      </c>
      <c r="S1139" s="389"/>
    </row>
    <row r="1140" spans="1:19" s="21" customFormat="1" ht="25.05" customHeight="1" x14ac:dyDescent="0.2">
      <c r="A1140" s="1471" t="s">
        <v>14</v>
      </c>
      <c r="B1140" s="1471" t="s">
        <v>34</v>
      </c>
      <c r="C1140" s="1471" t="s">
        <v>837</v>
      </c>
      <c r="D1140" s="1472" t="str">
        <f>VLOOKUP(C1140,CODIGOS!$B$1:$E$194,4,FALSE)</f>
        <v>MISCELANEAS  ( COMERCIO AL POR MENOR EN ESTABLECIMIENTOS NO ESPECIALIZADOS, CON SURTIDO COMPUESTO PRINCIPALMENTE POR PRODUCTOS DIFERENTES DE ALIMENTOS (VÍVERES EN GENERAL, BEBIDAS Y TABACO)</v>
      </c>
      <c r="E1140" s="1471" t="s">
        <v>14860</v>
      </c>
      <c r="F1140" s="1471" t="s">
        <v>14861</v>
      </c>
      <c r="G1140" s="1471" t="s">
        <v>14862</v>
      </c>
      <c r="H1140" s="1521">
        <v>45793</v>
      </c>
      <c r="I1140" s="1905">
        <v>0.745</v>
      </c>
      <c r="J1140" s="1471" t="s">
        <v>16</v>
      </c>
      <c r="K1140" s="1471" t="s">
        <v>47</v>
      </c>
      <c r="L1140" s="1472" t="s">
        <v>17</v>
      </c>
      <c r="M1140" s="1472" t="s">
        <v>815</v>
      </c>
      <c r="N1140" s="1475"/>
      <c r="O1140" s="1472"/>
      <c r="P1140" s="1479"/>
      <c r="Q1140" s="1464">
        <f t="shared" si="34"/>
        <v>5</v>
      </c>
      <c r="R1140" s="1794" t="str">
        <f t="shared" si="35"/>
        <v>SIMACOTA</v>
      </c>
      <c r="S1140" s="389"/>
    </row>
    <row r="1141" spans="1:19" s="21" customFormat="1" ht="25.05" customHeight="1" x14ac:dyDescent="0.2">
      <c r="A1141" s="1471" t="s">
        <v>14</v>
      </c>
      <c r="B1141" s="1471" t="s">
        <v>34</v>
      </c>
      <c r="C1141" s="1471" t="s">
        <v>837</v>
      </c>
      <c r="D1141" s="1472" t="str">
        <f>VLOOKUP(C1141,CODIGOS!$B$1:$E$194,4,FALSE)</f>
        <v>MISCELANEAS  ( COMERCIO AL POR MENOR EN ESTABLECIMIENTOS NO ESPECIALIZADOS, CON SURTIDO COMPUESTO PRINCIPALMENTE POR PRODUCTOS DIFERENTES DE ALIMENTOS (VÍVERES EN GENERAL, BEBIDAS Y TABACO)</v>
      </c>
      <c r="E1141" s="1471" t="s">
        <v>14863</v>
      </c>
      <c r="F1141" s="1471" t="s">
        <v>14864</v>
      </c>
      <c r="G1141" s="1471" t="s">
        <v>14865</v>
      </c>
      <c r="H1141" s="1521">
        <v>45793</v>
      </c>
      <c r="I1141" s="1905">
        <v>0.79</v>
      </c>
      <c r="J1141" s="1471" t="s">
        <v>16</v>
      </c>
      <c r="K1141" s="1471" t="s">
        <v>47</v>
      </c>
      <c r="L1141" s="1472" t="s">
        <v>17</v>
      </c>
      <c r="M1141" s="1472" t="s">
        <v>815</v>
      </c>
      <c r="N1141" s="1475"/>
      <c r="O1141" s="1472"/>
      <c r="P1141" s="1479"/>
      <c r="Q1141" s="1464">
        <f t="shared" si="34"/>
        <v>5</v>
      </c>
      <c r="R1141" s="1794" t="str">
        <f t="shared" si="35"/>
        <v>SIMACOTA</v>
      </c>
      <c r="S1141" s="389"/>
    </row>
    <row r="1142" spans="1:19" s="21" customFormat="1" ht="25.05" customHeight="1" x14ac:dyDescent="0.2">
      <c r="A1142" s="1471" t="s">
        <v>14</v>
      </c>
      <c r="B1142" s="1471" t="s">
        <v>34</v>
      </c>
      <c r="C1142" s="1471" t="s">
        <v>1409</v>
      </c>
      <c r="D1142" s="1472" t="str">
        <f>VLOOKUP(C1142,CODIGOS!$B$1:$E$194,4,FALSE)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142" s="1471" t="s">
        <v>14869</v>
      </c>
      <c r="F1142" s="1471" t="s">
        <v>14870</v>
      </c>
      <c r="G1142" s="1471" t="s">
        <v>14871</v>
      </c>
      <c r="H1142" s="1521">
        <v>45796</v>
      </c>
      <c r="I1142" s="1905">
        <v>0.73</v>
      </c>
      <c r="J1142" s="1471" t="s">
        <v>16</v>
      </c>
      <c r="K1142" s="1471" t="s">
        <v>47</v>
      </c>
      <c r="L1142" s="1472" t="s">
        <v>17</v>
      </c>
      <c r="M1142" s="1472" t="s">
        <v>815</v>
      </c>
      <c r="N1142" s="1475"/>
      <c r="O1142" s="1472"/>
      <c r="P1142" s="1479"/>
      <c r="Q1142" s="1464">
        <f t="shared" si="34"/>
        <v>5</v>
      </c>
      <c r="R1142" s="1794" t="str">
        <f t="shared" si="35"/>
        <v>SIMACOTA</v>
      </c>
      <c r="S1142" s="389"/>
    </row>
    <row r="1143" spans="1:19" s="21" customFormat="1" ht="25.05" customHeight="1" x14ac:dyDescent="0.2">
      <c r="A1143" s="1471" t="s">
        <v>14</v>
      </c>
      <c r="B1143" s="1471" t="s">
        <v>34</v>
      </c>
      <c r="C1143" s="1471" t="s">
        <v>20</v>
      </c>
      <c r="D1143" s="1472" t="str">
        <f>VLOOKUP(C1143,CODIGOS!$B$1:$E$194,4,FALSE)</f>
        <v>TIENDA DE BARRIO O CIGARRERÍA, INCLUIDAS LAS UBICADAS EN ZONAS FRANCAS</v>
      </c>
      <c r="E1143" s="1471" t="s">
        <v>14866</v>
      </c>
      <c r="F1143" s="1471" t="s">
        <v>14867</v>
      </c>
      <c r="G1143" s="1471" t="s">
        <v>14868</v>
      </c>
      <c r="H1143" s="1521">
        <v>45796</v>
      </c>
      <c r="I1143" s="1905">
        <v>0.82</v>
      </c>
      <c r="J1143" s="1471" t="s">
        <v>16</v>
      </c>
      <c r="K1143" s="1471" t="s">
        <v>47</v>
      </c>
      <c r="L1143" s="1472" t="s">
        <v>22787</v>
      </c>
      <c r="M1143" s="1475"/>
      <c r="N1143" s="1475"/>
      <c r="O1143" s="1472"/>
      <c r="P1143" s="1479"/>
      <c r="Q1143" s="1464">
        <f t="shared" si="34"/>
        <v>5</v>
      </c>
      <c r="R1143" s="1794" t="str">
        <f t="shared" si="35"/>
        <v>SIMACOTA</v>
      </c>
      <c r="S1143" s="389"/>
    </row>
    <row r="1144" spans="1:19" s="21" customFormat="1" ht="25.05" customHeight="1" x14ac:dyDescent="0.2">
      <c r="A1144" s="1471" t="s">
        <v>14</v>
      </c>
      <c r="B1144" s="1471" t="s">
        <v>34</v>
      </c>
      <c r="C1144" s="1471" t="s">
        <v>504</v>
      </c>
      <c r="D1144" s="1472" t="str">
        <f>VLOOKUP(C1144,CODIGOS!$B$1:$E$194,4,FALSE)</f>
        <v>CANCHAS DE BOLO, CANCHAS DE TEJO - BILLARES - BINGOS - CASINOS</v>
      </c>
      <c r="E1144" s="1471" t="s">
        <v>14872</v>
      </c>
      <c r="F1144" s="1471" t="s">
        <v>14873</v>
      </c>
      <c r="G1144" s="1471" t="s">
        <v>14874</v>
      </c>
      <c r="H1144" s="1521">
        <v>45797</v>
      </c>
      <c r="I1144" s="1905">
        <v>0.80500000000000005</v>
      </c>
      <c r="J1144" s="1471" t="s">
        <v>16</v>
      </c>
      <c r="K1144" s="1471" t="s">
        <v>47</v>
      </c>
      <c r="L1144" s="1472" t="s">
        <v>22787</v>
      </c>
      <c r="M1144" s="1475"/>
      <c r="N1144" s="1475"/>
      <c r="O1144" s="1479"/>
      <c r="P1144" s="1479"/>
      <c r="Q1144" s="1464">
        <f t="shared" si="34"/>
        <v>5</v>
      </c>
      <c r="R1144" s="1794" t="str">
        <f t="shared" si="35"/>
        <v>SIMACOTA</v>
      </c>
      <c r="S1144" s="389"/>
    </row>
    <row r="1145" spans="1:19" s="21" customFormat="1" ht="25.05" customHeight="1" x14ac:dyDescent="0.2">
      <c r="A1145" s="1471" t="s">
        <v>14</v>
      </c>
      <c r="B1145" s="1471" t="s">
        <v>34</v>
      </c>
      <c r="C1145" s="1471" t="s">
        <v>18</v>
      </c>
      <c r="D1145" s="1472" t="str">
        <f>VLOOKUP(C1145,CODIGOS!$B$1:$E$194,4,FALSE)</f>
        <v>PANADERÍAS Y O PASTELERÍAS</v>
      </c>
      <c r="E1145" s="1471" t="s">
        <v>14875</v>
      </c>
      <c r="F1145" s="1471" t="s">
        <v>14876</v>
      </c>
      <c r="G1145" s="1471" t="s">
        <v>14877</v>
      </c>
      <c r="H1145" s="1521">
        <v>45797</v>
      </c>
      <c r="I1145" s="1905">
        <v>0.81499999999999995</v>
      </c>
      <c r="J1145" s="1471" t="s">
        <v>16</v>
      </c>
      <c r="K1145" s="1471" t="s">
        <v>47</v>
      </c>
      <c r="L1145" s="1472" t="s">
        <v>2934</v>
      </c>
      <c r="M1145" s="1475"/>
      <c r="N1145" s="1475"/>
      <c r="O1145" s="1479"/>
      <c r="P1145" s="1479"/>
      <c r="Q1145" s="1464">
        <f t="shared" si="34"/>
        <v>5</v>
      </c>
      <c r="R1145" s="1794" t="str">
        <f t="shared" si="35"/>
        <v>SIMACOTA</v>
      </c>
      <c r="S1145" s="389"/>
    </row>
    <row r="1146" spans="1:19" s="21" customFormat="1" ht="25.05" customHeight="1" x14ac:dyDescent="0.2">
      <c r="A1146" s="1471" t="s">
        <v>14</v>
      </c>
      <c r="B1146" s="1471" t="s">
        <v>34</v>
      </c>
      <c r="C1146" s="1471" t="s">
        <v>3905</v>
      </c>
      <c r="D1146" s="1472" t="str">
        <f>VLOOKUP(C1146,CODIGOS!$B$1:$E$194,4,FALSE)</f>
        <v>ESTABLECIMIENTOS QUE ALMACENEN, EXPENDAN Y APLIQUEN PLAGUICIDAS</v>
      </c>
      <c r="E1146" s="1471" t="s">
        <v>14878</v>
      </c>
      <c r="F1146" s="1471" t="s">
        <v>14879</v>
      </c>
      <c r="G1146" s="1471" t="s">
        <v>14880</v>
      </c>
      <c r="H1146" s="1521">
        <v>45798</v>
      </c>
      <c r="I1146" s="1905">
        <v>0.76</v>
      </c>
      <c r="J1146" s="1471" t="s">
        <v>16</v>
      </c>
      <c r="K1146" s="1471" t="s">
        <v>47</v>
      </c>
      <c r="L1146" s="1472" t="s">
        <v>17</v>
      </c>
      <c r="M1146" s="1472" t="s">
        <v>815</v>
      </c>
      <c r="N1146" s="1475"/>
      <c r="O1146" s="1472"/>
      <c r="P1146" s="1479"/>
      <c r="Q1146" s="1464">
        <f t="shared" si="34"/>
        <v>5</v>
      </c>
      <c r="R1146" s="1794" t="str">
        <f t="shared" si="35"/>
        <v>SIMACOTA</v>
      </c>
      <c r="S1146" s="389"/>
    </row>
    <row r="1147" spans="1:19" s="21" customFormat="1" ht="25.05" customHeight="1" x14ac:dyDescent="0.2">
      <c r="A1147" s="1471" t="s">
        <v>14</v>
      </c>
      <c r="B1147" s="1471" t="s">
        <v>34</v>
      </c>
      <c r="C1147" s="1471" t="s">
        <v>8287</v>
      </c>
      <c r="D1147" s="1472" t="str">
        <f>VLOOKUP(C1147,CODIGOS!$B$1:$E$194,4,FALSE)</f>
        <v>ESTABLECIMIENTOS DONDE SE REALIZA LA FABRICACIÓN DE PRODUCTOS METALÚRGICOS BÁSICOS</v>
      </c>
      <c r="E1147" s="1471" t="s">
        <v>14881</v>
      </c>
      <c r="F1147" s="1471" t="s">
        <v>14882</v>
      </c>
      <c r="G1147" s="1471" t="s">
        <v>14883</v>
      </c>
      <c r="H1147" s="1521">
        <v>45799</v>
      </c>
      <c r="I1147" s="1905">
        <v>0.69</v>
      </c>
      <c r="J1147" s="1471" t="s">
        <v>16</v>
      </c>
      <c r="K1147" s="1471" t="s">
        <v>47</v>
      </c>
      <c r="L1147" s="1472" t="s">
        <v>17</v>
      </c>
      <c r="M1147" s="1472" t="s">
        <v>815</v>
      </c>
      <c r="N1147" s="1475"/>
      <c r="O1147" s="1472"/>
      <c r="P1147" s="1479"/>
      <c r="Q1147" s="1464">
        <f t="shared" si="34"/>
        <v>5</v>
      </c>
      <c r="R1147" s="1794" t="str">
        <f t="shared" si="35"/>
        <v>SIMACOTA</v>
      </c>
      <c r="S1147" s="389"/>
    </row>
    <row r="1148" spans="1:19" s="21" customFormat="1" ht="25.05" customHeight="1" x14ac:dyDescent="0.2">
      <c r="A1148" s="1471" t="s">
        <v>14</v>
      </c>
      <c r="B1148" s="1471" t="s">
        <v>34</v>
      </c>
      <c r="C1148" s="1471" t="s">
        <v>1746</v>
      </c>
      <c r="D1148" s="1472" t="str">
        <f>VLOOKUP(C1148,CODIGOS!$B$1:$E$194,4,FALSE)</f>
        <v>ESTABLECIMIENTOS DONDE SE REALICE LA INSTALACIÓN, MANTENIMIENTO Y REPARACIÓN ESPECIALIZADO DE MAQUINARIA Y EQUIPO</v>
      </c>
      <c r="E1148" s="1471" t="s">
        <v>14884</v>
      </c>
      <c r="F1148" s="1471" t="s">
        <v>14885</v>
      </c>
      <c r="G1148" s="1471" t="s">
        <v>14886</v>
      </c>
      <c r="H1148" s="1521">
        <v>45800</v>
      </c>
      <c r="I1148" s="1905">
        <v>0.66500000000000004</v>
      </c>
      <c r="J1148" s="1471" t="s">
        <v>16</v>
      </c>
      <c r="K1148" s="1471" t="s">
        <v>47</v>
      </c>
      <c r="L1148" s="1472" t="s">
        <v>17</v>
      </c>
      <c r="M1148" s="1472" t="s">
        <v>815</v>
      </c>
      <c r="N1148" s="1475"/>
      <c r="O1148" s="1472"/>
      <c r="P1148" s="1479"/>
      <c r="Q1148" s="1464">
        <f t="shared" si="34"/>
        <v>5</v>
      </c>
      <c r="R1148" s="1794" t="str">
        <f t="shared" si="35"/>
        <v>SIMACOTA</v>
      </c>
      <c r="S1148" s="389"/>
    </row>
    <row r="1149" spans="1:19" s="21" customFormat="1" ht="25.05" customHeight="1" x14ac:dyDescent="0.2">
      <c r="A1149" s="1471" t="s">
        <v>14</v>
      </c>
      <c r="B1149" s="1471" t="s">
        <v>34</v>
      </c>
      <c r="C1149" s="1471">
        <v>30</v>
      </c>
      <c r="D1149" s="1472" t="str">
        <f>VLOOKUP(C1149,CODIGOS!$B$1:$E$194,4,FALSE)</f>
        <v>OTROS</v>
      </c>
      <c r="E1149" s="1471" t="s">
        <v>14887</v>
      </c>
      <c r="F1149" s="1471" t="s">
        <v>14888</v>
      </c>
      <c r="G1149" s="1471" t="s">
        <v>14889</v>
      </c>
      <c r="H1149" s="1521">
        <v>45807</v>
      </c>
      <c r="I1149" s="1905">
        <v>0.66</v>
      </c>
      <c r="J1149" s="1471" t="s">
        <v>16</v>
      </c>
      <c r="K1149" s="1471" t="s">
        <v>47</v>
      </c>
      <c r="L1149" s="1472" t="s">
        <v>17</v>
      </c>
      <c r="M1149" s="1472" t="s">
        <v>815</v>
      </c>
      <c r="N1149" s="1475"/>
      <c r="O1149" s="1472"/>
      <c r="P1149" s="1479"/>
      <c r="Q1149" s="1464">
        <f t="shared" si="34"/>
        <v>5</v>
      </c>
      <c r="R1149" s="1794" t="str">
        <f t="shared" si="35"/>
        <v>SIMACOTA</v>
      </c>
      <c r="S1149" s="389"/>
    </row>
    <row r="1150" spans="1:19" s="21" customFormat="1" ht="25.05" customHeight="1" x14ac:dyDescent="0.2">
      <c r="A1150" s="1471" t="s">
        <v>14</v>
      </c>
      <c r="B1150" s="1471" t="s">
        <v>34</v>
      </c>
      <c r="C1150" s="1471" t="s">
        <v>20</v>
      </c>
      <c r="D1150" s="1472" t="str">
        <f>VLOOKUP(C1150,CODIGOS!$B$1:$E$194,4,FALSE)</f>
        <v>TIENDA DE BARRIO O CIGARRERÍA, INCLUIDAS LAS UBICADAS EN ZONAS FRANCAS</v>
      </c>
      <c r="E1150" s="1471" t="s">
        <v>14890</v>
      </c>
      <c r="F1150" s="1471" t="s">
        <v>14891</v>
      </c>
      <c r="G1150" s="1471" t="s">
        <v>14892</v>
      </c>
      <c r="H1150" s="1521">
        <v>45807</v>
      </c>
      <c r="I1150" s="1905">
        <v>0.78</v>
      </c>
      <c r="J1150" s="1471" t="s">
        <v>16</v>
      </c>
      <c r="K1150" s="1471" t="s">
        <v>47</v>
      </c>
      <c r="L1150" s="1472" t="s">
        <v>22787</v>
      </c>
      <c r="M1150" s="1475"/>
      <c r="N1150" s="1475"/>
      <c r="O1150" s="1479"/>
      <c r="P1150" s="1479"/>
      <c r="Q1150" s="1464">
        <f t="shared" si="34"/>
        <v>5</v>
      </c>
      <c r="R1150" s="1794" t="str">
        <f t="shared" si="35"/>
        <v>SIMACOTA</v>
      </c>
      <c r="S1150" s="389"/>
    </row>
    <row r="1151" spans="1:19" s="21" customFormat="1" ht="25.05" customHeight="1" x14ac:dyDescent="0.3">
      <c r="A1151" s="1471" t="s">
        <v>14</v>
      </c>
      <c r="B1151" s="1471" t="s">
        <v>26</v>
      </c>
      <c r="C1151" s="1471" t="s">
        <v>547</v>
      </c>
      <c r="D1151" s="1472" t="str">
        <f>VLOOKUP(C1151,CODIGOS!$B$1:$E$194,4,FALSE)</f>
        <v>CAFETERÍA</v>
      </c>
      <c r="E1151" s="1471" t="s">
        <v>12636</v>
      </c>
      <c r="F1151" s="1471" t="s">
        <v>1330</v>
      </c>
      <c r="G1151" s="1471" t="s">
        <v>12637</v>
      </c>
      <c r="H1151" s="1473">
        <v>45670</v>
      </c>
      <c r="I1151" s="1895">
        <v>0.79749999999999999</v>
      </c>
      <c r="J1151" s="1471" t="s">
        <v>16</v>
      </c>
      <c r="K1151" s="1471" t="s">
        <v>47</v>
      </c>
      <c r="L1151" s="1472" t="s">
        <v>22787</v>
      </c>
      <c r="M1151" s="1475"/>
      <c r="N1151" s="1475"/>
      <c r="O1151" s="1475"/>
      <c r="P1151" s="1475"/>
      <c r="Q1151" s="1464">
        <f t="shared" si="34"/>
        <v>1</v>
      </c>
      <c r="R1151" s="1794" t="str">
        <f t="shared" si="35"/>
        <v>SOCORRO</v>
      </c>
      <c r="S1151" s="14"/>
    </row>
    <row r="1152" spans="1:19" s="21" customFormat="1" ht="25.05" customHeight="1" x14ac:dyDescent="0.3">
      <c r="A1152" s="1471" t="s">
        <v>14</v>
      </c>
      <c r="B1152" s="1471" t="s">
        <v>26</v>
      </c>
      <c r="C1152" s="1471" t="s">
        <v>547</v>
      </c>
      <c r="D1152" s="1472" t="str">
        <f>VLOOKUP(C1152,CODIGOS!$B$1:$E$194,4,FALSE)</f>
        <v>CAFETERÍA</v>
      </c>
      <c r="E1152" s="1471" t="s">
        <v>12638</v>
      </c>
      <c r="F1152" s="1471" t="s">
        <v>1330</v>
      </c>
      <c r="G1152" s="1471" t="s">
        <v>12639</v>
      </c>
      <c r="H1152" s="1473">
        <v>45670</v>
      </c>
      <c r="I1152" s="1895">
        <v>0.66749999999999998</v>
      </c>
      <c r="J1152" s="1471" t="s">
        <v>16</v>
      </c>
      <c r="K1152" s="1471" t="s">
        <v>47</v>
      </c>
      <c r="L1152" s="1472" t="s">
        <v>22787</v>
      </c>
      <c r="M1152" s="1475"/>
      <c r="N1152" s="1475"/>
      <c r="O1152" s="1475"/>
      <c r="P1152" s="1475"/>
      <c r="Q1152" s="1464">
        <f t="shared" si="34"/>
        <v>1</v>
      </c>
      <c r="R1152" s="1794" t="str">
        <f t="shared" si="35"/>
        <v>SOCORRO</v>
      </c>
      <c r="S1152" s="14"/>
    </row>
    <row r="1153" spans="1:19" s="21" customFormat="1" ht="25.05" customHeight="1" x14ac:dyDescent="0.3">
      <c r="A1153" s="1471" t="s">
        <v>14</v>
      </c>
      <c r="B1153" s="1471" t="s">
        <v>26</v>
      </c>
      <c r="C1153" s="1471" t="s">
        <v>547</v>
      </c>
      <c r="D1153" s="1472" t="str">
        <f>VLOOKUP(C1153,CODIGOS!$B$1:$E$194,4,FALSE)</f>
        <v>CAFETERÍA</v>
      </c>
      <c r="E1153" s="1471" t="s">
        <v>12640</v>
      </c>
      <c r="F1153" s="1471" t="s">
        <v>1330</v>
      </c>
      <c r="G1153" s="1471" t="s">
        <v>12641</v>
      </c>
      <c r="H1153" s="1473">
        <v>45670</v>
      </c>
      <c r="I1153" s="1895">
        <v>0.71750000000000003</v>
      </c>
      <c r="J1153" s="1471" t="s">
        <v>16</v>
      </c>
      <c r="K1153" s="1471" t="s">
        <v>47</v>
      </c>
      <c r="L1153" s="1472" t="s">
        <v>22787</v>
      </c>
      <c r="M1153" s="1475"/>
      <c r="N1153" s="1475"/>
      <c r="O1153" s="1475"/>
      <c r="P1153" s="1475"/>
      <c r="Q1153" s="1464">
        <f t="shared" si="34"/>
        <v>1</v>
      </c>
      <c r="R1153" s="1794" t="str">
        <f t="shared" si="35"/>
        <v>SOCORRO</v>
      </c>
      <c r="S1153" s="14"/>
    </row>
    <row r="1154" spans="1:19" s="21" customFormat="1" ht="25.05" customHeight="1" x14ac:dyDescent="0.3">
      <c r="A1154" s="1471" t="s">
        <v>14</v>
      </c>
      <c r="B1154" s="1471" t="s">
        <v>26</v>
      </c>
      <c r="C1154" s="1471" t="s">
        <v>494</v>
      </c>
      <c r="D1154" s="1472" t="str">
        <f>VLOOKUP(C1154,CODIGOS!$B$1:$E$194,4,FALSE)</f>
        <v>FRUTERIAS</v>
      </c>
      <c r="E1154" s="1471" t="s">
        <v>1309</v>
      </c>
      <c r="F1154" s="1471" t="s">
        <v>66</v>
      </c>
      <c r="G1154" s="1471" t="s">
        <v>1310</v>
      </c>
      <c r="H1154" s="1473">
        <v>45723</v>
      </c>
      <c r="I1154" s="1895">
        <v>0.66</v>
      </c>
      <c r="J1154" s="1471" t="s">
        <v>16</v>
      </c>
      <c r="K1154" s="1471" t="s">
        <v>47</v>
      </c>
      <c r="L1154" s="1472" t="s">
        <v>2934</v>
      </c>
      <c r="M1154" s="1471"/>
      <c r="N1154" s="1471"/>
      <c r="O1154" s="1471" t="s">
        <v>1311</v>
      </c>
      <c r="P1154" s="1472"/>
      <c r="Q1154" s="1464">
        <f t="shared" si="34"/>
        <v>3</v>
      </c>
      <c r="R1154" s="1794" t="str">
        <f t="shared" si="35"/>
        <v>SOCORRO</v>
      </c>
    </row>
    <row r="1155" spans="1:19" s="21" customFormat="1" ht="25.05" customHeight="1" x14ac:dyDescent="0.3">
      <c r="A1155" s="1471" t="s">
        <v>14</v>
      </c>
      <c r="B1155" s="1471" t="s">
        <v>26</v>
      </c>
      <c r="C1155" s="1471" t="s">
        <v>494</v>
      </c>
      <c r="D1155" s="1472" t="str">
        <f>VLOOKUP(C1155,CODIGOS!$B$1:$E$194,4,FALSE)</f>
        <v>FRUTERIAS</v>
      </c>
      <c r="E1155" s="1471" t="s">
        <v>1312</v>
      </c>
      <c r="F1155" s="1471" t="s">
        <v>57</v>
      </c>
      <c r="G1155" s="1471" t="s">
        <v>1313</v>
      </c>
      <c r="H1155" s="1473">
        <v>45723</v>
      </c>
      <c r="I1155" s="1895">
        <v>0.77</v>
      </c>
      <c r="J1155" s="1471" t="s">
        <v>16</v>
      </c>
      <c r="K1155" s="1471" t="s">
        <v>47</v>
      </c>
      <c r="L1155" s="1472" t="s">
        <v>2934</v>
      </c>
      <c r="M1155" s="1471"/>
      <c r="N1155" s="1471"/>
      <c r="O1155" s="1471" t="s">
        <v>1311</v>
      </c>
      <c r="P1155" s="1472"/>
      <c r="Q1155" s="1464">
        <f t="shared" si="34"/>
        <v>3</v>
      </c>
      <c r="R1155" s="1794" t="str">
        <f t="shared" si="35"/>
        <v>SOCORRO</v>
      </c>
    </row>
    <row r="1156" spans="1:19" s="21" customFormat="1" ht="25.05" customHeight="1" x14ac:dyDescent="0.3">
      <c r="A1156" s="1471" t="s">
        <v>14</v>
      </c>
      <c r="B1156" s="1471" t="s">
        <v>26</v>
      </c>
      <c r="C1156" s="1471" t="s">
        <v>494</v>
      </c>
      <c r="D1156" s="1472" t="str">
        <f>VLOOKUP(C1156,CODIGOS!$B$1:$E$194,4,FALSE)</f>
        <v>FRUTERIAS</v>
      </c>
      <c r="E1156" s="1471" t="s">
        <v>1314</v>
      </c>
      <c r="F1156" s="1471" t="s">
        <v>57</v>
      </c>
      <c r="G1156" s="1471" t="s">
        <v>1313</v>
      </c>
      <c r="H1156" s="1473">
        <v>45723</v>
      </c>
      <c r="I1156" s="1895">
        <v>0.77</v>
      </c>
      <c r="J1156" s="1471" t="s">
        <v>16</v>
      </c>
      <c r="K1156" s="1471" t="s">
        <v>47</v>
      </c>
      <c r="L1156" s="1472" t="s">
        <v>2934</v>
      </c>
      <c r="M1156" s="1471"/>
      <c r="N1156" s="1471"/>
      <c r="O1156" s="1471" t="s">
        <v>1311</v>
      </c>
      <c r="P1156" s="1472"/>
      <c r="Q1156" s="1464">
        <f t="shared" si="34"/>
        <v>3</v>
      </c>
      <c r="R1156" s="1794" t="str">
        <f t="shared" si="35"/>
        <v>SOCORRO</v>
      </c>
    </row>
    <row r="1157" spans="1:19" s="21" customFormat="1" ht="25.05" customHeight="1" x14ac:dyDescent="0.3">
      <c r="A1157" s="1471" t="s">
        <v>14</v>
      </c>
      <c r="B1157" s="1471" t="s">
        <v>26</v>
      </c>
      <c r="C1157" s="1471" t="s">
        <v>20</v>
      </c>
      <c r="D1157" s="1472" t="str">
        <f>VLOOKUP(C1157,CODIGOS!$B$1:$E$194,4,FALSE)</f>
        <v>TIENDA DE BARRIO O CIGARRERÍA, INCLUIDAS LAS UBICADAS EN ZONAS FRANCAS</v>
      </c>
      <c r="E1157" s="1471" t="s">
        <v>1294</v>
      </c>
      <c r="F1157" s="1471" t="s">
        <v>1295</v>
      </c>
      <c r="G1157" s="1471" t="s">
        <v>1296</v>
      </c>
      <c r="H1157" s="1473">
        <v>45733</v>
      </c>
      <c r="I1157" s="1895">
        <v>0.63500000000000001</v>
      </c>
      <c r="J1157" s="1471" t="s">
        <v>16</v>
      </c>
      <c r="K1157" s="1471" t="s">
        <v>47</v>
      </c>
      <c r="L1157" s="1472" t="s">
        <v>22787</v>
      </c>
      <c r="M1157" s="1471"/>
      <c r="N1157" s="1471"/>
      <c r="O1157" s="1471" t="s">
        <v>1144</v>
      </c>
      <c r="P1157" s="1472"/>
      <c r="Q1157" s="1464">
        <f t="shared" si="34"/>
        <v>3</v>
      </c>
      <c r="R1157" s="1794" t="str">
        <f t="shared" si="35"/>
        <v>SOCORRO</v>
      </c>
    </row>
    <row r="1158" spans="1:19" s="21" customFormat="1" ht="25.05" customHeight="1" x14ac:dyDescent="0.3">
      <c r="A1158" s="1471" t="s">
        <v>14</v>
      </c>
      <c r="B1158" s="1471" t="s">
        <v>26</v>
      </c>
      <c r="C1158" s="1471" t="s">
        <v>20</v>
      </c>
      <c r="D1158" s="1472" t="str">
        <f>VLOOKUP(C1158,CODIGOS!$B$1:$E$194,4,FALSE)</f>
        <v>TIENDA DE BARRIO O CIGARRERÍA, INCLUIDAS LAS UBICADAS EN ZONAS FRANCAS</v>
      </c>
      <c r="E1158" s="1471" t="s">
        <v>1297</v>
      </c>
      <c r="F1158" s="1471" t="s">
        <v>1298</v>
      </c>
      <c r="G1158" s="1471" t="s">
        <v>1299</v>
      </c>
      <c r="H1158" s="1473">
        <v>45733</v>
      </c>
      <c r="I1158" s="1895">
        <v>0.77</v>
      </c>
      <c r="J1158" s="1471" t="s">
        <v>16</v>
      </c>
      <c r="K1158" s="1471" t="s">
        <v>47</v>
      </c>
      <c r="L1158" s="1472" t="s">
        <v>22787</v>
      </c>
      <c r="M1158" s="1471"/>
      <c r="N1158" s="1471"/>
      <c r="O1158" s="1471" t="s">
        <v>1144</v>
      </c>
      <c r="P1158" s="1472"/>
      <c r="Q1158" s="1464">
        <f t="shared" si="34"/>
        <v>3</v>
      </c>
      <c r="R1158" s="1794" t="str">
        <f t="shared" si="35"/>
        <v>SOCORRO</v>
      </c>
    </row>
    <row r="1159" spans="1:19" s="21" customFormat="1" ht="25.05" customHeight="1" x14ac:dyDescent="0.3">
      <c r="A1159" s="1471" t="s">
        <v>14</v>
      </c>
      <c r="B1159" s="1471" t="s">
        <v>26</v>
      </c>
      <c r="C1159" s="1471" t="s">
        <v>20</v>
      </c>
      <c r="D1159" s="1472" t="str">
        <f>VLOOKUP(C1159,CODIGOS!$B$1:$E$194,4,FALSE)</f>
        <v>TIENDA DE BARRIO O CIGARRERÍA, INCLUIDAS LAS UBICADAS EN ZONAS FRANCAS</v>
      </c>
      <c r="E1159" s="1471" t="s">
        <v>1300</v>
      </c>
      <c r="F1159" s="1471" t="s">
        <v>1301</v>
      </c>
      <c r="G1159" s="1471" t="s">
        <v>1302</v>
      </c>
      <c r="H1159" s="1473">
        <v>45733</v>
      </c>
      <c r="I1159" s="1895">
        <v>0.65249999999999997</v>
      </c>
      <c r="J1159" s="1471" t="s">
        <v>16</v>
      </c>
      <c r="K1159" s="1471" t="s">
        <v>47</v>
      </c>
      <c r="L1159" s="1472" t="s">
        <v>22787</v>
      </c>
      <c r="M1159" s="1471"/>
      <c r="N1159" s="1471"/>
      <c r="O1159" s="1471" t="s">
        <v>1144</v>
      </c>
      <c r="P1159" s="1472"/>
      <c r="Q1159" s="1464">
        <f t="shared" ref="Q1159:Q1222" si="36">MONTH(H1159)</f>
        <v>3</v>
      </c>
      <c r="R1159" s="1794" t="str">
        <f t="shared" ref="R1159:R1222" si="37">B1159</f>
        <v>SOCORRO</v>
      </c>
    </row>
    <row r="1160" spans="1:19" s="21" customFormat="1" ht="25.05" customHeight="1" x14ac:dyDescent="0.3">
      <c r="A1160" s="1471" t="s">
        <v>14</v>
      </c>
      <c r="B1160" s="1471" t="s">
        <v>26</v>
      </c>
      <c r="C1160" s="1471" t="s">
        <v>20</v>
      </c>
      <c r="D1160" s="1472" t="str">
        <f>VLOOKUP(C1160,CODIGOS!$B$1:$E$194,4,FALSE)</f>
        <v>TIENDA DE BARRIO O CIGARRERÍA, INCLUIDAS LAS UBICADAS EN ZONAS FRANCAS</v>
      </c>
      <c r="E1160" s="1471" t="s">
        <v>1303</v>
      </c>
      <c r="F1160" s="1471" t="s">
        <v>1304</v>
      </c>
      <c r="G1160" s="1471" t="s">
        <v>1305</v>
      </c>
      <c r="H1160" s="1473">
        <v>45733</v>
      </c>
      <c r="I1160" s="1895">
        <v>0.67749999999999999</v>
      </c>
      <c r="J1160" s="1471" t="s">
        <v>16</v>
      </c>
      <c r="K1160" s="1471" t="s">
        <v>47</v>
      </c>
      <c r="L1160" s="1472" t="s">
        <v>22787</v>
      </c>
      <c r="M1160" s="1471"/>
      <c r="N1160" s="1471"/>
      <c r="O1160" s="1471" t="s">
        <v>1144</v>
      </c>
      <c r="P1160" s="1472"/>
      <c r="Q1160" s="1464">
        <f t="shared" si="36"/>
        <v>3</v>
      </c>
      <c r="R1160" s="1794" t="str">
        <f t="shared" si="37"/>
        <v>SOCORRO</v>
      </c>
    </row>
    <row r="1161" spans="1:19" s="21" customFormat="1" ht="25.05" customHeight="1" x14ac:dyDescent="0.3">
      <c r="A1161" s="1471" t="s">
        <v>14</v>
      </c>
      <c r="B1161" s="1471" t="s">
        <v>26</v>
      </c>
      <c r="C1161" s="1471" t="s">
        <v>547</v>
      </c>
      <c r="D1161" s="1472" t="str">
        <f>VLOOKUP(C1161,CODIGOS!$B$1:$E$194,4,FALSE)</f>
        <v>CAFETERÍA</v>
      </c>
      <c r="E1161" s="1471" t="s">
        <v>1324</v>
      </c>
      <c r="F1161" s="1471" t="s">
        <v>1325</v>
      </c>
      <c r="G1161" s="1471" t="s">
        <v>1326</v>
      </c>
      <c r="H1161" s="1473">
        <v>45737</v>
      </c>
      <c r="I1161" s="1895">
        <v>0.64</v>
      </c>
      <c r="J1161" s="1471" t="s">
        <v>16</v>
      </c>
      <c r="K1161" s="1471" t="s">
        <v>47</v>
      </c>
      <c r="L1161" s="1472" t="s">
        <v>2934</v>
      </c>
      <c r="M1161" s="1471"/>
      <c r="N1161" s="1471"/>
      <c r="O1161" s="1471" t="s">
        <v>1311</v>
      </c>
      <c r="P1161" s="1472"/>
      <c r="Q1161" s="1464">
        <f t="shared" si="36"/>
        <v>3</v>
      </c>
      <c r="R1161" s="1794" t="str">
        <f t="shared" si="37"/>
        <v>SOCORRO</v>
      </c>
    </row>
    <row r="1162" spans="1:19" s="21" customFormat="1" ht="25.05" customHeight="1" x14ac:dyDescent="0.3">
      <c r="A1162" s="1471" t="s">
        <v>14</v>
      </c>
      <c r="B1162" s="1471" t="s">
        <v>26</v>
      </c>
      <c r="C1162" s="1471" t="s">
        <v>547</v>
      </c>
      <c r="D1162" s="1472" t="str">
        <f>VLOOKUP(C1162,CODIGOS!$B$1:$E$194,4,FALSE)</f>
        <v>CAFETERÍA</v>
      </c>
      <c r="E1162" s="1471" t="s">
        <v>1329</v>
      </c>
      <c r="F1162" s="1471" t="s">
        <v>1330</v>
      </c>
      <c r="G1162" s="1471" t="s">
        <v>1331</v>
      </c>
      <c r="H1162" s="1473">
        <v>45737</v>
      </c>
      <c r="I1162" s="1895">
        <v>0.63</v>
      </c>
      <c r="J1162" s="1471" t="s">
        <v>16</v>
      </c>
      <c r="K1162" s="1471" t="s">
        <v>47</v>
      </c>
      <c r="L1162" s="1472" t="s">
        <v>2934</v>
      </c>
      <c r="M1162" s="1471"/>
      <c r="N1162" s="1471"/>
      <c r="O1162" s="1471" t="s">
        <v>1311</v>
      </c>
      <c r="P1162" s="1472"/>
      <c r="Q1162" s="1464">
        <f t="shared" si="36"/>
        <v>3</v>
      </c>
      <c r="R1162" s="1794" t="str">
        <f t="shared" si="37"/>
        <v>SOCORRO</v>
      </c>
    </row>
    <row r="1163" spans="1:19" s="21" customFormat="1" ht="25.05" customHeight="1" x14ac:dyDescent="0.3">
      <c r="A1163" s="1471" t="s">
        <v>14</v>
      </c>
      <c r="B1163" s="1471" t="s">
        <v>26</v>
      </c>
      <c r="C1163" s="1471" t="s">
        <v>20</v>
      </c>
      <c r="D1163" s="1472" t="str">
        <f>VLOOKUP(C1163,CODIGOS!$B$1:$E$194,4,FALSE)</f>
        <v>TIENDA DE BARRIO O CIGARRERÍA, INCLUIDAS LAS UBICADAS EN ZONAS FRANCAS</v>
      </c>
      <c r="E1163" s="1471" t="s">
        <v>1306</v>
      </c>
      <c r="F1163" s="1471" t="s">
        <v>1307</v>
      </c>
      <c r="G1163" s="1471" t="s">
        <v>1308</v>
      </c>
      <c r="H1163" s="1473">
        <v>45741</v>
      </c>
      <c r="I1163" s="1895">
        <v>0.71750000000000003</v>
      </c>
      <c r="J1163" s="1471" t="s">
        <v>16</v>
      </c>
      <c r="K1163" s="1471" t="s">
        <v>47</v>
      </c>
      <c r="L1163" s="1472" t="s">
        <v>22787</v>
      </c>
      <c r="M1163" s="1471"/>
      <c r="N1163" s="1471"/>
      <c r="O1163" s="1471" t="s">
        <v>1144</v>
      </c>
      <c r="P1163" s="1472"/>
      <c r="Q1163" s="1464">
        <f t="shared" si="36"/>
        <v>3</v>
      </c>
      <c r="R1163" s="1794" t="str">
        <f t="shared" si="37"/>
        <v>SOCORRO</v>
      </c>
    </row>
    <row r="1164" spans="1:19" s="21" customFormat="1" ht="25.05" customHeight="1" x14ac:dyDescent="0.3">
      <c r="A1164" s="1471" t="s">
        <v>14</v>
      </c>
      <c r="B1164" s="1471" t="s">
        <v>26</v>
      </c>
      <c r="C1164" s="1471" t="s">
        <v>494</v>
      </c>
      <c r="D1164" s="1472" t="str">
        <f>VLOOKUP(C1164,CODIGOS!$B$1:$E$194,4,FALSE)</f>
        <v>FRUTERIAS</v>
      </c>
      <c r="E1164" s="1471" t="s">
        <v>1315</v>
      </c>
      <c r="F1164" s="1471" t="s">
        <v>57</v>
      </c>
      <c r="G1164" s="1471" t="s">
        <v>1316</v>
      </c>
      <c r="H1164" s="1473">
        <v>45744</v>
      </c>
      <c r="I1164" s="1895">
        <v>0.77</v>
      </c>
      <c r="J1164" s="1471" t="s">
        <v>16</v>
      </c>
      <c r="K1164" s="1471" t="s">
        <v>47</v>
      </c>
      <c r="L1164" s="1472" t="s">
        <v>2934</v>
      </c>
      <c r="M1164" s="1471"/>
      <c r="N1164" s="1471"/>
      <c r="O1164" s="1471" t="s">
        <v>1311</v>
      </c>
      <c r="P1164" s="1472"/>
      <c r="Q1164" s="1464">
        <f t="shared" si="36"/>
        <v>3</v>
      </c>
      <c r="R1164" s="1794" t="str">
        <f t="shared" si="37"/>
        <v>SOCORRO</v>
      </c>
    </row>
    <row r="1165" spans="1:19" s="21" customFormat="1" ht="25.05" customHeight="1" x14ac:dyDescent="0.3">
      <c r="A1165" s="1471" t="s">
        <v>14</v>
      </c>
      <c r="B1165" s="1471" t="s">
        <v>26</v>
      </c>
      <c r="C1165" s="1471" t="s">
        <v>494</v>
      </c>
      <c r="D1165" s="1472" t="str">
        <f>VLOOKUP(C1165,CODIGOS!$B$1:$E$194,4,FALSE)</f>
        <v>FRUTERIAS</v>
      </c>
      <c r="E1165" s="1471" t="s">
        <v>1319</v>
      </c>
      <c r="F1165" s="1471" t="s">
        <v>57</v>
      </c>
      <c r="G1165" s="1471" t="s">
        <v>1320</v>
      </c>
      <c r="H1165" s="1473">
        <v>45744</v>
      </c>
      <c r="I1165" s="1895">
        <v>0.69</v>
      </c>
      <c r="J1165" s="1471" t="s">
        <v>16</v>
      </c>
      <c r="K1165" s="1471" t="s">
        <v>47</v>
      </c>
      <c r="L1165" s="1472" t="s">
        <v>2934</v>
      </c>
      <c r="M1165" s="1471"/>
      <c r="N1165" s="1471"/>
      <c r="O1165" s="1471" t="s">
        <v>1311</v>
      </c>
      <c r="P1165" s="1472"/>
      <c r="Q1165" s="1464">
        <f t="shared" si="36"/>
        <v>3</v>
      </c>
      <c r="R1165" s="1794" t="str">
        <f t="shared" si="37"/>
        <v>SOCORRO</v>
      </c>
    </row>
    <row r="1166" spans="1:19" s="21" customFormat="1" ht="25.05" customHeight="1" x14ac:dyDescent="0.3">
      <c r="A1166" s="1471" t="s">
        <v>14</v>
      </c>
      <c r="B1166" s="1471" t="s">
        <v>26</v>
      </c>
      <c r="C1166" s="1471" t="s">
        <v>494</v>
      </c>
      <c r="D1166" s="1472" t="str">
        <f>VLOOKUP(C1166,CODIGOS!$B$1:$E$194,4,FALSE)</f>
        <v>FRUTERIAS</v>
      </c>
      <c r="E1166" s="1471" t="s">
        <v>1327</v>
      </c>
      <c r="F1166" s="1471" t="s">
        <v>57</v>
      </c>
      <c r="G1166" s="1471" t="s">
        <v>1328</v>
      </c>
      <c r="H1166" s="1473">
        <v>45744</v>
      </c>
      <c r="I1166" s="1895">
        <v>0.63</v>
      </c>
      <c r="J1166" s="1471" t="s">
        <v>16</v>
      </c>
      <c r="K1166" s="1471" t="s">
        <v>47</v>
      </c>
      <c r="L1166" s="1472" t="s">
        <v>2934</v>
      </c>
      <c r="M1166" s="1471"/>
      <c r="N1166" s="1471"/>
      <c r="O1166" s="1471" t="s">
        <v>1311</v>
      </c>
      <c r="P1166" s="1472"/>
      <c r="Q1166" s="1464">
        <f t="shared" si="36"/>
        <v>3</v>
      </c>
      <c r="R1166" s="1794" t="str">
        <f t="shared" si="37"/>
        <v>SOCORRO</v>
      </c>
    </row>
    <row r="1167" spans="1:19" s="21" customFormat="1" ht="25.05" customHeight="1" x14ac:dyDescent="0.3">
      <c r="A1167" s="1471" t="s">
        <v>14</v>
      </c>
      <c r="B1167" s="1471" t="s">
        <v>26</v>
      </c>
      <c r="C1167" s="1471" t="s">
        <v>494</v>
      </c>
      <c r="D1167" s="1472" t="str">
        <f>VLOOKUP(C1167,CODIGOS!$B$1:$E$194,4,FALSE)</f>
        <v>FRUTERIAS</v>
      </c>
      <c r="E1167" s="1471" t="s">
        <v>1317</v>
      </c>
      <c r="F1167" s="1471" t="s">
        <v>66</v>
      </c>
      <c r="G1167" s="1471" t="s">
        <v>1318</v>
      </c>
      <c r="H1167" s="1473">
        <v>45747</v>
      </c>
      <c r="I1167" s="1895">
        <v>0.72499999999999998</v>
      </c>
      <c r="J1167" s="1471" t="s">
        <v>16</v>
      </c>
      <c r="K1167" s="1471" t="s">
        <v>47</v>
      </c>
      <c r="L1167" s="1472" t="s">
        <v>2934</v>
      </c>
      <c r="M1167" s="1471"/>
      <c r="N1167" s="1471"/>
      <c r="O1167" s="1471" t="s">
        <v>1311</v>
      </c>
      <c r="P1167" s="1472"/>
      <c r="Q1167" s="1464">
        <f t="shared" si="36"/>
        <v>3</v>
      </c>
      <c r="R1167" s="1794" t="str">
        <f t="shared" si="37"/>
        <v>SOCORRO</v>
      </c>
    </row>
    <row r="1168" spans="1:19" s="21" customFormat="1" ht="25.05" customHeight="1" x14ac:dyDescent="0.3">
      <c r="A1168" s="1471" t="s">
        <v>14</v>
      </c>
      <c r="B1168" s="1471" t="s">
        <v>26</v>
      </c>
      <c r="C1168" s="1471" t="s">
        <v>18</v>
      </c>
      <c r="D1168" s="1472" t="str">
        <f>VLOOKUP(C1168,CODIGOS!$B$1:$E$194,4,FALSE)</f>
        <v>PANADERÍAS Y O PASTELERÍAS</v>
      </c>
      <c r="E1168" s="1471" t="s">
        <v>1321</v>
      </c>
      <c r="F1168" s="1471" t="s">
        <v>1322</v>
      </c>
      <c r="G1168" s="1471" t="s">
        <v>1323</v>
      </c>
      <c r="H1168" s="1473">
        <v>45747</v>
      </c>
      <c r="I1168" s="1895">
        <v>0.71499999999999997</v>
      </c>
      <c r="J1168" s="1471" t="s">
        <v>16</v>
      </c>
      <c r="K1168" s="1471" t="s">
        <v>47</v>
      </c>
      <c r="L1168" s="1472" t="s">
        <v>2934</v>
      </c>
      <c r="M1168" s="1471"/>
      <c r="N1168" s="1471"/>
      <c r="O1168" s="1471" t="s">
        <v>1311</v>
      </c>
      <c r="P1168" s="1472"/>
      <c r="Q1168" s="1464">
        <f t="shared" si="36"/>
        <v>3</v>
      </c>
      <c r="R1168" s="1794" t="str">
        <f t="shared" si="37"/>
        <v>SOCORRO</v>
      </c>
    </row>
    <row r="1169" spans="1:19" s="21" customFormat="1" ht="25.05" customHeight="1" x14ac:dyDescent="0.3">
      <c r="A1169" s="1471" t="s">
        <v>14</v>
      </c>
      <c r="B1169" s="1471" t="s">
        <v>29</v>
      </c>
      <c r="C1169" s="1471" t="s">
        <v>31</v>
      </c>
      <c r="D1169" s="1472" t="str">
        <f>VLOOKUP(C1169,CODIGOS!$B$1:$E$194,4,FALSE)</f>
        <v>HOTELES (SIN SERVICIO DE RESTAURANTE Y/O SIN PISCINA)</v>
      </c>
      <c r="E1169" s="1471" t="s">
        <v>12763</v>
      </c>
      <c r="F1169" s="1471" t="s">
        <v>12764</v>
      </c>
      <c r="G1169" s="1471" t="s">
        <v>12765</v>
      </c>
      <c r="H1169" s="1521">
        <v>45679</v>
      </c>
      <c r="I1169" s="1905">
        <v>0.61499999999999999</v>
      </c>
      <c r="J1169" s="1471" t="s">
        <v>16</v>
      </c>
      <c r="K1169" s="1471" t="s">
        <v>47</v>
      </c>
      <c r="L1169" s="1472" t="s">
        <v>22780</v>
      </c>
      <c r="M1169" s="1475"/>
      <c r="N1169" s="1472"/>
      <c r="O1169" s="1472"/>
      <c r="P1169" s="1478"/>
      <c r="Q1169" s="1464">
        <f t="shared" si="36"/>
        <v>1</v>
      </c>
      <c r="R1169" s="1794" t="str">
        <f t="shared" si="37"/>
        <v>SUAITA</v>
      </c>
    </row>
    <row r="1170" spans="1:19" s="21" customFormat="1" ht="25.05" customHeight="1" x14ac:dyDescent="0.3">
      <c r="A1170" s="1471" t="s">
        <v>14</v>
      </c>
      <c r="B1170" s="1471" t="s">
        <v>29</v>
      </c>
      <c r="C1170" s="1471" t="s">
        <v>567</v>
      </c>
      <c r="D1170" s="1472" t="str">
        <f>VLOOKUP(C1170,CODIGOS!$B$1:$E$194,4,FALSE)</f>
        <v xml:space="preserve">PELUQUERIAS </v>
      </c>
      <c r="E1170" s="1471" t="s">
        <v>12766</v>
      </c>
      <c r="F1170" s="1471" t="s">
        <v>12767</v>
      </c>
      <c r="G1170" s="1471" t="s">
        <v>12768</v>
      </c>
      <c r="H1170" s="1521">
        <v>45679</v>
      </c>
      <c r="I1170" s="1905">
        <v>0.63500000000000001</v>
      </c>
      <c r="J1170" s="1471" t="s">
        <v>16</v>
      </c>
      <c r="K1170" s="1471" t="s">
        <v>47</v>
      </c>
      <c r="L1170" s="1472" t="s">
        <v>10368</v>
      </c>
      <c r="M1170" s="1475"/>
      <c r="N1170" s="1479"/>
      <c r="O1170" s="1479"/>
      <c r="P1170" s="1479"/>
      <c r="Q1170" s="1464">
        <f t="shared" si="36"/>
        <v>1</v>
      </c>
      <c r="R1170" s="1794" t="str">
        <f t="shared" si="37"/>
        <v>SUAITA</v>
      </c>
    </row>
    <row r="1171" spans="1:19" s="21" customFormat="1" ht="25.05" customHeight="1" x14ac:dyDescent="0.3">
      <c r="A1171" s="1471" t="s">
        <v>14</v>
      </c>
      <c r="B1171" s="1471" t="s">
        <v>29</v>
      </c>
      <c r="C1171" s="1471" t="s">
        <v>504</v>
      </c>
      <c r="D1171" s="1472" t="str">
        <f>VLOOKUP(C1171,CODIGOS!$B$1:$E$194,4,FALSE)</f>
        <v>CANCHAS DE BOLO, CANCHAS DE TEJO - BILLARES - BINGOS - CASINOS</v>
      </c>
      <c r="E1171" s="1471" t="s">
        <v>1689</v>
      </c>
      <c r="F1171" s="1471" t="s">
        <v>1690</v>
      </c>
      <c r="G1171" s="1471" t="s">
        <v>1691</v>
      </c>
      <c r="H1171" s="1473">
        <v>45685</v>
      </c>
      <c r="I1171" s="1895">
        <v>0.79500000000000004</v>
      </c>
      <c r="J1171" s="1471" t="s">
        <v>16</v>
      </c>
      <c r="K1171" s="1471" t="s">
        <v>47</v>
      </c>
      <c r="L1171" s="1471" t="s">
        <v>4248</v>
      </c>
      <c r="M1171" s="1472"/>
      <c r="N1171" s="1471"/>
      <c r="O1171" s="1471"/>
      <c r="P1171" s="1477"/>
      <c r="Q1171" s="1464">
        <f t="shared" si="36"/>
        <v>1</v>
      </c>
      <c r="R1171" s="1794" t="str">
        <f t="shared" si="37"/>
        <v>SUAITA</v>
      </c>
    </row>
    <row r="1172" spans="1:19" s="21" customFormat="1" ht="25.05" customHeight="1" x14ac:dyDescent="0.3">
      <c r="A1172" s="1471" t="s">
        <v>14</v>
      </c>
      <c r="B1172" s="1471" t="s">
        <v>29</v>
      </c>
      <c r="C1172" s="1471" t="s">
        <v>542</v>
      </c>
      <c r="D1172" s="1472" t="str">
        <f>VLOOKUP(C1172,CODIGOS!$B$1:$E$194,4,FALSE)</f>
        <v>MINI MERCADO (SUPERMERCADO DE BARRIO)</v>
      </c>
      <c r="E1172" s="1471" t="s">
        <v>12545</v>
      </c>
      <c r="F1172" s="1471" t="s">
        <v>12546</v>
      </c>
      <c r="G1172" s="1471" t="s">
        <v>12547</v>
      </c>
      <c r="H1172" s="1473">
        <v>45686</v>
      </c>
      <c r="I1172" s="1895">
        <v>0.90749999999999997</v>
      </c>
      <c r="J1172" s="1471" t="s">
        <v>22</v>
      </c>
      <c r="K1172" s="1471" t="s">
        <v>47</v>
      </c>
      <c r="L1172" s="1472" t="s">
        <v>22787</v>
      </c>
      <c r="M1172" s="1472"/>
      <c r="N1172" s="1471"/>
      <c r="O1172" s="1471"/>
      <c r="P1172" s="1477"/>
      <c r="Q1172" s="1464">
        <f t="shared" si="36"/>
        <v>1</v>
      </c>
      <c r="R1172" s="1794" t="str">
        <f t="shared" si="37"/>
        <v>SUAITA</v>
      </c>
    </row>
    <row r="1173" spans="1:19" s="21" customFormat="1" ht="25.05" customHeight="1" x14ac:dyDescent="0.3">
      <c r="A1173" s="1471" t="s">
        <v>14</v>
      </c>
      <c r="B1173" s="1471" t="s">
        <v>29</v>
      </c>
      <c r="C1173" s="1471" t="s">
        <v>499</v>
      </c>
      <c r="D1173" s="1472" t="str">
        <f>VLOOKUP(C1173,CODIGOS!$B$1:$E$194,4,FALSE)</f>
        <v>BARES - DISCOTECAS - CANTINAS - TABERNAS</v>
      </c>
      <c r="E1173" s="1471" t="s">
        <v>2237</v>
      </c>
      <c r="F1173" s="1471" t="s">
        <v>12543</v>
      </c>
      <c r="G1173" s="1471" t="s">
        <v>12544</v>
      </c>
      <c r="H1173" s="1473">
        <v>45687</v>
      </c>
      <c r="I1173" s="1895">
        <v>0.745</v>
      </c>
      <c r="J1173" s="1471" t="s">
        <v>16</v>
      </c>
      <c r="K1173" s="1471" t="s">
        <v>47</v>
      </c>
      <c r="L1173" s="1471" t="s">
        <v>4248</v>
      </c>
      <c r="M1173" s="1472"/>
      <c r="N1173" s="1471"/>
      <c r="O1173" s="1477"/>
      <c r="P1173" s="1477"/>
      <c r="Q1173" s="1464">
        <f t="shared" si="36"/>
        <v>1</v>
      </c>
      <c r="R1173" s="1794" t="str">
        <f t="shared" si="37"/>
        <v>SUAITA</v>
      </c>
    </row>
    <row r="1174" spans="1:19" s="21" customFormat="1" ht="25.05" customHeight="1" x14ac:dyDescent="0.3">
      <c r="A1174" s="1471" t="s">
        <v>14</v>
      </c>
      <c r="B1174" s="1471" t="s">
        <v>29</v>
      </c>
      <c r="C1174" s="1471" t="s">
        <v>504</v>
      </c>
      <c r="D1174" s="1472" t="str">
        <f>VLOOKUP(C1174,CODIGOS!$B$1:$E$194,4,FALSE)</f>
        <v>CANCHAS DE BOLO, CANCHAS DE TEJO - BILLARES - BINGOS - CASINOS</v>
      </c>
      <c r="E1174" s="1471" t="s">
        <v>1681</v>
      </c>
      <c r="F1174" s="1471" t="s">
        <v>1682</v>
      </c>
      <c r="G1174" s="1471" t="s">
        <v>1683</v>
      </c>
      <c r="H1174" s="1473">
        <v>45687</v>
      </c>
      <c r="I1174" s="1895">
        <v>0.78500000000000003</v>
      </c>
      <c r="J1174" s="1471" t="s">
        <v>16</v>
      </c>
      <c r="K1174" s="1471" t="s">
        <v>47</v>
      </c>
      <c r="L1174" s="1471" t="s">
        <v>4248</v>
      </c>
      <c r="M1174" s="1472"/>
      <c r="N1174" s="1471"/>
      <c r="O1174" s="1471"/>
      <c r="P1174" s="1477"/>
      <c r="Q1174" s="1464">
        <f t="shared" si="36"/>
        <v>1</v>
      </c>
      <c r="R1174" s="1794" t="str">
        <f t="shared" si="37"/>
        <v>SUAITA</v>
      </c>
    </row>
    <row r="1175" spans="1:19" s="21" customFormat="1" ht="25.05" customHeight="1" x14ac:dyDescent="0.3">
      <c r="A1175" s="1471" t="s">
        <v>14</v>
      </c>
      <c r="B1175" s="1472" t="s">
        <v>29</v>
      </c>
      <c r="C1175" s="1471" t="s">
        <v>20</v>
      </c>
      <c r="D1175" s="1472" t="str">
        <f>VLOOKUP(C1175,CODIGOS!$B$1:$E$194,4,FALSE)</f>
        <v>TIENDA DE BARRIO O CIGARRERÍA, INCLUIDAS LAS UBICADAS EN ZONAS FRANCAS</v>
      </c>
      <c r="E1175" s="1471" t="s">
        <v>12069</v>
      </c>
      <c r="F1175" s="1471" t="s">
        <v>12070</v>
      </c>
      <c r="G1175" s="1471" t="s">
        <v>12071</v>
      </c>
      <c r="H1175" s="1528">
        <v>45692</v>
      </c>
      <c r="I1175" s="1906">
        <v>0.65500000000000003</v>
      </c>
      <c r="J1175" s="1471" t="s">
        <v>16</v>
      </c>
      <c r="K1175" s="1471" t="s">
        <v>47</v>
      </c>
      <c r="L1175" s="1472" t="s">
        <v>22787</v>
      </c>
      <c r="M1175" s="1472"/>
      <c r="N1175" s="1479"/>
      <c r="O1175" s="1479"/>
      <c r="P1175" s="1479"/>
      <c r="Q1175" s="1464">
        <f t="shared" si="36"/>
        <v>2</v>
      </c>
      <c r="R1175" s="1794" t="str">
        <f t="shared" si="37"/>
        <v>SUAITA</v>
      </c>
    </row>
    <row r="1176" spans="1:19" s="21" customFormat="1" ht="25.05" customHeight="1" x14ac:dyDescent="0.3">
      <c r="A1176" s="1471" t="s">
        <v>14</v>
      </c>
      <c r="B1176" s="1472" t="s">
        <v>29</v>
      </c>
      <c r="C1176" s="1471" t="s">
        <v>20</v>
      </c>
      <c r="D1176" s="1472" t="str">
        <f>VLOOKUP(C1176,CODIGOS!$B$1:$E$194,4,FALSE)</f>
        <v>TIENDA DE BARRIO O CIGARRERÍA, INCLUIDAS LAS UBICADAS EN ZONAS FRANCAS</v>
      </c>
      <c r="E1176" s="1471" t="s">
        <v>12072</v>
      </c>
      <c r="F1176" s="1471" t="s">
        <v>12073</v>
      </c>
      <c r="G1176" s="1471" t="s">
        <v>12074</v>
      </c>
      <c r="H1176" s="1528">
        <v>45698</v>
      </c>
      <c r="I1176" s="1906">
        <v>0.64249999999999996</v>
      </c>
      <c r="J1176" s="1471" t="s">
        <v>16</v>
      </c>
      <c r="K1176" s="1471" t="s">
        <v>47</v>
      </c>
      <c r="L1176" s="1472" t="s">
        <v>22787</v>
      </c>
      <c r="M1176" s="1472"/>
      <c r="N1176" s="1479"/>
      <c r="O1176" s="1479"/>
      <c r="P1176" s="1479"/>
      <c r="Q1176" s="1464">
        <f t="shared" si="36"/>
        <v>2</v>
      </c>
      <c r="R1176" s="1794" t="str">
        <f t="shared" si="37"/>
        <v>SUAITA</v>
      </c>
    </row>
    <row r="1177" spans="1:19" s="21" customFormat="1" ht="25.05" customHeight="1" x14ac:dyDescent="0.3">
      <c r="A1177" s="1471" t="s">
        <v>14</v>
      </c>
      <c r="B1177" s="1472" t="s">
        <v>29</v>
      </c>
      <c r="C1177" s="1471" t="s">
        <v>20</v>
      </c>
      <c r="D1177" s="1472" t="str">
        <f>VLOOKUP(C1177,CODIGOS!$B$1:$E$194,4,FALSE)</f>
        <v>TIENDA DE BARRIO O CIGARRERÍA, INCLUIDAS LAS UBICADAS EN ZONAS FRANCAS</v>
      </c>
      <c r="E1177" s="1471" t="s">
        <v>12075</v>
      </c>
      <c r="F1177" s="1471" t="s">
        <v>12076</v>
      </c>
      <c r="G1177" s="1471" t="s">
        <v>12077</v>
      </c>
      <c r="H1177" s="1528">
        <v>45699</v>
      </c>
      <c r="I1177" s="1906">
        <v>0.66249999999999998</v>
      </c>
      <c r="J1177" s="1471" t="s">
        <v>16</v>
      </c>
      <c r="K1177" s="1471" t="s">
        <v>47</v>
      </c>
      <c r="L1177" s="1472" t="s">
        <v>22787</v>
      </c>
      <c r="M1177" s="1472"/>
      <c r="N1177" s="1479"/>
      <c r="O1177" s="1479"/>
      <c r="P1177" s="1479"/>
      <c r="Q1177" s="1464">
        <f t="shared" si="36"/>
        <v>2</v>
      </c>
      <c r="R1177" s="1794" t="str">
        <f t="shared" si="37"/>
        <v>SUAITA</v>
      </c>
    </row>
    <row r="1178" spans="1:19" s="21" customFormat="1" ht="25.05" customHeight="1" x14ac:dyDescent="0.3">
      <c r="A1178" s="1471" t="s">
        <v>14</v>
      </c>
      <c r="B1178" s="1471" t="s">
        <v>29</v>
      </c>
      <c r="C1178" s="1471" t="s">
        <v>5681</v>
      </c>
      <c r="D1178" s="1472" t="str">
        <f>VLOOKUP(C1178,CODIGOS!$B$1:$E$194,4,FALSE)</f>
        <v xml:space="preserve">SISTEMAS DE SUMINISTRO DE AGUA PARA CONSUMO HUMANO RURAL </v>
      </c>
      <c r="E1178" s="1471" t="s">
        <v>12263</v>
      </c>
      <c r="F1178" s="1471" t="s">
        <v>12266</v>
      </c>
      <c r="G1178" s="1471" t="s">
        <v>12265</v>
      </c>
      <c r="H1178" s="1521">
        <v>45701</v>
      </c>
      <c r="I1178" s="1905">
        <v>0.38770000000000004</v>
      </c>
      <c r="J1178" s="1471" t="s">
        <v>16</v>
      </c>
      <c r="K1178" s="1471" t="s">
        <v>47</v>
      </c>
      <c r="L1178" s="1471" t="s">
        <v>17</v>
      </c>
      <c r="M1178" s="1471" t="s">
        <v>808</v>
      </c>
      <c r="N1178" s="1475"/>
      <c r="O1178" s="1475"/>
      <c r="P1178" s="1479"/>
      <c r="Q1178" s="1464">
        <f t="shared" si="36"/>
        <v>2</v>
      </c>
      <c r="R1178" s="1794" t="str">
        <f t="shared" si="37"/>
        <v>SUAITA</v>
      </c>
    </row>
    <row r="1179" spans="1:19" s="21" customFormat="1" ht="25.05" customHeight="1" x14ac:dyDescent="0.3">
      <c r="A1179" s="1471" t="s">
        <v>14</v>
      </c>
      <c r="B1179" s="1471" t="s">
        <v>29</v>
      </c>
      <c r="C1179" s="1471" t="s">
        <v>5681</v>
      </c>
      <c r="D1179" s="1472" t="str">
        <f>VLOOKUP(C1179,CODIGOS!$B$1:$E$194,4,FALSE)</f>
        <v xml:space="preserve">SISTEMAS DE SUMINISTRO DE AGUA PARA CONSUMO HUMANO RURAL </v>
      </c>
      <c r="E1179" s="1471" t="s">
        <v>12263</v>
      </c>
      <c r="F1179" s="1471" t="s">
        <v>12267</v>
      </c>
      <c r="G1179" s="1471" t="s">
        <v>12265</v>
      </c>
      <c r="H1179" s="1521">
        <v>45701</v>
      </c>
      <c r="I1179" s="1905">
        <v>0.38229999999999997</v>
      </c>
      <c r="J1179" s="1471" t="s">
        <v>16</v>
      </c>
      <c r="K1179" s="1471" t="s">
        <v>47</v>
      </c>
      <c r="L1179" s="1471" t="s">
        <v>17</v>
      </c>
      <c r="M1179" s="1471" t="s">
        <v>808</v>
      </c>
      <c r="N1179" s="1475"/>
      <c r="O1179" s="1475"/>
      <c r="P1179" s="1479"/>
      <c r="Q1179" s="1464">
        <f t="shared" si="36"/>
        <v>2</v>
      </c>
      <c r="R1179" s="1794" t="str">
        <f t="shared" si="37"/>
        <v>SUAITA</v>
      </c>
    </row>
    <row r="1180" spans="1:19" s="21" customFormat="1" ht="25.05" customHeight="1" x14ac:dyDescent="0.3">
      <c r="A1180" s="1471" t="s">
        <v>14</v>
      </c>
      <c r="B1180" s="1471" t="s">
        <v>29</v>
      </c>
      <c r="C1180" s="1471" t="s">
        <v>803</v>
      </c>
      <c r="D1180" s="1472" t="str">
        <f>VLOOKUP(C1180,CODIGOS!$B$1:$E$194,4,FALSE)</f>
        <v xml:space="preserve">SISTEMAS DE SUMINISTRO DE AGUA PARA CONSUMO HUMANO URBANO </v>
      </c>
      <c r="E1180" s="1471" t="s">
        <v>12263</v>
      </c>
      <c r="F1180" s="1471" t="s">
        <v>12264</v>
      </c>
      <c r="G1180" s="1471" t="s">
        <v>12265</v>
      </c>
      <c r="H1180" s="1521">
        <v>45701</v>
      </c>
      <c r="I1180" s="1905">
        <v>0.32</v>
      </c>
      <c r="J1180" s="1471" t="s">
        <v>16</v>
      </c>
      <c r="K1180" s="1471" t="s">
        <v>47</v>
      </c>
      <c r="L1180" s="1471" t="s">
        <v>17</v>
      </c>
      <c r="M1180" s="1471" t="s">
        <v>808</v>
      </c>
      <c r="N1180" s="1475"/>
      <c r="O1180" s="1475"/>
      <c r="P1180" s="1479"/>
      <c r="Q1180" s="1464">
        <f t="shared" si="36"/>
        <v>2</v>
      </c>
      <c r="R1180" s="1794" t="str">
        <f t="shared" si="37"/>
        <v>SUAITA</v>
      </c>
    </row>
    <row r="1181" spans="1:19" s="21" customFormat="1" ht="25.05" customHeight="1" x14ac:dyDescent="0.3">
      <c r="A1181" s="1471" t="s">
        <v>14</v>
      </c>
      <c r="B1181" s="1472" t="s">
        <v>29</v>
      </c>
      <c r="C1181" s="1471" t="s">
        <v>61</v>
      </c>
      <c r="D1181" s="1472" t="str">
        <f>VLOOKUP(C1181,CODIGOS!$B$1:$E$194,4,FALSE)</f>
        <v>COMEDORES HOGARES GERIÁTRICOS, ASILOS, HOSPITALES, CASINOS DE EMPRESAS O FÁBRICAS, CLUBES SOCIALES.</v>
      </c>
      <c r="E1181" s="1471" t="s">
        <v>12067</v>
      </c>
      <c r="F1181" s="1471" t="s">
        <v>12057</v>
      </c>
      <c r="G1181" s="1471" t="s">
        <v>12068</v>
      </c>
      <c r="H1181" s="1528">
        <v>45705</v>
      </c>
      <c r="I1181" s="1906">
        <v>0.77500000000000002</v>
      </c>
      <c r="J1181" s="1471" t="s">
        <v>16</v>
      </c>
      <c r="K1181" s="1471" t="s">
        <v>47</v>
      </c>
      <c r="L1181" s="1472" t="s">
        <v>22787</v>
      </c>
      <c r="M1181" s="1472"/>
      <c r="N1181" s="1479"/>
      <c r="O1181" s="1479"/>
      <c r="P1181" s="1479"/>
      <c r="Q1181" s="1464">
        <f t="shared" si="36"/>
        <v>2</v>
      </c>
      <c r="R1181" s="1794" t="str">
        <f t="shared" si="37"/>
        <v>SUAITA</v>
      </c>
      <c r="S1181" s="14"/>
    </row>
    <row r="1182" spans="1:19" s="21" customFormat="1" ht="25.05" customHeight="1" x14ac:dyDescent="0.3">
      <c r="A1182" s="1471" t="s">
        <v>14</v>
      </c>
      <c r="B1182" s="1472" t="s">
        <v>29</v>
      </c>
      <c r="C1182" s="1471" t="s">
        <v>1166</v>
      </c>
      <c r="D1182" s="1472" t="str">
        <f>VLOOKUP(C1182,CODIGOS!$B$1:$E$194,4,FALSE)</f>
        <v>HOGAR GERONTOLÓGICO (Asilos De Ancianos)</v>
      </c>
      <c r="E1182" s="1471" t="s">
        <v>12113</v>
      </c>
      <c r="F1182" s="1471" t="s">
        <v>12057</v>
      </c>
      <c r="G1182" s="1471" t="s">
        <v>12114</v>
      </c>
      <c r="H1182" s="1528">
        <v>45705</v>
      </c>
      <c r="I1182" s="1906">
        <v>0.86499999999999999</v>
      </c>
      <c r="J1182" s="1471" t="s">
        <v>16</v>
      </c>
      <c r="K1182" s="1471" t="s">
        <v>47</v>
      </c>
      <c r="L1182" s="1472" t="s">
        <v>22782</v>
      </c>
      <c r="M1182" s="1472"/>
      <c r="N1182" s="1479"/>
      <c r="O1182" s="1479"/>
      <c r="P1182" s="1481"/>
      <c r="Q1182" s="1464">
        <f t="shared" si="36"/>
        <v>2</v>
      </c>
      <c r="R1182" s="1794" t="str">
        <f t="shared" si="37"/>
        <v>SUAITA</v>
      </c>
      <c r="S1182" s="14"/>
    </row>
    <row r="1183" spans="1:19" s="21" customFormat="1" ht="25.05" customHeight="1" x14ac:dyDescent="0.3">
      <c r="A1183" s="1471" t="s">
        <v>14</v>
      </c>
      <c r="B1183" s="1472" t="s">
        <v>29</v>
      </c>
      <c r="C1183" s="1471" t="s">
        <v>715</v>
      </c>
      <c r="D1183" s="1472" t="str">
        <f>VLOOKUP(C1183,CODIGOS!$B$1:$E$194,4,FALSE)</f>
        <v>COLEGIOS</v>
      </c>
      <c r="E1183" s="1471" t="s">
        <v>12109</v>
      </c>
      <c r="F1183" s="1471" t="s">
        <v>12110</v>
      </c>
      <c r="G1183" s="1471" t="s">
        <v>1217</v>
      </c>
      <c r="H1183" s="1528">
        <v>45707</v>
      </c>
      <c r="I1183" s="1906">
        <v>0.71499999999999997</v>
      </c>
      <c r="J1183" s="1471" t="s">
        <v>16</v>
      </c>
      <c r="K1183" s="1471" t="s">
        <v>47</v>
      </c>
      <c r="L1183" s="1472" t="s">
        <v>26510</v>
      </c>
      <c r="M1183" s="1472"/>
      <c r="N1183" s="1479"/>
      <c r="O1183" s="1479"/>
      <c r="P1183" s="1481"/>
      <c r="Q1183" s="1464">
        <f t="shared" si="36"/>
        <v>2</v>
      </c>
      <c r="R1183" s="1794" t="str">
        <f t="shared" si="37"/>
        <v>SUAITA</v>
      </c>
      <c r="S1183" s="3"/>
    </row>
    <row r="1184" spans="1:19" s="21" customFormat="1" ht="25.05" customHeight="1" x14ac:dyDescent="0.3">
      <c r="A1184" s="1471" t="s">
        <v>14</v>
      </c>
      <c r="B1184" s="1472" t="s">
        <v>29</v>
      </c>
      <c r="C1184" s="1471" t="s">
        <v>905</v>
      </c>
      <c r="D1184" s="1472" t="str">
        <f>VLOOKUP(C1184,CODIGOS!$B$1:$E$194,4,FALSE)</f>
        <v>COMEDORES ESCOLARES (PAE - PRIVADOS)</v>
      </c>
      <c r="E1184" s="1471" t="s">
        <v>12060</v>
      </c>
      <c r="F1184" s="1471" t="s">
        <v>1216</v>
      </c>
      <c r="G1184" s="1471" t="s">
        <v>1222</v>
      </c>
      <c r="H1184" s="1528">
        <v>45707</v>
      </c>
      <c r="I1184" s="1906">
        <v>0.625</v>
      </c>
      <c r="J1184" s="1471" t="s">
        <v>16</v>
      </c>
      <c r="K1184" s="1471" t="s">
        <v>47</v>
      </c>
      <c r="L1184" s="1471" t="s">
        <v>22779</v>
      </c>
      <c r="M1184" s="1472"/>
      <c r="N1184" s="1479"/>
      <c r="O1184" s="1479"/>
      <c r="P1184" s="1479"/>
      <c r="Q1184" s="1464">
        <f t="shared" si="36"/>
        <v>2</v>
      </c>
      <c r="R1184" s="1794" t="str">
        <f t="shared" si="37"/>
        <v>SUAITA</v>
      </c>
      <c r="S1184" s="14"/>
    </row>
    <row r="1185" spans="1:19" s="21" customFormat="1" ht="25.05" customHeight="1" x14ac:dyDescent="0.3">
      <c r="A1185" s="1471" t="s">
        <v>14</v>
      </c>
      <c r="B1185" s="1472" t="s">
        <v>29</v>
      </c>
      <c r="C1185" s="1471" t="s">
        <v>61</v>
      </c>
      <c r="D1185" s="1472" t="str">
        <f>VLOOKUP(C1185,CODIGOS!$B$1:$E$194,4,FALSE)</f>
        <v>COMEDORES HOGARES GERIÁTRICOS, ASILOS, HOSPITALES, CASINOS DE EMPRESAS O FÁBRICAS, CLUBES SOCIALES.</v>
      </c>
      <c r="E1185" s="1471" t="s">
        <v>12064</v>
      </c>
      <c r="F1185" s="1471" t="s">
        <v>12065</v>
      </c>
      <c r="G1185" s="1509" t="s">
        <v>12066</v>
      </c>
      <c r="H1185" s="1528">
        <v>45707</v>
      </c>
      <c r="I1185" s="1906">
        <v>0.69499999999999995</v>
      </c>
      <c r="J1185" s="1471" t="s">
        <v>16</v>
      </c>
      <c r="K1185" s="1471" t="s">
        <v>47</v>
      </c>
      <c r="L1185" s="1472" t="s">
        <v>2934</v>
      </c>
      <c r="M1185" s="1472"/>
      <c r="N1185" s="1479"/>
      <c r="O1185" s="1479"/>
      <c r="P1185" s="1479"/>
      <c r="Q1185" s="1464">
        <f t="shared" si="36"/>
        <v>2</v>
      </c>
      <c r="R1185" s="1794" t="str">
        <f t="shared" si="37"/>
        <v>SUAITA</v>
      </c>
      <c r="S1185" s="14"/>
    </row>
    <row r="1186" spans="1:19" s="21" customFormat="1" ht="25.05" customHeight="1" x14ac:dyDescent="0.3">
      <c r="A1186" s="1471" t="s">
        <v>14</v>
      </c>
      <c r="B1186" s="1472" t="s">
        <v>29</v>
      </c>
      <c r="C1186" s="1471" t="s">
        <v>1166</v>
      </c>
      <c r="D1186" s="1472" t="str">
        <f>VLOOKUP(C1186,CODIGOS!$B$1:$E$194,4,FALSE)</f>
        <v>HOGAR GERONTOLÓGICO (Asilos De Ancianos)</v>
      </c>
      <c r="E1186" s="1471" t="s">
        <v>12115</v>
      </c>
      <c r="F1186" s="1471" t="s">
        <v>12116</v>
      </c>
      <c r="G1186" s="1471" t="s">
        <v>12117</v>
      </c>
      <c r="H1186" s="1528">
        <v>45707</v>
      </c>
      <c r="I1186" s="1906">
        <v>0.755</v>
      </c>
      <c r="J1186" s="1471" t="s">
        <v>16</v>
      </c>
      <c r="K1186" s="1471" t="s">
        <v>47</v>
      </c>
      <c r="L1186" s="1472" t="s">
        <v>22782</v>
      </c>
      <c r="M1186" s="1472"/>
      <c r="N1186" s="1479"/>
      <c r="O1186" s="1479"/>
      <c r="P1186" s="1479"/>
      <c r="Q1186" s="1464">
        <f t="shared" si="36"/>
        <v>2</v>
      </c>
      <c r="R1186" s="1794" t="str">
        <f t="shared" si="37"/>
        <v>SUAITA</v>
      </c>
      <c r="S1186" s="14"/>
    </row>
    <row r="1187" spans="1:19" s="21" customFormat="1" ht="25.05" customHeight="1" x14ac:dyDescent="0.3">
      <c r="A1187" s="1471" t="s">
        <v>14</v>
      </c>
      <c r="B1187" s="1472" t="s">
        <v>29</v>
      </c>
      <c r="C1187" s="1471" t="s">
        <v>715</v>
      </c>
      <c r="D1187" s="1472" t="str">
        <f>VLOOKUP(C1187,CODIGOS!$B$1:$E$194,4,FALSE)</f>
        <v>COLEGIOS</v>
      </c>
      <c r="E1187" s="1471" t="s">
        <v>12102</v>
      </c>
      <c r="F1187" s="1471" t="s">
        <v>12103</v>
      </c>
      <c r="G1187" s="1471" t="s">
        <v>12104</v>
      </c>
      <c r="H1187" s="1528">
        <v>45708</v>
      </c>
      <c r="I1187" s="1906">
        <v>0.67</v>
      </c>
      <c r="J1187" s="1471" t="s">
        <v>16</v>
      </c>
      <c r="K1187" s="1471" t="s">
        <v>47</v>
      </c>
      <c r="L1187" s="1472" t="s">
        <v>26510</v>
      </c>
      <c r="M1187" s="1472"/>
      <c r="N1187" s="1479"/>
      <c r="O1187" s="1479"/>
      <c r="P1187" s="1479"/>
      <c r="Q1187" s="1464">
        <f t="shared" si="36"/>
        <v>2</v>
      </c>
      <c r="R1187" s="1794" t="str">
        <f t="shared" si="37"/>
        <v>SUAITA</v>
      </c>
      <c r="S1187" s="14"/>
    </row>
    <row r="1188" spans="1:19" s="21" customFormat="1" ht="25.05" customHeight="1" x14ac:dyDescent="0.3">
      <c r="A1188" s="1471" t="s">
        <v>14</v>
      </c>
      <c r="B1188" s="1472" t="s">
        <v>29</v>
      </c>
      <c r="C1188" s="1471" t="s">
        <v>715</v>
      </c>
      <c r="D1188" s="1472" t="str">
        <f>VLOOKUP(C1188,CODIGOS!$B$1:$E$194,4,FALSE)</f>
        <v>COLEGIOS</v>
      </c>
      <c r="E1188" s="1471" t="s">
        <v>12107</v>
      </c>
      <c r="F1188" s="1471" t="s">
        <v>12108</v>
      </c>
      <c r="G1188" s="1471" t="s">
        <v>12104</v>
      </c>
      <c r="H1188" s="1528">
        <v>45708</v>
      </c>
      <c r="I1188" s="1906">
        <v>0.66500000000000004</v>
      </c>
      <c r="J1188" s="1471" t="s">
        <v>16</v>
      </c>
      <c r="K1188" s="1471" t="s">
        <v>47</v>
      </c>
      <c r="L1188" s="1472" t="s">
        <v>26510</v>
      </c>
      <c r="M1188" s="1472"/>
      <c r="N1188" s="1479"/>
      <c r="O1188" s="1479"/>
      <c r="P1188" s="1479"/>
      <c r="Q1188" s="1464">
        <f t="shared" si="36"/>
        <v>2</v>
      </c>
      <c r="R1188" s="1794" t="str">
        <f t="shared" si="37"/>
        <v>SUAITA</v>
      </c>
      <c r="S1188" s="14"/>
    </row>
    <row r="1189" spans="1:19" s="21" customFormat="1" ht="25.05" customHeight="1" x14ac:dyDescent="0.3">
      <c r="A1189" s="1471" t="s">
        <v>14</v>
      </c>
      <c r="B1189" s="1472" t="s">
        <v>29</v>
      </c>
      <c r="C1189" s="1471" t="s">
        <v>905</v>
      </c>
      <c r="D1189" s="1472" t="str">
        <f>VLOOKUP(C1189,CODIGOS!$B$1:$E$194,4,FALSE)</f>
        <v>COMEDORES ESCOLARES (PAE - PRIVADOS)</v>
      </c>
      <c r="E1189" s="1471" t="s">
        <v>12054</v>
      </c>
      <c r="F1189" s="1471" t="s">
        <v>12055</v>
      </c>
      <c r="G1189" s="1471" t="s">
        <v>1222</v>
      </c>
      <c r="H1189" s="1528">
        <v>45708</v>
      </c>
      <c r="I1189" s="1906">
        <v>0.67</v>
      </c>
      <c r="J1189" s="1471" t="s">
        <v>16</v>
      </c>
      <c r="K1189" s="1471" t="s">
        <v>47</v>
      </c>
      <c r="L1189" s="1471" t="s">
        <v>22779</v>
      </c>
      <c r="M1189" s="1472"/>
      <c r="N1189" s="1479"/>
      <c r="O1189" s="1479"/>
      <c r="P1189" s="1479"/>
      <c r="Q1189" s="1464">
        <f t="shared" si="36"/>
        <v>2</v>
      </c>
      <c r="R1189" s="1794" t="str">
        <f t="shared" si="37"/>
        <v>SUAITA</v>
      </c>
      <c r="S1189" s="14"/>
    </row>
    <row r="1190" spans="1:19" s="21" customFormat="1" ht="25.05" customHeight="1" x14ac:dyDescent="0.3">
      <c r="A1190" s="1471" t="s">
        <v>14</v>
      </c>
      <c r="B1190" s="1472" t="s">
        <v>29</v>
      </c>
      <c r="C1190" s="1471" t="s">
        <v>905</v>
      </c>
      <c r="D1190" s="1472" t="str">
        <f>VLOOKUP(C1190,CODIGOS!$B$1:$E$194,4,FALSE)</f>
        <v>COMEDORES ESCOLARES (PAE - PRIVADOS)</v>
      </c>
      <c r="E1190" s="1471" t="s">
        <v>12058</v>
      </c>
      <c r="F1190" s="1471" t="s">
        <v>12059</v>
      </c>
      <c r="G1190" s="1471" t="s">
        <v>1222</v>
      </c>
      <c r="H1190" s="1528">
        <v>45708</v>
      </c>
      <c r="I1190" s="1906">
        <v>0.63</v>
      </c>
      <c r="J1190" s="1471" t="s">
        <v>16</v>
      </c>
      <c r="K1190" s="1471" t="s">
        <v>47</v>
      </c>
      <c r="L1190" s="1471" t="s">
        <v>22779</v>
      </c>
      <c r="M1190" s="1472"/>
      <c r="N1190" s="1479"/>
      <c r="O1190" s="1479"/>
      <c r="P1190" s="1479"/>
      <c r="Q1190" s="1464">
        <f t="shared" si="36"/>
        <v>2</v>
      </c>
      <c r="R1190" s="1794" t="str">
        <f t="shared" si="37"/>
        <v>SUAITA</v>
      </c>
      <c r="S1190" s="14"/>
    </row>
    <row r="1191" spans="1:19" s="21" customFormat="1" ht="25.05" customHeight="1" x14ac:dyDescent="0.3">
      <c r="A1191" s="1471" t="s">
        <v>14</v>
      </c>
      <c r="B1191" s="1472" t="s">
        <v>29</v>
      </c>
      <c r="C1191" s="1471" t="s">
        <v>715</v>
      </c>
      <c r="D1191" s="1472" t="str">
        <f>VLOOKUP(C1191,CODIGOS!$B$1:$E$194,4,FALSE)</f>
        <v>COLEGIOS</v>
      </c>
      <c r="E1191" s="1471" t="s">
        <v>12105</v>
      </c>
      <c r="F1191" s="1471" t="s">
        <v>12106</v>
      </c>
      <c r="G1191" s="1471" t="s">
        <v>1217</v>
      </c>
      <c r="H1191" s="1528">
        <v>45709</v>
      </c>
      <c r="I1191" s="1906">
        <v>0.71499999999999997</v>
      </c>
      <c r="J1191" s="1471" t="s">
        <v>16</v>
      </c>
      <c r="K1191" s="1471" t="s">
        <v>47</v>
      </c>
      <c r="L1191" s="1472" t="s">
        <v>26510</v>
      </c>
      <c r="M1191" s="1472"/>
      <c r="N1191" s="1479"/>
      <c r="O1191" s="1479"/>
      <c r="P1191" s="1479"/>
      <c r="Q1191" s="1464">
        <f t="shared" si="36"/>
        <v>2</v>
      </c>
      <c r="R1191" s="1794" t="str">
        <f t="shared" si="37"/>
        <v>SUAITA</v>
      </c>
      <c r="S1191" s="14"/>
    </row>
    <row r="1192" spans="1:19" s="21" customFormat="1" ht="25.05" customHeight="1" x14ac:dyDescent="0.3">
      <c r="A1192" s="1471" t="s">
        <v>14</v>
      </c>
      <c r="B1192" s="1472" t="s">
        <v>29</v>
      </c>
      <c r="C1192" s="1471" t="s">
        <v>905</v>
      </c>
      <c r="D1192" s="1472" t="str">
        <f>VLOOKUP(C1192,CODIGOS!$B$1:$E$194,4,FALSE)</f>
        <v>COMEDORES ESCOLARES (PAE - PRIVADOS)</v>
      </c>
      <c r="E1192" s="1471" t="s">
        <v>12056</v>
      </c>
      <c r="F1192" s="1471" t="s">
        <v>12057</v>
      </c>
      <c r="G1192" s="1471" t="s">
        <v>1222</v>
      </c>
      <c r="H1192" s="1528">
        <v>45709</v>
      </c>
      <c r="I1192" s="1906">
        <v>0.68500000000000005</v>
      </c>
      <c r="J1192" s="1471" t="s">
        <v>16</v>
      </c>
      <c r="K1192" s="1471" t="s">
        <v>47</v>
      </c>
      <c r="L1192" s="1471" t="s">
        <v>22779</v>
      </c>
      <c r="M1192" s="1472"/>
      <c r="N1192" s="1479"/>
      <c r="O1192" s="1479"/>
      <c r="P1192" s="1479"/>
      <c r="Q1192" s="1464">
        <f t="shared" si="36"/>
        <v>2</v>
      </c>
      <c r="R1192" s="1794" t="str">
        <f t="shared" si="37"/>
        <v>SUAITA</v>
      </c>
      <c r="S1192" s="14"/>
    </row>
    <row r="1193" spans="1:19" s="21" customFormat="1" ht="25.05" customHeight="1" x14ac:dyDescent="0.3">
      <c r="A1193" s="1471" t="s">
        <v>14</v>
      </c>
      <c r="B1193" s="1472" t="s">
        <v>29</v>
      </c>
      <c r="C1193" s="1471" t="s">
        <v>20</v>
      </c>
      <c r="D1193" s="1472" t="str">
        <f>VLOOKUP(C1193,CODIGOS!$B$1:$E$194,4,FALSE)</f>
        <v>TIENDA DE BARRIO O CIGARRERÍA, INCLUIDAS LAS UBICADAS EN ZONAS FRANCAS</v>
      </c>
      <c r="E1193" s="1471" t="s">
        <v>12078</v>
      </c>
      <c r="F1193" s="1471" t="s">
        <v>12079</v>
      </c>
      <c r="G1193" s="1471" t="s">
        <v>12080</v>
      </c>
      <c r="H1193" s="1528">
        <v>45712</v>
      </c>
      <c r="I1193" s="1906">
        <v>0.70750000000000002</v>
      </c>
      <c r="J1193" s="1471" t="s">
        <v>16</v>
      </c>
      <c r="K1193" s="1471" t="s">
        <v>47</v>
      </c>
      <c r="L1193" s="1472" t="s">
        <v>22787</v>
      </c>
      <c r="M1193" s="1472"/>
      <c r="N1193" s="1479"/>
      <c r="O1193" s="1479"/>
      <c r="P1193" s="1479"/>
      <c r="Q1193" s="1464">
        <f t="shared" si="36"/>
        <v>2</v>
      </c>
      <c r="R1193" s="1794" t="str">
        <f t="shared" si="37"/>
        <v>SUAITA</v>
      </c>
    </row>
    <row r="1194" spans="1:19" s="21" customFormat="1" ht="25.05" customHeight="1" x14ac:dyDescent="0.3">
      <c r="A1194" s="1471" t="s">
        <v>14</v>
      </c>
      <c r="B1194" s="1472" t="s">
        <v>29</v>
      </c>
      <c r="C1194" s="1471" t="s">
        <v>20</v>
      </c>
      <c r="D1194" s="1472" t="str">
        <f>VLOOKUP(C1194,CODIGOS!$B$1:$E$194,4,FALSE)</f>
        <v>TIENDA DE BARRIO O CIGARRERÍA, INCLUIDAS LAS UBICADAS EN ZONAS FRANCAS</v>
      </c>
      <c r="E1194" s="1471" t="s">
        <v>12081</v>
      </c>
      <c r="F1194" s="1471" t="s">
        <v>12082</v>
      </c>
      <c r="G1194" s="1471" t="s">
        <v>12083</v>
      </c>
      <c r="H1194" s="1528">
        <v>45712</v>
      </c>
      <c r="I1194" s="1906">
        <v>0.66</v>
      </c>
      <c r="J1194" s="1471" t="s">
        <v>16</v>
      </c>
      <c r="K1194" s="1471" t="s">
        <v>47</v>
      </c>
      <c r="L1194" s="1472" t="s">
        <v>22787</v>
      </c>
      <c r="M1194" s="1472"/>
      <c r="N1194" s="1479"/>
      <c r="O1194" s="1479"/>
      <c r="P1194" s="1479"/>
      <c r="Q1194" s="1464">
        <f t="shared" si="36"/>
        <v>2</v>
      </c>
      <c r="R1194" s="1794" t="str">
        <f t="shared" si="37"/>
        <v>SUAITA</v>
      </c>
    </row>
    <row r="1195" spans="1:19" s="21" customFormat="1" ht="25.05" customHeight="1" x14ac:dyDescent="0.3">
      <c r="A1195" s="1471" t="s">
        <v>14</v>
      </c>
      <c r="B1195" s="1472" t="s">
        <v>29</v>
      </c>
      <c r="C1195" s="1471" t="s">
        <v>715</v>
      </c>
      <c r="D1195" s="1472" t="str">
        <f>VLOOKUP(C1195,CODIGOS!$B$1:$E$194,4,FALSE)</f>
        <v>COLEGIOS</v>
      </c>
      <c r="E1195" s="1471" t="s">
        <v>12111</v>
      </c>
      <c r="F1195" s="1471" t="s">
        <v>12112</v>
      </c>
      <c r="G1195" s="1471" t="s">
        <v>1264</v>
      </c>
      <c r="H1195" s="1528">
        <v>45713</v>
      </c>
      <c r="I1195" s="1906">
        <v>0.70599999999999996</v>
      </c>
      <c r="J1195" s="1471" t="s">
        <v>16</v>
      </c>
      <c r="K1195" s="1471" t="s">
        <v>47</v>
      </c>
      <c r="L1195" s="1472" t="s">
        <v>26510</v>
      </c>
      <c r="M1195" s="1472"/>
      <c r="N1195" s="1479"/>
      <c r="O1195" s="1479"/>
      <c r="P1195" s="1481"/>
      <c r="Q1195" s="1464">
        <f t="shared" si="36"/>
        <v>2</v>
      </c>
      <c r="R1195" s="1794" t="str">
        <f t="shared" si="37"/>
        <v>SUAITA</v>
      </c>
    </row>
    <row r="1196" spans="1:19" s="21" customFormat="1" ht="25.05" customHeight="1" x14ac:dyDescent="0.3">
      <c r="A1196" s="1471" t="s">
        <v>14</v>
      </c>
      <c r="B1196" s="1472" t="s">
        <v>29</v>
      </c>
      <c r="C1196" s="1471" t="s">
        <v>905</v>
      </c>
      <c r="D1196" s="1472" t="str">
        <f>VLOOKUP(C1196,CODIGOS!$B$1:$E$194,4,FALSE)</f>
        <v>COMEDORES ESCOLARES (PAE - PRIVADOS)</v>
      </c>
      <c r="E1196" s="1471" t="s">
        <v>12061</v>
      </c>
      <c r="F1196" s="1471" t="s">
        <v>12062</v>
      </c>
      <c r="G1196" s="1471" t="s">
        <v>12063</v>
      </c>
      <c r="H1196" s="1528">
        <v>45713</v>
      </c>
      <c r="I1196" s="1906">
        <v>0.77</v>
      </c>
      <c r="J1196" s="1471" t="s">
        <v>16</v>
      </c>
      <c r="K1196" s="1471" t="s">
        <v>47</v>
      </c>
      <c r="L1196" s="1471" t="s">
        <v>22779</v>
      </c>
      <c r="M1196" s="1472"/>
      <c r="N1196" s="1479"/>
      <c r="O1196" s="1479"/>
      <c r="P1196" s="1479"/>
      <c r="Q1196" s="1464">
        <f t="shared" si="36"/>
        <v>2</v>
      </c>
      <c r="R1196" s="1794" t="str">
        <f t="shared" si="37"/>
        <v>SUAITA</v>
      </c>
    </row>
    <row r="1197" spans="1:19" s="21" customFormat="1" ht="25.05" customHeight="1" x14ac:dyDescent="0.3">
      <c r="A1197" s="1471" t="s">
        <v>14</v>
      </c>
      <c r="B1197" s="1472" t="s">
        <v>29</v>
      </c>
      <c r="C1197" s="1471" t="s">
        <v>1031</v>
      </c>
      <c r="D1197" s="1472" t="str">
        <f>VLOOKUP(C1197,CODIGOS!$B$1:$E$194,4,FALSE)</f>
        <v>EXPENDIO DE VERDURAS - FRUTAS ( LOCAL - ESTABLECIMIENTO Y/O FRUVER)</v>
      </c>
      <c r="E1197" s="1471" t="s">
        <v>12099</v>
      </c>
      <c r="F1197" s="1471" t="s">
        <v>12100</v>
      </c>
      <c r="G1197" s="1471" t="s">
        <v>12101</v>
      </c>
      <c r="H1197" s="1528">
        <v>45714</v>
      </c>
      <c r="I1197" s="1906">
        <v>0.73750000000000004</v>
      </c>
      <c r="J1197" s="1471" t="s">
        <v>16</v>
      </c>
      <c r="K1197" s="1471" t="s">
        <v>47</v>
      </c>
      <c r="L1197" s="1472" t="s">
        <v>22787</v>
      </c>
      <c r="M1197" s="1472"/>
      <c r="N1197" s="1479"/>
      <c r="O1197" s="1479"/>
      <c r="P1197" s="1479"/>
      <c r="Q1197" s="1464">
        <f t="shared" si="36"/>
        <v>2</v>
      </c>
      <c r="R1197" s="1794" t="str">
        <f t="shared" si="37"/>
        <v>SUAITA</v>
      </c>
    </row>
    <row r="1198" spans="1:19" s="21" customFormat="1" ht="25.05" customHeight="1" x14ac:dyDescent="0.3">
      <c r="A1198" s="1471" t="s">
        <v>14</v>
      </c>
      <c r="B1198" s="1472" t="s">
        <v>29</v>
      </c>
      <c r="C1198" s="1471" t="s">
        <v>542</v>
      </c>
      <c r="D1198" s="1472" t="str">
        <f>VLOOKUP(C1198,CODIGOS!$B$1:$E$194,4,FALSE)</f>
        <v>MINI MERCADO (SUPERMERCADO DE BARRIO)</v>
      </c>
      <c r="E1198" s="1471" t="s">
        <v>12096</v>
      </c>
      <c r="F1198" s="1471" t="s">
        <v>12097</v>
      </c>
      <c r="G1198" s="1471" t="s">
        <v>12098</v>
      </c>
      <c r="H1198" s="1528">
        <v>45715</v>
      </c>
      <c r="I1198" s="1906">
        <v>0.6825</v>
      </c>
      <c r="J1198" s="1471" t="s">
        <v>16</v>
      </c>
      <c r="K1198" s="1471" t="s">
        <v>47</v>
      </c>
      <c r="L1198" s="1472" t="s">
        <v>22787</v>
      </c>
      <c r="M1198" s="1472"/>
      <c r="N1198" s="1479"/>
      <c r="O1198" s="1479"/>
      <c r="P1198" s="1479"/>
      <c r="Q1198" s="1464">
        <f t="shared" si="36"/>
        <v>2</v>
      </c>
      <c r="R1198" s="1794" t="str">
        <f t="shared" si="37"/>
        <v>SUAITA</v>
      </c>
    </row>
    <row r="1199" spans="1:19" s="21" customFormat="1" ht="25.05" customHeight="1" x14ac:dyDescent="0.3">
      <c r="A1199" s="1471" t="s">
        <v>14</v>
      </c>
      <c r="B1199" s="1472" t="s">
        <v>29</v>
      </c>
      <c r="C1199" s="1471" t="s">
        <v>20</v>
      </c>
      <c r="D1199" s="1472" t="str">
        <f>VLOOKUP(C1199,CODIGOS!$B$1:$E$194,4,FALSE)</f>
        <v>TIENDA DE BARRIO O CIGARRERÍA, INCLUIDAS LAS UBICADAS EN ZONAS FRANCAS</v>
      </c>
      <c r="E1199" s="1471" t="s">
        <v>12084</v>
      </c>
      <c r="F1199" s="1471" t="s">
        <v>12085</v>
      </c>
      <c r="G1199" s="1471" t="s">
        <v>12086</v>
      </c>
      <c r="H1199" s="1528">
        <v>45715</v>
      </c>
      <c r="I1199" s="1906">
        <v>0.67749999999999999</v>
      </c>
      <c r="J1199" s="1471" t="s">
        <v>16</v>
      </c>
      <c r="K1199" s="1471" t="s">
        <v>47</v>
      </c>
      <c r="L1199" s="1472" t="s">
        <v>22787</v>
      </c>
      <c r="M1199" s="1472"/>
      <c r="N1199" s="1479"/>
      <c r="O1199" s="1479"/>
      <c r="P1199" s="1479"/>
      <c r="Q1199" s="1464">
        <f t="shared" si="36"/>
        <v>2</v>
      </c>
      <c r="R1199" s="1794" t="str">
        <f t="shared" si="37"/>
        <v>SUAITA</v>
      </c>
    </row>
    <row r="1200" spans="1:19" s="21" customFormat="1" ht="25.05" customHeight="1" x14ac:dyDescent="0.3">
      <c r="A1200" s="1471" t="s">
        <v>14</v>
      </c>
      <c r="B1200" s="1472" t="s">
        <v>29</v>
      </c>
      <c r="C1200" s="1471" t="s">
        <v>20</v>
      </c>
      <c r="D1200" s="1472" t="str">
        <f>VLOOKUP(C1200,CODIGOS!$B$1:$E$194,4,FALSE)</f>
        <v>TIENDA DE BARRIO O CIGARRERÍA, INCLUIDAS LAS UBICADAS EN ZONAS FRANCAS</v>
      </c>
      <c r="E1200" s="1471" t="s">
        <v>12087</v>
      </c>
      <c r="F1200" s="1471" t="s">
        <v>12088</v>
      </c>
      <c r="G1200" s="1471" t="s">
        <v>12089</v>
      </c>
      <c r="H1200" s="1528">
        <v>45716</v>
      </c>
      <c r="I1200" s="1906">
        <v>0.65</v>
      </c>
      <c r="J1200" s="1471" t="s">
        <v>16</v>
      </c>
      <c r="K1200" s="1471" t="s">
        <v>47</v>
      </c>
      <c r="L1200" s="1472" t="s">
        <v>22787</v>
      </c>
      <c r="M1200" s="1472"/>
      <c r="N1200" s="1479"/>
      <c r="O1200" s="1479"/>
      <c r="P1200" s="1479"/>
      <c r="Q1200" s="1464">
        <f t="shared" si="36"/>
        <v>2</v>
      </c>
      <c r="R1200" s="1794" t="str">
        <f t="shared" si="37"/>
        <v>SUAITA</v>
      </c>
    </row>
    <row r="1201" spans="1:19" s="21" customFormat="1" ht="25.05" customHeight="1" x14ac:dyDescent="0.3">
      <c r="A1201" s="1471" t="s">
        <v>14</v>
      </c>
      <c r="B1201" s="1472" t="s">
        <v>29</v>
      </c>
      <c r="C1201" s="1471" t="s">
        <v>20</v>
      </c>
      <c r="D1201" s="1472" t="str">
        <f>VLOOKUP(C1201,CODIGOS!$B$1:$E$194,4,FALSE)</f>
        <v>TIENDA DE BARRIO O CIGARRERÍA, INCLUIDAS LAS UBICADAS EN ZONAS FRANCAS</v>
      </c>
      <c r="E1201" s="1471" t="s">
        <v>12090</v>
      </c>
      <c r="F1201" s="1471" t="s">
        <v>12091</v>
      </c>
      <c r="G1201" s="1471" t="s">
        <v>12092</v>
      </c>
      <c r="H1201" s="1528">
        <v>45716</v>
      </c>
      <c r="I1201" s="1906">
        <v>0.66249999999999998</v>
      </c>
      <c r="J1201" s="1471" t="s">
        <v>16</v>
      </c>
      <c r="K1201" s="1471" t="s">
        <v>47</v>
      </c>
      <c r="L1201" s="1472" t="s">
        <v>22787</v>
      </c>
      <c r="M1201" s="1472"/>
      <c r="N1201" s="1479"/>
      <c r="O1201" s="1479"/>
      <c r="P1201" s="1479"/>
      <c r="Q1201" s="1464">
        <f t="shared" si="36"/>
        <v>2</v>
      </c>
      <c r="R1201" s="1794" t="str">
        <f t="shared" si="37"/>
        <v>SUAITA</v>
      </c>
    </row>
    <row r="1202" spans="1:19" s="21" customFormat="1" ht="25.05" customHeight="1" x14ac:dyDescent="0.3">
      <c r="A1202" s="1471" t="s">
        <v>14</v>
      </c>
      <c r="B1202" s="1472" t="s">
        <v>29</v>
      </c>
      <c r="C1202" s="1471" t="s">
        <v>20</v>
      </c>
      <c r="D1202" s="1472" t="str">
        <f>VLOOKUP(C1202,CODIGOS!$B$1:$E$194,4,FALSE)</f>
        <v>TIENDA DE BARRIO O CIGARRERÍA, INCLUIDAS LAS UBICADAS EN ZONAS FRANCAS</v>
      </c>
      <c r="E1202" s="1471" t="s">
        <v>12093</v>
      </c>
      <c r="F1202" s="1471" t="s">
        <v>12094</v>
      </c>
      <c r="G1202" s="1471" t="s">
        <v>12095</v>
      </c>
      <c r="H1202" s="1528">
        <v>45716</v>
      </c>
      <c r="I1202" s="1906">
        <v>0.73750000000000004</v>
      </c>
      <c r="J1202" s="1471" t="s">
        <v>16</v>
      </c>
      <c r="K1202" s="1471" t="s">
        <v>47</v>
      </c>
      <c r="L1202" s="1472" t="s">
        <v>22787</v>
      </c>
      <c r="M1202" s="1472"/>
      <c r="N1202" s="1479"/>
      <c r="O1202" s="1479"/>
      <c r="P1202" s="1479"/>
      <c r="Q1202" s="1464">
        <f t="shared" si="36"/>
        <v>2</v>
      </c>
      <c r="R1202" s="1794" t="str">
        <f t="shared" si="37"/>
        <v>SUAITA</v>
      </c>
    </row>
    <row r="1203" spans="1:19" s="21" customFormat="1" ht="25.05" customHeight="1" x14ac:dyDescent="0.3">
      <c r="A1203" s="1471" t="s">
        <v>14</v>
      </c>
      <c r="B1203" s="1471" t="s">
        <v>29</v>
      </c>
      <c r="C1203" s="1471" t="s">
        <v>715</v>
      </c>
      <c r="D1203" s="1472" t="str">
        <f>VLOOKUP(C1203,CODIGOS!$B$1:$E$194,4,FALSE)</f>
        <v>COLEGIOS</v>
      </c>
      <c r="E1203" s="1471" t="s">
        <v>1262</v>
      </c>
      <c r="F1203" s="1471" t="s">
        <v>1263</v>
      </c>
      <c r="G1203" s="1471" t="s">
        <v>1264</v>
      </c>
      <c r="H1203" s="1473">
        <v>45726</v>
      </c>
      <c r="I1203" s="1895">
        <v>0.75</v>
      </c>
      <c r="J1203" s="1471" t="s">
        <v>16</v>
      </c>
      <c r="K1203" s="1471" t="s">
        <v>47</v>
      </c>
      <c r="L1203" s="1472" t="s">
        <v>26510</v>
      </c>
      <c r="M1203" s="1471"/>
      <c r="N1203" s="1471"/>
      <c r="O1203" s="1471" t="s">
        <v>1205</v>
      </c>
      <c r="P1203" s="1472"/>
      <c r="Q1203" s="1464">
        <f t="shared" si="36"/>
        <v>3</v>
      </c>
      <c r="R1203" s="1794" t="str">
        <f t="shared" si="37"/>
        <v>SUAITA</v>
      </c>
      <c r="S1203" s="14"/>
    </row>
    <row r="1204" spans="1:19" s="21" customFormat="1" ht="25.05" customHeight="1" x14ac:dyDescent="0.3">
      <c r="A1204" s="1471" t="s">
        <v>14</v>
      </c>
      <c r="B1204" s="1471" t="s">
        <v>29</v>
      </c>
      <c r="C1204" s="1471" t="s">
        <v>905</v>
      </c>
      <c r="D1204" s="1472" t="str">
        <f>VLOOKUP(C1204,CODIGOS!$B$1:$E$194,4,FALSE)</f>
        <v>COMEDORES ESCOLARES (PAE - PRIVADOS)</v>
      </c>
      <c r="E1204" s="1471" t="s">
        <v>1215</v>
      </c>
      <c r="F1204" s="1471" t="s">
        <v>1216</v>
      </c>
      <c r="G1204" s="1471" t="s">
        <v>1217</v>
      </c>
      <c r="H1204" s="1473">
        <v>45726</v>
      </c>
      <c r="I1204" s="1895">
        <v>0.78500000000000003</v>
      </c>
      <c r="J1204" s="1471" t="s">
        <v>16</v>
      </c>
      <c r="K1204" s="1471" t="s">
        <v>47</v>
      </c>
      <c r="L1204" s="1471" t="s">
        <v>22779</v>
      </c>
      <c r="M1204" s="1472"/>
      <c r="N1204" s="1472"/>
      <c r="O1204" s="1471" t="s">
        <v>1205</v>
      </c>
      <c r="P1204" s="1472"/>
      <c r="Q1204" s="1464">
        <f t="shared" si="36"/>
        <v>3</v>
      </c>
      <c r="R1204" s="1794" t="str">
        <f t="shared" si="37"/>
        <v>SUAITA</v>
      </c>
      <c r="S1204" s="14"/>
    </row>
    <row r="1205" spans="1:19" s="21" customFormat="1" ht="25.05" customHeight="1" x14ac:dyDescent="0.3">
      <c r="A1205" s="1471" t="s">
        <v>14</v>
      </c>
      <c r="B1205" s="1471" t="s">
        <v>29</v>
      </c>
      <c r="C1205" s="1471" t="s">
        <v>547</v>
      </c>
      <c r="D1205" s="1472" t="str">
        <f>VLOOKUP(C1205,CODIGOS!$B$1:$E$194,4,FALSE)</f>
        <v>CAFETERÍA</v>
      </c>
      <c r="E1205" s="1471" t="s">
        <v>1226</v>
      </c>
      <c r="F1205" s="1471" t="s">
        <v>1227</v>
      </c>
      <c r="G1205" s="1471" t="s">
        <v>1228</v>
      </c>
      <c r="H1205" s="1473">
        <v>45727</v>
      </c>
      <c r="I1205" s="1895">
        <v>0.61499999999999999</v>
      </c>
      <c r="J1205" s="1471" t="s">
        <v>16</v>
      </c>
      <c r="K1205" s="1471" t="s">
        <v>47</v>
      </c>
      <c r="L1205" s="1472" t="s">
        <v>2934</v>
      </c>
      <c r="M1205" s="1472"/>
      <c r="N1205" s="1471"/>
      <c r="O1205" s="1471" t="s">
        <v>1205</v>
      </c>
      <c r="P1205" s="1472"/>
      <c r="Q1205" s="1464">
        <f t="shared" si="36"/>
        <v>3</v>
      </c>
      <c r="R1205" s="1794" t="str">
        <f t="shared" si="37"/>
        <v>SUAITA</v>
      </c>
    </row>
    <row r="1206" spans="1:19" s="21" customFormat="1" ht="25.05" customHeight="1" x14ac:dyDescent="0.3">
      <c r="A1206" s="1471" t="s">
        <v>14</v>
      </c>
      <c r="B1206" s="1471" t="s">
        <v>29</v>
      </c>
      <c r="C1206" s="1471" t="s">
        <v>547</v>
      </c>
      <c r="D1206" s="1472" t="str">
        <f>VLOOKUP(C1206,CODIGOS!$B$1:$E$194,4,FALSE)</f>
        <v>CAFETERÍA</v>
      </c>
      <c r="E1206" s="1471" t="s">
        <v>1226</v>
      </c>
      <c r="F1206" s="1471" t="s">
        <v>1227</v>
      </c>
      <c r="G1206" s="1471" t="s">
        <v>1228</v>
      </c>
      <c r="H1206" s="1473">
        <v>45727</v>
      </c>
      <c r="I1206" s="1895">
        <v>0.64</v>
      </c>
      <c r="J1206" s="1471" t="s">
        <v>16</v>
      </c>
      <c r="K1206" s="1471" t="s">
        <v>47</v>
      </c>
      <c r="L1206" s="1472" t="s">
        <v>2934</v>
      </c>
      <c r="M1206" s="1471"/>
      <c r="N1206" s="1471"/>
      <c r="O1206" s="1471" t="s">
        <v>1205</v>
      </c>
      <c r="P1206" s="1472"/>
      <c r="Q1206" s="1464">
        <f t="shared" si="36"/>
        <v>3</v>
      </c>
      <c r="R1206" s="1794" t="str">
        <f t="shared" si="37"/>
        <v>SUAITA</v>
      </c>
    </row>
    <row r="1207" spans="1:19" s="21" customFormat="1" ht="25.05" customHeight="1" x14ac:dyDescent="0.3">
      <c r="A1207" s="1471" t="s">
        <v>14</v>
      </c>
      <c r="B1207" s="1471" t="s">
        <v>29</v>
      </c>
      <c r="C1207" s="1471" t="s">
        <v>905</v>
      </c>
      <c r="D1207" s="1472" t="str">
        <f>VLOOKUP(C1207,CODIGOS!$B$1:$E$194,4,FALSE)</f>
        <v>COMEDORES ESCOLARES (PAE - PRIVADOS)</v>
      </c>
      <c r="E1207" s="1471" t="s">
        <v>1218</v>
      </c>
      <c r="F1207" s="1471" t="s">
        <v>1219</v>
      </c>
      <c r="G1207" s="1471" t="s">
        <v>1217</v>
      </c>
      <c r="H1207" s="1473">
        <v>45727</v>
      </c>
      <c r="I1207" s="1895">
        <v>0.82</v>
      </c>
      <c r="J1207" s="1471" t="s">
        <v>16</v>
      </c>
      <c r="K1207" s="1471" t="s">
        <v>47</v>
      </c>
      <c r="L1207" s="1471" t="s">
        <v>22779</v>
      </c>
      <c r="M1207" s="1471"/>
      <c r="N1207" s="1471"/>
      <c r="O1207" s="1471" t="s">
        <v>1205</v>
      </c>
      <c r="P1207" s="1472"/>
      <c r="Q1207" s="1464">
        <f t="shared" si="36"/>
        <v>3</v>
      </c>
      <c r="R1207" s="1794" t="str">
        <f t="shared" si="37"/>
        <v>SUAITA</v>
      </c>
    </row>
    <row r="1208" spans="1:19" s="21" customFormat="1" ht="25.05" customHeight="1" x14ac:dyDescent="0.3">
      <c r="A1208" s="1471" t="s">
        <v>14</v>
      </c>
      <c r="B1208" s="1471" t="s">
        <v>29</v>
      </c>
      <c r="C1208" s="1471" t="s">
        <v>689</v>
      </c>
      <c r="D1208" s="1472" t="str">
        <f>VLOOKUP(C1208,CODIGOS!$B$1:$E$194,4,FALSE)</f>
        <v>COMEDORES INFANTILES ( ICBF - INPEC) DE COLEGIOS Y UNIVERSIDADES</v>
      </c>
      <c r="E1208" s="1471" t="s">
        <v>1220</v>
      </c>
      <c r="F1208" s="1471" t="s">
        <v>1221</v>
      </c>
      <c r="G1208" s="1471" t="s">
        <v>1222</v>
      </c>
      <c r="H1208" s="1473">
        <v>45729</v>
      </c>
      <c r="I1208" s="1895">
        <v>0.80500000000000005</v>
      </c>
      <c r="J1208" s="1471" t="s">
        <v>16</v>
      </c>
      <c r="K1208" s="1471" t="s">
        <v>47</v>
      </c>
      <c r="L1208" s="1471" t="s">
        <v>22779</v>
      </c>
      <c r="M1208" s="1472"/>
      <c r="N1208" s="1471"/>
      <c r="O1208" s="1471" t="s">
        <v>1205</v>
      </c>
      <c r="P1208" s="1472"/>
      <c r="Q1208" s="1464">
        <f t="shared" si="36"/>
        <v>3</v>
      </c>
      <c r="R1208" s="1794" t="str">
        <f t="shared" si="37"/>
        <v>SUAITA</v>
      </c>
    </row>
    <row r="1209" spans="1:19" s="21" customFormat="1" ht="25.05" customHeight="1" x14ac:dyDescent="0.3">
      <c r="A1209" s="1471" t="s">
        <v>14</v>
      </c>
      <c r="B1209" s="1471" t="s">
        <v>29</v>
      </c>
      <c r="C1209" s="1471" t="s">
        <v>1265</v>
      </c>
      <c r="D1209" s="1472" t="str">
        <f>VLOOKUP(C1209,CODIGOS!$B$1:$E$194,4,FALSE)</f>
        <v>CENTROS Y CASAS DE REHABILITACIÓN Y REPOSO</v>
      </c>
      <c r="E1209" s="1471" t="s">
        <v>1223</v>
      </c>
      <c r="F1209" s="1471" t="s">
        <v>1224</v>
      </c>
      <c r="G1209" s="1471" t="s">
        <v>1225</v>
      </c>
      <c r="H1209" s="1473">
        <v>45731</v>
      </c>
      <c r="I1209" s="1895">
        <v>0.94</v>
      </c>
      <c r="J1209" s="1471" t="s">
        <v>16</v>
      </c>
      <c r="K1209" s="1471" t="s">
        <v>47</v>
      </c>
      <c r="L1209" s="1472" t="s">
        <v>17</v>
      </c>
      <c r="M1209" s="1471" t="s">
        <v>815</v>
      </c>
      <c r="N1209" s="1471"/>
      <c r="O1209" s="1471" t="s">
        <v>1205</v>
      </c>
      <c r="P1209" s="1472"/>
      <c r="Q1209" s="1464">
        <f t="shared" si="36"/>
        <v>3</v>
      </c>
      <c r="R1209" s="1794" t="str">
        <f t="shared" si="37"/>
        <v>SUAITA</v>
      </c>
    </row>
    <row r="1210" spans="1:19" s="21" customFormat="1" ht="25.05" customHeight="1" x14ac:dyDescent="0.3">
      <c r="A1210" s="1471" t="s">
        <v>14</v>
      </c>
      <c r="B1210" s="1471" t="s">
        <v>29</v>
      </c>
      <c r="C1210" s="1471" t="s">
        <v>61</v>
      </c>
      <c r="D1210" s="1472" t="str">
        <f>VLOOKUP(C1210,CODIGOS!$B$1:$E$194,4,FALSE)</f>
        <v>COMEDORES HOGARES GERIÁTRICOS, ASILOS, HOSPITALES, CASINOS DE EMPRESAS O FÁBRICAS, CLUBES SOCIALES.</v>
      </c>
      <c r="E1210" s="1471" t="s">
        <v>1223</v>
      </c>
      <c r="F1210" s="1471" t="s">
        <v>1224</v>
      </c>
      <c r="G1210" s="1471" t="s">
        <v>1225</v>
      </c>
      <c r="H1210" s="1473">
        <v>45731</v>
      </c>
      <c r="I1210" s="1895">
        <v>0.8</v>
      </c>
      <c r="J1210" s="1471" t="s">
        <v>16</v>
      </c>
      <c r="K1210" s="1471" t="s">
        <v>47</v>
      </c>
      <c r="L1210" s="1472" t="s">
        <v>2934</v>
      </c>
      <c r="M1210" s="1471"/>
      <c r="N1210" s="1471"/>
      <c r="O1210" s="1471" t="s">
        <v>1205</v>
      </c>
      <c r="P1210" s="1472"/>
      <c r="Q1210" s="1464">
        <f t="shared" si="36"/>
        <v>3</v>
      </c>
      <c r="R1210" s="1794" t="str">
        <f t="shared" si="37"/>
        <v>SUAITA</v>
      </c>
    </row>
    <row r="1211" spans="1:19" s="21" customFormat="1" ht="25.05" customHeight="1" x14ac:dyDescent="0.3">
      <c r="A1211" s="1471" t="s">
        <v>14</v>
      </c>
      <c r="B1211" s="1471" t="s">
        <v>29</v>
      </c>
      <c r="C1211" s="1471" t="s">
        <v>1116</v>
      </c>
      <c r="D1211" s="1472" t="str">
        <f>VLOOKUP(C1211,CODIGOS!$B$1:$E$194,4,FALSE)</f>
        <v>EXPENDIO DE CARNE BOVINA - PORCINA - POLLO</v>
      </c>
      <c r="E1211" s="1471" t="s">
        <v>1206</v>
      </c>
      <c r="F1211" s="1471" t="s">
        <v>1207</v>
      </c>
      <c r="G1211" s="1471" t="s">
        <v>1208</v>
      </c>
      <c r="H1211" s="1523">
        <v>45735</v>
      </c>
      <c r="I1211" s="1534">
        <v>0.9</v>
      </c>
      <c r="J1211" s="1471" t="s">
        <v>22</v>
      </c>
      <c r="K1211" s="1471" t="s">
        <v>47</v>
      </c>
      <c r="L1211" s="1471" t="s">
        <v>22783</v>
      </c>
      <c r="M1211" s="1472"/>
      <c r="N1211" s="1472"/>
      <c r="O1211" s="1471" t="s">
        <v>1205</v>
      </c>
      <c r="P1211" s="1472"/>
      <c r="Q1211" s="1464">
        <f t="shared" si="36"/>
        <v>3</v>
      </c>
      <c r="R1211" s="1794" t="str">
        <f t="shared" si="37"/>
        <v>SUAITA</v>
      </c>
    </row>
    <row r="1212" spans="1:19" s="21" customFormat="1" ht="25.05" customHeight="1" x14ac:dyDescent="0.3">
      <c r="A1212" s="1471" t="s">
        <v>14</v>
      </c>
      <c r="B1212" s="1471" t="s">
        <v>29</v>
      </c>
      <c r="C1212" s="1471" t="s">
        <v>1116</v>
      </c>
      <c r="D1212" s="1472" t="str">
        <f>VLOOKUP(C1212,CODIGOS!$B$1:$E$194,4,FALSE)</f>
        <v>EXPENDIO DE CARNE BOVINA - PORCINA - POLLO</v>
      </c>
      <c r="E1212" s="1471" t="s">
        <v>1202</v>
      </c>
      <c r="F1212" s="1471" t="s">
        <v>1203</v>
      </c>
      <c r="G1212" s="1471" t="s">
        <v>1204</v>
      </c>
      <c r="H1212" s="1523">
        <v>45735</v>
      </c>
      <c r="I1212" s="1534">
        <v>0.63500000000000001</v>
      </c>
      <c r="J1212" s="1471" t="s">
        <v>16</v>
      </c>
      <c r="K1212" s="1471" t="s">
        <v>47</v>
      </c>
      <c r="L1212" s="1471" t="s">
        <v>22783</v>
      </c>
      <c r="M1212" s="1472"/>
      <c r="N1212" s="1472"/>
      <c r="O1212" s="1471" t="s">
        <v>1205</v>
      </c>
      <c r="P1212" s="1472"/>
      <c r="Q1212" s="1464">
        <f t="shared" si="36"/>
        <v>3</v>
      </c>
      <c r="R1212" s="1794" t="str">
        <f t="shared" si="37"/>
        <v>SUAITA</v>
      </c>
    </row>
    <row r="1213" spans="1:19" s="21" customFormat="1" ht="25.05" customHeight="1" x14ac:dyDescent="0.3">
      <c r="A1213" s="1471" t="s">
        <v>14</v>
      </c>
      <c r="B1213" s="1471" t="s">
        <v>29</v>
      </c>
      <c r="C1213" s="1471" t="s">
        <v>1116</v>
      </c>
      <c r="D1213" s="1472" t="str">
        <f>VLOOKUP(C1213,CODIGOS!$B$1:$E$194,4,FALSE)</f>
        <v>EXPENDIO DE CARNE BOVINA - PORCINA - POLLO</v>
      </c>
      <c r="E1213" s="1471" t="s">
        <v>1209</v>
      </c>
      <c r="F1213" s="1471" t="s">
        <v>1210</v>
      </c>
      <c r="G1213" s="1471" t="s">
        <v>1211</v>
      </c>
      <c r="H1213" s="1523">
        <v>45736</v>
      </c>
      <c r="I1213" s="1534">
        <v>0.745</v>
      </c>
      <c r="J1213" s="1471" t="s">
        <v>16</v>
      </c>
      <c r="K1213" s="1471" t="s">
        <v>47</v>
      </c>
      <c r="L1213" s="1471" t="s">
        <v>22783</v>
      </c>
      <c r="M1213" s="1472"/>
      <c r="N1213" s="1472"/>
      <c r="O1213" s="1471" t="s">
        <v>1205</v>
      </c>
      <c r="P1213" s="1472"/>
      <c r="Q1213" s="1464">
        <f t="shared" si="36"/>
        <v>3</v>
      </c>
      <c r="R1213" s="1794" t="str">
        <f t="shared" si="37"/>
        <v>SUAITA</v>
      </c>
    </row>
    <row r="1214" spans="1:19" s="21" customFormat="1" ht="25.05" customHeight="1" x14ac:dyDescent="0.3">
      <c r="A1214" s="1471" t="s">
        <v>14</v>
      </c>
      <c r="B1214" s="1471" t="s">
        <v>29</v>
      </c>
      <c r="C1214" s="1471" t="s">
        <v>1116</v>
      </c>
      <c r="D1214" s="1472" t="str">
        <f>VLOOKUP(C1214,CODIGOS!$B$1:$E$194,4,FALSE)</f>
        <v>EXPENDIO DE CARNE BOVINA - PORCINA - POLLO</v>
      </c>
      <c r="E1214" s="1471" t="s">
        <v>1212</v>
      </c>
      <c r="F1214" s="1471" t="s">
        <v>1213</v>
      </c>
      <c r="G1214" s="1471" t="s">
        <v>1214</v>
      </c>
      <c r="H1214" s="1523">
        <v>45736</v>
      </c>
      <c r="I1214" s="1534">
        <v>0.66</v>
      </c>
      <c r="J1214" s="1471" t="s">
        <v>16</v>
      </c>
      <c r="K1214" s="1471" t="s">
        <v>47</v>
      </c>
      <c r="L1214" s="1471" t="s">
        <v>22783</v>
      </c>
      <c r="M1214" s="1472"/>
      <c r="N1214" s="1472"/>
      <c r="O1214" s="1471"/>
      <c r="P1214" s="1472"/>
      <c r="Q1214" s="1464">
        <f t="shared" si="36"/>
        <v>3</v>
      </c>
      <c r="R1214" s="1794" t="str">
        <f t="shared" si="37"/>
        <v>SUAITA</v>
      </c>
    </row>
    <row r="1215" spans="1:19" s="21" customFormat="1" ht="25.05" customHeight="1" x14ac:dyDescent="0.3">
      <c r="A1215" s="1471" t="s">
        <v>14</v>
      </c>
      <c r="B1215" s="1471" t="s">
        <v>29</v>
      </c>
      <c r="C1215" s="1471" t="s">
        <v>20</v>
      </c>
      <c r="D1215" s="1472" t="str">
        <f>VLOOKUP(C1215,CODIGOS!$B$1:$E$194,4,FALSE)</f>
        <v>TIENDA DE BARRIO O CIGARRERÍA, INCLUIDAS LAS UBICADAS EN ZONAS FRANCAS</v>
      </c>
      <c r="E1215" s="1471" t="s">
        <v>1229</v>
      </c>
      <c r="F1215" s="1471" t="s">
        <v>1230</v>
      </c>
      <c r="G1215" s="1471" t="s">
        <v>1231</v>
      </c>
      <c r="H1215" s="1473">
        <v>45737</v>
      </c>
      <c r="I1215" s="1895">
        <v>0.66249999999999998</v>
      </c>
      <c r="J1215" s="1471" t="s">
        <v>16</v>
      </c>
      <c r="K1215" s="1471" t="s">
        <v>47</v>
      </c>
      <c r="L1215" s="1472" t="s">
        <v>22787</v>
      </c>
      <c r="M1215" s="1471"/>
      <c r="N1215" s="1471"/>
      <c r="O1215" s="1471" t="s">
        <v>1205</v>
      </c>
      <c r="P1215" s="1472"/>
      <c r="Q1215" s="1464">
        <f t="shared" si="36"/>
        <v>3</v>
      </c>
      <c r="R1215" s="1794" t="str">
        <f t="shared" si="37"/>
        <v>SUAITA</v>
      </c>
    </row>
    <row r="1216" spans="1:19" s="21" customFormat="1" ht="25.05" customHeight="1" x14ac:dyDescent="0.3">
      <c r="A1216" s="1471" t="s">
        <v>14</v>
      </c>
      <c r="B1216" s="1471" t="s">
        <v>29</v>
      </c>
      <c r="C1216" s="1471" t="s">
        <v>837</v>
      </c>
      <c r="D1216" s="1472" t="str">
        <f>VLOOKUP(C1216,CODIGOS!$B$1:$E$194,4,FALSE)</f>
        <v>MISCELANEAS  ( COMERCIO AL POR MENOR EN ESTABLECIMIENTOS NO ESPECIALIZADOS, CON SURTIDO COMPUESTO PRINCIPALMENTE POR PRODUCTOS DIFERENTES DE ALIMENTOS (VÍVERES EN GENERAL, BEBIDAS Y TABACO)</v>
      </c>
      <c r="E1216" s="1471" t="s">
        <v>1235</v>
      </c>
      <c r="F1216" s="1471" t="s">
        <v>1236</v>
      </c>
      <c r="G1216" s="1471" t="s">
        <v>1237</v>
      </c>
      <c r="H1216" s="1473">
        <v>45742</v>
      </c>
      <c r="I1216" s="1895">
        <v>0.62250000000000005</v>
      </c>
      <c r="J1216" s="1471" t="s">
        <v>16</v>
      </c>
      <c r="K1216" s="1471" t="s">
        <v>47</v>
      </c>
      <c r="L1216" s="1472" t="s">
        <v>22787</v>
      </c>
      <c r="M1216" s="1471"/>
      <c r="N1216" s="1471"/>
      <c r="O1216" s="1471" t="s">
        <v>1205</v>
      </c>
      <c r="P1216" s="1472"/>
      <c r="Q1216" s="1464">
        <f t="shared" si="36"/>
        <v>3</v>
      </c>
      <c r="R1216" s="1794" t="str">
        <f t="shared" si="37"/>
        <v>SUAITA</v>
      </c>
    </row>
    <row r="1217" spans="1:19" s="21" customFormat="1" ht="25.05" customHeight="1" x14ac:dyDescent="0.3">
      <c r="A1217" s="1471" t="s">
        <v>14</v>
      </c>
      <c r="B1217" s="1471" t="s">
        <v>29</v>
      </c>
      <c r="C1217" s="1471" t="s">
        <v>20</v>
      </c>
      <c r="D1217" s="1472" t="str">
        <f>VLOOKUP(C1217,CODIGOS!$B$1:$E$194,4,FALSE)</f>
        <v>TIENDA DE BARRIO O CIGARRERÍA, INCLUIDAS LAS UBICADAS EN ZONAS FRANCAS</v>
      </c>
      <c r="E1217" s="1471" t="s">
        <v>1241</v>
      </c>
      <c r="F1217" s="1471" t="s">
        <v>1242</v>
      </c>
      <c r="G1217" s="1471" t="s">
        <v>1243</v>
      </c>
      <c r="H1217" s="1473">
        <v>45742</v>
      </c>
      <c r="I1217" s="1895">
        <v>0.65</v>
      </c>
      <c r="J1217" s="1471" t="s">
        <v>16</v>
      </c>
      <c r="K1217" s="1471" t="s">
        <v>47</v>
      </c>
      <c r="L1217" s="1472" t="s">
        <v>22787</v>
      </c>
      <c r="M1217" s="1471"/>
      <c r="N1217" s="1471"/>
      <c r="O1217" s="1471" t="s">
        <v>1205</v>
      </c>
      <c r="P1217" s="1472"/>
      <c r="Q1217" s="1464">
        <f t="shared" si="36"/>
        <v>3</v>
      </c>
      <c r="R1217" s="1794" t="str">
        <f t="shared" si="37"/>
        <v>SUAITA</v>
      </c>
    </row>
    <row r="1218" spans="1:19" s="21" customFormat="1" ht="25.05" customHeight="1" x14ac:dyDescent="0.3">
      <c r="A1218" s="1471" t="s">
        <v>14</v>
      </c>
      <c r="B1218" s="1471" t="s">
        <v>29</v>
      </c>
      <c r="C1218" s="1471" t="s">
        <v>2798</v>
      </c>
      <c r="D1218" s="1472" t="str">
        <f>VLOOKUP(C1218,CODIGOS!$B$1:$E$194,4,FALSE)</f>
        <v>HOTELES (CON SERVICIO DE RESTAURANTE Y/O PISCINA)</v>
      </c>
      <c r="E1218" s="1471" t="s">
        <v>9066</v>
      </c>
      <c r="F1218" s="1471" t="s">
        <v>9067</v>
      </c>
      <c r="G1218" s="1471" t="s">
        <v>9068</v>
      </c>
      <c r="H1218" s="1473">
        <v>45743</v>
      </c>
      <c r="I1218" s="1895">
        <v>0.65</v>
      </c>
      <c r="J1218" s="1471" t="s">
        <v>16</v>
      </c>
      <c r="K1218" s="1471" t="s">
        <v>47</v>
      </c>
      <c r="L1218" s="1472" t="s">
        <v>22780</v>
      </c>
      <c r="M1218" s="1475"/>
      <c r="N1218" s="1472"/>
      <c r="O1218" s="1472"/>
      <c r="P1218" s="1479"/>
      <c r="Q1218" s="1464">
        <f t="shared" si="36"/>
        <v>3</v>
      </c>
      <c r="R1218" s="1794" t="str">
        <f t="shared" si="37"/>
        <v>SUAITA</v>
      </c>
    </row>
    <row r="1219" spans="1:19" s="21" customFormat="1" ht="25.05" customHeight="1" x14ac:dyDescent="0.3">
      <c r="A1219" s="1471" t="s">
        <v>14</v>
      </c>
      <c r="B1219" s="1471" t="s">
        <v>29</v>
      </c>
      <c r="C1219" s="1471" t="s">
        <v>542</v>
      </c>
      <c r="D1219" s="1472" t="str">
        <f>VLOOKUP(C1219,CODIGOS!$B$1:$E$194,4,FALSE)</f>
        <v>MINI MERCADO (SUPERMERCADO DE BARRIO)</v>
      </c>
      <c r="E1219" s="1471" t="s">
        <v>1250</v>
      </c>
      <c r="F1219" s="1471" t="s">
        <v>1251</v>
      </c>
      <c r="G1219" s="1471" t="s">
        <v>1252</v>
      </c>
      <c r="H1219" s="1473">
        <v>45743</v>
      </c>
      <c r="I1219" s="1895">
        <v>0.6875</v>
      </c>
      <c r="J1219" s="1471" t="s">
        <v>16</v>
      </c>
      <c r="K1219" s="1471" t="s">
        <v>47</v>
      </c>
      <c r="L1219" s="1472" t="s">
        <v>22787</v>
      </c>
      <c r="M1219" s="1471"/>
      <c r="N1219" s="1471"/>
      <c r="O1219" s="1471" t="s">
        <v>1205</v>
      </c>
      <c r="P1219" s="1472"/>
      <c r="Q1219" s="1464">
        <f t="shared" si="36"/>
        <v>3</v>
      </c>
      <c r="R1219" s="1794" t="str">
        <f t="shared" si="37"/>
        <v>SUAITA</v>
      </c>
    </row>
    <row r="1220" spans="1:19" s="21" customFormat="1" ht="25.05" customHeight="1" x14ac:dyDescent="0.3">
      <c r="A1220" s="1471" t="s">
        <v>14</v>
      </c>
      <c r="B1220" s="1471" t="s">
        <v>29</v>
      </c>
      <c r="C1220" s="1471" t="s">
        <v>20</v>
      </c>
      <c r="D1220" s="1472" t="str">
        <f>VLOOKUP(C1220,CODIGOS!$B$1:$E$194,4,FALSE)</f>
        <v>TIENDA DE BARRIO O CIGARRERÍA, INCLUIDAS LAS UBICADAS EN ZONAS FRANCAS</v>
      </c>
      <c r="E1220" s="1471" t="s">
        <v>1238</v>
      </c>
      <c r="F1220" s="1471" t="s">
        <v>1239</v>
      </c>
      <c r="G1220" s="1471" t="s">
        <v>1240</v>
      </c>
      <c r="H1220" s="1473">
        <v>45743</v>
      </c>
      <c r="I1220" s="1895">
        <v>0.62</v>
      </c>
      <c r="J1220" s="1471" t="s">
        <v>16</v>
      </c>
      <c r="K1220" s="1471" t="s">
        <v>47</v>
      </c>
      <c r="L1220" s="1472" t="s">
        <v>22787</v>
      </c>
      <c r="M1220" s="1471"/>
      <c r="N1220" s="1471"/>
      <c r="O1220" s="1471" t="s">
        <v>1205</v>
      </c>
      <c r="P1220" s="1472"/>
      <c r="Q1220" s="1464">
        <f t="shared" si="36"/>
        <v>3</v>
      </c>
      <c r="R1220" s="1794" t="str">
        <f t="shared" si="37"/>
        <v>SUAITA</v>
      </c>
    </row>
    <row r="1221" spans="1:19" s="21" customFormat="1" ht="25.05" customHeight="1" x14ac:dyDescent="0.3">
      <c r="A1221" s="1471" t="s">
        <v>14</v>
      </c>
      <c r="B1221" s="1471" t="s">
        <v>29</v>
      </c>
      <c r="C1221" s="1471" t="s">
        <v>20</v>
      </c>
      <c r="D1221" s="1472" t="str">
        <f>VLOOKUP(C1221,CODIGOS!$B$1:$E$194,4,FALSE)</f>
        <v>TIENDA DE BARRIO O CIGARRERÍA, INCLUIDAS LAS UBICADAS EN ZONAS FRANCAS</v>
      </c>
      <c r="E1221" s="1471" t="s">
        <v>1244</v>
      </c>
      <c r="F1221" s="1471" t="s">
        <v>1245</v>
      </c>
      <c r="G1221" s="1471" t="s">
        <v>1246</v>
      </c>
      <c r="H1221" s="1473">
        <v>45743</v>
      </c>
      <c r="I1221" s="1895">
        <v>0.65</v>
      </c>
      <c r="J1221" s="1471" t="s">
        <v>16</v>
      </c>
      <c r="K1221" s="1471" t="s">
        <v>47</v>
      </c>
      <c r="L1221" s="1472" t="s">
        <v>22787</v>
      </c>
      <c r="M1221" s="1471"/>
      <c r="N1221" s="1471"/>
      <c r="O1221" s="1471" t="s">
        <v>1205</v>
      </c>
      <c r="P1221" s="1472"/>
      <c r="Q1221" s="1464">
        <f t="shared" si="36"/>
        <v>3</v>
      </c>
      <c r="R1221" s="1794" t="str">
        <f t="shared" si="37"/>
        <v>SUAITA</v>
      </c>
    </row>
    <row r="1222" spans="1:19" s="21" customFormat="1" ht="25.05" customHeight="1" x14ac:dyDescent="0.3">
      <c r="A1222" s="1471" t="s">
        <v>14</v>
      </c>
      <c r="B1222" s="1471" t="s">
        <v>29</v>
      </c>
      <c r="C1222" s="1471" t="s">
        <v>1031</v>
      </c>
      <c r="D1222" s="1472" t="str">
        <f>VLOOKUP(C1222,CODIGOS!$B$1:$E$194,4,FALSE)</f>
        <v>EXPENDIO DE VERDURAS - FRUTAS ( LOCAL - ESTABLECIMIENTO Y/O FRUVER)</v>
      </c>
      <c r="E1222" s="1471" t="s">
        <v>1259</v>
      </c>
      <c r="F1222" s="1471" t="s">
        <v>1260</v>
      </c>
      <c r="G1222" s="1471" t="s">
        <v>1261</v>
      </c>
      <c r="H1222" s="1473">
        <v>45744</v>
      </c>
      <c r="I1222" s="1895">
        <v>0.73</v>
      </c>
      <c r="J1222" s="1471" t="s">
        <v>16</v>
      </c>
      <c r="K1222" s="1471" t="s">
        <v>47</v>
      </c>
      <c r="L1222" s="1515" t="s">
        <v>22781</v>
      </c>
      <c r="M1222" s="1471"/>
      <c r="N1222" s="1471"/>
      <c r="O1222" s="1471" t="s">
        <v>1205</v>
      </c>
      <c r="P1222" s="1472"/>
      <c r="Q1222" s="1464">
        <f t="shared" si="36"/>
        <v>3</v>
      </c>
      <c r="R1222" s="1794" t="str">
        <f t="shared" si="37"/>
        <v>SUAITA</v>
      </c>
    </row>
    <row r="1223" spans="1:19" s="21" customFormat="1" ht="25.05" customHeight="1" x14ac:dyDescent="0.3">
      <c r="A1223" s="1471" t="s">
        <v>14</v>
      </c>
      <c r="B1223" s="1471" t="s">
        <v>29</v>
      </c>
      <c r="C1223" s="1471" t="s">
        <v>542</v>
      </c>
      <c r="D1223" s="1472" t="str">
        <f>VLOOKUP(C1223,CODIGOS!$B$1:$E$194,4,FALSE)</f>
        <v>MINI MERCADO (SUPERMERCADO DE BARRIO)</v>
      </c>
      <c r="E1223" s="1471" t="s">
        <v>1256</v>
      </c>
      <c r="F1223" s="1471" t="s">
        <v>1257</v>
      </c>
      <c r="G1223" s="1471" t="s">
        <v>1258</v>
      </c>
      <c r="H1223" s="1473">
        <v>45744</v>
      </c>
      <c r="I1223" s="1895">
        <v>0.6925</v>
      </c>
      <c r="J1223" s="1471" t="s">
        <v>16</v>
      </c>
      <c r="K1223" s="1471" t="s">
        <v>47</v>
      </c>
      <c r="L1223" s="1472" t="s">
        <v>22787</v>
      </c>
      <c r="M1223" s="1471"/>
      <c r="N1223" s="1471"/>
      <c r="O1223" s="1471" t="s">
        <v>1205</v>
      </c>
      <c r="P1223" s="1472"/>
      <c r="Q1223" s="1464">
        <f t="shared" ref="Q1223:Q1286" si="38">MONTH(H1223)</f>
        <v>3</v>
      </c>
      <c r="R1223" s="1794" t="str">
        <f t="shared" ref="R1223:R1286" si="39">B1223</f>
        <v>SUAITA</v>
      </c>
    </row>
    <row r="1224" spans="1:19" s="21" customFormat="1" ht="25.05" customHeight="1" x14ac:dyDescent="0.3">
      <c r="A1224" s="1471" t="s">
        <v>14</v>
      </c>
      <c r="B1224" s="1471" t="s">
        <v>29</v>
      </c>
      <c r="C1224" s="1471" t="s">
        <v>20</v>
      </c>
      <c r="D1224" s="1472" t="str">
        <f>VLOOKUP(C1224,CODIGOS!$B$1:$E$194,4,FALSE)</f>
        <v>TIENDA DE BARRIO O CIGARRERÍA, INCLUIDAS LAS UBICADAS EN ZONAS FRANCAS</v>
      </c>
      <c r="E1224" s="1471" t="s">
        <v>1232</v>
      </c>
      <c r="F1224" s="1471" t="s">
        <v>1233</v>
      </c>
      <c r="G1224" s="1471" t="s">
        <v>1234</v>
      </c>
      <c r="H1224" s="1473">
        <v>45744</v>
      </c>
      <c r="I1224" s="1895">
        <v>0.64249999999999996</v>
      </c>
      <c r="J1224" s="1471" t="s">
        <v>16</v>
      </c>
      <c r="K1224" s="1471" t="s">
        <v>47</v>
      </c>
      <c r="L1224" s="1472" t="s">
        <v>22787</v>
      </c>
      <c r="M1224" s="1471"/>
      <c r="N1224" s="1471"/>
      <c r="O1224" s="1471" t="s">
        <v>1205</v>
      </c>
      <c r="P1224" s="1481"/>
      <c r="Q1224" s="1464">
        <f t="shared" si="38"/>
        <v>3</v>
      </c>
      <c r="R1224" s="1794" t="str">
        <f t="shared" si="39"/>
        <v>SUAITA</v>
      </c>
    </row>
    <row r="1225" spans="1:19" s="14" customFormat="1" ht="25.05" customHeight="1" x14ac:dyDescent="0.3">
      <c r="A1225" s="1471" t="s">
        <v>14</v>
      </c>
      <c r="B1225" s="1471" t="s">
        <v>29</v>
      </c>
      <c r="C1225" s="1471" t="s">
        <v>542</v>
      </c>
      <c r="D1225" s="1472" t="str">
        <f>VLOOKUP(C1225,CODIGOS!$B$1:$E$194,4,FALSE)</f>
        <v>MINI MERCADO (SUPERMERCADO DE BARRIO)</v>
      </c>
      <c r="E1225" s="1471" t="s">
        <v>1253</v>
      </c>
      <c r="F1225" s="1471" t="s">
        <v>1254</v>
      </c>
      <c r="G1225" s="1471" t="s">
        <v>1255</v>
      </c>
      <c r="H1225" s="1473">
        <v>45747</v>
      </c>
      <c r="I1225" s="1895">
        <v>0.73</v>
      </c>
      <c r="J1225" s="1471" t="s">
        <v>16</v>
      </c>
      <c r="K1225" s="1471" t="s">
        <v>47</v>
      </c>
      <c r="L1225" s="1472" t="s">
        <v>22787</v>
      </c>
      <c r="M1225" s="1471"/>
      <c r="N1225" s="1471"/>
      <c r="O1225" s="1471" t="s">
        <v>1205</v>
      </c>
      <c r="P1225" s="1472"/>
      <c r="Q1225" s="1464">
        <f t="shared" si="38"/>
        <v>3</v>
      </c>
      <c r="R1225" s="1794" t="str">
        <f t="shared" si="39"/>
        <v>SUAITA</v>
      </c>
      <c r="S1225" s="21"/>
    </row>
    <row r="1226" spans="1:19" s="14" customFormat="1" ht="25.05" customHeight="1" x14ac:dyDescent="0.3">
      <c r="A1226" s="1471" t="s">
        <v>14</v>
      </c>
      <c r="B1226" s="1471" t="s">
        <v>29</v>
      </c>
      <c r="C1226" s="1471" t="s">
        <v>20</v>
      </c>
      <c r="D1226" s="1472" t="str">
        <f>VLOOKUP(C1226,CODIGOS!$B$1:$E$194,4,FALSE)</f>
        <v>TIENDA DE BARRIO O CIGARRERÍA, INCLUIDAS LAS UBICADAS EN ZONAS FRANCAS</v>
      </c>
      <c r="E1226" s="1471" t="s">
        <v>1247</v>
      </c>
      <c r="F1226" s="1471" t="s">
        <v>1248</v>
      </c>
      <c r="G1226" s="1471" t="s">
        <v>1249</v>
      </c>
      <c r="H1226" s="1473">
        <v>45747</v>
      </c>
      <c r="I1226" s="1895">
        <v>0.72</v>
      </c>
      <c r="J1226" s="1471" t="s">
        <v>16</v>
      </c>
      <c r="K1226" s="1471" t="s">
        <v>47</v>
      </c>
      <c r="L1226" s="1472" t="s">
        <v>22787</v>
      </c>
      <c r="M1226" s="1471"/>
      <c r="N1226" s="1471"/>
      <c r="O1226" s="1471" t="s">
        <v>1205</v>
      </c>
      <c r="P1226" s="1472"/>
      <c r="Q1226" s="1464">
        <f t="shared" si="38"/>
        <v>3</v>
      </c>
      <c r="R1226" s="1794" t="str">
        <f t="shared" si="39"/>
        <v>SUAITA</v>
      </c>
      <c r="S1226" s="21"/>
    </row>
    <row r="1227" spans="1:19" s="14" customFormat="1" ht="25.05" customHeight="1" x14ac:dyDescent="0.3">
      <c r="A1227" s="1471" t="s">
        <v>14</v>
      </c>
      <c r="B1227" s="1471" t="s">
        <v>29</v>
      </c>
      <c r="C1227" s="1471" t="s">
        <v>2798</v>
      </c>
      <c r="D1227" s="1472" t="str">
        <f>VLOOKUP(C1227,CODIGOS!$B$1:$E$194,4,FALSE)</f>
        <v>HOTELES (CON SERVICIO DE RESTAURANTE Y/O PISCINA)</v>
      </c>
      <c r="E1227" s="1471" t="s">
        <v>9070</v>
      </c>
      <c r="F1227" s="1471" t="s">
        <v>9071</v>
      </c>
      <c r="G1227" s="1471" t="s">
        <v>9060</v>
      </c>
      <c r="H1227" s="1473">
        <v>45755</v>
      </c>
      <c r="I1227" s="1895">
        <v>0.745</v>
      </c>
      <c r="J1227" s="1471" t="s">
        <v>16</v>
      </c>
      <c r="K1227" s="1471" t="s">
        <v>47</v>
      </c>
      <c r="L1227" s="1472" t="s">
        <v>22780</v>
      </c>
      <c r="M1227" s="1475"/>
      <c r="N1227" s="1907"/>
      <c r="O1227" s="1907"/>
      <c r="P1227" s="1479"/>
      <c r="Q1227" s="1464">
        <f t="shared" si="38"/>
        <v>4</v>
      </c>
      <c r="R1227" s="1794" t="str">
        <f t="shared" si="39"/>
        <v>SUAITA</v>
      </c>
      <c r="S1227" s="21"/>
    </row>
    <row r="1228" spans="1:19" s="14" customFormat="1" ht="25.05" customHeight="1" x14ac:dyDescent="0.3">
      <c r="A1228" s="1471" t="s">
        <v>14</v>
      </c>
      <c r="B1228" s="1471" t="s">
        <v>29</v>
      </c>
      <c r="C1228" s="1471" t="s">
        <v>20</v>
      </c>
      <c r="D1228" s="1472" t="str">
        <f>VLOOKUP(C1228,CODIGOS!$B$1:$E$194,4,FALSE)</f>
        <v>TIENDA DE BARRIO O CIGARRERÍA, INCLUIDAS LAS UBICADAS EN ZONAS FRANCAS</v>
      </c>
      <c r="E1228" s="1471" t="s">
        <v>9058</v>
      </c>
      <c r="F1228" s="1471" t="s">
        <v>9059</v>
      </c>
      <c r="G1228" s="1471" t="s">
        <v>9060</v>
      </c>
      <c r="H1228" s="1473">
        <v>45755</v>
      </c>
      <c r="I1228" s="1895">
        <v>0.70499999999999996</v>
      </c>
      <c r="J1228" s="1471" t="s">
        <v>16</v>
      </c>
      <c r="K1228" s="1471" t="s">
        <v>47</v>
      </c>
      <c r="L1228" s="1472" t="s">
        <v>22787</v>
      </c>
      <c r="M1228" s="1475"/>
      <c r="N1228" s="1471"/>
      <c r="O1228" s="1471"/>
      <c r="P1228" s="1475"/>
      <c r="Q1228" s="1464">
        <f t="shared" si="38"/>
        <v>4</v>
      </c>
      <c r="R1228" s="1794" t="str">
        <f t="shared" si="39"/>
        <v>SUAITA</v>
      </c>
      <c r="S1228" s="21"/>
    </row>
    <row r="1229" spans="1:19" s="14" customFormat="1" ht="25.05" customHeight="1" x14ac:dyDescent="0.3">
      <c r="A1229" s="1471" t="s">
        <v>14</v>
      </c>
      <c r="B1229" s="1471" t="s">
        <v>29</v>
      </c>
      <c r="C1229" s="1471" t="s">
        <v>2798</v>
      </c>
      <c r="D1229" s="1472" t="str">
        <f>VLOOKUP(C1229,CODIGOS!$B$1:$E$194,4,FALSE)</f>
        <v>HOTELES (CON SERVICIO DE RESTAURANTE Y/O PISCINA)</v>
      </c>
      <c r="E1229" s="1471" t="s">
        <v>9064</v>
      </c>
      <c r="F1229" s="1471" t="s">
        <v>9040</v>
      </c>
      <c r="G1229" s="1471" t="s">
        <v>9065</v>
      </c>
      <c r="H1229" s="1473">
        <v>45756</v>
      </c>
      <c r="I1229" s="1895">
        <v>0.76500000000000001</v>
      </c>
      <c r="J1229" s="1471" t="s">
        <v>16</v>
      </c>
      <c r="K1229" s="1471" t="s">
        <v>47</v>
      </c>
      <c r="L1229" s="1472" t="s">
        <v>22780</v>
      </c>
      <c r="M1229" s="1475"/>
      <c r="N1229" s="1471"/>
      <c r="O1229" s="1471"/>
      <c r="P1229" s="1475"/>
      <c r="Q1229" s="1464">
        <f t="shared" si="38"/>
        <v>4</v>
      </c>
      <c r="R1229" s="1794" t="str">
        <f t="shared" si="39"/>
        <v>SUAITA</v>
      </c>
      <c r="S1229" s="21"/>
    </row>
    <row r="1230" spans="1:19" s="14" customFormat="1" ht="25.05" customHeight="1" x14ac:dyDescent="0.3">
      <c r="A1230" s="1471" t="s">
        <v>14</v>
      </c>
      <c r="B1230" s="1471" t="s">
        <v>29</v>
      </c>
      <c r="C1230" s="1471" t="s">
        <v>472</v>
      </c>
      <c r="D1230" s="1472" t="str">
        <f>VLOOKUP(C1230,CODIGOS!$B$1:$E$194,4,FALSE)</f>
        <v>RESTAURANTES PUBLICOS</v>
      </c>
      <c r="E1230" s="1471" t="s">
        <v>9039</v>
      </c>
      <c r="F1230" s="1471" t="s">
        <v>9040</v>
      </c>
      <c r="G1230" s="1471" t="s">
        <v>9041</v>
      </c>
      <c r="H1230" s="1473">
        <v>45756</v>
      </c>
      <c r="I1230" s="1895">
        <v>0.73499999999999999</v>
      </c>
      <c r="J1230" s="1471" t="s">
        <v>16</v>
      </c>
      <c r="K1230" s="1471" t="s">
        <v>47</v>
      </c>
      <c r="L1230" s="1472" t="s">
        <v>2934</v>
      </c>
      <c r="M1230" s="1472"/>
      <c r="N1230" s="1476"/>
      <c r="O1230" s="1478"/>
      <c r="P1230" s="1478"/>
      <c r="Q1230" s="1464">
        <f t="shared" si="38"/>
        <v>4</v>
      </c>
      <c r="R1230" s="1794" t="str">
        <f t="shared" si="39"/>
        <v>SUAITA</v>
      </c>
      <c r="S1230" s="21"/>
    </row>
    <row r="1231" spans="1:19" s="14" customFormat="1" ht="25.05" customHeight="1" x14ac:dyDescent="0.3">
      <c r="A1231" s="1471" t="s">
        <v>14</v>
      </c>
      <c r="B1231" s="1471" t="s">
        <v>29</v>
      </c>
      <c r="C1231" s="1471" t="s">
        <v>20</v>
      </c>
      <c r="D1231" s="1472" t="str">
        <f>VLOOKUP(C1231,CODIGOS!$B$1:$E$194,4,FALSE)</f>
        <v>TIENDA DE BARRIO O CIGARRERÍA, INCLUIDAS LAS UBICADAS EN ZONAS FRANCAS</v>
      </c>
      <c r="E1231" s="1471" t="s">
        <v>9055</v>
      </c>
      <c r="F1231" s="1471" t="s">
        <v>9056</v>
      </c>
      <c r="G1231" s="1471" t="s">
        <v>9057</v>
      </c>
      <c r="H1231" s="1473">
        <v>45757</v>
      </c>
      <c r="I1231" s="1895">
        <v>0.67</v>
      </c>
      <c r="J1231" s="1471" t="s">
        <v>16</v>
      </c>
      <c r="K1231" s="1471" t="s">
        <v>47</v>
      </c>
      <c r="L1231" s="1472" t="s">
        <v>22787</v>
      </c>
      <c r="M1231" s="1475"/>
      <c r="N1231" s="1476"/>
      <c r="O1231" s="1471"/>
      <c r="P1231" s="1475"/>
      <c r="Q1231" s="1464">
        <f t="shared" si="38"/>
        <v>4</v>
      </c>
      <c r="R1231" s="1794" t="str">
        <f t="shared" si="39"/>
        <v>SUAITA</v>
      </c>
      <c r="S1231" s="21"/>
    </row>
    <row r="1232" spans="1:19" s="14" customFormat="1" ht="25.05" customHeight="1" x14ac:dyDescent="0.3">
      <c r="A1232" s="1471" t="s">
        <v>14</v>
      </c>
      <c r="B1232" s="1471" t="s">
        <v>29</v>
      </c>
      <c r="C1232" s="1471" t="s">
        <v>20</v>
      </c>
      <c r="D1232" s="1472" t="str">
        <f>VLOOKUP(C1232,CODIGOS!$B$1:$E$194,4,FALSE)</f>
        <v>TIENDA DE BARRIO O CIGARRERÍA, INCLUIDAS LAS UBICADAS EN ZONAS FRANCAS</v>
      </c>
      <c r="E1232" s="1471" t="s">
        <v>9052</v>
      </c>
      <c r="F1232" s="1471" t="s">
        <v>9053</v>
      </c>
      <c r="G1232" s="1471" t="s">
        <v>9054</v>
      </c>
      <c r="H1232" s="1473">
        <v>45758</v>
      </c>
      <c r="I1232" s="1895">
        <v>0.63</v>
      </c>
      <c r="J1232" s="1471" t="s">
        <v>16</v>
      </c>
      <c r="K1232" s="1471" t="s">
        <v>47</v>
      </c>
      <c r="L1232" s="1472" t="s">
        <v>22787</v>
      </c>
      <c r="M1232" s="1475"/>
      <c r="N1232" s="1475"/>
      <c r="O1232" s="1478"/>
      <c r="P1232" s="1478"/>
      <c r="Q1232" s="1464">
        <f t="shared" si="38"/>
        <v>4</v>
      </c>
      <c r="R1232" s="1794" t="str">
        <f t="shared" si="39"/>
        <v>SUAITA</v>
      </c>
      <c r="S1232" s="21"/>
    </row>
    <row r="1233" spans="1:19" s="14" customFormat="1" ht="25.05" customHeight="1" x14ac:dyDescent="0.3">
      <c r="A1233" s="1471" t="s">
        <v>14</v>
      </c>
      <c r="B1233" s="1471" t="s">
        <v>29</v>
      </c>
      <c r="C1233" s="1471" t="s">
        <v>31</v>
      </c>
      <c r="D1233" s="1472" t="str">
        <f>VLOOKUP(C1233,CODIGOS!$B$1:$E$194,4,FALSE)</f>
        <v>HOTELES (SIN SERVICIO DE RESTAURANTE Y/O SIN PISCINA)</v>
      </c>
      <c r="E1233" s="1471" t="s">
        <v>9072</v>
      </c>
      <c r="F1233" s="1471" t="s">
        <v>9073</v>
      </c>
      <c r="G1233" s="1471" t="s">
        <v>9074</v>
      </c>
      <c r="H1233" s="1473">
        <v>45768</v>
      </c>
      <c r="I1233" s="1895">
        <v>0.72</v>
      </c>
      <c r="J1233" s="1471" t="s">
        <v>16</v>
      </c>
      <c r="K1233" s="1471" t="s">
        <v>47</v>
      </c>
      <c r="L1233" s="1472" t="s">
        <v>22780</v>
      </c>
      <c r="M1233" s="1475"/>
      <c r="N1233" s="1911"/>
      <c r="O1233" s="1911"/>
      <c r="P1233" s="1479"/>
      <c r="Q1233" s="1464">
        <f t="shared" si="38"/>
        <v>4</v>
      </c>
      <c r="R1233" s="1794" t="str">
        <f t="shared" si="39"/>
        <v>SUAITA</v>
      </c>
      <c r="S1233" s="21"/>
    </row>
    <row r="1234" spans="1:19" s="14" customFormat="1" ht="25.05" customHeight="1" x14ac:dyDescent="0.3">
      <c r="A1234" s="1471" t="s">
        <v>14</v>
      </c>
      <c r="B1234" s="1471" t="s">
        <v>29</v>
      </c>
      <c r="C1234" s="1471" t="s">
        <v>715</v>
      </c>
      <c r="D1234" s="1472" t="str">
        <f>VLOOKUP(C1234,CODIGOS!$B$1:$E$194,4,FALSE)</f>
        <v>COLEGIOS</v>
      </c>
      <c r="E1234" s="1471" t="s">
        <v>9062</v>
      </c>
      <c r="F1234" s="1471" t="s">
        <v>9063</v>
      </c>
      <c r="G1234" s="1471" t="s">
        <v>1217</v>
      </c>
      <c r="H1234" s="1473">
        <v>45769</v>
      </c>
      <c r="I1234" s="1895">
        <v>0.71499999999999997</v>
      </c>
      <c r="J1234" s="1471" t="s">
        <v>16</v>
      </c>
      <c r="K1234" s="1471" t="s">
        <v>47</v>
      </c>
      <c r="L1234" s="1472" t="s">
        <v>26510</v>
      </c>
      <c r="M1234" s="1475"/>
      <c r="N1234" s="1476"/>
      <c r="O1234" s="1476"/>
      <c r="P1234" s="1475"/>
      <c r="Q1234" s="1464">
        <f t="shared" si="38"/>
        <v>4</v>
      </c>
      <c r="R1234" s="1794" t="str">
        <f t="shared" si="39"/>
        <v>SUAITA</v>
      </c>
      <c r="S1234" s="21"/>
    </row>
    <row r="1235" spans="1:19" s="14" customFormat="1" ht="25.05" customHeight="1" x14ac:dyDescent="0.3">
      <c r="A1235" s="1471" t="s">
        <v>14</v>
      </c>
      <c r="B1235" s="1471" t="s">
        <v>29</v>
      </c>
      <c r="C1235" s="1471" t="s">
        <v>905</v>
      </c>
      <c r="D1235" s="1472" t="str">
        <f>VLOOKUP(C1235,CODIGOS!$B$1:$E$194,4,FALSE)</f>
        <v>COMEDORES ESCOLARES (PAE - PRIVADOS)</v>
      </c>
      <c r="E1235" s="1471" t="s">
        <v>9049</v>
      </c>
      <c r="F1235" s="1471" t="s">
        <v>9050</v>
      </c>
      <c r="G1235" s="1471" t="s">
        <v>9051</v>
      </c>
      <c r="H1235" s="1473">
        <v>45769</v>
      </c>
      <c r="I1235" s="1895">
        <v>0.8</v>
      </c>
      <c r="J1235" s="1471" t="s">
        <v>16</v>
      </c>
      <c r="K1235" s="1471" t="s">
        <v>47</v>
      </c>
      <c r="L1235" s="1471" t="s">
        <v>22779</v>
      </c>
      <c r="M1235" s="1472"/>
      <c r="N1235" s="1471"/>
      <c r="O1235" s="1478"/>
      <c r="P1235" s="1478"/>
      <c r="Q1235" s="1464">
        <f t="shared" si="38"/>
        <v>4</v>
      </c>
      <c r="R1235" s="1794" t="str">
        <f t="shared" si="39"/>
        <v>SUAITA</v>
      </c>
      <c r="S1235" s="21"/>
    </row>
    <row r="1236" spans="1:19" s="14" customFormat="1" ht="25.05" customHeight="1" x14ac:dyDescent="0.3">
      <c r="A1236" s="1471" t="s">
        <v>14</v>
      </c>
      <c r="B1236" s="1471" t="s">
        <v>29</v>
      </c>
      <c r="C1236" s="1471" t="s">
        <v>905</v>
      </c>
      <c r="D1236" s="1472" t="str">
        <f>VLOOKUP(C1236,CODIGOS!$B$1:$E$194,4,FALSE)</f>
        <v>COMEDORES ESCOLARES (PAE - PRIVADOS)</v>
      </c>
      <c r="E1236" s="1471" t="s">
        <v>9045</v>
      </c>
      <c r="F1236" s="1471" t="s">
        <v>9046</v>
      </c>
      <c r="G1236" s="1471" t="s">
        <v>1222</v>
      </c>
      <c r="H1236" s="1473">
        <v>45770</v>
      </c>
      <c r="I1236" s="1895">
        <v>0.66</v>
      </c>
      <c r="J1236" s="1471" t="s">
        <v>16</v>
      </c>
      <c r="K1236" s="1471" t="s">
        <v>47</v>
      </c>
      <c r="L1236" s="1471" t="s">
        <v>22779</v>
      </c>
      <c r="M1236" s="1472"/>
      <c r="N1236" s="1898"/>
      <c r="O1236" s="1898"/>
      <c r="P1236" s="1477"/>
      <c r="Q1236" s="1464">
        <f t="shared" si="38"/>
        <v>4</v>
      </c>
      <c r="R1236" s="1794" t="str">
        <f t="shared" si="39"/>
        <v>SUAITA</v>
      </c>
      <c r="S1236" s="21"/>
    </row>
    <row r="1237" spans="1:19" s="14" customFormat="1" ht="25.05" customHeight="1" x14ac:dyDescent="0.3">
      <c r="A1237" s="1471" t="s">
        <v>14</v>
      </c>
      <c r="B1237" s="1471" t="s">
        <v>29</v>
      </c>
      <c r="C1237" s="1471" t="s">
        <v>905</v>
      </c>
      <c r="D1237" s="1472" t="str">
        <f>VLOOKUP(C1237,CODIGOS!$B$1:$E$194,4,FALSE)</f>
        <v>COMEDORES ESCOLARES (PAE - PRIVADOS)</v>
      </c>
      <c r="E1237" s="1471" t="s">
        <v>9047</v>
      </c>
      <c r="F1237" s="1471" t="s">
        <v>9048</v>
      </c>
      <c r="G1237" s="1471" t="s">
        <v>1217</v>
      </c>
      <c r="H1237" s="1473">
        <v>45772</v>
      </c>
      <c r="I1237" s="1895">
        <v>0.69</v>
      </c>
      <c r="J1237" s="1471" t="s">
        <v>16</v>
      </c>
      <c r="K1237" s="1471" t="s">
        <v>47</v>
      </c>
      <c r="L1237" s="1471" t="s">
        <v>22779</v>
      </c>
      <c r="M1237" s="1475"/>
      <c r="N1237" s="1898"/>
      <c r="O1237" s="1898"/>
      <c r="P1237" s="1477"/>
      <c r="Q1237" s="1464">
        <f t="shared" si="38"/>
        <v>4</v>
      </c>
      <c r="R1237" s="1794" t="str">
        <f t="shared" si="39"/>
        <v>SUAITA</v>
      </c>
      <c r="S1237" s="21"/>
    </row>
    <row r="1238" spans="1:19" s="14" customFormat="1" ht="25.05" customHeight="1" x14ac:dyDescent="0.3">
      <c r="A1238" s="1471" t="s">
        <v>14</v>
      </c>
      <c r="B1238" s="1471" t="s">
        <v>29</v>
      </c>
      <c r="C1238" s="1471" t="s">
        <v>715</v>
      </c>
      <c r="D1238" s="1472" t="str">
        <f>VLOOKUP(C1238,CODIGOS!$B$1:$E$194,4,FALSE)</f>
        <v>COLEGIOS</v>
      </c>
      <c r="E1238" s="1471" t="s">
        <v>9045</v>
      </c>
      <c r="F1238" s="1471" t="s">
        <v>9061</v>
      </c>
      <c r="G1238" s="1471" t="s">
        <v>1217</v>
      </c>
      <c r="H1238" s="1473">
        <v>45775</v>
      </c>
      <c r="I1238" s="1895">
        <v>0.755</v>
      </c>
      <c r="J1238" s="1471" t="s">
        <v>16</v>
      </c>
      <c r="K1238" s="1471" t="s">
        <v>47</v>
      </c>
      <c r="L1238" s="1472" t="s">
        <v>26510</v>
      </c>
      <c r="M1238" s="1475"/>
      <c r="N1238" s="1476"/>
      <c r="O1238" s="1476"/>
      <c r="P1238" s="1475"/>
      <c r="Q1238" s="1464">
        <f t="shared" si="38"/>
        <v>4</v>
      </c>
      <c r="R1238" s="1794" t="str">
        <f t="shared" si="39"/>
        <v>SUAITA</v>
      </c>
      <c r="S1238" s="21"/>
    </row>
    <row r="1239" spans="1:19" s="14" customFormat="1" ht="25.05" customHeight="1" x14ac:dyDescent="0.3">
      <c r="A1239" s="1471" t="s">
        <v>14</v>
      </c>
      <c r="B1239" s="1471" t="s">
        <v>29</v>
      </c>
      <c r="C1239" s="1471" t="s">
        <v>2798</v>
      </c>
      <c r="D1239" s="1472" t="str">
        <f>VLOOKUP(C1239,CODIGOS!$B$1:$E$194,4,FALSE)</f>
        <v>HOTELES (CON SERVICIO DE RESTAURANTE Y/O PISCINA)</v>
      </c>
      <c r="E1239" s="1471" t="s">
        <v>9069</v>
      </c>
      <c r="F1239" s="1471" t="s">
        <v>9043</v>
      </c>
      <c r="G1239" s="1471" t="s">
        <v>9044</v>
      </c>
      <c r="H1239" s="1473">
        <v>45775</v>
      </c>
      <c r="I1239" s="1895">
        <v>0.83499999999999996</v>
      </c>
      <c r="J1239" s="1471" t="s">
        <v>16</v>
      </c>
      <c r="K1239" s="1471" t="s">
        <v>47</v>
      </c>
      <c r="L1239" s="1472" t="s">
        <v>22780</v>
      </c>
      <c r="M1239" s="1475"/>
      <c r="N1239" s="1472"/>
      <c r="O1239" s="1472"/>
      <c r="P1239" s="1479"/>
      <c r="Q1239" s="1464">
        <f t="shared" si="38"/>
        <v>4</v>
      </c>
      <c r="R1239" s="1794" t="str">
        <f t="shared" si="39"/>
        <v>SUAITA</v>
      </c>
      <c r="S1239" s="21"/>
    </row>
    <row r="1240" spans="1:19" s="14" customFormat="1" ht="25.05" customHeight="1" x14ac:dyDescent="0.2">
      <c r="A1240" s="1471" t="s">
        <v>14</v>
      </c>
      <c r="B1240" s="1471" t="s">
        <v>29</v>
      </c>
      <c r="C1240" s="1471" t="s">
        <v>472</v>
      </c>
      <c r="D1240" s="1472" t="str">
        <f>VLOOKUP(C1240,CODIGOS!$B$1:$E$194,4,FALSE)</f>
        <v>RESTAURANTES PUBLICOS</v>
      </c>
      <c r="E1240" s="1471" t="s">
        <v>9042</v>
      </c>
      <c r="F1240" s="1471" t="s">
        <v>9043</v>
      </c>
      <c r="G1240" s="1471" t="s">
        <v>9044</v>
      </c>
      <c r="H1240" s="1473">
        <v>45775</v>
      </c>
      <c r="I1240" s="1895">
        <v>0.76</v>
      </c>
      <c r="J1240" s="1471" t="s">
        <v>16</v>
      </c>
      <c r="K1240" s="1471" t="s">
        <v>47</v>
      </c>
      <c r="L1240" s="1472" t="s">
        <v>2934</v>
      </c>
      <c r="M1240" s="1475"/>
      <c r="N1240" s="1898"/>
      <c r="O1240" s="1898"/>
      <c r="P1240" s="1477"/>
      <c r="Q1240" s="1464">
        <f t="shared" si="38"/>
        <v>4</v>
      </c>
      <c r="R1240" s="1794" t="str">
        <f t="shared" si="39"/>
        <v>SUAITA</v>
      </c>
      <c r="S1240" s="389"/>
    </row>
    <row r="1241" spans="1:19" s="14" customFormat="1" ht="25.05" customHeight="1" x14ac:dyDescent="0.2">
      <c r="A1241" s="1471" t="s">
        <v>14</v>
      </c>
      <c r="B1241" s="1471" t="s">
        <v>29</v>
      </c>
      <c r="C1241" s="1471" t="s">
        <v>31</v>
      </c>
      <c r="D1241" s="1472" t="str">
        <f>VLOOKUP(C1241,CODIGOS!$B$1:$E$194,4,FALSE)</f>
        <v>HOTELES (SIN SERVICIO DE RESTAURANTE Y/O SIN PISCINA)</v>
      </c>
      <c r="E1241" s="1471" t="s">
        <v>14520</v>
      </c>
      <c r="F1241" s="1471" t="s">
        <v>14521</v>
      </c>
      <c r="G1241" s="1471" t="s">
        <v>14522</v>
      </c>
      <c r="H1241" s="1473">
        <v>45782</v>
      </c>
      <c r="I1241" s="1895">
        <v>0.75</v>
      </c>
      <c r="J1241" s="1471" t="s">
        <v>16</v>
      </c>
      <c r="K1241" s="1471" t="s">
        <v>47</v>
      </c>
      <c r="L1241" s="1472" t="s">
        <v>22780</v>
      </c>
      <c r="M1241" s="1471"/>
      <c r="N1241" s="1471"/>
      <c r="O1241" s="1898"/>
      <c r="P1241" s="1477"/>
      <c r="Q1241" s="1464">
        <f t="shared" si="38"/>
        <v>5</v>
      </c>
      <c r="R1241" s="1794" t="str">
        <f t="shared" si="39"/>
        <v>SUAITA</v>
      </c>
      <c r="S1241" s="389"/>
    </row>
    <row r="1242" spans="1:19" s="14" customFormat="1" ht="25.05" customHeight="1" x14ac:dyDescent="0.2">
      <c r="A1242" s="1471" t="s">
        <v>14</v>
      </c>
      <c r="B1242" s="1471" t="s">
        <v>29</v>
      </c>
      <c r="C1242" s="1471" t="s">
        <v>472</v>
      </c>
      <c r="D1242" s="1472" t="str">
        <f>VLOOKUP(C1242,CODIGOS!$B$1:$E$194,4,FALSE)</f>
        <v>RESTAURANTES PUBLICOS</v>
      </c>
      <c r="E1242" s="1471" t="s">
        <v>14569</v>
      </c>
      <c r="F1242" s="1471" t="s">
        <v>14570</v>
      </c>
      <c r="G1242" s="1471" t="s">
        <v>14522</v>
      </c>
      <c r="H1242" s="1473">
        <v>45782</v>
      </c>
      <c r="I1242" s="1895">
        <v>0.73</v>
      </c>
      <c r="J1242" s="1471" t="s">
        <v>16</v>
      </c>
      <c r="K1242" s="1471" t="s">
        <v>47</v>
      </c>
      <c r="L1242" s="1472" t="s">
        <v>2934</v>
      </c>
      <c r="M1242" s="1471"/>
      <c r="N1242" s="1471"/>
      <c r="O1242" s="1472"/>
      <c r="P1242" s="1479"/>
      <c r="Q1242" s="1464">
        <f t="shared" si="38"/>
        <v>5</v>
      </c>
      <c r="R1242" s="1794" t="str">
        <f t="shared" si="39"/>
        <v>SUAITA</v>
      </c>
      <c r="S1242" s="389"/>
    </row>
    <row r="1243" spans="1:19" s="14" customFormat="1" ht="25.05" customHeight="1" x14ac:dyDescent="0.2">
      <c r="A1243" s="1471" t="s">
        <v>14</v>
      </c>
      <c r="B1243" s="1471" t="s">
        <v>29</v>
      </c>
      <c r="C1243" s="1471" t="s">
        <v>18</v>
      </c>
      <c r="D1243" s="1472" t="str">
        <f>VLOOKUP(C1243,CODIGOS!$B$1:$E$194,4,FALSE)</f>
        <v>PANADERÍAS Y O PASTELERÍAS</v>
      </c>
      <c r="E1243" s="1471" t="s">
        <v>14554</v>
      </c>
      <c r="F1243" s="1471" t="s">
        <v>14555</v>
      </c>
      <c r="G1243" s="1471" t="s">
        <v>14556</v>
      </c>
      <c r="H1243" s="1473">
        <v>45784</v>
      </c>
      <c r="I1243" s="1895">
        <v>0.68500000000000005</v>
      </c>
      <c r="J1243" s="1471" t="s">
        <v>16</v>
      </c>
      <c r="K1243" s="1471" t="s">
        <v>47</v>
      </c>
      <c r="L1243" s="1472" t="s">
        <v>2934</v>
      </c>
      <c r="M1243" s="1471"/>
      <c r="N1243" s="1471"/>
      <c r="O1243" s="1471"/>
      <c r="P1243" s="1475"/>
      <c r="Q1243" s="1464">
        <f t="shared" si="38"/>
        <v>5</v>
      </c>
      <c r="R1243" s="1794" t="str">
        <f t="shared" si="39"/>
        <v>SUAITA</v>
      </c>
      <c r="S1243" s="389"/>
    </row>
    <row r="1244" spans="1:19" s="14" customFormat="1" ht="25.05" customHeight="1" x14ac:dyDescent="0.2">
      <c r="A1244" s="1471" t="s">
        <v>14</v>
      </c>
      <c r="B1244" s="1471" t="s">
        <v>29</v>
      </c>
      <c r="C1244" s="1471" t="s">
        <v>472</v>
      </c>
      <c r="D1244" s="1472" t="str">
        <f>VLOOKUP(C1244,CODIGOS!$B$1:$E$194,4,FALSE)</f>
        <v>RESTAURANTES PUBLICOS</v>
      </c>
      <c r="E1244" s="1471" t="s">
        <v>14571</v>
      </c>
      <c r="F1244" s="1471" t="s">
        <v>14572</v>
      </c>
      <c r="G1244" s="1471" t="s">
        <v>14573</v>
      </c>
      <c r="H1244" s="1473">
        <v>45786</v>
      </c>
      <c r="I1244" s="1895">
        <v>0.67</v>
      </c>
      <c r="J1244" s="1471" t="s">
        <v>16</v>
      </c>
      <c r="K1244" s="1471" t="s">
        <v>47</v>
      </c>
      <c r="L1244" s="1472" t="s">
        <v>2934</v>
      </c>
      <c r="M1244" s="1471"/>
      <c r="N1244" s="1471"/>
      <c r="O1244" s="1479"/>
      <c r="P1244" s="1479"/>
      <c r="Q1244" s="1464">
        <f t="shared" si="38"/>
        <v>5</v>
      </c>
      <c r="R1244" s="1794" t="str">
        <f t="shared" si="39"/>
        <v>SUAITA</v>
      </c>
      <c r="S1244" s="389"/>
    </row>
    <row r="1245" spans="1:19" s="14" customFormat="1" ht="25.05" customHeight="1" x14ac:dyDescent="0.2">
      <c r="A1245" s="1471" t="s">
        <v>14</v>
      </c>
      <c r="B1245" s="1471" t="s">
        <v>29</v>
      </c>
      <c r="C1245" s="1471" t="s">
        <v>20</v>
      </c>
      <c r="D1245" s="1472" t="str">
        <f>VLOOKUP(C1245,CODIGOS!$B$1:$E$194,4,FALSE)</f>
        <v>TIENDA DE BARRIO O CIGARRERÍA, INCLUIDAS LAS UBICADAS EN ZONAS FRANCAS</v>
      </c>
      <c r="E1245" s="1471" t="s">
        <v>10059</v>
      </c>
      <c r="F1245" s="1471" t="s">
        <v>14543</v>
      </c>
      <c r="G1245" s="1471" t="s">
        <v>14544</v>
      </c>
      <c r="H1245" s="1473">
        <v>45790</v>
      </c>
      <c r="I1245" s="1895">
        <v>0.67500000000000004</v>
      </c>
      <c r="J1245" s="1471" t="s">
        <v>16</v>
      </c>
      <c r="K1245" s="1471" t="s">
        <v>47</v>
      </c>
      <c r="L1245" s="1472" t="s">
        <v>22787</v>
      </c>
      <c r="M1245" s="1471"/>
      <c r="N1245" s="1471"/>
      <c r="O1245" s="1493"/>
      <c r="P1245" s="1479"/>
      <c r="Q1245" s="1464">
        <f t="shared" si="38"/>
        <v>5</v>
      </c>
      <c r="R1245" s="1794" t="str">
        <f t="shared" si="39"/>
        <v>SUAITA</v>
      </c>
      <c r="S1245" s="389"/>
    </row>
    <row r="1246" spans="1:19" s="14" customFormat="1" ht="25.05" customHeight="1" x14ac:dyDescent="0.2">
      <c r="A1246" s="1471" t="s">
        <v>14</v>
      </c>
      <c r="B1246" s="1471" t="s">
        <v>29</v>
      </c>
      <c r="C1246" s="1471" t="s">
        <v>547</v>
      </c>
      <c r="D1246" s="1472" t="str">
        <f>VLOOKUP(C1246,CODIGOS!$B$1:$E$194,4,FALSE)</f>
        <v>CAFETERÍA</v>
      </c>
      <c r="E1246" s="1471" t="s">
        <v>14545</v>
      </c>
      <c r="F1246" s="1471" t="s">
        <v>14546</v>
      </c>
      <c r="G1246" s="1471" t="s">
        <v>14547</v>
      </c>
      <c r="H1246" s="1473">
        <v>45791</v>
      </c>
      <c r="I1246" s="1895">
        <v>0.67</v>
      </c>
      <c r="J1246" s="1471" t="s">
        <v>16</v>
      </c>
      <c r="K1246" s="1471" t="s">
        <v>47</v>
      </c>
      <c r="L1246" s="1472" t="s">
        <v>2934</v>
      </c>
      <c r="M1246" s="1471"/>
      <c r="N1246" s="1471"/>
      <c r="O1246" s="1471"/>
      <c r="P1246" s="1471"/>
      <c r="Q1246" s="1464">
        <f t="shared" si="38"/>
        <v>5</v>
      </c>
      <c r="R1246" s="1794" t="str">
        <f t="shared" si="39"/>
        <v>SUAITA</v>
      </c>
      <c r="S1246" s="389"/>
    </row>
    <row r="1247" spans="1:19" s="14" customFormat="1" ht="25.05" customHeight="1" x14ac:dyDescent="0.2">
      <c r="A1247" s="1471" t="s">
        <v>14</v>
      </c>
      <c r="B1247" s="1471" t="s">
        <v>29</v>
      </c>
      <c r="C1247" s="1471" t="s">
        <v>472</v>
      </c>
      <c r="D1247" s="1472" t="str">
        <f>VLOOKUP(C1247,CODIGOS!$B$1:$E$194,4,FALSE)</f>
        <v>RESTAURANTES PUBLICOS</v>
      </c>
      <c r="E1247" s="1471" t="s">
        <v>14565</v>
      </c>
      <c r="F1247" s="1471" t="s">
        <v>14566</v>
      </c>
      <c r="G1247" s="1471" t="s">
        <v>14534</v>
      </c>
      <c r="H1247" s="1473">
        <v>45793</v>
      </c>
      <c r="I1247" s="1895">
        <v>0.65</v>
      </c>
      <c r="J1247" s="1471" t="s">
        <v>16</v>
      </c>
      <c r="K1247" s="1471" t="s">
        <v>47</v>
      </c>
      <c r="L1247" s="1472" t="s">
        <v>2934</v>
      </c>
      <c r="M1247" s="1471"/>
      <c r="N1247" s="1471"/>
      <c r="O1247" s="1472"/>
      <c r="P1247" s="1479"/>
      <c r="Q1247" s="1464">
        <f t="shared" si="38"/>
        <v>5</v>
      </c>
      <c r="R1247" s="1794" t="str">
        <f t="shared" si="39"/>
        <v>SUAITA</v>
      </c>
      <c r="S1247" s="389"/>
    </row>
    <row r="1248" spans="1:19" s="14" customFormat="1" ht="25.05" customHeight="1" x14ac:dyDescent="0.2">
      <c r="A1248" s="1471" t="s">
        <v>14</v>
      </c>
      <c r="B1248" s="1471" t="s">
        <v>29</v>
      </c>
      <c r="C1248" s="1471" t="s">
        <v>20</v>
      </c>
      <c r="D1248" s="1472" t="str">
        <f>VLOOKUP(C1248,CODIGOS!$B$1:$E$194,4,FALSE)</f>
        <v>TIENDA DE BARRIO O CIGARRERÍA, INCLUIDAS LAS UBICADAS EN ZONAS FRANCAS</v>
      </c>
      <c r="E1248" s="1471" t="s">
        <v>14532</v>
      </c>
      <c r="F1248" s="1471" t="s">
        <v>14533</v>
      </c>
      <c r="G1248" s="1471" t="s">
        <v>14534</v>
      </c>
      <c r="H1248" s="1473">
        <v>45793</v>
      </c>
      <c r="I1248" s="1895">
        <v>0.63749999999999996</v>
      </c>
      <c r="J1248" s="1471" t="s">
        <v>16</v>
      </c>
      <c r="K1248" s="1471" t="s">
        <v>47</v>
      </c>
      <c r="L1248" s="1472" t="s">
        <v>22787</v>
      </c>
      <c r="M1248" s="1471"/>
      <c r="N1248" s="1471"/>
      <c r="O1248" s="1472"/>
      <c r="P1248" s="1479"/>
      <c r="Q1248" s="1464">
        <f t="shared" si="38"/>
        <v>5</v>
      </c>
      <c r="R1248" s="1794" t="str">
        <f t="shared" si="39"/>
        <v>SUAITA</v>
      </c>
      <c r="S1248" s="389"/>
    </row>
    <row r="1249" spans="1:19" s="14" customFormat="1" ht="25.05" customHeight="1" x14ac:dyDescent="0.2">
      <c r="A1249" s="1471" t="s">
        <v>14</v>
      </c>
      <c r="B1249" s="1471" t="s">
        <v>29</v>
      </c>
      <c r="C1249" s="1471" t="s">
        <v>472</v>
      </c>
      <c r="D1249" s="1472" t="str">
        <f>VLOOKUP(C1249,CODIGOS!$B$1:$E$194,4,FALSE)</f>
        <v>RESTAURANTES PUBLICOS</v>
      </c>
      <c r="E1249" s="1471" t="s">
        <v>14559</v>
      </c>
      <c r="F1249" s="1471" t="s">
        <v>14560</v>
      </c>
      <c r="G1249" s="1471" t="s">
        <v>14561</v>
      </c>
      <c r="H1249" s="1473">
        <v>45796</v>
      </c>
      <c r="I1249" s="1895">
        <v>0.73</v>
      </c>
      <c r="J1249" s="1471" t="s">
        <v>16</v>
      </c>
      <c r="K1249" s="1471" t="s">
        <v>47</v>
      </c>
      <c r="L1249" s="1472" t="s">
        <v>2934</v>
      </c>
      <c r="M1249" s="1471"/>
      <c r="N1249" s="1471"/>
      <c r="O1249" s="1472"/>
      <c r="P1249" s="1479"/>
      <c r="Q1249" s="1464">
        <f t="shared" si="38"/>
        <v>5</v>
      </c>
      <c r="R1249" s="1794" t="str">
        <f t="shared" si="39"/>
        <v>SUAITA</v>
      </c>
      <c r="S1249" s="389"/>
    </row>
    <row r="1250" spans="1:19" s="14" customFormat="1" ht="25.05" customHeight="1" x14ac:dyDescent="0.2">
      <c r="A1250" s="1471" t="s">
        <v>14</v>
      </c>
      <c r="B1250" s="1471" t="s">
        <v>29</v>
      </c>
      <c r="C1250" s="1471" t="s">
        <v>472</v>
      </c>
      <c r="D1250" s="1472" t="str">
        <f>VLOOKUP(C1250,CODIGOS!$B$1:$E$194,4,FALSE)</f>
        <v>RESTAURANTES PUBLICOS</v>
      </c>
      <c r="E1250" s="1471" t="s">
        <v>14567</v>
      </c>
      <c r="F1250" s="1471" t="s">
        <v>14558</v>
      </c>
      <c r="G1250" s="1471" t="s">
        <v>14568</v>
      </c>
      <c r="H1250" s="1473">
        <v>45797</v>
      </c>
      <c r="I1250" s="1895">
        <v>0.78500000000000003</v>
      </c>
      <c r="J1250" s="1471" t="s">
        <v>16</v>
      </c>
      <c r="K1250" s="1471" t="s">
        <v>47</v>
      </c>
      <c r="L1250" s="1472" t="s">
        <v>2934</v>
      </c>
      <c r="M1250" s="1471"/>
      <c r="N1250" s="1471"/>
      <c r="O1250" s="1472"/>
      <c r="P1250" s="1479"/>
      <c r="Q1250" s="1464">
        <f t="shared" si="38"/>
        <v>5</v>
      </c>
      <c r="R1250" s="1794" t="str">
        <f t="shared" si="39"/>
        <v>SUAITA</v>
      </c>
      <c r="S1250" s="389"/>
    </row>
    <row r="1251" spans="1:19" s="14" customFormat="1" ht="25.05" customHeight="1" x14ac:dyDescent="0.2">
      <c r="A1251" s="1471" t="s">
        <v>14</v>
      </c>
      <c r="B1251" s="1471" t="s">
        <v>29</v>
      </c>
      <c r="C1251" s="1471" t="s">
        <v>20</v>
      </c>
      <c r="D1251" s="1472" t="str">
        <f>VLOOKUP(C1251,CODIGOS!$B$1:$E$194,4,FALSE)</f>
        <v>TIENDA DE BARRIO O CIGARRERÍA, INCLUIDAS LAS UBICADAS EN ZONAS FRANCAS</v>
      </c>
      <c r="E1251" s="1471" t="s">
        <v>14540</v>
      </c>
      <c r="F1251" s="1471" t="s">
        <v>14541</v>
      </c>
      <c r="G1251" s="1471" t="s">
        <v>14542</v>
      </c>
      <c r="H1251" s="1473">
        <v>45797</v>
      </c>
      <c r="I1251" s="1895">
        <v>0.63749999999999996</v>
      </c>
      <c r="J1251" s="1471" t="s">
        <v>16</v>
      </c>
      <c r="K1251" s="1471" t="s">
        <v>47</v>
      </c>
      <c r="L1251" s="1472" t="s">
        <v>22787</v>
      </c>
      <c r="M1251" s="1471"/>
      <c r="N1251" s="1471"/>
      <c r="O1251" s="1472"/>
      <c r="P1251" s="1479"/>
      <c r="Q1251" s="1464">
        <f t="shared" si="38"/>
        <v>5</v>
      </c>
      <c r="R1251" s="1794" t="str">
        <f t="shared" si="39"/>
        <v>SUAITA</v>
      </c>
      <c r="S1251" s="389"/>
    </row>
    <row r="1252" spans="1:19" s="14" customFormat="1" ht="25.05" customHeight="1" x14ac:dyDescent="0.2">
      <c r="A1252" s="1471" t="s">
        <v>14</v>
      </c>
      <c r="B1252" s="1471" t="s">
        <v>29</v>
      </c>
      <c r="C1252" s="1471" t="s">
        <v>20</v>
      </c>
      <c r="D1252" s="1472" t="str">
        <f>VLOOKUP(C1252,CODIGOS!$B$1:$E$194,4,FALSE)</f>
        <v>TIENDA DE BARRIO O CIGARRERÍA, INCLUIDAS LAS UBICADAS EN ZONAS FRANCAS</v>
      </c>
      <c r="E1252" s="1471" t="s">
        <v>1130</v>
      </c>
      <c r="F1252" s="1471" t="s">
        <v>14535</v>
      </c>
      <c r="G1252" s="1471" t="s">
        <v>14536</v>
      </c>
      <c r="H1252" s="1473">
        <v>45798</v>
      </c>
      <c r="I1252" s="1895">
        <v>0.65249999999999997</v>
      </c>
      <c r="J1252" s="1471" t="s">
        <v>16</v>
      </c>
      <c r="K1252" s="1471" t="s">
        <v>47</v>
      </c>
      <c r="L1252" s="1472" t="s">
        <v>22787</v>
      </c>
      <c r="M1252" s="1471"/>
      <c r="N1252" s="1471"/>
      <c r="O1252" s="1472"/>
      <c r="P1252" s="1479"/>
      <c r="Q1252" s="1464">
        <f t="shared" si="38"/>
        <v>5</v>
      </c>
      <c r="R1252" s="1794" t="str">
        <f t="shared" si="39"/>
        <v>SUAITA</v>
      </c>
      <c r="S1252" s="389"/>
    </row>
    <row r="1253" spans="1:19" s="14" customFormat="1" ht="25.05" customHeight="1" x14ac:dyDescent="0.2">
      <c r="A1253" s="1471" t="s">
        <v>14</v>
      </c>
      <c r="B1253" s="1471" t="s">
        <v>29</v>
      </c>
      <c r="C1253" s="1471" t="s">
        <v>20</v>
      </c>
      <c r="D1253" s="1472" t="str">
        <f>VLOOKUP(C1253,CODIGOS!$B$1:$E$194,4,FALSE)</f>
        <v>TIENDA DE BARRIO O CIGARRERÍA, INCLUIDAS LAS UBICADAS EN ZONAS FRANCAS</v>
      </c>
      <c r="E1253" s="1471" t="s">
        <v>14537</v>
      </c>
      <c r="F1253" s="1471" t="s">
        <v>14538</v>
      </c>
      <c r="G1253" s="1471" t="s">
        <v>14539</v>
      </c>
      <c r="H1253" s="1473">
        <v>45799</v>
      </c>
      <c r="I1253" s="1895">
        <v>0.63749999999999996</v>
      </c>
      <c r="J1253" s="1471" t="s">
        <v>16</v>
      </c>
      <c r="K1253" s="1471" t="s">
        <v>47</v>
      </c>
      <c r="L1253" s="1472" t="s">
        <v>22787</v>
      </c>
      <c r="M1253" s="1471"/>
      <c r="N1253" s="1471"/>
      <c r="O1253" s="1472"/>
      <c r="P1253" s="1479"/>
      <c r="Q1253" s="1464">
        <f t="shared" si="38"/>
        <v>5</v>
      </c>
      <c r="R1253" s="1794" t="str">
        <f t="shared" si="39"/>
        <v>SUAITA</v>
      </c>
      <c r="S1253" s="389"/>
    </row>
    <row r="1254" spans="1:19" s="14" customFormat="1" ht="25.05" customHeight="1" x14ac:dyDescent="0.2">
      <c r="A1254" s="1471" t="s">
        <v>14</v>
      </c>
      <c r="B1254" s="1471" t="s">
        <v>29</v>
      </c>
      <c r="C1254" s="1471" t="s">
        <v>542</v>
      </c>
      <c r="D1254" s="1472" t="str">
        <f>VLOOKUP(C1254,CODIGOS!$B$1:$E$194,4,FALSE)</f>
        <v>MINI MERCADO (SUPERMERCADO DE BARRIO)</v>
      </c>
      <c r="E1254" s="1471" t="s">
        <v>14526</v>
      </c>
      <c r="F1254" s="1471" t="s">
        <v>14527</v>
      </c>
      <c r="G1254" s="1471" t="s">
        <v>14528</v>
      </c>
      <c r="H1254" s="1473">
        <v>45803</v>
      </c>
      <c r="I1254" s="1895">
        <v>0.65500000000000003</v>
      </c>
      <c r="J1254" s="1471" t="s">
        <v>16</v>
      </c>
      <c r="K1254" s="1471" t="s">
        <v>47</v>
      </c>
      <c r="L1254" s="1472" t="s">
        <v>22787</v>
      </c>
      <c r="M1254" s="1471"/>
      <c r="N1254" s="1471"/>
      <c r="O1254" s="1478"/>
      <c r="P1254" s="1478"/>
      <c r="Q1254" s="1464">
        <f t="shared" si="38"/>
        <v>5</v>
      </c>
      <c r="R1254" s="1794" t="str">
        <f t="shared" si="39"/>
        <v>SUAITA</v>
      </c>
      <c r="S1254" s="389"/>
    </row>
    <row r="1255" spans="1:19" s="14" customFormat="1" ht="25.05" customHeight="1" x14ac:dyDescent="0.2">
      <c r="A1255" s="1471" t="s">
        <v>14</v>
      </c>
      <c r="B1255" s="1471" t="s">
        <v>29</v>
      </c>
      <c r="C1255" s="1471" t="s">
        <v>787</v>
      </c>
      <c r="D1255" s="1472" t="str">
        <f>VLOOKUP(C1255,CODIGOS!$B$1:$E$194,4,FALSE)</f>
        <v>CLINICAS Y HOSPITALES CON INTERNACION (CON O SIN MORGUE)</v>
      </c>
      <c r="E1255" s="1471" t="s">
        <v>14931</v>
      </c>
      <c r="F1255" s="1471" t="s">
        <v>9053</v>
      </c>
      <c r="G1255" s="1471" t="s">
        <v>14932</v>
      </c>
      <c r="H1255" s="1521">
        <v>45804</v>
      </c>
      <c r="I1255" s="1905">
        <v>0.71499999999999997</v>
      </c>
      <c r="J1255" s="1471" t="s">
        <v>16</v>
      </c>
      <c r="K1255" s="1471" t="s">
        <v>47</v>
      </c>
      <c r="L1255" s="1471" t="s">
        <v>17</v>
      </c>
      <c r="M1255" s="1475" t="s">
        <v>14933</v>
      </c>
      <c r="N1255" s="1475"/>
      <c r="O1255" s="1478"/>
      <c r="P1255" s="1479"/>
      <c r="Q1255" s="1464">
        <f t="shared" si="38"/>
        <v>5</v>
      </c>
      <c r="R1255" s="1794" t="str">
        <f t="shared" si="39"/>
        <v>SUAITA</v>
      </c>
      <c r="S1255" s="389"/>
    </row>
    <row r="1256" spans="1:19" s="14" customFormat="1" ht="25.05" customHeight="1" x14ac:dyDescent="0.2">
      <c r="A1256" s="1471" t="s">
        <v>14</v>
      </c>
      <c r="B1256" s="1471" t="s">
        <v>29</v>
      </c>
      <c r="C1256" s="1471" t="s">
        <v>787</v>
      </c>
      <c r="D1256" s="1472" t="str">
        <f>VLOOKUP(C1256,CODIGOS!$B$1:$E$194,4,FALSE)</f>
        <v>CLINICAS Y HOSPITALES CON INTERNACION (CON O SIN MORGUE)</v>
      </c>
      <c r="E1256" s="1471" t="s">
        <v>14931</v>
      </c>
      <c r="F1256" s="1471" t="s">
        <v>9053</v>
      </c>
      <c r="G1256" s="1471" t="s">
        <v>14932</v>
      </c>
      <c r="H1256" s="1521">
        <v>45804</v>
      </c>
      <c r="I1256" s="1905">
        <v>0.7</v>
      </c>
      <c r="J1256" s="1471" t="s">
        <v>16</v>
      </c>
      <c r="K1256" s="1471" t="s">
        <v>47</v>
      </c>
      <c r="L1256" s="1471" t="s">
        <v>17</v>
      </c>
      <c r="M1256" s="1475" t="s">
        <v>782</v>
      </c>
      <c r="N1256" s="1475"/>
      <c r="O1256" s="1478"/>
      <c r="P1256" s="1479"/>
      <c r="Q1256" s="1464">
        <f t="shared" si="38"/>
        <v>5</v>
      </c>
      <c r="R1256" s="1794" t="str">
        <f t="shared" si="39"/>
        <v>SUAITA</v>
      </c>
      <c r="S1256" s="389"/>
    </row>
    <row r="1257" spans="1:19" s="14" customFormat="1" ht="25.05" customHeight="1" x14ac:dyDescent="0.2">
      <c r="A1257" s="1471" t="s">
        <v>14</v>
      </c>
      <c r="B1257" s="1471" t="s">
        <v>29</v>
      </c>
      <c r="C1257" s="1471" t="s">
        <v>2798</v>
      </c>
      <c r="D1257" s="1472" t="str">
        <f>VLOOKUP(C1257,CODIGOS!$B$1:$E$194,4,FALSE)</f>
        <v>HOTELES (CON SERVICIO DE RESTAURANTE Y/O PISCINA)</v>
      </c>
      <c r="E1257" s="1471" t="s">
        <v>14523</v>
      </c>
      <c r="F1257" s="1471" t="s">
        <v>14524</v>
      </c>
      <c r="G1257" s="1471" t="s">
        <v>14525</v>
      </c>
      <c r="H1257" s="1473">
        <v>45804</v>
      </c>
      <c r="I1257" s="1895">
        <v>0.65</v>
      </c>
      <c r="J1257" s="1471" t="s">
        <v>16</v>
      </c>
      <c r="K1257" s="1471" t="s">
        <v>47</v>
      </c>
      <c r="L1257" s="1472" t="s">
        <v>22780</v>
      </c>
      <c r="M1257" s="1471"/>
      <c r="N1257" s="1471"/>
      <c r="O1257" s="1478"/>
      <c r="P1257" s="1478"/>
      <c r="Q1257" s="1464">
        <f t="shared" si="38"/>
        <v>5</v>
      </c>
      <c r="R1257" s="1794" t="str">
        <f t="shared" si="39"/>
        <v>SUAITA</v>
      </c>
      <c r="S1257" s="389"/>
    </row>
    <row r="1258" spans="1:19" s="14" customFormat="1" ht="25.05" customHeight="1" x14ac:dyDescent="0.2">
      <c r="A1258" s="1471" t="s">
        <v>14</v>
      </c>
      <c r="B1258" s="1471" t="s">
        <v>29</v>
      </c>
      <c r="C1258" s="1471" t="s">
        <v>472</v>
      </c>
      <c r="D1258" s="1472" t="str">
        <f>VLOOKUP(C1258,CODIGOS!$B$1:$E$194,4,FALSE)</f>
        <v>RESTAURANTES PUBLICOS</v>
      </c>
      <c r="E1258" s="1471" t="s">
        <v>14562</v>
      </c>
      <c r="F1258" s="1471" t="s">
        <v>14563</v>
      </c>
      <c r="G1258" s="1471" t="s">
        <v>14564</v>
      </c>
      <c r="H1258" s="1473">
        <v>45804</v>
      </c>
      <c r="I1258" s="1895">
        <v>0.69</v>
      </c>
      <c r="J1258" s="1471" t="s">
        <v>16</v>
      </c>
      <c r="K1258" s="1471" t="s">
        <v>47</v>
      </c>
      <c r="L1258" s="1472" t="s">
        <v>2934</v>
      </c>
      <c r="M1258" s="1471"/>
      <c r="N1258" s="1471"/>
      <c r="O1258" s="1472"/>
      <c r="P1258" s="1479"/>
      <c r="Q1258" s="1464">
        <f t="shared" si="38"/>
        <v>5</v>
      </c>
      <c r="R1258" s="1794" t="str">
        <f t="shared" si="39"/>
        <v>SUAITA</v>
      </c>
      <c r="S1258" s="389"/>
    </row>
    <row r="1259" spans="1:19" s="14" customFormat="1" ht="25.05" customHeight="1" x14ac:dyDescent="0.2">
      <c r="A1259" s="1471" t="s">
        <v>14</v>
      </c>
      <c r="B1259" s="1471" t="s">
        <v>29</v>
      </c>
      <c r="C1259" s="1471" t="s">
        <v>18</v>
      </c>
      <c r="D1259" s="1472" t="str">
        <f>VLOOKUP(C1259,CODIGOS!$B$1:$E$194,4,FALSE)</f>
        <v>PANADERÍAS Y O PASTELERÍAS</v>
      </c>
      <c r="E1259" s="1471" t="s">
        <v>14557</v>
      </c>
      <c r="F1259" s="1471" t="s">
        <v>14558</v>
      </c>
      <c r="G1259" s="1509" t="s">
        <v>14531</v>
      </c>
      <c r="H1259" s="1473">
        <v>45805</v>
      </c>
      <c r="I1259" s="1895">
        <v>0.61499999999999999</v>
      </c>
      <c r="J1259" s="1471" t="s">
        <v>16</v>
      </c>
      <c r="K1259" s="1471" t="s">
        <v>47</v>
      </c>
      <c r="L1259" s="1472" t="s">
        <v>2934</v>
      </c>
      <c r="M1259" s="1471"/>
      <c r="N1259" s="1471"/>
      <c r="O1259" s="1901"/>
      <c r="P1259" s="1479"/>
      <c r="Q1259" s="1464">
        <f t="shared" si="38"/>
        <v>5</v>
      </c>
      <c r="R1259" s="1794" t="str">
        <f t="shared" si="39"/>
        <v>SUAITA</v>
      </c>
      <c r="S1259" s="389"/>
    </row>
    <row r="1260" spans="1:19" s="14" customFormat="1" ht="25.05" customHeight="1" x14ac:dyDescent="0.2">
      <c r="A1260" s="1471" t="s">
        <v>14</v>
      </c>
      <c r="B1260" s="1471" t="s">
        <v>29</v>
      </c>
      <c r="C1260" s="1471" t="s">
        <v>20</v>
      </c>
      <c r="D1260" s="1472" t="str">
        <f>VLOOKUP(C1260,CODIGOS!$B$1:$E$194,4,FALSE)</f>
        <v>TIENDA DE BARRIO O CIGARRERÍA, INCLUIDAS LAS UBICADAS EN ZONAS FRANCAS</v>
      </c>
      <c r="E1260" s="1471" t="s">
        <v>14529</v>
      </c>
      <c r="F1260" s="1471" t="s">
        <v>14530</v>
      </c>
      <c r="G1260" s="1471" t="s">
        <v>14531</v>
      </c>
      <c r="H1260" s="1473">
        <v>45805</v>
      </c>
      <c r="I1260" s="1895">
        <v>0.67</v>
      </c>
      <c r="J1260" s="1471" t="s">
        <v>16</v>
      </c>
      <c r="K1260" s="1471" t="s">
        <v>47</v>
      </c>
      <c r="L1260" s="1472" t="s">
        <v>22787</v>
      </c>
      <c r="M1260" s="1471"/>
      <c r="N1260" s="1471"/>
      <c r="O1260" s="1476"/>
      <c r="P1260" s="1475"/>
      <c r="Q1260" s="1464">
        <f t="shared" si="38"/>
        <v>5</v>
      </c>
      <c r="R1260" s="1794" t="str">
        <f t="shared" si="39"/>
        <v>SUAITA</v>
      </c>
      <c r="S1260" s="389"/>
    </row>
    <row r="1261" spans="1:19" s="14" customFormat="1" ht="25.05" customHeight="1" x14ac:dyDescent="0.2">
      <c r="A1261" s="1471" t="s">
        <v>14</v>
      </c>
      <c r="B1261" s="1471" t="s">
        <v>29</v>
      </c>
      <c r="C1261" s="1471" t="s">
        <v>18</v>
      </c>
      <c r="D1261" s="1472" t="str">
        <f>VLOOKUP(C1261,CODIGOS!$B$1:$E$194,4,FALSE)</f>
        <v>PANADERÍAS Y O PASTELERÍAS</v>
      </c>
      <c r="E1261" s="1471" t="s">
        <v>14551</v>
      </c>
      <c r="F1261" s="1471" t="s">
        <v>14552</v>
      </c>
      <c r="G1261" s="1471" t="s">
        <v>14553</v>
      </c>
      <c r="H1261" s="1473">
        <v>45806</v>
      </c>
      <c r="I1261" s="1895">
        <v>0.80500000000000005</v>
      </c>
      <c r="J1261" s="1471" t="s">
        <v>16</v>
      </c>
      <c r="K1261" s="1471" t="s">
        <v>47</v>
      </c>
      <c r="L1261" s="1472" t="s">
        <v>2934</v>
      </c>
      <c r="M1261" s="1471"/>
      <c r="N1261" s="1471"/>
      <c r="O1261" s="1471"/>
      <c r="P1261" s="1471"/>
      <c r="Q1261" s="1464">
        <f t="shared" si="38"/>
        <v>5</v>
      </c>
      <c r="R1261" s="1794" t="str">
        <f t="shared" si="39"/>
        <v>SUAITA</v>
      </c>
      <c r="S1261" s="389"/>
    </row>
    <row r="1262" spans="1:19" s="14" customFormat="1" ht="25.05" customHeight="1" x14ac:dyDescent="0.2">
      <c r="A1262" s="1471" t="s">
        <v>14</v>
      </c>
      <c r="B1262" s="1471" t="s">
        <v>29</v>
      </c>
      <c r="C1262" s="1471" t="s">
        <v>18</v>
      </c>
      <c r="D1262" s="1472" t="str">
        <f>VLOOKUP(C1262,CODIGOS!$B$1:$E$194,4,FALSE)</f>
        <v>PANADERÍAS Y O PASTELERÍAS</v>
      </c>
      <c r="E1262" s="1471" t="s">
        <v>14548</v>
      </c>
      <c r="F1262" s="1471" t="s">
        <v>14549</v>
      </c>
      <c r="G1262" s="1471" t="s">
        <v>14550</v>
      </c>
      <c r="H1262" s="1473">
        <v>45807</v>
      </c>
      <c r="I1262" s="1895">
        <v>0.72499999999999998</v>
      </c>
      <c r="J1262" s="1471" t="s">
        <v>16</v>
      </c>
      <c r="K1262" s="1471" t="s">
        <v>47</v>
      </c>
      <c r="L1262" s="1472" t="s">
        <v>2934</v>
      </c>
      <c r="M1262" s="1471"/>
      <c r="N1262" s="1471"/>
      <c r="O1262" s="1471"/>
      <c r="P1262" s="1471"/>
      <c r="Q1262" s="1464">
        <f t="shared" si="38"/>
        <v>5</v>
      </c>
      <c r="R1262" s="1794" t="str">
        <f t="shared" si="39"/>
        <v>SUAITA</v>
      </c>
      <c r="S1262" s="389"/>
    </row>
    <row r="1263" spans="1:19" s="14" customFormat="1" ht="25.05" customHeight="1" x14ac:dyDescent="0.3">
      <c r="A1263" s="1471" t="s">
        <v>14</v>
      </c>
      <c r="B1263" s="1471" t="s">
        <v>24</v>
      </c>
      <c r="C1263" s="1471" t="s">
        <v>61</v>
      </c>
      <c r="D1263" s="1472" t="str">
        <f>VLOOKUP(C1263,CODIGOS!$B$1:$E$194,4,FALSE)</f>
        <v>COMEDORES HOGARES GERIÁTRICOS, ASILOS, HOSPITALES, CASINOS DE EMPRESAS O FÁBRICAS, CLUBES SOCIALES.</v>
      </c>
      <c r="E1263" s="1471" t="s">
        <v>12150</v>
      </c>
      <c r="F1263" s="1471" t="s">
        <v>12148</v>
      </c>
      <c r="G1263" s="1471" t="s">
        <v>12149</v>
      </c>
      <c r="H1263" s="1521">
        <v>45693</v>
      </c>
      <c r="I1263" s="1905">
        <v>0.81499999999999995</v>
      </c>
      <c r="J1263" s="1471" t="s">
        <v>16</v>
      </c>
      <c r="K1263" s="1471" t="s">
        <v>47</v>
      </c>
      <c r="L1263" s="1472" t="s">
        <v>2934</v>
      </c>
      <c r="M1263" s="1471"/>
      <c r="N1263" s="1475"/>
      <c r="O1263" s="1475"/>
      <c r="P1263" s="1478"/>
      <c r="Q1263" s="1464">
        <f t="shared" si="38"/>
        <v>2</v>
      </c>
      <c r="R1263" s="1794" t="str">
        <f t="shared" si="39"/>
        <v>CONTRATACIÓN</v>
      </c>
      <c r="S1263" s="21"/>
    </row>
    <row r="1264" spans="1:19" s="14" customFormat="1" ht="25.05" customHeight="1" x14ac:dyDescent="0.3">
      <c r="A1264" s="1471" t="s">
        <v>14</v>
      </c>
      <c r="B1264" s="1471" t="s">
        <v>24</v>
      </c>
      <c r="C1264" s="1471" t="s">
        <v>1166</v>
      </c>
      <c r="D1264" s="1472" t="str">
        <f>VLOOKUP(C1264,CODIGOS!$B$1:$E$194,4,FALSE)</f>
        <v>HOGAR GERONTOLÓGICO (Asilos De Ancianos)</v>
      </c>
      <c r="E1264" s="1471" t="s">
        <v>11937</v>
      </c>
      <c r="F1264" s="1471" t="s">
        <v>12148</v>
      </c>
      <c r="G1264" s="1471" t="s">
        <v>12149</v>
      </c>
      <c r="H1264" s="1521">
        <v>45693</v>
      </c>
      <c r="I1264" s="1905">
        <v>0.83499999999999996</v>
      </c>
      <c r="J1264" s="1471" t="s">
        <v>16</v>
      </c>
      <c r="K1264" s="1471" t="s">
        <v>47</v>
      </c>
      <c r="L1264" s="1472" t="s">
        <v>22782</v>
      </c>
      <c r="M1264" s="1471"/>
      <c r="N1264" s="1475"/>
      <c r="O1264" s="1475"/>
      <c r="P1264" s="1478"/>
      <c r="Q1264" s="1464">
        <f t="shared" si="38"/>
        <v>2</v>
      </c>
      <c r="R1264" s="1794" t="str">
        <f t="shared" si="39"/>
        <v>CONTRATACIÓN</v>
      </c>
      <c r="S1264" s="21"/>
    </row>
    <row r="1265" spans="1:19" s="14" customFormat="1" ht="25.05" customHeight="1" x14ac:dyDescent="0.3">
      <c r="A1265" s="1471" t="s">
        <v>14</v>
      </c>
      <c r="B1265" s="1471" t="s">
        <v>24</v>
      </c>
      <c r="C1265" s="1471" t="s">
        <v>460</v>
      </c>
      <c r="D1265" s="1472" t="str">
        <f>VLOOKUP(C1265,CODIGOS!$B$1:$E$194,4,FALSE)</f>
        <v>HOGARES GERIÁTRICOS (Actividades de atención en instituciones para el cuidado de personas mayores y/o discapacitadas)</v>
      </c>
      <c r="E1265" s="1471" t="s">
        <v>12151</v>
      </c>
      <c r="F1265" s="1471" t="s">
        <v>12148</v>
      </c>
      <c r="G1265" s="1471" t="s">
        <v>12149</v>
      </c>
      <c r="H1265" s="1521">
        <v>45693</v>
      </c>
      <c r="I1265" s="1905">
        <v>0.82499999999999996</v>
      </c>
      <c r="J1265" s="1471" t="s">
        <v>16</v>
      </c>
      <c r="K1265" s="1471" t="s">
        <v>47</v>
      </c>
      <c r="L1265" s="1472" t="s">
        <v>21446</v>
      </c>
      <c r="M1265" s="1471"/>
      <c r="N1265" s="1475"/>
      <c r="O1265" s="1475"/>
      <c r="P1265" s="1478"/>
      <c r="Q1265" s="1464">
        <f t="shared" si="38"/>
        <v>2</v>
      </c>
      <c r="R1265" s="1794" t="str">
        <f t="shared" si="39"/>
        <v>CONTRATACIÓN</v>
      </c>
      <c r="S1265" s="21"/>
    </row>
    <row r="1266" spans="1:19" s="14" customFormat="1" ht="25.05" customHeight="1" x14ac:dyDescent="0.3">
      <c r="A1266" s="1471" t="s">
        <v>14</v>
      </c>
      <c r="B1266" s="1471" t="s">
        <v>24</v>
      </c>
      <c r="C1266" s="1471" t="s">
        <v>567</v>
      </c>
      <c r="D1266" s="1472" t="str">
        <f>VLOOKUP(C1266,CODIGOS!$B$1:$E$194,4,FALSE)</f>
        <v xml:space="preserve">PELUQUERIAS </v>
      </c>
      <c r="E1266" s="1471" t="s">
        <v>12155</v>
      </c>
      <c r="F1266" s="1471" t="s">
        <v>12156</v>
      </c>
      <c r="G1266" s="1471" t="s">
        <v>12157</v>
      </c>
      <c r="H1266" s="1521">
        <v>45695</v>
      </c>
      <c r="I1266" s="1905">
        <v>0.84</v>
      </c>
      <c r="J1266" s="1471" t="s">
        <v>16</v>
      </c>
      <c r="K1266" s="1471" t="s">
        <v>47</v>
      </c>
      <c r="L1266" s="1472" t="s">
        <v>10368</v>
      </c>
      <c r="M1266" s="1471"/>
      <c r="N1266" s="1475"/>
      <c r="O1266" s="1475"/>
      <c r="P1266" s="1478"/>
      <c r="Q1266" s="1464">
        <f t="shared" si="38"/>
        <v>2</v>
      </c>
      <c r="R1266" s="1794" t="str">
        <f t="shared" si="39"/>
        <v>CONTRATACIÓN</v>
      </c>
      <c r="S1266" s="21"/>
    </row>
    <row r="1267" spans="1:19" s="14" customFormat="1" ht="25.05" customHeight="1" x14ac:dyDescent="0.3">
      <c r="A1267" s="1471" t="s">
        <v>14</v>
      </c>
      <c r="B1267" s="1471" t="s">
        <v>24</v>
      </c>
      <c r="C1267" s="1471" t="s">
        <v>20</v>
      </c>
      <c r="D1267" s="1472" t="str">
        <f>VLOOKUP(C1267,CODIGOS!$B$1:$E$194,4,FALSE)</f>
        <v>TIENDA DE BARRIO O CIGARRERÍA, INCLUIDAS LAS UBICADAS EN ZONAS FRANCAS</v>
      </c>
      <c r="E1267" s="1471" t="s">
        <v>12152</v>
      </c>
      <c r="F1267" s="1471" t="s">
        <v>12153</v>
      </c>
      <c r="G1267" s="1471" t="s">
        <v>12154</v>
      </c>
      <c r="H1267" s="1521">
        <v>45695</v>
      </c>
      <c r="I1267" s="1905">
        <v>0.72250000000000003</v>
      </c>
      <c r="J1267" s="1471" t="s">
        <v>16</v>
      </c>
      <c r="K1267" s="1471" t="s">
        <v>47</v>
      </c>
      <c r="L1267" s="1472" t="s">
        <v>22787</v>
      </c>
      <c r="M1267" s="1471"/>
      <c r="N1267" s="1475"/>
      <c r="O1267" s="1475"/>
      <c r="P1267" s="1477"/>
      <c r="Q1267" s="1464">
        <f t="shared" si="38"/>
        <v>2</v>
      </c>
      <c r="R1267" s="1794" t="str">
        <f t="shared" si="39"/>
        <v>CONTRATACIÓN</v>
      </c>
      <c r="S1267" s="21"/>
    </row>
    <row r="1268" spans="1:19" s="14" customFormat="1" ht="25.05" customHeight="1" x14ac:dyDescent="0.3">
      <c r="A1268" s="1471" t="s">
        <v>14</v>
      </c>
      <c r="B1268" s="1471" t="s">
        <v>24</v>
      </c>
      <c r="C1268" s="1471" t="s">
        <v>542</v>
      </c>
      <c r="D1268" s="1472" t="str">
        <f>VLOOKUP(C1268,CODIGOS!$B$1:$E$194,4,FALSE)</f>
        <v>MINI MERCADO (SUPERMERCADO DE BARRIO)</v>
      </c>
      <c r="E1268" s="1471" t="s">
        <v>12158</v>
      </c>
      <c r="F1268" s="1471" t="s">
        <v>12159</v>
      </c>
      <c r="G1268" s="1471" t="s">
        <v>12160</v>
      </c>
      <c r="H1268" s="1521">
        <v>45699</v>
      </c>
      <c r="I1268" s="1905">
        <v>0.92</v>
      </c>
      <c r="J1268" s="1471" t="s">
        <v>16</v>
      </c>
      <c r="K1268" s="1471" t="s">
        <v>47</v>
      </c>
      <c r="L1268" s="1472" t="s">
        <v>22787</v>
      </c>
      <c r="M1268" s="1471"/>
      <c r="N1268" s="1475"/>
      <c r="O1268" s="1475"/>
      <c r="P1268" s="1478"/>
      <c r="Q1268" s="1464">
        <f t="shared" si="38"/>
        <v>2</v>
      </c>
      <c r="R1268" s="1794" t="str">
        <f t="shared" si="39"/>
        <v>CONTRATACIÓN</v>
      </c>
      <c r="S1268" s="21"/>
    </row>
    <row r="1269" spans="1:19" s="14" customFormat="1" ht="25.05" customHeight="1" x14ac:dyDescent="0.3">
      <c r="A1269" s="1471" t="s">
        <v>14</v>
      </c>
      <c r="B1269" s="1471" t="s">
        <v>24</v>
      </c>
      <c r="C1269" s="1471" t="s">
        <v>837</v>
      </c>
      <c r="D1269" s="1472" t="str">
        <f>VLOOKUP(C1269,CODIGOS!$B$1:$E$194,4,FALSE)</f>
        <v>MISCELANEAS  ( COMERCIO AL POR MENOR EN ESTABLECIMIENTOS NO ESPECIALIZADOS, CON SURTIDO COMPUESTO PRINCIPALMENTE POR PRODUCTOS DIFERENTES DE ALIMENTOS (VÍVERES EN GENERAL, BEBIDAS Y TABACO)</v>
      </c>
      <c r="E1269" s="1471" t="s">
        <v>12164</v>
      </c>
      <c r="F1269" s="1471" t="s">
        <v>12165</v>
      </c>
      <c r="G1269" s="1471" t="s">
        <v>12166</v>
      </c>
      <c r="H1269" s="1521">
        <v>45700</v>
      </c>
      <c r="I1269" s="1905">
        <v>0.77500000000000002</v>
      </c>
      <c r="J1269" s="1471" t="s">
        <v>16</v>
      </c>
      <c r="K1269" s="1471" t="s">
        <v>47</v>
      </c>
      <c r="L1269" s="1472" t="s">
        <v>17</v>
      </c>
      <c r="M1269" s="1472" t="s">
        <v>815</v>
      </c>
      <c r="N1269" s="1475"/>
      <c r="O1269" s="1475"/>
      <c r="P1269" s="1478"/>
      <c r="Q1269" s="1464">
        <f t="shared" si="38"/>
        <v>2</v>
      </c>
      <c r="R1269" s="1794" t="str">
        <f t="shared" si="39"/>
        <v>CONTRATACIÓN</v>
      </c>
      <c r="S1269" s="21"/>
    </row>
    <row r="1270" spans="1:19" s="14" customFormat="1" ht="25.05" customHeight="1" x14ac:dyDescent="0.3">
      <c r="A1270" s="1471" t="s">
        <v>14</v>
      </c>
      <c r="B1270" s="1471" t="s">
        <v>24</v>
      </c>
      <c r="C1270" s="1471" t="s">
        <v>20</v>
      </c>
      <c r="D1270" s="1472" t="str">
        <f>VLOOKUP(C1270,CODIGOS!$B$1:$E$194,4,FALSE)</f>
        <v>TIENDA DE BARRIO O CIGARRERÍA, INCLUIDAS LAS UBICADAS EN ZONAS FRANCAS</v>
      </c>
      <c r="E1270" s="1471" t="s">
        <v>12161</v>
      </c>
      <c r="F1270" s="1471" t="s">
        <v>12162</v>
      </c>
      <c r="G1270" s="1471" t="s">
        <v>12163</v>
      </c>
      <c r="H1270" s="1521">
        <v>45700</v>
      </c>
      <c r="I1270" s="1905">
        <v>0.92500000000000004</v>
      </c>
      <c r="J1270" s="1471" t="s">
        <v>16</v>
      </c>
      <c r="K1270" s="1471" t="s">
        <v>47</v>
      </c>
      <c r="L1270" s="1472" t="s">
        <v>22787</v>
      </c>
      <c r="M1270" s="1471"/>
      <c r="N1270" s="1475"/>
      <c r="O1270" s="1475"/>
      <c r="P1270" s="1478"/>
      <c r="Q1270" s="1464">
        <f t="shared" si="38"/>
        <v>2</v>
      </c>
      <c r="R1270" s="1794" t="str">
        <f t="shared" si="39"/>
        <v>CONTRATACIÓN</v>
      </c>
      <c r="S1270" s="21"/>
    </row>
    <row r="1271" spans="1:19" s="14" customFormat="1" ht="25.05" customHeight="1" x14ac:dyDescent="0.3">
      <c r="A1271" s="1471" t="s">
        <v>14</v>
      </c>
      <c r="B1271" s="1471" t="s">
        <v>24</v>
      </c>
      <c r="C1271" s="1471">
        <v>30</v>
      </c>
      <c r="D1271" s="1472" t="str">
        <f>VLOOKUP(C1271,CODIGOS!$B$1:$E$194,4,FALSE)</f>
        <v>OTROS</v>
      </c>
      <c r="E1271" s="1471" t="s">
        <v>12167</v>
      </c>
      <c r="F1271" s="1471" t="s">
        <v>12168</v>
      </c>
      <c r="G1271" s="1471" t="s">
        <v>12169</v>
      </c>
      <c r="H1271" s="1521">
        <v>45702</v>
      </c>
      <c r="I1271" s="1905">
        <v>0.85</v>
      </c>
      <c r="J1271" s="1471" t="s">
        <v>16</v>
      </c>
      <c r="K1271" s="1471" t="s">
        <v>47</v>
      </c>
      <c r="L1271" s="1472" t="s">
        <v>17</v>
      </c>
      <c r="M1271" s="1472" t="s">
        <v>815</v>
      </c>
      <c r="N1271" s="1475"/>
      <c r="O1271" s="1475"/>
      <c r="P1271" s="1478"/>
      <c r="Q1271" s="1464">
        <f t="shared" si="38"/>
        <v>2</v>
      </c>
      <c r="R1271" s="1794" t="str">
        <f t="shared" si="39"/>
        <v>CONTRATACIÓN</v>
      </c>
      <c r="S1271" s="21"/>
    </row>
    <row r="1272" spans="1:19" s="14" customFormat="1" ht="25.05" customHeight="1" x14ac:dyDescent="0.3">
      <c r="A1272" s="1471" t="s">
        <v>14</v>
      </c>
      <c r="B1272" s="1471" t="s">
        <v>24</v>
      </c>
      <c r="C1272" s="1471" t="s">
        <v>20</v>
      </c>
      <c r="D1272" s="1472" t="str">
        <f>VLOOKUP(C1272,CODIGOS!$B$1:$E$194,4,FALSE)</f>
        <v>TIENDA DE BARRIO O CIGARRERÍA, INCLUIDAS LAS UBICADAS EN ZONAS FRANCAS</v>
      </c>
      <c r="E1272" s="1471" t="s">
        <v>12170</v>
      </c>
      <c r="F1272" s="1471" t="s">
        <v>12171</v>
      </c>
      <c r="G1272" s="1471" t="s">
        <v>12172</v>
      </c>
      <c r="H1272" s="1521">
        <v>45702</v>
      </c>
      <c r="I1272" s="1905">
        <v>0.75249999999999995</v>
      </c>
      <c r="J1272" s="1471" t="s">
        <v>16</v>
      </c>
      <c r="K1272" s="1471" t="s">
        <v>47</v>
      </c>
      <c r="L1272" s="1472" t="s">
        <v>22787</v>
      </c>
      <c r="M1272" s="1471"/>
      <c r="N1272" s="1475"/>
      <c r="O1272" s="1475"/>
      <c r="P1272" s="1475"/>
      <c r="Q1272" s="1464">
        <f t="shared" si="38"/>
        <v>2</v>
      </c>
      <c r="R1272" s="1794" t="str">
        <f t="shared" si="39"/>
        <v>CONTRATACIÓN</v>
      </c>
      <c r="S1272" s="21"/>
    </row>
    <row r="1273" spans="1:19" s="14" customFormat="1" ht="25.05" customHeight="1" x14ac:dyDescent="0.3">
      <c r="A1273" s="1471" t="s">
        <v>14</v>
      </c>
      <c r="B1273" s="1471" t="s">
        <v>24</v>
      </c>
      <c r="C1273" s="1471" t="s">
        <v>837</v>
      </c>
      <c r="D1273" s="1472" t="str">
        <f>VLOOKUP(C1273,CODIGOS!$B$1:$E$194,4,FALSE)</f>
        <v>MISCELANEAS  ( COMERCIO AL POR MENOR EN ESTABLECIMIENTOS NO ESPECIALIZADOS, CON SURTIDO COMPUESTO PRINCIPALMENTE POR PRODUCTOS DIFERENTES DE ALIMENTOS (VÍVERES EN GENERAL, BEBIDAS Y TABACO)</v>
      </c>
      <c r="E1273" s="1471" t="s">
        <v>12176</v>
      </c>
      <c r="F1273" s="1471" t="s">
        <v>12174</v>
      </c>
      <c r="G1273" s="1471" t="s">
        <v>12177</v>
      </c>
      <c r="H1273" s="1521">
        <v>45705</v>
      </c>
      <c r="I1273" s="1905">
        <v>0.73499999999999999</v>
      </c>
      <c r="J1273" s="1471" t="s">
        <v>16</v>
      </c>
      <c r="K1273" s="1471" t="s">
        <v>47</v>
      </c>
      <c r="L1273" s="1472" t="s">
        <v>17</v>
      </c>
      <c r="M1273" s="1472" t="s">
        <v>815</v>
      </c>
      <c r="N1273" s="1475"/>
      <c r="O1273" s="1475"/>
      <c r="P1273" s="1475"/>
      <c r="Q1273" s="1464">
        <f t="shared" si="38"/>
        <v>2</v>
      </c>
      <c r="R1273" s="1794" t="str">
        <f t="shared" si="39"/>
        <v>CONTRATACIÓN</v>
      </c>
    </row>
    <row r="1274" spans="1:19" s="14" customFormat="1" ht="25.05" customHeight="1" x14ac:dyDescent="0.3">
      <c r="A1274" s="1471" t="s">
        <v>14</v>
      </c>
      <c r="B1274" s="1471" t="s">
        <v>24</v>
      </c>
      <c r="C1274" s="1471" t="s">
        <v>20</v>
      </c>
      <c r="D1274" s="1472" t="str">
        <f>VLOOKUP(C1274,CODIGOS!$B$1:$E$194,4,FALSE)</f>
        <v>TIENDA DE BARRIO O CIGARRERÍA, INCLUIDAS LAS UBICADAS EN ZONAS FRANCAS</v>
      </c>
      <c r="E1274" s="1471" t="s">
        <v>12173</v>
      </c>
      <c r="F1274" s="1471" t="s">
        <v>12174</v>
      </c>
      <c r="G1274" s="1471" t="s">
        <v>12175</v>
      </c>
      <c r="H1274" s="1521">
        <v>45705</v>
      </c>
      <c r="I1274" s="1905">
        <v>0.76249999999999996</v>
      </c>
      <c r="J1274" s="1471" t="s">
        <v>16</v>
      </c>
      <c r="K1274" s="1471" t="s">
        <v>47</v>
      </c>
      <c r="L1274" s="1472" t="s">
        <v>22787</v>
      </c>
      <c r="M1274" s="1471"/>
      <c r="N1274" s="1475"/>
      <c r="O1274" s="1475"/>
      <c r="P1274" s="1475"/>
      <c r="Q1274" s="1464">
        <f t="shared" si="38"/>
        <v>2</v>
      </c>
      <c r="R1274" s="1794" t="str">
        <f t="shared" si="39"/>
        <v>CONTRATACIÓN</v>
      </c>
    </row>
    <row r="1275" spans="1:19" s="14" customFormat="1" ht="25.05" customHeight="1" x14ac:dyDescent="0.3">
      <c r="A1275" s="1471" t="s">
        <v>14</v>
      </c>
      <c r="B1275" s="1471" t="s">
        <v>24</v>
      </c>
      <c r="C1275" s="1471" t="s">
        <v>20</v>
      </c>
      <c r="D1275" s="1472" t="str">
        <f>VLOOKUP(C1275,CODIGOS!$B$1:$E$194,4,FALSE)</f>
        <v>TIENDA DE BARRIO O CIGARRERÍA, INCLUIDAS LAS UBICADAS EN ZONAS FRANCAS</v>
      </c>
      <c r="E1275" s="1471" t="s">
        <v>539</v>
      </c>
      <c r="F1275" s="1471" t="s">
        <v>12178</v>
      </c>
      <c r="G1275" s="1471" t="s">
        <v>12179</v>
      </c>
      <c r="H1275" s="1521">
        <v>45706</v>
      </c>
      <c r="I1275" s="1905">
        <v>0.76749999999999996</v>
      </c>
      <c r="J1275" s="1471" t="s">
        <v>16</v>
      </c>
      <c r="K1275" s="1471" t="s">
        <v>47</v>
      </c>
      <c r="L1275" s="1472" t="s">
        <v>22787</v>
      </c>
      <c r="M1275" s="1471"/>
      <c r="N1275" s="1475"/>
      <c r="O1275" s="1475"/>
      <c r="P1275" s="1479"/>
      <c r="Q1275" s="1464">
        <f t="shared" si="38"/>
        <v>2</v>
      </c>
      <c r="R1275" s="1794" t="str">
        <f t="shared" si="39"/>
        <v>CONTRATACIÓN</v>
      </c>
      <c r="S1275" s="3"/>
    </row>
    <row r="1276" spans="1:19" s="14" customFormat="1" ht="25.05" customHeight="1" x14ac:dyDescent="0.3">
      <c r="A1276" s="1471" t="s">
        <v>14</v>
      </c>
      <c r="B1276" s="1471" t="s">
        <v>24</v>
      </c>
      <c r="C1276" s="1471" t="s">
        <v>905</v>
      </c>
      <c r="D1276" s="1472" t="str">
        <f>VLOOKUP(C1276,CODIGOS!$B$1:$E$194,4,FALSE)</f>
        <v>COMEDORES ESCOLARES (PAE - PRIVADOS)</v>
      </c>
      <c r="E1276" s="1471" t="s">
        <v>12180</v>
      </c>
      <c r="F1276" s="1471" t="s">
        <v>12181</v>
      </c>
      <c r="G1276" s="1471" t="s">
        <v>12182</v>
      </c>
      <c r="H1276" s="1521">
        <v>45707</v>
      </c>
      <c r="I1276" s="1905">
        <v>0.9</v>
      </c>
      <c r="J1276" s="1471" t="s">
        <v>16</v>
      </c>
      <c r="K1276" s="1471" t="s">
        <v>47</v>
      </c>
      <c r="L1276" s="1472" t="s">
        <v>2934</v>
      </c>
      <c r="M1276" s="1471"/>
      <c r="N1276" s="1475"/>
      <c r="O1276" s="1475"/>
      <c r="P1276" s="1479"/>
      <c r="Q1276" s="1464">
        <f t="shared" si="38"/>
        <v>2</v>
      </c>
      <c r="R1276" s="1794" t="str">
        <f t="shared" si="39"/>
        <v>CONTRATACIÓN</v>
      </c>
    </row>
    <row r="1277" spans="1:19" s="14" customFormat="1" ht="25.05" customHeight="1" x14ac:dyDescent="0.3">
      <c r="A1277" s="1471" t="s">
        <v>14</v>
      </c>
      <c r="B1277" s="1471" t="s">
        <v>24</v>
      </c>
      <c r="C1277" s="1471" t="s">
        <v>905</v>
      </c>
      <c r="D1277" s="1472" t="str">
        <f>VLOOKUP(C1277,CODIGOS!$B$1:$E$194,4,FALSE)</f>
        <v>COMEDORES ESCOLARES (PAE - PRIVADOS)</v>
      </c>
      <c r="E1277" s="1471" t="s">
        <v>12180</v>
      </c>
      <c r="F1277" s="1471" t="s">
        <v>12186</v>
      </c>
      <c r="G1277" s="1471" t="s">
        <v>12182</v>
      </c>
      <c r="H1277" s="1521">
        <v>45707</v>
      </c>
      <c r="I1277" s="1905">
        <v>0.89500000000000002</v>
      </c>
      <c r="J1277" s="1471" t="s">
        <v>16</v>
      </c>
      <c r="K1277" s="1471" t="s">
        <v>47</v>
      </c>
      <c r="L1277" s="1471" t="s">
        <v>22779</v>
      </c>
      <c r="M1277" s="1471"/>
      <c r="N1277" s="1475"/>
      <c r="O1277" s="1475"/>
      <c r="P1277" s="1479"/>
      <c r="Q1277" s="1464">
        <f t="shared" si="38"/>
        <v>2</v>
      </c>
      <c r="R1277" s="1794" t="str">
        <f t="shared" si="39"/>
        <v>CONTRATACIÓN</v>
      </c>
    </row>
    <row r="1278" spans="1:19" s="14" customFormat="1" ht="25.05" customHeight="1" x14ac:dyDescent="0.3">
      <c r="A1278" s="1471" t="s">
        <v>14</v>
      </c>
      <c r="B1278" s="1471" t="s">
        <v>24</v>
      </c>
      <c r="C1278" s="1471" t="s">
        <v>547</v>
      </c>
      <c r="D1278" s="1472" t="str">
        <f>VLOOKUP(C1278,CODIGOS!$B$1:$E$194,4,FALSE)</f>
        <v>CAFETERÍA</v>
      </c>
      <c r="E1278" s="1471" t="s">
        <v>12183</v>
      </c>
      <c r="F1278" s="1471" t="s">
        <v>12184</v>
      </c>
      <c r="G1278" s="1471" t="s">
        <v>12185</v>
      </c>
      <c r="H1278" s="1521">
        <v>45708</v>
      </c>
      <c r="I1278" s="1905">
        <v>0.82499999999999996</v>
      </c>
      <c r="J1278" s="1471" t="s">
        <v>16</v>
      </c>
      <c r="K1278" s="1471" t="s">
        <v>47</v>
      </c>
      <c r="L1278" s="1472" t="s">
        <v>2934</v>
      </c>
      <c r="M1278" s="1471"/>
      <c r="N1278" s="1475"/>
      <c r="O1278" s="1475"/>
      <c r="P1278" s="1479"/>
      <c r="Q1278" s="1464">
        <f t="shared" si="38"/>
        <v>2</v>
      </c>
      <c r="R1278" s="1794" t="str">
        <f t="shared" si="39"/>
        <v>CONTRATACIÓN</v>
      </c>
    </row>
    <row r="1279" spans="1:19" s="14" customFormat="1" ht="25.05" customHeight="1" x14ac:dyDescent="0.3">
      <c r="A1279" s="1471" t="s">
        <v>14</v>
      </c>
      <c r="B1279" s="1471" t="s">
        <v>24</v>
      </c>
      <c r="C1279" s="1471" t="s">
        <v>997</v>
      </c>
      <c r="D1279" s="1472" t="str">
        <f>VLOOKUP(C1279,CODIGOS!$B$1:$E$194,4,FALSE)</f>
        <v xml:space="preserve">CONSULTORIOS ODONTOLOGOS </v>
      </c>
      <c r="E1279" s="1471" t="s">
        <v>12188</v>
      </c>
      <c r="F1279" s="1471" t="s">
        <v>12189</v>
      </c>
      <c r="G1279" s="1471" t="s">
        <v>12190</v>
      </c>
      <c r="H1279" s="1521">
        <v>45714</v>
      </c>
      <c r="I1279" s="1905">
        <v>0.83</v>
      </c>
      <c r="J1279" s="1471" t="s">
        <v>16</v>
      </c>
      <c r="K1279" s="1471" t="s">
        <v>47</v>
      </c>
      <c r="L1279" s="1472" t="s">
        <v>17</v>
      </c>
      <c r="M1279" s="1472" t="s">
        <v>815</v>
      </c>
      <c r="N1279" s="1475"/>
      <c r="O1279" s="1475"/>
      <c r="P1279" s="1475"/>
      <c r="Q1279" s="1464">
        <f t="shared" si="38"/>
        <v>2</v>
      </c>
      <c r="R1279" s="1794" t="str">
        <f t="shared" si="39"/>
        <v>CONTRATACIÓN</v>
      </c>
      <c r="S1279" s="21"/>
    </row>
    <row r="1280" spans="1:19" s="14" customFormat="1" ht="25.05" customHeight="1" x14ac:dyDescent="0.3">
      <c r="A1280" s="1471" t="s">
        <v>14</v>
      </c>
      <c r="B1280" s="1471" t="s">
        <v>24</v>
      </c>
      <c r="C1280" s="1472" t="s">
        <v>1746</v>
      </c>
      <c r="D1280" s="1472" t="str">
        <f>VLOOKUP(C1280,CODIGOS!$B$1:$E$194,4,FALSE)</f>
        <v>ESTABLECIMIENTOS DONDE SE REALICE LA INSTALACIÓN, MANTENIMIENTO Y REPARACIÓN ESPECIALIZADO DE MAQUINARIA Y EQUIPO</v>
      </c>
      <c r="E1280" s="1471" t="s">
        <v>12194</v>
      </c>
      <c r="F1280" s="1471" t="s">
        <v>12195</v>
      </c>
      <c r="G1280" s="1471" t="s">
        <v>12196</v>
      </c>
      <c r="H1280" s="1521">
        <v>45716</v>
      </c>
      <c r="I1280" s="1905">
        <v>0.75</v>
      </c>
      <c r="J1280" s="1471" t="s">
        <v>16</v>
      </c>
      <c r="K1280" s="1471" t="s">
        <v>47</v>
      </c>
      <c r="L1280" s="1472" t="s">
        <v>17</v>
      </c>
      <c r="M1280" s="1472" t="s">
        <v>815</v>
      </c>
      <c r="N1280" s="1475"/>
      <c r="O1280" s="1475"/>
      <c r="P1280" s="1475"/>
      <c r="Q1280" s="1464">
        <f t="shared" si="38"/>
        <v>2</v>
      </c>
      <c r="R1280" s="1794" t="str">
        <f t="shared" si="39"/>
        <v>CONTRATACIÓN</v>
      </c>
      <c r="S1280" s="21"/>
    </row>
    <row r="1281" spans="1:19" s="14" customFormat="1" ht="25.05" customHeight="1" x14ac:dyDescent="0.3">
      <c r="A1281" s="1471" t="s">
        <v>14</v>
      </c>
      <c r="B1281" s="1471" t="s">
        <v>24</v>
      </c>
      <c r="C1281" s="1471" t="s">
        <v>837</v>
      </c>
      <c r="D1281" s="1472" t="str">
        <f>VLOOKUP(C1281,CODIGOS!$B$1:$E$194,4,FALSE)</f>
        <v>MISCELANEAS  ( COMERCIO AL POR MENOR EN ESTABLECIMIENTOS NO ESPECIALIZADOS, CON SURTIDO COMPUESTO PRINCIPALMENTE POR PRODUCTOS DIFERENTES DE ALIMENTOS (VÍVERES EN GENERAL, BEBIDAS Y TABACO)</v>
      </c>
      <c r="E1281" s="1471" t="s">
        <v>12191</v>
      </c>
      <c r="F1281" s="1471" t="s">
        <v>12192</v>
      </c>
      <c r="G1281" s="1471" t="s">
        <v>12193</v>
      </c>
      <c r="H1281" s="1521">
        <v>45716</v>
      </c>
      <c r="I1281" s="1905">
        <v>0.83499999999999996</v>
      </c>
      <c r="J1281" s="1471" t="s">
        <v>16</v>
      </c>
      <c r="K1281" s="1471" t="s">
        <v>47</v>
      </c>
      <c r="L1281" s="1472" t="s">
        <v>17</v>
      </c>
      <c r="M1281" s="1472" t="s">
        <v>815</v>
      </c>
      <c r="N1281" s="1475"/>
      <c r="O1281" s="1475"/>
      <c r="P1281" s="1475"/>
      <c r="Q1281" s="1464">
        <f t="shared" si="38"/>
        <v>2</v>
      </c>
      <c r="R1281" s="1794" t="str">
        <f t="shared" si="39"/>
        <v>CONTRATACIÓN</v>
      </c>
      <c r="S1281" s="21"/>
    </row>
    <row r="1282" spans="1:19" s="14" customFormat="1" ht="25.05" customHeight="1" x14ac:dyDescent="0.3">
      <c r="A1282" s="1471" t="s">
        <v>14</v>
      </c>
      <c r="B1282" s="1471" t="s">
        <v>24</v>
      </c>
      <c r="C1282" s="1471" t="s">
        <v>20</v>
      </c>
      <c r="D1282" s="1472" t="str">
        <f>VLOOKUP(C1282,CODIGOS!$B$1:$E$194,4,FALSE)</f>
        <v>TIENDA DE BARRIO O CIGARRERÍA, INCLUIDAS LAS UBICADAS EN ZONAS FRANCAS</v>
      </c>
      <c r="E1282" s="1471" t="s">
        <v>12197</v>
      </c>
      <c r="F1282" s="1471" t="s">
        <v>878</v>
      </c>
      <c r="G1282" s="1471" t="s">
        <v>12198</v>
      </c>
      <c r="H1282" s="1521">
        <v>45716</v>
      </c>
      <c r="I1282" s="1905">
        <v>0.75249999999999995</v>
      </c>
      <c r="J1282" s="1471" t="s">
        <v>16</v>
      </c>
      <c r="K1282" s="1471" t="s">
        <v>47</v>
      </c>
      <c r="L1282" s="1472" t="s">
        <v>22787</v>
      </c>
      <c r="M1282" s="1471"/>
      <c r="N1282" s="1475"/>
      <c r="O1282" s="1475"/>
      <c r="P1282" s="1479"/>
      <c r="Q1282" s="1464">
        <f t="shared" si="38"/>
        <v>2</v>
      </c>
      <c r="R1282" s="1794" t="str">
        <f t="shared" si="39"/>
        <v>CONTRATACIÓN</v>
      </c>
      <c r="S1282" s="21"/>
    </row>
    <row r="1283" spans="1:19" s="14" customFormat="1" ht="25.05" customHeight="1" x14ac:dyDescent="0.3">
      <c r="A1283" s="1471" t="s">
        <v>14</v>
      </c>
      <c r="B1283" s="1471" t="s">
        <v>24</v>
      </c>
      <c r="C1283" s="1471" t="s">
        <v>837</v>
      </c>
      <c r="D1283" s="1472" t="str">
        <f>VLOOKUP(C1283,CODIGOS!$B$1:$E$194,4,FALSE)</f>
        <v>MISCELANEAS  ( COMERCIO AL POR MENOR EN ESTABLECIMIENTOS NO ESPECIALIZADOS, CON SURTIDO COMPUESTO PRINCIPALMENTE POR PRODUCTOS DIFERENTES DE ALIMENTOS (VÍVERES EN GENERAL, BEBIDAS Y TABACO)</v>
      </c>
      <c r="E1283" s="1471" t="s">
        <v>902</v>
      </c>
      <c r="F1283" s="1471" t="s">
        <v>903</v>
      </c>
      <c r="G1283" s="1471" t="s">
        <v>904</v>
      </c>
      <c r="H1283" s="1473">
        <v>45719</v>
      </c>
      <c r="I1283" s="1895">
        <v>0.80500000000000005</v>
      </c>
      <c r="J1283" s="1471" t="s">
        <v>16</v>
      </c>
      <c r="K1283" s="1471" t="s">
        <v>47</v>
      </c>
      <c r="L1283" s="1472" t="s">
        <v>17</v>
      </c>
      <c r="M1283" s="1472" t="s">
        <v>815</v>
      </c>
      <c r="N1283" s="1471"/>
      <c r="O1283" s="1471" t="s">
        <v>816</v>
      </c>
      <c r="P1283" s="1471"/>
      <c r="Q1283" s="1464">
        <f t="shared" si="38"/>
        <v>3</v>
      </c>
      <c r="R1283" s="1794" t="str">
        <f t="shared" si="39"/>
        <v>CONTRATACIÓN</v>
      </c>
      <c r="S1283" s="21"/>
    </row>
    <row r="1284" spans="1:19" s="14" customFormat="1" ht="25.05" customHeight="1" x14ac:dyDescent="0.3">
      <c r="A1284" s="1471" t="s">
        <v>14</v>
      </c>
      <c r="B1284" s="1471" t="s">
        <v>24</v>
      </c>
      <c r="C1284" s="1471">
        <v>30</v>
      </c>
      <c r="D1284" s="1472" t="str">
        <f>VLOOKUP(C1284,CODIGOS!$B$1:$E$194,4,FALSE)</f>
        <v>OTROS</v>
      </c>
      <c r="E1284" s="1471" t="s">
        <v>896</v>
      </c>
      <c r="F1284" s="1471" t="s">
        <v>897</v>
      </c>
      <c r="G1284" s="1471" t="s">
        <v>898</v>
      </c>
      <c r="H1284" s="1473">
        <v>45720</v>
      </c>
      <c r="I1284" s="1895">
        <v>0.66500000000000004</v>
      </c>
      <c r="J1284" s="1471" t="s">
        <v>16</v>
      </c>
      <c r="K1284" s="1471" t="s">
        <v>47</v>
      </c>
      <c r="L1284" s="1472" t="s">
        <v>17</v>
      </c>
      <c r="M1284" s="1472" t="s">
        <v>815</v>
      </c>
      <c r="N1284" s="1471"/>
      <c r="O1284" s="1471" t="s">
        <v>816</v>
      </c>
      <c r="P1284" s="1472"/>
      <c r="Q1284" s="1464">
        <f t="shared" si="38"/>
        <v>3</v>
      </c>
      <c r="R1284" s="1794" t="str">
        <f t="shared" si="39"/>
        <v>CONTRATACIÓN</v>
      </c>
      <c r="S1284" s="21"/>
    </row>
    <row r="1285" spans="1:19" s="14" customFormat="1" ht="25.05" customHeight="1" x14ac:dyDescent="0.3">
      <c r="A1285" s="1471" t="s">
        <v>14</v>
      </c>
      <c r="B1285" s="1471" t="s">
        <v>24</v>
      </c>
      <c r="C1285" s="1471" t="s">
        <v>20</v>
      </c>
      <c r="D1285" s="1472" t="str">
        <f>VLOOKUP(C1285,CODIGOS!$B$1:$E$194,4,FALSE)</f>
        <v>TIENDA DE BARRIO O CIGARRERÍA, INCLUIDAS LAS UBICADAS EN ZONAS FRANCAS</v>
      </c>
      <c r="E1285" s="1471" t="s">
        <v>899</v>
      </c>
      <c r="F1285" s="1471" t="s">
        <v>900</v>
      </c>
      <c r="G1285" s="1471" t="s">
        <v>901</v>
      </c>
      <c r="H1285" s="1473">
        <v>45720</v>
      </c>
      <c r="I1285" s="1895">
        <v>0.83250000000000002</v>
      </c>
      <c r="J1285" s="1471" t="s">
        <v>16</v>
      </c>
      <c r="K1285" s="1471" t="s">
        <v>47</v>
      </c>
      <c r="L1285" s="1472" t="s">
        <v>22787</v>
      </c>
      <c r="M1285" s="1472"/>
      <c r="N1285" s="1471"/>
      <c r="O1285" s="1471" t="s">
        <v>816</v>
      </c>
      <c r="P1285" s="1472"/>
      <c r="Q1285" s="1464">
        <f t="shared" si="38"/>
        <v>3</v>
      </c>
      <c r="R1285" s="1794" t="str">
        <f t="shared" si="39"/>
        <v>CONTRATACIÓN</v>
      </c>
      <c r="S1285" s="21"/>
    </row>
    <row r="1286" spans="1:19" s="14" customFormat="1" ht="25.05" customHeight="1" x14ac:dyDescent="0.3">
      <c r="A1286" s="1471" t="s">
        <v>14</v>
      </c>
      <c r="B1286" s="1471" t="s">
        <v>24</v>
      </c>
      <c r="C1286" s="1471" t="s">
        <v>715</v>
      </c>
      <c r="D1286" s="1472" t="str">
        <f>VLOOKUP(C1286,CODIGOS!$B$1:$E$194,4,FALSE)</f>
        <v>COLEGIOS</v>
      </c>
      <c r="E1286" s="1471" t="s">
        <v>891</v>
      </c>
      <c r="F1286" s="1471" t="s">
        <v>892</v>
      </c>
      <c r="G1286" s="1471" t="s">
        <v>893</v>
      </c>
      <c r="H1286" s="1473">
        <v>45721</v>
      </c>
      <c r="I1286" s="1895">
        <v>0.82</v>
      </c>
      <c r="J1286" s="1471" t="s">
        <v>16</v>
      </c>
      <c r="K1286" s="1471" t="s">
        <v>47</v>
      </c>
      <c r="L1286" s="1472" t="s">
        <v>26510</v>
      </c>
      <c r="M1286" s="1472"/>
      <c r="N1286" s="1471"/>
      <c r="O1286" s="1471" t="s">
        <v>816</v>
      </c>
      <c r="P1286" s="1472"/>
      <c r="Q1286" s="1464">
        <f t="shared" si="38"/>
        <v>3</v>
      </c>
      <c r="R1286" s="1794" t="str">
        <f t="shared" si="39"/>
        <v>CONTRATACIÓN</v>
      </c>
      <c r="S1286" s="21"/>
    </row>
    <row r="1287" spans="1:19" s="14" customFormat="1" ht="25.05" customHeight="1" x14ac:dyDescent="0.3">
      <c r="A1287" s="1471" t="s">
        <v>14</v>
      </c>
      <c r="B1287" s="1471" t="s">
        <v>24</v>
      </c>
      <c r="C1287" s="1471" t="s">
        <v>715</v>
      </c>
      <c r="D1287" s="1472" t="str">
        <f>VLOOKUP(C1287,CODIGOS!$B$1:$E$194,4,FALSE)</f>
        <v>COLEGIOS</v>
      </c>
      <c r="E1287" s="1471" t="s">
        <v>894</v>
      </c>
      <c r="F1287" s="1471" t="s">
        <v>895</v>
      </c>
      <c r="G1287" s="1471" t="s">
        <v>888</v>
      </c>
      <c r="H1287" s="1473">
        <v>45721</v>
      </c>
      <c r="I1287" s="1895">
        <v>0.86499999999999999</v>
      </c>
      <c r="J1287" s="1471" t="s">
        <v>16</v>
      </c>
      <c r="K1287" s="1471" t="s">
        <v>47</v>
      </c>
      <c r="L1287" s="1472" t="s">
        <v>26510</v>
      </c>
      <c r="M1287" s="1472"/>
      <c r="N1287" s="1471"/>
      <c r="O1287" s="1471" t="s">
        <v>816</v>
      </c>
      <c r="P1287" s="1472"/>
      <c r="Q1287" s="1464">
        <f t="shared" ref="Q1287:Q1350" si="40">MONTH(H1287)</f>
        <v>3</v>
      </c>
      <c r="R1287" s="1794" t="str">
        <f t="shared" ref="R1287:R1350" si="41">B1287</f>
        <v>CONTRATACIÓN</v>
      </c>
      <c r="S1287" s="21"/>
    </row>
    <row r="1288" spans="1:19" s="14" customFormat="1" ht="25.05" customHeight="1" x14ac:dyDescent="0.3">
      <c r="A1288" s="1471" t="s">
        <v>14</v>
      </c>
      <c r="B1288" s="1471" t="s">
        <v>24</v>
      </c>
      <c r="C1288" s="1471" t="s">
        <v>715</v>
      </c>
      <c r="D1288" s="1472" t="str">
        <f>VLOOKUP(C1288,CODIGOS!$B$1:$E$194,4,FALSE)</f>
        <v>COLEGIOS</v>
      </c>
      <c r="E1288" s="1471" t="s">
        <v>886</v>
      </c>
      <c r="F1288" s="1471" t="s">
        <v>887</v>
      </c>
      <c r="G1288" s="1471" t="s">
        <v>888</v>
      </c>
      <c r="H1288" s="1473">
        <v>45722</v>
      </c>
      <c r="I1288" s="1895">
        <v>0.83499999999999996</v>
      </c>
      <c r="J1288" s="1471" t="s">
        <v>16</v>
      </c>
      <c r="K1288" s="1471" t="s">
        <v>47</v>
      </c>
      <c r="L1288" s="1472" t="s">
        <v>26510</v>
      </c>
      <c r="M1288" s="1472"/>
      <c r="N1288" s="1471"/>
      <c r="O1288" s="1471" t="s">
        <v>816</v>
      </c>
      <c r="P1288" s="1472"/>
      <c r="Q1288" s="1464">
        <f t="shared" si="40"/>
        <v>3</v>
      </c>
      <c r="R1288" s="1794" t="str">
        <f t="shared" si="41"/>
        <v>CONTRATACIÓN</v>
      </c>
      <c r="S1288" s="21"/>
    </row>
    <row r="1289" spans="1:19" s="14" customFormat="1" ht="25.05" customHeight="1" x14ac:dyDescent="0.3">
      <c r="A1289" s="1471" t="s">
        <v>14</v>
      </c>
      <c r="B1289" s="1471" t="s">
        <v>24</v>
      </c>
      <c r="C1289" s="1471" t="s">
        <v>715</v>
      </c>
      <c r="D1289" s="1472" t="str">
        <f>VLOOKUP(C1289,CODIGOS!$B$1:$E$194,4,FALSE)</f>
        <v>COLEGIOS</v>
      </c>
      <c r="E1289" s="1471" t="s">
        <v>889</v>
      </c>
      <c r="F1289" s="1471" t="s">
        <v>890</v>
      </c>
      <c r="G1289" s="1471" t="s">
        <v>888</v>
      </c>
      <c r="H1289" s="1473">
        <v>45722</v>
      </c>
      <c r="I1289" s="1895">
        <v>0.81499999999999995</v>
      </c>
      <c r="J1289" s="1471" t="s">
        <v>16</v>
      </c>
      <c r="K1289" s="1471" t="s">
        <v>47</v>
      </c>
      <c r="L1289" s="1472" t="s">
        <v>26510</v>
      </c>
      <c r="M1289" s="1472"/>
      <c r="N1289" s="1471"/>
      <c r="O1289" s="1471" t="s">
        <v>816</v>
      </c>
      <c r="P1289" s="1472"/>
      <c r="Q1289" s="1464">
        <f t="shared" si="40"/>
        <v>3</v>
      </c>
      <c r="R1289" s="1794" t="str">
        <f t="shared" si="41"/>
        <v>CONTRATACIÓN</v>
      </c>
      <c r="S1289" s="21"/>
    </row>
    <row r="1290" spans="1:19" s="14" customFormat="1" ht="25.05" customHeight="1" x14ac:dyDescent="0.3">
      <c r="A1290" s="1471" t="s">
        <v>14</v>
      </c>
      <c r="B1290" s="1471" t="s">
        <v>24</v>
      </c>
      <c r="C1290" s="1471" t="s">
        <v>567</v>
      </c>
      <c r="D1290" s="1472" t="str">
        <f>VLOOKUP(C1290,CODIGOS!$B$1:$E$194,4,FALSE)</f>
        <v xml:space="preserve">PELUQUERIAS </v>
      </c>
      <c r="E1290" s="1471" t="s">
        <v>880</v>
      </c>
      <c r="F1290" s="1471" t="s">
        <v>881</v>
      </c>
      <c r="G1290" s="1471" t="s">
        <v>882</v>
      </c>
      <c r="H1290" s="1473">
        <v>45723</v>
      </c>
      <c r="I1290" s="1895">
        <v>0.77</v>
      </c>
      <c r="J1290" s="1471" t="s">
        <v>16</v>
      </c>
      <c r="K1290" s="1471" t="s">
        <v>47</v>
      </c>
      <c r="L1290" s="1472" t="s">
        <v>10368</v>
      </c>
      <c r="M1290" s="1472"/>
      <c r="N1290" s="1471"/>
      <c r="O1290" s="1471" t="s">
        <v>816</v>
      </c>
      <c r="P1290" s="1471"/>
      <c r="Q1290" s="1464">
        <f t="shared" si="40"/>
        <v>3</v>
      </c>
      <c r="R1290" s="1794" t="str">
        <f t="shared" si="41"/>
        <v>CONTRATACIÓN</v>
      </c>
      <c r="S1290" s="21"/>
    </row>
    <row r="1291" spans="1:19" s="14" customFormat="1" ht="25.05" customHeight="1" x14ac:dyDescent="0.3">
      <c r="A1291" s="1471" t="s">
        <v>14</v>
      </c>
      <c r="B1291" s="1471" t="s">
        <v>24</v>
      </c>
      <c r="C1291" s="1471" t="s">
        <v>20</v>
      </c>
      <c r="D1291" s="1472" t="str">
        <f>VLOOKUP(C1291,CODIGOS!$B$1:$E$194,4,FALSE)</f>
        <v>TIENDA DE BARRIO O CIGARRERÍA, INCLUIDAS LAS UBICADAS EN ZONAS FRANCAS</v>
      </c>
      <c r="E1291" s="1471" t="s">
        <v>883</v>
      </c>
      <c r="F1291" s="1471" t="s">
        <v>884</v>
      </c>
      <c r="G1291" s="1471" t="s">
        <v>885</v>
      </c>
      <c r="H1291" s="1473">
        <v>45723</v>
      </c>
      <c r="I1291" s="1895">
        <v>0.75249999999999995</v>
      </c>
      <c r="J1291" s="1471" t="s">
        <v>16</v>
      </c>
      <c r="K1291" s="1471" t="s">
        <v>47</v>
      </c>
      <c r="L1291" s="1472" t="s">
        <v>22787</v>
      </c>
      <c r="M1291" s="1472"/>
      <c r="N1291" s="1471"/>
      <c r="O1291" s="1471" t="s">
        <v>816</v>
      </c>
      <c r="P1291" s="1472"/>
      <c r="Q1291" s="1464">
        <f t="shared" si="40"/>
        <v>3</v>
      </c>
      <c r="R1291" s="1794" t="str">
        <f t="shared" si="41"/>
        <v>CONTRATACIÓN</v>
      </c>
      <c r="S1291" s="21"/>
    </row>
    <row r="1292" spans="1:19" s="14" customFormat="1" ht="25.05" customHeight="1" x14ac:dyDescent="0.3">
      <c r="A1292" s="1471" t="s">
        <v>14</v>
      </c>
      <c r="B1292" s="1471" t="s">
        <v>24</v>
      </c>
      <c r="C1292" s="1471" t="s">
        <v>876</v>
      </c>
      <c r="D1292" s="1472" t="str">
        <f>VLOOKUP(C1292,CODIGOS!$B$1:$E$194,4,FALSE)</f>
        <v>APARTA HOTELES</v>
      </c>
      <c r="E1292" s="1471" t="s">
        <v>877</v>
      </c>
      <c r="F1292" s="1471" t="s">
        <v>878</v>
      </c>
      <c r="G1292" s="1471" t="s">
        <v>879</v>
      </c>
      <c r="H1292" s="1473">
        <v>45724</v>
      </c>
      <c r="I1292" s="1895">
        <v>0.75</v>
      </c>
      <c r="J1292" s="1471" t="s">
        <v>16</v>
      </c>
      <c r="K1292" s="1471" t="s">
        <v>47</v>
      </c>
      <c r="L1292" s="1472" t="s">
        <v>22780</v>
      </c>
      <c r="M1292" s="1472"/>
      <c r="N1292" s="1471"/>
      <c r="O1292" s="1471" t="s">
        <v>816</v>
      </c>
      <c r="P1292" s="1471"/>
      <c r="Q1292" s="1464">
        <f t="shared" si="40"/>
        <v>3</v>
      </c>
      <c r="R1292" s="1794" t="str">
        <f t="shared" si="41"/>
        <v>CONTRATACIÓN</v>
      </c>
    </row>
    <row r="1293" spans="1:19" s="14" customFormat="1" ht="25.05" customHeight="1" x14ac:dyDescent="0.3">
      <c r="A1293" s="1471" t="s">
        <v>14</v>
      </c>
      <c r="B1293" s="1471" t="s">
        <v>24</v>
      </c>
      <c r="C1293" s="1471" t="s">
        <v>20</v>
      </c>
      <c r="D1293" s="1472" t="str">
        <f>VLOOKUP(C1293,CODIGOS!$B$1:$E$194,4,FALSE)</f>
        <v>TIENDA DE BARRIO O CIGARRERÍA, INCLUIDAS LAS UBICADAS EN ZONAS FRANCAS</v>
      </c>
      <c r="E1293" s="1471" t="s">
        <v>873</v>
      </c>
      <c r="F1293" s="1471" t="s">
        <v>874</v>
      </c>
      <c r="G1293" s="1471" t="s">
        <v>875</v>
      </c>
      <c r="H1293" s="1473">
        <v>45724</v>
      </c>
      <c r="I1293" s="1895">
        <v>0.71499999999999997</v>
      </c>
      <c r="J1293" s="1471" t="s">
        <v>16</v>
      </c>
      <c r="K1293" s="1471" t="s">
        <v>47</v>
      </c>
      <c r="L1293" s="1472" t="s">
        <v>22787</v>
      </c>
      <c r="M1293" s="1472"/>
      <c r="N1293" s="1471"/>
      <c r="O1293" s="1471" t="s">
        <v>816</v>
      </c>
      <c r="P1293" s="1472"/>
      <c r="Q1293" s="1464">
        <f t="shared" si="40"/>
        <v>3</v>
      </c>
      <c r="R1293" s="1794" t="str">
        <f t="shared" si="41"/>
        <v>CONTRATACIÓN</v>
      </c>
    </row>
    <row r="1294" spans="1:19" s="14" customFormat="1" ht="25.05" customHeight="1" x14ac:dyDescent="0.3">
      <c r="A1294" s="1471" t="s">
        <v>14</v>
      </c>
      <c r="B1294" s="1471" t="s">
        <v>24</v>
      </c>
      <c r="C1294" s="1471" t="s">
        <v>542</v>
      </c>
      <c r="D1294" s="1472" t="str">
        <f>VLOOKUP(C1294,CODIGOS!$B$1:$E$194,4,FALSE)</f>
        <v>MINI MERCADO (SUPERMERCADO DE BARRIO)</v>
      </c>
      <c r="E1294" s="1471" t="s">
        <v>870</v>
      </c>
      <c r="F1294" s="1471" t="s">
        <v>871</v>
      </c>
      <c r="G1294" s="1509" t="s">
        <v>872</v>
      </c>
      <c r="H1294" s="1473">
        <v>45726</v>
      </c>
      <c r="I1294" s="1895">
        <v>0.76249999999999996</v>
      </c>
      <c r="J1294" s="1471" t="s">
        <v>16</v>
      </c>
      <c r="K1294" s="1471" t="s">
        <v>47</v>
      </c>
      <c r="L1294" s="1472" t="s">
        <v>22787</v>
      </c>
      <c r="M1294" s="1472"/>
      <c r="N1294" s="1471"/>
      <c r="O1294" s="1471" t="s">
        <v>816</v>
      </c>
      <c r="P1294" s="1472"/>
      <c r="Q1294" s="1464">
        <f t="shared" si="40"/>
        <v>3</v>
      </c>
      <c r="R1294" s="1794" t="str">
        <f t="shared" si="41"/>
        <v>CONTRATACIÓN</v>
      </c>
      <c r="S1294" s="21"/>
    </row>
    <row r="1295" spans="1:19" s="14" customFormat="1" ht="25.05" customHeight="1" x14ac:dyDescent="0.3">
      <c r="A1295" s="1471" t="s">
        <v>14</v>
      </c>
      <c r="B1295" s="1471" t="s">
        <v>24</v>
      </c>
      <c r="C1295" s="1471" t="s">
        <v>547</v>
      </c>
      <c r="D1295" s="1472" t="str">
        <f>VLOOKUP(C1295,CODIGOS!$B$1:$E$194,4,FALSE)</f>
        <v>CAFETERÍA</v>
      </c>
      <c r="E1295" s="1471" t="s">
        <v>865</v>
      </c>
      <c r="F1295" s="1471" t="s">
        <v>866</v>
      </c>
      <c r="G1295" s="1471" t="s">
        <v>867</v>
      </c>
      <c r="H1295" s="1473">
        <v>45727</v>
      </c>
      <c r="I1295" s="1895">
        <v>0.8</v>
      </c>
      <c r="J1295" s="1471" t="s">
        <v>16</v>
      </c>
      <c r="K1295" s="1471" t="s">
        <v>47</v>
      </c>
      <c r="L1295" s="1472" t="s">
        <v>2934</v>
      </c>
      <c r="M1295" s="1472"/>
      <c r="N1295" s="1471"/>
      <c r="O1295" s="1471" t="s">
        <v>816</v>
      </c>
      <c r="P1295" s="1472"/>
      <c r="Q1295" s="1464">
        <f t="shared" si="40"/>
        <v>3</v>
      </c>
      <c r="R1295" s="1794" t="str">
        <f t="shared" si="41"/>
        <v>CONTRATACIÓN</v>
      </c>
      <c r="S1295" s="21"/>
    </row>
    <row r="1296" spans="1:19" s="14" customFormat="1" ht="25.05" customHeight="1" x14ac:dyDescent="0.3">
      <c r="A1296" s="1471" t="s">
        <v>14</v>
      </c>
      <c r="B1296" s="1471" t="s">
        <v>24</v>
      </c>
      <c r="C1296" s="1471" t="s">
        <v>542</v>
      </c>
      <c r="D1296" s="1472" t="str">
        <f>VLOOKUP(C1296,CODIGOS!$B$1:$E$194,4,FALSE)</f>
        <v>MINI MERCADO (SUPERMERCADO DE BARRIO)</v>
      </c>
      <c r="E1296" s="1471" t="s">
        <v>868</v>
      </c>
      <c r="F1296" s="1471" t="s">
        <v>813</v>
      </c>
      <c r="G1296" s="1471" t="s">
        <v>869</v>
      </c>
      <c r="H1296" s="1473">
        <v>45727</v>
      </c>
      <c r="I1296" s="1895">
        <v>0.78249999999999997</v>
      </c>
      <c r="J1296" s="1471" t="s">
        <v>16</v>
      </c>
      <c r="K1296" s="1471" t="s">
        <v>47</v>
      </c>
      <c r="L1296" s="1472" t="s">
        <v>22787</v>
      </c>
      <c r="M1296" s="1472"/>
      <c r="N1296" s="1471"/>
      <c r="O1296" s="1471" t="s">
        <v>816</v>
      </c>
      <c r="P1296" s="1472"/>
      <c r="Q1296" s="1464">
        <f t="shared" si="40"/>
        <v>3</v>
      </c>
      <c r="R1296" s="1794" t="str">
        <f t="shared" si="41"/>
        <v>CONTRATACIÓN</v>
      </c>
      <c r="S1296" s="21"/>
    </row>
    <row r="1297" spans="1:19" s="14" customFormat="1" ht="25.05" customHeight="1" x14ac:dyDescent="0.3">
      <c r="A1297" s="1471" t="s">
        <v>14</v>
      </c>
      <c r="B1297" s="1471" t="s">
        <v>24</v>
      </c>
      <c r="C1297" s="1471" t="s">
        <v>837</v>
      </c>
      <c r="D1297" s="1472" t="str">
        <f>VLOOKUP(C1297,CODIGOS!$B$1:$E$194,4,FALSE)</f>
        <v>MISCELANEAS  ( COMERCIO AL POR MENOR EN ESTABLECIMIENTOS NO ESPECIALIZADOS, CON SURTIDO COMPUESTO PRINCIPALMENTE POR PRODUCTOS DIFERENTES DE ALIMENTOS (VÍVERES EN GENERAL, BEBIDAS Y TABACO)</v>
      </c>
      <c r="E1297" s="1471" t="s">
        <v>861</v>
      </c>
      <c r="F1297" s="1471" t="s">
        <v>862</v>
      </c>
      <c r="G1297" s="1471" t="s">
        <v>863</v>
      </c>
      <c r="H1297" s="1473">
        <v>45729</v>
      </c>
      <c r="I1297" s="1895">
        <v>0.745</v>
      </c>
      <c r="J1297" s="1471" t="s">
        <v>16</v>
      </c>
      <c r="K1297" s="1471" t="s">
        <v>47</v>
      </c>
      <c r="L1297" s="1472" t="s">
        <v>17</v>
      </c>
      <c r="M1297" s="1472" t="s">
        <v>815</v>
      </c>
      <c r="N1297" s="1471"/>
      <c r="O1297" s="1471" t="s">
        <v>816</v>
      </c>
      <c r="P1297" s="1472"/>
      <c r="Q1297" s="1464">
        <f t="shared" si="40"/>
        <v>3</v>
      </c>
      <c r="R1297" s="1794" t="str">
        <f t="shared" si="41"/>
        <v>CONTRATACIÓN</v>
      </c>
      <c r="S1297" s="21"/>
    </row>
    <row r="1298" spans="1:19" s="14" customFormat="1" ht="25.05" customHeight="1" x14ac:dyDescent="0.3">
      <c r="A1298" s="1471" t="s">
        <v>14</v>
      </c>
      <c r="B1298" s="1471" t="s">
        <v>24</v>
      </c>
      <c r="C1298" s="1471" t="s">
        <v>18</v>
      </c>
      <c r="D1298" s="1472" t="str">
        <f>VLOOKUP(C1298,CODIGOS!$B$1:$E$194,4,FALSE)</f>
        <v>PANADERÍAS Y O PASTELERÍAS</v>
      </c>
      <c r="E1298" s="1471" t="s">
        <v>858</v>
      </c>
      <c r="F1298" s="1471" t="s">
        <v>859</v>
      </c>
      <c r="G1298" s="1471" t="s">
        <v>860</v>
      </c>
      <c r="H1298" s="1473">
        <v>45729</v>
      </c>
      <c r="I1298" s="1895">
        <v>0.82</v>
      </c>
      <c r="J1298" s="1471" t="s">
        <v>16</v>
      </c>
      <c r="K1298" s="1471" t="s">
        <v>47</v>
      </c>
      <c r="L1298" s="1472" t="s">
        <v>2934</v>
      </c>
      <c r="M1298" s="1472"/>
      <c r="N1298" s="1471"/>
      <c r="O1298" s="1471" t="s">
        <v>816</v>
      </c>
      <c r="P1298" s="1472"/>
      <c r="Q1298" s="1464">
        <f t="shared" si="40"/>
        <v>3</v>
      </c>
      <c r="R1298" s="1794" t="str">
        <f t="shared" si="41"/>
        <v>CONTRATACIÓN</v>
      </c>
      <c r="S1298" s="21"/>
    </row>
    <row r="1299" spans="1:19" s="3" customFormat="1" ht="25.05" customHeight="1" x14ac:dyDescent="0.3">
      <c r="A1299" s="1471" t="s">
        <v>14</v>
      </c>
      <c r="B1299" s="1471" t="s">
        <v>24</v>
      </c>
      <c r="C1299" s="1471">
        <v>30</v>
      </c>
      <c r="D1299" s="1472" t="str">
        <f>VLOOKUP(C1299,CODIGOS!$B$1:$E$194,4,FALSE)</f>
        <v>OTROS</v>
      </c>
      <c r="E1299" s="1471" t="s">
        <v>855</v>
      </c>
      <c r="F1299" s="1471" t="s">
        <v>856</v>
      </c>
      <c r="G1299" s="1471" t="s">
        <v>857</v>
      </c>
      <c r="H1299" s="1473">
        <v>45730</v>
      </c>
      <c r="I1299" s="1895">
        <v>0.89500000000000002</v>
      </c>
      <c r="J1299" s="1471" t="s">
        <v>16</v>
      </c>
      <c r="K1299" s="1471" t="s">
        <v>47</v>
      </c>
      <c r="L1299" s="1472" t="s">
        <v>17</v>
      </c>
      <c r="M1299" s="1472" t="s">
        <v>815</v>
      </c>
      <c r="N1299" s="1471"/>
      <c r="O1299" s="1471" t="s">
        <v>816</v>
      </c>
      <c r="P1299" s="1472"/>
      <c r="Q1299" s="1464">
        <f t="shared" si="40"/>
        <v>3</v>
      </c>
      <c r="R1299" s="1794" t="str">
        <f t="shared" si="41"/>
        <v>CONTRATACIÓN</v>
      </c>
      <c r="S1299" s="21"/>
    </row>
    <row r="1300" spans="1:19" s="3" customFormat="1" ht="25.05" customHeight="1" x14ac:dyDescent="0.3">
      <c r="A1300" s="1471" t="s">
        <v>14</v>
      </c>
      <c r="B1300" s="1471" t="s">
        <v>24</v>
      </c>
      <c r="C1300" s="1471" t="s">
        <v>848</v>
      </c>
      <c r="D1300" s="1472" t="str">
        <f>VLOOKUP(C1300,CODIGOS!$B$1:$E$194,4,FALSE)</f>
        <v>CIGARRERIAS - LICORERAS - WHISKERIAS</v>
      </c>
      <c r="E1300" s="1471" t="s">
        <v>849</v>
      </c>
      <c r="F1300" s="1471" t="s">
        <v>850</v>
      </c>
      <c r="G1300" s="1471" t="s">
        <v>851</v>
      </c>
      <c r="H1300" s="1473">
        <v>45731</v>
      </c>
      <c r="I1300" s="1895">
        <v>0.76</v>
      </c>
      <c r="J1300" s="1471" t="s">
        <v>16</v>
      </c>
      <c r="K1300" s="1471" t="s">
        <v>47</v>
      </c>
      <c r="L1300" s="1471" t="s">
        <v>4248</v>
      </c>
      <c r="M1300" s="1472"/>
      <c r="N1300" s="1471"/>
      <c r="O1300" s="1471" t="s">
        <v>816</v>
      </c>
      <c r="P1300" s="1472"/>
      <c r="Q1300" s="1464">
        <f t="shared" si="40"/>
        <v>3</v>
      </c>
      <c r="R1300" s="1794" t="str">
        <f t="shared" si="41"/>
        <v>CONTRATACIÓN</v>
      </c>
      <c r="S1300" s="21"/>
    </row>
    <row r="1301" spans="1:19" s="3" customFormat="1" ht="25.05" customHeight="1" x14ac:dyDescent="0.3">
      <c r="A1301" s="1471" t="s">
        <v>14</v>
      </c>
      <c r="B1301" s="1471" t="s">
        <v>24</v>
      </c>
      <c r="C1301" s="1471" t="s">
        <v>20</v>
      </c>
      <c r="D1301" s="1472" t="str">
        <f>VLOOKUP(C1301,CODIGOS!$B$1:$E$194,4,FALSE)</f>
        <v>TIENDA DE BARRIO O CIGARRERÍA, INCLUIDAS LAS UBICADAS EN ZONAS FRANCAS</v>
      </c>
      <c r="E1301" s="1471" t="s">
        <v>852</v>
      </c>
      <c r="F1301" s="1471" t="s">
        <v>853</v>
      </c>
      <c r="G1301" s="1471" t="s">
        <v>854</v>
      </c>
      <c r="H1301" s="1473">
        <v>45731</v>
      </c>
      <c r="I1301" s="1895">
        <v>0.8</v>
      </c>
      <c r="J1301" s="1471" t="s">
        <v>22</v>
      </c>
      <c r="K1301" s="1471" t="s">
        <v>47</v>
      </c>
      <c r="L1301" s="1472" t="s">
        <v>2934</v>
      </c>
      <c r="M1301" s="1472"/>
      <c r="N1301" s="1471"/>
      <c r="O1301" s="1471" t="s">
        <v>816</v>
      </c>
      <c r="P1301" s="1472"/>
      <c r="Q1301" s="1464">
        <f t="shared" si="40"/>
        <v>3</v>
      </c>
      <c r="R1301" s="1794" t="str">
        <f t="shared" si="41"/>
        <v>CONTRATACIÓN</v>
      </c>
      <c r="S1301" s="21"/>
    </row>
    <row r="1302" spans="1:19" s="3" customFormat="1" ht="25.05" customHeight="1" x14ac:dyDescent="0.3">
      <c r="A1302" s="1471" t="s">
        <v>14</v>
      </c>
      <c r="B1302" s="1471" t="s">
        <v>24</v>
      </c>
      <c r="C1302" s="1471" t="s">
        <v>489</v>
      </c>
      <c r="D1302" s="1472" t="str">
        <f>VLOOKUP(C1302,CODIGOS!$B$1:$E$194,4,FALSE)</f>
        <v xml:space="preserve">COMIDAS RAPIDAS </v>
      </c>
      <c r="E1302" s="1471" t="s">
        <v>845</v>
      </c>
      <c r="F1302" s="1471" t="s">
        <v>846</v>
      </c>
      <c r="G1302" s="1471" t="s">
        <v>847</v>
      </c>
      <c r="H1302" s="1473">
        <v>45733</v>
      </c>
      <c r="I1302" s="1895">
        <v>0.93500000000000005</v>
      </c>
      <c r="J1302" s="1471" t="s">
        <v>22</v>
      </c>
      <c r="K1302" s="1471" t="s">
        <v>47</v>
      </c>
      <c r="L1302" s="1472" t="s">
        <v>2934</v>
      </c>
      <c r="M1302" s="1472"/>
      <c r="N1302" s="1471"/>
      <c r="O1302" s="1471" t="s">
        <v>816</v>
      </c>
      <c r="P1302" s="1471"/>
      <c r="Q1302" s="1464">
        <f t="shared" si="40"/>
        <v>3</v>
      </c>
      <c r="R1302" s="1794" t="str">
        <f t="shared" si="41"/>
        <v>CONTRATACIÓN</v>
      </c>
      <c r="S1302" s="21"/>
    </row>
    <row r="1303" spans="1:19" s="3" customFormat="1" ht="25.05" customHeight="1" x14ac:dyDescent="0.3">
      <c r="A1303" s="1471" t="s">
        <v>14</v>
      </c>
      <c r="B1303" s="1471" t="s">
        <v>24</v>
      </c>
      <c r="C1303" s="1471" t="s">
        <v>669</v>
      </c>
      <c r="D1303" s="1472" t="str">
        <f>VLOOKUP(C1303,CODIGOS!$B$1:$E$194,4,FALSE)</f>
        <v xml:space="preserve">DISPENSARIO DE MEDICAMENTOS - FARMACIAS - DROGUERIAS  </v>
      </c>
      <c r="E1303" s="1471" t="s">
        <v>842</v>
      </c>
      <c r="F1303" s="1471" t="s">
        <v>843</v>
      </c>
      <c r="G1303" s="1471" t="s">
        <v>844</v>
      </c>
      <c r="H1303" s="1473">
        <v>45734</v>
      </c>
      <c r="I1303" s="1895">
        <v>0.90500000000000003</v>
      </c>
      <c r="J1303" s="1471" t="s">
        <v>16</v>
      </c>
      <c r="K1303" s="1471" t="s">
        <v>47</v>
      </c>
      <c r="L1303" s="1472" t="s">
        <v>17</v>
      </c>
      <c r="M1303" s="1472" t="s">
        <v>815</v>
      </c>
      <c r="N1303" s="1471"/>
      <c r="O1303" s="1471" t="s">
        <v>816</v>
      </c>
      <c r="P1303" s="1472"/>
      <c r="Q1303" s="1464">
        <f t="shared" si="40"/>
        <v>3</v>
      </c>
      <c r="R1303" s="1794" t="str">
        <f t="shared" si="41"/>
        <v>CONTRATACIÓN</v>
      </c>
      <c r="S1303" s="21"/>
    </row>
    <row r="1304" spans="1:19" s="3" customFormat="1" ht="25.05" customHeight="1" x14ac:dyDescent="0.3">
      <c r="A1304" s="1471" t="s">
        <v>14</v>
      </c>
      <c r="B1304" s="1471" t="s">
        <v>24</v>
      </c>
      <c r="C1304" s="1471" t="s">
        <v>837</v>
      </c>
      <c r="D1304" s="1472" t="str">
        <f>VLOOKUP(C1304,CODIGOS!$B$1:$E$194,4,FALSE)</f>
        <v>MISCELANEAS  ( COMERCIO AL POR MENOR EN ESTABLECIMIENTOS NO ESPECIALIZADOS, CON SURTIDO COMPUESTO PRINCIPALMENTE POR PRODUCTOS DIFERENTES DE ALIMENTOS (VÍVERES EN GENERAL, BEBIDAS Y TABACO)</v>
      </c>
      <c r="E1304" s="1471" t="s">
        <v>839</v>
      </c>
      <c r="F1304" s="1471" t="s">
        <v>840</v>
      </c>
      <c r="G1304" s="1471" t="s">
        <v>841</v>
      </c>
      <c r="H1304" s="1473">
        <v>45734</v>
      </c>
      <c r="I1304" s="1895">
        <v>0.73499999999999999</v>
      </c>
      <c r="J1304" s="1471" t="s">
        <v>16</v>
      </c>
      <c r="K1304" s="1471" t="s">
        <v>47</v>
      </c>
      <c r="L1304" s="1472" t="s">
        <v>17</v>
      </c>
      <c r="M1304" s="1472" t="s">
        <v>815</v>
      </c>
      <c r="N1304" s="1471"/>
      <c r="O1304" s="1471" t="s">
        <v>816</v>
      </c>
      <c r="P1304" s="1472"/>
      <c r="Q1304" s="1464">
        <f t="shared" si="40"/>
        <v>3</v>
      </c>
      <c r="R1304" s="1794" t="str">
        <f t="shared" si="41"/>
        <v>CONTRATACIÓN</v>
      </c>
      <c r="S1304" s="21"/>
    </row>
    <row r="1305" spans="1:19" s="3" customFormat="1" ht="25.05" customHeight="1" x14ac:dyDescent="0.3">
      <c r="A1305" s="1471" t="s">
        <v>14</v>
      </c>
      <c r="B1305" s="1471" t="s">
        <v>24</v>
      </c>
      <c r="C1305" s="1471">
        <v>30</v>
      </c>
      <c r="D1305" s="1472" t="str">
        <f>VLOOKUP(C1305,CODIGOS!$B$1:$E$194,4,FALSE)</f>
        <v>OTROS</v>
      </c>
      <c r="E1305" s="1471" t="s">
        <v>834</v>
      </c>
      <c r="F1305" s="1471" t="s">
        <v>835</v>
      </c>
      <c r="G1305" s="1471" t="s">
        <v>836</v>
      </c>
      <c r="H1305" s="1473">
        <v>45735</v>
      </c>
      <c r="I1305" s="1895">
        <v>0.67500000000000004</v>
      </c>
      <c r="J1305" s="1471" t="s">
        <v>16</v>
      </c>
      <c r="K1305" s="1471" t="s">
        <v>47</v>
      </c>
      <c r="L1305" s="1472" t="s">
        <v>17</v>
      </c>
      <c r="M1305" s="1472" t="s">
        <v>815</v>
      </c>
      <c r="N1305" s="1471"/>
      <c r="O1305" s="1471" t="s">
        <v>816</v>
      </c>
      <c r="P1305" s="1472"/>
      <c r="Q1305" s="1464">
        <f t="shared" si="40"/>
        <v>3</v>
      </c>
      <c r="R1305" s="1794" t="str">
        <f t="shared" si="41"/>
        <v>CONTRATACIÓN</v>
      </c>
      <c r="S1305" s="21"/>
    </row>
    <row r="1306" spans="1:19" s="3" customFormat="1" ht="25.05" customHeight="1" x14ac:dyDescent="0.3">
      <c r="A1306" s="1471" t="s">
        <v>14</v>
      </c>
      <c r="B1306" s="1471" t="s">
        <v>24</v>
      </c>
      <c r="C1306" s="1471" t="s">
        <v>489</v>
      </c>
      <c r="D1306" s="1472" t="str">
        <f>VLOOKUP(C1306,CODIGOS!$B$1:$E$194,4,FALSE)</f>
        <v xml:space="preserve">COMIDAS RAPIDAS </v>
      </c>
      <c r="E1306" s="1471" t="s">
        <v>828</v>
      </c>
      <c r="F1306" s="1471" t="s">
        <v>829</v>
      </c>
      <c r="G1306" s="1471" t="s">
        <v>830</v>
      </c>
      <c r="H1306" s="1473">
        <v>45741</v>
      </c>
      <c r="I1306" s="1895">
        <v>0.85</v>
      </c>
      <c r="J1306" s="1471" t="s">
        <v>16</v>
      </c>
      <c r="K1306" s="1471" t="s">
        <v>47</v>
      </c>
      <c r="L1306" s="1472" t="s">
        <v>2934</v>
      </c>
      <c r="M1306" s="1472"/>
      <c r="N1306" s="1471"/>
      <c r="O1306" s="1471" t="s">
        <v>816</v>
      </c>
      <c r="P1306" s="1472"/>
      <c r="Q1306" s="1464">
        <f t="shared" si="40"/>
        <v>3</v>
      </c>
      <c r="R1306" s="1794" t="str">
        <f t="shared" si="41"/>
        <v>CONTRATACIÓN</v>
      </c>
      <c r="S1306" s="21"/>
    </row>
    <row r="1307" spans="1:19" s="3" customFormat="1" ht="25.05" customHeight="1" x14ac:dyDescent="0.3">
      <c r="A1307" s="1471" t="s">
        <v>14</v>
      </c>
      <c r="B1307" s="1471" t="s">
        <v>24</v>
      </c>
      <c r="C1307" s="1471" t="s">
        <v>20</v>
      </c>
      <c r="D1307" s="1472" t="str">
        <f>VLOOKUP(C1307,CODIGOS!$B$1:$E$194,4,FALSE)</f>
        <v>TIENDA DE BARRIO O CIGARRERÍA, INCLUIDAS LAS UBICADAS EN ZONAS FRANCAS</v>
      </c>
      <c r="E1307" s="1471" t="s">
        <v>831</v>
      </c>
      <c r="F1307" s="1471" t="s">
        <v>832</v>
      </c>
      <c r="G1307" s="1471" t="s">
        <v>833</v>
      </c>
      <c r="H1307" s="1473">
        <v>45741</v>
      </c>
      <c r="I1307" s="1895">
        <v>0.70750000000000002</v>
      </c>
      <c r="J1307" s="1471" t="s">
        <v>16</v>
      </c>
      <c r="K1307" s="1471" t="s">
        <v>47</v>
      </c>
      <c r="L1307" s="1472" t="s">
        <v>22787</v>
      </c>
      <c r="M1307" s="1472"/>
      <c r="N1307" s="1471"/>
      <c r="O1307" s="1471" t="s">
        <v>816</v>
      </c>
      <c r="P1307" s="1472"/>
      <c r="Q1307" s="1464">
        <f t="shared" si="40"/>
        <v>3</v>
      </c>
      <c r="R1307" s="1794" t="str">
        <f t="shared" si="41"/>
        <v>CONTRATACIÓN</v>
      </c>
      <c r="S1307" s="21"/>
    </row>
    <row r="1308" spans="1:19" s="3" customFormat="1" ht="25.05" customHeight="1" x14ac:dyDescent="0.3">
      <c r="A1308" s="1471" t="s">
        <v>14</v>
      </c>
      <c r="B1308" s="1471" t="s">
        <v>24</v>
      </c>
      <c r="C1308" s="1471" t="s">
        <v>820</v>
      </c>
      <c r="D1308" s="1472" t="str">
        <f>VLOOKUP(C1308,CODIGOS!$B$1:$E$194,4,FALSE)</f>
        <v>DEPOSITOS, DEPOSITOS  DE MATERIALES DE CONSTRUCCION, FERRETERIAS, CHATARRERIA (COMERCIO AL POR MAYOR DE MATERIALES DE CONSTRUCCIÓN, ARTÍCULOS DE FERRETERÍA, PINTURAS, PRODUCTOS DE VIDRIO, EQUIPO Y MATERIALES DE FONTANERÍA Y CALEFACCIÓN)</v>
      </c>
      <c r="E1308" s="1471" t="s">
        <v>822</v>
      </c>
      <c r="F1308" s="1471" t="s">
        <v>823</v>
      </c>
      <c r="G1308" s="1471" t="s">
        <v>824</v>
      </c>
      <c r="H1308" s="1473">
        <v>45742</v>
      </c>
      <c r="I1308" s="1895">
        <v>0.82499999999999996</v>
      </c>
      <c r="J1308" s="1471" t="s">
        <v>16</v>
      </c>
      <c r="K1308" s="1471" t="s">
        <v>47</v>
      </c>
      <c r="L1308" s="1472" t="s">
        <v>17</v>
      </c>
      <c r="M1308" s="1472" t="s">
        <v>815</v>
      </c>
      <c r="N1308" s="1471"/>
      <c r="O1308" s="1471" t="s">
        <v>816</v>
      </c>
      <c r="P1308" s="1472"/>
      <c r="Q1308" s="1464">
        <f t="shared" si="40"/>
        <v>3</v>
      </c>
      <c r="R1308" s="1794" t="str">
        <f t="shared" si="41"/>
        <v>CONTRATACIÓN</v>
      </c>
      <c r="S1308" s="21"/>
    </row>
    <row r="1309" spans="1:19" s="3" customFormat="1" ht="25.05" customHeight="1" x14ac:dyDescent="0.3">
      <c r="A1309" s="1471" t="s">
        <v>14</v>
      </c>
      <c r="B1309" s="1471" t="s">
        <v>24</v>
      </c>
      <c r="C1309" s="1471" t="s">
        <v>542</v>
      </c>
      <c r="D1309" s="1472" t="str">
        <f>VLOOKUP(C1309,CODIGOS!$B$1:$E$194,4,FALSE)</f>
        <v>MINI MERCADO (SUPERMERCADO DE BARRIO)</v>
      </c>
      <c r="E1309" s="1471" t="s">
        <v>825</v>
      </c>
      <c r="F1309" s="1471" t="s">
        <v>826</v>
      </c>
      <c r="G1309" s="1471" t="s">
        <v>827</v>
      </c>
      <c r="H1309" s="1473">
        <v>45742</v>
      </c>
      <c r="I1309" s="1895">
        <v>0.77500000000000002</v>
      </c>
      <c r="J1309" s="1471" t="s">
        <v>16</v>
      </c>
      <c r="K1309" s="1471" t="s">
        <v>47</v>
      </c>
      <c r="L1309" s="1472" t="s">
        <v>22787</v>
      </c>
      <c r="M1309" s="1472"/>
      <c r="N1309" s="1471"/>
      <c r="O1309" s="1471" t="s">
        <v>816</v>
      </c>
      <c r="P1309" s="1472"/>
      <c r="Q1309" s="1464">
        <f t="shared" si="40"/>
        <v>3</v>
      </c>
      <c r="R1309" s="1794" t="str">
        <f t="shared" si="41"/>
        <v>CONTRATACIÓN</v>
      </c>
      <c r="S1309" s="21"/>
    </row>
    <row r="1310" spans="1:19" s="3" customFormat="1" ht="25.05" customHeight="1" x14ac:dyDescent="0.3">
      <c r="A1310" s="1471" t="s">
        <v>14</v>
      </c>
      <c r="B1310" s="1471" t="s">
        <v>24</v>
      </c>
      <c r="C1310" s="1471" t="s">
        <v>499</v>
      </c>
      <c r="D1310" s="1472" t="str">
        <f>VLOOKUP(C1310,CODIGOS!$B$1:$E$194,4,FALSE)</f>
        <v>BARES - DISCOTECAS - CANTINAS - TABERNAS</v>
      </c>
      <c r="E1310" s="1471" t="s">
        <v>817</v>
      </c>
      <c r="F1310" s="1471" t="s">
        <v>818</v>
      </c>
      <c r="G1310" s="1471" t="s">
        <v>819</v>
      </c>
      <c r="H1310" s="1473">
        <v>45745</v>
      </c>
      <c r="I1310" s="1895">
        <v>0.7</v>
      </c>
      <c r="J1310" s="1471" t="s">
        <v>16</v>
      </c>
      <c r="K1310" s="1471" t="s">
        <v>47</v>
      </c>
      <c r="L1310" s="1471" t="s">
        <v>4248</v>
      </c>
      <c r="M1310" s="1472"/>
      <c r="N1310" s="1471"/>
      <c r="O1310" s="1471" t="s">
        <v>816</v>
      </c>
      <c r="P1310" s="1472"/>
      <c r="Q1310" s="1464">
        <f t="shared" si="40"/>
        <v>3</v>
      </c>
      <c r="R1310" s="1794" t="str">
        <f t="shared" si="41"/>
        <v>CONTRATACIÓN</v>
      </c>
      <c r="S1310" s="21"/>
    </row>
    <row r="1311" spans="1:19" s="3" customFormat="1" ht="25.05" customHeight="1" x14ac:dyDescent="0.3">
      <c r="A1311" s="1471" t="s">
        <v>14</v>
      </c>
      <c r="B1311" s="1471" t="s">
        <v>24</v>
      </c>
      <c r="C1311" s="1471">
        <v>30</v>
      </c>
      <c r="D1311" s="1472" t="str">
        <f>VLOOKUP(C1311,CODIGOS!$B$1:$E$194,4,FALSE)</f>
        <v>OTROS</v>
      </c>
      <c r="E1311" s="1471" t="s">
        <v>812</v>
      </c>
      <c r="F1311" s="1471" t="s">
        <v>813</v>
      </c>
      <c r="G1311" s="1471" t="s">
        <v>814</v>
      </c>
      <c r="H1311" s="1473">
        <v>45747</v>
      </c>
      <c r="I1311" s="1895">
        <v>0.76500000000000001</v>
      </c>
      <c r="J1311" s="1471" t="s">
        <v>16</v>
      </c>
      <c r="K1311" s="1471" t="s">
        <v>47</v>
      </c>
      <c r="L1311" s="1472" t="s">
        <v>17</v>
      </c>
      <c r="M1311" s="1472" t="s">
        <v>815</v>
      </c>
      <c r="N1311" s="1471"/>
      <c r="O1311" s="1471" t="s">
        <v>816</v>
      </c>
      <c r="P1311" s="1472"/>
      <c r="Q1311" s="1464">
        <f t="shared" si="40"/>
        <v>3</v>
      </c>
      <c r="R1311" s="1794" t="str">
        <f t="shared" si="41"/>
        <v>CONTRATACIÓN</v>
      </c>
      <c r="S1311" s="21"/>
    </row>
    <row r="1312" spans="1:19" s="3" customFormat="1" ht="25.05" customHeight="1" x14ac:dyDescent="0.3">
      <c r="A1312" s="1471" t="s">
        <v>14</v>
      </c>
      <c r="B1312" s="1471" t="s">
        <v>24</v>
      </c>
      <c r="C1312" s="1471" t="s">
        <v>489</v>
      </c>
      <c r="D1312" s="1472" t="str">
        <f>VLOOKUP(C1312,CODIGOS!$B$1:$E$194,4,FALSE)</f>
        <v xml:space="preserve">COMIDAS RAPIDAS </v>
      </c>
      <c r="E1312" s="1471" t="s">
        <v>8969</v>
      </c>
      <c r="F1312" s="1471" t="s">
        <v>8970</v>
      </c>
      <c r="G1312" s="1471" t="s">
        <v>8971</v>
      </c>
      <c r="H1312" s="1521">
        <v>45748</v>
      </c>
      <c r="I1312" s="1905">
        <v>0.85</v>
      </c>
      <c r="J1312" s="1471" t="s">
        <v>16</v>
      </c>
      <c r="K1312" s="1471" t="s">
        <v>47</v>
      </c>
      <c r="L1312" s="1472" t="s">
        <v>2934</v>
      </c>
      <c r="M1312" s="1475"/>
      <c r="N1312" s="1479"/>
      <c r="O1312" s="1479"/>
      <c r="P1312" s="1479"/>
      <c r="Q1312" s="1464">
        <f t="shared" si="40"/>
        <v>4</v>
      </c>
      <c r="R1312" s="1794" t="str">
        <f t="shared" si="41"/>
        <v>CONTRATACIÓN</v>
      </c>
      <c r="S1312" s="21"/>
    </row>
    <row r="1313" spans="1:19" s="3" customFormat="1" ht="25.05" customHeight="1" x14ac:dyDescent="0.3">
      <c r="A1313" s="1471" t="s">
        <v>14</v>
      </c>
      <c r="B1313" s="1471" t="s">
        <v>24</v>
      </c>
      <c r="C1313" s="1471" t="s">
        <v>472</v>
      </c>
      <c r="D1313" s="1472" t="str">
        <f>VLOOKUP(C1313,CODIGOS!$B$1:$E$194,4,FALSE)</f>
        <v>RESTAURANTES PUBLICOS</v>
      </c>
      <c r="E1313" s="1471" t="s">
        <v>8975</v>
      </c>
      <c r="F1313" s="1471" t="s">
        <v>8976</v>
      </c>
      <c r="G1313" s="1471" t="s">
        <v>8977</v>
      </c>
      <c r="H1313" s="1521">
        <v>45750</v>
      </c>
      <c r="I1313" s="1905">
        <v>0.77500000000000002</v>
      </c>
      <c r="J1313" s="1471" t="s">
        <v>16</v>
      </c>
      <c r="K1313" s="1471" t="s">
        <v>47</v>
      </c>
      <c r="L1313" s="1472" t="s">
        <v>2934</v>
      </c>
      <c r="M1313" s="1475"/>
      <c r="N1313" s="1472"/>
      <c r="O1313" s="1472"/>
      <c r="P1313" s="1472"/>
      <c r="Q1313" s="1464">
        <f t="shared" si="40"/>
        <v>4</v>
      </c>
      <c r="R1313" s="1794" t="str">
        <f t="shared" si="41"/>
        <v>CONTRATACIÓN</v>
      </c>
      <c r="S1313" s="21"/>
    </row>
    <row r="1314" spans="1:19" s="3" customFormat="1" ht="25.05" customHeight="1" x14ac:dyDescent="0.3">
      <c r="A1314" s="1471" t="s">
        <v>14</v>
      </c>
      <c r="B1314" s="1471" t="s">
        <v>24</v>
      </c>
      <c r="C1314" s="1471" t="s">
        <v>20</v>
      </c>
      <c r="D1314" s="1472" t="str">
        <f>VLOOKUP(C1314,CODIGOS!$B$1:$E$194,4,FALSE)</f>
        <v>TIENDA DE BARRIO O CIGARRERÍA, INCLUIDAS LAS UBICADAS EN ZONAS FRANCAS</v>
      </c>
      <c r="E1314" s="1471" t="s">
        <v>8972</v>
      </c>
      <c r="F1314" s="1471" t="s">
        <v>8973</v>
      </c>
      <c r="G1314" s="1471" t="s">
        <v>8974</v>
      </c>
      <c r="H1314" s="1521">
        <v>45750</v>
      </c>
      <c r="I1314" s="1905">
        <v>0.78249999999999997</v>
      </c>
      <c r="J1314" s="1471" t="s">
        <v>16</v>
      </c>
      <c r="K1314" s="1471" t="s">
        <v>47</v>
      </c>
      <c r="L1314" s="1472" t="s">
        <v>22787</v>
      </c>
      <c r="M1314" s="1475"/>
      <c r="N1314" s="1472"/>
      <c r="O1314" s="1472"/>
      <c r="P1314" s="1479"/>
      <c r="Q1314" s="1464">
        <f t="shared" si="40"/>
        <v>4</v>
      </c>
      <c r="R1314" s="1794" t="str">
        <f t="shared" si="41"/>
        <v>CONTRATACIÓN</v>
      </c>
      <c r="S1314" s="21"/>
    </row>
    <row r="1315" spans="1:19" s="3" customFormat="1" ht="25.05" customHeight="1" x14ac:dyDescent="0.3">
      <c r="A1315" s="1471" t="s">
        <v>14</v>
      </c>
      <c r="B1315" s="1471" t="s">
        <v>24</v>
      </c>
      <c r="C1315" s="1471" t="s">
        <v>472</v>
      </c>
      <c r="D1315" s="1472" t="str">
        <f>VLOOKUP(C1315,CODIGOS!$B$1:$E$194,4,FALSE)</f>
        <v>RESTAURANTES PUBLICOS</v>
      </c>
      <c r="E1315" s="1471" t="s">
        <v>8981</v>
      </c>
      <c r="F1315" s="1471" t="s">
        <v>8979</v>
      </c>
      <c r="G1315" s="1471" t="s">
        <v>8980</v>
      </c>
      <c r="H1315" s="1521">
        <v>45751</v>
      </c>
      <c r="I1315" s="1905">
        <v>0.79500000000000004</v>
      </c>
      <c r="J1315" s="1471" t="s">
        <v>16</v>
      </c>
      <c r="K1315" s="1471" t="s">
        <v>47</v>
      </c>
      <c r="L1315" s="1472" t="s">
        <v>2934</v>
      </c>
      <c r="M1315" s="1475"/>
      <c r="N1315" s="1475"/>
      <c r="O1315" s="1475"/>
      <c r="P1315" s="1478"/>
      <c r="Q1315" s="1464">
        <f t="shared" si="40"/>
        <v>4</v>
      </c>
      <c r="R1315" s="1794" t="str">
        <f t="shared" si="41"/>
        <v>CONTRATACIÓN</v>
      </c>
      <c r="S1315" s="21"/>
    </row>
    <row r="1316" spans="1:19" s="3" customFormat="1" ht="25.05" customHeight="1" x14ac:dyDescent="0.3">
      <c r="A1316" s="1471" t="s">
        <v>14</v>
      </c>
      <c r="B1316" s="1471" t="s">
        <v>24</v>
      </c>
      <c r="C1316" s="1471" t="s">
        <v>20</v>
      </c>
      <c r="D1316" s="1472" t="str">
        <f>VLOOKUP(C1316,CODIGOS!$B$1:$E$194,4,FALSE)</f>
        <v>TIENDA DE BARRIO O CIGARRERÍA, INCLUIDAS LAS UBICADAS EN ZONAS FRANCAS</v>
      </c>
      <c r="E1316" s="1471" t="s">
        <v>8978</v>
      </c>
      <c r="F1316" s="1471" t="s">
        <v>8979</v>
      </c>
      <c r="G1316" s="1471" t="s">
        <v>8980</v>
      </c>
      <c r="H1316" s="1521">
        <v>45751</v>
      </c>
      <c r="I1316" s="1905">
        <v>0.82499999999999996</v>
      </c>
      <c r="J1316" s="1471" t="s">
        <v>16</v>
      </c>
      <c r="K1316" s="1471" t="s">
        <v>47</v>
      </c>
      <c r="L1316" s="1472" t="s">
        <v>22787</v>
      </c>
      <c r="M1316" s="1471"/>
      <c r="N1316" s="1475"/>
      <c r="O1316" s="1475"/>
      <c r="P1316" s="1478"/>
      <c r="Q1316" s="1464">
        <f t="shared" si="40"/>
        <v>4</v>
      </c>
      <c r="R1316" s="1794" t="str">
        <f t="shared" si="41"/>
        <v>CONTRATACIÓN</v>
      </c>
      <c r="S1316" s="21"/>
    </row>
    <row r="1317" spans="1:19" s="3" customFormat="1" ht="25.05" customHeight="1" x14ac:dyDescent="0.3">
      <c r="A1317" s="1471" t="s">
        <v>14</v>
      </c>
      <c r="B1317" s="1471" t="s">
        <v>24</v>
      </c>
      <c r="C1317" s="1471" t="s">
        <v>489</v>
      </c>
      <c r="D1317" s="1472" t="str">
        <f>VLOOKUP(C1317,CODIGOS!$B$1:$E$194,4,FALSE)</f>
        <v xml:space="preserve">COMIDAS RAPIDAS </v>
      </c>
      <c r="E1317" s="1471" t="s">
        <v>8985</v>
      </c>
      <c r="F1317" s="1471" t="s">
        <v>8986</v>
      </c>
      <c r="G1317" s="1471" t="s">
        <v>8987</v>
      </c>
      <c r="H1317" s="1521">
        <v>45754</v>
      </c>
      <c r="I1317" s="1905">
        <v>0.83</v>
      </c>
      <c r="J1317" s="1471" t="s">
        <v>16</v>
      </c>
      <c r="K1317" s="1471" t="s">
        <v>47</v>
      </c>
      <c r="L1317" s="1472" t="s">
        <v>2934</v>
      </c>
      <c r="M1317" s="1475"/>
      <c r="N1317" s="1472"/>
      <c r="O1317" s="1472"/>
      <c r="P1317" s="1479"/>
      <c r="Q1317" s="1464">
        <f t="shared" si="40"/>
        <v>4</v>
      </c>
      <c r="R1317" s="1794" t="str">
        <f t="shared" si="41"/>
        <v>CONTRATACIÓN</v>
      </c>
      <c r="S1317" s="21"/>
    </row>
    <row r="1318" spans="1:19" s="3" customFormat="1" ht="25.05" customHeight="1" x14ac:dyDescent="0.3">
      <c r="A1318" s="1471" t="s">
        <v>14</v>
      </c>
      <c r="B1318" s="1471" t="s">
        <v>24</v>
      </c>
      <c r="C1318" s="1471">
        <v>30</v>
      </c>
      <c r="D1318" s="1472" t="str">
        <f>VLOOKUP(C1318,CODIGOS!$B$1:$E$194,4,FALSE)</f>
        <v>OTROS</v>
      </c>
      <c r="E1318" s="1471" t="s">
        <v>8982</v>
      </c>
      <c r="F1318" s="1471" t="s">
        <v>8983</v>
      </c>
      <c r="G1318" s="1471" t="s">
        <v>8984</v>
      </c>
      <c r="H1318" s="1521">
        <v>45754</v>
      </c>
      <c r="I1318" s="1905">
        <v>0.755</v>
      </c>
      <c r="J1318" s="1471" t="s">
        <v>16</v>
      </c>
      <c r="K1318" s="1471" t="s">
        <v>47</v>
      </c>
      <c r="L1318" s="1472" t="s">
        <v>17</v>
      </c>
      <c r="M1318" s="1472" t="s">
        <v>815</v>
      </c>
      <c r="N1318" s="1472"/>
      <c r="O1318" s="1472"/>
      <c r="P1318" s="1479"/>
      <c r="Q1318" s="1464">
        <f t="shared" si="40"/>
        <v>4</v>
      </c>
      <c r="R1318" s="1794" t="str">
        <f t="shared" si="41"/>
        <v>CONTRATACIÓN</v>
      </c>
      <c r="S1318" s="21"/>
    </row>
    <row r="1319" spans="1:19" s="3" customFormat="1" ht="25.05" customHeight="1" x14ac:dyDescent="0.3">
      <c r="A1319" s="1471" t="s">
        <v>14</v>
      </c>
      <c r="B1319" s="1471" t="s">
        <v>24</v>
      </c>
      <c r="C1319" s="1471" t="s">
        <v>567</v>
      </c>
      <c r="D1319" s="1472" t="str">
        <f>VLOOKUP(C1319,CODIGOS!$B$1:$E$194,4,FALSE)</f>
        <v xml:space="preserve">PELUQUERIAS </v>
      </c>
      <c r="E1319" s="1471" t="s">
        <v>8988</v>
      </c>
      <c r="F1319" s="1471" t="s">
        <v>8989</v>
      </c>
      <c r="G1319" s="1471" t="s">
        <v>8990</v>
      </c>
      <c r="H1319" s="1521">
        <v>45756</v>
      </c>
      <c r="I1319" s="1905">
        <v>0.84</v>
      </c>
      <c r="J1319" s="1471" t="s">
        <v>16</v>
      </c>
      <c r="K1319" s="1471" t="s">
        <v>47</v>
      </c>
      <c r="L1319" s="1472" t="s">
        <v>10368</v>
      </c>
      <c r="M1319" s="1475"/>
      <c r="N1319" s="1472"/>
      <c r="O1319" s="1472"/>
      <c r="P1319" s="1479"/>
      <c r="Q1319" s="1464">
        <f t="shared" si="40"/>
        <v>4</v>
      </c>
      <c r="R1319" s="1794" t="str">
        <f t="shared" si="41"/>
        <v>CONTRATACIÓN</v>
      </c>
      <c r="S1319" s="21"/>
    </row>
    <row r="1320" spans="1:19" s="3" customFormat="1" ht="25.05" customHeight="1" x14ac:dyDescent="0.3">
      <c r="A1320" s="1471" t="s">
        <v>14</v>
      </c>
      <c r="B1320" s="1471" t="s">
        <v>24</v>
      </c>
      <c r="C1320" s="1471" t="s">
        <v>567</v>
      </c>
      <c r="D1320" s="1472" t="str">
        <f>VLOOKUP(C1320,CODIGOS!$B$1:$E$194,4,FALSE)</f>
        <v xml:space="preserve">PELUQUERIAS </v>
      </c>
      <c r="E1320" s="1471" t="s">
        <v>8991</v>
      </c>
      <c r="F1320" s="1471" t="s">
        <v>8992</v>
      </c>
      <c r="G1320" s="1471" t="s">
        <v>8993</v>
      </c>
      <c r="H1320" s="1521">
        <v>45758</v>
      </c>
      <c r="I1320" s="1905">
        <v>0.91500000000000004</v>
      </c>
      <c r="J1320" s="1471" t="s">
        <v>16</v>
      </c>
      <c r="K1320" s="1471" t="s">
        <v>47</v>
      </c>
      <c r="L1320" s="1472" t="s">
        <v>10368</v>
      </c>
      <c r="M1320" s="1475"/>
      <c r="N1320" s="1472"/>
      <c r="O1320" s="1472"/>
      <c r="P1320" s="1479"/>
      <c r="Q1320" s="1464">
        <f t="shared" si="40"/>
        <v>4</v>
      </c>
      <c r="R1320" s="1794" t="str">
        <f t="shared" si="41"/>
        <v>CONTRATACIÓN</v>
      </c>
      <c r="S1320" s="21"/>
    </row>
    <row r="1321" spans="1:19" s="3" customFormat="1" ht="25.05" customHeight="1" x14ac:dyDescent="0.3">
      <c r="A1321" s="1471" t="s">
        <v>14</v>
      </c>
      <c r="B1321" s="1471" t="s">
        <v>24</v>
      </c>
      <c r="C1321" s="1471" t="s">
        <v>20</v>
      </c>
      <c r="D1321" s="1472" t="str">
        <f>VLOOKUP(C1321,CODIGOS!$B$1:$E$194,4,FALSE)</f>
        <v>TIENDA DE BARRIO O CIGARRERÍA, INCLUIDAS LAS UBICADAS EN ZONAS FRANCAS</v>
      </c>
      <c r="E1321" s="1471" t="s">
        <v>4067</v>
      </c>
      <c r="F1321" s="1471" t="s">
        <v>8994</v>
      </c>
      <c r="G1321" s="1471" t="s">
        <v>8995</v>
      </c>
      <c r="H1321" s="1521">
        <v>45758</v>
      </c>
      <c r="I1321" s="1905">
        <v>0.77</v>
      </c>
      <c r="J1321" s="1471" t="s">
        <v>16</v>
      </c>
      <c r="K1321" s="1471" t="s">
        <v>47</v>
      </c>
      <c r="L1321" s="1472" t="s">
        <v>2934</v>
      </c>
      <c r="M1321" s="1475"/>
      <c r="N1321" s="1472"/>
      <c r="O1321" s="1472"/>
      <c r="P1321" s="1479"/>
      <c r="Q1321" s="1464">
        <f t="shared" si="40"/>
        <v>4</v>
      </c>
      <c r="R1321" s="1794" t="str">
        <f t="shared" si="41"/>
        <v>CONTRATACIÓN</v>
      </c>
      <c r="S1321" s="21"/>
    </row>
    <row r="1322" spans="1:19" s="3" customFormat="1" ht="25.05" customHeight="1" x14ac:dyDescent="0.3">
      <c r="A1322" s="1471" t="s">
        <v>14</v>
      </c>
      <c r="B1322" s="1471" t="s">
        <v>24</v>
      </c>
      <c r="C1322" s="1471" t="s">
        <v>547</v>
      </c>
      <c r="D1322" s="1472" t="str">
        <f>VLOOKUP(C1322,CODIGOS!$B$1:$E$194,4,FALSE)</f>
        <v>CAFETERÍA</v>
      </c>
      <c r="E1322" s="1471" t="s">
        <v>8996</v>
      </c>
      <c r="F1322" s="1471" t="s">
        <v>8997</v>
      </c>
      <c r="G1322" s="1471" t="s">
        <v>8998</v>
      </c>
      <c r="H1322" s="1521">
        <v>45768</v>
      </c>
      <c r="I1322" s="1905">
        <v>0.8</v>
      </c>
      <c r="J1322" s="1471" t="s">
        <v>16</v>
      </c>
      <c r="K1322" s="1471" t="s">
        <v>47</v>
      </c>
      <c r="L1322" s="1472" t="s">
        <v>2934</v>
      </c>
      <c r="M1322" s="1475"/>
      <c r="N1322" s="1479"/>
      <c r="O1322" s="1479"/>
      <c r="P1322" s="1479"/>
      <c r="Q1322" s="1464">
        <f t="shared" si="40"/>
        <v>4</v>
      </c>
      <c r="R1322" s="1794" t="str">
        <f t="shared" si="41"/>
        <v>CONTRATACIÓN</v>
      </c>
      <c r="S1322" s="21"/>
    </row>
    <row r="1323" spans="1:19" s="3" customFormat="1" ht="25.05" customHeight="1" x14ac:dyDescent="0.3">
      <c r="A1323" s="1471" t="s">
        <v>14</v>
      </c>
      <c r="B1323" s="1471" t="s">
        <v>24</v>
      </c>
      <c r="C1323" s="1471">
        <v>30</v>
      </c>
      <c r="D1323" s="1472" t="str">
        <f>VLOOKUP(C1323,CODIGOS!$B$1:$E$194,4,FALSE)</f>
        <v>OTROS</v>
      </c>
      <c r="E1323" s="1471" t="s">
        <v>8999</v>
      </c>
      <c r="F1323" s="1471" t="s">
        <v>9000</v>
      </c>
      <c r="G1323" s="1471" t="s">
        <v>9001</v>
      </c>
      <c r="H1323" s="1521">
        <v>45768</v>
      </c>
      <c r="I1323" s="1905">
        <v>0.875</v>
      </c>
      <c r="J1323" s="1471" t="s">
        <v>16</v>
      </c>
      <c r="K1323" s="1471" t="s">
        <v>47</v>
      </c>
      <c r="L1323" s="1472" t="s">
        <v>17</v>
      </c>
      <c r="M1323" s="1472" t="s">
        <v>815</v>
      </c>
      <c r="N1323" s="1472"/>
      <c r="O1323" s="1472"/>
      <c r="P1323" s="1478"/>
      <c r="Q1323" s="1464">
        <f t="shared" si="40"/>
        <v>4</v>
      </c>
      <c r="R1323" s="1794" t="str">
        <f t="shared" si="41"/>
        <v>CONTRATACIÓN</v>
      </c>
      <c r="S1323" s="21"/>
    </row>
    <row r="1324" spans="1:19" s="3" customFormat="1" ht="25.05" customHeight="1" x14ac:dyDescent="0.3">
      <c r="A1324" s="1471" t="s">
        <v>14</v>
      </c>
      <c r="B1324" s="1471" t="s">
        <v>24</v>
      </c>
      <c r="C1324" s="1471" t="s">
        <v>20</v>
      </c>
      <c r="D1324" s="1472" t="str">
        <f>VLOOKUP(C1324,CODIGOS!$B$1:$E$194,4,FALSE)</f>
        <v>TIENDA DE BARRIO O CIGARRERÍA, INCLUIDAS LAS UBICADAS EN ZONAS FRANCAS</v>
      </c>
      <c r="E1324" s="1471" t="s">
        <v>9002</v>
      </c>
      <c r="F1324" s="1471" t="s">
        <v>9003</v>
      </c>
      <c r="G1324" s="1471" t="s">
        <v>9004</v>
      </c>
      <c r="H1324" s="1521">
        <v>45769</v>
      </c>
      <c r="I1324" s="1905">
        <v>0.745</v>
      </c>
      <c r="J1324" s="1471" t="s">
        <v>16</v>
      </c>
      <c r="K1324" s="1471" t="s">
        <v>47</v>
      </c>
      <c r="L1324" s="1472" t="s">
        <v>22787</v>
      </c>
      <c r="M1324" s="1475"/>
      <c r="N1324" s="1472"/>
      <c r="O1324" s="1472"/>
      <c r="P1324" s="1478"/>
      <c r="Q1324" s="1464">
        <f t="shared" si="40"/>
        <v>4</v>
      </c>
      <c r="R1324" s="1794" t="str">
        <f t="shared" si="41"/>
        <v>CONTRATACIÓN</v>
      </c>
      <c r="S1324" s="21"/>
    </row>
    <row r="1325" spans="1:19" s="3" customFormat="1" ht="25.05" customHeight="1" x14ac:dyDescent="0.3">
      <c r="A1325" s="1471" t="s">
        <v>14</v>
      </c>
      <c r="B1325" s="1471" t="s">
        <v>24</v>
      </c>
      <c r="C1325" s="1471" t="s">
        <v>472</v>
      </c>
      <c r="D1325" s="1472" t="str">
        <f>VLOOKUP(C1325,CODIGOS!$B$1:$E$194,4,FALSE)</f>
        <v>RESTAURANTES PUBLICOS</v>
      </c>
      <c r="E1325" s="1471" t="s">
        <v>9005</v>
      </c>
      <c r="F1325" s="1471" t="s">
        <v>9006</v>
      </c>
      <c r="G1325" s="1471" t="s">
        <v>9007</v>
      </c>
      <c r="H1325" s="1521">
        <v>45771</v>
      </c>
      <c r="I1325" s="1905">
        <v>0.78</v>
      </c>
      <c r="J1325" s="1471" t="s">
        <v>16</v>
      </c>
      <c r="K1325" s="1471" t="s">
        <v>47</v>
      </c>
      <c r="L1325" s="1472" t="s">
        <v>2934</v>
      </c>
      <c r="M1325" s="1475"/>
      <c r="N1325" s="1479"/>
      <c r="O1325" s="1479"/>
      <c r="P1325" s="1479"/>
      <c r="Q1325" s="1464">
        <f t="shared" si="40"/>
        <v>4</v>
      </c>
      <c r="R1325" s="1794" t="str">
        <f t="shared" si="41"/>
        <v>CONTRATACIÓN</v>
      </c>
      <c r="S1325" s="21"/>
    </row>
    <row r="1326" spans="1:19" s="3" customFormat="1" ht="25.05" customHeight="1" x14ac:dyDescent="0.3">
      <c r="A1326" s="1471" t="s">
        <v>14</v>
      </c>
      <c r="B1326" s="1471" t="s">
        <v>24</v>
      </c>
      <c r="C1326" s="1471" t="s">
        <v>20</v>
      </c>
      <c r="D1326" s="1472" t="str">
        <f>VLOOKUP(C1326,CODIGOS!$B$1:$E$194,4,FALSE)</f>
        <v>TIENDA DE BARRIO O CIGARRERÍA, INCLUIDAS LAS UBICADAS EN ZONAS FRANCAS</v>
      </c>
      <c r="E1326" s="1471" t="s">
        <v>9008</v>
      </c>
      <c r="F1326" s="1471" t="s">
        <v>9009</v>
      </c>
      <c r="G1326" s="1471" t="s">
        <v>9010</v>
      </c>
      <c r="H1326" s="1521">
        <v>45772</v>
      </c>
      <c r="I1326" s="1905">
        <v>0.82</v>
      </c>
      <c r="J1326" s="1471" t="s">
        <v>16</v>
      </c>
      <c r="K1326" s="1471" t="s">
        <v>47</v>
      </c>
      <c r="L1326" s="1472" t="s">
        <v>22787</v>
      </c>
      <c r="M1326" s="1475"/>
      <c r="N1326" s="1479"/>
      <c r="O1326" s="1479"/>
      <c r="P1326" s="1479"/>
      <c r="Q1326" s="1464">
        <f t="shared" si="40"/>
        <v>4</v>
      </c>
      <c r="R1326" s="1794" t="str">
        <f t="shared" si="41"/>
        <v>CONTRATACIÓN</v>
      </c>
      <c r="S1326" s="21"/>
    </row>
    <row r="1327" spans="1:19" s="3" customFormat="1" ht="25.05" customHeight="1" x14ac:dyDescent="0.2">
      <c r="A1327" s="1471" t="s">
        <v>14</v>
      </c>
      <c r="B1327" s="1471" t="s">
        <v>24</v>
      </c>
      <c r="C1327" s="1471" t="s">
        <v>472</v>
      </c>
      <c r="D1327" s="1472" t="str">
        <f>VLOOKUP(C1327,CODIGOS!$B$1:$E$194,4,FALSE)</f>
        <v>RESTAURANTES PUBLICOS</v>
      </c>
      <c r="E1327" s="1471" t="s">
        <v>9011</v>
      </c>
      <c r="F1327" s="1471" t="s">
        <v>9012</v>
      </c>
      <c r="G1327" s="1471" t="s">
        <v>9013</v>
      </c>
      <c r="H1327" s="1473">
        <v>45775</v>
      </c>
      <c r="I1327" s="1895">
        <v>0.90500000000000003</v>
      </c>
      <c r="J1327" s="1471" t="s">
        <v>22</v>
      </c>
      <c r="K1327" s="1471" t="s">
        <v>47</v>
      </c>
      <c r="L1327" s="1472" t="s">
        <v>2934</v>
      </c>
      <c r="M1327" s="1475"/>
      <c r="N1327" s="1479"/>
      <c r="O1327" s="1479"/>
      <c r="P1327" s="1479"/>
      <c r="Q1327" s="1464">
        <f t="shared" si="40"/>
        <v>4</v>
      </c>
      <c r="R1327" s="1794" t="str">
        <f t="shared" si="41"/>
        <v>CONTRATACIÓN</v>
      </c>
      <c r="S1327" s="389"/>
    </row>
    <row r="1328" spans="1:19" s="3" customFormat="1" ht="25.05" customHeight="1" x14ac:dyDescent="0.2">
      <c r="A1328" s="1471" t="s">
        <v>14</v>
      </c>
      <c r="B1328" s="1471" t="s">
        <v>24</v>
      </c>
      <c r="C1328" s="1471" t="s">
        <v>499</v>
      </c>
      <c r="D1328" s="1472" t="str">
        <f>VLOOKUP(C1328,CODIGOS!$B$1:$E$194,4,FALSE)</f>
        <v>BARES - DISCOTECAS - CANTINAS - TABERNAS</v>
      </c>
      <c r="E1328" s="1471" t="s">
        <v>9014</v>
      </c>
      <c r="F1328" s="1471" t="s">
        <v>9015</v>
      </c>
      <c r="G1328" s="1471" t="s">
        <v>9013</v>
      </c>
      <c r="H1328" s="1521">
        <v>45777</v>
      </c>
      <c r="I1328" s="1905">
        <v>0.85</v>
      </c>
      <c r="J1328" s="1471" t="s">
        <v>16</v>
      </c>
      <c r="K1328" s="1471" t="s">
        <v>47</v>
      </c>
      <c r="L1328" s="1471" t="s">
        <v>4248</v>
      </c>
      <c r="M1328" s="1475"/>
      <c r="N1328" s="1479"/>
      <c r="O1328" s="1479"/>
      <c r="P1328" s="1479"/>
      <c r="Q1328" s="1464">
        <f t="shared" si="40"/>
        <v>4</v>
      </c>
      <c r="R1328" s="1794" t="str">
        <f t="shared" si="41"/>
        <v>CONTRATACIÓN</v>
      </c>
      <c r="S1328" s="389"/>
    </row>
    <row r="1329" spans="1:19" s="3" customFormat="1" ht="25.05" customHeight="1" x14ac:dyDescent="0.3">
      <c r="A1329" s="1471" t="s">
        <v>14</v>
      </c>
      <c r="B1329" s="1471" t="s">
        <v>37</v>
      </c>
      <c r="C1329" s="1471" t="s">
        <v>2731</v>
      </c>
      <c r="D1329" s="1472" t="str">
        <f>VLOOKUP(C1329,CODIGOS!$B$1:$E$194,4,FALSE)</f>
        <v>EXPENDIO DE POLLO</v>
      </c>
      <c r="E1329" s="1471" t="s">
        <v>12132</v>
      </c>
      <c r="F1329" s="1471" t="s">
        <v>12133</v>
      </c>
      <c r="G1329" s="1471" t="s">
        <v>12134</v>
      </c>
      <c r="H1329" s="1528">
        <v>45692</v>
      </c>
      <c r="I1329" s="1906">
        <v>0.75</v>
      </c>
      <c r="J1329" s="1471" t="s">
        <v>16</v>
      </c>
      <c r="K1329" s="1471" t="s">
        <v>47</v>
      </c>
      <c r="L1329" s="1471" t="s">
        <v>22783</v>
      </c>
      <c r="M1329" s="1472"/>
      <c r="N1329" s="1479"/>
      <c r="O1329" s="1475"/>
      <c r="P1329" s="1524"/>
      <c r="Q1329" s="1464">
        <f t="shared" si="40"/>
        <v>2</v>
      </c>
      <c r="R1329" s="1794" t="str">
        <f t="shared" si="41"/>
        <v>GALÁN</v>
      </c>
      <c r="S1329" s="21"/>
    </row>
    <row r="1330" spans="1:19" s="3" customFormat="1" ht="25.05" customHeight="1" x14ac:dyDescent="0.3">
      <c r="A1330" s="1471" t="s">
        <v>14</v>
      </c>
      <c r="B1330" s="1471" t="s">
        <v>37</v>
      </c>
      <c r="C1330" s="1471" t="s">
        <v>2731</v>
      </c>
      <c r="D1330" s="1472" t="str">
        <f>VLOOKUP(C1330,CODIGOS!$B$1:$E$194,4,FALSE)</f>
        <v>EXPENDIO DE POLLO</v>
      </c>
      <c r="E1330" s="1471" t="s">
        <v>12123</v>
      </c>
      <c r="F1330" s="1471" t="s">
        <v>12124</v>
      </c>
      <c r="G1330" s="1471" t="s">
        <v>12125</v>
      </c>
      <c r="H1330" s="1528">
        <v>45701</v>
      </c>
      <c r="I1330" s="1906">
        <v>0.71</v>
      </c>
      <c r="J1330" s="1471" t="s">
        <v>16</v>
      </c>
      <c r="K1330" s="1471" t="s">
        <v>47</v>
      </c>
      <c r="L1330" s="1471" t="s">
        <v>22783</v>
      </c>
      <c r="M1330" s="1472"/>
      <c r="N1330" s="1479"/>
      <c r="O1330" s="1475"/>
      <c r="P1330" s="1478"/>
      <c r="Q1330" s="1464">
        <f t="shared" si="40"/>
        <v>2</v>
      </c>
      <c r="R1330" s="1794" t="str">
        <f t="shared" si="41"/>
        <v>GALÁN</v>
      </c>
      <c r="S1330" s="21"/>
    </row>
    <row r="1331" spans="1:19" s="3" customFormat="1" ht="25.05" customHeight="1" x14ac:dyDescent="0.3">
      <c r="A1331" s="1471" t="s">
        <v>14</v>
      </c>
      <c r="B1331" s="1471" t="s">
        <v>37</v>
      </c>
      <c r="C1331" s="1471" t="s">
        <v>2731</v>
      </c>
      <c r="D1331" s="1472" t="str">
        <f>VLOOKUP(C1331,CODIGOS!$B$1:$E$194,4,FALSE)</f>
        <v>EXPENDIO DE POLLO</v>
      </c>
      <c r="E1331" s="1471" t="s">
        <v>12126</v>
      </c>
      <c r="F1331" s="1471" t="s">
        <v>12127</v>
      </c>
      <c r="G1331" s="1471" t="s">
        <v>12128</v>
      </c>
      <c r="H1331" s="1528">
        <v>45701</v>
      </c>
      <c r="I1331" s="1906">
        <v>0.755</v>
      </c>
      <c r="J1331" s="1471" t="s">
        <v>16</v>
      </c>
      <c r="K1331" s="1471" t="s">
        <v>47</v>
      </c>
      <c r="L1331" s="1471" t="s">
        <v>22783</v>
      </c>
      <c r="M1331" s="1472"/>
      <c r="N1331" s="1479"/>
      <c r="O1331" s="1475"/>
      <c r="P1331" s="1478"/>
      <c r="Q1331" s="1464">
        <f t="shared" si="40"/>
        <v>2</v>
      </c>
      <c r="R1331" s="1794" t="str">
        <f t="shared" si="41"/>
        <v>GALÁN</v>
      </c>
      <c r="S1331" s="21"/>
    </row>
    <row r="1332" spans="1:19" s="3" customFormat="1" ht="25.05" customHeight="1" x14ac:dyDescent="0.3">
      <c r="A1332" s="1471" t="s">
        <v>14</v>
      </c>
      <c r="B1332" s="1471" t="s">
        <v>37</v>
      </c>
      <c r="C1332" s="1471" t="s">
        <v>973</v>
      </c>
      <c r="D1332" s="1472" t="str">
        <f>VLOOKUP(C1332,CODIGOS!$B$1:$E$194,4,FALSE)</f>
        <v>GUARDERÍAS</v>
      </c>
      <c r="E1332" s="1471" t="s">
        <v>1141</v>
      </c>
      <c r="F1332" s="1471" t="s">
        <v>1142</v>
      </c>
      <c r="G1332" s="1471" t="s">
        <v>1143</v>
      </c>
      <c r="H1332" s="1473">
        <v>45729</v>
      </c>
      <c r="I1332" s="1895">
        <v>0.9</v>
      </c>
      <c r="J1332" s="1471" t="s">
        <v>16</v>
      </c>
      <c r="K1332" s="1471" t="s">
        <v>47</v>
      </c>
      <c r="L1332" s="1472" t="s">
        <v>17</v>
      </c>
      <c r="M1332" s="1472" t="s">
        <v>815</v>
      </c>
      <c r="N1332" s="1471"/>
      <c r="O1332" s="1472" t="s">
        <v>1144</v>
      </c>
      <c r="P1332" s="1472"/>
      <c r="Q1332" s="1464">
        <f t="shared" si="40"/>
        <v>3</v>
      </c>
      <c r="R1332" s="1794" t="str">
        <f t="shared" si="41"/>
        <v>GALÁN</v>
      </c>
      <c r="S1332" s="21"/>
    </row>
    <row r="1333" spans="1:19" s="3" customFormat="1" ht="25.05" customHeight="1" x14ac:dyDescent="0.2">
      <c r="A1333" s="1471" t="s">
        <v>14</v>
      </c>
      <c r="B1333" s="1471" t="s">
        <v>37</v>
      </c>
      <c r="C1333" s="1471" t="s">
        <v>2731</v>
      </c>
      <c r="D1333" s="1472" t="str">
        <f>VLOOKUP(C1333,CODIGOS!$B$1:$E$194,4,FALSE)</f>
        <v>EXPENDIO DE POLLO</v>
      </c>
      <c r="E1333" s="1471" t="s">
        <v>12126</v>
      </c>
      <c r="F1333" s="1471" t="s">
        <v>12127</v>
      </c>
      <c r="G1333" s="1471" t="s">
        <v>12128</v>
      </c>
      <c r="H1333" s="1521">
        <v>45805</v>
      </c>
      <c r="I1333" s="1905">
        <v>0.76</v>
      </c>
      <c r="J1333" s="1471" t="s">
        <v>16</v>
      </c>
      <c r="K1333" s="1471" t="s">
        <v>47</v>
      </c>
      <c r="L1333" s="1471" t="s">
        <v>22783</v>
      </c>
      <c r="M1333" s="1475"/>
      <c r="N1333" s="1475"/>
      <c r="O1333" s="1479"/>
      <c r="P1333" s="1479"/>
      <c r="Q1333" s="1464">
        <f t="shared" si="40"/>
        <v>5</v>
      </c>
      <c r="R1333" s="1794" t="str">
        <f t="shared" si="41"/>
        <v>GALÁN</v>
      </c>
      <c r="S1333" s="389"/>
    </row>
    <row r="1334" spans="1:19" s="3" customFormat="1" ht="25.05" customHeight="1" x14ac:dyDescent="0.2">
      <c r="A1334" s="1471" t="s">
        <v>14</v>
      </c>
      <c r="B1334" s="1471" t="s">
        <v>37</v>
      </c>
      <c r="C1334" s="1471" t="s">
        <v>2731</v>
      </c>
      <c r="D1334" s="1472" t="str">
        <f>VLOOKUP(C1334,CODIGOS!$B$1:$E$194,4,FALSE)</f>
        <v>EXPENDIO DE POLLO</v>
      </c>
      <c r="E1334" s="1471" t="s">
        <v>12123</v>
      </c>
      <c r="F1334" s="1471" t="s">
        <v>12124</v>
      </c>
      <c r="G1334" s="1471" t="s">
        <v>14771</v>
      </c>
      <c r="H1334" s="1521">
        <v>45805</v>
      </c>
      <c r="I1334" s="1905">
        <v>0.72</v>
      </c>
      <c r="J1334" s="1471" t="s">
        <v>16</v>
      </c>
      <c r="K1334" s="1471" t="s">
        <v>47</v>
      </c>
      <c r="L1334" s="1471" t="s">
        <v>22783</v>
      </c>
      <c r="M1334" s="1475"/>
      <c r="N1334" s="1475"/>
      <c r="O1334" s="1479"/>
      <c r="P1334" s="1479"/>
      <c r="Q1334" s="1464">
        <f t="shared" si="40"/>
        <v>5</v>
      </c>
      <c r="R1334" s="1794" t="str">
        <f t="shared" si="41"/>
        <v>GALÁN</v>
      </c>
      <c r="S1334" s="389"/>
    </row>
    <row r="1335" spans="1:19" s="3" customFormat="1" ht="25.05" customHeight="1" x14ac:dyDescent="0.2">
      <c r="A1335" s="1471" t="s">
        <v>14</v>
      </c>
      <c r="B1335" s="1471" t="s">
        <v>37</v>
      </c>
      <c r="C1335" s="1471" t="s">
        <v>2731</v>
      </c>
      <c r="D1335" s="1472" t="str">
        <f>VLOOKUP(C1335,CODIGOS!$B$1:$E$194,4,FALSE)</f>
        <v>EXPENDIO DE POLLO</v>
      </c>
      <c r="E1335" s="1471" t="s">
        <v>12132</v>
      </c>
      <c r="F1335" s="1471" t="s">
        <v>12133</v>
      </c>
      <c r="G1335" s="1471" t="s">
        <v>12134</v>
      </c>
      <c r="H1335" s="1521">
        <v>45805</v>
      </c>
      <c r="I1335" s="1905">
        <v>0.77500000000000002</v>
      </c>
      <c r="J1335" s="1471" t="s">
        <v>16</v>
      </c>
      <c r="K1335" s="1471" t="s">
        <v>47</v>
      </c>
      <c r="L1335" s="1471" t="s">
        <v>22783</v>
      </c>
      <c r="M1335" s="1475"/>
      <c r="N1335" s="1475"/>
      <c r="O1335" s="1472"/>
      <c r="P1335" s="1478"/>
      <c r="Q1335" s="1464">
        <f t="shared" si="40"/>
        <v>5</v>
      </c>
      <c r="R1335" s="1794" t="str">
        <f t="shared" si="41"/>
        <v>GALÁN</v>
      </c>
      <c r="S1335" s="389"/>
    </row>
    <row r="1336" spans="1:19" s="3" customFormat="1" ht="25.05" customHeight="1" x14ac:dyDescent="0.2">
      <c r="A1336" s="1471" t="s">
        <v>14</v>
      </c>
      <c r="B1336" s="1471" t="s">
        <v>37</v>
      </c>
      <c r="C1336" s="1471" t="s">
        <v>2731</v>
      </c>
      <c r="D1336" s="1472" t="str">
        <f>VLOOKUP(C1336,CODIGOS!$B$1:$E$194,4,FALSE)</f>
        <v>EXPENDIO DE POLLO</v>
      </c>
      <c r="E1336" s="1471" t="s">
        <v>14772</v>
      </c>
      <c r="F1336" s="1471" t="s">
        <v>14773</v>
      </c>
      <c r="G1336" s="1471" t="s">
        <v>14774</v>
      </c>
      <c r="H1336" s="1521">
        <v>45805</v>
      </c>
      <c r="I1336" s="1905">
        <v>0.71</v>
      </c>
      <c r="J1336" s="1471" t="s">
        <v>16</v>
      </c>
      <c r="K1336" s="1471" t="s">
        <v>47</v>
      </c>
      <c r="L1336" s="1471" t="s">
        <v>22783</v>
      </c>
      <c r="M1336" s="1475"/>
      <c r="N1336" s="1475"/>
      <c r="O1336" s="1472"/>
      <c r="P1336" s="1478"/>
      <c r="Q1336" s="1464">
        <f t="shared" si="40"/>
        <v>5</v>
      </c>
      <c r="R1336" s="1794" t="str">
        <f t="shared" si="41"/>
        <v>GALÁN</v>
      </c>
      <c r="S1336" s="389"/>
    </row>
    <row r="1337" spans="1:19" s="3" customFormat="1" ht="25.05" customHeight="1" x14ac:dyDescent="0.3">
      <c r="A1337" s="1471" t="s">
        <v>14</v>
      </c>
      <c r="B1337" s="1471" t="s">
        <v>42</v>
      </c>
      <c r="C1337" s="1471" t="s">
        <v>715</v>
      </c>
      <c r="D1337" s="1472" t="str">
        <f>VLOOKUP(C1337,CODIGOS!$B$1:$E$194,4,FALSE)</f>
        <v>COLEGIOS</v>
      </c>
      <c r="E1337" s="1471" t="s">
        <v>12713</v>
      </c>
      <c r="F1337" s="1471" t="s">
        <v>3561</v>
      </c>
      <c r="G1337" s="1471" t="s">
        <v>12708</v>
      </c>
      <c r="H1337" s="1473">
        <v>45678</v>
      </c>
      <c r="I1337" s="1895">
        <v>0.63500000000000001</v>
      </c>
      <c r="J1337" s="1471" t="s">
        <v>16</v>
      </c>
      <c r="K1337" s="1471" t="s">
        <v>47</v>
      </c>
      <c r="L1337" s="1472" t="s">
        <v>26510</v>
      </c>
      <c r="M1337" s="1472"/>
      <c r="N1337" s="1472"/>
      <c r="O1337" s="1472"/>
      <c r="P1337" s="1479"/>
      <c r="Q1337" s="1464">
        <f t="shared" si="40"/>
        <v>1</v>
      </c>
      <c r="R1337" s="1794" t="str">
        <f t="shared" si="41"/>
        <v>GUADALUPE</v>
      </c>
      <c r="S1337" s="21"/>
    </row>
    <row r="1338" spans="1:19" s="3" customFormat="1" ht="25.05" customHeight="1" x14ac:dyDescent="0.3">
      <c r="A1338" s="1471" t="s">
        <v>14</v>
      </c>
      <c r="B1338" s="1471" t="s">
        <v>42</v>
      </c>
      <c r="C1338" s="1471" t="s">
        <v>715</v>
      </c>
      <c r="D1338" s="1472" t="str">
        <f>VLOOKUP(C1338,CODIGOS!$B$1:$E$194,4,FALSE)</f>
        <v>COLEGIOS</v>
      </c>
      <c r="E1338" s="1471" t="s">
        <v>12714</v>
      </c>
      <c r="F1338" s="1471" t="s">
        <v>10951</v>
      </c>
      <c r="G1338" s="1471" t="s">
        <v>12708</v>
      </c>
      <c r="H1338" s="1473">
        <v>45678</v>
      </c>
      <c r="I1338" s="1895">
        <v>0.63</v>
      </c>
      <c r="J1338" s="1471" t="s">
        <v>16</v>
      </c>
      <c r="K1338" s="1471" t="s">
        <v>47</v>
      </c>
      <c r="L1338" s="1472" t="s">
        <v>26510</v>
      </c>
      <c r="M1338" s="1472"/>
      <c r="N1338" s="1472"/>
      <c r="O1338" s="1472"/>
      <c r="P1338" s="1479"/>
      <c r="Q1338" s="1464">
        <f t="shared" si="40"/>
        <v>1</v>
      </c>
      <c r="R1338" s="1794" t="str">
        <f t="shared" si="41"/>
        <v>GUADALUPE</v>
      </c>
      <c r="S1338" s="21"/>
    </row>
    <row r="1339" spans="1:19" s="3" customFormat="1" ht="25.05" customHeight="1" x14ac:dyDescent="0.3">
      <c r="A1339" s="1471" t="s">
        <v>14</v>
      </c>
      <c r="B1339" s="1471" t="s">
        <v>42</v>
      </c>
      <c r="C1339" s="1471" t="s">
        <v>715</v>
      </c>
      <c r="D1339" s="1472" t="str">
        <f>VLOOKUP(C1339,CODIGOS!$B$1:$E$194,4,FALSE)</f>
        <v>COLEGIOS</v>
      </c>
      <c r="E1339" s="1471" t="s">
        <v>12715</v>
      </c>
      <c r="F1339" s="1471" t="s">
        <v>12716</v>
      </c>
      <c r="G1339" s="1471" t="s">
        <v>12704</v>
      </c>
      <c r="H1339" s="1473">
        <v>45679</v>
      </c>
      <c r="I1339" s="1895">
        <v>0.67500000000000004</v>
      </c>
      <c r="J1339" s="1471" t="s">
        <v>16</v>
      </c>
      <c r="K1339" s="1471" t="s">
        <v>47</v>
      </c>
      <c r="L1339" s="1472" t="s">
        <v>26510</v>
      </c>
      <c r="M1339" s="1472"/>
      <c r="N1339" s="1472"/>
      <c r="O1339" s="1472"/>
      <c r="P1339" s="1479"/>
      <c r="Q1339" s="1464">
        <f t="shared" si="40"/>
        <v>1</v>
      </c>
      <c r="R1339" s="1794" t="str">
        <f t="shared" si="41"/>
        <v>GUADALUPE</v>
      </c>
      <c r="S1339" s="21"/>
    </row>
    <row r="1340" spans="1:19" s="3" customFormat="1" ht="25.05" customHeight="1" x14ac:dyDescent="0.3">
      <c r="A1340" s="1471" t="s">
        <v>14</v>
      </c>
      <c r="B1340" s="1471" t="s">
        <v>42</v>
      </c>
      <c r="C1340" s="1471" t="s">
        <v>715</v>
      </c>
      <c r="D1340" s="1472" t="str">
        <f>VLOOKUP(C1340,CODIGOS!$B$1:$E$194,4,FALSE)</f>
        <v>COLEGIOS</v>
      </c>
      <c r="E1340" s="1471" t="s">
        <v>12718</v>
      </c>
      <c r="F1340" s="1471" t="s">
        <v>8958</v>
      </c>
      <c r="G1340" s="1471" t="s">
        <v>12708</v>
      </c>
      <c r="H1340" s="1473">
        <v>45679</v>
      </c>
      <c r="I1340" s="1895">
        <v>0.70499999999999996</v>
      </c>
      <c r="J1340" s="1471" t="s">
        <v>16</v>
      </c>
      <c r="K1340" s="1471" t="s">
        <v>47</v>
      </c>
      <c r="L1340" s="1472" t="s">
        <v>26510</v>
      </c>
      <c r="M1340" s="1472"/>
      <c r="N1340" s="1472"/>
      <c r="O1340" s="1479"/>
      <c r="P1340" s="1479"/>
      <c r="Q1340" s="1464">
        <f t="shared" si="40"/>
        <v>1</v>
      </c>
      <c r="R1340" s="1794" t="str">
        <f t="shared" si="41"/>
        <v>GUADALUPE</v>
      </c>
      <c r="S1340" s="21"/>
    </row>
    <row r="1341" spans="1:19" s="3" customFormat="1" ht="25.05" customHeight="1" x14ac:dyDescent="0.3">
      <c r="A1341" s="1471" t="s">
        <v>14</v>
      </c>
      <c r="B1341" s="1471" t="s">
        <v>42</v>
      </c>
      <c r="C1341" s="1471" t="s">
        <v>905</v>
      </c>
      <c r="D1341" s="1472" t="str">
        <f>VLOOKUP(C1341,CODIGOS!$B$1:$E$194,4,FALSE)</f>
        <v>COMEDORES ESCOLARES (PAE - PRIVADOS)</v>
      </c>
      <c r="E1341" s="1471" t="s">
        <v>12717</v>
      </c>
      <c r="F1341" s="1471" t="s">
        <v>12716</v>
      </c>
      <c r="G1341" s="1471" t="s">
        <v>909</v>
      </c>
      <c r="H1341" s="1473">
        <v>45679</v>
      </c>
      <c r="I1341" s="1895">
        <v>0.71</v>
      </c>
      <c r="J1341" s="1471" t="s">
        <v>16</v>
      </c>
      <c r="K1341" s="1471" t="s">
        <v>47</v>
      </c>
      <c r="L1341" s="1472" t="s">
        <v>2934</v>
      </c>
      <c r="M1341" s="1472"/>
      <c r="N1341" s="1472"/>
      <c r="O1341" s="1479"/>
      <c r="P1341" s="1479"/>
      <c r="Q1341" s="1464">
        <f t="shared" si="40"/>
        <v>1</v>
      </c>
      <c r="R1341" s="1794" t="str">
        <f t="shared" si="41"/>
        <v>GUADALUPE</v>
      </c>
      <c r="S1341" s="21"/>
    </row>
    <row r="1342" spans="1:19" s="3" customFormat="1" ht="25.05" customHeight="1" x14ac:dyDescent="0.3">
      <c r="A1342" s="1471" t="s">
        <v>14</v>
      </c>
      <c r="B1342" s="1471" t="s">
        <v>40</v>
      </c>
      <c r="C1342" s="1471" t="s">
        <v>499</v>
      </c>
      <c r="D1342" s="1472" t="str">
        <f>VLOOKUP(C1342,CODIGOS!$B$1:$E$194,4,FALSE)</f>
        <v>BARES - DISCOTECAS - CANTINAS - TABERNAS</v>
      </c>
      <c r="E1342" s="1471" t="s">
        <v>8889</v>
      </c>
      <c r="F1342" s="1471" t="s">
        <v>8890</v>
      </c>
      <c r="G1342" s="1471" t="s">
        <v>8891</v>
      </c>
      <c r="H1342" s="1521">
        <v>45749</v>
      </c>
      <c r="I1342" s="1905">
        <v>0.77</v>
      </c>
      <c r="J1342" s="1471" t="s">
        <v>16</v>
      </c>
      <c r="K1342" s="1471" t="s">
        <v>47</v>
      </c>
      <c r="L1342" s="1471" t="s">
        <v>4248</v>
      </c>
      <c r="M1342" s="1475"/>
      <c r="N1342" s="1472"/>
      <c r="O1342" s="1472"/>
      <c r="P1342" s="1479"/>
      <c r="Q1342" s="1464">
        <f t="shared" si="40"/>
        <v>4</v>
      </c>
      <c r="R1342" s="1794" t="str">
        <f t="shared" si="41"/>
        <v>GUAPOTA</v>
      </c>
      <c r="S1342" s="21"/>
    </row>
    <row r="1343" spans="1:19" s="3" customFormat="1" ht="25.05" customHeight="1" x14ac:dyDescent="0.3">
      <c r="A1343" s="1471" t="s">
        <v>14</v>
      </c>
      <c r="B1343" s="1471" t="s">
        <v>40</v>
      </c>
      <c r="C1343" s="1471" t="s">
        <v>499</v>
      </c>
      <c r="D1343" s="1472" t="str">
        <f>VLOOKUP(C1343,CODIGOS!$B$1:$E$194,4,FALSE)</f>
        <v>BARES - DISCOTECAS - CANTINAS - TABERNAS</v>
      </c>
      <c r="E1343" s="1471" t="s">
        <v>8892</v>
      </c>
      <c r="F1343" s="1471" t="s">
        <v>8893</v>
      </c>
      <c r="G1343" s="1471" t="s">
        <v>8894</v>
      </c>
      <c r="H1343" s="1521">
        <v>45749</v>
      </c>
      <c r="I1343" s="1905">
        <v>0.81</v>
      </c>
      <c r="J1343" s="1471" t="s">
        <v>16</v>
      </c>
      <c r="K1343" s="1471" t="s">
        <v>47</v>
      </c>
      <c r="L1343" s="1471" t="s">
        <v>4248</v>
      </c>
      <c r="M1343" s="1475"/>
      <c r="N1343" s="1472"/>
      <c r="O1343" s="1472"/>
      <c r="P1343" s="1479"/>
      <c r="Q1343" s="1464">
        <f t="shared" si="40"/>
        <v>4</v>
      </c>
      <c r="R1343" s="1794" t="str">
        <f t="shared" si="41"/>
        <v>GUAPOTA</v>
      </c>
      <c r="S1343" s="21"/>
    </row>
    <row r="1344" spans="1:19" s="3" customFormat="1" ht="25.05" customHeight="1" x14ac:dyDescent="0.3">
      <c r="A1344" s="1471" t="s">
        <v>14</v>
      </c>
      <c r="B1344" s="1471" t="s">
        <v>40</v>
      </c>
      <c r="C1344" s="1475" t="s">
        <v>2798</v>
      </c>
      <c r="D1344" s="1472" t="str">
        <f>VLOOKUP(C1344,CODIGOS!$B$1:$E$194,4,FALSE)</f>
        <v>HOTELES (CON SERVICIO DE RESTAURANTE Y/O PISCINA)</v>
      </c>
      <c r="E1344" s="1475" t="s">
        <v>8892</v>
      </c>
      <c r="F1344" s="1475" t="s">
        <v>8893</v>
      </c>
      <c r="G1344" s="1475" t="s">
        <v>8894</v>
      </c>
      <c r="H1344" s="1521">
        <v>45756</v>
      </c>
      <c r="I1344" s="1905">
        <v>0.79</v>
      </c>
      <c r="J1344" s="1471" t="s">
        <v>16</v>
      </c>
      <c r="K1344" s="1471" t="s">
        <v>47</v>
      </c>
      <c r="L1344" s="1472" t="s">
        <v>22780</v>
      </c>
      <c r="M1344" s="1472"/>
      <c r="N1344" s="1475"/>
      <c r="O1344" s="1475"/>
      <c r="P1344" s="1479"/>
      <c r="Q1344" s="1464">
        <f t="shared" si="40"/>
        <v>4</v>
      </c>
      <c r="R1344" s="1794" t="str">
        <f t="shared" si="41"/>
        <v>GUAPOTA</v>
      </c>
      <c r="S1344" s="21"/>
    </row>
    <row r="1345" spans="1:19" s="3" customFormat="1" ht="25.05" customHeight="1" x14ac:dyDescent="0.3">
      <c r="A1345" s="1471" t="s">
        <v>14</v>
      </c>
      <c r="B1345" s="1471" t="s">
        <v>27</v>
      </c>
      <c r="C1345" s="1471" t="s">
        <v>499</v>
      </c>
      <c r="D1345" s="1472" t="str">
        <f>VLOOKUP(C1345,CODIGOS!$B$1:$E$194,4,FALSE)</f>
        <v>BARES - DISCOTECAS - CANTINAS - TABERNAS</v>
      </c>
      <c r="E1345" s="1471" t="s">
        <v>12339</v>
      </c>
      <c r="F1345" s="1471" t="s">
        <v>1114</v>
      </c>
      <c r="G1345" s="1471" t="s">
        <v>12338</v>
      </c>
      <c r="H1345" s="1523">
        <v>45680</v>
      </c>
      <c r="I1345" s="1534">
        <v>0.68500000000000005</v>
      </c>
      <c r="J1345" s="1471" t="s">
        <v>16</v>
      </c>
      <c r="K1345" s="1471" t="s">
        <v>47</v>
      </c>
      <c r="L1345" s="1471" t="s">
        <v>4248</v>
      </c>
      <c r="M1345" s="1472"/>
      <c r="N1345" s="1472"/>
      <c r="O1345" s="1472"/>
      <c r="P1345" s="1478"/>
      <c r="Q1345" s="1464">
        <f t="shared" si="40"/>
        <v>1</v>
      </c>
      <c r="R1345" s="1794" t="str">
        <f t="shared" si="41"/>
        <v>HATO</v>
      </c>
      <c r="S1345" s="21"/>
    </row>
    <row r="1346" spans="1:19" s="3" customFormat="1" ht="25.05" customHeight="1" x14ac:dyDescent="0.3">
      <c r="A1346" s="1472" t="s">
        <v>115</v>
      </c>
      <c r="B1346" s="1471" t="s">
        <v>118</v>
      </c>
      <c r="C1346" s="1471" t="s">
        <v>20</v>
      </c>
      <c r="D1346" s="1472" t="str">
        <f>VLOOKUP(C1346,CODIGOS!$B$1:$E$194,4,FALSE)</f>
        <v>TIENDA DE BARRIO O CIGARRERÍA, INCLUIDAS LAS UBICADAS EN ZONAS FRANCAS</v>
      </c>
      <c r="E1346" s="1471" t="s">
        <v>4963</v>
      </c>
      <c r="F1346" s="1471" t="s">
        <v>4964</v>
      </c>
      <c r="G1346" s="1471" t="s">
        <v>4965</v>
      </c>
      <c r="H1346" s="1533">
        <v>45695</v>
      </c>
      <c r="I1346" s="1534">
        <v>0.73250000000000004</v>
      </c>
      <c r="J1346" s="1471" t="s">
        <v>16</v>
      </c>
      <c r="K1346" s="1471" t="s">
        <v>47</v>
      </c>
      <c r="L1346" s="1472" t="s">
        <v>22787</v>
      </c>
      <c r="M1346" s="1472"/>
      <c r="N1346" s="1472"/>
      <c r="O1346" s="1472"/>
      <c r="P1346" s="1472"/>
      <c r="Q1346" s="1464">
        <f t="shared" si="40"/>
        <v>2</v>
      </c>
      <c r="R1346" s="1794" t="str">
        <f t="shared" si="41"/>
        <v>BARBOSA</v>
      </c>
      <c r="S1346" s="21"/>
    </row>
    <row r="1347" spans="1:19" s="3" customFormat="1" ht="25.05" customHeight="1" x14ac:dyDescent="0.3">
      <c r="A1347" s="1472" t="s">
        <v>115</v>
      </c>
      <c r="B1347" s="1471" t="s">
        <v>118</v>
      </c>
      <c r="C1347" s="1471" t="s">
        <v>1031</v>
      </c>
      <c r="D1347" s="1472" t="str">
        <f>VLOOKUP(C1347,CODIGOS!$B$1:$E$194,4,FALSE)</f>
        <v>EXPENDIO DE VERDURAS - FRUTAS ( LOCAL - ESTABLECIMIENTO Y/O FRUVER)</v>
      </c>
      <c r="E1347" s="1471" t="s">
        <v>4906</v>
      </c>
      <c r="F1347" s="1471" t="s">
        <v>4907</v>
      </c>
      <c r="G1347" s="1471" t="s">
        <v>4908</v>
      </c>
      <c r="H1347" s="1533">
        <v>45699</v>
      </c>
      <c r="I1347" s="1534">
        <v>0.81</v>
      </c>
      <c r="J1347" s="1471" t="s">
        <v>16</v>
      </c>
      <c r="K1347" s="1471" t="s">
        <v>47</v>
      </c>
      <c r="L1347" s="1472" t="s">
        <v>22787</v>
      </c>
      <c r="M1347" s="1472"/>
      <c r="N1347" s="1471"/>
      <c r="O1347" s="1471"/>
      <c r="P1347" s="1472"/>
      <c r="Q1347" s="1464">
        <f t="shared" si="40"/>
        <v>2</v>
      </c>
      <c r="R1347" s="1794" t="str">
        <f t="shared" si="41"/>
        <v>BARBOSA</v>
      </c>
      <c r="S1347" s="21"/>
    </row>
    <row r="1348" spans="1:19" s="3" customFormat="1" ht="25.05" customHeight="1" x14ac:dyDescent="0.3">
      <c r="A1348" s="1472" t="s">
        <v>115</v>
      </c>
      <c r="B1348" s="1471" t="s">
        <v>118</v>
      </c>
      <c r="C1348" s="1471" t="s">
        <v>18</v>
      </c>
      <c r="D1348" s="1472" t="str">
        <f>VLOOKUP(C1348,CODIGOS!$B$1:$E$194,4,FALSE)</f>
        <v>PANADERÍAS Y O PASTELERÍAS</v>
      </c>
      <c r="E1348" s="1471" t="s">
        <v>4969</v>
      </c>
      <c r="F1348" s="1471" t="s">
        <v>4970</v>
      </c>
      <c r="G1348" s="1471" t="s">
        <v>4971</v>
      </c>
      <c r="H1348" s="1533">
        <v>45699</v>
      </c>
      <c r="I1348" s="1534">
        <v>0.77500000000000002</v>
      </c>
      <c r="J1348" s="1471" t="s">
        <v>16</v>
      </c>
      <c r="K1348" s="1471" t="s">
        <v>47</v>
      </c>
      <c r="L1348" s="1472" t="s">
        <v>477</v>
      </c>
      <c r="M1348" s="1472"/>
      <c r="N1348" s="1472"/>
      <c r="O1348" s="1472"/>
      <c r="P1348" s="1472"/>
      <c r="Q1348" s="1464">
        <f t="shared" si="40"/>
        <v>2</v>
      </c>
      <c r="R1348" s="1794" t="str">
        <f t="shared" si="41"/>
        <v>BARBOSA</v>
      </c>
      <c r="S1348" s="21"/>
    </row>
    <row r="1349" spans="1:19" s="3" customFormat="1" ht="25.05" customHeight="1" x14ac:dyDescent="0.3">
      <c r="A1349" s="1472" t="s">
        <v>115</v>
      </c>
      <c r="B1349" s="1471" t="s">
        <v>118</v>
      </c>
      <c r="C1349" s="1471" t="s">
        <v>472</v>
      </c>
      <c r="D1349" s="1472" t="str">
        <f>VLOOKUP(C1349,CODIGOS!$B$1:$E$194,4,FALSE)</f>
        <v>RESTAURANTES PUBLICOS</v>
      </c>
      <c r="E1349" s="1471" t="s">
        <v>4966</v>
      </c>
      <c r="F1349" s="1471" t="s">
        <v>4967</v>
      </c>
      <c r="G1349" s="1471" t="s">
        <v>4968</v>
      </c>
      <c r="H1349" s="1533">
        <v>45699</v>
      </c>
      <c r="I1349" s="1534">
        <v>0.64500000000000002</v>
      </c>
      <c r="J1349" s="1471" t="s">
        <v>16</v>
      </c>
      <c r="K1349" s="1471" t="s">
        <v>47</v>
      </c>
      <c r="L1349" s="1472" t="s">
        <v>477</v>
      </c>
      <c r="M1349" s="1472"/>
      <c r="N1349" s="1472"/>
      <c r="O1349" s="1472"/>
      <c r="P1349" s="1472"/>
      <c r="Q1349" s="1464">
        <f t="shared" si="40"/>
        <v>2</v>
      </c>
      <c r="R1349" s="1794" t="str">
        <f t="shared" si="41"/>
        <v>BARBOSA</v>
      </c>
      <c r="S1349" s="21"/>
    </row>
    <row r="1350" spans="1:19" s="3" customFormat="1" ht="25.05" customHeight="1" x14ac:dyDescent="0.3">
      <c r="A1350" s="1472" t="s">
        <v>115</v>
      </c>
      <c r="B1350" s="1471" t="s">
        <v>118</v>
      </c>
      <c r="C1350" s="1471" t="s">
        <v>31</v>
      </c>
      <c r="D1350" s="1472" t="str">
        <f>VLOOKUP(C1350,CODIGOS!$B$1:$E$194,4,FALSE)</f>
        <v>HOTELES (SIN SERVICIO DE RESTAURANTE Y/O SIN PISCINA)</v>
      </c>
      <c r="E1350" s="1471" t="s">
        <v>4934</v>
      </c>
      <c r="F1350" s="1471" t="s">
        <v>4935</v>
      </c>
      <c r="G1350" s="1471" t="s">
        <v>4860</v>
      </c>
      <c r="H1350" s="1533">
        <v>45700</v>
      </c>
      <c r="I1350" s="1534">
        <v>0.71499999999999997</v>
      </c>
      <c r="J1350" s="1471" t="s">
        <v>22</v>
      </c>
      <c r="K1350" s="1471" t="s">
        <v>47</v>
      </c>
      <c r="L1350" s="1472" t="s">
        <v>17</v>
      </c>
      <c r="M1350" s="1472"/>
      <c r="N1350" s="1471"/>
      <c r="O1350" s="1471"/>
      <c r="P1350" s="1472"/>
      <c r="Q1350" s="1464">
        <f t="shared" si="40"/>
        <v>2</v>
      </c>
      <c r="R1350" s="1794" t="str">
        <f t="shared" si="41"/>
        <v>BARBOSA</v>
      </c>
      <c r="S1350" s="21"/>
    </row>
    <row r="1351" spans="1:19" s="3" customFormat="1" ht="25.05" customHeight="1" x14ac:dyDescent="0.3">
      <c r="A1351" s="1472" t="s">
        <v>115</v>
      </c>
      <c r="B1351" s="1471" t="s">
        <v>118</v>
      </c>
      <c r="C1351" s="1471" t="s">
        <v>542</v>
      </c>
      <c r="D1351" s="1472" t="str">
        <f>VLOOKUP(C1351,CODIGOS!$B$1:$E$194,4,FALSE)</f>
        <v>MINI MERCADO (SUPERMERCADO DE BARRIO)</v>
      </c>
      <c r="E1351" s="1471" t="s">
        <v>4981</v>
      </c>
      <c r="F1351" s="1471" t="s">
        <v>4982</v>
      </c>
      <c r="G1351" s="1471" t="s">
        <v>4983</v>
      </c>
      <c r="H1351" s="1533">
        <v>45700</v>
      </c>
      <c r="I1351" s="1534">
        <v>0.80700000000000005</v>
      </c>
      <c r="J1351" s="1471" t="s">
        <v>16</v>
      </c>
      <c r="K1351" s="1471" t="s">
        <v>47</v>
      </c>
      <c r="L1351" s="1472" t="s">
        <v>477</v>
      </c>
      <c r="M1351" s="1472"/>
      <c r="N1351" s="1471"/>
      <c r="O1351" s="1471"/>
      <c r="P1351" s="1472"/>
      <c r="Q1351" s="1464">
        <f t="shared" ref="Q1351:Q1414" si="42">MONTH(H1351)</f>
        <v>2</v>
      </c>
      <c r="R1351" s="1794" t="str">
        <f t="shared" ref="R1351:R1414" si="43">B1351</f>
        <v>BARBOSA</v>
      </c>
      <c r="S1351" s="21"/>
    </row>
    <row r="1352" spans="1:19" s="3" customFormat="1" ht="25.05" customHeight="1" x14ac:dyDescent="0.3">
      <c r="A1352" s="1472" t="s">
        <v>115</v>
      </c>
      <c r="B1352" s="1471" t="s">
        <v>118</v>
      </c>
      <c r="C1352" s="1471" t="s">
        <v>472</v>
      </c>
      <c r="D1352" s="1472" t="str">
        <f>VLOOKUP(C1352,CODIGOS!$B$1:$E$194,4,FALSE)</f>
        <v>RESTAURANTES PUBLICOS</v>
      </c>
      <c r="E1352" s="1471" t="s">
        <v>4858</v>
      </c>
      <c r="F1352" s="1471" t="s">
        <v>4859</v>
      </c>
      <c r="G1352" s="1471" t="s">
        <v>4860</v>
      </c>
      <c r="H1352" s="1533">
        <v>45700</v>
      </c>
      <c r="I1352" s="1534">
        <v>0.67</v>
      </c>
      <c r="J1352" s="1471" t="s">
        <v>22</v>
      </c>
      <c r="K1352" s="1471" t="s">
        <v>47</v>
      </c>
      <c r="L1352" s="1472" t="s">
        <v>477</v>
      </c>
      <c r="M1352" s="1472"/>
      <c r="N1352" s="1471"/>
      <c r="O1352" s="1471"/>
      <c r="P1352" s="1472"/>
      <c r="Q1352" s="1464">
        <f t="shared" si="42"/>
        <v>2</v>
      </c>
      <c r="R1352" s="1794" t="str">
        <f t="shared" si="43"/>
        <v>BARBOSA</v>
      </c>
      <c r="S1352" s="21"/>
    </row>
    <row r="1353" spans="1:19" s="3" customFormat="1" ht="25.05" customHeight="1" x14ac:dyDescent="0.3">
      <c r="A1353" s="1472" t="s">
        <v>115</v>
      </c>
      <c r="B1353" s="1471" t="s">
        <v>118</v>
      </c>
      <c r="C1353" s="1471" t="s">
        <v>689</v>
      </c>
      <c r="D1353" s="1472" t="str">
        <f>VLOOKUP(C1353,CODIGOS!$B$1:$E$194,4,FALSE)</f>
        <v>COMEDORES INFANTILES ( ICBF - INPEC) DE COLEGIOS Y UNIVERSIDADES</v>
      </c>
      <c r="E1353" s="1471" t="s">
        <v>4887</v>
      </c>
      <c r="F1353" s="1471" t="s">
        <v>4888</v>
      </c>
      <c r="G1353" s="1471" t="s">
        <v>4889</v>
      </c>
      <c r="H1353" s="1533">
        <v>45701</v>
      </c>
      <c r="I1353" s="1534">
        <v>0.93500000000000005</v>
      </c>
      <c r="J1353" s="1471" t="s">
        <v>22</v>
      </c>
      <c r="K1353" s="1471" t="s">
        <v>47</v>
      </c>
      <c r="L1353" s="1472" t="s">
        <v>477</v>
      </c>
      <c r="M1353" s="1472"/>
      <c r="N1353" s="1471"/>
      <c r="O1353" s="1471"/>
      <c r="P1353" s="1472"/>
      <c r="Q1353" s="1464">
        <f t="shared" si="42"/>
        <v>2</v>
      </c>
      <c r="R1353" s="1794" t="str">
        <f t="shared" si="43"/>
        <v>BARBOSA</v>
      </c>
      <c r="S1353" s="21"/>
    </row>
    <row r="1354" spans="1:19" s="3" customFormat="1" ht="25.05" customHeight="1" x14ac:dyDescent="0.3">
      <c r="A1354" s="1472" t="s">
        <v>115</v>
      </c>
      <c r="B1354" s="1471" t="s">
        <v>118</v>
      </c>
      <c r="C1354" s="1471" t="s">
        <v>689</v>
      </c>
      <c r="D1354" s="1472" t="str">
        <f>VLOOKUP(C1354,CODIGOS!$B$1:$E$194,4,FALSE)</f>
        <v>COMEDORES INFANTILES ( ICBF - INPEC) DE COLEGIOS Y UNIVERSIDADES</v>
      </c>
      <c r="E1354" s="1471" t="s">
        <v>4890</v>
      </c>
      <c r="F1354" s="1471" t="s">
        <v>4891</v>
      </c>
      <c r="G1354" s="1471" t="s">
        <v>4883</v>
      </c>
      <c r="H1354" s="1533">
        <v>45701</v>
      </c>
      <c r="I1354" s="1534">
        <v>0.91500000000000004</v>
      </c>
      <c r="J1354" s="1471" t="s">
        <v>22</v>
      </c>
      <c r="K1354" s="1471" t="s">
        <v>47</v>
      </c>
      <c r="L1354" s="1472" t="s">
        <v>477</v>
      </c>
      <c r="M1354" s="1472"/>
      <c r="N1354" s="1471"/>
      <c r="O1354" s="1471"/>
      <c r="P1354" s="1472"/>
      <c r="Q1354" s="1464">
        <f t="shared" si="42"/>
        <v>2</v>
      </c>
      <c r="R1354" s="1794" t="str">
        <f t="shared" si="43"/>
        <v>BARBOSA</v>
      </c>
      <c r="S1354" s="21"/>
    </row>
    <row r="1355" spans="1:19" s="3" customFormat="1" ht="25.05" customHeight="1" x14ac:dyDescent="0.3">
      <c r="A1355" s="1471" t="s">
        <v>14</v>
      </c>
      <c r="B1355" s="1471" t="s">
        <v>26</v>
      </c>
      <c r="C1355" s="1471" t="s">
        <v>20</v>
      </c>
      <c r="D1355" s="1472" t="str">
        <f>VLOOKUP(C1355,CODIGOS!$B$1:$E$194,4,FALSE)</f>
        <v>TIENDA DE BARRIO O CIGARRERÍA, INCLUIDAS LAS UBICADAS EN ZONAS FRANCAS</v>
      </c>
      <c r="E1355" s="1471" t="s">
        <v>4067</v>
      </c>
      <c r="F1355" s="1471" t="s">
        <v>12438</v>
      </c>
      <c r="G1355" s="1471" t="s">
        <v>12439</v>
      </c>
      <c r="H1355" s="1473">
        <v>45664</v>
      </c>
      <c r="I1355" s="1895">
        <v>0.71499999999999997</v>
      </c>
      <c r="J1355" s="1471" t="s">
        <v>16</v>
      </c>
      <c r="K1355" s="1471" t="s">
        <v>47</v>
      </c>
      <c r="L1355" s="1472" t="s">
        <v>22787</v>
      </c>
      <c r="M1355" s="1471"/>
      <c r="N1355" s="1472"/>
      <c r="O1355" s="1472"/>
      <c r="P1355" s="1479"/>
      <c r="Q1355" s="1464">
        <f t="shared" si="42"/>
        <v>1</v>
      </c>
      <c r="R1355" s="1794" t="str">
        <f t="shared" si="43"/>
        <v>SOCORRO</v>
      </c>
      <c r="S1355" s="14"/>
    </row>
    <row r="1356" spans="1:19" s="3" customFormat="1" ht="25.05" customHeight="1" x14ac:dyDescent="0.3">
      <c r="A1356" s="1471" t="s">
        <v>14</v>
      </c>
      <c r="B1356" s="1471" t="s">
        <v>26</v>
      </c>
      <c r="C1356" s="1471" t="s">
        <v>20</v>
      </c>
      <c r="D1356" s="1472" t="str">
        <f>VLOOKUP(C1356,CODIGOS!$B$1:$E$194,4,FALSE)</f>
        <v>TIENDA DE BARRIO O CIGARRERÍA, INCLUIDAS LAS UBICADAS EN ZONAS FRANCAS</v>
      </c>
      <c r="E1356" s="1471" t="s">
        <v>12440</v>
      </c>
      <c r="F1356" s="1471" t="s">
        <v>12441</v>
      </c>
      <c r="G1356" s="1471" t="s">
        <v>12442</v>
      </c>
      <c r="H1356" s="1473">
        <v>45664</v>
      </c>
      <c r="I1356" s="1895">
        <v>0.66749999999999998</v>
      </c>
      <c r="J1356" s="1471" t="s">
        <v>16</v>
      </c>
      <c r="K1356" s="1471" t="s">
        <v>47</v>
      </c>
      <c r="L1356" s="1472" t="s">
        <v>22787</v>
      </c>
      <c r="M1356" s="1471"/>
      <c r="N1356" s="1472"/>
      <c r="O1356" s="1472"/>
      <c r="P1356" s="1479"/>
      <c r="Q1356" s="1464">
        <f t="shared" si="42"/>
        <v>1</v>
      </c>
      <c r="R1356" s="1794" t="str">
        <f t="shared" si="43"/>
        <v>SOCORRO</v>
      </c>
      <c r="S1356" s="14"/>
    </row>
    <row r="1357" spans="1:19" s="3" customFormat="1" ht="25.05" customHeight="1" x14ac:dyDescent="0.3">
      <c r="A1357" s="1471" t="s">
        <v>14</v>
      </c>
      <c r="B1357" s="1471" t="s">
        <v>26</v>
      </c>
      <c r="C1357" s="1471" t="s">
        <v>20</v>
      </c>
      <c r="D1357" s="1472" t="str">
        <f>VLOOKUP(C1357,CODIGOS!$B$1:$E$194,4,FALSE)</f>
        <v>TIENDA DE BARRIO O CIGARRERÍA, INCLUIDAS LAS UBICADAS EN ZONAS FRANCAS</v>
      </c>
      <c r="E1357" s="1471" t="s">
        <v>12443</v>
      </c>
      <c r="F1357" s="1471" t="s">
        <v>12444</v>
      </c>
      <c r="G1357" s="1471" t="s">
        <v>12445</v>
      </c>
      <c r="H1357" s="1473">
        <v>45664</v>
      </c>
      <c r="I1357" s="1895">
        <v>0.66249999999999998</v>
      </c>
      <c r="J1357" s="1471" t="s">
        <v>16</v>
      </c>
      <c r="K1357" s="1471" t="s">
        <v>47</v>
      </c>
      <c r="L1357" s="1472" t="s">
        <v>22787</v>
      </c>
      <c r="M1357" s="1471"/>
      <c r="N1357" s="1472"/>
      <c r="O1357" s="1472"/>
      <c r="P1357" s="1479"/>
      <c r="Q1357" s="1464">
        <f t="shared" si="42"/>
        <v>1</v>
      </c>
      <c r="R1357" s="1794" t="str">
        <f t="shared" si="43"/>
        <v>SOCORRO</v>
      </c>
      <c r="S1357" s="14"/>
    </row>
    <row r="1358" spans="1:19" s="3" customFormat="1" ht="25.05" customHeight="1" x14ac:dyDescent="0.3">
      <c r="A1358" s="1471" t="s">
        <v>14</v>
      </c>
      <c r="B1358" s="1471" t="s">
        <v>26</v>
      </c>
      <c r="C1358" s="1471" t="s">
        <v>20</v>
      </c>
      <c r="D1358" s="1472" t="str">
        <f>VLOOKUP(C1358,CODIGOS!$B$1:$E$194,4,FALSE)</f>
        <v>TIENDA DE BARRIO O CIGARRERÍA, INCLUIDAS LAS UBICADAS EN ZONAS FRANCAS</v>
      </c>
      <c r="E1358" s="1471" t="s">
        <v>12446</v>
      </c>
      <c r="F1358" s="1471" t="s">
        <v>12447</v>
      </c>
      <c r="G1358" s="1471" t="s">
        <v>12448</v>
      </c>
      <c r="H1358" s="1473">
        <v>45664</v>
      </c>
      <c r="I1358" s="1895">
        <v>0.72</v>
      </c>
      <c r="J1358" s="1471" t="s">
        <v>16</v>
      </c>
      <c r="K1358" s="1471" t="s">
        <v>47</v>
      </c>
      <c r="L1358" s="1472" t="s">
        <v>22787</v>
      </c>
      <c r="M1358" s="1471"/>
      <c r="N1358" s="1472"/>
      <c r="O1358" s="1472"/>
      <c r="P1358" s="1479"/>
      <c r="Q1358" s="1464">
        <f t="shared" si="42"/>
        <v>1</v>
      </c>
      <c r="R1358" s="1794" t="str">
        <f t="shared" si="43"/>
        <v>SOCORRO</v>
      </c>
      <c r="S1358" s="14"/>
    </row>
    <row r="1359" spans="1:19" s="3" customFormat="1" ht="25.05" customHeight="1" x14ac:dyDescent="0.3">
      <c r="A1359" s="1471" t="s">
        <v>14</v>
      </c>
      <c r="B1359" s="1471" t="s">
        <v>26</v>
      </c>
      <c r="C1359" s="1472" t="s">
        <v>2221</v>
      </c>
      <c r="D1359" s="1472" t="str">
        <f>VLOOKUP(C1359,CODIGOS!$B$1:$E$194,4,FALSE)</f>
        <v>AREAS DE PREPARACION DE HOTELES (INCLUIDOS LOS UBICADOS EN ZONAS FRANCAS), MOTELES, HOSTALES, RESIDENCIAS Y CASAS DE LENOCINIO</v>
      </c>
      <c r="E1359" s="1471" t="s">
        <v>12361</v>
      </c>
      <c r="F1359" s="1471" t="s">
        <v>12362</v>
      </c>
      <c r="G1359" s="1471" t="s">
        <v>12363</v>
      </c>
      <c r="H1359" s="1473">
        <v>45667</v>
      </c>
      <c r="I1359" s="1895">
        <v>0.84499999999999997</v>
      </c>
      <c r="J1359" s="1471" t="s">
        <v>16</v>
      </c>
      <c r="K1359" s="1471" t="s">
        <v>47</v>
      </c>
      <c r="L1359" s="1472" t="s">
        <v>2934</v>
      </c>
      <c r="M1359" s="1471"/>
      <c r="N1359" s="1472"/>
      <c r="O1359" s="1472"/>
      <c r="P1359" s="1472"/>
      <c r="Q1359" s="1464">
        <f t="shared" si="42"/>
        <v>1</v>
      </c>
      <c r="R1359" s="1794" t="str">
        <f t="shared" si="43"/>
        <v>SOCORRO</v>
      </c>
      <c r="S1359" s="14"/>
    </row>
    <row r="1360" spans="1:19" s="3" customFormat="1" ht="25.05" customHeight="1" x14ac:dyDescent="0.3">
      <c r="A1360" s="1471" t="s">
        <v>14</v>
      </c>
      <c r="B1360" s="1471" t="s">
        <v>26</v>
      </c>
      <c r="C1360" s="1471" t="s">
        <v>472</v>
      </c>
      <c r="D1360" s="1472" t="str">
        <f>VLOOKUP(C1360,CODIGOS!$B$1:$E$194,4,FALSE)</f>
        <v>RESTAURANTES PUBLICOS</v>
      </c>
      <c r="E1360" s="1471" t="s">
        <v>12364</v>
      </c>
      <c r="F1360" s="1471" t="s">
        <v>12365</v>
      </c>
      <c r="G1360" s="1471" t="s">
        <v>12366</v>
      </c>
      <c r="H1360" s="1473">
        <v>45667</v>
      </c>
      <c r="I1360" s="1895">
        <v>0.66</v>
      </c>
      <c r="J1360" s="1471" t="s">
        <v>16</v>
      </c>
      <c r="K1360" s="1471" t="s">
        <v>47</v>
      </c>
      <c r="L1360" s="1472" t="s">
        <v>2934</v>
      </c>
      <c r="M1360" s="1471"/>
      <c r="N1360" s="1472"/>
      <c r="O1360" s="1472"/>
      <c r="P1360" s="1472"/>
      <c r="Q1360" s="1464">
        <f t="shared" si="42"/>
        <v>1</v>
      </c>
      <c r="R1360" s="1794" t="str">
        <f t="shared" si="43"/>
        <v>SOCORRO</v>
      </c>
      <c r="S1360" s="14"/>
    </row>
    <row r="1361" spans="1:19" s="3" customFormat="1" ht="25.05" customHeight="1" x14ac:dyDescent="0.3">
      <c r="A1361" s="1471" t="s">
        <v>14</v>
      </c>
      <c r="B1361" s="1471" t="s">
        <v>26</v>
      </c>
      <c r="C1361" s="1471" t="s">
        <v>472</v>
      </c>
      <c r="D1361" s="1472" t="str">
        <f>VLOOKUP(C1361,CODIGOS!$B$1:$E$194,4,FALSE)</f>
        <v>RESTAURANTES PUBLICOS</v>
      </c>
      <c r="E1361" s="1471" t="s">
        <v>12367</v>
      </c>
      <c r="F1361" s="1471" t="s">
        <v>12362</v>
      </c>
      <c r="G1361" s="1471" t="s">
        <v>12368</v>
      </c>
      <c r="H1361" s="1473">
        <v>45667</v>
      </c>
      <c r="I1361" s="1895">
        <v>0.7</v>
      </c>
      <c r="J1361" s="1471" t="s">
        <v>16</v>
      </c>
      <c r="K1361" s="1471" t="s">
        <v>47</v>
      </c>
      <c r="L1361" s="1472" t="s">
        <v>2934</v>
      </c>
      <c r="M1361" s="1471"/>
      <c r="N1361" s="1472"/>
      <c r="O1361" s="1472"/>
      <c r="P1361" s="1479"/>
      <c r="Q1361" s="1464">
        <f t="shared" si="42"/>
        <v>1</v>
      </c>
      <c r="R1361" s="1794" t="str">
        <f t="shared" si="43"/>
        <v>SOCORRO</v>
      </c>
      <c r="S1361" s="14"/>
    </row>
    <row r="1362" spans="1:19" s="3" customFormat="1" ht="25.05" customHeight="1" x14ac:dyDescent="0.3">
      <c r="A1362" s="1471" t="s">
        <v>14</v>
      </c>
      <c r="B1362" s="1471" t="s">
        <v>26</v>
      </c>
      <c r="C1362" s="1471" t="s">
        <v>547</v>
      </c>
      <c r="D1362" s="1472" t="str">
        <f>VLOOKUP(C1362,CODIGOS!$B$1:$E$194,4,FALSE)</f>
        <v>CAFETERÍA</v>
      </c>
      <c r="E1362" s="1471" t="s">
        <v>12619</v>
      </c>
      <c r="F1362" s="1471" t="s">
        <v>1330</v>
      </c>
      <c r="G1362" s="1471" t="s">
        <v>12620</v>
      </c>
      <c r="H1362" s="1473">
        <v>45670</v>
      </c>
      <c r="I1362" s="1895">
        <v>0.61</v>
      </c>
      <c r="J1362" s="1471" t="s">
        <v>16</v>
      </c>
      <c r="K1362" s="1471" t="s">
        <v>47</v>
      </c>
      <c r="L1362" s="1472" t="s">
        <v>2934</v>
      </c>
      <c r="M1362" s="1471"/>
      <c r="N1362" s="1472"/>
      <c r="O1362" s="1472"/>
      <c r="P1362" s="1479"/>
      <c r="Q1362" s="1464">
        <f t="shared" si="42"/>
        <v>1</v>
      </c>
      <c r="R1362" s="1794" t="str">
        <f t="shared" si="43"/>
        <v>SOCORRO</v>
      </c>
      <c r="S1362" s="14"/>
    </row>
    <row r="1363" spans="1:19" s="3" customFormat="1" ht="25.05" customHeight="1" x14ac:dyDescent="0.3">
      <c r="A1363" s="1471" t="s">
        <v>14</v>
      </c>
      <c r="B1363" s="1471" t="s">
        <v>26</v>
      </c>
      <c r="C1363" s="1471" t="s">
        <v>547</v>
      </c>
      <c r="D1363" s="1472" t="str">
        <f>VLOOKUP(C1363,CODIGOS!$B$1:$E$194,4,FALSE)</f>
        <v>CAFETERÍA</v>
      </c>
      <c r="E1363" s="1471" t="s">
        <v>12621</v>
      </c>
      <c r="F1363" s="1471" t="s">
        <v>1330</v>
      </c>
      <c r="G1363" s="1471" t="s">
        <v>12622</v>
      </c>
      <c r="H1363" s="1473">
        <v>45670</v>
      </c>
      <c r="I1363" s="1895">
        <v>0.74</v>
      </c>
      <c r="J1363" s="1471" t="s">
        <v>16</v>
      </c>
      <c r="K1363" s="1471" t="s">
        <v>47</v>
      </c>
      <c r="L1363" s="1472" t="s">
        <v>2934</v>
      </c>
      <c r="M1363" s="1475"/>
      <c r="N1363" s="1472"/>
      <c r="O1363" s="1472"/>
      <c r="P1363" s="1479"/>
      <c r="Q1363" s="1464">
        <f t="shared" si="42"/>
        <v>1</v>
      </c>
      <c r="R1363" s="1794" t="str">
        <f t="shared" si="43"/>
        <v>SOCORRO</v>
      </c>
      <c r="S1363" s="14"/>
    </row>
    <row r="1364" spans="1:19" s="3" customFormat="1" ht="25.05" customHeight="1" x14ac:dyDescent="0.3">
      <c r="A1364" s="1471" t="s">
        <v>14</v>
      </c>
      <c r="B1364" s="1471" t="s">
        <v>26</v>
      </c>
      <c r="C1364" s="1471" t="s">
        <v>547</v>
      </c>
      <c r="D1364" s="1472" t="str">
        <f>VLOOKUP(C1364,CODIGOS!$B$1:$E$194,4,FALSE)</f>
        <v>CAFETERÍA</v>
      </c>
      <c r="E1364" s="1471" t="s">
        <v>12632</v>
      </c>
      <c r="F1364" s="1471" t="s">
        <v>1330</v>
      </c>
      <c r="G1364" s="1471" t="s">
        <v>12633</v>
      </c>
      <c r="H1364" s="1473">
        <v>45670</v>
      </c>
      <c r="I1364" s="1895">
        <v>0.67700000000000005</v>
      </c>
      <c r="J1364" s="1471" t="s">
        <v>16</v>
      </c>
      <c r="K1364" s="1471" t="s">
        <v>47</v>
      </c>
      <c r="L1364" s="1472" t="s">
        <v>22787</v>
      </c>
      <c r="M1364" s="1472"/>
      <c r="N1364" s="1472"/>
      <c r="O1364" s="1472"/>
      <c r="P1364" s="1479"/>
      <c r="Q1364" s="1464">
        <f t="shared" si="42"/>
        <v>1</v>
      </c>
      <c r="R1364" s="1794" t="str">
        <f t="shared" si="43"/>
        <v>SOCORRO</v>
      </c>
      <c r="S1364" s="14"/>
    </row>
    <row r="1365" spans="1:19" s="3" customFormat="1" ht="25.05" customHeight="1" x14ac:dyDescent="0.3">
      <c r="A1365" s="1471" t="s">
        <v>14</v>
      </c>
      <c r="B1365" s="1471" t="s">
        <v>26</v>
      </c>
      <c r="C1365" s="1471" t="s">
        <v>547</v>
      </c>
      <c r="D1365" s="1472" t="str">
        <f>VLOOKUP(C1365,CODIGOS!$B$1:$E$194,4,FALSE)</f>
        <v>CAFETERÍA</v>
      </c>
      <c r="E1365" s="1471" t="s">
        <v>12634</v>
      </c>
      <c r="F1365" s="1471" t="s">
        <v>1330</v>
      </c>
      <c r="G1365" s="1471" t="s">
        <v>12635</v>
      </c>
      <c r="H1365" s="1473">
        <v>45670</v>
      </c>
      <c r="I1365" s="1895">
        <v>0.747</v>
      </c>
      <c r="J1365" s="1471" t="s">
        <v>16</v>
      </c>
      <c r="K1365" s="1471" t="s">
        <v>47</v>
      </c>
      <c r="L1365" s="1472" t="s">
        <v>22787</v>
      </c>
      <c r="M1365" s="1475"/>
      <c r="N1365" s="1475"/>
      <c r="O1365" s="1475"/>
      <c r="P1365" s="1475"/>
      <c r="Q1365" s="1464">
        <f t="shared" si="42"/>
        <v>1</v>
      </c>
      <c r="R1365" s="1794" t="str">
        <f t="shared" si="43"/>
        <v>SOCORRO</v>
      </c>
      <c r="S1365" s="14"/>
    </row>
    <row r="1366" spans="1:19" s="3" customFormat="1" ht="25.05" customHeight="1" x14ac:dyDescent="0.3">
      <c r="A1366" s="1471" t="s">
        <v>14</v>
      </c>
      <c r="B1366" s="1471" t="s">
        <v>26</v>
      </c>
      <c r="C1366" s="1471" t="s">
        <v>494</v>
      </c>
      <c r="D1366" s="1472" t="str">
        <f>VLOOKUP(C1366,CODIGOS!$B$1:$E$194,4,FALSE)</f>
        <v>FRUTERIAS</v>
      </c>
      <c r="E1366" s="1471" t="s">
        <v>12628</v>
      </c>
      <c r="F1366" s="1471" t="s">
        <v>57</v>
      </c>
      <c r="G1366" s="1471" t="s">
        <v>12629</v>
      </c>
      <c r="H1366" s="1473">
        <v>45671</v>
      </c>
      <c r="I1366" s="1895">
        <v>0.73</v>
      </c>
      <c r="J1366" s="1471" t="s">
        <v>16</v>
      </c>
      <c r="K1366" s="1471" t="s">
        <v>47</v>
      </c>
      <c r="L1366" s="1472" t="s">
        <v>2934</v>
      </c>
      <c r="M1366" s="1471"/>
      <c r="N1366" s="1472"/>
      <c r="O1366" s="1472"/>
      <c r="P1366" s="1479"/>
      <c r="Q1366" s="1464">
        <f t="shared" si="42"/>
        <v>1</v>
      </c>
      <c r="R1366" s="1794" t="str">
        <f t="shared" si="43"/>
        <v>SOCORRO</v>
      </c>
      <c r="S1366" s="14"/>
    </row>
    <row r="1367" spans="1:19" s="3" customFormat="1" ht="25.05" customHeight="1" x14ac:dyDescent="0.3">
      <c r="A1367" s="1471" t="s">
        <v>14</v>
      </c>
      <c r="B1367" s="1471" t="s">
        <v>26</v>
      </c>
      <c r="C1367" s="1471" t="s">
        <v>547</v>
      </c>
      <c r="D1367" s="1472" t="str">
        <f>VLOOKUP(C1367,CODIGOS!$B$1:$E$194,4,FALSE)</f>
        <v>CAFETERÍA</v>
      </c>
      <c r="E1367" s="1471" t="s">
        <v>12630</v>
      </c>
      <c r="F1367" s="1471" t="s">
        <v>66</v>
      </c>
      <c r="G1367" s="1471" t="s">
        <v>12631</v>
      </c>
      <c r="H1367" s="1473">
        <v>45671</v>
      </c>
      <c r="I1367" s="1895">
        <v>0.69499999999999995</v>
      </c>
      <c r="J1367" s="1471" t="s">
        <v>16</v>
      </c>
      <c r="K1367" s="1471" t="s">
        <v>47</v>
      </c>
      <c r="L1367" s="1472" t="s">
        <v>2934</v>
      </c>
      <c r="M1367" s="1471"/>
      <c r="N1367" s="1472"/>
      <c r="O1367" s="1472"/>
      <c r="P1367" s="1479"/>
      <c r="Q1367" s="1464">
        <f t="shared" si="42"/>
        <v>1</v>
      </c>
      <c r="R1367" s="1794" t="str">
        <f t="shared" si="43"/>
        <v>SOCORRO</v>
      </c>
      <c r="S1367" s="14"/>
    </row>
    <row r="1368" spans="1:19" s="14" customFormat="1" ht="25.05" customHeight="1" x14ac:dyDescent="0.3">
      <c r="A1368" s="1471" t="s">
        <v>14</v>
      </c>
      <c r="B1368" s="1471" t="s">
        <v>26</v>
      </c>
      <c r="C1368" s="1471" t="s">
        <v>494</v>
      </c>
      <c r="D1368" s="1472" t="str">
        <f>VLOOKUP(C1368,CODIGOS!$B$1:$E$194,4,FALSE)</f>
        <v>FRUTERIAS</v>
      </c>
      <c r="E1368" s="1471" t="s">
        <v>12623</v>
      </c>
      <c r="F1368" s="1471" t="s">
        <v>12624</v>
      </c>
      <c r="G1368" s="1471" t="s">
        <v>12625</v>
      </c>
      <c r="H1368" s="1473">
        <v>45671</v>
      </c>
      <c r="I1368" s="1895">
        <v>0.72499999999999998</v>
      </c>
      <c r="J1368" s="1471" t="s">
        <v>16</v>
      </c>
      <c r="K1368" s="1471" t="s">
        <v>47</v>
      </c>
      <c r="L1368" s="1472" t="s">
        <v>2934</v>
      </c>
      <c r="M1368" s="1471"/>
      <c r="N1368" s="1472"/>
      <c r="O1368" s="1472"/>
      <c r="P1368" s="1479"/>
      <c r="Q1368" s="1464">
        <f t="shared" si="42"/>
        <v>1</v>
      </c>
      <c r="R1368" s="1794" t="str">
        <f t="shared" si="43"/>
        <v>SOCORRO</v>
      </c>
    </row>
    <row r="1369" spans="1:19" s="14" customFormat="1" ht="25.05" customHeight="1" x14ac:dyDescent="0.3">
      <c r="A1369" s="1471" t="s">
        <v>14</v>
      </c>
      <c r="B1369" s="1471" t="s">
        <v>26</v>
      </c>
      <c r="C1369" s="1471" t="s">
        <v>494</v>
      </c>
      <c r="D1369" s="1472" t="str">
        <f>VLOOKUP(C1369,CODIGOS!$B$1:$E$194,4,FALSE)</f>
        <v>FRUTERIAS</v>
      </c>
      <c r="E1369" s="1471" t="s">
        <v>12626</v>
      </c>
      <c r="F1369" s="1471" t="s">
        <v>66</v>
      </c>
      <c r="G1369" s="1471" t="s">
        <v>12627</v>
      </c>
      <c r="H1369" s="1473">
        <v>45671</v>
      </c>
      <c r="I1369" s="1895">
        <v>0.69499999999999995</v>
      </c>
      <c r="J1369" s="1471" t="s">
        <v>16</v>
      </c>
      <c r="K1369" s="1471" t="s">
        <v>47</v>
      </c>
      <c r="L1369" s="1472" t="s">
        <v>2934</v>
      </c>
      <c r="M1369" s="1471"/>
      <c r="N1369" s="1472"/>
      <c r="O1369" s="1472"/>
      <c r="P1369" s="1479"/>
      <c r="Q1369" s="1464">
        <f t="shared" si="42"/>
        <v>1</v>
      </c>
      <c r="R1369" s="1794" t="str">
        <f t="shared" si="43"/>
        <v>SOCORRO</v>
      </c>
    </row>
    <row r="1370" spans="1:19" s="14" customFormat="1" ht="25.05" customHeight="1" x14ac:dyDescent="0.3">
      <c r="A1370" s="1471" t="s">
        <v>14</v>
      </c>
      <c r="B1370" s="1471" t="s">
        <v>26</v>
      </c>
      <c r="C1370" s="1471" t="s">
        <v>3718</v>
      </c>
      <c r="D1370" s="1472" t="str">
        <f>VLOOKUP(C1370,CODIGOS!$B$1:$E$194,4,FALSE)</f>
        <v>GRAN SUPERFICIE ( Hipermercados - Supermercado)</v>
      </c>
      <c r="E1370" s="1471" t="s">
        <v>12429</v>
      </c>
      <c r="F1370" s="1471" t="s">
        <v>12430</v>
      </c>
      <c r="G1370" s="1471" t="s">
        <v>12431</v>
      </c>
      <c r="H1370" s="1473">
        <v>45674</v>
      </c>
      <c r="I1370" s="1895">
        <v>0.65749999999999997</v>
      </c>
      <c r="J1370" s="1471" t="s">
        <v>16</v>
      </c>
      <c r="K1370" s="1471" t="s">
        <v>47</v>
      </c>
      <c r="L1370" s="1472" t="s">
        <v>22787</v>
      </c>
      <c r="M1370" s="1471"/>
      <c r="N1370" s="1472"/>
      <c r="O1370" s="1479"/>
      <c r="P1370" s="1479"/>
      <c r="Q1370" s="1464">
        <f t="shared" si="42"/>
        <v>1</v>
      </c>
      <c r="R1370" s="1794" t="str">
        <f t="shared" si="43"/>
        <v>SOCORRO</v>
      </c>
    </row>
    <row r="1371" spans="1:19" s="14" customFormat="1" ht="25.05" customHeight="1" x14ac:dyDescent="0.3">
      <c r="A1371" s="1471" t="s">
        <v>14</v>
      </c>
      <c r="B1371" s="1471" t="s">
        <v>26</v>
      </c>
      <c r="C1371" s="1471" t="s">
        <v>18</v>
      </c>
      <c r="D1371" s="1472" t="str">
        <f>VLOOKUP(C1371,CODIGOS!$B$1:$E$194,4,FALSE)</f>
        <v>PANADERÍAS Y O PASTELERÍAS</v>
      </c>
      <c r="E1371" s="1471" t="s">
        <v>12426</v>
      </c>
      <c r="F1371" s="1471" t="s">
        <v>12427</v>
      </c>
      <c r="G1371" s="1471" t="s">
        <v>12428</v>
      </c>
      <c r="H1371" s="1473">
        <v>45674</v>
      </c>
      <c r="I1371" s="1895">
        <v>0.66</v>
      </c>
      <c r="J1371" s="1471" t="s">
        <v>16</v>
      </c>
      <c r="K1371" s="1471" t="s">
        <v>47</v>
      </c>
      <c r="L1371" s="1472" t="s">
        <v>2934</v>
      </c>
      <c r="M1371" s="1471"/>
      <c r="N1371" s="1475"/>
      <c r="O1371" s="1475"/>
      <c r="P1371" s="1479"/>
      <c r="Q1371" s="1464">
        <f t="shared" si="42"/>
        <v>1</v>
      </c>
      <c r="R1371" s="1794" t="str">
        <f t="shared" si="43"/>
        <v>SOCORRO</v>
      </c>
    </row>
    <row r="1372" spans="1:19" s="14" customFormat="1" ht="25.05" customHeight="1" x14ac:dyDescent="0.3">
      <c r="A1372" s="1471" t="s">
        <v>14</v>
      </c>
      <c r="B1372" s="1471" t="s">
        <v>26</v>
      </c>
      <c r="C1372" s="1471" t="s">
        <v>542</v>
      </c>
      <c r="D1372" s="1472" t="str">
        <f>VLOOKUP(C1372,CODIGOS!$B$1:$E$194,4,FALSE)</f>
        <v>MINI MERCADO (SUPERMERCADO DE BARRIO)</v>
      </c>
      <c r="E1372" s="1471" t="s">
        <v>12472</v>
      </c>
      <c r="F1372" s="1471" t="s">
        <v>12473</v>
      </c>
      <c r="G1372" s="1471" t="s">
        <v>12474</v>
      </c>
      <c r="H1372" s="1473">
        <v>45677</v>
      </c>
      <c r="I1372" s="1895">
        <v>0.70750000000000002</v>
      </c>
      <c r="J1372" s="1471" t="s">
        <v>16</v>
      </c>
      <c r="K1372" s="1471" t="s">
        <v>47</v>
      </c>
      <c r="L1372" s="1472" t="s">
        <v>22787</v>
      </c>
      <c r="M1372" s="1471"/>
      <c r="N1372" s="1472"/>
      <c r="O1372" s="1472"/>
      <c r="P1372" s="1479"/>
      <c r="Q1372" s="1464">
        <f t="shared" si="42"/>
        <v>1</v>
      </c>
      <c r="R1372" s="1794" t="str">
        <f t="shared" si="43"/>
        <v>SOCORRO</v>
      </c>
      <c r="S1372" s="21"/>
    </row>
    <row r="1373" spans="1:19" s="14" customFormat="1" ht="25.05" customHeight="1" x14ac:dyDescent="0.3">
      <c r="A1373" s="1471" t="s">
        <v>14</v>
      </c>
      <c r="B1373" s="1471" t="s">
        <v>26</v>
      </c>
      <c r="C1373" s="1471">
        <v>30</v>
      </c>
      <c r="D1373" s="1472" t="str">
        <f>VLOOKUP(C1373,CODIGOS!$B$1:$E$194,4,FALSE)</f>
        <v>OTROS</v>
      </c>
      <c r="E1373" s="1471" t="s">
        <v>12590</v>
      </c>
      <c r="F1373" s="1471" t="s">
        <v>12591</v>
      </c>
      <c r="G1373" s="1471" t="s">
        <v>12592</v>
      </c>
      <c r="H1373" s="1521">
        <v>45677</v>
      </c>
      <c r="I1373" s="2000">
        <v>1</v>
      </c>
      <c r="J1373" s="1471" t="s">
        <v>22</v>
      </c>
      <c r="K1373" s="1471" t="s">
        <v>47</v>
      </c>
      <c r="L1373" s="1471" t="s">
        <v>17</v>
      </c>
      <c r="M1373" s="1475" t="s">
        <v>815</v>
      </c>
      <c r="N1373" s="1471"/>
      <c r="O1373" s="1471"/>
      <c r="P1373" s="1475"/>
      <c r="Q1373" s="1464">
        <f t="shared" si="42"/>
        <v>1</v>
      </c>
      <c r="R1373" s="1794" t="str">
        <f t="shared" si="43"/>
        <v>SOCORRO</v>
      </c>
      <c r="S1373" s="21"/>
    </row>
    <row r="1374" spans="1:19" s="14" customFormat="1" ht="25.05" customHeight="1" x14ac:dyDescent="0.3">
      <c r="A1374" s="1471" t="s">
        <v>14</v>
      </c>
      <c r="B1374" s="1471" t="s">
        <v>26</v>
      </c>
      <c r="C1374" s="1471" t="s">
        <v>20</v>
      </c>
      <c r="D1374" s="1472" t="str">
        <f>VLOOKUP(C1374,CODIGOS!$B$1:$E$194,4,FALSE)</f>
        <v>TIENDA DE BARRIO O CIGARRERÍA, INCLUIDAS LAS UBICADAS EN ZONAS FRANCAS</v>
      </c>
      <c r="E1374" s="1471" t="s">
        <v>12458</v>
      </c>
      <c r="F1374" s="1471" t="s">
        <v>12459</v>
      </c>
      <c r="G1374" s="1471" t="s">
        <v>12460</v>
      </c>
      <c r="H1374" s="1473">
        <v>45677</v>
      </c>
      <c r="I1374" s="1895">
        <v>0.69499999999999995</v>
      </c>
      <c r="J1374" s="1471" t="s">
        <v>16</v>
      </c>
      <c r="K1374" s="1471" t="s">
        <v>47</v>
      </c>
      <c r="L1374" s="1472" t="s">
        <v>22787</v>
      </c>
      <c r="M1374" s="1471"/>
      <c r="N1374" s="1472"/>
      <c r="O1374" s="1472"/>
      <c r="P1374" s="1479"/>
      <c r="Q1374" s="1464">
        <f t="shared" si="42"/>
        <v>1</v>
      </c>
      <c r="R1374" s="1794" t="str">
        <f t="shared" si="43"/>
        <v>SOCORRO</v>
      </c>
      <c r="S1374" s="21"/>
    </row>
    <row r="1375" spans="1:19" s="14" customFormat="1" ht="25.05" customHeight="1" x14ac:dyDescent="0.3">
      <c r="A1375" s="1471" t="s">
        <v>14</v>
      </c>
      <c r="B1375" s="1471" t="s">
        <v>26</v>
      </c>
      <c r="C1375" s="1471" t="s">
        <v>20</v>
      </c>
      <c r="D1375" s="1472" t="str">
        <f>VLOOKUP(C1375,CODIGOS!$B$1:$E$194,4,FALSE)</f>
        <v>TIENDA DE BARRIO O CIGARRERÍA, INCLUIDAS LAS UBICADAS EN ZONAS FRANCAS</v>
      </c>
      <c r="E1375" s="1471" t="s">
        <v>12461</v>
      </c>
      <c r="F1375" s="1471" t="s">
        <v>12462</v>
      </c>
      <c r="G1375" s="1471" t="s">
        <v>12463</v>
      </c>
      <c r="H1375" s="1473">
        <v>45677</v>
      </c>
      <c r="I1375" s="1895">
        <v>0.6</v>
      </c>
      <c r="J1375" s="1471" t="s">
        <v>16</v>
      </c>
      <c r="K1375" s="1471" t="s">
        <v>47</v>
      </c>
      <c r="L1375" s="1472" t="s">
        <v>22787</v>
      </c>
      <c r="M1375" s="1471"/>
      <c r="N1375" s="1472"/>
      <c r="O1375" s="1472"/>
      <c r="P1375" s="1479"/>
      <c r="Q1375" s="1464">
        <f t="shared" si="42"/>
        <v>1</v>
      </c>
      <c r="R1375" s="1794" t="str">
        <f t="shared" si="43"/>
        <v>SOCORRO</v>
      </c>
      <c r="S1375" s="21"/>
    </row>
    <row r="1376" spans="1:19" s="14" customFormat="1" ht="25.05" customHeight="1" x14ac:dyDescent="0.3">
      <c r="A1376" s="1471" t="s">
        <v>14</v>
      </c>
      <c r="B1376" s="1471" t="s">
        <v>26</v>
      </c>
      <c r="C1376" s="1471" t="s">
        <v>20</v>
      </c>
      <c r="D1376" s="1472" t="str">
        <f>VLOOKUP(C1376,CODIGOS!$B$1:$E$194,4,FALSE)</f>
        <v>TIENDA DE BARRIO O CIGARRERÍA, INCLUIDAS LAS UBICADAS EN ZONAS FRANCAS</v>
      </c>
      <c r="E1376" s="1471" t="s">
        <v>6569</v>
      </c>
      <c r="F1376" s="1471" t="s">
        <v>12464</v>
      </c>
      <c r="G1376" s="1471" t="s">
        <v>12465</v>
      </c>
      <c r="H1376" s="1473">
        <v>45677</v>
      </c>
      <c r="I1376" s="1895">
        <v>0.71250000000000002</v>
      </c>
      <c r="J1376" s="1471" t="s">
        <v>16</v>
      </c>
      <c r="K1376" s="1471" t="s">
        <v>47</v>
      </c>
      <c r="L1376" s="1472" t="s">
        <v>22787</v>
      </c>
      <c r="M1376" s="1471"/>
      <c r="N1376" s="1472"/>
      <c r="O1376" s="1472"/>
      <c r="P1376" s="1479"/>
      <c r="Q1376" s="1464">
        <f t="shared" si="42"/>
        <v>1</v>
      </c>
      <c r="R1376" s="1794" t="str">
        <f t="shared" si="43"/>
        <v>SOCORRO</v>
      </c>
      <c r="S1376" s="21"/>
    </row>
    <row r="1377" spans="1:19" s="14" customFormat="1" ht="25.05" customHeight="1" x14ac:dyDescent="0.3">
      <c r="A1377" s="1471" t="s">
        <v>14</v>
      </c>
      <c r="B1377" s="1471" t="s">
        <v>26</v>
      </c>
      <c r="C1377" s="1471" t="s">
        <v>20</v>
      </c>
      <c r="D1377" s="1472" t="str">
        <f>VLOOKUP(C1377,CODIGOS!$B$1:$E$194,4,FALSE)</f>
        <v>TIENDA DE BARRIO O CIGARRERÍA, INCLUIDAS LAS UBICADAS EN ZONAS FRANCAS</v>
      </c>
      <c r="E1377" s="1471" t="s">
        <v>12466</v>
      </c>
      <c r="F1377" s="1471" t="s">
        <v>12467</v>
      </c>
      <c r="G1377" s="1471" t="s">
        <v>12468</v>
      </c>
      <c r="H1377" s="1473">
        <v>45677</v>
      </c>
      <c r="I1377" s="1895">
        <v>0.71499999999999997</v>
      </c>
      <c r="J1377" s="1471" t="s">
        <v>16</v>
      </c>
      <c r="K1377" s="1471" t="s">
        <v>47</v>
      </c>
      <c r="L1377" s="1472" t="s">
        <v>22787</v>
      </c>
      <c r="M1377" s="1471"/>
      <c r="N1377" s="1472"/>
      <c r="O1377" s="1472"/>
      <c r="P1377" s="1479"/>
      <c r="Q1377" s="1464">
        <f t="shared" si="42"/>
        <v>1</v>
      </c>
      <c r="R1377" s="1794" t="str">
        <f t="shared" si="43"/>
        <v>SOCORRO</v>
      </c>
      <c r="S1377" s="21"/>
    </row>
    <row r="1378" spans="1:19" s="14" customFormat="1" ht="25.05" customHeight="1" x14ac:dyDescent="0.3">
      <c r="A1378" s="1471" t="s">
        <v>14</v>
      </c>
      <c r="B1378" s="1471" t="s">
        <v>26</v>
      </c>
      <c r="C1378" s="1471" t="s">
        <v>20</v>
      </c>
      <c r="D1378" s="1472" t="str">
        <f>VLOOKUP(C1378,CODIGOS!$B$1:$E$194,4,FALSE)</f>
        <v>TIENDA DE BARRIO O CIGARRERÍA, INCLUIDAS LAS UBICADAS EN ZONAS FRANCAS</v>
      </c>
      <c r="E1378" s="1471" t="s">
        <v>12469</v>
      </c>
      <c r="F1378" s="1471" t="s">
        <v>12470</v>
      </c>
      <c r="G1378" s="1471" t="s">
        <v>12471</v>
      </c>
      <c r="H1378" s="1473">
        <v>45677</v>
      </c>
      <c r="I1378" s="1895">
        <v>0.65</v>
      </c>
      <c r="J1378" s="1471" t="s">
        <v>16</v>
      </c>
      <c r="K1378" s="1471" t="s">
        <v>47</v>
      </c>
      <c r="L1378" s="1472" t="s">
        <v>22787</v>
      </c>
      <c r="M1378" s="1471"/>
      <c r="N1378" s="1472"/>
      <c r="O1378" s="1472"/>
      <c r="P1378" s="1479"/>
      <c r="Q1378" s="1464">
        <f t="shared" si="42"/>
        <v>1</v>
      </c>
      <c r="R1378" s="1794" t="str">
        <f t="shared" si="43"/>
        <v>SOCORRO</v>
      </c>
      <c r="S1378" s="21"/>
    </row>
    <row r="1379" spans="1:19" s="14" customFormat="1" ht="25.05" customHeight="1" x14ac:dyDescent="0.3">
      <c r="A1379" s="1471" t="s">
        <v>14</v>
      </c>
      <c r="B1379" s="1471" t="s">
        <v>26</v>
      </c>
      <c r="C1379" s="1471" t="s">
        <v>499</v>
      </c>
      <c r="D1379" s="1472" t="str">
        <f>VLOOKUP(C1379,CODIGOS!$B$1:$E$194,4,FALSE)</f>
        <v>BARES - DISCOTECAS - CANTINAS - TABERNAS</v>
      </c>
      <c r="E1379" s="1471" t="s">
        <v>12602</v>
      </c>
      <c r="F1379" s="1471" t="s">
        <v>12603</v>
      </c>
      <c r="G1379" s="1471" t="s">
        <v>12604</v>
      </c>
      <c r="H1379" s="1521">
        <v>45678</v>
      </c>
      <c r="I1379" s="1905">
        <v>0.85</v>
      </c>
      <c r="J1379" s="1471" t="s">
        <v>16</v>
      </c>
      <c r="K1379" s="1471" t="s">
        <v>47</v>
      </c>
      <c r="L1379" s="1471" t="s">
        <v>4248</v>
      </c>
      <c r="M1379" s="1475"/>
      <c r="N1379" s="1471"/>
      <c r="O1379" s="1471"/>
      <c r="P1379" s="1475"/>
      <c r="Q1379" s="1464">
        <f t="shared" si="42"/>
        <v>1</v>
      </c>
      <c r="R1379" s="1794" t="str">
        <f t="shared" si="43"/>
        <v>SOCORRO</v>
      </c>
      <c r="S1379" s="21"/>
    </row>
    <row r="1380" spans="1:19" s="14" customFormat="1" ht="25.05" customHeight="1" x14ac:dyDescent="0.3">
      <c r="A1380" s="1471" t="s">
        <v>14</v>
      </c>
      <c r="B1380" s="1471" t="s">
        <v>26</v>
      </c>
      <c r="C1380" s="1471" t="s">
        <v>669</v>
      </c>
      <c r="D1380" s="1472" t="str">
        <f>VLOOKUP(C1380,CODIGOS!$B$1:$E$194,4,FALSE)</f>
        <v xml:space="preserve">DISPENSARIO DE MEDICAMENTOS - FARMACIAS - DROGUERIAS  </v>
      </c>
      <c r="E1380" s="1471" t="s">
        <v>12593</v>
      </c>
      <c r="F1380" s="1471" t="s">
        <v>12594</v>
      </c>
      <c r="G1380" s="1471" t="s">
        <v>12595</v>
      </c>
      <c r="H1380" s="1521">
        <v>45678</v>
      </c>
      <c r="I1380" s="1905">
        <v>0.97</v>
      </c>
      <c r="J1380" s="1471" t="s">
        <v>22</v>
      </c>
      <c r="K1380" s="1471" t="s">
        <v>47</v>
      </c>
      <c r="L1380" s="1472" t="s">
        <v>17</v>
      </c>
      <c r="M1380" s="1475" t="s">
        <v>815</v>
      </c>
      <c r="N1380" s="1471"/>
      <c r="O1380" s="1471"/>
      <c r="P1380" s="1475"/>
      <c r="Q1380" s="1464">
        <f t="shared" si="42"/>
        <v>1</v>
      </c>
      <c r="R1380" s="1794" t="str">
        <f t="shared" si="43"/>
        <v>SOCORRO</v>
      </c>
      <c r="S1380" s="21"/>
    </row>
    <row r="1381" spans="1:19" s="14" customFormat="1" ht="25.05" customHeight="1" x14ac:dyDescent="0.3">
      <c r="A1381" s="1471" t="s">
        <v>14</v>
      </c>
      <c r="B1381" s="1471" t="s">
        <v>26</v>
      </c>
      <c r="C1381" s="1471" t="s">
        <v>494</v>
      </c>
      <c r="D1381" s="1472" t="str">
        <f>VLOOKUP(C1381,CODIGOS!$B$1:$E$194,4,FALSE)</f>
        <v>FRUTERIAS</v>
      </c>
      <c r="E1381" s="1471" t="s">
        <v>12616</v>
      </c>
      <c r="F1381" s="1471" t="s">
        <v>12617</v>
      </c>
      <c r="G1381" s="1471" t="s">
        <v>12618</v>
      </c>
      <c r="H1381" s="1473">
        <v>45678</v>
      </c>
      <c r="I1381" s="1895">
        <v>0.67</v>
      </c>
      <c r="J1381" s="1471" t="s">
        <v>16</v>
      </c>
      <c r="K1381" s="1471" t="s">
        <v>47</v>
      </c>
      <c r="L1381" s="1472" t="s">
        <v>2934</v>
      </c>
      <c r="M1381" s="1472"/>
      <c r="N1381" s="1472"/>
      <c r="O1381" s="1901"/>
      <c r="P1381" s="1479"/>
      <c r="Q1381" s="1464">
        <f t="shared" si="42"/>
        <v>1</v>
      </c>
      <c r="R1381" s="1794" t="str">
        <f t="shared" si="43"/>
        <v>SOCORRO</v>
      </c>
      <c r="S1381" s="21"/>
    </row>
    <row r="1382" spans="1:19" s="14" customFormat="1" ht="25.05" customHeight="1" x14ac:dyDescent="0.3">
      <c r="A1382" s="1471" t="s">
        <v>14</v>
      </c>
      <c r="B1382" s="1471" t="s">
        <v>26</v>
      </c>
      <c r="C1382" s="1471" t="s">
        <v>20</v>
      </c>
      <c r="D1382" s="1472" t="str">
        <f>VLOOKUP(C1382,CODIGOS!$B$1:$E$194,4,FALSE)</f>
        <v>TIENDA DE BARRIO O CIGARRERÍA, INCLUIDAS LAS UBICADAS EN ZONAS FRANCAS</v>
      </c>
      <c r="E1382" s="1471" t="s">
        <v>12449</v>
      </c>
      <c r="F1382" s="1471" t="s">
        <v>12450</v>
      </c>
      <c r="G1382" s="1471" t="s">
        <v>12451</v>
      </c>
      <c r="H1382" s="1473">
        <v>45678</v>
      </c>
      <c r="I1382" s="1895">
        <v>0.66500000000000004</v>
      </c>
      <c r="J1382" s="1471" t="s">
        <v>16</v>
      </c>
      <c r="K1382" s="1471" t="s">
        <v>47</v>
      </c>
      <c r="L1382" s="1472" t="s">
        <v>22787</v>
      </c>
      <c r="M1382" s="1471"/>
      <c r="N1382" s="1472"/>
      <c r="O1382" s="1472"/>
      <c r="P1382" s="1479"/>
      <c r="Q1382" s="1464">
        <f t="shared" si="42"/>
        <v>1</v>
      </c>
      <c r="R1382" s="1794" t="str">
        <f t="shared" si="43"/>
        <v>SOCORRO</v>
      </c>
      <c r="S1382" s="21"/>
    </row>
    <row r="1383" spans="1:19" s="14" customFormat="1" ht="25.05" customHeight="1" x14ac:dyDescent="0.3">
      <c r="A1383" s="1471" t="s">
        <v>14</v>
      </c>
      <c r="B1383" s="1471" t="s">
        <v>26</v>
      </c>
      <c r="C1383" s="1471" t="s">
        <v>20</v>
      </c>
      <c r="D1383" s="1472" t="str">
        <f>VLOOKUP(C1383,CODIGOS!$B$1:$E$194,4,FALSE)</f>
        <v>TIENDA DE BARRIO O CIGARRERÍA, INCLUIDAS LAS UBICADAS EN ZONAS FRANCAS</v>
      </c>
      <c r="E1383" s="1471" t="s">
        <v>12452</v>
      </c>
      <c r="F1383" s="1471" t="s">
        <v>12453</v>
      </c>
      <c r="G1383" s="1471" t="s">
        <v>12454</v>
      </c>
      <c r="H1383" s="1473">
        <v>45678</v>
      </c>
      <c r="I1383" s="1895">
        <v>0.66500000000000004</v>
      </c>
      <c r="J1383" s="1471" t="s">
        <v>16</v>
      </c>
      <c r="K1383" s="1471" t="s">
        <v>47</v>
      </c>
      <c r="L1383" s="1472" t="s">
        <v>22787</v>
      </c>
      <c r="M1383" s="1471"/>
      <c r="N1383" s="1472"/>
      <c r="O1383" s="1472"/>
      <c r="P1383" s="1479"/>
      <c r="Q1383" s="1464">
        <f t="shared" si="42"/>
        <v>1</v>
      </c>
      <c r="R1383" s="1794" t="str">
        <f t="shared" si="43"/>
        <v>SOCORRO</v>
      </c>
      <c r="S1383" s="21"/>
    </row>
    <row r="1384" spans="1:19" s="14" customFormat="1" ht="25.05" customHeight="1" x14ac:dyDescent="0.3">
      <c r="A1384" s="1471" t="s">
        <v>14</v>
      </c>
      <c r="B1384" s="1471" t="s">
        <v>26</v>
      </c>
      <c r="C1384" s="1471" t="s">
        <v>20</v>
      </c>
      <c r="D1384" s="1472" t="str">
        <f>VLOOKUP(C1384,CODIGOS!$B$1:$E$194,4,FALSE)</f>
        <v>TIENDA DE BARRIO O CIGARRERÍA, INCLUIDAS LAS UBICADAS EN ZONAS FRANCAS</v>
      </c>
      <c r="E1384" s="1471" t="s">
        <v>12455</v>
      </c>
      <c r="F1384" s="1471" t="s">
        <v>12456</v>
      </c>
      <c r="G1384" s="1471" t="s">
        <v>12457</v>
      </c>
      <c r="H1384" s="1473">
        <v>45678</v>
      </c>
      <c r="I1384" s="1895">
        <v>0.68500000000000005</v>
      </c>
      <c r="J1384" s="1471" t="s">
        <v>16</v>
      </c>
      <c r="K1384" s="1471" t="s">
        <v>47</v>
      </c>
      <c r="L1384" s="1472" t="s">
        <v>22787</v>
      </c>
      <c r="M1384" s="1471"/>
      <c r="N1384" s="1472"/>
      <c r="O1384" s="1472"/>
      <c r="P1384" s="1479"/>
      <c r="Q1384" s="1464">
        <f t="shared" si="42"/>
        <v>1</v>
      </c>
      <c r="R1384" s="1794" t="str">
        <f t="shared" si="43"/>
        <v>SOCORRO</v>
      </c>
      <c r="S1384" s="21"/>
    </row>
    <row r="1385" spans="1:19" s="14" customFormat="1" ht="25.05" customHeight="1" x14ac:dyDescent="0.3">
      <c r="A1385" s="1471" t="s">
        <v>14</v>
      </c>
      <c r="B1385" s="1471" t="s">
        <v>26</v>
      </c>
      <c r="C1385" s="1471" t="s">
        <v>669</v>
      </c>
      <c r="D1385" s="1472" t="str">
        <f>VLOOKUP(C1385,CODIGOS!$B$1:$E$194,4,FALSE)</f>
        <v xml:space="preserve">DISPENSARIO DE MEDICAMENTOS - FARMACIAS - DROGUERIAS  </v>
      </c>
      <c r="E1385" s="1471" t="s">
        <v>12596</v>
      </c>
      <c r="F1385" s="1471" t="s">
        <v>12597</v>
      </c>
      <c r="G1385" s="1471" t="s">
        <v>12598</v>
      </c>
      <c r="H1385" s="1521">
        <v>45679</v>
      </c>
      <c r="I1385" s="2000">
        <v>1</v>
      </c>
      <c r="J1385" s="1471" t="s">
        <v>22</v>
      </c>
      <c r="K1385" s="1471" t="s">
        <v>47</v>
      </c>
      <c r="L1385" s="1472" t="s">
        <v>17</v>
      </c>
      <c r="M1385" s="1475" t="s">
        <v>815</v>
      </c>
      <c r="N1385" s="1471"/>
      <c r="O1385" s="1471"/>
      <c r="P1385" s="1475"/>
      <c r="Q1385" s="1464">
        <f t="shared" si="42"/>
        <v>1</v>
      </c>
      <c r="R1385" s="1794" t="str">
        <f t="shared" si="43"/>
        <v>SOCORRO</v>
      </c>
      <c r="S1385" s="21"/>
    </row>
    <row r="1386" spans="1:19" s="14" customFormat="1" ht="25.05" customHeight="1" x14ac:dyDescent="0.3">
      <c r="A1386" s="1471" t="s">
        <v>14</v>
      </c>
      <c r="B1386" s="1471" t="s">
        <v>26</v>
      </c>
      <c r="C1386" s="1471" t="s">
        <v>837</v>
      </c>
      <c r="D1386" s="1472" t="str">
        <f>VLOOKUP(C1386,CODIGOS!$B$1:$E$194,4,FALSE)</f>
        <v>MISCELANEAS  ( COMERCIO AL POR MENOR EN ESTABLECIMIENTOS NO ESPECIALIZADOS, CON SURTIDO COMPUESTO PRINCIPALMENTE POR PRODUCTOS DIFERENTES DE ALIMENTOS (VÍVERES EN GENERAL, BEBIDAS Y TABACO)</v>
      </c>
      <c r="E1386" s="1471" t="s">
        <v>12611</v>
      </c>
      <c r="F1386" s="1471" t="s">
        <v>12612</v>
      </c>
      <c r="G1386" s="1471" t="s">
        <v>12613</v>
      </c>
      <c r="H1386" s="1521">
        <v>45680</v>
      </c>
      <c r="I1386" s="1905">
        <v>0.92</v>
      </c>
      <c r="J1386" s="1471" t="s">
        <v>16</v>
      </c>
      <c r="K1386" s="1471" t="s">
        <v>47</v>
      </c>
      <c r="L1386" s="1472" t="s">
        <v>17</v>
      </c>
      <c r="M1386" s="1475" t="s">
        <v>815</v>
      </c>
      <c r="N1386" s="1471"/>
      <c r="O1386" s="1471"/>
      <c r="P1386" s="1475"/>
      <c r="Q1386" s="1464">
        <f t="shared" si="42"/>
        <v>1</v>
      </c>
      <c r="R1386" s="1794" t="str">
        <f t="shared" si="43"/>
        <v>SOCORRO</v>
      </c>
      <c r="S1386" s="21"/>
    </row>
    <row r="1387" spans="1:19" s="14" customFormat="1" ht="25.05" customHeight="1" x14ac:dyDescent="0.3">
      <c r="A1387" s="1471" t="s">
        <v>14</v>
      </c>
      <c r="B1387" s="1471" t="s">
        <v>26</v>
      </c>
      <c r="C1387" s="1471" t="s">
        <v>1409</v>
      </c>
      <c r="D1387" s="1472" t="str">
        <f>VLOOKUP(C1387,CODIGOS!$B$1:$E$194,4,FALSE)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387" s="1471" t="s">
        <v>12599</v>
      </c>
      <c r="F1387" s="1471" t="s">
        <v>12600</v>
      </c>
      <c r="G1387" s="1471" t="s">
        <v>12601</v>
      </c>
      <c r="H1387" s="1521">
        <v>45681</v>
      </c>
      <c r="I1387" s="2000">
        <v>1</v>
      </c>
      <c r="J1387" s="1471" t="s">
        <v>22</v>
      </c>
      <c r="K1387" s="1471" t="s">
        <v>47</v>
      </c>
      <c r="L1387" s="1472" t="s">
        <v>17</v>
      </c>
      <c r="M1387" s="1475" t="s">
        <v>815</v>
      </c>
      <c r="N1387" s="1471"/>
      <c r="O1387" s="1471"/>
      <c r="P1387" s="1475"/>
      <c r="Q1387" s="1464">
        <f t="shared" si="42"/>
        <v>1</v>
      </c>
      <c r="R1387" s="1794" t="str">
        <f t="shared" si="43"/>
        <v>SOCORRO</v>
      </c>
      <c r="S1387" s="21"/>
    </row>
    <row r="1388" spans="1:19" s="14" customFormat="1" ht="25.05" customHeight="1" x14ac:dyDescent="0.3">
      <c r="A1388" s="1471" t="s">
        <v>14</v>
      </c>
      <c r="B1388" s="1471" t="s">
        <v>26</v>
      </c>
      <c r="C1388" s="1471" t="s">
        <v>1716</v>
      </c>
      <c r="D1388" s="1472" t="str">
        <f>VLOOKUP(C1388,CODIGOS!$B$1:$E$194,4,FALSE)</f>
        <v>EXPENDIO DE CARNE BOVINA</v>
      </c>
      <c r="E1388" s="1471" t="s">
        <v>12585</v>
      </c>
      <c r="F1388" s="1471" t="s">
        <v>57</v>
      </c>
      <c r="G1388" s="1471" t="s">
        <v>12586</v>
      </c>
      <c r="H1388" s="1521">
        <v>45684</v>
      </c>
      <c r="I1388" s="1905">
        <v>0.83</v>
      </c>
      <c r="J1388" s="1471" t="s">
        <v>16</v>
      </c>
      <c r="K1388" s="1471" t="s">
        <v>47</v>
      </c>
      <c r="L1388" s="1471" t="s">
        <v>22783</v>
      </c>
      <c r="M1388" s="1475"/>
      <c r="N1388" s="1472"/>
      <c r="O1388" s="1472"/>
      <c r="P1388" s="1479"/>
      <c r="Q1388" s="1464">
        <f t="shared" si="42"/>
        <v>1</v>
      </c>
      <c r="R1388" s="1794" t="str">
        <f t="shared" si="43"/>
        <v>SOCORRO</v>
      </c>
      <c r="S1388" s="21"/>
    </row>
    <row r="1389" spans="1:19" s="14" customFormat="1" ht="25.05" customHeight="1" x14ac:dyDescent="0.3">
      <c r="A1389" s="1471" t="s">
        <v>14</v>
      </c>
      <c r="B1389" s="1471" t="s">
        <v>26</v>
      </c>
      <c r="C1389" s="1471" t="s">
        <v>20</v>
      </c>
      <c r="D1389" s="1472" t="str">
        <f>VLOOKUP(C1389,CODIGOS!$B$1:$E$194,4,FALSE)</f>
        <v>TIENDA DE BARRIO O CIGARRERÍA, INCLUIDAS LAS UBICADAS EN ZONAS FRANCAS</v>
      </c>
      <c r="E1389" s="1471" t="s">
        <v>12608</v>
      </c>
      <c r="F1389" s="1471" t="s">
        <v>12609</v>
      </c>
      <c r="G1389" s="1471" t="s">
        <v>12610</v>
      </c>
      <c r="H1389" s="1521">
        <v>45684</v>
      </c>
      <c r="I1389" s="1905">
        <v>0.68500000000000005</v>
      </c>
      <c r="J1389" s="1471" t="s">
        <v>16</v>
      </c>
      <c r="K1389" s="1471" t="s">
        <v>47</v>
      </c>
      <c r="L1389" s="1472" t="s">
        <v>22787</v>
      </c>
      <c r="M1389" s="1475"/>
      <c r="N1389" s="1471"/>
      <c r="O1389" s="1471"/>
      <c r="P1389" s="1475"/>
      <c r="Q1389" s="1464">
        <f t="shared" si="42"/>
        <v>1</v>
      </c>
      <c r="R1389" s="1794" t="str">
        <f t="shared" si="43"/>
        <v>SOCORRO</v>
      </c>
      <c r="S1389" s="21"/>
    </row>
    <row r="1390" spans="1:19" s="14" customFormat="1" ht="25.05" customHeight="1" x14ac:dyDescent="0.3">
      <c r="A1390" s="1471" t="s">
        <v>14</v>
      </c>
      <c r="B1390" s="1471" t="s">
        <v>26</v>
      </c>
      <c r="C1390" s="1471" t="s">
        <v>2731</v>
      </c>
      <c r="D1390" s="1472" t="str">
        <f>VLOOKUP(C1390,CODIGOS!$B$1:$E$194,4,FALSE)</f>
        <v>EXPENDIO DE POLLO</v>
      </c>
      <c r="E1390" s="1471" t="s">
        <v>12587</v>
      </c>
      <c r="F1390" s="1471" t="s">
        <v>12588</v>
      </c>
      <c r="G1390" s="1471" t="s">
        <v>12589</v>
      </c>
      <c r="H1390" s="1521">
        <v>45685</v>
      </c>
      <c r="I1390" s="1905">
        <v>0.97</v>
      </c>
      <c r="J1390" s="1471" t="s">
        <v>22</v>
      </c>
      <c r="K1390" s="1471" t="s">
        <v>47</v>
      </c>
      <c r="L1390" s="1471" t="s">
        <v>22783</v>
      </c>
      <c r="M1390" s="1475"/>
      <c r="N1390" s="1471"/>
      <c r="O1390" s="1471"/>
      <c r="P1390" s="1475"/>
      <c r="Q1390" s="1464">
        <f t="shared" si="42"/>
        <v>1</v>
      </c>
      <c r="R1390" s="1794" t="str">
        <f t="shared" si="43"/>
        <v>SOCORRO</v>
      </c>
      <c r="S1390" s="21"/>
    </row>
    <row r="1391" spans="1:19" s="14" customFormat="1" ht="25.05" customHeight="1" x14ac:dyDescent="0.3">
      <c r="A1391" s="1471" t="s">
        <v>14</v>
      </c>
      <c r="B1391" s="1471" t="s">
        <v>26</v>
      </c>
      <c r="C1391" s="1471" t="s">
        <v>1031</v>
      </c>
      <c r="D1391" s="1472" t="str">
        <f>VLOOKUP(C1391,CODIGOS!$B$1:$E$194,4,FALSE)</f>
        <v>EXPENDIO DE VERDURAS - FRUTAS ( LOCAL - ESTABLECIMIENTO Y/O FRUVER)</v>
      </c>
      <c r="E1391" s="1471" t="s">
        <v>12614</v>
      </c>
      <c r="F1391" s="1471" t="s">
        <v>57</v>
      </c>
      <c r="G1391" s="1471" t="s">
        <v>12615</v>
      </c>
      <c r="H1391" s="1521">
        <v>45685</v>
      </c>
      <c r="I1391" s="1905">
        <v>0.755</v>
      </c>
      <c r="J1391" s="1471" t="s">
        <v>16</v>
      </c>
      <c r="K1391" s="1471" t="s">
        <v>47</v>
      </c>
      <c r="L1391" s="1472" t="s">
        <v>22787</v>
      </c>
      <c r="M1391" s="1475"/>
      <c r="N1391" s="1471"/>
      <c r="O1391" s="1471"/>
      <c r="P1391" s="1475"/>
      <c r="Q1391" s="1464">
        <f t="shared" si="42"/>
        <v>1</v>
      </c>
      <c r="R1391" s="1794" t="str">
        <f t="shared" si="43"/>
        <v>SOCORRO</v>
      </c>
      <c r="S1391" s="21"/>
    </row>
    <row r="1392" spans="1:19" s="14" customFormat="1" ht="25.05" customHeight="1" x14ac:dyDescent="0.3">
      <c r="A1392" s="1471" t="s">
        <v>14</v>
      </c>
      <c r="B1392" s="1471" t="s">
        <v>26</v>
      </c>
      <c r="C1392" s="1471" t="s">
        <v>499</v>
      </c>
      <c r="D1392" s="1472" t="str">
        <f>VLOOKUP(C1392,CODIGOS!$B$1:$E$194,4,FALSE)</f>
        <v>BARES - DISCOTECAS - CANTINAS - TABERNAS</v>
      </c>
      <c r="E1392" s="1471" t="s">
        <v>12605</v>
      </c>
      <c r="F1392" s="1471" t="s">
        <v>12606</v>
      </c>
      <c r="G1392" s="1471" t="s">
        <v>12607</v>
      </c>
      <c r="H1392" s="1521">
        <v>45688</v>
      </c>
      <c r="I1392" s="1905">
        <v>0.84499999999999997</v>
      </c>
      <c r="J1392" s="1471" t="s">
        <v>16</v>
      </c>
      <c r="K1392" s="1471" t="s">
        <v>47</v>
      </c>
      <c r="L1392" s="1471" t="s">
        <v>4248</v>
      </c>
      <c r="M1392" s="1475"/>
      <c r="N1392" s="1471"/>
      <c r="O1392" s="1471"/>
      <c r="P1392" s="1475"/>
      <c r="Q1392" s="1464">
        <f t="shared" si="42"/>
        <v>1</v>
      </c>
      <c r="R1392" s="1794" t="str">
        <f t="shared" si="43"/>
        <v>SOCORRO</v>
      </c>
      <c r="S1392" s="21"/>
    </row>
    <row r="1393" spans="1:19" s="14" customFormat="1" ht="25.05" customHeight="1" x14ac:dyDescent="0.3">
      <c r="A1393" s="1471" t="s">
        <v>14</v>
      </c>
      <c r="B1393" s="1471" t="s">
        <v>26</v>
      </c>
      <c r="C1393" s="1471" t="s">
        <v>547</v>
      </c>
      <c r="D1393" s="1472" t="str">
        <f>VLOOKUP(C1393,CODIGOS!$B$1:$E$194,4,FALSE)</f>
        <v>CAFETERÍA</v>
      </c>
      <c r="E1393" s="1471" t="s">
        <v>12417</v>
      </c>
      <c r="F1393" s="1471" t="s">
        <v>12418</v>
      </c>
      <c r="G1393" s="1471" t="s">
        <v>12419</v>
      </c>
      <c r="H1393" s="1473">
        <v>45688</v>
      </c>
      <c r="I1393" s="1895">
        <v>0.71</v>
      </c>
      <c r="J1393" s="1471" t="s">
        <v>16</v>
      </c>
      <c r="K1393" s="1471" t="s">
        <v>47</v>
      </c>
      <c r="L1393" s="1472" t="s">
        <v>2934</v>
      </c>
      <c r="M1393" s="1471"/>
      <c r="N1393" s="1475"/>
      <c r="O1393" s="1475"/>
      <c r="P1393" s="1475"/>
      <c r="Q1393" s="1464">
        <f t="shared" si="42"/>
        <v>1</v>
      </c>
      <c r="R1393" s="1794" t="str">
        <f t="shared" si="43"/>
        <v>SOCORRO</v>
      </c>
      <c r="S1393" s="21"/>
    </row>
    <row r="1394" spans="1:19" s="14" customFormat="1" ht="25.05" customHeight="1" x14ac:dyDescent="0.3">
      <c r="A1394" s="1471" t="s">
        <v>14</v>
      </c>
      <c r="B1394" s="1471" t="s">
        <v>26</v>
      </c>
      <c r="C1394" s="1471" t="s">
        <v>547</v>
      </c>
      <c r="D1394" s="1472" t="str">
        <f>VLOOKUP(C1394,CODIGOS!$B$1:$E$194,4,FALSE)</f>
        <v>CAFETERÍA</v>
      </c>
      <c r="E1394" s="1471" t="s">
        <v>12420</v>
      </c>
      <c r="F1394" s="1471" t="s">
        <v>12421</v>
      </c>
      <c r="G1394" s="1471" t="s">
        <v>12422</v>
      </c>
      <c r="H1394" s="1473">
        <v>45688</v>
      </c>
      <c r="I1394" s="1895">
        <v>0.74750000000000005</v>
      </c>
      <c r="J1394" s="1471" t="s">
        <v>16</v>
      </c>
      <c r="K1394" s="1471" t="s">
        <v>47</v>
      </c>
      <c r="L1394" s="1472" t="s">
        <v>22787</v>
      </c>
      <c r="M1394" s="1471"/>
      <c r="N1394" s="1475"/>
      <c r="O1394" s="1475"/>
      <c r="P1394" s="1475"/>
      <c r="Q1394" s="1464">
        <f t="shared" si="42"/>
        <v>1</v>
      </c>
      <c r="R1394" s="1794" t="str">
        <f t="shared" si="43"/>
        <v>SOCORRO</v>
      </c>
      <c r="S1394" s="21"/>
    </row>
    <row r="1395" spans="1:19" s="14" customFormat="1" ht="25.05" customHeight="1" x14ac:dyDescent="0.3">
      <c r="A1395" s="1471" t="s">
        <v>14</v>
      </c>
      <c r="B1395" s="1471" t="s">
        <v>26</v>
      </c>
      <c r="C1395" s="1471" t="s">
        <v>1716</v>
      </c>
      <c r="D1395" s="1472" t="str">
        <f>VLOOKUP(C1395,CODIGOS!$B$1:$E$194,4,FALSE)</f>
        <v>EXPENDIO DE CARNE BOVINA</v>
      </c>
      <c r="E1395" s="1471" t="s">
        <v>2702</v>
      </c>
      <c r="F1395" s="1471" t="s">
        <v>57</v>
      </c>
      <c r="G1395" s="1471" t="s">
        <v>11758</v>
      </c>
      <c r="H1395" s="1473">
        <v>45692</v>
      </c>
      <c r="I1395" s="1895">
        <v>0.86</v>
      </c>
      <c r="J1395" s="1471" t="s">
        <v>16</v>
      </c>
      <c r="K1395" s="1471" t="s">
        <v>47</v>
      </c>
      <c r="L1395" s="1471" t="s">
        <v>22783</v>
      </c>
      <c r="M1395" s="1471"/>
      <c r="N1395" s="1471"/>
      <c r="O1395" s="1475"/>
      <c r="P1395" s="1479"/>
      <c r="Q1395" s="1464">
        <f t="shared" si="42"/>
        <v>2</v>
      </c>
      <c r="R1395" s="1794" t="str">
        <f t="shared" si="43"/>
        <v>SOCORRO</v>
      </c>
      <c r="S1395" s="21"/>
    </row>
    <row r="1396" spans="1:19" s="14" customFormat="1" ht="25.05" customHeight="1" x14ac:dyDescent="0.3">
      <c r="A1396" s="1471" t="s">
        <v>14</v>
      </c>
      <c r="B1396" s="1471" t="s">
        <v>26</v>
      </c>
      <c r="C1396" s="1471" t="s">
        <v>2798</v>
      </c>
      <c r="D1396" s="1472" t="str">
        <f>VLOOKUP(C1396,CODIGOS!$B$1:$E$194,4,FALSE)</f>
        <v>HOTELES (CON SERVICIO DE RESTAURANTE Y/O PISCINA)</v>
      </c>
      <c r="E1396" s="1471" t="s">
        <v>11759</v>
      </c>
      <c r="F1396" s="1471" t="s">
        <v>11760</v>
      </c>
      <c r="G1396" s="1471" t="s">
        <v>11761</v>
      </c>
      <c r="H1396" s="1473">
        <v>45692</v>
      </c>
      <c r="I1396" s="1895">
        <v>0.8</v>
      </c>
      <c r="J1396" s="1471" t="s">
        <v>16</v>
      </c>
      <c r="K1396" s="1471" t="s">
        <v>47</v>
      </c>
      <c r="L1396" s="1472" t="s">
        <v>22780</v>
      </c>
      <c r="M1396" s="1471"/>
      <c r="N1396" s="1471"/>
      <c r="O1396" s="1475"/>
      <c r="P1396" s="1479"/>
      <c r="Q1396" s="1464">
        <f t="shared" si="42"/>
        <v>2</v>
      </c>
      <c r="R1396" s="1794" t="str">
        <f t="shared" si="43"/>
        <v>SOCORRO</v>
      </c>
      <c r="S1396" s="21"/>
    </row>
    <row r="1397" spans="1:19" s="14" customFormat="1" ht="25.05" customHeight="1" x14ac:dyDescent="0.3">
      <c r="A1397" s="1471" t="s">
        <v>14</v>
      </c>
      <c r="B1397" s="1471" t="s">
        <v>26</v>
      </c>
      <c r="C1397" s="1471" t="s">
        <v>1790</v>
      </c>
      <c r="D1397" s="1472" t="str">
        <f>VLOOKUP(C1397,CODIGOS!$B$1:$E$194,4,FALSE)</f>
        <v xml:space="preserve">BODEGAS PARA ALMACENAMIENTO DE ALIMENTOS </v>
      </c>
      <c r="E1397" s="1471" t="s">
        <v>4919</v>
      </c>
      <c r="F1397" s="1527" t="s">
        <v>11776</v>
      </c>
      <c r="G1397" s="1471" t="s">
        <v>2212</v>
      </c>
      <c r="H1397" s="1473">
        <v>45693</v>
      </c>
      <c r="I1397" s="2000">
        <v>1</v>
      </c>
      <c r="J1397" s="1471" t="s">
        <v>16</v>
      </c>
      <c r="K1397" s="1471" t="s">
        <v>47</v>
      </c>
      <c r="L1397" s="1471" t="s">
        <v>22779</v>
      </c>
      <c r="M1397" s="1471"/>
      <c r="N1397" s="1471"/>
      <c r="O1397" s="1475"/>
      <c r="P1397" s="1478"/>
      <c r="Q1397" s="1464">
        <f t="shared" si="42"/>
        <v>2</v>
      </c>
      <c r="R1397" s="1794" t="str">
        <f t="shared" si="43"/>
        <v>SOCORRO</v>
      </c>
      <c r="S1397" s="21"/>
    </row>
    <row r="1398" spans="1:19" s="14" customFormat="1" ht="25.05" customHeight="1" x14ac:dyDescent="0.3">
      <c r="A1398" s="1471" t="s">
        <v>14</v>
      </c>
      <c r="B1398" s="1471" t="s">
        <v>26</v>
      </c>
      <c r="C1398" s="1471" t="s">
        <v>1790</v>
      </c>
      <c r="D1398" s="1472" t="str">
        <f>VLOOKUP(C1398,CODIGOS!$B$1:$E$194,4,FALSE)</f>
        <v xml:space="preserve">BODEGAS PARA ALMACENAMIENTO DE ALIMENTOS </v>
      </c>
      <c r="E1398" s="1471" t="s">
        <v>11788</v>
      </c>
      <c r="F1398" s="1471" t="s">
        <v>11789</v>
      </c>
      <c r="G1398" s="1471" t="s">
        <v>1552</v>
      </c>
      <c r="H1398" s="1473">
        <v>45693</v>
      </c>
      <c r="I1398" s="1895">
        <v>0.89</v>
      </c>
      <c r="J1398" s="1471" t="s">
        <v>16</v>
      </c>
      <c r="K1398" s="1471" t="s">
        <v>47</v>
      </c>
      <c r="L1398" s="1471" t="s">
        <v>22779</v>
      </c>
      <c r="M1398" s="1471"/>
      <c r="N1398" s="1471"/>
      <c r="O1398" s="1475"/>
      <c r="P1398" s="1478"/>
      <c r="Q1398" s="1464">
        <f t="shared" si="42"/>
        <v>2</v>
      </c>
      <c r="R1398" s="1794" t="str">
        <f t="shared" si="43"/>
        <v>SOCORRO</v>
      </c>
      <c r="S1398" s="21"/>
    </row>
    <row r="1399" spans="1:19" s="14" customFormat="1" ht="25.05" customHeight="1" x14ac:dyDescent="0.3">
      <c r="A1399" s="1471" t="s">
        <v>14</v>
      </c>
      <c r="B1399" s="1471" t="s">
        <v>26</v>
      </c>
      <c r="C1399" s="1471" t="s">
        <v>689</v>
      </c>
      <c r="D1399" s="1472" t="str">
        <f>VLOOKUP(C1399,CODIGOS!$B$1:$E$194,4,FALSE)</f>
        <v>COMEDORES INFANTILES ( ICBF - INPEC) DE COLEGIOS Y UNIVERSIDADES</v>
      </c>
      <c r="E1399" s="1471" t="s">
        <v>11764</v>
      </c>
      <c r="F1399" s="1471" t="s">
        <v>11763</v>
      </c>
      <c r="G1399" s="1471" t="s">
        <v>971</v>
      </c>
      <c r="H1399" s="1473">
        <v>45699</v>
      </c>
      <c r="I1399" s="1895">
        <v>0.96499999999999997</v>
      </c>
      <c r="J1399" s="1471" t="s">
        <v>22</v>
      </c>
      <c r="K1399" s="1471" t="s">
        <v>47</v>
      </c>
      <c r="L1399" s="1515" t="s">
        <v>22781</v>
      </c>
      <c r="M1399" s="1471"/>
      <c r="N1399" s="1471"/>
      <c r="O1399" s="1475"/>
      <c r="P1399" s="1478"/>
      <c r="Q1399" s="1464">
        <f t="shared" si="42"/>
        <v>2</v>
      </c>
      <c r="R1399" s="1794" t="str">
        <f t="shared" si="43"/>
        <v>SOCORRO</v>
      </c>
      <c r="S1399" s="21"/>
    </row>
    <row r="1400" spans="1:19" s="14" customFormat="1" ht="25.05" customHeight="1" x14ac:dyDescent="0.3">
      <c r="A1400" s="1471" t="s">
        <v>14</v>
      </c>
      <c r="B1400" s="1471" t="s">
        <v>26</v>
      </c>
      <c r="C1400" s="1471" t="s">
        <v>973</v>
      </c>
      <c r="D1400" s="1472" t="str">
        <f>VLOOKUP(C1400,CODIGOS!$B$1:$E$194,4,FALSE)</f>
        <v>GUARDERÍAS</v>
      </c>
      <c r="E1400" s="1471" t="s">
        <v>11762</v>
      </c>
      <c r="F1400" s="1471" t="s">
        <v>11763</v>
      </c>
      <c r="G1400" s="1471" t="s">
        <v>971</v>
      </c>
      <c r="H1400" s="1473">
        <v>45699</v>
      </c>
      <c r="I1400" s="1895">
        <v>0.85</v>
      </c>
      <c r="J1400" s="1471" t="s">
        <v>16</v>
      </c>
      <c r="K1400" s="1471" t="s">
        <v>47</v>
      </c>
      <c r="L1400" s="1515" t="s">
        <v>22781</v>
      </c>
      <c r="M1400" s="1471"/>
      <c r="N1400" s="1471"/>
      <c r="O1400" s="1475"/>
      <c r="P1400" s="1479"/>
      <c r="Q1400" s="1464">
        <f t="shared" si="42"/>
        <v>2</v>
      </c>
      <c r="R1400" s="1794" t="str">
        <f t="shared" si="43"/>
        <v>SOCORRO</v>
      </c>
      <c r="S1400" s="21"/>
    </row>
    <row r="1401" spans="1:19" s="14" customFormat="1" ht="25.05" customHeight="1" x14ac:dyDescent="0.3">
      <c r="A1401" s="1471" t="s">
        <v>14</v>
      </c>
      <c r="B1401" s="1471" t="s">
        <v>26</v>
      </c>
      <c r="C1401" s="1471" t="s">
        <v>689</v>
      </c>
      <c r="D1401" s="1472" t="str">
        <f>VLOOKUP(C1401,CODIGOS!$B$1:$E$194,4,FALSE)</f>
        <v>COMEDORES INFANTILES ( ICBF - INPEC) DE COLEGIOS Y UNIVERSIDADES</v>
      </c>
      <c r="E1401" s="1471" t="s">
        <v>11765</v>
      </c>
      <c r="F1401" s="1471" t="s">
        <v>11766</v>
      </c>
      <c r="G1401" s="1471" t="s">
        <v>971</v>
      </c>
      <c r="H1401" s="1473">
        <v>45700</v>
      </c>
      <c r="I1401" s="1895">
        <v>0.99</v>
      </c>
      <c r="J1401" s="1471" t="s">
        <v>22</v>
      </c>
      <c r="K1401" s="1471" t="s">
        <v>47</v>
      </c>
      <c r="L1401" s="1515" t="s">
        <v>22781</v>
      </c>
      <c r="M1401" s="1471"/>
      <c r="N1401" s="1471"/>
      <c r="O1401" s="1475"/>
      <c r="P1401" s="1478"/>
      <c r="Q1401" s="1464">
        <f t="shared" si="42"/>
        <v>2</v>
      </c>
      <c r="R1401" s="1794" t="str">
        <f t="shared" si="43"/>
        <v>SOCORRO</v>
      </c>
      <c r="S1401" s="21"/>
    </row>
    <row r="1402" spans="1:19" s="14" customFormat="1" ht="25.05" customHeight="1" x14ac:dyDescent="0.3">
      <c r="A1402" s="1471" t="s">
        <v>14</v>
      </c>
      <c r="B1402" s="1471" t="s">
        <v>26</v>
      </c>
      <c r="C1402" s="1471" t="s">
        <v>973</v>
      </c>
      <c r="D1402" s="1472" t="str">
        <f>VLOOKUP(C1402,CODIGOS!$B$1:$E$194,4,FALSE)</f>
        <v>GUARDERÍAS</v>
      </c>
      <c r="E1402" s="1471" t="s">
        <v>11767</v>
      </c>
      <c r="F1402" s="1471" t="s">
        <v>11766</v>
      </c>
      <c r="G1402" s="1471" t="s">
        <v>971</v>
      </c>
      <c r="H1402" s="1473">
        <v>45700</v>
      </c>
      <c r="I1402" s="2000">
        <v>1</v>
      </c>
      <c r="J1402" s="1471" t="s">
        <v>22</v>
      </c>
      <c r="K1402" s="1471" t="s">
        <v>47</v>
      </c>
      <c r="L1402" s="1515" t="s">
        <v>22781</v>
      </c>
      <c r="M1402" s="1471"/>
      <c r="N1402" s="1471"/>
      <c r="O1402" s="1475"/>
      <c r="P1402" s="1524"/>
      <c r="Q1402" s="1464">
        <f t="shared" si="42"/>
        <v>2</v>
      </c>
      <c r="R1402" s="1794" t="str">
        <f t="shared" si="43"/>
        <v>SOCORRO</v>
      </c>
      <c r="S1402" s="21"/>
    </row>
    <row r="1403" spans="1:19" s="14" customFormat="1" ht="25.05" customHeight="1" x14ac:dyDescent="0.3">
      <c r="A1403" s="1471" t="s">
        <v>14</v>
      </c>
      <c r="B1403" s="1471" t="s">
        <v>26</v>
      </c>
      <c r="C1403" s="1471" t="s">
        <v>689</v>
      </c>
      <c r="D1403" s="1472" t="str">
        <f>VLOOKUP(C1403,CODIGOS!$B$1:$E$194,4,FALSE)</f>
        <v>COMEDORES INFANTILES ( ICBF - INPEC) DE COLEGIOS Y UNIVERSIDADES</v>
      </c>
      <c r="E1403" s="1471" t="s">
        <v>11770</v>
      </c>
      <c r="F1403" s="1471" t="s">
        <v>11769</v>
      </c>
      <c r="G1403" s="1471" t="s">
        <v>971</v>
      </c>
      <c r="H1403" s="1473">
        <v>45705</v>
      </c>
      <c r="I1403" s="1895">
        <v>0.99</v>
      </c>
      <c r="J1403" s="1471" t="s">
        <v>22</v>
      </c>
      <c r="K1403" s="1471" t="s">
        <v>47</v>
      </c>
      <c r="L1403" s="1515" t="s">
        <v>22781</v>
      </c>
      <c r="M1403" s="1471"/>
      <c r="N1403" s="1471"/>
      <c r="O1403" s="1475"/>
      <c r="P1403" s="1479"/>
      <c r="Q1403" s="1464">
        <f t="shared" si="42"/>
        <v>2</v>
      </c>
      <c r="R1403" s="1794" t="str">
        <f t="shared" si="43"/>
        <v>SOCORRO</v>
      </c>
    </row>
    <row r="1404" spans="1:19" s="14" customFormat="1" ht="25.05" customHeight="1" x14ac:dyDescent="0.3">
      <c r="A1404" s="1471" t="s">
        <v>14</v>
      </c>
      <c r="B1404" s="1471" t="s">
        <v>26</v>
      </c>
      <c r="C1404" s="1471" t="s">
        <v>973</v>
      </c>
      <c r="D1404" s="1472" t="str">
        <f>VLOOKUP(C1404,CODIGOS!$B$1:$E$194,4,FALSE)</f>
        <v>GUARDERÍAS</v>
      </c>
      <c r="E1404" s="1471" t="s">
        <v>11768</v>
      </c>
      <c r="F1404" s="1471" t="s">
        <v>11769</v>
      </c>
      <c r="G1404" s="1471" t="s">
        <v>971</v>
      </c>
      <c r="H1404" s="1473">
        <v>45705</v>
      </c>
      <c r="I1404" s="2000">
        <v>1</v>
      </c>
      <c r="J1404" s="1471" t="s">
        <v>22</v>
      </c>
      <c r="K1404" s="1471" t="s">
        <v>47</v>
      </c>
      <c r="L1404" s="1515" t="s">
        <v>22781</v>
      </c>
      <c r="M1404" s="1471"/>
      <c r="N1404" s="1471"/>
      <c r="O1404" s="1475"/>
      <c r="P1404" s="1479"/>
      <c r="Q1404" s="1464">
        <f t="shared" si="42"/>
        <v>2</v>
      </c>
      <c r="R1404" s="1794" t="str">
        <f t="shared" si="43"/>
        <v>SOCORRO</v>
      </c>
    </row>
    <row r="1405" spans="1:19" s="14" customFormat="1" ht="25.05" customHeight="1" x14ac:dyDescent="0.3">
      <c r="A1405" s="1471" t="s">
        <v>14</v>
      </c>
      <c r="B1405" s="1471" t="s">
        <v>26</v>
      </c>
      <c r="C1405" s="1471" t="s">
        <v>3718</v>
      </c>
      <c r="D1405" s="1472" t="str">
        <f>VLOOKUP(C1405,CODIGOS!$B$1:$E$194,4,FALSE)</f>
        <v>GRAN SUPERFICIE ( Hipermercados - Supermercado)</v>
      </c>
      <c r="E1405" s="1471" t="s">
        <v>11780</v>
      </c>
      <c r="F1405" s="1471" t="s">
        <v>11781</v>
      </c>
      <c r="G1405" s="1471" t="s">
        <v>11782</v>
      </c>
      <c r="H1405" s="1473">
        <v>45708</v>
      </c>
      <c r="I1405" s="1895">
        <v>0.96</v>
      </c>
      <c r="J1405" s="1471" t="s">
        <v>16</v>
      </c>
      <c r="K1405" s="1471" t="s">
        <v>47</v>
      </c>
      <c r="L1405" s="1472" t="s">
        <v>22787</v>
      </c>
      <c r="M1405" s="1471"/>
      <c r="N1405" s="1471"/>
      <c r="O1405" s="1475"/>
      <c r="P1405" s="1477"/>
      <c r="Q1405" s="1464">
        <f t="shared" si="42"/>
        <v>2</v>
      </c>
      <c r="R1405" s="1794" t="str">
        <f t="shared" si="43"/>
        <v>SOCORRO</v>
      </c>
    </row>
    <row r="1406" spans="1:19" s="14" customFormat="1" ht="25.05" customHeight="1" x14ac:dyDescent="0.3">
      <c r="A1406" s="1471" t="s">
        <v>14</v>
      </c>
      <c r="B1406" s="1471" t="s">
        <v>26</v>
      </c>
      <c r="C1406" s="1471" t="s">
        <v>494</v>
      </c>
      <c r="D1406" s="1472" t="str">
        <f>VLOOKUP(C1406,CODIGOS!$B$1:$E$194,4,FALSE)</f>
        <v>FRUTERIAS</v>
      </c>
      <c r="E1406" s="1471" t="s">
        <v>11992</v>
      </c>
      <c r="F1406" s="1471" t="s">
        <v>57</v>
      </c>
      <c r="G1406" s="1471" t="s">
        <v>11993</v>
      </c>
      <c r="H1406" s="1473">
        <v>45709</v>
      </c>
      <c r="I1406" s="1895">
        <v>0.86750000000000005</v>
      </c>
      <c r="J1406" s="1471" t="s">
        <v>16</v>
      </c>
      <c r="K1406" s="1471" t="s">
        <v>47</v>
      </c>
      <c r="L1406" s="1472" t="s">
        <v>2934</v>
      </c>
      <c r="M1406" s="1471"/>
      <c r="N1406" s="1471"/>
      <c r="O1406" s="1471"/>
      <c r="P1406" s="1479"/>
      <c r="Q1406" s="1464">
        <f t="shared" si="42"/>
        <v>2</v>
      </c>
      <c r="R1406" s="1794" t="str">
        <f t="shared" si="43"/>
        <v>SOCORRO</v>
      </c>
    </row>
    <row r="1407" spans="1:19" s="14" customFormat="1" ht="25.05" customHeight="1" x14ac:dyDescent="0.3">
      <c r="A1407" s="1471" t="s">
        <v>14</v>
      </c>
      <c r="B1407" s="1471" t="s">
        <v>26</v>
      </c>
      <c r="C1407" s="1471" t="s">
        <v>494</v>
      </c>
      <c r="D1407" s="1472" t="str">
        <f>VLOOKUP(C1407,CODIGOS!$B$1:$E$194,4,FALSE)</f>
        <v>FRUTERIAS</v>
      </c>
      <c r="E1407" s="1471" t="s">
        <v>11994</v>
      </c>
      <c r="F1407" s="1471" t="s">
        <v>57</v>
      </c>
      <c r="G1407" s="1471" t="s">
        <v>11993</v>
      </c>
      <c r="H1407" s="1473">
        <v>45709</v>
      </c>
      <c r="I1407" s="1895">
        <v>0.69099999999999995</v>
      </c>
      <c r="J1407" s="1471" t="s">
        <v>16</v>
      </c>
      <c r="K1407" s="1471" t="s">
        <v>47</v>
      </c>
      <c r="L1407" s="1472" t="s">
        <v>2934</v>
      </c>
      <c r="M1407" s="1471"/>
      <c r="N1407" s="1471"/>
      <c r="O1407" s="1471"/>
      <c r="P1407" s="1479"/>
      <c r="Q1407" s="1464">
        <f t="shared" si="42"/>
        <v>2</v>
      </c>
      <c r="R1407" s="1794" t="str">
        <f t="shared" si="43"/>
        <v>SOCORRO</v>
      </c>
    </row>
    <row r="1408" spans="1:19" s="14" customFormat="1" ht="25.05" customHeight="1" x14ac:dyDescent="0.3">
      <c r="A1408" s="1471" t="s">
        <v>14</v>
      </c>
      <c r="B1408" s="1471" t="s">
        <v>26</v>
      </c>
      <c r="C1408" s="1471" t="s">
        <v>3718</v>
      </c>
      <c r="D1408" s="1472" t="str">
        <f>VLOOKUP(C1408,CODIGOS!$B$1:$E$194,4,FALSE)</f>
        <v>GRAN SUPERFICIE ( Hipermercados - Supermercado)</v>
      </c>
      <c r="E1408" s="1471" t="s">
        <v>11786</v>
      </c>
      <c r="F1408" s="1471" t="s">
        <v>11787</v>
      </c>
      <c r="G1408" s="1471" t="s">
        <v>11782</v>
      </c>
      <c r="H1408" s="1473">
        <v>45709</v>
      </c>
      <c r="I1408" s="1895">
        <v>0.96</v>
      </c>
      <c r="J1408" s="1471" t="s">
        <v>16</v>
      </c>
      <c r="K1408" s="1471" t="s">
        <v>47</v>
      </c>
      <c r="L1408" s="1472" t="s">
        <v>22787</v>
      </c>
      <c r="M1408" s="1471"/>
      <c r="N1408" s="1471"/>
      <c r="O1408" s="1475"/>
      <c r="P1408" s="1478"/>
      <c r="Q1408" s="1464">
        <f t="shared" si="42"/>
        <v>2</v>
      </c>
      <c r="R1408" s="1794" t="str">
        <f t="shared" si="43"/>
        <v>SOCORRO</v>
      </c>
    </row>
    <row r="1409" spans="1:19" s="14" customFormat="1" ht="25.05" customHeight="1" x14ac:dyDescent="0.3">
      <c r="A1409" s="1471" t="s">
        <v>14</v>
      </c>
      <c r="B1409" s="1471" t="s">
        <v>26</v>
      </c>
      <c r="C1409" s="1471" t="s">
        <v>1409</v>
      </c>
      <c r="D1409" s="1472" t="str">
        <f>VLOOKUP(C1409,CODIGOS!$B$1:$E$194,4,FALSE)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409" s="1471" t="s">
        <v>11774</v>
      </c>
      <c r="F1409" s="1471" t="s">
        <v>999</v>
      </c>
      <c r="G1409" s="1471" t="s">
        <v>11775</v>
      </c>
      <c r="H1409" s="1473">
        <v>45713</v>
      </c>
      <c r="I1409" s="1895">
        <v>0.97</v>
      </c>
      <c r="J1409" s="1471" t="s">
        <v>16</v>
      </c>
      <c r="K1409" s="1471" t="s">
        <v>47</v>
      </c>
      <c r="L1409" s="1472" t="s">
        <v>17</v>
      </c>
      <c r="M1409" s="1472" t="s">
        <v>815</v>
      </c>
      <c r="N1409" s="1472"/>
      <c r="O1409" s="1475"/>
      <c r="P1409" s="1478"/>
      <c r="Q1409" s="1464">
        <f t="shared" si="42"/>
        <v>2</v>
      </c>
      <c r="R1409" s="1794" t="str">
        <f t="shared" si="43"/>
        <v>SOCORRO</v>
      </c>
      <c r="S1409" s="21"/>
    </row>
    <row r="1410" spans="1:19" s="14" customFormat="1" ht="25.05" customHeight="1" x14ac:dyDescent="0.3">
      <c r="A1410" s="1471" t="s">
        <v>14</v>
      </c>
      <c r="B1410" s="1471" t="s">
        <v>26</v>
      </c>
      <c r="C1410" s="1471" t="s">
        <v>31</v>
      </c>
      <c r="D1410" s="1472" t="str">
        <f>VLOOKUP(C1410,CODIGOS!$B$1:$E$194,4,FALSE)</f>
        <v>HOTELES (SIN SERVICIO DE RESTAURANTE Y/O SIN PISCINA)</v>
      </c>
      <c r="E1410" s="1471" t="s">
        <v>11771</v>
      </c>
      <c r="F1410" s="1471" t="s">
        <v>11772</v>
      </c>
      <c r="G1410" s="1471" t="s">
        <v>11773</v>
      </c>
      <c r="H1410" s="1473">
        <v>45713</v>
      </c>
      <c r="I1410" s="1895">
        <v>0.86499999999999999</v>
      </c>
      <c r="J1410" s="1471" t="s">
        <v>16</v>
      </c>
      <c r="K1410" s="1471" t="s">
        <v>47</v>
      </c>
      <c r="L1410" s="1472" t="s">
        <v>22780</v>
      </c>
      <c r="M1410" s="1471"/>
      <c r="N1410" s="1471"/>
      <c r="O1410" s="1475"/>
      <c r="P1410" s="1479"/>
      <c r="Q1410" s="1464">
        <f t="shared" si="42"/>
        <v>2</v>
      </c>
      <c r="R1410" s="1794" t="str">
        <f t="shared" si="43"/>
        <v>SOCORRO</v>
      </c>
      <c r="S1410" s="21"/>
    </row>
    <row r="1411" spans="1:19" s="14" customFormat="1" ht="25.05" customHeight="1" x14ac:dyDescent="0.3">
      <c r="A1411" s="1471" t="s">
        <v>14</v>
      </c>
      <c r="B1411" s="1471" t="s">
        <v>26</v>
      </c>
      <c r="C1411" s="1471" t="s">
        <v>20</v>
      </c>
      <c r="D1411" s="1472" t="str">
        <f>VLOOKUP(C1411,CODIGOS!$B$1:$E$194,4,FALSE)</f>
        <v>TIENDA DE BARRIO O CIGARRERÍA, INCLUIDAS LAS UBICADAS EN ZONAS FRANCAS</v>
      </c>
      <c r="E1411" s="1471" t="s">
        <v>11783</v>
      </c>
      <c r="F1411" s="1471" t="s">
        <v>11784</v>
      </c>
      <c r="G1411" s="1471" t="s">
        <v>11785</v>
      </c>
      <c r="H1411" s="1473">
        <v>45713</v>
      </c>
      <c r="I1411" s="1895">
        <v>0.83499999999999996</v>
      </c>
      <c r="J1411" s="1471" t="s">
        <v>16</v>
      </c>
      <c r="K1411" s="1471" t="s">
        <v>47</v>
      </c>
      <c r="L1411" s="1472" t="s">
        <v>22787</v>
      </c>
      <c r="M1411" s="1471"/>
      <c r="N1411" s="1471"/>
      <c r="O1411" s="1475"/>
      <c r="P1411" s="1478"/>
      <c r="Q1411" s="1464">
        <f t="shared" si="42"/>
        <v>2</v>
      </c>
      <c r="R1411" s="1794" t="str">
        <f t="shared" si="43"/>
        <v>SOCORRO</v>
      </c>
      <c r="S1411" s="21"/>
    </row>
    <row r="1412" spans="1:19" s="14" customFormat="1" ht="25.05" customHeight="1" x14ac:dyDescent="0.3">
      <c r="A1412" s="1471" t="s">
        <v>14</v>
      </c>
      <c r="B1412" s="1471" t="s">
        <v>26</v>
      </c>
      <c r="C1412" s="1471" t="s">
        <v>20</v>
      </c>
      <c r="D1412" s="1472" t="str">
        <f>VLOOKUP(C1412,CODIGOS!$B$1:$E$194,4,FALSE)</f>
        <v>TIENDA DE BARRIO O CIGARRERÍA, INCLUIDAS LAS UBICADAS EN ZONAS FRANCAS</v>
      </c>
      <c r="E1412" s="1471" t="s">
        <v>11777</v>
      </c>
      <c r="F1412" s="1471" t="s">
        <v>11778</v>
      </c>
      <c r="G1412" s="1471" t="s">
        <v>11779</v>
      </c>
      <c r="H1412" s="1521">
        <v>45714</v>
      </c>
      <c r="I1412" s="1905">
        <v>0.9</v>
      </c>
      <c r="J1412" s="1471" t="s">
        <v>16</v>
      </c>
      <c r="K1412" s="1471" t="s">
        <v>47</v>
      </c>
      <c r="L1412" s="1472" t="s">
        <v>22787</v>
      </c>
      <c r="M1412" s="1471"/>
      <c r="N1412" s="1471"/>
      <c r="O1412" s="1475"/>
      <c r="P1412" s="1477"/>
      <c r="Q1412" s="1464">
        <f t="shared" si="42"/>
        <v>2</v>
      </c>
      <c r="R1412" s="1794" t="str">
        <f t="shared" si="43"/>
        <v>SOCORRO</v>
      </c>
      <c r="S1412" s="21"/>
    </row>
    <row r="1413" spans="1:19" s="14" customFormat="1" ht="25.05" customHeight="1" x14ac:dyDescent="0.3">
      <c r="A1413" s="1471" t="s">
        <v>14</v>
      </c>
      <c r="B1413" s="1471" t="s">
        <v>26</v>
      </c>
      <c r="C1413" s="1471" t="s">
        <v>494</v>
      </c>
      <c r="D1413" s="1472" t="str">
        <f>VLOOKUP(C1413,CODIGOS!$B$1:$E$194,4,FALSE)</f>
        <v>FRUTERIAS</v>
      </c>
      <c r="E1413" s="1471" t="s">
        <v>11995</v>
      </c>
      <c r="F1413" s="1471" t="s">
        <v>66</v>
      </c>
      <c r="G1413" s="1471" t="s">
        <v>11996</v>
      </c>
      <c r="H1413" s="1473">
        <v>45716</v>
      </c>
      <c r="I1413" s="1895">
        <v>0.69499999999999995</v>
      </c>
      <c r="J1413" s="1471" t="s">
        <v>16</v>
      </c>
      <c r="K1413" s="1471" t="s">
        <v>47</v>
      </c>
      <c r="L1413" s="1472" t="s">
        <v>2934</v>
      </c>
      <c r="M1413" s="1471"/>
      <c r="N1413" s="1471"/>
      <c r="O1413" s="1471"/>
      <c r="P1413" s="1479"/>
      <c r="Q1413" s="1464">
        <f t="shared" si="42"/>
        <v>2</v>
      </c>
      <c r="R1413" s="1794" t="str">
        <f t="shared" si="43"/>
        <v>SOCORRO</v>
      </c>
      <c r="S1413" s="21"/>
    </row>
    <row r="1414" spans="1:19" s="14" customFormat="1" ht="25.05" customHeight="1" x14ac:dyDescent="0.3">
      <c r="A1414" s="1471" t="s">
        <v>14</v>
      </c>
      <c r="B1414" s="1471" t="s">
        <v>26</v>
      </c>
      <c r="C1414" s="1471" t="s">
        <v>494</v>
      </c>
      <c r="D1414" s="1472" t="str">
        <f>VLOOKUP(C1414,CODIGOS!$B$1:$E$194,4,FALSE)</f>
        <v>FRUTERIAS</v>
      </c>
      <c r="E1414" s="1471" t="s">
        <v>11990</v>
      </c>
      <c r="F1414" s="1471" t="s">
        <v>66</v>
      </c>
      <c r="G1414" s="1471" t="s">
        <v>11991</v>
      </c>
      <c r="H1414" s="1473">
        <v>45716</v>
      </c>
      <c r="I1414" s="1895">
        <v>0.65</v>
      </c>
      <c r="J1414" s="1471" t="s">
        <v>16</v>
      </c>
      <c r="K1414" s="1471" t="s">
        <v>47</v>
      </c>
      <c r="L1414" s="1472" t="s">
        <v>2934</v>
      </c>
      <c r="M1414" s="1472"/>
      <c r="N1414" s="1471"/>
      <c r="O1414" s="1471"/>
      <c r="P1414" s="1479"/>
      <c r="Q1414" s="1464">
        <f t="shared" si="42"/>
        <v>2</v>
      </c>
      <c r="R1414" s="1794" t="str">
        <f t="shared" si="43"/>
        <v>SOCORRO</v>
      </c>
      <c r="S1414" s="21"/>
    </row>
    <row r="1415" spans="1:19" s="14" customFormat="1" ht="25.05" customHeight="1" x14ac:dyDescent="0.3">
      <c r="A1415" s="1471" t="s">
        <v>14</v>
      </c>
      <c r="B1415" s="1471" t="s">
        <v>26</v>
      </c>
      <c r="C1415" s="1471" t="s">
        <v>494</v>
      </c>
      <c r="D1415" s="1472" t="str">
        <f>VLOOKUP(C1415,CODIGOS!$B$1:$E$194,4,FALSE)</f>
        <v>FRUTERIAS</v>
      </c>
      <c r="E1415" s="1471" t="s">
        <v>11997</v>
      </c>
      <c r="F1415" s="1471" t="s">
        <v>66</v>
      </c>
      <c r="G1415" s="1471" t="s">
        <v>11998</v>
      </c>
      <c r="H1415" s="1473">
        <v>45716</v>
      </c>
      <c r="I1415" s="1895">
        <v>0.66</v>
      </c>
      <c r="J1415" s="1471" t="s">
        <v>16</v>
      </c>
      <c r="K1415" s="1471" t="s">
        <v>47</v>
      </c>
      <c r="L1415" s="1472" t="s">
        <v>2934</v>
      </c>
      <c r="M1415" s="1471"/>
      <c r="N1415" s="1471"/>
      <c r="O1415" s="1471"/>
      <c r="P1415" s="1479"/>
      <c r="Q1415" s="1464">
        <f t="shared" ref="Q1415:Q1478" si="44">MONTH(H1415)</f>
        <v>2</v>
      </c>
      <c r="R1415" s="1794" t="str">
        <f t="shared" ref="R1415:R1478" si="45">B1415</f>
        <v>SOCORRO</v>
      </c>
      <c r="S1415" s="21"/>
    </row>
    <row r="1416" spans="1:19" s="14" customFormat="1" ht="25.05" customHeight="1" x14ac:dyDescent="0.3">
      <c r="A1416" s="1471" t="s">
        <v>14</v>
      </c>
      <c r="B1416" s="1471" t="s">
        <v>26</v>
      </c>
      <c r="C1416" s="1471" t="s">
        <v>689</v>
      </c>
      <c r="D1416" s="1472" t="str">
        <f>VLOOKUP(C1416,CODIGOS!$B$1:$E$194,4,FALSE)</f>
        <v>COMEDORES INFANTILES ( ICBF - INPEC) DE COLEGIOS Y UNIVERSIDADES</v>
      </c>
      <c r="E1416" s="1471" t="s">
        <v>969</v>
      </c>
      <c r="F1416" s="1471" t="s">
        <v>970</v>
      </c>
      <c r="G1416" s="1471" t="s">
        <v>971</v>
      </c>
      <c r="H1416" s="1473">
        <v>45720</v>
      </c>
      <c r="I1416" s="1895">
        <v>0.95499999999999996</v>
      </c>
      <c r="J1416" s="1471" t="s">
        <v>22</v>
      </c>
      <c r="K1416" s="1471" t="s">
        <v>47</v>
      </c>
      <c r="L1416" s="1515" t="s">
        <v>22781</v>
      </c>
      <c r="M1416" s="1471"/>
      <c r="N1416" s="1471"/>
      <c r="O1416" s="1471" t="s">
        <v>972</v>
      </c>
      <c r="P1416" s="1472"/>
      <c r="Q1416" s="1464">
        <f t="shared" si="44"/>
        <v>3</v>
      </c>
      <c r="R1416" s="1794" t="str">
        <f t="shared" si="45"/>
        <v>SOCORRO</v>
      </c>
      <c r="S1416" s="21"/>
    </row>
    <row r="1417" spans="1:19" s="14" customFormat="1" ht="25.05" customHeight="1" x14ac:dyDescent="0.3">
      <c r="A1417" s="1471" t="s">
        <v>14</v>
      </c>
      <c r="B1417" s="1471" t="s">
        <v>26</v>
      </c>
      <c r="C1417" s="1471" t="s">
        <v>973</v>
      </c>
      <c r="D1417" s="1472" t="str">
        <f>VLOOKUP(C1417,CODIGOS!$B$1:$E$194,4,FALSE)</f>
        <v>GUARDERÍAS</v>
      </c>
      <c r="E1417" s="1471" t="s">
        <v>975</v>
      </c>
      <c r="F1417" s="1471" t="s">
        <v>970</v>
      </c>
      <c r="G1417" s="1471" t="s">
        <v>971</v>
      </c>
      <c r="H1417" s="1473">
        <v>45720</v>
      </c>
      <c r="I1417" s="2000">
        <v>1</v>
      </c>
      <c r="J1417" s="1471" t="s">
        <v>22</v>
      </c>
      <c r="K1417" s="1471" t="s">
        <v>47</v>
      </c>
      <c r="L1417" s="1515" t="s">
        <v>22781</v>
      </c>
      <c r="M1417" s="1471"/>
      <c r="N1417" s="1471"/>
      <c r="O1417" s="1471" t="s">
        <v>972</v>
      </c>
      <c r="P1417" s="1472"/>
      <c r="Q1417" s="1464">
        <f t="shared" si="44"/>
        <v>3</v>
      </c>
      <c r="R1417" s="1794" t="str">
        <f t="shared" si="45"/>
        <v>SOCORRO</v>
      </c>
      <c r="S1417" s="21"/>
    </row>
    <row r="1418" spans="1:19" s="14" customFormat="1" ht="25.05" customHeight="1" x14ac:dyDescent="0.3">
      <c r="A1418" s="1471" t="s">
        <v>14</v>
      </c>
      <c r="B1418" s="1471" t="s">
        <v>26</v>
      </c>
      <c r="C1418" s="1472" t="s">
        <v>499</v>
      </c>
      <c r="D1418" s="1472" t="str">
        <f>VLOOKUP(C1418,CODIGOS!$B$1:$E$194,4,FALSE)</f>
        <v>BARES - DISCOTECAS - CANTINAS - TABERNAS</v>
      </c>
      <c r="E1418" s="1912" t="s">
        <v>976</v>
      </c>
      <c r="F1418" s="1471" t="s">
        <v>977</v>
      </c>
      <c r="G1418" s="1471" t="s">
        <v>978</v>
      </c>
      <c r="H1418" s="1473">
        <v>45721</v>
      </c>
      <c r="I1418" s="1895">
        <v>0.82499999999999996</v>
      </c>
      <c r="J1418" s="1471" t="s">
        <v>16</v>
      </c>
      <c r="K1418" s="1471" t="s">
        <v>47</v>
      </c>
      <c r="L1418" s="1471" t="s">
        <v>4248</v>
      </c>
      <c r="M1418" s="1471"/>
      <c r="N1418" s="1471"/>
      <c r="O1418" s="1471" t="s">
        <v>972</v>
      </c>
      <c r="P1418" s="1472"/>
      <c r="Q1418" s="1464">
        <f t="shared" si="44"/>
        <v>3</v>
      </c>
      <c r="R1418" s="1794" t="str">
        <f t="shared" si="45"/>
        <v>SOCORRO</v>
      </c>
      <c r="S1418" s="21"/>
    </row>
    <row r="1419" spans="1:19" s="14" customFormat="1" ht="25.05" customHeight="1" x14ac:dyDescent="0.3">
      <c r="A1419" s="1471" t="s">
        <v>14</v>
      </c>
      <c r="B1419" s="1471" t="s">
        <v>26</v>
      </c>
      <c r="C1419" s="1471" t="s">
        <v>504</v>
      </c>
      <c r="D1419" s="1472" t="str">
        <f>VLOOKUP(C1419,CODIGOS!$B$1:$E$194,4,FALSE)</f>
        <v>CANCHAS DE BOLO, CANCHAS DE TEJO - BILLARES - BINGOS - CASINOS</v>
      </c>
      <c r="E1419" s="1471" t="s">
        <v>982</v>
      </c>
      <c r="F1419" s="1471" t="s">
        <v>983</v>
      </c>
      <c r="G1419" s="1471" t="s">
        <v>984</v>
      </c>
      <c r="H1419" s="1473">
        <v>45723</v>
      </c>
      <c r="I1419" s="1895">
        <v>0.87</v>
      </c>
      <c r="J1419" s="1471" t="s">
        <v>16</v>
      </c>
      <c r="K1419" s="1471" t="s">
        <v>47</v>
      </c>
      <c r="L1419" s="1471" t="s">
        <v>4248</v>
      </c>
      <c r="M1419" s="1471"/>
      <c r="N1419" s="1471"/>
      <c r="O1419" s="1471" t="s">
        <v>972</v>
      </c>
      <c r="P1419" s="1472"/>
      <c r="Q1419" s="1464">
        <f t="shared" si="44"/>
        <v>3</v>
      </c>
      <c r="R1419" s="1794" t="str">
        <f t="shared" si="45"/>
        <v>SOCORRO</v>
      </c>
      <c r="S1419" s="21"/>
    </row>
    <row r="1420" spans="1:19" s="14" customFormat="1" ht="25.05" customHeight="1" x14ac:dyDescent="0.3">
      <c r="A1420" s="1471" t="s">
        <v>14</v>
      </c>
      <c r="B1420" s="1471" t="s">
        <v>26</v>
      </c>
      <c r="C1420" s="1471" t="s">
        <v>20</v>
      </c>
      <c r="D1420" s="1472" t="str">
        <f>VLOOKUP(C1420,CODIGOS!$B$1:$E$194,4,FALSE)</f>
        <v>TIENDA DE BARRIO O CIGARRERÍA, INCLUIDAS LAS UBICADAS EN ZONAS FRANCAS</v>
      </c>
      <c r="E1420" s="1471" t="s">
        <v>985</v>
      </c>
      <c r="F1420" s="1471" t="s">
        <v>986</v>
      </c>
      <c r="G1420" s="1471" t="s">
        <v>987</v>
      </c>
      <c r="H1420" s="1523">
        <v>45723</v>
      </c>
      <c r="I1420" s="1895">
        <v>0.9</v>
      </c>
      <c r="J1420" s="1471" t="s">
        <v>22</v>
      </c>
      <c r="K1420" s="1471" t="s">
        <v>47</v>
      </c>
      <c r="L1420" s="1471" t="s">
        <v>4248</v>
      </c>
      <c r="M1420" s="1471"/>
      <c r="N1420" s="1471"/>
      <c r="O1420" s="1471" t="s">
        <v>972</v>
      </c>
      <c r="P1420" s="1472"/>
      <c r="Q1420" s="1464">
        <f t="shared" si="44"/>
        <v>3</v>
      </c>
      <c r="R1420" s="1794" t="str">
        <f t="shared" si="45"/>
        <v>SOCORRO</v>
      </c>
      <c r="S1420" s="21"/>
    </row>
    <row r="1421" spans="1:19" s="14" customFormat="1" ht="25.05" customHeight="1" x14ac:dyDescent="0.3">
      <c r="A1421" s="1471" t="s">
        <v>14</v>
      </c>
      <c r="B1421" s="1471" t="s">
        <v>26</v>
      </c>
      <c r="C1421" s="1471" t="s">
        <v>499</v>
      </c>
      <c r="D1421" s="1472" t="str">
        <f>VLOOKUP(C1421,CODIGOS!$B$1:$E$194,4,FALSE)</f>
        <v>BARES - DISCOTECAS - CANTINAS - TABERNAS</v>
      </c>
      <c r="E1421" s="1471" t="s">
        <v>988</v>
      </c>
      <c r="F1421" s="1471" t="s">
        <v>989</v>
      </c>
      <c r="G1421" s="1471" t="s">
        <v>990</v>
      </c>
      <c r="H1421" s="1473">
        <v>45724</v>
      </c>
      <c r="I1421" s="1895">
        <v>0.72</v>
      </c>
      <c r="J1421" s="1471" t="s">
        <v>16</v>
      </c>
      <c r="K1421" s="1471" t="s">
        <v>47</v>
      </c>
      <c r="L1421" s="1471" t="s">
        <v>4248</v>
      </c>
      <c r="M1421" s="1471"/>
      <c r="N1421" s="1471"/>
      <c r="O1421" s="1471" t="s">
        <v>972</v>
      </c>
      <c r="P1421" s="1472"/>
      <c r="Q1421" s="1464">
        <f t="shared" si="44"/>
        <v>3</v>
      </c>
      <c r="R1421" s="1794" t="str">
        <f t="shared" si="45"/>
        <v>SOCORRO</v>
      </c>
      <c r="S1421" s="21"/>
    </row>
    <row r="1422" spans="1:19" s="14" customFormat="1" ht="25.05" customHeight="1" x14ac:dyDescent="0.3">
      <c r="A1422" s="1471" t="s">
        <v>14</v>
      </c>
      <c r="B1422" s="1471" t="s">
        <v>26</v>
      </c>
      <c r="C1422" s="1471" t="s">
        <v>20</v>
      </c>
      <c r="D1422" s="1472" t="str">
        <f>VLOOKUP(C1422,CODIGOS!$B$1:$E$194,4,FALSE)</f>
        <v>TIENDA DE BARRIO O CIGARRERÍA, INCLUIDAS LAS UBICADAS EN ZONAS FRANCAS</v>
      </c>
      <c r="E1422" s="1471" t="s">
        <v>1028</v>
      </c>
      <c r="F1422" s="1471" t="s">
        <v>1029</v>
      </c>
      <c r="G1422" s="1471" t="s">
        <v>1030</v>
      </c>
      <c r="H1422" s="1473">
        <v>45724</v>
      </c>
      <c r="I1422" s="1895">
        <v>0.9</v>
      </c>
      <c r="J1422" s="1471" t="s">
        <v>16</v>
      </c>
      <c r="K1422" s="1471" t="s">
        <v>47</v>
      </c>
      <c r="L1422" s="1472" t="s">
        <v>22787</v>
      </c>
      <c r="M1422" s="1471"/>
      <c r="N1422" s="1471"/>
      <c r="O1422" s="1471" t="s">
        <v>972</v>
      </c>
      <c r="P1422" s="1472"/>
      <c r="Q1422" s="1464">
        <f t="shared" si="44"/>
        <v>3</v>
      </c>
      <c r="R1422" s="1794" t="str">
        <f t="shared" si="45"/>
        <v>SOCORRO</v>
      </c>
    </row>
    <row r="1423" spans="1:19" s="14" customFormat="1" ht="25.05" customHeight="1" x14ac:dyDescent="0.3">
      <c r="A1423" s="1471" t="s">
        <v>14</v>
      </c>
      <c r="B1423" s="1471" t="s">
        <v>26</v>
      </c>
      <c r="C1423" s="1471" t="s">
        <v>715</v>
      </c>
      <c r="D1423" s="1472" t="str">
        <f>VLOOKUP(C1423,CODIGOS!$B$1:$E$194,4,FALSE)</f>
        <v>COLEGIOS</v>
      </c>
      <c r="E1423" s="1471" t="s">
        <v>979</v>
      </c>
      <c r="F1423" s="1471" t="s">
        <v>980</v>
      </c>
      <c r="G1423" s="1471" t="s">
        <v>981</v>
      </c>
      <c r="H1423" s="1473">
        <v>45727</v>
      </c>
      <c r="I1423" s="1895">
        <v>0.77</v>
      </c>
      <c r="J1423" s="1471" t="s">
        <v>16</v>
      </c>
      <c r="K1423" s="1471" t="s">
        <v>47</v>
      </c>
      <c r="L1423" s="1472" t="s">
        <v>26510</v>
      </c>
      <c r="M1423" s="1471"/>
      <c r="N1423" s="1471"/>
      <c r="O1423" s="1471" t="s">
        <v>972</v>
      </c>
      <c r="P1423" s="1472"/>
      <c r="Q1423" s="1464">
        <f t="shared" si="44"/>
        <v>3</v>
      </c>
      <c r="R1423" s="1794" t="str">
        <f t="shared" si="45"/>
        <v>SOCORRO</v>
      </c>
      <c r="S1423" s="21"/>
    </row>
    <row r="1424" spans="1:19" s="14" customFormat="1" ht="25.05" customHeight="1" x14ac:dyDescent="0.3">
      <c r="A1424" s="1471" t="s">
        <v>14</v>
      </c>
      <c r="B1424" s="1471" t="s">
        <v>26</v>
      </c>
      <c r="C1424" s="1471" t="s">
        <v>567</v>
      </c>
      <c r="D1424" s="1472" t="str">
        <f>VLOOKUP(C1424,CODIGOS!$B$1:$E$194,4,FALSE)</f>
        <v xml:space="preserve">PELUQUERIAS </v>
      </c>
      <c r="E1424" s="1471" t="s">
        <v>991</v>
      </c>
      <c r="F1424" s="1471" t="s">
        <v>992</v>
      </c>
      <c r="G1424" s="1471" t="s">
        <v>993</v>
      </c>
      <c r="H1424" s="1473">
        <v>45729</v>
      </c>
      <c r="I1424" s="1895">
        <v>0.88500000000000001</v>
      </c>
      <c r="J1424" s="1471" t="s">
        <v>16</v>
      </c>
      <c r="K1424" s="1471" t="s">
        <v>47</v>
      </c>
      <c r="L1424" s="1472" t="s">
        <v>10368</v>
      </c>
      <c r="M1424" s="1471"/>
      <c r="N1424" s="1471"/>
      <c r="O1424" s="1471" t="s">
        <v>972</v>
      </c>
      <c r="P1424" s="1472"/>
      <c r="Q1424" s="1464">
        <f t="shared" si="44"/>
        <v>3</v>
      </c>
      <c r="R1424" s="1794" t="str">
        <f t="shared" si="45"/>
        <v>SOCORRO</v>
      </c>
      <c r="S1424" s="21"/>
    </row>
    <row r="1425" spans="1:19" s="14" customFormat="1" ht="25.05" customHeight="1" x14ac:dyDescent="0.3">
      <c r="A1425" s="1471" t="s">
        <v>14</v>
      </c>
      <c r="B1425" s="1471" t="s">
        <v>26</v>
      </c>
      <c r="C1425" s="1471" t="s">
        <v>504</v>
      </c>
      <c r="D1425" s="1472" t="str">
        <f>VLOOKUP(C1425,CODIGOS!$B$1:$E$194,4,FALSE)</f>
        <v>CANCHAS DE BOLO, CANCHAS DE TEJO - BILLARES - BINGOS - CASINOS</v>
      </c>
      <c r="E1425" s="1471" t="s">
        <v>994</v>
      </c>
      <c r="F1425" s="1471" t="s">
        <v>995</v>
      </c>
      <c r="G1425" s="1471" t="s">
        <v>996</v>
      </c>
      <c r="H1425" s="1473">
        <v>45733</v>
      </c>
      <c r="I1425" s="1895">
        <v>0.74</v>
      </c>
      <c r="J1425" s="1471" t="s">
        <v>16</v>
      </c>
      <c r="K1425" s="1471" t="s">
        <v>47</v>
      </c>
      <c r="L1425" s="1471" t="s">
        <v>4248</v>
      </c>
      <c r="M1425" s="1471"/>
      <c r="N1425" s="1471"/>
      <c r="O1425" s="1471" t="s">
        <v>972</v>
      </c>
      <c r="P1425" s="1472"/>
      <c r="Q1425" s="1464">
        <f t="shared" si="44"/>
        <v>3</v>
      </c>
      <c r="R1425" s="1794" t="str">
        <f t="shared" si="45"/>
        <v>SOCORRO</v>
      </c>
      <c r="S1425" s="21"/>
    </row>
    <row r="1426" spans="1:19" s="14" customFormat="1" ht="25.05" customHeight="1" x14ac:dyDescent="0.3">
      <c r="A1426" s="1471" t="s">
        <v>14</v>
      </c>
      <c r="B1426" s="1471" t="s">
        <v>26</v>
      </c>
      <c r="C1426" s="1471" t="s">
        <v>542</v>
      </c>
      <c r="D1426" s="1472" t="str">
        <f>VLOOKUP(C1426,CODIGOS!$B$1:$E$194,4,FALSE)</f>
        <v>MINI MERCADO (SUPERMERCADO DE BARRIO)</v>
      </c>
      <c r="E1426" s="1471" t="s">
        <v>1291</v>
      </c>
      <c r="F1426" s="1471" t="s">
        <v>1292</v>
      </c>
      <c r="G1426" s="1471" t="s">
        <v>1293</v>
      </c>
      <c r="H1426" s="1473">
        <v>45733</v>
      </c>
      <c r="I1426" s="1895">
        <v>0.71</v>
      </c>
      <c r="J1426" s="1471" t="s">
        <v>16</v>
      </c>
      <c r="K1426" s="1471" t="s">
        <v>47</v>
      </c>
      <c r="L1426" s="1472" t="s">
        <v>22787</v>
      </c>
      <c r="M1426" s="1471"/>
      <c r="N1426" s="1471"/>
      <c r="O1426" s="1471" t="s">
        <v>1144</v>
      </c>
      <c r="P1426" s="1472"/>
      <c r="Q1426" s="1464">
        <f t="shared" si="44"/>
        <v>3</v>
      </c>
      <c r="R1426" s="1794" t="str">
        <f t="shared" si="45"/>
        <v>SOCORRO</v>
      </c>
      <c r="S1426" s="21"/>
    </row>
    <row r="1427" spans="1:19" s="14" customFormat="1" ht="25.05" customHeight="1" x14ac:dyDescent="0.3">
      <c r="A1427" s="1471" t="s">
        <v>14</v>
      </c>
      <c r="B1427" s="1471" t="s">
        <v>26</v>
      </c>
      <c r="C1427" s="1471" t="s">
        <v>997</v>
      </c>
      <c r="D1427" s="1472" t="str">
        <f>VLOOKUP(C1427,CODIGOS!$B$1:$E$194,4,FALSE)</f>
        <v xml:space="preserve">CONSULTORIOS ODONTOLOGOS </v>
      </c>
      <c r="E1427" s="1471" t="s">
        <v>998</v>
      </c>
      <c r="F1427" s="1471" t="s">
        <v>999</v>
      </c>
      <c r="G1427" s="1471" t="s">
        <v>1000</v>
      </c>
      <c r="H1427" s="1473">
        <v>45734</v>
      </c>
      <c r="I1427" s="2000">
        <v>1</v>
      </c>
      <c r="J1427" s="1471" t="s">
        <v>22</v>
      </c>
      <c r="K1427" s="1471" t="s">
        <v>47</v>
      </c>
      <c r="L1427" s="1472" t="s">
        <v>17</v>
      </c>
      <c r="M1427" s="1472" t="s">
        <v>815</v>
      </c>
      <c r="N1427" s="1471"/>
      <c r="O1427" s="1471" t="s">
        <v>972</v>
      </c>
      <c r="P1427" s="1472"/>
      <c r="Q1427" s="1464">
        <f t="shared" si="44"/>
        <v>3</v>
      </c>
      <c r="R1427" s="1794" t="str">
        <f t="shared" si="45"/>
        <v>SOCORRO</v>
      </c>
      <c r="S1427" s="21"/>
    </row>
    <row r="1428" spans="1:19" s="14" customFormat="1" ht="25.05" customHeight="1" x14ac:dyDescent="0.3">
      <c r="A1428" s="1471" t="s">
        <v>14</v>
      </c>
      <c r="B1428" s="1471" t="s">
        <v>26</v>
      </c>
      <c r="C1428" s="1471" t="s">
        <v>499</v>
      </c>
      <c r="D1428" s="1472" t="str">
        <f>VLOOKUP(C1428,CODIGOS!$B$1:$E$194,4,FALSE)</f>
        <v>BARES - DISCOTECAS - CANTINAS - TABERNAS</v>
      </c>
      <c r="E1428" s="1471" t="s">
        <v>1001</v>
      </c>
      <c r="F1428" s="1471" t="s">
        <v>1002</v>
      </c>
      <c r="G1428" s="1471" t="s">
        <v>1003</v>
      </c>
      <c r="H1428" s="1473">
        <v>45735</v>
      </c>
      <c r="I1428" s="1895">
        <v>0.86</v>
      </c>
      <c r="J1428" s="1471" t="s">
        <v>16</v>
      </c>
      <c r="K1428" s="1471" t="s">
        <v>47</v>
      </c>
      <c r="L1428" s="1472" t="s">
        <v>1004</v>
      </c>
      <c r="M1428" s="1471"/>
      <c r="N1428" s="1471"/>
      <c r="O1428" s="1471" t="s">
        <v>972</v>
      </c>
      <c r="P1428" s="1480"/>
      <c r="Q1428" s="1464">
        <f t="shared" si="44"/>
        <v>3</v>
      </c>
      <c r="R1428" s="1794" t="str">
        <f t="shared" si="45"/>
        <v>SOCORRO</v>
      </c>
      <c r="S1428" s="21"/>
    </row>
    <row r="1429" spans="1:19" s="14" customFormat="1" ht="25.05" customHeight="1" x14ac:dyDescent="0.3">
      <c r="A1429" s="1471" t="s">
        <v>14</v>
      </c>
      <c r="B1429" s="1471" t="s">
        <v>26</v>
      </c>
      <c r="C1429" s="1471" t="s">
        <v>20</v>
      </c>
      <c r="D1429" s="1472" t="str">
        <f>VLOOKUP(C1429,CODIGOS!$B$1:$E$194,4,FALSE)</f>
        <v>TIENDA DE BARRIO O CIGARRERÍA, INCLUIDAS LAS UBICADAS EN ZONAS FRANCAS</v>
      </c>
      <c r="E1429" s="1471" t="s">
        <v>1005</v>
      </c>
      <c r="F1429" s="1471" t="s">
        <v>1006</v>
      </c>
      <c r="G1429" s="1471" t="s">
        <v>1007</v>
      </c>
      <c r="H1429" s="1473">
        <v>45736</v>
      </c>
      <c r="I1429" s="1895">
        <v>0.9</v>
      </c>
      <c r="J1429" s="1471" t="s">
        <v>22</v>
      </c>
      <c r="K1429" s="1471" t="s">
        <v>47</v>
      </c>
      <c r="L1429" s="1471" t="s">
        <v>4248</v>
      </c>
      <c r="M1429" s="1471"/>
      <c r="N1429" s="1471"/>
      <c r="O1429" s="1471" t="s">
        <v>972</v>
      </c>
      <c r="P1429" s="1472"/>
      <c r="Q1429" s="1464">
        <f t="shared" si="44"/>
        <v>3</v>
      </c>
      <c r="R1429" s="1794" t="str">
        <f t="shared" si="45"/>
        <v>SOCORRO</v>
      </c>
      <c r="S1429" s="21"/>
    </row>
    <row r="1430" spans="1:19" s="14" customFormat="1" ht="25.05" customHeight="1" x14ac:dyDescent="0.3">
      <c r="A1430" s="1471" t="s">
        <v>14</v>
      </c>
      <c r="B1430" s="1471" t="s">
        <v>26</v>
      </c>
      <c r="C1430" s="1471" t="s">
        <v>997</v>
      </c>
      <c r="D1430" s="1472" t="str">
        <f>VLOOKUP(C1430,CODIGOS!$B$1:$E$194,4,FALSE)</f>
        <v xml:space="preserve">CONSULTORIOS ODONTOLOGOS </v>
      </c>
      <c r="E1430" s="1471" t="s">
        <v>1022</v>
      </c>
      <c r="F1430" s="1471" t="s">
        <v>1023</v>
      </c>
      <c r="G1430" s="1471" t="s">
        <v>1024</v>
      </c>
      <c r="H1430" s="1473">
        <v>45737</v>
      </c>
      <c r="I1430" s="1895">
        <v>0.97</v>
      </c>
      <c r="J1430" s="1471" t="s">
        <v>22</v>
      </c>
      <c r="K1430" s="1471" t="s">
        <v>47</v>
      </c>
      <c r="L1430" s="1472" t="s">
        <v>17</v>
      </c>
      <c r="M1430" s="1472" t="s">
        <v>815</v>
      </c>
      <c r="N1430" s="1471"/>
      <c r="O1430" s="1471" t="s">
        <v>972</v>
      </c>
      <c r="P1430" s="1472"/>
      <c r="Q1430" s="1464">
        <f t="shared" si="44"/>
        <v>3</v>
      </c>
      <c r="R1430" s="1794" t="str">
        <f t="shared" si="45"/>
        <v>SOCORRO</v>
      </c>
      <c r="S1430" s="21"/>
    </row>
    <row r="1431" spans="1:19" s="14" customFormat="1" ht="25.05" customHeight="1" x14ac:dyDescent="0.3">
      <c r="A1431" s="1471" t="s">
        <v>14</v>
      </c>
      <c r="B1431" s="1471" t="s">
        <v>26</v>
      </c>
      <c r="C1431" s="1471" t="s">
        <v>1031</v>
      </c>
      <c r="D1431" s="1472" t="str">
        <f>VLOOKUP(C1431,CODIGOS!$B$1:$E$194,4,FALSE)</f>
        <v>EXPENDIO DE VERDURAS - FRUTAS ( LOCAL - ESTABLECIMIENTO Y/O FRUVER)</v>
      </c>
      <c r="E1431" s="1471" t="s">
        <v>1033</v>
      </c>
      <c r="F1431" s="1471" t="s">
        <v>1034</v>
      </c>
      <c r="G1431" s="1471" t="s">
        <v>1035</v>
      </c>
      <c r="H1431" s="1473">
        <v>45737</v>
      </c>
      <c r="I1431" s="1895">
        <v>0.93</v>
      </c>
      <c r="J1431" s="1471" t="s">
        <v>22</v>
      </c>
      <c r="K1431" s="1471" t="s">
        <v>47</v>
      </c>
      <c r="L1431" s="1472" t="s">
        <v>22787</v>
      </c>
      <c r="M1431" s="1471"/>
      <c r="N1431" s="1471"/>
      <c r="O1431" s="1471" t="s">
        <v>972</v>
      </c>
      <c r="P1431" s="1472"/>
      <c r="Q1431" s="1464">
        <f t="shared" si="44"/>
        <v>3</v>
      </c>
      <c r="R1431" s="1794" t="str">
        <f t="shared" si="45"/>
        <v>SOCORRO</v>
      </c>
      <c r="S1431" s="21"/>
    </row>
    <row r="1432" spans="1:19" s="14" customFormat="1" ht="25.05" customHeight="1" x14ac:dyDescent="0.3">
      <c r="A1432" s="1471" t="s">
        <v>14</v>
      </c>
      <c r="B1432" s="1471" t="s">
        <v>26</v>
      </c>
      <c r="C1432" s="1471" t="s">
        <v>997</v>
      </c>
      <c r="D1432" s="1472" t="str">
        <f>VLOOKUP(C1432,CODIGOS!$B$1:$E$194,4,FALSE)</f>
        <v xml:space="preserve">CONSULTORIOS ODONTOLOGOS </v>
      </c>
      <c r="E1432" s="1471" t="s">
        <v>1019</v>
      </c>
      <c r="F1432" s="1471" t="s">
        <v>1020</v>
      </c>
      <c r="G1432" s="1471" t="s">
        <v>1021</v>
      </c>
      <c r="H1432" s="1473">
        <v>45737</v>
      </c>
      <c r="I1432" s="1895">
        <v>0.97</v>
      </c>
      <c r="J1432" s="1471" t="s">
        <v>22</v>
      </c>
      <c r="K1432" s="1471" t="s">
        <v>47</v>
      </c>
      <c r="L1432" s="1472" t="s">
        <v>17</v>
      </c>
      <c r="M1432" s="1472" t="s">
        <v>815</v>
      </c>
      <c r="N1432" s="1471"/>
      <c r="O1432" s="1471" t="s">
        <v>972</v>
      </c>
      <c r="P1432" s="1472"/>
      <c r="Q1432" s="1464">
        <f t="shared" si="44"/>
        <v>3</v>
      </c>
      <c r="R1432" s="1794" t="str">
        <f t="shared" si="45"/>
        <v>SOCORRO</v>
      </c>
      <c r="S1432" s="21"/>
    </row>
    <row r="1433" spans="1:19" s="14" customFormat="1" ht="25.05" customHeight="1" x14ac:dyDescent="0.3">
      <c r="A1433" s="1471" t="s">
        <v>14</v>
      </c>
      <c r="B1433" s="1471" t="s">
        <v>26</v>
      </c>
      <c r="C1433" s="1471" t="s">
        <v>715</v>
      </c>
      <c r="D1433" s="1472" t="str">
        <f>VLOOKUP(C1433,CODIGOS!$B$1:$E$194,4,FALSE)</f>
        <v>COLEGIOS</v>
      </c>
      <c r="E1433" s="1471" t="s">
        <v>1008</v>
      </c>
      <c r="F1433" s="1471" t="s">
        <v>1009</v>
      </c>
      <c r="G1433" s="1471" t="s">
        <v>1010</v>
      </c>
      <c r="H1433" s="1473">
        <v>45741</v>
      </c>
      <c r="I1433" s="1895">
        <v>0.64</v>
      </c>
      <c r="J1433" s="1471" t="s">
        <v>16</v>
      </c>
      <c r="K1433" s="1471" t="s">
        <v>47</v>
      </c>
      <c r="L1433" s="1472" t="s">
        <v>26510</v>
      </c>
      <c r="M1433" s="1471"/>
      <c r="N1433" s="1471"/>
      <c r="O1433" s="1471" t="s">
        <v>972</v>
      </c>
      <c r="P1433" s="1472"/>
      <c r="Q1433" s="1464">
        <f t="shared" si="44"/>
        <v>3</v>
      </c>
      <c r="R1433" s="1794" t="str">
        <f t="shared" si="45"/>
        <v>SOCORRO</v>
      </c>
      <c r="S1433" s="21"/>
    </row>
    <row r="1434" spans="1:19" s="14" customFormat="1" ht="25.05" customHeight="1" x14ac:dyDescent="0.3">
      <c r="A1434" s="1471" t="s">
        <v>14</v>
      </c>
      <c r="B1434" s="1471" t="s">
        <v>26</v>
      </c>
      <c r="C1434" s="1471" t="s">
        <v>715</v>
      </c>
      <c r="D1434" s="1472" t="str">
        <f>VLOOKUP(C1434,CODIGOS!$B$1:$E$194,4,FALSE)</f>
        <v>COLEGIOS</v>
      </c>
      <c r="E1434" s="1471" t="s">
        <v>1014</v>
      </c>
      <c r="F1434" s="1471" t="s">
        <v>1012</v>
      </c>
      <c r="G1434" s="1471" t="s">
        <v>1015</v>
      </c>
      <c r="H1434" s="1473">
        <v>45741</v>
      </c>
      <c r="I1434" s="1895">
        <v>0.51</v>
      </c>
      <c r="J1434" s="1471" t="s">
        <v>16</v>
      </c>
      <c r="K1434" s="1471" t="s">
        <v>47</v>
      </c>
      <c r="L1434" s="1472" t="s">
        <v>26510</v>
      </c>
      <c r="M1434" s="1471"/>
      <c r="N1434" s="1471"/>
      <c r="O1434" s="1471" t="s">
        <v>972</v>
      </c>
      <c r="P1434" s="1472"/>
      <c r="Q1434" s="1464">
        <f t="shared" si="44"/>
        <v>3</v>
      </c>
      <c r="R1434" s="1794" t="str">
        <f t="shared" si="45"/>
        <v>SOCORRO</v>
      </c>
      <c r="S1434" s="21"/>
    </row>
    <row r="1435" spans="1:19" s="14" customFormat="1" ht="25.05" customHeight="1" x14ac:dyDescent="0.3">
      <c r="A1435" s="1471" t="s">
        <v>14</v>
      </c>
      <c r="B1435" s="1471" t="s">
        <v>26</v>
      </c>
      <c r="C1435" s="1471" t="s">
        <v>905</v>
      </c>
      <c r="D1435" s="1472" t="str">
        <f>VLOOKUP(C1435,CODIGOS!$B$1:$E$194,4,FALSE)</f>
        <v>COMEDORES ESCOLARES (PAE - PRIVADOS)</v>
      </c>
      <c r="E1435" s="1471" t="s">
        <v>1011</v>
      </c>
      <c r="F1435" s="1471" t="s">
        <v>1012</v>
      </c>
      <c r="G1435" s="1471" t="s">
        <v>1013</v>
      </c>
      <c r="H1435" s="1473">
        <v>45741</v>
      </c>
      <c r="I1435" s="1895">
        <v>0.65500000000000003</v>
      </c>
      <c r="J1435" s="1471" t="s">
        <v>16</v>
      </c>
      <c r="K1435" s="1471" t="s">
        <v>47</v>
      </c>
      <c r="L1435" s="1471" t="s">
        <v>22779</v>
      </c>
      <c r="M1435" s="1471"/>
      <c r="N1435" s="1471"/>
      <c r="O1435" s="1471" t="s">
        <v>972</v>
      </c>
      <c r="P1435" s="1472"/>
      <c r="Q1435" s="1464">
        <f t="shared" si="44"/>
        <v>3</v>
      </c>
      <c r="R1435" s="1794" t="str">
        <f t="shared" si="45"/>
        <v>SOCORRO</v>
      </c>
      <c r="S1435" s="21"/>
    </row>
    <row r="1436" spans="1:19" s="14" customFormat="1" ht="25.05" customHeight="1" x14ac:dyDescent="0.3">
      <c r="A1436" s="1471" t="s">
        <v>14</v>
      </c>
      <c r="B1436" s="1471" t="s">
        <v>26</v>
      </c>
      <c r="C1436" s="1471" t="s">
        <v>905</v>
      </c>
      <c r="D1436" s="1472" t="str">
        <f>VLOOKUP(C1436,CODIGOS!$B$1:$E$194,4,FALSE)</f>
        <v>COMEDORES ESCOLARES (PAE - PRIVADOS)</v>
      </c>
      <c r="E1436" s="1471" t="s">
        <v>1016</v>
      </c>
      <c r="F1436" s="1471" t="s">
        <v>1009</v>
      </c>
      <c r="G1436" s="1471" t="s">
        <v>1017</v>
      </c>
      <c r="H1436" s="1473">
        <v>45741</v>
      </c>
      <c r="I1436" s="1895">
        <v>0.79</v>
      </c>
      <c r="J1436" s="1471" t="s">
        <v>16</v>
      </c>
      <c r="K1436" s="1471" t="s">
        <v>47</v>
      </c>
      <c r="L1436" s="1471" t="s">
        <v>22779</v>
      </c>
      <c r="M1436" s="1471"/>
      <c r="N1436" s="1471"/>
      <c r="O1436" s="1471" t="s">
        <v>972</v>
      </c>
      <c r="P1436" s="1472"/>
      <c r="Q1436" s="1464">
        <f t="shared" si="44"/>
        <v>3</v>
      </c>
      <c r="R1436" s="1794" t="str">
        <f t="shared" si="45"/>
        <v>SOCORRO</v>
      </c>
      <c r="S1436" s="21"/>
    </row>
    <row r="1437" spans="1:19" s="14" customFormat="1" ht="25.05" customHeight="1" x14ac:dyDescent="0.3">
      <c r="A1437" s="1471" t="s">
        <v>14</v>
      </c>
      <c r="B1437" s="1471" t="s">
        <v>26</v>
      </c>
      <c r="C1437" s="1471" t="s">
        <v>542</v>
      </c>
      <c r="D1437" s="1472" t="str">
        <f>VLOOKUP(C1437,CODIGOS!$B$1:$E$194,4,FALSE)</f>
        <v>MINI MERCADO (SUPERMERCADO DE BARRIO)</v>
      </c>
      <c r="E1437" s="1471" t="s">
        <v>1288</v>
      </c>
      <c r="F1437" s="1471" t="s">
        <v>1289</v>
      </c>
      <c r="G1437" s="1471" t="s">
        <v>1290</v>
      </c>
      <c r="H1437" s="1473">
        <v>45741</v>
      </c>
      <c r="I1437" s="1895">
        <v>0.75</v>
      </c>
      <c r="J1437" s="1471" t="s">
        <v>16</v>
      </c>
      <c r="K1437" s="1471" t="s">
        <v>47</v>
      </c>
      <c r="L1437" s="1472" t="s">
        <v>22787</v>
      </c>
      <c r="M1437" s="1472"/>
      <c r="N1437" s="1471"/>
      <c r="O1437" s="1471" t="s">
        <v>1144</v>
      </c>
      <c r="P1437" s="1472"/>
      <c r="Q1437" s="1464">
        <f t="shared" si="44"/>
        <v>3</v>
      </c>
      <c r="R1437" s="1794" t="str">
        <f t="shared" si="45"/>
        <v>SOCORRO</v>
      </c>
      <c r="S1437" s="21"/>
    </row>
    <row r="1438" spans="1:19" s="14" customFormat="1" ht="25.05" customHeight="1" x14ac:dyDescent="0.3">
      <c r="A1438" s="1471" t="s">
        <v>14</v>
      </c>
      <c r="B1438" s="1471" t="s">
        <v>26</v>
      </c>
      <c r="C1438" s="1471" t="s">
        <v>20</v>
      </c>
      <c r="D1438" s="1472" t="str">
        <f>VLOOKUP(C1438,CODIGOS!$B$1:$E$194,4,FALSE)</f>
        <v>TIENDA DE BARRIO O CIGARRERÍA, INCLUIDAS LAS UBICADAS EN ZONAS FRANCAS</v>
      </c>
      <c r="E1438" s="1471" t="s">
        <v>1276</v>
      </c>
      <c r="F1438" s="1471" t="s">
        <v>1277</v>
      </c>
      <c r="G1438" s="1471" t="s">
        <v>1278</v>
      </c>
      <c r="H1438" s="1473">
        <v>45741</v>
      </c>
      <c r="I1438" s="1895">
        <v>0.87749999999999995</v>
      </c>
      <c r="J1438" s="1471" t="s">
        <v>16</v>
      </c>
      <c r="K1438" s="1471" t="s">
        <v>47</v>
      </c>
      <c r="L1438" s="1472" t="s">
        <v>22787</v>
      </c>
      <c r="M1438" s="1471"/>
      <c r="N1438" s="1471"/>
      <c r="O1438" s="1471" t="s">
        <v>1144</v>
      </c>
      <c r="P1438" s="1472"/>
      <c r="Q1438" s="1464">
        <f t="shared" si="44"/>
        <v>3</v>
      </c>
      <c r="R1438" s="1794" t="str">
        <f t="shared" si="45"/>
        <v>SOCORRO</v>
      </c>
      <c r="S1438" s="21"/>
    </row>
    <row r="1439" spans="1:19" s="14" customFormat="1" ht="25.05" customHeight="1" x14ac:dyDescent="0.3">
      <c r="A1439" s="1471" t="s">
        <v>14</v>
      </c>
      <c r="B1439" s="1471" t="s">
        <v>26</v>
      </c>
      <c r="C1439" s="1471" t="s">
        <v>20</v>
      </c>
      <c r="D1439" s="1472" t="str">
        <f>VLOOKUP(C1439,CODIGOS!$B$1:$E$194,4,FALSE)</f>
        <v>TIENDA DE BARRIO O CIGARRERÍA, INCLUIDAS LAS UBICADAS EN ZONAS FRANCAS</v>
      </c>
      <c r="E1439" s="1471" t="s">
        <v>1279</v>
      </c>
      <c r="F1439" s="1471" t="s">
        <v>1280</v>
      </c>
      <c r="G1439" s="1471" t="s">
        <v>1281</v>
      </c>
      <c r="H1439" s="1473">
        <v>45741</v>
      </c>
      <c r="I1439" s="1895">
        <v>0.62250000000000005</v>
      </c>
      <c r="J1439" s="1471" t="s">
        <v>16</v>
      </c>
      <c r="K1439" s="1471" t="s">
        <v>47</v>
      </c>
      <c r="L1439" s="1472" t="s">
        <v>22787</v>
      </c>
      <c r="M1439" s="1471"/>
      <c r="N1439" s="1471"/>
      <c r="O1439" s="1471" t="s">
        <v>1144</v>
      </c>
      <c r="P1439" s="1472"/>
      <c r="Q1439" s="1464">
        <f t="shared" si="44"/>
        <v>3</v>
      </c>
      <c r="R1439" s="1794" t="str">
        <f t="shared" si="45"/>
        <v>SOCORRO</v>
      </c>
      <c r="S1439" s="21"/>
    </row>
    <row r="1440" spans="1:19" s="14" customFormat="1" ht="25.05" customHeight="1" x14ac:dyDescent="0.3">
      <c r="A1440" s="1471" t="s">
        <v>14</v>
      </c>
      <c r="B1440" s="1471" t="s">
        <v>26</v>
      </c>
      <c r="C1440" s="1471" t="s">
        <v>20</v>
      </c>
      <c r="D1440" s="1472" t="str">
        <f>VLOOKUP(C1440,CODIGOS!$B$1:$E$194,4,FALSE)</f>
        <v>TIENDA DE BARRIO O CIGARRERÍA, INCLUIDAS LAS UBICADAS EN ZONAS FRANCAS</v>
      </c>
      <c r="E1440" s="1471" t="s">
        <v>1282</v>
      </c>
      <c r="F1440" s="1471" t="s">
        <v>1283</v>
      </c>
      <c r="G1440" s="1471" t="s">
        <v>1284</v>
      </c>
      <c r="H1440" s="1473">
        <v>45741</v>
      </c>
      <c r="I1440" s="1895">
        <v>0.79500000000000004</v>
      </c>
      <c r="J1440" s="1471" t="s">
        <v>16</v>
      </c>
      <c r="K1440" s="1471" t="s">
        <v>47</v>
      </c>
      <c r="L1440" s="1472" t="s">
        <v>22787</v>
      </c>
      <c r="M1440" s="1471"/>
      <c r="N1440" s="1471"/>
      <c r="O1440" s="1471" t="s">
        <v>1144</v>
      </c>
      <c r="P1440" s="1472"/>
      <c r="Q1440" s="1464">
        <f t="shared" si="44"/>
        <v>3</v>
      </c>
      <c r="R1440" s="1794" t="str">
        <f t="shared" si="45"/>
        <v>SOCORRO</v>
      </c>
      <c r="S1440" s="21"/>
    </row>
    <row r="1441" spans="1:19" s="14" customFormat="1" ht="25.05" customHeight="1" x14ac:dyDescent="0.3">
      <c r="A1441" s="1471" t="s">
        <v>14</v>
      </c>
      <c r="B1441" s="1471" t="s">
        <v>26</v>
      </c>
      <c r="C1441" s="1471" t="s">
        <v>20</v>
      </c>
      <c r="D1441" s="1472" t="str">
        <f>VLOOKUP(C1441,CODIGOS!$B$1:$E$194,4,FALSE)</f>
        <v>TIENDA DE BARRIO O CIGARRERÍA, INCLUIDAS LAS UBICADAS EN ZONAS FRANCAS</v>
      </c>
      <c r="E1441" s="1471" t="s">
        <v>1285</v>
      </c>
      <c r="F1441" s="1471" t="s">
        <v>1286</v>
      </c>
      <c r="G1441" s="1471" t="s">
        <v>1287</v>
      </c>
      <c r="H1441" s="1473">
        <v>45741</v>
      </c>
      <c r="I1441" s="1895">
        <v>0.71</v>
      </c>
      <c r="J1441" s="1471" t="s">
        <v>16</v>
      </c>
      <c r="K1441" s="1471" t="s">
        <v>47</v>
      </c>
      <c r="L1441" s="1472" t="s">
        <v>22787</v>
      </c>
      <c r="M1441" s="1471"/>
      <c r="N1441" s="1471"/>
      <c r="O1441" s="1471" t="s">
        <v>1144</v>
      </c>
      <c r="P1441" s="1471"/>
      <c r="Q1441" s="1464">
        <f t="shared" si="44"/>
        <v>3</v>
      </c>
      <c r="R1441" s="1794" t="str">
        <f t="shared" si="45"/>
        <v>SOCORRO</v>
      </c>
      <c r="S1441" s="21"/>
    </row>
    <row r="1442" spans="1:19" s="14" customFormat="1" ht="25.05" customHeight="1" x14ac:dyDescent="0.3">
      <c r="A1442" s="1471" t="s">
        <v>14</v>
      </c>
      <c r="B1442" s="1471" t="s">
        <v>26</v>
      </c>
      <c r="C1442" s="1471" t="s">
        <v>499</v>
      </c>
      <c r="D1442" s="1472" t="str">
        <f>VLOOKUP(C1442,CODIGOS!$B$1:$E$194,4,FALSE)</f>
        <v>BARES - DISCOTECAS - CANTINAS - TABERNAS</v>
      </c>
      <c r="E1442" s="1471" t="s">
        <v>1025</v>
      </c>
      <c r="F1442" s="1471" t="s">
        <v>1026</v>
      </c>
      <c r="G1442" s="1471" t="s">
        <v>1027</v>
      </c>
      <c r="H1442" s="1473">
        <v>45745</v>
      </c>
      <c r="I1442" s="1895">
        <v>0.93500000000000005</v>
      </c>
      <c r="J1442" s="1471" t="s">
        <v>22</v>
      </c>
      <c r="K1442" s="1471" t="s">
        <v>47</v>
      </c>
      <c r="L1442" s="1471" t="s">
        <v>4248</v>
      </c>
      <c r="M1442" s="1471"/>
      <c r="N1442" s="1471"/>
      <c r="O1442" s="1471" t="s">
        <v>972</v>
      </c>
      <c r="P1442" s="1472"/>
      <c r="Q1442" s="1464">
        <f t="shared" si="44"/>
        <v>3</v>
      </c>
      <c r="R1442" s="1794" t="str">
        <f t="shared" si="45"/>
        <v>SOCORRO</v>
      </c>
      <c r="S1442" s="21"/>
    </row>
    <row r="1443" spans="1:19" s="14" customFormat="1" ht="25.05" customHeight="1" x14ac:dyDescent="0.3">
      <c r="A1443" s="1471" t="s">
        <v>14</v>
      </c>
      <c r="B1443" s="1471" t="s">
        <v>26</v>
      </c>
      <c r="C1443" s="1471" t="s">
        <v>542</v>
      </c>
      <c r="D1443" s="1472" t="str">
        <f>VLOOKUP(C1443,CODIGOS!$B$1:$E$194,4,FALSE)</f>
        <v>MINI MERCADO (SUPERMERCADO DE BARRIO)</v>
      </c>
      <c r="E1443" s="1471" t="s">
        <v>1267</v>
      </c>
      <c r="F1443" s="1471" t="s">
        <v>1268</v>
      </c>
      <c r="G1443" s="1471" t="s">
        <v>1269</v>
      </c>
      <c r="H1443" s="1473">
        <v>45747</v>
      </c>
      <c r="I1443" s="1895">
        <v>0.64500000000000002</v>
      </c>
      <c r="J1443" s="1471" t="s">
        <v>16</v>
      </c>
      <c r="K1443" s="1471" t="s">
        <v>47</v>
      </c>
      <c r="L1443" s="1472" t="s">
        <v>22787</v>
      </c>
      <c r="M1443" s="1471"/>
      <c r="N1443" s="1471"/>
      <c r="O1443" s="1472" t="s">
        <v>1144</v>
      </c>
      <c r="P1443" s="1472"/>
      <c r="Q1443" s="1464">
        <f t="shared" si="44"/>
        <v>3</v>
      </c>
      <c r="R1443" s="1794" t="str">
        <f t="shared" si="45"/>
        <v>SOCORRO</v>
      </c>
      <c r="S1443" s="21"/>
    </row>
    <row r="1444" spans="1:19" s="14" customFormat="1" ht="25.05" customHeight="1" x14ac:dyDescent="0.3">
      <c r="A1444" s="1471" t="s">
        <v>14</v>
      </c>
      <c r="B1444" s="1471" t="s">
        <v>26</v>
      </c>
      <c r="C1444" s="1471" t="s">
        <v>542</v>
      </c>
      <c r="D1444" s="1472" t="str">
        <f>VLOOKUP(C1444,CODIGOS!$B$1:$E$194,4,FALSE)</f>
        <v>MINI MERCADO (SUPERMERCADO DE BARRIO)</v>
      </c>
      <c r="E1444" s="1471" t="s">
        <v>1270</v>
      </c>
      <c r="F1444" s="1471" t="s">
        <v>1271</v>
      </c>
      <c r="G1444" s="1471" t="s">
        <v>1272</v>
      </c>
      <c r="H1444" s="1473">
        <v>45747</v>
      </c>
      <c r="I1444" s="1895">
        <v>0.80500000000000005</v>
      </c>
      <c r="J1444" s="1471" t="s">
        <v>16</v>
      </c>
      <c r="K1444" s="1471" t="s">
        <v>47</v>
      </c>
      <c r="L1444" s="1472" t="s">
        <v>22787</v>
      </c>
      <c r="M1444" s="1471"/>
      <c r="N1444" s="1471"/>
      <c r="O1444" s="1471" t="s">
        <v>1144</v>
      </c>
      <c r="P1444" s="1472"/>
      <c r="Q1444" s="1464">
        <f t="shared" si="44"/>
        <v>3</v>
      </c>
      <c r="R1444" s="1794" t="str">
        <f t="shared" si="45"/>
        <v>SOCORRO</v>
      </c>
      <c r="S1444" s="21"/>
    </row>
    <row r="1445" spans="1:19" s="14" customFormat="1" ht="25.05" customHeight="1" x14ac:dyDescent="0.3">
      <c r="A1445" s="1471" t="s">
        <v>14</v>
      </c>
      <c r="B1445" s="1471" t="s">
        <v>26</v>
      </c>
      <c r="C1445" s="1471" t="s">
        <v>20</v>
      </c>
      <c r="D1445" s="1472" t="str">
        <f>VLOOKUP(C1445,CODIGOS!$B$1:$E$194,4,FALSE)</f>
        <v>TIENDA DE BARRIO O CIGARRERÍA, INCLUIDAS LAS UBICADAS EN ZONAS FRANCAS</v>
      </c>
      <c r="E1445" s="1471" t="s">
        <v>1273</v>
      </c>
      <c r="F1445" s="1471" t="s">
        <v>1274</v>
      </c>
      <c r="G1445" s="1471" t="s">
        <v>1275</v>
      </c>
      <c r="H1445" s="1473">
        <v>45747</v>
      </c>
      <c r="I1445" s="1895">
        <v>0.67749999999999999</v>
      </c>
      <c r="J1445" s="1471" t="s">
        <v>16</v>
      </c>
      <c r="K1445" s="1471" t="s">
        <v>47</v>
      </c>
      <c r="L1445" s="1472" t="s">
        <v>22787</v>
      </c>
      <c r="M1445" s="1471"/>
      <c r="N1445" s="1471"/>
      <c r="O1445" s="1471" t="s">
        <v>1144</v>
      </c>
      <c r="P1445" s="1472"/>
      <c r="Q1445" s="1464">
        <f t="shared" si="44"/>
        <v>3</v>
      </c>
      <c r="R1445" s="1794" t="str">
        <f t="shared" si="45"/>
        <v>SOCORRO</v>
      </c>
      <c r="S1445" s="21"/>
    </row>
    <row r="1446" spans="1:19" s="14" customFormat="1" ht="25.05" customHeight="1" x14ac:dyDescent="0.3">
      <c r="A1446" s="1471" t="s">
        <v>14</v>
      </c>
      <c r="B1446" s="1471" t="s">
        <v>26</v>
      </c>
      <c r="C1446" s="1471" t="s">
        <v>715</v>
      </c>
      <c r="D1446" s="1472" t="str">
        <f>VLOOKUP(C1446,CODIGOS!$B$1:$E$194,4,FALSE)</f>
        <v>COLEGIOS</v>
      </c>
      <c r="E1446" s="1471" t="s">
        <v>9037</v>
      </c>
      <c r="F1446" s="1471" t="s">
        <v>1009</v>
      </c>
      <c r="G1446" s="1471" t="s">
        <v>1010</v>
      </c>
      <c r="H1446" s="1521">
        <v>45748</v>
      </c>
      <c r="I1446" s="1905">
        <v>0.53</v>
      </c>
      <c r="J1446" s="1471" t="s">
        <v>16</v>
      </c>
      <c r="K1446" s="1471" t="s">
        <v>47</v>
      </c>
      <c r="L1446" s="1472" t="s">
        <v>26510</v>
      </c>
      <c r="M1446" s="1475"/>
      <c r="N1446" s="1476"/>
      <c r="O1446" s="1478"/>
      <c r="P1446" s="1478"/>
      <c r="Q1446" s="1464">
        <f t="shared" si="44"/>
        <v>4</v>
      </c>
      <c r="R1446" s="1794" t="str">
        <f t="shared" si="45"/>
        <v>SOCORRO</v>
      </c>
      <c r="S1446" s="21"/>
    </row>
    <row r="1447" spans="1:19" s="14" customFormat="1" ht="25.05" customHeight="1" x14ac:dyDescent="0.3">
      <c r="A1447" s="1471" t="s">
        <v>14</v>
      </c>
      <c r="B1447" s="1471" t="s">
        <v>26</v>
      </c>
      <c r="C1447" s="1471" t="s">
        <v>715</v>
      </c>
      <c r="D1447" s="1472" t="str">
        <f>VLOOKUP(C1447,CODIGOS!$B$1:$E$194,4,FALSE)</f>
        <v>COLEGIOS</v>
      </c>
      <c r="E1447" s="1471" t="s">
        <v>9038</v>
      </c>
      <c r="F1447" s="1471" t="s">
        <v>9022</v>
      </c>
      <c r="G1447" s="1471" t="s">
        <v>1015</v>
      </c>
      <c r="H1447" s="1521">
        <v>45748</v>
      </c>
      <c r="I1447" s="1905">
        <v>0.67</v>
      </c>
      <c r="J1447" s="1471" t="s">
        <v>16</v>
      </c>
      <c r="K1447" s="1471" t="s">
        <v>47</v>
      </c>
      <c r="L1447" s="1472" t="s">
        <v>26510</v>
      </c>
      <c r="M1447" s="1475"/>
      <c r="N1447" s="1476"/>
      <c r="O1447" s="1478"/>
      <c r="P1447" s="1478"/>
      <c r="Q1447" s="1464">
        <f t="shared" si="44"/>
        <v>4</v>
      </c>
      <c r="R1447" s="1794" t="str">
        <f t="shared" si="45"/>
        <v>SOCORRO</v>
      </c>
      <c r="S1447" s="21"/>
    </row>
    <row r="1448" spans="1:19" s="14" customFormat="1" ht="25.05" customHeight="1" x14ac:dyDescent="0.3">
      <c r="A1448" s="1471" t="s">
        <v>14</v>
      </c>
      <c r="B1448" s="1471" t="s">
        <v>26</v>
      </c>
      <c r="C1448" s="1471" t="s">
        <v>905</v>
      </c>
      <c r="D1448" s="1472" t="str">
        <f>VLOOKUP(C1448,CODIGOS!$B$1:$E$194,4,FALSE)</f>
        <v>COMEDORES ESCOLARES (PAE - PRIVADOS)</v>
      </c>
      <c r="E1448" s="1471" t="s">
        <v>9021</v>
      </c>
      <c r="F1448" s="1471" t="s">
        <v>9022</v>
      </c>
      <c r="G1448" s="1471" t="s">
        <v>1013</v>
      </c>
      <c r="H1448" s="1521">
        <v>45748</v>
      </c>
      <c r="I1448" s="1905">
        <v>0.84499999999999997</v>
      </c>
      <c r="J1448" s="1471" t="s">
        <v>16</v>
      </c>
      <c r="K1448" s="1471" t="s">
        <v>47</v>
      </c>
      <c r="L1448" s="1472" t="s">
        <v>2934</v>
      </c>
      <c r="M1448" s="1475"/>
      <c r="N1448" s="1476"/>
      <c r="O1448" s="1477"/>
      <c r="P1448" s="1477"/>
      <c r="Q1448" s="1464">
        <f t="shared" si="44"/>
        <v>4</v>
      </c>
      <c r="R1448" s="1794" t="str">
        <f t="shared" si="45"/>
        <v>SOCORRO</v>
      </c>
      <c r="S1448" s="21"/>
    </row>
    <row r="1449" spans="1:19" s="14" customFormat="1" ht="25.05" customHeight="1" x14ac:dyDescent="0.3">
      <c r="A1449" s="1471" t="s">
        <v>14</v>
      </c>
      <c r="B1449" s="1471" t="s">
        <v>26</v>
      </c>
      <c r="C1449" s="1471" t="s">
        <v>905</v>
      </c>
      <c r="D1449" s="1472" t="str">
        <f>VLOOKUP(C1449,CODIGOS!$B$1:$E$194,4,FALSE)</f>
        <v>COMEDORES ESCOLARES (PAE - PRIVADOS)</v>
      </c>
      <c r="E1449" s="1471" t="s">
        <v>1016</v>
      </c>
      <c r="F1449" s="1471" t="s">
        <v>1009</v>
      </c>
      <c r="G1449" s="1471" t="s">
        <v>1013</v>
      </c>
      <c r="H1449" s="1521">
        <v>45748</v>
      </c>
      <c r="I1449" s="1905">
        <v>0.78500000000000003</v>
      </c>
      <c r="J1449" s="1471" t="s">
        <v>16</v>
      </c>
      <c r="K1449" s="1471" t="s">
        <v>47</v>
      </c>
      <c r="L1449" s="1472" t="s">
        <v>2934</v>
      </c>
      <c r="M1449" s="1475"/>
      <c r="N1449" s="1471"/>
      <c r="O1449" s="1477"/>
      <c r="P1449" s="1477"/>
      <c r="Q1449" s="1464">
        <f t="shared" si="44"/>
        <v>4</v>
      </c>
      <c r="R1449" s="1794" t="str">
        <f t="shared" si="45"/>
        <v>SOCORRO</v>
      </c>
      <c r="S1449" s="21"/>
    </row>
    <row r="1450" spans="1:19" s="14" customFormat="1" ht="25.05" customHeight="1" x14ac:dyDescent="0.3">
      <c r="A1450" s="1471" t="s">
        <v>14</v>
      </c>
      <c r="B1450" s="1471" t="s">
        <v>26</v>
      </c>
      <c r="C1450" s="1471" t="s">
        <v>689</v>
      </c>
      <c r="D1450" s="1472" t="str">
        <f>VLOOKUP(C1450,CODIGOS!$B$1:$E$194,4,FALSE)</f>
        <v>COMEDORES INFANTILES ( ICBF - INPEC) DE COLEGIOS Y UNIVERSIDADES</v>
      </c>
      <c r="E1450" s="1471" t="s">
        <v>9035</v>
      </c>
      <c r="F1450" s="1471" t="s">
        <v>9032</v>
      </c>
      <c r="G1450" s="1471" t="s">
        <v>9036</v>
      </c>
      <c r="H1450" s="1521">
        <v>45749</v>
      </c>
      <c r="I1450" s="2000">
        <v>1</v>
      </c>
      <c r="J1450" s="1471" t="s">
        <v>22</v>
      </c>
      <c r="K1450" s="1471" t="s">
        <v>47</v>
      </c>
      <c r="L1450" s="1515" t="s">
        <v>22781</v>
      </c>
      <c r="M1450" s="1475"/>
      <c r="N1450" s="1472"/>
      <c r="O1450" s="1472"/>
      <c r="P1450" s="1477"/>
      <c r="Q1450" s="1464">
        <f t="shared" si="44"/>
        <v>4</v>
      </c>
      <c r="R1450" s="1794" t="str">
        <f t="shared" si="45"/>
        <v>SOCORRO</v>
      </c>
      <c r="S1450" s="21"/>
    </row>
    <row r="1451" spans="1:19" s="14" customFormat="1" ht="25.05" customHeight="1" x14ac:dyDescent="0.3">
      <c r="A1451" s="1471" t="s">
        <v>14</v>
      </c>
      <c r="B1451" s="1471" t="s">
        <v>26</v>
      </c>
      <c r="C1451" s="1471" t="s">
        <v>973</v>
      </c>
      <c r="D1451" s="1472" t="str">
        <f>VLOOKUP(C1451,CODIGOS!$B$1:$E$194,4,FALSE)</f>
        <v>GUARDERÍAS</v>
      </c>
      <c r="E1451" s="1471" t="s">
        <v>9031</v>
      </c>
      <c r="F1451" s="1471" t="s">
        <v>9032</v>
      </c>
      <c r="G1451" s="1471" t="s">
        <v>971</v>
      </c>
      <c r="H1451" s="1521">
        <v>45749</v>
      </c>
      <c r="I1451" s="2000">
        <v>1</v>
      </c>
      <c r="J1451" s="1471" t="s">
        <v>22</v>
      </c>
      <c r="K1451" s="1471" t="s">
        <v>47</v>
      </c>
      <c r="L1451" s="1472" t="s">
        <v>22782</v>
      </c>
      <c r="M1451" s="1475"/>
      <c r="N1451" s="1472"/>
      <c r="O1451" s="1472"/>
      <c r="P1451" s="1478"/>
      <c r="Q1451" s="1464">
        <f t="shared" si="44"/>
        <v>4</v>
      </c>
      <c r="R1451" s="1794" t="str">
        <f t="shared" si="45"/>
        <v>SOCORRO</v>
      </c>
      <c r="S1451" s="21"/>
    </row>
    <row r="1452" spans="1:19" s="14" customFormat="1" ht="25.05" customHeight="1" x14ac:dyDescent="0.3">
      <c r="A1452" s="1471" t="s">
        <v>14</v>
      </c>
      <c r="B1452" s="1471" t="s">
        <v>26</v>
      </c>
      <c r="C1452" s="1471" t="s">
        <v>3709</v>
      </c>
      <c r="D1452" s="1472" t="str">
        <f>VLOOKUP(C1452,CODIGOS!$B$1:$E$194,4,FALSE)</f>
        <v>ESTABLECIMIENTOS DE PREPARACIÓN DE ALIMENTOS UBICADOS AL INTERIOR DE LAS PLAZAS DE MERCADO, CENTRALES DE ABASTO, PLAZOLETAS DE COMIDAS Y ZONAS FRANCAS.</v>
      </c>
      <c r="E1452" s="1471" t="s">
        <v>9076</v>
      </c>
      <c r="F1452" s="1471" t="s">
        <v>57</v>
      </c>
      <c r="G1452" s="1471" t="s">
        <v>9077</v>
      </c>
      <c r="H1452" s="1473">
        <v>45751</v>
      </c>
      <c r="I1452" s="1895">
        <v>0.625</v>
      </c>
      <c r="J1452" s="1471" t="s">
        <v>16</v>
      </c>
      <c r="K1452" s="1471" t="s">
        <v>47</v>
      </c>
      <c r="L1452" s="1472" t="s">
        <v>2934</v>
      </c>
      <c r="M1452" s="1471"/>
      <c r="N1452" s="1471"/>
      <c r="O1452" s="1471"/>
      <c r="P1452" s="1475"/>
      <c r="Q1452" s="1464">
        <f t="shared" si="44"/>
        <v>4</v>
      </c>
      <c r="R1452" s="1794" t="str">
        <f t="shared" si="45"/>
        <v>SOCORRO</v>
      </c>
      <c r="S1452" s="21"/>
    </row>
    <row r="1453" spans="1:19" s="14" customFormat="1" ht="25.05" customHeight="1" x14ac:dyDescent="0.3">
      <c r="A1453" s="1471" t="s">
        <v>14</v>
      </c>
      <c r="B1453" s="1471" t="s">
        <v>26</v>
      </c>
      <c r="C1453" s="1471" t="s">
        <v>3709</v>
      </c>
      <c r="D1453" s="1472" t="str">
        <f>VLOOKUP(C1453,CODIGOS!$B$1:$E$194,4,FALSE)</f>
        <v>ESTABLECIMIENTOS DE PREPARACIÓN DE ALIMENTOS UBICADOS AL INTERIOR DE LAS PLAZAS DE MERCADO, CENTRALES DE ABASTO, PLAZOLETAS DE COMIDAS Y ZONAS FRANCAS.</v>
      </c>
      <c r="E1453" s="1471" t="s">
        <v>9078</v>
      </c>
      <c r="F1453" s="1471" t="s">
        <v>57</v>
      </c>
      <c r="G1453" s="1471" t="s">
        <v>9079</v>
      </c>
      <c r="H1453" s="1473">
        <v>45751</v>
      </c>
      <c r="I1453" s="1895">
        <v>0.61499999999999999</v>
      </c>
      <c r="J1453" s="1471" t="s">
        <v>16</v>
      </c>
      <c r="K1453" s="1471" t="s">
        <v>47</v>
      </c>
      <c r="L1453" s="1472" t="s">
        <v>2934</v>
      </c>
      <c r="M1453" s="1475"/>
      <c r="N1453" s="1471"/>
      <c r="O1453" s="1471"/>
      <c r="P1453" s="1471"/>
      <c r="Q1453" s="1464">
        <f t="shared" si="44"/>
        <v>4</v>
      </c>
      <c r="R1453" s="1794" t="str">
        <f t="shared" si="45"/>
        <v>SOCORRO</v>
      </c>
      <c r="S1453" s="21"/>
    </row>
    <row r="1454" spans="1:19" s="14" customFormat="1" ht="25.05" customHeight="1" x14ac:dyDescent="0.3">
      <c r="A1454" s="1471" t="s">
        <v>14</v>
      </c>
      <c r="B1454" s="1471" t="s">
        <v>26</v>
      </c>
      <c r="C1454" s="1471" t="s">
        <v>3709</v>
      </c>
      <c r="D1454" s="1472" t="str">
        <f>VLOOKUP(C1454,CODIGOS!$B$1:$E$194,4,FALSE)</f>
        <v>ESTABLECIMIENTOS DE PREPARACIÓN DE ALIMENTOS UBICADOS AL INTERIOR DE LAS PLAZAS DE MERCADO, CENTRALES DE ABASTO, PLAZOLETAS DE COMIDAS Y ZONAS FRANCAS.</v>
      </c>
      <c r="E1454" s="1471" t="s">
        <v>9080</v>
      </c>
      <c r="F1454" s="1471" t="s">
        <v>57</v>
      </c>
      <c r="G1454" s="1471" t="s">
        <v>9081</v>
      </c>
      <c r="H1454" s="1473">
        <v>45751</v>
      </c>
      <c r="I1454" s="1895">
        <v>0.64</v>
      </c>
      <c r="J1454" s="1471" t="s">
        <v>16</v>
      </c>
      <c r="K1454" s="1471" t="s">
        <v>47</v>
      </c>
      <c r="L1454" s="1472" t="s">
        <v>2934</v>
      </c>
      <c r="M1454" s="1471"/>
      <c r="N1454" s="1471"/>
      <c r="O1454" s="1471"/>
      <c r="P1454" s="1475"/>
      <c r="Q1454" s="1464">
        <f t="shared" si="44"/>
        <v>4</v>
      </c>
      <c r="R1454" s="1794" t="str">
        <f t="shared" si="45"/>
        <v>SOCORRO</v>
      </c>
      <c r="S1454" s="21"/>
    </row>
    <row r="1455" spans="1:19" s="14" customFormat="1" ht="25.05" customHeight="1" x14ac:dyDescent="0.3">
      <c r="A1455" s="1471" t="s">
        <v>14</v>
      </c>
      <c r="B1455" s="1471" t="s">
        <v>26</v>
      </c>
      <c r="C1455" s="1471" t="s">
        <v>689</v>
      </c>
      <c r="D1455" s="1472" t="str">
        <f>VLOOKUP(C1455,CODIGOS!$B$1:$E$194,4,FALSE)</f>
        <v>COMEDORES INFANTILES ( ICBF - INPEC) DE COLEGIOS Y UNIVERSIDADES</v>
      </c>
      <c r="E1455" s="1471" t="s">
        <v>9027</v>
      </c>
      <c r="F1455" s="1471" t="s">
        <v>9028</v>
      </c>
      <c r="G1455" s="1471" t="s">
        <v>971</v>
      </c>
      <c r="H1455" s="1521">
        <v>45754</v>
      </c>
      <c r="I1455" s="2000">
        <v>1</v>
      </c>
      <c r="J1455" s="1471" t="s">
        <v>22</v>
      </c>
      <c r="K1455" s="1471" t="s">
        <v>47</v>
      </c>
      <c r="L1455" s="1515" t="s">
        <v>22781</v>
      </c>
      <c r="M1455" s="1475"/>
      <c r="N1455" s="1472"/>
      <c r="O1455" s="1472"/>
      <c r="P1455" s="1478"/>
      <c r="Q1455" s="1464">
        <f t="shared" si="44"/>
        <v>4</v>
      </c>
      <c r="R1455" s="1794" t="str">
        <f t="shared" si="45"/>
        <v>SOCORRO</v>
      </c>
      <c r="S1455" s="21"/>
    </row>
    <row r="1456" spans="1:19" s="14" customFormat="1" ht="25.05" customHeight="1" x14ac:dyDescent="0.3">
      <c r="A1456" s="1471" t="s">
        <v>14</v>
      </c>
      <c r="B1456" s="1471" t="s">
        <v>26</v>
      </c>
      <c r="C1456" s="1471" t="s">
        <v>973</v>
      </c>
      <c r="D1456" s="1472" t="str">
        <f>VLOOKUP(C1456,CODIGOS!$B$1:$E$194,4,FALSE)</f>
        <v>GUARDERÍAS</v>
      </c>
      <c r="E1456" s="1471" t="s">
        <v>9033</v>
      </c>
      <c r="F1456" s="1471" t="s">
        <v>9034</v>
      </c>
      <c r="G1456" s="1471" t="s">
        <v>971</v>
      </c>
      <c r="H1456" s="1521">
        <v>45754</v>
      </c>
      <c r="I1456" s="2000">
        <v>1</v>
      </c>
      <c r="J1456" s="1471" t="s">
        <v>22</v>
      </c>
      <c r="K1456" s="1471" t="s">
        <v>47</v>
      </c>
      <c r="L1456" s="1472" t="s">
        <v>22782</v>
      </c>
      <c r="M1456" s="1475"/>
      <c r="N1456" s="1472"/>
      <c r="O1456" s="1472"/>
      <c r="P1456" s="1478"/>
      <c r="Q1456" s="1464">
        <f t="shared" si="44"/>
        <v>4</v>
      </c>
      <c r="R1456" s="1794" t="str">
        <f t="shared" si="45"/>
        <v>SOCORRO</v>
      </c>
      <c r="S1456" s="21"/>
    </row>
    <row r="1457" spans="1:19" s="14" customFormat="1" ht="25.05" customHeight="1" x14ac:dyDescent="0.3">
      <c r="A1457" s="1471" t="s">
        <v>14</v>
      </c>
      <c r="B1457" s="1471" t="s">
        <v>26</v>
      </c>
      <c r="C1457" s="1471" t="s">
        <v>689</v>
      </c>
      <c r="D1457" s="1472" t="str">
        <f>VLOOKUP(C1457,CODIGOS!$B$1:$E$194,4,FALSE)</f>
        <v>COMEDORES INFANTILES ( ICBF - INPEC) DE COLEGIOS Y UNIVERSIDADES</v>
      </c>
      <c r="E1457" s="1471" t="s">
        <v>9029</v>
      </c>
      <c r="F1457" s="1471" t="s">
        <v>9030</v>
      </c>
      <c r="G1457" s="1471" t="s">
        <v>971</v>
      </c>
      <c r="H1457" s="1521">
        <v>45755</v>
      </c>
      <c r="I1457" s="2000">
        <v>1</v>
      </c>
      <c r="J1457" s="1471" t="s">
        <v>22</v>
      </c>
      <c r="K1457" s="1471" t="s">
        <v>47</v>
      </c>
      <c r="L1457" s="1515" t="s">
        <v>22781</v>
      </c>
      <c r="M1457" s="1475"/>
      <c r="N1457" s="1472"/>
      <c r="O1457" s="1472"/>
      <c r="P1457" s="1478"/>
      <c r="Q1457" s="1464">
        <f t="shared" si="44"/>
        <v>4</v>
      </c>
      <c r="R1457" s="1794" t="str">
        <f t="shared" si="45"/>
        <v>SOCORRO</v>
      </c>
      <c r="S1457" s="21"/>
    </row>
    <row r="1458" spans="1:19" s="14" customFormat="1" ht="25.05" customHeight="1" x14ac:dyDescent="0.3">
      <c r="A1458" s="1471" t="s">
        <v>14</v>
      </c>
      <c r="B1458" s="1471" t="s">
        <v>26</v>
      </c>
      <c r="C1458" s="1471" t="s">
        <v>3709</v>
      </c>
      <c r="D1458" s="1472" t="str">
        <f>VLOOKUP(C1458,CODIGOS!$B$1:$E$194,4,FALSE)</f>
        <v>ESTABLECIMIENTOS DE PREPARACIÓN DE ALIMENTOS UBICADOS AL INTERIOR DE LAS PLAZAS DE MERCADO, CENTRALES DE ABASTO, PLAZOLETAS DE COMIDAS Y ZONAS FRANCAS.</v>
      </c>
      <c r="E1458" s="1471" t="s">
        <v>9082</v>
      </c>
      <c r="F1458" s="1471" t="s">
        <v>57</v>
      </c>
      <c r="G1458" s="1471" t="s">
        <v>9083</v>
      </c>
      <c r="H1458" s="1473">
        <v>45758</v>
      </c>
      <c r="I1458" s="1895">
        <v>0.76</v>
      </c>
      <c r="J1458" s="1471" t="s">
        <v>16</v>
      </c>
      <c r="K1458" s="1471" t="s">
        <v>47</v>
      </c>
      <c r="L1458" s="1472" t="s">
        <v>2934</v>
      </c>
      <c r="M1458" s="1471"/>
      <c r="N1458" s="1471"/>
      <c r="O1458" s="1471"/>
      <c r="P1458" s="1475"/>
      <c r="Q1458" s="1464">
        <f t="shared" si="44"/>
        <v>4</v>
      </c>
      <c r="R1458" s="1794" t="str">
        <f t="shared" si="45"/>
        <v>SOCORRO</v>
      </c>
      <c r="S1458" s="21"/>
    </row>
    <row r="1459" spans="1:19" s="14" customFormat="1" ht="25.05" customHeight="1" x14ac:dyDescent="0.3">
      <c r="A1459" s="1471" t="s">
        <v>14</v>
      </c>
      <c r="B1459" s="1471" t="s">
        <v>26</v>
      </c>
      <c r="C1459" s="1471" t="s">
        <v>3709</v>
      </c>
      <c r="D1459" s="1472" t="str">
        <f>VLOOKUP(C1459,CODIGOS!$B$1:$E$194,4,FALSE)</f>
        <v>ESTABLECIMIENTOS DE PREPARACIÓN DE ALIMENTOS UBICADOS AL INTERIOR DE LAS PLAZAS DE MERCADO, CENTRALES DE ABASTO, PLAZOLETAS DE COMIDAS Y ZONAS FRANCAS.</v>
      </c>
      <c r="E1459" s="1471" t="s">
        <v>9084</v>
      </c>
      <c r="F1459" s="1471" t="s">
        <v>57</v>
      </c>
      <c r="G1459" s="1471" t="s">
        <v>9085</v>
      </c>
      <c r="H1459" s="1473">
        <v>45758</v>
      </c>
      <c r="I1459" s="1895">
        <v>0.70499999999999996</v>
      </c>
      <c r="J1459" s="1471" t="s">
        <v>16</v>
      </c>
      <c r="K1459" s="1471" t="s">
        <v>47</v>
      </c>
      <c r="L1459" s="1472" t="s">
        <v>2934</v>
      </c>
      <c r="M1459" s="1471"/>
      <c r="N1459" s="1472"/>
      <c r="O1459" s="1472"/>
      <c r="P1459" s="1479"/>
      <c r="Q1459" s="1464">
        <f t="shared" si="44"/>
        <v>4</v>
      </c>
      <c r="R1459" s="1794" t="str">
        <f t="shared" si="45"/>
        <v>SOCORRO</v>
      </c>
      <c r="S1459" s="21"/>
    </row>
    <row r="1460" spans="1:19" s="14" customFormat="1" ht="25.05" customHeight="1" x14ac:dyDescent="0.3">
      <c r="A1460" s="1471" t="s">
        <v>14</v>
      </c>
      <c r="B1460" s="1471" t="s">
        <v>26</v>
      </c>
      <c r="C1460" s="1471" t="s">
        <v>3709</v>
      </c>
      <c r="D1460" s="1472" t="str">
        <f>VLOOKUP(C1460,CODIGOS!$B$1:$E$194,4,FALSE)</f>
        <v>ESTABLECIMIENTOS DE PREPARACIÓN DE ALIMENTOS UBICADOS AL INTERIOR DE LAS PLAZAS DE MERCADO, CENTRALES DE ABASTO, PLAZOLETAS DE COMIDAS Y ZONAS FRANCAS.</v>
      </c>
      <c r="E1460" s="1471" t="s">
        <v>9086</v>
      </c>
      <c r="F1460" s="1471" t="s">
        <v>57</v>
      </c>
      <c r="G1460" s="1471" t="s">
        <v>9087</v>
      </c>
      <c r="H1460" s="1473">
        <v>45758</v>
      </c>
      <c r="I1460" s="1895">
        <v>0.68</v>
      </c>
      <c r="J1460" s="1471" t="s">
        <v>16</v>
      </c>
      <c r="K1460" s="1471" t="s">
        <v>47</v>
      </c>
      <c r="L1460" s="1472" t="s">
        <v>2934</v>
      </c>
      <c r="M1460" s="1471"/>
      <c r="N1460" s="1472"/>
      <c r="O1460" s="1901"/>
      <c r="P1460" s="1479"/>
      <c r="Q1460" s="1464">
        <f t="shared" si="44"/>
        <v>4</v>
      </c>
      <c r="R1460" s="1794" t="str">
        <f t="shared" si="45"/>
        <v>SOCORRO</v>
      </c>
      <c r="S1460" s="21"/>
    </row>
    <row r="1461" spans="1:19" s="14" customFormat="1" ht="25.05" customHeight="1" x14ac:dyDescent="0.3">
      <c r="A1461" s="1471" t="s">
        <v>14</v>
      </c>
      <c r="B1461" s="1471" t="s">
        <v>26</v>
      </c>
      <c r="C1461" s="1471" t="s">
        <v>4192</v>
      </c>
      <c r="D1461" s="1472" t="str">
        <f>VLOOKUP(C1461,CODIGOS!$B$1:$E$194,4,FALSE)</f>
        <v>JUEGOS DE AZAR Y APUESTAS</v>
      </c>
      <c r="E1461" s="1471" t="s">
        <v>9024</v>
      </c>
      <c r="F1461" s="1471" t="s">
        <v>9025</v>
      </c>
      <c r="G1461" s="1471" t="s">
        <v>9026</v>
      </c>
      <c r="H1461" s="1521">
        <v>45769</v>
      </c>
      <c r="I1461" s="1905">
        <v>0.87</v>
      </c>
      <c r="J1461" s="1471" t="s">
        <v>16</v>
      </c>
      <c r="K1461" s="1471" t="s">
        <v>47</v>
      </c>
      <c r="L1461" s="1472" t="s">
        <v>2934</v>
      </c>
      <c r="M1461" s="1475"/>
      <c r="N1461" s="1471"/>
      <c r="O1461" s="1471"/>
      <c r="P1461" s="1477"/>
      <c r="Q1461" s="1464">
        <f t="shared" si="44"/>
        <v>4</v>
      </c>
      <c r="R1461" s="1794" t="str">
        <f t="shared" si="45"/>
        <v>SOCORRO</v>
      </c>
      <c r="S1461" s="21"/>
    </row>
    <row r="1462" spans="1:19" s="14" customFormat="1" ht="25.05" customHeight="1" x14ac:dyDescent="0.3">
      <c r="A1462" s="1471" t="s">
        <v>14</v>
      </c>
      <c r="B1462" s="1471" t="s">
        <v>26</v>
      </c>
      <c r="C1462" s="1471" t="s">
        <v>61</v>
      </c>
      <c r="D1462" s="1472" t="str">
        <f>VLOOKUP(C1462,CODIGOS!$B$1:$E$194,4,FALSE)</f>
        <v>COMEDORES HOGARES GERIÁTRICOS, ASILOS, HOSPITALES, CASINOS DE EMPRESAS O FÁBRICAS, CLUBES SOCIALES.</v>
      </c>
      <c r="E1462" s="1471" t="s">
        <v>9016</v>
      </c>
      <c r="F1462" s="1471" t="s">
        <v>9017</v>
      </c>
      <c r="G1462" s="1471" t="s">
        <v>9018</v>
      </c>
      <c r="H1462" s="1521">
        <v>45771</v>
      </c>
      <c r="I1462" s="1905">
        <v>0.92500000000000004</v>
      </c>
      <c r="J1462" s="1471" t="s">
        <v>22</v>
      </c>
      <c r="K1462" s="1471" t="s">
        <v>47</v>
      </c>
      <c r="L1462" s="1472" t="s">
        <v>2934</v>
      </c>
      <c r="M1462" s="1475"/>
      <c r="N1462" s="1477"/>
      <c r="O1462" s="1477"/>
      <c r="P1462" s="1477"/>
      <c r="Q1462" s="1464">
        <f t="shared" si="44"/>
        <v>4</v>
      </c>
      <c r="R1462" s="1794" t="str">
        <f t="shared" si="45"/>
        <v>SOCORRO</v>
      </c>
      <c r="S1462" s="21"/>
    </row>
    <row r="1463" spans="1:19" s="14" customFormat="1" ht="25.05" customHeight="1" x14ac:dyDescent="0.3">
      <c r="A1463" s="1471" t="s">
        <v>14</v>
      </c>
      <c r="B1463" s="1471" t="s">
        <v>26</v>
      </c>
      <c r="C1463" s="1471" t="s">
        <v>460</v>
      </c>
      <c r="D1463" s="1472" t="str">
        <f>VLOOKUP(C1463,CODIGOS!$B$1:$E$194,4,FALSE)</f>
        <v>HOGARES GERIÁTRICOS (Actividades de atención en instituciones para el cuidado de personas mayores y/o discapacitadas)</v>
      </c>
      <c r="E1463" s="1471" t="s">
        <v>9019</v>
      </c>
      <c r="F1463" s="1471" t="s">
        <v>9020</v>
      </c>
      <c r="G1463" s="1471" t="s">
        <v>9018</v>
      </c>
      <c r="H1463" s="1521">
        <v>45771</v>
      </c>
      <c r="I1463" s="1905">
        <v>0.92500000000000004</v>
      </c>
      <c r="J1463" s="1471" t="s">
        <v>22</v>
      </c>
      <c r="K1463" s="1471" t="s">
        <v>47</v>
      </c>
      <c r="L1463" s="1472" t="s">
        <v>22782</v>
      </c>
      <c r="M1463" s="1475"/>
      <c r="N1463" s="1477"/>
      <c r="O1463" s="1477"/>
      <c r="P1463" s="1477"/>
      <c r="Q1463" s="1464">
        <f t="shared" si="44"/>
        <v>4</v>
      </c>
      <c r="R1463" s="1794" t="str">
        <f t="shared" si="45"/>
        <v>SOCORRO</v>
      </c>
      <c r="S1463" s="21"/>
    </row>
    <row r="1464" spans="1:19" s="14" customFormat="1" ht="25.05" customHeight="1" x14ac:dyDescent="0.2">
      <c r="A1464" s="1471" t="s">
        <v>14</v>
      </c>
      <c r="B1464" s="1471" t="s">
        <v>26</v>
      </c>
      <c r="C1464" s="1471" t="s">
        <v>18</v>
      </c>
      <c r="D1464" s="1472" t="str">
        <f>VLOOKUP(C1464,CODIGOS!$B$1:$E$194,4,FALSE)</f>
        <v>PANADERÍAS Y O PASTELERÍAS</v>
      </c>
      <c r="E1464" s="1471" t="s">
        <v>9088</v>
      </c>
      <c r="F1464" s="1471" t="s">
        <v>9089</v>
      </c>
      <c r="G1464" s="1471" t="s">
        <v>9090</v>
      </c>
      <c r="H1464" s="1473">
        <v>45776</v>
      </c>
      <c r="I1464" s="1895">
        <v>0.79500000000000004</v>
      </c>
      <c r="J1464" s="1471" t="s">
        <v>16</v>
      </c>
      <c r="K1464" s="1471" t="s">
        <v>47</v>
      </c>
      <c r="L1464" s="1472" t="s">
        <v>2934</v>
      </c>
      <c r="M1464" s="1472"/>
      <c r="N1464" s="1472"/>
      <c r="O1464" s="1901"/>
      <c r="P1464" s="1479"/>
      <c r="Q1464" s="1464">
        <f t="shared" si="44"/>
        <v>4</v>
      </c>
      <c r="R1464" s="1794" t="str">
        <f t="shared" si="45"/>
        <v>SOCORRO</v>
      </c>
      <c r="S1464" s="389"/>
    </row>
    <row r="1465" spans="1:19" s="14" customFormat="1" ht="25.05" customHeight="1" x14ac:dyDescent="0.2">
      <c r="A1465" s="1471" t="s">
        <v>14</v>
      </c>
      <c r="B1465" s="1471" t="s">
        <v>26</v>
      </c>
      <c r="C1465" s="1471" t="s">
        <v>18</v>
      </c>
      <c r="D1465" s="1472" t="str">
        <f>VLOOKUP(C1465,CODIGOS!$B$1:$E$194,4,FALSE)</f>
        <v>PANADERÍAS Y O PASTELERÍAS</v>
      </c>
      <c r="E1465" s="1471" t="s">
        <v>9091</v>
      </c>
      <c r="F1465" s="1471" t="s">
        <v>9092</v>
      </c>
      <c r="G1465" s="1471" t="s">
        <v>9093</v>
      </c>
      <c r="H1465" s="1473">
        <v>45776</v>
      </c>
      <c r="I1465" s="1895">
        <v>0.72</v>
      </c>
      <c r="J1465" s="1471" t="s">
        <v>16</v>
      </c>
      <c r="K1465" s="1471" t="s">
        <v>47</v>
      </c>
      <c r="L1465" s="1472" t="s">
        <v>2934</v>
      </c>
      <c r="M1465" s="1475"/>
      <c r="N1465" s="1472"/>
      <c r="O1465" s="1901"/>
      <c r="P1465" s="1479"/>
      <c r="Q1465" s="1464">
        <f t="shared" si="44"/>
        <v>4</v>
      </c>
      <c r="R1465" s="1794" t="str">
        <f t="shared" si="45"/>
        <v>SOCORRO</v>
      </c>
      <c r="S1465" s="389"/>
    </row>
    <row r="1466" spans="1:19" s="14" customFormat="1" ht="25.05" customHeight="1" x14ac:dyDescent="0.2">
      <c r="A1466" s="1471" t="s">
        <v>14</v>
      </c>
      <c r="B1466" s="1471" t="s">
        <v>26</v>
      </c>
      <c r="C1466" s="1471" t="s">
        <v>689</v>
      </c>
      <c r="D1466" s="1472" t="str">
        <f>VLOOKUP(C1466,CODIGOS!$B$1:$E$194,4,FALSE)</f>
        <v>COMEDORES INFANTILES ( ICBF - INPEC) DE COLEGIOS Y UNIVERSIDADES</v>
      </c>
      <c r="E1466" s="1471" t="s">
        <v>14576</v>
      </c>
      <c r="F1466" s="1471" t="s">
        <v>14575</v>
      </c>
      <c r="G1466" s="1471" t="s">
        <v>971</v>
      </c>
      <c r="H1466" s="1473">
        <v>45783</v>
      </c>
      <c r="I1466" s="1895">
        <v>0.91500000000000004</v>
      </c>
      <c r="J1466" s="1471" t="s">
        <v>22</v>
      </c>
      <c r="K1466" s="1471" t="s">
        <v>47</v>
      </c>
      <c r="L1466" s="1515" t="s">
        <v>22781</v>
      </c>
      <c r="M1466" s="1471"/>
      <c r="N1466" s="1471"/>
      <c r="O1466" s="1472"/>
      <c r="P1466" s="1479"/>
      <c r="Q1466" s="1464">
        <f t="shared" si="44"/>
        <v>5</v>
      </c>
      <c r="R1466" s="1794" t="str">
        <f t="shared" si="45"/>
        <v>SOCORRO</v>
      </c>
      <c r="S1466" s="389"/>
    </row>
    <row r="1467" spans="1:19" s="14" customFormat="1" ht="25.05" customHeight="1" x14ac:dyDescent="0.2">
      <c r="A1467" s="1471" t="s">
        <v>14</v>
      </c>
      <c r="B1467" s="1471" t="s">
        <v>26</v>
      </c>
      <c r="C1467" s="1471" t="s">
        <v>973</v>
      </c>
      <c r="D1467" s="1472" t="str">
        <f>VLOOKUP(C1467,CODIGOS!$B$1:$E$194,4,FALSE)</f>
        <v>GUARDERÍAS</v>
      </c>
      <c r="E1467" s="1471" t="s">
        <v>14574</v>
      </c>
      <c r="F1467" s="1471" t="s">
        <v>14575</v>
      </c>
      <c r="G1467" s="1471" t="s">
        <v>971</v>
      </c>
      <c r="H1467" s="1473">
        <v>45783</v>
      </c>
      <c r="I1467" s="2000">
        <v>1</v>
      </c>
      <c r="J1467" s="1471" t="s">
        <v>22</v>
      </c>
      <c r="K1467" s="1471" t="s">
        <v>47</v>
      </c>
      <c r="L1467" s="1515" t="s">
        <v>22781</v>
      </c>
      <c r="M1467" s="1471"/>
      <c r="N1467" s="1471"/>
      <c r="O1467" s="1479"/>
      <c r="P1467" s="1479"/>
      <c r="Q1467" s="1464">
        <f t="shared" si="44"/>
        <v>5</v>
      </c>
      <c r="R1467" s="1794" t="str">
        <f t="shared" si="45"/>
        <v>SOCORRO</v>
      </c>
      <c r="S1467" s="389"/>
    </row>
    <row r="1468" spans="1:19" s="14" customFormat="1" ht="25.05" customHeight="1" x14ac:dyDescent="0.2">
      <c r="A1468" s="1471" t="s">
        <v>14</v>
      </c>
      <c r="B1468" s="1471" t="s">
        <v>26</v>
      </c>
      <c r="C1468" s="1471" t="s">
        <v>715</v>
      </c>
      <c r="D1468" s="1472" t="str">
        <f>VLOOKUP(C1468,CODIGOS!$B$1:$E$194,4,FALSE)</f>
        <v>COLEGIOS</v>
      </c>
      <c r="E1468" s="1471" t="s">
        <v>14577</v>
      </c>
      <c r="F1468" s="1471" t="s">
        <v>14578</v>
      </c>
      <c r="G1468" s="1471" t="s">
        <v>1010</v>
      </c>
      <c r="H1468" s="1473">
        <v>45785</v>
      </c>
      <c r="I1468" s="1895">
        <v>0.67</v>
      </c>
      <c r="J1468" s="1471" t="s">
        <v>16</v>
      </c>
      <c r="K1468" s="1471" t="s">
        <v>47</v>
      </c>
      <c r="L1468" s="1472" t="s">
        <v>26510</v>
      </c>
      <c r="M1468" s="1471"/>
      <c r="N1468" s="1471"/>
      <c r="O1468" s="1472"/>
      <c r="P1468" s="1479"/>
      <c r="Q1468" s="1464">
        <f t="shared" si="44"/>
        <v>5</v>
      </c>
      <c r="R1468" s="1794" t="str">
        <f t="shared" si="45"/>
        <v>SOCORRO</v>
      </c>
      <c r="S1468" s="389"/>
    </row>
    <row r="1469" spans="1:19" s="14" customFormat="1" ht="25.05" customHeight="1" x14ac:dyDescent="0.2">
      <c r="A1469" s="1471" t="s">
        <v>14</v>
      </c>
      <c r="B1469" s="1471" t="s">
        <v>26</v>
      </c>
      <c r="C1469" s="1471" t="s">
        <v>715</v>
      </c>
      <c r="D1469" s="1472" t="str">
        <f>VLOOKUP(C1469,CODIGOS!$B$1:$E$194,4,FALSE)</f>
        <v>COLEGIOS</v>
      </c>
      <c r="E1469" s="1471" t="s">
        <v>14580</v>
      </c>
      <c r="F1469" s="1471" t="s">
        <v>3989</v>
      </c>
      <c r="G1469" s="1471" t="s">
        <v>1010</v>
      </c>
      <c r="H1469" s="1473">
        <v>45785</v>
      </c>
      <c r="I1469" s="1895">
        <v>0.71</v>
      </c>
      <c r="J1469" s="1471" t="s">
        <v>16</v>
      </c>
      <c r="K1469" s="1471" t="s">
        <v>47</v>
      </c>
      <c r="L1469" s="1472" t="s">
        <v>26510</v>
      </c>
      <c r="M1469" s="1471"/>
      <c r="N1469" s="1471"/>
      <c r="O1469" s="1472"/>
      <c r="P1469" s="1479"/>
      <c r="Q1469" s="1464">
        <f t="shared" si="44"/>
        <v>5</v>
      </c>
      <c r="R1469" s="1794" t="str">
        <f t="shared" si="45"/>
        <v>SOCORRO</v>
      </c>
      <c r="S1469" s="389"/>
    </row>
    <row r="1470" spans="1:19" s="14" customFormat="1" ht="25.05" customHeight="1" x14ac:dyDescent="0.2">
      <c r="A1470" s="1471" t="s">
        <v>14</v>
      </c>
      <c r="B1470" s="1471" t="s">
        <v>26</v>
      </c>
      <c r="C1470" s="1471" t="s">
        <v>905</v>
      </c>
      <c r="D1470" s="1472" t="str">
        <f>VLOOKUP(C1470,CODIGOS!$B$1:$E$194,4,FALSE)</f>
        <v>COMEDORES ESCOLARES (PAE - PRIVADOS)</v>
      </c>
      <c r="E1470" s="1471" t="s">
        <v>14579</v>
      </c>
      <c r="F1470" s="1471" t="s">
        <v>3989</v>
      </c>
      <c r="G1470" s="1471" t="s">
        <v>1013</v>
      </c>
      <c r="H1470" s="1473">
        <v>45785</v>
      </c>
      <c r="I1470" s="1895">
        <v>0.78500000000000003</v>
      </c>
      <c r="J1470" s="1471" t="s">
        <v>16</v>
      </c>
      <c r="K1470" s="1471" t="s">
        <v>47</v>
      </c>
      <c r="L1470" s="1472" t="s">
        <v>2934</v>
      </c>
      <c r="M1470" s="1471"/>
      <c r="N1470" s="1471"/>
      <c r="O1470" s="1472"/>
      <c r="P1470" s="1479"/>
      <c r="Q1470" s="1464">
        <f t="shared" si="44"/>
        <v>5</v>
      </c>
      <c r="R1470" s="1794" t="str">
        <f t="shared" si="45"/>
        <v>SOCORRO</v>
      </c>
      <c r="S1470" s="389"/>
    </row>
    <row r="1471" spans="1:19" s="14" customFormat="1" ht="25.05" customHeight="1" x14ac:dyDescent="0.2">
      <c r="A1471" s="1471" t="s">
        <v>14</v>
      </c>
      <c r="B1471" s="1471" t="s">
        <v>26</v>
      </c>
      <c r="C1471" s="1471" t="s">
        <v>905</v>
      </c>
      <c r="D1471" s="1472" t="str">
        <f>VLOOKUP(C1471,CODIGOS!$B$1:$E$194,4,FALSE)</f>
        <v>COMEDORES ESCOLARES (PAE - PRIVADOS)</v>
      </c>
      <c r="E1471" s="1471" t="s">
        <v>14581</v>
      </c>
      <c r="F1471" s="1471" t="s">
        <v>14578</v>
      </c>
      <c r="G1471" s="1471" t="s">
        <v>1013</v>
      </c>
      <c r="H1471" s="1473">
        <v>45785</v>
      </c>
      <c r="I1471" s="1895">
        <v>0.9</v>
      </c>
      <c r="J1471" s="1471" t="s">
        <v>22</v>
      </c>
      <c r="K1471" s="1471" t="s">
        <v>47</v>
      </c>
      <c r="L1471" s="1472" t="s">
        <v>2934</v>
      </c>
      <c r="M1471" s="1471"/>
      <c r="N1471" s="1471"/>
      <c r="O1471" s="1472"/>
      <c r="P1471" s="1479"/>
      <c r="Q1471" s="1464">
        <f t="shared" si="44"/>
        <v>5</v>
      </c>
      <c r="R1471" s="1794" t="str">
        <f t="shared" si="45"/>
        <v>SOCORRO</v>
      </c>
      <c r="S1471" s="389"/>
    </row>
    <row r="1472" spans="1:19" s="14" customFormat="1" ht="25.05" customHeight="1" x14ac:dyDescent="0.2">
      <c r="A1472" s="1471" t="s">
        <v>14</v>
      </c>
      <c r="B1472" s="1471" t="s">
        <v>26</v>
      </c>
      <c r="C1472" s="1471" t="s">
        <v>547</v>
      </c>
      <c r="D1472" s="1472" t="str">
        <f>VLOOKUP(C1472,CODIGOS!$B$1:$E$194,4,FALSE)</f>
        <v>CAFETERÍA</v>
      </c>
      <c r="E1472" s="1471" t="s">
        <v>14953</v>
      </c>
      <c r="F1472" s="1471" t="s">
        <v>14954</v>
      </c>
      <c r="G1472" s="1471" t="s">
        <v>14955</v>
      </c>
      <c r="H1472" s="1521">
        <v>45786</v>
      </c>
      <c r="I1472" s="1905">
        <v>0.6</v>
      </c>
      <c r="J1472" s="1471" t="s">
        <v>16</v>
      </c>
      <c r="K1472" s="1471" t="s">
        <v>47</v>
      </c>
      <c r="L1472" s="1472" t="s">
        <v>2934</v>
      </c>
      <c r="M1472" s="1475"/>
      <c r="N1472" s="1475"/>
      <c r="O1472" s="1472"/>
      <c r="P1472" s="1478"/>
      <c r="Q1472" s="1464">
        <f t="shared" si="44"/>
        <v>5</v>
      </c>
      <c r="R1472" s="1794" t="str">
        <f t="shared" si="45"/>
        <v>SOCORRO</v>
      </c>
      <c r="S1472" s="389"/>
    </row>
    <row r="1473" spans="1:19" s="14" customFormat="1" ht="25.05" customHeight="1" x14ac:dyDescent="0.2">
      <c r="A1473" s="1471" t="s">
        <v>14</v>
      </c>
      <c r="B1473" s="1471" t="s">
        <v>26</v>
      </c>
      <c r="C1473" s="1471" t="s">
        <v>472</v>
      </c>
      <c r="D1473" s="1472" t="str">
        <f>VLOOKUP(C1473,CODIGOS!$B$1:$E$194,4,FALSE)</f>
        <v>RESTAURANTES PUBLICOS</v>
      </c>
      <c r="E1473" s="1471" t="s">
        <v>14956</v>
      </c>
      <c r="F1473" s="1471" t="s">
        <v>14957</v>
      </c>
      <c r="G1473" s="1471" t="s">
        <v>14958</v>
      </c>
      <c r="H1473" s="1521">
        <v>45786</v>
      </c>
      <c r="I1473" s="1905">
        <v>0.68500000000000005</v>
      </c>
      <c r="J1473" s="1471" t="s">
        <v>16</v>
      </c>
      <c r="K1473" s="1471" t="s">
        <v>47</v>
      </c>
      <c r="L1473" s="1472" t="s">
        <v>2934</v>
      </c>
      <c r="M1473" s="1475"/>
      <c r="N1473" s="1475"/>
      <c r="O1473" s="1472"/>
      <c r="P1473" s="1478"/>
      <c r="Q1473" s="1464">
        <f t="shared" si="44"/>
        <v>5</v>
      </c>
      <c r="R1473" s="1794" t="str">
        <f t="shared" si="45"/>
        <v>SOCORRO</v>
      </c>
      <c r="S1473" s="389"/>
    </row>
    <row r="1474" spans="1:19" s="14" customFormat="1" ht="25.05" customHeight="1" x14ac:dyDescent="0.2">
      <c r="A1474" s="1471" t="s">
        <v>14</v>
      </c>
      <c r="B1474" s="1471" t="s">
        <v>26</v>
      </c>
      <c r="C1474" s="1471" t="s">
        <v>542</v>
      </c>
      <c r="D1474" s="1472" t="str">
        <f>VLOOKUP(C1474,CODIGOS!$B$1:$E$194,4,FALSE)</f>
        <v>MINI MERCADO (SUPERMERCADO DE BARRIO)</v>
      </c>
      <c r="E1474" s="1471" t="s">
        <v>14798</v>
      </c>
      <c r="F1474" s="1471" t="s">
        <v>14799</v>
      </c>
      <c r="G1474" s="1471" t="s">
        <v>14800</v>
      </c>
      <c r="H1474" s="1521">
        <v>45789</v>
      </c>
      <c r="I1474" s="1905">
        <v>0.64</v>
      </c>
      <c r="J1474" s="1471" t="s">
        <v>16</v>
      </c>
      <c r="K1474" s="1471" t="s">
        <v>47</v>
      </c>
      <c r="L1474" s="1472" t="s">
        <v>22787</v>
      </c>
      <c r="M1474" s="1475"/>
      <c r="N1474" s="1475"/>
      <c r="O1474" s="1478"/>
      <c r="P1474" s="1478"/>
      <c r="Q1474" s="1464">
        <f t="shared" si="44"/>
        <v>5</v>
      </c>
      <c r="R1474" s="1794" t="str">
        <f t="shared" si="45"/>
        <v>SOCORRO</v>
      </c>
      <c r="S1474" s="389"/>
    </row>
    <row r="1475" spans="1:19" s="14" customFormat="1" ht="25.05" customHeight="1" x14ac:dyDescent="0.2">
      <c r="A1475" s="1471" t="s">
        <v>14</v>
      </c>
      <c r="B1475" s="1471" t="s">
        <v>26</v>
      </c>
      <c r="C1475" s="1471" t="s">
        <v>20</v>
      </c>
      <c r="D1475" s="1472" t="str">
        <f>VLOOKUP(C1475,CODIGOS!$B$1:$E$194,4,FALSE)</f>
        <v>TIENDA DE BARRIO O CIGARRERÍA, INCLUIDAS LAS UBICADAS EN ZONAS FRANCAS</v>
      </c>
      <c r="E1475" s="1471" t="s">
        <v>14795</v>
      </c>
      <c r="F1475" s="1471" t="s">
        <v>14796</v>
      </c>
      <c r="G1475" s="1471" t="s">
        <v>14797</v>
      </c>
      <c r="H1475" s="1521">
        <v>45789</v>
      </c>
      <c r="I1475" s="1905">
        <v>0.73250000000000004</v>
      </c>
      <c r="J1475" s="1471" t="s">
        <v>16</v>
      </c>
      <c r="K1475" s="1471" t="s">
        <v>47</v>
      </c>
      <c r="L1475" s="1472" t="s">
        <v>22787</v>
      </c>
      <c r="M1475" s="1475"/>
      <c r="N1475" s="1475"/>
      <c r="O1475" s="1898"/>
      <c r="P1475" s="1477"/>
      <c r="Q1475" s="1464">
        <f t="shared" si="44"/>
        <v>5</v>
      </c>
      <c r="R1475" s="1794" t="str">
        <f t="shared" si="45"/>
        <v>SOCORRO</v>
      </c>
      <c r="S1475" s="389"/>
    </row>
    <row r="1476" spans="1:19" s="14" customFormat="1" ht="25.05" customHeight="1" x14ac:dyDescent="0.2">
      <c r="A1476" s="1471" t="s">
        <v>14</v>
      </c>
      <c r="B1476" s="1471" t="s">
        <v>26</v>
      </c>
      <c r="C1476" s="1471" t="s">
        <v>20</v>
      </c>
      <c r="D1476" s="1472" t="str">
        <f>VLOOKUP(C1476,CODIGOS!$B$1:$E$194,4,FALSE)</f>
        <v>TIENDA DE BARRIO O CIGARRERÍA, INCLUIDAS LAS UBICADAS EN ZONAS FRANCAS</v>
      </c>
      <c r="E1476" s="1471" t="s">
        <v>14801</v>
      </c>
      <c r="F1476" s="1471" t="s">
        <v>14802</v>
      </c>
      <c r="G1476" s="1471" t="s">
        <v>14803</v>
      </c>
      <c r="H1476" s="1521">
        <v>45789</v>
      </c>
      <c r="I1476" s="1905">
        <v>0.72</v>
      </c>
      <c r="J1476" s="1471" t="s">
        <v>16</v>
      </c>
      <c r="K1476" s="1471" t="s">
        <v>47</v>
      </c>
      <c r="L1476" s="1472" t="s">
        <v>22787</v>
      </c>
      <c r="M1476" s="1475"/>
      <c r="N1476" s="1475"/>
      <c r="O1476" s="1472"/>
      <c r="P1476" s="1479"/>
      <c r="Q1476" s="1464">
        <f t="shared" si="44"/>
        <v>5</v>
      </c>
      <c r="R1476" s="1794" t="str">
        <f t="shared" si="45"/>
        <v>SOCORRO</v>
      </c>
      <c r="S1476" s="389"/>
    </row>
    <row r="1477" spans="1:19" s="14" customFormat="1" ht="25.05" customHeight="1" x14ac:dyDescent="0.2">
      <c r="A1477" s="1471" t="s">
        <v>14</v>
      </c>
      <c r="B1477" s="1471" t="s">
        <v>26</v>
      </c>
      <c r="C1477" s="1471" t="s">
        <v>20</v>
      </c>
      <c r="D1477" s="1472" t="str">
        <f>VLOOKUP(C1477,CODIGOS!$B$1:$E$194,4,FALSE)</f>
        <v>TIENDA DE BARRIO O CIGARRERÍA, INCLUIDAS LAS UBICADAS EN ZONAS FRANCAS</v>
      </c>
      <c r="E1477" s="1471" t="s">
        <v>14804</v>
      </c>
      <c r="F1477" s="1471" t="s">
        <v>14805</v>
      </c>
      <c r="G1477" s="1471" t="s">
        <v>14806</v>
      </c>
      <c r="H1477" s="1521">
        <v>45789</v>
      </c>
      <c r="I1477" s="1905">
        <v>0.64500000000000002</v>
      </c>
      <c r="J1477" s="1471" t="s">
        <v>16</v>
      </c>
      <c r="K1477" s="1471" t="s">
        <v>47</v>
      </c>
      <c r="L1477" s="1472" t="s">
        <v>22787</v>
      </c>
      <c r="M1477" s="1475"/>
      <c r="N1477" s="1475"/>
      <c r="O1477" s="1472"/>
      <c r="P1477" s="1479"/>
      <c r="Q1477" s="1464">
        <f t="shared" si="44"/>
        <v>5</v>
      </c>
      <c r="R1477" s="1794" t="str">
        <f t="shared" si="45"/>
        <v>SOCORRO</v>
      </c>
      <c r="S1477" s="389"/>
    </row>
    <row r="1478" spans="1:19" s="14" customFormat="1" ht="25.05" customHeight="1" x14ac:dyDescent="0.2">
      <c r="A1478" s="1471" t="s">
        <v>14</v>
      </c>
      <c r="B1478" s="1471" t="s">
        <v>26</v>
      </c>
      <c r="C1478" s="1471" t="s">
        <v>472</v>
      </c>
      <c r="D1478" s="1472" t="str">
        <f>VLOOKUP(C1478,CODIGOS!$B$1:$E$194,4,FALSE)</f>
        <v>RESTAURANTES PUBLICOS</v>
      </c>
      <c r="E1478" s="1471" t="s">
        <v>14582</v>
      </c>
      <c r="F1478" s="1471" t="s">
        <v>14583</v>
      </c>
      <c r="G1478" s="1471" t="s">
        <v>14584</v>
      </c>
      <c r="H1478" s="1473">
        <v>45790</v>
      </c>
      <c r="I1478" s="1895">
        <v>0.76</v>
      </c>
      <c r="J1478" s="1471" t="s">
        <v>16</v>
      </c>
      <c r="K1478" s="1471" t="s">
        <v>47</v>
      </c>
      <c r="L1478" s="1472" t="s">
        <v>2934</v>
      </c>
      <c r="M1478" s="1471"/>
      <c r="N1478" s="1471"/>
      <c r="O1478" s="1472"/>
      <c r="P1478" s="1479"/>
      <c r="Q1478" s="1464">
        <f t="shared" si="44"/>
        <v>5</v>
      </c>
      <c r="R1478" s="1794" t="str">
        <f t="shared" si="45"/>
        <v>SOCORRO</v>
      </c>
      <c r="S1478" s="389"/>
    </row>
    <row r="1479" spans="1:19" s="14" customFormat="1" ht="25.05" customHeight="1" x14ac:dyDescent="0.2">
      <c r="A1479" s="1471" t="s">
        <v>14</v>
      </c>
      <c r="B1479" s="1471" t="s">
        <v>26</v>
      </c>
      <c r="C1479" s="1471" t="s">
        <v>689</v>
      </c>
      <c r="D1479" s="1472" t="str">
        <f>VLOOKUP(C1479,CODIGOS!$B$1:$E$194,4,FALSE)</f>
        <v>COMEDORES INFANTILES ( ICBF - INPEC) DE COLEGIOS Y UNIVERSIDADES</v>
      </c>
      <c r="E1479" s="1471" t="s">
        <v>14588</v>
      </c>
      <c r="F1479" s="1471" t="s">
        <v>14586</v>
      </c>
      <c r="G1479" s="1509" t="s">
        <v>14589</v>
      </c>
      <c r="H1479" s="1473">
        <v>45793</v>
      </c>
      <c r="I1479" s="1895">
        <v>0.99</v>
      </c>
      <c r="J1479" s="1471" t="s">
        <v>22</v>
      </c>
      <c r="K1479" s="1471" t="s">
        <v>47</v>
      </c>
      <c r="L1479" s="1472" t="s">
        <v>2934</v>
      </c>
      <c r="M1479" s="1471"/>
      <c r="N1479" s="1471"/>
      <c r="O1479" s="1479"/>
      <c r="P1479" s="1479"/>
      <c r="Q1479" s="1464">
        <f t="shared" ref="Q1479:Q1542" si="46">MONTH(H1479)</f>
        <v>5</v>
      </c>
      <c r="R1479" s="1794" t="str">
        <f t="shared" ref="R1479:R1542" si="47">B1479</f>
        <v>SOCORRO</v>
      </c>
      <c r="S1479" s="389"/>
    </row>
    <row r="1480" spans="1:19" s="14" customFormat="1" ht="25.05" customHeight="1" x14ac:dyDescent="0.2">
      <c r="A1480" s="1471" t="s">
        <v>14</v>
      </c>
      <c r="B1480" s="1471" t="s">
        <v>26</v>
      </c>
      <c r="C1480" s="1471" t="s">
        <v>973</v>
      </c>
      <c r="D1480" s="1472" t="str">
        <f>VLOOKUP(C1480,CODIGOS!$B$1:$E$194,4,FALSE)</f>
        <v>GUARDERÍAS</v>
      </c>
      <c r="E1480" s="1471" t="s">
        <v>14585</v>
      </c>
      <c r="F1480" s="1471" t="s">
        <v>14586</v>
      </c>
      <c r="G1480" s="1471" t="s">
        <v>14587</v>
      </c>
      <c r="H1480" s="1473">
        <v>45793</v>
      </c>
      <c r="I1480" s="1895">
        <v>0.98499999999999999</v>
      </c>
      <c r="J1480" s="1471" t="s">
        <v>22</v>
      </c>
      <c r="K1480" s="1471" t="s">
        <v>47</v>
      </c>
      <c r="L1480" s="1472" t="s">
        <v>26510</v>
      </c>
      <c r="M1480" s="1471"/>
      <c r="N1480" s="1471"/>
      <c r="O1480" s="1472"/>
      <c r="P1480" s="1479"/>
      <c r="Q1480" s="1464">
        <f t="shared" si="46"/>
        <v>5</v>
      </c>
      <c r="R1480" s="1794" t="str">
        <f t="shared" si="47"/>
        <v>SOCORRO</v>
      </c>
      <c r="S1480" s="389"/>
    </row>
    <row r="1481" spans="1:19" s="14" customFormat="1" ht="25.05" customHeight="1" x14ac:dyDescent="0.2">
      <c r="A1481" s="1471" t="s">
        <v>14</v>
      </c>
      <c r="B1481" s="1471" t="s">
        <v>26</v>
      </c>
      <c r="C1481" s="1471" t="s">
        <v>18</v>
      </c>
      <c r="D1481" s="1472" t="str">
        <f>VLOOKUP(C1481,CODIGOS!$B$1:$E$194,4,FALSE)</f>
        <v>PANADERÍAS Y O PASTELERÍAS</v>
      </c>
      <c r="E1481" s="1471" t="s">
        <v>14962</v>
      </c>
      <c r="F1481" s="1471" t="s">
        <v>14963</v>
      </c>
      <c r="G1481" s="1471" t="s">
        <v>14964</v>
      </c>
      <c r="H1481" s="1521">
        <v>45793</v>
      </c>
      <c r="I1481" s="1905">
        <v>0.67</v>
      </c>
      <c r="J1481" s="1471" t="s">
        <v>16</v>
      </c>
      <c r="K1481" s="1471" t="s">
        <v>47</v>
      </c>
      <c r="L1481" s="1472" t="s">
        <v>2934</v>
      </c>
      <c r="M1481" s="1475"/>
      <c r="N1481" s="1475"/>
      <c r="O1481" s="1478"/>
      <c r="P1481" s="1478"/>
      <c r="Q1481" s="1464">
        <f t="shared" si="46"/>
        <v>5</v>
      </c>
      <c r="R1481" s="1794" t="str">
        <f t="shared" si="47"/>
        <v>SOCORRO</v>
      </c>
      <c r="S1481" s="389"/>
    </row>
    <row r="1482" spans="1:19" s="14" customFormat="1" ht="25.05" customHeight="1" x14ac:dyDescent="0.2">
      <c r="A1482" s="1471" t="s">
        <v>14</v>
      </c>
      <c r="B1482" s="1471" t="s">
        <v>26</v>
      </c>
      <c r="C1482" s="1471" t="s">
        <v>4051</v>
      </c>
      <c r="D1482" s="1472" t="str">
        <f>VLOOKUP(C1482,CODIGOS!$B$1:$E$194,4,FALSE)</f>
        <v>CLINICAS VETERINARIOS</v>
      </c>
      <c r="E1482" s="1471" t="s">
        <v>14590</v>
      </c>
      <c r="F1482" s="1471" t="s">
        <v>14591</v>
      </c>
      <c r="G1482" s="1471" t="s">
        <v>14592</v>
      </c>
      <c r="H1482" s="1473">
        <v>45796</v>
      </c>
      <c r="I1482" s="1895">
        <v>0.65500000000000003</v>
      </c>
      <c r="J1482" s="1471" t="s">
        <v>16</v>
      </c>
      <c r="K1482" s="1471" t="s">
        <v>47</v>
      </c>
      <c r="L1482" s="1515" t="s">
        <v>14593</v>
      </c>
      <c r="M1482" s="1471"/>
      <c r="N1482" s="1471"/>
      <c r="O1482" s="1472"/>
      <c r="P1482" s="1479"/>
      <c r="Q1482" s="1464">
        <f t="shared" si="46"/>
        <v>5</v>
      </c>
      <c r="R1482" s="1794" t="str">
        <f t="shared" si="47"/>
        <v>SOCORRO</v>
      </c>
      <c r="S1482" s="389"/>
    </row>
    <row r="1483" spans="1:19" s="14" customFormat="1" ht="25.05" customHeight="1" x14ac:dyDescent="0.2">
      <c r="A1483" s="1471" t="s">
        <v>14</v>
      </c>
      <c r="B1483" s="1471" t="s">
        <v>26</v>
      </c>
      <c r="C1483" s="1471" t="s">
        <v>715</v>
      </c>
      <c r="D1483" s="1472" t="str">
        <f>VLOOKUP(C1483,CODIGOS!$B$1:$E$194,4,FALSE)</f>
        <v>COLEGIOS</v>
      </c>
      <c r="E1483" s="1471" t="s">
        <v>14594</v>
      </c>
      <c r="F1483" s="1471" t="s">
        <v>14595</v>
      </c>
      <c r="G1483" s="1471" t="s">
        <v>14596</v>
      </c>
      <c r="H1483" s="1473">
        <v>45797</v>
      </c>
      <c r="I1483" s="1895">
        <v>0.68500000000000005</v>
      </c>
      <c r="J1483" s="1471" t="s">
        <v>16</v>
      </c>
      <c r="K1483" s="1471" t="s">
        <v>47</v>
      </c>
      <c r="L1483" s="1472" t="s">
        <v>26510</v>
      </c>
      <c r="M1483" s="1471"/>
      <c r="N1483" s="1471"/>
      <c r="O1483" s="1479"/>
      <c r="P1483" s="1479"/>
      <c r="Q1483" s="1464">
        <f t="shared" si="46"/>
        <v>5</v>
      </c>
      <c r="R1483" s="1794" t="str">
        <f t="shared" si="47"/>
        <v>SOCORRO</v>
      </c>
      <c r="S1483" s="389"/>
    </row>
    <row r="1484" spans="1:19" s="14" customFormat="1" ht="25.05" customHeight="1" x14ac:dyDescent="0.2">
      <c r="A1484" s="1471" t="s">
        <v>14</v>
      </c>
      <c r="B1484" s="1471" t="s">
        <v>26</v>
      </c>
      <c r="C1484" s="1471" t="s">
        <v>715</v>
      </c>
      <c r="D1484" s="1472" t="str">
        <f>VLOOKUP(C1484,CODIGOS!$B$1:$E$194,4,FALSE)</f>
        <v>COLEGIOS</v>
      </c>
      <c r="E1484" s="1471" t="s">
        <v>14597</v>
      </c>
      <c r="F1484" s="1471" t="s">
        <v>14598</v>
      </c>
      <c r="G1484" s="1471" t="s">
        <v>14599</v>
      </c>
      <c r="H1484" s="1473">
        <v>45797</v>
      </c>
      <c r="I1484" s="1895">
        <v>0.625</v>
      </c>
      <c r="J1484" s="1471" t="s">
        <v>16</v>
      </c>
      <c r="K1484" s="1471" t="s">
        <v>47</v>
      </c>
      <c r="L1484" s="1472" t="s">
        <v>26510</v>
      </c>
      <c r="M1484" s="1471"/>
      <c r="N1484" s="1471"/>
      <c r="O1484" s="1479"/>
      <c r="P1484" s="1479"/>
      <c r="Q1484" s="1464">
        <f t="shared" si="46"/>
        <v>5</v>
      </c>
      <c r="R1484" s="1794" t="str">
        <f t="shared" si="47"/>
        <v>SOCORRO</v>
      </c>
      <c r="S1484" s="389"/>
    </row>
    <row r="1485" spans="1:19" s="14" customFormat="1" ht="25.05" customHeight="1" x14ac:dyDescent="0.2">
      <c r="A1485" s="1471" t="s">
        <v>14</v>
      </c>
      <c r="B1485" s="1471" t="s">
        <v>26</v>
      </c>
      <c r="C1485" s="1471" t="s">
        <v>905</v>
      </c>
      <c r="D1485" s="1472" t="str">
        <f>VLOOKUP(C1485,CODIGOS!$B$1:$E$194,4,FALSE)</f>
        <v>COMEDORES ESCOLARES (PAE - PRIVADOS)</v>
      </c>
      <c r="E1485" s="1471" t="s">
        <v>14600</v>
      </c>
      <c r="F1485" s="1471" t="s">
        <v>14598</v>
      </c>
      <c r="G1485" s="1471" t="s">
        <v>1017</v>
      </c>
      <c r="H1485" s="1473">
        <v>45797</v>
      </c>
      <c r="I1485" s="1895">
        <v>0.90500000000000003</v>
      </c>
      <c r="J1485" s="1471" t="s">
        <v>22</v>
      </c>
      <c r="K1485" s="1471" t="s">
        <v>47</v>
      </c>
      <c r="L1485" s="1472" t="s">
        <v>2934</v>
      </c>
      <c r="M1485" s="1471"/>
      <c r="N1485" s="1471"/>
      <c r="O1485" s="1479"/>
      <c r="P1485" s="1479"/>
      <c r="Q1485" s="1464">
        <f t="shared" si="46"/>
        <v>5</v>
      </c>
      <c r="R1485" s="1794" t="str">
        <f t="shared" si="47"/>
        <v>SOCORRO</v>
      </c>
      <c r="S1485" s="389"/>
    </row>
    <row r="1486" spans="1:19" s="14" customFormat="1" ht="25.05" customHeight="1" x14ac:dyDescent="0.2">
      <c r="A1486" s="1471" t="s">
        <v>14</v>
      </c>
      <c r="B1486" s="1471" t="s">
        <v>26</v>
      </c>
      <c r="C1486" s="1471" t="s">
        <v>905</v>
      </c>
      <c r="D1486" s="1472" t="str">
        <f>VLOOKUP(C1486,CODIGOS!$B$1:$E$194,4,FALSE)</f>
        <v>COMEDORES ESCOLARES (PAE - PRIVADOS)</v>
      </c>
      <c r="E1486" s="1471" t="s">
        <v>14601</v>
      </c>
      <c r="F1486" s="1471" t="s">
        <v>14595</v>
      </c>
      <c r="G1486" s="1471" t="s">
        <v>1013</v>
      </c>
      <c r="H1486" s="1473">
        <v>45797</v>
      </c>
      <c r="I1486" s="1895">
        <v>0.90500000000000003</v>
      </c>
      <c r="J1486" s="1471" t="s">
        <v>22</v>
      </c>
      <c r="K1486" s="1471" t="s">
        <v>47</v>
      </c>
      <c r="L1486" s="1472" t="s">
        <v>2934</v>
      </c>
      <c r="M1486" s="1471"/>
      <c r="N1486" s="1471"/>
      <c r="O1486" s="1479"/>
      <c r="P1486" s="1479"/>
      <c r="Q1486" s="1464">
        <f t="shared" si="46"/>
        <v>5</v>
      </c>
      <c r="R1486" s="1794" t="str">
        <f t="shared" si="47"/>
        <v>SOCORRO</v>
      </c>
      <c r="S1486" s="389"/>
    </row>
    <row r="1487" spans="1:19" s="14" customFormat="1" ht="25.05" customHeight="1" x14ac:dyDescent="0.2">
      <c r="A1487" s="1471" t="s">
        <v>14</v>
      </c>
      <c r="B1487" s="1471" t="s">
        <v>26</v>
      </c>
      <c r="C1487" s="1471" t="s">
        <v>542</v>
      </c>
      <c r="D1487" s="1472" t="str">
        <f>VLOOKUP(C1487,CODIGOS!$B$1:$E$194,4,FALSE)</f>
        <v>MINI MERCADO (SUPERMERCADO DE BARRIO)</v>
      </c>
      <c r="E1487" s="1471" t="s">
        <v>14793</v>
      </c>
      <c r="F1487" s="1471" t="s">
        <v>14794</v>
      </c>
      <c r="G1487" s="1471" t="s">
        <v>14789</v>
      </c>
      <c r="H1487" s="1521">
        <v>45803</v>
      </c>
      <c r="I1487" s="1905">
        <v>0.73499999999999999</v>
      </c>
      <c r="J1487" s="1471" t="s">
        <v>16</v>
      </c>
      <c r="K1487" s="1471" t="s">
        <v>47</v>
      </c>
      <c r="L1487" s="1472" t="s">
        <v>22787</v>
      </c>
      <c r="M1487" s="1475"/>
      <c r="N1487" s="1475"/>
      <c r="O1487" s="1898"/>
      <c r="P1487" s="1477"/>
      <c r="Q1487" s="1464">
        <f t="shared" si="46"/>
        <v>5</v>
      </c>
      <c r="R1487" s="1794" t="str">
        <f t="shared" si="47"/>
        <v>SOCORRO</v>
      </c>
      <c r="S1487" s="389"/>
    </row>
    <row r="1488" spans="1:19" s="14" customFormat="1" ht="25.05" customHeight="1" x14ac:dyDescent="0.2">
      <c r="A1488" s="1471" t="s">
        <v>14</v>
      </c>
      <c r="B1488" s="1471" t="s">
        <v>26</v>
      </c>
      <c r="C1488" s="1471" t="s">
        <v>20</v>
      </c>
      <c r="D1488" s="1472" t="str">
        <f>VLOOKUP(C1488,CODIGOS!$B$1:$E$194,4,FALSE)</f>
        <v>TIENDA DE BARRIO O CIGARRERÍA, INCLUIDAS LAS UBICADAS EN ZONAS FRANCAS</v>
      </c>
      <c r="E1488" s="1471" t="s">
        <v>2142</v>
      </c>
      <c r="F1488" s="1471" t="s">
        <v>14777</v>
      </c>
      <c r="G1488" s="1471" t="s">
        <v>14778</v>
      </c>
      <c r="H1488" s="1521">
        <v>45803</v>
      </c>
      <c r="I1488" s="1905">
        <v>0.63</v>
      </c>
      <c r="J1488" s="1471" t="s">
        <v>16</v>
      </c>
      <c r="K1488" s="1471" t="s">
        <v>47</v>
      </c>
      <c r="L1488" s="1472" t="s">
        <v>22787</v>
      </c>
      <c r="M1488" s="1475"/>
      <c r="N1488" s="1475"/>
      <c r="O1488" s="1477"/>
      <c r="P1488" s="1477"/>
      <c r="Q1488" s="1464">
        <f t="shared" si="46"/>
        <v>5</v>
      </c>
      <c r="R1488" s="1794" t="str">
        <f t="shared" si="47"/>
        <v>SOCORRO</v>
      </c>
      <c r="S1488" s="389"/>
    </row>
    <row r="1489" spans="1:19" s="14" customFormat="1" ht="25.05" customHeight="1" x14ac:dyDescent="0.2">
      <c r="A1489" s="1471" t="s">
        <v>14</v>
      </c>
      <c r="B1489" s="1471" t="s">
        <v>26</v>
      </c>
      <c r="C1489" s="1471" t="s">
        <v>20</v>
      </c>
      <c r="D1489" s="1472" t="str">
        <f>VLOOKUP(C1489,CODIGOS!$B$1:$E$194,4,FALSE)</f>
        <v>TIENDA DE BARRIO O CIGARRERÍA, INCLUIDAS LAS UBICADAS EN ZONAS FRANCAS</v>
      </c>
      <c r="E1489" s="1471" t="s">
        <v>14779</v>
      </c>
      <c r="F1489" s="1471" t="s">
        <v>14780</v>
      </c>
      <c r="G1489" s="1471" t="s">
        <v>14781</v>
      </c>
      <c r="H1489" s="1521">
        <v>45803</v>
      </c>
      <c r="I1489" s="1905">
        <v>0.71</v>
      </c>
      <c r="J1489" s="1471" t="s">
        <v>16</v>
      </c>
      <c r="K1489" s="1471" t="s">
        <v>47</v>
      </c>
      <c r="L1489" s="1472" t="s">
        <v>22787</v>
      </c>
      <c r="M1489" s="1475"/>
      <c r="N1489" s="1475"/>
      <c r="O1489" s="1477"/>
      <c r="P1489" s="1477"/>
      <c r="Q1489" s="1464">
        <f t="shared" si="46"/>
        <v>5</v>
      </c>
      <c r="R1489" s="1794" t="str">
        <f t="shared" si="47"/>
        <v>SOCORRO</v>
      </c>
      <c r="S1489" s="389"/>
    </row>
    <row r="1490" spans="1:19" s="14" customFormat="1" ht="25.05" customHeight="1" x14ac:dyDescent="0.2">
      <c r="A1490" s="1471" t="s">
        <v>14</v>
      </c>
      <c r="B1490" s="1471" t="s">
        <v>26</v>
      </c>
      <c r="C1490" s="1471" t="s">
        <v>20</v>
      </c>
      <c r="D1490" s="1472" t="str">
        <f>VLOOKUP(C1490,CODIGOS!$B$1:$E$194,4,FALSE)</f>
        <v>TIENDA DE BARRIO O CIGARRERÍA, INCLUIDAS LAS UBICADAS EN ZONAS FRANCAS</v>
      </c>
      <c r="E1490" s="1471" t="s">
        <v>14782</v>
      </c>
      <c r="F1490" s="1471" t="s">
        <v>14783</v>
      </c>
      <c r="G1490" s="1471" t="s">
        <v>14784</v>
      </c>
      <c r="H1490" s="1521">
        <v>45803</v>
      </c>
      <c r="I1490" s="1905">
        <v>0.78500000000000003</v>
      </c>
      <c r="J1490" s="1471" t="s">
        <v>16</v>
      </c>
      <c r="K1490" s="1471" t="s">
        <v>47</v>
      </c>
      <c r="L1490" s="1472" t="s">
        <v>22787</v>
      </c>
      <c r="M1490" s="1475"/>
      <c r="N1490" s="1475"/>
      <c r="O1490" s="1471"/>
      <c r="P1490" s="1477"/>
      <c r="Q1490" s="1464">
        <f t="shared" si="46"/>
        <v>5</v>
      </c>
      <c r="R1490" s="1794" t="str">
        <f t="shared" si="47"/>
        <v>SOCORRO</v>
      </c>
      <c r="S1490" s="389"/>
    </row>
    <row r="1491" spans="1:19" s="14" customFormat="1" ht="25.05" customHeight="1" x14ac:dyDescent="0.2">
      <c r="A1491" s="1471" t="s">
        <v>14</v>
      </c>
      <c r="B1491" s="1471" t="s">
        <v>26</v>
      </c>
      <c r="C1491" s="1471" t="s">
        <v>20</v>
      </c>
      <c r="D1491" s="1472" t="str">
        <f>VLOOKUP(C1491,CODIGOS!$B$1:$E$194,4,FALSE)</f>
        <v>TIENDA DE BARRIO O CIGARRERÍA, INCLUIDAS LAS UBICADAS EN ZONAS FRANCAS</v>
      </c>
      <c r="E1491" s="1471" t="s">
        <v>14785</v>
      </c>
      <c r="F1491" s="1471" t="s">
        <v>14786</v>
      </c>
      <c r="G1491" s="1471" t="s">
        <v>14787</v>
      </c>
      <c r="H1491" s="1521">
        <v>45803</v>
      </c>
      <c r="I1491" s="1905">
        <v>0.76249999999999996</v>
      </c>
      <c r="J1491" s="1471" t="s">
        <v>16</v>
      </c>
      <c r="K1491" s="1471" t="s">
        <v>47</v>
      </c>
      <c r="L1491" s="1472" t="s">
        <v>22787</v>
      </c>
      <c r="M1491" s="1475"/>
      <c r="N1491" s="1475"/>
      <c r="O1491" s="1471"/>
      <c r="P1491" s="1477"/>
      <c r="Q1491" s="1464">
        <f t="shared" si="46"/>
        <v>5</v>
      </c>
      <c r="R1491" s="1794" t="str">
        <f t="shared" si="47"/>
        <v>SOCORRO</v>
      </c>
      <c r="S1491" s="389"/>
    </row>
    <row r="1492" spans="1:19" s="14" customFormat="1" ht="25.05" customHeight="1" x14ac:dyDescent="0.2">
      <c r="A1492" s="1471" t="s">
        <v>14</v>
      </c>
      <c r="B1492" s="1471" t="s">
        <v>26</v>
      </c>
      <c r="C1492" s="1471" t="s">
        <v>20</v>
      </c>
      <c r="D1492" s="1472" t="str">
        <f>VLOOKUP(C1492,CODIGOS!$B$1:$E$194,4,FALSE)</f>
        <v>TIENDA DE BARRIO O CIGARRERÍA, INCLUIDAS LAS UBICADAS EN ZONAS FRANCAS</v>
      </c>
      <c r="E1492" s="1471" t="s">
        <v>2142</v>
      </c>
      <c r="F1492" s="1471" t="s">
        <v>14788</v>
      </c>
      <c r="G1492" s="1471" t="s">
        <v>14789</v>
      </c>
      <c r="H1492" s="1521">
        <v>45803</v>
      </c>
      <c r="I1492" s="1905">
        <v>0.90249999999999997</v>
      </c>
      <c r="J1492" s="1471" t="s">
        <v>16</v>
      </c>
      <c r="K1492" s="1471" t="s">
        <v>47</v>
      </c>
      <c r="L1492" s="1472" t="s">
        <v>22787</v>
      </c>
      <c r="M1492" s="1475"/>
      <c r="N1492" s="1475"/>
      <c r="O1492" s="1472"/>
      <c r="P1492" s="1478"/>
      <c r="Q1492" s="1464">
        <f t="shared" si="46"/>
        <v>5</v>
      </c>
      <c r="R1492" s="1794" t="str">
        <f t="shared" si="47"/>
        <v>SOCORRO</v>
      </c>
      <c r="S1492" s="389"/>
    </row>
    <row r="1493" spans="1:19" s="14" customFormat="1" ht="25.05" customHeight="1" x14ac:dyDescent="0.2">
      <c r="A1493" s="1471" t="s">
        <v>14</v>
      </c>
      <c r="B1493" s="1471" t="s">
        <v>26</v>
      </c>
      <c r="C1493" s="1471" t="s">
        <v>20</v>
      </c>
      <c r="D1493" s="1472" t="str">
        <f>VLOOKUP(C1493,CODIGOS!$B$1:$E$194,4,FALSE)</f>
        <v>TIENDA DE BARRIO O CIGARRERÍA, INCLUIDAS LAS UBICADAS EN ZONAS FRANCAS</v>
      </c>
      <c r="E1493" s="1471" t="s">
        <v>14790</v>
      </c>
      <c r="F1493" s="1471" t="s">
        <v>14791</v>
      </c>
      <c r="G1493" s="1471" t="s">
        <v>14792</v>
      </c>
      <c r="H1493" s="1521">
        <v>45803</v>
      </c>
      <c r="I1493" s="1905">
        <v>0.78</v>
      </c>
      <c r="J1493" s="1471" t="s">
        <v>16</v>
      </c>
      <c r="K1493" s="1471" t="s">
        <v>47</v>
      </c>
      <c r="L1493" s="1472" t="s">
        <v>22787</v>
      </c>
      <c r="M1493" s="1475"/>
      <c r="N1493" s="1475"/>
      <c r="O1493" s="1898"/>
      <c r="P1493" s="1477"/>
      <c r="Q1493" s="1464">
        <f t="shared" si="46"/>
        <v>5</v>
      </c>
      <c r="R1493" s="1794" t="str">
        <f t="shared" si="47"/>
        <v>SOCORRO</v>
      </c>
      <c r="S1493" s="389"/>
    </row>
    <row r="1494" spans="1:19" s="14" customFormat="1" ht="25.05" customHeight="1" x14ac:dyDescent="0.2">
      <c r="A1494" s="1471" t="s">
        <v>14</v>
      </c>
      <c r="B1494" s="1471" t="s">
        <v>26</v>
      </c>
      <c r="C1494" s="1471" t="s">
        <v>547</v>
      </c>
      <c r="D1494" s="1472" t="str">
        <f>VLOOKUP(C1494,CODIGOS!$B$1:$E$194,4,FALSE)</f>
        <v>CAFETERÍA</v>
      </c>
      <c r="E1494" s="1471" t="s">
        <v>14610</v>
      </c>
      <c r="F1494" s="1471" t="s">
        <v>14606</v>
      </c>
      <c r="G1494" s="1471" t="s">
        <v>14611</v>
      </c>
      <c r="H1494" s="1473">
        <v>45804</v>
      </c>
      <c r="I1494" s="1895">
        <v>0.83</v>
      </c>
      <c r="J1494" s="1471" t="s">
        <v>16</v>
      </c>
      <c r="K1494" s="1471" t="s">
        <v>47</v>
      </c>
      <c r="L1494" s="1472" t="s">
        <v>2934</v>
      </c>
      <c r="M1494" s="1471"/>
      <c r="N1494" s="1471"/>
      <c r="O1494" s="1479"/>
      <c r="P1494" s="1479"/>
      <c r="Q1494" s="1464">
        <f t="shared" si="46"/>
        <v>5</v>
      </c>
      <c r="R1494" s="1794" t="str">
        <f t="shared" si="47"/>
        <v>SOCORRO</v>
      </c>
      <c r="S1494" s="389"/>
    </row>
    <row r="1495" spans="1:19" s="14" customFormat="1" ht="25.05" customHeight="1" x14ac:dyDescent="0.2">
      <c r="A1495" s="1471" t="s">
        <v>14</v>
      </c>
      <c r="B1495" s="1471" t="s">
        <v>26</v>
      </c>
      <c r="C1495" s="1471" t="s">
        <v>715</v>
      </c>
      <c r="D1495" s="1472" t="str">
        <f>VLOOKUP(C1495,CODIGOS!$B$1:$E$194,4,FALSE)</f>
        <v>COLEGIOS</v>
      </c>
      <c r="E1495" s="1471" t="s">
        <v>14607</v>
      </c>
      <c r="F1495" s="1471" t="s">
        <v>14608</v>
      </c>
      <c r="G1495" s="1471" t="s">
        <v>14596</v>
      </c>
      <c r="H1495" s="1473">
        <v>45804</v>
      </c>
      <c r="I1495" s="1895">
        <v>0.61499999999999999</v>
      </c>
      <c r="J1495" s="1471" t="s">
        <v>16</v>
      </c>
      <c r="K1495" s="1471" t="s">
        <v>47</v>
      </c>
      <c r="L1495" s="1472" t="s">
        <v>26510</v>
      </c>
      <c r="M1495" s="1471"/>
      <c r="N1495" s="1471"/>
      <c r="O1495" s="1479"/>
      <c r="P1495" s="1479"/>
      <c r="Q1495" s="1464">
        <f t="shared" si="46"/>
        <v>5</v>
      </c>
      <c r="R1495" s="1794" t="str">
        <f t="shared" si="47"/>
        <v>SOCORRO</v>
      </c>
      <c r="S1495" s="389"/>
    </row>
    <row r="1496" spans="1:19" s="14" customFormat="1" ht="25.05" customHeight="1" x14ac:dyDescent="0.2">
      <c r="A1496" s="1471" t="s">
        <v>14</v>
      </c>
      <c r="B1496" s="1471" t="s">
        <v>26</v>
      </c>
      <c r="C1496" s="1471" t="s">
        <v>905</v>
      </c>
      <c r="D1496" s="1472" t="str">
        <f>VLOOKUP(C1496,CODIGOS!$B$1:$E$194,4,FALSE)</f>
        <v>COMEDORES ESCOLARES (PAE - PRIVADOS)</v>
      </c>
      <c r="E1496" s="1471" t="s">
        <v>14605</v>
      </c>
      <c r="F1496" s="1471" t="s">
        <v>14606</v>
      </c>
      <c r="G1496" s="1471" t="s">
        <v>1017</v>
      </c>
      <c r="H1496" s="1473">
        <v>45804</v>
      </c>
      <c r="I1496" s="1895">
        <v>0.93500000000000005</v>
      </c>
      <c r="J1496" s="1471" t="s">
        <v>22</v>
      </c>
      <c r="K1496" s="1471" t="s">
        <v>47</v>
      </c>
      <c r="L1496" s="1472" t="s">
        <v>2934</v>
      </c>
      <c r="M1496" s="1471"/>
      <c r="N1496" s="1471"/>
      <c r="O1496" s="1472"/>
      <c r="P1496" s="1479"/>
      <c r="Q1496" s="1464">
        <f t="shared" si="46"/>
        <v>5</v>
      </c>
      <c r="R1496" s="1794" t="str">
        <f t="shared" si="47"/>
        <v>SOCORRO</v>
      </c>
      <c r="S1496" s="389"/>
    </row>
    <row r="1497" spans="1:19" s="14" customFormat="1" ht="25.05" customHeight="1" x14ac:dyDescent="0.2">
      <c r="A1497" s="1471" t="s">
        <v>14</v>
      </c>
      <c r="B1497" s="1471" t="s">
        <v>26</v>
      </c>
      <c r="C1497" s="1471" t="s">
        <v>905</v>
      </c>
      <c r="D1497" s="1472" t="str">
        <f>VLOOKUP(C1497,CODIGOS!$B$1:$E$194,4,FALSE)</f>
        <v>COMEDORES ESCOLARES (PAE - PRIVADOS)</v>
      </c>
      <c r="E1497" s="1471" t="s">
        <v>14609</v>
      </c>
      <c r="F1497" s="1471" t="s">
        <v>14608</v>
      </c>
      <c r="G1497" s="1471" t="s">
        <v>1017</v>
      </c>
      <c r="H1497" s="1473">
        <v>45804</v>
      </c>
      <c r="I1497" s="1895">
        <v>0.81</v>
      </c>
      <c r="J1497" s="1471" t="s">
        <v>16</v>
      </c>
      <c r="K1497" s="1471" t="s">
        <v>47</v>
      </c>
      <c r="L1497" s="1472" t="s">
        <v>2934</v>
      </c>
      <c r="M1497" s="1471"/>
      <c r="N1497" s="1471"/>
      <c r="O1497" s="1479"/>
      <c r="P1497" s="1479"/>
      <c r="Q1497" s="1464">
        <f t="shared" si="46"/>
        <v>5</v>
      </c>
      <c r="R1497" s="1794" t="str">
        <f t="shared" si="47"/>
        <v>SOCORRO</v>
      </c>
      <c r="S1497" s="389"/>
    </row>
    <row r="1498" spans="1:19" s="14" customFormat="1" ht="25.05" customHeight="1" x14ac:dyDescent="0.2">
      <c r="A1498" s="1471" t="s">
        <v>14</v>
      </c>
      <c r="B1498" s="1471" t="s">
        <v>26</v>
      </c>
      <c r="C1498" s="1471" t="s">
        <v>20</v>
      </c>
      <c r="D1498" s="1472" t="str">
        <f>VLOOKUP(C1498,CODIGOS!$B$1:$E$194,4,FALSE)</f>
        <v>TIENDA DE BARRIO O CIGARRERÍA, INCLUIDAS LAS UBICADAS EN ZONAS FRANCAS</v>
      </c>
      <c r="E1498" s="1471" t="s">
        <v>14602</v>
      </c>
      <c r="F1498" s="1471" t="s">
        <v>14603</v>
      </c>
      <c r="G1498" s="1471" t="s">
        <v>14604</v>
      </c>
      <c r="H1498" s="1473">
        <v>45805</v>
      </c>
      <c r="I1498" s="1895">
        <v>0.77</v>
      </c>
      <c r="J1498" s="1471" t="s">
        <v>16</v>
      </c>
      <c r="K1498" s="1471" t="s">
        <v>47</v>
      </c>
      <c r="L1498" s="1472" t="s">
        <v>22787</v>
      </c>
      <c r="M1498" s="1471"/>
      <c r="N1498" s="1471"/>
      <c r="O1498" s="1472"/>
      <c r="P1498" s="1479"/>
      <c r="Q1498" s="1464">
        <f t="shared" si="46"/>
        <v>5</v>
      </c>
      <c r="R1498" s="1794" t="str">
        <f t="shared" si="47"/>
        <v>SOCORRO</v>
      </c>
      <c r="S1498" s="389"/>
    </row>
    <row r="1499" spans="1:19" s="14" customFormat="1" ht="25.05" customHeight="1" x14ac:dyDescent="0.2">
      <c r="A1499" s="1471" t="s">
        <v>14</v>
      </c>
      <c r="B1499" s="1471" t="s">
        <v>26</v>
      </c>
      <c r="C1499" s="1471" t="s">
        <v>547</v>
      </c>
      <c r="D1499" s="1472" t="str">
        <f>VLOOKUP(C1499,CODIGOS!$B$1:$E$194,4,FALSE)</f>
        <v>CAFETERÍA</v>
      </c>
      <c r="E1499" s="1471" t="s">
        <v>14977</v>
      </c>
      <c r="F1499" s="1471" t="s">
        <v>14978</v>
      </c>
      <c r="G1499" s="1471" t="s">
        <v>14979</v>
      </c>
      <c r="H1499" s="1521">
        <v>45807</v>
      </c>
      <c r="I1499" s="1905">
        <v>0.78500000000000003</v>
      </c>
      <c r="J1499" s="1471" t="s">
        <v>16</v>
      </c>
      <c r="K1499" s="1471" t="s">
        <v>47</v>
      </c>
      <c r="L1499" s="1472" t="s">
        <v>2934</v>
      </c>
      <c r="M1499" s="1475"/>
      <c r="N1499" s="1475"/>
      <c r="O1499" s="1472"/>
      <c r="P1499" s="1479"/>
      <c r="Q1499" s="1464">
        <f t="shared" si="46"/>
        <v>5</v>
      </c>
      <c r="R1499" s="1794" t="str">
        <f t="shared" si="47"/>
        <v>SOCORRO</v>
      </c>
      <c r="S1499" s="389"/>
    </row>
    <row r="1500" spans="1:19" s="14" customFormat="1" ht="25.05" customHeight="1" x14ac:dyDescent="0.3">
      <c r="A1500" s="1472" t="s">
        <v>45</v>
      </c>
      <c r="B1500" s="1472" t="s">
        <v>46</v>
      </c>
      <c r="C1500" s="1472" t="s">
        <v>1031</v>
      </c>
      <c r="D1500" s="1472" t="str">
        <f>VLOOKUP(C1500,CODIGOS!$B$1:$E$194,4,FALSE)</f>
        <v>EXPENDIO DE VERDURAS - FRUTAS ( LOCAL - ESTABLECIMIENTO Y/O FRUVER)</v>
      </c>
      <c r="E1500" s="1472" t="s">
        <v>1704</v>
      </c>
      <c r="F1500" s="1472" t="s">
        <v>1705</v>
      </c>
      <c r="G1500" s="1472" t="s">
        <v>1706</v>
      </c>
      <c r="H1500" s="1523">
        <v>45673</v>
      </c>
      <c r="I1500" s="1682">
        <v>0.85699999999999998</v>
      </c>
      <c r="J1500" s="1471" t="s">
        <v>16</v>
      </c>
      <c r="K1500" s="1471" t="s">
        <v>47</v>
      </c>
      <c r="L1500" s="1472" t="s">
        <v>22787</v>
      </c>
      <c r="M1500" s="1472" t="s">
        <v>49</v>
      </c>
      <c r="N1500" s="1472" t="s">
        <v>48</v>
      </c>
      <c r="O1500" s="1472" t="s">
        <v>48</v>
      </c>
      <c r="P1500" s="1472"/>
      <c r="Q1500" s="1464">
        <f t="shared" si="46"/>
        <v>1</v>
      </c>
      <c r="R1500" s="1794" t="str">
        <f t="shared" si="47"/>
        <v>CAPITANEJO</v>
      </c>
    </row>
    <row r="1501" spans="1:19" s="14" customFormat="1" ht="25.05" customHeight="1" x14ac:dyDescent="0.3">
      <c r="A1501" s="1472" t="s">
        <v>45</v>
      </c>
      <c r="B1501" s="1472" t="s">
        <v>46</v>
      </c>
      <c r="C1501" s="1472" t="s">
        <v>504</v>
      </c>
      <c r="D1501" s="1472" t="str">
        <f>VLOOKUP(C1501,CODIGOS!$B$1:$E$194,4,FALSE)</f>
        <v>CANCHAS DE BOLO, CANCHAS DE TEJO - BILLARES - BINGOS - CASINOS</v>
      </c>
      <c r="E1501" s="1472" t="s">
        <v>1707</v>
      </c>
      <c r="F1501" s="1472" t="s">
        <v>1708</v>
      </c>
      <c r="G1501" s="1472" t="s">
        <v>1709</v>
      </c>
      <c r="H1501" s="1523">
        <v>45674</v>
      </c>
      <c r="I1501" s="1682">
        <v>0.83</v>
      </c>
      <c r="J1501" s="1471" t="s">
        <v>16</v>
      </c>
      <c r="K1501" s="1471" t="s">
        <v>47</v>
      </c>
      <c r="L1501" s="1471" t="s">
        <v>4248</v>
      </c>
      <c r="M1501" s="1472" t="s">
        <v>49</v>
      </c>
      <c r="N1501" s="1472" t="s">
        <v>48</v>
      </c>
      <c r="O1501" s="1472" t="s">
        <v>48</v>
      </c>
      <c r="P1501" s="1472"/>
      <c r="Q1501" s="1464">
        <f t="shared" si="46"/>
        <v>1</v>
      </c>
      <c r="R1501" s="1794" t="str">
        <f t="shared" si="47"/>
        <v>CAPITANEJO</v>
      </c>
    </row>
    <row r="1502" spans="1:19" s="14" customFormat="1" ht="25.05" customHeight="1" x14ac:dyDescent="0.3">
      <c r="A1502" s="1472" t="s">
        <v>45</v>
      </c>
      <c r="B1502" s="1472" t="s">
        <v>46</v>
      </c>
      <c r="C1502" s="1472" t="s">
        <v>1700</v>
      </c>
      <c r="D1502" s="1472" t="str">
        <f>VLOOKUP(C1502,CODIGOS!$B$1:$E$194,4,FALSE)</f>
        <v>EXPENDIO DE DERIVADOS CARNICOS (CHARCUTERÍAS Y SALSAMENTARÍAS)</v>
      </c>
      <c r="E1502" s="1472" t="s">
        <v>1701</v>
      </c>
      <c r="F1502" s="1472" t="s">
        <v>1702</v>
      </c>
      <c r="G1502" s="1472" t="s">
        <v>1703</v>
      </c>
      <c r="H1502" s="1523">
        <v>45674</v>
      </c>
      <c r="I1502" s="1682">
        <v>0.79500000000000004</v>
      </c>
      <c r="J1502" s="1471" t="s">
        <v>16</v>
      </c>
      <c r="K1502" s="1471" t="s">
        <v>47</v>
      </c>
      <c r="L1502" s="1472" t="s">
        <v>22787</v>
      </c>
      <c r="M1502" s="1472" t="s">
        <v>49</v>
      </c>
      <c r="N1502" s="1472" t="s">
        <v>48</v>
      </c>
      <c r="O1502" s="1472" t="s">
        <v>48</v>
      </c>
      <c r="P1502" s="1472"/>
      <c r="Q1502" s="1464">
        <f t="shared" si="46"/>
        <v>1</v>
      </c>
      <c r="R1502" s="1794" t="str">
        <f t="shared" si="47"/>
        <v>CAPITANEJO</v>
      </c>
    </row>
    <row r="1503" spans="1:19" s="14" customFormat="1" ht="25.05" customHeight="1" x14ac:dyDescent="0.3">
      <c r="A1503" s="1472" t="s">
        <v>45</v>
      </c>
      <c r="B1503" s="1472" t="s">
        <v>46</v>
      </c>
      <c r="C1503" s="1472" t="s">
        <v>542</v>
      </c>
      <c r="D1503" s="1472" t="str">
        <f>VLOOKUP(C1503,CODIGOS!$B$1:$E$194,4,FALSE)</f>
        <v>MINI MERCADO (SUPERMERCADO DE BARRIO)</v>
      </c>
      <c r="E1503" s="1472" t="s">
        <v>1696</v>
      </c>
      <c r="F1503" s="1472" t="s">
        <v>1697</v>
      </c>
      <c r="G1503" s="1472" t="s">
        <v>1698</v>
      </c>
      <c r="H1503" s="1523">
        <v>45677</v>
      </c>
      <c r="I1503" s="1682">
        <v>0.80200000000000005</v>
      </c>
      <c r="J1503" s="1471" t="s">
        <v>16</v>
      </c>
      <c r="K1503" s="1471" t="s">
        <v>47</v>
      </c>
      <c r="L1503" s="1472" t="s">
        <v>22787</v>
      </c>
      <c r="M1503" s="1472" t="s">
        <v>1699</v>
      </c>
      <c r="N1503" s="1472" t="s">
        <v>48</v>
      </c>
      <c r="O1503" s="1472" t="s">
        <v>48</v>
      </c>
      <c r="P1503" s="1472"/>
      <c r="Q1503" s="1464">
        <f t="shared" si="46"/>
        <v>1</v>
      </c>
      <c r="R1503" s="1794" t="str">
        <f t="shared" si="47"/>
        <v>CAPITANEJO</v>
      </c>
      <c r="S1503" s="21"/>
    </row>
    <row r="1504" spans="1:19" s="14" customFormat="1" ht="25.05" customHeight="1" x14ac:dyDescent="0.3">
      <c r="A1504" s="1472" t="s">
        <v>45</v>
      </c>
      <c r="B1504" s="1472" t="s">
        <v>46</v>
      </c>
      <c r="C1504" s="1472" t="s">
        <v>472</v>
      </c>
      <c r="D1504" s="1472" t="str">
        <f>VLOOKUP(C1504,CODIGOS!$B$1:$E$194,4,FALSE)</f>
        <v>RESTAURANTES PUBLICOS</v>
      </c>
      <c r="E1504" s="1472" t="s">
        <v>1693</v>
      </c>
      <c r="F1504" s="1472" t="s">
        <v>1694</v>
      </c>
      <c r="G1504" s="1472" t="s">
        <v>1695</v>
      </c>
      <c r="H1504" s="1523">
        <v>45677</v>
      </c>
      <c r="I1504" s="1534">
        <v>0.84</v>
      </c>
      <c r="J1504" s="1471" t="s">
        <v>16</v>
      </c>
      <c r="K1504" s="1471" t="s">
        <v>47</v>
      </c>
      <c r="L1504" s="1472" t="s">
        <v>477</v>
      </c>
      <c r="M1504" s="1472" t="s">
        <v>49</v>
      </c>
      <c r="N1504" s="1472" t="s">
        <v>48</v>
      </c>
      <c r="O1504" s="1472" t="s">
        <v>48</v>
      </c>
      <c r="P1504" s="1472"/>
      <c r="Q1504" s="1464">
        <f t="shared" si="46"/>
        <v>1</v>
      </c>
      <c r="R1504" s="1794" t="str">
        <f t="shared" si="47"/>
        <v>CAPITANEJO</v>
      </c>
      <c r="S1504" s="21"/>
    </row>
    <row r="1505" spans="1:19" s="14" customFormat="1" ht="25.05" customHeight="1" x14ac:dyDescent="0.3">
      <c r="A1505" s="1472" t="s">
        <v>45</v>
      </c>
      <c r="B1505" s="1472" t="s">
        <v>46</v>
      </c>
      <c r="C1505" s="1472" t="s">
        <v>680</v>
      </c>
      <c r="D1505" s="1472" t="str">
        <f>VLOOKUP(C1505,CODIGOS!$B$1:$E$194,4,FALSE)</f>
        <v>PISCINAS</v>
      </c>
      <c r="E1505" s="1472" t="s">
        <v>2095</v>
      </c>
      <c r="F1505" s="1472" t="s">
        <v>2113</v>
      </c>
      <c r="G1505" s="1472" t="s">
        <v>2097</v>
      </c>
      <c r="H1505" s="1523">
        <v>45708</v>
      </c>
      <c r="I1505" s="1534">
        <v>0.67500000000000004</v>
      </c>
      <c r="J1505" s="1471" t="s">
        <v>16</v>
      </c>
      <c r="K1505" s="1471" t="s">
        <v>47</v>
      </c>
      <c r="L1505" s="1472" t="s">
        <v>13550</v>
      </c>
      <c r="M1505" s="1472" t="s">
        <v>2098</v>
      </c>
      <c r="N1505" s="1472" t="s">
        <v>48</v>
      </c>
      <c r="O1505" s="1472" t="s">
        <v>48</v>
      </c>
      <c r="P1505" s="1472"/>
      <c r="Q1505" s="1464">
        <f t="shared" si="46"/>
        <v>2</v>
      </c>
      <c r="R1505" s="1794" t="str">
        <f t="shared" si="47"/>
        <v>CAPITANEJO</v>
      </c>
    </row>
    <row r="1506" spans="1:19" s="14" customFormat="1" ht="25.05" customHeight="1" x14ac:dyDescent="0.3">
      <c r="A1506" s="1472" t="s">
        <v>45</v>
      </c>
      <c r="B1506" s="1472" t="s">
        <v>46</v>
      </c>
      <c r="C1506" s="1472" t="s">
        <v>2109</v>
      </c>
      <c r="D1506" s="1472" t="str">
        <f>VLOOKUP(C1506,CODIGOS!$B$1:$E$194,4,FALSE)</f>
        <v>PUESTO MÓVIL DE ALIMENTOS</v>
      </c>
      <c r="E1506" s="1472" t="s">
        <v>2110</v>
      </c>
      <c r="F1506" s="1472" t="s">
        <v>94</v>
      </c>
      <c r="G1506" s="1472" t="s">
        <v>2111</v>
      </c>
      <c r="H1506" s="1523">
        <v>45709</v>
      </c>
      <c r="I1506" s="1682">
        <v>0.74</v>
      </c>
      <c r="J1506" s="1471" t="s">
        <v>16</v>
      </c>
      <c r="K1506" s="1471" t="s">
        <v>47</v>
      </c>
      <c r="L1506" s="1472" t="s">
        <v>566</v>
      </c>
      <c r="M1506" s="1472" t="s">
        <v>2112</v>
      </c>
      <c r="N1506" s="1472" t="s">
        <v>48</v>
      </c>
      <c r="O1506" s="1472" t="s">
        <v>48</v>
      </c>
      <c r="P1506" s="1472"/>
      <c r="Q1506" s="1464">
        <f t="shared" si="46"/>
        <v>2</v>
      </c>
      <c r="R1506" s="1794" t="str">
        <f t="shared" si="47"/>
        <v>CAPITANEJO</v>
      </c>
    </row>
    <row r="1507" spans="1:19" s="14" customFormat="1" ht="25.05" customHeight="1" x14ac:dyDescent="0.3">
      <c r="A1507" s="1472" t="s">
        <v>45</v>
      </c>
      <c r="B1507" s="1472" t="s">
        <v>46</v>
      </c>
      <c r="C1507" s="1472" t="s">
        <v>472</v>
      </c>
      <c r="D1507" s="1472" t="str">
        <f>VLOOKUP(C1507,CODIGOS!$B$1:$E$194,4,FALSE)</f>
        <v>RESTAURANTES PUBLICOS</v>
      </c>
      <c r="E1507" s="1472" t="s">
        <v>2095</v>
      </c>
      <c r="F1507" s="1472" t="s">
        <v>2096</v>
      </c>
      <c r="G1507" s="1472" t="s">
        <v>2097</v>
      </c>
      <c r="H1507" s="1523">
        <v>45709</v>
      </c>
      <c r="I1507" s="1534">
        <v>0.8</v>
      </c>
      <c r="J1507" s="1471" t="s">
        <v>16</v>
      </c>
      <c r="K1507" s="1471" t="s">
        <v>47</v>
      </c>
      <c r="L1507" s="1472" t="s">
        <v>477</v>
      </c>
      <c r="M1507" s="1472" t="s">
        <v>2098</v>
      </c>
      <c r="N1507" s="1472" t="s">
        <v>48</v>
      </c>
      <c r="O1507" s="1472" t="s">
        <v>48</v>
      </c>
      <c r="P1507" s="1472"/>
      <c r="Q1507" s="1464">
        <f t="shared" si="46"/>
        <v>2</v>
      </c>
      <c r="R1507" s="1794" t="str">
        <f t="shared" si="47"/>
        <v>CAPITANEJO</v>
      </c>
    </row>
    <row r="1508" spans="1:19" s="14" customFormat="1" ht="25.05" customHeight="1" x14ac:dyDescent="0.3">
      <c r="A1508" s="1472" t="s">
        <v>45</v>
      </c>
      <c r="B1508" s="1472" t="s">
        <v>46</v>
      </c>
      <c r="C1508" s="1472" t="s">
        <v>61</v>
      </c>
      <c r="D1508" s="1472" t="str">
        <f>VLOOKUP(C1508,CODIGOS!$B$1:$E$194,4,FALSE)</f>
        <v>COMEDORES HOGARES GERIÁTRICOS, ASILOS, HOSPITALES, CASINOS DE EMPRESAS O FÁBRICAS, CLUBES SOCIALES.</v>
      </c>
      <c r="E1508" s="1472" t="s">
        <v>2099</v>
      </c>
      <c r="F1508" s="1472" t="s">
        <v>2100</v>
      </c>
      <c r="G1508" s="1472" t="s">
        <v>2101</v>
      </c>
      <c r="H1508" s="1523">
        <v>45713</v>
      </c>
      <c r="I1508" s="1682">
        <v>0.76500000000000001</v>
      </c>
      <c r="J1508" s="1471" t="s">
        <v>16</v>
      </c>
      <c r="K1508" s="1471" t="s">
        <v>47</v>
      </c>
      <c r="L1508" s="1472" t="s">
        <v>477</v>
      </c>
      <c r="M1508" s="1472" t="s">
        <v>2102</v>
      </c>
      <c r="N1508" s="1472" t="s">
        <v>48</v>
      </c>
      <c r="O1508" s="1472" t="s">
        <v>48</v>
      </c>
      <c r="P1508" s="1472"/>
      <c r="Q1508" s="1464">
        <f t="shared" si="46"/>
        <v>2</v>
      </c>
      <c r="R1508" s="1794" t="str">
        <f t="shared" si="47"/>
        <v>CAPITANEJO</v>
      </c>
      <c r="S1508" s="21"/>
    </row>
    <row r="1509" spans="1:19" s="14" customFormat="1" ht="25.05" customHeight="1" x14ac:dyDescent="0.3">
      <c r="A1509" s="1472" t="s">
        <v>45</v>
      </c>
      <c r="B1509" s="1472" t="s">
        <v>46</v>
      </c>
      <c r="C1509" s="1472" t="s">
        <v>460</v>
      </c>
      <c r="D1509" s="1472" t="str">
        <f>VLOOKUP(C1509,CODIGOS!$B$1:$E$194,4,FALSE)</f>
        <v>HOGARES GERIÁTRICOS (Actividades de atención en instituciones para el cuidado de personas mayores y/o discapacitadas)</v>
      </c>
      <c r="E1509" s="1472" t="s">
        <v>2099</v>
      </c>
      <c r="F1509" s="1472" t="s">
        <v>2099</v>
      </c>
      <c r="G1509" s="1472" t="s">
        <v>2101</v>
      </c>
      <c r="H1509" s="1523">
        <v>45713</v>
      </c>
      <c r="I1509" s="1534">
        <v>0.83</v>
      </c>
      <c r="J1509" s="1471" t="s">
        <v>16</v>
      </c>
      <c r="K1509" s="1471" t="s">
        <v>47</v>
      </c>
      <c r="L1509" s="1472" t="s">
        <v>17</v>
      </c>
      <c r="M1509" s="1472" t="s">
        <v>49</v>
      </c>
      <c r="N1509" s="1472" t="s">
        <v>48</v>
      </c>
      <c r="O1509" s="1472" t="s">
        <v>48</v>
      </c>
      <c r="P1509" s="1472"/>
      <c r="Q1509" s="1464">
        <f t="shared" si="46"/>
        <v>2</v>
      </c>
      <c r="R1509" s="1794" t="str">
        <f t="shared" si="47"/>
        <v>CAPITANEJO</v>
      </c>
      <c r="S1509" s="21"/>
    </row>
    <row r="1510" spans="1:19" s="14" customFormat="1" ht="25.05" customHeight="1" x14ac:dyDescent="0.3">
      <c r="A1510" s="1472" t="s">
        <v>45</v>
      </c>
      <c r="B1510" s="1472" t="s">
        <v>46</v>
      </c>
      <c r="C1510" s="1472" t="s">
        <v>1031</v>
      </c>
      <c r="D1510" s="1472" t="str">
        <f>VLOOKUP(C1510,CODIGOS!$B$1:$E$194,4,FALSE)</f>
        <v>EXPENDIO DE VERDURAS - FRUTAS ( LOCAL - ESTABLECIMIENTO Y/O FRUVER)</v>
      </c>
      <c r="E1510" s="1472" t="s">
        <v>2106</v>
      </c>
      <c r="F1510" s="1472" t="s">
        <v>2107</v>
      </c>
      <c r="G1510" s="1472" t="s">
        <v>2108</v>
      </c>
      <c r="H1510" s="1523">
        <v>45714</v>
      </c>
      <c r="I1510" s="1682">
        <v>0.81</v>
      </c>
      <c r="J1510" s="1471" t="s">
        <v>16</v>
      </c>
      <c r="K1510" s="1471" t="s">
        <v>47</v>
      </c>
      <c r="L1510" s="1472" t="s">
        <v>22787</v>
      </c>
      <c r="M1510" s="1472" t="s">
        <v>49</v>
      </c>
      <c r="N1510" s="1472" t="s">
        <v>48</v>
      </c>
      <c r="O1510" s="1472" t="s">
        <v>48</v>
      </c>
      <c r="P1510" s="1472"/>
      <c r="Q1510" s="1464">
        <f t="shared" si="46"/>
        <v>2</v>
      </c>
      <c r="R1510" s="1794" t="str">
        <f t="shared" si="47"/>
        <v>CAPITANEJO</v>
      </c>
      <c r="S1510" s="21"/>
    </row>
    <row r="1511" spans="1:19" s="14" customFormat="1" ht="25.05" customHeight="1" x14ac:dyDescent="0.3">
      <c r="A1511" s="1472" t="s">
        <v>45</v>
      </c>
      <c r="B1511" s="1472" t="s">
        <v>46</v>
      </c>
      <c r="C1511" s="1472" t="s">
        <v>472</v>
      </c>
      <c r="D1511" s="1472" t="str">
        <f>VLOOKUP(C1511,CODIGOS!$B$1:$E$194,4,FALSE)</f>
        <v>RESTAURANTES PUBLICOS</v>
      </c>
      <c r="E1511" s="1472" t="s">
        <v>2114</v>
      </c>
      <c r="F1511" s="1472" t="s">
        <v>2115</v>
      </c>
      <c r="G1511" s="1472" t="s">
        <v>2116</v>
      </c>
      <c r="H1511" s="1523">
        <v>45715</v>
      </c>
      <c r="I1511" s="1534">
        <v>0.88</v>
      </c>
      <c r="J1511" s="1471" t="s">
        <v>16</v>
      </c>
      <c r="K1511" s="1471" t="s">
        <v>47</v>
      </c>
      <c r="L1511" s="1472" t="s">
        <v>477</v>
      </c>
      <c r="M1511" s="1472" t="s">
        <v>51</v>
      </c>
      <c r="N1511" s="1472" t="s">
        <v>48</v>
      </c>
      <c r="O1511" s="1472" t="s">
        <v>48</v>
      </c>
      <c r="P1511" s="1472"/>
      <c r="Q1511" s="1464">
        <f t="shared" si="46"/>
        <v>2</v>
      </c>
      <c r="R1511" s="1794" t="str">
        <f t="shared" si="47"/>
        <v>CAPITANEJO</v>
      </c>
      <c r="S1511" s="21"/>
    </row>
    <row r="1512" spans="1:19" s="14" customFormat="1" ht="25.05" customHeight="1" x14ac:dyDescent="0.3">
      <c r="A1512" s="1472" t="s">
        <v>45</v>
      </c>
      <c r="B1512" s="1472" t="s">
        <v>46</v>
      </c>
      <c r="C1512" s="1472" t="s">
        <v>20</v>
      </c>
      <c r="D1512" s="1472" t="str">
        <f>VLOOKUP(C1512,CODIGOS!$B$1:$E$194,4,FALSE)</f>
        <v>TIENDA DE BARRIO O CIGARRERÍA, INCLUIDAS LAS UBICADAS EN ZONAS FRANCAS</v>
      </c>
      <c r="E1512" s="1472" t="s">
        <v>2103</v>
      </c>
      <c r="F1512" s="1472" t="s">
        <v>2104</v>
      </c>
      <c r="G1512" s="1472" t="s">
        <v>2105</v>
      </c>
      <c r="H1512" s="1523">
        <v>45716</v>
      </c>
      <c r="I1512" s="1534">
        <v>0.91500000000000004</v>
      </c>
      <c r="J1512" s="1471" t="s">
        <v>22</v>
      </c>
      <c r="K1512" s="1471" t="s">
        <v>47</v>
      </c>
      <c r="L1512" s="1472" t="s">
        <v>22787</v>
      </c>
      <c r="M1512" s="1472" t="s">
        <v>49</v>
      </c>
      <c r="N1512" s="1472" t="s">
        <v>48</v>
      </c>
      <c r="O1512" s="1472" t="s">
        <v>48</v>
      </c>
      <c r="P1512" s="1472"/>
      <c r="Q1512" s="1464">
        <f t="shared" si="46"/>
        <v>2</v>
      </c>
      <c r="R1512" s="1794" t="str">
        <f t="shared" si="47"/>
        <v>CAPITANEJO</v>
      </c>
      <c r="S1512" s="21"/>
    </row>
    <row r="1513" spans="1:19" s="14" customFormat="1" ht="25.05" customHeight="1" x14ac:dyDescent="0.3">
      <c r="A1513" s="1472" t="s">
        <v>45</v>
      </c>
      <c r="B1513" s="1472" t="s">
        <v>46</v>
      </c>
      <c r="C1513" s="1472" t="s">
        <v>472</v>
      </c>
      <c r="D1513" s="1472" t="str">
        <f>VLOOKUP(C1513,CODIGOS!$B$1:$E$194,4,FALSE)</f>
        <v>RESTAURANTES PUBLICOS</v>
      </c>
      <c r="E1513" s="1472" t="s">
        <v>6218</v>
      </c>
      <c r="F1513" s="1472" t="s">
        <v>6219</v>
      </c>
      <c r="G1513" s="1472" t="s">
        <v>6220</v>
      </c>
      <c r="H1513" s="1523">
        <v>45720</v>
      </c>
      <c r="I1513" s="1534">
        <v>0.89500000000000002</v>
      </c>
      <c r="J1513" s="1471" t="s">
        <v>16</v>
      </c>
      <c r="K1513" s="1471" t="s">
        <v>47</v>
      </c>
      <c r="L1513" s="1472" t="s">
        <v>477</v>
      </c>
      <c r="M1513" s="1472" t="s">
        <v>6221</v>
      </c>
      <c r="N1513" s="1472" t="s">
        <v>48</v>
      </c>
      <c r="O1513" s="1472" t="s">
        <v>48</v>
      </c>
      <c r="P1513" s="1472"/>
      <c r="Q1513" s="1464">
        <f t="shared" si="46"/>
        <v>3</v>
      </c>
      <c r="R1513" s="1794" t="str">
        <f t="shared" si="47"/>
        <v>CAPITANEJO</v>
      </c>
      <c r="S1513" s="21"/>
    </row>
    <row r="1514" spans="1:19" s="14" customFormat="1" ht="25.05" customHeight="1" x14ac:dyDescent="0.3">
      <c r="A1514" s="1472" t="s">
        <v>45</v>
      </c>
      <c r="B1514" s="1472" t="s">
        <v>46</v>
      </c>
      <c r="C1514" s="1472" t="s">
        <v>20</v>
      </c>
      <c r="D1514" s="1472" t="str">
        <f>VLOOKUP(C1514,CODIGOS!$B$1:$E$194,4,FALSE)</f>
        <v>TIENDA DE BARRIO O CIGARRERÍA, INCLUIDAS LAS UBICADAS EN ZONAS FRANCAS</v>
      </c>
      <c r="E1514" s="1472" t="s">
        <v>1806</v>
      </c>
      <c r="F1514" s="1472" t="s">
        <v>6238</v>
      </c>
      <c r="G1514" s="1472" t="s">
        <v>6239</v>
      </c>
      <c r="H1514" s="1523">
        <v>45720</v>
      </c>
      <c r="I1514" s="1534">
        <v>0.80200000000000005</v>
      </c>
      <c r="J1514" s="1471" t="s">
        <v>16</v>
      </c>
      <c r="K1514" s="1471" t="s">
        <v>47</v>
      </c>
      <c r="L1514" s="1472" t="s">
        <v>22787</v>
      </c>
      <c r="M1514" s="1472" t="s">
        <v>6221</v>
      </c>
      <c r="N1514" s="1472" t="s">
        <v>48</v>
      </c>
      <c r="O1514" s="1472" t="s">
        <v>48</v>
      </c>
      <c r="P1514" s="1472"/>
      <c r="Q1514" s="1464">
        <f t="shared" si="46"/>
        <v>3</v>
      </c>
      <c r="R1514" s="1794" t="str">
        <f t="shared" si="47"/>
        <v>CAPITANEJO</v>
      </c>
      <c r="S1514" s="21"/>
    </row>
    <row r="1515" spans="1:19" s="14" customFormat="1" ht="25.05" customHeight="1" x14ac:dyDescent="0.3">
      <c r="A1515" s="1472" t="s">
        <v>45</v>
      </c>
      <c r="B1515" s="1472" t="s">
        <v>46</v>
      </c>
      <c r="C1515" s="1472" t="s">
        <v>499</v>
      </c>
      <c r="D1515" s="1472" t="str">
        <f>VLOOKUP(C1515,CODIGOS!$B$1:$E$194,4,FALSE)</f>
        <v>BARES - DISCOTECAS - CANTINAS - TABERNAS</v>
      </c>
      <c r="E1515" s="1472" t="s">
        <v>6275</v>
      </c>
      <c r="F1515" s="1472" t="s">
        <v>6276</v>
      </c>
      <c r="G1515" s="1472" t="s">
        <v>6277</v>
      </c>
      <c r="H1515" s="1523">
        <v>45722</v>
      </c>
      <c r="I1515" s="1534">
        <v>0.86499999999999999</v>
      </c>
      <c r="J1515" s="1471" t="s">
        <v>16</v>
      </c>
      <c r="K1515" s="1471" t="s">
        <v>47</v>
      </c>
      <c r="L1515" s="1471" t="s">
        <v>4248</v>
      </c>
      <c r="M1515" s="1472" t="s">
        <v>6274</v>
      </c>
      <c r="N1515" s="1472" t="s">
        <v>48</v>
      </c>
      <c r="O1515" s="1472" t="s">
        <v>48</v>
      </c>
      <c r="P1515" s="1471"/>
      <c r="Q1515" s="1464">
        <f t="shared" si="46"/>
        <v>3</v>
      </c>
      <c r="R1515" s="1794" t="str">
        <f t="shared" si="47"/>
        <v>CAPITANEJO</v>
      </c>
      <c r="S1515" s="21"/>
    </row>
    <row r="1516" spans="1:19" s="14" customFormat="1" ht="25.05" customHeight="1" x14ac:dyDescent="0.3">
      <c r="A1516" s="1472" t="s">
        <v>45</v>
      </c>
      <c r="B1516" s="1472" t="s">
        <v>46</v>
      </c>
      <c r="C1516" s="1472" t="s">
        <v>20</v>
      </c>
      <c r="D1516" s="1472" t="str">
        <f>VLOOKUP(C1516,CODIGOS!$B$1:$E$194,4,FALSE)</f>
        <v>TIENDA DE BARRIO O CIGARRERÍA, INCLUIDAS LAS UBICADAS EN ZONAS FRANCAS</v>
      </c>
      <c r="E1516" s="1472" t="s">
        <v>6275</v>
      </c>
      <c r="F1516" s="1472" t="s">
        <v>6276</v>
      </c>
      <c r="G1516" s="1472" t="s">
        <v>6277</v>
      </c>
      <c r="H1516" s="1523">
        <v>45722</v>
      </c>
      <c r="I1516" s="1534">
        <v>0.85</v>
      </c>
      <c r="J1516" s="1471" t="s">
        <v>16</v>
      </c>
      <c r="K1516" s="1471" t="s">
        <v>47</v>
      </c>
      <c r="L1516" s="1472" t="s">
        <v>22787</v>
      </c>
      <c r="M1516" s="1472" t="s">
        <v>6274</v>
      </c>
      <c r="N1516" s="1472" t="s">
        <v>48</v>
      </c>
      <c r="O1516" s="1472" t="s">
        <v>48</v>
      </c>
      <c r="P1516" s="1472"/>
      <c r="Q1516" s="1464">
        <f t="shared" si="46"/>
        <v>3</v>
      </c>
      <c r="R1516" s="1794" t="str">
        <f t="shared" si="47"/>
        <v>CAPITANEJO</v>
      </c>
      <c r="S1516" s="21"/>
    </row>
    <row r="1517" spans="1:19" s="14" customFormat="1" ht="25.05" customHeight="1" x14ac:dyDescent="0.3">
      <c r="A1517" s="1472" t="s">
        <v>45</v>
      </c>
      <c r="B1517" s="1472" t="s">
        <v>46</v>
      </c>
      <c r="C1517" s="1472" t="s">
        <v>558</v>
      </c>
      <c r="D1517" s="1472" t="str">
        <f>VLOOKUP(C1517,CODIGOS!$B$1:$E$194,4,FALSE)</f>
        <v xml:space="preserve">PUESTO FIJO O ESTACIONARIO DE ALIMENTOS Y BEBIDAS </v>
      </c>
      <c r="E1517" s="1472" t="s">
        <v>3359</v>
      </c>
      <c r="F1517" s="1472" t="s">
        <v>6262</v>
      </c>
      <c r="G1517" s="1472" t="s">
        <v>6263</v>
      </c>
      <c r="H1517" s="1523">
        <v>45723</v>
      </c>
      <c r="I1517" s="1682">
        <v>0.7</v>
      </c>
      <c r="J1517" s="1471" t="s">
        <v>16</v>
      </c>
      <c r="K1517" s="1471" t="s">
        <v>47</v>
      </c>
      <c r="L1517" s="1472" t="s">
        <v>566</v>
      </c>
      <c r="M1517" s="1472" t="s">
        <v>6221</v>
      </c>
      <c r="N1517" s="1472" t="s">
        <v>48</v>
      </c>
      <c r="O1517" s="1472" t="s">
        <v>48</v>
      </c>
      <c r="P1517" s="1472"/>
      <c r="Q1517" s="1464">
        <f t="shared" si="46"/>
        <v>3</v>
      </c>
      <c r="R1517" s="1794" t="str">
        <f t="shared" si="47"/>
        <v>CAPITANEJO</v>
      </c>
      <c r="S1517" s="21"/>
    </row>
    <row r="1518" spans="1:19" s="14" customFormat="1" ht="25.05" customHeight="1" x14ac:dyDescent="0.3">
      <c r="A1518" s="1472" t="s">
        <v>45</v>
      </c>
      <c r="B1518" s="1472" t="s">
        <v>46</v>
      </c>
      <c r="C1518" s="1472" t="s">
        <v>489</v>
      </c>
      <c r="D1518" s="1472" t="str">
        <f>VLOOKUP(C1518,CODIGOS!$B$1:$E$194,4,FALSE)</f>
        <v xml:space="preserve">COMIDAS RAPIDAS </v>
      </c>
      <c r="E1518" s="1472" t="s">
        <v>6278</v>
      </c>
      <c r="F1518" s="1472" t="s">
        <v>6279</v>
      </c>
      <c r="G1518" s="1472" t="s">
        <v>6280</v>
      </c>
      <c r="H1518" s="1523">
        <v>45726</v>
      </c>
      <c r="I1518" s="1682">
        <v>0.94</v>
      </c>
      <c r="J1518" s="1471" t="s">
        <v>22</v>
      </c>
      <c r="K1518" s="1471" t="s">
        <v>47</v>
      </c>
      <c r="L1518" s="1472" t="s">
        <v>477</v>
      </c>
      <c r="M1518" s="1472" t="s">
        <v>6274</v>
      </c>
      <c r="N1518" s="1472" t="s">
        <v>48</v>
      </c>
      <c r="O1518" s="1472" t="s">
        <v>48</v>
      </c>
      <c r="P1518" s="1472"/>
      <c r="Q1518" s="1464">
        <f t="shared" si="46"/>
        <v>3</v>
      </c>
      <c r="R1518" s="1794" t="str">
        <f t="shared" si="47"/>
        <v>CAPITANEJO</v>
      </c>
    </row>
    <row r="1519" spans="1:19" s="14" customFormat="1" ht="25.05" customHeight="1" x14ac:dyDescent="0.3">
      <c r="A1519" s="1472" t="s">
        <v>45</v>
      </c>
      <c r="B1519" s="1472" t="s">
        <v>46</v>
      </c>
      <c r="C1519" s="1472" t="s">
        <v>494</v>
      </c>
      <c r="D1519" s="1472" t="str">
        <f>VLOOKUP(C1519,CODIGOS!$B$1:$E$194,4,FALSE)</f>
        <v>FRUTERIAS</v>
      </c>
      <c r="E1519" s="1472" t="s">
        <v>6271</v>
      </c>
      <c r="F1519" s="1472" t="s">
        <v>6272</v>
      </c>
      <c r="G1519" s="1472" t="s">
        <v>6273</v>
      </c>
      <c r="H1519" s="1523">
        <v>45726</v>
      </c>
      <c r="I1519" s="1682">
        <v>0.88500000000000001</v>
      </c>
      <c r="J1519" s="1471" t="s">
        <v>16</v>
      </c>
      <c r="K1519" s="1471" t="s">
        <v>47</v>
      </c>
      <c r="L1519" s="1472" t="s">
        <v>477</v>
      </c>
      <c r="M1519" s="1472" t="s">
        <v>6274</v>
      </c>
      <c r="N1519" s="1472" t="s">
        <v>48</v>
      </c>
      <c r="O1519" s="1472" t="s">
        <v>48</v>
      </c>
      <c r="P1519" s="1471"/>
      <c r="Q1519" s="1464">
        <f t="shared" si="46"/>
        <v>3</v>
      </c>
      <c r="R1519" s="1794" t="str">
        <f t="shared" si="47"/>
        <v>CAPITANEJO</v>
      </c>
      <c r="S1519" s="21"/>
    </row>
    <row r="1520" spans="1:19" s="14" customFormat="1" ht="25.05" customHeight="1" x14ac:dyDescent="0.3">
      <c r="A1520" s="1472" t="s">
        <v>45</v>
      </c>
      <c r="B1520" s="1472" t="s">
        <v>46</v>
      </c>
      <c r="C1520" s="1472" t="s">
        <v>905</v>
      </c>
      <c r="D1520" s="1472" t="str">
        <f>VLOOKUP(C1520,CODIGOS!$B$1:$E$194,4,FALSE)</f>
        <v>COMEDORES ESCOLARES (PAE - PRIVADOS)</v>
      </c>
      <c r="E1520" s="1472" t="s">
        <v>6229</v>
      </c>
      <c r="F1520" s="1472" t="s">
        <v>6230</v>
      </c>
      <c r="G1520" s="1472" t="s">
        <v>6231</v>
      </c>
      <c r="H1520" s="1523">
        <v>45727</v>
      </c>
      <c r="I1520" s="1534">
        <v>0.63500000000000001</v>
      </c>
      <c r="J1520" s="1471" t="s">
        <v>16</v>
      </c>
      <c r="K1520" s="1471" t="s">
        <v>47</v>
      </c>
      <c r="L1520" s="1472" t="s">
        <v>477</v>
      </c>
      <c r="M1520" s="1472" t="s">
        <v>6221</v>
      </c>
      <c r="N1520" s="1472" t="s">
        <v>48</v>
      </c>
      <c r="O1520" s="1472" t="s">
        <v>48</v>
      </c>
      <c r="P1520" s="1472"/>
      <c r="Q1520" s="1464">
        <f t="shared" si="46"/>
        <v>3</v>
      </c>
      <c r="R1520" s="1794" t="str">
        <f t="shared" si="47"/>
        <v>CAPITANEJO</v>
      </c>
      <c r="S1520" s="21"/>
    </row>
    <row r="1521" spans="1:19" s="14" customFormat="1" ht="25.05" customHeight="1" x14ac:dyDescent="0.3">
      <c r="A1521" s="1472" t="s">
        <v>45</v>
      </c>
      <c r="B1521" s="1472" t="s">
        <v>46</v>
      </c>
      <c r="C1521" s="1472" t="s">
        <v>558</v>
      </c>
      <c r="D1521" s="1472" t="str">
        <f>VLOOKUP(C1521,CODIGOS!$B$1:$E$194,4,FALSE)</f>
        <v xml:space="preserve">PUESTO FIJO O ESTACIONARIO DE ALIMENTOS Y BEBIDAS </v>
      </c>
      <c r="E1521" s="1472" t="s">
        <v>6256</v>
      </c>
      <c r="F1521" s="1472" t="s">
        <v>6257</v>
      </c>
      <c r="G1521" s="1472" t="s">
        <v>6258</v>
      </c>
      <c r="H1521" s="1523">
        <v>45727</v>
      </c>
      <c r="I1521" s="1682">
        <v>0.85499999999999998</v>
      </c>
      <c r="J1521" s="1471" t="s">
        <v>16</v>
      </c>
      <c r="K1521" s="1471" t="s">
        <v>47</v>
      </c>
      <c r="L1521" s="1472" t="s">
        <v>477</v>
      </c>
      <c r="M1521" s="1472" t="s">
        <v>6221</v>
      </c>
      <c r="N1521" s="1472" t="s">
        <v>48</v>
      </c>
      <c r="O1521" s="1472" t="s">
        <v>48</v>
      </c>
      <c r="P1521" s="1472"/>
      <c r="Q1521" s="1464">
        <f t="shared" si="46"/>
        <v>3</v>
      </c>
      <c r="R1521" s="1794" t="str">
        <f t="shared" si="47"/>
        <v>CAPITANEJO</v>
      </c>
      <c r="S1521" s="21"/>
    </row>
    <row r="1522" spans="1:19" s="14" customFormat="1" ht="25.05" customHeight="1" x14ac:dyDescent="0.3">
      <c r="A1522" s="1472" t="s">
        <v>45</v>
      </c>
      <c r="B1522" s="1472" t="s">
        <v>46</v>
      </c>
      <c r="C1522" s="1472" t="s">
        <v>489</v>
      </c>
      <c r="D1522" s="1472" t="str">
        <f>VLOOKUP(C1522,CODIGOS!$B$1:$E$194,4,FALSE)</f>
        <v xml:space="preserve">COMIDAS RAPIDAS </v>
      </c>
      <c r="E1522" s="1472" t="s">
        <v>6267</v>
      </c>
      <c r="F1522" s="1472" t="s">
        <v>6268</v>
      </c>
      <c r="G1522" s="1472" t="s">
        <v>6269</v>
      </c>
      <c r="H1522" s="1523">
        <v>45729</v>
      </c>
      <c r="I1522" s="1682">
        <v>0.83499999999999996</v>
      </c>
      <c r="J1522" s="1471" t="s">
        <v>16</v>
      </c>
      <c r="K1522" s="1471" t="s">
        <v>47</v>
      </c>
      <c r="L1522" s="1472" t="s">
        <v>477</v>
      </c>
      <c r="M1522" s="1472" t="s">
        <v>6270</v>
      </c>
      <c r="N1522" s="1472" t="s">
        <v>48</v>
      </c>
      <c r="O1522" s="1472" t="s">
        <v>48</v>
      </c>
      <c r="P1522" s="1471"/>
      <c r="Q1522" s="1464">
        <f t="shared" si="46"/>
        <v>3</v>
      </c>
      <c r="R1522" s="1794" t="str">
        <f t="shared" si="47"/>
        <v>CAPITANEJO</v>
      </c>
      <c r="S1522" s="21"/>
    </row>
    <row r="1523" spans="1:19" s="14" customFormat="1" ht="25.05" customHeight="1" x14ac:dyDescent="0.3">
      <c r="A1523" s="1472" t="s">
        <v>45</v>
      </c>
      <c r="B1523" s="1472" t="s">
        <v>46</v>
      </c>
      <c r="C1523" s="1472" t="s">
        <v>558</v>
      </c>
      <c r="D1523" s="1472" t="str">
        <f>VLOOKUP(C1523,CODIGOS!$B$1:$E$194,4,FALSE)</f>
        <v xml:space="preserve">PUESTO FIJO O ESTACIONARIO DE ALIMENTOS Y BEBIDAS </v>
      </c>
      <c r="E1523" s="1472" t="s">
        <v>6264</v>
      </c>
      <c r="F1523" s="1472" t="s">
        <v>6265</v>
      </c>
      <c r="G1523" s="1472" t="s">
        <v>6266</v>
      </c>
      <c r="H1523" s="1523">
        <v>45730</v>
      </c>
      <c r="I1523" s="1682">
        <v>0.82</v>
      </c>
      <c r="J1523" s="1471" t="s">
        <v>16</v>
      </c>
      <c r="K1523" s="1471" t="s">
        <v>47</v>
      </c>
      <c r="L1523" s="1472" t="s">
        <v>477</v>
      </c>
      <c r="M1523" s="1472" t="s">
        <v>6221</v>
      </c>
      <c r="N1523" s="1472" t="s">
        <v>48</v>
      </c>
      <c r="O1523" s="1472" t="s">
        <v>48</v>
      </c>
      <c r="P1523" s="1472"/>
      <c r="Q1523" s="1464">
        <f t="shared" si="46"/>
        <v>3</v>
      </c>
      <c r="R1523" s="1794" t="str">
        <f t="shared" si="47"/>
        <v>CAPITANEJO</v>
      </c>
      <c r="S1523" s="21"/>
    </row>
    <row r="1524" spans="1:19" s="14" customFormat="1" ht="25.05" customHeight="1" x14ac:dyDescent="0.3">
      <c r="A1524" s="1472" t="s">
        <v>45</v>
      </c>
      <c r="B1524" s="1472" t="s">
        <v>46</v>
      </c>
      <c r="C1524" s="1472" t="s">
        <v>547</v>
      </c>
      <c r="D1524" s="1472" t="str">
        <f>VLOOKUP(C1524,CODIGOS!$B$1:$E$194,4,FALSE)</f>
        <v>CAFETERÍA</v>
      </c>
      <c r="E1524" s="1472" t="s">
        <v>6249</v>
      </c>
      <c r="F1524" s="1472" t="s">
        <v>6250</v>
      </c>
      <c r="G1524" s="1472" t="s">
        <v>6251</v>
      </c>
      <c r="H1524" s="1523">
        <v>45735</v>
      </c>
      <c r="I1524" s="1534">
        <v>0.84</v>
      </c>
      <c r="J1524" s="1471" t="s">
        <v>16</v>
      </c>
      <c r="K1524" s="1471" t="s">
        <v>47</v>
      </c>
      <c r="L1524" s="1472" t="s">
        <v>477</v>
      </c>
      <c r="M1524" s="1472" t="s">
        <v>6252</v>
      </c>
      <c r="N1524" s="1472" t="s">
        <v>48</v>
      </c>
      <c r="O1524" s="1472" t="s">
        <v>48</v>
      </c>
      <c r="P1524" s="1472"/>
      <c r="Q1524" s="1464">
        <f t="shared" si="46"/>
        <v>3</v>
      </c>
      <c r="R1524" s="1794" t="str">
        <f t="shared" si="47"/>
        <v>CAPITANEJO</v>
      </c>
      <c r="S1524" s="21"/>
    </row>
    <row r="1525" spans="1:19" s="14" customFormat="1" ht="25.05" customHeight="1" x14ac:dyDescent="0.3">
      <c r="A1525" s="1472" t="s">
        <v>45</v>
      </c>
      <c r="B1525" s="1472" t="s">
        <v>46</v>
      </c>
      <c r="C1525" s="1472" t="s">
        <v>504</v>
      </c>
      <c r="D1525" s="1472" t="str">
        <f>VLOOKUP(C1525,CODIGOS!$B$1:$E$194,4,FALSE)</f>
        <v>CANCHAS DE BOLO, CANCHAS DE TEJO - BILLARES - BINGOS - CASINOS</v>
      </c>
      <c r="E1525" s="1472" t="s">
        <v>6253</v>
      </c>
      <c r="F1525" s="1472" t="s">
        <v>6254</v>
      </c>
      <c r="G1525" s="1472" t="s">
        <v>6255</v>
      </c>
      <c r="H1525" s="1523">
        <v>45737</v>
      </c>
      <c r="I1525" s="1682">
        <v>0.85499999999999998</v>
      </c>
      <c r="J1525" s="1471" t="s">
        <v>16</v>
      </c>
      <c r="K1525" s="1471" t="s">
        <v>47</v>
      </c>
      <c r="L1525" s="1471" t="s">
        <v>4248</v>
      </c>
      <c r="M1525" s="1472" t="s">
        <v>6221</v>
      </c>
      <c r="N1525" s="1472" t="s">
        <v>48</v>
      </c>
      <c r="O1525" s="1472" t="s">
        <v>48</v>
      </c>
      <c r="P1525" s="1472"/>
      <c r="Q1525" s="1464">
        <f t="shared" si="46"/>
        <v>3</v>
      </c>
      <c r="R1525" s="1794" t="str">
        <f t="shared" si="47"/>
        <v>CAPITANEJO</v>
      </c>
      <c r="S1525" s="21"/>
    </row>
    <row r="1526" spans="1:19" s="14" customFormat="1" ht="25.05" customHeight="1" x14ac:dyDescent="0.3">
      <c r="A1526" s="1472" t="s">
        <v>45</v>
      </c>
      <c r="B1526" s="1472" t="s">
        <v>46</v>
      </c>
      <c r="C1526" s="1472" t="s">
        <v>542</v>
      </c>
      <c r="D1526" s="1472" t="str">
        <f>VLOOKUP(C1526,CODIGOS!$B$1:$E$194,4,FALSE)</f>
        <v>MINI MERCADO (SUPERMERCADO DE BARRIO)</v>
      </c>
      <c r="E1526" s="1472" t="s">
        <v>6245</v>
      </c>
      <c r="F1526" s="1472" t="s">
        <v>6246</v>
      </c>
      <c r="G1526" s="1472" t="s">
        <v>6247</v>
      </c>
      <c r="H1526" s="1523">
        <v>45737</v>
      </c>
      <c r="I1526" s="1682">
        <v>0.86499999999999999</v>
      </c>
      <c r="J1526" s="1471" t="s">
        <v>16</v>
      </c>
      <c r="K1526" s="1471" t="s">
        <v>47</v>
      </c>
      <c r="L1526" s="1472" t="s">
        <v>22787</v>
      </c>
      <c r="M1526" s="1472" t="s">
        <v>6248</v>
      </c>
      <c r="N1526" s="1472" t="s">
        <v>48</v>
      </c>
      <c r="O1526" s="1472" t="s">
        <v>48</v>
      </c>
      <c r="P1526" s="1480"/>
      <c r="Q1526" s="1464">
        <f t="shared" si="46"/>
        <v>3</v>
      </c>
      <c r="R1526" s="1794" t="str">
        <f t="shared" si="47"/>
        <v>CAPITANEJO</v>
      </c>
      <c r="S1526" s="21"/>
    </row>
    <row r="1527" spans="1:19" s="14" customFormat="1" ht="25.05" customHeight="1" x14ac:dyDescent="0.3">
      <c r="A1527" s="1472" t="s">
        <v>45</v>
      </c>
      <c r="B1527" s="1472" t="s">
        <v>46</v>
      </c>
      <c r="C1527" s="1472" t="s">
        <v>472</v>
      </c>
      <c r="D1527" s="1472" t="str">
        <f>VLOOKUP(C1527,CODIGOS!$B$1:$E$194,4,FALSE)</f>
        <v>RESTAURANTES PUBLICOS</v>
      </c>
      <c r="E1527" s="1472" t="s">
        <v>2417</v>
      </c>
      <c r="F1527" s="1472" t="s">
        <v>6222</v>
      </c>
      <c r="G1527" s="1472" t="s">
        <v>6223</v>
      </c>
      <c r="H1527" s="1523">
        <v>45739</v>
      </c>
      <c r="I1527" s="1534">
        <v>0.71</v>
      </c>
      <c r="J1527" s="1471" t="s">
        <v>16</v>
      </c>
      <c r="K1527" s="1471" t="s">
        <v>47</v>
      </c>
      <c r="L1527" s="1472" t="s">
        <v>477</v>
      </c>
      <c r="M1527" s="1472" t="s">
        <v>6221</v>
      </c>
      <c r="N1527" s="1472" t="s">
        <v>48</v>
      </c>
      <c r="O1527" s="1472" t="s">
        <v>48</v>
      </c>
      <c r="P1527" s="1472"/>
      <c r="Q1527" s="1464">
        <f t="shared" si="46"/>
        <v>3</v>
      </c>
      <c r="R1527" s="1794" t="str">
        <f t="shared" si="47"/>
        <v>CAPITANEJO</v>
      </c>
      <c r="S1527" s="21"/>
    </row>
    <row r="1528" spans="1:19" s="14" customFormat="1" ht="25.05" customHeight="1" x14ac:dyDescent="0.3">
      <c r="A1528" s="1472" t="s">
        <v>45</v>
      </c>
      <c r="B1528" s="1472" t="s">
        <v>46</v>
      </c>
      <c r="C1528" s="1472" t="s">
        <v>472</v>
      </c>
      <c r="D1528" s="1472" t="str">
        <f>VLOOKUP(C1528,CODIGOS!$B$1:$E$194,4,FALSE)</f>
        <v>RESTAURANTES PUBLICOS</v>
      </c>
      <c r="E1528" s="1472" t="s">
        <v>2417</v>
      </c>
      <c r="F1528" s="1472" t="s">
        <v>6227</v>
      </c>
      <c r="G1528" s="1472" t="s">
        <v>6228</v>
      </c>
      <c r="H1528" s="1523">
        <v>45739</v>
      </c>
      <c r="I1528" s="1534">
        <v>0.77</v>
      </c>
      <c r="J1528" s="1471" t="s">
        <v>16</v>
      </c>
      <c r="K1528" s="1471" t="s">
        <v>47</v>
      </c>
      <c r="L1528" s="1472" t="s">
        <v>477</v>
      </c>
      <c r="M1528" s="1472" t="s">
        <v>6221</v>
      </c>
      <c r="N1528" s="1472" t="s">
        <v>48</v>
      </c>
      <c r="O1528" s="1472" t="s">
        <v>48</v>
      </c>
      <c r="P1528" s="1472"/>
      <c r="Q1528" s="1464">
        <f t="shared" si="46"/>
        <v>3</v>
      </c>
      <c r="R1528" s="1794" t="str">
        <f t="shared" si="47"/>
        <v>CAPITANEJO</v>
      </c>
      <c r="S1528" s="21"/>
    </row>
    <row r="1529" spans="1:19" s="14" customFormat="1" ht="25.05" customHeight="1" x14ac:dyDescent="0.3">
      <c r="A1529" s="1472" t="s">
        <v>45</v>
      </c>
      <c r="B1529" s="1472" t="s">
        <v>46</v>
      </c>
      <c r="C1529" s="1472" t="s">
        <v>18</v>
      </c>
      <c r="D1529" s="1472" t="str">
        <f>VLOOKUP(C1529,CODIGOS!$B$1:$E$194,4,FALSE)</f>
        <v>PANADERÍAS Y O PASTELERÍAS</v>
      </c>
      <c r="E1529" s="1472" t="s">
        <v>6232</v>
      </c>
      <c r="F1529" s="1472" t="s">
        <v>6233</v>
      </c>
      <c r="G1529" s="1472" t="s">
        <v>6234</v>
      </c>
      <c r="H1529" s="1523">
        <v>45741</v>
      </c>
      <c r="I1529" s="1534">
        <v>0.75</v>
      </c>
      <c r="J1529" s="1471" t="s">
        <v>16</v>
      </c>
      <c r="K1529" s="1471" t="s">
        <v>47</v>
      </c>
      <c r="L1529" s="1472" t="s">
        <v>477</v>
      </c>
      <c r="M1529" s="1472" t="s">
        <v>6221</v>
      </c>
      <c r="N1529" s="1472" t="s">
        <v>48</v>
      </c>
      <c r="O1529" s="1472" t="s">
        <v>48</v>
      </c>
      <c r="P1529" s="1472"/>
      <c r="Q1529" s="1464">
        <f t="shared" si="46"/>
        <v>3</v>
      </c>
      <c r="R1529" s="1794" t="str">
        <f t="shared" si="47"/>
        <v>CAPITANEJO</v>
      </c>
      <c r="S1529" s="21"/>
    </row>
    <row r="1530" spans="1:19" s="14" customFormat="1" ht="25.05" customHeight="1" x14ac:dyDescent="0.3">
      <c r="A1530" s="1472" t="s">
        <v>45</v>
      </c>
      <c r="B1530" s="1472" t="s">
        <v>46</v>
      </c>
      <c r="C1530" s="1472" t="s">
        <v>20</v>
      </c>
      <c r="D1530" s="1472" t="str">
        <f>VLOOKUP(C1530,CODIGOS!$B$1:$E$194,4,FALSE)</f>
        <v>TIENDA DE BARRIO O CIGARRERÍA, INCLUIDAS LAS UBICADAS EN ZONAS FRANCAS</v>
      </c>
      <c r="E1530" s="1472" t="s">
        <v>6242</v>
      </c>
      <c r="F1530" s="1472" t="s">
        <v>6243</v>
      </c>
      <c r="G1530" s="1472" t="s">
        <v>6234</v>
      </c>
      <c r="H1530" s="1523">
        <v>45741</v>
      </c>
      <c r="I1530" s="1534">
        <v>0.76500000000000001</v>
      </c>
      <c r="J1530" s="1471" t="s">
        <v>16</v>
      </c>
      <c r="K1530" s="1471" t="s">
        <v>47</v>
      </c>
      <c r="L1530" s="1472" t="s">
        <v>22787</v>
      </c>
      <c r="M1530" s="1472" t="s">
        <v>6221</v>
      </c>
      <c r="N1530" s="1472" t="s">
        <v>48</v>
      </c>
      <c r="O1530" s="1472" t="s">
        <v>48</v>
      </c>
      <c r="P1530" s="1472"/>
      <c r="Q1530" s="1464">
        <f t="shared" si="46"/>
        <v>3</v>
      </c>
      <c r="R1530" s="1794" t="str">
        <f t="shared" si="47"/>
        <v>CAPITANEJO</v>
      </c>
      <c r="S1530" s="21"/>
    </row>
    <row r="1531" spans="1:19" s="14" customFormat="1" ht="25.05" customHeight="1" x14ac:dyDescent="0.3">
      <c r="A1531" s="1472" t="s">
        <v>45</v>
      </c>
      <c r="B1531" s="1472" t="s">
        <v>46</v>
      </c>
      <c r="C1531" s="1472" t="s">
        <v>20</v>
      </c>
      <c r="D1531" s="1472" t="str">
        <f>VLOOKUP(C1531,CODIGOS!$B$1:$E$194,4,FALSE)</f>
        <v>TIENDA DE BARRIO O CIGARRERÍA, INCLUIDAS LAS UBICADAS EN ZONAS FRANCAS</v>
      </c>
      <c r="E1531" s="1472" t="s">
        <v>6281</v>
      </c>
      <c r="F1531" s="1472" t="s">
        <v>6282</v>
      </c>
      <c r="G1531" s="1472" t="s">
        <v>6283</v>
      </c>
      <c r="H1531" s="1523">
        <v>45742</v>
      </c>
      <c r="I1531" s="1534">
        <v>0.82499999999999996</v>
      </c>
      <c r="J1531" s="1471" t="s">
        <v>16</v>
      </c>
      <c r="K1531" s="1471" t="s">
        <v>47</v>
      </c>
      <c r="L1531" s="1472" t="s">
        <v>22787</v>
      </c>
      <c r="M1531" s="1472" t="s">
        <v>6274</v>
      </c>
      <c r="N1531" s="1472" t="s">
        <v>48</v>
      </c>
      <c r="O1531" s="1472" t="s">
        <v>48</v>
      </c>
      <c r="P1531" s="1472"/>
      <c r="Q1531" s="1464">
        <f t="shared" si="46"/>
        <v>3</v>
      </c>
      <c r="R1531" s="1794" t="str">
        <f t="shared" si="47"/>
        <v>CAPITANEJO</v>
      </c>
      <c r="S1531" s="21"/>
    </row>
    <row r="1532" spans="1:19" s="14" customFormat="1" ht="25.05" customHeight="1" x14ac:dyDescent="0.3">
      <c r="A1532" s="1472" t="s">
        <v>45</v>
      </c>
      <c r="B1532" s="1472" t="s">
        <v>46</v>
      </c>
      <c r="C1532" s="1472" t="s">
        <v>18</v>
      </c>
      <c r="D1532" s="1472" t="str">
        <f>VLOOKUP(C1532,CODIGOS!$B$1:$E$194,4,FALSE)</f>
        <v>PANADERÍAS Y O PASTELERÍAS</v>
      </c>
      <c r="E1532" s="1472" t="s">
        <v>6235</v>
      </c>
      <c r="F1532" s="1472" t="s">
        <v>6236</v>
      </c>
      <c r="G1532" s="1472" t="s">
        <v>6237</v>
      </c>
      <c r="H1532" s="1523">
        <v>45743</v>
      </c>
      <c r="I1532" s="1534">
        <v>0.72499999999999998</v>
      </c>
      <c r="J1532" s="1471" t="s">
        <v>16</v>
      </c>
      <c r="K1532" s="1471" t="s">
        <v>47</v>
      </c>
      <c r="L1532" s="1472" t="s">
        <v>477</v>
      </c>
      <c r="M1532" s="1472" t="s">
        <v>6221</v>
      </c>
      <c r="N1532" s="1472" t="s">
        <v>48</v>
      </c>
      <c r="O1532" s="1472" t="s">
        <v>48</v>
      </c>
      <c r="P1532" s="1472"/>
      <c r="Q1532" s="1464">
        <f t="shared" si="46"/>
        <v>3</v>
      </c>
      <c r="R1532" s="1794" t="str">
        <f t="shared" si="47"/>
        <v>CAPITANEJO</v>
      </c>
      <c r="S1532" s="21"/>
    </row>
    <row r="1533" spans="1:19" s="14" customFormat="1" ht="25.05" customHeight="1" x14ac:dyDescent="0.3">
      <c r="A1533" s="1472" t="s">
        <v>45</v>
      </c>
      <c r="B1533" s="1472" t="s">
        <v>46</v>
      </c>
      <c r="C1533" s="1472" t="s">
        <v>20</v>
      </c>
      <c r="D1533" s="1472" t="str">
        <f>VLOOKUP(C1533,CODIGOS!$B$1:$E$194,4,FALSE)</f>
        <v>TIENDA DE BARRIO O CIGARRERÍA, INCLUIDAS LAS UBICADAS EN ZONAS FRANCAS</v>
      </c>
      <c r="E1533" s="1472" t="s">
        <v>6244</v>
      </c>
      <c r="F1533" s="1472" t="s">
        <v>6236</v>
      </c>
      <c r="G1533" s="1472" t="s">
        <v>6237</v>
      </c>
      <c r="H1533" s="1523">
        <v>45743</v>
      </c>
      <c r="I1533" s="1534">
        <v>0.83499999999999996</v>
      </c>
      <c r="J1533" s="1471" t="s">
        <v>16</v>
      </c>
      <c r="K1533" s="1471" t="s">
        <v>47</v>
      </c>
      <c r="L1533" s="1472" t="s">
        <v>22787</v>
      </c>
      <c r="M1533" s="1472" t="s">
        <v>6221</v>
      </c>
      <c r="N1533" s="1472" t="s">
        <v>48</v>
      </c>
      <c r="O1533" s="1472" t="s">
        <v>48</v>
      </c>
      <c r="P1533" s="1472"/>
      <c r="Q1533" s="1464">
        <f t="shared" si="46"/>
        <v>3</v>
      </c>
      <c r="R1533" s="1794" t="str">
        <f t="shared" si="47"/>
        <v>CAPITANEJO</v>
      </c>
      <c r="S1533" s="21"/>
    </row>
    <row r="1534" spans="1:19" s="14" customFormat="1" ht="25.05" customHeight="1" x14ac:dyDescent="0.3">
      <c r="A1534" s="1472" t="s">
        <v>45</v>
      </c>
      <c r="B1534" s="1472" t="s">
        <v>46</v>
      </c>
      <c r="C1534" s="1472" t="s">
        <v>558</v>
      </c>
      <c r="D1534" s="1472" t="str">
        <f>VLOOKUP(C1534,CODIGOS!$B$1:$E$194,4,FALSE)</f>
        <v xml:space="preserve">PUESTO FIJO O ESTACIONARIO DE ALIMENTOS Y BEBIDAS </v>
      </c>
      <c r="E1534" s="1472" t="s">
        <v>6259</v>
      </c>
      <c r="F1534" s="1472" t="s">
        <v>6260</v>
      </c>
      <c r="G1534" s="1472" t="s">
        <v>6261</v>
      </c>
      <c r="H1534" s="1523">
        <v>45744</v>
      </c>
      <c r="I1534" s="1682">
        <v>0.85</v>
      </c>
      <c r="J1534" s="1471" t="s">
        <v>16</v>
      </c>
      <c r="K1534" s="1471" t="s">
        <v>47</v>
      </c>
      <c r="L1534" s="1472" t="s">
        <v>566</v>
      </c>
      <c r="M1534" s="1472" t="s">
        <v>6221</v>
      </c>
      <c r="N1534" s="1472" t="s">
        <v>48</v>
      </c>
      <c r="O1534" s="1472" t="s">
        <v>48</v>
      </c>
      <c r="P1534" s="1472"/>
      <c r="Q1534" s="1464">
        <f t="shared" si="46"/>
        <v>3</v>
      </c>
      <c r="R1534" s="1794" t="str">
        <f t="shared" si="47"/>
        <v>CAPITANEJO</v>
      </c>
      <c r="S1534" s="21"/>
    </row>
    <row r="1535" spans="1:19" s="14" customFormat="1" ht="25.05" customHeight="1" x14ac:dyDescent="0.3">
      <c r="A1535" s="1472" t="s">
        <v>45</v>
      </c>
      <c r="B1535" s="1472" t="s">
        <v>46</v>
      </c>
      <c r="C1535" s="1472" t="s">
        <v>20</v>
      </c>
      <c r="D1535" s="1472" t="str">
        <f>VLOOKUP(C1535,CODIGOS!$B$1:$E$194,4,FALSE)</f>
        <v>TIENDA DE BARRIO O CIGARRERÍA, INCLUIDAS LAS UBICADAS EN ZONAS FRANCAS</v>
      </c>
      <c r="E1535" s="1472" t="s">
        <v>1865</v>
      </c>
      <c r="F1535" s="1472" t="s">
        <v>6240</v>
      </c>
      <c r="G1535" s="1472" t="s">
        <v>6241</v>
      </c>
      <c r="H1535" s="1523">
        <v>45744</v>
      </c>
      <c r="I1535" s="1534">
        <v>0.81</v>
      </c>
      <c r="J1535" s="1471" t="s">
        <v>16</v>
      </c>
      <c r="K1535" s="1471" t="s">
        <v>47</v>
      </c>
      <c r="L1535" s="1472" t="s">
        <v>22787</v>
      </c>
      <c r="M1535" s="1472" t="s">
        <v>6221</v>
      </c>
      <c r="N1535" s="1472" t="s">
        <v>48</v>
      </c>
      <c r="O1535" s="1472" t="s">
        <v>48</v>
      </c>
      <c r="P1535" s="1472"/>
      <c r="Q1535" s="1464">
        <f t="shared" si="46"/>
        <v>3</v>
      </c>
      <c r="R1535" s="1794" t="str">
        <f t="shared" si="47"/>
        <v>CAPITANEJO</v>
      </c>
      <c r="S1535" s="21"/>
    </row>
    <row r="1536" spans="1:19" s="14" customFormat="1" ht="25.05" customHeight="1" x14ac:dyDescent="0.3">
      <c r="A1536" s="1472" t="s">
        <v>45</v>
      </c>
      <c r="B1536" s="1472" t="s">
        <v>46</v>
      </c>
      <c r="C1536" s="1472" t="s">
        <v>472</v>
      </c>
      <c r="D1536" s="1472" t="str">
        <f>VLOOKUP(C1536,CODIGOS!$B$1:$E$194,4,FALSE)</f>
        <v>RESTAURANTES PUBLICOS</v>
      </c>
      <c r="E1536" s="1472" t="s">
        <v>6224</v>
      </c>
      <c r="F1536" s="1472" t="s">
        <v>6225</v>
      </c>
      <c r="G1536" s="1472" t="s">
        <v>6226</v>
      </c>
      <c r="H1536" s="1523">
        <v>45746</v>
      </c>
      <c r="I1536" s="1534">
        <v>0.79500000000000004</v>
      </c>
      <c r="J1536" s="1471" t="s">
        <v>16</v>
      </c>
      <c r="K1536" s="1471" t="s">
        <v>47</v>
      </c>
      <c r="L1536" s="1472" t="s">
        <v>477</v>
      </c>
      <c r="M1536" s="1472" t="s">
        <v>6221</v>
      </c>
      <c r="N1536" s="1472" t="s">
        <v>48</v>
      </c>
      <c r="O1536" s="1472" t="s">
        <v>48</v>
      </c>
      <c r="P1536" s="1472"/>
      <c r="Q1536" s="1464">
        <f t="shared" si="46"/>
        <v>3</v>
      </c>
      <c r="R1536" s="1794" t="str">
        <f t="shared" si="47"/>
        <v>CAPITANEJO</v>
      </c>
      <c r="S1536" s="21"/>
    </row>
    <row r="1537" spans="1:19" s="14" customFormat="1" ht="25.05" customHeight="1" x14ac:dyDescent="0.3">
      <c r="A1537" s="1472" t="s">
        <v>45</v>
      </c>
      <c r="B1537" s="1471" t="s">
        <v>46</v>
      </c>
      <c r="C1537" s="1471" t="s">
        <v>499</v>
      </c>
      <c r="D1537" s="1472" t="str">
        <f>VLOOKUP(C1537,CODIGOS!$B$1:$E$194,4,FALSE)</f>
        <v>BARES - DISCOTECAS - CANTINAS - TABERNAS</v>
      </c>
      <c r="E1537" s="1471" t="s">
        <v>9280</v>
      </c>
      <c r="F1537" s="1471" t="s">
        <v>9281</v>
      </c>
      <c r="G1537" s="1471" t="s">
        <v>9282</v>
      </c>
      <c r="H1537" s="1473">
        <v>45751</v>
      </c>
      <c r="I1537" s="1895">
        <v>0.79</v>
      </c>
      <c r="J1537" s="1471" t="s">
        <v>16</v>
      </c>
      <c r="K1537" s="1471" t="s">
        <v>47</v>
      </c>
      <c r="L1537" s="1471" t="s">
        <v>4248</v>
      </c>
      <c r="M1537" s="1472" t="s">
        <v>9283</v>
      </c>
      <c r="N1537" s="1479" t="s">
        <v>48</v>
      </c>
      <c r="O1537" s="1479" t="s">
        <v>48</v>
      </c>
      <c r="P1537" s="1479"/>
      <c r="Q1537" s="1464">
        <f t="shared" si="46"/>
        <v>4</v>
      </c>
      <c r="R1537" s="1794" t="str">
        <f t="shared" si="47"/>
        <v>CAPITANEJO</v>
      </c>
      <c r="S1537" s="21"/>
    </row>
    <row r="1538" spans="1:19" s="14" customFormat="1" ht="25.05" customHeight="1" x14ac:dyDescent="0.3">
      <c r="A1538" s="1472" t="s">
        <v>45</v>
      </c>
      <c r="B1538" s="1493" t="s">
        <v>46</v>
      </c>
      <c r="C1538" s="1493" t="s">
        <v>499</v>
      </c>
      <c r="D1538" s="1472" t="str">
        <f>VLOOKUP(C1538,CODIGOS!$B$1:$E$194,4,FALSE)</f>
        <v>BARES - DISCOTECAS - CANTINAS - TABERNAS</v>
      </c>
      <c r="E1538" s="1493" t="s">
        <v>2237</v>
      </c>
      <c r="F1538" s="1493" t="s">
        <v>9278</v>
      </c>
      <c r="G1538" s="1493" t="s">
        <v>9279</v>
      </c>
      <c r="H1538" s="1530">
        <v>45751</v>
      </c>
      <c r="I1538" s="1913">
        <v>0.93500000000000005</v>
      </c>
      <c r="J1538" s="1471" t="s">
        <v>22</v>
      </c>
      <c r="K1538" s="1471" t="s">
        <v>47</v>
      </c>
      <c r="L1538" s="1471" t="s">
        <v>4248</v>
      </c>
      <c r="M1538" s="1472" t="s">
        <v>49</v>
      </c>
      <c r="N1538" s="1479" t="s">
        <v>48</v>
      </c>
      <c r="O1538" s="1479" t="s">
        <v>48</v>
      </c>
      <c r="P1538" s="1479"/>
      <c r="Q1538" s="1464">
        <f t="shared" si="46"/>
        <v>4</v>
      </c>
      <c r="R1538" s="1794" t="str">
        <f t="shared" si="47"/>
        <v>CAPITANEJO</v>
      </c>
      <c r="S1538" s="21"/>
    </row>
    <row r="1539" spans="1:19" s="14" customFormat="1" ht="25.05" customHeight="1" x14ac:dyDescent="0.3">
      <c r="A1539" s="1472" t="s">
        <v>45</v>
      </c>
      <c r="B1539" s="1472" t="s">
        <v>46</v>
      </c>
      <c r="C1539" s="1472" t="s">
        <v>499</v>
      </c>
      <c r="D1539" s="1472" t="str">
        <f>VLOOKUP(C1539,CODIGOS!$B$1:$E$194,4,FALSE)</f>
        <v>BARES - DISCOTECAS - CANTINAS - TABERNAS</v>
      </c>
      <c r="E1539" s="1472" t="s">
        <v>9301</v>
      </c>
      <c r="F1539" s="1472" t="s">
        <v>9302</v>
      </c>
      <c r="G1539" s="1472" t="s">
        <v>9303</v>
      </c>
      <c r="H1539" s="1473">
        <v>45753</v>
      </c>
      <c r="I1539" s="1534">
        <v>0.82499999999999996</v>
      </c>
      <c r="J1539" s="1471" t="s">
        <v>16</v>
      </c>
      <c r="K1539" s="1471" t="s">
        <v>47</v>
      </c>
      <c r="L1539" s="1471" t="s">
        <v>4248</v>
      </c>
      <c r="M1539" s="1471" t="s">
        <v>9304</v>
      </c>
      <c r="N1539" s="1471" t="s">
        <v>48</v>
      </c>
      <c r="O1539" s="1471" t="s">
        <v>48</v>
      </c>
      <c r="P1539" s="1477"/>
      <c r="Q1539" s="1464">
        <f t="shared" si="46"/>
        <v>4</v>
      </c>
      <c r="R1539" s="1794" t="str">
        <f t="shared" si="47"/>
        <v>CAPITANEJO</v>
      </c>
      <c r="S1539" s="21"/>
    </row>
    <row r="1540" spans="1:19" s="14" customFormat="1" ht="25.05" customHeight="1" x14ac:dyDescent="0.3">
      <c r="A1540" s="1472" t="s">
        <v>45</v>
      </c>
      <c r="B1540" s="1472" t="s">
        <v>46</v>
      </c>
      <c r="C1540" s="1479" t="s">
        <v>472</v>
      </c>
      <c r="D1540" s="1472" t="str">
        <f>VLOOKUP(C1540,CODIGOS!$B$1:$E$194,4,FALSE)</f>
        <v>RESTAURANTES PUBLICOS</v>
      </c>
      <c r="E1540" s="1479" t="s">
        <v>9305</v>
      </c>
      <c r="F1540" s="1479" t="s">
        <v>9302</v>
      </c>
      <c r="G1540" s="1479" t="s">
        <v>9303</v>
      </c>
      <c r="H1540" s="1528">
        <v>45753</v>
      </c>
      <c r="I1540" s="1906">
        <v>0.76</v>
      </c>
      <c r="J1540" s="1471" t="s">
        <v>16</v>
      </c>
      <c r="K1540" s="1471" t="s">
        <v>47</v>
      </c>
      <c r="L1540" s="1472" t="s">
        <v>477</v>
      </c>
      <c r="M1540" s="1471" t="s">
        <v>9304</v>
      </c>
      <c r="N1540" s="1471" t="s">
        <v>48</v>
      </c>
      <c r="O1540" s="1471" t="s">
        <v>48</v>
      </c>
      <c r="P1540" s="1477"/>
      <c r="Q1540" s="1464">
        <f t="shared" si="46"/>
        <v>4</v>
      </c>
      <c r="R1540" s="1794" t="str">
        <f t="shared" si="47"/>
        <v>CAPITANEJO</v>
      </c>
      <c r="S1540" s="21"/>
    </row>
    <row r="1541" spans="1:19" s="14" customFormat="1" ht="25.05" customHeight="1" x14ac:dyDescent="0.3">
      <c r="A1541" s="1472" t="s">
        <v>45</v>
      </c>
      <c r="B1541" s="1472" t="s">
        <v>46</v>
      </c>
      <c r="C1541" s="1472" t="s">
        <v>20</v>
      </c>
      <c r="D1541" s="1472" t="str">
        <f>VLOOKUP(C1541,CODIGOS!$B$1:$E$194,4,FALSE)</f>
        <v>TIENDA DE BARRIO O CIGARRERÍA, INCLUIDAS LAS UBICADAS EN ZONAS FRANCAS</v>
      </c>
      <c r="E1541" s="1472" t="s">
        <v>9267</v>
      </c>
      <c r="F1541" s="1472" t="s">
        <v>9268</v>
      </c>
      <c r="G1541" s="1472" t="s">
        <v>9269</v>
      </c>
      <c r="H1541" s="1523">
        <v>45753</v>
      </c>
      <c r="I1541" s="1534">
        <v>0.76500000000000001</v>
      </c>
      <c r="J1541" s="1471" t="s">
        <v>16</v>
      </c>
      <c r="K1541" s="1471" t="s">
        <v>47</v>
      </c>
      <c r="L1541" s="1472" t="s">
        <v>22787</v>
      </c>
      <c r="M1541" s="1471" t="s">
        <v>49</v>
      </c>
      <c r="N1541" s="1475" t="s">
        <v>48</v>
      </c>
      <c r="O1541" s="1475" t="s">
        <v>25</v>
      </c>
      <c r="P1541" s="1478"/>
      <c r="Q1541" s="1464">
        <f t="shared" si="46"/>
        <v>4</v>
      </c>
      <c r="R1541" s="1794" t="str">
        <f t="shared" si="47"/>
        <v>CAPITANEJO</v>
      </c>
      <c r="S1541" s="21"/>
    </row>
    <row r="1542" spans="1:19" s="14" customFormat="1" ht="25.05" customHeight="1" x14ac:dyDescent="0.3">
      <c r="A1542" s="1472" t="s">
        <v>45</v>
      </c>
      <c r="B1542" s="1531" t="s">
        <v>46</v>
      </c>
      <c r="C1542" s="1471" t="s">
        <v>472</v>
      </c>
      <c r="D1542" s="1472" t="str">
        <f>VLOOKUP(C1542,CODIGOS!$B$1:$E$194,4,FALSE)</f>
        <v>RESTAURANTES PUBLICOS</v>
      </c>
      <c r="E1542" s="1472" t="s">
        <v>9249</v>
      </c>
      <c r="F1542" s="1472" t="s">
        <v>9250</v>
      </c>
      <c r="G1542" s="1471" t="s">
        <v>9251</v>
      </c>
      <c r="H1542" s="1473">
        <v>45754</v>
      </c>
      <c r="I1542" s="1895">
        <v>0.89</v>
      </c>
      <c r="J1542" s="1471" t="s">
        <v>16</v>
      </c>
      <c r="K1542" s="1471" t="s">
        <v>47</v>
      </c>
      <c r="L1542" s="1471" t="s">
        <v>477</v>
      </c>
      <c r="M1542" s="1472" t="s">
        <v>49</v>
      </c>
      <c r="N1542" s="1472" t="s">
        <v>48</v>
      </c>
      <c r="O1542" s="1472" t="s">
        <v>48</v>
      </c>
      <c r="P1542" s="1472"/>
      <c r="Q1542" s="1464">
        <f t="shared" si="46"/>
        <v>4</v>
      </c>
      <c r="R1542" s="1794" t="str">
        <f t="shared" si="47"/>
        <v>CAPITANEJO</v>
      </c>
      <c r="S1542" s="21"/>
    </row>
    <row r="1543" spans="1:19" s="14" customFormat="1" ht="25.05" customHeight="1" x14ac:dyDescent="0.3">
      <c r="A1543" s="1472" t="s">
        <v>45</v>
      </c>
      <c r="B1543" s="1532" t="s">
        <v>46</v>
      </c>
      <c r="C1543" s="1532" t="s">
        <v>499</v>
      </c>
      <c r="D1543" s="1472" t="str">
        <f>VLOOKUP(C1543,CODIGOS!$B$1:$E$194,4,FALSE)</f>
        <v>BARES - DISCOTECAS - CANTINAS - TABERNAS</v>
      </c>
      <c r="E1543" s="1532" t="s">
        <v>9287</v>
      </c>
      <c r="F1543" s="1532" t="s">
        <v>9288</v>
      </c>
      <c r="G1543" s="1532" t="s">
        <v>9289</v>
      </c>
      <c r="H1543" s="1530">
        <v>45755</v>
      </c>
      <c r="I1543" s="1913">
        <v>0.97</v>
      </c>
      <c r="J1543" s="1471" t="s">
        <v>22</v>
      </c>
      <c r="K1543" s="1471" t="s">
        <v>47</v>
      </c>
      <c r="L1543" s="1472" t="s">
        <v>22787</v>
      </c>
      <c r="M1543" s="1471" t="s">
        <v>49</v>
      </c>
      <c r="N1543" s="1477" t="s">
        <v>48</v>
      </c>
      <c r="O1543" s="1477" t="s">
        <v>48</v>
      </c>
      <c r="P1543" s="1477"/>
      <c r="Q1543" s="1464">
        <f t="shared" ref="Q1543:Q1606" si="48">MONTH(H1543)</f>
        <v>4</v>
      </c>
      <c r="R1543" s="1794" t="str">
        <f t="shared" ref="R1543:R1606" si="49">B1543</f>
        <v>CAPITANEJO</v>
      </c>
      <c r="S1543" s="21"/>
    </row>
    <row r="1544" spans="1:19" s="14" customFormat="1" ht="25.05" customHeight="1" x14ac:dyDescent="0.3">
      <c r="A1544" s="1472" t="s">
        <v>45</v>
      </c>
      <c r="B1544" s="1472" t="s">
        <v>46</v>
      </c>
      <c r="C1544" s="1472" t="s">
        <v>20</v>
      </c>
      <c r="D1544" s="1472" t="str">
        <f>VLOOKUP(C1544,CODIGOS!$B$1:$E$194,4,FALSE)</f>
        <v>TIENDA DE BARRIO O CIGARRERÍA, INCLUIDAS LAS UBICADAS EN ZONAS FRANCAS</v>
      </c>
      <c r="E1544" s="1472" t="s">
        <v>7820</v>
      </c>
      <c r="F1544" s="1472" t="s">
        <v>9300</v>
      </c>
      <c r="G1544" s="1472" t="s">
        <v>9289</v>
      </c>
      <c r="H1544" s="1523">
        <v>45755</v>
      </c>
      <c r="I1544" s="1534">
        <v>0.93</v>
      </c>
      <c r="J1544" s="1471" t="s">
        <v>22</v>
      </c>
      <c r="K1544" s="1471" t="s">
        <v>47</v>
      </c>
      <c r="L1544" s="1472" t="s">
        <v>22787</v>
      </c>
      <c r="M1544" s="1471" t="s">
        <v>49</v>
      </c>
      <c r="N1544" s="1471" t="s">
        <v>48</v>
      </c>
      <c r="O1544" s="1477" t="s">
        <v>48</v>
      </c>
      <c r="P1544" s="1477"/>
      <c r="Q1544" s="1464">
        <f t="shared" si="48"/>
        <v>4</v>
      </c>
      <c r="R1544" s="1794" t="str">
        <f t="shared" si="49"/>
        <v>CAPITANEJO</v>
      </c>
      <c r="S1544" s="21"/>
    </row>
    <row r="1545" spans="1:19" s="14" customFormat="1" ht="25.05" customHeight="1" x14ac:dyDescent="0.3">
      <c r="A1545" s="1472" t="s">
        <v>45</v>
      </c>
      <c r="B1545" s="1471" t="s">
        <v>46</v>
      </c>
      <c r="C1545" s="1471" t="s">
        <v>2109</v>
      </c>
      <c r="D1545" s="1472" t="str">
        <f>VLOOKUP(C1545,CODIGOS!$B$1:$E$194,4,FALSE)</f>
        <v>PUESTO MÓVIL DE ALIMENTOS</v>
      </c>
      <c r="E1545" s="1471" t="s">
        <v>9290</v>
      </c>
      <c r="F1545" s="1471" t="s">
        <v>9291</v>
      </c>
      <c r="G1545" s="1471" t="s">
        <v>9292</v>
      </c>
      <c r="H1545" s="1473">
        <v>45756</v>
      </c>
      <c r="I1545" s="1756">
        <v>0.77</v>
      </c>
      <c r="J1545" s="1471" t="s">
        <v>16</v>
      </c>
      <c r="K1545" s="1471" t="s">
        <v>47</v>
      </c>
      <c r="L1545" s="1471" t="s">
        <v>566</v>
      </c>
      <c r="M1545" s="1472" t="s">
        <v>49</v>
      </c>
      <c r="N1545" s="1477" t="s">
        <v>48</v>
      </c>
      <c r="O1545" s="1477" t="s">
        <v>48</v>
      </c>
      <c r="P1545" s="1477"/>
      <c r="Q1545" s="1464">
        <f t="shared" si="48"/>
        <v>4</v>
      </c>
      <c r="R1545" s="1794" t="str">
        <f t="shared" si="49"/>
        <v>CAPITANEJO</v>
      </c>
      <c r="S1545" s="21"/>
    </row>
    <row r="1546" spans="1:19" s="14" customFormat="1" ht="25.05" customHeight="1" x14ac:dyDescent="0.3">
      <c r="A1546" s="1472" t="s">
        <v>45</v>
      </c>
      <c r="B1546" s="1471" t="s">
        <v>46</v>
      </c>
      <c r="C1546" s="1471" t="s">
        <v>472</v>
      </c>
      <c r="D1546" s="1472" t="str">
        <f>VLOOKUP(C1546,CODIGOS!$B$1:$E$194,4,FALSE)</f>
        <v>RESTAURANTES PUBLICOS</v>
      </c>
      <c r="E1546" s="1471" t="s">
        <v>9245</v>
      </c>
      <c r="F1546" s="1471" t="s">
        <v>9246</v>
      </c>
      <c r="G1546" s="1471" t="s">
        <v>9247</v>
      </c>
      <c r="H1546" s="1473">
        <v>45757</v>
      </c>
      <c r="I1546" s="1895">
        <v>0.86499999999999999</v>
      </c>
      <c r="J1546" s="1471" t="s">
        <v>16</v>
      </c>
      <c r="K1546" s="1471" t="s">
        <v>47</v>
      </c>
      <c r="L1546" s="1472" t="s">
        <v>477</v>
      </c>
      <c r="M1546" s="1472" t="s">
        <v>9248</v>
      </c>
      <c r="N1546" s="1472" t="s">
        <v>48</v>
      </c>
      <c r="O1546" s="1472" t="s">
        <v>48</v>
      </c>
      <c r="P1546" s="1472"/>
      <c r="Q1546" s="1464">
        <f t="shared" si="48"/>
        <v>4</v>
      </c>
      <c r="R1546" s="1794" t="str">
        <f t="shared" si="49"/>
        <v>CAPITANEJO</v>
      </c>
      <c r="S1546" s="21"/>
    </row>
    <row r="1547" spans="1:19" s="14" customFormat="1" ht="25.05" customHeight="1" x14ac:dyDescent="0.3">
      <c r="A1547" s="1472" t="s">
        <v>45</v>
      </c>
      <c r="B1547" s="1493" t="s">
        <v>46</v>
      </c>
      <c r="C1547" s="1914" t="s">
        <v>489</v>
      </c>
      <c r="D1547" s="1472" t="str">
        <f>VLOOKUP(C1547,CODIGOS!$B$1:$E$194,4,FALSE)</f>
        <v xml:space="preserve">COMIDAS RAPIDAS </v>
      </c>
      <c r="E1547" s="1493" t="s">
        <v>9264</v>
      </c>
      <c r="F1547" s="1493" t="s">
        <v>9265</v>
      </c>
      <c r="G1547" s="1493" t="s">
        <v>9266</v>
      </c>
      <c r="H1547" s="1915">
        <v>45758</v>
      </c>
      <c r="I1547" s="1913">
        <v>0.85</v>
      </c>
      <c r="J1547" s="1471" t="s">
        <v>16</v>
      </c>
      <c r="K1547" s="1471" t="s">
        <v>47</v>
      </c>
      <c r="L1547" s="1493" t="s">
        <v>477</v>
      </c>
      <c r="M1547" s="1471" t="s">
        <v>49</v>
      </c>
      <c r="N1547" s="1475" t="s">
        <v>48</v>
      </c>
      <c r="O1547" s="1475" t="s">
        <v>25</v>
      </c>
      <c r="P1547" s="1478"/>
      <c r="Q1547" s="1464">
        <f t="shared" si="48"/>
        <v>4</v>
      </c>
      <c r="R1547" s="1794" t="str">
        <f t="shared" si="49"/>
        <v>CAPITANEJO</v>
      </c>
      <c r="S1547" s="21"/>
    </row>
    <row r="1548" spans="1:19" s="14" customFormat="1" ht="25.05" customHeight="1" x14ac:dyDescent="0.3">
      <c r="A1548" s="1472" t="s">
        <v>45</v>
      </c>
      <c r="B1548" s="1472" t="s">
        <v>46</v>
      </c>
      <c r="C1548" s="1472" t="s">
        <v>820</v>
      </c>
      <c r="D1548" s="1472" t="str">
        <f>VLOOKUP(C1548,CODIGOS!$B$1:$E$194,4,FALSE)</f>
        <v>DEPOSITOS, DEPOSITOS  DE MATERIALES DE CONSTRUCCION, FERRETERIAS, CHATARRERIA (COMERCIO AL POR MAYOR DE MATERIALES DE CONSTRUCCIÓN, ARTÍCULOS DE FERRETERÍA, PINTURAS, PRODUCTOS DE VIDRIO, EQUIPO Y MATERIALES DE FONTANERÍA Y CALEFACCIÓN)</v>
      </c>
      <c r="E1548" s="1471" t="s">
        <v>9306</v>
      </c>
      <c r="F1548" s="1471" t="s">
        <v>9307</v>
      </c>
      <c r="G1548" s="1471" t="s">
        <v>9308</v>
      </c>
      <c r="H1548" s="1473">
        <v>45758</v>
      </c>
      <c r="I1548" s="1534">
        <v>0.9</v>
      </c>
      <c r="J1548" s="1471" t="s">
        <v>16</v>
      </c>
      <c r="K1548" s="1471" t="s">
        <v>47</v>
      </c>
      <c r="L1548" s="1472" t="s">
        <v>13550</v>
      </c>
      <c r="M1548" s="1471" t="s">
        <v>9304</v>
      </c>
      <c r="N1548" s="1475" t="s">
        <v>48</v>
      </c>
      <c r="O1548" s="1475" t="s">
        <v>48</v>
      </c>
      <c r="P1548" s="1524"/>
      <c r="Q1548" s="1464">
        <f t="shared" si="48"/>
        <v>4</v>
      </c>
      <c r="R1548" s="1794" t="str">
        <f t="shared" si="49"/>
        <v>CAPITANEJO</v>
      </c>
      <c r="S1548" s="21"/>
    </row>
    <row r="1549" spans="1:19" s="14" customFormat="1" ht="25.05" customHeight="1" x14ac:dyDescent="0.3">
      <c r="A1549" s="1472" t="s">
        <v>45</v>
      </c>
      <c r="B1549" s="1472" t="s">
        <v>46</v>
      </c>
      <c r="C1549" s="1479" t="s">
        <v>31</v>
      </c>
      <c r="D1549" s="1472" t="str">
        <f>VLOOKUP(C1549,CODIGOS!$B$1:$E$194,4,FALSE)</f>
        <v>HOTELES (SIN SERVICIO DE RESTAURANTE Y/O SIN PISCINA)</v>
      </c>
      <c r="E1549" s="1479" t="s">
        <v>9294</v>
      </c>
      <c r="F1549" s="1479" t="s">
        <v>9295</v>
      </c>
      <c r="G1549" s="1479" t="s">
        <v>9296</v>
      </c>
      <c r="H1549" s="1528">
        <v>45761</v>
      </c>
      <c r="I1549" s="1677">
        <v>0.875</v>
      </c>
      <c r="J1549" s="1471" t="s">
        <v>16</v>
      </c>
      <c r="K1549" s="1471" t="s">
        <v>47</v>
      </c>
      <c r="L1549" s="1472" t="s">
        <v>17</v>
      </c>
      <c r="M1549" s="1471" t="s">
        <v>49</v>
      </c>
      <c r="N1549" s="1471" t="s">
        <v>48</v>
      </c>
      <c r="O1549" s="1477" t="s">
        <v>48</v>
      </c>
      <c r="P1549" s="1477"/>
      <c r="Q1549" s="1464">
        <f t="shared" si="48"/>
        <v>4</v>
      </c>
      <c r="R1549" s="1794" t="str">
        <f t="shared" si="49"/>
        <v>CAPITANEJO</v>
      </c>
      <c r="S1549" s="21"/>
    </row>
    <row r="1550" spans="1:19" s="14" customFormat="1" ht="25.05" customHeight="1" x14ac:dyDescent="0.3">
      <c r="A1550" s="1472" t="s">
        <v>45</v>
      </c>
      <c r="B1550" s="1471" t="s">
        <v>46</v>
      </c>
      <c r="C1550" s="1471" t="s">
        <v>837</v>
      </c>
      <c r="D1550" s="1472" t="str">
        <f>VLOOKUP(C1550,CODIGOS!$B$1:$E$194,4,FALSE)</f>
        <v>MISCELANEAS  ( COMERCIO AL POR MENOR EN ESTABLECIMIENTOS NO ESPECIALIZADOS, CON SURTIDO COMPUESTO PRINCIPALMENTE POR PRODUCTOS DIFERENTES DE ALIMENTOS (VÍVERES EN GENERAL, BEBIDAS Y TABACO)</v>
      </c>
      <c r="E1550" s="1471" t="s">
        <v>9297</v>
      </c>
      <c r="F1550" s="1471" t="s">
        <v>9298</v>
      </c>
      <c r="G1550" s="1471" t="s">
        <v>9299</v>
      </c>
      <c r="H1550" s="1523">
        <v>45761</v>
      </c>
      <c r="I1550" s="1534">
        <v>0.87</v>
      </c>
      <c r="J1550" s="1471" t="s">
        <v>16</v>
      </c>
      <c r="K1550" s="1471" t="s">
        <v>47</v>
      </c>
      <c r="L1550" s="1472" t="s">
        <v>13550</v>
      </c>
      <c r="M1550" s="1471" t="s">
        <v>51</v>
      </c>
      <c r="N1550" s="1471" t="s">
        <v>48</v>
      </c>
      <c r="O1550" s="1477" t="s">
        <v>48</v>
      </c>
      <c r="P1550" s="1477"/>
      <c r="Q1550" s="1464">
        <f t="shared" si="48"/>
        <v>4</v>
      </c>
      <c r="R1550" s="1794" t="str">
        <f t="shared" si="49"/>
        <v>CAPITANEJO</v>
      </c>
      <c r="S1550" s="21"/>
    </row>
    <row r="1551" spans="1:19" s="14" customFormat="1" ht="25.05" customHeight="1" x14ac:dyDescent="0.3">
      <c r="A1551" s="1472" t="s">
        <v>45</v>
      </c>
      <c r="B1551" s="1471" t="s">
        <v>46</v>
      </c>
      <c r="C1551" s="1916" t="s">
        <v>18</v>
      </c>
      <c r="D1551" s="1472" t="str">
        <f>VLOOKUP(C1551,CODIGOS!$B$1:$E$194,4,FALSE)</f>
        <v>PANADERÍAS Y O PASTELERÍAS</v>
      </c>
      <c r="E1551" s="1916" t="s">
        <v>9258</v>
      </c>
      <c r="F1551" s="1471" t="s">
        <v>9259</v>
      </c>
      <c r="G1551" s="1471" t="s">
        <v>9260</v>
      </c>
      <c r="H1551" s="1533">
        <v>45762</v>
      </c>
      <c r="I1551" s="1534">
        <v>0.86499999999999999</v>
      </c>
      <c r="J1551" s="1471" t="s">
        <v>16</v>
      </c>
      <c r="K1551" s="1471" t="s">
        <v>47</v>
      </c>
      <c r="L1551" s="1472" t="s">
        <v>477</v>
      </c>
      <c r="M1551" s="1472" t="s">
        <v>49</v>
      </c>
      <c r="N1551" s="1472" t="s">
        <v>48</v>
      </c>
      <c r="O1551" s="1472" t="s">
        <v>48</v>
      </c>
      <c r="P1551" s="1479"/>
      <c r="Q1551" s="1464">
        <f t="shared" si="48"/>
        <v>4</v>
      </c>
      <c r="R1551" s="1794" t="str">
        <f t="shared" si="49"/>
        <v>CAPITANEJO</v>
      </c>
      <c r="S1551" s="21"/>
    </row>
    <row r="1552" spans="1:19" s="14" customFormat="1" ht="25.05" customHeight="1" x14ac:dyDescent="0.3">
      <c r="A1552" s="1472" t="s">
        <v>45</v>
      </c>
      <c r="B1552" s="1471" t="s">
        <v>46</v>
      </c>
      <c r="C1552" s="1471" t="s">
        <v>20</v>
      </c>
      <c r="D1552" s="1472" t="str">
        <f>VLOOKUP(C1552,CODIGOS!$B$1:$E$194,4,FALSE)</f>
        <v>TIENDA DE BARRIO O CIGARRERÍA, INCLUIDAS LAS UBICADAS EN ZONAS FRANCAS</v>
      </c>
      <c r="E1552" s="1471" t="s">
        <v>9270</v>
      </c>
      <c r="F1552" s="1471" t="s">
        <v>9259</v>
      </c>
      <c r="G1552" s="1471" t="s">
        <v>9271</v>
      </c>
      <c r="H1552" s="1473">
        <v>45762</v>
      </c>
      <c r="I1552" s="1895">
        <v>0.83499999999999996</v>
      </c>
      <c r="J1552" s="1471" t="s">
        <v>16</v>
      </c>
      <c r="K1552" s="1471" t="s">
        <v>47</v>
      </c>
      <c r="L1552" s="1472" t="s">
        <v>22787</v>
      </c>
      <c r="M1552" s="1472" t="s">
        <v>49</v>
      </c>
      <c r="N1552" s="1472" t="s">
        <v>48</v>
      </c>
      <c r="O1552" s="1472" t="s">
        <v>48</v>
      </c>
      <c r="P1552" s="1479"/>
      <c r="Q1552" s="1464">
        <f t="shared" si="48"/>
        <v>4</v>
      </c>
      <c r="R1552" s="1794" t="str">
        <f t="shared" si="49"/>
        <v>CAPITANEJO</v>
      </c>
      <c r="S1552" s="21"/>
    </row>
    <row r="1553" spans="1:19" s="14" customFormat="1" ht="25.05" customHeight="1" x14ac:dyDescent="0.3">
      <c r="A1553" s="1472" t="s">
        <v>45</v>
      </c>
      <c r="B1553" s="1531" t="s">
        <v>46</v>
      </c>
      <c r="C1553" s="1471" t="s">
        <v>472</v>
      </c>
      <c r="D1553" s="1472" t="str">
        <f>VLOOKUP(C1553,CODIGOS!$B$1:$E$194,4,FALSE)</f>
        <v>RESTAURANTES PUBLICOS</v>
      </c>
      <c r="E1553" s="1472" t="s">
        <v>9252</v>
      </c>
      <c r="F1553" s="1472" t="s">
        <v>9253</v>
      </c>
      <c r="G1553" s="1471" t="s">
        <v>9254</v>
      </c>
      <c r="H1553" s="1473">
        <v>45763</v>
      </c>
      <c r="I1553" s="1895">
        <v>0.78500000000000003</v>
      </c>
      <c r="J1553" s="1471" t="s">
        <v>16</v>
      </c>
      <c r="K1553" s="1471" t="s">
        <v>47</v>
      </c>
      <c r="L1553" s="1471" t="s">
        <v>477</v>
      </c>
      <c r="M1553" s="1472" t="s">
        <v>49</v>
      </c>
      <c r="N1553" s="1472" t="s">
        <v>48</v>
      </c>
      <c r="O1553" s="1472" t="s">
        <v>48</v>
      </c>
      <c r="P1553" s="1472"/>
      <c r="Q1553" s="1464">
        <f t="shared" si="48"/>
        <v>4</v>
      </c>
      <c r="R1553" s="1794" t="str">
        <f t="shared" si="49"/>
        <v>CAPITANEJO</v>
      </c>
      <c r="S1553" s="21"/>
    </row>
    <row r="1554" spans="1:19" s="14" customFormat="1" ht="25.05" customHeight="1" x14ac:dyDescent="0.3">
      <c r="A1554" s="1472" t="s">
        <v>45</v>
      </c>
      <c r="B1554" s="1472" t="s">
        <v>46</v>
      </c>
      <c r="C1554" s="1472" t="s">
        <v>689</v>
      </c>
      <c r="D1554" s="1472" t="str">
        <f>VLOOKUP(C1554,CODIGOS!$B$1:$E$194,4,FALSE)</f>
        <v>COMEDORES INFANTILES ( ICBF - INPEC) DE COLEGIOS Y UNIVERSIDADES</v>
      </c>
      <c r="E1554" s="1472" t="s">
        <v>9255</v>
      </c>
      <c r="F1554" s="1472" t="s">
        <v>9256</v>
      </c>
      <c r="G1554" s="1472" t="s">
        <v>9257</v>
      </c>
      <c r="H1554" s="1523">
        <v>45768</v>
      </c>
      <c r="I1554" s="1682">
        <v>0.87</v>
      </c>
      <c r="J1554" s="1471" t="s">
        <v>16</v>
      </c>
      <c r="K1554" s="1471" t="s">
        <v>47</v>
      </c>
      <c r="L1554" s="1472" t="s">
        <v>477</v>
      </c>
      <c r="M1554" s="1472" t="s">
        <v>49</v>
      </c>
      <c r="N1554" s="1472" t="s">
        <v>48</v>
      </c>
      <c r="O1554" s="1472" t="s">
        <v>48</v>
      </c>
      <c r="P1554" s="1479"/>
      <c r="Q1554" s="1464">
        <f t="shared" si="48"/>
        <v>4</v>
      </c>
      <c r="R1554" s="1794" t="str">
        <f t="shared" si="49"/>
        <v>CAPITANEJO</v>
      </c>
      <c r="S1554" s="21"/>
    </row>
    <row r="1555" spans="1:19" s="14" customFormat="1" ht="25.05" customHeight="1" x14ac:dyDescent="0.3">
      <c r="A1555" s="1472" t="s">
        <v>45</v>
      </c>
      <c r="B1555" s="1531" t="s">
        <v>46</v>
      </c>
      <c r="C1555" s="1471" t="s">
        <v>973</v>
      </c>
      <c r="D1555" s="1472" t="str">
        <f>VLOOKUP(C1555,CODIGOS!$B$1:$E$194,4,FALSE)</f>
        <v>GUARDERÍAS</v>
      </c>
      <c r="E1555" s="1471" t="s">
        <v>9255</v>
      </c>
      <c r="F1555" s="1471" t="s">
        <v>9256</v>
      </c>
      <c r="G1555" s="1471" t="s">
        <v>9293</v>
      </c>
      <c r="H1555" s="1473">
        <v>45768</v>
      </c>
      <c r="I1555" s="1756">
        <v>0.84</v>
      </c>
      <c r="J1555" s="1471" t="s">
        <v>16</v>
      </c>
      <c r="K1555" s="1471" t="s">
        <v>47</v>
      </c>
      <c r="L1555" s="1471" t="s">
        <v>17</v>
      </c>
      <c r="M1555" s="1472" t="s">
        <v>49</v>
      </c>
      <c r="N1555" s="1477" t="s">
        <v>48</v>
      </c>
      <c r="O1555" s="1477" t="s">
        <v>48</v>
      </c>
      <c r="P1555" s="1477"/>
      <c r="Q1555" s="1464">
        <f t="shared" si="48"/>
        <v>4</v>
      </c>
      <c r="R1555" s="1794" t="str">
        <f t="shared" si="49"/>
        <v>CAPITANEJO</v>
      </c>
      <c r="S1555" s="21"/>
    </row>
    <row r="1556" spans="1:19" s="14" customFormat="1" ht="25.05" customHeight="1" x14ac:dyDescent="0.3">
      <c r="A1556" s="1472" t="s">
        <v>45</v>
      </c>
      <c r="B1556" s="1472" t="s">
        <v>46</v>
      </c>
      <c r="C1556" s="1472" t="s">
        <v>489</v>
      </c>
      <c r="D1556" s="1472" t="str">
        <f>VLOOKUP(C1556,CODIGOS!$B$1:$E$194,4,FALSE)</f>
        <v xml:space="preserve">COMIDAS RAPIDAS </v>
      </c>
      <c r="E1556" s="1472" t="s">
        <v>9309</v>
      </c>
      <c r="F1556" s="1472" t="s">
        <v>9310</v>
      </c>
      <c r="G1556" s="1472" t="s">
        <v>9311</v>
      </c>
      <c r="H1556" s="1523">
        <v>45769</v>
      </c>
      <c r="I1556" s="1682">
        <v>0.82</v>
      </c>
      <c r="J1556" s="1471" t="s">
        <v>16</v>
      </c>
      <c r="K1556" s="1471" t="s">
        <v>47</v>
      </c>
      <c r="L1556" s="1472" t="s">
        <v>477</v>
      </c>
      <c r="M1556" s="1472" t="s">
        <v>9304</v>
      </c>
      <c r="N1556" s="1472" t="s">
        <v>48</v>
      </c>
      <c r="O1556" s="1472" t="s">
        <v>48</v>
      </c>
      <c r="P1556" s="1478"/>
      <c r="Q1556" s="1464">
        <f t="shared" si="48"/>
        <v>4</v>
      </c>
      <c r="R1556" s="1794" t="str">
        <f t="shared" si="49"/>
        <v>CAPITANEJO</v>
      </c>
      <c r="S1556" s="21"/>
    </row>
    <row r="1557" spans="1:19" s="14" customFormat="1" ht="25.05" customHeight="1" x14ac:dyDescent="0.3">
      <c r="A1557" s="1472" t="s">
        <v>45</v>
      </c>
      <c r="B1557" s="1471" t="s">
        <v>46</v>
      </c>
      <c r="C1557" s="1471" t="s">
        <v>20</v>
      </c>
      <c r="D1557" s="1472" t="str">
        <f>VLOOKUP(C1557,CODIGOS!$B$1:$E$194,4,FALSE)</f>
        <v>TIENDA DE BARRIO O CIGARRERÍA, INCLUIDAS LAS UBICADAS EN ZONAS FRANCAS</v>
      </c>
      <c r="E1557" s="1471" t="s">
        <v>9272</v>
      </c>
      <c r="F1557" s="1471" t="s">
        <v>9273</v>
      </c>
      <c r="G1557" s="1471" t="s">
        <v>9274</v>
      </c>
      <c r="H1557" s="1473">
        <v>45771</v>
      </c>
      <c r="I1557" s="1895">
        <v>0.97</v>
      </c>
      <c r="J1557" s="1471" t="s">
        <v>22</v>
      </c>
      <c r="K1557" s="1471" t="s">
        <v>47</v>
      </c>
      <c r="L1557" s="1472" t="s">
        <v>22787</v>
      </c>
      <c r="M1557" s="1472" t="s">
        <v>49</v>
      </c>
      <c r="N1557" s="1479" t="s">
        <v>48</v>
      </c>
      <c r="O1557" s="1479" t="s">
        <v>48</v>
      </c>
      <c r="P1557" s="1479"/>
      <c r="Q1557" s="1464">
        <f t="shared" si="48"/>
        <v>4</v>
      </c>
      <c r="R1557" s="1794" t="str">
        <f t="shared" si="49"/>
        <v>CAPITANEJO</v>
      </c>
      <c r="S1557" s="21"/>
    </row>
    <row r="1558" spans="1:19" s="14" customFormat="1" ht="25.05" customHeight="1" x14ac:dyDescent="0.3">
      <c r="A1558" s="1472" t="s">
        <v>45</v>
      </c>
      <c r="B1558" s="1531" t="s">
        <v>46</v>
      </c>
      <c r="C1558" s="1471" t="s">
        <v>499</v>
      </c>
      <c r="D1558" s="1472" t="str">
        <f>VLOOKUP(C1558,CODIGOS!$B$1:$E$194,4,FALSE)</f>
        <v>BARES - DISCOTECAS - CANTINAS - TABERNAS</v>
      </c>
      <c r="E1558" s="1471" t="s">
        <v>9284</v>
      </c>
      <c r="F1558" s="1471" t="s">
        <v>9285</v>
      </c>
      <c r="G1558" s="1471" t="s">
        <v>9286</v>
      </c>
      <c r="H1558" s="1473">
        <v>45772</v>
      </c>
      <c r="I1558" s="1895">
        <v>0.85499999999999998</v>
      </c>
      <c r="J1558" s="1471" t="s">
        <v>16</v>
      </c>
      <c r="K1558" s="1471" t="s">
        <v>47</v>
      </c>
      <c r="L1558" s="1471" t="s">
        <v>4248</v>
      </c>
      <c r="M1558" s="1472" t="s">
        <v>49</v>
      </c>
      <c r="N1558" s="1479" t="s">
        <v>48</v>
      </c>
      <c r="O1558" s="1479" t="s">
        <v>48</v>
      </c>
      <c r="P1558" s="1479"/>
      <c r="Q1558" s="1464">
        <f t="shared" si="48"/>
        <v>4</v>
      </c>
      <c r="R1558" s="1794" t="str">
        <f t="shared" si="49"/>
        <v>CAPITANEJO</v>
      </c>
      <c r="S1558" s="21"/>
    </row>
    <row r="1559" spans="1:19" s="14" customFormat="1" ht="25.05" customHeight="1" x14ac:dyDescent="0.2">
      <c r="A1559" s="1472" t="s">
        <v>45</v>
      </c>
      <c r="B1559" s="1472" t="s">
        <v>46</v>
      </c>
      <c r="C1559" s="1472" t="s">
        <v>18</v>
      </c>
      <c r="D1559" s="1472" t="str">
        <f>VLOOKUP(C1559,CODIGOS!$B$1:$E$194,4,FALSE)</f>
        <v>PANADERÍAS Y O PASTELERÍAS</v>
      </c>
      <c r="E1559" s="1472" t="s">
        <v>9261</v>
      </c>
      <c r="F1559" s="1472" t="s">
        <v>9262</v>
      </c>
      <c r="G1559" s="1472" t="s">
        <v>9263</v>
      </c>
      <c r="H1559" s="1523">
        <v>45775</v>
      </c>
      <c r="I1559" s="1534">
        <v>0.82499999999999996</v>
      </c>
      <c r="J1559" s="1471" t="s">
        <v>16</v>
      </c>
      <c r="K1559" s="1471" t="s">
        <v>47</v>
      </c>
      <c r="L1559" s="1472" t="s">
        <v>477</v>
      </c>
      <c r="M1559" s="1472" t="s">
        <v>49</v>
      </c>
      <c r="N1559" s="1478" t="s">
        <v>48</v>
      </c>
      <c r="O1559" s="1478" t="s">
        <v>25</v>
      </c>
      <c r="P1559" s="1478"/>
      <c r="Q1559" s="1464">
        <f t="shared" si="48"/>
        <v>4</v>
      </c>
      <c r="R1559" s="1794" t="str">
        <f t="shared" si="49"/>
        <v>CAPITANEJO</v>
      </c>
      <c r="S1559" s="389"/>
    </row>
    <row r="1560" spans="1:19" s="14" customFormat="1" ht="25.05" customHeight="1" x14ac:dyDescent="0.2">
      <c r="A1560" s="1472" t="s">
        <v>45</v>
      </c>
      <c r="B1560" s="1472" t="s">
        <v>46</v>
      </c>
      <c r="C1560" s="1472" t="s">
        <v>20</v>
      </c>
      <c r="D1560" s="1472" t="str">
        <f>VLOOKUP(C1560,CODIGOS!$B$1:$E$194,4,FALSE)</f>
        <v>TIENDA DE BARRIO O CIGARRERÍA, INCLUIDAS LAS UBICADAS EN ZONAS FRANCAS</v>
      </c>
      <c r="E1560" s="1472" t="s">
        <v>9312</v>
      </c>
      <c r="F1560" s="1472" t="s">
        <v>9262</v>
      </c>
      <c r="G1560" s="1472" t="s">
        <v>9263</v>
      </c>
      <c r="H1560" s="1473">
        <v>45775</v>
      </c>
      <c r="I1560" s="1534">
        <v>0.86</v>
      </c>
      <c r="J1560" s="1471" t="s">
        <v>16</v>
      </c>
      <c r="K1560" s="1471" t="s">
        <v>47</v>
      </c>
      <c r="L1560" s="1472" t="s">
        <v>22787</v>
      </c>
      <c r="M1560" s="1898" t="s">
        <v>9304</v>
      </c>
      <c r="N1560" s="1898" t="s">
        <v>48</v>
      </c>
      <c r="O1560" s="1898" t="s">
        <v>48</v>
      </c>
      <c r="P1560" s="1477"/>
      <c r="Q1560" s="1464">
        <f t="shared" si="48"/>
        <v>4</v>
      </c>
      <c r="R1560" s="1794" t="str">
        <f t="shared" si="49"/>
        <v>CAPITANEJO</v>
      </c>
      <c r="S1560" s="389"/>
    </row>
    <row r="1561" spans="1:19" s="14" customFormat="1" ht="25.05" customHeight="1" x14ac:dyDescent="0.2">
      <c r="A1561" s="1472" t="s">
        <v>45</v>
      </c>
      <c r="B1561" s="1471" t="s">
        <v>46</v>
      </c>
      <c r="C1561" s="1471" t="s">
        <v>1031</v>
      </c>
      <c r="D1561" s="1472" t="str">
        <f>VLOOKUP(C1561,CODIGOS!$B$1:$E$194,4,FALSE)</f>
        <v>EXPENDIO DE VERDURAS - FRUTAS ( LOCAL - ESTABLECIMIENTO Y/O FRUVER)</v>
      </c>
      <c r="E1561" s="1471" t="s">
        <v>9275</v>
      </c>
      <c r="F1561" s="1471" t="s">
        <v>9276</v>
      </c>
      <c r="G1561" s="1471" t="s">
        <v>9277</v>
      </c>
      <c r="H1561" s="1473">
        <v>45776</v>
      </c>
      <c r="I1561" s="1756">
        <v>0.79500000000000004</v>
      </c>
      <c r="J1561" s="1471" t="s">
        <v>16</v>
      </c>
      <c r="K1561" s="1471" t="s">
        <v>47</v>
      </c>
      <c r="L1561" s="1472" t="s">
        <v>22787</v>
      </c>
      <c r="M1561" s="1471" t="s">
        <v>49</v>
      </c>
      <c r="N1561" s="1479" t="s">
        <v>48</v>
      </c>
      <c r="O1561" s="1479" t="s">
        <v>48</v>
      </c>
      <c r="P1561" s="1479"/>
      <c r="Q1561" s="1464">
        <f t="shared" si="48"/>
        <v>4</v>
      </c>
      <c r="R1561" s="1794" t="str">
        <f t="shared" si="49"/>
        <v>CAPITANEJO</v>
      </c>
      <c r="S1561" s="389"/>
    </row>
    <row r="1562" spans="1:19" s="14" customFormat="1" ht="25.05" customHeight="1" x14ac:dyDescent="0.2">
      <c r="A1562" s="1472" t="s">
        <v>45</v>
      </c>
      <c r="B1562" s="1472" t="s">
        <v>46</v>
      </c>
      <c r="C1562" s="1472" t="s">
        <v>3298</v>
      </c>
      <c r="D1562" s="1472" t="str">
        <f>VLOOKUP(C1562,CODIGOS!$B$1:$E$194,4,FALSE)</f>
        <v>EXPENDIO DE  PESCADO Y PRODUCTOS DE LA PESCA.</v>
      </c>
      <c r="E1562" s="1472" t="s">
        <v>9313</v>
      </c>
      <c r="F1562" s="1472" t="s">
        <v>9314</v>
      </c>
      <c r="G1562" s="1472" t="s">
        <v>9315</v>
      </c>
      <c r="H1562" s="1523">
        <v>45777</v>
      </c>
      <c r="I1562" s="1682">
        <v>0.86</v>
      </c>
      <c r="J1562" s="1471" t="s">
        <v>16</v>
      </c>
      <c r="K1562" s="1471" t="s">
        <v>47</v>
      </c>
      <c r="L1562" s="1472" t="s">
        <v>22787</v>
      </c>
      <c r="M1562" s="1917" t="s">
        <v>9304</v>
      </c>
      <c r="N1562" s="1898" t="s">
        <v>48</v>
      </c>
      <c r="O1562" s="1898" t="s">
        <v>48</v>
      </c>
      <c r="P1562" s="1477"/>
      <c r="Q1562" s="1464">
        <f t="shared" si="48"/>
        <v>4</v>
      </c>
      <c r="R1562" s="1794" t="str">
        <f t="shared" si="49"/>
        <v>CAPITANEJO</v>
      </c>
      <c r="S1562" s="389"/>
    </row>
    <row r="1563" spans="1:19" s="14" customFormat="1" ht="25.05" customHeight="1" x14ac:dyDescent="0.2">
      <c r="A1563" s="1472" t="s">
        <v>45</v>
      </c>
      <c r="B1563" s="1472" t="s">
        <v>46</v>
      </c>
      <c r="C1563" s="1472" t="s">
        <v>20</v>
      </c>
      <c r="D1563" s="1472" t="str">
        <f>VLOOKUP(C1563,CODIGOS!$B$1:$E$194,4,FALSE)</f>
        <v>TIENDA DE BARRIO O CIGARRERÍA, INCLUIDAS LAS UBICADAS EN ZONAS FRANCAS</v>
      </c>
      <c r="E1563" s="1472" t="s">
        <v>13909</v>
      </c>
      <c r="F1563" s="1472" t="s">
        <v>13910</v>
      </c>
      <c r="G1563" s="1472" t="s">
        <v>13911</v>
      </c>
      <c r="H1563" s="1523">
        <v>45779</v>
      </c>
      <c r="I1563" s="1534">
        <v>0.85</v>
      </c>
      <c r="J1563" s="1471" t="s">
        <v>16</v>
      </c>
      <c r="K1563" s="1471" t="s">
        <v>47</v>
      </c>
      <c r="L1563" s="1472" t="s">
        <v>22787</v>
      </c>
      <c r="M1563" s="1472" t="s">
        <v>49</v>
      </c>
      <c r="N1563" s="1472" t="s">
        <v>48</v>
      </c>
      <c r="O1563" s="1472" t="s">
        <v>48</v>
      </c>
      <c r="P1563" s="1479"/>
      <c r="Q1563" s="1464">
        <f t="shared" si="48"/>
        <v>5</v>
      </c>
      <c r="R1563" s="1794" t="str">
        <f t="shared" si="49"/>
        <v>CAPITANEJO</v>
      </c>
      <c r="S1563" s="389"/>
    </row>
    <row r="1564" spans="1:19" s="14" customFormat="1" ht="25.05" customHeight="1" x14ac:dyDescent="0.2">
      <c r="A1564" s="1472" t="s">
        <v>45</v>
      </c>
      <c r="B1564" s="1472" t="s">
        <v>46</v>
      </c>
      <c r="C1564" s="1472" t="s">
        <v>20</v>
      </c>
      <c r="D1564" s="1472" t="str">
        <f>VLOOKUP(C1564,CODIGOS!$B$1:$E$194,4,FALSE)</f>
        <v>TIENDA DE BARRIO O CIGARRERÍA, INCLUIDAS LAS UBICADAS EN ZONAS FRANCAS</v>
      </c>
      <c r="E1564" s="1472" t="s">
        <v>1806</v>
      </c>
      <c r="F1564" s="1472" t="s">
        <v>13920</v>
      </c>
      <c r="G1564" s="1472" t="s">
        <v>13921</v>
      </c>
      <c r="H1564" s="1523">
        <v>45779</v>
      </c>
      <c r="I1564" s="1534">
        <v>0.83499999999999996</v>
      </c>
      <c r="J1564" s="1471" t="s">
        <v>16</v>
      </c>
      <c r="K1564" s="1471" t="s">
        <v>47</v>
      </c>
      <c r="L1564" s="1472" t="s">
        <v>22787</v>
      </c>
      <c r="M1564" s="1472" t="s">
        <v>49</v>
      </c>
      <c r="N1564" s="1472" t="s">
        <v>48</v>
      </c>
      <c r="O1564" s="1472" t="s">
        <v>48</v>
      </c>
      <c r="P1564" s="1479"/>
      <c r="Q1564" s="1464">
        <f t="shared" si="48"/>
        <v>5</v>
      </c>
      <c r="R1564" s="1794" t="str">
        <f t="shared" si="49"/>
        <v>CAPITANEJO</v>
      </c>
      <c r="S1564" s="389"/>
    </row>
    <row r="1565" spans="1:19" s="14" customFormat="1" ht="25.05" customHeight="1" x14ac:dyDescent="0.2">
      <c r="A1565" s="1472" t="s">
        <v>45</v>
      </c>
      <c r="B1565" s="1472" t="s">
        <v>46</v>
      </c>
      <c r="C1565" s="1472" t="s">
        <v>567</v>
      </c>
      <c r="D1565" s="1472" t="str">
        <f>VLOOKUP(C1565,CODIGOS!$B$1:$E$194,4,FALSE)</f>
        <v xml:space="preserve">PELUQUERIAS </v>
      </c>
      <c r="E1565" s="1472" t="s">
        <v>13945</v>
      </c>
      <c r="F1565" s="1472" t="s">
        <v>13946</v>
      </c>
      <c r="G1565" s="1472" t="s">
        <v>13947</v>
      </c>
      <c r="H1565" s="1523">
        <v>45782</v>
      </c>
      <c r="I1565" s="1534">
        <v>0.88</v>
      </c>
      <c r="J1565" s="1471" t="s">
        <v>16</v>
      </c>
      <c r="K1565" s="1471" t="s">
        <v>47</v>
      </c>
      <c r="L1565" s="1472" t="s">
        <v>17</v>
      </c>
      <c r="M1565" s="1472" t="s">
        <v>13944</v>
      </c>
      <c r="N1565" s="1472" t="s">
        <v>48</v>
      </c>
      <c r="O1565" s="1472" t="s">
        <v>48</v>
      </c>
      <c r="P1565" s="1479"/>
      <c r="Q1565" s="1464">
        <f t="shared" si="48"/>
        <v>5</v>
      </c>
      <c r="R1565" s="1794" t="str">
        <f t="shared" si="49"/>
        <v>CAPITANEJO</v>
      </c>
      <c r="S1565" s="389"/>
    </row>
    <row r="1566" spans="1:19" s="14" customFormat="1" ht="25.05" customHeight="1" x14ac:dyDescent="0.2">
      <c r="A1566" s="1472" t="s">
        <v>45</v>
      </c>
      <c r="B1566" s="1472" t="s">
        <v>46</v>
      </c>
      <c r="C1566" s="1472" t="s">
        <v>472</v>
      </c>
      <c r="D1566" s="1472" t="str">
        <f>VLOOKUP(C1566,CODIGOS!$B$1:$E$194,4,FALSE)</f>
        <v>RESTAURANTES PUBLICOS</v>
      </c>
      <c r="E1566" s="1472" t="s">
        <v>13891</v>
      </c>
      <c r="F1566" s="1472" t="s">
        <v>13892</v>
      </c>
      <c r="G1566" s="1472" t="s">
        <v>13893</v>
      </c>
      <c r="H1566" s="1523">
        <v>45782</v>
      </c>
      <c r="I1566" s="1534">
        <v>0.79500000000000004</v>
      </c>
      <c r="J1566" s="1471" t="s">
        <v>16</v>
      </c>
      <c r="K1566" s="1471" t="s">
        <v>47</v>
      </c>
      <c r="L1566" s="1472" t="s">
        <v>477</v>
      </c>
      <c r="M1566" s="1472" t="s">
        <v>49</v>
      </c>
      <c r="N1566" s="1472" t="s">
        <v>48</v>
      </c>
      <c r="O1566" s="1472" t="s">
        <v>48</v>
      </c>
      <c r="P1566" s="1479"/>
      <c r="Q1566" s="1464">
        <f t="shared" si="48"/>
        <v>5</v>
      </c>
      <c r="R1566" s="1794" t="str">
        <f t="shared" si="49"/>
        <v>CAPITANEJO</v>
      </c>
      <c r="S1566" s="389"/>
    </row>
    <row r="1567" spans="1:19" s="14" customFormat="1" ht="25.05" customHeight="1" x14ac:dyDescent="0.2">
      <c r="A1567" s="1472" t="s">
        <v>45</v>
      </c>
      <c r="B1567" s="1472" t="s">
        <v>46</v>
      </c>
      <c r="C1567" s="1472" t="s">
        <v>1031</v>
      </c>
      <c r="D1567" s="1472" t="str">
        <f>VLOOKUP(C1567,CODIGOS!$B$1:$E$194,4,FALSE)</f>
        <v>EXPENDIO DE VERDURAS - FRUTAS ( LOCAL - ESTABLECIMIENTO Y/O FRUVER)</v>
      </c>
      <c r="E1567" s="1472" t="s">
        <v>13930</v>
      </c>
      <c r="F1567" s="1472" t="s">
        <v>13931</v>
      </c>
      <c r="G1567" s="1472" t="s">
        <v>13932</v>
      </c>
      <c r="H1567" s="1523">
        <v>45783</v>
      </c>
      <c r="I1567" s="1682">
        <v>0.71699999999999997</v>
      </c>
      <c r="J1567" s="1471" t="s">
        <v>16</v>
      </c>
      <c r="K1567" s="1471" t="s">
        <v>47</v>
      </c>
      <c r="L1567" s="1472" t="s">
        <v>22787</v>
      </c>
      <c r="M1567" s="1472" t="s">
        <v>49</v>
      </c>
      <c r="N1567" s="1472" t="s">
        <v>48</v>
      </c>
      <c r="O1567" s="1472" t="s">
        <v>48</v>
      </c>
      <c r="P1567" s="1479"/>
      <c r="Q1567" s="1464">
        <f t="shared" si="48"/>
        <v>5</v>
      </c>
      <c r="R1567" s="1794" t="str">
        <f t="shared" si="49"/>
        <v>CAPITANEJO</v>
      </c>
      <c r="S1567" s="389"/>
    </row>
    <row r="1568" spans="1:19" s="14" customFormat="1" ht="25.05" customHeight="1" x14ac:dyDescent="0.2">
      <c r="A1568" s="1472" t="s">
        <v>45</v>
      </c>
      <c r="B1568" s="1472" t="s">
        <v>46</v>
      </c>
      <c r="C1568" s="1472" t="s">
        <v>542</v>
      </c>
      <c r="D1568" s="1472" t="str">
        <f>VLOOKUP(C1568,CODIGOS!$B$1:$E$194,4,FALSE)</f>
        <v>MINI MERCADO (SUPERMERCADO DE BARRIO)</v>
      </c>
      <c r="E1568" s="1472" t="s">
        <v>13954</v>
      </c>
      <c r="F1568" s="1472" t="s">
        <v>13955</v>
      </c>
      <c r="G1568" s="1472" t="s">
        <v>13956</v>
      </c>
      <c r="H1568" s="1523">
        <v>45784</v>
      </c>
      <c r="I1568" s="1682">
        <v>0.81</v>
      </c>
      <c r="J1568" s="1471" t="s">
        <v>16</v>
      </c>
      <c r="K1568" s="1471" t="s">
        <v>47</v>
      </c>
      <c r="L1568" s="1472" t="s">
        <v>22787</v>
      </c>
      <c r="M1568" s="1472" t="s">
        <v>9304</v>
      </c>
      <c r="N1568" s="1472" t="s">
        <v>48</v>
      </c>
      <c r="O1568" s="1472" t="s">
        <v>48</v>
      </c>
      <c r="P1568" s="1477"/>
      <c r="Q1568" s="1464">
        <f t="shared" si="48"/>
        <v>5</v>
      </c>
      <c r="R1568" s="1794" t="str">
        <f t="shared" si="49"/>
        <v>CAPITANEJO</v>
      </c>
      <c r="S1568" s="389"/>
    </row>
    <row r="1569" spans="1:19" s="14" customFormat="1" ht="25.05" customHeight="1" x14ac:dyDescent="0.2">
      <c r="A1569" s="1472" t="s">
        <v>45</v>
      </c>
      <c r="B1569" s="1472" t="s">
        <v>46</v>
      </c>
      <c r="C1569" s="1472" t="s">
        <v>567</v>
      </c>
      <c r="D1569" s="1472" t="str">
        <f>VLOOKUP(C1569,CODIGOS!$B$1:$E$194,4,FALSE)</f>
        <v xml:space="preserve">PELUQUERIAS </v>
      </c>
      <c r="E1569" s="1472" t="s">
        <v>13941</v>
      </c>
      <c r="F1569" s="1472" t="s">
        <v>13942</v>
      </c>
      <c r="G1569" s="1472" t="s">
        <v>13943</v>
      </c>
      <c r="H1569" s="1523">
        <v>45784</v>
      </c>
      <c r="I1569" s="1534">
        <v>0.75</v>
      </c>
      <c r="J1569" s="1471" t="s">
        <v>16</v>
      </c>
      <c r="K1569" s="1471" t="s">
        <v>47</v>
      </c>
      <c r="L1569" s="1472" t="s">
        <v>17</v>
      </c>
      <c r="M1569" s="1472" t="s">
        <v>13944</v>
      </c>
      <c r="N1569" s="1472" t="s">
        <v>48</v>
      </c>
      <c r="O1569" s="1472" t="s">
        <v>48</v>
      </c>
      <c r="P1569" s="1479"/>
      <c r="Q1569" s="1464">
        <f t="shared" si="48"/>
        <v>5</v>
      </c>
      <c r="R1569" s="1794" t="str">
        <f t="shared" si="49"/>
        <v>CAPITANEJO</v>
      </c>
      <c r="S1569" s="389"/>
    </row>
    <row r="1570" spans="1:19" s="14" customFormat="1" ht="25.05" customHeight="1" x14ac:dyDescent="0.2">
      <c r="A1570" s="1472" t="s">
        <v>45</v>
      </c>
      <c r="B1570" s="1472" t="s">
        <v>46</v>
      </c>
      <c r="C1570" s="1472" t="s">
        <v>715</v>
      </c>
      <c r="D1570" s="1472" t="str">
        <f>VLOOKUP(C1570,CODIGOS!$B$1:$E$194,4,FALSE)</f>
        <v>COLEGIOS</v>
      </c>
      <c r="E1570" s="1472" t="s">
        <v>13935</v>
      </c>
      <c r="F1570" s="1472" t="s">
        <v>13936</v>
      </c>
      <c r="G1570" s="1472" t="s">
        <v>13937</v>
      </c>
      <c r="H1570" s="1523">
        <v>45785</v>
      </c>
      <c r="I1570" s="1534">
        <v>0.67500000000000004</v>
      </c>
      <c r="J1570" s="1471" t="s">
        <v>16</v>
      </c>
      <c r="K1570" s="1471" t="s">
        <v>47</v>
      </c>
      <c r="L1570" s="1472" t="s">
        <v>17</v>
      </c>
      <c r="M1570" s="1472" t="s">
        <v>13938</v>
      </c>
      <c r="N1570" s="1472" t="s">
        <v>48</v>
      </c>
      <c r="O1570" s="1472" t="s">
        <v>48</v>
      </c>
      <c r="P1570" s="1479"/>
      <c r="Q1570" s="1464">
        <f t="shared" si="48"/>
        <v>5</v>
      </c>
      <c r="R1570" s="1794" t="str">
        <f t="shared" si="49"/>
        <v>CAPITANEJO</v>
      </c>
      <c r="S1570" s="389"/>
    </row>
    <row r="1571" spans="1:19" s="14" customFormat="1" ht="25.05" customHeight="1" x14ac:dyDescent="0.2">
      <c r="A1571" s="1472" t="s">
        <v>45</v>
      </c>
      <c r="B1571" s="1472" t="s">
        <v>46</v>
      </c>
      <c r="C1571" s="1472" t="s">
        <v>499</v>
      </c>
      <c r="D1571" s="1472" t="str">
        <f>VLOOKUP(C1571,CODIGOS!$B$1:$E$194,4,FALSE)</f>
        <v>BARES - DISCOTECAS - CANTINAS - TABERNAS</v>
      </c>
      <c r="E1571" s="1472" t="s">
        <v>13933</v>
      </c>
      <c r="F1571" s="1472" t="s">
        <v>13915</v>
      </c>
      <c r="G1571" s="1472" t="s">
        <v>13916</v>
      </c>
      <c r="H1571" s="1523">
        <v>45786</v>
      </c>
      <c r="I1571" s="1534">
        <v>0.89</v>
      </c>
      <c r="J1571" s="1471" t="s">
        <v>16</v>
      </c>
      <c r="K1571" s="1471" t="s">
        <v>47</v>
      </c>
      <c r="L1571" s="1471" t="s">
        <v>4248</v>
      </c>
      <c r="M1571" s="1472" t="s">
        <v>49</v>
      </c>
      <c r="N1571" s="1472" t="s">
        <v>48</v>
      </c>
      <c r="O1571" s="1472" t="s">
        <v>48</v>
      </c>
      <c r="P1571" s="1479"/>
      <c r="Q1571" s="1464">
        <f t="shared" si="48"/>
        <v>5</v>
      </c>
      <c r="R1571" s="1794" t="str">
        <f t="shared" si="49"/>
        <v>CAPITANEJO</v>
      </c>
      <c r="S1571" s="389"/>
    </row>
    <row r="1572" spans="1:19" s="14" customFormat="1" ht="25.05" customHeight="1" x14ac:dyDescent="0.2">
      <c r="A1572" s="1472" t="s">
        <v>45</v>
      </c>
      <c r="B1572" s="1472" t="s">
        <v>46</v>
      </c>
      <c r="C1572" s="1472" t="s">
        <v>20</v>
      </c>
      <c r="D1572" s="1472" t="str">
        <f>VLOOKUP(C1572,CODIGOS!$B$1:$E$194,4,FALSE)</f>
        <v>TIENDA DE BARRIO O CIGARRERÍA, INCLUIDAS LAS UBICADAS EN ZONAS FRANCAS</v>
      </c>
      <c r="E1572" s="1472" t="s">
        <v>13914</v>
      </c>
      <c r="F1572" s="1472" t="s">
        <v>13915</v>
      </c>
      <c r="G1572" s="1472" t="s">
        <v>13916</v>
      </c>
      <c r="H1572" s="1523">
        <v>45786</v>
      </c>
      <c r="I1572" s="1534">
        <v>0.82</v>
      </c>
      <c r="J1572" s="1471" t="s">
        <v>16</v>
      </c>
      <c r="K1572" s="1471" t="s">
        <v>47</v>
      </c>
      <c r="L1572" s="1472" t="s">
        <v>22787</v>
      </c>
      <c r="M1572" s="1472" t="s">
        <v>13917</v>
      </c>
      <c r="N1572" s="1472" t="s">
        <v>48</v>
      </c>
      <c r="O1572" s="1472" t="s">
        <v>48</v>
      </c>
      <c r="P1572" s="1479"/>
      <c r="Q1572" s="1464">
        <f t="shared" si="48"/>
        <v>5</v>
      </c>
      <c r="R1572" s="1794" t="str">
        <f t="shared" si="49"/>
        <v>CAPITANEJO</v>
      </c>
      <c r="S1572" s="389"/>
    </row>
    <row r="1573" spans="1:19" s="14" customFormat="1" ht="25.05" customHeight="1" x14ac:dyDescent="0.2">
      <c r="A1573" s="1472" t="s">
        <v>45</v>
      </c>
      <c r="B1573" s="1472" t="s">
        <v>46</v>
      </c>
      <c r="C1573" s="1472" t="s">
        <v>542</v>
      </c>
      <c r="D1573" s="1472" t="str">
        <f>VLOOKUP(C1573,CODIGOS!$B$1:$E$194,4,FALSE)</f>
        <v>MINI MERCADO (SUPERMERCADO DE BARRIO)</v>
      </c>
      <c r="E1573" s="1472" t="s">
        <v>13924</v>
      </c>
      <c r="F1573" s="1472" t="s">
        <v>6695</v>
      </c>
      <c r="G1573" s="1472" t="s">
        <v>13925</v>
      </c>
      <c r="H1573" s="1523">
        <v>45789</v>
      </c>
      <c r="I1573" s="1682">
        <v>0.6</v>
      </c>
      <c r="J1573" s="1471" t="s">
        <v>16</v>
      </c>
      <c r="K1573" s="1471" t="s">
        <v>47</v>
      </c>
      <c r="L1573" s="1472" t="s">
        <v>22787</v>
      </c>
      <c r="M1573" s="1472" t="s">
        <v>13926</v>
      </c>
      <c r="N1573" s="1472" t="s">
        <v>48</v>
      </c>
      <c r="O1573" s="1472" t="s">
        <v>48</v>
      </c>
      <c r="P1573" s="1479"/>
      <c r="Q1573" s="1464">
        <f t="shared" si="48"/>
        <v>5</v>
      </c>
      <c r="R1573" s="1794" t="str">
        <f t="shared" si="49"/>
        <v>CAPITANEJO</v>
      </c>
      <c r="S1573" s="389"/>
    </row>
    <row r="1574" spans="1:19" s="14" customFormat="1" ht="25.05" customHeight="1" x14ac:dyDescent="0.2">
      <c r="A1574" s="1472" t="s">
        <v>45</v>
      </c>
      <c r="B1574" s="1472" t="s">
        <v>46</v>
      </c>
      <c r="C1574" s="1472" t="s">
        <v>20</v>
      </c>
      <c r="D1574" s="1472" t="str">
        <f>VLOOKUP(C1574,CODIGOS!$B$1:$E$194,4,FALSE)</f>
        <v>TIENDA DE BARRIO O CIGARRERÍA, INCLUIDAS LAS UBICADAS EN ZONAS FRANCAS</v>
      </c>
      <c r="E1574" s="1472" t="s">
        <v>1806</v>
      </c>
      <c r="F1574" s="1472" t="s">
        <v>13922</v>
      </c>
      <c r="G1574" s="1472" t="s">
        <v>13923</v>
      </c>
      <c r="H1574" s="1523">
        <v>45790</v>
      </c>
      <c r="I1574" s="1534">
        <v>0.83499999999999996</v>
      </c>
      <c r="J1574" s="1471" t="s">
        <v>16</v>
      </c>
      <c r="K1574" s="1471" t="s">
        <v>47</v>
      </c>
      <c r="L1574" s="1472" t="s">
        <v>22787</v>
      </c>
      <c r="M1574" s="1472" t="s">
        <v>49</v>
      </c>
      <c r="N1574" s="1472" t="s">
        <v>48</v>
      </c>
      <c r="O1574" s="1472" t="s">
        <v>48</v>
      </c>
      <c r="P1574" s="1479"/>
      <c r="Q1574" s="1464">
        <f t="shared" si="48"/>
        <v>5</v>
      </c>
      <c r="R1574" s="1794" t="str">
        <f t="shared" si="49"/>
        <v>CAPITANEJO</v>
      </c>
      <c r="S1574" s="389"/>
    </row>
    <row r="1575" spans="1:19" s="14" customFormat="1" ht="25.05" customHeight="1" x14ac:dyDescent="0.2">
      <c r="A1575" s="1472" t="s">
        <v>45</v>
      </c>
      <c r="B1575" s="1472" t="s">
        <v>46</v>
      </c>
      <c r="C1575" s="1472" t="s">
        <v>20</v>
      </c>
      <c r="D1575" s="1472" t="str">
        <f>VLOOKUP(C1575,CODIGOS!$B$1:$E$194,4,FALSE)</f>
        <v>TIENDA DE BARRIO O CIGARRERÍA, INCLUIDAS LAS UBICADAS EN ZONAS FRANCAS</v>
      </c>
      <c r="E1575" s="1472" t="s">
        <v>1806</v>
      </c>
      <c r="F1575" s="1472" t="s">
        <v>13918</v>
      </c>
      <c r="G1575" s="1472" t="s">
        <v>13919</v>
      </c>
      <c r="H1575" s="1523">
        <v>45793</v>
      </c>
      <c r="I1575" s="1534">
        <v>0.85</v>
      </c>
      <c r="J1575" s="1471" t="s">
        <v>16</v>
      </c>
      <c r="K1575" s="1471" t="s">
        <v>47</v>
      </c>
      <c r="L1575" s="1472" t="s">
        <v>22787</v>
      </c>
      <c r="M1575" s="1472" t="s">
        <v>49</v>
      </c>
      <c r="N1575" s="1472" t="s">
        <v>48</v>
      </c>
      <c r="O1575" s="1472" t="s">
        <v>48</v>
      </c>
      <c r="P1575" s="1479"/>
      <c r="Q1575" s="1464">
        <f t="shared" si="48"/>
        <v>5</v>
      </c>
      <c r="R1575" s="1794" t="str">
        <f t="shared" si="49"/>
        <v>CAPITANEJO</v>
      </c>
      <c r="S1575" s="389"/>
    </row>
    <row r="1576" spans="1:19" s="14" customFormat="1" ht="25.05" customHeight="1" x14ac:dyDescent="0.2">
      <c r="A1576" s="1472" t="s">
        <v>45</v>
      </c>
      <c r="B1576" s="1472" t="s">
        <v>46</v>
      </c>
      <c r="C1576" s="1472" t="s">
        <v>489</v>
      </c>
      <c r="D1576" s="1472" t="str">
        <f>VLOOKUP(C1576,CODIGOS!$B$1:$E$194,4,FALSE)</f>
        <v xml:space="preserve">COMIDAS RAPIDAS </v>
      </c>
      <c r="E1576" s="1472" t="s">
        <v>13906</v>
      </c>
      <c r="F1576" s="1472" t="s">
        <v>13907</v>
      </c>
      <c r="G1576" s="1472" t="s">
        <v>13908</v>
      </c>
      <c r="H1576" s="1523">
        <v>45796</v>
      </c>
      <c r="I1576" s="1682">
        <v>0.75</v>
      </c>
      <c r="J1576" s="1471" t="s">
        <v>16</v>
      </c>
      <c r="K1576" s="1471" t="s">
        <v>47</v>
      </c>
      <c r="L1576" s="1472" t="s">
        <v>477</v>
      </c>
      <c r="M1576" s="1472" t="s">
        <v>49</v>
      </c>
      <c r="N1576" s="1472" t="s">
        <v>48</v>
      </c>
      <c r="O1576" s="1472" t="s">
        <v>48</v>
      </c>
      <c r="P1576" s="1479"/>
      <c r="Q1576" s="1464">
        <f t="shared" si="48"/>
        <v>5</v>
      </c>
      <c r="R1576" s="1794" t="str">
        <f t="shared" si="49"/>
        <v>CAPITANEJO</v>
      </c>
      <c r="S1576" s="389"/>
    </row>
    <row r="1577" spans="1:19" s="14" customFormat="1" ht="25.05" customHeight="1" x14ac:dyDescent="0.2">
      <c r="A1577" s="1472" t="s">
        <v>45</v>
      </c>
      <c r="B1577" s="1472" t="s">
        <v>46</v>
      </c>
      <c r="C1577" s="1472" t="s">
        <v>1700</v>
      </c>
      <c r="D1577" s="1472" t="str">
        <f>VLOOKUP(C1577,CODIGOS!$B$1:$E$194,4,FALSE)</f>
        <v>EXPENDIO DE DERIVADOS CARNICOS (CHARCUTERÍAS Y SALSAMENTARÍAS)</v>
      </c>
      <c r="E1577" s="1472" t="s">
        <v>13927</v>
      </c>
      <c r="F1577" s="1472" t="s">
        <v>13928</v>
      </c>
      <c r="G1577" s="1472" t="s">
        <v>13929</v>
      </c>
      <c r="H1577" s="1523">
        <v>45796</v>
      </c>
      <c r="I1577" s="1682">
        <v>0.875</v>
      </c>
      <c r="J1577" s="1471" t="s">
        <v>16</v>
      </c>
      <c r="K1577" s="1471" t="s">
        <v>47</v>
      </c>
      <c r="L1577" s="1472" t="s">
        <v>22787</v>
      </c>
      <c r="M1577" s="1472" t="s">
        <v>49</v>
      </c>
      <c r="N1577" s="1472" t="s">
        <v>48</v>
      </c>
      <c r="O1577" s="1472" t="s">
        <v>48</v>
      </c>
      <c r="P1577" s="1479"/>
      <c r="Q1577" s="1464">
        <f t="shared" si="48"/>
        <v>5</v>
      </c>
      <c r="R1577" s="1794" t="str">
        <f t="shared" si="49"/>
        <v>CAPITANEJO</v>
      </c>
      <c r="S1577" s="389"/>
    </row>
    <row r="1578" spans="1:19" s="14" customFormat="1" ht="25.05" customHeight="1" x14ac:dyDescent="0.2">
      <c r="A1578" s="1472" t="s">
        <v>45</v>
      </c>
      <c r="B1578" s="1472" t="s">
        <v>46</v>
      </c>
      <c r="C1578" s="1472" t="s">
        <v>547</v>
      </c>
      <c r="D1578" s="1472" t="str">
        <f>VLOOKUP(C1578,CODIGOS!$B$1:$E$194,4,FALSE)</f>
        <v>CAFETERÍA</v>
      </c>
      <c r="E1578" s="1472" t="s">
        <v>13903</v>
      </c>
      <c r="F1578" s="1472" t="s">
        <v>13904</v>
      </c>
      <c r="G1578" s="1472" t="s">
        <v>13905</v>
      </c>
      <c r="H1578" s="1523">
        <v>45797</v>
      </c>
      <c r="I1578" s="1534">
        <v>0.8</v>
      </c>
      <c r="J1578" s="1471" t="s">
        <v>16</v>
      </c>
      <c r="K1578" s="1471" t="s">
        <v>47</v>
      </c>
      <c r="L1578" s="1472" t="s">
        <v>477</v>
      </c>
      <c r="M1578" s="1472" t="s">
        <v>49</v>
      </c>
      <c r="N1578" s="1472" t="s">
        <v>48</v>
      </c>
      <c r="O1578" s="1472" t="s">
        <v>48</v>
      </c>
      <c r="P1578" s="1479"/>
      <c r="Q1578" s="1464">
        <f t="shared" si="48"/>
        <v>5</v>
      </c>
      <c r="R1578" s="1794" t="str">
        <f t="shared" si="49"/>
        <v>CAPITANEJO</v>
      </c>
      <c r="S1578" s="389"/>
    </row>
    <row r="1579" spans="1:19" s="14" customFormat="1" ht="25.05" customHeight="1" x14ac:dyDescent="0.2">
      <c r="A1579" s="1472" t="s">
        <v>45</v>
      </c>
      <c r="B1579" s="1472" t="s">
        <v>46</v>
      </c>
      <c r="C1579" s="1472" t="s">
        <v>20</v>
      </c>
      <c r="D1579" s="1472" t="str">
        <f>VLOOKUP(C1579,CODIGOS!$B$1:$E$194,4,FALSE)</f>
        <v>TIENDA DE BARRIO O CIGARRERÍA, INCLUIDAS LAS UBICADAS EN ZONAS FRANCAS</v>
      </c>
      <c r="E1579" s="1472" t="s">
        <v>1806</v>
      </c>
      <c r="F1579" s="1472" t="s">
        <v>13912</v>
      </c>
      <c r="G1579" s="1472" t="s">
        <v>13913</v>
      </c>
      <c r="H1579" s="1523">
        <v>45797</v>
      </c>
      <c r="I1579" s="1534">
        <v>0.83499999999999996</v>
      </c>
      <c r="J1579" s="1471" t="s">
        <v>16</v>
      </c>
      <c r="K1579" s="1471" t="s">
        <v>47</v>
      </c>
      <c r="L1579" s="1472" t="s">
        <v>22787</v>
      </c>
      <c r="M1579" s="1472" t="s">
        <v>49</v>
      </c>
      <c r="N1579" s="1472" t="s">
        <v>48</v>
      </c>
      <c r="O1579" s="1472" t="s">
        <v>48</v>
      </c>
      <c r="P1579" s="1479"/>
      <c r="Q1579" s="1464">
        <f t="shared" si="48"/>
        <v>5</v>
      </c>
      <c r="R1579" s="1794" t="str">
        <f t="shared" si="49"/>
        <v>CAPITANEJO</v>
      </c>
      <c r="S1579" s="389"/>
    </row>
    <row r="1580" spans="1:19" s="14" customFormat="1" ht="25.05" customHeight="1" x14ac:dyDescent="0.2">
      <c r="A1580" s="1472" t="s">
        <v>45</v>
      </c>
      <c r="B1580" s="1472" t="s">
        <v>46</v>
      </c>
      <c r="C1580" s="1472" t="s">
        <v>18</v>
      </c>
      <c r="D1580" s="1472" t="str">
        <f>VLOOKUP(C1580,CODIGOS!$B$1:$E$194,4,FALSE)</f>
        <v>PANADERÍAS Y O PASTELERÍAS</v>
      </c>
      <c r="E1580" s="1472" t="s">
        <v>13900</v>
      </c>
      <c r="F1580" s="1472" t="s">
        <v>13901</v>
      </c>
      <c r="G1580" s="1472" t="s">
        <v>13902</v>
      </c>
      <c r="H1580" s="1523">
        <v>45798</v>
      </c>
      <c r="I1580" s="1534">
        <v>0.83</v>
      </c>
      <c r="J1580" s="1471" t="s">
        <v>16</v>
      </c>
      <c r="K1580" s="1471" t="s">
        <v>47</v>
      </c>
      <c r="L1580" s="1472" t="s">
        <v>477</v>
      </c>
      <c r="M1580" s="1472" t="s">
        <v>49</v>
      </c>
      <c r="N1580" s="1472" t="s">
        <v>48</v>
      </c>
      <c r="O1580" s="1472" t="s">
        <v>48</v>
      </c>
      <c r="P1580" s="1479"/>
      <c r="Q1580" s="1464">
        <f t="shared" si="48"/>
        <v>5</v>
      </c>
      <c r="R1580" s="1794" t="str">
        <f t="shared" si="49"/>
        <v>CAPITANEJO</v>
      </c>
      <c r="S1580" s="389"/>
    </row>
    <row r="1581" spans="1:19" s="14" customFormat="1" ht="25.05" customHeight="1" x14ac:dyDescent="0.2">
      <c r="A1581" s="1472" t="s">
        <v>45</v>
      </c>
      <c r="B1581" s="1472" t="s">
        <v>46</v>
      </c>
      <c r="C1581" s="1472" t="s">
        <v>689</v>
      </c>
      <c r="D1581" s="1472" t="str">
        <f>VLOOKUP(C1581,CODIGOS!$B$1:$E$194,4,FALSE)</f>
        <v>COMEDORES INFANTILES ( ICBF - INPEC) DE COLEGIOS Y UNIVERSIDADES</v>
      </c>
      <c r="E1581" s="1472" t="s">
        <v>13896</v>
      </c>
      <c r="F1581" s="1472" t="s">
        <v>13897</v>
      </c>
      <c r="G1581" s="1472" t="s">
        <v>13898</v>
      </c>
      <c r="H1581" s="1523">
        <v>45803</v>
      </c>
      <c r="I1581" s="1682">
        <v>0.89</v>
      </c>
      <c r="J1581" s="1471" t="s">
        <v>16</v>
      </c>
      <c r="K1581" s="1471" t="s">
        <v>47</v>
      </c>
      <c r="L1581" s="1472" t="s">
        <v>477</v>
      </c>
      <c r="M1581" s="1472" t="s">
        <v>13899</v>
      </c>
      <c r="N1581" s="1472" t="s">
        <v>48</v>
      </c>
      <c r="O1581" s="1472" t="s">
        <v>48</v>
      </c>
      <c r="P1581" s="1479"/>
      <c r="Q1581" s="1464">
        <f t="shared" si="48"/>
        <v>5</v>
      </c>
      <c r="R1581" s="1794" t="str">
        <f t="shared" si="49"/>
        <v>CAPITANEJO</v>
      </c>
      <c r="S1581" s="389"/>
    </row>
    <row r="1582" spans="1:19" s="14" customFormat="1" ht="25.05" customHeight="1" x14ac:dyDescent="0.2">
      <c r="A1582" s="1472" t="s">
        <v>45</v>
      </c>
      <c r="B1582" s="1472" t="s">
        <v>46</v>
      </c>
      <c r="C1582" s="1472" t="s">
        <v>973</v>
      </c>
      <c r="D1582" s="1472" t="str">
        <f>VLOOKUP(C1582,CODIGOS!$B$1:$E$194,4,FALSE)</f>
        <v>GUARDERÍAS</v>
      </c>
      <c r="E1582" s="1472" t="s">
        <v>13896</v>
      </c>
      <c r="F1582" s="1472" t="s">
        <v>13934</v>
      </c>
      <c r="G1582" s="1472" t="s">
        <v>13898</v>
      </c>
      <c r="H1582" s="1523">
        <v>45803</v>
      </c>
      <c r="I1582" s="1682">
        <v>0.87</v>
      </c>
      <c r="J1582" s="1471" t="s">
        <v>16</v>
      </c>
      <c r="K1582" s="1471" t="s">
        <v>47</v>
      </c>
      <c r="L1582" s="1472" t="s">
        <v>17</v>
      </c>
      <c r="M1582" s="1472" t="s">
        <v>13899</v>
      </c>
      <c r="N1582" s="1472" t="s">
        <v>48</v>
      </c>
      <c r="O1582" s="1472" t="s">
        <v>48</v>
      </c>
      <c r="P1582" s="1472"/>
      <c r="Q1582" s="1464">
        <f t="shared" si="48"/>
        <v>5</v>
      </c>
      <c r="R1582" s="1794" t="str">
        <f t="shared" si="49"/>
        <v>CAPITANEJO</v>
      </c>
      <c r="S1582" s="389"/>
    </row>
    <row r="1583" spans="1:19" s="14" customFormat="1" ht="25.05" customHeight="1" x14ac:dyDescent="0.2">
      <c r="A1583" s="1472" t="s">
        <v>45</v>
      </c>
      <c r="B1583" s="1472" t="s">
        <v>46</v>
      </c>
      <c r="C1583" s="1472" t="s">
        <v>715</v>
      </c>
      <c r="D1583" s="1472" t="str">
        <f>VLOOKUP(C1583,CODIGOS!$B$1:$E$194,4,FALSE)</f>
        <v>COLEGIOS</v>
      </c>
      <c r="E1583" s="1472" t="s">
        <v>13939</v>
      </c>
      <c r="F1583" s="1472" t="s">
        <v>13895</v>
      </c>
      <c r="G1583" s="1472" t="s">
        <v>13940</v>
      </c>
      <c r="H1583" s="1523">
        <v>45804</v>
      </c>
      <c r="I1583" s="1534">
        <v>0.77</v>
      </c>
      <c r="J1583" s="1471" t="s">
        <v>16</v>
      </c>
      <c r="K1583" s="1471" t="s">
        <v>47</v>
      </c>
      <c r="L1583" s="1472" t="s">
        <v>17</v>
      </c>
      <c r="M1583" s="1472" t="s">
        <v>49</v>
      </c>
      <c r="N1583" s="1472" t="s">
        <v>48</v>
      </c>
      <c r="O1583" s="1472" t="s">
        <v>48</v>
      </c>
      <c r="P1583" s="1479"/>
      <c r="Q1583" s="1464">
        <f t="shared" si="48"/>
        <v>5</v>
      </c>
      <c r="R1583" s="1794" t="str">
        <f t="shared" si="49"/>
        <v>CAPITANEJO</v>
      </c>
      <c r="S1583" s="389"/>
    </row>
    <row r="1584" spans="1:19" s="14" customFormat="1" ht="25.05" customHeight="1" x14ac:dyDescent="0.2">
      <c r="A1584" s="1472" t="s">
        <v>45</v>
      </c>
      <c r="B1584" s="1472" t="s">
        <v>46</v>
      </c>
      <c r="C1584" s="1472" t="s">
        <v>905</v>
      </c>
      <c r="D1584" s="1472" t="str">
        <f>VLOOKUP(C1584,CODIGOS!$B$1:$E$194,4,FALSE)</f>
        <v>COMEDORES ESCOLARES (PAE - PRIVADOS)</v>
      </c>
      <c r="E1584" s="1472" t="s">
        <v>13894</v>
      </c>
      <c r="F1584" s="1472" t="s">
        <v>13895</v>
      </c>
      <c r="G1584" s="1472" t="s">
        <v>6231</v>
      </c>
      <c r="H1584" s="1523">
        <v>45804</v>
      </c>
      <c r="I1584" s="1534">
        <v>0.90500000000000003</v>
      </c>
      <c r="J1584" s="1471" t="s">
        <v>22</v>
      </c>
      <c r="K1584" s="1471" t="s">
        <v>47</v>
      </c>
      <c r="L1584" s="1472" t="s">
        <v>477</v>
      </c>
      <c r="M1584" s="1472" t="s">
        <v>49</v>
      </c>
      <c r="N1584" s="1472" t="s">
        <v>48</v>
      </c>
      <c r="O1584" s="1472" t="s">
        <v>48</v>
      </c>
      <c r="P1584" s="1479"/>
      <c r="Q1584" s="1464">
        <f t="shared" si="48"/>
        <v>5</v>
      </c>
      <c r="R1584" s="1794" t="str">
        <f t="shared" si="49"/>
        <v>CAPITANEJO</v>
      </c>
      <c r="S1584" s="389"/>
    </row>
    <row r="1585" spans="1:19" s="14" customFormat="1" ht="25.05" customHeight="1" x14ac:dyDescent="0.2">
      <c r="A1585" s="1472" t="s">
        <v>45</v>
      </c>
      <c r="B1585" s="1472" t="s">
        <v>46</v>
      </c>
      <c r="C1585" s="1472" t="s">
        <v>837</v>
      </c>
      <c r="D1585" s="1472" t="str">
        <f>VLOOKUP(C1585,CODIGOS!$B$1:$E$194,4,FALSE)</f>
        <v>MISCELANEAS  ( COMERCIO AL POR MENOR EN ESTABLECIMIENTOS NO ESPECIALIZADOS, CON SURTIDO COMPUESTO PRINCIPALMENTE POR PRODUCTOS DIFERENTES DE ALIMENTOS (VÍVERES EN GENERAL, BEBIDAS Y TABACO)</v>
      </c>
      <c r="E1585" s="1472" t="s">
        <v>13951</v>
      </c>
      <c r="F1585" s="1472" t="s">
        <v>13952</v>
      </c>
      <c r="G1585" s="1472" t="s">
        <v>13953</v>
      </c>
      <c r="H1585" s="1523">
        <v>45806</v>
      </c>
      <c r="I1585" s="1534">
        <v>0.75</v>
      </c>
      <c r="J1585" s="1471" t="s">
        <v>16</v>
      </c>
      <c r="K1585" s="1471" t="s">
        <v>47</v>
      </c>
      <c r="L1585" s="1472" t="s">
        <v>13550</v>
      </c>
      <c r="M1585" s="1472" t="s">
        <v>49</v>
      </c>
      <c r="N1585" s="1472" t="s">
        <v>48</v>
      </c>
      <c r="O1585" s="1472" t="s">
        <v>48</v>
      </c>
      <c r="P1585" s="1477"/>
      <c r="Q1585" s="1464">
        <f t="shared" si="48"/>
        <v>5</v>
      </c>
      <c r="R1585" s="1794" t="str">
        <f t="shared" si="49"/>
        <v>CAPITANEJO</v>
      </c>
      <c r="S1585" s="389"/>
    </row>
    <row r="1586" spans="1:19" s="14" customFormat="1" ht="25.05" customHeight="1" x14ac:dyDescent="0.2">
      <c r="A1586" s="1472" t="s">
        <v>45</v>
      </c>
      <c r="B1586" s="1472" t="s">
        <v>46</v>
      </c>
      <c r="C1586" s="1472" t="s">
        <v>837</v>
      </c>
      <c r="D1586" s="1472" t="str">
        <f>VLOOKUP(C1586,CODIGOS!$B$1:$E$194,4,FALSE)</f>
        <v>MISCELANEAS  ( COMERCIO AL POR MENOR EN ESTABLECIMIENTOS NO ESPECIALIZADOS, CON SURTIDO COMPUESTO PRINCIPALMENTE POR PRODUCTOS DIFERENTES DE ALIMENTOS (VÍVERES EN GENERAL, BEBIDAS Y TABACO)</v>
      </c>
      <c r="E1586" s="1472" t="s">
        <v>13948</v>
      </c>
      <c r="F1586" s="1472" t="s">
        <v>13949</v>
      </c>
      <c r="G1586" s="1472" t="s">
        <v>13950</v>
      </c>
      <c r="H1586" s="1523">
        <v>45807</v>
      </c>
      <c r="I1586" s="1534">
        <v>0.79</v>
      </c>
      <c r="J1586" s="1471" t="s">
        <v>16</v>
      </c>
      <c r="K1586" s="1471" t="s">
        <v>47</v>
      </c>
      <c r="L1586" s="1472" t="s">
        <v>13550</v>
      </c>
      <c r="M1586" s="1472" t="s">
        <v>49</v>
      </c>
      <c r="N1586" s="1472" t="s">
        <v>48</v>
      </c>
      <c r="O1586" s="1472" t="s">
        <v>48</v>
      </c>
      <c r="P1586" s="1477"/>
      <c r="Q1586" s="1464">
        <f t="shared" si="48"/>
        <v>5</v>
      </c>
      <c r="R1586" s="1794" t="str">
        <f t="shared" si="49"/>
        <v>CAPITANEJO</v>
      </c>
      <c r="S1586" s="389"/>
    </row>
    <row r="1587" spans="1:19" s="14" customFormat="1" ht="25.05" customHeight="1" x14ac:dyDescent="0.2">
      <c r="A1587" s="1472" t="s">
        <v>45</v>
      </c>
      <c r="B1587" s="1472" t="s">
        <v>46</v>
      </c>
      <c r="C1587" s="1472" t="s">
        <v>472</v>
      </c>
      <c r="D1587" s="1472" t="str">
        <f>VLOOKUP(C1587,CODIGOS!$B$1:$E$194,4,FALSE)</f>
        <v>RESTAURANTES PUBLICOS</v>
      </c>
      <c r="E1587" s="1472" t="s">
        <v>13888</v>
      </c>
      <c r="F1587" s="1472" t="s">
        <v>13889</v>
      </c>
      <c r="G1587" s="1472" t="s">
        <v>13890</v>
      </c>
      <c r="H1587" s="1523">
        <v>45807</v>
      </c>
      <c r="I1587" s="1534">
        <v>0.88500000000000001</v>
      </c>
      <c r="J1587" s="1471" t="s">
        <v>16</v>
      </c>
      <c r="K1587" s="1471" t="s">
        <v>47</v>
      </c>
      <c r="L1587" s="1472" t="s">
        <v>477</v>
      </c>
      <c r="M1587" s="1472" t="s">
        <v>49</v>
      </c>
      <c r="N1587" s="1472" t="s">
        <v>48</v>
      </c>
      <c r="O1587" s="1472" t="s">
        <v>48</v>
      </c>
      <c r="P1587" s="1479"/>
      <c r="Q1587" s="1464">
        <f t="shared" si="48"/>
        <v>5</v>
      </c>
      <c r="R1587" s="1794" t="str">
        <f t="shared" si="49"/>
        <v>CAPITANEJO</v>
      </c>
      <c r="S1587" s="389"/>
    </row>
    <row r="1588" spans="1:19" s="14" customFormat="1" ht="25.05" customHeight="1" x14ac:dyDescent="0.3">
      <c r="A1588" s="1472" t="s">
        <v>45</v>
      </c>
      <c r="B1588" s="1472" t="s">
        <v>50</v>
      </c>
      <c r="C1588" s="1472" t="s">
        <v>1409</v>
      </c>
      <c r="D1588" s="1472" t="str">
        <f>VLOOKUP(C1588,CODIGOS!$B$1:$E$194,4,FALSE)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588" s="1472" t="s">
        <v>1740</v>
      </c>
      <c r="F1588" s="1472" t="s">
        <v>1741</v>
      </c>
      <c r="G1588" s="1472" t="s">
        <v>1742</v>
      </c>
      <c r="H1588" s="1523">
        <v>45665</v>
      </c>
      <c r="I1588" s="1534">
        <v>0.74</v>
      </c>
      <c r="J1588" s="1471" t="s">
        <v>16</v>
      </c>
      <c r="K1588" s="1471" t="s">
        <v>47</v>
      </c>
      <c r="L1588" s="1472" t="s">
        <v>13550</v>
      </c>
      <c r="M1588" s="1472" t="s">
        <v>49</v>
      </c>
      <c r="N1588" s="1472" t="s">
        <v>48</v>
      </c>
      <c r="O1588" s="1472" t="s">
        <v>48</v>
      </c>
      <c r="P1588" s="1481"/>
      <c r="Q1588" s="1464">
        <f t="shared" si="48"/>
        <v>1</v>
      </c>
      <c r="R1588" s="1794" t="str">
        <f t="shared" si="49"/>
        <v>CARCASÍ</v>
      </c>
    </row>
    <row r="1589" spans="1:19" s="14" customFormat="1" ht="25.05" customHeight="1" x14ac:dyDescent="0.3">
      <c r="A1589" s="1472" t="s">
        <v>45</v>
      </c>
      <c r="B1589" s="1472" t="s">
        <v>50</v>
      </c>
      <c r="C1589" s="1472" t="s">
        <v>1746</v>
      </c>
      <c r="D1589" s="1472" t="str">
        <f>VLOOKUP(C1589,CODIGOS!$B$1:$E$194,4,FALSE)</f>
        <v>ESTABLECIMIENTOS DONDE SE REALICE LA INSTALACIÓN, MANTENIMIENTO Y REPARACIÓN ESPECIALIZADO DE MAQUINARIA Y EQUIPO</v>
      </c>
      <c r="E1589" s="1472" t="s">
        <v>1754</v>
      </c>
      <c r="F1589" s="1472" t="s">
        <v>1755</v>
      </c>
      <c r="G1589" s="1472" t="s">
        <v>1756</v>
      </c>
      <c r="H1589" s="1523">
        <v>45670</v>
      </c>
      <c r="I1589" s="1534">
        <v>0.71499999999999997</v>
      </c>
      <c r="J1589" s="1471" t="s">
        <v>16</v>
      </c>
      <c r="K1589" s="1471" t="s">
        <v>47</v>
      </c>
      <c r="L1589" s="1472" t="s">
        <v>17</v>
      </c>
      <c r="M1589" s="1472" t="s">
        <v>51</v>
      </c>
      <c r="N1589" s="1472" t="s">
        <v>48</v>
      </c>
      <c r="O1589" s="1472" t="s">
        <v>48</v>
      </c>
      <c r="P1589" s="1472"/>
      <c r="Q1589" s="1464">
        <f t="shared" si="48"/>
        <v>1</v>
      </c>
      <c r="R1589" s="1794" t="str">
        <f t="shared" si="49"/>
        <v>CARCASÍ</v>
      </c>
    </row>
    <row r="1590" spans="1:19" s="14" customFormat="1" ht="25.05" customHeight="1" x14ac:dyDescent="0.3">
      <c r="A1590" s="1472" t="s">
        <v>45</v>
      </c>
      <c r="B1590" s="1472" t="s">
        <v>50</v>
      </c>
      <c r="C1590" s="1472" t="s">
        <v>1746</v>
      </c>
      <c r="D1590" s="1472" t="str">
        <f>VLOOKUP(C1590,CODIGOS!$B$1:$E$194,4,FALSE)</f>
        <v>ESTABLECIMIENTOS DONDE SE REALICE LA INSTALACIÓN, MANTENIMIENTO Y REPARACIÓN ESPECIALIZADO DE MAQUINARIA Y EQUIPO</v>
      </c>
      <c r="E1590" s="1472" t="s">
        <v>1750</v>
      </c>
      <c r="F1590" s="1472" t="s">
        <v>1751</v>
      </c>
      <c r="G1590" s="1472" t="s">
        <v>1752</v>
      </c>
      <c r="H1590" s="1523">
        <v>45671</v>
      </c>
      <c r="I1590" s="1534">
        <v>0.75</v>
      </c>
      <c r="J1590" s="1471" t="s">
        <v>16</v>
      </c>
      <c r="K1590" s="1471" t="s">
        <v>47</v>
      </c>
      <c r="L1590" s="1472" t="s">
        <v>17</v>
      </c>
      <c r="M1590" s="1472" t="s">
        <v>1753</v>
      </c>
      <c r="N1590" s="1472" t="s">
        <v>48</v>
      </c>
      <c r="O1590" s="1472" t="s">
        <v>48</v>
      </c>
      <c r="P1590" s="1472"/>
      <c r="Q1590" s="1464">
        <f t="shared" si="48"/>
        <v>1</v>
      </c>
      <c r="R1590" s="1794" t="str">
        <f t="shared" si="49"/>
        <v>CARCASÍ</v>
      </c>
    </row>
    <row r="1591" spans="1:19" s="14" customFormat="1" ht="25.05" customHeight="1" x14ac:dyDescent="0.3">
      <c r="A1591" s="1472" t="s">
        <v>45</v>
      </c>
      <c r="B1591" s="1472" t="s">
        <v>50</v>
      </c>
      <c r="C1591" s="1472" t="s">
        <v>1746</v>
      </c>
      <c r="D1591" s="1472" t="str">
        <f>VLOOKUP(C1591,CODIGOS!$B$1:$E$194,4,FALSE)</f>
        <v>ESTABLECIMIENTOS DONDE SE REALICE LA INSTALACIÓN, MANTENIMIENTO Y REPARACIÓN ESPECIALIZADO DE MAQUINARIA Y EQUIPO</v>
      </c>
      <c r="E1591" s="1472" t="s">
        <v>1747</v>
      </c>
      <c r="F1591" s="1472" t="s">
        <v>1748</v>
      </c>
      <c r="G1591" s="1472" t="s">
        <v>1749</v>
      </c>
      <c r="H1591" s="1523">
        <v>45672</v>
      </c>
      <c r="I1591" s="1534">
        <v>0.76500000000000001</v>
      </c>
      <c r="J1591" s="1471" t="s">
        <v>16</v>
      </c>
      <c r="K1591" s="1471" t="s">
        <v>47</v>
      </c>
      <c r="L1591" s="1472" t="s">
        <v>17</v>
      </c>
      <c r="M1591" s="1472" t="s">
        <v>49</v>
      </c>
      <c r="N1591" s="1472" t="s">
        <v>48</v>
      </c>
      <c r="O1591" s="1472" t="s">
        <v>48</v>
      </c>
      <c r="P1591" s="1472"/>
      <c r="Q1591" s="1464">
        <f t="shared" si="48"/>
        <v>1</v>
      </c>
      <c r="R1591" s="1794" t="str">
        <f t="shared" si="49"/>
        <v>CARCASÍ</v>
      </c>
    </row>
    <row r="1592" spans="1:19" s="14" customFormat="1" ht="25.05" customHeight="1" x14ac:dyDescent="0.3">
      <c r="A1592" s="1472" t="s">
        <v>45</v>
      </c>
      <c r="B1592" s="1472" t="s">
        <v>50</v>
      </c>
      <c r="C1592" s="1472" t="s">
        <v>18</v>
      </c>
      <c r="D1592" s="1472" t="str">
        <f>VLOOKUP(C1592,CODIGOS!$B$1:$E$194,4,FALSE)</f>
        <v>PANADERÍAS Y O PASTELERÍAS</v>
      </c>
      <c r="E1592" s="1472" t="s">
        <v>1713</v>
      </c>
      <c r="F1592" s="1472" t="s">
        <v>1714</v>
      </c>
      <c r="G1592" s="1472" t="s">
        <v>1715</v>
      </c>
      <c r="H1592" s="1523">
        <v>45673</v>
      </c>
      <c r="I1592" s="1534">
        <v>0.79500000000000004</v>
      </c>
      <c r="J1592" s="1471" t="s">
        <v>16</v>
      </c>
      <c r="K1592" s="1471" t="s">
        <v>47</v>
      </c>
      <c r="L1592" s="1472" t="s">
        <v>477</v>
      </c>
      <c r="M1592" s="1472" t="s">
        <v>49</v>
      </c>
      <c r="N1592" s="1472" t="s">
        <v>48</v>
      </c>
      <c r="O1592" s="1472" t="s">
        <v>48</v>
      </c>
      <c r="P1592" s="1472"/>
      <c r="Q1592" s="1464">
        <f t="shared" si="48"/>
        <v>1</v>
      </c>
      <c r="R1592" s="1794" t="str">
        <f t="shared" si="49"/>
        <v>CARCASÍ</v>
      </c>
    </row>
    <row r="1593" spans="1:19" s="14" customFormat="1" ht="25.05" customHeight="1" x14ac:dyDescent="0.3">
      <c r="A1593" s="1472" t="s">
        <v>45</v>
      </c>
      <c r="B1593" s="1472" t="s">
        <v>50</v>
      </c>
      <c r="C1593" s="1472" t="s">
        <v>1716</v>
      </c>
      <c r="D1593" s="1472" t="str">
        <f>VLOOKUP(C1593,CODIGOS!$B$1:$E$194,4,FALSE)</f>
        <v>EXPENDIO DE CARNE BOVINA</v>
      </c>
      <c r="E1593" s="1472" t="s">
        <v>1717</v>
      </c>
      <c r="F1593" s="1472" t="s">
        <v>1718</v>
      </c>
      <c r="G1593" s="1472" t="s">
        <v>1719</v>
      </c>
      <c r="H1593" s="1523">
        <v>45674</v>
      </c>
      <c r="I1593" s="1767" t="s">
        <v>120</v>
      </c>
      <c r="J1593" s="1472" t="s">
        <v>30241</v>
      </c>
      <c r="K1593" s="1471" t="s">
        <v>47</v>
      </c>
      <c r="L1593" s="1472" t="s">
        <v>17</v>
      </c>
      <c r="M1593" s="1472" t="s">
        <v>1720</v>
      </c>
      <c r="N1593" s="1472" t="s">
        <v>48</v>
      </c>
      <c r="O1593" s="1472" t="s">
        <v>48</v>
      </c>
      <c r="P1593" s="1472"/>
      <c r="Q1593" s="1464">
        <f t="shared" si="48"/>
        <v>1</v>
      </c>
      <c r="R1593" s="1794" t="str">
        <f t="shared" si="49"/>
        <v>CARCASÍ</v>
      </c>
    </row>
    <row r="1594" spans="1:19" s="14" customFormat="1" ht="25.05" customHeight="1" x14ac:dyDescent="0.3">
      <c r="A1594" s="1472" t="s">
        <v>45</v>
      </c>
      <c r="B1594" s="1472" t="s">
        <v>50</v>
      </c>
      <c r="C1594" s="1472" t="s">
        <v>20</v>
      </c>
      <c r="D1594" s="1472" t="str">
        <f>VLOOKUP(C1594,CODIGOS!$B$1:$E$194,4,FALSE)</f>
        <v>TIENDA DE BARRIO O CIGARRERÍA, INCLUIDAS LAS UBICADAS EN ZONAS FRANCAS</v>
      </c>
      <c r="E1594" s="1472" t="s">
        <v>1724</v>
      </c>
      <c r="F1594" s="1472" t="s">
        <v>1725</v>
      </c>
      <c r="G1594" s="1472" t="s">
        <v>1726</v>
      </c>
      <c r="H1594" s="1523">
        <v>45677</v>
      </c>
      <c r="I1594" s="1534">
        <v>0.89200000000000002</v>
      </c>
      <c r="J1594" s="1471" t="s">
        <v>16</v>
      </c>
      <c r="K1594" s="1471" t="s">
        <v>47</v>
      </c>
      <c r="L1594" s="1472" t="s">
        <v>22787</v>
      </c>
      <c r="M1594" s="1472" t="s">
        <v>49</v>
      </c>
      <c r="N1594" s="1472" t="s">
        <v>48</v>
      </c>
      <c r="O1594" s="1472" t="s">
        <v>48</v>
      </c>
      <c r="P1594" s="1472"/>
      <c r="Q1594" s="1464">
        <f t="shared" si="48"/>
        <v>1</v>
      </c>
      <c r="R1594" s="1794" t="str">
        <f t="shared" si="49"/>
        <v>CARCASÍ</v>
      </c>
      <c r="S1594" s="21"/>
    </row>
    <row r="1595" spans="1:19" s="14" customFormat="1" ht="25.05" customHeight="1" x14ac:dyDescent="0.3">
      <c r="A1595" s="1472" t="s">
        <v>45</v>
      </c>
      <c r="B1595" s="1472" t="s">
        <v>50</v>
      </c>
      <c r="C1595" s="1472" t="s">
        <v>472</v>
      </c>
      <c r="D1595" s="1472" t="str">
        <f>VLOOKUP(C1595,CODIGOS!$B$1:$E$194,4,FALSE)</f>
        <v>RESTAURANTES PUBLICOS</v>
      </c>
      <c r="E1595" s="1472" t="s">
        <v>1710</v>
      </c>
      <c r="F1595" s="1472" t="s">
        <v>1711</v>
      </c>
      <c r="G1595" s="1472" t="s">
        <v>1712</v>
      </c>
      <c r="H1595" s="1523">
        <v>45678</v>
      </c>
      <c r="I1595" s="1534">
        <v>0.84</v>
      </c>
      <c r="J1595" s="1471" t="s">
        <v>16</v>
      </c>
      <c r="K1595" s="1471" t="s">
        <v>47</v>
      </c>
      <c r="L1595" s="1472" t="s">
        <v>477</v>
      </c>
      <c r="M1595" s="1472" t="s">
        <v>49</v>
      </c>
      <c r="N1595" s="1472" t="s">
        <v>48</v>
      </c>
      <c r="O1595" s="1472" t="s">
        <v>48</v>
      </c>
      <c r="P1595" s="1472"/>
      <c r="Q1595" s="1464">
        <f t="shared" si="48"/>
        <v>1</v>
      </c>
      <c r="R1595" s="1794" t="str">
        <f t="shared" si="49"/>
        <v>CARCASÍ</v>
      </c>
      <c r="S1595" s="21"/>
    </row>
    <row r="1596" spans="1:19" s="14" customFormat="1" ht="25.05" customHeight="1" x14ac:dyDescent="0.3">
      <c r="A1596" s="1472" t="s">
        <v>45</v>
      </c>
      <c r="B1596" s="1472" t="s">
        <v>50</v>
      </c>
      <c r="C1596" s="1472" t="s">
        <v>20</v>
      </c>
      <c r="D1596" s="1472" t="str">
        <f>VLOOKUP(C1596,CODIGOS!$B$1:$E$194,4,FALSE)</f>
        <v>TIENDA DE BARRIO O CIGARRERÍA, INCLUIDAS LAS UBICADAS EN ZONAS FRANCAS</v>
      </c>
      <c r="E1596" s="1472" t="s">
        <v>1727</v>
      </c>
      <c r="F1596" s="1472" t="s">
        <v>1728</v>
      </c>
      <c r="G1596" s="1472" t="s">
        <v>1729</v>
      </c>
      <c r="H1596" s="1523">
        <v>45679</v>
      </c>
      <c r="I1596" s="1534">
        <v>0.81200000000000006</v>
      </c>
      <c r="J1596" s="1471" t="s">
        <v>16</v>
      </c>
      <c r="K1596" s="1471" t="s">
        <v>47</v>
      </c>
      <c r="L1596" s="1472" t="s">
        <v>22787</v>
      </c>
      <c r="M1596" s="1472" t="s">
        <v>49</v>
      </c>
      <c r="N1596" s="1472" t="s">
        <v>48</v>
      </c>
      <c r="O1596" s="1472" t="s">
        <v>48</v>
      </c>
      <c r="P1596" s="1472"/>
      <c r="Q1596" s="1464">
        <f t="shared" si="48"/>
        <v>1</v>
      </c>
      <c r="R1596" s="1794" t="str">
        <f t="shared" si="49"/>
        <v>CARCASÍ</v>
      </c>
      <c r="S1596" s="21"/>
    </row>
    <row r="1597" spans="1:19" s="21" customFormat="1" ht="25.05" customHeight="1" x14ac:dyDescent="0.3">
      <c r="A1597" s="1472" t="s">
        <v>45</v>
      </c>
      <c r="B1597" s="1472" t="s">
        <v>50</v>
      </c>
      <c r="C1597" s="1472" t="s">
        <v>1409</v>
      </c>
      <c r="D1597" s="1472" t="str">
        <f>VLOOKUP(C1597,CODIGOS!$B$1:$E$194,4,FALSE)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597" s="1472" t="s">
        <v>1743</v>
      </c>
      <c r="F1597" s="1472" t="s">
        <v>1744</v>
      </c>
      <c r="G1597" s="1472" t="s">
        <v>1745</v>
      </c>
      <c r="H1597" s="1523">
        <v>45680</v>
      </c>
      <c r="I1597" s="1534">
        <v>0.8</v>
      </c>
      <c r="J1597" s="1471" t="s">
        <v>16</v>
      </c>
      <c r="K1597" s="1471" t="s">
        <v>47</v>
      </c>
      <c r="L1597" s="1472" t="s">
        <v>13550</v>
      </c>
      <c r="M1597" s="1472" t="s">
        <v>51</v>
      </c>
      <c r="N1597" s="1472" t="s">
        <v>48</v>
      </c>
      <c r="O1597" s="1472" t="s">
        <v>48</v>
      </c>
      <c r="P1597" s="1472"/>
      <c r="Q1597" s="1464">
        <f t="shared" si="48"/>
        <v>1</v>
      </c>
      <c r="R1597" s="1794" t="str">
        <f t="shared" si="49"/>
        <v>CARCASÍ</v>
      </c>
    </row>
    <row r="1598" spans="1:19" s="21" customFormat="1" ht="25.05" customHeight="1" x14ac:dyDescent="0.3">
      <c r="A1598" s="1472" t="s">
        <v>45</v>
      </c>
      <c r="B1598" s="1472" t="s">
        <v>50</v>
      </c>
      <c r="C1598" s="1472" t="s">
        <v>1409</v>
      </c>
      <c r="D1598" s="1472" t="str">
        <f>VLOOKUP(C1598,CODIGOS!$B$1:$E$194,4,FALSE)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598" s="1472" t="s">
        <v>1736</v>
      </c>
      <c r="F1598" s="1472" t="s">
        <v>1737</v>
      </c>
      <c r="G1598" s="1472" t="s">
        <v>1738</v>
      </c>
      <c r="H1598" s="1523">
        <v>45681</v>
      </c>
      <c r="I1598" s="1534">
        <v>0.75</v>
      </c>
      <c r="J1598" s="1471" t="s">
        <v>16</v>
      </c>
      <c r="K1598" s="1471" t="s">
        <v>47</v>
      </c>
      <c r="L1598" s="1472" t="s">
        <v>13550</v>
      </c>
      <c r="M1598" s="1472" t="s">
        <v>1739</v>
      </c>
      <c r="N1598" s="1472" t="s">
        <v>48</v>
      </c>
      <c r="O1598" s="1472" t="s">
        <v>48</v>
      </c>
      <c r="P1598" s="1472"/>
      <c r="Q1598" s="1464">
        <f t="shared" si="48"/>
        <v>1</v>
      </c>
      <c r="R1598" s="1794" t="str">
        <f t="shared" si="49"/>
        <v>CARCASÍ</v>
      </c>
    </row>
    <row r="1599" spans="1:19" s="21" customFormat="1" ht="25.05" customHeight="1" x14ac:dyDescent="0.3">
      <c r="A1599" s="1472" t="s">
        <v>45</v>
      </c>
      <c r="B1599" s="1472" t="s">
        <v>50</v>
      </c>
      <c r="C1599" s="1472" t="s">
        <v>1409</v>
      </c>
      <c r="D1599" s="1472" t="str">
        <f>VLOOKUP(C1599,CODIGOS!$B$1:$E$194,4,FALSE)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599" s="1472" t="s">
        <v>1733</v>
      </c>
      <c r="F1599" s="1472" t="s">
        <v>1734</v>
      </c>
      <c r="G1599" s="1472" t="s">
        <v>1735</v>
      </c>
      <c r="H1599" s="1523">
        <v>45684</v>
      </c>
      <c r="I1599" s="1534">
        <v>0.8</v>
      </c>
      <c r="J1599" s="1471" t="s">
        <v>16</v>
      </c>
      <c r="K1599" s="1471" t="s">
        <v>47</v>
      </c>
      <c r="L1599" s="1472" t="s">
        <v>13550</v>
      </c>
      <c r="M1599" s="1472" t="s">
        <v>49</v>
      </c>
      <c r="N1599" s="1472" t="s">
        <v>48</v>
      </c>
      <c r="O1599" s="1472" t="s">
        <v>48</v>
      </c>
      <c r="P1599" s="1472"/>
      <c r="Q1599" s="1464">
        <f t="shared" si="48"/>
        <v>1</v>
      </c>
      <c r="R1599" s="1794" t="str">
        <f t="shared" si="49"/>
        <v>CARCASÍ</v>
      </c>
    </row>
    <row r="1600" spans="1:19" s="21" customFormat="1" ht="25.05" customHeight="1" x14ac:dyDescent="0.3">
      <c r="A1600" s="1472" t="s">
        <v>45</v>
      </c>
      <c r="B1600" s="1472" t="s">
        <v>50</v>
      </c>
      <c r="C1600" s="1472" t="s">
        <v>20</v>
      </c>
      <c r="D1600" s="1472" t="str">
        <f>VLOOKUP(C1600,CODIGOS!$B$1:$E$194,4,FALSE)</f>
        <v>TIENDA DE BARRIO O CIGARRERÍA, INCLUIDAS LAS UBICADAS EN ZONAS FRANCAS</v>
      </c>
      <c r="E1600" s="1472" t="s">
        <v>530</v>
      </c>
      <c r="F1600" s="1472" t="s">
        <v>1721</v>
      </c>
      <c r="G1600" s="1472" t="s">
        <v>1722</v>
      </c>
      <c r="H1600" s="1523">
        <v>45686</v>
      </c>
      <c r="I1600" s="1534">
        <v>0.85699999999999998</v>
      </c>
      <c r="J1600" s="1471" t="s">
        <v>16</v>
      </c>
      <c r="K1600" s="1471" t="s">
        <v>47</v>
      </c>
      <c r="L1600" s="1472" t="s">
        <v>22787</v>
      </c>
      <c r="M1600" s="1472" t="s">
        <v>1723</v>
      </c>
      <c r="N1600" s="1472" t="s">
        <v>48</v>
      </c>
      <c r="O1600" s="1472" t="s">
        <v>48</v>
      </c>
      <c r="P1600" s="1472"/>
      <c r="Q1600" s="1464">
        <f t="shared" si="48"/>
        <v>1</v>
      </c>
      <c r="R1600" s="1794" t="str">
        <f t="shared" si="49"/>
        <v>CARCASÍ</v>
      </c>
    </row>
    <row r="1601" spans="1:19" s="21" customFormat="1" ht="25.05" customHeight="1" x14ac:dyDescent="0.3">
      <c r="A1601" s="1472" t="s">
        <v>45</v>
      </c>
      <c r="B1601" s="1472" t="s">
        <v>50</v>
      </c>
      <c r="C1601" s="1472" t="s">
        <v>20</v>
      </c>
      <c r="D1601" s="1472" t="str">
        <f>VLOOKUP(C1601,CODIGOS!$B$1:$E$194,4,FALSE)</f>
        <v>TIENDA DE BARRIO O CIGARRERÍA, INCLUIDAS LAS UBICADAS EN ZONAS FRANCAS</v>
      </c>
      <c r="E1601" s="1472" t="s">
        <v>1730</v>
      </c>
      <c r="F1601" s="1472" t="s">
        <v>1731</v>
      </c>
      <c r="G1601" s="1472" t="s">
        <v>1732</v>
      </c>
      <c r="H1601" s="1523">
        <v>45688</v>
      </c>
      <c r="I1601" s="1534">
        <v>0.81</v>
      </c>
      <c r="J1601" s="1471" t="s">
        <v>16</v>
      </c>
      <c r="K1601" s="1471" t="s">
        <v>47</v>
      </c>
      <c r="L1601" s="1472" t="s">
        <v>22787</v>
      </c>
      <c r="M1601" s="1472" t="s">
        <v>49</v>
      </c>
      <c r="N1601" s="1472" t="s">
        <v>48</v>
      </c>
      <c r="O1601" s="1472" t="s">
        <v>48</v>
      </c>
      <c r="P1601" s="1472"/>
      <c r="Q1601" s="1464">
        <f t="shared" si="48"/>
        <v>1</v>
      </c>
      <c r="R1601" s="1794" t="str">
        <f t="shared" si="49"/>
        <v>CARCASÍ</v>
      </c>
    </row>
    <row r="1602" spans="1:19" s="21" customFormat="1" ht="25.05" customHeight="1" x14ac:dyDescent="0.3">
      <c r="A1602" s="1472" t="s">
        <v>45</v>
      </c>
      <c r="B1602" s="1472" t="s">
        <v>50</v>
      </c>
      <c r="C1602" s="1472" t="s">
        <v>715</v>
      </c>
      <c r="D1602" s="1472" t="str">
        <f>VLOOKUP(C1602,CODIGOS!$B$1:$E$194,4,FALSE)</f>
        <v>COLEGIOS</v>
      </c>
      <c r="E1602" s="1472" t="s">
        <v>2147</v>
      </c>
      <c r="F1602" s="1472" t="s">
        <v>2125</v>
      </c>
      <c r="G1602" s="1472" t="s">
        <v>2148</v>
      </c>
      <c r="H1602" s="1523">
        <v>45691</v>
      </c>
      <c r="I1602" s="1534">
        <v>0.73</v>
      </c>
      <c r="J1602" s="1471" t="s">
        <v>16</v>
      </c>
      <c r="K1602" s="1471" t="s">
        <v>47</v>
      </c>
      <c r="L1602" s="1472" t="s">
        <v>17</v>
      </c>
      <c r="M1602" s="1472" t="s">
        <v>716</v>
      </c>
      <c r="N1602" s="1472" t="s">
        <v>48</v>
      </c>
      <c r="O1602" s="1472" t="s">
        <v>48</v>
      </c>
      <c r="P1602" s="1472"/>
      <c r="Q1602" s="1464">
        <f t="shared" si="48"/>
        <v>2</v>
      </c>
      <c r="R1602" s="1794" t="str">
        <f t="shared" si="49"/>
        <v>CARCASÍ</v>
      </c>
    </row>
    <row r="1603" spans="1:19" s="21" customFormat="1" ht="25.05" customHeight="1" x14ac:dyDescent="0.3">
      <c r="A1603" s="1472" t="s">
        <v>45</v>
      </c>
      <c r="B1603" s="1472" t="s">
        <v>50</v>
      </c>
      <c r="C1603" s="1472" t="s">
        <v>905</v>
      </c>
      <c r="D1603" s="1472" t="str">
        <f>VLOOKUP(C1603,CODIGOS!$B$1:$E$194,4,FALSE)</f>
        <v>COMEDORES ESCOLARES (PAE - PRIVADOS)</v>
      </c>
      <c r="E1603" s="1472" t="s">
        <v>2124</v>
      </c>
      <c r="F1603" s="1472" t="s">
        <v>2125</v>
      </c>
      <c r="G1603" s="1472" t="s">
        <v>2119</v>
      </c>
      <c r="H1603" s="1523">
        <v>45691</v>
      </c>
      <c r="I1603" s="1534">
        <v>0.81499999999999995</v>
      </c>
      <c r="J1603" s="1471" t="s">
        <v>16</v>
      </c>
      <c r="K1603" s="1471" t="s">
        <v>47</v>
      </c>
      <c r="L1603" s="1472" t="s">
        <v>477</v>
      </c>
      <c r="M1603" s="1472" t="s">
        <v>49</v>
      </c>
      <c r="N1603" s="1472" t="s">
        <v>48</v>
      </c>
      <c r="O1603" s="1472" t="s">
        <v>48</v>
      </c>
      <c r="P1603" s="1472"/>
      <c r="Q1603" s="1464">
        <f t="shared" si="48"/>
        <v>2</v>
      </c>
      <c r="R1603" s="1794" t="str">
        <f t="shared" si="49"/>
        <v>CARCASÍ</v>
      </c>
    </row>
    <row r="1604" spans="1:19" s="21" customFormat="1" ht="25.05" customHeight="1" x14ac:dyDescent="0.3">
      <c r="A1604" s="1472" t="s">
        <v>45</v>
      </c>
      <c r="B1604" s="1472" t="s">
        <v>50</v>
      </c>
      <c r="C1604" s="1472" t="s">
        <v>715</v>
      </c>
      <c r="D1604" s="1472" t="str">
        <f>VLOOKUP(C1604,CODIGOS!$B$1:$E$194,4,FALSE)</f>
        <v>COLEGIOS</v>
      </c>
      <c r="E1604" s="1472" t="s">
        <v>2150</v>
      </c>
      <c r="F1604" s="1472" t="s">
        <v>2130</v>
      </c>
      <c r="G1604" s="1472" t="s">
        <v>2151</v>
      </c>
      <c r="H1604" s="1523">
        <v>45692</v>
      </c>
      <c r="I1604" s="1534">
        <v>0.755</v>
      </c>
      <c r="J1604" s="1471" t="s">
        <v>16</v>
      </c>
      <c r="K1604" s="1471" t="s">
        <v>47</v>
      </c>
      <c r="L1604" s="1472" t="s">
        <v>17</v>
      </c>
      <c r="M1604" s="1472" t="s">
        <v>716</v>
      </c>
      <c r="N1604" s="1472" t="s">
        <v>48</v>
      </c>
      <c r="O1604" s="1472" t="s">
        <v>48</v>
      </c>
      <c r="P1604" s="1472"/>
      <c r="Q1604" s="1464">
        <f t="shared" si="48"/>
        <v>2</v>
      </c>
      <c r="R1604" s="1794" t="str">
        <f t="shared" si="49"/>
        <v>CARCASÍ</v>
      </c>
    </row>
    <row r="1605" spans="1:19" s="21" customFormat="1" ht="25.05" customHeight="1" x14ac:dyDescent="0.3">
      <c r="A1605" s="1472" t="s">
        <v>45</v>
      </c>
      <c r="B1605" s="1472" t="s">
        <v>50</v>
      </c>
      <c r="C1605" s="1472" t="s">
        <v>905</v>
      </c>
      <c r="D1605" s="1472" t="str">
        <f>VLOOKUP(C1605,CODIGOS!$B$1:$E$194,4,FALSE)</f>
        <v>COMEDORES ESCOLARES (PAE - PRIVADOS)</v>
      </c>
      <c r="E1605" s="1472" t="s">
        <v>2129</v>
      </c>
      <c r="F1605" s="1472" t="s">
        <v>2130</v>
      </c>
      <c r="G1605" s="1472" t="s">
        <v>2128</v>
      </c>
      <c r="H1605" s="1523">
        <v>45692</v>
      </c>
      <c r="I1605" s="1534">
        <v>0.74</v>
      </c>
      <c r="J1605" s="1471" t="s">
        <v>16</v>
      </c>
      <c r="K1605" s="1471" t="s">
        <v>47</v>
      </c>
      <c r="L1605" s="1472" t="s">
        <v>477</v>
      </c>
      <c r="M1605" s="1472" t="s">
        <v>49</v>
      </c>
      <c r="N1605" s="1472" t="s">
        <v>48</v>
      </c>
      <c r="O1605" s="1472" t="s">
        <v>48</v>
      </c>
      <c r="P1605" s="1472"/>
      <c r="Q1605" s="1464">
        <f t="shared" si="48"/>
        <v>2</v>
      </c>
      <c r="R1605" s="1794" t="str">
        <f t="shared" si="49"/>
        <v>CARCASÍ</v>
      </c>
    </row>
    <row r="1606" spans="1:19" s="21" customFormat="1" ht="25.05" customHeight="1" x14ac:dyDescent="0.3">
      <c r="A1606" s="1472" t="s">
        <v>45</v>
      </c>
      <c r="B1606" s="1472" t="s">
        <v>50</v>
      </c>
      <c r="C1606" s="1472" t="s">
        <v>1409</v>
      </c>
      <c r="D1606" s="1472" t="str">
        <f>VLOOKUP(C1606,CODIGOS!$B$1:$E$194,4,FALSE)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606" s="1472" t="s">
        <v>2152</v>
      </c>
      <c r="F1606" s="1472" t="s">
        <v>2153</v>
      </c>
      <c r="G1606" s="1472" t="s">
        <v>2154</v>
      </c>
      <c r="H1606" s="1523">
        <v>45698</v>
      </c>
      <c r="I1606" s="1534">
        <v>0.61</v>
      </c>
      <c r="J1606" s="1471" t="s">
        <v>16</v>
      </c>
      <c r="K1606" s="1471" t="s">
        <v>47</v>
      </c>
      <c r="L1606" s="1472" t="s">
        <v>13550</v>
      </c>
      <c r="M1606" s="1472" t="s">
        <v>2134</v>
      </c>
      <c r="N1606" s="1472" t="s">
        <v>48</v>
      </c>
      <c r="O1606" s="1472" t="s">
        <v>48</v>
      </c>
      <c r="P1606" s="1472"/>
      <c r="Q1606" s="1464">
        <f t="shared" si="48"/>
        <v>2</v>
      </c>
      <c r="R1606" s="1794" t="str">
        <f t="shared" si="49"/>
        <v>CARCASÍ</v>
      </c>
    </row>
    <row r="1607" spans="1:19" s="21" customFormat="1" ht="25.05" customHeight="1" x14ac:dyDescent="0.3">
      <c r="A1607" s="1472" t="s">
        <v>45</v>
      </c>
      <c r="B1607" s="1472" t="s">
        <v>50</v>
      </c>
      <c r="C1607" s="1472" t="s">
        <v>1921</v>
      </c>
      <c r="D1607" s="1472" t="str">
        <f>VLOOKUP(C1607,CODIGOS!$B$1:$E$194,4,FALSE)</f>
        <v>BIBLIOTECAS</v>
      </c>
      <c r="E1607" s="1472" t="s">
        <v>2157</v>
      </c>
      <c r="F1607" s="1472" t="s">
        <v>2158</v>
      </c>
      <c r="G1607" s="1472" t="s">
        <v>2159</v>
      </c>
      <c r="H1607" s="1523">
        <v>45700</v>
      </c>
      <c r="I1607" s="1682">
        <v>0.66500000000000004</v>
      </c>
      <c r="J1607" s="1471" t="s">
        <v>16</v>
      </c>
      <c r="K1607" s="1471" t="s">
        <v>47</v>
      </c>
      <c r="L1607" s="1472" t="s">
        <v>13550</v>
      </c>
      <c r="M1607" s="1472"/>
      <c r="N1607" s="1472" t="s">
        <v>48</v>
      </c>
      <c r="O1607" s="1472" t="s">
        <v>48</v>
      </c>
      <c r="P1607" s="1472"/>
      <c r="Q1607" s="1464">
        <f t="shared" ref="Q1607:Q1670" si="50">MONTH(H1607)</f>
        <v>2</v>
      </c>
      <c r="R1607" s="1794" t="str">
        <f t="shared" ref="R1607:R1670" si="51">B1607</f>
        <v>CARCASÍ</v>
      </c>
    </row>
    <row r="1608" spans="1:19" s="21" customFormat="1" ht="25.05" customHeight="1" x14ac:dyDescent="0.3">
      <c r="A1608" s="1472" t="s">
        <v>45</v>
      </c>
      <c r="B1608" s="1472" t="s">
        <v>50</v>
      </c>
      <c r="C1608" s="1472" t="s">
        <v>489</v>
      </c>
      <c r="D1608" s="1472" t="str">
        <f>VLOOKUP(C1608,CODIGOS!$B$1:$E$194,4,FALSE)</f>
        <v xml:space="preserve">COMIDAS RAPIDAS </v>
      </c>
      <c r="E1608" s="1472" t="s">
        <v>2131</v>
      </c>
      <c r="F1608" s="1472" t="s">
        <v>2132</v>
      </c>
      <c r="G1608" s="1472" t="s">
        <v>2133</v>
      </c>
      <c r="H1608" s="1523">
        <v>45701</v>
      </c>
      <c r="I1608" s="1682">
        <v>0.79500000000000004</v>
      </c>
      <c r="J1608" s="1471" t="s">
        <v>16</v>
      </c>
      <c r="K1608" s="1471" t="s">
        <v>47</v>
      </c>
      <c r="L1608" s="1472" t="s">
        <v>477</v>
      </c>
      <c r="M1608" s="1472" t="s">
        <v>2134</v>
      </c>
      <c r="N1608" s="1472" t="s">
        <v>48</v>
      </c>
      <c r="O1608" s="1472" t="s">
        <v>48</v>
      </c>
      <c r="P1608" s="1472"/>
      <c r="Q1608" s="1464">
        <f t="shared" si="50"/>
        <v>2</v>
      </c>
      <c r="R1608" s="1794" t="str">
        <f t="shared" si="51"/>
        <v>CARCASÍ</v>
      </c>
    </row>
    <row r="1609" spans="1:19" s="21" customFormat="1" ht="25.05" customHeight="1" x14ac:dyDescent="0.3">
      <c r="A1609" s="1472" t="s">
        <v>45</v>
      </c>
      <c r="B1609" s="1472" t="s">
        <v>50</v>
      </c>
      <c r="C1609" s="1472" t="s">
        <v>1716</v>
      </c>
      <c r="D1609" s="1472" t="str">
        <f>VLOOKUP(C1609,CODIGOS!$B$1:$E$194,4,FALSE)</f>
        <v>EXPENDIO DE CARNE BOVINA</v>
      </c>
      <c r="E1609" s="1472" t="s">
        <v>2135</v>
      </c>
      <c r="F1609" s="1472" t="s">
        <v>2136</v>
      </c>
      <c r="G1609" s="1472" t="s">
        <v>2137</v>
      </c>
      <c r="H1609" s="1523">
        <v>45702</v>
      </c>
      <c r="I1609" s="1682">
        <v>0.66500000000000004</v>
      </c>
      <c r="J1609" s="1471" t="s">
        <v>16</v>
      </c>
      <c r="K1609" s="1471" t="s">
        <v>47</v>
      </c>
      <c r="L1609" s="1471" t="s">
        <v>22783</v>
      </c>
      <c r="M1609" s="1472" t="s">
        <v>49</v>
      </c>
      <c r="N1609" s="1472" t="s">
        <v>48</v>
      </c>
      <c r="O1609" s="1472" t="s">
        <v>48</v>
      </c>
      <c r="P1609" s="1471"/>
      <c r="Q1609" s="1464">
        <f t="shared" si="50"/>
        <v>2</v>
      </c>
      <c r="R1609" s="1794" t="str">
        <f t="shared" si="51"/>
        <v>CARCASÍ</v>
      </c>
    </row>
    <row r="1610" spans="1:19" s="21" customFormat="1" ht="25.05" customHeight="1" x14ac:dyDescent="0.3">
      <c r="A1610" s="1472" t="s">
        <v>45</v>
      </c>
      <c r="B1610" s="1472" t="s">
        <v>50</v>
      </c>
      <c r="C1610" s="1472" t="s">
        <v>715</v>
      </c>
      <c r="D1610" s="1472" t="str">
        <f>VLOOKUP(C1610,CODIGOS!$B$1:$E$194,4,FALSE)</f>
        <v>COLEGIOS</v>
      </c>
      <c r="E1610" s="1472" t="s">
        <v>2149</v>
      </c>
      <c r="F1610" s="1472" t="s">
        <v>2127</v>
      </c>
      <c r="G1610" s="1472" t="s">
        <v>2148</v>
      </c>
      <c r="H1610" s="1523">
        <v>45705</v>
      </c>
      <c r="I1610" s="1534">
        <v>0.69499999999999995</v>
      </c>
      <c r="J1610" s="1471" t="s">
        <v>16</v>
      </c>
      <c r="K1610" s="1471" t="s">
        <v>47</v>
      </c>
      <c r="L1610" s="1472" t="s">
        <v>17</v>
      </c>
      <c r="M1610" s="1472" t="s">
        <v>716</v>
      </c>
      <c r="N1610" s="1472" t="s">
        <v>48</v>
      </c>
      <c r="O1610" s="1472" t="s">
        <v>48</v>
      </c>
      <c r="P1610" s="1471"/>
      <c r="Q1610" s="1464">
        <f t="shared" si="50"/>
        <v>2</v>
      </c>
      <c r="R1610" s="1794" t="str">
        <f t="shared" si="51"/>
        <v>CARCASÍ</v>
      </c>
    </row>
    <row r="1611" spans="1:19" s="21" customFormat="1" ht="25.05" customHeight="1" x14ac:dyDescent="0.3">
      <c r="A1611" s="1472" t="s">
        <v>45</v>
      </c>
      <c r="B1611" s="1472" t="s">
        <v>50</v>
      </c>
      <c r="C1611" s="1472" t="s">
        <v>905</v>
      </c>
      <c r="D1611" s="1472" t="str">
        <f>VLOOKUP(C1611,CODIGOS!$B$1:$E$194,4,FALSE)</f>
        <v>COMEDORES ESCOLARES (PAE - PRIVADOS)</v>
      </c>
      <c r="E1611" s="1472" t="s">
        <v>2126</v>
      </c>
      <c r="F1611" s="1472" t="s">
        <v>2127</v>
      </c>
      <c r="G1611" s="1472" t="s">
        <v>2128</v>
      </c>
      <c r="H1611" s="1523">
        <v>45705</v>
      </c>
      <c r="I1611" s="1534">
        <v>0.755</v>
      </c>
      <c r="J1611" s="1471" t="s">
        <v>16</v>
      </c>
      <c r="K1611" s="1471" t="s">
        <v>47</v>
      </c>
      <c r="L1611" s="1472" t="s">
        <v>477</v>
      </c>
      <c r="M1611" s="1472" t="s">
        <v>49</v>
      </c>
      <c r="N1611" s="1472" t="s">
        <v>48</v>
      </c>
      <c r="O1611" s="1472" t="s">
        <v>48</v>
      </c>
      <c r="P1611" s="1472"/>
      <c r="Q1611" s="1464">
        <f t="shared" si="50"/>
        <v>2</v>
      </c>
      <c r="R1611" s="1794" t="str">
        <f t="shared" si="51"/>
        <v>CARCASÍ</v>
      </c>
    </row>
    <row r="1612" spans="1:19" s="21" customFormat="1" ht="25.05" customHeight="1" x14ac:dyDescent="0.3">
      <c r="A1612" s="1472" t="s">
        <v>45</v>
      </c>
      <c r="B1612" s="1472" t="s">
        <v>50</v>
      </c>
      <c r="C1612" s="1472" t="s">
        <v>20</v>
      </c>
      <c r="D1612" s="1472" t="str">
        <f>VLOOKUP(C1612,CODIGOS!$B$1:$E$194,4,FALSE)</f>
        <v>TIENDA DE BARRIO O CIGARRERÍA, INCLUIDAS LAS UBICADAS EN ZONAS FRANCAS</v>
      </c>
      <c r="E1612" s="1472" t="s">
        <v>2140</v>
      </c>
      <c r="F1612" s="1472" t="s">
        <v>2125</v>
      </c>
      <c r="G1612" s="1472" t="s">
        <v>2141</v>
      </c>
      <c r="H1612" s="1523">
        <v>45706</v>
      </c>
      <c r="I1612" s="1534">
        <v>0.83</v>
      </c>
      <c r="J1612" s="1471" t="s">
        <v>16</v>
      </c>
      <c r="K1612" s="1471" t="s">
        <v>47</v>
      </c>
      <c r="L1612" s="1472" t="s">
        <v>22787</v>
      </c>
      <c r="M1612" s="1472" t="s">
        <v>49</v>
      </c>
      <c r="N1612" s="1472" t="s">
        <v>48</v>
      </c>
      <c r="O1612" s="1472" t="s">
        <v>48</v>
      </c>
      <c r="P1612" s="1472"/>
      <c r="Q1612" s="1464">
        <f t="shared" si="50"/>
        <v>2</v>
      </c>
      <c r="R1612" s="1794" t="str">
        <f t="shared" si="51"/>
        <v>CARCASÍ</v>
      </c>
      <c r="S1612" s="3"/>
    </row>
    <row r="1613" spans="1:19" s="21" customFormat="1" ht="25.05" customHeight="1" x14ac:dyDescent="0.3">
      <c r="A1613" s="1472" t="s">
        <v>45</v>
      </c>
      <c r="B1613" s="1472" t="s">
        <v>50</v>
      </c>
      <c r="C1613" s="1472" t="s">
        <v>20</v>
      </c>
      <c r="D1613" s="1472" t="str">
        <f>VLOOKUP(C1613,CODIGOS!$B$1:$E$194,4,FALSE)</f>
        <v>TIENDA DE BARRIO O CIGARRERÍA, INCLUIDAS LAS UBICADAS EN ZONAS FRANCAS</v>
      </c>
      <c r="E1613" s="1472" t="s">
        <v>2142</v>
      </c>
      <c r="F1613" s="1472" t="s">
        <v>2125</v>
      </c>
      <c r="G1613" s="1472" t="s">
        <v>2143</v>
      </c>
      <c r="H1613" s="1523">
        <v>45707</v>
      </c>
      <c r="I1613" s="1534">
        <v>0.73699999999999999</v>
      </c>
      <c r="J1613" s="1471" t="s">
        <v>16</v>
      </c>
      <c r="K1613" s="1471" t="s">
        <v>47</v>
      </c>
      <c r="L1613" s="1472" t="s">
        <v>22787</v>
      </c>
      <c r="M1613" s="1472" t="s">
        <v>49</v>
      </c>
      <c r="N1613" s="1472" t="s">
        <v>48</v>
      </c>
      <c r="O1613" s="1472" t="s">
        <v>48</v>
      </c>
      <c r="P1613" s="1472"/>
      <c r="Q1613" s="1464">
        <f t="shared" si="50"/>
        <v>2</v>
      </c>
      <c r="R1613" s="1794" t="str">
        <f t="shared" si="51"/>
        <v>CARCASÍ</v>
      </c>
      <c r="S1613" s="14"/>
    </row>
    <row r="1614" spans="1:19" s="21" customFormat="1" ht="25.05" customHeight="1" x14ac:dyDescent="0.3">
      <c r="A1614" s="1472" t="s">
        <v>45</v>
      </c>
      <c r="B1614" s="1472" t="s">
        <v>50</v>
      </c>
      <c r="C1614" s="1472" t="s">
        <v>905</v>
      </c>
      <c r="D1614" s="1472" t="str">
        <f>VLOOKUP(C1614,CODIGOS!$B$1:$E$194,4,FALSE)</f>
        <v>COMEDORES ESCOLARES (PAE - PRIVADOS)</v>
      </c>
      <c r="E1614" s="1472" t="s">
        <v>2117</v>
      </c>
      <c r="F1614" s="1472" t="s">
        <v>2118</v>
      </c>
      <c r="G1614" s="1472" t="s">
        <v>2119</v>
      </c>
      <c r="H1614" s="1523">
        <v>45708</v>
      </c>
      <c r="I1614" s="1534">
        <v>0.73499999999999999</v>
      </c>
      <c r="J1614" s="1471" t="s">
        <v>16</v>
      </c>
      <c r="K1614" s="1471" t="s">
        <v>47</v>
      </c>
      <c r="L1614" s="1472" t="s">
        <v>477</v>
      </c>
      <c r="M1614" s="1472" t="s">
        <v>49</v>
      </c>
      <c r="N1614" s="1472" t="s">
        <v>48</v>
      </c>
      <c r="O1614" s="1472" t="s">
        <v>48</v>
      </c>
      <c r="P1614" s="1472"/>
      <c r="Q1614" s="1464">
        <f t="shared" si="50"/>
        <v>2</v>
      </c>
      <c r="R1614" s="1794" t="str">
        <f t="shared" si="51"/>
        <v>CARCASÍ</v>
      </c>
      <c r="S1614" s="14"/>
    </row>
    <row r="1615" spans="1:19" s="21" customFormat="1" ht="25.05" customHeight="1" x14ac:dyDescent="0.3">
      <c r="A1615" s="1472" t="s">
        <v>45</v>
      </c>
      <c r="B1615" s="1472" t="s">
        <v>50</v>
      </c>
      <c r="C1615" s="1472" t="s">
        <v>2092</v>
      </c>
      <c r="D1615" s="1472" t="str">
        <f>VLOOKUP(C1615,CODIGOS!$B$1:$E$194,4,FALSE)</f>
        <v>FUNERARIAS (CON O SIN LABORATORIO DE TANATOPRAXIA)</v>
      </c>
      <c r="E1615" s="1472" t="s">
        <v>2155</v>
      </c>
      <c r="F1615" s="1472" t="s">
        <v>2156</v>
      </c>
      <c r="G1615" s="1472" t="s">
        <v>52</v>
      </c>
      <c r="H1615" s="1523">
        <v>45712</v>
      </c>
      <c r="I1615" s="1682">
        <v>0.73499999999999999</v>
      </c>
      <c r="J1615" s="1471" t="s">
        <v>16</v>
      </c>
      <c r="K1615" s="1471" t="s">
        <v>47</v>
      </c>
      <c r="L1615" s="1472" t="s">
        <v>13550</v>
      </c>
      <c r="M1615" s="1472"/>
      <c r="N1615" s="1472" t="s">
        <v>48</v>
      </c>
      <c r="O1615" s="1472" t="s">
        <v>48</v>
      </c>
      <c r="P1615" s="1472"/>
      <c r="Q1615" s="1464">
        <f t="shared" si="50"/>
        <v>2</v>
      </c>
      <c r="R1615" s="1794" t="str">
        <f t="shared" si="51"/>
        <v>CARCASÍ</v>
      </c>
    </row>
    <row r="1616" spans="1:19" s="21" customFormat="1" ht="25.05" customHeight="1" x14ac:dyDescent="0.3">
      <c r="A1616" s="1472" t="s">
        <v>45</v>
      </c>
      <c r="B1616" s="1472" t="s">
        <v>50</v>
      </c>
      <c r="C1616" s="1472" t="s">
        <v>20</v>
      </c>
      <c r="D1616" s="1472" t="str">
        <f>VLOOKUP(C1616,CODIGOS!$B$1:$E$194,4,FALSE)</f>
        <v>TIENDA DE BARRIO O CIGARRERÍA, INCLUIDAS LAS UBICADAS EN ZONAS FRANCAS</v>
      </c>
      <c r="E1616" s="1472" t="s">
        <v>2138</v>
      </c>
      <c r="F1616" s="1472" t="s">
        <v>2127</v>
      </c>
      <c r="G1616" s="1472" t="s">
        <v>2139</v>
      </c>
      <c r="H1616" s="1523">
        <v>45713</v>
      </c>
      <c r="I1616" s="1534">
        <v>0.77500000000000002</v>
      </c>
      <c r="J1616" s="1471" t="s">
        <v>16</v>
      </c>
      <c r="K1616" s="1471" t="s">
        <v>47</v>
      </c>
      <c r="L1616" s="1472" t="s">
        <v>22787</v>
      </c>
      <c r="M1616" s="1472" t="s">
        <v>49</v>
      </c>
      <c r="N1616" s="1472" t="s">
        <v>48</v>
      </c>
      <c r="O1616" s="1472" t="s">
        <v>48</v>
      </c>
      <c r="P1616" s="1471"/>
      <c r="Q1616" s="1464">
        <f t="shared" si="50"/>
        <v>2</v>
      </c>
      <c r="R1616" s="1794" t="str">
        <f t="shared" si="51"/>
        <v>CARCASÍ</v>
      </c>
    </row>
    <row r="1617" spans="1:19" s="21" customFormat="1" ht="25.05" customHeight="1" x14ac:dyDescent="0.3">
      <c r="A1617" s="1472" t="s">
        <v>45</v>
      </c>
      <c r="B1617" s="1472" t="s">
        <v>50</v>
      </c>
      <c r="C1617" s="1472" t="s">
        <v>715</v>
      </c>
      <c r="D1617" s="1472" t="str">
        <f>VLOOKUP(C1617,CODIGOS!$B$1:$E$194,4,FALSE)</f>
        <v>COLEGIOS</v>
      </c>
      <c r="E1617" s="1472" t="s">
        <v>2146</v>
      </c>
      <c r="F1617" s="1472" t="s">
        <v>2123</v>
      </c>
      <c r="G1617" s="1472" t="s">
        <v>2145</v>
      </c>
      <c r="H1617" s="1523">
        <v>45714</v>
      </c>
      <c r="I1617" s="1534">
        <v>0.75</v>
      </c>
      <c r="J1617" s="1471" t="s">
        <v>16</v>
      </c>
      <c r="K1617" s="1471" t="s">
        <v>47</v>
      </c>
      <c r="L1617" s="1472" t="s">
        <v>17</v>
      </c>
      <c r="M1617" s="1472" t="s">
        <v>716</v>
      </c>
      <c r="N1617" s="1472" t="s">
        <v>48</v>
      </c>
      <c r="O1617" s="1472" t="s">
        <v>48</v>
      </c>
      <c r="P1617" s="1472"/>
      <c r="Q1617" s="1464">
        <f t="shared" si="50"/>
        <v>2</v>
      </c>
      <c r="R1617" s="1794" t="str">
        <f t="shared" si="51"/>
        <v>CARCASÍ</v>
      </c>
    </row>
    <row r="1618" spans="1:19" s="21" customFormat="1" ht="25.05" customHeight="1" x14ac:dyDescent="0.3">
      <c r="A1618" s="1472" t="s">
        <v>45</v>
      </c>
      <c r="B1618" s="1472" t="s">
        <v>50</v>
      </c>
      <c r="C1618" s="1472" t="s">
        <v>905</v>
      </c>
      <c r="D1618" s="1472" t="str">
        <f>VLOOKUP(C1618,CODIGOS!$B$1:$E$194,4,FALSE)</f>
        <v>COMEDORES ESCOLARES (PAE - PRIVADOS)</v>
      </c>
      <c r="E1618" s="1472" t="s">
        <v>2122</v>
      </c>
      <c r="F1618" s="1472" t="s">
        <v>2123</v>
      </c>
      <c r="G1618" s="1472" t="s">
        <v>2119</v>
      </c>
      <c r="H1618" s="1523">
        <v>45714</v>
      </c>
      <c r="I1618" s="1534">
        <v>0.755</v>
      </c>
      <c r="J1618" s="1471" t="s">
        <v>16</v>
      </c>
      <c r="K1618" s="1471" t="s">
        <v>47</v>
      </c>
      <c r="L1618" s="1472" t="s">
        <v>477</v>
      </c>
      <c r="M1618" s="1472" t="s">
        <v>49</v>
      </c>
      <c r="N1618" s="1472" t="s">
        <v>48</v>
      </c>
      <c r="O1618" s="1472" t="s">
        <v>48</v>
      </c>
      <c r="P1618" s="1472"/>
      <c r="Q1618" s="1464">
        <f t="shared" si="50"/>
        <v>2</v>
      </c>
      <c r="R1618" s="1794" t="str">
        <f t="shared" si="51"/>
        <v>CARCASÍ</v>
      </c>
    </row>
    <row r="1619" spans="1:19" s="21" customFormat="1" ht="25.05" customHeight="1" x14ac:dyDescent="0.3">
      <c r="A1619" s="1472" t="s">
        <v>45</v>
      </c>
      <c r="B1619" s="1472" t="s">
        <v>50</v>
      </c>
      <c r="C1619" s="1472" t="s">
        <v>715</v>
      </c>
      <c r="D1619" s="1472" t="str">
        <f>VLOOKUP(C1619,CODIGOS!$B$1:$E$194,4,FALSE)</f>
        <v>COLEGIOS</v>
      </c>
      <c r="E1619" s="1472" t="s">
        <v>2144</v>
      </c>
      <c r="F1619" s="1472" t="s">
        <v>2121</v>
      </c>
      <c r="G1619" s="1472" t="s">
        <v>2145</v>
      </c>
      <c r="H1619" s="1523">
        <v>45715</v>
      </c>
      <c r="I1619" s="1534">
        <v>0.71499999999999997</v>
      </c>
      <c r="J1619" s="1471" t="s">
        <v>16</v>
      </c>
      <c r="K1619" s="1471" t="s">
        <v>47</v>
      </c>
      <c r="L1619" s="1472" t="s">
        <v>17</v>
      </c>
      <c r="M1619" s="1472" t="s">
        <v>716</v>
      </c>
      <c r="N1619" s="1472" t="s">
        <v>48</v>
      </c>
      <c r="O1619" s="1472" t="s">
        <v>48</v>
      </c>
      <c r="P1619" s="1472"/>
      <c r="Q1619" s="1464">
        <f t="shared" si="50"/>
        <v>2</v>
      </c>
      <c r="R1619" s="1794" t="str">
        <f t="shared" si="51"/>
        <v>CARCASÍ</v>
      </c>
    </row>
    <row r="1620" spans="1:19" s="21" customFormat="1" ht="25.05" customHeight="1" x14ac:dyDescent="0.3">
      <c r="A1620" s="1472" t="s">
        <v>45</v>
      </c>
      <c r="B1620" s="1472" t="s">
        <v>50</v>
      </c>
      <c r="C1620" s="1472" t="s">
        <v>905</v>
      </c>
      <c r="D1620" s="1472" t="str">
        <f>VLOOKUP(C1620,CODIGOS!$B$1:$E$194,4,FALSE)</f>
        <v>COMEDORES ESCOLARES (PAE - PRIVADOS)</v>
      </c>
      <c r="E1620" s="1472" t="s">
        <v>2120</v>
      </c>
      <c r="F1620" s="1472" t="s">
        <v>2121</v>
      </c>
      <c r="G1620" s="1472" t="s">
        <v>2119</v>
      </c>
      <c r="H1620" s="1523">
        <v>45715</v>
      </c>
      <c r="I1620" s="1534">
        <v>0.76500000000000001</v>
      </c>
      <c r="J1620" s="1471" t="s">
        <v>16</v>
      </c>
      <c r="K1620" s="1471" t="s">
        <v>47</v>
      </c>
      <c r="L1620" s="1472" t="s">
        <v>477</v>
      </c>
      <c r="M1620" s="1472" t="s">
        <v>49</v>
      </c>
      <c r="N1620" s="1472" t="s">
        <v>48</v>
      </c>
      <c r="O1620" s="1472" t="s">
        <v>48</v>
      </c>
      <c r="P1620" s="1472"/>
      <c r="Q1620" s="1464">
        <f t="shared" si="50"/>
        <v>2</v>
      </c>
      <c r="R1620" s="1794" t="str">
        <f t="shared" si="51"/>
        <v>CARCASÍ</v>
      </c>
    </row>
    <row r="1621" spans="1:19" s="21" customFormat="1" ht="25.05" customHeight="1" x14ac:dyDescent="0.3">
      <c r="A1621" s="1472" t="s">
        <v>45</v>
      </c>
      <c r="B1621" s="1472" t="s">
        <v>50</v>
      </c>
      <c r="C1621" s="1472" t="s">
        <v>1031</v>
      </c>
      <c r="D1621" s="1472" t="str">
        <f>VLOOKUP(C1621,CODIGOS!$B$1:$E$194,4,FALSE)</f>
        <v>EXPENDIO DE VERDURAS - FRUTAS ( LOCAL - ESTABLECIMIENTO Y/O FRUVER)</v>
      </c>
      <c r="E1621" s="1472" t="s">
        <v>6311</v>
      </c>
      <c r="F1621" s="1472" t="s">
        <v>6312</v>
      </c>
      <c r="G1621" s="1472" t="s">
        <v>6313</v>
      </c>
      <c r="H1621" s="1523">
        <v>45721</v>
      </c>
      <c r="I1621" s="1682">
        <v>0.71199999999999997</v>
      </c>
      <c r="J1621" s="1471" t="s">
        <v>16</v>
      </c>
      <c r="K1621" s="1471" t="s">
        <v>47</v>
      </c>
      <c r="L1621" s="1472" t="s">
        <v>22787</v>
      </c>
      <c r="M1621" s="1472" t="s">
        <v>6314</v>
      </c>
      <c r="N1621" s="1472" t="s">
        <v>48</v>
      </c>
      <c r="O1621" s="1472" t="s">
        <v>48</v>
      </c>
      <c r="P1621" s="1472"/>
      <c r="Q1621" s="1464">
        <f t="shared" si="50"/>
        <v>3</v>
      </c>
      <c r="R1621" s="1794" t="str">
        <f t="shared" si="51"/>
        <v>CARCASÍ</v>
      </c>
    </row>
    <row r="1622" spans="1:19" s="21" customFormat="1" ht="25.05" customHeight="1" x14ac:dyDescent="0.3">
      <c r="A1622" s="1472" t="s">
        <v>45</v>
      </c>
      <c r="B1622" s="1472" t="s">
        <v>50</v>
      </c>
      <c r="C1622" s="1472" t="s">
        <v>20</v>
      </c>
      <c r="D1622" s="1472" t="str">
        <f>VLOOKUP(C1622,CODIGOS!$B$1:$E$194,4,FALSE)</f>
        <v>TIENDA DE BARRIO O CIGARRERÍA, INCLUIDAS LAS UBICADAS EN ZONAS FRANCAS</v>
      </c>
      <c r="E1622" s="1472" t="s">
        <v>6302</v>
      </c>
      <c r="F1622" s="1472" t="s">
        <v>6303</v>
      </c>
      <c r="G1622" s="1472" t="s">
        <v>6304</v>
      </c>
      <c r="H1622" s="1523">
        <v>45722</v>
      </c>
      <c r="I1622" s="1534">
        <v>0.71499999999999997</v>
      </c>
      <c r="J1622" s="1471" t="s">
        <v>16</v>
      </c>
      <c r="K1622" s="1471" t="s">
        <v>47</v>
      </c>
      <c r="L1622" s="1472" t="s">
        <v>22787</v>
      </c>
      <c r="M1622" s="1472" t="s">
        <v>6221</v>
      </c>
      <c r="N1622" s="1472" t="s">
        <v>48</v>
      </c>
      <c r="O1622" s="1472" t="s">
        <v>48</v>
      </c>
      <c r="P1622" s="1472"/>
      <c r="Q1622" s="1464">
        <f t="shared" si="50"/>
        <v>3</v>
      </c>
      <c r="R1622" s="1794" t="str">
        <f t="shared" si="51"/>
        <v>CARCASÍ</v>
      </c>
    </row>
    <row r="1623" spans="1:19" s="21" customFormat="1" ht="25.05" customHeight="1" x14ac:dyDescent="0.3">
      <c r="A1623" s="1472" t="s">
        <v>45</v>
      </c>
      <c r="B1623" s="1472" t="s">
        <v>50</v>
      </c>
      <c r="C1623" s="1472" t="s">
        <v>1031</v>
      </c>
      <c r="D1623" s="1472" t="str">
        <f>VLOOKUP(C1623,CODIGOS!$B$1:$E$194,4,FALSE)</f>
        <v>EXPENDIO DE VERDURAS - FRUTAS ( LOCAL - ESTABLECIMIENTO Y/O FRUVER)</v>
      </c>
      <c r="E1623" s="1472" t="s">
        <v>6315</v>
      </c>
      <c r="F1623" s="1472" t="s">
        <v>6316</v>
      </c>
      <c r="G1623" s="1472" t="s">
        <v>6317</v>
      </c>
      <c r="H1623" s="1523">
        <v>45726</v>
      </c>
      <c r="I1623" s="1682">
        <v>0.8</v>
      </c>
      <c r="J1623" s="1471" t="s">
        <v>16</v>
      </c>
      <c r="K1623" s="1471" t="s">
        <v>47</v>
      </c>
      <c r="L1623" s="1472" t="s">
        <v>22787</v>
      </c>
      <c r="M1623" s="1472" t="s">
        <v>6221</v>
      </c>
      <c r="N1623" s="1472" t="s">
        <v>48</v>
      </c>
      <c r="O1623" s="1472" t="s">
        <v>48</v>
      </c>
      <c r="P1623" s="1472"/>
      <c r="Q1623" s="1464">
        <f t="shared" si="50"/>
        <v>3</v>
      </c>
      <c r="R1623" s="1794" t="str">
        <f t="shared" si="51"/>
        <v>CARCASÍ</v>
      </c>
      <c r="S1623" s="14"/>
    </row>
    <row r="1624" spans="1:19" s="21" customFormat="1" ht="25.05" customHeight="1" x14ac:dyDescent="0.3">
      <c r="A1624" s="1472" t="s">
        <v>45</v>
      </c>
      <c r="B1624" s="1472" t="s">
        <v>50</v>
      </c>
      <c r="C1624" s="1472" t="s">
        <v>689</v>
      </c>
      <c r="D1624" s="1472" t="str">
        <f>VLOOKUP(C1624,CODIGOS!$B$1:$E$194,4,FALSE)</f>
        <v>COMEDORES INFANTILES ( ICBF - INPEC) DE COLEGIOS Y UNIVERSIDADES</v>
      </c>
      <c r="E1624" s="1472" t="s">
        <v>6292</v>
      </c>
      <c r="F1624" s="1472" t="s">
        <v>6293</v>
      </c>
      <c r="G1624" s="1472" t="s">
        <v>6294</v>
      </c>
      <c r="H1624" s="1523">
        <v>45727</v>
      </c>
      <c r="I1624" s="1682">
        <v>0.76500000000000001</v>
      </c>
      <c r="J1624" s="1471" t="s">
        <v>16</v>
      </c>
      <c r="K1624" s="1471" t="s">
        <v>47</v>
      </c>
      <c r="L1624" s="1472" t="s">
        <v>477</v>
      </c>
      <c r="M1624" s="1472" t="s">
        <v>6295</v>
      </c>
      <c r="N1624" s="1472" t="s">
        <v>48</v>
      </c>
      <c r="O1624" s="1472" t="s">
        <v>48</v>
      </c>
      <c r="P1624" s="1471"/>
      <c r="Q1624" s="1464">
        <f t="shared" si="50"/>
        <v>3</v>
      </c>
      <c r="R1624" s="1794" t="str">
        <f t="shared" si="51"/>
        <v>CARCASÍ</v>
      </c>
    </row>
    <row r="1625" spans="1:19" s="21" customFormat="1" ht="25.05" customHeight="1" x14ac:dyDescent="0.3">
      <c r="A1625" s="1472" t="s">
        <v>45</v>
      </c>
      <c r="B1625" s="1472" t="s">
        <v>50</v>
      </c>
      <c r="C1625" s="1472" t="s">
        <v>973</v>
      </c>
      <c r="D1625" s="1472" t="str">
        <f>VLOOKUP(C1625,CODIGOS!$B$1:$E$194,4,FALSE)</f>
        <v>GUARDERÍAS</v>
      </c>
      <c r="E1625" s="1472" t="s">
        <v>6292</v>
      </c>
      <c r="F1625" s="1472" t="s">
        <v>6293</v>
      </c>
      <c r="G1625" s="1472" t="s">
        <v>6294</v>
      </c>
      <c r="H1625" s="1523">
        <v>45727</v>
      </c>
      <c r="I1625" s="1682">
        <v>0.81</v>
      </c>
      <c r="J1625" s="1471" t="s">
        <v>16</v>
      </c>
      <c r="K1625" s="1471" t="s">
        <v>47</v>
      </c>
      <c r="L1625" s="1472" t="s">
        <v>17</v>
      </c>
      <c r="M1625" s="1472" t="s">
        <v>6295</v>
      </c>
      <c r="N1625" s="1472" t="s">
        <v>48</v>
      </c>
      <c r="O1625" s="1472" t="s">
        <v>48</v>
      </c>
      <c r="P1625" s="1472"/>
      <c r="Q1625" s="1464">
        <f t="shared" si="50"/>
        <v>3</v>
      </c>
      <c r="R1625" s="1794" t="str">
        <f t="shared" si="51"/>
        <v>CARCASÍ</v>
      </c>
    </row>
    <row r="1626" spans="1:19" s="21" customFormat="1" ht="25.05" customHeight="1" x14ac:dyDescent="0.3">
      <c r="A1626" s="1472" t="s">
        <v>45</v>
      </c>
      <c r="B1626" s="1472" t="s">
        <v>50</v>
      </c>
      <c r="C1626" s="1472" t="s">
        <v>20</v>
      </c>
      <c r="D1626" s="1472" t="str">
        <f>VLOOKUP(C1626,CODIGOS!$B$1:$E$194,4,FALSE)</f>
        <v>TIENDA DE BARRIO O CIGARRERÍA, INCLUIDAS LAS UBICADAS EN ZONAS FRANCAS</v>
      </c>
      <c r="E1626" s="1472" t="s">
        <v>6296</v>
      </c>
      <c r="F1626" s="1472" t="s">
        <v>6297</v>
      </c>
      <c r="G1626" s="1472" t="s">
        <v>6298</v>
      </c>
      <c r="H1626" s="1523">
        <v>45728</v>
      </c>
      <c r="I1626" s="1534">
        <v>0.81699999999999995</v>
      </c>
      <c r="J1626" s="1471" t="s">
        <v>16</v>
      </c>
      <c r="K1626" s="1471" t="s">
        <v>47</v>
      </c>
      <c r="L1626" s="1472" t="s">
        <v>22787</v>
      </c>
      <c r="M1626" s="1472" t="s">
        <v>6221</v>
      </c>
      <c r="N1626" s="1472" t="s">
        <v>48</v>
      </c>
      <c r="O1626" s="1472" t="s">
        <v>48</v>
      </c>
      <c r="P1626" s="1472"/>
      <c r="Q1626" s="1464">
        <f t="shared" si="50"/>
        <v>3</v>
      </c>
      <c r="R1626" s="1794" t="str">
        <f t="shared" si="51"/>
        <v>CARCASÍ</v>
      </c>
    </row>
    <row r="1627" spans="1:19" s="21" customFormat="1" ht="25.05" customHeight="1" x14ac:dyDescent="0.3">
      <c r="A1627" s="1472" t="s">
        <v>45</v>
      </c>
      <c r="B1627" s="1472" t="s">
        <v>50</v>
      </c>
      <c r="C1627" s="1472" t="s">
        <v>20</v>
      </c>
      <c r="D1627" s="1472" t="str">
        <f>VLOOKUP(C1627,CODIGOS!$B$1:$E$194,4,FALSE)</f>
        <v>TIENDA DE BARRIO O CIGARRERÍA, INCLUIDAS LAS UBICADAS EN ZONAS FRANCAS</v>
      </c>
      <c r="E1627" s="1472" t="s">
        <v>6299</v>
      </c>
      <c r="F1627" s="1472" t="s">
        <v>6300</v>
      </c>
      <c r="G1627" s="1472" t="s">
        <v>6301</v>
      </c>
      <c r="H1627" s="1523">
        <v>45729</v>
      </c>
      <c r="I1627" s="1534">
        <v>0.81499999999999995</v>
      </c>
      <c r="J1627" s="1471" t="s">
        <v>16</v>
      </c>
      <c r="K1627" s="1471" t="s">
        <v>47</v>
      </c>
      <c r="L1627" s="1472" t="s">
        <v>22787</v>
      </c>
      <c r="M1627" s="1472" t="s">
        <v>6221</v>
      </c>
      <c r="N1627" s="1472" t="s">
        <v>48</v>
      </c>
      <c r="O1627" s="1472" t="s">
        <v>48</v>
      </c>
      <c r="P1627" s="1472"/>
      <c r="Q1627" s="1464">
        <f t="shared" si="50"/>
        <v>3</v>
      </c>
      <c r="R1627" s="1794" t="str">
        <f t="shared" si="51"/>
        <v>CARCASÍ</v>
      </c>
    </row>
    <row r="1628" spans="1:19" s="21" customFormat="1" ht="25.05" customHeight="1" x14ac:dyDescent="0.3">
      <c r="A1628" s="1472" t="s">
        <v>45</v>
      </c>
      <c r="B1628" s="1472" t="s">
        <v>50</v>
      </c>
      <c r="C1628" s="1472" t="s">
        <v>1031</v>
      </c>
      <c r="D1628" s="1472" t="str">
        <f>VLOOKUP(C1628,CODIGOS!$B$1:$E$194,4,FALSE)</f>
        <v>EXPENDIO DE VERDURAS - FRUTAS ( LOCAL - ESTABLECIMIENTO Y/O FRUVER)</v>
      </c>
      <c r="E1628" s="1472" t="s">
        <v>6308</v>
      </c>
      <c r="F1628" s="1472" t="s">
        <v>6309</v>
      </c>
      <c r="G1628" s="1472" t="s">
        <v>6310</v>
      </c>
      <c r="H1628" s="1523">
        <v>45730</v>
      </c>
      <c r="I1628" s="1682">
        <v>0.69</v>
      </c>
      <c r="J1628" s="1471" t="s">
        <v>16</v>
      </c>
      <c r="K1628" s="1471" t="s">
        <v>47</v>
      </c>
      <c r="L1628" s="1472" t="s">
        <v>22787</v>
      </c>
      <c r="M1628" s="1472" t="s">
        <v>6221</v>
      </c>
      <c r="N1628" s="1472" t="s">
        <v>48</v>
      </c>
      <c r="O1628" s="1472" t="s">
        <v>48</v>
      </c>
      <c r="P1628" s="1472"/>
      <c r="Q1628" s="1464">
        <f t="shared" si="50"/>
        <v>3</v>
      </c>
      <c r="R1628" s="1794" t="str">
        <f t="shared" si="51"/>
        <v>CARCASÍ</v>
      </c>
    </row>
    <row r="1629" spans="1:19" s="21" customFormat="1" ht="25.05" customHeight="1" x14ac:dyDescent="0.3">
      <c r="A1629" s="1472" t="s">
        <v>45</v>
      </c>
      <c r="B1629" s="1472" t="s">
        <v>50</v>
      </c>
      <c r="C1629" s="1472" t="s">
        <v>905</v>
      </c>
      <c r="D1629" s="1472" t="str">
        <f>VLOOKUP(C1629,CODIGOS!$B$1:$E$194,4,FALSE)</f>
        <v>COMEDORES ESCOLARES (PAE - PRIVADOS)</v>
      </c>
      <c r="E1629" s="1472" t="s">
        <v>6284</v>
      </c>
      <c r="F1629" s="1472" t="s">
        <v>6285</v>
      </c>
      <c r="G1629" s="1472" t="s">
        <v>2128</v>
      </c>
      <c r="H1629" s="1523">
        <v>45733</v>
      </c>
      <c r="I1629" s="1534">
        <v>0.76</v>
      </c>
      <c r="J1629" s="1471" t="s">
        <v>16</v>
      </c>
      <c r="K1629" s="1471" t="s">
        <v>47</v>
      </c>
      <c r="L1629" s="1472" t="s">
        <v>477</v>
      </c>
      <c r="M1629" s="1472" t="s">
        <v>6221</v>
      </c>
      <c r="N1629" s="1472" t="s">
        <v>48</v>
      </c>
      <c r="O1629" s="1472" t="s">
        <v>48</v>
      </c>
      <c r="P1629" s="1472"/>
      <c r="Q1629" s="1464">
        <f t="shared" si="50"/>
        <v>3</v>
      </c>
      <c r="R1629" s="1794" t="str">
        <f t="shared" si="51"/>
        <v>CARCASÍ</v>
      </c>
    </row>
    <row r="1630" spans="1:19" s="21" customFormat="1" ht="25.05" customHeight="1" x14ac:dyDescent="0.3">
      <c r="A1630" s="1472" t="s">
        <v>45</v>
      </c>
      <c r="B1630" s="1472" t="s">
        <v>50</v>
      </c>
      <c r="C1630" s="1472" t="s">
        <v>20</v>
      </c>
      <c r="D1630" s="1472" t="str">
        <f>VLOOKUP(C1630,CODIGOS!$B$1:$E$194,4,FALSE)</f>
        <v>TIENDA DE BARRIO O CIGARRERÍA, INCLUIDAS LAS UBICADAS EN ZONAS FRANCAS</v>
      </c>
      <c r="E1630" s="1472" t="s">
        <v>6305</v>
      </c>
      <c r="F1630" s="1472" t="s">
        <v>6306</v>
      </c>
      <c r="G1630" s="1472" t="s">
        <v>6307</v>
      </c>
      <c r="H1630" s="1523">
        <v>45736</v>
      </c>
      <c r="I1630" s="1534">
        <v>0.81200000000000006</v>
      </c>
      <c r="J1630" s="1471" t="s">
        <v>16</v>
      </c>
      <c r="K1630" s="1471" t="s">
        <v>47</v>
      </c>
      <c r="L1630" s="1472" t="s">
        <v>22787</v>
      </c>
      <c r="M1630" s="1472" t="s">
        <v>6221</v>
      </c>
      <c r="N1630" s="1472" t="s">
        <v>48</v>
      </c>
      <c r="O1630" s="1472" t="s">
        <v>48</v>
      </c>
      <c r="P1630" s="1472"/>
      <c r="Q1630" s="1464">
        <f t="shared" si="50"/>
        <v>3</v>
      </c>
      <c r="R1630" s="1794" t="str">
        <f t="shared" si="51"/>
        <v>CARCASÍ</v>
      </c>
    </row>
    <row r="1631" spans="1:19" s="21" customFormat="1" ht="25.05" customHeight="1" x14ac:dyDescent="0.3">
      <c r="A1631" s="1472" t="s">
        <v>45</v>
      </c>
      <c r="B1631" s="1472" t="s">
        <v>50</v>
      </c>
      <c r="C1631" s="1472" t="s">
        <v>715</v>
      </c>
      <c r="D1631" s="1472" t="str">
        <f>VLOOKUP(C1631,CODIGOS!$B$1:$E$194,4,FALSE)</f>
        <v>COLEGIOS</v>
      </c>
      <c r="E1631" s="1472" t="s">
        <v>6322</v>
      </c>
      <c r="F1631" s="1472" t="s">
        <v>6291</v>
      </c>
      <c r="G1631" s="1472" t="s">
        <v>2145</v>
      </c>
      <c r="H1631" s="1523">
        <v>45737</v>
      </c>
      <c r="I1631" s="1534">
        <v>0.57499999999999996</v>
      </c>
      <c r="J1631" s="1471" t="s">
        <v>16</v>
      </c>
      <c r="K1631" s="1471" t="s">
        <v>47</v>
      </c>
      <c r="L1631" s="1472"/>
      <c r="M1631" s="1472" t="s">
        <v>6221</v>
      </c>
      <c r="N1631" s="1472" t="s">
        <v>48</v>
      </c>
      <c r="O1631" s="1472" t="s">
        <v>48</v>
      </c>
      <c r="P1631" s="1472"/>
      <c r="Q1631" s="1464">
        <f t="shared" si="50"/>
        <v>3</v>
      </c>
      <c r="R1631" s="1794" t="str">
        <f t="shared" si="51"/>
        <v>CARCASÍ</v>
      </c>
    </row>
    <row r="1632" spans="1:19" s="21" customFormat="1" ht="25.05" customHeight="1" x14ac:dyDescent="0.3">
      <c r="A1632" s="1472" t="s">
        <v>45</v>
      </c>
      <c r="B1632" s="1472" t="s">
        <v>50</v>
      </c>
      <c r="C1632" s="1472" t="s">
        <v>905</v>
      </c>
      <c r="D1632" s="1472" t="str">
        <f>VLOOKUP(C1632,CODIGOS!$B$1:$E$194,4,FALSE)</f>
        <v>COMEDORES ESCOLARES (PAE - PRIVADOS)</v>
      </c>
      <c r="E1632" s="1472" t="s">
        <v>6290</v>
      </c>
      <c r="F1632" s="1472" t="s">
        <v>6291</v>
      </c>
      <c r="G1632" s="1472" t="s">
        <v>2128</v>
      </c>
      <c r="H1632" s="1523">
        <v>45737</v>
      </c>
      <c r="I1632" s="1534">
        <v>0.72499999999999998</v>
      </c>
      <c r="J1632" s="1471" t="s">
        <v>16</v>
      </c>
      <c r="K1632" s="1471" t="s">
        <v>47</v>
      </c>
      <c r="L1632" s="1472" t="s">
        <v>477</v>
      </c>
      <c r="M1632" s="1472" t="s">
        <v>6221</v>
      </c>
      <c r="N1632" s="1472" t="s">
        <v>48</v>
      </c>
      <c r="O1632" s="1472" t="s">
        <v>48</v>
      </c>
      <c r="P1632" s="1472"/>
      <c r="Q1632" s="1464">
        <f t="shared" si="50"/>
        <v>3</v>
      </c>
      <c r="R1632" s="1794" t="str">
        <f t="shared" si="51"/>
        <v>CARCASÍ</v>
      </c>
    </row>
    <row r="1633" spans="1:18" s="21" customFormat="1" ht="25.05" customHeight="1" x14ac:dyDescent="0.3">
      <c r="A1633" s="1472" t="s">
        <v>45</v>
      </c>
      <c r="B1633" s="1472" t="s">
        <v>50</v>
      </c>
      <c r="C1633" s="1472" t="s">
        <v>715</v>
      </c>
      <c r="D1633" s="1472" t="str">
        <f>VLOOKUP(C1633,CODIGOS!$B$1:$E$194,4,FALSE)</f>
        <v>COLEGIOS</v>
      </c>
      <c r="E1633" s="1472" t="s">
        <v>6318</v>
      </c>
      <c r="F1633" s="1472" t="s">
        <v>6319</v>
      </c>
      <c r="G1633" s="1472" t="s">
        <v>2145</v>
      </c>
      <c r="H1633" s="1523">
        <v>45741</v>
      </c>
      <c r="I1633" s="1534">
        <v>0.625</v>
      </c>
      <c r="J1633" s="1471" t="s">
        <v>16</v>
      </c>
      <c r="K1633" s="1471" t="s">
        <v>47</v>
      </c>
      <c r="L1633" s="1472" t="s">
        <v>17</v>
      </c>
      <c r="M1633" s="1472" t="s">
        <v>6221</v>
      </c>
      <c r="N1633" s="1472" t="s">
        <v>48</v>
      </c>
      <c r="O1633" s="1472" t="s">
        <v>48</v>
      </c>
      <c r="P1633" s="1472"/>
      <c r="Q1633" s="1464">
        <f t="shared" si="50"/>
        <v>3</v>
      </c>
      <c r="R1633" s="1794" t="str">
        <f t="shared" si="51"/>
        <v>CARCASÍ</v>
      </c>
    </row>
    <row r="1634" spans="1:18" s="21" customFormat="1" ht="25.05" customHeight="1" x14ac:dyDescent="0.3">
      <c r="A1634" s="1472" t="s">
        <v>45</v>
      </c>
      <c r="B1634" s="1472" t="s">
        <v>50</v>
      </c>
      <c r="C1634" s="1472" t="s">
        <v>680</v>
      </c>
      <c r="D1634" s="1472" t="str">
        <f>VLOOKUP(C1634,CODIGOS!$B$1:$E$194,4,FALSE)</f>
        <v>PISCINAS</v>
      </c>
      <c r="E1634" s="1472" t="s">
        <v>6323</v>
      </c>
      <c r="F1634" s="1472" t="s">
        <v>6306</v>
      </c>
      <c r="G1634" s="1472" t="s">
        <v>6307</v>
      </c>
      <c r="H1634" s="1523">
        <v>45742</v>
      </c>
      <c r="I1634" s="1534">
        <v>0.68</v>
      </c>
      <c r="J1634" s="1471" t="s">
        <v>16</v>
      </c>
      <c r="K1634" s="1471" t="s">
        <v>47</v>
      </c>
      <c r="L1634" s="1472" t="s">
        <v>13550</v>
      </c>
      <c r="M1634" s="1472" t="s">
        <v>6295</v>
      </c>
      <c r="N1634" s="1472" t="s">
        <v>48</v>
      </c>
      <c r="O1634" s="1472" t="s">
        <v>48</v>
      </c>
      <c r="P1634" s="1472"/>
      <c r="Q1634" s="1464">
        <f t="shared" si="50"/>
        <v>3</v>
      </c>
      <c r="R1634" s="1794" t="str">
        <f t="shared" si="51"/>
        <v>CARCASÍ</v>
      </c>
    </row>
    <row r="1635" spans="1:18" s="21" customFormat="1" ht="25.05" customHeight="1" x14ac:dyDescent="0.3">
      <c r="A1635" s="1472" t="s">
        <v>45</v>
      </c>
      <c r="B1635" s="1472" t="s">
        <v>50</v>
      </c>
      <c r="C1635" s="1472" t="s">
        <v>715</v>
      </c>
      <c r="D1635" s="1472" t="str">
        <f>VLOOKUP(C1635,CODIGOS!$B$1:$E$194,4,FALSE)</f>
        <v>COLEGIOS</v>
      </c>
      <c r="E1635" s="1472" t="s">
        <v>6320</v>
      </c>
      <c r="F1635" s="1472" t="s">
        <v>6287</v>
      </c>
      <c r="G1635" s="1472" t="s">
        <v>2145</v>
      </c>
      <c r="H1635" s="1523">
        <v>45743</v>
      </c>
      <c r="I1635" s="1534">
        <v>0.67</v>
      </c>
      <c r="J1635" s="1471" t="s">
        <v>16</v>
      </c>
      <c r="K1635" s="1471" t="s">
        <v>47</v>
      </c>
      <c r="L1635" s="1472" t="s">
        <v>17</v>
      </c>
      <c r="M1635" s="1472" t="s">
        <v>6221</v>
      </c>
      <c r="N1635" s="1472" t="s">
        <v>48</v>
      </c>
      <c r="O1635" s="1472" t="s">
        <v>48</v>
      </c>
      <c r="P1635" s="1472"/>
      <c r="Q1635" s="1464">
        <f t="shared" si="50"/>
        <v>3</v>
      </c>
      <c r="R1635" s="1794" t="str">
        <f t="shared" si="51"/>
        <v>CARCASÍ</v>
      </c>
    </row>
    <row r="1636" spans="1:18" s="21" customFormat="1" ht="25.05" customHeight="1" x14ac:dyDescent="0.3">
      <c r="A1636" s="1472" t="s">
        <v>45</v>
      </c>
      <c r="B1636" s="1472" t="s">
        <v>50</v>
      </c>
      <c r="C1636" s="1472" t="s">
        <v>905</v>
      </c>
      <c r="D1636" s="1472" t="str">
        <f>VLOOKUP(C1636,CODIGOS!$B$1:$E$194,4,FALSE)</f>
        <v>COMEDORES ESCOLARES (PAE - PRIVADOS)</v>
      </c>
      <c r="E1636" s="1472" t="s">
        <v>6286</v>
      </c>
      <c r="F1636" s="1472" t="s">
        <v>6287</v>
      </c>
      <c r="G1636" s="1472" t="s">
        <v>2128</v>
      </c>
      <c r="H1636" s="1523">
        <v>45743</v>
      </c>
      <c r="I1636" s="1534">
        <v>0.70499999999999996</v>
      </c>
      <c r="J1636" s="1471" t="s">
        <v>16</v>
      </c>
      <c r="K1636" s="1471" t="s">
        <v>47</v>
      </c>
      <c r="L1636" s="1472" t="s">
        <v>477</v>
      </c>
      <c r="M1636" s="1472" t="s">
        <v>6221</v>
      </c>
      <c r="N1636" s="1472" t="s">
        <v>48</v>
      </c>
      <c r="O1636" s="1472" t="s">
        <v>48</v>
      </c>
      <c r="P1636" s="1472"/>
      <c r="Q1636" s="1464">
        <f t="shared" si="50"/>
        <v>3</v>
      </c>
      <c r="R1636" s="1794" t="str">
        <f t="shared" si="51"/>
        <v>CARCASÍ</v>
      </c>
    </row>
    <row r="1637" spans="1:18" s="21" customFormat="1" ht="25.05" customHeight="1" x14ac:dyDescent="0.3">
      <c r="A1637" s="1472" t="s">
        <v>45</v>
      </c>
      <c r="B1637" s="1472" t="s">
        <v>50</v>
      </c>
      <c r="C1637" s="1472" t="s">
        <v>715</v>
      </c>
      <c r="D1637" s="1472" t="str">
        <f>VLOOKUP(C1637,CODIGOS!$B$1:$E$194,4,FALSE)</f>
        <v>COLEGIOS</v>
      </c>
      <c r="E1637" s="1472" t="s">
        <v>6321</v>
      </c>
      <c r="F1637" s="1472" t="s">
        <v>6289</v>
      </c>
      <c r="G1637" s="1472" t="s">
        <v>2145</v>
      </c>
      <c r="H1637" s="1523">
        <v>45744</v>
      </c>
      <c r="I1637" s="1534">
        <v>0.72499999999999998</v>
      </c>
      <c r="J1637" s="1471" t="s">
        <v>16</v>
      </c>
      <c r="K1637" s="1471" t="s">
        <v>47</v>
      </c>
      <c r="L1637" s="1472"/>
      <c r="M1637" s="1472" t="s">
        <v>6221</v>
      </c>
      <c r="N1637" s="1472" t="s">
        <v>48</v>
      </c>
      <c r="O1637" s="1472" t="s">
        <v>48</v>
      </c>
      <c r="P1637" s="1472"/>
      <c r="Q1637" s="1464">
        <f t="shared" si="50"/>
        <v>3</v>
      </c>
      <c r="R1637" s="1794" t="str">
        <f t="shared" si="51"/>
        <v>CARCASÍ</v>
      </c>
    </row>
    <row r="1638" spans="1:18" s="21" customFormat="1" ht="25.05" customHeight="1" x14ac:dyDescent="0.3">
      <c r="A1638" s="1472" t="s">
        <v>45</v>
      </c>
      <c r="B1638" s="1472" t="s">
        <v>50</v>
      </c>
      <c r="C1638" s="1472" t="s">
        <v>905</v>
      </c>
      <c r="D1638" s="1472" t="str">
        <f>VLOOKUP(C1638,CODIGOS!$B$1:$E$194,4,FALSE)</f>
        <v>COMEDORES ESCOLARES (PAE - PRIVADOS)</v>
      </c>
      <c r="E1638" s="1472" t="s">
        <v>6288</v>
      </c>
      <c r="F1638" s="1472" t="s">
        <v>6289</v>
      </c>
      <c r="G1638" s="1472" t="s">
        <v>2128</v>
      </c>
      <c r="H1638" s="1523">
        <v>45744</v>
      </c>
      <c r="I1638" s="1534">
        <v>0.73499999999999999</v>
      </c>
      <c r="J1638" s="1471" t="s">
        <v>16</v>
      </c>
      <c r="K1638" s="1471" t="s">
        <v>47</v>
      </c>
      <c r="L1638" s="1472" t="s">
        <v>477</v>
      </c>
      <c r="M1638" s="1472" t="s">
        <v>6221</v>
      </c>
      <c r="N1638" s="1472" t="s">
        <v>48</v>
      </c>
      <c r="O1638" s="1472" t="s">
        <v>48</v>
      </c>
      <c r="P1638" s="1472"/>
      <c r="Q1638" s="1464">
        <f t="shared" si="50"/>
        <v>3</v>
      </c>
      <c r="R1638" s="1794" t="str">
        <f t="shared" si="51"/>
        <v>CARCASÍ</v>
      </c>
    </row>
    <row r="1639" spans="1:18" s="21" customFormat="1" ht="25.05" customHeight="1" x14ac:dyDescent="0.3">
      <c r="A1639" s="1472" t="s">
        <v>45</v>
      </c>
      <c r="B1639" s="1472" t="s">
        <v>50</v>
      </c>
      <c r="C1639" s="1472" t="s">
        <v>1921</v>
      </c>
      <c r="D1639" s="1472" t="str">
        <f>VLOOKUP(C1639,CODIGOS!$B$1:$E$194,4,FALSE)</f>
        <v>BIBLIOTECAS</v>
      </c>
      <c r="E1639" s="1472" t="s">
        <v>9344</v>
      </c>
      <c r="F1639" s="1472" t="s">
        <v>9345</v>
      </c>
      <c r="G1639" s="1472" t="s">
        <v>2159</v>
      </c>
      <c r="H1639" s="1523">
        <v>45754</v>
      </c>
      <c r="I1639" s="1682">
        <v>0.63</v>
      </c>
      <c r="J1639" s="1471" t="s">
        <v>16</v>
      </c>
      <c r="K1639" s="1471" t="s">
        <v>47</v>
      </c>
      <c r="L1639" s="1472" t="s">
        <v>13550</v>
      </c>
      <c r="M1639" s="1472" t="s">
        <v>6221</v>
      </c>
      <c r="N1639" s="1472" t="s">
        <v>48</v>
      </c>
      <c r="O1639" s="1472" t="s">
        <v>48</v>
      </c>
      <c r="P1639" s="1479"/>
      <c r="Q1639" s="1464">
        <f t="shared" si="50"/>
        <v>4</v>
      </c>
      <c r="R1639" s="1794" t="str">
        <f t="shared" si="51"/>
        <v>CARCASÍ</v>
      </c>
    </row>
    <row r="1640" spans="1:18" s="21" customFormat="1" ht="25.05" customHeight="1" x14ac:dyDescent="0.3">
      <c r="A1640" s="1472" t="s">
        <v>45</v>
      </c>
      <c r="B1640" s="1472" t="s">
        <v>50</v>
      </c>
      <c r="C1640" s="1472" t="s">
        <v>689</v>
      </c>
      <c r="D1640" s="1472" t="str">
        <f>VLOOKUP(C1640,CODIGOS!$B$1:$E$194,4,FALSE)</f>
        <v>COMEDORES INFANTILES ( ICBF - INPEC) DE COLEGIOS Y UNIVERSIDADES</v>
      </c>
      <c r="E1640" s="1472" t="s">
        <v>9322</v>
      </c>
      <c r="F1640" s="1472" t="s">
        <v>2125</v>
      </c>
      <c r="G1640" s="1472" t="s">
        <v>9323</v>
      </c>
      <c r="H1640" s="1523">
        <v>45755</v>
      </c>
      <c r="I1640" s="1682">
        <v>0.72</v>
      </c>
      <c r="J1640" s="1471" t="s">
        <v>16</v>
      </c>
      <c r="K1640" s="1471" t="s">
        <v>47</v>
      </c>
      <c r="L1640" s="1472" t="s">
        <v>477</v>
      </c>
      <c r="M1640" s="1471" t="s">
        <v>6221</v>
      </c>
      <c r="N1640" s="1471" t="s">
        <v>48</v>
      </c>
      <c r="O1640" s="1478" t="s">
        <v>48</v>
      </c>
      <c r="P1640" s="1478"/>
      <c r="Q1640" s="1464">
        <f t="shared" si="50"/>
        <v>4</v>
      </c>
      <c r="R1640" s="1794" t="str">
        <f t="shared" si="51"/>
        <v>CARCASÍ</v>
      </c>
    </row>
    <row r="1641" spans="1:18" s="21" customFormat="1" ht="25.05" customHeight="1" x14ac:dyDescent="0.3">
      <c r="A1641" s="1472" t="s">
        <v>45</v>
      </c>
      <c r="B1641" s="1472" t="s">
        <v>50</v>
      </c>
      <c r="C1641" s="1472" t="s">
        <v>973</v>
      </c>
      <c r="D1641" s="1472" t="str">
        <f>VLOOKUP(C1641,CODIGOS!$B$1:$E$194,4,FALSE)</f>
        <v>GUARDERÍAS</v>
      </c>
      <c r="E1641" s="1472" t="s">
        <v>9334</v>
      </c>
      <c r="F1641" s="1472" t="s">
        <v>2125</v>
      </c>
      <c r="G1641" s="1472" t="s">
        <v>9323</v>
      </c>
      <c r="H1641" s="1523">
        <v>45755</v>
      </c>
      <c r="I1641" s="1682">
        <v>0.755</v>
      </c>
      <c r="J1641" s="1471" t="s">
        <v>16</v>
      </c>
      <c r="K1641" s="1471" t="s">
        <v>47</v>
      </c>
      <c r="L1641" s="1472" t="s">
        <v>17</v>
      </c>
      <c r="M1641" s="1903" t="s">
        <v>6221</v>
      </c>
      <c r="N1641" s="1903" t="s">
        <v>48</v>
      </c>
      <c r="O1641" s="1472" t="s">
        <v>48</v>
      </c>
      <c r="P1641" s="1479"/>
      <c r="Q1641" s="1464">
        <f t="shared" si="50"/>
        <v>4</v>
      </c>
      <c r="R1641" s="1794" t="str">
        <f t="shared" si="51"/>
        <v>CARCASÍ</v>
      </c>
    </row>
    <row r="1642" spans="1:18" s="21" customFormat="1" ht="25.05" customHeight="1" x14ac:dyDescent="0.3">
      <c r="A1642" s="1472" t="s">
        <v>45</v>
      </c>
      <c r="B1642" s="1472" t="s">
        <v>50</v>
      </c>
      <c r="C1642" s="1472" t="s">
        <v>689</v>
      </c>
      <c r="D1642" s="1472" t="str">
        <f>VLOOKUP(C1642,CODIGOS!$B$1:$E$194,4,FALSE)</f>
        <v>COMEDORES INFANTILES ( ICBF - INPEC) DE COLEGIOS Y UNIVERSIDADES</v>
      </c>
      <c r="E1642" s="1472" t="s">
        <v>9324</v>
      </c>
      <c r="F1642" s="1472" t="s">
        <v>2125</v>
      </c>
      <c r="G1642" s="1472" t="s">
        <v>9325</v>
      </c>
      <c r="H1642" s="1533">
        <v>45756</v>
      </c>
      <c r="I1642" s="1534">
        <v>0.88500000000000001</v>
      </c>
      <c r="J1642" s="1471" t="s">
        <v>16</v>
      </c>
      <c r="K1642" s="1471" t="s">
        <v>47</v>
      </c>
      <c r="L1642" s="1472" t="s">
        <v>1794</v>
      </c>
      <c r="M1642" s="1471" t="s">
        <v>6221</v>
      </c>
      <c r="N1642" s="1471" t="s">
        <v>48</v>
      </c>
      <c r="O1642" s="1478" t="s">
        <v>48</v>
      </c>
      <c r="P1642" s="1478"/>
      <c r="Q1642" s="1464">
        <f t="shared" si="50"/>
        <v>4</v>
      </c>
      <c r="R1642" s="1794" t="str">
        <f t="shared" si="51"/>
        <v>CARCASÍ</v>
      </c>
    </row>
    <row r="1643" spans="1:18" s="21" customFormat="1" ht="25.05" customHeight="1" x14ac:dyDescent="0.3">
      <c r="A1643" s="1472" t="s">
        <v>45</v>
      </c>
      <c r="B1643" s="1472" t="s">
        <v>50</v>
      </c>
      <c r="C1643" s="1472" t="s">
        <v>973</v>
      </c>
      <c r="D1643" s="1472" t="str">
        <f>VLOOKUP(C1643,CODIGOS!$B$1:$E$194,4,FALSE)</f>
        <v>GUARDERÍAS</v>
      </c>
      <c r="E1643" s="1472" t="s">
        <v>9335</v>
      </c>
      <c r="F1643" s="1472" t="s">
        <v>2125</v>
      </c>
      <c r="G1643" s="1472" t="s">
        <v>9325</v>
      </c>
      <c r="H1643" s="1523">
        <v>45756</v>
      </c>
      <c r="I1643" s="1682">
        <v>0.8</v>
      </c>
      <c r="J1643" s="1471" t="s">
        <v>16</v>
      </c>
      <c r="K1643" s="1471" t="s">
        <v>47</v>
      </c>
      <c r="L1643" s="1472" t="s">
        <v>17</v>
      </c>
      <c r="M1643" s="1493" t="s">
        <v>6221</v>
      </c>
      <c r="N1643" s="1472" t="s">
        <v>48</v>
      </c>
      <c r="O1643" s="1472" t="s">
        <v>48</v>
      </c>
      <c r="P1643" s="1479"/>
      <c r="Q1643" s="1464">
        <f t="shared" si="50"/>
        <v>4</v>
      </c>
      <c r="R1643" s="1794" t="str">
        <f t="shared" si="51"/>
        <v>CARCASÍ</v>
      </c>
    </row>
    <row r="1644" spans="1:18" s="21" customFormat="1" ht="25.05" customHeight="1" x14ac:dyDescent="0.3">
      <c r="A1644" s="1472" t="s">
        <v>45</v>
      </c>
      <c r="B1644" s="1472" t="s">
        <v>50</v>
      </c>
      <c r="C1644" s="1472" t="s">
        <v>1409</v>
      </c>
      <c r="D1644" s="1472" t="str">
        <f>VLOOKUP(C1644,CODIGOS!$B$1:$E$194,4,FALSE)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644" s="1472" t="s">
        <v>9341</v>
      </c>
      <c r="F1644" s="1472" t="s">
        <v>2125</v>
      </c>
      <c r="G1644" s="1472" t="s">
        <v>9342</v>
      </c>
      <c r="H1644" s="1523">
        <v>45757</v>
      </c>
      <c r="I1644" s="1534">
        <v>0.72499999999999998</v>
      </c>
      <c r="J1644" s="1471" t="s">
        <v>16</v>
      </c>
      <c r="K1644" s="1471" t="s">
        <v>47</v>
      </c>
      <c r="L1644" s="1472" t="s">
        <v>13550</v>
      </c>
      <c r="M1644" s="1472" t="s">
        <v>9343</v>
      </c>
      <c r="N1644" s="1472" t="s">
        <v>48</v>
      </c>
      <c r="O1644" s="1472" t="s">
        <v>48</v>
      </c>
      <c r="P1644" s="1479"/>
      <c r="Q1644" s="1464">
        <f t="shared" si="50"/>
        <v>4</v>
      </c>
      <c r="R1644" s="1794" t="str">
        <f t="shared" si="51"/>
        <v>CARCASÍ</v>
      </c>
    </row>
    <row r="1645" spans="1:18" s="21" customFormat="1" ht="25.05" customHeight="1" x14ac:dyDescent="0.3">
      <c r="A1645" s="1472" t="s">
        <v>45</v>
      </c>
      <c r="B1645" s="1472" t="s">
        <v>50</v>
      </c>
      <c r="C1645" s="1472" t="s">
        <v>1031</v>
      </c>
      <c r="D1645" s="1472" t="str">
        <f>VLOOKUP(C1645,CODIGOS!$B$1:$E$194,4,FALSE)</f>
        <v>EXPENDIO DE VERDURAS - FRUTAS ( LOCAL - ESTABLECIMIENTO Y/O FRUVER)</v>
      </c>
      <c r="E1645" s="1472" t="s">
        <v>9331</v>
      </c>
      <c r="F1645" s="1472" t="s">
        <v>9332</v>
      </c>
      <c r="G1645" s="1472" t="s">
        <v>9333</v>
      </c>
      <c r="H1645" s="1523">
        <v>45758</v>
      </c>
      <c r="I1645" s="1682">
        <v>0.71199999999999997</v>
      </c>
      <c r="J1645" s="1471" t="s">
        <v>16</v>
      </c>
      <c r="K1645" s="1471" t="s">
        <v>47</v>
      </c>
      <c r="L1645" s="1472" t="s">
        <v>22787</v>
      </c>
      <c r="M1645" s="1472" t="s">
        <v>6221</v>
      </c>
      <c r="N1645" s="1472" t="s">
        <v>48</v>
      </c>
      <c r="O1645" s="1472" t="s">
        <v>48</v>
      </c>
      <c r="P1645" s="1479"/>
      <c r="Q1645" s="1464">
        <f t="shared" si="50"/>
        <v>4</v>
      </c>
      <c r="R1645" s="1794" t="str">
        <f t="shared" si="51"/>
        <v>CARCASÍ</v>
      </c>
    </row>
    <row r="1646" spans="1:18" s="21" customFormat="1" ht="25.05" customHeight="1" x14ac:dyDescent="0.3">
      <c r="A1646" s="1472" t="s">
        <v>45</v>
      </c>
      <c r="B1646" s="1471" t="s">
        <v>50</v>
      </c>
      <c r="C1646" s="1916" t="s">
        <v>715</v>
      </c>
      <c r="D1646" s="1472" t="str">
        <f>VLOOKUP(C1646,CODIGOS!$B$1:$E$194,4,FALSE)</f>
        <v>COLEGIOS</v>
      </c>
      <c r="E1646" s="1916" t="s">
        <v>9337</v>
      </c>
      <c r="F1646" s="1471" t="s">
        <v>9317</v>
      </c>
      <c r="G1646" s="1471" t="s">
        <v>2145</v>
      </c>
      <c r="H1646" s="1533">
        <v>45768</v>
      </c>
      <c r="I1646" s="1534">
        <v>0.71499999999999997</v>
      </c>
      <c r="J1646" s="1471" t="s">
        <v>16</v>
      </c>
      <c r="K1646" s="1471" t="s">
        <v>47</v>
      </c>
      <c r="L1646" s="1472" t="s">
        <v>17</v>
      </c>
      <c r="M1646" s="1471" t="s">
        <v>9338</v>
      </c>
      <c r="N1646" s="1475" t="s">
        <v>48</v>
      </c>
      <c r="O1646" s="1475" t="s">
        <v>48</v>
      </c>
      <c r="P1646" s="1479"/>
      <c r="Q1646" s="1464">
        <f t="shared" si="50"/>
        <v>4</v>
      </c>
      <c r="R1646" s="1794" t="str">
        <f t="shared" si="51"/>
        <v>CARCASÍ</v>
      </c>
    </row>
    <row r="1647" spans="1:18" s="21" customFormat="1" ht="25.05" customHeight="1" x14ac:dyDescent="0.3">
      <c r="A1647" s="1472" t="s">
        <v>45</v>
      </c>
      <c r="B1647" s="1472" t="s">
        <v>50</v>
      </c>
      <c r="C1647" s="1532" t="s">
        <v>905</v>
      </c>
      <c r="D1647" s="1472" t="str">
        <f>VLOOKUP(C1647,CODIGOS!$B$1:$E$194,4,FALSE)</f>
        <v>COMEDORES ESCOLARES (PAE - PRIVADOS)</v>
      </c>
      <c r="E1647" s="1532" t="s">
        <v>9316</v>
      </c>
      <c r="F1647" s="1532" t="s">
        <v>9317</v>
      </c>
      <c r="G1647" s="1532" t="s">
        <v>2128</v>
      </c>
      <c r="H1647" s="1918">
        <v>45768</v>
      </c>
      <c r="I1647" s="1913">
        <v>0.79500000000000004</v>
      </c>
      <c r="J1647" s="1471" t="s">
        <v>16</v>
      </c>
      <c r="K1647" s="1471" t="s">
        <v>47</v>
      </c>
      <c r="L1647" s="1493" t="s">
        <v>477</v>
      </c>
      <c r="M1647" s="1898" t="s">
        <v>6221</v>
      </c>
      <c r="N1647" s="1898" t="s">
        <v>48</v>
      </c>
      <c r="O1647" s="1898" t="s">
        <v>48</v>
      </c>
      <c r="P1647" s="1477"/>
      <c r="Q1647" s="1464">
        <f t="shared" si="50"/>
        <v>4</v>
      </c>
      <c r="R1647" s="1794" t="str">
        <f t="shared" si="51"/>
        <v>CARCASÍ</v>
      </c>
    </row>
    <row r="1648" spans="1:18" s="21" customFormat="1" ht="25.05" customHeight="1" x14ac:dyDescent="0.3">
      <c r="A1648" s="1472" t="s">
        <v>45</v>
      </c>
      <c r="B1648" s="1472" t="s">
        <v>50</v>
      </c>
      <c r="C1648" s="1472" t="s">
        <v>715</v>
      </c>
      <c r="D1648" s="1472" t="str">
        <f>VLOOKUP(C1648,CODIGOS!$B$1:$E$194,4,FALSE)</f>
        <v>COLEGIOS</v>
      </c>
      <c r="E1648" s="1472" t="s">
        <v>9340</v>
      </c>
      <c r="F1648" s="1472" t="s">
        <v>9321</v>
      </c>
      <c r="G1648" s="1472" t="s">
        <v>2145</v>
      </c>
      <c r="H1648" s="1523">
        <v>45769</v>
      </c>
      <c r="I1648" s="1534">
        <v>0.745</v>
      </c>
      <c r="J1648" s="1471" t="s">
        <v>16</v>
      </c>
      <c r="K1648" s="1471" t="s">
        <v>47</v>
      </c>
      <c r="L1648" s="1472"/>
      <c r="M1648" s="1471" t="s">
        <v>6221</v>
      </c>
      <c r="N1648" s="1475" t="s">
        <v>48</v>
      </c>
      <c r="O1648" s="1475" t="s">
        <v>48</v>
      </c>
      <c r="P1648" s="1479"/>
      <c r="Q1648" s="1464">
        <f t="shared" si="50"/>
        <v>4</v>
      </c>
      <c r="R1648" s="1794" t="str">
        <f t="shared" si="51"/>
        <v>CARCASÍ</v>
      </c>
    </row>
    <row r="1649" spans="1:19" s="21" customFormat="1" ht="25.05" customHeight="1" x14ac:dyDescent="0.3">
      <c r="A1649" s="1472" t="s">
        <v>45</v>
      </c>
      <c r="B1649" s="1471" t="s">
        <v>50</v>
      </c>
      <c r="C1649" s="1471" t="s">
        <v>905</v>
      </c>
      <c r="D1649" s="1472" t="str">
        <f>VLOOKUP(C1649,CODIGOS!$B$1:$E$194,4,FALSE)</f>
        <v>COMEDORES ESCOLARES (PAE - PRIVADOS)</v>
      </c>
      <c r="E1649" s="1471" t="s">
        <v>9320</v>
      </c>
      <c r="F1649" s="1471" t="s">
        <v>9321</v>
      </c>
      <c r="G1649" s="1471" t="s">
        <v>2119</v>
      </c>
      <c r="H1649" s="1473">
        <v>45769</v>
      </c>
      <c r="I1649" s="1895">
        <v>0.79</v>
      </c>
      <c r="J1649" s="1471" t="s">
        <v>16</v>
      </c>
      <c r="K1649" s="1471" t="s">
        <v>47</v>
      </c>
      <c r="L1649" s="1472" t="s">
        <v>477</v>
      </c>
      <c r="M1649" s="1472" t="s">
        <v>6221</v>
      </c>
      <c r="N1649" s="1471" t="s">
        <v>48</v>
      </c>
      <c r="O1649" s="1478" t="s">
        <v>48</v>
      </c>
      <c r="P1649" s="1478"/>
      <c r="Q1649" s="1464">
        <f t="shared" si="50"/>
        <v>4</v>
      </c>
      <c r="R1649" s="1794" t="str">
        <f t="shared" si="51"/>
        <v>CARCASÍ</v>
      </c>
    </row>
    <row r="1650" spans="1:19" s="21" customFormat="1" ht="25.05" customHeight="1" x14ac:dyDescent="0.3">
      <c r="A1650" s="1472" t="s">
        <v>45</v>
      </c>
      <c r="B1650" s="1472" t="s">
        <v>50</v>
      </c>
      <c r="C1650" s="1472" t="s">
        <v>715</v>
      </c>
      <c r="D1650" s="1472" t="str">
        <f>VLOOKUP(C1650,CODIGOS!$B$1:$E$194,4,FALSE)</f>
        <v>COLEGIOS</v>
      </c>
      <c r="E1650" s="1472" t="s">
        <v>9339</v>
      </c>
      <c r="F1650" s="1472" t="s">
        <v>9319</v>
      </c>
      <c r="G1650" s="1472" t="s">
        <v>2145</v>
      </c>
      <c r="H1650" s="1523">
        <v>45770</v>
      </c>
      <c r="I1650" s="1534">
        <v>0.74</v>
      </c>
      <c r="J1650" s="1471" t="s">
        <v>16</v>
      </c>
      <c r="K1650" s="1471" t="s">
        <v>47</v>
      </c>
      <c r="L1650" s="1472" t="s">
        <v>17</v>
      </c>
      <c r="M1650" s="1471" t="s">
        <v>9338</v>
      </c>
      <c r="N1650" s="1475" t="s">
        <v>48</v>
      </c>
      <c r="O1650" s="1475" t="s">
        <v>48</v>
      </c>
      <c r="P1650" s="1479"/>
      <c r="Q1650" s="1464">
        <f t="shared" si="50"/>
        <v>4</v>
      </c>
      <c r="R1650" s="1794" t="str">
        <f t="shared" si="51"/>
        <v>CARCASÍ</v>
      </c>
    </row>
    <row r="1651" spans="1:19" s="21" customFormat="1" ht="25.05" customHeight="1" x14ac:dyDescent="0.3">
      <c r="A1651" s="1472" t="s">
        <v>45</v>
      </c>
      <c r="B1651" s="1472" t="s">
        <v>50</v>
      </c>
      <c r="C1651" s="1472" t="s">
        <v>905</v>
      </c>
      <c r="D1651" s="1472" t="str">
        <f>VLOOKUP(C1651,CODIGOS!$B$1:$E$194,4,FALSE)</f>
        <v>COMEDORES ESCOLARES (PAE - PRIVADOS)</v>
      </c>
      <c r="E1651" s="1472" t="s">
        <v>9318</v>
      </c>
      <c r="F1651" s="1472" t="s">
        <v>9319</v>
      </c>
      <c r="G1651" s="1472" t="s">
        <v>2119</v>
      </c>
      <c r="H1651" s="1523">
        <v>45770</v>
      </c>
      <c r="I1651" s="1534">
        <v>0.8</v>
      </c>
      <c r="J1651" s="1471" t="s">
        <v>16</v>
      </c>
      <c r="K1651" s="1471" t="s">
        <v>47</v>
      </c>
      <c r="L1651" s="1472" t="s">
        <v>477</v>
      </c>
      <c r="M1651" s="1898" t="s">
        <v>6221</v>
      </c>
      <c r="N1651" s="1898" t="s">
        <v>48</v>
      </c>
      <c r="O1651" s="1898" t="s">
        <v>48</v>
      </c>
      <c r="P1651" s="1477"/>
      <c r="Q1651" s="1464">
        <f t="shared" si="50"/>
        <v>4</v>
      </c>
      <c r="R1651" s="1794" t="str">
        <f t="shared" si="51"/>
        <v>CARCASÍ</v>
      </c>
    </row>
    <row r="1652" spans="1:19" s="21" customFormat="1" ht="25.05" customHeight="1" x14ac:dyDescent="0.3">
      <c r="A1652" s="1472" t="s">
        <v>45</v>
      </c>
      <c r="B1652" s="1471" t="s">
        <v>50</v>
      </c>
      <c r="C1652" s="1471" t="s">
        <v>20</v>
      </c>
      <c r="D1652" s="1472" t="str">
        <f>VLOOKUP(C1652,CODIGOS!$B$1:$E$194,4,FALSE)</f>
        <v>TIENDA DE BARRIO O CIGARRERÍA, INCLUIDAS LAS UBICADAS EN ZONAS FRANCAS</v>
      </c>
      <c r="E1652" s="1471" t="s">
        <v>9328</v>
      </c>
      <c r="F1652" s="1471" t="s">
        <v>9329</v>
      </c>
      <c r="G1652" s="1471" t="s">
        <v>9330</v>
      </c>
      <c r="H1652" s="1473">
        <v>45771</v>
      </c>
      <c r="I1652" s="1895">
        <v>0.86199999999999999</v>
      </c>
      <c r="J1652" s="1471" t="s">
        <v>16</v>
      </c>
      <c r="K1652" s="1471" t="s">
        <v>47</v>
      </c>
      <c r="L1652" s="1472" t="s">
        <v>22787</v>
      </c>
      <c r="M1652" s="1472" t="s">
        <v>6221</v>
      </c>
      <c r="N1652" s="1471" t="s">
        <v>48</v>
      </c>
      <c r="O1652" s="1471" t="s">
        <v>48</v>
      </c>
      <c r="P1652" s="1475"/>
      <c r="Q1652" s="1464">
        <f t="shared" si="50"/>
        <v>4</v>
      </c>
      <c r="R1652" s="1794" t="str">
        <f t="shared" si="51"/>
        <v>CARCASÍ</v>
      </c>
    </row>
    <row r="1653" spans="1:19" s="21" customFormat="1" ht="25.05" customHeight="1" x14ac:dyDescent="0.2">
      <c r="A1653" s="1472" t="s">
        <v>45</v>
      </c>
      <c r="B1653" s="1471" t="s">
        <v>50</v>
      </c>
      <c r="C1653" s="1472" t="s">
        <v>689</v>
      </c>
      <c r="D1653" s="1472" t="str">
        <f>VLOOKUP(C1653,CODIGOS!$B$1:$E$194,4,FALSE)</f>
        <v>COMEDORES INFANTILES ( ICBF - INPEC) DE COLEGIOS Y UNIVERSIDADES</v>
      </c>
      <c r="E1653" s="1916" t="s">
        <v>9326</v>
      </c>
      <c r="F1653" s="1471" t="s">
        <v>6260</v>
      </c>
      <c r="G1653" s="1471" t="s">
        <v>9327</v>
      </c>
      <c r="H1653" s="1533">
        <v>45777</v>
      </c>
      <c r="I1653" s="1534">
        <v>0.82499999999999996</v>
      </c>
      <c r="J1653" s="1471" t="s">
        <v>16</v>
      </c>
      <c r="K1653" s="1471" t="s">
        <v>47</v>
      </c>
      <c r="L1653" s="1472" t="s">
        <v>1794</v>
      </c>
      <c r="M1653" s="1472" t="s">
        <v>6221</v>
      </c>
      <c r="N1653" s="1471" t="s">
        <v>48</v>
      </c>
      <c r="O1653" s="1471" t="s">
        <v>48</v>
      </c>
      <c r="P1653" s="1475"/>
      <c r="Q1653" s="1464">
        <f t="shared" si="50"/>
        <v>4</v>
      </c>
      <c r="R1653" s="1794" t="str">
        <f t="shared" si="51"/>
        <v>CARCASÍ</v>
      </c>
      <c r="S1653" s="389"/>
    </row>
    <row r="1654" spans="1:19" s="21" customFormat="1" ht="25.05" customHeight="1" x14ac:dyDescent="0.2">
      <c r="A1654" s="1472" t="s">
        <v>45</v>
      </c>
      <c r="B1654" s="1471" t="s">
        <v>50</v>
      </c>
      <c r="C1654" s="1472" t="s">
        <v>973</v>
      </c>
      <c r="D1654" s="1472" t="str">
        <f>VLOOKUP(C1654,CODIGOS!$B$1:$E$194,4,FALSE)</f>
        <v>GUARDERÍAS</v>
      </c>
      <c r="E1654" s="1919" t="s">
        <v>9336</v>
      </c>
      <c r="F1654" s="1919" t="s">
        <v>6260</v>
      </c>
      <c r="G1654" s="1919" t="s">
        <v>9327</v>
      </c>
      <c r="H1654" s="1473">
        <v>45777</v>
      </c>
      <c r="I1654" s="1756">
        <v>0.85</v>
      </c>
      <c r="J1654" s="1471" t="s">
        <v>16</v>
      </c>
      <c r="K1654" s="1471" t="s">
        <v>47</v>
      </c>
      <c r="L1654" s="1471" t="s">
        <v>17</v>
      </c>
      <c r="M1654" s="1493" t="s">
        <v>6221</v>
      </c>
      <c r="N1654" s="1493" t="s">
        <v>48</v>
      </c>
      <c r="O1654" s="1493" t="s">
        <v>48</v>
      </c>
      <c r="P1654" s="1479"/>
      <c r="Q1654" s="1464">
        <f t="shared" si="50"/>
        <v>4</v>
      </c>
      <c r="R1654" s="1794" t="str">
        <f t="shared" si="51"/>
        <v>CARCASÍ</v>
      </c>
      <c r="S1654" s="389"/>
    </row>
    <row r="1655" spans="1:19" s="21" customFormat="1" ht="25.05" customHeight="1" x14ac:dyDescent="0.2">
      <c r="A1655" s="1472" t="s">
        <v>45</v>
      </c>
      <c r="B1655" s="1472" t="s">
        <v>50</v>
      </c>
      <c r="C1655" s="1472" t="s">
        <v>689</v>
      </c>
      <c r="D1655" s="1472" t="str">
        <f>VLOOKUP(C1655,CODIGOS!$B$1:$E$194,4,FALSE)</f>
        <v>COMEDORES INFANTILES ( ICBF - INPEC) DE COLEGIOS Y UNIVERSIDADES</v>
      </c>
      <c r="E1655" s="1472" t="s">
        <v>13969</v>
      </c>
      <c r="F1655" s="1472" t="s">
        <v>6260</v>
      </c>
      <c r="G1655" s="1472" t="s">
        <v>13970</v>
      </c>
      <c r="H1655" s="1523">
        <v>45779</v>
      </c>
      <c r="I1655" s="1682">
        <v>0.86499999999999999</v>
      </c>
      <c r="J1655" s="1471" t="s">
        <v>16</v>
      </c>
      <c r="K1655" s="1471" t="s">
        <v>47</v>
      </c>
      <c r="L1655" s="1472" t="s">
        <v>1794</v>
      </c>
      <c r="M1655" s="1472" t="s">
        <v>6221</v>
      </c>
      <c r="N1655" s="1472" t="s">
        <v>48</v>
      </c>
      <c r="O1655" s="1472" t="s">
        <v>48</v>
      </c>
      <c r="P1655" s="1479"/>
      <c r="Q1655" s="1464">
        <f t="shared" si="50"/>
        <v>5</v>
      </c>
      <c r="R1655" s="1794" t="str">
        <f t="shared" si="51"/>
        <v>CARCASÍ</v>
      </c>
      <c r="S1655" s="389"/>
    </row>
    <row r="1656" spans="1:19" s="21" customFormat="1" ht="25.05" customHeight="1" x14ac:dyDescent="0.2">
      <c r="A1656" s="1472" t="s">
        <v>45</v>
      </c>
      <c r="B1656" s="1472" t="s">
        <v>50</v>
      </c>
      <c r="C1656" s="1472" t="s">
        <v>973</v>
      </c>
      <c r="D1656" s="1472" t="str">
        <f>VLOOKUP(C1656,CODIGOS!$B$1:$E$194,4,FALSE)</f>
        <v>GUARDERÍAS</v>
      </c>
      <c r="E1656" s="1472" t="s">
        <v>13969</v>
      </c>
      <c r="F1656" s="1472" t="s">
        <v>6260</v>
      </c>
      <c r="G1656" s="1472" t="s">
        <v>13970</v>
      </c>
      <c r="H1656" s="1523">
        <v>45779</v>
      </c>
      <c r="I1656" s="1682">
        <v>0.80500000000000005</v>
      </c>
      <c r="J1656" s="1471" t="s">
        <v>16</v>
      </c>
      <c r="K1656" s="1471" t="s">
        <v>47</v>
      </c>
      <c r="L1656" s="1472"/>
      <c r="M1656" s="1472" t="s">
        <v>6221</v>
      </c>
      <c r="N1656" s="1472" t="s">
        <v>48</v>
      </c>
      <c r="O1656" s="1472" t="s">
        <v>48</v>
      </c>
      <c r="P1656" s="1479"/>
      <c r="Q1656" s="1464">
        <f t="shared" si="50"/>
        <v>5</v>
      </c>
      <c r="R1656" s="1794" t="str">
        <f t="shared" si="51"/>
        <v>CARCASÍ</v>
      </c>
      <c r="S1656" s="389"/>
    </row>
    <row r="1657" spans="1:19" s="21" customFormat="1" ht="25.05" customHeight="1" x14ac:dyDescent="0.2">
      <c r="A1657" s="1472" t="s">
        <v>45</v>
      </c>
      <c r="B1657" s="1472" t="s">
        <v>50</v>
      </c>
      <c r="C1657" s="1472" t="s">
        <v>689</v>
      </c>
      <c r="D1657" s="1472" t="str">
        <f>VLOOKUP(C1657,CODIGOS!$B$1:$E$194,4,FALSE)</f>
        <v>COMEDORES INFANTILES ( ICBF - INPEC) DE COLEGIOS Y UNIVERSIDADES</v>
      </c>
      <c r="E1657" s="1472" t="s">
        <v>13971</v>
      </c>
      <c r="F1657" s="1472" t="s">
        <v>6260</v>
      </c>
      <c r="G1657" s="1472" t="s">
        <v>13972</v>
      </c>
      <c r="H1657" s="1523">
        <v>45782</v>
      </c>
      <c r="I1657" s="1682">
        <v>0.91</v>
      </c>
      <c r="J1657" s="1471" t="s">
        <v>22</v>
      </c>
      <c r="K1657" s="1471" t="s">
        <v>47</v>
      </c>
      <c r="L1657" s="1472" t="s">
        <v>1794</v>
      </c>
      <c r="M1657" s="1472" t="s">
        <v>6221</v>
      </c>
      <c r="N1657" s="1472" t="s">
        <v>48</v>
      </c>
      <c r="O1657" s="1472" t="s">
        <v>48</v>
      </c>
      <c r="P1657" s="1479"/>
      <c r="Q1657" s="1464">
        <f t="shared" si="50"/>
        <v>5</v>
      </c>
      <c r="R1657" s="1794" t="str">
        <f t="shared" si="51"/>
        <v>CARCASÍ</v>
      </c>
      <c r="S1657" s="389"/>
    </row>
    <row r="1658" spans="1:19" s="21" customFormat="1" ht="25.05" customHeight="1" x14ac:dyDescent="0.2">
      <c r="A1658" s="1472" t="s">
        <v>45</v>
      </c>
      <c r="B1658" s="1472" t="s">
        <v>50</v>
      </c>
      <c r="C1658" s="1472" t="s">
        <v>973</v>
      </c>
      <c r="D1658" s="1472" t="str">
        <f>VLOOKUP(C1658,CODIGOS!$B$1:$E$194,4,FALSE)</f>
        <v>GUARDERÍAS</v>
      </c>
      <c r="E1658" s="1472" t="s">
        <v>13971</v>
      </c>
      <c r="F1658" s="1472" t="s">
        <v>6260</v>
      </c>
      <c r="G1658" s="1472" t="s">
        <v>13972</v>
      </c>
      <c r="H1658" s="1523">
        <v>45782</v>
      </c>
      <c r="I1658" s="1682">
        <v>0.875</v>
      </c>
      <c r="J1658" s="1471" t="s">
        <v>16</v>
      </c>
      <c r="K1658" s="1471" t="s">
        <v>47</v>
      </c>
      <c r="L1658" s="1472" t="s">
        <v>17</v>
      </c>
      <c r="M1658" s="1472" t="s">
        <v>6221</v>
      </c>
      <c r="N1658" s="1472" t="s">
        <v>48</v>
      </c>
      <c r="O1658" s="1472" t="s">
        <v>48</v>
      </c>
      <c r="P1658" s="1479"/>
      <c r="Q1658" s="1464">
        <f t="shared" si="50"/>
        <v>5</v>
      </c>
      <c r="R1658" s="1794" t="str">
        <f t="shared" si="51"/>
        <v>CARCASÍ</v>
      </c>
      <c r="S1658" s="389"/>
    </row>
    <row r="1659" spans="1:19" s="21" customFormat="1" ht="25.05" customHeight="1" x14ac:dyDescent="0.2">
      <c r="A1659" s="1472" t="s">
        <v>45</v>
      </c>
      <c r="B1659" s="1472" t="s">
        <v>50</v>
      </c>
      <c r="C1659" s="1472" t="s">
        <v>689</v>
      </c>
      <c r="D1659" s="1472" t="str">
        <f>VLOOKUP(C1659,CODIGOS!$B$1:$E$194,4,FALSE)</f>
        <v>COMEDORES INFANTILES ( ICBF - INPEC) DE COLEGIOS Y UNIVERSIDADES</v>
      </c>
      <c r="E1659" s="1472" t="s">
        <v>13966</v>
      </c>
      <c r="F1659" s="1472" t="s">
        <v>13967</v>
      </c>
      <c r="G1659" s="1472" t="s">
        <v>13968</v>
      </c>
      <c r="H1659" s="1523">
        <v>45784</v>
      </c>
      <c r="I1659" s="1682">
        <v>0.8</v>
      </c>
      <c r="J1659" s="1471" t="s">
        <v>16</v>
      </c>
      <c r="K1659" s="1471" t="s">
        <v>47</v>
      </c>
      <c r="L1659" s="1472" t="s">
        <v>477</v>
      </c>
      <c r="M1659" s="1472" t="s">
        <v>6221</v>
      </c>
      <c r="N1659" s="1472" t="s">
        <v>48</v>
      </c>
      <c r="O1659" s="1472" t="s">
        <v>48</v>
      </c>
      <c r="P1659" s="1479"/>
      <c r="Q1659" s="1464">
        <f t="shared" si="50"/>
        <v>5</v>
      </c>
      <c r="R1659" s="1794" t="str">
        <f t="shared" si="51"/>
        <v>CARCASÍ</v>
      </c>
      <c r="S1659" s="389"/>
    </row>
    <row r="1660" spans="1:19" s="21" customFormat="1" ht="25.05" customHeight="1" x14ac:dyDescent="0.2">
      <c r="A1660" s="1472" t="s">
        <v>45</v>
      </c>
      <c r="B1660" s="1472" t="s">
        <v>50</v>
      </c>
      <c r="C1660" s="1472" t="s">
        <v>973</v>
      </c>
      <c r="D1660" s="1472" t="str">
        <f>VLOOKUP(C1660,CODIGOS!$B$1:$E$194,4,FALSE)</f>
        <v>GUARDERÍAS</v>
      </c>
      <c r="E1660" s="1472" t="s">
        <v>13966</v>
      </c>
      <c r="F1660" s="1472" t="s">
        <v>13967</v>
      </c>
      <c r="G1660" s="1472" t="s">
        <v>13968</v>
      </c>
      <c r="H1660" s="1523">
        <v>45784</v>
      </c>
      <c r="I1660" s="1682">
        <v>0.77</v>
      </c>
      <c r="J1660" s="1471" t="s">
        <v>16</v>
      </c>
      <c r="K1660" s="1471" t="s">
        <v>47</v>
      </c>
      <c r="L1660" s="1472" t="s">
        <v>17</v>
      </c>
      <c r="M1660" s="1472" t="s">
        <v>6221</v>
      </c>
      <c r="N1660" s="1472" t="s">
        <v>48</v>
      </c>
      <c r="O1660" s="1472" t="s">
        <v>48</v>
      </c>
      <c r="P1660" s="1479"/>
      <c r="Q1660" s="1464">
        <f t="shared" si="50"/>
        <v>5</v>
      </c>
      <c r="R1660" s="1794" t="str">
        <f t="shared" si="51"/>
        <v>CARCASÍ</v>
      </c>
      <c r="S1660" s="389"/>
    </row>
    <row r="1661" spans="1:19" s="21" customFormat="1" ht="25.05" customHeight="1" x14ac:dyDescent="0.2">
      <c r="A1661" s="1472" t="s">
        <v>45</v>
      </c>
      <c r="B1661" s="1472" t="s">
        <v>50</v>
      </c>
      <c r="C1661" s="1472" t="s">
        <v>715</v>
      </c>
      <c r="D1661" s="1472" t="str">
        <f>VLOOKUP(C1661,CODIGOS!$B$1:$E$194,4,FALSE)</f>
        <v>COLEGIOS</v>
      </c>
      <c r="E1661" s="1472" t="s">
        <v>13982</v>
      </c>
      <c r="F1661" s="1472" t="s">
        <v>13963</v>
      </c>
      <c r="G1661" s="1472" t="s">
        <v>2145</v>
      </c>
      <c r="H1661" s="1523">
        <v>45785</v>
      </c>
      <c r="I1661" s="1534">
        <v>0.77</v>
      </c>
      <c r="J1661" s="1471" t="s">
        <v>16</v>
      </c>
      <c r="K1661" s="1471" t="s">
        <v>47</v>
      </c>
      <c r="L1661" s="1472" t="s">
        <v>17</v>
      </c>
      <c r="M1661" s="1472" t="s">
        <v>716</v>
      </c>
      <c r="N1661" s="1472" t="s">
        <v>48</v>
      </c>
      <c r="O1661" s="1472" t="s">
        <v>48</v>
      </c>
      <c r="P1661" s="1479"/>
      <c r="Q1661" s="1464">
        <f t="shared" si="50"/>
        <v>5</v>
      </c>
      <c r="R1661" s="1794" t="str">
        <f t="shared" si="51"/>
        <v>CARCASÍ</v>
      </c>
      <c r="S1661" s="389"/>
    </row>
    <row r="1662" spans="1:19" s="21" customFormat="1" ht="25.05" customHeight="1" x14ac:dyDescent="0.2">
      <c r="A1662" s="1472" t="s">
        <v>45</v>
      </c>
      <c r="B1662" s="1472" t="s">
        <v>50</v>
      </c>
      <c r="C1662" s="1472" t="s">
        <v>905</v>
      </c>
      <c r="D1662" s="1472" t="str">
        <f>VLOOKUP(C1662,CODIGOS!$B$1:$E$194,4,FALSE)</f>
        <v>COMEDORES ESCOLARES (PAE - PRIVADOS)</v>
      </c>
      <c r="E1662" s="1472" t="s">
        <v>13962</v>
      </c>
      <c r="F1662" s="1472" t="s">
        <v>13963</v>
      </c>
      <c r="G1662" s="1472" t="s">
        <v>2128</v>
      </c>
      <c r="H1662" s="1523">
        <v>45785</v>
      </c>
      <c r="I1662" s="1534">
        <v>0.875</v>
      </c>
      <c r="J1662" s="1471" t="s">
        <v>16</v>
      </c>
      <c r="K1662" s="1471" t="s">
        <v>47</v>
      </c>
      <c r="L1662" s="1472" t="s">
        <v>477</v>
      </c>
      <c r="M1662" s="1472" t="s">
        <v>49</v>
      </c>
      <c r="N1662" s="1472" t="s">
        <v>48</v>
      </c>
      <c r="O1662" s="1472" t="s">
        <v>48</v>
      </c>
      <c r="P1662" s="1478"/>
      <c r="Q1662" s="1464">
        <f t="shared" si="50"/>
        <v>5</v>
      </c>
      <c r="R1662" s="1794" t="str">
        <f t="shared" si="51"/>
        <v>CARCASÍ</v>
      </c>
      <c r="S1662" s="389"/>
    </row>
    <row r="1663" spans="1:19" s="21" customFormat="1" ht="25.05" customHeight="1" x14ac:dyDescent="0.2">
      <c r="A1663" s="1472" t="s">
        <v>45</v>
      </c>
      <c r="B1663" s="1472" t="s">
        <v>50</v>
      </c>
      <c r="C1663" s="1472" t="s">
        <v>715</v>
      </c>
      <c r="D1663" s="1472" t="str">
        <f>VLOOKUP(C1663,CODIGOS!$B$1:$E$194,4,FALSE)</f>
        <v>COLEGIOS</v>
      </c>
      <c r="E1663" s="1472" t="s">
        <v>13981</v>
      </c>
      <c r="F1663" s="1472" t="s">
        <v>13961</v>
      </c>
      <c r="G1663" s="1472" t="s">
        <v>2145</v>
      </c>
      <c r="H1663" s="1523">
        <v>45786</v>
      </c>
      <c r="I1663" s="1534">
        <v>0.8</v>
      </c>
      <c r="J1663" s="1471" t="s">
        <v>16</v>
      </c>
      <c r="K1663" s="1471" t="s">
        <v>47</v>
      </c>
      <c r="L1663" s="1472" t="s">
        <v>17</v>
      </c>
      <c r="M1663" s="1472" t="s">
        <v>716</v>
      </c>
      <c r="N1663" s="1472" t="s">
        <v>48</v>
      </c>
      <c r="O1663" s="1472" t="s">
        <v>48</v>
      </c>
      <c r="P1663" s="1475"/>
      <c r="Q1663" s="1464">
        <f t="shared" si="50"/>
        <v>5</v>
      </c>
      <c r="R1663" s="1794" t="str">
        <f t="shared" si="51"/>
        <v>CARCASÍ</v>
      </c>
      <c r="S1663" s="389"/>
    </row>
    <row r="1664" spans="1:19" s="21" customFormat="1" ht="25.05" customHeight="1" x14ac:dyDescent="0.2">
      <c r="A1664" s="1472" t="s">
        <v>45</v>
      </c>
      <c r="B1664" s="1472" t="s">
        <v>50</v>
      </c>
      <c r="C1664" s="1472" t="s">
        <v>905</v>
      </c>
      <c r="D1664" s="1472" t="str">
        <f>VLOOKUP(C1664,CODIGOS!$B$1:$E$194,4,FALSE)</f>
        <v>COMEDORES ESCOLARES (PAE - PRIVADOS)</v>
      </c>
      <c r="E1664" s="1472" t="s">
        <v>13960</v>
      </c>
      <c r="F1664" s="1472" t="s">
        <v>13961</v>
      </c>
      <c r="G1664" s="1472" t="s">
        <v>2128</v>
      </c>
      <c r="H1664" s="1523">
        <v>45786</v>
      </c>
      <c r="I1664" s="1534">
        <v>0.76500000000000001</v>
      </c>
      <c r="J1664" s="1471" t="s">
        <v>16</v>
      </c>
      <c r="K1664" s="1471" t="s">
        <v>47</v>
      </c>
      <c r="L1664" s="1472" t="s">
        <v>477</v>
      </c>
      <c r="M1664" s="1472" t="s">
        <v>49</v>
      </c>
      <c r="N1664" s="1472" t="s">
        <v>48</v>
      </c>
      <c r="O1664" s="1472" t="s">
        <v>48</v>
      </c>
      <c r="P1664" s="1477"/>
      <c r="Q1664" s="1464">
        <f t="shared" si="50"/>
        <v>5</v>
      </c>
      <c r="R1664" s="1794" t="str">
        <f t="shared" si="51"/>
        <v>CARCASÍ</v>
      </c>
      <c r="S1664" s="389"/>
    </row>
    <row r="1665" spans="1:19" s="21" customFormat="1" ht="25.05" customHeight="1" x14ac:dyDescent="0.2">
      <c r="A1665" s="1472" t="s">
        <v>45</v>
      </c>
      <c r="B1665" s="1472" t="s">
        <v>50</v>
      </c>
      <c r="C1665" s="1472" t="s">
        <v>715</v>
      </c>
      <c r="D1665" s="1472" t="str">
        <f>VLOOKUP(C1665,CODIGOS!$B$1:$E$194,4,FALSE)</f>
        <v>COLEGIOS</v>
      </c>
      <c r="E1665" s="1472" t="s">
        <v>13983</v>
      </c>
      <c r="F1665" s="1472" t="s">
        <v>13965</v>
      </c>
      <c r="G1665" s="1472" t="s">
        <v>2145</v>
      </c>
      <c r="H1665" s="1523">
        <v>45796</v>
      </c>
      <c r="I1665" s="1534">
        <v>0.74</v>
      </c>
      <c r="J1665" s="1471" t="s">
        <v>16</v>
      </c>
      <c r="K1665" s="1471" t="s">
        <v>47</v>
      </c>
      <c r="L1665" s="1472" t="s">
        <v>17</v>
      </c>
      <c r="M1665" s="1472" t="s">
        <v>6221</v>
      </c>
      <c r="N1665" s="1472" t="s">
        <v>48</v>
      </c>
      <c r="O1665" s="1472" t="s">
        <v>48</v>
      </c>
      <c r="P1665" s="1479"/>
      <c r="Q1665" s="1464">
        <f t="shared" si="50"/>
        <v>5</v>
      </c>
      <c r="R1665" s="1794" t="str">
        <f t="shared" si="51"/>
        <v>CARCASÍ</v>
      </c>
      <c r="S1665" s="389"/>
    </row>
    <row r="1666" spans="1:19" s="21" customFormat="1" ht="25.05" customHeight="1" x14ac:dyDescent="0.2">
      <c r="A1666" s="1472" t="s">
        <v>45</v>
      </c>
      <c r="B1666" s="1472" t="s">
        <v>50</v>
      </c>
      <c r="C1666" s="1472" t="s">
        <v>905</v>
      </c>
      <c r="D1666" s="1472" t="str">
        <f>VLOOKUP(C1666,CODIGOS!$B$1:$E$194,4,FALSE)</f>
        <v>COMEDORES ESCOLARES (PAE - PRIVADOS)</v>
      </c>
      <c r="E1666" s="1472" t="s">
        <v>13964</v>
      </c>
      <c r="F1666" s="1472" t="s">
        <v>13965</v>
      </c>
      <c r="G1666" s="1472" t="s">
        <v>2119</v>
      </c>
      <c r="H1666" s="1523">
        <v>45796</v>
      </c>
      <c r="I1666" s="1534">
        <v>0.81499999999999995</v>
      </c>
      <c r="J1666" s="1471" t="s">
        <v>16</v>
      </c>
      <c r="K1666" s="1471" t="s">
        <v>47</v>
      </c>
      <c r="L1666" s="1472" t="s">
        <v>477</v>
      </c>
      <c r="M1666" s="1472" t="s">
        <v>6221</v>
      </c>
      <c r="N1666" s="1472" t="s">
        <v>48</v>
      </c>
      <c r="O1666" s="1472" t="s">
        <v>48</v>
      </c>
      <c r="P1666" s="1477"/>
      <c r="Q1666" s="1464">
        <f t="shared" si="50"/>
        <v>5</v>
      </c>
      <c r="R1666" s="1794" t="str">
        <f t="shared" si="51"/>
        <v>CARCASÍ</v>
      </c>
      <c r="S1666" s="389"/>
    </row>
    <row r="1667" spans="1:19" s="21" customFormat="1" ht="25.05" customHeight="1" x14ac:dyDescent="0.2">
      <c r="A1667" s="1472" t="s">
        <v>45</v>
      </c>
      <c r="B1667" s="1472" t="s">
        <v>50</v>
      </c>
      <c r="C1667" s="1472" t="s">
        <v>715</v>
      </c>
      <c r="D1667" s="1472" t="str">
        <f>VLOOKUP(C1667,CODIGOS!$B$1:$E$194,4,FALSE)</f>
        <v>COLEGIOS</v>
      </c>
      <c r="E1667" s="1472" t="s">
        <v>13980</v>
      </c>
      <c r="F1667" s="1472" t="s">
        <v>13959</v>
      </c>
      <c r="G1667" s="1472" t="s">
        <v>2145</v>
      </c>
      <c r="H1667" s="1523">
        <v>45797</v>
      </c>
      <c r="I1667" s="1534">
        <v>0.77</v>
      </c>
      <c r="J1667" s="1471" t="s">
        <v>16</v>
      </c>
      <c r="K1667" s="1471" t="s">
        <v>47</v>
      </c>
      <c r="L1667" s="1472" t="s">
        <v>17</v>
      </c>
      <c r="M1667" s="1472" t="s">
        <v>9338</v>
      </c>
      <c r="N1667" s="1472" t="s">
        <v>48</v>
      </c>
      <c r="O1667" s="1472" t="s">
        <v>48</v>
      </c>
      <c r="P1667" s="1479"/>
      <c r="Q1667" s="1464">
        <f t="shared" si="50"/>
        <v>5</v>
      </c>
      <c r="R1667" s="1794" t="str">
        <f t="shared" si="51"/>
        <v>CARCASÍ</v>
      </c>
      <c r="S1667" s="389"/>
    </row>
    <row r="1668" spans="1:19" s="21" customFormat="1" ht="25.05" customHeight="1" x14ac:dyDescent="0.2">
      <c r="A1668" s="1472" t="s">
        <v>45</v>
      </c>
      <c r="B1668" s="1472" t="s">
        <v>50</v>
      </c>
      <c r="C1668" s="1472" t="s">
        <v>905</v>
      </c>
      <c r="D1668" s="1472" t="str">
        <f>VLOOKUP(C1668,CODIGOS!$B$1:$E$194,4,FALSE)</f>
        <v>COMEDORES ESCOLARES (PAE - PRIVADOS)</v>
      </c>
      <c r="E1668" s="1472" t="s">
        <v>13958</v>
      </c>
      <c r="F1668" s="1472" t="s">
        <v>13959</v>
      </c>
      <c r="G1668" s="1472" t="s">
        <v>2119</v>
      </c>
      <c r="H1668" s="1523">
        <v>45797</v>
      </c>
      <c r="I1668" s="1534">
        <v>0.73499999999999999</v>
      </c>
      <c r="J1668" s="1471" t="s">
        <v>16</v>
      </c>
      <c r="K1668" s="1471" t="s">
        <v>47</v>
      </c>
      <c r="L1668" s="1472" t="s">
        <v>477</v>
      </c>
      <c r="M1668" s="1472" t="s">
        <v>6221</v>
      </c>
      <c r="N1668" s="1472" t="s">
        <v>48</v>
      </c>
      <c r="O1668" s="1472" t="s">
        <v>48</v>
      </c>
      <c r="P1668" s="1477"/>
      <c r="Q1668" s="1464">
        <f t="shared" si="50"/>
        <v>5</v>
      </c>
      <c r="R1668" s="1794" t="str">
        <f t="shared" si="51"/>
        <v>CARCASÍ</v>
      </c>
      <c r="S1668" s="389"/>
    </row>
    <row r="1669" spans="1:19" s="21" customFormat="1" ht="25.05" customHeight="1" x14ac:dyDescent="0.2">
      <c r="A1669" s="1472" t="s">
        <v>45</v>
      </c>
      <c r="B1669" s="1472" t="s">
        <v>50</v>
      </c>
      <c r="C1669" s="1472" t="s">
        <v>715</v>
      </c>
      <c r="D1669" s="1472" t="str">
        <f>VLOOKUP(C1669,CODIGOS!$B$1:$E$194,4,FALSE)</f>
        <v>COLEGIOS</v>
      </c>
      <c r="E1669" s="1472" t="s">
        <v>13979</v>
      </c>
      <c r="F1669" s="1472" t="s">
        <v>1728</v>
      </c>
      <c r="G1669" s="1472" t="s">
        <v>2145</v>
      </c>
      <c r="H1669" s="1523">
        <v>45798</v>
      </c>
      <c r="I1669" s="1534">
        <v>0.755</v>
      </c>
      <c r="J1669" s="1471" t="s">
        <v>16</v>
      </c>
      <c r="K1669" s="1471" t="s">
        <v>47</v>
      </c>
      <c r="L1669" s="1472" t="s">
        <v>17</v>
      </c>
      <c r="M1669" s="1472" t="s">
        <v>9338</v>
      </c>
      <c r="N1669" s="1472" t="s">
        <v>48</v>
      </c>
      <c r="O1669" s="1472" t="s">
        <v>48</v>
      </c>
      <c r="P1669" s="1479"/>
      <c r="Q1669" s="1464">
        <f t="shared" si="50"/>
        <v>5</v>
      </c>
      <c r="R1669" s="1794" t="str">
        <f t="shared" si="51"/>
        <v>CARCASÍ</v>
      </c>
      <c r="S1669" s="389"/>
    </row>
    <row r="1670" spans="1:19" s="21" customFormat="1" ht="25.05" customHeight="1" x14ac:dyDescent="0.2">
      <c r="A1670" s="1472" t="s">
        <v>45</v>
      </c>
      <c r="B1670" s="1472" t="s">
        <v>50</v>
      </c>
      <c r="C1670" s="1472" t="s">
        <v>905</v>
      </c>
      <c r="D1670" s="1472" t="str">
        <f>VLOOKUP(C1670,CODIGOS!$B$1:$E$194,4,FALSE)</f>
        <v>COMEDORES ESCOLARES (PAE - PRIVADOS)</v>
      </c>
      <c r="E1670" s="1472" t="s">
        <v>13957</v>
      </c>
      <c r="F1670" s="1472" t="s">
        <v>1728</v>
      </c>
      <c r="G1670" s="1472" t="s">
        <v>2128</v>
      </c>
      <c r="H1670" s="1523">
        <v>45798</v>
      </c>
      <c r="I1670" s="1534">
        <v>0.81</v>
      </c>
      <c r="J1670" s="1471" t="s">
        <v>16</v>
      </c>
      <c r="K1670" s="1471" t="s">
        <v>47</v>
      </c>
      <c r="L1670" s="1472" t="s">
        <v>477</v>
      </c>
      <c r="M1670" s="1472" t="s">
        <v>49</v>
      </c>
      <c r="N1670" s="1472" t="s">
        <v>48</v>
      </c>
      <c r="O1670" s="1472" t="s">
        <v>48</v>
      </c>
      <c r="P1670" s="1477"/>
      <c r="Q1670" s="1464">
        <f t="shared" si="50"/>
        <v>5</v>
      </c>
      <c r="R1670" s="1794" t="str">
        <f t="shared" si="51"/>
        <v>CARCASÍ</v>
      </c>
      <c r="S1670" s="389"/>
    </row>
    <row r="1671" spans="1:19" s="21" customFormat="1" ht="25.05" customHeight="1" x14ac:dyDescent="0.2">
      <c r="A1671" s="1472" t="s">
        <v>45</v>
      </c>
      <c r="B1671" s="1472" t="s">
        <v>50</v>
      </c>
      <c r="C1671" s="1472" t="s">
        <v>20</v>
      </c>
      <c r="D1671" s="1472" t="str">
        <f>VLOOKUP(C1671,CODIGOS!$B$1:$E$194,4,FALSE)</f>
        <v>TIENDA DE BARRIO O CIGARRERÍA, INCLUIDAS LAS UBICADAS EN ZONAS FRANCAS</v>
      </c>
      <c r="E1671" s="1472" t="s">
        <v>13973</v>
      </c>
      <c r="F1671" s="1472" t="s">
        <v>13974</v>
      </c>
      <c r="G1671" s="1472" t="s">
        <v>13975</v>
      </c>
      <c r="H1671" s="1523">
        <v>45799</v>
      </c>
      <c r="I1671" s="1534">
        <v>0.8</v>
      </c>
      <c r="J1671" s="1471" t="s">
        <v>16</v>
      </c>
      <c r="K1671" s="1471" t="s">
        <v>47</v>
      </c>
      <c r="L1671" s="1472" t="s">
        <v>22787</v>
      </c>
      <c r="M1671" s="1472" t="s">
        <v>6221</v>
      </c>
      <c r="N1671" s="1472" t="s">
        <v>48</v>
      </c>
      <c r="O1671" s="1472" t="s">
        <v>48</v>
      </c>
      <c r="P1671" s="1479"/>
      <c r="Q1671" s="1464">
        <f t="shared" ref="Q1671:Q1734" si="52">MONTH(H1671)</f>
        <v>5</v>
      </c>
      <c r="R1671" s="1794" t="str">
        <f t="shared" ref="R1671:R1734" si="53">B1671</f>
        <v>CARCASÍ</v>
      </c>
      <c r="S1671" s="389"/>
    </row>
    <row r="1672" spans="1:19" s="21" customFormat="1" ht="25.05" customHeight="1" x14ac:dyDescent="0.2">
      <c r="A1672" s="1472" t="s">
        <v>45</v>
      </c>
      <c r="B1672" s="1472" t="s">
        <v>50</v>
      </c>
      <c r="C1672" s="1472" t="s">
        <v>504</v>
      </c>
      <c r="D1672" s="1472" t="str">
        <f>VLOOKUP(C1672,CODIGOS!$B$1:$E$194,4,FALSE)</f>
        <v>CANCHAS DE BOLO, CANCHAS DE TEJO - BILLARES - BINGOS - CASINOS</v>
      </c>
      <c r="E1672" s="1472" t="s">
        <v>13976</v>
      </c>
      <c r="F1672" s="1472" t="s">
        <v>13977</v>
      </c>
      <c r="G1672" s="1472" t="s">
        <v>13978</v>
      </c>
      <c r="H1672" s="1523">
        <v>45805</v>
      </c>
      <c r="I1672" s="1682">
        <v>0.84</v>
      </c>
      <c r="J1672" s="1471" t="s">
        <v>16</v>
      </c>
      <c r="K1672" s="1471" t="s">
        <v>47</v>
      </c>
      <c r="L1672" s="1471" t="s">
        <v>4248</v>
      </c>
      <c r="M1672" s="1472" t="s">
        <v>49</v>
      </c>
      <c r="N1672" s="1472" t="s">
        <v>48</v>
      </c>
      <c r="O1672" s="1472" t="s">
        <v>48</v>
      </c>
      <c r="P1672" s="1479"/>
      <c r="Q1672" s="1464">
        <f t="shared" si="52"/>
        <v>5</v>
      </c>
      <c r="R1672" s="1794" t="str">
        <f t="shared" si="53"/>
        <v>CARCASÍ</v>
      </c>
      <c r="S1672" s="389"/>
    </row>
    <row r="1673" spans="1:19" s="21" customFormat="1" ht="25.05" customHeight="1" x14ac:dyDescent="0.3">
      <c r="A1673" s="1472" t="s">
        <v>45</v>
      </c>
      <c r="B1673" s="1472" t="s">
        <v>53</v>
      </c>
      <c r="C1673" s="1472" t="s">
        <v>472</v>
      </c>
      <c r="D1673" s="1472" t="str">
        <f>VLOOKUP(C1673,CODIGOS!$B$1:$E$194,4,FALSE)</f>
        <v>RESTAURANTES PUBLICOS</v>
      </c>
      <c r="E1673" s="1472" t="s">
        <v>1757</v>
      </c>
      <c r="F1673" s="1472" t="s">
        <v>1758</v>
      </c>
      <c r="G1673" s="1472" t="s">
        <v>1759</v>
      </c>
      <c r="H1673" s="1523">
        <v>45666</v>
      </c>
      <c r="I1673" s="1534">
        <v>0.70499999999999996</v>
      </c>
      <c r="J1673" s="1471" t="s">
        <v>16</v>
      </c>
      <c r="K1673" s="1471" t="s">
        <v>47</v>
      </c>
      <c r="L1673" s="1472" t="s">
        <v>477</v>
      </c>
      <c r="M1673" s="1472" t="s">
        <v>1760</v>
      </c>
      <c r="N1673" s="1472" t="s">
        <v>48</v>
      </c>
      <c r="O1673" s="1472" t="s">
        <v>48</v>
      </c>
      <c r="P1673" s="1472"/>
      <c r="Q1673" s="1464">
        <f t="shared" si="52"/>
        <v>1</v>
      </c>
      <c r="R1673" s="1794" t="str">
        <f t="shared" si="53"/>
        <v>CERRITO</v>
      </c>
      <c r="S1673" s="14"/>
    </row>
    <row r="1674" spans="1:19" s="21" customFormat="1" ht="25.05" customHeight="1" x14ac:dyDescent="0.3">
      <c r="A1674" s="1472" t="s">
        <v>45</v>
      </c>
      <c r="B1674" s="1472" t="s">
        <v>53</v>
      </c>
      <c r="C1674" s="1472" t="s">
        <v>472</v>
      </c>
      <c r="D1674" s="1472" t="str">
        <f>VLOOKUP(C1674,CODIGOS!$B$1:$E$194,4,FALSE)</f>
        <v>RESTAURANTES PUBLICOS</v>
      </c>
      <c r="E1674" s="1472" t="s">
        <v>1767</v>
      </c>
      <c r="F1674" s="1472" t="s">
        <v>1768</v>
      </c>
      <c r="G1674" s="1472" t="s">
        <v>1769</v>
      </c>
      <c r="H1674" s="1523">
        <v>45666</v>
      </c>
      <c r="I1674" s="1534">
        <v>0.75</v>
      </c>
      <c r="J1674" s="1471" t="s">
        <v>16</v>
      </c>
      <c r="K1674" s="1471" t="s">
        <v>47</v>
      </c>
      <c r="L1674" s="1472" t="s">
        <v>477</v>
      </c>
      <c r="M1674" s="1472" t="s">
        <v>51</v>
      </c>
      <c r="N1674" s="1472" t="s">
        <v>48</v>
      </c>
      <c r="O1674" s="1472" t="s">
        <v>48</v>
      </c>
      <c r="P1674" s="1472"/>
      <c r="Q1674" s="1464">
        <f t="shared" si="52"/>
        <v>1</v>
      </c>
      <c r="R1674" s="1794" t="str">
        <f t="shared" si="53"/>
        <v>CERRITO</v>
      </c>
      <c r="S1674" s="14"/>
    </row>
    <row r="1675" spans="1:19" s="21" customFormat="1" ht="25.05" customHeight="1" x14ac:dyDescent="0.3">
      <c r="A1675" s="1472" t="s">
        <v>45</v>
      </c>
      <c r="B1675" s="1472" t="s">
        <v>53</v>
      </c>
      <c r="C1675" s="1472" t="s">
        <v>472</v>
      </c>
      <c r="D1675" s="1472" t="str">
        <f>VLOOKUP(C1675,CODIGOS!$B$1:$E$194,4,FALSE)</f>
        <v>RESTAURANTES PUBLICOS</v>
      </c>
      <c r="E1675" s="1472" t="s">
        <v>1761</v>
      </c>
      <c r="F1675" s="1472" t="s">
        <v>1762</v>
      </c>
      <c r="G1675" s="1472" t="s">
        <v>1763</v>
      </c>
      <c r="H1675" s="1523">
        <v>45677</v>
      </c>
      <c r="I1675" s="1534">
        <v>0.63500000000000001</v>
      </c>
      <c r="J1675" s="1471" t="s">
        <v>16</v>
      </c>
      <c r="K1675" s="1471" t="s">
        <v>47</v>
      </c>
      <c r="L1675" s="1472" t="s">
        <v>477</v>
      </c>
      <c r="M1675" s="1472" t="s">
        <v>49</v>
      </c>
      <c r="N1675" s="1472" t="s">
        <v>48</v>
      </c>
      <c r="O1675" s="1472" t="s">
        <v>48</v>
      </c>
      <c r="P1675" s="1480"/>
      <c r="Q1675" s="1464">
        <f t="shared" si="52"/>
        <v>1</v>
      </c>
      <c r="R1675" s="1794" t="str">
        <f t="shared" si="53"/>
        <v>CERRITO</v>
      </c>
    </row>
    <row r="1676" spans="1:19" s="21" customFormat="1" ht="25.05" customHeight="1" x14ac:dyDescent="0.3">
      <c r="A1676" s="1472" t="s">
        <v>45</v>
      </c>
      <c r="B1676" s="1472" t="s">
        <v>53</v>
      </c>
      <c r="C1676" s="1472" t="s">
        <v>1031</v>
      </c>
      <c r="D1676" s="1472" t="str">
        <f>VLOOKUP(C1676,CODIGOS!$B$1:$E$194,4,FALSE)</f>
        <v>EXPENDIO DE VERDURAS - FRUTAS ( LOCAL - ESTABLECIMIENTO Y/O FRUVER)</v>
      </c>
      <c r="E1676" s="1472" t="s">
        <v>1787</v>
      </c>
      <c r="F1676" s="1472" t="s">
        <v>1788</v>
      </c>
      <c r="G1676" s="1472" t="s">
        <v>1789</v>
      </c>
      <c r="H1676" s="1523">
        <v>45678</v>
      </c>
      <c r="I1676" s="1682">
        <v>0.75700000000000001</v>
      </c>
      <c r="J1676" s="1471" t="s">
        <v>16</v>
      </c>
      <c r="K1676" s="1471" t="s">
        <v>47</v>
      </c>
      <c r="L1676" s="1472" t="s">
        <v>22787</v>
      </c>
      <c r="M1676" s="1472" t="s">
        <v>49</v>
      </c>
      <c r="N1676" s="1472" t="s">
        <v>48</v>
      </c>
      <c r="O1676" s="1472" t="s">
        <v>48</v>
      </c>
      <c r="P1676" s="1471"/>
      <c r="Q1676" s="1464">
        <f t="shared" si="52"/>
        <v>1</v>
      </c>
      <c r="R1676" s="1794" t="str">
        <f t="shared" si="53"/>
        <v>CERRITO</v>
      </c>
    </row>
    <row r="1677" spans="1:19" s="21" customFormat="1" ht="25.05" customHeight="1" x14ac:dyDescent="0.3">
      <c r="A1677" s="1472" t="s">
        <v>45</v>
      </c>
      <c r="B1677" s="1472" t="s">
        <v>53</v>
      </c>
      <c r="C1677" s="1472" t="s">
        <v>472</v>
      </c>
      <c r="D1677" s="1472" t="str">
        <f>VLOOKUP(C1677,CODIGOS!$B$1:$E$194,4,FALSE)</f>
        <v>RESTAURANTES PUBLICOS</v>
      </c>
      <c r="E1677" s="1472" t="s">
        <v>1764</v>
      </c>
      <c r="F1677" s="1472" t="s">
        <v>1765</v>
      </c>
      <c r="G1677" s="1472" t="s">
        <v>1766</v>
      </c>
      <c r="H1677" s="1523">
        <v>45680</v>
      </c>
      <c r="I1677" s="1534">
        <v>0.73499999999999999</v>
      </c>
      <c r="J1677" s="1471" t="s">
        <v>16</v>
      </c>
      <c r="K1677" s="1471" t="s">
        <v>47</v>
      </c>
      <c r="L1677" s="1472" t="s">
        <v>477</v>
      </c>
      <c r="M1677" s="1472" t="s">
        <v>49</v>
      </c>
      <c r="N1677" s="1472" t="s">
        <v>48</v>
      </c>
      <c r="O1677" s="1472" t="s">
        <v>48</v>
      </c>
      <c r="P1677" s="1480"/>
      <c r="Q1677" s="1464">
        <f t="shared" si="52"/>
        <v>1</v>
      </c>
      <c r="R1677" s="1794" t="str">
        <f t="shared" si="53"/>
        <v>CERRITO</v>
      </c>
    </row>
    <row r="1678" spans="1:19" s="21" customFormat="1" ht="25.05" customHeight="1" x14ac:dyDescent="0.3">
      <c r="A1678" s="1472" t="s">
        <v>45</v>
      </c>
      <c r="B1678" s="1472" t="s">
        <v>53</v>
      </c>
      <c r="C1678" s="1472" t="s">
        <v>1790</v>
      </c>
      <c r="D1678" s="1472" t="str">
        <f>VLOOKUP(C1678,CODIGOS!$B$1:$E$194,4,FALSE)</f>
        <v xml:space="preserve">BODEGAS PARA ALMACENAMIENTO DE ALIMENTOS </v>
      </c>
      <c r="E1678" s="1472" t="s">
        <v>1791</v>
      </c>
      <c r="F1678" s="1472" t="s">
        <v>1792</v>
      </c>
      <c r="G1678" s="1472" t="s">
        <v>1793</v>
      </c>
      <c r="H1678" s="1523">
        <v>45681</v>
      </c>
      <c r="I1678" s="1534">
        <v>0.83</v>
      </c>
      <c r="J1678" s="1471" t="s">
        <v>16</v>
      </c>
      <c r="K1678" s="1472" t="s">
        <v>41</v>
      </c>
      <c r="L1678" s="1472" t="s">
        <v>1794</v>
      </c>
      <c r="M1678" s="1472" t="s">
        <v>1795</v>
      </c>
      <c r="N1678" s="1472" t="s">
        <v>48</v>
      </c>
      <c r="O1678" s="1472" t="s">
        <v>48</v>
      </c>
      <c r="P1678" s="1472"/>
      <c r="Q1678" s="1464">
        <f t="shared" si="52"/>
        <v>1</v>
      </c>
      <c r="R1678" s="1794" t="str">
        <f t="shared" si="53"/>
        <v>CERRITO</v>
      </c>
    </row>
    <row r="1679" spans="1:19" s="21" customFormat="1" ht="25.05" customHeight="1" x14ac:dyDescent="0.3">
      <c r="A1679" s="1472" t="s">
        <v>45</v>
      </c>
      <c r="B1679" s="1472" t="s">
        <v>53</v>
      </c>
      <c r="C1679" s="1472" t="s">
        <v>547</v>
      </c>
      <c r="D1679" s="1472" t="str">
        <f>VLOOKUP(C1679,CODIGOS!$B$1:$E$194,4,FALSE)</f>
        <v>CAFETERÍA</v>
      </c>
      <c r="E1679" s="1472" t="s">
        <v>1777</v>
      </c>
      <c r="F1679" s="1472" t="s">
        <v>1778</v>
      </c>
      <c r="G1679" s="1472" t="s">
        <v>1779</v>
      </c>
      <c r="H1679" s="1523">
        <v>45684</v>
      </c>
      <c r="I1679" s="1534">
        <v>0.81499999999999995</v>
      </c>
      <c r="J1679" s="1471" t="s">
        <v>16</v>
      </c>
      <c r="K1679" s="1471" t="s">
        <v>47</v>
      </c>
      <c r="L1679" s="1472" t="s">
        <v>477</v>
      </c>
      <c r="M1679" s="1472" t="s">
        <v>49</v>
      </c>
      <c r="N1679" s="1472" t="s">
        <v>48</v>
      </c>
      <c r="O1679" s="1472" t="s">
        <v>48</v>
      </c>
      <c r="P1679" s="1472"/>
      <c r="Q1679" s="1464">
        <f t="shared" si="52"/>
        <v>1</v>
      </c>
      <c r="R1679" s="1794" t="str">
        <f t="shared" si="53"/>
        <v>CERRITO</v>
      </c>
    </row>
    <row r="1680" spans="1:19" s="21" customFormat="1" ht="25.05" customHeight="1" x14ac:dyDescent="0.3">
      <c r="A1680" s="1472" t="s">
        <v>45</v>
      </c>
      <c r="B1680" s="1472" t="s">
        <v>53</v>
      </c>
      <c r="C1680" s="1472" t="s">
        <v>547</v>
      </c>
      <c r="D1680" s="1472" t="str">
        <f>VLOOKUP(C1680,CODIGOS!$B$1:$E$194,4,FALSE)</f>
        <v>CAFETERÍA</v>
      </c>
      <c r="E1680" s="1472" t="s">
        <v>1780</v>
      </c>
      <c r="F1680" s="1472" t="s">
        <v>1781</v>
      </c>
      <c r="G1680" s="1472" t="s">
        <v>1782</v>
      </c>
      <c r="H1680" s="1523">
        <v>45684</v>
      </c>
      <c r="I1680" s="1534">
        <v>0.78</v>
      </c>
      <c r="J1680" s="1471" t="s">
        <v>16</v>
      </c>
      <c r="K1680" s="1471" t="s">
        <v>47</v>
      </c>
      <c r="L1680" s="1472" t="s">
        <v>477</v>
      </c>
      <c r="M1680" s="1472" t="s">
        <v>1783</v>
      </c>
      <c r="N1680" s="1472" t="s">
        <v>48</v>
      </c>
      <c r="O1680" s="1472" t="s">
        <v>48</v>
      </c>
      <c r="P1680" s="1471"/>
      <c r="Q1680" s="1464">
        <f t="shared" si="52"/>
        <v>1</v>
      </c>
      <c r="R1680" s="1794" t="str">
        <f t="shared" si="53"/>
        <v>CERRITO</v>
      </c>
    </row>
    <row r="1681" spans="1:19" s="21" customFormat="1" ht="25.05" customHeight="1" x14ac:dyDescent="0.3">
      <c r="A1681" s="1472" t="s">
        <v>45</v>
      </c>
      <c r="B1681" s="1472" t="s">
        <v>53</v>
      </c>
      <c r="C1681" s="1472" t="s">
        <v>905</v>
      </c>
      <c r="D1681" s="1472" t="str">
        <f>VLOOKUP(C1681,CODIGOS!$B$1:$E$194,4,FALSE)</f>
        <v>COMEDORES ESCOLARES (PAE - PRIVADOS)</v>
      </c>
      <c r="E1681" s="1472" t="s">
        <v>1770</v>
      </c>
      <c r="F1681" s="1472" t="s">
        <v>1771</v>
      </c>
      <c r="G1681" s="1472" t="s">
        <v>1772</v>
      </c>
      <c r="H1681" s="1523">
        <v>45684</v>
      </c>
      <c r="I1681" s="1534">
        <v>0.7</v>
      </c>
      <c r="J1681" s="1471" t="s">
        <v>16</v>
      </c>
      <c r="K1681" s="1472" t="s">
        <v>41</v>
      </c>
      <c r="L1681" s="1472" t="s">
        <v>477</v>
      </c>
      <c r="M1681" s="1472" t="s">
        <v>1773</v>
      </c>
      <c r="N1681" s="1472" t="s">
        <v>48</v>
      </c>
      <c r="O1681" s="1472" t="s">
        <v>48</v>
      </c>
      <c r="P1681" s="1472"/>
      <c r="Q1681" s="1464">
        <f t="shared" si="52"/>
        <v>1</v>
      </c>
      <c r="R1681" s="1794" t="str">
        <f t="shared" si="53"/>
        <v>CERRITO</v>
      </c>
    </row>
    <row r="1682" spans="1:19" s="21" customFormat="1" ht="25.05" customHeight="1" x14ac:dyDescent="0.3">
      <c r="A1682" s="1472" t="s">
        <v>45</v>
      </c>
      <c r="B1682" s="1472" t="s">
        <v>53</v>
      </c>
      <c r="C1682" s="1472" t="s">
        <v>547</v>
      </c>
      <c r="D1682" s="1472" t="str">
        <f>VLOOKUP(C1682,CODIGOS!$B$1:$E$194,4,FALSE)</f>
        <v>CAFETERÍA</v>
      </c>
      <c r="E1682" s="1472" t="s">
        <v>1784</v>
      </c>
      <c r="F1682" s="1472" t="s">
        <v>1785</v>
      </c>
      <c r="G1682" s="1472" t="s">
        <v>1786</v>
      </c>
      <c r="H1682" s="1523">
        <v>45688</v>
      </c>
      <c r="I1682" s="1534">
        <v>0.76</v>
      </c>
      <c r="J1682" s="1471" t="s">
        <v>16</v>
      </c>
      <c r="K1682" s="1472" t="s">
        <v>41</v>
      </c>
      <c r="L1682" s="1472" t="s">
        <v>22787</v>
      </c>
      <c r="M1682" s="1472" t="s">
        <v>49</v>
      </c>
      <c r="N1682" s="1472" t="s">
        <v>48</v>
      </c>
      <c r="O1682" s="1472" t="s">
        <v>48</v>
      </c>
      <c r="P1682" s="1471"/>
      <c r="Q1682" s="1464">
        <f t="shared" si="52"/>
        <v>1</v>
      </c>
      <c r="R1682" s="1794" t="str">
        <f t="shared" si="53"/>
        <v>CERRITO</v>
      </c>
    </row>
    <row r="1683" spans="1:19" s="21" customFormat="1" ht="25.05" customHeight="1" x14ac:dyDescent="0.3">
      <c r="A1683" s="1472" t="s">
        <v>45</v>
      </c>
      <c r="B1683" s="1472" t="s">
        <v>53</v>
      </c>
      <c r="C1683" s="1472" t="s">
        <v>689</v>
      </c>
      <c r="D1683" s="1472" t="str">
        <f>VLOOKUP(C1683,CODIGOS!$B$1:$E$194,4,FALSE)</f>
        <v>COMEDORES INFANTILES ( ICBF - INPEC) DE COLEGIOS Y UNIVERSIDADES</v>
      </c>
      <c r="E1683" s="1472" t="s">
        <v>1774</v>
      </c>
      <c r="F1683" s="1472" t="s">
        <v>1775</v>
      </c>
      <c r="G1683" s="1472" t="s">
        <v>1776</v>
      </c>
      <c r="H1683" s="1523">
        <v>45688</v>
      </c>
      <c r="I1683" s="1682">
        <v>0.76</v>
      </c>
      <c r="J1683" s="1471" t="s">
        <v>16</v>
      </c>
      <c r="K1683" s="1471" t="s">
        <v>47</v>
      </c>
      <c r="L1683" s="1472" t="s">
        <v>477</v>
      </c>
      <c r="M1683" s="1472" t="s">
        <v>49</v>
      </c>
      <c r="N1683" s="1472" t="s">
        <v>48</v>
      </c>
      <c r="O1683" s="1472" t="s">
        <v>48</v>
      </c>
      <c r="P1683" s="1472"/>
      <c r="Q1683" s="1464">
        <f t="shared" si="52"/>
        <v>1</v>
      </c>
      <c r="R1683" s="1794" t="str">
        <f t="shared" si="53"/>
        <v>CERRITO</v>
      </c>
    </row>
    <row r="1684" spans="1:19" s="21" customFormat="1" ht="25.05" customHeight="1" x14ac:dyDescent="0.3">
      <c r="A1684" s="1472" t="s">
        <v>45</v>
      </c>
      <c r="B1684" s="1472" t="s">
        <v>53</v>
      </c>
      <c r="C1684" s="1472" t="s">
        <v>715</v>
      </c>
      <c r="D1684" s="1472" t="str">
        <f>VLOOKUP(C1684,CODIGOS!$B$1:$E$194,4,FALSE)</f>
        <v>COLEGIOS</v>
      </c>
      <c r="E1684" s="1472" t="s">
        <v>2201</v>
      </c>
      <c r="F1684" s="1472" t="s">
        <v>2164</v>
      </c>
      <c r="G1684" s="1472" t="s">
        <v>2202</v>
      </c>
      <c r="H1684" s="1523">
        <v>45694</v>
      </c>
      <c r="I1684" s="1534">
        <v>0.65</v>
      </c>
      <c r="J1684" s="1471" t="s">
        <v>16</v>
      </c>
      <c r="K1684" s="1471" t="s">
        <v>47</v>
      </c>
      <c r="L1684" s="1472" t="s">
        <v>17</v>
      </c>
      <c r="M1684" s="1472"/>
      <c r="N1684" s="1472" t="s">
        <v>48</v>
      </c>
      <c r="O1684" s="1472" t="s">
        <v>48</v>
      </c>
      <c r="P1684" s="1472"/>
      <c r="Q1684" s="1464">
        <f t="shared" si="52"/>
        <v>2</v>
      </c>
      <c r="R1684" s="1794" t="str">
        <f t="shared" si="53"/>
        <v>CERRITO</v>
      </c>
    </row>
    <row r="1685" spans="1:19" s="21" customFormat="1" ht="25.05" customHeight="1" x14ac:dyDescent="0.3">
      <c r="A1685" s="1472" t="s">
        <v>45</v>
      </c>
      <c r="B1685" s="1472" t="s">
        <v>53</v>
      </c>
      <c r="C1685" s="1472" t="s">
        <v>905</v>
      </c>
      <c r="D1685" s="1472" t="str">
        <f>VLOOKUP(C1685,CODIGOS!$B$1:$E$194,4,FALSE)</f>
        <v>COMEDORES ESCOLARES (PAE - PRIVADOS)</v>
      </c>
      <c r="E1685" s="1472" t="s">
        <v>2163</v>
      </c>
      <c r="F1685" s="1472" t="s">
        <v>2164</v>
      </c>
      <c r="G1685" s="1472" t="s">
        <v>2165</v>
      </c>
      <c r="H1685" s="1523">
        <v>45694</v>
      </c>
      <c r="I1685" s="1534">
        <v>0.61</v>
      </c>
      <c r="J1685" s="1471" t="s">
        <v>16</v>
      </c>
      <c r="K1685" s="1471" t="s">
        <v>47</v>
      </c>
      <c r="L1685" s="1472" t="s">
        <v>477</v>
      </c>
      <c r="M1685" s="1472" t="s">
        <v>49</v>
      </c>
      <c r="N1685" s="1472" t="s">
        <v>48</v>
      </c>
      <c r="O1685" s="1472" t="s">
        <v>48</v>
      </c>
      <c r="P1685" s="1472"/>
      <c r="Q1685" s="1464">
        <f t="shared" si="52"/>
        <v>2</v>
      </c>
      <c r="R1685" s="1794" t="str">
        <f t="shared" si="53"/>
        <v>CERRITO</v>
      </c>
    </row>
    <row r="1686" spans="1:19" s="21" customFormat="1" ht="25.05" customHeight="1" x14ac:dyDescent="0.3">
      <c r="A1686" s="1472" t="s">
        <v>45</v>
      </c>
      <c r="B1686" s="1472" t="s">
        <v>53</v>
      </c>
      <c r="C1686" s="1472" t="s">
        <v>715</v>
      </c>
      <c r="D1686" s="1472" t="str">
        <f>VLOOKUP(C1686,CODIGOS!$B$1:$E$194,4,FALSE)</f>
        <v>COLEGIOS</v>
      </c>
      <c r="E1686" s="1472" t="s">
        <v>2198</v>
      </c>
      <c r="F1686" s="1472" t="s">
        <v>2161</v>
      </c>
      <c r="G1686" s="1472" t="s">
        <v>2199</v>
      </c>
      <c r="H1686" s="1523">
        <v>45695</v>
      </c>
      <c r="I1686" s="1534">
        <v>0.67</v>
      </c>
      <c r="J1686" s="1471" t="s">
        <v>16</v>
      </c>
      <c r="K1686" s="1471" t="s">
        <v>47</v>
      </c>
      <c r="L1686" s="1472" t="s">
        <v>17</v>
      </c>
      <c r="M1686" s="1472" t="s">
        <v>2200</v>
      </c>
      <c r="N1686" s="1472" t="s">
        <v>48</v>
      </c>
      <c r="O1686" s="1472" t="s">
        <v>48</v>
      </c>
      <c r="P1686" s="1472"/>
      <c r="Q1686" s="1464">
        <f t="shared" si="52"/>
        <v>2</v>
      </c>
      <c r="R1686" s="1794" t="str">
        <f t="shared" si="53"/>
        <v>CERRITO</v>
      </c>
    </row>
    <row r="1687" spans="1:19" s="21" customFormat="1" ht="25.05" customHeight="1" x14ac:dyDescent="0.3">
      <c r="A1687" s="1472" t="s">
        <v>45</v>
      </c>
      <c r="B1687" s="1472" t="s">
        <v>53</v>
      </c>
      <c r="C1687" s="1472" t="s">
        <v>905</v>
      </c>
      <c r="D1687" s="1472" t="str">
        <f>VLOOKUP(C1687,CODIGOS!$B$1:$E$194,4,FALSE)</f>
        <v>COMEDORES ESCOLARES (PAE - PRIVADOS)</v>
      </c>
      <c r="E1687" s="1472" t="s">
        <v>2160</v>
      </c>
      <c r="F1687" s="1472" t="s">
        <v>2161</v>
      </c>
      <c r="G1687" s="1472" t="s">
        <v>2162</v>
      </c>
      <c r="H1687" s="1523">
        <v>45695</v>
      </c>
      <c r="I1687" s="1534">
        <v>0.64</v>
      </c>
      <c r="J1687" s="1471" t="s">
        <v>16</v>
      </c>
      <c r="K1687" s="1471" t="s">
        <v>47</v>
      </c>
      <c r="L1687" s="1472" t="s">
        <v>477</v>
      </c>
      <c r="M1687" s="1472" t="s">
        <v>49</v>
      </c>
      <c r="N1687" s="1472" t="s">
        <v>48</v>
      </c>
      <c r="O1687" s="1472" t="s">
        <v>48</v>
      </c>
      <c r="P1687" s="1472"/>
      <c r="Q1687" s="1464">
        <f t="shared" si="52"/>
        <v>2</v>
      </c>
      <c r="R1687" s="1794" t="str">
        <f t="shared" si="53"/>
        <v>CERRITO</v>
      </c>
    </row>
    <row r="1688" spans="1:19" s="21" customFormat="1" ht="25.05" customHeight="1" x14ac:dyDescent="0.3">
      <c r="A1688" s="1472" t="s">
        <v>45</v>
      </c>
      <c r="B1688" s="1472" t="s">
        <v>53</v>
      </c>
      <c r="C1688" s="1472" t="s">
        <v>689</v>
      </c>
      <c r="D1688" s="1472" t="str">
        <f>VLOOKUP(C1688,CODIGOS!$B$1:$E$194,4,FALSE)</f>
        <v>COMEDORES INFANTILES ( ICBF - INPEC) DE COLEGIOS Y UNIVERSIDADES</v>
      </c>
      <c r="E1688" s="1472" t="s">
        <v>2170</v>
      </c>
      <c r="F1688" s="1472" t="s">
        <v>2171</v>
      </c>
      <c r="G1688" s="1472" t="s">
        <v>2172</v>
      </c>
      <c r="H1688" s="1523">
        <v>45699</v>
      </c>
      <c r="I1688" s="1682">
        <v>0.9</v>
      </c>
      <c r="J1688" s="1471" t="s">
        <v>22</v>
      </c>
      <c r="K1688" s="1471" t="s">
        <v>47</v>
      </c>
      <c r="L1688" s="1472" t="s">
        <v>477</v>
      </c>
      <c r="M1688" s="1472" t="s">
        <v>49</v>
      </c>
      <c r="N1688" s="1472" t="s">
        <v>48</v>
      </c>
      <c r="O1688" s="1472" t="s">
        <v>48</v>
      </c>
      <c r="P1688" s="1472"/>
      <c r="Q1688" s="1464">
        <f t="shared" si="52"/>
        <v>2</v>
      </c>
      <c r="R1688" s="1794" t="str">
        <f t="shared" si="53"/>
        <v>CERRITO</v>
      </c>
    </row>
    <row r="1689" spans="1:19" s="21" customFormat="1" ht="25.05" customHeight="1" x14ac:dyDescent="0.3">
      <c r="A1689" s="1472" t="s">
        <v>45</v>
      </c>
      <c r="B1689" s="1472" t="s">
        <v>53</v>
      </c>
      <c r="C1689" s="1472" t="s">
        <v>973</v>
      </c>
      <c r="D1689" s="1472" t="str">
        <f>VLOOKUP(C1689,CODIGOS!$B$1:$E$194,4,FALSE)</f>
        <v>GUARDERÍAS</v>
      </c>
      <c r="E1689" s="1472" t="s">
        <v>2191</v>
      </c>
      <c r="F1689" s="1472" t="s">
        <v>2192</v>
      </c>
      <c r="G1689" s="1472" t="s">
        <v>2193</v>
      </c>
      <c r="H1689" s="1523">
        <v>45699</v>
      </c>
      <c r="I1689" s="1682">
        <v>0.73</v>
      </c>
      <c r="J1689" s="1471" t="s">
        <v>16</v>
      </c>
      <c r="K1689" s="1471" t="s">
        <v>47</v>
      </c>
      <c r="L1689" s="1472" t="s">
        <v>477</v>
      </c>
      <c r="M1689" s="1472" t="s">
        <v>2194</v>
      </c>
      <c r="N1689" s="1472" t="s">
        <v>48</v>
      </c>
      <c r="O1689" s="1472" t="s">
        <v>48</v>
      </c>
      <c r="P1689" s="1472"/>
      <c r="Q1689" s="1464">
        <f t="shared" si="52"/>
        <v>2</v>
      </c>
      <c r="R1689" s="1794" t="str">
        <f t="shared" si="53"/>
        <v>CERRITO</v>
      </c>
    </row>
    <row r="1690" spans="1:19" s="21" customFormat="1" ht="25.05" customHeight="1" x14ac:dyDescent="0.3">
      <c r="A1690" s="1472" t="s">
        <v>45</v>
      </c>
      <c r="B1690" s="1472" t="s">
        <v>53</v>
      </c>
      <c r="C1690" s="1472" t="s">
        <v>1031</v>
      </c>
      <c r="D1690" s="1472" t="str">
        <f>VLOOKUP(C1690,CODIGOS!$B$1:$E$194,4,FALSE)</f>
        <v>EXPENDIO DE VERDURAS - FRUTAS ( LOCAL - ESTABLECIMIENTO Y/O FRUVER)</v>
      </c>
      <c r="E1690" s="1472" t="s">
        <v>2185</v>
      </c>
      <c r="F1690" s="1472" t="s">
        <v>2186</v>
      </c>
      <c r="G1690" s="1472" t="s">
        <v>2187</v>
      </c>
      <c r="H1690" s="1523">
        <v>45701</v>
      </c>
      <c r="I1690" s="1682">
        <v>0.72199999999999998</v>
      </c>
      <c r="J1690" s="1471" t="s">
        <v>16</v>
      </c>
      <c r="K1690" s="1471" t="s">
        <v>47</v>
      </c>
      <c r="L1690" s="1472" t="s">
        <v>22787</v>
      </c>
      <c r="M1690" s="1472" t="s">
        <v>49</v>
      </c>
      <c r="N1690" s="1472" t="s">
        <v>48</v>
      </c>
      <c r="O1690" s="1472" t="s">
        <v>48</v>
      </c>
      <c r="P1690" s="1472"/>
      <c r="Q1690" s="1464">
        <f t="shared" si="52"/>
        <v>2</v>
      </c>
      <c r="R1690" s="1794" t="str">
        <f t="shared" si="53"/>
        <v>CERRITO</v>
      </c>
    </row>
    <row r="1691" spans="1:19" s="21" customFormat="1" ht="25.05" customHeight="1" x14ac:dyDescent="0.3">
      <c r="A1691" s="1472" t="s">
        <v>45</v>
      </c>
      <c r="B1691" s="1472" t="s">
        <v>53</v>
      </c>
      <c r="C1691" s="1472" t="s">
        <v>20</v>
      </c>
      <c r="D1691" s="1472" t="str">
        <f>VLOOKUP(C1691,CODIGOS!$B$1:$E$194,4,FALSE)</f>
        <v>TIENDA DE BARRIO O CIGARRERÍA, INCLUIDAS LAS UBICADAS EN ZONAS FRANCAS</v>
      </c>
      <c r="E1691" s="1472" t="s">
        <v>2182</v>
      </c>
      <c r="F1691" s="1472" t="s">
        <v>2183</v>
      </c>
      <c r="G1691" s="1472" t="s">
        <v>2184</v>
      </c>
      <c r="H1691" s="1523">
        <v>45701</v>
      </c>
      <c r="I1691" s="1534">
        <v>0.77500000000000002</v>
      </c>
      <c r="J1691" s="1471" t="s">
        <v>16</v>
      </c>
      <c r="K1691" s="1471" t="s">
        <v>47</v>
      </c>
      <c r="L1691" s="1472" t="s">
        <v>22787</v>
      </c>
      <c r="M1691" s="1472" t="s">
        <v>49</v>
      </c>
      <c r="N1691" s="1472" t="s">
        <v>48</v>
      </c>
      <c r="O1691" s="1472" t="s">
        <v>48</v>
      </c>
      <c r="P1691" s="1472"/>
      <c r="Q1691" s="1464">
        <f t="shared" si="52"/>
        <v>2</v>
      </c>
      <c r="R1691" s="1794" t="str">
        <f t="shared" si="53"/>
        <v>CERRITO</v>
      </c>
    </row>
    <row r="1692" spans="1:19" s="21" customFormat="1" ht="25.05" customHeight="1" x14ac:dyDescent="0.3">
      <c r="A1692" s="1472" t="s">
        <v>45</v>
      </c>
      <c r="B1692" s="1472" t="s">
        <v>53</v>
      </c>
      <c r="C1692" s="1472" t="s">
        <v>1716</v>
      </c>
      <c r="D1692" s="1472" t="str">
        <f>VLOOKUP(C1692,CODIGOS!$B$1:$E$194,4,FALSE)</f>
        <v>EXPENDIO DE CARNE BOVINA</v>
      </c>
      <c r="E1692" s="1472" t="s">
        <v>2179</v>
      </c>
      <c r="F1692" s="1472" t="s">
        <v>2180</v>
      </c>
      <c r="G1692" s="1472" t="s">
        <v>2181</v>
      </c>
      <c r="H1692" s="1523">
        <v>45702</v>
      </c>
      <c r="I1692" s="1682">
        <v>0.82499999999999996</v>
      </c>
      <c r="J1692" s="1471" t="s">
        <v>16</v>
      </c>
      <c r="K1692" s="1471" t="s">
        <v>47</v>
      </c>
      <c r="L1692" s="1471" t="s">
        <v>22783</v>
      </c>
      <c r="M1692" s="1472" t="s">
        <v>49</v>
      </c>
      <c r="N1692" s="1472" t="s">
        <v>48</v>
      </c>
      <c r="O1692" s="1472" t="s">
        <v>48</v>
      </c>
      <c r="P1692" s="1472"/>
      <c r="Q1692" s="1464">
        <f t="shared" si="52"/>
        <v>2</v>
      </c>
      <c r="R1692" s="1794" t="str">
        <f t="shared" si="53"/>
        <v>CERRITO</v>
      </c>
    </row>
    <row r="1693" spans="1:19" s="21" customFormat="1" ht="25.05" customHeight="1" x14ac:dyDescent="0.3">
      <c r="A1693" s="1472" t="s">
        <v>45</v>
      </c>
      <c r="B1693" s="1472" t="s">
        <v>53</v>
      </c>
      <c r="C1693" s="1472" t="s">
        <v>715</v>
      </c>
      <c r="D1693" s="1472" t="str">
        <f>VLOOKUP(C1693,CODIGOS!$B$1:$E$194,4,FALSE)</f>
        <v>COLEGIOS</v>
      </c>
      <c r="E1693" s="1472" t="s">
        <v>2195</v>
      </c>
      <c r="F1693" s="1472" t="s">
        <v>2196</v>
      </c>
      <c r="G1693" s="1472" t="s">
        <v>2197</v>
      </c>
      <c r="H1693" s="1523">
        <v>45707</v>
      </c>
      <c r="I1693" s="1534">
        <v>0.68500000000000005</v>
      </c>
      <c r="J1693" s="1471" t="s">
        <v>16</v>
      </c>
      <c r="K1693" s="1471" t="s">
        <v>47</v>
      </c>
      <c r="L1693" s="1472" t="s">
        <v>17</v>
      </c>
      <c r="M1693" s="1472" t="s">
        <v>49</v>
      </c>
      <c r="N1693" s="1472" t="s">
        <v>48</v>
      </c>
      <c r="O1693" s="1472" t="s">
        <v>48</v>
      </c>
      <c r="P1693" s="1472"/>
      <c r="Q1693" s="1464">
        <f t="shared" si="52"/>
        <v>2</v>
      </c>
      <c r="R1693" s="1794" t="str">
        <f t="shared" si="53"/>
        <v>CERRITO</v>
      </c>
      <c r="S1693" s="3"/>
    </row>
    <row r="1694" spans="1:19" s="21" customFormat="1" ht="25.05" customHeight="1" x14ac:dyDescent="0.3">
      <c r="A1694" s="1472" t="s">
        <v>45</v>
      </c>
      <c r="B1694" s="1472" t="s">
        <v>53</v>
      </c>
      <c r="C1694" s="1472" t="s">
        <v>905</v>
      </c>
      <c r="D1694" s="1472" t="str">
        <f>VLOOKUP(C1694,CODIGOS!$B$1:$E$194,4,FALSE)</f>
        <v>COMEDORES ESCOLARES (PAE - PRIVADOS)</v>
      </c>
      <c r="E1694" s="1472" t="s">
        <v>2166</v>
      </c>
      <c r="F1694" s="1472" t="s">
        <v>2167</v>
      </c>
      <c r="G1694" s="1472" t="s">
        <v>2168</v>
      </c>
      <c r="H1694" s="1523">
        <v>45707</v>
      </c>
      <c r="I1694" s="1534">
        <v>0.72499999999999998</v>
      </c>
      <c r="J1694" s="1471" t="s">
        <v>16</v>
      </c>
      <c r="K1694" s="1471" t="s">
        <v>47</v>
      </c>
      <c r="L1694" s="1472" t="s">
        <v>477</v>
      </c>
      <c r="M1694" s="1472" t="s">
        <v>2169</v>
      </c>
      <c r="N1694" s="1472" t="s">
        <v>48</v>
      </c>
      <c r="O1694" s="1472" t="s">
        <v>48</v>
      </c>
      <c r="P1694" s="1472"/>
      <c r="Q1694" s="1464">
        <f t="shared" si="52"/>
        <v>2</v>
      </c>
      <c r="R1694" s="1794" t="str">
        <f t="shared" si="53"/>
        <v>CERRITO</v>
      </c>
      <c r="S1694" s="3"/>
    </row>
    <row r="1695" spans="1:19" s="21" customFormat="1" ht="25.05" customHeight="1" x14ac:dyDescent="0.3">
      <c r="A1695" s="1472" t="s">
        <v>45</v>
      </c>
      <c r="B1695" s="1472" t="s">
        <v>53</v>
      </c>
      <c r="C1695" s="1472" t="s">
        <v>1716</v>
      </c>
      <c r="D1695" s="1472" t="str">
        <f>VLOOKUP(C1695,CODIGOS!$B$1:$E$194,4,FALSE)</f>
        <v>EXPENDIO DE CARNE BOVINA</v>
      </c>
      <c r="E1695" s="1472" t="s">
        <v>2176</v>
      </c>
      <c r="F1695" s="1472" t="s">
        <v>2177</v>
      </c>
      <c r="G1695" s="1472" t="s">
        <v>2178</v>
      </c>
      <c r="H1695" s="1523">
        <v>45707</v>
      </c>
      <c r="I1695" s="1682">
        <v>0.77500000000000002</v>
      </c>
      <c r="J1695" s="1471" t="s">
        <v>16</v>
      </c>
      <c r="K1695" s="1471" t="s">
        <v>47</v>
      </c>
      <c r="L1695" s="1471" t="s">
        <v>22783</v>
      </c>
      <c r="M1695" s="1472" t="s">
        <v>49</v>
      </c>
      <c r="N1695" s="1472" t="s">
        <v>48</v>
      </c>
      <c r="O1695" s="1472" t="s">
        <v>48</v>
      </c>
      <c r="P1695" s="1472"/>
      <c r="Q1695" s="1464">
        <f t="shared" si="52"/>
        <v>2</v>
      </c>
      <c r="R1695" s="1794" t="str">
        <f t="shared" si="53"/>
        <v>CERRITO</v>
      </c>
      <c r="S1695" s="14"/>
    </row>
    <row r="1696" spans="1:19" s="21" customFormat="1" ht="25.05" customHeight="1" x14ac:dyDescent="0.3">
      <c r="A1696" s="1472" t="s">
        <v>45</v>
      </c>
      <c r="B1696" s="1472" t="s">
        <v>53</v>
      </c>
      <c r="C1696" s="1472" t="s">
        <v>499</v>
      </c>
      <c r="D1696" s="1472" t="str">
        <f>VLOOKUP(C1696,CODIGOS!$B$1:$E$194,4,FALSE)</f>
        <v>BARES - DISCOTECAS - CANTINAS - TABERNAS</v>
      </c>
      <c r="E1696" s="1472" t="s">
        <v>2188</v>
      </c>
      <c r="F1696" s="1472" t="s">
        <v>2189</v>
      </c>
      <c r="G1696" s="1472" t="s">
        <v>2190</v>
      </c>
      <c r="H1696" s="1523">
        <v>45709</v>
      </c>
      <c r="I1696" s="1534">
        <v>0.80500000000000005</v>
      </c>
      <c r="J1696" s="1471" t="s">
        <v>16</v>
      </c>
      <c r="K1696" s="1471" t="s">
        <v>47</v>
      </c>
      <c r="L1696" s="1471" t="s">
        <v>4248</v>
      </c>
      <c r="M1696" s="1472" t="s">
        <v>49</v>
      </c>
      <c r="N1696" s="1472" t="s">
        <v>48</v>
      </c>
      <c r="O1696" s="1472" t="s">
        <v>48</v>
      </c>
      <c r="P1696" s="1472"/>
      <c r="Q1696" s="1464">
        <f t="shared" si="52"/>
        <v>2</v>
      </c>
      <c r="R1696" s="1794" t="str">
        <f t="shared" si="53"/>
        <v>CERRITO</v>
      </c>
      <c r="S1696" s="14"/>
    </row>
    <row r="1697" spans="1:19" s="21" customFormat="1" ht="25.05" customHeight="1" x14ac:dyDescent="0.3">
      <c r="A1697" s="1472" t="s">
        <v>45</v>
      </c>
      <c r="B1697" s="1472" t="s">
        <v>53</v>
      </c>
      <c r="C1697" s="1472" t="s">
        <v>18</v>
      </c>
      <c r="D1697" s="1472" t="str">
        <f>VLOOKUP(C1697,CODIGOS!$B$1:$E$194,4,FALSE)</f>
        <v>PANADERÍAS Y O PASTELERÍAS</v>
      </c>
      <c r="E1697" s="1472" t="s">
        <v>2173</v>
      </c>
      <c r="F1697" s="1472" t="s">
        <v>2174</v>
      </c>
      <c r="G1697" s="1472" t="s">
        <v>2175</v>
      </c>
      <c r="H1697" s="1523">
        <v>45709</v>
      </c>
      <c r="I1697" s="1534">
        <v>0.74</v>
      </c>
      <c r="J1697" s="1471" t="s">
        <v>16</v>
      </c>
      <c r="K1697" s="1471" t="s">
        <v>47</v>
      </c>
      <c r="L1697" s="1472" t="s">
        <v>477</v>
      </c>
      <c r="M1697" s="1472" t="s">
        <v>49</v>
      </c>
      <c r="N1697" s="1472" t="s">
        <v>48</v>
      </c>
      <c r="O1697" s="1472" t="s">
        <v>48</v>
      </c>
      <c r="P1697" s="1472"/>
      <c r="Q1697" s="1464">
        <f t="shared" si="52"/>
        <v>2</v>
      </c>
      <c r="R1697" s="1794" t="str">
        <f t="shared" si="53"/>
        <v>CERRITO</v>
      </c>
      <c r="S1697" s="14"/>
    </row>
    <row r="1698" spans="1:19" s="21" customFormat="1" ht="25.05" customHeight="1" x14ac:dyDescent="0.3">
      <c r="A1698" s="1472" t="s">
        <v>45</v>
      </c>
      <c r="B1698" s="1472" t="s">
        <v>53</v>
      </c>
      <c r="C1698" s="1472" t="s">
        <v>2203</v>
      </c>
      <c r="D1698" s="1472" t="str">
        <f>VLOOKUP(C1698,CODIGOS!$B$1:$E$194,4,FALSE)</f>
        <v>CENTROS DE ESTETICAS PARA HUMANOS</v>
      </c>
      <c r="E1698" s="1472" t="s">
        <v>2204</v>
      </c>
      <c r="F1698" s="1472" t="s">
        <v>2205</v>
      </c>
      <c r="G1698" s="1472" t="s">
        <v>2206</v>
      </c>
      <c r="H1698" s="1523">
        <v>45716</v>
      </c>
      <c r="I1698" s="1682">
        <v>0.76500000000000001</v>
      </c>
      <c r="J1698" s="1471" t="s">
        <v>16</v>
      </c>
      <c r="K1698" s="1471" t="s">
        <v>47</v>
      </c>
      <c r="L1698" s="1472" t="s">
        <v>573</v>
      </c>
      <c r="M1698" s="1472" t="s">
        <v>2207</v>
      </c>
      <c r="N1698" s="1472" t="s">
        <v>48</v>
      </c>
      <c r="O1698" s="1472" t="s">
        <v>48</v>
      </c>
      <c r="P1698" s="1472"/>
      <c r="Q1698" s="1464">
        <f t="shared" si="52"/>
        <v>2</v>
      </c>
      <c r="R1698" s="1794" t="str">
        <f t="shared" si="53"/>
        <v>CERRITO</v>
      </c>
    </row>
    <row r="1699" spans="1:19" s="21" customFormat="1" ht="25.05" customHeight="1" x14ac:dyDescent="0.3">
      <c r="A1699" s="1472" t="s">
        <v>45</v>
      </c>
      <c r="B1699" s="1472" t="s">
        <v>53</v>
      </c>
      <c r="C1699" s="1472" t="s">
        <v>547</v>
      </c>
      <c r="D1699" s="1472" t="str">
        <f>VLOOKUP(C1699,CODIGOS!$B$1:$E$194,4,FALSE)</f>
        <v>CAFETERÍA</v>
      </c>
      <c r="E1699" s="1472" t="s">
        <v>6338</v>
      </c>
      <c r="F1699" s="1472" t="s">
        <v>6339</v>
      </c>
      <c r="G1699" s="1472" t="s">
        <v>6340</v>
      </c>
      <c r="H1699" s="1523">
        <v>45722</v>
      </c>
      <c r="I1699" s="1534">
        <v>0.8</v>
      </c>
      <c r="J1699" s="1471" t="s">
        <v>16</v>
      </c>
      <c r="K1699" s="1471" t="s">
        <v>47</v>
      </c>
      <c r="L1699" s="1472" t="s">
        <v>477</v>
      </c>
      <c r="M1699" s="1472" t="s">
        <v>49</v>
      </c>
      <c r="N1699" s="1472" t="s">
        <v>48</v>
      </c>
      <c r="O1699" s="1472" t="s">
        <v>48</v>
      </c>
      <c r="P1699" s="1472"/>
      <c r="Q1699" s="1464">
        <f t="shared" si="52"/>
        <v>3</v>
      </c>
      <c r="R1699" s="1794" t="str">
        <f t="shared" si="53"/>
        <v>CERRITO</v>
      </c>
    </row>
    <row r="1700" spans="1:19" s="21" customFormat="1" ht="25.05" customHeight="1" x14ac:dyDescent="0.3">
      <c r="A1700" s="1472" t="s">
        <v>45</v>
      </c>
      <c r="B1700" s="1472" t="s">
        <v>53</v>
      </c>
      <c r="C1700" s="1472" t="s">
        <v>1716</v>
      </c>
      <c r="D1700" s="1472" t="str">
        <f>VLOOKUP(C1700,CODIGOS!$B$1:$E$194,4,FALSE)</f>
        <v>EXPENDIO DE CARNE BOVINA</v>
      </c>
      <c r="E1700" s="1472" t="s">
        <v>6344</v>
      </c>
      <c r="F1700" s="1472" t="s">
        <v>6345</v>
      </c>
      <c r="G1700" s="1472" t="s">
        <v>6346</v>
      </c>
      <c r="H1700" s="1523">
        <v>45722</v>
      </c>
      <c r="I1700" s="1682">
        <v>0.82499999999999996</v>
      </c>
      <c r="J1700" s="1471" t="s">
        <v>16</v>
      </c>
      <c r="K1700" s="1471" t="s">
        <v>47</v>
      </c>
      <c r="L1700" s="1471" t="s">
        <v>22783</v>
      </c>
      <c r="M1700" s="1472" t="s">
        <v>49</v>
      </c>
      <c r="N1700" s="1472" t="s">
        <v>48</v>
      </c>
      <c r="O1700" s="1472" t="s">
        <v>48</v>
      </c>
      <c r="P1700" s="1472"/>
      <c r="Q1700" s="1464">
        <f t="shared" si="52"/>
        <v>3</v>
      </c>
      <c r="R1700" s="1794" t="str">
        <f t="shared" si="53"/>
        <v>CERRITO</v>
      </c>
    </row>
    <row r="1701" spans="1:19" s="21" customFormat="1" ht="25.05" customHeight="1" x14ac:dyDescent="0.3">
      <c r="A1701" s="1472" t="s">
        <v>45</v>
      </c>
      <c r="B1701" s="1472" t="s">
        <v>53</v>
      </c>
      <c r="C1701" s="1472" t="s">
        <v>542</v>
      </c>
      <c r="D1701" s="1472" t="str">
        <f>VLOOKUP(C1701,CODIGOS!$B$1:$E$194,4,FALSE)</f>
        <v>MINI MERCADO (SUPERMERCADO DE BARRIO)</v>
      </c>
      <c r="E1701" s="1472" t="s">
        <v>6361</v>
      </c>
      <c r="F1701" s="1472" t="s">
        <v>6362</v>
      </c>
      <c r="G1701" s="1472" t="s">
        <v>6363</v>
      </c>
      <c r="H1701" s="1523">
        <v>45723</v>
      </c>
      <c r="I1701" s="1682">
        <v>0.72</v>
      </c>
      <c r="J1701" s="1471" t="s">
        <v>16</v>
      </c>
      <c r="K1701" s="1471" t="s">
        <v>47</v>
      </c>
      <c r="L1701" s="1472" t="s">
        <v>22787</v>
      </c>
      <c r="M1701" s="1472" t="s">
        <v>49</v>
      </c>
      <c r="N1701" s="1472" t="s">
        <v>48</v>
      </c>
      <c r="O1701" s="1472" t="s">
        <v>48</v>
      </c>
      <c r="P1701" s="1472"/>
      <c r="Q1701" s="1464">
        <f t="shared" si="52"/>
        <v>3</v>
      </c>
      <c r="R1701" s="1794" t="str">
        <f t="shared" si="53"/>
        <v>CERRITO</v>
      </c>
    </row>
    <row r="1702" spans="1:19" s="21" customFormat="1" ht="25.05" customHeight="1" x14ac:dyDescent="0.3">
      <c r="A1702" s="1472" t="s">
        <v>45</v>
      </c>
      <c r="B1702" s="1472" t="s">
        <v>53</v>
      </c>
      <c r="C1702" s="1472" t="s">
        <v>20</v>
      </c>
      <c r="D1702" s="1472" t="str">
        <f>VLOOKUP(C1702,CODIGOS!$B$1:$E$194,4,FALSE)</f>
        <v>TIENDA DE BARRIO O CIGARRERÍA, INCLUIDAS LAS UBICADAS EN ZONAS FRANCAS</v>
      </c>
      <c r="E1702" s="1472" t="s">
        <v>6182</v>
      </c>
      <c r="F1702" s="1472" t="s">
        <v>6353</v>
      </c>
      <c r="G1702" s="1472" t="s">
        <v>6354</v>
      </c>
      <c r="H1702" s="1523">
        <v>45723</v>
      </c>
      <c r="I1702" s="1534">
        <v>0.86499999999999999</v>
      </c>
      <c r="J1702" s="1471" t="s">
        <v>16</v>
      </c>
      <c r="K1702" s="1471" t="s">
        <v>47</v>
      </c>
      <c r="L1702" s="1472" t="s">
        <v>22787</v>
      </c>
      <c r="M1702" s="1472" t="s">
        <v>49</v>
      </c>
      <c r="N1702" s="1472" t="s">
        <v>48</v>
      </c>
      <c r="O1702" s="1472" t="s">
        <v>48</v>
      </c>
      <c r="P1702" s="1472"/>
      <c r="Q1702" s="1464">
        <f t="shared" si="52"/>
        <v>3</v>
      </c>
      <c r="R1702" s="1794" t="str">
        <f t="shared" si="53"/>
        <v>CERRITO</v>
      </c>
    </row>
    <row r="1703" spans="1:19" s="21" customFormat="1" ht="25.05" customHeight="1" x14ac:dyDescent="0.3">
      <c r="A1703" s="1472" t="s">
        <v>45</v>
      </c>
      <c r="B1703" s="1472" t="s">
        <v>53</v>
      </c>
      <c r="C1703" s="1472" t="s">
        <v>715</v>
      </c>
      <c r="D1703" s="1472" t="str">
        <f>VLOOKUP(C1703,CODIGOS!$B$1:$E$194,4,FALSE)</f>
        <v>COLEGIOS</v>
      </c>
      <c r="E1703" s="1472" t="s">
        <v>6377</v>
      </c>
      <c r="F1703" s="1472" t="s">
        <v>6332</v>
      </c>
      <c r="G1703" s="1472" t="s">
        <v>6378</v>
      </c>
      <c r="H1703" s="1523">
        <v>45726</v>
      </c>
      <c r="I1703" s="1534">
        <v>0.67</v>
      </c>
      <c r="J1703" s="1471" t="s">
        <v>16</v>
      </c>
      <c r="K1703" s="1471" t="s">
        <v>47</v>
      </c>
      <c r="L1703" s="1472" t="s">
        <v>17</v>
      </c>
      <c r="M1703" s="1472" t="s">
        <v>49</v>
      </c>
      <c r="N1703" s="1472" t="s">
        <v>48</v>
      </c>
      <c r="O1703" s="1472" t="s">
        <v>48</v>
      </c>
      <c r="P1703" s="1472"/>
      <c r="Q1703" s="1464">
        <f t="shared" si="52"/>
        <v>3</v>
      </c>
      <c r="R1703" s="1794" t="str">
        <f t="shared" si="53"/>
        <v>CERRITO</v>
      </c>
      <c r="S1703" s="14"/>
    </row>
    <row r="1704" spans="1:19" s="21" customFormat="1" ht="25.05" customHeight="1" x14ac:dyDescent="0.3">
      <c r="A1704" s="1472" t="s">
        <v>45</v>
      </c>
      <c r="B1704" s="1472" t="s">
        <v>53</v>
      </c>
      <c r="C1704" s="1472" t="s">
        <v>905</v>
      </c>
      <c r="D1704" s="1472" t="str">
        <f>VLOOKUP(C1704,CODIGOS!$B$1:$E$194,4,FALSE)</f>
        <v>COMEDORES ESCOLARES (PAE - PRIVADOS)</v>
      </c>
      <c r="E1704" s="1472" t="s">
        <v>6331</v>
      </c>
      <c r="F1704" s="1472" t="s">
        <v>6332</v>
      </c>
      <c r="G1704" s="1472" t="s">
        <v>6333</v>
      </c>
      <c r="H1704" s="1523">
        <v>45726</v>
      </c>
      <c r="I1704" s="1534">
        <v>0.84</v>
      </c>
      <c r="J1704" s="1471" t="s">
        <v>16</v>
      </c>
      <c r="K1704" s="1471" t="s">
        <v>47</v>
      </c>
      <c r="L1704" s="1472" t="s">
        <v>477</v>
      </c>
      <c r="M1704" s="1472" t="s">
        <v>49</v>
      </c>
      <c r="N1704" s="1472" t="s">
        <v>48</v>
      </c>
      <c r="O1704" s="1472" t="s">
        <v>48</v>
      </c>
      <c r="P1704" s="1472"/>
      <c r="Q1704" s="1464">
        <f t="shared" si="52"/>
        <v>3</v>
      </c>
      <c r="R1704" s="1794" t="str">
        <f t="shared" si="53"/>
        <v>CERRITO</v>
      </c>
      <c r="S1704" s="14"/>
    </row>
    <row r="1705" spans="1:19" s="21" customFormat="1" ht="25.05" customHeight="1" x14ac:dyDescent="0.3">
      <c r="A1705" s="1472" t="s">
        <v>45</v>
      </c>
      <c r="B1705" s="1472" t="s">
        <v>53</v>
      </c>
      <c r="C1705" s="1472" t="s">
        <v>20</v>
      </c>
      <c r="D1705" s="1472" t="str">
        <f>VLOOKUP(C1705,CODIGOS!$B$1:$E$194,4,FALSE)</f>
        <v>TIENDA DE BARRIO O CIGARRERÍA, INCLUIDAS LAS UBICADAS EN ZONAS FRANCAS</v>
      </c>
      <c r="E1705" s="1472" t="s">
        <v>6355</v>
      </c>
      <c r="F1705" s="1472" t="s">
        <v>6356</v>
      </c>
      <c r="G1705" s="1472" t="s">
        <v>6357</v>
      </c>
      <c r="H1705" s="1523">
        <v>45727</v>
      </c>
      <c r="I1705" s="1534">
        <v>0.73499999999999999</v>
      </c>
      <c r="J1705" s="1471" t="s">
        <v>16</v>
      </c>
      <c r="K1705" s="1471" t="s">
        <v>47</v>
      </c>
      <c r="L1705" s="1472" t="s">
        <v>22787</v>
      </c>
      <c r="M1705" s="1472" t="s">
        <v>49</v>
      </c>
      <c r="N1705" s="1472" t="s">
        <v>48</v>
      </c>
      <c r="O1705" s="1472" t="s">
        <v>48</v>
      </c>
      <c r="P1705" s="1472"/>
      <c r="Q1705" s="1464">
        <f t="shared" si="52"/>
        <v>3</v>
      </c>
      <c r="R1705" s="1794" t="str">
        <f t="shared" si="53"/>
        <v>CERRITO</v>
      </c>
    </row>
    <row r="1706" spans="1:19" s="21" customFormat="1" ht="25.05" customHeight="1" x14ac:dyDescent="0.3">
      <c r="A1706" s="1472" t="s">
        <v>45</v>
      </c>
      <c r="B1706" s="1472" t="s">
        <v>53</v>
      </c>
      <c r="C1706" s="1472" t="s">
        <v>542</v>
      </c>
      <c r="D1706" s="1472" t="str">
        <f>VLOOKUP(C1706,CODIGOS!$B$1:$E$194,4,FALSE)</f>
        <v>MINI MERCADO (SUPERMERCADO DE BARRIO)</v>
      </c>
      <c r="E1706" s="1472" t="s">
        <v>6364</v>
      </c>
      <c r="F1706" s="1472" t="s">
        <v>6365</v>
      </c>
      <c r="G1706" s="1472" t="s">
        <v>6366</v>
      </c>
      <c r="H1706" s="1523">
        <v>45729</v>
      </c>
      <c r="I1706" s="1682">
        <v>0.77500000000000002</v>
      </c>
      <c r="J1706" s="1471" t="s">
        <v>16</v>
      </c>
      <c r="K1706" s="1471" t="s">
        <v>47</v>
      </c>
      <c r="L1706" s="1472" t="s">
        <v>22787</v>
      </c>
      <c r="M1706" s="1472" t="s">
        <v>49</v>
      </c>
      <c r="N1706" s="1472" t="s">
        <v>48</v>
      </c>
      <c r="O1706" s="1472" t="s">
        <v>48</v>
      </c>
      <c r="P1706" s="1472"/>
      <c r="Q1706" s="1464">
        <f t="shared" si="52"/>
        <v>3</v>
      </c>
      <c r="R1706" s="1794" t="str">
        <f t="shared" si="53"/>
        <v>CERRITO</v>
      </c>
    </row>
    <row r="1707" spans="1:19" s="21" customFormat="1" ht="25.05" customHeight="1" x14ac:dyDescent="0.3">
      <c r="A1707" s="1472" t="s">
        <v>45</v>
      </c>
      <c r="B1707" s="1472" t="s">
        <v>53</v>
      </c>
      <c r="C1707" s="1472" t="s">
        <v>472</v>
      </c>
      <c r="D1707" s="1472" t="str">
        <f>VLOOKUP(C1707,CODIGOS!$B$1:$E$194,4,FALSE)</f>
        <v>RESTAURANTES PUBLICOS</v>
      </c>
      <c r="E1707" s="1472" t="s">
        <v>6324</v>
      </c>
      <c r="F1707" s="1472" t="s">
        <v>6325</v>
      </c>
      <c r="G1707" s="1472" t="s">
        <v>6326</v>
      </c>
      <c r="H1707" s="1523">
        <v>45730</v>
      </c>
      <c r="I1707" s="1534">
        <v>0.78</v>
      </c>
      <c r="J1707" s="1471" t="s">
        <v>16</v>
      </c>
      <c r="K1707" s="1471" t="s">
        <v>47</v>
      </c>
      <c r="L1707" s="1472" t="s">
        <v>477</v>
      </c>
      <c r="M1707" s="1472" t="s">
        <v>6327</v>
      </c>
      <c r="N1707" s="1472" t="s">
        <v>48</v>
      </c>
      <c r="O1707" s="1472" t="s">
        <v>48</v>
      </c>
      <c r="P1707" s="1472"/>
      <c r="Q1707" s="1464">
        <f t="shared" si="52"/>
        <v>3</v>
      </c>
      <c r="R1707" s="1794" t="str">
        <f t="shared" si="53"/>
        <v>CERRITO</v>
      </c>
    </row>
    <row r="1708" spans="1:19" s="21" customFormat="1" ht="25.05" customHeight="1" x14ac:dyDescent="0.3">
      <c r="A1708" s="1472" t="s">
        <v>45</v>
      </c>
      <c r="B1708" s="1472" t="s">
        <v>53</v>
      </c>
      <c r="C1708" s="1472" t="s">
        <v>20</v>
      </c>
      <c r="D1708" s="1472" t="str">
        <f>VLOOKUP(C1708,CODIGOS!$B$1:$E$194,4,FALSE)</f>
        <v>TIENDA DE BARRIO O CIGARRERÍA, INCLUIDAS LAS UBICADAS EN ZONAS FRANCAS</v>
      </c>
      <c r="E1708" s="1472" t="s">
        <v>6347</v>
      </c>
      <c r="F1708" s="1472" t="s">
        <v>6348</v>
      </c>
      <c r="G1708" s="1472" t="s">
        <v>6349</v>
      </c>
      <c r="H1708" s="1523">
        <v>45734</v>
      </c>
      <c r="I1708" s="1534">
        <v>0.74</v>
      </c>
      <c r="J1708" s="1471" t="s">
        <v>16</v>
      </c>
      <c r="K1708" s="1471" t="s">
        <v>47</v>
      </c>
      <c r="L1708" s="1472" t="s">
        <v>22787</v>
      </c>
      <c r="M1708" s="1472" t="s">
        <v>49</v>
      </c>
      <c r="N1708" s="1472" t="s">
        <v>48</v>
      </c>
      <c r="O1708" s="1472" t="s">
        <v>48</v>
      </c>
      <c r="P1708" s="1472"/>
      <c r="Q1708" s="1464">
        <f t="shared" si="52"/>
        <v>3</v>
      </c>
      <c r="R1708" s="1794" t="str">
        <f t="shared" si="53"/>
        <v>CERRITO</v>
      </c>
    </row>
    <row r="1709" spans="1:19" s="21" customFormat="1" ht="25.05" customHeight="1" x14ac:dyDescent="0.3">
      <c r="A1709" s="1472" t="s">
        <v>45</v>
      </c>
      <c r="B1709" s="1472" t="s">
        <v>53</v>
      </c>
      <c r="C1709" s="1472" t="s">
        <v>1031</v>
      </c>
      <c r="D1709" s="1472" t="str">
        <f>VLOOKUP(C1709,CODIGOS!$B$1:$E$194,4,FALSE)</f>
        <v>EXPENDIO DE VERDURAS - FRUTAS ( LOCAL - ESTABLECIMIENTO Y/O FRUVER)</v>
      </c>
      <c r="E1709" s="1472" t="s">
        <v>36</v>
      </c>
      <c r="F1709" s="1472" t="s">
        <v>6367</v>
      </c>
      <c r="G1709" s="1472" t="s">
        <v>6368</v>
      </c>
      <c r="H1709" s="1523">
        <v>45736</v>
      </c>
      <c r="I1709" s="1682">
        <v>0.79</v>
      </c>
      <c r="J1709" s="1471" t="s">
        <v>16</v>
      </c>
      <c r="K1709" s="1471" t="s">
        <v>47</v>
      </c>
      <c r="L1709" s="1472" t="s">
        <v>22787</v>
      </c>
      <c r="M1709" s="1472" t="s">
        <v>49</v>
      </c>
      <c r="N1709" s="1472" t="s">
        <v>48</v>
      </c>
      <c r="O1709" s="1472" t="s">
        <v>48</v>
      </c>
      <c r="P1709" s="1472"/>
      <c r="Q1709" s="1464">
        <f t="shared" si="52"/>
        <v>3</v>
      </c>
      <c r="R1709" s="1794" t="str">
        <f t="shared" si="53"/>
        <v>CERRITO</v>
      </c>
    </row>
    <row r="1710" spans="1:19" s="21" customFormat="1" ht="25.05" customHeight="1" x14ac:dyDescent="0.3">
      <c r="A1710" s="1472" t="s">
        <v>45</v>
      </c>
      <c r="B1710" s="1472" t="s">
        <v>53</v>
      </c>
      <c r="C1710" s="1472" t="s">
        <v>499</v>
      </c>
      <c r="D1710" s="1472" t="str">
        <f>VLOOKUP(C1710,CODIGOS!$B$1:$E$194,4,FALSE)</f>
        <v>BARES - DISCOTECAS - CANTINAS - TABERNAS</v>
      </c>
      <c r="E1710" s="1472" t="s">
        <v>6369</v>
      </c>
      <c r="F1710" s="1472" t="s">
        <v>6370</v>
      </c>
      <c r="G1710" s="1472" t="s">
        <v>6371</v>
      </c>
      <c r="H1710" s="1523">
        <v>45737</v>
      </c>
      <c r="I1710" s="1534">
        <v>0.82499999999999996</v>
      </c>
      <c r="J1710" s="1471" t="s">
        <v>16</v>
      </c>
      <c r="K1710" s="1471" t="s">
        <v>47</v>
      </c>
      <c r="L1710" s="1471" t="s">
        <v>4248</v>
      </c>
      <c r="M1710" s="1472" t="s">
        <v>49</v>
      </c>
      <c r="N1710" s="1472" t="s">
        <v>48</v>
      </c>
      <c r="O1710" s="1472" t="s">
        <v>48</v>
      </c>
      <c r="P1710" s="1472"/>
      <c r="Q1710" s="1464">
        <f t="shared" si="52"/>
        <v>3</v>
      </c>
      <c r="R1710" s="1794" t="str">
        <f t="shared" si="53"/>
        <v>CERRITO</v>
      </c>
    </row>
    <row r="1711" spans="1:19" s="21" customFormat="1" ht="25.05" customHeight="1" x14ac:dyDescent="0.3">
      <c r="A1711" s="1472" t="s">
        <v>45</v>
      </c>
      <c r="B1711" s="1472" t="s">
        <v>53</v>
      </c>
      <c r="C1711" s="1472" t="s">
        <v>20</v>
      </c>
      <c r="D1711" s="1472" t="str">
        <f>VLOOKUP(C1711,CODIGOS!$B$1:$E$194,4,FALSE)</f>
        <v>TIENDA DE BARRIO O CIGARRERÍA, INCLUIDAS LAS UBICADAS EN ZONAS FRANCAS</v>
      </c>
      <c r="E1711" s="1472" t="s">
        <v>6350</v>
      </c>
      <c r="F1711" s="1472" t="s">
        <v>6351</v>
      </c>
      <c r="G1711" s="1472" t="s">
        <v>6352</v>
      </c>
      <c r="H1711" s="1523">
        <v>45737</v>
      </c>
      <c r="I1711" s="1534">
        <v>0.80500000000000005</v>
      </c>
      <c r="J1711" s="1471" t="s">
        <v>16</v>
      </c>
      <c r="K1711" s="1471" t="s">
        <v>47</v>
      </c>
      <c r="L1711" s="1472" t="s">
        <v>22787</v>
      </c>
      <c r="M1711" s="1472" t="s">
        <v>49</v>
      </c>
      <c r="N1711" s="1472" t="s">
        <v>48</v>
      </c>
      <c r="O1711" s="1472" t="s">
        <v>48</v>
      </c>
      <c r="P1711" s="1472"/>
      <c r="Q1711" s="1464">
        <f t="shared" si="52"/>
        <v>3</v>
      </c>
      <c r="R1711" s="1794" t="str">
        <f t="shared" si="53"/>
        <v>CERRITO</v>
      </c>
    </row>
    <row r="1712" spans="1:19" s="21" customFormat="1" ht="25.05" customHeight="1" x14ac:dyDescent="0.3">
      <c r="A1712" s="1472" t="s">
        <v>45</v>
      </c>
      <c r="B1712" s="1472" t="s">
        <v>53</v>
      </c>
      <c r="C1712" s="1472" t="s">
        <v>489</v>
      </c>
      <c r="D1712" s="1472" t="str">
        <f>VLOOKUP(C1712,CODIGOS!$B$1:$E$194,4,FALSE)</f>
        <v xml:space="preserve">COMIDAS RAPIDAS </v>
      </c>
      <c r="E1712" s="1472" t="s">
        <v>3359</v>
      </c>
      <c r="F1712" s="1472" t="s">
        <v>6379</v>
      </c>
      <c r="G1712" s="1472" t="s">
        <v>6380</v>
      </c>
      <c r="H1712" s="1523">
        <v>45741</v>
      </c>
      <c r="I1712" s="1682">
        <v>0.84</v>
      </c>
      <c r="J1712" s="1471" t="s">
        <v>16</v>
      </c>
      <c r="K1712" s="1471" t="s">
        <v>47</v>
      </c>
      <c r="L1712" s="1472" t="s">
        <v>477</v>
      </c>
      <c r="M1712" s="1472" t="s">
        <v>51</v>
      </c>
      <c r="N1712" s="1472" t="s">
        <v>48</v>
      </c>
      <c r="O1712" s="1472" t="s">
        <v>48</v>
      </c>
      <c r="P1712" s="1472"/>
      <c r="Q1712" s="1464">
        <f t="shared" si="52"/>
        <v>3</v>
      </c>
      <c r="R1712" s="1794" t="str">
        <f t="shared" si="53"/>
        <v>CERRITO</v>
      </c>
    </row>
    <row r="1713" spans="1:18" s="21" customFormat="1" ht="25.05" customHeight="1" x14ac:dyDescent="0.3">
      <c r="A1713" s="1472" t="s">
        <v>45</v>
      </c>
      <c r="B1713" s="1472" t="s">
        <v>53</v>
      </c>
      <c r="C1713" s="1472" t="s">
        <v>18</v>
      </c>
      <c r="D1713" s="1472" t="str">
        <f>VLOOKUP(C1713,CODIGOS!$B$1:$E$194,4,FALSE)</f>
        <v>PANADERÍAS Y O PASTELERÍAS</v>
      </c>
      <c r="E1713" s="1472" t="s">
        <v>6334</v>
      </c>
      <c r="F1713" s="1472" t="s">
        <v>6335</v>
      </c>
      <c r="G1713" s="1472" t="s">
        <v>6336</v>
      </c>
      <c r="H1713" s="1523">
        <v>45741</v>
      </c>
      <c r="I1713" s="1534">
        <v>0.78</v>
      </c>
      <c r="J1713" s="1471" t="s">
        <v>16</v>
      </c>
      <c r="K1713" s="1471" t="s">
        <v>47</v>
      </c>
      <c r="L1713" s="1472" t="s">
        <v>477</v>
      </c>
      <c r="M1713" s="1472" t="s">
        <v>6337</v>
      </c>
      <c r="N1713" s="1472" t="s">
        <v>48</v>
      </c>
      <c r="O1713" s="1472" t="s">
        <v>48</v>
      </c>
      <c r="P1713" s="1472"/>
      <c r="Q1713" s="1464">
        <f t="shared" si="52"/>
        <v>3</v>
      </c>
      <c r="R1713" s="1794" t="str">
        <f t="shared" si="53"/>
        <v>CERRITO</v>
      </c>
    </row>
    <row r="1714" spans="1:18" s="21" customFormat="1" ht="25.05" customHeight="1" x14ac:dyDescent="0.3">
      <c r="A1714" s="1472" t="s">
        <v>45</v>
      </c>
      <c r="B1714" s="1472" t="s">
        <v>53</v>
      </c>
      <c r="C1714" s="1472" t="s">
        <v>499</v>
      </c>
      <c r="D1714" s="1472" t="str">
        <f>VLOOKUP(C1714,CODIGOS!$B$1:$E$194,4,FALSE)</f>
        <v>BARES - DISCOTECAS - CANTINAS - TABERNAS</v>
      </c>
      <c r="E1714" s="1472" t="s">
        <v>6372</v>
      </c>
      <c r="F1714" s="1472" t="s">
        <v>6373</v>
      </c>
      <c r="G1714" s="1472" t="s">
        <v>6374</v>
      </c>
      <c r="H1714" s="1523">
        <v>45743</v>
      </c>
      <c r="I1714" s="1534">
        <v>0.83499999999999996</v>
      </c>
      <c r="J1714" s="1471" t="s">
        <v>16</v>
      </c>
      <c r="K1714" s="1471" t="s">
        <v>47</v>
      </c>
      <c r="L1714" s="1471" t="s">
        <v>4248</v>
      </c>
      <c r="M1714" s="1472" t="s">
        <v>49</v>
      </c>
      <c r="N1714" s="1472" t="s">
        <v>48</v>
      </c>
      <c r="O1714" s="1472" t="s">
        <v>48</v>
      </c>
      <c r="P1714" s="1480"/>
      <c r="Q1714" s="1464">
        <f t="shared" si="52"/>
        <v>3</v>
      </c>
      <c r="R1714" s="1794" t="str">
        <f t="shared" si="53"/>
        <v>CERRITO</v>
      </c>
    </row>
    <row r="1715" spans="1:18" s="21" customFormat="1" ht="25.05" customHeight="1" x14ac:dyDescent="0.3">
      <c r="A1715" s="1472" t="s">
        <v>45</v>
      </c>
      <c r="B1715" s="1472" t="s">
        <v>53</v>
      </c>
      <c r="C1715" s="1472" t="s">
        <v>499</v>
      </c>
      <c r="D1715" s="1472" t="str">
        <f>VLOOKUP(C1715,CODIGOS!$B$1:$E$194,4,FALSE)</f>
        <v>BARES - DISCOTECAS - CANTINAS - TABERNAS</v>
      </c>
      <c r="E1715" s="1472" t="s">
        <v>6381</v>
      </c>
      <c r="F1715" s="1472" t="s">
        <v>6382</v>
      </c>
      <c r="G1715" s="1472" t="s">
        <v>6383</v>
      </c>
      <c r="H1715" s="1523">
        <v>45743</v>
      </c>
      <c r="I1715" s="1534">
        <v>0.79500000000000004</v>
      </c>
      <c r="J1715" s="1471" t="s">
        <v>16</v>
      </c>
      <c r="K1715" s="1471" t="s">
        <v>47</v>
      </c>
      <c r="L1715" s="1471" t="s">
        <v>4248</v>
      </c>
      <c r="M1715" s="1472" t="s">
        <v>51</v>
      </c>
      <c r="N1715" s="1472" t="s">
        <v>48</v>
      </c>
      <c r="O1715" s="1472" t="s">
        <v>48</v>
      </c>
      <c r="P1715" s="1472"/>
      <c r="Q1715" s="1464">
        <f t="shared" si="52"/>
        <v>3</v>
      </c>
      <c r="R1715" s="1794" t="str">
        <f t="shared" si="53"/>
        <v>CERRITO</v>
      </c>
    </row>
    <row r="1716" spans="1:18" s="21" customFormat="1" ht="25.05" customHeight="1" x14ac:dyDescent="0.3">
      <c r="A1716" s="1472" t="s">
        <v>45</v>
      </c>
      <c r="B1716" s="1472" t="s">
        <v>53</v>
      </c>
      <c r="C1716" s="1472" t="s">
        <v>715</v>
      </c>
      <c r="D1716" s="1472" t="str">
        <f>VLOOKUP(C1716,CODIGOS!$B$1:$E$194,4,FALSE)</f>
        <v>COLEGIOS</v>
      </c>
      <c r="E1716" s="1472" t="s">
        <v>6375</v>
      </c>
      <c r="F1716" s="1472" t="s">
        <v>6329</v>
      </c>
      <c r="G1716" s="1472" t="s">
        <v>6376</v>
      </c>
      <c r="H1716" s="1523">
        <v>45744</v>
      </c>
      <c r="I1716" s="1534">
        <v>0.79</v>
      </c>
      <c r="J1716" s="1471" t="s">
        <v>16</v>
      </c>
      <c r="K1716" s="1471" t="s">
        <v>47</v>
      </c>
      <c r="L1716" s="1472" t="s">
        <v>17</v>
      </c>
      <c r="M1716" s="1472" t="s">
        <v>49</v>
      </c>
      <c r="N1716" s="1472" t="s">
        <v>48</v>
      </c>
      <c r="O1716" s="1472" t="s">
        <v>48</v>
      </c>
      <c r="P1716" s="1472"/>
      <c r="Q1716" s="1464">
        <f t="shared" si="52"/>
        <v>3</v>
      </c>
      <c r="R1716" s="1794" t="str">
        <f t="shared" si="53"/>
        <v>CERRITO</v>
      </c>
    </row>
    <row r="1717" spans="1:18" s="21" customFormat="1" ht="25.05" customHeight="1" x14ac:dyDescent="0.3">
      <c r="A1717" s="1472" t="s">
        <v>45</v>
      </c>
      <c r="B1717" s="1472" t="s">
        <v>53</v>
      </c>
      <c r="C1717" s="1472" t="s">
        <v>905</v>
      </c>
      <c r="D1717" s="1472" t="str">
        <f>VLOOKUP(C1717,CODIGOS!$B$1:$E$194,4,FALSE)</f>
        <v>COMEDORES ESCOLARES (PAE - PRIVADOS)</v>
      </c>
      <c r="E1717" s="1472" t="s">
        <v>6328</v>
      </c>
      <c r="F1717" s="1472" t="s">
        <v>6329</v>
      </c>
      <c r="G1717" s="1472" t="s">
        <v>6330</v>
      </c>
      <c r="H1717" s="1523">
        <v>45744</v>
      </c>
      <c r="I1717" s="1534">
        <v>0.84</v>
      </c>
      <c r="J1717" s="1471" t="s">
        <v>16</v>
      </c>
      <c r="K1717" s="1471" t="s">
        <v>47</v>
      </c>
      <c r="L1717" s="1472" t="s">
        <v>477</v>
      </c>
      <c r="M1717" s="1472" t="s">
        <v>49</v>
      </c>
      <c r="N1717" s="1472" t="s">
        <v>48</v>
      </c>
      <c r="O1717" s="1472" t="s">
        <v>48</v>
      </c>
      <c r="P1717" s="1472"/>
      <c r="Q1717" s="1464">
        <f t="shared" si="52"/>
        <v>3</v>
      </c>
      <c r="R1717" s="1794" t="str">
        <f t="shared" si="53"/>
        <v>CERRITO</v>
      </c>
    </row>
    <row r="1718" spans="1:18" s="21" customFormat="1" ht="25.05" customHeight="1" x14ac:dyDescent="0.3">
      <c r="A1718" s="1472" t="s">
        <v>45</v>
      </c>
      <c r="B1718" s="1472" t="s">
        <v>53</v>
      </c>
      <c r="C1718" s="1472" t="s">
        <v>489</v>
      </c>
      <c r="D1718" s="1472" t="str">
        <f>VLOOKUP(C1718,CODIGOS!$B$1:$E$194,4,FALSE)</f>
        <v xml:space="preserve">COMIDAS RAPIDAS </v>
      </c>
      <c r="E1718" s="1472" t="s">
        <v>6341</v>
      </c>
      <c r="F1718" s="1472" t="s">
        <v>6342</v>
      </c>
      <c r="G1718" s="1472" t="s">
        <v>6343</v>
      </c>
      <c r="H1718" s="1523">
        <v>45747</v>
      </c>
      <c r="I1718" s="1682">
        <v>0.74</v>
      </c>
      <c r="J1718" s="1471" t="s">
        <v>16</v>
      </c>
      <c r="K1718" s="1471" t="s">
        <v>47</v>
      </c>
      <c r="L1718" s="1472" t="s">
        <v>477</v>
      </c>
      <c r="M1718" s="1472" t="s">
        <v>49</v>
      </c>
      <c r="N1718" s="1472" t="s">
        <v>48</v>
      </c>
      <c r="O1718" s="1472" t="s">
        <v>48</v>
      </c>
      <c r="P1718" s="1472"/>
      <c r="Q1718" s="1464">
        <f t="shared" si="52"/>
        <v>3</v>
      </c>
      <c r="R1718" s="1794" t="str">
        <f t="shared" si="53"/>
        <v>CERRITO</v>
      </c>
    </row>
    <row r="1719" spans="1:18" s="21" customFormat="1" ht="25.05" customHeight="1" x14ac:dyDescent="0.3">
      <c r="A1719" s="1472" t="s">
        <v>45</v>
      </c>
      <c r="B1719" s="1472" t="s">
        <v>53</v>
      </c>
      <c r="C1719" s="1472" t="s">
        <v>20</v>
      </c>
      <c r="D1719" s="1472" t="str">
        <f>VLOOKUP(C1719,CODIGOS!$B$1:$E$194,4,FALSE)</f>
        <v>TIENDA DE BARRIO O CIGARRERÍA, INCLUIDAS LAS UBICADAS EN ZONAS FRANCAS</v>
      </c>
      <c r="E1719" s="1472" t="s">
        <v>6358</v>
      </c>
      <c r="F1719" s="1472" t="s">
        <v>6359</v>
      </c>
      <c r="G1719" s="1472" t="s">
        <v>6360</v>
      </c>
      <c r="H1719" s="1523">
        <v>45747</v>
      </c>
      <c r="I1719" s="1534">
        <v>0.80500000000000005</v>
      </c>
      <c r="J1719" s="1471" t="s">
        <v>16</v>
      </c>
      <c r="K1719" s="1471" t="s">
        <v>47</v>
      </c>
      <c r="L1719" s="1472" t="s">
        <v>22787</v>
      </c>
      <c r="M1719" s="1472" t="s">
        <v>49</v>
      </c>
      <c r="N1719" s="1472" t="s">
        <v>48</v>
      </c>
      <c r="O1719" s="1472" t="s">
        <v>48</v>
      </c>
      <c r="P1719" s="1472"/>
      <c r="Q1719" s="1464">
        <f t="shared" si="52"/>
        <v>3</v>
      </c>
      <c r="R1719" s="1794" t="str">
        <f t="shared" si="53"/>
        <v>CERRITO</v>
      </c>
    </row>
    <row r="1720" spans="1:18" s="21" customFormat="1" ht="25.05" customHeight="1" x14ac:dyDescent="0.3">
      <c r="A1720" s="1472" t="s">
        <v>45</v>
      </c>
      <c r="B1720" s="1472" t="s">
        <v>53</v>
      </c>
      <c r="C1720" s="1472" t="s">
        <v>1031</v>
      </c>
      <c r="D1720" s="1472" t="str">
        <f>VLOOKUP(C1720,CODIGOS!$B$1:$E$194,4,FALSE)</f>
        <v>EXPENDIO DE VERDURAS - FRUTAS ( LOCAL - ESTABLECIMIENTO Y/O FRUVER)</v>
      </c>
      <c r="E1720" s="1472" t="s">
        <v>9381</v>
      </c>
      <c r="F1720" s="1472" t="s">
        <v>9382</v>
      </c>
      <c r="G1720" s="1472" t="s">
        <v>9383</v>
      </c>
      <c r="H1720" s="1523">
        <v>45751</v>
      </c>
      <c r="I1720" s="1682">
        <v>0.68500000000000005</v>
      </c>
      <c r="J1720" s="1471" t="s">
        <v>16</v>
      </c>
      <c r="K1720" s="1471" t="s">
        <v>47</v>
      </c>
      <c r="L1720" s="1472" t="s">
        <v>22787</v>
      </c>
      <c r="M1720" s="1472" t="s">
        <v>9384</v>
      </c>
      <c r="N1720" s="1479" t="s">
        <v>48</v>
      </c>
      <c r="O1720" s="1479" t="s">
        <v>48</v>
      </c>
      <c r="P1720" s="1479"/>
      <c r="Q1720" s="1464">
        <f t="shared" si="52"/>
        <v>4</v>
      </c>
      <c r="R1720" s="1794" t="str">
        <f t="shared" si="53"/>
        <v>CERRITO</v>
      </c>
    </row>
    <row r="1721" spans="1:18" s="21" customFormat="1" ht="25.05" customHeight="1" x14ac:dyDescent="0.3">
      <c r="A1721" s="1472" t="s">
        <v>45</v>
      </c>
      <c r="B1721" s="1471" t="s">
        <v>53</v>
      </c>
      <c r="C1721" s="1916" t="s">
        <v>1031</v>
      </c>
      <c r="D1721" s="1472" t="str">
        <f>VLOOKUP(C1721,CODIGOS!$B$1:$E$194,4,FALSE)</f>
        <v>EXPENDIO DE VERDURAS - FRUTAS ( LOCAL - ESTABLECIMIENTO Y/O FRUVER)</v>
      </c>
      <c r="E1721" s="1916" t="s">
        <v>9385</v>
      </c>
      <c r="F1721" s="1471" t="s">
        <v>9386</v>
      </c>
      <c r="G1721" s="1471" t="s">
        <v>9387</v>
      </c>
      <c r="H1721" s="1533">
        <v>45751</v>
      </c>
      <c r="I1721" s="1534">
        <v>0.68</v>
      </c>
      <c r="J1721" s="1471" t="s">
        <v>16</v>
      </c>
      <c r="K1721" s="1471" t="s">
        <v>47</v>
      </c>
      <c r="L1721" s="1472" t="s">
        <v>22787</v>
      </c>
      <c r="M1721" s="1472" t="s">
        <v>49</v>
      </c>
      <c r="N1721" s="1472" t="s">
        <v>48</v>
      </c>
      <c r="O1721" s="1472" t="s">
        <v>48</v>
      </c>
      <c r="P1721" s="1479"/>
      <c r="Q1721" s="1464">
        <f t="shared" si="52"/>
        <v>4</v>
      </c>
      <c r="R1721" s="1794" t="str">
        <f t="shared" si="53"/>
        <v>CERRITO</v>
      </c>
    </row>
    <row r="1722" spans="1:18" s="21" customFormat="1" ht="25.05" customHeight="1" x14ac:dyDescent="0.3">
      <c r="A1722" s="1472" t="s">
        <v>45</v>
      </c>
      <c r="B1722" s="1493" t="s">
        <v>53</v>
      </c>
      <c r="C1722" s="1914" t="s">
        <v>499</v>
      </c>
      <c r="D1722" s="1472" t="str">
        <f>VLOOKUP(C1722,CODIGOS!$B$1:$E$194,4,FALSE)</f>
        <v>BARES - DISCOTECAS - CANTINAS - TABERNAS</v>
      </c>
      <c r="E1722" s="1493" t="s">
        <v>9390</v>
      </c>
      <c r="F1722" s="1493" t="s">
        <v>9391</v>
      </c>
      <c r="G1722" s="1493" t="s">
        <v>9392</v>
      </c>
      <c r="H1722" s="1915">
        <v>45755</v>
      </c>
      <c r="I1722" s="1913">
        <v>0.80500000000000005</v>
      </c>
      <c r="J1722" s="1471" t="s">
        <v>16</v>
      </c>
      <c r="K1722" s="1471" t="s">
        <v>47</v>
      </c>
      <c r="L1722" s="1471" t="s">
        <v>4248</v>
      </c>
      <c r="M1722" s="1472" t="s">
        <v>49</v>
      </c>
      <c r="N1722" s="1472" t="s">
        <v>48</v>
      </c>
      <c r="O1722" s="1472" t="s">
        <v>48</v>
      </c>
      <c r="P1722" s="1479"/>
      <c r="Q1722" s="1464">
        <f t="shared" si="52"/>
        <v>4</v>
      </c>
      <c r="R1722" s="1794" t="str">
        <f t="shared" si="53"/>
        <v>CERRITO</v>
      </c>
    </row>
    <row r="1723" spans="1:18" s="21" customFormat="1" ht="25.05" customHeight="1" x14ac:dyDescent="0.3">
      <c r="A1723" s="1472" t="s">
        <v>45</v>
      </c>
      <c r="B1723" s="1472" t="s">
        <v>53</v>
      </c>
      <c r="C1723" s="1479" t="s">
        <v>499</v>
      </c>
      <c r="D1723" s="1472" t="str">
        <f>VLOOKUP(C1723,CODIGOS!$B$1:$E$194,4,FALSE)</f>
        <v>BARES - DISCOTECAS - CANTINAS - TABERNAS</v>
      </c>
      <c r="E1723" s="1479" t="s">
        <v>9393</v>
      </c>
      <c r="F1723" s="1479" t="s">
        <v>9394</v>
      </c>
      <c r="G1723" s="1479" t="s">
        <v>9395</v>
      </c>
      <c r="H1723" s="1528">
        <v>45755</v>
      </c>
      <c r="I1723" s="1906">
        <v>0.82499999999999996</v>
      </c>
      <c r="J1723" s="1471" t="s">
        <v>16</v>
      </c>
      <c r="K1723" s="1471" t="s">
        <v>47</v>
      </c>
      <c r="L1723" s="1471" t="s">
        <v>4248</v>
      </c>
      <c r="M1723" s="1472" t="s">
        <v>49</v>
      </c>
      <c r="N1723" s="1472" t="s">
        <v>48</v>
      </c>
      <c r="O1723" s="1472" t="s">
        <v>48</v>
      </c>
      <c r="P1723" s="1479"/>
      <c r="Q1723" s="1464">
        <f t="shared" si="52"/>
        <v>4</v>
      </c>
      <c r="R1723" s="1794" t="str">
        <f t="shared" si="53"/>
        <v>CERRITO</v>
      </c>
    </row>
    <row r="1724" spans="1:18" s="21" customFormat="1" ht="25.05" customHeight="1" x14ac:dyDescent="0.3">
      <c r="A1724" s="1472" t="s">
        <v>45</v>
      </c>
      <c r="B1724" s="1471" t="s">
        <v>53</v>
      </c>
      <c r="C1724" s="1471" t="s">
        <v>472</v>
      </c>
      <c r="D1724" s="1472" t="str">
        <f>VLOOKUP(C1724,CODIGOS!$B$1:$E$194,4,FALSE)</f>
        <v>RESTAURANTES PUBLICOS</v>
      </c>
      <c r="E1724" s="1471" t="s">
        <v>9352</v>
      </c>
      <c r="F1724" s="1471" t="s">
        <v>9353</v>
      </c>
      <c r="G1724" s="1471" t="s">
        <v>9354</v>
      </c>
      <c r="H1724" s="1523">
        <v>45757</v>
      </c>
      <c r="I1724" s="1534">
        <v>0.745</v>
      </c>
      <c r="J1724" s="1471" t="s">
        <v>16</v>
      </c>
      <c r="K1724" s="1471" t="s">
        <v>47</v>
      </c>
      <c r="L1724" s="1472" t="s">
        <v>477</v>
      </c>
      <c r="M1724" s="1472" t="s">
        <v>9355</v>
      </c>
      <c r="N1724" s="1479" t="s">
        <v>48</v>
      </c>
      <c r="O1724" s="1479" t="s">
        <v>48</v>
      </c>
      <c r="P1724" s="1479"/>
      <c r="Q1724" s="1464">
        <f t="shared" si="52"/>
        <v>4</v>
      </c>
      <c r="R1724" s="1794" t="str">
        <f t="shared" si="53"/>
        <v>CERRITO</v>
      </c>
    </row>
    <row r="1725" spans="1:18" s="21" customFormat="1" ht="25.05" customHeight="1" x14ac:dyDescent="0.3">
      <c r="A1725" s="1472" t="s">
        <v>45</v>
      </c>
      <c r="B1725" s="1472" t="s">
        <v>53</v>
      </c>
      <c r="C1725" s="1919" t="s">
        <v>472</v>
      </c>
      <c r="D1725" s="1472" t="str">
        <f>VLOOKUP(C1725,CODIGOS!$B$1:$E$194,4,FALSE)</f>
        <v>RESTAURANTES PUBLICOS</v>
      </c>
      <c r="E1725" s="1919" t="s">
        <v>1761</v>
      </c>
      <c r="F1725" s="1919" t="s">
        <v>1762</v>
      </c>
      <c r="G1725" s="1919" t="s">
        <v>1763</v>
      </c>
      <c r="H1725" s="1530">
        <v>45757</v>
      </c>
      <c r="I1725" s="1920">
        <v>0.8</v>
      </c>
      <c r="J1725" s="1471" t="s">
        <v>16</v>
      </c>
      <c r="K1725" s="1472" t="s">
        <v>41</v>
      </c>
      <c r="L1725" s="1910" t="s">
        <v>477</v>
      </c>
      <c r="M1725" s="1471" t="s">
        <v>49</v>
      </c>
      <c r="N1725" s="1477" t="s">
        <v>48</v>
      </c>
      <c r="O1725" s="1477" t="s">
        <v>48</v>
      </c>
      <c r="P1725" s="1477"/>
      <c r="Q1725" s="1464">
        <f t="shared" si="52"/>
        <v>4</v>
      </c>
      <c r="R1725" s="1794" t="str">
        <f t="shared" si="53"/>
        <v>CERRITO</v>
      </c>
    </row>
    <row r="1726" spans="1:18" s="21" customFormat="1" ht="25.05" customHeight="1" x14ac:dyDescent="0.3">
      <c r="A1726" s="1472" t="s">
        <v>45</v>
      </c>
      <c r="B1726" s="1472" t="s">
        <v>53</v>
      </c>
      <c r="C1726" s="1472" t="s">
        <v>1716</v>
      </c>
      <c r="D1726" s="1472" t="str">
        <f>VLOOKUP(C1726,CODIGOS!$B$1:$E$194,4,FALSE)</f>
        <v>EXPENDIO DE CARNE BOVINA</v>
      </c>
      <c r="E1726" s="1472" t="s">
        <v>9360</v>
      </c>
      <c r="F1726" s="1472" t="s">
        <v>6332</v>
      </c>
      <c r="G1726" s="1472" t="s">
        <v>9361</v>
      </c>
      <c r="H1726" s="1523">
        <v>45758</v>
      </c>
      <c r="I1726" s="1767" t="s">
        <v>120</v>
      </c>
      <c r="J1726" s="1472" t="s">
        <v>30241</v>
      </c>
      <c r="K1726" s="1471" t="s">
        <v>47</v>
      </c>
      <c r="L1726" s="1472" t="s">
        <v>17</v>
      </c>
      <c r="M1726" s="1472" t="s">
        <v>1720</v>
      </c>
      <c r="N1726" s="1479" t="s">
        <v>48</v>
      </c>
      <c r="O1726" s="1479" t="s">
        <v>48</v>
      </c>
      <c r="P1726" s="1479"/>
      <c r="Q1726" s="1464">
        <f t="shared" si="52"/>
        <v>4</v>
      </c>
      <c r="R1726" s="1794" t="str">
        <f t="shared" si="53"/>
        <v>CERRITO</v>
      </c>
    </row>
    <row r="1727" spans="1:18" s="21" customFormat="1" ht="25.05" customHeight="1" x14ac:dyDescent="0.3">
      <c r="A1727" s="1472" t="s">
        <v>45</v>
      </c>
      <c r="B1727" s="1531" t="s">
        <v>53</v>
      </c>
      <c r="C1727" s="1471" t="s">
        <v>1031</v>
      </c>
      <c r="D1727" s="1472" t="str">
        <f>VLOOKUP(C1727,CODIGOS!$B$1:$E$194,4,FALSE)</f>
        <v>EXPENDIO DE VERDURAS - FRUTAS ( LOCAL - ESTABLECIMIENTO Y/O FRUVER)</v>
      </c>
      <c r="E1727" s="1491" t="s">
        <v>36</v>
      </c>
      <c r="F1727" s="1491" t="s">
        <v>9372</v>
      </c>
      <c r="G1727" s="1491" t="s">
        <v>9373</v>
      </c>
      <c r="H1727" s="1473">
        <v>45761</v>
      </c>
      <c r="I1727" s="1756">
        <v>0.82499999999999996</v>
      </c>
      <c r="J1727" s="1471" t="s">
        <v>16</v>
      </c>
      <c r="K1727" s="1471" t="s">
        <v>47</v>
      </c>
      <c r="L1727" s="1472" t="s">
        <v>22787</v>
      </c>
      <c r="M1727" s="1472" t="s">
        <v>49</v>
      </c>
      <c r="N1727" s="1472" t="s">
        <v>48</v>
      </c>
      <c r="O1727" s="1479" t="s">
        <v>48</v>
      </c>
      <c r="P1727" s="1479"/>
      <c r="Q1727" s="1464">
        <f t="shared" si="52"/>
        <v>4</v>
      </c>
      <c r="R1727" s="1794" t="str">
        <f t="shared" si="53"/>
        <v>CERRITO</v>
      </c>
    </row>
    <row r="1728" spans="1:18" s="21" customFormat="1" ht="25.05" customHeight="1" x14ac:dyDescent="0.3">
      <c r="A1728" s="1472" t="s">
        <v>45</v>
      </c>
      <c r="B1728" s="1471" t="s">
        <v>53</v>
      </c>
      <c r="C1728" s="1916" t="s">
        <v>1031</v>
      </c>
      <c r="D1728" s="1472" t="str">
        <f>VLOOKUP(C1728,CODIGOS!$B$1:$E$194,4,FALSE)</f>
        <v>EXPENDIO DE VERDURAS - FRUTAS ( LOCAL - ESTABLECIMIENTO Y/O FRUVER)</v>
      </c>
      <c r="E1728" s="1916" t="s">
        <v>9374</v>
      </c>
      <c r="F1728" s="1471" t="s">
        <v>9377</v>
      </c>
      <c r="G1728" s="1471" t="s">
        <v>9378</v>
      </c>
      <c r="H1728" s="1533">
        <v>45761</v>
      </c>
      <c r="I1728" s="1534">
        <v>0.745</v>
      </c>
      <c r="J1728" s="1471" t="s">
        <v>16</v>
      </c>
      <c r="K1728" s="1471" t="s">
        <v>47</v>
      </c>
      <c r="L1728" s="1472" t="s">
        <v>22787</v>
      </c>
      <c r="M1728" s="1472" t="s">
        <v>49</v>
      </c>
      <c r="N1728" s="1472" t="s">
        <v>48</v>
      </c>
      <c r="O1728" s="1479" t="s">
        <v>48</v>
      </c>
      <c r="P1728" s="1479"/>
      <c r="Q1728" s="1464">
        <f t="shared" si="52"/>
        <v>4</v>
      </c>
      <c r="R1728" s="1794" t="str">
        <f t="shared" si="53"/>
        <v>CERRITO</v>
      </c>
    </row>
    <row r="1729" spans="1:19" s="21" customFormat="1" ht="25.05" customHeight="1" x14ac:dyDescent="0.3">
      <c r="A1729" s="1472" t="s">
        <v>45</v>
      </c>
      <c r="B1729" s="1472" t="s">
        <v>53</v>
      </c>
      <c r="C1729" s="1479" t="s">
        <v>1031</v>
      </c>
      <c r="D1729" s="1472" t="str">
        <f>VLOOKUP(C1729,CODIGOS!$B$1:$E$194,4,FALSE)</f>
        <v>EXPENDIO DE VERDURAS - FRUTAS ( LOCAL - ESTABLECIMIENTO Y/O FRUVER)</v>
      </c>
      <c r="E1729" s="1479" t="s">
        <v>9374</v>
      </c>
      <c r="F1729" s="1479" t="s">
        <v>9375</v>
      </c>
      <c r="G1729" s="1479" t="s">
        <v>9376</v>
      </c>
      <c r="H1729" s="1528">
        <v>45762</v>
      </c>
      <c r="I1729" s="1677">
        <v>0.82499999999999996</v>
      </c>
      <c r="J1729" s="1471" t="s">
        <v>16</v>
      </c>
      <c r="K1729" s="1471" t="s">
        <v>47</v>
      </c>
      <c r="L1729" s="1472" t="s">
        <v>22787</v>
      </c>
      <c r="M1729" s="1472" t="s">
        <v>49</v>
      </c>
      <c r="N1729" s="1472" t="s">
        <v>48</v>
      </c>
      <c r="O1729" s="1479" t="s">
        <v>48</v>
      </c>
      <c r="P1729" s="1479"/>
      <c r="Q1729" s="1464">
        <f t="shared" si="52"/>
        <v>4</v>
      </c>
      <c r="R1729" s="1794" t="str">
        <f t="shared" si="53"/>
        <v>CERRITO</v>
      </c>
    </row>
    <row r="1730" spans="1:19" s="21" customFormat="1" ht="25.05" customHeight="1" x14ac:dyDescent="0.3">
      <c r="A1730" s="1472" t="s">
        <v>45</v>
      </c>
      <c r="B1730" s="1471" t="s">
        <v>53</v>
      </c>
      <c r="C1730" s="1471" t="s">
        <v>1031</v>
      </c>
      <c r="D1730" s="1472" t="str">
        <f>VLOOKUP(C1730,CODIGOS!$B$1:$E$194,4,FALSE)</f>
        <v>EXPENDIO DE VERDURAS - FRUTAS ( LOCAL - ESTABLECIMIENTO Y/O FRUVER)</v>
      </c>
      <c r="E1730" s="1471" t="s">
        <v>36</v>
      </c>
      <c r="F1730" s="1471" t="s">
        <v>9379</v>
      </c>
      <c r="G1730" s="1471" t="s">
        <v>9380</v>
      </c>
      <c r="H1730" s="1473">
        <v>45765</v>
      </c>
      <c r="I1730" s="1756">
        <v>0.77500000000000002</v>
      </c>
      <c r="J1730" s="1471" t="s">
        <v>16</v>
      </c>
      <c r="K1730" s="1471" t="s">
        <v>47</v>
      </c>
      <c r="L1730" s="1472" t="s">
        <v>22787</v>
      </c>
      <c r="M1730" s="1472" t="s">
        <v>1989</v>
      </c>
      <c r="N1730" s="1472" t="s">
        <v>48</v>
      </c>
      <c r="O1730" s="1472" t="s">
        <v>48</v>
      </c>
      <c r="P1730" s="1479"/>
      <c r="Q1730" s="1464">
        <f t="shared" si="52"/>
        <v>4</v>
      </c>
      <c r="R1730" s="1794" t="str">
        <f t="shared" si="53"/>
        <v>CERRITO</v>
      </c>
    </row>
    <row r="1731" spans="1:19" s="21" customFormat="1" ht="25.05" customHeight="1" x14ac:dyDescent="0.3">
      <c r="A1731" s="1472" t="s">
        <v>45</v>
      </c>
      <c r="B1731" s="1471" t="s">
        <v>53</v>
      </c>
      <c r="C1731" s="1471" t="s">
        <v>1031</v>
      </c>
      <c r="D1731" s="1472" t="str">
        <f>VLOOKUP(C1731,CODIGOS!$B$1:$E$194,4,FALSE)</f>
        <v>EXPENDIO DE VERDURAS - FRUTAS ( LOCAL - ESTABLECIMIENTO Y/O FRUVER)</v>
      </c>
      <c r="E1731" s="1471" t="s">
        <v>8828</v>
      </c>
      <c r="F1731" s="1471" t="s">
        <v>9388</v>
      </c>
      <c r="G1731" s="1471" t="s">
        <v>9389</v>
      </c>
      <c r="H1731" s="1473">
        <v>45768</v>
      </c>
      <c r="I1731" s="1756">
        <v>0.77500000000000002</v>
      </c>
      <c r="J1731" s="1471" t="s">
        <v>16</v>
      </c>
      <c r="K1731" s="1471" t="s">
        <v>47</v>
      </c>
      <c r="L1731" s="1472" t="s">
        <v>22787</v>
      </c>
      <c r="M1731" s="1472" t="s">
        <v>49</v>
      </c>
      <c r="N1731" s="1472" t="s">
        <v>48</v>
      </c>
      <c r="O1731" s="1472" t="s">
        <v>48</v>
      </c>
      <c r="P1731" s="1479"/>
      <c r="Q1731" s="1464">
        <f t="shared" si="52"/>
        <v>4</v>
      </c>
      <c r="R1731" s="1794" t="str">
        <f t="shared" si="53"/>
        <v>CERRITO</v>
      </c>
    </row>
    <row r="1732" spans="1:19" s="21" customFormat="1" ht="25.05" customHeight="1" x14ac:dyDescent="0.3">
      <c r="A1732" s="1472" t="s">
        <v>45</v>
      </c>
      <c r="B1732" s="1471" t="s">
        <v>53</v>
      </c>
      <c r="C1732" s="1471" t="s">
        <v>715</v>
      </c>
      <c r="D1732" s="1472" t="str">
        <f>VLOOKUP(C1732,CODIGOS!$B$1:$E$194,4,FALSE)</f>
        <v>COLEGIOS</v>
      </c>
      <c r="E1732" s="1471" t="s">
        <v>9399</v>
      </c>
      <c r="F1732" s="1471" t="s">
        <v>9357</v>
      </c>
      <c r="G1732" s="1471" t="s">
        <v>9400</v>
      </c>
      <c r="H1732" s="1473">
        <v>45769</v>
      </c>
      <c r="I1732" s="1895">
        <v>0.7</v>
      </c>
      <c r="J1732" s="1471" t="s">
        <v>16</v>
      </c>
      <c r="K1732" s="1471" t="s">
        <v>47</v>
      </c>
      <c r="L1732" s="1472" t="s">
        <v>17</v>
      </c>
      <c r="M1732" s="1472" t="s">
        <v>49</v>
      </c>
      <c r="N1732" s="1472" t="s">
        <v>48</v>
      </c>
      <c r="O1732" s="1472" t="s">
        <v>48</v>
      </c>
      <c r="P1732" s="1472"/>
      <c r="Q1732" s="1464">
        <f t="shared" si="52"/>
        <v>4</v>
      </c>
      <c r="R1732" s="1794" t="str">
        <f t="shared" si="53"/>
        <v>CERRITO</v>
      </c>
    </row>
    <row r="1733" spans="1:19" s="21" customFormat="1" ht="25.05" customHeight="1" x14ac:dyDescent="0.3">
      <c r="A1733" s="1472" t="s">
        <v>45</v>
      </c>
      <c r="B1733" s="1471" t="s">
        <v>53</v>
      </c>
      <c r="C1733" s="1471" t="s">
        <v>905</v>
      </c>
      <c r="D1733" s="1472" t="str">
        <f>VLOOKUP(C1733,CODIGOS!$B$1:$E$194,4,FALSE)</f>
        <v>COMEDORES ESCOLARES (PAE - PRIVADOS)</v>
      </c>
      <c r="E1733" s="1471" t="s">
        <v>9356</v>
      </c>
      <c r="F1733" s="1471" t="s">
        <v>9357</v>
      </c>
      <c r="G1733" s="1471" t="s">
        <v>9358</v>
      </c>
      <c r="H1733" s="1530">
        <v>45769</v>
      </c>
      <c r="I1733" s="1534">
        <v>0.79500000000000004</v>
      </c>
      <c r="J1733" s="1471" t="s">
        <v>16</v>
      </c>
      <c r="K1733" s="1471" t="s">
        <v>47</v>
      </c>
      <c r="L1733" s="1472" t="s">
        <v>477</v>
      </c>
      <c r="M1733" s="1472" t="s">
        <v>9359</v>
      </c>
      <c r="N1733" s="1479" t="s">
        <v>48</v>
      </c>
      <c r="O1733" s="1479" t="s">
        <v>48</v>
      </c>
      <c r="P1733" s="1479"/>
      <c r="Q1733" s="1464">
        <f t="shared" si="52"/>
        <v>4</v>
      </c>
      <c r="R1733" s="1794" t="str">
        <f t="shared" si="53"/>
        <v>CERRITO</v>
      </c>
    </row>
    <row r="1734" spans="1:19" s="21" customFormat="1" ht="25.05" customHeight="1" x14ac:dyDescent="0.3">
      <c r="A1734" s="1472" t="s">
        <v>45</v>
      </c>
      <c r="B1734" s="1531" t="s">
        <v>53</v>
      </c>
      <c r="C1734" s="1471" t="s">
        <v>1716</v>
      </c>
      <c r="D1734" s="1472" t="str">
        <f>VLOOKUP(C1734,CODIGOS!$B$1:$E$194,4,FALSE)</f>
        <v>EXPENDIO DE CARNE BOVINA</v>
      </c>
      <c r="E1734" s="1472" t="s">
        <v>9362</v>
      </c>
      <c r="F1734" s="1472" t="s">
        <v>9363</v>
      </c>
      <c r="G1734" s="1472" t="s">
        <v>9364</v>
      </c>
      <c r="H1734" s="1473">
        <v>45770</v>
      </c>
      <c r="I1734" s="1756">
        <v>0.81</v>
      </c>
      <c r="J1734" s="1471" t="s">
        <v>16</v>
      </c>
      <c r="K1734" s="1471" t="s">
        <v>47</v>
      </c>
      <c r="L1734" s="1471" t="s">
        <v>22783</v>
      </c>
      <c r="M1734" s="1472" t="s">
        <v>49</v>
      </c>
      <c r="N1734" s="1479" t="s">
        <v>48</v>
      </c>
      <c r="O1734" s="1479" t="s">
        <v>48</v>
      </c>
      <c r="P1734" s="1479"/>
      <c r="Q1734" s="1464">
        <f t="shared" si="52"/>
        <v>4</v>
      </c>
      <c r="R1734" s="1794" t="str">
        <f t="shared" si="53"/>
        <v>CERRITO</v>
      </c>
    </row>
    <row r="1735" spans="1:19" s="21" customFormat="1" ht="25.05" customHeight="1" x14ac:dyDescent="0.3">
      <c r="A1735" s="1472" t="s">
        <v>45</v>
      </c>
      <c r="B1735" s="1471" t="s">
        <v>53</v>
      </c>
      <c r="C1735" s="1471" t="s">
        <v>1700</v>
      </c>
      <c r="D1735" s="1472" t="str">
        <f>VLOOKUP(C1735,CODIGOS!$B$1:$E$194,4,FALSE)</f>
        <v>EXPENDIO DE DERIVADOS CARNICOS (CHARCUTERÍAS Y SALSAMENTARÍAS)</v>
      </c>
      <c r="E1735" s="1472" t="s">
        <v>9369</v>
      </c>
      <c r="F1735" s="1472" t="s">
        <v>9370</v>
      </c>
      <c r="G1735" s="1471" t="s">
        <v>9371</v>
      </c>
      <c r="H1735" s="1523">
        <v>45770</v>
      </c>
      <c r="I1735" s="1682">
        <v>0.79</v>
      </c>
      <c r="J1735" s="1471" t="s">
        <v>16</v>
      </c>
      <c r="K1735" s="1471" t="s">
        <v>47</v>
      </c>
      <c r="L1735" s="1472" t="s">
        <v>22787</v>
      </c>
      <c r="M1735" s="1472" t="s">
        <v>49</v>
      </c>
      <c r="N1735" s="1472" t="s">
        <v>48</v>
      </c>
      <c r="O1735" s="1472" t="s">
        <v>48</v>
      </c>
      <c r="P1735" s="1479"/>
      <c r="Q1735" s="1464">
        <f t="shared" ref="Q1735:Q1798" si="54">MONTH(H1735)</f>
        <v>4</v>
      </c>
      <c r="R1735" s="1794" t="str">
        <f t="shared" ref="R1735:R1798" si="55">B1735</f>
        <v>CERRITO</v>
      </c>
    </row>
    <row r="1736" spans="1:19" s="21" customFormat="1" ht="25.05" customHeight="1" x14ac:dyDescent="0.3">
      <c r="A1736" s="1472" t="s">
        <v>45</v>
      </c>
      <c r="B1736" s="1471" t="s">
        <v>53</v>
      </c>
      <c r="C1736" s="1471" t="s">
        <v>472</v>
      </c>
      <c r="D1736" s="1472" t="str">
        <f>VLOOKUP(C1736,CODIGOS!$B$1:$E$194,4,FALSE)</f>
        <v>RESTAURANTES PUBLICOS</v>
      </c>
      <c r="E1736" s="1471" t="s">
        <v>9346</v>
      </c>
      <c r="F1736" s="1471" t="s">
        <v>9347</v>
      </c>
      <c r="G1736" s="1471" t="s">
        <v>9348</v>
      </c>
      <c r="H1736" s="1473">
        <v>45771</v>
      </c>
      <c r="I1736" s="1895">
        <v>0.70499999999999996</v>
      </c>
      <c r="J1736" s="1471" t="s">
        <v>16</v>
      </c>
      <c r="K1736" s="1471" t="s">
        <v>47</v>
      </c>
      <c r="L1736" s="1472" t="s">
        <v>477</v>
      </c>
      <c r="M1736" s="1472" t="s">
        <v>49</v>
      </c>
      <c r="N1736" s="1472" t="s">
        <v>48</v>
      </c>
      <c r="O1736" s="1472" t="s">
        <v>48</v>
      </c>
      <c r="P1736" s="1479"/>
      <c r="Q1736" s="1464">
        <f t="shared" si="54"/>
        <v>4</v>
      </c>
      <c r="R1736" s="1794" t="str">
        <f t="shared" si="55"/>
        <v>CERRITO</v>
      </c>
    </row>
    <row r="1737" spans="1:19" s="21" customFormat="1" ht="25.05" customHeight="1" x14ac:dyDescent="0.3">
      <c r="A1737" s="1472" t="s">
        <v>45</v>
      </c>
      <c r="B1737" s="1472" t="s">
        <v>53</v>
      </c>
      <c r="C1737" s="1472" t="s">
        <v>472</v>
      </c>
      <c r="D1737" s="1472" t="str">
        <f>VLOOKUP(C1737,CODIGOS!$B$1:$E$194,4,FALSE)</f>
        <v>RESTAURANTES PUBLICOS</v>
      </c>
      <c r="E1737" s="1472" t="s">
        <v>9349</v>
      </c>
      <c r="F1737" s="1472" t="s">
        <v>9350</v>
      </c>
      <c r="G1737" s="1472" t="s">
        <v>9351</v>
      </c>
      <c r="H1737" s="1523">
        <v>45771</v>
      </c>
      <c r="I1737" s="1534">
        <v>0.76500000000000001</v>
      </c>
      <c r="J1737" s="1471" t="s">
        <v>16</v>
      </c>
      <c r="K1737" s="1471" t="s">
        <v>47</v>
      </c>
      <c r="L1737" s="1472" t="s">
        <v>477</v>
      </c>
      <c r="M1737" s="1472" t="s">
        <v>49</v>
      </c>
      <c r="N1737" s="1472" t="s">
        <v>48</v>
      </c>
      <c r="O1737" s="1472" t="s">
        <v>48</v>
      </c>
      <c r="P1737" s="1479"/>
      <c r="Q1737" s="1464">
        <f t="shared" si="54"/>
        <v>4</v>
      </c>
      <c r="R1737" s="1794" t="str">
        <f t="shared" si="55"/>
        <v>CERRITO</v>
      </c>
    </row>
    <row r="1738" spans="1:19" s="21" customFormat="1" ht="25.05" customHeight="1" x14ac:dyDescent="0.2">
      <c r="A1738" s="1472" t="s">
        <v>45</v>
      </c>
      <c r="B1738" s="1471" t="s">
        <v>53</v>
      </c>
      <c r="C1738" s="1471" t="s">
        <v>20</v>
      </c>
      <c r="D1738" s="1472" t="str">
        <f>VLOOKUP(C1738,CODIGOS!$B$1:$E$194,4,FALSE)</f>
        <v>TIENDA DE BARRIO O CIGARRERÍA, INCLUIDAS LAS UBICADAS EN ZONAS FRANCAS</v>
      </c>
      <c r="E1738" s="1471" t="s">
        <v>9365</v>
      </c>
      <c r="F1738" s="1471" t="s">
        <v>9366</v>
      </c>
      <c r="G1738" s="1471" t="s">
        <v>9367</v>
      </c>
      <c r="H1738" s="1473">
        <v>45775</v>
      </c>
      <c r="I1738" s="1895">
        <v>0.76500000000000001</v>
      </c>
      <c r="J1738" s="1471" t="s">
        <v>16</v>
      </c>
      <c r="K1738" s="1471" t="s">
        <v>47</v>
      </c>
      <c r="L1738" s="1472" t="s">
        <v>22787</v>
      </c>
      <c r="M1738" s="1472" t="s">
        <v>9368</v>
      </c>
      <c r="N1738" s="1472" t="s">
        <v>48</v>
      </c>
      <c r="O1738" s="1472" t="s">
        <v>48</v>
      </c>
      <c r="P1738" s="1479"/>
      <c r="Q1738" s="1464">
        <f t="shared" si="54"/>
        <v>4</v>
      </c>
      <c r="R1738" s="1794" t="str">
        <f t="shared" si="55"/>
        <v>CERRITO</v>
      </c>
      <c r="S1738" s="389"/>
    </row>
    <row r="1739" spans="1:19" s="21" customFormat="1" ht="25.05" customHeight="1" x14ac:dyDescent="0.2">
      <c r="A1739" s="1472" t="s">
        <v>45</v>
      </c>
      <c r="B1739" s="1531" t="s">
        <v>53</v>
      </c>
      <c r="C1739" s="1471" t="s">
        <v>3905</v>
      </c>
      <c r="D1739" s="1472" t="str">
        <f>VLOOKUP(C1739,CODIGOS!$B$1:$E$194,4,FALSE)</f>
        <v>ESTABLECIMIENTOS QUE ALMACENEN, EXPENDAN Y APLIQUEN PLAGUICIDAS</v>
      </c>
      <c r="E1739" s="1472" t="s">
        <v>9401</v>
      </c>
      <c r="F1739" s="1472" t="s">
        <v>9402</v>
      </c>
      <c r="G1739" s="1472" t="s">
        <v>9403</v>
      </c>
      <c r="H1739" s="1473">
        <v>45776</v>
      </c>
      <c r="I1739" s="1756">
        <v>0.79500000000000004</v>
      </c>
      <c r="J1739" s="1471" t="s">
        <v>16</v>
      </c>
      <c r="K1739" s="1471" t="s">
        <v>47</v>
      </c>
      <c r="L1739" s="1471" t="s">
        <v>7413</v>
      </c>
      <c r="M1739" s="1472" t="s">
        <v>9404</v>
      </c>
      <c r="N1739" s="1472" t="s">
        <v>48</v>
      </c>
      <c r="O1739" s="1472" t="s">
        <v>48</v>
      </c>
      <c r="P1739" s="1479"/>
      <c r="Q1739" s="1464">
        <f t="shared" si="54"/>
        <v>4</v>
      </c>
      <c r="R1739" s="1794" t="str">
        <f t="shared" si="55"/>
        <v>CERRITO</v>
      </c>
      <c r="S1739" s="389"/>
    </row>
    <row r="1740" spans="1:19" s="21" customFormat="1" ht="25.05" customHeight="1" x14ac:dyDescent="0.2">
      <c r="A1740" s="1472" t="s">
        <v>45</v>
      </c>
      <c r="B1740" s="1471" t="s">
        <v>53</v>
      </c>
      <c r="C1740" s="1916" t="s">
        <v>3905</v>
      </c>
      <c r="D1740" s="1472" t="str">
        <f>VLOOKUP(C1740,CODIGOS!$B$1:$E$194,4,FALSE)</f>
        <v>ESTABLECIMIENTOS QUE ALMACENEN, EXPENDAN Y APLIQUEN PLAGUICIDAS</v>
      </c>
      <c r="E1740" s="1916" t="s">
        <v>9405</v>
      </c>
      <c r="F1740" s="1471" t="s">
        <v>9406</v>
      </c>
      <c r="G1740" s="1471" t="s">
        <v>9407</v>
      </c>
      <c r="H1740" s="1533">
        <v>45776</v>
      </c>
      <c r="I1740" s="1534">
        <v>0.83</v>
      </c>
      <c r="J1740" s="1471" t="s">
        <v>16</v>
      </c>
      <c r="K1740" s="1471" t="s">
        <v>47</v>
      </c>
      <c r="L1740" s="1472" t="s">
        <v>7413</v>
      </c>
      <c r="M1740" s="1472" t="s">
        <v>49</v>
      </c>
      <c r="N1740" s="1479" t="s">
        <v>48</v>
      </c>
      <c r="O1740" s="1479" t="s">
        <v>48</v>
      </c>
      <c r="P1740" s="1479"/>
      <c r="Q1740" s="1464">
        <f t="shared" si="54"/>
        <v>4</v>
      </c>
      <c r="R1740" s="1794" t="str">
        <f t="shared" si="55"/>
        <v>CERRITO</v>
      </c>
      <c r="S1740" s="389"/>
    </row>
    <row r="1741" spans="1:19" s="21" customFormat="1" ht="25.05" customHeight="1" x14ac:dyDescent="0.2">
      <c r="A1741" s="1472" t="s">
        <v>45</v>
      </c>
      <c r="B1741" s="1472" t="s">
        <v>53</v>
      </c>
      <c r="C1741" s="1472" t="s">
        <v>526</v>
      </c>
      <c r="D1741" s="1472" t="str">
        <f>VLOOKUP(C1741,CODIGOS!$B$1:$E$194,4,FALSE)</f>
        <v>PLAZAS DE MERCADO</v>
      </c>
      <c r="E1741" s="1472" t="s">
        <v>9396</v>
      </c>
      <c r="F1741" s="1472" t="s">
        <v>9397</v>
      </c>
      <c r="G1741" s="1472" t="s">
        <v>9398</v>
      </c>
      <c r="H1741" s="1523">
        <v>45777</v>
      </c>
      <c r="I1741" s="1682">
        <v>0.65</v>
      </c>
      <c r="J1741" s="1471" t="s">
        <v>16</v>
      </c>
      <c r="K1741" s="1471" t="s">
        <v>47</v>
      </c>
      <c r="L1741" s="1472" t="s">
        <v>529</v>
      </c>
      <c r="M1741" s="1472" t="s">
        <v>49</v>
      </c>
      <c r="N1741" s="1472" t="s">
        <v>48</v>
      </c>
      <c r="O1741" s="1472" t="s">
        <v>48</v>
      </c>
      <c r="P1741" s="1472"/>
      <c r="Q1741" s="1464">
        <f t="shared" si="54"/>
        <v>4</v>
      </c>
      <c r="R1741" s="1794" t="str">
        <f t="shared" si="55"/>
        <v>CERRITO</v>
      </c>
      <c r="S1741" s="389"/>
    </row>
    <row r="1742" spans="1:19" s="21" customFormat="1" ht="25.05" customHeight="1" x14ac:dyDescent="0.2">
      <c r="A1742" s="1472" t="s">
        <v>45</v>
      </c>
      <c r="B1742" s="1472" t="s">
        <v>53</v>
      </c>
      <c r="C1742" s="1472" t="s">
        <v>489</v>
      </c>
      <c r="D1742" s="1472" t="str">
        <f>VLOOKUP(C1742,CODIGOS!$B$1:$E$194,4,FALSE)</f>
        <v xml:space="preserve">COMIDAS RAPIDAS </v>
      </c>
      <c r="E1742" s="1472" t="s">
        <v>3359</v>
      </c>
      <c r="F1742" s="1472" t="s">
        <v>14045</v>
      </c>
      <c r="G1742" s="1472" t="s">
        <v>14046</v>
      </c>
      <c r="H1742" s="1523">
        <v>45782</v>
      </c>
      <c r="I1742" s="1682">
        <v>0.70499999999999996</v>
      </c>
      <c r="J1742" s="1471" t="s">
        <v>16</v>
      </c>
      <c r="K1742" s="1471" t="s">
        <v>47</v>
      </c>
      <c r="L1742" s="1472" t="s">
        <v>477</v>
      </c>
      <c r="M1742" s="1472" t="s">
        <v>51</v>
      </c>
      <c r="N1742" s="1472" t="s">
        <v>48</v>
      </c>
      <c r="O1742" s="1472" t="s">
        <v>48</v>
      </c>
      <c r="P1742" s="1479"/>
      <c r="Q1742" s="1464">
        <f t="shared" si="54"/>
        <v>5</v>
      </c>
      <c r="R1742" s="1794" t="str">
        <f t="shared" si="55"/>
        <v>CERRITO</v>
      </c>
      <c r="S1742" s="389"/>
    </row>
    <row r="1743" spans="1:19" s="21" customFormat="1" ht="25.05" customHeight="1" x14ac:dyDescent="0.2">
      <c r="A1743" s="1472" t="s">
        <v>45</v>
      </c>
      <c r="B1743" s="1472" t="s">
        <v>53</v>
      </c>
      <c r="C1743" s="1472" t="s">
        <v>20</v>
      </c>
      <c r="D1743" s="1472" t="str">
        <f>VLOOKUP(C1743,CODIGOS!$B$1:$E$194,4,FALSE)</f>
        <v>TIENDA DE BARRIO O CIGARRERÍA, INCLUIDAS LAS UBICADAS EN ZONAS FRANCAS</v>
      </c>
      <c r="E1743" s="1472" t="s">
        <v>14013</v>
      </c>
      <c r="F1743" s="1472" t="s">
        <v>14014</v>
      </c>
      <c r="G1743" s="1472" t="s">
        <v>14015</v>
      </c>
      <c r="H1743" s="1523">
        <v>45782</v>
      </c>
      <c r="I1743" s="1534">
        <v>0.80500000000000005</v>
      </c>
      <c r="J1743" s="1471" t="s">
        <v>16</v>
      </c>
      <c r="K1743" s="1471" t="s">
        <v>47</v>
      </c>
      <c r="L1743" s="1472" t="s">
        <v>22787</v>
      </c>
      <c r="M1743" s="1472" t="s">
        <v>14016</v>
      </c>
      <c r="N1743" s="1472" t="s">
        <v>48</v>
      </c>
      <c r="O1743" s="1472" t="s">
        <v>48</v>
      </c>
      <c r="P1743" s="1479"/>
      <c r="Q1743" s="1464">
        <f t="shared" si="54"/>
        <v>5</v>
      </c>
      <c r="R1743" s="1794" t="str">
        <f t="shared" si="55"/>
        <v>CERRITO</v>
      </c>
      <c r="S1743" s="389"/>
    </row>
    <row r="1744" spans="1:19" s="21" customFormat="1" ht="25.05" customHeight="1" x14ac:dyDescent="0.2">
      <c r="A1744" s="1472" t="s">
        <v>45</v>
      </c>
      <c r="B1744" s="1472" t="s">
        <v>53</v>
      </c>
      <c r="C1744" s="1472" t="s">
        <v>669</v>
      </c>
      <c r="D1744" s="1472" t="str">
        <f>VLOOKUP(C1744,CODIGOS!$B$1:$E$194,4,FALSE)</f>
        <v xml:space="preserve">DISPENSARIO DE MEDICAMENTOS - FARMACIAS - DROGUERIAS  </v>
      </c>
      <c r="E1744" s="1472" t="s">
        <v>14032</v>
      </c>
      <c r="F1744" s="1472" t="s">
        <v>14033</v>
      </c>
      <c r="G1744" s="1472" t="s">
        <v>14034</v>
      </c>
      <c r="H1744" s="1523">
        <v>45783</v>
      </c>
      <c r="I1744" s="1534">
        <v>0.88500000000000001</v>
      </c>
      <c r="J1744" s="1471" t="s">
        <v>16</v>
      </c>
      <c r="K1744" s="1471" t="s">
        <v>47</v>
      </c>
      <c r="L1744" s="1472" t="s">
        <v>13550</v>
      </c>
      <c r="M1744" s="1472" t="s">
        <v>49</v>
      </c>
      <c r="N1744" s="1472" t="s">
        <v>48</v>
      </c>
      <c r="O1744" s="1472" t="s">
        <v>48</v>
      </c>
      <c r="P1744" s="1479"/>
      <c r="Q1744" s="1464">
        <f t="shared" si="54"/>
        <v>5</v>
      </c>
      <c r="R1744" s="1794" t="str">
        <f t="shared" si="55"/>
        <v>CERRITO</v>
      </c>
      <c r="S1744" s="389"/>
    </row>
    <row r="1745" spans="1:19" s="21" customFormat="1" ht="25.05" customHeight="1" x14ac:dyDescent="0.2">
      <c r="A1745" s="1472" t="s">
        <v>45</v>
      </c>
      <c r="B1745" s="1472" t="s">
        <v>53</v>
      </c>
      <c r="C1745" s="1472" t="s">
        <v>2798</v>
      </c>
      <c r="D1745" s="1472" t="str">
        <f>VLOOKUP(C1745,CODIGOS!$B$1:$E$194,4,FALSE)</f>
        <v>HOTELES (CON SERVICIO DE RESTAURANTE Y/O PISCINA)</v>
      </c>
      <c r="E1745" s="1472" t="s">
        <v>14039</v>
      </c>
      <c r="F1745" s="1472" t="s">
        <v>14040</v>
      </c>
      <c r="G1745" s="1472" t="s">
        <v>14041</v>
      </c>
      <c r="H1745" s="1523">
        <v>45783</v>
      </c>
      <c r="I1745" s="1534">
        <v>0.78</v>
      </c>
      <c r="J1745" s="1471" t="s">
        <v>16</v>
      </c>
      <c r="K1745" s="1471" t="s">
        <v>47</v>
      </c>
      <c r="L1745" s="1472" t="s">
        <v>17</v>
      </c>
      <c r="M1745" s="1472" t="s">
        <v>49</v>
      </c>
      <c r="N1745" s="1472" t="s">
        <v>48</v>
      </c>
      <c r="O1745" s="1472" t="s">
        <v>48</v>
      </c>
      <c r="P1745" s="1479"/>
      <c r="Q1745" s="1464">
        <f t="shared" si="54"/>
        <v>5</v>
      </c>
      <c r="R1745" s="1794" t="str">
        <f t="shared" si="55"/>
        <v>CERRITO</v>
      </c>
      <c r="S1745" s="389"/>
    </row>
    <row r="1746" spans="1:19" s="21" customFormat="1" ht="25.05" customHeight="1" x14ac:dyDescent="0.2">
      <c r="A1746" s="1472" t="s">
        <v>45</v>
      </c>
      <c r="B1746" s="1472" t="s">
        <v>53</v>
      </c>
      <c r="C1746" s="1472" t="s">
        <v>715</v>
      </c>
      <c r="D1746" s="1472" t="str">
        <f>VLOOKUP(C1746,CODIGOS!$B$1:$E$194,4,FALSE)</f>
        <v>COLEGIOS</v>
      </c>
      <c r="E1746" s="1472" t="s">
        <v>14028</v>
      </c>
      <c r="F1746" s="1472" t="s">
        <v>13990</v>
      </c>
      <c r="G1746" s="1472" t="s">
        <v>14029</v>
      </c>
      <c r="H1746" s="1523">
        <v>45786</v>
      </c>
      <c r="I1746" s="1534">
        <v>0.61</v>
      </c>
      <c r="J1746" s="1471" t="s">
        <v>16</v>
      </c>
      <c r="K1746" s="1471" t="s">
        <v>47</v>
      </c>
      <c r="L1746" s="1472" t="s">
        <v>17</v>
      </c>
      <c r="M1746" s="1472" t="s">
        <v>49</v>
      </c>
      <c r="N1746" s="1472" t="s">
        <v>48</v>
      </c>
      <c r="O1746" s="1472" t="s">
        <v>48</v>
      </c>
      <c r="P1746" s="1479"/>
      <c r="Q1746" s="1464">
        <f t="shared" si="54"/>
        <v>5</v>
      </c>
      <c r="R1746" s="1794" t="str">
        <f t="shared" si="55"/>
        <v>CERRITO</v>
      </c>
      <c r="S1746" s="389"/>
    </row>
    <row r="1747" spans="1:19" s="21" customFormat="1" ht="25.05" customHeight="1" x14ac:dyDescent="0.2">
      <c r="A1747" s="1472" t="s">
        <v>45</v>
      </c>
      <c r="B1747" s="1472" t="s">
        <v>53</v>
      </c>
      <c r="C1747" s="1472" t="s">
        <v>905</v>
      </c>
      <c r="D1747" s="1472" t="str">
        <f>VLOOKUP(C1747,CODIGOS!$B$1:$E$194,4,FALSE)</f>
        <v>COMEDORES ESCOLARES (PAE - PRIVADOS)</v>
      </c>
      <c r="E1747" s="1472" t="s">
        <v>13989</v>
      </c>
      <c r="F1747" s="1472" t="s">
        <v>13990</v>
      </c>
      <c r="G1747" s="1472" t="s">
        <v>13991</v>
      </c>
      <c r="H1747" s="1523">
        <v>45786</v>
      </c>
      <c r="I1747" s="1534">
        <v>0.86</v>
      </c>
      <c r="J1747" s="1471" t="s">
        <v>16</v>
      </c>
      <c r="K1747" s="1471" t="s">
        <v>47</v>
      </c>
      <c r="L1747" s="1472" t="s">
        <v>477</v>
      </c>
      <c r="M1747" s="1472" t="s">
        <v>49</v>
      </c>
      <c r="N1747" s="1472" t="s">
        <v>48</v>
      </c>
      <c r="O1747" s="1472" t="s">
        <v>48</v>
      </c>
      <c r="P1747" s="1475"/>
      <c r="Q1747" s="1464">
        <f t="shared" si="54"/>
        <v>5</v>
      </c>
      <c r="R1747" s="1794" t="str">
        <f t="shared" si="55"/>
        <v>CERRITO</v>
      </c>
      <c r="S1747" s="389"/>
    </row>
    <row r="1748" spans="1:19" s="21" customFormat="1" ht="25.05" customHeight="1" x14ac:dyDescent="0.2">
      <c r="A1748" s="1472" t="s">
        <v>45</v>
      </c>
      <c r="B1748" s="1472" t="s">
        <v>53</v>
      </c>
      <c r="C1748" s="1472" t="s">
        <v>973</v>
      </c>
      <c r="D1748" s="1472" t="str">
        <f>VLOOKUP(C1748,CODIGOS!$B$1:$E$194,4,FALSE)</f>
        <v>GUARDERÍAS</v>
      </c>
      <c r="E1748" s="1472" t="s">
        <v>14026</v>
      </c>
      <c r="F1748" s="1472" t="s">
        <v>13990</v>
      </c>
      <c r="G1748" s="1472" t="s">
        <v>14027</v>
      </c>
      <c r="H1748" s="1523">
        <v>45786</v>
      </c>
      <c r="I1748" s="1682">
        <v>0.66500000000000004</v>
      </c>
      <c r="J1748" s="1471" t="s">
        <v>16</v>
      </c>
      <c r="K1748" s="1471" t="s">
        <v>47</v>
      </c>
      <c r="L1748" s="1472" t="s">
        <v>17</v>
      </c>
      <c r="M1748" s="1472" t="s">
        <v>49</v>
      </c>
      <c r="N1748" s="1472" t="s">
        <v>48</v>
      </c>
      <c r="O1748" s="1472" t="s">
        <v>48</v>
      </c>
      <c r="P1748" s="1479"/>
      <c r="Q1748" s="1464">
        <f t="shared" si="54"/>
        <v>5</v>
      </c>
      <c r="R1748" s="1794" t="str">
        <f t="shared" si="55"/>
        <v>CERRITO</v>
      </c>
      <c r="S1748" s="389"/>
    </row>
    <row r="1749" spans="1:19" s="21" customFormat="1" ht="25.05" customHeight="1" x14ac:dyDescent="0.2">
      <c r="A1749" s="1472" t="s">
        <v>45</v>
      </c>
      <c r="B1749" s="1472" t="s">
        <v>53</v>
      </c>
      <c r="C1749" s="1472" t="s">
        <v>499</v>
      </c>
      <c r="D1749" s="1472" t="str">
        <f>VLOOKUP(C1749,CODIGOS!$B$1:$E$194,4,FALSE)</f>
        <v>BARES - DISCOTECAS - CANTINAS - TABERNAS</v>
      </c>
      <c r="E1749" s="1472" t="s">
        <v>14017</v>
      </c>
      <c r="F1749" s="1472" t="s">
        <v>14018</v>
      </c>
      <c r="G1749" s="1472" t="s">
        <v>14019</v>
      </c>
      <c r="H1749" s="1523">
        <v>45789</v>
      </c>
      <c r="I1749" s="1534">
        <v>0.82</v>
      </c>
      <c r="J1749" s="1471" t="s">
        <v>16</v>
      </c>
      <c r="K1749" s="1471" t="s">
        <v>47</v>
      </c>
      <c r="L1749" s="1472" t="s">
        <v>477</v>
      </c>
      <c r="M1749" s="1472" t="s">
        <v>14020</v>
      </c>
      <c r="N1749" s="1472" t="s">
        <v>25</v>
      </c>
      <c r="O1749" s="1472" t="s">
        <v>48</v>
      </c>
      <c r="P1749" s="1479"/>
      <c r="Q1749" s="1464">
        <f t="shared" si="54"/>
        <v>5</v>
      </c>
      <c r="R1749" s="1794" t="str">
        <f t="shared" si="55"/>
        <v>CERRITO</v>
      </c>
      <c r="S1749" s="389"/>
    </row>
    <row r="1750" spans="1:19" s="21" customFormat="1" ht="25.05" customHeight="1" x14ac:dyDescent="0.2">
      <c r="A1750" s="1472" t="s">
        <v>45</v>
      </c>
      <c r="B1750" s="1472" t="s">
        <v>53</v>
      </c>
      <c r="C1750" s="1472" t="s">
        <v>499</v>
      </c>
      <c r="D1750" s="1472" t="str">
        <f>VLOOKUP(C1750,CODIGOS!$B$1:$E$194,4,FALSE)</f>
        <v>BARES - DISCOTECAS - CANTINAS - TABERNAS</v>
      </c>
      <c r="E1750" s="1472" t="s">
        <v>14021</v>
      </c>
      <c r="F1750" s="1472" t="s">
        <v>14022</v>
      </c>
      <c r="G1750" s="1472" t="s">
        <v>14023</v>
      </c>
      <c r="H1750" s="1523">
        <v>45789</v>
      </c>
      <c r="I1750" s="1534">
        <v>0.82499999999999996</v>
      </c>
      <c r="J1750" s="1471" t="s">
        <v>16</v>
      </c>
      <c r="K1750" s="1471" t="s">
        <v>47</v>
      </c>
      <c r="L1750" s="1471" t="s">
        <v>4248</v>
      </c>
      <c r="M1750" s="1472" t="s">
        <v>49</v>
      </c>
      <c r="N1750" s="1472" t="s">
        <v>48</v>
      </c>
      <c r="O1750" s="1472" t="s">
        <v>48</v>
      </c>
      <c r="P1750" s="1479"/>
      <c r="Q1750" s="1464">
        <f t="shared" si="54"/>
        <v>5</v>
      </c>
      <c r="R1750" s="1794" t="str">
        <f t="shared" si="55"/>
        <v>CERRITO</v>
      </c>
      <c r="S1750" s="389"/>
    </row>
    <row r="1751" spans="1:19" s="21" customFormat="1" ht="25.05" customHeight="1" x14ac:dyDescent="0.2">
      <c r="A1751" s="1472" t="s">
        <v>45</v>
      </c>
      <c r="B1751" s="1472" t="s">
        <v>53</v>
      </c>
      <c r="C1751" s="1472" t="s">
        <v>20</v>
      </c>
      <c r="D1751" s="1472" t="str">
        <f>VLOOKUP(C1751,CODIGOS!$B$1:$E$194,4,FALSE)</f>
        <v>TIENDA DE BARRIO O CIGARRERÍA, INCLUIDAS LAS UBICADAS EN ZONAS FRANCAS</v>
      </c>
      <c r="E1751" s="1472" t="s">
        <v>14006</v>
      </c>
      <c r="F1751" s="1472" t="s">
        <v>14007</v>
      </c>
      <c r="G1751" s="1472" t="s">
        <v>14008</v>
      </c>
      <c r="H1751" s="1523">
        <v>45790</v>
      </c>
      <c r="I1751" s="1534">
        <v>0.79</v>
      </c>
      <c r="J1751" s="1471" t="s">
        <v>16</v>
      </c>
      <c r="K1751" s="1471" t="s">
        <v>47</v>
      </c>
      <c r="L1751" s="1472" t="s">
        <v>22787</v>
      </c>
      <c r="M1751" s="1472" t="s">
        <v>49</v>
      </c>
      <c r="N1751" s="1472" t="s">
        <v>48</v>
      </c>
      <c r="O1751" s="1472" t="s">
        <v>48</v>
      </c>
      <c r="P1751" s="1479"/>
      <c r="Q1751" s="1464">
        <f t="shared" si="54"/>
        <v>5</v>
      </c>
      <c r="R1751" s="1794" t="str">
        <f t="shared" si="55"/>
        <v>CERRITO</v>
      </c>
      <c r="S1751" s="389"/>
    </row>
    <row r="1752" spans="1:19" s="21" customFormat="1" ht="25.05" customHeight="1" x14ac:dyDescent="0.2">
      <c r="A1752" s="1472" t="s">
        <v>45</v>
      </c>
      <c r="B1752" s="1472" t="s">
        <v>53</v>
      </c>
      <c r="C1752" s="1472" t="s">
        <v>20</v>
      </c>
      <c r="D1752" s="1472" t="str">
        <f>VLOOKUP(C1752,CODIGOS!$B$1:$E$194,4,FALSE)</f>
        <v>TIENDA DE BARRIO O CIGARRERÍA, INCLUIDAS LAS UBICADAS EN ZONAS FRANCAS</v>
      </c>
      <c r="E1752" s="1472" t="s">
        <v>14010</v>
      </c>
      <c r="F1752" s="1472" t="s">
        <v>14011</v>
      </c>
      <c r="G1752" s="1472" t="s">
        <v>14012</v>
      </c>
      <c r="H1752" s="1523">
        <v>45790</v>
      </c>
      <c r="I1752" s="1534">
        <v>0.78200000000000003</v>
      </c>
      <c r="J1752" s="1471" t="s">
        <v>16</v>
      </c>
      <c r="K1752" s="1471" t="s">
        <v>47</v>
      </c>
      <c r="L1752" s="1472" t="s">
        <v>22787</v>
      </c>
      <c r="M1752" s="1472" t="s">
        <v>49</v>
      </c>
      <c r="N1752" s="1472" t="s">
        <v>48</v>
      </c>
      <c r="O1752" s="1472" t="s">
        <v>48</v>
      </c>
      <c r="P1752" s="1479"/>
      <c r="Q1752" s="1464">
        <f t="shared" si="54"/>
        <v>5</v>
      </c>
      <c r="R1752" s="1794" t="str">
        <f t="shared" si="55"/>
        <v>CERRITO</v>
      </c>
      <c r="S1752" s="389"/>
    </row>
    <row r="1753" spans="1:19" s="21" customFormat="1" ht="25.05" customHeight="1" x14ac:dyDescent="0.2">
      <c r="A1753" s="1472" t="s">
        <v>45</v>
      </c>
      <c r="B1753" s="1472" t="s">
        <v>53</v>
      </c>
      <c r="C1753" s="1472" t="s">
        <v>715</v>
      </c>
      <c r="D1753" s="1472" t="str">
        <f>VLOOKUP(C1753,CODIGOS!$B$1:$E$194,4,FALSE)</f>
        <v>COLEGIOS</v>
      </c>
      <c r="E1753" s="1472" t="s">
        <v>14030</v>
      </c>
      <c r="F1753" s="1472" t="s">
        <v>13987</v>
      </c>
      <c r="G1753" s="1472" t="s">
        <v>14031</v>
      </c>
      <c r="H1753" s="1523">
        <v>45793</v>
      </c>
      <c r="I1753" s="1534">
        <v>0.70499999999999996</v>
      </c>
      <c r="J1753" s="1471" t="s">
        <v>16</v>
      </c>
      <c r="K1753" s="1471" t="s">
        <v>47</v>
      </c>
      <c r="L1753" s="1472" t="s">
        <v>17</v>
      </c>
      <c r="M1753" s="1472" t="s">
        <v>49</v>
      </c>
      <c r="N1753" s="1472" t="s">
        <v>48</v>
      </c>
      <c r="O1753" s="1472" t="s">
        <v>48</v>
      </c>
      <c r="P1753" s="1479"/>
      <c r="Q1753" s="1464">
        <f t="shared" si="54"/>
        <v>5</v>
      </c>
      <c r="R1753" s="1794" t="str">
        <f t="shared" si="55"/>
        <v>CERRITO</v>
      </c>
      <c r="S1753" s="389"/>
    </row>
    <row r="1754" spans="1:19" s="21" customFormat="1" ht="25.05" customHeight="1" x14ac:dyDescent="0.2">
      <c r="A1754" s="1472" t="s">
        <v>45</v>
      </c>
      <c r="B1754" s="1472" t="s">
        <v>53</v>
      </c>
      <c r="C1754" s="1472" t="s">
        <v>905</v>
      </c>
      <c r="D1754" s="1472" t="str">
        <f>VLOOKUP(C1754,CODIGOS!$B$1:$E$194,4,FALSE)</f>
        <v>COMEDORES ESCOLARES (PAE - PRIVADOS)</v>
      </c>
      <c r="E1754" s="1472" t="s">
        <v>13986</v>
      </c>
      <c r="F1754" s="1472" t="s">
        <v>13987</v>
      </c>
      <c r="G1754" s="1472" t="s">
        <v>13988</v>
      </c>
      <c r="H1754" s="1523">
        <v>45793</v>
      </c>
      <c r="I1754" s="1534">
        <v>0.84</v>
      </c>
      <c r="J1754" s="1471" t="s">
        <v>16</v>
      </c>
      <c r="K1754" s="1471" t="s">
        <v>47</v>
      </c>
      <c r="L1754" s="1472" t="s">
        <v>477</v>
      </c>
      <c r="M1754" s="1472" t="s">
        <v>9359</v>
      </c>
      <c r="N1754" s="1472" t="s">
        <v>48</v>
      </c>
      <c r="O1754" s="1472" t="s">
        <v>48</v>
      </c>
      <c r="P1754" s="1479"/>
      <c r="Q1754" s="1464">
        <f t="shared" si="54"/>
        <v>5</v>
      </c>
      <c r="R1754" s="1794" t="str">
        <f t="shared" si="55"/>
        <v>CERRITO</v>
      </c>
      <c r="S1754" s="389"/>
    </row>
    <row r="1755" spans="1:19" s="21" customFormat="1" ht="25.05" customHeight="1" x14ac:dyDescent="0.2">
      <c r="A1755" s="1472" t="s">
        <v>45</v>
      </c>
      <c r="B1755" s="1472" t="s">
        <v>53</v>
      </c>
      <c r="C1755" s="1472" t="s">
        <v>973</v>
      </c>
      <c r="D1755" s="1472" t="str">
        <f>VLOOKUP(C1755,CODIGOS!$B$1:$E$194,4,FALSE)</f>
        <v>GUARDERÍAS</v>
      </c>
      <c r="E1755" s="1472" t="s">
        <v>14024</v>
      </c>
      <c r="F1755" s="1472" t="s">
        <v>13987</v>
      </c>
      <c r="G1755" s="1472" t="s">
        <v>14025</v>
      </c>
      <c r="H1755" s="1523">
        <v>45793</v>
      </c>
      <c r="I1755" s="1682">
        <v>0.69499999999999995</v>
      </c>
      <c r="J1755" s="1471" t="s">
        <v>16</v>
      </c>
      <c r="K1755" s="1471" t="s">
        <v>47</v>
      </c>
      <c r="L1755" s="1472" t="s">
        <v>17</v>
      </c>
      <c r="M1755" s="1472" t="s">
        <v>49</v>
      </c>
      <c r="N1755" s="1472" t="s">
        <v>48</v>
      </c>
      <c r="O1755" s="1472" t="s">
        <v>48</v>
      </c>
      <c r="P1755" s="1479"/>
      <c r="Q1755" s="1464">
        <f t="shared" si="54"/>
        <v>5</v>
      </c>
      <c r="R1755" s="1794" t="str">
        <f t="shared" si="55"/>
        <v>CERRITO</v>
      </c>
      <c r="S1755" s="389"/>
    </row>
    <row r="1756" spans="1:19" s="21" customFormat="1" ht="25.05" customHeight="1" x14ac:dyDescent="0.2">
      <c r="A1756" s="1472" t="s">
        <v>45</v>
      </c>
      <c r="B1756" s="1472" t="s">
        <v>53</v>
      </c>
      <c r="C1756" s="1472" t="s">
        <v>547</v>
      </c>
      <c r="D1756" s="1472" t="str">
        <f>VLOOKUP(C1756,CODIGOS!$B$1:$E$194,4,FALSE)</f>
        <v>CAFETERÍA</v>
      </c>
      <c r="E1756" s="1472" t="s">
        <v>13992</v>
      </c>
      <c r="F1756" s="1472" t="s">
        <v>13904</v>
      </c>
      <c r="G1756" s="1472" t="s">
        <v>13993</v>
      </c>
      <c r="H1756" s="1523">
        <v>45796</v>
      </c>
      <c r="I1756" s="1534">
        <v>0.78</v>
      </c>
      <c r="J1756" s="1471" t="s">
        <v>16</v>
      </c>
      <c r="K1756" s="1471" t="s">
        <v>47</v>
      </c>
      <c r="L1756" s="1472" t="s">
        <v>477</v>
      </c>
      <c r="M1756" s="1472" t="s">
        <v>49</v>
      </c>
      <c r="N1756" s="1472" t="s">
        <v>48</v>
      </c>
      <c r="O1756" s="1472" t="s">
        <v>48</v>
      </c>
      <c r="P1756" s="1475"/>
      <c r="Q1756" s="1464">
        <f t="shared" si="54"/>
        <v>5</v>
      </c>
      <c r="R1756" s="1794" t="str">
        <f t="shared" si="55"/>
        <v>CERRITO</v>
      </c>
      <c r="S1756" s="389"/>
    </row>
    <row r="1757" spans="1:19" s="21" customFormat="1" ht="25.05" customHeight="1" x14ac:dyDescent="0.2">
      <c r="A1757" s="1472" t="s">
        <v>45</v>
      </c>
      <c r="B1757" s="1472" t="s">
        <v>53</v>
      </c>
      <c r="C1757" s="1472" t="s">
        <v>547</v>
      </c>
      <c r="D1757" s="1472" t="str">
        <f>VLOOKUP(C1757,CODIGOS!$B$1:$E$194,4,FALSE)</f>
        <v>CAFETERÍA</v>
      </c>
      <c r="E1757" s="1472" t="s">
        <v>13994</v>
      </c>
      <c r="F1757" s="1472" t="s">
        <v>13995</v>
      </c>
      <c r="G1757" s="1472" t="s">
        <v>13996</v>
      </c>
      <c r="H1757" s="1523">
        <v>45796</v>
      </c>
      <c r="I1757" s="1534">
        <v>0.75</v>
      </c>
      <c r="J1757" s="1471" t="s">
        <v>16</v>
      </c>
      <c r="K1757" s="1471" t="s">
        <v>47</v>
      </c>
      <c r="L1757" s="1472" t="s">
        <v>477</v>
      </c>
      <c r="M1757" s="1472" t="s">
        <v>49</v>
      </c>
      <c r="N1757" s="1472" t="s">
        <v>48</v>
      </c>
      <c r="O1757" s="1472" t="s">
        <v>48</v>
      </c>
      <c r="P1757" s="1479"/>
      <c r="Q1757" s="1464">
        <f t="shared" si="54"/>
        <v>5</v>
      </c>
      <c r="R1757" s="1794" t="str">
        <f t="shared" si="55"/>
        <v>CERRITO</v>
      </c>
      <c r="S1757" s="389"/>
    </row>
    <row r="1758" spans="1:19" s="21" customFormat="1" ht="25.05" customHeight="1" x14ac:dyDescent="0.2">
      <c r="A1758" s="1472" t="s">
        <v>45</v>
      </c>
      <c r="B1758" s="1472" t="s">
        <v>53</v>
      </c>
      <c r="C1758" s="1472" t="s">
        <v>547</v>
      </c>
      <c r="D1758" s="1472" t="str">
        <f>VLOOKUP(C1758,CODIGOS!$B$1:$E$194,4,FALSE)</f>
        <v>CAFETERÍA</v>
      </c>
      <c r="E1758" s="1472" t="s">
        <v>14001</v>
      </c>
      <c r="F1758" s="1472" t="s">
        <v>14002</v>
      </c>
      <c r="G1758" s="1472" t="s">
        <v>14003</v>
      </c>
      <c r="H1758" s="1523">
        <v>45797</v>
      </c>
      <c r="I1758" s="1534">
        <v>0.82499999999999996</v>
      </c>
      <c r="J1758" s="1471" t="s">
        <v>16</v>
      </c>
      <c r="K1758" s="1471" t="s">
        <v>47</v>
      </c>
      <c r="L1758" s="1472" t="s">
        <v>477</v>
      </c>
      <c r="M1758" s="1472" t="s">
        <v>49</v>
      </c>
      <c r="N1758" s="1472" t="s">
        <v>48</v>
      </c>
      <c r="O1758" s="1472" t="s">
        <v>48</v>
      </c>
      <c r="P1758" s="1479"/>
      <c r="Q1758" s="1464">
        <f t="shared" si="54"/>
        <v>5</v>
      </c>
      <c r="R1758" s="1794" t="str">
        <f t="shared" si="55"/>
        <v>CERRITO</v>
      </c>
      <c r="S1758" s="389"/>
    </row>
    <row r="1759" spans="1:19" s="21" customFormat="1" ht="25.05" customHeight="1" x14ac:dyDescent="0.2">
      <c r="A1759" s="1472" t="s">
        <v>45</v>
      </c>
      <c r="B1759" s="1472" t="s">
        <v>53</v>
      </c>
      <c r="C1759" s="1472" t="s">
        <v>1716</v>
      </c>
      <c r="D1759" s="1472" t="str">
        <f>VLOOKUP(C1759,CODIGOS!$B$1:$E$194,4,FALSE)</f>
        <v>EXPENDIO DE CARNE BOVINA</v>
      </c>
      <c r="E1759" s="1472" t="s">
        <v>9360</v>
      </c>
      <c r="F1759" s="1472" t="s">
        <v>6332</v>
      </c>
      <c r="G1759" s="1472" t="s">
        <v>9361</v>
      </c>
      <c r="H1759" s="1523">
        <v>45800</v>
      </c>
      <c r="I1759" s="1682">
        <v>0.755</v>
      </c>
      <c r="J1759" s="1471" t="s">
        <v>16</v>
      </c>
      <c r="K1759" s="1471" t="s">
        <v>47</v>
      </c>
      <c r="L1759" s="1471" t="s">
        <v>22783</v>
      </c>
      <c r="M1759" s="1472" t="s">
        <v>49</v>
      </c>
      <c r="N1759" s="1472" t="s">
        <v>48</v>
      </c>
      <c r="O1759" s="1472" t="s">
        <v>48</v>
      </c>
      <c r="P1759" s="1479"/>
      <c r="Q1759" s="1464">
        <f t="shared" si="54"/>
        <v>5</v>
      </c>
      <c r="R1759" s="1794" t="str">
        <f t="shared" si="55"/>
        <v>CERRITO</v>
      </c>
      <c r="S1759" s="389"/>
    </row>
    <row r="1760" spans="1:19" s="21" customFormat="1" ht="25.05" customHeight="1" x14ac:dyDescent="0.2">
      <c r="A1760" s="1472" t="s">
        <v>45</v>
      </c>
      <c r="B1760" s="1472" t="s">
        <v>53</v>
      </c>
      <c r="C1760" s="1472" t="s">
        <v>20</v>
      </c>
      <c r="D1760" s="1472" t="str">
        <f>VLOOKUP(C1760,CODIGOS!$B$1:$E$194,4,FALSE)</f>
        <v>TIENDA DE BARRIO O CIGARRERÍA, INCLUIDAS LAS UBICADAS EN ZONAS FRANCAS</v>
      </c>
      <c r="E1760" s="1472" t="s">
        <v>1894</v>
      </c>
      <c r="F1760" s="1472" t="s">
        <v>6332</v>
      </c>
      <c r="G1760" s="1472" t="s">
        <v>14009</v>
      </c>
      <c r="H1760" s="1523">
        <v>45800</v>
      </c>
      <c r="I1760" s="1534">
        <v>0.78500000000000003</v>
      </c>
      <c r="J1760" s="1471" t="s">
        <v>16</v>
      </c>
      <c r="K1760" s="1471" t="s">
        <v>47</v>
      </c>
      <c r="L1760" s="1472" t="s">
        <v>22787</v>
      </c>
      <c r="M1760" s="1472" t="s">
        <v>49</v>
      </c>
      <c r="N1760" s="1472" t="s">
        <v>48</v>
      </c>
      <c r="O1760" s="1472" t="s">
        <v>48</v>
      </c>
      <c r="P1760" s="1479"/>
      <c r="Q1760" s="1464">
        <f t="shared" si="54"/>
        <v>5</v>
      </c>
      <c r="R1760" s="1794" t="str">
        <f t="shared" si="55"/>
        <v>CERRITO</v>
      </c>
      <c r="S1760" s="389"/>
    </row>
    <row r="1761" spans="1:19" s="21" customFormat="1" ht="25.05" customHeight="1" x14ac:dyDescent="0.2">
      <c r="A1761" s="1472" t="s">
        <v>45</v>
      </c>
      <c r="B1761" s="1472" t="s">
        <v>53</v>
      </c>
      <c r="C1761" s="1472" t="s">
        <v>547</v>
      </c>
      <c r="D1761" s="1472" t="str">
        <f>VLOOKUP(C1761,CODIGOS!$B$1:$E$194,4,FALSE)</f>
        <v>CAFETERÍA</v>
      </c>
      <c r="E1761" s="1472" t="s">
        <v>14000</v>
      </c>
      <c r="F1761" s="1472" t="s">
        <v>9357</v>
      </c>
      <c r="G1761" s="1472" t="s">
        <v>13985</v>
      </c>
      <c r="H1761" s="1523">
        <v>45803</v>
      </c>
      <c r="I1761" s="1534">
        <v>0.76500000000000001</v>
      </c>
      <c r="J1761" s="1471" t="s">
        <v>16</v>
      </c>
      <c r="K1761" s="1471" t="s">
        <v>47</v>
      </c>
      <c r="L1761" s="1472" t="s">
        <v>477</v>
      </c>
      <c r="M1761" s="1472" t="s">
        <v>51</v>
      </c>
      <c r="N1761" s="1472" t="s">
        <v>48</v>
      </c>
      <c r="O1761" s="1472" t="s">
        <v>48</v>
      </c>
      <c r="P1761" s="1479"/>
      <c r="Q1761" s="1464">
        <f t="shared" si="54"/>
        <v>5</v>
      </c>
      <c r="R1761" s="1794" t="str">
        <f t="shared" si="55"/>
        <v>CERRITO</v>
      </c>
      <c r="S1761" s="389"/>
    </row>
    <row r="1762" spans="1:19" s="21" customFormat="1" ht="25.05" customHeight="1" x14ac:dyDescent="0.2">
      <c r="A1762" s="1472" t="s">
        <v>45</v>
      </c>
      <c r="B1762" s="1472" t="s">
        <v>53</v>
      </c>
      <c r="C1762" s="1472" t="s">
        <v>2798</v>
      </c>
      <c r="D1762" s="1472" t="str">
        <f>VLOOKUP(C1762,CODIGOS!$B$1:$E$194,4,FALSE)</f>
        <v>HOTELES (CON SERVICIO DE RESTAURANTE Y/O PISCINA)</v>
      </c>
      <c r="E1762" s="1472" t="s">
        <v>14038</v>
      </c>
      <c r="F1762" s="1472" t="s">
        <v>9357</v>
      </c>
      <c r="G1762" s="1472" t="s">
        <v>13985</v>
      </c>
      <c r="H1762" s="1523">
        <v>45803</v>
      </c>
      <c r="I1762" s="1534">
        <v>0.79</v>
      </c>
      <c r="J1762" s="1471" t="s">
        <v>16</v>
      </c>
      <c r="K1762" s="1471" t="s">
        <v>47</v>
      </c>
      <c r="L1762" s="1472" t="s">
        <v>17</v>
      </c>
      <c r="M1762" s="1472" t="s">
        <v>49</v>
      </c>
      <c r="N1762" s="1472" t="s">
        <v>48</v>
      </c>
      <c r="O1762" s="1472" t="s">
        <v>48</v>
      </c>
      <c r="P1762" s="1479"/>
      <c r="Q1762" s="1464">
        <f t="shared" si="54"/>
        <v>5</v>
      </c>
      <c r="R1762" s="1794" t="str">
        <f t="shared" si="55"/>
        <v>CERRITO</v>
      </c>
      <c r="S1762" s="389"/>
    </row>
    <row r="1763" spans="1:19" s="21" customFormat="1" ht="25.05" customHeight="1" x14ac:dyDescent="0.2">
      <c r="A1763" s="1472" t="s">
        <v>45</v>
      </c>
      <c r="B1763" s="1472" t="s">
        <v>53</v>
      </c>
      <c r="C1763" s="1472" t="s">
        <v>472</v>
      </c>
      <c r="D1763" s="1472" t="str">
        <f>VLOOKUP(C1763,CODIGOS!$B$1:$E$194,4,FALSE)</f>
        <v>RESTAURANTES PUBLICOS</v>
      </c>
      <c r="E1763" s="1472" t="s">
        <v>13984</v>
      </c>
      <c r="F1763" s="1472" t="s">
        <v>9357</v>
      </c>
      <c r="G1763" s="1472" t="s">
        <v>13985</v>
      </c>
      <c r="H1763" s="1523">
        <v>45803</v>
      </c>
      <c r="I1763" s="1534">
        <v>0.68500000000000005</v>
      </c>
      <c r="J1763" s="1471" t="s">
        <v>16</v>
      </c>
      <c r="K1763" s="1471" t="s">
        <v>47</v>
      </c>
      <c r="L1763" s="1472" t="s">
        <v>22787</v>
      </c>
      <c r="M1763" s="1472" t="s">
        <v>49</v>
      </c>
      <c r="N1763" s="1472" t="s">
        <v>48</v>
      </c>
      <c r="O1763" s="1472" t="s">
        <v>48</v>
      </c>
      <c r="P1763" s="1479"/>
      <c r="Q1763" s="1464">
        <f t="shared" si="54"/>
        <v>5</v>
      </c>
      <c r="R1763" s="1794" t="str">
        <f t="shared" si="55"/>
        <v>CERRITO</v>
      </c>
      <c r="S1763" s="389"/>
    </row>
    <row r="1764" spans="1:19" s="21" customFormat="1" ht="25.05" customHeight="1" x14ac:dyDescent="0.2">
      <c r="A1764" s="1472" t="s">
        <v>45</v>
      </c>
      <c r="B1764" s="1472" t="s">
        <v>53</v>
      </c>
      <c r="C1764" s="1472" t="s">
        <v>547</v>
      </c>
      <c r="D1764" s="1472" t="str">
        <f>VLOOKUP(C1764,CODIGOS!$B$1:$E$194,4,FALSE)</f>
        <v>CAFETERÍA</v>
      </c>
      <c r="E1764" s="1472" t="s">
        <v>13997</v>
      </c>
      <c r="F1764" s="1472" t="s">
        <v>13998</v>
      </c>
      <c r="G1764" s="1472" t="s">
        <v>13999</v>
      </c>
      <c r="H1764" s="1523">
        <v>45805</v>
      </c>
      <c r="I1764" s="1534">
        <v>0.80500000000000005</v>
      </c>
      <c r="J1764" s="1471" t="s">
        <v>16</v>
      </c>
      <c r="K1764" s="1471" t="s">
        <v>47</v>
      </c>
      <c r="L1764" s="1472" t="s">
        <v>477</v>
      </c>
      <c r="M1764" s="1472" t="s">
        <v>51</v>
      </c>
      <c r="N1764" s="1472" t="s">
        <v>48</v>
      </c>
      <c r="O1764" s="1472" t="s">
        <v>48</v>
      </c>
      <c r="P1764" s="1479"/>
      <c r="Q1764" s="1464">
        <f t="shared" si="54"/>
        <v>5</v>
      </c>
      <c r="R1764" s="1794" t="str">
        <f t="shared" si="55"/>
        <v>CERRITO</v>
      </c>
      <c r="S1764" s="389"/>
    </row>
    <row r="1765" spans="1:19" s="21" customFormat="1" ht="25.05" customHeight="1" x14ac:dyDescent="0.2">
      <c r="A1765" s="1472" t="s">
        <v>45</v>
      </c>
      <c r="B1765" s="1472" t="s">
        <v>53</v>
      </c>
      <c r="C1765" s="1472" t="s">
        <v>1716</v>
      </c>
      <c r="D1765" s="1472" t="str">
        <f>VLOOKUP(C1765,CODIGOS!$B$1:$E$194,4,FALSE)</f>
        <v>EXPENDIO DE CARNE BOVINA</v>
      </c>
      <c r="E1765" s="1472" t="s">
        <v>14004</v>
      </c>
      <c r="F1765" s="1472" t="s">
        <v>9406</v>
      </c>
      <c r="G1765" s="1472" t="s">
        <v>14005</v>
      </c>
      <c r="H1765" s="1523">
        <v>45805</v>
      </c>
      <c r="I1765" s="1682">
        <v>0.82</v>
      </c>
      <c r="J1765" s="1471" t="s">
        <v>16</v>
      </c>
      <c r="K1765" s="1471" t="s">
        <v>47</v>
      </c>
      <c r="L1765" s="1471" t="s">
        <v>22783</v>
      </c>
      <c r="M1765" s="1472" t="s">
        <v>49</v>
      </c>
      <c r="N1765" s="1472" t="s">
        <v>48</v>
      </c>
      <c r="O1765" s="1472" t="s">
        <v>48</v>
      </c>
      <c r="P1765" s="1479"/>
      <c r="Q1765" s="1464">
        <f t="shared" si="54"/>
        <v>5</v>
      </c>
      <c r="R1765" s="1794" t="str">
        <f t="shared" si="55"/>
        <v>CERRITO</v>
      </c>
      <c r="S1765" s="389"/>
    </row>
    <row r="1766" spans="1:19" s="21" customFormat="1" ht="25.05" customHeight="1" x14ac:dyDescent="0.2">
      <c r="A1766" s="1472" t="s">
        <v>45</v>
      </c>
      <c r="B1766" s="1472" t="s">
        <v>53</v>
      </c>
      <c r="C1766" s="1472" t="s">
        <v>2798</v>
      </c>
      <c r="D1766" s="1472" t="str">
        <f>VLOOKUP(C1766,CODIGOS!$B$1:$E$194,4,FALSE)</f>
        <v>HOTELES (CON SERVICIO DE RESTAURANTE Y/O PISCINA)</v>
      </c>
      <c r="E1766" s="1472" t="s">
        <v>14035</v>
      </c>
      <c r="F1766" s="1472" t="s">
        <v>14036</v>
      </c>
      <c r="G1766" s="1472" t="s">
        <v>14037</v>
      </c>
      <c r="H1766" s="1523">
        <v>45806</v>
      </c>
      <c r="I1766" s="1534">
        <v>0.82</v>
      </c>
      <c r="J1766" s="1471" t="s">
        <v>16</v>
      </c>
      <c r="K1766" s="1471" t="s">
        <v>47</v>
      </c>
      <c r="L1766" s="1472" t="s">
        <v>17</v>
      </c>
      <c r="M1766" s="1472" t="s">
        <v>49</v>
      </c>
      <c r="N1766" s="1472" t="s">
        <v>48</v>
      </c>
      <c r="O1766" s="1472" t="s">
        <v>48</v>
      </c>
      <c r="P1766" s="1479"/>
      <c r="Q1766" s="1464">
        <f t="shared" si="54"/>
        <v>5</v>
      </c>
      <c r="R1766" s="1794" t="str">
        <f t="shared" si="55"/>
        <v>CERRITO</v>
      </c>
      <c r="S1766" s="389"/>
    </row>
    <row r="1767" spans="1:19" s="21" customFormat="1" ht="25.05" customHeight="1" x14ac:dyDescent="0.2">
      <c r="A1767" s="1472" t="s">
        <v>45</v>
      </c>
      <c r="B1767" s="1472" t="s">
        <v>53</v>
      </c>
      <c r="C1767" s="1472" t="s">
        <v>2798</v>
      </c>
      <c r="D1767" s="1472" t="str">
        <f>VLOOKUP(C1767,CODIGOS!$B$1:$E$194,4,FALSE)</f>
        <v>HOTELES (CON SERVICIO DE RESTAURANTE Y/O PISCINA)</v>
      </c>
      <c r="E1767" s="1472" t="s">
        <v>14042</v>
      </c>
      <c r="F1767" s="1472" t="s">
        <v>14043</v>
      </c>
      <c r="G1767" s="1472" t="s">
        <v>14044</v>
      </c>
      <c r="H1767" s="1523">
        <v>45806</v>
      </c>
      <c r="I1767" s="1534">
        <v>0.86</v>
      </c>
      <c r="J1767" s="1471" t="s">
        <v>16</v>
      </c>
      <c r="K1767" s="1471" t="s">
        <v>47</v>
      </c>
      <c r="L1767" s="1472" t="s">
        <v>17</v>
      </c>
      <c r="M1767" s="1472" t="s">
        <v>49</v>
      </c>
      <c r="N1767" s="1472" t="s">
        <v>48</v>
      </c>
      <c r="O1767" s="1472" t="s">
        <v>48</v>
      </c>
      <c r="P1767" s="1479"/>
      <c r="Q1767" s="1464">
        <f t="shared" si="54"/>
        <v>5</v>
      </c>
      <c r="R1767" s="1794" t="str">
        <f t="shared" si="55"/>
        <v>CERRITO</v>
      </c>
      <c r="S1767" s="389"/>
    </row>
    <row r="1768" spans="1:19" s="21" customFormat="1" ht="25.05" customHeight="1" x14ac:dyDescent="0.3">
      <c r="A1768" s="1472" t="s">
        <v>45</v>
      </c>
      <c r="B1768" s="1472" t="s">
        <v>54</v>
      </c>
      <c r="C1768" s="1472" t="s">
        <v>20</v>
      </c>
      <c r="D1768" s="1472" t="str">
        <f>VLOOKUP(C1768,CODIGOS!$B$1:$E$194,4,FALSE)</f>
        <v>TIENDA DE BARRIO O CIGARRERÍA, INCLUIDAS LAS UBICADAS EN ZONAS FRANCAS</v>
      </c>
      <c r="E1768" s="1472" t="s">
        <v>1800</v>
      </c>
      <c r="F1768" s="1472" t="s">
        <v>1801</v>
      </c>
      <c r="G1768" s="1472" t="s">
        <v>1802</v>
      </c>
      <c r="H1768" s="1523">
        <v>45680</v>
      </c>
      <c r="I1768" s="1534">
        <v>0.82699999999999996</v>
      </c>
      <c r="J1768" s="1471" t="s">
        <v>16</v>
      </c>
      <c r="K1768" s="1472" t="s">
        <v>41</v>
      </c>
      <c r="L1768" s="1472" t="s">
        <v>22787</v>
      </c>
      <c r="M1768" s="1472" t="s">
        <v>49</v>
      </c>
      <c r="N1768" s="1472" t="s">
        <v>48</v>
      </c>
      <c r="O1768" s="1472" t="s">
        <v>48</v>
      </c>
      <c r="P1768" s="1472"/>
      <c r="Q1768" s="1464">
        <f t="shared" si="54"/>
        <v>1</v>
      </c>
      <c r="R1768" s="1794" t="str">
        <f t="shared" si="55"/>
        <v>CONCEPCIÓN</v>
      </c>
    </row>
    <row r="1769" spans="1:19" s="21" customFormat="1" ht="25.05" customHeight="1" x14ac:dyDescent="0.3">
      <c r="A1769" s="1472" t="s">
        <v>45</v>
      </c>
      <c r="B1769" s="1472" t="s">
        <v>54</v>
      </c>
      <c r="C1769" s="1472" t="s">
        <v>20</v>
      </c>
      <c r="D1769" s="1472" t="str">
        <f>VLOOKUP(C1769,CODIGOS!$B$1:$E$194,4,FALSE)</f>
        <v>TIENDA DE BARRIO O CIGARRERÍA, INCLUIDAS LAS UBICADAS EN ZONAS FRANCAS</v>
      </c>
      <c r="E1769" s="1472" t="s">
        <v>1803</v>
      </c>
      <c r="F1769" s="1472" t="s">
        <v>1804</v>
      </c>
      <c r="G1769" s="1472" t="s">
        <v>1805</v>
      </c>
      <c r="H1769" s="1523">
        <v>45681</v>
      </c>
      <c r="I1769" s="1534">
        <v>0.82199999999999995</v>
      </c>
      <c r="J1769" s="1471" t="s">
        <v>16</v>
      </c>
      <c r="K1769" s="1471" t="s">
        <v>47</v>
      </c>
      <c r="L1769" s="1472" t="s">
        <v>22787</v>
      </c>
      <c r="M1769" s="1472" t="s">
        <v>49</v>
      </c>
      <c r="N1769" s="1472" t="s">
        <v>48</v>
      </c>
      <c r="O1769" s="1472" t="s">
        <v>48</v>
      </c>
      <c r="P1769" s="1472"/>
      <c r="Q1769" s="1464">
        <f t="shared" si="54"/>
        <v>1</v>
      </c>
      <c r="R1769" s="1794" t="str">
        <f t="shared" si="55"/>
        <v>CONCEPCIÓN</v>
      </c>
    </row>
    <row r="1770" spans="1:19" s="21" customFormat="1" ht="25.05" customHeight="1" x14ac:dyDescent="0.3">
      <c r="A1770" s="1472" t="s">
        <v>45</v>
      </c>
      <c r="B1770" s="1472" t="s">
        <v>54</v>
      </c>
      <c r="C1770" s="1472" t="s">
        <v>20</v>
      </c>
      <c r="D1770" s="1472" t="str">
        <f>VLOOKUP(C1770,CODIGOS!$B$1:$E$194,4,FALSE)</f>
        <v>TIENDA DE BARRIO O CIGARRERÍA, INCLUIDAS LAS UBICADAS EN ZONAS FRANCAS</v>
      </c>
      <c r="E1770" s="1472" t="s">
        <v>1806</v>
      </c>
      <c r="F1770" s="1472" t="s">
        <v>1807</v>
      </c>
      <c r="G1770" s="1472" t="s">
        <v>1808</v>
      </c>
      <c r="H1770" s="1523">
        <v>45684</v>
      </c>
      <c r="I1770" s="1534">
        <v>0.74</v>
      </c>
      <c r="J1770" s="1471" t="s">
        <v>16</v>
      </c>
      <c r="K1770" s="1471" t="s">
        <v>47</v>
      </c>
      <c r="L1770" s="1472" t="s">
        <v>22787</v>
      </c>
      <c r="M1770" s="1472" t="s">
        <v>51</v>
      </c>
      <c r="N1770" s="1472" t="s">
        <v>48</v>
      </c>
      <c r="O1770" s="1472" t="s">
        <v>48</v>
      </c>
      <c r="P1770" s="1472"/>
      <c r="Q1770" s="1464">
        <f t="shared" si="54"/>
        <v>1</v>
      </c>
      <c r="R1770" s="1794" t="str">
        <f t="shared" si="55"/>
        <v>CONCEPCIÓN</v>
      </c>
    </row>
    <row r="1771" spans="1:19" s="21" customFormat="1" ht="25.05" customHeight="1" x14ac:dyDescent="0.3">
      <c r="A1771" s="1472" t="s">
        <v>45</v>
      </c>
      <c r="B1771" s="1472" t="s">
        <v>54</v>
      </c>
      <c r="C1771" s="1472" t="s">
        <v>18</v>
      </c>
      <c r="D1771" s="1472" t="str">
        <f>VLOOKUP(C1771,CODIGOS!$B$1:$E$194,4,FALSE)</f>
        <v>PANADERÍAS Y O PASTELERÍAS</v>
      </c>
      <c r="E1771" s="1472" t="s">
        <v>1796</v>
      </c>
      <c r="F1771" s="1472" t="s">
        <v>1797</v>
      </c>
      <c r="G1771" s="1472" t="s">
        <v>1798</v>
      </c>
      <c r="H1771" s="1523">
        <v>45688</v>
      </c>
      <c r="I1771" s="1534">
        <v>0.84</v>
      </c>
      <c r="J1771" s="1471" t="s">
        <v>16</v>
      </c>
      <c r="K1771" s="1472" t="s">
        <v>41</v>
      </c>
      <c r="L1771" s="1472" t="s">
        <v>477</v>
      </c>
      <c r="M1771" s="1472" t="s">
        <v>1799</v>
      </c>
      <c r="N1771" s="1472" t="s">
        <v>48</v>
      </c>
      <c r="O1771" s="1472" t="s">
        <v>48</v>
      </c>
      <c r="P1771" s="1472"/>
      <c r="Q1771" s="1464">
        <f t="shared" si="54"/>
        <v>1</v>
      </c>
      <c r="R1771" s="1794" t="str">
        <f t="shared" si="55"/>
        <v>CONCEPCIÓN</v>
      </c>
    </row>
    <row r="1772" spans="1:19" s="21" customFormat="1" ht="25.05" customHeight="1" x14ac:dyDescent="0.3">
      <c r="A1772" s="1472" t="s">
        <v>45</v>
      </c>
      <c r="B1772" s="1472" t="s">
        <v>54</v>
      </c>
      <c r="C1772" s="1472" t="s">
        <v>18</v>
      </c>
      <c r="D1772" s="1472" t="str">
        <f>VLOOKUP(C1772,CODIGOS!$B$1:$E$194,4,FALSE)</f>
        <v>PANADERÍAS Y O PASTELERÍAS</v>
      </c>
      <c r="E1772" s="1472" t="s">
        <v>2225</v>
      </c>
      <c r="F1772" s="1472" t="s">
        <v>2226</v>
      </c>
      <c r="G1772" s="1472" t="s">
        <v>2227</v>
      </c>
      <c r="H1772" s="1523">
        <v>45694</v>
      </c>
      <c r="I1772" s="1534">
        <v>0.8</v>
      </c>
      <c r="J1772" s="1471" t="s">
        <v>16</v>
      </c>
      <c r="K1772" s="1471" t="s">
        <v>47</v>
      </c>
      <c r="L1772" s="1472" t="s">
        <v>477</v>
      </c>
      <c r="M1772" s="1472" t="s">
        <v>49</v>
      </c>
      <c r="N1772" s="1472" t="s">
        <v>48</v>
      </c>
      <c r="O1772" s="1472" t="s">
        <v>48</v>
      </c>
      <c r="P1772" s="1472"/>
      <c r="Q1772" s="1464">
        <f t="shared" si="54"/>
        <v>2</v>
      </c>
      <c r="R1772" s="1794" t="str">
        <f t="shared" si="55"/>
        <v>CONCEPCIÓN</v>
      </c>
    </row>
    <row r="1773" spans="1:19" s="21" customFormat="1" ht="25.05" customHeight="1" x14ac:dyDescent="0.3">
      <c r="A1773" s="1472" t="s">
        <v>45</v>
      </c>
      <c r="B1773" s="1472" t="s">
        <v>54</v>
      </c>
      <c r="C1773" s="1472" t="s">
        <v>20</v>
      </c>
      <c r="D1773" s="1472" t="str">
        <f>VLOOKUP(C1773,CODIGOS!$B$1:$E$194,4,FALSE)</f>
        <v>TIENDA DE BARRIO O CIGARRERÍA, INCLUIDAS LAS UBICADAS EN ZONAS FRANCAS</v>
      </c>
      <c r="E1773" s="1472" t="s">
        <v>2234</v>
      </c>
      <c r="F1773" s="1472" t="s">
        <v>2235</v>
      </c>
      <c r="G1773" s="1472" t="s">
        <v>2236</v>
      </c>
      <c r="H1773" s="1523">
        <v>45695</v>
      </c>
      <c r="I1773" s="1534">
        <v>0.76500000000000001</v>
      </c>
      <c r="J1773" s="1471" t="s">
        <v>16</v>
      </c>
      <c r="K1773" s="1471" t="s">
        <v>47</v>
      </c>
      <c r="L1773" s="1472" t="s">
        <v>22787</v>
      </c>
      <c r="M1773" s="1472" t="s">
        <v>49</v>
      </c>
      <c r="N1773" s="1472" t="s">
        <v>48</v>
      </c>
      <c r="O1773" s="1472" t="s">
        <v>48</v>
      </c>
      <c r="P1773" s="1472"/>
      <c r="Q1773" s="1464">
        <f t="shared" si="54"/>
        <v>2</v>
      </c>
      <c r="R1773" s="1794" t="str">
        <f t="shared" si="55"/>
        <v>CONCEPCIÓN</v>
      </c>
    </row>
    <row r="1774" spans="1:19" s="21" customFormat="1" ht="25.05" customHeight="1" x14ac:dyDescent="0.3">
      <c r="A1774" s="1472" t="s">
        <v>45</v>
      </c>
      <c r="B1774" s="1472" t="s">
        <v>54</v>
      </c>
      <c r="C1774" s="1472" t="s">
        <v>2221</v>
      </c>
      <c r="D1774" s="1472" t="str">
        <f>VLOOKUP(C1774,CODIGOS!$B$1:$E$194,4,FALSE)</f>
        <v>AREAS DE PREPARACION DE HOTELES (INCLUIDOS LOS UBICADOS EN ZONAS FRANCAS), MOTELES, HOSTALES, RESIDENCIAS Y CASAS DE LENOCINIO</v>
      </c>
      <c r="E1774" s="1472" t="s">
        <v>2222</v>
      </c>
      <c r="F1774" s="1472" t="s">
        <v>2223</v>
      </c>
      <c r="G1774" s="1472" t="s">
        <v>2224</v>
      </c>
      <c r="H1774" s="1523">
        <v>45699</v>
      </c>
      <c r="I1774" s="1682">
        <v>0.83499999999999996</v>
      </c>
      <c r="J1774" s="1471" t="s">
        <v>16</v>
      </c>
      <c r="K1774" s="1471" t="s">
        <v>47</v>
      </c>
      <c r="L1774" s="1472" t="s">
        <v>477</v>
      </c>
      <c r="M1774" s="1472" t="s">
        <v>49</v>
      </c>
      <c r="N1774" s="1472" t="s">
        <v>48</v>
      </c>
      <c r="O1774" s="1472" t="s">
        <v>48</v>
      </c>
      <c r="P1774" s="1472"/>
      <c r="Q1774" s="1464">
        <f t="shared" si="54"/>
        <v>2</v>
      </c>
      <c r="R1774" s="1794" t="str">
        <f t="shared" si="55"/>
        <v>CONCEPCIÓN</v>
      </c>
    </row>
    <row r="1775" spans="1:19" s="21" customFormat="1" ht="25.05" customHeight="1" x14ac:dyDescent="0.3">
      <c r="A1775" s="1472" t="s">
        <v>45</v>
      </c>
      <c r="B1775" s="1472" t="s">
        <v>54</v>
      </c>
      <c r="C1775" s="1472" t="s">
        <v>905</v>
      </c>
      <c r="D1775" s="1472" t="str">
        <f>VLOOKUP(C1775,CODIGOS!$B$1:$E$194,4,FALSE)</f>
        <v>COMEDORES ESCOLARES (PAE - PRIVADOS)</v>
      </c>
      <c r="E1775" s="1472" t="s">
        <v>2208</v>
      </c>
      <c r="F1775" s="1472" t="s">
        <v>2209</v>
      </c>
      <c r="G1775" s="1472" t="s">
        <v>2128</v>
      </c>
      <c r="H1775" s="1523">
        <v>45700</v>
      </c>
      <c r="I1775" s="1534">
        <v>0.9</v>
      </c>
      <c r="J1775" s="1471" t="s">
        <v>22</v>
      </c>
      <c r="K1775" s="1471" t="s">
        <v>47</v>
      </c>
      <c r="L1775" s="1472" t="s">
        <v>477</v>
      </c>
      <c r="M1775" s="1472" t="s">
        <v>49</v>
      </c>
      <c r="N1775" s="1472" t="s">
        <v>48</v>
      </c>
      <c r="O1775" s="1472" t="s">
        <v>48</v>
      </c>
      <c r="P1775" s="1472"/>
      <c r="Q1775" s="1464">
        <f t="shared" si="54"/>
        <v>2</v>
      </c>
      <c r="R1775" s="1794" t="str">
        <f t="shared" si="55"/>
        <v>CONCEPCIÓN</v>
      </c>
    </row>
    <row r="1776" spans="1:19" s="21" customFormat="1" ht="25.05" customHeight="1" x14ac:dyDescent="0.3">
      <c r="A1776" s="1472" t="s">
        <v>45</v>
      </c>
      <c r="B1776" s="1472" t="s">
        <v>54</v>
      </c>
      <c r="C1776" s="1472" t="s">
        <v>499</v>
      </c>
      <c r="D1776" s="1472" t="str">
        <f>VLOOKUP(C1776,CODIGOS!$B$1:$E$194,4,FALSE)</f>
        <v>BARES - DISCOTECAS - CANTINAS - TABERNAS</v>
      </c>
      <c r="E1776" s="1472" t="s">
        <v>2237</v>
      </c>
      <c r="F1776" s="1472" t="s">
        <v>2238</v>
      </c>
      <c r="G1776" s="1472" t="s">
        <v>2239</v>
      </c>
      <c r="H1776" s="1523">
        <v>45701</v>
      </c>
      <c r="I1776" s="1534">
        <v>0.82499999999999996</v>
      </c>
      <c r="J1776" s="1471" t="s">
        <v>16</v>
      </c>
      <c r="K1776" s="1471" t="s">
        <v>47</v>
      </c>
      <c r="L1776" s="1471" t="s">
        <v>4248</v>
      </c>
      <c r="M1776" s="1472" t="s">
        <v>49</v>
      </c>
      <c r="N1776" s="1472" t="s">
        <v>48</v>
      </c>
      <c r="O1776" s="1472" t="s">
        <v>48</v>
      </c>
      <c r="P1776" s="1472"/>
      <c r="Q1776" s="1464">
        <f t="shared" si="54"/>
        <v>2</v>
      </c>
      <c r="R1776" s="1794" t="str">
        <f t="shared" si="55"/>
        <v>CONCEPCIÓN</v>
      </c>
    </row>
    <row r="1777" spans="1:19" s="21" customFormat="1" ht="25.05" customHeight="1" x14ac:dyDescent="0.3">
      <c r="A1777" s="1472" t="s">
        <v>45</v>
      </c>
      <c r="B1777" s="1472" t="s">
        <v>54</v>
      </c>
      <c r="C1777" s="1472" t="s">
        <v>499</v>
      </c>
      <c r="D1777" s="1472" t="str">
        <f>VLOOKUP(C1777,CODIGOS!$B$1:$E$194,4,FALSE)</f>
        <v>BARES - DISCOTECAS - CANTINAS - TABERNAS</v>
      </c>
      <c r="E1777" s="1472" t="s">
        <v>2243</v>
      </c>
      <c r="F1777" s="1472" t="s">
        <v>2244</v>
      </c>
      <c r="G1777" s="1472" t="s">
        <v>2245</v>
      </c>
      <c r="H1777" s="1523">
        <v>45701</v>
      </c>
      <c r="I1777" s="1534">
        <v>0.79500000000000004</v>
      </c>
      <c r="J1777" s="1471" t="s">
        <v>16</v>
      </c>
      <c r="K1777" s="1471" t="s">
        <v>47</v>
      </c>
      <c r="L1777" s="1472" t="s">
        <v>17</v>
      </c>
      <c r="M1777" s="1472" t="s">
        <v>2246</v>
      </c>
      <c r="N1777" s="1472" t="s">
        <v>48</v>
      </c>
      <c r="O1777" s="1472" t="s">
        <v>48</v>
      </c>
      <c r="P1777" s="1472"/>
      <c r="Q1777" s="1464">
        <f t="shared" si="54"/>
        <v>2</v>
      </c>
      <c r="R1777" s="1794" t="str">
        <f t="shared" si="55"/>
        <v>CONCEPCIÓN</v>
      </c>
    </row>
    <row r="1778" spans="1:19" s="21" customFormat="1" ht="25.05" customHeight="1" x14ac:dyDescent="0.3">
      <c r="A1778" s="1472" t="s">
        <v>45</v>
      </c>
      <c r="B1778" s="1472" t="s">
        <v>54</v>
      </c>
      <c r="C1778" s="1472" t="s">
        <v>715</v>
      </c>
      <c r="D1778" s="1472" t="str">
        <f>VLOOKUP(C1778,CODIGOS!$B$1:$E$194,4,FALSE)</f>
        <v>COLEGIOS</v>
      </c>
      <c r="E1778" s="1472" t="s">
        <v>2253</v>
      </c>
      <c r="F1778" s="1472" t="s">
        <v>2254</v>
      </c>
      <c r="G1778" s="1472" t="s">
        <v>2249</v>
      </c>
      <c r="H1778" s="1523">
        <v>45705</v>
      </c>
      <c r="I1778" s="1534">
        <v>0.61499999999999999</v>
      </c>
      <c r="J1778" s="1471" t="s">
        <v>16</v>
      </c>
      <c r="K1778" s="1471" t="s">
        <v>47</v>
      </c>
      <c r="L1778" s="1472" t="s">
        <v>17</v>
      </c>
      <c r="M1778" s="1472" t="s">
        <v>2250</v>
      </c>
      <c r="N1778" s="1472" t="s">
        <v>48</v>
      </c>
      <c r="O1778" s="1472" t="s">
        <v>48</v>
      </c>
      <c r="P1778" s="1472"/>
      <c r="Q1778" s="1464">
        <f t="shared" si="54"/>
        <v>2</v>
      </c>
      <c r="R1778" s="1794" t="str">
        <f t="shared" si="55"/>
        <v>CONCEPCIÓN</v>
      </c>
    </row>
    <row r="1779" spans="1:19" s="21" customFormat="1" ht="25.05" customHeight="1" x14ac:dyDescent="0.3">
      <c r="A1779" s="1472" t="s">
        <v>45</v>
      </c>
      <c r="B1779" s="1472" t="s">
        <v>54</v>
      </c>
      <c r="C1779" s="1472" t="s">
        <v>715</v>
      </c>
      <c r="D1779" s="1472" t="str">
        <f>VLOOKUP(C1779,CODIGOS!$B$1:$E$194,4,FALSE)</f>
        <v>COLEGIOS</v>
      </c>
      <c r="E1779" s="1472" t="s">
        <v>2255</v>
      </c>
      <c r="F1779" s="1472" t="s">
        <v>2256</v>
      </c>
      <c r="G1779" s="1472" t="s">
        <v>2249</v>
      </c>
      <c r="H1779" s="1523">
        <v>45705</v>
      </c>
      <c r="I1779" s="1534">
        <v>0.59</v>
      </c>
      <c r="J1779" s="1471" t="s">
        <v>16</v>
      </c>
      <c r="K1779" s="1471" t="s">
        <v>47</v>
      </c>
      <c r="L1779" s="1472" t="s">
        <v>17</v>
      </c>
      <c r="M1779" s="1472" t="s">
        <v>2250</v>
      </c>
      <c r="N1779" s="1472" t="s">
        <v>48</v>
      </c>
      <c r="O1779" s="1472" t="s">
        <v>48</v>
      </c>
      <c r="P1779" s="1472"/>
      <c r="Q1779" s="1464">
        <f t="shared" si="54"/>
        <v>2</v>
      </c>
      <c r="R1779" s="1794" t="str">
        <f t="shared" si="55"/>
        <v>CONCEPCIÓN</v>
      </c>
    </row>
    <row r="1780" spans="1:19" s="21" customFormat="1" ht="25.05" customHeight="1" x14ac:dyDescent="0.3">
      <c r="A1780" s="1472" t="s">
        <v>45</v>
      </c>
      <c r="B1780" s="1472" t="s">
        <v>54</v>
      </c>
      <c r="C1780" s="1472" t="s">
        <v>905</v>
      </c>
      <c r="D1780" s="1472" t="str">
        <f>VLOOKUP(C1780,CODIGOS!$B$1:$E$194,4,FALSE)</f>
        <v>COMEDORES ESCOLARES (PAE - PRIVADOS)</v>
      </c>
      <c r="E1780" s="1472" t="s">
        <v>2215</v>
      </c>
      <c r="F1780" s="1472" t="s">
        <v>2216</v>
      </c>
      <c r="G1780" s="1472" t="s">
        <v>2212</v>
      </c>
      <c r="H1780" s="1523">
        <v>45705</v>
      </c>
      <c r="I1780" s="1534">
        <v>0.82</v>
      </c>
      <c r="J1780" s="1471" t="s">
        <v>16</v>
      </c>
      <c r="K1780" s="1471" t="s">
        <v>47</v>
      </c>
      <c r="L1780" s="1472" t="s">
        <v>477</v>
      </c>
      <c r="M1780" s="1472" t="s">
        <v>49</v>
      </c>
      <c r="N1780" s="1472" t="s">
        <v>48</v>
      </c>
      <c r="O1780" s="1472" t="s">
        <v>48</v>
      </c>
      <c r="P1780" s="1472"/>
      <c r="Q1780" s="1464">
        <f t="shared" si="54"/>
        <v>2</v>
      </c>
      <c r="R1780" s="1794" t="str">
        <f t="shared" si="55"/>
        <v>CONCEPCIÓN</v>
      </c>
    </row>
    <row r="1781" spans="1:19" s="21" customFormat="1" ht="25.05" customHeight="1" x14ac:dyDescent="0.3">
      <c r="A1781" s="1472" t="s">
        <v>45</v>
      </c>
      <c r="B1781" s="1472" t="s">
        <v>54</v>
      </c>
      <c r="C1781" s="1472" t="s">
        <v>905</v>
      </c>
      <c r="D1781" s="1472" t="str">
        <f>VLOOKUP(C1781,CODIGOS!$B$1:$E$194,4,FALSE)</f>
        <v>COMEDORES ESCOLARES (PAE - PRIVADOS)</v>
      </c>
      <c r="E1781" s="1472" t="s">
        <v>2210</v>
      </c>
      <c r="F1781" s="1472" t="s">
        <v>2211</v>
      </c>
      <c r="G1781" s="1472" t="s">
        <v>2212</v>
      </c>
      <c r="H1781" s="1523">
        <v>45705</v>
      </c>
      <c r="I1781" s="1534">
        <v>0.93</v>
      </c>
      <c r="J1781" s="1471" t="s">
        <v>22</v>
      </c>
      <c r="K1781" s="1471" t="s">
        <v>47</v>
      </c>
      <c r="L1781" s="1472" t="s">
        <v>477</v>
      </c>
      <c r="M1781" s="1472" t="s">
        <v>49</v>
      </c>
      <c r="N1781" s="1472" t="s">
        <v>48</v>
      </c>
      <c r="O1781" s="1472" t="s">
        <v>48</v>
      </c>
      <c r="P1781" s="1472"/>
      <c r="Q1781" s="1464">
        <f t="shared" si="54"/>
        <v>2</v>
      </c>
      <c r="R1781" s="1794" t="str">
        <f t="shared" si="55"/>
        <v>CONCEPCIÓN</v>
      </c>
      <c r="S1781" s="14"/>
    </row>
    <row r="1782" spans="1:19" s="21" customFormat="1" ht="25.05" customHeight="1" x14ac:dyDescent="0.3">
      <c r="A1782" s="1472" t="s">
        <v>45</v>
      </c>
      <c r="B1782" s="1472" t="s">
        <v>54</v>
      </c>
      <c r="C1782" s="1472" t="s">
        <v>715</v>
      </c>
      <c r="D1782" s="1472" t="str">
        <f>VLOOKUP(C1782,CODIGOS!$B$1:$E$194,4,FALSE)</f>
        <v>COLEGIOS</v>
      </c>
      <c r="E1782" s="1472" t="s">
        <v>2247</v>
      </c>
      <c r="F1782" s="1472" t="s">
        <v>2248</v>
      </c>
      <c r="G1782" s="1472" t="s">
        <v>2249</v>
      </c>
      <c r="H1782" s="1523">
        <v>45706</v>
      </c>
      <c r="I1782" s="1534">
        <v>0.58499999999999996</v>
      </c>
      <c r="J1782" s="1471" t="s">
        <v>16</v>
      </c>
      <c r="K1782" s="1471" t="s">
        <v>47</v>
      </c>
      <c r="L1782" s="1472" t="s">
        <v>17</v>
      </c>
      <c r="M1782" s="1472" t="s">
        <v>2250</v>
      </c>
      <c r="N1782" s="1472" t="s">
        <v>48</v>
      </c>
      <c r="O1782" s="1472" t="s">
        <v>48</v>
      </c>
      <c r="P1782" s="1472"/>
      <c r="Q1782" s="1464">
        <f t="shared" si="54"/>
        <v>2</v>
      </c>
      <c r="R1782" s="1794" t="str">
        <f t="shared" si="55"/>
        <v>CONCEPCIÓN</v>
      </c>
      <c r="S1782" s="14"/>
    </row>
    <row r="1783" spans="1:19" s="21" customFormat="1" ht="25.05" customHeight="1" x14ac:dyDescent="0.3">
      <c r="A1783" s="1472" t="s">
        <v>45</v>
      </c>
      <c r="B1783" s="1472" t="s">
        <v>54</v>
      </c>
      <c r="C1783" s="1472" t="s">
        <v>905</v>
      </c>
      <c r="D1783" s="1472" t="str">
        <f>VLOOKUP(C1783,CODIGOS!$B$1:$E$194,4,FALSE)</f>
        <v>COMEDORES ESCOLARES (PAE - PRIVADOS)</v>
      </c>
      <c r="E1783" s="1472" t="s">
        <v>2217</v>
      </c>
      <c r="F1783" s="1472" t="s">
        <v>2218</v>
      </c>
      <c r="G1783" s="1472" t="s">
        <v>2212</v>
      </c>
      <c r="H1783" s="1523">
        <v>45706</v>
      </c>
      <c r="I1783" s="1534">
        <v>0.82</v>
      </c>
      <c r="J1783" s="1471" t="s">
        <v>16</v>
      </c>
      <c r="K1783" s="1471" t="s">
        <v>47</v>
      </c>
      <c r="L1783" s="1472" t="s">
        <v>477</v>
      </c>
      <c r="M1783" s="1472" t="s">
        <v>49</v>
      </c>
      <c r="N1783" s="1472" t="s">
        <v>48</v>
      </c>
      <c r="O1783" s="1472" t="s">
        <v>48</v>
      </c>
      <c r="P1783" s="1472"/>
      <c r="Q1783" s="1464">
        <f t="shared" si="54"/>
        <v>2</v>
      </c>
      <c r="R1783" s="1794" t="str">
        <f t="shared" si="55"/>
        <v>CONCEPCIÓN</v>
      </c>
      <c r="S1783" s="14"/>
    </row>
    <row r="1784" spans="1:19" s="21" customFormat="1" ht="25.05" customHeight="1" x14ac:dyDescent="0.3">
      <c r="A1784" s="1472" t="s">
        <v>45</v>
      </c>
      <c r="B1784" s="1472" t="s">
        <v>54</v>
      </c>
      <c r="C1784" s="1472" t="s">
        <v>20</v>
      </c>
      <c r="D1784" s="1472" t="str">
        <f>VLOOKUP(C1784,CODIGOS!$B$1:$E$194,4,FALSE)</f>
        <v>TIENDA DE BARRIO O CIGARRERÍA, INCLUIDAS LAS UBICADAS EN ZONAS FRANCAS</v>
      </c>
      <c r="E1784" s="1472" t="s">
        <v>2228</v>
      </c>
      <c r="F1784" s="1472" t="s">
        <v>2229</v>
      </c>
      <c r="G1784" s="1472" t="s">
        <v>2230</v>
      </c>
      <c r="H1784" s="1523">
        <v>45708</v>
      </c>
      <c r="I1784" s="1534">
        <v>0.9</v>
      </c>
      <c r="J1784" s="1471" t="s">
        <v>22</v>
      </c>
      <c r="K1784" s="1471" t="s">
        <v>47</v>
      </c>
      <c r="L1784" s="1472" t="s">
        <v>22787</v>
      </c>
      <c r="M1784" s="1472" t="s">
        <v>49</v>
      </c>
      <c r="N1784" s="1472" t="s">
        <v>48</v>
      </c>
      <c r="O1784" s="1472" t="s">
        <v>48</v>
      </c>
      <c r="P1784" s="1472"/>
      <c r="Q1784" s="1464">
        <f t="shared" si="54"/>
        <v>2</v>
      </c>
      <c r="R1784" s="1794" t="str">
        <f t="shared" si="55"/>
        <v>CONCEPCIÓN</v>
      </c>
      <c r="S1784" s="14"/>
    </row>
    <row r="1785" spans="1:19" s="21" customFormat="1" ht="25.05" customHeight="1" x14ac:dyDescent="0.3">
      <c r="A1785" s="1472" t="s">
        <v>45</v>
      </c>
      <c r="B1785" s="1472" t="s">
        <v>54</v>
      </c>
      <c r="C1785" s="1472" t="s">
        <v>499</v>
      </c>
      <c r="D1785" s="1472" t="str">
        <f>VLOOKUP(C1785,CODIGOS!$B$1:$E$194,4,FALSE)</f>
        <v>BARES - DISCOTECAS - CANTINAS - TABERNAS</v>
      </c>
      <c r="E1785" s="1472" t="s">
        <v>2240</v>
      </c>
      <c r="F1785" s="1472" t="s">
        <v>2241</v>
      </c>
      <c r="G1785" s="1472" t="s">
        <v>2242</v>
      </c>
      <c r="H1785" s="1523">
        <v>45709</v>
      </c>
      <c r="I1785" s="1534">
        <v>0.82499999999999996</v>
      </c>
      <c r="J1785" s="1471" t="s">
        <v>16</v>
      </c>
      <c r="K1785" s="1471" t="s">
        <v>47</v>
      </c>
      <c r="L1785" s="1471" t="s">
        <v>4248</v>
      </c>
      <c r="M1785" s="1472" t="s">
        <v>51</v>
      </c>
      <c r="N1785" s="1472" t="s">
        <v>48</v>
      </c>
      <c r="O1785" s="1472" t="s">
        <v>48</v>
      </c>
      <c r="P1785" s="1472"/>
      <c r="Q1785" s="1464">
        <f t="shared" si="54"/>
        <v>2</v>
      </c>
      <c r="R1785" s="1794" t="str">
        <f t="shared" si="55"/>
        <v>CONCEPCIÓN</v>
      </c>
      <c r="S1785" s="14"/>
    </row>
    <row r="1786" spans="1:19" s="21" customFormat="1" ht="25.05" customHeight="1" x14ac:dyDescent="0.3">
      <c r="A1786" s="1472" t="s">
        <v>45</v>
      </c>
      <c r="B1786" s="1472" t="s">
        <v>54</v>
      </c>
      <c r="C1786" s="1472" t="s">
        <v>20</v>
      </c>
      <c r="D1786" s="1472" t="str">
        <f>VLOOKUP(C1786,CODIGOS!$B$1:$E$194,4,FALSE)</f>
        <v>TIENDA DE BARRIO O CIGARRERÍA, INCLUIDAS LAS UBICADAS EN ZONAS FRANCAS</v>
      </c>
      <c r="E1786" s="1472" t="s">
        <v>2231</v>
      </c>
      <c r="F1786" s="1472" t="s">
        <v>2232</v>
      </c>
      <c r="G1786" s="1472" t="s">
        <v>2233</v>
      </c>
      <c r="H1786" s="1523">
        <v>45713</v>
      </c>
      <c r="I1786" s="1534">
        <v>0.87</v>
      </c>
      <c r="J1786" s="1471" t="s">
        <v>16</v>
      </c>
      <c r="K1786" s="1471" t="s">
        <v>47</v>
      </c>
      <c r="L1786" s="1472" t="s">
        <v>22787</v>
      </c>
      <c r="M1786" s="1472" t="s">
        <v>49</v>
      </c>
      <c r="N1786" s="1472" t="s">
        <v>48</v>
      </c>
      <c r="O1786" s="1472" t="s">
        <v>48</v>
      </c>
      <c r="P1786" s="1472"/>
      <c r="Q1786" s="1464">
        <f t="shared" si="54"/>
        <v>2</v>
      </c>
      <c r="R1786" s="1794" t="str">
        <f t="shared" si="55"/>
        <v>CONCEPCIÓN</v>
      </c>
    </row>
    <row r="1787" spans="1:19" s="21" customFormat="1" ht="25.05" customHeight="1" x14ac:dyDescent="0.3">
      <c r="A1787" s="1472" t="s">
        <v>45</v>
      </c>
      <c r="B1787" s="1472" t="s">
        <v>54</v>
      </c>
      <c r="C1787" s="1472" t="s">
        <v>715</v>
      </c>
      <c r="D1787" s="1472" t="str">
        <f>VLOOKUP(C1787,CODIGOS!$B$1:$E$194,4,FALSE)</f>
        <v>COLEGIOS</v>
      </c>
      <c r="E1787" s="1472" t="s">
        <v>2257</v>
      </c>
      <c r="F1787" s="1472" t="s">
        <v>2258</v>
      </c>
      <c r="G1787" s="1472" t="s">
        <v>2249</v>
      </c>
      <c r="H1787" s="1523">
        <v>45714</v>
      </c>
      <c r="I1787" s="1534">
        <v>0.69</v>
      </c>
      <c r="J1787" s="1471" t="s">
        <v>16</v>
      </c>
      <c r="K1787" s="1471" t="s">
        <v>47</v>
      </c>
      <c r="L1787" s="1472" t="s">
        <v>17</v>
      </c>
      <c r="M1787" s="1472" t="s">
        <v>2250</v>
      </c>
      <c r="N1787" s="1472" t="s">
        <v>48</v>
      </c>
      <c r="O1787" s="1472" t="s">
        <v>48</v>
      </c>
      <c r="P1787" s="1472"/>
      <c r="Q1787" s="1464">
        <f t="shared" si="54"/>
        <v>2</v>
      </c>
      <c r="R1787" s="1794" t="str">
        <f t="shared" si="55"/>
        <v>CONCEPCIÓN</v>
      </c>
    </row>
    <row r="1788" spans="1:19" s="21" customFormat="1" ht="25.05" customHeight="1" x14ac:dyDescent="0.3">
      <c r="A1788" s="1472" t="s">
        <v>45</v>
      </c>
      <c r="B1788" s="1472" t="s">
        <v>54</v>
      </c>
      <c r="C1788" s="1472" t="s">
        <v>905</v>
      </c>
      <c r="D1788" s="1472" t="str">
        <f>VLOOKUP(C1788,CODIGOS!$B$1:$E$194,4,FALSE)</f>
        <v>COMEDORES ESCOLARES (PAE - PRIVADOS)</v>
      </c>
      <c r="E1788" s="1472" t="s">
        <v>2219</v>
      </c>
      <c r="F1788" s="1472" t="s">
        <v>2220</v>
      </c>
      <c r="G1788" s="1472" t="s">
        <v>2212</v>
      </c>
      <c r="H1788" s="1523">
        <v>45714</v>
      </c>
      <c r="I1788" s="1534">
        <v>0.78500000000000003</v>
      </c>
      <c r="J1788" s="1471" t="s">
        <v>16</v>
      </c>
      <c r="K1788" s="1471" t="s">
        <v>47</v>
      </c>
      <c r="L1788" s="1472" t="s">
        <v>477</v>
      </c>
      <c r="M1788" s="1472" t="s">
        <v>49</v>
      </c>
      <c r="N1788" s="1472" t="s">
        <v>48</v>
      </c>
      <c r="O1788" s="1472" t="s">
        <v>48</v>
      </c>
      <c r="P1788" s="1472"/>
      <c r="Q1788" s="1464">
        <f t="shared" si="54"/>
        <v>2</v>
      </c>
      <c r="R1788" s="1794" t="str">
        <f t="shared" si="55"/>
        <v>CONCEPCIÓN</v>
      </c>
    </row>
    <row r="1789" spans="1:19" s="21" customFormat="1" ht="25.05" customHeight="1" x14ac:dyDescent="0.3">
      <c r="A1789" s="1472" t="s">
        <v>45</v>
      </c>
      <c r="B1789" s="1472" t="s">
        <v>54</v>
      </c>
      <c r="C1789" s="1472" t="s">
        <v>715</v>
      </c>
      <c r="D1789" s="1472" t="str">
        <f>VLOOKUP(C1789,CODIGOS!$B$1:$E$194,4,FALSE)</f>
        <v>COLEGIOS</v>
      </c>
      <c r="E1789" s="1472" t="s">
        <v>2251</v>
      </c>
      <c r="F1789" s="1472" t="s">
        <v>2252</v>
      </c>
      <c r="G1789" s="1472" t="s">
        <v>2249</v>
      </c>
      <c r="H1789" s="1523">
        <v>45716</v>
      </c>
      <c r="I1789" s="1534">
        <v>0.64500000000000002</v>
      </c>
      <c r="J1789" s="1471" t="s">
        <v>16</v>
      </c>
      <c r="K1789" s="1471" t="s">
        <v>47</v>
      </c>
      <c r="L1789" s="1472" t="s">
        <v>17</v>
      </c>
      <c r="M1789" s="1472" t="s">
        <v>2250</v>
      </c>
      <c r="N1789" s="1472" t="s">
        <v>48</v>
      </c>
      <c r="O1789" s="1472" t="s">
        <v>48</v>
      </c>
      <c r="P1789" s="1472"/>
      <c r="Q1789" s="1464">
        <f t="shared" si="54"/>
        <v>2</v>
      </c>
      <c r="R1789" s="1794" t="str">
        <f t="shared" si="55"/>
        <v>CONCEPCIÓN</v>
      </c>
    </row>
    <row r="1790" spans="1:19" s="21" customFormat="1" ht="25.05" customHeight="1" x14ac:dyDescent="0.3">
      <c r="A1790" s="1472" t="s">
        <v>45</v>
      </c>
      <c r="B1790" s="1472" t="s">
        <v>54</v>
      </c>
      <c r="C1790" s="1472" t="s">
        <v>905</v>
      </c>
      <c r="D1790" s="1472" t="str">
        <f>VLOOKUP(C1790,CODIGOS!$B$1:$E$194,4,FALSE)</f>
        <v>COMEDORES ESCOLARES (PAE - PRIVADOS)</v>
      </c>
      <c r="E1790" s="1472" t="s">
        <v>2213</v>
      </c>
      <c r="F1790" s="1472" t="s">
        <v>2214</v>
      </c>
      <c r="G1790" s="1472" t="s">
        <v>2212</v>
      </c>
      <c r="H1790" s="1523">
        <v>45716</v>
      </c>
      <c r="I1790" s="1534">
        <v>0.86499999999999999</v>
      </c>
      <c r="J1790" s="1471" t="s">
        <v>16</v>
      </c>
      <c r="K1790" s="1471" t="s">
        <v>47</v>
      </c>
      <c r="L1790" s="1472" t="s">
        <v>477</v>
      </c>
      <c r="M1790" s="1472" t="s">
        <v>49</v>
      </c>
      <c r="N1790" s="1472" t="s">
        <v>48</v>
      </c>
      <c r="O1790" s="1472" t="s">
        <v>48</v>
      </c>
      <c r="P1790" s="1472"/>
      <c r="Q1790" s="1464">
        <f t="shared" si="54"/>
        <v>2</v>
      </c>
      <c r="R1790" s="1794" t="str">
        <f t="shared" si="55"/>
        <v>CONCEPCIÓN</v>
      </c>
    </row>
    <row r="1791" spans="1:19" s="21" customFormat="1" ht="25.05" customHeight="1" x14ac:dyDescent="0.3">
      <c r="A1791" s="1472" t="s">
        <v>45</v>
      </c>
      <c r="B1791" s="1472" t="s">
        <v>54</v>
      </c>
      <c r="C1791" s="1472" t="s">
        <v>3905</v>
      </c>
      <c r="D1791" s="1472" t="str">
        <f>VLOOKUP(C1791,CODIGOS!$B$1:$E$194,4,FALSE)</f>
        <v>ESTABLECIMIENTOS QUE ALMACENEN, EXPENDAN Y APLIQUEN PLAGUICIDAS</v>
      </c>
      <c r="E1791" s="1472" t="s">
        <v>6402</v>
      </c>
      <c r="F1791" s="1472" t="s">
        <v>6403</v>
      </c>
      <c r="G1791" s="1472" t="s">
        <v>6404</v>
      </c>
      <c r="H1791" s="1523">
        <v>45720</v>
      </c>
      <c r="I1791" s="1682">
        <v>0.77</v>
      </c>
      <c r="J1791" s="1471" t="s">
        <v>16</v>
      </c>
      <c r="K1791" s="1471" t="s">
        <v>47</v>
      </c>
      <c r="L1791" s="1472" t="s">
        <v>17</v>
      </c>
      <c r="M1791" s="1472" t="s">
        <v>6398</v>
      </c>
      <c r="N1791" s="1472" t="s">
        <v>48</v>
      </c>
      <c r="O1791" s="1472" t="s">
        <v>48</v>
      </c>
      <c r="P1791" s="1472"/>
      <c r="Q1791" s="1464">
        <f t="shared" si="54"/>
        <v>3</v>
      </c>
      <c r="R1791" s="1794" t="str">
        <f t="shared" si="55"/>
        <v>CONCEPCIÓN</v>
      </c>
    </row>
    <row r="1792" spans="1:19" s="21" customFormat="1" ht="25.05" customHeight="1" x14ac:dyDescent="0.3">
      <c r="A1792" s="1472" t="s">
        <v>45</v>
      </c>
      <c r="B1792" s="1472" t="s">
        <v>54</v>
      </c>
      <c r="C1792" s="1472" t="s">
        <v>4219</v>
      </c>
      <c r="D1792" s="1472" t="str">
        <f>VLOOKUP(C1792,CODIGOS!$B$1:$E$194,4,FALSE)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1792" s="1472" t="s">
        <v>6395</v>
      </c>
      <c r="F1792" s="1472" t="s">
        <v>6396</v>
      </c>
      <c r="G1792" s="1472" t="s">
        <v>6397</v>
      </c>
      <c r="H1792" s="1523">
        <v>45720</v>
      </c>
      <c r="I1792" s="1534">
        <v>0.79</v>
      </c>
      <c r="J1792" s="1471" t="s">
        <v>16</v>
      </c>
      <c r="K1792" s="1471" t="s">
        <v>47</v>
      </c>
      <c r="L1792" s="1472" t="s">
        <v>17</v>
      </c>
      <c r="M1792" s="1472" t="s">
        <v>6398</v>
      </c>
      <c r="N1792" s="1472" t="s">
        <v>48</v>
      </c>
      <c r="O1792" s="1472" t="s">
        <v>48</v>
      </c>
      <c r="P1792" s="1472"/>
      <c r="Q1792" s="1464">
        <f t="shared" si="54"/>
        <v>3</v>
      </c>
      <c r="R1792" s="1794" t="str">
        <f t="shared" si="55"/>
        <v>CONCEPCIÓN</v>
      </c>
    </row>
    <row r="1793" spans="1:18" s="21" customFormat="1" ht="25.05" customHeight="1" x14ac:dyDescent="0.3">
      <c r="A1793" s="1472" t="s">
        <v>45</v>
      </c>
      <c r="B1793" s="1472" t="s">
        <v>54</v>
      </c>
      <c r="C1793" s="1472" t="s">
        <v>20</v>
      </c>
      <c r="D1793" s="1472" t="str">
        <f>VLOOKUP(C1793,CODIGOS!$B$1:$E$194,4,FALSE)</f>
        <v>TIENDA DE BARRIO O CIGARRERÍA, INCLUIDAS LAS UBICADAS EN ZONAS FRANCAS</v>
      </c>
      <c r="E1793" s="1472" t="s">
        <v>6391</v>
      </c>
      <c r="F1793" s="1472" t="s">
        <v>6392</v>
      </c>
      <c r="G1793" s="1472" t="s">
        <v>6393</v>
      </c>
      <c r="H1793" s="1523">
        <v>45721</v>
      </c>
      <c r="I1793" s="1534">
        <v>0.86499999999999999</v>
      </c>
      <c r="J1793" s="1471" t="s">
        <v>16</v>
      </c>
      <c r="K1793" s="1471" t="s">
        <v>47</v>
      </c>
      <c r="L1793" s="1472" t="s">
        <v>22787</v>
      </c>
      <c r="M1793" s="1472" t="s">
        <v>6394</v>
      </c>
      <c r="N1793" s="1472" t="s">
        <v>48</v>
      </c>
      <c r="O1793" s="1472" t="s">
        <v>48</v>
      </c>
      <c r="P1793" s="1471"/>
      <c r="Q1793" s="1464">
        <f t="shared" si="54"/>
        <v>3</v>
      </c>
      <c r="R1793" s="1794" t="str">
        <f t="shared" si="55"/>
        <v>CONCEPCIÓN</v>
      </c>
    </row>
    <row r="1794" spans="1:18" s="21" customFormat="1" ht="25.05" customHeight="1" x14ac:dyDescent="0.3">
      <c r="A1794" s="1472" t="s">
        <v>45</v>
      </c>
      <c r="B1794" s="1472" t="s">
        <v>54</v>
      </c>
      <c r="C1794" s="1472" t="s">
        <v>4850</v>
      </c>
      <c r="D1794" s="1472" t="str">
        <f>VLOOKUP(C1794,CODIGOS!$B$1:$E$194,4,FALSE)</f>
        <v>CENTRO DE CULTO RELIGIOSO</v>
      </c>
      <c r="E1794" s="1472" t="s">
        <v>6399</v>
      </c>
      <c r="F1794" s="1472" t="s">
        <v>6400</v>
      </c>
      <c r="G1794" s="1472" t="s">
        <v>6401</v>
      </c>
      <c r="H1794" s="1523">
        <v>45734</v>
      </c>
      <c r="I1794" s="1682">
        <v>0.79</v>
      </c>
      <c r="J1794" s="1471" t="s">
        <v>16</v>
      </c>
      <c r="K1794" s="1471" t="s">
        <v>47</v>
      </c>
      <c r="L1794" s="1472" t="s">
        <v>13550</v>
      </c>
      <c r="M1794" s="1472"/>
      <c r="N1794" s="1472" t="s">
        <v>48</v>
      </c>
      <c r="O1794" s="1472" t="s">
        <v>48</v>
      </c>
      <c r="P1794" s="1472"/>
      <c r="Q1794" s="1464">
        <f t="shared" si="54"/>
        <v>3</v>
      </c>
      <c r="R1794" s="1794" t="str">
        <f t="shared" si="55"/>
        <v>CONCEPCIÓN</v>
      </c>
    </row>
    <row r="1795" spans="1:18" s="21" customFormat="1" ht="25.05" customHeight="1" x14ac:dyDescent="0.3">
      <c r="A1795" s="1472" t="s">
        <v>45</v>
      </c>
      <c r="B1795" s="1472" t="s">
        <v>54</v>
      </c>
      <c r="C1795" s="1472" t="s">
        <v>905</v>
      </c>
      <c r="D1795" s="1472" t="str">
        <f>VLOOKUP(C1795,CODIGOS!$B$1:$E$194,4,FALSE)</f>
        <v>COMEDORES ESCOLARES (PAE - PRIVADOS)</v>
      </c>
      <c r="E1795" s="1472" t="s">
        <v>6384</v>
      </c>
      <c r="F1795" s="1472" t="s">
        <v>6385</v>
      </c>
      <c r="G1795" s="1472" t="s">
        <v>2128</v>
      </c>
      <c r="H1795" s="1523">
        <v>45736</v>
      </c>
      <c r="I1795" s="1534">
        <v>0.91</v>
      </c>
      <c r="J1795" s="1471" t="s">
        <v>22</v>
      </c>
      <c r="K1795" s="1471" t="s">
        <v>47</v>
      </c>
      <c r="L1795" s="1472" t="s">
        <v>477</v>
      </c>
      <c r="M1795" s="1472" t="s">
        <v>49</v>
      </c>
      <c r="N1795" s="1472" t="s">
        <v>48</v>
      </c>
      <c r="O1795" s="1472" t="s">
        <v>48</v>
      </c>
      <c r="P1795" s="1472"/>
      <c r="Q1795" s="1464">
        <f t="shared" si="54"/>
        <v>3</v>
      </c>
      <c r="R1795" s="1794" t="str">
        <f t="shared" si="55"/>
        <v>CONCEPCIÓN</v>
      </c>
    </row>
    <row r="1796" spans="1:18" s="21" customFormat="1" ht="25.05" customHeight="1" x14ac:dyDescent="0.3">
      <c r="A1796" s="1472" t="s">
        <v>45</v>
      </c>
      <c r="B1796" s="1472" t="s">
        <v>54</v>
      </c>
      <c r="C1796" s="1472" t="s">
        <v>1716</v>
      </c>
      <c r="D1796" s="1472" t="str">
        <f>VLOOKUP(C1796,CODIGOS!$B$1:$E$194,4,FALSE)</f>
        <v>EXPENDIO DE CARNE BOVINA</v>
      </c>
      <c r="E1796" s="1472" t="s">
        <v>6386</v>
      </c>
      <c r="F1796" s="1472" t="s">
        <v>57</v>
      </c>
      <c r="G1796" s="1472" t="s">
        <v>6387</v>
      </c>
      <c r="H1796" s="1523">
        <v>45747</v>
      </c>
      <c r="I1796" s="1682">
        <v>0.84</v>
      </c>
      <c r="J1796" s="1471" t="s">
        <v>16</v>
      </c>
      <c r="K1796" s="1471" t="s">
        <v>47</v>
      </c>
      <c r="L1796" s="1471" t="s">
        <v>22783</v>
      </c>
      <c r="M1796" s="1472" t="s">
        <v>49</v>
      </c>
      <c r="N1796" s="1472" t="s">
        <v>48</v>
      </c>
      <c r="O1796" s="1472" t="s">
        <v>48</v>
      </c>
      <c r="P1796" s="1472"/>
      <c r="Q1796" s="1464">
        <f t="shared" si="54"/>
        <v>3</v>
      </c>
      <c r="R1796" s="1794" t="str">
        <f t="shared" si="55"/>
        <v>CONCEPCIÓN</v>
      </c>
    </row>
    <row r="1797" spans="1:18" s="21" customFormat="1" ht="25.05" customHeight="1" x14ac:dyDescent="0.3">
      <c r="A1797" s="1472" t="s">
        <v>45</v>
      </c>
      <c r="B1797" s="1472" t="s">
        <v>54</v>
      </c>
      <c r="C1797" s="1472" t="s">
        <v>20</v>
      </c>
      <c r="D1797" s="1472" t="str">
        <f>VLOOKUP(C1797,CODIGOS!$B$1:$E$194,4,FALSE)</f>
        <v>TIENDA DE BARRIO O CIGARRERÍA, INCLUIDAS LAS UBICADAS EN ZONAS FRANCAS</v>
      </c>
      <c r="E1797" s="1472" t="s">
        <v>6388</v>
      </c>
      <c r="F1797" s="1472" t="s">
        <v>6389</v>
      </c>
      <c r="G1797" s="1472" t="s">
        <v>6390</v>
      </c>
      <c r="H1797" s="1523">
        <v>45747</v>
      </c>
      <c r="I1797" s="1534">
        <v>0.82199999999999995</v>
      </c>
      <c r="J1797" s="1471" t="s">
        <v>16</v>
      </c>
      <c r="K1797" s="1471" t="s">
        <v>47</v>
      </c>
      <c r="L1797" s="1472" t="s">
        <v>22787</v>
      </c>
      <c r="M1797" s="1472" t="s">
        <v>51</v>
      </c>
      <c r="N1797" s="1472" t="s">
        <v>48</v>
      </c>
      <c r="O1797" s="1472" t="s">
        <v>48</v>
      </c>
      <c r="P1797" s="1472"/>
      <c r="Q1797" s="1464">
        <f t="shared" si="54"/>
        <v>3</v>
      </c>
      <c r="R1797" s="1794" t="str">
        <f t="shared" si="55"/>
        <v>CONCEPCIÓN</v>
      </c>
    </row>
    <row r="1798" spans="1:18" s="21" customFormat="1" ht="25.05" customHeight="1" x14ac:dyDescent="0.3">
      <c r="A1798" s="1472" t="s">
        <v>45</v>
      </c>
      <c r="B1798" s="1472" t="s">
        <v>54</v>
      </c>
      <c r="C1798" s="1472" t="s">
        <v>547</v>
      </c>
      <c r="D1798" s="1472" t="str">
        <f>VLOOKUP(C1798,CODIGOS!$B$1:$E$194,4,FALSE)</f>
        <v>CAFETERÍA</v>
      </c>
      <c r="E1798" s="1472" t="s">
        <v>9415</v>
      </c>
      <c r="F1798" s="1472" t="s">
        <v>9416</v>
      </c>
      <c r="G1798" s="1472" t="s">
        <v>9417</v>
      </c>
      <c r="H1798" s="1523">
        <v>45748</v>
      </c>
      <c r="I1798" s="1534">
        <v>0.82</v>
      </c>
      <c r="J1798" s="1471" t="s">
        <v>16</v>
      </c>
      <c r="K1798" s="1471" t="s">
        <v>47</v>
      </c>
      <c r="L1798" s="1472" t="s">
        <v>477</v>
      </c>
      <c r="M1798" s="1471" t="s">
        <v>49</v>
      </c>
      <c r="N1798" s="1472" t="s">
        <v>48</v>
      </c>
      <c r="O1798" s="1477" t="s">
        <v>48</v>
      </c>
      <c r="P1798" s="1477"/>
      <c r="Q1798" s="1464">
        <f t="shared" si="54"/>
        <v>4</v>
      </c>
      <c r="R1798" s="1794" t="str">
        <f t="shared" si="55"/>
        <v>CONCEPCIÓN</v>
      </c>
    </row>
    <row r="1799" spans="1:18" s="21" customFormat="1" ht="25.05" customHeight="1" x14ac:dyDescent="0.3">
      <c r="A1799" s="1472" t="s">
        <v>45</v>
      </c>
      <c r="B1799" s="1471" t="s">
        <v>54</v>
      </c>
      <c r="C1799" s="1471" t="s">
        <v>547</v>
      </c>
      <c r="D1799" s="1472" t="str">
        <f>VLOOKUP(C1799,CODIGOS!$B$1:$E$194,4,FALSE)</f>
        <v>CAFETERÍA</v>
      </c>
      <c r="E1799" s="1471" t="s">
        <v>9411</v>
      </c>
      <c r="F1799" s="1471" t="s">
        <v>9412</v>
      </c>
      <c r="G1799" s="1471" t="s">
        <v>9413</v>
      </c>
      <c r="H1799" s="1473">
        <v>45755</v>
      </c>
      <c r="I1799" s="1895">
        <v>0.86</v>
      </c>
      <c r="J1799" s="1471" t="s">
        <v>16</v>
      </c>
      <c r="K1799" s="1471" t="s">
        <v>47</v>
      </c>
      <c r="L1799" s="1472" t="s">
        <v>477</v>
      </c>
      <c r="M1799" s="1472" t="s">
        <v>9414</v>
      </c>
      <c r="N1799" s="1472" t="s">
        <v>48</v>
      </c>
      <c r="O1799" s="1477" t="s">
        <v>48</v>
      </c>
      <c r="P1799" s="1477"/>
      <c r="Q1799" s="1464">
        <f t="shared" ref="Q1799:Q1862" si="56">MONTH(H1799)</f>
        <v>4</v>
      </c>
      <c r="R1799" s="1794" t="str">
        <f t="shared" ref="R1799:R1862" si="57">B1799</f>
        <v>CONCEPCIÓN</v>
      </c>
    </row>
    <row r="1800" spans="1:18" s="21" customFormat="1" ht="25.05" customHeight="1" x14ac:dyDescent="0.3">
      <c r="A1800" s="1472" t="s">
        <v>45</v>
      </c>
      <c r="B1800" s="1471" t="s">
        <v>54</v>
      </c>
      <c r="C1800" s="1471" t="s">
        <v>1716</v>
      </c>
      <c r="D1800" s="1472" t="str">
        <f>VLOOKUP(C1800,CODIGOS!$B$1:$E$194,4,FALSE)</f>
        <v>EXPENDIO DE CARNE BOVINA</v>
      </c>
      <c r="E1800" s="1471" t="s">
        <v>9425</v>
      </c>
      <c r="F1800" s="1471" t="s">
        <v>9426</v>
      </c>
      <c r="G1800" s="1471" t="s">
        <v>1945</v>
      </c>
      <c r="H1800" s="1473">
        <v>45756</v>
      </c>
      <c r="I1800" s="1767" t="s">
        <v>120</v>
      </c>
      <c r="J1800" s="1472" t="s">
        <v>30241</v>
      </c>
      <c r="K1800" s="1471" t="s">
        <v>47</v>
      </c>
      <c r="L1800" s="1472" t="s">
        <v>17</v>
      </c>
      <c r="M1800" s="1917" t="s">
        <v>9427</v>
      </c>
      <c r="N1800" s="1898" t="s">
        <v>48</v>
      </c>
      <c r="O1800" s="1898" t="s">
        <v>48</v>
      </c>
      <c r="P1800" s="1477"/>
      <c r="Q1800" s="1464">
        <f t="shared" si="56"/>
        <v>4</v>
      </c>
      <c r="R1800" s="1794" t="str">
        <f t="shared" si="57"/>
        <v>CONCEPCIÓN</v>
      </c>
    </row>
    <row r="1801" spans="1:18" s="21" customFormat="1" ht="25.05" customHeight="1" x14ac:dyDescent="0.3">
      <c r="A1801" s="1472" t="s">
        <v>45</v>
      </c>
      <c r="B1801" s="1472" t="s">
        <v>54</v>
      </c>
      <c r="C1801" s="1472" t="s">
        <v>472</v>
      </c>
      <c r="D1801" s="1472" t="str">
        <f>VLOOKUP(C1801,CODIGOS!$B$1:$E$194,4,FALSE)</f>
        <v>RESTAURANTES PUBLICOS</v>
      </c>
      <c r="E1801" s="1472" t="s">
        <v>9408</v>
      </c>
      <c r="F1801" s="1472" t="s">
        <v>9409</v>
      </c>
      <c r="G1801" s="1472" t="s">
        <v>9410</v>
      </c>
      <c r="H1801" s="1523">
        <v>45756</v>
      </c>
      <c r="I1801" s="1534">
        <v>0.85</v>
      </c>
      <c r="J1801" s="1471" t="s">
        <v>16</v>
      </c>
      <c r="K1801" s="1471" t="s">
        <v>47</v>
      </c>
      <c r="L1801" s="1472" t="s">
        <v>477</v>
      </c>
      <c r="M1801" s="1472" t="s">
        <v>49</v>
      </c>
      <c r="N1801" s="1477" t="s">
        <v>48</v>
      </c>
      <c r="O1801" s="1477" t="s">
        <v>48</v>
      </c>
      <c r="P1801" s="1477"/>
      <c r="Q1801" s="1464">
        <f t="shared" si="56"/>
        <v>4</v>
      </c>
      <c r="R1801" s="1794" t="str">
        <f t="shared" si="57"/>
        <v>CONCEPCIÓN</v>
      </c>
    </row>
    <row r="1802" spans="1:18" s="21" customFormat="1" ht="25.05" customHeight="1" x14ac:dyDescent="0.3">
      <c r="A1802" s="1472" t="s">
        <v>45</v>
      </c>
      <c r="B1802" s="1471" t="s">
        <v>54</v>
      </c>
      <c r="C1802" s="1471" t="s">
        <v>3298</v>
      </c>
      <c r="D1802" s="1472" t="str">
        <f>VLOOKUP(C1802,CODIGOS!$B$1:$E$194,4,FALSE)</f>
        <v>EXPENDIO DE  PESCADO Y PRODUCTOS DE LA PESCA.</v>
      </c>
      <c r="E1802" s="1471" t="s">
        <v>9431</v>
      </c>
      <c r="F1802" s="1471" t="s">
        <v>9432</v>
      </c>
      <c r="G1802" s="1471" t="s">
        <v>9433</v>
      </c>
      <c r="H1802" s="1473">
        <v>45761</v>
      </c>
      <c r="I1802" s="1756">
        <v>0.80700000000000005</v>
      </c>
      <c r="J1802" s="1471" t="s">
        <v>16</v>
      </c>
      <c r="K1802" s="1471" t="s">
        <v>47</v>
      </c>
      <c r="L1802" s="1472" t="s">
        <v>22787</v>
      </c>
      <c r="M1802" s="1472" t="s">
        <v>49</v>
      </c>
      <c r="N1802" s="1471" t="s">
        <v>48</v>
      </c>
      <c r="O1802" s="1478" t="s">
        <v>48</v>
      </c>
      <c r="P1802" s="1478"/>
      <c r="Q1802" s="1464">
        <f t="shared" si="56"/>
        <v>4</v>
      </c>
      <c r="R1802" s="1794" t="str">
        <f t="shared" si="57"/>
        <v>CONCEPCIÓN</v>
      </c>
    </row>
    <row r="1803" spans="1:18" s="21" customFormat="1" ht="25.05" customHeight="1" x14ac:dyDescent="0.3">
      <c r="A1803" s="1472" t="s">
        <v>45</v>
      </c>
      <c r="B1803" s="1471" t="s">
        <v>54</v>
      </c>
      <c r="C1803" s="1916" t="s">
        <v>1716</v>
      </c>
      <c r="D1803" s="1472" t="str">
        <f>VLOOKUP(C1803,CODIGOS!$B$1:$E$194,4,FALSE)</f>
        <v>EXPENDIO DE CARNE BOVINA</v>
      </c>
      <c r="E1803" s="1916" t="s">
        <v>9422</v>
      </c>
      <c r="F1803" s="1471" t="s">
        <v>57</v>
      </c>
      <c r="G1803" s="1471" t="s">
        <v>9423</v>
      </c>
      <c r="H1803" s="1533">
        <v>45761</v>
      </c>
      <c r="I1803" s="1767" t="s">
        <v>120</v>
      </c>
      <c r="J1803" s="1472" t="s">
        <v>30241</v>
      </c>
      <c r="K1803" s="1472" t="s">
        <v>41</v>
      </c>
      <c r="L1803" s="1472" t="s">
        <v>17</v>
      </c>
      <c r="M1803" s="1471" t="s">
        <v>9424</v>
      </c>
      <c r="N1803" s="1471" t="s">
        <v>48</v>
      </c>
      <c r="O1803" s="1471" t="s">
        <v>48</v>
      </c>
      <c r="P1803" s="1477"/>
      <c r="Q1803" s="1464">
        <f t="shared" si="56"/>
        <v>4</v>
      </c>
      <c r="R1803" s="1794" t="str">
        <f t="shared" si="57"/>
        <v>CONCEPCIÓN</v>
      </c>
    </row>
    <row r="1804" spans="1:18" s="21" customFormat="1" ht="25.05" customHeight="1" x14ac:dyDescent="0.3">
      <c r="A1804" s="1472" t="s">
        <v>45</v>
      </c>
      <c r="B1804" s="1471" t="s">
        <v>54</v>
      </c>
      <c r="C1804" s="1472" t="s">
        <v>1716</v>
      </c>
      <c r="D1804" s="1472" t="str">
        <f>VLOOKUP(C1804,CODIGOS!$B$1:$E$194,4,FALSE)</f>
        <v>EXPENDIO DE CARNE BOVINA</v>
      </c>
      <c r="E1804" s="1472" t="s">
        <v>6386</v>
      </c>
      <c r="F1804" s="1472" t="s">
        <v>57</v>
      </c>
      <c r="G1804" s="1472" t="s">
        <v>6387</v>
      </c>
      <c r="H1804" s="1473">
        <v>45761</v>
      </c>
      <c r="I1804" s="1767" t="s">
        <v>120</v>
      </c>
      <c r="J1804" s="1472" t="s">
        <v>30241</v>
      </c>
      <c r="K1804" s="1471" t="s">
        <v>41</v>
      </c>
      <c r="L1804" s="1471" t="s">
        <v>17</v>
      </c>
      <c r="M1804" s="1471" t="s">
        <v>9424</v>
      </c>
      <c r="N1804" s="1471" t="s">
        <v>48</v>
      </c>
      <c r="O1804" s="1478" t="s">
        <v>48</v>
      </c>
      <c r="P1804" s="1478"/>
      <c r="Q1804" s="1464">
        <f t="shared" si="56"/>
        <v>4</v>
      </c>
      <c r="R1804" s="1794" t="str">
        <f t="shared" si="57"/>
        <v>CONCEPCIÓN</v>
      </c>
    </row>
    <row r="1805" spans="1:18" s="21" customFormat="1" ht="25.05" customHeight="1" x14ac:dyDescent="0.3">
      <c r="A1805" s="1472" t="s">
        <v>45</v>
      </c>
      <c r="B1805" s="1471" t="s">
        <v>54</v>
      </c>
      <c r="C1805" s="1471" t="s">
        <v>499</v>
      </c>
      <c r="D1805" s="1472" t="str">
        <f>VLOOKUP(C1805,CODIGOS!$B$1:$E$194,4,FALSE)</f>
        <v>BARES - DISCOTECAS - CANTINAS - TABERNAS</v>
      </c>
      <c r="E1805" s="1471" t="s">
        <v>9434</v>
      </c>
      <c r="F1805" s="1471" t="s">
        <v>9435</v>
      </c>
      <c r="G1805" s="1471" t="s">
        <v>9436</v>
      </c>
      <c r="H1805" s="1473">
        <v>45769</v>
      </c>
      <c r="I1805" s="1895">
        <v>0.88</v>
      </c>
      <c r="J1805" s="1471" t="s">
        <v>16</v>
      </c>
      <c r="K1805" s="1471" t="s">
        <v>47</v>
      </c>
      <c r="L1805" s="1471" t="s">
        <v>4248</v>
      </c>
      <c r="M1805" s="1471" t="s">
        <v>9437</v>
      </c>
      <c r="N1805" s="1471" t="s">
        <v>48</v>
      </c>
      <c r="O1805" s="1478" t="s">
        <v>48</v>
      </c>
      <c r="P1805" s="1478"/>
      <c r="Q1805" s="1464">
        <f t="shared" si="56"/>
        <v>4</v>
      </c>
      <c r="R1805" s="1794" t="str">
        <f t="shared" si="57"/>
        <v>CONCEPCIÓN</v>
      </c>
    </row>
    <row r="1806" spans="1:18" s="21" customFormat="1" ht="25.05" customHeight="1" x14ac:dyDescent="0.3">
      <c r="A1806" s="1472" t="s">
        <v>45</v>
      </c>
      <c r="B1806" s="1471" t="s">
        <v>54</v>
      </c>
      <c r="C1806" s="1471" t="s">
        <v>20</v>
      </c>
      <c r="D1806" s="1472" t="str">
        <f>VLOOKUP(C1806,CODIGOS!$B$1:$E$194,4,FALSE)</f>
        <v>TIENDA DE BARRIO O CIGARRERÍA, INCLUIDAS LAS UBICADAS EN ZONAS FRANCAS</v>
      </c>
      <c r="E1806" s="1471" t="s">
        <v>9428</v>
      </c>
      <c r="F1806" s="1471" t="s">
        <v>9429</v>
      </c>
      <c r="G1806" s="1471" t="s">
        <v>9430</v>
      </c>
      <c r="H1806" s="1473">
        <v>45769</v>
      </c>
      <c r="I1806" s="1895">
        <v>0.81499999999999995</v>
      </c>
      <c r="J1806" s="1471" t="s">
        <v>16</v>
      </c>
      <c r="K1806" s="1471" t="s">
        <v>47</v>
      </c>
      <c r="L1806" s="1472" t="s">
        <v>22787</v>
      </c>
      <c r="M1806" s="1471" t="s">
        <v>49</v>
      </c>
      <c r="N1806" s="1471" t="s">
        <v>48</v>
      </c>
      <c r="O1806" s="1478" t="s">
        <v>48</v>
      </c>
      <c r="P1806" s="1478"/>
      <c r="Q1806" s="1464">
        <f t="shared" si="56"/>
        <v>4</v>
      </c>
      <c r="R1806" s="1794" t="str">
        <f t="shared" si="57"/>
        <v>CONCEPCIÓN</v>
      </c>
    </row>
    <row r="1807" spans="1:18" s="21" customFormat="1" ht="25.05" customHeight="1" x14ac:dyDescent="0.3">
      <c r="A1807" s="1472" t="s">
        <v>45</v>
      </c>
      <c r="B1807" s="1471" t="s">
        <v>54</v>
      </c>
      <c r="C1807" s="1471" t="s">
        <v>499</v>
      </c>
      <c r="D1807" s="1472" t="str">
        <f>VLOOKUP(C1807,CODIGOS!$B$1:$E$194,4,FALSE)</f>
        <v>BARES - DISCOTECAS - CANTINAS - TABERNAS</v>
      </c>
      <c r="E1807" s="1471" t="s">
        <v>9418</v>
      </c>
      <c r="F1807" s="1471" t="s">
        <v>9438</v>
      </c>
      <c r="G1807" s="1471" t="s">
        <v>9420</v>
      </c>
      <c r="H1807" s="1473">
        <v>45770</v>
      </c>
      <c r="I1807" s="1895">
        <v>0.91</v>
      </c>
      <c r="J1807" s="1471" t="s">
        <v>22</v>
      </c>
      <c r="K1807" s="1471" t="s">
        <v>47</v>
      </c>
      <c r="L1807" s="1471" t="s">
        <v>4248</v>
      </c>
      <c r="M1807" s="1471" t="s">
        <v>9421</v>
      </c>
      <c r="N1807" s="1471" t="s">
        <v>48</v>
      </c>
      <c r="O1807" s="1478" t="s">
        <v>48</v>
      </c>
      <c r="P1807" s="1478"/>
      <c r="Q1807" s="1464">
        <f t="shared" si="56"/>
        <v>4</v>
      </c>
      <c r="R1807" s="1794" t="str">
        <f t="shared" si="57"/>
        <v>CONCEPCIÓN</v>
      </c>
    </row>
    <row r="1808" spans="1:18" s="21" customFormat="1" ht="25.05" customHeight="1" x14ac:dyDescent="0.3">
      <c r="A1808" s="1472" t="s">
        <v>45</v>
      </c>
      <c r="B1808" s="1471" t="s">
        <v>54</v>
      </c>
      <c r="C1808" s="1471" t="s">
        <v>489</v>
      </c>
      <c r="D1808" s="1472" t="str">
        <f>VLOOKUP(C1808,CODIGOS!$B$1:$E$194,4,FALSE)</f>
        <v xml:space="preserve">COMIDAS RAPIDAS </v>
      </c>
      <c r="E1808" s="1471" t="s">
        <v>9418</v>
      </c>
      <c r="F1808" s="1471" t="s">
        <v>9419</v>
      </c>
      <c r="G1808" s="1471" t="s">
        <v>9420</v>
      </c>
      <c r="H1808" s="1473">
        <v>45770</v>
      </c>
      <c r="I1808" s="1756">
        <v>0.88500000000000001</v>
      </c>
      <c r="J1808" s="1471" t="s">
        <v>16</v>
      </c>
      <c r="K1808" s="1471" t="s">
        <v>47</v>
      </c>
      <c r="L1808" s="1471" t="s">
        <v>477</v>
      </c>
      <c r="M1808" s="1471" t="s">
        <v>9421</v>
      </c>
      <c r="N1808" s="1471" t="s">
        <v>48</v>
      </c>
      <c r="O1808" s="1477" t="s">
        <v>48</v>
      </c>
      <c r="P1808" s="1477"/>
      <c r="Q1808" s="1464">
        <f t="shared" si="56"/>
        <v>4</v>
      </c>
      <c r="R1808" s="1794" t="str">
        <f t="shared" si="57"/>
        <v>CONCEPCIÓN</v>
      </c>
    </row>
    <row r="1809" spans="1:19" s="21" customFormat="1" ht="25.05" customHeight="1" x14ac:dyDescent="0.3">
      <c r="A1809" s="1472" t="s">
        <v>45</v>
      </c>
      <c r="B1809" s="1471" t="s">
        <v>54</v>
      </c>
      <c r="C1809" s="1471" t="s">
        <v>499</v>
      </c>
      <c r="D1809" s="1472" t="str">
        <f>VLOOKUP(C1809,CODIGOS!$B$1:$E$194,4,FALSE)</f>
        <v>BARES - DISCOTECAS - CANTINAS - TABERNAS</v>
      </c>
      <c r="E1809" s="1471" t="s">
        <v>9440</v>
      </c>
      <c r="F1809" s="1471" t="s">
        <v>9441</v>
      </c>
      <c r="G1809" s="1471" t="s">
        <v>6393</v>
      </c>
      <c r="H1809" s="1473">
        <v>45775</v>
      </c>
      <c r="I1809" s="1895">
        <v>0.82499999999999996</v>
      </c>
      <c r="J1809" s="1471" t="s">
        <v>16</v>
      </c>
      <c r="K1809" s="1471" t="s">
        <v>47</v>
      </c>
      <c r="L1809" s="1471" t="s">
        <v>4248</v>
      </c>
      <c r="M1809" s="1472" t="s">
        <v>9442</v>
      </c>
      <c r="N1809" s="1479" t="s">
        <v>48</v>
      </c>
      <c r="O1809" s="1479" t="s">
        <v>48</v>
      </c>
      <c r="P1809" s="1479"/>
      <c r="Q1809" s="1464">
        <f t="shared" si="56"/>
        <v>4</v>
      </c>
      <c r="R1809" s="1794" t="str">
        <f t="shared" si="57"/>
        <v>CONCEPCIÓN</v>
      </c>
    </row>
    <row r="1810" spans="1:19" s="21" customFormat="1" ht="25.05" customHeight="1" x14ac:dyDescent="0.2">
      <c r="A1810" s="1472" t="s">
        <v>45</v>
      </c>
      <c r="B1810" s="1471" t="s">
        <v>54</v>
      </c>
      <c r="C1810" s="1471" t="s">
        <v>499</v>
      </c>
      <c r="D1810" s="1472" t="str">
        <f>VLOOKUP(C1810,CODIGOS!$B$1:$E$194,4,FALSE)</f>
        <v>BARES - DISCOTECAS - CANTINAS - TABERNAS</v>
      </c>
      <c r="E1810" s="1471" t="s">
        <v>9439</v>
      </c>
      <c r="F1810" s="1471" t="s">
        <v>2229</v>
      </c>
      <c r="G1810" s="1471" t="s">
        <v>2230</v>
      </c>
      <c r="H1810" s="1473">
        <v>45777</v>
      </c>
      <c r="I1810" s="1895">
        <v>0.93500000000000005</v>
      </c>
      <c r="J1810" s="1471" t="s">
        <v>22</v>
      </c>
      <c r="K1810" s="1471" t="s">
        <v>47</v>
      </c>
      <c r="L1810" s="1471" t="s">
        <v>4248</v>
      </c>
      <c r="M1810" s="1472" t="s">
        <v>49</v>
      </c>
      <c r="N1810" s="1471" t="s">
        <v>48</v>
      </c>
      <c r="O1810" s="1478" t="s">
        <v>48</v>
      </c>
      <c r="P1810" s="1478"/>
      <c r="Q1810" s="1464">
        <f t="shared" si="56"/>
        <v>4</v>
      </c>
      <c r="R1810" s="1794" t="str">
        <f t="shared" si="57"/>
        <v>CONCEPCIÓN</v>
      </c>
      <c r="S1810" s="389"/>
    </row>
    <row r="1811" spans="1:19" s="21" customFormat="1" ht="25.05" customHeight="1" x14ac:dyDescent="0.2">
      <c r="A1811" s="1472" t="s">
        <v>45</v>
      </c>
      <c r="B1811" s="1472" t="s">
        <v>54</v>
      </c>
      <c r="C1811" s="1472" t="s">
        <v>1031</v>
      </c>
      <c r="D1811" s="1472" t="str">
        <f>VLOOKUP(C1811,CODIGOS!$B$1:$E$194,4,FALSE)</f>
        <v>EXPENDIO DE VERDURAS - FRUTAS ( LOCAL - ESTABLECIMIENTO Y/O FRUVER)</v>
      </c>
      <c r="E1811" s="1472" t="s">
        <v>14075</v>
      </c>
      <c r="F1811" s="1472" t="s">
        <v>14076</v>
      </c>
      <c r="G1811" s="1472" t="s">
        <v>14077</v>
      </c>
      <c r="H1811" s="1523">
        <v>45785</v>
      </c>
      <c r="I1811" s="1682">
        <v>0.77700000000000002</v>
      </c>
      <c r="J1811" s="1471" t="s">
        <v>16</v>
      </c>
      <c r="K1811" s="1471" t="s">
        <v>47</v>
      </c>
      <c r="L1811" s="1472" t="s">
        <v>22787</v>
      </c>
      <c r="M1811" s="1472" t="s">
        <v>49</v>
      </c>
      <c r="N1811" s="1472" t="s">
        <v>48</v>
      </c>
      <c r="O1811" s="1472" t="s">
        <v>48</v>
      </c>
      <c r="P1811" s="1479"/>
      <c r="Q1811" s="1464">
        <f t="shared" si="56"/>
        <v>5</v>
      </c>
      <c r="R1811" s="1794" t="str">
        <f t="shared" si="57"/>
        <v>CONCEPCIÓN</v>
      </c>
      <c r="S1811" s="389"/>
    </row>
    <row r="1812" spans="1:19" s="21" customFormat="1" ht="25.05" customHeight="1" x14ac:dyDescent="0.2">
      <c r="A1812" s="1472" t="s">
        <v>45</v>
      </c>
      <c r="B1812" s="1472" t="s">
        <v>54</v>
      </c>
      <c r="C1812" s="1472" t="s">
        <v>526</v>
      </c>
      <c r="D1812" s="1472" t="str">
        <f>VLOOKUP(C1812,CODIGOS!$B$1:$E$194,4,FALSE)</f>
        <v>PLAZAS DE MERCADO</v>
      </c>
      <c r="E1812" s="1472" t="s">
        <v>14081</v>
      </c>
      <c r="F1812" s="1472" t="s">
        <v>2515</v>
      </c>
      <c r="G1812" s="1472" t="s">
        <v>14082</v>
      </c>
      <c r="H1812" s="1523">
        <v>45785</v>
      </c>
      <c r="I1812" s="1682">
        <v>0.7</v>
      </c>
      <c r="J1812" s="1471" t="s">
        <v>16</v>
      </c>
      <c r="K1812" s="1471" t="s">
        <v>47</v>
      </c>
      <c r="L1812" s="1472" t="s">
        <v>17</v>
      </c>
      <c r="M1812" s="1472" t="s">
        <v>14083</v>
      </c>
      <c r="N1812" s="1472" t="s">
        <v>48</v>
      </c>
      <c r="O1812" s="1472" t="s">
        <v>48</v>
      </c>
      <c r="P1812" s="1481"/>
      <c r="Q1812" s="1464">
        <f t="shared" si="56"/>
        <v>5</v>
      </c>
      <c r="R1812" s="1794" t="str">
        <f t="shared" si="57"/>
        <v>CONCEPCIÓN</v>
      </c>
      <c r="S1812" s="389"/>
    </row>
    <row r="1813" spans="1:19" s="21" customFormat="1" ht="25.05" customHeight="1" x14ac:dyDescent="0.2">
      <c r="A1813" s="1472" t="s">
        <v>45</v>
      </c>
      <c r="B1813" s="1472" t="s">
        <v>54</v>
      </c>
      <c r="C1813" s="1472" t="s">
        <v>18</v>
      </c>
      <c r="D1813" s="1472" t="str">
        <f>VLOOKUP(C1813,CODIGOS!$B$1:$E$194,4,FALSE)</f>
        <v>PANADERÍAS Y O PASTELERÍAS</v>
      </c>
      <c r="E1813" s="1472" t="s">
        <v>14057</v>
      </c>
      <c r="F1813" s="1472" t="s">
        <v>14058</v>
      </c>
      <c r="G1813" s="1472" t="s">
        <v>14059</v>
      </c>
      <c r="H1813" s="1523">
        <v>45789</v>
      </c>
      <c r="I1813" s="1534">
        <v>0.84499999999999997</v>
      </c>
      <c r="J1813" s="1471" t="s">
        <v>16</v>
      </c>
      <c r="K1813" s="1471" t="s">
        <v>47</v>
      </c>
      <c r="L1813" s="1472" t="s">
        <v>477</v>
      </c>
      <c r="M1813" s="1472" t="s">
        <v>49</v>
      </c>
      <c r="N1813" s="1472" t="s">
        <v>48</v>
      </c>
      <c r="O1813" s="1472" t="s">
        <v>48</v>
      </c>
      <c r="P1813" s="1479"/>
      <c r="Q1813" s="1464">
        <f t="shared" si="56"/>
        <v>5</v>
      </c>
      <c r="R1813" s="1794" t="str">
        <f t="shared" si="57"/>
        <v>CONCEPCIÓN</v>
      </c>
      <c r="S1813" s="389"/>
    </row>
    <row r="1814" spans="1:19" s="21" customFormat="1" ht="25.05" customHeight="1" x14ac:dyDescent="0.2">
      <c r="A1814" s="1472" t="s">
        <v>45</v>
      </c>
      <c r="B1814" s="1472" t="s">
        <v>54</v>
      </c>
      <c r="C1814" s="1472" t="s">
        <v>20</v>
      </c>
      <c r="D1814" s="1472" t="str">
        <f>VLOOKUP(C1814,CODIGOS!$B$1:$E$194,4,FALSE)</f>
        <v>TIENDA DE BARRIO O CIGARRERÍA, INCLUIDAS LAS UBICADAS EN ZONAS FRANCAS</v>
      </c>
      <c r="E1814" s="1472" t="s">
        <v>14066</v>
      </c>
      <c r="F1814" s="1472" t="s">
        <v>14067</v>
      </c>
      <c r="G1814" s="1472" t="s">
        <v>14068</v>
      </c>
      <c r="H1814" s="1523">
        <v>45789</v>
      </c>
      <c r="I1814" s="1534">
        <v>0.88500000000000001</v>
      </c>
      <c r="J1814" s="1471" t="s">
        <v>16</v>
      </c>
      <c r="K1814" s="1471" t="s">
        <v>47</v>
      </c>
      <c r="L1814" s="1472" t="s">
        <v>22787</v>
      </c>
      <c r="M1814" s="1472" t="s">
        <v>49</v>
      </c>
      <c r="N1814" s="1472" t="s">
        <v>48</v>
      </c>
      <c r="O1814" s="1472" t="s">
        <v>48</v>
      </c>
      <c r="P1814" s="1479"/>
      <c r="Q1814" s="1464">
        <f t="shared" si="56"/>
        <v>5</v>
      </c>
      <c r="R1814" s="1794" t="str">
        <f t="shared" si="57"/>
        <v>CONCEPCIÓN</v>
      </c>
      <c r="S1814" s="389"/>
    </row>
    <row r="1815" spans="1:19" s="21" customFormat="1" ht="25.05" customHeight="1" x14ac:dyDescent="0.2">
      <c r="A1815" s="1472" t="s">
        <v>45</v>
      </c>
      <c r="B1815" s="1472" t="s">
        <v>54</v>
      </c>
      <c r="C1815" s="1472" t="s">
        <v>689</v>
      </c>
      <c r="D1815" s="1472" t="str">
        <f>VLOOKUP(C1815,CODIGOS!$B$1:$E$194,4,FALSE)</f>
        <v>COMEDORES INFANTILES ( ICBF - INPEC) DE COLEGIOS Y UNIVERSIDADES</v>
      </c>
      <c r="E1815" s="1472" t="s">
        <v>14047</v>
      </c>
      <c r="F1815" s="1472" t="s">
        <v>14048</v>
      </c>
      <c r="G1815" s="1472" t="s">
        <v>14049</v>
      </c>
      <c r="H1815" s="1523">
        <v>45790</v>
      </c>
      <c r="I1815" s="1682">
        <v>0.88</v>
      </c>
      <c r="J1815" s="1471" t="s">
        <v>16</v>
      </c>
      <c r="K1815" s="1471" t="s">
        <v>47</v>
      </c>
      <c r="L1815" s="1472" t="s">
        <v>477</v>
      </c>
      <c r="M1815" s="1472" t="s">
        <v>14050</v>
      </c>
      <c r="N1815" s="1472" t="s">
        <v>48</v>
      </c>
      <c r="O1815" s="1472" t="s">
        <v>48</v>
      </c>
      <c r="P1815" s="1479"/>
      <c r="Q1815" s="1464">
        <f t="shared" si="56"/>
        <v>5</v>
      </c>
      <c r="R1815" s="1794" t="str">
        <f t="shared" si="57"/>
        <v>CONCEPCIÓN</v>
      </c>
      <c r="S1815" s="389"/>
    </row>
    <row r="1816" spans="1:19" s="21" customFormat="1" ht="25.05" customHeight="1" x14ac:dyDescent="0.2">
      <c r="A1816" s="1472" t="s">
        <v>45</v>
      </c>
      <c r="B1816" s="1472" t="s">
        <v>54</v>
      </c>
      <c r="C1816" s="1472" t="s">
        <v>973</v>
      </c>
      <c r="D1816" s="1472" t="str">
        <f>VLOOKUP(C1816,CODIGOS!$B$1:$E$194,4,FALSE)</f>
        <v>GUARDERÍAS</v>
      </c>
      <c r="E1816" s="1472" t="s">
        <v>14047</v>
      </c>
      <c r="F1816" s="1472" t="s">
        <v>14084</v>
      </c>
      <c r="G1816" s="1472" t="s">
        <v>14049</v>
      </c>
      <c r="H1816" s="1523">
        <v>45790</v>
      </c>
      <c r="I1816" s="1682">
        <v>0.88</v>
      </c>
      <c r="J1816" s="1471" t="s">
        <v>16</v>
      </c>
      <c r="K1816" s="1471" t="s">
        <v>47</v>
      </c>
      <c r="L1816" s="1472" t="s">
        <v>17</v>
      </c>
      <c r="M1816" s="1472" t="s">
        <v>14085</v>
      </c>
      <c r="N1816" s="1472" t="s">
        <v>48</v>
      </c>
      <c r="O1816" s="1472" t="s">
        <v>48</v>
      </c>
      <c r="P1816" s="1472"/>
      <c r="Q1816" s="1464">
        <f t="shared" si="56"/>
        <v>5</v>
      </c>
      <c r="R1816" s="1794" t="str">
        <f t="shared" si="57"/>
        <v>CONCEPCIÓN</v>
      </c>
      <c r="S1816" s="389"/>
    </row>
    <row r="1817" spans="1:19" s="21" customFormat="1" ht="25.05" customHeight="1" x14ac:dyDescent="0.2">
      <c r="A1817" s="1472" t="s">
        <v>45</v>
      </c>
      <c r="B1817" s="1472" t="s">
        <v>54</v>
      </c>
      <c r="C1817" s="1472" t="s">
        <v>547</v>
      </c>
      <c r="D1817" s="1472" t="str">
        <f>VLOOKUP(C1817,CODIGOS!$B$1:$E$194,4,FALSE)</f>
        <v>CAFETERÍA</v>
      </c>
      <c r="E1817" s="1472" t="s">
        <v>14060</v>
      </c>
      <c r="F1817" s="1472" t="s">
        <v>14061</v>
      </c>
      <c r="G1817" s="1472" t="s">
        <v>14062</v>
      </c>
      <c r="H1817" s="1523">
        <v>45791</v>
      </c>
      <c r="I1817" s="1534">
        <v>0.88500000000000001</v>
      </c>
      <c r="J1817" s="1471" t="s">
        <v>16</v>
      </c>
      <c r="K1817" s="1471" t="s">
        <v>47</v>
      </c>
      <c r="L1817" s="1472" t="s">
        <v>477</v>
      </c>
      <c r="M1817" s="1472" t="s">
        <v>6499</v>
      </c>
      <c r="N1817" s="1472" t="s">
        <v>48</v>
      </c>
      <c r="O1817" s="1472" t="s">
        <v>48</v>
      </c>
      <c r="P1817" s="1479"/>
      <c r="Q1817" s="1464">
        <f t="shared" si="56"/>
        <v>5</v>
      </c>
      <c r="R1817" s="1794" t="str">
        <f t="shared" si="57"/>
        <v>CONCEPCIÓN</v>
      </c>
      <c r="S1817" s="389"/>
    </row>
    <row r="1818" spans="1:19" s="21" customFormat="1" ht="25.05" customHeight="1" x14ac:dyDescent="0.2">
      <c r="A1818" s="1472" t="s">
        <v>45</v>
      </c>
      <c r="B1818" s="1472" t="s">
        <v>54</v>
      </c>
      <c r="C1818" s="1472" t="s">
        <v>715</v>
      </c>
      <c r="D1818" s="1472" t="str">
        <f>VLOOKUP(C1818,CODIGOS!$B$1:$E$194,4,FALSE)</f>
        <v>COLEGIOS</v>
      </c>
      <c r="E1818" s="1472" t="s">
        <v>14088</v>
      </c>
      <c r="F1818" s="1472" t="s">
        <v>14061</v>
      </c>
      <c r="G1818" s="1472" t="s">
        <v>2249</v>
      </c>
      <c r="H1818" s="1523">
        <v>45791</v>
      </c>
      <c r="I1818" s="1534">
        <v>0.67</v>
      </c>
      <c r="J1818" s="1471" t="s">
        <v>16</v>
      </c>
      <c r="K1818" s="1471" t="s">
        <v>47</v>
      </c>
      <c r="L1818" s="1472" t="s">
        <v>17</v>
      </c>
      <c r="M1818" s="1472" t="s">
        <v>14089</v>
      </c>
      <c r="N1818" s="1472" t="s">
        <v>48</v>
      </c>
      <c r="O1818" s="1472" t="s">
        <v>48</v>
      </c>
      <c r="P1818" s="1477"/>
      <c r="Q1818" s="1464">
        <f t="shared" si="56"/>
        <v>5</v>
      </c>
      <c r="R1818" s="1794" t="str">
        <f t="shared" si="57"/>
        <v>CONCEPCIÓN</v>
      </c>
      <c r="S1818" s="389"/>
    </row>
    <row r="1819" spans="1:19" s="21" customFormat="1" ht="25.05" customHeight="1" x14ac:dyDescent="0.2">
      <c r="A1819" s="1472" t="s">
        <v>45</v>
      </c>
      <c r="B1819" s="1472" t="s">
        <v>54</v>
      </c>
      <c r="C1819" s="1472" t="s">
        <v>499</v>
      </c>
      <c r="D1819" s="1472" t="str">
        <f>VLOOKUP(C1819,CODIGOS!$B$1:$E$194,4,FALSE)</f>
        <v>BARES - DISCOTECAS - CANTINAS - TABERNAS</v>
      </c>
      <c r="E1819" s="1472" t="s">
        <v>14078</v>
      </c>
      <c r="F1819" s="1472" t="s">
        <v>14079</v>
      </c>
      <c r="G1819" s="1472" t="s">
        <v>14080</v>
      </c>
      <c r="H1819" s="1523">
        <v>45796</v>
      </c>
      <c r="I1819" s="1534">
        <v>0.78500000000000003</v>
      </c>
      <c r="J1819" s="1471" t="s">
        <v>16</v>
      </c>
      <c r="K1819" s="1471" t="s">
        <v>47</v>
      </c>
      <c r="L1819" s="1471" t="s">
        <v>4248</v>
      </c>
      <c r="M1819" s="1472" t="s">
        <v>49</v>
      </c>
      <c r="N1819" s="1472" t="s">
        <v>48</v>
      </c>
      <c r="O1819" s="1472" t="s">
        <v>48</v>
      </c>
      <c r="P1819" s="1479"/>
      <c r="Q1819" s="1464">
        <f t="shared" si="56"/>
        <v>5</v>
      </c>
      <c r="R1819" s="1794" t="str">
        <f t="shared" si="57"/>
        <v>CONCEPCIÓN</v>
      </c>
      <c r="S1819" s="389"/>
    </row>
    <row r="1820" spans="1:19" s="21" customFormat="1" ht="25.05" customHeight="1" x14ac:dyDescent="0.2">
      <c r="A1820" s="1472" t="s">
        <v>45</v>
      </c>
      <c r="B1820" s="1472" t="s">
        <v>54</v>
      </c>
      <c r="C1820" s="1472" t="s">
        <v>689</v>
      </c>
      <c r="D1820" s="1472" t="str">
        <f>VLOOKUP(C1820,CODIGOS!$B$1:$E$194,4,FALSE)</f>
        <v>COMEDORES INFANTILES ( ICBF - INPEC) DE COLEGIOS Y UNIVERSIDADES</v>
      </c>
      <c r="E1820" s="1472" t="s">
        <v>14051</v>
      </c>
      <c r="F1820" s="1472" t="s">
        <v>14052</v>
      </c>
      <c r="G1820" s="1472" t="s">
        <v>14049</v>
      </c>
      <c r="H1820" s="1523">
        <v>45797</v>
      </c>
      <c r="I1820" s="1682">
        <v>0.72</v>
      </c>
      <c r="J1820" s="1471" t="s">
        <v>16</v>
      </c>
      <c r="K1820" s="1471" t="s">
        <v>47</v>
      </c>
      <c r="L1820" s="1472" t="s">
        <v>17</v>
      </c>
      <c r="M1820" s="1472" t="s">
        <v>14053</v>
      </c>
      <c r="N1820" s="1472" t="s">
        <v>48</v>
      </c>
      <c r="O1820" s="1472" t="s">
        <v>48</v>
      </c>
      <c r="P1820" s="1479"/>
      <c r="Q1820" s="1464">
        <f t="shared" si="56"/>
        <v>5</v>
      </c>
      <c r="R1820" s="1794" t="str">
        <f t="shared" si="57"/>
        <v>CONCEPCIÓN</v>
      </c>
      <c r="S1820" s="389"/>
    </row>
    <row r="1821" spans="1:19" s="21" customFormat="1" ht="25.05" customHeight="1" x14ac:dyDescent="0.2">
      <c r="A1821" s="1472" t="s">
        <v>45</v>
      </c>
      <c r="B1821" s="1472" t="s">
        <v>54</v>
      </c>
      <c r="C1821" s="1472" t="s">
        <v>973</v>
      </c>
      <c r="D1821" s="1472" t="str">
        <f>VLOOKUP(C1821,CODIGOS!$B$1:$E$194,4,FALSE)</f>
        <v>GUARDERÍAS</v>
      </c>
      <c r="E1821" s="1472" t="s">
        <v>14051</v>
      </c>
      <c r="F1821" s="1472" t="s">
        <v>14052</v>
      </c>
      <c r="G1821" s="1472" t="s">
        <v>14049</v>
      </c>
      <c r="H1821" s="1523">
        <v>45797</v>
      </c>
      <c r="I1821" s="1682">
        <v>0.65500000000000003</v>
      </c>
      <c r="J1821" s="1471" t="s">
        <v>16</v>
      </c>
      <c r="K1821" s="1471" t="s">
        <v>47</v>
      </c>
      <c r="L1821" s="1472" t="s">
        <v>17</v>
      </c>
      <c r="M1821" s="1472" t="s">
        <v>14086</v>
      </c>
      <c r="N1821" s="1472" t="s">
        <v>48</v>
      </c>
      <c r="O1821" s="1472" t="s">
        <v>48</v>
      </c>
      <c r="P1821" s="1481"/>
      <c r="Q1821" s="1464">
        <f t="shared" si="56"/>
        <v>5</v>
      </c>
      <c r="R1821" s="1794" t="str">
        <f t="shared" si="57"/>
        <v>CONCEPCIÓN</v>
      </c>
      <c r="S1821" s="389"/>
    </row>
    <row r="1822" spans="1:19" s="21" customFormat="1" ht="25.05" customHeight="1" x14ac:dyDescent="0.2">
      <c r="A1822" s="1472" t="s">
        <v>45</v>
      </c>
      <c r="B1822" s="1472" t="s">
        <v>54</v>
      </c>
      <c r="C1822" s="1472" t="s">
        <v>689</v>
      </c>
      <c r="D1822" s="1472" t="str">
        <f>VLOOKUP(C1822,CODIGOS!$B$1:$E$194,4,FALSE)</f>
        <v>COMEDORES INFANTILES ( ICBF - INPEC) DE COLEGIOS Y UNIVERSIDADES</v>
      </c>
      <c r="E1822" s="1472" t="s">
        <v>14054</v>
      </c>
      <c r="F1822" s="1472" t="s">
        <v>14055</v>
      </c>
      <c r="G1822" s="1472" t="s">
        <v>14049</v>
      </c>
      <c r="H1822" s="1523">
        <v>45798</v>
      </c>
      <c r="I1822" s="1682">
        <v>0.85499999999999998</v>
      </c>
      <c r="J1822" s="1471" t="s">
        <v>16</v>
      </c>
      <c r="K1822" s="1471" t="s">
        <v>47</v>
      </c>
      <c r="L1822" s="1472" t="s">
        <v>17</v>
      </c>
      <c r="M1822" s="1472" t="s">
        <v>14056</v>
      </c>
      <c r="N1822" s="1472" t="s">
        <v>48</v>
      </c>
      <c r="O1822" s="1472" t="s">
        <v>48</v>
      </c>
      <c r="P1822" s="1479"/>
      <c r="Q1822" s="1464">
        <f t="shared" si="56"/>
        <v>5</v>
      </c>
      <c r="R1822" s="1794" t="str">
        <f t="shared" si="57"/>
        <v>CONCEPCIÓN</v>
      </c>
      <c r="S1822" s="389"/>
    </row>
    <row r="1823" spans="1:19" s="21" customFormat="1" ht="25.05" customHeight="1" x14ac:dyDescent="0.2">
      <c r="A1823" s="1472" t="s">
        <v>45</v>
      </c>
      <c r="B1823" s="1472" t="s">
        <v>54</v>
      </c>
      <c r="C1823" s="1472" t="s">
        <v>973</v>
      </c>
      <c r="D1823" s="1472" t="str">
        <f>VLOOKUP(C1823,CODIGOS!$B$1:$E$194,4,FALSE)</f>
        <v>GUARDERÍAS</v>
      </c>
      <c r="E1823" s="1472" t="s">
        <v>14054</v>
      </c>
      <c r="F1823" s="1472" t="s">
        <v>14055</v>
      </c>
      <c r="G1823" s="1472" t="s">
        <v>14049</v>
      </c>
      <c r="H1823" s="1523">
        <v>45798</v>
      </c>
      <c r="I1823" s="1682">
        <v>0.76500000000000001</v>
      </c>
      <c r="J1823" s="1471" t="s">
        <v>16</v>
      </c>
      <c r="K1823" s="1471" t="s">
        <v>47</v>
      </c>
      <c r="L1823" s="1472" t="s">
        <v>17</v>
      </c>
      <c r="M1823" s="1472" t="s">
        <v>14087</v>
      </c>
      <c r="N1823" s="1472" t="s">
        <v>48</v>
      </c>
      <c r="O1823" s="1472" t="s">
        <v>48</v>
      </c>
      <c r="P1823" s="1478"/>
      <c r="Q1823" s="1464">
        <f t="shared" si="56"/>
        <v>5</v>
      </c>
      <c r="R1823" s="1794" t="str">
        <f t="shared" si="57"/>
        <v>CONCEPCIÓN</v>
      </c>
      <c r="S1823" s="389"/>
    </row>
    <row r="1824" spans="1:19" s="21" customFormat="1" ht="25.05" customHeight="1" x14ac:dyDescent="0.2">
      <c r="A1824" s="1472" t="s">
        <v>45</v>
      </c>
      <c r="B1824" s="1472" t="s">
        <v>54</v>
      </c>
      <c r="C1824" s="1472" t="s">
        <v>20</v>
      </c>
      <c r="D1824" s="1472" t="str">
        <f>VLOOKUP(C1824,CODIGOS!$B$1:$E$194,4,FALSE)</f>
        <v>TIENDA DE BARRIO O CIGARRERÍA, INCLUIDAS LAS UBICADAS EN ZONAS FRANCAS</v>
      </c>
      <c r="E1824" s="1472" t="s">
        <v>14069</v>
      </c>
      <c r="F1824" s="1472" t="s">
        <v>14070</v>
      </c>
      <c r="G1824" s="1472" t="s">
        <v>14071</v>
      </c>
      <c r="H1824" s="1523">
        <v>45799</v>
      </c>
      <c r="I1824" s="1534">
        <v>0.78500000000000003</v>
      </c>
      <c r="J1824" s="1471" t="s">
        <v>16</v>
      </c>
      <c r="K1824" s="1471" t="s">
        <v>47</v>
      </c>
      <c r="L1824" s="1472" t="s">
        <v>22787</v>
      </c>
      <c r="M1824" s="1472" t="s">
        <v>51</v>
      </c>
      <c r="N1824" s="1472" t="s">
        <v>48</v>
      </c>
      <c r="O1824" s="1472" t="s">
        <v>48</v>
      </c>
      <c r="P1824" s="1479"/>
      <c r="Q1824" s="1464">
        <f t="shared" si="56"/>
        <v>5</v>
      </c>
      <c r="R1824" s="1794" t="str">
        <f t="shared" si="57"/>
        <v>CONCEPCIÓN</v>
      </c>
      <c r="S1824" s="389"/>
    </row>
    <row r="1825" spans="1:19" s="21" customFormat="1" ht="25.05" customHeight="1" x14ac:dyDescent="0.2">
      <c r="A1825" s="1472" t="s">
        <v>45</v>
      </c>
      <c r="B1825" s="1472" t="s">
        <v>54</v>
      </c>
      <c r="C1825" s="1472" t="s">
        <v>20</v>
      </c>
      <c r="D1825" s="1472" t="str">
        <f>VLOOKUP(C1825,CODIGOS!$B$1:$E$194,4,FALSE)</f>
        <v>TIENDA DE BARRIO O CIGARRERÍA, INCLUIDAS LAS UBICADAS EN ZONAS FRANCAS</v>
      </c>
      <c r="E1825" s="1472" t="s">
        <v>14072</v>
      </c>
      <c r="F1825" s="1472" t="s">
        <v>14073</v>
      </c>
      <c r="G1825" s="1472" t="s">
        <v>14074</v>
      </c>
      <c r="H1825" s="1523">
        <v>45799</v>
      </c>
      <c r="I1825" s="1534">
        <v>0.84499999999999997</v>
      </c>
      <c r="J1825" s="1471" t="s">
        <v>16</v>
      </c>
      <c r="K1825" s="1471" t="s">
        <v>47</v>
      </c>
      <c r="L1825" s="1472" t="s">
        <v>22787</v>
      </c>
      <c r="M1825" s="1472" t="s">
        <v>49</v>
      </c>
      <c r="N1825" s="1472" t="s">
        <v>48</v>
      </c>
      <c r="O1825" s="1472" t="s">
        <v>48</v>
      </c>
      <c r="P1825" s="1479"/>
      <c r="Q1825" s="1464">
        <f t="shared" si="56"/>
        <v>5</v>
      </c>
      <c r="R1825" s="1794" t="str">
        <f t="shared" si="57"/>
        <v>CONCEPCIÓN</v>
      </c>
      <c r="S1825" s="389"/>
    </row>
    <row r="1826" spans="1:19" s="21" customFormat="1" ht="25.05" customHeight="1" x14ac:dyDescent="0.2">
      <c r="A1826" s="1472" t="s">
        <v>45</v>
      </c>
      <c r="B1826" s="1472" t="s">
        <v>54</v>
      </c>
      <c r="C1826" s="1472" t="s">
        <v>2731</v>
      </c>
      <c r="D1826" s="1472" t="str">
        <f>VLOOKUP(C1826,CODIGOS!$B$1:$E$194,4,FALSE)</f>
        <v>EXPENDIO DE POLLO</v>
      </c>
      <c r="E1826" s="1472" t="s">
        <v>14063</v>
      </c>
      <c r="F1826" s="1472" t="s">
        <v>14064</v>
      </c>
      <c r="G1826" s="1472" t="s">
        <v>14065</v>
      </c>
      <c r="H1826" s="1523">
        <v>45806</v>
      </c>
      <c r="I1826" s="1682">
        <v>0.72499999999999998</v>
      </c>
      <c r="J1826" s="1471" t="s">
        <v>16</v>
      </c>
      <c r="K1826" s="1471" t="s">
        <v>47</v>
      </c>
      <c r="L1826" s="1472" t="s">
        <v>22787</v>
      </c>
      <c r="M1826" s="1472" t="s">
        <v>51</v>
      </c>
      <c r="N1826" s="1472" t="s">
        <v>48</v>
      </c>
      <c r="O1826" s="1472" t="s">
        <v>48</v>
      </c>
      <c r="P1826" s="1479"/>
      <c r="Q1826" s="1464">
        <f t="shared" si="56"/>
        <v>5</v>
      </c>
      <c r="R1826" s="1794" t="str">
        <f t="shared" si="57"/>
        <v>CONCEPCIÓN</v>
      </c>
      <c r="S1826" s="389"/>
    </row>
    <row r="1827" spans="1:19" s="21" customFormat="1" ht="25.05" customHeight="1" x14ac:dyDescent="0.3">
      <c r="A1827" s="1472" t="s">
        <v>45</v>
      </c>
      <c r="B1827" s="1472" t="s">
        <v>55</v>
      </c>
      <c r="C1827" s="1472" t="s">
        <v>715</v>
      </c>
      <c r="D1827" s="1472" t="str">
        <f>VLOOKUP(C1827,CODIGOS!$B$1:$E$194,4,FALSE)</f>
        <v>COLEGIOS</v>
      </c>
      <c r="E1827" s="1472" t="s">
        <v>2273</v>
      </c>
      <c r="F1827" s="1472" t="s">
        <v>2274</v>
      </c>
      <c r="G1827" s="1472" t="s">
        <v>2275</v>
      </c>
      <c r="H1827" s="1523">
        <v>45706</v>
      </c>
      <c r="I1827" s="1534">
        <v>0.78500000000000003</v>
      </c>
      <c r="J1827" s="1471" t="s">
        <v>16</v>
      </c>
      <c r="K1827" s="1471" t="s">
        <v>47</v>
      </c>
      <c r="L1827" s="1472" t="s">
        <v>17</v>
      </c>
      <c r="M1827" s="1472" t="s">
        <v>49</v>
      </c>
      <c r="N1827" s="1472" t="s">
        <v>48</v>
      </c>
      <c r="O1827" s="1472" t="s">
        <v>48</v>
      </c>
      <c r="P1827" s="1472"/>
      <c r="Q1827" s="1464">
        <f t="shared" si="56"/>
        <v>2</v>
      </c>
      <c r="R1827" s="1794" t="str">
        <f t="shared" si="57"/>
        <v>ENCISO</v>
      </c>
      <c r="S1827" s="14"/>
    </row>
    <row r="1828" spans="1:19" s="21" customFormat="1" ht="25.05" customHeight="1" x14ac:dyDescent="0.3">
      <c r="A1828" s="1472" t="s">
        <v>45</v>
      </c>
      <c r="B1828" s="1472" t="s">
        <v>55</v>
      </c>
      <c r="C1828" s="1472" t="s">
        <v>905</v>
      </c>
      <c r="D1828" s="1472" t="str">
        <f>VLOOKUP(C1828,CODIGOS!$B$1:$E$194,4,FALSE)</f>
        <v>COMEDORES ESCOLARES (PAE - PRIVADOS)</v>
      </c>
      <c r="E1828" s="1472" t="s">
        <v>2265</v>
      </c>
      <c r="F1828" s="1472" t="s">
        <v>2266</v>
      </c>
      <c r="G1828" s="1472" t="s">
        <v>2264</v>
      </c>
      <c r="H1828" s="1523">
        <v>45706</v>
      </c>
      <c r="I1828" s="1534">
        <v>0.92500000000000004</v>
      </c>
      <c r="J1828" s="1471" t="s">
        <v>22</v>
      </c>
      <c r="K1828" s="1471" t="s">
        <v>47</v>
      </c>
      <c r="L1828" s="1472" t="s">
        <v>477</v>
      </c>
      <c r="M1828" s="1472" t="s">
        <v>49</v>
      </c>
      <c r="N1828" s="1472" t="s">
        <v>48</v>
      </c>
      <c r="O1828" s="1472" t="s">
        <v>48</v>
      </c>
      <c r="P1828" s="1472"/>
      <c r="Q1828" s="1464">
        <f t="shared" si="56"/>
        <v>2</v>
      </c>
      <c r="R1828" s="1794" t="str">
        <f t="shared" si="57"/>
        <v>ENCISO</v>
      </c>
      <c r="S1828" s="14"/>
    </row>
    <row r="1829" spans="1:19" s="21" customFormat="1" ht="25.05" customHeight="1" x14ac:dyDescent="0.3">
      <c r="A1829" s="1472" t="s">
        <v>45</v>
      </c>
      <c r="B1829" s="1472" t="s">
        <v>55</v>
      </c>
      <c r="C1829" s="1472" t="s">
        <v>715</v>
      </c>
      <c r="D1829" s="1472" t="str">
        <f>VLOOKUP(C1829,CODIGOS!$B$1:$E$194,4,FALSE)</f>
        <v>COLEGIOS</v>
      </c>
      <c r="E1829" s="1472" t="s">
        <v>2276</v>
      </c>
      <c r="F1829" s="1472" t="s">
        <v>2277</v>
      </c>
      <c r="G1829" s="1472" t="s">
        <v>2278</v>
      </c>
      <c r="H1829" s="1523">
        <v>45708</v>
      </c>
      <c r="I1829" s="1534">
        <v>0.83</v>
      </c>
      <c r="J1829" s="1471" t="s">
        <v>16</v>
      </c>
      <c r="K1829" s="1471" t="s">
        <v>47</v>
      </c>
      <c r="L1829" s="1472" t="s">
        <v>17</v>
      </c>
      <c r="M1829" s="1472" t="s">
        <v>49</v>
      </c>
      <c r="N1829" s="1472" t="s">
        <v>48</v>
      </c>
      <c r="O1829" s="1472" t="s">
        <v>48</v>
      </c>
      <c r="P1829" s="1472"/>
      <c r="Q1829" s="1464">
        <f t="shared" si="56"/>
        <v>2</v>
      </c>
      <c r="R1829" s="1794" t="str">
        <f t="shared" si="57"/>
        <v>ENCISO</v>
      </c>
      <c r="S1829" s="14"/>
    </row>
    <row r="1830" spans="1:19" s="21" customFormat="1" ht="25.05" customHeight="1" x14ac:dyDescent="0.3">
      <c r="A1830" s="1472" t="s">
        <v>45</v>
      </c>
      <c r="B1830" s="1472" t="s">
        <v>55</v>
      </c>
      <c r="C1830" s="1472" t="s">
        <v>905</v>
      </c>
      <c r="D1830" s="1472" t="str">
        <f>VLOOKUP(C1830,CODIGOS!$B$1:$E$194,4,FALSE)</f>
        <v>COMEDORES ESCOLARES (PAE - PRIVADOS)</v>
      </c>
      <c r="E1830" s="1472" t="s">
        <v>2262</v>
      </c>
      <c r="F1830" s="1472" t="s">
        <v>2263</v>
      </c>
      <c r="G1830" s="1472" t="s">
        <v>2264</v>
      </c>
      <c r="H1830" s="1523">
        <v>45708</v>
      </c>
      <c r="I1830" s="1534">
        <v>0.92500000000000004</v>
      </c>
      <c r="J1830" s="1471" t="s">
        <v>22</v>
      </c>
      <c r="K1830" s="1471" t="s">
        <v>47</v>
      </c>
      <c r="L1830" s="1472" t="s">
        <v>477</v>
      </c>
      <c r="M1830" s="1472" t="s">
        <v>49</v>
      </c>
      <c r="N1830" s="1472" t="s">
        <v>48</v>
      </c>
      <c r="O1830" s="1472" t="s">
        <v>48</v>
      </c>
      <c r="P1830" s="1472"/>
      <c r="Q1830" s="1464">
        <f t="shared" si="56"/>
        <v>2</v>
      </c>
      <c r="R1830" s="1794" t="str">
        <f t="shared" si="57"/>
        <v>ENCISO</v>
      </c>
      <c r="S1830" s="14"/>
    </row>
    <row r="1831" spans="1:19" s="21" customFormat="1" ht="25.05" customHeight="1" x14ac:dyDescent="0.3">
      <c r="A1831" s="1472" t="s">
        <v>45</v>
      </c>
      <c r="B1831" s="1472" t="s">
        <v>55</v>
      </c>
      <c r="C1831" s="1472" t="s">
        <v>20</v>
      </c>
      <c r="D1831" s="1472" t="str">
        <f>VLOOKUP(C1831,CODIGOS!$B$1:$E$194,4,FALSE)</f>
        <v>TIENDA DE BARRIO O CIGARRERÍA, INCLUIDAS LAS UBICADAS EN ZONAS FRANCAS</v>
      </c>
      <c r="E1831" s="1472" t="s">
        <v>2267</v>
      </c>
      <c r="F1831" s="1472" t="s">
        <v>2268</v>
      </c>
      <c r="G1831" s="1472" t="s">
        <v>2269</v>
      </c>
      <c r="H1831" s="1523">
        <v>45708</v>
      </c>
      <c r="I1831" s="1534">
        <v>0.84699999999999998</v>
      </c>
      <c r="J1831" s="1471" t="s">
        <v>16</v>
      </c>
      <c r="K1831" s="1471" t="s">
        <v>47</v>
      </c>
      <c r="L1831" s="1472" t="s">
        <v>22787</v>
      </c>
      <c r="M1831" s="1472" t="s">
        <v>49</v>
      </c>
      <c r="N1831" s="1472" t="s">
        <v>48</v>
      </c>
      <c r="O1831" s="1472" t="s">
        <v>48</v>
      </c>
      <c r="P1831" s="1472"/>
      <c r="Q1831" s="1464">
        <f t="shared" si="56"/>
        <v>2</v>
      </c>
      <c r="R1831" s="1794" t="str">
        <f t="shared" si="57"/>
        <v>ENCISO</v>
      </c>
      <c r="S1831" s="14"/>
    </row>
    <row r="1832" spans="1:19" s="21" customFormat="1" ht="25.05" customHeight="1" x14ac:dyDescent="0.3">
      <c r="A1832" s="1472" t="s">
        <v>45</v>
      </c>
      <c r="B1832" s="1472" t="s">
        <v>55</v>
      </c>
      <c r="C1832" s="1472" t="s">
        <v>680</v>
      </c>
      <c r="D1832" s="1472" t="str">
        <f>VLOOKUP(C1832,CODIGOS!$B$1:$E$194,4,FALSE)</f>
        <v>PISCINAS</v>
      </c>
      <c r="E1832" s="1472" t="s">
        <v>2279</v>
      </c>
      <c r="F1832" s="1472" t="s">
        <v>2280</v>
      </c>
      <c r="G1832" s="1472" t="s">
        <v>2261</v>
      </c>
      <c r="H1832" s="1523">
        <v>45714</v>
      </c>
      <c r="I1832" s="1534">
        <v>0.89500000000000002</v>
      </c>
      <c r="J1832" s="1471" t="s">
        <v>16</v>
      </c>
      <c r="K1832" s="1471" t="s">
        <v>47</v>
      </c>
      <c r="L1832" s="1472" t="s">
        <v>17</v>
      </c>
      <c r="M1832" s="1472" t="s">
        <v>49</v>
      </c>
      <c r="N1832" s="1472" t="s">
        <v>48</v>
      </c>
      <c r="O1832" s="1472" t="s">
        <v>48</v>
      </c>
      <c r="P1832" s="1472"/>
      <c r="Q1832" s="1464">
        <f t="shared" si="56"/>
        <v>2</v>
      </c>
      <c r="R1832" s="1794" t="str">
        <f t="shared" si="57"/>
        <v>ENCISO</v>
      </c>
    </row>
    <row r="1833" spans="1:19" s="21" customFormat="1" ht="25.05" customHeight="1" x14ac:dyDescent="0.3">
      <c r="A1833" s="1472" t="s">
        <v>45</v>
      </c>
      <c r="B1833" s="1472" t="s">
        <v>55</v>
      </c>
      <c r="C1833" s="1472" t="s">
        <v>472</v>
      </c>
      <c r="D1833" s="1472" t="str">
        <f>VLOOKUP(C1833,CODIGOS!$B$1:$E$194,4,FALSE)</f>
        <v>RESTAURANTES PUBLICOS</v>
      </c>
      <c r="E1833" s="1472" t="s">
        <v>2259</v>
      </c>
      <c r="F1833" s="1472" t="s">
        <v>2260</v>
      </c>
      <c r="G1833" s="1472" t="s">
        <v>2261</v>
      </c>
      <c r="H1833" s="1523">
        <v>45714</v>
      </c>
      <c r="I1833" s="1534">
        <v>0.9</v>
      </c>
      <c r="J1833" s="1471" t="s">
        <v>22</v>
      </c>
      <c r="K1833" s="1471" t="s">
        <v>47</v>
      </c>
      <c r="L1833" s="1472" t="s">
        <v>477</v>
      </c>
      <c r="M1833" s="1472" t="s">
        <v>49</v>
      </c>
      <c r="N1833" s="1472" t="s">
        <v>48</v>
      </c>
      <c r="O1833" s="1472" t="s">
        <v>48</v>
      </c>
      <c r="P1833" s="1472"/>
      <c r="Q1833" s="1464">
        <f t="shared" si="56"/>
        <v>2</v>
      </c>
      <c r="R1833" s="1794" t="str">
        <f t="shared" si="57"/>
        <v>ENCISO</v>
      </c>
    </row>
    <row r="1834" spans="1:19" s="21" customFormat="1" ht="25.05" customHeight="1" x14ac:dyDescent="0.3">
      <c r="A1834" s="1472" t="s">
        <v>45</v>
      </c>
      <c r="B1834" s="1472" t="s">
        <v>55</v>
      </c>
      <c r="C1834" s="1472" t="s">
        <v>542</v>
      </c>
      <c r="D1834" s="1472" t="str">
        <f>VLOOKUP(C1834,CODIGOS!$B$1:$E$194,4,FALSE)</f>
        <v>MINI MERCADO (SUPERMERCADO DE BARRIO)</v>
      </c>
      <c r="E1834" s="1472" t="s">
        <v>2270</v>
      </c>
      <c r="F1834" s="1472" t="s">
        <v>2271</v>
      </c>
      <c r="G1834" s="1472" t="s">
        <v>2272</v>
      </c>
      <c r="H1834" s="1523">
        <v>45715</v>
      </c>
      <c r="I1834" s="1682">
        <v>0.88</v>
      </c>
      <c r="J1834" s="1471" t="s">
        <v>16</v>
      </c>
      <c r="K1834" s="1471" t="s">
        <v>47</v>
      </c>
      <c r="L1834" s="1472" t="s">
        <v>22787</v>
      </c>
      <c r="M1834" s="1472" t="s">
        <v>49</v>
      </c>
      <c r="N1834" s="1472" t="s">
        <v>48</v>
      </c>
      <c r="O1834" s="1472" t="s">
        <v>48</v>
      </c>
      <c r="P1834" s="1472"/>
      <c r="Q1834" s="1464">
        <f t="shared" si="56"/>
        <v>2</v>
      </c>
      <c r="R1834" s="1794" t="str">
        <f t="shared" si="57"/>
        <v>ENCISO</v>
      </c>
    </row>
    <row r="1835" spans="1:19" s="21" customFormat="1" ht="25.05" customHeight="1" x14ac:dyDescent="0.3">
      <c r="A1835" s="1472" t="s">
        <v>45</v>
      </c>
      <c r="B1835" s="1472" t="s">
        <v>55</v>
      </c>
      <c r="C1835" s="1479" t="s">
        <v>547</v>
      </c>
      <c r="D1835" s="1472" t="str">
        <f>VLOOKUP(C1835,CODIGOS!$B$1:$E$194,4,FALSE)</f>
        <v>CAFETERÍA</v>
      </c>
      <c r="E1835" s="1479" t="s">
        <v>9449</v>
      </c>
      <c r="F1835" s="1479" t="s">
        <v>94</v>
      </c>
      <c r="G1835" s="1479" t="s">
        <v>9450</v>
      </c>
      <c r="H1835" s="1528">
        <v>45749</v>
      </c>
      <c r="I1835" s="1906">
        <v>0.79</v>
      </c>
      <c r="J1835" s="1471" t="s">
        <v>16</v>
      </c>
      <c r="K1835" s="1471" t="s">
        <v>47</v>
      </c>
      <c r="L1835" s="1472" t="s">
        <v>477</v>
      </c>
      <c r="M1835" s="1471" t="s">
        <v>51</v>
      </c>
      <c r="N1835" s="1477" t="s">
        <v>48</v>
      </c>
      <c r="O1835" s="1477" t="s">
        <v>48</v>
      </c>
      <c r="P1835" s="1477"/>
      <c r="Q1835" s="1464">
        <f t="shared" si="56"/>
        <v>4</v>
      </c>
      <c r="R1835" s="1794" t="str">
        <f t="shared" si="57"/>
        <v>ENCISO</v>
      </c>
    </row>
    <row r="1836" spans="1:19" s="21" customFormat="1" ht="25.05" customHeight="1" x14ac:dyDescent="0.3">
      <c r="A1836" s="1472" t="s">
        <v>45</v>
      </c>
      <c r="B1836" s="1471" t="s">
        <v>55</v>
      </c>
      <c r="C1836" s="1916" t="s">
        <v>689</v>
      </c>
      <c r="D1836" s="1472" t="str">
        <f>VLOOKUP(C1836,CODIGOS!$B$1:$E$194,4,FALSE)</f>
        <v>COMEDORES INFANTILES ( ICBF - INPEC) DE COLEGIOS Y UNIVERSIDADES</v>
      </c>
      <c r="E1836" s="1916" t="s">
        <v>9446</v>
      </c>
      <c r="F1836" s="1471" t="s">
        <v>9447</v>
      </c>
      <c r="G1836" s="1471" t="s">
        <v>9448</v>
      </c>
      <c r="H1836" s="1533">
        <v>45775</v>
      </c>
      <c r="I1836" s="1534">
        <v>0.91</v>
      </c>
      <c r="J1836" s="1471" t="s">
        <v>22</v>
      </c>
      <c r="K1836" s="1471" t="s">
        <v>47</v>
      </c>
      <c r="L1836" s="1472" t="s">
        <v>477</v>
      </c>
      <c r="M1836" s="1472" t="s">
        <v>49</v>
      </c>
      <c r="N1836" s="1479" t="s">
        <v>48</v>
      </c>
      <c r="O1836" s="1479" t="s">
        <v>48</v>
      </c>
      <c r="P1836" s="1479"/>
      <c r="Q1836" s="1464">
        <f t="shared" si="56"/>
        <v>4</v>
      </c>
      <c r="R1836" s="1794" t="str">
        <f t="shared" si="57"/>
        <v>ENCISO</v>
      </c>
    </row>
    <row r="1837" spans="1:19" s="21" customFormat="1" ht="25.05" customHeight="1" x14ac:dyDescent="0.3">
      <c r="A1837" s="1472" t="s">
        <v>45</v>
      </c>
      <c r="B1837" s="1471" t="s">
        <v>55</v>
      </c>
      <c r="C1837" s="1916" t="s">
        <v>973</v>
      </c>
      <c r="D1837" s="1472" t="str">
        <f>VLOOKUP(C1837,CODIGOS!$B$1:$E$194,4,FALSE)</f>
        <v>GUARDERÍAS</v>
      </c>
      <c r="E1837" s="1916" t="s">
        <v>9454</v>
      </c>
      <c r="F1837" s="1471" t="s">
        <v>9455</v>
      </c>
      <c r="G1837" s="1471" t="s">
        <v>9456</v>
      </c>
      <c r="H1837" s="1533">
        <v>45775</v>
      </c>
      <c r="I1837" s="1534">
        <v>0.90500000000000003</v>
      </c>
      <c r="J1837" s="1471" t="s">
        <v>16</v>
      </c>
      <c r="K1837" s="1471" t="s">
        <v>47</v>
      </c>
      <c r="L1837" s="1472" t="s">
        <v>17</v>
      </c>
      <c r="M1837" s="1472" t="s">
        <v>49</v>
      </c>
      <c r="N1837" s="1472" t="s">
        <v>48</v>
      </c>
      <c r="O1837" s="1479" t="s">
        <v>48</v>
      </c>
      <c r="P1837" s="1479"/>
      <c r="Q1837" s="1464">
        <f t="shared" si="56"/>
        <v>4</v>
      </c>
      <c r="R1837" s="1794" t="str">
        <f t="shared" si="57"/>
        <v>ENCISO</v>
      </c>
    </row>
    <row r="1838" spans="1:19" s="21" customFormat="1" ht="25.05" customHeight="1" x14ac:dyDescent="0.2">
      <c r="A1838" s="1472" t="s">
        <v>45</v>
      </c>
      <c r="B1838" s="1471" t="s">
        <v>55</v>
      </c>
      <c r="C1838" s="1471" t="s">
        <v>472</v>
      </c>
      <c r="D1838" s="1472" t="str">
        <f>VLOOKUP(C1838,CODIGOS!$B$1:$E$194,4,FALSE)</f>
        <v>RESTAURANTES PUBLICOS</v>
      </c>
      <c r="E1838" s="1471" t="s">
        <v>9443</v>
      </c>
      <c r="F1838" s="1471" t="s">
        <v>9444</v>
      </c>
      <c r="G1838" s="1471" t="s">
        <v>9445</v>
      </c>
      <c r="H1838" s="1473">
        <v>45776</v>
      </c>
      <c r="I1838" s="1895">
        <v>0.85</v>
      </c>
      <c r="J1838" s="1471" t="s">
        <v>16</v>
      </c>
      <c r="K1838" s="1471" t="s">
        <v>47</v>
      </c>
      <c r="L1838" s="1471" t="s">
        <v>477</v>
      </c>
      <c r="M1838" s="1472" t="s">
        <v>49</v>
      </c>
      <c r="N1838" s="1479" t="s">
        <v>48</v>
      </c>
      <c r="O1838" s="1479" t="s">
        <v>48</v>
      </c>
      <c r="P1838" s="1479"/>
      <c r="Q1838" s="1464">
        <f t="shared" si="56"/>
        <v>4</v>
      </c>
      <c r="R1838" s="1794" t="str">
        <f t="shared" si="57"/>
        <v>ENCISO</v>
      </c>
      <c r="S1838" s="389"/>
    </row>
    <row r="1839" spans="1:19" s="21" customFormat="1" ht="25.05" customHeight="1" x14ac:dyDescent="0.2">
      <c r="A1839" s="1472" t="s">
        <v>45</v>
      </c>
      <c r="B1839" s="1471" t="s">
        <v>55</v>
      </c>
      <c r="C1839" s="1916" t="s">
        <v>20</v>
      </c>
      <c r="D1839" s="1472" t="str">
        <f>VLOOKUP(C1839,CODIGOS!$B$1:$E$194,4,FALSE)</f>
        <v>TIENDA DE BARRIO O CIGARRERÍA, INCLUIDAS LAS UBICADAS EN ZONAS FRANCAS</v>
      </c>
      <c r="E1839" s="1916" t="s">
        <v>9451</v>
      </c>
      <c r="F1839" s="1471" t="s">
        <v>9452</v>
      </c>
      <c r="G1839" s="1471" t="s">
        <v>9453</v>
      </c>
      <c r="H1839" s="1533">
        <v>45776</v>
      </c>
      <c r="I1839" s="1534">
        <v>0.84699999999999998</v>
      </c>
      <c r="J1839" s="1471" t="s">
        <v>16</v>
      </c>
      <c r="K1839" s="1471" t="s">
        <v>47</v>
      </c>
      <c r="L1839" s="1472" t="s">
        <v>22787</v>
      </c>
      <c r="M1839" s="1471" t="s">
        <v>51</v>
      </c>
      <c r="N1839" s="1471" t="s">
        <v>48</v>
      </c>
      <c r="O1839" s="1471" t="s">
        <v>48</v>
      </c>
      <c r="P1839" s="1477"/>
      <c r="Q1839" s="1464">
        <f t="shared" si="56"/>
        <v>4</v>
      </c>
      <c r="R1839" s="1794" t="str">
        <f t="shared" si="57"/>
        <v>ENCISO</v>
      </c>
      <c r="S1839" s="389"/>
    </row>
    <row r="1840" spans="1:19" s="21" customFormat="1" ht="25.05" customHeight="1" x14ac:dyDescent="0.2">
      <c r="A1840" s="1472" t="s">
        <v>45</v>
      </c>
      <c r="B1840" s="1472" t="s">
        <v>55</v>
      </c>
      <c r="C1840" s="1472" t="s">
        <v>472</v>
      </c>
      <c r="D1840" s="1472" t="str">
        <f>VLOOKUP(C1840,CODIGOS!$B$1:$E$194,4,FALSE)</f>
        <v>RESTAURANTES PUBLICOS</v>
      </c>
      <c r="E1840" s="1472" t="s">
        <v>14090</v>
      </c>
      <c r="F1840" s="1472" t="s">
        <v>14091</v>
      </c>
      <c r="G1840" s="1472" t="s">
        <v>14092</v>
      </c>
      <c r="H1840" s="1523">
        <v>45783</v>
      </c>
      <c r="I1840" s="1534">
        <v>0.8</v>
      </c>
      <c r="J1840" s="1471" t="s">
        <v>16</v>
      </c>
      <c r="K1840" s="1471" t="s">
        <v>47</v>
      </c>
      <c r="L1840" s="1472" t="s">
        <v>477</v>
      </c>
      <c r="M1840" s="1472" t="s">
        <v>49</v>
      </c>
      <c r="N1840" s="1472" t="s">
        <v>48</v>
      </c>
      <c r="O1840" s="1472" t="s">
        <v>48</v>
      </c>
      <c r="P1840" s="1477"/>
      <c r="Q1840" s="1464">
        <f t="shared" si="56"/>
        <v>5</v>
      </c>
      <c r="R1840" s="1794" t="str">
        <f t="shared" si="57"/>
        <v>ENCISO</v>
      </c>
      <c r="S1840" s="389"/>
    </row>
    <row r="1841" spans="1:19" s="21" customFormat="1" ht="25.05" customHeight="1" x14ac:dyDescent="0.2">
      <c r="A1841" s="1472" t="s">
        <v>45</v>
      </c>
      <c r="B1841" s="1472" t="s">
        <v>55</v>
      </c>
      <c r="C1841" s="1472" t="s">
        <v>61</v>
      </c>
      <c r="D1841" s="1472" t="str">
        <f>VLOOKUP(C1841,CODIGOS!$B$1:$E$194,4,FALSE)</f>
        <v>COMEDORES HOGARES GERIÁTRICOS, ASILOS, HOSPITALES, CASINOS DE EMPRESAS O FÁBRICAS, CLUBES SOCIALES.</v>
      </c>
      <c r="E1841" s="1472" t="s">
        <v>14095</v>
      </c>
      <c r="F1841" s="1472" t="s">
        <v>14096</v>
      </c>
      <c r="G1841" s="1472" t="s">
        <v>14097</v>
      </c>
      <c r="H1841" s="1523">
        <v>45796</v>
      </c>
      <c r="I1841" s="1682">
        <v>0.81</v>
      </c>
      <c r="J1841" s="1471" t="s">
        <v>16</v>
      </c>
      <c r="K1841" s="1471" t="s">
        <v>47</v>
      </c>
      <c r="L1841" s="1472" t="s">
        <v>477</v>
      </c>
      <c r="M1841" s="1472" t="s">
        <v>49</v>
      </c>
      <c r="N1841" s="1472" t="s">
        <v>48</v>
      </c>
      <c r="O1841" s="1472" t="s">
        <v>48</v>
      </c>
      <c r="P1841" s="1478"/>
      <c r="Q1841" s="1464">
        <f t="shared" si="56"/>
        <v>5</v>
      </c>
      <c r="R1841" s="1794" t="str">
        <f t="shared" si="57"/>
        <v>ENCISO</v>
      </c>
      <c r="S1841" s="389"/>
    </row>
    <row r="1842" spans="1:19" s="21" customFormat="1" ht="25.05" customHeight="1" x14ac:dyDescent="0.2">
      <c r="A1842" s="1472" t="s">
        <v>45</v>
      </c>
      <c r="B1842" s="1472" t="s">
        <v>55</v>
      </c>
      <c r="C1842" s="1472" t="s">
        <v>460</v>
      </c>
      <c r="D1842" s="1472" t="str">
        <f>VLOOKUP(C1842,CODIGOS!$B$1:$E$194,4,FALSE)</f>
        <v>HOGARES GERIÁTRICOS (Actividades de atención en instituciones para el cuidado de personas mayores y/o discapacitadas)</v>
      </c>
      <c r="E1842" s="1472" t="s">
        <v>14102</v>
      </c>
      <c r="F1842" s="1472" t="s">
        <v>14096</v>
      </c>
      <c r="G1842" s="1472" t="s">
        <v>14097</v>
      </c>
      <c r="H1842" s="1523">
        <v>45796</v>
      </c>
      <c r="I1842" s="1534">
        <v>0.65500000000000003</v>
      </c>
      <c r="J1842" s="1471" t="s">
        <v>16</v>
      </c>
      <c r="K1842" s="1471" t="s">
        <v>47</v>
      </c>
      <c r="L1842" s="1472" t="s">
        <v>17</v>
      </c>
      <c r="M1842" s="1472" t="s">
        <v>49</v>
      </c>
      <c r="N1842" s="1472" t="s">
        <v>48</v>
      </c>
      <c r="O1842" s="1472" t="s">
        <v>48</v>
      </c>
      <c r="P1842" s="1478"/>
      <c r="Q1842" s="1464">
        <f t="shared" si="56"/>
        <v>5</v>
      </c>
      <c r="R1842" s="1794" t="str">
        <f t="shared" si="57"/>
        <v>ENCISO</v>
      </c>
      <c r="S1842" s="389"/>
    </row>
    <row r="1843" spans="1:19" s="21" customFormat="1" ht="25.05" customHeight="1" x14ac:dyDescent="0.2">
      <c r="A1843" s="1472" t="s">
        <v>45</v>
      </c>
      <c r="B1843" s="1472" t="s">
        <v>55</v>
      </c>
      <c r="C1843" s="1472" t="s">
        <v>715</v>
      </c>
      <c r="D1843" s="1472" t="str">
        <f>VLOOKUP(C1843,CODIGOS!$B$1:$E$194,4,FALSE)</f>
        <v>COLEGIOS</v>
      </c>
      <c r="E1843" s="1472" t="s">
        <v>14100</v>
      </c>
      <c r="F1843" s="1472" t="s">
        <v>14094</v>
      </c>
      <c r="G1843" s="1472" t="s">
        <v>14101</v>
      </c>
      <c r="H1843" s="1523">
        <v>45805</v>
      </c>
      <c r="I1843" s="1534">
        <v>0.82</v>
      </c>
      <c r="J1843" s="1471" t="s">
        <v>16</v>
      </c>
      <c r="K1843" s="1471" t="s">
        <v>47</v>
      </c>
      <c r="L1843" s="1472" t="s">
        <v>17</v>
      </c>
      <c r="M1843" s="1472" t="s">
        <v>49</v>
      </c>
      <c r="N1843" s="1472" t="s">
        <v>48</v>
      </c>
      <c r="O1843" s="1472" t="s">
        <v>48</v>
      </c>
      <c r="P1843" s="1477"/>
      <c r="Q1843" s="1464">
        <f t="shared" si="56"/>
        <v>5</v>
      </c>
      <c r="R1843" s="1794" t="str">
        <f t="shared" si="57"/>
        <v>ENCISO</v>
      </c>
      <c r="S1843" s="389"/>
    </row>
    <row r="1844" spans="1:19" s="21" customFormat="1" ht="25.05" customHeight="1" x14ac:dyDescent="0.2">
      <c r="A1844" s="1472" t="s">
        <v>45</v>
      </c>
      <c r="B1844" s="1472" t="s">
        <v>55</v>
      </c>
      <c r="C1844" s="1472" t="s">
        <v>905</v>
      </c>
      <c r="D1844" s="1472" t="str">
        <f>VLOOKUP(C1844,CODIGOS!$B$1:$E$194,4,FALSE)</f>
        <v>COMEDORES ESCOLARES (PAE - PRIVADOS)</v>
      </c>
      <c r="E1844" s="1472" t="s">
        <v>14093</v>
      </c>
      <c r="F1844" s="1472" t="s">
        <v>14094</v>
      </c>
      <c r="G1844" s="1472" t="s">
        <v>2264</v>
      </c>
      <c r="H1844" s="1523">
        <v>45805</v>
      </c>
      <c r="I1844" s="1534">
        <v>0.92500000000000004</v>
      </c>
      <c r="J1844" s="1471" t="s">
        <v>22</v>
      </c>
      <c r="K1844" s="1471" t="s">
        <v>47</v>
      </c>
      <c r="L1844" s="1472" t="s">
        <v>477</v>
      </c>
      <c r="M1844" s="1472" t="s">
        <v>49</v>
      </c>
      <c r="N1844" s="1472" t="s">
        <v>48</v>
      </c>
      <c r="O1844" s="1472" t="s">
        <v>48</v>
      </c>
      <c r="P1844" s="1477"/>
      <c r="Q1844" s="1464">
        <f t="shared" si="56"/>
        <v>5</v>
      </c>
      <c r="R1844" s="1794" t="str">
        <f t="shared" si="57"/>
        <v>ENCISO</v>
      </c>
      <c r="S1844" s="389"/>
    </row>
    <row r="1845" spans="1:19" s="21" customFormat="1" ht="25.05" customHeight="1" x14ac:dyDescent="0.2">
      <c r="A1845" s="1472" t="s">
        <v>45</v>
      </c>
      <c r="B1845" s="1472" t="s">
        <v>55</v>
      </c>
      <c r="C1845" s="1472" t="s">
        <v>20</v>
      </c>
      <c r="D1845" s="1472" t="str">
        <f>VLOOKUP(C1845,CODIGOS!$B$1:$E$194,4,FALSE)</f>
        <v>TIENDA DE BARRIO O CIGARRERÍA, INCLUIDAS LAS UBICADAS EN ZONAS FRANCAS</v>
      </c>
      <c r="E1845" s="1472" t="s">
        <v>14098</v>
      </c>
      <c r="F1845" s="1472" t="s">
        <v>14094</v>
      </c>
      <c r="G1845" s="1472" t="s">
        <v>14099</v>
      </c>
      <c r="H1845" s="1523">
        <v>45805</v>
      </c>
      <c r="I1845" s="1534">
        <v>0.84499999999999997</v>
      </c>
      <c r="J1845" s="1471" t="s">
        <v>16</v>
      </c>
      <c r="K1845" s="1471" t="s">
        <v>47</v>
      </c>
      <c r="L1845" s="1472" t="s">
        <v>22787</v>
      </c>
      <c r="M1845" s="1472" t="s">
        <v>49</v>
      </c>
      <c r="N1845" s="1472" t="s">
        <v>48</v>
      </c>
      <c r="O1845" s="1472" t="s">
        <v>48</v>
      </c>
      <c r="P1845" s="1478"/>
      <c r="Q1845" s="1464">
        <f t="shared" si="56"/>
        <v>5</v>
      </c>
      <c r="R1845" s="1794" t="str">
        <f t="shared" si="57"/>
        <v>ENCISO</v>
      </c>
      <c r="S1845" s="389"/>
    </row>
    <row r="1846" spans="1:19" s="21" customFormat="1" ht="25.05" customHeight="1" x14ac:dyDescent="0.3">
      <c r="A1846" s="1472" t="s">
        <v>45</v>
      </c>
      <c r="B1846" s="1472" t="s">
        <v>56</v>
      </c>
      <c r="C1846" s="1472" t="s">
        <v>472</v>
      </c>
      <c r="D1846" s="1472" t="str">
        <f>VLOOKUP(C1846,CODIGOS!$B$1:$E$194,4,FALSE)</f>
        <v>RESTAURANTES PUBLICOS</v>
      </c>
      <c r="E1846" s="1472" t="s">
        <v>1815</v>
      </c>
      <c r="F1846" s="1472" t="s">
        <v>1816</v>
      </c>
      <c r="G1846" s="1472" t="s">
        <v>1817</v>
      </c>
      <c r="H1846" s="1523">
        <v>45659</v>
      </c>
      <c r="I1846" s="1534">
        <v>0.875</v>
      </c>
      <c r="J1846" s="1471" t="s">
        <v>16</v>
      </c>
      <c r="K1846" s="1471" t="s">
        <v>47</v>
      </c>
      <c r="L1846" s="1472" t="s">
        <v>477</v>
      </c>
      <c r="M1846" s="1472" t="s">
        <v>49</v>
      </c>
      <c r="N1846" s="1472" t="s">
        <v>48</v>
      </c>
      <c r="O1846" s="1472" t="s">
        <v>48</v>
      </c>
      <c r="P1846" s="1471"/>
      <c r="Q1846" s="1464">
        <f t="shared" si="56"/>
        <v>1</v>
      </c>
      <c r="R1846" s="1794" t="str">
        <f t="shared" si="57"/>
        <v>GUACA</v>
      </c>
      <c r="S1846" s="14"/>
    </row>
    <row r="1847" spans="1:19" s="21" customFormat="1" ht="25.05" customHeight="1" x14ac:dyDescent="0.3">
      <c r="A1847" s="1472" t="s">
        <v>45</v>
      </c>
      <c r="B1847" s="1472" t="s">
        <v>56</v>
      </c>
      <c r="C1847" s="1472" t="s">
        <v>1031</v>
      </c>
      <c r="D1847" s="1472" t="str">
        <f>VLOOKUP(C1847,CODIGOS!$B$1:$E$194,4,FALSE)</f>
        <v>EXPENDIO DE VERDURAS - FRUTAS ( LOCAL - ESTABLECIMIENTO Y/O FRUVER)</v>
      </c>
      <c r="E1847" s="1472" t="s">
        <v>1843</v>
      </c>
      <c r="F1847" s="1472" t="s">
        <v>57</v>
      </c>
      <c r="G1847" s="1472" t="s">
        <v>1844</v>
      </c>
      <c r="H1847" s="1523">
        <v>45660</v>
      </c>
      <c r="I1847" s="1682">
        <v>0.89500000000000002</v>
      </c>
      <c r="J1847" s="1471" t="s">
        <v>16</v>
      </c>
      <c r="K1847" s="1471" t="s">
        <v>47</v>
      </c>
      <c r="L1847" s="1472" t="s">
        <v>22787</v>
      </c>
      <c r="M1847" s="1472" t="s">
        <v>49</v>
      </c>
      <c r="N1847" s="1472" t="s">
        <v>48</v>
      </c>
      <c r="O1847" s="1472" t="s">
        <v>48</v>
      </c>
      <c r="P1847" s="1472"/>
      <c r="Q1847" s="1464">
        <f t="shared" si="56"/>
        <v>1</v>
      </c>
      <c r="R1847" s="1794" t="str">
        <f t="shared" si="57"/>
        <v>GUACA</v>
      </c>
      <c r="S1847" s="14"/>
    </row>
    <row r="1848" spans="1:19" s="21" customFormat="1" ht="25.05" customHeight="1" x14ac:dyDescent="0.3">
      <c r="A1848" s="1472" t="s">
        <v>45</v>
      </c>
      <c r="B1848" s="1472" t="s">
        <v>56</v>
      </c>
      <c r="C1848" s="1472" t="s">
        <v>1031</v>
      </c>
      <c r="D1848" s="1472" t="str">
        <f>VLOOKUP(C1848,CODIGOS!$B$1:$E$194,4,FALSE)</f>
        <v>EXPENDIO DE VERDURAS - FRUTAS ( LOCAL - ESTABLECIMIENTO Y/O FRUVER)</v>
      </c>
      <c r="E1848" s="1472" t="s">
        <v>1845</v>
      </c>
      <c r="F1848" s="1472" t="s">
        <v>57</v>
      </c>
      <c r="G1848" s="1472" t="s">
        <v>1846</v>
      </c>
      <c r="H1848" s="1523">
        <v>45661</v>
      </c>
      <c r="I1848" s="1682">
        <v>0.86499999999999999</v>
      </c>
      <c r="J1848" s="1471" t="s">
        <v>16</v>
      </c>
      <c r="K1848" s="1471" t="s">
        <v>47</v>
      </c>
      <c r="L1848" s="1472" t="s">
        <v>22787</v>
      </c>
      <c r="M1848" s="1472" t="s">
        <v>49</v>
      </c>
      <c r="N1848" s="1472" t="s">
        <v>48</v>
      </c>
      <c r="O1848" s="1472" t="s">
        <v>48</v>
      </c>
      <c r="P1848" s="1472"/>
      <c r="Q1848" s="1464">
        <f t="shared" si="56"/>
        <v>1</v>
      </c>
      <c r="R1848" s="1794" t="str">
        <f t="shared" si="57"/>
        <v>GUACA</v>
      </c>
      <c r="S1848" s="14"/>
    </row>
    <row r="1849" spans="1:19" s="21" customFormat="1" ht="25.05" customHeight="1" x14ac:dyDescent="0.3">
      <c r="A1849" s="1472" t="s">
        <v>45</v>
      </c>
      <c r="B1849" s="1472" t="s">
        <v>56</v>
      </c>
      <c r="C1849" s="1472" t="s">
        <v>547</v>
      </c>
      <c r="D1849" s="1472" t="str">
        <f>VLOOKUP(C1849,CODIGOS!$B$1:$E$194,4,FALSE)</f>
        <v>CAFETERÍA</v>
      </c>
      <c r="E1849" s="1472" t="s">
        <v>1832</v>
      </c>
      <c r="F1849" s="1472" t="s">
        <v>1833</v>
      </c>
      <c r="G1849" s="1472" t="s">
        <v>1834</v>
      </c>
      <c r="H1849" s="1523">
        <v>45665</v>
      </c>
      <c r="I1849" s="1534">
        <v>0.86499999999999999</v>
      </c>
      <c r="J1849" s="1471" t="s">
        <v>16</v>
      </c>
      <c r="K1849" s="1471" t="s">
        <v>47</v>
      </c>
      <c r="L1849" s="1472" t="s">
        <v>477</v>
      </c>
      <c r="M1849" s="1472" t="s">
        <v>51</v>
      </c>
      <c r="N1849" s="1472" t="s">
        <v>48</v>
      </c>
      <c r="O1849" s="1472" t="s">
        <v>48</v>
      </c>
      <c r="P1849" s="1472"/>
      <c r="Q1849" s="1464">
        <f t="shared" si="56"/>
        <v>1</v>
      </c>
      <c r="R1849" s="1794" t="str">
        <f t="shared" si="57"/>
        <v>GUACA</v>
      </c>
      <c r="S1849" s="14"/>
    </row>
    <row r="1850" spans="1:19" s="21" customFormat="1" ht="25.05" customHeight="1" x14ac:dyDescent="0.3">
      <c r="A1850" s="1472" t="s">
        <v>45</v>
      </c>
      <c r="B1850" s="1472" t="s">
        <v>56</v>
      </c>
      <c r="C1850" s="1472" t="s">
        <v>1031</v>
      </c>
      <c r="D1850" s="1472" t="str">
        <f>VLOOKUP(C1850,CODIGOS!$B$1:$E$194,4,FALSE)</f>
        <v>EXPENDIO DE VERDURAS - FRUTAS ( LOCAL - ESTABLECIMIENTO Y/O FRUVER)</v>
      </c>
      <c r="E1850" s="1472" t="s">
        <v>1841</v>
      </c>
      <c r="F1850" s="1472" t="s">
        <v>57</v>
      </c>
      <c r="G1850" s="1472" t="s">
        <v>1842</v>
      </c>
      <c r="H1850" s="1523">
        <v>45668</v>
      </c>
      <c r="I1850" s="1682">
        <v>0.86499999999999999</v>
      </c>
      <c r="J1850" s="1471" t="s">
        <v>16</v>
      </c>
      <c r="K1850" s="1471" t="s">
        <v>47</v>
      </c>
      <c r="L1850" s="1472" t="s">
        <v>22787</v>
      </c>
      <c r="M1850" s="1472" t="s">
        <v>49</v>
      </c>
      <c r="N1850" s="1472" t="s">
        <v>48</v>
      </c>
      <c r="O1850" s="1472" t="s">
        <v>48</v>
      </c>
      <c r="P1850" s="1472"/>
      <c r="Q1850" s="1464">
        <f t="shared" si="56"/>
        <v>1</v>
      </c>
      <c r="R1850" s="1794" t="str">
        <f t="shared" si="57"/>
        <v>GUACA</v>
      </c>
      <c r="S1850" s="14"/>
    </row>
    <row r="1851" spans="1:19" s="21" customFormat="1" ht="25.05" customHeight="1" x14ac:dyDescent="0.3">
      <c r="A1851" s="1472" t="s">
        <v>45</v>
      </c>
      <c r="B1851" s="1472" t="s">
        <v>56</v>
      </c>
      <c r="C1851" s="1472" t="s">
        <v>472</v>
      </c>
      <c r="D1851" s="1472" t="str">
        <f>VLOOKUP(C1851,CODIGOS!$B$1:$E$194,4,FALSE)</f>
        <v>RESTAURANTES PUBLICOS</v>
      </c>
      <c r="E1851" s="1472" t="s">
        <v>1809</v>
      </c>
      <c r="F1851" s="1472" t="s">
        <v>1810</v>
      </c>
      <c r="G1851" s="1472" t="s">
        <v>1811</v>
      </c>
      <c r="H1851" s="1523">
        <v>45672</v>
      </c>
      <c r="I1851" s="1534">
        <v>0.875</v>
      </c>
      <c r="J1851" s="1471" t="s">
        <v>16</v>
      </c>
      <c r="K1851" s="1471" t="s">
        <v>47</v>
      </c>
      <c r="L1851" s="1472" t="s">
        <v>477</v>
      </c>
      <c r="M1851" s="1472" t="s">
        <v>49</v>
      </c>
      <c r="N1851" s="1472" t="s">
        <v>48</v>
      </c>
      <c r="O1851" s="1472" t="s">
        <v>48</v>
      </c>
      <c r="P1851" s="1471"/>
      <c r="Q1851" s="1464">
        <f t="shared" si="56"/>
        <v>1</v>
      </c>
      <c r="R1851" s="1794" t="str">
        <f t="shared" si="57"/>
        <v>GUACA</v>
      </c>
      <c r="S1851" s="14"/>
    </row>
    <row r="1852" spans="1:19" s="21" customFormat="1" ht="25.05" customHeight="1" x14ac:dyDescent="0.3">
      <c r="A1852" s="1472" t="s">
        <v>45</v>
      </c>
      <c r="B1852" s="1472" t="s">
        <v>56</v>
      </c>
      <c r="C1852" s="1472" t="s">
        <v>472</v>
      </c>
      <c r="D1852" s="1472" t="str">
        <f>VLOOKUP(C1852,CODIGOS!$B$1:$E$194,4,FALSE)</f>
        <v>RESTAURANTES PUBLICOS</v>
      </c>
      <c r="E1852" s="1472" t="s">
        <v>1825</v>
      </c>
      <c r="F1852" s="1472" t="s">
        <v>1826</v>
      </c>
      <c r="G1852" s="1472" t="s">
        <v>1827</v>
      </c>
      <c r="H1852" s="1523">
        <v>45673</v>
      </c>
      <c r="I1852" s="1534">
        <v>0.92</v>
      </c>
      <c r="J1852" s="1471" t="s">
        <v>22</v>
      </c>
      <c r="K1852" s="1471" t="s">
        <v>47</v>
      </c>
      <c r="L1852" s="1472" t="s">
        <v>477</v>
      </c>
      <c r="M1852" s="1472" t="s">
        <v>1828</v>
      </c>
      <c r="N1852" s="1472" t="s">
        <v>48</v>
      </c>
      <c r="O1852" s="1472" t="s">
        <v>48</v>
      </c>
      <c r="P1852" s="1472"/>
      <c r="Q1852" s="1464">
        <f t="shared" si="56"/>
        <v>1</v>
      </c>
      <c r="R1852" s="1794" t="str">
        <f t="shared" si="57"/>
        <v>GUACA</v>
      </c>
      <c r="S1852" s="14"/>
    </row>
    <row r="1853" spans="1:19" s="21" customFormat="1" ht="25.05" customHeight="1" x14ac:dyDescent="0.3">
      <c r="A1853" s="1472" t="s">
        <v>45</v>
      </c>
      <c r="B1853" s="1472" t="s">
        <v>56</v>
      </c>
      <c r="C1853" s="1472" t="s">
        <v>1031</v>
      </c>
      <c r="D1853" s="1472" t="str">
        <f>VLOOKUP(C1853,CODIGOS!$B$1:$E$194,4,FALSE)</f>
        <v>EXPENDIO DE VERDURAS - FRUTAS ( LOCAL - ESTABLECIMIENTO Y/O FRUVER)</v>
      </c>
      <c r="E1853" s="1472" t="s">
        <v>1847</v>
      </c>
      <c r="F1853" s="1472" t="s">
        <v>1848</v>
      </c>
      <c r="G1853" s="1472" t="s">
        <v>1849</v>
      </c>
      <c r="H1853" s="1523">
        <v>45674</v>
      </c>
      <c r="I1853" s="1682">
        <v>0.872</v>
      </c>
      <c r="J1853" s="1471" t="s">
        <v>16</v>
      </c>
      <c r="K1853" s="1471" t="s">
        <v>47</v>
      </c>
      <c r="L1853" s="1472" t="s">
        <v>22787</v>
      </c>
      <c r="M1853" s="1472" t="s">
        <v>49</v>
      </c>
      <c r="N1853" s="1472" t="s">
        <v>48</v>
      </c>
      <c r="O1853" s="1472" t="s">
        <v>48</v>
      </c>
      <c r="P1853" s="1472"/>
      <c r="Q1853" s="1464">
        <f t="shared" si="56"/>
        <v>1</v>
      </c>
      <c r="R1853" s="1794" t="str">
        <f t="shared" si="57"/>
        <v>GUACA</v>
      </c>
      <c r="S1853" s="14"/>
    </row>
    <row r="1854" spans="1:19" s="21" customFormat="1" ht="25.05" customHeight="1" x14ac:dyDescent="0.3">
      <c r="A1854" s="1472" t="s">
        <v>45</v>
      </c>
      <c r="B1854" s="1472" t="s">
        <v>56</v>
      </c>
      <c r="C1854" s="1472" t="s">
        <v>20</v>
      </c>
      <c r="D1854" s="1472" t="str">
        <f>VLOOKUP(C1854,CODIGOS!$B$1:$E$194,4,FALSE)</f>
        <v>TIENDA DE BARRIO O CIGARRERÍA, INCLUIDAS LAS UBICADAS EN ZONAS FRANCAS</v>
      </c>
      <c r="E1854" s="1472" t="s">
        <v>1838</v>
      </c>
      <c r="F1854" s="1472" t="s">
        <v>1839</v>
      </c>
      <c r="G1854" s="1472" t="s">
        <v>1840</v>
      </c>
      <c r="H1854" s="1523">
        <v>45678</v>
      </c>
      <c r="I1854" s="1534">
        <v>0.86499999999999999</v>
      </c>
      <c r="J1854" s="1471" t="s">
        <v>16</v>
      </c>
      <c r="K1854" s="1471" t="s">
        <v>47</v>
      </c>
      <c r="L1854" s="1472" t="s">
        <v>22787</v>
      </c>
      <c r="M1854" s="1472" t="s">
        <v>49</v>
      </c>
      <c r="N1854" s="1472" t="s">
        <v>48</v>
      </c>
      <c r="O1854" s="1472" t="s">
        <v>48</v>
      </c>
      <c r="P1854" s="1472"/>
      <c r="Q1854" s="1464">
        <f t="shared" si="56"/>
        <v>1</v>
      </c>
      <c r="R1854" s="1794" t="str">
        <f t="shared" si="57"/>
        <v>GUACA</v>
      </c>
    </row>
    <row r="1855" spans="1:19" s="21" customFormat="1" ht="25.05" customHeight="1" x14ac:dyDescent="0.3">
      <c r="A1855" s="1472" t="s">
        <v>45</v>
      </c>
      <c r="B1855" s="1472" t="s">
        <v>56</v>
      </c>
      <c r="C1855" s="1472" t="s">
        <v>18</v>
      </c>
      <c r="D1855" s="1472" t="str">
        <f>VLOOKUP(C1855,CODIGOS!$B$1:$E$194,4,FALSE)</f>
        <v>PANADERÍAS Y O PASTELERÍAS</v>
      </c>
      <c r="E1855" s="1472" t="s">
        <v>1829</v>
      </c>
      <c r="F1855" s="1472" t="s">
        <v>1830</v>
      </c>
      <c r="G1855" s="1472" t="s">
        <v>1831</v>
      </c>
      <c r="H1855" s="1523">
        <v>45679</v>
      </c>
      <c r="I1855" s="1534">
        <v>0.98</v>
      </c>
      <c r="J1855" s="1471" t="s">
        <v>22</v>
      </c>
      <c r="K1855" s="1471" t="s">
        <v>47</v>
      </c>
      <c r="L1855" s="1472" t="s">
        <v>477</v>
      </c>
      <c r="M1855" s="1472" t="s">
        <v>49</v>
      </c>
      <c r="N1855" s="1472" t="s">
        <v>48</v>
      </c>
      <c r="O1855" s="1472" t="s">
        <v>48</v>
      </c>
      <c r="P1855" s="1472"/>
      <c r="Q1855" s="1464">
        <f t="shared" si="56"/>
        <v>1</v>
      </c>
      <c r="R1855" s="1794" t="str">
        <f t="shared" si="57"/>
        <v>GUACA</v>
      </c>
    </row>
    <row r="1856" spans="1:19" s="21" customFormat="1" ht="25.05" customHeight="1" x14ac:dyDescent="0.3">
      <c r="A1856" s="1472" t="s">
        <v>45</v>
      </c>
      <c r="B1856" s="1472" t="s">
        <v>56</v>
      </c>
      <c r="C1856" s="1472" t="s">
        <v>472</v>
      </c>
      <c r="D1856" s="1472" t="str">
        <f>VLOOKUP(C1856,CODIGOS!$B$1:$E$194,4,FALSE)</f>
        <v>RESTAURANTES PUBLICOS</v>
      </c>
      <c r="E1856" s="1472" t="s">
        <v>1812</v>
      </c>
      <c r="F1856" s="1472" t="s">
        <v>1813</v>
      </c>
      <c r="G1856" s="1472" t="s">
        <v>1814</v>
      </c>
      <c r="H1856" s="1523">
        <v>45680</v>
      </c>
      <c r="I1856" s="1534">
        <v>0.85499999999999998</v>
      </c>
      <c r="J1856" s="1471" t="s">
        <v>16</v>
      </c>
      <c r="K1856" s="1471" t="s">
        <v>47</v>
      </c>
      <c r="L1856" s="1472" t="s">
        <v>477</v>
      </c>
      <c r="M1856" s="1472" t="s">
        <v>49</v>
      </c>
      <c r="N1856" s="1472" t="s">
        <v>48</v>
      </c>
      <c r="O1856" s="1472" t="s">
        <v>48</v>
      </c>
      <c r="P1856" s="1471"/>
      <c r="Q1856" s="1464">
        <f t="shared" si="56"/>
        <v>1</v>
      </c>
      <c r="R1856" s="1794" t="str">
        <f t="shared" si="57"/>
        <v>GUACA</v>
      </c>
    </row>
    <row r="1857" spans="1:19" s="21" customFormat="1" ht="25.05" customHeight="1" x14ac:dyDescent="0.3">
      <c r="A1857" s="1472" t="s">
        <v>45</v>
      </c>
      <c r="B1857" s="1472" t="s">
        <v>56</v>
      </c>
      <c r="C1857" s="1472" t="s">
        <v>472</v>
      </c>
      <c r="D1857" s="1472" t="str">
        <f>VLOOKUP(C1857,CODIGOS!$B$1:$E$194,4,FALSE)</f>
        <v>RESTAURANTES PUBLICOS</v>
      </c>
      <c r="E1857" s="1472" t="s">
        <v>1822</v>
      </c>
      <c r="F1857" s="1472" t="s">
        <v>1823</v>
      </c>
      <c r="G1857" s="1472" t="s">
        <v>1824</v>
      </c>
      <c r="H1857" s="1523">
        <v>45681</v>
      </c>
      <c r="I1857" s="1534">
        <v>0.88500000000000001</v>
      </c>
      <c r="J1857" s="1471" t="s">
        <v>16</v>
      </c>
      <c r="K1857" s="1471" t="s">
        <v>47</v>
      </c>
      <c r="L1857" s="1472" t="s">
        <v>477</v>
      </c>
      <c r="M1857" s="1472" t="s">
        <v>49</v>
      </c>
      <c r="N1857" s="1472" t="s">
        <v>48</v>
      </c>
      <c r="O1857" s="1472" t="s">
        <v>48</v>
      </c>
      <c r="P1857" s="1472"/>
      <c r="Q1857" s="1464">
        <f t="shared" si="56"/>
        <v>1</v>
      </c>
      <c r="R1857" s="1794" t="str">
        <f t="shared" si="57"/>
        <v>GUACA</v>
      </c>
    </row>
    <row r="1858" spans="1:19" s="21" customFormat="1" ht="25.05" customHeight="1" x14ac:dyDescent="0.3">
      <c r="A1858" s="1472" t="s">
        <v>45</v>
      </c>
      <c r="B1858" s="1472" t="s">
        <v>56</v>
      </c>
      <c r="C1858" s="1472" t="s">
        <v>472</v>
      </c>
      <c r="D1858" s="1472" t="str">
        <f>VLOOKUP(C1858,CODIGOS!$B$1:$E$194,4,FALSE)</f>
        <v>RESTAURANTES PUBLICOS</v>
      </c>
      <c r="E1858" s="1472" t="s">
        <v>1818</v>
      </c>
      <c r="F1858" s="1472" t="s">
        <v>1819</v>
      </c>
      <c r="G1858" s="1472" t="s">
        <v>1820</v>
      </c>
      <c r="H1858" s="1523">
        <v>45682</v>
      </c>
      <c r="I1858" s="1534">
        <v>0.86499999999999999</v>
      </c>
      <c r="J1858" s="1471" t="s">
        <v>16</v>
      </c>
      <c r="K1858" s="1471" t="s">
        <v>47</v>
      </c>
      <c r="L1858" s="1472" t="s">
        <v>477</v>
      </c>
      <c r="M1858" s="1472" t="s">
        <v>1821</v>
      </c>
      <c r="N1858" s="1472" t="s">
        <v>48</v>
      </c>
      <c r="O1858" s="1472" t="s">
        <v>48</v>
      </c>
      <c r="P1858" s="1471"/>
      <c r="Q1858" s="1464">
        <f t="shared" si="56"/>
        <v>1</v>
      </c>
      <c r="R1858" s="1794" t="str">
        <f t="shared" si="57"/>
        <v>GUACA</v>
      </c>
    </row>
    <row r="1859" spans="1:19" s="21" customFormat="1" ht="25.05" customHeight="1" x14ac:dyDescent="0.3">
      <c r="A1859" s="1472" t="s">
        <v>45</v>
      </c>
      <c r="B1859" s="1472" t="s">
        <v>56</v>
      </c>
      <c r="C1859" s="1472" t="s">
        <v>20</v>
      </c>
      <c r="D1859" s="1472" t="str">
        <f>VLOOKUP(C1859,CODIGOS!$B$1:$E$194,4,FALSE)</f>
        <v>TIENDA DE BARRIO O CIGARRERÍA, INCLUIDAS LAS UBICADAS EN ZONAS FRANCAS</v>
      </c>
      <c r="E1859" s="1472" t="s">
        <v>1835</v>
      </c>
      <c r="F1859" s="1472" t="s">
        <v>1836</v>
      </c>
      <c r="G1859" s="1472" t="s">
        <v>1837</v>
      </c>
      <c r="H1859" s="1523">
        <v>45685</v>
      </c>
      <c r="I1859" s="1534">
        <v>0.90200000000000002</v>
      </c>
      <c r="J1859" s="1471" t="s">
        <v>22</v>
      </c>
      <c r="K1859" s="1471" t="s">
        <v>47</v>
      </c>
      <c r="L1859" s="1472" t="s">
        <v>22787</v>
      </c>
      <c r="M1859" s="1472" t="s">
        <v>49</v>
      </c>
      <c r="N1859" s="1472" t="s">
        <v>48</v>
      </c>
      <c r="O1859" s="1472" t="s">
        <v>48</v>
      </c>
      <c r="P1859" s="1472"/>
      <c r="Q1859" s="1464">
        <f t="shared" si="56"/>
        <v>1</v>
      </c>
      <c r="R1859" s="1794" t="str">
        <f t="shared" si="57"/>
        <v>GUACA</v>
      </c>
    </row>
    <row r="1860" spans="1:19" s="21" customFormat="1" ht="25.05" customHeight="1" x14ac:dyDescent="0.3">
      <c r="A1860" s="1472" t="s">
        <v>45</v>
      </c>
      <c r="B1860" s="1472" t="s">
        <v>56</v>
      </c>
      <c r="C1860" s="1472" t="s">
        <v>1031</v>
      </c>
      <c r="D1860" s="1472" t="str">
        <f>VLOOKUP(C1860,CODIGOS!$B$1:$E$194,4,FALSE)</f>
        <v>EXPENDIO DE VERDURAS - FRUTAS ( LOCAL - ESTABLECIMIENTO Y/O FRUVER)</v>
      </c>
      <c r="E1860" s="1472" t="s">
        <v>1850</v>
      </c>
      <c r="F1860" s="1472" t="s">
        <v>1851</v>
      </c>
      <c r="G1860" s="1472" t="s">
        <v>1852</v>
      </c>
      <c r="H1860" s="1523">
        <v>45686</v>
      </c>
      <c r="I1860" s="1682">
        <v>0.90700000000000003</v>
      </c>
      <c r="J1860" s="1471" t="s">
        <v>22</v>
      </c>
      <c r="K1860" s="1471" t="s">
        <v>47</v>
      </c>
      <c r="L1860" s="1472" t="s">
        <v>22787</v>
      </c>
      <c r="M1860" s="1472" t="s">
        <v>49</v>
      </c>
      <c r="N1860" s="1472" t="s">
        <v>48</v>
      </c>
      <c r="O1860" s="1472" t="s">
        <v>48</v>
      </c>
      <c r="P1860" s="1472"/>
      <c r="Q1860" s="1464">
        <f t="shared" si="56"/>
        <v>1</v>
      </c>
      <c r="R1860" s="1794" t="str">
        <f t="shared" si="57"/>
        <v>GUACA</v>
      </c>
    </row>
    <row r="1861" spans="1:19" s="21" customFormat="1" ht="25.05" customHeight="1" x14ac:dyDescent="0.3">
      <c r="A1861" s="1472" t="s">
        <v>45</v>
      </c>
      <c r="B1861" s="1472" t="s">
        <v>56</v>
      </c>
      <c r="C1861" s="1472" t="s">
        <v>715</v>
      </c>
      <c r="D1861" s="1472" t="str">
        <f>VLOOKUP(C1861,CODIGOS!$B$1:$E$194,4,FALSE)</f>
        <v>COLEGIOS</v>
      </c>
      <c r="E1861" s="1472" t="s">
        <v>2304</v>
      </c>
      <c r="F1861" s="1472" t="s">
        <v>404</v>
      </c>
      <c r="G1861" s="1472" t="s">
        <v>2305</v>
      </c>
      <c r="H1861" s="1523">
        <v>45693</v>
      </c>
      <c r="I1861" s="1767" t="s">
        <v>120</v>
      </c>
      <c r="J1861" s="1472" t="s">
        <v>30241</v>
      </c>
      <c r="K1861" s="1471" t="s">
        <v>47</v>
      </c>
      <c r="L1861" s="1472" t="s">
        <v>17</v>
      </c>
      <c r="M1861" s="1472" t="s">
        <v>2306</v>
      </c>
      <c r="N1861" s="1472" t="s">
        <v>48</v>
      </c>
      <c r="O1861" s="1472" t="s">
        <v>48</v>
      </c>
      <c r="P1861" s="1471"/>
      <c r="Q1861" s="1464">
        <f t="shared" si="56"/>
        <v>2</v>
      </c>
      <c r="R1861" s="1794" t="str">
        <f t="shared" si="57"/>
        <v>GUACA</v>
      </c>
    </row>
    <row r="1862" spans="1:19" s="21" customFormat="1" ht="25.05" customHeight="1" x14ac:dyDescent="0.3">
      <c r="A1862" s="1472" t="s">
        <v>45</v>
      </c>
      <c r="B1862" s="1472" t="s">
        <v>56</v>
      </c>
      <c r="C1862" s="1472" t="s">
        <v>715</v>
      </c>
      <c r="D1862" s="1472" t="str">
        <f>VLOOKUP(C1862,CODIGOS!$B$1:$E$194,4,FALSE)</f>
        <v>COLEGIOS</v>
      </c>
      <c r="E1862" s="1472" t="s">
        <v>2307</v>
      </c>
      <c r="F1862" s="1472" t="s">
        <v>404</v>
      </c>
      <c r="G1862" s="1472" t="s">
        <v>2305</v>
      </c>
      <c r="H1862" s="1523">
        <v>45693</v>
      </c>
      <c r="I1862" s="1534">
        <v>0.59</v>
      </c>
      <c r="J1862" s="1471" t="s">
        <v>16</v>
      </c>
      <c r="K1862" s="1471" t="s">
        <v>47</v>
      </c>
      <c r="L1862" s="1472" t="s">
        <v>17</v>
      </c>
      <c r="M1862" s="1472" t="s">
        <v>2308</v>
      </c>
      <c r="N1862" s="1472" t="s">
        <v>48</v>
      </c>
      <c r="O1862" s="1472" t="s">
        <v>48</v>
      </c>
      <c r="P1862" s="1471"/>
      <c r="Q1862" s="1464">
        <f t="shared" si="56"/>
        <v>2</v>
      </c>
      <c r="R1862" s="1794" t="str">
        <f t="shared" si="57"/>
        <v>GUACA</v>
      </c>
    </row>
    <row r="1863" spans="1:19" s="21" customFormat="1" ht="25.05" customHeight="1" x14ac:dyDescent="0.3">
      <c r="A1863" s="1472" t="s">
        <v>45</v>
      </c>
      <c r="B1863" s="1472" t="s">
        <v>56</v>
      </c>
      <c r="C1863" s="1472" t="s">
        <v>905</v>
      </c>
      <c r="D1863" s="1472" t="str">
        <f>VLOOKUP(C1863,CODIGOS!$B$1:$E$194,4,FALSE)</f>
        <v>COMEDORES ESCOLARES (PAE - PRIVADOS)</v>
      </c>
      <c r="E1863" s="1472" t="s">
        <v>2281</v>
      </c>
      <c r="F1863" s="1472" t="s">
        <v>404</v>
      </c>
      <c r="G1863" s="1472" t="s">
        <v>2282</v>
      </c>
      <c r="H1863" s="1523">
        <v>45693</v>
      </c>
      <c r="I1863" s="1534">
        <v>0.95499999999999996</v>
      </c>
      <c r="J1863" s="1471" t="s">
        <v>22</v>
      </c>
      <c r="K1863" s="1471" t="s">
        <v>47</v>
      </c>
      <c r="L1863" s="1472" t="s">
        <v>477</v>
      </c>
      <c r="M1863" s="1472" t="s">
        <v>49</v>
      </c>
      <c r="N1863" s="1472" t="s">
        <v>48</v>
      </c>
      <c r="O1863" s="1472" t="s">
        <v>48</v>
      </c>
      <c r="P1863" s="1472"/>
      <c r="Q1863" s="1464">
        <f t="shared" ref="Q1863:Q1926" si="58">MONTH(H1863)</f>
        <v>2</v>
      </c>
      <c r="R1863" s="1794" t="str">
        <f t="shared" ref="R1863:R1926" si="59">B1863</f>
        <v>GUACA</v>
      </c>
    </row>
    <row r="1864" spans="1:19" s="21" customFormat="1" ht="25.05" customHeight="1" x14ac:dyDescent="0.3">
      <c r="A1864" s="1472" t="s">
        <v>45</v>
      </c>
      <c r="B1864" s="1472" t="s">
        <v>56</v>
      </c>
      <c r="C1864" s="1472" t="s">
        <v>1716</v>
      </c>
      <c r="D1864" s="1472" t="str">
        <f>VLOOKUP(C1864,CODIGOS!$B$1:$E$194,4,FALSE)</f>
        <v>EXPENDIO DE CARNE BOVINA</v>
      </c>
      <c r="E1864" s="1472" t="s">
        <v>2290</v>
      </c>
      <c r="F1864" s="1472" t="s">
        <v>57</v>
      </c>
      <c r="G1864" s="1472" t="s">
        <v>2291</v>
      </c>
      <c r="H1864" s="1523">
        <v>45695</v>
      </c>
      <c r="I1864" s="1534"/>
      <c r="J1864" s="1472" t="s">
        <v>30241</v>
      </c>
      <c r="K1864" s="1471" t="s">
        <v>47</v>
      </c>
      <c r="L1864" s="1472" t="s">
        <v>17</v>
      </c>
      <c r="M1864" s="1472" t="s">
        <v>2285</v>
      </c>
      <c r="N1864" s="1472" t="s">
        <v>48</v>
      </c>
      <c r="O1864" s="1472" t="s">
        <v>48</v>
      </c>
      <c r="P1864" s="1472"/>
      <c r="Q1864" s="1464">
        <f t="shared" si="58"/>
        <v>2</v>
      </c>
      <c r="R1864" s="1794" t="str">
        <f t="shared" si="59"/>
        <v>GUACA</v>
      </c>
    </row>
    <row r="1865" spans="1:19" s="21" customFormat="1" ht="25.05" customHeight="1" x14ac:dyDescent="0.3">
      <c r="A1865" s="1472" t="s">
        <v>45</v>
      </c>
      <c r="B1865" s="1472" t="s">
        <v>56</v>
      </c>
      <c r="C1865" s="1472" t="s">
        <v>1716</v>
      </c>
      <c r="D1865" s="1472" t="str">
        <f>VLOOKUP(C1865,CODIGOS!$B$1:$E$194,4,FALSE)</f>
        <v>EXPENDIO DE CARNE BOVINA</v>
      </c>
      <c r="E1865" s="1472" t="s">
        <v>2288</v>
      </c>
      <c r="F1865" s="1472" t="s">
        <v>57</v>
      </c>
      <c r="G1865" s="1472" t="s">
        <v>2289</v>
      </c>
      <c r="H1865" s="1523">
        <v>45696</v>
      </c>
      <c r="I1865" s="1534"/>
      <c r="J1865" s="1472" t="s">
        <v>30241</v>
      </c>
      <c r="K1865" s="1471" t="s">
        <v>47</v>
      </c>
      <c r="L1865" s="1472" t="s">
        <v>17</v>
      </c>
      <c r="M1865" s="1472" t="s">
        <v>2285</v>
      </c>
      <c r="N1865" s="1472" t="s">
        <v>48</v>
      </c>
      <c r="O1865" s="1472" t="s">
        <v>48</v>
      </c>
      <c r="P1865" s="1471"/>
      <c r="Q1865" s="1464">
        <f t="shared" si="58"/>
        <v>2</v>
      </c>
      <c r="R1865" s="1794" t="str">
        <f t="shared" si="59"/>
        <v>GUACA</v>
      </c>
    </row>
    <row r="1866" spans="1:19" s="21" customFormat="1" ht="25.05" customHeight="1" x14ac:dyDescent="0.3">
      <c r="A1866" s="1472" t="s">
        <v>45</v>
      </c>
      <c r="B1866" s="1472" t="s">
        <v>56</v>
      </c>
      <c r="C1866" s="1472" t="s">
        <v>20</v>
      </c>
      <c r="D1866" s="1472" t="str">
        <f>VLOOKUP(C1866,CODIGOS!$B$1:$E$194,4,FALSE)</f>
        <v>TIENDA DE BARRIO O CIGARRERÍA, INCLUIDAS LAS UBICADAS EN ZONAS FRANCAS</v>
      </c>
      <c r="E1866" s="1472" t="s">
        <v>2294</v>
      </c>
      <c r="F1866" s="1472" t="s">
        <v>2295</v>
      </c>
      <c r="G1866" s="1472" t="s">
        <v>2296</v>
      </c>
      <c r="H1866" s="1523">
        <v>45700</v>
      </c>
      <c r="I1866" s="1534">
        <v>0.86499999999999999</v>
      </c>
      <c r="J1866" s="1471" t="s">
        <v>16</v>
      </c>
      <c r="K1866" s="1471" t="s">
        <v>47</v>
      </c>
      <c r="L1866" s="1472" t="s">
        <v>22787</v>
      </c>
      <c r="M1866" s="1472" t="s">
        <v>2297</v>
      </c>
      <c r="N1866" s="1472" t="s">
        <v>48</v>
      </c>
      <c r="O1866" s="1472" t="s">
        <v>48</v>
      </c>
      <c r="P1866" s="1472"/>
      <c r="Q1866" s="1464">
        <f t="shared" si="58"/>
        <v>2</v>
      </c>
      <c r="R1866" s="1794" t="str">
        <f t="shared" si="59"/>
        <v>GUACA</v>
      </c>
    </row>
    <row r="1867" spans="1:19" s="21" customFormat="1" ht="25.05" customHeight="1" x14ac:dyDescent="0.3">
      <c r="A1867" s="1472" t="s">
        <v>45</v>
      </c>
      <c r="B1867" s="1472" t="s">
        <v>56</v>
      </c>
      <c r="C1867" s="1472" t="s">
        <v>20</v>
      </c>
      <c r="D1867" s="1472" t="str">
        <f>VLOOKUP(C1867,CODIGOS!$B$1:$E$194,4,FALSE)</f>
        <v>TIENDA DE BARRIO O CIGARRERÍA, INCLUIDAS LAS UBICADAS EN ZONAS FRANCAS</v>
      </c>
      <c r="E1867" s="1472" t="s">
        <v>2298</v>
      </c>
      <c r="F1867" s="1472" t="s">
        <v>2299</v>
      </c>
      <c r="G1867" s="1472" t="s">
        <v>2300</v>
      </c>
      <c r="H1867" s="1523">
        <v>45701</v>
      </c>
      <c r="I1867" s="1534">
        <v>0.86499999999999999</v>
      </c>
      <c r="J1867" s="1471" t="s">
        <v>16</v>
      </c>
      <c r="K1867" s="1471" t="s">
        <v>47</v>
      </c>
      <c r="L1867" s="1472" t="s">
        <v>22787</v>
      </c>
      <c r="M1867" s="1472" t="s">
        <v>49</v>
      </c>
      <c r="N1867" s="1472" t="s">
        <v>48</v>
      </c>
      <c r="O1867" s="1472" t="s">
        <v>48</v>
      </c>
      <c r="P1867" s="1472"/>
      <c r="Q1867" s="1464">
        <f t="shared" si="58"/>
        <v>2</v>
      </c>
      <c r="R1867" s="1794" t="str">
        <f t="shared" si="59"/>
        <v>GUACA</v>
      </c>
    </row>
    <row r="1868" spans="1:19" s="21" customFormat="1" ht="25.05" customHeight="1" x14ac:dyDescent="0.3">
      <c r="A1868" s="1472" t="s">
        <v>45</v>
      </c>
      <c r="B1868" s="1472" t="s">
        <v>56</v>
      </c>
      <c r="C1868" s="1472" t="s">
        <v>1716</v>
      </c>
      <c r="D1868" s="1472" t="str">
        <f>VLOOKUP(C1868,CODIGOS!$B$1:$E$194,4,FALSE)</f>
        <v>EXPENDIO DE CARNE BOVINA</v>
      </c>
      <c r="E1868" s="1472" t="s">
        <v>2292</v>
      </c>
      <c r="F1868" s="1472" t="s">
        <v>57</v>
      </c>
      <c r="G1868" s="1472" t="s">
        <v>2293</v>
      </c>
      <c r="H1868" s="1523">
        <v>45702</v>
      </c>
      <c r="I1868" s="1534"/>
      <c r="J1868" s="1472" t="s">
        <v>30241</v>
      </c>
      <c r="K1868" s="1471" t="s">
        <v>47</v>
      </c>
      <c r="L1868" s="1472" t="s">
        <v>17</v>
      </c>
      <c r="M1868" s="1472" t="s">
        <v>2285</v>
      </c>
      <c r="N1868" s="1472" t="s">
        <v>48</v>
      </c>
      <c r="O1868" s="1472" t="s">
        <v>48</v>
      </c>
      <c r="P1868" s="1472"/>
      <c r="Q1868" s="1464">
        <f t="shared" si="58"/>
        <v>2</v>
      </c>
      <c r="R1868" s="1794" t="str">
        <f t="shared" si="59"/>
        <v>GUACA</v>
      </c>
    </row>
    <row r="1869" spans="1:19" s="21" customFormat="1" ht="25.05" customHeight="1" x14ac:dyDescent="0.3">
      <c r="A1869" s="1472" t="s">
        <v>45</v>
      </c>
      <c r="B1869" s="1472" t="s">
        <v>56</v>
      </c>
      <c r="C1869" s="1472" t="s">
        <v>1031</v>
      </c>
      <c r="D1869" s="1472" t="str">
        <f>VLOOKUP(C1869,CODIGOS!$B$1:$E$194,4,FALSE)</f>
        <v>EXPENDIO DE VERDURAS - FRUTAS ( LOCAL - ESTABLECIMIENTO Y/O FRUVER)</v>
      </c>
      <c r="E1869" s="1472" t="s">
        <v>2301</v>
      </c>
      <c r="F1869" s="1472" t="s">
        <v>2302</v>
      </c>
      <c r="G1869" s="1472" t="s">
        <v>2303</v>
      </c>
      <c r="H1869" s="1523">
        <v>45704</v>
      </c>
      <c r="I1869" s="1682">
        <v>0.88700000000000001</v>
      </c>
      <c r="J1869" s="1471" t="s">
        <v>16</v>
      </c>
      <c r="K1869" s="1471" t="s">
        <v>47</v>
      </c>
      <c r="L1869" s="1472" t="s">
        <v>22787</v>
      </c>
      <c r="M1869" s="1472" t="s">
        <v>49</v>
      </c>
      <c r="N1869" s="1472" t="s">
        <v>48</v>
      </c>
      <c r="O1869" s="1472" t="s">
        <v>48</v>
      </c>
      <c r="P1869" s="1472"/>
      <c r="Q1869" s="1464">
        <f t="shared" si="58"/>
        <v>2</v>
      </c>
      <c r="R1869" s="1794" t="str">
        <f t="shared" si="59"/>
        <v>GUACA</v>
      </c>
    </row>
    <row r="1870" spans="1:19" s="21" customFormat="1" ht="25.05" customHeight="1" x14ac:dyDescent="0.3">
      <c r="A1870" s="1472" t="s">
        <v>45</v>
      </c>
      <c r="B1870" s="1472" t="s">
        <v>56</v>
      </c>
      <c r="C1870" s="1472" t="s">
        <v>1716</v>
      </c>
      <c r="D1870" s="1472" t="str">
        <f>VLOOKUP(C1870,CODIGOS!$B$1:$E$194,4,FALSE)</f>
        <v>EXPENDIO DE CARNE BOVINA</v>
      </c>
      <c r="E1870" s="1472" t="s">
        <v>2286</v>
      </c>
      <c r="F1870" s="1472" t="s">
        <v>57</v>
      </c>
      <c r="G1870" s="1472" t="s">
        <v>2287</v>
      </c>
      <c r="H1870" s="1523">
        <v>45709</v>
      </c>
      <c r="I1870" s="1534"/>
      <c r="J1870" s="1472" t="s">
        <v>30241</v>
      </c>
      <c r="K1870" s="1471" t="s">
        <v>47</v>
      </c>
      <c r="L1870" s="1472" t="s">
        <v>17</v>
      </c>
      <c r="M1870" s="1472" t="s">
        <v>2285</v>
      </c>
      <c r="N1870" s="1472" t="s">
        <v>48</v>
      </c>
      <c r="O1870" s="1472" t="s">
        <v>48</v>
      </c>
      <c r="P1870" s="1471"/>
      <c r="Q1870" s="1464">
        <f t="shared" si="58"/>
        <v>2</v>
      </c>
      <c r="R1870" s="1794" t="str">
        <f t="shared" si="59"/>
        <v>GUACA</v>
      </c>
      <c r="S1870" s="14"/>
    </row>
    <row r="1871" spans="1:19" s="21" customFormat="1" ht="25.05" customHeight="1" x14ac:dyDescent="0.3">
      <c r="A1871" s="1472" t="s">
        <v>45</v>
      </c>
      <c r="B1871" s="1472" t="s">
        <v>56</v>
      </c>
      <c r="C1871" s="1472" t="s">
        <v>1716</v>
      </c>
      <c r="D1871" s="1472" t="str">
        <f>VLOOKUP(C1871,CODIGOS!$B$1:$E$194,4,FALSE)</f>
        <v>EXPENDIO DE CARNE BOVINA</v>
      </c>
      <c r="E1871" s="1472" t="s">
        <v>2283</v>
      </c>
      <c r="F1871" s="1472" t="s">
        <v>57</v>
      </c>
      <c r="G1871" s="1472" t="s">
        <v>2284</v>
      </c>
      <c r="H1871" s="1523">
        <v>45710</v>
      </c>
      <c r="I1871" s="1534"/>
      <c r="J1871" s="1472" t="s">
        <v>30241</v>
      </c>
      <c r="K1871" s="1471" t="s">
        <v>47</v>
      </c>
      <c r="L1871" s="1472" t="s">
        <v>17</v>
      </c>
      <c r="M1871" s="1472" t="s">
        <v>2285</v>
      </c>
      <c r="N1871" s="1472" t="s">
        <v>48</v>
      </c>
      <c r="O1871" s="1472" t="s">
        <v>48</v>
      </c>
      <c r="P1871" s="1471"/>
      <c r="Q1871" s="1464">
        <f t="shared" si="58"/>
        <v>2</v>
      </c>
      <c r="R1871" s="1794" t="str">
        <f t="shared" si="59"/>
        <v>GUACA</v>
      </c>
      <c r="S1871" s="14"/>
    </row>
    <row r="1872" spans="1:19" s="21" customFormat="1" ht="25.05" customHeight="1" x14ac:dyDescent="0.3">
      <c r="A1872" s="1472" t="s">
        <v>45</v>
      </c>
      <c r="B1872" s="1472" t="s">
        <v>56</v>
      </c>
      <c r="C1872" s="1472">
        <v>30</v>
      </c>
      <c r="D1872" s="1472" t="str">
        <f>VLOOKUP(C1872,CODIGOS!$B$1:$E$194,4,FALSE)</f>
        <v>OTROS</v>
      </c>
      <c r="E1872" s="1472" t="s">
        <v>1335</v>
      </c>
      <c r="F1872" s="1472" t="s">
        <v>2309</v>
      </c>
      <c r="G1872" s="1472" t="s">
        <v>2310</v>
      </c>
      <c r="H1872" s="1523">
        <v>45716</v>
      </c>
      <c r="I1872" s="2000">
        <v>1</v>
      </c>
      <c r="J1872" s="1471" t="s">
        <v>22</v>
      </c>
      <c r="K1872" s="1471" t="s">
        <v>47</v>
      </c>
      <c r="L1872" s="1472" t="s">
        <v>13550</v>
      </c>
      <c r="M1872" s="1472" t="s">
        <v>49</v>
      </c>
      <c r="N1872" s="1472" t="s">
        <v>48</v>
      </c>
      <c r="O1872" s="1472" t="s">
        <v>48</v>
      </c>
      <c r="P1872" s="1471"/>
      <c r="Q1872" s="1464">
        <f t="shared" si="58"/>
        <v>2</v>
      </c>
      <c r="R1872" s="1794" t="str">
        <f t="shared" si="59"/>
        <v>GUACA</v>
      </c>
    </row>
    <row r="1873" spans="1:19" s="21" customFormat="1" ht="25.05" customHeight="1" x14ac:dyDescent="0.3">
      <c r="A1873" s="1472" t="s">
        <v>45</v>
      </c>
      <c r="B1873" s="1472" t="s">
        <v>56</v>
      </c>
      <c r="C1873" s="1472" t="s">
        <v>848</v>
      </c>
      <c r="D1873" s="1472" t="str">
        <f>VLOOKUP(C1873,CODIGOS!$B$1:$E$194,4,FALSE)</f>
        <v>CIGARRERIAS - LICORERAS - WHISKERIAS</v>
      </c>
      <c r="E1873" s="1472" t="s">
        <v>6436</v>
      </c>
      <c r="F1873" s="1472" t="s">
        <v>6437</v>
      </c>
      <c r="G1873" s="1472" t="s">
        <v>6438</v>
      </c>
      <c r="H1873" s="1523">
        <v>45720</v>
      </c>
      <c r="I1873" s="1682">
        <v>0.92</v>
      </c>
      <c r="J1873" s="1471" t="s">
        <v>22</v>
      </c>
      <c r="K1873" s="1471" t="s">
        <v>47</v>
      </c>
      <c r="L1873" s="1471" t="s">
        <v>4248</v>
      </c>
      <c r="M1873" s="1472" t="s">
        <v>49</v>
      </c>
      <c r="N1873" s="1472" t="s">
        <v>48</v>
      </c>
      <c r="O1873" s="1472" t="s">
        <v>48</v>
      </c>
      <c r="P1873" s="1472"/>
      <c r="Q1873" s="1464">
        <f t="shared" si="58"/>
        <v>3</v>
      </c>
      <c r="R1873" s="1794" t="str">
        <f t="shared" si="59"/>
        <v>GUACA</v>
      </c>
    </row>
    <row r="1874" spans="1:19" s="21" customFormat="1" ht="25.05" customHeight="1" x14ac:dyDescent="0.3">
      <c r="A1874" s="1472" t="s">
        <v>45</v>
      </c>
      <c r="B1874" s="1472" t="s">
        <v>56</v>
      </c>
      <c r="C1874" s="1472" t="s">
        <v>848</v>
      </c>
      <c r="D1874" s="1472" t="str">
        <f>VLOOKUP(C1874,CODIGOS!$B$1:$E$194,4,FALSE)</f>
        <v>CIGARRERIAS - LICORERAS - WHISKERIAS</v>
      </c>
      <c r="E1874" s="1472" t="s">
        <v>6430</v>
      </c>
      <c r="F1874" s="1472" t="s">
        <v>6431</v>
      </c>
      <c r="G1874" s="1472" t="s">
        <v>6432</v>
      </c>
      <c r="H1874" s="1523">
        <v>45721</v>
      </c>
      <c r="I1874" s="1682">
        <v>0.91</v>
      </c>
      <c r="J1874" s="1471" t="s">
        <v>22</v>
      </c>
      <c r="K1874" s="1471" t="s">
        <v>47</v>
      </c>
      <c r="L1874" s="1471" t="s">
        <v>4248</v>
      </c>
      <c r="M1874" s="1472" t="s">
        <v>49</v>
      </c>
      <c r="N1874" s="1472" t="s">
        <v>48</v>
      </c>
      <c r="O1874" s="1472" t="s">
        <v>48</v>
      </c>
      <c r="P1874" s="1472"/>
      <c r="Q1874" s="1464">
        <f t="shared" si="58"/>
        <v>3</v>
      </c>
      <c r="R1874" s="1794" t="str">
        <f t="shared" si="59"/>
        <v>GUACA</v>
      </c>
    </row>
    <row r="1875" spans="1:19" s="21" customFormat="1" ht="25.05" customHeight="1" x14ac:dyDescent="0.3">
      <c r="A1875" s="1472" t="s">
        <v>45</v>
      </c>
      <c r="B1875" s="1472" t="s">
        <v>56</v>
      </c>
      <c r="C1875" s="1472" t="s">
        <v>499</v>
      </c>
      <c r="D1875" s="1472" t="str">
        <f>VLOOKUP(C1875,CODIGOS!$B$1:$E$194,4,FALSE)</f>
        <v>BARES - DISCOTECAS - CANTINAS - TABERNAS</v>
      </c>
      <c r="E1875" s="1472" t="s">
        <v>1809</v>
      </c>
      <c r="F1875" s="1472" t="s">
        <v>1810</v>
      </c>
      <c r="G1875" s="1472" t="s">
        <v>6420</v>
      </c>
      <c r="H1875" s="1523">
        <v>45722</v>
      </c>
      <c r="I1875" s="1534">
        <v>0.92</v>
      </c>
      <c r="J1875" s="1471" t="s">
        <v>22</v>
      </c>
      <c r="K1875" s="1471" t="s">
        <v>47</v>
      </c>
      <c r="L1875" s="1471" t="s">
        <v>4248</v>
      </c>
      <c r="M1875" s="1472" t="s">
        <v>49</v>
      </c>
      <c r="N1875" s="1472" t="s">
        <v>48</v>
      </c>
      <c r="O1875" s="1472" t="s">
        <v>48</v>
      </c>
      <c r="P1875" s="1472"/>
      <c r="Q1875" s="1464">
        <f t="shared" si="58"/>
        <v>3</v>
      </c>
      <c r="R1875" s="1794" t="str">
        <f t="shared" si="59"/>
        <v>GUACA</v>
      </c>
    </row>
    <row r="1876" spans="1:19" s="21" customFormat="1" ht="25.05" customHeight="1" x14ac:dyDescent="0.3">
      <c r="A1876" s="1472" t="s">
        <v>45</v>
      </c>
      <c r="B1876" s="1472" t="s">
        <v>56</v>
      </c>
      <c r="C1876" s="1472" t="s">
        <v>848</v>
      </c>
      <c r="D1876" s="1472" t="str">
        <f>VLOOKUP(C1876,CODIGOS!$B$1:$E$194,4,FALSE)</f>
        <v>CIGARRERIAS - LICORERAS - WHISKERIAS</v>
      </c>
      <c r="E1876" s="1472" t="s">
        <v>6448</v>
      </c>
      <c r="F1876" s="1472" t="s">
        <v>6449</v>
      </c>
      <c r="G1876" s="1472" t="s">
        <v>6450</v>
      </c>
      <c r="H1876" s="1523">
        <v>45723</v>
      </c>
      <c r="I1876" s="1682">
        <v>0.9</v>
      </c>
      <c r="J1876" s="1471" t="s">
        <v>22</v>
      </c>
      <c r="K1876" s="1471" t="s">
        <v>47</v>
      </c>
      <c r="L1876" s="1471" t="s">
        <v>4248</v>
      </c>
      <c r="M1876" s="1472" t="s">
        <v>49</v>
      </c>
      <c r="N1876" s="1472" t="s">
        <v>48</v>
      </c>
      <c r="O1876" s="1472" t="s">
        <v>48</v>
      </c>
      <c r="P1876" s="1472"/>
      <c r="Q1876" s="1464">
        <f t="shared" si="58"/>
        <v>3</v>
      </c>
      <c r="R1876" s="1794" t="str">
        <f t="shared" si="59"/>
        <v>GUACA</v>
      </c>
    </row>
    <row r="1877" spans="1:19" s="21" customFormat="1" ht="25.05" customHeight="1" x14ac:dyDescent="0.3">
      <c r="A1877" s="1472" t="s">
        <v>45</v>
      </c>
      <c r="B1877" s="1472" t="s">
        <v>56</v>
      </c>
      <c r="C1877" s="1472" t="s">
        <v>20</v>
      </c>
      <c r="D1877" s="1472" t="str">
        <f>VLOOKUP(C1877,CODIGOS!$B$1:$E$194,4,FALSE)</f>
        <v>TIENDA DE BARRIO O CIGARRERÍA, INCLUIDAS LAS UBICADAS EN ZONAS FRANCAS</v>
      </c>
      <c r="E1877" s="1472" t="s">
        <v>6414</v>
      </c>
      <c r="F1877" s="1472" t="s">
        <v>6415</v>
      </c>
      <c r="G1877" s="1472" t="s">
        <v>6416</v>
      </c>
      <c r="H1877" s="1523">
        <v>45724</v>
      </c>
      <c r="I1877" s="1534">
        <v>0.84499999999999997</v>
      </c>
      <c r="J1877" s="1471" t="s">
        <v>16</v>
      </c>
      <c r="K1877" s="1471" t="s">
        <v>47</v>
      </c>
      <c r="L1877" s="1472" t="s">
        <v>22787</v>
      </c>
      <c r="M1877" s="1472" t="s">
        <v>49</v>
      </c>
      <c r="N1877" s="1472" t="s">
        <v>48</v>
      </c>
      <c r="O1877" s="1472" t="s">
        <v>48</v>
      </c>
      <c r="P1877" s="1472"/>
      <c r="Q1877" s="1464">
        <f t="shared" si="58"/>
        <v>3</v>
      </c>
      <c r="R1877" s="1794" t="str">
        <f t="shared" si="59"/>
        <v>GUACA</v>
      </c>
      <c r="S1877" s="14"/>
    </row>
    <row r="1878" spans="1:19" s="21" customFormat="1" ht="25.05" customHeight="1" x14ac:dyDescent="0.3">
      <c r="A1878" s="1472" t="s">
        <v>45</v>
      </c>
      <c r="B1878" s="1472" t="s">
        <v>56</v>
      </c>
      <c r="C1878" s="1472" t="s">
        <v>848</v>
      </c>
      <c r="D1878" s="1472" t="str">
        <f>VLOOKUP(C1878,CODIGOS!$B$1:$E$194,4,FALSE)</f>
        <v>CIGARRERIAS - LICORERAS - WHISKERIAS</v>
      </c>
      <c r="E1878" s="1472" t="s">
        <v>1835</v>
      </c>
      <c r="F1878" s="1472" t="s">
        <v>1836</v>
      </c>
      <c r="G1878" s="1472" t="s">
        <v>1837</v>
      </c>
      <c r="H1878" s="1523">
        <v>45729</v>
      </c>
      <c r="I1878" s="1682">
        <v>0.90100000000000002</v>
      </c>
      <c r="J1878" s="1471" t="s">
        <v>22</v>
      </c>
      <c r="K1878" s="1471" t="s">
        <v>47</v>
      </c>
      <c r="L1878" s="1471" t="s">
        <v>4248</v>
      </c>
      <c r="M1878" s="1472" t="s">
        <v>49</v>
      </c>
      <c r="N1878" s="1472" t="s">
        <v>48</v>
      </c>
      <c r="O1878" s="1472" t="s">
        <v>48</v>
      </c>
      <c r="P1878" s="1472"/>
      <c r="Q1878" s="1464">
        <f t="shared" si="58"/>
        <v>3</v>
      </c>
      <c r="R1878" s="1794" t="str">
        <f t="shared" si="59"/>
        <v>GUACA</v>
      </c>
    </row>
    <row r="1879" spans="1:19" s="21" customFormat="1" ht="25.05" customHeight="1" x14ac:dyDescent="0.3">
      <c r="A1879" s="1472" t="s">
        <v>45</v>
      </c>
      <c r="B1879" s="1472" t="s">
        <v>56</v>
      </c>
      <c r="C1879" s="1472" t="s">
        <v>848</v>
      </c>
      <c r="D1879" s="1472" t="str">
        <f>VLOOKUP(C1879,CODIGOS!$B$1:$E$194,4,FALSE)</f>
        <v>CIGARRERIAS - LICORERAS - WHISKERIAS</v>
      </c>
      <c r="E1879" s="1472" t="s">
        <v>6442</v>
      </c>
      <c r="F1879" s="1472" t="s">
        <v>6443</v>
      </c>
      <c r="G1879" s="1472" t="s">
        <v>6444</v>
      </c>
      <c r="H1879" s="1523">
        <v>45730</v>
      </c>
      <c r="I1879" s="1682">
        <v>0.92</v>
      </c>
      <c r="J1879" s="1471" t="s">
        <v>22</v>
      </c>
      <c r="K1879" s="1471" t="s">
        <v>47</v>
      </c>
      <c r="L1879" s="1471" t="s">
        <v>4248</v>
      </c>
      <c r="M1879" s="1472" t="s">
        <v>49</v>
      </c>
      <c r="N1879" s="1472" t="s">
        <v>48</v>
      </c>
      <c r="O1879" s="1472" t="s">
        <v>48</v>
      </c>
      <c r="P1879" s="1472"/>
      <c r="Q1879" s="1464">
        <f t="shared" si="58"/>
        <v>3</v>
      </c>
      <c r="R1879" s="1794" t="str">
        <f t="shared" si="59"/>
        <v>GUACA</v>
      </c>
    </row>
    <row r="1880" spans="1:19" s="21" customFormat="1" ht="25.05" customHeight="1" x14ac:dyDescent="0.3">
      <c r="A1880" s="1472" t="s">
        <v>45</v>
      </c>
      <c r="B1880" s="1472" t="s">
        <v>56</v>
      </c>
      <c r="C1880" s="1472" t="s">
        <v>848</v>
      </c>
      <c r="D1880" s="1472" t="str">
        <f>VLOOKUP(C1880,CODIGOS!$B$1:$E$194,4,FALSE)</f>
        <v>CIGARRERIAS - LICORERAS - WHISKERIAS</v>
      </c>
      <c r="E1880" s="1472" t="s">
        <v>6424</v>
      </c>
      <c r="F1880" s="1472" t="s">
        <v>6425</v>
      </c>
      <c r="G1880" s="1472" t="s">
        <v>6426</v>
      </c>
      <c r="H1880" s="1523">
        <v>45733</v>
      </c>
      <c r="I1880" s="1682">
        <v>0.9</v>
      </c>
      <c r="J1880" s="1471" t="s">
        <v>22</v>
      </c>
      <c r="K1880" s="1471" t="s">
        <v>47</v>
      </c>
      <c r="L1880" s="1471" t="s">
        <v>4248</v>
      </c>
      <c r="M1880" s="1472" t="s">
        <v>49</v>
      </c>
      <c r="N1880" s="1472" t="s">
        <v>48</v>
      </c>
      <c r="O1880" s="1472" t="s">
        <v>48</v>
      </c>
      <c r="P1880" s="1472"/>
      <c r="Q1880" s="1464">
        <f t="shared" si="58"/>
        <v>3</v>
      </c>
      <c r="R1880" s="1794" t="str">
        <f t="shared" si="59"/>
        <v>GUACA</v>
      </c>
    </row>
    <row r="1881" spans="1:19" s="21" customFormat="1" ht="25.05" customHeight="1" x14ac:dyDescent="0.3">
      <c r="A1881" s="1472" t="s">
        <v>45</v>
      </c>
      <c r="B1881" s="1472" t="s">
        <v>56</v>
      </c>
      <c r="C1881" s="1472" t="s">
        <v>848</v>
      </c>
      <c r="D1881" s="1472" t="str">
        <f>VLOOKUP(C1881,CODIGOS!$B$1:$E$194,4,FALSE)</f>
        <v>CIGARRERIAS - LICORERAS - WHISKERIAS</v>
      </c>
      <c r="E1881" s="1472" t="s">
        <v>6433</v>
      </c>
      <c r="F1881" s="1472" t="s">
        <v>6434</v>
      </c>
      <c r="G1881" s="1472" t="s">
        <v>6435</v>
      </c>
      <c r="H1881" s="1523">
        <v>45734</v>
      </c>
      <c r="I1881" s="1682">
        <v>0.92900000000000005</v>
      </c>
      <c r="J1881" s="1471" t="s">
        <v>22</v>
      </c>
      <c r="K1881" s="1471" t="s">
        <v>47</v>
      </c>
      <c r="L1881" s="1471" t="s">
        <v>4248</v>
      </c>
      <c r="M1881" s="1472" t="s">
        <v>49</v>
      </c>
      <c r="N1881" s="1472" t="s">
        <v>48</v>
      </c>
      <c r="O1881" s="1472" t="s">
        <v>48</v>
      </c>
      <c r="P1881" s="1472"/>
      <c r="Q1881" s="1464">
        <f t="shared" si="58"/>
        <v>3</v>
      </c>
      <c r="R1881" s="1794" t="str">
        <f t="shared" si="59"/>
        <v>GUACA</v>
      </c>
    </row>
    <row r="1882" spans="1:19" s="21" customFormat="1" ht="25.05" customHeight="1" x14ac:dyDescent="0.3">
      <c r="A1882" s="1472" t="s">
        <v>45</v>
      </c>
      <c r="B1882" s="1472" t="s">
        <v>56</v>
      </c>
      <c r="C1882" s="1472" t="s">
        <v>848</v>
      </c>
      <c r="D1882" s="1472" t="str">
        <f>VLOOKUP(C1882,CODIGOS!$B$1:$E$194,4,FALSE)</f>
        <v>CIGARRERIAS - LICORERAS - WHISKERIAS</v>
      </c>
      <c r="E1882" s="1472" t="s">
        <v>6421</v>
      </c>
      <c r="F1882" s="1472" t="s">
        <v>6422</v>
      </c>
      <c r="G1882" s="1472" t="s">
        <v>6423</v>
      </c>
      <c r="H1882" s="1523">
        <v>45735</v>
      </c>
      <c r="I1882" s="1682">
        <v>0.92900000000000005</v>
      </c>
      <c r="J1882" s="1471" t="s">
        <v>22</v>
      </c>
      <c r="K1882" s="1471" t="s">
        <v>47</v>
      </c>
      <c r="L1882" s="1471" t="s">
        <v>4248</v>
      </c>
      <c r="M1882" s="1472" t="s">
        <v>49</v>
      </c>
      <c r="N1882" s="1472" t="s">
        <v>48</v>
      </c>
      <c r="O1882" s="1472" t="s">
        <v>48</v>
      </c>
      <c r="P1882" s="1472"/>
      <c r="Q1882" s="1464">
        <f t="shared" si="58"/>
        <v>3</v>
      </c>
      <c r="R1882" s="1794" t="str">
        <f t="shared" si="59"/>
        <v>GUACA</v>
      </c>
    </row>
    <row r="1883" spans="1:19" s="21" customFormat="1" ht="25.05" customHeight="1" x14ac:dyDescent="0.3">
      <c r="A1883" s="1472" t="s">
        <v>45</v>
      </c>
      <c r="B1883" s="1472" t="s">
        <v>56</v>
      </c>
      <c r="C1883" s="1472" t="s">
        <v>848</v>
      </c>
      <c r="D1883" s="1472" t="str">
        <f>VLOOKUP(C1883,CODIGOS!$B$1:$E$194,4,FALSE)</f>
        <v>CIGARRERIAS - LICORERAS - WHISKERIAS</v>
      </c>
      <c r="E1883" s="1472" t="s">
        <v>6439</v>
      </c>
      <c r="F1883" s="1472" t="s">
        <v>6440</v>
      </c>
      <c r="G1883" s="1472" t="s">
        <v>6441</v>
      </c>
      <c r="H1883" s="1523">
        <v>45736</v>
      </c>
      <c r="I1883" s="1682">
        <v>0.89</v>
      </c>
      <c r="J1883" s="1471" t="s">
        <v>16</v>
      </c>
      <c r="K1883" s="1471" t="s">
        <v>47</v>
      </c>
      <c r="L1883" s="1471" t="s">
        <v>4248</v>
      </c>
      <c r="M1883" s="1472" t="s">
        <v>49</v>
      </c>
      <c r="N1883" s="1472" t="s">
        <v>48</v>
      </c>
      <c r="O1883" s="1472" t="s">
        <v>48</v>
      </c>
      <c r="P1883" s="1472"/>
      <c r="Q1883" s="1464">
        <f t="shared" si="58"/>
        <v>3</v>
      </c>
      <c r="R1883" s="1794" t="str">
        <f t="shared" si="59"/>
        <v>GUACA</v>
      </c>
    </row>
    <row r="1884" spans="1:19" s="21" customFormat="1" ht="25.05" customHeight="1" x14ac:dyDescent="0.3">
      <c r="A1884" s="1472" t="s">
        <v>45</v>
      </c>
      <c r="B1884" s="1472" t="s">
        <v>56</v>
      </c>
      <c r="C1884" s="1472" t="s">
        <v>848</v>
      </c>
      <c r="D1884" s="1472" t="str">
        <f>VLOOKUP(C1884,CODIGOS!$B$1:$E$194,4,FALSE)</f>
        <v>CIGARRERIAS - LICORERAS - WHISKERIAS</v>
      </c>
      <c r="E1884" s="1472" t="s">
        <v>6427</v>
      </c>
      <c r="F1884" s="1472" t="s">
        <v>6428</v>
      </c>
      <c r="G1884" s="1472" t="s">
        <v>6429</v>
      </c>
      <c r="H1884" s="1523">
        <v>45737</v>
      </c>
      <c r="I1884" s="1682">
        <v>0.91</v>
      </c>
      <c r="J1884" s="1471" t="s">
        <v>22</v>
      </c>
      <c r="K1884" s="1471" t="s">
        <v>47</v>
      </c>
      <c r="L1884" s="1471" t="s">
        <v>4248</v>
      </c>
      <c r="M1884" s="1472" t="s">
        <v>49</v>
      </c>
      <c r="N1884" s="1472" t="s">
        <v>48</v>
      </c>
      <c r="O1884" s="1472" t="s">
        <v>48</v>
      </c>
      <c r="P1884" s="1472"/>
      <c r="Q1884" s="1464">
        <f t="shared" si="58"/>
        <v>3</v>
      </c>
      <c r="R1884" s="1794" t="str">
        <f t="shared" si="59"/>
        <v>GUACA</v>
      </c>
    </row>
    <row r="1885" spans="1:19" s="21" customFormat="1" ht="25.05" customHeight="1" x14ac:dyDescent="0.3">
      <c r="A1885" s="1472" t="s">
        <v>45</v>
      </c>
      <c r="B1885" s="1472" t="s">
        <v>56</v>
      </c>
      <c r="C1885" s="1472" t="s">
        <v>848</v>
      </c>
      <c r="D1885" s="1472" t="str">
        <f>VLOOKUP(C1885,CODIGOS!$B$1:$E$194,4,FALSE)</f>
        <v>CIGARRERIAS - LICORERAS - WHISKERIAS</v>
      </c>
      <c r="E1885" s="1472" t="s">
        <v>6445</v>
      </c>
      <c r="F1885" s="1472" t="s">
        <v>6446</v>
      </c>
      <c r="G1885" s="1472" t="s">
        <v>6447</v>
      </c>
      <c r="H1885" s="1523">
        <v>45738</v>
      </c>
      <c r="I1885" s="1682">
        <v>0.9</v>
      </c>
      <c r="J1885" s="1471" t="s">
        <v>22</v>
      </c>
      <c r="K1885" s="1471" t="s">
        <v>47</v>
      </c>
      <c r="L1885" s="1471" t="s">
        <v>4248</v>
      </c>
      <c r="M1885" s="1472" t="s">
        <v>49</v>
      </c>
      <c r="N1885" s="1472" t="s">
        <v>48</v>
      </c>
      <c r="O1885" s="1472" t="s">
        <v>48</v>
      </c>
      <c r="P1885" s="1472"/>
      <c r="Q1885" s="1464">
        <f t="shared" si="58"/>
        <v>3</v>
      </c>
      <c r="R1885" s="1794" t="str">
        <f t="shared" si="59"/>
        <v>GUACA</v>
      </c>
    </row>
    <row r="1886" spans="1:19" s="21" customFormat="1" ht="25.05" customHeight="1" x14ac:dyDescent="0.3">
      <c r="A1886" s="1472" t="s">
        <v>45</v>
      </c>
      <c r="B1886" s="1472" t="s">
        <v>56</v>
      </c>
      <c r="C1886" s="1472" t="s">
        <v>3298</v>
      </c>
      <c r="D1886" s="1472" t="str">
        <f>VLOOKUP(C1886,CODIGOS!$B$1:$E$194,4,FALSE)</f>
        <v>EXPENDIO DE  PESCADO Y PRODUCTOS DE LA PESCA.</v>
      </c>
      <c r="E1886" s="1472" t="s">
        <v>6417</v>
      </c>
      <c r="F1886" s="1472" t="s">
        <v>57</v>
      </c>
      <c r="G1886" s="1472" t="s">
        <v>6418</v>
      </c>
      <c r="H1886" s="1523">
        <v>45740</v>
      </c>
      <c r="I1886" s="1682">
        <v>0.8</v>
      </c>
      <c r="J1886" s="1471" t="s">
        <v>16</v>
      </c>
      <c r="K1886" s="1471" t="s">
        <v>47</v>
      </c>
      <c r="L1886" s="1472" t="s">
        <v>22787</v>
      </c>
      <c r="M1886" s="1472" t="s">
        <v>6419</v>
      </c>
      <c r="N1886" s="1472" t="s">
        <v>48</v>
      </c>
      <c r="O1886" s="1472" t="s">
        <v>48</v>
      </c>
      <c r="P1886" s="1472"/>
      <c r="Q1886" s="1464">
        <f t="shared" si="58"/>
        <v>3</v>
      </c>
      <c r="R1886" s="1794" t="str">
        <f t="shared" si="59"/>
        <v>GUACA</v>
      </c>
    </row>
    <row r="1887" spans="1:19" s="21" customFormat="1" ht="25.05" customHeight="1" x14ac:dyDescent="0.3">
      <c r="A1887" s="1472" t="s">
        <v>45</v>
      </c>
      <c r="B1887" s="1472" t="s">
        <v>56</v>
      </c>
      <c r="C1887" s="1472" t="s">
        <v>905</v>
      </c>
      <c r="D1887" s="1472" t="str">
        <f>VLOOKUP(C1887,CODIGOS!$B$1:$E$194,4,FALSE)</f>
        <v>COMEDORES ESCOLARES (PAE - PRIVADOS)</v>
      </c>
      <c r="E1887" s="1472" t="s">
        <v>6408</v>
      </c>
      <c r="F1887" s="1472" t="s">
        <v>6409</v>
      </c>
      <c r="G1887" s="1472" t="s">
        <v>6410</v>
      </c>
      <c r="H1887" s="1523">
        <v>45741</v>
      </c>
      <c r="I1887" s="1534">
        <v>0.96899999999999997</v>
      </c>
      <c r="J1887" s="1471" t="s">
        <v>22</v>
      </c>
      <c r="K1887" s="1471" t="s">
        <v>47</v>
      </c>
      <c r="L1887" s="1472" t="s">
        <v>477</v>
      </c>
      <c r="M1887" s="1472" t="s">
        <v>49</v>
      </c>
      <c r="N1887" s="1472" t="s">
        <v>48</v>
      </c>
      <c r="O1887" s="1472" t="s">
        <v>48</v>
      </c>
      <c r="P1887" s="1472"/>
      <c r="Q1887" s="1464">
        <f t="shared" si="58"/>
        <v>3</v>
      </c>
      <c r="R1887" s="1794" t="str">
        <f t="shared" si="59"/>
        <v>GUACA</v>
      </c>
    </row>
    <row r="1888" spans="1:19" s="21" customFormat="1" ht="25.05" customHeight="1" x14ac:dyDescent="0.3">
      <c r="A1888" s="1472" t="s">
        <v>45</v>
      </c>
      <c r="B1888" s="1472" t="s">
        <v>56</v>
      </c>
      <c r="C1888" s="1472" t="s">
        <v>67</v>
      </c>
      <c r="D1888" s="1472" t="str">
        <f>VLOOKUP(C1888,CODIGOS!$B$1:$E$194,4,FALSE)</f>
        <v xml:space="preserve">CACHARRERIAS  </v>
      </c>
      <c r="E1888" s="1472" t="s">
        <v>6451</v>
      </c>
      <c r="F1888" s="1472" t="s">
        <v>6452</v>
      </c>
      <c r="G1888" s="1472" t="s">
        <v>6453</v>
      </c>
      <c r="H1888" s="1523">
        <v>45742</v>
      </c>
      <c r="I1888" s="1682">
        <v>0.92</v>
      </c>
      <c r="J1888" s="1471" t="s">
        <v>16</v>
      </c>
      <c r="K1888" s="1471" t="s">
        <v>47</v>
      </c>
      <c r="L1888" s="1472" t="s">
        <v>13550</v>
      </c>
      <c r="M1888" s="1472" t="s">
        <v>6454</v>
      </c>
      <c r="N1888" s="1472" t="s">
        <v>48</v>
      </c>
      <c r="O1888" s="1472" t="s">
        <v>48</v>
      </c>
      <c r="P1888" s="1472"/>
      <c r="Q1888" s="1464">
        <f t="shared" si="58"/>
        <v>3</v>
      </c>
      <c r="R1888" s="1794" t="str">
        <f t="shared" si="59"/>
        <v>GUACA</v>
      </c>
    </row>
    <row r="1889" spans="1:19" s="21" customFormat="1" ht="25.05" customHeight="1" x14ac:dyDescent="0.3">
      <c r="A1889" s="1472" t="s">
        <v>45</v>
      </c>
      <c r="B1889" s="1472" t="s">
        <v>56</v>
      </c>
      <c r="C1889" s="1472" t="s">
        <v>472</v>
      </c>
      <c r="D1889" s="1472" t="str">
        <f>VLOOKUP(C1889,CODIGOS!$B$1:$E$194,4,FALSE)</f>
        <v>RESTAURANTES PUBLICOS</v>
      </c>
      <c r="E1889" s="1472" t="s">
        <v>6405</v>
      </c>
      <c r="F1889" s="1472" t="s">
        <v>6406</v>
      </c>
      <c r="G1889" s="1472" t="s">
        <v>6407</v>
      </c>
      <c r="H1889" s="1523">
        <v>45744</v>
      </c>
      <c r="I1889" s="1534">
        <v>0.91</v>
      </c>
      <c r="J1889" s="1471" t="s">
        <v>22</v>
      </c>
      <c r="K1889" s="1471" t="s">
        <v>47</v>
      </c>
      <c r="L1889" s="1472" t="s">
        <v>477</v>
      </c>
      <c r="M1889" s="1472" t="s">
        <v>49</v>
      </c>
      <c r="N1889" s="1472" t="s">
        <v>48</v>
      </c>
      <c r="O1889" s="1472" t="s">
        <v>48</v>
      </c>
      <c r="P1889" s="1472"/>
      <c r="Q1889" s="1464">
        <f t="shared" si="58"/>
        <v>3</v>
      </c>
      <c r="R1889" s="1794" t="str">
        <f t="shared" si="59"/>
        <v>GUACA</v>
      </c>
    </row>
    <row r="1890" spans="1:19" s="21" customFormat="1" ht="25.05" customHeight="1" x14ac:dyDescent="0.3">
      <c r="A1890" s="1472" t="s">
        <v>45</v>
      </c>
      <c r="B1890" s="1472" t="s">
        <v>56</v>
      </c>
      <c r="C1890" s="1472" t="s">
        <v>20</v>
      </c>
      <c r="D1890" s="1472" t="str">
        <f>VLOOKUP(C1890,CODIGOS!$B$1:$E$194,4,FALSE)</f>
        <v>TIENDA DE BARRIO O CIGARRERÍA, INCLUIDAS LAS UBICADAS EN ZONAS FRANCAS</v>
      </c>
      <c r="E1890" s="1472" t="s">
        <v>6411</v>
      </c>
      <c r="F1890" s="1472" t="s">
        <v>6412</v>
      </c>
      <c r="G1890" s="1472" t="s">
        <v>6413</v>
      </c>
      <c r="H1890" s="1523">
        <v>45745</v>
      </c>
      <c r="I1890" s="1534">
        <v>0.877</v>
      </c>
      <c r="J1890" s="1471" t="s">
        <v>16</v>
      </c>
      <c r="K1890" s="1471" t="s">
        <v>47</v>
      </c>
      <c r="L1890" s="1472" t="s">
        <v>22787</v>
      </c>
      <c r="M1890" s="1472" t="s">
        <v>49</v>
      </c>
      <c r="N1890" s="1472" t="s">
        <v>48</v>
      </c>
      <c r="O1890" s="1472" t="s">
        <v>48</v>
      </c>
      <c r="P1890" s="1472"/>
      <c r="Q1890" s="1464">
        <f t="shared" si="58"/>
        <v>3</v>
      </c>
      <c r="R1890" s="1794" t="str">
        <f t="shared" si="59"/>
        <v>GUACA</v>
      </c>
    </row>
    <row r="1891" spans="1:19" s="21" customFormat="1" ht="25.05" customHeight="1" x14ac:dyDescent="0.3">
      <c r="A1891" s="1472" t="s">
        <v>45</v>
      </c>
      <c r="B1891" s="1472" t="s">
        <v>56</v>
      </c>
      <c r="C1891" s="1472" t="s">
        <v>547</v>
      </c>
      <c r="D1891" s="1472" t="str">
        <f>VLOOKUP(C1891,CODIGOS!$B$1:$E$194,4,FALSE)</f>
        <v>CAFETERÍA</v>
      </c>
      <c r="E1891" s="1472" t="s">
        <v>9458</v>
      </c>
      <c r="F1891" s="1472" t="s">
        <v>9459</v>
      </c>
      <c r="G1891" s="1472" t="s">
        <v>9460</v>
      </c>
      <c r="H1891" s="1523">
        <v>45748</v>
      </c>
      <c r="I1891" s="1534">
        <v>0.86499999999999999</v>
      </c>
      <c r="J1891" s="1471" t="s">
        <v>16</v>
      </c>
      <c r="K1891" s="1471" t="s">
        <v>47</v>
      </c>
      <c r="L1891" s="1472" t="s">
        <v>22787</v>
      </c>
      <c r="M1891" s="1472" t="s">
        <v>49</v>
      </c>
      <c r="N1891" s="1479" t="s">
        <v>48</v>
      </c>
      <c r="O1891" s="1479" t="s">
        <v>48</v>
      </c>
      <c r="P1891" s="1479"/>
      <c r="Q1891" s="1464">
        <f t="shared" si="58"/>
        <v>4</v>
      </c>
      <c r="R1891" s="1794" t="str">
        <f t="shared" si="59"/>
        <v>GUACA</v>
      </c>
    </row>
    <row r="1892" spans="1:19" s="21" customFormat="1" ht="25.05" customHeight="1" x14ac:dyDescent="0.3">
      <c r="A1892" s="1472" t="s">
        <v>45</v>
      </c>
      <c r="B1892" s="1472" t="s">
        <v>56</v>
      </c>
      <c r="C1892" s="1479" t="s">
        <v>20</v>
      </c>
      <c r="D1892" s="1472" t="str">
        <f>VLOOKUP(C1892,CODIGOS!$B$1:$E$194,4,FALSE)</f>
        <v>TIENDA DE BARRIO O CIGARRERÍA, INCLUIDAS LAS UBICADAS EN ZONAS FRANCAS</v>
      </c>
      <c r="E1892" s="1479" t="s">
        <v>9463</v>
      </c>
      <c r="F1892" s="1479" t="s">
        <v>9464</v>
      </c>
      <c r="G1892" s="1479" t="s">
        <v>9465</v>
      </c>
      <c r="H1892" s="1528">
        <v>45749</v>
      </c>
      <c r="I1892" s="1906">
        <v>0.89500000000000002</v>
      </c>
      <c r="J1892" s="1471" t="s">
        <v>16</v>
      </c>
      <c r="K1892" s="1471" t="s">
        <v>47</v>
      </c>
      <c r="L1892" s="1472" t="s">
        <v>22787</v>
      </c>
      <c r="M1892" s="1472" t="s">
        <v>49</v>
      </c>
      <c r="N1892" s="1472" t="s">
        <v>48</v>
      </c>
      <c r="O1892" s="1479" t="s">
        <v>48</v>
      </c>
      <c r="P1892" s="1479"/>
      <c r="Q1892" s="1464">
        <f t="shared" si="58"/>
        <v>4</v>
      </c>
      <c r="R1892" s="1794" t="str">
        <f t="shared" si="59"/>
        <v>GUACA</v>
      </c>
    </row>
    <row r="1893" spans="1:19" s="21" customFormat="1" ht="25.05" customHeight="1" x14ac:dyDescent="0.3">
      <c r="A1893" s="1472" t="s">
        <v>45</v>
      </c>
      <c r="B1893" s="1472" t="s">
        <v>56</v>
      </c>
      <c r="C1893" s="1472" t="s">
        <v>20</v>
      </c>
      <c r="D1893" s="1472" t="str">
        <f>VLOOKUP(C1893,CODIGOS!$B$1:$E$194,4,FALSE)</f>
        <v>TIENDA DE BARRIO O CIGARRERÍA, INCLUIDAS LAS UBICADAS EN ZONAS FRANCAS</v>
      </c>
      <c r="E1893" s="1472" t="s">
        <v>9469</v>
      </c>
      <c r="F1893" s="1472" t="s">
        <v>9470</v>
      </c>
      <c r="G1893" s="1472" t="s">
        <v>2300</v>
      </c>
      <c r="H1893" s="1523">
        <v>45751</v>
      </c>
      <c r="I1893" s="1534">
        <v>0.82699999999999996</v>
      </c>
      <c r="J1893" s="1471" t="s">
        <v>16</v>
      </c>
      <c r="K1893" s="1471" t="s">
        <v>47</v>
      </c>
      <c r="L1893" s="1472" t="s">
        <v>22787</v>
      </c>
      <c r="M1893" s="1472" t="s">
        <v>49</v>
      </c>
      <c r="N1893" s="1479" t="s">
        <v>48</v>
      </c>
      <c r="O1893" s="1479" t="s">
        <v>48</v>
      </c>
      <c r="P1893" s="1479"/>
      <c r="Q1893" s="1464">
        <f t="shared" si="58"/>
        <v>4</v>
      </c>
      <c r="R1893" s="1794" t="str">
        <f t="shared" si="59"/>
        <v>GUACA</v>
      </c>
    </row>
    <row r="1894" spans="1:19" s="21" customFormat="1" ht="25.05" customHeight="1" x14ac:dyDescent="0.3">
      <c r="A1894" s="1472" t="s">
        <v>45</v>
      </c>
      <c r="B1894" s="1472" t="s">
        <v>56</v>
      </c>
      <c r="C1894" s="1472" t="s">
        <v>526</v>
      </c>
      <c r="D1894" s="1472" t="str">
        <f>VLOOKUP(C1894,CODIGOS!$B$1:$E$194,4,FALSE)</f>
        <v>PLAZAS DE MERCADO</v>
      </c>
      <c r="E1894" s="1472" t="s">
        <v>66</v>
      </c>
      <c r="F1894" s="1472" t="s">
        <v>9482</v>
      </c>
      <c r="G1894" s="1472" t="s">
        <v>9483</v>
      </c>
      <c r="H1894" s="1523">
        <v>45752</v>
      </c>
      <c r="I1894" s="1682">
        <v>0.75</v>
      </c>
      <c r="J1894" s="1471" t="s">
        <v>16</v>
      </c>
      <c r="K1894" s="1471" t="s">
        <v>47</v>
      </c>
      <c r="L1894" s="1472" t="s">
        <v>529</v>
      </c>
      <c r="M1894" s="1472" t="s">
        <v>49</v>
      </c>
      <c r="N1894" s="1472" t="s">
        <v>48</v>
      </c>
      <c r="O1894" s="1472" t="s">
        <v>48</v>
      </c>
      <c r="P1894" s="1479"/>
      <c r="Q1894" s="1464">
        <f t="shared" si="58"/>
        <v>4</v>
      </c>
      <c r="R1894" s="1794" t="str">
        <f t="shared" si="59"/>
        <v>GUACA</v>
      </c>
    </row>
    <row r="1895" spans="1:19" s="21" customFormat="1" ht="25.05" customHeight="1" x14ac:dyDescent="0.3">
      <c r="A1895" s="1472" t="s">
        <v>45</v>
      </c>
      <c r="B1895" s="1471" t="s">
        <v>56</v>
      </c>
      <c r="C1895" s="1916" t="s">
        <v>20</v>
      </c>
      <c r="D1895" s="1472" t="str">
        <f>VLOOKUP(C1895,CODIGOS!$B$1:$E$194,4,FALSE)</f>
        <v>TIENDA DE BARRIO O CIGARRERÍA, INCLUIDAS LAS UBICADAS EN ZONAS FRANCAS</v>
      </c>
      <c r="E1895" s="1916" t="s">
        <v>9471</v>
      </c>
      <c r="F1895" s="1471" t="s">
        <v>9472</v>
      </c>
      <c r="G1895" s="1471" t="s">
        <v>9473</v>
      </c>
      <c r="H1895" s="1533">
        <v>45756</v>
      </c>
      <c r="I1895" s="1534">
        <v>0.82699999999999996</v>
      </c>
      <c r="J1895" s="1471" t="s">
        <v>16</v>
      </c>
      <c r="K1895" s="1471" t="s">
        <v>47</v>
      </c>
      <c r="L1895" s="1472" t="s">
        <v>22787</v>
      </c>
      <c r="M1895" s="1472" t="s">
        <v>49</v>
      </c>
      <c r="N1895" s="1479" t="s">
        <v>48</v>
      </c>
      <c r="O1895" s="1479" t="s">
        <v>48</v>
      </c>
      <c r="P1895" s="1479"/>
      <c r="Q1895" s="1464">
        <f t="shared" si="58"/>
        <v>4</v>
      </c>
      <c r="R1895" s="1794" t="str">
        <f t="shared" si="59"/>
        <v>GUACA</v>
      </c>
    </row>
    <row r="1896" spans="1:19" s="21" customFormat="1" ht="25.05" customHeight="1" x14ac:dyDescent="0.3">
      <c r="A1896" s="1472" t="s">
        <v>45</v>
      </c>
      <c r="B1896" s="1472" t="s">
        <v>56</v>
      </c>
      <c r="C1896" s="1472" t="s">
        <v>20</v>
      </c>
      <c r="D1896" s="1472" t="str">
        <f>VLOOKUP(C1896,CODIGOS!$B$1:$E$194,4,FALSE)</f>
        <v>TIENDA DE BARRIO O CIGARRERÍA, INCLUIDAS LAS UBICADAS EN ZONAS FRANCAS</v>
      </c>
      <c r="E1896" s="1472" t="s">
        <v>9466</v>
      </c>
      <c r="F1896" s="1472" t="s">
        <v>9467</v>
      </c>
      <c r="G1896" s="1472" t="s">
        <v>9468</v>
      </c>
      <c r="H1896" s="1523">
        <v>45757</v>
      </c>
      <c r="I1896" s="1534">
        <v>0.85</v>
      </c>
      <c r="J1896" s="1471" t="s">
        <v>16</v>
      </c>
      <c r="K1896" s="1471" t="s">
        <v>47</v>
      </c>
      <c r="L1896" s="1472" t="s">
        <v>22787</v>
      </c>
      <c r="M1896" s="1472" t="s">
        <v>49</v>
      </c>
      <c r="N1896" s="1472" t="s">
        <v>48</v>
      </c>
      <c r="O1896" s="1479" t="s">
        <v>48</v>
      </c>
      <c r="P1896" s="1479"/>
      <c r="Q1896" s="1464">
        <f t="shared" si="58"/>
        <v>4</v>
      </c>
      <c r="R1896" s="1794" t="str">
        <f t="shared" si="59"/>
        <v>GUACA</v>
      </c>
    </row>
    <row r="1897" spans="1:19" s="21" customFormat="1" ht="25.05" customHeight="1" x14ac:dyDescent="0.3">
      <c r="A1897" s="1472" t="s">
        <v>45</v>
      </c>
      <c r="B1897" s="1471" t="s">
        <v>56</v>
      </c>
      <c r="C1897" s="1916" t="s">
        <v>547</v>
      </c>
      <c r="D1897" s="1472" t="str">
        <f>VLOOKUP(C1897,CODIGOS!$B$1:$E$194,4,FALSE)</f>
        <v>CAFETERÍA</v>
      </c>
      <c r="E1897" s="1916" t="s">
        <v>9461</v>
      </c>
      <c r="F1897" s="1471" t="s">
        <v>57</v>
      </c>
      <c r="G1897" s="1471" t="s">
        <v>9462</v>
      </c>
      <c r="H1897" s="1533">
        <v>45758</v>
      </c>
      <c r="I1897" s="1534">
        <v>0.85499999999999998</v>
      </c>
      <c r="J1897" s="1471" t="s">
        <v>16</v>
      </c>
      <c r="K1897" s="1471" t="s">
        <v>47</v>
      </c>
      <c r="L1897" s="1472" t="s">
        <v>22787</v>
      </c>
      <c r="M1897" s="1472" t="s">
        <v>49</v>
      </c>
      <c r="N1897" s="1472" t="s">
        <v>48</v>
      </c>
      <c r="O1897" s="1472" t="s">
        <v>48</v>
      </c>
      <c r="P1897" s="1479"/>
      <c r="Q1897" s="1464">
        <f t="shared" si="58"/>
        <v>4</v>
      </c>
      <c r="R1897" s="1794" t="str">
        <f t="shared" si="59"/>
        <v>GUACA</v>
      </c>
    </row>
    <row r="1898" spans="1:19" s="21" customFormat="1" ht="25.05" customHeight="1" x14ac:dyDescent="0.3">
      <c r="A1898" s="1472" t="s">
        <v>45</v>
      </c>
      <c r="B1898" s="1472" t="s">
        <v>56</v>
      </c>
      <c r="C1898" s="1472" t="s">
        <v>499</v>
      </c>
      <c r="D1898" s="1472" t="str">
        <f>VLOOKUP(C1898,CODIGOS!$B$1:$E$194,4,FALSE)</f>
        <v>BARES - DISCOTECAS - CANTINAS - TABERNAS</v>
      </c>
      <c r="E1898" s="1472" t="s">
        <v>9479</v>
      </c>
      <c r="F1898" s="1472" t="s">
        <v>9480</v>
      </c>
      <c r="G1898" s="1472" t="s">
        <v>9481</v>
      </c>
      <c r="H1898" s="1523">
        <v>45759</v>
      </c>
      <c r="I1898" s="1534">
        <v>0.88</v>
      </c>
      <c r="J1898" s="1471" t="s">
        <v>16</v>
      </c>
      <c r="K1898" s="1471" t="s">
        <v>47</v>
      </c>
      <c r="L1898" s="1471" t="s">
        <v>4248</v>
      </c>
      <c r="M1898" s="1471" t="s">
        <v>49</v>
      </c>
      <c r="N1898" s="1471" t="s">
        <v>48</v>
      </c>
      <c r="O1898" s="1471" t="s">
        <v>48</v>
      </c>
      <c r="P1898" s="1475"/>
      <c r="Q1898" s="1464">
        <f t="shared" si="58"/>
        <v>4</v>
      </c>
      <c r="R1898" s="1794" t="str">
        <f t="shared" si="59"/>
        <v>GUACA</v>
      </c>
    </row>
    <row r="1899" spans="1:19" s="21" customFormat="1" ht="25.05" customHeight="1" x14ac:dyDescent="0.3">
      <c r="A1899" s="1472" t="s">
        <v>45</v>
      </c>
      <c r="B1899" s="1471" t="s">
        <v>56</v>
      </c>
      <c r="C1899" s="1471" t="s">
        <v>20</v>
      </c>
      <c r="D1899" s="1472" t="str">
        <f>VLOOKUP(C1899,CODIGOS!$B$1:$E$194,4,FALSE)</f>
        <v>TIENDA DE BARRIO O CIGARRERÍA, INCLUIDAS LAS UBICADAS EN ZONAS FRANCAS</v>
      </c>
      <c r="E1899" s="1471" t="s">
        <v>1894</v>
      </c>
      <c r="F1899" s="1471" t="s">
        <v>9474</v>
      </c>
      <c r="G1899" s="1471" t="s">
        <v>9475</v>
      </c>
      <c r="H1899" s="1473">
        <v>45769</v>
      </c>
      <c r="I1899" s="1895">
        <v>0.82699999999999996</v>
      </c>
      <c r="J1899" s="1471" t="s">
        <v>16</v>
      </c>
      <c r="K1899" s="1471" t="s">
        <v>47</v>
      </c>
      <c r="L1899" s="1472" t="s">
        <v>22787</v>
      </c>
      <c r="M1899" s="1471" t="s">
        <v>49</v>
      </c>
      <c r="N1899" s="1475" t="s">
        <v>48</v>
      </c>
      <c r="O1899" s="1475" t="s">
        <v>48</v>
      </c>
      <c r="P1899" s="1524"/>
      <c r="Q1899" s="1464">
        <f t="shared" si="58"/>
        <v>4</v>
      </c>
      <c r="R1899" s="1794" t="str">
        <f t="shared" si="59"/>
        <v>GUACA</v>
      </c>
    </row>
    <row r="1900" spans="1:19" s="21" customFormat="1" ht="25.05" customHeight="1" x14ac:dyDescent="0.3">
      <c r="A1900" s="1472" t="s">
        <v>45</v>
      </c>
      <c r="B1900" s="1472" t="s">
        <v>56</v>
      </c>
      <c r="C1900" s="1472" t="s">
        <v>20</v>
      </c>
      <c r="D1900" s="1472" t="str">
        <f>VLOOKUP(C1900,CODIGOS!$B$1:$E$194,4,FALSE)</f>
        <v>TIENDA DE BARRIO O CIGARRERÍA, INCLUIDAS LAS UBICADAS EN ZONAS FRANCAS</v>
      </c>
      <c r="E1900" s="1472" t="s">
        <v>8441</v>
      </c>
      <c r="F1900" s="1472" t="s">
        <v>9476</v>
      </c>
      <c r="G1900" s="1472" t="s">
        <v>9477</v>
      </c>
      <c r="H1900" s="1523">
        <v>45771</v>
      </c>
      <c r="I1900" s="1534">
        <v>0.82899999999999996</v>
      </c>
      <c r="J1900" s="1471" t="s">
        <v>16</v>
      </c>
      <c r="K1900" s="1471" t="s">
        <v>47</v>
      </c>
      <c r="L1900" s="1472" t="s">
        <v>22787</v>
      </c>
      <c r="M1900" s="1471" t="s">
        <v>49</v>
      </c>
      <c r="N1900" s="1471" t="s">
        <v>48</v>
      </c>
      <c r="O1900" s="1478" t="s">
        <v>48</v>
      </c>
      <c r="P1900" s="1478"/>
      <c r="Q1900" s="1464">
        <f t="shared" si="58"/>
        <v>4</v>
      </c>
      <c r="R1900" s="1794" t="str">
        <f t="shared" si="59"/>
        <v>GUACA</v>
      </c>
    </row>
    <row r="1901" spans="1:19" s="21" customFormat="1" ht="25.05" customHeight="1" x14ac:dyDescent="0.3">
      <c r="A1901" s="1472" t="s">
        <v>45</v>
      </c>
      <c r="B1901" s="1472" t="s">
        <v>56</v>
      </c>
      <c r="C1901" s="1479" t="s">
        <v>1031</v>
      </c>
      <c r="D1901" s="1472" t="str">
        <f>VLOOKUP(C1901,CODIGOS!$B$1:$E$194,4,FALSE)</f>
        <v>EXPENDIO DE VERDURAS - FRUTAS ( LOCAL - ESTABLECIMIENTO Y/O FRUVER)</v>
      </c>
      <c r="E1901" s="1479" t="s">
        <v>1843</v>
      </c>
      <c r="F1901" s="1479" t="s">
        <v>57</v>
      </c>
      <c r="G1901" s="1479" t="s">
        <v>9478</v>
      </c>
      <c r="H1901" s="1528">
        <v>45772</v>
      </c>
      <c r="I1901" s="1677">
        <v>0.82</v>
      </c>
      <c r="J1901" s="1471" t="s">
        <v>16</v>
      </c>
      <c r="K1901" s="1471" t="s">
        <v>47</v>
      </c>
      <c r="L1901" s="1472" t="s">
        <v>22787</v>
      </c>
      <c r="M1901" s="1532" t="s">
        <v>49</v>
      </c>
      <c r="N1901" s="1472" t="s">
        <v>48</v>
      </c>
      <c r="O1901" s="1472" t="s">
        <v>48</v>
      </c>
      <c r="P1901" s="1479"/>
      <c r="Q1901" s="1464">
        <f t="shared" si="58"/>
        <v>4</v>
      </c>
      <c r="R1901" s="1794" t="str">
        <f t="shared" si="59"/>
        <v>GUACA</v>
      </c>
    </row>
    <row r="1902" spans="1:19" s="21" customFormat="1" ht="25.05" customHeight="1" x14ac:dyDescent="0.3">
      <c r="A1902" s="1472" t="s">
        <v>45</v>
      </c>
      <c r="B1902" s="1472" t="s">
        <v>56</v>
      </c>
      <c r="C1902" s="1472" t="s">
        <v>547</v>
      </c>
      <c r="D1902" s="1472" t="str">
        <f>VLOOKUP(C1902,CODIGOS!$B$1:$E$194,4,FALSE)</f>
        <v>CAFETERÍA</v>
      </c>
      <c r="E1902" s="1472" t="s">
        <v>864</v>
      </c>
      <c r="F1902" s="1472" t="s">
        <v>57</v>
      </c>
      <c r="G1902" s="1472" t="s">
        <v>9457</v>
      </c>
      <c r="H1902" s="1523">
        <v>45773</v>
      </c>
      <c r="I1902" s="1534">
        <v>0.85499999999999998</v>
      </c>
      <c r="J1902" s="1471" t="s">
        <v>22</v>
      </c>
      <c r="K1902" s="1471" t="s">
        <v>47</v>
      </c>
      <c r="L1902" s="1472" t="s">
        <v>22787</v>
      </c>
      <c r="M1902" s="1472" t="s">
        <v>49</v>
      </c>
      <c r="N1902" s="1472" t="s">
        <v>48</v>
      </c>
      <c r="O1902" s="1479" t="s">
        <v>48</v>
      </c>
      <c r="P1902" s="1479"/>
      <c r="Q1902" s="1464">
        <f t="shared" si="58"/>
        <v>4</v>
      </c>
      <c r="R1902" s="1794" t="str">
        <f t="shared" si="59"/>
        <v>GUACA</v>
      </c>
    </row>
    <row r="1903" spans="1:19" s="21" customFormat="1" ht="25.05" customHeight="1" x14ac:dyDescent="0.2">
      <c r="A1903" s="1472" t="s">
        <v>45</v>
      </c>
      <c r="B1903" s="1472" t="s">
        <v>56</v>
      </c>
      <c r="C1903" s="1472" t="s">
        <v>3905</v>
      </c>
      <c r="D1903" s="1472" t="str">
        <f>VLOOKUP(C1903,CODIGOS!$B$1:$E$194,4,FALSE)</f>
        <v>ESTABLECIMIENTOS QUE ALMACENEN, EXPENDAN Y APLIQUEN PLAGUICIDAS</v>
      </c>
      <c r="E1903" s="1472" t="s">
        <v>14137</v>
      </c>
      <c r="F1903" s="1472" t="s">
        <v>14138</v>
      </c>
      <c r="G1903" s="1472" t="s">
        <v>14139</v>
      </c>
      <c r="H1903" s="1523">
        <v>45783</v>
      </c>
      <c r="I1903" s="1682">
        <v>0.84</v>
      </c>
      <c r="J1903" s="1471" t="s">
        <v>16</v>
      </c>
      <c r="K1903" s="1471" t="s">
        <v>47</v>
      </c>
      <c r="L1903" s="1472" t="s">
        <v>7413</v>
      </c>
      <c r="M1903" s="1472" t="s">
        <v>6221</v>
      </c>
      <c r="N1903" s="1472" t="s">
        <v>48</v>
      </c>
      <c r="O1903" s="1472" t="s">
        <v>48</v>
      </c>
      <c r="P1903" s="1479"/>
      <c r="Q1903" s="1464">
        <f t="shared" si="58"/>
        <v>5</v>
      </c>
      <c r="R1903" s="1794" t="str">
        <f t="shared" si="59"/>
        <v>GUACA</v>
      </c>
      <c r="S1903" s="389"/>
    </row>
    <row r="1904" spans="1:19" s="21" customFormat="1" ht="25.05" customHeight="1" x14ac:dyDescent="0.2">
      <c r="A1904" s="1472" t="s">
        <v>45</v>
      </c>
      <c r="B1904" s="1472" t="s">
        <v>56</v>
      </c>
      <c r="C1904" s="1472" t="s">
        <v>787</v>
      </c>
      <c r="D1904" s="1472" t="str">
        <f>VLOOKUP(C1904,CODIGOS!$B$1:$E$194,4,FALSE)</f>
        <v>CLINICAS Y HOSPITALES CON INTERNACION (CON O SIN MORGUE)</v>
      </c>
      <c r="E1904" s="1472" t="s">
        <v>14112</v>
      </c>
      <c r="F1904" s="1472" t="s">
        <v>14113</v>
      </c>
      <c r="G1904" s="1472" t="s">
        <v>14114</v>
      </c>
      <c r="H1904" s="1523">
        <v>45785</v>
      </c>
      <c r="I1904" s="1682">
        <v>0.79</v>
      </c>
      <c r="J1904" s="1471" t="s">
        <v>16</v>
      </c>
      <c r="K1904" s="1471" t="s">
        <v>47</v>
      </c>
      <c r="L1904" s="1472" t="s">
        <v>573</v>
      </c>
      <c r="M1904" s="1472" t="s">
        <v>14115</v>
      </c>
      <c r="N1904" s="1472" t="s">
        <v>48</v>
      </c>
      <c r="O1904" s="1472" t="s">
        <v>48</v>
      </c>
      <c r="P1904" s="1472"/>
      <c r="Q1904" s="1464">
        <f t="shared" si="58"/>
        <v>5</v>
      </c>
      <c r="R1904" s="1794" t="str">
        <f t="shared" si="59"/>
        <v>GUACA</v>
      </c>
      <c r="S1904" s="389"/>
    </row>
    <row r="1905" spans="1:19" s="21" customFormat="1" ht="25.05" customHeight="1" x14ac:dyDescent="0.2">
      <c r="A1905" s="1472" t="s">
        <v>45</v>
      </c>
      <c r="B1905" s="1472" t="s">
        <v>56</v>
      </c>
      <c r="C1905" s="1472" t="s">
        <v>1990</v>
      </c>
      <c r="D1905" s="1472" t="str">
        <f>VLOOKUP(C1905,CODIGOS!$B$1:$E$194,4,FALSE)</f>
        <v>CONSULTORIOS MEDICOS VETERINARIOS</v>
      </c>
      <c r="E1905" s="1472" t="s">
        <v>14116</v>
      </c>
      <c r="F1905" s="1472" t="s">
        <v>14117</v>
      </c>
      <c r="G1905" s="1472" t="s">
        <v>14118</v>
      </c>
      <c r="H1905" s="1523">
        <v>45785</v>
      </c>
      <c r="I1905" s="1682">
        <v>0.57499999999999996</v>
      </c>
      <c r="J1905" s="1471" t="s">
        <v>16</v>
      </c>
      <c r="K1905" s="1471" t="s">
        <v>47</v>
      </c>
      <c r="L1905" s="1472" t="s">
        <v>1994</v>
      </c>
      <c r="M1905" s="1472" t="s">
        <v>1821</v>
      </c>
      <c r="N1905" s="1472" t="s">
        <v>48</v>
      </c>
      <c r="O1905" s="1472" t="s">
        <v>48</v>
      </c>
      <c r="P1905" s="1479"/>
      <c r="Q1905" s="1464">
        <f t="shared" si="58"/>
        <v>5</v>
      </c>
      <c r="R1905" s="1794" t="str">
        <f t="shared" si="59"/>
        <v>GUACA</v>
      </c>
      <c r="S1905" s="389"/>
    </row>
    <row r="1906" spans="1:19" s="21" customFormat="1" ht="25.05" customHeight="1" x14ac:dyDescent="0.2">
      <c r="A1906" s="1472" t="s">
        <v>45</v>
      </c>
      <c r="B1906" s="1472" t="s">
        <v>56</v>
      </c>
      <c r="C1906" s="1472" t="s">
        <v>803</v>
      </c>
      <c r="D1906" s="1472" t="str">
        <f>VLOOKUP(C1906,CODIGOS!$B$1:$E$194,4,FALSE)</f>
        <v xml:space="preserve">SISTEMAS DE SUMINISTRO DE AGUA PARA CONSUMO HUMANO URBANO </v>
      </c>
      <c r="E1906" s="1472" t="s">
        <v>14109</v>
      </c>
      <c r="F1906" s="1472" t="s">
        <v>14110</v>
      </c>
      <c r="G1906" s="1472" t="s">
        <v>14111</v>
      </c>
      <c r="H1906" s="1523">
        <v>45785</v>
      </c>
      <c r="I1906" s="1682">
        <v>0.36899999999999999</v>
      </c>
      <c r="J1906" s="1471" t="s">
        <v>16</v>
      </c>
      <c r="K1906" s="1471" t="s">
        <v>47</v>
      </c>
      <c r="L1906" s="1472" t="s">
        <v>5686</v>
      </c>
      <c r="M1906" s="1472" t="s">
        <v>49</v>
      </c>
      <c r="N1906" s="1472" t="s">
        <v>48</v>
      </c>
      <c r="O1906" s="1472" t="s">
        <v>48</v>
      </c>
      <c r="P1906" s="1479"/>
      <c r="Q1906" s="1464">
        <f t="shared" si="58"/>
        <v>5</v>
      </c>
      <c r="R1906" s="1794" t="str">
        <f t="shared" si="59"/>
        <v>GUACA</v>
      </c>
      <c r="S1906" s="389"/>
    </row>
    <row r="1907" spans="1:19" s="21" customFormat="1" ht="25.05" customHeight="1" x14ac:dyDescent="0.2">
      <c r="A1907" s="1472" t="s">
        <v>45</v>
      </c>
      <c r="B1907" s="1472" t="s">
        <v>56</v>
      </c>
      <c r="C1907" s="1472" t="s">
        <v>3905</v>
      </c>
      <c r="D1907" s="1472" t="str">
        <f>VLOOKUP(C1907,CODIGOS!$B$1:$E$194,4,FALSE)</f>
        <v>ESTABLECIMIENTOS QUE ALMACENEN, EXPENDAN Y APLIQUEN PLAGUICIDAS</v>
      </c>
      <c r="E1907" s="1472" t="s">
        <v>14134</v>
      </c>
      <c r="F1907" s="1472" t="s">
        <v>14135</v>
      </c>
      <c r="G1907" s="1472" t="s">
        <v>14136</v>
      </c>
      <c r="H1907" s="1523">
        <v>45790</v>
      </c>
      <c r="I1907" s="1682">
        <v>0.9</v>
      </c>
      <c r="J1907" s="1471" t="s">
        <v>16</v>
      </c>
      <c r="K1907" s="1471" t="s">
        <v>47</v>
      </c>
      <c r="L1907" s="1472" t="s">
        <v>1994</v>
      </c>
      <c r="M1907" s="1472" t="s">
        <v>6221</v>
      </c>
      <c r="N1907" s="1472" t="s">
        <v>48</v>
      </c>
      <c r="O1907" s="1472" t="s">
        <v>48</v>
      </c>
      <c r="P1907" s="1479"/>
      <c r="Q1907" s="1464">
        <f t="shared" si="58"/>
        <v>5</v>
      </c>
      <c r="R1907" s="1794" t="str">
        <f t="shared" si="59"/>
        <v>GUACA</v>
      </c>
      <c r="S1907" s="389"/>
    </row>
    <row r="1908" spans="1:19" s="21" customFormat="1" ht="25.05" customHeight="1" x14ac:dyDescent="0.2">
      <c r="A1908" s="1472" t="s">
        <v>45</v>
      </c>
      <c r="B1908" s="1472" t="s">
        <v>56</v>
      </c>
      <c r="C1908" s="1472" t="s">
        <v>1458</v>
      </c>
      <c r="D1908" s="1472" t="str">
        <f>VLOOKUP(C1908,CODIGOS!$B$1:$E$194,4,FALSE)</f>
        <v>ESTACIONES DE SERVICIO (Comercio al por menor de combustible para automotores)</v>
      </c>
      <c r="E1908" s="1472" t="s">
        <v>14140</v>
      </c>
      <c r="F1908" s="1472" t="s">
        <v>14141</v>
      </c>
      <c r="G1908" s="1472" t="s">
        <v>14142</v>
      </c>
      <c r="H1908" s="1523">
        <v>45791</v>
      </c>
      <c r="I1908" s="1682">
        <v>0.84499999999999997</v>
      </c>
      <c r="J1908" s="1471" t="s">
        <v>16</v>
      </c>
      <c r="K1908" s="1471" t="s">
        <v>47</v>
      </c>
      <c r="L1908" s="1472" t="s">
        <v>17</v>
      </c>
      <c r="M1908" s="1472" t="s">
        <v>6221</v>
      </c>
      <c r="N1908" s="1472" t="s">
        <v>48</v>
      </c>
      <c r="O1908" s="1472" t="s">
        <v>48</v>
      </c>
      <c r="P1908" s="1479"/>
      <c r="Q1908" s="1464">
        <f t="shared" si="58"/>
        <v>5</v>
      </c>
      <c r="R1908" s="1794" t="str">
        <f t="shared" si="59"/>
        <v>GUACA</v>
      </c>
      <c r="S1908" s="389"/>
    </row>
    <row r="1909" spans="1:19" s="21" customFormat="1" ht="25.05" customHeight="1" x14ac:dyDescent="0.2">
      <c r="A1909" s="1472" t="s">
        <v>45</v>
      </c>
      <c r="B1909" s="1472" t="s">
        <v>56</v>
      </c>
      <c r="C1909" s="1472" t="s">
        <v>67</v>
      </c>
      <c r="D1909" s="1472" t="str">
        <f>VLOOKUP(C1909,CODIGOS!$B$1:$E$194,4,FALSE)</f>
        <v xml:space="preserve">CACHARRERIAS  </v>
      </c>
      <c r="E1909" s="1472" t="s">
        <v>14125</v>
      </c>
      <c r="F1909" s="1472" t="s">
        <v>14126</v>
      </c>
      <c r="G1909" s="1472" t="s">
        <v>14127</v>
      </c>
      <c r="H1909" s="1523">
        <v>45792</v>
      </c>
      <c r="I1909" s="2000">
        <v>1</v>
      </c>
      <c r="J1909" s="1471" t="s">
        <v>22</v>
      </c>
      <c r="K1909" s="1471" t="s">
        <v>47</v>
      </c>
      <c r="L1909" s="1472" t="s">
        <v>13550</v>
      </c>
      <c r="M1909" s="1472" t="s">
        <v>6221</v>
      </c>
      <c r="N1909" s="1472" t="s">
        <v>48</v>
      </c>
      <c r="O1909" s="1472" t="s">
        <v>48</v>
      </c>
      <c r="P1909" s="1475"/>
      <c r="Q1909" s="1464">
        <f t="shared" si="58"/>
        <v>5</v>
      </c>
      <c r="R1909" s="1794" t="str">
        <f t="shared" si="59"/>
        <v>GUACA</v>
      </c>
      <c r="S1909" s="389"/>
    </row>
    <row r="1910" spans="1:19" s="21" customFormat="1" ht="25.05" customHeight="1" x14ac:dyDescent="0.2">
      <c r="A1910" s="1472" t="s">
        <v>45</v>
      </c>
      <c r="B1910" s="1472" t="s">
        <v>56</v>
      </c>
      <c r="C1910" s="1472" t="s">
        <v>3905</v>
      </c>
      <c r="D1910" s="1472" t="str">
        <f>VLOOKUP(C1910,CODIGOS!$B$1:$E$194,4,FALSE)</f>
        <v>ESTABLECIMIENTOS QUE ALMACENEN, EXPENDAN Y APLIQUEN PLAGUICIDAS</v>
      </c>
      <c r="E1910" s="1472" t="s">
        <v>14131</v>
      </c>
      <c r="F1910" s="1472" t="s">
        <v>14132</v>
      </c>
      <c r="G1910" s="1472" t="s">
        <v>14133</v>
      </c>
      <c r="H1910" s="1523">
        <v>45797</v>
      </c>
      <c r="I1910" s="1682">
        <v>0.88</v>
      </c>
      <c r="J1910" s="1471" t="s">
        <v>16</v>
      </c>
      <c r="K1910" s="1471" t="s">
        <v>47</v>
      </c>
      <c r="L1910" s="1472" t="s">
        <v>7413</v>
      </c>
      <c r="M1910" s="1472" t="s">
        <v>6221</v>
      </c>
      <c r="N1910" s="1472" t="s">
        <v>48</v>
      </c>
      <c r="O1910" s="1472" t="s">
        <v>48</v>
      </c>
      <c r="P1910" s="1479"/>
      <c r="Q1910" s="1464">
        <f t="shared" si="58"/>
        <v>5</v>
      </c>
      <c r="R1910" s="1794" t="str">
        <f t="shared" si="59"/>
        <v>GUACA</v>
      </c>
      <c r="S1910" s="389"/>
    </row>
    <row r="1911" spans="1:19" s="21" customFormat="1" ht="25.05" customHeight="1" x14ac:dyDescent="0.2">
      <c r="A1911" s="1472" t="s">
        <v>45</v>
      </c>
      <c r="B1911" s="1472" t="s">
        <v>56</v>
      </c>
      <c r="C1911" s="1472" t="s">
        <v>669</v>
      </c>
      <c r="D1911" s="1472" t="str">
        <f>VLOOKUP(C1911,CODIGOS!$B$1:$E$194,4,FALSE)</f>
        <v xml:space="preserve">DISPENSARIO DE MEDICAMENTOS - FARMACIAS - DROGUERIAS  </v>
      </c>
      <c r="E1911" s="1472" t="s">
        <v>14119</v>
      </c>
      <c r="F1911" s="1472" t="s">
        <v>14120</v>
      </c>
      <c r="G1911" s="1472" t="s">
        <v>14121</v>
      </c>
      <c r="H1911" s="1523">
        <v>45798</v>
      </c>
      <c r="I1911" s="1534">
        <v>0.79</v>
      </c>
      <c r="J1911" s="1471" t="s">
        <v>16</v>
      </c>
      <c r="K1911" s="1471" t="s">
        <v>47</v>
      </c>
      <c r="L1911" s="1472" t="s">
        <v>13550</v>
      </c>
      <c r="M1911" s="1472" t="s">
        <v>6221</v>
      </c>
      <c r="N1911" s="1472" t="s">
        <v>48</v>
      </c>
      <c r="O1911" s="1472" t="s">
        <v>48</v>
      </c>
      <c r="P1911" s="1475"/>
      <c r="Q1911" s="1464">
        <f t="shared" si="58"/>
        <v>5</v>
      </c>
      <c r="R1911" s="1794" t="str">
        <f t="shared" si="59"/>
        <v>GUACA</v>
      </c>
      <c r="S1911" s="389"/>
    </row>
    <row r="1912" spans="1:19" s="21" customFormat="1" ht="25.05" customHeight="1" x14ac:dyDescent="0.2">
      <c r="A1912" s="1472" t="s">
        <v>45</v>
      </c>
      <c r="B1912" s="1472" t="s">
        <v>56</v>
      </c>
      <c r="C1912" s="1472" t="s">
        <v>20</v>
      </c>
      <c r="D1912" s="1472" t="str">
        <f>VLOOKUP(C1912,CODIGOS!$B$1:$E$194,4,FALSE)</f>
        <v>TIENDA DE BARRIO O CIGARRERÍA, INCLUIDAS LAS UBICADAS EN ZONAS FRANCAS</v>
      </c>
      <c r="E1912" s="1472" t="s">
        <v>6448</v>
      </c>
      <c r="F1912" s="1472" t="s">
        <v>6449</v>
      </c>
      <c r="G1912" s="1472" t="s">
        <v>6450</v>
      </c>
      <c r="H1912" s="1523">
        <v>45799</v>
      </c>
      <c r="I1912" s="1534">
        <v>0.872</v>
      </c>
      <c r="J1912" s="1471" t="s">
        <v>16</v>
      </c>
      <c r="K1912" s="1471" t="s">
        <v>47</v>
      </c>
      <c r="L1912" s="1472" t="s">
        <v>22787</v>
      </c>
      <c r="M1912" s="1472" t="s">
        <v>49</v>
      </c>
      <c r="N1912" s="1472" t="s">
        <v>48</v>
      </c>
      <c r="O1912" s="1472" t="s">
        <v>48</v>
      </c>
      <c r="P1912" s="1479"/>
      <c r="Q1912" s="1464">
        <f t="shared" si="58"/>
        <v>5</v>
      </c>
      <c r="R1912" s="1794" t="str">
        <f t="shared" si="59"/>
        <v>GUACA</v>
      </c>
      <c r="S1912" s="389"/>
    </row>
    <row r="1913" spans="1:19" s="21" customFormat="1" ht="25.05" customHeight="1" x14ac:dyDescent="0.2">
      <c r="A1913" s="1472" t="s">
        <v>45</v>
      </c>
      <c r="B1913" s="1472" t="s">
        <v>56</v>
      </c>
      <c r="C1913" s="1472" t="s">
        <v>1716</v>
      </c>
      <c r="D1913" s="1472" t="str">
        <f>VLOOKUP(C1913,CODIGOS!$B$1:$E$194,4,FALSE)</f>
        <v>EXPENDIO DE CARNE BOVINA</v>
      </c>
      <c r="E1913" s="1472" t="s">
        <v>14105</v>
      </c>
      <c r="F1913" s="1472" t="s">
        <v>14106</v>
      </c>
      <c r="G1913" s="1472" t="s">
        <v>2291</v>
      </c>
      <c r="H1913" s="1523">
        <v>45800</v>
      </c>
      <c r="I1913" s="1534"/>
      <c r="J1913" s="1472" t="s">
        <v>30241</v>
      </c>
      <c r="K1913" s="1471" t="s">
        <v>47</v>
      </c>
      <c r="L1913" s="1472" t="s">
        <v>17</v>
      </c>
      <c r="M1913" s="1472" t="s">
        <v>1720</v>
      </c>
      <c r="N1913" s="1472" t="s">
        <v>48</v>
      </c>
      <c r="O1913" s="1472" t="s">
        <v>48</v>
      </c>
      <c r="P1913" s="1479"/>
      <c r="Q1913" s="1464">
        <f t="shared" si="58"/>
        <v>5</v>
      </c>
      <c r="R1913" s="1794" t="str">
        <f t="shared" si="59"/>
        <v>GUACA</v>
      </c>
      <c r="S1913" s="389"/>
    </row>
    <row r="1914" spans="1:19" s="21" customFormat="1" ht="25.05" customHeight="1" x14ac:dyDescent="0.2">
      <c r="A1914" s="1472" t="s">
        <v>45</v>
      </c>
      <c r="B1914" s="1472" t="s">
        <v>56</v>
      </c>
      <c r="C1914" s="1472" t="s">
        <v>669</v>
      </c>
      <c r="D1914" s="1472" t="str">
        <f>VLOOKUP(C1914,CODIGOS!$B$1:$E$194,4,FALSE)</f>
        <v xml:space="preserve">DISPENSARIO DE MEDICAMENTOS - FARMACIAS - DROGUERIAS  </v>
      </c>
      <c r="E1914" s="1472" t="s">
        <v>14122</v>
      </c>
      <c r="F1914" s="1472" t="s">
        <v>9688</v>
      </c>
      <c r="G1914" s="1472" t="s">
        <v>14123</v>
      </c>
      <c r="H1914" s="1523">
        <v>45804</v>
      </c>
      <c r="I1914" s="1534">
        <v>0.88</v>
      </c>
      <c r="J1914" s="1471" t="s">
        <v>16</v>
      </c>
      <c r="K1914" s="1471" t="s">
        <v>47</v>
      </c>
      <c r="L1914" s="1472" t="s">
        <v>13550</v>
      </c>
      <c r="M1914" s="1472" t="s">
        <v>6221</v>
      </c>
      <c r="N1914" s="1472" t="s">
        <v>48</v>
      </c>
      <c r="O1914" s="1472" t="s">
        <v>48</v>
      </c>
      <c r="P1914" s="1475"/>
      <c r="Q1914" s="1464">
        <f t="shared" si="58"/>
        <v>5</v>
      </c>
      <c r="R1914" s="1794" t="str">
        <f t="shared" si="59"/>
        <v>GUACA</v>
      </c>
      <c r="S1914" s="389"/>
    </row>
    <row r="1915" spans="1:19" s="21" customFormat="1" ht="25.05" customHeight="1" x14ac:dyDescent="0.2">
      <c r="A1915" s="1472" t="s">
        <v>45</v>
      </c>
      <c r="B1915" s="1472" t="s">
        <v>56</v>
      </c>
      <c r="C1915" s="1472" t="s">
        <v>67</v>
      </c>
      <c r="D1915" s="1472" t="str">
        <f>VLOOKUP(C1915,CODIGOS!$B$1:$E$194,4,FALSE)</f>
        <v xml:space="preserve">CACHARRERIAS  </v>
      </c>
      <c r="E1915" s="1472" t="s">
        <v>14128</v>
      </c>
      <c r="F1915" s="1472" t="s">
        <v>14129</v>
      </c>
      <c r="G1915" s="1472" t="s">
        <v>14130</v>
      </c>
      <c r="H1915" s="1523">
        <v>45805</v>
      </c>
      <c r="I1915" s="2000">
        <v>1</v>
      </c>
      <c r="J1915" s="1471" t="s">
        <v>22</v>
      </c>
      <c r="K1915" s="1471" t="s">
        <v>47</v>
      </c>
      <c r="L1915" s="1472" t="s">
        <v>13550</v>
      </c>
      <c r="M1915" s="1472" t="s">
        <v>6221</v>
      </c>
      <c r="N1915" s="1472" t="s">
        <v>48</v>
      </c>
      <c r="O1915" s="1472" t="s">
        <v>48</v>
      </c>
      <c r="P1915" s="1475"/>
      <c r="Q1915" s="1464">
        <f t="shared" si="58"/>
        <v>5</v>
      </c>
      <c r="R1915" s="1794" t="str">
        <f t="shared" si="59"/>
        <v>GUACA</v>
      </c>
      <c r="S1915" s="389"/>
    </row>
    <row r="1916" spans="1:19" s="21" customFormat="1" ht="25.05" customHeight="1" x14ac:dyDescent="0.2">
      <c r="A1916" s="1472" t="s">
        <v>45</v>
      </c>
      <c r="B1916" s="1472" t="s">
        <v>56</v>
      </c>
      <c r="C1916" s="1472" t="s">
        <v>20</v>
      </c>
      <c r="D1916" s="1472" t="str">
        <f>VLOOKUP(C1916,CODIGOS!$B$1:$E$194,4,FALSE)</f>
        <v>TIENDA DE BARRIO O CIGARRERÍA, INCLUIDAS LAS UBICADAS EN ZONAS FRANCAS</v>
      </c>
      <c r="E1916" s="1472" t="s">
        <v>6430</v>
      </c>
      <c r="F1916" s="1472" t="s">
        <v>14107</v>
      </c>
      <c r="G1916" s="1472" t="s">
        <v>6432</v>
      </c>
      <c r="H1916" s="1523">
        <v>45806</v>
      </c>
      <c r="I1916" s="1534">
        <v>0.86499999999999999</v>
      </c>
      <c r="J1916" s="1471" t="s">
        <v>16</v>
      </c>
      <c r="K1916" s="1471" t="s">
        <v>47</v>
      </c>
      <c r="L1916" s="1472" t="s">
        <v>22787</v>
      </c>
      <c r="M1916" s="1472" t="s">
        <v>14108</v>
      </c>
      <c r="N1916" s="1472" t="s">
        <v>48</v>
      </c>
      <c r="O1916" s="1472" t="s">
        <v>48</v>
      </c>
      <c r="P1916" s="1479"/>
      <c r="Q1916" s="1464">
        <f t="shared" si="58"/>
        <v>5</v>
      </c>
      <c r="R1916" s="1794" t="str">
        <f t="shared" si="59"/>
        <v>GUACA</v>
      </c>
      <c r="S1916" s="389"/>
    </row>
    <row r="1917" spans="1:19" s="21" customFormat="1" ht="25.05" customHeight="1" x14ac:dyDescent="0.2">
      <c r="A1917" s="1472" t="s">
        <v>45</v>
      </c>
      <c r="B1917" s="1472" t="s">
        <v>56</v>
      </c>
      <c r="C1917" s="1472" t="s">
        <v>1990</v>
      </c>
      <c r="D1917" s="1472" t="str">
        <f>VLOOKUP(C1917,CODIGOS!$B$1:$E$194,4,FALSE)</f>
        <v>CONSULTORIOS MEDICOS VETERINARIOS</v>
      </c>
      <c r="E1917" s="1472" t="s">
        <v>14143</v>
      </c>
      <c r="F1917" s="1472" t="s">
        <v>14144</v>
      </c>
      <c r="G1917" s="1472" t="s">
        <v>14145</v>
      </c>
      <c r="H1917" s="1523">
        <v>45807</v>
      </c>
      <c r="I1917" s="1682">
        <v>0.87</v>
      </c>
      <c r="J1917" s="1471" t="s">
        <v>16</v>
      </c>
      <c r="K1917" s="1471" t="s">
        <v>47</v>
      </c>
      <c r="L1917" s="1472" t="s">
        <v>1994</v>
      </c>
      <c r="M1917" s="1472" t="s">
        <v>6314</v>
      </c>
      <c r="N1917" s="1472" t="s">
        <v>48</v>
      </c>
      <c r="O1917" s="1472" t="s">
        <v>48</v>
      </c>
      <c r="P1917" s="1475"/>
      <c r="Q1917" s="1464">
        <f t="shared" si="58"/>
        <v>5</v>
      </c>
      <c r="R1917" s="1794" t="str">
        <f t="shared" si="59"/>
        <v>GUACA</v>
      </c>
      <c r="S1917" s="389"/>
    </row>
    <row r="1918" spans="1:19" s="21" customFormat="1" ht="25.05" customHeight="1" x14ac:dyDescent="0.2">
      <c r="A1918" s="1472" t="s">
        <v>45</v>
      </c>
      <c r="B1918" s="1472" t="s">
        <v>56</v>
      </c>
      <c r="C1918" s="1472" t="s">
        <v>1716</v>
      </c>
      <c r="D1918" s="1472" t="str">
        <f>VLOOKUP(C1918,CODIGOS!$B$1:$E$194,4,FALSE)</f>
        <v>EXPENDIO DE CARNE BOVINA</v>
      </c>
      <c r="E1918" s="1472" t="s">
        <v>14103</v>
      </c>
      <c r="F1918" s="1472" t="s">
        <v>6674</v>
      </c>
      <c r="G1918" s="1472" t="s">
        <v>14104</v>
      </c>
      <c r="H1918" s="1523">
        <v>45808</v>
      </c>
      <c r="I1918" s="1682">
        <v>0.86</v>
      </c>
      <c r="J1918" s="1471" t="s">
        <v>16</v>
      </c>
      <c r="K1918" s="1471" t="s">
        <v>47</v>
      </c>
      <c r="L1918" s="1471" t="s">
        <v>22783</v>
      </c>
      <c r="M1918" s="1472" t="s">
        <v>49</v>
      </c>
      <c r="N1918" s="1472" t="s">
        <v>48</v>
      </c>
      <c r="O1918" s="1472" t="s">
        <v>48</v>
      </c>
      <c r="P1918" s="1479"/>
      <c r="Q1918" s="1464">
        <f t="shared" si="58"/>
        <v>5</v>
      </c>
      <c r="R1918" s="1794" t="str">
        <f t="shared" si="59"/>
        <v>GUACA</v>
      </c>
      <c r="S1918" s="389"/>
    </row>
    <row r="1919" spans="1:19" s="21" customFormat="1" ht="25.05" customHeight="1" x14ac:dyDescent="0.3">
      <c r="A1919" s="1472" t="s">
        <v>45</v>
      </c>
      <c r="B1919" s="1472" t="s">
        <v>68</v>
      </c>
      <c r="C1919" s="1472" t="s">
        <v>547</v>
      </c>
      <c r="D1919" s="1472" t="str">
        <f>VLOOKUP(C1919,CODIGOS!$B$1:$E$194,4,FALSE)</f>
        <v>CAFETERÍA</v>
      </c>
      <c r="E1919" s="1472" t="s">
        <v>6467</v>
      </c>
      <c r="F1919" s="1472" t="s">
        <v>6468</v>
      </c>
      <c r="G1919" s="1472" t="s">
        <v>6469</v>
      </c>
      <c r="H1919" s="1523">
        <v>45741</v>
      </c>
      <c r="I1919" s="1534">
        <v>0.77900000000000003</v>
      </c>
      <c r="J1919" s="1471" t="s">
        <v>16</v>
      </c>
      <c r="K1919" s="1471" t="s">
        <v>47</v>
      </c>
      <c r="L1919" s="1472" t="s">
        <v>477</v>
      </c>
      <c r="M1919" s="1472" t="s">
        <v>51</v>
      </c>
      <c r="N1919" s="1472" t="s">
        <v>48</v>
      </c>
      <c r="O1919" s="1472" t="s">
        <v>48</v>
      </c>
      <c r="P1919" s="1472"/>
      <c r="Q1919" s="1464">
        <f t="shared" si="58"/>
        <v>3</v>
      </c>
      <c r="R1919" s="1794" t="str">
        <f t="shared" si="59"/>
        <v>MACARAVITA</v>
      </c>
    </row>
    <row r="1920" spans="1:19" s="21" customFormat="1" ht="25.05" customHeight="1" x14ac:dyDescent="0.3">
      <c r="A1920" s="1472" t="s">
        <v>45</v>
      </c>
      <c r="B1920" s="1472" t="s">
        <v>68</v>
      </c>
      <c r="C1920" s="1472" t="s">
        <v>689</v>
      </c>
      <c r="D1920" s="1472" t="str">
        <f>VLOOKUP(C1920,CODIGOS!$B$1:$E$194,4,FALSE)</f>
        <v>COMEDORES INFANTILES ( ICBF - INPEC) DE COLEGIOS Y UNIVERSIDADES</v>
      </c>
      <c r="E1920" s="1472" t="s">
        <v>6460</v>
      </c>
      <c r="F1920" s="1472" t="s">
        <v>6461</v>
      </c>
      <c r="G1920" s="1472" t="s">
        <v>6462</v>
      </c>
      <c r="H1920" s="1523">
        <v>45741</v>
      </c>
      <c r="I1920" s="1682">
        <v>0.94499999999999995</v>
      </c>
      <c r="J1920" s="1471" t="s">
        <v>22</v>
      </c>
      <c r="K1920" s="1471" t="s">
        <v>47</v>
      </c>
      <c r="L1920" s="1472" t="s">
        <v>477</v>
      </c>
      <c r="M1920" s="1472" t="s">
        <v>6463</v>
      </c>
      <c r="N1920" s="1472" t="s">
        <v>48</v>
      </c>
      <c r="O1920" s="1472" t="s">
        <v>48</v>
      </c>
      <c r="P1920" s="1472"/>
      <c r="Q1920" s="1464">
        <f t="shared" si="58"/>
        <v>3</v>
      </c>
      <c r="R1920" s="1794" t="str">
        <f t="shared" si="59"/>
        <v>MACARAVITA</v>
      </c>
    </row>
    <row r="1921" spans="1:19" s="21" customFormat="1" ht="25.05" customHeight="1" x14ac:dyDescent="0.3">
      <c r="A1921" s="1472" t="s">
        <v>45</v>
      </c>
      <c r="B1921" s="1472" t="s">
        <v>68</v>
      </c>
      <c r="C1921" s="1472" t="s">
        <v>973</v>
      </c>
      <c r="D1921" s="1472" t="str">
        <f>VLOOKUP(C1921,CODIGOS!$B$1:$E$194,4,FALSE)</f>
        <v>GUARDERÍAS</v>
      </c>
      <c r="E1921" s="1472" t="s">
        <v>6482</v>
      </c>
      <c r="F1921" s="1472" t="s">
        <v>6483</v>
      </c>
      <c r="G1921" s="1472" t="s">
        <v>6484</v>
      </c>
      <c r="H1921" s="1523">
        <v>45741</v>
      </c>
      <c r="I1921" s="1682">
        <v>0.84499999999999997</v>
      </c>
      <c r="J1921" s="1471" t="s">
        <v>16</v>
      </c>
      <c r="K1921" s="1471" t="s">
        <v>47</v>
      </c>
      <c r="L1921" s="1472" t="s">
        <v>17</v>
      </c>
      <c r="M1921" s="1472" t="s">
        <v>6485</v>
      </c>
      <c r="N1921" s="1472" t="s">
        <v>48</v>
      </c>
      <c r="O1921" s="1472" t="s">
        <v>48</v>
      </c>
      <c r="P1921" s="1472"/>
      <c r="Q1921" s="1464">
        <f t="shared" si="58"/>
        <v>3</v>
      </c>
      <c r="R1921" s="1794" t="str">
        <f t="shared" si="59"/>
        <v>MACARAVITA</v>
      </c>
    </row>
    <row r="1922" spans="1:19" s="21" customFormat="1" ht="25.05" customHeight="1" x14ac:dyDescent="0.3">
      <c r="A1922" s="1472" t="s">
        <v>45</v>
      </c>
      <c r="B1922" s="1472" t="s">
        <v>68</v>
      </c>
      <c r="C1922" s="1472" t="s">
        <v>472</v>
      </c>
      <c r="D1922" s="1472" t="str">
        <f>VLOOKUP(C1922,CODIGOS!$B$1:$E$194,4,FALSE)</f>
        <v>RESTAURANTES PUBLICOS</v>
      </c>
      <c r="E1922" s="1472" t="s">
        <v>6455</v>
      </c>
      <c r="F1922" s="1472" t="s">
        <v>6456</v>
      </c>
      <c r="G1922" s="1472" t="s">
        <v>6457</v>
      </c>
      <c r="H1922" s="1523">
        <v>45741</v>
      </c>
      <c r="I1922" s="1534">
        <v>0.81</v>
      </c>
      <c r="J1922" s="1471" t="s">
        <v>16</v>
      </c>
      <c r="K1922" s="1471" t="s">
        <v>47</v>
      </c>
      <c r="L1922" s="1472" t="s">
        <v>477</v>
      </c>
      <c r="M1922" s="1472" t="s">
        <v>49</v>
      </c>
      <c r="N1922" s="1472" t="s">
        <v>48</v>
      </c>
      <c r="O1922" s="1472" t="s">
        <v>48</v>
      </c>
      <c r="P1922" s="1472"/>
      <c r="Q1922" s="1464">
        <f t="shared" si="58"/>
        <v>3</v>
      </c>
      <c r="R1922" s="1794" t="str">
        <f t="shared" si="59"/>
        <v>MACARAVITA</v>
      </c>
    </row>
    <row r="1923" spans="1:19" s="21" customFormat="1" ht="25.05" customHeight="1" x14ac:dyDescent="0.3">
      <c r="A1923" s="1472" t="s">
        <v>45</v>
      </c>
      <c r="B1923" s="1472" t="s">
        <v>68</v>
      </c>
      <c r="C1923" s="1472" t="s">
        <v>20</v>
      </c>
      <c r="D1923" s="1472" t="str">
        <f>VLOOKUP(C1923,CODIGOS!$B$1:$E$194,4,FALSE)</f>
        <v>TIENDA DE BARRIO O CIGARRERÍA, INCLUIDAS LAS UBICADAS EN ZONAS FRANCAS</v>
      </c>
      <c r="E1923" s="1472" t="s">
        <v>6473</v>
      </c>
      <c r="F1923" s="1472" t="s">
        <v>6474</v>
      </c>
      <c r="G1923" s="1472" t="s">
        <v>6475</v>
      </c>
      <c r="H1923" s="1523">
        <v>45741</v>
      </c>
      <c r="I1923" s="1534">
        <v>0.85499999999999998</v>
      </c>
      <c r="J1923" s="1471" t="s">
        <v>16</v>
      </c>
      <c r="K1923" s="1471" t="s">
        <v>47</v>
      </c>
      <c r="L1923" s="1472" t="s">
        <v>22787</v>
      </c>
      <c r="M1923" s="1472" t="s">
        <v>49</v>
      </c>
      <c r="N1923" s="1472" t="s">
        <v>48</v>
      </c>
      <c r="O1923" s="1472" t="s">
        <v>48</v>
      </c>
      <c r="P1923" s="1472"/>
      <c r="Q1923" s="1464">
        <f t="shared" si="58"/>
        <v>3</v>
      </c>
      <c r="R1923" s="1794" t="str">
        <f t="shared" si="59"/>
        <v>MACARAVITA</v>
      </c>
    </row>
    <row r="1924" spans="1:19" s="21" customFormat="1" ht="25.05" customHeight="1" x14ac:dyDescent="0.3">
      <c r="A1924" s="1472" t="s">
        <v>45</v>
      </c>
      <c r="B1924" s="1472" t="s">
        <v>68</v>
      </c>
      <c r="C1924" s="1472" t="s">
        <v>715</v>
      </c>
      <c r="D1924" s="1472" t="str">
        <f>VLOOKUP(C1924,CODIGOS!$B$1:$E$194,4,FALSE)</f>
        <v>COLEGIOS</v>
      </c>
      <c r="E1924" s="1472" t="s">
        <v>6486</v>
      </c>
      <c r="F1924" s="1472" t="s">
        <v>6487</v>
      </c>
      <c r="G1924" s="1472" t="s">
        <v>6488</v>
      </c>
      <c r="H1924" s="1523">
        <v>45742</v>
      </c>
      <c r="I1924" s="1534">
        <v>0.55000000000000004</v>
      </c>
      <c r="J1924" s="1471" t="s">
        <v>16</v>
      </c>
      <c r="K1924" s="1471" t="s">
        <v>47</v>
      </c>
      <c r="L1924" s="1472" t="s">
        <v>17</v>
      </c>
      <c r="M1924" s="1472" t="s">
        <v>6489</v>
      </c>
      <c r="N1924" s="1472" t="s">
        <v>48</v>
      </c>
      <c r="O1924" s="1472" t="s">
        <v>25</v>
      </c>
      <c r="P1924" s="1472"/>
      <c r="Q1924" s="1464">
        <f t="shared" si="58"/>
        <v>3</v>
      </c>
      <c r="R1924" s="1794" t="str">
        <f t="shared" si="59"/>
        <v>MACARAVITA</v>
      </c>
    </row>
    <row r="1925" spans="1:19" s="21" customFormat="1" ht="25.05" customHeight="1" x14ac:dyDescent="0.3">
      <c r="A1925" s="1472" t="s">
        <v>45</v>
      </c>
      <c r="B1925" s="1472" t="s">
        <v>68</v>
      </c>
      <c r="C1925" s="1472" t="s">
        <v>472</v>
      </c>
      <c r="D1925" s="1472" t="str">
        <f>VLOOKUP(C1925,CODIGOS!$B$1:$E$194,4,FALSE)</f>
        <v>RESTAURANTES PUBLICOS</v>
      </c>
      <c r="E1925" s="1472" t="s">
        <v>1822</v>
      </c>
      <c r="F1925" s="1472" t="s">
        <v>6458</v>
      </c>
      <c r="G1925" s="1472" t="s">
        <v>6459</v>
      </c>
      <c r="H1925" s="1523">
        <v>45742</v>
      </c>
      <c r="I1925" s="1534">
        <v>0.86899999999999999</v>
      </c>
      <c r="J1925" s="1471" t="s">
        <v>16</v>
      </c>
      <c r="K1925" s="1471" t="s">
        <v>47</v>
      </c>
      <c r="L1925" s="1472" t="s">
        <v>477</v>
      </c>
      <c r="M1925" s="1472" t="s">
        <v>49</v>
      </c>
      <c r="N1925" s="1472" t="s">
        <v>48</v>
      </c>
      <c r="O1925" s="1472" t="s">
        <v>48</v>
      </c>
      <c r="P1925" s="1472"/>
      <c r="Q1925" s="1464">
        <f t="shared" si="58"/>
        <v>3</v>
      </c>
      <c r="R1925" s="1794" t="str">
        <f t="shared" si="59"/>
        <v>MACARAVITA</v>
      </c>
    </row>
    <row r="1926" spans="1:19" s="21" customFormat="1" ht="25.05" customHeight="1" x14ac:dyDescent="0.3">
      <c r="A1926" s="1472" t="s">
        <v>45</v>
      </c>
      <c r="B1926" s="1472" t="s">
        <v>68</v>
      </c>
      <c r="C1926" s="1472" t="s">
        <v>20</v>
      </c>
      <c r="D1926" s="1472" t="str">
        <f>VLOOKUP(C1926,CODIGOS!$B$1:$E$194,4,FALSE)</f>
        <v>TIENDA DE BARRIO O CIGARRERÍA, INCLUIDAS LAS UBICADAS EN ZONAS FRANCAS</v>
      </c>
      <c r="E1926" s="1472" t="s">
        <v>6470</v>
      </c>
      <c r="F1926" s="1472" t="s">
        <v>6471</v>
      </c>
      <c r="G1926" s="1472" t="s">
        <v>6472</v>
      </c>
      <c r="H1926" s="1523">
        <v>45742</v>
      </c>
      <c r="I1926" s="1534">
        <v>0.82699999999999996</v>
      </c>
      <c r="J1926" s="1471" t="s">
        <v>16</v>
      </c>
      <c r="K1926" s="1471" t="s">
        <v>47</v>
      </c>
      <c r="L1926" s="1472" t="s">
        <v>22787</v>
      </c>
      <c r="M1926" s="1472" t="s">
        <v>51</v>
      </c>
      <c r="N1926" s="1472" t="s">
        <v>48</v>
      </c>
      <c r="O1926" s="1472" t="s">
        <v>48</v>
      </c>
      <c r="P1926" s="1472"/>
      <c r="Q1926" s="1464">
        <f t="shared" si="58"/>
        <v>3</v>
      </c>
      <c r="R1926" s="1794" t="str">
        <f t="shared" si="59"/>
        <v>MACARAVITA</v>
      </c>
    </row>
    <row r="1927" spans="1:19" s="21" customFormat="1" ht="25.05" customHeight="1" x14ac:dyDescent="0.3">
      <c r="A1927" s="1472" t="s">
        <v>45</v>
      </c>
      <c r="B1927" s="1472" t="s">
        <v>68</v>
      </c>
      <c r="C1927" s="1472" t="s">
        <v>499</v>
      </c>
      <c r="D1927" s="1472" t="str">
        <f>VLOOKUP(C1927,CODIGOS!$B$1:$E$194,4,FALSE)</f>
        <v>BARES - DISCOTECAS - CANTINAS - TABERNAS</v>
      </c>
      <c r="E1927" s="1472" t="s">
        <v>6479</v>
      </c>
      <c r="F1927" s="1472" t="s">
        <v>6480</v>
      </c>
      <c r="G1927" s="1472" t="s">
        <v>6481</v>
      </c>
      <c r="H1927" s="1523">
        <v>45743</v>
      </c>
      <c r="I1927" s="1534">
        <v>0.86499999999999999</v>
      </c>
      <c r="J1927" s="1471" t="s">
        <v>16</v>
      </c>
      <c r="K1927" s="1471" t="s">
        <v>47</v>
      </c>
      <c r="L1927" s="1471" t="s">
        <v>4248</v>
      </c>
      <c r="M1927" s="1472" t="s">
        <v>51</v>
      </c>
      <c r="N1927" s="1472" t="s">
        <v>48</v>
      </c>
      <c r="O1927" s="1472" t="s">
        <v>48</v>
      </c>
      <c r="P1927" s="1472"/>
      <c r="Q1927" s="1464">
        <f t="shared" ref="Q1927:Q1990" si="60">MONTH(H1927)</f>
        <v>3</v>
      </c>
      <c r="R1927" s="1794" t="str">
        <f t="shared" ref="R1927:R1990" si="61">B1927</f>
        <v>MACARAVITA</v>
      </c>
    </row>
    <row r="1928" spans="1:19" s="21" customFormat="1" ht="25.05" customHeight="1" x14ac:dyDescent="0.3">
      <c r="A1928" s="1472" t="s">
        <v>45</v>
      </c>
      <c r="B1928" s="1472" t="s">
        <v>68</v>
      </c>
      <c r="C1928" s="1472" t="s">
        <v>547</v>
      </c>
      <c r="D1928" s="1472" t="str">
        <f>VLOOKUP(C1928,CODIGOS!$B$1:$E$194,4,FALSE)</f>
        <v>CAFETERÍA</v>
      </c>
      <c r="E1928" s="1472" t="s">
        <v>6464</v>
      </c>
      <c r="F1928" s="1472" t="s">
        <v>6465</v>
      </c>
      <c r="G1928" s="1472" t="s">
        <v>6466</v>
      </c>
      <c r="H1928" s="1523">
        <v>45743</v>
      </c>
      <c r="I1928" s="1534">
        <v>0.755</v>
      </c>
      <c r="J1928" s="1471" t="s">
        <v>16</v>
      </c>
      <c r="K1928" s="1471" t="s">
        <v>47</v>
      </c>
      <c r="L1928" s="1472" t="s">
        <v>477</v>
      </c>
      <c r="M1928" s="1472" t="s">
        <v>51</v>
      </c>
      <c r="N1928" s="1472" t="s">
        <v>48</v>
      </c>
      <c r="O1928" s="1472" t="s">
        <v>48</v>
      </c>
      <c r="P1928" s="1472"/>
      <c r="Q1928" s="1464">
        <f t="shared" si="60"/>
        <v>3</v>
      </c>
      <c r="R1928" s="1794" t="str">
        <f t="shared" si="61"/>
        <v>MACARAVITA</v>
      </c>
    </row>
    <row r="1929" spans="1:19" s="21" customFormat="1" ht="25.05" customHeight="1" x14ac:dyDescent="0.3">
      <c r="A1929" s="1472" t="s">
        <v>45</v>
      </c>
      <c r="B1929" s="1472" t="s">
        <v>68</v>
      </c>
      <c r="C1929" s="1472" t="s">
        <v>20</v>
      </c>
      <c r="D1929" s="1472" t="str">
        <f>VLOOKUP(C1929,CODIGOS!$B$1:$E$194,4,FALSE)</f>
        <v>TIENDA DE BARRIO O CIGARRERÍA, INCLUIDAS LAS UBICADAS EN ZONAS FRANCAS</v>
      </c>
      <c r="E1929" s="1472" t="s">
        <v>6476</v>
      </c>
      <c r="F1929" s="1472" t="s">
        <v>6477</v>
      </c>
      <c r="G1929" s="1472" t="s">
        <v>6478</v>
      </c>
      <c r="H1929" s="1523">
        <v>45743</v>
      </c>
      <c r="I1929" s="1534">
        <v>0.78900000000000003</v>
      </c>
      <c r="J1929" s="1471" t="s">
        <v>16</v>
      </c>
      <c r="K1929" s="1471" t="s">
        <v>47</v>
      </c>
      <c r="L1929" s="1472" t="s">
        <v>22787</v>
      </c>
      <c r="M1929" s="1472" t="s">
        <v>49</v>
      </c>
      <c r="N1929" s="1472" t="s">
        <v>48</v>
      </c>
      <c r="O1929" s="1472" t="s">
        <v>48</v>
      </c>
      <c r="P1929" s="1472"/>
      <c r="Q1929" s="1464">
        <f t="shared" si="60"/>
        <v>3</v>
      </c>
      <c r="R1929" s="1794" t="str">
        <f t="shared" si="61"/>
        <v>MACARAVITA</v>
      </c>
    </row>
    <row r="1930" spans="1:19" s="21" customFormat="1" ht="25.05" customHeight="1" x14ac:dyDescent="0.2">
      <c r="A1930" s="1472" t="s">
        <v>45</v>
      </c>
      <c r="B1930" s="1472" t="s">
        <v>68</v>
      </c>
      <c r="C1930" s="1472" t="s">
        <v>499</v>
      </c>
      <c r="D1930" s="1472" t="str">
        <f>VLOOKUP(C1930,CODIGOS!$B$1:$E$194,4,FALSE)</f>
        <v>BARES - DISCOTECAS - CANTINAS - TABERNAS</v>
      </c>
      <c r="E1930" s="1472" t="s">
        <v>14155</v>
      </c>
      <c r="F1930" s="1472" t="s">
        <v>14156</v>
      </c>
      <c r="G1930" s="1472" t="s">
        <v>14157</v>
      </c>
      <c r="H1930" s="1523">
        <v>45803</v>
      </c>
      <c r="I1930" s="1534">
        <v>0.88500000000000001</v>
      </c>
      <c r="J1930" s="1471" t="s">
        <v>16</v>
      </c>
      <c r="K1930" s="1471" t="s">
        <v>47</v>
      </c>
      <c r="L1930" s="1471" t="s">
        <v>4248</v>
      </c>
      <c r="M1930" s="1472" t="s">
        <v>14158</v>
      </c>
      <c r="N1930" s="1472" t="s">
        <v>48</v>
      </c>
      <c r="O1930" s="1472" t="s">
        <v>48</v>
      </c>
      <c r="P1930" s="1479"/>
      <c r="Q1930" s="1464">
        <f t="shared" si="60"/>
        <v>5</v>
      </c>
      <c r="R1930" s="1794" t="str">
        <f t="shared" si="61"/>
        <v>MACARAVITA</v>
      </c>
      <c r="S1930" s="389"/>
    </row>
    <row r="1931" spans="1:19" s="21" customFormat="1" ht="25.05" customHeight="1" x14ac:dyDescent="0.2">
      <c r="A1931" s="1472" t="s">
        <v>45</v>
      </c>
      <c r="B1931" s="1472" t="s">
        <v>68</v>
      </c>
      <c r="C1931" s="1472" t="s">
        <v>715</v>
      </c>
      <c r="D1931" s="1472" t="str">
        <f>VLOOKUP(C1931,CODIGOS!$B$1:$E$194,4,FALSE)</f>
        <v>COLEGIOS</v>
      </c>
      <c r="E1931" s="1472" t="s">
        <v>14176</v>
      </c>
      <c r="F1931" s="1472" t="s">
        <v>14147</v>
      </c>
      <c r="G1931" s="1472" t="s">
        <v>6488</v>
      </c>
      <c r="H1931" s="1523">
        <v>45803</v>
      </c>
      <c r="I1931" s="1534">
        <v>0.72499999999999998</v>
      </c>
      <c r="J1931" s="1471" t="s">
        <v>16</v>
      </c>
      <c r="K1931" s="1471" t="s">
        <v>47</v>
      </c>
      <c r="L1931" s="1472" t="s">
        <v>17</v>
      </c>
      <c r="M1931" s="1472" t="s">
        <v>6489</v>
      </c>
      <c r="N1931" s="1472" t="s">
        <v>48</v>
      </c>
      <c r="O1931" s="1472" t="s">
        <v>48</v>
      </c>
      <c r="P1931" s="1479"/>
      <c r="Q1931" s="1464">
        <f t="shared" si="60"/>
        <v>5</v>
      </c>
      <c r="R1931" s="1794" t="str">
        <f t="shared" si="61"/>
        <v>MACARAVITA</v>
      </c>
      <c r="S1931" s="389"/>
    </row>
    <row r="1932" spans="1:19" s="21" customFormat="1" ht="25.05" customHeight="1" x14ac:dyDescent="0.2">
      <c r="A1932" s="1472" t="s">
        <v>45</v>
      </c>
      <c r="B1932" s="1472" t="s">
        <v>68</v>
      </c>
      <c r="C1932" s="1472" t="s">
        <v>905</v>
      </c>
      <c r="D1932" s="1472" t="str">
        <f>VLOOKUP(C1932,CODIGOS!$B$1:$E$194,4,FALSE)</f>
        <v>COMEDORES ESCOLARES (PAE - PRIVADOS)</v>
      </c>
      <c r="E1932" s="1472" t="s">
        <v>14146</v>
      </c>
      <c r="F1932" s="1472" t="s">
        <v>14147</v>
      </c>
      <c r="G1932" s="1472" t="s">
        <v>2212</v>
      </c>
      <c r="H1932" s="1523">
        <v>45803</v>
      </c>
      <c r="I1932" s="1534">
        <v>0.95499999999999996</v>
      </c>
      <c r="J1932" s="1471" t="s">
        <v>22</v>
      </c>
      <c r="K1932" s="1471" t="s">
        <v>47</v>
      </c>
      <c r="L1932" s="1472" t="s">
        <v>477</v>
      </c>
      <c r="M1932" s="1472" t="s">
        <v>49</v>
      </c>
      <c r="N1932" s="1472" t="s">
        <v>48</v>
      </c>
      <c r="O1932" s="1472" t="s">
        <v>48</v>
      </c>
      <c r="P1932" s="1479"/>
      <c r="Q1932" s="1464">
        <f t="shared" si="60"/>
        <v>5</v>
      </c>
      <c r="R1932" s="1794" t="str">
        <f t="shared" si="61"/>
        <v>MACARAVITA</v>
      </c>
      <c r="S1932" s="389"/>
    </row>
    <row r="1933" spans="1:19" s="21" customFormat="1" ht="25.05" customHeight="1" x14ac:dyDescent="0.2">
      <c r="A1933" s="1472" t="s">
        <v>45</v>
      </c>
      <c r="B1933" s="1472" t="s">
        <v>68</v>
      </c>
      <c r="C1933" s="1472" t="s">
        <v>905</v>
      </c>
      <c r="D1933" s="1472" t="str">
        <f>VLOOKUP(C1933,CODIGOS!$B$1:$E$194,4,FALSE)</f>
        <v>COMEDORES ESCOLARES (PAE - PRIVADOS)</v>
      </c>
      <c r="E1933" s="1472" t="s">
        <v>14151</v>
      </c>
      <c r="F1933" s="1472" t="s">
        <v>6483</v>
      </c>
      <c r="G1933" s="1472" t="s">
        <v>2212</v>
      </c>
      <c r="H1933" s="1523">
        <v>45803</v>
      </c>
      <c r="I1933" s="1534">
        <v>0.94</v>
      </c>
      <c r="J1933" s="1471" t="s">
        <v>22</v>
      </c>
      <c r="K1933" s="1471" t="s">
        <v>47</v>
      </c>
      <c r="L1933" s="1472" t="s">
        <v>477</v>
      </c>
      <c r="M1933" s="1472" t="s">
        <v>49</v>
      </c>
      <c r="N1933" s="1472" t="s">
        <v>48</v>
      </c>
      <c r="O1933" s="1472" t="s">
        <v>48</v>
      </c>
      <c r="P1933" s="1479"/>
      <c r="Q1933" s="1464">
        <f t="shared" si="60"/>
        <v>5</v>
      </c>
      <c r="R1933" s="1794" t="str">
        <f t="shared" si="61"/>
        <v>MACARAVITA</v>
      </c>
      <c r="S1933" s="389"/>
    </row>
    <row r="1934" spans="1:19" s="21" customFormat="1" ht="25.05" customHeight="1" x14ac:dyDescent="0.2">
      <c r="A1934" s="1472" t="s">
        <v>45</v>
      </c>
      <c r="B1934" s="1472" t="s">
        <v>68</v>
      </c>
      <c r="C1934" s="1472" t="s">
        <v>20</v>
      </c>
      <c r="D1934" s="1472" t="str">
        <f>VLOOKUP(C1934,CODIGOS!$B$1:$E$194,4,FALSE)</f>
        <v>TIENDA DE BARRIO O CIGARRERÍA, INCLUIDAS LAS UBICADAS EN ZONAS FRANCAS</v>
      </c>
      <c r="E1934" s="1472" t="s">
        <v>14171</v>
      </c>
      <c r="F1934" s="1472" t="s">
        <v>6483</v>
      </c>
      <c r="G1934" s="1472" t="s">
        <v>14157</v>
      </c>
      <c r="H1934" s="1523">
        <v>45803</v>
      </c>
      <c r="I1934" s="1534">
        <v>0.86499999999999999</v>
      </c>
      <c r="J1934" s="1471" t="s">
        <v>16</v>
      </c>
      <c r="K1934" s="1471" t="s">
        <v>47</v>
      </c>
      <c r="L1934" s="1472" t="s">
        <v>22787</v>
      </c>
      <c r="M1934" s="1472" t="s">
        <v>14170</v>
      </c>
      <c r="N1934" s="1472" t="s">
        <v>48</v>
      </c>
      <c r="O1934" s="1472" t="s">
        <v>48</v>
      </c>
      <c r="P1934" s="1479"/>
      <c r="Q1934" s="1464">
        <f t="shared" si="60"/>
        <v>5</v>
      </c>
      <c r="R1934" s="1794" t="str">
        <f t="shared" si="61"/>
        <v>MACARAVITA</v>
      </c>
      <c r="S1934" s="389"/>
    </row>
    <row r="1935" spans="1:19" s="21" customFormat="1" ht="25.05" customHeight="1" x14ac:dyDescent="0.2">
      <c r="A1935" s="1472" t="s">
        <v>45</v>
      </c>
      <c r="B1935" s="1472" t="s">
        <v>68</v>
      </c>
      <c r="C1935" s="1472" t="s">
        <v>499</v>
      </c>
      <c r="D1935" s="1472" t="str">
        <f>VLOOKUP(C1935,CODIGOS!$B$1:$E$194,4,FALSE)</f>
        <v>BARES - DISCOTECAS - CANTINAS - TABERNAS</v>
      </c>
      <c r="E1935" s="1472" t="s">
        <v>14164</v>
      </c>
      <c r="F1935" s="1472" t="s">
        <v>14165</v>
      </c>
      <c r="G1935" s="1472" t="s">
        <v>14166</v>
      </c>
      <c r="H1935" s="1523">
        <v>45804</v>
      </c>
      <c r="I1935" s="1534">
        <v>0.76500000000000001</v>
      </c>
      <c r="J1935" s="1471" t="s">
        <v>16</v>
      </c>
      <c r="K1935" s="1471" t="s">
        <v>47</v>
      </c>
      <c r="L1935" s="1471" t="s">
        <v>4248</v>
      </c>
      <c r="M1935" s="1472" t="s">
        <v>51</v>
      </c>
      <c r="N1935" s="1472" t="s">
        <v>48</v>
      </c>
      <c r="O1935" s="1472" t="s">
        <v>48</v>
      </c>
      <c r="P1935" s="1479"/>
      <c r="Q1935" s="1464">
        <f t="shared" si="60"/>
        <v>5</v>
      </c>
      <c r="R1935" s="1794" t="str">
        <f t="shared" si="61"/>
        <v>MACARAVITA</v>
      </c>
      <c r="S1935" s="389"/>
    </row>
    <row r="1936" spans="1:19" s="21" customFormat="1" ht="25.05" customHeight="1" x14ac:dyDescent="0.2">
      <c r="A1936" s="1472" t="s">
        <v>45</v>
      </c>
      <c r="B1936" s="1472" t="s">
        <v>68</v>
      </c>
      <c r="C1936" s="1472" t="s">
        <v>715</v>
      </c>
      <c r="D1936" s="1472" t="str">
        <f>VLOOKUP(C1936,CODIGOS!$B$1:$E$194,4,FALSE)</f>
        <v>COLEGIOS</v>
      </c>
      <c r="E1936" s="1472" t="s">
        <v>14175</v>
      </c>
      <c r="F1936" s="1472" t="s">
        <v>6461</v>
      </c>
      <c r="G1936" s="1472" t="s">
        <v>6488</v>
      </c>
      <c r="H1936" s="1523">
        <v>45804</v>
      </c>
      <c r="I1936" s="1534">
        <v>0.64500000000000002</v>
      </c>
      <c r="J1936" s="1471" t="s">
        <v>16</v>
      </c>
      <c r="K1936" s="1471" t="s">
        <v>47</v>
      </c>
      <c r="L1936" s="1472" t="s">
        <v>17</v>
      </c>
      <c r="M1936" s="1472" t="s">
        <v>6489</v>
      </c>
      <c r="N1936" s="1472" t="s">
        <v>48</v>
      </c>
      <c r="O1936" s="1472" t="s">
        <v>48</v>
      </c>
      <c r="P1936" s="1479"/>
      <c r="Q1936" s="1464">
        <f t="shared" si="60"/>
        <v>5</v>
      </c>
      <c r="R1936" s="1794" t="str">
        <f t="shared" si="61"/>
        <v>MACARAVITA</v>
      </c>
      <c r="S1936" s="389"/>
    </row>
    <row r="1937" spans="1:19" s="21" customFormat="1" ht="25.05" customHeight="1" x14ac:dyDescent="0.2">
      <c r="A1937" s="1472" t="s">
        <v>45</v>
      </c>
      <c r="B1937" s="1472" t="s">
        <v>68</v>
      </c>
      <c r="C1937" s="1472" t="s">
        <v>715</v>
      </c>
      <c r="D1937" s="1472" t="str">
        <f>VLOOKUP(C1937,CODIGOS!$B$1:$E$194,4,FALSE)</f>
        <v>COLEGIOS</v>
      </c>
      <c r="E1937" s="1472" t="s">
        <v>14177</v>
      </c>
      <c r="F1937" s="1472" t="s">
        <v>14149</v>
      </c>
      <c r="G1937" s="1472" t="s">
        <v>6488</v>
      </c>
      <c r="H1937" s="1523">
        <v>45804</v>
      </c>
      <c r="I1937" s="1534">
        <v>0.56000000000000005</v>
      </c>
      <c r="J1937" s="1471" t="s">
        <v>16</v>
      </c>
      <c r="K1937" s="1471" t="s">
        <v>47</v>
      </c>
      <c r="L1937" s="1472" t="s">
        <v>17</v>
      </c>
      <c r="M1937" s="1472" t="s">
        <v>6489</v>
      </c>
      <c r="N1937" s="1472" t="s">
        <v>48</v>
      </c>
      <c r="O1937" s="1472" t="s">
        <v>48</v>
      </c>
      <c r="P1937" s="1479"/>
      <c r="Q1937" s="1464">
        <f t="shared" si="60"/>
        <v>5</v>
      </c>
      <c r="R1937" s="1794" t="str">
        <f t="shared" si="61"/>
        <v>MACARAVITA</v>
      </c>
      <c r="S1937" s="389"/>
    </row>
    <row r="1938" spans="1:19" s="21" customFormat="1" ht="25.05" customHeight="1" x14ac:dyDescent="0.2">
      <c r="A1938" s="1472" t="s">
        <v>45</v>
      </c>
      <c r="B1938" s="1472" t="s">
        <v>68</v>
      </c>
      <c r="C1938" s="1472" t="s">
        <v>905</v>
      </c>
      <c r="D1938" s="1472" t="str">
        <f>VLOOKUP(C1938,CODIGOS!$B$1:$E$194,4,FALSE)</f>
        <v>COMEDORES ESCOLARES (PAE - PRIVADOS)</v>
      </c>
      <c r="E1938" s="1472" t="s">
        <v>14148</v>
      </c>
      <c r="F1938" s="1472" t="s">
        <v>14149</v>
      </c>
      <c r="G1938" s="1472" t="s">
        <v>2212</v>
      </c>
      <c r="H1938" s="1523">
        <v>45804</v>
      </c>
      <c r="I1938" s="1534">
        <v>0.86</v>
      </c>
      <c r="J1938" s="1471" t="s">
        <v>16</v>
      </c>
      <c r="K1938" s="1471" t="s">
        <v>47</v>
      </c>
      <c r="L1938" s="1472" t="s">
        <v>477</v>
      </c>
      <c r="M1938" s="1472" t="s">
        <v>49</v>
      </c>
      <c r="N1938" s="1472" t="s">
        <v>48</v>
      </c>
      <c r="O1938" s="1472" t="s">
        <v>48</v>
      </c>
      <c r="P1938" s="1479"/>
      <c r="Q1938" s="1464">
        <f t="shared" si="60"/>
        <v>5</v>
      </c>
      <c r="R1938" s="1794" t="str">
        <f t="shared" si="61"/>
        <v>MACARAVITA</v>
      </c>
      <c r="S1938" s="389"/>
    </row>
    <row r="1939" spans="1:19" s="21" customFormat="1" ht="25.05" customHeight="1" x14ac:dyDescent="0.2">
      <c r="A1939" s="1472" t="s">
        <v>45</v>
      </c>
      <c r="B1939" s="1472" t="s">
        <v>68</v>
      </c>
      <c r="C1939" s="1472" t="s">
        <v>905</v>
      </c>
      <c r="D1939" s="1472" t="str">
        <f>VLOOKUP(C1939,CODIGOS!$B$1:$E$194,4,FALSE)</f>
        <v>COMEDORES ESCOLARES (PAE - PRIVADOS)</v>
      </c>
      <c r="E1939" s="1472" t="s">
        <v>14150</v>
      </c>
      <c r="F1939" s="1472" t="s">
        <v>6461</v>
      </c>
      <c r="G1939" s="1472" t="s">
        <v>2212</v>
      </c>
      <c r="H1939" s="1523">
        <v>45804</v>
      </c>
      <c r="I1939" s="1534">
        <v>0.91</v>
      </c>
      <c r="J1939" s="1471" t="s">
        <v>22</v>
      </c>
      <c r="K1939" s="1471" t="s">
        <v>47</v>
      </c>
      <c r="L1939" s="1472" t="s">
        <v>477</v>
      </c>
      <c r="M1939" s="1472" t="s">
        <v>49</v>
      </c>
      <c r="N1939" s="1472" t="s">
        <v>48</v>
      </c>
      <c r="O1939" s="1472" t="s">
        <v>48</v>
      </c>
      <c r="P1939" s="1479"/>
      <c r="Q1939" s="1464">
        <f t="shared" si="60"/>
        <v>5</v>
      </c>
      <c r="R1939" s="1794" t="str">
        <f t="shared" si="61"/>
        <v>MACARAVITA</v>
      </c>
      <c r="S1939" s="389"/>
    </row>
    <row r="1940" spans="1:19" s="21" customFormat="1" ht="25.05" customHeight="1" x14ac:dyDescent="0.2">
      <c r="A1940" s="1472" t="s">
        <v>45</v>
      </c>
      <c r="B1940" s="1472" t="s">
        <v>68</v>
      </c>
      <c r="C1940" s="1472" t="s">
        <v>547</v>
      </c>
      <c r="D1940" s="1472" t="str">
        <f>VLOOKUP(C1940,CODIGOS!$B$1:$E$194,4,FALSE)</f>
        <v>CAFETERÍA</v>
      </c>
      <c r="E1940" s="1472" t="s">
        <v>14152</v>
      </c>
      <c r="F1940" s="1472" t="s">
        <v>14153</v>
      </c>
      <c r="G1940" s="1472" t="s">
        <v>14154</v>
      </c>
      <c r="H1940" s="1523">
        <v>45805</v>
      </c>
      <c r="I1940" s="1534">
        <v>0.88</v>
      </c>
      <c r="J1940" s="1471" t="s">
        <v>16</v>
      </c>
      <c r="K1940" s="1471" t="s">
        <v>47</v>
      </c>
      <c r="L1940" s="1472" t="s">
        <v>477</v>
      </c>
      <c r="M1940" s="1472" t="s">
        <v>6499</v>
      </c>
      <c r="N1940" s="1472" t="s">
        <v>48</v>
      </c>
      <c r="O1940" s="1472" t="s">
        <v>48</v>
      </c>
      <c r="P1940" s="1479"/>
      <c r="Q1940" s="1464">
        <f t="shared" si="60"/>
        <v>5</v>
      </c>
      <c r="R1940" s="1794" t="str">
        <f t="shared" si="61"/>
        <v>MACARAVITA</v>
      </c>
      <c r="S1940" s="389"/>
    </row>
    <row r="1941" spans="1:19" s="21" customFormat="1" ht="25.05" customHeight="1" x14ac:dyDescent="0.2">
      <c r="A1941" s="1472" t="s">
        <v>45</v>
      </c>
      <c r="B1941" s="1472" t="s">
        <v>68</v>
      </c>
      <c r="C1941" s="1472" t="s">
        <v>20</v>
      </c>
      <c r="D1941" s="1472" t="str">
        <f>VLOOKUP(C1941,CODIGOS!$B$1:$E$194,4,FALSE)</f>
        <v>TIENDA DE BARRIO O CIGARRERÍA, INCLUIDAS LAS UBICADAS EN ZONAS FRANCAS</v>
      </c>
      <c r="E1941" s="1472" t="s">
        <v>14159</v>
      </c>
      <c r="F1941" s="1472" t="s">
        <v>14160</v>
      </c>
      <c r="G1941" s="1472" t="s">
        <v>14154</v>
      </c>
      <c r="H1941" s="1523">
        <v>45805</v>
      </c>
      <c r="I1941" s="1534">
        <v>0.86699999999999999</v>
      </c>
      <c r="J1941" s="1471" t="s">
        <v>16</v>
      </c>
      <c r="K1941" s="1471" t="s">
        <v>47</v>
      </c>
      <c r="L1941" s="1472" t="s">
        <v>22787</v>
      </c>
      <c r="M1941" s="1472" t="s">
        <v>6499</v>
      </c>
      <c r="N1941" s="1472" t="s">
        <v>48</v>
      </c>
      <c r="O1941" s="1472" t="s">
        <v>48</v>
      </c>
      <c r="P1941" s="1479"/>
      <c r="Q1941" s="1464">
        <f t="shared" si="60"/>
        <v>5</v>
      </c>
      <c r="R1941" s="1794" t="str">
        <f t="shared" si="61"/>
        <v>MACARAVITA</v>
      </c>
      <c r="S1941" s="389"/>
    </row>
    <row r="1942" spans="1:19" s="21" customFormat="1" ht="25.05" customHeight="1" x14ac:dyDescent="0.2">
      <c r="A1942" s="1472" t="s">
        <v>45</v>
      </c>
      <c r="B1942" s="1472" t="s">
        <v>68</v>
      </c>
      <c r="C1942" s="1472" t="s">
        <v>20</v>
      </c>
      <c r="D1942" s="1472" t="str">
        <f>VLOOKUP(C1942,CODIGOS!$B$1:$E$194,4,FALSE)</f>
        <v>TIENDA DE BARRIO O CIGARRERÍA, INCLUIDAS LAS UBICADAS EN ZONAS FRANCAS</v>
      </c>
      <c r="E1942" s="1472" t="s">
        <v>14161</v>
      </c>
      <c r="F1942" s="1472" t="s">
        <v>14162</v>
      </c>
      <c r="G1942" s="1472" t="s">
        <v>14163</v>
      </c>
      <c r="H1942" s="1523">
        <v>45805</v>
      </c>
      <c r="I1942" s="1534">
        <v>0.81499999999999995</v>
      </c>
      <c r="J1942" s="1471" t="s">
        <v>16</v>
      </c>
      <c r="K1942" s="1471" t="s">
        <v>47</v>
      </c>
      <c r="L1942" s="1472" t="s">
        <v>22787</v>
      </c>
      <c r="M1942" s="1472" t="s">
        <v>49</v>
      </c>
      <c r="N1942" s="1472" t="s">
        <v>48</v>
      </c>
      <c r="O1942" s="1472" t="s">
        <v>48</v>
      </c>
      <c r="P1942" s="1479"/>
      <c r="Q1942" s="1464">
        <f t="shared" si="60"/>
        <v>5</v>
      </c>
      <c r="R1942" s="1794" t="str">
        <f t="shared" si="61"/>
        <v>MACARAVITA</v>
      </c>
      <c r="S1942" s="389"/>
    </row>
    <row r="1943" spans="1:19" s="21" customFormat="1" ht="25.05" customHeight="1" x14ac:dyDescent="0.2">
      <c r="A1943" s="1472" t="s">
        <v>45</v>
      </c>
      <c r="B1943" s="1472" t="s">
        <v>68</v>
      </c>
      <c r="C1943" s="1472" t="s">
        <v>20</v>
      </c>
      <c r="D1943" s="1472" t="str">
        <f>VLOOKUP(C1943,CODIGOS!$B$1:$E$194,4,FALSE)</f>
        <v>TIENDA DE BARRIO O CIGARRERÍA, INCLUIDAS LAS UBICADAS EN ZONAS FRANCAS</v>
      </c>
      <c r="E1943" s="1472" t="s">
        <v>14167</v>
      </c>
      <c r="F1943" s="1472" t="s">
        <v>14168</v>
      </c>
      <c r="G1943" s="1472" t="s">
        <v>14169</v>
      </c>
      <c r="H1943" s="1523">
        <v>45805</v>
      </c>
      <c r="I1943" s="1534">
        <v>0.872</v>
      </c>
      <c r="J1943" s="1471" t="s">
        <v>16</v>
      </c>
      <c r="K1943" s="1471" t="s">
        <v>47</v>
      </c>
      <c r="L1943" s="1472" t="s">
        <v>22787</v>
      </c>
      <c r="M1943" s="1472" t="s">
        <v>14170</v>
      </c>
      <c r="N1943" s="1472" t="s">
        <v>48</v>
      </c>
      <c r="O1943" s="1472" t="s">
        <v>48</v>
      </c>
      <c r="P1943" s="1479"/>
      <c r="Q1943" s="1464">
        <f t="shared" si="60"/>
        <v>5</v>
      </c>
      <c r="R1943" s="1794" t="str">
        <f t="shared" si="61"/>
        <v>MACARAVITA</v>
      </c>
      <c r="S1943" s="389"/>
    </row>
    <row r="1944" spans="1:19" s="21" customFormat="1" ht="25.05" customHeight="1" x14ac:dyDescent="0.2">
      <c r="A1944" s="1472" t="s">
        <v>45</v>
      </c>
      <c r="B1944" s="1472" t="s">
        <v>68</v>
      </c>
      <c r="C1944" s="1472" t="s">
        <v>20</v>
      </c>
      <c r="D1944" s="1472" t="str">
        <f>VLOOKUP(C1944,CODIGOS!$B$1:$E$194,4,FALSE)</f>
        <v>TIENDA DE BARRIO O CIGARRERÍA, INCLUIDAS LAS UBICADAS EN ZONAS FRANCAS</v>
      </c>
      <c r="E1944" s="1472" t="s">
        <v>14172</v>
      </c>
      <c r="F1944" s="1472" t="s">
        <v>14173</v>
      </c>
      <c r="G1944" s="1472" t="s">
        <v>14174</v>
      </c>
      <c r="H1944" s="1523">
        <v>45805</v>
      </c>
      <c r="I1944" s="1534">
        <v>0.86199999999999999</v>
      </c>
      <c r="J1944" s="1471" t="s">
        <v>16</v>
      </c>
      <c r="K1944" s="1471" t="s">
        <v>47</v>
      </c>
      <c r="L1944" s="1472" t="s">
        <v>22787</v>
      </c>
      <c r="M1944" s="1472" t="s">
        <v>51</v>
      </c>
      <c r="N1944" s="1472" t="s">
        <v>48</v>
      </c>
      <c r="O1944" s="1472" t="s">
        <v>48</v>
      </c>
      <c r="P1944" s="1479"/>
      <c r="Q1944" s="1464">
        <f t="shared" si="60"/>
        <v>5</v>
      </c>
      <c r="R1944" s="1794" t="str">
        <f t="shared" si="61"/>
        <v>MACARAVITA</v>
      </c>
      <c r="S1944" s="389"/>
    </row>
    <row r="1945" spans="1:19" s="21" customFormat="1" ht="25.05" customHeight="1" x14ac:dyDescent="0.3">
      <c r="A1945" s="1472" t="s">
        <v>45</v>
      </c>
      <c r="B1945" s="1472" t="s">
        <v>58</v>
      </c>
      <c r="C1945" s="1472" t="s">
        <v>499</v>
      </c>
      <c r="D1945" s="1472" t="str">
        <f>VLOOKUP(C1945,CODIGOS!$B$1:$E$194,4,FALSE)</f>
        <v>BARES - DISCOTECAS - CANTINAS - TABERNAS</v>
      </c>
      <c r="E1945" s="1472" t="s">
        <v>1954</v>
      </c>
      <c r="F1945" s="1472" t="s">
        <v>1955</v>
      </c>
      <c r="G1945" s="1472" t="s">
        <v>1956</v>
      </c>
      <c r="H1945" s="1523">
        <v>45659</v>
      </c>
      <c r="I1945" s="1534">
        <v>0.93500000000000005</v>
      </c>
      <c r="J1945" s="1471" t="s">
        <v>22</v>
      </c>
      <c r="K1945" s="1471" t="s">
        <v>47</v>
      </c>
      <c r="L1945" s="1471" t="s">
        <v>4248</v>
      </c>
      <c r="M1945" s="1472" t="s">
        <v>49</v>
      </c>
      <c r="N1945" s="1472" t="s">
        <v>48</v>
      </c>
      <c r="O1945" s="1472" t="s">
        <v>48</v>
      </c>
      <c r="P1945" s="1472"/>
      <c r="Q1945" s="1464">
        <f t="shared" si="60"/>
        <v>1</v>
      </c>
      <c r="R1945" s="1794" t="str">
        <f t="shared" si="61"/>
        <v>MÁLAGA</v>
      </c>
      <c r="S1945" s="14"/>
    </row>
    <row r="1946" spans="1:19" s="21" customFormat="1" ht="25.05" customHeight="1" x14ac:dyDescent="0.3">
      <c r="A1946" s="1472" t="s">
        <v>45</v>
      </c>
      <c r="B1946" s="1472" t="s">
        <v>58</v>
      </c>
      <c r="C1946" s="1472" t="s">
        <v>499</v>
      </c>
      <c r="D1946" s="1472" t="str">
        <f>VLOOKUP(C1946,CODIGOS!$B$1:$E$194,4,FALSE)</f>
        <v>BARES - DISCOTECAS - CANTINAS - TABERNAS</v>
      </c>
      <c r="E1946" s="1472" t="s">
        <v>1957</v>
      </c>
      <c r="F1946" s="1472" t="s">
        <v>1958</v>
      </c>
      <c r="G1946" s="1472" t="s">
        <v>1959</v>
      </c>
      <c r="H1946" s="1523">
        <v>45659</v>
      </c>
      <c r="I1946" s="1534">
        <v>0.88</v>
      </c>
      <c r="J1946" s="1471" t="s">
        <v>16</v>
      </c>
      <c r="K1946" s="1471" t="s">
        <v>47</v>
      </c>
      <c r="L1946" s="1471" t="s">
        <v>4248</v>
      </c>
      <c r="M1946" s="1472" t="s">
        <v>49</v>
      </c>
      <c r="N1946" s="1472" t="s">
        <v>48</v>
      </c>
      <c r="O1946" s="1472" t="s">
        <v>48</v>
      </c>
      <c r="P1946" s="1471"/>
      <c r="Q1946" s="1464">
        <f t="shared" si="60"/>
        <v>1</v>
      </c>
      <c r="R1946" s="1794" t="str">
        <f t="shared" si="61"/>
        <v>MÁLAGA</v>
      </c>
      <c r="S1946" s="14"/>
    </row>
    <row r="1947" spans="1:19" s="21" customFormat="1" ht="25.05" customHeight="1" x14ac:dyDescent="0.3">
      <c r="A1947" s="1472" t="s">
        <v>45</v>
      </c>
      <c r="B1947" s="1472" t="s">
        <v>58</v>
      </c>
      <c r="C1947" s="1472" t="s">
        <v>499</v>
      </c>
      <c r="D1947" s="1472" t="str">
        <f>VLOOKUP(C1947,CODIGOS!$B$1:$E$194,4,FALSE)</f>
        <v>BARES - DISCOTECAS - CANTINAS - TABERNAS</v>
      </c>
      <c r="E1947" s="1472" t="s">
        <v>1960</v>
      </c>
      <c r="F1947" s="1472" t="s">
        <v>1961</v>
      </c>
      <c r="G1947" s="1472" t="s">
        <v>1962</v>
      </c>
      <c r="H1947" s="1523">
        <v>45659</v>
      </c>
      <c r="I1947" s="1534">
        <v>0.88500000000000001</v>
      </c>
      <c r="J1947" s="1471" t="s">
        <v>16</v>
      </c>
      <c r="K1947" s="1471" t="s">
        <v>47</v>
      </c>
      <c r="L1947" s="1471" t="s">
        <v>4248</v>
      </c>
      <c r="M1947" s="1472" t="s">
        <v>49</v>
      </c>
      <c r="N1947" s="1472" t="s">
        <v>48</v>
      </c>
      <c r="O1947" s="1472" t="s">
        <v>48</v>
      </c>
      <c r="P1947" s="1472"/>
      <c r="Q1947" s="1464">
        <f t="shared" si="60"/>
        <v>1</v>
      </c>
      <c r="R1947" s="1794" t="str">
        <f t="shared" si="61"/>
        <v>MÁLAGA</v>
      </c>
      <c r="S1947" s="14"/>
    </row>
    <row r="1948" spans="1:19" s="21" customFormat="1" ht="25.05" customHeight="1" x14ac:dyDescent="0.3">
      <c r="A1948" s="1472" t="s">
        <v>45</v>
      </c>
      <c r="B1948" s="1472" t="s">
        <v>58</v>
      </c>
      <c r="C1948" s="1472" t="s">
        <v>499</v>
      </c>
      <c r="D1948" s="1472" t="str">
        <f>VLOOKUP(C1948,CODIGOS!$B$1:$E$194,4,FALSE)</f>
        <v>BARES - DISCOTECAS - CANTINAS - TABERNAS</v>
      </c>
      <c r="E1948" s="1472" t="s">
        <v>1977</v>
      </c>
      <c r="F1948" s="1472" t="s">
        <v>1978</v>
      </c>
      <c r="G1948" s="1472" t="s">
        <v>1979</v>
      </c>
      <c r="H1948" s="1523">
        <v>45659</v>
      </c>
      <c r="I1948" s="1534">
        <v>0.76500000000000001</v>
      </c>
      <c r="J1948" s="1471" t="s">
        <v>16</v>
      </c>
      <c r="K1948" s="1471" t="s">
        <v>47</v>
      </c>
      <c r="L1948" s="1471" t="s">
        <v>4248</v>
      </c>
      <c r="M1948" s="1472" t="s">
        <v>1966</v>
      </c>
      <c r="N1948" s="1472" t="s">
        <v>48</v>
      </c>
      <c r="O1948" s="1472" t="s">
        <v>48</v>
      </c>
      <c r="P1948" s="1472"/>
      <c r="Q1948" s="1464">
        <f t="shared" si="60"/>
        <v>1</v>
      </c>
      <c r="R1948" s="1794" t="str">
        <f t="shared" si="61"/>
        <v>MÁLAGA</v>
      </c>
      <c r="S1948" s="14"/>
    </row>
    <row r="1949" spans="1:19" s="21" customFormat="1" ht="25.05" customHeight="1" x14ac:dyDescent="0.3">
      <c r="A1949" s="1472" t="s">
        <v>45</v>
      </c>
      <c r="B1949" s="1472" t="s">
        <v>58</v>
      </c>
      <c r="C1949" s="1472" t="s">
        <v>848</v>
      </c>
      <c r="D1949" s="1472" t="str">
        <f>VLOOKUP(C1949,CODIGOS!$B$1:$E$194,4,FALSE)</f>
        <v>CIGARRERIAS - LICORERAS - WHISKERIAS</v>
      </c>
      <c r="E1949" s="1472" t="s">
        <v>1980</v>
      </c>
      <c r="F1949" s="1472" t="s">
        <v>1981</v>
      </c>
      <c r="G1949" s="1472" t="s">
        <v>1982</v>
      </c>
      <c r="H1949" s="1523">
        <v>45659</v>
      </c>
      <c r="I1949" s="1682">
        <v>0.88500000000000001</v>
      </c>
      <c r="J1949" s="1471" t="s">
        <v>16</v>
      </c>
      <c r="K1949" s="1471" t="s">
        <v>47</v>
      </c>
      <c r="L1949" s="1471" t="s">
        <v>4248</v>
      </c>
      <c r="M1949" s="1472" t="s">
        <v>49</v>
      </c>
      <c r="N1949" s="1472" t="s">
        <v>48</v>
      </c>
      <c r="O1949" s="1472" t="s">
        <v>48</v>
      </c>
      <c r="P1949" s="1472"/>
      <c r="Q1949" s="1464">
        <f t="shared" si="60"/>
        <v>1</v>
      </c>
      <c r="R1949" s="1794" t="str">
        <f t="shared" si="61"/>
        <v>MÁLAGA</v>
      </c>
      <c r="S1949" s="14"/>
    </row>
    <row r="1950" spans="1:19" s="21" customFormat="1" ht="25.05" customHeight="1" x14ac:dyDescent="0.3">
      <c r="A1950" s="1472" t="s">
        <v>45</v>
      </c>
      <c r="B1950" s="1472" t="s">
        <v>58</v>
      </c>
      <c r="C1950" s="1472" t="s">
        <v>848</v>
      </c>
      <c r="D1950" s="1472" t="str">
        <f>VLOOKUP(C1950,CODIGOS!$B$1:$E$194,4,FALSE)</f>
        <v>CIGARRERIAS - LICORERAS - WHISKERIAS</v>
      </c>
      <c r="E1950" s="1472" t="s">
        <v>1983</v>
      </c>
      <c r="F1950" s="1472" t="s">
        <v>1984</v>
      </c>
      <c r="G1950" s="1472" t="s">
        <v>1985</v>
      </c>
      <c r="H1950" s="1523">
        <v>45659</v>
      </c>
      <c r="I1950" s="1682">
        <v>0.88</v>
      </c>
      <c r="J1950" s="1471" t="s">
        <v>16</v>
      </c>
      <c r="K1950" s="1471" t="s">
        <v>47</v>
      </c>
      <c r="L1950" s="1471" t="s">
        <v>4248</v>
      </c>
      <c r="M1950" s="1472" t="s">
        <v>49</v>
      </c>
      <c r="N1950" s="1472" t="s">
        <v>48</v>
      </c>
      <c r="O1950" s="1472" t="s">
        <v>48</v>
      </c>
      <c r="P1950" s="1472"/>
      <c r="Q1950" s="1464">
        <f t="shared" si="60"/>
        <v>1</v>
      </c>
      <c r="R1950" s="1794" t="str">
        <f t="shared" si="61"/>
        <v>MÁLAGA</v>
      </c>
      <c r="S1950" s="14"/>
    </row>
    <row r="1951" spans="1:19" s="21" customFormat="1" ht="25.05" customHeight="1" x14ac:dyDescent="0.3">
      <c r="A1951" s="1472" t="s">
        <v>45</v>
      </c>
      <c r="B1951" s="1472" t="s">
        <v>58</v>
      </c>
      <c r="C1951" s="1472" t="s">
        <v>499</v>
      </c>
      <c r="D1951" s="1472" t="str">
        <f>VLOOKUP(C1951,CODIGOS!$B$1:$E$194,4,FALSE)</f>
        <v>BARES - DISCOTECAS - CANTINAS - TABERNAS</v>
      </c>
      <c r="E1951" s="1472" t="s">
        <v>1963</v>
      </c>
      <c r="F1951" s="1472" t="s">
        <v>1964</v>
      </c>
      <c r="G1951" s="1472" t="s">
        <v>1965</v>
      </c>
      <c r="H1951" s="1523">
        <v>45660</v>
      </c>
      <c r="I1951" s="1534">
        <v>0.83</v>
      </c>
      <c r="J1951" s="1471" t="s">
        <v>16</v>
      </c>
      <c r="K1951" s="1471" t="s">
        <v>47</v>
      </c>
      <c r="L1951" s="1471" t="s">
        <v>4248</v>
      </c>
      <c r="M1951" s="1472" t="s">
        <v>1966</v>
      </c>
      <c r="N1951" s="1472" t="s">
        <v>48</v>
      </c>
      <c r="O1951" s="1472" t="s">
        <v>48</v>
      </c>
      <c r="P1951" s="1472"/>
      <c r="Q1951" s="1464">
        <f t="shared" si="60"/>
        <v>1</v>
      </c>
      <c r="R1951" s="1794" t="str">
        <f t="shared" si="61"/>
        <v>MÁLAGA</v>
      </c>
      <c r="S1951" s="14"/>
    </row>
    <row r="1952" spans="1:19" s="21" customFormat="1" ht="25.05" customHeight="1" x14ac:dyDescent="0.3">
      <c r="A1952" s="1472" t="s">
        <v>45</v>
      </c>
      <c r="B1952" s="1472" t="s">
        <v>58</v>
      </c>
      <c r="C1952" s="1472" t="s">
        <v>499</v>
      </c>
      <c r="D1952" s="1472" t="str">
        <f>VLOOKUP(C1952,CODIGOS!$B$1:$E$194,4,FALSE)</f>
        <v>BARES - DISCOTECAS - CANTINAS - TABERNAS</v>
      </c>
      <c r="E1952" s="1472" t="s">
        <v>1967</v>
      </c>
      <c r="F1952" s="1472" t="s">
        <v>1968</v>
      </c>
      <c r="G1952" s="1472" t="s">
        <v>1965</v>
      </c>
      <c r="H1952" s="1523">
        <v>45660</v>
      </c>
      <c r="I1952" s="1534">
        <v>0.78</v>
      </c>
      <c r="J1952" s="1471" t="s">
        <v>16</v>
      </c>
      <c r="K1952" s="1471" t="s">
        <v>47</v>
      </c>
      <c r="L1952" s="1471" t="s">
        <v>4248</v>
      </c>
      <c r="M1952" s="1472" t="s">
        <v>1966</v>
      </c>
      <c r="N1952" s="1472" t="s">
        <v>48</v>
      </c>
      <c r="O1952" s="1472" t="s">
        <v>48</v>
      </c>
      <c r="P1952" s="1472"/>
      <c r="Q1952" s="1464">
        <f t="shared" si="60"/>
        <v>1</v>
      </c>
      <c r="R1952" s="1794" t="str">
        <f t="shared" si="61"/>
        <v>MÁLAGA</v>
      </c>
      <c r="S1952" s="14"/>
    </row>
    <row r="1953" spans="1:19" s="21" customFormat="1" ht="25.05" customHeight="1" x14ac:dyDescent="0.3">
      <c r="A1953" s="1472" t="s">
        <v>45</v>
      </c>
      <c r="B1953" s="1472" t="s">
        <v>58</v>
      </c>
      <c r="C1953" s="1472" t="s">
        <v>499</v>
      </c>
      <c r="D1953" s="1472" t="str">
        <f>VLOOKUP(C1953,CODIGOS!$B$1:$E$194,4,FALSE)</f>
        <v>BARES - DISCOTECAS - CANTINAS - TABERNAS</v>
      </c>
      <c r="E1953" s="1472" t="s">
        <v>1969</v>
      </c>
      <c r="F1953" s="1472" t="s">
        <v>1970</v>
      </c>
      <c r="G1953" s="1472" t="s">
        <v>1971</v>
      </c>
      <c r="H1953" s="1523">
        <v>45660</v>
      </c>
      <c r="I1953" s="1534">
        <v>0.87</v>
      </c>
      <c r="J1953" s="1471" t="s">
        <v>16</v>
      </c>
      <c r="K1953" s="1471" t="s">
        <v>47</v>
      </c>
      <c r="L1953" s="1471" t="s">
        <v>4248</v>
      </c>
      <c r="M1953" s="1472" t="s">
        <v>1966</v>
      </c>
      <c r="N1953" s="1472" t="s">
        <v>48</v>
      </c>
      <c r="O1953" s="1472" t="s">
        <v>48</v>
      </c>
      <c r="P1953" s="1472"/>
      <c r="Q1953" s="1464">
        <f t="shared" si="60"/>
        <v>1</v>
      </c>
      <c r="R1953" s="1794" t="str">
        <f t="shared" si="61"/>
        <v>MÁLAGA</v>
      </c>
      <c r="S1953" s="14"/>
    </row>
    <row r="1954" spans="1:19" s="21" customFormat="1" ht="25.05" customHeight="1" x14ac:dyDescent="0.3">
      <c r="A1954" s="1472" t="s">
        <v>45</v>
      </c>
      <c r="B1954" s="1472" t="s">
        <v>58</v>
      </c>
      <c r="C1954" s="1472" t="s">
        <v>499</v>
      </c>
      <c r="D1954" s="1472" t="str">
        <f>VLOOKUP(C1954,CODIGOS!$B$1:$E$194,4,FALSE)</f>
        <v>BARES - DISCOTECAS - CANTINAS - TABERNAS</v>
      </c>
      <c r="E1954" s="1472" t="s">
        <v>1972</v>
      </c>
      <c r="F1954" s="1472" t="s">
        <v>1973</v>
      </c>
      <c r="G1954" s="1472" t="s">
        <v>1974</v>
      </c>
      <c r="H1954" s="1523">
        <v>45660</v>
      </c>
      <c r="I1954" s="1534">
        <v>0.77</v>
      </c>
      <c r="J1954" s="1471" t="s">
        <v>16</v>
      </c>
      <c r="K1954" s="1471" t="s">
        <v>47</v>
      </c>
      <c r="L1954" s="1471" t="s">
        <v>4248</v>
      </c>
      <c r="M1954" s="1472" t="s">
        <v>1966</v>
      </c>
      <c r="N1954" s="1472" t="s">
        <v>48</v>
      </c>
      <c r="O1954" s="1472" t="s">
        <v>48</v>
      </c>
      <c r="P1954" s="1472"/>
      <c r="Q1954" s="1464">
        <f t="shared" si="60"/>
        <v>1</v>
      </c>
      <c r="R1954" s="1794" t="str">
        <f t="shared" si="61"/>
        <v>MÁLAGA</v>
      </c>
      <c r="S1954" s="14"/>
    </row>
    <row r="1955" spans="1:19" s="21" customFormat="1" ht="25.05" customHeight="1" x14ac:dyDescent="0.3">
      <c r="A1955" s="1472" t="s">
        <v>45</v>
      </c>
      <c r="B1955" s="1472" t="s">
        <v>58</v>
      </c>
      <c r="C1955" s="1472" t="s">
        <v>499</v>
      </c>
      <c r="D1955" s="1472" t="str">
        <f>VLOOKUP(C1955,CODIGOS!$B$1:$E$194,4,FALSE)</f>
        <v>BARES - DISCOTECAS - CANTINAS - TABERNAS</v>
      </c>
      <c r="E1955" s="1472" t="s">
        <v>1975</v>
      </c>
      <c r="F1955" s="1472" t="s">
        <v>1976</v>
      </c>
      <c r="G1955" s="1472" t="s">
        <v>1974</v>
      </c>
      <c r="H1955" s="1523">
        <v>45660</v>
      </c>
      <c r="I1955" s="1534">
        <v>0.755</v>
      </c>
      <c r="J1955" s="1471" t="s">
        <v>16</v>
      </c>
      <c r="K1955" s="1471" t="s">
        <v>47</v>
      </c>
      <c r="L1955" s="1471" t="s">
        <v>4248</v>
      </c>
      <c r="M1955" s="1472" t="s">
        <v>1966</v>
      </c>
      <c r="N1955" s="1472" t="s">
        <v>48</v>
      </c>
      <c r="O1955" s="1472" t="s">
        <v>48</v>
      </c>
      <c r="P1955" s="1472"/>
      <c r="Q1955" s="1464">
        <f t="shared" si="60"/>
        <v>1</v>
      </c>
      <c r="R1955" s="1794" t="str">
        <f t="shared" si="61"/>
        <v>MÁLAGA</v>
      </c>
      <c r="S1955" s="14"/>
    </row>
    <row r="1956" spans="1:19" s="21" customFormat="1" ht="25.05" customHeight="1" x14ac:dyDescent="0.3">
      <c r="A1956" s="1472" t="s">
        <v>45</v>
      </c>
      <c r="B1956" s="1472" t="s">
        <v>58</v>
      </c>
      <c r="C1956" s="1472" t="s">
        <v>504</v>
      </c>
      <c r="D1956" s="1472" t="str">
        <f>VLOOKUP(C1956,CODIGOS!$B$1:$E$194,4,FALSE)</f>
        <v>CANCHAS DE BOLO, CANCHAS DE TEJO - BILLARES - BINGOS - CASINOS</v>
      </c>
      <c r="E1956" s="1472" t="s">
        <v>1986</v>
      </c>
      <c r="F1956" s="1472" t="s">
        <v>1987</v>
      </c>
      <c r="G1956" s="1472" t="s">
        <v>1988</v>
      </c>
      <c r="H1956" s="1523">
        <v>45661</v>
      </c>
      <c r="I1956" s="1682">
        <v>0.72499999999999998</v>
      </c>
      <c r="J1956" s="1471" t="s">
        <v>16</v>
      </c>
      <c r="K1956" s="1471" t="s">
        <v>47</v>
      </c>
      <c r="L1956" s="1471" t="s">
        <v>4248</v>
      </c>
      <c r="M1956" s="1472" t="s">
        <v>1989</v>
      </c>
      <c r="N1956" s="1472" t="s">
        <v>48</v>
      </c>
      <c r="O1956" s="1472" t="s">
        <v>48</v>
      </c>
      <c r="P1956" s="1472"/>
      <c r="Q1956" s="1464">
        <f t="shared" si="60"/>
        <v>1</v>
      </c>
      <c r="R1956" s="1794" t="str">
        <f t="shared" si="61"/>
        <v>MÁLAGA</v>
      </c>
      <c r="S1956" s="14"/>
    </row>
    <row r="1957" spans="1:19" s="21" customFormat="1" ht="25.05" customHeight="1" x14ac:dyDescent="0.3">
      <c r="A1957" s="1472" t="s">
        <v>45</v>
      </c>
      <c r="B1957" s="1472" t="s">
        <v>58</v>
      </c>
      <c r="C1957" s="1472" t="s">
        <v>20</v>
      </c>
      <c r="D1957" s="1472" t="str">
        <f>VLOOKUP(C1957,CODIGOS!$B$1:$E$194,4,FALSE)</f>
        <v>TIENDA DE BARRIO O CIGARRERÍA, INCLUIDAS LAS UBICADAS EN ZONAS FRANCAS</v>
      </c>
      <c r="E1957" s="1472" t="s">
        <v>1950</v>
      </c>
      <c r="F1957" s="1472" t="s">
        <v>1951</v>
      </c>
      <c r="G1957" s="1472" t="s">
        <v>1952</v>
      </c>
      <c r="H1957" s="1523">
        <v>45661</v>
      </c>
      <c r="I1957" s="1534">
        <v>0.80500000000000005</v>
      </c>
      <c r="J1957" s="1471" t="s">
        <v>16</v>
      </c>
      <c r="K1957" s="1471" t="s">
        <v>47</v>
      </c>
      <c r="L1957" s="1471" t="s">
        <v>4248</v>
      </c>
      <c r="M1957" s="1472" t="s">
        <v>1953</v>
      </c>
      <c r="N1957" s="1472" t="s">
        <v>48</v>
      </c>
      <c r="O1957" s="1472" t="s">
        <v>48</v>
      </c>
      <c r="P1957" s="1472"/>
      <c r="Q1957" s="1464">
        <f t="shared" si="60"/>
        <v>1</v>
      </c>
      <c r="R1957" s="1794" t="str">
        <f t="shared" si="61"/>
        <v>MÁLAGA</v>
      </c>
      <c r="S1957" s="14"/>
    </row>
    <row r="1958" spans="1:19" s="21" customFormat="1" ht="25.05" customHeight="1" x14ac:dyDescent="0.3">
      <c r="A1958" s="1472" t="s">
        <v>45</v>
      </c>
      <c r="B1958" s="1472" t="s">
        <v>58</v>
      </c>
      <c r="C1958" s="1472">
        <v>30</v>
      </c>
      <c r="D1958" s="1472" t="str">
        <f>VLOOKUP(C1958,CODIGOS!$B$1:$E$194,4,FALSE)</f>
        <v>OTROS</v>
      </c>
      <c r="E1958" s="1472" t="s">
        <v>1996</v>
      </c>
      <c r="F1958" s="1472" t="s">
        <v>1997</v>
      </c>
      <c r="G1958" s="1472" t="s">
        <v>1998</v>
      </c>
      <c r="H1958" s="1523">
        <v>45674</v>
      </c>
      <c r="I1958" s="1534">
        <v>0.92500000000000004</v>
      </c>
      <c r="J1958" s="1471" t="s">
        <v>16</v>
      </c>
      <c r="K1958" s="1471" t="s">
        <v>47</v>
      </c>
      <c r="L1958" s="1472" t="s">
        <v>13550</v>
      </c>
      <c r="M1958" s="1472" t="s">
        <v>400</v>
      </c>
      <c r="N1958" s="1472" t="s">
        <v>48</v>
      </c>
      <c r="O1958" s="1472" t="s">
        <v>48</v>
      </c>
      <c r="P1958" s="1472"/>
      <c r="Q1958" s="1464">
        <f t="shared" si="60"/>
        <v>1</v>
      </c>
      <c r="R1958" s="1794" t="str">
        <f t="shared" si="61"/>
        <v>MÁLAGA</v>
      </c>
      <c r="S1958" s="14"/>
    </row>
    <row r="1959" spans="1:19" s="21" customFormat="1" ht="25.05" customHeight="1" x14ac:dyDescent="0.3">
      <c r="A1959" s="1472" t="s">
        <v>45</v>
      </c>
      <c r="B1959" s="1472" t="s">
        <v>58</v>
      </c>
      <c r="C1959" s="1472" t="s">
        <v>547</v>
      </c>
      <c r="D1959" s="1472" t="str">
        <f>VLOOKUP(C1959,CODIGOS!$B$1:$E$194,4,FALSE)</f>
        <v>CAFETERÍA</v>
      </c>
      <c r="E1959" s="1472" t="s">
        <v>1930</v>
      </c>
      <c r="F1959" s="1472" t="s">
        <v>1931</v>
      </c>
      <c r="G1959" s="1472" t="s">
        <v>1932</v>
      </c>
      <c r="H1959" s="1523">
        <v>45678</v>
      </c>
      <c r="I1959" s="1534">
        <v>0.95</v>
      </c>
      <c r="J1959" s="1471" t="s">
        <v>22</v>
      </c>
      <c r="K1959" s="1471" t="s">
        <v>47</v>
      </c>
      <c r="L1959" s="1472" t="s">
        <v>477</v>
      </c>
      <c r="M1959" s="1472" t="s">
        <v>400</v>
      </c>
      <c r="N1959" s="1472" t="s">
        <v>48</v>
      </c>
      <c r="O1959" s="1472" t="s">
        <v>48</v>
      </c>
      <c r="P1959" s="1472"/>
      <c r="Q1959" s="1464">
        <f t="shared" si="60"/>
        <v>1</v>
      </c>
      <c r="R1959" s="1794" t="str">
        <f t="shared" si="61"/>
        <v>MÁLAGA</v>
      </c>
    </row>
    <row r="1960" spans="1:19" s="21" customFormat="1" ht="25.05" customHeight="1" x14ac:dyDescent="0.3">
      <c r="A1960" s="1472" t="s">
        <v>45</v>
      </c>
      <c r="B1960" s="1472" t="s">
        <v>58</v>
      </c>
      <c r="C1960" s="1472" t="s">
        <v>1990</v>
      </c>
      <c r="D1960" s="1472" t="str">
        <f>VLOOKUP(C1960,CODIGOS!$B$1:$E$194,4,FALSE)</f>
        <v>CONSULTORIOS MEDICOS VETERINARIOS</v>
      </c>
      <c r="E1960" s="1472" t="s">
        <v>1991</v>
      </c>
      <c r="F1960" s="1472" t="s">
        <v>1992</v>
      </c>
      <c r="G1960" s="1472" t="s">
        <v>1993</v>
      </c>
      <c r="H1960" s="1523">
        <v>45684</v>
      </c>
      <c r="I1960" s="1682">
        <v>0.84</v>
      </c>
      <c r="J1960" s="1471" t="s">
        <v>16</v>
      </c>
      <c r="K1960" s="1471" t="s">
        <v>47</v>
      </c>
      <c r="L1960" s="1472" t="s">
        <v>1994</v>
      </c>
      <c r="M1960" s="1472" t="s">
        <v>1995</v>
      </c>
      <c r="N1960" s="1472" t="s">
        <v>48</v>
      </c>
      <c r="O1960" s="1472" t="s">
        <v>48</v>
      </c>
      <c r="P1960" s="1472"/>
      <c r="Q1960" s="1464">
        <f t="shared" si="60"/>
        <v>1</v>
      </c>
      <c r="R1960" s="1794" t="str">
        <f t="shared" si="61"/>
        <v>MÁLAGA</v>
      </c>
    </row>
    <row r="1961" spans="1:19" s="21" customFormat="1" ht="25.05" customHeight="1" x14ac:dyDescent="0.3">
      <c r="A1961" s="1472" t="s">
        <v>45</v>
      </c>
      <c r="B1961" s="1472" t="s">
        <v>58</v>
      </c>
      <c r="C1961" s="1472" t="s">
        <v>1716</v>
      </c>
      <c r="D1961" s="1472" t="str">
        <f>VLOOKUP(C1961,CODIGOS!$B$1:$E$194,4,FALSE)</f>
        <v>EXPENDIO DE CARNE BOVINA</v>
      </c>
      <c r="E1961" s="1472" t="s">
        <v>1936</v>
      </c>
      <c r="F1961" s="1472" t="s">
        <v>1937</v>
      </c>
      <c r="G1961" s="1472" t="s">
        <v>1938</v>
      </c>
      <c r="H1961" s="1523">
        <v>45686</v>
      </c>
      <c r="I1961" s="1682">
        <v>0.8</v>
      </c>
      <c r="J1961" s="1471" t="s">
        <v>16</v>
      </c>
      <c r="K1961" s="1471" t="s">
        <v>47</v>
      </c>
      <c r="L1961" s="1471" t="s">
        <v>22783</v>
      </c>
      <c r="M1961" s="1472" t="s">
        <v>1939</v>
      </c>
      <c r="N1961" s="1472" t="s">
        <v>48</v>
      </c>
      <c r="O1961" s="1472" t="s">
        <v>48</v>
      </c>
      <c r="P1961" s="1472"/>
      <c r="Q1961" s="1464">
        <f t="shared" si="60"/>
        <v>1</v>
      </c>
      <c r="R1961" s="1794" t="str">
        <f t="shared" si="61"/>
        <v>MÁLAGA</v>
      </c>
    </row>
    <row r="1962" spans="1:19" s="21" customFormat="1" ht="25.05" customHeight="1" x14ac:dyDescent="0.3">
      <c r="A1962" s="1472" t="s">
        <v>45</v>
      </c>
      <c r="B1962" s="1472" t="s">
        <v>58</v>
      </c>
      <c r="C1962" s="1472" t="s">
        <v>1716</v>
      </c>
      <c r="D1962" s="1472" t="str">
        <f>VLOOKUP(C1962,CODIGOS!$B$1:$E$194,4,FALSE)</f>
        <v>EXPENDIO DE CARNE BOVINA</v>
      </c>
      <c r="E1962" s="1472" t="s">
        <v>1946</v>
      </c>
      <c r="F1962" s="1472" t="s">
        <v>1947</v>
      </c>
      <c r="G1962" s="1472" t="s">
        <v>1948</v>
      </c>
      <c r="H1962" s="1523">
        <v>45686</v>
      </c>
      <c r="I1962" s="1534"/>
      <c r="J1962" s="1472" t="s">
        <v>30241</v>
      </c>
      <c r="K1962" s="1471" t="s">
        <v>47</v>
      </c>
      <c r="L1962" s="1472" t="s">
        <v>17</v>
      </c>
      <c r="M1962" s="1472" t="s">
        <v>1949</v>
      </c>
      <c r="N1962" s="1472" t="s">
        <v>48</v>
      </c>
      <c r="O1962" s="1472" t="s">
        <v>48</v>
      </c>
      <c r="P1962" s="1472"/>
      <c r="Q1962" s="1464">
        <f t="shared" si="60"/>
        <v>1</v>
      </c>
      <c r="R1962" s="1794" t="str">
        <f t="shared" si="61"/>
        <v>MÁLAGA</v>
      </c>
    </row>
    <row r="1963" spans="1:19" s="21" customFormat="1" ht="25.05" customHeight="1" x14ac:dyDescent="0.3">
      <c r="A1963" s="1472" t="s">
        <v>45</v>
      </c>
      <c r="B1963" s="1472" t="s">
        <v>58</v>
      </c>
      <c r="C1963" s="1472" t="s">
        <v>1716</v>
      </c>
      <c r="D1963" s="1472" t="str">
        <f>VLOOKUP(C1963,CODIGOS!$B$1:$E$194,4,FALSE)</f>
        <v>EXPENDIO DE CARNE BOVINA</v>
      </c>
      <c r="E1963" s="1472" t="s">
        <v>1933</v>
      </c>
      <c r="F1963" s="1472" t="s">
        <v>1934</v>
      </c>
      <c r="G1963" s="1472" t="s">
        <v>1935</v>
      </c>
      <c r="H1963" s="1523">
        <v>45687</v>
      </c>
      <c r="I1963" s="1534">
        <v>0.73</v>
      </c>
      <c r="J1963" s="1471" t="s">
        <v>16</v>
      </c>
      <c r="K1963" s="1471" t="s">
        <v>47</v>
      </c>
      <c r="L1963" s="1471" t="s">
        <v>22783</v>
      </c>
      <c r="M1963" s="1472" t="s">
        <v>49</v>
      </c>
      <c r="N1963" s="1472" t="s">
        <v>48</v>
      </c>
      <c r="O1963" s="1472" t="s">
        <v>48</v>
      </c>
      <c r="P1963" s="1471"/>
      <c r="Q1963" s="1464">
        <f t="shared" si="60"/>
        <v>1</v>
      </c>
      <c r="R1963" s="1794" t="str">
        <f t="shared" si="61"/>
        <v>MÁLAGA</v>
      </c>
    </row>
    <row r="1964" spans="1:19" s="21" customFormat="1" ht="25.05" customHeight="1" x14ac:dyDescent="0.3">
      <c r="A1964" s="1472" t="s">
        <v>45</v>
      </c>
      <c r="B1964" s="1472" t="s">
        <v>58</v>
      </c>
      <c r="C1964" s="1472" t="s">
        <v>1716</v>
      </c>
      <c r="D1964" s="1472" t="str">
        <f>VLOOKUP(C1964,CODIGOS!$B$1:$E$194,4,FALSE)</f>
        <v>EXPENDIO DE CARNE BOVINA</v>
      </c>
      <c r="E1964" s="1472" t="s">
        <v>1943</v>
      </c>
      <c r="F1964" s="1472" t="s">
        <v>1944</v>
      </c>
      <c r="G1964" s="1472" t="s">
        <v>1945</v>
      </c>
      <c r="H1964" s="1523">
        <v>45687</v>
      </c>
      <c r="I1964" s="1682">
        <v>0.76500000000000001</v>
      </c>
      <c r="J1964" s="1471" t="s">
        <v>16</v>
      </c>
      <c r="K1964" s="1471" t="s">
        <v>47</v>
      </c>
      <c r="L1964" s="1471" t="s">
        <v>22783</v>
      </c>
      <c r="M1964" s="1472" t="s">
        <v>49</v>
      </c>
      <c r="N1964" s="1472" t="s">
        <v>48</v>
      </c>
      <c r="O1964" s="1472" t="s">
        <v>48</v>
      </c>
      <c r="P1964" s="1472"/>
      <c r="Q1964" s="1464">
        <f t="shared" si="60"/>
        <v>1</v>
      </c>
      <c r="R1964" s="1794" t="str">
        <f t="shared" si="61"/>
        <v>MÁLAGA</v>
      </c>
    </row>
    <row r="1965" spans="1:19" s="21" customFormat="1" ht="25.05" customHeight="1" x14ac:dyDescent="0.3">
      <c r="A1965" s="1472" t="s">
        <v>45</v>
      </c>
      <c r="B1965" s="1472" t="s">
        <v>58</v>
      </c>
      <c r="C1965" s="1472" t="s">
        <v>1716</v>
      </c>
      <c r="D1965" s="1472" t="str">
        <f>VLOOKUP(C1965,CODIGOS!$B$1:$E$194,4,FALSE)</f>
        <v>EXPENDIO DE CARNE BOVINA</v>
      </c>
      <c r="E1965" s="1472" t="s">
        <v>1940</v>
      </c>
      <c r="F1965" s="1472" t="s">
        <v>1941</v>
      </c>
      <c r="G1965" s="1472" t="s">
        <v>1942</v>
      </c>
      <c r="H1965" s="1523">
        <v>45688</v>
      </c>
      <c r="I1965" s="1682">
        <v>0.84499999999999997</v>
      </c>
      <c r="J1965" s="1471" t="s">
        <v>16</v>
      </c>
      <c r="K1965" s="1471" t="s">
        <v>47</v>
      </c>
      <c r="L1965" s="1471" t="s">
        <v>22783</v>
      </c>
      <c r="M1965" s="1472" t="s">
        <v>49</v>
      </c>
      <c r="N1965" s="1472" t="s">
        <v>48</v>
      </c>
      <c r="O1965" s="1472" t="s">
        <v>48</v>
      </c>
      <c r="P1965" s="1472"/>
      <c r="Q1965" s="1464">
        <f t="shared" si="60"/>
        <v>1</v>
      </c>
      <c r="R1965" s="1794" t="str">
        <f t="shared" si="61"/>
        <v>MÁLAGA</v>
      </c>
    </row>
    <row r="1966" spans="1:19" s="21" customFormat="1" ht="25.05" customHeight="1" x14ac:dyDescent="0.3">
      <c r="A1966" s="1472" t="s">
        <v>45</v>
      </c>
      <c r="B1966" s="1472" t="s">
        <v>58</v>
      </c>
      <c r="C1966" s="1472" t="s">
        <v>905</v>
      </c>
      <c r="D1966" s="1472" t="str">
        <f>VLOOKUP(C1966,CODIGOS!$B$1:$E$194,4,FALSE)</f>
        <v>COMEDORES ESCOLARES (PAE - PRIVADOS)</v>
      </c>
      <c r="E1966" s="1472" t="s">
        <v>2320</v>
      </c>
      <c r="F1966" s="1472" t="s">
        <v>2321</v>
      </c>
      <c r="G1966" s="1472" t="s">
        <v>2128</v>
      </c>
      <c r="H1966" s="1523">
        <v>45690</v>
      </c>
      <c r="I1966" s="1534">
        <v>0.82</v>
      </c>
      <c r="J1966" s="1471" t="s">
        <v>16</v>
      </c>
      <c r="K1966" s="1471" t="s">
        <v>47</v>
      </c>
      <c r="L1966" s="1472" t="s">
        <v>477</v>
      </c>
      <c r="M1966" s="1472" t="s">
        <v>49</v>
      </c>
      <c r="N1966" s="1472" t="s">
        <v>48</v>
      </c>
      <c r="O1966" s="1472" t="s">
        <v>48</v>
      </c>
      <c r="P1966" s="1472"/>
      <c r="Q1966" s="1464">
        <f t="shared" si="60"/>
        <v>2</v>
      </c>
      <c r="R1966" s="1794" t="str">
        <f t="shared" si="61"/>
        <v>MÁLAGA</v>
      </c>
    </row>
    <row r="1967" spans="1:19" s="21" customFormat="1" ht="25.05" customHeight="1" x14ac:dyDescent="0.3">
      <c r="A1967" s="1472" t="s">
        <v>45</v>
      </c>
      <c r="B1967" s="1472" t="s">
        <v>58</v>
      </c>
      <c r="C1967" s="1472" t="s">
        <v>542</v>
      </c>
      <c r="D1967" s="1472" t="str">
        <f>VLOOKUP(C1967,CODIGOS!$B$1:$E$194,4,FALSE)</f>
        <v>MINI MERCADO (SUPERMERCADO DE BARRIO)</v>
      </c>
      <c r="E1967" s="1472" t="s">
        <v>2353</v>
      </c>
      <c r="F1967" s="1472" t="s">
        <v>2354</v>
      </c>
      <c r="G1967" s="1472" t="s">
        <v>2355</v>
      </c>
      <c r="H1967" s="1523">
        <v>45691</v>
      </c>
      <c r="I1967" s="1682">
        <v>0.81</v>
      </c>
      <c r="J1967" s="1471" t="s">
        <v>16</v>
      </c>
      <c r="K1967" s="1471" t="s">
        <v>47</v>
      </c>
      <c r="L1967" s="1472" t="s">
        <v>22787</v>
      </c>
      <c r="M1967" s="1472" t="s">
        <v>49</v>
      </c>
      <c r="N1967" s="1472" t="s">
        <v>48</v>
      </c>
      <c r="O1967" s="1472" t="s">
        <v>48</v>
      </c>
      <c r="P1967" s="1472"/>
      <c r="Q1967" s="1464">
        <f t="shared" si="60"/>
        <v>2</v>
      </c>
      <c r="R1967" s="1794" t="str">
        <f t="shared" si="61"/>
        <v>MÁLAGA</v>
      </c>
    </row>
    <row r="1968" spans="1:19" s="21" customFormat="1" ht="25.05" customHeight="1" x14ac:dyDescent="0.3">
      <c r="A1968" s="1472" t="s">
        <v>45</v>
      </c>
      <c r="B1968" s="1472" t="s">
        <v>58</v>
      </c>
      <c r="C1968" s="1472" t="s">
        <v>542</v>
      </c>
      <c r="D1968" s="1472" t="str">
        <f>VLOOKUP(C1968,CODIGOS!$B$1:$E$194,4,FALSE)</f>
        <v>MINI MERCADO (SUPERMERCADO DE BARRIO)</v>
      </c>
      <c r="E1968" s="1472" t="s">
        <v>2359</v>
      </c>
      <c r="F1968" s="1472" t="s">
        <v>2360</v>
      </c>
      <c r="G1968" s="1472" t="s">
        <v>2361</v>
      </c>
      <c r="H1968" s="1523">
        <v>45691</v>
      </c>
      <c r="I1968" s="1682">
        <v>0.93500000000000005</v>
      </c>
      <c r="J1968" s="1471" t="s">
        <v>22</v>
      </c>
      <c r="K1968" s="1471" t="s">
        <v>47</v>
      </c>
      <c r="L1968" s="1472" t="s">
        <v>477</v>
      </c>
      <c r="M1968" s="1472" t="s">
        <v>49</v>
      </c>
      <c r="N1968" s="1472" t="s">
        <v>48</v>
      </c>
      <c r="O1968" s="1472" t="s">
        <v>48</v>
      </c>
      <c r="P1968" s="1472"/>
      <c r="Q1968" s="1464">
        <f t="shared" si="60"/>
        <v>2</v>
      </c>
      <c r="R1968" s="1794" t="str">
        <f t="shared" si="61"/>
        <v>MÁLAGA</v>
      </c>
    </row>
    <row r="1969" spans="1:19" s="21" customFormat="1" ht="25.05" customHeight="1" x14ac:dyDescent="0.3">
      <c r="A1969" s="1472" t="s">
        <v>45</v>
      </c>
      <c r="B1969" s="1472" t="s">
        <v>58</v>
      </c>
      <c r="C1969" s="1472" t="s">
        <v>547</v>
      </c>
      <c r="D1969" s="1472" t="str">
        <f>VLOOKUP(C1969,CODIGOS!$B$1:$E$194,4,FALSE)</f>
        <v>CAFETERÍA</v>
      </c>
      <c r="E1969" s="1472" t="s">
        <v>2328</v>
      </c>
      <c r="F1969" s="1472" t="s">
        <v>2315</v>
      </c>
      <c r="G1969" s="1472" t="s">
        <v>2329</v>
      </c>
      <c r="H1969" s="1523">
        <v>45693</v>
      </c>
      <c r="I1969" s="1534">
        <v>0.76</v>
      </c>
      <c r="J1969" s="1471" t="s">
        <v>16</v>
      </c>
      <c r="K1969" s="1471" t="s">
        <v>47</v>
      </c>
      <c r="L1969" s="1472" t="s">
        <v>477</v>
      </c>
      <c r="M1969" s="1472" t="s">
        <v>49</v>
      </c>
      <c r="N1969" s="1472" t="s">
        <v>48</v>
      </c>
      <c r="O1969" s="1472" t="s">
        <v>48</v>
      </c>
      <c r="P1969" s="1472"/>
      <c r="Q1969" s="1464">
        <f t="shared" si="60"/>
        <v>2</v>
      </c>
      <c r="R1969" s="1794" t="str">
        <f t="shared" si="61"/>
        <v>MÁLAGA</v>
      </c>
    </row>
    <row r="1970" spans="1:19" s="21" customFormat="1" ht="25.05" customHeight="1" x14ac:dyDescent="0.3">
      <c r="A1970" s="1472" t="s">
        <v>45</v>
      </c>
      <c r="B1970" s="1472" t="s">
        <v>58</v>
      </c>
      <c r="C1970" s="1472" t="s">
        <v>715</v>
      </c>
      <c r="D1970" s="1472" t="str">
        <f>VLOOKUP(C1970,CODIGOS!$B$1:$E$194,4,FALSE)</f>
        <v>COLEGIOS</v>
      </c>
      <c r="E1970" s="1472" t="s">
        <v>2362</v>
      </c>
      <c r="F1970" s="1472" t="s">
        <v>2363</v>
      </c>
      <c r="G1970" s="1472" t="s">
        <v>2364</v>
      </c>
      <c r="H1970" s="1523">
        <v>45693</v>
      </c>
      <c r="I1970" s="1534">
        <v>0.81</v>
      </c>
      <c r="J1970" s="1471" t="s">
        <v>16</v>
      </c>
      <c r="K1970" s="1471" t="s">
        <v>47</v>
      </c>
      <c r="L1970" s="1472" t="s">
        <v>17</v>
      </c>
      <c r="M1970" s="1472" t="s">
        <v>2365</v>
      </c>
      <c r="N1970" s="1472" t="s">
        <v>48</v>
      </c>
      <c r="O1970" s="1472" t="s">
        <v>48</v>
      </c>
      <c r="P1970" s="1472"/>
      <c r="Q1970" s="1464">
        <f t="shared" si="60"/>
        <v>2</v>
      </c>
      <c r="R1970" s="1794" t="str">
        <f t="shared" si="61"/>
        <v>MÁLAGA</v>
      </c>
    </row>
    <row r="1971" spans="1:19" s="21" customFormat="1" ht="25.05" customHeight="1" x14ac:dyDescent="0.3">
      <c r="A1971" s="1472" t="s">
        <v>45</v>
      </c>
      <c r="B1971" s="1472" t="s">
        <v>58</v>
      </c>
      <c r="C1971" s="1472" t="s">
        <v>715</v>
      </c>
      <c r="D1971" s="1472" t="str">
        <f>VLOOKUP(C1971,CODIGOS!$B$1:$E$194,4,FALSE)</f>
        <v>COLEGIOS</v>
      </c>
      <c r="E1971" s="1472" t="s">
        <v>2370</v>
      </c>
      <c r="F1971" s="1472" t="s">
        <v>2321</v>
      </c>
      <c r="G1971" s="1472" t="s">
        <v>2371</v>
      </c>
      <c r="H1971" s="1523">
        <v>45693</v>
      </c>
      <c r="I1971" s="1534">
        <v>0.76</v>
      </c>
      <c r="J1971" s="1471" t="s">
        <v>16</v>
      </c>
      <c r="K1971" s="1471" t="s">
        <v>47</v>
      </c>
      <c r="L1971" s="1472" t="s">
        <v>17</v>
      </c>
      <c r="M1971" s="1472" t="s">
        <v>2365</v>
      </c>
      <c r="N1971" s="1472" t="s">
        <v>48</v>
      </c>
      <c r="O1971" s="1472" t="s">
        <v>48</v>
      </c>
      <c r="P1971" s="1472"/>
      <c r="Q1971" s="1464">
        <f t="shared" si="60"/>
        <v>2</v>
      </c>
      <c r="R1971" s="1794" t="str">
        <f t="shared" si="61"/>
        <v>MÁLAGA</v>
      </c>
    </row>
    <row r="1972" spans="1:19" s="21" customFormat="1" ht="25.05" customHeight="1" x14ac:dyDescent="0.3">
      <c r="A1972" s="1472" t="s">
        <v>45</v>
      </c>
      <c r="B1972" s="1472" t="s">
        <v>58</v>
      </c>
      <c r="C1972" s="1472" t="s">
        <v>905</v>
      </c>
      <c r="D1972" s="1472" t="str">
        <f>VLOOKUP(C1972,CODIGOS!$B$1:$E$194,4,FALSE)</f>
        <v>COMEDORES ESCOLARES (PAE - PRIVADOS)</v>
      </c>
      <c r="E1972" s="1472" t="s">
        <v>2314</v>
      </c>
      <c r="F1972" s="1472" t="s">
        <v>2315</v>
      </c>
      <c r="G1972" s="1472" t="s">
        <v>2128</v>
      </c>
      <c r="H1972" s="1523">
        <v>45693</v>
      </c>
      <c r="I1972" s="1534">
        <v>0.86499999999999999</v>
      </c>
      <c r="J1972" s="1471" t="s">
        <v>16</v>
      </c>
      <c r="K1972" s="1471" t="s">
        <v>47</v>
      </c>
      <c r="L1972" s="1472" t="s">
        <v>477</v>
      </c>
      <c r="M1972" s="1472" t="s">
        <v>49</v>
      </c>
      <c r="N1972" s="1472" t="s">
        <v>48</v>
      </c>
      <c r="O1972" s="1472" t="s">
        <v>48</v>
      </c>
      <c r="P1972" s="1472"/>
      <c r="Q1972" s="1464">
        <f t="shared" si="60"/>
        <v>2</v>
      </c>
      <c r="R1972" s="1794" t="str">
        <f t="shared" si="61"/>
        <v>MÁLAGA</v>
      </c>
    </row>
    <row r="1973" spans="1:19" s="21" customFormat="1" ht="25.05" customHeight="1" x14ac:dyDescent="0.3">
      <c r="A1973" s="1472" t="s">
        <v>45</v>
      </c>
      <c r="B1973" s="1472" t="s">
        <v>58</v>
      </c>
      <c r="C1973" s="1472" t="s">
        <v>18</v>
      </c>
      <c r="D1973" s="1472" t="str">
        <f>VLOOKUP(C1973,CODIGOS!$B$1:$E$194,4,FALSE)</f>
        <v>PANADERÍAS Y O PASTELERÍAS</v>
      </c>
      <c r="E1973" s="1472" t="s">
        <v>2322</v>
      </c>
      <c r="F1973" s="1472" t="s">
        <v>2323</v>
      </c>
      <c r="G1973" s="1472" t="s">
        <v>2324</v>
      </c>
      <c r="H1973" s="1523">
        <v>45693</v>
      </c>
      <c r="I1973" s="1534">
        <v>0.77</v>
      </c>
      <c r="J1973" s="1471" t="s">
        <v>16</v>
      </c>
      <c r="K1973" s="1471" t="s">
        <v>47</v>
      </c>
      <c r="L1973" s="1472" t="s">
        <v>477</v>
      </c>
      <c r="M1973" s="1472" t="s">
        <v>49</v>
      </c>
      <c r="N1973" s="1472" t="s">
        <v>48</v>
      </c>
      <c r="O1973" s="1472" t="s">
        <v>48</v>
      </c>
      <c r="P1973" s="1472"/>
      <c r="Q1973" s="1464">
        <f t="shared" si="60"/>
        <v>2</v>
      </c>
      <c r="R1973" s="1794" t="str">
        <f t="shared" si="61"/>
        <v>MÁLAGA</v>
      </c>
    </row>
    <row r="1974" spans="1:19" s="21" customFormat="1" ht="25.05" customHeight="1" x14ac:dyDescent="0.3">
      <c r="A1974" s="1472" t="s">
        <v>45</v>
      </c>
      <c r="B1974" s="1472" t="s">
        <v>58</v>
      </c>
      <c r="C1974" s="1472" t="s">
        <v>489</v>
      </c>
      <c r="D1974" s="1472" t="str">
        <f>VLOOKUP(C1974,CODIGOS!$B$1:$E$194,4,FALSE)</f>
        <v xml:space="preserve">COMIDAS RAPIDAS </v>
      </c>
      <c r="E1974" s="1472" t="s">
        <v>2344</v>
      </c>
      <c r="F1974" s="1472" t="s">
        <v>2345</v>
      </c>
      <c r="G1974" s="1472" t="s">
        <v>2346</v>
      </c>
      <c r="H1974" s="1523">
        <v>45699</v>
      </c>
      <c r="I1974" s="1682">
        <v>0.79500000000000004</v>
      </c>
      <c r="J1974" s="1471" t="s">
        <v>16</v>
      </c>
      <c r="K1974" s="1471" t="s">
        <v>47</v>
      </c>
      <c r="L1974" s="1472" t="s">
        <v>477</v>
      </c>
      <c r="M1974" s="1472" t="s">
        <v>49</v>
      </c>
      <c r="N1974" s="1472" t="s">
        <v>48</v>
      </c>
      <c r="O1974" s="1472" t="s">
        <v>48</v>
      </c>
      <c r="P1974" s="1472"/>
      <c r="Q1974" s="1464">
        <f t="shared" si="60"/>
        <v>2</v>
      </c>
      <c r="R1974" s="1794" t="str">
        <f t="shared" si="61"/>
        <v>MÁLAGA</v>
      </c>
    </row>
    <row r="1975" spans="1:19" s="21" customFormat="1" ht="25.05" customHeight="1" x14ac:dyDescent="0.3">
      <c r="A1975" s="1472" t="s">
        <v>45</v>
      </c>
      <c r="B1975" s="1472" t="s">
        <v>58</v>
      </c>
      <c r="C1975" s="1472" t="s">
        <v>547</v>
      </c>
      <c r="D1975" s="1472" t="str">
        <f>VLOOKUP(C1975,CODIGOS!$B$1:$E$194,4,FALSE)</f>
        <v>CAFETERÍA</v>
      </c>
      <c r="E1975" s="1472" t="s">
        <v>2337</v>
      </c>
      <c r="F1975" s="1472" t="s">
        <v>2338</v>
      </c>
      <c r="G1975" s="1472" t="s">
        <v>2339</v>
      </c>
      <c r="H1975" s="1523">
        <v>45700</v>
      </c>
      <c r="I1975" s="1534">
        <v>0.745</v>
      </c>
      <c r="J1975" s="1471" t="s">
        <v>16</v>
      </c>
      <c r="K1975" s="1471" t="s">
        <v>47</v>
      </c>
      <c r="L1975" s="1472" t="s">
        <v>477</v>
      </c>
      <c r="M1975" s="1472" t="s">
        <v>49</v>
      </c>
      <c r="N1975" s="1472" t="s">
        <v>48</v>
      </c>
      <c r="O1975" s="1472" t="s">
        <v>48</v>
      </c>
      <c r="P1975" s="1472"/>
      <c r="Q1975" s="1464">
        <f t="shared" si="60"/>
        <v>2</v>
      </c>
      <c r="R1975" s="1794" t="str">
        <f t="shared" si="61"/>
        <v>MÁLAGA</v>
      </c>
    </row>
    <row r="1976" spans="1:19" s="21" customFormat="1" ht="25.05" customHeight="1" x14ac:dyDescent="0.3">
      <c r="A1976" s="1472" t="s">
        <v>45</v>
      </c>
      <c r="B1976" s="1472" t="s">
        <v>58</v>
      </c>
      <c r="C1976" s="1472" t="s">
        <v>547</v>
      </c>
      <c r="D1976" s="1472" t="str">
        <f>VLOOKUP(C1976,CODIGOS!$B$1:$E$194,4,FALSE)</f>
        <v>CAFETERÍA</v>
      </c>
      <c r="E1976" s="1472" t="s">
        <v>2340</v>
      </c>
      <c r="F1976" s="1472" t="s">
        <v>2341</v>
      </c>
      <c r="G1976" s="1472" t="s">
        <v>2342</v>
      </c>
      <c r="H1976" s="1523">
        <v>45701</v>
      </c>
      <c r="I1976" s="1534">
        <v>0.78</v>
      </c>
      <c r="J1976" s="1471" t="s">
        <v>16</v>
      </c>
      <c r="K1976" s="1471" t="s">
        <v>47</v>
      </c>
      <c r="L1976" s="1472" t="s">
        <v>477</v>
      </c>
      <c r="M1976" s="1472" t="s">
        <v>2343</v>
      </c>
      <c r="N1976" s="1472" t="s">
        <v>48</v>
      </c>
      <c r="O1976" s="1472" t="s">
        <v>48</v>
      </c>
      <c r="P1976" s="1472"/>
      <c r="Q1976" s="1464">
        <f t="shared" si="60"/>
        <v>2</v>
      </c>
      <c r="R1976" s="1794" t="str">
        <f t="shared" si="61"/>
        <v>MÁLAGA</v>
      </c>
    </row>
    <row r="1977" spans="1:19" s="21" customFormat="1" ht="25.05" customHeight="1" x14ac:dyDescent="0.3">
      <c r="A1977" s="1472" t="s">
        <v>45</v>
      </c>
      <c r="B1977" s="1472" t="s">
        <v>58</v>
      </c>
      <c r="C1977" s="1472" t="s">
        <v>489</v>
      </c>
      <c r="D1977" s="1472" t="str">
        <f>VLOOKUP(C1977,CODIGOS!$B$1:$E$194,4,FALSE)</f>
        <v xml:space="preserve">COMIDAS RAPIDAS </v>
      </c>
      <c r="E1977" s="1472" t="s">
        <v>2347</v>
      </c>
      <c r="F1977" s="1472" t="s">
        <v>2348</v>
      </c>
      <c r="G1977" s="1472" t="s">
        <v>2349</v>
      </c>
      <c r="H1977" s="1523">
        <v>45701</v>
      </c>
      <c r="I1977" s="1682">
        <v>0.745</v>
      </c>
      <c r="J1977" s="1471" t="s">
        <v>16</v>
      </c>
      <c r="K1977" s="1471" t="s">
        <v>47</v>
      </c>
      <c r="L1977" s="1472" t="s">
        <v>477</v>
      </c>
      <c r="M1977" s="1472" t="s">
        <v>49</v>
      </c>
      <c r="N1977" s="1472" t="s">
        <v>48</v>
      </c>
      <c r="O1977" s="1472" t="s">
        <v>48</v>
      </c>
      <c r="P1977" s="1472"/>
      <c r="Q1977" s="1464">
        <f t="shared" si="60"/>
        <v>2</v>
      </c>
      <c r="R1977" s="1794" t="str">
        <f t="shared" si="61"/>
        <v>MÁLAGA</v>
      </c>
    </row>
    <row r="1978" spans="1:19" s="21" customFormat="1" ht="25.05" customHeight="1" x14ac:dyDescent="0.3">
      <c r="A1978" s="1472" t="s">
        <v>45</v>
      </c>
      <c r="B1978" s="1472" t="s">
        <v>58</v>
      </c>
      <c r="C1978" s="1472" t="s">
        <v>547</v>
      </c>
      <c r="D1978" s="1472" t="str">
        <f>VLOOKUP(C1978,CODIGOS!$B$1:$E$194,4,FALSE)</f>
        <v>CAFETERÍA</v>
      </c>
      <c r="E1978" s="1472" t="s">
        <v>2334</v>
      </c>
      <c r="F1978" s="1472" t="s">
        <v>2335</v>
      </c>
      <c r="G1978" s="1472" t="s">
        <v>2336</v>
      </c>
      <c r="H1978" s="1523">
        <v>45702</v>
      </c>
      <c r="I1978" s="1534">
        <v>0.82499999999999996</v>
      </c>
      <c r="J1978" s="1471" t="s">
        <v>16</v>
      </c>
      <c r="K1978" s="1471" t="s">
        <v>47</v>
      </c>
      <c r="L1978" s="1472" t="s">
        <v>477</v>
      </c>
      <c r="M1978" s="1472" t="s">
        <v>49</v>
      </c>
      <c r="N1978" s="1472" t="s">
        <v>48</v>
      </c>
      <c r="O1978" s="1472" t="s">
        <v>48</v>
      </c>
      <c r="P1978" s="1472"/>
      <c r="Q1978" s="1464">
        <f t="shared" si="60"/>
        <v>2</v>
      </c>
      <c r="R1978" s="1794" t="str">
        <f t="shared" si="61"/>
        <v>MÁLAGA</v>
      </c>
    </row>
    <row r="1979" spans="1:19" s="21" customFormat="1" ht="25.05" customHeight="1" x14ac:dyDescent="0.3">
      <c r="A1979" s="1472" t="s">
        <v>45</v>
      </c>
      <c r="B1979" s="1472" t="s">
        <v>58</v>
      </c>
      <c r="C1979" s="1472" t="s">
        <v>20</v>
      </c>
      <c r="D1979" s="1472" t="str">
        <f>VLOOKUP(C1979,CODIGOS!$B$1:$E$194,4,FALSE)</f>
        <v>TIENDA DE BARRIO O CIGARRERÍA, INCLUIDAS LAS UBICADAS EN ZONAS FRANCAS</v>
      </c>
      <c r="E1979" s="1472" t="s">
        <v>2356</v>
      </c>
      <c r="F1979" s="1472" t="s">
        <v>2357</v>
      </c>
      <c r="G1979" s="1472" t="s">
        <v>2358</v>
      </c>
      <c r="H1979" s="1523">
        <v>45708</v>
      </c>
      <c r="I1979" s="1534">
        <v>0.85499999999999998</v>
      </c>
      <c r="J1979" s="1471" t="s">
        <v>16</v>
      </c>
      <c r="K1979" s="1471" t="s">
        <v>47</v>
      </c>
      <c r="L1979" s="1472" t="s">
        <v>22787</v>
      </c>
      <c r="M1979" s="1472" t="s">
        <v>49</v>
      </c>
      <c r="N1979" s="1472" t="s">
        <v>48</v>
      </c>
      <c r="O1979" s="1472" t="s">
        <v>48</v>
      </c>
      <c r="P1979" s="1472"/>
      <c r="Q1979" s="1464">
        <f t="shared" si="60"/>
        <v>2</v>
      </c>
      <c r="R1979" s="1794" t="str">
        <f t="shared" si="61"/>
        <v>MÁLAGA</v>
      </c>
      <c r="S1979" s="14"/>
    </row>
    <row r="1980" spans="1:19" s="21" customFormat="1" ht="25.05" customHeight="1" x14ac:dyDescent="0.3">
      <c r="A1980" s="1472" t="s">
        <v>45</v>
      </c>
      <c r="B1980" s="1472" t="s">
        <v>58</v>
      </c>
      <c r="C1980" s="1472" t="s">
        <v>547</v>
      </c>
      <c r="D1980" s="1472" t="str">
        <f>VLOOKUP(C1980,CODIGOS!$B$1:$E$194,4,FALSE)</f>
        <v>CAFETERÍA</v>
      </c>
      <c r="E1980" s="1472" t="s">
        <v>2330</v>
      </c>
      <c r="F1980" s="1472" t="s">
        <v>2331</v>
      </c>
      <c r="G1980" s="1472" t="s">
        <v>2332</v>
      </c>
      <c r="H1980" s="1523">
        <v>45712</v>
      </c>
      <c r="I1980" s="1534">
        <v>0.64</v>
      </c>
      <c r="J1980" s="1471" t="s">
        <v>16</v>
      </c>
      <c r="K1980" s="1471" t="s">
        <v>47</v>
      </c>
      <c r="L1980" s="1472" t="s">
        <v>477</v>
      </c>
      <c r="M1980" s="1472" t="s">
        <v>2333</v>
      </c>
      <c r="N1980" s="1472" t="s">
        <v>48</v>
      </c>
      <c r="O1980" s="1472" t="s">
        <v>48</v>
      </c>
      <c r="P1980" s="1472"/>
      <c r="Q1980" s="1464">
        <f t="shared" si="60"/>
        <v>2</v>
      </c>
      <c r="R1980" s="1794" t="str">
        <f t="shared" si="61"/>
        <v>MÁLAGA</v>
      </c>
      <c r="S1980" s="14"/>
    </row>
    <row r="1981" spans="1:19" s="21" customFormat="1" ht="25.05" customHeight="1" x14ac:dyDescent="0.3">
      <c r="A1981" s="1472" t="s">
        <v>45</v>
      </c>
      <c r="B1981" s="1472" t="s">
        <v>58</v>
      </c>
      <c r="C1981" s="1472" t="s">
        <v>715</v>
      </c>
      <c r="D1981" s="1472" t="str">
        <f>VLOOKUP(C1981,CODIGOS!$B$1:$E$194,4,FALSE)</f>
        <v>COLEGIOS</v>
      </c>
      <c r="E1981" s="1472" t="s">
        <v>2366</v>
      </c>
      <c r="F1981" s="1472" t="s">
        <v>2317</v>
      </c>
      <c r="G1981" s="1472" t="s">
        <v>2367</v>
      </c>
      <c r="H1981" s="1523">
        <v>45712</v>
      </c>
      <c r="I1981" s="1534">
        <v>0.72</v>
      </c>
      <c r="J1981" s="1471" t="s">
        <v>16</v>
      </c>
      <c r="K1981" s="1471" t="s">
        <v>47</v>
      </c>
      <c r="L1981" s="1472" t="s">
        <v>17</v>
      </c>
      <c r="M1981" s="1472" t="s">
        <v>2365</v>
      </c>
      <c r="N1981" s="1472" t="s">
        <v>48</v>
      </c>
      <c r="O1981" s="1472" t="s">
        <v>48</v>
      </c>
      <c r="P1981" s="1472"/>
      <c r="Q1981" s="1464">
        <f t="shared" si="60"/>
        <v>2</v>
      </c>
      <c r="R1981" s="1794" t="str">
        <f t="shared" si="61"/>
        <v>MÁLAGA</v>
      </c>
      <c r="S1981" s="14"/>
    </row>
    <row r="1982" spans="1:19" s="21" customFormat="1" ht="25.05" customHeight="1" x14ac:dyDescent="0.3">
      <c r="A1982" s="1472" t="s">
        <v>45</v>
      </c>
      <c r="B1982" s="1472" t="s">
        <v>58</v>
      </c>
      <c r="C1982" s="1472" t="s">
        <v>715</v>
      </c>
      <c r="D1982" s="1472" t="str">
        <f>VLOOKUP(C1982,CODIGOS!$B$1:$E$194,4,FALSE)</f>
        <v>COLEGIOS</v>
      </c>
      <c r="E1982" s="1472" t="s">
        <v>2368</v>
      </c>
      <c r="F1982" s="1472" t="s">
        <v>2319</v>
      </c>
      <c r="G1982" s="1472" t="s">
        <v>2369</v>
      </c>
      <c r="H1982" s="1523">
        <v>45712</v>
      </c>
      <c r="I1982" s="1534">
        <v>0.66</v>
      </c>
      <c r="J1982" s="1471" t="s">
        <v>16</v>
      </c>
      <c r="K1982" s="1471" t="s">
        <v>47</v>
      </c>
      <c r="L1982" s="1472" t="s">
        <v>17</v>
      </c>
      <c r="M1982" s="1472" t="s">
        <v>2365</v>
      </c>
      <c r="N1982" s="1472" t="s">
        <v>48</v>
      </c>
      <c r="O1982" s="1472" t="s">
        <v>48</v>
      </c>
      <c r="P1982" s="1472"/>
      <c r="Q1982" s="1464">
        <f t="shared" si="60"/>
        <v>2</v>
      </c>
      <c r="R1982" s="1794" t="str">
        <f t="shared" si="61"/>
        <v>MÁLAGA</v>
      </c>
      <c r="S1982" s="14"/>
    </row>
    <row r="1983" spans="1:19" s="21" customFormat="1" ht="25.05" customHeight="1" x14ac:dyDescent="0.3">
      <c r="A1983" s="1472" t="s">
        <v>45</v>
      </c>
      <c r="B1983" s="1472" t="s">
        <v>58</v>
      </c>
      <c r="C1983" s="1472" t="s">
        <v>905</v>
      </c>
      <c r="D1983" s="1472" t="str">
        <f>VLOOKUP(C1983,CODIGOS!$B$1:$E$194,4,FALSE)</f>
        <v>COMEDORES ESCOLARES (PAE - PRIVADOS)</v>
      </c>
      <c r="E1983" s="1472" t="s">
        <v>2316</v>
      </c>
      <c r="F1983" s="1472" t="s">
        <v>2317</v>
      </c>
      <c r="G1983" s="1472" t="s">
        <v>2128</v>
      </c>
      <c r="H1983" s="1523">
        <v>45712</v>
      </c>
      <c r="I1983" s="1534">
        <v>0.875</v>
      </c>
      <c r="J1983" s="1471" t="s">
        <v>16</v>
      </c>
      <c r="K1983" s="1471" t="s">
        <v>47</v>
      </c>
      <c r="L1983" s="1472" t="s">
        <v>477</v>
      </c>
      <c r="M1983" s="1472" t="s">
        <v>49</v>
      </c>
      <c r="N1983" s="1472" t="s">
        <v>48</v>
      </c>
      <c r="O1983" s="1472" t="s">
        <v>48</v>
      </c>
      <c r="P1983" s="1472"/>
      <c r="Q1983" s="1464">
        <f t="shared" si="60"/>
        <v>2</v>
      </c>
      <c r="R1983" s="1794" t="str">
        <f t="shared" si="61"/>
        <v>MÁLAGA</v>
      </c>
    </row>
    <row r="1984" spans="1:19" s="21" customFormat="1" ht="25.05" customHeight="1" x14ac:dyDescent="0.3">
      <c r="A1984" s="1472" t="s">
        <v>45</v>
      </c>
      <c r="B1984" s="1472" t="s">
        <v>58</v>
      </c>
      <c r="C1984" s="1472" t="s">
        <v>905</v>
      </c>
      <c r="D1984" s="1472" t="str">
        <f>VLOOKUP(C1984,CODIGOS!$B$1:$E$194,4,FALSE)</f>
        <v>COMEDORES ESCOLARES (PAE - PRIVADOS)</v>
      </c>
      <c r="E1984" s="1472" t="s">
        <v>2318</v>
      </c>
      <c r="F1984" s="1472" t="s">
        <v>2319</v>
      </c>
      <c r="G1984" s="1472" t="s">
        <v>2128</v>
      </c>
      <c r="H1984" s="1523">
        <v>45712</v>
      </c>
      <c r="I1984" s="1534">
        <v>0.86499999999999999</v>
      </c>
      <c r="J1984" s="1471" t="s">
        <v>16</v>
      </c>
      <c r="K1984" s="1471" t="s">
        <v>47</v>
      </c>
      <c r="L1984" s="1472" t="s">
        <v>477</v>
      </c>
      <c r="M1984" s="1472" t="s">
        <v>49</v>
      </c>
      <c r="N1984" s="1472" t="s">
        <v>48</v>
      </c>
      <c r="O1984" s="1472" t="s">
        <v>48</v>
      </c>
      <c r="P1984" s="1471"/>
      <c r="Q1984" s="1464">
        <f t="shared" si="60"/>
        <v>2</v>
      </c>
      <c r="R1984" s="1794" t="str">
        <f t="shared" si="61"/>
        <v>MÁLAGA</v>
      </c>
    </row>
    <row r="1985" spans="1:19" s="21" customFormat="1" ht="25.05" customHeight="1" x14ac:dyDescent="0.3">
      <c r="A1985" s="1472" t="s">
        <v>45</v>
      </c>
      <c r="B1985" s="1472" t="s">
        <v>58</v>
      </c>
      <c r="C1985" s="1472" t="s">
        <v>18</v>
      </c>
      <c r="D1985" s="1472" t="str">
        <f>VLOOKUP(C1985,CODIGOS!$B$1:$E$194,4,FALSE)</f>
        <v>PANADERÍAS Y O PASTELERÍAS</v>
      </c>
      <c r="E1985" s="1472" t="s">
        <v>2325</v>
      </c>
      <c r="F1985" s="1472" t="s">
        <v>2326</v>
      </c>
      <c r="G1985" s="1472" t="s">
        <v>2327</v>
      </c>
      <c r="H1985" s="1523">
        <v>45713</v>
      </c>
      <c r="I1985" s="1534">
        <v>0.81</v>
      </c>
      <c r="J1985" s="1471" t="s">
        <v>16</v>
      </c>
      <c r="K1985" s="1471" t="s">
        <v>47</v>
      </c>
      <c r="L1985" s="1472" t="s">
        <v>477</v>
      </c>
      <c r="M1985" s="1472" t="s">
        <v>49</v>
      </c>
      <c r="N1985" s="1472" t="s">
        <v>48</v>
      </c>
      <c r="O1985" s="1472" t="s">
        <v>48</v>
      </c>
      <c r="P1985" s="1472"/>
      <c r="Q1985" s="1464">
        <f t="shared" si="60"/>
        <v>2</v>
      </c>
      <c r="R1985" s="1794" t="str">
        <f t="shared" si="61"/>
        <v>MÁLAGA</v>
      </c>
    </row>
    <row r="1986" spans="1:19" s="21" customFormat="1" ht="25.05" customHeight="1" x14ac:dyDescent="0.3">
      <c r="A1986" s="1472" t="s">
        <v>45</v>
      </c>
      <c r="B1986" s="1472" t="s">
        <v>58</v>
      </c>
      <c r="C1986" s="1472" t="s">
        <v>489</v>
      </c>
      <c r="D1986" s="1472" t="str">
        <f>VLOOKUP(C1986,CODIGOS!$B$1:$E$194,4,FALSE)</f>
        <v xml:space="preserve">COMIDAS RAPIDAS </v>
      </c>
      <c r="E1986" s="1472" t="s">
        <v>2350</v>
      </c>
      <c r="F1986" s="1472" t="s">
        <v>2351</v>
      </c>
      <c r="G1986" s="1472" t="s">
        <v>2352</v>
      </c>
      <c r="H1986" s="1523">
        <v>45715</v>
      </c>
      <c r="I1986" s="1682">
        <v>0.75</v>
      </c>
      <c r="J1986" s="1471" t="s">
        <v>16</v>
      </c>
      <c r="K1986" s="1471" t="s">
        <v>47</v>
      </c>
      <c r="L1986" s="1472" t="s">
        <v>477</v>
      </c>
      <c r="M1986" s="1472" t="s">
        <v>49</v>
      </c>
      <c r="N1986" s="1472" t="s">
        <v>48</v>
      </c>
      <c r="O1986" s="1472" t="s">
        <v>48</v>
      </c>
      <c r="P1986" s="1472"/>
      <c r="Q1986" s="1464">
        <f t="shared" si="60"/>
        <v>2</v>
      </c>
      <c r="R1986" s="1794" t="str">
        <f t="shared" si="61"/>
        <v>MÁLAGA</v>
      </c>
    </row>
    <row r="1987" spans="1:19" s="21" customFormat="1" ht="25.05" customHeight="1" x14ac:dyDescent="0.3">
      <c r="A1987" s="1472" t="s">
        <v>45</v>
      </c>
      <c r="B1987" s="1472" t="s">
        <v>58</v>
      </c>
      <c r="C1987" s="1472" t="s">
        <v>2372</v>
      </c>
      <c r="D1987" s="1472" t="str">
        <f>VLOOKUP(C1987,CODIGOS!$B$1:$E$194,4,FALSE)</f>
        <v>ESTABLECIMIENTOS DE ENTRETENCION PARA ADULTOS Y SITIOS DE ENCUETNTRO SEXUAL: CASAS DE LENOCINIO,BARES SWINGER,SALAS DE MASAJE ERÓTICO - SAUNAS Y TURCOS PARA POBLACION LGBTI ESTABLECIMIENTOS AFINES</v>
      </c>
      <c r="E1987" s="1472" t="s">
        <v>2373</v>
      </c>
      <c r="F1987" s="1472" t="s">
        <v>2374</v>
      </c>
      <c r="G1987" s="1472" t="s">
        <v>2375</v>
      </c>
      <c r="H1987" s="1523">
        <v>45716</v>
      </c>
      <c r="I1987" s="1682">
        <v>0.67</v>
      </c>
      <c r="J1987" s="1471" t="s">
        <v>16</v>
      </c>
      <c r="K1987" s="1471" t="s">
        <v>47</v>
      </c>
      <c r="L1987" s="1472" t="s">
        <v>17</v>
      </c>
      <c r="M1987" s="1472" t="s">
        <v>2376</v>
      </c>
      <c r="N1987" s="1472" t="s">
        <v>48</v>
      </c>
      <c r="O1987" s="1472" t="s">
        <v>48</v>
      </c>
      <c r="P1987" s="1472"/>
      <c r="Q1987" s="1464">
        <f t="shared" si="60"/>
        <v>2</v>
      </c>
      <c r="R1987" s="1794" t="str">
        <f t="shared" si="61"/>
        <v>MÁLAGA</v>
      </c>
    </row>
    <row r="1988" spans="1:19" s="21" customFormat="1" ht="25.05" customHeight="1" x14ac:dyDescent="0.3">
      <c r="A1988" s="1472" t="s">
        <v>45</v>
      </c>
      <c r="B1988" s="1472" t="s">
        <v>58</v>
      </c>
      <c r="C1988" s="1472" t="s">
        <v>2372</v>
      </c>
      <c r="D1988" s="1472" t="str">
        <f>VLOOKUP(C1988,CODIGOS!$B$1:$E$194,4,FALSE)</f>
        <v>ESTABLECIMIENTOS DE ENTRETENCION PARA ADULTOS Y SITIOS DE ENCUETNTRO SEXUAL: CASAS DE LENOCINIO,BARES SWINGER,SALAS DE MASAJE ERÓTICO - SAUNAS Y TURCOS PARA POBLACION LGBTI ESTABLECIMIENTOS AFINES</v>
      </c>
      <c r="E1988" s="1472" t="s">
        <v>2377</v>
      </c>
      <c r="F1988" s="1472" t="s">
        <v>2378</v>
      </c>
      <c r="G1988" s="1472" t="s">
        <v>2379</v>
      </c>
      <c r="H1988" s="1523">
        <v>45716</v>
      </c>
      <c r="I1988" s="1682">
        <v>0.75</v>
      </c>
      <c r="J1988" s="1471" t="s">
        <v>16</v>
      </c>
      <c r="K1988" s="1471" t="s">
        <v>47</v>
      </c>
      <c r="L1988" s="1472" t="s">
        <v>17</v>
      </c>
      <c r="M1988" s="1472" t="s">
        <v>2376</v>
      </c>
      <c r="N1988" s="1472" t="s">
        <v>48</v>
      </c>
      <c r="O1988" s="1472" t="s">
        <v>48</v>
      </c>
      <c r="P1988" s="1472"/>
      <c r="Q1988" s="1464">
        <f t="shared" si="60"/>
        <v>2</v>
      </c>
      <c r="R1988" s="1794" t="str">
        <f t="shared" si="61"/>
        <v>MÁLAGA</v>
      </c>
    </row>
    <row r="1989" spans="1:19" s="21" customFormat="1" ht="25.05" customHeight="1" x14ac:dyDescent="0.3">
      <c r="A1989" s="1472" t="s">
        <v>45</v>
      </c>
      <c r="B1989" s="1472" t="s">
        <v>58</v>
      </c>
      <c r="C1989" s="1472" t="s">
        <v>2372</v>
      </c>
      <c r="D1989" s="1472" t="str">
        <f>VLOOKUP(C1989,CODIGOS!$B$1:$E$194,4,FALSE)</f>
        <v>ESTABLECIMIENTOS DE ENTRETENCION PARA ADULTOS Y SITIOS DE ENCUETNTRO SEXUAL: CASAS DE LENOCINIO,BARES SWINGER,SALAS DE MASAJE ERÓTICO - SAUNAS Y TURCOS PARA POBLACION LGBTI ESTABLECIMIENTOS AFINES</v>
      </c>
      <c r="E1989" s="1472" t="s">
        <v>2380</v>
      </c>
      <c r="F1989" s="1472" t="s">
        <v>2381</v>
      </c>
      <c r="G1989" s="1472" t="s">
        <v>2382</v>
      </c>
      <c r="H1989" s="1523">
        <v>45716</v>
      </c>
      <c r="I1989" s="1682">
        <v>0.745</v>
      </c>
      <c r="J1989" s="1471" t="s">
        <v>16</v>
      </c>
      <c r="K1989" s="1471" t="s">
        <v>47</v>
      </c>
      <c r="L1989" s="1472" t="s">
        <v>17</v>
      </c>
      <c r="M1989" s="1472" t="s">
        <v>2376</v>
      </c>
      <c r="N1989" s="1472" t="s">
        <v>48</v>
      </c>
      <c r="O1989" s="1472" t="s">
        <v>48</v>
      </c>
      <c r="P1989" s="1472"/>
      <c r="Q1989" s="1464">
        <f t="shared" si="60"/>
        <v>2</v>
      </c>
      <c r="R1989" s="1794" t="str">
        <f t="shared" si="61"/>
        <v>MÁLAGA</v>
      </c>
    </row>
    <row r="1990" spans="1:19" s="21" customFormat="1" ht="25.05" customHeight="1" x14ac:dyDescent="0.3">
      <c r="A1990" s="1472" t="s">
        <v>45</v>
      </c>
      <c r="B1990" s="1472" t="s">
        <v>58</v>
      </c>
      <c r="C1990" s="1472" t="s">
        <v>472</v>
      </c>
      <c r="D1990" s="1472" t="str">
        <f>VLOOKUP(C1990,CODIGOS!$B$1:$E$194,4,FALSE)</f>
        <v>RESTAURANTES PUBLICOS</v>
      </c>
      <c r="E1990" s="1472" t="s">
        <v>2311</v>
      </c>
      <c r="F1990" s="1472" t="s">
        <v>2312</v>
      </c>
      <c r="G1990" s="1472" t="s">
        <v>2313</v>
      </c>
      <c r="H1990" s="1523">
        <v>45716</v>
      </c>
      <c r="I1990" s="1534">
        <v>0.65500000000000003</v>
      </c>
      <c r="J1990" s="1471" t="s">
        <v>16</v>
      </c>
      <c r="K1990" s="1471" t="s">
        <v>47</v>
      </c>
      <c r="L1990" s="1472" t="s">
        <v>477</v>
      </c>
      <c r="M1990" s="1472" t="s">
        <v>49</v>
      </c>
      <c r="N1990" s="1472" t="s">
        <v>48</v>
      </c>
      <c r="O1990" s="1472" t="s">
        <v>48</v>
      </c>
      <c r="P1990" s="1471"/>
      <c r="Q1990" s="1464">
        <f t="shared" si="60"/>
        <v>2</v>
      </c>
      <c r="R1990" s="1794" t="str">
        <f t="shared" si="61"/>
        <v>MÁLAGA</v>
      </c>
    </row>
    <row r="1991" spans="1:19" s="21" customFormat="1" ht="25.05" customHeight="1" x14ac:dyDescent="0.3">
      <c r="A1991" s="1472" t="s">
        <v>45</v>
      </c>
      <c r="B1991" s="1472" t="s">
        <v>58</v>
      </c>
      <c r="C1991" s="1472" t="s">
        <v>547</v>
      </c>
      <c r="D1991" s="1472" t="str">
        <f>VLOOKUP(C1991,CODIGOS!$B$1:$E$194,4,FALSE)</f>
        <v>CAFETERÍA</v>
      </c>
      <c r="E1991" s="1472" t="s">
        <v>6509</v>
      </c>
      <c r="F1991" s="1472" t="s">
        <v>6510</v>
      </c>
      <c r="G1991" s="1472" t="s">
        <v>6511</v>
      </c>
      <c r="H1991" s="1523">
        <v>45724</v>
      </c>
      <c r="I1991" s="1534">
        <v>0.83499999999999996</v>
      </c>
      <c r="J1991" s="1471" t="s">
        <v>16</v>
      </c>
      <c r="K1991" s="1471" t="s">
        <v>47</v>
      </c>
      <c r="L1991" s="1472" t="s">
        <v>22787</v>
      </c>
      <c r="M1991" s="1472" t="s">
        <v>49</v>
      </c>
      <c r="N1991" s="1472" t="s">
        <v>48</v>
      </c>
      <c r="O1991" s="1472" t="s">
        <v>48</v>
      </c>
      <c r="P1991" s="1472"/>
      <c r="Q1991" s="1464">
        <f t="shared" ref="Q1991:Q2054" si="62">MONTH(H1991)</f>
        <v>3</v>
      </c>
      <c r="R1991" s="1794" t="str">
        <f t="shared" ref="R1991:R2054" si="63">B1991</f>
        <v>MÁLAGA</v>
      </c>
    </row>
    <row r="1992" spans="1:19" s="21" customFormat="1" ht="25.05" customHeight="1" x14ac:dyDescent="0.3">
      <c r="A1992" s="1472" t="s">
        <v>45</v>
      </c>
      <c r="B1992" s="1472" t="s">
        <v>58</v>
      </c>
      <c r="C1992" s="1472" t="s">
        <v>20</v>
      </c>
      <c r="D1992" s="1472" t="str">
        <f>VLOOKUP(C1992,CODIGOS!$B$1:$E$194,4,FALSE)</f>
        <v>TIENDA DE BARRIO O CIGARRERÍA, INCLUIDAS LAS UBICADAS EN ZONAS FRANCAS</v>
      </c>
      <c r="E1992" s="1472" t="s">
        <v>6515</v>
      </c>
      <c r="F1992" s="1472" t="s">
        <v>6516</v>
      </c>
      <c r="G1992" s="1472" t="s">
        <v>6517</v>
      </c>
      <c r="H1992" s="1523">
        <v>45724</v>
      </c>
      <c r="I1992" s="1534">
        <v>0.72499999999999998</v>
      </c>
      <c r="J1992" s="1471" t="s">
        <v>16</v>
      </c>
      <c r="K1992" s="1471" t="s">
        <v>47</v>
      </c>
      <c r="L1992" s="1472" t="s">
        <v>22787</v>
      </c>
      <c r="M1992" s="1472" t="s">
        <v>49</v>
      </c>
      <c r="N1992" s="1472" t="s">
        <v>48</v>
      </c>
      <c r="O1992" s="1472" t="s">
        <v>48</v>
      </c>
      <c r="P1992" s="1472"/>
      <c r="Q1992" s="1464">
        <f t="shared" si="62"/>
        <v>3</v>
      </c>
      <c r="R1992" s="1794" t="str">
        <f t="shared" si="63"/>
        <v>MÁLAGA</v>
      </c>
      <c r="S1992" s="14"/>
    </row>
    <row r="1993" spans="1:19" s="21" customFormat="1" ht="25.05" customHeight="1" x14ac:dyDescent="0.3">
      <c r="A1993" s="1472" t="s">
        <v>45</v>
      </c>
      <c r="B1993" s="1472" t="s">
        <v>58</v>
      </c>
      <c r="C1993" s="1472" t="s">
        <v>547</v>
      </c>
      <c r="D1993" s="1472" t="str">
        <f>VLOOKUP(C1993,CODIGOS!$B$1:$E$194,4,FALSE)</f>
        <v>CAFETERÍA</v>
      </c>
      <c r="E1993" s="1472" t="s">
        <v>6552</v>
      </c>
      <c r="F1993" s="1472" t="s">
        <v>6553</v>
      </c>
      <c r="G1993" s="1472" t="s">
        <v>6554</v>
      </c>
      <c r="H1993" s="1523">
        <v>45727</v>
      </c>
      <c r="I1993" s="1534">
        <v>0.86</v>
      </c>
      <c r="J1993" s="1471" t="s">
        <v>16</v>
      </c>
      <c r="K1993" s="1471" t="s">
        <v>47</v>
      </c>
      <c r="L1993" s="1472" t="s">
        <v>22787</v>
      </c>
      <c r="M1993" s="1472" t="s">
        <v>51</v>
      </c>
      <c r="N1993" s="1472" t="s">
        <v>48</v>
      </c>
      <c r="O1993" s="1472" t="s">
        <v>48</v>
      </c>
      <c r="P1993" s="1472"/>
      <c r="Q1993" s="1464">
        <f t="shared" si="62"/>
        <v>3</v>
      </c>
      <c r="R1993" s="1794" t="str">
        <f t="shared" si="63"/>
        <v>MÁLAGA</v>
      </c>
    </row>
    <row r="1994" spans="1:19" s="21" customFormat="1" ht="25.05" customHeight="1" x14ac:dyDescent="0.3">
      <c r="A1994" s="1472" t="s">
        <v>45</v>
      </c>
      <c r="B1994" s="1472" t="s">
        <v>58</v>
      </c>
      <c r="C1994" s="1472" t="s">
        <v>669</v>
      </c>
      <c r="D1994" s="1472" t="str">
        <f>VLOOKUP(C1994,CODIGOS!$B$1:$E$194,4,FALSE)</f>
        <v xml:space="preserve">DISPENSARIO DE MEDICAMENTOS - FARMACIAS - DROGUERIAS  </v>
      </c>
      <c r="E1994" s="1472" t="s">
        <v>6549</v>
      </c>
      <c r="F1994" s="1472" t="s">
        <v>6550</v>
      </c>
      <c r="G1994" s="1472" t="s">
        <v>6551</v>
      </c>
      <c r="H1994" s="1523">
        <v>45728</v>
      </c>
      <c r="I1994" s="1534">
        <v>0.90500000000000003</v>
      </c>
      <c r="J1994" s="1471" t="s">
        <v>16</v>
      </c>
      <c r="K1994" s="1471" t="s">
        <v>47</v>
      </c>
      <c r="L1994" s="1472" t="s">
        <v>13550</v>
      </c>
      <c r="M1994" s="1472" t="s">
        <v>51</v>
      </c>
      <c r="N1994" s="1472" t="s">
        <v>48</v>
      </c>
      <c r="O1994" s="1472" t="s">
        <v>48</v>
      </c>
      <c r="P1994" s="1472"/>
      <c r="Q1994" s="1464">
        <f t="shared" si="62"/>
        <v>3</v>
      </c>
      <c r="R1994" s="1794" t="str">
        <f t="shared" si="63"/>
        <v>MÁLAGA</v>
      </c>
    </row>
    <row r="1995" spans="1:19" s="21" customFormat="1" ht="25.05" customHeight="1" x14ac:dyDescent="0.3">
      <c r="A1995" s="1472" t="s">
        <v>45</v>
      </c>
      <c r="B1995" s="1472" t="s">
        <v>58</v>
      </c>
      <c r="C1995" s="1472">
        <v>30</v>
      </c>
      <c r="D1995" s="1472" t="str">
        <f>VLOOKUP(C1995,CODIGOS!$B$1:$E$194,4,FALSE)</f>
        <v>OTROS</v>
      </c>
      <c r="E1995" s="1472" t="s">
        <v>6543</v>
      </c>
      <c r="F1995" s="1472" t="s">
        <v>6544</v>
      </c>
      <c r="G1995" s="1472" t="s">
        <v>6545</v>
      </c>
      <c r="H1995" s="1523">
        <v>45728</v>
      </c>
      <c r="I1995" s="1534">
        <v>0.99</v>
      </c>
      <c r="J1995" s="1471" t="s">
        <v>22</v>
      </c>
      <c r="K1995" s="1471" t="s">
        <v>47</v>
      </c>
      <c r="L1995" s="1472" t="s">
        <v>13550</v>
      </c>
      <c r="M1995" s="1472" t="s">
        <v>49</v>
      </c>
      <c r="N1995" s="1472" t="s">
        <v>48</v>
      </c>
      <c r="O1995" s="1472" t="s">
        <v>48</v>
      </c>
      <c r="P1995" s="1472"/>
      <c r="Q1995" s="1464">
        <f t="shared" si="62"/>
        <v>3</v>
      </c>
      <c r="R1995" s="1794" t="str">
        <f t="shared" si="63"/>
        <v>MÁLAGA</v>
      </c>
    </row>
    <row r="1996" spans="1:19" s="21" customFormat="1" ht="25.05" customHeight="1" x14ac:dyDescent="0.3">
      <c r="A1996" s="1472" t="s">
        <v>45</v>
      </c>
      <c r="B1996" s="1472" t="s">
        <v>58</v>
      </c>
      <c r="C1996" s="1472" t="s">
        <v>472</v>
      </c>
      <c r="D1996" s="1472" t="str">
        <f>VLOOKUP(C1996,CODIGOS!$B$1:$E$194,4,FALSE)</f>
        <v>RESTAURANTES PUBLICOS</v>
      </c>
      <c r="E1996" s="1472" t="s">
        <v>6493</v>
      </c>
      <c r="F1996" s="1472" t="s">
        <v>6494</v>
      </c>
      <c r="G1996" s="1472" t="s">
        <v>6495</v>
      </c>
      <c r="H1996" s="1523">
        <v>45729</v>
      </c>
      <c r="I1996" s="1534">
        <v>0.65500000000000003</v>
      </c>
      <c r="J1996" s="1471" t="s">
        <v>16</v>
      </c>
      <c r="K1996" s="1471" t="s">
        <v>47</v>
      </c>
      <c r="L1996" s="1472" t="s">
        <v>22787</v>
      </c>
      <c r="M1996" s="1472" t="s">
        <v>49</v>
      </c>
      <c r="N1996" s="1472" t="s">
        <v>48</v>
      </c>
      <c r="O1996" s="1472" t="s">
        <v>48</v>
      </c>
      <c r="P1996" s="1472"/>
      <c r="Q1996" s="1464">
        <f t="shared" si="62"/>
        <v>3</v>
      </c>
      <c r="R1996" s="1794" t="str">
        <f t="shared" si="63"/>
        <v>MÁLAGA</v>
      </c>
    </row>
    <row r="1997" spans="1:19" s="21" customFormat="1" ht="25.05" customHeight="1" x14ac:dyDescent="0.3">
      <c r="A1997" s="1472" t="s">
        <v>45</v>
      </c>
      <c r="B1997" s="1472" t="s">
        <v>58</v>
      </c>
      <c r="C1997" s="1472" t="s">
        <v>61</v>
      </c>
      <c r="D1997" s="1472" t="str">
        <f>VLOOKUP(C1997,CODIGOS!$B$1:$E$194,4,FALSE)</f>
        <v>COMEDORES HOGARES GERIÁTRICOS, ASILOS, HOSPITALES, CASINOS DE EMPRESAS O FÁBRICAS, CLUBES SOCIALES.</v>
      </c>
      <c r="E1997" s="1472" t="s">
        <v>6500</v>
      </c>
      <c r="F1997" s="1472" t="s">
        <v>6501</v>
      </c>
      <c r="G1997" s="1472" t="s">
        <v>6502</v>
      </c>
      <c r="H1997" s="1523">
        <v>45731</v>
      </c>
      <c r="I1997" s="1682">
        <v>0.84</v>
      </c>
      <c r="J1997" s="1471" t="s">
        <v>16</v>
      </c>
      <c r="K1997" s="1471" t="s">
        <v>47</v>
      </c>
      <c r="L1997" s="1472" t="s">
        <v>22787</v>
      </c>
      <c r="M1997" s="1472" t="s">
        <v>400</v>
      </c>
      <c r="N1997" s="1472" t="s">
        <v>48</v>
      </c>
      <c r="O1997" s="1472" t="s">
        <v>48</v>
      </c>
      <c r="P1997" s="1472"/>
      <c r="Q1997" s="1464">
        <f t="shared" si="62"/>
        <v>3</v>
      </c>
      <c r="R1997" s="1794" t="str">
        <f t="shared" si="63"/>
        <v>MÁLAGA</v>
      </c>
    </row>
    <row r="1998" spans="1:19" s="21" customFormat="1" ht="25.05" customHeight="1" x14ac:dyDescent="0.3">
      <c r="A1998" s="1472" t="s">
        <v>45</v>
      </c>
      <c r="B1998" s="1472" t="s">
        <v>58</v>
      </c>
      <c r="C1998" s="1472" t="s">
        <v>460</v>
      </c>
      <c r="D1998" s="1472" t="str">
        <f>VLOOKUP(C1998,CODIGOS!$B$1:$E$194,4,FALSE)</f>
        <v>HOGARES GERIÁTRICOS (Actividades de atención en instituciones para el cuidado de personas mayores y/o discapacitadas)</v>
      </c>
      <c r="E1998" s="1472" t="s">
        <v>6541</v>
      </c>
      <c r="F1998" s="1472" t="s">
        <v>6501</v>
      </c>
      <c r="G1998" s="1472" t="s">
        <v>6502</v>
      </c>
      <c r="H1998" s="1523">
        <v>45731</v>
      </c>
      <c r="I1998" s="1534">
        <v>0.81</v>
      </c>
      <c r="J1998" s="1471" t="s">
        <v>16</v>
      </c>
      <c r="K1998" s="1471" t="s">
        <v>47</v>
      </c>
      <c r="L1998" s="1472" t="s">
        <v>17</v>
      </c>
      <c r="M1998" s="1472" t="s">
        <v>6542</v>
      </c>
      <c r="N1998" s="1472" t="s">
        <v>48</v>
      </c>
      <c r="O1998" s="1472" t="s">
        <v>48</v>
      </c>
      <c r="P1998" s="1472"/>
      <c r="Q1998" s="1464">
        <f t="shared" si="62"/>
        <v>3</v>
      </c>
      <c r="R1998" s="1794" t="str">
        <f t="shared" si="63"/>
        <v>MÁLAGA</v>
      </c>
    </row>
    <row r="1999" spans="1:19" s="21" customFormat="1" ht="25.05" customHeight="1" x14ac:dyDescent="0.3">
      <c r="A1999" s="1472" t="s">
        <v>45</v>
      </c>
      <c r="B1999" s="1472" t="s">
        <v>58</v>
      </c>
      <c r="C1999" s="1472" t="s">
        <v>1790</v>
      </c>
      <c r="D1999" s="1472" t="str">
        <f>VLOOKUP(C1999,CODIGOS!$B$1:$E$194,4,FALSE)</f>
        <v xml:space="preserve">BODEGAS PARA ALMACENAMIENTO DE ALIMENTOS </v>
      </c>
      <c r="E1999" s="1472" t="s">
        <v>6537</v>
      </c>
      <c r="F1999" s="1472" t="s">
        <v>6538</v>
      </c>
      <c r="G1999" s="1472" t="s">
        <v>6539</v>
      </c>
      <c r="H1999" s="1523">
        <v>45734</v>
      </c>
      <c r="I1999" s="1534">
        <v>0.83499999999999996</v>
      </c>
      <c r="J1999" s="1471" t="s">
        <v>16</v>
      </c>
      <c r="K1999" s="1471" t="s">
        <v>47</v>
      </c>
      <c r="L1999" s="1472" t="s">
        <v>1794</v>
      </c>
      <c r="M1999" s="1472" t="s">
        <v>49</v>
      </c>
      <c r="N1999" s="1472" t="s">
        <v>48</v>
      </c>
      <c r="O1999" s="1472" t="s">
        <v>48</v>
      </c>
      <c r="P1999" s="1472"/>
      <c r="Q1999" s="1464">
        <f t="shared" si="62"/>
        <v>3</v>
      </c>
      <c r="R1999" s="1794" t="str">
        <f t="shared" si="63"/>
        <v>MÁLAGA</v>
      </c>
    </row>
    <row r="2000" spans="1:19" s="21" customFormat="1" ht="25.05" customHeight="1" x14ac:dyDescent="0.3">
      <c r="A2000" s="1472" t="s">
        <v>45</v>
      </c>
      <c r="B2000" s="1472" t="s">
        <v>58</v>
      </c>
      <c r="C2000" s="1472" t="s">
        <v>18</v>
      </c>
      <c r="D2000" s="1472" t="str">
        <f>VLOOKUP(C2000,CODIGOS!$B$1:$E$194,4,FALSE)</f>
        <v>PANADERÍAS Y O PASTELERÍAS</v>
      </c>
      <c r="E2000" s="1472" t="s">
        <v>6503</v>
      </c>
      <c r="F2000" s="1472" t="s">
        <v>6504</v>
      </c>
      <c r="G2000" s="1472" t="s">
        <v>6505</v>
      </c>
      <c r="H2000" s="1523">
        <v>45734</v>
      </c>
      <c r="I2000" s="1534">
        <v>0.73</v>
      </c>
      <c r="J2000" s="1471" t="s">
        <v>16</v>
      </c>
      <c r="K2000" s="1471" t="s">
        <v>47</v>
      </c>
      <c r="L2000" s="1472" t="s">
        <v>22787</v>
      </c>
      <c r="M2000" s="1472" t="s">
        <v>49</v>
      </c>
      <c r="N2000" s="1472" t="s">
        <v>48</v>
      </c>
      <c r="O2000" s="1472" t="s">
        <v>48</v>
      </c>
      <c r="P2000" s="1472"/>
      <c r="Q2000" s="1464">
        <f t="shared" si="62"/>
        <v>3</v>
      </c>
      <c r="R2000" s="1794" t="str">
        <f t="shared" si="63"/>
        <v>MÁLAGA</v>
      </c>
    </row>
    <row r="2001" spans="1:18" s="21" customFormat="1" ht="25.05" customHeight="1" x14ac:dyDescent="0.3">
      <c r="A2001" s="1472" t="s">
        <v>45</v>
      </c>
      <c r="B2001" s="1472" t="s">
        <v>58</v>
      </c>
      <c r="C2001" s="1472" t="s">
        <v>689</v>
      </c>
      <c r="D2001" s="1472" t="str">
        <f>VLOOKUP(C2001,CODIGOS!$B$1:$E$194,4,FALSE)</f>
        <v>COMEDORES INFANTILES ( ICBF - INPEC) DE COLEGIOS Y UNIVERSIDADES</v>
      </c>
      <c r="E2001" s="1472" t="s">
        <v>6496</v>
      </c>
      <c r="F2001" s="1472" t="s">
        <v>6497</v>
      </c>
      <c r="G2001" s="1472" t="s">
        <v>6498</v>
      </c>
      <c r="H2001" s="1523">
        <v>45735</v>
      </c>
      <c r="I2001" s="1682">
        <v>0.98</v>
      </c>
      <c r="J2001" s="1471" t="s">
        <v>16</v>
      </c>
      <c r="K2001" s="1471" t="s">
        <v>47</v>
      </c>
      <c r="L2001" s="1472" t="s">
        <v>477</v>
      </c>
      <c r="M2001" s="1472" t="s">
        <v>6499</v>
      </c>
      <c r="N2001" s="1472" t="s">
        <v>48</v>
      </c>
      <c r="O2001" s="1472" t="s">
        <v>48</v>
      </c>
      <c r="P2001" s="1472"/>
      <c r="Q2001" s="1464">
        <f t="shared" si="62"/>
        <v>3</v>
      </c>
      <c r="R2001" s="1794" t="str">
        <f t="shared" si="63"/>
        <v>MÁLAGA</v>
      </c>
    </row>
    <row r="2002" spans="1:18" s="21" customFormat="1" ht="25.05" customHeight="1" x14ac:dyDescent="0.3">
      <c r="A2002" s="1472" t="s">
        <v>45</v>
      </c>
      <c r="B2002" s="1472" t="s">
        <v>58</v>
      </c>
      <c r="C2002" s="1472" t="s">
        <v>973</v>
      </c>
      <c r="D2002" s="1472" t="str">
        <f>VLOOKUP(C2002,CODIGOS!$B$1:$E$194,4,FALSE)</f>
        <v>GUARDERÍAS</v>
      </c>
      <c r="E2002" s="1472" t="s">
        <v>6496</v>
      </c>
      <c r="F2002" s="1472" t="s">
        <v>6497</v>
      </c>
      <c r="G2002" s="1472" t="s">
        <v>6498</v>
      </c>
      <c r="H2002" s="1523">
        <v>45735</v>
      </c>
      <c r="I2002" s="1682">
        <v>0.98</v>
      </c>
      <c r="J2002" s="1471" t="s">
        <v>16</v>
      </c>
      <c r="K2002" s="1471" t="s">
        <v>47</v>
      </c>
      <c r="L2002" s="1472" t="s">
        <v>17</v>
      </c>
      <c r="M2002" s="1472" t="s">
        <v>6540</v>
      </c>
      <c r="N2002" s="1472" t="s">
        <v>48</v>
      </c>
      <c r="O2002" s="1472" t="s">
        <v>48</v>
      </c>
      <c r="P2002" s="1472"/>
      <c r="Q2002" s="1464">
        <f t="shared" si="62"/>
        <v>3</v>
      </c>
      <c r="R2002" s="1794" t="str">
        <f t="shared" si="63"/>
        <v>MÁLAGA</v>
      </c>
    </row>
    <row r="2003" spans="1:18" s="21" customFormat="1" ht="25.05" customHeight="1" x14ac:dyDescent="0.3">
      <c r="A2003" s="1472" t="s">
        <v>45</v>
      </c>
      <c r="B2003" s="1472" t="s">
        <v>58</v>
      </c>
      <c r="C2003" s="1472" t="s">
        <v>18</v>
      </c>
      <c r="D2003" s="1472" t="str">
        <f>VLOOKUP(C2003,CODIGOS!$B$1:$E$194,4,FALSE)</f>
        <v>PANADERÍAS Y O PASTELERÍAS</v>
      </c>
      <c r="E2003" s="1472" t="s">
        <v>6506</v>
      </c>
      <c r="F2003" s="1472" t="s">
        <v>6507</v>
      </c>
      <c r="G2003" s="1472" t="s">
        <v>6508</v>
      </c>
      <c r="H2003" s="1523">
        <v>45741</v>
      </c>
      <c r="I2003" s="1534">
        <v>0.75</v>
      </c>
      <c r="J2003" s="1471" t="s">
        <v>16</v>
      </c>
      <c r="K2003" s="1471" t="s">
        <v>47</v>
      </c>
      <c r="L2003" s="1472" t="s">
        <v>477</v>
      </c>
      <c r="M2003" s="1472" t="s">
        <v>6499</v>
      </c>
      <c r="N2003" s="1472" t="s">
        <v>48</v>
      </c>
      <c r="O2003" s="1472" t="s">
        <v>48</v>
      </c>
      <c r="P2003" s="1472"/>
      <c r="Q2003" s="1464">
        <f t="shared" si="62"/>
        <v>3</v>
      </c>
      <c r="R2003" s="1794" t="str">
        <f t="shared" si="63"/>
        <v>MÁLAGA</v>
      </c>
    </row>
    <row r="2004" spans="1:18" s="21" customFormat="1" ht="25.05" customHeight="1" x14ac:dyDescent="0.3">
      <c r="A2004" s="1472" t="s">
        <v>45</v>
      </c>
      <c r="B2004" s="1472" t="s">
        <v>58</v>
      </c>
      <c r="C2004" s="1472" t="s">
        <v>18</v>
      </c>
      <c r="D2004" s="1472" t="str">
        <f>VLOOKUP(C2004,CODIGOS!$B$1:$E$194,4,FALSE)</f>
        <v>PANADERÍAS Y O PASTELERÍAS</v>
      </c>
      <c r="E2004" s="1472" t="s">
        <v>6546</v>
      </c>
      <c r="F2004" s="1472" t="s">
        <v>6547</v>
      </c>
      <c r="G2004" s="1472" t="s">
        <v>6548</v>
      </c>
      <c r="H2004" s="1523">
        <v>45741</v>
      </c>
      <c r="I2004" s="1534">
        <v>0.82499999999999996</v>
      </c>
      <c r="J2004" s="1471" t="s">
        <v>16</v>
      </c>
      <c r="K2004" s="1471" t="s">
        <v>47</v>
      </c>
      <c r="L2004" s="1472" t="s">
        <v>477</v>
      </c>
      <c r="M2004" s="1472" t="s">
        <v>51</v>
      </c>
      <c r="N2004" s="1472" t="s">
        <v>48</v>
      </c>
      <c r="O2004" s="1472" t="s">
        <v>48</v>
      </c>
      <c r="P2004" s="1472"/>
      <c r="Q2004" s="1464">
        <f t="shared" si="62"/>
        <v>3</v>
      </c>
      <c r="R2004" s="1794" t="str">
        <f t="shared" si="63"/>
        <v>MÁLAGA</v>
      </c>
    </row>
    <row r="2005" spans="1:18" s="21" customFormat="1" ht="25.05" customHeight="1" x14ac:dyDescent="0.3">
      <c r="A2005" s="1472" t="s">
        <v>45</v>
      </c>
      <c r="B2005" s="1472" t="s">
        <v>58</v>
      </c>
      <c r="C2005" s="1472" t="s">
        <v>20</v>
      </c>
      <c r="D2005" s="1472" t="str">
        <f>VLOOKUP(C2005,CODIGOS!$B$1:$E$194,4,FALSE)</f>
        <v>TIENDA DE BARRIO O CIGARRERÍA, INCLUIDAS LAS UBICADAS EN ZONAS FRANCAS</v>
      </c>
      <c r="E2005" s="1472" t="s">
        <v>6512</v>
      </c>
      <c r="F2005" s="1472" t="s">
        <v>6513</v>
      </c>
      <c r="G2005" s="1472" t="s">
        <v>6514</v>
      </c>
      <c r="H2005" s="1523">
        <v>45743</v>
      </c>
      <c r="I2005" s="1534">
        <v>0.72</v>
      </c>
      <c r="J2005" s="1471" t="s">
        <v>16</v>
      </c>
      <c r="K2005" s="1471" t="s">
        <v>47</v>
      </c>
      <c r="L2005" s="1472" t="s">
        <v>22787</v>
      </c>
      <c r="M2005" s="1472" t="s">
        <v>49</v>
      </c>
      <c r="N2005" s="1472" t="s">
        <v>48</v>
      </c>
      <c r="O2005" s="1472" t="s">
        <v>48</v>
      </c>
      <c r="P2005" s="1472"/>
      <c r="Q2005" s="1464">
        <f t="shared" si="62"/>
        <v>3</v>
      </c>
      <c r="R2005" s="1794" t="str">
        <f t="shared" si="63"/>
        <v>MÁLAGA</v>
      </c>
    </row>
    <row r="2006" spans="1:18" s="21" customFormat="1" ht="25.05" customHeight="1" x14ac:dyDescent="0.3">
      <c r="A2006" s="1472" t="s">
        <v>45</v>
      </c>
      <c r="B2006" s="1472" t="s">
        <v>58</v>
      </c>
      <c r="C2006" s="1472" t="s">
        <v>20</v>
      </c>
      <c r="D2006" s="1472" t="str">
        <f>VLOOKUP(C2006,CODIGOS!$B$1:$E$194,4,FALSE)</f>
        <v>TIENDA DE BARRIO O CIGARRERÍA, INCLUIDAS LAS UBICADAS EN ZONAS FRANCAS</v>
      </c>
      <c r="E2006" s="1472" t="s">
        <v>1806</v>
      </c>
      <c r="F2006" s="1472" t="s">
        <v>6524</v>
      </c>
      <c r="G2006" s="1472" t="s">
        <v>6525</v>
      </c>
      <c r="H2006" s="1523">
        <v>45743</v>
      </c>
      <c r="I2006" s="1534">
        <v>0.82499999999999996</v>
      </c>
      <c r="J2006" s="1471" t="s">
        <v>16</v>
      </c>
      <c r="K2006" s="1471" t="s">
        <v>47</v>
      </c>
      <c r="L2006" s="1472" t="s">
        <v>22787</v>
      </c>
      <c r="M2006" s="1472" t="s">
        <v>6526</v>
      </c>
      <c r="N2006" s="1472" t="s">
        <v>48</v>
      </c>
      <c r="O2006" s="1472" t="s">
        <v>48</v>
      </c>
      <c r="P2006" s="1472"/>
      <c r="Q2006" s="1464">
        <f t="shared" si="62"/>
        <v>3</v>
      </c>
      <c r="R2006" s="1794" t="str">
        <f t="shared" si="63"/>
        <v>MÁLAGA</v>
      </c>
    </row>
    <row r="2007" spans="1:18" s="21" customFormat="1" ht="25.05" customHeight="1" x14ac:dyDescent="0.3">
      <c r="A2007" s="1472" t="s">
        <v>45</v>
      </c>
      <c r="B2007" s="1472" t="s">
        <v>58</v>
      </c>
      <c r="C2007" s="1472" t="s">
        <v>20</v>
      </c>
      <c r="D2007" s="1472" t="str">
        <f>VLOOKUP(C2007,CODIGOS!$B$1:$E$194,4,FALSE)</f>
        <v>TIENDA DE BARRIO O CIGARRERÍA, INCLUIDAS LAS UBICADAS EN ZONAS FRANCAS</v>
      </c>
      <c r="E2007" s="1472" t="s">
        <v>6527</v>
      </c>
      <c r="F2007" s="1472" t="s">
        <v>6528</v>
      </c>
      <c r="G2007" s="1472" t="s">
        <v>6529</v>
      </c>
      <c r="H2007" s="1523">
        <v>45743</v>
      </c>
      <c r="I2007" s="1534">
        <v>0.88</v>
      </c>
      <c r="J2007" s="1471" t="s">
        <v>16</v>
      </c>
      <c r="K2007" s="1471" t="s">
        <v>47</v>
      </c>
      <c r="L2007" s="1472" t="s">
        <v>22787</v>
      </c>
      <c r="M2007" s="1472" t="s">
        <v>49</v>
      </c>
      <c r="N2007" s="1472" t="s">
        <v>48</v>
      </c>
      <c r="O2007" s="1472" t="s">
        <v>48</v>
      </c>
      <c r="P2007" s="1472"/>
      <c r="Q2007" s="1464">
        <f t="shared" si="62"/>
        <v>3</v>
      </c>
      <c r="R2007" s="1794" t="str">
        <f t="shared" si="63"/>
        <v>MÁLAGA</v>
      </c>
    </row>
    <row r="2008" spans="1:18" s="21" customFormat="1" ht="25.05" customHeight="1" x14ac:dyDescent="0.3">
      <c r="A2008" s="1472" t="s">
        <v>45</v>
      </c>
      <c r="B2008" s="1472" t="s">
        <v>58</v>
      </c>
      <c r="C2008" s="1472" t="s">
        <v>472</v>
      </c>
      <c r="D2008" s="1472" t="str">
        <f>VLOOKUP(C2008,CODIGOS!$B$1:$E$194,4,FALSE)</f>
        <v>RESTAURANTES PUBLICOS</v>
      </c>
      <c r="E2008" s="1472" t="s">
        <v>6490</v>
      </c>
      <c r="F2008" s="1472" t="s">
        <v>6491</v>
      </c>
      <c r="G2008" s="1472" t="s">
        <v>6492</v>
      </c>
      <c r="H2008" s="1523">
        <v>45744</v>
      </c>
      <c r="I2008" s="1534">
        <v>0.88</v>
      </c>
      <c r="J2008" s="1471" t="s">
        <v>16</v>
      </c>
      <c r="K2008" s="1471" t="s">
        <v>47</v>
      </c>
      <c r="L2008" s="1472" t="s">
        <v>477</v>
      </c>
      <c r="M2008" s="1472" t="s">
        <v>49</v>
      </c>
      <c r="N2008" s="1472" t="s">
        <v>48</v>
      </c>
      <c r="O2008" s="1472" t="s">
        <v>48</v>
      </c>
      <c r="P2008" s="1472"/>
      <c r="Q2008" s="1464">
        <f t="shared" si="62"/>
        <v>3</v>
      </c>
      <c r="R2008" s="1794" t="str">
        <f t="shared" si="63"/>
        <v>MÁLAGA</v>
      </c>
    </row>
    <row r="2009" spans="1:18" s="21" customFormat="1" ht="25.05" customHeight="1" x14ac:dyDescent="0.3">
      <c r="A2009" s="1472" t="s">
        <v>45</v>
      </c>
      <c r="B2009" s="1472" t="s">
        <v>58</v>
      </c>
      <c r="C2009" s="1472" t="s">
        <v>20</v>
      </c>
      <c r="D2009" s="1472" t="str">
        <f>VLOOKUP(C2009,CODIGOS!$B$1:$E$194,4,FALSE)</f>
        <v>TIENDA DE BARRIO O CIGARRERÍA, INCLUIDAS LAS UBICADAS EN ZONAS FRANCAS</v>
      </c>
      <c r="E2009" s="1472" t="s">
        <v>6518</v>
      </c>
      <c r="F2009" s="1472" t="s">
        <v>6519</v>
      </c>
      <c r="G2009" s="1472" t="s">
        <v>6520</v>
      </c>
      <c r="H2009" s="1523">
        <v>45744</v>
      </c>
      <c r="I2009" s="1534">
        <v>0.96</v>
      </c>
      <c r="J2009" s="1471" t="s">
        <v>22</v>
      </c>
      <c r="K2009" s="1471" t="s">
        <v>47</v>
      </c>
      <c r="L2009" s="1472" t="s">
        <v>22787</v>
      </c>
      <c r="M2009" s="1472" t="s">
        <v>49</v>
      </c>
      <c r="N2009" s="1472" t="s">
        <v>48</v>
      </c>
      <c r="O2009" s="1472" t="s">
        <v>48</v>
      </c>
      <c r="P2009" s="1472"/>
      <c r="Q2009" s="1464">
        <f t="shared" si="62"/>
        <v>3</v>
      </c>
      <c r="R2009" s="1794" t="str">
        <f t="shared" si="63"/>
        <v>MÁLAGA</v>
      </c>
    </row>
    <row r="2010" spans="1:18" s="21" customFormat="1" ht="25.05" customHeight="1" x14ac:dyDescent="0.3">
      <c r="A2010" s="1472" t="s">
        <v>45</v>
      </c>
      <c r="B2010" s="1472" t="s">
        <v>58</v>
      </c>
      <c r="C2010" s="1472" t="s">
        <v>20</v>
      </c>
      <c r="D2010" s="1472" t="str">
        <f>VLOOKUP(C2010,CODIGOS!$B$1:$E$194,4,FALSE)</f>
        <v>TIENDA DE BARRIO O CIGARRERÍA, INCLUIDAS LAS UBICADAS EN ZONAS FRANCAS</v>
      </c>
      <c r="E2010" s="1472" t="s">
        <v>6521</v>
      </c>
      <c r="F2010" s="1472" t="s">
        <v>6522</v>
      </c>
      <c r="G2010" s="1472" t="s">
        <v>6523</v>
      </c>
      <c r="H2010" s="1523">
        <v>45744</v>
      </c>
      <c r="I2010" s="1534">
        <v>0.84</v>
      </c>
      <c r="J2010" s="1471" t="s">
        <v>16</v>
      </c>
      <c r="K2010" s="1471" t="s">
        <v>47</v>
      </c>
      <c r="L2010" s="1472" t="s">
        <v>22787</v>
      </c>
      <c r="M2010" s="1472" t="s">
        <v>49</v>
      </c>
      <c r="N2010" s="1472" t="s">
        <v>48</v>
      </c>
      <c r="O2010" s="1472" t="s">
        <v>48</v>
      </c>
      <c r="P2010" s="1472"/>
      <c r="Q2010" s="1464">
        <f t="shared" si="62"/>
        <v>3</v>
      </c>
      <c r="R2010" s="1794" t="str">
        <f t="shared" si="63"/>
        <v>MÁLAGA</v>
      </c>
    </row>
    <row r="2011" spans="1:18" s="21" customFormat="1" ht="25.05" customHeight="1" x14ac:dyDescent="0.3">
      <c r="A2011" s="1472" t="s">
        <v>45</v>
      </c>
      <c r="B2011" s="1472" t="s">
        <v>58</v>
      </c>
      <c r="C2011" s="1472" t="s">
        <v>3024</v>
      </c>
      <c r="D2011" s="1472" t="str">
        <f>VLOOKUP(C2011,CODIGOS!$B$1:$E$194,4,FALSE)</f>
        <v>EXPENDIO DE DULCES</v>
      </c>
      <c r="E2011" s="1472" t="s">
        <v>6530</v>
      </c>
      <c r="F2011" s="1472" t="s">
        <v>6531</v>
      </c>
      <c r="G2011" s="1472" t="s">
        <v>6532</v>
      </c>
      <c r="H2011" s="1523">
        <v>45747</v>
      </c>
      <c r="I2011" s="1682">
        <v>0.73</v>
      </c>
      <c r="J2011" s="1471" t="s">
        <v>16</v>
      </c>
      <c r="K2011" s="1471" t="s">
        <v>47</v>
      </c>
      <c r="L2011" s="1472" t="s">
        <v>22787</v>
      </c>
      <c r="M2011" s="1472" t="s">
        <v>6499</v>
      </c>
      <c r="N2011" s="1472" t="s">
        <v>48</v>
      </c>
      <c r="O2011" s="1472" t="s">
        <v>48</v>
      </c>
      <c r="P2011" s="1472"/>
      <c r="Q2011" s="1464">
        <f t="shared" si="62"/>
        <v>3</v>
      </c>
      <c r="R2011" s="1794" t="str">
        <f t="shared" si="63"/>
        <v>MÁLAGA</v>
      </c>
    </row>
    <row r="2012" spans="1:18" s="21" customFormat="1" ht="25.05" customHeight="1" x14ac:dyDescent="0.3">
      <c r="A2012" s="1472" t="s">
        <v>45</v>
      </c>
      <c r="B2012" s="1472" t="s">
        <v>58</v>
      </c>
      <c r="C2012" s="1472" t="s">
        <v>3024</v>
      </c>
      <c r="D2012" s="1472" t="str">
        <f>VLOOKUP(C2012,CODIGOS!$B$1:$E$194,4,FALSE)</f>
        <v>EXPENDIO DE DULCES</v>
      </c>
      <c r="E2012" s="1472" t="s">
        <v>6533</v>
      </c>
      <c r="F2012" s="1472" t="s">
        <v>6531</v>
      </c>
      <c r="G2012" s="1472" t="s">
        <v>6534</v>
      </c>
      <c r="H2012" s="1523">
        <v>45747</v>
      </c>
      <c r="I2012" s="1682">
        <v>0.73</v>
      </c>
      <c r="J2012" s="1471" t="s">
        <v>16</v>
      </c>
      <c r="K2012" s="1471" t="s">
        <v>47</v>
      </c>
      <c r="L2012" s="1472" t="s">
        <v>22787</v>
      </c>
      <c r="M2012" s="1472" t="s">
        <v>6499</v>
      </c>
      <c r="N2012" s="1472" t="s">
        <v>48</v>
      </c>
      <c r="O2012" s="1472" t="s">
        <v>48</v>
      </c>
      <c r="P2012" s="1472"/>
      <c r="Q2012" s="1464">
        <f t="shared" si="62"/>
        <v>3</v>
      </c>
      <c r="R2012" s="1794" t="str">
        <f t="shared" si="63"/>
        <v>MÁLAGA</v>
      </c>
    </row>
    <row r="2013" spans="1:18" s="21" customFormat="1" ht="25.05" customHeight="1" x14ac:dyDescent="0.3">
      <c r="A2013" s="1472" t="s">
        <v>45</v>
      </c>
      <c r="B2013" s="1472" t="s">
        <v>58</v>
      </c>
      <c r="C2013" s="1472" t="s">
        <v>3024</v>
      </c>
      <c r="D2013" s="1472" t="str">
        <f>VLOOKUP(C2013,CODIGOS!$B$1:$E$194,4,FALSE)</f>
        <v>EXPENDIO DE DULCES</v>
      </c>
      <c r="E2013" s="1472" t="s">
        <v>6535</v>
      </c>
      <c r="F2013" s="1472" t="s">
        <v>6531</v>
      </c>
      <c r="G2013" s="1472" t="s">
        <v>6536</v>
      </c>
      <c r="H2013" s="1523">
        <v>45747</v>
      </c>
      <c r="I2013" s="1682">
        <v>0.76</v>
      </c>
      <c r="J2013" s="1471" t="s">
        <v>16</v>
      </c>
      <c r="K2013" s="1471" t="s">
        <v>47</v>
      </c>
      <c r="L2013" s="1472" t="s">
        <v>22787</v>
      </c>
      <c r="M2013" s="1472" t="s">
        <v>49</v>
      </c>
      <c r="N2013" s="1472" t="s">
        <v>48</v>
      </c>
      <c r="O2013" s="1472" t="s">
        <v>48</v>
      </c>
      <c r="P2013" s="1472"/>
      <c r="Q2013" s="1464">
        <f t="shared" si="62"/>
        <v>3</v>
      </c>
      <c r="R2013" s="1794" t="str">
        <f t="shared" si="63"/>
        <v>MÁLAGA</v>
      </c>
    </row>
    <row r="2014" spans="1:18" s="21" customFormat="1" ht="25.05" customHeight="1" x14ac:dyDescent="0.3">
      <c r="A2014" s="1472" t="s">
        <v>45</v>
      </c>
      <c r="B2014" s="1472" t="s">
        <v>58</v>
      </c>
      <c r="C2014" s="1472" t="s">
        <v>3330</v>
      </c>
      <c r="D2014" s="1472" t="str">
        <f>VLOOKUP(C2014,CODIGOS!$B$1:$E$194,4,FALSE)</f>
        <v>EXPENDIO DE CARNE BOVINA - PORCINA</v>
      </c>
      <c r="E2014" s="1472" t="s">
        <v>9508</v>
      </c>
      <c r="F2014" s="1472" t="s">
        <v>2326</v>
      </c>
      <c r="G2014" s="1472" t="s">
        <v>9509</v>
      </c>
      <c r="H2014" s="1523">
        <v>45754</v>
      </c>
      <c r="I2014" s="1767" t="s">
        <v>120</v>
      </c>
      <c r="J2014" s="1472" t="s">
        <v>30241</v>
      </c>
      <c r="K2014" s="1471" t="s">
        <v>47</v>
      </c>
      <c r="L2014" s="1472" t="s">
        <v>17</v>
      </c>
      <c r="M2014" s="1472" t="s">
        <v>1720</v>
      </c>
      <c r="N2014" s="1472" t="s">
        <v>48</v>
      </c>
      <c r="O2014" s="1472" t="s">
        <v>48</v>
      </c>
      <c r="P2014" s="1479"/>
      <c r="Q2014" s="1464">
        <f t="shared" si="62"/>
        <v>4</v>
      </c>
      <c r="R2014" s="1794" t="str">
        <f t="shared" si="63"/>
        <v>MÁLAGA</v>
      </c>
    </row>
    <row r="2015" spans="1:18" s="21" customFormat="1" ht="25.05" customHeight="1" x14ac:dyDescent="0.3">
      <c r="A2015" s="1472" t="s">
        <v>45</v>
      </c>
      <c r="B2015" s="1472" t="s">
        <v>58</v>
      </c>
      <c r="C2015" s="1472" t="s">
        <v>1116</v>
      </c>
      <c r="D2015" s="1472" t="str">
        <f>VLOOKUP(C2015,CODIGOS!$B$1:$E$194,4,FALSE)</f>
        <v>EXPENDIO DE CARNE BOVINA - PORCINA - POLLO</v>
      </c>
      <c r="E2015" s="1472" t="s">
        <v>9510</v>
      </c>
      <c r="F2015" s="1472" t="s">
        <v>9511</v>
      </c>
      <c r="G2015" s="1472" t="s">
        <v>9512</v>
      </c>
      <c r="H2015" s="1523">
        <v>45754</v>
      </c>
      <c r="I2015" s="1534">
        <v>0.79500000000000004</v>
      </c>
      <c r="J2015" s="1471" t="s">
        <v>16</v>
      </c>
      <c r="K2015" s="1471" t="s">
        <v>47</v>
      </c>
      <c r="L2015" s="1471" t="s">
        <v>22783</v>
      </c>
      <c r="M2015" s="1472" t="s">
        <v>49</v>
      </c>
      <c r="N2015" s="1472" t="s">
        <v>48</v>
      </c>
      <c r="O2015" s="1472" t="s">
        <v>48</v>
      </c>
      <c r="P2015" s="1479"/>
      <c r="Q2015" s="1464">
        <f t="shared" si="62"/>
        <v>4</v>
      </c>
      <c r="R2015" s="1794" t="str">
        <f t="shared" si="63"/>
        <v>MÁLAGA</v>
      </c>
    </row>
    <row r="2016" spans="1:18" s="21" customFormat="1" ht="25.05" customHeight="1" x14ac:dyDescent="0.3">
      <c r="A2016" s="1472" t="s">
        <v>45</v>
      </c>
      <c r="B2016" s="1472" t="s">
        <v>58</v>
      </c>
      <c r="C2016" s="1472" t="s">
        <v>1031</v>
      </c>
      <c r="D2016" s="1472" t="str">
        <f>VLOOKUP(C2016,CODIGOS!$B$1:$E$194,4,FALSE)</f>
        <v>EXPENDIO DE VERDURAS - FRUTAS ( LOCAL - ESTABLECIMIENTO Y/O FRUVER)</v>
      </c>
      <c r="E2016" s="1472" t="s">
        <v>9548</v>
      </c>
      <c r="F2016" s="1472" t="s">
        <v>9511</v>
      </c>
      <c r="G2016" s="1472" t="s">
        <v>9549</v>
      </c>
      <c r="H2016" s="1523">
        <v>45754</v>
      </c>
      <c r="I2016" s="1682">
        <v>0.65500000000000003</v>
      </c>
      <c r="J2016" s="1471" t="s">
        <v>16</v>
      </c>
      <c r="K2016" s="1471" t="s">
        <v>47</v>
      </c>
      <c r="L2016" s="1472" t="s">
        <v>22787</v>
      </c>
      <c r="M2016" s="1471" t="s">
        <v>49</v>
      </c>
      <c r="N2016" s="1471" t="s">
        <v>48</v>
      </c>
      <c r="O2016" s="1471" t="s">
        <v>48</v>
      </c>
      <c r="P2016" s="1475"/>
      <c r="Q2016" s="1464">
        <f t="shared" si="62"/>
        <v>4</v>
      </c>
      <c r="R2016" s="1794" t="str">
        <f t="shared" si="63"/>
        <v>MÁLAGA</v>
      </c>
    </row>
    <row r="2017" spans="1:18" s="21" customFormat="1" ht="25.05" customHeight="1" x14ac:dyDescent="0.3">
      <c r="A2017" s="1472" t="s">
        <v>45</v>
      </c>
      <c r="B2017" s="1471" t="s">
        <v>58</v>
      </c>
      <c r="C2017" s="1536">
        <v>30</v>
      </c>
      <c r="D2017" s="1472" t="str">
        <f>VLOOKUP(C2017,CODIGOS!$B$1:$E$194,4,FALSE)</f>
        <v>OTROS</v>
      </c>
      <c r="E2017" s="1537" t="s">
        <v>9568</v>
      </c>
      <c r="F2017" s="1537" t="s">
        <v>9569</v>
      </c>
      <c r="G2017" s="1537" t="s">
        <v>9570</v>
      </c>
      <c r="H2017" s="1473">
        <v>45754</v>
      </c>
      <c r="I2017" s="1686">
        <v>0.88500000000000001</v>
      </c>
      <c r="J2017" s="1471" t="s">
        <v>16</v>
      </c>
      <c r="K2017" s="1471" t="s">
        <v>47</v>
      </c>
      <c r="L2017" s="1472" t="s">
        <v>13550</v>
      </c>
      <c r="M2017" s="1471" t="s">
        <v>49</v>
      </c>
      <c r="N2017" s="1475" t="s">
        <v>48</v>
      </c>
      <c r="O2017" s="1475" t="s">
        <v>48</v>
      </c>
      <c r="P2017" s="1475"/>
      <c r="Q2017" s="1464">
        <f t="shared" si="62"/>
        <v>4</v>
      </c>
      <c r="R2017" s="1794" t="str">
        <f t="shared" si="63"/>
        <v>MÁLAGA</v>
      </c>
    </row>
    <row r="2018" spans="1:18" s="21" customFormat="1" ht="25.05" customHeight="1" x14ac:dyDescent="0.3">
      <c r="A2018" s="1472" t="s">
        <v>45</v>
      </c>
      <c r="B2018" s="1472" t="s">
        <v>58</v>
      </c>
      <c r="C2018" s="1921" t="s">
        <v>31</v>
      </c>
      <c r="D2018" s="1472" t="str">
        <f>VLOOKUP(C2018,CODIGOS!$B$1:$E$194,4,FALSE)</f>
        <v>HOTELES (SIN SERVICIO DE RESTAURANTE Y/O SIN PISCINA)</v>
      </c>
      <c r="E2018" s="1472" t="s">
        <v>9558</v>
      </c>
      <c r="F2018" s="1472" t="s">
        <v>9559</v>
      </c>
      <c r="G2018" s="1472" t="s">
        <v>9560</v>
      </c>
      <c r="H2018" s="1523">
        <v>45756</v>
      </c>
      <c r="I2018" s="1534">
        <v>0.88</v>
      </c>
      <c r="J2018" s="1471" t="s">
        <v>16</v>
      </c>
      <c r="K2018" s="1471" t="s">
        <v>47</v>
      </c>
      <c r="L2018" s="1472" t="s">
        <v>17</v>
      </c>
      <c r="M2018" s="1472" t="s">
        <v>9561</v>
      </c>
      <c r="N2018" s="1472" t="s">
        <v>48</v>
      </c>
      <c r="O2018" s="1472" t="s">
        <v>48</v>
      </c>
      <c r="P2018" s="1479"/>
      <c r="Q2018" s="1464">
        <f t="shared" si="62"/>
        <v>4</v>
      </c>
      <c r="R2018" s="1794" t="str">
        <f t="shared" si="63"/>
        <v>MÁLAGA</v>
      </c>
    </row>
    <row r="2019" spans="1:18" s="21" customFormat="1" ht="25.05" customHeight="1" x14ac:dyDescent="0.3">
      <c r="A2019" s="1472" t="s">
        <v>45</v>
      </c>
      <c r="B2019" s="1472" t="s">
        <v>58</v>
      </c>
      <c r="C2019" s="1472" t="s">
        <v>31</v>
      </c>
      <c r="D2019" s="1472" t="str">
        <f>VLOOKUP(C2019,CODIGOS!$B$1:$E$194,4,FALSE)</f>
        <v>HOTELES (SIN SERVICIO DE RESTAURANTE Y/O SIN PISCINA)</v>
      </c>
      <c r="E2019" s="1472" t="s">
        <v>9562</v>
      </c>
      <c r="F2019" s="1472" t="s">
        <v>9563</v>
      </c>
      <c r="G2019" s="1472" t="s">
        <v>9564</v>
      </c>
      <c r="H2019" s="1523">
        <v>45756</v>
      </c>
      <c r="I2019" s="1682">
        <v>0.93</v>
      </c>
      <c r="J2019" s="1471" t="s">
        <v>16</v>
      </c>
      <c r="K2019" s="1471" t="s">
        <v>47</v>
      </c>
      <c r="L2019" s="1472" t="s">
        <v>17</v>
      </c>
      <c r="M2019" s="1472" t="s">
        <v>9561</v>
      </c>
      <c r="N2019" s="1472" t="s">
        <v>48</v>
      </c>
      <c r="O2019" s="1472" t="s">
        <v>48</v>
      </c>
      <c r="P2019" s="1479"/>
      <c r="Q2019" s="1464">
        <f t="shared" si="62"/>
        <v>4</v>
      </c>
      <c r="R2019" s="1794" t="str">
        <f t="shared" si="63"/>
        <v>MÁLAGA</v>
      </c>
    </row>
    <row r="2020" spans="1:18" s="21" customFormat="1" ht="25.05" customHeight="1" x14ac:dyDescent="0.3">
      <c r="A2020" s="1472" t="s">
        <v>45</v>
      </c>
      <c r="B2020" s="1471" t="s">
        <v>58</v>
      </c>
      <c r="C2020" s="1536" t="s">
        <v>18</v>
      </c>
      <c r="D2020" s="1472" t="str">
        <f>VLOOKUP(C2020,CODIGOS!$B$1:$E$194,4,FALSE)</f>
        <v>PANADERÍAS Y O PASTELERÍAS</v>
      </c>
      <c r="E2020" s="1537" t="s">
        <v>9487</v>
      </c>
      <c r="F2020" s="1537" t="s">
        <v>9488</v>
      </c>
      <c r="G2020" s="1537" t="s">
        <v>9489</v>
      </c>
      <c r="H2020" s="1473">
        <v>45756</v>
      </c>
      <c r="I2020" s="1686">
        <v>0.68500000000000005</v>
      </c>
      <c r="J2020" s="1471" t="s">
        <v>16</v>
      </c>
      <c r="K2020" s="1471" t="s">
        <v>47</v>
      </c>
      <c r="L2020" s="1471" t="s">
        <v>477</v>
      </c>
      <c r="M2020" s="1471" t="s">
        <v>49</v>
      </c>
      <c r="N2020" s="1471" t="s">
        <v>48</v>
      </c>
      <c r="O2020" s="1471" t="s">
        <v>48</v>
      </c>
      <c r="P2020" s="1475"/>
      <c r="Q2020" s="1464">
        <f t="shared" si="62"/>
        <v>4</v>
      </c>
      <c r="R2020" s="1794" t="str">
        <f t="shared" si="63"/>
        <v>MÁLAGA</v>
      </c>
    </row>
    <row r="2021" spans="1:18" s="21" customFormat="1" ht="25.05" customHeight="1" x14ac:dyDescent="0.3">
      <c r="A2021" s="1472" t="s">
        <v>45</v>
      </c>
      <c r="B2021" s="1472" t="s">
        <v>58</v>
      </c>
      <c r="C2021" s="1472" t="s">
        <v>9550</v>
      </c>
      <c r="D2021" s="1472" t="str">
        <f>VLOOKUP(C2021,CODIGOS!$B$1:$E$194,4,FALSE)</f>
        <v>CENTRALES DE ABASTO</v>
      </c>
      <c r="E2021" s="1472" t="s">
        <v>9551</v>
      </c>
      <c r="F2021" s="1472" t="s">
        <v>9552</v>
      </c>
      <c r="G2021" s="1472" t="s">
        <v>9553</v>
      </c>
      <c r="H2021" s="1523">
        <v>45757</v>
      </c>
      <c r="I2021" s="1682">
        <v>0.7</v>
      </c>
      <c r="J2021" s="1471" t="s">
        <v>16</v>
      </c>
      <c r="K2021" s="1471" t="s">
        <v>47</v>
      </c>
      <c r="L2021" s="1472" t="s">
        <v>529</v>
      </c>
      <c r="M2021" s="1472" t="s">
        <v>9554</v>
      </c>
      <c r="N2021" s="1472" t="s">
        <v>48</v>
      </c>
      <c r="O2021" s="1472" t="s">
        <v>48</v>
      </c>
      <c r="P2021" s="1479"/>
      <c r="Q2021" s="1464">
        <f t="shared" si="62"/>
        <v>4</v>
      </c>
      <c r="R2021" s="1794" t="str">
        <f t="shared" si="63"/>
        <v>MÁLAGA</v>
      </c>
    </row>
    <row r="2022" spans="1:18" s="21" customFormat="1" ht="25.05" customHeight="1" x14ac:dyDescent="0.3">
      <c r="A2022" s="1472" t="s">
        <v>45</v>
      </c>
      <c r="B2022" s="1472" t="s">
        <v>58</v>
      </c>
      <c r="C2022" s="1472" t="s">
        <v>3298</v>
      </c>
      <c r="D2022" s="1472" t="str">
        <f>VLOOKUP(C2022,CODIGOS!$B$1:$E$194,4,FALSE)</f>
        <v>EXPENDIO DE  PESCADO Y PRODUCTOS DE LA PESCA.</v>
      </c>
      <c r="E2022" s="1472" t="s">
        <v>9531</v>
      </c>
      <c r="F2022" s="1472" t="s">
        <v>9532</v>
      </c>
      <c r="G2022" s="1472" t="s">
        <v>9527</v>
      </c>
      <c r="H2022" s="1523">
        <v>45757</v>
      </c>
      <c r="I2022" s="1682">
        <v>0.79500000000000004</v>
      </c>
      <c r="J2022" s="1471" t="s">
        <v>16</v>
      </c>
      <c r="K2022" s="1471" t="s">
        <v>47</v>
      </c>
      <c r="L2022" s="1472" t="s">
        <v>22787</v>
      </c>
      <c r="M2022" s="1471" t="s">
        <v>49</v>
      </c>
      <c r="N2022" s="1478" t="s">
        <v>48</v>
      </c>
      <c r="O2022" s="1478" t="s">
        <v>48</v>
      </c>
      <c r="P2022" s="1479"/>
      <c r="Q2022" s="1464">
        <f t="shared" si="62"/>
        <v>4</v>
      </c>
      <c r="R2022" s="1794" t="str">
        <f t="shared" si="63"/>
        <v>MÁLAGA</v>
      </c>
    </row>
    <row r="2023" spans="1:18" s="21" customFormat="1" ht="25.05" customHeight="1" x14ac:dyDescent="0.3">
      <c r="A2023" s="1472" t="s">
        <v>45</v>
      </c>
      <c r="B2023" s="1472" t="s">
        <v>58</v>
      </c>
      <c r="C2023" s="1472" t="s">
        <v>3298</v>
      </c>
      <c r="D2023" s="1472" t="str">
        <f>VLOOKUP(C2023,CODIGOS!$B$1:$E$194,4,FALSE)</f>
        <v>EXPENDIO DE  PESCADO Y PRODUCTOS DE LA PESCA.</v>
      </c>
      <c r="E2023" s="1472" t="s">
        <v>9533</v>
      </c>
      <c r="F2023" s="1472" t="s">
        <v>9534</v>
      </c>
      <c r="G2023" s="1472" t="s">
        <v>9535</v>
      </c>
      <c r="H2023" s="1523">
        <v>45757</v>
      </c>
      <c r="I2023" s="1682">
        <v>0.78</v>
      </c>
      <c r="J2023" s="1471" t="s">
        <v>16</v>
      </c>
      <c r="K2023" s="1471" t="s">
        <v>47</v>
      </c>
      <c r="L2023" s="1472" t="s">
        <v>22787</v>
      </c>
      <c r="M2023" s="1472" t="s">
        <v>49</v>
      </c>
      <c r="N2023" s="1477" t="s">
        <v>48</v>
      </c>
      <c r="O2023" s="1477" t="s">
        <v>48</v>
      </c>
      <c r="P2023" s="1477"/>
      <c r="Q2023" s="1464">
        <f t="shared" si="62"/>
        <v>4</v>
      </c>
      <c r="R2023" s="1794" t="str">
        <f t="shared" si="63"/>
        <v>MÁLAGA</v>
      </c>
    </row>
    <row r="2024" spans="1:18" s="21" customFormat="1" ht="25.05" customHeight="1" x14ac:dyDescent="0.3">
      <c r="A2024" s="1472" t="s">
        <v>45</v>
      </c>
      <c r="B2024" s="1472" t="s">
        <v>58</v>
      </c>
      <c r="C2024" s="1472" t="s">
        <v>3298</v>
      </c>
      <c r="D2024" s="1472" t="str">
        <f>VLOOKUP(C2024,CODIGOS!$B$1:$E$194,4,FALSE)</f>
        <v>EXPENDIO DE  PESCADO Y PRODUCTOS DE LA PESCA.</v>
      </c>
      <c r="E2024" s="1472" t="s">
        <v>9536</v>
      </c>
      <c r="F2024" s="1472" t="s">
        <v>9537</v>
      </c>
      <c r="G2024" s="1472" t="s">
        <v>9538</v>
      </c>
      <c r="H2024" s="1523">
        <v>45757</v>
      </c>
      <c r="I2024" s="1682">
        <v>0.81699999999999995</v>
      </c>
      <c r="J2024" s="1471" t="s">
        <v>16</v>
      </c>
      <c r="K2024" s="1471" t="s">
        <v>47</v>
      </c>
      <c r="L2024" s="1472" t="s">
        <v>22787</v>
      </c>
      <c r="M2024" s="1471" t="s">
        <v>49</v>
      </c>
      <c r="N2024" s="1471" t="s">
        <v>48</v>
      </c>
      <c r="O2024" s="1471" t="s">
        <v>48</v>
      </c>
      <c r="P2024" s="1477"/>
      <c r="Q2024" s="1464">
        <f t="shared" si="62"/>
        <v>4</v>
      </c>
      <c r="R2024" s="1794" t="str">
        <f t="shared" si="63"/>
        <v>MÁLAGA</v>
      </c>
    </row>
    <row r="2025" spans="1:18" s="21" customFormat="1" ht="25.05" customHeight="1" x14ac:dyDescent="0.3">
      <c r="A2025" s="1472" t="s">
        <v>45</v>
      </c>
      <c r="B2025" s="1472" t="s">
        <v>58</v>
      </c>
      <c r="C2025" s="1472" t="s">
        <v>3298</v>
      </c>
      <c r="D2025" s="1472" t="str">
        <f>VLOOKUP(C2025,CODIGOS!$B$1:$E$194,4,FALSE)</f>
        <v>EXPENDIO DE  PESCADO Y PRODUCTOS DE LA PESCA.</v>
      </c>
      <c r="E2025" s="1472" t="s">
        <v>9539</v>
      </c>
      <c r="F2025" s="1472" t="s">
        <v>9540</v>
      </c>
      <c r="G2025" s="1472" t="s">
        <v>9541</v>
      </c>
      <c r="H2025" s="1523">
        <v>45757</v>
      </c>
      <c r="I2025" s="1682">
        <v>0.78</v>
      </c>
      <c r="J2025" s="1471" t="s">
        <v>16</v>
      </c>
      <c r="K2025" s="1471" t="s">
        <v>47</v>
      </c>
      <c r="L2025" s="1472" t="s">
        <v>22787</v>
      </c>
      <c r="M2025" s="1471" t="s">
        <v>49</v>
      </c>
      <c r="N2025" s="1471" t="s">
        <v>48</v>
      </c>
      <c r="O2025" s="1471" t="s">
        <v>48</v>
      </c>
      <c r="P2025" s="1475"/>
      <c r="Q2025" s="1464">
        <f t="shared" si="62"/>
        <v>4</v>
      </c>
      <c r="R2025" s="1794" t="str">
        <f t="shared" si="63"/>
        <v>MÁLAGA</v>
      </c>
    </row>
    <row r="2026" spans="1:18" s="21" customFormat="1" ht="25.05" customHeight="1" x14ac:dyDescent="0.3">
      <c r="A2026" s="1472" t="s">
        <v>45</v>
      </c>
      <c r="B2026" s="1472" t="s">
        <v>58</v>
      </c>
      <c r="C2026" s="1472" t="s">
        <v>3298</v>
      </c>
      <c r="D2026" s="1472" t="str">
        <f>VLOOKUP(C2026,CODIGOS!$B$1:$E$194,4,FALSE)</f>
        <v>EXPENDIO DE  PESCADO Y PRODUCTOS DE LA PESCA.</v>
      </c>
      <c r="E2026" s="1472" t="s">
        <v>9542</v>
      </c>
      <c r="F2026" s="1472" t="s">
        <v>9543</v>
      </c>
      <c r="G2026" s="1472" t="s">
        <v>9544</v>
      </c>
      <c r="H2026" s="1523">
        <v>45757</v>
      </c>
      <c r="I2026" s="1682">
        <v>0.75</v>
      </c>
      <c r="J2026" s="1471" t="s">
        <v>16</v>
      </c>
      <c r="K2026" s="1471" t="s">
        <v>47</v>
      </c>
      <c r="L2026" s="1472" t="s">
        <v>22787</v>
      </c>
      <c r="M2026" s="1472" t="s">
        <v>49</v>
      </c>
      <c r="N2026" s="1472" t="s">
        <v>48</v>
      </c>
      <c r="O2026" s="1472" t="s">
        <v>48</v>
      </c>
      <c r="P2026" s="1479"/>
      <c r="Q2026" s="1464">
        <f t="shared" si="62"/>
        <v>4</v>
      </c>
      <c r="R2026" s="1794" t="str">
        <f t="shared" si="63"/>
        <v>MÁLAGA</v>
      </c>
    </row>
    <row r="2027" spans="1:18" s="21" customFormat="1" ht="25.05" customHeight="1" x14ac:dyDescent="0.3">
      <c r="A2027" s="1472" t="s">
        <v>45</v>
      </c>
      <c r="B2027" s="1472" t="s">
        <v>58</v>
      </c>
      <c r="C2027" s="1472" t="s">
        <v>2731</v>
      </c>
      <c r="D2027" s="1472" t="str">
        <f>VLOOKUP(C2027,CODIGOS!$B$1:$E$194,4,FALSE)</f>
        <v>EXPENDIO DE POLLO</v>
      </c>
      <c r="E2027" s="1472" t="s">
        <v>9505</v>
      </c>
      <c r="F2027" s="1472" t="s">
        <v>9506</v>
      </c>
      <c r="G2027" s="1472" t="s">
        <v>9507</v>
      </c>
      <c r="H2027" s="1523">
        <v>45757</v>
      </c>
      <c r="I2027" s="1682">
        <v>0.85</v>
      </c>
      <c r="J2027" s="1471" t="s">
        <v>16</v>
      </c>
      <c r="K2027" s="1471" t="s">
        <v>47</v>
      </c>
      <c r="L2027" s="1472" t="s">
        <v>22787</v>
      </c>
      <c r="M2027" s="1472" t="s">
        <v>49</v>
      </c>
      <c r="N2027" s="1472" t="s">
        <v>48</v>
      </c>
      <c r="O2027" s="1472" t="s">
        <v>48</v>
      </c>
      <c r="P2027" s="1479"/>
      <c r="Q2027" s="1464">
        <f t="shared" si="62"/>
        <v>4</v>
      </c>
      <c r="R2027" s="1794" t="str">
        <f t="shared" si="63"/>
        <v>MÁLAGA</v>
      </c>
    </row>
    <row r="2028" spans="1:18" s="21" customFormat="1" ht="25.05" customHeight="1" x14ac:dyDescent="0.3">
      <c r="A2028" s="1472" t="s">
        <v>45</v>
      </c>
      <c r="B2028" s="1472" t="s">
        <v>58</v>
      </c>
      <c r="C2028" s="1472" t="s">
        <v>3298</v>
      </c>
      <c r="D2028" s="1472" t="str">
        <f>VLOOKUP(C2028,CODIGOS!$B$1:$E$194,4,FALSE)</f>
        <v>EXPENDIO DE  PESCADO Y PRODUCTOS DE LA PESCA.</v>
      </c>
      <c r="E2028" s="1472" t="s">
        <v>9525</v>
      </c>
      <c r="F2028" s="1472" t="s">
        <v>9526</v>
      </c>
      <c r="G2028" s="1472" t="s">
        <v>9527</v>
      </c>
      <c r="H2028" s="1523">
        <v>45758</v>
      </c>
      <c r="I2028" s="1682">
        <v>0.88</v>
      </c>
      <c r="J2028" s="1471" t="s">
        <v>16</v>
      </c>
      <c r="K2028" s="1471" t="s">
        <v>47</v>
      </c>
      <c r="L2028" s="1472" t="s">
        <v>22787</v>
      </c>
      <c r="M2028" s="1472" t="s">
        <v>49</v>
      </c>
      <c r="N2028" s="1472" t="s">
        <v>48</v>
      </c>
      <c r="O2028" s="1472" t="s">
        <v>48</v>
      </c>
      <c r="P2028" s="1479"/>
      <c r="Q2028" s="1464">
        <f t="shared" si="62"/>
        <v>4</v>
      </c>
      <c r="R2028" s="1794" t="str">
        <f t="shared" si="63"/>
        <v>MÁLAGA</v>
      </c>
    </row>
    <row r="2029" spans="1:18" s="21" customFormat="1" ht="25.05" customHeight="1" x14ac:dyDescent="0.3">
      <c r="A2029" s="1472" t="s">
        <v>45</v>
      </c>
      <c r="B2029" s="1472" t="s">
        <v>58</v>
      </c>
      <c r="C2029" s="1472" t="s">
        <v>3298</v>
      </c>
      <c r="D2029" s="1472" t="str">
        <f>VLOOKUP(C2029,CODIGOS!$B$1:$E$194,4,FALSE)</f>
        <v>EXPENDIO DE  PESCADO Y PRODUCTOS DE LA PESCA.</v>
      </c>
      <c r="E2029" s="1472" t="s">
        <v>9528</v>
      </c>
      <c r="F2029" s="1472" t="s">
        <v>9529</v>
      </c>
      <c r="G2029" s="1472" t="s">
        <v>9530</v>
      </c>
      <c r="H2029" s="1523">
        <v>45758</v>
      </c>
      <c r="I2029" s="1682">
        <v>0.77500000000000002</v>
      </c>
      <c r="J2029" s="1471" t="s">
        <v>16</v>
      </c>
      <c r="K2029" s="1471" t="s">
        <v>47</v>
      </c>
      <c r="L2029" s="1472" t="s">
        <v>22787</v>
      </c>
      <c r="M2029" s="1471" t="s">
        <v>49</v>
      </c>
      <c r="N2029" s="1475" t="s">
        <v>48</v>
      </c>
      <c r="O2029" s="1475" t="s">
        <v>48</v>
      </c>
      <c r="P2029" s="1478"/>
      <c r="Q2029" s="1464">
        <f t="shared" si="62"/>
        <v>4</v>
      </c>
      <c r="R2029" s="1794" t="str">
        <f t="shared" si="63"/>
        <v>MÁLAGA</v>
      </c>
    </row>
    <row r="2030" spans="1:18" s="21" customFormat="1" ht="25.05" customHeight="1" x14ac:dyDescent="0.3">
      <c r="A2030" s="1472" t="s">
        <v>45</v>
      </c>
      <c r="B2030" s="1472" t="s">
        <v>58</v>
      </c>
      <c r="C2030" s="1472" t="s">
        <v>1700</v>
      </c>
      <c r="D2030" s="1472" t="str">
        <f>VLOOKUP(C2030,CODIGOS!$B$1:$E$194,4,FALSE)</f>
        <v>EXPENDIO DE DERIVADOS CARNICOS (CHARCUTERÍAS Y SALSAMENTARÍAS)</v>
      </c>
      <c r="E2030" s="1472" t="s">
        <v>9545</v>
      </c>
      <c r="F2030" s="1472" t="s">
        <v>9546</v>
      </c>
      <c r="G2030" s="1472" t="s">
        <v>9547</v>
      </c>
      <c r="H2030" s="1523">
        <v>45758</v>
      </c>
      <c r="I2030" s="1682">
        <v>0.83499999999999996</v>
      </c>
      <c r="J2030" s="1471" t="s">
        <v>16</v>
      </c>
      <c r="K2030" s="1471" t="s">
        <v>47</v>
      </c>
      <c r="L2030" s="1472" t="s">
        <v>22787</v>
      </c>
      <c r="M2030" s="1472" t="s">
        <v>49</v>
      </c>
      <c r="N2030" s="1472" t="s">
        <v>48</v>
      </c>
      <c r="O2030" s="1472" t="s">
        <v>48</v>
      </c>
      <c r="P2030" s="1479"/>
      <c r="Q2030" s="1464">
        <f t="shared" si="62"/>
        <v>4</v>
      </c>
      <c r="R2030" s="1794" t="str">
        <f t="shared" si="63"/>
        <v>MÁLAGA</v>
      </c>
    </row>
    <row r="2031" spans="1:18" s="21" customFormat="1" ht="25.05" customHeight="1" x14ac:dyDescent="0.3">
      <c r="A2031" s="1472" t="s">
        <v>45</v>
      </c>
      <c r="B2031" s="1472" t="s">
        <v>58</v>
      </c>
      <c r="C2031" s="1472" t="s">
        <v>20</v>
      </c>
      <c r="D2031" s="1472" t="str">
        <f>VLOOKUP(C2031,CODIGOS!$B$1:$E$194,4,FALSE)</f>
        <v>TIENDA DE BARRIO O CIGARRERÍA, INCLUIDAS LAS UBICADAS EN ZONAS FRANCAS</v>
      </c>
      <c r="E2031" s="1472" t="s">
        <v>9513</v>
      </c>
      <c r="F2031" s="1472" t="s">
        <v>9514</v>
      </c>
      <c r="G2031" s="1472" t="s">
        <v>9515</v>
      </c>
      <c r="H2031" s="1523">
        <v>45758</v>
      </c>
      <c r="I2031" s="1534">
        <v>0.87</v>
      </c>
      <c r="J2031" s="1471" t="s">
        <v>16</v>
      </c>
      <c r="K2031" s="1471" t="s">
        <v>47</v>
      </c>
      <c r="L2031" s="1472" t="s">
        <v>22787</v>
      </c>
      <c r="M2031" s="1472" t="s">
        <v>49</v>
      </c>
      <c r="N2031" s="1479" t="s">
        <v>48</v>
      </c>
      <c r="O2031" s="1479" t="s">
        <v>48</v>
      </c>
      <c r="P2031" s="1479"/>
      <c r="Q2031" s="1464">
        <f t="shared" si="62"/>
        <v>4</v>
      </c>
      <c r="R2031" s="1794" t="str">
        <f t="shared" si="63"/>
        <v>MÁLAGA</v>
      </c>
    </row>
    <row r="2032" spans="1:18" s="21" customFormat="1" ht="25.05" customHeight="1" x14ac:dyDescent="0.3">
      <c r="A2032" s="1472" t="s">
        <v>45</v>
      </c>
      <c r="B2032" s="1472" t="s">
        <v>58</v>
      </c>
      <c r="C2032" s="1472" t="s">
        <v>20</v>
      </c>
      <c r="D2032" s="1472" t="str">
        <f>VLOOKUP(C2032,CODIGOS!$B$1:$E$194,4,FALSE)</f>
        <v>TIENDA DE BARRIO O CIGARRERÍA, INCLUIDAS LAS UBICADAS EN ZONAS FRANCAS</v>
      </c>
      <c r="E2032" s="1472" t="s">
        <v>9516</v>
      </c>
      <c r="F2032" s="1472" t="s">
        <v>9517</v>
      </c>
      <c r="G2032" s="1472" t="s">
        <v>9518</v>
      </c>
      <c r="H2032" s="1523">
        <v>45770</v>
      </c>
      <c r="I2032" s="1534">
        <v>0.73499999999999999</v>
      </c>
      <c r="J2032" s="1471" t="s">
        <v>16</v>
      </c>
      <c r="K2032" s="1471" t="s">
        <v>47</v>
      </c>
      <c r="L2032" s="1472" t="s">
        <v>22787</v>
      </c>
      <c r="M2032" s="1472" t="s">
        <v>49</v>
      </c>
      <c r="N2032" s="1472" t="s">
        <v>48</v>
      </c>
      <c r="O2032" s="1472" t="s">
        <v>48</v>
      </c>
      <c r="P2032" s="1479"/>
      <c r="Q2032" s="1464">
        <f t="shared" si="62"/>
        <v>4</v>
      </c>
      <c r="R2032" s="1794" t="str">
        <f t="shared" si="63"/>
        <v>MÁLAGA</v>
      </c>
    </row>
    <row r="2033" spans="1:19" s="21" customFormat="1" ht="25.05" customHeight="1" x14ac:dyDescent="0.3">
      <c r="A2033" s="1472" t="s">
        <v>45</v>
      </c>
      <c r="B2033" s="1472" t="s">
        <v>58</v>
      </c>
      <c r="C2033" s="1471" t="s">
        <v>547</v>
      </c>
      <c r="D2033" s="1472" t="str">
        <f>VLOOKUP(C2033,CODIGOS!$B$1:$E$194,4,FALSE)</f>
        <v>CAFETERÍA</v>
      </c>
      <c r="E2033" s="1471" t="s">
        <v>9499</v>
      </c>
      <c r="F2033" s="1471" t="s">
        <v>9500</v>
      </c>
      <c r="G2033" s="1471" t="s">
        <v>9501</v>
      </c>
      <c r="H2033" s="1523">
        <v>45771</v>
      </c>
      <c r="I2033" s="1534">
        <v>0.89500000000000002</v>
      </c>
      <c r="J2033" s="1471" t="s">
        <v>16</v>
      </c>
      <c r="K2033" s="1471" t="s">
        <v>47</v>
      </c>
      <c r="L2033" s="1472" t="s">
        <v>477</v>
      </c>
      <c r="M2033" s="1471" t="s">
        <v>49</v>
      </c>
      <c r="N2033" s="1475" t="s">
        <v>48</v>
      </c>
      <c r="O2033" s="1475" t="s">
        <v>48</v>
      </c>
      <c r="P2033" s="1479"/>
      <c r="Q2033" s="1464">
        <f t="shared" si="62"/>
        <v>4</v>
      </c>
      <c r="R2033" s="1794" t="str">
        <f t="shared" si="63"/>
        <v>MÁLAGA</v>
      </c>
    </row>
    <row r="2034" spans="1:19" s="21" customFormat="1" ht="25.05" customHeight="1" x14ac:dyDescent="0.3">
      <c r="A2034" s="1472" t="s">
        <v>45</v>
      </c>
      <c r="B2034" s="1472" t="s">
        <v>58</v>
      </c>
      <c r="C2034" s="1472" t="s">
        <v>1716</v>
      </c>
      <c r="D2034" s="1472" t="str">
        <f>VLOOKUP(C2034,CODIGOS!$B$1:$E$194,4,FALSE)</f>
        <v>EXPENDIO DE CARNE BOVINA</v>
      </c>
      <c r="E2034" s="1472" t="s">
        <v>9502</v>
      </c>
      <c r="F2034" s="1472" t="s">
        <v>9503</v>
      </c>
      <c r="G2034" s="1472" t="s">
        <v>9504</v>
      </c>
      <c r="H2034" s="1523">
        <v>45771</v>
      </c>
      <c r="I2034" s="1682">
        <v>0.77</v>
      </c>
      <c r="J2034" s="1471" t="s">
        <v>16</v>
      </c>
      <c r="K2034" s="1471" t="s">
        <v>47</v>
      </c>
      <c r="L2034" s="1471" t="s">
        <v>22783</v>
      </c>
      <c r="M2034" s="1472" t="s">
        <v>49</v>
      </c>
      <c r="N2034" s="1472" t="s">
        <v>48</v>
      </c>
      <c r="O2034" s="1472" t="s">
        <v>48</v>
      </c>
      <c r="P2034" s="1479"/>
      <c r="Q2034" s="1464">
        <f t="shared" si="62"/>
        <v>4</v>
      </c>
      <c r="R2034" s="1794" t="str">
        <f t="shared" si="63"/>
        <v>MÁLAGA</v>
      </c>
    </row>
    <row r="2035" spans="1:19" s="21" customFormat="1" ht="25.05" customHeight="1" x14ac:dyDescent="0.3">
      <c r="A2035" s="1472" t="s">
        <v>45</v>
      </c>
      <c r="B2035" s="1472" t="s">
        <v>58</v>
      </c>
      <c r="C2035" s="1921" t="s">
        <v>1716</v>
      </c>
      <c r="D2035" s="1472" t="str">
        <f>VLOOKUP(C2035,CODIGOS!$B$1:$E$194,4,FALSE)</f>
        <v>EXPENDIO DE CARNE BOVINA</v>
      </c>
      <c r="E2035" s="1472" t="s">
        <v>9571</v>
      </c>
      <c r="F2035" s="1472" t="s">
        <v>9572</v>
      </c>
      <c r="G2035" s="1472" t="s">
        <v>9573</v>
      </c>
      <c r="H2035" s="1523">
        <v>45771</v>
      </c>
      <c r="I2035" s="1767" t="s">
        <v>120</v>
      </c>
      <c r="J2035" s="1472" t="s">
        <v>30241</v>
      </c>
      <c r="K2035" s="1471" t="s">
        <v>47</v>
      </c>
      <c r="L2035" s="1471" t="s">
        <v>22783</v>
      </c>
      <c r="M2035" s="1471" t="s">
        <v>9574</v>
      </c>
      <c r="N2035" s="1475" t="s">
        <v>48</v>
      </c>
      <c r="O2035" s="1475" t="s">
        <v>48</v>
      </c>
      <c r="P2035" s="1475"/>
      <c r="Q2035" s="1464">
        <f t="shared" si="62"/>
        <v>4</v>
      </c>
      <c r="R2035" s="1794" t="str">
        <f t="shared" si="63"/>
        <v>MÁLAGA</v>
      </c>
    </row>
    <row r="2036" spans="1:19" s="21" customFormat="1" ht="25.05" customHeight="1" x14ac:dyDescent="0.3">
      <c r="A2036" s="1472" t="s">
        <v>45</v>
      </c>
      <c r="B2036" s="1472" t="s">
        <v>58</v>
      </c>
      <c r="C2036" s="1471" t="s">
        <v>542</v>
      </c>
      <c r="D2036" s="1472" t="str">
        <f>VLOOKUP(C2036,CODIGOS!$B$1:$E$194,4,FALSE)</f>
        <v>MINI MERCADO (SUPERMERCADO DE BARRIO)</v>
      </c>
      <c r="E2036" s="1471" t="s">
        <v>9522</v>
      </c>
      <c r="F2036" s="1471" t="s">
        <v>9523</v>
      </c>
      <c r="G2036" s="1471" t="s">
        <v>9524</v>
      </c>
      <c r="H2036" s="1523">
        <v>45771</v>
      </c>
      <c r="I2036" s="1682">
        <v>0.78</v>
      </c>
      <c r="J2036" s="1471" t="s">
        <v>16</v>
      </c>
      <c r="K2036" s="1471" t="s">
        <v>47</v>
      </c>
      <c r="L2036" s="1472" t="s">
        <v>22787</v>
      </c>
      <c r="M2036" s="1472" t="s">
        <v>49</v>
      </c>
      <c r="N2036" s="1472" t="s">
        <v>48</v>
      </c>
      <c r="O2036" s="1472" t="s">
        <v>48</v>
      </c>
      <c r="P2036" s="1479"/>
      <c r="Q2036" s="1464">
        <f t="shared" si="62"/>
        <v>4</v>
      </c>
      <c r="R2036" s="1794" t="str">
        <f t="shared" si="63"/>
        <v>MÁLAGA</v>
      </c>
    </row>
    <row r="2037" spans="1:19" s="21" customFormat="1" ht="25.05" customHeight="1" x14ac:dyDescent="0.3">
      <c r="A2037" s="1472" t="s">
        <v>45</v>
      </c>
      <c r="B2037" s="1472" t="s">
        <v>58</v>
      </c>
      <c r="C2037" s="1479" t="s">
        <v>18</v>
      </c>
      <c r="D2037" s="1472" t="str">
        <f>VLOOKUP(C2037,CODIGOS!$B$1:$E$194,4,FALSE)</f>
        <v>PANADERÍAS Y O PASTELERÍAS</v>
      </c>
      <c r="E2037" s="1472" t="s">
        <v>9490</v>
      </c>
      <c r="F2037" s="1472" t="s">
        <v>9491</v>
      </c>
      <c r="G2037" s="1472" t="s">
        <v>9492</v>
      </c>
      <c r="H2037" s="1523">
        <v>45772</v>
      </c>
      <c r="I2037" s="1534">
        <v>0.77</v>
      </c>
      <c r="J2037" s="1471" t="s">
        <v>16</v>
      </c>
      <c r="K2037" s="1471" t="s">
        <v>47</v>
      </c>
      <c r="L2037" s="1472" t="s">
        <v>477</v>
      </c>
      <c r="M2037" s="1471" t="s">
        <v>49</v>
      </c>
      <c r="N2037" s="1471" t="s">
        <v>48</v>
      </c>
      <c r="O2037" s="1471" t="s">
        <v>48</v>
      </c>
      <c r="P2037" s="1475"/>
      <c r="Q2037" s="1464">
        <f t="shared" si="62"/>
        <v>4</v>
      </c>
      <c r="R2037" s="1794" t="str">
        <f t="shared" si="63"/>
        <v>MÁLAGA</v>
      </c>
    </row>
    <row r="2038" spans="1:19" s="21" customFormat="1" ht="25.05" customHeight="1" x14ac:dyDescent="0.3">
      <c r="A2038" s="1472" t="s">
        <v>45</v>
      </c>
      <c r="B2038" s="1472" t="s">
        <v>58</v>
      </c>
      <c r="C2038" s="1472" t="s">
        <v>542</v>
      </c>
      <c r="D2038" s="1472" t="str">
        <f>VLOOKUP(C2038,CODIGOS!$B$1:$E$194,4,FALSE)</f>
        <v>MINI MERCADO (SUPERMERCADO DE BARRIO)</v>
      </c>
      <c r="E2038" s="1472" t="s">
        <v>9519</v>
      </c>
      <c r="F2038" s="1472" t="s">
        <v>9520</v>
      </c>
      <c r="G2038" s="1472" t="s">
        <v>9521</v>
      </c>
      <c r="H2038" s="1523">
        <v>45775</v>
      </c>
      <c r="I2038" s="1682">
        <v>0.82499999999999996</v>
      </c>
      <c r="J2038" s="1471" t="s">
        <v>16</v>
      </c>
      <c r="K2038" s="1471" t="s">
        <v>47</v>
      </c>
      <c r="L2038" s="1472" t="s">
        <v>22787</v>
      </c>
      <c r="M2038" s="1472" t="s">
        <v>49</v>
      </c>
      <c r="N2038" s="1472" t="s">
        <v>48</v>
      </c>
      <c r="O2038" s="1472" t="s">
        <v>48</v>
      </c>
      <c r="P2038" s="1479"/>
      <c r="Q2038" s="1464">
        <f t="shared" si="62"/>
        <v>4</v>
      </c>
      <c r="R2038" s="1794" t="str">
        <f t="shared" si="63"/>
        <v>MÁLAGA</v>
      </c>
    </row>
    <row r="2039" spans="1:19" s="21" customFormat="1" ht="25.05" customHeight="1" x14ac:dyDescent="0.2">
      <c r="A2039" s="1472" t="s">
        <v>45</v>
      </c>
      <c r="B2039" s="1471" t="s">
        <v>58</v>
      </c>
      <c r="C2039" s="1536" t="s">
        <v>715</v>
      </c>
      <c r="D2039" s="1472" t="str">
        <f>VLOOKUP(C2039,CODIGOS!$B$1:$E$194,4,FALSE)</f>
        <v>COLEGIOS</v>
      </c>
      <c r="E2039" s="1537" t="s">
        <v>9555</v>
      </c>
      <c r="F2039" s="1537" t="s">
        <v>9556</v>
      </c>
      <c r="G2039" s="1537" t="s">
        <v>9557</v>
      </c>
      <c r="H2039" s="1473">
        <v>45776</v>
      </c>
      <c r="I2039" s="1686">
        <v>0.625</v>
      </c>
      <c r="J2039" s="1471" t="s">
        <v>16</v>
      </c>
      <c r="K2039" s="1471" t="s">
        <v>47</v>
      </c>
      <c r="L2039" s="1471" t="s">
        <v>17</v>
      </c>
      <c r="M2039" s="1472" t="s">
        <v>2365</v>
      </c>
      <c r="N2039" s="1472" t="s">
        <v>48</v>
      </c>
      <c r="O2039" s="1472" t="s">
        <v>48</v>
      </c>
      <c r="P2039" s="1479"/>
      <c r="Q2039" s="1464">
        <f t="shared" si="62"/>
        <v>4</v>
      </c>
      <c r="R2039" s="1794" t="str">
        <f t="shared" si="63"/>
        <v>MÁLAGA</v>
      </c>
      <c r="S2039" s="389"/>
    </row>
    <row r="2040" spans="1:19" s="21" customFormat="1" ht="25.05" customHeight="1" x14ac:dyDescent="0.2">
      <c r="A2040" s="1472" t="s">
        <v>45</v>
      </c>
      <c r="B2040" s="1471" t="s">
        <v>58</v>
      </c>
      <c r="C2040" s="1536" t="s">
        <v>18</v>
      </c>
      <c r="D2040" s="1472" t="str">
        <f>VLOOKUP(C2040,CODIGOS!$B$1:$E$194,4,FALSE)</f>
        <v>PANADERÍAS Y O PASTELERÍAS</v>
      </c>
      <c r="E2040" s="1537" t="s">
        <v>9493</v>
      </c>
      <c r="F2040" s="1537" t="s">
        <v>9494</v>
      </c>
      <c r="G2040" s="1537" t="s">
        <v>9495</v>
      </c>
      <c r="H2040" s="1473">
        <v>45776</v>
      </c>
      <c r="I2040" s="1686">
        <v>0.67500000000000004</v>
      </c>
      <c r="J2040" s="1471" t="s">
        <v>16</v>
      </c>
      <c r="K2040" s="1471" t="s">
        <v>47</v>
      </c>
      <c r="L2040" s="1471" t="s">
        <v>477</v>
      </c>
      <c r="M2040" s="1471" t="s">
        <v>49</v>
      </c>
      <c r="N2040" s="1475" t="s">
        <v>48</v>
      </c>
      <c r="O2040" s="1475" t="s">
        <v>48</v>
      </c>
      <c r="P2040" s="1475"/>
      <c r="Q2040" s="1464">
        <f t="shared" si="62"/>
        <v>4</v>
      </c>
      <c r="R2040" s="1794" t="str">
        <f t="shared" si="63"/>
        <v>MÁLAGA</v>
      </c>
      <c r="S2040" s="389"/>
    </row>
    <row r="2041" spans="1:19" s="21" customFormat="1" ht="25.05" customHeight="1" x14ac:dyDescent="0.2">
      <c r="A2041" s="1472" t="s">
        <v>45</v>
      </c>
      <c r="B2041" s="1472" t="s">
        <v>58</v>
      </c>
      <c r="C2041" s="1472" t="s">
        <v>472</v>
      </c>
      <c r="D2041" s="1472" t="str">
        <f>VLOOKUP(C2041,CODIGOS!$B$1:$E$194,4,FALSE)</f>
        <v>RESTAURANTES PUBLICOS</v>
      </c>
      <c r="E2041" s="1472" t="s">
        <v>9484</v>
      </c>
      <c r="F2041" s="1472" t="s">
        <v>9485</v>
      </c>
      <c r="G2041" s="1472" t="s">
        <v>9486</v>
      </c>
      <c r="H2041" s="1523">
        <v>45776</v>
      </c>
      <c r="I2041" s="1534">
        <v>0.92</v>
      </c>
      <c r="J2041" s="1471" t="s">
        <v>22</v>
      </c>
      <c r="K2041" s="1471" t="s">
        <v>47</v>
      </c>
      <c r="L2041" s="1472" t="s">
        <v>477</v>
      </c>
      <c r="M2041" s="1472" t="s">
        <v>49</v>
      </c>
      <c r="N2041" s="1472" t="s">
        <v>48</v>
      </c>
      <c r="O2041" s="1472" t="s">
        <v>48</v>
      </c>
      <c r="P2041" s="1479"/>
      <c r="Q2041" s="1464">
        <f t="shared" si="62"/>
        <v>4</v>
      </c>
      <c r="R2041" s="1794" t="str">
        <f t="shared" si="63"/>
        <v>MÁLAGA</v>
      </c>
      <c r="S2041" s="389"/>
    </row>
    <row r="2042" spans="1:19" s="21" customFormat="1" ht="25.05" customHeight="1" x14ac:dyDescent="0.2">
      <c r="A2042" s="1472" t="s">
        <v>45</v>
      </c>
      <c r="B2042" s="1472" t="s">
        <v>58</v>
      </c>
      <c r="C2042" s="1921" t="s">
        <v>547</v>
      </c>
      <c r="D2042" s="1472" t="str">
        <f>VLOOKUP(C2042,CODIGOS!$B$1:$E$194,4,FALSE)</f>
        <v>CAFETERÍA</v>
      </c>
      <c r="E2042" s="1472" t="s">
        <v>9496</v>
      </c>
      <c r="F2042" s="1472" t="s">
        <v>9497</v>
      </c>
      <c r="G2042" s="1472" t="s">
        <v>9498</v>
      </c>
      <c r="H2042" s="1523">
        <v>45777</v>
      </c>
      <c r="I2042" s="1534">
        <v>0.85</v>
      </c>
      <c r="J2042" s="1471" t="s">
        <v>16</v>
      </c>
      <c r="K2042" s="1471" t="s">
        <v>47</v>
      </c>
      <c r="L2042" s="1472" t="s">
        <v>22787</v>
      </c>
      <c r="M2042" s="1471" t="s">
        <v>49</v>
      </c>
      <c r="N2042" s="1475" t="s">
        <v>48</v>
      </c>
      <c r="O2042" s="1475" t="s">
        <v>48</v>
      </c>
      <c r="P2042" s="1475"/>
      <c r="Q2042" s="1464">
        <f t="shared" si="62"/>
        <v>4</v>
      </c>
      <c r="R2042" s="1794" t="str">
        <f t="shared" si="63"/>
        <v>MÁLAGA</v>
      </c>
      <c r="S2042" s="389"/>
    </row>
    <row r="2043" spans="1:19" s="21" customFormat="1" ht="25.05" customHeight="1" x14ac:dyDescent="0.2">
      <c r="A2043" s="1472" t="s">
        <v>45</v>
      </c>
      <c r="B2043" s="1472" t="s">
        <v>58</v>
      </c>
      <c r="C2043" s="1472" t="s">
        <v>547</v>
      </c>
      <c r="D2043" s="1472" t="str">
        <f>VLOOKUP(C2043,CODIGOS!$B$1:$E$194,4,FALSE)</f>
        <v>CAFETERÍA</v>
      </c>
      <c r="E2043" s="1472" t="s">
        <v>9565</v>
      </c>
      <c r="F2043" s="1472" t="s">
        <v>9566</v>
      </c>
      <c r="G2043" s="1472" t="s">
        <v>9567</v>
      </c>
      <c r="H2043" s="1523">
        <v>45777</v>
      </c>
      <c r="I2043" s="1534">
        <v>0.84499999999999997</v>
      </c>
      <c r="J2043" s="1471" t="s">
        <v>16</v>
      </c>
      <c r="K2043" s="1471" t="s">
        <v>47</v>
      </c>
      <c r="L2043" s="1472" t="s">
        <v>477</v>
      </c>
      <c r="M2043" s="1471" t="s">
        <v>51</v>
      </c>
      <c r="N2043" s="1471" t="s">
        <v>48</v>
      </c>
      <c r="O2043" s="1471" t="s">
        <v>48</v>
      </c>
      <c r="P2043" s="1479"/>
      <c r="Q2043" s="1464">
        <f t="shared" si="62"/>
        <v>4</v>
      </c>
      <c r="R2043" s="1794" t="str">
        <f t="shared" si="63"/>
        <v>MÁLAGA</v>
      </c>
      <c r="S2043" s="389"/>
    </row>
    <row r="2044" spans="1:19" s="21" customFormat="1" ht="25.05" customHeight="1" x14ac:dyDescent="0.2">
      <c r="A2044" s="1472" t="s">
        <v>45</v>
      </c>
      <c r="B2044" s="1472" t="s">
        <v>58</v>
      </c>
      <c r="C2044" s="1472" t="s">
        <v>14255</v>
      </c>
      <c r="D2044" s="1472" t="str">
        <f>VLOOKUP(C2044,CODIGOS!$B$1:$E$194,4,FALSE)</f>
        <v>BINGOS Y SALONES DE JUEGO</v>
      </c>
      <c r="E2044" s="1472" t="s">
        <v>14256</v>
      </c>
      <c r="F2044" s="1472" t="s">
        <v>14257</v>
      </c>
      <c r="G2044" s="1472" t="s">
        <v>14258</v>
      </c>
      <c r="H2044" s="1523">
        <v>45782</v>
      </c>
      <c r="I2044" s="1682">
        <v>0.92</v>
      </c>
      <c r="J2044" s="1471" t="s">
        <v>16</v>
      </c>
      <c r="K2044" s="1471" t="s">
        <v>47</v>
      </c>
      <c r="L2044" s="1472" t="s">
        <v>13550</v>
      </c>
      <c r="M2044" s="1472" t="s">
        <v>51</v>
      </c>
      <c r="N2044" s="1472" t="s">
        <v>48</v>
      </c>
      <c r="O2044" s="1472" t="s">
        <v>48</v>
      </c>
      <c r="P2044" s="1478"/>
      <c r="Q2044" s="1464">
        <f t="shared" si="62"/>
        <v>5</v>
      </c>
      <c r="R2044" s="1794" t="str">
        <f t="shared" si="63"/>
        <v>MÁLAGA</v>
      </c>
      <c r="S2044" s="389"/>
    </row>
    <row r="2045" spans="1:19" s="21" customFormat="1" ht="25.05" customHeight="1" x14ac:dyDescent="0.2">
      <c r="A2045" s="1472" t="s">
        <v>45</v>
      </c>
      <c r="B2045" s="1472" t="s">
        <v>58</v>
      </c>
      <c r="C2045" s="1472" t="s">
        <v>547</v>
      </c>
      <c r="D2045" s="1472" t="str">
        <f>VLOOKUP(C2045,CODIGOS!$B$1:$E$194,4,FALSE)</f>
        <v>CAFETERÍA</v>
      </c>
      <c r="E2045" s="1472" t="s">
        <v>14205</v>
      </c>
      <c r="F2045" s="1472" t="s">
        <v>14206</v>
      </c>
      <c r="G2045" s="1472" t="s">
        <v>14207</v>
      </c>
      <c r="H2045" s="1523">
        <v>45784</v>
      </c>
      <c r="I2045" s="1534">
        <v>0.76</v>
      </c>
      <c r="J2045" s="1471" t="s">
        <v>16</v>
      </c>
      <c r="K2045" s="1471" t="s">
        <v>47</v>
      </c>
      <c r="L2045" s="1472" t="s">
        <v>477</v>
      </c>
      <c r="M2045" s="1472" t="s">
        <v>49</v>
      </c>
      <c r="N2045" s="1472" t="s">
        <v>48</v>
      </c>
      <c r="O2045" s="1472" t="s">
        <v>48</v>
      </c>
      <c r="P2045" s="1479"/>
      <c r="Q2045" s="1464">
        <f t="shared" si="62"/>
        <v>5</v>
      </c>
      <c r="R2045" s="1794" t="str">
        <f t="shared" si="63"/>
        <v>MÁLAGA</v>
      </c>
      <c r="S2045" s="389"/>
    </row>
    <row r="2046" spans="1:19" s="21" customFormat="1" ht="25.05" customHeight="1" x14ac:dyDescent="0.2">
      <c r="A2046" s="1472" t="s">
        <v>45</v>
      </c>
      <c r="B2046" s="1472" t="s">
        <v>58</v>
      </c>
      <c r="C2046" s="1472" t="s">
        <v>18</v>
      </c>
      <c r="D2046" s="1472" t="str">
        <f>VLOOKUP(C2046,CODIGOS!$B$1:$E$194,4,FALSE)</f>
        <v>PANADERÍAS Y O PASTELERÍAS</v>
      </c>
      <c r="E2046" s="1472" t="s">
        <v>12526</v>
      </c>
      <c r="F2046" s="1472" t="s">
        <v>14200</v>
      </c>
      <c r="G2046" s="1472" t="s">
        <v>14201</v>
      </c>
      <c r="H2046" s="1523">
        <v>45784</v>
      </c>
      <c r="I2046" s="1534">
        <v>0.745</v>
      </c>
      <c r="J2046" s="1471" t="s">
        <v>16</v>
      </c>
      <c r="K2046" s="1471" t="s">
        <v>47</v>
      </c>
      <c r="L2046" s="1472" t="s">
        <v>477</v>
      </c>
      <c r="M2046" s="1472" t="s">
        <v>6499</v>
      </c>
      <c r="N2046" s="1472" t="s">
        <v>48</v>
      </c>
      <c r="O2046" s="1472" t="s">
        <v>48</v>
      </c>
      <c r="P2046" s="1479"/>
      <c r="Q2046" s="1464">
        <f t="shared" si="62"/>
        <v>5</v>
      </c>
      <c r="R2046" s="1794" t="str">
        <f t="shared" si="63"/>
        <v>MÁLAGA</v>
      </c>
      <c r="S2046" s="389"/>
    </row>
    <row r="2047" spans="1:19" s="21" customFormat="1" ht="25.05" customHeight="1" x14ac:dyDescent="0.2">
      <c r="A2047" s="1472" t="s">
        <v>45</v>
      </c>
      <c r="B2047" s="1472" t="s">
        <v>58</v>
      </c>
      <c r="C2047" s="1472" t="s">
        <v>20</v>
      </c>
      <c r="D2047" s="1472" t="str">
        <f>VLOOKUP(C2047,CODIGOS!$B$1:$E$194,4,FALSE)</f>
        <v>TIENDA DE BARRIO O CIGARRERÍA, INCLUIDAS LAS UBICADAS EN ZONAS FRANCAS</v>
      </c>
      <c r="E2047" s="1472" t="s">
        <v>14227</v>
      </c>
      <c r="F2047" s="1472" t="s">
        <v>14228</v>
      </c>
      <c r="G2047" s="1472" t="s">
        <v>14229</v>
      </c>
      <c r="H2047" s="1523">
        <v>45784</v>
      </c>
      <c r="I2047" s="1534">
        <v>0.81499999999999995</v>
      </c>
      <c r="J2047" s="1471" t="s">
        <v>16</v>
      </c>
      <c r="K2047" s="1471" t="s">
        <v>47</v>
      </c>
      <c r="L2047" s="1472" t="s">
        <v>22787</v>
      </c>
      <c r="M2047" s="1472" t="s">
        <v>14223</v>
      </c>
      <c r="N2047" s="1472" t="s">
        <v>48</v>
      </c>
      <c r="O2047" s="1472" t="s">
        <v>48</v>
      </c>
      <c r="P2047" s="1479"/>
      <c r="Q2047" s="1464">
        <f t="shared" si="62"/>
        <v>5</v>
      </c>
      <c r="R2047" s="1794" t="str">
        <f t="shared" si="63"/>
        <v>MÁLAGA</v>
      </c>
      <c r="S2047" s="389"/>
    </row>
    <row r="2048" spans="1:19" s="21" customFormat="1" ht="25.05" customHeight="1" x14ac:dyDescent="0.2">
      <c r="A2048" s="1472" t="s">
        <v>45</v>
      </c>
      <c r="B2048" s="1472" t="s">
        <v>58</v>
      </c>
      <c r="C2048" s="1472" t="s">
        <v>547</v>
      </c>
      <c r="D2048" s="1472" t="str">
        <f>VLOOKUP(C2048,CODIGOS!$B$1:$E$194,4,FALSE)</f>
        <v>CAFETERÍA</v>
      </c>
      <c r="E2048" s="1472" t="s">
        <v>14202</v>
      </c>
      <c r="F2048" s="1472" t="s">
        <v>14203</v>
      </c>
      <c r="G2048" s="1472" t="s">
        <v>14204</v>
      </c>
      <c r="H2048" s="1523">
        <v>45785</v>
      </c>
      <c r="I2048" s="1534">
        <v>0.76500000000000001</v>
      </c>
      <c r="J2048" s="1471" t="s">
        <v>16</v>
      </c>
      <c r="K2048" s="1471" t="s">
        <v>47</v>
      </c>
      <c r="L2048" s="1472" t="s">
        <v>22787</v>
      </c>
      <c r="M2048" s="1472" t="s">
        <v>49</v>
      </c>
      <c r="N2048" s="1472" t="s">
        <v>48</v>
      </c>
      <c r="O2048" s="1472" t="s">
        <v>48</v>
      </c>
      <c r="P2048" s="1479"/>
      <c r="Q2048" s="1464">
        <f t="shared" si="62"/>
        <v>5</v>
      </c>
      <c r="R2048" s="1794" t="str">
        <f t="shared" si="63"/>
        <v>MÁLAGA</v>
      </c>
      <c r="S2048" s="389"/>
    </row>
    <row r="2049" spans="1:19" s="21" customFormat="1" ht="25.05" customHeight="1" x14ac:dyDescent="0.2">
      <c r="A2049" s="1472" t="s">
        <v>45</v>
      </c>
      <c r="B2049" s="1472" t="s">
        <v>58</v>
      </c>
      <c r="C2049" s="1472" t="s">
        <v>542</v>
      </c>
      <c r="D2049" s="1472" t="str">
        <f>VLOOKUP(C2049,CODIGOS!$B$1:$E$194,4,FALSE)</f>
        <v>MINI MERCADO (SUPERMERCADO DE BARRIO)</v>
      </c>
      <c r="E2049" s="1472" t="s">
        <v>14259</v>
      </c>
      <c r="F2049" s="1472" t="s">
        <v>14260</v>
      </c>
      <c r="G2049" s="1472" t="s">
        <v>14261</v>
      </c>
      <c r="H2049" s="1523">
        <v>45785</v>
      </c>
      <c r="I2049" s="1682">
        <v>0.84</v>
      </c>
      <c r="J2049" s="1471" t="s">
        <v>16</v>
      </c>
      <c r="K2049" s="1471" t="s">
        <v>47</v>
      </c>
      <c r="L2049" s="1472" t="s">
        <v>22787</v>
      </c>
      <c r="M2049" s="1472" t="s">
        <v>51</v>
      </c>
      <c r="N2049" s="1472" t="s">
        <v>48</v>
      </c>
      <c r="O2049" s="1472" t="s">
        <v>48</v>
      </c>
      <c r="P2049" s="1478"/>
      <c r="Q2049" s="1464">
        <f t="shared" si="62"/>
        <v>5</v>
      </c>
      <c r="R2049" s="1794" t="str">
        <f t="shared" si="63"/>
        <v>MÁLAGA</v>
      </c>
      <c r="S2049" s="389"/>
    </row>
    <row r="2050" spans="1:19" s="21" customFormat="1" ht="25.05" customHeight="1" x14ac:dyDescent="0.2">
      <c r="A2050" s="1472" t="s">
        <v>45</v>
      </c>
      <c r="B2050" s="1472" t="s">
        <v>58</v>
      </c>
      <c r="C2050" s="1472" t="s">
        <v>20</v>
      </c>
      <c r="D2050" s="1472" t="str">
        <f>VLOOKUP(C2050,CODIGOS!$B$1:$E$194,4,FALSE)</f>
        <v>TIENDA DE BARRIO O CIGARRERÍA, INCLUIDAS LAS UBICADAS EN ZONAS FRANCAS</v>
      </c>
      <c r="E2050" s="1472" t="s">
        <v>14224</v>
      </c>
      <c r="F2050" s="1472" t="s">
        <v>14225</v>
      </c>
      <c r="G2050" s="1472" t="s">
        <v>14226</v>
      </c>
      <c r="H2050" s="1523">
        <v>45786</v>
      </c>
      <c r="I2050" s="1534">
        <v>0.87</v>
      </c>
      <c r="J2050" s="1471" t="s">
        <v>16</v>
      </c>
      <c r="K2050" s="1471" t="s">
        <v>47</v>
      </c>
      <c r="L2050" s="1472" t="s">
        <v>22787</v>
      </c>
      <c r="M2050" s="1472" t="s">
        <v>14223</v>
      </c>
      <c r="N2050" s="1472" t="s">
        <v>48</v>
      </c>
      <c r="O2050" s="1472" t="s">
        <v>48</v>
      </c>
      <c r="P2050" s="1479"/>
      <c r="Q2050" s="1464">
        <f t="shared" si="62"/>
        <v>5</v>
      </c>
      <c r="R2050" s="1794" t="str">
        <f t="shared" si="63"/>
        <v>MÁLAGA</v>
      </c>
      <c r="S2050" s="389"/>
    </row>
    <row r="2051" spans="1:19" s="21" customFormat="1" ht="25.05" customHeight="1" x14ac:dyDescent="0.2">
      <c r="A2051" s="1472" t="s">
        <v>45</v>
      </c>
      <c r="B2051" s="1472" t="s">
        <v>58</v>
      </c>
      <c r="C2051" s="1472" t="s">
        <v>689</v>
      </c>
      <c r="D2051" s="1472" t="str">
        <f>VLOOKUP(C2051,CODIGOS!$B$1:$E$194,4,FALSE)</f>
        <v>COMEDORES INFANTILES ( ICBF - INPEC) DE COLEGIOS Y UNIVERSIDADES</v>
      </c>
      <c r="E2051" s="1472" t="s">
        <v>14181</v>
      </c>
      <c r="F2051" s="1472" t="s">
        <v>14182</v>
      </c>
      <c r="G2051" s="1472" t="s">
        <v>14183</v>
      </c>
      <c r="H2051" s="1523">
        <v>45789</v>
      </c>
      <c r="I2051" s="1682">
        <v>0.98</v>
      </c>
      <c r="J2051" s="1471" t="s">
        <v>22</v>
      </c>
      <c r="K2051" s="1471" t="s">
        <v>47</v>
      </c>
      <c r="L2051" s="1472" t="s">
        <v>477</v>
      </c>
      <c r="M2051" s="1472" t="s">
        <v>6499</v>
      </c>
      <c r="N2051" s="1472" t="s">
        <v>48</v>
      </c>
      <c r="O2051" s="1472" t="s">
        <v>48</v>
      </c>
      <c r="P2051" s="1479"/>
      <c r="Q2051" s="1464">
        <f t="shared" si="62"/>
        <v>5</v>
      </c>
      <c r="R2051" s="1794" t="str">
        <f t="shared" si="63"/>
        <v>MÁLAGA</v>
      </c>
      <c r="S2051" s="389"/>
    </row>
    <row r="2052" spans="1:19" s="21" customFormat="1" ht="25.05" customHeight="1" x14ac:dyDescent="0.2">
      <c r="A2052" s="1472" t="s">
        <v>45</v>
      </c>
      <c r="B2052" s="1472" t="s">
        <v>58</v>
      </c>
      <c r="C2052" s="1472" t="s">
        <v>973</v>
      </c>
      <c r="D2052" s="1472" t="str">
        <f>VLOOKUP(C2052,CODIGOS!$B$1:$E$194,4,FALSE)</f>
        <v>GUARDERÍAS</v>
      </c>
      <c r="E2052" s="1472" t="s">
        <v>14239</v>
      </c>
      <c r="F2052" s="1472" t="s">
        <v>14182</v>
      </c>
      <c r="G2052" s="1472" t="s">
        <v>14183</v>
      </c>
      <c r="H2052" s="1523">
        <v>45789</v>
      </c>
      <c r="I2052" s="1682">
        <v>0.99</v>
      </c>
      <c r="J2052" s="1471" t="s">
        <v>22</v>
      </c>
      <c r="K2052" s="1471" t="s">
        <v>47</v>
      </c>
      <c r="L2052" s="1472" t="s">
        <v>17</v>
      </c>
      <c r="M2052" s="1472" t="s">
        <v>14240</v>
      </c>
      <c r="N2052" s="1472" t="s">
        <v>48</v>
      </c>
      <c r="O2052" s="1472" t="s">
        <v>48</v>
      </c>
      <c r="P2052" s="1481"/>
      <c r="Q2052" s="1464">
        <f t="shared" si="62"/>
        <v>5</v>
      </c>
      <c r="R2052" s="1794" t="str">
        <f t="shared" si="63"/>
        <v>MÁLAGA</v>
      </c>
      <c r="S2052" s="389"/>
    </row>
    <row r="2053" spans="1:19" s="21" customFormat="1" ht="25.05" customHeight="1" x14ac:dyDescent="0.2">
      <c r="A2053" s="1472" t="s">
        <v>45</v>
      </c>
      <c r="B2053" s="1472" t="s">
        <v>58</v>
      </c>
      <c r="C2053" s="1472" t="s">
        <v>61</v>
      </c>
      <c r="D2053" s="1472" t="str">
        <f>VLOOKUP(C2053,CODIGOS!$B$1:$E$194,4,FALSE)</f>
        <v>COMEDORES HOGARES GERIÁTRICOS, ASILOS, HOSPITALES, CASINOS DE EMPRESAS O FÁBRICAS, CLUBES SOCIALES.</v>
      </c>
      <c r="E2053" s="1472" t="s">
        <v>14184</v>
      </c>
      <c r="F2053" s="1472" t="s">
        <v>14185</v>
      </c>
      <c r="G2053" s="1472" t="s">
        <v>14186</v>
      </c>
      <c r="H2053" s="1523">
        <v>45790</v>
      </c>
      <c r="I2053" s="1682">
        <v>0.94499999999999995</v>
      </c>
      <c r="J2053" s="1471" t="s">
        <v>22</v>
      </c>
      <c r="K2053" s="1471" t="s">
        <v>47</v>
      </c>
      <c r="L2053" s="1472" t="s">
        <v>477</v>
      </c>
      <c r="M2053" s="1472" t="s">
        <v>400</v>
      </c>
      <c r="N2053" s="1472" t="s">
        <v>48</v>
      </c>
      <c r="O2053" s="1472" t="s">
        <v>48</v>
      </c>
      <c r="P2053" s="1479"/>
      <c r="Q2053" s="1464">
        <f t="shared" si="62"/>
        <v>5</v>
      </c>
      <c r="R2053" s="1794" t="str">
        <f t="shared" si="63"/>
        <v>MÁLAGA</v>
      </c>
      <c r="S2053" s="389"/>
    </row>
    <row r="2054" spans="1:19" s="21" customFormat="1" ht="25.05" customHeight="1" x14ac:dyDescent="0.2">
      <c r="A2054" s="1472" t="s">
        <v>45</v>
      </c>
      <c r="B2054" s="1472" t="s">
        <v>58</v>
      </c>
      <c r="C2054" s="1472" t="s">
        <v>460</v>
      </c>
      <c r="D2054" s="1472" t="str">
        <f>VLOOKUP(C2054,CODIGOS!$B$1:$E$194,4,FALSE)</f>
        <v>HOGARES GERIÁTRICOS (Actividades de atención en instituciones para el cuidado de personas mayores y/o discapacitadas)</v>
      </c>
      <c r="E2054" s="1472" t="s">
        <v>14245</v>
      </c>
      <c r="F2054" s="1472" t="s">
        <v>14185</v>
      </c>
      <c r="G2054" s="1472" t="s">
        <v>14186</v>
      </c>
      <c r="H2054" s="1523">
        <v>45790</v>
      </c>
      <c r="I2054" s="1534">
        <v>0.97</v>
      </c>
      <c r="J2054" s="1471" t="s">
        <v>22</v>
      </c>
      <c r="K2054" s="1471" t="s">
        <v>47</v>
      </c>
      <c r="L2054" s="1472" t="s">
        <v>17</v>
      </c>
      <c r="M2054" s="1472" t="s">
        <v>14246</v>
      </c>
      <c r="N2054" s="1472" t="s">
        <v>48</v>
      </c>
      <c r="O2054" s="1472" t="s">
        <v>48</v>
      </c>
      <c r="P2054" s="1478"/>
      <c r="Q2054" s="1464">
        <f t="shared" si="62"/>
        <v>5</v>
      </c>
      <c r="R2054" s="1794" t="str">
        <f t="shared" si="63"/>
        <v>MÁLAGA</v>
      </c>
      <c r="S2054" s="389"/>
    </row>
    <row r="2055" spans="1:19" s="21" customFormat="1" ht="25.05" customHeight="1" x14ac:dyDescent="0.2">
      <c r="A2055" s="1472" t="s">
        <v>45</v>
      </c>
      <c r="B2055" s="1472" t="s">
        <v>58</v>
      </c>
      <c r="C2055" s="1472" t="s">
        <v>61</v>
      </c>
      <c r="D2055" s="1472" t="str">
        <f>VLOOKUP(C2055,CODIGOS!$B$1:$E$194,4,FALSE)</f>
        <v>COMEDORES HOGARES GERIÁTRICOS, ASILOS, HOSPITALES, CASINOS DE EMPRESAS O FÁBRICAS, CLUBES SOCIALES.</v>
      </c>
      <c r="E2055" s="1472" t="s">
        <v>14194</v>
      </c>
      <c r="F2055" s="1472" t="s">
        <v>14195</v>
      </c>
      <c r="G2055" s="1472" t="s">
        <v>14196</v>
      </c>
      <c r="H2055" s="1523">
        <v>45791</v>
      </c>
      <c r="I2055" s="1682">
        <v>0.88500000000000001</v>
      </c>
      <c r="J2055" s="1471" t="s">
        <v>16</v>
      </c>
      <c r="K2055" s="1471" t="s">
        <v>47</v>
      </c>
      <c r="L2055" s="1472" t="s">
        <v>477</v>
      </c>
      <c r="M2055" s="1472" t="s">
        <v>49</v>
      </c>
      <c r="N2055" s="1472" t="s">
        <v>48</v>
      </c>
      <c r="O2055" s="1472" t="s">
        <v>48</v>
      </c>
      <c r="P2055" s="1479"/>
      <c r="Q2055" s="1464">
        <f t="shared" ref="Q2055:Q2118" si="64">MONTH(H2055)</f>
        <v>5</v>
      </c>
      <c r="R2055" s="1794" t="str">
        <f t="shared" ref="R2055:R2118" si="65">B2055</f>
        <v>MÁLAGA</v>
      </c>
      <c r="S2055" s="389"/>
    </row>
    <row r="2056" spans="1:19" s="21" customFormat="1" ht="25.05" customHeight="1" x14ac:dyDescent="0.2">
      <c r="A2056" s="1472" t="s">
        <v>45</v>
      </c>
      <c r="B2056" s="1472" t="s">
        <v>58</v>
      </c>
      <c r="C2056" s="1472" t="s">
        <v>460</v>
      </c>
      <c r="D2056" s="1472" t="str">
        <f>VLOOKUP(C2056,CODIGOS!$B$1:$E$194,4,FALSE)</f>
        <v>HOGARES GERIÁTRICOS (Actividades de atención en instituciones para el cuidado de personas mayores y/o discapacitadas)</v>
      </c>
      <c r="E2056" s="1472" t="s">
        <v>14241</v>
      </c>
      <c r="F2056" s="1472" t="s">
        <v>14242</v>
      </c>
      <c r="G2056" s="1472" t="s">
        <v>14243</v>
      </c>
      <c r="H2056" s="1523">
        <v>45791</v>
      </c>
      <c r="I2056" s="1534">
        <v>0.91</v>
      </c>
      <c r="J2056" s="1471" t="s">
        <v>16</v>
      </c>
      <c r="K2056" s="1471" t="s">
        <v>47</v>
      </c>
      <c r="L2056" s="1472" t="s">
        <v>17</v>
      </c>
      <c r="M2056" s="1472" t="s">
        <v>14244</v>
      </c>
      <c r="N2056" s="1472" t="s">
        <v>48</v>
      </c>
      <c r="O2056" s="1472" t="s">
        <v>48</v>
      </c>
      <c r="P2056" s="1481"/>
      <c r="Q2056" s="1464">
        <f t="shared" si="64"/>
        <v>5</v>
      </c>
      <c r="R2056" s="1794" t="str">
        <f t="shared" si="65"/>
        <v>MÁLAGA</v>
      </c>
      <c r="S2056" s="389"/>
    </row>
    <row r="2057" spans="1:19" s="21" customFormat="1" ht="25.05" customHeight="1" x14ac:dyDescent="0.2">
      <c r="A2057" s="1472" t="s">
        <v>45</v>
      </c>
      <c r="B2057" s="1472" t="s">
        <v>58</v>
      </c>
      <c r="C2057" s="1472" t="s">
        <v>61</v>
      </c>
      <c r="D2057" s="1472" t="str">
        <f>VLOOKUP(C2057,CODIGOS!$B$1:$E$194,4,FALSE)</f>
        <v>COMEDORES HOGARES GERIÁTRICOS, ASILOS, HOSPITALES, CASINOS DE EMPRESAS O FÁBRICAS, CLUBES SOCIALES.</v>
      </c>
      <c r="E2057" s="1472" t="s">
        <v>14191</v>
      </c>
      <c r="F2057" s="1472" t="s">
        <v>14192</v>
      </c>
      <c r="G2057" s="1472" t="s">
        <v>14193</v>
      </c>
      <c r="H2057" s="1523">
        <v>45792</v>
      </c>
      <c r="I2057" s="1682">
        <v>0.95</v>
      </c>
      <c r="J2057" s="1471" t="s">
        <v>22</v>
      </c>
      <c r="K2057" s="1471" t="s">
        <v>47</v>
      </c>
      <c r="L2057" s="1472" t="s">
        <v>477</v>
      </c>
      <c r="M2057" s="1472" t="s">
        <v>400</v>
      </c>
      <c r="N2057" s="1472" t="s">
        <v>48</v>
      </c>
      <c r="O2057" s="1472" t="s">
        <v>48</v>
      </c>
      <c r="P2057" s="1479"/>
      <c r="Q2057" s="1464">
        <f t="shared" si="64"/>
        <v>5</v>
      </c>
      <c r="R2057" s="1794" t="str">
        <f t="shared" si="65"/>
        <v>MÁLAGA</v>
      </c>
      <c r="S2057" s="389"/>
    </row>
    <row r="2058" spans="1:19" s="21" customFormat="1" ht="25.05" customHeight="1" x14ac:dyDescent="0.2">
      <c r="A2058" s="1472" t="s">
        <v>45</v>
      </c>
      <c r="B2058" s="1472" t="s">
        <v>58</v>
      </c>
      <c r="C2058" s="1472" t="s">
        <v>1716</v>
      </c>
      <c r="D2058" s="1472" t="str">
        <f>VLOOKUP(C2058,CODIGOS!$B$1:$E$194,4,FALSE)</f>
        <v>EXPENDIO DE CARNE BOVINA</v>
      </c>
      <c r="E2058" s="1472" t="s">
        <v>14216</v>
      </c>
      <c r="F2058" s="1472" t="s">
        <v>14217</v>
      </c>
      <c r="G2058" s="1472" t="s">
        <v>14218</v>
      </c>
      <c r="H2058" s="1523">
        <v>45792</v>
      </c>
      <c r="I2058" s="1767" t="s">
        <v>120</v>
      </c>
      <c r="J2058" s="1472" t="s">
        <v>30241</v>
      </c>
      <c r="K2058" s="1471" t="s">
        <v>47</v>
      </c>
      <c r="L2058" s="1472" t="s">
        <v>17</v>
      </c>
      <c r="M2058" s="1472" t="s">
        <v>14219</v>
      </c>
      <c r="N2058" s="1472" t="s">
        <v>48</v>
      </c>
      <c r="O2058" s="1472" t="s">
        <v>48</v>
      </c>
      <c r="P2058" s="1479"/>
      <c r="Q2058" s="1464">
        <f t="shared" si="64"/>
        <v>5</v>
      </c>
      <c r="R2058" s="1794" t="str">
        <f t="shared" si="65"/>
        <v>MÁLAGA</v>
      </c>
      <c r="S2058" s="389"/>
    </row>
    <row r="2059" spans="1:19" s="21" customFormat="1" ht="25.05" customHeight="1" x14ac:dyDescent="0.2">
      <c r="A2059" s="1472" t="s">
        <v>45</v>
      </c>
      <c r="B2059" s="1472" t="s">
        <v>58</v>
      </c>
      <c r="C2059" s="1472" t="s">
        <v>460</v>
      </c>
      <c r="D2059" s="1472" t="str">
        <f>VLOOKUP(C2059,CODIGOS!$B$1:$E$194,4,FALSE)</f>
        <v>HOGARES GERIÁTRICOS (Actividades de atención en instituciones para el cuidado de personas mayores y/o discapacitadas)</v>
      </c>
      <c r="E2059" s="1472" t="s">
        <v>14249</v>
      </c>
      <c r="F2059" s="1472" t="s">
        <v>14192</v>
      </c>
      <c r="G2059" s="1472" t="s">
        <v>14250</v>
      </c>
      <c r="H2059" s="1523">
        <v>45792</v>
      </c>
      <c r="I2059" s="1534">
        <v>0.89500000000000002</v>
      </c>
      <c r="J2059" s="1471" t="s">
        <v>16</v>
      </c>
      <c r="K2059" s="1471" t="s">
        <v>47</v>
      </c>
      <c r="L2059" s="1472" t="s">
        <v>17</v>
      </c>
      <c r="M2059" s="1472" t="s">
        <v>14244</v>
      </c>
      <c r="N2059" s="1472" t="s">
        <v>48</v>
      </c>
      <c r="O2059" s="1472" t="s">
        <v>48</v>
      </c>
      <c r="P2059" s="1479"/>
      <c r="Q2059" s="1464">
        <f t="shared" si="64"/>
        <v>5</v>
      </c>
      <c r="R2059" s="1794" t="str">
        <f t="shared" si="65"/>
        <v>MÁLAGA</v>
      </c>
      <c r="S2059" s="389"/>
    </row>
    <row r="2060" spans="1:19" s="21" customFormat="1" ht="25.05" customHeight="1" x14ac:dyDescent="0.2">
      <c r="A2060" s="1472" t="s">
        <v>45</v>
      </c>
      <c r="B2060" s="1472" t="s">
        <v>58</v>
      </c>
      <c r="C2060" s="1472" t="s">
        <v>18</v>
      </c>
      <c r="D2060" s="1472" t="str">
        <f>VLOOKUP(C2060,CODIGOS!$B$1:$E$194,4,FALSE)</f>
        <v>PANADERÍAS Y O PASTELERÍAS</v>
      </c>
      <c r="E2060" s="1472" t="s">
        <v>14251</v>
      </c>
      <c r="F2060" s="1472" t="s">
        <v>14252</v>
      </c>
      <c r="G2060" s="1472" t="s">
        <v>14253</v>
      </c>
      <c r="H2060" s="1523">
        <v>45792</v>
      </c>
      <c r="I2060" s="1534">
        <v>0.90500000000000003</v>
      </c>
      <c r="J2060" s="1471" t="s">
        <v>22</v>
      </c>
      <c r="K2060" s="1471" t="s">
        <v>47</v>
      </c>
      <c r="L2060" s="1472" t="s">
        <v>477</v>
      </c>
      <c r="M2060" s="1472" t="s">
        <v>14254</v>
      </c>
      <c r="N2060" s="1472" t="s">
        <v>48</v>
      </c>
      <c r="O2060" s="1472" t="s">
        <v>48</v>
      </c>
      <c r="P2060" s="1479"/>
      <c r="Q2060" s="1464">
        <f t="shared" si="64"/>
        <v>5</v>
      </c>
      <c r="R2060" s="1794" t="str">
        <f t="shared" si="65"/>
        <v>MÁLAGA</v>
      </c>
      <c r="S2060" s="389"/>
    </row>
    <row r="2061" spans="1:19" s="21" customFormat="1" ht="25.05" customHeight="1" x14ac:dyDescent="0.2">
      <c r="A2061" s="1472" t="s">
        <v>45</v>
      </c>
      <c r="B2061" s="1472" t="s">
        <v>58</v>
      </c>
      <c r="C2061" s="1472" t="s">
        <v>547</v>
      </c>
      <c r="D2061" s="1472" t="str">
        <f>VLOOKUP(C2061,CODIGOS!$B$1:$E$194,4,FALSE)</f>
        <v>CAFETERÍA</v>
      </c>
      <c r="E2061" s="1472" t="s">
        <v>14208</v>
      </c>
      <c r="F2061" s="1472" t="s">
        <v>14209</v>
      </c>
      <c r="G2061" s="1472" t="s">
        <v>14210</v>
      </c>
      <c r="H2061" s="1523">
        <v>45797</v>
      </c>
      <c r="I2061" s="1534">
        <v>0.66500000000000004</v>
      </c>
      <c r="J2061" s="1471" t="s">
        <v>16</v>
      </c>
      <c r="K2061" s="1471" t="s">
        <v>47</v>
      </c>
      <c r="L2061" s="1472" t="s">
        <v>477</v>
      </c>
      <c r="M2061" s="1472" t="s">
        <v>49</v>
      </c>
      <c r="N2061" s="1472" t="s">
        <v>48</v>
      </c>
      <c r="O2061" s="1472" t="s">
        <v>48</v>
      </c>
      <c r="P2061" s="1479"/>
      <c r="Q2061" s="1464">
        <f t="shared" si="64"/>
        <v>5</v>
      </c>
      <c r="R2061" s="1794" t="str">
        <f t="shared" si="65"/>
        <v>MÁLAGA</v>
      </c>
      <c r="S2061" s="389"/>
    </row>
    <row r="2062" spans="1:19" s="21" customFormat="1" ht="25.05" customHeight="1" x14ac:dyDescent="0.2">
      <c r="A2062" s="1472" t="s">
        <v>45</v>
      </c>
      <c r="B2062" s="1472" t="s">
        <v>58</v>
      </c>
      <c r="C2062" s="1472" t="s">
        <v>20</v>
      </c>
      <c r="D2062" s="1472" t="str">
        <f>VLOOKUP(C2062,CODIGOS!$B$1:$E$194,4,FALSE)</f>
        <v>TIENDA DE BARRIO O CIGARRERÍA, INCLUIDAS LAS UBICADAS EN ZONAS FRANCAS</v>
      </c>
      <c r="E2062" s="1472" t="s">
        <v>14220</v>
      </c>
      <c r="F2062" s="1472" t="s">
        <v>14221</v>
      </c>
      <c r="G2062" s="1472" t="s">
        <v>14222</v>
      </c>
      <c r="H2062" s="1523">
        <v>45798</v>
      </c>
      <c r="I2062" s="1534">
        <v>0.83</v>
      </c>
      <c r="J2062" s="1471" t="s">
        <v>16</v>
      </c>
      <c r="K2062" s="1471" t="s">
        <v>47</v>
      </c>
      <c r="L2062" s="1472" t="s">
        <v>22787</v>
      </c>
      <c r="M2062" s="1472" t="s">
        <v>14223</v>
      </c>
      <c r="N2062" s="1472" t="s">
        <v>48</v>
      </c>
      <c r="O2062" s="1472" t="s">
        <v>48</v>
      </c>
      <c r="P2062" s="1479"/>
      <c r="Q2062" s="1464">
        <f t="shared" si="64"/>
        <v>5</v>
      </c>
      <c r="R2062" s="1794" t="str">
        <f t="shared" si="65"/>
        <v>MÁLAGA</v>
      </c>
      <c r="S2062" s="389"/>
    </row>
    <row r="2063" spans="1:19" s="21" customFormat="1" ht="25.05" customHeight="1" x14ac:dyDescent="0.2">
      <c r="A2063" s="1472" t="s">
        <v>45</v>
      </c>
      <c r="B2063" s="1472" t="s">
        <v>58</v>
      </c>
      <c r="C2063" s="1472" t="s">
        <v>61</v>
      </c>
      <c r="D2063" s="1472" t="str">
        <f>VLOOKUP(C2063,CODIGOS!$B$1:$E$194,4,FALSE)</f>
        <v>COMEDORES HOGARES GERIÁTRICOS, ASILOS, HOSPITALES, CASINOS DE EMPRESAS O FÁBRICAS, CLUBES SOCIALES.</v>
      </c>
      <c r="E2063" s="1472" t="s">
        <v>14197</v>
      </c>
      <c r="F2063" s="1472" t="s">
        <v>14198</v>
      </c>
      <c r="G2063" s="1472" t="s">
        <v>14199</v>
      </c>
      <c r="H2063" s="1523">
        <v>45799</v>
      </c>
      <c r="I2063" s="1682">
        <v>0.88</v>
      </c>
      <c r="J2063" s="1471" t="s">
        <v>16</v>
      </c>
      <c r="K2063" s="1471" t="s">
        <v>47</v>
      </c>
      <c r="L2063" s="1472" t="s">
        <v>477</v>
      </c>
      <c r="M2063" s="1472" t="s">
        <v>49</v>
      </c>
      <c r="N2063" s="1472" t="s">
        <v>48</v>
      </c>
      <c r="O2063" s="1472" t="s">
        <v>48</v>
      </c>
      <c r="P2063" s="1479"/>
      <c r="Q2063" s="1464">
        <f t="shared" si="64"/>
        <v>5</v>
      </c>
      <c r="R2063" s="1794" t="str">
        <f t="shared" si="65"/>
        <v>MÁLAGA</v>
      </c>
      <c r="S2063" s="389"/>
    </row>
    <row r="2064" spans="1:19" s="21" customFormat="1" ht="25.05" customHeight="1" x14ac:dyDescent="0.2">
      <c r="A2064" s="1472" t="s">
        <v>45</v>
      </c>
      <c r="B2064" s="1472" t="s">
        <v>58</v>
      </c>
      <c r="C2064" s="1472" t="s">
        <v>460</v>
      </c>
      <c r="D2064" s="1472" t="str">
        <f>VLOOKUP(C2064,CODIGOS!$B$1:$E$194,4,FALSE)</f>
        <v>HOGARES GERIÁTRICOS (Actividades de atención en instituciones para el cuidado de personas mayores y/o discapacitadas)</v>
      </c>
      <c r="E2064" s="1472" t="s">
        <v>14247</v>
      </c>
      <c r="F2064" s="1472" t="s">
        <v>14248</v>
      </c>
      <c r="G2064" s="1472" t="s">
        <v>14199</v>
      </c>
      <c r="H2064" s="1523">
        <v>45799</v>
      </c>
      <c r="I2064" s="1534">
        <v>0.95499999999999996</v>
      </c>
      <c r="J2064" s="1471" t="s">
        <v>22</v>
      </c>
      <c r="K2064" s="1471" t="s">
        <v>47</v>
      </c>
      <c r="L2064" s="1472" t="s">
        <v>17</v>
      </c>
      <c r="M2064" s="1472" t="s">
        <v>14244</v>
      </c>
      <c r="N2064" s="1472" t="s">
        <v>48</v>
      </c>
      <c r="O2064" s="1472" t="s">
        <v>48</v>
      </c>
      <c r="P2064" s="1479"/>
      <c r="Q2064" s="1464">
        <f t="shared" si="64"/>
        <v>5</v>
      </c>
      <c r="R2064" s="1794" t="str">
        <f t="shared" si="65"/>
        <v>MÁLAGA</v>
      </c>
      <c r="S2064" s="389"/>
    </row>
    <row r="2065" spans="1:19" s="21" customFormat="1" ht="25.05" customHeight="1" x14ac:dyDescent="0.2">
      <c r="A2065" s="1472" t="s">
        <v>45</v>
      </c>
      <c r="B2065" s="1472" t="s">
        <v>58</v>
      </c>
      <c r="C2065" s="1472" t="s">
        <v>472</v>
      </c>
      <c r="D2065" s="1472" t="str">
        <f>VLOOKUP(C2065,CODIGOS!$B$1:$E$194,4,FALSE)</f>
        <v>RESTAURANTES PUBLICOS</v>
      </c>
      <c r="E2065" s="1472" t="s">
        <v>14178</v>
      </c>
      <c r="F2065" s="1472" t="s">
        <v>14179</v>
      </c>
      <c r="G2065" s="1472" t="s">
        <v>14180</v>
      </c>
      <c r="H2065" s="1523">
        <v>45803</v>
      </c>
      <c r="I2065" s="1534">
        <v>0.82499999999999996</v>
      </c>
      <c r="J2065" s="1471" t="s">
        <v>16</v>
      </c>
      <c r="K2065" s="1471" t="s">
        <v>47</v>
      </c>
      <c r="L2065" s="1472" t="s">
        <v>477</v>
      </c>
      <c r="M2065" s="1472" t="s">
        <v>49</v>
      </c>
      <c r="N2065" s="1472" t="s">
        <v>48</v>
      </c>
      <c r="O2065" s="1472" t="s">
        <v>48</v>
      </c>
      <c r="P2065" s="1479"/>
      <c r="Q2065" s="1464">
        <f t="shared" si="64"/>
        <v>5</v>
      </c>
      <c r="R2065" s="1794" t="str">
        <f t="shared" si="65"/>
        <v>MÁLAGA</v>
      </c>
      <c r="S2065" s="389"/>
    </row>
    <row r="2066" spans="1:19" s="21" customFormat="1" ht="25.05" customHeight="1" x14ac:dyDescent="0.2">
      <c r="A2066" s="1472" t="s">
        <v>45</v>
      </c>
      <c r="B2066" s="1472" t="s">
        <v>58</v>
      </c>
      <c r="C2066" s="1472" t="s">
        <v>1700</v>
      </c>
      <c r="D2066" s="1472" t="str">
        <f>VLOOKUP(C2066,CODIGOS!$B$1:$E$194,4,FALSE)</f>
        <v>EXPENDIO DE DERIVADOS CARNICOS (CHARCUTERÍAS Y SALSAMENTARÍAS)</v>
      </c>
      <c r="E2066" s="1472" t="s">
        <v>14230</v>
      </c>
      <c r="F2066" s="1472" t="s">
        <v>14231</v>
      </c>
      <c r="G2066" s="1472" t="s">
        <v>14232</v>
      </c>
      <c r="H2066" s="1523">
        <v>45804</v>
      </c>
      <c r="I2066" s="1682">
        <v>0.85</v>
      </c>
      <c r="J2066" s="1471" t="s">
        <v>16</v>
      </c>
      <c r="K2066" s="1471" t="s">
        <v>47</v>
      </c>
      <c r="L2066" s="1472" t="s">
        <v>22787</v>
      </c>
      <c r="M2066" s="1472" t="s">
        <v>51</v>
      </c>
      <c r="N2066" s="1472" t="s">
        <v>48</v>
      </c>
      <c r="O2066" s="1472" t="s">
        <v>48</v>
      </c>
      <c r="P2066" s="1479"/>
      <c r="Q2066" s="1464">
        <f t="shared" si="64"/>
        <v>5</v>
      </c>
      <c r="R2066" s="1794" t="str">
        <f t="shared" si="65"/>
        <v>MÁLAGA</v>
      </c>
      <c r="S2066" s="389"/>
    </row>
    <row r="2067" spans="1:19" s="21" customFormat="1" ht="25.05" customHeight="1" x14ac:dyDescent="0.2">
      <c r="A2067" s="1472" t="s">
        <v>45</v>
      </c>
      <c r="B2067" s="1472" t="s">
        <v>58</v>
      </c>
      <c r="C2067" s="1472" t="s">
        <v>1700</v>
      </c>
      <c r="D2067" s="1472" t="str">
        <f>VLOOKUP(C2067,CODIGOS!$B$1:$E$194,4,FALSE)</f>
        <v>EXPENDIO DE DERIVADOS CARNICOS (CHARCUTERÍAS Y SALSAMENTARÍAS)</v>
      </c>
      <c r="E2067" s="1472" t="s">
        <v>14233</v>
      </c>
      <c r="F2067" s="1472" t="s">
        <v>14234</v>
      </c>
      <c r="G2067" s="1472" t="s">
        <v>14235</v>
      </c>
      <c r="H2067" s="1523">
        <v>45805</v>
      </c>
      <c r="I2067" s="1682">
        <v>0.73499999999999999</v>
      </c>
      <c r="J2067" s="1471" t="s">
        <v>16</v>
      </c>
      <c r="K2067" s="1471" t="s">
        <v>47</v>
      </c>
      <c r="L2067" s="1472" t="s">
        <v>22787</v>
      </c>
      <c r="M2067" s="1472" t="s">
        <v>49</v>
      </c>
      <c r="N2067" s="1472" t="s">
        <v>48</v>
      </c>
      <c r="O2067" s="1472" t="s">
        <v>48</v>
      </c>
      <c r="P2067" s="1479"/>
      <c r="Q2067" s="1464">
        <f t="shared" si="64"/>
        <v>5</v>
      </c>
      <c r="R2067" s="1794" t="str">
        <f t="shared" si="65"/>
        <v>MÁLAGA</v>
      </c>
      <c r="S2067" s="389"/>
    </row>
    <row r="2068" spans="1:19" s="21" customFormat="1" ht="25.05" customHeight="1" x14ac:dyDescent="0.2">
      <c r="A2068" s="1472" t="s">
        <v>45</v>
      </c>
      <c r="B2068" s="1472" t="s">
        <v>58</v>
      </c>
      <c r="C2068" s="1472" t="s">
        <v>1700</v>
      </c>
      <c r="D2068" s="1472" t="str">
        <f>VLOOKUP(C2068,CODIGOS!$B$1:$E$194,4,FALSE)</f>
        <v>EXPENDIO DE DERIVADOS CARNICOS (CHARCUTERÍAS Y SALSAMENTARÍAS)</v>
      </c>
      <c r="E2068" s="1472" t="s">
        <v>14236</v>
      </c>
      <c r="F2068" s="1472" t="s">
        <v>14237</v>
      </c>
      <c r="G2068" s="1472" t="s">
        <v>14238</v>
      </c>
      <c r="H2068" s="1523">
        <v>45805</v>
      </c>
      <c r="I2068" s="1682">
        <v>0.96</v>
      </c>
      <c r="J2068" s="1471" t="s">
        <v>22</v>
      </c>
      <c r="K2068" s="1471" t="s">
        <v>47</v>
      </c>
      <c r="L2068" s="1472" t="s">
        <v>22787</v>
      </c>
      <c r="M2068" s="1472" t="s">
        <v>49</v>
      </c>
      <c r="N2068" s="1472" t="s">
        <v>48</v>
      </c>
      <c r="O2068" s="1472" t="s">
        <v>48</v>
      </c>
      <c r="P2068" s="1479"/>
      <c r="Q2068" s="1464">
        <f t="shared" si="64"/>
        <v>5</v>
      </c>
      <c r="R2068" s="1794" t="str">
        <f t="shared" si="65"/>
        <v>MÁLAGA</v>
      </c>
      <c r="S2068" s="389"/>
    </row>
    <row r="2069" spans="1:19" s="21" customFormat="1" ht="25.05" customHeight="1" x14ac:dyDescent="0.2">
      <c r="A2069" s="1472" t="s">
        <v>45</v>
      </c>
      <c r="B2069" s="1472" t="s">
        <v>58</v>
      </c>
      <c r="C2069" s="1472" t="s">
        <v>489</v>
      </c>
      <c r="D2069" s="1472" t="str">
        <f>VLOOKUP(C2069,CODIGOS!$B$1:$E$194,4,FALSE)</f>
        <v xml:space="preserve">COMIDAS RAPIDAS </v>
      </c>
      <c r="E2069" s="1472" t="s">
        <v>14213</v>
      </c>
      <c r="F2069" s="1472" t="s">
        <v>14214</v>
      </c>
      <c r="G2069" s="1472" t="s">
        <v>14215</v>
      </c>
      <c r="H2069" s="1523">
        <v>45806</v>
      </c>
      <c r="I2069" s="1682">
        <v>0.81</v>
      </c>
      <c r="J2069" s="1471" t="s">
        <v>16</v>
      </c>
      <c r="K2069" s="1471" t="s">
        <v>47</v>
      </c>
      <c r="L2069" s="1472" t="s">
        <v>477</v>
      </c>
      <c r="M2069" s="1472" t="s">
        <v>49</v>
      </c>
      <c r="N2069" s="1472" t="s">
        <v>48</v>
      </c>
      <c r="O2069" s="1472" t="s">
        <v>48</v>
      </c>
      <c r="P2069" s="1479"/>
      <c r="Q2069" s="1464">
        <f t="shared" si="64"/>
        <v>5</v>
      </c>
      <c r="R2069" s="1794" t="str">
        <f t="shared" si="65"/>
        <v>MÁLAGA</v>
      </c>
      <c r="S2069" s="389"/>
    </row>
    <row r="2070" spans="1:19" s="21" customFormat="1" ht="25.05" customHeight="1" x14ac:dyDescent="0.2">
      <c r="A2070" s="1472" t="s">
        <v>45</v>
      </c>
      <c r="B2070" s="1472" t="s">
        <v>58</v>
      </c>
      <c r="C2070" s="1472" t="s">
        <v>547</v>
      </c>
      <c r="D2070" s="1472" t="str">
        <f>VLOOKUP(C2070,CODIGOS!$B$1:$E$194,4,FALSE)</f>
        <v>CAFETERÍA</v>
      </c>
      <c r="E2070" s="1472" t="s">
        <v>14211</v>
      </c>
      <c r="F2070" s="1472" t="s">
        <v>14198</v>
      </c>
      <c r="G2070" s="1472" t="s">
        <v>14212</v>
      </c>
      <c r="H2070" s="1523">
        <v>45807</v>
      </c>
      <c r="I2070" s="1534">
        <v>0.71499999999999997</v>
      </c>
      <c r="J2070" s="1471" t="s">
        <v>16</v>
      </c>
      <c r="K2070" s="1471" t="s">
        <v>47</v>
      </c>
      <c r="L2070" s="1472" t="s">
        <v>477</v>
      </c>
      <c r="M2070" s="1472" t="s">
        <v>6499</v>
      </c>
      <c r="N2070" s="1472" t="s">
        <v>48</v>
      </c>
      <c r="O2070" s="1472" t="s">
        <v>48</v>
      </c>
      <c r="P2070" s="1479"/>
      <c r="Q2070" s="1464">
        <f t="shared" si="64"/>
        <v>5</v>
      </c>
      <c r="R2070" s="1794" t="str">
        <f t="shared" si="65"/>
        <v>MÁLAGA</v>
      </c>
      <c r="S2070" s="389"/>
    </row>
    <row r="2071" spans="1:19" s="21" customFormat="1" ht="25.05" customHeight="1" x14ac:dyDescent="0.2">
      <c r="A2071" s="1472" t="s">
        <v>45</v>
      </c>
      <c r="B2071" s="1472" t="s">
        <v>58</v>
      </c>
      <c r="C2071" s="1472" t="s">
        <v>61</v>
      </c>
      <c r="D2071" s="1472" t="str">
        <f>VLOOKUP(C2071,CODIGOS!$B$1:$E$194,4,FALSE)</f>
        <v>COMEDORES HOGARES GERIÁTRICOS, ASILOS, HOSPITALES, CASINOS DE EMPRESAS O FÁBRICAS, CLUBES SOCIALES.</v>
      </c>
      <c r="E2071" s="1472" t="s">
        <v>14187</v>
      </c>
      <c r="F2071" s="1472" t="s">
        <v>14188</v>
      </c>
      <c r="G2071" s="1472" t="s">
        <v>14189</v>
      </c>
      <c r="H2071" s="1523">
        <v>45807</v>
      </c>
      <c r="I2071" s="1682">
        <v>0.82499999999999996</v>
      </c>
      <c r="J2071" s="1471" t="s">
        <v>16</v>
      </c>
      <c r="K2071" s="1471" t="s">
        <v>47</v>
      </c>
      <c r="L2071" s="1472" t="s">
        <v>477</v>
      </c>
      <c r="M2071" s="1472" t="s">
        <v>14190</v>
      </c>
      <c r="N2071" s="1472" t="s">
        <v>48</v>
      </c>
      <c r="O2071" s="1472" t="s">
        <v>48</v>
      </c>
      <c r="P2071" s="1479"/>
      <c r="Q2071" s="1464">
        <f t="shared" si="64"/>
        <v>5</v>
      </c>
      <c r="R2071" s="1794" t="str">
        <f t="shared" si="65"/>
        <v>MÁLAGA</v>
      </c>
      <c r="S2071" s="389"/>
    </row>
    <row r="2072" spans="1:19" s="21" customFormat="1" ht="25.05" customHeight="1" x14ac:dyDescent="0.3">
      <c r="A2072" s="1472" t="s">
        <v>45</v>
      </c>
      <c r="B2072" s="1472" t="s">
        <v>59</v>
      </c>
      <c r="C2072" s="1472" t="s">
        <v>504</v>
      </c>
      <c r="D2072" s="1472" t="str">
        <f>VLOOKUP(C2072,CODIGOS!$B$1:$E$194,4,FALSE)</f>
        <v>CANCHAS DE BOLO, CANCHAS DE TEJO - BILLARES - BINGOS - CASINOS</v>
      </c>
      <c r="E2072" s="1472" t="s">
        <v>1894</v>
      </c>
      <c r="F2072" s="1472" t="s">
        <v>1895</v>
      </c>
      <c r="G2072" s="1472" t="s">
        <v>1896</v>
      </c>
      <c r="H2072" s="1523">
        <v>45666</v>
      </c>
      <c r="I2072" s="1682">
        <v>0.82199999999999995</v>
      </c>
      <c r="J2072" s="1471" t="s">
        <v>16</v>
      </c>
      <c r="K2072" s="1471" t="s">
        <v>47</v>
      </c>
      <c r="L2072" s="1472" t="s">
        <v>22787</v>
      </c>
      <c r="M2072" s="1472" t="s">
        <v>49</v>
      </c>
      <c r="N2072" s="1472" t="s">
        <v>48</v>
      </c>
      <c r="O2072" s="1472" t="s">
        <v>48</v>
      </c>
      <c r="P2072" s="1472"/>
      <c r="Q2072" s="1464">
        <f t="shared" si="64"/>
        <v>1</v>
      </c>
      <c r="R2072" s="1794" t="str">
        <f t="shared" si="65"/>
        <v>MOLAGAVITA</v>
      </c>
      <c r="S2072" s="14"/>
    </row>
    <row r="2073" spans="1:19" s="21" customFormat="1" ht="25.05" customHeight="1" x14ac:dyDescent="0.3">
      <c r="A2073" s="1472" t="s">
        <v>45</v>
      </c>
      <c r="B2073" s="1472" t="s">
        <v>59</v>
      </c>
      <c r="C2073" s="1472" t="s">
        <v>542</v>
      </c>
      <c r="D2073" s="1472" t="str">
        <f>VLOOKUP(C2073,CODIGOS!$B$1:$E$194,4,FALSE)</f>
        <v>MINI MERCADO (SUPERMERCADO DE BARRIO)</v>
      </c>
      <c r="E2073" s="1472" t="s">
        <v>1884</v>
      </c>
      <c r="F2073" s="1472" t="s">
        <v>1885</v>
      </c>
      <c r="G2073" s="1472" t="s">
        <v>1886</v>
      </c>
      <c r="H2073" s="1523">
        <v>45666</v>
      </c>
      <c r="I2073" s="1682">
        <v>0.83199999999999996</v>
      </c>
      <c r="J2073" s="1471" t="s">
        <v>16</v>
      </c>
      <c r="K2073" s="1471" t="s">
        <v>47</v>
      </c>
      <c r="L2073" s="1472" t="s">
        <v>22787</v>
      </c>
      <c r="M2073" s="1472" t="s">
        <v>1871</v>
      </c>
      <c r="N2073" s="1472" t="s">
        <v>48</v>
      </c>
      <c r="O2073" s="1472" t="s">
        <v>48</v>
      </c>
      <c r="P2073" s="1472"/>
      <c r="Q2073" s="1464">
        <f t="shared" si="64"/>
        <v>1</v>
      </c>
      <c r="R2073" s="1794" t="str">
        <f t="shared" si="65"/>
        <v>MOLAGAVITA</v>
      </c>
      <c r="S2073" s="14"/>
    </row>
    <row r="2074" spans="1:19" s="21" customFormat="1" ht="25.05" customHeight="1" x14ac:dyDescent="0.3">
      <c r="A2074" s="1472" t="s">
        <v>45</v>
      </c>
      <c r="B2074" s="1472" t="s">
        <v>59</v>
      </c>
      <c r="C2074" s="1472" t="s">
        <v>1031</v>
      </c>
      <c r="D2074" s="1472" t="str">
        <f>VLOOKUP(C2074,CODIGOS!$B$1:$E$194,4,FALSE)</f>
        <v>EXPENDIO DE VERDURAS - FRUTAS ( LOCAL - ESTABLECIMIENTO Y/O FRUVER)</v>
      </c>
      <c r="E2074" s="1472" t="s">
        <v>1887</v>
      </c>
      <c r="F2074" s="1472" t="s">
        <v>1888</v>
      </c>
      <c r="G2074" s="1472" t="s">
        <v>1889</v>
      </c>
      <c r="H2074" s="1523">
        <v>45667</v>
      </c>
      <c r="I2074" s="1682">
        <v>0.86199999999999999</v>
      </c>
      <c r="J2074" s="1471" t="s">
        <v>16</v>
      </c>
      <c r="K2074" s="1471" t="s">
        <v>47</v>
      </c>
      <c r="L2074" s="1472" t="s">
        <v>22787</v>
      </c>
      <c r="M2074" s="1472" t="s">
        <v>1890</v>
      </c>
      <c r="N2074" s="1472" t="s">
        <v>48</v>
      </c>
      <c r="O2074" s="1472" t="s">
        <v>48</v>
      </c>
      <c r="P2074" s="1472"/>
      <c r="Q2074" s="1464">
        <f t="shared" si="64"/>
        <v>1</v>
      </c>
      <c r="R2074" s="1794" t="str">
        <f t="shared" si="65"/>
        <v>MOLAGAVITA</v>
      </c>
      <c r="S2074" s="14"/>
    </row>
    <row r="2075" spans="1:19" s="21" customFormat="1" ht="25.05" customHeight="1" x14ac:dyDescent="0.3">
      <c r="A2075" s="1472" t="s">
        <v>45</v>
      </c>
      <c r="B2075" s="1472" t="s">
        <v>59</v>
      </c>
      <c r="C2075" s="1472" t="s">
        <v>504</v>
      </c>
      <c r="D2075" s="1472" t="str">
        <f>VLOOKUP(C2075,CODIGOS!$B$1:$E$194,4,FALSE)</f>
        <v>CANCHAS DE BOLO, CANCHAS DE TEJO - BILLARES - BINGOS - CASINOS</v>
      </c>
      <c r="E2075" s="1472" t="s">
        <v>1897</v>
      </c>
      <c r="F2075" s="1472" t="s">
        <v>1898</v>
      </c>
      <c r="G2075" s="1472" t="s">
        <v>1899</v>
      </c>
      <c r="H2075" s="1523">
        <v>45669</v>
      </c>
      <c r="I2075" s="1682">
        <v>0.78</v>
      </c>
      <c r="J2075" s="1471" t="s">
        <v>16</v>
      </c>
      <c r="K2075" s="1471" t="s">
        <v>47</v>
      </c>
      <c r="L2075" s="1471" t="s">
        <v>4248</v>
      </c>
      <c r="M2075" s="1472" t="s">
        <v>49</v>
      </c>
      <c r="N2075" s="1472" t="s">
        <v>48</v>
      </c>
      <c r="O2075" s="1472" t="s">
        <v>48</v>
      </c>
      <c r="P2075" s="1472"/>
      <c r="Q2075" s="1464">
        <f t="shared" si="64"/>
        <v>1</v>
      </c>
      <c r="R2075" s="1794" t="str">
        <f t="shared" si="65"/>
        <v>MOLAGAVITA</v>
      </c>
      <c r="S2075" s="14"/>
    </row>
    <row r="2076" spans="1:19" s="21" customFormat="1" ht="25.05" customHeight="1" x14ac:dyDescent="0.3">
      <c r="A2076" s="1472" t="s">
        <v>45</v>
      </c>
      <c r="B2076" s="1472" t="s">
        <v>59</v>
      </c>
      <c r="C2076" s="1472" t="s">
        <v>504</v>
      </c>
      <c r="D2076" s="1472" t="str">
        <f>VLOOKUP(C2076,CODIGOS!$B$1:$E$194,4,FALSE)</f>
        <v>CANCHAS DE BOLO, CANCHAS DE TEJO - BILLARES - BINGOS - CASINOS</v>
      </c>
      <c r="E2076" s="1472" t="s">
        <v>1900</v>
      </c>
      <c r="F2076" s="1472" t="s">
        <v>1901</v>
      </c>
      <c r="G2076" s="1472" t="s">
        <v>1902</v>
      </c>
      <c r="H2076" s="1523">
        <v>45669</v>
      </c>
      <c r="I2076" s="1682">
        <v>0.81499999999999995</v>
      </c>
      <c r="J2076" s="1471" t="s">
        <v>16</v>
      </c>
      <c r="K2076" s="1471" t="s">
        <v>47</v>
      </c>
      <c r="L2076" s="1471" t="s">
        <v>4248</v>
      </c>
      <c r="M2076" s="1472" t="s">
        <v>49</v>
      </c>
      <c r="N2076" s="1472" t="s">
        <v>48</v>
      </c>
      <c r="O2076" s="1472" t="s">
        <v>48</v>
      </c>
      <c r="P2076" s="1472"/>
      <c r="Q2076" s="1464">
        <f t="shared" si="64"/>
        <v>1</v>
      </c>
      <c r="R2076" s="1794" t="str">
        <f t="shared" si="65"/>
        <v>MOLAGAVITA</v>
      </c>
      <c r="S2076" s="14"/>
    </row>
    <row r="2077" spans="1:19" s="21" customFormat="1" ht="25.05" customHeight="1" x14ac:dyDescent="0.3">
      <c r="A2077" s="1472" t="s">
        <v>45</v>
      </c>
      <c r="B2077" s="1472" t="s">
        <v>59</v>
      </c>
      <c r="C2077" s="1472" t="s">
        <v>504</v>
      </c>
      <c r="D2077" s="1472" t="str">
        <f>VLOOKUP(C2077,CODIGOS!$B$1:$E$194,4,FALSE)</f>
        <v>CANCHAS DE BOLO, CANCHAS DE TEJO - BILLARES - BINGOS - CASINOS</v>
      </c>
      <c r="E2077" s="1472" t="s">
        <v>1903</v>
      </c>
      <c r="F2077" s="1472" t="s">
        <v>1904</v>
      </c>
      <c r="G2077" s="1472" t="s">
        <v>1905</v>
      </c>
      <c r="H2077" s="1523">
        <v>45669</v>
      </c>
      <c r="I2077" s="1682">
        <v>0.81499999999999995</v>
      </c>
      <c r="J2077" s="1471" t="s">
        <v>16</v>
      </c>
      <c r="K2077" s="1471" t="s">
        <v>47</v>
      </c>
      <c r="L2077" s="1471" t="s">
        <v>4248</v>
      </c>
      <c r="M2077" s="1472" t="s">
        <v>49</v>
      </c>
      <c r="N2077" s="1472" t="s">
        <v>48</v>
      </c>
      <c r="O2077" s="1472" t="s">
        <v>48</v>
      </c>
      <c r="P2077" s="1472"/>
      <c r="Q2077" s="1464">
        <f t="shared" si="64"/>
        <v>1</v>
      </c>
      <c r="R2077" s="1794" t="str">
        <f t="shared" si="65"/>
        <v>MOLAGAVITA</v>
      </c>
      <c r="S2077" s="14"/>
    </row>
    <row r="2078" spans="1:19" s="21" customFormat="1" ht="25.05" customHeight="1" x14ac:dyDescent="0.3">
      <c r="A2078" s="1472" t="s">
        <v>45</v>
      </c>
      <c r="B2078" s="1472" t="s">
        <v>59</v>
      </c>
      <c r="C2078" s="1472" t="s">
        <v>20</v>
      </c>
      <c r="D2078" s="1472" t="str">
        <f>VLOOKUP(C2078,CODIGOS!$B$1:$E$194,4,FALSE)</f>
        <v>TIENDA DE BARRIO O CIGARRERÍA, INCLUIDAS LAS UBICADAS EN ZONAS FRANCAS</v>
      </c>
      <c r="E2078" s="1472" t="s">
        <v>1876</v>
      </c>
      <c r="F2078" s="1472" t="s">
        <v>1877</v>
      </c>
      <c r="G2078" s="1472" t="s">
        <v>1878</v>
      </c>
      <c r="H2078" s="1523">
        <v>45669</v>
      </c>
      <c r="I2078" s="1534">
        <v>0.83699999999999997</v>
      </c>
      <c r="J2078" s="1471" t="s">
        <v>16</v>
      </c>
      <c r="K2078" s="1471" t="s">
        <v>47</v>
      </c>
      <c r="L2078" s="1472" t="s">
        <v>22787</v>
      </c>
      <c r="M2078" s="1472" t="s">
        <v>49</v>
      </c>
      <c r="N2078" s="1472" t="s">
        <v>48</v>
      </c>
      <c r="O2078" s="1472" t="s">
        <v>48</v>
      </c>
      <c r="P2078" s="1472"/>
      <c r="Q2078" s="1464">
        <f t="shared" si="64"/>
        <v>1</v>
      </c>
      <c r="R2078" s="1794" t="str">
        <f t="shared" si="65"/>
        <v>MOLAGAVITA</v>
      </c>
      <c r="S2078" s="14"/>
    </row>
    <row r="2079" spans="1:19" s="21" customFormat="1" ht="25.05" customHeight="1" x14ac:dyDescent="0.3">
      <c r="A2079" s="1472" t="s">
        <v>45</v>
      </c>
      <c r="B2079" s="1472" t="s">
        <v>59</v>
      </c>
      <c r="C2079" s="1472" t="s">
        <v>1921</v>
      </c>
      <c r="D2079" s="1472" t="str">
        <f>VLOOKUP(C2079,CODIGOS!$B$1:$E$194,4,FALSE)</f>
        <v>BIBLIOTECAS</v>
      </c>
      <c r="E2079" s="1472" t="s">
        <v>1922</v>
      </c>
      <c r="F2079" s="1472" t="s">
        <v>1923</v>
      </c>
      <c r="G2079" s="1472" t="s">
        <v>1915</v>
      </c>
      <c r="H2079" s="1523">
        <v>45671</v>
      </c>
      <c r="I2079" s="1682">
        <v>0.79</v>
      </c>
      <c r="J2079" s="1471" t="s">
        <v>16</v>
      </c>
      <c r="K2079" s="1471" t="s">
        <v>47</v>
      </c>
      <c r="L2079" s="1472" t="s">
        <v>13550</v>
      </c>
      <c r="M2079" s="1472" t="s">
        <v>1924</v>
      </c>
      <c r="N2079" s="1472" t="s">
        <v>48</v>
      </c>
      <c r="O2079" s="1472" t="s">
        <v>48</v>
      </c>
      <c r="P2079" s="1472"/>
      <c r="Q2079" s="1464">
        <f t="shared" si="64"/>
        <v>1</v>
      </c>
      <c r="R2079" s="1794" t="str">
        <f t="shared" si="65"/>
        <v>MOLAGAVITA</v>
      </c>
      <c r="S2079" s="14"/>
    </row>
    <row r="2080" spans="1:19" s="21" customFormat="1" ht="25.05" customHeight="1" x14ac:dyDescent="0.3">
      <c r="A2080" s="1472" t="s">
        <v>45</v>
      </c>
      <c r="B2080" s="1472" t="s">
        <v>59</v>
      </c>
      <c r="C2080" s="1472" t="s">
        <v>1916</v>
      </c>
      <c r="D2080" s="1472" t="str">
        <f>VLOOKUP(C2080,CODIGOS!$B$1:$E$194,4,FALSE)</f>
        <v>CENTROS CULTURALES</v>
      </c>
      <c r="E2080" s="1472" t="s">
        <v>1917</v>
      </c>
      <c r="F2080" s="1472" t="s">
        <v>1918</v>
      </c>
      <c r="G2080" s="1472" t="s">
        <v>1919</v>
      </c>
      <c r="H2080" s="1523">
        <v>45671</v>
      </c>
      <c r="I2080" s="1682">
        <v>0.76500000000000001</v>
      </c>
      <c r="J2080" s="1471" t="s">
        <v>16</v>
      </c>
      <c r="K2080" s="1471" t="s">
        <v>47</v>
      </c>
      <c r="L2080" s="1472" t="s">
        <v>13550</v>
      </c>
      <c r="M2080" s="1472" t="s">
        <v>1920</v>
      </c>
      <c r="N2080" s="1472" t="s">
        <v>48</v>
      </c>
      <c r="O2080" s="1472" t="s">
        <v>48</v>
      </c>
      <c r="P2080" s="1472"/>
      <c r="Q2080" s="1464">
        <f t="shared" si="64"/>
        <v>1</v>
      </c>
      <c r="R2080" s="1794" t="str">
        <f t="shared" si="65"/>
        <v>MOLAGAVITA</v>
      </c>
      <c r="S2080" s="14"/>
    </row>
    <row r="2081" spans="1:19" s="21" customFormat="1" ht="25.05" customHeight="1" x14ac:dyDescent="0.3">
      <c r="A2081" s="1472" t="s">
        <v>45</v>
      </c>
      <c r="B2081" s="1472" t="s">
        <v>59</v>
      </c>
      <c r="C2081" s="1472" t="s">
        <v>20</v>
      </c>
      <c r="D2081" s="1472" t="str">
        <f>VLOOKUP(C2081,CODIGOS!$B$1:$E$194,4,FALSE)</f>
        <v>TIENDA DE BARRIO O CIGARRERÍA, INCLUIDAS LAS UBICADAS EN ZONAS FRANCAS</v>
      </c>
      <c r="E2081" s="1472" t="s">
        <v>1865</v>
      </c>
      <c r="F2081" s="1472" t="s">
        <v>1866</v>
      </c>
      <c r="G2081" s="1472" t="s">
        <v>1867</v>
      </c>
      <c r="H2081" s="1523">
        <v>45672</v>
      </c>
      <c r="I2081" s="1534">
        <v>0.86199999999999999</v>
      </c>
      <c r="J2081" s="1471" t="s">
        <v>16</v>
      </c>
      <c r="K2081" s="1471" t="s">
        <v>47</v>
      </c>
      <c r="L2081" s="1472" t="s">
        <v>22787</v>
      </c>
      <c r="M2081" s="1472" t="s">
        <v>49</v>
      </c>
      <c r="N2081" s="1472" t="s">
        <v>48</v>
      </c>
      <c r="O2081" s="1472" t="s">
        <v>48</v>
      </c>
      <c r="P2081" s="1472"/>
      <c r="Q2081" s="1464">
        <f t="shared" si="64"/>
        <v>1</v>
      </c>
      <c r="R2081" s="1794" t="str">
        <f t="shared" si="65"/>
        <v>MOLAGAVITA</v>
      </c>
      <c r="S2081" s="14"/>
    </row>
    <row r="2082" spans="1:19" s="21" customFormat="1" ht="25.05" customHeight="1" x14ac:dyDescent="0.3">
      <c r="A2082" s="1472" t="s">
        <v>45</v>
      </c>
      <c r="B2082" s="1472" t="s">
        <v>59</v>
      </c>
      <c r="C2082" s="1472" t="s">
        <v>20</v>
      </c>
      <c r="D2082" s="1472" t="str">
        <f>VLOOKUP(C2082,CODIGOS!$B$1:$E$194,4,FALSE)</f>
        <v>TIENDA DE BARRIO O CIGARRERÍA, INCLUIDAS LAS UBICADAS EN ZONAS FRANCAS</v>
      </c>
      <c r="E2082" s="1472" t="s">
        <v>1882</v>
      </c>
      <c r="F2082" s="1472" t="s">
        <v>1883</v>
      </c>
      <c r="G2082" s="1472" t="s">
        <v>1855</v>
      </c>
      <c r="H2082" s="1523">
        <v>45673</v>
      </c>
      <c r="I2082" s="1534">
        <v>0.88700000000000001</v>
      </c>
      <c r="J2082" s="1471" t="s">
        <v>16</v>
      </c>
      <c r="K2082" s="1471" t="s">
        <v>47</v>
      </c>
      <c r="L2082" s="1472" t="s">
        <v>22787</v>
      </c>
      <c r="M2082" s="1472" t="s">
        <v>1871</v>
      </c>
      <c r="N2082" s="1472" t="s">
        <v>48</v>
      </c>
      <c r="O2082" s="1472" t="s">
        <v>48</v>
      </c>
      <c r="P2082" s="1472"/>
      <c r="Q2082" s="1464">
        <f t="shared" si="64"/>
        <v>1</v>
      </c>
      <c r="R2082" s="1794" t="str">
        <f t="shared" si="65"/>
        <v>MOLAGAVITA</v>
      </c>
      <c r="S2082" s="14"/>
    </row>
    <row r="2083" spans="1:19" s="21" customFormat="1" ht="25.05" customHeight="1" x14ac:dyDescent="0.3">
      <c r="A2083" s="1472" t="s">
        <v>45</v>
      </c>
      <c r="B2083" s="1472" t="s">
        <v>59</v>
      </c>
      <c r="C2083" s="1472" t="s">
        <v>20</v>
      </c>
      <c r="D2083" s="1472" t="str">
        <f>VLOOKUP(C2083,CODIGOS!$B$1:$E$194,4,FALSE)</f>
        <v>TIENDA DE BARRIO O CIGARRERÍA, INCLUIDAS LAS UBICADAS EN ZONAS FRANCAS</v>
      </c>
      <c r="E2083" s="1472" t="s">
        <v>1856</v>
      </c>
      <c r="F2083" s="1472" t="s">
        <v>1857</v>
      </c>
      <c r="G2083" s="1472" t="s">
        <v>1858</v>
      </c>
      <c r="H2083" s="1523">
        <v>45677</v>
      </c>
      <c r="I2083" s="1534">
        <v>0.90200000000000002</v>
      </c>
      <c r="J2083" s="1471" t="s">
        <v>22</v>
      </c>
      <c r="K2083" s="1471" t="s">
        <v>47</v>
      </c>
      <c r="L2083" s="1472" t="s">
        <v>22787</v>
      </c>
      <c r="M2083" s="1472" t="s">
        <v>49</v>
      </c>
      <c r="N2083" s="1472" t="s">
        <v>48</v>
      </c>
      <c r="O2083" s="1472" t="s">
        <v>48</v>
      </c>
      <c r="P2083" s="1472"/>
      <c r="Q2083" s="1464">
        <f t="shared" si="64"/>
        <v>1</v>
      </c>
      <c r="R2083" s="1794" t="str">
        <f t="shared" si="65"/>
        <v>MOLAGAVITA</v>
      </c>
    </row>
    <row r="2084" spans="1:19" s="21" customFormat="1" ht="25.05" customHeight="1" x14ac:dyDescent="0.3">
      <c r="A2084" s="1472" t="s">
        <v>45</v>
      </c>
      <c r="B2084" s="1472" t="s">
        <v>59</v>
      </c>
      <c r="C2084" s="1472" t="s">
        <v>20</v>
      </c>
      <c r="D2084" s="1472" t="str">
        <f>VLOOKUP(C2084,CODIGOS!$B$1:$E$194,4,FALSE)</f>
        <v>TIENDA DE BARRIO O CIGARRERÍA, INCLUIDAS LAS UBICADAS EN ZONAS FRANCAS</v>
      </c>
      <c r="E2084" s="1472" t="s">
        <v>1859</v>
      </c>
      <c r="F2084" s="1472" t="s">
        <v>1860</v>
      </c>
      <c r="G2084" s="1472" t="s">
        <v>1861</v>
      </c>
      <c r="H2084" s="1523">
        <v>45678</v>
      </c>
      <c r="I2084" s="1534">
        <v>0.85699999999999998</v>
      </c>
      <c r="J2084" s="1471" t="s">
        <v>16</v>
      </c>
      <c r="K2084" s="1471" t="s">
        <v>47</v>
      </c>
      <c r="L2084" s="1472" t="s">
        <v>22787</v>
      </c>
      <c r="M2084" s="1472" t="s">
        <v>49</v>
      </c>
      <c r="N2084" s="1472" t="s">
        <v>48</v>
      </c>
      <c r="O2084" s="1472" t="s">
        <v>48</v>
      </c>
      <c r="P2084" s="1472"/>
      <c r="Q2084" s="1464">
        <f t="shared" si="64"/>
        <v>1</v>
      </c>
      <c r="R2084" s="1794" t="str">
        <f t="shared" si="65"/>
        <v>MOLAGAVITA</v>
      </c>
    </row>
    <row r="2085" spans="1:19" s="21" customFormat="1" ht="25.05" customHeight="1" x14ac:dyDescent="0.3">
      <c r="A2085" s="1472" t="s">
        <v>45</v>
      </c>
      <c r="B2085" s="1472" t="s">
        <v>59</v>
      </c>
      <c r="C2085" s="1472" t="s">
        <v>1031</v>
      </c>
      <c r="D2085" s="1472" t="str">
        <f>VLOOKUP(C2085,CODIGOS!$B$1:$E$194,4,FALSE)</f>
        <v>EXPENDIO DE VERDURAS - FRUTAS ( LOCAL - ESTABLECIMIENTO Y/O FRUVER)</v>
      </c>
      <c r="E2085" s="1472" t="s">
        <v>1891</v>
      </c>
      <c r="F2085" s="1472" t="s">
        <v>1892</v>
      </c>
      <c r="G2085" s="1472" t="s">
        <v>1893</v>
      </c>
      <c r="H2085" s="1523">
        <v>45679</v>
      </c>
      <c r="I2085" s="1682">
        <v>0.86199999999999999</v>
      </c>
      <c r="J2085" s="1471" t="s">
        <v>16</v>
      </c>
      <c r="K2085" s="1471" t="s">
        <v>47</v>
      </c>
      <c r="L2085" s="1472" t="s">
        <v>22787</v>
      </c>
      <c r="M2085" s="1472" t="s">
        <v>49</v>
      </c>
      <c r="N2085" s="1472" t="s">
        <v>48</v>
      </c>
      <c r="O2085" s="1472" t="s">
        <v>48</v>
      </c>
      <c r="P2085" s="1472"/>
      <c r="Q2085" s="1464">
        <f t="shared" si="64"/>
        <v>1</v>
      </c>
      <c r="R2085" s="1794" t="str">
        <f t="shared" si="65"/>
        <v>MOLAGAVITA</v>
      </c>
    </row>
    <row r="2086" spans="1:19" s="21" customFormat="1" ht="25.05" customHeight="1" x14ac:dyDescent="0.3">
      <c r="A2086" s="1472" t="s">
        <v>45</v>
      </c>
      <c r="B2086" s="1472" t="s">
        <v>59</v>
      </c>
      <c r="C2086" s="1472" t="s">
        <v>837</v>
      </c>
      <c r="D2086" s="1472" t="str">
        <f>VLOOKUP(C2086,CODIGOS!$B$1:$E$194,4,FALSE)</f>
        <v>MISCELANEAS  ( COMERCIO AL POR MENOR EN ESTABLECIMIENTOS NO ESPECIALIZADOS, CON SURTIDO COMPUESTO PRINCIPALMENTE POR PRODUCTOS DIFERENTES DE ALIMENTOS (VÍVERES EN GENERAL, BEBIDAS Y TABACO)</v>
      </c>
      <c r="E2086" s="1472" t="s">
        <v>1909</v>
      </c>
      <c r="F2086" s="1472" t="s">
        <v>1910</v>
      </c>
      <c r="G2086" s="1472" t="s">
        <v>1911</v>
      </c>
      <c r="H2086" s="1523">
        <v>45679</v>
      </c>
      <c r="I2086" s="1534">
        <v>0.76500000000000001</v>
      </c>
      <c r="J2086" s="1471" t="s">
        <v>16</v>
      </c>
      <c r="K2086" s="1471" t="s">
        <v>47</v>
      </c>
      <c r="L2086" s="1472" t="s">
        <v>13550</v>
      </c>
      <c r="M2086" s="1472" t="s">
        <v>1871</v>
      </c>
      <c r="N2086" s="1472" t="s">
        <v>48</v>
      </c>
      <c r="O2086" s="1472" t="s">
        <v>48</v>
      </c>
      <c r="P2086" s="1472"/>
      <c r="Q2086" s="1464">
        <f t="shared" si="64"/>
        <v>1</v>
      </c>
      <c r="R2086" s="1794" t="str">
        <f t="shared" si="65"/>
        <v>MOLAGAVITA</v>
      </c>
    </row>
    <row r="2087" spans="1:19" s="21" customFormat="1" ht="25.05" customHeight="1" x14ac:dyDescent="0.3">
      <c r="A2087" s="1472" t="s">
        <v>45</v>
      </c>
      <c r="B2087" s="1472" t="s">
        <v>59</v>
      </c>
      <c r="C2087" s="1472" t="s">
        <v>1912</v>
      </c>
      <c r="D2087" s="1472" t="str">
        <f>VLOOKUP(C2087,CODIGOS!$B$1:$E$194,4,FALSE)</f>
        <v>COLISEOS (instalaciones deportivas)</v>
      </c>
      <c r="E2087" s="1472" t="s">
        <v>1913</v>
      </c>
      <c r="F2087" s="1472" t="s">
        <v>1914</v>
      </c>
      <c r="G2087" s="1472" t="s">
        <v>1915</v>
      </c>
      <c r="H2087" s="1523">
        <v>45680</v>
      </c>
      <c r="I2087" s="1682">
        <v>0.76500000000000001</v>
      </c>
      <c r="J2087" s="1471" t="s">
        <v>16</v>
      </c>
      <c r="K2087" s="1471" t="s">
        <v>47</v>
      </c>
      <c r="L2087" s="1472" t="s">
        <v>13550</v>
      </c>
      <c r="M2087" s="1472" t="s">
        <v>1871</v>
      </c>
      <c r="N2087" s="1472" t="s">
        <v>48</v>
      </c>
      <c r="O2087" s="1472" t="s">
        <v>48</v>
      </c>
      <c r="P2087" s="1472"/>
      <c r="Q2087" s="1464">
        <f t="shared" si="64"/>
        <v>1</v>
      </c>
      <c r="R2087" s="1794" t="str">
        <f t="shared" si="65"/>
        <v>MOLAGAVITA</v>
      </c>
    </row>
    <row r="2088" spans="1:19" s="21" customFormat="1" ht="25.05" customHeight="1" x14ac:dyDescent="0.3">
      <c r="A2088" s="1472" t="s">
        <v>45</v>
      </c>
      <c r="B2088" s="1472" t="s">
        <v>59</v>
      </c>
      <c r="C2088" s="1472" t="s">
        <v>20</v>
      </c>
      <c r="D2088" s="1472" t="str">
        <f>VLOOKUP(C2088,CODIGOS!$B$1:$E$194,4,FALSE)</f>
        <v>TIENDA DE BARRIO O CIGARRERÍA, INCLUIDAS LAS UBICADAS EN ZONAS FRANCAS</v>
      </c>
      <c r="E2088" s="1472" t="s">
        <v>1862</v>
      </c>
      <c r="F2088" s="1472" t="s">
        <v>1863</v>
      </c>
      <c r="G2088" s="1472" t="s">
        <v>1864</v>
      </c>
      <c r="H2088" s="1523">
        <v>45681</v>
      </c>
      <c r="I2088" s="1534">
        <v>0.82199999999999995</v>
      </c>
      <c r="J2088" s="1471" t="s">
        <v>16</v>
      </c>
      <c r="K2088" s="1471" t="s">
        <v>47</v>
      </c>
      <c r="L2088" s="1472" t="s">
        <v>22787</v>
      </c>
      <c r="M2088" s="1472" t="s">
        <v>49</v>
      </c>
      <c r="N2088" s="1472" t="s">
        <v>48</v>
      </c>
      <c r="O2088" s="1472" t="s">
        <v>48</v>
      </c>
      <c r="P2088" s="1472"/>
      <c r="Q2088" s="1464">
        <f t="shared" si="64"/>
        <v>1</v>
      </c>
      <c r="R2088" s="1794" t="str">
        <f t="shared" si="65"/>
        <v>MOLAGAVITA</v>
      </c>
    </row>
    <row r="2089" spans="1:19" s="21" customFormat="1" ht="25.05" customHeight="1" x14ac:dyDescent="0.3">
      <c r="A2089" s="1472" t="s">
        <v>45</v>
      </c>
      <c r="B2089" s="1472" t="s">
        <v>59</v>
      </c>
      <c r="C2089" s="1472">
        <v>30</v>
      </c>
      <c r="D2089" s="1472" t="str">
        <f>VLOOKUP(C2089,CODIGOS!$B$1:$E$194,4,FALSE)</f>
        <v>OTROS</v>
      </c>
      <c r="E2089" s="1472" t="s">
        <v>1928</v>
      </c>
      <c r="F2089" s="1472" t="s">
        <v>1929</v>
      </c>
      <c r="G2089" s="1472" t="s">
        <v>1915</v>
      </c>
      <c r="H2089" s="1523">
        <v>45684</v>
      </c>
      <c r="I2089" s="1534">
        <v>0.80500000000000005</v>
      </c>
      <c r="J2089" s="1471" t="s">
        <v>16</v>
      </c>
      <c r="K2089" s="1471" t="s">
        <v>47</v>
      </c>
      <c r="L2089" s="1472" t="s">
        <v>13550</v>
      </c>
      <c r="M2089" s="1472" t="s">
        <v>49</v>
      </c>
      <c r="N2089" s="1472" t="s">
        <v>48</v>
      </c>
      <c r="O2089" s="1472" t="s">
        <v>48</v>
      </c>
      <c r="P2089" s="1472"/>
      <c r="Q2089" s="1464">
        <f t="shared" si="64"/>
        <v>1</v>
      </c>
      <c r="R2089" s="1794" t="str">
        <f t="shared" si="65"/>
        <v>MOLAGAVITA</v>
      </c>
    </row>
    <row r="2090" spans="1:19" s="21" customFormat="1" ht="25.05" customHeight="1" x14ac:dyDescent="0.3">
      <c r="A2090" s="1472" t="s">
        <v>45</v>
      </c>
      <c r="B2090" s="1472" t="s">
        <v>59</v>
      </c>
      <c r="C2090" s="1472" t="s">
        <v>1746</v>
      </c>
      <c r="D2090" s="1472" t="str">
        <f>VLOOKUP(C2090,CODIGOS!$B$1:$E$194,4,FALSE)</f>
        <v>ESTABLECIMIENTOS DONDE SE REALICE LA INSTALACIÓN, MANTENIMIENTO Y REPARACIÓN ESPECIALIZADO DE MAQUINARIA Y EQUIPO</v>
      </c>
      <c r="E2090" s="1472" t="s">
        <v>1925</v>
      </c>
      <c r="F2090" s="1472" t="s">
        <v>1926</v>
      </c>
      <c r="G2090" s="1472" t="s">
        <v>1927</v>
      </c>
      <c r="H2090" s="1523">
        <v>45685</v>
      </c>
      <c r="I2090" s="1534">
        <v>0.71499999999999997</v>
      </c>
      <c r="J2090" s="1471" t="s">
        <v>16</v>
      </c>
      <c r="K2090" s="1471" t="s">
        <v>47</v>
      </c>
      <c r="L2090" s="1472" t="s">
        <v>13550</v>
      </c>
      <c r="M2090" s="1472" t="s">
        <v>49</v>
      </c>
      <c r="N2090" s="1472" t="s">
        <v>48</v>
      </c>
      <c r="O2090" s="1472" t="s">
        <v>48</v>
      </c>
      <c r="P2090" s="1472"/>
      <c r="Q2090" s="1464">
        <f t="shared" si="64"/>
        <v>1</v>
      </c>
      <c r="R2090" s="1794" t="str">
        <f t="shared" si="65"/>
        <v>MOLAGAVITA</v>
      </c>
    </row>
    <row r="2091" spans="1:19" s="21" customFormat="1" ht="25.05" customHeight="1" x14ac:dyDescent="0.3">
      <c r="A2091" s="1472" t="s">
        <v>45</v>
      </c>
      <c r="B2091" s="1472" t="s">
        <v>59</v>
      </c>
      <c r="C2091" s="1472" t="s">
        <v>533</v>
      </c>
      <c r="D2091" s="1472" t="str">
        <f>VLOOKUP(C2091,CODIGOS!$B$1:$E$194,4,FALSE)</f>
        <v>BATALLONES, CUARTELES Y AFINES</v>
      </c>
      <c r="E2091" s="1472" t="s">
        <v>1906</v>
      </c>
      <c r="F2091" s="1472" t="s">
        <v>1907</v>
      </c>
      <c r="G2091" s="1472" t="s">
        <v>1908</v>
      </c>
      <c r="H2091" s="1523">
        <v>45686</v>
      </c>
      <c r="I2091" s="1682">
        <v>0.95499999999999996</v>
      </c>
      <c r="J2091" s="1471" t="s">
        <v>22</v>
      </c>
      <c r="K2091" s="1471" t="s">
        <v>47</v>
      </c>
      <c r="L2091" s="1472" t="s">
        <v>17</v>
      </c>
      <c r="M2091" s="1472" t="s">
        <v>1871</v>
      </c>
      <c r="N2091" s="1472" t="s">
        <v>48</v>
      </c>
      <c r="O2091" s="1472" t="s">
        <v>48</v>
      </c>
      <c r="P2091" s="1472"/>
      <c r="Q2091" s="1464">
        <f t="shared" si="64"/>
        <v>1</v>
      </c>
      <c r="R2091" s="1794" t="str">
        <f t="shared" si="65"/>
        <v>MOLAGAVITA</v>
      </c>
    </row>
    <row r="2092" spans="1:19" s="21" customFormat="1" ht="25.05" customHeight="1" x14ac:dyDescent="0.3">
      <c r="A2092" s="1472" t="s">
        <v>45</v>
      </c>
      <c r="B2092" s="1472" t="s">
        <v>59</v>
      </c>
      <c r="C2092" s="1472" t="s">
        <v>20</v>
      </c>
      <c r="D2092" s="1472" t="str">
        <f>VLOOKUP(C2092,CODIGOS!$B$1:$E$194,4,FALSE)</f>
        <v>TIENDA DE BARRIO O CIGARRERÍA, INCLUIDAS LAS UBICADAS EN ZONAS FRANCAS</v>
      </c>
      <c r="E2092" s="1472" t="s">
        <v>1872</v>
      </c>
      <c r="F2092" s="1472" t="s">
        <v>1873</v>
      </c>
      <c r="G2092" s="1472" t="s">
        <v>1874</v>
      </c>
      <c r="H2092" s="1523">
        <v>45687</v>
      </c>
      <c r="I2092" s="1534">
        <v>0.747</v>
      </c>
      <c r="J2092" s="1471" t="s">
        <v>16</v>
      </c>
      <c r="K2092" s="1471" t="s">
        <v>47</v>
      </c>
      <c r="L2092" s="1472" t="s">
        <v>1875</v>
      </c>
      <c r="M2092" s="1472" t="s">
        <v>1871</v>
      </c>
      <c r="N2092" s="1472" t="s">
        <v>48</v>
      </c>
      <c r="O2092" s="1472" t="s">
        <v>48</v>
      </c>
      <c r="P2092" s="1481"/>
      <c r="Q2092" s="1464">
        <f t="shared" si="64"/>
        <v>1</v>
      </c>
      <c r="R2092" s="1794" t="str">
        <f t="shared" si="65"/>
        <v>MOLAGAVITA</v>
      </c>
    </row>
    <row r="2093" spans="1:19" s="21" customFormat="1" ht="25.05" customHeight="1" x14ac:dyDescent="0.3">
      <c r="A2093" s="1472" t="s">
        <v>45</v>
      </c>
      <c r="B2093" s="1472" t="s">
        <v>59</v>
      </c>
      <c r="C2093" s="1472" t="s">
        <v>20</v>
      </c>
      <c r="D2093" s="1472" t="str">
        <f>VLOOKUP(C2093,CODIGOS!$B$1:$E$194,4,FALSE)</f>
        <v>TIENDA DE BARRIO O CIGARRERÍA, INCLUIDAS LAS UBICADAS EN ZONAS FRANCAS</v>
      </c>
      <c r="E2093" s="1472" t="s">
        <v>1879</v>
      </c>
      <c r="F2093" s="1472" t="s">
        <v>1880</v>
      </c>
      <c r="G2093" s="1472" t="s">
        <v>1881</v>
      </c>
      <c r="H2093" s="1523">
        <v>45687</v>
      </c>
      <c r="I2093" s="1534">
        <v>0.86199999999999999</v>
      </c>
      <c r="J2093" s="1471" t="s">
        <v>16</v>
      </c>
      <c r="K2093" s="1471" t="s">
        <v>47</v>
      </c>
      <c r="L2093" s="1472" t="s">
        <v>22787</v>
      </c>
      <c r="M2093" s="1472" t="s">
        <v>49</v>
      </c>
      <c r="N2093" s="1472" t="s">
        <v>48</v>
      </c>
      <c r="O2093" s="1472" t="s">
        <v>48</v>
      </c>
      <c r="P2093" s="1472"/>
      <c r="Q2093" s="1464">
        <f t="shared" si="64"/>
        <v>1</v>
      </c>
      <c r="R2093" s="1794" t="str">
        <f t="shared" si="65"/>
        <v>MOLAGAVITA</v>
      </c>
    </row>
    <row r="2094" spans="1:19" s="21" customFormat="1" ht="25.05" customHeight="1" x14ac:dyDescent="0.3">
      <c r="A2094" s="1472" t="s">
        <v>45</v>
      </c>
      <c r="B2094" s="1472" t="s">
        <v>59</v>
      </c>
      <c r="C2094" s="1472" t="s">
        <v>18</v>
      </c>
      <c r="D2094" s="1472" t="str">
        <f>VLOOKUP(C2094,CODIGOS!$B$1:$E$194,4,FALSE)</f>
        <v>PANADERÍAS Y O PASTELERÍAS</v>
      </c>
      <c r="E2094" s="1472" t="s">
        <v>1853</v>
      </c>
      <c r="F2094" s="1472" t="s">
        <v>1854</v>
      </c>
      <c r="G2094" s="1472" t="s">
        <v>1855</v>
      </c>
      <c r="H2094" s="1523">
        <v>45688</v>
      </c>
      <c r="I2094" s="1534">
        <v>0.84499999999999997</v>
      </c>
      <c r="J2094" s="1471" t="s">
        <v>16</v>
      </c>
      <c r="K2094" s="1471" t="s">
        <v>47</v>
      </c>
      <c r="L2094" s="1472" t="s">
        <v>477</v>
      </c>
      <c r="M2094" s="1472" t="s">
        <v>49</v>
      </c>
      <c r="N2094" s="1472" t="s">
        <v>48</v>
      </c>
      <c r="O2094" s="1472" t="s">
        <v>48</v>
      </c>
      <c r="P2094" s="1472"/>
      <c r="Q2094" s="1464">
        <f t="shared" si="64"/>
        <v>1</v>
      </c>
      <c r="R2094" s="1794" t="str">
        <f t="shared" si="65"/>
        <v>MOLAGAVITA</v>
      </c>
    </row>
    <row r="2095" spans="1:19" s="21" customFormat="1" ht="25.05" customHeight="1" x14ac:dyDescent="0.3">
      <c r="A2095" s="1472" t="s">
        <v>45</v>
      </c>
      <c r="B2095" s="1472" t="s">
        <v>59</v>
      </c>
      <c r="C2095" s="1472" t="s">
        <v>20</v>
      </c>
      <c r="D2095" s="1472" t="str">
        <f>VLOOKUP(C2095,CODIGOS!$B$1:$E$194,4,FALSE)</f>
        <v>TIENDA DE BARRIO O CIGARRERÍA, INCLUIDAS LAS UBICADAS EN ZONAS FRANCAS</v>
      </c>
      <c r="E2095" s="1472" t="s">
        <v>1868</v>
      </c>
      <c r="F2095" s="1472" t="s">
        <v>1869</v>
      </c>
      <c r="G2095" s="1472" t="s">
        <v>1870</v>
      </c>
      <c r="H2095" s="1523">
        <v>45688</v>
      </c>
      <c r="I2095" s="1534">
        <v>0.877</v>
      </c>
      <c r="J2095" s="1471" t="s">
        <v>16</v>
      </c>
      <c r="K2095" s="1471" t="s">
        <v>47</v>
      </c>
      <c r="L2095" s="1472" t="s">
        <v>22787</v>
      </c>
      <c r="M2095" s="1472" t="s">
        <v>1871</v>
      </c>
      <c r="N2095" s="1472" t="s">
        <v>48</v>
      </c>
      <c r="O2095" s="1472" t="s">
        <v>48</v>
      </c>
      <c r="P2095" s="1472"/>
      <c r="Q2095" s="1464">
        <f t="shared" si="64"/>
        <v>1</v>
      </c>
      <c r="R2095" s="1794" t="str">
        <f t="shared" si="65"/>
        <v>MOLAGAVITA</v>
      </c>
    </row>
    <row r="2096" spans="1:19" s="21" customFormat="1" ht="25.05" customHeight="1" x14ac:dyDescent="0.3">
      <c r="A2096" s="1472" t="s">
        <v>45</v>
      </c>
      <c r="B2096" s="1472" t="s">
        <v>59</v>
      </c>
      <c r="C2096" s="1472" t="s">
        <v>20</v>
      </c>
      <c r="D2096" s="1472" t="str">
        <f>VLOOKUP(C2096,CODIGOS!$B$1:$E$194,4,FALSE)</f>
        <v>TIENDA DE BARRIO O CIGARRERÍA, INCLUIDAS LAS UBICADAS EN ZONAS FRANCAS</v>
      </c>
      <c r="E2096" s="1472" t="s">
        <v>2393</v>
      </c>
      <c r="F2096" s="1472" t="s">
        <v>2394</v>
      </c>
      <c r="G2096" s="1472" t="s">
        <v>2395</v>
      </c>
      <c r="H2096" s="1523">
        <v>45693</v>
      </c>
      <c r="I2096" s="1534">
        <v>0.872</v>
      </c>
      <c r="J2096" s="1471" t="s">
        <v>16</v>
      </c>
      <c r="K2096" s="1471" t="s">
        <v>47</v>
      </c>
      <c r="L2096" s="1472" t="s">
        <v>22787</v>
      </c>
      <c r="M2096" s="1472" t="s">
        <v>49</v>
      </c>
      <c r="N2096" s="1472" t="s">
        <v>48</v>
      </c>
      <c r="O2096" s="1472" t="s">
        <v>48</v>
      </c>
      <c r="P2096" s="1472"/>
      <c r="Q2096" s="1464">
        <f t="shared" si="64"/>
        <v>2</v>
      </c>
      <c r="R2096" s="1794" t="str">
        <f t="shared" si="65"/>
        <v>MOLAGAVITA</v>
      </c>
    </row>
    <row r="2097" spans="1:19" s="21" customFormat="1" ht="25.05" customHeight="1" x14ac:dyDescent="0.3">
      <c r="A2097" s="1472" t="s">
        <v>45</v>
      </c>
      <c r="B2097" s="1472" t="s">
        <v>59</v>
      </c>
      <c r="C2097" s="1472" t="s">
        <v>20</v>
      </c>
      <c r="D2097" s="1472" t="str">
        <f>VLOOKUP(C2097,CODIGOS!$B$1:$E$194,4,FALSE)</f>
        <v>TIENDA DE BARRIO O CIGARRERÍA, INCLUIDAS LAS UBICADAS EN ZONAS FRANCAS</v>
      </c>
      <c r="E2097" s="1472" t="s">
        <v>2396</v>
      </c>
      <c r="F2097" s="1472" t="s">
        <v>2397</v>
      </c>
      <c r="G2097" s="1472" t="s">
        <v>2398</v>
      </c>
      <c r="H2097" s="1523">
        <v>45694</v>
      </c>
      <c r="I2097" s="1534">
        <v>0.89200000000000002</v>
      </c>
      <c r="J2097" s="1471" t="s">
        <v>16</v>
      </c>
      <c r="K2097" s="1471" t="s">
        <v>47</v>
      </c>
      <c r="L2097" s="1472" t="s">
        <v>22787</v>
      </c>
      <c r="M2097" s="1472" t="s">
        <v>49</v>
      </c>
      <c r="N2097" s="1472" t="s">
        <v>48</v>
      </c>
      <c r="O2097" s="1472" t="s">
        <v>48</v>
      </c>
      <c r="P2097" s="1472"/>
      <c r="Q2097" s="1464">
        <f t="shared" si="64"/>
        <v>2</v>
      </c>
      <c r="R2097" s="1794" t="str">
        <f t="shared" si="65"/>
        <v>MOLAGAVITA</v>
      </c>
    </row>
    <row r="2098" spans="1:19" s="21" customFormat="1" ht="25.05" customHeight="1" x14ac:dyDescent="0.3">
      <c r="A2098" s="1472" t="s">
        <v>45</v>
      </c>
      <c r="B2098" s="1472" t="s">
        <v>59</v>
      </c>
      <c r="C2098" s="1472" t="s">
        <v>18</v>
      </c>
      <c r="D2098" s="1472" t="str">
        <f>VLOOKUP(C2098,CODIGOS!$B$1:$E$194,4,FALSE)</f>
        <v>PANADERÍAS Y O PASTELERÍAS</v>
      </c>
      <c r="E2098" s="1472" t="s">
        <v>2390</v>
      </c>
      <c r="F2098" s="1472" t="s">
        <v>2391</v>
      </c>
      <c r="G2098" s="1472" t="s">
        <v>2392</v>
      </c>
      <c r="H2098" s="1523">
        <v>45699</v>
      </c>
      <c r="I2098" s="1534">
        <v>0.85499999999999998</v>
      </c>
      <c r="J2098" s="1471" t="s">
        <v>16</v>
      </c>
      <c r="K2098" s="1471" t="s">
        <v>47</v>
      </c>
      <c r="L2098" s="1472" t="s">
        <v>477</v>
      </c>
      <c r="M2098" s="1472" t="s">
        <v>2389</v>
      </c>
      <c r="N2098" s="1472" t="s">
        <v>48</v>
      </c>
      <c r="O2098" s="1472" t="s">
        <v>48</v>
      </c>
      <c r="P2098" s="1472"/>
      <c r="Q2098" s="1464">
        <f t="shared" si="64"/>
        <v>2</v>
      </c>
      <c r="R2098" s="1794" t="str">
        <f t="shared" si="65"/>
        <v>MOLAGAVITA</v>
      </c>
    </row>
    <row r="2099" spans="1:19" s="21" customFormat="1" ht="25.05" customHeight="1" x14ac:dyDescent="0.3">
      <c r="A2099" s="1472" t="s">
        <v>45</v>
      </c>
      <c r="B2099" s="1472" t="s">
        <v>59</v>
      </c>
      <c r="C2099" s="1472" t="s">
        <v>18</v>
      </c>
      <c r="D2099" s="1472" t="str">
        <f>VLOOKUP(C2099,CODIGOS!$B$1:$E$194,4,FALSE)</f>
        <v>PANADERÍAS Y O PASTELERÍAS</v>
      </c>
      <c r="E2099" s="1472" t="s">
        <v>2386</v>
      </c>
      <c r="F2099" s="1472" t="s">
        <v>2387</v>
      </c>
      <c r="G2099" s="1472" t="s">
        <v>2388</v>
      </c>
      <c r="H2099" s="1523">
        <v>45701</v>
      </c>
      <c r="I2099" s="1534">
        <v>0.88500000000000001</v>
      </c>
      <c r="J2099" s="1471" t="s">
        <v>16</v>
      </c>
      <c r="K2099" s="1471" t="s">
        <v>47</v>
      </c>
      <c r="L2099" s="1472" t="s">
        <v>477</v>
      </c>
      <c r="M2099" s="1472" t="s">
        <v>2389</v>
      </c>
      <c r="N2099" s="1472" t="s">
        <v>48</v>
      </c>
      <c r="O2099" s="1472" t="s">
        <v>48</v>
      </c>
      <c r="P2099" s="1472"/>
      <c r="Q2099" s="1464">
        <f t="shared" si="64"/>
        <v>2</v>
      </c>
      <c r="R2099" s="1794" t="str">
        <f t="shared" si="65"/>
        <v>MOLAGAVITA</v>
      </c>
    </row>
    <row r="2100" spans="1:19" s="21" customFormat="1" ht="25.05" customHeight="1" x14ac:dyDescent="0.3">
      <c r="A2100" s="1472" t="s">
        <v>45</v>
      </c>
      <c r="B2100" s="1472" t="s">
        <v>59</v>
      </c>
      <c r="C2100" s="1472" t="s">
        <v>837</v>
      </c>
      <c r="D2100" s="1472" t="str">
        <f>VLOOKUP(C2100,CODIGOS!$B$1:$E$194,4,FALSE)</f>
        <v>MISCELANEAS  ( COMERCIO AL POR MENOR EN ESTABLECIMIENTOS NO ESPECIALIZADOS, CON SURTIDO COMPUESTO PRINCIPALMENTE POR PRODUCTOS DIFERENTES DE ALIMENTOS (VÍVERES EN GENERAL, BEBIDAS Y TABACO)</v>
      </c>
      <c r="E2100" s="1472" t="s">
        <v>2405</v>
      </c>
      <c r="F2100" s="1472" t="s">
        <v>2406</v>
      </c>
      <c r="G2100" s="1472" t="s">
        <v>2407</v>
      </c>
      <c r="H2100" s="1523">
        <v>45702</v>
      </c>
      <c r="I2100" s="1534">
        <v>0.81</v>
      </c>
      <c r="J2100" s="1471" t="s">
        <v>16</v>
      </c>
      <c r="K2100" s="1471" t="s">
        <v>47</v>
      </c>
      <c r="L2100" s="1472" t="s">
        <v>13550</v>
      </c>
      <c r="M2100" s="1472" t="s">
        <v>2408</v>
      </c>
      <c r="N2100" s="1472" t="s">
        <v>48</v>
      </c>
      <c r="O2100" s="1472" t="s">
        <v>48</v>
      </c>
      <c r="P2100" s="1472"/>
      <c r="Q2100" s="1464">
        <f t="shared" si="64"/>
        <v>2</v>
      </c>
      <c r="R2100" s="1794" t="str">
        <f t="shared" si="65"/>
        <v>MOLAGAVITA</v>
      </c>
    </row>
    <row r="2101" spans="1:19" s="21" customFormat="1" ht="25.05" customHeight="1" x14ac:dyDescent="0.3">
      <c r="A2101" s="1472" t="s">
        <v>45</v>
      </c>
      <c r="B2101" s="1472" t="s">
        <v>59</v>
      </c>
      <c r="C2101" s="1472" t="s">
        <v>1746</v>
      </c>
      <c r="D2101" s="1472" t="str">
        <f>VLOOKUP(C2101,CODIGOS!$B$1:$E$194,4,FALSE)</f>
        <v>ESTABLECIMIENTOS DONDE SE REALICE LA INSTALACIÓN, MANTENIMIENTO Y REPARACIÓN ESPECIALIZADO DE MAQUINARIA Y EQUIPO</v>
      </c>
      <c r="E2101" s="1472" t="s">
        <v>2409</v>
      </c>
      <c r="F2101" s="1472" t="s">
        <v>2410</v>
      </c>
      <c r="G2101" s="1472" t="s">
        <v>2411</v>
      </c>
      <c r="H2101" s="1523">
        <v>45705</v>
      </c>
      <c r="I2101" s="1534">
        <v>0.75</v>
      </c>
      <c r="J2101" s="1471" t="s">
        <v>16</v>
      </c>
      <c r="K2101" s="1471" t="s">
        <v>47</v>
      </c>
      <c r="L2101" s="1472" t="s">
        <v>13550</v>
      </c>
      <c r="M2101" s="1472" t="s">
        <v>2412</v>
      </c>
      <c r="N2101" s="1472" t="s">
        <v>48</v>
      </c>
      <c r="O2101" s="1472" t="s">
        <v>48</v>
      </c>
      <c r="P2101" s="1472"/>
      <c r="Q2101" s="1464">
        <f t="shared" si="64"/>
        <v>2</v>
      </c>
      <c r="R2101" s="1794" t="str">
        <f t="shared" si="65"/>
        <v>MOLAGAVITA</v>
      </c>
      <c r="S2101" s="14"/>
    </row>
    <row r="2102" spans="1:19" s="21" customFormat="1" ht="25.05" customHeight="1" x14ac:dyDescent="0.3">
      <c r="A2102" s="1472" t="s">
        <v>45</v>
      </c>
      <c r="B2102" s="1472" t="s">
        <v>59</v>
      </c>
      <c r="C2102" s="1472" t="s">
        <v>905</v>
      </c>
      <c r="D2102" s="1472" t="str">
        <f>VLOOKUP(C2102,CODIGOS!$B$1:$E$194,4,FALSE)</f>
        <v>COMEDORES ESCOLARES (PAE - PRIVADOS)</v>
      </c>
      <c r="E2102" s="1472" t="s">
        <v>2384</v>
      </c>
      <c r="F2102" s="1472" t="s">
        <v>2385</v>
      </c>
      <c r="G2102" s="1472" t="s">
        <v>2128</v>
      </c>
      <c r="H2102" s="1523">
        <v>45707</v>
      </c>
      <c r="I2102" s="1534">
        <v>0.89500000000000002</v>
      </c>
      <c r="J2102" s="1471" t="s">
        <v>16</v>
      </c>
      <c r="K2102" s="1471" t="s">
        <v>47</v>
      </c>
      <c r="L2102" s="1472" t="s">
        <v>477</v>
      </c>
      <c r="M2102" s="1472" t="s">
        <v>49</v>
      </c>
      <c r="N2102" s="1472" t="s">
        <v>48</v>
      </c>
      <c r="O2102" s="1472" t="s">
        <v>48</v>
      </c>
      <c r="P2102" s="1472"/>
      <c r="Q2102" s="1464">
        <f t="shared" si="64"/>
        <v>2</v>
      </c>
      <c r="R2102" s="1794" t="str">
        <f t="shared" si="65"/>
        <v>MOLAGAVITA</v>
      </c>
      <c r="S2102" s="3"/>
    </row>
    <row r="2103" spans="1:19" s="21" customFormat="1" ht="25.05" customHeight="1" x14ac:dyDescent="0.3">
      <c r="A2103" s="1472" t="s">
        <v>45</v>
      </c>
      <c r="B2103" s="1472" t="s">
        <v>59</v>
      </c>
      <c r="C2103" s="1472" t="s">
        <v>20</v>
      </c>
      <c r="D2103" s="1472" t="str">
        <f>VLOOKUP(C2103,CODIGOS!$B$1:$E$194,4,FALSE)</f>
        <v>TIENDA DE BARRIO O CIGARRERÍA, INCLUIDAS LAS UBICADAS EN ZONAS FRANCAS</v>
      </c>
      <c r="E2103" s="1472" t="s">
        <v>2402</v>
      </c>
      <c r="F2103" s="1472" t="s">
        <v>2403</v>
      </c>
      <c r="G2103" s="1472" t="s">
        <v>2404</v>
      </c>
      <c r="H2103" s="1523">
        <v>45708</v>
      </c>
      <c r="I2103" s="1534">
        <v>0.83199999999999996</v>
      </c>
      <c r="J2103" s="1471" t="s">
        <v>16</v>
      </c>
      <c r="K2103" s="1471" t="s">
        <v>47</v>
      </c>
      <c r="L2103" s="1472" t="s">
        <v>22787</v>
      </c>
      <c r="M2103" s="1472"/>
      <c r="N2103" s="1472" t="s">
        <v>48</v>
      </c>
      <c r="O2103" s="1472" t="s">
        <v>48</v>
      </c>
      <c r="P2103" s="1472"/>
      <c r="Q2103" s="1464">
        <f t="shared" si="64"/>
        <v>2</v>
      </c>
      <c r="R2103" s="1794" t="str">
        <f t="shared" si="65"/>
        <v>MOLAGAVITA</v>
      </c>
      <c r="S2103" s="14"/>
    </row>
    <row r="2104" spans="1:19" s="21" customFormat="1" ht="25.05" customHeight="1" x14ac:dyDescent="0.3">
      <c r="A2104" s="1472" t="s">
        <v>45</v>
      </c>
      <c r="B2104" s="1472" t="s">
        <v>59</v>
      </c>
      <c r="C2104" s="1472" t="s">
        <v>20</v>
      </c>
      <c r="D2104" s="1472" t="str">
        <f>VLOOKUP(C2104,CODIGOS!$B$1:$E$194,4,FALSE)</f>
        <v>TIENDA DE BARRIO O CIGARRERÍA, INCLUIDAS LAS UBICADAS EN ZONAS FRANCAS</v>
      </c>
      <c r="E2104" s="1472" t="s">
        <v>2399</v>
      </c>
      <c r="F2104" s="1472" t="s">
        <v>2400</v>
      </c>
      <c r="G2104" s="1472" t="s">
        <v>2401</v>
      </c>
      <c r="H2104" s="1523">
        <v>45709</v>
      </c>
      <c r="I2104" s="1534">
        <v>0.83199999999999996</v>
      </c>
      <c r="J2104" s="1471" t="s">
        <v>16</v>
      </c>
      <c r="K2104" s="1471" t="s">
        <v>47</v>
      </c>
      <c r="L2104" s="1472" t="s">
        <v>22787</v>
      </c>
      <c r="M2104" s="1472" t="s">
        <v>49</v>
      </c>
      <c r="N2104" s="1472" t="s">
        <v>48</v>
      </c>
      <c r="O2104" s="1472" t="s">
        <v>48</v>
      </c>
      <c r="P2104" s="1480"/>
      <c r="Q2104" s="1464">
        <f t="shared" si="64"/>
        <v>2</v>
      </c>
      <c r="R2104" s="1794" t="str">
        <f t="shared" si="65"/>
        <v>MOLAGAVITA</v>
      </c>
      <c r="S2104" s="14"/>
    </row>
    <row r="2105" spans="1:19" s="21" customFormat="1" ht="25.05" customHeight="1" x14ac:dyDescent="0.3">
      <c r="A2105" s="1472" t="s">
        <v>45</v>
      </c>
      <c r="B2105" s="1472" t="s">
        <v>59</v>
      </c>
      <c r="C2105" s="1472" t="s">
        <v>472</v>
      </c>
      <c r="D2105" s="1472" t="str">
        <f>VLOOKUP(C2105,CODIGOS!$B$1:$E$194,4,FALSE)</f>
        <v>RESTAURANTES PUBLICOS</v>
      </c>
      <c r="E2105" s="1472" t="s">
        <v>2383</v>
      </c>
      <c r="F2105" s="1472" t="s">
        <v>1880</v>
      </c>
      <c r="G2105" s="1472" t="s">
        <v>1881</v>
      </c>
      <c r="H2105" s="1523">
        <v>45712</v>
      </c>
      <c r="I2105" s="1534">
        <v>0.84499999999999997</v>
      </c>
      <c r="J2105" s="1471" t="s">
        <v>16</v>
      </c>
      <c r="K2105" s="1471" t="s">
        <v>47</v>
      </c>
      <c r="L2105" s="1472" t="s">
        <v>477</v>
      </c>
      <c r="M2105" s="1472" t="s">
        <v>49</v>
      </c>
      <c r="N2105" s="1472" t="s">
        <v>48</v>
      </c>
      <c r="O2105" s="1472" t="s">
        <v>48</v>
      </c>
      <c r="P2105" s="1472"/>
      <c r="Q2105" s="1464">
        <f t="shared" si="64"/>
        <v>2</v>
      </c>
      <c r="R2105" s="1794" t="str">
        <f t="shared" si="65"/>
        <v>MOLAGAVITA</v>
      </c>
    </row>
    <row r="2106" spans="1:19" s="21" customFormat="1" ht="25.05" customHeight="1" x14ac:dyDescent="0.3">
      <c r="A2106" s="1472" t="s">
        <v>45</v>
      </c>
      <c r="B2106" s="1472" t="s">
        <v>59</v>
      </c>
      <c r="C2106" s="1472" t="s">
        <v>1746</v>
      </c>
      <c r="D2106" s="1472" t="str">
        <f>VLOOKUP(C2106,CODIGOS!$B$1:$E$194,4,FALSE)</f>
        <v>ESTABLECIMIENTOS DONDE SE REALICE LA INSTALACIÓN, MANTENIMIENTO Y REPARACIÓN ESPECIALIZADO DE MAQUINARIA Y EQUIPO</v>
      </c>
      <c r="E2106" s="1472" t="s">
        <v>6584</v>
      </c>
      <c r="F2106" s="1472" t="s">
        <v>6585</v>
      </c>
      <c r="G2106" s="1472" t="s">
        <v>6586</v>
      </c>
      <c r="H2106" s="1523">
        <v>45720</v>
      </c>
      <c r="I2106" s="1534">
        <v>0.83</v>
      </c>
      <c r="J2106" s="1471" t="s">
        <v>16</v>
      </c>
      <c r="K2106" s="1471" t="s">
        <v>47</v>
      </c>
      <c r="L2106" s="1472" t="s">
        <v>13550</v>
      </c>
      <c r="M2106" s="1472" t="s">
        <v>6587</v>
      </c>
      <c r="N2106" s="1472" t="s">
        <v>48</v>
      </c>
      <c r="O2106" s="1472" t="s">
        <v>48</v>
      </c>
      <c r="P2106" s="1472"/>
      <c r="Q2106" s="1464">
        <f t="shared" si="64"/>
        <v>3</v>
      </c>
      <c r="R2106" s="1794" t="str">
        <f t="shared" si="65"/>
        <v>MOLAGAVITA</v>
      </c>
    </row>
    <row r="2107" spans="1:19" s="21" customFormat="1" ht="25.05" customHeight="1" x14ac:dyDescent="0.3">
      <c r="A2107" s="1472" t="s">
        <v>45</v>
      </c>
      <c r="B2107" s="1472" t="s">
        <v>59</v>
      </c>
      <c r="C2107" s="1472" t="s">
        <v>20</v>
      </c>
      <c r="D2107" s="1472" t="str">
        <f>VLOOKUP(C2107,CODIGOS!$B$1:$E$194,4,FALSE)</f>
        <v>TIENDA DE BARRIO O CIGARRERÍA, INCLUIDAS LAS UBICADAS EN ZONAS FRANCAS</v>
      </c>
      <c r="E2107" s="1472" t="s">
        <v>6592</v>
      </c>
      <c r="F2107" s="1472" t="s">
        <v>6593</v>
      </c>
      <c r="G2107" s="1472" t="s">
        <v>6594</v>
      </c>
      <c r="H2107" s="1523">
        <v>45722</v>
      </c>
      <c r="I2107" s="1534">
        <v>0.75700000000000001</v>
      </c>
      <c r="J2107" s="1471" t="s">
        <v>16</v>
      </c>
      <c r="K2107" s="1471" t="s">
        <v>47</v>
      </c>
      <c r="L2107" s="1472" t="s">
        <v>22787</v>
      </c>
      <c r="M2107" s="1472" t="s">
        <v>2412</v>
      </c>
      <c r="N2107" s="1472" t="s">
        <v>48</v>
      </c>
      <c r="O2107" s="1472" t="s">
        <v>48</v>
      </c>
      <c r="P2107" s="1472"/>
      <c r="Q2107" s="1464">
        <f t="shared" si="64"/>
        <v>3</v>
      </c>
      <c r="R2107" s="1794" t="str">
        <f t="shared" si="65"/>
        <v>MOLAGAVITA</v>
      </c>
    </row>
    <row r="2108" spans="1:19" s="21" customFormat="1" ht="25.05" customHeight="1" x14ac:dyDescent="0.3">
      <c r="A2108" s="1472" t="s">
        <v>45</v>
      </c>
      <c r="B2108" s="1472" t="s">
        <v>59</v>
      </c>
      <c r="C2108" s="1472" t="s">
        <v>715</v>
      </c>
      <c r="D2108" s="1472" t="str">
        <f>VLOOKUP(C2108,CODIGOS!$B$1:$E$194,4,FALSE)</f>
        <v>COLEGIOS</v>
      </c>
      <c r="E2108" s="1472" t="s">
        <v>6577</v>
      </c>
      <c r="F2108" s="1472" t="s">
        <v>6578</v>
      </c>
      <c r="G2108" s="1472" t="s">
        <v>6579</v>
      </c>
      <c r="H2108" s="1523">
        <v>45726</v>
      </c>
      <c r="I2108" s="1534">
        <v>0.72499999999999998</v>
      </c>
      <c r="J2108" s="1471" t="s">
        <v>16</v>
      </c>
      <c r="K2108" s="1471" t="s">
        <v>47</v>
      </c>
      <c r="L2108" s="1472" t="s">
        <v>17</v>
      </c>
      <c r="M2108" s="1472" t="s">
        <v>1871</v>
      </c>
      <c r="N2108" s="1472" t="s">
        <v>48</v>
      </c>
      <c r="O2108" s="1472" t="s">
        <v>48</v>
      </c>
      <c r="P2108" s="1472"/>
      <c r="Q2108" s="1464">
        <f t="shared" si="64"/>
        <v>3</v>
      </c>
      <c r="R2108" s="1794" t="str">
        <f t="shared" si="65"/>
        <v>MOLAGAVITA</v>
      </c>
      <c r="S2108" s="14"/>
    </row>
    <row r="2109" spans="1:19" s="21" customFormat="1" ht="25.05" customHeight="1" x14ac:dyDescent="0.3">
      <c r="A2109" s="1472" t="s">
        <v>45</v>
      </c>
      <c r="B2109" s="1472" t="s">
        <v>59</v>
      </c>
      <c r="C2109" s="1472" t="s">
        <v>905</v>
      </c>
      <c r="D2109" s="1472" t="str">
        <f>VLOOKUP(C2109,CODIGOS!$B$1:$E$194,4,FALSE)</f>
        <v>COMEDORES ESCOLARES (PAE - PRIVADOS)</v>
      </c>
      <c r="E2109" s="1472" t="s">
        <v>6557</v>
      </c>
      <c r="F2109" s="1472" t="s">
        <v>6558</v>
      </c>
      <c r="G2109" s="1472" t="s">
        <v>2128</v>
      </c>
      <c r="H2109" s="1523">
        <v>45726</v>
      </c>
      <c r="I2109" s="1534">
        <v>0.88</v>
      </c>
      <c r="J2109" s="1471" t="s">
        <v>16</v>
      </c>
      <c r="K2109" s="1471" t="s">
        <v>47</v>
      </c>
      <c r="L2109" s="1472" t="s">
        <v>477</v>
      </c>
      <c r="M2109" s="1472" t="s">
        <v>1871</v>
      </c>
      <c r="N2109" s="1472" t="s">
        <v>48</v>
      </c>
      <c r="O2109" s="1472" t="s">
        <v>48</v>
      </c>
      <c r="P2109" s="1472"/>
      <c r="Q2109" s="1464">
        <f t="shared" si="64"/>
        <v>3</v>
      </c>
      <c r="R2109" s="1794" t="str">
        <f t="shared" si="65"/>
        <v>MOLAGAVITA</v>
      </c>
      <c r="S2109" s="14"/>
    </row>
    <row r="2110" spans="1:19" s="21" customFormat="1" ht="25.05" customHeight="1" x14ac:dyDescent="0.3">
      <c r="A2110" s="1472" t="s">
        <v>45</v>
      </c>
      <c r="B2110" s="1472" t="s">
        <v>59</v>
      </c>
      <c r="C2110" s="1472" t="s">
        <v>20</v>
      </c>
      <c r="D2110" s="1472" t="str">
        <f>VLOOKUP(C2110,CODIGOS!$B$1:$E$194,4,FALSE)</f>
        <v>TIENDA DE BARRIO O CIGARRERÍA, INCLUIDAS LAS UBICADAS EN ZONAS FRANCAS</v>
      </c>
      <c r="E2110" s="1472" t="s">
        <v>6569</v>
      </c>
      <c r="F2110" s="1472" t="s">
        <v>6570</v>
      </c>
      <c r="G2110" s="1472" t="s">
        <v>6571</v>
      </c>
      <c r="H2110" s="1523">
        <v>45728</v>
      </c>
      <c r="I2110" s="1534">
        <v>0.82199999999999995</v>
      </c>
      <c r="J2110" s="1471" t="s">
        <v>16</v>
      </c>
      <c r="K2110" s="1471" t="s">
        <v>47</v>
      </c>
      <c r="L2110" s="1472" t="s">
        <v>22787</v>
      </c>
      <c r="M2110" s="1472" t="s">
        <v>1871</v>
      </c>
      <c r="N2110" s="1472" t="s">
        <v>48</v>
      </c>
      <c r="O2110" s="1472" t="s">
        <v>48</v>
      </c>
      <c r="P2110" s="1472"/>
      <c r="Q2110" s="1464">
        <f t="shared" si="64"/>
        <v>3</v>
      </c>
      <c r="R2110" s="1794" t="str">
        <f t="shared" si="65"/>
        <v>MOLAGAVITA</v>
      </c>
    </row>
    <row r="2111" spans="1:19" s="21" customFormat="1" ht="25.05" customHeight="1" x14ac:dyDescent="0.3">
      <c r="A2111" s="1472" t="s">
        <v>45</v>
      </c>
      <c r="B2111" s="1472" t="s">
        <v>59</v>
      </c>
      <c r="C2111" s="1472" t="s">
        <v>3330</v>
      </c>
      <c r="D2111" s="1472" t="str">
        <f>VLOOKUP(C2111,CODIGOS!$B$1:$E$194,4,FALSE)</f>
        <v>EXPENDIO DE CARNE BOVINA - PORCINA</v>
      </c>
      <c r="E2111" s="1472" t="s">
        <v>6562</v>
      </c>
      <c r="F2111" s="1472" t="s">
        <v>6563</v>
      </c>
      <c r="G2111" s="1472" t="s">
        <v>6564</v>
      </c>
      <c r="H2111" s="1523">
        <v>45729</v>
      </c>
      <c r="I2111" s="1682">
        <v>0.84499999999999997</v>
      </c>
      <c r="J2111" s="1471" t="s">
        <v>16</v>
      </c>
      <c r="K2111" s="1471" t="s">
        <v>47</v>
      </c>
      <c r="L2111" s="1471" t="s">
        <v>22783</v>
      </c>
      <c r="M2111" s="1472" t="s">
        <v>51</v>
      </c>
      <c r="N2111" s="1472" t="s">
        <v>48</v>
      </c>
      <c r="O2111" s="1472" t="s">
        <v>48</v>
      </c>
      <c r="P2111" s="1472"/>
      <c r="Q2111" s="1464">
        <f t="shared" si="64"/>
        <v>3</v>
      </c>
      <c r="R2111" s="1794" t="str">
        <f t="shared" si="65"/>
        <v>MOLAGAVITA</v>
      </c>
    </row>
    <row r="2112" spans="1:19" s="21" customFormat="1" ht="25.05" customHeight="1" x14ac:dyDescent="0.3">
      <c r="A2112" s="1472" t="s">
        <v>45</v>
      </c>
      <c r="B2112" s="1472" t="s">
        <v>59</v>
      </c>
      <c r="C2112" s="1472" t="s">
        <v>20</v>
      </c>
      <c r="D2112" s="1472" t="str">
        <f>VLOOKUP(C2112,CODIGOS!$B$1:$E$194,4,FALSE)</f>
        <v>TIENDA DE BARRIO O CIGARRERÍA, INCLUIDAS LAS UBICADAS EN ZONAS FRANCAS</v>
      </c>
      <c r="E2112" s="1472" t="s">
        <v>6595</v>
      </c>
      <c r="F2112" s="1472" t="s">
        <v>6596</v>
      </c>
      <c r="G2112" s="1472" t="s">
        <v>6597</v>
      </c>
      <c r="H2112" s="1523">
        <v>45730</v>
      </c>
      <c r="I2112" s="1534">
        <v>0.80700000000000005</v>
      </c>
      <c r="J2112" s="1471" t="s">
        <v>16</v>
      </c>
      <c r="K2112" s="1471" t="s">
        <v>47</v>
      </c>
      <c r="L2112" s="1472" t="s">
        <v>22787</v>
      </c>
      <c r="M2112" s="1472" t="s">
        <v>2412</v>
      </c>
      <c r="N2112" s="1472" t="s">
        <v>48</v>
      </c>
      <c r="O2112" s="1472" t="s">
        <v>48</v>
      </c>
      <c r="P2112" s="1472"/>
      <c r="Q2112" s="1464">
        <f t="shared" si="64"/>
        <v>3</v>
      </c>
      <c r="R2112" s="1794" t="str">
        <f t="shared" si="65"/>
        <v>MOLAGAVITA</v>
      </c>
    </row>
    <row r="2113" spans="1:18" s="21" customFormat="1" ht="25.05" customHeight="1" x14ac:dyDescent="0.3">
      <c r="A2113" s="1472" t="s">
        <v>45</v>
      </c>
      <c r="B2113" s="1472" t="s">
        <v>59</v>
      </c>
      <c r="C2113" s="1472" t="s">
        <v>715</v>
      </c>
      <c r="D2113" s="1472" t="str">
        <f>VLOOKUP(C2113,CODIGOS!$B$1:$E$194,4,FALSE)</f>
        <v>COLEGIOS</v>
      </c>
      <c r="E2113" s="1472" t="s">
        <v>6575</v>
      </c>
      <c r="F2113" s="1472" t="s">
        <v>6556</v>
      </c>
      <c r="G2113" s="1472" t="s">
        <v>6576</v>
      </c>
      <c r="H2113" s="1523">
        <v>45735</v>
      </c>
      <c r="I2113" s="1534">
        <v>0.67</v>
      </c>
      <c r="J2113" s="1472" t="s">
        <v>112</v>
      </c>
      <c r="K2113" s="1471" t="s">
        <v>47</v>
      </c>
      <c r="L2113" s="1472" t="s">
        <v>17</v>
      </c>
      <c r="M2113" s="1472" t="s">
        <v>1871</v>
      </c>
      <c r="N2113" s="1472" t="s">
        <v>48</v>
      </c>
      <c r="O2113" s="1472" t="s">
        <v>48</v>
      </c>
      <c r="P2113" s="1472"/>
      <c r="Q2113" s="1464">
        <f t="shared" si="64"/>
        <v>3</v>
      </c>
      <c r="R2113" s="1794" t="str">
        <f t="shared" si="65"/>
        <v>MOLAGAVITA</v>
      </c>
    </row>
    <row r="2114" spans="1:18" s="21" customFormat="1" ht="25.05" customHeight="1" x14ac:dyDescent="0.3">
      <c r="A2114" s="1472" t="s">
        <v>45</v>
      </c>
      <c r="B2114" s="1472" t="s">
        <v>59</v>
      </c>
      <c r="C2114" s="1472" t="s">
        <v>905</v>
      </c>
      <c r="D2114" s="1472" t="str">
        <f>VLOOKUP(C2114,CODIGOS!$B$1:$E$194,4,FALSE)</f>
        <v>COMEDORES ESCOLARES (PAE - PRIVADOS)</v>
      </c>
      <c r="E2114" s="1472" t="s">
        <v>6555</v>
      </c>
      <c r="F2114" s="1472" t="s">
        <v>6556</v>
      </c>
      <c r="G2114" s="1472" t="s">
        <v>2128</v>
      </c>
      <c r="H2114" s="1523">
        <v>45735</v>
      </c>
      <c r="I2114" s="1534">
        <v>0.86</v>
      </c>
      <c r="J2114" s="1471" t="s">
        <v>16</v>
      </c>
      <c r="K2114" s="1471" t="s">
        <v>47</v>
      </c>
      <c r="L2114" s="1472" t="s">
        <v>477</v>
      </c>
      <c r="M2114" s="1472" t="s">
        <v>1871</v>
      </c>
      <c r="N2114" s="1472" t="s">
        <v>48</v>
      </c>
      <c r="O2114" s="1472" t="s">
        <v>48</v>
      </c>
      <c r="P2114" s="1472"/>
      <c r="Q2114" s="1464">
        <f t="shared" si="64"/>
        <v>3</v>
      </c>
      <c r="R2114" s="1794" t="str">
        <f t="shared" si="65"/>
        <v>MOLAGAVITA</v>
      </c>
    </row>
    <row r="2115" spans="1:18" s="21" customFormat="1" ht="25.05" customHeight="1" x14ac:dyDescent="0.3">
      <c r="A2115" s="1472" t="s">
        <v>45</v>
      </c>
      <c r="B2115" s="1472" t="s">
        <v>59</v>
      </c>
      <c r="C2115" s="1472" t="s">
        <v>547</v>
      </c>
      <c r="D2115" s="1472" t="str">
        <f>VLOOKUP(C2115,CODIGOS!$B$1:$E$194,4,FALSE)</f>
        <v>CAFETERÍA</v>
      </c>
      <c r="E2115" s="1472" t="s">
        <v>6559</v>
      </c>
      <c r="F2115" s="1472" t="s">
        <v>6560</v>
      </c>
      <c r="G2115" s="1472" t="s">
        <v>6561</v>
      </c>
      <c r="H2115" s="1523">
        <v>45736</v>
      </c>
      <c r="I2115" s="1534">
        <v>0.88700000000000001</v>
      </c>
      <c r="J2115" s="1471" t="s">
        <v>16</v>
      </c>
      <c r="K2115" s="1471" t="s">
        <v>47</v>
      </c>
      <c r="L2115" s="1472" t="s">
        <v>22787</v>
      </c>
      <c r="M2115" s="1472" t="s">
        <v>49</v>
      </c>
      <c r="N2115" s="1472" t="s">
        <v>48</v>
      </c>
      <c r="O2115" s="1472" t="s">
        <v>48</v>
      </c>
      <c r="P2115" s="1472"/>
      <c r="Q2115" s="1464">
        <f t="shared" si="64"/>
        <v>3</v>
      </c>
      <c r="R2115" s="1794" t="str">
        <f t="shared" si="65"/>
        <v>MOLAGAVITA</v>
      </c>
    </row>
    <row r="2116" spans="1:18" s="21" customFormat="1" ht="25.05" customHeight="1" x14ac:dyDescent="0.3">
      <c r="A2116" s="1472" t="s">
        <v>45</v>
      </c>
      <c r="B2116" s="1472" t="s">
        <v>59</v>
      </c>
      <c r="C2116" s="1472" t="s">
        <v>20</v>
      </c>
      <c r="D2116" s="1472" t="str">
        <f>VLOOKUP(C2116,CODIGOS!$B$1:$E$194,4,FALSE)</f>
        <v>TIENDA DE BARRIO O CIGARRERÍA, INCLUIDAS LAS UBICADAS EN ZONAS FRANCAS</v>
      </c>
      <c r="E2116" s="1472" t="s">
        <v>6565</v>
      </c>
      <c r="F2116" s="1472" t="s">
        <v>6566</v>
      </c>
      <c r="G2116" s="1472" t="s">
        <v>2388</v>
      </c>
      <c r="H2116" s="1523">
        <v>45737</v>
      </c>
      <c r="I2116" s="1534">
        <v>0.88200000000000001</v>
      </c>
      <c r="J2116" s="1471" t="s">
        <v>16</v>
      </c>
      <c r="K2116" s="1471" t="s">
        <v>47</v>
      </c>
      <c r="L2116" s="1472" t="s">
        <v>22787</v>
      </c>
      <c r="M2116" s="1472" t="s">
        <v>49</v>
      </c>
      <c r="N2116" s="1472" t="s">
        <v>48</v>
      </c>
      <c r="O2116" s="1472" t="s">
        <v>48</v>
      </c>
      <c r="P2116" s="1472"/>
      <c r="Q2116" s="1464">
        <f t="shared" si="64"/>
        <v>3</v>
      </c>
      <c r="R2116" s="1794" t="str">
        <f t="shared" si="65"/>
        <v>MOLAGAVITA</v>
      </c>
    </row>
    <row r="2117" spans="1:18" s="21" customFormat="1" ht="25.05" customHeight="1" x14ac:dyDescent="0.3">
      <c r="A2117" s="1472" t="s">
        <v>45</v>
      </c>
      <c r="B2117" s="1472" t="s">
        <v>59</v>
      </c>
      <c r="C2117" s="1472" t="s">
        <v>20</v>
      </c>
      <c r="D2117" s="1472" t="str">
        <f>VLOOKUP(C2117,CODIGOS!$B$1:$E$194,4,FALSE)</f>
        <v>TIENDA DE BARRIO O CIGARRERÍA, INCLUIDAS LAS UBICADAS EN ZONAS FRANCAS</v>
      </c>
      <c r="E2117" s="1472" t="s">
        <v>6567</v>
      </c>
      <c r="F2117" s="1472" t="s">
        <v>6568</v>
      </c>
      <c r="G2117" s="1472" t="s">
        <v>2392</v>
      </c>
      <c r="H2117" s="1523">
        <v>45737</v>
      </c>
      <c r="I2117" s="1534">
        <v>0.76700000000000002</v>
      </c>
      <c r="J2117" s="1471" t="s">
        <v>16</v>
      </c>
      <c r="K2117" s="1471" t="s">
        <v>47</v>
      </c>
      <c r="L2117" s="1472" t="s">
        <v>22787</v>
      </c>
      <c r="M2117" s="1472" t="s">
        <v>49</v>
      </c>
      <c r="N2117" s="1472" t="s">
        <v>48</v>
      </c>
      <c r="O2117" s="1472" t="s">
        <v>48</v>
      </c>
      <c r="P2117" s="1472"/>
      <c r="Q2117" s="1464">
        <f t="shared" si="64"/>
        <v>3</v>
      </c>
      <c r="R2117" s="1794" t="str">
        <f t="shared" si="65"/>
        <v>MOLAGAVITA</v>
      </c>
    </row>
    <row r="2118" spans="1:18" s="21" customFormat="1" ht="25.05" customHeight="1" x14ac:dyDescent="0.3">
      <c r="A2118" s="1472" t="s">
        <v>45</v>
      </c>
      <c r="B2118" s="1472" t="s">
        <v>59</v>
      </c>
      <c r="C2118" s="1472" t="s">
        <v>31</v>
      </c>
      <c r="D2118" s="1472" t="str">
        <f>VLOOKUP(C2118,CODIGOS!$B$1:$E$194,4,FALSE)</f>
        <v>HOTELES (SIN SERVICIO DE RESTAURANTE Y/O SIN PISCINA)</v>
      </c>
      <c r="E2118" s="1472" t="s">
        <v>6591</v>
      </c>
      <c r="F2118" s="1472" t="s">
        <v>1880</v>
      </c>
      <c r="G2118" s="1472" t="s">
        <v>1881</v>
      </c>
      <c r="H2118" s="1523">
        <v>45741</v>
      </c>
      <c r="I2118" s="1682">
        <v>0.79500000000000004</v>
      </c>
      <c r="J2118" s="1471" t="s">
        <v>16</v>
      </c>
      <c r="K2118" s="1471" t="s">
        <v>47</v>
      </c>
      <c r="L2118" s="1472" t="s">
        <v>17</v>
      </c>
      <c r="M2118" s="1472" t="s">
        <v>49</v>
      </c>
      <c r="N2118" s="1472" t="s">
        <v>48</v>
      </c>
      <c r="O2118" s="1472" t="s">
        <v>48</v>
      </c>
      <c r="P2118" s="1472"/>
      <c r="Q2118" s="1464">
        <f t="shared" si="64"/>
        <v>3</v>
      </c>
      <c r="R2118" s="1794" t="str">
        <f t="shared" si="65"/>
        <v>MOLAGAVITA</v>
      </c>
    </row>
    <row r="2119" spans="1:18" s="21" customFormat="1" ht="25.05" customHeight="1" x14ac:dyDescent="0.3">
      <c r="A2119" s="1472" t="s">
        <v>45</v>
      </c>
      <c r="B2119" s="1472" t="s">
        <v>59</v>
      </c>
      <c r="C2119" s="1472" t="s">
        <v>31</v>
      </c>
      <c r="D2119" s="1472" t="str">
        <f>VLOOKUP(C2119,CODIGOS!$B$1:$E$194,4,FALSE)</f>
        <v>HOTELES (SIN SERVICIO DE RESTAURANTE Y/O SIN PISCINA)</v>
      </c>
      <c r="E2119" s="1472" t="s">
        <v>6588</v>
      </c>
      <c r="F2119" s="1472" t="s">
        <v>6589</v>
      </c>
      <c r="G2119" s="1472" t="s">
        <v>6590</v>
      </c>
      <c r="H2119" s="1523">
        <v>45742</v>
      </c>
      <c r="I2119" s="1682">
        <v>0.79</v>
      </c>
      <c r="J2119" s="1471" t="s">
        <v>16</v>
      </c>
      <c r="K2119" s="1471" t="s">
        <v>47</v>
      </c>
      <c r="L2119" s="1472" t="s">
        <v>17</v>
      </c>
      <c r="M2119" s="1472" t="s">
        <v>49</v>
      </c>
      <c r="N2119" s="1472" t="s">
        <v>48</v>
      </c>
      <c r="O2119" s="1472" t="s">
        <v>48</v>
      </c>
      <c r="P2119" s="1472"/>
      <c r="Q2119" s="1464">
        <f t="shared" ref="Q2119:Q2182" si="66">MONTH(H2119)</f>
        <v>3</v>
      </c>
      <c r="R2119" s="1794" t="str">
        <f t="shared" ref="R2119:R2182" si="67">B2119</f>
        <v>MOLAGAVITA</v>
      </c>
    </row>
    <row r="2120" spans="1:18" s="21" customFormat="1" ht="25.05" customHeight="1" x14ac:dyDescent="0.3">
      <c r="A2120" s="1472" t="s">
        <v>45</v>
      </c>
      <c r="B2120" s="1472" t="s">
        <v>59</v>
      </c>
      <c r="C2120" s="1472" t="s">
        <v>20</v>
      </c>
      <c r="D2120" s="1472" t="str">
        <f>VLOOKUP(C2120,CODIGOS!$B$1:$E$194,4,FALSE)</f>
        <v>TIENDA DE BARRIO O CIGARRERÍA, INCLUIDAS LAS UBICADAS EN ZONAS FRANCAS</v>
      </c>
      <c r="E2120" s="1472" t="s">
        <v>6572</v>
      </c>
      <c r="F2120" s="1472" t="s">
        <v>6573</v>
      </c>
      <c r="G2120" s="1472" t="s">
        <v>6574</v>
      </c>
      <c r="H2120" s="1523">
        <v>45743</v>
      </c>
      <c r="I2120" s="1534">
        <v>0.84699999999999998</v>
      </c>
      <c r="J2120" s="1471" t="s">
        <v>16</v>
      </c>
      <c r="K2120" s="1471" t="s">
        <v>47</v>
      </c>
      <c r="L2120" s="1472" t="s">
        <v>22787</v>
      </c>
      <c r="M2120" s="1472" t="s">
        <v>49</v>
      </c>
      <c r="N2120" s="1472" t="s">
        <v>48</v>
      </c>
      <c r="O2120" s="1472" t="s">
        <v>48</v>
      </c>
      <c r="P2120" s="1472"/>
      <c r="Q2120" s="1464">
        <f t="shared" si="66"/>
        <v>3</v>
      </c>
      <c r="R2120" s="1794" t="str">
        <f t="shared" si="67"/>
        <v>MOLAGAVITA</v>
      </c>
    </row>
    <row r="2121" spans="1:18" s="21" customFormat="1" ht="25.05" customHeight="1" x14ac:dyDescent="0.3">
      <c r="A2121" s="1472" t="s">
        <v>45</v>
      </c>
      <c r="B2121" s="1472" t="s">
        <v>59</v>
      </c>
      <c r="C2121" s="1472" t="s">
        <v>567</v>
      </c>
      <c r="D2121" s="1472" t="str">
        <f>VLOOKUP(C2121,CODIGOS!$B$1:$E$194,4,FALSE)</f>
        <v xml:space="preserve">PELUQUERIAS </v>
      </c>
      <c r="E2121" s="1472" t="s">
        <v>6580</v>
      </c>
      <c r="F2121" s="1472" t="s">
        <v>6581</v>
      </c>
      <c r="G2121" s="1472" t="s">
        <v>6582</v>
      </c>
      <c r="H2121" s="1523">
        <v>45744</v>
      </c>
      <c r="I2121" s="1534">
        <v>0.89500000000000002</v>
      </c>
      <c r="J2121" s="1471" t="s">
        <v>16</v>
      </c>
      <c r="K2121" s="1471" t="s">
        <v>47</v>
      </c>
      <c r="L2121" s="1472" t="s">
        <v>17</v>
      </c>
      <c r="M2121" s="1472" t="s">
        <v>6583</v>
      </c>
      <c r="N2121" s="1472" t="s">
        <v>48</v>
      </c>
      <c r="O2121" s="1472" t="s">
        <v>48</v>
      </c>
      <c r="P2121" s="1472"/>
      <c r="Q2121" s="1464">
        <f t="shared" si="66"/>
        <v>3</v>
      </c>
      <c r="R2121" s="1794" t="str">
        <f t="shared" si="67"/>
        <v>MOLAGAVITA</v>
      </c>
    </row>
    <row r="2122" spans="1:18" s="21" customFormat="1" ht="25.05" customHeight="1" x14ac:dyDescent="0.3">
      <c r="A2122" s="1472" t="s">
        <v>45</v>
      </c>
      <c r="B2122" s="1472" t="s">
        <v>59</v>
      </c>
      <c r="C2122" s="1472" t="s">
        <v>689</v>
      </c>
      <c r="D2122" s="1472" t="str">
        <f>VLOOKUP(C2122,CODIGOS!$B$1:$E$194,4,FALSE)</f>
        <v>COMEDORES INFANTILES ( ICBF - INPEC) DE COLEGIOS Y UNIVERSIDADES</v>
      </c>
      <c r="E2122" s="1472" t="s">
        <v>9582</v>
      </c>
      <c r="F2122" s="1472" t="s">
        <v>9583</v>
      </c>
      <c r="G2122" s="1472" t="s">
        <v>9584</v>
      </c>
      <c r="H2122" s="1523">
        <v>45755</v>
      </c>
      <c r="I2122" s="1682">
        <v>0.79500000000000004</v>
      </c>
      <c r="J2122" s="1471" t="s">
        <v>16</v>
      </c>
      <c r="K2122" s="1471" t="s">
        <v>47</v>
      </c>
      <c r="L2122" s="1472" t="s">
        <v>477</v>
      </c>
      <c r="M2122" s="1472"/>
      <c r="N2122" s="1472" t="s">
        <v>48</v>
      </c>
      <c r="O2122" s="1479" t="s">
        <v>48</v>
      </c>
      <c r="P2122" s="1479"/>
      <c r="Q2122" s="1464">
        <f t="shared" si="66"/>
        <v>4</v>
      </c>
      <c r="R2122" s="1794" t="str">
        <f t="shared" si="67"/>
        <v>MOLAGAVITA</v>
      </c>
    </row>
    <row r="2123" spans="1:18" s="21" customFormat="1" ht="25.05" customHeight="1" x14ac:dyDescent="0.3">
      <c r="A2123" s="1472" t="s">
        <v>45</v>
      </c>
      <c r="B2123" s="1472" t="s">
        <v>59</v>
      </c>
      <c r="C2123" s="1472" t="s">
        <v>973</v>
      </c>
      <c r="D2123" s="1472" t="str">
        <f>VLOOKUP(C2123,CODIGOS!$B$1:$E$194,4,FALSE)</f>
        <v>GUARDERÍAS</v>
      </c>
      <c r="E2123" s="1472" t="s">
        <v>9594</v>
      </c>
      <c r="F2123" s="1472" t="s">
        <v>9583</v>
      </c>
      <c r="G2123" s="1472" t="s">
        <v>9584</v>
      </c>
      <c r="H2123" s="1523">
        <v>45755</v>
      </c>
      <c r="I2123" s="1682">
        <v>0.82499999999999996</v>
      </c>
      <c r="J2123" s="1471" t="s">
        <v>16</v>
      </c>
      <c r="K2123" s="1471" t="s">
        <v>47</v>
      </c>
      <c r="L2123" s="1472" t="s">
        <v>17</v>
      </c>
      <c r="M2123" s="1472" t="s">
        <v>49</v>
      </c>
      <c r="N2123" s="1472" t="s">
        <v>48</v>
      </c>
      <c r="O2123" s="1472" t="s">
        <v>48</v>
      </c>
      <c r="P2123" s="1479"/>
      <c r="Q2123" s="1464">
        <f t="shared" si="66"/>
        <v>4</v>
      </c>
      <c r="R2123" s="1794" t="str">
        <f t="shared" si="67"/>
        <v>MOLAGAVITA</v>
      </c>
    </row>
    <row r="2124" spans="1:18" s="21" customFormat="1" ht="25.05" customHeight="1" x14ac:dyDescent="0.3">
      <c r="A2124" s="1472" t="s">
        <v>45</v>
      </c>
      <c r="B2124" s="1471" t="s">
        <v>59</v>
      </c>
      <c r="C2124" s="1536" t="s">
        <v>715</v>
      </c>
      <c r="D2124" s="1472" t="str">
        <f>VLOOKUP(C2124,CODIGOS!$B$1:$E$194,4,FALSE)</f>
        <v>COLEGIOS</v>
      </c>
      <c r="E2124" s="1537" t="s">
        <v>9600</v>
      </c>
      <c r="F2124" s="1537" t="s">
        <v>9589</v>
      </c>
      <c r="G2124" s="1537" t="s">
        <v>9601</v>
      </c>
      <c r="H2124" s="1473">
        <v>45756</v>
      </c>
      <c r="I2124" s="1686">
        <v>0.70499999999999996</v>
      </c>
      <c r="J2124" s="1471" t="s">
        <v>16</v>
      </c>
      <c r="K2124" s="1471" t="s">
        <v>47</v>
      </c>
      <c r="L2124" s="1471" t="s">
        <v>17</v>
      </c>
      <c r="M2124" s="1472" t="s">
        <v>49</v>
      </c>
      <c r="N2124" s="1479" t="s">
        <v>48</v>
      </c>
      <c r="O2124" s="1479" t="s">
        <v>48</v>
      </c>
      <c r="P2124" s="1479"/>
      <c r="Q2124" s="1464">
        <f t="shared" si="66"/>
        <v>4</v>
      </c>
      <c r="R2124" s="1794" t="str">
        <f t="shared" si="67"/>
        <v>MOLAGAVITA</v>
      </c>
    </row>
    <row r="2125" spans="1:18" s="21" customFormat="1" ht="25.05" customHeight="1" x14ac:dyDescent="0.3">
      <c r="A2125" s="1472" t="s">
        <v>45</v>
      </c>
      <c r="B2125" s="1472" t="s">
        <v>59</v>
      </c>
      <c r="C2125" s="1472" t="s">
        <v>20</v>
      </c>
      <c r="D2125" s="1472" t="str">
        <f>VLOOKUP(C2125,CODIGOS!$B$1:$E$194,4,FALSE)</f>
        <v>TIENDA DE BARRIO O CIGARRERÍA, INCLUIDAS LAS UBICADAS EN ZONAS FRANCAS</v>
      </c>
      <c r="E2125" s="1472" t="s">
        <v>9588</v>
      </c>
      <c r="F2125" s="1472" t="s">
        <v>9589</v>
      </c>
      <c r="G2125" s="1472" t="s">
        <v>9590</v>
      </c>
      <c r="H2125" s="1523">
        <v>45756</v>
      </c>
      <c r="I2125" s="1534">
        <v>0.89700000000000002</v>
      </c>
      <c r="J2125" s="1471" t="s">
        <v>16</v>
      </c>
      <c r="K2125" s="1471" t="s">
        <v>47</v>
      </c>
      <c r="L2125" s="1472" t="s">
        <v>22787</v>
      </c>
      <c r="M2125" s="1472" t="s">
        <v>49</v>
      </c>
      <c r="N2125" s="1472" t="s">
        <v>48</v>
      </c>
      <c r="O2125" s="1472" t="s">
        <v>48</v>
      </c>
      <c r="P2125" s="1479"/>
      <c r="Q2125" s="1464">
        <f t="shared" si="66"/>
        <v>4</v>
      </c>
      <c r="R2125" s="1794" t="str">
        <f t="shared" si="67"/>
        <v>MOLAGAVITA</v>
      </c>
    </row>
    <row r="2126" spans="1:18" s="21" customFormat="1" ht="25.05" customHeight="1" x14ac:dyDescent="0.3">
      <c r="A2126" s="1472" t="s">
        <v>45</v>
      </c>
      <c r="B2126" s="1472" t="s">
        <v>59</v>
      </c>
      <c r="C2126" s="1472" t="s">
        <v>472</v>
      </c>
      <c r="D2126" s="1472" t="str">
        <f>VLOOKUP(C2126,CODIGOS!$B$1:$E$194,4,FALSE)</f>
        <v>RESTAURANTES PUBLICOS</v>
      </c>
      <c r="E2126" s="1472" t="s">
        <v>9575</v>
      </c>
      <c r="F2126" s="1472" t="s">
        <v>9576</v>
      </c>
      <c r="G2126" s="1472" t="s">
        <v>9577</v>
      </c>
      <c r="H2126" s="1523">
        <v>45761</v>
      </c>
      <c r="I2126" s="1534">
        <v>0.85</v>
      </c>
      <c r="J2126" s="1471" t="s">
        <v>16</v>
      </c>
      <c r="K2126" s="1471" t="s">
        <v>47</v>
      </c>
      <c r="L2126" s="1472" t="s">
        <v>477</v>
      </c>
      <c r="M2126" s="1471" t="s">
        <v>49</v>
      </c>
      <c r="N2126" s="1471" t="s">
        <v>48</v>
      </c>
      <c r="O2126" s="1471" t="s">
        <v>48</v>
      </c>
      <c r="P2126" s="1479"/>
      <c r="Q2126" s="1464">
        <f t="shared" si="66"/>
        <v>4</v>
      </c>
      <c r="R2126" s="1794" t="str">
        <f t="shared" si="67"/>
        <v>MOLAGAVITA</v>
      </c>
    </row>
    <row r="2127" spans="1:18" s="21" customFormat="1" ht="25.05" customHeight="1" x14ac:dyDescent="0.3">
      <c r="A2127" s="1472" t="s">
        <v>45</v>
      </c>
      <c r="B2127" s="1472" t="s">
        <v>59</v>
      </c>
      <c r="C2127" s="1472" t="s">
        <v>20</v>
      </c>
      <c r="D2127" s="1472" t="str">
        <f>VLOOKUP(C2127,CODIGOS!$B$1:$E$194,4,FALSE)</f>
        <v>TIENDA DE BARRIO O CIGARRERÍA, INCLUIDAS LAS UBICADAS EN ZONAS FRANCAS</v>
      </c>
      <c r="E2127" s="1472" t="s">
        <v>9591</v>
      </c>
      <c r="F2127" s="1472" t="s">
        <v>9592</v>
      </c>
      <c r="G2127" s="1472" t="s">
        <v>9593</v>
      </c>
      <c r="H2127" s="1523">
        <v>45762</v>
      </c>
      <c r="I2127" s="1534">
        <v>0.85199999999999998</v>
      </c>
      <c r="J2127" s="1471" t="s">
        <v>16</v>
      </c>
      <c r="K2127" s="1471" t="s">
        <v>47</v>
      </c>
      <c r="L2127" s="1472" t="s">
        <v>22787</v>
      </c>
      <c r="M2127" s="1472" t="s">
        <v>49</v>
      </c>
      <c r="N2127" s="1472" t="s">
        <v>48</v>
      </c>
      <c r="O2127" s="1472" t="s">
        <v>48</v>
      </c>
      <c r="P2127" s="1479"/>
      <c r="Q2127" s="1464">
        <f t="shared" si="66"/>
        <v>4</v>
      </c>
      <c r="R2127" s="1794" t="str">
        <f t="shared" si="67"/>
        <v>MOLAGAVITA</v>
      </c>
    </row>
    <row r="2128" spans="1:18" s="21" customFormat="1" ht="25.05" customHeight="1" x14ac:dyDescent="0.3">
      <c r="A2128" s="1472" t="s">
        <v>45</v>
      </c>
      <c r="B2128" s="1472" t="s">
        <v>59</v>
      </c>
      <c r="C2128" s="1479" t="s">
        <v>1746</v>
      </c>
      <c r="D2128" s="1472" t="str">
        <f>VLOOKUP(C2128,CODIGOS!$B$1:$E$194,4,FALSE)</f>
        <v>ESTABLECIMIENTOS DONDE SE REALICE LA INSTALACIÓN, MANTENIMIENTO Y REPARACIÓN ESPECIALIZADO DE MAQUINARIA Y EQUIPO</v>
      </c>
      <c r="E2128" s="1472" t="s">
        <v>9604</v>
      </c>
      <c r="F2128" s="1472" t="s">
        <v>9605</v>
      </c>
      <c r="G2128" s="1472" t="s">
        <v>9606</v>
      </c>
      <c r="H2128" s="1523">
        <v>45763</v>
      </c>
      <c r="I2128" s="1534">
        <v>0.68</v>
      </c>
      <c r="J2128" s="1471" t="s">
        <v>16</v>
      </c>
      <c r="K2128" s="1471" t="s">
        <v>47</v>
      </c>
      <c r="L2128" s="1472" t="s">
        <v>17</v>
      </c>
      <c r="M2128" s="1472" t="s">
        <v>9607</v>
      </c>
      <c r="N2128" s="1479" t="s">
        <v>48</v>
      </c>
      <c r="O2128" s="1479" t="s">
        <v>48</v>
      </c>
      <c r="P2128" s="1479"/>
      <c r="Q2128" s="1464">
        <f t="shared" si="66"/>
        <v>4</v>
      </c>
      <c r="R2128" s="1794" t="str">
        <f t="shared" si="67"/>
        <v>MOLAGAVITA</v>
      </c>
    </row>
    <row r="2129" spans="1:19" s="21" customFormat="1" ht="25.05" customHeight="1" x14ac:dyDescent="0.3">
      <c r="A2129" s="1472" t="s">
        <v>45</v>
      </c>
      <c r="B2129" s="1472" t="s">
        <v>59</v>
      </c>
      <c r="C2129" s="1472" t="s">
        <v>715</v>
      </c>
      <c r="D2129" s="1472" t="str">
        <f>VLOOKUP(C2129,CODIGOS!$B$1:$E$194,4,FALSE)</f>
        <v>COLEGIOS</v>
      </c>
      <c r="E2129" s="1472" t="s">
        <v>9595</v>
      </c>
      <c r="F2129" s="1472" t="s">
        <v>9596</v>
      </c>
      <c r="G2129" s="1472" t="s">
        <v>9597</v>
      </c>
      <c r="H2129" s="1523">
        <v>45768</v>
      </c>
      <c r="I2129" s="1534">
        <v>0.67500000000000004</v>
      </c>
      <c r="J2129" s="1471" t="s">
        <v>16</v>
      </c>
      <c r="K2129" s="1471" t="s">
        <v>47</v>
      </c>
      <c r="L2129" s="1472" t="s">
        <v>17</v>
      </c>
      <c r="M2129" s="1472" t="s">
        <v>49</v>
      </c>
      <c r="N2129" s="1472" t="s">
        <v>48</v>
      </c>
      <c r="O2129" s="1472" t="s">
        <v>48</v>
      </c>
      <c r="P2129" s="1479"/>
      <c r="Q2129" s="1464">
        <f t="shared" si="66"/>
        <v>4</v>
      </c>
      <c r="R2129" s="1794" t="str">
        <f t="shared" si="67"/>
        <v>MOLAGAVITA</v>
      </c>
    </row>
    <row r="2130" spans="1:19" s="21" customFormat="1" ht="25.05" customHeight="1" x14ac:dyDescent="0.3">
      <c r="A2130" s="1472" t="s">
        <v>45</v>
      </c>
      <c r="B2130" s="1472" t="s">
        <v>59</v>
      </c>
      <c r="C2130" s="1472" t="s">
        <v>715</v>
      </c>
      <c r="D2130" s="1472" t="str">
        <f>VLOOKUP(C2130,CODIGOS!$B$1:$E$194,4,FALSE)</f>
        <v>COLEGIOS</v>
      </c>
      <c r="E2130" s="1472" t="s">
        <v>9598</v>
      </c>
      <c r="F2130" s="1472" t="s">
        <v>9599</v>
      </c>
      <c r="G2130" s="1472" t="s">
        <v>9597</v>
      </c>
      <c r="H2130" s="1523">
        <v>45769</v>
      </c>
      <c r="I2130" s="1534">
        <v>0.67</v>
      </c>
      <c r="J2130" s="1471" t="s">
        <v>16</v>
      </c>
      <c r="K2130" s="1471" t="s">
        <v>47</v>
      </c>
      <c r="L2130" s="1472" t="s">
        <v>17</v>
      </c>
      <c r="M2130" s="1472" t="s">
        <v>49</v>
      </c>
      <c r="N2130" s="1472" t="s">
        <v>48</v>
      </c>
      <c r="O2130" s="1472" t="s">
        <v>48</v>
      </c>
      <c r="P2130" s="1479"/>
      <c r="Q2130" s="1464">
        <f t="shared" si="66"/>
        <v>4</v>
      </c>
      <c r="R2130" s="1794" t="str">
        <f t="shared" si="67"/>
        <v>MOLAGAVITA</v>
      </c>
    </row>
    <row r="2131" spans="1:19" s="21" customFormat="1" ht="25.05" customHeight="1" x14ac:dyDescent="0.3">
      <c r="A2131" s="1472" t="s">
        <v>45</v>
      </c>
      <c r="B2131" s="1472" t="s">
        <v>59</v>
      </c>
      <c r="C2131" s="1472" t="s">
        <v>489</v>
      </c>
      <c r="D2131" s="1472" t="str">
        <f>VLOOKUP(C2131,CODIGOS!$B$1:$E$194,4,FALSE)</f>
        <v xml:space="preserve">COMIDAS RAPIDAS </v>
      </c>
      <c r="E2131" s="1472" t="s">
        <v>9585</v>
      </c>
      <c r="F2131" s="1472" t="s">
        <v>9586</v>
      </c>
      <c r="G2131" s="1472" t="s">
        <v>9577</v>
      </c>
      <c r="H2131" s="1523">
        <v>45770</v>
      </c>
      <c r="I2131" s="1682">
        <v>0.86299999999999999</v>
      </c>
      <c r="J2131" s="1471" t="s">
        <v>16</v>
      </c>
      <c r="K2131" s="1471" t="s">
        <v>47</v>
      </c>
      <c r="L2131" s="1472" t="s">
        <v>477</v>
      </c>
      <c r="M2131" s="1472" t="s">
        <v>9587</v>
      </c>
      <c r="N2131" s="1472" t="s">
        <v>48</v>
      </c>
      <c r="O2131" s="1479" t="s">
        <v>48</v>
      </c>
      <c r="P2131" s="1479"/>
      <c r="Q2131" s="1464">
        <f t="shared" si="66"/>
        <v>4</v>
      </c>
      <c r="R2131" s="1794" t="str">
        <f t="shared" si="67"/>
        <v>MOLAGAVITA</v>
      </c>
    </row>
    <row r="2132" spans="1:19" s="21" customFormat="1" ht="25.05" customHeight="1" x14ac:dyDescent="0.3">
      <c r="A2132" s="1472" t="s">
        <v>45</v>
      </c>
      <c r="B2132" s="1472" t="s">
        <v>59</v>
      </c>
      <c r="C2132" s="1921" t="s">
        <v>715</v>
      </c>
      <c r="D2132" s="1472" t="str">
        <f>VLOOKUP(C2132,CODIGOS!$B$1:$E$194,4,FALSE)</f>
        <v>COLEGIOS</v>
      </c>
      <c r="E2132" s="1472" t="s">
        <v>9602</v>
      </c>
      <c r="F2132" s="1472" t="s">
        <v>9581</v>
      </c>
      <c r="G2132" s="1472" t="s">
        <v>6576</v>
      </c>
      <c r="H2132" s="1523">
        <v>45775</v>
      </c>
      <c r="I2132" s="1534">
        <v>0.7</v>
      </c>
      <c r="J2132" s="1471" t="s">
        <v>16</v>
      </c>
      <c r="K2132" s="1471" t="s">
        <v>47</v>
      </c>
      <c r="L2132" s="1472" t="s">
        <v>17</v>
      </c>
      <c r="M2132" s="1472" t="s">
        <v>1871</v>
      </c>
      <c r="N2132" s="1479" t="s">
        <v>48</v>
      </c>
      <c r="O2132" s="1479" t="s">
        <v>48</v>
      </c>
      <c r="P2132" s="1479"/>
      <c r="Q2132" s="1464">
        <f t="shared" si="66"/>
        <v>4</v>
      </c>
      <c r="R2132" s="1794" t="str">
        <f t="shared" si="67"/>
        <v>MOLAGAVITA</v>
      </c>
    </row>
    <row r="2133" spans="1:19" s="21" customFormat="1" ht="25.05" customHeight="1" x14ac:dyDescent="0.3">
      <c r="A2133" s="1472" t="s">
        <v>45</v>
      </c>
      <c r="B2133" s="1471" t="s">
        <v>59</v>
      </c>
      <c r="C2133" s="1472" t="s">
        <v>905</v>
      </c>
      <c r="D2133" s="1472" t="str">
        <f>VLOOKUP(C2133,CODIGOS!$B$1:$E$194,4,FALSE)</f>
        <v>COMEDORES ESCOLARES (PAE - PRIVADOS)</v>
      </c>
      <c r="E2133" s="1472" t="s">
        <v>9580</v>
      </c>
      <c r="F2133" s="1472" t="s">
        <v>9581</v>
      </c>
      <c r="G2133" s="1472" t="s">
        <v>2128</v>
      </c>
      <c r="H2133" s="1523">
        <v>45775</v>
      </c>
      <c r="I2133" s="1534">
        <v>0.86</v>
      </c>
      <c r="J2133" s="1471" t="s">
        <v>16</v>
      </c>
      <c r="K2133" s="1471" t="s">
        <v>47</v>
      </c>
      <c r="L2133" s="1472" t="s">
        <v>477</v>
      </c>
      <c r="M2133" s="1472" t="s">
        <v>1871</v>
      </c>
      <c r="N2133" s="1472" t="s">
        <v>48</v>
      </c>
      <c r="O2133" s="1479" t="s">
        <v>48</v>
      </c>
      <c r="P2133" s="1479"/>
      <c r="Q2133" s="1464">
        <f t="shared" si="66"/>
        <v>4</v>
      </c>
      <c r="R2133" s="1794" t="str">
        <f t="shared" si="67"/>
        <v>MOLAGAVITA</v>
      </c>
    </row>
    <row r="2134" spans="1:19" s="21" customFormat="1" ht="25.05" customHeight="1" x14ac:dyDescent="0.2">
      <c r="A2134" s="1472" t="s">
        <v>45</v>
      </c>
      <c r="B2134" s="1471" t="s">
        <v>59</v>
      </c>
      <c r="C2134" s="1536" t="s">
        <v>715</v>
      </c>
      <c r="D2134" s="1472" t="str">
        <f>VLOOKUP(C2134,CODIGOS!$B$1:$E$194,4,FALSE)</f>
        <v>COLEGIOS</v>
      </c>
      <c r="E2134" s="1537" t="s">
        <v>9603</v>
      </c>
      <c r="F2134" s="1537" t="s">
        <v>9579</v>
      </c>
      <c r="G2134" s="1537" t="s">
        <v>6576</v>
      </c>
      <c r="H2134" s="1473">
        <v>45777</v>
      </c>
      <c r="I2134" s="1686">
        <v>0.72499999999999998</v>
      </c>
      <c r="J2134" s="1471" t="s">
        <v>16</v>
      </c>
      <c r="K2134" s="1471" t="s">
        <v>47</v>
      </c>
      <c r="L2134" s="1471" t="s">
        <v>17</v>
      </c>
      <c r="M2134" s="1472" t="s">
        <v>1871</v>
      </c>
      <c r="N2134" s="1479" t="s">
        <v>48</v>
      </c>
      <c r="O2134" s="1479" t="s">
        <v>48</v>
      </c>
      <c r="P2134" s="1479"/>
      <c r="Q2134" s="1464">
        <f t="shared" si="66"/>
        <v>4</v>
      </c>
      <c r="R2134" s="1794" t="str">
        <f t="shared" si="67"/>
        <v>MOLAGAVITA</v>
      </c>
      <c r="S2134" s="389"/>
    </row>
    <row r="2135" spans="1:19" s="21" customFormat="1" ht="25.05" customHeight="1" x14ac:dyDescent="0.2">
      <c r="A2135" s="1472" t="s">
        <v>45</v>
      </c>
      <c r="B2135" s="1472" t="s">
        <v>59</v>
      </c>
      <c r="C2135" s="1472" t="s">
        <v>905</v>
      </c>
      <c r="D2135" s="1472" t="str">
        <f>VLOOKUP(C2135,CODIGOS!$B$1:$E$194,4,FALSE)</f>
        <v>COMEDORES ESCOLARES (PAE - PRIVADOS)</v>
      </c>
      <c r="E2135" s="1472" t="s">
        <v>9578</v>
      </c>
      <c r="F2135" s="1472" t="s">
        <v>9579</v>
      </c>
      <c r="G2135" s="1472" t="s">
        <v>2128</v>
      </c>
      <c r="H2135" s="1523">
        <v>45777</v>
      </c>
      <c r="I2135" s="1534">
        <v>0.79</v>
      </c>
      <c r="J2135" s="1471" t="s">
        <v>16</v>
      </c>
      <c r="K2135" s="1471" t="s">
        <v>47</v>
      </c>
      <c r="L2135" s="1472" t="s">
        <v>477</v>
      </c>
      <c r="M2135" s="1471" t="s">
        <v>1871</v>
      </c>
      <c r="N2135" s="1475" t="s">
        <v>48</v>
      </c>
      <c r="O2135" s="1475" t="s">
        <v>48</v>
      </c>
      <c r="P2135" s="1479"/>
      <c r="Q2135" s="1464">
        <f t="shared" si="66"/>
        <v>4</v>
      </c>
      <c r="R2135" s="1794" t="str">
        <f t="shared" si="67"/>
        <v>MOLAGAVITA</v>
      </c>
      <c r="S2135" s="389"/>
    </row>
    <row r="2136" spans="1:19" s="21" customFormat="1" ht="25.05" customHeight="1" x14ac:dyDescent="0.2">
      <c r="A2136" s="1472" t="s">
        <v>45</v>
      </c>
      <c r="B2136" s="1472" t="s">
        <v>59</v>
      </c>
      <c r="C2136" s="1472" t="s">
        <v>715</v>
      </c>
      <c r="D2136" s="1472" t="str">
        <f>VLOOKUP(C2136,CODIGOS!$B$1:$E$194,4,FALSE)</f>
        <v>COLEGIOS</v>
      </c>
      <c r="E2136" s="1472" t="s">
        <v>14296</v>
      </c>
      <c r="F2136" s="1472" t="s">
        <v>14297</v>
      </c>
      <c r="G2136" s="1472" t="s">
        <v>6576</v>
      </c>
      <c r="H2136" s="1523">
        <v>45782</v>
      </c>
      <c r="I2136" s="1534">
        <v>0.66500000000000004</v>
      </c>
      <c r="J2136" s="1471" t="s">
        <v>16</v>
      </c>
      <c r="K2136" s="1471" t="s">
        <v>47</v>
      </c>
      <c r="L2136" s="1472" t="s">
        <v>17</v>
      </c>
      <c r="M2136" s="1472" t="s">
        <v>49</v>
      </c>
      <c r="N2136" s="1472" t="s">
        <v>48</v>
      </c>
      <c r="O2136" s="1472" t="s">
        <v>48</v>
      </c>
      <c r="P2136" s="1479"/>
      <c r="Q2136" s="1464">
        <f t="shared" si="66"/>
        <v>5</v>
      </c>
      <c r="R2136" s="1794" t="str">
        <f t="shared" si="67"/>
        <v>MOLAGAVITA</v>
      </c>
      <c r="S2136" s="389"/>
    </row>
    <row r="2137" spans="1:19" s="21" customFormat="1" ht="25.05" customHeight="1" x14ac:dyDescent="0.2">
      <c r="A2137" s="1472" t="s">
        <v>45</v>
      </c>
      <c r="B2137" s="1472" t="s">
        <v>59</v>
      </c>
      <c r="C2137" s="1472" t="s">
        <v>905</v>
      </c>
      <c r="D2137" s="1472" t="str">
        <f>VLOOKUP(C2137,CODIGOS!$B$1:$E$194,4,FALSE)</f>
        <v>COMEDORES ESCOLARES (PAE - PRIVADOS)</v>
      </c>
      <c r="E2137" s="1472" t="s">
        <v>14262</v>
      </c>
      <c r="F2137" s="1472" t="s">
        <v>14263</v>
      </c>
      <c r="G2137" s="1472" t="s">
        <v>2128</v>
      </c>
      <c r="H2137" s="1523">
        <v>45782</v>
      </c>
      <c r="I2137" s="1534">
        <v>0.82499999999999996</v>
      </c>
      <c r="J2137" s="1471" t="s">
        <v>16</v>
      </c>
      <c r="K2137" s="1471" t="s">
        <v>47</v>
      </c>
      <c r="L2137" s="1472" t="s">
        <v>477</v>
      </c>
      <c r="M2137" s="1472" t="s">
        <v>49</v>
      </c>
      <c r="N2137" s="1472" t="s">
        <v>48</v>
      </c>
      <c r="O2137" s="1472" t="s">
        <v>48</v>
      </c>
      <c r="P2137" s="1479"/>
      <c r="Q2137" s="1464">
        <f t="shared" si="66"/>
        <v>5</v>
      </c>
      <c r="R2137" s="1794" t="str">
        <f t="shared" si="67"/>
        <v>MOLAGAVITA</v>
      </c>
      <c r="S2137" s="389"/>
    </row>
    <row r="2138" spans="1:19" s="21" customFormat="1" ht="25.05" customHeight="1" x14ac:dyDescent="0.2">
      <c r="A2138" s="1472" t="s">
        <v>45</v>
      </c>
      <c r="B2138" s="1472" t="s">
        <v>59</v>
      </c>
      <c r="C2138" s="1472" t="s">
        <v>715</v>
      </c>
      <c r="D2138" s="1472" t="str">
        <f>VLOOKUP(C2138,CODIGOS!$B$1:$E$194,4,FALSE)</f>
        <v>COLEGIOS</v>
      </c>
      <c r="E2138" s="1472" t="s">
        <v>14291</v>
      </c>
      <c r="F2138" s="1472" t="s">
        <v>1189</v>
      </c>
      <c r="G2138" s="1472" t="s">
        <v>6576</v>
      </c>
      <c r="H2138" s="1523">
        <v>45783</v>
      </c>
      <c r="I2138" s="1534">
        <v>0.70499999999999996</v>
      </c>
      <c r="J2138" s="1471" t="s">
        <v>16</v>
      </c>
      <c r="K2138" s="1471" t="s">
        <v>47</v>
      </c>
      <c r="L2138" s="1472" t="s">
        <v>17</v>
      </c>
      <c r="M2138" s="1472" t="s">
        <v>49</v>
      </c>
      <c r="N2138" s="1472" t="s">
        <v>48</v>
      </c>
      <c r="O2138" s="1472" t="s">
        <v>48</v>
      </c>
      <c r="P2138" s="1475"/>
      <c r="Q2138" s="1464">
        <f t="shared" si="66"/>
        <v>5</v>
      </c>
      <c r="R2138" s="1794" t="str">
        <f t="shared" si="67"/>
        <v>MOLAGAVITA</v>
      </c>
      <c r="S2138" s="389"/>
    </row>
    <row r="2139" spans="1:19" s="14" customFormat="1" ht="25.05" customHeight="1" x14ac:dyDescent="0.2">
      <c r="A2139" s="1472" t="s">
        <v>45</v>
      </c>
      <c r="B2139" s="1472" t="s">
        <v>59</v>
      </c>
      <c r="C2139" s="1472" t="s">
        <v>905</v>
      </c>
      <c r="D2139" s="1472" t="str">
        <f>VLOOKUP(C2139,CODIGOS!$B$1:$E$194,4,FALSE)</f>
        <v>COMEDORES ESCOLARES (PAE - PRIVADOS)</v>
      </c>
      <c r="E2139" s="1472" t="s">
        <v>14272</v>
      </c>
      <c r="F2139" s="1472" t="s">
        <v>14273</v>
      </c>
      <c r="G2139" s="1472" t="s">
        <v>2128</v>
      </c>
      <c r="H2139" s="1523">
        <v>45783</v>
      </c>
      <c r="I2139" s="1534">
        <v>0.79</v>
      </c>
      <c r="J2139" s="1471" t="s">
        <v>16</v>
      </c>
      <c r="K2139" s="1471" t="s">
        <v>47</v>
      </c>
      <c r="L2139" s="1472" t="s">
        <v>477</v>
      </c>
      <c r="M2139" s="1472" t="s">
        <v>49</v>
      </c>
      <c r="N2139" s="1472" t="s">
        <v>48</v>
      </c>
      <c r="O2139" s="1472" t="s">
        <v>48</v>
      </c>
      <c r="P2139" s="1478"/>
      <c r="Q2139" s="1464">
        <f t="shared" si="66"/>
        <v>5</v>
      </c>
      <c r="R2139" s="1794" t="str">
        <f t="shared" si="67"/>
        <v>MOLAGAVITA</v>
      </c>
      <c r="S2139" s="389"/>
    </row>
    <row r="2140" spans="1:19" s="14" customFormat="1" ht="25.05" customHeight="1" x14ac:dyDescent="0.2">
      <c r="A2140" s="1472" t="s">
        <v>45</v>
      </c>
      <c r="B2140" s="1472" t="s">
        <v>59</v>
      </c>
      <c r="C2140" s="1472" t="s">
        <v>973</v>
      </c>
      <c r="D2140" s="1472" t="str">
        <f>VLOOKUP(C2140,CODIGOS!$B$1:$E$194,4,FALSE)</f>
        <v>GUARDERÍAS</v>
      </c>
      <c r="E2140" s="1472" t="s">
        <v>14287</v>
      </c>
      <c r="F2140" s="1472" t="s">
        <v>14288</v>
      </c>
      <c r="G2140" s="1472" t="s">
        <v>14289</v>
      </c>
      <c r="H2140" s="1523">
        <v>45783</v>
      </c>
      <c r="I2140" s="1682">
        <v>0.745</v>
      </c>
      <c r="J2140" s="1471" t="s">
        <v>16</v>
      </c>
      <c r="K2140" s="1471" t="s">
        <v>47</v>
      </c>
      <c r="L2140" s="1472" t="s">
        <v>17</v>
      </c>
      <c r="M2140" s="1472" t="s">
        <v>49</v>
      </c>
      <c r="N2140" s="1472" t="s">
        <v>48</v>
      </c>
      <c r="O2140" s="1472" t="s">
        <v>48</v>
      </c>
      <c r="P2140" s="1478"/>
      <c r="Q2140" s="1464">
        <f t="shared" si="66"/>
        <v>5</v>
      </c>
      <c r="R2140" s="1794" t="str">
        <f t="shared" si="67"/>
        <v>MOLAGAVITA</v>
      </c>
      <c r="S2140" s="389"/>
    </row>
    <row r="2141" spans="1:19" s="14" customFormat="1" ht="25.05" customHeight="1" x14ac:dyDescent="0.2">
      <c r="A2141" s="1472" t="s">
        <v>45</v>
      </c>
      <c r="B2141" s="1472" t="s">
        <v>59</v>
      </c>
      <c r="C2141" s="1472" t="s">
        <v>715</v>
      </c>
      <c r="D2141" s="1472" t="str">
        <f>VLOOKUP(C2141,CODIGOS!$B$1:$E$194,4,FALSE)</f>
        <v>COLEGIOS</v>
      </c>
      <c r="E2141" s="1472" t="s">
        <v>14294</v>
      </c>
      <c r="F2141" s="1472" t="s">
        <v>14295</v>
      </c>
      <c r="G2141" s="1472" t="s">
        <v>6576</v>
      </c>
      <c r="H2141" s="1523">
        <v>45784</v>
      </c>
      <c r="I2141" s="1534">
        <v>0.72499999999999998</v>
      </c>
      <c r="J2141" s="1471" t="s">
        <v>16</v>
      </c>
      <c r="K2141" s="1471" t="s">
        <v>47</v>
      </c>
      <c r="L2141" s="1472" t="s">
        <v>17</v>
      </c>
      <c r="M2141" s="1472" t="s">
        <v>49</v>
      </c>
      <c r="N2141" s="1472" t="s">
        <v>48</v>
      </c>
      <c r="O2141" s="1472" t="s">
        <v>48</v>
      </c>
      <c r="P2141" s="1479"/>
      <c r="Q2141" s="1464">
        <f t="shared" si="66"/>
        <v>5</v>
      </c>
      <c r="R2141" s="1794" t="str">
        <f t="shared" si="67"/>
        <v>MOLAGAVITA</v>
      </c>
      <c r="S2141" s="389"/>
    </row>
    <row r="2142" spans="1:19" s="14" customFormat="1" ht="25.05" customHeight="1" x14ac:dyDescent="0.2">
      <c r="A2142" s="1472" t="s">
        <v>45</v>
      </c>
      <c r="B2142" s="1472" t="s">
        <v>59</v>
      </c>
      <c r="C2142" s="1472" t="s">
        <v>905</v>
      </c>
      <c r="D2142" s="1472" t="str">
        <f>VLOOKUP(C2142,CODIGOS!$B$1:$E$194,4,FALSE)</f>
        <v>COMEDORES ESCOLARES (PAE - PRIVADOS)</v>
      </c>
      <c r="E2142" s="1472" t="s">
        <v>14266</v>
      </c>
      <c r="F2142" s="1472" t="s">
        <v>14267</v>
      </c>
      <c r="G2142" s="1472" t="s">
        <v>2128</v>
      </c>
      <c r="H2142" s="1523">
        <v>45784</v>
      </c>
      <c r="I2142" s="1534">
        <v>0.82499999999999996</v>
      </c>
      <c r="J2142" s="1471" t="s">
        <v>16</v>
      </c>
      <c r="K2142" s="1471" t="s">
        <v>47</v>
      </c>
      <c r="L2142" s="1472" t="s">
        <v>477</v>
      </c>
      <c r="M2142" s="1472" t="s">
        <v>49</v>
      </c>
      <c r="N2142" s="1472" t="s">
        <v>48</v>
      </c>
      <c r="O2142" s="1472" t="s">
        <v>48</v>
      </c>
      <c r="P2142" s="1477"/>
      <c r="Q2142" s="1464">
        <f t="shared" si="66"/>
        <v>5</v>
      </c>
      <c r="R2142" s="1794" t="str">
        <f t="shared" si="67"/>
        <v>MOLAGAVITA</v>
      </c>
      <c r="S2142" s="389"/>
    </row>
    <row r="2143" spans="1:19" s="14" customFormat="1" ht="25.05" customHeight="1" x14ac:dyDescent="0.2">
      <c r="A2143" s="1472" t="s">
        <v>45</v>
      </c>
      <c r="B2143" s="1472" t="s">
        <v>59</v>
      </c>
      <c r="C2143" s="1472" t="s">
        <v>973</v>
      </c>
      <c r="D2143" s="1472" t="str">
        <f>VLOOKUP(C2143,CODIGOS!$B$1:$E$194,4,FALSE)</f>
        <v>GUARDERÍAS</v>
      </c>
      <c r="E2143" s="1472" t="s">
        <v>14290</v>
      </c>
      <c r="F2143" s="1472" t="s">
        <v>14267</v>
      </c>
      <c r="G2143" s="1472" t="s">
        <v>14289</v>
      </c>
      <c r="H2143" s="1523">
        <v>45784</v>
      </c>
      <c r="I2143" s="1682">
        <v>0.76</v>
      </c>
      <c r="J2143" s="1471" t="s">
        <v>16</v>
      </c>
      <c r="K2143" s="1471" t="s">
        <v>47</v>
      </c>
      <c r="L2143" s="1472" t="s">
        <v>17</v>
      </c>
      <c r="M2143" s="1472" t="s">
        <v>49</v>
      </c>
      <c r="N2143" s="1472" t="s">
        <v>48</v>
      </c>
      <c r="O2143" s="1472" t="s">
        <v>48</v>
      </c>
      <c r="P2143" s="1475"/>
      <c r="Q2143" s="1464">
        <f t="shared" si="66"/>
        <v>5</v>
      </c>
      <c r="R2143" s="1794" t="str">
        <f t="shared" si="67"/>
        <v>MOLAGAVITA</v>
      </c>
      <c r="S2143" s="389"/>
    </row>
    <row r="2144" spans="1:19" s="14" customFormat="1" ht="25.05" customHeight="1" x14ac:dyDescent="0.2">
      <c r="A2144" s="1472" t="s">
        <v>45</v>
      </c>
      <c r="B2144" s="1472" t="s">
        <v>59</v>
      </c>
      <c r="C2144" s="1472" t="s">
        <v>715</v>
      </c>
      <c r="D2144" s="1472" t="str">
        <f>VLOOKUP(C2144,CODIGOS!$B$1:$E$194,4,FALSE)</f>
        <v>COLEGIOS</v>
      </c>
      <c r="E2144" s="1472" t="s">
        <v>14298</v>
      </c>
      <c r="F2144" s="1472" t="s">
        <v>14299</v>
      </c>
      <c r="G2144" s="1472" t="s">
        <v>14300</v>
      </c>
      <c r="H2144" s="1523">
        <v>45790</v>
      </c>
      <c r="I2144" s="1534">
        <v>0.68</v>
      </c>
      <c r="J2144" s="1471" t="s">
        <v>16</v>
      </c>
      <c r="K2144" s="1471" t="s">
        <v>47</v>
      </c>
      <c r="L2144" s="1472" t="s">
        <v>17</v>
      </c>
      <c r="M2144" s="1472" t="s">
        <v>49</v>
      </c>
      <c r="N2144" s="1472" t="s">
        <v>48</v>
      </c>
      <c r="O2144" s="1472" t="s">
        <v>48</v>
      </c>
      <c r="P2144" s="1471"/>
      <c r="Q2144" s="1464">
        <f t="shared" si="66"/>
        <v>5</v>
      </c>
      <c r="R2144" s="1794" t="str">
        <f t="shared" si="67"/>
        <v>MOLAGAVITA</v>
      </c>
      <c r="S2144" s="389"/>
    </row>
    <row r="2145" spans="1:19" s="14" customFormat="1" ht="25.05" customHeight="1" x14ac:dyDescent="0.2">
      <c r="A2145" s="1472" t="s">
        <v>45</v>
      </c>
      <c r="B2145" s="1472" t="s">
        <v>59</v>
      </c>
      <c r="C2145" s="1472" t="s">
        <v>905</v>
      </c>
      <c r="D2145" s="1472" t="str">
        <f>VLOOKUP(C2145,CODIGOS!$B$1:$E$194,4,FALSE)</f>
        <v>COMEDORES ESCOLARES (PAE - PRIVADOS)</v>
      </c>
      <c r="E2145" s="1472" t="s">
        <v>14268</v>
      </c>
      <c r="F2145" s="1472" t="s">
        <v>14269</v>
      </c>
      <c r="G2145" s="1472" t="s">
        <v>2128</v>
      </c>
      <c r="H2145" s="1523">
        <v>45790</v>
      </c>
      <c r="I2145" s="1534">
        <v>0.81499999999999995</v>
      </c>
      <c r="J2145" s="1471" t="s">
        <v>16</v>
      </c>
      <c r="K2145" s="1471" t="s">
        <v>47</v>
      </c>
      <c r="L2145" s="1472" t="s">
        <v>477</v>
      </c>
      <c r="M2145" s="1472" t="s">
        <v>49</v>
      </c>
      <c r="N2145" s="1472" t="s">
        <v>48</v>
      </c>
      <c r="O2145" s="1472" t="s">
        <v>48</v>
      </c>
      <c r="P2145" s="1477"/>
      <c r="Q2145" s="1464">
        <f t="shared" si="66"/>
        <v>5</v>
      </c>
      <c r="R2145" s="1794" t="str">
        <f t="shared" si="67"/>
        <v>MOLAGAVITA</v>
      </c>
      <c r="S2145" s="389"/>
    </row>
    <row r="2146" spans="1:19" s="14" customFormat="1" ht="25.05" customHeight="1" x14ac:dyDescent="0.2">
      <c r="A2146" s="1472" t="s">
        <v>45</v>
      </c>
      <c r="B2146" s="1472" t="s">
        <v>59</v>
      </c>
      <c r="C2146" s="1472" t="s">
        <v>1716</v>
      </c>
      <c r="D2146" s="1472" t="str">
        <f>VLOOKUP(C2146,CODIGOS!$B$1:$E$194,4,FALSE)</f>
        <v>EXPENDIO DE CARNE BOVINA</v>
      </c>
      <c r="E2146" s="1472" t="s">
        <v>14285</v>
      </c>
      <c r="F2146" s="1472" t="s">
        <v>14286</v>
      </c>
      <c r="G2146" s="1472" t="s">
        <v>1889</v>
      </c>
      <c r="H2146" s="1523">
        <v>45796</v>
      </c>
      <c r="I2146" s="1682">
        <v>0.87</v>
      </c>
      <c r="J2146" s="1471" t="s">
        <v>16</v>
      </c>
      <c r="K2146" s="1471" t="s">
        <v>47</v>
      </c>
      <c r="L2146" s="1471" t="s">
        <v>22783</v>
      </c>
      <c r="M2146" s="1472" t="s">
        <v>49</v>
      </c>
      <c r="N2146" s="1472" t="s">
        <v>48</v>
      </c>
      <c r="O2146" s="1472" t="s">
        <v>48</v>
      </c>
      <c r="P2146" s="1478"/>
      <c r="Q2146" s="1464">
        <f t="shared" si="66"/>
        <v>5</v>
      </c>
      <c r="R2146" s="1794" t="str">
        <f t="shared" si="67"/>
        <v>MOLAGAVITA</v>
      </c>
      <c r="S2146" s="389"/>
    </row>
    <row r="2147" spans="1:19" s="14" customFormat="1" ht="25.05" customHeight="1" x14ac:dyDescent="0.2">
      <c r="A2147" s="1472" t="s">
        <v>45</v>
      </c>
      <c r="B2147" s="1472" t="s">
        <v>59</v>
      </c>
      <c r="C2147" s="1472" t="s">
        <v>1716</v>
      </c>
      <c r="D2147" s="1472" t="str">
        <f>VLOOKUP(C2147,CODIGOS!$B$1:$E$194,4,FALSE)</f>
        <v>EXPENDIO DE CARNE BOVINA</v>
      </c>
      <c r="E2147" s="1472" t="s">
        <v>14282</v>
      </c>
      <c r="F2147" s="1472" t="s">
        <v>14283</v>
      </c>
      <c r="G2147" s="1472" t="s">
        <v>14284</v>
      </c>
      <c r="H2147" s="1523">
        <v>45797</v>
      </c>
      <c r="I2147" s="1682">
        <v>0.87</v>
      </c>
      <c r="J2147" s="1471" t="s">
        <v>16</v>
      </c>
      <c r="K2147" s="1471" t="s">
        <v>47</v>
      </c>
      <c r="L2147" s="1471" t="s">
        <v>22783</v>
      </c>
      <c r="M2147" s="1472" t="s">
        <v>49</v>
      </c>
      <c r="N2147" s="1472" t="s">
        <v>48</v>
      </c>
      <c r="O2147" s="1472" t="s">
        <v>48</v>
      </c>
      <c r="P2147" s="1478"/>
      <c r="Q2147" s="1464">
        <f t="shared" si="66"/>
        <v>5</v>
      </c>
      <c r="R2147" s="1794" t="str">
        <f t="shared" si="67"/>
        <v>MOLAGAVITA</v>
      </c>
      <c r="S2147" s="389"/>
    </row>
    <row r="2148" spans="1:19" s="14" customFormat="1" ht="25.05" customHeight="1" x14ac:dyDescent="0.2">
      <c r="A2148" s="1472" t="s">
        <v>45</v>
      </c>
      <c r="B2148" s="1472" t="s">
        <v>59</v>
      </c>
      <c r="C2148" s="1472" t="s">
        <v>1716</v>
      </c>
      <c r="D2148" s="1472" t="str">
        <f>VLOOKUP(C2148,CODIGOS!$B$1:$E$194,4,FALSE)</f>
        <v>EXPENDIO DE CARNE BOVINA</v>
      </c>
      <c r="E2148" s="1472" t="s">
        <v>14276</v>
      </c>
      <c r="F2148" s="1472" t="s">
        <v>14277</v>
      </c>
      <c r="G2148" s="1472" t="s">
        <v>14278</v>
      </c>
      <c r="H2148" s="1523">
        <v>45800</v>
      </c>
      <c r="I2148" s="1682">
        <v>0.89500000000000002</v>
      </c>
      <c r="J2148" s="1471" t="s">
        <v>16</v>
      </c>
      <c r="K2148" s="1471" t="s">
        <v>47</v>
      </c>
      <c r="L2148" s="1471" t="s">
        <v>22783</v>
      </c>
      <c r="M2148" s="1472" t="s">
        <v>49</v>
      </c>
      <c r="N2148" s="1472" t="s">
        <v>48</v>
      </c>
      <c r="O2148" s="1472" t="s">
        <v>48</v>
      </c>
      <c r="P2148" s="1478"/>
      <c r="Q2148" s="1464">
        <f t="shared" si="66"/>
        <v>5</v>
      </c>
      <c r="R2148" s="1794" t="str">
        <f t="shared" si="67"/>
        <v>MOLAGAVITA</v>
      </c>
      <c r="S2148" s="389"/>
    </row>
    <row r="2149" spans="1:19" s="14" customFormat="1" ht="25.05" customHeight="1" x14ac:dyDescent="0.2">
      <c r="A2149" s="1472" t="s">
        <v>45</v>
      </c>
      <c r="B2149" s="1472" t="s">
        <v>59</v>
      </c>
      <c r="C2149" s="1472" t="s">
        <v>715</v>
      </c>
      <c r="D2149" s="1472" t="str">
        <f>VLOOKUP(C2149,CODIGOS!$B$1:$E$194,4,FALSE)</f>
        <v>COLEGIOS</v>
      </c>
      <c r="E2149" s="1472" t="s">
        <v>14293</v>
      </c>
      <c r="F2149" s="1472" t="s">
        <v>14271</v>
      </c>
      <c r="G2149" s="1472" t="s">
        <v>6579</v>
      </c>
      <c r="H2149" s="1523">
        <v>45803</v>
      </c>
      <c r="I2149" s="1534">
        <v>0.67</v>
      </c>
      <c r="J2149" s="1471" t="s">
        <v>16</v>
      </c>
      <c r="K2149" s="1471" t="s">
        <v>47</v>
      </c>
      <c r="L2149" s="1472" t="s">
        <v>17</v>
      </c>
      <c r="M2149" s="1472" t="s">
        <v>49</v>
      </c>
      <c r="N2149" s="1472" t="s">
        <v>48</v>
      </c>
      <c r="O2149" s="1472" t="s">
        <v>48</v>
      </c>
      <c r="P2149" s="1479"/>
      <c r="Q2149" s="1464">
        <f t="shared" si="66"/>
        <v>5</v>
      </c>
      <c r="R2149" s="1794" t="str">
        <f t="shared" si="67"/>
        <v>MOLAGAVITA</v>
      </c>
      <c r="S2149" s="389"/>
    </row>
    <row r="2150" spans="1:19" s="14" customFormat="1" ht="25.05" customHeight="1" x14ac:dyDescent="0.2">
      <c r="A2150" s="1472" t="s">
        <v>45</v>
      </c>
      <c r="B2150" s="1472" t="s">
        <v>59</v>
      </c>
      <c r="C2150" s="1472" t="s">
        <v>905</v>
      </c>
      <c r="D2150" s="1472" t="str">
        <f>VLOOKUP(C2150,CODIGOS!$B$1:$E$194,4,FALSE)</f>
        <v>COMEDORES ESCOLARES (PAE - PRIVADOS)</v>
      </c>
      <c r="E2150" s="1472" t="s">
        <v>14270</v>
      </c>
      <c r="F2150" s="1472" t="s">
        <v>14271</v>
      </c>
      <c r="G2150" s="1472" t="s">
        <v>2128</v>
      </c>
      <c r="H2150" s="1523">
        <v>45803</v>
      </c>
      <c r="I2150" s="1534">
        <v>0.84499999999999997</v>
      </c>
      <c r="J2150" s="1471" t="s">
        <v>16</v>
      </c>
      <c r="K2150" s="1471" t="s">
        <v>47</v>
      </c>
      <c r="L2150" s="1472" t="s">
        <v>477</v>
      </c>
      <c r="M2150" s="1472" t="s">
        <v>49</v>
      </c>
      <c r="N2150" s="1472" t="s">
        <v>48</v>
      </c>
      <c r="O2150" s="1472" t="s">
        <v>48</v>
      </c>
      <c r="P2150" s="1477"/>
      <c r="Q2150" s="1464">
        <f t="shared" si="66"/>
        <v>5</v>
      </c>
      <c r="R2150" s="1794" t="str">
        <f t="shared" si="67"/>
        <v>MOLAGAVITA</v>
      </c>
      <c r="S2150" s="389"/>
    </row>
    <row r="2151" spans="1:19" s="14" customFormat="1" ht="25.05" customHeight="1" x14ac:dyDescent="0.2">
      <c r="A2151" s="1472" t="s">
        <v>45</v>
      </c>
      <c r="B2151" s="1472" t="s">
        <v>59</v>
      </c>
      <c r="C2151" s="1472" t="s">
        <v>715</v>
      </c>
      <c r="D2151" s="1472" t="str">
        <f>VLOOKUP(C2151,CODIGOS!$B$1:$E$194,4,FALSE)</f>
        <v>COLEGIOS</v>
      </c>
      <c r="E2151" s="1472" t="s">
        <v>14301</v>
      </c>
      <c r="F2151" s="1472" t="s">
        <v>14302</v>
      </c>
      <c r="G2151" s="1472" t="s">
        <v>6579</v>
      </c>
      <c r="H2151" s="1523">
        <v>45804</v>
      </c>
      <c r="I2151" s="1534">
        <v>0.68</v>
      </c>
      <c r="J2151" s="1471" t="s">
        <v>16</v>
      </c>
      <c r="K2151" s="1471" t="s">
        <v>47</v>
      </c>
      <c r="L2151" s="1472" t="s">
        <v>17</v>
      </c>
      <c r="M2151" s="1472" t="s">
        <v>1871</v>
      </c>
      <c r="N2151" s="1472" t="s">
        <v>48</v>
      </c>
      <c r="O2151" s="1472" t="s">
        <v>48</v>
      </c>
      <c r="P2151" s="1479"/>
      <c r="Q2151" s="1464">
        <f t="shared" si="66"/>
        <v>5</v>
      </c>
      <c r="R2151" s="1794" t="str">
        <f t="shared" si="67"/>
        <v>MOLAGAVITA</v>
      </c>
      <c r="S2151" s="389"/>
    </row>
    <row r="2152" spans="1:19" s="14" customFormat="1" ht="25.05" customHeight="1" x14ac:dyDescent="0.2">
      <c r="A2152" s="1472" t="s">
        <v>45</v>
      </c>
      <c r="B2152" s="1472" t="s">
        <v>59</v>
      </c>
      <c r="C2152" s="1472" t="s">
        <v>689</v>
      </c>
      <c r="D2152" s="1472" t="str">
        <f>VLOOKUP(C2152,CODIGOS!$B$1:$E$194,4,FALSE)</f>
        <v>COMEDORES INFANTILES ( ICBF - INPEC) DE COLEGIOS Y UNIVERSIDADES</v>
      </c>
      <c r="E2152" s="1472" t="s">
        <v>14274</v>
      </c>
      <c r="F2152" s="1472" t="s">
        <v>14275</v>
      </c>
      <c r="G2152" s="1472" t="s">
        <v>2128</v>
      </c>
      <c r="H2152" s="1523">
        <v>45804</v>
      </c>
      <c r="I2152" s="1682">
        <v>0.82499999999999996</v>
      </c>
      <c r="J2152" s="1471" t="s">
        <v>16</v>
      </c>
      <c r="K2152" s="1471" t="s">
        <v>47</v>
      </c>
      <c r="L2152" s="1472" t="s">
        <v>477</v>
      </c>
      <c r="M2152" s="1472" t="s">
        <v>1871</v>
      </c>
      <c r="N2152" s="1472" t="s">
        <v>48</v>
      </c>
      <c r="O2152" s="1472" t="s">
        <v>48</v>
      </c>
      <c r="P2152" s="1478"/>
      <c r="Q2152" s="1464">
        <f t="shared" si="66"/>
        <v>5</v>
      </c>
      <c r="R2152" s="1794" t="str">
        <f t="shared" si="67"/>
        <v>MOLAGAVITA</v>
      </c>
      <c r="S2152" s="389"/>
    </row>
    <row r="2153" spans="1:19" s="14" customFormat="1" ht="25.05" customHeight="1" x14ac:dyDescent="0.2">
      <c r="A2153" s="1472" t="s">
        <v>45</v>
      </c>
      <c r="B2153" s="1472" t="s">
        <v>59</v>
      </c>
      <c r="C2153" s="1472" t="s">
        <v>715</v>
      </c>
      <c r="D2153" s="1472" t="str">
        <f>VLOOKUP(C2153,CODIGOS!$B$1:$E$194,4,FALSE)</f>
        <v>COLEGIOS</v>
      </c>
      <c r="E2153" s="1472" t="s">
        <v>14292</v>
      </c>
      <c r="F2153" s="1472" t="s">
        <v>14265</v>
      </c>
      <c r="G2153" s="1472" t="s">
        <v>6579</v>
      </c>
      <c r="H2153" s="1523">
        <v>45805</v>
      </c>
      <c r="I2153" s="1534">
        <v>0.70499999999999996</v>
      </c>
      <c r="J2153" s="1471" t="s">
        <v>16</v>
      </c>
      <c r="K2153" s="1471" t="s">
        <v>47</v>
      </c>
      <c r="L2153" s="1472" t="s">
        <v>17</v>
      </c>
      <c r="M2153" s="1472" t="s">
        <v>49</v>
      </c>
      <c r="N2153" s="1472" t="s">
        <v>48</v>
      </c>
      <c r="O2153" s="1472" t="s">
        <v>48</v>
      </c>
      <c r="P2153" s="1475"/>
      <c r="Q2153" s="1464">
        <f t="shared" si="66"/>
        <v>5</v>
      </c>
      <c r="R2153" s="1794" t="str">
        <f t="shared" si="67"/>
        <v>MOLAGAVITA</v>
      </c>
      <c r="S2153" s="389"/>
    </row>
    <row r="2154" spans="1:19" s="14" customFormat="1" ht="25.05" customHeight="1" x14ac:dyDescent="0.2">
      <c r="A2154" s="1472" t="s">
        <v>45</v>
      </c>
      <c r="B2154" s="1472" t="s">
        <v>59</v>
      </c>
      <c r="C2154" s="1472" t="s">
        <v>905</v>
      </c>
      <c r="D2154" s="1472" t="str">
        <f>VLOOKUP(C2154,CODIGOS!$B$1:$E$194,4,FALSE)</f>
        <v>COMEDORES ESCOLARES (PAE - PRIVADOS)</v>
      </c>
      <c r="E2154" s="1472" t="s">
        <v>14264</v>
      </c>
      <c r="F2154" s="1472" t="s">
        <v>14265</v>
      </c>
      <c r="G2154" s="1472" t="s">
        <v>2128</v>
      </c>
      <c r="H2154" s="1523">
        <v>45805</v>
      </c>
      <c r="I2154" s="1534">
        <v>0.86</v>
      </c>
      <c r="J2154" s="1471" t="s">
        <v>16</v>
      </c>
      <c r="K2154" s="1471" t="s">
        <v>47</v>
      </c>
      <c r="L2154" s="1472" t="s">
        <v>477</v>
      </c>
      <c r="M2154" s="1472" t="s">
        <v>49</v>
      </c>
      <c r="N2154" s="1472" t="s">
        <v>48</v>
      </c>
      <c r="O2154" s="1472" t="s">
        <v>48</v>
      </c>
      <c r="P2154" s="1477"/>
      <c r="Q2154" s="1464">
        <f t="shared" si="66"/>
        <v>5</v>
      </c>
      <c r="R2154" s="1794" t="str">
        <f t="shared" si="67"/>
        <v>MOLAGAVITA</v>
      </c>
      <c r="S2154" s="389"/>
    </row>
    <row r="2155" spans="1:19" s="14" customFormat="1" ht="25.05" customHeight="1" x14ac:dyDescent="0.2">
      <c r="A2155" s="1472" t="s">
        <v>45</v>
      </c>
      <c r="B2155" s="1472" t="s">
        <v>59</v>
      </c>
      <c r="C2155" s="1472" t="s">
        <v>1716</v>
      </c>
      <c r="D2155" s="1472" t="str">
        <f>VLOOKUP(C2155,CODIGOS!$B$1:$E$194,4,FALSE)</f>
        <v>EXPENDIO DE CARNE BOVINA</v>
      </c>
      <c r="E2155" s="1472" t="s">
        <v>14279</v>
      </c>
      <c r="F2155" s="1472" t="s">
        <v>14280</v>
      </c>
      <c r="G2155" s="1472" t="s">
        <v>14281</v>
      </c>
      <c r="H2155" s="1523">
        <v>45806</v>
      </c>
      <c r="I2155" s="1682">
        <v>0.89500000000000002</v>
      </c>
      <c r="J2155" s="1471" t="s">
        <v>16</v>
      </c>
      <c r="K2155" s="1471" t="s">
        <v>47</v>
      </c>
      <c r="L2155" s="1471" t="s">
        <v>22783</v>
      </c>
      <c r="M2155" s="1472" t="s">
        <v>49</v>
      </c>
      <c r="N2155" s="1472" t="s">
        <v>48</v>
      </c>
      <c r="O2155" s="1472" t="s">
        <v>48</v>
      </c>
      <c r="P2155" s="1477"/>
      <c r="Q2155" s="1464">
        <f t="shared" si="66"/>
        <v>5</v>
      </c>
      <c r="R2155" s="1794" t="str">
        <f t="shared" si="67"/>
        <v>MOLAGAVITA</v>
      </c>
      <c r="S2155" s="389"/>
    </row>
    <row r="2156" spans="1:19" s="14" customFormat="1" ht="25.05" customHeight="1" x14ac:dyDescent="0.3">
      <c r="A2156" s="1472" t="s">
        <v>45</v>
      </c>
      <c r="B2156" s="1472" t="s">
        <v>60</v>
      </c>
      <c r="C2156" s="1472" t="s">
        <v>542</v>
      </c>
      <c r="D2156" s="1472" t="str">
        <f>VLOOKUP(C2156,CODIGOS!$B$1:$E$194,4,FALSE)</f>
        <v>MINI MERCADO (SUPERMERCADO DE BARRIO)</v>
      </c>
      <c r="E2156" s="1472" t="s">
        <v>2043</v>
      </c>
      <c r="F2156" s="1472" t="s">
        <v>2044</v>
      </c>
      <c r="G2156" s="1472" t="s">
        <v>2045</v>
      </c>
      <c r="H2156" s="1523">
        <v>45664</v>
      </c>
      <c r="I2156" s="1682">
        <v>0.79</v>
      </c>
      <c r="J2156" s="1471" t="s">
        <v>16</v>
      </c>
      <c r="K2156" s="1472" t="s">
        <v>41</v>
      </c>
      <c r="L2156" s="1472" t="s">
        <v>22787</v>
      </c>
      <c r="M2156" s="1472" t="s">
        <v>2046</v>
      </c>
      <c r="N2156" s="1472" t="s">
        <v>48</v>
      </c>
      <c r="O2156" s="1472" t="s">
        <v>48</v>
      </c>
      <c r="P2156" s="1472"/>
      <c r="Q2156" s="1464">
        <f t="shared" si="66"/>
        <v>1</v>
      </c>
      <c r="R2156" s="1794" t="str">
        <f t="shared" si="67"/>
        <v>SAN ANDRÉS</v>
      </c>
    </row>
    <row r="2157" spans="1:19" s="14" customFormat="1" ht="25.05" customHeight="1" x14ac:dyDescent="0.3">
      <c r="A2157" s="1472" t="s">
        <v>45</v>
      </c>
      <c r="B2157" s="1472" t="s">
        <v>60</v>
      </c>
      <c r="C2157" s="1472" t="s">
        <v>472</v>
      </c>
      <c r="D2157" s="1472" t="str">
        <f>VLOOKUP(C2157,CODIGOS!$B$1:$E$194,4,FALSE)</f>
        <v>RESTAURANTES PUBLICOS</v>
      </c>
      <c r="E2157" s="1472" t="s">
        <v>1999</v>
      </c>
      <c r="F2157" s="1472" t="s">
        <v>2000</v>
      </c>
      <c r="G2157" s="1472" t="s">
        <v>2001</v>
      </c>
      <c r="H2157" s="1523">
        <v>45664</v>
      </c>
      <c r="I2157" s="1534">
        <v>0.78500000000000003</v>
      </c>
      <c r="J2157" s="1471" t="s">
        <v>16</v>
      </c>
      <c r="K2157" s="1471" t="s">
        <v>47</v>
      </c>
      <c r="L2157" s="1472" t="s">
        <v>477</v>
      </c>
      <c r="M2157" s="1472" t="s">
        <v>49</v>
      </c>
      <c r="N2157" s="1472" t="s">
        <v>48</v>
      </c>
      <c r="O2157" s="1472" t="s">
        <v>48</v>
      </c>
      <c r="P2157" s="1472"/>
      <c r="Q2157" s="1464">
        <f t="shared" si="66"/>
        <v>1</v>
      </c>
      <c r="R2157" s="1794" t="str">
        <f t="shared" si="67"/>
        <v>SAN ANDRÉS</v>
      </c>
    </row>
    <row r="2158" spans="1:19" s="14" customFormat="1" ht="25.05" customHeight="1" x14ac:dyDescent="0.3">
      <c r="A2158" s="1472" t="s">
        <v>45</v>
      </c>
      <c r="B2158" s="1472" t="s">
        <v>60</v>
      </c>
      <c r="C2158" s="1472" t="s">
        <v>20</v>
      </c>
      <c r="D2158" s="1472" t="str">
        <f>VLOOKUP(C2158,CODIGOS!$B$1:$E$194,4,FALSE)</f>
        <v>TIENDA DE BARRIO O CIGARRERÍA, INCLUIDAS LAS UBICADAS EN ZONAS FRANCAS</v>
      </c>
      <c r="E2158" s="1472" t="s">
        <v>2022</v>
      </c>
      <c r="F2158" s="1472" t="s">
        <v>2023</v>
      </c>
      <c r="G2158" s="1472" t="s">
        <v>2024</v>
      </c>
      <c r="H2158" s="1523">
        <v>45667</v>
      </c>
      <c r="I2158" s="1534">
        <v>0.86499999999999999</v>
      </c>
      <c r="J2158" s="1471" t="s">
        <v>16</v>
      </c>
      <c r="K2158" s="1472" t="s">
        <v>41</v>
      </c>
      <c r="L2158" s="1472" t="s">
        <v>22787</v>
      </c>
      <c r="M2158" s="1472" t="s">
        <v>49</v>
      </c>
      <c r="N2158" s="1472" t="s">
        <v>48</v>
      </c>
      <c r="O2158" s="1472" t="s">
        <v>48</v>
      </c>
      <c r="P2158" s="1472"/>
      <c r="Q2158" s="1464">
        <f t="shared" si="66"/>
        <v>1</v>
      </c>
      <c r="R2158" s="1794" t="str">
        <f t="shared" si="67"/>
        <v>SAN ANDRÉS</v>
      </c>
      <c r="S2158" s="21"/>
    </row>
    <row r="2159" spans="1:19" s="14" customFormat="1" ht="25.05" customHeight="1" x14ac:dyDescent="0.3">
      <c r="A2159" s="1472" t="s">
        <v>45</v>
      </c>
      <c r="B2159" s="1472" t="s">
        <v>60</v>
      </c>
      <c r="C2159" s="1472" t="s">
        <v>20</v>
      </c>
      <c r="D2159" s="1472" t="str">
        <f>VLOOKUP(C2159,CODIGOS!$B$1:$E$194,4,FALSE)</f>
        <v>TIENDA DE BARRIO O CIGARRERÍA, INCLUIDAS LAS UBICADAS EN ZONAS FRANCAS</v>
      </c>
      <c r="E2159" s="1472" t="s">
        <v>2034</v>
      </c>
      <c r="F2159" s="1472" t="s">
        <v>2035</v>
      </c>
      <c r="G2159" s="1472" t="s">
        <v>2036</v>
      </c>
      <c r="H2159" s="1523">
        <v>45667</v>
      </c>
      <c r="I2159" s="1534">
        <v>0.77700000000000002</v>
      </c>
      <c r="J2159" s="1471" t="s">
        <v>16</v>
      </c>
      <c r="K2159" s="1471" t="s">
        <v>47</v>
      </c>
      <c r="L2159" s="1472" t="s">
        <v>22787</v>
      </c>
      <c r="M2159" s="1472" t="s">
        <v>49</v>
      </c>
      <c r="N2159" s="1472" t="s">
        <v>48</v>
      </c>
      <c r="O2159" s="1472" t="s">
        <v>48</v>
      </c>
      <c r="P2159" s="1472"/>
      <c r="Q2159" s="1464">
        <f t="shared" si="66"/>
        <v>1</v>
      </c>
      <c r="R2159" s="1794" t="str">
        <f t="shared" si="67"/>
        <v>SAN ANDRÉS</v>
      </c>
      <c r="S2159" s="21"/>
    </row>
    <row r="2160" spans="1:19" s="14" customFormat="1" ht="25.05" customHeight="1" x14ac:dyDescent="0.3">
      <c r="A2160" s="1472" t="s">
        <v>45</v>
      </c>
      <c r="B2160" s="1472" t="s">
        <v>60</v>
      </c>
      <c r="C2160" s="1472" t="s">
        <v>1031</v>
      </c>
      <c r="D2160" s="1472" t="str">
        <f>VLOOKUP(C2160,CODIGOS!$B$1:$E$194,4,FALSE)</f>
        <v>EXPENDIO DE VERDURAS - FRUTAS ( LOCAL - ESTABLECIMIENTO Y/O FRUVER)</v>
      </c>
      <c r="E2160" s="1472" t="s">
        <v>2053</v>
      </c>
      <c r="F2160" s="1472" t="s">
        <v>2054</v>
      </c>
      <c r="G2160" s="1472" t="s">
        <v>2055</v>
      </c>
      <c r="H2160" s="1523">
        <v>45671</v>
      </c>
      <c r="I2160" s="1682">
        <v>0.79</v>
      </c>
      <c r="J2160" s="1471" t="s">
        <v>16</v>
      </c>
      <c r="K2160" s="1471" t="s">
        <v>47</v>
      </c>
      <c r="L2160" s="1472" t="s">
        <v>22787</v>
      </c>
      <c r="M2160" s="1472" t="s">
        <v>49</v>
      </c>
      <c r="N2160" s="1472" t="s">
        <v>48</v>
      </c>
      <c r="O2160" s="1472" t="s">
        <v>48</v>
      </c>
      <c r="P2160" s="1472"/>
      <c r="Q2160" s="1464">
        <f t="shared" si="66"/>
        <v>1</v>
      </c>
      <c r="R2160" s="1794" t="str">
        <f t="shared" si="67"/>
        <v>SAN ANDRÉS</v>
      </c>
    </row>
    <row r="2161" spans="1:19" s="14" customFormat="1" ht="25.05" customHeight="1" x14ac:dyDescent="0.3">
      <c r="A2161" s="1472" t="s">
        <v>45</v>
      </c>
      <c r="B2161" s="1472" t="s">
        <v>60</v>
      </c>
      <c r="C2161" s="1472" t="s">
        <v>20</v>
      </c>
      <c r="D2161" s="1472" t="str">
        <f>VLOOKUP(C2161,CODIGOS!$B$1:$E$194,4,FALSE)</f>
        <v>TIENDA DE BARRIO O CIGARRERÍA, INCLUIDAS LAS UBICADAS EN ZONAS FRANCAS</v>
      </c>
      <c r="E2161" s="1472" t="s">
        <v>2037</v>
      </c>
      <c r="F2161" s="1472" t="s">
        <v>2038</v>
      </c>
      <c r="G2161" s="1472" t="s">
        <v>2039</v>
      </c>
      <c r="H2161" s="1523">
        <v>45671</v>
      </c>
      <c r="I2161" s="1534">
        <v>0.76500000000000001</v>
      </c>
      <c r="J2161" s="1471" t="s">
        <v>16</v>
      </c>
      <c r="K2161" s="1471" t="s">
        <v>47</v>
      </c>
      <c r="L2161" s="1472" t="s">
        <v>22787</v>
      </c>
      <c r="M2161" s="1472" t="s">
        <v>49</v>
      </c>
      <c r="N2161" s="1472" t="s">
        <v>48</v>
      </c>
      <c r="O2161" s="1472" t="s">
        <v>48</v>
      </c>
      <c r="P2161" s="1471"/>
      <c r="Q2161" s="1464">
        <f t="shared" si="66"/>
        <v>1</v>
      </c>
      <c r="R2161" s="1794" t="str">
        <f t="shared" si="67"/>
        <v>SAN ANDRÉS</v>
      </c>
    </row>
    <row r="2162" spans="1:19" s="14" customFormat="1" ht="25.05" customHeight="1" x14ac:dyDescent="0.3">
      <c r="A2162" s="1472" t="s">
        <v>45</v>
      </c>
      <c r="B2162" s="1472" t="s">
        <v>60</v>
      </c>
      <c r="C2162" s="1472" t="s">
        <v>848</v>
      </c>
      <c r="D2162" s="1472" t="str">
        <f>VLOOKUP(C2162,CODIGOS!$B$1:$E$194,4,FALSE)</f>
        <v>CIGARRERIAS - LICORERAS - WHISKERIAS</v>
      </c>
      <c r="E2162" s="1472" t="s">
        <v>2066</v>
      </c>
      <c r="F2162" s="1472" t="s">
        <v>2067</v>
      </c>
      <c r="G2162" s="1472" t="s">
        <v>2068</v>
      </c>
      <c r="H2162" s="1523">
        <v>45672</v>
      </c>
      <c r="I2162" s="1682">
        <v>0.92</v>
      </c>
      <c r="J2162" s="1471" t="s">
        <v>22</v>
      </c>
      <c r="K2162" s="1472" t="s">
        <v>41</v>
      </c>
      <c r="L2162" s="1471" t="s">
        <v>4248</v>
      </c>
      <c r="M2162" s="1472" t="s">
        <v>49</v>
      </c>
      <c r="N2162" s="1472" t="s">
        <v>48</v>
      </c>
      <c r="O2162" s="1472" t="s">
        <v>48</v>
      </c>
      <c r="P2162" s="1472"/>
      <c r="Q2162" s="1464">
        <f t="shared" si="66"/>
        <v>1</v>
      </c>
      <c r="R2162" s="1794" t="str">
        <f t="shared" si="67"/>
        <v>SAN ANDRÉS</v>
      </c>
    </row>
    <row r="2163" spans="1:19" s="14" customFormat="1" ht="25.05" customHeight="1" x14ac:dyDescent="0.3">
      <c r="A2163" s="1472" t="s">
        <v>45</v>
      </c>
      <c r="B2163" s="1472" t="s">
        <v>60</v>
      </c>
      <c r="C2163" s="1472" t="s">
        <v>20</v>
      </c>
      <c r="D2163" s="1472" t="str">
        <f>VLOOKUP(C2163,CODIGOS!$B$1:$E$194,4,FALSE)</f>
        <v>TIENDA DE BARRIO O CIGARRERÍA, INCLUIDAS LAS UBICADAS EN ZONAS FRANCAS</v>
      </c>
      <c r="E2163" s="1472" t="s">
        <v>2018</v>
      </c>
      <c r="F2163" s="1472" t="s">
        <v>2019</v>
      </c>
      <c r="G2163" s="1472" t="s">
        <v>2020</v>
      </c>
      <c r="H2163" s="1523">
        <v>45672</v>
      </c>
      <c r="I2163" s="1534">
        <v>0.82</v>
      </c>
      <c r="J2163" s="1471" t="s">
        <v>16</v>
      </c>
      <c r="K2163" s="1472" t="s">
        <v>41</v>
      </c>
      <c r="L2163" s="1472" t="s">
        <v>22787</v>
      </c>
      <c r="M2163" s="1472" t="s">
        <v>2021</v>
      </c>
      <c r="N2163" s="1472" t="s">
        <v>48</v>
      </c>
      <c r="O2163" s="1472" t="s">
        <v>48</v>
      </c>
      <c r="P2163" s="1472"/>
      <c r="Q2163" s="1464">
        <f t="shared" si="66"/>
        <v>1</v>
      </c>
      <c r="R2163" s="1794" t="str">
        <f t="shared" si="67"/>
        <v>SAN ANDRÉS</v>
      </c>
    </row>
    <row r="2164" spans="1:19" s="14" customFormat="1" ht="25.05" customHeight="1" x14ac:dyDescent="0.3">
      <c r="A2164" s="1472" t="s">
        <v>45</v>
      </c>
      <c r="B2164" s="1472" t="s">
        <v>60</v>
      </c>
      <c r="C2164" s="1472" t="s">
        <v>547</v>
      </c>
      <c r="D2164" s="1472" t="str">
        <f>VLOOKUP(C2164,CODIGOS!$B$1:$E$194,4,FALSE)</f>
        <v>CAFETERÍA</v>
      </c>
      <c r="E2164" s="1472" t="s">
        <v>2002</v>
      </c>
      <c r="F2164" s="1472" t="s">
        <v>2003</v>
      </c>
      <c r="G2164" s="1472" t="s">
        <v>2004</v>
      </c>
      <c r="H2164" s="1523">
        <v>45678</v>
      </c>
      <c r="I2164" s="1534">
        <v>0.81499999999999995</v>
      </c>
      <c r="J2164" s="1471" t="s">
        <v>16</v>
      </c>
      <c r="K2164" s="1472" t="s">
        <v>41</v>
      </c>
      <c r="L2164" s="1472" t="s">
        <v>477</v>
      </c>
      <c r="M2164" s="1472" t="s">
        <v>49</v>
      </c>
      <c r="N2164" s="1472" t="s">
        <v>48</v>
      </c>
      <c r="O2164" s="1472" t="s">
        <v>48</v>
      </c>
      <c r="P2164" s="1472"/>
      <c r="Q2164" s="1464">
        <f t="shared" si="66"/>
        <v>1</v>
      </c>
      <c r="R2164" s="1794" t="str">
        <f t="shared" si="67"/>
        <v>SAN ANDRÉS</v>
      </c>
      <c r="S2164" s="21"/>
    </row>
    <row r="2165" spans="1:19" s="14" customFormat="1" ht="25.05" customHeight="1" x14ac:dyDescent="0.3">
      <c r="A2165" s="1472" t="s">
        <v>45</v>
      </c>
      <c r="B2165" s="1472" t="s">
        <v>60</v>
      </c>
      <c r="C2165" s="1472" t="s">
        <v>20</v>
      </c>
      <c r="D2165" s="1472" t="str">
        <f>VLOOKUP(C2165,CODIGOS!$B$1:$E$194,4,FALSE)</f>
        <v>TIENDA DE BARRIO O CIGARRERÍA, INCLUIDAS LAS UBICADAS EN ZONAS FRANCAS</v>
      </c>
      <c r="E2165" s="1472" t="s">
        <v>2028</v>
      </c>
      <c r="F2165" s="1472" t="s">
        <v>2029</v>
      </c>
      <c r="G2165" s="1472" t="s">
        <v>2030</v>
      </c>
      <c r="H2165" s="1523">
        <v>45679</v>
      </c>
      <c r="I2165" s="1534">
        <v>0.82</v>
      </c>
      <c r="J2165" s="1471" t="s">
        <v>16</v>
      </c>
      <c r="K2165" s="1472" t="s">
        <v>41</v>
      </c>
      <c r="L2165" s="1472" t="s">
        <v>22787</v>
      </c>
      <c r="M2165" s="1472" t="s">
        <v>49</v>
      </c>
      <c r="N2165" s="1472" t="s">
        <v>48</v>
      </c>
      <c r="O2165" s="1472" t="s">
        <v>48</v>
      </c>
      <c r="P2165" s="1472"/>
      <c r="Q2165" s="1464">
        <f t="shared" si="66"/>
        <v>1</v>
      </c>
      <c r="R2165" s="1794" t="str">
        <f t="shared" si="67"/>
        <v>SAN ANDRÉS</v>
      </c>
      <c r="S2165" s="21"/>
    </row>
    <row r="2166" spans="1:19" s="14" customFormat="1" ht="25.05" customHeight="1" x14ac:dyDescent="0.3">
      <c r="A2166" s="1472" t="s">
        <v>45</v>
      </c>
      <c r="B2166" s="1472" t="s">
        <v>60</v>
      </c>
      <c r="C2166" s="1472" t="s">
        <v>20</v>
      </c>
      <c r="D2166" s="1472" t="str">
        <f>VLOOKUP(C2166,CODIGOS!$B$1:$E$194,4,FALSE)</f>
        <v>TIENDA DE BARRIO O CIGARRERÍA, INCLUIDAS LAS UBICADAS EN ZONAS FRANCAS</v>
      </c>
      <c r="E2166" s="1472" t="s">
        <v>2031</v>
      </c>
      <c r="F2166" s="1472" t="s">
        <v>2032</v>
      </c>
      <c r="G2166" s="1472" t="s">
        <v>2033</v>
      </c>
      <c r="H2166" s="1523">
        <v>45679</v>
      </c>
      <c r="I2166" s="1534">
        <v>0.82199999999999995</v>
      </c>
      <c r="J2166" s="1471" t="s">
        <v>16</v>
      </c>
      <c r="K2166" s="1472" t="s">
        <v>41</v>
      </c>
      <c r="L2166" s="1472" t="s">
        <v>22787</v>
      </c>
      <c r="M2166" s="1472" t="s">
        <v>49</v>
      </c>
      <c r="N2166" s="1472" t="s">
        <v>48</v>
      </c>
      <c r="O2166" s="1472" t="s">
        <v>48</v>
      </c>
      <c r="P2166" s="1471"/>
      <c r="Q2166" s="1464">
        <f t="shared" si="66"/>
        <v>1</v>
      </c>
      <c r="R2166" s="1794" t="str">
        <f t="shared" si="67"/>
        <v>SAN ANDRÉS</v>
      </c>
      <c r="S2166" s="21"/>
    </row>
    <row r="2167" spans="1:19" s="14" customFormat="1" ht="25.05" customHeight="1" x14ac:dyDescent="0.3">
      <c r="A2167" s="1472" t="s">
        <v>45</v>
      </c>
      <c r="B2167" s="1472" t="s">
        <v>60</v>
      </c>
      <c r="C2167" s="1472" t="s">
        <v>20</v>
      </c>
      <c r="D2167" s="1472" t="str">
        <f>VLOOKUP(C2167,CODIGOS!$B$1:$E$194,4,FALSE)</f>
        <v>TIENDA DE BARRIO O CIGARRERÍA, INCLUIDAS LAS UBICADAS EN ZONAS FRANCAS</v>
      </c>
      <c r="E2167" s="1472" t="s">
        <v>2040</v>
      </c>
      <c r="F2167" s="1472" t="s">
        <v>2041</v>
      </c>
      <c r="G2167" s="1472" t="s">
        <v>2042</v>
      </c>
      <c r="H2167" s="1523">
        <v>45679</v>
      </c>
      <c r="I2167" s="1534">
        <v>0.93</v>
      </c>
      <c r="J2167" s="1471" t="s">
        <v>22</v>
      </c>
      <c r="K2167" s="1471" t="s">
        <v>47</v>
      </c>
      <c r="L2167" s="1472" t="s">
        <v>22787</v>
      </c>
      <c r="M2167" s="1472" t="s">
        <v>49</v>
      </c>
      <c r="N2167" s="1472" t="s">
        <v>48</v>
      </c>
      <c r="O2167" s="1472" t="s">
        <v>48</v>
      </c>
      <c r="P2167" s="1471"/>
      <c r="Q2167" s="1464">
        <f t="shared" si="66"/>
        <v>1</v>
      </c>
      <c r="R2167" s="1794" t="str">
        <f t="shared" si="67"/>
        <v>SAN ANDRÉS</v>
      </c>
      <c r="S2167" s="21"/>
    </row>
    <row r="2168" spans="1:19" s="14" customFormat="1" ht="25.05" customHeight="1" x14ac:dyDescent="0.3">
      <c r="A2168" s="1472" t="s">
        <v>45</v>
      </c>
      <c r="B2168" s="1472" t="s">
        <v>60</v>
      </c>
      <c r="C2168" s="1472" t="s">
        <v>489</v>
      </c>
      <c r="D2168" s="1472" t="str">
        <f>VLOOKUP(C2168,CODIGOS!$B$1:$E$194,4,FALSE)</f>
        <v xml:space="preserve">COMIDAS RAPIDAS </v>
      </c>
      <c r="E2168" s="1472" t="s">
        <v>2009</v>
      </c>
      <c r="F2168" s="1472" t="s">
        <v>2010</v>
      </c>
      <c r="G2168" s="1472" t="s">
        <v>2011</v>
      </c>
      <c r="H2168" s="1523">
        <v>45680</v>
      </c>
      <c r="I2168" s="1682">
        <v>0.98</v>
      </c>
      <c r="J2168" s="1471" t="s">
        <v>22</v>
      </c>
      <c r="K2168" s="1472" t="s">
        <v>41</v>
      </c>
      <c r="L2168" s="1472" t="s">
        <v>477</v>
      </c>
      <c r="M2168" s="1472" t="s">
        <v>49</v>
      </c>
      <c r="N2168" s="1472" t="s">
        <v>48</v>
      </c>
      <c r="O2168" s="1472" t="s">
        <v>48</v>
      </c>
      <c r="P2168" s="1472"/>
      <c r="Q2168" s="1464">
        <f t="shared" si="66"/>
        <v>1</v>
      </c>
      <c r="R2168" s="1794" t="str">
        <f t="shared" si="67"/>
        <v>SAN ANDRÉS</v>
      </c>
      <c r="S2168" s="21"/>
    </row>
    <row r="2169" spans="1:19" s="14" customFormat="1" ht="25.05" customHeight="1" x14ac:dyDescent="0.3">
      <c r="A2169" s="1472" t="s">
        <v>45</v>
      </c>
      <c r="B2169" s="1472" t="s">
        <v>60</v>
      </c>
      <c r="C2169" s="1472" t="s">
        <v>542</v>
      </c>
      <c r="D2169" s="1472" t="str">
        <f>VLOOKUP(C2169,CODIGOS!$B$1:$E$194,4,FALSE)</f>
        <v>MINI MERCADO (SUPERMERCADO DE BARRIO)</v>
      </c>
      <c r="E2169" s="1472" t="s">
        <v>2050</v>
      </c>
      <c r="F2169" s="1472" t="s">
        <v>2051</v>
      </c>
      <c r="G2169" s="1472" t="s">
        <v>2052</v>
      </c>
      <c r="H2169" s="1523">
        <v>45680</v>
      </c>
      <c r="I2169" s="1682">
        <v>0.79</v>
      </c>
      <c r="J2169" s="1471" t="s">
        <v>16</v>
      </c>
      <c r="K2169" s="1472" t="s">
        <v>41</v>
      </c>
      <c r="L2169" s="1472" t="s">
        <v>22787</v>
      </c>
      <c r="M2169" s="1472" t="s">
        <v>49</v>
      </c>
      <c r="N2169" s="1472" t="s">
        <v>48</v>
      </c>
      <c r="O2169" s="1472" t="s">
        <v>48</v>
      </c>
      <c r="P2169" s="1471"/>
      <c r="Q2169" s="1464">
        <f t="shared" si="66"/>
        <v>1</v>
      </c>
      <c r="R2169" s="1794" t="str">
        <f t="shared" si="67"/>
        <v>SAN ANDRÉS</v>
      </c>
      <c r="S2169" s="21"/>
    </row>
    <row r="2170" spans="1:19" s="14" customFormat="1" ht="25.05" customHeight="1" x14ac:dyDescent="0.3">
      <c r="A2170" s="1472" t="s">
        <v>45</v>
      </c>
      <c r="B2170" s="1472" t="s">
        <v>60</v>
      </c>
      <c r="C2170" s="1472" t="s">
        <v>20</v>
      </c>
      <c r="D2170" s="1472" t="str">
        <f>VLOOKUP(C2170,CODIGOS!$B$1:$E$194,4,FALSE)</f>
        <v>TIENDA DE BARRIO O CIGARRERÍA, INCLUIDAS LAS UBICADAS EN ZONAS FRANCAS</v>
      </c>
      <c r="E2170" s="1472" t="s">
        <v>2012</v>
      </c>
      <c r="F2170" s="1472" t="s">
        <v>2013</v>
      </c>
      <c r="G2170" s="1472" t="s">
        <v>2014</v>
      </c>
      <c r="H2170" s="1523">
        <v>45681</v>
      </c>
      <c r="I2170" s="1534">
        <v>0.79</v>
      </c>
      <c r="J2170" s="1471" t="s">
        <v>16</v>
      </c>
      <c r="K2170" s="1472" t="s">
        <v>41</v>
      </c>
      <c r="L2170" s="1472" t="s">
        <v>22787</v>
      </c>
      <c r="M2170" s="1472" t="s">
        <v>49</v>
      </c>
      <c r="N2170" s="1472" t="s">
        <v>48</v>
      </c>
      <c r="O2170" s="1472" t="s">
        <v>48</v>
      </c>
      <c r="P2170" s="1472"/>
      <c r="Q2170" s="1464">
        <f t="shared" si="66"/>
        <v>1</v>
      </c>
      <c r="R2170" s="1794" t="str">
        <f t="shared" si="67"/>
        <v>SAN ANDRÉS</v>
      </c>
      <c r="S2170" s="21"/>
    </row>
    <row r="2171" spans="1:19" s="14" customFormat="1" ht="25.05" customHeight="1" x14ac:dyDescent="0.3">
      <c r="A2171" s="1472" t="s">
        <v>45</v>
      </c>
      <c r="B2171" s="1472" t="s">
        <v>60</v>
      </c>
      <c r="C2171" s="1472" t="s">
        <v>20</v>
      </c>
      <c r="D2171" s="1472" t="str">
        <f>VLOOKUP(C2171,CODIGOS!$B$1:$E$194,4,FALSE)</f>
        <v>TIENDA DE BARRIO O CIGARRERÍA, INCLUIDAS LAS UBICADAS EN ZONAS FRANCAS</v>
      </c>
      <c r="E2171" s="1472" t="s">
        <v>2025</v>
      </c>
      <c r="F2171" s="1472" t="s">
        <v>2026</v>
      </c>
      <c r="G2171" s="1472" t="s">
        <v>2027</v>
      </c>
      <c r="H2171" s="1523">
        <v>45681</v>
      </c>
      <c r="I2171" s="1534">
        <v>0.79</v>
      </c>
      <c r="J2171" s="1471" t="s">
        <v>16</v>
      </c>
      <c r="K2171" s="1472" t="s">
        <v>41</v>
      </c>
      <c r="L2171" s="1472" t="s">
        <v>22787</v>
      </c>
      <c r="M2171" s="1472" t="s">
        <v>49</v>
      </c>
      <c r="N2171" s="1472" t="s">
        <v>48</v>
      </c>
      <c r="O2171" s="1472" t="s">
        <v>48</v>
      </c>
      <c r="P2171" s="1472"/>
      <c r="Q2171" s="1464">
        <f t="shared" si="66"/>
        <v>1</v>
      </c>
      <c r="R2171" s="1794" t="str">
        <f t="shared" si="67"/>
        <v>SAN ANDRÉS</v>
      </c>
      <c r="S2171" s="21"/>
    </row>
    <row r="2172" spans="1:19" s="14" customFormat="1" ht="25.05" customHeight="1" x14ac:dyDescent="0.3">
      <c r="A2172" s="1472" t="s">
        <v>45</v>
      </c>
      <c r="B2172" s="1472" t="s">
        <v>60</v>
      </c>
      <c r="C2172" s="1472" t="s">
        <v>542</v>
      </c>
      <c r="D2172" s="1472" t="str">
        <f>VLOOKUP(C2172,CODIGOS!$B$1:$E$194,4,FALSE)</f>
        <v>MINI MERCADO (SUPERMERCADO DE BARRIO)</v>
      </c>
      <c r="E2172" s="1472" t="s">
        <v>2047</v>
      </c>
      <c r="F2172" s="1472" t="s">
        <v>2048</v>
      </c>
      <c r="G2172" s="1472" t="s">
        <v>2049</v>
      </c>
      <c r="H2172" s="1523">
        <v>45685</v>
      </c>
      <c r="I2172" s="1682">
        <v>0.82</v>
      </c>
      <c r="J2172" s="1471" t="s">
        <v>16</v>
      </c>
      <c r="K2172" s="1472" t="s">
        <v>41</v>
      </c>
      <c r="L2172" s="1472" t="s">
        <v>22787</v>
      </c>
      <c r="M2172" s="1472" t="s">
        <v>49</v>
      </c>
      <c r="N2172" s="1472" t="s">
        <v>48</v>
      </c>
      <c r="O2172" s="1472" t="s">
        <v>48</v>
      </c>
      <c r="P2172" s="1472"/>
      <c r="Q2172" s="1464">
        <f t="shared" si="66"/>
        <v>1</v>
      </c>
      <c r="R2172" s="1794" t="str">
        <f t="shared" si="67"/>
        <v>SAN ANDRÉS</v>
      </c>
      <c r="S2172" s="21"/>
    </row>
    <row r="2173" spans="1:19" s="14" customFormat="1" ht="25.05" customHeight="1" x14ac:dyDescent="0.3">
      <c r="A2173" s="1472" t="s">
        <v>45</v>
      </c>
      <c r="B2173" s="1472" t="s">
        <v>60</v>
      </c>
      <c r="C2173" s="1472" t="s">
        <v>20</v>
      </c>
      <c r="D2173" s="1472" t="str">
        <f>VLOOKUP(C2173,CODIGOS!$B$1:$E$194,4,FALSE)</f>
        <v>TIENDA DE BARRIO O CIGARRERÍA, INCLUIDAS LAS UBICADAS EN ZONAS FRANCAS</v>
      </c>
      <c r="E2173" s="1472" t="s">
        <v>2015</v>
      </c>
      <c r="F2173" s="1472" t="s">
        <v>2016</v>
      </c>
      <c r="G2173" s="1472" t="s">
        <v>2017</v>
      </c>
      <c r="H2173" s="1523">
        <v>45685</v>
      </c>
      <c r="I2173" s="1534">
        <v>0.82</v>
      </c>
      <c r="J2173" s="1471" t="s">
        <v>16</v>
      </c>
      <c r="K2173" s="1472" t="s">
        <v>41</v>
      </c>
      <c r="L2173" s="1472" t="s">
        <v>22787</v>
      </c>
      <c r="M2173" s="1472" t="s">
        <v>49</v>
      </c>
      <c r="N2173" s="1472" t="s">
        <v>48</v>
      </c>
      <c r="O2173" s="1472" t="s">
        <v>48</v>
      </c>
      <c r="P2173" s="1472"/>
      <c r="Q2173" s="1464">
        <f t="shared" si="66"/>
        <v>1</v>
      </c>
      <c r="R2173" s="1794" t="str">
        <f t="shared" si="67"/>
        <v>SAN ANDRÉS</v>
      </c>
      <c r="S2173" s="21"/>
    </row>
    <row r="2174" spans="1:19" s="14" customFormat="1" ht="25.05" customHeight="1" x14ac:dyDescent="0.3">
      <c r="A2174" s="1472" t="s">
        <v>45</v>
      </c>
      <c r="B2174" s="1472" t="s">
        <v>60</v>
      </c>
      <c r="C2174" s="1472" t="s">
        <v>499</v>
      </c>
      <c r="D2174" s="1472" t="str">
        <f>VLOOKUP(C2174,CODIGOS!$B$1:$E$194,4,FALSE)</f>
        <v>BARES - DISCOTECAS - CANTINAS - TABERNAS</v>
      </c>
      <c r="E2174" s="1472" t="s">
        <v>2059</v>
      </c>
      <c r="F2174" s="1472" t="s">
        <v>2060</v>
      </c>
      <c r="G2174" s="1472" t="s">
        <v>2061</v>
      </c>
      <c r="H2174" s="1523">
        <v>45686</v>
      </c>
      <c r="I2174" s="1534">
        <v>0.82</v>
      </c>
      <c r="J2174" s="1471" t="s">
        <v>16</v>
      </c>
      <c r="K2174" s="1471" t="s">
        <v>47</v>
      </c>
      <c r="L2174" s="1471" t="s">
        <v>4248</v>
      </c>
      <c r="M2174" s="1472" t="s">
        <v>49</v>
      </c>
      <c r="N2174" s="1472" t="s">
        <v>48</v>
      </c>
      <c r="O2174" s="1472" t="s">
        <v>48</v>
      </c>
      <c r="P2174" s="1472"/>
      <c r="Q2174" s="1464">
        <f t="shared" si="66"/>
        <v>1</v>
      </c>
      <c r="R2174" s="1794" t="str">
        <f t="shared" si="67"/>
        <v>SAN ANDRÉS</v>
      </c>
      <c r="S2174" s="21"/>
    </row>
    <row r="2175" spans="1:19" s="14" customFormat="1" ht="25.05" customHeight="1" x14ac:dyDescent="0.3">
      <c r="A2175" s="1472" t="s">
        <v>45</v>
      </c>
      <c r="B2175" s="1472" t="s">
        <v>60</v>
      </c>
      <c r="C2175" s="1472" t="s">
        <v>499</v>
      </c>
      <c r="D2175" s="1472" t="str">
        <f>VLOOKUP(C2175,CODIGOS!$B$1:$E$194,4,FALSE)</f>
        <v>BARES - DISCOTECAS - CANTINAS - TABERNAS</v>
      </c>
      <c r="E2175" s="1472" t="s">
        <v>2062</v>
      </c>
      <c r="F2175" s="1472" t="s">
        <v>2063</v>
      </c>
      <c r="G2175" s="1472" t="s">
        <v>2064</v>
      </c>
      <c r="H2175" s="1523">
        <v>45686</v>
      </c>
      <c r="I2175" s="1534">
        <v>0.82</v>
      </c>
      <c r="J2175" s="1471" t="s">
        <v>16</v>
      </c>
      <c r="K2175" s="1471" t="s">
        <v>47</v>
      </c>
      <c r="L2175" s="1471" t="s">
        <v>4248</v>
      </c>
      <c r="M2175" s="1472" t="s">
        <v>2065</v>
      </c>
      <c r="N2175" s="1472" t="s">
        <v>48</v>
      </c>
      <c r="O2175" s="1472" t="s">
        <v>48</v>
      </c>
      <c r="P2175" s="1472"/>
      <c r="Q2175" s="1464">
        <f t="shared" si="66"/>
        <v>1</v>
      </c>
      <c r="R2175" s="1794" t="str">
        <f t="shared" si="67"/>
        <v>SAN ANDRÉS</v>
      </c>
      <c r="S2175" s="21"/>
    </row>
    <row r="2176" spans="1:19" s="14" customFormat="1" ht="25.05" customHeight="1" x14ac:dyDescent="0.3">
      <c r="A2176" s="1472" t="s">
        <v>45</v>
      </c>
      <c r="B2176" s="1472" t="s">
        <v>60</v>
      </c>
      <c r="C2176" s="1472" t="s">
        <v>489</v>
      </c>
      <c r="D2176" s="1472" t="str">
        <f>VLOOKUP(C2176,CODIGOS!$B$1:$E$194,4,FALSE)</f>
        <v xml:space="preserve">COMIDAS RAPIDAS </v>
      </c>
      <c r="E2176" s="1472" t="s">
        <v>2005</v>
      </c>
      <c r="F2176" s="1472" t="s">
        <v>2006</v>
      </c>
      <c r="G2176" s="1472" t="s">
        <v>2007</v>
      </c>
      <c r="H2176" s="1523">
        <v>45686</v>
      </c>
      <c r="I2176" s="1682">
        <v>0.81</v>
      </c>
      <c r="J2176" s="1471" t="s">
        <v>16</v>
      </c>
      <c r="K2176" s="1472" t="s">
        <v>41</v>
      </c>
      <c r="L2176" s="1472" t="s">
        <v>477</v>
      </c>
      <c r="M2176" s="1472" t="s">
        <v>2008</v>
      </c>
      <c r="N2176" s="1472" t="s">
        <v>48</v>
      </c>
      <c r="O2176" s="1472" t="s">
        <v>48</v>
      </c>
      <c r="P2176" s="1472"/>
      <c r="Q2176" s="1464">
        <f t="shared" si="66"/>
        <v>1</v>
      </c>
      <c r="R2176" s="1794" t="str">
        <f t="shared" si="67"/>
        <v>SAN ANDRÉS</v>
      </c>
      <c r="S2176" s="21"/>
    </row>
    <row r="2177" spans="1:19" s="14" customFormat="1" ht="25.05" customHeight="1" x14ac:dyDescent="0.3">
      <c r="A2177" s="1472" t="s">
        <v>45</v>
      </c>
      <c r="B2177" s="1472" t="s">
        <v>60</v>
      </c>
      <c r="C2177" s="1472" t="s">
        <v>499</v>
      </c>
      <c r="D2177" s="1472" t="str">
        <f>VLOOKUP(C2177,CODIGOS!$B$1:$E$194,4,FALSE)</f>
        <v>BARES - DISCOTECAS - CANTINAS - TABERNAS</v>
      </c>
      <c r="E2177" s="1472" t="s">
        <v>2056</v>
      </c>
      <c r="F2177" s="1472" t="s">
        <v>2057</v>
      </c>
      <c r="G2177" s="1472" t="s">
        <v>2058</v>
      </c>
      <c r="H2177" s="1523">
        <v>45687</v>
      </c>
      <c r="I2177" s="1534">
        <v>0.86</v>
      </c>
      <c r="J2177" s="1471" t="s">
        <v>16</v>
      </c>
      <c r="K2177" s="1471" t="s">
        <v>47</v>
      </c>
      <c r="L2177" s="1471" t="s">
        <v>4248</v>
      </c>
      <c r="M2177" s="1472" t="s">
        <v>49</v>
      </c>
      <c r="N2177" s="1472" t="s">
        <v>48</v>
      </c>
      <c r="O2177" s="1472" t="s">
        <v>48</v>
      </c>
      <c r="P2177" s="1472"/>
      <c r="Q2177" s="1464">
        <f t="shared" si="66"/>
        <v>1</v>
      </c>
      <c r="R2177" s="1794" t="str">
        <f t="shared" si="67"/>
        <v>SAN ANDRÉS</v>
      </c>
      <c r="S2177" s="21"/>
    </row>
    <row r="2178" spans="1:19" s="14" customFormat="1" ht="25.05" customHeight="1" x14ac:dyDescent="0.3">
      <c r="A2178" s="1472" t="s">
        <v>45</v>
      </c>
      <c r="B2178" s="1472" t="s">
        <v>60</v>
      </c>
      <c r="C2178" s="1472" t="s">
        <v>18</v>
      </c>
      <c r="D2178" s="1472" t="str">
        <f>VLOOKUP(C2178,CODIGOS!$B$1:$E$194,4,FALSE)</f>
        <v>PANADERÍAS Y O PASTELERÍAS</v>
      </c>
      <c r="E2178" s="1472" t="s">
        <v>2427</v>
      </c>
      <c r="F2178" s="1472" t="s">
        <v>2428</v>
      </c>
      <c r="G2178" s="1472" t="s">
        <v>2429</v>
      </c>
      <c r="H2178" s="1523">
        <v>45695</v>
      </c>
      <c r="I2178" s="1534">
        <v>0.86499999999999999</v>
      </c>
      <c r="J2178" s="1471" t="s">
        <v>16</v>
      </c>
      <c r="K2178" s="1471" t="s">
        <v>47</v>
      </c>
      <c r="L2178" s="1472" t="s">
        <v>477</v>
      </c>
      <c r="M2178" s="1472" t="s">
        <v>2430</v>
      </c>
      <c r="N2178" s="1472" t="s">
        <v>48</v>
      </c>
      <c r="O2178" s="1472" t="s">
        <v>48</v>
      </c>
      <c r="P2178" s="1472"/>
      <c r="Q2178" s="1464">
        <f t="shared" si="66"/>
        <v>2</v>
      </c>
      <c r="R2178" s="1794" t="str">
        <f t="shared" si="67"/>
        <v>SAN ANDRÉS</v>
      </c>
      <c r="S2178" s="21"/>
    </row>
    <row r="2179" spans="1:19" s="14" customFormat="1" ht="25.05" customHeight="1" x14ac:dyDescent="0.3">
      <c r="A2179" s="1472" t="s">
        <v>45</v>
      </c>
      <c r="B2179" s="1472" t="s">
        <v>60</v>
      </c>
      <c r="C2179" s="1472" t="s">
        <v>18</v>
      </c>
      <c r="D2179" s="1472" t="str">
        <f>VLOOKUP(C2179,CODIGOS!$B$1:$E$194,4,FALSE)</f>
        <v>PANADERÍAS Y O PASTELERÍAS</v>
      </c>
      <c r="E2179" s="1472" t="s">
        <v>2431</v>
      </c>
      <c r="F2179" s="1472" t="s">
        <v>2432</v>
      </c>
      <c r="G2179" s="1472" t="s">
        <v>2433</v>
      </c>
      <c r="H2179" s="1523">
        <v>45695</v>
      </c>
      <c r="I2179" s="1534">
        <v>0.84</v>
      </c>
      <c r="J2179" s="1471" t="s">
        <v>16</v>
      </c>
      <c r="K2179" s="1471" t="s">
        <v>47</v>
      </c>
      <c r="L2179" s="1472" t="s">
        <v>477</v>
      </c>
      <c r="M2179" s="1472" t="s">
        <v>49</v>
      </c>
      <c r="N2179" s="1472" t="s">
        <v>48</v>
      </c>
      <c r="O2179" s="1472" t="s">
        <v>48</v>
      </c>
      <c r="P2179" s="1472"/>
      <c r="Q2179" s="1464">
        <f t="shared" si="66"/>
        <v>2</v>
      </c>
      <c r="R2179" s="1794" t="str">
        <f t="shared" si="67"/>
        <v>SAN ANDRÉS</v>
      </c>
      <c r="S2179" s="21"/>
    </row>
    <row r="2180" spans="1:19" s="14" customFormat="1" ht="25.05" customHeight="1" x14ac:dyDescent="0.3">
      <c r="A2180" s="1472" t="s">
        <v>45</v>
      </c>
      <c r="B2180" s="1472" t="s">
        <v>60</v>
      </c>
      <c r="C2180" s="1472" t="s">
        <v>1716</v>
      </c>
      <c r="D2180" s="1472" t="str">
        <f>VLOOKUP(C2180,CODIGOS!$B$1:$E$194,4,FALSE)</f>
        <v>EXPENDIO DE CARNE BOVINA</v>
      </c>
      <c r="E2180" s="1472" t="s">
        <v>2290</v>
      </c>
      <c r="F2180" s="1472" t="s">
        <v>2440</v>
      </c>
      <c r="G2180" s="1472" t="s">
        <v>2441</v>
      </c>
      <c r="H2180" s="1523">
        <v>45698</v>
      </c>
      <c r="I2180" s="1682">
        <v>0.94</v>
      </c>
      <c r="J2180" s="1471" t="s">
        <v>22</v>
      </c>
      <c r="K2180" s="1471" t="s">
        <v>47</v>
      </c>
      <c r="L2180" s="1471" t="s">
        <v>22783</v>
      </c>
      <c r="M2180" s="1472" t="s">
        <v>49</v>
      </c>
      <c r="N2180" s="1472" t="s">
        <v>48</v>
      </c>
      <c r="O2180" s="1472" t="s">
        <v>48</v>
      </c>
      <c r="P2180" s="1472"/>
      <c r="Q2180" s="1464">
        <f t="shared" si="66"/>
        <v>2</v>
      </c>
      <c r="R2180" s="1794" t="str">
        <f t="shared" si="67"/>
        <v>SAN ANDRÉS</v>
      </c>
      <c r="S2180" s="21"/>
    </row>
    <row r="2181" spans="1:19" s="14" customFormat="1" ht="25.05" customHeight="1" x14ac:dyDescent="0.3">
      <c r="A2181" s="1472" t="s">
        <v>45</v>
      </c>
      <c r="B2181" s="1472" t="s">
        <v>60</v>
      </c>
      <c r="C2181" s="1472">
        <v>30</v>
      </c>
      <c r="D2181" s="1472" t="str">
        <f>VLOOKUP(C2181,CODIGOS!$B$1:$E$194,4,FALSE)</f>
        <v>OTROS</v>
      </c>
      <c r="E2181" s="1472" t="s">
        <v>2464</v>
      </c>
      <c r="F2181" s="1472" t="s">
        <v>2465</v>
      </c>
      <c r="G2181" s="1472" t="s">
        <v>2466</v>
      </c>
      <c r="H2181" s="1523">
        <v>45698</v>
      </c>
      <c r="I2181" s="1534">
        <v>0.96</v>
      </c>
      <c r="J2181" s="1471" t="s">
        <v>22</v>
      </c>
      <c r="K2181" s="1471" t="s">
        <v>47</v>
      </c>
      <c r="L2181" s="1472" t="s">
        <v>13550</v>
      </c>
      <c r="M2181" s="1472" t="s">
        <v>49</v>
      </c>
      <c r="N2181" s="1472" t="s">
        <v>48</v>
      </c>
      <c r="O2181" s="1472" t="s">
        <v>48</v>
      </c>
      <c r="P2181" s="1472"/>
      <c r="Q2181" s="1464">
        <f t="shared" si="66"/>
        <v>2</v>
      </c>
      <c r="R2181" s="1794" t="str">
        <f t="shared" si="67"/>
        <v>SAN ANDRÉS</v>
      </c>
      <c r="S2181" s="21"/>
    </row>
    <row r="2182" spans="1:19" s="14" customFormat="1" ht="25.05" customHeight="1" x14ac:dyDescent="0.3">
      <c r="A2182" s="1472" t="s">
        <v>45</v>
      </c>
      <c r="B2182" s="1472" t="s">
        <v>60</v>
      </c>
      <c r="C2182" s="1472" t="s">
        <v>472</v>
      </c>
      <c r="D2182" s="1472" t="str">
        <f>VLOOKUP(C2182,CODIGOS!$B$1:$E$194,4,FALSE)</f>
        <v>RESTAURANTES PUBLICOS</v>
      </c>
      <c r="E2182" s="1472" t="s">
        <v>2417</v>
      </c>
      <c r="F2182" s="1472" t="s">
        <v>2418</v>
      </c>
      <c r="G2182" s="1472" t="s">
        <v>2419</v>
      </c>
      <c r="H2182" s="1523">
        <v>45699</v>
      </c>
      <c r="I2182" s="1534">
        <v>0.85</v>
      </c>
      <c r="J2182" s="1471" t="s">
        <v>16</v>
      </c>
      <c r="K2182" s="1471" t="s">
        <v>47</v>
      </c>
      <c r="L2182" s="1472" t="s">
        <v>477</v>
      </c>
      <c r="M2182" s="1472" t="s">
        <v>49</v>
      </c>
      <c r="N2182" s="1472" t="s">
        <v>48</v>
      </c>
      <c r="O2182" s="1472" t="s">
        <v>48</v>
      </c>
      <c r="P2182" s="1471"/>
      <c r="Q2182" s="1464">
        <f t="shared" si="66"/>
        <v>2</v>
      </c>
      <c r="R2182" s="1794" t="str">
        <f t="shared" si="67"/>
        <v>SAN ANDRÉS</v>
      </c>
      <c r="S2182" s="21"/>
    </row>
    <row r="2183" spans="1:19" s="14" customFormat="1" ht="25.05" customHeight="1" x14ac:dyDescent="0.3">
      <c r="A2183" s="1472" t="s">
        <v>45</v>
      </c>
      <c r="B2183" s="1472" t="s">
        <v>60</v>
      </c>
      <c r="C2183" s="1472" t="s">
        <v>20</v>
      </c>
      <c r="D2183" s="1472" t="str">
        <f>VLOOKUP(C2183,CODIGOS!$B$1:$E$194,4,FALSE)</f>
        <v>TIENDA DE BARRIO O CIGARRERÍA, INCLUIDAS LAS UBICADAS EN ZONAS FRANCAS</v>
      </c>
      <c r="E2183" s="1472" t="s">
        <v>2447</v>
      </c>
      <c r="F2183" s="1472" t="s">
        <v>2448</v>
      </c>
      <c r="G2183" s="1472" t="s">
        <v>2447</v>
      </c>
      <c r="H2183" s="1523">
        <v>45699</v>
      </c>
      <c r="I2183" s="1534">
        <v>0.76</v>
      </c>
      <c r="J2183" s="1471" t="s">
        <v>16</v>
      </c>
      <c r="K2183" s="1471" t="s">
        <v>47</v>
      </c>
      <c r="L2183" s="1472" t="s">
        <v>22787</v>
      </c>
      <c r="M2183" s="1472" t="s">
        <v>2449</v>
      </c>
      <c r="N2183" s="1472" t="s">
        <v>48</v>
      </c>
      <c r="O2183" s="1472" t="s">
        <v>48</v>
      </c>
      <c r="P2183" s="1471"/>
      <c r="Q2183" s="1464">
        <f t="shared" ref="Q2183:Q2246" si="68">MONTH(H2183)</f>
        <v>2</v>
      </c>
      <c r="R2183" s="1794" t="str">
        <f t="shared" ref="R2183:R2246" si="69">B2183</f>
        <v>SAN ANDRÉS</v>
      </c>
      <c r="S2183" s="21"/>
    </row>
    <row r="2184" spans="1:19" s="14" customFormat="1" ht="25.05" customHeight="1" x14ac:dyDescent="0.3">
      <c r="A2184" s="1472" t="s">
        <v>45</v>
      </c>
      <c r="B2184" s="1472" t="s">
        <v>60</v>
      </c>
      <c r="C2184" s="1472" t="s">
        <v>61</v>
      </c>
      <c r="D2184" s="1472" t="str">
        <f>VLOOKUP(C2184,CODIGOS!$B$1:$E$194,4,FALSE)</f>
        <v>COMEDORES HOGARES GERIÁTRICOS, ASILOS, HOSPITALES, CASINOS DE EMPRESAS O FÁBRICAS, CLUBES SOCIALES.</v>
      </c>
      <c r="E2184" s="1472" t="s">
        <v>2424</v>
      </c>
      <c r="F2184" s="1472" t="s">
        <v>2425</v>
      </c>
      <c r="G2184" s="1472" t="s">
        <v>2426</v>
      </c>
      <c r="H2184" s="1523">
        <v>45700</v>
      </c>
      <c r="I2184" s="1682">
        <v>0.94499999999999995</v>
      </c>
      <c r="J2184" s="1471" t="s">
        <v>22</v>
      </c>
      <c r="K2184" s="1471" t="s">
        <v>47</v>
      </c>
      <c r="L2184" s="1472" t="s">
        <v>477</v>
      </c>
      <c r="M2184" s="1472" t="s">
        <v>49</v>
      </c>
      <c r="N2184" s="1472" t="s">
        <v>48</v>
      </c>
      <c r="O2184" s="1472" t="s">
        <v>48</v>
      </c>
      <c r="P2184" s="1472"/>
      <c r="Q2184" s="1464">
        <f t="shared" si="68"/>
        <v>2</v>
      </c>
      <c r="R2184" s="1794" t="str">
        <f t="shared" si="69"/>
        <v>SAN ANDRÉS</v>
      </c>
      <c r="S2184" s="21"/>
    </row>
    <row r="2185" spans="1:19" s="14" customFormat="1" ht="25.05" customHeight="1" x14ac:dyDescent="0.3">
      <c r="A2185" s="1472" t="s">
        <v>45</v>
      </c>
      <c r="B2185" s="1472" t="s">
        <v>60</v>
      </c>
      <c r="C2185" s="1472" t="s">
        <v>472</v>
      </c>
      <c r="D2185" s="1472" t="str">
        <f>VLOOKUP(C2185,CODIGOS!$B$1:$E$194,4,FALSE)</f>
        <v>RESTAURANTES PUBLICOS</v>
      </c>
      <c r="E2185" s="1472" t="s">
        <v>2417</v>
      </c>
      <c r="F2185" s="1472" t="s">
        <v>2073</v>
      </c>
      <c r="G2185" s="1472" t="s">
        <v>2420</v>
      </c>
      <c r="H2185" s="1523">
        <v>45700</v>
      </c>
      <c r="I2185" s="1534">
        <v>0.77500000000000002</v>
      </c>
      <c r="J2185" s="1471" t="s">
        <v>16</v>
      </c>
      <c r="K2185" s="1471" t="s">
        <v>47</v>
      </c>
      <c r="L2185" s="1472" t="s">
        <v>477</v>
      </c>
      <c r="M2185" s="1472" t="s">
        <v>49</v>
      </c>
      <c r="N2185" s="1472" t="s">
        <v>48</v>
      </c>
      <c r="O2185" s="1472" t="s">
        <v>48</v>
      </c>
      <c r="P2185" s="1471"/>
      <c r="Q2185" s="1464">
        <f t="shared" si="68"/>
        <v>2</v>
      </c>
      <c r="R2185" s="1794" t="str">
        <f t="shared" si="69"/>
        <v>SAN ANDRÉS</v>
      </c>
      <c r="S2185" s="21"/>
    </row>
    <row r="2186" spans="1:19" s="14" customFormat="1" ht="25.05" customHeight="1" x14ac:dyDescent="0.3">
      <c r="A2186" s="1472" t="s">
        <v>45</v>
      </c>
      <c r="B2186" s="1472" t="s">
        <v>60</v>
      </c>
      <c r="C2186" s="1472" t="s">
        <v>547</v>
      </c>
      <c r="D2186" s="1472" t="str">
        <f>VLOOKUP(C2186,CODIGOS!$B$1:$E$194,4,FALSE)</f>
        <v>CAFETERÍA</v>
      </c>
      <c r="E2186" s="1472" t="s">
        <v>2434</v>
      </c>
      <c r="F2186" s="1472" t="s">
        <v>2414</v>
      </c>
      <c r="G2186" s="1472" t="s">
        <v>2435</v>
      </c>
      <c r="H2186" s="1523">
        <v>45701</v>
      </c>
      <c r="I2186" s="1534">
        <v>0.78</v>
      </c>
      <c r="J2186" s="1471" t="s">
        <v>16</v>
      </c>
      <c r="K2186" s="1471" t="s">
        <v>47</v>
      </c>
      <c r="L2186" s="1472" t="s">
        <v>477</v>
      </c>
      <c r="M2186" s="1472" t="s">
        <v>2436</v>
      </c>
      <c r="N2186" s="1472" t="s">
        <v>48</v>
      </c>
      <c r="O2186" s="1472" t="s">
        <v>48</v>
      </c>
      <c r="P2186" s="1472"/>
      <c r="Q2186" s="1464">
        <f t="shared" si="68"/>
        <v>2</v>
      </c>
      <c r="R2186" s="1794" t="str">
        <f t="shared" si="69"/>
        <v>SAN ANDRÉS</v>
      </c>
      <c r="S2186" s="21"/>
    </row>
    <row r="2187" spans="1:19" s="14" customFormat="1" ht="25.05" customHeight="1" x14ac:dyDescent="0.3">
      <c r="A2187" s="1472" t="s">
        <v>45</v>
      </c>
      <c r="B2187" s="1472" t="s">
        <v>60</v>
      </c>
      <c r="C2187" s="1472" t="s">
        <v>472</v>
      </c>
      <c r="D2187" s="1472" t="str">
        <f>VLOOKUP(C2187,CODIGOS!$B$1:$E$194,4,FALSE)</f>
        <v>RESTAURANTES PUBLICOS</v>
      </c>
      <c r="E2187" s="1472" t="s">
        <v>2413</v>
      </c>
      <c r="F2187" s="1472" t="s">
        <v>2414</v>
      </c>
      <c r="G2187" s="1472" t="s">
        <v>2415</v>
      </c>
      <c r="H2187" s="1523">
        <v>45701</v>
      </c>
      <c r="I2187" s="1534">
        <v>0.76</v>
      </c>
      <c r="J2187" s="1471" t="s">
        <v>16</v>
      </c>
      <c r="K2187" s="1471" t="s">
        <v>47</v>
      </c>
      <c r="L2187" s="1472" t="s">
        <v>477</v>
      </c>
      <c r="M2187" s="1472" t="s">
        <v>2416</v>
      </c>
      <c r="N2187" s="1472" t="s">
        <v>48</v>
      </c>
      <c r="O2187" s="1472" t="s">
        <v>48</v>
      </c>
      <c r="P2187" s="1471"/>
      <c r="Q2187" s="1464">
        <f t="shared" si="68"/>
        <v>2</v>
      </c>
      <c r="R2187" s="1794" t="str">
        <f t="shared" si="69"/>
        <v>SAN ANDRÉS</v>
      </c>
      <c r="S2187" s="21"/>
    </row>
    <row r="2188" spans="1:19" s="14" customFormat="1" ht="25.05" customHeight="1" x14ac:dyDescent="0.3">
      <c r="A2188" s="1472" t="s">
        <v>45</v>
      </c>
      <c r="B2188" s="1472" t="s">
        <v>60</v>
      </c>
      <c r="C2188" s="1472" t="s">
        <v>547</v>
      </c>
      <c r="D2188" s="1472" t="str">
        <f>VLOOKUP(C2188,CODIGOS!$B$1:$E$194,4,FALSE)</f>
        <v>CAFETERÍA</v>
      </c>
      <c r="E2188" s="1472" t="s">
        <v>2437</v>
      </c>
      <c r="F2188" s="1472" t="s">
        <v>2438</v>
      </c>
      <c r="G2188" s="1472" t="s">
        <v>2439</v>
      </c>
      <c r="H2188" s="1523">
        <v>45702</v>
      </c>
      <c r="I2188" s="1534">
        <v>0.86499999999999999</v>
      </c>
      <c r="J2188" s="1471" t="s">
        <v>16</v>
      </c>
      <c r="K2188" s="1471" t="s">
        <v>47</v>
      </c>
      <c r="L2188" s="1472" t="s">
        <v>477</v>
      </c>
      <c r="M2188" s="1472" t="s">
        <v>49</v>
      </c>
      <c r="N2188" s="1472" t="s">
        <v>48</v>
      </c>
      <c r="O2188" s="1472" t="s">
        <v>48</v>
      </c>
      <c r="P2188" s="1472"/>
      <c r="Q2188" s="1464">
        <f t="shared" si="68"/>
        <v>2</v>
      </c>
      <c r="R2188" s="1794" t="str">
        <f t="shared" si="69"/>
        <v>SAN ANDRÉS</v>
      </c>
      <c r="S2188" s="21"/>
    </row>
    <row r="2189" spans="1:19" s="14" customFormat="1" ht="25.05" customHeight="1" x14ac:dyDescent="0.3">
      <c r="A2189" s="1472" t="s">
        <v>45</v>
      </c>
      <c r="B2189" s="1472" t="s">
        <v>60</v>
      </c>
      <c r="C2189" s="1472" t="s">
        <v>20</v>
      </c>
      <c r="D2189" s="1472" t="str">
        <f>VLOOKUP(C2189,CODIGOS!$B$1:$E$194,4,FALSE)</f>
        <v>TIENDA DE BARRIO O CIGARRERÍA, INCLUIDAS LAS UBICADAS EN ZONAS FRANCAS</v>
      </c>
      <c r="E2189" s="1472" t="s">
        <v>2442</v>
      </c>
      <c r="F2189" s="1472" t="s">
        <v>2443</v>
      </c>
      <c r="G2189" s="1472" t="s">
        <v>2444</v>
      </c>
      <c r="H2189" s="1523">
        <v>45702</v>
      </c>
      <c r="I2189" s="1534">
        <v>0.747</v>
      </c>
      <c r="J2189" s="1471" t="s">
        <v>16</v>
      </c>
      <c r="K2189" s="1471" t="s">
        <v>47</v>
      </c>
      <c r="L2189" s="1472" t="s">
        <v>22787</v>
      </c>
      <c r="M2189" s="1472" t="s">
        <v>49</v>
      </c>
      <c r="N2189" s="1472" t="s">
        <v>48</v>
      </c>
      <c r="O2189" s="1472" t="s">
        <v>48</v>
      </c>
      <c r="P2189" s="1472"/>
      <c r="Q2189" s="1464">
        <f t="shared" si="68"/>
        <v>2</v>
      </c>
      <c r="R2189" s="1794" t="str">
        <f t="shared" si="69"/>
        <v>SAN ANDRÉS</v>
      </c>
      <c r="S2189" s="21"/>
    </row>
    <row r="2190" spans="1:19" s="14" customFormat="1" ht="25.05" customHeight="1" x14ac:dyDescent="0.3">
      <c r="A2190" s="1472" t="s">
        <v>45</v>
      </c>
      <c r="B2190" s="1472" t="s">
        <v>60</v>
      </c>
      <c r="C2190" s="1472" t="s">
        <v>547</v>
      </c>
      <c r="D2190" s="1472" t="str">
        <f>VLOOKUP(C2190,CODIGOS!$B$1:$E$194,4,FALSE)</f>
        <v>CAFETERÍA</v>
      </c>
      <c r="E2190" s="1472" t="s">
        <v>2470</v>
      </c>
      <c r="F2190" s="1472" t="s">
        <v>2471</v>
      </c>
      <c r="G2190" s="1472" t="s">
        <v>2469</v>
      </c>
      <c r="H2190" s="1523">
        <v>45708</v>
      </c>
      <c r="I2190" s="1534">
        <v>0.72</v>
      </c>
      <c r="J2190" s="1471" t="s">
        <v>16</v>
      </c>
      <c r="K2190" s="1471" t="s">
        <v>47</v>
      </c>
      <c r="L2190" s="1472" t="s">
        <v>477</v>
      </c>
      <c r="M2190" s="1472" t="s">
        <v>51</v>
      </c>
      <c r="N2190" s="1472" t="s">
        <v>48</v>
      </c>
      <c r="O2190" s="1472" t="s">
        <v>48</v>
      </c>
      <c r="P2190" s="1472"/>
      <c r="Q2190" s="1464">
        <f t="shared" si="68"/>
        <v>2</v>
      </c>
      <c r="R2190" s="1794" t="str">
        <f t="shared" si="69"/>
        <v>SAN ANDRÉS</v>
      </c>
    </row>
    <row r="2191" spans="1:19" s="14" customFormat="1" ht="25.05" customHeight="1" x14ac:dyDescent="0.3">
      <c r="A2191" s="1472" t="s">
        <v>45</v>
      </c>
      <c r="B2191" s="1472" t="s">
        <v>60</v>
      </c>
      <c r="C2191" s="1472" t="s">
        <v>472</v>
      </c>
      <c r="D2191" s="1472" t="str">
        <f>VLOOKUP(C2191,CODIGOS!$B$1:$E$194,4,FALSE)</f>
        <v>RESTAURANTES PUBLICOS</v>
      </c>
      <c r="E2191" s="1472" t="s">
        <v>2467</v>
      </c>
      <c r="F2191" s="1472" t="s">
        <v>2468</v>
      </c>
      <c r="G2191" s="1472" t="s">
        <v>2469</v>
      </c>
      <c r="H2191" s="1523">
        <v>45708</v>
      </c>
      <c r="I2191" s="1534">
        <v>0.755</v>
      </c>
      <c r="J2191" s="1471" t="s">
        <v>16</v>
      </c>
      <c r="K2191" s="1471" t="s">
        <v>47</v>
      </c>
      <c r="L2191" s="1472" t="s">
        <v>477</v>
      </c>
      <c r="M2191" s="1472" t="s">
        <v>51</v>
      </c>
      <c r="N2191" s="1472" t="s">
        <v>48</v>
      </c>
      <c r="O2191" s="1472" t="s">
        <v>48</v>
      </c>
      <c r="P2191" s="1472"/>
      <c r="Q2191" s="1464">
        <f t="shared" si="68"/>
        <v>2</v>
      </c>
      <c r="R2191" s="1794" t="str">
        <f t="shared" si="69"/>
        <v>SAN ANDRÉS</v>
      </c>
    </row>
    <row r="2192" spans="1:19" s="14" customFormat="1" ht="25.05" customHeight="1" x14ac:dyDescent="0.3">
      <c r="A2192" s="1472" t="s">
        <v>45</v>
      </c>
      <c r="B2192" s="1472" t="s">
        <v>60</v>
      </c>
      <c r="C2192" s="1472" t="s">
        <v>547</v>
      </c>
      <c r="D2192" s="1472" t="str">
        <f>VLOOKUP(C2192,CODIGOS!$B$1:$E$194,4,FALSE)</f>
        <v>CAFETERÍA</v>
      </c>
      <c r="E2192" s="1472" t="s">
        <v>2472</v>
      </c>
      <c r="F2192" s="1472" t="s">
        <v>2473</v>
      </c>
      <c r="G2192" s="1472" t="s">
        <v>2474</v>
      </c>
      <c r="H2192" s="1523">
        <v>45709</v>
      </c>
      <c r="I2192" s="1534">
        <v>0.79500000000000004</v>
      </c>
      <c r="J2192" s="1471" t="s">
        <v>16</v>
      </c>
      <c r="K2192" s="1471" t="s">
        <v>47</v>
      </c>
      <c r="L2192" s="1472" t="s">
        <v>477</v>
      </c>
      <c r="M2192" s="1472" t="s">
        <v>51</v>
      </c>
      <c r="N2192" s="1472" t="s">
        <v>48</v>
      </c>
      <c r="O2192" s="1472" t="s">
        <v>48</v>
      </c>
      <c r="P2192" s="1472"/>
      <c r="Q2192" s="1464">
        <f t="shared" si="68"/>
        <v>2</v>
      </c>
      <c r="R2192" s="1794" t="str">
        <f t="shared" si="69"/>
        <v>SAN ANDRÉS</v>
      </c>
    </row>
    <row r="2193" spans="1:19" s="14" customFormat="1" ht="25.05" customHeight="1" x14ac:dyDescent="0.3">
      <c r="A2193" s="1472" t="s">
        <v>45</v>
      </c>
      <c r="B2193" s="1472" t="s">
        <v>60</v>
      </c>
      <c r="C2193" s="1472" t="s">
        <v>715</v>
      </c>
      <c r="D2193" s="1472" t="str">
        <f>VLOOKUP(C2193,CODIGOS!$B$1:$E$194,4,FALSE)</f>
        <v>COLEGIOS</v>
      </c>
      <c r="E2193" s="1472" t="s">
        <v>2462</v>
      </c>
      <c r="F2193" s="1472" t="s">
        <v>2463</v>
      </c>
      <c r="G2193" s="1472" t="s">
        <v>2458</v>
      </c>
      <c r="H2193" s="1523">
        <v>45709</v>
      </c>
      <c r="I2193" s="1534">
        <v>0.74</v>
      </c>
      <c r="J2193" s="1471" t="s">
        <v>16</v>
      </c>
      <c r="K2193" s="1471" t="s">
        <v>47</v>
      </c>
      <c r="L2193" s="1472" t="s">
        <v>17</v>
      </c>
      <c r="M2193" s="1472" t="s">
        <v>2459</v>
      </c>
      <c r="N2193" s="1472" t="s">
        <v>48</v>
      </c>
      <c r="O2193" s="1472" t="s">
        <v>48</v>
      </c>
      <c r="P2193" s="1472"/>
      <c r="Q2193" s="1464">
        <f t="shared" si="68"/>
        <v>2</v>
      </c>
      <c r="R2193" s="1794" t="str">
        <f t="shared" si="69"/>
        <v>SAN ANDRÉS</v>
      </c>
    </row>
    <row r="2194" spans="1:19" s="14" customFormat="1" ht="25.05" customHeight="1" x14ac:dyDescent="0.3">
      <c r="A2194" s="1472" t="s">
        <v>45</v>
      </c>
      <c r="B2194" s="1472" t="s">
        <v>60</v>
      </c>
      <c r="C2194" s="1472" t="s">
        <v>20</v>
      </c>
      <c r="D2194" s="1472" t="str">
        <f>VLOOKUP(C2194,CODIGOS!$B$1:$E$194,4,FALSE)</f>
        <v>TIENDA DE BARRIO O CIGARRERÍA, INCLUIDAS LAS UBICADAS EN ZONAS FRANCAS</v>
      </c>
      <c r="E2194" s="1472" t="s">
        <v>2445</v>
      </c>
      <c r="F2194" s="1472" t="s">
        <v>2048</v>
      </c>
      <c r="G2194" s="1472" t="s">
        <v>2446</v>
      </c>
      <c r="H2194" s="1523">
        <v>45713</v>
      </c>
      <c r="I2194" s="1534">
        <v>0.76</v>
      </c>
      <c r="J2194" s="1471" t="s">
        <v>16</v>
      </c>
      <c r="K2194" s="1471" t="s">
        <v>47</v>
      </c>
      <c r="L2194" s="1472" t="s">
        <v>22787</v>
      </c>
      <c r="M2194" s="1472" t="s">
        <v>49</v>
      </c>
      <c r="N2194" s="1472" t="s">
        <v>48</v>
      </c>
      <c r="O2194" s="1472" t="s">
        <v>48</v>
      </c>
      <c r="P2194" s="1472"/>
      <c r="Q2194" s="1464">
        <f t="shared" si="68"/>
        <v>2</v>
      </c>
      <c r="R2194" s="1794" t="str">
        <f t="shared" si="69"/>
        <v>SAN ANDRÉS</v>
      </c>
      <c r="S2194" s="21"/>
    </row>
    <row r="2195" spans="1:19" s="14" customFormat="1" ht="25.05" customHeight="1" x14ac:dyDescent="0.3">
      <c r="A2195" s="1472" t="s">
        <v>45</v>
      </c>
      <c r="B2195" s="1472" t="s">
        <v>60</v>
      </c>
      <c r="C2195" s="1472" t="s">
        <v>905</v>
      </c>
      <c r="D2195" s="1472" t="str">
        <f>VLOOKUP(C2195,CODIGOS!$B$1:$E$194,4,FALSE)</f>
        <v>COMEDORES ESCOLARES (PAE - PRIVADOS)</v>
      </c>
      <c r="E2195" s="1472" t="s">
        <v>2421</v>
      </c>
      <c r="F2195" s="1472" t="s">
        <v>2422</v>
      </c>
      <c r="G2195" s="1472" t="s">
        <v>2423</v>
      </c>
      <c r="H2195" s="1523">
        <v>45714</v>
      </c>
      <c r="I2195" s="1534">
        <v>0.94499999999999995</v>
      </c>
      <c r="J2195" s="1471" t="s">
        <v>16</v>
      </c>
      <c r="K2195" s="1471" t="s">
        <v>47</v>
      </c>
      <c r="L2195" s="1472" t="s">
        <v>477</v>
      </c>
      <c r="M2195" s="1472" t="s">
        <v>49</v>
      </c>
      <c r="N2195" s="1472" t="s">
        <v>48</v>
      </c>
      <c r="O2195" s="1472" t="s">
        <v>48</v>
      </c>
      <c r="P2195" s="1471"/>
      <c r="Q2195" s="1464">
        <f t="shared" si="68"/>
        <v>2</v>
      </c>
      <c r="R2195" s="1794" t="str">
        <f t="shared" si="69"/>
        <v>SAN ANDRÉS</v>
      </c>
      <c r="S2195" s="21"/>
    </row>
    <row r="2196" spans="1:19" s="14" customFormat="1" ht="25.05" customHeight="1" x14ac:dyDescent="0.3">
      <c r="A2196" s="1472" t="s">
        <v>45</v>
      </c>
      <c r="B2196" s="1472" t="s">
        <v>60</v>
      </c>
      <c r="C2196" s="1472" t="s">
        <v>20</v>
      </c>
      <c r="D2196" s="1472" t="str">
        <f>VLOOKUP(C2196,CODIGOS!$B$1:$E$194,4,FALSE)</f>
        <v>TIENDA DE BARRIO O CIGARRERÍA, INCLUIDAS LAS UBICADAS EN ZONAS FRANCAS</v>
      </c>
      <c r="E2196" s="1472" t="s">
        <v>2450</v>
      </c>
      <c r="F2196" s="1472" t="s">
        <v>2451</v>
      </c>
      <c r="G2196" s="1472" t="s">
        <v>2452</v>
      </c>
      <c r="H2196" s="1523">
        <v>45714</v>
      </c>
      <c r="I2196" s="1534">
        <v>0.76</v>
      </c>
      <c r="J2196" s="1471" t="s">
        <v>16</v>
      </c>
      <c r="K2196" s="1471" t="s">
        <v>47</v>
      </c>
      <c r="L2196" s="1472" t="s">
        <v>22787</v>
      </c>
      <c r="M2196" s="1472" t="s">
        <v>49</v>
      </c>
      <c r="N2196" s="1472" t="s">
        <v>48</v>
      </c>
      <c r="O2196" s="1472" t="s">
        <v>48</v>
      </c>
      <c r="P2196" s="1472"/>
      <c r="Q2196" s="1464">
        <f t="shared" si="68"/>
        <v>2</v>
      </c>
      <c r="R2196" s="1794" t="str">
        <f t="shared" si="69"/>
        <v>SAN ANDRÉS</v>
      </c>
      <c r="S2196" s="21"/>
    </row>
    <row r="2197" spans="1:19" s="14" customFormat="1" ht="25.05" customHeight="1" x14ac:dyDescent="0.3">
      <c r="A2197" s="1472" t="s">
        <v>45</v>
      </c>
      <c r="B2197" s="1472" t="s">
        <v>60</v>
      </c>
      <c r="C2197" s="1472" t="s">
        <v>20</v>
      </c>
      <c r="D2197" s="1472" t="str">
        <f>VLOOKUP(C2197,CODIGOS!$B$1:$E$194,4,FALSE)</f>
        <v>TIENDA DE BARRIO O CIGARRERÍA, INCLUIDAS LAS UBICADAS EN ZONAS FRANCAS</v>
      </c>
      <c r="E2197" s="1472" t="s">
        <v>2453</v>
      </c>
      <c r="F2197" s="1472" t="s">
        <v>2454</v>
      </c>
      <c r="G2197" s="1472" t="s">
        <v>2455</v>
      </c>
      <c r="H2197" s="1523">
        <v>45714</v>
      </c>
      <c r="I2197" s="1534">
        <v>0.76</v>
      </c>
      <c r="J2197" s="1471" t="s">
        <v>16</v>
      </c>
      <c r="K2197" s="1471" t="s">
        <v>47</v>
      </c>
      <c r="L2197" s="1472" t="s">
        <v>22787</v>
      </c>
      <c r="M2197" s="1472" t="s">
        <v>49</v>
      </c>
      <c r="N2197" s="1472" t="s">
        <v>48</v>
      </c>
      <c r="O2197" s="1472" t="s">
        <v>48</v>
      </c>
      <c r="P2197" s="1472"/>
      <c r="Q2197" s="1464">
        <f t="shared" si="68"/>
        <v>2</v>
      </c>
      <c r="R2197" s="1794" t="str">
        <f t="shared" si="69"/>
        <v>SAN ANDRÉS</v>
      </c>
      <c r="S2197" s="21"/>
    </row>
    <row r="2198" spans="1:19" s="14" customFormat="1" ht="25.05" customHeight="1" x14ac:dyDescent="0.3">
      <c r="A2198" s="1472" t="s">
        <v>45</v>
      </c>
      <c r="B2198" s="1472" t="s">
        <v>60</v>
      </c>
      <c r="C2198" s="1472" t="s">
        <v>715</v>
      </c>
      <c r="D2198" s="1472" t="str">
        <f>VLOOKUP(C2198,CODIGOS!$B$1:$E$194,4,FALSE)</f>
        <v>COLEGIOS</v>
      </c>
      <c r="E2198" s="1472" t="s">
        <v>2456</v>
      </c>
      <c r="F2198" s="1472" t="s">
        <v>2457</v>
      </c>
      <c r="G2198" s="1472" t="s">
        <v>2458</v>
      </c>
      <c r="H2198" s="1523">
        <v>45715</v>
      </c>
      <c r="I2198" s="1534">
        <v>0.72499999999999998</v>
      </c>
      <c r="J2198" s="1471" t="s">
        <v>16</v>
      </c>
      <c r="K2198" s="1471" t="s">
        <v>47</v>
      </c>
      <c r="L2198" s="1472" t="s">
        <v>17</v>
      </c>
      <c r="M2198" s="1472" t="s">
        <v>2459</v>
      </c>
      <c r="N2198" s="1472" t="s">
        <v>48</v>
      </c>
      <c r="O2198" s="1472" t="s">
        <v>48</v>
      </c>
      <c r="P2198" s="1472"/>
      <c r="Q2198" s="1464">
        <f t="shared" si="68"/>
        <v>2</v>
      </c>
      <c r="R2198" s="1794" t="str">
        <f t="shared" si="69"/>
        <v>SAN ANDRÉS</v>
      </c>
      <c r="S2198" s="21"/>
    </row>
    <row r="2199" spans="1:19" s="14" customFormat="1" ht="25.05" customHeight="1" x14ac:dyDescent="0.3">
      <c r="A2199" s="1472" t="s">
        <v>45</v>
      </c>
      <c r="B2199" s="1472" t="s">
        <v>60</v>
      </c>
      <c r="C2199" s="1472" t="s">
        <v>715</v>
      </c>
      <c r="D2199" s="1472" t="str">
        <f>VLOOKUP(C2199,CODIGOS!$B$1:$E$194,4,FALSE)</f>
        <v>COLEGIOS</v>
      </c>
      <c r="E2199" s="1472" t="s">
        <v>2460</v>
      </c>
      <c r="F2199" s="1472" t="s">
        <v>2461</v>
      </c>
      <c r="G2199" s="1472" t="s">
        <v>2458</v>
      </c>
      <c r="H2199" s="1523">
        <v>45715</v>
      </c>
      <c r="I2199" s="1534">
        <v>0.72499999999999998</v>
      </c>
      <c r="J2199" s="1471" t="s">
        <v>16</v>
      </c>
      <c r="K2199" s="1471" t="s">
        <v>47</v>
      </c>
      <c r="L2199" s="1472" t="s">
        <v>17</v>
      </c>
      <c r="M2199" s="1472" t="s">
        <v>2459</v>
      </c>
      <c r="N2199" s="1472" t="s">
        <v>48</v>
      </c>
      <c r="O2199" s="1472" t="s">
        <v>48</v>
      </c>
      <c r="P2199" s="1472"/>
      <c r="Q2199" s="1464">
        <f t="shared" si="68"/>
        <v>2</v>
      </c>
      <c r="R2199" s="1794" t="str">
        <f t="shared" si="69"/>
        <v>SAN ANDRÉS</v>
      </c>
      <c r="S2199" s="21"/>
    </row>
    <row r="2200" spans="1:19" s="21" customFormat="1" ht="25.05" customHeight="1" x14ac:dyDescent="0.3">
      <c r="A2200" s="1472" t="s">
        <v>45</v>
      </c>
      <c r="B2200" s="1472" t="s">
        <v>60</v>
      </c>
      <c r="C2200" s="1472" t="s">
        <v>20</v>
      </c>
      <c r="D2200" s="1472" t="str">
        <f>VLOOKUP(C2200,CODIGOS!$B$1:$E$194,4,FALSE)</f>
        <v>TIENDA DE BARRIO O CIGARRERÍA, INCLUIDAS LAS UBICADAS EN ZONAS FRANCAS</v>
      </c>
      <c r="E2200" s="1472" t="s">
        <v>6622</v>
      </c>
      <c r="F2200" s="1472" t="s">
        <v>6623</v>
      </c>
      <c r="G2200" s="1472" t="s">
        <v>6624</v>
      </c>
      <c r="H2200" s="1523">
        <v>45720</v>
      </c>
      <c r="I2200" s="1534">
        <v>0.77500000000000002</v>
      </c>
      <c r="J2200" s="1471" t="s">
        <v>16</v>
      </c>
      <c r="K2200" s="1471" t="s">
        <v>47</v>
      </c>
      <c r="L2200" s="1472" t="s">
        <v>22787</v>
      </c>
      <c r="M2200" s="1472" t="s">
        <v>49</v>
      </c>
      <c r="N2200" s="1472" t="s">
        <v>48</v>
      </c>
      <c r="O2200" s="1472" t="s">
        <v>48</v>
      </c>
      <c r="P2200" s="1471"/>
      <c r="Q2200" s="1464">
        <f t="shared" si="68"/>
        <v>3</v>
      </c>
      <c r="R2200" s="1794" t="str">
        <f t="shared" si="69"/>
        <v>SAN ANDRÉS</v>
      </c>
    </row>
    <row r="2201" spans="1:19" s="21" customFormat="1" ht="25.05" customHeight="1" x14ac:dyDescent="0.3">
      <c r="A2201" s="1472" t="s">
        <v>45</v>
      </c>
      <c r="B2201" s="1472" t="s">
        <v>60</v>
      </c>
      <c r="C2201" s="1472" t="s">
        <v>20</v>
      </c>
      <c r="D2201" s="1472" t="str">
        <f>VLOOKUP(C2201,CODIGOS!$B$1:$E$194,4,FALSE)</f>
        <v>TIENDA DE BARRIO O CIGARRERÍA, INCLUIDAS LAS UBICADAS EN ZONAS FRANCAS</v>
      </c>
      <c r="E2201" s="1472" t="s">
        <v>1806</v>
      </c>
      <c r="F2201" s="1472" t="s">
        <v>6625</v>
      </c>
      <c r="G2201" s="1472" t="s">
        <v>6626</v>
      </c>
      <c r="H2201" s="1523">
        <v>45720</v>
      </c>
      <c r="I2201" s="1534">
        <v>0.79</v>
      </c>
      <c r="J2201" s="1471" t="s">
        <v>16</v>
      </c>
      <c r="K2201" s="1471" t="s">
        <v>47</v>
      </c>
      <c r="L2201" s="1472" t="s">
        <v>22787</v>
      </c>
      <c r="M2201" s="1472" t="s">
        <v>49</v>
      </c>
      <c r="N2201" s="1472" t="s">
        <v>48</v>
      </c>
      <c r="O2201" s="1472" t="s">
        <v>48</v>
      </c>
      <c r="P2201" s="1471"/>
      <c r="Q2201" s="1464">
        <f t="shared" si="68"/>
        <v>3</v>
      </c>
      <c r="R2201" s="1794" t="str">
        <f t="shared" si="69"/>
        <v>SAN ANDRÉS</v>
      </c>
    </row>
    <row r="2202" spans="1:19" s="21" customFormat="1" ht="25.05" customHeight="1" x14ac:dyDescent="0.3">
      <c r="A2202" s="1472" t="s">
        <v>45</v>
      </c>
      <c r="B2202" s="1472" t="s">
        <v>60</v>
      </c>
      <c r="C2202" s="1472" t="s">
        <v>20</v>
      </c>
      <c r="D2202" s="1472" t="str">
        <f>VLOOKUP(C2202,CODIGOS!$B$1:$E$194,4,FALSE)</f>
        <v>TIENDA DE BARRIO O CIGARRERÍA, INCLUIDAS LAS UBICADAS EN ZONAS FRANCAS</v>
      </c>
      <c r="E2202" s="1472" t="s">
        <v>2399</v>
      </c>
      <c r="F2202" s="1472" t="s">
        <v>6617</v>
      </c>
      <c r="G2202" s="1472" t="s">
        <v>6618</v>
      </c>
      <c r="H2202" s="1523">
        <v>45721</v>
      </c>
      <c r="I2202" s="1534">
        <v>0.76</v>
      </c>
      <c r="J2202" s="1471" t="s">
        <v>16</v>
      </c>
      <c r="K2202" s="1471" t="s">
        <v>47</v>
      </c>
      <c r="L2202" s="1472" t="s">
        <v>22787</v>
      </c>
      <c r="M2202" s="1472" t="s">
        <v>49</v>
      </c>
      <c r="N2202" s="1472" t="s">
        <v>48</v>
      </c>
      <c r="O2202" s="1472" t="s">
        <v>48</v>
      </c>
      <c r="P2202" s="1472"/>
      <c r="Q2202" s="1464">
        <f t="shared" si="68"/>
        <v>3</v>
      </c>
      <c r="R2202" s="1794" t="str">
        <f t="shared" si="69"/>
        <v>SAN ANDRÉS</v>
      </c>
    </row>
    <row r="2203" spans="1:19" s="21" customFormat="1" ht="25.05" customHeight="1" x14ac:dyDescent="0.3">
      <c r="A2203" s="1472" t="s">
        <v>45</v>
      </c>
      <c r="B2203" s="1472" t="s">
        <v>60</v>
      </c>
      <c r="C2203" s="1472" t="s">
        <v>20</v>
      </c>
      <c r="D2203" s="1472" t="str">
        <f>VLOOKUP(C2203,CODIGOS!$B$1:$E$194,4,FALSE)</f>
        <v>TIENDA DE BARRIO O CIGARRERÍA, INCLUIDAS LAS UBICADAS EN ZONAS FRANCAS</v>
      </c>
      <c r="E2203" s="1472" t="s">
        <v>1806</v>
      </c>
      <c r="F2203" s="1472" t="s">
        <v>6615</v>
      </c>
      <c r="G2203" s="1472" t="s">
        <v>6616</v>
      </c>
      <c r="H2203" s="1523">
        <v>45723</v>
      </c>
      <c r="I2203" s="1534">
        <v>0.76</v>
      </c>
      <c r="J2203" s="1471" t="s">
        <v>16</v>
      </c>
      <c r="K2203" s="1471" t="s">
        <v>47</v>
      </c>
      <c r="L2203" s="1472" t="s">
        <v>22787</v>
      </c>
      <c r="M2203" s="1472" t="s">
        <v>49</v>
      </c>
      <c r="N2203" s="1472" t="s">
        <v>48</v>
      </c>
      <c r="O2203" s="1472" t="s">
        <v>48</v>
      </c>
      <c r="P2203" s="1472"/>
      <c r="Q2203" s="1464">
        <f t="shared" si="68"/>
        <v>3</v>
      </c>
      <c r="R2203" s="1794" t="str">
        <f t="shared" si="69"/>
        <v>SAN ANDRÉS</v>
      </c>
    </row>
    <row r="2204" spans="1:19" s="21" customFormat="1" ht="25.05" customHeight="1" x14ac:dyDescent="0.3">
      <c r="A2204" s="1472" t="s">
        <v>45</v>
      </c>
      <c r="B2204" s="1472" t="s">
        <v>60</v>
      </c>
      <c r="C2204" s="1472" t="s">
        <v>20</v>
      </c>
      <c r="D2204" s="1472" t="str">
        <f>VLOOKUP(C2204,CODIGOS!$B$1:$E$194,4,FALSE)</f>
        <v>TIENDA DE BARRIO O CIGARRERÍA, INCLUIDAS LAS UBICADAS EN ZONAS FRANCAS</v>
      </c>
      <c r="E2204" s="1472" t="s">
        <v>6619</v>
      </c>
      <c r="F2204" s="1472" t="s">
        <v>6620</v>
      </c>
      <c r="G2204" s="1472" t="s">
        <v>6621</v>
      </c>
      <c r="H2204" s="1523">
        <v>45723</v>
      </c>
      <c r="I2204" s="1534">
        <v>0.76</v>
      </c>
      <c r="J2204" s="1471" t="s">
        <v>16</v>
      </c>
      <c r="K2204" s="1471" t="s">
        <v>47</v>
      </c>
      <c r="L2204" s="1472" t="s">
        <v>22787</v>
      </c>
      <c r="M2204" s="1472" t="s">
        <v>49</v>
      </c>
      <c r="N2204" s="1472" t="s">
        <v>48</v>
      </c>
      <c r="O2204" s="1472" t="s">
        <v>48</v>
      </c>
      <c r="P2204" s="1472"/>
      <c r="Q2204" s="1464">
        <f t="shared" si="68"/>
        <v>3</v>
      </c>
      <c r="R2204" s="1794" t="str">
        <f t="shared" si="69"/>
        <v>SAN ANDRÉS</v>
      </c>
    </row>
    <row r="2205" spans="1:19" s="21" customFormat="1" ht="25.05" customHeight="1" x14ac:dyDescent="0.3">
      <c r="A2205" s="1472" t="s">
        <v>45</v>
      </c>
      <c r="B2205" s="1472" t="s">
        <v>60</v>
      </c>
      <c r="C2205" s="1472" t="s">
        <v>547</v>
      </c>
      <c r="D2205" s="1472" t="str">
        <f>VLOOKUP(C2205,CODIGOS!$B$1:$E$194,4,FALSE)</f>
        <v>CAFETERÍA</v>
      </c>
      <c r="E2205" s="1472" t="s">
        <v>2066</v>
      </c>
      <c r="F2205" s="1472" t="s">
        <v>2067</v>
      </c>
      <c r="G2205" s="1472" t="s">
        <v>2068</v>
      </c>
      <c r="H2205" s="1523">
        <v>45728</v>
      </c>
      <c r="I2205" s="1534">
        <v>0.94</v>
      </c>
      <c r="J2205" s="1471" t="s">
        <v>22</v>
      </c>
      <c r="K2205" s="1471" t="s">
        <v>47</v>
      </c>
      <c r="L2205" s="1472" t="s">
        <v>477</v>
      </c>
      <c r="M2205" s="1472" t="s">
        <v>49</v>
      </c>
      <c r="N2205" s="1472" t="s">
        <v>48</v>
      </c>
      <c r="O2205" s="1472" t="s">
        <v>48</v>
      </c>
      <c r="P2205" s="1472"/>
      <c r="Q2205" s="1464">
        <f t="shared" si="68"/>
        <v>3</v>
      </c>
      <c r="R2205" s="1794" t="str">
        <f t="shared" si="69"/>
        <v>SAN ANDRÉS</v>
      </c>
    </row>
    <row r="2206" spans="1:19" s="21" customFormat="1" ht="25.05" customHeight="1" x14ac:dyDescent="0.3">
      <c r="A2206" s="1472" t="s">
        <v>45</v>
      </c>
      <c r="B2206" s="1472" t="s">
        <v>60</v>
      </c>
      <c r="C2206" s="1472" t="s">
        <v>973</v>
      </c>
      <c r="D2206" s="1472" t="str">
        <f>VLOOKUP(C2206,CODIGOS!$B$1:$E$194,4,FALSE)</f>
        <v>GUARDERÍAS</v>
      </c>
      <c r="E2206" s="1472" t="s">
        <v>6632</v>
      </c>
      <c r="F2206" s="1472" t="s">
        <v>6633</v>
      </c>
      <c r="G2206" s="1472" t="s">
        <v>6634</v>
      </c>
      <c r="H2206" s="1523">
        <v>45729</v>
      </c>
      <c r="I2206" s="1682">
        <v>0.87</v>
      </c>
      <c r="J2206" s="1471" t="s">
        <v>16</v>
      </c>
      <c r="K2206" s="1471" t="s">
        <v>47</v>
      </c>
      <c r="L2206" s="1472" t="s">
        <v>17</v>
      </c>
      <c r="M2206" s="1472" t="s">
        <v>2459</v>
      </c>
      <c r="N2206" s="1472" t="s">
        <v>48</v>
      </c>
      <c r="O2206" s="1472" t="s">
        <v>48</v>
      </c>
      <c r="P2206" s="1472"/>
      <c r="Q2206" s="1464">
        <f t="shared" si="68"/>
        <v>3</v>
      </c>
      <c r="R2206" s="1794" t="str">
        <f t="shared" si="69"/>
        <v>SAN ANDRÉS</v>
      </c>
    </row>
    <row r="2207" spans="1:19" s="21" customFormat="1" ht="25.05" customHeight="1" x14ac:dyDescent="0.3">
      <c r="A2207" s="1472" t="s">
        <v>45</v>
      </c>
      <c r="B2207" s="1472" t="s">
        <v>60</v>
      </c>
      <c r="C2207" s="1472" t="s">
        <v>20</v>
      </c>
      <c r="D2207" s="1472" t="str">
        <f>VLOOKUP(C2207,CODIGOS!$B$1:$E$194,4,FALSE)</f>
        <v>TIENDA DE BARRIO O CIGARRERÍA, INCLUIDAS LAS UBICADAS EN ZONAS FRANCAS</v>
      </c>
      <c r="E2207" s="1472" t="s">
        <v>6612</v>
      </c>
      <c r="F2207" s="1472" t="s">
        <v>6613</v>
      </c>
      <c r="G2207" s="1472" t="s">
        <v>6614</v>
      </c>
      <c r="H2207" s="1523">
        <v>45729</v>
      </c>
      <c r="I2207" s="1534">
        <v>0.73499999999999999</v>
      </c>
      <c r="J2207" s="1471" t="s">
        <v>16</v>
      </c>
      <c r="K2207" s="1471" t="s">
        <v>47</v>
      </c>
      <c r="L2207" s="1472" t="s">
        <v>22787</v>
      </c>
      <c r="M2207" s="1472" t="s">
        <v>49</v>
      </c>
      <c r="N2207" s="1472" t="s">
        <v>48</v>
      </c>
      <c r="O2207" s="1472" t="s">
        <v>48</v>
      </c>
      <c r="P2207" s="1472"/>
      <c r="Q2207" s="1464">
        <f t="shared" si="68"/>
        <v>3</v>
      </c>
      <c r="R2207" s="1794" t="str">
        <f t="shared" si="69"/>
        <v>SAN ANDRÉS</v>
      </c>
    </row>
    <row r="2208" spans="1:19" s="21" customFormat="1" ht="25.05" customHeight="1" x14ac:dyDescent="0.3">
      <c r="A2208" s="1472" t="s">
        <v>45</v>
      </c>
      <c r="B2208" s="1472" t="s">
        <v>60</v>
      </c>
      <c r="C2208" s="1472" t="s">
        <v>689</v>
      </c>
      <c r="D2208" s="1472" t="str">
        <f>VLOOKUP(C2208,CODIGOS!$B$1:$E$194,4,FALSE)</f>
        <v>COMEDORES INFANTILES ( ICBF - INPEC) DE COLEGIOS Y UNIVERSIDADES</v>
      </c>
      <c r="E2208" s="1472" t="s">
        <v>6598</v>
      </c>
      <c r="F2208" s="1472" t="s">
        <v>6599</v>
      </c>
      <c r="G2208" s="1472" t="s">
        <v>6600</v>
      </c>
      <c r="H2208" s="1523">
        <v>45730</v>
      </c>
      <c r="I2208" s="1682">
        <v>0.93</v>
      </c>
      <c r="J2208" s="1471" t="s">
        <v>22</v>
      </c>
      <c r="K2208" s="1471" t="s">
        <v>47</v>
      </c>
      <c r="L2208" s="1472" t="s">
        <v>477</v>
      </c>
      <c r="M2208" s="1472" t="s">
        <v>6601</v>
      </c>
      <c r="N2208" s="1472" t="s">
        <v>48</v>
      </c>
      <c r="O2208" s="1472" t="s">
        <v>48</v>
      </c>
      <c r="P2208" s="1472"/>
      <c r="Q2208" s="1464">
        <f t="shared" si="68"/>
        <v>3</v>
      </c>
      <c r="R2208" s="1794" t="str">
        <f t="shared" si="69"/>
        <v>SAN ANDRÉS</v>
      </c>
    </row>
    <row r="2209" spans="1:18" s="21" customFormat="1" ht="25.05" customHeight="1" x14ac:dyDescent="0.3">
      <c r="A2209" s="1472" t="s">
        <v>45</v>
      </c>
      <c r="B2209" s="1472" t="s">
        <v>60</v>
      </c>
      <c r="C2209" s="1472" t="s">
        <v>973</v>
      </c>
      <c r="D2209" s="1472" t="str">
        <f>VLOOKUP(C2209,CODIGOS!$B$1:$E$194,4,FALSE)</f>
        <v>GUARDERÍAS</v>
      </c>
      <c r="E2209" s="1472" t="s">
        <v>6598</v>
      </c>
      <c r="F2209" s="1472" t="s">
        <v>6599</v>
      </c>
      <c r="G2209" s="1472" t="s">
        <v>6600</v>
      </c>
      <c r="H2209" s="1523">
        <v>45730</v>
      </c>
      <c r="I2209" s="1682">
        <v>0.9</v>
      </c>
      <c r="J2209" s="1471" t="s">
        <v>16</v>
      </c>
      <c r="K2209" s="1471" t="s">
        <v>47</v>
      </c>
      <c r="L2209" s="1472" t="s">
        <v>17</v>
      </c>
      <c r="M2209" s="1472" t="s">
        <v>6635</v>
      </c>
      <c r="N2209" s="1472" t="s">
        <v>48</v>
      </c>
      <c r="O2209" s="1472" t="s">
        <v>48</v>
      </c>
      <c r="P2209" s="1472"/>
      <c r="Q2209" s="1464">
        <f t="shared" si="68"/>
        <v>3</v>
      </c>
      <c r="R2209" s="1794" t="str">
        <f t="shared" si="69"/>
        <v>SAN ANDRÉS</v>
      </c>
    </row>
    <row r="2210" spans="1:18" s="21" customFormat="1" ht="25.05" customHeight="1" x14ac:dyDescent="0.3">
      <c r="A2210" s="1472" t="s">
        <v>45</v>
      </c>
      <c r="B2210" s="1472" t="s">
        <v>60</v>
      </c>
      <c r="C2210" s="1472">
        <v>30</v>
      </c>
      <c r="D2210" s="1472" t="str">
        <f>VLOOKUP(C2210,CODIGOS!$B$1:$E$194,4,FALSE)</f>
        <v>OTROS</v>
      </c>
      <c r="E2210" s="1472" t="s">
        <v>6642</v>
      </c>
      <c r="F2210" s="1472" t="s">
        <v>6643</v>
      </c>
      <c r="G2210" s="1472" t="s">
        <v>6644</v>
      </c>
      <c r="H2210" s="1523">
        <v>45730</v>
      </c>
      <c r="I2210" s="1534">
        <v>0.82499999999999996</v>
      </c>
      <c r="J2210" s="1471" t="s">
        <v>16</v>
      </c>
      <c r="K2210" s="1471" t="s">
        <v>47</v>
      </c>
      <c r="L2210" s="1472" t="s">
        <v>13550</v>
      </c>
      <c r="M2210" s="1472" t="s">
        <v>49</v>
      </c>
      <c r="N2210" s="1472" t="s">
        <v>48</v>
      </c>
      <c r="O2210" s="1472" t="s">
        <v>48</v>
      </c>
      <c r="P2210" s="1472"/>
      <c r="Q2210" s="1464">
        <f t="shared" si="68"/>
        <v>3</v>
      </c>
      <c r="R2210" s="1794" t="str">
        <f t="shared" si="69"/>
        <v>SAN ANDRÉS</v>
      </c>
    </row>
    <row r="2211" spans="1:18" s="21" customFormat="1" ht="25.05" customHeight="1" x14ac:dyDescent="0.3">
      <c r="A2211" s="1472" t="s">
        <v>45</v>
      </c>
      <c r="B2211" s="1472" t="s">
        <v>60</v>
      </c>
      <c r="C2211" s="1472" t="s">
        <v>715</v>
      </c>
      <c r="D2211" s="1472" t="str">
        <f>VLOOKUP(C2211,CODIGOS!$B$1:$E$194,4,FALSE)</f>
        <v>COLEGIOS</v>
      </c>
      <c r="E2211" s="1472" t="s">
        <v>6636</v>
      </c>
      <c r="F2211" s="1472" t="s">
        <v>6637</v>
      </c>
      <c r="G2211" s="1472" t="s">
        <v>6638</v>
      </c>
      <c r="H2211" s="1523">
        <v>45734</v>
      </c>
      <c r="I2211" s="1534">
        <v>0.755</v>
      </c>
      <c r="J2211" s="1471" t="s">
        <v>16</v>
      </c>
      <c r="K2211" s="1471" t="s">
        <v>47</v>
      </c>
      <c r="L2211" s="1472" t="s">
        <v>17</v>
      </c>
      <c r="M2211" s="1472" t="s">
        <v>2459</v>
      </c>
      <c r="N2211" s="1472" t="s">
        <v>48</v>
      </c>
      <c r="O2211" s="1472" t="s">
        <v>48</v>
      </c>
      <c r="P2211" s="1472"/>
      <c r="Q2211" s="1464">
        <f t="shared" si="68"/>
        <v>3</v>
      </c>
      <c r="R2211" s="1794" t="str">
        <f t="shared" si="69"/>
        <v>SAN ANDRÉS</v>
      </c>
    </row>
    <row r="2212" spans="1:18" s="21" customFormat="1" ht="25.05" customHeight="1" x14ac:dyDescent="0.3">
      <c r="A2212" s="1472" t="s">
        <v>45</v>
      </c>
      <c r="B2212" s="1472" t="s">
        <v>60</v>
      </c>
      <c r="C2212" s="1472" t="s">
        <v>547</v>
      </c>
      <c r="D2212" s="1472" t="str">
        <f>VLOOKUP(C2212,CODIGOS!$B$1:$E$194,4,FALSE)</f>
        <v>CAFETERÍA</v>
      </c>
      <c r="E2212" s="1472" t="s">
        <v>6602</v>
      </c>
      <c r="F2212" s="1472" t="s">
        <v>6603</v>
      </c>
      <c r="G2212" s="1472" t="s">
        <v>6604</v>
      </c>
      <c r="H2212" s="1523">
        <v>45735</v>
      </c>
      <c r="I2212" s="1534">
        <v>0.81499999999999995</v>
      </c>
      <c r="J2212" s="1471" t="s">
        <v>16</v>
      </c>
      <c r="K2212" s="1471" t="s">
        <v>47</v>
      </c>
      <c r="L2212" s="1472" t="s">
        <v>477</v>
      </c>
      <c r="M2212" s="1472" t="s">
        <v>6605</v>
      </c>
      <c r="N2212" s="1472" t="s">
        <v>48</v>
      </c>
      <c r="O2212" s="1472" t="s">
        <v>48</v>
      </c>
      <c r="P2212" s="1472"/>
      <c r="Q2212" s="1464">
        <f t="shared" si="68"/>
        <v>3</v>
      </c>
      <c r="R2212" s="1794" t="str">
        <f t="shared" si="69"/>
        <v>SAN ANDRÉS</v>
      </c>
    </row>
    <row r="2213" spans="1:18" s="21" customFormat="1" ht="25.05" customHeight="1" x14ac:dyDescent="0.3">
      <c r="A2213" s="1472" t="s">
        <v>45</v>
      </c>
      <c r="B2213" s="1472" t="s">
        <v>60</v>
      </c>
      <c r="C2213" s="1472">
        <v>30</v>
      </c>
      <c r="D2213" s="1472" t="str">
        <f>VLOOKUP(C2213,CODIGOS!$B$1:$E$194,4,FALSE)</f>
        <v>OTROS</v>
      </c>
      <c r="E2213" s="1472" t="s">
        <v>6645</v>
      </c>
      <c r="F2213" s="1472" t="s">
        <v>6425</v>
      </c>
      <c r="G2213" s="1472" t="s">
        <v>6646</v>
      </c>
      <c r="H2213" s="1523">
        <v>45735</v>
      </c>
      <c r="I2213" s="1534">
        <v>0.93</v>
      </c>
      <c r="J2213" s="1471" t="s">
        <v>16</v>
      </c>
      <c r="K2213" s="1471" t="s">
        <v>47</v>
      </c>
      <c r="L2213" s="1472" t="s">
        <v>13550</v>
      </c>
      <c r="M2213" s="1472" t="s">
        <v>6647</v>
      </c>
      <c r="N2213" s="1472" t="s">
        <v>48</v>
      </c>
      <c r="O2213" s="1472" t="s">
        <v>48</v>
      </c>
      <c r="P2213" s="1472"/>
      <c r="Q2213" s="1464">
        <f t="shared" si="68"/>
        <v>3</v>
      </c>
      <c r="R2213" s="1794" t="str">
        <f t="shared" si="69"/>
        <v>SAN ANDRÉS</v>
      </c>
    </row>
    <row r="2214" spans="1:18" s="21" customFormat="1" ht="25.05" customHeight="1" x14ac:dyDescent="0.3">
      <c r="A2214" s="1472" t="s">
        <v>45</v>
      </c>
      <c r="B2214" s="1472" t="s">
        <v>60</v>
      </c>
      <c r="C2214" s="1472" t="s">
        <v>715</v>
      </c>
      <c r="D2214" s="1472" t="str">
        <f>VLOOKUP(C2214,CODIGOS!$B$1:$E$194,4,FALSE)</f>
        <v>COLEGIOS</v>
      </c>
      <c r="E2214" s="1472" t="s">
        <v>6639</v>
      </c>
      <c r="F2214" s="1472" t="s">
        <v>6640</v>
      </c>
      <c r="G2214" s="1472" t="s">
        <v>2423</v>
      </c>
      <c r="H2214" s="1523">
        <v>45736</v>
      </c>
      <c r="I2214" s="1534">
        <v>0.76500000000000001</v>
      </c>
      <c r="J2214" s="1471" t="s">
        <v>16</v>
      </c>
      <c r="K2214" s="1471" t="s">
        <v>47</v>
      </c>
      <c r="L2214" s="1472" t="s">
        <v>17</v>
      </c>
      <c r="M2214" s="1472" t="s">
        <v>2459</v>
      </c>
      <c r="N2214" s="1472" t="s">
        <v>48</v>
      </c>
      <c r="O2214" s="1472" t="s">
        <v>48</v>
      </c>
      <c r="P2214" s="1472"/>
      <c r="Q2214" s="1464">
        <f t="shared" si="68"/>
        <v>3</v>
      </c>
      <c r="R2214" s="1794" t="str">
        <f t="shared" si="69"/>
        <v>SAN ANDRÉS</v>
      </c>
    </row>
    <row r="2215" spans="1:18" s="21" customFormat="1" ht="25.05" customHeight="1" x14ac:dyDescent="0.3">
      <c r="A2215" s="1472" t="s">
        <v>45</v>
      </c>
      <c r="B2215" s="1472" t="s">
        <v>60</v>
      </c>
      <c r="C2215" s="1472" t="s">
        <v>715</v>
      </c>
      <c r="D2215" s="1472" t="str">
        <f>VLOOKUP(C2215,CODIGOS!$B$1:$E$194,4,FALSE)</f>
        <v>COLEGIOS</v>
      </c>
      <c r="E2215" s="1472" t="s">
        <v>6641</v>
      </c>
      <c r="F2215" s="1472" t="s">
        <v>5317</v>
      </c>
      <c r="G2215" s="1472" t="s">
        <v>6638</v>
      </c>
      <c r="H2215" s="1523">
        <v>45736</v>
      </c>
      <c r="I2215" s="1534">
        <v>0.7</v>
      </c>
      <c r="J2215" s="1471" t="s">
        <v>16</v>
      </c>
      <c r="K2215" s="1471" t="s">
        <v>47</v>
      </c>
      <c r="L2215" s="1472" t="s">
        <v>17</v>
      </c>
      <c r="M2215" s="1472" t="s">
        <v>2459</v>
      </c>
      <c r="N2215" s="1472" t="s">
        <v>48</v>
      </c>
      <c r="O2215" s="1472" t="s">
        <v>48</v>
      </c>
      <c r="P2215" s="1472"/>
      <c r="Q2215" s="1464">
        <f t="shared" si="68"/>
        <v>3</v>
      </c>
      <c r="R2215" s="1794" t="str">
        <f t="shared" si="69"/>
        <v>SAN ANDRÉS</v>
      </c>
    </row>
    <row r="2216" spans="1:18" s="21" customFormat="1" ht="25.05" customHeight="1" x14ac:dyDescent="0.3">
      <c r="A2216" s="1472" t="s">
        <v>45</v>
      </c>
      <c r="B2216" s="1472" t="s">
        <v>60</v>
      </c>
      <c r="C2216" s="1472" t="s">
        <v>20</v>
      </c>
      <c r="D2216" s="1472" t="str">
        <f>VLOOKUP(C2216,CODIGOS!$B$1:$E$194,4,FALSE)</f>
        <v>TIENDA DE BARRIO O CIGARRERÍA, INCLUIDAS LAS UBICADAS EN ZONAS FRANCAS</v>
      </c>
      <c r="E2216" s="1472" t="s">
        <v>6609</v>
      </c>
      <c r="F2216" s="1472" t="s">
        <v>6610</v>
      </c>
      <c r="G2216" s="1472" t="s">
        <v>6611</v>
      </c>
      <c r="H2216" s="1523">
        <v>45742</v>
      </c>
      <c r="I2216" s="1534">
        <v>0.82</v>
      </c>
      <c r="J2216" s="1471" t="s">
        <v>16</v>
      </c>
      <c r="K2216" s="1471" t="s">
        <v>47</v>
      </c>
      <c r="L2216" s="1472" t="s">
        <v>22787</v>
      </c>
      <c r="M2216" s="1472" t="s">
        <v>49</v>
      </c>
      <c r="N2216" s="1472" t="s">
        <v>48</v>
      </c>
      <c r="O2216" s="1472" t="s">
        <v>48</v>
      </c>
      <c r="P2216" s="1472"/>
      <c r="Q2216" s="1464">
        <f t="shared" si="68"/>
        <v>3</v>
      </c>
      <c r="R2216" s="1794" t="str">
        <f t="shared" si="69"/>
        <v>SAN ANDRÉS</v>
      </c>
    </row>
    <row r="2217" spans="1:18" s="21" customFormat="1" ht="25.05" customHeight="1" x14ac:dyDescent="0.3">
      <c r="A2217" s="1472" t="s">
        <v>45</v>
      </c>
      <c r="B2217" s="1472" t="s">
        <v>60</v>
      </c>
      <c r="C2217" s="1472" t="s">
        <v>973</v>
      </c>
      <c r="D2217" s="1472" t="str">
        <f>VLOOKUP(C2217,CODIGOS!$B$1:$E$194,4,FALSE)</f>
        <v>GUARDERÍAS</v>
      </c>
      <c r="E2217" s="1472" t="s">
        <v>322</v>
      </c>
      <c r="F2217" s="1472" t="s">
        <v>6627</v>
      </c>
      <c r="G2217" s="1472" t="s">
        <v>6628</v>
      </c>
      <c r="H2217" s="1523">
        <v>45743</v>
      </c>
      <c r="I2217" s="1682">
        <v>0.91500000000000004</v>
      </c>
      <c r="J2217" s="1471" t="s">
        <v>16</v>
      </c>
      <c r="K2217" s="1471" t="s">
        <v>47</v>
      </c>
      <c r="L2217" s="1472" t="s">
        <v>17</v>
      </c>
      <c r="M2217" s="1472" t="s">
        <v>6629</v>
      </c>
      <c r="N2217" s="1472" t="s">
        <v>48</v>
      </c>
      <c r="O2217" s="1472" t="s">
        <v>48</v>
      </c>
      <c r="P2217" s="1471"/>
      <c r="Q2217" s="1464">
        <f t="shared" si="68"/>
        <v>3</v>
      </c>
      <c r="R2217" s="1794" t="str">
        <f t="shared" si="69"/>
        <v>SAN ANDRÉS</v>
      </c>
    </row>
    <row r="2218" spans="1:18" s="21" customFormat="1" ht="25.05" customHeight="1" x14ac:dyDescent="0.3">
      <c r="A2218" s="1472" t="s">
        <v>45</v>
      </c>
      <c r="B2218" s="1472" t="s">
        <v>60</v>
      </c>
      <c r="C2218" s="1472" t="s">
        <v>973</v>
      </c>
      <c r="D2218" s="1472" t="str">
        <f>VLOOKUP(C2218,CODIGOS!$B$1:$E$194,4,FALSE)</f>
        <v>GUARDERÍAS</v>
      </c>
      <c r="E2218" s="1472" t="s">
        <v>6630</v>
      </c>
      <c r="F2218" s="1472" t="s">
        <v>6627</v>
      </c>
      <c r="G2218" s="1472" t="s">
        <v>6631</v>
      </c>
      <c r="H2218" s="1523">
        <v>45743</v>
      </c>
      <c r="I2218" s="1682">
        <v>0.90500000000000003</v>
      </c>
      <c r="J2218" s="1471" t="s">
        <v>16</v>
      </c>
      <c r="K2218" s="1471" t="s">
        <v>47</v>
      </c>
      <c r="L2218" s="1472" t="s">
        <v>17</v>
      </c>
      <c r="M2218" s="1472" t="s">
        <v>2459</v>
      </c>
      <c r="N2218" s="1472" t="s">
        <v>48</v>
      </c>
      <c r="O2218" s="1472" t="s">
        <v>48</v>
      </c>
      <c r="P2218" s="1472"/>
      <c r="Q2218" s="1464">
        <f t="shared" si="68"/>
        <v>3</v>
      </c>
      <c r="R2218" s="1794" t="str">
        <f t="shared" si="69"/>
        <v>SAN ANDRÉS</v>
      </c>
    </row>
    <row r="2219" spans="1:18" s="21" customFormat="1" ht="25.05" customHeight="1" x14ac:dyDescent="0.3">
      <c r="A2219" s="1472" t="s">
        <v>45</v>
      </c>
      <c r="B2219" s="1472" t="s">
        <v>60</v>
      </c>
      <c r="C2219" s="1472" t="s">
        <v>20</v>
      </c>
      <c r="D2219" s="1472" t="str">
        <f>VLOOKUP(C2219,CODIGOS!$B$1:$E$194,4,FALSE)</f>
        <v>TIENDA DE BARRIO O CIGARRERÍA, INCLUIDAS LAS UBICADAS EN ZONAS FRANCAS</v>
      </c>
      <c r="E2219" s="1472" t="s">
        <v>6606</v>
      </c>
      <c r="F2219" s="1472" t="s">
        <v>6607</v>
      </c>
      <c r="G2219" s="1472" t="s">
        <v>6608</v>
      </c>
      <c r="H2219" s="1523">
        <v>45744</v>
      </c>
      <c r="I2219" s="1534">
        <v>0.76</v>
      </c>
      <c r="J2219" s="1471" t="s">
        <v>16</v>
      </c>
      <c r="K2219" s="1471" t="s">
        <v>47</v>
      </c>
      <c r="L2219" s="1472" t="s">
        <v>22787</v>
      </c>
      <c r="M2219" s="1472" t="s">
        <v>49</v>
      </c>
      <c r="N2219" s="1472" t="s">
        <v>48</v>
      </c>
      <c r="O2219" s="1472" t="s">
        <v>48</v>
      </c>
      <c r="P2219" s="1472"/>
      <c r="Q2219" s="1464">
        <f t="shared" si="68"/>
        <v>3</v>
      </c>
      <c r="R2219" s="1794" t="str">
        <f t="shared" si="69"/>
        <v>SAN ANDRÉS</v>
      </c>
    </row>
    <row r="2220" spans="1:18" s="21" customFormat="1" ht="25.05" customHeight="1" x14ac:dyDescent="0.3">
      <c r="A2220" s="1472" t="s">
        <v>45</v>
      </c>
      <c r="B2220" s="1472" t="s">
        <v>60</v>
      </c>
      <c r="C2220" s="1472" t="s">
        <v>20</v>
      </c>
      <c r="D2220" s="1472" t="str">
        <f>VLOOKUP(C2220,CODIGOS!$B$1:$E$194,4,FALSE)</f>
        <v>TIENDA DE BARRIO O CIGARRERÍA, INCLUIDAS LAS UBICADAS EN ZONAS FRANCAS</v>
      </c>
      <c r="E2220" s="1472" t="s">
        <v>1806</v>
      </c>
      <c r="F2220" s="1472" t="s">
        <v>9651</v>
      </c>
      <c r="G2220" s="1472" t="s">
        <v>9652</v>
      </c>
      <c r="H2220" s="1523">
        <v>45752</v>
      </c>
      <c r="I2220" s="1534">
        <v>0.73199999999999998</v>
      </c>
      <c r="J2220" s="1471" t="s">
        <v>16</v>
      </c>
      <c r="K2220" s="1471" t="s">
        <v>47</v>
      </c>
      <c r="L2220" s="1472" t="s">
        <v>22787</v>
      </c>
      <c r="M2220" s="1472" t="s">
        <v>49</v>
      </c>
      <c r="N2220" s="1472" t="s">
        <v>48</v>
      </c>
      <c r="O2220" s="1472" t="s">
        <v>48</v>
      </c>
      <c r="P2220" s="1479"/>
      <c r="Q2220" s="1464">
        <f t="shared" si="68"/>
        <v>4</v>
      </c>
      <c r="R2220" s="1794" t="str">
        <f t="shared" si="69"/>
        <v>SAN ANDRÉS</v>
      </c>
    </row>
    <row r="2221" spans="1:18" s="21" customFormat="1" ht="25.05" customHeight="1" x14ac:dyDescent="0.3">
      <c r="A2221" s="1472" t="s">
        <v>45</v>
      </c>
      <c r="B2221" s="1472" t="s">
        <v>60</v>
      </c>
      <c r="C2221" s="1471" t="s">
        <v>472</v>
      </c>
      <c r="D2221" s="1472" t="str">
        <f>VLOOKUP(C2221,CODIGOS!$B$1:$E$194,4,FALSE)</f>
        <v>RESTAURANTES PUBLICOS</v>
      </c>
      <c r="E2221" s="1471" t="s">
        <v>9615</v>
      </c>
      <c r="F2221" s="1471" t="s">
        <v>9616</v>
      </c>
      <c r="G2221" s="1471" t="s">
        <v>9617</v>
      </c>
      <c r="H2221" s="1523">
        <v>45755</v>
      </c>
      <c r="I2221" s="1534">
        <v>0.71</v>
      </c>
      <c r="J2221" s="1471" t="s">
        <v>16</v>
      </c>
      <c r="K2221" s="1471" t="s">
        <v>47</v>
      </c>
      <c r="L2221" s="1472" t="s">
        <v>477</v>
      </c>
      <c r="M2221" s="1472" t="s">
        <v>9618</v>
      </c>
      <c r="N2221" s="1472" t="s">
        <v>48</v>
      </c>
      <c r="O2221" s="1472" t="s">
        <v>48</v>
      </c>
      <c r="P2221" s="1479"/>
      <c r="Q2221" s="1464">
        <f t="shared" si="68"/>
        <v>4</v>
      </c>
      <c r="R2221" s="1794" t="str">
        <f t="shared" si="69"/>
        <v>SAN ANDRÉS</v>
      </c>
    </row>
    <row r="2222" spans="1:18" s="21" customFormat="1" ht="25.05" customHeight="1" x14ac:dyDescent="0.3">
      <c r="A2222" s="1472" t="s">
        <v>45</v>
      </c>
      <c r="B2222" s="1472" t="s">
        <v>60</v>
      </c>
      <c r="C2222" s="1921" t="s">
        <v>20</v>
      </c>
      <c r="D2222" s="1472" t="str">
        <f>VLOOKUP(C2222,CODIGOS!$B$1:$E$194,4,FALSE)</f>
        <v>TIENDA DE BARRIO O CIGARRERÍA, INCLUIDAS LAS UBICADAS EN ZONAS FRANCAS</v>
      </c>
      <c r="E2222" s="1472" t="s">
        <v>9627</v>
      </c>
      <c r="F2222" s="1472" t="s">
        <v>9628</v>
      </c>
      <c r="G2222" s="1472" t="s">
        <v>9629</v>
      </c>
      <c r="H2222" s="1523">
        <v>45755</v>
      </c>
      <c r="I2222" s="1534">
        <v>0.76</v>
      </c>
      <c r="J2222" s="1471" t="s">
        <v>16</v>
      </c>
      <c r="K2222" s="1471" t="s">
        <v>47</v>
      </c>
      <c r="L2222" s="1472" t="s">
        <v>22787</v>
      </c>
      <c r="M2222" s="1472" t="s">
        <v>49</v>
      </c>
      <c r="N2222" s="1479" t="s">
        <v>48</v>
      </c>
      <c r="O2222" s="1479" t="s">
        <v>48</v>
      </c>
      <c r="P2222" s="1479"/>
      <c r="Q2222" s="1464">
        <f t="shared" si="68"/>
        <v>4</v>
      </c>
      <c r="R2222" s="1794" t="str">
        <f t="shared" si="69"/>
        <v>SAN ANDRÉS</v>
      </c>
    </row>
    <row r="2223" spans="1:18" s="21" customFormat="1" ht="25.05" customHeight="1" x14ac:dyDescent="0.3">
      <c r="A2223" s="1472" t="s">
        <v>45</v>
      </c>
      <c r="B2223" s="1471" t="s">
        <v>60</v>
      </c>
      <c r="C2223" s="1536" t="s">
        <v>20</v>
      </c>
      <c r="D2223" s="1472" t="str">
        <f>VLOOKUP(C2223,CODIGOS!$B$1:$E$194,4,FALSE)</f>
        <v>TIENDA DE BARRIO O CIGARRERÍA, INCLUIDAS LAS UBICADAS EN ZONAS FRANCAS</v>
      </c>
      <c r="E2223" s="1537" t="s">
        <v>9630</v>
      </c>
      <c r="F2223" s="1537" t="s">
        <v>9631</v>
      </c>
      <c r="G2223" s="1537" t="s">
        <v>9632</v>
      </c>
      <c r="H2223" s="1473">
        <v>45755</v>
      </c>
      <c r="I2223" s="1686">
        <v>0.82</v>
      </c>
      <c r="J2223" s="1471" t="s">
        <v>16</v>
      </c>
      <c r="K2223" s="1471" t="s">
        <v>47</v>
      </c>
      <c r="L2223" s="1472" t="s">
        <v>22787</v>
      </c>
      <c r="M2223" s="1472" t="s">
        <v>49</v>
      </c>
      <c r="N2223" s="1472" t="s">
        <v>48</v>
      </c>
      <c r="O2223" s="1472" t="s">
        <v>48</v>
      </c>
      <c r="P2223" s="1479"/>
      <c r="Q2223" s="1464">
        <f t="shared" si="68"/>
        <v>4</v>
      </c>
      <c r="R2223" s="1794" t="str">
        <f t="shared" si="69"/>
        <v>SAN ANDRÉS</v>
      </c>
    </row>
    <row r="2224" spans="1:18" s="21" customFormat="1" ht="25.05" customHeight="1" x14ac:dyDescent="0.3">
      <c r="A2224" s="1472" t="s">
        <v>45</v>
      </c>
      <c r="B2224" s="1472" t="s">
        <v>60</v>
      </c>
      <c r="C2224" s="1472" t="s">
        <v>542</v>
      </c>
      <c r="D2224" s="1472" t="str">
        <f>VLOOKUP(C2224,CODIGOS!$B$1:$E$194,4,FALSE)</f>
        <v>MINI MERCADO (SUPERMERCADO DE BARRIO)</v>
      </c>
      <c r="E2224" s="1472" t="s">
        <v>2050</v>
      </c>
      <c r="F2224" s="1472" t="s">
        <v>2051</v>
      </c>
      <c r="G2224" s="1472" t="s">
        <v>2052</v>
      </c>
      <c r="H2224" s="1523">
        <v>45756</v>
      </c>
      <c r="I2224" s="1682">
        <v>0.82</v>
      </c>
      <c r="J2224" s="1471" t="s">
        <v>16</v>
      </c>
      <c r="K2224" s="1472" t="s">
        <v>41</v>
      </c>
      <c r="L2224" s="1472" t="s">
        <v>22787</v>
      </c>
      <c r="M2224" s="1471" t="s">
        <v>9668</v>
      </c>
      <c r="N2224" s="1471" t="s">
        <v>48</v>
      </c>
      <c r="O2224" s="1477" t="s">
        <v>48</v>
      </c>
      <c r="P2224" s="1477"/>
      <c r="Q2224" s="1464">
        <f t="shared" si="68"/>
        <v>4</v>
      </c>
      <c r="R2224" s="1794" t="str">
        <f t="shared" si="69"/>
        <v>SAN ANDRÉS</v>
      </c>
    </row>
    <row r="2225" spans="1:19" s="21" customFormat="1" ht="25.05" customHeight="1" x14ac:dyDescent="0.3">
      <c r="A2225" s="1472" t="s">
        <v>45</v>
      </c>
      <c r="B2225" s="1472" t="s">
        <v>60</v>
      </c>
      <c r="C2225" s="1921" t="s">
        <v>20</v>
      </c>
      <c r="D2225" s="1472" t="str">
        <f>VLOOKUP(C2225,CODIGOS!$B$1:$E$194,4,FALSE)</f>
        <v>TIENDA DE BARRIO O CIGARRERÍA, INCLUIDAS LAS UBICADAS EN ZONAS FRANCAS</v>
      </c>
      <c r="E2225" s="1472" t="s">
        <v>9633</v>
      </c>
      <c r="F2225" s="1472" t="s">
        <v>9634</v>
      </c>
      <c r="G2225" s="1472" t="s">
        <v>9635</v>
      </c>
      <c r="H2225" s="1523">
        <v>45756</v>
      </c>
      <c r="I2225" s="1534">
        <v>0.76500000000000001</v>
      </c>
      <c r="J2225" s="1471" t="s">
        <v>16</v>
      </c>
      <c r="K2225" s="1471" t="s">
        <v>47</v>
      </c>
      <c r="L2225" s="1472" t="s">
        <v>22787</v>
      </c>
      <c r="M2225" s="1472" t="s">
        <v>49</v>
      </c>
      <c r="N2225" s="1472" t="s">
        <v>48</v>
      </c>
      <c r="O2225" s="1472" t="s">
        <v>48</v>
      </c>
      <c r="P2225" s="1479"/>
      <c r="Q2225" s="1464">
        <f t="shared" si="68"/>
        <v>4</v>
      </c>
      <c r="R2225" s="1794" t="str">
        <f t="shared" si="69"/>
        <v>SAN ANDRÉS</v>
      </c>
    </row>
    <row r="2226" spans="1:19" s="21" customFormat="1" ht="25.05" customHeight="1" x14ac:dyDescent="0.3">
      <c r="A2226" s="1472" t="s">
        <v>45</v>
      </c>
      <c r="B2226" s="1472" t="s">
        <v>60</v>
      </c>
      <c r="C2226" s="1472" t="s">
        <v>547</v>
      </c>
      <c r="D2226" s="1472" t="str">
        <f>VLOOKUP(C2226,CODIGOS!$B$1:$E$194,4,FALSE)</f>
        <v>CAFETERÍA</v>
      </c>
      <c r="E2226" s="1472" t="s">
        <v>9622</v>
      </c>
      <c r="F2226" s="1472" t="s">
        <v>9623</v>
      </c>
      <c r="G2226" s="1472" t="s">
        <v>9624</v>
      </c>
      <c r="H2226" s="1523">
        <v>45757</v>
      </c>
      <c r="I2226" s="1534">
        <v>0.72</v>
      </c>
      <c r="J2226" s="1471" t="s">
        <v>16</v>
      </c>
      <c r="K2226" s="1471" t="s">
        <v>47</v>
      </c>
      <c r="L2226" s="1472" t="s">
        <v>477</v>
      </c>
      <c r="M2226" s="1472" t="s">
        <v>49</v>
      </c>
      <c r="N2226" s="1479" t="s">
        <v>48</v>
      </c>
      <c r="O2226" s="1479" t="s">
        <v>48</v>
      </c>
      <c r="P2226" s="1479"/>
      <c r="Q2226" s="1464">
        <f t="shared" si="68"/>
        <v>4</v>
      </c>
      <c r="R2226" s="1794" t="str">
        <f t="shared" si="69"/>
        <v>SAN ANDRÉS</v>
      </c>
    </row>
    <row r="2227" spans="1:19" s="21" customFormat="1" ht="25.05" customHeight="1" x14ac:dyDescent="0.3">
      <c r="A2227" s="1472" t="s">
        <v>45</v>
      </c>
      <c r="B2227" s="1472" t="s">
        <v>60</v>
      </c>
      <c r="C2227" s="1472" t="s">
        <v>472</v>
      </c>
      <c r="D2227" s="1472" t="str">
        <f>VLOOKUP(C2227,CODIGOS!$B$1:$E$194,4,FALSE)</f>
        <v>RESTAURANTES PUBLICOS</v>
      </c>
      <c r="E2227" s="1472" t="s">
        <v>9612</v>
      </c>
      <c r="F2227" s="1472" t="s">
        <v>9613</v>
      </c>
      <c r="G2227" s="1472" t="s">
        <v>9614</v>
      </c>
      <c r="H2227" s="1523">
        <v>45757</v>
      </c>
      <c r="I2227" s="1534">
        <v>0.72</v>
      </c>
      <c r="J2227" s="1471" t="s">
        <v>16</v>
      </c>
      <c r="K2227" s="1471" t="s">
        <v>47</v>
      </c>
      <c r="L2227" s="1472" t="s">
        <v>477</v>
      </c>
      <c r="M2227" s="1472" t="s">
        <v>49</v>
      </c>
      <c r="N2227" s="1472" t="s">
        <v>48</v>
      </c>
      <c r="O2227" s="1472" t="s">
        <v>48</v>
      </c>
      <c r="P2227" s="1479"/>
      <c r="Q2227" s="1464">
        <f t="shared" si="68"/>
        <v>4</v>
      </c>
      <c r="R2227" s="1794" t="str">
        <f t="shared" si="69"/>
        <v>SAN ANDRÉS</v>
      </c>
    </row>
    <row r="2228" spans="1:19" s="21" customFormat="1" ht="25.05" customHeight="1" x14ac:dyDescent="0.3">
      <c r="A2228" s="1472" t="s">
        <v>45</v>
      </c>
      <c r="B2228" s="1472" t="s">
        <v>60</v>
      </c>
      <c r="C2228" s="1472" t="s">
        <v>20</v>
      </c>
      <c r="D2228" s="1472" t="str">
        <f>VLOOKUP(C2228,CODIGOS!$B$1:$E$194,4,FALSE)</f>
        <v>TIENDA DE BARRIO O CIGARRERÍA, INCLUIDAS LAS UBICADAS EN ZONAS FRANCAS</v>
      </c>
      <c r="E2228" s="1472" t="s">
        <v>9636</v>
      </c>
      <c r="F2228" s="1472" t="s">
        <v>9637</v>
      </c>
      <c r="G2228" s="1472" t="s">
        <v>9638</v>
      </c>
      <c r="H2228" s="1523">
        <v>45757</v>
      </c>
      <c r="I2228" s="1534">
        <v>0.76</v>
      </c>
      <c r="J2228" s="1471" t="s">
        <v>16</v>
      </c>
      <c r="K2228" s="1471" t="s">
        <v>47</v>
      </c>
      <c r="L2228" s="1472" t="s">
        <v>22787</v>
      </c>
      <c r="M2228" s="1472" t="s">
        <v>9639</v>
      </c>
      <c r="N2228" s="1472" t="s">
        <v>48</v>
      </c>
      <c r="O2228" s="1472" t="s">
        <v>48</v>
      </c>
      <c r="P2228" s="1472"/>
      <c r="Q2228" s="1464">
        <f t="shared" si="68"/>
        <v>4</v>
      </c>
      <c r="R2228" s="1794" t="str">
        <f t="shared" si="69"/>
        <v>SAN ANDRÉS</v>
      </c>
    </row>
    <row r="2229" spans="1:19" s="21" customFormat="1" ht="25.05" customHeight="1" x14ac:dyDescent="0.3">
      <c r="A2229" s="1472" t="s">
        <v>45</v>
      </c>
      <c r="B2229" s="1472" t="s">
        <v>60</v>
      </c>
      <c r="C2229" s="1472" t="s">
        <v>3298</v>
      </c>
      <c r="D2229" s="1472" t="str">
        <f>VLOOKUP(C2229,CODIGOS!$B$1:$E$194,4,FALSE)</f>
        <v>EXPENDIO DE  PESCADO Y PRODUCTOS DE LA PESCA.</v>
      </c>
      <c r="E2229" s="1472" t="s">
        <v>8281</v>
      </c>
      <c r="F2229" s="1472" t="s">
        <v>9659</v>
      </c>
      <c r="G2229" s="1472" t="s">
        <v>9660</v>
      </c>
      <c r="H2229" s="1523">
        <v>45758</v>
      </c>
      <c r="I2229" s="1682">
        <v>0.68</v>
      </c>
      <c r="J2229" s="1471" t="s">
        <v>16</v>
      </c>
      <c r="K2229" s="1471" t="s">
        <v>47</v>
      </c>
      <c r="L2229" s="1472" t="s">
        <v>22787</v>
      </c>
      <c r="M2229" s="1472" t="s">
        <v>9661</v>
      </c>
      <c r="N2229" s="1477" t="s">
        <v>48</v>
      </c>
      <c r="O2229" s="1477" t="s">
        <v>48</v>
      </c>
      <c r="P2229" s="1477"/>
      <c r="Q2229" s="1464">
        <f t="shared" si="68"/>
        <v>4</v>
      </c>
      <c r="R2229" s="1794" t="str">
        <f t="shared" si="69"/>
        <v>SAN ANDRÉS</v>
      </c>
    </row>
    <row r="2230" spans="1:19" s="21" customFormat="1" ht="25.05" customHeight="1" x14ac:dyDescent="0.3">
      <c r="A2230" s="1472" t="s">
        <v>45</v>
      </c>
      <c r="B2230" s="1472" t="s">
        <v>60</v>
      </c>
      <c r="C2230" s="1472" t="s">
        <v>3298</v>
      </c>
      <c r="D2230" s="1472" t="str">
        <f>VLOOKUP(C2230,CODIGOS!$B$1:$E$194,4,FALSE)</f>
        <v>EXPENDIO DE  PESCADO Y PRODUCTOS DE LA PESCA.</v>
      </c>
      <c r="E2230" s="1472" t="s">
        <v>8281</v>
      </c>
      <c r="F2230" s="1472" t="s">
        <v>9662</v>
      </c>
      <c r="G2230" s="1472" t="s">
        <v>9663</v>
      </c>
      <c r="H2230" s="1523">
        <v>45758</v>
      </c>
      <c r="I2230" s="1682">
        <v>0.70499999999999996</v>
      </c>
      <c r="J2230" s="1471" t="s">
        <v>16</v>
      </c>
      <c r="K2230" s="1471" t="s">
        <v>47</v>
      </c>
      <c r="L2230" s="1472" t="s">
        <v>22787</v>
      </c>
      <c r="M2230" s="1471" t="s">
        <v>9664</v>
      </c>
      <c r="N2230" s="1477" t="s">
        <v>48</v>
      </c>
      <c r="O2230" s="1477" t="s">
        <v>48</v>
      </c>
      <c r="P2230" s="1477"/>
      <c r="Q2230" s="1464">
        <f t="shared" si="68"/>
        <v>4</v>
      </c>
      <c r="R2230" s="1794" t="str">
        <f t="shared" si="69"/>
        <v>SAN ANDRÉS</v>
      </c>
    </row>
    <row r="2231" spans="1:19" s="21" customFormat="1" ht="25.05" customHeight="1" x14ac:dyDescent="0.3">
      <c r="A2231" s="1472" t="s">
        <v>45</v>
      </c>
      <c r="B2231" s="1472" t="s">
        <v>60</v>
      </c>
      <c r="C2231" s="1472" t="s">
        <v>20</v>
      </c>
      <c r="D2231" s="1472" t="str">
        <f>VLOOKUP(C2231,CODIGOS!$B$1:$E$194,4,FALSE)</f>
        <v>TIENDA DE BARRIO O CIGARRERÍA, INCLUIDAS LAS UBICADAS EN ZONAS FRANCAS</v>
      </c>
      <c r="E2231" s="1472" t="s">
        <v>2040</v>
      </c>
      <c r="F2231" s="1472" t="s">
        <v>2041</v>
      </c>
      <c r="G2231" s="1472" t="s">
        <v>2042</v>
      </c>
      <c r="H2231" s="1523">
        <v>45759</v>
      </c>
      <c r="I2231" s="1534">
        <v>0.752</v>
      </c>
      <c r="J2231" s="1471" t="s">
        <v>16</v>
      </c>
      <c r="K2231" s="1472" t="s">
        <v>41</v>
      </c>
      <c r="L2231" s="1472" t="s">
        <v>22787</v>
      </c>
      <c r="M2231" s="1471" t="s">
        <v>9669</v>
      </c>
      <c r="N2231" s="1471" t="s">
        <v>48</v>
      </c>
      <c r="O2231" s="1471" t="s">
        <v>48</v>
      </c>
      <c r="P2231" s="1477"/>
      <c r="Q2231" s="1464">
        <f t="shared" si="68"/>
        <v>4</v>
      </c>
      <c r="R2231" s="1794" t="str">
        <f t="shared" si="69"/>
        <v>SAN ANDRÉS</v>
      </c>
    </row>
    <row r="2232" spans="1:19" s="21" customFormat="1" ht="25.05" customHeight="1" x14ac:dyDescent="0.3">
      <c r="A2232" s="1472" t="s">
        <v>45</v>
      </c>
      <c r="B2232" s="1471" t="s">
        <v>60</v>
      </c>
      <c r="C2232" s="1536" t="s">
        <v>1716</v>
      </c>
      <c r="D2232" s="1472" t="str">
        <f>VLOOKUP(C2232,CODIGOS!$B$1:$E$194,4,FALSE)</f>
        <v>EXPENDIO DE CARNE BOVINA</v>
      </c>
      <c r="E2232" s="1537" t="s">
        <v>2290</v>
      </c>
      <c r="F2232" s="1537" t="s">
        <v>9625</v>
      </c>
      <c r="G2232" s="1537" t="s">
        <v>9626</v>
      </c>
      <c r="H2232" s="1473">
        <v>45769</v>
      </c>
      <c r="I2232" s="1686">
        <v>0.89500000000000002</v>
      </c>
      <c r="J2232" s="1471" t="s">
        <v>16</v>
      </c>
      <c r="K2232" s="1471" t="s">
        <v>47</v>
      </c>
      <c r="L2232" s="1471" t="s">
        <v>22783</v>
      </c>
      <c r="M2232" s="1472" t="s">
        <v>49</v>
      </c>
      <c r="N2232" s="1479" t="s">
        <v>48</v>
      </c>
      <c r="O2232" s="1479" t="s">
        <v>48</v>
      </c>
      <c r="P2232" s="1479"/>
      <c r="Q2232" s="1464">
        <f t="shared" si="68"/>
        <v>4</v>
      </c>
      <c r="R2232" s="1794" t="str">
        <f t="shared" si="69"/>
        <v>SAN ANDRÉS</v>
      </c>
    </row>
    <row r="2233" spans="1:19" s="21" customFormat="1" ht="25.05" customHeight="1" x14ac:dyDescent="0.3">
      <c r="A2233" s="1472" t="s">
        <v>45</v>
      </c>
      <c r="B2233" s="1472" t="s">
        <v>60</v>
      </c>
      <c r="C2233" s="1472" t="s">
        <v>542</v>
      </c>
      <c r="D2233" s="1472" t="str">
        <f>VLOOKUP(C2233,CODIGOS!$B$1:$E$194,4,FALSE)</f>
        <v>MINI MERCADO (SUPERMERCADO DE BARRIO)</v>
      </c>
      <c r="E2233" s="1472" t="s">
        <v>9656</v>
      </c>
      <c r="F2233" s="1472" t="s">
        <v>9657</v>
      </c>
      <c r="G2233" s="1472" t="s">
        <v>9658</v>
      </c>
      <c r="H2233" s="1523">
        <v>45769</v>
      </c>
      <c r="I2233" s="1682">
        <v>0.76</v>
      </c>
      <c r="J2233" s="1471" t="s">
        <v>16</v>
      </c>
      <c r="K2233" s="1471" t="s">
        <v>47</v>
      </c>
      <c r="L2233" s="1472" t="s">
        <v>22787</v>
      </c>
      <c r="M2233" s="1472" t="s">
        <v>49</v>
      </c>
      <c r="N2233" s="1479" t="s">
        <v>48</v>
      </c>
      <c r="O2233" s="1479" t="s">
        <v>48</v>
      </c>
      <c r="P2233" s="1479"/>
      <c r="Q2233" s="1464">
        <f t="shared" si="68"/>
        <v>4</v>
      </c>
      <c r="R2233" s="1794" t="str">
        <f t="shared" si="69"/>
        <v>SAN ANDRÉS</v>
      </c>
    </row>
    <row r="2234" spans="1:19" s="21" customFormat="1" ht="25.05" customHeight="1" x14ac:dyDescent="0.3">
      <c r="A2234" s="1472" t="s">
        <v>45</v>
      </c>
      <c r="B2234" s="1472" t="s">
        <v>60</v>
      </c>
      <c r="C2234" s="1471" t="s">
        <v>18</v>
      </c>
      <c r="D2234" s="1472" t="str">
        <f>VLOOKUP(C2234,CODIGOS!$B$1:$E$194,4,FALSE)</f>
        <v>PANADERÍAS Y O PASTELERÍAS</v>
      </c>
      <c r="E2234" s="1471" t="s">
        <v>9619</v>
      </c>
      <c r="F2234" s="1471" t="s">
        <v>9620</v>
      </c>
      <c r="G2234" s="1471" t="s">
        <v>9621</v>
      </c>
      <c r="H2234" s="1523">
        <v>45770</v>
      </c>
      <c r="I2234" s="1534">
        <v>0.80500000000000005</v>
      </c>
      <c r="J2234" s="1471" t="s">
        <v>16</v>
      </c>
      <c r="K2234" s="1471" t="s">
        <v>47</v>
      </c>
      <c r="L2234" s="1472" t="s">
        <v>477</v>
      </c>
      <c r="M2234" s="1472" t="s">
        <v>49</v>
      </c>
      <c r="N2234" s="1472" t="s">
        <v>48</v>
      </c>
      <c r="O2234" s="1472" t="s">
        <v>48</v>
      </c>
      <c r="P2234" s="1479"/>
      <c r="Q2234" s="1464">
        <f t="shared" si="68"/>
        <v>4</v>
      </c>
      <c r="R2234" s="1794" t="str">
        <f t="shared" si="69"/>
        <v>SAN ANDRÉS</v>
      </c>
    </row>
    <row r="2235" spans="1:19" s="21" customFormat="1" ht="25.05" customHeight="1" x14ac:dyDescent="0.3">
      <c r="A2235" s="1472" t="s">
        <v>45</v>
      </c>
      <c r="B2235" s="1472" t="s">
        <v>60</v>
      </c>
      <c r="C2235" s="1472" t="s">
        <v>20</v>
      </c>
      <c r="D2235" s="1472" t="str">
        <f>VLOOKUP(C2235,CODIGOS!$B$1:$E$194,4,FALSE)</f>
        <v>TIENDA DE BARRIO O CIGARRERÍA, INCLUIDAS LAS UBICADAS EN ZONAS FRANCAS</v>
      </c>
      <c r="E2235" s="1472" t="s">
        <v>9645</v>
      </c>
      <c r="F2235" s="1472" t="s">
        <v>9646</v>
      </c>
      <c r="G2235" s="1472" t="s">
        <v>9647</v>
      </c>
      <c r="H2235" s="1523">
        <v>45770</v>
      </c>
      <c r="I2235" s="1534">
        <v>0.79</v>
      </c>
      <c r="J2235" s="1471" t="s">
        <v>16</v>
      </c>
      <c r="K2235" s="1471" t="s">
        <v>47</v>
      </c>
      <c r="L2235" s="1472" t="s">
        <v>22787</v>
      </c>
      <c r="M2235" s="1471" t="s">
        <v>49</v>
      </c>
      <c r="N2235" s="1475" t="s">
        <v>48</v>
      </c>
      <c r="O2235" s="1475" t="s">
        <v>48</v>
      </c>
      <c r="P2235" s="1478"/>
      <c r="Q2235" s="1464">
        <f t="shared" si="68"/>
        <v>4</v>
      </c>
      <c r="R2235" s="1794" t="str">
        <f t="shared" si="69"/>
        <v>SAN ANDRÉS</v>
      </c>
    </row>
    <row r="2236" spans="1:19" s="21" customFormat="1" ht="25.05" customHeight="1" x14ac:dyDescent="0.3">
      <c r="A2236" s="1472" t="s">
        <v>45</v>
      </c>
      <c r="B2236" s="1472" t="s">
        <v>60</v>
      </c>
      <c r="C2236" s="1472" t="s">
        <v>715</v>
      </c>
      <c r="D2236" s="1472" t="str">
        <f>VLOOKUP(C2236,CODIGOS!$B$1:$E$194,4,FALSE)</f>
        <v>COLEGIOS</v>
      </c>
      <c r="E2236" s="1472" t="s">
        <v>9665</v>
      </c>
      <c r="F2236" s="1472" t="s">
        <v>2438</v>
      </c>
      <c r="G2236" s="1472" t="s">
        <v>6638</v>
      </c>
      <c r="H2236" s="1523">
        <v>45771</v>
      </c>
      <c r="I2236" s="1534">
        <v>0.73499999999999999</v>
      </c>
      <c r="J2236" s="1471" t="s">
        <v>16</v>
      </c>
      <c r="K2236" s="1471" t="s">
        <v>47</v>
      </c>
      <c r="L2236" s="1472" t="s">
        <v>17</v>
      </c>
      <c r="M2236" s="1471" t="s">
        <v>2459</v>
      </c>
      <c r="N2236" s="1477" t="s">
        <v>48</v>
      </c>
      <c r="O2236" s="1477" t="s">
        <v>48</v>
      </c>
      <c r="P2236" s="1477"/>
      <c r="Q2236" s="1464">
        <f t="shared" si="68"/>
        <v>4</v>
      </c>
      <c r="R2236" s="1794" t="str">
        <f t="shared" si="69"/>
        <v>SAN ANDRÉS</v>
      </c>
    </row>
    <row r="2237" spans="1:19" s="21" customFormat="1" ht="25.05" customHeight="1" x14ac:dyDescent="0.3">
      <c r="A2237" s="1472" t="s">
        <v>45</v>
      </c>
      <c r="B2237" s="1472" t="s">
        <v>60</v>
      </c>
      <c r="C2237" s="1472" t="s">
        <v>715</v>
      </c>
      <c r="D2237" s="1472" t="str">
        <f>VLOOKUP(C2237,CODIGOS!$B$1:$E$194,4,FALSE)</f>
        <v>COLEGIOS</v>
      </c>
      <c r="E2237" s="1472" t="s">
        <v>9666</v>
      </c>
      <c r="F2237" s="1472" t="s">
        <v>9667</v>
      </c>
      <c r="G2237" s="1472" t="s">
        <v>6638</v>
      </c>
      <c r="H2237" s="1523">
        <v>45771</v>
      </c>
      <c r="I2237" s="1534">
        <v>0.73499999999999999</v>
      </c>
      <c r="J2237" s="1471" t="s">
        <v>16</v>
      </c>
      <c r="K2237" s="1471" t="s">
        <v>47</v>
      </c>
      <c r="L2237" s="1472" t="s">
        <v>17</v>
      </c>
      <c r="M2237" s="1471" t="s">
        <v>2459</v>
      </c>
      <c r="N2237" s="1472" t="s">
        <v>48</v>
      </c>
      <c r="O2237" s="1477" t="s">
        <v>48</v>
      </c>
      <c r="P2237" s="1477"/>
      <c r="Q2237" s="1464">
        <f t="shared" si="68"/>
        <v>4</v>
      </c>
      <c r="R2237" s="1794" t="str">
        <f t="shared" si="69"/>
        <v>SAN ANDRÉS</v>
      </c>
    </row>
    <row r="2238" spans="1:19" s="21" customFormat="1" ht="25.05" customHeight="1" x14ac:dyDescent="0.3">
      <c r="A2238" s="1472" t="s">
        <v>45</v>
      </c>
      <c r="B2238" s="1472" t="s">
        <v>60</v>
      </c>
      <c r="C2238" s="1472" t="s">
        <v>20</v>
      </c>
      <c r="D2238" s="1472" t="str">
        <f>VLOOKUP(C2238,CODIGOS!$B$1:$E$194,4,FALSE)</f>
        <v>TIENDA DE BARRIO O CIGARRERÍA, INCLUIDAS LAS UBICADAS EN ZONAS FRANCAS</v>
      </c>
      <c r="E2238" s="1472" t="s">
        <v>1806</v>
      </c>
      <c r="F2238" s="1472" t="s">
        <v>9648</v>
      </c>
      <c r="G2238" s="1472" t="s">
        <v>9649</v>
      </c>
      <c r="H2238" s="1523">
        <v>45772</v>
      </c>
      <c r="I2238" s="1534">
        <v>0.77700000000000002</v>
      </c>
      <c r="J2238" s="1471" t="s">
        <v>16</v>
      </c>
      <c r="K2238" s="1471" t="s">
        <v>47</v>
      </c>
      <c r="L2238" s="1472" t="s">
        <v>22787</v>
      </c>
      <c r="M2238" s="1472" t="s">
        <v>9650</v>
      </c>
      <c r="N2238" s="1472" t="s">
        <v>48</v>
      </c>
      <c r="O2238" s="1472" t="s">
        <v>48</v>
      </c>
      <c r="P2238" s="1479"/>
      <c r="Q2238" s="1464">
        <f t="shared" si="68"/>
        <v>4</v>
      </c>
      <c r="R2238" s="1794" t="str">
        <f t="shared" si="69"/>
        <v>SAN ANDRÉS</v>
      </c>
    </row>
    <row r="2239" spans="1:19" s="21" customFormat="1" ht="25.05" customHeight="1" x14ac:dyDescent="0.3">
      <c r="A2239" s="1472" t="s">
        <v>45</v>
      </c>
      <c r="B2239" s="1472" t="s">
        <v>60</v>
      </c>
      <c r="C2239" s="1472" t="s">
        <v>20</v>
      </c>
      <c r="D2239" s="1472" t="str">
        <f>VLOOKUP(C2239,CODIGOS!$B$1:$E$194,4,FALSE)</f>
        <v>TIENDA DE BARRIO O CIGARRERÍA, INCLUIDAS LAS UBICADAS EN ZONAS FRANCAS</v>
      </c>
      <c r="E2239" s="1472" t="s">
        <v>9653</v>
      </c>
      <c r="F2239" s="1472" t="s">
        <v>9654</v>
      </c>
      <c r="G2239" s="1472" t="s">
        <v>9655</v>
      </c>
      <c r="H2239" s="1523">
        <v>45772</v>
      </c>
      <c r="I2239" s="1534">
        <v>0.73</v>
      </c>
      <c r="J2239" s="1471" t="s">
        <v>16</v>
      </c>
      <c r="K2239" s="1471" t="s">
        <v>47</v>
      </c>
      <c r="L2239" s="1472" t="s">
        <v>22787</v>
      </c>
      <c r="M2239" s="1472" t="s">
        <v>49</v>
      </c>
      <c r="N2239" s="1472" t="s">
        <v>48</v>
      </c>
      <c r="O2239" s="1472" t="s">
        <v>48</v>
      </c>
      <c r="P2239" s="1479"/>
      <c r="Q2239" s="1464">
        <f t="shared" si="68"/>
        <v>4</v>
      </c>
      <c r="R2239" s="1794" t="str">
        <f t="shared" si="69"/>
        <v>SAN ANDRÉS</v>
      </c>
    </row>
    <row r="2240" spans="1:19" s="21" customFormat="1" ht="25.05" customHeight="1" x14ac:dyDescent="0.2">
      <c r="A2240" s="1472" t="s">
        <v>45</v>
      </c>
      <c r="B2240" s="1472" t="s">
        <v>60</v>
      </c>
      <c r="C2240" s="1472" t="s">
        <v>20</v>
      </c>
      <c r="D2240" s="1472" t="str">
        <f>VLOOKUP(C2240,CODIGOS!$B$1:$E$194,4,FALSE)</f>
        <v>TIENDA DE BARRIO O CIGARRERÍA, INCLUIDAS LAS UBICADAS EN ZONAS FRANCAS</v>
      </c>
      <c r="E2240" s="1472" t="s">
        <v>9640</v>
      </c>
      <c r="F2240" s="1472" t="s">
        <v>9641</v>
      </c>
      <c r="G2240" s="1472" t="s">
        <v>9642</v>
      </c>
      <c r="H2240" s="1523">
        <v>45776</v>
      </c>
      <c r="I2240" s="1534">
        <v>0.8</v>
      </c>
      <c r="J2240" s="1471" t="s">
        <v>16</v>
      </c>
      <c r="K2240" s="1471" t="s">
        <v>47</v>
      </c>
      <c r="L2240" s="1472" t="s">
        <v>22787</v>
      </c>
      <c r="M2240" s="1472" t="s">
        <v>49</v>
      </c>
      <c r="N2240" s="1472" t="s">
        <v>48</v>
      </c>
      <c r="O2240" s="1472" t="s">
        <v>48</v>
      </c>
      <c r="P2240" s="1479"/>
      <c r="Q2240" s="1464">
        <f t="shared" si="68"/>
        <v>4</v>
      </c>
      <c r="R2240" s="1794" t="str">
        <f t="shared" si="69"/>
        <v>SAN ANDRÉS</v>
      </c>
      <c r="S2240" s="389"/>
    </row>
    <row r="2241" spans="1:19" s="21" customFormat="1" ht="25.05" customHeight="1" x14ac:dyDescent="0.2">
      <c r="A2241" s="1472" t="s">
        <v>45</v>
      </c>
      <c r="B2241" s="1472" t="s">
        <v>60</v>
      </c>
      <c r="C2241" s="1472" t="s">
        <v>20</v>
      </c>
      <c r="D2241" s="1472" t="str">
        <f>VLOOKUP(C2241,CODIGOS!$B$1:$E$194,4,FALSE)</f>
        <v>TIENDA DE BARRIO O CIGARRERÍA, INCLUIDAS LAS UBICADAS EN ZONAS FRANCAS</v>
      </c>
      <c r="E2241" s="1472" t="s">
        <v>1806</v>
      </c>
      <c r="F2241" s="1472" t="s">
        <v>9643</v>
      </c>
      <c r="G2241" s="1472" t="s">
        <v>9644</v>
      </c>
      <c r="H2241" s="1523">
        <v>45776</v>
      </c>
      <c r="I2241" s="1534">
        <v>0.76</v>
      </c>
      <c r="J2241" s="1471" t="s">
        <v>16</v>
      </c>
      <c r="K2241" s="1471" t="s">
        <v>47</v>
      </c>
      <c r="L2241" s="1472" t="s">
        <v>22787</v>
      </c>
      <c r="M2241" s="1471" t="s">
        <v>49</v>
      </c>
      <c r="N2241" s="1475" t="s">
        <v>48</v>
      </c>
      <c r="O2241" s="1475" t="s">
        <v>48</v>
      </c>
      <c r="P2241" s="1478"/>
      <c r="Q2241" s="1464">
        <f t="shared" si="68"/>
        <v>4</v>
      </c>
      <c r="R2241" s="1794" t="str">
        <f t="shared" si="69"/>
        <v>SAN ANDRÉS</v>
      </c>
      <c r="S2241" s="389"/>
    </row>
    <row r="2242" spans="1:19" s="21" customFormat="1" ht="25.05" customHeight="1" x14ac:dyDescent="0.2">
      <c r="A2242" s="1472" t="s">
        <v>45</v>
      </c>
      <c r="B2242" s="1472" t="s">
        <v>60</v>
      </c>
      <c r="C2242" s="1472" t="s">
        <v>526</v>
      </c>
      <c r="D2242" s="1472" t="str">
        <f>VLOOKUP(C2242,CODIGOS!$B$1:$E$194,4,FALSE)</f>
        <v>PLAZAS DE MERCADO</v>
      </c>
      <c r="E2242" s="1472" t="s">
        <v>528</v>
      </c>
      <c r="F2242" s="1472" t="s">
        <v>14338</v>
      </c>
      <c r="G2242" s="1472" t="s">
        <v>14339</v>
      </c>
      <c r="H2242" s="1523">
        <v>45783</v>
      </c>
      <c r="I2242" s="1682">
        <v>0.625</v>
      </c>
      <c r="J2242" s="1471" t="s">
        <v>16</v>
      </c>
      <c r="K2242" s="1471" t="s">
        <v>47</v>
      </c>
      <c r="L2242" s="1472" t="s">
        <v>529</v>
      </c>
      <c r="M2242" s="1472" t="s">
        <v>14340</v>
      </c>
      <c r="N2242" s="1472" t="s">
        <v>48</v>
      </c>
      <c r="O2242" s="1472" t="s">
        <v>48</v>
      </c>
      <c r="P2242" s="1479"/>
      <c r="Q2242" s="1464">
        <f t="shared" si="68"/>
        <v>5</v>
      </c>
      <c r="R2242" s="1794" t="str">
        <f t="shared" si="69"/>
        <v>SAN ANDRÉS</v>
      </c>
      <c r="S2242" s="389"/>
    </row>
    <row r="2243" spans="1:19" s="21" customFormat="1" ht="25.05" customHeight="1" x14ac:dyDescent="0.2">
      <c r="A2243" s="1472" t="s">
        <v>45</v>
      </c>
      <c r="B2243" s="1472" t="s">
        <v>60</v>
      </c>
      <c r="C2243" s="1472" t="s">
        <v>787</v>
      </c>
      <c r="D2243" s="1472" t="str">
        <f>VLOOKUP(C2243,CODIGOS!$B$1:$E$194,4,FALSE)</f>
        <v>CLINICAS Y HOSPITALES CON INTERNACION (CON O SIN MORGUE)</v>
      </c>
      <c r="E2243" s="1472" t="s">
        <v>14348</v>
      </c>
      <c r="F2243" s="1472" t="s">
        <v>2003</v>
      </c>
      <c r="G2243" s="1472" t="s">
        <v>14349</v>
      </c>
      <c r="H2243" s="1523">
        <v>45784</v>
      </c>
      <c r="I2243" s="1682">
        <v>0.73499999999999999</v>
      </c>
      <c r="J2243" s="1471" t="s">
        <v>16</v>
      </c>
      <c r="K2243" s="1471" t="s">
        <v>47</v>
      </c>
      <c r="L2243" s="1472" t="s">
        <v>573</v>
      </c>
      <c r="M2243" s="1472" t="s">
        <v>14350</v>
      </c>
      <c r="N2243" s="1472" t="s">
        <v>48</v>
      </c>
      <c r="O2243" s="1472" t="s">
        <v>48</v>
      </c>
      <c r="P2243" s="1479"/>
      <c r="Q2243" s="1464">
        <f t="shared" si="68"/>
        <v>5</v>
      </c>
      <c r="R2243" s="1794" t="str">
        <f t="shared" si="69"/>
        <v>SAN ANDRÉS</v>
      </c>
      <c r="S2243" s="389"/>
    </row>
    <row r="2244" spans="1:19" s="21" customFormat="1" ht="25.05" customHeight="1" x14ac:dyDescent="0.2">
      <c r="A2244" s="1472" t="s">
        <v>45</v>
      </c>
      <c r="B2244" s="1472" t="s">
        <v>60</v>
      </c>
      <c r="C2244" s="1472" t="s">
        <v>803</v>
      </c>
      <c r="D2244" s="1472" t="str">
        <f>VLOOKUP(C2244,CODIGOS!$B$1:$E$194,4,FALSE)</f>
        <v xml:space="preserve">SISTEMAS DE SUMINISTRO DE AGUA PARA CONSUMO HUMANO URBANO </v>
      </c>
      <c r="E2244" s="1472" t="s">
        <v>14341</v>
      </c>
      <c r="F2244" s="1472" t="s">
        <v>14342</v>
      </c>
      <c r="G2244" s="1472" t="s">
        <v>14339</v>
      </c>
      <c r="H2244" s="1523">
        <v>45784</v>
      </c>
      <c r="I2244" s="1682">
        <v>0.219</v>
      </c>
      <c r="J2244" s="1471" t="s">
        <v>16</v>
      </c>
      <c r="K2244" s="1471" t="s">
        <v>47</v>
      </c>
      <c r="L2244" s="1472" t="s">
        <v>5686</v>
      </c>
      <c r="M2244" s="1472" t="s">
        <v>49</v>
      </c>
      <c r="N2244" s="1472" t="s">
        <v>48</v>
      </c>
      <c r="O2244" s="1472" t="s">
        <v>48</v>
      </c>
      <c r="P2244" s="1479"/>
      <c r="Q2244" s="1464">
        <f t="shared" si="68"/>
        <v>5</v>
      </c>
      <c r="R2244" s="1794" t="str">
        <f t="shared" si="69"/>
        <v>SAN ANDRÉS</v>
      </c>
      <c r="S2244" s="389"/>
    </row>
    <row r="2245" spans="1:19" s="21" customFormat="1" ht="25.05" customHeight="1" x14ac:dyDescent="0.2">
      <c r="A2245" s="1472" t="s">
        <v>45</v>
      </c>
      <c r="B2245" s="1472" t="s">
        <v>60</v>
      </c>
      <c r="C2245" s="1472" t="s">
        <v>715</v>
      </c>
      <c r="D2245" s="1472" t="str">
        <f>VLOOKUP(C2245,CODIGOS!$B$1:$E$194,4,FALSE)</f>
        <v>COLEGIOS</v>
      </c>
      <c r="E2245" s="1472" t="s">
        <v>14345</v>
      </c>
      <c r="F2245" s="1472" t="s">
        <v>14310</v>
      </c>
      <c r="G2245" s="1472" t="s">
        <v>14311</v>
      </c>
      <c r="H2245" s="1523">
        <v>45785</v>
      </c>
      <c r="I2245" s="1534">
        <v>0.7</v>
      </c>
      <c r="J2245" s="1471" t="s">
        <v>16</v>
      </c>
      <c r="K2245" s="1471" t="s">
        <v>47</v>
      </c>
      <c r="L2245" s="1472" t="s">
        <v>17</v>
      </c>
      <c r="M2245" s="1472" t="s">
        <v>2459</v>
      </c>
      <c r="N2245" s="1472" t="s">
        <v>48</v>
      </c>
      <c r="O2245" s="1472" t="s">
        <v>48</v>
      </c>
      <c r="P2245" s="1479"/>
      <c r="Q2245" s="1464">
        <f t="shared" si="68"/>
        <v>5</v>
      </c>
      <c r="R2245" s="1794" t="str">
        <f t="shared" si="69"/>
        <v>SAN ANDRÉS</v>
      </c>
      <c r="S2245" s="389"/>
    </row>
    <row r="2246" spans="1:19" s="21" customFormat="1" ht="25.05" customHeight="1" x14ac:dyDescent="0.2">
      <c r="A2246" s="1472" t="s">
        <v>45</v>
      </c>
      <c r="B2246" s="1472" t="s">
        <v>60</v>
      </c>
      <c r="C2246" s="1472" t="s">
        <v>715</v>
      </c>
      <c r="D2246" s="1472" t="str">
        <f>VLOOKUP(C2246,CODIGOS!$B$1:$E$194,4,FALSE)</f>
        <v>COLEGIOS</v>
      </c>
      <c r="E2246" s="1472" t="s">
        <v>14346</v>
      </c>
      <c r="F2246" s="1472" t="s">
        <v>14347</v>
      </c>
      <c r="G2246" s="1472" t="s">
        <v>14311</v>
      </c>
      <c r="H2246" s="1523">
        <v>45785</v>
      </c>
      <c r="I2246" s="1534">
        <v>0.57999999999999996</v>
      </c>
      <c r="J2246" s="1471" t="s">
        <v>16</v>
      </c>
      <c r="K2246" s="1471" t="s">
        <v>47</v>
      </c>
      <c r="L2246" s="1472" t="s">
        <v>17</v>
      </c>
      <c r="M2246" s="1472" t="s">
        <v>2459</v>
      </c>
      <c r="N2246" s="1472" t="s">
        <v>48</v>
      </c>
      <c r="O2246" s="1472" t="s">
        <v>48</v>
      </c>
      <c r="P2246" s="1479"/>
      <c r="Q2246" s="1464">
        <f t="shared" si="68"/>
        <v>5</v>
      </c>
      <c r="R2246" s="1794" t="str">
        <f t="shared" si="69"/>
        <v>SAN ANDRÉS</v>
      </c>
      <c r="S2246" s="389"/>
    </row>
    <row r="2247" spans="1:19" s="21" customFormat="1" ht="25.05" customHeight="1" x14ac:dyDescent="0.2">
      <c r="A2247" s="1472" t="s">
        <v>45</v>
      </c>
      <c r="B2247" s="1472" t="s">
        <v>60</v>
      </c>
      <c r="C2247" s="1472" t="s">
        <v>905</v>
      </c>
      <c r="D2247" s="1472" t="str">
        <f>VLOOKUP(C2247,CODIGOS!$B$1:$E$194,4,FALSE)</f>
        <v>COMEDORES ESCOLARES (PAE - PRIVADOS)</v>
      </c>
      <c r="E2247" s="1472" t="s">
        <v>14309</v>
      </c>
      <c r="F2247" s="1472" t="s">
        <v>14310</v>
      </c>
      <c r="G2247" s="1472" t="s">
        <v>14311</v>
      </c>
      <c r="H2247" s="1523">
        <v>45785</v>
      </c>
      <c r="I2247" s="1534">
        <v>0.83499999999999996</v>
      </c>
      <c r="J2247" s="1471" t="s">
        <v>16</v>
      </c>
      <c r="K2247" s="1471" t="s">
        <v>47</v>
      </c>
      <c r="L2247" s="1472" t="s">
        <v>477</v>
      </c>
      <c r="M2247" s="1472" t="s">
        <v>49</v>
      </c>
      <c r="N2247" s="1472" t="s">
        <v>48</v>
      </c>
      <c r="O2247" s="1472" t="s">
        <v>48</v>
      </c>
      <c r="P2247" s="1479"/>
      <c r="Q2247" s="1464">
        <f t="shared" ref="Q2247:Q2310" si="70">MONTH(H2247)</f>
        <v>5</v>
      </c>
      <c r="R2247" s="1794" t="str">
        <f t="shared" ref="R2247:R2310" si="71">B2247</f>
        <v>SAN ANDRÉS</v>
      </c>
      <c r="S2247" s="389"/>
    </row>
    <row r="2248" spans="1:19" s="21" customFormat="1" ht="25.05" customHeight="1" x14ac:dyDescent="0.2">
      <c r="A2248" s="1472" t="s">
        <v>45</v>
      </c>
      <c r="B2248" s="1472" t="s">
        <v>60</v>
      </c>
      <c r="C2248" s="1472" t="s">
        <v>715</v>
      </c>
      <c r="D2248" s="1472" t="str">
        <f>VLOOKUP(C2248,CODIGOS!$B$1:$E$194,4,FALSE)</f>
        <v>COLEGIOS</v>
      </c>
      <c r="E2248" s="1472" t="s">
        <v>14343</v>
      </c>
      <c r="F2248" s="1472" t="s">
        <v>14344</v>
      </c>
      <c r="G2248" s="1472" t="s">
        <v>14311</v>
      </c>
      <c r="H2248" s="1523">
        <v>45786</v>
      </c>
      <c r="I2248" s="1534">
        <v>0.62</v>
      </c>
      <c r="J2248" s="1471" t="s">
        <v>16</v>
      </c>
      <c r="K2248" s="1471" t="s">
        <v>47</v>
      </c>
      <c r="L2248" s="1472" t="s">
        <v>17</v>
      </c>
      <c r="M2248" s="1472" t="s">
        <v>2459</v>
      </c>
      <c r="N2248" s="1472" t="s">
        <v>48</v>
      </c>
      <c r="O2248" s="1472" t="s">
        <v>48</v>
      </c>
      <c r="P2248" s="1479"/>
      <c r="Q2248" s="1464">
        <f t="shared" si="70"/>
        <v>5</v>
      </c>
      <c r="R2248" s="1794" t="str">
        <f t="shared" si="71"/>
        <v>SAN ANDRÉS</v>
      </c>
      <c r="S2248" s="389"/>
    </row>
    <row r="2249" spans="1:19" s="21" customFormat="1" ht="25.05" customHeight="1" x14ac:dyDescent="0.2">
      <c r="A2249" s="1472" t="s">
        <v>45</v>
      </c>
      <c r="B2249" s="1472" t="s">
        <v>60</v>
      </c>
      <c r="C2249" s="1472" t="s">
        <v>715</v>
      </c>
      <c r="D2249" s="1472" t="str">
        <f>VLOOKUP(C2249,CODIGOS!$B$1:$E$194,4,FALSE)</f>
        <v>COLEGIOS</v>
      </c>
      <c r="E2249" s="1472" t="s">
        <v>14352</v>
      </c>
      <c r="F2249" s="1472" t="s">
        <v>14353</v>
      </c>
      <c r="G2249" s="1472" t="s">
        <v>14311</v>
      </c>
      <c r="H2249" s="1523">
        <v>45786</v>
      </c>
      <c r="I2249" s="1534">
        <v>0.59499999999999997</v>
      </c>
      <c r="J2249" s="1471" t="s">
        <v>16</v>
      </c>
      <c r="K2249" s="1471" t="s">
        <v>47</v>
      </c>
      <c r="L2249" s="1472" t="s">
        <v>17</v>
      </c>
      <c r="M2249" s="1472" t="s">
        <v>2459</v>
      </c>
      <c r="N2249" s="1472" t="s">
        <v>48</v>
      </c>
      <c r="O2249" s="1472" t="s">
        <v>48</v>
      </c>
      <c r="P2249" s="1479"/>
      <c r="Q2249" s="1464">
        <f t="shared" si="70"/>
        <v>5</v>
      </c>
      <c r="R2249" s="1794" t="str">
        <f t="shared" si="71"/>
        <v>SAN ANDRÉS</v>
      </c>
      <c r="S2249" s="389"/>
    </row>
    <row r="2250" spans="1:19" s="21" customFormat="1" ht="25.05" customHeight="1" x14ac:dyDescent="0.2">
      <c r="A2250" s="1472" t="s">
        <v>45</v>
      </c>
      <c r="B2250" s="1472" t="s">
        <v>60</v>
      </c>
      <c r="C2250" s="1472" t="s">
        <v>20</v>
      </c>
      <c r="D2250" s="1472" t="str">
        <f>VLOOKUP(C2250,CODIGOS!$B$1:$E$194,4,FALSE)</f>
        <v>TIENDA DE BARRIO O CIGARRERÍA, INCLUIDAS LAS UBICADAS EN ZONAS FRANCAS</v>
      </c>
      <c r="E2250" s="1472" t="s">
        <v>1806</v>
      </c>
      <c r="F2250" s="1472" t="s">
        <v>14329</v>
      </c>
      <c r="G2250" s="1472" t="s">
        <v>14330</v>
      </c>
      <c r="H2250" s="1523">
        <v>45790</v>
      </c>
      <c r="I2250" s="1534">
        <v>0.78700000000000003</v>
      </c>
      <c r="J2250" s="1471" t="s">
        <v>16</v>
      </c>
      <c r="K2250" s="1471" t="s">
        <v>47</v>
      </c>
      <c r="L2250" s="1472" t="s">
        <v>22787</v>
      </c>
      <c r="M2250" s="1472" t="s">
        <v>49</v>
      </c>
      <c r="N2250" s="1472" t="s">
        <v>48</v>
      </c>
      <c r="O2250" s="1472" t="s">
        <v>48</v>
      </c>
      <c r="P2250" s="1479"/>
      <c r="Q2250" s="1464">
        <f t="shared" si="70"/>
        <v>5</v>
      </c>
      <c r="R2250" s="1794" t="str">
        <f t="shared" si="71"/>
        <v>SAN ANDRÉS</v>
      </c>
      <c r="S2250" s="389"/>
    </row>
    <row r="2251" spans="1:19" s="21" customFormat="1" ht="25.05" customHeight="1" x14ac:dyDescent="0.2">
      <c r="A2251" s="1472" t="s">
        <v>45</v>
      </c>
      <c r="B2251" s="1472" t="s">
        <v>60</v>
      </c>
      <c r="C2251" s="1472" t="s">
        <v>20</v>
      </c>
      <c r="D2251" s="1472" t="str">
        <f>VLOOKUP(C2251,CODIGOS!$B$1:$E$194,4,FALSE)</f>
        <v>TIENDA DE BARRIO O CIGARRERÍA, INCLUIDAS LAS UBICADAS EN ZONAS FRANCAS</v>
      </c>
      <c r="E2251" s="1472" t="s">
        <v>6174</v>
      </c>
      <c r="F2251" s="1472" t="s">
        <v>14331</v>
      </c>
      <c r="G2251" s="1472" t="s">
        <v>14332</v>
      </c>
      <c r="H2251" s="1523">
        <v>45790</v>
      </c>
      <c r="I2251" s="1534">
        <v>0.81</v>
      </c>
      <c r="J2251" s="1471" t="s">
        <v>16</v>
      </c>
      <c r="K2251" s="1471" t="s">
        <v>47</v>
      </c>
      <c r="L2251" s="1472" t="s">
        <v>22787</v>
      </c>
      <c r="M2251" s="1472" t="s">
        <v>49</v>
      </c>
      <c r="N2251" s="1472" t="s">
        <v>48</v>
      </c>
      <c r="O2251" s="1472" t="s">
        <v>48</v>
      </c>
      <c r="P2251" s="1479"/>
      <c r="Q2251" s="1464">
        <f t="shared" si="70"/>
        <v>5</v>
      </c>
      <c r="R2251" s="1794" t="str">
        <f t="shared" si="71"/>
        <v>SAN ANDRÉS</v>
      </c>
      <c r="S2251" s="389"/>
    </row>
    <row r="2252" spans="1:19" s="21" customFormat="1" ht="25.05" customHeight="1" x14ac:dyDescent="0.2">
      <c r="A2252" s="1472" t="s">
        <v>45</v>
      </c>
      <c r="B2252" s="1472" t="s">
        <v>60</v>
      </c>
      <c r="C2252" s="1472" t="s">
        <v>547</v>
      </c>
      <c r="D2252" s="1472" t="str">
        <f>VLOOKUP(C2252,CODIGOS!$B$1:$E$194,4,FALSE)</f>
        <v>CAFETERÍA</v>
      </c>
      <c r="E2252" s="1472" t="s">
        <v>864</v>
      </c>
      <c r="F2252" s="1472" t="s">
        <v>14319</v>
      </c>
      <c r="G2252" s="1472" t="s">
        <v>14320</v>
      </c>
      <c r="H2252" s="1523">
        <v>45791</v>
      </c>
      <c r="I2252" s="1534">
        <v>0.81499999999999995</v>
      </c>
      <c r="J2252" s="1471" t="s">
        <v>16</v>
      </c>
      <c r="K2252" s="1471" t="s">
        <v>47</v>
      </c>
      <c r="L2252" s="1472" t="s">
        <v>477</v>
      </c>
      <c r="M2252" s="1472" t="s">
        <v>14321</v>
      </c>
      <c r="N2252" s="1472" t="s">
        <v>48</v>
      </c>
      <c r="O2252" s="1472" t="s">
        <v>48</v>
      </c>
      <c r="P2252" s="1479"/>
      <c r="Q2252" s="1464">
        <f t="shared" si="70"/>
        <v>5</v>
      </c>
      <c r="R2252" s="1794" t="str">
        <f t="shared" si="71"/>
        <v>SAN ANDRÉS</v>
      </c>
      <c r="S2252" s="389"/>
    </row>
    <row r="2253" spans="1:19" s="21" customFormat="1" ht="25.05" customHeight="1" x14ac:dyDescent="0.2">
      <c r="A2253" s="1472" t="s">
        <v>45</v>
      </c>
      <c r="B2253" s="1472" t="s">
        <v>60</v>
      </c>
      <c r="C2253" s="1472" t="s">
        <v>1031</v>
      </c>
      <c r="D2253" s="1472" t="str">
        <f>VLOOKUP(C2253,CODIGOS!$B$1:$E$194,4,FALSE)</f>
        <v>EXPENDIO DE VERDURAS - FRUTAS ( LOCAL - ESTABLECIMIENTO Y/O FRUVER)</v>
      </c>
      <c r="E2253" s="1472" t="s">
        <v>1841</v>
      </c>
      <c r="F2253" s="1472" t="s">
        <v>14333</v>
      </c>
      <c r="G2253" s="1472" t="s">
        <v>14334</v>
      </c>
      <c r="H2253" s="1523">
        <v>45791</v>
      </c>
      <c r="I2253" s="1682">
        <v>0.76500000000000001</v>
      </c>
      <c r="J2253" s="1471" t="s">
        <v>16</v>
      </c>
      <c r="K2253" s="1471" t="s">
        <v>47</v>
      </c>
      <c r="L2253" s="1472" t="s">
        <v>22787</v>
      </c>
      <c r="M2253" s="1472" t="s">
        <v>49</v>
      </c>
      <c r="N2253" s="1472" t="s">
        <v>48</v>
      </c>
      <c r="O2253" s="1472" t="s">
        <v>48</v>
      </c>
      <c r="P2253" s="1479"/>
      <c r="Q2253" s="1464">
        <f t="shared" si="70"/>
        <v>5</v>
      </c>
      <c r="R2253" s="1794" t="str">
        <f t="shared" si="71"/>
        <v>SAN ANDRÉS</v>
      </c>
      <c r="S2253" s="389"/>
    </row>
    <row r="2254" spans="1:19" s="21" customFormat="1" ht="25.05" customHeight="1" x14ac:dyDescent="0.2">
      <c r="A2254" s="1472" t="s">
        <v>45</v>
      </c>
      <c r="B2254" s="1472" t="s">
        <v>60</v>
      </c>
      <c r="C2254" s="1472" t="s">
        <v>472</v>
      </c>
      <c r="D2254" s="1472" t="str">
        <f>VLOOKUP(C2254,CODIGOS!$B$1:$E$194,4,FALSE)</f>
        <v>RESTAURANTES PUBLICOS</v>
      </c>
      <c r="E2254" s="1472" t="s">
        <v>14303</v>
      </c>
      <c r="F2254" s="1472" t="s">
        <v>14304</v>
      </c>
      <c r="G2254" s="1472" t="s">
        <v>14305</v>
      </c>
      <c r="H2254" s="1523">
        <v>45792</v>
      </c>
      <c r="I2254" s="1534">
        <v>0.79500000000000004</v>
      </c>
      <c r="J2254" s="1471" t="s">
        <v>16</v>
      </c>
      <c r="K2254" s="1471" t="s">
        <v>47</v>
      </c>
      <c r="L2254" s="1472" t="s">
        <v>477</v>
      </c>
      <c r="M2254" s="1472" t="s">
        <v>14306</v>
      </c>
      <c r="N2254" s="1472" t="s">
        <v>48</v>
      </c>
      <c r="O2254" s="1472" t="s">
        <v>48</v>
      </c>
      <c r="P2254" s="1479"/>
      <c r="Q2254" s="1464">
        <f t="shared" si="70"/>
        <v>5</v>
      </c>
      <c r="R2254" s="1794" t="str">
        <f t="shared" si="71"/>
        <v>SAN ANDRÉS</v>
      </c>
      <c r="S2254" s="389"/>
    </row>
    <row r="2255" spans="1:19" s="21" customFormat="1" ht="25.05" customHeight="1" x14ac:dyDescent="0.2">
      <c r="A2255" s="1472" t="s">
        <v>45</v>
      </c>
      <c r="B2255" s="1472" t="s">
        <v>60</v>
      </c>
      <c r="C2255" s="1472" t="s">
        <v>499</v>
      </c>
      <c r="D2255" s="1472" t="str">
        <f>VLOOKUP(C2255,CODIGOS!$B$1:$E$194,4,FALSE)</f>
        <v>BARES - DISCOTECAS - CANTINAS - TABERNAS</v>
      </c>
      <c r="E2255" s="1472" t="s">
        <v>14335</v>
      </c>
      <c r="F2255" s="1472" t="s">
        <v>14336</v>
      </c>
      <c r="G2255" s="1472" t="s">
        <v>14337</v>
      </c>
      <c r="H2255" s="1523">
        <v>45793</v>
      </c>
      <c r="I2255" s="1534">
        <v>0.78</v>
      </c>
      <c r="J2255" s="1471" t="s">
        <v>16</v>
      </c>
      <c r="K2255" s="1471" t="s">
        <v>47</v>
      </c>
      <c r="L2255" s="1471" t="s">
        <v>4248</v>
      </c>
      <c r="M2255" s="1472" t="s">
        <v>49</v>
      </c>
      <c r="N2255" s="1472" t="s">
        <v>48</v>
      </c>
      <c r="O2255" s="1472" t="s">
        <v>48</v>
      </c>
      <c r="P2255" s="1479"/>
      <c r="Q2255" s="1464">
        <f t="shared" si="70"/>
        <v>5</v>
      </c>
      <c r="R2255" s="1794" t="str">
        <f t="shared" si="71"/>
        <v>SAN ANDRÉS</v>
      </c>
      <c r="S2255" s="389"/>
    </row>
    <row r="2256" spans="1:19" s="21" customFormat="1" ht="25.05" customHeight="1" x14ac:dyDescent="0.2">
      <c r="A2256" s="1472" t="s">
        <v>45</v>
      </c>
      <c r="B2256" s="1472" t="s">
        <v>60</v>
      </c>
      <c r="C2256" s="1472" t="s">
        <v>547</v>
      </c>
      <c r="D2256" s="1472" t="str">
        <f>VLOOKUP(C2256,CODIGOS!$B$1:$E$194,4,FALSE)</f>
        <v>CAFETERÍA</v>
      </c>
      <c r="E2256" s="1472" t="s">
        <v>14322</v>
      </c>
      <c r="F2256" s="1472" t="s">
        <v>14323</v>
      </c>
      <c r="G2256" s="1472" t="s">
        <v>14324</v>
      </c>
      <c r="H2256" s="1523">
        <v>45798</v>
      </c>
      <c r="I2256" s="1534">
        <v>0.73499999999999999</v>
      </c>
      <c r="J2256" s="1471" t="s">
        <v>16</v>
      </c>
      <c r="K2256" s="1471" t="s">
        <v>47</v>
      </c>
      <c r="L2256" s="1472" t="s">
        <v>477</v>
      </c>
      <c r="M2256" s="1472" t="s">
        <v>49</v>
      </c>
      <c r="N2256" s="1472" t="s">
        <v>48</v>
      </c>
      <c r="O2256" s="1472" t="s">
        <v>48</v>
      </c>
      <c r="P2256" s="1479"/>
      <c r="Q2256" s="1464">
        <f t="shared" si="70"/>
        <v>5</v>
      </c>
      <c r="R2256" s="1794" t="str">
        <f t="shared" si="71"/>
        <v>SAN ANDRÉS</v>
      </c>
      <c r="S2256" s="389"/>
    </row>
    <row r="2257" spans="1:19" s="21" customFormat="1" ht="25.05" customHeight="1" x14ac:dyDescent="0.2">
      <c r="A2257" s="1472" t="s">
        <v>45</v>
      </c>
      <c r="B2257" s="1472" t="s">
        <v>60</v>
      </c>
      <c r="C2257" s="1472" t="s">
        <v>18</v>
      </c>
      <c r="D2257" s="1472" t="str">
        <f>VLOOKUP(C2257,CODIGOS!$B$1:$E$194,4,FALSE)</f>
        <v>PANADERÍAS Y O PASTELERÍAS</v>
      </c>
      <c r="E2257" s="1472" t="s">
        <v>14316</v>
      </c>
      <c r="F2257" s="1472" t="s">
        <v>14317</v>
      </c>
      <c r="G2257" s="1472" t="s">
        <v>14318</v>
      </c>
      <c r="H2257" s="1523">
        <v>45798</v>
      </c>
      <c r="I2257" s="1534">
        <v>0.68500000000000005</v>
      </c>
      <c r="J2257" s="1471" t="s">
        <v>16</v>
      </c>
      <c r="K2257" s="1471" t="s">
        <v>47</v>
      </c>
      <c r="L2257" s="1472" t="s">
        <v>477</v>
      </c>
      <c r="M2257" s="1472" t="s">
        <v>49</v>
      </c>
      <c r="N2257" s="1472" t="s">
        <v>48</v>
      </c>
      <c r="O2257" s="1472" t="s">
        <v>48</v>
      </c>
      <c r="P2257" s="1479"/>
      <c r="Q2257" s="1464">
        <f t="shared" si="70"/>
        <v>5</v>
      </c>
      <c r="R2257" s="1794" t="str">
        <f t="shared" si="71"/>
        <v>SAN ANDRÉS</v>
      </c>
      <c r="S2257" s="389"/>
    </row>
    <row r="2258" spans="1:19" s="21" customFormat="1" ht="25.05" customHeight="1" x14ac:dyDescent="0.2">
      <c r="A2258" s="1472" t="s">
        <v>45</v>
      </c>
      <c r="B2258" s="1472" t="s">
        <v>60</v>
      </c>
      <c r="C2258" s="1472" t="s">
        <v>905</v>
      </c>
      <c r="D2258" s="1472" t="str">
        <f>VLOOKUP(C2258,CODIGOS!$B$1:$E$194,4,FALSE)</f>
        <v>COMEDORES ESCOLARES (PAE - PRIVADOS)</v>
      </c>
      <c r="E2258" s="1472" t="s">
        <v>14312</v>
      </c>
      <c r="F2258" s="1472" t="s">
        <v>2463</v>
      </c>
      <c r="G2258" s="1472" t="s">
        <v>2458</v>
      </c>
      <c r="H2258" s="1523">
        <v>45799</v>
      </c>
      <c r="I2258" s="1534">
        <v>0.90500000000000003</v>
      </c>
      <c r="J2258" s="1471" t="s">
        <v>22</v>
      </c>
      <c r="K2258" s="1471" t="s">
        <v>47</v>
      </c>
      <c r="L2258" s="1472" t="s">
        <v>477</v>
      </c>
      <c r="M2258" s="1472" t="s">
        <v>49</v>
      </c>
      <c r="N2258" s="1472" t="s">
        <v>48</v>
      </c>
      <c r="O2258" s="1472" t="s">
        <v>48</v>
      </c>
      <c r="P2258" s="1479"/>
      <c r="Q2258" s="1464">
        <f t="shared" si="70"/>
        <v>5</v>
      </c>
      <c r="R2258" s="1794" t="str">
        <f t="shared" si="71"/>
        <v>SAN ANDRÉS</v>
      </c>
      <c r="S2258" s="389"/>
    </row>
    <row r="2259" spans="1:19" s="21" customFormat="1" ht="25.05" customHeight="1" x14ac:dyDescent="0.2">
      <c r="A2259" s="1472" t="s">
        <v>45</v>
      </c>
      <c r="B2259" s="1472" t="s">
        <v>60</v>
      </c>
      <c r="C2259" s="1472" t="s">
        <v>905</v>
      </c>
      <c r="D2259" s="1472" t="str">
        <f>VLOOKUP(C2259,CODIGOS!$B$1:$E$194,4,FALSE)</f>
        <v>COMEDORES ESCOLARES (PAE - PRIVADOS)</v>
      </c>
      <c r="E2259" s="1472" t="s">
        <v>14313</v>
      </c>
      <c r="F2259" s="1472" t="s">
        <v>14314</v>
      </c>
      <c r="G2259" s="1472" t="s">
        <v>14315</v>
      </c>
      <c r="H2259" s="1523">
        <v>45799</v>
      </c>
      <c r="I2259" s="1534">
        <v>0.94</v>
      </c>
      <c r="J2259" s="1471" t="s">
        <v>22</v>
      </c>
      <c r="K2259" s="1471" t="s">
        <v>47</v>
      </c>
      <c r="L2259" s="1472" t="s">
        <v>477</v>
      </c>
      <c r="M2259" s="1472" t="s">
        <v>49</v>
      </c>
      <c r="N2259" s="1472" t="s">
        <v>48</v>
      </c>
      <c r="O2259" s="1472" t="s">
        <v>48</v>
      </c>
      <c r="P2259" s="1479"/>
      <c r="Q2259" s="1464">
        <f t="shared" si="70"/>
        <v>5</v>
      </c>
      <c r="R2259" s="1794" t="str">
        <f t="shared" si="71"/>
        <v>SAN ANDRÉS</v>
      </c>
      <c r="S2259" s="389"/>
    </row>
    <row r="2260" spans="1:19" s="21" customFormat="1" ht="25.05" customHeight="1" x14ac:dyDescent="0.2">
      <c r="A2260" s="1472" t="s">
        <v>45</v>
      </c>
      <c r="B2260" s="1472" t="s">
        <v>60</v>
      </c>
      <c r="C2260" s="1472" t="s">
        <v>905</v>
      </c>
      <c r="D2260" s="1472" t="str">
        <f>VLOOKUP(C2260,CODIGOS!$B$1:$E$194,4,FALSE)</f>
        <v>COMEDORES ESCOLARES (PAE - PRIVADOS)</v>
      </c>
      <c r="E2260" s="1472" t="s">
        <v>14307</v>
      </c>
      <c r="F2260" s="1472" t="s">
        <v>14308</v>
      </c>
      <c r="G2260" s="1472" t="s">
        <v>2458</v>
      </c>
      <c r="H2260" s="1523">
        <v>45800</v>
      </c>
      <c r="I2260" s="1534">
        <v>0.89500000000000002</v>
      </c>
      <c r="J2260" s="1471" t="s">
        <v>16</v>
      </c>
      <c r="K2260" s="1471" t="s">
        <v>47</v>
      </c>
      <c r="L2260" s="1472" t="s">
        <v>477</v>
      </c>
      <c r="M2260" s="1472" t="s">
        <v>49</v>
      </c>
      <c r="N2260" s="1472" t="s">
        <v>48</v>
      </c>
      <c r="O2260" s="1472" t="s">
        <v>48</v>
      </c>
      <c r="P2260" s="1479"/>
      <c r="Q2260" s="1464">
        <f t="shared" si="70"/>
        <v>5</v>
      </c>
      <c r="R2260" s="1794" t="str">
        <f t="shared" si="71"/>
        <v>SAN ANDRÉS</v>
      </c>
      <c r="S2260" s="389"/>
    </row>
    <row r="2261" spans="1:19" s="21" customFormat="1" ht="25.05" customHeight="1" x14ac:dyDescent="0.2">
      <c r="A2261" s="1472" t="s">
        <v>45</v>
      </c>
      <c r="B2261" s="1472" t="s">
        <v>60</v>
      </c>
      <c r="C2261" s="1472" t="s">
        <v>1716</v>
      </c>
      <c r="D2261" s="1472" t="str">
        <f>VLOOKUP(C2261,CODIGOS!$B$1:$E$194,4,FALSE)</f>
        <v>EXPENDIO DE CARNE BOVINA</v>
      </c>
      <c r="E2261" s="1472" t="s">
        <v>14325</v>
      </c>
      <c r="F2261" s="1472" t="s">
        <v>14326</v>
      </c>
      <c r="G2261" s="1472" t="s">
        <v>14327</v>
      </c>
      <c r="H2261" s="1523">
        <v>45804</v>
      </c>
      <c r="I2261" s="1682">
        <v>0.84499999999999997</v>
      </c>
      <c r="J2261" s="1471" t="s">
        <v>16</v>
      </c>
      <c r="K2261" s="1471" t="s">
        <v>47</v>
      </c>
      <c r="L2261" s="1471" t="s">
        <v>22783</v>
      </c>
      <c r="M2261" s="1472" t="s">
        <v>14328</v>
      </c>
      <c r="N2261" s="1472" t="s">
        <v>48</v>
      </c>
      <c r="O2261" s="1472" t="s">
        <v>48</v>
      </c>
      <c r="P2261" s="1479"/>
      <c r="Q2261" s="1464">
        <f t="shared" si="70"/>
        <v>5</v>
      </c>
      <c r="R2261" s="1794" t="str">
        <f t="shared" si="71"/>
        <v>SAN ANDRÉS</v>
      </c>
      <c r="S2261" s="389"/>
    </row>
    <row r="2262" spans="1:19" s="21" customFormat="1" ht="25.05" customHeight="1" x14ac:dyDescent="0.2">
      <c r="A2262" s="1472" t="s">
        <v>45</v>
      </c>
      <c r="B2262" s="1472" t="s">
        <v>60</v>
      </c>
      <c r="C2262" s="1472" t="s">
        <v>1716</v>
      </c>
      <c r="D2262" s="1472" t="str">
        <f>VLOOKUP(C2262,CODIGOS!$B$1:$E$194,4,FALSE)</f>
        <v>EXPENDIO DE CARNE BOVINA</v>
      </c>
      <c r="E2262" s="1472" t="s">
        <v>2290</v>
      </c>
      <c r="F2262" s="1472" t="s">
        <v>14354</v>
      </c>
      <c r="G2262" s="1472" t="s">
        <v>14355</v>
      </c>
      <c r="H2262" s="1523">
        <v>45805</v>
      </c>
      <c r="I2262" s="1682">
        <v>0.85</v>
      </c>
      <c r="J2262" s="1471" t="s">
        <v>16</v>
      </c>
      <c r="K2262" s="1471" t="s">
        <v>47</v>
      </c>
      <c r="L2262" s="1471" t="s">
        <v>22783</v>
      </c>
      <c r="M2262" s="1472" t="s">
        <v>49</v>
      </c>
      <c r="N2262" s="1472" t="s">
        <v>48</v>
      </c>
      <c r="O2262" s="1472" t="s">
        <v>48</v>
      </c>
      <c r="P2262" s="1479"/>
      <c r="Q2262" s="1464">
        <f t="shared" si="70"/>
        <v>5</v>
      </c>
      <c r="R2262" s="1794" t="str">
        <f t="shared" si="71"/>
        <v>SAN ANDRÉS</v>
      </c>
      <c r="S2262" s="389"/>
    </row>
    <row r="2263" spans="1:19" s="21" customFormat="1" ht="25.05" customHeight="1" x14ac:dyDescent="0.3">
      <c r="A2263" s="1472" t="s">
        <v>45</v>
      </c>
      <c r="B2263" s="1472" t="s">
        <v>62</v>
      </c>
      <c r="C2263" s="1472" t="s">
        <v>472</v>
      </c>
      <c r="D2263" s="1472" t="str">
        <f>VLOOKUP(C2263,CODIGOS!$B$1:$E$194,4,FALSE)</f>
        <v>RESTAURANTES PUBLICOS</v>
      </c>
      <c r="E2263" s="1472" t="s">
        <v>2069</v>
      </c>
      <c r="F2263" s="1472" t="s">
        <v>2070</v>
      </c>
      <c r="G2263" s="1472" t="s">
        <v>2071</v>
      </c>
      <c r="H2263" s="1523">
        <v>45686</v>
      </c>
      <c r="I2263" s="1534">
        <v>0.83499999999999996</v>
      </c>
      <c r="J2263" s="1471" t="s">
        <v>16</v>
      </c>
      <c r="K2263" s="1471" t="s">
        <v>47</v>
      </c>
      <c r="L2263" s="1472" t="s">
        <v>477</v>
      </c>
      <c r="M2263" s="1472" t="s">
        <v>49</v>
      </c>
      <c r="N2263" s="1472" t="s">
        <v>48</v>
      </c>
      <c r="O2263" s="1472" t="s">
        <v>48</v>
      </c>
      <c r="P2263" s="1472"/>
      <c r="Q2263" s="1464">
        <f t="shared" si="70"/>
        <v>1</v>
      </c>
      <c r="R2263" s="1794" t="str">
        <f t="shared" si="71"/>
        <v>SAN JOSÉ DE MIRANDA</v>
      </c>
    </row>
    <row r="2264" spans="1:19" s="21" customFormat="1" ht="25.05" customHeight="1" x14ac:dyDescent="0.3">
      <c r="A2264" s="1472" t="s">
        <v>45</v>
      </c>
      <c r="B2264" s="1472" t="s">
        <v>62</v>
      </c>
      <c r="C2264" s="1472" t="s">
        <v>504</v>
      </c>
      <c r="D2264" s="1472" t="str">
        <f>VLOOKUP(C2264,CODIGOS!$B$1:$E$194,4,FALSE)</f>
        <v>CANCHAS DE BOLO, CANCHAS DE TEJO - BILLARES - BINGOS - CASINOS</v>
      </c>
      <c r="E2264" s="1472" t="s">
        <v>2075</v>
      </c>
      <c r="F2264" s="1472" t="s">
        <v>2073</v>
      </c>
      <c r="G2264" s="1472" t="s">
        <v>2074</v>
      </c>
      <c r="H2264" s="1523">
        <v>45687</v>
      </c>
      <c r="I2264" s="1682">
        <v>0.87</v>
      </c>
      <c r="J2264" s="1471" t="s">
        <v>16</v>
      </c>
      <c r="K2264" s="1471" t="s">
        <v>47</v>
      </c>
      <c r="L2264" s="1471" t="s">
        <v>4248</v>
      </c>
      <c r="M2264" s="1472" t="s">
        <v>49</v>
      </c>
      <c r="N2264" s="1472" t="s">
        <v>48</v>
      </c>
      <c r="O2264" s="1472" t="s">
        <v>48</v>
      </c>
      <c r="P2264" s="1472"/>
      <c r="Q2264" s="1464">
        <f t="shared" si="70"/>
        <v>1</v>
      </c>
      <c r="R2264" s="1794" t="str">
        <f t="shared" si="71"/>
        <v>SAN JOSÉ DE MIRANDA</v>
      </c>
    </row>
    <row r="2265" spans="1:19" s="21" customFormat="1" ht="25.05" customHeight="1" x14ac:dyDescent="0.3">
      <c r="A2265" s="1472" t="s">
        <v>45</v>
      </c>
      <c r="B2265" s="1472" t="s">
        <v>62</v>
      </c>
      <c r="C2265" s="1472" t="s">
        <v>20</v>
      </c>
      <c r="D2265" s="1472" t="str">
        <f>VLOOKUP(C2265,CODIGOS!$B$1:$E$194,4,FALSE)</f>
        <v>TIENDA DE BARRIO O CIGARRERÍA, INCLUIDAS LAS UBICADAS EN ZONAS FRANCAS</v>
      </c>
      <c r="E2265" s="1472" t="s">
        <v>2072</v>
      </c>
      <c r="F2265" s="1472" t="s">
        <v>2073</v>
      </c>
      <c r="G2265" s="1472" t="s">
        <v>2074</v>
      </c>
      <c r="H2265" s="1523">
        <v>45687</v>
      </c>
      <c r="I2265" s="1534">
        <v>0.89700000000000002</v>
      </c>
      <c r="J2265" s="1471" t="s">
        <v>16</v>
      </c>
      <c r="K2265" s="1471" t="s">
        <v>47</v>
      </c>
      <c r="L2265" s="1472" t="s">
        <v>22787</v>
      </c>
      <c r="M2265" s="1472" t="s">
        <v>49</v>
      </c>
      <c r="N2265" s="1472" t="s">
        <v>48</v>
      </c>
      <c r="O2265" s="1472" t="s">
        <v>48</v>
      </c>
      <c r="P2265" s="1472"/>
      <c r="Q2265" s="1464">
        <f t="shared" si="70"/>
        <v>1</v>
      </c>
      <c r="R2265" s="1794" t="str">
        <f t="shared" si="71"/>
        <v>SAN JOSÉ DE MIRANDA</v>
      </c>
    </row>
    <row r="2266" spans="1:19" s="21" customFormat="1" ht="25.05" customHeight="1" x14ac:dyDescent="0.3">
      <c r="A2266" s="1472" t="s">
        <v>45</v>
      </c>
      <c r="B2266" s="1472" t="s">
        <v>62</v>
      </c>
      <c r="C2266" s="1472" t="s">
        <v>18</v>
      </c>
      <c r="D2266" s="1472" t="str">
        <f>VLOOKUP(C2266,CODIGOS!$B$1:$E$194,4,FALSE)</f>
        <v>PANADERÍAS Y O PASTELERÍAS</v>
      </c>
      <c r="E2266" s="1472" t="s">
        <v>2483</v>
      </c>
      <c r="F2266" s="1472" t="s">
        <v>2484</v>
      </c>
      <c r="G2266" s="1472" t="s">
        <v>2485</v>
      </c>
      <c r="H2266" s="1523">
        <v>45693</v>
      </c>
      <c r="I2266" s="1534">
        <v>0.745</v>
      </c>
      <c r="J2266" s="1471" t="s">
        <v>16</v>
      </c>
      <c r="K2266" s="1471" t="s">
        <v>47</v>
      </c>
      <c r="L2266" s="1472" t="s">
        <v>477</v>
      </c>
      <c r="M2266" s="1472" t="s">
        <v>49</v>
      </c>
      <c r="N2266" s="1472" t="s">
        <v>48</v>
      </c>
      <c r="O2266" s="1472" t="s">
        <v>48</v>
      </c>
      <c r="P2266" s="1472"/>
      <c r="Q2266" s="1464">
        <f t="shared" si="70"/>
        <v>2</v>
      </c>
      <c r="R2266" s="1794" t="str">
        <f t="shared" si="71"/>
        <v>SAN JOSÉ DE MIRANDA</v>
      </c>
    </row>
    <row r="2267" spans="1:19" s="21" customFormat="1" ht="25.05" customHeight="1" x14ac:dyDescent="0.3">
      <c r="A2267" s="1472" t="s">
        <v>45</v>
      </c>
      <c r="B2267" s="1472" t="s">
        <v>62</v>
      </c>
      <c r="C2267" s="1472" t="s">
        <v>20</v>
      </c>
      <c r="D2267" s="1472" t="str">
        <f>VLOOKUP(C2267,CODIGOS!$B$1:$E$194,4,FALSE)</f>
        <v>TIENDA DE BARRIO O CIGARRERÍA, INCLUIDAS LAS UBICADAS EN ZONAS FRANCAS</v>
      </c>
      <c r="E2267" s="1472" t="s">
        <v>2486</v>
      </c>
      <c r="F2267" s="1472" t="s">
        <v>2487</v>
      </c>
      <c r="G2267" s="1472" t="s">
        <v>2488</v>
      </c>
      <c r="H2267" s="1523">
        <v>45693</v>
      </c>
      <c r="I2267" s="1534">
        <v>0.84199999999999997</v>
      </c>
      <c r="J2267" s="1471" t="s">
        <v>16</v>
      </c>
      <c r="K2267" s="1471" t="s">
        <v>47</v>
      </c>
      <c r="L2267" s="1472" t="s">
        <v>22787</v>
      </c>
      <c r="M2267" s="1472" t="s">
        <v>49</v>
      </c>
      <c r="N2267" s="1472" t="s">
        <v>48</v>
      </c>
      <c r="O2267" s="1472" t="s">
        <v>48</v>
      </c>
      <c r="P2267" s="1472"/>
      <c r="Q2267" s="1464">
        <f t="shared" si="70"/>
        <v>2</v>
      </c>
      <c r="R2267" s="1794" t="str">
        <f t="shared" si="71"/>
        <v>SAN JOSÉ DE MIRANDA</v>
      </c>
    </row>
    <row r="2268" spans="1:19" s="21" customFormat="1" ht="25.05" customHeight="1" x14ac:dyDescent="0.3">
      <c r="A2268" s="1472" t="s">
        <v>45</v>
      </c>
      <c r="B2268" s="1472" t="s">
        <v>62</v>
      </c>
      <c r="C2268" s="1472" t="s">
        <v>31</v>
      </c>
      <c r="D2268" s="1472" t="str">
        <f>VLOOKUP(C2268,CODIGOS!$B$1:$E$194,4,FALSE)</f>
        <v>HOTELES (SIN SERVICIO DE RESTAURANTE Y/O SIN PISCINA)</v>
      </c>
      <c r="E2268" s="1472" t="s">
        <v>2495</v>
      </c>
      <c r="F2268" s="1472" t="s">
        <v>2070</v>
      </c>
      <c r="G2268" s="1472" t="s">
        <v>2071</v>
      </c>
      <c r="H2268" s="1523">
        <v>45694</v>
      </c>
      <c r="I2268" s="1682">
        <v>0.7</v>
      </c>
      <c r="J2268" s="1471" t="s">
        <v>16</v>
      </c>
      <c r="K2268" s="1471" t="s">
        <v>47</v>
      </c>
      <c r="L2268" s="1472" t="s">
        <v>17</v>
      </c>
      <c r="M2268" s="1472" t="s">
        <v>49</v>
      </c>
      <c r="N2268" s="1472" t="s">
        <v>48</v>
      </c>
      <c r="O2268" s="1472" t="s">
        <v>48</v>
      </c>
      <c r="P2268" s="1472"/>
      <c r="Q2268" s="1464">
        <f t="shared" si="70"/>
        <v>2</v>
      </c>
      <c r="R2268" s="1794" t="str">
        <f t="shared" si="71"/>
        <v>SAN JOSÉ DE MIRANDA</v>
      </c>
    </row>
    <row r="2269" spans="1:19" s="21" customFormat="1" ht="25.05" customHeight="1" x14ac:dyDescent="0.3">
      <c r="A2269" s="1472" t="s">
        <v>45</v>
      </c>
      <c r="B2269" s="1472" t="s">
        <v>62</v>
      </c>
      <c r="C2269" s="1472" t="s">
        <v>715</v>
      </c>
      <c r="D2269" s="1472" t="str">
        <f>VLOOKUP(C2269,CODIGOS!$B$1:$E$194,4,FALSE)</f>
        <v>COLEGIOS</v>
      </c>
      <c r="E2269" s="1472" t="s">
        <v>2494</v>
      </c>
      <c r="F2269" s="1472" t="s">
        <v>2480</v>
      </c>
      <c r="G2269" s="1472" t="s">
        <v>2491</v>
      </c>
      <c r="H2269" s="1523">
        <v>45701</v>
      </c>
      <c r="I2269" s="1534">
        <v>0.66500000000000004</v>
      </c>
      <c r="J2269" s="1471" t="s">
        <v>16</v>
      </c>
      <c r="K2269" s="1471" t="s">
        <v>47</v>
      </c>
      <c r="L2269" s="1472" t="s">
        <v>17</v>
      </c>
      <c r="M2269" s="1472" t="s">
        <v>49</v>
      </c>
      <c r="N2269" s="1472" t="s">
        <v>48</v>
      </c>
      <c r="O2269" s="1472" t="s">
        <v>48</v>
      </c>
      <c r="P2269" s="1472"/>
      <c r="Q2269" s="1464">
        <f t="shared" si="70"/>
        <v>2</v>
      </c>
      <c r="R2269" s="1794" t="str">
        <f t="shared" si="71"/>
        <v>SAN JOSÉ DE MIRANDA</v>
      </c>
    </row>
    <row r="2270" spans="1:19" s="21" customFormat="1" ht="25.05" customHeight="1" x14ac:dyDescent="0.3">
      <c r="A2270" s="1472" t="s">
        <v>45</v>
      </c>
      <c r="B2270" s="1472" t="s">
        <v>62</v>
      </c>
      <c r="C2270" s="1472" t="s">
        <v>905</v>
      </c>
      <c r="D2270" s="1472" t="str">
        <f>VLOOKUP(C2270,CODIGOS!$B$1:$E$194,4,FALSE)</f>
        <v>COMEDORES ESCOLARES (PAE - PRIVADOS)</v>
      </c>
      <c r="E2270" s="1472" t="s">
        <v>2479</v>
      </c>
      <c r="F2270" s="1472" t="s">
        <v>2480</v>
      </c>
      <c r="G2270" s="1472" t="s">
        <v>2264</v>
      </c>
      <c r="H2270" s="1523">
        <v>45701</v>
      </c>
      <c r="I2270" s="1534">
        <v>0.81499999999999995</v>
      </c>
      <c r="J2270" s="1471" t="s">
        <v>16</v>
      </c>
      <c r="K2270" s="1471" t="s">
        <v>47</v>
      </c>
      <c r="L2270" s="1472" t="s">
        <v>477</v>
      </c>
      <c r="M2270" s="1472" t="s">
        <v>49</v>
      </c>
      <c r="N2270" s="1472" t="s">
        <v>48</v>
      </c>
      <c r="O2270" s="1472" t="s">
        <v>48</v>
      </c>
      <c r="P2270" s="1472"/>
      <c r="Q2270" s="1464">
        <f t="shared" si="70"/>
        <v>2</v>
      </c>
      <c r="R2270" s="1794" t="str">
        <f t="shared" si="71"/>
        <v>SAN JOSÉ DE MIRANDA</v>
      </c>
    </row>
    <row r="2271" spans="1:19" s="21" customFormat="1" ht="25.05" customHeight="1" x14ac:dyDescent="0.3">
      <c r="A2271" s="1472" t="s">
        <v>45</v>
      </c>
      <c r="B2271" s="1472" t="s">
        <v>62</v>
      </c>
      <c r="C2271" s="1472" t="s">
        <v>715</v>
      </c>
      <c r="D2271" s="1472" t="str">
        <f>VLOOKUP(C2271,CODIGOS!$B$1:$E$194,4,FALSE)</f>
        <v>COLEGIOS</v>
      </c>
      <c r="E2271" s="1472" t="s">
        <v>2492</v>
      </c>
      <c r="F2271" s="1472" t="s">
        <v>2478</v>
      </c>
      <c r="G2271" s="1472" t="s">
        <v>2493</v>
      </c>
      <c r="H2271" s="1523">
        <v>45702</v>
      </c>
      <c r="I2271" s="1534">
        <v>0.68</v>
      </c>
      <c r="J2271" s="1471" t="s">
        <v>16</v>
      </c>
      <c r="K2271" s="1471" t="s">
        <v>47</v>
      </c>
      <c r="L2271" s="1472" t="s">
        <v>17</v>
      </c>
      <c r="M2271" s="1472" t="s">
        <v>49</v>
      </c>
      <c r="N2271" s="1472" t="s">
        <v>48</v>
      </c>
      <c r="O2271" s="1472" t="s">
        <v>48</v>
      </c>
      <c r="P2271" s="1472"/>
      <c r="Q2271" s="1464">
        <f t="shared" si="70"/>
        <v>2</v>
      </c>
      <c r="R2271" s="1794" t="str">
        <f t="shared" si="71"/>
        <v>SAN JOSÉ DE MIRANDA</v>
      </c>
    </row>
    <row r="2272" spans="1:19" s="21" customFormat="1" ht="25.05" customHeight="1" x14ac:dyDescent="0.3">
      <c r="A2272" s="1472" t="s">
        <v>45</v>
      </c>
      <c r="B2272" s="1472" t="s">
        <v>62</v>
      </c>
      <c r="C2272" s="1472" t="s">
        <v>905</v>
      </c>
      <c r="D2272" s="1472" t="str">
        <f>VLOOKUP(C2272,CODIGOS!$B$1:$E$194,4,FALSE)</f>
        <v>COMEDORES ESCOLARES (PAE - PRIVADOS)</v>
      </c>
      <c r="E2272" s="1472" t="s">
        <v>2477</v>
      </c>
      <c r="F2272" s="1472" t="s">
        <v>2478</v>
      </c>
      <c r="G2272" s="1472" t="s">
        <v>2264</v>
      </c>
      <c r="H2272" s="1523">
        <v>45702</v>
      </c>
      <c r="I2272" s="1534">
        <v>0.86499999999999999</v>
      </c>
      <c r="J2272" s="1471" t="s">
        <v>16</v>
      </c>
      <c r="K2272" s="1471" t="s">
        <v>47</v>
      </c>
      <c r="L2272" s="1472" t="s">
        <v>477</v>
      </c>
      <c r="M2272" s="1472" t="s">
        <v>49</v>
      </c>
      <c r="N2272" s="1472" t="s">
        <v>48</v>
      </c>
      <c r="O2272" s="1472" t="s">
        <v>48</v>
      </c>
      <c r="P2272" s="1472"/>
      <c r="Q2272" s="1464">
        <f t="shared" si="70"/>
        <v>2</v>
      </c>
      <c r="R2272" s="1794" t="str">
        <f t="shared" si="71"/>
        <v>SAN JOSÉ DE MIRANDA</v>
      </c>
    </row>
    <row r="2273" spans="1:19" s="21" customFormat="1" ht="25.05" customHeight="1" x14ac:dyDescent="0.3">
      <c r="A2273" s="1472" t="s">
        <v>45</v>
      </c>
      <c r="B2273" s="1472" t="s">
        <v>62</v>
      </c>
      <c r="C2273" s="1472" t="s">
        <v>18</v>
      </c>
      <c r="D2273" s="1472" t="str">
        <f>VLOOKUP(C2273,CODIGOS!$B$1:$E$194,4,FALSE)</f>
        <v>PANADERÍAS Y O PASTELERÍAS</v>
      </c>
      <c r="E2273" s="1472" t="s">
        <v>2481</v>
      </c>
      <c r="F2273" s="1472" t="s">
        <v>2478</v>
      </c>
      <c r="G2273" s="1472" t="s">
        <v>2482</v>
      </c>
      <c r="H2273" s="1523">
        <v>45702</v>
      </c>
      <c r="I2273" s="1534">
        <v>0.64</v>
      </c>
      <c r="J2273" s="1471" t="s">
        <v>16</v>
      </c>
      <c r="K2273" s="1471" t="s">
        <v>47</v>
      </c>
      <c r="L2273" s="1472" t="s">
        <v>477</v>
      </c>
      <c r="M2273" s="1472" t="s">
        <v>49</v>
      </c>
      <c r="N2273" s="1472" t="s">
        <v>48</v>
      </c>
      <c r="O2273" s="1472" t="s">
        <v>48</v>
      </c>
      <c r="P2273" s="1472"/>
      <c r="Q2273" s="1464">
        <f t="shared" si="70"/>
        <v>2</v>
      </c>
      <c r="R2273" s="1794" t="str">
        <f t="shared" si="71"/>
        <v>SAN JOSÉ DE MIRANDA</v>
      </c>
    </row>
    <row r="2274" spans="1:19" s="21" customFormat="1" ht="25.05" customHeight="1" x14ac:dyDescent="0.3">
      <c r="A2274" s="1472" t="s">
        <v>45</v>
      </c>
      <c r="B2274" s="1472" t="s">
        <v>62</v>
      </c>
      <c r="C2274" s="1472" t="s">
        <v>715</v>
      </c>
      <c r="D2274" s="1472" t="str">
        <f>VLOOKUP(C2274,CODIGOS!$B$1:$E$194,4,FALSE)</f>
        <v>COLEGIOS</v>
      </c>
      <c r="E2274" s="1472" t="s">
        <v>2489</v>
      </c>
      <c r="F2274" s="1472" t="s">
        <v>2490</v>
      </c>
      <c r="G2274" s="1472" t="s">
        <v>2491</v>
      </c>
      <c r="H2274" s="1523">
        <v>45709</v>
      </c>
      <c r="I2274" s="1534">
        <v>0.54500000000000004</v>
      </c>
      <c r="J2274" s="1471" t="s">
        <v>16</v>
      </c>
      <c r="K2274" s="1471" t="s">
        <v>47</v>
      </c>
      <c r="L2274" s="1472" t="s">
        <v>17</v>
      </c>
      <c r="M2274" s="1472" t="s">
        <v>49</v>
      </c>
      <c r="N2274" s="1472" t="s">
        <v>48</v>
      </c>
      <c r="O2274" s="1472" t="s">
        <v>48</v>
      </c>
      <c r="P2274" s="1472"/>
      <c r="Q2274" s="1464">
        <f t="shared" si="70"/>
        <v>2</v>
      </c>
      <c r="R2274" s="1794" t="str">
        <f t="shared" si="71"/>
        <v>SAN JOSÉ DE MIRANDA</v>
      </c>
      <c r="S2274" s="14"/>
    </row>
    <row r="2275" spans="1:19" s="21" customFormat="1" ht="25.05" customHeight="1" x14ac:dyDescent="0.3">
      <c r="A2275" s="1472" t="s">
        <v>45</v>
      </c>
      <c r="B2275" s="1472" t="s">
        <v>62</v>
      </c>
      <c r="C2275" s="1472" t="s">
        <v>905</v>
      </c>
      <c r="D2275" s="1472" t="str">
        <f>VLOOKUP(C2275,CODIGOS!$B$1:$E$194,4,FALSE)</f>
        <v>COMEDORES ESCOLARES (PAE - PRIVADOS)</v>
      </c>
      <c r="E2275" s="1472" t="s">
        <v>2475</v>
      </c>
      <c r="F2275" s="1472" t="s">
        <v>2476</v>
      </c>
      <c r="G2275" s="1472" t="s">
        <v>2264</v>
      </c>
      <c r="H2275" s="1523">
        <v>45709</v>
      </c>
      <c r="I2275" s="1534">
        <v>0.8</v>
      </c>
      <c r="J2275" s="1471" t="s">
        <v>16</v>
      </c>
      <c r="K2275" s="1471" t="s">
        <v>47</v>
      </c>
      <c r="L2275" s="1472" t="s">
        <v>477</v>
      </c>
      <c r="M2275" s="1472" t="s">
        <v>49</v>
      </c>
      <c r="N2275" s="1472" t="s">
        <v>48</v>
      </c>
      <c r="O2275" s="1472" t="s">
        <v>48</v>
      </c>
      <c r="P2275" s="1472"/>
      <c r="Q2275" s="1464">
        <f t="shared" si="70"/>
        <v>2</v>
      </c>
      <c r="R2275" s="1794" t="str">
        <f t="shared" si="71"/>
        <v>SAN JOSÉ DE MIRANDA</v>
      </c>
      <c r="S2275" s="14"/>
    </row>
    <row r="2276" spans="1:19" s="21" customFormat="1" ht="25.05" customHeight="1" x14ac:dyDescent="0.3">
      <c r="A2276" s="1472" t="s">
        <v>45</v>
      </c>
      <c r="B2276" s="1472" t="s">
        <v>62</v>
      </c>
      <c r="C2276" s="1472" t="s">
        <v>20</v>
      </c>
      <c r="D2276" s="1472" t="str">
        <f>VLOOKUP(C2276,CODIGOS!$B$1:$E$194,4,FALSE)</f>
        <v>TIENDA DE BARRIO O CIGARRERÍA, INCLUIDAS LAS UBICADAS EN ZONAS FRANCAS</v>
      </c>
      <c r="E2276" s="1472" t="s">
        <v>6659</v>
      </c>
      <c r="F2276" s="1472" t="s">
        <v>2476</v>
      </c>
      <c r="G2276" s="1472" t="s">
        <v>6660</v>
      </c>
      <c r="H2276" s="1523">
        <v>45726</v>
      </c>
      <c r="I2276" s="1534">
        <v>0.81200000000000006</v>
      </c>
      <c r="J2276" s="1471" t="s">
        <v>16</v>
      </c>
      <c r="K2276" s="1471" t="s">
        <v>47</v>
      </c>
      <c r="L2276" s="1472" t="s">
        <v>22787</v>
      </c>
      <c r="M2276" s="1472" t="s">
        <v>49</v>
      </c>
      <c r="N2276" s="1472" t="s">
        <v>48</v>
      </c>
      <c r="O2276" s="1472" t="s">
        <v>48</v>
      </c>
      <c r="P2276" s="1472"/>
      <c r="Q2276" s="1464">
        <f t="shared" si="70"/>
        <v>3</v>
      </c>
      <c r="R2276" s="1794" t="str">
        <f t="shared" si="71"/>
        <v>SAN JOSÉ DE MIRANDA</v>
      </c>
    </row>
    <row r="2277" spans="1:19" s="21" customFormat="1" ht="25.05" customHeight="1" x14ac:dyDescent="0.3">
      <c r="A2277" s="1472" t="s">
        <v>45</v>
      </c>
      <c r="B2277" s="1472" t="s">
        <v>62</v>
      </c>
      <c r="C2277" s="1472" t="s">
        <v>20</v>
      </c>
      <c r="D2277" s="1472" t="str">
        <f>VLOOKUP(C2277,CODIGOS!$B$1:$E$194,4,FALSE)</f>
        <v>TIENDA DE BARRIO O CIGARRERÍA, INCLUIDAS LAS UBICADAS EN ZONAS FRANCAS</v>
      </c>
      <c r="E2277" s="1472" t="s">
        <v>6661</v>
      </c>
      <c r="F2277" s="1472" t="s">
        <v>6662</v>
      </c>
      <c r="G2277" s="1472" t="s">
        <v>6663</v>
      </c>
      <c r="H2277" s="1523">
        <v>45726</v>
      </c>
      <c r="I2277" s="1534">
        <v>0.81200000000000006</v>
      </c>
      <c r="J2277" s="1471" t="s">
        <v>16</v>
      </c>
      <c r="K2277" s="1471" t="s">
        <v>47</v>
      </c>
      <c r="L2277" s="1472" t="s">
        <v>22787</v>
      </c>
      <c r="M2277" s="1472" t="s">
        <v>49</v>
      </c>
      <c r="N2277" s="1472" t="s">
        <v>48</v>
      </c>
      <c r="O2277" s="1472" t="s">
        <v>48</v>
      </c>
      <c r="P2277" s="1472"/>
      <c r="Q2277" s="1464">
        <f t="shared" si="70"/>
        <v>3</v>
      </c>
      <c r="R2277" s="1794" t="str">
        <f t="shared" si="71"/>
        <v>SAN JOSÉ DE MIRANDA</v>
      </c>
    </row>
    <row r="2278" spans="1:19" s="21" customFormat="1" ht="25.05" customHeight="1" x14ac:dyDescent="0.3">
      <c r="A2278" s="1472" t="s">
        <v>45</v>
      </c>
      <c r="B2278" s="1472" t="s">
        <v>62</v>
      </c>
      <c r="C2278" s="1472" t="s">
        <v>715</v>
      </c>
      <c r="D2278" s="1472" t="str">
        <f>VLOOKUP(C2278,CODIGOS!$B$1:$E$194,4,FALSE)</f>
        <v>COLEGIOS</v>
      </c>
      <c r="E2278" s="1472" t="s">
        <v>6665</v>
      </c>
      <c r="F2278" s="1472" t="s">
        <v>6653</v>
      </c>
      <c r="G2278" s="1472" t="s">
        <v>2491</v>
      </c>
      <c r="H2278" s="1523">
        <v>45727</v>
      </c>
      <c r="I2278" s="1534">
        <v>0.72</v>
      </c>
      <c r="J2278" s="1471" t="s">
        <v>16</v>
      </c>
      <c r="K2278" s="1471" t="s">
        <v>47</v>
      </c>
      <c r="L2278" s="1472" t="s">
        <v>17</v>
      </c>
      <c r="M2278" s="1472" t="s">
        <v>49</v>
      </c>
      <c r="N2278" s="1472" t="s">
        <v>48</v>
      </c>
      <c r="O2278" s="1472" t="s">
        <v>48</v>
      </c>
      <c r="P2278" s="1472"/>
      <c r="Q2278" s="1464">
        <f t="shared" si="70"/>
        <v>3</v>
      </c>
      <c r="R2278" s="1794" t="str">
        <f t="shared" si="71"/>
        <v>SAN JOSÉ DE MIRANDA</v>
      </c>
    </row>
    <row r="2279" spans="1:19" s="21" customFormat="1" ht="25.05" customHeight="1" x14ac:dyDescent="0.3">
      <c r="A2279" s="1472" t="s">
        <v>45</v>
      </c>
      <c r="B2279" s="1472" t="s">
        <v>62</v>
      </c>
      <c r="C2279" s="1472" t="s">
        <v>905</v>
      </c>
      <c r="D2279" s="1472" t="str">
        <f>VLOOKUP(C2279,CODIGOS!$B$1:$E$194,4,FALSE)</f>
        <v>COMEDORES ESCOLARES (PAE - PRIVADOS)</v>
      </c>
      <c r="E2279" s="1472" t="s">
        <v>6652</v>
      </c>
      <c r="F2279" s="1472" t="s">
        <v>6653</v>
      </c>
      <c r="G2279" s="1472" t="s">
        <v>2128</v>
      </c>
      <c r="H2279" s="1523">
        <v>45727</v>
      </c>
      <c r="I2279" s="1534">
        <v>0.84499999999999997</v>
      </c>
      <c r="J2279" s="1471" t="s">
        <v>16</v>
      </c>
      <c r="K2279" s="1471" t="s">
        <v>47</v>
      </c>
      <c r="L2279" s="1472" t="s">
        <v>477</v>
      </c>
      <c r="M2279" s="1472" t="s">
        <v>49</v>
      </c>
      <c r="N2279" s="1472" t="s">
        <v>48</v>
      </c>
      <c r="O2279" s="1472" t="s">
        <v>48</v>
      </c>
      <c r="P2279" s="1472"/>
      <c r="Q2279" s="1464">
        <f t="shared" si="70"/>
        <v>3</v>
      </c>
      <c r="R2279" s="1794" t="str">
        <f t="shared" si="71"/>
        <v>SAN JOSÉ DE MIRANDA</v>
      </c>
    </row>
    <row r="2280" spans="1:19" s="21" customFormat="1" ht="25.05" customHeight="1" x14ac:dyDescent="0.3">
      <c r="A2280" s="1472" t="s">
        <v>45</v>
      </c>
      <c r="B2280" s="1472" t="s">
        <v>62</v>
      </c>
      <c r="C2280" s="1472" t="s">
        <v>533</v>
      </c>
      <c r="D2280" s="1472" t="str">
        <f>VLOOKUP(C2280,CODIGOS!$B$1:$E$194,4,FALSE)</f>
        <v>BATALLONES, CUARTELES Y AFINES</v>
      </c>
      <c r="E2280" s="1472" t="s">
        <v>6673</v>
      </c>
      <c r="F2280" s="1472" t="s">
        <v>6674</v>
      </c>
      <c r="G2280" s="1472" t="s">
        <v>6675</v>
      </c>
      <c r="H2280" s="1523">
        <v>45728</v>
      </c>
      <c r="I2280" s="1682">
        <v>0.62</v>
      </c>
      <c r="J2280" s="1471" t="s">
        <v>16</v>
      </c>
      <c r="K2280" s="1471" t="s">
        <v>47</v>
      </c>
      <c r="L2280" s="1472" t="s">
        <v>17</v>
      </c>
      <c r="M2280" s="1472" t="s">
        <v>49</v>
      </c>
      <c r="N2280" s="1472" t="s">
        <v>48</v>
      </c>
      <c r="O2280" s="1472" t="s">
        <v>48</v>
      </c>
      <c r="P2280" s="1472"/>
      <c r="Q2280" s="1464">
        <f t="shared" si="70"/>
        <v>3</v>
      </c>
      <c r="R2280" s="1794" t="str">
        <f t="shared" si="71"/>
        <v>SAN JOSÉ DE MIRANDA</v>
      </c>
    </row>
    <row r="2281" spans="1:19" s="21" customFormat="1" ht="25.05" customHeight="1" x14ac:dyDescent="0.3">
      <c r="A2281" s="1472" t="s">
        <v>45</v>
      </c>
      <c r="B2281" s="1472" t="s">
        <v>62</v>
      </c>
      <c r="C2281" s="1472" t="s">
        <v>905</v>
      </c>
      <c r="D2281" s="1472" t="str">
        <f>VLOOKUP(C2281,CODIGOS!$B$1:$E$194,4,FALSE)</f>
        <v>COMEDORES ESCOLARES (PAE - PRIVADOS)</v>
      </c>
      <c r="E2281" s="1472" t="s">
        <v>6650</v>
      </c>
      <c r="F2281" s="1472" t="s">
        <v>6651</v>
      </c>
      <c r="G2281" s="1472" t="s">
        <v>6410</v>
      </c>
      <c r="H2281" s="1523">
        <v>45728</v>
      </c>
      <c r="I2281" s="1534">
        <v>0.89500000000000002</v>
      </c>
      <c r="J2281" s="1471" t="s">
        <v>16</v>
      </c>
      <c r="K2281" s="1471" t="s">
        <v>47</v>
      </c>
      <c r="L2281" s="1472" t="s">
        <v>477</v>
      </c>
      <c r="M2281" s="1472" t="s">
        <v>49</v>
      </c>
      <c r="N2281" s="1472" t="s">
        <v>48</v>
      </c>
      <c r="O2281" s="1472" t="s">
        <v>48</v>
      </c>
      <c r="P2281" s="1472"/>
      <c r="Q2281" s="1464">
        <f t="shared" si="70"/>
        <v>3</v>
      </c>
      <c r="R2281" s="1794" t="str">
        <f t="shared" si="71"/>
        <v>SAN JOSÉ DE MIRANDA</v>
      </c>
    </row>
    <row r="2282" spans="1:19" s="21" customFormat="1" ht="25.05" customHeight="1" x14ac:dyDescent="0.3">
      <c r="A2282" s="1472" t="s">
        <v>45</v>
      </c>
      <c r="B2282" s="1472" t="s">
        <v>62</v>
      </c>
      <c r="C2282" s="1472" t="s">
        <v>715</v>
      </c>
      <c r="D2282" s="1472" t="str">
        <f>VLOOKUP(C2282,CODIGOS!$B$1:$E$194,4,FALSE)</f>
        <v>COLEGIOS</v>
      </c>
      <c r="E2282" s="1472" t="s">
        <v>6670</v>
      </c>
      <c r="F2282" s="1472" t="s">
        <v>6649</v>
      </c>
      <c r="G2282" s="1472" t="s">
        <v>2493</v>
      </c>
      <c r="H2282" s="1523">
        <v>45729</v>
      </c>
      <c r="I2282" s="1534">
        <v>0.76500000000000001</v>
      </c>
      <c r="J2282" s="1471" t="s">
        <v>16</v>
      </c>
      <c r="K2282" s="1471" t="s">
        <v>47</v>
      </c>
      <c r="L2282" s="1472" t="s">
        <v>17</v>
      </c>
      <c r="M2282" s="1472" t="s">
        <v>49</v>
      </c>
      <c r="N2282" s="1472" t="s">
        <v>48</v>
      </c>
      <c r="O2282" s="1472" t="s">
        <v>48</v>
      </c>
      <c r="P2282" s="1472"/>
      <c r="Q2282" s="1464">
        <f t="shared" si="70"/>
        <v>3</v>
      </c>
      <c r="R2282" s="1794" t="str">
        <f t="shared" si="71"/>
        <v>SAN JOSÉ DE MIRANDA</v>
      </c>
    </row>
    <row r="2283" spans="1:19" s="21" customFormat="1" ht="25.05" customHeight="1" x14ac:dyDescent="0.3">
      <c r="A2283" s="1472" t="s">
        <v>45</v>
      </c>
      <c r="B2283" s="1472" t="s">
        <v>62</v>
      </c>
      <c r="C2283" s="1472" t="s">
        <v>905</v>
      </c>
      <c r="D2283" s="1472" t="str">
        <f>VLOOKUP(C2283,CODIGOS!$B$1:$E$194,4,FALSE)</f>
        <v>COMEDORES ESCOLARES (PAE - PRIVADOS)</v>
      </c>
      <c r="E2283" s="1472" t="s">
        <v>6648</v>
      </c>
      <c r="F2283" s="1472" t="s">
        <v>6649</v>
      </c>
      <c r="G2283" s="1472" t="s">
        <v>2264</v>
      </c>
      <c r="H2283" s="1523">
        <v>45729</v>
      </c>
      <c r="I2283" s="1534">
        <v>0.93500000000000005</v>
      </c>
      <c r="J2283" s="1471" t="s">
        <v>22</v>
      </c>
      <c r="K2283" s="1471" t="s">
        <v>47</v>
      </c>
      <c r="L2283" s="1472" t="s">
        <v>477</v>
      </c>
      <c r="M2283" s="1472" t="s">
        <v>49</v>
      </c>
      <c r="N2283" s="1472" t="s">
        <v>48</v>
      </c>
      <c r="O2283" s="1472" t="s">
        <v>48</v>
      </c>
      <c r="P2283" s="1472"/>
      <c r="Q2283" s="1464">
        <f t="shared" si="70"/>
        <v>3</v>
      </c>
      <c r="R2283" s="1794" t="str">
        <f t="shared" si="71"/>
        <v>SAN JOSÉ DE MIRANDA</v>
      </c>
    </row>
    <row r="2284" spans="1:19" s="21" customFormat="1" ht="25.05" customHeight="1" x14ac:dyDescent="0.3">
      <c r="A2284" s="1472" t="s">
        <v>45</v>
      </c>
      <c r="B2284" s="1472" t="s">
        <v>62</v>
      </c>
      <c r="C2284" s="1472" t="s">
        <v>715</v>
      </c>
      <c r="D2284" s="1472" t="str">
        <f>VLOOKUP(C2284,CODIGOS!$B$1:$E$194,4,FALSE)</f>
        <v>COLEGIOS</v>
      </c>
      <c r="E2284" s="1472" t="s">
        <v>6666</v>
      </c>
      <c r="F2284" s="1472" t="s">
        <v>6667</v>
      </c>
      <c r="G2284" s="1472" t="s">
        <v>6668</v>
      </c>
      <c r="H2284" s="1523">
        <v>45734</v>
      </c>
      <c r="I2284" s="1534">
        <v>0.72</v>
      </c>
      <c r="J2284" s="1471" t="s">
        <v>16</v>
      </c>
      <c r="K2284" s="1471" t="s">
        <v>47</v>
      </c>
      <c r="L2284" s="1472" t="s">
        <v>17</v>
      </c>
      <c r="M2284" s="1472" t="s">
        <v>49</v>
      </c>
      <c r="N2284" s="1472" t="s">
        <v>48</v>
      </c>
      <c r="O2284" s="1472" t="s">
        <v>48</v>
      </c>
      <c r="P2284" s="1472"/>
      <c r="Q2284" s="1464">
        <f t="shared" si="70"/>
        <v>3</v>
      </c>
      <c r="R2284" s="1794" t="str">
        <f t="shared" si="71"/>
        <v>SAN JOSÉ DE MIRANDA</v>
      </c>
    </row>
    <row r="2285" spans="1:19" s="21" customFormat="1" ht="25.05" customHeight="1" x14ac:dyDescent="0.3">
      <c r="A2285" s="1472" t="s">
        <v>45</v>
      </c>
      <c r="B2285" s="1472" t="s">
        <v>62</v>
      </c>
      <c r="C2285" s="1472" t="s">
        <v>715</v>
      </c>
      <c r="D2285" s="1472" t="str">
        <f>VLOOKUP(C2285,CODIGOS!$B$1:$E$194,4,FALSE)</f>
        <v>COLEGIOS</v>
      </c>
      <c r="E2285" s="1472" t="s">
        <v>6671</v>
      </c>
      <c r="F2285" s="1472" t="s">
        <v>6672</v>
      </c>
      <c r="G2285" s="1472" t="s">
        <v>6668</v>
      </c>
      <c r="H2285" s="1523">
        <v>45734</v>
      </c>
      <c r="I2285" s="1534">
        <v>0.755</v>
      </c>
      <c r="J2285" s="1471" t="s">
        <v>16</v>
      </c>
      <c r="K2285" s="1471" t="s">
        <v>47</v>
      </c>
      <c r="L2285" s="1472" t="s">
        <v>17</v>
      </c>
      <c r="M2285" s="1472" t="s">
        <v>49</v>
      </c>
      <c r="N2285" s="1472" t="s">
        <v>48</v>
      </c>
      <c r="O2285" s="1472" t="s">
        <v>48</v>
      </c>
      <c r="P2285" s="1472"/>
      <c r="Q2285" s="1464">
        <f t="shared" si="70"/>
        <v>3</v>
      </c>
      <c r="R2285" s="1794" t="str">
        <f t="shared" si="71"/>
        <v>SAN JOSÉ DE MIRANDA</v>
      </c>
    </row>
    <row r="2286" spans="1:19" s="21" customFormat="1" ht="25.05" customHeight="1" x14ac:dyDescent="0.3">
      <c r="A2286" s="1472" t="s">
        <v>45</v>
      </c>
      <c r="B2286" s="1472" t="s">
        <v>62</v>
      </c>
      <c r="C2286" s="1472" t="s">
        <v>715</v>
      </c>
      <c r="D2286" s="1472" t="str">
        <f>VLOOKUP(C2286,CODIGOS!$B$1:$E$194,4,FALSE)</f>
        <v>COLEGIOS</v>
      </c>
      <c r="E2286" s="1472" t="s">
        <v>6669</v>
      </c>
      <c r="F2286" s="1472" t="s">
        <v>6655</v>
      </c>
      <c r="G2286" s="1472" t="s">
        <v>2493</v>
      </c>
      <c r="H2286" s="1523">
        <v>45741</v>
      </c>
      <c r="I2286" s="1534">
        <v>0.69499999999999995</v>
      </c>
      <c r="J2286" s="1471" t="s">
        <v>16</v>
      </c>
      <c r="K2286" s="1471" t="s">
        <v>47</v>
      </c>
      <c r="L2286" s="1472" t="s">
        <v>17</v>
      </c>
      <c r="M2286" s="1472" t="s">
        <v>49</v>
      </c>
      <c r="N2286" s="1472" t="s">
        <v>48</v>
      </c>
      <c r="O2286" s="1472" t="s">
        <v>48</v>
      </c>
      <c r="P2286" s="1472"/>
      <c r="Q2286" s="1464">
        <f t="shared" si="70"/>
        <v>3</v>
      </c>
      <c r="R2286" s="1794" t="str">
        <f t="shared" si="71"/>
        <v>SAN JOSÉ DE MIRANDA</v>
      </c>
    </row>
    <row r="2287" spans="1:19" s="21" customFormat="1" ht="25.05" customHeight="1" x14ac:dyDescent="0.3">
      <c r="A2287" s="1472" t="s">
        <v>45</v>
      </c>
      <c r="B2287" s="1472" t="s">
        <v>62</v>
      </c>
      <c r="C2287" s="1472" t="s">
        <v>905</v>
      </c>
      <c r="D2287" s="1472" t="str">
        <f>VLOOKUP(C2287,CODIGOS!$B$1:$E$194,4,FALSE)</f>
        <v>COMEDORES ESCOLARES (PAE - PRIVADOS)</v>
      </c>
      <c r="E2287" s="1472" t="s">
        <v>6654</v>
      </c>
      <c r="F2287" s="1472" t="s">
        <v>6655</v>
      </c>
      <c r="G2287" s="1472" t="s">
        <v>2128</v>
      </c>
      <c r="H2287" s="1523">
        <v>45741</v>
      </c>
      <c r="I2287" s="1534">
        <v>0.89500000000000002</v>
      </c>
      <c r="J2287" s="1471" t="s">
        <v>16</v>
      </c>
      <c r="K2287" s="1471" t="s">
        <v>47</v>
      </c>
      <c r="L2287" s="1472" t="s">
        <v>477</v>
      </c>
      <c r="M2287" s="1472" t="s">
        <v>49</v>
      </c>
      <c r="N2287" s="1472" t="s">
        <v>48</v>
      </c>
      <c r="O2287" s="1472" t="s">
        <v>48</v>
      </c>
      <c r="P2287" s="1472"/>
      <c r="Q2287" s="1464">
        <f t="shared" si="70"/>
        <v>3</v>
      </c>
      <c r="R2287" s="1794" t="str">
        <f t="shared" si="71"/>
        <v>SAN JOSÉ DE MIRANDA</v>
      </c>
    </row>
    <row r="2288" spans="1:19" s="21" customFormat="1" ht="25.05" customHeight="1" x14ac:dyDescent="0.3">
      <c r="A2288" s="1472" t="s">
        <v>45</v>
      </c>
      <c r="B2288" s="1472" t="s">
        <v>62</v>
      </c>
      <c r="C2288" s="1472" t="s">
        <v>18</v>
      </c>
      <c r="D2288" s="1472" t="str">
        <f>VLOOKUP(C2288,CODIGOS!$B$1:$E$194,4,FALSE)</f>
        <v>PANADERÍAS Y O PASTELERÍAS</v>
      </c>
      <c r="E2288" s="1472" t="s">
        <v>6656</v>
      </c>
      <c r="F2288" s="1472" t="s">
        <v>6657</v>
      </c>
      <c r="G2288" s="1472" t="s">
        <v>6658</v>
      </c>
      <c r="H2288" s="1523">
        <v>45747</v>
      </c>
      <c r="I2288" s="1534">
        <v>0.83499999999999996</v>
      </c>
      <c r="J2288" s="1471" t="s">
        <v>16</v>
      </c>
      <c r="K2288" s="1471" t="s">
        <v>47</v>
      </c>
      <c r="L2288" s="1472" t="s">
        <v>477</v>
      </c>
      <c r="M2288" s="1472" t="s">
        <v>49</v>
      </c>
      <c r="N2288" s="1472" t="s">
        <v>48</v>
      </c>
      <c r="O2288" s="1472" t="s">
        <v>48</v>
      </c>
      <c r="P2288" s="1472"/>
      <c r="Q2288" s="1464">
        <f t="shared" si="70"/>
        <v>3</v>
      </c>
      <c r="R2288" s="1794" t="str">
        <f t="shared" si="71"/>
        <v>SAN JOSÉ DE MIRANDA</v>
      </c>
    </row>
    <row r="2289" spans="1:19" s="21" customFormat="1" ht="25.05" customHeight="1" x14ac:dyDescent="0.3">
      <c r="A2289" s="1472" t="s">
        <v>45</v>
      </c>
      <c r="B2289" s="1472" t="s">
        <v>62</v>
      </c>
      <c r="C2289" s="1472" t="s">
        <v>20</v>
      </c>
      <c r="D2289" s="1472" t="str">
        <f>VLOOKUP(C2289,CODIGOS!$B$1:$E$194,4,FALSE)</f>
        <v>TIENDA DE BARRIO O CIGARRERÍA, INCLUIDAS LAS UBICADAS EN ZONAS FRANCAS</v>
      </c>
      <c r="E2289" s="1472" t="s">
        <v>6664</v>
      </c>
      <c r="F2289" s="1472" t="s">
        <v>6657</v>
      </c>
      <c r="G2289" s="1472" t="s">
        <v>6658</v>
      </c>
      <c r="H2289" s="1523">
        <v>45747</v>
      </c>
      <c r="I2289" s="1534">
        <v>0.83499999999999996</v>
      </c>
      <c r="J2289" s="1471" t="s">
        <v>16</v>
      </c>
      <c r="K2289" s="1471" t="s">
        <v>47</v>
      </c>
      <c r="L2289" s="1472" t="s">
        <v>22787</v>
      </c>
      <c r="M2289" s="1472" t="s">
        <v>49</v>
      </c>
      <c r="N2289" s="1472" t="s">
        <v>48</v>
      </c>
      <c r="O2289" s="1472" t="s">
        <v>48</v>
      </c>
      <c r="P2289" s="1472"/>
      <c r="Q2289" s="1464">
        <f t="shared" si="70"/>
        <v>3</v>
      </c>
      <c r="R2289" s="1794" t="str">
        <f t="shared" si="71"/>
        <v>SAN JOSÉ DE MIRANDA</v>
      </c>
    </row>
    <row r="2290" spans="1:19" s="21" customFormat="1" ht="25.05" customHeight="1" x14ac:dyDescent="0.3">
      <c r="A2290" s="1472" t="s">
        <v>45</v>
      </c>
      <c r="B2290" s="1472" t="s">
        <v>62</v>
      </c>
      <c r="C2290" s="1472" t="s">
        <v>689</v>
      </c>
      <c r="D2290" s="1472" t="str">
        <f>VLOOKUP(C2290,CODIGOS!$B$1:$E$194,4,FALSE)</f>
        <v>COMEDORES INFANTILES ( ICBF - INPEC) DE COLEGIOS Y UNIVERSIDADES</v>
      </c>
      <c r="E2290" s="1472" t="s">
        <v>9670</v>
      </c>
      <c r="F2290" s="1472" t="s">
        <v>9671</v>
      </c>
      <c r="G2290" s="1472" t="s">
        <v>9672</v>
      </c>
      <c r="H2290" s="1523">
        <v>45754</v>
      </c>
      <c r="I2290" s="1682">
        <v>0.87</v>
      </c>
      <c r="J2290" s="1471" t="s">
        <v>16</v>
      </c>
      <c r="K2290" s="1471" t="s">
        <v>47</v>
      </c>
      <c r="L2290" s="1472" t="s">
        <v>477</v>
      </c>
      <c r="M2290" s="1471" t="s">
        <v>9673</v>
      </c>
      <c r="N2290" s="1471" t="s">
        <v>48</v>
      </c>
      <c r="O2290" s="1471" t="s">
        <v>48</v>
      </c>
      <c r="P2290" s="1477"/>
      <c r="Q2290" s="1464">
        <f t="shared" si="70"/>
        <v>4</v>
      </c>
      <c r="R2290" s="1794" t="str">
        <f t="shared" si="71"/>
        <v>SAN JOSÉ DE MIRANDA</v>
      </c>
    </row>
    <row r="2291" spans="1:19" s="21" customFormat="1" ht="25.05" customHeight="1" x14ac:dyDescent="0.3">
      <c r="A2291" s="1472" t="s">
        <v>45</v>
      </c>
      <c r="B2291" s="1472" t="s">
        <v>62</v>
      </c>
      <c r="C2291" s="1921" t="s">
        <v>973</v>
      </c>
      <c r="D2291" s="1472" t="str">
        <f>VLOOKUP(C2291,CODIGOS!$B$1:$E$194,4,FALSE)</f>
        <v>GUARDERÍAS</v>
      </c>
      <c r="E2291" s="1472" t="s">
        <v>9670</v>
      </c>
      <c r="F2291" s="1472" t="s">
        <v>9671</v>
      </c>
      <c r="G2291" s="1472" t="s">
        <v>9672</v>
      </c>
      <c r="H2291" s="1523">
        <v>45754</v>
      </c>
      <c r="I2291" s="1534">
        <v>0.83</v>
      </c>
      <c r="J2291" s="1471" t="s">
        <v>16</v>
      </c>
      <c r="K2291" s="1471" t="s">
        <v>47</v>
      </c>
      <c r="L2291" s="1472" t="s">
        <v>17</v>
      </c>
      <c r="M2291" s="1471" t="s">
        <v>9673</v>
      </c>
      <c r="N2291" s="1471" t="s">
        <v>48</v>
      </c>
      <c r="O2291" s="1478" t="s">
        <v>48</v>
      </c>
      <c r="P2291" s="1478"/>
      <c r="Q2291" s="1464">
        <f t="shared" si="70"/>
        <v>4</v>
      </c>
      <c r="R2291" s="1794" t="str">
        <f t="shared" si="71"/>
        <v>SAN JOSÉ DE MIRANDA</v>
      </c>
    </row>
    <row r="2292" spans="1:19" s="21" customFormat="1" ht="25.05" customHeight="1" x14ac:dyDescent="0.3">
      <c r="A2292" s="1472" t="s">
        <v>45</v>
      </c>
      <c r="B2292" s="1472" t="s">
        <v>62</v>
      </c>
      <c r="C2292" s="1472" t="s">
        <v>837</v>
      </c>
      <c r="D2292" s="1472" t="str">
        <f>VLOOKUP(C2292,CODIGOS!$B$1:$E$194,4,FALSE)</f>
        <v>MISCELANEAS  ( COMERCIO AL POR MENOR EN ESTABLECIMIENTOS NO ESPECIALIZADOS, CON SURTIDO COMPUESTO PRINCIPALMENTE POR PRODUCTOS DIFERENTES DE ALIMENTOS (VÍVERES EN GENERAL, BEBIDAS Y TABACO)</v>
      </c>
      <c r="E2292" s="1472" t="s">
        <v>9690</v>
      </c>
      <c r="F2292" s="1472" t="s">
        <v>9691</v>
      </c>
      <c r="G2292" s="1472" t="s">
        <v>9692</v>
      </c>
      <c r="H2292" s="1523">
        <v>45755</v>
      </c>
      <c r="I2292" s="1534">
        <v>0.89500000000000002</v>
      </c>
      <c r="J2292" s="1471" t="s">
        <v>16</v>
      </c>
      <c r="K2292" s="1471" t="s">
        <v>47</v>
      </c>
      <c r="L2292" s="1472" t="s">
        <v>22787</v>
      </c>
      <c r="M2292" s="1472" t="s">
        <v>49</v>
      </c>
      <c r="N2292" s="1472" t="s">
        <v>48</v>
      </c>
      <c r="O2292" s="1472" t="s">
        <v>48</v>
      </c>
      <c r="P2292" s="1479"/>
      <c r="Q2292" s="1464">
        <f t="shared" si="70"/>
        <v>4</v>
      </c>
      <c r="R2292" s="1794" t="str">
        <f t="shared" si="71"/>
        <v>SAN JOSÉ DE MIRANDA</v>
      </c>
    </row>
    <row r="2293" spans="1:19" s="21" customFormat="1" ht="25.05" customHeight="1" x14ac:dyDescent="0.3">
      <c r="A2293" s="1472" t="s">
        <v>45</v>
      </c>
      <c r="B2293" s="1471" t="s">
        <v>62</v>
      </c>
      <c r="C2293" s="1536" t="s">
        <v>20</v>
      </c>
      <c r="D2293" s="1472" t="str">
        <f>VLOOKUP(C2293,CODIGOS!$B$1:$E$194,4,FALSE)</f>
        <v>TIENDA DE BARRIO O CIGARRERÍA, INCLUIDAS LAS UBICADAS EN ZONAS FRANCAS</v>
      </c>
      <c r="E2293" s="1537" t="s">
        <v>9687</v>
      </c>
      <c r="F2293" s="1537" t="s">
        <v>9688</v>
      </c>
      <c r="G2293" s="1537" t="s">
        <v>9689</v>
      </c>
      <c r="H2293" s="1473">
        <v>45755</v>
      </c>
      <c r="I2293" s="1686">
        <v>0.745</v>
      </c>
      <c r="J2293" s="1471" t="s">
        <v>16</v>
      </c>
      <c r="K2293" s="1471" t="s">
        <v>47</v>
      </c>
      <c r="L2293" s="1472" t="s">
        <v>22787</v>
      </c>
      <c r="M2293" s="1471" t="s">
        <v>49</v>
      </c>
      <c r="N2293" s="1471" t="s">
        <v>48</v>
      </c>
      <c r="O2293" s="1478" t="s">
        <v>48</v>
      </c>
      <c r="P2293" s="1478"/>
      <c r="Q2293" s="1464">
        <f t="shared" si="70"/>
        <v>4</v>
      </c>
      <c r="R2293" s="1794" t="str">
        <f t="shared" si="71"/>
        <v>SAN JOSÉ DE MIRANDA</v>
      </c>
    </row>
    <row r="2294" spans="1:19" s="21" customFormat="1" ht="25.05" customHeight="1" x14ac:dyDescent="0.3">
      <c r="A2294" s="1472" t="s">
        <v>45</v>
      </c>
      <c r="B2294" s="1472" t="s">
        <v>62</v>
      </c>
      <c r="C2294" s="1472" t="s">
        <v>547</v>
      </c>
      <c r="D2294" s="1472" t="str">
        <f>VLOOKUP(C2294,CODIGOS!$B$1:$E$194,4,FALSE)</f>
        <v>CAFETERÍA</v>
      </c>
      <c r="E2294" s="1472" t="s">
        <v>9677</v>
      </c>
      <c r="F2294" s="1472" t="s">
        <v>6672</v>
      </c>
      <c r="G2294" s="1472" t="s">
        <v>9678</v>
      </c>
      <c r="H2294" s="1523">
        <v>45768</v>
      </c>
      <c r="I2294" s="1534">
        <v>0.85699999999999998</v>
      </c>
      <c r="J2294" s="1471" t="s">
        <v>16</v>
      </c>
      <c r="K2294" s="1471" t="s">
        <v>47</v>
      </c>
      <c r="L2294" s="1472" t="s">
        <v>22787</v>
      </c>
      <c r="M2294" s="1472" t="s">
        <v>49</v>
      </c>
      <c r="N2294" s="1472" t="s">
        <v>48</v>
      </c>
      <c r="O2294" s="1472" t="s">
        <v>48</v>
      </c>
      <c r="P2294" s="1478"/>
      <c r="Q2294" s="1464">
        <f t="shared" si="70"/>
        <v>4</v>
      </c>
      <c r="R2294" s="1794" t="str">
        <f t="shared" si="71"/>
        <v>SAN JOSÉ DE MIRANDA</v>
      </c>
    </row>
    <row r="2295" spans="1:19" s="21" customFormat="1" ht="25.05" customHeight="1" x14ac:dyDescent="0.3">
      <c r="A2295" s="1472" t="s">
        <v>45</v>
      </c>
      <c r="B2295" s="1472" t="s">
        <v>62</v>
      </c>
      <c r="C2295" s="1472" t="s">
        <v>20</v>
      </c>
      <c r="D2295" s="1472" t="str">
        <f>VLOOKUP(C2295,CODIGOS!$B$1:$E$194,4,FALSE)</f>
        <v>TIENDA DE BARRIO O CIGARRERÍA, INCLUIDAS LAS UBICADAS EN ZONAS FRANCAS</v>
      </c>
      <c r="E2295" s="1472" t="s">
        <v>9679</v>
      </c>
      <c r="F2295" s="1472" t="s">
        <v>9680</v>
      </c>
      <c r="G2295" s="1472" t="s">
        <v>9681</v>
      </c>
      <c r="H2295" s="1523">
        <v>45768</v>
      </c>
      <c r="I2295" s="1534">
        <v>0.755</v>
      </c>
      <c r="J2295" s="1471" t="s">
        <v>16</v>
      </c>
      <c r="K2295" s="1471" t="s">
        <v>47</v>
      </c>
      <c r="L2295" s="1472" t="s">
        <v>22787</v>
      </c>
      <c r="M2295" s="1472" t="s">
        <v>49</v>
      </c>
      <c r="N2295" s="1472" t="s">
        <v>48</v>
      </c>
      <c r="O2295" s="1472" t="s">
        <v>48</v>
      </c>
      <c r="P2295" s="1478"/>
      <c r="Q2295" s="1464">
        <f t="shared" si="70"/>
        <v>4</v>
      </c>
      <c r="R2295" s="1794" t="str">
        <f t="shared" si="71"/>
        <v>SAN JOSÉ DE MIRANDA</v>
      </c>
    </row>
    <row r="2296" spans="1:19" s="21" customFormat="1" ht="25.05" customHeight="1" x14ac:dyDescent="0.3">
      <c r="A2296" s="1472" t="s">
        <v>45</v>
      </c>
      <c r="B2296" s="1472" t="s">
        <v>62</v>
      </c>
      <c r="C2296" s="1472" t="s">
        <v>20</v>
      </c>
      <c r="D2296" s="1472" t="str">
        <f>VLOOKUP(C2296,CODIGOS!$B$1:$E$194,4,FALSE)</f>
        <v>TIENDA DE BARRIO O CIGARRERÍA, INCLUIDAS LAS UBICADAS EN ZONAS FRANCAS</v>
      </c>
      <c r="E2296" s="1472" t="s">
        <v>1894</v>
      </c>
      <c r="F2296" s="1472" t="s">
        <v>9685</v>
      </c>
      <c r="G2296" s="1472" t="s">
        <v>9686</v>
      </c>
      <c r="H2296" s="1523">
        <v>45769</v>
      </c>
      <c r="I2296" s="1534">
        <v>0.71499999999999997</v>
      </c>
      <c r="J2296" s="1471" t="s">
        <v>16</v>
      </c>
      <c r="K2296" s="1471" t="s">
        <v>47</v>
      </c>
      <c r="L2296" s="1472" t="s">
        <v>22787</v>
      </c>
      <c r="M2296" s="1472" t="s">
        <v>49</v>
      </c>
      <c r="N2296" s="1471" t="s">
        <v>48</v>
      </c>
      <c r="O2296" s="1478" t="s">
        <v>48</v>
      </c>
      <c r="P2296" s="1478"/>
      <c r="Q2296" s="1464">
        <f t="shared" si="70"/>
        <v>4</v>
      </c>
      <c r="R2296" s="1794" t="str">
        <f t="shared" si="71"/>
        <v>SAN JOSÉ DE MIRANDA</v>
      </c>
    </row>
    <row r="2297" spans="1:19" s="21" customFormat="1" ht="25.05" customHeight="1" x14ac:dyDescent="0.3">
      <c r="A2297" s="1472" t="s">
        <v>45</v>
      </c>
      <c r="B2297" s="1472" t="s">
        <v>62</v>
      </c>
      <c r="C2297" s="1472" t="s">
        <v>20</v>
      </c>
      <c r="D2297" s="1472" t="str">
        <f>VLOOKUP(C2297,CODIGOS!$B$1:$E$194,4,FALSE)</f>
        <v>TIENDA DE BARRIO O CIGARRERÍA, INCLUIDAS LAS UBICADAS EN ZONAS FRANCAS</v>
      </c>
      <c r="E2297" s="1472" t="s">
        <v>1865</v>
      </c>
      <c r="F2297" s="1472" t="s">
        <v>9682</v>
      </c>
      <c r="G2297" s="1472" t="s">
        <v>9683</v>
      </c>
      <c r="H2297" s="1523">
        <v>45770</v>
      </c>
      <c r="I2297" s="1534">
        <v>0.86499999999999999</v>
      </c>
      <c r="J2297" s="1471" t="s">
        <v>16</v>
      </c>
      <c r="K2297" s="1471" t="s">
        <v>47</v>
      </c>
      <c r="L2297" s="1472" t="s">
        <v>22787</v>
      </c>
      <c r="M2297" s="1898" t="s">
        <v>49</v>
      </c>
      <c r="N2297" s="1898" t="s">
        <v>48</v>
      </c>
      <c r="O2297" s="1898" t="s">
        <v>48</v>
      </c>
      <c r="P2297" s="1477"/>
      <c r="Q2297" s="1464">
        <f t="shared" si="70"/>
        <v>4</v>
      </c>
      <c r="R2297" s="1794" t="str">
        <f t="shared" si="71"/>
        <v>SAN JOSÉ DE MIRANDA</v>
      </c>
    </row>
    <row r="2298" spans="1:19" s="21" customFormat="1" ht="25.05" customHeight="1" x14ac:dyDescent="0.3">
      <c r="A2298" s="1472" t="s">
        <v>45</v>
      </c>
      <c r="B2298" s="1472" t="s">
        <v>62</v>
      </c>
      <c r="C2298" s="1472" t="s">
        <v>20</v>
      </c>
      <c r="D2298" s="1472" t="str">
        <f>VLOOKUP(C2298,CODIGOS!$B$1:$E$194,4,FALSE)</f>
        <v>TIENDA DE BARRIO O CIGARRERÍA, INCLUIDAS LAS UBICADAS EN ZONAS FRANCAS</v>
      </c>
      <c r="E2298" s="1472" t="s">
        <v>9130</v>
      </c>
      <c r="F2298" s="1472" t="s">
        <v>2070</v>
      </c>
      <c r="G2298" s="1472" t="s">
        <v>9684</v>
      </c>
      <c r="H2298" s="1523">
        <v>45770</v>
      </c>
      <c r="I2298" s="1534">
        <v>0.84499999999999997</v>
      </c>
      <c r="J2298" s="1471" t="s">
        <v>16</v>
      </c>
      <c r="K2298" s="1471" t="s">
        <v>47</v>
      </c>
      <c r="L2298" s="1472" t="s">
        <v>22787</v>
      </c>
      <c r="M2298" s="1898" t="s">
        <v>49</v>
      </c>
      <c r="N2298" s="1898" t="s">
        <v>48</v>
      </c>
      <c r="O2298" s="1898" t="s">
        <v>48</v>
      </c>
      <c r="P2298" s="1477"/>
      <c r="Q2298" s="1464">
        <f t="shared" si="70"/>
        <v>4</v>
      </c>
      <c r="R2298" s="1794" t="str">
        <f t="shared" si="71"/>
        <v>SAN JOSÉ DE MIRANDA</v>
      </c>
    </row>
    <row r="2299" spans="1:19" s="21" customFormat="1" ht="25.05" customHeight="1" x14ac:dyDescent="0.3">
      <c r="A2299" s="1472" t="s">
        <v>45</v>
      </c>
      <c r="B2299" s="1472" t="s">
        <v>62</v>
      </c>
      <c r="C2299" s="1472" t="s">
        <v>61</v>
      </c>
      <c r="D2299" s="1472" t="str">
        <f>VLOOKUP(C2299,CODIGOS!$B$1:$E$194,4,FALSE)</f>
        <v>COMEDORES HOGARES GERIÁTRICOS, ASILOS, HOSPITALES, CASINOS DE EMPRESAS O FÁBRICAS, CLUBES SOCIALES.</v>
      </c>
      <c r="E2299" s="1472" t="s">
        <v>9674</v>
      </c>
      <c r="F2299" s="1472" t="s">
        <v>9675</v>
      </c>
      <c r="G2299" s="1472" t="s">
        <v>9676</v>
      </c>
      <c r="H2299" s="1523">
        <v>45771</v>
      </c>
      <c r="I2299" s="1682">
        <v>0.84</v>
      </c>
      <c r="J2299" s="1471" t="s">
        <v>16</v>
      </c>
      <c r="K2299" s="1471" t="s">
        <v>47</v>
      </c>
      <c r="L2299" s="1472" t="s">
        <v>477</v>
      </c>
      <c r="M2299" s="1471" t="s">
        <v>49</v>
      </c>
      <c r="N2299" s="1471" t="s">
        <v>48</v>
      </c>
      <c r="O2299" s="1478" t="s">
        <v>48</v>
      </c>
      <c r="P2299" s="1478"/>
      <c r="Q2299" s="1464">
        <f t="shared" si="70"/>
        <v>4</v>
      </c>
      <c r="R2299" s="1794" t="str">
        <f t="shared" si="71"/>
        <v>SAN JOSÉ DE MIRANDA</v>
      </c>
    </row>
    <row r="2300" spans="1:19" s="21" customFormat="1" ht="25.05" customHeight="1" x14ac:dyDescent="0.3">
      <c r="A2300" s="1472" t="s">
        <v>45</v>
      </c>
      <c r="B2300" s="1472" t="s">
        <v>62</v>
      </c>
      <c r="C2300" s="1472" t="s">
        <v>460</v>
      </c>
      <c r="D2300" s="1472" t="str">
        <f>VLOOKUP(C2300,CODIGOS!$B$1:$E$194,4,FALSE)</f>
        <v>HOGARES GERIÁTRICOS (Actividades de atención en instituciones para el cuidado de personas mayores y/o discapacitadas)</v>
      </c>
      <c r="E2300" s="1472" t="s">
        <v>9693</v>
      </c>
      <c r="F2300" s="1472" t="s">
        <v>9675</v>
      </c>
      <c r="G2300" s="1472" t="s">
        <v>9676</v>
      </c>
      <c r="H2300" s="1523">
        <v>45771</v>
      </c>
      <c r="I2300" s="1534">
        <v>0.78500000000000003</v>
      </c>
      <c r="J2300" s="1471" t="s">
        <v>16</v>
      </c>
      <c r="K2300" s="1471" t="s">
        <v>47</v>
      </c>
      <c r="L2300" s="1472" t="s">
        <v>17</v>
      </c>
      <c r="M2300" s="1472" t="s">
        <v>49</v>
      </c>
      <c r="N2300" s="1472" t="s">
        <v>48</v>
      </c>
      <c r="O2300" s="1472" t="s">
        <v>48</v>
      </c>
      <c r="P2300" s="1479"/>
      <c r="Q2300" s="1464">
        <f t="shared" si="70"/>
        <v>4</v>
      </c>
      <c r="R2300" s="1794" t="str">
        <f t="shared" si="71"/>
        <v>SAN JOSÉ DE MIRANDA</v>
      </c>
    </row>
    <row r="2301" spans="1:19" s="21" customFormat="1" ht="25.05" customHeight="1" x14ac:dyDescent="0.2">
      <c r="A2301" s="1472" t="s">
        <v>45</v>
      </c>
      <c r="B2301" s="1472" t="s">
        <v>62</v>
      </c>
      <c r="C2301" s="1472" t="s">
        <v>20</v>
      </c>
      <c r="D2301" s="1472" t="str">
        <f>VLOOKUP(C2301,CODIGOS!$B$1:$E$194,4,FALSE)</f>
        <v>TIENDA DE BARRIO O CIGARRERÍA, INCLUIDAS LAS UBICADAS EN ZONAS FRANCAS</v>
      </c>
      <c r="E2301" s="1472" t="s">
        <v>14377</v>
      </c>
      <c r="F2301" s="1472" t="s">
        <v>14378</v>
      </c>
      <c r="G2301" s="1472" t="s">
        <v>14379</v>
      </c>
      <c r="H2301" s="1523">
        <v>45778</v>
      </c>
      <c r="I2301" s="1534">
        <v>0.82699999999999996</v>
      </c>
      <c r="J2301" s="1471" t="s">
        <v>16</v>
      </c>
      <c r="K2301" s="1471" t="s">
        <v>47</v>
      </c>
      <c r="L2301" s="1472" t="s">
        <v>22787</v>
      </c>
      <c r="M2301" s="1472" t="s">
        <v>49</v>
      </c>
      <c r="N2301" s="1472" t="s">
        <v>48</v>
      </c>
      <c r="O2301" s="1472" t="s">
        <v>48</v>
      </c>
      <c r="P2301" s="1478"/>
      <c r="Q2301" s="1464">
        <f t="shared" si="70"/>
        <v>5</v>
      </c>
      <c r="R2301" s="1794" t="str">
        <f t="shared" si="71"/>
        <v>SAN JOSÉ DE MIRANDA</v>
      </c>
      <c r="S2301" s="389"/>
    </row>
    <row r="2302" spans="1:19" s="21" customFormat="1" ht="25.05" customHeight="1" x14ac:dyDescent="0.2">
      <c r="A2302" s="1472" t="s">
        <v>45</v>
      </c>
      <c r="B2302" s="1472" t="s">
        <v>62</v>
      </c>
      <c r="C2302" s="1472" t="s">
        <v>472</v>
      </c>
      <c r="D2302" s="1472" t="str">
        <f>VLOOKUP(C2302,CODIGOS!$B$1:$E$194,4,FALSE)</f>
        <v>RESTAURANTES PUBLICOS</v>
      </c>
      <c r="E2302" s="1472" t="s">
        <v>14356</v>
      </c>
      <c r="F2302" s="1472" t="s">
        <v>14357</v>
      </c>
      <c r="G2302" s="1472" t="s">
        <v>14358</v>
      </c>
      <c r="H2302" s="1523">
        <v>45782</v>
      </c>
      <c r="I2302" s="1534">
        <v>0.8</v>
      </c>
      <c r="J2302" s="1471" t="s">
        <v>16</v>
      </c>
      <c r="K2302" s="1471" t="s">
        <v>47</v>
      </c>
      <c r="L2302" s="1472" t="s">
        <v>477</v>
      </c>
      <c r="M2302" s="1472" t="s">
        <v>49</v>
      </c>
      <c r="N2302" s="1472" t="s">
        <v>48</v>
      </c>
      <c r="O2302" s="1472" t="s">
        <v>48</v>
      </c>
      <c r="P2302" s="1479"/>
      <c r="Q2302" s="1464">
        <f t="shared" si="70"/>
        <v>5</v>
      </c>
      <c r="R2302" s="1794" t="str">
        <f t="shared" si="71"/>
        <v>SAN JOSÉ DE MIRANDA</v>
      </c>
      <c r="S2302" s="389"/>
    </row>
    <row r="2303" spans="1:19" s="21" customFormat="1" ht="25.05" customHeight="1" x14ac:dyDescent="0.2">
      <c r="A2303" s="1472" t="s">
        <v>45</v>
      </c>
      <c r="B2303" s="1472" t="s">
        <v>62</v>
      </c>
      <c r="C2303" s="1472" t="s">
        <v>547</v>
      </c>
      <c r="D2303" s="1472" t="str">
        <f>VLOOKUP(C2303,CODIGOS!$B$1:$E$194,4,FALSE)</f>
        <v>CAFETERÍA</v>
      </c>
      <c r="E2303" s="1472" t="s">
        <v>14365</v>
      </c>
      <c r="F2303" s="1472" t="s">
        <v>14366</v>
      </c>
      <c r="G2303" s="1472" t="s">
        <v>14367</v>
      </c>
      <c r="H2303" s="1523">
        <v>45784</v>
      </c>
      <c r="I2303" s="1534">
        <v>0.93</v>
      </c>
      <c r="J2303" s="1471" t="s">
        <v>22</v>
      </c>
      <c r="K2303" s="1471" t="s">
        <v>47</v>
      </c>
      <c r="L2303" s="1472" t="s">
        <v>477</v>
      </c>
      <c r="M2303" s="1472" t="s">
        <v>49</v>
      </c>
      <c r="N2303" s="1472" t="s">
        <v>48</v>
      </c>
      <c r="O2303" s="1472" t="s">
        <v>48</v>
      </c>
      <c r="P2303" s="1479"/>
      <c r="Q2303" s="1464">
        <f t="shared" si="70"/>
        <v>5</v>
      </c>
      <c r="R2303" s="1794" t="str">
        <f t="shared" si="71"/>
        <v>SAN JOSÉ DE MIRANDA</v>
      </c>
      <c r="S2303" s="389"/>
    </row>
    <row r="2304" spans="1:19" s="21" customFormat="1" ht="25.05" customHeight="1" x14ac:dyDescent="0.2">
      <c r="A2304" s="1472" t="s">
        <v>45</v>
      </c>
      <c r="B2304" s="1472" t="s">
        <v>62</v>
      </c>
      <c r="C2304" s="1472" t="s">
        <v>18</v>
      </c>
      <c r="D2304" s="1472" t="str">
        <f>VLOOKUP(C2304,CODIGOS!$B$1:$E$194,4,FALSE)</f>
        <v>PANADERÍAS Y O PASTELERÍAS</v>
      </c>
      <c r="E2304" s="1472" t="s">
        <v>14362</v>
      </c>
      <c r="F2304" s="1472" t="s">
        <v>14363</v>
      </c>
      <c r="G2304" s="1472" t="s">
        <v>14364</v>
      </c>
      <c r="H2304" s="1523">
        <v>45789</v>
      </c>
      <c r="I2304" s="1534">
        <v>0.875</v>
      </c>
      <c r="J2304" s="1471" t="s">
        <v>16</v>
      </c>
      <c r="K2304" s="1471" t="s">
        <v>47</v>
      </c>
      <c r="L2304" s="1472" t="s">
        <v>477</v>
      </c>
      <c r="M2304" s="1472" t="s">
        <v>49</v>
      </c>
      <c r="N2304" s="1472" t="s">
        <v>48</v>
      </c>
      <c r="O2304" s="1472" t="s">
        <v>48</v>
      </c>
      <c r="P2304" s="1479"/>
      <c r="Q2304" s="1464">
        <f t="shared" si="70"/>
        <v>5</v>
      </c>
      <c r="R2304" s="1794" t="str">
        <f t="shared" si="71"/>
        <v>SAN JOSÉ DE MIRANDA</v>
      </c>
      <c r="S2304" s="389"/>
    </row>
    <row r="2305" spans="1:19" s="21" customFormat="1" ht="25.05" customHeight="1" x14ac:dyDescent="0.2">
      <c r="A2305" s="1472" t="s">
        <v>45</v>
      </c>
      <c r="B2305" s="1472" t="s">
        <v>62</v>
      </c>
      <c r="C2305" s="1472" t="s">
        <v>20</v>
      </c>
      <c r="D2305" s="1472" t="str">
        <f>VLOOKUP(C2305,CODIGOS!$B$1:$E$194,4,FALSE)</f>
        <v>TIENDA DE BARRIO O CIGARRERÍA, INCLUIDAS LAS UBICADAS EN ZONAS FRANCAS</v>
      </c>
      <c r="E2305" s="1472" t="s">
        <v>14388</v>
      </c>
      <c r="F2305" s="1472" t="s">
        <v>14363</v>
      </c>
      <c r="G2305" s="1472" t="s">
        <v>14364</v>
      </c>
      <c r="H2305" s="1523">
        <v>45789</v>
      </c>
      <c r="I2305" s="1534">
        <v>0.86499999999999999</v>
      </c>
      <c r="J2305" s="1471" t="s">
        <v>16</v>
      </c>
      <c r="K2305" s="1471" t="s">
        <v>47</v>
      </c>
      <c r="L2305" s="1472" t="s">
        <v>22787</v>
      </c>
      <c r="M2305" s="1472" t="s">
        <v>49</v>
      </c>
      <c r="N2305" s="1472" t="s">
        <v>48</v>
      </c>
      <c r="O2305" s="1472" t="s">
        <v>48</v>
      </c>
      <c r="P2305" s="1479"/>
      <c r="Q2305" s="1464">
        <f t="shared" si="70"/>
        <v>5</v>
      </c>
      <c r="R2305" s="1794" t="str">
        <f t="shared" si="71"/>
        <v>SAN JOSÉ DE MIRANDA</v>
      </c>
      <c r="S2305" s="389"/>
    </row>
    <row r="2306" spans="1:19" s="21" customFormat="1" ht="25.05" customHeight="1" x14ac:dyDescent="0.2">
      <c r="A2306" s="1472" t="s">
        <v>45</v>
      </c>
      <c r="B2306" s="1472" t="s">
        <v>62</v>
      </c>
      <c r="C2306" s="1472" t="s">
        <v>20</v>
      </c>
      <c r="D2306" s="1472" t="str">
        <f>VLOOKUP(C2306,CODIGOS!$B$1:$E$194,4,FALSE)</f>
        <v>TIENDA DE BARRIO O CIGARRERÍA, INCLUIDAS LAS UBICADAS EN ZONAS FRANCAS</v>
      </c>
      <c r="E2306" s="1472" t="s">
        <v>14380</v>
      </c>
      <c r="F2306" s="1472" t="s">
        <v>14381</v>
      </c>
      <c r="G2306" s="1472" t="s">
        <v>14382</v>
      </c>
      <c r="H2306" s="1523">
        <v>45790</v>
      </c>
      <c r="I2306" s="1534">
        <v>0.82199999999999995</v>
      </c>
      <c r="J2306" s="1471" t="s">
        <v>16</v>
      </c>
      <c r="K2306" s="1471" t="s">
        <v>47</v>
      </c>
      <c r="L2306" s="1472" t="s">
        <v>22787</v>
      </c>
      <c r="M2306" s="1472" t="s">
        <v>49</v>
      </c>
      <c r="N2306" s="1472" t="s">
        <v>48</v>
      </c>
      <c r="O2306" s="1472" t="s">
        <v>48</v>
      </c>
      <c r="P2306" s="1524"/>
      <c r="Q2306" s="1464">
        <f t="shared" si="70"/>
        <v>5</v>
      </c>
      <c r="R2306" s="1794" t="str">
        <f t="shared" si="71"/>
        <v>SAN JOSÉ DE MIRANDA</v>
      </c>
      <c r="S2306" s="389"/>
    </row>
    <row r="2307" spans="1:19" s="21" customFormat="1" ht="25.05" customHeight="1" x14ac:dyDescent="0.2">
      <c r="A2307" s="1472" t="s">
        <v>45</v>
      </c>
      <c r="B2307" s="1472" t="s">
        <v>62</v>
      </c>
      <c r="C2307" s="1472" t="s">
        <v>20</v>
      </c>
      <c r="D2307" s="1472" t="str">
        <f>VLOOKUP(C2307,CODIGOS!$B$1:$E$194,4,FALSE)</f>
        <v>TIENDA DE BARRIO O CIGARRERÍA, INCLUIDAS LAS UBICADAS EN ZONAS FRANCAS</v>
      </c>
      <c r="E2307" s="1472" t="s">
        <v>14385</v>
      </c>
      <c r="F2307" s="1472" t="s">
        <v>14386</v>
      </c>
      <c r="G2307" s="1472" t="s">
        <v>14387</v>
      </c>
      <c r="H2307" s="1523">
        <v>45790</v>
      </c>
      <c r="I2307" s="1534">
        <v>0.81699999999999995</v>
      </c>
      <c r="J2307" s="1471" t="s">
        <v>16</v>
      </c>
      <c r="K2307" s="1471" t="s">
        <v>47</v>
      </c>
      <c r="L2307" s="1472" t="s">
        <v>22787</v>
      </c>
      <c r="M2307" s="1472" t="s">
        <v>49</v>
      </c>
      <c r="N2307" s="1472" t="s">
        <v>48</v>
      </c>
      <c r="O2307" s="1472" t="s">
        <v>48</v>
      </c>
      <c r="P2307" s="1479"/>
      <c r="Q2307" s="1464">
        <f t="shared" si="70"/>
        <v>5</v>
      </c>
      <c r="R2307" s="1794" t="str">
        <f t="shared" si="71"/>
        <v>SAN JOSÉ DE MIRANDA</v>
      </c>
      <c r="S2307" s="389"/>
    </row>
    <row r="2308" spans="1:19" s="21" customFormat="1" ht="25.05" customHeight="1" x14ac:dyDescent="0.2">
      <c r="A2308" s="1472" t="s">
        <v>45</v>
      </c>
      <c r="B2308" s="1472" t="s">
        <v>62</v>
      </c>
      <c r="C2308" s="1472" t="s">
        <v>20</v>
      </c>
      <c r="D2308" s="1472" t="str">
        <f>VLOOKUP(C2308,CODIGOS!$B$1:$E$194,4,FALSE)</f>
        <v>TIENDA DE BARRIO O CIGARRERÍA, INCLUIDAS LAS UBICADAS EN ZONAS FRANCAS</v>
      </c>
      <c r="E2308" s="1472" t="s">
        <v>14370</v>
      </c>
      <c r="F2308" s="1472" t="s">
        <v>14371</v>
      </c>
      <c r="G2308" s="1472" t="s">
        <v>14372</v>
      </c>
      <c r="H2308" s="1523">
        <v>45792</v>
      </c>
      <c r="I2308" s="1534">
        <v>0.77</v>
      </c>
      <c r="J2308" s="1471" t="s">
        <v>16</v>
      </c>
      <c r="K2308" s="1471" t="s">
        <v>47</v>
      </c>
      <c r="L2308" s="1472" t="s">
        <v>22787</v>
      </c>
      <c r="M2308" s="1472" t="s">
        <v>14373</v>
      </c>
      <c r="N2308" s="1472" t="s">
        <v>48</v>
      </c>
      <c r="O2308" s="1472" t="s">
        <v>48</v>
      </c>
      <c r="P2308" s="1479"/>
      <c r="Q2308" s="1464">
        <f t="shared" si="70"/>
        <v>5</v>
      </c>
      <c r="R2308" s="1794" t="str">
        <f t="shared" si="71"/>
        <v>SAN JOSÉ DE MIRANDA</v>
      </c>
      <c r="S2308" s="389"/>
    </row>
    <row r="2309" spans="1:19" s="21" customFormat="1" ht="25.05" customHeight="1" x14ac:dyDescent="0.2">
      <c r="A2309" s="1472" t="s">
        <v>45</v>
      </c>
      <c r="B2309" s="1472" t="s">
        <v>62</v>
      </c>
      <c r="C2309" s="1472" t="s">
        <v>20</v>
      </c>
      <c r="D2309" s="1472" t="str">
        <f>VLOOKUP(C2309,CODIGOS!$B$1:$E$194,4,FALSE)</f>
        <v>TIENDA DE BARRIO O CIGARRERÍA, INCLUIDAS LAS UBICADAS EN ZONAS FRANCAS</v>
      </c>
      <c r="E2309" s="1472" t="s">
        <v>14374</v>
      </c>
      <c r="F2309" s="1472" t="s">
        <v>14375</v>
      </c>
      <c r="G2309" s="1472" t="s">
        <v>14376</v>
      </c>
      <c r="H2309" s="1523">
        <v>45792</v>
      </c>
      <c r="I2309" s="1534">
        <v>0.83199999999999996</v>
      </c>
      <c r="J2309" s="1471" t="s">
        <v>16</v>
      </c>
      <c r="K2309" s="1471" t="s">
        <v>47</v>
      </c>
      <c r="L2309" s="1472" t="s">
        <v>22787</v>
      </c>
      <c r="M2309" s="1472" t="s">
        <v>49</v>
      </c>
      <c r="N2309" s="1472" t="s">
        <v>48</v>
      </c>
      <c r="O2309" s="1472" t="s">
        <v>48</v>
      </c>
      <c r="P2309" s="1479"/>
      <c r="Q2309" s="1464">
        <f t="shared" si="70"/>
        <v>5</v>
      </c>
      <c r="R2309" s="1794" t="str">
        <f t="shared" si="71"/>
        <v>SAN JOSÉ DE MIRANDA</v>
      </c>
      <c r="S2309" s="389"/>
    </row>
    <row r="2310" spans="1:19" s="21" customFormat="1" ht="25.05" customHeight="1" x14ac:dyDescent="0.2">
      <c r="A2310" s="1472" t="s">
        <v>45</v>
      </c>
      <c r="B2310" s="1472" t="s">
        <v>62</v>
      </c>
      <c r="C2310" s="1472" t="s">
        <v>472</v>
      </c>
      <c r="D2310" s="1472" t="str">
        <f>VLOOKUP(C2310,CODIGOS!$B$1:$E$194,4,FALSE)</f>
        <v>RESTAURANTES PUBLICOS</v>
      </c>
      <c r="E2310" s="1472" t="s">
        <v>14359</v>
      </c>
      <c r="F2310" s="1472" t="s">
        <v>14360</v>
      </c>
      <c r="G2310" s="1472" t="s">
        <v>14361</v>
      </c>
      <c r="H2310" s="1523">
        <v>45797</v>
      </c>
      <c r="I2310" s="1534">
        <v>0.79500000000000004</v>
      </c>
      <c r="J2310" s="1471" t="s">
        <v>16</v>
      </c>
      <c r="K2310" s="1471" t="s">
        <v>47</v>
      </c>
      <c r="L2310" s="1472" t="s">
        <v>22787</v>
      </c>
      <c r="M2310" s="1472" t="s">
        <v>49</v>
      </c>
      <c r="N2310" s="1472" t="s">
        <v>48</v>
      </c>
      <c r="O2310" s="1472" t="s">
        <v>48</v>
      </c>
      <c r="P2310" s="1479"/>
      <c r="Q2310" s="1464">
        <f t="shared" si="70"/>
        <v>5</v>
      </c>
      <c r="R2310" s="1794" t="str">
        <f t="shared" si="71"/>
        <v>SAN JOSÉ DE MIRANDA</v>
      </c>
      <c r="S2310" s="389"/>
    </row>
    <row r="2311" spans="1:19" s="21" customFormat="1" ht="25.05" customHeight="1" x14ac:dyDescent="0.2">
      <c r="A2311" s="1472" t="s">
        <v>45</v>
      </c>
      <c r="B2311" s="1472" t="s">
        <v>62</v>
      </c>
      <c r="C2311" s="1472" t="s">
        <v>20</v>
      </c>
      <c r="D2311" s="1472" t="str">
        <f>VLOOKUP(C2311,CODIGOS!$B$1:$E$194,4,FALSE)</f>
        <v>TIENDA DE BARRIO O CIGARRERÍA, INCLUIDAS LAS UBICADAS EN ZONAS FRANCAS</v>
      </c>
      <c r="E2311" s="1472" t="s">
        <v>14368</v>
      </c>
      <c r="F2311" s="1472" t="s">
        <v>14360</v>
      </c>
      <c r="G2311" s="1472" t="s">
        <v>14369</v>
      </c>
      <c r="H2311" s="1523">
        <v>45797</v>
      </c>
      <c r="I2311" s="1534">
        <v>0.83199999999999996</v>
      </c>
      <c r="J2311" s="1471" t="s">
        <v>16</v>
      </c>
      <c r="K2311" s="1471" t="s">
        <v>47</v>
      </c>
      <c r="L2311" s="1472" t="s">
        <v>477</v>
      </c>
      <c r="M2311" s="1472" t="s">
        <v>49</v>
      </c>
      <c r="N2311" s="1472" t="s">
        <v>48</v>
      </c>
      <c r="O2311" s="1472" t="s">
        <v>48</v>
      </c>
      <c r="P2311" s="1479"/>
      <c r="Q2311" s="1464">
        <f t="shared" ref="Q2311:Q2374" si="72">MONTH(H2311)</f>
        <v>5</v>
      </c>
      <c r="R2311" s="1794" t="str">
        <f t="shared" ref="R2311:R2374" si="73">B2311</f>
        <v>SAN JOSÉ DE MIRANDA</v>
      </c>
      <c r="S2311" s="389"/>
    </row>
    <row r="2312" spans="1:19" s="21" customFormat="1" ht="25.05" customHeight="1" x14ac:dyDescent="0.2">
      <c r="A2312" s="1472" t="s">
        <v>45</v>
      </c>
      <c r="B2312" s="1472" t="s">
        <v>62</v>
      </c>
      <c r="C2312" s="1472" t="s">
        <v>20</v>
      </c>
      <c r="D2312" s="1472" t="str">
        <f>VLOOKUP(C2312,CODIGOS!$B$1:$E$194,4,FALSE)</f>
        <v>TIENDA DE BARRIO O CIGARRERÍA, INCLUIDAS LAS UBICADAS EN ZONAS FRANCAS</v>
      </c>
      <c r="E2312" s="1472" t="s">
        <v>14383</v>
      </c>
      <c r="F2312" s="1472" t="s">
        <v>9798</v>
      </c>
      <c r="G2312" s="1472" t="s">
        <v>14384</v>
      </c>
      <c r="H2312" s="1523">
        <v>45798</v>
      </c>
      <c r="I2312" s="1534">
        <v>0.76700000000000002</v>
      </c>
      <c r="J2312" s="1471" t="s">
        <v>16</v>
      </c>
      <c r="K2312" s="1471" t="s">
        <v>47</v>
      </c>
      <c r="L2312" s="1472" t="s">
        <v>22787</v>
      </c>
      <c r="M2312" s="1472" t="s">
        <v>49</v>
      </c>
      <c r="N2312" s="1472" t="s">
        <v>48</v>
      </c>
      <c r="O2312" s="1472" t="s">
        <v>48</v>
      </c>
      <c r="P2312" s="1479"/>
      <c r="Q2312" s="1464">
        <f t="shared" si="72"/>
        <v>5</v>
      </c>
      <c r="R2312" s="1794" t="str">
        <f t="shared" si="73"/>
        <v>SAN JOSÉ DE MIRANDA</v>
      </c>
      <c r="S2312" s="389"/>
    </row>
    <row r="2313" spans="1:19" s="21" customFormat="1" ht="25.05" customHeight="1" x14ac:dyDescent="0.3">
      <c r="A2313" s="1472" t="s">
        <v>45</v>
      </c>
      <c r="B2313" s="1472" t="s">
        <v>63</v>
      </c>
      <c r="C2313" s="1472" t="s">
        <v>547</v>
      </c>
      <c r="D2313" s="1472" t="str">
        <f>VLOOKUP(C2313,CODIGOS!$B$1:$E$194,4,FALSE)</f>
        <v>CAFETERÍA</v>
      </c>
      <c r="E2313" s="1472" t="s">
        <v>2079</v>
      </c>
      <c r="F2313" s="1472" t="s">
        <v>2080</v>
      </c>
      <c r="G2313" s="1472" t="s">
        <v>2081</v>
      </c>
      <c r="H2313" s="1523">
        <v>45677</v>
      </c>
      <c r="I2313" s="1534">
        <v>0.88500000000000001</v>
      </c>
      <c r="J2313" s="1471" t="s">
        <v>16</v>
      </c>
      <c r="K2313" s="1471" t="s">
        <v>47</v>
      </c>
      <c r="L2313" s="1472" t="s">
        <v>477</v>
      </c>
      <c r="M2313" s="1472" t="s">
        <v>49</v>
      </c>
      <c r="N2313" s="1472" t="s">
        <v>48</v>
      </c>
      <c r="O2313" s="1472" t="s">
        <v>48</v>
      </c>
      <c r="P2313" s="1472"/>
      <c r="Q2313" s="1464">
        <f t="shared" si="72"/>
        <v>1</v>
      </c>
      <c r="R2313" s="1794" t="str">
        <f t="shared" si="73"/>
        <v>SAN MIGUEL</v>
      </c>
    </row>
    <row r="2314" spans="1:19" s="21" customFormat="1" ht="25.05" customHeight="1" x14ac:dyDescent="0.3">
      <c r="A2314" s="1472" t="s">
        <v>45</v>
      </c>
      <c r="B2314" s="1472" t="s">
        <v>63</v>
      </c>
      <c r="C2314" s="1472" t="s">
        <v>18</v>
      </c>
      <c r="D2314" s="1472" t="str">
        <f>VLOOKUP(C2314,CODIGOS!$B$1:$E$194,4,FALSE)</f>
        <v>PANADERÍAS Y O PASTELERÍAS</v>
      </c>
      <c r="E2314" s="1472" t="s">
        <v>2076</v>
      </c>
      <c r="F2314" s="1472" t="s">
        <v>2077</v>
      </c>
      <c r="G2314" s="1472" t="s">
        <v>2078</v>
      </c>
      <c r="H2314" s="1523">
        <v>45678</v>
      </c>
      <c r="I2314" s="1534">
        <v>0.86</v>
      </c>
      <c r="J2314" s="1471" t="s">
        <v>16</v>
      </c>
      <c r="K2314" s="1471" t="s">
        <v>47</v>
      </c>
      <c r="L2314" s="1472" t="s">
        <v>477</v>
      </c>
      <c r="M2314" s="1472" t="s">
        <v>49</v>
      </c>
      <c r="N2314" s="1472" t="s">
        <v>48</v>
      </c>
      <c r="O2314" s="1472" t="s">
        <v>48</v>
      </c>
      <c r="P2314" s="1472"/>
      <c r="Q2314" s="1464">
        <f t="shared" si="72"/>
        <v>1</v>
      </c>
      <c r="R2314" s="1794" t="str">
        <f t="shared" si="73"/>
        <v>SAN MIGUEL</v>
      </c>
    </row>
    <row r="2315" spans="1:19" s="21" customFormat="1" ht="25.05" customHeight="1" x14ac:dyDescent="0.3">
      <c r="A2315" s="1472" t="s">
        <v>45</v>
      </c>
      <c r="B2315" s="1472" t="s">
        <v>63</v>
      </c>
      <c r="C2315" s="1472" t="s">
        <v>547</v>
      </c>
      <c r="D2315" s="1472" t="str">
        <f>VLOOKUP(C2315,CODIGOS!$B$1:$E$194,4,FALSE)</f>
        <v>CAFETERÍA</v>
      </c>
      <c r="E2315" s="1472" t="s">
        <v>2082</v>
      </c>
      <c r="F2315" s="1472" t="s">
        <v>2083</v>
      </c>
      <c r="G2315" s="1472" t="s">
        <v>2084</v>
      </c>
      <c r="H2315" s="1523">
        <v>45680</v>
      </c>
      <c r="I2315" s="1534">
        <v>0.85499999999999998</v>
      </c>
      <c r="J2315" s="1471" t="s">
        <v>16</v>
      </c>
      <c r="K2315" s="1471" t="s">
        <v>47</v>
      </c>
      <c r="L2315" s="1472" t="s">
        <v>477</v>
      </c>
      <c r="M2315" s="1472" t="s">
        <v>49</v>
      </c>
      <c r="N2315" s="1472" t="s">
        <v>48</v>
      </c>
      <c r="O2315" s="1472" t="s">
        <v>48</v>
      </c>
      <c r="P2315" s="1472"/>
      <c r="Q2315" s="1464">
        <f t="shared" si="72"/>
        <v>1</v>
      </c>
      <c r="R2315" s="1794" t="str">
        <f t="shared" si="73"/>
        <v>SAN MIGUEL</v>
      </c>
    </row>
    <row r="2316" spans="1:19" s="21" customFormat="1" ht="25.05" customHeight="1" x14ac:dyDescent="0.3">
      <c r="A2316" s="1472" t="s">
        <v>45</v>
      </c>
      <c r="B2316" s="1472" t="s">
        <v>63</v>
      </c>
      <c r="C2316" s="1472" t="s">
        <v>2092</v>
      </c>
      <c r="D2316" s="1472" t="str">
        <f>VLOOKUP(C2316,CODIGOS!$B$1:$E$194,4,FALSE)</f>
        <v>FUNERARIAS (CON O SIN LABORATORIO DE TANATOPRAXIA)</v>
      </c>
      <c r="E2316" s="1472" t="s">
        <v>2093</v>
      </c>
      <c r="F2316" s="1472" t="s">
        <v>2094</v>
      </c>
      <c r="G2316" s="1472" t="s">
        <v>64</v>
      </c>
      <c r="H2316" s="1523">
        <v>45680</v>
      </c>
      <c r="I2316" s="1682">
        <v>0.80500000000000005</v>
      </c>
      <c r="J2316" s="1471" t="s">
        <v>16</v>
      </c>
      <c r="K2316" s="1471" t="s">
        <v>47</v>
      </c>
      <c r="L2316" s="1472" t="s">
        <v>13550</v>
      </c>
      <c r="M2316" s="1472" t="s">
        <v>49</v>
      </c>
      <c r="N2316" s="1472" t="s">
        <v>48</v>
      </c>
      <c r="O2316" s="1472" t="s">
        <v>48</v>
      </c>
      <c r="P2316" s="1472"/>
      <c r="Q2316" s="1464">
        <f t="shared" si="72"/>
        <v>1</v>
      </c>
      <c r="R2316" s="1794" t="str">
        <f t="shared" si="73"/>
        <v>SAN MIGUEL</v>
      </c>
    </row>
    <row r="2317" spans="1:19" s="21" customFormat="1" ht="25.05" customHeight="1" x14ac:dyDescent="0.3">
      <c r="A2317" s="1472" t="s">
        <v>45</v>
      </c>
      <c r="B2317" s="1472" t="s">
        <v>63</v>
      </c>
      <c r="C2317" s="1472" t="s">
        <v>499</v>
      </c>
      <c r="D2317" s="1472" t="str">
        <f>VLOOKUP(C2317,CODIGOS!$B$1:$E$194,4,FALSE)</f>
        <v>BARES - DISCOTECAS - CANTINAS - TABERNAS</v>
      </c>
      <c r="E2317" s="1472" t="s">
        <v>2088</v>
      </c>
      <c r="F2317" s="1472" t="s">
        <v>2089</v>
      </c>
      <c r="G2317" s="1472" t="s">
        <v>2090</v>
      </c>
      <c r="H2317" s="1523">
        <v>45681</v>
      </c>
      <c r="I2317" s="1534">
        <v>0.88500000000000001</v>
      </c>
      <c r="J2317" s="1471" t="s">
        <v>16</v>
      </c>
      <c r="K2317" s="1471" t="s">
        <v>47</v>
      </c>
      <c r="L2317" s="1471" t="s">
        <v>4248</v>
      </c>
      <c r="M2317" s="1472" t="s">
        <v>2091</v>
      </c>
      <c r="N2317" s="1472" t="s">
        <v>48</v>
      </c>
      <c r="O2317" s="1472" t="s">
        <v>25</v>
      </c>
      <c r="P2317" s="1472"/>
      <c r="Q2317" s="1464">
        <f t="shared" si="72"/>
        <v>1</v>
      </c>
      <c r="R2317" s="1794" t="str">
        <f t="shared" si="73"/>
        <v>SAN MIGUEL</v>
      </c>
    </row>
    <row r="2318" spans="1:19" s="21" customFormat="1" ht="25.05" customHeight="1" x14ac:dyDescent="0.3">
      <c r="A2318" s="1472" t="s">
        <v>45</v>
      </c>
      <c r="B2318" s="1472" t="s">
        <v>63</v>
      </c>
      <c r="C2318" s="1472" t="s">
        <v>1031</v>
      </c>
      <c r="D2318" s="1472" t="str">
        <f>VLOOKUP(C2318,CODIGOS!$B$1:$E$194,4,FALSE)</f>
        <v>EXPENDIO DE VERDURAS - FRUTAS ( LOCAL - ESTABLECIMIENTO Y/O FRUVER)</v>
      </c>
      <c r="E2318" s="1472" t="s">
        <v>2085</v>
      </c>
      <c r="F2318" s="1472" t="s">
        <v>2086</v>
      </c>
      <c r="G2318" s="1472" t="s">
        <v>2087</v>
      </c>
      <c r="H2318" s="1523">
        <v>45684</v>
      </c>
      <c r="I2318" s="1682">
        <v>0.91</v>
      </c>
      <c r="J2318" s="1471" t="s">
        <v>16</v>
      </c>
      <c r="K2318" s="1471" t="s">
        <v>47</v>
      </c>
      <c r="L2318" s="1472" t="s">
        <v>22787</v>
      </c>
      <c r="M2318" s="1472" t="s">
        <v>49</v>
      </c>
      <c r="N2318" s="1472" t="s">
        <v>48</v>
      </c>
      <c r="O2318" s="1472" t="s">
        <v>48</v>
      </c>
      <c r="P2318" s="1472"/>
      <c r="Q2318" s="1464">
        <f t="shared" si="72"/>
        <v>1</v>
      </c>
      <c r="R2318" s="1794" t="str">
        <f t="shared" si="73"/>
        <v>SAN MIGUEL</v>
      </c>
    </row>
    <row r="2319" spans="1:19" s="21" customFormat="1" ht="25.05" customHeight="1" x14ac:dyDescent="0.3">
      <c r="A2319" s="1472" t="s">
        <v>45</v>
      </c>
      <c r="B2319" s="1472" t="s">
        <v>63</v>
      </c>
      <c r="C2319" s="1472" t="s">
        <v>715</v>
      </c>
      <c r="D2319" s="1472" t="str">
        <f>VLOOKUP(C2319,CODIGOS!$B$1:$E$194,4,FALSE)</f>
        <v>COLEGIOS</v>
      </c>
      <c r="E2319" s="1472" t="s">
        <v>2511</v>
      </c>
      <c r="F2319" s="1472" t="s">
        <v>2501</v>
      </c>
      <c r="G2319" s="1472" t="s">
        <v>2509</v>
      </c>
      <c r="H2319" s="1523">
        <v>45698</v>
      </c>
      <c r="I2319" s="1534">
        <v>0.78500000000000003</v>
      </c>
      <c r="J2319" s="1471" t="s">
        <v>16</v>
      </c>
      <c r="K2319" s="1471" t="s">
        <v>47</v>
      </c>
      <c r="L2319" s="1472" t="s">
        <v>17</v>
      </c>
      <c r="M2319" s="1472" t="s">
        <v>2510</v>
      </c>
      <c r="N2319" s="1472" t="s">
        <v>48</v>
      </c>
      <c r="O2319" s="1472" t="s">
        <v>48</v>
      </c>
      <c r="P2319" s="1472"/>
      <c r="Q2319" s="1464">
        <f t="shared" si="72"/>
        <v>2</v>
      </c>
      <c r="R2319" s="1794" t="str">
        <f t="shared" si="73"/>
        <v>SAN MIGUEL</v>
      </c>
    </row>
    <row r="2320" spans="1:19" s="21" customFormat="1" ht="25.05" customHeight="1" x14ac:dyDescent="0.3">
      <c r="A2320" s="1472" t="s">
        <v>45</v>
      </c>
      <c r="B2320" s="1472" t="s">
        <v>63</v>
      </c>
      <c r="C2320" s="1472" t="s">
        <v>905</v>
      </c>
      <c r="D2320" s="1472" t="str">
        <f>VLOOKUP(C2320,CODIGOS!$B$1:$E$194,4,FALSE)</f>
        <v>COMEDORES ESCOLARES (PAE - PRIVADOS)</v>
      </c>
      <c r="E2320" s="1472" t="s">
        <v>2500</v>
      </c>
      <c r="F2320" s="1472" t="s">
        <v>2501</v>
      </c>
      <c r="G2320" s="1472" t="s">
        <v>2212</v>
      </c>
      <c r="H2320" s="1523">
        <v>45698</v>
      </c>
      <c r="I2320" s="1534">
        <v>0.82</v>
      </c>
      <c r="J2320" s="1471" t="s">
        <v>16</v>
      </c>
      <c r="K2320" s="1471" t="s">
        <v>47</v>
      </c>
      <c r="L2320" s="1472" t="s">
        <v>477</v>
      </c>
      <c r="M2320" s="1472" t="s">
        <v>49</v>
      </c>
      <c r="N2320" s="1472" t="s">
        <v>48</v>
      </c>
      <c r="O2320" s="1472" t="s">
        <v>48</v>
      </c>
      <c r="P2320" s="1472"/>
      <c r="Q2320" s="1464">
        <f t="shared" si="72"/>
        <v>2</v>
      </c>
      <c r="R2320" s="1794" t="str">
        <f t="shared" si="73"/>
        <v>SAN MIGUEL</v>
      </c>
    </row>
    <row r="2321" spans="1:19" s="21" customFormat="1" ht="25.05" customHeight="1" x14ac:dyDescent="0.3">
      <c r="A2321" s="1472" t="s">
        <v>45</v>
      </c>
      <c r="B2321" s="1472" t="s">
        <v>63</v>
      </c>
      <c r="C2321" s="1472" t="s">
        <v>715</v>
      </c>
      <c r="D2321" s="1472" t="str">
        <f>VLOOKUP(C2321,CODIGOS!$B$1:$E$194,4,FALSE)</f>
        <v>COLEGIOS</v>
      </c>
      <c r="E2321" s="1472" t="s">
        <v>2508</v>
      </c>
      <c r="F2321" s="1472" t="s">
        <v>2499</v>
      </c>
      <c r="G2321" s="1472" t="s">
        <v>2509</v>
      </c>
      <c r="H2321" s="1523">
        <v>45699</v>
      </c>
      <c r="I2321" s="1534">
        <v>0.87</v>
      </c>
      <c r="J2321" s="1471" t="s">
        <v>16</v>
      </c>
      <c r="K2321" s="1471" t="s">
        <v>47</v>
      </c>
      <c r="L2321" s="1472" t="s">
        <v>17</v>
      </c>
      <c r="M2321" s="1472" t="s">
        <v>2510</v>
      </c>
      <c r="N2321" s="1472" t="s">
        <v>48</v>
      </c>
      <c r="O2321" s="1472" t="s">
        <v>48</v>
      </c>
      <c r="P2321" s="1472"/>
      <c r="Q2321" s="1464">
        <f t="shared" si="72"/>
        <v>2</v>
      </c>
      <c r="R2321" s="1794" t="str">
        <f t="shared" si="73"/>
        <v>SAN MIGUEL</v>
      </c>
    </row>
    <row r="2322" spans="1:19" s="21" customFormat="1" ht="25.05" customHeight="1" x14ac:dyDescent="0.3">
      <c r="A2322" s="1472" t="s">
        <v>45</v>
      </c>
      <c r="B2322" s="1472" t="s">
        <v>63</v>
      </c>
      <c r="C2322" s="1472" t="s">
        <v>905</v>
      </c>
      <c r="D2322" s="1472" t="str">
        <f>VLOOKUP(C2322,CODIGOS!$B$1:$E$194,4,FALSE)</f>
        <v>COMEDORES ESCOLARES (PAE - PRIVADOS)</v>
      </c>
      <c r="E2322" s="1472" t="s">
        <v>2498</v>
      </c>
      <c r="F2322" s="1472" t="s">
        <v>2499</v>
      </c>
      <c r="G2322" s="1472" t="s">
        <v>2212</v>
      </c>
      <c r="H2322" s="1523">
        <v>45699</v>
      </c>
      <c r="I2322" s="1534">
        <v>0.875</v>
      </c>
      <c r="J2322" s="1471" t="s">
        <v>16</v>
      </c>
      <c r="K2322" s="1471" t="s">
        <v>47</v>
      </c>
      <c r="L2322" s="1472" t="s">
        <v>477</v>
      </c>
      <c r="M2322" s="1472" t="s">
        <v>49</v>
      </c>
      <c r="N2322" s="1472" t="s">
        <v>48</v>
      </c>
      <c r="O2322" s="1472" t="s">
        <v>48</v>
      </c>
      <c r="P2322" s="1472"/>
      <c r="Q2322" s="1464">
        <f t="shared" si="72"/>
        <v>2</v>
      </c>
      <c r="R2322" s="1794" t="str">
        <f t="shared" si="73"/>
        <v>SAN MIGUEL</v>
      </c>
    </row>
    <row r="2323" spans="1:19" s="21" customFormat="1" ht="25.05" customHeight="1" x14ac:dyDescent="0.3">
      <c r="A2323" s="1472" t="s">
        <v>45</v>
      </c>
      <c r="B2323" s="1472" t="s">
        <v>63</v>
      </c>
      <c r="C2323" s="1472" t="s">
        <v>20</v>
      </c>
      <c r="D2323" s="1472" t="str">
        <f>VLOOKUP(C2323,CODIGOS!$B$1:$E$194,4,FALSE)</f>
        <v>TIENDA DE BARRIO O CIGARRERÍA, INCLUIDAS LAS UBICADAS EN ZONAS FRANCAS</v>
      </c>
      <c r="E2323" s="1472" t="s">
        <v>2505</v>
      </c>
      <c r="F2323" s="1472" t="s">
        <v>2506</v>
      </c>
      <c r="G2323" s="1472" t="s">
        <v>2507</v>
      </c>
      <c r="H2323" s="1523">
        <v>45701</v>
      </c>
      <c r="I2323" s="1534">
        <v>0.91700000000000004</v>
      </c>
      <c r="J2323" s="1471" t="s">
        <v>22</v>
      </c>
      <c r="K2323" s="1471" t="s">
        <v>47</v>
      </c>
      <c r="L2323" s="1472" t="s">
        <v>22787</v>
      </c>
      <c r="M2323" s="1472" t="s">
        <v>49</v>
      </c>
      <c r="N2323" s="1472" t="s">
        <v>48</v>
      </c>
      <c r="O2323" s="1472" t="s">
        <v>48</v>
      </c>
      <c r="P2323" s="1472"/>
      <c r="Q2323" s="1464">
        <f t="shared" si="72"/>
        <v>2</v>
      </c>
      <c r="R2323" s="1794" t="str">
        <f t="shared" si="73"/>
        <v>SAN MIGUEL</v>
      </c>
    </row>
    <row r="2324" spans="1:19" s="21" customFormat="1" ht="25.05" customHeight="1" x14ac:dyDescent="0.3">
      <c r="A2324" s="1472" t="s">
        <v>45</v>
      </c>
      <c r="B2324" s="1472" t="s">
        <v>63</v>
      </c>
      <c r="C2324" s="1472" t="s">
        <v>20</v>
      </c>
      <c r="D2324" s="1472" t="str">
        <f>VLOOKUP(C2324,CODIGOS!$B$1:$E$194,4,FALSE)</f>
        <v>TIENDA DE BARRIO O CIGARRERÍA, INCLUIDAS LAS UBICADAS EN ZONAS FRANCAS</v>
      </c>
      <c r="E2324" s="1472" t="s">
        <v>2502</v>
      </c>
      <c r="F2324" s="1472" t="s">
        <v>2503</v>
      </c>
      <c r="G2324" s="1472" t="s">
        <v>2504</v>
      </c>
      <c r="H2324" s="1523">
        <v>45702</v>
      </c>
      <c r="I2324" s="1534">
        <v>0.86499999999999999</v>
      </c>
      <c r="J2324" s="1471" t="s">
        <v>16</v>
      </c>
      <c r="K2324" s="1471" t="s">
        <v>47</v>
      </c>
      <c r="L2324" s="1472" t="s">
        <v>22787</v>
      </c>
      <c r="M2324" s="1472" t="s">
        <v>49</v>
      </c>
      <c r="N2324" s="1472" t="s">
        <v>48</v>
      </c>
      <c r="O2324" s="1472" t="s">
        <v>48</v>
      </c>
      <c r="P2324" s="1472"/>
      <c r="Q2324" s="1464">
        <f t="shared" si="72"/>
        <v>2</v>
      </c>
      <c r="R2324" s="1794" t="str">
        <f t="shared" si="73"/>
        <v>SAN MIGUEL</v>
      </c>
    </row>
    <row r="2325" spans="1:19" s="21" customFormat="1" ht="25.05" customHeight="1" x14ac:dyDescent="0.3">
      <c r="A2325" s="1472" t="s">
        <v>45</v>
      </c>
      <c r="B2325" s="1472" t="s">
        <v>63</v>
      </c>
      <c r="C2325" s="1472" t="s">
        <v>1912</v>
      </c>
      <c r="D2325" s="1472" t="str">
        <f>VLOOKUP(C2325,CODIGOS!$B$1:$E$194,4,FALSE)</f>
        <v>COLISEOS (instalaciones deportivas)</v>
      </c>
      <c r="E2325" s="1472" t="s">
        <v>1913</v>
      </c>
      <c r="F2325" s="1472" t="s">
        <v>2515</v>
      </c>
      <c r="G2325" s="1472" t="s">
        <v>2516</v>
      </c>
      <c r="H2325" s="1523">
        <v>45708</v>
      </c>
      <c r="I2325" s="1682">
        <v>0.85499999999999998</v>
      </c>
      <c r="J2325" s="1471" t="s">
        <v>16</v>
      </c>
      <c r="K2325" s="1471" t="s">
        <v>47</v>
      </c>
      <c r="L2325" s="1472" t="s">
        <v>13550</v>
      </c>
      <c r="M2325" s="1472" t="s">
        <v>49</v>
      </c>
      <c r="N2325" s="1472" t="s">
        <v>48</v>
      </c>
      <c r="O2325" s="1472" t="s">
        <v>48</v>
      </c>
      <c r="P2325" s="1472"/>
      <c r="Q2325" s="1464">
        <f t="shared" si="72"/>
        <v>2</v>
      </c>
      <c r="R2325" s="1794" t="str">
        <f t="shared" si="73"/>
        <v>SAN MIGUEL</v>
      </c>
      <c r="S2325" s="14"/>
    </row>
    <row r="2326" spans="1:19" s="21" customFormat="1" ht="25.05" customHeight="1" x14ac:dyDescent="0.3">
      <c r="A2326" s="1472" t="s">
        <v>45</v>
      </c>
      <c r="B2326" s="1472" t="s">
        <v>63</v>
      </c>
      <c r="C2326" s="1472" t="s">
        <v>905</v>
      </c>
      <c r="D2326" s="1472" t="str">
        <f>VLOOKUP(C2326,CODIGOS!$B$1:$E$194,4,FALSE)</f>
        <v>COMEDORES ESCOLARES (PAE - PRIVADOS)</v>
      </c>
      <c r="E2326" s="1472" t="s">
        <v>2496</v>
      </c>
      <c r="F2326" s="1472" t="s">
        <v>2497</v>
      </c>
      <c r="G2326" s="1472" t="s">
        <v>2212</v>
      </c>
      <c r="H2326" s="1523">
        <v>45708</v>
      </c>
      <c r="I2326" s="1534">
        <v>0.92</v>
      </c>
      <c r="J2326" s="1471" t="s">
        <v>22</v>
      </c>
      <c r="K2326" s="1471" t="s">
        <v>47</v>
      </c>
      <c r="L2326" s="1472" t="s">
        <v>477</v>
      </c>
      <c r="M2326" s="1472" t="s">
        <v>49</v>
      </c>
      <c r="N2326" s="1472" t="s">
        <v>48</v>
      </c>
      <c r="O2326" s="1472" t="s">
        <v>48</v>
      </c>
      <c r="P2326" s="1472"/>
      <c r="Q2326" s="1464">
        <f t="shared" si="72"/>
        <v>2</v>
      </c>
      <c r="R2326" s="1794" t="str">
        <f t="shared" si="73"/>
        <v>SAN MIGUEL</v>
      </c>
      <c r="S2326" s="14"/>
    </row>
    <row r="2327" spans="1:19" s="21" customFormat="1" ht="25.05" customHeight="1" x14ac:dyDescent="0.3">
      <c r="A2327" s="1472" t="s">
        <v>45</v>
      </c>
      <c r="B2327" s="1472" t="s">
        <v>63</v>
      </c>
      <c r="C2327" s="1472" t="s">
        <v>820</v>
      </c>
      <c r="D2327" s="1472" t="str">
        <f>VLOOKUP(C2327,CODIGOS!$B$1:$E$194,4,FALSE)</f>
        <v>DEPOSITOS, DEPOSITOS  DE MATERIALES DE CONSTRUCCION, FERRETERIAS, CHATARRERIA (COMERCIO AL POR MAYOR DE MATERIALES DE CONSTRUCCIÓN, ARTÍCULOS DE FERRETERÍA, PINTURAS, PRODUCTOS DE VIDRIO, EQUIPO Y MATERIALES DE FONTANERÍA Y CALEFACCIÓN)</v>
      </c>
      <c r="E2327" s="1472" t="s">
        <v>2512</v>
      </c>
      <c r="F2327" s="1472" t="s">
        <v>2513</v>
      </c>
      <c r="G2327" s="1472" t="s">
        <v>2514</v>
      </c>
      <c r="H2327" s="1523">
        <v>45709</v>
      </c>
      <c r="I2327" s="1534">
        <v>0.755</v>
      </c>
      <c r="J2327" s="1471" t="s">
        <v>16</v>
      </c>
      <c r="K2327" s="1471" t="s">
        <v>47</v>
      </c>
      <c r="L2327" s="1472" t="s">
        <v>13550</v>
      </c>
      <c r="M2327" s="1472" t="s">
        <v>49</v>
      </c>
      <c r="N2327" s="1472" t="s">
        <v>48</v>
      </c>
      <c r="O2327" s="1472" t="s">
        <v>48</v>
      </c>
      <c r="P2327" s="1472"/>
      <c r="Q2327" s="1464">
        <f t="shared" si="72"/>
        <v>2</v>
      </c>
      <c r="R2327" s="1794" t="str">
        <f t="shared" si="73"/>
        <v>SAN MIGUEL</v>
      </c>
      <c r="S2327" s="14"/>
    </row>
    <row r="2328" spans="1:19" s="21" customFormat="1" ht="25.05" customHeight="1" x14ac:dyDescent="0.3">
      <c r="A2328" s="1472" t="s">
        <v>45</v>
      </c>
      <c r="B2328" s="1472" t="s">
        <v>63</v>
      </c>
      <c r="C2328" s="1472" t="s">
        <v>2517</v>
      </c>
      <c r="D2328" s="1472" t="str">
        <f>VLOOKUP(C2328,CODIGOS!$B$1:$E$194,4,FALSE)</f>
        <v>PARQUES PÚBLICOS</v>
      </c>
      <c r="E2328" s="1472" t="s">
        <v>2518</v>
      </c>
      <c r="F2328" s="1472" t="s">
        <v>2518</v>
      </c>
      <c r="G2328" s="1472" t="s">
        <v>2516</v>
      </c>
      <c r="H2328" s="1523">
        <v>45709</v>
      </c>
      <c r="I2328" s="1682">
        <v>0.83499999999999996</v>
      </c>
      <c r="J2328" s="1471" t="s">
        <v>16</v>
      </c>
      <c r="K2328" s="1471" t="s">
        <v>47</v>
      </c>
      <c r="L2328" s="1472" t="s">
        <v>13550</v>
      </c>
      <c r="M2328" s="1472" t="s">
        <v>49</v>
      </c>
      <c r="N2328" s="1472" t="s">
        <v>48</v>
      </c>
      <c r="O2328" s="1472" t="s">
        <v>48</v>
      </c>
      <c r="P2328" s="1472"/>
      <c r="Q2328" s="1464">
        <f t="shared" si="72"/>
        <v>2</v>
      </c>
      <c r="R2328" s="1794" t="str">
        <f t="shared" si="73"/>
        <v>SAN MIGUEL</v>
      </c>
      <c r="S2328" s="14"/>
    </row>
    <row r="2329" spans="1:19" s="21" customFormat="1" ht="25.05" customHeight="1" x14ac:dyDescent="0.3">
      <c r="A2329" s="1472" t="s">
        <v>45</v>
      </c>
      <c r="B2329" s="1472" t="s">
        <v>63</v>
      </c>
      <c r="C2329" s="1472" t="s">
        <v>20</v>
      </c>
      <c r="D2329" s="1472" t="str">
        <f>VLOOKUP(C2329,CODIGOS!$B$1:$E$194,4,FALSE)</f>
        <v>TIENDA DE BARRIO O CIGARRERÍA, INCLUIDAS LAS UBICADAS EN ZONAS FRANCAS</v>
      </c>
      <c r="E2329" s="1472" t="s">
        <v>6689</v>
      </c>
      <c r="F2329" s="1472" t="s">
        <v>2499</v>
      </c>
      <c r="G2329" s="1472" t="s">
        <v>6690</v>
      </c>
      <c r="H2329" s="1523">
        <v>45720</v>
      </c>
      <c r="I2329" s="1534">
        <v>0.84499999999999997</v>
      </c>
      <c r="J2329" s="1471" t="s">
        <v>16</v>
      </c>
      <c r="K2329" s="1471" t="s">
        <v>47</v>
      </c>
      <c r="L2329" s="1472" t="s">
        <v>22787</v>
      </c>
      <c r="M2329" s="1472" t="s">
        <v>49</v>
      </c>
      <c r="N2329" s="1472" t="s">
        <v>48</v>
      </c>
      <c r="O2329" s="1472" t="s">
        <v>48</v>
      </c>
      <c r="P2329" s="1480"/>
      <c r="Q2329" s="1464">
        <f t="shared" si="72"/>
        <v>3</v>
      </c>
      <c r="R2329" s="1794" t="str">
        <f t="shared" si="73"/>
        <v>SAN MIGUEL</v>
      </c>
    </row>
    <row r="2330" spans="1:19" s="21" customFormat="1" ht="25.05" customHeight="1" x14ac:dyDescent="0.3">
      <c r="A2330" s="1472" t="s">
        <v>45</v>
      </c>
      <c r="B2330" s="1472" t="s">
        <v>63</v>
      </c>
      <c r="C2330" s="1472" t="s">
        <v>1716</v>
      </c>
      <c r="D2330" s="1472" t="str">
        <f>VLOOKUP(C2330,CODIGOS!$B$1:$E$194,4,FALSE)</f>
        <v>EXPENDIO DE CARNE BOVINA</v>
      </c>
      <c r="E2330" s="1472" t="s">
        <v>6682</v>
      </c>
      <c r="F2330" s="1472" t="s">
        <v>6683</v>
      </c>
      <c r="G2330" s="1472" t="s">
        <v>6684</v>
      </c>
      <c r="H2330" s="1523">
        <v>45721</v>
      </c>
      <c r="I2330" s="1682">
        <v>0.91500000000000004</v>
      </c>
      <c r="J2330" s="1471" t="s">
        <v>22</v>
      </c>
      <c r="K2330" s="1471" t="s">
        <v>47</v>
      </c>
      <c r="L2330" s="1471" t="s">
        <v>22783</v>
      </c>
      <c r="M2330" s="1472" t="s">
        <v>49</v>
      </c>
      <c r="N2330" s="1472" t="s">
        <v>48</v>
      </c>
      <c r="O2330" s="1472" t="s">
        <v>48</v>
      </c>
      <c r="P2330" s="1472"/>
      <c r="Q2330" s="1464">
        <f t="shared" si="72"/>
        <v>3</v>
      </c>
      <c r="R2330" s="1794" t="str">
        <f t="shared" si="73"/>
        <v>SAN MIGUEL</v>
      </c>
    </row>
    <row r="2331" spans="1:19" s="21" customFormat="1" ht="25.05" customHeight="1" x14ac:dyDescent="0.3">
      <c r="A2331" s="1472" t="s">
        <v>45</v>
      </c>
      <c r="B2331" s="1472" t="s">
        <v>63</v>
      </c>
      <c r="C2331" s="1472" t="s">
        <v>20</v>
      </c>
      <c r="D2331" s="1472" t="str">
        <f>VLOOKUP(C2331,CODIGOS!$B$1:$E$194,4,FALSE)</f>
        <v>TIENDA DE BARRIO O CIGARRERÍA, INCLUIDAS LAS UBICADAS EN ZONAS FRANCAS</v>
      </c>
      <c r="E2331" s="1472" t="s">
        <v>6685</v>
      </c>
      <c r="F2331" s="1472" t="s">
        <v>6686</v>
      </c>
      <c r="G2331" s="1472" t="s">
        <v>6687</v>
      </c>
      <c r="H2331" s="1523">
        <v>45723</v>
      </c>
      <c r="I2331" s="1534">
        <v>0.95499999999999996</v>
      </c>
      <c r="J2331" s="1471" t="s">
        <v>22</v>
      </c>
      <c r="K2331" s="1471" t="s">
        <v>47</v>
      </c>
      <c r="L2331" s="1472" t="s">
        <v>22787</v>
      </c>
      <c r="M2331" s="1472" t="s">
        <v>6688</v>
      </c>
      <c r="N2331" s="1472" t="s">
        <v>48</v>
      </c>
      <c r="O2331" s="1472" t="s">
        <v>48</v>
      </c>
      <c r="P2331" s="1472"/>
      <c r="Q2331" s="1464">
        <f t="shared" si="72"/>
        <v>3</v>
      </c>
      <c r="R2331" s="1794" t="str">
        <f t="shared" si="73"/>
        <v>SAN MIGUEL</v>
      </c>
    </row>
    <row r="2332" spans="1:19" s="21" customFormat="1" ht="25.05" customHeight="1" x14ac:dyDescent="0.3">
      <c r="A2332" s="1472" t="s">
        <v>45</v>
      </c>
      <c r="B2332" s="1472" t="s">
        <v>63</v>
      </c>
      <c r="C2332" s="1472" t="s">
        <v>715</v>
      </c>
      <c r="D2332" s="1472" t="str">
        <f>VLOOKUP(C2332,CODIGOS!$B$1:$E$194,4,FALSE)</f>
        <v>COLEGIOS</v>
      </c>
      <c r="E2332" s="1472" t="s">
        <v>6691</v>
      </c>
      <c r="F2332" s="1472" t="s">
        <v>6692</v>
      </c>
      <c r="G2332" s="1472" t="s">
        <v>2509</v>
      </c>
      <c r="H2332" s="1523">
        <v>45726</v>
      </c>
      <c r="I2332" s="1534">
        <v>0.755</v>
      </c>
      <c r="J2332" s="1471" t="s">
        <v>16</v>
      </c>
      <c r="K2332" s="1471" t="s">
        <v>47</v>
      </c>
      <c r="L2332" s="1472" t="s">
        <v>17</v>
      </c>
      <c r="M2332" s="1472" t="s">
        <v>6693</v>
      </c>
      <c r="N2332" s="1472" t="s">
        <v>48</v>
      </c>
      <c r="O2332" s="1472" t="s">
        <v>48</v>
      </c>
      <c r="P2332" s="1480"/>
      <c r="Q2332" s="1464">
        <f t="shared" si="72"/>
        <v>3</v>
      </c>
      <c r="R2332" s="1794" t="str">
        <f t="shared" si="73"/>
        <v>SAN MIGUEL</v>
      </c>
      <c r="S2332" s="14"/>
    </row>
    <row r="2333" spans="1:19" s="21" customFormat="1" ht="25.05" customHeight="1" x14ac:dyDescent="0.3">
      <c r="A2333" s="1472" t="s">
        <v>45</v>
      </c>
      <c r="B2333" s="1472" t="s">
        <v>63</v>
      </c>
      <c r="C2333" s="1472" t="s">
        <v>715</v>
      </c>
      <c r="D2333" s="1472" t="str">
        <f>VLOOKUP(C2333,CODIGOS!$B$1:$E$194,4,FALSE)</f>
        <v>COLEGIOS</v>
      </c>
      <c r="E2333" s="1472" t="s">
        <v>6699</v>
      </c>
      <c r="F2333" s="1472" t="s">
        <v>6679</v>
      </c>
      <c r="G2333" s="1472" t="s">
        <v>2509</v>
      </c>
      <c r="H2333" s="1523">
        <v>45728</v>
      </c>
      <c r="I2333" s="1534">
        <v>0.71499999999999997</v>
      </c>
      <c r="J2333" s="1471" t="s">
        <v>16</v>
      </c>
      <c r="K2333" s="1471" t="s">
        <v>47</v>
      </c>
      <c r="L2333" s="1472" t="s">
        <v>17</v>
      </c>
      <c r="M2333" s="1472" t="s">
        <v>6696</v>
      </c>
      <c r="N2333" s="1472" t="s">
        <v>48</v>
      </c>
      <c r="O2333" s="1472" t="s">
        <v>48</v>
      </c>
      <c r="P2333" s="1472"/>
      <c r="Q2333" s="1464">
        <f t="shared" si="72"/>
        <v>3</v>
      </c>
      <c r="R2333" s="1794" t="str">
        <f t="shared" si="73"/>
        <v>SAN MIGUEL</v>
      </c>
    </row>
    <row r="2334" spans="1:19" s="21" customFormat="1" ht="25.05" customHeight="1" x14ac:dyDescent="0.3">
      <c r="A2334" s="1472" t="s">
        <v>45</v>
      </c>
      <c r="B2334" s="1472" t="s">
        <v>63</v>
      </c>
      <c r="C2334" s="1472" t="s">
        <v>905</v>
      </c>
      <c r="D2334" s="1472" t="str">
        <f>VLOOKUP(C2334,CODIGOS!$B$1:$E$194,4,FALSE)</f>
        <v>COMEDORES ESCOLARES (PAE - PRIVADOS)</v>
      </c>
      <c r="E2334" s="1472" t="s">
        <v>6678</v>
      </c>
      <c r="F2334" s="1472" t="s">
        <v>6679</v>
      </c>
      <c r="G2334" s="1472" t="s">
        <v>2212</v>
      </c>
      <c r="H2334" s="1523">
        <v>45728</v>
      </c>
      <c r="I2334" s="1534">
        <v>0.85499999999999998</v>
      </c>
      <c r="J2334" s="1471" t="s">
        <v>16</v>
      </c>
      <c r="K2334" s="1471" t="s">
        <v>47</v>
      </c>
      <c r="L2334" s="1472" t="s">
        <v>477</v>
      </c>
      <c r="M2334" s="1472" t="s">
        <v>49</v>
      </c>
      <c r="N2334" s="1472" t="s">
        <v>48</v>
      </c>
      <c r="O2334" s="1472" t="s">
        <v>48</v>
      </c>
      <c r="P2334" s="1472"/>
      <c r="Q2334" s="1464">
        <f t="shared" si="72"/>
        <v>3</v>
      </c>
      <c r="R2334" s="1794" t="str">
        <f t="shared" si="73"/>
        <v>SAN MIGUEL</v>
      </c>
    </row>
    <row r="2335" spans="1:19" s="21" customFormat="1" ht="25.05" customHeight="1" x14ac:dyDescent="0.3">
      <c r="A2335" s="1472" t="s">
        <v>45</v>
      </c>
      <c r="B2335" s="1472" t="s">
        <v>63</v>
      </c>
      <c r="C2335" s="1472" t="s">
        <v>689</v>
      </c>
      <c r="D2335" s="1472" t="str">
        <f>VLOOKUP(C2335,CODIGOS!$B$1:$E$194,4,FALSE)</f>
        <v>COMEDORES INFANTILES ( ICBF - INPEC) DE COLEGIOS Y UNIVERSIDADES</v>
      </c>
      <c r="E2335" s="1472" t="s">
        <v>6680</v>
      </c>
      <c r="F2335" s="1472" t="s">
        <v>6677</v>
      </c>
      <c r="G2335" s="1472" t="s">
        <v>6681</v>
      </c>
      <c r="H2335" s="1523">
        <v>45729</v>
      </c>
      <c r="I2335" s="1682">
        <v>0.8</v>
      </c>
      <c r="J2335" s="1471" t="s">
        <v>16</v>
      </c>
      <c r="K2335" s="1471" t="s">
        <v>47</v>
      </c>
      <c r="L2335" s="1472" t="s">
        <v>477</v>
      </c>
      <c r="M2335" s="1472" t="s">
        <v>49</v>
      </c>
      <c r="N2335" s="1472" t="s">
        <v>48</v>
      </c>
      <c r="O2335" s="1472" t="s">
        <v>48</v>
      </c>
      <c r="P2335" s="1472"/>
      <c r="Q2335" s="1464">
        <f t="shared" si="72"/>
        <v>3</v>
      </c>
      <c r="R2335" s="1794" t="str">
        <f t="shared" si="73"/>
        <v>SAN MIGUEL</v>
      </c>
    </row>
    <row r="2336" spans="1:19" s="21" customFormat="1" ht="25.05" customHeight="1" x14ac:dyDescent="0.3">
      <c r="A2336" s="1472" t="s">
        <v>45</v>
      </c>
      <c r="B2336" s="1472" t="s">
        <v>63</v>
      </c>
      <c r="C2336" s="1472" t="s">
        <v>684</v>
      </c>
      <c r="D2336" s="1472" t="str">
        <f>VLOOKUP(C2336,CODIGOS!$B$1:$E$194,4,FALSE)</f>
        <v>HOGARES INFANTILES</v>
      </c>
      <c r="E2336" s="1472" t="s">
        <v>6680</v>
      </c>
      <c r="F2336" s="1472" t="s">
        <v>6677</v>
      </c>
      <c r="G2336" s="1472" t="s">
        <v>6681</v>
      </c>
      <c r="H2336" s="1523">
        <v>45729</v>
      </c>
      <c r="I2336" s="1682">
        <v>0.84499999999999997</v>
      </c>
      <c r="J2336" s="1471" t="s">
        <v>16</v>
      </c>
      <c r="K2336" s="1471" t="s">
        <v>47</v>
      </c>
      <c r="L2336" s="1472" t="s">
        <v>17</v>
      </c>
      <c r="M2336" s="1472" t="s">
        <v>6704</v>
      </c>
      <c r="N2336" s="1472" t="s">
        <v>48</v>
      </c>
      <c r="O2336" s="1472" t="s">
        <v>48</v>
      </c>
      <c r="P2336" s="1472"/>
      <c r="Q2336" s="1464">
        <f t="shared" si="72"/>
        <v>3</v>
      </c>
      <c r="R2336" s="1794" t="str">
        <f t="shared" si="73"/>
        <v>SAN MIGUEL</v>
      </c>
    </row>
    <row r="2337" spans="1:19" s="21" customFormat="1" ht="25.05" customHeight="1" x14ac:dyDescent="0.3">
      <c r="A2337" s="1472" t="s">
        <v>45</v>
      </c>
      <c r="B2337" s="1472" t="s">
        <v>63</v>
      </c>
      <c r="C2337" s="1472" t="s">
        <v>715</v>
      </c>
      <c r="D2337" s="1472" t="str">
        <f>VLOOKUP(C2337,CODIGOS!$B$1:$E$194,4,FALSE)</f>
        <v>COLEGIOS</v>
      </c>
      <c r="E2337" s="1472" t="s">
        <v>6694</v>
      </c>
      <c r="F2337" s="1472" t="s">
        <v>6695</v>
      </c>
      <c r="G2337" s="1472" t="s">
        <v>2509</v>
      </c>
      <c r="H2337" s="1523">
        <v>45730</v>
      </c>
      <c r="I2337" s="1534">
        <v>0.73</v>
      </c>
      <c r="J2337" s="1471" t="s">
        <v>16</v>
      </c>
      <c r="K2337" s="1471" t="s">
        <v>47</v>
      </c>
      <c r="L2337" s="1472" t="s">
        <v>17</v>
      </c>
      <c r="M2337" s="1472" t="s">
        <v>6696</v>
      </c>
      <c r="N2337" s="1472" t="s">
        <v>48</v>
      </c>
      <c r="O2337" s="1472" t="s">
        <v>48</v>
      </c>
      <c r="P2337" s="1472"/>
      <c r="Q2337" s="1464">
        <f t="shared" si="72"/>
        <v>3</v>
      </c>
      <c r="R2337" s="1794" t="str">
        <f t="shared" si="73"/>
        <v>SAN MIGUEL</v>
      </c>
    </row>
    <row r="2338" spans="1:19" s="21" customFormat="1" ht="25.05" customHeight="1" x14ac:dyDescent="0.3">
      <c r="A2338" s="1472" t="s">
        <v>45</v>
      </c>
      <c r="B2338" s="1472" t="s">
        <v>63</v>
      </c>
      <c r="C2338" s="1472" t="s">
        <v>715</v>
      </c>
      <c r="D2338" s="1472" t="str">
        <f>VLOOKUP(C2338,CODIGOS!$B$1:$E$194,4,FALSE)</f>
        <v>COLEGIOS</v>
      </c>
      <c r="E2338" s="1472" t="s">
        <v>6697</v>
      </c>
      <c r="F2338" s="1472" t="s">
        <v>3220</v>
      </c>
      <c r="G2338" s="1472" t="s">
        <v>2509</v>
      </c>
      <c r="H2338" s="1523">
        <v>45730</v>
      </c>
      <c r="I2338" s="1534">
        <v>0.86499999999999999</v>
      </c>
      <c r="J2338" s="1471" t="s">
        <v>16</v>
      </c>
      <c r="K2338" s="1471" t="s">
        <v>47</v>
      </c>
      <c r="L2338" s="1472" t="s">
        <v>17</v>
      </c>
      <c r="M2338" s="1472" t="s">
        <v>6693</v>
      </c>
      <c r="N2338" s="1472" t="s">
        <v>48</v>
      </c>
      <c r="O2338" s="1472" t="s">
        <v>48</v>
      </c>
      <c r="P2338" s="1472"/>
      <c r="Q2338" s="1464">
        <f t="shared" si="72"/>
        <v>3</v>
      </c>
      <c r="R2338" s="1794" t="str">
        <f t="shared" si="73"/>
        <v>SAN MIGUEL</v>
      </c>
    </row>
    <row r="2339" spans="1:19" s="21" customFormat="1" ht="25.05" customHeight="1" x14ac:dyDescent="0.3">
      <c r="A2339" s="1472" t="s">
        <v>45</v>
      </c>
      <c r="B2339" s="1472" t="s">
        <v>63</v>
      </c>
      <c r="C2339" s="1472" t="s">
        <v>715</v>
      </c>
      <c r="D2339" s="1472" t="str">
        <f>VLOOKUP(C2339,CODIGOS!$B$1:$E$194,4,FALSE)</f>
        <v>COLEGIOS</v>
      </c>
      <c r="E2339" s="1472" t="s">
        <v>6698</v>
      </c>
      <c r="F2339" s="1472" t="s">
        <v>6677</v>
      </c>
      <c r="G2339" s="1472" t="s">
        <v>2509</v>
      </c>
      <c r="H2339" s="1523">
        <v>45733</v>
      </c>
      <c r="I2339" s="1534">
        <v>0.79</v>
      </c>
      <c r="J2339" s="1471" t="s">
        <v>16</v>
      </c>
      <c r="K2339" s="1471" t="s">
        <v>47</v>
      </c>
      <c r="L2339" s="1472" t="s">
        <v>17</v>
      </c>
      <c r="M2339" s="1472" t="s">
        <v>6696</v>
      </c>
      <c r="N2339" s="1472" t="s">
        <v>48</v>
      </c>
      <c r="O2339" s="1472" t="s">
        <v>48</v>
      </c>
      <c r="P2339" s="1472"/>
      <c r="Q2339" s="1464">
        <f t="shared" si="72"/>
        <v>3</v>
      </c>
      <c r="R2339" s="1794" t="str">
        <f t="shared" si="73"/>
        <v>SAN MIGUEL</v>
      </c>
    </row>
    <row r="2340" spans="1:19" s="21" customFormat="1" ht="25.05" customHeight="1" x14ac:dyDescent="0.3">
      <c r="A2340" s="1472" t="s">
        <v>45</v>
      </c>
      <c r="B2340" s="1472" t="s">
        <v>63</v>
      </c>
      <c r="C2340" s="1472" t="s">
        <v>905</v>
      </c>
      <c r="D2340" s="1472" t="str">
        <f>VLOOKUP(C2340,CODIGOS!$B$1:$E$194,4,FALSE)</f>
        <v>COMEDORES ESCOLARES (PAE - PRIVADOS)</v>
      </c>
      <c r="E2340" s="1472" t="s">
        <v>6676</v>
      </c>
      <c r="F2340" s="1472" t="s">
        <v>6677</v>
      </c>
      <c r="G2340" s="1472" t="s">
        <v>2212</v>
      </c>
      <c r="H2340" s="1523">
        <v>45733</v>
      </c>
      <c r="I2340" s="1534">
        <v>0.93500000000000005</v>
      </c>
      <c r="J2340" s="1471" t="s">
        <v>22</v>
      </c>
      <c r="K2340" s="1471" t="s">
        <v>47</v>
      </c>
      <c r="L2340" s="1472" t="s">
        <v>477</v>
      </c>
      <c r="M2340" s="1472" t="s">
        <v>49</v>
      </c>
      <c r="N2340" s="1472" t="s">
        <v>48</v>
      </c>
      <c r="O2340" s="1472" t="s">
        <v>48</v>
      </c>
      <c r="P2340" s="1472"/>
      <c r="Q2340" s="1464">
        <f t="shared" si="72"/>
        <v>3</v>
      </c>
      <c r="R2340" s="1794" t="str">
        <f t="shared" si="73"/>
        <v>SAN MIGUEL</v>
      </c>
    </row>
    <row r="2341" spans="1:19" s="21" customFormat="1" ht="25.05" customHeight="1" x14ac:dyDescent="0.3">
      <c r="A2341" s="1472" t="s">
        <v>45</v>
      </c>
      <c r="B2341" s="1472" t="s">
        <v>63</v>
      </c>
      <c r="C2341" s="1472" t="s">
        <v>4113</v>
      </c>
      <c r="D2341" s="1472" t="str">
        <f>VLOOKUP(C2341,CODIGOS!$B$1:$E$194,4,FALSE)</f>
        <v xml:space="preserve">RESIDENCIAS - HOSTAL </v>
      </c>
      <c r="E2341" s="1472" t="s">
        <v>6700</v>
      </c>
      <c r="F2341" s="1472" t="s">
        <v>6701</v>
      </c>
      <c r="G2341" s="1472" t="s">
        <v>6702</v>
      </c>
      <c r="H2341" s="1523">
        <v>45736</v>
      </c>
      <c r="I2341" s="1534">
        <v>0.88</v>
      </c>
      <c r="J2341" s="1471" t="s">
        <v>16</v>
      </c>
      <c r="K2341" s="1471" t="s">
        <v>47</v>
      </c>
      <c r="L2341" s="1472" t="s">
        <v>17</v>
      </c>
      <c r="M2341" s="1472" t="s">
        <v>6703</v>
      </c>
      <c r="N2341" s="1472" t="s">
        <v>48</v>
      </c>
      <c r="O2341" s="1472" t="s">
        <v>25</v>
      </c>
      <c r="P2341" s="1472"/>
      <c r="Q2341" s="1464">
        <f t="shared" si="72"/>
        <v>3</v>
      </c>
      <c r="R2341" s="1794" t="str">
        <f t="shared" si="73"/>
        <v>SAN MIGUEL</v>
      </c>
    </row>
    <row r="2342" spans="1:19" s="21" customFormat="1" ht="25.05" customHeight="1" x14ac:dyDescent="0.3">
      <c r="A2342" s="1472" t="s">
        <v>45</v>
      </c>
      <c r="B2342" s="1472" t="s">
        <v>63</v>
      </c>
      <c r="C2342" s="1921" t="s">
        <v>20</v>
      </c>
      <c r="D2342" s="1472" t="str">
        <f>VLOOKUP(C2342,CODIGOS!$B$1:$E$194,4,FALSE)</f>
        <v>TIENDA DE BARRIO O CIGARRERÍA, INCLUIDAS LAS UBICADAS EN ZONAS FRANCAS</v>
      </c>
      <c r="E2342" s="1472" t="s">
        <v>6685</v>
      </c>
      <c r="F2342" s="1472" t="s">
        <v>6686</v>
      </c>
      <c r="G2342" s="1472" t="s">
        <v>6687</v>
      </c>
      <c r="H2342" s="1523">
        <v>45754</v>
      </c>
      <c r="I2342" s="1767" t="s">
        <v>120</v>
      </c>
      <c r="J2342" s="1472" t="s">
        <v>30241</v>
      </c>
      <c r="K2342" s="1472" t="s">
        <v>41</v>
      </c>
      <c r="L2342" s="1472" t="s">
        <v>17</v>
      </c>
      <c r="M2342" s="1472" t="s">
        <v>9711</v>
      </c>
      <c r="N2342" s="1472" t="s">
        <v>48</v>
      </c>
      <c r="O2342" s="1472" t="s">
        <v>48</v>
      </c>
      <c r="P2342" s="1479"/>
      <c r="Q2342" s="1464">
        <f t="shared" si="72"/>
        <v>4</v>
      </c>
      <c r="R2342" s="1794" t="str">
        <f t="shared" si="73"/>
        <v>SAN MIGUEL</v>
      </c>
    </row>
    <row r="2343" spans="1:19" s="21" customFormat="1" ht="25.05" customHeight="1" x14ac:dyDescent="0.3">
      <c r="A2343" s="1472" t="s">
        <v>45</v>
      </c>
      <c r="B2343" s="1472" t="s">
        <v>63</v>
      </c>
      <c r="C2343" s="1472" t="s">
        <v>1716</v>
      </c>
      <c r="D2343" s="1472" t="str">
        <f>VLOOKUP(C2343,CODIGOS!$B$1:$E$194,4,FALSE)</f>
        <v>EXPENDIO DE CARNE BOVINA</v>
      </c>
      <c r="E2343" s="1472" t="s">
        <v>9697</v>
      </c>
      <c r="F2343" s="1472" t="s">
        <v>9698</v>
      </c>
      <c r="G2343" s="1472" t="s">
        <v>9699</v>
      </c>
      <c r="H2343" s="1523">
        <v>45755</v>
      </c>
      <c r="I2343" s="1682">
        <v>0.88500000000000001</v>
      </c>
      <c r="J2343" s="1471" t="s">
        <v>16</v>
      </c>
      <c r="K2343" s="1471" t="s">
        <v>47</v>
      </c>
      <c r="L2343" s="1471" t="s">
        <v>22783</v>
      </c>
      <c r="M2343" s="1472" t="s">
        <v>49</v>
      </c>
      <c r="N2343" s="1472" t="s">
        <v>48</v>
      </c>
      <c r="O2343" s="1472" t="s">
        <v>48</v>
      </c>
      <c r="P2343" s="1479"/>
      <c r="Q2343" s="1464">
        <f t="shared" si="72"/>
        <v>4</v>
      </c>
      <c r="R2343" s="1794" t="str">
        <f t="shared" si="73"/>
        <v>SAN MIGUEL</v>
      </c>
    </row>
    <row r="2344" spans="1:19" s="21" customFormat="1" ht="25.05" customHeight="1" x14ac:dyDescent="0.3">
      <c r="A2344" s="1472" t="s">
        <v>45</v>
      </c>
      <c r="B2344" s="1472" t="s">
        <v>63</v>
      </c>
      <c r="C2344" s="1472" t="s">
        <v>20</v>
      </c>
      <c r="D2344" s="1472" t="str">
        <f>VLOOKUP(C2344,CODIGOS!$B$1:$E$194,4,FALSE)</f>
        <v>TIENDA DE BARRIO O CIGARRERÍA, INCLUIDAS LAS UBICADAS EN ZONAS FRANCAS</v>
      </c>
      <c r="E2344" s="1472" t="s">
        <v>9700</v>
      </c>
      <c r="F2344" s="1472" t="s">
        <v>9701</v>
      </c>
      <c r="G2344" s="1472" t="s">
        <v>9702</v>
      </c>
      <c r="H2344" s="1523">
        <v>45757</v>
      </c>
      <c r="I2344" s="1534">
        <v>0.84</v>
      </c>
      <c r="J2344" s="1471" t="s">
        <v>16</v>
      </c>
      <c r="K2344" s="1471" t="s">
        <v>47</v>
      </c>
      <c r="L2344" s="1472" t="s">
        <v>22787</v>
      </c>
      <c r="M2344" s="1922" t="s">
        <v>9703</v>
      </c>
      <c r="N2344" s="1896" t="s">
        <v>48</v>
      </c>
      <c r="O2344" s="1896" t="s">
        <v>48</v>
      </c>
      <c r="P2344" s="1479"/>
      <c r="Q2344" s="1464">
        <f t="shared" si="72"/>
        <v>4</v>
      </c>
      <c r="R2344" s="1794" t="str">
        <f t="shared" si="73"/>
        <v>SAN MIGUEL</v>
      </c>
    </row>
    <row r="2345" spans="1:19" s="21" customFormat="1" ht="25.05" customHeight="1" x14ac:dyDescent="0.3">
      <c r="A2345" s="1472" t="s">
        <v>45</v>
      </c>
      <c r="B2345" s="1472" t="s">
        <v>63</v>
      </c>
      <c r="C2345" s="1472" t="s">
        <v>20</v>
      </c>
      <c r="D2345" s="1472" t="str">
        <f>VLOOKUP(C2345,CODIGOS!$B$1:$E$194,4,FALSE)</f>
        <v>TIENDA DE BARRIO O CIGARRERÍA, INCLUIDAS LAS UBICADAS EN ZONAS FRANCAS</v>
      </c>
      <c r="E2345" s="1472" t="s">
        <v>9704</v>
      </c>
      <c r="F2345" s="1472" t="s">
        <v>9705</v>
      </c>
      <c r="G2345" s="1472" t="s">
        <v>9706</v>
      </c>
      <c r="H2345" s="1523">
        <v>45757</v>
      </c>
      <c r="I2345" s="1534">
        <v>0.87</v>
      </c>
      <c r="J2345" s="1471" t="s">
        <v>16</v>
      </c>
      <c r="K2345" s="1471" t="s">
        <v>47</v>
      </c>
      <c r="L2345" s="1472" t="s">
        <v>22787</v>
      </c>
      <c r="M2345" s="1903" t="s">
        <v>9703</v>
      </c>
      <c r="N2345" s="1903" t="s">
        <v>48</v>
      </c>
      <c r="O2345" s="1472" t="s">
        <v>48</v>
      </c>
      <c r="P2345" s="1479"/>
      <c r="Q2345" s="1464">
        <f t="shared" si="72"/>
        <v>4</v>
      </c>
      <c r="R2345" s="1794" t="str">
        <f t="shared" si="73"/>
        <v>SAN MIGUEL</v>
      </c>
    </row>
    <row r="2346" spans="1:19" s="21" customFormat="1" ht="25.05" customHeight="1" x14ac:dyDescent="0.3">
      <c r="A2346" s="1472" t="s">
        <v>45</v>
      </c>
      <c r="B2346" s="1471" t="s">
        <v>63</v>
      </c>
      <c r="C2346" s="1536" t="s">
        <v>715</v>
      </c>
      <c r="D2346" s="1472" t="str">
        <f>VLOOKUP(C2346,CODIGOS!$B$1:$E$194,4,FALSE)</f>
        <v>COLEGIOS</v>
      </c>
      <c r="E2346" s="1537" t="s">
        <v>9710</v>
      </c>
      <c r="F2346" s="1537" t="s">
        <v>9695</v>
      </c>
      <c r="G2346" s="1537" t="s">
        <v>2509</v>
      </c>
      <c r="H2346" s="1473">
        <v>45770</v>
      </c>
      <c r="I2346" s="1686">
        <v>0.83</v>
      </c>
      <c r="J2346" s="1471" t="s">
        <v>16</v>
      </c>
      <c r="K2346" s="1471" t="s">
        <v>47</v>
      </c>
      <c r="L2346" s="1471" t="s">
        <v>17</v>
      </c>
      <c r="M2346" s="1472" t="s">
        <v>2510</v>
      </c>
      <c r="N2346" s="1472" t="s">
        <v>48</v>
      </c>
      <c r="O2346" s="1472" t="s">
        <v>48</v>
      </c>
      <c r="P2346" s="1479"/>
      <c r="Q2346" s="1464">
        <f t="shared" si="72"/>
        <v>4</v>
      </c>
      <c r="R2346" s="1794" t="str">
        <f t="shared" si="73"/>
        <v>SAN MIGUEL</v>
      </c>
    </row>
    <row r="2347" spans="1:19" s="21" customFormat="1" ht="25.05" customHeight="1" x14ac:dyDescent="0.3">
      <c r="A2347" s="1472" t="s">
        <v>45</v>
      </c>
      <c r="B2347" s="1472" t="s">
        <v>63</v>
      </c>
      <c r="C2347" s="1472" t="s">
        <v>905</v>
      </c>
      <c r="D2347" s="1472" t="str">
        <f>VLOOKUP(C2347,CODIGOS!$B$1:$E$194,4,FALSE)</f>
        <v>COMEDORES ESCOLARES (PAE - PRIVADOS)</v>
      </c>
      <c r="E2347" s="1472" t="s">
        <v>9694</v>
      </c>
      <c r="F2347" s="1472" t="s">
        <v>9695</v>
      </c>
      <c r="G2347" s="1472" t="s">
        <v>2212</v>
      </c>
      <c r="H2347" s="1523">
        <v>45770</v>
      </c>
      <c r="I2347" s="1534">
        <v>0.9</v>
      </c>
      <c r="J2347" s="1471" t="s">
        <v>22</v>
      </c>
      <c r="K2347" s="1471" t="s">
        <v>47</v>
      </c>
      <c r="L2347" s="1472" t="s">
        <v>477</v>
      </c>
      <c r="M2347" s="1472" t="s">
        <v>49</v>
      </c>
      <c r="N2347" s="1472" t="s">
        <v>48</v>
      </c>
      <c r="O2347" s="1472" t="s">
        <v>48</v>
      </c>
      <c r="P2347" s="1479"/>
      <c r="Q2347" s="1464">
        <f t="shared" si="72"/>
        <v>4</v>
      </c>
      <c r="R2347" s="1794" t="str">
        <f t="shared" si="73"/>
        <v>SAN MIGUEL</v>
      </c>
    </row>
    <row r="2348" spans="1:19" s="21" customFormat="1" ht="25.05" customHeight="1" x14ac:dyDescent="0.3">
      <c r="A2348" s="1472" t="s">
        <v>45</v>
      </c>
      <c r="B2348" s="1471" t="s">
        <v>63</v>
      </c>
      <c r="C2348" s="1536" t="s">
        <v>715</v>
      </c>
      <c r="D2348" s="1472" t="str">
        <f>VLOOKUP(C2348,CODIGOS!$B$1:$E$194,4,FALSE)</f>
        <v>COLEGIOS</v>
      </c>
      <c r="E2348" s="1537" t="s">
        <v>9709</v>
      </c>
      <c r="F2348" s="1537" t="s">
        <v>3561</v>
      </c>
      <c r="G2348" s="1537" t="s">
        <v>2509</v>
      </c>
      <c r="H2348" s="1473">
        <v>45771</v>
      </c>
      <c r="I2348" s="1686">
        <v>0.68</v>
      </c>
      <c r="J2348" s="1471" t="s">
        <v>16</v>
      </c>
      <c r="K2348" s="1471" t="s">
        <v>47</v>
      </c>
      <c r="L2348" s="1471" t="s">
        <v>17</v>
      </c>
      <c r="M2348" s="1472" t="s">
        <v>2510</v>
      </c>
      <c r="N2348" s="1472" t="s">
        <v>48</v>
      </c>
      <c r="O2348" s="1472" t="s">
        <v>48</v>
      </c>
      <c r="P2348" s="1479"/>
      <c r="Q2348" s="1464">
        <f t="shared" si="72"/>
        <v>4</v>
      </c>
      <c r="R2348" s="1794" t="str">
        <f t="shared" si="73"/>
        <v>SAN MIGUEL</v>
      </c>
    </row>
    <row r="2349" spans="1:19" s="21" customFormat="1" ht="25.05" customHeight="1" x14ac:dyDescent="0.3">
      <c r="A2349" s="1472" t="s">
        <v>45</v>
      </c>
      <c r="B2349" s="1472" t="s">
        <v>63</v>
      </c>
      <c r="C2349" s="1472" t="s">
        <v>905</v>
      </c>
      <c r="D2349" s="1472" t="str">
        <f>VLOOKUP(C2349,CODIGOS!$B$1:$E$194,4,FALSE)</f>
        <v>COMEDORES ESCOLARES (PAE - PRIVADOS)</v>
      </c>
      <c r="E2349" s="1472" t="s">
        <v>9696</v>
      </c>
      <c r="F2349" s="1472" t="s">
        <v>3561</v>
      </c>
      <c r="G2349" s="1472" t="s">
        <v>2212</v>
      </c>
      <c r="H2349" s="1523">
        <v>45771</v>
      </c>
      <c r="I2349" s="1534">
        <v>0.77500000000000002</v>
      </c>
      <c r="J2349" s="1471" t="s">
        <v>16</v>
      </c>
      <c r="K2349" s="1471" t="s">
        <v>47</v>
      </c>
      <c r="L2349" s="1472" t="s">
        <v>477</v>
      </c>
      <c r="M2349" s="1472" t="s">
        <v>49</v>
      </c>
      <c r="N2349" s="1472" t="s">
        <v>48</v>
      </c>
      <c r="O2349" s="1472" t="s">
        <v>48</v>
      </c>
      <c r="P2349" s="1479"/>
      <c r="Q2349" s="1464">
        <f t="shared" si="72"/>
        <v>4</v>
      </c>
      <c r="R2349" s="1794" t="str">
        <f t="shared" si="73"/>
        <v>SAN MIGUEL</v>
      </c>
    </row>
    <row r="2350" spans="1:19" s="21" customFormat="1" ht="25.05" customHeight="1" x14ac:dyDescent="0.3">
      <c r="A2350" s="1472" t="s">
        <v>45</v>
      </c>
      <c r="B2350" s="1472" t="s">
        <v>63</v>
      </c>
      <c r="C2350" s="1472" t="s">
        <v>20</v>
      </c>
      <c r="D2350" s="1472" t="str">
        <f>VLOOKUP(C2350,CODIGOS!$B$1:$E$194,4,FALSE)</f>
        <v>TIENDA DE BARRIO O CIGARRERÍA, INCLUIDAS LAS UBICADAS EN ZONAS FRANCAS</v>
      </c>
      <c r="E2350" s="1472" t="s">
        <v>9707</v>
      </c>
      <c r="F2350" s="1472" t="s">
        <v>3561</v>
      </c>
      <c r="G2350" s="1472" t="s">
        <v>9708</v>
      </c>
      <c r="H2350" s="1523">
        <v>45772</v>
      </c>
      <c r="I2350" s="1534">
        <v>0.84</v>
      </c>
      <c r="J2350" s="1471" t="s">
        <v>16</v>
      </c>
      <c r="K2350" s="1471" t="s">
        <v>47</v>
      </c>
      <c r="L2350" s="1472" t="s">
        <v>22787</v>
      </c>
      <c r="M2350" s="1493" t="s">
        <v>49</v>
      </c>
      <c r="N2350" s="1472" t="s">
        <v>48</v>
      </c>
      <c r="O2350" s="1472" t="s">
        <v>48</v>
      </c>
      <c r="P2350" s="1479"/>
      <c r="Q2350" s="1464">
        <f t="shared" si="72"/>
        <v>4</v>
      </c>
      <c r="R2350" s="1794" t="str">
        <f t="shared" si="73"/>
        <v>SAN MIGUEL</v>
      </c>
    </row>
    <row r="2351" spans="1:19" s="21" customFormat="1" ht="25.05" customHeight="1" x14ac:dyDescent="0.3">
      <c r="A2351" s="1472" t="s">
        <v>45</v>
      </c>
      <c r="B2351" s="1472" t="s">
        <v>63</v>
      </c>
      <c r="C2351" s="1471" t="s">
        <v>787</v>
      </c>
      <c r="D2351" s="1472" t="str">
        <f>VLOOKUP(C2351,CODIGOS!$B$1:$E$194,4,FALSE)</f>
        <v>CLINICAS Y HOSPITALES CON INTERNACION (CON O SIN MORGUE)</v>
      </c>
      <c r="E2351" s="1472" t="s">
        <v>9712</v>
      </c>
      <c r="F2351" s="1472" t="s">
        <v>9713</v>
      </c>
      <c r="G2351" s="1472" t="s">
        <v>9714</v>
      </c>
      <c r="H2351" s="1523">
        <v>45775</v>
      </c>
      <c r="I2351" s="1534">
        <v>0.88</v>
      </c>
      <c r="J2351" s="1471" t="s">
        <v>16</v>
      </c>
      <c r="K2351" s="1471" t="s">
        <v>47</v>
      </c>
      <c r="L2351" s="1472" t="s">
        <v>573</v>
      </c>
      <c r="M2351" s="1472" t="s">
        <v>9715</v>
      </c>
      <c r="N2351" s="1472" t="s">
        <v>48</v>
      </c>
      <c r="O2351" s="1472" t="s">
        <v>48</v>
      </c>
      <c r="P2351" s="1479"/>
      <c r="Q2351" s="1464">
        <f t="shared" si="72"/>
        <v>4</v>
      </c>
      <c r="R2351" s="1794" t="str">
        <f t="shared" si="73"/>
        <v>SAN MIGUEL</v>
      </c>
    </row>
    <row r="2352" spans="1:19" s="21" customFormat="1" ht="25.05" customHeight="1" x14ac:dyDescent="0.2">
      <c r="A2352" s="1472" t="s">
        <v>45</v>
      </c>
      <c r="B2352" s="1472" t="s">
        <v>63</v>
      </c>
      <c r="C2352" s="1471" t="s">
        <v>803</v>
      </c>
      <c r="D2352" s="1472" t="str">
        <f>VLOOKUP(C2352,CODIGOS!$B$1:$E$194,4,FALSE)</f>
        <v xml:space="preserve">SISTEMAS DE SUMINISTRO DE AGUA PARA CONSUMO HUMANO URBANO </v>
      </c>
      <c r="E2352" s="1472" t="s">
        <v>9717</v>
      </c>
      <c r="F2352" s="1472" t="s">
        <v>9718</v>
      </c>
      <c r="G2352" s="1472" t="s">
        <v>2516</v>
      </c>
      <c r="H2352" s="1523">
        <v>45776</v>
      </c>
      <c r="I2352" s="1682">
        <v>0.13700000000000001</v>
      </c>
      <c r="J2352" s="1471" t="s">
        <v>16</v>
      </c>
      <c r="K2352" s="1471" t="s">
        <v>47</v>
      </c>
      <c r="L2352" s="1472" t="s">
        <v>5686</v>
      </c>
      <c r="M2352" s="1472" t="s">
        <v>49</v>
      </c>
      <c r="N2352" s="1472" t="s">
        <v>48</v>
      </c>
      <c r="O2352" s="1472" t="s">
        <v>48</v>
      </c>
      <c r="P2352" s="1479"/>
      <c r="Q2352" s="1464">
        <f t="shared" si="72"/>
        <v>4</v>
      </c>
      <c r="R2352" s="1794" t="str">
        <f t="shared" si="73"/>
        <v>SAN MIGUEL</v>
      </c>
      <c r="S2352" s="389"/>
    </row>
    <row r="2353" spans="1:19" s="21" customFormat="1" ht="25.05" customHeight="1" x14ac:dyDescent="0.2">
      <c r="A2353" s="1472" t="s">
        <v>45</v>
      </c>
      <c r="B2353" s="1472" t="s">
        <v>63</v>
      </c>
      <c r="C2353" s="1472" t="s">
        <v>1716</v>
      </c>
      <c r="D2353" s="1472" t="str">
        <f>VLOOKUP(C2353,CODIGOS!$B$1:$E$194,4,FALSE)</f>
        <v>EXPENDIO DE CARNE BOVINA</v>
      </c>
      <c r="E2353" s="1472" t="s">
        <v>14397</v>
      </c>
      <c r="F2353" s="1472" t="s">
        <v>14398</v>
      </c>
      <c r="G2353" s="1472" t="s">
        <v>14399</v>
      </c>
      <c r="H2353" s="1523">
        <v>45783</v>
      </c>
      <c r="I2353" s="1682">
        <v>0.82499999999999996</v>
      </c>
      <c r="J2353" s="1471" t="s">
        <v>16</v>
      </c>
      <c r="K2353" s="1471" t="s">
        <v>47</v>
      </c>
      <c r="L2353" s="1471" t="s">
        <v>22783</v>
      </c>
      <c r="M2353" s="1472" t="s">
        <v>49</v>
      </c>
      <c r="N2353" s="1472" t="s">
        <v>48</v>
      </c>
      <c r="O2353" s="1472" t="s">
        <v>48</v>
      </c>
      <c r="P2353" s="1477"/>
      <c r="Q2353" s="1464">
        <f t="shared" si="72"/>
        <v>5</v>
      </c>
      <c r="R2353" s="1794" t="str">
        <f t="shared" si="73"/>
        <v>SAN MIGUEL</v>
      </c>
      <c r="S2353" s="389"/>
    </row>
    <row r="2354" spans="1:19" s="21" customFormat="1" ht="25.05" customHeight="1" x14ac:dyDescent="0.2">
      <c r="A2354" s="1472" t="s">
        <v>45</v>
      </c>
      <c r="B2354" s="1472" t="s">
        <v>63</v>
      </c>
      <c r="C2354" s="1472" t="s">
        <v>20</v>
      </c>
      <c r="D2354" s="1472" t="str">
        <f>VLOOKUP(C2354,CODIGOS!$B$1:$E$194,4,FALSE)</f>
        <v>TIENDA DE BARRIO O CIGARRERÍA, INCLUIDAS LAS UBICADAS EN ZONAS FRANCAS</v>
      </c>
      <c r="E2354" s="1472" t="s">
        <v>14402</v>
      </c>
      <c r="F2354" s="1472" t="s">
        <v>3561</v>
      </c>
      <c r="G2354" s="1472" t="s">
        <v>14403</v>
      </c>
      <c r="H2354" s="1523">
        <v>45785</v>
      </c>
      <c r="I2354" s="1534">
        <v>0.8</v>
      </c>
      <c r="J2354" s="1471" t="s">
        <v>16</v>
      </c>
      <c r="K2354" s="1471" t="s">
        <v>47</v>
      </c>
      <c r="L2354" s="1472" t="s">
        <v>22787</v>
      </c>
      <c r="M2354" s="1472" t="s">
        <v>49</v>
      </c>
      <c r="N2354" s="1472" t="s">
        <v>48</v>
      </c>
      <c r="O2354" s="1472" t="s">
        <v>48</v>
      </c>
      <c r="P2354" s="1477"/>
      <c r="Q2354" s="1464">
        <f t="shared" si="72"/>
        <v>5</v>
      </c>
      <c r="R2354" s="1794" t="str">
        <f t="shared" si="73"/>
        <v>SAN MIGUEL</v>
      </c>
      <c r="S2354" s="389"/>
    </row>
    <row r="2355" spans="1:19" s="21" customFormat="1" ht="25.05" customHeight="1" x14ac:dyDescent="0.2">
      <c r="A2355" s="1472" t="s">
        <v>45</v>
      </c>
      <c r="B2355" s="1472" t="s">
        <v>63</v>
      </c>
      <c r="C2355" s="1472" t="s">
        <v>567</v>
      </c>
      <c r="D2355" s="1472" t="str">
        <f>VLOOKUP(C2355,CODIGOS!$B$1:$E$194,4,FALSE)</f>
        <v xml:space="preserve">PELUQUERIAS </v>
      </c>
      <c r="E2355" s="1472" t="s">
        <v>14410</v>
      </c>
      <c r="F2355" s="1472" t="s">
        <v>14411</v>
      </c>
      <c r="G2355" s="1472" t="s">
        <v>14412</v>
      </c>
      <c r="H2355" s="1523">
        <v>45789</v>
      </c>
      <c r="I2355" s="1534">
        <v>0.81499999999999995</v>
      </c>
      <c r="J2355" s="1471" t="s">
        <v>16</v>
      </c>
      <c r="K2355" s="1471" t="s">
        <v>47</v>
      </c>
      <c r="L2355" s="1472" t="s">
        <v>17</v>
      </c>
      <c r="M2355" s="1472" t="s">
        <v>14413</v>
      </c>
      <c r="N2355" s="1472" t="s">
        <v>48</v>
      </c>
      <c r="O2355" s="1472" t="s">
        <v>25</v>
      </c>
      <c r="P2355" s="1477"/>
      <c r="Q2355" s="1464">
        <f t="shared" si="72"/>
        <v>5</v>
      </c>
      <c r="R2355" s="1794" t="str">
        <f t="shared" si="73"/>
        <v>SAN MIGUEL</v>
      </c>
      <c r="S2355" s="389"/>
    </row>
    <row r="2356" spans="1:19" s="21" customFormat="1" ht="25.05" customHeight="1" x14ac:dyDescent="0.2">
      <c r="A2356" s="1472" t="s">
        <v>45</v>
      </c>
      <c r="B2356" s="1472" t="s">
        <v>63</v>
      </c>
      <c r="C2356" s="1472" t="s">
        <v>1921</v>
      </c>
      <c r="D2356" s="1472" t="str">
        <f>VLOOKUP(C2356,CODIGOS!$B$1:$E$194,4,FALSE)</f>
        <v>BIBLIOTECAS</v>
      </c>
      <c r="E2356" s="1472" t="s">
        <v>44</v>
      </c>
      <c r="F2356" s="1472" t="s">
        <v>14414</v>
      </c>
      <c r="G2356" s="1472" t="s">
        <v>2516</v>
      </c>
      <c r="H2356" s="1523">
        <v>45790</v>
      </c>
      <c r="I2356" s="1682">
        <v>0.76</v>
      </c>
      <c r="J2356" s="1471" t="s">
        <v>16</v>
      </c>
      <c r="K2356" s="1471" t="s">
        <v>47</v>
      </c>
      <c r="L2356" s="1472" t="s">
        <v>13550</v>
      </c>
      <c r="M2356" s="1472" t="s">
        <v>49</v>
      </c>
      <c r="N2356" s="1472" t="s">
        <v>48</v>
      </c>
      <c r="O2356" s="1472" t="s">
        <v>48</v>
      </c>
      <c r="P2356" s="1477"/>
      <c r="Q2356" s="1464">
        <f t="shared" si="72"/>
        <v>5</v>
      </c>
      <c r="R2356" s="1794" t="str">
        <f t="shared" si="73"/>
        <v>SAN MIGUEL</v>
      </c>
      <c r="S2356" s="389"/>
    </row>
    <row r="2357" spans="1:19" s="21" customFormat="1" ht="25.05" customHeight="1" x14ac:dyDescent="0.2">
      <c r="A2357" s="1472" t="s">
        <v>45</v>
      </c>
      <c r="B2357" s="1472" t="s">
        <v>63</v>
      </c>
      <c r="C2357" s="1472" t="s">
        <v>499</v>
      </c>
      <c r="D2357" s="1472" t="str">
        <f>VLOOKUP(C2357,CODIGOS!$B$1:$E$194,4,FALSE)</f>
        <v>BARES - DISCOTECAS - CANTINAS - TABERNAS</v>
      </c>
      <c r="E2357" s="1472" t="s">
        <v>14404</v>
      </c>
      <c r="F2357" s="1472" t="s">
        <v>14405</v>
      </c>
      <c r="G2357" s="1472" t="s">
        <v>14406</v>
      </c>
      <c r="H2357" s="1523">
        <v>45793</v>
      </c>
      <c r="I2357" s="1534">
        <v>0.86</v>
      </c>
      <c r="J2357" s="1471" t="s">
        <v>16</v>
      </c>
      <c r="K2357" s="1471" t="s">
        <v>47</v>
      </c>
      <c r="L2357" s="1471" t="s">
        <v>4248</v>
      </c>
      <c r="M2357" s="1472" t="s">
        <v>14407</v>
      </c>
      <c r="N2357" s="1472" t="s">
        <v>48</v>
      </c>
      <c r="O2357" s="1472" t="s">
        <v>25</v>
      </c>
      <c r="P2357" s="1477"/>
      <c r="Q2357" s="1464">
        <f t="shared" si="72"/>
        <v>5</v>
      </c>
      <c r="R2357" s="1794" t="str">
        <f t="shared" si="73"/>
        <v>SAN MIGUEL</v>
      </c>
      <c r="S2357" s="389"/>
    </row>
    <row r="2358" spans="1:19" s="21" customFormat="1" ht="25.05" customHeight="1" x14ac:dyDescent="0.2">
      <c r="A2358" s="1472" t="s">
        <v>45</v>
      </c>
      <c r="B2358" s="1472" t="s">
        <v>63</v>
      </c>
      <c r="C2358" s="1472" t="s">
        <v>472</v>
      </c>
      <c r="D2358" s="1472" t="str">
        <f>VLOOKUP(C2358,CODIGOS!$B$1:$E$194,4,FALSE)</f>
        <v>RESTAURANTES PUBLICOS</v>
      </c>
      <c r="E2358" s="1472" t="s">
        <v>14389</v>
      </c>
      <c r="F2358" s="1472" t="s">
        <v>14390</v>
      </c>
      <c r="G2358" s="1472" t="s">
        <v>14391</v>
      </c>
      <c r="H2358" s="1523">
        <v>45797</v>
      </c>
      <c r="I2358" s="1534">
        <v>0.81</v>
      </c>
      <c r="J2358" s="1471" t="s">
        <v>16</v>
      </c>
      <c r="K2358" s="1471" t="s">
        <v>47</v>
      </c>
      <c r="L2358" s="1472" t="s">
        <v>477</v>
      </c>
      <c r="M2358" s="1472" t="s">
        <v>49</v>
      </c>
      <c r="N2358" s="1472" t="s">
        <v>48</v>
      </c>
      <c r="O2358" s="1472" t="s">
        <v>48</v>
      </c>
      <c r="P2358" s="1479"/>
      <c r="Q2358" s="1464">
        <f t="shared" si="72"/>
        <v>5</v>
      </c>
      <c r="R2358" s="1794" t="str">
        <f t="shared" si="73"/>
        <v>SAN MIGUEL</v>
      </c>
      <c r="S2358" s="389"/>
    </row>
    <row r="2359" spans="1:19" s="21" customFormat="1" ht="25.05" customHeight="1" x14ac:dyDescent="0.2">
      <c r="A2359" s="1472" t="s">
        <v>45</v>
      </c>
      <c r="B2359" s="1472" t="s">
        <v>63</v>
      </c>
      <c r="C2359" s="1472" t="s">
        <v>20</v>
      </c>
      <c r="D2359" s="1472" t="str">
        <f>VLOOKUP(C2359,CODIGOS!$B$1:$E$194,4,FALSE)</f>
        <v>TIENDA DE BARRIO O CIGARRERÍA, INCLUIDAS LAS UBICADAS EN ZONAS FRANCAS</v>
      </c>
      <c r="E2359" s="1472" t="s">
        <v>14400</v>
      </c>
      <c r="F2359" s="1472" t="s">
        <v>14401</v>
      </c>
      <c r="G2359" s="1472" t="s">
        <v>14391</v>
      </c>
      <c r="H2359" s="1523">
        <v>45797</v>
      </c>
      <c r="I2359" s="1534">
        <v>0.86699999999999999</v>
      </c>
      <c r="J2359" s="1471" t="s">
        <v>16</v>
      </c>
      <c r="K2359" s="1471" t="s">
        <v>47</v>
      </c>
      <c r="L2359" s="1472" t="s">
        <v>22787</v>
      </c>
      <c r="M2359" s="1472" t="s">
        <v>49</v>
      </c>
      <c r="N2359" s="1472" t="s">
        <v>48</v>
      </c>
      <c r="O2359" s="1472" t="s">
        <v>48</v>
      </c>
      <c r="P2359" s="1477"/>
      <c r="Q2359" s="1464">
        <f t="shared" si="72"/>
        <v>5</v>
      </c>
      <c r="R2359" s="1794" t="str">
        <f t="shared" si="73"/>
        <v>SAN MIGUEL</v>
      </c>
      <c r="S2359" s="389"/>
    </row>
    <row r="2360" spans="1:19" s="21" customFormat="1" ht="25.05" customHeight="1" x14ac:dyDescent="0.2">
      <c r="A2360" s="1472" t="s">
        <v>45</v>
      </c>
      <c r="B2360" s="1472" t="s">
        <v>63</v>
      </c>
      <c r="C2360" s="1472" t="s">
        <v>715</v>
      </c>
      <c r="D2360" s="1472" t="str">
        <f>VLOOKUP(C2360,CODIGOS!$B$1:$E$194,4,FALSE)</f>
        <v>COLEGIOS</v>
      </c>
      <c r="E2360" s="1472" t="s">
        <v>14408</v>
      </c>
      <c r="F2360" s="1472" t="s">
        <v>14393</v>
      </c>
      <c r="G2360" s="1472" t="s">
        <v>2509</v>
      </c>
      <c r="H2360" s="1523">
        <v>45798</v>
      </c>
      <c r="I2360" s="1534">
        <v>0.68</v>
      </c>
      <c r="J2360" s="1471" t="s">
        <v>16</v>
      </c>
      <c r="K2360" s="1471" t="s">
        <v>47</v>
      </c>
      <c r="L2360" s="1472" t="s">
        <v>17</v>
      </c>
      <c r="M2360" s="1472" t="s">
        <v>2510</v>
      </c>
      <c r="N2360" s="1472" t="s">
        <v>48</v>
      </c>
      <c r="O2360" s="1472" t="s">
        <v>48</v>
      </c>
      <c r="P2360" s="1477"/>
      <c r="Q2360" s="1464">
        <f t="shared" si="72"/>
        <v>5</v>
      </c>
      <c r="R2360" s="1794" t="str">
        <f t="shared" si="73"/>
        <v>SAN MIGUEL</v>
      </c>
      <c r="S2360" s="389"/>
    </row>
    <row r="2361" spans="1:19" s="21" customFormat="1" ht="25.05" customHeight="1" x14ac:dyDescent="0.2">
      <c r="A2361" s="1472" t="s">
        <v>45</v>
      </c>
      <c r="B2361" s="1472" t="s">
        <v>63</v>
      </c>
      <c r="C2361" s="1472" t="s">
        <v>905</v>
      </c>
      <c r="D2361" s="1472" t="str">
        <f>VLOOKUP(C2361,CODIGOS!$B$1:$E$194,4,FALSE)</f>
        <v>COMEDORES ESCOLARES (PAE - PRIVADOS)</v>
      </c>
      <c r="E2361" s="1472" t="s">
        <v>14392</v>
      </c>
      <c r="F2361" s="1472" t="s">
        <v>14393</v>
      </c>
      <c r="G2361" s="1472" t="s">
        <v>2212</v>
      </c>
      <c r="H2361" s="1523">
        <v>45798</v>
      </c>
      <c r="I2361" s="1534">
        <v>0.84499999999999997</v>
      </c>
      <c r="J2361" s="1471" t="s">
        <v>16</v>
      </c>
      <c r="K2361" s="1471" t="s">
        <v>47</v>
      </c>
      <c r="L2361" s="1472" t="s">
        <v>17</v>
      </c>
      <c r="M2361" s="1472" t="s">
        <v>14394</v>
      </c>
      <c r="N2361" s="1472" t="s">
        <v>48</v>
      </c>
      <c r="O2361" s="1472" t="s">
        <v>48</v>
      </c>
      <c r="P2361" s="1477"/>
      <c r="Q2361" s="1464">
        <f t="shared" si="72"/>
        <v>5</v>
      </c>
      <c r="R2361" s="1794" t="str">
        <f t="shared" si="73"/>
        <v>SAN MIGUEL</v>
      </c>
      <c r="S2361" s="389"/>
    </row>
    <row r="2362" spans="1:19" s="21" customFormat="1" ht="25.05" customHeight="1" x14ac:dyDescent="0.2">
      <c r="A2362" s="1472" t="s">
        <v>45</v>
      </c>
      <c r="B2362" s="1472" t="s">
        <v>63</v>
      </c>
      <c r="C2362" s="1472" t="s">
        <v>715</v>
      </c>
      <c r="D2362" s="1472" t="str">
        <f>VLOOKUP(C2362,CODIGOS!$B$1:$E$194,4,FALSE)</f>
        <v>COLEGIOS</v>
      </c>
      <c r="E2362" s="1472" t="s">
        <v>14409</v>
      </c>
      <c r="F2362" s="1472" t="s">
        <v>14396</v>
      </c>
      <c r="G2362" s="1472" t="s">
        <v>2509</v>
      </c>
      <c r="H2362" s="1523">
        <v>45799</v>
      </c>
      <c r="I2362" s="1534">
        <v>0.81</v>
      </c>
      <c r="J2362" s="1471" t="s">
        <v>16</v>
      </c>
      <c r="K2362" s="1471" t="s">
        <v>47</v>
      </c>
      <c r="L2362" s="1472" t="s">
        <v>17</v>
      </c>
      <c r="M2362" s="1472" t="s">
        <v>2510</v>
      </c>
      <c r="N2362" s="1472" t="s">
        <v>48</v>
      </c>
      <c r="O2362" s="1472" t="s">
        <v>48</v>
      </c>
      <c r="P2362" s="1477"/>
      <c r="Q2362" s="1464">
        <f t="shared" si="72"/>
        <v>5</v>
      </c>
      <c r="R2362" s="1794" t="str">
        <f t="shared" si="73"/>
        <v>SAN MIGUEL</v>
      </c>
      <c r="S2362" s="389"/>
    </row>
    <row r="2363" spans="1:19" s="21" customFormat="1" ht="25.05" customHeight="1" x14ac:dyDescent="0.2">
      <c r="A2363" s="1472" t="s">
        <v>45</v>
      </c>
      <c r="B2363" s="1472" t="s">
        <v>63</v>
      </c>
      <c r="C2363" s="1472" t="s">
        <v>905</v>
      </c>
      <c r="D2363" s="1472" t="str">
        <f>VLOOKUP(C2363,CODIGOS!$B$1:$E$194,4,FALSE)</f>
        <v>COMEDORES ESCOLARES (PAE - PRIVADOS)</v>
      </c>
      <c r="E2363" s="1472" t="s">
        <v>14395</v>
      </c>
      <c r="F2363" s="1472" t="s">
        <v>14396</v>
      </c>
      <c r="G2363" s="1472" t="s">
        <v>2212</v>
      </c>
      <c r="H2363" s="1523">
        <v>45799</v>
      </c>
      <c r="I2363" s="1534">
        <v>0.86</v>
      </c>
      <c r="J2363" s="1471" t="s">
        <v>16</v>
      </c>
      <c r="K2363" s="1471" t="s">
        <v>47</v>
      </c>
      <c r="L2363" s="1472" t="s">
        <v>477</v>
      </c>
      <c r="M2363" s="1472" t="s">
        <v>49</v>
      </c>
      <c r="N2363" s="1472" t="s">
        <v>48</v>
      </c>
      <c r="O2363" s="1472" t="s">
        <v>48</v>
      </c>
      <c r="P2363" s="1477"/>
      <c r="Q2363" s="1464">
        <f t="shared" si="72"/>
        <v>5</v>
      </c>
      <c r="R2363" s="1794" t="str">
        <f t="shared" si="73"/>
        <v>SAN MIGUEL</v>
      </c>
      <c r="S2363" s="389"/>
    </row>
    <row r="2364" spans="1:19" s="21" customFormat="1" ht="25.05" customHeight="1" x14ac:dyDescent="0.2">
      <c r="A2364" s="1472" t="s">
        <v>45</v>
      </c>
      <c r="B2364" s="1472" t="s">
        <v>63</v>
      </c>
      <c r="C2364" s="1472" t="s">
        <v>4850</v>
      </c>
      <c r="D2364" s="1472" t="str">
        <f>VLOOKUP(C2364,CODIGOS!$B$1:$E$194,4,FALSE)</f>
        <v>CENTRO DE CULTO RELIGIOSO</v>
      </c>
      <c r="E2364" s="1472" t="s">
        <v>14415</v>
      </c>
      <c r="F2364" s="1472" t="s">
        <v>14416</v>
      </c>
      <c r="G2364" s="1472" t="s">
        <v>14417</v>
      </c>
      <c r="H2364" s="1523">
        <v>45800</v>
      </c>
      <c r="I2364" s="1682">
        <v>0.95</v>
      </c>
      <c r="J2364" s="1471" t="s">
        <v>22</v>
      </c>
      <c r="K2364" s="1471" t="s">
        <v>47</v>
      </c>
      <c r="L2364" s="1472" t="s">
        <v>13550</v>
      </c>
      <c r="M2364" s="1472" t="s">
        <v>2091</v>
      </c>
      <c r="N2364" s="1472" t="s">
        <v>48</v>
      </c>
      <c r="O2364" s="1472" t="s">
        <v>25</v>
      </c>
      <c r="P2364" s="1477"/>
      <c r="Q2364" s="1464">
        <f t="shared" si="72"/>
        <v>5</v>
      </c>
      <c r="R2364" s="1794" t="str">
        <f t="shared" si="73"/>
        <v>SAN MIGUEL</v>
      </c>
      <c r="S2364" s="389"/>
    </row>
    <row r="2365" spans="1:19" s="21" customFormat="1" ht="25.05" customHeight="1" x14ac:dyDescent="0.3">
      <c r="A2365" s="1472" t="s">
        <v>69</v>
      </c>
      <c r="B2365" s="1472" t="s">
        <v>74</v>
      </c>
      <c r="C2365" s="1471" t="s">
        <v>1716</v>
      </c>
      <c r="D2365" s="1472" t="str">
        <f>VLOOKUP(C2365,CODIGOS!$B$1:$E$194,4,FALSE)</f>
        <v>EXPENDIO DE CARNE BOVINA</v>
      </c>
      <c r="E2365" s="1471" t="s">
        <v>3576</v>
      </c>
      <c r="F2365" s="1471" t="s">
        <v>2704</v>
      </c>
      <c r="G2365" s="1471" t="s">
        <v>3577</v>
      </c>
      <c r="H2365" s="1530">
        <v>45693</v>
      </c>
      <c r="I2365" s="1534">
        <v>0.71499999999999997</v>
      </c>
      <c r="J2365" s="1471" t="s">
        <v>16</v>
      </c>
      <c r="K2365" s="1471" t="s">
        <v>47</v>
      </c>
      <c r="L2365" s="1471" t="s">
        <v>22783</v>
      </c>
      <c r="M2365" s="1471"/>
      <c r="N2365" s="1472"/>
      <c r="O2365" s="1472"/>
      <c r="P2365" s="1472"/>
      <c r="Q2365" s="1464">
        <f t="shared" si="72"/>
        <v>2</v>
      </c>
      <c r="R2365" s="1794" t="str">
        <f t="shared" si="73"/>
        <v>ARATOCA</v>
      </c>
    </row>
    <row r="2366" spans="1:19" s="21" customFormat="1" ht="25.05" customHeight="1" x14ac:dyDescent="0.3">
      <c r="A2366" s="1472" t="s">
        <v>69</v>
      </c>
      <c r="B2366" s="1472" t="s">
        <v>74</v>
      </c>
      <c r="C2366" s="1471" t="s">
        <v>905</v>
      </c>
      <c r="D2366" s="1472" t="str">
        <f>VLOOKUP(C2366,CODIGOS!$B$1:$E$194,4,FALSE)</f>
        <v>COMEDORES ESCOLARES (PAE - PRIVADOS)</v>
      </c>
      <c r="E2366" s="1471" t="s">
        <v>3560</v>
      </c>
      <c r="F2366" s="1471" t="s">
        <v>3561</v>
      </c>
      <c r="G2366" s="1471" t="s">
        <v>3562</v>
      </c>
      <c r="H2366" s="1530">
        <v>45698</v>
      </c>
      <c r="I2366" s="1534">
        <v>0.745</v>
      </c>
      <c r="J2366" s="1471" t="s">
        <v>16</v>
      </c>
      <c r="K2366" s="1471" t="s">
        <v>47</v>
      </c>
      <c r="L2366" s="1472" t="s">
        <v>3047</v>
      </c>
      <c r="M2366" s="1472"/>
      <c r="N2366" s="1471"/>
      <c r="O2366" s="1472"/>
      <c r="P2366" s="1472"/>
      <c r="Q2366" s="1464">
        <f t="shared" si="72"/>
        <v>2</v>
      </c>
      <c r="R2366" s="1794" t="str">
        <f t="shared" si="73"/>
        <v>ARATOCA</v>
      </c>
    </row>
    <row r="2367" spans="1:19" s="21" customFormat="1" ht="25.05" customHeight="1" x14ac:dyDescent="0.3">
      <c r="A2367" s="1472" t="s">
        <v>69</v>
      </c>
      <c r="B2367" s="1472" t="s">
        <v>74</v>
      </c>
      <c r="C2367" s="1471" t="s">
        <v>905</v>
      </c>
      <c r="D2367" s="1472" t="str">
        <f>VLOOKUP(C2367,CODIGOS!$B$1:$E$194,4,FALSE)</f>
        <v>COMEDORES ESCOLARES (PAE - PRIVADOS)</v>
      </c>
      <c r="E2367" s="1471" t="s">
        <v>3563</v>
      </c>
      <c r="F2367" s="1471" t="s">
        <v>3561</v>
      </c>
      <c r="G2367" s="1471" t="s">
        <v>3562</v>
      </c>
      <c r="H2367" s="1530">
        <v>45698</v>
      </c>
      <c r="I2367" s="1534">
        <v>0.87</v>
      </c>
      <c r="J2367" s="1471" t="s">
        <v>16</v>
      </c>
      <c r="K2367" s="1471" t="s">
        <v>47</v>
      </c>
      <c r="L2367" s="1472" t="s">
        <v>3047</v>
      </c>
      <c r="M2367" s="1472"/>
      <c r="N2367" s="1471"/>
      <c r="O2367" s="1472"/>
      <c r="P2367" s="1472"/>
      <c r="Q2367" s="1464">
        <f t="shared" si="72"/>
        <v>2</v>
      </c>
      <c r="R2367" s="1794" t="str">
        <f t="shared" si="73"/>
        <v>ARATOCA</v>
      </c>
    </row>
    <row r="2368" spans="1:19" s="21" customFormat="1" ht="25.05" customHeight="1" x14ac:dyDescent="0.3">
      <c r="A2368" s="1472" t="s">
        <v>69</v>
      </c>
      <c r="B2368" s="1472" t="s">
        <v>74</v>
      </c>
      <c r="C2368" s="1471" t="s">
        <v>905</v>
      </c>
      <c r="D2368" s="1472" t="str">
        <f>VLOOKUP(C2368,CODIGOS!$B$1:$E$194,4,FALSE)</f>
        <v>COMEDORES ESCOLARES (PAE - PRIVADOS)</v>
      </c>
      <c r="E2368" s="1471" t="s">
        <v>3565</v>
      </c>
      <c r="F2368" s="1471" t="s">
        <v>1352</v>
      </c>
      <c r="G2368" s="1471" t="s">
        <v>3562</v>
      </c>
      <c r="H2368" s="1530">
        <v>45698</v>
      </c>
      <c r="I2368" s="1534">
        <v>0.72499999999999998</v>
      </c>
      <c r="J2368" s="1471" t="s">
        <v>16</v>
      </c>
      <c r="K2368" s="1471" t="s">
        <v>47</v>
      </c>
      <c r="L2368" s="1472" t="s">
        <v>3047</v>
      </c>
      <c r="M2368" s="1472"/>
      <c r="N2368" s="1472"/>
      <c r="O2368" s="1472"/>
      <c r="P2368" s="1472"/>
      <c r="Q2368" s="1464">
        <f t="shared" si="72"/>
        <v>2</v>
      </c>
      <c r="R2368" s="1794" t="str">
        <f t="shared" si="73"/>
        <v>ARATOCA</v>
      </c>
    </row>
    <row r="2369" spans="1:19" s="21" customFormat="1" ht="25.05" customHeight="1" x14ac:dyDescent="0.3">
      <c r="A2369" s="1472" t="s">
        <v>69</v>
      </c>
      <c r="B2369" s="1472" t="s">
        <v>74</v>
      </c>
      <c r="C2369" s="1471" t="s">
        <v>905</v>
      </c>
      <c r="D2369" s="1472" t="str">
        <f>VLOOKUP(C2369,CODIGOS!$B$1:$E$194,4,FALSE)</f>
        <v>COMEDORES ESCOLARES (PAE - PRIVADOS)</v>
      </c>
      <c r="E2369" s="1471" t="s">
        <v>3566</v>
      </c>
      <c r="F2369" s="1471" t="s">
        <v>3567</v>
      </c>
      <c r="G2369" s="1471" t="s">
        <v>3562</v>
      </c>
      <c r="H2369" s="1530">
        <v>45698</v>
      </c>
      <c r="I2369" s="1534">
        <v>0.77</v>
      </c>
      <c r="J2369" s="1471" t="s">
        <v>16</v>
      </c>
      <c r="K2369" s="1471" t="s">
        <v>47</v>
      </c>
      <c r="L2369" s="1472" t="s">
        <v>3047</v>
      </c>
      <c r="M2369" s="1472"/>
      <c r="N2369" s="1472"/>
      <c r="O2369" s="1472"/>
      <c r="P2369" s="1472"/>
      <c r="Q2369" s="1464">
        <f t="shared" si="72"/>
        <v>2</v>
      </c>
      <c r="R2369" s="1794" t="str">
        <f t="shared" si="73"/>
        <v>ARATOCA</v>
      </c>
    </row>
    <row r="2370" spans="1:19" s="21" customFormat="1" ht="25.05" customHeight="1" x14ac:dyDescent="0.3">
      <c r="A2370" s="1472" t="s">
        <v>69</v>
      </c>
      <c r="B2370" s="1472" t="s">
        <v>74</v>
      </c>
      <c r="C2370" s="1471" t="s">
        <v>905</v>
      </c>
      <c r="D2370" s="1472" t="str">
        <f>VLOOKUP(C2370,CODIGOS!$B$1:$E$194,4,FALSE)</f>
        <v>COMEDORES ESCOLARES (PAE - PRIVADOS)</v>
      </c>
      <c r="E2370" s="1471" t="s">
        <v>3568</v>
      </c>
      <c r="F2370" s="1471" t="s">
        <v>3561</v>
      </c>
      <c r="G2370" s="1471" t="s">
        <v>3562</v>
      </c>
      <c r="H2370" s="1530">
        <v>45698</v>
      </c>
      <c r="I2370" s="1534">
        <v>0.8</v>
      </c>
      <c r="J2370" s="1471" t="s">
        <v>16</v>
      </c>
      <c r="K2370" s="1471" t="s">
        <v>47</v>
      </c>
      <c r="L2370" s="1472" t="s">
        <v>3047</v>
      </c>
      <c r="M2370" s="1472"/>
      <c r="N2370" s="1472"/>
      <c r="O2370" s="1472"/>
      <c r="P2370" s="1472"/>
      <c r="Q2370" s="1464">
        <f t="shared" si="72"/>
        <v>2</v>
      </c>
      <c r="R2370" s="1794" t="str">
        <f t="shared" si="73"/>
        <v>ARATOCA</v>
      </c>
    </row>
    <row r="2371" spans="1:19" s="21" customFormat="1" ht="25.05" customHeight="1" x14ac:dyDescent="0.3">
      <c r="A2371" s="1472" t="s">
        <v>69</v>
      </c>
      <c r="B2371" s="1472" t="s">
        <v>74</v>
      </c>
      <c r="C2371" s="1471" t="s">
        <v>905</v>
      </c>
      <c r="D2371" s="1472" t="str">
        <f>VLOOKUP(C2371,CODIGOS!$B$1:$E$194,4,FALSE)</f>
        <v>COMEDORES ESCOLARES (PAE - PRIVADOS)</v>
      </c>
      <c r="E2371" s="1471" t="s">
        <v>3587</v>
      </c>
      <c r="F2371" s="1471" t="s">
        <v>3561</v>
      </c>
      <c r="G2371" s="1471" t="s">
        <v>3562</v>
      </c>
      <c r="H2371" s="1473">
        <v>45698</v>
      </c>
      <c r="I2371" s="1895">
        <v>0.79</v>
      </c>
      <c r="J2371" s="1471" t="s">
        <v>16</v>
      </c>
      <c r="K2371" s="1471" t="s">
        <v>47</v>
      </c>
      <c r="L2371" s="1472" t="s">
        <v>3588</v>
      </c>
      <c r="M2371" s="1472"/>
      <c r="N2371" s="1472"/>
      <c r="O2371" s="1472"/>
      <c r="P2371" s="1472"/>
      <c r="Q2371" s="1464">
        <f t="shared" si="72"/>
        <v>2</v>
      </c>
      <c r="R2371" s="1794" t="str">
        <f t="shared" si="73"/>
        <v>ARATOCA</v>
      </c>
    </row>
    <row r="2372" spans="1:19" s="21" customFormat="1" ht="25.05" customHeight="1" x14ac:dyDescent="0.3">
      <c r="A2372" s="1472" t="s">
        <v>69</v>
      </c>
      <c r="B2372" s="1472" t="s">
        <v>74</v>
      </c>
      <c r="C2372" s="1471" t="s">
        <v>1716</v>
      </c>
      <c r="D2372" s="1472" t="str">
        <f>VLOOKUP(C2372,CODIGOS!$B$1:$E$194,4,FALSE)</f>
        <v>EXPENDIO DE CARNE BOVINA</v>
      </c>
      <c r="E2372" s="1471" t="s">
        <v>3572</v>
      </c>
      <c r="F2372" s="1471" t="s">
        <v>2704</v>
      </c>
      <c r="G2372" s="1471" t="s">
        <v>3573</v>
      </c>
      <c r="H2372" s="1530">
        <v>45701</v>
      </c>
      <c r="I2372" s="1534">
        <v>0.74</v>
      </c>
      <c r="J2372" s="1471" t="s">
        <v>16</v>
      </c>
      <c r="K2372" s="1471" t="s">
        <v>47</v>
      </c>
      <c r="L2372" s="1471" t="s">
        <v>22783</v>
      </c>
      <c r="M2372" s="1472"/>
      <c r="N2372" s="1910"/>
      <c r="O2372" s="1910"/>
      <c r="P2372" s="1472"/>
      <c r="Q2372" s="1464">
        <f t="shared" si="72"/>
        <v>2</v>
      </c>
      <c r="R2372" s="1794" t="str">
        <f t="shared" si="73"/>
        <v>ARATOCA</v>
      </c>
    </row>
    <row r="2373" spans="1:19" s="21" customFormat="1" ht="25.05" customHeight="1" x14ac:dyDescent="0.3">
      <c r="A2373" s="1472" t="s">
        <v>69</v>
      </c>
      <c r="B2373" s="1472" t="s">
        <v>74</v>
      </c>
      <c r="C2373" s="1471" t="s">
        <v>2731</v>
      </c>
      <c r="D2373" s="1472" t="str">
        <f>VLOOKUP(C2373,CODIGOS!$B$1:$E$194,4,FALSE)</f>
        <v>EXPENDIO DE POLLO</v>
      </c>
      <c r="E2373" s="1471" t="s">
        <v>3578</v>
      </c>
      <c r="F2373" s="1471" t="s">
        <v>3579</v>
      </c>
      <c r="G2373" s="1471" t="s">
        <v>3580</v>
      </c>
      <c r="H2373" s="1530">
        <v>45701</v>
      </c>
      <c r="I2373" s="1534">
        <v>0.82499999999999996</v>
      </c>
      <c r="J2373" s="1471" t="s">
        <v>16</v>
      </c>
      <c r="K2373" s="1471" t="s">
        <v>47</v>
      </c>
      <c r="L2373" s="1471" t="s">
        <v>22783</v>
      </c>
      <c r="M2373" s="1471"/>
      <c r="N2373" s="1472"/>
      <c r="O2373" s="1472"/>
      <c r="P2373" s="1472"/>
      <c r="Q2373" s="1464">
        <f t="shared" si="72"/>
        <v>2</v>
      </c>
      <c r="R2373" s="1794" t="str">
        <f t="shared" si="73"/>
        <v>ARATOCA</v>
      </c>
    </row>
    <row r="2374" spans="1:19" s="21" customFormat="1" ht="25.05" customHeight="1" x14ac:dyDescent="0.3">
      <c r="A2374" s="1472" t="s">
        <v>69</v>
      </c>
      <c r="B2374" s="1472" t="s">
        <v>74</v>
      </c>
      <c r="C2374" s="1471" t="s">
        <v>1716</v>
      </c>
      <c r="D2374" s="1472" t="str">
        <f>VLOOKUP(C2374,CODIGOS!$B$1:$E$194,4,FALSE)</f>
        <v>EXPENDIO DE CARNE BOVINA</v>
      </c>
      <c r="E2374" s="1471" t="s">
        <v>3574</v>
      </c>
      <c r="F2374" s="1471" t="s">
        <v>2704</v>
      </c>
      <c r="G2374" s="1471" t="s">
        <v>3575</v>
      </c>
      <c r="H2374" s="1530">
        <v>45702</v>
      </c>
      <c r="I2374" s="1534">
        <v>0.74</v>
      </c>
      <c r="J2374" s="1471" t="s">
        <v>16</v>
      </c>
      <c r="K2374" s="1471" t="s">
        <v>47</v>
      </c>
      <c r="L2374" s="1471" t="s">
        <v>22783</v>
      </c>
      <c r="M2374" s="1472"/>
      <c r="N2374" s="1472"/>
      <c r="O2374" s="1472"/>
      <c r="P2374" s="1472"/>
      <c r="Q2374" s="1464">
        <f t="shared" si="72"/>
        <v>2</v>
      </c>
      <c r="R2374" s="1794" t="str">
        <f t="shared" si="73"/>
        <v>ARATOCA</v>
      </c>
    </row>
    <row r="2375" spans="1:19" s="21" customFormat="1" ht="25.05" customHeight="1" x14ac:dyDescent="0.3">
      <c r="A2375" s="1472" t="s">
        <v>69</v>
      </c>
      <c r="B2375" s="1472" t="s">
        <v>74</v>
      </c>
      <c r="C2375" s="1471" t="s">
        <v>20</v>
      </c>
      <c r="D2375" s="1472" t="str">
        <f>VLOOKUP(C2375,CODIGOS!$B$1:$E$194,4,FALSE)</f>
        <v>TIENDA DE BARRIO O CIGARRERÍA, INCLUIDAS LAS UBICADAS EN ZONAS FRANCAS</v>
      </c>
      <c r="E2375" s="1471" t="s">
        <v>3584</v>
      </c>
      <c r="F2375" s="1471" t="s">
        <v>3585</v>
      </c>
      <c r="G2375" s="1471" t="s">
        <v>3586</v>
      </c>
      <c r="H2375" s="1530">
        <v>45702</v>
      </c>
      <c r="I2375" s="1534">
        <v>0.72799999999999998</v>
      </c>
      <c r="J2375" s="1471" t="s">
        <v>16</v>
      </c>
      <c r="K2375" s="1471" t="s">
        <v>47</v>
      </c>
      <c r="L2375" s="1472" t="s">
        <v>22787</v>
      </c>
      <c r="M2375" s="1471"/>
      <c r="N2375" s="1472"/>
      <c r="O2375" s="1472"/>
      <c r="P2375" s="1472"/>
      <c r="Q2375" s="1464">
        <f t="shared" ref="Q2375:Q2438" si="74">MONTH(H2375)</f>
        <v>2</v>
      </c>
      <c r="R2375" s="1794" t="str">
        <f t="shared" ref="R2375:R2438" si="75">B2375</f>
        <v>ARATOCA</v>
      </c>
    </row>
    <row r="2376" spans="1:19" s="21" customFormat="1" ht="25.05" customHeight="1" x14ac:dyDescent="0.3">
      <c r="A2376" s="1472" t="s">
        <v>69</v>
      </c>
      <c r="B2376" s="1472" t="s">
        <v>74</v>
      </c>
      <c r="C2376" s="1471" t="s">
        <v>20</v>
      </c>
      <c r="D2376" s="1472" t="str">
        <f>VLOOKUP(C2376,CODIGOS!$B$1:$E$194,4,FALSE)</f>
        <v>TIENDA DE BARRIO O CIGARRERÍA, INCLUIDAS LAS UBICADAS EN ZONAS FRANCAS</v>
      </c>
      <c r="E2376" s="1491" t="s">
        <v>3589</v>
      </c>
      <c r="F2376" s="1491" t="s">
        <v>3590</v>
      </c>
      <c r="G2376" s="1491" t="s">
        <v>3591</v>
      </c>
      <c r="H2376" s="1473">
        <v>45702</v>
      </c>
      <c r="I2376" s="1895">
        <v>0.72799999999999998</v>
      </c>
      <c r="J2376" s="1471" t="s">
        <v>16</v>
      </c>
      <c r="K2376" s="1471" t="s">
        <v>47</v>
      </c>
      <c r="L2376" s="1472" t="s">
        <v>22787</v>
      </c>
      <c r="M2376" s="1472"/>
      <c r="N2376" s="1472"/>
      <c r="O2376" s="1472"/>
      <c r="P2376" s="1472"/>
      <c r="Q2376" s="1464">
        <f t="shared" si="74"/>
        <v>2</v>
      </c>
      <c r="R2376" s="1794" t="str">
        <f t="shared" si="75"/>
        <v>ARATOCA</v>
      </c>
    </row>
    <row r="2377" spans="1:19" s="21" customFormat="1" ht="25.05" customHeight="1" x14ac:dyDescent="0.3">
      <c r="A2377" s="1472" t="s">
        <v>69</v>
      </c>
      <c r="B2377" s="1472" t="s">
        <v>74</v>
      </c>
      <c r="C2377" s="1471" t="s">
        <v>20</v>
      </c>
      <c r="D2377" s="1472" t="str">
        <f>VLOOKUP(C2377,CODIGOS!$B$1:$E$194,4,FALSE)</f>
        <v>TIENDA DE BARRIO O CIGARRERÍA, INCLUIDAS LAS UBICADAS EN ZONAS FRANCAS</v>
      </c>
      <c r="E2377" s="1471" t="s">
        <v>3581</v>
      </c>
      <c r="F2377" s="1471" t="s">
        <v>3582</v>
      </c>
      <c r="G2377" s="1471" t="s">
        <v>3583</v>
      </c>
      <c r="H2377" s="1530">
        <v>45712</v>
      </c>
      <c r="I2377" s="1534">
        <v>0.92</v>
      </c>
      <c r="J2377" s="1471" t="s">
        <v>22</v>
      </c>
      <c r="K2377" s="1471" t="s">
        <v>47</v>
      </c>
      <c r="L2377" s="1472" t="s">
        <v>22787</v>
      </c>
      <c r="M2377" s="1471"/>
      <c r="N2377" s="1472"/>
      <c r="O2377" s="1472"/>
      <c r="P2377" s="1472"/>
      <c r="Q2377" s="1464">
        <f t="shared" si="74"/>
        <v>2</v>
      </c>
      <c r="R2377" s="1794" t="str">
        <f t="shared" si="75"/>
        <v>ARATOCA</v>
      </c>
    </row>
    <row r="2378" spans="1:19" s="21" customFormat="1" ht="25.05" customHeight="1" x14ac:dyDescent="0.3">
      <c r="A2378" s="1472" t="s">
        <v>69</v>
      </c>
      <c r="B2378" s="1472" t="s">
        <v>74</v>
      </c>
      <c r="C2378" s="1471" t="s">
        <v>547</v>
      </c>
      <c r="D2378" s="1472" t="str">
        <f>VLOOKUP(C2378,CODIGOS!$B$1:$E$194,4,FALSE)</f>
        <v>CAFETERÍA</v>
      </c>
      <c r="E2378" s="1472" t="s">
        <v>3592</v>
      </c>
      <c r="F2378" s="1472" t="s">
        <v>3593</v>
      </c>
      <c r="G2378" s="1471" t="s">
        <v>3594</v>
      </c>
      <c r="H2378" s="1473">
        <v>45713</v>
      </c>
      <c r="I2378" s="1895">
        <v>0.77500000000000002</v>
      </c>
      <c r="J2378" s="1471" t="s">
        <v>16</v>
      </c>
      <c r="K2378" s="1471" t="s">
        <v>47</v>
      </c>
      <c r="L2378" s="1472" t="s">
        <v>2934</v>
      </c>
      <c r="M2378" s="1472"/>
      <c r="N2378" s="1472"/>
      <c r="O2378" s="1472"/>
      <c r="P2378" s="1472"/>
      <c r="Q2378" s="1464">
        <f t="shared" si="74"/>
        <v>2</v>
      </c>
      <c r="R2378" s="1794" t="str">
        <f t="shared" si="75"/>
        <v>ARATOCA</v>
      </c>
    </row>
    <row r="2379" spans="1:19" s="21" customFormat="1" ht="25.05" customHeight="1" x14ac:dyDescent="0.3">
      <c r="A2379" s="1472" t="s">
        <v>69</v>
      </c>
      <c r="B2379" s="1472" t="s">
        <v>74</v>
      </c>
      <c r="C2379" s="1471" t="s">
        <v>18</v>
      </c>
      <c r="D2379" s="1472" t="str">
        <f>VLOOKUP(C2379,CODIGOS!$B$1:$E$194,4,FALSE)</f>
        <v>PANADERÍAS Y O PASTELERÍAS</v>
      </c>
      <c r="E2379" s="1471" t="s">
        <v>3569</v>
      </c>
      <c r="F2379" s="1471" t="s">
        <v>3570</v>
      </c>
      <c r="G2379" s="1471" t="s">
        <v>3571</v>
      </c>
      <c r="H2379" s="1473">
        <v>45713</v>
      </c>
      <c r="I2379" s="1895">
        <v>0.77500000000000002</v>
      </c>
      <c r="J2379" s="1471" t="s">
        <v>16</v>
      </c>
      <c r="K2379" s="1471" t="s">
        <v>47</v>
      </c>
      <c r="L2379" s="1472" t="s">
        <v>2934</v>
      </c>
      <c r="M2379" s="1472"/>
      <c r="N2379" s="1472"/>
      <c r="O2379" s="1472"/>
      <c r="P2379" s="1472"/>
      <c r="Q2379" s="1464">
        <f t="shared" si="74"/>
        <v>2</v>
      </c>
      <c r="R2379" s="1794" t="str">
        <f t="shared" si="75"/>
        <v>ARATOCA</v>
      </c>
    </row>
    <row r="2380" spans="1:19" s="21" customFormat="1" ht="25.05" customHeight="1" x14ac:dyDescent="0.3">
      <c r="A2380" s="1472" t="s">
        <v>69</v>
      </c>
      <c r="B2380" s="1472" t="s">
        <v>74</v>
      </c>
      <c r="C2380" s="1471" t="s">
        <v>20</v>
      </c>
      <c r="D2380" s="1472" t="str">
        <f>VLOOKUP(C2380,CODIGOS!$B$1:$E$194,4,FALSE)</f>
        <v>TIENDA DE BARRIO O CIGARRERÍA, INCLUIDAS LAS UBICADAS EN ZONAS FRANCAS</v>
      </c>
      <c r="E2380" s="1472" t="s">
        <v>3595</v>
      </c>
      <c r="F2380" s="1472" t="s">
        <v>3596</v>
      </c>
      <c r="G2380" s="1471" t="s">
        <v>3597</v>
      </c>
      <c r="H2380" s="1473">
        <v>45713</v>
      </c>
      <c r="I2380" s="1895">
        <v>0.75800000000000001</v>
      </c>
      <c r="J2380" s="1471" t="s">
        <v>16</v>
      </c>
      <c r="K2380" s="1471" t="s">
        <v>47</v>
      </c>
      <c r="L2380" s="1472" t="s">
        <v>22787</v>
      </c>
      <c r="M2380" s="1472"/>
      <c r="N2380" s="1472"/>
      <c r="O2380" s="1472"/>
      <c r="P2380" s="1472"/>
      <c r="Q2380" s="1464">
        <f t="shared" si="74"/>
        <v>2</v>
      </c>
      <c r="R2380" s="1794" t="str">
        <f t="shared" si="75"/>
        <v>ARATOCA</v>
      </c>
    </row>
    <row r="2381" spans="1:19" s="21" customFormat="1" ht="25.05" customHeight="1" x14ac:dyDescent="0.3">
      <c r="A2381" s="1472" t="s">
        <v>69</v>
      </c>
      <c r="B2381" s="1472" t="s">
        <v>74</v>
      </c>
      <c r="C2381" s="1471" t="s">
        <v>905</v>
      </c>
      <c r="D2381" s="1472" t="str">
        <f>VLOOKUP(C2381,CODIGOS!$B$1:$E$194,4,FALSE)</f>
        <v>COMEDORES ESCOLARES (PAE - PRIVADOS)</v>
      </c>
      <c r="E2381" s="1471" t="s">
        <v>3564</v>
      </c>
      <c r="F2381" s="1471" t="s">
        <v>3561</v>
      </c>
      <c r="G2381" s="1471" t="s">
        <v>3562</v>
      </c>
      <c r="H2381" s="1530">
        <v>45715</v>
      </c>
      <c r="I2381" s="1534">
        <v>0.61</v>
      </c>
      <c r="J2381" s="1471" t="s">
        <v>16</v>
      </c>
      <c r="K2381" s="1471" t="s">
        <v>47</v>
      </c>
      <c r="L2381" s="1472" t="s">
        <v>3047</v>
      </c>
      <c r="M2381" s="1472"/>
      <c r="N2381" s="1472"/>
      <c r="O2381" s="1472"/>
      <c r="P2381" s="1472"/>
      <c r="Q2381" s="1464">
        <f t="shared" si="74"/>
        <v>2</v>
      </c>
      <c r="R2381" s="1794" t="str">
        <f t="shared" si="75"/>
        <v>ARATOCA</v>
      </c>
    </row>
    <row r="2382" spans="1:19" s="21" customFormat="1" ht="25.05" customHeight="1" x14ac:dyDescent="0.3">
      <c r="A2382" s="1472" t="s">
        <v>69</v>
      </c>
      <c r="B2382" s="1472" t="s">
        <v>74</v>
      </c>
      <c r="C2382" s="1471" t="s">
        <v>689</v>
      </c>
      <c r="D2382" s="1472" t="str">
        <f>VLOOKUP(C2382,CODIGOS!$B$1:$E$194,4,FALSE)</f>
        <v>COMEDORES INFANTILES ( ICBF - INPEC) DE COLEGIOS Y UNIVERSIDADES</v>
      </c>
      <c r="E2382" s="1471" t="s">
        <v>2678</v>
      </c>
      <c r="F2382" s="1471" t="s">
        <v>2679</v>
      </c>
      <c r="G2382" s="1471" t="s">
        <v>2680</v>
      </c>
      <c r="H2382" s="1530">
        <v>45726</v>
      </c>
      <c r="I2382" s="2000">
        <v>1</v>
      </c>
      <c r="J2382" s="1471" t="s">
        <v>22</v>
      </c>
      <c r="K2382" s="1471" t="s">
        <v>47</v>
      </c>
      <c r="L2382" s="1472" t="s">
        <v>2671</v>
      </c>
      <c r="M2382" s="1472"/>
      <c r="N2382" s="1471"/>
      <c r="O2382" s="1472"/>
      <c r="P2382" s="1472"/>
      <c r="Q2382" s="1464">
        <f t="shared" si="74"/>
        <v>3</v>
      </c>
      <c r="R2382" s="1794" t="str">
        <f t="shared" si="75"/>
        <v>ARATOCA</v>
      </c>
      <c r="S2382" s="14"/>
    </row>
    <row r="2383" spans="1:19" s="21" customFormat="1" ht="25.05" customHeight="1" x14ac:dyDescent="0.3">
      <c r="A2383" s="1472" t="s">
        <v>69</v>
      </c>
      <c r="B2383" s="1472" t="s">
        <v>74</v>
      </c>
      <c r="C2383" s="1471" t="s">
        <v>689</v>
      </c>
      <c r="D2383" s="1472" t="str">
        <f>VLOOKUP(C2383,CODIGOS!$B$1:$E$194,4,FALSE)</f>
        <v>COMEDORES INFANTILES ( ICBF - INPEC) DE COLEGIOS Y UNIVERSIDADES</v>
      </c>
      <c r="E2383" s="1471" t="s">
        <v>2681</v>
      </c>
      <c r="F2383" s="1471" t="s">
        <v>2682</v>
      </c>
      <c r="G2383" s="1471" t="s">
        <v>2683</v>
      </c>
      <c r="H2383" s="1530">
        <v>45726</v>
      </c>
      <c r="I2383" s="2000">
        <v>1</v>
      </c>
      <c r="J2383" s="1471" t="s">
        <v>22</v>
      </c>
      <c r="K2383" s="1471" t="s">
        <v>47</v>
      </c>
      <c r="L2383" s="1472" t="s">
        <v>2671</v>
      </c>
      <c r="M2383" s="1472"/>
      <c r="N2383" s="1471"/>
      <c r="O2383" s="1472"/>
      <c r="P2383" s="1472"/>
      <c r="Q2383" s="1464">
        <f t="shared" si="74"/>
        <v>3</v>
      </c>
      <c r="R2383" s="1794" t="str">
        <f t="shared" si="75"/>
        <v>ARATOCA</v>
      </c>
      <c r="S2383" s="14"/>
    </row>
    <row r="2384" spans="1:19" s="21" customFormat="1" ht="25.05" customHeight="1" x14ac:dyDescent="0.3">
      <c r="A2384" s="1472" t="s">
        <v>69</v>
      </c>
      <c r="B2384" s="1472" t="s">
        <v>74</v>
      </c>
      <c r="C2384" s="1471" t="s">
        <v>689</v>
      </c>
      <c r="D2384" s="1472" t="str">
        <f>VLOOKUP(C2384,CODIGOS!$B$1:$E$194,4,FALSE)</f>
        <v>COMEDORES INFANTILES ( ICBF - INPEC) DE COLEGIOS Y UNIVERSIDADES</v>
      </c>
      <c r="E2384" s="1471" t="s">
        <v>2684</v>
      </c>
      <c r="F2384" s="1471" t="s">
        <v>2685</v>
      </c>
      <c r="G2384" s="1471" t="s">
        <v>2686</v>
      </c>
      <c r="H2384" s="1530">
        <v>45726</v>
      </c>
      <c r="I2384" s="2000">
        <v>1</v>
      </c>
      <c r="J2384" s="1471" t="s">
        <v>22</v>
      </c>
      <c r="K2384" s="1471" t="s">
        <v>47</v>
      </c>
      <c r="L2384" s="1472" t="s">
        <v>2671</v>
      </c>
      <c r="M2384" s="1472"/>
      <c r="N2384" s="1472"/>
      <c r="O2384" s="1472"/>
      <c r="P2384" s="1472"/>
      <c r="Q2384" s="1464">
        <f t="shared" si="74"/>
        <v>3</v>
      </c>
      <c r="R2384" s="1794" t="str">
        <f t="shared" si="75"/>
        <v>ARATOCA</v>
      </c>
      <c r="S2384" s="14"/>
    </row>
    <row r="2385" spans="1:18" s="21" customFormat="1" ht="25.05" customHeight="1" x14ac:dyDescent="0.3">
      <c r="A2385" s="1472" t="s">
        <v>69</v>
      </c>
      <c r="B2385" s="1472" t="s">
        <v>74</v>
      </c>
      <c r="C2385" s="1471" t="s">
        <v>973</v>
      </c>
      <c r="D2385" s="1472" t="str">
        <f>VLOOKUP(C2385,CODIGOS!$B$1:$E$194,4,FALSE)</f>
        <v>GUARDERÍAS</v>
      </c>
      <c r="E2385" s="1471" t="s">
        <v>2690</v>
      </c>
      <c r="F2385" s="1471" t="s">
        <v>2691</v>
      </c>
      <c r="G2385" s="1471" t="s">
        <v>2686</v>
      </c>
      <c r="H2385" s="1530">
        <v>45727</v>
      </c>
      <c r="I2385" s="2000">
        <v>1</v>
      </c>
      <c r="J2385" s="1471" t="s">
        <v>22</v>
      </c>
      <c r="K2385" s="1471" t="s">
        <v>47</v>
      </c>
      <c r="L2385" s="1472" t="s">
        <v>2689</v>
      </c>
      <c r="M2385" s="1472"/>
      <c r="N2385" s="1472"/>
      <c r="O2385" s="1472"/>
      <c r="P2385" s="1472"/>
      <c r="Q2385" s="1464">
        <f t="shared" si="74"/>
        <v>3</v>
      </c>
      <c r="R2385" s="1794" t="str">
        <f t="shared" si="75"/>
        <v>ARATOCA</v>
      </c>
    </row>
    <row r="2386" spans="1:18" s="21" customFormat="1" ht="25.05" customHeight="1" x14ac:dyDescent="0.3">
      <c r="A2386" s="1472" t="s">
        <v>69</v>
      </c>
      <c r="B2386" s="1472" t="s">
        <v>74</v>
      </c>
      <c r="C2386" s="1471" t="s">
        <v>973</v>
      </c>
      <c r="D2386" s="1472" t="str">
        <f>VLOOKUP(C2386,CODIGOS!$B$1:$E$194,4,FALSE)</f>
        <v>GUARDERÍAS</v>
      </c>
      <c r="E2386" s="1471" t="s">
        <v>2692</v>
      </c>
      <c r="F2386" s="1471" t="s">
        <v>2682</v>
      </c>
      <c r="G2386" s="1471" t="s">
        <v>2683</v>
      </c>
      <c r="H2386" s="1530">
        <v>45727</v>
      </c>
      <c r="I2386" s="2000">
        <v>1</v>
      </c>
      <c r="J2386" s="1471" t="s">
        <v>22</v>
      </c>
      <c r="K2386" s="1471" t="s">
        <v>47</v>
      </c>
      <c r="L2386" s="1472" t="s">
        <v>2689</v>
      </c>
      <c r="M2386" s="1472"/>
      <c r="N2386" s="1493"/>
      <c r="O2386" s="1493"/>
      <c r="P2386" s="1472"/>
      <c r="Q2386" s="1464">
        <f t="shared" si="74"/>
        <v>3</v>
      </c>
      <c r="R2386" s="1794" t="str">
        <f t="shared" si="75"/>
        <v>ARATOCA</v>
      </c>
    </row>
    <row r="2387" spans="1:18" s="21" customFormat="1" ht="25.05" customHeight="1" x14ac:dyDescent="0.3">
      <c r="A2387" s="1472" t="s">
        <v>69</v>
      </c>
      <c r="B2387" s="1472" t="s">
        <v>74</v>
      </c>
      <c r="C2387" s="1471" t="s">
        <v>973</v>
      </c>
      <c r="D2387" s="1472" t="str">
        <f>VLOOKUP(C2387,CODIGOS!$B$1:$E$194,4,FALSE)</f>
        <v>GUARDERÍAS</v>
      </c>
      <c r="E2387" s="1471" t="s">
        <v>2701</v>
      </c>
      <c r="F2387" s="1471" t="s">
        <v>2679</v>
      </c>
      <c r="G2387" s="1471" t="s">
        <v>2680</v>
      </c>
      <c r="H2387" s="1530">
        <v>45727</v>
      </c>
      <c r="I2387" s="1541">
        <v>0.95499999999999996</v>
      </c>
      <c r="J2387" s="1471" t="s">
        <v>22</v>
      </c>
      <c r="K2387" s="1471" t="s">
        <v>47</v>
      </c>
      <c r="L2387" s="1472" t="s">
        <v>2689</v>
      </c>
      <c r="M2387" s="1471"/>
      <c r="N2387" s="1472"/>
      <c r="O2387" s="1472"/>
      <c r="P2387" s="1472"/>
      <c r="Q2387" s="1464">
        <f t="shared" si="74"/>
        <v>3</v>
      </c>
      <c r="R2387" s="1794" t="str">
        <f t="shared" si="75"/>
        <v>ARATOCA</v>
      </c>
    </row>
    <row r="2388" spans="1:18" s="21" customFormat="1" ht="25.05" customHeight="1" x14ac:dyDescent="0.3">
      <c r="A2388" s="1472" t="s">
        <v>69</v>
      </c>
      <c r="B2388" s="1472" t="s">
        <v>74</v>
      </c>
      <c r="C2388" s="1471" t="s">
        <v>1790</v>
      </c>
      <c r="D2388" s="1472" t="str">
        <f>VLOOKUP(C2388,CODIGOS!$B$1:$E$194,4,FALSE)</f>
        <v xml:space="preserve">BODEGAS PARA ALMACENAMIENTO DE ALIMENTOS </v>
      </c>
      <c r="E2388" s="1471" t="s">
        <v>2724</v>
      </c>
      <c r="F2388" s="1491" t="s">
        <v>2725</v>
      </c>
      <c r="G2388" s="1471" t="s">
        <v>2726</v>
      </c>
      <c r="H2388" s="1530">
        <v>45728</v>
      </c>
      <c r="I2388" s="1541">
        <v>0.97499999999999998</v>
      </c>
      <c r="J2388" s="1471" t="s">
        <v>22</v>
      </c>
      <c r="K2388" s="1471" t="s">
        <v>47</v>
      </c>
      <c r="L2388" s="1472" t="s">
        <v>2727</v>
      </c>
      <c r="M2388" s="1472"/>
      <c r="N2388" s="1472"/>
      <c r="O2388" s="1472"/>
      <c r="P2388" s="1481"/>
      <c r="Q2388" s="1464">
        <f t="shared" si="74"/>
        <v>3</v>
      </c>
      <c r="R2388" s="1794" t="str">
        <f t="shared" si="75"/>
        <v>ARATOCA</v>
      </c>
    </row>
    <row r="2389" spans="1:18" s="21" customFormat="1" ht="25.05" customHeight="1" x14ac:dyDescent="0.3">
      <c r="A2389" s="1472" t="s">
        <v>69</v>
      </c>
      <c r="B2389" s="1472" t="s">
        <v>74</v>
      </c>
      <c r="C2389" s="1471" t="s">
        <v>689</v>
      </c>
      <c r="D2389" s="1472" t="str">
        <f>VLOOKUP(C2389,CODIGOS!$B$1:$E$194,4,FALSE)</f>
        <v>COMEDORES INFANTILES ( ICBF - INPEC) DE COLEGIOS Y UNIVERSIDADES</v>
      </c>
      <c r="E2389" s="1471" t="s">
        <v>2675</v>
      </c>
      <c r="F2389" s="1471" t="s">
        <v>2676</v>
      </c>
      <c r="G2389" s="1471" t="s">
        <v>2677</v>
      </c>
      <c r="H2389" s="1530">
        <v>45728</v>
      </c>
      <c r="I2389" s="1541">
        <v>0.93500000000000005</v>
      </c>
      <c r="J2389" s="1471" t="s">
        <v>16</v>
      </c>
      <c r="K2389" s="1471" t="s">
        <v>47</v>
      </c>
      <c r="L2389" s="1472" t="s">
        <v>2671</v>
      </c>
      <c r="M2389" s="1472"/>
      <c r="N2389" s="1471"/>
      <c r="O2389" s="1472"/>
      <c r="P2389" s="1472"/>
      <c r="Q2389" s="1464">
        <f t="shared" si="74"/>
        <v>3</v>
      </c>
      <c r="R2389" s="1794" t="str">
        <f t="shared" si="75"/>
        <v>ARATOCA</v>
      </c>
    </row>
    <row r="2390" spans="1:18" s="21" customFormat="1" ht="25.05" customHeight="1" x14ac:dyDescent="0.3">
      <c r="A2390" s="1472" t="s">
        <v>69</v>
      </c>
      <c r="B2390" s="1472" t="s">
        <v>74</v>
      </c>
      <c r="C2390" s="1471" t="s">
        <v>973</v>
      </c>
      <c r="D2390" s="1472" t="str">
        <f>VLOOKUP(C2390,CODIGOS!$B$1:$E$194,4,FALSE)</f>
        <v>GUARDERÍAS</v>
      </c>
      <c r="E2390" s="1471" t="s">
        <v>2687</v>
      </c>
      <c r="F2390" s="1471" t="s">
        <v>2688</v>
      </c>
      <c r="G2390" s="1471" t="s">
        <v>2670</v>
      </c>
      <c r="H2390" s="1473">
        <v>45728</v>
      </c>
      <c r="I2390" s="1541">
        <v>0.94</v>
      </c>
      <c r="J2390" s="1471" t="s">
        <v>16</v>
      </c>
      <c r="K2390" s="1471" t="s">
        <v>47</v>
      </c>
      <c r="L2390" s="1472" t="s">
        <v>2689</v>
      </c>
      <c r="M2390" s="1472"/>
      <c r="N2390" s="1472"/>
      <c r="O2390" s="1472"/>
      <c r="P2390" s="1472"/>
      <c r="Q2390" s="1464">
        <f t="shared" si="74"/>
        <v>3</v>
      </c>
      <c r="R2390" s="1794" t="str">
        <f t="shared" si="75"/>
        <v>ARATOCA</v>
      </c>
    </row>
    <row r="2391" spans="1:18" s="21" customFormat="1" ht="25.05" customHeight="1" x14ac:dyDescent="0.3">
      <c r="A2391" s="1472" t="s">
        <v>69</v>
      </c>
      <c r="B2391" s="1472" t="s">
        <v>74</v>
      </c>
      <c r="C2391" s="1471" t="s">
        <v>689</v>
      </c>
      <c r="D2391" s="1472" t="str">
        <f>VLOOKUP(C2391,CODIGOS!$B$1:$E$194,4,FALSE)</f>
        <v>COMEDORES INFANTILES ( ICBF - INPEC) DE COLEGIOS Y UNIVERSIDADES</v>
      </c>
      <c r="E2391" s="1471" t="s">
        <v>2668</v>
      </c>
      <c r="F2391" s="1471" t="s">
        <v>2669</v>
      </c>
      <c r="G2391" s="1471" t="s">
        <v>2670</v>
      </c>
      <c r="H2391" s="1530">
        <v>45729</v>
      </c>
      <c r="I2391" s="1541">
        <v>0.94499999999999995</v>
      </c>
      <c r="J2391" s="1471" t="s">
        <v>16</v>
      </c>
      <c r="K2391" s="1471" t="s">
        <v>47</v>
      </c>
      <c r="L2391" s="1472" t="s">
        <v>2671</v>
      </c>
      <c r="M2391" s="1472"/>
      <c r="N2391" s="1471"/>
      <c r="O2391" s="1472"/>
      <c r="P2391" s="1472"/>
      <c r="Q2391" s="1464">
        <f t="shared" si="74"/>
        <v>3</v>
      </c>
      <c r="R2391" s="1794" t="str">
        <f t="shared" si="75"/>
        <v>ARATOCA</v>
      </c>
    </row>
    <row r="2392" spans="1:18" s="21" customFormat="1" ht="25.05" customHeight="1" x14ac:dyDescent="0.3">
      <c r="A2392" s="1472" t="s">
        <v>69</v>
      </c>
      <c r="B2392" s="1472" t="s">
        <v>74</v>
      </c>
      <c r="C2392" s="1471" t="s">
        <v>689</v>
      </c>
      <c r="D2392" s="1472" t="str">
        <f>VLOOKUP(C2392,CODIGOS!$B$1:$E$194,4,FALSE)</f>
        <v>COMEDORES INFANTILES ( ICBF - INPEC) DE COLEGIOS Y UNIVERSIDADES</v>
      </c>
      <c r="E2392" s="1471" t="s">
        <v>2672</v>
      </c>
      <c r="F2392" s="1471" t="s">
        <v>2673</v>
      </c>
      <c r="G2392" s="1471" t="s">
        <v>2674</v>
      </c>
      <c r="H2392" s="1523">
        <v>45729</v>
      </c>
      <c r="I2392" s="1541">
        <v>0.84499999999999997</v>
      </c>
      <c r="J2392" s="1471" t="s">
        <v>16</v>
      </c>
      <c r="K2392" s="1471" t="s">
        <v>47</v>
      </c>
      <c r="L2392" s="1472" t="s">
        <v>2671</v>
      </c>
      <c r="M2392" s="1472"/>
      <c r="N2392" s="1471"/>
      <c r="O2392" s="1472"/>
      <c r="P2392" s="1472"/>
      <c r="Q2392" s="1464">
        <f t="shared" si="74"/>
        <v>3</v>
      </c>
      <c r="R2392" s="1794" t="str">
        <f t="shared" si="75"/>
        <v>ARATOCA</v>
      </c>
    </row>
    <row r="2393" spans="1:18" s="21" customFormat="1" ht="25.05" customHeight="1" x14ac:dyDescent="0.3">
      <c r="A2393" s="1472" t="s">
        <v>69</v>
      </c>
      <c r="B2393" s="1472" t="s">
        <v>74</v>
      </c>
      <c r="C2393" s="1471" t="s">
        <v>973</v>
      </c>
      <c r="D2393" s="1472" t="str">
        <f>VLOOKUP(C2393,CODIGOS!$B$1:$E$194,4,FALSE)</f>
        <v>GUARDERÍAS</v>
      </c>
      <c r="E2393" s="1471" t="s">
        <v>2696</v>
      </c>
      <c r="F2393" s="1471" t="s">
        <v>2697</v>
      </c>
      <c r="G2393" s="1471" t="s">
        <v>2698</v>
      </c>
      <c r="H2393" s="1530">
        <v>45729</v>
      </c>
      <c r="I2393" s="1541">
        <v>0.95499999999999996</v>
      </c>
      <c r="J2393" s="1471" t="s">
        <v>22</v>
      </c>
      <c r="K2393" s="1471" t="s">
        <v>47</v>
      </c>
      <c r="L2393" s="1472" t="s">
        <v>2689</v>
      </c>
      <c r="M2393" s="1471"/>
      <c r="N2393" s="1472"/>
      <c r="O2393" s="1472"/>
      <c r="P2393" s="1472"/>
      <c r="Q2393" s="1464">
        <f t="shared" si="74"/>
        <v>3</v>
      </c>
      <c r="R2393" s="1794" t="str">
        <f t="shared" si="75"/>
        <v>ARATOCA</v>
      </c>
    </row>
    <row r="2394" spans="1:18" s="21" customFormat="1" ht="25.05" customHeight="1" x14ac:dyDescent="0.3">
      <c r="A2394" s="1472" t="s">
        <v>69</v>
      </c>
      <c r="B2394" s="1472" t="s">
        <v>74</v>
      </c>
      <c r="C2394" s="1471" t="s">
        <v>973</v>
      </c>
      <c r="D2394" s="1472" t="str">
        <f>VLOOKUP(C2394,CODIGOS!$B$1:$E$194,4,FALSE)</f>
        <v>GUARDERÍAS</v>
      </c>
      <c r="E2394" s="1471" t="s">
        <v>2699</v>
      </c>
      <c r="F2394" s="1471" t="s">
        <v>2673</v>
      </c>
      <c r="G2394" s="1471" t="s">
        <v>2700</v>
      </c>
      <c r="H2394" s="1530">
        <v>45729</v>
      </c>
      <c r="I2394" s="1541">
        <v>0.9</v>
      </c>
      <c r="J2394" s="1471" t="s">
        <v>16</v>
      </c>
      <c r="K2394" s="1471" t="s">
        <v>47</v>
      </c>
      <c r="L2394" s="1472" t="s">
        <v>2689</v>
      </c>
      <c r="M2394" s="1471"/>
      <c r="N2394" s="1471"/>
      <c r="O2394" s="1471"/>
      <c r="P2394" s="1472"/>
      <c r="Q2394" s="1464">
        <f t="shared" si="74"/>
        <v>3</v>
      </c>
      <c r="R2394" s="1794" t="str">
        <f t="shared" si="75"/>
        <v>ARATOCA</v>
      </c>
    </row>
    <row r="2395" spans="1:18" s="21" customFormat="1" ht="25.05" customHeight="1" x14ac:dyDescent="0.3">
      <c r="A2395" s="1472" t="s">
        <v>69</v>
      </c>
      <c r="B2395" s="1472" t="s">
        <v>74</v>
      </c>
      <c r="C2395" s="1471" t="s">
        <v>1716</v>
      </c>
      <c r="D2395" s="1472" t="str">
        <f>VLOOKUP(C2395,CODIGOS!$B$1:$E$194,4,FALSE)</f>
        <v>EXPENDIO DE CARNE BOVINA</v>
      </c>
      <c r="E2395" s="1471" t="s">
        <v>2721</v>
      </c>
      <c r="F2395" s="1471" t="s">
        <v>2722</v>
      </c>
      <c r="G2395" s="1471" t="s">
        <v>2723</v>
      </c>
      <c r="H2395" s="1530">
        <v>45735</v>
      </c>
      <c r="I2395" s="1541">
        <v>0.87</v>
      </c>
      <c r="J2395" s="1471" t="s">
        <v>16</v>
      </c>
      <c r="K2395" s="1471" t="s">
        <v>47</v>
      </c>
      <c r="L2395" s="1471" t="s">
        <v>22783</v>
      </c>
      <c r="M2395" s="1472"/>
      <c r="N2395" s="1472"/>
      <c r="O2395" s="1472"/>
      <c r="P2395" s="1472"/>
      <c r="Q2395" s="1464">
        <f t="shared" si="74"/>
        <v>3</v>
      </c>
      <c r="R2395" s="1794" t="str">
        <f t="shared" si="75"/>
        <v>ARATOCA</v>
      </c>
    </row>
    <row r="2396" spans="1:18" s="21" customFormat="1" ht="25.05" customHeight="1" x14ac:dyDescent="0.3">
      <c r="A2396" s="1472" t="s">
        <v>69</v>
      </c>
      <c r="B2396" s="1472" t="s">
        <v>74</v>
      </c>
      <c r="C2396" s="1471" t="s">
        <v>689</v>
      </c>
      <c r="D2396" s="1472" t="str">
        <f>VLOOKUP(C2396,CODIGOS!$B$1:$E$194,4,FALSE)</f>
        <v>COMEDORES INFANTILES ( ICBF - INPEC) DE COLEGIOS Y UNIVERSIDADES</v>
      </c>
      <c r="E2396" s="1472" t="s">
        <v>2715</v>
      </c>
      <c r="F2396" s="1472" t="s">
        <v>2716</v>
      </c>
      <c r="G2396" s="1471" t="s">
        <v>2717</v>
      </c>
      <c r="H2396" s="1530">
        <v>45736</v>
      </c>
      <c r="I2396" s="2000">
        <v>1</v>
      </c>
      <c r="J2396" s="1471" t="s">
        <v>22</v>
      </c>
      <c r="K2396" s="1471" t="s">
        <v>47</v>
      </c>
      <c r="L2396" s="1472" t="s">
        <v>2671</v>
      </c>
      <c r="M2396" s="1472"/>
      <c r="N2396" s="1472"/>
      <c r="O2396" s="1472"/>
      <c r="P2396" s="1472"/>
      <c r="Q2396" s="1464">
        <f t="shared" si="74"/>
        <v>3</v>
      </c>
      <c r="R2396" s="1794" t="str">
        <f t="shared" si="75"/>
        <v>ARATOCA</v>
      </c>
    </row>
    <row r="2397" spans="1:18" s="21" customFormat="1" ht="25.05" customHeight="1" x14ac:dyDescent="0.3">
      <c r="A2397" s="1472" t="s">
        <v>69</v>
      </c>
      <c r="B2397" s="1472" t="s">
        <v>74</v>
      </c>
      <c r="C2397" s="1471" t="s">
        <v>2706</v>
      </c>
      <c r="D2397" s="1472" t="str">
        <f>VLOOKUP(C2397,CODIGOS!$B$1:$E$194,4,FALSE)</f>
        <v>EXPENDIO DE PRODUCTOS CARNICOS COMESTIBLES ( Visceras rojas - blancas)</v>
      </c>
      <c r="E2397" s="1491" t="s">
        <v>2708</v>
      </c>
      <c r="F2397" s="1491" t="s">
        <v>2704</v>
      </c>
      <c r="G2397" s="1491" t="s">
        <v>2709</v>
      </c>
      <c r="H2397" s="1473">
        <v>45736</v>
      </c>
      <c r="I2397" s="1541">
        <v>0.875</v>
      </c>
      <c r="J2397" s="1471" t="s">
        <v>16</v>
      </c>
      <c r="K2397" s="1471" t="s">
        <v>47</v>
      </c>
      <c r="L2397" s="1471" t="s">
        <v>22783</v>
      </c>
      <c r="M2397" s="1472"/>
      <c r="N2397" s="1472"/>
      <c r="O2397" s="1472"/>
      <c r="P2397" s="1472"/>
      <c r="Q2397" s="1464">
        <f t="shared" si="74"/>
        <v>3</v>
      </c>
      <c r="R2397" s="1794" t="str">
        <f t="shared" si="75"/>
        <v>ARATOCA</v>
      </c>
    </row>
    <row r="2398" spans="1:18" s="21" customFormat="1" ht="25.05" customHeight="1" x14ac:dyDescent="0.3">
      <c r="A2398" s="1472" t="s">
        <v>69</v>
      </c>
      <c r="B2398" s="1472" t="s">
        <v>74</v>
      </c>
      <c r="C2398" s="1471" t="s">
        <v>973</v>
      </c>
      <c r="D2398" s="1472" t="str">
        <f>VLOOKUP(C2398,CODIGOS!$B$1:$E$194,4,FALSE)</f>
        <v>GUARDERÍAS</v>
      </c>
      <c r="E2398" s="1471" t="s">
        <v>2693</v>
      </c>
      <c r="F2398" s="1471" t="s">
        <v>2694</v>
      </c>
      <c r="G2398" s="1471" t="s">
        <v>2695</v>
      </c>
      <c r="H2398" s="1530">
        <v>45736</v>
      </c>
      <c r="I2398" s="2000">
        <v>1</v>
      </c>
      <c r="J2398" s="1471" t="s">
        <v>22</v>
      </c>
      <c r="K2398" s="1471" t="s">
        <v>47</v>
      </c>
      <c r="L2398" s="1472" t="s">
        <v>2689</v>
      </c>
      <c r="M2398" s="1471"/>
      <c r="N2398" s="1472"/>
      <c r="O2398" s="1472"/>
      <c r="P2398" s="1472"/>
      <c r="Q2398" s="1464">
        <f t="shared" si="74"/>
        <v>3</v>
      </c>
      <c r="R2398" s="1794" t="str">
        <f t="shared" si="75"/>
        <v>ARATOCA</v>
      </c>
    </row>
    <row r="2399" spans="1:18" s="21" customFormat="1" ht="25.05" customHeight="1" x14ac:dyDescent="0.3">
      <c r="A2399" s="1472" t="s">
        <v>69</v>
      </c>
      <c r="B2399" s="1472" t="s">
        <v>74</v>
      </c>
      <c r="C2399" s="1471" t="s">
        <v>1716</v>
      </c>
      <c r="D2399" s="1472" t="str">
        <f>VLOOKUP(C2399,CODIGOS!$B$1:$E$194,4,FALSE)</f>
        <v>EXPENDIO DE CARNE BOVINA</v>
      </c>
      <c r="E2399" s="1472" t="s">
        <v>2710</v>
      </c>
      <c r="F2399" s="1472" t="s">
        <v>2704</v>
      </c>
      <c r="G2399" s="1471" t="s">
        <v>2711</v>
      </c>
      <c r="H2399" s="1473">
        <v>45742</v>
      </c>
      <c r="I2399" s="1541">
        <v>0.84499999999999997</v>
      </c>
      <c r="J2399" s="1471" t="s">
        <v>16</v>
      </c>
      <c r="K2399" s="1471" t="s">
        <v>47</v>
      </c>
      <c r="L2399" s="1471" t="s">
        <v>22783</v>
      </c>
      <c r="M2399" s="1472"/>
      <c r="N2399" s="1472"/>
      <c r="O2399" s="1472"/>
      <c r="P2399" s="1472"/>
      <c r="Q2399" s="1464">
        <f t="shared" si="74"/>
        <v>3</v>
      </c>
      <c r="R2399" s="1794" t="str">
        <f t="shared" si="75"/>
        <v>ARATOCA</v>
      </c>
    </row>
    <row r="2400" spans="1:18" s="21" customFormat="1" ht="25.05" customHeight="1" x14ac:dyDescent="0.3">
      <c r="A2400" s="1472" t="s">
        <v>69</v>
      </c>
      <c r="B2400" s="1472" t="s">
        <v>74</v>
      </c>
      <c r="C2400" s="1529" t="s">
        <v>494</v>
      </c>
      <c r="D2400" s="1472" t="str">
        <f>VLOOKUP(C2400,CODIGOS!$B$1:$E$194,4,FALSE)</f>
        <v>FRUTERIAS</v>
      </c>
      <c r="E2400" s="1472" t="s">
        <v>2728</v>
      </c>
      <c r="F2400" s="1472" t="s">
        <v>2729</v>
      </c>
      <c r="G2400" s="1472" t="s">
        <v>2730</v>
      </c>
      <c r="H2400" s="1530">
        <v>45742</v>
      </c>
      <c r="I2400" s="1541">
        <v>0.91500000000000004</v>
      </c>
      <c r="J2400" s="1471" t="s">
        <v>22</v>
      </c>
      <c r="K2400" s="1471" t="s">
        <v>47</v>
      </c>
      <c r="L2400" s="1472" t="s">
        <v>2934</v>
      </c>
      <c r="M2400" s="1472"/>
      <c r="N2400" s="1472"/>
      <c r="O2400" s="1472"/>
      <c r="P2400" s="1472"/>
      <c r="Q2400" s="1464">
        <f t="shared" si="74"/>
        <v>3</v>
      </c>
      <c r="R2400" s="1794" t="str">
        <f t="shared" si="75"/>
        <v>ARATOCA</v>
      </c>
    </row>
    <row r="2401" spans="1:19" s="21" customFormat="1" ht="25.05" customHeight="1" x14ac:dyDescent="0.3">
      <c r="A2401" s="1472" t="s">
        <v>69</v>
      </c>
      <c r="B2401" s="1472" t="s">
        <v>74</v>
      </c>
      <c r="C2401" s="1471" t="s">
        <v>20</v>
      </c>
      <c r="D2401" s="1472" t="str">
        <f>VLOOKUP(C2401,CODIGOS!$B$1:$E$194,4,FALSE)</f>
        <v>TIENDA DE BARRIO O CIGARRERÍA, INCLUIDAS LAS UBICADAS EN ZONAS FRANCAS</v>
      </c>
      <c r="E2401" s="1472" t="s">
        <v>2712</v>
      </c>
      <c r="F2401" s="1472" t="s">
        <v>2713</v>
      </c>
      <c r="G2401" s="1471" t="s">
        <v>2714</v>
      </c>
      <c r="H2401" s="1473">
        <v>45742</v>
      </c>
      <c r="I2401" s="1541">
        <v>0.83</v>
      </c>
      <c r="J2401" s="1471" t="s">
        <v>16</v>
      </c>
      <c r="K2401" s="1471" t="s">
        <v>47</v>
      </c>
      <c r="L2401" s="1472" t="s">
        <v>2934</v>
      </c>
      <c r="M2401" s="1472"/>
      <c r="N2401" s="1472"/>
      <c r="O2401" s="1472"/>
      <c r="P2401" s="1472"/>
      <c r="Q2401" s="1464">
        <f t="shared" si="74"/>
        <v>3</v>
      </c>
      <c r="R2401" s="1794" t="str">
        <f t="shared" si="75"/>
        <v>ARATOCA</v>
      </c>
    </row>
    <row r="2402" spans="1:19" s="21" customFormat="1" ht="25.05" customHeight="1" x14ac:dyDescent="0.3">
      <c r="A2402" s="1472" t="s">
        <v>69</v>
      </c>
      <c r="B2402" s="1472" t="s">
        <v>74</v>
      </c>
      <c r="C2402" s="1471" t="s">
        <v>1716</v>
      </c>
      <c r="D2402" s="1472" t="str">
        <f>VLOOKUP(C2402,CODIGOS!$B$1:$E$194,4,FALSE)</f>
        <v>EXPENDIO DE CARNE BOVINA</v>
      </c>
      <c r="E2402" s="1471" t="s">
        <v>2703</v>
      </c>
      <c r="F2402" s="1471" t="s">
        <v>2704</v>
      </c>
      <c r="G2402" s="1471" t="s">
        <v>2705</v>
      </c>
      <c r="H2402" s="1473">
        <v>45747</v>
      </c>
      <c r="I2402" s="1541">
        <v>0.79</v>
      </c>
      <c r="J2402" s="1471" t="s">
        <v>16</v>
      </c>
      <c r="K2402" s="1471" t="s">
        <v>47</v>
      </c>
      <c r="L2402" s="1471" t="s">
        <v>22783</v>
      </c>
      <c r="M2402" s="1472"/>
      <c r="N2402" s="1472"/>
      <c r="O2402" s="1472"/>
      <c r="P2402" s="1472"/>
      <c r="Q2402" s="1464">
        <f t="shared" si="74"/>
        <v>3</v>
      </c>
      <c r="R2402" s="1794" t="str">
        <f t="shared" si="75"/>
        <v>ARATOCA</v>
      </c>
    </row>
    <row r="2403" spans="1:19" s="21" customFormat="1" ht="25.05" customHeight="1" x14ac:dyDescent="0.3">
      <c r="A2403" s="1472" t="s">
        <v>69</v>
      </c>
      <c r="B2403" s="1472" t="s">
        <v>74</v>
      </c>
      <c r="C2403" s="1471" t="s">
        <v>1116</v>
      </c>
      <c r="D2403" s="1472" t="str">
        <f>VLOOKUP(C2403,CODIGOS!$B$1:$E$194,4,FALSE)</f>
        <v>EXPENDIO DE CARNE BOVINA - PORCINA - POLLO</v>
      </c>
      <c r="E2403" s="1472" t="s">
        <v>2718</v>
      </c>
      <c r="F2403" s="1472" t="s">
        <v>2719</v>
      </c>
      <c r="G2403" s="1471" t="s">
        <v>2720</v>
      </c>
      <c r="H2403" s="1530">
        <v>45747</v>
      </c>
      <c r="I2403" s="1541">
        <v>0.875</v>
      </c>
      <c r="J2403" s="1471" t="s">
        <v>16</v>
      </c>
      <c r="K2403" s="1471" t="s">
        <v>47</v>
      </c>
      <c r="L2403" s="1471" t="s">
        <v>22783</v>
      </c>
      <c r="M2403" s="1472"/>
      <c r="N2403" s="1472"/>
      <c r="O2403" s="1472"/>
      <c r="P2403" s="1472"/>
      <c r="Q2403" s="1464">
        <f t="shared" si="74"/>
        <v>3</v>
      </c>
      <c r="R2403" s="1794" t="str">
        <f t="shared" si="75"/>
        <v>ARATOCA</v>
      </c>
    </row>
    <row r="2404" spans="1:19" s="21" customFormat="1" ht="25.05" customHeight="1" x14ac:dyDescent="0.3">
      <c r="A2404" s="1472" t="s">
        <v>69</v>
      </c>
      <c r="B2404" s="1472" t="s">
        <v>74</v>
      </c>
      <c r="C2404" s="1472" t="s">
        <v>2731</v>
      </c>
      <c r="D2404" s="1472" t="str">
        <f>VLOOKUP(C2404,CODIGOS!$B$1:$E$194,4,FALSE)</f>
        <v>EXPENDIO DE POLLO</v>
      </c>
      <c r="E2404" s="1472" t="s">
        <v>2732</v>
      </c>
      <c r="F2404" s="1471" t="s">
        <v>2733</v>
      </c>
      <c r="G2404" s="1472" t="s">
        <v>2732</v>
      </c>
      <c r="H2404" s="1530">
        <v>45747</v>
      </c>
      <c r="I2404" s="1534">
        <v>0.875</v>
      </c>
      <c r="J2404" s="1471" t="s">
        <v>16</v>
      </c>
      <c r="K2404" s="1471" t="s">
        <v>47</v>
      </c>
      <c r="L2404" s="1471" t="s">
        <v>22783</v>
      </c>
      <c r="M2404" s="1472"/>
      <c r="N2404" s="1472"/>
      <c r="O2404" s="1472"/>
      <c r="P2404" s="1472"/>
      <c r="Q2404" s="1464">
        <f t="shared" si="74"/>
        <v>3</v>
      </c>
      <c r="R2404" s="1794" t="str">
        <f t="shared" si="75"/>
        <v>ARATOCA</v>
      </c>
    </row>
    <row r="2405" spans="1:19" s="21" customFormat="1" ht="25.05" customHeight="1" x14ac:dyDescent="0.3">
      <c r="A2405" s="1472" t="s">
        <v>69</v>
      </c>
      <c r="B2405" s="1472" t="s">
        <v>74</v>
      </c>
      <c r="C2405" s="1471" t="s">
        <v>8209</v>
      </c>
      <c r="D2405" s="1472" t="str">
        <f>VLOOKUP(C2405,CODIGOS!$B$1:$E$194,4,FALSE)</f>
        <v>CENTROS DE PIERCING Y TATUAJES</v>
      </c>
      <c r="E2405" s="1471" t="s">
        <v>8190</v>
      </c>
      <c r="F2405" s="1471" t="s">
        <v>8191</v>
      </c>
      <c r="G2405" s="1471" t="s">
        <v>8192</v>
      </c>
      <c r="H2405" s="1473">
        <v>45768</v>
      </c>
      <c r="I2405" s="1541">
        <v>0.73</v>
      </c>
      <c r="J2405" s="1471" t="s">
        <v>16</v>
      </c>
      <c r="K2405" s="1471" t="s">
        <v>47</v>
      </c>
      <c r="L2405" s="1472" t="s">
        <v>13550</v>
      </c>
      <c r="M2405" s="1472"/>
      <c r="N2405" s="1472"/>
      <c r="O2405" s="1472"/>
      <c r="P2405" s="1479"/>
      <c r="Q2405" s="1464">
        <f t="shared" si="74"/>
        <v>4</v>
      </c>
      <c r="R2405" s="1794" t="str">
        <f t="shared" si="75"/>
        <v>ARATOCA</v>
      </c>
    </row>
    <row r="2406" spans="1:19" s="21" customFormat="1" ht="25.05" customHeight="1" x14ac:dyDescent="0.3">
      <c r="A2406" s="1472" t="s">
        <v>69</v>
      </c>
      <c r="B2406" s="1472" t="s">
        <v>74</v>
      </c>
      <c r="C2406" s="1471" t="s">
        <v>567</v>
      </c>
      <c r="D2406" s="1472" t="str">
        <f>VLOOKUP(C2406,CODIGOS!$B$1:$E$194,4,FALSE)</f>
        <v xml:space="preserve">PELUQUERIAS </v>
      </c>
      <c r="E2406" s="1471" t="s">
        <v>8190</v>
      </c>
      <c r="F2406" s="1471" t="s">
        <v>8191</v>
      </c>
      <c r="G2406" s="1471" t="s">
        <v>8192</v>
      </c>
      <c r="H2406" s="1530">
        <v>45768</v>
      </c>
      <c r="I2406" s="1541">
        <v>0.71</v>
      </c>
      <c r="J2406" s="1471" t="s">
        <v>16</v>
      </c>
      <c r="K2406" s="1471" t="s">
        <v>47</v>
      </c>
      <c r="L2406" s="1472" t="s">
        <v>8193</v>
      </c>
      <c r="M2406" s="1472"/>
      <c r="N2406" s="1472"/>
      <c r="O2406" s="1472"/>
      <c r="P2406" s="1479"/>
      <c r="Q2406" s="1464">
        <f t="shared" si="74"/>
        <v>4</v>
      </c>
      <c r="R2406" s="1794" t="str">
        <f t="shared" si="75"/>
        <v>ARATOCA</v>
      </c>
    </row>
    <row r="2407" spans="1:19" s="21" customFormat="1" ht="25.05" customHeight="1" x14ac:dyDescent="0.3">
      <c r="A2407" s="1472" t="s">
        <v>69</v>
      </c>
      <c r="B2407" s="1472" t="s">
        <v>74</v>
      </c>
      <c r="C2407" s="1471" t="s">
        <v>723</v>
      </c>
      <c r="D2407" s="1472" t="str">
        <f>VLOOKUP(C2407,CODIGOS!$B$1:$E$194,4,FALSE)</f>
        <v>DROGUERIAS ( COMERCIO AL POR MAYOR DE PRODUCTOS FARMACÉUTICOS Y MEDICINALES, COSMÉTICOS Y ARTÍCULOS DE TOCADOR)</v>
      </c>
      <c r="E2407" s="1471" t="s">
        <v>8197</v>
      </c>
      <c r="F2407" s="1471" t="s">
        <v>8198</v>
      </c>
      <c r="G2407" s="1471" t="s">
        <v>8199</v>
      </c>
      <c r="H2407" s="1530">
        <v>45769</v>
      </c>
      <c r="I2407" s="2000">
        <v>1</v>
      </c>
      <c r="J2407" s="1471" t="s">
        <v>22</v>
      </c>
      <c r="K2407" s="1471" t="s">
        <v>47</v>
      </c>
      <c r="L2407" s="1472" t="s">
        <v>13550</v>
      </c>
      <c r="M2407" s="1472"/>
      <c r="N2407" s="1471"/>
      <c r="O2407" s="1471"/>
      <c r="P2407" s="1479"/>
      <c r="Q2407" s="1464">
        <f t="shared" si="74"/>
        <v>4</v>
      </c>
      <c r="R2407" s="1794" t="str">
        <f t="shared" si="75"/>
        <v>ARATOCA</v>
      </c>
    </row>
    <row r="2408" spans="1:19" s="21" customFormat="1" ht="25.05" customHeight="1" x14ac:dyDescent="0.3">
      <c r="A2408" s="1472" t="s">
        <v>69</v>
      </c>
      <c r="B2408" s="1472" t="s">
        <v>74</v>
      </c>
      <c r="C2408" s="1471" t="s">
        <v>567</v>
      </c>
      <c r="D2408" s="1472" t="str">
        <f>VLOOKUP(C2408,CODIGOS!$B$1:$E$194,4,FALSE)</f>
        <v xml:space="preserve">PELUQUERIAS </v>
      </c>
      <c r="E2408" s="1471" t="s">
        <v>8206</v>
      </c>
      <c r="F2408" s="1471" t="s">
        <v>8207</v>
      </c>
      <c r="G2408" s="1471" t="s">
        <v>8208</v>
      </c>
      <c r="H2408" s="1530">
        <v>45770</v>
      </c>
      <c r="I2408" s="1541">
        <v>0.68500000000000005</v>
      </c>
      <c r="J2408" s="1471" t="s">
        <v>16</v>
      </c>
      <c r="K2408" s="1471" t="s">
        <v>47</v>
      </c>
      <c r="L2408" s="1472" t="s">
        <v>8193</v>
      </c>
      <c r="M2408" s="1472"/>
      <c r="N2408" s="1479"/>
      <c r="O2408" s="1479"/>
      <c r="P2408" s="1479"/>
      <c r="Q2408" s="1464">
        <f t="shared" si="74"/>
        <v>4</v>
      </c>
      <c r="R2408" s="1794" t="str">
        <f t="shared" si="75"/>
        <v>ARATOCA</v>
      </c>
    </row>
    <row r="2409" spans="1:19" s="21" customFormat="1" ht="25.05" customHeight="1" x14ac:dyDescent="0.3">
      <c r="A2409" s="1472" t="s">
        <v>69</v>
      </c>
      <c r="B2409" s="1472" t="s">
        <v>74</v>
      </c>
      <c r="C2409" s="1471" t="s">
        <v>567</v>
      </c>
      <c r="D2409" s="1472" t="str">
        <f>VLOOKUP(C2409,CODIGOS!$B$1:$E$194,4,FALSE)</f>
        <v xml:space="preserve">PELUQUERIAS </v>
      </c>
      <c r="E2409" s="1471" t="s">
        <v>8194</v>
      </c>
      <c r="F2409" s="1471" t="s">
        <v>8195</v>
      </c>
      <c r="G2409" s="1471" t="s">
        <v>8196</v>
      </c>
      <c r="H2409" s="1523">
        <v>45771</v>
      </c>
      <c r="I2409" s="1541">
        <v>0.94</v>
      </c>
      <c r="J2409" s="1471" t="s">
        <v>16</v>
      </c>
      <c r="K2409" s="1471" t="s">
        <v>47</v>
      </c>
      <c r="L2409" s="1472" t="s">
        <v>8193</v>
      </c>
      <c r="M2409" s="1472"/>
      <c r="N2409" s="1471"/>
      <c r="O2409" s="1471"/>
      <c r="P2409" s="1479"/>
      <c r="Q2409" s="1464">
        <f t="shared" si="74"/>
        <v>4</v>
      </c>
      <c r="R2409" s="1794" t="str">
        <f t="shared" si="75"/>
        <v>ARATOCA</v>
      </c>
    </row>
    <row r="2410" spans="1:19" s="21" customFormat="1" ht="25.05" customHeight="1" x14ac:dyDescent="0.3">
      <c r="A2410" s="1472" t="s">
        <v>69</v>
      </c>
      <c r="B2410" s="1472" t="s">
        <v>74</v>
      </c>
      <c r="C2410" s="1471" t="s">
        <v>567</v>
      </c>
      <c r="D2410" s="1472" t="str">
        <f>VLOOKUP(C2410,CODIGOS!$B$1:$E$194,4,FALSE)</f>
        <v xml:space="preserve">PELUQUERIAS </v>
      </c>
      <c r="E2410" s="1471" t="s">
        <v>8203</v>
      </c>
      <c r="F2410" s="1471" t="s">
        <v>8204</v>
      </c>
      <c r="G2410" s="1471" t="s">
        <v>8205</v>
      </c>
      <c r="H2410" s="1530">
        <v>45772</v>
      </c>
      <c r="I2410" s="1541">
        <v>0.85</v>
      </c>
      <c r="J2410" s="1471" t="s">
        <v>16</v>
      </c>
      <c r="K2410" s="1471" t="s">
        <v>47</v>
      </c>
      <c r="L2410" s="1472" t="s">
        <v>8193</v>
      </c>
      <c r="M2410" s="1472"/>
      <c r="N2410" s="1479"/>
      <c r="O2410" s="1479"/>
      <c r="P2410" s="1479"/>
      <c r="Q2410" s="1464">
        <f t="shared" si="74"/>
        <v>4</v>
      </c>
      <c r="R2410" s="1794" t="str">
        <f t="shared" si="75"/>
        <v>ARATOCA</v>
      </c>
    </row>
    <row r="2411" spans="1:19" s="21" customFormat="1" ht="25.05" customHeight="1" x14ac:dyDescent="0.2">
      <c r="A2411" s="1472" t="s">
        <v>69</v>
      </c>
      <c r="B2411" s="1472" t="s">
        <v>74</v>
      </c>
      <c r="C2411" s="1471" t="s">
        <v>20</v>
      </c>
      <c r="D2411" s="1472" t="str">
        <f>VLOOKUP(C2411,CODIGOS!$B$1:$E$194,4,FALSE)</f>
        <v>TIENDA DE BARRIO O CIGARRERÍA, INCLUIDAS LAS UBICADAS EN ZONAS FRANCAS</v>
      </c>
      <c r="E2411" s="1471" t="s">
        <v>8200</v>
      </c>
      <c r="F2411" s="1471" t="s">
        <v>8201</v>
      </c>
      <c r="G2411" s="1471" t="s">
        <v>8202</v>
      </c>
      <c r="H2411" s="1530">
        <v>45776</v>
      </c>
      <c r="I2411" s="1541">
        <v>0.91800000000000004</v>
      </c>
      <c r="J2411" s="1471" t="s">
        <v>16</v>
      </c>
      <c r="K2411" s="1471" t="s">
        <v>47</v>
      </c>
      <c r="L2411" s="1472" t="s">
        <v>22787</v>
      </c>
      <c r="M2411" s="1472"/>
      <c r="N2411" s="1471"/>
      <c r="O2411" s="1476"/>
      <c r="P2411" s="1479"/>
      <c r="Q2411" s="1464">
        <f t="shared" si="74"/>
        <v>4</v>
      </c>
      <c r="R2411" s="1794" t="str">
        <f t="shared" si="75"/>
        <v>ARATOCA</v>
      </c>
      <c r="S2411" s="389"/>
    </row>
    <row r="2412" spans="1:19" s="21" customFormat="1" ht="25.05" customHeight="1" x14ac:dyDescent="0.2">
      <c r="A2412" s="1472" t="s">
        <v>69</v>
      </c>
      <c r="B2412" s="1472" t="s">
        <v>74</v>
      </c>
      <c r="C2412" s="1475">
        <v>30</v>
      </c>
      <c r="D2412" s="1472" t="str">
        <f>VLOOKUP(C2412,CODIGOS!$B$1:$E$194,4,FALSE)</f>
        <v>OTROS</v>
      </c>
      <c r="E2412" s="1475" t="s">
        <v>10748</v>
      </c>
      <c r="F2412" s="1475" t="s">
        <v>10749</v>
      </c>
      <c r="G2412" s="1475" t="s">
        <v>10750</v>
      </c>
      <c r="H2412" s="1539">
        <v>45791</v>
      </c>
      <c r="I2412" s="1685">
        <v>0.57999999999999996</v>
      </c>
      <c r="J2412" s="1471" t="s">
        <v>16</v>
      </c>
      <c r="K2412" s="1471" t="s">
        <v>47</v>
      </c>
      <c r="L2412" s="1472" t="s">
        <v>13550</v>
      </c>
      <c r="M2412" s="1472"/>
      <c r="N2412" s="1479"/>
      <c r="O2412" s="1479"/>
      <c r="P2412" s="1475"/>
      <c r="Q2412" s="1464">
        <f t="shared" si="74"/>
        <v>5</v>
      </c>
      <c r="R2412" s="1794" t="str">
        <f t="shared" si="75"/>
        <v>ARATOCA</v>
      </c>
      <c r="S2412" s="389"/>
    </row>
    <row r="2413" spans="1:19" s="21" customFormat="1" ht="25.05" customHeight="1" x14ac:dyDescent="0.2">
      <c r="A2413" s="1472" t="s">
        <v>69</v>
      </c>
      <c r="B2413" s="1472" t="s">
        <v>74</v>
      </c>
      <c r="C2413" s="1475" t="s">
        <v>20</v>
      </c>
      <c r="D2413" s="1472" t="str">
        <f>VLOOKUP(C2413,CODIGOS!$B$1:$E$194,4,FALSE)</f>
        <v>TIENDA DE BARRIO O CIGARRERÍA, INCLUIDAS LAS UBICADAS EN ZONAS FRANCAS</v>
      </c>
      <c r="E2413" s="1475" t="s">
        <v>10745</v>
      </c>
      <c r="F2413" s="1475" t="s">
        <v>10746</v>
      </c>
      <c r="G2413" s="1475" t="s">
        <v>10747</v>
      </c>
      <c r="H2413" s="1473">
        <v>45791</v>
      </c>
      <c r="I2413" s="1685">
        <v>0.70499999999999996</v>
      </c>
      <c r="J2413" s="1471" t="s">
        <v>16</v>
      </c>
      <c r="K2413" s="1471" t="s">
        <v>47</v>
      </c>
      <c r="L2413" s="1472" t="s">
        <v>22787</v>
      </c>
      <c r="M2413" s="1472"/>
      <c r="N2413" s="1479"/>
      <c r="O2413" s="1479"/>
      <c r="P2413" s="1475"/>
      <c r="Q2413" s="1464">
        <f t="shared" si="74"/>
        <v>5</v>
      </c>
      <c r="R2413" s="1794" t="str">
        <f t="shared" si="75"/>
        <v>ARATOCA</v>
      </c>
      <c r="S2413" s="389"/>
    </row>
    <row r="2414" spans="1:19" s="21" customFormat="1" ht="25.05" customHeight="1" x14ac:dyDescent="0.2">
      <c r="A2414" s="1472" t="s">
        <v>69</v>
      </c>
      <c r="B2414" s="1472" t="s">
        <v>74</v>
      </c>
      <c r="C2414" s="1475" t="s">
        <v>20</v>
      </c>
      <c r="D2414" s="1472" t="str">
        <f>VLOOKUP(C2414,CODIGOS!$B$1:$E$194,4,FALSE)</f>
        <v>TIENDA DE BARRIO O CIGARRERÍA, INCLUIDAS LAS UBICADAS EN ZONAS FRANCAS</v>
      </c>
      <c r="E2414" s="1475" t="s">
        <v>10751</v>
      </c>
      <c r="F2414" s="1475" t="s">
        <v>10752</v>
      </c>
      <c r="G2414" s="1475" t="s">
        <v>10753</v>
      </c>
      <c r="H2414" s="1539">
        <v>45791</v>
      </c>
      <c r="I2414" s="1685">
        <v>0.74</v>
      </c>
      <c r="J2414" s="1471" t="s">
        <v>16</v>
      </c>
      <c r="K2414" s="1471" t="s">
        <v>47</v>
      </c>
      <c r="L2414" s="1472" t="s">
        <v>22787</v>
      </c>
      <c r="M2414" s="1472"/>
      <c r="N2414" s="1479"/>
      <c r="O2414" s="1479"/>
      <c r="P2414" s="1475"/>
      <c r="Q2414" s="1464">
        <f t="shared" si="74"/>
        <v>5</v>
      </c>
      <c r="R2414" s="1794" t="str">
        <f t="shared" si="75"/>
        <v>ARATOCA</v>
      </c>
      <c r="S2414" s="389"/>
    </row>
    <row r="2415" spans="1:19" s="21" customFormat="1" ht="25.05" customHeight="1" x14ac:dyDescent="0.2">
      <c r="A2415" s="1472" t="s">
        <v>69</v>
      </c>
      <c r="B2415" s="1472" t="s">
        <v>74</v>
      </c>
      <c r="C2415" s="1475" t="s">
        <v>504</v>
      </c>
      <c r="D2415" s="1472" t="str">
        <f>VLOOKUP(C2415,CODIGOS!$B$1:$E$194,4,FALSE)</f>
        <v>CANCHAS DE BOLO, CANCHAS DE TEJO - BILLARES - BINGOS - CASINOS</v>
      </c>
      <c r="E2415" s="1475" t="s">
        <v>10742</v>
      </c>
      <c r="F2415" s="1475" t="s">
        <v>10743</v>
      </c>
      <c r="G2415" s="1475" t="s">
        <v>10744</v>
      </c>
      <c r="H2415" s="1473">
        <v>45793</v>
      </c>
      <c r="I2415" s="1685">
        <v>0.94</v>
      </c>
      <c r="J2415" s="1471" t="s">
        <v>16</v>
      </c>
      <c r="K2415" s="1471" t="s">
        <v>47</v>
      </c>
      <c r="L2415" s="1472" t="s">
        <v>13550</v>
      </c>
      <c r="M2415" s="1472"/>
      <c r="N2415" s="1479" t="s">
        <v>48</v>
      </c>
      <c r="O2415" s="1479" t="s">
        <v>48</v>
      </c>
      <c r="P2415" s="1479"/>
      <c r="Q2415" s="1464">
        <f t="shared" si="74"/>
        <v>5</v>
      </c>
      <c r="R2415" s="1794" t="str">
        <f t="shared" si="75"/>
        <v>ARATOCA</v>
      </c>
      <c r="S2415" s="389"/>
    </row>
    <row r="2416" spans="1:19" s="21" customFormat="1" ht="25.05" customHeight="1" x14ac:dyDescent="0.2">
      <c r="A2416" s="1472" t="s">
        <v>69</v>
      </c>
      <c r="B2416" s="1472" t="s">
        <v>74</v>
      </c>
      <c r="C2416" s="1475" t="s">
        <v>20</v>
      </c>
      <c r="D2416" s="1472" t="str">
        <f>VLOOKUP(C2416,CODIGOS!$B$1:$E$194,4,FALSE)</f>
        <v>TIENDA DE BARRIO O CIGARRERÍA, INCLUIDAS LAS UBICADAS EN ZONAS FRANCAS</v>
      </c>
      <c r="E2416" s="1475" t="s">
        <v>10739</v>
      </c>
      <c r="F2416" s="1475" t="s">
        <v>10740</v>
      </c>
      <c r="G2416" s="1475" t="s">
        <v>10741</v>
      </c>
      <c r="H2416" s="1473">
        <v>45793</v>
      </c>
      <c r="I2416" s="1685">
        <v>0.78749999999999998</v>
      </c>
      <c r="J2416" s="1471" t="s">
        <v>16</v>
      </c>
      <c r="K2416" s="1471" t="s">
        <v>47</v>
      </c>
      <c r="L2416" s="1472" t="s">
        <v>22787</v>
      </c>
      <c r="M2416" s="1472"/>
      <c r="N2416" s="1479" t="s">
        <v>48</v>
      </c>
      <c r="O2416" s="1479" t="s">
        <v>48</v>
      </c>
      <c r="P2416" s="1479"/>
      <c r="Q2416" s="1464">
        <f t="shared" si="74"/>
        <v>5</v>
      </c>
      <c r="R2416" s="1794" t="str">
        <f t="shared" si="75"/>
        <v>ARATOCA</v>
      </c>
      <c r="S2416" s="389"/>
    </row>
    <row r="2417" spans="1:19" s="21" customFormat="1" ht="25.05" customHeight="1" x14ac:dyDescent="0.2">
      <c r="A2417" s="1472" t="s">
        <v>69</v>
      </c>
      <c r="B2417" s="1472" t="s">
        <v>74</v>
      </c>
      <c r="C2417" s="1475" t="s">
        <v>547</v>
      </c>
      <c r="D2417" s="1472" t="str">
        <f>VLOOKUP(C2417,CODIGOS!$B$1:$E$194,4,FALSE)</f>
        <v>CAFETERÍA</v>
      </c>
      <c r="E2417" s="1475" t="s">
        <v>10731</v>
      </c>
      <c r="F2417" s="1475" t="s">
        <v>10732</v>
      </c>
      <c r="G2417" s="1471" t="s">
        <v>10733</v>
      </c>
      <c r="H2417" s="1473">
        <v>45796</v>
      </c>
      <c r="I2417" s="1685">
        <v>0.91500000000000004</v>
      </c>
      <c r="J2417" s="1471" t="s">
        <v>22</v>
      </c>
      <c r="K2417" s="1471" t="s">
        <v>47</v>
      </c>
      <c r="L2417" s="1472" t="s">
        <v>2934</v>
      </c>
      <c r="M2417" s="1479"/>
      <c r="N2417" s="1479"/>
      <c r="O2417" s="1479"/>
      <c r="P2417" s="1475"/>
      <c r="Q2417" s="1464">
        <f t="shared" si="74"/>
        <v>5</v>
      </c>
      <c r="R2417" s="1794" t="str">
        <f t="shared" si="75"/>
        <v>ARATOCA</v>
      </c>
      <c r="S2417" s="389"/>
    </row>
    <row r="2418" spans="1:19" s="21" customFormat="1" ht="25.05" customHeight="1" x14ac:dyDescent="0.2">
      <c r="A2418" s="1472" t="s">
        <v>69</v>
      </c>
      <c r="B2418" s="1472" t="s">
        <v>74</v>
      </c>
      <c r="C2418" s="1475" t="s">
        <v>31</v>
      </c>
      <c r="D2418" s="1472" t="str">
        <f>VLOOKUP(C2418,CODIGOS!$B$1:$E$194,4,FALSE)</f>
        <v>HOTELES (SIN SERVICIO DE RESTAURANTE Y/O SIN PISCINA)</v>
      </c>
      <c r="E2418" s="1475" t="s">
        <v>10737</v>
      </c>
      <c r="F2418" s="1475" t="s">
        <v>3561</v>
      </c>
      <c r="G2418" s="1475" t="s">
        <v>10738</v>
      </c>
      <c r="H2418" s="1473">
        <v>45796</v>
      </c>
      <c r="I2418" s="1685">
        <v>0.85</v>
      </c>
      <c r="J2418" s="1471" t="s">
        <v>16</v>
      </c>
      <c r="K2418" s="1471" t="s">
        <v>47</v>
      </c>
      <c r="L2418" s="1472" t="s">
        <v>22780</v>
      </c>
      <c r="M2418" s="1472"/>
      <c r="N2418" s="1479"/>
      <c r="O2418" s="1479"/>
      <c r="P2418" s="1479"/>
      <c r="Q2418" s="1464">
        <f t="shared" si="74"/>
        <v>5</v>
      </c>
      <c r="R2418" s="1794" t="str">
        <f t="shared" si="75"/>
        <v>ARATOCA</v>
      </c>
      <c r="S2418" s="389"/>
    </row>
    <row r="2419" spans="1:19" s="21" customFormat="1" ht="25.05" customHeight="1" x14ac:dyDescent="0.2">
      <c r="A2419" s="1472" t="s">
        <v>69</v>
      </c>
      <c r="B2419" s="1472" t="s">
        <v>74</v>
      </c>
      <c r="C2419" s="1475" t="s">
        <v>20</v>
      </c>
      <c r="D2419" s="1472" t="str">
        <f>VLOOKUP(C2419,CODIGOS!$B$1:$E$194,4,FALSE)</f>
        <v>TIENDA DE BARRIO O CIGARRERÍA, INCLUIDAS LAS UBICADAS EN ZONAS FRANCAS</v>
      </c>
      <c r="E2419" s="1475" t="s">
        <v>10734</v>
      </c>
      <c r="F2419" s="1475" t="s">
        <v>10735</v>
      </c>
      <c r="G2419" s="1475" t="s">
        <v>10736</v>
      </c>
      <c r="H2419" s="1473">
        <v>45796</v>
      </c>
      <c r="I2419" s="1685">
        <v>0.8075</v>
      </c>
      <c r="J2419" s="1471" t="s">
        <v>16</v>
      </c>
      <c r="K2419" s="1471" t="s">
        <v>47</v>
      </c>
      <c r="L2419" s="1472" t="s">
        <v>22787</v>
      </c>
      <c r="M2419" s="1479"/>
      <c r="N2419" s="1479" t="s">
        <v>48</v>
      </c>
      <c r="O2419" s="1479" t="s">
        <v>48</v>
      </c>
      <c r="P2419" s="1475"/>
      <c r="Q2419" s="1464">
        <f t="shared" si="74"/>
        <v>5</v>
      </c>
      <c r="R2419" s="1794" t="str">
        <f t="shared" si="75"/>
        <v>ARATOCA</v>
      </c>
      <c r="S2419" s="389"/>
    </row>
    <row r="2420" spans="1:19" s="21" customFormat="1" ht="25.05" customHeight="1" x14ac:dyDescent="0.2">
      <c r="A2420" s="1472" t="s">
        <v>69</v>
      </c>
      <c r="B2420" s="1472" t="s">
        <v>74</v>
      </c>
      <c r="C2420" s="1475" t="s">
        <v>20</v>
      </c>
      <c r="D2420" s="1472" t="str">
        <f>VLOOKUP(C2420,CODIGOS!$B$1:$E$194,4,FALSE)</f>
        <v>TIENDA DE BARRIO O CIGARRERÍA, INCLUIDAS LAS UBICADAS EN ZONAS FRANCAS</v>
      </c>
      <c r="E2420" s="1475" t="s">
        <v>10728</v>
      </c>
      <c r="F2420" s="1475" t="s">
        <v>10729</v>
      </c>
      <c r="G2420" s="1471" t="s">
        <v>10730</v>
      </c>
      <c r="H2420" s="1473">
        <v>45807</v>
      </c>
      <c r="I2420" s="1685">
        <v>0.86</v>
      </c>
      <c r="J2420" s="1471" t="s">
        <v>16</v>
      </c>
      <c r="K2420" s="1471" t="s">
        <v>47</v>
      </c>
      <c r="L2420" s="1472" t="s">
        <v>22787</v>
      </c>
      <c r="M2420" s="1479"/>
      <c r="N2420" s="1479"/>
      <c r="O2420" s="1479"/>
      <c r="P2420" s="1479"/>
      <c r="Q2420" s="1464">
        <f t="shared" si="74"/>
        <v>5</v>
      </c>
      <c r="R2420" s="1794" t="str">
        <f t="shared" si="75"/>
        <v>ARATOCA</v>
      </c>
      <c r="S2420" s="389"/>
    </row>
    <row r="2421" spans="1:19" s="21" customFormat="1" ht="25.05" customHeight="1" x14ac:dyDescent="0.3">
      <c r="A2421" s="1472" t="s">
        <v>115</v>
      </c>
      <c r="B2421" s="1471" t="s">
        <v>118</v>
      </c>
      <c r="C2421" s="1471" t="s">
        <v>684</v>
      </c>
      <c r="D2421" s="1472" t="str">
        <f>VLOOKUP(C2421,CODIGOS!$B$1:$E$194,4,FALSE)</f>
        <v>HOGARES INFANTILES</v>
      </c>
      <c r="E2421" s="1471" t="s">
        <v>4890</v>
      </c>
      <c r="F2421" s="1471" t="s">
        <v>4891</v>
      </c>
      <c r="G2421" s="1471" t="s">
        <v>4883</v>
      </c>
      <c r="H2421" s="1533">
        <v>45701</v>
      </c>
      <c r="I2421" s="1534">
        <v>0.92500000000000004</v>
      </c>
      <c r="J2421" s="1471" t="s">
        <v>22</v>
      </c>
      <c r="K2421" s="1471" t="s">
        <v>47</v>
      </c>
      <c r="L2421" s="1472" t="s">
        <v>17</v>
      </c>
      <c r="M2421" s="1472"/>
      <c r="N2421" s="1472"/>
      <c r="O2421" s="1472"/>
      <c r="P2421" s="1472"/>
      <c r="Q2421" s="1464">
        <f t="shared" si="74"/>
        <v>2</v>
      </c>
      <c r="R2421" s="1794" t="str">
        <f t="shared" si="75"/>
        <v>BARBOSA</v>
      </c>
    </row>
    <row r="2422" spans="1:19" s="21" customFormat="1" ht="25.05" customHeight="1" x14ac:dyDescent="0.3">
      <c r="A2422" s="1472" t="s">
        <v>115</v>
      </c>
      <c r="B2422" s="1471" t="s">
        <v>118</v>
      </c>
      <c r="C2422" s="1471" t="s">
        <v>684</v>
      </c>
      <c r="D2422" s="1472" t="str">
        <f>VLOOKUP(C2422,CODIGOS!$B$1:$E$194,4,FALSE)</f>
        <v>HOGARES INFANTILES</v>
      </c>
      <c r="E2422" s="1471" t="s">
        <v>4943</v>
      </c>
      <c r="F2422" s="1471" t="s">
        <v>4944</v>
      </c>
      <c r="G2422" s="1471" t="s">
        <v>4938</v>
      </c>
      <c r="H2422" s="1533">
        <v>45701</v>
      </c>
      <c r="I2422" s="1534">
        <v>0.92500000000000004</v>
      </c>
      <c r="J2422" s="1471" t="s">
        <v>22</v>
      </c>
      <c r="K2422" s="1471" t="s">
        <v>47</v>
      </c>
      <c r="L2422" s="1472" t="s">
        <v>17</v>
      </c>
      <c r="M2422" s="1472"/>
      <c r="N2422" s="1472"/>
      <c r="O2422" s="1472"/>
      <c r="P2422" s="1472"/>
      <c r="Q2422" s="1464">
        <f t="shared" si="74"/>
        <v>2</v>
      </c>
      <c r="R2422" s="1794" t="str">
        <f t="shared" si="75"/>
        <v>BARBOSA</v>
      </c>
    </row>
    <row r="2423" spans="1:19" s="21" customFormat="1" ht="25.05" customHeight="1" x14ac:dyDescent="0.3">
      <c r="A2423" s="1472" t="s">
        <v>115</v>
      </c>
      <c r="B2423" s="1471" t="s">
        <v>118</v>
      </c>
      <c r="C2423" s="1471" t="s">
        <v>684</v>
      </c>
      <c r="D2423" s="1472" t="str">
        <f>VLOOKUP(C2423,CODIGOS!$B$1:$E$194,4,FALSE)</f>
        <v>HOGARES INFANTILES</v>
      </c>
      <c r="E2423" s="1471" t="s">
        <v>4887</v>
      </c>
      <c r="F2423" s="1471" t="s">
        <v>4888</v>
      </c>
      <c r="G2423" s="1471" t="s">
        <v>4938</v>
      </c>
      <c r="H2423" s="1533">
        <v>45701</v>
      </c>
      <c r="I2423" s="1534">
        <v>0.94</v>
      </c>
      <c r="J2423" s="1471" t="s">
        <v>22</v>
      </c>
      <c r="K2423" s="1471" t="s">
        <v>47</v>
      </c>
      <c r="L2423" s="1472" t="s">
        <v>17</v>
      </c>
      <c r="M2423" s="1472"/>
      <c r="N2423" s="1472"/>
      <c r="O2423" s="1472"/>
      <c r="P2423" s="1472"/>
      <c r="Q2423" s="1464">
        <f t="shared" si="74"/>
        <v>2</v>
      </c>
      <c r="R2423" s="1794" t="str">
        <f t="shared" si="75"/>
        <v>BARBOSA</v>
      </c>
    </row>
    <row r="2424" spans="1:19" s="21" customFormat="1" ht="25.05" customHeight="1" x14ac:dyDescent="0.3">
      <c r="A2424" s="1472" t="s">
        <v>115</v>
      </c>
      <c r="B2424" s="1471" t="s">
        <v>118</v>
      </c>
      <c r="C2424" s="1471" t="s">
        <v>689</v>
      </c>
      <c r="D2424" s="1472" t="str">
        <f>VLOOKUP(C2424,CODIGOS!$B$1:$E$194,4,FALSE)</f>
        <v>COMEDORES INFANTILES ( ICBF - INPEC) DE COLEGIOS Y UNIVERSIDADES</v>
      </c>
      <c r="E2424" s="1471" t="s">
        <v>4878</v>
      </c>
      <c r="F2424" s="1471" t="s">
        <v>4879</v>
      </c>
      <c r="G2424" s="1471" t="s">
        <v>4880</v>
      </c>
      <c r="H2424" s="1533">
        <v>45702</v>
      </c>
      <c r="I2424" s="1534">
        <v>0.89</v>
      </c>
      <c r="J2424" s="1471" t="s">
        <v>16</v>
      </c>
      <c r="K2424" s="1471" t="s">
        <v>47</v>
      </c>
      <c r="L2424" s="1472" t="s">
        <v>477</v>
      </c>
      <c r="M2424" s="1472"/>
      <c r="N2424" s="1471"/>
      <c r="O2424" s="1471"/>
      <c r="P2424" s="1472"/>
      <c r="Q2424" s="1464">
        <f t="shared" si="74"/>
        <v>2</v>
      </c>
      <c r="R2424" s="1794" t="str">
        <f t="shared" si="75"/>
        <v>BARBOSA</v>
      </c>
    </row>
    <row r="2425" spans="1:19" s="21" customFormat="1" ht="25.05" customHeight="1" x14ac:dyDescent="0.3">
      <c r="A2425" s="1472" t="s">
        <v>115</v>
      </c>
      <c r="B2425" s="1471" t="s">
        <v>118</v>
      </c>
      <c r="C2425" s="1471" t="s">
        <v>689</v>
      </c>
      <c r="D2425" s="1472" t="str">
        <f>VLOOKUP(C2425,CODIGOS!$B$1:$E$194,4,FALSE)</f>
        <v>COMEDORES INFANTILES ( ICBF - INPEC) DE COLEGIOS Y UNIVERSIDADES</v>
      </c>
      <c r="E2425" s="1471" t="s">
        <v>4881</v>
      </c>
      <c r="F2425" s="1471" t="s">
        <v>4882</v>
      </c>
      <c r="G2425" s="1471" t="s">
        <v>4883</v>
      </c>
      <c r="H2425" s="1533">
        <v>45702</v>
      </c>
      <c r="I2425" s="1534">
        <v>0.89500000000000002</v>
      </c>
      <c r="J2425" s="1471" t="s">
        <v>16</v>
      </c>
      <c r="K2425" s="1471" t="s">
        <v>47</v>
      </c>
      <c r="L2425" s="1472" t="s">
        <v>477</v>
      </c>
      <c r="M2425" s="1472"/>
      <c r="N2425" s="1471"/>
      <c r="O2425" s="1471"/>
      <c r="P2425" s="1472"/>
      <c r="Q2425" s="1464">
        <f t="shared" si="74"/>
        <v>2</v>
      </c>
      <c r="R2425" s="1794" t="str">
        <f t="shared" si="75"/>
        <v>BARBOSA</v>
      </c>
    </row>
    <row r="2426" spans="1:19" s="21" customFormat="1" ht="25.05" customHeight="1" x14ac:dyDescent="0.3">
      <c r="A2426" s="1472" t="s">
        <v>115</v>
      </c>
      <c r="B2426" s="1471" t="s">
        <v>118</v>
      </c>
      <c r="C2426" s="1471" t="s">
        <v>689</v>
      </c>
      <c r="D2426" s="1472" t="str">
        <f>VLOOKUP(C2426,CODIGOS!$B$1:$E$194,4,FALSE)</f>
        <v>COMEDORES INFANTILES ( ICBF - INPEC) DE COLEGIOS Y UNIVERSIDADES</v>
      </c>
      <c r="E2426" s="1471" t="s">
        <v>4884</v>
      </c>
      <c r="F2426" s="1471" t="s">
        <v>4885</v>
      </c>
      <c r="G2426" s="1471" t="s">
        <v>4886</v>
      </c>
      <c r="H2426" s="1533">
        <v>45702</v>
      </c>
      <c r="I2426" s="1534">
        <v>0.90500000000000003</v>
      </c>
      <c r="J2426" s="1471" t="s">
        <v>22</v>
      </c>
      <c r="K2426" s="1471" t="s">
        <v>47</v>
      </c>
      <c r="L2426" s="1472" t="s">
        <v>477</v>
      </c>
      <c r="M2426" s="1472"/>
      <c r="N2426" s="1471"/>
      <c r="O2426" s="1471"/>
      <c r="P2426" s="1472"/>
      <c r="Q2426" s="1464">
        <f t="shared" si="74"/>
        <v>2</v>
      </c>
      <c r="R2426" s="1794" t="str">
        <f t="shared" si="75"/>
        <v>BARBOSA</v>
      </c>
    </row>
    <row r="2427" spans="1:19" s="21" customFormat="1" ht="25.05" customHeight="1" x14ac:dyDescent="0.3">
      <c r="A2427" s="1472" t="s">
        <v>115</v>
      </c>
      <c r="B2427" s="1471" t="s">
        <v>118</v>
      </c>
      <c r="C2427" s="1471" t="s">
        <v>684</v>
      </c>
      <c r="D2427" s="1472" t="str">
        <f>VLOOKUP(C2427,CODIGOS!$B$1:$E$194,4,FALSE)</f>
        <v>HOGARES INFANTILES</v>
      </c>
      <c r="E2427" s="1471" t="s">
        <v>4941</v>
      </c>
      <c r="F2427" s="1471" t="s">
        <v>4942</v>
      </c>
      <c r="G2427" s="1471" t="s">
        <v>4938</v>
      </c>
      <c r="H2427" s="1533">
        <v>45702</v>
      </c>
      <c r="I2427" s="1534">
        <v>0.88500000000000001</v>
      </c>
      <c r="J2427" s="1471" t="s">
        <v>16</v>
      </c>
      <c r="K2427" s="1471" t="s">
        <v>47</v>
      </c>
      <c r="L2427" s="1472" t="s">
        <v>17</v>
      </c>
      <c r="M2427" s="1472"/>
      <c r="N2427" s="1471"/>
      <c r="O2427" s="1471"/>
      <c r="P2427" s="1472"/>
      <c r="Q2427" s="1464">
        <f t="shared" si="74"/>
        <v>2</v>
      </c>
      <c r="R2427" s="1794" t="str">
        <f t="shared" si="75"/>
        <v>BARBOSA</v>
      </c>
    </row>
    <row r="2428" spans="1:19" s="21" customFormat="1" ht="25.05" customHeight="1" x14ac:dyDescent="0.3">
      <c r="A2428" s="1472" t="s">
        <v>115</v>
      </c>
      <c r="B2428" s="1471" t="s">
        <v>118</v>
      </c>
      <c r="C2428" s="1471" t="s">
        <v>684</v>
      </c>
      <c r="D2428" s="1472" t="str">
        <f>VLOOKUP(C2428,CODIGOS!$B$1:$E$194,4,FALSE)</f>
        <v>HOGARES INFANTILES</v>
      </c>
      <c r="E2428" s="1471" t="s">
        <v>4881</v>
      </c>
      <c r="F2428" s="1471" t="s">
        <v>4882</v>
      </c>
      <c r="G2428" s="1471" t="s">
        <v>4877</v>
      </c>
      <c r="H2428" s="1533">
        <v>45702</v>
      </c>
      <c r="I2428" s="1534">
        <v>0.86</v>
      </c>
      <c r="J2428" s="1471" t="s">
        <v>16</v>
      </c>
      <c r="K2428" s="1471" t="s">
        <v>47</v>
      </c>
      <c r="L2428" s="1472" t="s">
        <v>17</v>
      </c>
      <c r="M2428" s="1472"/>
      <c r="N2428" s="1472"/>
      <c r="O2428" s="1472"/>
      <c r="P2428" s="1472"/>
      <c r="Q2428" s="1464">
        <f t="shared" si="74"/>
        <v>2</v>
      </c>
      <c r="R2428" s="1794" t="str">
        <f t="shared" si="75"/>
        <v>BARBOSA</v>
      </c>
    </row>
    <row r="2429" spans="1:19" s="21" customFormat="1" ht="25.05" customHeight="1" x14ac:dyDescent="0.3">
      <c r="A2429" s="1472" t="s">
        <v>115</v>
      </c>
      <c r="B2429" s="1471" t="s">
        <v>118</v>
      </c>
      <c r="C2429" s="1471" t="s">
        <v>20</v>
      </c>
      <c r="D2429" s="1472" t="str">
        <f>VLOOKUP(C2429,CODIGOS!$B$1:$E$194,4,FALSE)</f>
        <v>TIENDA DE BARRIO O CIGARRERÍA, INCLUIDAS LAS UBICADAS EN ZONAS FRANCAS</v>
      </c>
      <c r="E2429" s="1471" t="s">
        <v>4949</v>
      </c>
      <c r="F2429" s="1471" t="s">
        <v>4950</v>
      </c>
      <c r="G2429" s="1471" t="s">
        <v>4951</v>
      </c>
      <c r="H2429" s="1533">
        <v>45702</v>
      </c>
      <c r="I2429" s="1534">
        <v>0.74</v>
      </c>
      <c r="J2429" s="1471" t="s">
        <v>16</v>
      </c>
      <c r="K2429" s="1471" t="s">
        <v>47</v>
      </c>
      <c r="L2429" s="1472" t="s">
        <v>22787</v>
      </c>
      <c r="M2429" s="1472" t="s">
        <v>4952</v>
      </c>
      <c r="N2429" s="1472"/>
      <c r="O2429" s="1472"/>
      <c r="P2429" s="1472"/>
      <c r="Q2429" s="1464">
        <f t="shared" si="74"/>
        <v>2</v>
      </c>
      <c r="R2429" s="1794" t="str">
        <f t="shared" si="75"/>
        <v>BARBOSA</v>
      </c>
    </row>
    <row r="2430" spans="1:19" s="21" customFormat="1" ht="25.05" customHeight="1" x14ac:dyDescent="0.3">
      <c r="A2430" s="1472" t="s">
        <v>115</v>
      </c>
      <c r="B2430" s="1471" t="s">
        <v>118</v>
      </c>
      <c r="C2430" s="1471" t="s">
        <v>689</v>
      </c>
      <c r="D2430" s="1472" t="str">
        <f>VLOOKUP(C2430,CODIGOS!$B$1:$E$194,4,FALSE)</f>
        <v>COMEDORES INFANTILES ( ICBF - INPEC) DE COLEGIOS Y UNIVERSIDADES</v>
      </c>
      <c r="E2430" s="1471" t="s">
        <v>4867</v>
      </c>
      <c r="F2430" s="1471" t="s">
        <v>4868</v>
      </c>
      <c r="G2430" s="1471" t="s">
        <v>4869</v>
      </c>
      <c r="H2430" s="1533">
        <v>45705</v>
      </c>
      <c r="I2430" s="1534">
        <v>0.875</v>
      </c>
      <c r="J2430" s="1471" t="s">
        <v>16</v>
      </c>
      <c r="K2430" s="1471" t="s">
        <v>47</v>
      </c>
      <c r="L2430" s="1472" t="s">
        <v>477</v>
      </c>
      <c r="M2430" s="1472"/>
      <c r="N2430" s="1471"/>
      <c r="O2430" s="1471"/>
      <c r="P2430" s="1472"/>
      <c r="Q2430" s="1464">
        <f t="shared" si="74"/>
        <v>2</v>
      </c>
      <c r="R2430" s="1794" t="str">
        <f t="shared" si="75"/>
        <v>BARBOSA</v>
      </c>
      <c r="S2430" s="14"/>
    </row>
    <row r="2431" spans="1:19" s="21" customFormat="1" ht="25.05" customHeight="1" x14ac:dyDescent="0.3">
      <c r="A2431" s="1472" t="s">
        <v>115</v>
      </c>
      <c r="B2431" s="1471" t="s">
        <v>118</v>
      </c>
      <c r="C2431" s="1471" t="s">
        <v>689</v>
      </c>
      <c r="D2431" s="1472" t="str">
        <f>VLOOKUP(C2431,CODIGOS!$B$1:$E$194,4,FALSE)</f>
        <v>COMEDORES INFANTILES ( ICBF - INPEC) DE COLEGIOS Y UNIVERSIDADES</v>
      </c>
      <c r="E2431" s="1471" t="s">
        <v>4875</v>
      </c>
      <c r="F2431" s="1471" t="s">
        <v>4876</v>
      </c>
      <c r="G2431" s="1471" t="s">
        <v>4877</v>
      </c>
      <c r="H2431" s="1533">
        <v>45705</v>
      </c>
      <c r="I2431" s="1534">
        <v>0.89</v>
      </c>
      <c r="J2431" s="1471" t="s">
        <v>16</v>
      </c>
      <c r="K2431" s="1471" t="s">
        <v>47</v>
      </c>
      <c r="L2431" s="1472" t="s">
        <v>477</v>
      </c>
      <c r="M2431" s="1472"/>
      <c r="N2431" s="1471"/>
      <c r="O2431" s="1471"/>
      <c r="P2431" s="1472"/>
      <c r="Q2431" s="1464">
        <f t="shared" si="74"/>
        <v>2</v>
      </c>
      <c r="R2431" s="1794" t="str">
        <f t="shared" si="75"/>
        <v>BARBOSA</v>
      </c>
      <c r="S2431" s="14"/>
    </row>
    <row r="2432" spans="1:19" s="21" customFormat="1" ht="25.05" customHeight="1" x14ac:dyDescent="0.3">
      <c r="A2432" s="1472" t="s">
        <v>115</v>
      </c>
      <c r="B2432" s="1471" t="s">
        <v>118</v>
      </c>
      <c r="C2432" s="1471" t="s">
        <v>684</v>
      </c>
      <c r="D2432" s="1472" t="str">
        <f>VLOOKUP(C2432,CODIGOS!$B$1:$E$194,4,FALSE)</f>
        <v>HOGARES INFANTILES</v>
      </c>
      <c r="E2432" s="1471" t="s">
        <v>4867</v>
      </c>
      <c r="F2432" s="1471" t="s">
        <v>4868</v>
      </c>
      <c r="G2432" s="1471" t="s">
        <v>4869</v>
      </c>
      <c r="H2432" s="1533">
        <v>45705</v>
      </c>
      <c r="I2432" s="1534">
        <v>0.875</v>
      </c>
      <c r="J2432" s="1471" t="s">
        <v>16</v>
      </c>
      <c r="K2432" s="1471" t="s">
        <v>47</v>
      </c>
      <c r="L2432" s="1472" t="s">
        <v>17</v>
      </c>
      <c r="M2432" s="1472"/>
      <c r="N2432" s="1471"/>
      <c r="O2432" s="1471"/>
      <c r="P2432" s="1472"/>
      <c r="Q2432" s="1464">
        <f t="shared" si="74"/>
        <v>2</v>
      </c>
      <c r="R2432" s="1794" t="str">
        <f t="shared" si="75"/>
        <v>BARBOSA</v>
      </c>
      <c r="S2432" s="14"/>
    </row>
    <row r="2433" spans="1:19" s="21" customFormat="1" ht="25.05" customHeight="1" x14ac:dyDescent="0.3">
      <c r="A2433" s="1472" t="s">
        <v>115</v>
      </c>
      <c r="B2433" s="1471" t="s">
        <v>118</v>
      </c>
      <c r="C2433" s="1471" t="s">
        <v>684</v>
      </c>
      <c r="D2433" s="1472" t="str">
        <f>VLOOKUP(C2433,CODIGOS!$B$1:$E$194,4,FALSE)</f>
        <v>HOGARES INFANTILES</v>
      </c>
      <c r="E2433" s="1471" t="s">
        <v>4875</v>
      </c>
      <c r="F2433" s="1471" t="s">
        <v>4876</v>
      </c>
      <c r="G2433" s="1471" t="s">
        <v>4877</v>
      </c>
      <c r="H2433" s="1533">
        <v>45705</v>
      </c>
      <c r="I2433" s="1534">
        <v>0.92</v>
      </c>
      <c r="J2433" s="1471" t="s">
        <v>22</v>
      </c>
      <c r="K2433" s="1471" t="s">
        <v>47</v>
      </c>
      <c r="L2433" s="1472" t="s">
        <v>17</v>
      </c>
      <c r="M2433" s="1472"/>
      <c r="N2433" s="1471"/>
      <c r="O2433" s="1471"/>
      <c r="P2433" s="1471"/>
      <c r="Q2433" s="1464">
        <f t="shared" si="74"/>
        <v>2</v>
      </c>
      <c r="R2433" s="1794" t="str">
        <f t="shared" si="75"/>
        <v>BARBOSA</v>
      </c>
      <c r="S2433" s="14"/>
    </row>
    <row r="2434" spans="1:19" s="21" customFormat="1" ht="25.05" customHeight="1" x14ac:dyDescent="0.3">
      <c r="A2434" s="1472" t="s">
        <v>115</v>
      </c>
      <c r="B2434" s="1471" t="s">
        <v>118</v>
      </c>
      <c r="C2434" s="1471" t="s">
        <v>689</v>
      </c>
      <c r="D2434" s="1472" t="str">
        <f>VLOOKUP(C2434,CODIGOS!$B$1:$E$194,4,FALSE)</f>
        <v>COMEDORES INFANTILES ( ICBF - INPEC) DE COLEGIOS Y UNIVERSIDADES</v>
      </c>
      <c r="E2434" s="1471" t="s">
        <v>4870</v>
      </c>
      <c r="F2434" s="1471" t="s">
        <v>4871</v>
      </c>
      <c r="G2434" s="1471" t="s">
        <v>4872</v>
      </c>
      <c r="H2434" s="1533">
        <v>45706</v>
      </c>
      <c r="I2434" s="1534">
        <v>0.87</v>
      </c>
      <c r="J2434" s="1471" t="s">
        <v>16</v>
      </c>
      <c r="K2434" s="1471" t="s">
        <v>47</v>
      </c>
      <c r="L2434" s="1472" t="s">
        <v>477</v>
      </c>
      <c r="M2434" s="1472"/>
      <c r="N2434" s="1471"/>
      <c r="O2434" s="1471"/>
      <c r="P2434" s="1472"/>
      <c r="Q2434" s="1464">
        <f t="shared" si="74"/>
        <v>2</v>
      </c>
      <c r="R2434" s="1794" t="str">
        <f t="shared" si="75"/>
        <v>BARBOSA</v>
      </c>
      <c r="S2434" s="3"/>
    </row>
    <row r="2435" spans="1:19" s="21" customFormat="1" ht="25.05" customHeight="1" x14ac:dyDescent="0.3">
      <c r="A2435" s="1472" t="s">
        <v>115</v>
      </c>
      <c r="B2435" s="1471" t="s">
        <v>118</v>
      </c>
      <c r="C2435" s="1471" t="s">
        <v>689</v>
      </c>
      <c r="D2435" s="1472" t="str">
        <f>VLOOKUP(C2435,CODIGOS!$B$1:$E$194,4,FALSE)</f>
        <v>COMEDORES INFANTILES ( ICBF - INPEC) DE COLEGIOS Y UNIVERSIDADES</v>
      </c>
      <c r="E2435" s="1471" t="s">
        <v>4873</v>
      </c>
      <c r="F2435" s="1471" t="s">
        <v>4874</v>
      </c>
      <c r="G2435" s="1471" t="s">
        <v>4872</v>
      </c>
      <c r="H2435" s="1533">
        <v>45706</v>
      </c>
      <c r="I2435" s="1534">
        <v>0.87</v>
      </c>
      <c r="J2435" s="1471" t="s">
        <v>16</v>
      </c>
      <c r="K2435" s="1471" t="s">
        <v>47</v>
      </c>
      <c r="L2435" s="1472" t="s">
        <v>477</v>
      </c>
      <c r="M2435" s="1472"/>
      <c r="N2435" s="1471"/>
      <c r="O2435" s="1471"/>
      <c r="P2435" s="1472"/>
      <c r="Q2435" s="1464">
        <f t="shared" si="74"/>
        <v>2</v>
      </c>
      <c r="R2435" s="1794" t="str">
        <f t="shared" si="75"/>
        <v>BARBOSA</v>
      </c>
      <c r="S2435" s="3"/>
    </row>
    <row r="2436" spans="1:19" s="21" customFormat="1" ht="25.05" customHeight="1" x14ac:dyDescent="0.3">
      <c r="A2436" s="1472" t="s">
        <v>115</v>
      </c>
      <c r="B2436" s="1471" t="s">
        <v>118</v>
      </c>
      <c r="C2436" s="1471" t="s">
        <v>684</v>
      </c>
      <c r="D2436" s="1472" t="str">
        <f>VLOOKUP(C2436,CODIGOS!$B$1:$E$194,4,FALSE)</f>
        <v>HOGARES INFANTILES</v>
      </c>
      <c r="E2436" s="1471" t="s">
        <v>4939</v>
      </c>
      <c r="F2436" s="1471" t="s">
        <v>4940</v>
      </c>
      <c r="G2436" s="1471" t="s">
        <v>4897</v>
      </c>
      <c r="H2436" s="1533">
        <v>45706</v>
      </c>
      <c r="I2436" s="1534">
        <v>0.93</v>
      </c>
      <c r="J2436" s="1471" t="s">
        <v>22</v>
      </c>
      <c r="K2436" s="1471" t="s">
        <v>47</v>
      </c>
      <c r="L2436" s="1472" t="s">
        <v>17</v>
      </c>
      <c r="M2436" s="1472"/>
      <c r="N2436" s="1471"/>
      <c r="O2436" s="1471"/>
      <c r="P2436" s="1472"/>
      <c r="Q2436" s="1464">
        <f t="shared" si="74"/>
        <v>2</v>
      </c>
      <c r="R2436" s="1794" t="str">
        <f t="shared" si="75"/>
        <v>BARBOSA</v>
      </c>
      <c r="S2436" s="3"/>
    </row>
    <row r="2437" spans="1:19" s="21" customFormat="1" ht="25.05" customHeight="1" x14ac:dyDescent="0.3">
      <c r="A2437" s="1472" t="s">
        <v>115</v>
      </c>
      <c r="B2437" s="1471" t="s">
        <v>118</v>
      </c>
      <c r="C2437" s="1471" t="s">
        <v>499</v>
      </c>
      <c r="D2437" s="1472" t="str">
        <f>VLOOKUP(C2437,CODIGOS!$B$1:$E$194,4,FALSE)</f>
        <v>BARES - DISCOTECAS - CANTINAS - TABERNAS</v>
      </c>
      <c r="E2437" s="1471" t="s">
        <v>4909</v>
      </c>
      <c r="F2437" s="1471" t="s">
        <v>4910</v>
      </c>
      <c r="G2437" s="1471" t="s">
        <v>4911</v>
      </c>
      <c r="H2437" s="1533">
        <v>45707</v>
      </c>
      <c r="I2437" s="1534">
        <v>0.82</v>
      </c>
      <c r="J2437" s="1471" t="s">
        <v>16</v>
      </c>
      <c r="K2437" s="1471" t="s">
        <v>47</v>
      </c>
      <c r="L2437" s="1471" t="s">
        <v>4248</v>
      </c>
      <c r="M2437" s="1472"/>
      <c r="N2437" s="1471"/>
      <c r="O2437" s="1471"/>
      <c r="P2437" s="1472"/>
      <c r="Q2437" s="1464">
        <f t="shared" si="74"/>
        <v>2</v>
      </c>
      <c r="R2437" s="1794" t="str">
        <f t="shared" si="75"/>
        <v>BARBOSA</v>
      </c>
      <c r="S2437" s="3"/>
    </row>
    <row r="2438" spans="1:19" s="21" customFormat="1" ht="25.05" customHeight="1" x14ac:dyDescent="0.3">
      <c r="A2438" s="1472" t="s">
        <v>115</v>
      </c>
      <c r="B2438" s="1471" t="s">
        <v>118</v>
      </c>
      <c r="C2438" s="1471" t="s">
        <v>1716</v>
      </c>
      <c r="D2438" s="1472" t="str">
        <f>VLOOKUP(C2438,CODIGOS!$B$1:$E$194,4,FALSE)</f>
        <v>EXPENDIO DE CARNE BOVINA</v>
      </c>
      <c r="E2438" s="1471" t="s">
        <v>4975</v>
      </c>
      <c r="F2438" s="1471" t="s">
        <v>4976</v>
      </c>
      <c r="G2438" s="1471" t="s">
        <v>4977</v>
      </c>
      <c r="H2438" s="1533">
        <v>45707</v>
      </c>
      <c r="I2438" s="1534">
        <v>0.78500000000000003</v>
      </c>
      <c r="J2438" s="1471" t="s">
        <v>16</v>
      </c>
      <c r="K2438" s="1471" t="s">
        <v>47</v>
      </c>
      <c r="L2438" s="1471" t="s">
        <v>22783</v>
      </c>
      <c r="M2438" s="1472"/>
      <c r="N2438" s="1472"/>
      <c r="O2438" s="1471"/>
      <c r="P2438" s="1472"/>
      <c r="Q2438" s="1464">
        <f t="shared" si="74"/>
        <v>2</v>
      </c>
      <c r="R2438" s="1794" t="str">
        <f t="shared" si="75"/>
        <v>BARBOSA</v>
      </c>
      <c r="S2438" s="14"/>
    </row>
    <row r="2439" spans="1:19" s="21" customFormat="1" ht="25.05" customHeight="1" x14ac:dyDescent="0.3">
      <c r="A2439" s="1472" t="s">
        <v>115</v>
      </c>
      <c r="B2439" s="1471" t="s">
        <v>118</v>
      </c>
      <c r="C2439" s="1471" t="s">
        <v>680</v>
      </c>
      <c r="D2439" s="1472" t="str">
        <f>VLOOKUP(C2439,CODIGOS!$B$1:$E$194,4,FALSE)</f>
        <v>PISCINAS</v>
      </c>
      <c r="E2439" s="1471" t="s">
        <v>4928</v>
      </c>
      <c r="F2439" s="1471" t="s">
        <v>4929</v>
      </c>
      <c r="G2439" s="1471" t="s">
        <v>4930</v>
      </c>
      <c r="H2439" s="1533">
        <v>45707</v>
      </c>
      <c r="I2439" s="1534">
        <v>0.88500000000000001</v>
      </c>
      <c r="J2439" s="1471" t="s">
        <v>16</v>
      </c>
      <c r="K2439" s="1471" t="s">
        <v>47</v>
      </c>
      <c r="L2439" s="1472" t="s">
        <v>4927</v>
      </c>
      <c r="M2439" s="1472"/>
      <c r="N2439" s="1471"/>
      <c r="O2439" s="1471"/>
      <c r="P2439" s="1472"/>
      <c r="Q2439" s="1464">
        <f t="shared" ref="Q2439:Q2502" si="76">MONTH(H2439)</f>
        <v>2</v>
      </c>
      <c r="R2439" s="1794" t="str">
        <f t="shared" ref="R2439:R2502" si="77">B2439</f>
        <v>BARBOSA</v>
      </c>
      <c r="S2439" s="14"/>
    </row>
    <row r="2440" spans="1:19" s="21" customFormat="1" ht="25.05" customHeight="1" x14ac:dyDescent="0.3">
      <c r="A2440" s="1472" t="s">
        <v>115</v>
      </c>
      <c r="B2440" s="1471" t="s">
        <v>118</v>
      </c>
      <c r="C2440" s="1471" t="s">
        <v>689</v>
      </c>
      <c r="D2440" s="1472" t="str">
        <f>VLOOKUP(C2440,CODIGOS!$B$1:$E$194,4,FALSE)</f>
        <v>COMEDORES INFANTILES ( ICBF - INPEC) DE COLEGIOS Y UNIVERSIDADES</v>
      </c>
      <c r="E2440" s="1471" t="s">
        <v>4892</v>
      </c>
      <c r="F2440" s="1471" t="s">
        <v>4893</v>
      </c>
      <c r="G2440" s="1471" t="s">
        <v>4894</v>
      </c>
      <c r="H2440" s="1533">
        <v>45708</v>
      </c>
      <c r="I2440" s="1534">
        <v>0.90500000000000003</v>
      </c>
      <c r="J2440" s="1471" t="s">
        <v>22</v>
      </c>
      <c r="K2440" s="1471" t="s">
        <v>47</v>
      </c>
      <c r="L2440" s="1472" t="s">
        <v>477</v>
      </c>
      <c r="M2440" s="1472"/>
      <c r="N2440" s="1471"/>
      <c r="O2440" s="1471"/>
      <c r="P2440" s="1472"/>
      <c r="Q2440" s="1464">
        <f t="shared" si="76"/>
        <v>2</v>
      </c>
      <c r="R2440" s="1794" t="str">
        <f t="shared" si="77"/>
        <v>BARBOSA</v>
      </c>
      <c r="S2440" s="14"/>
    </row>
    <row r="2441" spans="1:19" s="21" customFormat="1" ht="25.05" customHeight="1" x14ac:dyDescent="0.3">
      <c r="A2441" s="1472" t="s">
        <v>115</v>
      </c>
      <c r="B2441" s="1471" t="s">
        <v>118</v>
      </c>
      <c r="C2441" s="1471" t="s">
        <v>689</v>
      </c>
      <c r="D2441" s="1472" t="str">
        <f>VLOOKUP(C2441,CODIGOS!$B$1:$E$194,4,FALSE)</f>
        <v>COMEDORES INFANTILES ( ICBF - INPEC) DE COLEGIOS Y UNIVERSIDADES</v>
      </c>
      <c r="E2441" s="1471" t="s">
        <v>4895</v>
      </c>
      <c r="F2441" s="1471" t="s">
        <v>4896</v>
      </c>
      <c r="G2441" s="1471" t="s">
        <v>4897</v>
      </c>
      <c r="H2441" s="1533">
        <v>45708</v>
      </c>
      <c r="I2441" s="1534">
        <v>0.91</v>
      </c>
      <c r="J2441" s="1471" t="s">
        <v>22</v>
      </c>
      <c r="K2441" s="1471" t="s">
        <v>47</v>
      </c>
      <c r="L2441" s="1472" t="s">
        <v>477</v>
      </c>
      <c r="M2441" s="1472"/>
      <c r="N2441" s="1472"/>
      <c r="O2441" s="1471"/>
      <c r="P2441" s="1472"/>
      <c r="Q2441" s="1464">
        <f t="shared" si="76"/>
        <v>2</v>
      </c>
      <c r="R2441" s="1794" t="str">
        <f t="shared" si="77"/>
        <v>BARBOSA</v>
      </c>
      <c r="S2441" s="14"/>
    </row>
    <row r="2442" spans="1:19" s="21" customFormat="1" ht="25.05" customHeight="1" x14ac:dyDescent="0.3">
      <c r="A2442" s="1472" t="s">
        <v>115</v>
      </c>
      <c r="B2442" s="1471" t="s">
        <v>118</v>
      </c>
      <c r="C2442" s="1471" t="s">
        <v>689</v>
      </c>
      <c r="D2442" s="1472" t="str">
        <f>VLOOKUP(C2442,CODIGOS!$B$1:$E$194,4,FALSE)</f>
        <v>COMEDORES INFANTILES ( ICBF - INPEC) DE COLEGIOS Y UNIVERSIDADES</v>
      </c>
      <c r="E2442" s="1471" t="s">
        <v>4898</v>
      </c>
      <c r="F2442" s="1471" t="s">
        <v>4899</v>
      </c>
      <c r="G2442" s="1471" t="s">
        <v>4900</v>
      </c>
      <c r="H2442" s="1533">
        <v>45708</v>
      </c>
      <c r="I2442" s="1534">
        <v>0.85499999999999998</v>
      </c>
      <c r="J2442" s="1471" t="s">
        <v>22</v>
      </c>
      <c r="K2442" s="1471" t="s">
        <v>47</v>
      </c>
      <c r="L2442" s="1472" t="s">
        <v>477</v>
      </c>
      <c r="M2442" s="1472"/>
      <c r="N2442" s="1471"/>
      <c r="O2442" s="1471"/>
      <c r="P2442" s="1472"/>
      <c r="Q2442" s="1464">
        <f t="shared" si="76"/>
        <v>2</v>
      </c>
      <c r="R2442" s="1794" t="str">
        <f t="shared" si="77"/>
        <v>BARBOSA</v>
      </c>
      <c r="S2442" s="14"/>
    </row>
    <row r="2443" spans="1:19" s="21" customFormat="1" ht="25.05" customHeight="1" x14ac:dyDescent="0.3">
      <c r="A2443" s="1472" t="s">
        <v>115</v>
      </c>
      <c r="B2443" s="1471" t="s">
        <v>118</v>
      </c>
      <c r="C2443" s="1471" t="s">
        <v>684</v>
      </c>
      <c r="D2443" s="1472" t="str">
        <f>VLOOKUP(C2443,CODIGOS!$B$1:$E$194,4,FALSE)</f>
        <v>HOGARES INFANTILES</v>
      </c>
      <c r="E2443" s="1471" t="s">
        <v>4898</v>
      </c>
      <c r="F2443" s="1471" t="s">
        <v>4899</v>
      </c>
      <c r="G2443" s="1471" t="s">
        <v>4900</v>
      </c>
      <c r="H2443" s="1533">
        <v>45708</v>
      </c>
      <c r="I2443" s="1534">
        <v>0.89</v>
      </c>
      <c r="J2443" s="1471" t="s">
        <v>16</v>
      </c>
      <c r="K2443" s="1471" t="s">
        <v>47</v>
      </c>
      <c r="L2443" s="1472" t="s">
        <v>17</v>
      </c>
      <c r="M2443" s="1472"/>
      <c r="N2443" s="1472"/>
      <c r="O2443" s="1472"/>
      <c r="P2443" s="1472"/>
      <c r="Q2443" s="1464">
        <f t="shared" si="76"/>
        <v>2</v>
      </c>
      <c r="R2443" s="1794" t="str">
        <f t="shared" si="77"/>
        <v>BARBOSA</v>
      </c>
      <c r="S2443" s="14"/>
    </row>
    <row r="2444" spans="1:19" s="21" customFormat="1" ht="25.05" customHeight="1" x14ac:dyDescent="0.3">
      <c r="A2444" s="1472" t="s">
        <v>115</v>
      </c>
      <c r="B2444" s="1471" t="s">
        <v>118</v>
      </c>
      <c r="C2444" s="1471" t="s">
        <v>684</v>
      </c>
      <c r="D2444" s="1472" t="str">
        <f>VLOOKUP(C2444,CODIGOS!$B$1:$E$194,4,FALSE)</f>
        <v>HOGARES INFANTILES</v>
      </c>
      <c r="E2444" s="1471" t="s">
        <v>4936</v>
      </c>
      <c r="F2444" s="1471" t="s">
        <v>4896</v>
      </c>
      <c r="G2444" s="1471" t="s">
        <v>4897</v>
      </c>
      <c r="H2444" s="1533">
        <v>45708</v>
      </c>
      <c r="I2444" s="1534">
        <v>0.91</v>
      </c>
      <c r="J2444" s="1471" t="s">
        <v>22</v>
      </c>
      <c r="K2444" s="1471" t="s">
        <v>47</v>
      </c>
      <c r="L2444" s="1472" t="s">
        <v>17</v>
      </c>
      <c r="M2444" s="1472"/>
      <c r="N2444" s="1471"/>
      <c r="O2444" s="1471"/>
      <c r="P2444" s="1472"/>
      <c r="Q2444" s="1464">
        <f t="shared" si="76"/>
        <v>2</v>
      </c>
      <c r="R2444" s="1794" t="str">
        <f t="shared" si="77"/>
        <v>BARBOSA</v>
      </c>
      <c r="S2444" s="14"/>
    </row>
    <row r="2445" spans="1:19" s="21" customFormat="1" ht="25.05" customHeight="1" x14ac:dyDescent="0.3">
      <c r="A2445" s="1472" t="s">
        <v>115</v>
      </c>
      <c r="B2445" s="1471" t="s">
        <v>118</v>
      </c>
      <c r="C2445" s="1471" t="s">
        <v>684</v>
      </c>
      <c r="D2445" s="1472" t="str">
        <f>VLOOKUP(C2445,CODIGOS!$B$1:$E$194,4,FALSE)</f>
        <v>HOGARES INFANTILES</v>
      </c>
      <c r="E2445" s="1471" t="s">
        <v>4870</v>
      </c>
      <c r="F2445" s="1471" t="s">
        <v>4937</v>
      </c>
      <c r="G2445" s="1471" t="s">
        <v>4938</v>
      </c>
      <c r="H2445" s="1533">
        <v>45708</v>
      </c>
      <c r="I2445" s="1534">
        <v>0.91500000000000004</v>
      </c>
      <c r="J2445" s="1471" t="s">
        <v>22</v>
      </c>
      <c r="K2445" s="1471" t="s">
        <v>47</v>
      </c>
      <c r="L2445" s="1472" t="s">
        <v>17</v>
      </c>
      <c r="M2445" s="1472"/>
      <c r="N2445" s="1471"/>
      <c r="O2445" s="1471"/>
      <c r="P2445" s="1472"/>
      <c r="Q2445" s="1464">
        <f t="shared" si="76"/>
        <v>2</v>
      </c>
      <c r="R2445" s="1794" t="str">
        <f t="shared" si="77"/>
        <v>BARBOSA</v>
      </c>
      <c r="S2445" s="14"/>
    </row>
    <row r="2446" spans="1:19" s="21" customFormat="1" ht="25.05" customHeight="1" x14ac:dyDescent="0.3">
      <c r="A2446" s="1472" t="s">
        <v>115</v>
      </c>
      <c r="B2446" s="1471" t="s">
        <v>118</v>
      </c>
      <c r="C2446" s="1471" t="s">
        <v>684</v>
      </c>
      <c r="D2446" s="1472" t="str">
        <f>VLOOKUP(C2446,CODIGOS!$B$1:$E$194,4,FALSE)</f>
        <v>HOGARES INFANTILES</v>
      </c>
      <c r="E2446" s="1471" t="s">
        <v>4892</v>
      </c>
      <c r="F2446" s="1471" t="s">
        <v>4893</v>
      </c>
      <c r="G2446" s="1471" t="s">
        <v>4894</v>
      </c>
      <c r="H2446" s="1533">
        <v>45708</v>
      </c>
      <c r="I2446" s="1534">
        <v>0.94</v>
      </c>
      <c r="J2446" s="1471" t="s">
        <v>22</v>
      </c>
      <c r="K2446" s="1471" t="s">
        <v>47</v>
      </c>
      <c r="L2446" s="1472" t="s">
        <v>17</v>
      </c>
      <c r="M2446" s="1472"/>
      <c r="N2446" s="1472"/>
      <c r="O2446" s="1472"/>
      <c r="P2446" s="1472"/>
      <c r="Q2446" s="1464">
        <f t="shared" si="76"/>
        <v>2</v>
      </c>
      <c r="R2446" s="1794" t="str">
        <f t="shared" si="77"/>
        <v>BARBOSA</v>
      </c>
      <c r="S2446" s="14"/>
    </row>
    <row r="2447" spans="1:19" s="21" customFormat="1" ht="25.05" customHeight="1" x14ac:dyDescent="0.3">
      <c r="A2447" s="1472" t="s">
        <v>115</v>
      </c>
      <c r="B2447" s="1471" t="s">
        <v>118</v>
      </c>
      <c r="C2447" s="1471" t="s">
        <v>2772</v>
      </c>
      <c r="D2447" s="1472" t="str">
        <f>VLOOKUP(C2447,CODIGOS!$B$1:$E$194,4,FALSE)</f>
        <v xml:space="preserve">PRESTADORES INDEPENDEINTES, IPS SIN  INTERNACION   </v>
      </c>
      <c r="E2447" s="1471" t="s">
        <v>4990</v>
      </c>
      <c r="F2447" s="1471" t="s">
        <v>4991</v>
      </c>
      <c r="G2447" s="1471" t="s">
        <v>4992</v>
      </c>
      <c r="H2447" s="1533">
        <v>45708</v>
      </c>
      <c r="I2447" s="1534">
        <v>0.88500000000000001</v>
      </c>
      <c r="J2447" s="1471" t="s">
        <v>16</v>
      </c>
      <c r="K2447" s="1471" t="s">
        <v>47</v>
      </c>
      <c r="L2447" s="1472" t="s">
        <v>17</v>
      </c>
      <c r="M2447" s="1472"/>
      <c r="N2447" s="1471"/>
      <c r="O2447" s="1471"/>
      <c r="P2447" s="1472"/>
      <c r="Q2447" s="1464">
        <f t="shared" si="76"/>
        <v>2</v>
      </c>
      <c r="R2447" s="1794" t="str">
        <f t="shared" si="77"/>
        <v>BARBOSA</v>
      </c>
      <c r="S2447" s="14"/>
    </row>
    <row r="2448" spans="1:19" s="21" customFormat="1" ht="25.05" customHeight="1" x14ac:dyDescent="0.3">
      <c r="A2448" s="1472" t="s">
        <v>115</v>
      </c>
      <c r="B2448" s="1471" t="s">
        <v>118</v>
      </c>
      <c r="C2448" s="1479" t="s">
        <v>2772</v>
      </c>
      <c r="D2448" s="1472" t="str">
        <f>VLOOKUP(C2448,CODIGOS!$B$1:$E$194,4,FALSE)</f>
        <v xml:space="preserve">PRESTADORES INDEPENDEINTES, IPS SIN  INTERNACION   </v>
      </c>
      <c r="E2448" s="1471" t="s">
        <v>4990</v>
      </c>
      <c r="F2448" s="1471" t="s">
        <v>4991</v>
      </c>
      <c r="G2448" s="1471" t="s">
        <v>4992</v>
      </c>
      <c r="H2448" s="1533">
        <v>45708</v>
      </c>
      <c r="I2448" s="1534">
        <v>0.91</v>
      </c>
      <c r="J2448" s="1471" t="s">
        <v>22</v>
      </c>
      <c r="K2448" s="1471" t="s">
        <v>47</v>
      </c>
      <c r="L2448" s="1472" t="s">
        <v>573</v>
      </c>
      <c r="M2448" s="1472"/>
      <c r="N2448" s="1471"/>
      <c r="O2448" s="1471"/>
      <c r="P2448" s="1472"/>
      <c r="Q2448" s="1464">
        <f t="shared" si="76"/>
        <v>2</v>
      </c>
      <c r="R2448" s="1794" t="str">
        <f t="shared" si="77"/>
        <v>BARBOSA</v>
      </c>
      <c r="S2448" s="14"/>
    </row>
    <row r="2449" spans="1:19" s="21" customFormat="1" ht="25.05" customHeight="1" x14ac:dyDescent="0.3">
      <c r="A2449" s="1472" t="s">
        <v>115</v>
      </c>
      <c r="B2449" s="1471" t="s">
        <v>118</v>
      </c>
      <c r="C2449" s="1471" t="s">
        <v>1716</v>
      </c>
      <c r="D2449" s="1472" t="str">
        <f>VLOOKUP(C2449,CODIGOS!$B$1:$E$194,4,FALSE)</f>
        <v>EXPENDIO DE CARNE BOVINA</v>
      </c>
      <c r="E2449" s="1471" t="s">
        <v>4978</v>
      </c>
      <c r="F2449" s="1471" t="s">
        <v>4979</v>
      </c>
      <c r="G2449" s="1471" t="s">
        <v>4980</v>
      </c>
      <c r="H2449" s="1533">
        <v>45709</v>
      </c>
      <c r="I2449" s="1534">
        <v>0.79500000000000004</v>
      </c>
      <c r="J2449" s="1471" t="s">
        <v>16</v>
      </c>
      <c r="K2449" s="1471" t="s">
        <v>47</v>
      </c>
      <c r="L2449" s="1471" t="s">
        <v>22783</v>
      </c>
      <c r="M2449" s="1472"/>
      <c r="N2449" s="1471"/>
      <c r="O2449" s="1471"/>
      <c r="P2449" s="1472"/>
      <c r="Q2449" s="1464">
        <f t="shared" si="76"/>
        <v>2</v>
      </c>
      <c r="R2449" s="1794" t="str">
        <f t="shared" si="77"/>
        <v>BARBOSA</v>
      </c>
      <c r="S2449" s="14"/>
    </row>
    <row r="2450" spans="1:19" s="21" customFormat="1" ht="25.05" customHeight="1" x14ac:dyDescent="0.3">
      <c r="A2450" s="1472" t="s">
        <v>115</v>
      </c>
      <c r="B2450" s="1471" t="s">
        <v>118</v>
      </c>
      <c r="C2450" s="1471" t="s">
        <v>20</v>
      </c>
      <c r="D2450" s="1472" t="str">
        <f>VLOOKUP(C2450,CODIGOS!$B$1:$E$194,4,FALSE)</f>
        <v>TIENDA DE BARRIO O CIGARRERÍA, INCLUIDAS LAS UBICADAS EN ZONAS FRANCAS</v>
      </c>
      <c r="E2450" s="1471" t="s">
        <v>2240</v>
      </c>
      <c r="F2450" s="1471" t="s">
        <v>4904</v>
      </c>
      <c r="G2450" s="1471" t="s">
        <v>4905</v>
      </c>
      <c r="H2450" s="1533">
        <v>45709</v>
      </c>
      <c r="I2450" s="1534">
        <v>0.71499999999999997</v>
      </c>
      <c r="J2450" s="1471" t="s">
        <v>16</v>
      </c>
      <c r="K2450" s="1471" t="s">
        <v>47</v>
      </c>
      <c r="L2450" s="1471" t="s">
        <v>4248</v>
      </c>
      <c r="M2450" s="1472"/>
      <c r="N2450" s="1471"/>
      <c r="O2450" s="1471"/>
      <c r="P2450" s="1472"/>
      <c r="Q2450" s="1464">
        <f t="shared" si="76"/>
        <v>2</v>
      </c>
      <c r="R2450" s="1794" t="str">
        <f t="shared" si="77"/>
        <v>BARBOSA</v>
      </c>
      <c r="S2450" s="14"/>
    </row>
    <row r="2451" spans="1:19" s="21" customFormat="1" ht="25.05" customHeight="1" x14ac:dyDescent="0.3">
      <c r="A2451" s="1472" t="s">
        <v>115</v>
      </c>
      <c r="B2451" s="1471" t="s">
        <v>118</v>
      </c>
      <c r="C2451" s="1471" t="s">
        <v>20</v>
      </c>
      <c r="D2451" s="1472" t="str">
        <f>VLOOKUP(C2451,CODIGOS!$B$1:$E$194,4,FALSE)</f>
        <v>TIENDA DE BARRIO O CIGARRERÍA, INCLUIDAS LAS UBICADAS EN ZONAS FRANCAS</v>
      </c>
      <c r="E2451" s="1471" t="s">
        <v>4945</v>
      </c>
      <c r="F2451" s="1471" t="s">
        <v>4946</v>
      </c>
      <c r="G2451" s="1471" t="s">
        <v>4947</v>
      </c>
      <c r="H2451" s="1533">
        <v>45712</v>
      </c>
      <c r="I2451" s="1534">
        <v>0.89249999999999996</v>
      </c>
      <c r="J2451" s="1471" t="s">
        <v>16</v>
      </c>
      <c r="K2451" s="1471" t="s">
        <v>47</v>
      </c>
      <c r="L2451" s="1472" t="s">
        <v>22787</v>
      </c>
      <c r="M2451" s="1472" t="s">
        <v>4948</v>
      </c>
      <c r="N2451" s="1472"/>
      <c r="O2451" s="1472"/>
      <c r="P2451" s="1472"/>
      <c r="Q2451" s="1464">
        <f t="shared" si="76"/>
        <v>2</v>
      </c>
      <c r="R2451" s="1794" t="str">
        <f t="shared" si="77"/>
        <v>BARBOSA</v>
      </c>
    </row>
    <row r="2452" spans="1:19" s="21" customFormat="1" ht="25.05" customHeight="1" x14ac:dyDescent="0.3">
      <c r="A2452" s="1472" t="s">
        <v>115</v>
      </c>
      <c r="B2452" s="1471" t="s">
        <v>118</v>
      </c>
      <c r="C2452" s="1471" t="s">
        <v>20</v>
      </c>
      <c r="D2452" s="1472" t="str">
        <f>VLOOKUP(C2452,CODIGOS!$B$1:$E$194,4,FALSE)</f>
        <v>TIENDA DE BARRIO O CIGARRERÍA, INCLUIDAS LAS UBICADAS EN ZONAS FRANCAS</v>
      </c>
      <c r="E2452" s="1471" t="s">
        <v>4953</v>
      </c>
      <c r="F2452" s="1471" t="s">
        <v>4954</v>
      </c>
      <c r="G2452" s="1471" t="s">
        <v>4955</v>
      </c>
      <c r="H2452" s="1533">
        <v>45712</v>
      </c>
      <c r="I2452" s="1534">
        <v>0.74750000000000005</v>
      </c>
      <c r="J2452" s="1471" t="s">
        <v>16</v>
      </c>
      <c r="K2452" s="1471" t="s">
        <v>47</v>
      </c>
      <c r="L2452" s="1472" t="s">
        <v>22787</v>
      </c>
      <c r="M2452" s="1472" t="s">
        <v>4956</v>
      </c>
      <c r="N2452" s="1472"/>
      <c r="O2452" s="1472"/>
      <c r="P2452" s="1471"/>
      <c r="Q2452" s="1464">
        <f t="shared" si="76"/>
        <v>2</v>
      </c>
      <c r="R2452" s="1794" t="str">
        <f t="shared" si="77"/>
        <v>BARBOSA</v>
      </c>
    </row>
    <row r="2453" spans="1:19" s="21" customFormat="1" ht="25.05" customHeight="1" x14ac:dyDescent="0.3">
      <c r="A2453" s="1472" t="s">
        <v>115</v>
      </c>
      <c r="B2453" s="1471" t="s">
        <v>118</v>
      </c>
      <c r="C2453" s="1471" t="s">
        <v>905</v>
      </c>
      <c r="D2453" s="1472" t="str">
        <f>VLOOKUP(C2453,CODIGOS!$B$1:$E$194,4,FALSE)</f>
        <v>COMEDORES ESCOLARES (PAE - PRIVADOS)</v>
      </c>
      <c r="E2453" s="1471" t="s">
        <v>4863</v>
      </c>
      <c r="F2453" s="1471" t="s">
        <v>4864</v>
      </c>
      <c r="G2453" s="1471" t="s">
        <v>2128</v>
      </c>
      <c r="H2453" s="1533">
        <v>45713</v>
      </c>
      <c r="I2453" s="1534">
        <v>0.37311999999999995</v>
      </c>
      <c r="J2453" s="1472" t="s">
        <v>30241</v>
      </c>
      <c r="K2453" s="1472" t="s">
        <v>41</v>
      </c>
      <c r="L2453" s="1472" t="s">
        <v>17</v>
      </c>
      <c r="M2453" s="1472"/>
      <c r="N2453" s="1471"/>
      <c r="O2453" s="1471"/>
      <c r="P2453" s="1472"/>
      <c r="Q2453" s="1464">
        <f t="shared" si="76"/>
        <v>2</v>
      </c>
      <c r="R2453" s="1794" t="str">
        <f t="shared" si="77"/>
        <v>BARBOSA</v>
      </c>
    </row>
    <row r="2454" spans="1:19" s="21" customFormat="1" ht="25.05" customHeight="1" x14ac:dyDescent="0.3">
      <c r="A2454" s="1472" t="s">
        <v>115</v>
      </c>
      <c r="B2454" s="1471" t="s">
        <v>118</v>
      </c>
      <c r="C2454" s="1471" t="s">
        <v>905</v>
      </c>
      <c r="D2454" s="1472" t="str">
        <f>VLOOKUP(C2454,CODIGOS!$B$1:$E$194,4,FALSE)</f>
        <v>COMEDORES ESCOLARES (PAE - PRIVADOS)</v>
      </c>
      <c r="E2454" s="1471" t="s">
        <v>4861</v>
      </c>
      <c r="F2454" s="1471" t="s">
        <v>4862</v>
      </c>
      <c r="G2454" s="1471" t="s">
        <v>2128</v>
      </c>
      <c r="H2454" s="1533">
        <v>45713</v>
      </c>
      <c r="I2454" s="1534">
        <v>0.89500000000000002</v>
      </c>
      <c r="J2454" s="1471" t="s">
        <v>16</v>
      </c>
      <c r="K2454" s="1471" t="s">
        <v>47</v>
      </c>
      <c r="L2454" s="1472" t="s">
        <v>1794</v>
      </c>
      <c r="M2454" s="1472"/>
      <c r="N2454" s="1471"/>
      <c r="O2454" s="1471"/>
      <c r="P2454" s="1472"/>
      <c r="Q2454" s="1464">
        <f t="shared" si="76"/>
        <v>2</v>
      </c>
      <c r="R2454" s="1794" t="str">
        <f t="shared" si="77"/>
        <v>BARBOSA</v>
      </c>
    </row>
    <row r="2455" spans="1:19" s="21" customFormat="1" ht="25.05" customHeight="1" x14ac:dyDescent="0.3">
      <c r="A2455" s="1472" t="s">
        <v>115</v>
      </c>
      <c r="B2455" s="1471" t="s">
        <v>118</v>
      </c>
      <c r="C2455" s="1471" t="s">
        <v>905</v>
      </c>
      <c r="D2455" s="1472" t="str">
        <f>VLOOKUP(C2455,CODIGOS!$B$1:$E$194,4,FALSE)</f>
        <v>COMEDORES ESCOLARES (PAE - PRIVADOS)</v>
      </c>
      <c r="E2455" s="1471" t="s">
        <v>4865</v>
      </c>
      <c r="F2455" s="1471" t="s">
        <v>4866</v>
      </c>
      <c r="G2455" s="1471" t="s">
        <v>2128</v>
      </c>
      <c r="H2455" s="1533">
        <v>45713</v>
      </c>
      <c r="I2455" s="1534">
        <v>0.83499999999999996</v>
      </c>
      <c r="J2455" s="1471" t="s">
        <v>16</v>
      </c>
      <c r="K2455" s="1471" t="s">
        <v>47</v>
      </c>
      <c r="L2455" s="1472" t="s">
        <v>22787</v>
      </c>
      <c r="M2455" s="1472"/>
      <c r="N2455" s="1471"/>
      <c r="O2455" s="1471"/>
      <c r="P2455" s="1472"/>
      <c r="Q2455" s="1464">
        <f t="shared" si="76"/>
        <v>2</v>
      </c>
      <c r="R2455" s="1794" t="str">
        <f t="shared" si="77"/>
        <v>BARBOSA</v>
      </c>
    </row>
    <row r="2456" spans="1:19" s="21" customFormat="1" ht="25.05" customHeight="1" x14ac:dyDescent="0.3">
      <c r="A2456" s="1472" t="s">
        <v>115</v>
      </c>
      <c r="B2456" s="1471" t="s">
        <v>118</v>
      </c>
      <c r="C2456" s="1471" t="s">
        <v>689</v>
      </c>
      <c r="D2456" s="1472" t="str">
        <f>VLOOKUP(C2456,CODIGOS!$B$1:$E$194,4,FALSE)</f>
        <v>COMEDORES INFANTILES ( ICBF - INPEC) DE COLEGIOS Y UNIVERSIDADES</v>
      </c>
      <c r="E2456" s="1471" t="s">
        <v>4972</v>
      </c>
      <c r="F2456" s="1471" t="s">
        <v>4973</v>
      </c>
      <c r="G2456" s="1471" t="s">
        <v>4974</v>
      </c>
      <c r="H2456" s="1533">
        <v>45714</v>
      </c>
      <c r="I2456" s="1534">
        <v>0.81</v>
      </c>
      <c r="J2456" s="1471" t="s">
        <v>16</v>
      </c>
      <c r="K2456" s="1471" t="s">
        <v>47</v>
      </c>
      <c r="L2456" s="1472" t="s">
        <v>477</v>
      </c>
      <c r="M2456" s="1472"/>
      <c r="N2456" s="1472"/>
      <c r="O2456" s="1472"/>
      <c r="P2456" s="1472"/>
      <c r="Q2456" s="1464">
        <f t="shared" si="76"/>
        <v>2</v>
      </c>
      <c r="R2456" s="1794" t="str">
        <f t="shared" si="77"/>
        <v>BARBOSA</v>
      </c>
    </row>
    <row r="2457" spans="1:19" s="21" customFormat="1" ht="25.05" customHeight="1" x14ac:dyDescent="0.3">
      <c r="A2457" s="1472" t="s">
        <v>115</v>
      </c>
      <c r="B2457" s="1471" t="s">
        <v>118</v>
      </c>
      <c r="C2457" s="1471" t="s">
        <v>973</v>
      </c>
      <c r="D2457" s="1472" t="str">
        <f>VLOOKUP(C2457,CODIGOS!$B$1:$E$194,4,FALSE)</f>
        <v>GUARDERÍAS</v>
      </c>
      <c r="E2457" s="1471" t="s">
        <v>4972</v>
      </c>
      <c r="F2457" s="1471" t="s">
        <v>4989</v>
      </c>
      <c r="G2457" s="1471" t="s">
        <v>4974</v>
      </c>
      <c r="H2457" s="1533">
        <v>45714</v>
      </c>
      <c r="I2457" s="1534">
        <v>0.73499999999999999</v>
      </c>
      <c r="J2457" s="1471" t="s">
        <v>16</v>
      </c>
      <c r="K2457" s="1471" t="s">
        <v>47</v>
      </c>
      <c r="L2457" s="1472" t="s">
        <v>17</v>
      </c>
      <c r="M2457" s="1472"/>
      <c r="N2457" s="1471"/>
      <c r="O2457" s="1471"/>
      <c r="P2457" s="1472"/>
      <c r="Q2457" s="1464">
        <f t="shared" si="76"/>
        <v>2</v>
      </c>
      <c r="R2457" s="1794" t="str">
        <f t="shared" si="77"/>
        <v>BARBOSA</v>
      </c>
    </row>
    <row r="2458" spans="1:19" s="21" customFormat="1" ht="25.05" customHeight="1" x14ac:dyDescent="0.3">
      <c r="A2458" s="1472" t="s">
        <v>115</v>
      </c>
      <c r="B2458" s="1471" t="s">
        <v>118</v>
      </c>
      <c r="C2458" s="1471" t="s">
        <v>4984</v>
      </c>
      <c r="D2458" s="1472" t="str">
        <f>VLOOKUP(C2458,CODIGOS!$B$1:$E$194,4,FALSE)</f>
        <v>JARDINES INFANTILES (Educación Preescolar)</v>
      </c>
      <c r="E2458" s="1471" t="s">
        <v>4986</v>
      </c>
      <c r="F2458" s="1471" t="s">
        <v>4987</v>
      </c>
      <c r="G2458" s="1471" t="s">
        <v>4988</v>
      </c>
      <c r="H2458" s="1533">
        <v>45714</v>
      </c>
      <c r="I2458" s="1534">
        <v>0.73</v>
      </c>
      <c r="J2458" s="1471" t="s">
        <v>16</v>
      </c>
      <c r="K2458" s="1471" t="s">
        <v>47</v>
      </c>
      <c r="L2458" s="1472" t="s">
        <v>17</v>
      </c>
      <c r="M2458" s="1472"/>
      <c r="N2458" s="1471"/>
      <c r="O2458" s="1471"/>
      <c r="P2458" s="1472"/>
      <c r="Q2458" s="1464">
        <f t="shared" si="76"/>
        <v>2</v>
      </c>
      <c r="R2458" s="1794" t="str">
        <f t="shared" si="77"/>
        <v>BARBOSA</v>
      </c>
    </row>
    <row r="2459" spans="1:19" s="21" customFormat="1" ht="25.05" customHeight="1" x14ac:dyDescent="0.3">
      <c r="A2459" s="1472" t="s">
        <v>115</v>
      </c>
      <c r="B2459" s="1471" t="s">
        <v>118</v>
      </c>
      <c r="C2459" s="1475" t="s">
        <v>18</v>
      </c>
      <c r="D2459" s="1472" t="str">
        <f>VLOOKUP(C2459,CODIGOS!$B$1:$E$194,4,FALSE)</f>
        <v>PANADERÍAS Y O PASTELERÍAS</v>
      </c>
      <c r="E2459" s="1471" t="s">
        <v>10168</v>
      </c>
      <c r="F2459" s="1471" t="s">
        <v>10169</v>
      </c>
      <c r="G2459" s="1471" t="s">
        <v>10170</v>
      </c>
      <c r="H2459" s="1533">
        <v>45719</v>
      </c>
      <c r="I2459" s="1534">
        <v>0.67500000000000004</v>
      </c>
      <c r="J2459" s="1471" t="s">
        <v>16</v>
      </c>
      <c r="K2459" s="1471" t="s">
        <v>47</v>
      </c>
      <c r="L2459" s="1472" t="s">
        <v>477</v>
      </c>
      <c r="M2459" s="1472"/>
      <c r="N2459" s="1479"/>
      <c r="O2459" s="1479"/>
      <c r="P2459" s="1477"/>
      <c r="Q2459" s="1464">
        <f t="shared" si="76"/>
        <v>3</v>
      </c>
      <c r="R2459" s="1794" t="str">
        <f t="shared" si="77"/>
        <v>BARBOSA</v>
      </c>
    </row>
    <row r="2460" spans="1:19" s="21" customFormat="1" ht="25.05" customHeight="1" x14ac:dyDescent="0.3">
      <c r="A2460" s="1472" t="s">
        <v>115</v>
      </c>
      <c r="B2460" s="1471" t="s">
        <v>118</v>
      </c>
      <c r="C2460" s="1475" t="s">
        <v>20</v>
      </c>
      <c r="D2460" s="1472" t="str">
        <f>VLOOKUP(C2460,CODIGOS!$B$1:$E$194,4,FALSE)</f>
        <v>TIENDA DE BARRIO O CIGARRERÍA, INCLUIDAS LAS UBICADAS EN ZONAS FRANCAS</v>
      </c>
      <c r="E2460" s="1471" t="s">
        <v>10180</v>
      </c>
      <c r="F2460" s="1471" t="s">
        <v>10181</v>
      </c>
      <c r="G2460" s="1471" t="s">
        <v>10182</v>
      </c>
      <c r="H2460" s="1533">
        <v>45719</v>
      </c>
      <c r="I2460" s="1534">
        <v>0.75249999999999995</v>
      </c>
      <c r="J2460" s="1471" t="s">
        <v>16</v>
      </c>
      <c r="K2460" s="1471" t="s">
        <v>47</v>
      </c>
      <c r="L2460" s="1472" t="s">
        <v>22787</v>
      </c>
      <c r="M2460" s="1472"/>
      <c r="N2460" s="1479"/>
      <c r="O2460" s="1479"/>
      <c r="P2460" s="1478"/>
      <c r="Q2460" s="1464">
        <f t="shared" si="76"/>
        <v>3</v>
      </c>
      <c r="R2460" s="1794" t="str">
        <f t="shared" si="77"/>
        <v>BARBOSA</v>
      </c>
    </row>
    <row r="2461" spans="1:19" s="21" customFormat="1" ht="25.05" customHeight="1" x14ac:dyDescent="0.3">
      <c r="A2461" s="1472" t="s">
        <v>115</v>
      </c>
      <c r="B2461" s="1471" t="s">
        <v>118</v>
      </c>
      <c r="C2461" s="1475" t="s">
        <v>20</v>
      </c>
      <c r="D2461" s="1472" t="str">
        <f>VLOOKUP(C2461,CODIGOS!$B$1:$E$194,4,FALSE)</f>
        <v>TIENDA DE BARRIO O CIGARRERÍA, INCLUIDAS LAS UBICADAS EN ZONAS FRANCAS</v>
      </c>
      <c r="E2461" s="1471" t="s">
        <v>10183</v>
      </c>
      <c r="F2461" s="1471" t="s">
        <v>10184</v>
      </c>
      <c r="G2461" s="1471" t="s">
        <v>10185</v>
      </c>
      <c r="H2461" s="1533">
        <v>45719</v>
      </c>
      <c r="I2461" s="1534">
        <v>0.75249999999999995</v>
      </c>
      <c r="J2461" s="1471" t="s">
        <v>16</v>
      </c>
      <c r="K2461" s="1471" t="s">
        <v>47</v>
      </c>
      <c r="L2461" s="1472" t="s">
        <v>22787</v>
      </c>
      <c r="M2461" s="1472"/>
      <c r="N2461" s="1479"/>
      <c r="O2461" s="1479"/>
      <c r="P2461" s="1477"/>
      <c r="Q2461" s="1464">
        <f t="shared" si="76"/>
        <v>3</v>
      </c>
      <c r="R2461" s="1794" t="str">
        <f t="shared" si="77"/>
        <v>BARBOSA</v>
      </c>
    </row>
    <row r="2462" spans="1:19" s="21" customFormat="1" ht="25.05" customHeight="1" x14ac:dyDescent="0.3">
      <c r="A2462" s="1472" t="s">
        <v>115</v>
      </c>
      <c r="B2462" s="1471" t="s">
        <v>118</v>
      </c>
      <c r="C2462" s="1475" t="s">
        <v>499</v>
      </c>
      <c r="D2462" s="1472" t="str">
        <f>VLOOKUP(C2462,CODIGOS!$B$1:$E$194,4,FALSE)</f>
        <v>BARES - DISCOTECAS - CANTINAS - TABERNAS</v>
      </c>
      <c r="E2462" s="1471" t="s">
        <v>10203</v>
      </c>
      <c r="F2462" s="1471" t="s">
        <v>10204</v>
      </c>
      <c r="G2462" s="1471" t="s">
        <v>10205</v>
      </c>
      <c r="H2462" s="1533">
        <v>45720</v>
      </c>
      <c r="I2462" s="1534">
        <v>0.71499999999999997</v>
      </c>
      <c r="J2462" s="1471" t="s">
        <v>16</v>
      </c>
      <c r="K2462" s="1471" t="s">
        <v>47</v>
      </c>
      <c r="L2462" s="1471" t="s">
        <v>4248</v>
      </c>
      <c r="M2462" s="1472"/>
      <c r="N2462" s="1479" t="s">
        <v>48</v>
      </c>
      <c r="O2462" s="1479" t="s">
        <v>48</v>
      </c>
      <c r="P2462" s="1475"/>
      <c r="Q2462" s="1464">
        <f t="shared" si="76"/>
        <v>3</v>
      </c>
      <c r="R2462" s="1794" t="str">
        <f t="shared" si="77"/>
        <v>BARBOSA</v>
      </c>
    </row>
    <row r="2463" spans="1:19" s="21" customFormat="1" ht="25.05" customHeight="1" x14ac:dyDescent="0.3">
      <c r="A2463" s="1472" t="s">
        <v>115</v>
      </c>
      <c r="B2463" s="1471" t="s">
        <v>118</v>
      </c>
      <c r="C2463" s="1475" t="s">
        <v>905</v>
      </c>
      <c r="D2463" s="1472" t="str">
        <f>VLOOKUP(C2463,CODIGOS!$B$1:$E$194,4,FALSE)</f>
        <v>COMEDORES ESCOLARES (PAE - PRIVADOS)</v>
      </c>
      <c r="E2463" s="1471" t="s">
        <v>10299</v>
      </c>
      <c r="F2463" s="1471" t="s">
        <v>10300</v>
      </c>
      <c r="G2463" s="1471" t="s">
        <v>2128</v>
      </c>
      <c r="H2463" s="1533">
        <v>45720</v>
      </c>
      <c r="I2463" s="1534">
        <v>0.83</v>
      </c>
      <c r="J2463" s="1471" t="s">
        <v>16</v>
      </c>
      <c r="K2463" s="1471" t="s">
        <v>47</v>
      </c>
      <c r="L2463" s="1472" t="s">
        <v>477</v>
      </c>
      <c r="M2463" s="1472"/>
      <c r="N2463" s="1479"/>
      <c r="O2463" s="1479"/>
      <c r="P2463" s="1479"/>
      <c r="Q2463" s="1464">
        <f t="shared" si="76"/>
        <v>3</v>
      </c>
      <c r="R2463" s="1794" t="str">
        <f t="shared" si="77"/>
        <v>BARBOSA</v>
      </c>
    </row>
    <row r="2464" spans="1:19" s="21" customFormat="1" ht="25.05" customHeight="1" x14ac:dyDescent="0.3">
      <c r="A2464" s="1472" t="s">
        <v>115</v>
      </c>
      <c r="B2464" s="1471" t="s">
        <v>118</v>
      </c>
      <c r="C2464" s="1475" t="s">
        <v>905</v>
      </c>
      <c r="D2464" s="1472" t="str">
        <f>VLOOKUP(C2464,CODIGOS!$B$1:$E$194,4,FALSE)</f>
        <v>COMEDORES ESCOLARES (PAE - PRIVADOS)</v>
      </c>
      <c r="E2464" s="1471" t="s">
        <v>10303</v>
      </c>
      <c r="F2464" s="1471" t="s">
        <v>10304</v>
      </c>
      <c r="G2464" s="1471" t="s">
        <v>2264</v>
      </c>
      <c r="H2464" s="1533">
        <v>45720</v>
      </c>
      <c r="I2464" s="1534">
        <v>0.68</v>
      </c>
      <c r="J2464" s="1471" t="s">
        <v>16</v>
      </c>
      <c r="K2464" s="1471" t="s">
        <v>47</v>
      </c>
      <c r="L2464" s="1472" t="s">
        <v>1794</v>
      </c>
      <c r="M2464" s="1472"/>
      <c r="N2464" s="1479"/>
      <c r="O2464" s="1479"/>
      <c r="P2464" s="1475"/>
      <c r="Q2464" s="1464">
        <f t="shared" si="76"/>
        <v>3</v>
      </c>
      <c r="R2464" s="1794" t="str">
        <f t="shared" si="77"/>
        <v>BARBOSA</v>
      </c>
    </row>
    <row r="2465" spans="1:18" s="21" customFormat="1" ht="25.05" customHeight="1" x14ac:dyDescent="0.3">
      <c r="A2465" s="1472" t="s">
        <v>115</v>
      </c>
      <c r="B2465" s="1471" t="s">
        <v>118</v>
      </c>
      <c r="C2465" s="1475" t="s">
        <v>689</v>
      </c>
      <c r="D2465" s="1472" t="str">
        <f>VLOOKUP(C2465,CODIGOS!$B$1:$E$194,4,FALSE)</f>
        <v>COMEDORES INFANTILES ( ICBF - INPEC) DE COLEGIOS Y UNIVERSIDADES</v>
      </c>
      <c r="E2465" s="1471" t="s">
        <v>10316</v>
      </c>
      <c r="F2465" s="1471" t="s">
        <v>10317</v>
      </c>
      <c r="G2465" s="1471" t="s">
        <v>4897</v>
      </c>
      <c r="H2465" s="1533">
        <v>45720</v>
      </c>
      <c r="I2465" s="1534">
        <v>0.89</v>
      </c>
      <c r="J2465" s="1471" t="s">
        <v>16</v>
      </c>
      <c r="K2465" s="1471" t="s">
        <v>47</v>
      </c>
      <c r="L2465" s="1472" t="s">
        <v>477</v>
      </c>
      <c r="M2465" s="1472"/>
      <c r="N2465" s="1479"/>
      <c r="O2465" s="1479"/>
      <c r="P2465" s="1479"/>
      <c r="Q2465" s="1464">
        <f t="shared" si="76"/>
        <v>3</v>
      </c>
      <c r="R2465" s="1794" t="str">
        <f t="shared" si="77"/>
        <v>BARBOSA</v>
      </c>
    </row>
    <row r="2466" spans="1:18" s="21" customFormat="1" ht="25.05" customHeight="1" x14ac:dyDescent="0.3">
      <c r="A2466" s="1472" t="s">
        <v>115</v>
      </c>
      <c r="B2466" s="1471" t="s">
        <v>118</v>
      </c>
      <c r="C2466" s="1475" t="s">
        <v>684</v>
      </c>
      <c r="D2466" s="1472" t="str">
        <f>VLOOKUP(C2466,CODIGOS!$B$1:$E$194,4,FALSE)</f>
        <v>HOGARES INFANTILES</v>
      </c>
      <c r="E2466" s="1471" t="s">
        <v>10349</v>
      </c>
      <c r="F2466" s="1471" t="s">
        <v>10350</v>
      </c>
      <c r="G2466" s="1471" t="s">
        <v>4897</v>
      </c>
      <c r="H2466" s="1533">
        <v>45720</v>
      </c>
      <c r="I2466" s="1534">
        <v>0.95499999999999996</v>
      </c>
      <c r="J2466" s="1472" t="s">
        <v>22</v>
      </c>
      <c r="K2466" s="1471" t="s">
        <v>47</v>
      </c>
      <c r="L2466" s="1472" t="s">
        <v>17</v>
      </c>
      <c r="M2466" s="1472"/>
      <c r="N2466" s="1479"/>
      <c r="O2466" s="1479"/>
      <c r="P2466" s="1479"/>
      <c r="Q2466" s="1464">
        <f t="shared" si="76"/>
        <v>3</v>
      </c>
      <c r="R2466" s="1794" t="str">
        <f t="shared" si="77"/>
        <v>BARBOSA</v>
      </c>
    </row>
    <row r="2467" spans="1:18" s="21" customFormat="1" ht="25.05" customHeight="1" x14ac:dyDescent="0.3">
      <c r="A2467" s="1472" t="s">
        <v>115</v>
      </c>
      <c r="B2467" s="1471" t="s">
        <v>118</v>
      </c>
      <c r="C2467" s="1475" t="s">
        <v>31</v>
      </c>
      <c r="D2467" s="1472" t="str">
        <f>VLOOKUP(C2467,CODIGOS!$B$1:$E$194,4,FALSE)</f>
        <v>HOTELES (SIN SERVICIO DE RESTAURANTE Y/O SIN PISCINA)</v>
      </c>
      <c r="E2467" s="1471" t="s">
        <v>10156</v>
      </c>
      <c r="F2467" s="1471" t="s">
        <v>10157</v>
      </c>
      <c r="G2467" s="1471" t="s">
        <v>10158</v>
      </c>
      <c r="H2467" s="1533">
        <v>45720</v>
      </c>
      <c r="I2467" s="1534">
        <v>0.83499999999999996</v>
      </c>
      <c r="J2467" s="1471" t="s">
        <v>16</v>
      </c>
      <c r="K2467" s="1471" t="s">
        <v>47</v>
      </c>
      <c r="L2467" s="1472" t="s">
        <v>17</v>
      </c>
      <c r="M2467" s="1472"/>
      <c r="N2467" s="1479" t="s">
        <v>48</v>
      </c>
      <c r="O2467" s="1479" t="s">
        <v>48</v>
      </c>
      <c r="P2467" s="1479"/>
      <c r="Q2467" s="1464">
        <f t="shared" si="76"/>
        <v>3</v>
      </c>
      <c r="R2467" s="1794" t="str">
        <f t="shared" si="77"/>
        <v>BARBOSA</v>
      </c>
    </row>
    <row r="2468" spans="1:18" s="21" customFormat="1" ht="25.05" customHeight="1" x14ac:dyDescent="0.3">
      <c r="A2468" s="1472" t="s">
        <v>115</v>
      </c>
      <c r="B2468" s="1471" t="s">
        <v>118</v>
      </c>
      <c r="C2468" s="1475" t="s">
        <v>472</v>
      </c>
      <c r="D2468" s="1472" t="str">
        <f>VLOOKUP(C2468,CODIGOS!$B$1:$E$194,4,FALSE)</f>
        <v>RESTAURANTES PUBLICOS</v>
      </c>
      <c r="E2468" s="1471" t="s">
        <v>10156</v>
      </c>
      <c r="F2468" s="1471" t="s">
        <v>10157</v>
      </c>
      <c r="G2468" s="1471" t="s">
        <v>10158</v>
      </c>
      <c r="H2468" s="1533">
        <v>45720</v>
      </c>
      <c r="I2468" s="1534">
        <v>0.68500000000000005</v>
      </c>
      <c r="J2468" s="1471" t="s">
        <v>16</v>
      </c>
      <c r="K2468" s="1471" t="s">
        <v>47</v>
      </c>
      <c r="L2468" s="1472" t="s">
        <v>477</v>
      </c>
      <c r="M2468" s="1472"/>
      <c r="N2468" s="1479" t="s">
        <v>48</v>
      </c>
      <c r="O2468" s="1479" t="s">
        <v>48</v>
      </c>
      <c r="P2468" s="1479"/>
      <c r="Q2468" s="1464">
        <f t="shared" si="76"/>
        <v>3</v>
      </c>
      <c r="R2468" s="1794" t="str">
        <f t="shared" si="77"/>
        <v>BARBOSA</v>
      </c>
    </row>
    <row r="2469" spans="1:18" s="21" customFormat="1" ht="25.05" customHeight="1" x14ac:dyDescent="0.3">
      <c r="A2469" s="1472" t="s">
        <v>115</v>
      </c>
      <c r="B2469" s="1471" t="s">
        <v>118</v>
      </c>
      <c r="C2469" s="1475" t="s">
        <v>20</v>
      </c>
      <c r="D2469" s="1472" t="str">
        <f>VLOOKUP(C2469,CODIGOS!$B$1:$E$194,4,FALSE)</f>
        <v>TIENDA DE BARRIO O CIGARRERÍA, INCLUIDAS LAS UBICADAS EN ZONAS FRANCAS</v>
      </c>
      <c r="E2469" s="1471" t="s">
        <v>10214</v>
      </c>
      <c r="F2469" s="1471" t="s">
        <v>5704</v>
      </c>
      <c r="G2469" s="1471" t="s">
        <v>10215</v>
      </c>
      <c r="H2469" s="1533">
        <v>45720</v>
      </c>
      <c r="I2469" s="1534">
        <v>0.61499999999999999</v>
      </c>
      <c r="J2469" s="1471" t="s">
        <v>16</v>
      </c>
      <c r="K2469" s="1471" t="s">
        <v>47</v>
      </c>
      <c r="L2469" s="1472" t="s">
        <v>22787</v>
      </c>
      <c r="M2469" s="1472"/>
      <c r="N2469" s="1479"/>
      <c r="O2469" s="1479"/>
      <c r="P2469" s="1479"/>
      <c r="Q2469" s="1464">
        <f t="shared" si="76"/>
        <v>3</v>
      </c>
      <c r="R2469" s="1794" t="str">
        <f t="shared" si="77"/>
        <v>BARBOSA</v>
      </c>
    </row>
    <row r="2470" spans="1:18" s="21" customFormat="1" ht="25.05" customHeight="1" x14ac:dyDescent="0.3">
      <c r="A2470" s="1472" t="s">
        <v>115</v>
      </c>
      <c r="B2470" s="1471" t="s">
        <v>118</v>
      </c>
      <c r="C2470" s="1475" t="s">
        <v>489</v>
      </c>
      <c r="D2470" s="1472" t="str">
        <f>VLOOKUP(C2470,CODIGOS!$B$1:$E$194,4,FALSE)</f>
        <v xml:space="preserve">COMIDAS RAPIDAS </v>
      </c>
      <c r="E2470" s="1471" t="s">
        <v>10212</v>
      </c>
      <c r="F2470" s="1471" t="s">
        <v>10213</v>
      </c>
      <c r="G2470" s="1471" t="s">
        <v>4971</v>
      </c>
      <c r="H2470" s="1533">
        <v>45721</v>
      </c>
      <c r="I2470" s="1534">
        <v>0.84</v>
      </c>
      <c r="J2470" s="1471" t="s">
        <v>16</v>
      </c>
      <c r="K2470" s="1471" t="s">
        <v>47</v>
      </c>
      <c r="L2470" s="1472" t="s">
        <v>477</v>
      </c>
      <c r="M2470" s="1472"/>
      <c r="N2470" s="1479"/>
      <c r="O2470" s="1479"/>
      <c r="P2470" s="1479"/>
      <c r="Q2470" s="1464">
        <f t="shared" si="76"/>
        <v>3</v>
      </c>
      <c r="R2470" s="1794" t="str">
        <f t="shared" si="77"/>
        <v>BARBOSA</v>
      </c>
    </row>
    <row r="2471" spans="1:18" s="21" customFormat="1" ht="25.05" customHeight="1" x14ac:dyDescent="0.3">
      <c r="A2471" s="1472" t="s">
        <v>115</v>
      </c>
      <c r="B2471" s="1471" t="s">
        <v>118</v>
      </c>
      <c r="C2471" s="1475" t="s">
        <v>689</v>
      </c>
      <c r="D2471" s="1472" t="str">
        <f>VLOOKUP(C2471,CODIGOS!$B$1:$E$194,4,FALSE)</f>
        <v>COMEDORES INFANTILES ( ICBF - INPEC) DE COLEGIOS Y UNIVERSIDADES</v>
      </c>
      <c r="E2471" s="1471" t="s">
        <v>10314</v>
      </c>
      <c r="F2471" s="1471" t="s">
        <v>10315</v>
      </c>
      <c r="G2471" s="1471" t="s">
        <v>4897</v>
      </c>
      <c r="H2471" s="1533">
        <v>45721</v>
      </c>
      <c r="I2471" s="1534">
        <v>0.89500000000000002</v>
      </c>
      <c r="J2471" s="1471" t="s">
        <v>16</v>
      </c>
      <c r="K2471" s="1471" t="s">
        <v>47</v>
      </c>
      <c r="L2471" s="1472" t="s">
        <v>477</v>
      </c>
      <c r="M2471" s="1472"/>
      <c r="N2471" s="1479"/>
      <c r="O2471" s="1479"/>
      <c r="P2471" s="1479"/>
      <c r="Q2471" s="1464">
        <f t="shared" si="76"/>
        <v>3</v>
      </c>
      <c r="R2471" s="1794" t="str">
        <f t="shared" si="77"/>
        <v>BARBOSA</v>
      </c>
    </row>
    <row r="2472" spans="1:18" s="21" customFormat="1" ht="25.05" customHeight="1" x14ac:dyDescent="0.3">
      <c r="A2472" s="1472" t="s">
        <v>115</v>
      </c>
      <c r="B2472" s="1471" t="s">
        <v>118</v>
      </c>
      <c r="C2472" s="1475" t="s">
        <v>1031</v>
      </c>
      <c r="D2472" s="1472" t="str">
        <f>VLOOKUP(C2472,CODIGOS!$B$1:$E$194,4,FALSE)</f>
        <v>EXPENDIO DE VERDURAS - FRUTAS ( LOCAL - ESTABLECIMIENTO Y/O FRUVER)</v>
      </c>
      <c r="E2472" s="1471" t="s">
        <v>10194</v>
      </c>
      <c r="F2472" s="1471" t="s">
        <v>10195</v>
      </c>
      <c r="G2472" s="1471" t="s">
        <v>10196</v>
      </c>
      <c r="H2472" s="1533">
        <v>45721</v>
      </c>
      <c r="I2472" s="1534">
        <v>0.70499999999999996</v>
      </c>
      <c r="J2472" s="1471" t="s">
        <v>16</v>
      </c>
      <c r="K2472" s="1471" t="s">
        <v>47</v>
      </c>
      <c r="L2472" s="1472" t="s">
        <v>22787</v>
      </c>
      <c r="M2472" s="1472"/>
      <c r="N2472" s="1479"/>
      <c r="O2472" s="1479"/>
      <c r="P2472" s="1475"/>
      <c r="Q2472" s="1464">
        <f t="shared" si="76"/>
        <v>3</v>
      </c>
      <c r="R2472" s="1794" t="str">
        <f t="shared" si="77"/>
        <v>BARBOSA</v>
      </c>
    </row>
    <row r="2473" spans="1:18" s="21" customFormat="1" ht="25.05" customHeight="1" x14ac:dyDescent="0.3">
      <c r="A2473" s="1472" t="s">
        <v>115</v>
      </c>
      <c r="B2473" s="1471" t="s">
        <v>118</v>
      </c>
      <c r="C2473" s="1475" t="s">
        <v>684</v>
      </c>
      <c r="D2473" s="1472" t="str">
        <f>VLOOKUP(C2473,CODIGOS!$B$1:$E$194,4,FALSE)</f>
        <v>HOGARES INFANTILES</v>
      </c>
      <c r="E2473" s="1471" t="s">
        <v>10347</v>
      </c>
      <c r="F2473" s="1471" t="s">
        <v>10348</v>
      </c>
      <c r="G2473" s="1471" t="s">
        <v>4897</v>
      </c>
      <c r="H2473" s="1533">
        <v>45721</v>
      </c>
      <c r="I2473" s="1534">
        <v>0.93500000000000005</v>
      </c>
      <c r="J2473" s="1472" t="s">
        <v>22</v>
      </c>
      <c r="K2473" s="1471" t="s">
        <v>47</v>
      </c>
      <c r="L2473" s="1472" t="s">
        <v>17</v>
      </c>
      <c r="M2473" s="1472"/>
      <c r="N2473" s="1479"/>
      <c r="O2473" s="1479"/>
      <c r="P2473" s="1479"/>
      <c r="Q2473" s="1464">
        <f t="shared" si="76"/>
        <v>3</v>
      </c>
      <c r="R2473" s="1794" t="str">
        <f t="shared" si="77"/>
        <v>BARBOSA</v>
      </c>
    </row>
    <row r="2474" spans="1:18" s="21" customFormat="1" ht="25.05" customHeight="1" x14ac:dyDescent="0.3">
      <c r="A2474" s="1472" t="s">
        <v>115</v>
      </c>
      <c r="B2474" s="1471" t="s">
        <v>118</v>
      </c>
      <c r="C2474" s="1475" t="s">
        <v>18</v>
      </c>
      <c r="D2474" s="1472" t="str">
        <f>VLOOKUP(C2474,CODIGOS!$B$1:$E$194,4,FALSE)</f>
        <v>PANADERÍAS Y O PASTELERÍAS</v>
      </c>
      <c r="E2474" s="1471" t="s">
        <v>10171</v>
      </c>
      <c r="F2474" s="1471" t="s">
        <v>10172</v>
      </c>
      <c r="G2474" s="1471" t="s">
        <v>10173</v>
      </c>
      <c r="H2474" s="1533">
        <v>45721</v>
      </c>
      <c r="I2474" s="1534">
        <v>0.68500000000000005</v>
      </c>
      <c r="J2474" s="1471" t="s">
        <v>16</v>
      </c>
      <c r="K2474" s="1471" t="s">
        <v>47</v>
      </c>
      <c r="L2474" s="1472" t="s">
        <v>477</v>
      </c>
      <c r="M2474" s="1472"/>
      <c r="N2474" s="1479"/>
      <c r="O2474" s="1479"/>
      <c r="P2474" s="1477"/>
      <c r="Q2474" s="1464">
        <f t="shared" si="76"/>
        <v>3</v>
      </c>
      <c r="R2474" s="1794" t="str">
        <f t="shared" si="77"/>
        <v>BARBOSA</v>
      </c>
    </row>
    <row r="2475" spans="1:18" s="21" customFormat="1" ht="25.05" customHeight="1" x14ac:dyDescent="0.3">
      <c r="A2475" s="1472" t="s">
        <v>115</v>
      </c>
      <c r="B2475" s="1471" t="s">
        <v>118</v>
      </c>
      <c r="C2475" s="1471" t="s">
        <v>803</v>
      </c>
      <c r="D2475" s="1472" t="str">
        <f>VLOOKUP(C2475,CODIGOS!$B$1:$E$194,4,FALSE)</f>
        <v xml:space="preserve">SISTEMAS DE SUMINISTRO DE AGUA PARA CONSUMO HUMANO URBANO </v>
      </c>
      <c r="E2475" s="1471" t="s">
        <v>10152</v>
      </c>
      <c r="F2475" s="1471" t="s">
        <v>10153</v>
      </c>
      <c r="G2475" s="1471" t="s">
        <v>10154</v>
      </c>
      <c r="H2475" s="1533">
        <v>45721</v>
      </c>
      <c r="I2475" s="1534">
        <v>0.25559999999999999</v>
      </c>
      <c r="J2475" s="1471" t="s">
        <v>16</v>
      </c>
      <c r="K2475" s="1471" t="s">
        <v>47</v>
      </c>
      <c r="L2475" s="1472" t="s">
        <v>10155</v>
      </c>
      <c r="M2475" s="1472"/>
      <c r="N2475" s="1479"/>
      <c r="O2475" s="1479"/>
      <c r="P2475" s="1479"/>
      <c r="Q2475" s="1464">
        <f t="shared" si="76"/>
        <v>3</v>
      </c>
      <c r="R2475" s="1794" t="str">
        <f t="shared" si="77"/>
        <v>BARBOSA</v>
      </c>
    </row>
    <row r="2476" spans="1:18" s="21" customFormat="1" ht="25.05" customHeight="1" x14ac:dyDescent="0.3">
      <c r="A2476" s="1472" t="s">
        <v>115</v>
      </c>
      <c r="B2476" s="1471" t="s">
        <v>118</v>
      </c>
      <c r="C2476" s="1475" t="s">
        <v>20</v>
      </c>
      <c r="D2476" s="1472" t="str">
        <f>VLOOKUP(C2476,CODIGOS!$B$1:$E$194,4,FALSE)</f>
        <v>TIENDA DE BARRIO O CIGARRERÍA, INCLUIDAS LAS UBICADAS EN ZONAS FRANCAS</v>
      </c>
      <c r="E2476" s="1471" t="s">
        <v>10186</v>
      </c>
      <c r="F2476" s="1471" t="s">
        <v>10187</v>
      </c>
      <c r="G2476" s="1471" t="s">
        <v>10188</v>
      </c>
      <c r="H2476" s="1533">
        <v>45721</v>
      </c>
      <c r="I2476" s="1534">
        <v>0.75249999999999995</v>
      </c>
      <c r="J2476" s="1471" t="s">
        <v>16</v>
      </c>
      <c r="K2476" s="1471" t="s">
        <v>47</v>
      </c>
      <c r="L2476" s="1472" t="s">
        <v>22787</v>
      </c>
      <c r="M2476" s="1472"/>
      <c r="N2476" s="1479"/>
      <c r="O2476" s="1479"/>
      <c r="P2476" s="1477"/>
      <c r="Q2476" s="1464">
        <f t="shared" si="76"/>
        <v>3</v>
      </c>
      <c r="R2476" s="1794" t="str">
        <f t="shared" si="77"/>
        <v>BARBOSA</v>
      </c>
    </row>
    <row r="2477" spans="1:18" s="21" customFormat="1" ht="25.05" customHeight="1" x14ac:dyDescent="0.3">
      <c r="A2477" s="1472" t="s">
        <v>115</v>
      </c>
      <c r="B2477" s="1471" t="s">
        <v>118</v>
      </c>
      <c r="C2477" s="1475" t="s">
        <v>689</v>
      </c>
      <c r="D2477" s="1472" t="str">
        <f>VLOOKUP(C2477,CODIGOS!$B$1:$E$194,4,FALSE)</f>
        <v>COMEDORES INFANTILES ( ICBF - INPEC) DE COLEGIOS Y UNIVERSIDADES</v>
      </c>
      <c r="E2477" s="1471" t="s">
        <v>10305</v>
      </c>
      <c r="F2477" s="1471" t="s">
        <v>10306</v>
      </c>
      <c r="G2477" s="1471" t="s">
        <v>10307</v>
      </c>
      <c r="H2477" s="1533">
        <v>45722</v>
      </c>
      <c r="I2477" s="1534">
        <v>0.87</v>
      </c>
      <c r="J2477" s="1471" t="s">
        <v>16</v>
      </c>
      <c r="K2477" s="1471" t="s">
        <v>47</v>
      </c>
      <c r="L2477" s="1472" t="s">
        <v>477</v>
      </c>
      <c r="M2477" s="1472"/>
      <c r="N2477" s="1479"/>
      <c r="O2477" s="1479"/>
      <c r="P2477" s="1479"/>
      <c r="Q2477" s="1464">
        <f t="shared" si="76"/>
        <v>3</v>
      </c>
      <c r="R2477" s="1794" t="str">
        <f t="shared" si="77"/>
        <v>BARBOSA</v>
      </c>
    </row>
    <row r="2478" spans="1:18" s="21" customFormat="1" ht="25.05" customHeight="1" x14ac:dyDescent="0.3">
      <c r="A2478" s="1472" t="s">
        <v>115</v>
      </c>
      <c r="B2478" s="1471" t="s">
        <v>118</v>
      </c>
      <c r="C2478" s="1475" t="s">
        <v>684</v>
      </c>
      <c r="D2478" s="1472" t="str">
        <f>VLOOKUP(C2478,CODIGOS!$B$1:$E$194,4,FALSE)</f>
        <v>HOGARES INFANTILES</v>
      </c>
      <c r="E2478" s="1471" t="s">
        <v>10305</v>
      </c>
      <c r="F2478" s="1471" t="s">
        <v>10306</v>
      </c>
      <c r="G2478" s="1471" t="s">
        <v>10307</v>
      </c>
      <c r="H2478" s="1533">
        <v>45722</v>
      </c>
      <c r="I2478" s="1534">
        <v>0.91</v>
      </c>
      <c r="J2478" s="1472" t="s">
        <v>22</v>
      </c>
      <c r="K2478" s="1471" t="s">
        <v>47</v>
      </c>
      <c r="L2478" s="1472" t="s">
        <v>17</v>
      </c>
      <c r="M2478" s="1472"/>
      <c r="N2478" s="1479"/>
      <c r="O2478" s="1479"/>
      <c r="P2478" s="1479"/>
      <c r="Q2478" s="1464">
        <f t="shared" si="76"/>
        <v>3</v>
      </c>
      <c r="R2478" s="1794" t="str">
        <f t="shared" si="77"/>
        <v>BARBOSA</v>
      </c>
    </row>
    <row r="2479" spans="1:18" s="21" customFormat="1" ht="25.05" customHeight="1" x14ac:dyDescent="0.3">
      <c r="A2479" s="1472" t="s">
        <v>115</v>
      </c>
      <c r="B2479" s="1471" t="s">
        <v>118</v>
      </c>
      <c r="C2479" s="1475">
        <v>30</v>
      </c>
      <c r="D2479" s="1472" t="str">
        <f>VLOOKUP(C2479,CODIGOS!$B$1:$E$194,4,FALSE)</f>
        <v>OTROS</v>
      </c>
      <c r="E2479" s="1471" t="s">
        <v>10351</v>
      </c>
      <c r="F2479" s="1471" t="s">
        <v>10352</v>
      </c>
      <c r="G2479" s="1471" t="s">
        <v>10353</v>
      </c>
      <c r="H2479" s="1533">
        <v>45722</v>
      </c>
      <c r="I2479" s="1534">
        <v>0.875</v>
      </c>
      <c r="J2479" s="1471" t="s">
        <v>16</v>
      </c>
      <c r="K2479" s="1471" t="s">
        <v>47</v>
      </c>
      <c r="L2479" s="1472" t="s">
        <v>17</v>
      </c>
      <c r="M2479" s="1472"/>
      <c r="N2479" s="1479"/>
      <c r="O2479" s="1479"/>
      <c r="P2479" s="1479"/>
      <c r="Q2479" s="1464">
        <f t="shared" si="76"/>
        <v>3</v>
      </c>
      <c r="R2479" s="1794" t="str">
        <f t="shared" si="77"/>
        <v>BARBOSA</v>
      </c>
    </row>
    <row r="2480" spans="1:18" s="21" customFormat="1" ht="25.05" customHeight="1" x14ac:dyDescent="0.3">
      <c r="A2480" s="1472" t="s">
        <v>115</v>
      </c>
      <c r="B2480" s="1471" t="s">
        <v>118</v>
      </c>
      <c r="C2480" s="1475" t="s">
        <v>472</v>
      </c>
      <c r="D2480" s="1472" t="str">
        <f>VLOOKUP(C2480,CODIGOS!$B$1:$E$194,4,FALSE)</f>
        <v>RESTAURANTES PUBLICOS</v>
      </c>
      <c r="E2480" s="1471" t="s">
        <v>10162</v>
      </c>
      <c r="F2480" s="1471" t="s">
        <v>10163</v>
      </c>
      <c r="G2480" s="1471" t="s">
        <v>10164</v>
      </c>
      <c r="H2480" s="1533">
        <v>45722</v>
      </c>
      <c r="I2480" s="1534">
        <v>0.67500000000000004</v>
      </c>
      <c r="J2480" s="1471" t="s">
        <v>16</v>
      </c>
      <c r="K2480" s="1471" t="s">
        <v>47</v>
      </c>
      <c r="L2480" s="1472" t="s">
        <v>477</v>
      </c>
      <c r="M2480" s="1472"/>
      <c r="N2480" s="1479"/>
      <c r="O2480" s="1479"/>
      <c r="P2480" s="1478"/>
      <c r="Q2480" s="1464">
        <f t="shared" si="76"/>
        <v>3</v>
      </c>
      <c r="R2480" s="1794" t="str">
        <f t="shared" si="77"/>
        <v>BARBOSA</v>
      </c>
    </row>
    <row r="2481" spans="1:19" s="21" customFormat="1" ht="25.05" customHeight="1" x14ac:dyDescent="0.3">
      <c r="A2481" s="1472" t="s">
        <v>115</v>
      </c>
      <c r="B2481" s="1471" t="s">
        <v>118</v>
      </c>
      <c r="C2481" s="1475" t="s">
        <v>472</v>
      </c>
      <c r="D2481" s="1472" t="str">
        <f>VLOOKUP(C2481,CODIGOS!$B$1:$E$194,4,FALSE)</f>
        <v>RESTAURANTES PUBLICOS</v>
      </c>
      <c r="E2481" s="1471" t="s">
        <v>10165</v>
      </c>
      <c r="F2481" s="1471" t="s">
        <v>10166</v>
      </c>
      <c r="G2481" s="1471" t="s">
        <v>10167</v>
      </c>
      <c r="H2481" s="1533">
        <v>45722</v>
      </c>
      <c r="I2481" s="1534">
        <v>0.72</v>
      </c>
      <c r="J2481" s="1471" t="s">
        <v>16</v>
      </c>
      <c r="K2481" s="1471" t="s">
        <v>47</v>
      </c>
      <c r="L2481" s="1472" t="s">
        <v>477</v>
      </c>
      <c r="M2481" s="1472"/>
      <c r="N2481" s="1479"/>
      <c r="O2481" s="1479"/>
      <c r="P2481" s="1477"/>
      <c r="Q2481" s="1464">
        <f t="shared" si="76"/>
        <v>3</v>
      </c>
      <c r="R2481" s="1794" t="str">
        <f t="shared" si="77"/>
        <v>BARBOSA</v>
      </c>
    </row>
    <row r="2482" spans="1:19" s="21" customFormat="1" ht="25.05" customHeight="1" x14ac:dyDescent="0.3">
      <c r="A2482" s="1472" t="s">
        <v>115</v>
      </c>
      <c r="B2482" s="1471" t="s">
        <v>118</v>
      </c>
      <c r="C2482" s="1475" t="s">
        <v>20</v>
      </c>
      <c r="D2482" s="1472" t="str">
        <f>VLOOKUP(C2482,CODIGOS!$B$1:$E$194,4,FALSE)</f>
        <v>TIENDA DE BARRIO O CIGARRERÍA, INCLUIDAS LAS UBICADAS EN ZONAS FRANCAS</v>
      </c>
      <c r="E2482" s="1471" t="s">
        <v>2028</v>
      </c>
      <c r="F2482" s="1471" t="s">
        <v>10189</v>
      </c>
      <c r="G2482" s="1471" t="s">
        <v>10190</v>
      </c>
      <c r="H2482" s="1533">
        <v>45722</v>
      </c>
      <c r="I2482" s="1534">
        <v>0.75249999999999995</v>
      </c>
      <c r="J2482" s="1471" t="s">
        <v>16</v>
      </c>
      <c r="K2482" s="1471" t="s">
        <v>47</v>
      </c>
      <c r="L2482" s="1472" t="s">
        <v>22787</v>
      </c>
      <c r="M2482" s="1472"/>
      <c r="N2482" s="1479" t="s">
        <v>48</v>
      </c>
      <c r="O2482" s="1479" t="s">
        <v>48</v>
      </c>
      <c r="P2482" s="1477"/>
      <c r="Q2482" s="1464">
        <f t="shared" si="76"/>
        <v>3</v>
      </c>
      <c r="R2482" s="1794" t="str">
        <f t="shared" si="77"/>
        <v>BARBOSA</v>
      </c>
    </row>
    <row r="2483" spans="1:19" s="21" customFormat="1" ht="25.05" customHeight="1" x14ac:dyDescent="0.3">
      <c r="A2483" s="1472" t="s">
        <v>115</v>
      </c>
      <c r="B2483" s="1471" t="s">
        <v>118</v>
      </c>
      <c r="C2483" s="1475" t="s">
        <v>499</v>
      </c>
      <c r="D2483" s="1472" t="str">
        <f>VLOOKUP(C2483,CODIGOS!$B$1:$E$194,4,FALSE)</f>
        <v>BARES - DISCOTECAS - CANTINAS - TABERNAS</v>
      </c>
      <c r="E2483" s="1471" t="s">
        <v>10200</v>
      </c>
      <c r="F2483" s="1471" t="s">
        <v>10201</v>
      </c>
      <c r="G2483" s="1471" t="s">
        <v>10202</v>
      </c>
      <c r="H2483" s="1533">
        <v>45723</v>
      </c>
      <c r="I2483" s="1534">
        <v>0.76</v>
      </c>
      <c r="J2483" s="1471" t="s">
        <v>16</v>
      </c>
      <c r="K2483" s="1471" t="s">
        <v>47</v>
      </c>
      <c r="L2483" s="1471" t="s">
        <v>4248</v>
      </c>
      <c r="M2483" s="1472"/>
      <c r="N2483" s="1479"/>
      <c r="O2483" s="1479"/>
      <c r="P2483" s="1475"/>
      <c r="Q2483" s="1464">
        <f t="shared" si="76"/>
        <v>3</v>
      </c>
      <c r="R2483" s="1794" t="str">
        <f t="shared" si="77"/>
        <v>BARBOSA</v>
      </c>
    </row>
    <row r="2484" spans="1:19" s="21" customFormat="1" ht="25.05" customHeight="1" x14ac:dyDescent="0.3">
      <c r="A2484" s="1472" t="s">
        <v>115</v>
      </c>
      <c r="B2484" s="1471" t="s">
        <v>118</v>
      </c>
      <c r="C2484" s="1475" t="s">
        <v>689</v>
      </c>
      <c r="D2484" s="1472" t="str">
        <f>VLOOKUP(C2484,CODIGOS!$B$1:$E$194,4,FALSE)</f>
        <v>COMEDORES INFANTILES ( ICBF - INPEC) DE COLEGIOS Y UNIVERSIDADES</v>
      </c>
      <c r="E2484" s="1471" t="s">
        <v>10206</v>
      </c>
      <c r="F2484" s="1471" t="s">
        <v>10207</v>
      </c>
      <c r="G2484" s="1471" t="s">
        <v>10208</v>
      </c>
      <c r="H2484" s="1533">
        <v>45723</v>
      </c>
      <c r="I2484" s="1534">
        <v>0.93</v>
      </c>
      <c r="J2484" s="1472" t="s">
        <v>22</v>
      </c>
      <c r="K2484" s="1471" t="s">
        <v>47</v>
      </c>
      <c r="L2484" s="1472" t="s">
        <v>477</v>
      </c>
      <c r="M2484" s="1472"/>
      <c r="N2484" s="1479"/>
      <c r="O2484" s="1479"/>
      <c r="P2484" s="1479"/>
      <c r="Q2484" s="1464">
        <f t="shared" si="76"/>
        <v>3</v>
      </c>
      <c r="R2484" s="1794" t="str">
        <f t="shared" si="77"/>
        <v>BARBOSA</v>
      </c>
    </row>
    <row r="2485" spans="1:19" s="21" customFormat="1" ht="25.05" customHeight="1" x14ac:dyDescent="0.3">
      <c r="A2485" s="1472" t="s">
        <v>115</v>
      </c>
      <c r="B2485" s="1471" t="s">
        <v>118</v>
      </c>
      <c r="C2485" s="1475" t="s">
        <v>489</v>
      </c>
      <c r="D2485" s="1472" t="str">
        <f>VLOOKUP(C2485,CODIGOS!$B$1:$E$194,4,FALSE)</f>
        <v xml:space="preserve">COMIDAS RAPIDAS </v>
      </c>
      <c r="E2485" s="1471" t="s">
        <v>10174</v>
      </c>
      <c r="F2485" s="1471" t="s">
        <v>10175</v>
      </c>
      <c r="G2485" s="1471" t="s">
        <v>10176</v>
      </c>
      <c r="H2485" s="1533">
        <v>45723</v>
      </c>
      <c r="I2485" s="1534">
        <v>0.76</v>
      </c>
      <c r="J2485" s="1471" t="s">
        <v>16</v>
      </c>
      <c r="K2485" s="1471" t="s">
        <v>47</v>
      </c>
      <c r="L2485" s="1472" t="s">
        <v>477</v>
      </c>
      <c r="M2485" s="1472"/>
      <c r="N2485" s="1479"/>
      <c r="O2485" s="1479"/>
      <c r="P2485" s="1477"/>
      <c r="Q2485" s="1464">
        <f t="shared" si="76"/>
        <v>3</v>
      </c>
      <c r="R2485" s="1794" t="str">
        <f t="shared" si="77"/>
        <v>BARBOSA</v>
      </c>
    </row>
    <row r="2486" spans="1:19" s="21" customFormat="1" ht="25.05" customHeight="1" x14ac:dyDescent="0.3">
      <c r="A2486" s="1472" t="s">
        <v>115</v>
      </c>
      <c r="B2486" s="1471" t="s">
        <v>118</v>
      </c>
      <c r="C2486" s="1475" t="s">
        <v>973</v>
      </c>
      <c r="D2486" s="1472" t="str">
        <f>VLOOKUP(C2486,CODIGOS!$B$1:$E$194,4,FALSE)</f>
        <v>GUARDERÍAS</v>
      </c>
      <c r="E2486" s="1471" t="s">
        <v>10233</v>
      </c>
      <c r="F2486" s="1471" t="s">
        <v>10234</v>
      </c>
      <c r="G2486" s="1471" t="s">
        <v>10211</v>
      </c>
      <c r="H2486" s="1533">
        <v>45723</v>
      </c>
      <c r="I2486" s="1534">
        <v>0.75</v>
      </c>
      <c r="J2486" s="1471" t="s">
        <v>16</v>
      </c>
      <c r="K2486" s="1471" t="s">
        <v>47</v>
      </c>
      <c r="L2486" s="1472" t="s">
        <v>17</v>
      </c>
      <c r="M2486" s="1472"/>
      <c r="N2486" s="1479"/>
      <c r="O2486" s="1479"/>
      <c r="P2486" s="1479"/>
      <c r="Q2486" s="1464">
        <f t="shared" si="76"/>
        <v>3</v>
      </c>
      <c r="R2486" s="1794" t="str">
        <f t="shared" si="77"/>
        <v>BARBOSA</v>
      </c>
    </row>
    <row r="2487" spans="1:19" s="21" customFormat="1" ht="25.05" customHeight="1" x14ac:dyDescent="0.3">
      <c r="A2487" s="1472" t="s">
        <v>115</v>
      </c>
      <c r="B2487" s="1471" t="s">
        <v>118</v>
      </c>
      <c r="C2487" s="1475" t="s">
        <v>684</v>
      </c>
      <c r="D2487" s="1472" t="str">
        <f>VLOOKUP(C2487,CODIGOS!$B$1:$E$194,4,FALSE)</f>
        <v>HOGARES INFANTILES</v>
      </c>
      <c r="E2487" s="1471" t="s">
        <v>10232</v>
      </c>
      <c r="F2487" s="1471" t="s">
        <v>10207</v>
      </c>
      <c r="G2487" s="1471" t="s">
        <v>10208</v>
      </c>
      <c r="H2487" s="1533">
        <v>45723</v>
      </c>
      <c r="I2487" s="1534">
        <v>0.84499999999999997</v>
      </c>
      <c r="J2487" s="1471" t="s">
        <v>16</v>
      </c>
      <c r="K2487" s="1471" t="s">
        <v>47</v>
      </c>
      <c r="L2487" s="1472" t="s">
        <v>17</v>
      </c>
      <c r="M2487" s="1472"/>
      <c r="N2487" s="1479"/>
      <c r="O2487" s="1479"/>
      <c r="P2487" s="1479"/>
      <c r="Q2487" s="1464">
        <f t="shared" si="76"/>
        <v>3</v>
      </c>
      <c r="R2487" s="1794" t="str">
        <f t="shared" si="77"/>
        <v>BARBOSA</v>
      </c>
    </row>
    <row r="2488" spans="1:19" s="21" customFormat="1" ht="25.05" customHeight="1" x14ac:dyDescent="0.3">
      <c r="A2488" s="1472" t="s">
        <v>115</v>
      </c>
      <c r="B2488" s="1471" t="s">
        <v>118</v>
      </c>
      <c r="C2488" s="1475" t="s">
        <v>20</v>
      </c>
      <c r="D2488" s="1472" t="str">
        <f>VLOOKUP(C2488,CODIGOS!$B$1:$E$194,4,FALSE)</f>
        <v>TIENDA DE BARRIO O CIGARRERÍA, INCLUIDAS LAS UBICADAS EN ZONAS FRANCAS</v>
      </c>
      <c r="E2488" s="1471" t="s">
        <v>10191</v>
      </c>
      <c r="F2488" s="1471" t="s">
        <v>10192</v>
      </c>
      <c r="G2488" s="1471" t="s">
        <v>10193</v>
      </c>
      <c r="H2488" s="1533">
        <v>45723</v>
      </c>
      <c r="I2488" s="1534">
        <v>0.68</v>
      </c>
      <c r="J2488" s="1471" t="s">
        <v>16</v>
      </c>
      <c r="K2488" s="1471" t="s">
        <v>47</v>
      </c>
      <c r="L2488" s="1472" t="s">
        <v>22787</v>
      </c>
      <c r="M2488" s="1472"/>
      <c r="N2488" s="1479"/>
      <c r="O2488" s="1479"/>
      <c r="P2488" s="1475"/>
      <c r="Q2488" s="1464">
        <f t="shared" si="76"/>
        <v>3</v>
      </c>
      <c r="R2488" s="1794" t="str">
        <f t="shared" si="77"/>
        <v>BARBOSA</v>
      </c>
    </row>
    <row r="2489" spans="1:19" s="21" customFormat="1" ht="25.05" customHeight="1" x14ac:dyDescent="0.3">
      <c r="A2489" s="1472" t="s">
        <v>115</v>
      </c>
      <c r="B2489" s="1471" t="s">
        <v>118</v>
      </c>
      <c r="C2489" s="1475" t="s">
        <v>499</v>
      </c>
      <c r="D2489" s="1472" t="str">
        <f>VLOOKUP(C2489,CODIGOS!$B$1:$E$194,4,FALSE)</f>
        <v>BARES - DISCOTECAS - CANTINAS - TABERNAS</v>
      </c>
      <c r="E2489" s="1471" t="s">
        <v>10197</v>
      </c>
      <c r="F2489" s="1471" t="s">
        <v>10198</v>
      </c>
      <c r="G2489" s="1471" t="s">
        <v>10199</v>
      </c>
      <c r="H2489" s="1533">
        <v>45724</v>
      </c>
      <c r="I2489" s="1534">
        <v>0.76500000000000001</v>
      </c>
      <c r="J2489" s="1471" t="s">
        <v>16</v>
      </c>
      <c r="K2489" s="1471" t="s">
        <v>47</v>
      </c>
      <c r="L2489" s="1471" t="s">
        <v>4248</v>
      </c>
      <c r="M2489" s="1472"/>
      <c r="N2489" s="1479"/>
      <c r="O2489" s="1479"/>
      <c r="P2489" s="1475"/>
      <c r="Q2489" s="1464">
        <f t="shared" si="76"/>
        <v>3</v>
      </c>
      <c r="R2489" s="1794" t="str">
        <f t="shared" si="77"/>
        <v>BARBOSA</v>
      </c>
    </row>
    <row r="2490" spans="1:19" s="21" customFormat="1" ht="25.05" customHeight="1" x14ac:dyDescent="0.3">
      <c r="A2490" s="1472" t="s">
        <v>69</v>
      </c>
      <c r="B2490" s="1472" t="s">
        <v>72</v>
      </c>
      <c r="C2490" s="1471" t="s">
        <v>20</v>
      </c>
      <c r="D2490" s="1472" t="str">
        <f>VLOOKUP(C2490,CODIGOS!$B$1:$E$194,4,FALSE)</f>
        <v>TIENDA DE BARRIO O CIGARRERÍA, INCLUIDAS LAS UBICADAS EN ZONAS FRANCAS</v>
      </c>
      <c r="E2490" s="1471" t="s">
        <v>3646</v>
      </c>
      <c r="F2490" s="1471" t="s">
        <v>3663</v>
      </c>
      <c r="G2490" s="1471" t="s">
        <v>3664</v>
      </c>
      <c r="H2490" s="1523">
        <v>45692</v>
      </c>
      <c r="I2490" s="1534">
        <v>0.64</v>
      </c>
      <c r="J2490" s="1471" t="s">
        <v>16</v>
      </c>
      <c r="K2490" s="1471" t="s">
        <v>47</v>
      </c>
      <c r="L2490" s="1472" t="s">
        <v>22787</v>
      </c>
      <c r="M2490" s="1472"/>
      <c r="N2490" s="1471"/>
      <c r="O2490" s="1471"/>
      <c r="P2490" s="1480"/>
      <c r="Q2490" s="1464">
        <f t="shared" si="76"/>
        <v>2</v>
      </c>
      <c r="R2490" s="1794" t="str">
        <f t="shared" si="77"/>
        <v>CABRERA</v>
      </c>
    </row>
    <row r="2491" spans="1:19" s="21" customFormat="1" ht="25.05" customHeight="1" x14ac:dyDescent="0.3">
      <c r="A2491" s="1472" t="s">
        <v>69</v>
      </c>
      <c r="B2491" s="1472" t="s">
        <v>72</v>
      </c>
      <c r="C2491" s="1471" t="s">
        <v>20</v>
      </c>
      <c r="D2491" s="1472" t="str">
        <f>VLOOKUP(C2491,CODIGOS!$B$1:$E$194,4,FALSE)</f>
        <v>TIENDA DE BARRIO O CIGARRERÍA, INCLUIDAS LAS UBICADAS EN ZONAS FRANCAS</v>
      </c>
      <c r="E2491" s="1471" t="s">
        <v>3665</v>
      </c>
      <c r="F2491" s="1471" t="s">
        <v>3666</v>
      </c>
      <c r="G2491" s="1471" t="s">
        <v>3667</v>
      </c>
      <c r="H2491" s="1523">
        <v>45694</v>
      </c>
      <c r="I2491" s="1534">
        <v>0.82499999999999996</v>
      </c>
      <c r="J2491" s="1471" t="s">
        <v>16</v>
      </c>
      <c r="K2491" s="1471" t="s">
        <v>47</v>
      </c>
      <c r="L2491" s="1472" t="s">
        <v>22787</v>
      </c>
      <c r="M2491" s="1471"/>
      <c r="N2491" s="1472"/>
      <c r="O2491" s="1472"/>
      <c r="P2491" s="1472"/>
      <c r="Q2491" s="1464">
        <f t="shared" si="76"/>
        <v>2</v>
      </c>
      <c r="R2491" s="1794" t="str">
        <f t="shared" si="77"/>
        <v>CABRERA</v>
      </c>
    </row>
    <row r="2492" spans="1:19" s="21" customFormat="1" ht="25.05" customHeight="1" x14ac:dyDescent="0.3">
      <c r="A2492" s="1472" t="s">
        <v>69</v>
      </c>
      <c r="B2492" s="1472" t="s">
        <v>72</v>
      </c>
      <c r="C2492" s="1471" t="s">
        <v>20</v>
      </c>
      <c r="D2492" s="1472" t="str">
        <f>VLOOKUP(C2492,CODIGOS!$B$1:$E$194,4,FALSE)</f>
        <v>TIENDA DE BARRIO O CIGARRERÍA, INCLUIDAS LAS UBICADAS EN ZONAS FRANCAS</v>
      </c>
      <c r="E2492" s="1471" t="s">
        <v>3668</v>
      </c>
      <c r="F2492" s="1471" t="s">
        <v>2820</v>
      </c>
      <c r="G2492" s="1471" t="s">
        <v>3669</v>
      </c>
      <c r="H2492" s="1523">
        <v>45700</v>
      </c>
      <c r="I2492" s="1534">
        <v>0.89</v>
      </c>
      <c r="J2492" s="1471" t="s">
        <v>16</v>
      </c>
      <c r="K2492" s="1471" t="s">
        <v>47</v>
      </c>
      <c r="L2492" s="1472" t="s">
        <v>22787</v>
      </c>
      <c r="M2492" s="1471"/>
      <c r="N2492" s="1471"/>
      <c r="O2492" s="1471"/>
      <c r="P2492" s="1471"/>
      <c r="Q2492" s="1464">
        <f t="shared" si="76"/>
        <v>2</v>
      </c>
      <c r="R2492" s="1794" t="str">
        <f t="shared" si="77"/>
        <v>CABRERA</v>
      </c>
    </row>
    <row r="2493" spans="1:19" s="21" customFormat="1" ht="25.05" customHeight="1" x14ac:dyDescent="0.3">
      <c r="A2493" s="1472" t="s">
        <v>69</v>
      </c>
      <c r="B2493" s="1472" t="s">
        <v>72</v>
      </c>
      <c r="C2493" s="1471" t="s">
        <v>20</v>
      </c>
      <c r="D2493" s="1472" t="str">
        <f>VLOOKUP(C2493,CODIGOS!$B$1:$E$194,4,FALSE)</f>
        <v>TIENDA DE BARRIO O CIGARRERÍA, INCLUIDAS LAS UBICADAS EN ZONAS FRANCAS</v>
      </c>
      <c r="E2493" s="1471" t="s">
        <v>3646</v>
      </c>
      <c r="F2493" s="1471" t="s">
        <v>3647</v>
      </c>
      <c r="G2493" s="1471" t="s">
        <v>3648</v>
      </c>
      <c r="H2493" s="1523">
        <v>45707</v>
      </c>
      <c r="I2493" s="1895">
        <v>0.92</v>
      </c>
      <c r="J2493" s="1471" t="s">
        <v>22</v>
      </c>
      <c r="K2493" s="1471" t="s">
        <v>47</v>
      </c>
      <c r="L2493" s="1472" t="s">
        <v>22787</v>
      </c>
      <c r="M2493" s="1759"/>
      <c r="N2493" s="1472"/>
      <c r="O2493" s="1472"/>
      <c r="P2493" s="1472"/>
      <c r="Q2493" s="1464">
        <f t="shared" si="76"/>
        <v>2</v>
      </c>
      <c r="R2493" s="1794" t="str">
        <f t="shared" si="77"/>
        <v>CABRERA</v>
      </c>
      <c r="S2493" s="14"/>
    </row>
    <row r="2494" spans="1:19" s="21" customFormat="1" ht="25.05" customHeight="1" x14ac:dyDescent="0.3">
      <c r="A2494" s="1472" t="s">
        <v>69</v>
      </c>
      <c r="B2494" s="1472" t="s">
        <v>72</v>
      </c>
      <c r="C2494" s="1471" t="s">
        <v>20</v>
      </c>
      <c r="D2494" s="1472" t="str">
        <f>VLOOKUP(C2494,CODIGOS!$B$1:$E$194,4,FALSE)</f>
        <v>TIENDA DE BARRIO O CIGARRERÍA, INCLUIDAS LAS UBICADAS EN ZONAS FRANCAS</v>
      </c>
      <c r="E2494" s="1471" t="s">
        <v>3670</v>
      </c>
      <c r="F2494" s="1471" t="s">
        <v>3671</v>
      </c>
      <c r="G2494" s="1471" t="s">
        <v>3672</v>
      </c>
      <c r="H2494" s="1473">
        <v>45708</v>
      </c>
      <c r="I2494" s="1895">
        <v>0.72250000000000003</v>
      </c>
      <c r="J2494" s="1471" t="s">
        <v>16</v>
      </c>
      <c r="K2494" s="1471" t="s">
        <v>47</v>
      </c>
      <c r="L2494" s="1472" t="s">
        <v>22787</v>
      </c>
      <c r="M2494" s="1471"/>
      <c r="N2494" s="1472"/>
      <c r="O2494" s="1472"/>
      <c r="P2494" s="1472"/>
      <c r="Q2494" s="1464">
        <f t="shared" si="76"/>
        <v>2</v>
      </c>
      <c r="R2494" s="1794" t="str">
        <f t="shared" si="77"/>
        <v>CABRERA</v>
      </c>
      <c r="S2494" s="14"/>
    </row>
    <row r="2495" spans="1:19" s="21" customFormat="1" ht="25.05" customHeight="1" x14ac:dyDescent="0.3">
      <c r="A2495" s="1472" t="s">
        <v>69</v>
      </c>
      <c r="B2495" s="1472" t="s">
        <v>72</v>
      </c>
      <c r="C2495" s="1471" t="s">
        <v>905</v>
      </c>
      <c r="D2495" s="1472" t="str">
        <f>VLOOKUP(C2495,CODIGOS!$B$1:$E$194,4,FALSE)</f>
        <v>COMEDORES ESCOLARES (PAE - PRIVADOS)</v>
      </c>
      <c r="E2495" s="1471" t="s">
        <v>3649</v>
      </c>
      <c r="F2495" s="1471" t="s">
        <v>3650</v>
      </c>
      <c r="G2495" s="1471" t="s">
        <v>3651</v>
      </c>
      <c r="H2495" s="1530">
        <v>45712</v>
      </c>
      <c r="I2495" s="1534">
        <v>0.81</v>
      </c>
      <c r="J2495" s="1471" t="s">
        <v>16</v>
      </c>
      <c r="K2495" s="1471" t="s">
        <v>47</v>
      </c>
      <c r="L2495" s="1472" t="s">
        <v>477</v>
      </c>
      <c r="M2495" s="1472"/>
      <c r="N2495" s="1472"/>
      <c r="O2495" s="1472"/>
      <c r="P2495" s="1472"/>
      <c r="Q2495" s="1464">
        <f t="shared" si="76"/>
        <v>2</v>
      </c>
      <c r="R2495" s="1794" t="str">
        <f t="shared" si="77"/>
        <v>CABRERA</v>
      </c>
    </row>
    <row r="2496" spans="1:19" s="21" customFormat="1" ht="25.05" customHeight="1" x14ac:dyDescent="0.3">
      <c r="A2496" s="1472" t="s">
        <v>69</v>
      </c>
      <c r="B2496" s="1472" t="s">
        <v>72</v>
      </c>
      <c r="C2496" s="1471" t="s">
        <v>905</v>
      </c>
      <c r="D2496" s="1472" t="str">
        <f>VLOOKUP(C2496,CODIGOS!$B$1:$E$194,4,FALSE)</f>
        <v>COMEDORES ESCOLARES (PAE - PRIVADOS)</v>
      </c>
      <c r="E2496" s="1471" t="s">
        <v>3652</v>
      </c>
      <c r="F2496" s="1471" t="s">
        <v>3653</v>
      </c>
      <c r="G2496" s="1471" t="s">
        <v>3654</v>
      </c>
      <c r="H2496" s="1523">
        <v>45712</v>
      </c>
      <c r="I2496" s="1534">
        <v>0.79500000000000004</v>
      </c>
      <c r="J2496" s="1471" t="s">
        <v>16</v>
      </c>
      <c r="K2496" s="1471" t="s">
        <v>47</v>
      </c>
      <c r="L2496" s="1472" t="s">
        <v>477</v>
      </c>
      <c r="M2496" s="1472"/>
      <c r="N2496" s="1471"/>
      <c r="O2496" s="1472"/>
      <c r="P2496" s="1472"/>
      <c r="Q2496" s="1464">
        <f t="shared" si="76"/>
        <v>2</v>
      </c>
      <c r="R2496" s="1794" t="str">
        <f t="shared" si="77"/>
        <v>CABRERA</v>
      </c>
    </row>
    <row r="2497" spans="1:18" s="21" customFormat="1" ht="25.05" customHeight="1" x14ac:dyDescent="0.3">
      <c r="A2497" s="1472" t="s">
        <v>69</v>
      </c>
      <c r="B2497" s="1472" t="s">
        <v>72</v>
      </c>
      <c r="C2497" s="1471" t="s">
        <v>905</v>
      </c>
      <c r="D2497" s="1472" t="str">
        <f>VLOOKUP(C2497,CODIGOS!$B$1:$E$194,4,FALSE)</f>
        <v>COMEDORES ESCOLARES (PAE - PRIVADOS)</v>
      </c>
      <c r="E2497" s="1471" t="s">
        <v>3655</v>
      </c>
      <c r="F2497" s="1471" t="s">
        <v>2820</v>
      </c>
      <c r="G2497" s="1471" t="s">
        <v>3656</v>
      </c>
      <c r="H2497" s="1523">
        <v>45713</v>
      </c>
      <c r="I2497" s="1534">
        <v>0.85499999999999998</v>
      </c>
      <c r="J2497" s="1471" t="s">
        <v>16</v>
      </c>
      <c r="K2497" s="1471" t="s">
        <v>47</v>
      </c>
      <c r="L2497" s="1472" t="s">
        <v>477</v>
      </c>
      <c r="M2497" s="1472"/>
      <c r="N2497" s="1471"/>
      <c r="O2497" s="1472"/>
      <c r="P2497" s="1472"/>
      <c r="Q2497" s="1464">
        <f t="shared" si="76"/>
        <v>2</v>
      </c>
      <c r="R2497" s="1794" t="str">
        <f t="shared" si="77"/>
        <v>CABRERA</v>
      </c>
    </row>
    <row r="2498" spans="1:18" s="21" customFormat="1" ht="25.05" customHeight="1" x14ac:dyDescent="0.3">
      <c r="A2498" s="1472" t="s">
        <v>69</v>
      </c>
      <c r="B2498" s="1472" t="s">
        <v>72</v>
      </c>
      <c r="C2498" s="1471" t="s">
        <v>905</v>
      </c>
      <c r="D2498" s="1472" t="str">
        <f>VLOOKUP(C2498,CODIGOS!$B$1:$E$194,4,FALSE)</f>
        <v>COMEDORES ESCOLARES (PAE - PRIVADOS)</v>
      </c>
      <c r="E2498" s="1471" t="s">
        <v>3657</v>
      </c>
      <c r="F2498" s="1471" t="s">
        <v>3658</v>
      </c>
      <c r="G2498" s="1471" t="s">
        <v>3659</v>
      </c>
      <c r="H2498" s="1523">
        <v>45714</v>
      </c>
      <c r="I2498" s="1534">
        <v>0.67500000000000004</v>
      </c>
      <c r="J2498" s="1471" t="s">
        <v>16</v>
      </c>
      <c r="K2498" s="1471" t="s">
        <v>47</v>
      </c>
      <c r="L2498" s="1472" t="s">
        <v>477</v>
      </c>
      <c r="M2498" s="1472"/>
      <c r="N2498" s="1471"/>
      <c r="O2498" s="1471"/>
      <c r="P2498" s="1472"/>
      <c r="Q2498" s="1464">
        <f t="shared" si="76"/>
        <v>2</v>
      </c>
      <c r="R2498" s="1794" t="str">
        <f t="shared" si="77"/>
        <v>CABRERA</v>
      </c>
    </row>
    <row r="2499" spans="1:18" s="21" customFormat="1" ht="25.05" customHeight="1" x14ac:dyDescent="0.3">
      <c r="A2499" s="1472" t="s">
        <v>69</v>
      </c>
      <c r="B2499" s="1472" t="s">
        <v>72</v>
      </c>
      <c r="C2499" s="1471" t="s">
        <v>905</v>
      </c>
      <c r="D2499" s="1472" t="str">
        <f>VLOOKUP(C2499,CODIGOS!$B$1:$E$194,4,FALSE)</f>
        <v>COMEDORES ESCOLARES (PAE - PRIVADOS)</v>
      </c>
      <c r="E2499" s="1471" t="s">
        <v>3660</v>
      </c>
      <c r="F2499" s="1471" t="s">
        <v>3661</v>
      </c>
      <c r="G2499" s="1471" t="s">
        <v>3662</v>
      </c>
      <c r="H2499" s="1523">
        <v>45715</v>
      </c>
      <c r="I2499" s="1534">
        <v>0.88</v>
      </c>
      <c r="J2499" s="1471" t="s">
        <v>16</v>
      </c>
      <c r="K2499" s="1471" t="s">
        <v>47</v>
      </c>
      <c r="L2499" s="1472" t="s">
        <v>477</v>
      </c>
      <c r="M2499" s="1472"/>
      <c r="N2499" s="1471"/>
      <c r="O2499" s="1471"/>
      <c r="P2499" s="1472"/>
      <c r="Q2499" s="1464">
        <f t="shared" si="76"/>
        <v>2</v>
      </c>
      <c r="R2499" s="1794" t="str">
        <f t="shared" si="77"/>
        <v>CABRERA</v>
      </c>
    </row>
    <row r="2500" spans="1:18" s="21" customFormat="1" ht="25.05" customHeight="1" x14ac:dyDescent="0.3">
      <c r="A2500" s="1472" t="s">
        <v>69</v>
      </c>
      <c r="B2500" s="1472" t="s">
        <v>72</v>
      </c>
      <c r="C2500" s="1472" t="s">
        <v>905</v>
      </c>
      <c r="D2500" s="1472" t="str">
        <f>VLOOKUP(C2500,CODIGOS!$B$1:$E$194,4,FALSE)</f>
        <v>COMEDORES ESCOLARES (PAE - PRIVADOS)</v>
      </c>
      <c r="E2500" s="1471" t="s">
        <v>2807</v>
      </c>
      <c r="F2500" s="1471" t="s">
        <v>2808</v>
      </c>
      <c r="G2500" s="1471" t="s">
        <v>2809</v>
      </c>
      <c r="H2500" s="1473">
        <v>45719</v>
      </c>
      <c r="I2500" s="1534">
        <v>0.92</v>
      </c>
      <c r="J2500" s="1471" t="s">
        <v>22</v>
      </c>
      <c r="K2500" s="1471" t="s">
        <v>47</v>
      </c>
      <c r="L2500" s="1472" t="s">
        <v>477</v>
      </c>
      <c r="M2500" s="1471"/>
      <c r="N2500" s="1471"/>
      <c r="O2500" s="1471"/>
      <c r="P2500" s="1472"/>
      <c r="Q2500" s="1464">
        <f t="shared" si="76"/>
        <v>3</v>
      </c>
      <c r="R2500" s="1794" t="str">
        <f t="shared" si="77"/>
        <v>CABRERA</v>
      </c>
    </row>
    <row r="2501" spans="1:18" s="21" customFormat="1" ht="25.05" customHeight="1" x14ac:dyDescent="0.3">
      <c r="A2501" s="1472" t="s">
        <v>69</v>
      </c>
      <c r="B2501" s="1472" t="s">
        <v>72</v>
      </c>
      <c r="C2501" s="1472" t="s">
        <v>20</v>
      </c>
      <c r="D2501" s="1472" t="str">
        <f>VLOOKUP(C2501,CODIGOS!$B$1:$E$194,4,FALSE)</f>
        <v>TIENDA DE BARRIO O CIGARRERÍA, INCLUIDAS LAS UBICADAS EN ZONAS FRANCAS</v>
      </c>
      <c r="E2501" s="1471" t="s">
        <v>2813</v>
      </c>
      <c r="F2501" s="1471" t="s">
        <v>2814</v>
      </c>
      <c r="G2501" s="1471" t="s">
        <v>2815</v>
      </c>
      <c r="H2501" s="1473">
        <v>45726</v>
      </c>
      <c r="I2501" s="1534">
        <v>0.83250000000000002</v>
      </c>
      <c r="J2501" s="1471" t="s">
        <v>16</v>
      </c>
      <c r="K2501" s="1471" t="s">
        <v>47</v>
      </c>
      <c r="L2501" s="1472" t="s">
        <v>22787</v>
      </c>
      <c r="M2501" s="1472"/>
      <c r="N2501" s="1472"/>
      <c r="O2501" s="1472"/>
      <c r="P2501" s="1472"/>
      <c r="Q2501" s="1464">
        <f t="shared" si="76"/>
        <v>3</v>
      </c>
      <c r="R2501" s="1794" t="str">
        <f t="shared" si="77"/>
        <v>CABRERA</v>
      </c>
    </row>
    <row r="2502" spans="1:18" s="21" customFormat="1" ht="25.05" customHeight="1" x14ac:dyDescent="0.3">
      <c r="A2502" s="1472" t="s">
        <v>69</v>
      </c>
      <c r="B2502" s="1472" t="s">
        <v>72</v>
      </c>
      <c r="C2502" s="1472" t="s">
        <v>460</v>
      </c>
      <c r="D2502" s="1472" t="str">
        <f>VLOOKUP(C2502,CODIGOS!$B$1:$E$194,4,FALSE)</f>
        <v>HOGARES GERIÁTRICOS (Actividades de atención en instituciones para el cuidado de personas mayores y/o discapacitadas)</v>
      </c>
      <c r="E2502" s="1471" t="s">
        <v>2839</v>
      </c>
      <c r="F2502" s="1471" t="s">
        <v>2840</v>
      </c>
      <c r="G2502" s="1471" t="s">
        <v>2841</v>
      </c>
      <c r="H2502" s="1473">
        <v>45727</v>
      </c>
      <c r="I2502" s="1534">
        <v>0.92500000000000004</v>
      </c>
      <c r="J2502" s="1471" t="s">
        <v>16</v>
      </c>
      <c r="K2502" s="1471" t="s">
        <v>47</v>
      </c>
      <c r="L2502" s="1472" t="s">
        <v>17</v>
      </c>
      <c r="M2502" s="1472"/>
      <c r="N2502" s="1472"/>
      <c r="O2502" s="1472"/>
      <c r="P2502" s="1472"/>
      <c r="Q2502" s="1464">
        <f t="shared" si="76"/>
        <v>3</v>
      </c>
      <c r="R2502" s="1794" t="str">
        <f t="shared" si="77"/>
        <v>CABRERA</v>
      </c>
    </row>
    <row r="2503" spans="1:18" s="21" customFormat="1" ht="25.05" customHeight="1" x14ac:dyDescent="0.3">
      <c r="A2503" s="1472" t="s">
        <v>69</v>
      </c>
      <c r="B2503" s="1472" t="s">
        <v>72</v>
      </c>
      <c r="C2503" s="1472" t="s">
        <v>20</v>
      </c>
      <c r="D2503" s="1472" t="str">
        <f>VLOOKUP(C2503,CODIGOS!$B$1:$E$194,4,FALSE)</f>
        <v>TIENDA DE BARRIO O CIGARRERÍA, INCLUIDAS LAS UBICADAS EN ZONAS FRANCAS</v>
      </c>
      <c r="E2503" s="1471" t="s">
        <v>2836</v>
      </c>
      <c r="F2503" s="1471" t="s">
        <v>2837</v>
      </c>
      <c r="G2503" s="1474" t="s">
        <v>2838</v>
      </c>
      <c r="H2503" s="1530">
        <v>45728</v>
      </c>
      <c r="I2503" s="1534">
        <v>0.61</v>
      </c>
      <c r="J2503" s="1471" t="s">
        <v>16</v>
      </c>
      <c r="K2503" s="1471" t="s">
        <v>47</v>
      </c>
      <c r="L2503" s="1472" t="s">
        <v>22787</v>
      </c>
      <c r="M2503" s="1471"/>
      <c r="N2503" s="1472"/>
      <c r="O2503" s="1472"/>
      <c r="P2503" s="1472"/>
      <c r="Q2503" s="1464">
        <f t="shared" ref="Q2503:Q2566" si="78">MONTH(H2503)</f>
        <v>3</v>
      </c>
      <c r="R2503" s="1794" t="str">
        <f t="shared" ref="R2503:R2566" si="79">B2503</f>
        <v>CABRERA</v>
      </c>
    </row>
    <row r="2504" spans="1:18" s="21" customFormat="1" ht="25.05" customHeight="1" x14ac:dyDescent="0.3">
      <c r="A2504" s="1472" t="s">
        <v>69</v>
      </c>
      <c r="B2504" s="1472" t="s">
        <v>72</v>
      </c>
      <c r="C2504" s="1472" t="s">
        <v>20</v>
      </c>
      <c r="D2504" s="1472" t="str">
        <f>VLOOKUP(C2504,CODIGOS!$B$1:$E$194,4,FALSE)</f>
        <v>TIENDA DE BARRIO O CIGARRERÍA, INCLUIDAS LAS UBICADAS EN ZONAS FRANCAS</v>
      </c>
      <c r="E2504" s="1471" t="s">
        <v>2833</v>
      </c>
      <c r="F2504" s="1471" t="s">
        <v>2834</v>
      </c>
      <c r="G2504" s="1471" t="s">
        <v>2835</v>
      </c>
      <c r="H2504" s="1530">
        <v>45731</v>
      </c>
      <c r="I2504" s="1534">
        <v>0.64</v>
      </c>
      <c r="J2504" s="1471" t="s">
        <v>16</v>
      </c>
      <c r="K2504" s="1471" t="s">
        <v>47</v>
      </c>
      <c r="L2504" s="1472" t="s">
        <v>22787</v>
      </c>
      <c r="M2504" s="1471"/>
      <c r="N2504" s="1472"/>
      <c r="O2504" s="1472"/>
      <c r="P2504" s="1472"/>
      <c r="Q2504" s="1464">
        <f t="shared" si="78"/>
        <v>3</v>
      </c>
      <c r="R2504" s="1794" t="str">
        <f t="shared" si="79"/>
        <v>CABRERA</v>
      </c>
    </row>
    <row r="2505" spans="1:18" s="21" customFormat="1" ht="25.05" customHeight="1" x14ac:dyDescent="0.3">
      <c r="A2505" s="1472" t="s">
        <v>69</v>
      </c>
      <c r="B2505" s="1472" t="s">
        <v>72</v>
      </c>
      <c r="C2505" s="1472" t="s">
        <v>20</v>
      </c>
      <c r="D2505" s="1472" t="str">
        <f>VLOOKUP(C2505,CODIGOS!$B$1:$E$194,4,FALSE)</f>
        <v>TIENDA DE BARRIO O CIGARRERÍA, INCLUIDAS LAS UBICADAS EN ZONAS FRANCAS</v>
      </c>
      <c r="E2505" s="1471" t="s">
        <v>2827</v>
      </c>
      <c r="F2505" s="1471" t="s">
        <v>2828</v>
      </c>
      <c r="G2505" s="1471" t="s">
        <v>2829</v>
      </c>
      <c r="H2505" s="1530">
        <v>45733</v>
      </c>
      <c r="I2505" s="1534">
        <v>0.67</v>
      </c>
      <c r="J2505" s="1471" t="s">
        <v>16</v>
      </c>
      <c r="K2505" s="1471" t="s">
        <v>47</v>
      </c>
      <c r="L2505" s="1472" t="s">
        <v>22787</v>
      </c>
      <c r="M2505" s="1472"/>
      <c r="N2505" s="1472"/>
      <c r="O2505" s="1472"/>
      <c r="P2505" s="1472"/>
      <c r="Q2505" s="1464">
        <f t="shared" si="78"/>
        <v>3</v>
      </c>
      <c r="R2505" s="1794" t="str">
        <f t="shared" si="79"/>
        <v>CABRERA</v>
      </c>
    </row>
    <row r="2506" spans="1:18" s="21" customFormat="1" ht="25.05" customHeight="1" x14ac:dyDescent="0.3">
      <c r="A2506" s="1472" t="s">
        <v>69</v>
      </c>
      <c r="B2506" s="1472" t="s">
        <v>72</v>
      </c>
      <c r="C2506" s="1472" t="s">
        <v>20</v>
      </c>
      <c r="D2506" s="1472" t="str">
        <f>VLOOKUP(C2506,CODIGOS!$B$1:$E$194,4,FALSE)</f>
        <v>TIENDA DE BARRIO O CIGARRERÍA, INCLUIDAS LAS UBICADAS EN ZONAS FRANCAS</v>
      </c>
      <c r="E2506" s="1471" t="s">
        <v>2830</v>
      </c>
      <c r="F2506" s="1471" t="s">
        <v>2831</v>
      </c>
      <c r="G2506" s="1471" t="s">
        <v>2832</v>
      </c>
      <c r="H2506" s="1530">
        <v>45733</v>
      </c>
      <c r="I2506" s="1534">
        <v>0.63249999999999995</v>
      </c>
      <c r="J2506" s="1471" t="s">
        <v>16</v>
      </c>
      <c r="K2506" s="1471" t="s">
        <v>47</v>
      </c>
      <c r="L2506" s="1472" t="s">
        <v>22787</v>
      </c>
      <c r="M2506" s="1471"/>
      <c r="N2506" s="1472"/>
      <c r="O2506" s="1472"/>
      <c r="P2506" s="1472"/>
      <c r="Q2506" s="1464">
        <f t="shared" si="78"/>
        <v>3</v>
      </c>
      <c r="R2506" s="1794" t="str">
        <f t="shared" si="79"/>
        <v>CABRERA</v>
      </c>
    </row>
    <row r="2507" spans="1:18" s="21" customFormat="1" ht="25.05" customHeight="1" x14ac:dyDescent="0.3">
      <c r="A2507" s="1472" t="s">
        <v>69</v>
      </c>
      <c r="B2507" s="1472" t="s">
        <v>72</v>
      </c>
      <c r="C2507" s="1472" t="s">
        <v>20</v>
      </c>
      <c r="D2507" s="1472" t="str">
        <f>VLOOKUP(C2507,CODIGOS!$B$1:$E$194,4,FALSE)</f>
        <v>TIENDA DE BARRIO O CIGARRERÍA, INCLUIDAS LAS UBICADAS EN ZONAS FRANCAS</v>
      </c>
      <c r="E2507" s="1472" t="s">
        <v>2822</v>
      </c>
      <c r="F2507" s="1471" t="s">
        <v>2817</v>
      </c>
      <c r="G2507" s="1471" t="s">
        <v>2823</v>
      </c>
      <c r="H2507" s="1530">
        <v>45735</v>
      </c>
      <c r="I2507" s="1534">
        <v>0.83</v>
      </c>
      <c r="J2507" s="1471" t="s">
        <v>16</v>
      </c>
      <c r="K2507" s="1471" t="s">
        <v>47</v>
      </c>
      <c r="L2507" s="1472" t="s">
        <v>22787</v>
      </c>
      <c r="M2507" s="1471"/>
      <c r="N2507" s="1472"/>
      <c r="O2507" s="1472"/>
      <c r="P2507" s="1472"/>
      <c r="Q2507" s="1464">
        <f t="shared" si="78"/>
        <v>3</v>
      </c>
      <c r="R2507" s="1794" t="str">
        <f t="shared" si="79"/>
        <v>CABRERA</v>
      </c>
    </row>
    <row r="2508" spans="1:18" s="21" customFormat="1" ht="25.05" customHeight="1" x14ac:dyDescent="0.3">
      <c r="A2508" s="1472" t="s">
        <v>69</v>
      </c>
      <c r="B2508" s="1472" t="s">
        <v>72</v>
      </c>
      <c r="C2508" s="1472" t="s">
        <v>20</v>
      </c>
      <c r="D2508" s="1472" t="str">
        <f>VLOOKUP(C2508,CODIGOS!$B$1:$E$194,4,FALSE)</f>
        <v>TIENDA DE BARRIO O CIGARRERÍA, INCLUIDAS LAS UBICADAS EN ZONAS FRANCAS</v>
      </c>
      <c r="E2508" s="1471" t="s">
        <v>2824</v>
      </c>
      <c r="F2508" s="1471" t="s">
        <v>2825</v>
      </c>
      <c r="G2508" s="1471" t="s">
        <v>2826</v>
      </c>
      <c r="H2508" s="1530">
        <v>45735</v>
      </c>
      <c r="I2508" s="1534">
        <v>0.64249999999999996</v>
      </c>
      <c r="J2508" s="1471" t="s">
        <v>16</v>
      </c>
      <c r="K2508" s="1471" t="s">
        <v>47</v>
      </c>
      <c r="L2508" s="1472" t="s">
        <v>22787</v>
      </c>
      <c r="M2508" s="1472"/>
      <c r="N2508" s="1472"/>
      <c r="O2508" s="1472"/>
      <c r="P2508" s="1472"/>
      <c r="Q2508" s="1464">
        <f t="shared" si="78"/>
        <v>3</v>
      </c>
      <c r="R2508" s="1794" t="str">
        <f t="shared" si="79"/>
        <v>CABRERA</v>
      </c>
    </row>
    <row r="2509" spans="1:18" s="21" customFormat="1" ht="25.05" customHeight="1" x14ac:dyDescent="0.3">
      <c r="A2509" s="1472" t="s">
        <v>69</v>
      </c>
      <c r="B2509" s="1472" t="s">
        <v>72</v>
      </c>
      <c r="C2509" s="1472" t="s">
        <v>504</v>
      </c>
      <c r="D2509" s="1472" t="str">
        <f>VLOOKUP(C2509,CODIGOS!$B$1:$E$194,4,FALSE)</f>
        <v>CANCHAS DE BOLO, CANCHAS DE TEJO - BILLARES - BINGOS - CASINOS</v>
      </c>
      <c r="E2509" s="1471" t="s">
        <v>2816</v>
      </c>
      <c r="F2509" s="1471" t="s">
        <v>2817</v>
      </c>
      <c r="G2509" s="1471" t="s">
        <v>2818</v>
      </c>
      <c r="H2509" s="1530">
        <v>45742</v>
      </c>
      <c r="I2509" s="1534">
        <v>0.85499999999999998</v>
      </c>
      <c r="J2509" s="1471" t="s">
        <v>16</v>
      </c>
      <c r="K2509" s="1471" t="s">
        <v>47</v>
      </c>
      <c r="L2509" s="1472" t="s">
        <v>22787</v>
      </c>
      <c r="M2509" s="1471"/>
      <c r="N2509" s="1472"/>
      <c r="O2509" s="1472"/>
      <c r="P2509" s="1472"/>
      <c r="Q2509" s="1464">
        <f t="shared" si="78"/>
        <v>3</v>
      </c>
      <c r="R2509" s="1794" t="str">
        <f t="shared" si="79"/>
        <v>CABRERA</v>
      </c>
    </row>
    <row r="2510" spans="1:18" s="21" customFormat="1" ht="25.05" customHeight="1" x14ac:dyDescent="0.3">
      <c r="A2510" s="1472" t="s">
        <v>69</v>
      </c>
      <c r="B2510" s="1472" t="s">
        <v>72</v>
      </c>
      <c r="C2510" s="1472" t="s">
        <v>20</v>
      </c>
      <c r="D2510" s="1472" t="str">
        <f>VLOOKUP(C2510,CODIGOS!$B$1:$E$194,4,FALSE)</f>
        <v>TIENDA DE BARRIO O CIGARRERÍA, INCLUIDAS LAS UBICADAS EN ZONAS FRANCAS</v>
      </c>
      <c r="E2510" s="1471" t="s">
        <v>2819</v>
      </c>
      <c r="F2510" s="1471" t="s">
        <v>2820</v>
      </c>
      <c r="G2510" s="1474" t="s">
        <v>2821</v>
      </c>
      <c r="H2510" s="1473">
        <v>45742</v>
      </c>
      <c r="I2510" s="1913">
        <v>0.76749999999999996</v>
      </c>
      <c r="J2510" s="1471" t="s">
        <v>16</v>
      </c>
      <c r="K2510" s="1471" t="s">
        <v>47</v>
      </c>
      <c r="L2510" s="1472" t="s">
        <v>22787</v>
      </c>
      <c r="M2510" s="1471"/>
      <c r="N2510" s="1472"/>
      <c r="O2510" s="1472"/>
      <c r="P2510" s="1472"/>
      <c r="Q2510" s="1464">
        <f t="shared" si="78"/>
        <v>3</v>
      </c>
      <c r="R2510" s="1794" t="str">
        <f t="shared" si="79"/>
        <v>CABRERA</v>
      </c>
    </row>
    <row r="2511" spans="1:18" s="21" customFormat="1" ht="25.05" customHeight="1" x14ac:dyDescent="0.3">
      <c r="A2511" s="1472" t="s">
        <v>69</v>
      </c>
      <c r="B2511" s="1472" t="s">
        <v>72</v>
      </c>
      <c r="C2511" s="1472" t="s">
        <v>2842</v>
      </c>
      <c r="D2511" s="1472" t="str">
        <f>VLOOKUP(C2511,CODIGOS!$B$1:$E$194,4,FALSE)</f>
        <v>ALOJAMIENTO EN CASA DE HUÉSPEDES O RESIDENCIAS Y/O ALOJAMIENTO EN HABITACIONES EN APARTAMENTOS Y CASAS PARTICULARES</v>
      </c>
      <c r="E2511" s="1471" t="s">
        <v>2844</v>
      </c>
      <c r="F2511" s="1471" t="s">
        <v>2845</v>
      </c>
      <c r="G2511" s="1474" t="s">
        <v>2846</v>
      </c>
      <c r="H2511" s="1530">
        <v>45743</v>
      </c>
      <c r="I2511" s="1534">
        <v>0.86</v>
      </c>
      <c r="J2511" s="1471" t="s">
        <v>16</v>
      </c>
      <c r="K2511" s="1471" t="s">
        <v>47</v>
      </c>
      <c r="L2511" s="1472" t="s">
        <v>17</v>
      </c>
      <c r="M2511" s="1472"/>
      <c r="N2511" s="1472"/>
      <c r="O2511" s="1472"/>
      <c r="P2511" s="1472"/>
      <c r="Q2511" s="1464">
        <f t="shared" si="78"/>
        <v>3</v>
      </c>
      <c r="R2511" s="1794" t="str">
        <f t="shared" si="79"/>
        <v>CABRERA</v>
      </c>
    </row>
    <row r="2512" spans="1:18" s="21" customFormat="1" ht="25.05" customHeight="1" x14ac:dyDescent="0.3">
      <c r="A2512" s="1472" t="s">
        <v>69</v>
      </c>
      <c r="B2512" s="1472" t="s">
        <v>72</v>
      </c>
      <c r="C2512" s="1472" t="s">
        <v>715</v>
      </c>
      <c r="D2512" s="1472" t="str">
        <f>VLOOKUP(C2512,CODIGOS!$B$1:$E$194,4,FALSE)</f>
        <v>COLEGIOS</v>
      </c>
      <c r="E2512" s="1471" t="s">
        <v>2847</v>
      </c>
      <c r="F2512" s="1471" t="s">
        <v>2831</v>
      </c>
      <c r="G2512" s="1474" t="s">
        <v>2848</v>
      </c>
      <c r="H2512" s="1530">
        <v>45747</v>
      </c>
      <c r="I2512" s="1534">
        <v>0.71499999999999997</v>
      </c>
      <c r="J2512" s="1471" t="s">
        <v>16</v>
      </c>
      <c r="K2512" s="1471" t="s">
        <v>47</v>
      </c>
      <c r="L2512" s="1472" t="s">
        <v>17</v>
      </c>
      <c r="M2512" s="1472"/>
      <c r="N2512" s="1472"/>
      <c r="O2512" s="1472"/>
      <c r="P2512" s="1472"/>
      <c r="Q2512" s="1464">
        <f t="shared" si="78"/>
        <v>3</v>
      </c>
      <c r="R2512" s="1794" t="str">
        <f t="shared" si="79"/>
        <v>CABRERA</v>
      </c>
    </row>
    <row r="2513" spans="1:19" s="21" customFormat="1" ht="25.05" customHeight="1" x14ac:dyDescent="0.3">
      <c r="A2513" s="1472" t="s">
        <v>69</v>
      </c>
      <c r="B2513" s="1472" t="s">
        <v>72</v>
      </c>
      <c r="C2513" s="1472" t="s">
        <v>905</v>
      </c>
      <c r="D2513" s="1472" t="str">
        <f>VLOOKUP(C2513,CODIGOS!$B$1:$E$194,4,FALSE)</f>
        <v>COMEDORES ESCOLARES (PAE - PRIVADOS)</v>
      </c>
      <c r="E2513" s="1471" t="s">
        <v>2810</v>
      </c>
      <c r="F2513" s="1471" t="s">
        <v>2811</v>
      </c>
      <c r="G2513" s="1471" t="s">
        <v>2812</v>
      </c>
      <c r="H2513" s="1473">
        <v>45747</v>
      </c>
      <c r="I2513" s="1534">
        <v>0.93</v>
      </c>
      <c r="J2513" s="1471" t="s">
        <v>22</v>
      </c>
      <c r="K2513" s="1471" t="s">
        <v>47</v>
      </c>
      <c r="L2513" s="1472" t="s">
        <v>477</v>
      </c>
      <c r="M2513" s="1471"/>
      <c r="N2513" s="1472"/>
      <c r="O2513" s="1472"/>
      <c r="P2513" s="1472"/>
      <c r="Q2513" s="1464">
        <f t="shared" si="78"/>
        <v>3</v>
      </c>
      <c r="R2513" s="1794" t="str">
        <f t="shared" si="79"/>
        <v>CABRERA</v>
      </c>
    </row>
    <row r="2514" spans="1:19" s="21" customFormat="1" ht="25.05" customHeight="1" x14ac:dyDescent="0.3">
      <c r="A2514" s="1472" t="s">
        <v>69</v>
      </c>
      <c r="B2514" s="1472" t="s">
        <v>72</v>
      </c>
      <c r="C2514" s="1472" t="s">
        <v>460</v>
      </c>
      <c r="D2514" s="1472" t="str">
        <f>VLOOKUP(C2514,CODIGOS!$B$1:$E$194,4,FALSE)</f>
        <v>HOGARES GERIÁTRICOS (Actividades de atención en instituciones para el cuidado de personas mayores y/o discapacitadas)</v>
      </c>
      <c r="E2514" s="1471" t="s">
        <v>8228</v>
      </c>
      <c r="F2514" s="1471" t="s">
        <v>8229</v>
      </c>
      <c r="G2514" s="1471" t="s">
        <v>8230</v>
      </c>
      <c r="H2514" s="1473">
        <v>45756</v>
      </c>
      <c r="I2514" s="1534">
        <v>0.9</v>
      </c>
      <c r="J2514" s="1471" t="s">
        <v>16</v>
      </c>
      <c r="K2514" s="1471" t="s">
        <v>47</v>
      </c>
      <c r="L2514" s="1472" t="s">
        <v>17</v>
      </c>
      <c r="M2514" s="1471"/>
      <c r="N2514" s="1472"/>
      <c r="O2514" s="1479"/>
      <c r="P2514" s="1479"/>
      <c r="Q2514" s="1464">
        <f t="shared" si="78"/>
        <v>4</v>
      </c>
      <c r="R2514" s="1794" t="str">
        <f t="shared" si="79"/>
        <v>CABRERA</v>
      </c>
    </row>
    <row r="2515" spans="1:19" s="21" customFormat="1" ht="25.05" customHeight="1" x14ac:dyDescent="0.3">
      <c r="A2515" s="1472" t="s">
        <v>69</v>
      </c>
      <c r="B2515" s="1472" t="s">
        <v>72</v>
      </c>
      <c r="C2515" s="1472" t="s">
        <v>905</v>
      </c>
      <c r="D2515" s="1472" t="str">
        <f>VLOOKUP(C2515,CODIGOS!$B$1:$E$194,4,FALSE)</f>
        <v>COMEDORES ESCOLARES (PAE - PRIVADOS)</v>
      </c>
      <c r="E2515" s="1471" t="s">
        <v>8225</v>
      </c>
      <c r="F2515" s="1471" t="s">
        <v>8226</v>
      </c>
      <c r="G2515" s="1471" t="s">
        <v>8227</v>
      </c>
      <c r="H2515" s="1473">
        <v>45756</v>
      </c>
      <c r="I2515" s="1534">
        <v>0.73499999999999999</v>
      </c>
      <c r="J2515" s="1471" t="s">
        <v>16</v>
      </c>
      <c r="K2515" s="1471" t="s">
        <v>47</v>
      </c>
      <c r="L2515" s="1472" t="s">
        <v>22787</v>
      </c>
      <c r="M2515" s="1471"/>
      <c r="N2515" s="1472"/>
      <c r="O2515" s="1479"/>
      <c r="P2515" s="1479"/>
      <c r="Q2515" s="1464">
        <f t="shared" si="78"/>
        <v>4</v>
      </c>
      <c r="R2515" s="1794" t="str">
        <f t="shared" si="79"/>
        <v>CABRERA</v>
      </c>
    </row>
    <row r="2516" spans="1:19" s="21" customFormat="1" ht="25.05" customHeight="1" x14ac:dyDescent="0.3">
      <c r="A2516" s="1472" t="s">
        <v>69</v>
      </c>
      <c r="B2516" s="1472" t="s">
        <v>72</v>
      </c>
      <c r="C2516" s="1472" t="s">
        <v>20</v>
      </c>
      <c r="D2516" s="1472" t="str">
        <f>VLOOKUP(C2516,CODIGOS!$B$1:$E$194,4,FALSE)</f>
        <v>TIENDA DE BARRIO O CIGARRERÍA, INCLUIDAS LAS UBICADAS EN ZONAS FRANCAS</v>
      </c>
      <c r="E2516" s="1471" t="s">
        <v>8231</v>
      </c>
      <c r="F2516" s="1471" t="s">
        <v>2817</v>
      </c>
      <c r="G2516" s="1471" t="s">
        <v>8232</v>
      </c>
      <c r="H2516" s="1473">
        <v>45757</v>
      </c>
      <c r="I2516" s="1534">
        <v>0.75249999999999995</v>
      </c>
      <c r="J2516" s="1471" t="s">
        <v>16</v>
      </c>
      <c r="K2516" s="1471" t="s">
        <v>47</v>
      </c>
      <c r="L2516" s="1472" t="s">
        <v>22787</v>
      </c>
      <c r="M2516" s="1472"/>
      <c r="N2516" s="1479"/>
      <c r="O2516" s="1479"/>
      <c r="P2516" s="1479"/>
      <c r="Q2516" s="1464">
        <f t="shared" si="78"/>
        <v>4</v>
      </c>
      <c r="R2516" s="1794" t="str">
        <f t="shared" si="79"/>
        <v>CABRERA</v>
      </c>
    </row>
    <row r="2517" spans="1:19" s="21" customFormat="1" ht="25.05" customHeight="1" x14ac:dyDescent="0.3">
      <c r="A2517" s="1472" t="s">
        <v>69</v>
      </c>
      <c r="B2517" s="1472" t="s">
        <v>72</v>
      </c>
      <c r="C2517" s="1472" t="s">
        <v>20</v>
      </c>
      <c r="D2517" s="1472" t="str">
        <f>VLOOKUP(C2517,CODIGOS!$B$1:$E$194,4,FALSE)</f>
        <v>TIENDA DE BARRIO O CIGARRERÍA, INCLUIDAS LAS UBICADAS EN ZONAS FRANCAS</v>
      </c>
      <c r="E2517" s="1471" t="s">
        <v>8233</v>
      </c>
      <c r="F2517" s="1471" t="s">
        <v>8234</v>
      </c>
      <c r="G2517" s="1471" t="s">
        <v>8235</v>
      </c>
      <c r="H2517" s="1530">
        <v>45757</v>
      </c>
      <c r="I2517" s="1534">
        <v>0.83250000000000002</v>
      </c>
      <c r="J2517" s="1471" t="s">
        <v>16</v>
      </c>
      <c r="K2517" s="1471" t="s">
        <v>47</v>
      </c>
      <c r="L2517" s="1472" t="s">
        <v>22787</v>
      </c>
      <c r="M2517" s="1471"/>
      <c r="N2517" s="1479"/>
      <c r="O2517" s="1479"/>
      <c r="P2517" s="1479"/>
      <c r="Q2517" s="1464">
        <f t="shared" si="78"/>
        <v>4</v>
      </c>
      <c r="R2517" s="1794" t="str">
        <f t="shared" si="79"/>
        <v>CABRERA</v>
      </c>
    </row>
    <row r="2518" spans="1:19" s="21" customFormat="1" ht="25.05" customHeight="1" x14ac:dyDescent="0.3">
      <c r="A2518" s="1472" t="s">
        <v>69</v>
      </c>
      <c r="B2518" s="1472" t="s">
        <v>72</v>
      </c>
      <c r="C2518" s="1472" t="s">
        <v>489</v>
      </c>
      <c r="D2518" s="1472" t="str">
        <f>VLOOKUP(C2518,CODIGOS!$B$1:$E$194,4,FALSE)</f>
        <v xml:space="preserve">COMIDAS RAPIDAS </v>
      </c>
      <c r="E2518" s="1471" t="s">
        <v>8236</v>
      </c>
      <c r="F2518" s="1471" t="s">
        <v>8237</v>
      </c>
      <c r="G2518" s="1474" t="s">
        <v>8238</v>
      </c>
      <c r="H2518" s="1473">
        <v>45768</v>
      </c>
      <c r="I2518" s="1913">
        <v>0.93500000000000005</v>
      </c>
      <c r="J2518" s="1471" t="s">
        <v>22</v>
      </c>
      <c r="K2518" s="1471" t="s">
        <v>47</v>
      </c>
      <c r="L2518" s="1472" t="s">
        <v>477</v>
      </c>
      <c r="M2518" s="1471"/>
      <c r="N2518" s="1479"/>
      <c r="O2518" s="1479"/>
      <c r="P2518" s="1479"/>
      <c r="Q2518" s="1464">
        <f t="shared" si="78"/>
        <v>4</v>
      </c>
      <c r="R2518" s="1794" t="str">
        <f t="shared" si="79"/>
        <v>CABRERA</v>
      </c>
    </row>
    <row r="2519" spans="1:19" s="21" customFormat="1" ht="25.05" customHeight="1" x14ac:dyDescent="0.3">
      <c r="A2519" s="1472" t="s">
        <v>69</v>
      </c>
      <c r="B2519" s="1472" t="s">
        <v>72</v>
      </c>
      <c r="C2519" s="1472" t="s">
        <v>494</v>
      </c>
      <c r="D2519" s="1472" t="str">
        <f>VLOOKUP(C2519,CODIGOS!$B$1:$E$194,4,FALSE)</f>
        <v>FRUTERIAS</v>
      </c>
      <c r="E2519" s="1472" t="s">
        <v>8239</v>
      </c>
      <c r="F2519" s="1471" t="s">
        <v>8240</v>
      </c>
      <c r="G2519" s="1471" t="s">
        <v>8241</v>
      </c>
      <c r="H2519" s="1530">
        <v>45769</v>
      </c>
      <c r="I2519" s="1534">
        <v>0.83499999999999996</v>
      </c>
      <c r="J2519" s="1471" t="s">
        <v>16</v>
      </c>
      <c r="K2519" s="1471" t="s">
        <v>47</v>
      </c>
      <c r="L2519" s="1472" t="s">
        <v>477</v>
      </c>
      <c r="M2519" s="1471"/>
      <c r="N2519" s="1479"/>
      <c r="O2519" s="1479"/>
      <c r="P2519" s="1479"/>
      <c r="Q2519" s="1464">
        <f t="shared" si="78"/>
        <v>4</v>
      </c>
      <c r="R2519" s="1794" t="str">
        <f t="shared" si="79"/>
        <v>CABRERA</v>
      </c>
    </row>
    <row r="2520" spans="1:19" s="21" customFormat="1" ht="25.05" customHeight="1" x14ac:dyDescent="0.3">
      <c r="A2520" s="1472" t="s">
        <v>69</v>
      </c>
      <c r="B2520" s="1472" t="s">
        <v>72</v>
      </c>
      <c r="C2520" s="1472" t="s">
        <v>1716</v>
      </c>
      <c r="D2520" s="1472" t="str">
        <f>VLOOKUP(C2520,CODIGOS!$B$1:$E$194,4,FALSE)</f>
        <v>EXPENDIO DE CARNE BOVINA</v>
      </c>
      <c r="E2520" s="1471" t="s">
        <v>8242</v>
      </c>
      <c r="F2520" s="1471" t="s">
        <v>8243</v>
      </c>
      <c r="G2520" s="1471" t="s">
        <v>8244</v>
      </c>
      <c r="H2520" s="1530">
        <v>45770</v>
      </c>
      <c r="I2520" s="1534">
        <v>0.81499999999999995</v>
      </c>
      <c r="J2520" s="1471" t="s">
        <v>16</v>
      </c>
      <c r="K2520" s="1471" t="s">
        <v>47</v>
      </c>
      <c r="L2520" s="1472" t="s">
        <v>17</v>
      </c>
      <c r="M2520" s="1472"/>
      <c r="N2520" s="1472"/>
      <c r="O2520" s="1472"/>
      <c r="P2520" s="1479"/>
      <c r="Q2520" s="1464">
        <f t="shared" si="78"/>
        <v>4</v>
      </c>
      <c r="R2520" s="1794" t="str">
        <f t="shared" si="79"/>
        <v>CABRERA</v>
      </c>
    </row>
    <row r="2521" spans="1:19" s="21" customFormat="1" ht="25.05" customHeight="1" x14ac:dyDescent="0.3">
      <c r="A2521" s="1472" t="s">
        <v>69</v>
      </c>
      <c r="B2521" s="1472" t="s">
        <v>72</v>
      </c>
      <c r="C2521" s="1472" t="s">
        <v>689</v>
      </c>
      <c r="D2521" s="1472" t="str">
        <f>VLOOKUP(C2521,CODIGOS!$B$1:$E$194,4,FALSE)</f>
        <v>COMEDORES INFANTILES ( ICBF - INPEC) DE COLEGIOS Y UNIVERSIDADES</v>
      </c>
      <c r="E2521" s="1471" t="s">
        <v>8245</v>
      </c>
      <c r="F2521" s="1471" t="s">
        <v>8246</v>
      </c>
      <c r="G2521" s="1471" t="s">
        <v>8247</v>
      </c>
      <c r="H2521" s="1530">
        <v>45771</v>
      </c>
      <c r="I2521" s="1534">
        <v>0.89</v>
      </c>
      <c r="J2521" s="1471" t="s">
        <v>16</v>
      </c>
      <c r="K2521" s="1471" t="s">
        <v>47</v>
      </c>
      <c r="L2521" s="1472" t="s">
        <v>477</v>
      </c>
      <c r="M2521" s="1472"/>
      <c r="N2521" s="1472"/>
      <c r="O2521" s="1472"/>
      <c r="P2521" s="1479"/>
      <c r="Q2521" s="1464">
        <f t="shared" si="78"/>
        <v>4</v>
      </c>
      <c r="R2521" s="1794" t="str">
        <f t="shared" si="79"/>
        <v>CABRERA</v>
      </c>
    </row>
    <row r="2522" spans="1:19" s="21" customFormat="1" ht="25.05" customHeight="1" x14ac:dyDescent="0.3">
      <c r="A2522" s="1472" t="s">
        <v>69</v>
      </c>
      <c r="B2522" s="1472" t="s">
        <v>72</v>
      </c>
      <c r="C2522" s="1472" t="s">
        <v>20</v>
      </c>
      <c r="D2522" s="1472" t="str">
        <f>VLOOKUP(C2522,CODIGOS!$B$1:$E$194,4,FALSE)</f>
        <v>TIENDA DE BARRIO O CIGARRERÍA, INCLUIDAS LAS UBICADAS EN ZONAS FRANCAS</v>
      </c>
      <c r="E2522" s="1471" t="s">
        <v>8248</v>
      </c>
      <c r="F2522" s="1471" t="s">
        <v>8249</v>
      </c>
      <c r="G2522" s="1471" t="s">
        <v>8250</v>
      </c>
      <c r="H2522" s="1530">
        <v>45771</v>
      </c>
      <c r="I2522" s="1534">
        <v>0.85750000000000004</v>
      </c>
      <c r="J2522" s="1471" t="s">
        <v>16</v>
      </c>
      <c r="K2522" s="1471" t="s">
        <v>47</v>
      </c>
      <c r="L2522" s="1472" t="s">
        <v>22787</v>
      </c>
      <c r="M2522" s="1471"/>
      <c r="N2522" s="1479"/>
      <c r="O2522" s="1479"/>
      <c r="P2522" s="1479"/>
      <c r="Q2522" s="1464">
        <f t="shared" si="78"/>
        <v>4</v>
      </c>
      <c r="R2522" s="1794" t="str">
        <f t="shared" si="79"/>
        <v>CABRERA</v>
      </c>
    </row>
    <row r="2523" spans="1:19" s="21" customFormat="1" ht="25.05" customHeight="1" x14ac:dyDescent="0.3">
      <c r="A2523" s="1472" t="s">
        <v>69</v>
      </c>
      <c r="B2523" s="1472" t="s">
        <v>72</v>
      </c>
      <c r="C2523" s="1472" t="s">
        <v>905</v>
      </c>
      <c r="D2523" s="1472" t="str">
        <f>VLOOKUP(C2523,CODIGOS!$B$1:$E$194,4,FALSE)</f>
        <v>COMEDORES ESCOLARES (PAE - PRIVADOS)</v>
      </c>
      <c r="E2523" s="1471" t="s">
        <v>1498</v>
      </c>
      <c r="F2523" s="1471" t="s">
        <v>8251</v>
      </c>
      <c r="G2523" s="1471" t="s">
        <v>8252</v>
      </c>
      <c r="H2523" s="1530">
        <v>45772</v>
      </c>
      <c r="I2523" s="1534">
        <v>0.9</v>
      </c>
      <c r="J2523" s="1471" t="s">
        <v>22</v>
      </c>
      <c r="K2523" s="1471" t="s">
        <v>47</v>
      </c>
      <c r="L2523" s="1472" t="s">
        <v>17</v>
      </c>
      <c r="M2523" s="1471"/>
      <c r="N2523" s="1472"/>
      <c r="O2523" s="1472"/>
      <c r="P2523" s="1479"/>
      <c r="Q2523" s="1464">
        <f t="shared" si="78"/>
        <v>4</v>
      </c>
      <c r="R2523" s="1794" t="str">
        <f t="shared" si="79"/>
        <v>CABRERA</v>
      </c>
    </row>
    <row r="2524" spans="1:19" s="21" customFormat="1" ht="25.05" customHeight="1" x14ac:dyDescent="0.2">
      <c r="A2524" s="1472" t="s">
        <v>69</v>
      </c>
      <c r="B2524" s="1472" t="s">
        <v>72</v>
      </c>
      <c r="C2524" s="1472" t="s">
        <v>499</v>
      </c>
      <c r="D2524" s="1472" t="str">
        <f>VLOOKUP(C2524,CODIGOS!$B$1:$E$194,4,FALSE)</f>
        <v>BARES - DISCOTECAS - CANTINAS - TABERNAS</v>
      </c>
      <c r="E2524" s="1471" t="s">
        <v>10756</v>
      </c>
      <c r="F2524" s="1471" t="s">
        <v>10757</v>
      </c>
      <c r="G2524" s="1471" t="s">
        <v>10758</v>
      </c>
      <c r="H2524" s="1473">
        <v>45784</v>
      </c>
      <c r="I2524" s="1534">
        <v>0.82</v>
      </c>
      <c r="J2524" s="1471" t="s">
        <v>16</v>
      </c>
      <c r="K2524" s="1471" t="s">
        <v>47</v>
      </c>
      <c r="L2524" s="1472" t="s">
        <v>22787</v>
      </c>
      <c r="M2524" s="1471" t="s">
        <v>49</v>
      </c>
      <c r="N2524" s="1479"/>
      <c r="O2524" s="1479"/>
      <c r="P2524" s="1479"/>
      <c r="Q2524" s="1464">
        <f t="shared" si="78"/>
        <v>5</v>
      </c>
      <c r="R2524" s="1794" t="str">
        <f t="shared" si="79"/>
        <v>CABRERA</v>
      </c>
      <c r="S2524" s="389"/>
    </row>
    <row r="2525" spans="1:19" s="21" customFormat="1" ht="25.05" customHeight="1" x14ac:dyDescent="0.2">
      <c r="A2525" s="1472" t="s">
        <v>69</v>
      </c>
      <c r="B2525" s="1472" t="s">
        <v>72</v>
      </c>
      <c r="C2525" s="1472" t="s">
        <v>1409</v>
      </c>
      <c r="D2525" s="1472" t="str">
        <f>VLOOKUP(C2525,CODIGOS!$B$1:$E$194,4,FALSE)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2525" s="1471" t="s">
        <v>10777</v>
      </c>
      <c r="F2525" s="1471" t="s">
        <v>10778</v>
      </c>
      <c r="G2525" s="1471" t="s">
        <v>10779</v>
      </c>
      <c r="H2525" s="1530">
        <v>45790</v>
      </c>
      <c r="I2525" s="1534">
        <v>0.72</v>
      </c>
      <c r="J2525" s="1471" t="s">
        <v>16</v>
      </c>
      <c r="K2525" s="1471" t="s">
        <v>47</v>
      </c>
      <c r="L2525" s="1472" t="s">
        <v>17</v>
      </c>
      <c r="M2525" s="1471" t="s">
        <v>4927</v>
      </c>
      <c r="N2525" s="1479"/>
      <c r="O2525" s="1479"/>
      <c r="P2525" s="1479"/>
      <c r="Q2525" s="1464">
        <f t="shared" si="78"/>
        <v>5</v>
      </c>
      <c r="R2525" s="1794" t="str">
        <f t="shared" si="79"/>
        <v>CABRERA</v>
      </c>
      <c r="S2525" s="389"/>
    </row>
    <row r="2526" spans="1:19" s="21" customFormat="1" ht="25.05" customHeight="1" x14ac:dyDescent="0.2">
      <c r="A2526" s="1472" t="s">
        <v>69</v>
      </c>
      <c r="B2526" s="1472" t="s">
        <v>72</v>
      </c>
      <c r="C2526" s="1472" t="s">
        <v>4219</v>
      </c>
      <c r="D2526" s="1472" t="str">
        <f>VLOOKUP(C2526,CODIGOS!$B$1:$E$194,4,FALSE)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2526" s="1471" t="s">
        <v>10775</v>
      </c>
      <c r="F2526" s="1471" t="s">
        <v>2817</v>
      </c>
      <c r="G2526" s="1471" t="s">
        <v>10776</v>
      </c>
      <c r="H2526" s="1530">
        <v>45791</v>
      </c>
      <c r="I2526" s="1534">
        <v>0.83</v>
      </c>
      <c r="J2526" s="1471" t="s">
        <v>16</v>
      </c>
      <c r="K2526" s="1471" t="s">
        <v>47</v>
      </c>
      <c r="L2526" s="1472" t="s">
        <v>17</v>
      </c>
      <c r="M2526" s="1472" t="s">
        <v>4927</v>
      </c>
      <c r="N2526" s="1479"/>
      <c r="O2526" s="1479"/>
      <c r="P2526" s="1479"/>
      <c r="Q2526" s="1464">
        <f t="shared" si="78"/>
        <v>5</v>
      </c>
      <c r="R2526" s="1794" t="str">
        <f t="shared" si="79"/>
        <v>CABRERA</v>
      </c>
      <c r="S2526" s="389"/>
    </row>
    <row r="2527" spans="1:19" s="21" customFormat="1" ht="25.05" customHeight="1" x14ac:dyDescent="0.2">
      <c r="A2527" s="1472" t="s">
        <v>69</v>
      </c>
      <c r="B2527" s="1472" t="s">
        <v>72</v>
      </c>
      <c r="C2527" s="1472" t="s">
        <v>1716</v>
      </c>
      <c r="D2527" s="1472" t="str">
        <f>VLOOKUP(C2527,CODIGOS!$B$1:$E$194,4,FALSE)</f>
        <v>EXPENDIO DE CARNE BOVINA</v>
      </c>
      <c r="E2527" s="1471" t="s">
        <v>10759</v>
      </c>
      <c r="F2527" s="1471" t="s">
        <v>10760</v>
      </c>
      <c r="G2527" s="1471" t="s">
        <v>10761</v>
      </c>
      <c r="H2527" s="1473">
        <v>45792</v>
      </c>
      <c r="I2527" s="1534">
        <v>0.94</v>
      </c>
      <c r="J2527" s="1471" t="s">
        <v>22</v>
      </c>
      <c r="K2527" s="1471" t="s">
        <v>47</v>
      </c>
      <c r="L2527" s="1472" t="s">
        <v>17</v>
      </c>
      <c r="M2527" s="1472" t="s">
        <v>10762</v>
      </c>
      <c r="N2527" s="1479"/>
      <c r="O2527" s="1479"/>
      <c r="P2527" s="1479"/>
      <c r="Q2527" s="1464">
        <f t="shared" si="78"/>
        <v>5</v>
      </c>
      <c r="R2527" s="1794" t="str">
        <f t="shared" si="79"/>
        <v>CABRERA</v>
      </c>
      <c r="S2527" s="389"/>
    </row>
    <row r="2528" spans="1:19" s="21" customFormat="1" ht="25.05" customHeight="1" x14ac:dyDescent="0.2">
      <c r="A2528" s="1472" t="s">
        <v>69</v>
      </c>
      <c r="B2528" s="1472" t="s">
        <v>72</v>
      </c>
      <c r="C2528" s="1472" t="s">
        <v>4219</v>
      </c>
      <c r="D2528" s="1472" t="str">
        <f>VLOOKUP(C2528,CODIGOS!$B$1:$E$194,4,FALSE)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2528" s="1471" t="s">
        <v>10771</v>
      </c>
      <c r="F2528" s="1471" t="s">
        <v>10772</v>
      </c>
      <c r="G2528" s="1471" t="s">
        <v>10773</v>
      </c>
      <c r="H2528" s="1530">
        <v>45796</v>
      </c>
      <c r="I2528" s="1534">
        <v>0.85</v>
      </c>
      <c r="J2528" s="1471" t="s">
        <v>16</v>
      </c>
      <c r="K2528" s="1471" t="s">
        <v>47</v>
      </c>
      <c r="L2528" s="1472" t="s">
        <v>17</v>
      </c>
      <c r="M2528" s="1472" t="s">
        <v>10774</v>
      </c>
      <c r="N2528" s="1479"/>
      <c r="O2528" s="1479"/>
      <c r="P2528" s="1479"/>
      <c r="Q2528" s="1464">
        <f t="shared" si="78"/>
        <v>5</v>
      </c>
      <c r="R2528" s="1794" t="str">
        <f t="shared" si="79"/>
        <v>CABRERA</v>
      </c>
      <c r="S2528" s="389"/>
    </row>
    <row r="2529" spans="1:19" s="21" customFormat="1" ht="25.05" customHeight="1" x14ac:dyDescent="0.2">
      <c r="A2529" s="1472" t="s">
        <v>69</v>
      </c>
      <c r="B2529" s="1472" t="s">
        <v>72</v>
      </c>
      <c r="C2529" s="1472" t="s">
        <v>1921</v>
      </c>
      <c r="D2529" s="1472" t="str">
        <f>VLOOKUP(C2529,CODIGOS!$B$1:$E$194,4,FALSE)</f>
        <v>BIBLIOTECAS</v>
      </c>
      <c r="E2529" s="1471" t="s">
        <v>10766</v>
      </c>
      <c r="F2529" s="1471" t="s">
        <v>10767</v>
      </c>
      <c r="G2529" s="1474" t="s">
        <v>10768</v>
      </c>
      <c r="H2529" s="1473">
        <v>45797</v>
      </c>
      <c r="I2529" s="1913">
        <v>0.71</v>
      </c>
      <c r="J2529" s="1471" t="s">
        <v>16</v>
      </c>
      <c r="K2529" s="1471" t="s">
        <v>47</v>
      </c>
      <c r="L2529" s="1472" t="s">
        <v>17</v>
      </c>
      <c r="M2529" s="1471" t="s">
        <v>4927</v>
      </c>
      <c r="N2529" s="1479"/>
      <c r="O2529" s="1479"/>
      <c r="P2529" s="1479"/>
      <c r="Q2529" s="1464">
        <f t="shared" si="78"/>
        <v>5</v>
      </c>
      <c r="R2529" s="1794" t="str">
        <f t="shared" si="79"/>
        <v>CABRERA</v>
      </c>
      <c r="S2529" s="389"/>
    </row>
    <row r="2530" spans="1:19" s="21" customFormat="1" ht="25.05" customHeight="1" x14ac:dyDescent="0.2">
      <c r="A2530" s="1472" t="s">
        <v>69</v>
      </c>
      <c r="B2530" s="1472" t="s">
        <v>72</v>
      </c>
      <c r="C2530" s="1472" t="s">
        <v>905</v>
      </c>
      <c r="D2530" s="1472" t="str">
        <f>VLOOKUP(C2530,CODIGOS!$B$1:$E$194,4,FALSE)</f>
        <v>COMEDORES ESCOLARES (PAE - PRIVADOS)</v>
      </c>
      <c r="E2530" s="1472" t="s">
        <v>10769</v>
      </c>
      <c r="F2530" s="1471" t="s">
        <v>8251</v>
      </c>
      <c r="G2530" s="1471" t="s">
        <v>10770</v>
      </c>
      <c r="H2530" s="1530">
        <v>45797</v>
      </c>
      <c r="I2530" s="1534">
        <v>0.77500000000000002</v>
      </c>
      <c r="J2530" s="1471" t="s">
        <v>16</v>
      </c>
      <c r="K2530" s="1471" t="s">
        <v>47</v>
      </c>
      <c r="L2530" s="1472" t="s">
        <v>477</v>
      </c>
      <c r="M2530" s="1471" t="s">
        <v>49</v>
      </c>
      <c r="N2530" s="1479"/>
      <c r="O2530" s="1479"/>
      <c r="P2530" s="1479"/>
      <c r="Q2530" s="1464">
        <f t="shared" si="78"/>
        <v>5</v>
      </c>
      <c r="R2530" s="1794" t="str">
        <f t="shared" si="79"/>
        <v>CABRERA</v>
      </c>
      <c r="S2530" s="389"/>
    </row>
    <row r="2531" spans="1:19" s="21" customFormat="1" ht="25.05" customHeight="1" x14ac:dyDescent="0.2">
      <c r="A2531" s="1472" t="s">
        <v>69</v>
      </c>
      <c r="B2531" s="1472" t="s">
        <v>72</v>
      </c>
      <c r="C2531" s="1472" t="s">
        <v>20</v>
      </c>
      <c r="D2531" s="1472" t="str">
        <f>VLOOKUP(C2531,CODIGOS!$B$1:$E$194,4,FALSE)</f>
        <v>TIENDA DE BARRIO O CIGARRERÍA, INCLUIDAS LAS UBICADAS EN ZONAS FRANCAS</v>
      </c>
      <c r="E2531" s="1471" t="s">
        <v>3261</v>
      </c>
      <c r="F2531" s="1471" t="s">
        <v>10754</v>
      </c>
      <c r="G2531" s="1471" t="s">
        <v>10755</v>
      </c>
      <c r="H2531" s="1473">
        <v>45804</v>
      </c>
      <c r="I2531" s="1534">
        <v>0.78</v>
      </c>
      <c r="J2531" s="1471" t="s">
        <v>16</v>
      </c>
      <c r="K2531" s="1471" t="s">
        <v>47</v>
      </c>
      <c r="L2531" s="1472" t="s">
        <v>22787</v>
      </c>
      <c r="M2531" s="1471" t="s">
        <v>49</v>
      </c>
      <c r="N2531" s="1479"/>
      <c r="O2531" s="1479"/>
      <c r="P2531" s="1479"/>
      <c r="Q2531" s="1464">
        <f t="shared" si="78"/>
        <v>5</v>
      </c>
      <c r="R2531" s="1794" t="str">
        <f t="shared" si="79"/>
        <v>CABRERA</v>
      </c>
      <c r="S2531" s="389"/>
    </row>
    <row r="2532" spans="1:19" s="21" customFormat="1" ht="25.05" customHeight="1" x14ac:dyDescent="0.2">
      <c r="A2532" s="1472" t="s">
        <v>69</v>
      </c>
      <c r="B2532" s="1472" t="s">
        <v>72</v>
      </c>
      <c r="C2532" s="1472" t="s">
        <v>715</v>
      </c>
      <c r="D2532" s="1472" t="str">
        <f>VLOOKUP(C2532,CODIGOS!$B$1:$E$194,4,FALSE)</f>
        <v>COLEGIOS</v>
      </c>
      <c r="E2532" s="1471" t="s">
        <v>10763</v>
      </c>
      <c r="F2532" s="1471" t="s">
        <v>8234</v>
      </c>
      <c r="G2532" s="1471" t="s">
        <v>10764</v>
      </c>
      <c r="H2532" s="1530">
        <v>45805</v>
      </c>
      <c r="I2532" s="1534">
        <v>0.67</v>
      </c>
      <c r="J2532" s="1471" t="s">
        <v>16</v>
      </c>
      <c r="K2532" s="1471" t="s">
        <v>47</v>
      </c>
      <c r="L2532" s="1472" t="s">
        <v>17</v>
      </c>
      <c r="M2532" s="1471" t="s">
        <v>10765</v>
      </c>
      <c r="N2532" s="1479"/>
      <c r="O2532" s="1479"/>
      <c r="P2532" s="1479"/>
      <c r="Q2532" s="1464">
        <f t="shared" si="78"/>
        <v>5</v>
      </c>
      <c r="R2532" s="1794" t="str">
        <f t="shared" si="79"/>
        <v>CABRERA</v>
      </c>
      <c r="S2532" s="389"/>
    </row>
    <row r="2533" spans="1:19" s="21" customFormat="1" ht="25.05" customHeight="1" x14ac:dyDescent="0.3">
      <c r="A2533" s="1472" t="s">
        <v>69</v>
      </c>
      <c r="B2533" s="1472" t="s">
        <v>86</v>
      </c>
      <c r="C2533" s="1471" t="s">
        <v>20</v>
      </c>
      <c r="D2533" s="1472" t="str">
        <f>VLOOKUP(C2533,CODIGOS!$B$1:$E$194,4,FALSE)</f>
        <v>TIENDA DE BARRIO O CIGARRERÍA, INCLUIDAS LAS UBICADAS EN ZONAS FRANCAS</v>
      </c>
      <c r="E2533" s="1471" t="s">
        <v>3678</v>
      </c>
      <c r="F2533" s="1471" t="s">
        <v>1152</v>
      </c>
      <c r="G2533" s="1471" t="s">
        <v>3679</v>
      </c>
      <c r="H2533" s="1473">
        <v>45701</v>
      </c>
      <c r="I2533" s="1895">
        <v>0.92500000000000004</v>
      </c>
      <c r="J2533" s="1471" t="s">
        <v>22</v>
      </c>
      <c r="K2533" s="1471" t="s">
        <v>47</v>
      </c>
      <c r="L2533" s="1472" t="s">
        <v>22787</v>
      </c>
      <c r="M2533" s="1471" t="s">
        <v>3675</v>
      </c>
      <c r="N2533" s="1472"/>
      <c r="O2533" s="1472"/>
      <c r="P2533" s="1472"/>
      <c r="Q2533" s="1464">
        <f t="shared" si="78"/>
        <v>2</v>
      </c>
      <c r="R2533" s="1794" t="str">
        <f t="shared" si="79"/>
        <v>CEPITA</v>
      </c>
    </row>
    <row r="2534" spans="1:19" s="21" customFormat="1" ht="25.05" customHeight="1" x14ac:dyDescent="0.3">
      <c r="A2534" s="1472" t="s">
        <v>69</v>
      </c>
      <c r="B2534" s="1472" t="s">
        <v>86</v>
      </c>
      <c r="C2534" s="1471" t="s">
        <v>689</v>
      </c>
      <c r="D2534" s="1472" t="str">
        <f>VLOOKUP(C2534,CODIGOS!$B$1:$E$194,4,FALSE)</f>
        <v>COMEDORES INFANTILES ( ICBF - INPEC) DE COLEGIOS Y UNIVERSIDADES</v>
      </c>
      <c r="E2534" s="1471" t="s">
        <v>3673</v>
      </c>
      <c r="F2534" s="1471" t="s">
        <v>1152</v>
      </c>
      <c r="G2534" s="1471" t="s">
        <v>3674</v>
      </c>
      <c r="H2534" s="1473">
        <v>45703</v>
      </c>
      <c r="I2534" s="1895">
        <v>0.91</v>
      </c>
      <c r="J2534" s="1471" t="s">
        <v>22</v>
      </c>
      <c r="K2534" s="1471" t="s">
        <v>47</v>
      </c>
      <c r="L2534" s="1472" t="s">
        <v>2934</v>
      </c>
      <c r="M2534" s="1471" t="s">
        <v>3675</v>
      </c>
      <c r="N2534" s="1472"/>
      <c r="O2534" s="1472"/>
      <c r="P2534" s="1472"/>
      <c r="Q2534" s="1464">
        <f t="shared" si="78"/>
        <v>2</v>
      </c>
      <c r="R2534" s="1794" t="str">
        <f t="shared" si="79"/>
        <v>CEPITA</v>
      </c>
    </row>
    <row r="2535" spans="1:19" s="21" customFormat="1" ht="25.05" customHeight="1" x14ac:dyDescent="0.3">
      <c r="A2535" s="1472" t="s">
        <v>69</v>
      </c>
      <c r="B2535" s="1472" t="s">
        <v>86</v>
      </c>
      <c r="C2535" s="1471" t="s">
        <v>973</v>
      </c>
      <c r="D2535" s="1472" t="str">
        <f>VLOOKUP(C2535,CODIGOS!$B$1:$E$194,4,FALSE)</f>
        <v>GUARDERÍAS</v>
      </c>
      <c r="E2535" s="1471" t="s">
        <v>3676</v>
      </c>
      <c r="F2535" s="1471" t="s">
        <v>1152</v>
      </c>
      <c r="G2535" s="1471" t="s">
        <v>3677</v>
      </c>
      <c r="H2535" s="1473">
        <v>45703</v>
      </c>
      <c r="I2535" s="1895">
        <v>0.8590000000000001</v>
      </c>
      <c r="J2535" s="1471" t="s">
        <v>16</v>
      </c>
      <c r="K2535" s="1471" t="s">
        <v>47</v>
      </c>
      <c r="L2535" s="1515" t="s">
        <v>22781</v>
      </c>
      <c r="M2535" s="1471" t="s">
        <v>3675</v>
      </c>
      <c r="N2535" s="1910"/>
      <c r="O2535" s="1910"/>
      <c r="P2535" s="1472"/>
      <c r="Q2535" s="1464">
        <f t="shared" si="78"/>
        <v>2</v>
      </c>
      <c r="R2535" s="1794" t="str">
        <f t="shared" si="79"/>
        <v>CEPITA</v>
      </c>
    </row>
    <row r="2536" spans="1:19" s="21" customFormat="1" ht="25.05" customHeight="1" x14ac:dyDescent="0.3">
      <c r="A2536" s="1472" t="s">
        <v>69</v>
      </c>
      <c r="B2536" s="1472" t="s">
        <v>86</v>
      </c>
      <c r="C2536" s="1471" t="s">
        <v>680</v>
      </c>
      <c r="D2536" s="1472" t="str">
        <f>VLOOKUP(C2536,CODIGOS!$B$1:$E$194,4,FALSE)</f>
        <v>PISCINAS</v>
      </c>
      <c r="E2536" s="1471" t="s">
        <v>3682</v>
      </c>
      <c r="F2536" s="1471" t="s">
        <v>3683</v>
      </c>
      <c r="G2536" s="1471" t="s">
        <v>3684</v>
      </c>
      <c r="H2536" s="1473">
        <v>45708</v>
      </c>
      <c r="I2536" s="1895">
        <v>0.82</v>
      </c>
      <c r="J2536" s="1471" t="s">
        <v>16</v>
      </c>
      <c r="K2536" s="1471" t="s">
        <v>47</v>
      </c>
      <c r="L2536" s="1472" t="s">
        <v>13550</v>
      </c>
      <c r="M2536" s="1471" t="s">
        <v>339</v>
      </c>
      <c r="N2536" s="1472"/>
      <c r="O2536" s="1472"/>
      <c r="P2536" s="1472"/>
      <c r="Q2536" s="1464">
        <f t="shared" si="78"/>
        <v>2</v>
      </c>
      <c r="R2536" s="1794" t="str">
        <f t="shared" si="79"/>
        <v>CEPITA</v>
      </c>
      <c r="S2536" s="14"/>
    </row>
    <row r="2537" spans="1:19" s="21" customFormat="1" ht="25.05" customHeight="1" x14ac:dyDescent="0.3">
      <c r="A2537" s="1472" t="s">
        <v>69</v>
      </c>
      <c r="B2537" s="1472" t="s">
        <v>86</v>
      </c>
      <c r="C2537" s="1471" t="s">
        <v>20</v>
      </c>
      <c r="D2537" s="1472" t="str">
        <f>VLOOKUP(C2537,CODIGOS!$B$1:$E$194,4,FALSE)</f>
        <v>TIENDA DE BARRIO O CIGARRERÍA, INCLUIDAS LAS UBICADAS EN ZONAS FRANCAS</v>
      </c>
      <c r="E2537" s="1471" t="s">
        <v>3682</v>
      </c>
      <c r="F2537" s="1471" t="s">
        <v>3683</v>
      </c>
      <c r="G2537" s="1471" t="s">
        <v>3684</v>
      </c>
      <c r="H2537" s="1473">
        <v>45708</v>
      </c>
      <c r="I2537" s="1895">
        <v>0.81200000000000006</v>
      </c>
      <c r="J2537" s="1471" t="s">
        <v>16</v>
      </c>
      <c r="K2537" s="1471" t="s">
        <v>47</v>
      </c>
      <c r="L2537" s="1472" t="s">
        <v>22787</v>
      </c>
      <c r="M2537" s="1471" t="s">
        <v>339</v>
      </c>
      <c r="N2537" s="1471"/>
      <c r="O2537" s="1471"/>
      <c r="P2537" s="1471"/>
      <c r="Q2537" s="1464">
        <f t="shared" si="78"/>
        <v>2</v>
      </c>
      <c r="R2537" s="1794" t="str">
        <f t="shared" si="79"/>
        <v>CEPITA</v>
      </c>
      <c r="S2537" s="14"/>
    </row>
    <row r="2538" spans="1:19" s="21" customFormat="1" ht="25.05" customHeight="1" x14ac:dyDescent="0.3">
      <c r="A2538" s="1472" t="s">
        <v>69</v>
      </c>
      <c r="B2538" s="1472" t="s">
        <v>86</v>
      </c>
      <c r="C2538" s="1471" t="s">
        <v>20</v>
      </c>
      <c r="D2538" s="1472" t="str">
        <f>VLOOKUP(C2538,CODIGOS!$B$1:$E$194,4,FALSE)</f>
        <v>TIENDA DE BARRIO O CIGARRERÍA, INCLUIDAS LAS UBICADAS EN ZONAS FRANCAS</v>
      </c>
      <c r="E2538" s="1471" t="s">
        <v>353</v>
      </c>
      <c r="F2538" s="1471" t="s">
        <v>3680</v>
      </c>
      <c r="G2538" s="1471" t="s">
        <v>3681</v>
      </c>
      <c r="H2538" s="1473">
        <v>45713</v>
      </c>
      <c r="I2538" s="1895">
        <v>0.98</v>
      </c>
      <c r="J2538" s="1471" t="s">
        <v>22</v>
      </c>
      <c r="K2538" s="1471" t="s">
        <v>47</v>
      </c>
      <c r="L2538" s="1472" t="s">
        <v>22787</v>
      </c>
      <c r="M2538" s="1471" t="s">
        <v>339</v>
      </c>
      <c r="N2538" s="1472"/>
      <c r="O2538" s="1472"/>
      <c r="P2538" s="1472"/>
      <c r="Q2538" s="1464">
        <f t="shared" si="78"/>
        <v>2</v>
      </c>
      <c r="R2538" s="1794" t="str">
        <f t="shared" si="79"/>
        <v>CEPITA</v>
      </c>
    </row>
    <row r="2539" spans="1:19" s="21" customFormat="1" ht="25.05" customHeight="1" x14ac:dyDescent="0.3">
      <c r="A2539" s="1472" t="s">
        <v>69</v>
      </c>
      <c r="B2539" s="1493" t="s">
        <v>86</v>
      </c>
      <c r="C2539" s="1471" t="s">
        <v>542</v>
      </c>
      <c r="D2539" s="1472" t="str">
        <f>VLOOKUP(C2539,CODIGOS!$B$1:$E$194,4,FALSE)</f>
        <v>MINI MERCADO (SUPERMERCADO DE BARRIO)</v>
      </c>
      <c r="E2539" s="1471" t="s">
        <v>2858</v>
      </c>
      <c r="F2539" s="1471" t="s">
        <v>2859</v>
      </c>
      <c r="G2539" s="1471" t="s">
        <v>2860</v>
      </c>
      <c r="H2539" s="1473">
        <v>45720</v>
      </c>
      <c r="I2539" s="1895">
        <v>0.83499999999999996</v>
      </c>
      <c r="J2539" s="1471" t="s">
        <v>16</v>
      </c>
      <c r="K2539" s="1471" t="s">
        <v>47</v>
      </c>
      <c r="L2539" s="1472" t="s">
        <v>22787</v>
      </c>
      <c r="M2539" s="1472" t="s">
        <v>339</v>
      </c>
      <c r="N2539" s="1471"/>
      <c r="O2539" s="1471"/>
      <c r="P2539" s="1472"/>
      <c r="Q2539" s="1464">
        <f t="shared" si="78"/>
        <v>3</v>
      </c>
      <c r="R2539" s="1794" t="str">
        <f t="shared" si="79"/>
        <v>CEPITA</v>
      </c>
    </row>
    <row r="2540" spans="1:19" s="21" customFormat="1" ht="25.05" customHeight="1" x14ac:dyDescent="0.3">
      <c r="A2540" s="1472" t="s">
        <v>69</v>
      </c>
      <c r="B2540" s="1493" t="s">
        <v>86</v>
      </c>
      <c r="C2540" s="1471" t="s">
        <v>472</v>
      </c>
      <c r="D2540" s="1472" t="str">
        <f>VLOOKUP(C2540,CODIGOS!$B$1:$E$194,4,FALSE)</f>
        <v>RESTAURANTES PUBLICOS</v>
      </c>
      <c r="E2540" s="1471" t="s">
        <v>2861</v>
      </c>
      <c r="F2540" s="1471" t="s">
        <v>2862</v>
      </c>
      <c r="G2540" s="1471" t="s">
        <v>2863</v>
      </c>
      <c r="H2540" s="1473">
        <v>45720</v>
      </c>
      <c r="I2540" s="1895">
        <v>0.88500000000000001</v>
      </c>
      <c r="J2540" s="1471" t="s">
        <v>16</v>
      </c>
      <c r="K2540" s="1471" t="s">
        <v>47</v>
      </c>
      <c r="L2540" s="1472" t="s">
        <v>2934</v>
      </c>
      <c r="M2540" s="1471" t="s">
        <v>2864</v>
      </c>
      <c r="N2540" s="1471"/>
      <c r="O2540" s="1471"/>
      <c r="P2540" s="1472"/>
      <c r="Q2540" s="1464">
        <f t="shared" si="78"/>
        <v>3</v>
      </c>
      <c r="R2540" s="1794" t="str">
        <f t="shared" si="79"/>
        <v>CEPITA</v>
      </c>
    </row>
    <row r="2541" spans="1:19" s="21" customFormat="1" ht="25.05" customHeight="1" x14ac:dyDescent="0.3">
      <c r="A2541" s="1472" t="s">
        <v>69</v>
      </c>
      <c r="B2541" s="1493" t="s">
        <v>86</v>
      </c>
      <c r="C2541" s="1471" t="s">
        <v>472</v>
      </c>
      <c r="D2541" s="1472" t="str">
        <f>VLOOKUP(C2541,CODIGOS!$B$1:$E$194,4,FALSE)</f>
        <v>RESTAURANTES PUBLICOS</v>
      </c>
      <c r="E2541" s="1471" t="s">
        <v>2852</v>
      </c>
      <c r="F2541" s="1471" t="s">
        <v>2853</v>
      </c>
      <c r="G2541" s="1471" t="s">
        <v>2854</v>
      </c>
      <c r="H2541" s="1473">
        <v>45736</v>
      </c>
      <c r="I2541" s="1895">
        <v>0.77</v>
      </c>
      <c r="J2541" s="1471" t="s">
        <v>16</v>
      </c>
      <c r="K2541" s="1471" t="s">
        <v>47</v>
      </c>
      <c r="L2541" s="1472" t="s">
        <v>2934</v>
      </c>
      <c r="M2541" s="1472" t="s">
        <v>339</v>
      </c>
      <c r="N2541" s="1472"/>
      <c r="O2541" s="1472"/>
      <c r="P2541" s="1472"/>
      <c r="Q2541" s="1464">
        <f t="shared" si="78"/>
        <v>3</v>
      </c>
      <c r="R2541" s="1794" t="str">
        <f t="shared" si="79"/>
        <v>CEPITA</v>
      </c>
    </row>
    <row r="2542" spans="1:19" s="21" customFormat="1" ht="25.05" customHeight="1" x14ac:dyDescent="0.3">
      <c r="A2542" s="1472" t="s">
        <v>69</v>
      </c>
      <c r="B2542" s="1493" t="s">
        <v>86</v>
      </c>
      <c r="C2542" s="1471" t="s">
        <v>472</v>
      </c>
      <c r="D2542" s="1472" t="str">
        <f>VLOOKUP(C2542,CODIGOS!$B$1:$E$194,4,FALSE)</f>
        <v>RESTAURANTES PUBLICOS</v>
      </c>
      <c r="E2542" s="1471" t="s">
        <v>2855</v>
      </c>
      <c r="F2542" s="1471" t="s">
        <v>2856</v>
      </c>
      <c r="G2542" s="1471" t="s">
        <v>2857</v>
      </c>
      <c r="H2542" s="1473">
        <v>45736</v>
      </c>
      <c r="I2542" s="1895">
        <v>0.875</v>
      </c>
      <c r="J2542" s="1471" t="s">
        <v>16</v>
      </c>
      <c r="K2542" s="1471" t="s">
        <v>47</v>
      </c>
      <c r="L2542" s="1472" t="s">
        <v>2934</v>
      </c>
      <c r="M2542" s="1472" t="s">
        <v>339</v>
      </c>
      <c r="N2542" s="1472"/>
      <c r="O2542" s="1472"/>
      <c r="P2542" s="1472"/>
      <c r="Q2542" s="1464">
        <f t="shared" si="78"/>
        <v>3</v>
      </c>
      <c r="R2542" s="1794" t="str">
        <f t="shared" si="79"/>
        <v>CEPITA</v>
      </c>
    </row>
    <row r="2543" spans="1:19" s="21" customFormat="1" ht="25.05" customHeight="1" x14ac:dyDescent="0.3">
      <c r="A2543" s="1472" t="s">
        <v>69</v>
      </c>
      <c r="B2543" s="1493" t="s">
        <v>86</v>
      </c>
      <c r="C2543" s="1471" t="s">
        <v>20</v>
      </c>
      <c r="D2543" s="1472" t="str">
        <f>VLOOKUP(C2543,CODIGOS!$B$1:$E$194,4,FALSE)</f>
        <v>TIENDA DE BARRIO O CIGARRERÍA, INCLUIDAS LAS UBICADAS EN ZONAS FRANCAS</v>
      </c>
      <c r="E2543" s="1471" t="s">
        <v>2849</v>
      </c>
      <c r="F2543" s="1471" t="s">
        <v>2850</v>
      </c>
      <c r="G2543" s="1471" t="s">
        <v>2851</v>
      </c>
      <c r="H2543" s="1473">
        <v>45741</v>
      </c>
      <c r="I2543" s="1895">
        <v>0.74750000000000005</v>
      </c>
      <c r="J2543" s="1471" t="s">
        <v>16</v>
      </c>
      <c r="K2543" s="1471" t="s">
        <v>47</v>
      </c>
      <c r="L2543" s="1472" t="s">
        <v>22787</v>
      </c>
      <c r="M2543" s="1472" t="s">
        <v>339</v>
      </c>
      <c r="N2543" s="1472"/>
      <c r="O2543" s="1472"/>
      <c r="P2543" s="1481"/>
      <c r="Q2543" s="1464">
        <f t="shared" si="78"/>
        <v>3</v>
      </c>
      <c r="R2543" s="1794" t="str">
        <f t="shared" si="79"/>
        <v>CEPITA</v>
      </c>
    </row>
    <row r="2544" spans="1:19" s="21" customFormat="1" ht="25.05" customHeight="1" x14ac:dyDescent="0.3">
      <c r="A2544" s="1472" t="s">
        <v>69</v>
      </c>
      <c r="B2544" s="1493" t="s">
        <v>86</v>
      </c>
      <c r="C2544" s="1471" t="s">
        <v>715</v>
      </c>
      <c r="D2544" s="1472" t="str">
        <f>VLOOKUP(C2544,CODIGOS!$B$1:$E$194,4,FALSE)</f>
        <v>COLEGIOS</v>
      </c>
      <c r="E2544" s="1471" t="s">
        <v>8260</v>
      </c>
      <c r="F2544" s="1471" t="s">
        <v>8261</v>
      </c>
      <c r="G2544" s="1471" t="s">
        <v>8262</v>
      </c>
      <c r="H2544" s="1473">
        <v>45750</v>
      </c>
      <c r="I2544" s="1923">
        <v>0.68500000000000005</v>
      </c>
      <c r="J2544" s="1471" t="s">
        <v>16</v>
      </c>
      <c r="K2544" s="1471" t="s">
        <v>47</v>
      </c>
      <c r="L2544" s="1472" t="s">
        <v>26510</v>
      </c>
      <c r="M2544" s="1472" t="s">
        <v>339</v>
      </c>
      <c r="N2544" s="1472"/>
      <c r="O2544" s="1472"/>
      <c r="P2544" s="1472"/>
      <c r="Q2544" s="1464">
        <f t="shared" si="78"/>
        <v>4</v>
      </c>
      <c r="R2544" s="1794" t="str">
        <f t="shared" si="79"/>
        <v>CEPITA</v>
      </c>
    </row>
    <row r="2545" spans="1:19" s="21" customFormat="1" ht="25.05" customHeight="1" x14ac:dyDescent="0.3">
      <c r="A2545" s="1472" t="s">
        <v>69</v>
      </c>
      <c r="B2545" s="1493" t="s">
        <v>86</v>
      </c>
      <c r="C2545" s="1471" t="s">
        <v>905</v>
      </c>
      <c r="D2545" s="1472" t="str">
        <f>VLOOKUP(C2545,CODIGOS!$B$1:$E$194,4,FALSE)</f>
        <v>COMEDORES ESCOLARES (PAE - PRIVADOS)</v>
      </c>
      <c r="E2545" s="1471" t="s">
        <v>3045</v>
      </c>
      <c r="F2545" s="1471" t="s">
        <v>94</v>
      </c>
      <c r="G2545" s="1471" t="s">
        <v>8259</v>
      </c>
      <c r="H2545" s="1473">
        <v>45750</v>
      </c>
      <c r="I2545" s="1923">
        <v>0.86</v>
      </c>
      <c r="J2545" s="1471" t="s">
        <v>16</v>
      </c>
      <c r="K2545" s="1471" t="s">
        <v>47</v>
      </c>
      <c r="L2545" s="1472" t="s">
        <v>2934</v>
      </c>
      <c r="M2545" s="1472" t="s">
        <v>339</v>
      </c>
      <c r="N2545" s="1472"/>
      <c r="O2545" s="1472"/>
      <c r="P2545" s="1479"/>
      <c r="Q2545" s="1464">
        <f t="shared" si="78"/>
        <v>4</v>
      </c>
      <c r="R2545" s="1794" t="str">
        <f t="shared" si="79"/>
        <v>CEPITA</v>
      </c>
    </row>
    <row r="2546" spans="1:19" s="21" customFormat="1" ht="25.05" customHeight="1" x14ac:dyDescent="0.3">
      <c r="A2546" s="1472" t="s">
        <v>69</v>
      </c>
      <c r="B2546" s="1493" t="s">
        <v>86</v>
      </c>
      <c r="C2546" s="1471" t="s">
        <v>567</v>
      </c>
      <c r="D2546" s="1472" t="str">
        <f>VLOOKUP(C2546,CODIGOS!$B$1:$E$194,4,FALSE)</f>
        <v xml:space="preserve">PELUQUERIAS </v>
      </c>
      <c r="E2546" s="1471" t="s">
        <v>8256</v>
      </c>
      <c r="F2546" s="1471" t="s">
        <v>8257</v>
      </c>
      <c r="G2546" s="1471" t="s">
        <v>8258</v>
      </c>
      <c r="H2546" s="1473">
        <v>45755</v>
      </c>
      <c r="I2546" s="1923">
        <v>0.77</v>
      </c>
      <c r="J2546" s="1471" t="s">
        <v>16</v>
      </c>
      <c r="K2546" s="1471" t="s">
        <v>47</v>
      </c>
      <c r="L2546" s="1472" t="s">
        <v>10368</v>
      </c>
      <c r="M2546" s="1472" t="s">
        <v>2864</v>
      </c>
      <c r="N2546" s="1472"/>
      <c r="O2546" s="1472"/>
      <c r="P2546" s="1479"/>
      <c r="Q2546" s="1464">
        <f t="shared" si="78"/>
        <v>4</v>
      </c>
      <c r="R2546" s="1794" t="str">
        <f t="shared" si="79"/>
        <v>CEPITA</v>
      </c>
    </row>
    <row r="2547" spans="1:19" s="21" customFormat="1" ht="25.05" customHeight="1" x14ac:dyDescent="0.3">
      <c r="A2547" s="1472" t="s">
        <v>69</v>
      </c>
      <c r="B2547" s="1493" t="s">
        <v>86</v>
      </c>
      <c r="C2547" s="1471" t="s">
        <v>715</v>
      </c>
      <c r="D2547" s="1472" t="str">
        <f>VLOOKUP(C2547,CODIGOS!$B$1:$E$194,4,FALSE)</f>
        <v>COLEGIOS</v>
      </c>
      <c r="E2547" s="1471" t="s">
        <v>8263</v>
      </c>
      <c r="F2547" s="1471" t="s">
        <v>8254</v>
      </c>
      <c r="G2547" s="1471" t="s">
        <v>8262</v>
      </c>
      <c r="H2547" s="1473">
        <v>45769</v>
      </c>
      <c r="I2547" s="1923">
        <v>0.73499999999999999</v>
      </c>
      <c r="J2547" s="1471" t="s">
        <v>16</v>
      </c>
      <c r="K2547" s="1471" t="s">
        <v>47</v>
      </c>
      <c r="L2547" s="1472" t="s">
        <v>26510</v>
      </c>
      <c r="M2547" s="1471" t="s">
        <v>339</v>
      </c>
      <c r="N2547" s="1472"/>
      <c r="O2547" s="1472"/>
      <c r="P2547" s="1479"/>
      <c r="Q2547" s="1464">
        <f t="shared" si="78"/>
        <v>4</v>
      </c>
      <c r="R2547" s="1794" t="str">
        <f t="shared" si="79"/>
        <v>CEPITA</v>
      </c>
    </row>
    <row r="2548" spans="1:19" s="21" customFormat="1" ht="25.05" customHeight="1" x14ac:dyDescent="0.3">
      <c r="A2548" s="1472" t="s">
        <v>69</v>
      </c>
      <c r="B2548" s="1493" t="s">
        <v>86</v>
      </c>
      <c r="C2548" s="1471" t="s">
        <v>905</v>
      </c>
      <c r="D2548" s="1472" t="str">
        <f>VLOOKUP(C2548,CODIGOS!$B$1:$E$194,4,FALSE)</f>
        <v>COMEDORES ESCOLARES (PAE - PRIVADOS)</v>
      </c>
      <c r="E2548" s="1471" t="s">
        <v>8253</v>
      </c>
      <c r="F2548" s="1471" t="s">
        <v>8254</v>
      </c>
      <c r="G2548" s="1471" t="s">
        <v>2128</v>
      </c>
      <c r="H2548" s="1473">
        <v>45769</v>
      </c>
      <c r="I2548" s="1923">
        <v>0.87</v>
      </c>
      <c r="J2548" s="1471" t="s">
        <v>16</v>
      </c>
      <c r="K2548" s="1471" t="s">
        <v>47</v>
      </c>
      <c r="L2548" s="1471" t="s">
        <v>22779</v>
      </c>
      <c r="M2548" s="1472" t="s">
        <v>339</v>
      </c>
      <c r="N2548" s="1472"/>
      <c r="O2548" s="1472"/>
      <c r="P2548" s="1479"/>
      <c r="Q2548" s="1464">
        <f t="shared" si="78"/>
        <v>4</v>
      </c>
      <c r="R2548" s="1794" t="str">
        <f t="shared" si="79"/>
        <v>CEPITA</v>
      </c>
    </row>
    <row r="2549" spans="1:19" s="21" customFormat="1" ht="25.05" customHeight="1" x14ac:dyDescent="0.2">
      <c r="A2549" s="1472" t="s">
        <v>69</v>
      </c>
      <c r="B2549" s="1493" t="s">
        <v>86</v>
      </c>
      <c r="C2549" s="1471" t="s">
        <v>20</v>
      </c>
      <c r="D2549" s="1472" t="str">
        <f>VLOOKUP(C2549,CODIGOS!$B$1:$E$194,4,FALSE)</f>
        <v>TIENDA DE BARRIO O CIGARRERÍA, INCLUIDAS LAS UBICADAS EN ZONAS FRANCAS</v>
      </c>
      <c r="E2549" s="1471" t="s">
        <v>10792</v>
      </c>
      <c r="F2549" s="1471" t="s">
        <v>10793</v>
      </c>
      <c r="G2549" s="1471" t="s">
        <v>10794</v>
      </c>
      <c r="H2549" s="1473">
        <v>45785</v>
      </c>
      <c r="I2549" s="1895">
        <v>0.78500000000000003</v>
      </c>
      <c r="J2549" s="1471" t="s">
        <v>16</v>
      </c>
      <c r="K2549" s="1471" t="s">
        <v>47</v>
      </c>
      <c r="L2549" s="1472" t="s">
        <v>22787</v>
      </c>
      <c r="M2549" s="1471" t="s">
        <v>339</v>
      </c>
      <c r="N2549" s="1475"/>
      <c r="O2549" s="1475"/>
      <c r="P2549" s="1524"/>
      <c r="Q2549" s="1464">
        <f t="shared" si="78"/>
        <v>5</v>
      </c>
      <c r="R2549" s="1794" t="str">
        <f t="shared" si="79"/>
        <v>CEPITA</v>
      </c>
      <c r="S2549" s="389"/>
    </row>
    <row r="2550" spans="1:19" s="21" customFormat="1" ht="25.05" customHeight="1" x14ac:dyDescent="0.2">
      <c r="A2550" s="1472" t="s">
        <v>69</v>
      </c>
      <c r="B2550" s="1493" t="s">
        <v>86</v>
      </c>
      <c r="C2550" s="1471" t="s">
        <v>20</v>
      </c>
      <c r="D2550" s="1472" t="str">
        <f>VLOOKUP(C2550,CODIGOS!$B$1:$E$194,4,FALSE)</f>
        <v>TIENDA DE BARRIO O CIGARRERÍA, INCLUIDAS LAS UBICADAS EN ZONAS FRANCAS</v>
      </c>
      <c r="E2550" s="1471" t="s">
        <v>10795</v>
      </c>
      <c r="F2550" s="1471" t="s">
        <v>10796</v>
      </c>
      <c r="G2550" s="1471" t="s">
        <v>10797</v>
      </c>
      <c r="H2550" s="1473">
        <v>45785</v>
      </c>
      <c r="I2550" s="1895">
        <v>0.80500000000000005</v>
      </c>
      <c r="J2550" s="1471" t="s">
        <v>16</v>
      </c>
      <c r="K2550" s="1471" t="s">
        <v>47</v>
      </c>
      <c r="L2550" s="1472" t="s">
        <v>22787</v>
      </c>
      <c r="M2550" s="1471" t="s">
        <v>339</v>
      </c>
      <c r="N2550" s="1475"/>
      <c r="O2550" s="1475"/>
      <c r="P2550" s="1524"/>
      <c r="Q2550" s="1464">
        <f t="shared" si="78"/>
        <v>5</v>
      </c>
      <c r="R2550" s="1794" t="str">
        <f t="shared" si="79"/>
        <v>CEPITA</v>
      </c>
      <c r="S2550" s="389"/>
    </row>
    <row r="2551" spans="1:19" s="21" customFormat="1" ht="25.05" customHeight="1" x14ac:dyDescent="0.2">
      <c r="A2551" s="1472" t="s">
        <v>69</v>
      </c>
      <c r="B2551" s="1493" t="s">
        <v>86</v>
      </c>
      <c r="C2551" s="1471" t="s">
        <v>20</v>
      </c>
      <c r="D2551" s="1472" t="str">
        <f>VLOOKUP(C2551,CODIGOS!$B$1:$E$194,4,FALSE)</f>
        <v>TIENDA DE BARRIO O CIGARRERÍA, INCLUIDAS LAS UBICADAS EN ZONAS FRANCAS</v>
      </c>
      <c r="E2551" s="1471" t="s">
        <v>10792</v>
      </c>
      <c r="F2551" s="1471" t="s">
        <v>10793</v>
      </c>
      <c r="G2551" s="1471" t="s">
        <v>10794</v>
      </c>
      <c r="H2551" s="1473">
        <v>45785</v>
      </c>
      <c r="I2551" s="1895">
        <v>0.78500000000000003</v>
      </c>
      <c r="J2551" s="1471" t="s">
        <v>16</v>
      </c>
      <c r="K2551" s="1471" t="s">
        <v>47</v>
      </c>
      <c r="L2551" s="1472" t="s">
        <v>22787</v>
      </c>
      <c r="M2551" s="1479" t="s">
        <v>339</v>
      </c>
      <c r="N2551" s="1475"/>
      <c r="O2551" s="1475"/>
      <c r="P2551" s="1524"/>
      <c r="Q2551" s="1464">
        <f t="shared" si="78"/>
        <v>5</v>
      </c>
      <c r="R2551" s="1794" t="str">
        <f t="shared" si="79"/>
        <v>CEPITA</v>
      </c>
      <c r="S2551" s="389"/>
    </row>
    <row r="2552" spans="1:19" s="21" customFormat="1" ht="25.05" customHeight="1" x14ac:dyDescent="0.2">
      <c r="A2552" s="1472" t="s">
        <v>69</v>
      </c>
      <c r="B2552" s="1493" t="s">
        <v>86</v>
      </c>
      <c r="C2552" s="1471" t="s">
        <v>20</v>
      </c>
      <c r="D2552" s="1472" t="str">
        <f>VLOOKUP(C2552,CODIGOS!$B$1:$E$194,4,FALSE)</f>
        <v>TIENDA DE BARRIO O CIGARRERÍA, INCLUIDAS LAS UBICADAS EN ZONAS FRANCAS</v>
      </c>
      <c r="E2552" s="1471" t="s">
        <v>10795</v>
      </c>
      <c r="F2552" s="1471" t="s">
        <v>10796</v>
      </c>
      <c r="G2552" s="1471" t="s">
        <v>10797</v>
      </c>
      <c r="H2552" s="1473">
        <v>45785</v>
      </c>
      <c r="I2552" s="1895">
        <v>0.80500000000000005</v>
      </c>
      <c r="J2552" s="1471" t="s">
        <v>16</v>
      </c>
      <c r="K2552" s="1471" t="s">
        <v>47</v>
      </c>
      <c r="L2552" s="1472" t="s">
        <v>22787</v>
      </c>
      <c r="M2552" s="1479" t="s">
        <v>339</v>
      </c>
      <c r="N2552" s="1475"/>
      <c r="O2552" s="1475"/>
      <c r="P2552" s="1524"/>
      <c r="Q2552" s="1464">
        <f t="shared" si="78"/>
        <v>5</v>
      </c>
      <c r="R2552" s="1794" t="str">
        <f t="shared" si="79"/>
        <v>CEPITA</v>
      </c>
      <c r="S2552" s="389"/>
    </row>
    <row r="2553" spans="1:19" s="21" customFormat="1" ht="25.05" customHeight="1" x14ac:dyDescent="0.2">
      <c r="A2553" s="1472" t="s">
        <v>69</v>
      </c>
      <c r="B2553" s="1493" t="s">
        <v>86</v>
      </c>
      <c r="C2553" s="1471" t="s">
        <v>547</v>
      </c>
      <c r="D2553" s="1472" t="str">
        <f>VLOOKUP(C2553,CODIGOS!$B$1:$E$194,4,FALSE)</f>
        <v>CAFETERÍA</v>
      </c>
      <c r="E2553" s="1471" t="s">
        <v>10787</v>
      </c>
      <c r="F2553" s="1471" t="s">
        <v>10788</v>
      </c>
      <c r="G2553" s="1471" t="s">
        <v>2860</v>
      </c>
      <c r="H2553" s="1473">
        <v>45790</v>
      </c>
      <c r="I2553" s="1895">
        <v>0.875</v>
      </c>
      <c r="J2553" s="1471" t="s">
        <v>16</v>
      </c>
      <c r="K2553" s="1471" t="s">
        <v>47</v>
      </c>
      <c r="L2553" s="1472" t="s">
        <v>2934</v>
      </c>
      <c r="M2553" s="1472" t="s">
        <v>339</v>
      </c>
      <c r="N2553" s="1475"/>
      <c r="O2553" s="1475"/>
      <c r="P2553" s="1524"/>
      <c r="Q2553" s="1464">
        <f t="shared" si="78"/>
        <v>5</v>
      </c>
      <c r="R2553" s="1794" t="str">
        <f t="shared" si="79"/>
        <v>CEPITA</v>
      </c>
      <c r="S2553" s="389"/>
    </row>
    <row r="2554" spans="1:19" s="21" customFormat="1" ht="25.05" customHeight="1" x14ac:dyDescent="0.2">
      <c r="A2554" s="1472" t="s">
        <v>69</v>
      </c>
      <c r="B2554" s="1493" t="s">
        <v>86</v>
      </c>
      <c r="C2554" s="1471" t="s">
        <v>547</v>
      </c>
      <c r="D2554" s="1472" t="str">
        <f>VLOOKUP(C2554,CODIGOS!$B$1:$E$194,4,FALSE)</f>
        <v>CAFETERÍA</v>
      </c>
      <c r="E2554" s="1471" t="s">
        <v>10787</v>
      </c>
      <c r="F2554" s="1471" t="s">
        <v>10788</v>
      </c>
      <c r="G2554" s="1471" t="s">
        <v>2860</v>
      </c>
      <c r="H2554" s="1473">
        <v>45790</v>
      </c>
      <c r="I2554" s="1895">
        <v>0.875</v>
      </c>
      <c r="J2554" s="1471" t="s">
        <v>16</v>
      </c>
      <c r="K2554" s="1471" t="s">
        <v>47</v>
      </c>
      <c r="L2554" s="1472" t="s">
        <v>2934</v>
      </c>
      <c r="M2554" s="1479" t="s">
        <v>339</v>
      </c>
      <c r="N2554" s="1475"/>
      <c r="O2554" s="1475"/>
      <c r="P2554" s="1524"/>
      <c r="Q2554" s="1464">
        <f t="shared" si="78"/>
        <v>5</v>
      </c>
      <c r="R2554" s="1794" t="str">
        <f t="shared" si="79"/>
        <v>CEPITA</v>
      </c>
      <c r="S2554" s="389"/>
    </row>
    <row r="2555" spans="1:19" s="21" customFormat="1" ht="25.05" customHeight="1" x14ac:dyDescent="0.2">
      <c r="A2555" s="1472" t="s">
        <v>69</v>
      </c>
      <c r="B2555" s="1493" t="s">
        <v>86</v>
      </c>
      <c r="C2555" s="1471" t="s">
        <v>472</v>
      </c>
      <c r="D2555" s="1472" t="str">
        <f>VLOOKUP(C2555,CODIGOS!$B$1:$E$194,4,FALSE)</f>
        <v>RESTAURANTES PUBLICOS</v>
      </c>
      <c r="E2555" s="1471" t="s">
        <v>10789</v>
      </c>
      <c r="F2555" s="1471" t="s">
        <v>10790</v>
      </c>
      <c r="G2555" s="1471" t="s">
        <v>10791</v>
      </c>
      <c r="H2555" s="1473">
        <v>45790</v>
      </c>
      <c r="I2555" s="1895">
        <v>0.63500000000000001</v>
      </c>
      <c r="J2555" s="1471" t="s">
        <v>16</v>
      </c>
      <c r="K2555" s="1471" t="s">
        <v>47</v>
      </c>
      <c r="L2555" s="1472" t="s">
        <v>2934</v>
      </c>
      <c r="M2555" s="1471" t="s">
        <v>339</v>
      </c>
      <c r="N2555" s="1475"/>
      <c r="O2555" s="1475"/>
      <c r="P2555" s="1524"/>
      <c r="Q2555" s="1464">
        <f t="shared" si="78"/>
        <v>5</v>
      </c>
      <c r="R2555" s="1794" t="str">
        <f t="shared" si="79"/>
        <v>CEPITA</v>
      </c>
      <c r="S2555" s="389"/>
    </row>
    <row r="2556" spans="1:19" s="21" customFormat="1" ht="25.05" customHeight="1" x14ac:dyDescent="0.2">
      <c r="A2556" s="1472" t="s">
        <v>69</v>
      </c>
      <c r="B2556" s="1493" t="s">
        <v>86</v>
      </c>
      <c r="C2556" s="1471" t="s">
        <v>472</v>
      </c>
      <c r="D2556" s="1472" t="str">
        <f>VLOOKUP(C2556,CODIGOS!$B$1:$E$194,4,FALSE)</f>
        <v>RESTAURANTES PUBLICOS</v>
      </c>
      <c r="E2556" s="1471" t="s">
        <v>10789</v>
      </c>
      <c r="F2556" s="1471" t="s">
        <v>10790</v>
      </c>
      <c r="G2556" s="1471" t="s">
        <v>10791</v>
      </c>
      <c r="H2556" s="1473">
        <v>45790</v>
      </c>
      <c r="I2556" s="1895">
        <v>0.63500000000000001</v>
      </c>
      <c r="J2556" s="1471" t="s">
        <v>16</v>
      </c>
      <c r="K2556" s="1471" t="s">
        <v>47</v>
      </c>
      <c r="L2556" s="1472" t="s">
        <v>2934</v>
      </c>
      <c r="M2556" s="1479" t="s">
        <v>339</v>
      </c>
      <c r="N2556" s="1475"/>
      <c r="O2556" s="1475"/>
      <c r="P2556" s="1524"/>
      <c r="Q2556" s="1464">
        <f t="shared" si="78"/>
        <v>5</v>
      </c>
      <c r="R2556" s="1794" t="str">
        <f t="shared" si="79"/>
        <v>CEPITA</v>
      </c>
      <c r="S2556" s="389"/>
    </row>
    <row r="2557" spans="1:19" s="21" customFormat="1" ht="25.05" customHeight="1" x14ac:dyDescent="0.2">
      <c r="A2557" s="1472" t="s">
        <v>69</v>
      </c>
      <c r="B2557" s="1493" t="s">
        <v>86</v>
      </c>
      <c r="C2557" s="1471" t="s">
        <v>715</v>
      </c>
      <c r="D2557" s="1472" t="str">
        <f>VLOOKUP(C2557,CODIGOS!$B$1:$E$194,4,FALSE)</f>
        <v>COLEGIOS</v>
      </c>
      <c r="E2557" s="1471" t="s">
        <v>10783</v>
      </c>
      <c r="F2557" s="1471" t="s">
        <v>10781</v>
      </c>
      <c r="G2557" s="1471" t="s">
        <v>10784</v>
      </c>
      <c r="H2557" s="1473">
        <v>45804</v>
      </c>
      <c r="I2557" s="1895">
        <v>0.745</v>
      </c>
      <c r="J2557" s="1471" t="s">
        <v>16</v>
      </c>
      <c r="K2557" s="1471" t="s">
        <v>47</v>
      </c>
      <c r="L2557" s="1472" t="s">
        <v>26510</v>
      </c>
      <c r="M2557" s="1472" t="s">
        <v>339</v>
      </c>
      <c r="N2557" s="1479"/>
      <c r="O2557" s="1479"/>
      <c r="P2557" s="1479"/>
      <c r="Q2557" s="1464">
        <f t="shared" si="78"/>
        <v>5</v>
      </c>
      <c r="R2557" s="1794" t="str">
        <f t="shared" si="79"/>
        <v>CEPITA</v>
      </c>
      <c r="S2557" s="389"/>
    </row>
    <row r="2558" spans="1:19" s="21" customFormat="1" ht="25.05" customHeight="1" x14ac:dyDescent="0.2">
      <c r="A2558" s="1472" t="s">
        <v>69</v>
      </c>
      <c r="B2558" s="1493" t="s">
        <v>86</v>
      </c>
      <c r="C2558" s="1471" t="s">
        <v>715</v>
      </c>
      <c r="D2558" s="1472" t="str">
        <f>VLOOKUP(C2558,CODIGOS!$B$1:$E$194,4,FALSE)</f>
        <v>COLEGIOS</v>
      </c>
      <c r="E2558" s="1471" t="s">
        <v>10783</v>
      </c>
      <c r="F2558" s="1471" t="s">
        <v>10781</v>
      </c>
      <c r="G2558" s="1471" t="s">
        <v>10784</v>
      </c>
      <c r="H2558" s="1473">
        <v>45804</v>
      </c>
      <c r="I2558" s="1895">
        <v>0.745</v>
      </c>
      <c r="J2558" s="1471" t="s">
        <v>16</v>
      </c>
      <c r="K2558" s="1471" t="s">
        <v>47</v>
      </c>
      <c r="L2558" s="1472" t="s">
        <v>26510</v>
      </c>
      <c r="M2558" s="1479" t="s">
        <v>339</v>
      </c>
      <c r="N2558" s="1475"/>
      <c r="O2558" s="1475"/>
      <c r="P2558" s="1524"/>
      <c r="Q2558" s="1464">
        <f t="shared" si="78"/>
        <v>5</v>
      </c>
      <c r="R2558" s="1794" t="str">
        <f t="shared" si="79"/>
        <v>CEPITA</v>
      </c>
      <c r="S2558" s="389"/>
    </row>
    <row r="2559" spans="1:19" s="21" customFormat="1" ht="25.05" customHeight="1" x14ac:dyDescent="0.2">
      <c r="A2559" s="1472" t="s">
        <v>69</v>
      </c>
      <c r="B2559" s="1493" t="s">
        <v>86</v>
      </c>
      <c r="C2559" s="1471" t="s">
        <v>905</v>
      </c>
      <c r="D2559" s="1472" t="str">
        <f>VLOOKUP(C2559,CODIGOS!$B$1:$E$194,4,FALSE)</f>
        <v>COMEDORES ESCOLARES (PAE - PRIVADOS)</v>
      </c>
      <c r="E2559" s="1471" t="s">
        <v>10780</v>
      </c>
      <c r="F2559" s="1471" t="s">
        <v>10781</v>
      </c>
      <c r="G2559" s="1471" t="s">
        <v>10782</v>
      </c>
      <c r="H2559" s="1473">
        <v>45804</v>
      </c>
      <c r="I2559" s="1895">
        <v>0.88500000000000001</v>
      </c>
      <c r="J2559" s="1471" t="s">
        <v>16</v>
      </c>
      <c r="K2559" s="1471" t="s">
        <v>47</v>
      </c>
      <c r="L2559" s="1472" t="s">
        <v>2934</v>
      </c>
      <c r="M2559" s="1472" t="s">
        <v>339</v>
      </c>
      <c r="N2559" s="1479"/>
      <c r="O2559" s="1479"/>
      <c r="P2559" s="1479"/>
      <c r="Q2559" s="1464">
        <f t="shared" si="78"/>
        <v>5</v>
      </c>
      <c r="R2559" s="1794" t="str">
        <f t="shared" si="79"/>
        <v>CEPITA</v>
      </c>
      <c r="S2559" s="389"/>
    </row>
    <row r="2560" spans="1:19" s="21" customFormat="1" ht="25.05" customHeight="1" x14ac:dyDescent="0.2">
      <c r="A2560" s="1472" t="s">
        <v>69</v>
      </c>
      <c r="B2560" s="1493" t="s">
        <v>86</v>
      </c>
      <c r="C2560" s="1471" t="s">
        <v>905</v>
      </c>
      <c r="D2560" s="1472" t="str">
        <f>VLOOKUP(C2560,CODIGOS!$B$1:$E$194,4,FALSE)</f>
        <v>COMEDORES ESCOLARES (PAE - PRIVADOS)</v>
      </c>
      <c r="E2560" s="1471" t="s">
        <v>10780</v>
      </c>
      <c r="F2560" s="1471" t="s">
        <v>10781</v>
      </c>
      <c r="G2560" s="1471" t="s">
        <v>10782</v>
      </c>
      <c r="H2560" s="1473">
        <v>45804</v>
      </c>
      <c r="I2560" s="1895">
        <v>0.88500000000000001</v>
      </c>
      <c r="J2560" s="1471" t="s">
        <v>16</v>
      </c>
      <c r="K2560" s="1471" t="s">
        <v>47</v>
      </c>
      <c r="L2560" s="1472" t="s">
        <v>2934</v>
      </c>
      <c r="M2560" s="1479" t="s">
        <v>339</v>
      </c>
      <c r="N2560" s="1475"/>
      <c r="O2560" s="1475"/>
      <c r="P2560" s="1524"/>
      <c r="Q2560" s="1464">
        <f t="shared" si="78"/>
        <v>5</v>
      </c>
      <c r="R2560" s="1794" t="str">
        <f t="shared" si="79"/>
        <v>CEPITA</v>
      </c>
      <c r="S2560" s="389"/>
    </row>
    <row r="2561" spans="1:19" s="21" customFormat="1" ht="25.05" customHeight="1" x14ac:dyDescent="0.2">
      <c r="A2561" s="1472" t="s">
        <v>69</v>
      </c>
      <c r="B2561" s="1493" t="s">
        <v>86</v>
      </c>
      <c r="C2561" s="1471" t="s">
        <v>715</v>
      </c>
      <c r="D2561" s="1472" t="str">
        <f>VLOOKUP(C2561,CODIGOS!$B$1:$E$194,4,FALSE)</f>
        <v>COLEGIOS</v>
      </c>
      <c r="E2561" s="1471" t="s">
        <v>10785</v>
      </c>
      <c r="F2561" s="1471" t="s">
        <v>10786</v>
      </c>
      <c r="G2561" s="1471" t="s">
        <v>10784</v>
      </c>
      <c r="H2561" s="1473">
        <v>45806</v>
      </c>
      <c r="I2561" s="1895">
        <v>0.74</v>
      </c>
      <c r="J2561" s="1471" t="s">
        <v>16</v>
      </c>
      <c r="K2561" s="1471" t="s">
        <v>47</v>
      </c>
      <c r="L2561" s="1472" t="s">
        <v>26510</v>
      </c>
      <c r="M2561" s="1472" t="s">
        <v>339</v>
      </c>
      <c r="N2561" s="1479"/>
      <c r="O2561" s="1479"/>
      <c r="P2561" s="1479"/>
      <c r="Q2561" s="1464">
        <f t="shared" si="78"/>
        <v>5</v>
      </c>
      <c r="R2561" s="1794" t="str">
        <f t="shared" si="79"/>
        <v>CEPITA</v>
      </c>
      <c r="S2561" s="389"/>
    </row>
    <row r="2562" spans="1:19" s="21" customFormat="1" ht="25.05" customHeight="1" x14ac:dyDescent="0.2">
      <c r="A2562" s="1472" t="s">
        <v>69</v>
      </c>
      <c r="B2562" s="1493" t="s">
        <v>86</v>
      </c>
      <c r="C2562" s="1471" t="s">
        <v>715</v>
      </c>
      <c r="D2562" s="1472" t="str">
        <f>VLOOKUP(C2562,CODIGOS!$B$1:$E$194,4,FALSE)</f>
        <v>COLEGIOS</v>
      </c>
      <c r="E2562" s="1471" t="s">
        <v>10785</v>
      </c>
      <c r="F2562" s="1471" t="s">
        <v>10786</v>
      </c>
      <c r="G2562" s="1471" t="s">
        <v>10784</v>
      </c>
      <c r="H2562" s="1473">
        <v>45806</v>
      </c>
      <c r="I2562" s="1895">
        <v>0.74</v>
      </c>
      <c r="J2562" s="1471" t="s">
        <v>16</v>
      </c>
      <c r="K2562" s="1471" t="s">
        <v>47</v>
      </c>
      <c r="L2562" s="1472" t="s">
        <v>26510</v>
      </c>
      <c r="M2562" s="1479" t="s">
        <v>339</v>
      </c>
      <c r="N2562" s="1475"/>
      <c r="O2562" s="1475"/>
      <c r="P2562" s="1524"/>
      <c r="Q2562" s="1464">
        <f t="shared" si="78"/>
        <v>5</v>
      </c>
      <c r="R2562" s="1794" t="str">
        <f t="shared" si="79"/>
        <v>CEPITA</v>
      </c>
      <c r="S2562" s="389"/>
    </row>
    <row r="2563" spans="1:19" s="21" customFormat="1" ht="25.05" customHeight="1" x14ac:dyDescent="0.3">
      <c r="A2563" s="1472" t="s">
        <v>115</v>
      </c>
      <c r="B2563" s="1471" t="s">
        <v>118</v>
      </c>
      <c r="C2563" s="1475" t="s">
        <v>472</v>
      </c>
      <c r="D2563" s="1472" t="str">
        <f>VLOOKUP(C2563,CODIGOS!$B$1:$E$194,4,FALSE)</f>
        <v>RESTAURANTES PUBLICOS</v>
      </c>
      <c r="E2563" s="1471" t="s">
        <v>10159</v>
      </c>
      <c r="F2563" s="1471" t="s">
        <v>10160</v>
      </c>
      <c r="G2563" s="1471" t="s">
        <v>10161</v>
      </c>
      <c r="H2563" s="1533">
        <v>45724</v>
      </c>
      <c r="I2563" s="1534">
        <v>0.755</v>
      </c>
      <c r="J2563" s="1471" t="s">
        <v>16</v>
      </c>
      <c r="K2563" s="1471" t="s">
        <v>47</v>
      </c>
      <c r="L2563" s="1472" t="s">
        <v>477</v>
      </c>
      <c r="M2563" s="1472"/>
      <c r="N2563" s="1479"/>
      <c r="O2563" s="1479"/>
      <c r="P2563" s="1478"/>
      <c r="Q2563" s="1464">
        <f t="shared" si="78"/>
        <v>3</v>
      </c>
      <c r="R2563" s="1794" t="str">
        <f t="shared" si="79"/>
        <v>BARBOSA</v>
      </c>
      <c r="S2563" s="14"/>
    </row>
    <row r="2564" spans="1:19" s="21" customFormat="1" ht="25.05" customHeight="1" x14ac:dyDescent="0.3">
      <c r="A2564" s="1472" t="s">
        <v>115</v>
      </c>
      <c r="B2564" s="1471" t="s">
        <v>118</v>
      </c>
      <c r="C2564" s="1475" t="s">
        <v>20</v>
      </c>
      <c r="D2564" s="1472" t="str">
        <f>VLOOKUP(C2564,CODIGOS!$B$1:$E$194,4,FALSE)</f>
        <v>TIENDA DE BARRIO O CIGARRERÍA, INCLUIDAS LAS UBICADAS EN ZONAS FRANCAS</v>
      </c>
      <c r="E2564" s="1471" t="s">
        <v>10177</v>
      </c>
      <c r="F2564" s="1471" t="s">
        <v>10178</v>
      </c>
      <c r="G2564" s="1471" t="s">
        <v>10179</v>
      </c>
      <c r="H2564" s="1533">
        <v>45724</v>
      </c>
      <c r="I2564" s="1534">
        <v>0.70250000000000001</v>
      </c>
      <c r="J2564" s="1471" t="s">
        <v>16</v>
      </c>
      <c r="K2564" s="1471" t="s">
        <v>47</v>
      </c>
      <c r="L2564" s="1472" t="s">
        <v>22787</v>
      </c>
      <c r="M2564" s="1472"/>
      <c r="N2564" s="1479" t="s">
        <v>48</v>
      </c>
      <c r="O2564" s="1479" t="s">
        <v>48</v>
      </c>
      <c r="P2564" s="1478"/>
      <c r="Q2564" s="1464">
        <f t="shared" si="78"/>
        <v>3</v>
      </c>
      <c r="R2564" s="1794" t="str">
        <f t="shared" si="79"/>
        <v>BARBOSA</v>
      </c>
      <c r="S2564" s="14"/>
    </row>
    <row r="2565" spans="1:19" s="21" customFormat="1" ht="25.05" customHeight="1" x14ac:dyDescent="0.3">
      <c r="A2565" s="1472" t="s">
        <v>115</v>
      </c>
      <c r="B2565" s="1471" t="s">
        <v>118</v>
      </c>
      <c r="C2565" s="1475" t="s">
        <v>905</v>
      </c>
      <c r="D2565" s="1472" t="str">
        <f>VLOOKUP(C2565,CODIGOS!$B$1:$E$194,4,FALSE)</f>
        <v>COMEDORES ESCOLARES (PAE - PRIVADOS)</v>
      </c>
      <c r="E2565" s="1471" t="s">
        <v>10297</v>
      </c>
      <c r="F2565" s="1471" t="s">
        <v>10298</v>
      </c>
      <c r="G2565" s="1471" t="s">
        <v>2128</v>
      </c>
      <c r="H2565" s="1533">
        <v>45727</v>
      </c>
      <c r="I2565" s="1534">
        <v>0.81</v>
      </c>
      <c r="J2565" s="1471" t="s">
        <v>16</v>
      </c>
      <c r="K2565" s="1471" t="s">
        <v>47</v>
      </c>
      <c r="L2565" s="1472" t="s">
        <v>477</v>
      </c>
      <c r="M2565" s="1472"/>
      <c r="N2565" s="1479"/>
      <c r="O2565" s="1479"/>
      <c r="P2565" s="1479"/>
      <c r="Q2565" s="1464">
        <f t="shared" si="78"/>
        <v>3</v>
      </c>
      <c r="R2565" s="1794" t="str">
        <f t="shared" si="79"/>
        <v>BARBOSA</v>
      </c>
    </row>
    <row r="2566" spans="1:19" s="21" customFormat="1" ht="25.05" customHeight="1" x14ac:dyDescent="0.3">
      <c r="A2566" s="1472" t="s">
        <v>115</v>
      </c>
      <c r="B2566" s="1471" t="s">
        <v>118</v>
      </c>
      <c r="C2566" s="1475" t="s">
        <v>905</v>
      </c>
      <c r="D2566" s="1472" t="str">
        <f>VLOOKUP(C2566,CODIGOS!$B$1:$E$194,4,FALSE)</f>
        <v>COMEDORES ESCOLARES (PAE - PRIVADOS)</v>
      </c>
      <c r="E2566" s="1471" t="s">
        <v>10301</v>
      </c>
      <c r="F2566" s="1471" t="s">
        <v>10302</v>
      </c>
      <c r="G2566" s="1471" t="s">
        <v>2128</v>
      </c>
      <c r="H2566" s="1533">
        <v>45727</v>
      </c>
      <c r="I2566" s="1534">
        <v>0.83</v>
      </c>
      <c r="J2566" s="1471" t="s">
        <v>16</v>
      </c>
      <c r="K2566" s="1471" t="s">
        <v>47</v>
      </c>
      <c r="L2566" s="1472" t="s">
        <v>477</v>
      </c>
      <c r="M2566" s="1472"/>
      <c r="N2566" s="1479"/>
      <c r="O2566" s="1479"/>
      <c r="P2566" s="1475"/>
      <c r="Q2566" s="1464">
        <f t="shared" si="78"/>
        <v>3</v>
      </c>
      <c r="R2566" s="1794" t="str">
        <f t="shared" si="79"/>
        <v>BARBOSA</v>
      </c>
    </row>
    <row r="2567" spans="1:19" s="21" customFormat="1" ht="25.05" customHeight="1" x14ac:dyDescent="0.3">
      <c r="A2567" s="1472" t="s">
        <v>115</v>
      </c>
      <c r="B2567" s="1471" t="s">
        <v>118</v>
      </c>
      <c r="C2567" s="1475" t="s">
        <v>689</v>
      </c>
      <c r="D2567" s="1472" t="str">
        <f>VLOOKUP(C2567,CODIGOS!$B$1:$E$194,4,FALSE)</f>
        <v>COMEDORES INFANTILES ( ICBF - INPEC) DE COLEGIOS Y UNIVERSIDADES</v>
      </c>
      <c r="E2567" s="1471" t="s">
        <v>10308</v>
      </c>
      <c r="F2567" s="1471" t="s">
        <v>10309</v>
      </c>
      <c r="G2567" s="1471" t="s">
        <v>10307</v>
      </c>
      <c r="H2567" s="1533">
        <v>45727</v>
      </c>
      <c r="I2567" s="1534">
        <v>0.98499999999999999</v>
      </c>
      <c r="J2567" s="1471" t="s">
        <v>16</v>
      </c>
      <c r="K2567" s="1471" t="s">
        <v>47</v>
      </c>
      <c r="L2567" s="1472" t="s">
        <v>477</v>
      </c>
      <c r="M2567" s="1472"/>
      <c r="N2567" s="1479"/>
      <c r="O2567" s="1479"/>
      <c r="P2567" s="1479"/>
      <c r="Q2567" s="1464">
        <f t="shared" ref="Q2567:Q2630" si="80">MONTH(H2567)</f>
        <v>3</v>
      </c>
      <c r="R2567" s="1794" t="str">
        <f t="shared" ref="R2567:R2630" si="81">B2567</f>
        <v>BARBOSA</v>
      </c>
    </row>
    <row r="2568" spans="1:19" s="21" customFormat="1" ht="25.05" customHeight="1" x14ac:dyDescent="0.3">
      <c r="A2568" s="1472" t="s">
        <v>115</v>
      </c>
      <c r="B2568" s="1471" t="s">
        <v>118</v>
      </c>
      <c r="C2568" s="1475" t="s">
        <v>684</v>
      </c>
      <c r="D2568" s="1472" t="str">
        <f>VLOOKUP(C2568,CODIGOS!$B$1:$E$194,4,FALSE)</f>
        <v>HOGARES INFANTILES</v>
      </c>
      <c r="E2568" s="1471" t="s">
        <v>10308</v>
      </c>
      <c r="F2568" s="1471" t="s">
        <v>10309</v>
      </c>
      <c r="G2568" s="1471" t="s">
        <v>10307</v>
      </c>
      <c r="H2568" s="1533">
        <v>45727</v>
      </c>
      <c r="I2568" s="1534">
        <v>0.87</v>
      </c>
      <c r="J2568" s="1471" t="s">
        <v>16</v>
      </c>
      <c r="K2568" s="1471" t="s">
        <v>47</v>
      </c>
      <c r="L2568" s="1472" t="s">
        <v>17</v>
      </c>
      <c r="M2568" s="1472"/>
      <c r="N2568" s="1479"/>
      <c r="O2568" s="1479"/>
      <c r="P2568" s="1479"/>
      <c r="Q2568" s="1464">
        <f t="shared" si="80"/>
        <v>3</v>
      </c>
      <c r="R2568" s="1794" t="str">
        <f t="shared" si="81"/>
        <v>BARBOSA</v>
      </c>
    </row>
    <row r="2569" spans="1:19" s="21" customFormat="1" ht="25.05" customHeight="1" x14ac:dyDescent="0.3">
      <c r="A2569" s="1472" t="s">
        <v>115</v>
      </c>
      <c r="B2569" s="1471" t="s">
        <v>118</v>
      </c>
      <c r="C2569" s="1475" t="s">
        <v>31</v>
      </c>
      <c r="D2569" s="1472" t="str">
        <f>VLOOKUP(C2569,CODIGOS!$B$1:$E$194,4,FALSE)</f>
        <v>HOTELES (SIN SERVICIO DE RESTAURANTE Y/O SIN PISCINA)</v>
      </c>
      <c r="E2569" s="1471" t="s">
        <v>10341</v>
      </c>
      <c r="F2569" s="1471" t="s">
        <v>10342</v>
      </c>
      <c r="G2569" s="1471" t="s">
        <v>10343</v>
      </c>
      <c r="H2569" s="1533">
        <v>45728</v>
      </c>
      <c r="I2569" s="1534">
        <v>0.77500000000000002</v>
      </c>
      <c r="J2569" s="1471" t="s">
        <v>16</v>
      </c>
      <c r="K2569" s="1471" t="s">
        <v>47</v>
      </c>
      <c r="L2569" s="1472" t="s">
        <v>17</v>
      </c>
      <c r="M2569" s="1472"/>
      <c r="N2569" s="1479"/>
      <c r="O2569" s="1479"/>
      <c r="P2569" s="1475"/>
      <c r="Q2569" s="1464">
        <f t="shared" si="80"/>
        <v>3</v>
      </c>
      <c r="R2569" s="1794" t="str">
        <f t="shared" si="81"/>
        <v>BARBOSA</v>
      </c>
    </row>
    <row r="2570" spans="1:19" s="21" customFormat="1" ht="25.05" customHeight="1" x14ac:dyDescent="0.3">
      <c r="A2570" s="1472" t="s">
        <v>115</v>
      </c>
      <c r="B2570" s="1471" t="s">
        <v>118</v>
      </c>
      <c r="C2570" s="1475" t="s">
        <v>31</v>
      </c>
      <c r="D2570" s="1472" t="str">
        <f>VLOOKUP(C2570,CODIGOS!$B$1:$E$194,4,FALSE)</f>
        <v>HOTELES (SIN SERVICIO DE RESTAURANTE Y/O SIN PISCINA)</v>
      </c>
      <c r="E2570" s="1471" t="s">
        <v>10344</v>
      </c>
      <c r="F2570" s="1471" t="s">
        <v>10345</v>
      </c>
      <c r="G2570" s="1471" t="s">
        <v>10346</v>
      </c>
      <c r="H2570" s="1533">
        <v>45728</v>
      </c>
      <c r="I2570" s="1534">
        <v>0.875</v>
      </c>
      <c r="J2570" s="1471" t="s">
        <v>16</v>
      </c>
      <c r="K2570" s="1471" t="s">
        <v>47</v>
      </c>
      <c r="L2570" s="1472" t="s">
        <v>17</v>
      </c>
      <c r="M2570" s="1472"/>
      <c r="N2570" s="1479"/>
      <c r="O2570" s="1479"/>
      <c r="P2570" s="1475"/>
      <c r="Q2570" s="1464">
        <f t="shared" si="80"/>
        <v>3</v>
      </c>
      <c r="R2570" s="1794" t="str">
        <f t="shared" si="81"/>
        <v>BARBOSA</v>
      </c>
    </row>
    <row r="2571" spans="1:19" s="21" customFormat="1" ht="25.05" customHeight="1" x14ac:dyDescent="0.3">
      <c r="A2571" s="1472" t="s">
        <v>115</v>
      </c>
      <c r="B2571" s="1471" t="s">
        <v>118</v>
      </c>
      <c r="C2571" s="1475" t="s">
        <v>689</v>
      </c>
      <c r="D2571" s="1472" t="str">
        <f>VLOOKUP(C2571,CODIGOS!$B$1:$E$194,4,FALSE)</f>
        <v>COMEDORES INFANTILES ( ICBF - INPEC) DE COLEGIOS Y UNIVERSIDADES</v>
      </c>
      <c r="E2571" s="1471" t="s">
        <v>10209</v>
      </c>
      <c r="F2571" s="1471" t="s">
        <v>10210</v>
      </c>
      <c r="G2571" s="1471" t="s">
        <v>10211</v>
      </c>
      <c r="H2571" s="1533">
        <v>45729</v>
      </c>
      <c r="I2571" s="1534">
        <v>0.85</v>
      </c>
      <c r="J2571" s="1471" t="s">
        <v>16</v>
      </c>
      <c r="K2571" s="1471" t="s">
        <v>47</v>
      </c>
      <c r="L2571" s="1472" t="s">
        <v>477</v>
      </c>
      <c r="M2571" s="1472"/>
      <c r="N2571" s="1479"/>
      <c r="O2571" s="1479"/>
      <c r="P2571" s="1479"/>
      <c r="Q2571" s="1464">
        <f t="shared" si="80"/>
        <v>3</v>
      </c>
      <c r="R2571" s="1794" t="str">
        <f t="shared" si="81"/>
        <v>BARBOSA</v>
      </c>
    </row>
    <row r="2572" spans="1:19" s="21" customFormat="1" ht="25.05" customHeight="1" x14ac:dyDescent="0.3">
      <c r="A2572" s="1472" t="s">
        <v>115</v>
      </c>
      <c r="B2572" s="1471" t="s">
        <v>118</v>
      </c>
      <c r="C2572" s="1475" t="s">
        <v>689</v>
      </c>
      <c r="D2572" s="1472" t="str">
        <f>VLOOKUP(C2572,CODIGOS!$B$1:$E$194,4,FALSE)</f>
        <v>COMEDORES INFANTILES ( ICBF - INPEC) DE COLEGIOS Y UNIVERSIDADES</v>
      </c>
      <c r="E2572" s="1471" t="s">
        <v>10310</v>
      </c>
      <c r="F2572" s="1471" t="s">
        <v>10311</v>
      </c>
      <c r="G2572" s="1471" t="s">
        <v>10307</v>
      </c>
      <c r="H2572" s="1533">
        <v>45729</v>
      </c>
      <c r="I2572" s="1534">
        <v>0.87</v>
      </c>
      <c r="J2572" s="1471" t="s">
        <v>16</v>
      </c>
      <c r="K2572" s="1471" t="s">
        <v>47</v>
      </c>
      <c r="L2572" s="1472" t="s">
        <v>477</v>
      </c>
      <c r="M2572" s="1472"/>
      <c r="N2572" s="1479"/>
      <c r="O2572" s="1479"/>
      <c r="P2572" s="1479"/>
      <c r="Q2572" s="1464">
        <f t="shared" si="80"/>
        <v>3</v>
      </c>
      <c r="R2572" s="1794" t="str">
        <f t="shared" si="81"/>
        <v>BARBOSA</v>
      </c>
    </row>
    <row r="2573" spans="1:19" s="21" customFormat="1" ht="25.05" customHeight="1" x14ac:dyDescent="0.3">
      <c r="A2573" s="1472" t="s">
        <v>115</v>
      </c>
      <c r="B2573" s="1471" t="s">
        <v>118</v>
      </c>
      <c r="C2573" s="1475" t="s">
        <v>684</v>
      </c>
      <c r="D2573" s="1472" t="str">
        <f>VLOOKUP(C2573,CODIGOS!$B$1:$E$194,4,FALSE)</f>
        <v>HOGARES INFANTILES</v>
      </c>
      <c r="E2573" s="1471" t="s">
        <v>10310</v>
      </c>
      <c r="F2573" s="1471" t="s">
        <v>10311</v>
      </c>
      <c r="G2573" s="1471" t="s">
        <v>10307</v>
      </c>
      <c r="H2573" s="1533">
        <v>45729</v>
      </c>
      <c r="I2573" s="1534">
        <v>0.92</v>
      </c>
      <c r="J2573" s="1472" t="s">
        <v>22</v>
      </c>
      <c r="K2573" s="1471" t="s">
        <v>47</v>
      </c>
      <c r="L2573" s="1472" t="s">
        <v>17</v>
      </c>
      <c r="M2573" s="1472"/>
      <c r="N2573" s="1479"/>
      <c r="O2573" s="1479"/>
      <c r="P2573" s="1479"/>
      <c r="Q2573" s="1464">
        <f t="shared" si="80"/>
        <v>3</v>
      </c>
      <c r="R2573" s="1794" t="str">
        <f t="shared" si="81"/>
        <v>BARBOSA</v>
      </c>
    </row>
    <row r="2574" spans="1:19" s="21" customFormat="1" ht="25.05" customHeight="1" x14ac:dyDescent="0.3">
      <c r="A2574" s="1472" t="s">
        <v>115</v>
      </c>
      <c r="B2574" s="1471" t="s">
        <v>118</v>
      </c>
      <c r="C2574" s="1475" t="s">
        <v>18</v>
      </c>
      <c r="D2574" s="1472" t="str">
        <f>VLOOKUP(C2574,CODIGOS!$B$1:$E$194,4,FALSE)</f>
        <v>PANADERÍAS Y O PASTELERÍAS</v>
      </c>
      <c r="E2574" s="1471" t="s">
        <v>10318</v>
      </c>
      <c r="F2574" s="1471" t="s">
        <v>10319</v>
      </c>
      <c r="G2574" s="1471" t="s">
        <v>10320</v>
      </c>
      <c r="H2574" s="1533">
        <v>45729</v>
      </c>
      <c r="I2574" s="1534">
        <v>0.85499999999999998</v>
      </c>
      <c r="J2574" s="1471" t="s">
        <v>16</v>
      </c>
      <c r="K2574" s="1471" t="s">
        <v>47</v>
      </c>
      <c r="L2574" s="1472" t="s">
        <v>477</v>
      </c>
      <c r="M2574" s="1472"/>
      <c r="N2574" s="1479"/>
      <c r="O2574" s="1479"/>
      <c r="P2574" s="1479"/>
      <c r="Q2574" s="1464">
        <f t="shared" si="80"/>
        <v>3</v>
      </c>
      <c r="R2574" s="1794" t="str">
        <f t="shared" si="81"/>
        <v>BARBOSA</v>
      </c>
    </row>
    <row r="2575" spans="1:19" s="21" customFormat="1" ht="25.05" customHeight="1" x14ac:dyDescent="0.3">
      <c r="A2575" s="1472" t="s">
        <v>115</v>
      </c>
      <c r="B2575" s="1471" t="s">
        <v>118</v>
      </c>
      <c r="C2575" s="1475" t="s">
        <v>715</v>
      </c>
      <c r="D2575" s="1472" t="str">
        <f>VLOOKUP(C2575,CODIGOS!$B$1:$E$194,4,FALSE)</f>
        <v>COLEGIOS</v>
      </c>
      <c r="E2575" s="1471" t="s">
        <v>10326</v>
      </c>
      <c r="F2575" s="1471" t="s">
        <v>10327</v>
      </c>
      <c r="G2575" s="1471" t="s">
        <v>10328</v>
      </c>
      <c r="H2575" s="1533">
        <v>45730</v>
      </c>
      <c r="I2575" s="1534">
        <v>0.875</v>
      </c>
      <c r="J2575" s="1471" t="s">
        <v>16</v>
      </c>
      <c r="K2575" s="1471" t="s">
        <v>47</v>
      </c>
      <c r="L2575" s="1472" t="s">
        <v>17</v>
      </c>
      <c r="M2575" s="1472"/>
      <c r="N2575" s="1479"/>
      <c r="O2575" s="1479"/>
      <c r="P2575" s="1475"/>
      <c r="Q2575" s="1464">
        <f t="shared" si="80"/>
        <v>3</v>
      </c>
      <c r="R2575" s="1794" t="str">
        <f t="shared" si="81"/>
        <v>BARBOSA</v>
      </c>
    </row>
    <row r="2576" spans="1:19" s="21" customFormat="1" ht="25.05" customHeight="1" x14ac:dyDescent="0.3">
      <c r="A2576" s="1472" t="s">
        <v>115</v>
      </c>
      <c r="B2576" s="1472" t="s">
        <v>118</v>
      </c>
      <c r="C2576" s="1479" t="s">
        <v>567</v>
      </c>
      <c r="D2576" s="1472" t="str">
        <f>VLOOKUP(C2576,CODIGOS!$B$1:$E$194,4,FALSE)</f>
        <v xml:space="preserve">PELUQUERIAS </v>
      </c>
      <c r="E2576" s="1471" t="s">
        <v>10272</v>
      </c>
      <c r="F2576" s="1471" t="s">
        <v>10273</v>
      </c>
      <c r="G2576" s="1471" t="s">
        <v>10274</v>
      </c>
      <c r="H2576" s="1473">
        <v>45733</v>
      </c>
      <c r="I2576" s="1895">
        <v>0.73</v>
      </c>
      <c r="J2576" s="1471" t="s">
        <v>16</v>
      </c>
      <c r="K2576" s="1471" t="s">
        <v>47</v>
      </c>
      <c r="L2576" s="1471" t="s">
        <v>573</v>
      </c>
      <c r="M2576" s="1471"/>
      <c r="N2576" s="1475"/>
      <c r="O2576" s="1475"/>
      <c r="P2576" s="1477"/>
      <c r="Q2576" s="1464">
        <f t="shared" si="80"/>
        <v>3</v>
      </c>
      <c r="R2576" s="1794" t="str">
        <f t="shared" si="81"/>
        <v>BARBOSA</v>
      </c>
    </row>
    <row r="2577" spans="1:18" s="21" customFormat="1" ht="25.05" customHeight="1" x14ac:dyDescent="0.3">
      <c r="A2577" s="1472" t="s">
        <v>115</v>
      </c>
      <c r="B2577" s="1471" t="s">
        <v>118</v>
      </c>
      <c r="C2577" s="1475" t="s">
        <v>567</v>
      </c>
      <c r="D2577" s="1472" t="str">
        <f>VLOOKUP(C2577,CODIGOS!$B$1:$E$194,4,FALSE)</f>
        <v xml:space="preserve">PELUQUERIAS </v>
      </c>
      <c r="E2577" s="1471" t="s">
        <v>10365</v>
      </c>
      <c r="F2577" s="1471" t="s">
        <v>10366</v>
      </c>
      <c r="G2577" s="1471" t="s">
        <v>10367</v>
      </c>
      <c r="H2577" s="1533">
        <v>45733</v>
      </c>
      <c r="I2577" s="1534">
        <v>0.625</v>
      </c>
      <c r="J2577" s="1471" t="s">
        <v>16</v>
      </c>
      <c r="K2577" s="1471" t="s">
        <v>47</v>
      </c>
      <c r="L2577" s="1472" t="s">
        <v>10368</v>
      </c>
      <c r="M2577" s="1472"/>
      <c r="N2577" s="1479"/>
      <c r="O2577" s="1479"/>
      <c r="P2577" s="1479"/>
      <c r="Q2577" s="1464">
        <f t="shared" si="80"/>
        <v>3</v>
      </c>
      <c r="R2577" s="1794" t="str">
        <f t="shared" si="81"/>
        <v>BARBOSA</v>
      </c>
    </row>
    <row r="2578" spans="1:18" s="21" customFormat="1" ht="25.05" customHeight="1" x14ac:dyDescent="0.3">
      <c r="A2578" s="1472" t="s">
        <v>115</v>
      </c>
      <c r="B2578" s="1471" t="s">
        <v>118</v>
      </c>
      <c r="C2578" s="1475" t="s">
        <v>567</v>
      </c>
      <c r="D2578" s="1472" t="str">
        <f>VLOOKUP(C2578,CODIGOS!$B$1:$E$194,4,FALSE)</f>
        <v xml:space="preserve">PELUQUERIAS </v>
      </c>
      <c r="E2578" s="1471" t="s">
        <v>10365</v>
      </c>
      <c r="F2578" s="1471" t="s">
        <v>10366</v>
      </c>
      <c r="G2578" s="1471" t="s">
        <v>10367</v>
      </c>
      <c r="H2578" s="1533">
        <v>45733</v>
      </c>
      <c r="I2578" s="1534">
        <v>0.5</v>
      </c>
      <c r="J2578" s="1471" t="s">
        <v>16</v>
      </c>
      <c r="K2578" s="1471" t="s">
        <v>47</v>
      </c>
      <c r="L2578" s="1472" t="s">
        <v>22785</v>
      </c>
      <c r="M2578" s="1472"/>
      <c r="N2578" s="1479"/>
      <c r="O2578" s="1479"/>
      <c r="P2578" s="1479"/>
      <c r="Q2578" s="1464">
        <f t="shared" si="80"/>
        <v>3</v>
      </c>
      <c r="R2578" s="1794" t="str">
        <f t="shared" si="81"/>
        <v>BARBOSA</v>
      </c>
    </row>
    <row r="2579" spans="1:18" s="21" customFormat="1" ht="25.05" customHeight="1" x14ac:dyDescent="0.3">
      <c r="A2579" s="1472" t="s">
        <v>115</v>
      </c>
      <c r="B2579" s="1471" t="s">
        <v>118</v>
      </c>
      <c r="C2579" s="1475" t="s">
        <v>567</v>
      </c>
      <c r="D2579" s="1472" t="str">
        <f>VLOOKUP(C2579,CODIGOS!$B$1:$E$194,4,FALSE)</f>
        <v xml:space="preserve">PELUQUERIAS </v>
      </c>
      <c r="E2579" s="1471" t="s">
        <v>10369</v>
      </c>
      <c r="F2579" s="1471" t="s">
        <v>10370</v>
      </c>
      <c r="G2579" s="1471" t="s">
        <v>10371</v>
      </c>
      <c r="H2579" s="1533">
        <v>45733</v>
      </c>
      <c r="I2579" s="1534"/>
      <c r="J2579" s="1472"/>
      <c r="K2579" s="1472" t="s">
        <v>41</v>
      </c>
      <c r="L2579" s="1472" t="s">
        <v>3382</v>
      </c>
      <c r="M2579" s="1472"/>
      <c r="N2579" s="1479"/>
      <c r="O2579" s="1479"/>
      <c r="P2579" s="1479"/>
      <c r="Q2579" s="1464">
        <f t="shared" si="80"/>
        <v>3</v>
      </c>
      <c r="R2579" s="1794" t="str">
        <f t="shared" si="81"/>
        <v>BARBOSA</v>
      </c>
    </row>
    <row r="2580" spans="1:18" s="21" customFormat="1" ht="25.05" customHeight="1" x14ac:dyDescent="0.3">
      <c r="A2580" s="1472" t="s">
        <v>115</v>
      </c>
      <c r="B2580" s="1471" t="s">
        <v>118</v>
      </c>
      <c r="C2580" s="1475" t="s">
        <v>567</v>
      </c>
      <c r="D2580" s="1472" t="str">
        <f>VLOOKUP(C2580,CODIGOS!$B$1:$E$194,4,FALSE)</f>
        <v xml:space="preserve">PELUQUERIAS </v>
      </c>
      <c r="E2580" s="1471" t="s">
        <v>10372</v>
      </c>
      <c r="F2580" s="1471" t="s">
        <v>10373</v>
      </c>
      <c r="G2580" s="1471" t="s">
        <v>10374</v>
      </c>
      <c r="H2580" s="1533">
        <v>45733</v>
      </c>
      <c r="I2580" s="1534"/>
      <c r="J2580" s="1472"/>
      <c r="K2580" s="1472" t="s">
        <v>41</v>
      </c>
      <c r="L2580" s="1472" t="s">
        <v>3382</v>
      </c>
      <c r="M2580" s="1472"/>
      <c r="N2580" s="1479"/>
      <c r="O2580" s="1479"/>
      <c r="P2580" s="1479"/>
      <c r="Q2580" s="1464">
        <f t="shared" si="80"/>
        <v>3</v>
      </c>
      <c r="R2580" s="1794" t="str">
        <f t="shared" si="81"/>
        <v>BARBOSA</v>
      </c>
    </row>
    <row r="2581" spans="1:18" s="21" customFormat="1" ht="25.05" customHeight="1" x14ac:dyDescent="0.3">
      <c r="A2581" s="1472" t="s">
        <v>115</v>
      </c>
      <c r="B2581" s="1471" t="s">
        <v>118</v>
      </c>
      <c r="C2581" s="1475" t="s">
        <v>567</v>
      </c>
      <c r="D2581" s="1472" t="str">
        <f>VLOOKUP(C2581,CODIGOS!$B$1:$E$194,4,FALSE)</f>
        <v xml:space="preserve">PELUQUERIAS </v>
      </c>
      <c r="E2581" s="1471" t="s">
        <v>10398</v>
      </c>
      <c r="F2581" s="1471" t="s">
        <v>10399</v>
      </c>
      <c r="G2581" s="1471" t="s">
        <v>10400</v>
      </c>
      <c r="H2581" s="1533">
        <v>45733</v>
      </c>
      <c r="I2581" s="1534">
        <v>0.88500000000000001</v>
      </c>
      <c r="J2581" s="1471" t="s">
        <v>16</v>
      </c>
      <c r="K2581" s="1471" t="s">
        <v>47</v>
      </c>
      <c r="L2581" s="1472" t="s">
        <v>17</v>
      </c>
      <c r="M2581" s="1472" t="s">
        <v>10401</v>
      </c>
      <c r="N2581" s="1479" t="s">
        <v>48</v>
      </c>
      <c r="O2581" s="1479" t="s">
        <v>48</v>
      </c>
      <c r="P2581" s="1479"/>
      <c r="Q2581" s="1464">
        <f t="shared" si="80"/>
        <v>3</v>
      </c>
      <c r="R2581" s="1794" t="str">
        <f t="shared" si="81"/>
        <v>BARBOSA</v>
      </c>
    </row>
    <row r="2582" spans="1:18" s="21" customFormat="1" ht="25.05" customHeight="1" x14ac:dyDescent="0.3">
      <c r="A2582" s="1472" t="s">
        <v>115</v>
      </c>
      <c r="B2582" s="1471" t="s">
        <v>118</v>
      </c>
      <c r="C2582" s="1475" t="s">
        <v>567</v>
      </c>
      <c r="D2582" s="1472" t="str">
        <f>VLOOKUP(C2582,CODIGOS!$B$1:$E$194,4,FALSE)</f>
        <v xml:space="preserve">PELUQUERIAS </v>
      </c>
      <c r="E2582" s="1471" t="s">
        <v>10402</v>
      </c>
      <c r="F2582" s="1471" t="s">
        <v>10635</v>
      </c>
      <c r="G2582" s="1471" t="s">
        <v>10403</v>
      </c>
      <c r="H2582" s="1533">
        <v>45733</v>
      </c>
      <c r="I2582" s="1534">
        <v>0.92500000000000004</v>
      </c>
      <c r="J2582" s="1471" t="s">
        <v>16</v>
      </c>
      <c r="K2582" s="1472" t="s">
        <v>41</v>
      </c>
      <c r="L2582" s="1472" t="s">
        <v>17</v>
      </c>
      <c r="M2582" s="1472" t="s">
        <v>10404</v>
      </c>
      <c r="N2582" s="1479" t="s">
        <v>48</v>
      </c>
      <c r="O2582" s="1479" t="s">
        <v>48</v>
      </c>
      <c r="P2582" s="1479"/>
      <c r="Q2582" s="1464">
        <f t="shared" si="80"/>
        <v>3</v>
      </c>
      <c r="R2582" s="1794" t="str">
        <f t="shared" si="81"/>
        <v>BARBOSA</v>
      </c>
    </row>
    <row r="2583" spans="1:18" s="21" customFormat="1" ht="25.05" customHeight="1" x14ac:dyDescent="0.3">
      <c r="A2583" s="1472" t="s">
        <v>115</v>
      </c>
      <c r="B2583" s="1471" t="s">
        <v>118</v>
      </c>
      <c r="C2583" s="1475" t="s">
        <v>567</v>
      </c>
      <c r="D2583" s="1472" t="str">
        <f>VLOOKUP(C2583,CODIGOS!$B$1:$E$194,4,FALSE)</f>
        <v xml:space="preserve">PELUQUERIAS </v>
      </c>
      <c r="E2583" s="1471" t="s">
        <v>10405</v>
      </c>
      <c r="F2583" s="1471" t="s">
        <v>10406</v>
      </c>
      <c r="G2583" s="1471" t="s">
        <v>10407</v>
      </c>
      <c r="H2583" s="1533">
        <v>45733</v>
      </c>
      <c r="I2583" s="1534">
        <v>0.93</v>
      </c>
      <c r="J2583" s="1471" t="s">
        <v>16</v>
      </c>
      <c r="K2583" s="1472" t="s">
        <v>41</v>
      </c>
      <c r="L2583" s="1472" t="s">
        <v>17</v>
      </c>
      <c r="M2583" s="1472" t="s">
        <v>10408</v>
      </c>
      <c r="N2583" s="1479" t="s">
        <v>48</v>
      </c>
      <c r="O2583" s="1479" t="s">
        <v>48</v>
      </c>
      <c r="P2583" s="1479"/>
      <c r="Q2583" s="1464">
        <f t="shared" si="80"/>
        <v>3</v>
      </c>
      <c r="R2583" s="1794" t="str">
        <f t="shared" si="81"/>
        <v>BARBOSA</v>
      </c>
    </row>
    <row r="2584" spans="1:18" s="21" customFormat="1" ht="25.05" customHeight="1" x14ac:dyDescent="0.3">
      <c r="A2584" s="1472" t="s">
        <v>115</v>
      </c>
      <c r="B2584" s="1471" t="s">
        <v>118</v>
      </c>
      <c r="C2584" s="1475" t="s">
        <v>567</v>
      </c>
      <c r="D2584" s="1472" t="str">
        <f>VLOOKUP(C2584,CODIGOS!$B$1:$E$194,4,FALSE)</f>
        <v xml:space="preserve">PELUQUERIAS </v>
      </c>
      <c r="E2584" s="1471" t="s">
        <v>10409</v>
      </c>
      <c r="F2584" s="1471" t="s">
        <v>10410</v>
      </c>
      <c r="G2584" s="1471" t="s">
        <v>10411</v>
      </c>
      <c r="H2584" s="1533">
        <v>45733</v>
      </c>
      <c r="I2584" s="1767" t="s">
        <v>120</v>
      </c>
      <c r="J2584" s="1472" t="s">
        <v>30241</v>
      </c>
      <c r="K2584" s="1471" t="s">
        <v>47</v>
      </c>
      <c r="L2584" s="1472" t="s">
        <v>17</v>
      </c>
      <c r="M2584" s="1472" t="s">
        <v>10412</v>
      </c>
      <c r="N2584" s="1479" t="s">
        <v>48</v>
      </c>
      <c r="O2584" s="1479" t="s">
        <v>48</v>
      </c>
      <c r="P2584" s="1479"/>
      <c r="Q2584" s="1464">
        <f t="shared" si="80"/>
        <v>3</v>
      </c>
      <c r="R2584" s="1794" t="str">
        <f t="shared" si="81"/>
        <v>BARBOSA</v>
      </c>
    </row>
    <row r="2585" spans="1:18" s="21" customFormat="1" ht="25.05" customHeight="1" x14ac:dyDescent="0.3">
      <c r="A2585" s="1472" t="s">
        <v>115</v>
      </c>
      <c r="B2585" s="1471" t="s">
        <v>118</v>
      </c>
      <c r="C2585" s="1475" t="s">
        <v>567</v>
      </c>
      <c r="D2585" s="1472" t="str">
        <f>VLOOKUP(C2585,CODIGOS!$B$1:$E$194,4,FALSE)</f>
        <v xml:space="preserve">PELUQUERIAS </v>
      </c>
      <c r="E2585" s="1471" t="s">
        <v>10238</v>
      </c>
      <c r="F2585" s="1471" t="s">
        <v>10239</v>
      </c>
      <c r="G2585" s="1471" t="s">
        <v>10240</v>
      </c>
      <c r="H2585" s="1533">
        <v>45733</v>
      </c>
      <c r="I2585" s="1534">
        <v>0.72499999999999998</v>
      </c>
      <c r="J2585" s="1471" t="s">
        <v>16</v>
      </c>
      <c r="K2585" s="1471" t="s">
        <v>47</v>
      </c>
      <c r="L2585" s="1472" t="s">
        <v>17</v>
      </c>
      <c r="M2585" s="1472"/>
      <c r="N2585" s="1479"/>
      <c r="O2585" s="1479"/>
      <c r="P2585" s="1479"/>
      <c r="Q2585" s="1464">
        <f t="shared" si="80"/>
        <v>3</v>
      </c>
      <c r="R2585" s="1794" t="str">
        <f t="shared" si="81"/>
        <v>BARBOSA</v>
      </c>
    </row>
    <row r="2586" spans="1:18" s="21" customFormat="1" ht="25.05" customHeight="1" x14ac:dyDescent="0.3">
      <c r="A2586" s="1472" t="s">
        <v>115</v>
      </c>
      <c r="B2586" s="1471" t="s">
        <v>118</v>
      </c>
      <c r="C2586" s="1475" t="s">
        <v>567</v>
      </c>
      <c r="D2586" s="1472" t="str">
        <f>VLOOKUP(C2586,CODIGOS!$B$1:$E$194,4,FALSE)</f>
        <v xml:space="preserve">PELUQUERIAS </v>
      </c>
      <c r="E2586" s="1471" t="s">
        <v>10241</v>
      </c>
      <c r="F2586" s="1471" t="s">
        <v>10242</v>
      </c>
      <c r="G2586" s="1471" t="s">
        <v>10243</v>
      </c>
      <c r="H2586" s="1533">
        <v>45733</v>
      </c>
      <c r="I2586" s="1534">
        <v>0.84</v>
      </c>
      <c r="J2586" s="1471" t="s">
        <v>16</v>
      </c>
      <c r="K2586" s="1471" t="s">
        <v>47</v>
      </c>
      <c r="L2586" s="1472" t="s">
        <v>17</v>
      </c>
      <c r="M2586" s="1472"/>
      <c r="N2586" s="1479"/>
      <c r="O2586" s="1479"/>
      <c r="P2586" s="1479"/>
      <c r="Q2586" s="1464">
        <f t="shared" si="80"/>
        <v>3</v>
      </c>
      <c r="R2586" s="1794" t="str">
        <f t="shared" si="81"/>
        <v>BARBOSA</v>
      </c>
    </row>
    <row r="2587" spans="1:18" s="21" customFormat="1" ht="25.05" customHeight="1" x14ac:dyDescent="0.3">
      <c r="A2587" s="1472" t="s">
        <v>115</v>
      </c>
      <c r="B2587" s="1471" t="s">
        <v>118</v>
      </c>
      <c r="C2587" s="1475" t="s">
        <v>567</v>
      </c>
      <c r="D2587" s="1472" t="str">
        <f>VLOOKUP(C2587,CODIGOS!$B$1:$E$194,4,FALSE)</f>
        <v xml:space="preserve">PELUQUERIAS </v>
      </c>
      <c r="E2587" s="1471" t="s">
        <v>10247</v>
      </c>
      <c r="F2587" s="1471" t="s">
        <v>10248</v>
      </c>
      <c r="G2587" s="1471" t="s">
        <v>10290</v>
      </c>
      <c r="H2587" s="1533">
        <v>45733</v>
      </c>
      <c r="I2587" s="1767" t="s">
        <v>120</v>
      </c>
      <c r="J2587" s="1472" t="s">
        <v>30241</v>
      </c>
      <c r="K2587" s="1471" t="s">
        <v>47</v>
      </c>
      <c r="L2587" s="1472" t="s">
        <v>17</v>
      </c>
      <c r="M2587" s="1472"/>
      <c r="N2587" s="1479"/>
      <c r="O2587" s="1479"/>
      <c r="P2587" s="1478"/>
      <c r="Q2587" s="1464">
        <f t="shared" si="80"/>
        <v>3</v>
      </c>
      <c r="R2587" s="1794" t="str">
        <f t="shared" si="81"/>
        <v>BARBOSA</v>
      </c>
    </row>
    <row r="2588" spans="1:18" s="21" customFormat="1" ht="25.05" customHeight="1" x14ac:dyDescent="0.3">
      <c r="A2588" s="1472" t="s">
        <v>115</v>
      </c>
      <c r="B2588" s="1471" t="s">
        <v>118</v>
      </c>
      <c r="C2588" s="1475" t="s">
        <v>567</v>
      </c>
      <c r="D2588" s="1472" t="str">
        <f>VLOOKUP(C2588,CODIGOS!$B$1:$E$194,4,FALSE)</f>
        <v xml:space="preserve">PELUQUERIAS </v>
      </c>
      <c r="E2588" s="1471" t="s">
        <v>10329</v>
      </c>
      <c r="F2588" s="1471" t="s">
        <v>10330</v>
      </c>
      <c r="G2588" s="1471" t="s">
        <v>10331</v>
      </c>
      <c r="H2588" s="1533">
        <v>45733</v>
      </c>
      <c r="I2588" s="1534">
        <v>0.83499999999999996</v>
      </c>
      <c r="J2588" s="1471" t="s">
        <v>16</v>
      </c>
      <c r="K2588" s="1471" t="s">
        <v>47</v>
      </c>
      <c r="L2588" s="1472" t="s">
        <v>17</v>
      </c>
      <c r="M2588" s="1472"/>
      <c r="N2588" s="1479"/>
      <c r="O2588" s="1479"/>
      <c r="P2588" s="1475"/>
      <c r="Q2588" s="1464">
        <f t="shared" si="80"/>
        <v>3</v>
      </c>
      <c r="R2588" s="1794" t="str">
        <f t="shared" si="81"/>
        <v>BARBOSA</v>
      </c>
    </row>
    <row r="2589" spans="1:18" s="21" customFormat="1" ht="25.05" customHeight="1" x14ac:dyDescent="0.3">
      <c r="A2589" s="1472" t="s">
        <v>115</v>
      </c>
      <c r="B2589" s="1471" t="s">
        <v>118</v>
      </c>
      <c r="C2589" s="1475" t="s">
        <v>567</v>
      </c>
      <c r="D2589" s="1472" t="str">
        <f>VLOOKUP(C2589,CODIGOS!$B$1:$E$194,4,FALSE)</f>
        <v xml:space="preserve">PELUQUERIAS </v>
      </c>
      <c r="E2589" s="1471" t="s">
        <v>10356</v>
      </c>
      <c r="F2589" s="1471" t="s">
        <v>10357</v>
      </c>
      <c r="G2589" s="1471" t="s">
        <v>10358</v>
      </c>
      <c r="H2589" s="1533">
        <v>45733</v>
      </c>
      <c r="I2589" s="1534">
        <v>0.71</v>
      </c>
      <c r="J2589" s="1471" t="s">
        <v>16</v>
      </c>
      <c r="K2589" s="1472" t="s">
        <v>41</v>
      </c>
      <c r="L2589" s="1472" t="s">
        <v>10368</v>
      </c>
      <c r="M2589" s="1472"/>
      <c r="N2589" s="1479"/>
      <c r="O2589" s="1479"/>
      <c r="P2589" s="1479"/>
      <c r="Q2589" s="1464">
        <f t="shared" si="80"/>
        <v>3</v>
      </c>
      <c r="R2589" s="1794" t="str">
        <f t="shared" si="81"/>
        <v>BARBOSA</v>
      </c>
    </row>
    <row r="2590" spans="1:18" s="21" customFormat="1" ht="25.05" customHeight="1" x14ac:dyDescent="0.3">
      <c r="A2590" s="1472" t="s">
        <v>115</v>
      </c>
      <c r="B2590" s="1471" t="s">
        <v>118</v>
      </c>
      <c r="C2590" s="1475" t="s">
        <v>567</v>
      </c>
      <c r="D2590" s="1472" t="str">
        <f>VLOOKUP(C2590,CODIGOS!$B$1:$E$194,4,FALSE)</f>
        <v xml:space="preserve">PELUQUERIAS </v>
      </c>
      <c r="E2590" s="1471" t="s">
        <v>10356</v>
      </c>
      <c r="F2590" s="1471" t="s">
        <v>10357</v>
      </c>
      <c r="G2590" s="1471" t="s">
        <v>10358</v>
      </c>
      <c r="H2590" s="1533">
        <v>45733</v>
      </c>
      <c r="I2590" s="1534">
        <v>0.59</v>
      </c>
      <c r="J2590" s="1471" t="s">
        <v>16</v>
      </c>
      <c r="K2590" s="1472" t="s">
        <v>41</v>
      </c>
      <c r="L2590" s="1472" t="s">
        <v>22784</v>
      </c>
      <c r="M2590" s="1472"/>
      <c r="N2590" s="1479"/>
      <c r="O2590" s="1479"/>
      <c r="P2590" s="1479"/>
      <c r="Q2590" s="1464">
        <f t="shared" si="80"/>
        <v>3</v>
      </c>
      <c r="R2590" s="1794" t="str">
        <f t="shared" si="81"/>
        <v>BARBOSA</v>
      </c>
    </row>
    <row r="2591" spans="1:18" s="21" customFormat="1" ht="25.05" customHeight="1" x14ac:dyDescent="0.3">
      <c r="A2591" s="1472" t="s">
        <v>115</v>
      </c>
      <c r="B2591" s="1471" t="s">
        <v>118</v>
      </c>
      <c r="C2591" s="1475" t="s">
        <v>567</v>
      </c>
      <c r="D2591" s="1472" t="str">
        <f>VLOOKUP(C2591,CODIGOS!$B$1:$E$194,4,FALSE)</f>
        <v xml:space="preserve">PELUQUERIAS </v>
      </c>
      <c r="E2591" s="1471" t="s">
        <v>10390</v>
      </c>
      <c r="F2591" s="1471" t="s">
        <v>10391</v>
      </c>
      <c r="G2591" s="1471" t="s">
        <v>10392</v>
      </c>
      <c r="H2591" s="1533">
        <v>45733</v>
      </c>
      <c r="I2591" s="1534">
        <v>0.69499999999999995</v>
      </c>
      <c r="J2591" s="1471" t="s">
        <v>16</v>
      </c>
      <c r="K2591" s="1471" t="s">
        <v>47</v>
      </c>
      <c r="L2591" s="1472" t="s">
        <v>22784</v>
      </c>
      <c r="M2591" s="1472" t="s">
        <v>4813</v>
      </c>
      <c r="N2591" s="1479" t="s">
        <v>48</v>
      </c>
      <c r="O2591" s="1479" t="s">
        <v>48</v>
      </c>
      <c r="P2591" s="1479"/>
      <c r="Q2591" s="1464">
        <f t="shared" si="80"/>
        <v>3</v>
      </c>
      <c r="R2591" s="1794" t="str">
        <f t="shared" si="81"/>
        <v>BARBOSA</v>
      </c>
    </row>
    <row r="2592" spans="1:18" s="21" customFormat="1" ht="25.05" customHeight="1" x14ac:dyDescent="0.3">
      <c r="A2592" s="1472" t="s">
        <v>115</v>
      </c>
      <c r="B2592" s="1471" t="s">
        <v>118</v>
      </c>
      <c r="C2592" s="1475" t="s">
        <v>2772</v>
      </c>
      <c r="D2592" s="1472" t="str">
        <f>VLOOKUP(C2592,CODIGOS!$B$1:$E$194,4,FALSE)</f>
        <v xml:space="preserve">PRESTADORES INDEPENDEINTES, IPS SIN  INTERNACION   </v>
      </c>
      <c r="E2592" s="1471" t="s">
        <v>10398</v>
      </c>
      <c r="F2592" s="1471" t="s">
        <v>10399</v>
      </c>
      <c r="G2592" s="1471" t="s">
        <v>10400</v>
      </c>
      <c r="H2592" s="1533">
        <v>45733</v>
      </c>
      <c r="I2592" s="1534">
        <v>0.74400000000000011</v>
      </c>
      <c r="J2592" s="1471" t="s">
        <v>16</v>
      </c>
      <c r="K2592" s="1471" t="s">
        <v>47</v>
      </c>
      <c r="L2592" s="1472" t="s">
        <v>573</v>
      </c>
      <c r="M2592" s="1472" t="s">
        <v>10461</v>
      </c>
      <c r="N2592" s="1479" t="s">
        <v>48</v>
      </c>
      <c r="O2592" s="1479" t="s">
        <v>48</v>
      </c>
      <c r="P2592" s="1478"/>
      <c r="Q2592" s="1464">
        <f t="shared" si="80"/>
        <v>3</v>
      </c>
      <c r="R2592" s="1794" t="str">
        <f t="shared" si="81"/>
        <v>BARBOSA</v>
      </c>
    </row>
    <row r="2593" spans="1:18" s="21" customFormat="1" ht="25.05" customHeight="1" x14ac:dyDescent="0.3">
      <c r="A2593" s="1472" t="s">
        <v>115</v>
      </c>
      <c r="B2593" s="1471" t="s">
        <v>118</v>
      </c>
      <c r="C2593" s="1475" t="s">
        <v>2772</v>
      </c>
      <c r="D2593" s="1472" t="str">
        <f>VLOOKUP(C2593,CODIGOS!$B$1:$E$194,4,FALSE)</f>
        <v xml:space="preserve">PRESTADORES INDEPENDEINTES, IPS SIN  INTERNACION   </v>
      </c>
      <c r="E2593" s="1471" t="s">
        <v>10402</v>
      </c>
      <c r="F2593" s="1471" t="s">
        <v>10635</v>
      </c>
      <c r="G2593" s="1471" t="s">
        <v>10403</v>
      </c>
      <c r="H2593" s="1533">
        <v>45733</v>
      </c>
      <c r="I2593" s="1534">
        <v>0.59</v>
      </c>
      <c r="J2593" s="1471" t="s">
        <v>16</v>
      </c>
      <c r="K2593" s="1471" t="s">
        <v>47</v>
      </c>
      <c r="L2593" s="1472" t="s">
        <v>573</v>
      </c>
      <c r="M2593" s="1472" t="s">
        <v>10462</v>
      </c>
      <c r="N2593" s="1479" t="s">
        <v>48</v>
      </c>
      <c r="O2593" s="1479" t="s">
        <v>48</v>
      </c>
      <c r="P2593" s="1478"/>
      <c r="Q2593" s="1464">
        <f t="shared" si="80"/>
        <v>3</v>
      </c>
      <c r="R2593" s="1794" t="str">
        <f t="shared" si="81"/>
        <v>BARBOSA</v>
      </c>
    </row>
    <row r="2594" spans="1:18" s="21" customFormat="1" ht="25.05" customHeight="1" x14ac:dyDescent="0.3">
      <c r="A2594" s="1472" t="s">
        <v>115</v>
      </c>
      <c r="B2594" s="1471" t="s">
        <v>118</v>
      </c>
      <c r="C2594" s="1475" t="s">
        <v>2772</v>
      </c>
      <c r="D2594" s="1472" t="str">
        <f>VLOOKUP(C2594,CODIGOS!$B$1:$E$194,4,FALSE)</f>
        <v xml:space="preserve">PRESTADORES INDEPENDEINTES, IPS SIN  INTERNACION   </v>
      </c>
      <c r="E2594" s="1471" t="s">
        <v>10405</v>
      </c>
      <c r="F2594" s="1471" t="s">
        <v>10406</v>
      </c>
      <c r="G2594" s="1471" t="s">
        <v>10407</v>
      </c>
      <c r="H2594" s="1533">
        <v>45733</v>
      </c>
      <c r="I2594" s="1534">
        <v>0.69499999999999995</v>
      </c>
      <c r="J2594" s="1471" t="s">
        <v>16</v>
      </c>
      <c r="K2594" s="1471" t="s">
        <v>47</v>
      </c>
      <c r="L2594" s="1472" t="s">
        <v>573</v>
      </c>
      <c r="M2594" s="1472" t="s">
        <v>10463</v>
      </c>
      <c r="N2594" s="1479" t="s">
        <v>48</v>
      </c>
      <c r="O2594" s="1479" t="s">
        <v>48</v>
      </c>
      <c r="P2594" s="1478"/>
      <c r="Q2594" s="1464">
        <f t="shared" si="80"/>
        <v>3</v>
      </c>
      <c r="R2594" s="1794" t="str">
        <f t="shared" si="81"/>
        <v>BARBOSA</v>
      </c>
    </row>
    <row r="2595" spans="1:18" s="21" customFormat="1" ht="25.05" customHeight="1" x14ac:dyDescent="0.3">
      <c r="A2595" s="1472" t="s">
        <v>115</v>
      </c>
      <c r="B2595" s="1471" t="s">
        <v>118</v>
      </c>
      <c r="C2595" s="1475" t="s">
        <v>567</v>
      </c>
      <c r="D2595" s="1472" t="str">
        <f>VLOOKUP(C2595,CODIGOS!$B$1:$E$194,4,FALSE)</f>
        <v xml:space="preserve">PELUQUERIAS </v>
      </c>
      <c r="E2595" s="1471" t="s">
        <v>10223</v>
      </c>
      <c r="F2595" s="1471" t="s">
        <v>10224</v>
      </c>
      <c r="G2595" s="1471" t="s">
        <v>10225</v>
      </c>
      <c r="H2595" s="1533">
        <v>45734</v>
      </c>
      <c r="I2595" s="1534">
        <v>0.83499999999999996</v>
      </c>
      <c r="J2595" s="1471" t="s">
        <v>16</v>
      </c>
      <c r="K2595" s="1471" t="s">
        <v>47</v>
      </c>
      <c r="L2595" s="1472" t="s">
        <v>17</v>
      </c>
      <c r="M2595" s="1472"/>
      <c r="N2595" s="1479"/>
      <c r="O2595" s="1479"/>
      <c r="P2595" s="1475"/>
      <c r="Q2595" s="1464">
        <f t="shared" si="80"/>
        <v>3</v>
      </c>
      <c r="R2595" s="1794" t="str">
        <f t="shared" si="81"/>
        <v>BARBOSA</v>
      </c>
    </row>
    <row r="2596" spans="1:18" s="21" customFormat="1" ht="25.05" customHeight="1" x14ac:dyDescent="0.3">
      <c r="A2596" s="1472" t="s">
        <v>115</v>
      </c>
      <c r="B2596" s="1471" t="s">
        <v>118</v>
      </c>
      <c r="C2596" s="1471" t="s">
        <v>997</v>
      </c>
      <c r="D2596" s="1472" t="str">
        <f>VLOOKUP(C2596,CODIGOS!$B$1:$E$194,4,FALSE)</f>
        <v xml:space="preserve">CONSULTORIOS ODONTOLOGOS </v>
      </c>
      <c r="E2596" s="1471" t="s">
        <v>10223</v>
      </c>
      <c r="F2596" s="1471" t="s">
        <v>10224</v>
      </c>
      <c r="G2596" s="1471" t="s">
        <v>10225</v>
      </c>
      <c r="H2596" s="1533">
        <v>45734</v>
      </c>
      <c r="I2596" s="1534">
        <v>0.56999999999999995</v>
      </c>
      <c r="J2596" s="1471" t="s">
        <v>16</v>
      </c>
      <c r="K2596" s="1471" t="s">
        <v>47</v>
      </c>
      <c r="L2596" s="1472" t="s">
        <v>573</v>
      </c>
      <c r="M2596" s="1472"/>
      <c r="N2596" s="1479"/>
      <c r="O2596" s="1479"/>
      <c r="P2596" s="1479"/>
      <c r="Q2596" s="1464">
        <f t="shared" si="80"/>
        <v>3</v>
      </c>
      <c r="R2596" s="1794" t="str">
        <f t="shared" si="81"/>
        <v>BARBOSA</v>
      </c>
    </row>
    <row r="2597" spans="1:18" s="21" customFormat="1" ht="25.05" customHeight="1" x14ac:dyDescent="0.3">
      <c r="A2597" s="1472" t="s">
        <v>115</v>
      </c>
      <c r="B2597" s="1471" t="s">
        <v>118</v>
      </c>
      <c r="C2597" s="1475" t="s">
        <v>567</v>
      </c>
      <c r="D2597" s="1472" t="str">
        <f>VLOOKUP(C2597,CODIGOS!$B$1:$E$194,4,FALSE)</f>
        <v xml:space="preserve">PELUQUERIAS </v>
      </c>
      <c r="E2597" s="1471" t="s">
        <v>10226</v>
      </c>
      <c r="F2597" s="1471" t="s">
        <v>10227</v>
      </c>
      <c r="G2597" s="1471" t="s">
        <v>10228</v>
      </c>
      <c r="H2597" s="1533">
        <v>45734</v>
      </c>
      <c r="I2597" s="1534">
        <v>0.77</v>
      </c>
      <c r="J2597" s="1471" t="s">
        <v>16</v>
      </c>
      <c r="K2597" s="1471" t="s">
        <v>47</v>
      </c>
      <c r="L2597" s="1472" t="s">
        <v>17</v>
      </c>
      <c r="M2597" s="1472"/>
      <c r="N2597" s="1479"/>
      <c r="O2597" s="1479"/>
      <c r="P2597" s="1479"/>
      <c r="Q2597" s="1464">
        <f t="shared" si="80"/>
        <v>3</v>
      </c>
      <c r="R2597" s="1794" t="str">
        <f t="shared" si="81"/>
        <v>BARBOSA</v>
      </c>
    </row>
    <row r="2598" spans="1:18" s="21" customFormat="1" ht="25.05" customHeight="1" x14ac:dyDescent="0.3">
      <c r="A2598" s="1472" t="s">
        <v>115</v>
      </c>
      <c r="B2598" s="1471" t="s">
        <v>118</v>
      </c>
      <c r="C2598" s="1471" t="s">
        <v>997</v>
      </c>
      <c r="D2598" s="1472" t="str">
        <f>VLOOKUP(C2598,CODIGOS!$B$1:$E$194,4,FALSE)</f>
        <v xml:space="preserve">CONSULTORIOS ODONTOLOGOS </v>
      </c>
      <c r="E2598" s="1471" t="s">
        <v>10226</v>
      </c>
      <c r="F2598" s="1471" t="s">
        <v>10227</v>
      </c>
      <c r="G2598" s="1471" t="s">
        <v>10228</v>
      </c>
      <c r="H2598" s="1533">
        <v>45734</v>
      </c>
      <c r="I2598" s="1534">
        <v>0.56000000000000005</v>
      </c>
      <c r="J2598" s="1471" t="s">
        <v>16</v>
      </c>
      <c r="K2598" s="1471" t="s">
        <v>47</v>
      </c>
      <c r="L2598" s="1472" t="s">
        <v>573</v>
      </c>
      <c r="M2598" s="1472"/>
      <c r="N2598" s="1479"/>
      <c r="O2598" s="1479"/>
      <c r="P2598" s="1479"/>
      <c r="Q2598" s="1464">
        <f t="shared" si="80"/>
        <v>3</v>
      </c>
      <c r="R2598" s="1794" t="str">
        <f t="shared" si="81"/>
        <v>BARBOSA</v>
      </c>
    </row>
    <row r="2599" spans="1:18" s="21" customFormat="1" ht="25.05" customHeight="1" x14ac:dyDescent="0.3">
      <c r="A2599" s="1472" t="s">
        <v>115</v>
      </c>
      <c r="B2599" s="1472" t="s">
        <v>118</v>
      </c>
      <c r="C2599" s="1479" t="s">
        <v>567</v>
      </c>
      <c r="D2599" s="1472" t="str">
        <f>VLOOKUP(C2599,CODIGOS!$B$1:$E$194,4,FALSE)</f>
        <v xml:space="preserve">PELUQUERIAS </v>
      </c>
      <c r="E2599" s="1471" t="s">
        <v>10275</v>
      </c>
      <c r="F2599" s="1471" t="s">
        <v>10276</v>
      </c>
      <c r="G2599" s="1471" t="s">
        <v>10277</v>
      </c>
      <c r="H2599" s="1473">
        <v>45734</v>
      </c>
      <c r="I2599" s="1895">
        <v>0.77</v>
      </c>
      <c r="J2599" s="1471" t="s">
        <v>16</v>
      </c>
      <c r="K2599" s="1471" t="s">
        <v>47</v>
      </c>
      <c r="L2599" s="1472" t="s">
        <v>10368</v>
      </c>
      <c r="M2599" s="1471"/>
      <c r="N2599" s="1475"/>
      <c r="O2599" s="1475"/>
      <c r="P2599" s="1477"/>
      <c r="Q2599" s="1464">
        <f t="shared" si="80"/>
        <v>3</v>
      </c>
      <c r="R2599" s="1794" t="str">
        <f t="shared" si="81"/>
        <v>BARBOSA</v>
      </c>
    </row>
    <row r="2600" spans="1:18" s="21" customFormat="1" ht="25.05" customHeight="1" x14ac:dyDescent="0.3">
      <c r="A2600" s="1472" t="s">
        <v>115</v>
      </c>
      <c r="B2600" s="1472" t="s">
        <v>118</v>
      </c>
      <c r="C2600" s="1479" t="s">
        <v>567</v>
      </c>
      <c r="D2600" s="1472" t="str">
        <f>VLOOKUP(C2600,CODIGOS!$B$1:$E$194,4,FALSE)</f>
        <v xml:space="preserve">PELUQUERIAS </v>
      </c>
      <c r="E2600" s="1471" t="s">
        <v>10278</v>
      </c>
      <c r="F2600" s="1471" t="s">
        <v>10279</v>
      </c>
      <c r="G2600" s="1471" t="s">
        <v>10280</v>
      </c>
      <c r="H2600" s="1473">
        <v>45734</v>
      </c>
      <c r="I2600" s="1895"/>
      <c r="J2600" s="1472"/>
      <c r="K2600" s="1471" t="s">
        <v>47</v>
      </c>
      <c r="L2600" s="1471" t="s">
        <v>3381</v>
      </c>
      <c r="M2600" s="1471"/>
      <c r="N2600" s="1475"/>
      <c r="O2600" s="1475"/>
      <c r="P2600" s="1478"/>
      <c r="Q2600" s="1464">
        <f t="shared" si="80"/>
        <v>3</v>
      </c>
      <c r="R2600" s="1794" t="str">
        <f t="shared" si="81"/>
        <v>BARBOSA</v>
      </c>
    </row>
    <row r="2601" spans="1:18" s="21" customFormat="1" ht="25.05" customHeight="1" x14ac:dyDescent="0.3">
      <c r="A2601" s="1472" t="s">
        <v>115</v>
      </c>
      <c r="B2601" s="1471" t="s">
        <v>118</v>
      </c>
      <c r="C2601" s="1475" t="s">
        <v>567</v>
      </c>
      <c r="D2601" s="1472" t="str">
        <f>VLOOKUP(C2601,CODIGOS!$B$1:$E$194,4,FALSE)</f>
        <v xml:space="preserve">PELUQUERIAS </v>
      </c>
      <c r="E2601" s="1471" t="s">
        <v>10375</v>
      </c>
      <c r="F2601" s="1471" t="s">
        <v>10376</v>
      </c>
      <c r="G2601" s="1471" t="s">
        <v>10377</v>
      </c>
      <c r="H2601" s="1533">
        <v>45734</v>
      </c>
      <c r="I2601" s="1534">
        <v>0.75</v>
      </c>
      <c r="J2601" s="1471" t="s">
        <v>16</v>
      </c>
      <c r="K2601" s="1471" t="s">
        <v>47</v>
      </c>
      <c r="L2601" s="1472" t="s">
        <v>10368</v>
      </c>
      <c r="M2601" s="1472"/>
      <c r="N2601" s="1479"/>
      <c r="O2601" s="1479"/>
      <c r="P2601" s="1479"/>
      <c r="Q2601" s="1464">
        <f t="shared" si="80"/>
        <v>3</v>
      </c>
      <c r="R2601" s="1794" t="str">
        <f t="shared" si="81"/>
        <v>BARBOSA</v>
      </c>
    </row>
    <row r="2602" spans="1:18" s="21" customFormat="1" ht="25.05" customHeight="1" x14ac:dyDescent="0.3">
      <c r="A2602" s="1472" t="s">
        <v>115</v>
      </c>
      <c r="B2602" s="1471" t="s">
        <v>118</v>
      </c>
      <c r="C2602" s="1475" t="s">
        <v>567</v>
      </c>
      <c r="D2602" s="1472" t="str">
        <f>VLOOKUP(C2602,CODIGOS!$B$1:$E$194,4,FALSE)</f>
        <v xml:space="preserve">PELUQUERIAS </v>
      </c>
      <c r="E2602" s="1471" t="s">
        <v>10375</v>
      </c>
      <c r="F2602" s="1471" t="s">
        <v>10376</v>
      </c>
      <c r="G2602" s="1471" t="s">
        <v>10377</v>
      </c>
      <c r="H2602" s="1533">
        <v>45734</v>
      </c>
      <c r="I2602" s="1534">
        <v>0.58499999999999996</v>
      </c>
      <c r="J2602" s="1471" t="s">
        <v>16</v>
      </c>
      <c r="K2602" s="1471" t="s">
        <v>47</v>
      </c>
      <c r="L2602" s="1472" t="s">
        <v>22784</v>
      </c>
      <c r="M2602" s="1472"/>
      <c r="N2602" s="1479"/>
      <c r="O2602" s="1479"/>
      <c r="P2602" s="1479"/>
      <c r="Q2602" s="1464">
        <f t="shared" si="80"/>
        <v>3</v>
      </c>
      <c r="R2602" s="1794" t="str">
        <f t="shared" si="81"/>
        <v>BARBOSA</v>
      </c>
    </row>
    <row r="2603" spans="1:18" s="21" customFormat="1" ht="25.05" customHeight="1" x14ac:dyDescent="0.3">
      <c r="A2603" s="1472" t="s">
        <v>115</v>
      </c>
      <c r="B2603" s="1471" t="s">
        <v>118</v>
      </c>
      <c r="C2603" s="1475" t="s">
        <v>567</v>
      </c>
      <c r="D2603" s="1472" t="str">
        <f>VLOOKUP(C2603,CODIGOS!$B$1:$E$194,4,FALSE)</f>
        <v xml:space="preserve">PELUQUERIAS </v>
      </c>
      <c r="E2603" s="1471" t="s">
        <v>10378</v>
      </c>
      <c r="F2603" s="1471" t="s">
        <v>10379</v>
      </c>
      <c r="G2603" s="1471" t="s">
        <v>10380</v>
      </c>
      <c r="H2603" s="1533">
        <v>45734</v>
      </c>
      <c r="I2603" s="1534"/>
      <c r="J2603" s="1472"/>
      <c r="K2603" s="1472" t="s">
        <v>41</v>
      </c>
      <c r="L2603" s="1472" t="s">
        <v>3382</v>
      </c>
      <c r="M2603" s="1472"/>
      <c r="N2603" s="1479"/>
      <c r="O2603" s="1479"/>
      <c r="P2603" s="1479"/>
      <c r="Q2603" s="1464">
        <f t="shared" si="80"/>
        <v>3</v>
      </c>
      <c r="R2603" s="1794" t="str">
        <f t="shared" si="81"/>
        <v>BARBOSA</v>
      </c>
    </row>
    <row r="2604" spans="1:18" s="21" customFormat="1" ht="25.05" customHeight="1" x14ac:dyDescent="0.3">
      <c r="A2604" s="1472" t="s">
        <v>115</v>
      </c>
      <c r="B2604" s="1471" t="s">
        <v>118</v>
      </c>
      <c r="C2604" s="1475" t="s">
        <v>567</v>
      </c>
      <c r="D2604" s="1472" t="str">
        <f>VLOOKUP(C2604,CODIGOS!$B$1:$E$194,4,FALSE)</f>
        <v xml:space="preserve">PELUQUERIAS </v>
      </c>
      <c r="E2604" s="1471" t="s">
        <v>10395</v>
      </c>
      <c r="F2604" s="1471" t="s">
        <v>10396</v>
      </c>
      <c r="G2604" s="1471" t="s">
        <v>10397</v>
      </c>
      <c r="H2604" s="1533">
        <v>45734</v>
      </c>
      <c r="I2604" s="1534">
        <v>0.66500000000000004</v>
      </c>
      <c r="J2604" s="1471" t="s">
        <v>16</v>
      </c>
      <c r="K2604" s="1471" t="s">
        <v>47</v>
      </c>
      <c r="L2604" s="1472" t="s">
        <v>17</v>
      </c>
      <c r="M2604" s="1472" t="s">
        <v>4813</v>
      </c>
      <c r="N2604" s="1479" t="s">
        <v>48</v>
      </c>
      <c r="O2604" s="1479" t="s">
        <v>48</v>
      </c>
      <c r="P2604" s="1479"/>
      <c r="Q2604" s="1464">
        <f t="shared" si="80"/>
        <v>3</v>
      </c>
      <c r="R2604" s="1794" t="str">
        <f t="shared" si="81"/>
        <v>BARBOSA</v>
      </c>
    </row>
    <row r="2605" spans="1:18" s="21" customFormat="1" ht="25.05" customHeight="1" x14ac:dyDescent="0.3">
      <c r="A2605" s="1472" t="s">
        <v>115</v>
      </c>
      <c r="B2605" s="1471" t="s">
        <v>118</v>
      </c>
      <c r="C2605" s="1475" t="s">
        <v>567</v>
      </c>
      <c r="D2605" s="1472" t="str">
        <f>VLOOKUP(C2605,CODIGOS!$B$1:$E$194,4,FALSE)</f>
        <v xml:space="preserve">PELUQUERIAS </v>
      </c>
      <c r="E2605" s="1471" t="s">
        <v>10413</v>
      </c>
      <c r="F2605" s="1471" t="s">
        <v>10414</v>
      </c>
      <c r="G2605" s="1471" t="s">
        <v>10415</v>
      </c>
      <c r="H2605" s="1533">
        <v>45734</v>
      </c>
      <c r="I2605" s="1767" t="s">
        <v>120</v>
      </c>
      <c r="J2605" s="1472" t="s">
        <v>30241</v>
      </c>
      <c r="K2605" s="1471" t="s">
        <v>47</v>
      </c>
      <c r="L2605" s="1472" t="s">
        <v>17</v>
      </c>
      <c r="M2605" s="1472" t="s">
        <v>10412</v>
      </c>
      <c r="N2605" s="1479" t="s">
        <v>48</v>
      </c>
      <c r="O2605" s="1479" t="s">
        <v>48</v>
      </c>
      <c r="P2605" s="1481"/>
      <c r="Q2605" s="1464">
        <f t="shared" si="80"/>
        <v>3</v>
      </c>
      <c r="R2605" s="1794" t="str">
        <f t="shared" si="81"/>
        <v>BARBOSA</v>
      </c>
    </row>
    <row r="2606" spans="1:18" s="21" customFormat="1" ht="25.05" customHeight="1" x14ac:dyDescent="0.3">
      <c r="A2606" s="1472" t="s">
        <v>115</v>
      </c>
      <c r="B2606" s="1471" t="s">
        <v>118</v>
      </c>
      <c r="C2606" s="1475" t="s">
        <v>567</v>
      </c>
      <c r="D2606" s="1472" t="str">
        <f>VLOOKUP(C2606,CODIGOS!$B$1:$E$194,4,FALSE)</f>
        <v xml:space="preserve">PELUQUERIAS </v>
      </c>
      <c r="E2606" s="1471" t="s">
        <v>10416</v>
      </c>
      <c r="F2606" s="1471" t="s">
        <v>10417</v>
      </c>
      <c r="G2606" s="1471" t="s">
        <v>10418</v>
      </c>
      <c r="H2606" s="1533">
        <v>45734</v>
      </c>
      <c r="I2606" s="1767" t="s">
        <v>120</v>
      </c>
      <c r="J2606" s="1472" t="s">
        <v>30241</v>
      </c>
      <c r="K2606" s="1471" t="s">
        <v>47</v>
      </c>
      <c r="L2606" s="1472" t="s">
        <v>17</v>
      </c>
      <c r="M2606" s="1472" t="s">
        <v>10412</v>
      </c>
      <c r="N2606" s="1479" t="s">
        <v>48</v>
      </c>
      <c r="O2606" s="1479" t="s">
        <v>48</v>
      </c>
      <c r="P2606" s="1478"/>
      <c r="Q2606" s="1464">
        <f t="shared" si="80"/>
        <v>3</v>
      </c>
      <c r="R2606" s="1794" t="str">
        <f t="shared" si="81"/>
        <v>BARBOSA</v>
      </c>
    </row>
    <row r="2607" spans="1:18" s="21" customFormat="1" ht="25.05" customHeight="1" x14ac:dyDescent="0.3">
      <c r="A2607" s="1472" t="s">
        <v>115</v>
      </c>
      <c r="B2607" s="1471" t="s">
        <v>118</v>
      </c>
      <c r="C2607" s="1475" t="s">
        <v>567</v>
      </c>
      <c r="D2607" s="1472" t="str">
        <f>VLOOKUP(C2607,CODIGOS!$B$1:$E$194,4,FALSE)</f>
        <v xml:space="preserve">PELUQUERIAS </v>
      </c>
      <c r="E2607" s="1471" t="s">
        <v>10419</v>
      </c>
      <c r="F2607" s="1471" t="s">
        <v>10420</v>
      </c>
      <c r="G2607" s="1471" t="s">
        <v>10421</v>
      </c>
      <c r="H2607" s="1533">
        <v>45734</v>
      </c>
      <c r="I2607" s="1767" t="s">
        <v>120</v>
      </c>
      <c r="J2607" s="1472" t="s">
        <v>30241</v>
      </c>
      <c r="K2607" s="1471" t="s">
        <v>47</v>
      </c>
      <c r="L2607" s="1472" t="s">
        <v>17</v>
      </c>
      <c r="M2607" s="1472" t="s">
        <v>10412</v>
      </c>
      <c r="N2607" s="1479" t="s">
        <v>48</v>
      </c>
      <c r="O2607" s="1479" t="s">
        <v>48</v>
      </c>
      <c r="P2607" s="1478"/>
      <c r="Q2607" s="1464">
        <f t="shared" si="80"/>
        <v>3</v>
      </c>
      <c r="R2607" s="1794" t="str">
        <f t="shared" si="81"/>
        <v>BARBOSA</v>
      </c>
    </row>
    <row r="2608" spans="1:18" s="21" customFormat="1" ht="25.05" customHeight="1" x14ac:dyDescent="0.3">
      <c r="A2608" s="1472" t="s">
        <v>115</v>
      </c>
      <c r="B2608" s="1471" t="s">
        <v>118</v>
      </c>
      <c r="C2608" s="1475" t="s">
        <v>567</v>
      </c>
      <c r="D2608" s="1472" t="str">
        <f>VLOOKUP(C2608,CODIGOS!$B$1:$E$194,4,FALSE)</f>
        <v xml:space="preserve">PELUQUERIAS </v>
      </c>
      <c r="E2608" s="1471" t="s">
        <v>10422</v>
      </c>
      <c r="F2608" s="1471" t="s">
        <v>10423</v>
      </c>
      <c r="G2608" s="1471" t="s">
        <v>10424</v>
      </c>
      <c r="H2608" s="1533">
        <v>45734</v>
      </c>
      <c r="I2608" s="1767" t="s">
        <v>120</v>
      </c>
      <c r="J2608" s="1472" t="s">
        <v>30241</v>
      </c>
      <c r="K2608" s="1471" t="s">
        <v>47</v>
      </c>
      <c r="L2608" s="1472" t="s">
        <v>17</v>
      </c>
      <c r="M2608" s="1472" t="s">
        <v>10412</v>
      </c>
      <c r="N2608" s="1479" t="s">
        <v>48</v>
      </c>
      <c r="O2608" s="1479" t="s">
        <v>48</v>
      </c>
      <c r="P2608" s="1478"/>
      <c r="Q2608" s="1464">
        <f t="shared" si="80"/>
        <v>3</v>
      </c>
      <c r="R2608" s="1794" t="str">
        <f t="shared" si="81"/>
        <v>BARBOSA</v>
      </c>
    </row>
    <row r="2609" spans="1:18" s="21" customFormat="1" ht="25.05" customHeight="1" x14ac:dyDescent="0.3">
      <c r="A2609" s="1472" t="s">
        <v>115</v>
      </c>
      <c r="B2609" s="1471" t="s">
        <v>118</v>
      </c>
      <c r="C2609" s="1475" t="s">
        <v>567</v>
      </c>
      <c r="D2609" s="1472" t="str">
        <f>VLOOKUP(C2609,CODIGOS!$B$1:$E$194,4,FALSE)</f>
        <v xml:space="preserve">PELUQUERIAS </v>
      </c>
      <c r="E2609" s="1471" t="s">
        <v>10425</v>
      </c>
      <c r="F2609" s="1471" t="s">
        <v>10426</v>
      </c>
      <c r="G2609" s="1471" t="s">
        <v>10427</v>
      </c>
      <c r="H2609" s="1533">
        <v>45734</v>
      </c>
      <c r="I2609" s="1534">
        <v>0.875</v>
      </c>
      <c r="J2609" s="1471" t="s">
        <v>16</v>
      </c>
      <c r="K2609" s="1471" t="s">
        <v>47</v>
      </c>
      <c r="L2609" s="1472" t="s">
        <v>17</v>
      </c>
      <c r="M2609" s="1472" t="s">
        <v>10428</v>
      </c>
      <c r="N2609" s="1479" t="s">
        <v>48</v>
      </c>
      <c r="O2609" s="1479" t="s">
        <v>48</v>
      </c>
      <c r="P2609" s="1478"/>
      <c r="Q2609" s="1464">
        <f t="shared" si="80"/>
        <v>3</v>
      </c>
      <c r="R2609" s="1794" t="str">
        <f t="shared" si="81"/>
        <v>BARBOSA</v>
      </c>
    </row>
    <row r="2610" spans="1:18" s="21" customFormat="1" ht="25.05" customHeight="1" x14ac:dyDescent="0.3">
      <c r="A2610" s="1472" t="s">
        <v>115</v>
      </c>
      <c r="B2610" s="1471" t="s">
        <v>118</v>
      </c>
      <c r="C2610" s="1475" t="s">
        <v>567</v>
      </c>
      <c r="D2610" s="1472" t="str">
        <f>VLOOKUP(C2610,CODIGOS!$B$1:$E$194,4,FALSE)</f>
        <v xml:space="preserve">PELUQUERIAS </v>
      </c>
      <c r="E2610" s="1471" t="s">
        <v>10429</v>
      </c>
      <c r="F2610" s="1471" t="s">
        <v>10430</v>
      </c>
      <c r="G2610" s="1471" t="s">
        <v>10431</v>
      </c>
      <c r="H2610" s="1533">
        <v>45734</v>
      </c>
      <c r="I2610" s="1534">
        <v>0.755</v>
      </c>
      <c r="J2610" s="1471" t="s">
        <v>16</v>
      </c>
      <c r="K2610" s="1471" t="s">
        <v>47</v>
      </c>
      <c r="L2610" s="1472" t="s">
        <v>17</v>
      </c>
      <c r="M2610" s="1472" t="s">
        <v>10432</v>
      </c>
      <c r="N2610" s="1479" t="s">
        <v>48</v>
      </c>
      <c r="O2610" s="1479" t="s">
        <v>48</v>
      </c>
      <c r="P2610" s="1480"/>
      <c r="Q2610" s="1464">
        <f t="shared" si="80"/>
        <v>3</v>
      </c>
      <c r="R2610" s="1794" t="str">
        <f t="shared" si="81"/>
        <v>BARBOSA</v>
      </c>
    </row>
    <row r="2611" spans="1:18" s="21" customFormat="1" ht="25.05" customHeight="1" x14ac:dyDescent="0.3">
      <c r="A2611" s="1472" t="s">
        <v>115</v>
      </c>
      <c r="B2611" s="1471" t="s">
        <v>118</v>
      </c>
      <c r="C2611" s="1475" t="s">
        <v>567</v>
      </c>
      <c r="D2611" s="1472" t="str">
        <f>VLOOKUP(C2611,CODIGOS!$B$1:$E$194,4,FALSE)</f>
        <v xml:space="preserve">PELUQUERIAS </v>
      </c>
      <c r="E2611" s="1471" t="s">
        <v>10359</v>
      </c>
      <c r="F2611" s="1471" t="s">
        <v>10360</v>
      </c>
      <c r="G2611" s="1471" t="s">
        <v>10361</v>
      </c>
      <c r="H2611" s="1533">
        <v>45734</v>
      </c>
      <c r="I2611" s="1534">
        <v>0.63</v>
      </c>
      <c r="J2611" s="1471" t="s">
        <v>16</v>
      </c>
      <c r="K2611" s="1472" t="s">
        <v>41</v>
      </c>
      <c r="L2611" s="1472" t="s">
        <v>10368</v>
      </c>
      <c r="M2611" s="1472"/>
      <c r="N2611" s="1479"/>
      <c r="O2611" s="1479"/>
      <c r="P2611" s="1479"/>
      <c r="Q2611" s="1464">
        <f t="shared" si="80"/>
        <v>3</v>
      </c>
      <c r="R2611" s="1794" t="str">
        <f t="shared" si="81"/>
        <v>BARBOSA</v>
      </c>
    </row>
    <row r="2612" spans="1:18" s="21" customFormat="1" ht="25.05" customHeight="1" x14ac:dyDescent="0.3">
      <c r="A2612" s="1472" t="s">
        <v>115</v>
      </c>
      <c r="B2612" s="1471" t="s">
        <v>118</v>
      </c>
      <c r="C2612" s="1475" t="s">
        <v>2772</v>
      </c>
      <c r="D2612" s="1472" t="str">
        <f>VLOOKUP(C2612,CODIGOS!$B$1:$E$194,4,FALSE)</f>
        <v xml:space="preserve">PRESTADORES INDEPENDEINTES, IPS SIN  INTERNACION   </v>
      </c>
      <c r="E2612" s="1471" t="s">
        <v>10425</v>
      </c>
      <c r="F2612" s="1471" t="s">
        <v>10426</v>
      </c>
      <c r="G2612" s="1471" t="s">
        <v>10427</v>
      </c>
      <c r="H2612" s="1533">
        <v>45734</v>
      </c>
      <c r="I2612" s="1534">
        <v>0.54</v>
      </c>
      <c r="J2612" s="1471" t="s">
        <v>16</v>
      </c>
      <c r="K2612" s="1471" t="s">
        <v>47</v>
      </c>
      <c r="L2612" s="1472" t="s">
        <v>573</v>
      </c>
      <c r="M2612" s="1472" t="s">
        <v>10464</v>
      </c>
      <c r="N2612" s="1479" t="s">
        <v>48</v>
      </c>
      <c r="O2612" s="1479" t="s">
        <v>48</v>
      </c>
      <c r="P2612" s="1478"/>
      <c r="Q2612" s="1464">
        <f t="shared" si="80"/>
        <v>3</v>
      </c>
      <c r="R2612" s="1794" t="str">
        <f t="shared" si="81"/>
        <v>BARBOSA</v>
      </c>
    </row>
    <row r="2613" spans="1:18" s="21" customFormat="1" ht="25.05" customHeight="1" x14ac:dyDescent="0.3">
      <c r="A2613" s="1472" t="s">
        <v>115</v>
      </c>
      <c r="B2613" s="1471" t="s">
        <v>118</v>
      </c>
      <c r="C2613" s="1475" t="s">
        <v>723</v>
      </c>
      <c r="D2613" s="1472" t="str">
        <f>VLOOKUP(C2613,CODIGOS!$B$1:$E$194,4,FALSE)</f>
        <v>DROGUERIAS ( COMERCIO AL POR MAYOR DE PRODUCTOS FARMACÉUTICOS Y MEDICINALES, COSMÉTICOS Y ARTÍCULOS DE TOCADOR)</v>
      </c>
      <c r="E2613" s="1471" t="s">
        <v>10287</v>
      </c>
      <c r="F2613" s="1471" t="s">
        <v>10288</v>
      </c>
      <c r="G2613" s="1471" t="s">
        <v>10289</v>
      </c>
      <c r="H2613" s="1533">
        <v>45735</v>
      </c>
      <c r="I2613" s="1534">
        <v>0.755</v>
      </c>
      <c r="J2613" s="1471" t="s">
        <v>16</v>
      </c>
      <c r="K2613" s="1471" t="s">
        <v>47</v>
      </c>
      <c r="L2613" s="1472" t="s">
        <v>17</v>
      </c>
      <c r="M2613" s="1472"/>
      <c r="N2613" s="1479"/>
      <c r="O2613" s="1479"/>
      <c r="P2613" s="1478"/>
      <c r="Q2613" s="1464">
        <f t="shared" si="80"/>
        <v>3</v>
      </c>
      <c r="R2613" s="1794" t="str">
        <f t="shared" si="81"/>
        <v>BARBOSA</v>
      </c>
    </row>
    <row r="2614" spans="1:18" s="21" customFormat="1" ht="25.05" customHeight="1" x14ac:dyDescent="0.3">
      <c r="A2614" s="1472" t="s">
        <v>115</v>
      </c>
      <c r="B2614" s="1471" t="s">
        <v>118</v>
      </c>
      <c r="C2614" s="1475" t="s">
        <v>10219</v>
      </c>
      <c r="D2614" s="1472" t="str">
        <f>VLOOKUP(C2614,CODIGOS!$B$1:$E$194,4,FALSE)</f>
        <v>INSTITUTOS DE EDUCACIÓN NO FORMAL</v>
      </c>
      <c r="E2614" s="1471" t="s">
        <v>10220</v>
      </c>
      <c r="F2614" s="1471" t="s">
        <v>10221</v>
      </c>
      <c r="G2614" s="1471" t="s">
        <v>10222</v>
      </c>
      <c r="H2614" s="1533">
        <v>45735</v>
      </c>
      <c r="I2614" s="1534">
        <v>0.67</v>
      </c>
      <c r="J2614" s="1471" t="s">
        <v>16</v>
      </c>
      <c r="K2614" s="1471" t="s">
        <v>47</v>
      </c>
      <c r="L2614" s="1472" t="s">
        <v>17</v>
      </c>
      <c r="M2614" s="1472"/>
      <c r="N2614" s="1479"/>
      <c r="O2614" s="1479"/>
      <c r="P2614" s="1471"/>
      <c r="Q2614" s="1464">
        <f t="shared" si="80"/>
        <v>3</v>
      </c>
      <c r="R2614" s="1794" t="str">
        <f t="shared" si="81"/>
        <v>BARBOSA</v>
      </c>
    </row>
    <row r="2615" spans="1:18" s="21" customFormat="1" ht="25.05" customHeight="1" x14ac:dyDescent="0.3">
      <c r="A2615" s="1472" t="s">
        <v>115</v>
      </c>
      <c r="B2615" s="1471" t="s">
        <v>118</v>
      </c>
      <c r="C2615" s="1471" t="s">
        <v>997</v>
      </c>
      <c r="D2615" s="1472" t="str">
        <f>VLOOKUP(C2615,CODIGOS!$B$1:$E$194,4,FALSE)</f>
        <v xml:space="preserve">CONSULTORIOS ODONTOLOGOS </v>
      </c>
      <c r="E2615" s="1471" t="s">
        <v>10220</v>
      </c>
      <c r="F2615" s="1471" t="s">
        <v>10221</v>
      </c>
      <c r="G2615" s="1471" t="s">
        <v>10222</v>
      </c>
      <c r="H2615" s="1533">
        <v>45735</v>
      </c>
      <c r="I2615" s="1534">
        <v>0.51</v>
      </c>
      <c r="J2615" s="1471" t="s">
        <v>16</v>
      </c>
      <c r="K2615" s="1471" t="s">
        <v>47</v>
      </c>
      <c r="L2615" s="1472" t="s">
        <v>573</v>
      </c>
      <c r="M2615" s="1472"/>
      <c r="N2615" s="1479"/>
      <c r="O2615" s="1479"/>
      <c r="P2615" s="1471"/>
      <c r="Q2615" s="1464">
        <f t="shared" si="80"/>
        <v>3</v>
      </c>
      <c r="R2615" s="1794" t="str">
        <f t="shared" si="81"/>
        <v>BARBOSA</v>
      </c>
    </row>
    <row r="2616" spans="1:18" s="21" customFormat="1" ht="25.05" customHeight="1" x14ac:dyDescent="0.3">
      <c r="A2616" s="1472" t="s">
        <v>115</v>
      </c>
      <c r="B2616" s="1472" t="s">
        <v>118</v>
      </c>
      <c r="C2616" s="1479" t="s">
        <v>567</v>
      </c>
      <c r="D2616" s="1472" t="str">
        <f>VLOOKUP(C2616,CODIGOS!$B$1:$E$194,4,FALSE)</f>
        <v xml:space="preserve">PELUQUERIAS </v>
      </c>
      <c r="E2616" s="1471" t="s">
        <v>10265</v>
      </c>
      <c r="F2616" s="1471" t="s">
        <v>10266</v>
      </c>
      <c r="G2616" s="1471" t="s">
        <v>10267</v>
      </c>
      <c r="H2616" s="1473">
        <v>45735</v>
      </c>
      <c r="I2616" s="1895">
        <v>0.68500000000000005</v>
      </c>
      <c r="J2616" s="1471" t="s">
        <v>16</v>
      </c>
      <c r="K2616" s="1471" t="s">
        <v>47</v>
      </c>
      <c r="L2616" s="1471" t="s">
        <v>573</v>
      </c>
      <c r="M2616" s="1471"/>
      <c r="N2616" s="1475"/>
      <c r="O2616" s="1475"/>
      <c r="P2616" s="1479"/>
      <c r="Q2616" s="1464">
        <f t="shared" si="80"/>
        <v>3</v>
      </c>
      <c r="R2616" s="1794" t="str">
        <f t="shared" si="81"/>
        <v>BARBOSA</v>
      </c>
    </row>
    <row r="2617" spans="1:18" s="21" customFormat="1" ht="25.05" customHeight="1" x14ac:dyDescent="0.3">
      <c r="A2617" s="1472" t="s">
        <v>115</v>
      </c>
      <c r="B2617" s="1472" t="s">
        <v>118</v>
      </c>
      <c r="C2617" s="1479" t="s">
        <v>567</v>
      </c>
      <c r="D2617" s="1472" t="str">
        <f>VLOOKUP(C2617,CODIGOS!$B$1:$E$194,4,FALSE)</f>
        <v xml:space="preserve">PELUQUERIAS </v>
      </c>
      <c r="E2617" s="1471" t="s">
        <v>10265</v>
      </c>
      <c r="F2617" s="1471" t="s">
        <v>10268</v>
      </c>
      <c r="G2617" s="1471" t="s">
        <v>10267</v>
      </c>
      <c r="H2617" s="1473">
        <v>45735</v>
      </c>
      <c r="I2617" s="1895">
        <v>0.77</v>
      </c>
      <c r="J2617" s="1471" t="s">
        <v>16</v>
      </c>
      <c r="K2617" s="1471" t="s">
        <v>47</v>
      </c>
      <c r="L2617" s="1472" t="s">
        <v>10368</v>
      </c>
      <c r="M2617" s="1471"/>
      <c r="N2617" s="1475"/>
      <c r="O2617" s="1475"/>
      <c r="P2617" s="1479"/>
      <c r="Q2617" s="1464">
        <f t="shared" si="80"/>
        <v>3</v>
      </c>
      <c r="R2617" s="1794" t="str">
        <f t="shared" si="81"/>
        <v>BARBOSA</v>
      </c>
    </row>
    <row r="2618" spans="1:18" s="21" customFormat="1" ht="25.05" customHeight="1" x14ac:dyDescent="0.3">
      <c r="A2618" s="1472" t="s">
        <v>115</v>
      </c>
      <c r="B2618" s="1472" t="s">
        <v>118</v>
      </c>
      <c r="C2618" s="1479" t="s">
        <v>567</v>
      </c>
      <c r="D2618" s="1472" t="str">
        <f>VLOOKUP(C2618,CODIGOS!$B$1:$E$194,4,FALSE)</f>
        <v xml:space="preserve">PELUQUERIAS </v>
      </c>
      <c r="E2618" s="1471" t="s">
        <v>10269</v>
      </c>
      <c r="F2618" s="1471" t="s">
        <v>10270</v>
      </c>
      <c r="G2618" s="1471" t="s">
        <v>10271</v>
      </c>
      <c r="H2618" s="1473">
        <v>45735</v>
      </c>
      <c r="I2618" s="1895">
        <v>0.61499999999999999</v>
      </c>
      <c r="J2618" s="1471" t="s">
        <v>16</v>
      </c>
      <c r="K2618" s="1471" t="s">
        <v>47</v>
      </c>
      <c r="L2618" s="1471" t="s">
        <v>573</v>
      </c>
      <c r="M2618" s="1471"/>
      <c r="N2618" s="1475"/>
      <c r="O2618" s="1475"/>
      <c r="P2618" s="1477"/>
      <c r="Q2618" s="1464">
        <f t="shared" si="80"/>
        <v>3</v>
      </c>
      <c r="R2618" s="1794" t="str">
        <f t="shared" si="81"/>
        <v>BARBOSA</v>
      </c>
    </row>
    <row r="2619" spans="1:18" s="21" customFormat="1" ht="25.05" customHeight="1" x14ac:dyDescent="0.3">
      <c r="A2619" s="1472" t="s">
        <v>115</v>
      </c>
      <c r="B2619" s="1471" t="s">
        <v>118</v>
      </c>
      <c r="C2619" s="1475" t="s">
        <v>567</v>
      </c>
      <c r="D2619" s="1472" t="str">
        <f>VLOOKUP(C2619,CODIGOS!$B$1:$E$194,4,FALSE)</f>
        <v xml:space="preserve">PELUQUERIAS </v>
      </c>
      <c r="E2619" s="1471" t="s">
        <v>10381</v>
      </c>
      <c r="F2619" s="1471" t="s">
        <v>10382</v>
      </c>
      <c r="G2619" s="1471" t="s">
        <v>10383</v>
      </c>
      <c r="H2619" s="1533">
        <v>45735</v>
      </c>
      <c r="I2619" s="1534"/>
      <c r="J2619" s="1472"/>
      <c r="K2619" s="1472" t="s">
        <v>41</v>
      </c>
      <c r="L2619" s="1472" t="s">
        <v>3382</v>
      </c>
      <c r="M2619" s="1472"/>
      <c r="N2619" s="1479"/>
      <c r="O2619" s="1479"/>
      <c r="P2619" s="1479"/>
      <c r="Q2619" s="1464">
        <f t="shared" si="80"/>
        <v>3</v>
      </c>
      <c r="R2619" s="1794" t="str">
        <f t="shared" si="81"/>
        <v>BARBOSA</v>
      </c>
    </row>
    <row r="2620" spans="1:18" s="21" customFormat="1" ht="25.05" customHeight="1" x14ac:dyDescent="0.3">
      <c r="A2620" s="1472" t="s">
        <v>115</v>
      </c>
      <c r="B2620" s="1471" t="s">
        <v>118</v>
      </c>
      <c r="C2620" s="1475" t="s">
        <v>567</v>
      </c>
      <c r="D2620" s="1472" t="str">
        <f>VLOOKUP(C2620,CODIGOS!$B$1:$E$194,4,FALSE)</f>
        <v xml:space="preserve">PELUQUERIAS </v>
      </c>
      <c r="E2620" s="1471" t="s">
        <v>10384</v>
      </c>
      <c r="F2620" s="1471" t="s">
        <v>10385</v>
      </c>
      <c r="G2620" s="1471" t="s">
        <v>10386</v>
      </c>
      <c r="H2620" s="1533">
        <v>45735</v>
      </c>
      <c r="I2620" s="1534"/>
      <c r="J2620" s="1472"/>
      <c r="K2620" s="1472" t="s">
        <v>41</v>
      </c>
      <c r="L2620" s="1472" t="s">
        <v>3382</v>
      </c>
      <c r="M2620" s="1472"/>
      <c r="N2620" s="1479"/>
      <c r="O2620" s="1479"/>
      <c r="P2620" s="1479"/>
      <c r="Q2620" s="1464">
        <f t="shared" si="80"/>
        <v>3</v>
      </c>
      <c r="R2620" s="1794" t="str">
        <f t="shared" si="81"/>
        <v>BARBOSA</v>
      </c>
    </row>
    <row r="2621" spans="1:18" s="21" customFormat="1" ht="25.05" customHeight="1" x14ac:dyDescent="0.3">
      <c r="A2621" s="1472" t="s">
        <v>115</v>
      </c>
      <c r="B2621" s="1471" t="s">
        <v>118</v>
      </c>
      <c r="C2621" s="1475" t="s">
        <v>567</v>
      </c>
      <c r="D2621" s="1472" t="str">
        <f>VLOOKUP(C2621,CODIGOS!$B$1:$E$194,4,FALSE)</f>
        <v xml:space="preserve">PELUQUERIAS </v>
      </c>
      <c r="E2621" s="1471" t="s">
        <v>10433</v>
      </c>
      <c r="F2621" s="1471" t="s">
        <v>10434</v>
      </c>
      <c r="G2621" s="1471" t="s">
        <v>10435</v>
      </c>
      <c r="H2621" s="1533">
        <v>45735</v>
      </c>
      <c r="I2621" s="1534">
        <v>0.79500000000000004</v>
      </c>
      <c r="J2621" s="1471" t="s">
        <v>16</v>
      </c>
      <c r="K2621" s="1471" t="s">
        <v>47</v>
      </c>
      <c r="L2621" s="1472" t="s">
        <v>17</v>
      </c>
      <c r="M2621" s="1472" t="s">
        <v>10436</v>
      </c>
      <c r="N2621" s="1479" t="s">
        <v>48</v>
      </c>
      <c r="O2621" s="1479" t="s">
        <v>48</v>
      </c>
      <c r="P2621" s="1524"/>
      <c r="Q2621" s="1464">
        <f t="shared" si="80"/>
        <v>3</v>
      </c>
      <c r="R2621" s="1794" t="str">
        <f t="shared" si="81"/>
        <v>BARBOSA</v>
      </c>
    </row>
    <row r="2622" spans="1:18" s="21" customFormat="1" ht="25.05" customHeight="1" x14ac:dyDescent="0.3">
      <c r="A2622" s="1472" t="s">
        <v>115</v>
      </c>
      <c r="B2622" s="1471" t="s">
        <v>118</v>
      </c>
      <c r="C2622" s="1475" t="s">
        <v>567</v>
      </c>
      <c r="D2622" s="1472" t="str">
        <f>VLOOKUP(C2622,CODIGOS!$B$1:$E$194,4,FALSE)</f>
        <v xml:space="preserve">PELUQUERIAS </v>
      </c>
      <c r="E2622" s="1471" t="s">
        <v>10437</v>
      </c>
      <c r="F2622" s="1471" t="s">
        <v>10438</v>
      </c>
      <c r="G2622" s="1471" t="s">
        <v>10439</v>
      </c>
      <c r="H2622" s="1533">
        <v>45735</v>
      </c>
      <c r="I2622" s="1767" t="s">
        <v>120</v>
      </c>
      <c r="J2622" s="1472" t="s">
        <v>30241</v>
      </c>
      <c r="K2622" s="1471" t="s">
        <v>47</v>
      </c>
      <c r="L2622" s="1472" t="s">
        <v>17</v>
      </c>
      <c r="M2622" s="1472" t="s">
        <v>10412</v>
      </c>
      <c r="N2622" s="1479" t="s">
        <v>48</v>
      </c>
      <c r="O2622" s="1479" t="s">
        <v>48</v>
      </c>
      <c r="P2622" s="1479"/>
      <c r="Q2622" s="1464">
        <f t="shared" si="80"/>
        <v>3</v>
      </c>
      <c r="R2622" s="1794" t="str">
        <f t="shared" si="81"/>
        <v>BARBOSA</v>
      </c>
    </row>
    <row r="2623" spans="1:18" s="21" customFormat="1" ht="25.05" customHeight="1" x14ac:dyDescent="0.3">
      <c r="A2623" s="1472" t="s">
        <v>115</v>
      </c>
      <c r="B2623" s="1471" t="s">
        <v>118</v>
      </c>
      <c r="C2623" s="1475" t="s">
        <v>567</v>
      </c>
      <c r="D2623" s="1472" t="str">
        <f>VLOOKUP(C2623,CODIGOS!$B$1:$E$194,4,FALSE)</f>
        <v xml:space="preserve">PELUQUERIAS </v>
      </c>
      <c r="E2623" s="1471" t="s">
        <v>10440</v>
      </c>
      <c r="F2623" s="1471" t="s">
        <v>10441</v>
      </c>
      <c r="G2623" s="1471" t="s">
        <v>10442</v>
      </c>
      <c r="H2623" s="1533">
        <v>45735</v>
      </c>
      <c r="I2623" s="1534">
        <v>0.76</v>
      </c>
      <c r="J2623" s="1471" t="s">
        <v>16</v>
      </c>
      <c r="K2623" s="1471" t="s">
        <v>47</v>
      </c>
      <c r="L2623" s="1472" t="s">
        <v>17</v>
      </c>
      <c r="M2623" s="1472" t="s">
        <v>10443</v>
      </c>
      <c r="N2623" s="1479" t="s">
        <v>48</v>
      </c>
      <c r="O2623" s="1479" t="s">
        <v>48</v>
      </c>
      <c r="P2623" s="1479"/>
      <c r="Q2623" s="1464">
        <f t="shared" si="80"/>
        <v>3</v>
      </c>
      <c r="R2623" s="1794" t="str">
        <f t="shared" si="81"/>
        <v>BARBOSA</v>
      </c>
    </row>
    <row r="2624" spans="1:18" s="21" customFormat="1" ht="25.05" customHeight="1" x14ac:dyDescent="0.3">
      <c r="A2624" s="1472" t="s">
        <v>115</v>
      </c>
      <c r="B2624" s="1471" t="s">
        <v>118</v>
      </c>
      <c r="C2624" s="1475" t="s">
        <v>567</v>
      </c>
      <c r="D2624" s="1472" t="str">
        <f>VLOOKUP(C2624,CODIGOS!$B$1:$E$194,4,FALSE)</f>
        <v xml:space="preserve">PELUQUERIAS </v>
      </c>
      <c r="E2624" s="1471" t="s">
        <v>10244</v>
      </c>
      <c r="F2624" s="1471" t="s">
        <v>10245</v>
      </c>
      <c r="G2624" s="1471" t="s">
        <v>10246</v>
      </c>
      <c r="H2624" s="1533">
        <v>45735</v>
      </c>
      <c r="I2624" s="1534">
        <v>0.66</v>
      </c>
      <c r="J2624" s="1471" t="s">
        <v>16</v>
      </c>
      <c r="K2624" s="1471" t="s">
        <v>47</v>
      </c>
      <c r="L2624" s="1472" t="s">
        <v>17</v>
      </c>
      <c r="M2624" s="1472"/>
      <c r="N2624" s="1479"/>
      <c r="O2624" s="1479"/>
      <c r="P2624" s="1479"/>
      <c r="Q2624" s="1464">
        <f t="shared" si="80"/>
        <v>3</v>
      </c>
      <c r="R2624" s="1794" t="str">
        <f t="shared" si="81"/>
        <v>BARBOSA</v>
      </c>
    </row>
    <row r="2625" spans="1:18" s="21" customFormat="1" ht="25.05" customHeight="1" x14ac:dyDescent="0.3">
      <c r="A2625" s="1472" t="s">
        <v>115</v>
      </c>
      <c r="B2625" s="1471" t="s">
        <v>118</v>
      </c>
      <c r="C2625" s="1475" t="s">
        <v>567</v>
      </c>
      <c r="D2625" s="1472" t="str">
        <f>VLOOKUP(C2625,CODIGOS!$B$1:$E$194,4,FALSE)</f>
        <v xml:space="preserve">PELUQUERIAS </v>
      </c>
      <c r="E2625" s="1471" t="s">
        <v>10244</v>
      </c>
      <c r="F2625" s="1471" t="s">
        <v>10245</v>
      </c>
      <c r="G2625" s="1471" t="s">
        <v>10246</v>
      </c>
      <c r="H2625" s="1533">
        <v>45735</v>
      </c>
      <c r="I2625" s="1534">
        <v>0.56499999999999995</v>
      </c>
      <c r="J2625" s="1471" t="s">
        <v>16</v>
      </c>
      <c r="K2625" s="1471" t="s">
        <v>47</v>
      </c>
      <c r="L2625" s="1472" t="s">
        <v>573</v>
      </c>
      <c r="M2625" s="1472"/>
      <c r="N2625" s="1479"/>
      <c r="O2625" s="1479"/>
      <c r="P2625" s="1479"/>
      <c r="Q2625" s="1464">
        <f t="shared" si="80"/>
        <v>3</v>
      </c>
      <c r="R2625" s="1794" t="str">
        <f t="shared" si="81"/>
        <v>BARBOSA</v>
      </c>
    </row>
    <row r="2626" spans="1:18" s="21" customFormat="1" ht="25.05" customHeight="1" x14ac:dyDescent="0.3">
      <c r="A2626" s="1472" t="s">
        <v>115</v>
      </c>
      <c r="B2626" s="1471" t="s">
        <v>118</v>
      </c>
      <c r="C2626" s="1475" t="s">
        <v>567</v>
      </c>
      <c r="D2626" s="1472" t="str">
        <f>VLOOKUP(C2626,CODIGOS!$B$1:$E$194,4,FALSE)</f>
        <v xml:space="preserve">PELUQUERIAS </v>
      </c>
      <c r="E2626" s="1471" t="s">
        <v>10291</v>
      </c>
      <c r="F2626" s="1471" t="s">
        <v>10292</v>
      </c>
      <c r="G2626" s="1471" t="s">
        <v>10293</v>
      </c>
      <c r="H2626" s="1533">
        <v>45735</v>
      </c>
      <c r="I2626" s="1767" t="s">
        <v>120</v>
      </c>
      <c r="J2626" s="1472" t="s">
        <v>30241</v>
      </c>
      <c r="K2626" s="1471" t="s">
        <v>47</v>
      </c>
      <c r="L2626" s="1472" t="s">
        <v>17</v>
      </c>
      <c r="M2626" s="1472"/>
      <c r="N2626" s="1479"/>
      <c r="O2626" s="1479"/>
      <c r="P2626" s="1479"/>
      <c r="Q2626" s="1464">
        <f t="shared" si="80"/>
        <v>3</v>
      </c>
      <c r="R2626" s="1794" t="str">
        <f t="shared" si="81"/>
        <v>BARBOSA</v>
      </c>
    </row>
    <row r="2627" spans="1:18" s="21" customFormat="1" ht="25.05" customHeight="1" x14ac:dyDescent="0.3">
      <c r="A2627" s="1472" t="s">
        <v>115</v>
      </c>
      <c r="B2627" s="1471" t="s">
        <v>118</v>
      </c>
      <c r="C2627" s="1475" t="s">
        <v>567</v>
      </c>
      <c r="D2627" s="1472" t="str">
        <f>VLOOKUP(C2627,CODIGOS!$B$1:$E$194,4,FALSE)</f>
        <v xml:space="preserve">PELUQUERIAS </v>
      </c>
      <c r="E2627" s="1471" t="s">
        <v>10294</v>
      </c>
      <c r="F2627" s="1471" t="s">
        <v>10295</v>
      </c>
      <c r="G2627" s="1471" t="s">
        <v>10296</v>
      </c>
      <c r="H2627" s="1533">
        <v>45735</v>
      </c>
      <c r="I2627" s="1767" t="s">
        <v>120</v>
      </c>
      <c r="J2627" s="1472" t="s">
        <v>30241</v>
      </c>
      <c r="K2627" s="1471" t="s">
        <v>47</v>
      </c>
      <c r="L2627" s="1472" t="s">
        <v>17</v>
      </c>
      <c r="M2627" s="1472"/>
      <c r="N2627" s="1479"/>
      <c r="O2627" s="1479"/>
      <c r="P2627" s="1479"/>
      <c r="Q2627" s="1464">
        <f t="shared" si="80"/>
        <v>3</v>
      </c>
      <c r="R2627" s="1794" t="str">
        <f t="shared" si="81"/>
        <v>BARBOSA</v>
      </c>
    </row>
    <row r="2628" spans="1:18" s="21" customFormat="1" ht="25.05" customHeight="1" x14ac:dyDescent="0.3">
      <c r="A2628" s="1472" t="s">
        <v>115</v>
      </c>
      <c r="B2628" s="1471" t="s">
        <v>118</v>
      </c>
      <c r="C2628" s="1475" t="s">
        <v>567</v>
      </c>
      <c r="D2628" s="1472" t="str">
        <f>VLOOKUP(C2628,CODIGOS!$B$1:$E$194,4,FALSE)</f>
        <v xml:space="preserve">PELUQUERIAS </v>
      </c>
      <c r="E2628" s="1471" t="s">
        <v>10332</v>
      </c>
      <c r="F2628" s="1471" t="s">
        <v>10333</v>
      </c>
      <c r="G2628" s="1471" t="s">
        <v>10334</v>
      </c>
      <c r="H2628" s="1533">
        <v>45735</v>
      </c>
      <c r="I2628" s="1534">
        <v>0.71</v>
      </c>
      <c r="J2628" s="1471" t="s">
        <v>16</v>
      </c>
      <c r="K2628" s="1471" t="s">
        <v>47</v>
      </c>
      <c r="L2628" s="1472" t="s">
        <v>17</v>
      </c>
      <c r="M2628" s="1472"/>
      <c r="N2628" s="1479"/>
      <c r="O2628" s="1479"/>
      <c r="P2628" s="1475"/>
      <c r="Q2628" s="1464">
        <f t="shared" si="80"/>
        <v>3</v>
      </c>
      <c r="R2628" s="1794" t="str">
        <f t="shared" si="81"/>
        <v>BARBOSA</v>
      </c>
    </row>
    <row r="2629" spans="1:18" s="21" customFormat="1" ht="25.05" customHeight="1" x14ac:dyDescent="0.3">
      <c r="A2629" s="1472" t="s">
        <v>115</v>
      </c>
      <c r="B2629" s="1471" t="s">
        <v>118</v>
      </c>
      <c r="C2629" s="1475" t="s">
        <v>567</v>
      </c>
      <c r="D2629" s="1472" t="str">
        <f>VLOOKUP(C2629,CODIGOS!$B$1:$E$194,4,FALSE)</f>
        <v xml:space="preserve">PELUQUERIAS </v>
      </c>
      <c r="E2629" s="1471" t="s">
        <v>4813</v>
      </c>
      <c r="F2629" s="1471" t="s">
        <v>10393</v>
      </c>
      <c r="G2629" s="1471" t="s">
        <v>10394</v>
      </c>
      <c r="H2629" s="1533">
        <v>45735</v>
      </c>
      <c r="I2629" s="1534"/>
      <c r="J2629" s="1471" t="s">
        <v>16</v>
      </c>
      <c r="K2629" s="1471" t="s">
        <v>47</v>
      </c>
      <c r="L2629" s="1472" t="s">
        <v>17</v>
      </c>
      <c r="M2629" s="1472" t="s">
        <v>4813</v>
      </c>
      <c r="N2629" s="1479" t="s">
        <v>48</v>
      </c>
      <c r="O2629" s="1479" t="s">
        <v>48</v>
      </c>
      <c r="P2629" s="1479"/>
      <c r="Q2629" s="1464">
        <f t="shared" si="80"/>
        <v>3</v>
      </c>
      <c r="R2629" s="1794" t="str">
        <f t="shared" si="81"/>
        <v>BARBOSA</v>
      </c>
    </row>
    <row r="2630" spans="1:18" s="21" customFormat="1" ht="25.05" customHeight="1" x14ac:dyDescent="0.3">
      <c r="A2630" s="1472" t="s">
        <v>115</v>
      </c>
      <c r="B2630" s="1471" t="s">
        <v>118</v>
      </c>
      <c r="C2630" s="1475" t="s">
        <v>2772</v>
      </c>
      <c r="D2630" s="1472" t="str">
        <f>VLOOKUP(C2630,CODIGOS!$B$1:$E$194,4,FALSE)</f>
        <v xml:space="preserve">PRESTADORES INDEPENDEINTES, IPS SIN  INTERNACION   </v>
      </c>
      <c r="E2630" s="1471" t="s">
        <v>10433</v>
      </c>
      <c r="F2630" s="1471" t="s">
        <v>10434</v>
      </c>
      <c r="G2630" s="1471" t="s">
        <v>10435</v>
      </c>
      <c r="H2630" s="1533">
        <v>45735</v>
      </c>
      <c r="I2630" s="1534">
        <v>0.56000000000000005</v>
      </c>
      <c r="J2630" s="1471" t="s">
        <v>16</v>
      </c>
      <c r="K2630" s="1471" t="s">
        <v>47</v>
      </c>
      <c r="L2630" s="1472" t="s">
        <v>573</v>
      </c>
      <c r="M2630" s="1472" t="s">
        <v>10465</v>
      </c>
      <c r="N2630" s="1479" t="s">
        <v>48</v>
      </c>
      <c r="O2630" s="1479" t="s">
        <v>48</v>
      </c>
      <c r="P2630" s="1477"/>
      <c r="Q2630" s="1464">
        <f t="shared" si="80"/>
        <v>3</v>
      </c>
      <c r="R2630" s="1794" t="str">
        <f t="shared" si="81"/>
        <v>BARBOSA</v>
      </c>
    </row>
    <row r="2631" spans="1:18" s="21" customFormat="1" ht="25.05" customHeight="1" x14ac:dyDescent="0.3">
      <c r="A2631" s="1472" t="s">
        <v>115</v>
      </c>
      <c r="B2631" s="1471" t="s">
        <v>118</v>
      </c>
      <c r="C2631" s="1475" t="s">
        <v>567</v>
      </c>
      <c r="D2631" s="1472" t="str">
        <f>VLOOKUP(C2631,CODIGOS!$B$1:$E$194,4,FALSE)</f>
        <v xml:space="preserve">PELUQUERIAS </v>
      </c>
      <c r="E2631" s="1471" t="s">
        <v>10216</v>
      </c>
      <c r="F2631" s="1471" t="s">
        <v>10217</v>
      </c>
      <c r="G2631" s="1471" t="s">
        <v>10218</v>
      </c>
      <c r="H2631" s="1533">
        <v>45736</v>
      </c>
      <c r="I2631" s="1534">
        <v>0.625</v>
      </c>
      <c r="J2631" s="1471" t="s">
        <v>16</v>
      </c>
      <c r="K2631" s="1471" t="s">
        <v>47</v>
      </c>
      <c r="L2631" s="1472" t="s">
        <v>17</v>
      </c>
      <c r="M2631" s="1472"/>
      <c r="N2631" s="1479"/>
      <c r="O2631" s="1479"/>
      <c r="P2631" s="1471"/>
      <c r="Q2631" s="1464">
        <f t="shared" ref="Q2631:Q2694" si="82">MONTH(H2631)</f>
        <v>3</v>
      </c>
      <c r="R2631" s="1794" t="str">
        <f t="shared" ref="R2631:R2694" si="83">B2631</f>
        <v>BARBOSA</v>
      </c>
    </row>
    <row r="2632" spans="1:18" s="21" customFormat="1" ht="25.05" customHeight="1" x14ac:dyDescent="0.3">
      <c r="A2632" s="1472" t="s">
        <v>115</v>
      </c>
      <c r="B2632" s="1471" t="s">
        <v>118</v>
      </c>
      <c r="C2632" s="1471" t="s">
        <v>997</v>
      </c>
      <c r="D2632" s="1472" t="str">
        <f>VLOOKUP(C2632,CODIGOS!$B$1:$E$194,4,FALSE)</f>
        <v xml:space="preserve">CONSULTORIOS ODONTOLOGOS </v>
      </c>
      <c r="E2632" s="1471" t="s">
        <v>10216</v>
      </c>
      <c r="F2632" s="1471" t="s">
        <v>10217</v>
      </c>
      <c r="G2632" s="1471" t="s">
        <v>10218</v>
      </c>
      <c r="H2632" s="1533">
        <v>45736</v>
      </c>
      <c r="I2632" s="1534">
        <v>0.51</v>
      </c>
      <c r="J2632" s="1471" t="s">
        <v>16</v>
      </c>
      <c r="K2632" s="1471" t="s">
        <v>47</v>
      </c>
      <c r="L2632" s="1472" t="s">
        <v>573</v>
      </c>
      <c r="M2632" s="1472"/>
      <c r="N2632" s="1479"/>
      <c r="O2632" s="1479"/>
      <c r="P2632" s="1471"/>
      <c r="Q2632" s="1464">
        <f t="shared" si="82"/>
        <v>3</v>
      </c>
      <c r="R2632" s="1794" t="str">
        <f t="shared" si="83"/>
        <v>BARBOSA</v>
      </c>
    </row>
    <row r="2633" spans="1:18" s="21" customFormat="1" ht="25.05" customHeight="1" x14ac:dyDescent="0.3">
      <c r="A2633" s="1472" t="s">
        <v>115</v>
      </c>
      <c r="B2633" s="1471" t="s">
        <v>118</v>
      </c>
      <c r="C2633" s="1475" t="s">
        <v>567</v>
      </c>
      <c r="D2633" s="1472" t="str">
        <f>VLOOKUP(C2633,CODIGOS!$B$1:$E$194,4,FALSE)</f>
        <v xml:space="preserve">PELUQUERIAS </v>
      </c>
      <c r="E2633" s="1471" t="s">
        <v>10229</v>
      </c>
      <c r="F2633" s="1471" t="s">
        <v>10230</v>
      </c>
      <c r="G2633" s="1471" t="s">
        <v>10231</v>
      </c>
      <c r="H2633" s="1533">
        <v>45736</v>
      </c>
      <c r="I2633" s="1534">
        <v>0.71</v>
      </c>
      <c r="J2633" s="1471" t="s">
        <v>16</v>
      </c>
      <c r="K2633" s="1471" t="s">
        <v>47</v>
      </c>
      <c r="L2633" s="1472" t="s">
        <v>17</v>
      </c>
      <c r="M2633" s="1472"/>
      <c r="N2633" s="1479"/>
      <c r="O2633" s="1479"/>
      <c r="P2633" s="1475"/>
      <c r="Q2633" s="1464">
        <f t="shared" si="82"/>
        <v>3</v>
      </c>
      <c r="R2633" s="1794" t="str">
        <f t="shared" si="83"/>
        <v>BARBOSA</v>
      </c>
    </row>
    <row r="2634" spans="1:18" s="21" customFormat="1" ht="25.05" customHeight="1" x14ac:dyDescent="0.3">
      <c r="A2634" s="1472" t="s">
        <v>115</v>
      </c>
      <c r="B2634" s="1471" t="s">
        <v>118</v>
      </c>
      <c r="C2634" s="1471" t="s">
        <v>997</v>
      </c>
      <c r="D2634" s="1472" t="str">
        <f>VLOOKUP(C2634,CODIGOS!$B$1:$E$194,4,FALSE)</f>
        <v xml:space="preserve">CONSULTORIOS ODONTOLOGOS </v>
      </c>
      <c r="E2634" s="1471" t="s">
        <v>10229</v>
      </c>
      <c r="F2634" s="1471" t="s">
        <v>10230</v>
      </c>
      <c r="G2634" s="1471" t="s">
        <v>10231</v>
      </c>
      <c r="H2634" s="1533">
        <v>45736</v>
      </c>
      <c r="I2634" s="1534">
        <v>0.57499999999999996</v>
      </c>
      <c r="J2634" s="1471" t="s">
        <v>16</v>
      </c>
      <c r="K2634" s="1471" t="s">
        <v>47</v>
      </c>
      <c r="L2634" s="1472" t="s">
        <v>573</v>
      </c>
      <c r="M2634" s="1472"/>
      <c r="N2634" s="1479"/>
      <c r="O2634" s="1479"/>
      <c r="P2634" s="1475"/>
      <c r="Q2634" s="1464">
        <f t="shared" si="82"/>
        <v>3</v>
      </c>
      <c r="R2634" s="1794" t="str">
        <f t="shared" si="83"/>
        <v>BARBOSA</v>
      </c>
    </row>
    <row r="2635" spans="1:18" s="21" customFormat="1" ht="25.05" customHeight="1" x14ac:dyDescent="0.3">
      <c r="A2635" s="1472" t="s">
        <v>115</v>
      </c>
      <c r="B2635" s="1472" t="s">
        <v>118</v>
      </c>
      <c r="C2635" s="1479" t="s">
        <v>567</v>
      </c>
      <c r="D2635" s="1472" t="str">
        <f>VLOOKUP(C2635,CODIGOS!$B$1:$E$194,4,FALSE)</f>
        <v xml:space="preserve">PELUQUERIAS </v>
      </c>
      <c r="E2635" s="1471" t="s">
        <v>10281</v>
      </c>
      <c r="F2635" s="1471" t="s">
        <v>10282</v>
      </c>
      <c r="G2635" s="1471" t="s">
        <v>10283</v>
      </c>
      <c r="H2635" s="1473">
        <v>45736</v>
      </c>
      <c r="I2635" s="1895">
        <v>0.77500000000000002</v>
      </c>
      <c r="J2635" s="1471" t="s">
        <v>16</v>
      </c>
      <c r="K2635" s="1471" t="s">
        <v>47</v>
      </c>
      <c r="L2635" s="1472" t="s">
        <v>10368</v>
      </c>
      <c r="M2635" s="1471"/>
      <c r="N2635" s="1475"/>
      <c r="O2635" s="1475"/>
      <c r="P2635" s="1478"/>
      <c r="Q2635" s="1464">
        <f t="shared" si="82"/>
        <v>3</v>
      </c>
      <c r="R2635" s="1794" t="str">
        <f t="shared" si="83"/>
        <v>BARBOSA</v>
      </c>
    </row>
    <row r="2636" spans="1:18" s="21" customFormat="1" ht="25.05" customHeight="1" x14ac:dyDescent="0.3">
      <c r="A2636" s="1472" t="s">
        <v>115</v>
      </c>
      <c r="B2636" s="1472" t="s">
        <v>118</v>
      </c>
      <c r="C2636" s="1479" t="s">
        <v>567</v>
      </c>
      <c r="D2636" s="1472" t="str">
        <f>VLOOKUP(C2636,CODIGOS!$B$1:$E$194,4,FALSE)</f>
        <v xml:space="preserve">PELUQUERIAS </v>
      </c>
      <c r="E2636" s="1471" t="s">
        <v>10284</v>
      </c>
      <c r="F2636" s="1471" t="s">
        <v>10285</v>
      </c>
      <c r="G2636" s="1471" t="s">
        <v>10286</v>
      </c>
      <c r="H2636" s="1473">
        <v>45736</v>
      </c>
      <c r="I2636" s="1895"/>
      <c r="J2636" s="1472"/>
      <c r="K2636" s="1471" t="s">
        <v>47</v>
      </c>
      <c r="L2636" s="1471" t="s">
        <v>3381</v>
      </c>
      <c r="M2636" s="1471"/>
      <c r="N2636" s="1475"/>
      <c r="O2636" s="1475"/>
      <c r="P2636" s="1478"/>
      <c r="Q2636" s="1464">
        <f t="shared" si="82"/>
        <v>3</v>
      </c>
      <c r="R2636" s="1794" t="str">
        <f t="shared" si="83"/>
        <v>BARBOSA</v>
      </c>
    </row>
    <row r="2637" spans="1:18" s="21" customFormat="1" ht="25.05" customHeight="1" x14ac:dyDescent="0.3">
      <c r="A2637" s="1472" t="s">
        <v>115</v>
      </c>
      <c r="B2637" s="1471" t="s">
        <v>118</v>
      </c>
      <c r="C2637" s="1475" t="s">
        <v>567</v>
      </c>
      <c r="D2637" s="1472" t="str">
        <f>VLOOKUP(C2637,CODIGOS!$B$1:$E$194,4,FALSE)</f>
        <v xml:space="preserve">PELUQUERIAS </v>
      </c>
      <c r="E2637" s="1471" t="s">
        <v>10381</v>
      </c>
      <c r="F2637" s="1471" t="s">
        <v>10382</v>
      </c>
      <c r="G2637" s="1471" t="s">
        <v>10387</v>
      </c>
      <c r="H2637" s="1533">
        <v>45736</v>
      </c>
      <c r="I2637" s="1534">
        <v>0.86</v>
      </c>
      <c r="J2637" s="1471" t="s">
        <v>16</v>
      </c>
      <c r="K2637" s="1471" t="s">
        <v>47</v>
      </c>
      <c r="L2637" s="1472" t="s">
        <v>22784</v>
      </c>
      <c r="M2637" s="1472"/>
      <c r="N2637" s="1479"/>
      <c r="O2637" s="1479"/>
      <c r="P2637" s="1479"/>
      <c r="Q2637" s="1464">
        <f t="shared" si="82"/>
        <v>3</v>
      </c>
      <c r="R2637" s="1794" t="str">
        <f t="shared" si="83"/>
        <v>BARBOSA</v>
      </c>
    </row>
    <row r="2638" spans="1:18" s="21" customFormat="1" ht="25.05" customHeight="1" x14ac:dyDescent="0.3">
      <c r="A2638" s="1472" t="s">
        <v>115</v>
      </c>
      <c r="B2638" s="1471" t="s">
        <v>118</v>
      </c>
      <c r="C2638" s="1475" t="s">
        <v>567</v>
      </c>
      <c r="D2638" s="1472" t="str">
        <f>VLOOKUP(C2638,CODIGOS!$B$1:$E$194,4,FALSE)</f>
        <v xml:space="preserve">PELUQUERIAS </v>
      </c>
      <c r="E2638" s="1471" t="s">
        <v>10381</v>
      </c>
      <c r="F2638" s="1471" t="s">
        <v>10382</v>
      </c>
      <c r="G2638" s="1471" t="s">
        <v>10387</v>
      </c>
      <c r="H2638" s="1533">
        <v>45736</v>
      </c>
      <c r="I2638" s="1534">
        <v>0.80500000000000005</v>
      </c>
      <c r="J2638" s="1471" t="s">
        <v>16</v>
      </c>
      <c r="K2638" s="1471" t="s">
        <v>47</v>
      </c>
      <c r="L2638" s="1472" t="s">
        <v>10368</v>
      </c>
      <c r="M2638" s="1472"/>
      <c r="N2638" s="1479"/>
      <c r="O2638" s="1479"/>
      <c r="P2638" s="1479"/>
      <c r="Q2638" s="1464">
        <f t="shared" si="82"/>
        <v>3</v>
      </c>
      <c r="R2638" s="1794" t="str">
        <f t="shared" si="83"/>
        <v>BARBOSA</v>
      </c>
    </row>
    <row r="2639" spans="1:18" s="21" customFormat="1" ht="25.05" customHeight="1" x14ac:dyDescent="0.3">
      <c r="A2639" s="1472" t="s">
        <v>115</v>
      </c>
      <c r="B2639" s="1471" t="s">
        <v>118</v>
      </c>
      <c r="C2639" s="1475" t="s">
        <v>567</v>
      </c>
      <c r="D2639" s="1472" t="str">
        <f>VLOOKUP(C2639,CODIGOS!$B$1:$E$194,4,FALSE)</f>
        <v xml:space="preserve">PELUQUERIAS </v>
      </c>
      <c r="E2639" s="1471" t="s">
        <v>10388</v>
      </c>
      <c r="F2639" s="1471" t="s">
        <v>10389</v>
      </c>
      <c r="G2639" s="1471" t="s">
        <v>10380</v>
      </c>
      <c r="H2639" s="1533">
        <v>45736</v>
      </c>
      <c r="I2639" s="1534">
        <v>0.83</v>
      </c>
      <c r="J2639" s="1471" t="s">
        <v>16</v>
      </c>
      <c r="K2639" s="1471" t="s">
        <v>47</v>
      </c>
      <c r="L2639" s="1472" t="s">
        <v>10368</v>
      </c>
      <c r="M2639" s="1472"/>
      <c r="N2639" s="1479"/>
      <c r="O2639" s="1479"/>
      <c r="P2639" s="1479"/>
      <c r="Q2639" s="1464">
        <f t="shared" si="82"/>
        <v>3</v>
      </c>
      <c r="R2639" s="1794" t="str">
        <f t="shared" si="83"/>
        <v>BARBOSA</v>
      </c>
    </row>
    <row r="2640" spans="1:18" s="21" customFormat="1" ht="25.05" customHeight="1" x14ac:dyDescent="0.3">
      <c r="A2640" s="1472" t="s">
        <v>115</v>
      </c>
      <c r="B2640" s="1471" t="s">
        <v>118</v>
      </c>
      <c r="C2640" s="1475" t="s">
        <v>567</v>
      </c>
      <c r="D2640" s="1472" t="str">
        <f>VLOOKUP(C2640,CODIGOS!$B$1:$E$194,4,FALSE)</f>
        <v xml:space="preserve">PELUQUERIAS </v>
      </c>
      <c r="E2640" s="1471" t="s">
        <v>10388</v>
      </c>
      <c r="F2640" s="1471" t="s">
        <v>10389</v>
      </c>
      <c r="G2640" s="1471" t="s">
        <v>10380</v>
      </c>
      <c r="H2640" s="1533">
        <v>45736</v>
      </c>
      <c r="I2640" s="1534">
        <v>0.875</v>
      </c>
      <c r="J2640" s="1471" t="s">
        <v>16</v>
      </c>
      <c r="K2640" s="1471" t="s">
        <v>47</v>
      </c>
      <c r="L2640" s="1472" t="s">
        <v>22784</v>
      </c>
      <c r="M2640" s="1472"/>
      <c r="N2640" s="1479"/>
      <c r="O2640" s="1479"/>
      <c r="P2640" s="1479"/>
      <c r="Q2640" s="1464">
        <f t="shared" si="82"/>
        <v>3</v>
      </c>
      <c r="R2640" s="1794" t="str">
        <f t="shared" si="83"/>
        <v>BARBOSA</v>
      </c>
    </row>
    <row r="2641" spans="1:18" s="21" customFormat="1" ht="25.05" customHeight="1" x14ac:dyDescent="0.3">
      <c r="A2641" s="1472" t="s">
        <v>115</v>
      </c>
      <c r="B2641" s="1471" t="s">
        <v>118</v>
      </c>
      <c r="C2641" s="1475" t="s">
        <v>567</v>
      </c>
      <c r="D2641" s="1472" t="str">
        <f>VLOOKUP(C2641,CODIGOS!$B$1:$E$194,4,FALSE)</f>
        <v xml:space="preserve">PELUQUERIAS </v>
      </c>
      <c r="E2641" s="1471" t="s">
        <v>10444</v>
      </c>
      <c r="F2641" s="1471" t="s">
        <v>10445</v>
      </c>
      <c r="G2641" s="1471" t="s">
        <v>10446</v>
      </c>
      <c r="H2641" s="1533">
        <v>45736</v>
      </c>
      <c r="I2641" s="1534">
        <v>0.88</v>
      </c>
      <c r="J2641" s="1471" t="s">
        <v>16</v>
      </c>
      <c r="K2641" s="1471" t="s">
        <v>47</v>
      </c>
      <c r="L2641" s="1472" t="s">
        <v>17</v>
      </c>
      <c r="M2641" s="1472" t="s">
        <v>10447</v>
      </c>
      <c r="N2641" s="1479" t="s">
        <v>48</v>
      </c>
      <c r="O2641" s="1479" t="s">
        <v>48</v>
      </c>
      <c r="P2641" s="1479"/>
      <c r="Q2641" s="1464">
        <f t="shared" si="82"/>
        <v>3</v>
      </c>
      <c r="R2641" s="1794" t="str">
        <f t="shared" si="83"/>
        <v>BARBOSA</v>
      </c>
    </row>
    <row r="2642" spans="1:18" s="21" customFormat="1" ht="25.05" customHeight="1" x14ac:dyDescent="0.3">
      <c r="A2642" s="1472" t="s">
        <v>115</v>
      </c>
      <c r="B2642" s="1471" t="s">
        <v>118</v>
      </c>
      <c r="C2642" s="1475" t="s">
        <v>567</v>
      </c>
      <c r="D2642" s="1472" t="str">
        <f>VLOOKUP(C2642,CODIGOS!$B$1:$E$194,4,FALSE)</f>
        <v xml:space="preserve">PELUQUERIAS </v>
      </c>
      <c r="E2642" s="1471" t="s">
        <v>10448</v>
      </c>
      <c r="F2642" s="1471" t="s">
        <v>10449</v>
      </c>
      <c r="G2642" s="1471" t="s">
        <v>10415</v>
      </c>
      <c r="H2642" s="1533">
        <v>45736</v>
      </c>
      <c r="I2642" s="1534">
        <v>0.85499999999999998</v>
      </c>
      <c r="J2642" s="1471" t="s">
        <v>16</v>
      </c>
      <c r="K2642" s="1471" t="s">
        <v>47</v>
      </c>
      <c r="L2642" s="1472" t="s">
        <v>17</v>
      </c>
      <c r="M2642" s="1472" t="s">
        <v>10450</v>
      </c>
      <c r="N2642" s="1479" t="s">
        <v>48</v>
      </c>
      <c r="O2642" s="1479" t="s">
        <v>48</v>
      </c>
      <c r="P2642" s="1477"/>
      <c r="Q2642" s="1464">
        <f t="shared" si="82"/>
        <v>3</v>
      </c>
      <c r="R2642" s="1794" t="str">
        <f t="shared" si="83"/>
        <v>BARBOSA</v>
      </c>
    </row>
    <row r="2643" spans="1:18" s="21" customFormat="1" ht="25.05" customHeight="1" x14ac:dyDescent="0.3">
      <c r="A2643" s="1472" t="s">
        <v>115</v>
      </c>
      <c r="B2643" s="1471" t="s">
        <v>118</v>
      </c>
      <c r="C2643" s="1475" t="s">
        <v>567</v>
      </c>
      <c r="D2643" s="1472" t="str">
        <f>VLOOKUP(C2643,CODIGOS!$B$1:$E$194,4,FALSE)</f>
        <v xml:space="preserve">PELUQUERIAS </v>
      </c>
      <c r="E2643" s="1471" t="s">
        <v>10422</v>
      </c>
      <c r="F2643" s="1471" t="s">
        <v>10451</v>
      </c>
      <c r="G2643" s="1471" t="s">
        <v>10431</v>
      </c>
      <c r="H2643" s="1533">
        <v>45736</v>
      </c>
      <c r="I2643" s="1534">
        <v>0.78</v>
      </c>
      <c r="J2643" s="1471" t="s">
        <v>16</v>
      </c>
      <c r="K2643" s="1471" t="s">
        <v>47</v>
      </c>
      <c r="L2643" s="1472" t="s">
        <v>17</v>
      </c>
      <c r="M2643" s="1472" t="s">
        <v>10452</v>
      </c>
      <c r="N2643" s="1479" t="s">
        <v>48</v>
      </c>
      <c r="O2643" s="1479" t="s">
        <v>48</v>
      </c>
      <c r="P2643" s="1477"/>
      <c r="Q2643" s="1464">
        <f t="shared" si="82"/>
        <v>3</v>
      </c>
      <c r="R2643" s="1794" t="str">
        <f t="shared" si="83"/>
        <v>BARBOSA</v>
      </c>
    </row>
    <row r="2644" spans="1:18" s="21" customFormat="1" ht="25.05" customHeight="1" x14ac:dyDescent="0.3">
      <c r="A2644" s="1472" t="s">
        <v>115</v>
      </c>
      <c r="B2644" s="1471" t="s">
        <v>118</v>
      </c>
      <c r="C2644" s="1475" t="s">
        <v>567</v>
      </c>
      <c r="D2644" s="1472" t="str">
        <f>VLOOKUP(C2644,CODIGOS!$B$1:$E$194,4,FALSE)</f>
        <v xml:space="preserve">PELUQUERIAS </v>
      </c>
      <c r="E2644" s="1471" t="s">
        <v>10362</v>
      </c>
      <c r="F2644" s="1471" t="s">
        <v>10363</v>
      </c>
      <c r="G2644" s="1471" t="s">
        <v>10364</v>
      </c>
      <c r="H2644" s="1533">
        <v>45736</v>
      </c>
      <c r="I2644" s="1534">
        <v>0.72</v>
      </c>
      <c r="J2644" s="1471" t="s">
        <v>16</v>
      </c>
      <c r="K2644" s="1472" t="s">
        <v>41</v>
      </c>
      <c r="L2644" s="1472" t="s">
        <v>10368</v>
      </c>
      <c r="M2644" s="1472"/>
      <c r="N2644" s="1479"/>
      <c r="O2644" s="1479"/>
      <c r="P2644" s="1479"/>
      <c r="Q2644" s="1464">
        <f t="shared" si="82"/>
        <v>3</v>
      </c>
      <c r="R2644" s="1794" t="str">
        <f t="shared" si="83"/>
        <v>BARBOSA</v>
      </c>
    </row>
    <row r="2645" spans="1:18" s="21" customFormat="1" ht="25.05" customHeight="1" x14ac:dyDescent="0.3">
      <c r="A2645" s="1472" t="s">
        <v>115</v>
      </c>
      <c r="B2645" s="1471" t="s">
        <v>118</v>
      </c>
      <c r="C2645" s="1475" t="s">
        <v>567</v>
      </c>
      <c r="D2645" s="1472" t="str">
        <f>VLOOKUP(C2645,CODIGOS!$B$1:$E$194,4,FALSE)</f>
        <v xml:space="preserve">PELUQUERIAS </v>
      </c>
      <c r="E2645" s="1471" t="s">
        <v>10362</v>
      </c>
      <c r="F2645" s="1471" t="s">
        <v>10363</v>
      </c>
      <c r="G2645" s="1471" t="s">
        <v>10364</v>
      </c>
      <c r="H2645" s="1533">
        <v>45736</v>
      </c>
      <c r="I2645" s="1534">
        <v>0.5</v>
      </c>
      <c r="J2645" s="1471" t="s">
        <v>16</v>
      </c>
      <c r="K2645" s="1472" t="s">
        <v>41</v>
      </c>
      <c r="L2645" s="1472" t="s">
        <v>22784</v>
      </c>
      <c r="M2645" s="1472"/>
      <c r="N2645" s="1479"/>
      <c r="O2645" s="1479"/>
      <c r="P2645" s="1479"/>
      <c r="Q2645" s="1464">
        <f t="shared" si="82"/>
        <v>3</v>
      </c>
      <c r="R2645" s="1794" t="str">
        <f t="shared" si="83"/>
        <v>BARBOSA</v>
      </c>
    </row>
    <row r="2646" spans="1:18" s="21" customFormat="1" ht="25.05" customHeight="1" x14ac:dyDescent="0.3">
      <c r="A2646" s="1472" t="s">
        <v>115</v>
      </c>
      <c r="B2646" s="1471" t="s">
        <v>118</v>
      </c>
      <c r="C2646" s="1475" t="s">
        <v>2772</v>
      </c>
      <c r="D2646" s="1472" t="str">
        <f>VLOOKUP(C2646,CODIGOS!$B$1:$E$194,4,FALSE)</f>
        <v xml:space="preserve">PRESTADORES INDEPENDEINTES, IPS SIN  INTERNACION   </v>
      </c>
      <c r="E2646" s="1471" t="s">
        <v>10444</v>
      </c>
      <c r="F2646" s="1471" t="s">
        <v>10445</v>
      </c>
      <c r="G2646" s="1471" t="s">
        <v>10446</v>
      </c>
      <c r="H2646" s="1533">
        <v>45736</v>
      </c>
      <c r="I2646" s="1534">
        <v>0.65</v>
      </c>
      <c r="J2646" s="1471" t="s">
        <v>16</v>
      </c>
      <c r="K2646" s="1471" t="s">
        <v>47</v>
      </c>
      <c r="L2646" s="1472" t="s">
        <v>573</v>
      </c>
      <c r="M2646" s="1472" t="s">
        <v>10466</v>
      </c>
      <c r="N2646" s="1479" t="s">
        <v>48</v>
      </c>
      <c r="O2646" s="1479" t="s">
        <v>48</v>
      </c>
      <c r="P2646" s="1475"/>
      <c r="Q2646" s="1464">
        <f t="shared" si="82"/>
        <v>3</v>
      </c>
      <c r="R2646" s="1794" t="str">
        <f t="shared" si="83"/>
        <v>BARBOSA</v>
      </c>
    </row>
    <row r="2647" spans="1:18" s="21" customFormat="1" ht="25.05" customHeight="1" x14ac:dyDescent="0.3">
      <c r="A2647" s="1472" t="s">
        <v>115</v>
      </c>
      <c r="B2647" s="1471" t="s">
        <v>118</v>
      </c>
      <c r="C2647" s="1475" t="s">
        <v>2772</v>
      </c>
      <c r="D2647" s="1472" t="str">
        <f>VLOOKUP(C2647,CODIGOS!$B$1:$E$194,4,FALSE)</f>
        <v xml:space="preserve">PRESTADORES INDEPENDEINTES, IPS SIN  INTERNACION   </v>
      </c>
      <c r="E2647" s="1471" t="s">
        <v>10448</v>
      </c>
      <c r="F2647" s="1471" t="s">
        <v>10449</v>
      </c>
      <c r="G2647" s="1471" t="s">
        <v>10415</v>
      </c>
      <c r="H2647" s="1533">
        <v>45736</v>
      </c>
      <c r="I2647" s="1534">
        <v>0.71</v>
      </c>
      <c r="J2647" s="1471" t="s">
        <v>16</v>
      </c>
      <c r="K2647" s="1471" t="s">
        <v>47</v>
      </c>
      <c r="L2647" s="1472" t="s">
        <v>573</v>
      </c>
      <c r="M2647" s="1472" t="s">
        <v>10467</v>
      </c>
      <c r="N2647" s="1479" t="s">
        <v>48</v>
      </c>
      <c r="O2647" s="1479" t="s">
        <v>48</v>
      </c>
      <c r="P2647" s="1475"/>
      <c r="Q2647" s="1464">
        <f t="shared" si="82"/>
        <v>3</v>
      </c>
      <c r="R2647" s="1794" t="str">
        <f t="shared" si="83"/>
        <v>BARBOSA</v>
      </c>
    </row>
    <row r="2648" spans="1:18" s="21" customFormat="1" ht="25.05" customHeight="1" x14ac:dyDescent="0.3">
      <c r="A2648" s="1472" t="s">
        <v>115</v>
      </c>
      <c r="B2648" s="1471" t="s">
        <v>118</v>
      </c>
      <c r="C2648" s="1475" t="s">
        <v>2772</v>
      </c>
      <c r="D2648" s="1472" t="str">
        <f>VLOOKUP(C2648,CODIGOS!$B$1:$E$194,4,FALSE)</f>
        <v xml:space="preserve">PRESTADORES INDEPENDEINTES, IPS SIN  INTERNACION   </v>
      </c>
      <c r="E2648" s="1471" t="s">
        <v>10422</v>
      </c>
      <c r="F2648" s="1471" t="s">
        <v>10451</v>
      </c>
      <c r="G2648" s="1471" t="s">
        <v>10431</v>
      </c>
      <c r="H2648" s="1533">
        <v>45736</v>
      </c>
      <c r="I2648" s="1534">
        <v>0.57499999999999996</v>
      </c>
      <c r="J2648" s="1471" t="s">
        <v>16</v>
      </c>
      <c r="K2648" s="1471" t="s">
        <v>47</v>
      </c>
      <c r="L2648" s="1472" t="s">
        <v>573</v>
      </c>
      <c r="M2648" s="1472" t="s">
        <v>10468</v>
      </c>
      <c r="N2648" s="1479" t="s">
        <v>48</v>
      </c>
      <c r="O2648" s="1479" t="s">
        <v>48</v>
      </c>
      <c r="P2648" s="1475"/>
      <c r="Q2648" s="1464">
        <f t="shared" si="82"/>
        <v>3</v>
      </c>
      <c r="R2648" s="1794" t="str">
        <f t="shared" si="83"/>
        <v>BARBOSA</v>
      </c>
    </row>
    <row r="2649" spans="1:18" s="21" customFormat="1" ht="25.05" customHeight="1" x14ac:dyDescent="0.3">
      <c r="A2649" s="1472" t="s">
        <v>115</v>
      </c>
      <c r="B2649" s="1471" t="s">
        <v>118</v>
      </c>
      <c r="C2649" s="1475" t="s">
        <v>837</v>
      </c>
      <c r="D2649" s="1472" t="str">
        <f>VLOOKUP(C2649,CODIGOS!$B$1:$E$194,4,FALSE)</f>
        <v>MISCELANEAS  ( COMERCIO AL POR MENOR EN ESTABLECIMIENTOS NO ESPECIALIZADOS, CON SURTIDO COMPUESTO PRINCIPALMENTE POR PRODUCTOS DIFERENTES DE ALIMENTOS (VÍVERES EN GENERAL, BEBIDAS Y TABACO)</v>
      </c>
      <c r="E2649" s="1471" t="s">
        <v>10469</v>
      </c>
      <c r="F2649" s="1471" t="s">
        <v>10470</v>
      </c>
      <c r="G2649" s="1471" t="s">
        <v>87</v>
      </c>
      <c r="H2649" s="1533">
        <v>45737</v>
      </c>
      <c r="I2649" s="1767" t="s">
        <v>120</v>
      </c>
      <c r="J2649" s="1472" t="s">
        <v>30241</v>
      </c>
      <c r="K2649" s="1472" t="s">
        <v>41</v>
      </c>
      <c r="L2649" s="1472" t="s">
        <v>17</v>
      </c>
      <c r="M2649" s="1472" t="s">
        <v>10471</v>
      </c>
      <c r="N2649" s="1479" t="s">
        <v>48</v>
      </c>
      <c r="O2649" s="1479" t="s">
        <v>48</v>
      </c>
      <c r="P2649" s="1475"/>
      <c r="Q2649" s="1464">
        <f t="shared" si="82"/>
        <v>3</v>
      </c>
      <c r="R2649" s="1794" t="str">
        <f t="shared" si="83"/>
        <v>BARBOSA</v>
      </c>
    </row>
    <row r="2650" spans="1:18" s="21" customFormat="1" ht="25.05" customHeight="1" x14ac:dyDescent="0.3">
      <c r="A2650" s="1472" t="s">
        <v>115</v>
      </c>
      <c r="B2650" s="1471" t="s">
        <v>118</v>
      </c>
      <c r="C2650" s="1475" t="s">
        <v>567</v>
      </c>
      <c r="D2650" s="1472" t="str">
        <f>VLOOKUP(C2650,CODIGOS!$B$1:$E$194,4,FALSE)</f>
        <v xml:space="preserve">PELUQUERIAS </v>
      </c>
      <c r="E2650" s="1471" t="s">
        <v>10453</v>
      </c>
      <c r="F2650" s="1471" t="s">
        <v>10454</v>
      </c>
      <c r="G2650" s="1471" t="s">
        <v>10455</v>
      </c>
      <c r="H2650" s="1533">
        <v>45737</v>
      </c>
      <c r="I2650" s="1534">
        <v>0.65500000000000003</v>
      </c>
      <c r="J2650" s="1471" t="s">
        <v>16</v>
      </c>
      <c r="K2650" s="1471" t="s">
        <v>47</v>
      </c>
      <c r="L2650" s="1472" t="s">
        <v>17</v>
      </c>
      <c r="M2650" s="1472" t="s">
        <v>10456</v>
      </c>
      <c r="N2650" s="1479" t="s">
        <v>48</v>
      </c>
      <c r="O2650" s="1479" t="s">
        <v>48</v>
      </c>
      <c r="P2650" s="1477"/>
      <c r="Q2650" s="1464">
        <f t="shared" si="82"/>
        <v>3</v>
      </c>
      <c r="R2650" s="1794" t="str">
        <f t="shared" si="83"/>
        <v>BARBOSA</v>
      </c>
    </row>
    <row r="2651" spans="1:18" s="21" customFormat="1" ht="25.05" customHeight="1" x14ac:dyDescent="0.3">
      <c r="A2651" s="1472" t="s">
        <v>115</v>
      </c>
      <c r="B2651" s="1471" t="s">
        <v>118</v>
      </c>
      <c r="C2651" s="1475" t="s">
        <v>567</v>
      </c>
      <c r="D2651" s="1472" t="str">
        <f>VLOOKUP(C2651,CODIGOS!$B$1:$E$194,4,FALSE)</f>
        <v xml:space="preserve">PELUQUERIAS </v>
      </c>
      <c r="E2651" s="1471" t="s">
        <v>10457</v>
      </c>
      <c r="F2651" s="1471" t="s">
        <v>10458</v>
      </c>
      <c r="G2651" s="1471" t="s">
        <v>10459</v>
      </c>
      <c r="H2651" s="1533">
        <v>45737</v>
      </c>
      <c r="I2651" s="1534">
        <v>0.78</v>
      </c>
      <c r="J2651" s="1471" t="s">
        <v>16</v>
      </c>
      <c r="K2651" s="1471" t="s">
        <v>47</v>
      </c>
      <c r="L2651" s="1472" t="s">
        <v>17</v>
      </c>
      <c r="M2651" s="1472" t="s">
        <v>10460</v>
      </c>
      <c r="N2651" s="1479" t="s">
        <v>48</v>
      </c>
      <c r="O2651" s="1479" t="s">
        <v>48</v>
      </c>
      <c r="P2651" s="1477"/>
      <c r="Q2651" s="1464">
        <f t="shared" si="82"/>
        <v>3</v>
      </c>
      <c r="R2651" s="1794" t="str">
        <f t="shared" si="83"/>
        <v>BARBOSA</v>
      </c>
    </row>
    <row r="2652" spans="1:18" s="21" customFormat="1" ht="25.05" customHeight="1" x14ac:dyDescent="0.3">
      <c r="A2652" s="1472" t="s">
        <v>115</v>
      </c>
      <c r="B2652" s="1471" t="s">
        <v>118</v>
      </c>
      <c r="C2652" s="1475" t="s">
        <v>567</v>
      </c>
      <c r="D2652" s="1472" t="str">
        <f>VLOOKUP(C2652,CODIGOS!$B$1:$E$194,4,FALSE)</f>
        <v xml:space="preserve">PELUQUERIAS </v>
      </c>
      <c r="E2652" s="1471" t="s">
        <v>10247</v>
      </c>
      <c r="F2652" s="1471" t="s">
        <v>10248</v>
      </c>
      <c r="G2652" s="1471" t="s">
        <v>10249</v>
      </c>
      <c r="H2652" s="1533">
        <v>45737</v>
      </c>
      <c r="I2652" s="1534">
        <v>0.76</v>
      </c>
      <c r="J2652" s="1471" t="s">
        <v>16</v>
      </c>
      <c r="K2652" s="1471" t="s">
        <v>47</v>
      </c>
      <c r="L2652" s="1472" t="s">
        <v>17</v>
      </c>
      <c r="M2652" s="1472"/>
      <c r="N2652" s="1479"/>
      <c r="O2652" s="1479"/>
      <c r="P2652" s="1479"/>
      <c r="Q2652" s="1464">
        <f t="shared" si="82"/>
        <v>3</v>
      </c>
      <c r="R2652" s="1794" t="str">
        <f t="shared" si="83"/>
        <v>BARBOSA</v>
      </c>
    </row>
    <row r="2653" spans="1:18" s="21" customFormat="1" ht="25.05" customHeight="1" x14ac:dyDescent="0.3">
      <c r="A2653" s="1472" t="s">
        <v>115</v>
      </c>
      <c r="B2653" s="1471" t="s">
        <v>118</v>
      </c>
      <c r="C2653" s="1475" t="s">
        <v>567</v>
      </c>
      <c r="D2653" s="1472" t="str">
        <f>VLOOKUP(C2653,CODIGOS!$B$1:$E$194,4,FALSE)</f>
        <v xml:space="preserve">PELUQUERIAS </v>
      </c>
      <c r="E2653" s="1471" t="s">
        <v>10247</v>
      </c>
      <c r="F2653" s="1471" t="s">
        <v>10248</v>
      </c>
      <c r="G2653" s="1471" t="s">
        <v>10249</v>
      </c>
      <c r="H2653" s="1533">
        <v>45737</v>
      </c>
      <c r="I2653" s="1534">
        <v>0.73499999999999999</v>
      </c>
      <c r="J2653" s="1471" t="s">
        <v>16</v>
      </c>
      <c r="K2653" s="1471" t="s">
        <v>47</v>
      </c>
      <c r="L2653" s="1472" t="s">
        <v>573</v>
      </c>
      <c r="M2653" s="1472"/>
      <c r="N2653" s="1479"/>
      <c r="O2653" s="1479"/>
      <c r="P2653" s="1479"/>
      <c r="Q2653" s="1464">
        <f t="shared" si="82"/>
        <v>3</v>
      </c>
      <c r="R2653" s="1794" t="str">
        <f t="shared" si="83"/>
        <v>BARBOSA</v>
      </c>
    </row>
    <row r="2654" spans="1:18" s="21" customFormat="1" ht="25.05" customHeight="1" x14ac:dyDescent="0.3">
      <c r="A2654" s="1472" t="s">
        <v>115</v>
      </c>
      <c r="B2654" s="1471" t="s">
        <v>118</v>
      </c>
      <c r="C2654" s="1475" t="s">
        <v>567</v>
      </c>
      <c r="D2654" s="1472" t="str">
        <f>VLOOKUP(C2654,CODIGOS!$B$1:$E$194,4,FALSE)</f>
        <v xml:space="preserve">PELUQUERIAS </v>
      </c>
      <c r="E2654" s="1471" t="s">
        <v>10253</v>
      </c>
      <c r="F2654" s="1471" t="s">
        <v>10254</v>
      </c>
      <c r="G2654" s="1471" t="s">
        <v>10255</v>
      </c>
      <c r="H2654" s="1533">
        <v>45737</v>
      </c>
      <c r="I2654" s="1767" t="s">
        <v>120</v>
      </c>
      <c r="J2654" s="1472" t="s">
        <v>30241</v>
      </c>
      <c r="K2654" s="1471" t="s">
        <v>47</v>
      </c>
      <c r="L2654" s="1472" t="s">
        <v>17</v>
      </c>
      <c r="M2654" s="1472"/>
      <c r="N2654" s="1479"/>
      <c r="O2654" s="1479"/>
      <c r="P2654" s="1477"/>
      <c r="Q2654" s="1464">
        <f t="shared" si="82"/>
        <v>3</v>
      </c>
      <c r="R2654" s="1794" t="str">
        <f t="shared" si="83"/>
        <v>BARBOSA</v>
      </c>
    </row>
    <row r="2655" spans="1:18" s="21" customFormat="1" ht="25.05" customHeight="1" x14ac:dyDescent="0.3">
      <c r="A2655" s="1472" t="s">
        <v>115</v>
      </c>
      <c r="B2655" s="1471" t="s">
        <v>118</v>
      </c>
      <c r="C2655" s="1475" t="s">
        <v>567</v>
      </c>
      <c r="D2655" s="1472" t="str">
        <f>VLOOKUP(C2655,CODIGOS!$B$1:$E$194,4,FALSE)</f>
        <v xml:space="preserve">PELUQUERIAS </v>
      </c>
      <c r="E2655" s="1471" t="s">
        <v>10338</v>
      </c>
      <c r="F2655" s="1471" t="s">
        <v>10339</v>
      </c>
      <c r="G2655" s="1471" t="s">
        <v>10340</v>
      </c>
      <c r="H2655" s="1533">
        <v>45737</v>
      </c>
      <c r="I2655" s="1534">
        <v>0.71</v>
      </c>
      <c r="J2655" s="1471" t="s">
        <v>16</v>
      </c>
      <c r="K2655" s="1471" t="s">
        <v>47</v>
      </c>
      <c r="L2655" s="1472" t="s">
        <v>17</v>
      </c>
      <c r="M2655" s="1472"/>
      <c r="N2655" s="1479"/>
      <c r="O2655" s="1479"/>
      <c r="P2655" s="1475"/>
      <c r="Q2655" s="1464">
        <f t="shared" si="82"/>
        <v>3</v>
      </c>
      <c r="R2655" s="1794" t="str">
        <f t="shared" si="83"/>
        <v>BARBOSA</v>
      </c>
    </row>
    <row r="2656" spans="1:18" s="21" customFormat="1" ht="25.05" customHeight="1" x14ac:dyDescent="0.3">
      <c r="A2656" s="1472" t="s">
        <v>115</v>
      </c>
      <c r="B2656" s="1471" t="s">
        <v>118</v>
      </c>
      <c r="C2656" s="1475" t="s">
        <v>567</v>
      </c>
      <c r="D2656" s="1472" t="str">
        <f>VLOOKUP(C2656,CODIGOS!$B$1:$E$194,4,FALSE)</f>
        <v xml:space="preserve">PELUQUERIAS </v>
      </c>
      <c r="E2656" s="1471" t="s">
        <v>10250</v>
      </c>
      <c r="F2656" s="1471" t="s">
        <v>10251</v>
      </c>
      <c r="G2656" s="1471" t="s">
        <v>10252</v>
      </c>
      <c r="H2656" s="1533">
        <v>45742</v>
      </c>
      <c r="I2656" s="1534">
        <v>0.82499999999999996</v>
      </c>
      <c r="J2656" s="1471" t="s">
        <v>16</v>
      </c>
      <c r="K2656" s="1471" t="s">
        <v>47</v>
      </c>
      <c r="L2656" s="1472" t="s">
        <v>17</v>
      </c>
      <c r="M2656" s="1472"/>
      <c r="N2656" s="1479"/>
      <c r="O2656" s="1479"/>
      <c r="P2656" s="1479"/>
      <c r="Q2656" s="1464">
        <f t="shared" si="82"/>
        <v>3</v>
      </c>
      <c r="R2656" s="1794" t="str">
        <f t="shared" si="83"/>
        <v>BARBOSA</v>
      </c>
    </row>
    <row r="2657" spans="1:18" s="21" customFormat="1" ht="25.05" customHeight="1" x14ac:dyDescent="0.3">
      <c r="A2657" s="1472" t="s">
        <v>115</v>
      </c>
      <c r="B2657" s="1471" t="s">
        <v>118</v>
      </c>
      <c r="C2657" s="1475" t="s">
        <v>567</v>
      </c>
      <c r="D2657" s="1472" t="str">
        <f>VLOOKUP(C2657,CODIGOS!$B$1:$E$194,4,FALSE)</f>
        <v xml:space="preserve">PELUQUERIAS </v>
      </c>
      <c r="E2657" s="1471" t="s">
        <v>10250</v>
      </c>
      <c r="F2657" s="1471" t="s">
        <v>10251</v>
      </c>
      <c r="G2657" s="1471" t="s">
        <v>10252</v>
      </c>
      <c r="H2657" s="1533">
        <v>45742</v>
      </c>
      <c r="I2657" s="1534">
        <v>0.51</v>
      </c>
      <c r="J2657" s="1471" t="s">
        <v>16</v>
      </c>
      <c r="K2657" s="1471" t="s">
        <v>47</v>
      </c>
      <c r="L2657" s="1472" t="s">
        <v>573</v>
      </c>
      <c r="M2657" s="1472"/>
      <c r="N2657" s="1479"/>
      <c r="O2657" s="1479"/>
      <c r="P2657" s="1479"/>
      <c r="Q2657" s="1464">
        <f t="shared" si="82"/>
        <v>3</v>
      </c>
      <c r="R2657" s="1794" t="str">
        <f t="shared" si="83"/>
        <v>BARBOSA</v>
      </c>
    </row>
    <row r="2658" spans="1:18" s="21" customFormat="1" ht="25.05" customHeight="1" x14ac:dyDescent="0.3">
      <c r="A2658" s="1472" t="s">
        <v>115</v>
      </c>
      <c r="B2658" s="1471" t="s">
        <v>118</v>
      </c>
      <c r="C2658" s="1475" t="s">
        <v>567</v>
      </c>
      <c r="D2658" s="1472" t="str">
        <f>VLOOKUP(C2658,CODIGOS!$B$1:$E$194,4,FALSE)</f>
        <v xml:space="preserve">PELUQUERIAS </v>
      </c>
      <c r="E2658" s="1471" t="s">
        <v>10253</v>
      </c>
      <c r="F2658" s="1471" t="s">
        <v>10254</v>
      </c>
      <c r="G2658" s="1471" t="s">
        <v>10255</v>
      </c>
      <c r="H2658" s="1533">
        <v>45742</v>
      </c>
      <c r="I2658" s="1534">
        <v>0.73499999999999999</v>
      </c>
      <c r="J2658" s="1471" t="s">
        <v>16</v>
      </c>
      <c r="K2658" s="1471" t="s">
        <v>47</v>
      </c>
      <c r="L2658" s="1472" t="s">
        <v>17</v>
      </c>
      <c r="M2658" s="1472"/>
      <c r="N2658" s="1479"/>
      <c r="O2658" s="1479"/>
      <c r="P2658" s="1479"/>
      <c r="Q2658" s="1464">
        <f t="shared" si="82"/>
        <v>3</v>
      </c>
      <c r="R2658" s="1794" t="str">
        <f t="shared" si="83"/>
        <v>BARBOSA</v>
      </c>
    </row>
    <row r="2659" spans="1:18" s="21" customFormat="1" ht="25.05" customHeight="1" x14ac:dyDescent="0.3">
      <c r="A2659" s="1472" t="s">
        <v>115</v>
      </c>
      <c r="B2659" s="1471" t="s">
        <v>118</v>
      </c>
      <c r="C2659" s="1475" t="s">
        <v>567</v>
      </c>
      <c r="D2659" s="1472" t="str">
        <f>VLOOKUP(C2659,CODIGOS!$B$1:$E$194,4,FALSE)</f>
        <v xml:space="preserve">PELUQUERIAS </v>
      </c>
      <c r="E2659" s="1471" t="s">
        <v>10253</v>
      </c>
      <c r="F2659" s="1471" t="s">
        <v>10254</v>
      </c>
      <c r="G2659" s="1471" t="s">
        <v>10255</v>
      </c>
      <c r="H2659" s="1533">
        <v>45742</v>
      </c>
      <c r="I2659" s="1534">
        <v>0.52</v>
      </c>
      <c r="J2659" s="1471" t="s">
        <v>16</v>
      </c>
      <c r="K2659" s="1471" t="s">
        <v>47</v>
      </c>
      <c r="L2659" s="1472" t="s">
        <v>573</v>
      </c>
      <c r="M2659" s="1472"/>
      <c r="N2659" s="1479"/>
      <c r="O2659" s="1479"/>
      <c r="P2659" s="1472"/>
      <c r="Q2659" s="1464">
        <f t="shared" si="82"/>
        <v>3</v>
      </c>
      <c r="R2659" s="1794" t="str">
        <f t="shared" si="83"/>
        <v>BARBOSA</v>
      </c>
    </row>
    <row r="2660" spans="1:18" s="21" customFormat="1" ht="25.05" customHeight="1" x14ac:dyDescent="0.3">
      <c r="A2660" s="1472" t="s">
        <v>115</v>
      </c>
      <c r="B2660" s="1471" t="s">
        <v>118</v>
      </c>
      <c r="C2660" s="1475" t="s">
        <v>567</v>
      </c>
      <c r="D2660" s="1472" t="str">
        <f>VLOOKUP(C2660,CODIGOS!$B$1:$E$194,4,FALSE)</f>
        <v xml:space="preserve">PELUQUERIAS </v>
      </c>
      <c r="E2660" s="1471" t="s">
        <v>10256</v>
      </c>
      <c r="F2660" s="1471" t="s">
        <v>10257</v>
      </c>
      <c r="G2660" s="1471" t="s">
        <v>10258</v>
      </c>
      <c r="H2660" s="1533">
        <v>45742</v>
      </c>
      <c r="I2660" s="1534">
        <v>0.74</v>
      </c>
      <c r="J2660" s="1471" t="s">
        <v>16</v>
      </c>
      <c r="K2660" s="1471" t="s">
        <v>47</v>
      </c>
      <c r="L2660" s="1472" t="s">
        <v>17</v>
      </c>
      <c r="M2660" s="1472"/>
      <c r="N2660" s="1479"/>
      <c r="O2660" s="1479"/>
      <c r="P2660" s="1479"/>
      <c r="Q2660" s="1464">
        <f t="shared" si="82"/>
        <v>3</v>
      </c>
      <c r="R2660" s="1794" t="str">
        <f t="shared" si="83"/>
        <v>BARBOSA</v>
      </c>
    </row>
    <row r="2661" spans="1:18" s="21" customFormat="1" ht="25.05" customHeight="1" x14ac:dyDescent="0.3">
      <c r="A2661" s="1472" t="s">
        <v>115</v>
      </c>
      <c r="B2661" s="1471" t="s">
        <v>118</v>
      </c>
      <c r="C2661" s="1475" t="s">
        <v>567</v>
      </c>
      <c r="D2661" s="1472" t="str">
        <f>VLOOKUP(C2661,CODIGOS!$B$1:$E$194,4,FALSE)</f>
        <v xml:space="preserve">PELUQUERIAS </v>
      </c>
      <c r="E2661" s="1471" t="s">
        <v>10335</v>
      </c>
      <c r="F2661" s="1471" t="s">
        <v>10336</v>
      </c>
      <c r="G2661" s="1471" t="s">
        <v>10337</v>
      </c>
      <c r="H2661" s="1533">
        <v>45742</v>
      </c>
      <c r="I2661" s="1534">
        <v>0.72</v>
      </c>
      <c r="J2661" s="1471" t="s">
        <v>16</v>
      </c>
      <c r="K2661" s="1471" t="s">
        <v>47</v>
      </c>
      <c r="L2661" s="1472" t="s">
        <v>17</v>
      </c>
      <c r="M2661" s="1472"/>
      <c r="N2661" s="1479"/>
      <c r="O2661" s="1479"/>
      <c r="P2661" s="1475"/>
      <c r="Q2661" s="1464">
        <f t="shared" si="82"/>
        <v>3</v>
      </c>
      <c r="R2661" s="1794" t="str">
        <f t="shared" si="83"/>
        <v>BARBOSA</v>
      </c>
    </row>
    <row r="2662" spans="1:18" s="21" customFormat="1" ht="25.05" customHeight="1" x14ac:dyDescent="0.3">
      <c r="A2662" s="1472" t="s">
        <v>115</v>
      </c>
      <c r="B2662" s="1471" t="s">
        <v>118</v>
      </c>
      <c r="C2662" s="1475">
        <v>30</v>
      </c>
      <c r="D2662" s="1472" t="str">
        <f>VLOOKUP(C2662,CODIGOS!$B$1:$E$194,4,FALSE)</f>
        <v>OTROS</v>
      </c>
      <c r="E2662" s="1471" t="s">
        <v>10338</v>
      </c>
      <c r="F2662" s="1471" t="s">
        <v>10354</v>
      </c>
      <c r="G2662" s="1471" t="s">
        <v>10355</v>
      </c>
      <c r="H2662" s="1533">
        <v>45743</v>
      </c>
      <c r="I2662" s="1534">
        <v>0.76</v>
      </c>
      <c r="J2662" s="1471" t="s">
        <v>16</v>
      </c>
      <c r="K2662" s="1471" t="s">
        <v>47</v>
      </c>
      <c r="L2662" s="1472" t="s">
        <v>573</v>
      </c>
      <c r="M2662" s="1472"/>
      <c r="N2662" s="1479"/>
      <c r="O2662" s="1479"/>
      <c r="P2662" s="1479"/>
      <c r="Q2662" s="1464">
        <f t="shared" si="82"/>
        <v>3</v>
      </c>
      <c r="R2662" s="1794" t="str">
        <f t="shared" si="83"/>
        <v>BARBOSA</v>
      </c>
    </row>
    <row r="2663" spans="1:18" s="21" customFormat="1" ht="25.05" customHeight="1" x14ac:dyDescent="0.3">
      <c r="A2663" s="1472" t="s">
        <v>115</v>
      </c>
      <c r="B2663" s="1471" t="s">
        <v>118</v>
      </c>
      <c r="C2663" s="1475" t="s">
        <v>567</v>
      </c>
      <c r="D2663" s="1472" t="str">
        <f>VLOOKUP(C2663,CODIGOS!$B$1:$E$194,4,FALSE)</f>
        <v xml:space="preserve">PELUQUERIAS </v>
      </c>
      <c r="E2663" s="1471" t="s">
        <v>10259</v>
      </c>
      <c r="F2663" s="1471" t="s">
        <v>10260</v>
      </c>
      <c r="G2663" s="1471" t="s">
        <v>10261</v>
      </c>
      <c r="H2663" s="1533">
        <v>45743</v>
      </c>
      <c r="I2663" s="1534">
        <v>0.67500000000000004</v>
      </c>
      <c r="J2663" s="1471" t="s">
        <v>16</v>
      </c>
      <c r="K2663" s="1471" t="s">
        <v>47</v>
      </c>
      <c r="L2663" s="1472" t="s">
        <v>17</v>
      </c>
      <c r="M2663" s="1472"/>
      <c r="N2663" s="1479"/>
      <c r="O2663" s="1479"/>
      <c r="P2663" s="1479"/>
      <c r="Q2663" s="1464">
        <f t="shared" si="82"/>
        <v>3</v>
      </c>
      <c r="R2663" s="1794" t="str">
        <f t="shared" si="83"/>
        <v>BARBOSA</v>
      </c>
    </row>
    <row r="2664" spans="1:18" s="21" customFormat="1" ht="25.05" customHeight="1" x14ac:dyDescent="0.3">
      <c r="A2664" s="1472" t="s">
        <v>115</v>
      </c>
      <c r="B2664" s="1471" t="s">
        <v>118</v>
      </c>
      <c r="C2664" s="1475" t="s">
        <v>567</v>
      </c>
      <c r="D2664" s="1472" t="str">
        <f>VLOOKUP(C2664,CODIGOS!$B$1:$E$194,4,FALSE)</f>
        <v xml:space="preserve">PELUQUERIAS </v>
      </c>
      <c r="E2664" s="1471" t="s">
        <v>10262</v>
      </c>
      <c r="F2664" s="1471" t="s">
        <v>10263</v>
      </c>
      <c r="G2664" s="1471" t="s">
        <v>10264</v>
      </c>
      <c r="H2664" s="1533">
        <v>45743</v>
      </c>
      <c r="I2664" s="1534">
        <v>0.88500000000000001</v>
      </c>
      <c r="J2664" s="1471" t="s">
        <v>16</v>
      </c>
      <c r="K2664" s="1471" t="s">
        <v>47</v>
      </c>
      <c r="L2664" s="1472" t="s">
        <v>17</v>
      </c>
      <c r="M2664" s="1472"/>
      <c r="N2664" s="1479"/>
      <c r="O2664" s="1479"/>
      <c r="P2664" s="1478"/>
      <c r="Q2664" s="1464">
        <f t="shared" si="82"/>
        <v>3</v>
      </c>
      <c r="R2664" s="1794" t="str">
        <f t="shared" si="83"/>
        <v>BARBOSA</v>
      </c>
    </row>
    <row r="2665" spans="1:18" s="21" customFormat="1" ht="25.05" customHeight="1" x14ac:dyDescent="0.3">
      <c r="A2665" s="1472" t="s">
        <v>115</v>
      </c>
      <c r="B2665" s="1471" t="s">
        <v>118</v>
      </c>
      <c r="C2665" s="1475" t="s">
        <v>567</v>
      </c>
      <c r="D2665" s="1472" t="str">
        <f>VLOOKUP(C2665,CODIGOS!$B$1:$E$194,4,FALSE)</f>
        <v xml:space="preserve">PELUQUERIAS </v>
      </c>
      <c r="E2665" s="1471" t="s">
        <v>10262</v>
      </c>
      <c r="F2665" s="1471" t="s">
        <v>10263</v>
      </c>
      <c r="G2665" s="1471" t="s">
        <v>10264</v>
      </c>
      <c r="H2665" s="1533">
        <v>45743</v>
      </c>
      <c r="I2665" s="1534">
        <v>0.71</v>
      </c>
      <c r="J2665" s="1471" t="s">
        <v>16</v>
      </c>
      <c r="K2665" s="1471" t="s">
        <v>47</v>
      </c>
      <c r="L2665" s="1472" t="s">
        <v>573</v>
      </c>
      <c r="M2665" s="1472"/>
      <c r="N2665" s="1479"/>
      <c r="O2665" s="1479"/>
      <c r="P2665" s="1479"/>
      <c r="Q2665" s="1464">
        <f t="shared" si="82"/>
        <v>3</v>
      </c>
      <c r="R2665" s="1794" t="str">
        <f t="shared" si="83"/>
        <v>BARBOSA</v>
      </c>
    </row>
    <row r="2666" spans="1:18" s="21" customFormat="1" ht="25.05" customHeight="1" x14ac:dyDescent="0.3">
      <c r="A2666" s="1472" t="s">
        <v>115</v>
      </c>
      <c r="B2666" s="1471" t="s">
        <v>118</v>
      </c>
      <c r="C2666" s="1475" t="s">
        <v>499</v>
      </c>
      <c r="D2666" s="1472" t="str">
        <f>VLOOKUP(C2666,CODIGOS!$B$1:$E$194,4,FALSE)</f>
        <v>BARES - DISCOTECAS - CANTINAS - TABERNAS</v>
      </c>
      <c r="E2666" s="1471" t="s">
        <v>10321</v>
      </c>
      <c r="F2666" s="1471" t="s">
        <v>10322</v>
      </c>
      <c r="G2666" s="1471" t="s">
        <v>10323</v>
      </c>
      <c r="H2666" s="1533">
        <v>45744</v>
      </c>
      <c r="I2666" s="1534">
        <v>0.76500000000000001</v>
      </c>
      <c r="J2666" s="1471" t="s">
        <v>16</v>
      </c>
      <c r="K2666" s="1471" t="s">
        <v>47</v>
      </c>
      <c r="L2666" s="1471" t="s">
        <v>4248</v>
      </c>
      <c r="M2666" s="1472"/>
      <c r="N2666" s="1479"/>
      <c r="O2666" s="1479"/>
      <c r="P2666" s="1471"/>
      <c r="Q2666" s="1464">
        <f t="shared" si="82"/>
        <v>3</v>
      </c>
      <c r="R2666" s="1794" t="str">
        <f t="shared" si="83"/>
        <v>BARBOSA</v>
      </c>
    </row>
    <row r="2667" spans="1:18" s="21" customFormat="1" ht="25.05" customHeight="1" x14ac:dyDescent="0.3">
      <c r="A2667" s="1472" t="s">
        <v>115</v>
      </c>
      <c r="B2667" s="1471" t="s">
        <v>118</v>
      </c>
      <c r="C2667" s="1475" t="s">
        <v>689</v>
      </c>
      <c r="D2667" s="1472" t="str">
        <f>VLOOKUP(C2667,CODIGOS!$B$1:$E$194,4,FALSE)</f>
        <v>COMEDORES INFANTILES ( ICBF - INPEC) DE COLEGIOS Y UNIVERSIDADES</v>
      </c>
      <c r="E2667" s="1471" t="s">
        <v>10312</v>
      </c>
      <c r="F2667" s="1471" t="s">
        <v>10313</v>
      </c>
      <c r="G2667" s="1471" t="s">
        <v>10307</v>
      </c>
      <c r="H2667" s="1533">
        <v>45744</v>
      </c>
      <c r="I2667" s="1534">
        <v>0.81499999999999995</v>
      </c>
      <c r="J2667" s="1471" t="s">
        <v>16</v>
      </c>
      <c r="K2667" s="1471" t="s">
        <v>47</v>
      </c>
      <c r="L2667" s="1472" t="s">
        <v>477</v>
      </c>
      <c r="M2667" s="1472"/>
      <c r="N2667" s="1479"/>
      <c r="O2667" s="1479"/>
      <c r="P2667" s="1479"/>
      <c r="Q2667" s="1464">
        <f t="shared" si="82"/>
        <v>3</v>
      </c>
      <c r="R2667" s="1794" t="str">
        <f t="shared" si="83"/>
        <v>BARBOSA</v>
      </c>
    </row>
    <row r="2668" spans="1:18" s="21" customFormat="1" ht="25.05" customHeight="1" x14ac:dyDescent="0.3">
      <c r="A2668" s="1472" t="s">
        <v>115</v>
      </c>
      <c r="B2668" s="1471" t="s">
        <v>118</v>
      </c>
      <c r="C2668" s="1475" t="s">
        <v>684</v>
      </c>
      <c r="D2668" s="1472" t="str">
        <f>VLOOKUP(C2668,CODIGOS!$B$1:$E$194,4,FALSE)</f>
        <v>HOGARES INFANTILES</v>
      </c>
      <c r="E2668" s="1471" t="s">
        <v>10312</v>
      </c>
      <c r="F2668" s="1471" t="s">
        <v>10313</v>
      </c>
      <c r="G2668" s="1471" t="s">
        <v>10307</v>
      </c>
      <c r="H2668" s="1533">
        <v>45744</v>
      </c>
      <c r="I2668" s="1534">
        <v>0.89</v>
      </c>
      <c r="J2668" s="1471" t="s">
        <v>16</v>
      </c>
      <c r="K2668" s="1471" t="s">
        <v>47</v>
      </c>
      <c r="L2668" s="1472" t="s">
        <v>17</v>
      </c>
      <c r="M2668" s="1472"/>
      <c r="N2668" s="1479"/>
      <c r="O2668" s="1479"/>
      <c r="P2668" s="1479"/>
      <c r="Q2668" s="1464">
        <f t="shared" si="82"/>
        <v>3</v>
      </c>
      <c r="R2668" s="1794" t="str">
        <f t="shared" si="83"/>
        <v>BARBOSA</v>
      </c>
    </row>
    <row r="2669" spans="1:18" s="21" customFormat="1" ht="25.05" customHeight="1" x14ac:dyDescent="0.3">
      <c r="A2669" s="1472" t="s">
        <v>115</v>
      </c>
      <c r="B2669" s="1471" t="s">
        <v>118</v>
      </c>
      <c r="C2669" s="1475" t="s">
        <v>31</v>
      </c>
      <c r="D2669" s="1472" t="str">
        <f>VLOOKUP(C2669,CODIGOS!$B$1:$E$194,4,FALSE)</f>
        <v>HOTELES (SIN SERVICIO DE RESTAURANTE Y/O SIN PISCINA)</v>
      </c>
      <c r="E2669" s="1471" t="s">
        <v>10235</v>
      </c>
      <c r="F2669" s="1471" t="s">
        <v>10236</v>
      </c>
      <c r="G2669" s="1471" t="s">
        <v>10237</v>
      </c>
      <c r="H2669" s="1533">
        <v>45744</v>
      </c>
      <c r="I2669" s="1534">
        <v>0.67500000000000004</v>
      </c>
      <c r="J2669" s="1471" t="s">
        <v>16</v>
      </c>
      <c r="K2669" s="1471" t="s">
        <v>47</v>
      </c>
      <c r="L2669" s="1472" t="s">
        <v>17</v>
      </c>
      <c r="M2669" s="1472"/>
      <c r="N2669" s="1479"/>
      <c r="O2669" s="1479"/>
      <c r="P2669" s="1479"/>
      <c r="Q2669" s="1464">
        <f t="shared" si="82"/>
        <v>3</v>
      </c>
      <c r="R2669" s="1794" t="str">
        <f t="shared" si="83"/>
        <v>BARBOSA</v>
      </c>
    </row>
    <row r="2670" spans="1:18" s="21" customFormat="1" ht="25.05" customHeight="1" x14ac:dyDescent="0.3">
      <c r="A2670" s="1472" t="s">
        <v>115</v>
      </c>
      <c r="B2670" s="1471" t="s">
        <v>118</v>
      </c>
      <c r="C2670" s="1471">
        <v>30</v>
      </c>
      <c r="D2670" s="1472" t="str">
        <f>VLOOKUP(C2670,CODIGOS!$B$1:$E$194,4,FALSE)</f>
        <v>OTROS</v>
      </c>
      <c r="E2670" s="1471" t="s">
        <v>7208</v>
      </c>
      <c r="F2670" s="1471" t="s">
        <v>7209</v>
      </c>
      <c r="G2670" s="1471" t="s">
        <v>7210</v>
      </c>
      <c r="H2670" s="1533">
        <v>45749</v>
      </c>
      <c r="I2670" s="1534">
        <v>0.68500000000000005</v>
      </c>
      <c r="J2670" s="1471" t="s">
        <v>16</v>
      </c>
      <c r="K2670" s="1471" t="s">
        <v>47</v>
      </c>
      <c r="L2670" s="1472" t="s">
        <v>573</v>
      </c>
      <c r="M2670" s="1472"/>
      <c r="N2670" s="1472"/>
      <c r="O2670" s="1472"/>
      <c r="P2670" s="1479"/>
      <c r="Q2670" s="1464">
        <f t="shared" si="82"/>
        <v>4</v>
      </c>
      <c r="R2670" s="1794" t="str">
        <f t="shared" si="83"/>
        <v>BARBOSA</v>
      </c>
    </row>
    <row r="2671" spans="1:18" s="21" customFormat="1" ht="25.05" customHeight="1" x14ac:dyDescent="0.3">
      <c r="A2671" s="1472" t="s">
        <v>115</v>
      </c>
      <c r="B2671" s="1471" t="s">
        <v>118</v>
      </c>
      <c r="C2671" s="1471" t="s">
        <v>567</v>
      </c>
      <c r="D2671" s="1472" t="str">
        <f>VLOOKUP(C2671,CODIGOS!$B$1:$E$194,4,FALSE)</f>
        <v xml:space="preserve">PELUQUERIAS </v>
      </c>
      <c r="E2671" s="1471" t="s">
        <v>7214</v>
      </c>
      <c r="F2671" s="1471" t="s">
        <v>7215</v>
      </c>
      <c r="G2671" s="1471" t="s">
        <v>7216</v>
      </c>
      <c r="H2671" s="1533">
        <v>45749</v>
      </c>
      <c r="I2671" s="1534">
        <v>0.68500000000000005</v>
      </c>
      <c r="J2671" s="1471" t="s">
        <v>16</v>
      </c>
      <c r="K2671" s="1471" t="s">
        <v>47</v>
      </c>
      <c r="L2671" s="1472" t="s">
        <v>17</v>
      </c>
      <c r="M2671" s="1472"/>
      <c r="N2671" s="1472"/>
      <c r="O2671" s="1472"/>
      <c r="P2671" s="1479"/>
      <c r="Q2671" s="1464">
        <f t="shared" si="82"/>
        <v>4</v>
      </c>
      <c r="R2671" s="1794" t="str">
        <f t="shared" si="83"/>
        <v>BARBOSA</v>
      </c>
    </row>
    <row r="2672" spans="1:18" s="21" customFormat="1" ht="25.05" customHeight="1" x14ac:dyDescent="0.3">
      <c r="A2672" s="1472" t="s">
        <v>115</v>
      </c>
      <c r="B2672" s="1471" t="s">
        <v>118</v>
      </c>
      <c r="C2672" s="1471" t="s">
        <v>567</v>
      </c>
      <c r="D2672" s="1472" t="str">
        <f>VLOOKUP(C2672,CODIGOS!$B$1:$E$194,4,FALSE)</f>
        <v xml:space="preserve">PELUQUERIAS </v>
      </c>
      <c r="E2672" s="1471" t="s">
        <v>7208</v>
      </c>
      <c r="F2672" s="1471" t="s">
        <v>7209</v>
      </c>
      <c r="G2672" s="1471" t="s">
        <v>7210</v>
      </c>
      <c r="H2672" s="1533">
        <v>45749</v>
      </c>
      <c r="I2672" s="1534">
        <v>0.89500000000000002</v>
      </c>
      <c r="J2672" s="1471" t="s">
        <v>16</v>
      </c>
      <c r="K2672" s="1471" t="s">
        <v>47</v>
      </c>
      <c r="L2672" s="1472" t="s">
        <v>17</v>
      </c>
      <c r="M2672" s="1472"/>
      <c r="N2672" s="1472"/>
      <c r="O2672" s="1472"/>
      <c r="P2672" s="1479"/>
      <c r="Q2672" s="1464">
        <f t="shared" si="82"/>
        <v>4</v>
      </c>
      <c r="R2672" s="1794" t="str">
        <f t="shared" si="83"/>
        <v>BARBOSA</v>
      </c>
    </row>
    <row r="2673" spans="1:18" s="21" customFormat="1" ht="25.05" customHeight="1" x14ac:dyDescent="0.3">
      <c r="A2673" s="1472" t="s">
        <v>115</v>
      </c>
      <c r="B2673" s="1471" t="s">
        <v>118</v>
      </c>
      <c r="C2673" s="1471">
        <v>30</v>
      </c>
      <c r="D2673" s="1472" t="str">
        <f>VLOOKUP(C2673,CODIGOS!$B$1:$E$194,4,FALSE)</f>
        <v>OTROS</v>
      </c>
      <c r="E2673" s="1471" t="s">
        <v>7217</v>
      </c>
      <c r="F2673" s="1471" t="s">
        <v>7218</v>
      </c>
      <c r="G2673" s="1471" t="s">
        <v>7219</v>
      </c>
      <c r="H2673" s="1533">
        <v>45750</v>
      </c>
      <c r="I2673" s="1534">
        <v>0.91</v>
      </c>
      <c r="J2673" s="1471" t="s">
        <v>22</v>
      </c>
      <c r="K2673" s="1471" t="s">
        <v>47</v>
      </c>
      <c r="L2673" s="1472" t="s">
        <v>4927</v>
      </c>
      <c r="M2673" s="1472"/>
      <c r="N2673" s="1472"/>
      <c r="O2673" s="1472"/>
      <c r="P2673" s="1479"/>
      <c r="Q2673" s="1464">
        <f t="shared" si="82"/>
        <v>4</v>
      </c>
      <c r="R2673" s="1794" t="str">
        <f t="shared" si="83"/>
        <v>BARBOSA</v>
      </c>
    </row>
    <row r="2674" spans="1:18" s="21" customFormat="1" ht="25.05" customHeight="1" x14ac:dyDescent="0.3">
      <c r="A2674" s="1472" t="s">
        <v>115</v>
      </c>
      <c r="B2674" s="1471" t="s">
        <v>118</v>
      </c>
      <c r="C2674" s="1471" t="s">
        <v>547</v>
      </c>
      <c r="D2674" s="1472" t="str">
        <f>VLOOKUP(C2674,CODIGOS!$B$1:$E$194,4,FALSE)</f>
        <v>CAFETERÍA</v>
      </c>
      <c r="E2674" s="1471" t="s">
        <v>7184</v>
      </c>
      <c r="F2674" s="1471" t="s">
        <v>7185</v>
      </c>
      <c r="G2674" s="1471" t="s">
        <v>7186</v>
      </c>
      <c r="H2674" s="1533">
        <v>45754</v>
      </c>
      <c r="I2674" s="1534">
        <v>0.74</v>
      </c>
      <c r="J2674" s="1471" t="s">
        <v>16</v>
      </c>
      <c r="K2674" s="1471" t="s">
        <v>47</v>
      </c>
      <c r="L2674" s="1472" t="s">
        <v>477</v>
      </c>
      <c r="M2674" s="1472"/>
      <c r="N2674" s="1472"/>
      <c r="O2674" s="1472"/>
      <c r="P2674" s="1479"/>
      <c r="Q2674" s="1464">
        <f t="shared" si="82"/>
        <v>4</v>
      </c>
      <c r="R2674" s="1794" t="str">
        <f t="shared" si="83"/>
        <v>BARBOSA</v>
      </c>
    </row>
    <row r="2675" spans="1:18" s="21" customFormat="1" ht="25.05" customHeight="1" x14ac:dyDescent="0.3">
      <c r="A2675" s="1472" t="s">
        <v>115</v>
      </c>
      <c r="B2675" s="1471" t="s">
        <v>118</v>
      </c>
      <c r="C2675" s="1471" t="s">
        <v>3298</v>
      </c>
      <c r="D2675" s="1472" t="str">
        <f>VLOOKUP(C2675,CODIGOS!$B$1:$E$194,4,FALSE)</f>
        <v>EXPENDIO DE  PESCADO Y PRODUCTOS DE LA PESCA.</v>
      </c>
      <c r="E2675" s="1471" t="s">
        <v>7193</v>
      </c>
      <c r="F2675" s="1471" t="s">
        <v>7194</v>
      </c>
      <c r="G2675" s="1471" t="s">
        <v>7195</v>
      </c>
      <c r="H2675" s="1533">
        <v>45756</v>
      </c>
      <c r="I2675" s="1534">
        <v>0.9</v>
      </c>
      <c r="J2675" s="1471" t="s">
        <v>16</v>
      </c>
      <c r="K2675" s="1471" t="s">
        <v>47</v>
      </c>
      <c r="L2675" s="1472" t="s">
        <v>22787</v>
      </c>
      <c r="M2675" s="1472"/>
      <c r="N2675" s="1472"/>
      <c r="O2675" s="1472"/>
      <c r="P2675" s="1479"/>
      <c r="Q2675" s="1464">
        <f t="shared" si="82"/>
        <v>4</v>
      </c>
      <c r="R2675" s="1794" t="str">
        <f t="shared" si="83"/>
        <v>BARBOSA</v>
      </c>
    </row>
    <row r="2676" spans="1:18" s="21" customFormat="1" ht="25.05" customHeight="1" x14ac:dyDescent="0.3">
      <c r="A2676" s="1472" t="s">
        <v>115</v>
      </c>
      <c r="B2676" s="1471" t="s">
        <v>118</v>
      </c>
      <c r="C2676" s="1471" t="s">
        <v>3298</v>
      </c>
      <c r="D2676" s="1472" t="str">
        <f>VLOOKUP(C2676,CODIGOS!$B$1:$E$194,4,FALSE)</f>
        <v>EXPENDIO DE  PESCADO Y PRODUCTOS DE LA PESCA.</v>
      </c>
      <c r="E2676" s="1471" t="s">
        <v>7196</v>
      </c>
      <c r="F2676" s="1471" t="s">
        <v>7197</v>
      </c>
      <c r="G2676" s="1471" t="s">
        <v>7198</v>
      </c>
      <c r="H2676" s="1533">
        <v>45756</v>
      </c>
      <c r="I2676" s="1534">
        <v>0.77</v>
      </c>
      <c r="J2676" s="1471" t="s">
        <v>16</v>
      </c>
      <c r="K2676" s="1471" t="s">
        <v>47</v>
      </c>
      <c r="L2676" s="1472" t="s">
        <v>22787</v>
      </c>
      <c r="M2676" s="1472"/>
      <c r="N2676" s="1472"/>
      <c r="O2676" s="1472"/>
      <c r="P2676" s="1479"/>
      <c r="Q2676" s="1464">
        <f t="shared" si="82"/>
        <v>4</v>
      </c>
      <c r="R2676" s="1794" t="str">
        <f t="shared" si="83"/>
        <v>BARBOSA</v>
      </c>
    </row>
    <row r="2677" spans="1:18" s="21" customFormat="1" ht="25.05" customHeight="1" x14ac:dyDescent="0.3">
      <c r="A2677" s="1472" t="s">
        <v>115</v>
      </c>
      <c r="B2677" s="1471" t="s">
        <v>118</v>
      </c>
      <c r="C2677" s="1471" t="s">
        <v>689</v>
      </c>
      <c r="D2677" s="1472" t="str">
        <f>VLOOKUP(C2677,CODIGOS!$B$1:$E$194,4,FALSE)</f>
        <v>COMEDORES INFANTILES ( ICBF - INPEC) DE COLEGIOS Y UNIVERSIDADES</v>
      </c>
      <c r="E2677" s="1471" t="s">
        <v>7138</v>
      </c>
      <c r="F2677" s="1471" t="s">
        <v>7139</v>
      </c>
      <c r="G2677" s="1471" t="s">
        <v>7140</v>
      </c>
      <c r="H2677" s="1533">
        <v>45758</v>
      </c>
      <c r="I2677" s="1534">
        <v>0.82999999999999985</v>
      </c>
      <c r="J2677" s="1471" t="s">
        <v>16</v>
      </c>
      <c r="K2677" s="1471" t="s">
        <v>47</v>
      </c>
      <c r="L2677" s="1472" t="s">
        <v>477</v>
      </c>
      <c r="M2677" s="1472"/>
      <c r="N2677" s="1472"/>
      <c r="O2677" s="1472"/>
      <c r="P2677" s="1475"/>
      <c r="Q2677" s="1464">
        <f t="shared" si="82"/>
        <v>4</v>
      </c>
      <c r="R2677" s="1794" t="str">
        <f t="shared" si="83"/>
        <v>BARBOSA</v>
      </c>
    </row>
    <row r="2678" spans="1:18" s="21" customFormat="1" ht="25.05" customHeight="1" x14ac:dyDescent="0.3">
      <c r="A2678" s="1472" t="s">
        <v>115</v>
      </c>
      <c r="B2678" s="1471" t="s">
        <v>118</v>
      </c>
      <c r="C2678" s="1471" t="s">
        <v>7150</v>
      </c>
      <c r="D2678" s="1472" t="str">
        <f>VLOOKUP(C2678,CODIGOS!$B$1:$E$194,4,FALSE)</f>
        <v>EXPENDIO DE CARNE PORCINA</v>
      </c>
      <c r="E2678" s="1471" t="s">
        <v>7152</v>
      </c>
      <c r="F2678" s="1471" t="s">
        <v>5704</v>
      </c>
      <c r="G2678" s="1471" t="s">
        <v>7153</v>
      </c>
      <c r="H2678" s="1533">
        <v>45758</v>
      </c>
      <c r="I2678" s="1534">
        <v>0.77500000000000002</v>
      </c>
      <c r="J2678" s="1471" t="s">
        <v>16</v>
      </c>
      <c r="K2678" s="1471" t="s">
        <v>47</v>
      </c>
      <c r="L2678" s="1471" t="s">
        <v>22783</v>
      </c>
      <c r="M2678" s="1472"/>
      <c r="N2678" s="1472"/>
      <c r="O2678" s="1472"/>
      <c r="P2678" s="1479"/>
      <c r="Q2678" s="1464">
        <f t="shared" si="82"/>
        <v>4</v>
      </c>
      <c r="R2678" s="1794" t="str">
        <f t="shared" si="83"/>
        <v>BARBOSA</v>
      </c>
    </row>
    <row r="2679" spans="1:18" s="21" customFormat="1" ht="25.05" customHeight="1" x14ac:dyDescent="0.3">
      <c r="A2679" s="1472" t="s">
        <v>115</v>
      </c>
      <c r="B2679" s="1471" t="s">
        <v>118</v>
      </c>
      <c r="C2679" s="1471" t="s">
        <v>472</v>
      </c>
      <c r="D2679" s="1472" t="str">
        <f>VLOOKUP(C2679,CODIGOS!$B$1:$E$194,4,FALSE)</f>
        <v>RESTAURANTES PUBLICOS</v>
      </c>
      <c r="E2679" s="1471" t="s">
        <v>7135</v>
      </c>
      <c r="F2679" s="1471" t="s">
        <v>7136</v>
      </c>
      <c r="G2679" s="1471" t="s">
        <v>7137</v>
      </c>
      <c r="H2679" s="1533">
        <v>45758</v>
      </c>
      <c r="I2679" s="1534">
        <v>0.68</v>
      </c>
      <c r="J2679" s="1471" t="s">
        <v>16</v>
      </c>
      <c r="K2679" s="1471" t="s">
        <v>47</v>
      </c>
      <c r="L2679" s="1472" t="s">
        <v>477</v>
      </c>
      <c r="M2679" s="1472"/>
      <c r="N2679" s="1472"/>
      <c r="O2679" s="1472"/>
      <c r="P2679" s="1471"/>
      <c r="Q2679" s="1464">
        <f t="shared" si="82"/>
        <v>4</v>
      </c>
      <c r="R2679" s="1794" t="str">
        <f t="shared" si="83"/>
        <v>BARBOSA</v>
      </c>
    </row>
    <row r="2680" spans="1:18" s="21" customFormat="1" ht="25.05" customHeight="1" x14ac:dyDescent="0.3">
      <c r="A2680" s="1472" t="s">
        <v>115</v>
      </c>
      <c r="B2680" s="1471" t="s">
        <v>118</v>
      </c>
      <c r="C2680" s="1471" t="s">
        <v>547</v>
      </c>
      <c r="D2680" s="1472" t="str">
        <f>VLOOKUP(C2680,CODIGOS!$B$1:$E$194,4,FALSE)</f>
        <v>CAFETERÍA</v>
      </c>
      <c r="E2680" s="1471" t="s">
        <v>7141</v>
      </c>
      <c r="F2680" s="1471" t="s">
        <v>5704</v>
      </c>
      <c r="G2680" s="1471" t="s">
        <v>7142</v>
      </c>
      <c r="H2680" s="1533">
        <v>45765</v>
      </c>
      <c r="I2680" s="1534">
        <v>0.75</v>
      </c>
      <c r="J2680" s="1471" t="s">
        <v>16</v>
      </c>
      <c r="K2680" s="1471" t="s">
        <v>47</v>
      </c>
      <c r="L2680" s="1471" t="s">
        <v>4248</v>
      </c>
      <c r="M2680" s="1472"/>
      <c r="N2680" s="1472"/>
      <c r="O2680" s="1472"/>
      <c r="P2680" s="1475"/>
      <c r="Q2680" s="1464">
        <f t="shared" si="82"/>
        <v>4</v>
      </c>
      <c r="R2680" s="1794" t="str">
        <f t="shared" si="83"/>
        <v>BARBOSA</v>
      </c>
    </row>
    <row r="2681" spans="1:18" s="21" customFormat="1" ht="25.05" customHeight="1" x14ac:dyDescent="0.3">
      <c r="A2681" s="1472" t="s">
        <v>115</v>
      </c>
      <c r="B2681" s="1471" t="s">
        <v>118</v>
      </c>
      <c r="C2681" s="1471" t="s">
        <v>547</v>
      </c>
      <c r="D2681" s="1472" t="str">
        <f>VLOOKUP(C2681,CODIGOS!$B$1:$E$194,4,FALSE)</f>
        <v>CAFETERÍA</v>
      </c>
      <c r="E2681" s="1471" t="s">
        <v>7144</v>
      </c>
      <c r="F2681" s="1471" t="s">
        <v>7145</v>
      </c>
      <c r="G2681" s="1471" t="s">
        <v>7146</v>
      </c>
      <c r="H2681" s="1533">
        <v>45765</v>
      </c>
      <c r="I2681" s="1534">
        <v>0.78500000000000003</v>
      </c>
      <c r="J2681" s="1471" t="s">
        <v>16</v>
      </c>
      <c r="K2681" s="1471" t="s">
        <v>47</v>
      </c>
      <c r="L2681" s="1472" t="s">
        <v>477</v>
      </c>
      <c r="M2681" s="1472"/>
      <c r="N2681" s="1472"/>
      <c r="O2681" s="1472"/>
      <c r="P2681" s="1475"/>
      <c r="Q2681" s="1464">
        <f t="shared" si="82"/>
        <v>4</v>
      </c>
      <c r="R2681" s="1794" t="str">
        <f t="shared" si="83"/>
        <v>BARBOSA</v>
      </c>
    </row>
    <row r="2682" spans="1:18" s="21" customFormat="1" ht="25.05" customHeight="1" x14ac:dyDescent="0.3">
      <c r="A2682" s="1472" t="s">
        <v>115</v>
      </c>
      <c r="B2682" s="1471" t="s">
        <v>118</v>
      </c>
      <c r="C2682" s="1471" t="s">
        <v>1716</v>
      </c>
      <c r="D2682" s="1472" t="str">
        <f>VLOOKUP(C2682,CODIGOS!$B$1:$E$194,4,FALSE)</f>
        <v>EXPENDIO DE CARNE BOVINA</v>
      </c>
      <c r="E2682" s="1471" t="s">
        <v>7147</v>
      </c>
      <c r="F2682" s="1471" t="s">
        <v>7148</v>
      </c>
      <c r="G2682" s="1471" t="s">
        <v>7149</v>
      </c>
      <c r="H2682" s="1533">
        <v>45765</v>
      </c>
      <c r="I2682" s="1534">
        <v>0.7</v>
      </c>
      <c r="J2682" s="1471" t="s">
        <v>16</v>
      </c>
      <c r="K2682" s="1471" t="s">
        <v>47</v>
      </c>
      <c r="L2682" s="1471" t="s">
        <v>22783</v>
      </c>
      <c r="M2682" s="1472"/>
      <c r="N2682" s="1472"/>
      <c r="O2682" s="1472"/>
      <c r="P2682" s="1479"/>
      <c r="Q2682" s="1464">
        <f t="shared" si="82"/>
        <v>4</v>
      </c>
      <c r="R2682" s="1794" t="str">
        <f t="shared" si="83"/>
        <v>BARBOSA</v>
      </c>
    </row>
    <row r="2683" spans="1:18" s="21" customFormat="1" ht="25.05" customHeight="1" x14ac:dyDescent="0.3">
      <c r="A2683" s="1472" t="s">
        <v>115</v>
      </c>
      <c r="B2683" s="1471" t="s">
        <v>118</v>
      </c>
      <c r="C2683" s="1471" t="s">
        <v>547</v>
      </c>
      <c r="D2683" s="1472" t="str">
        <f>VLOOKUP(C2683,CODIGOS!$B$1:$E$194,4,FALSE)</f>
        <v>CAFETERÍA</v>
      </c>
      <c r="E2683" s="1471" t="s">
        <v>7181</v>
      </c>
      <c r="F2683" s="1471" t="s">
        <v>7182</v>
      </c>
      <c r="G2683" s="1471" t="s">
        <v>7183</v>
      </c>
      <c r="H2683" s="1533">
        <v>45769</v>
      </c>
      <c r="I2683" s="1534">
        <v>0.67500000000000004</v>
      </c>
      <c r="J2683" s="1471" t="s">
        <v>16</v>
      </c>
      <c r="K2683" s="1471" t="s">
        <v>47</v>
      </c>
      <c r="L2683" s="1472" t="s">
        <v>477</v>
      </c>
      <c r="M2683" s="1472"/>
      <c r="N2683" s="1472"/>
      <c r="O2683" s="1472"/>
      <c r="P2683" s="1479"/>
      <c r="Q2683" s="1464">
        <f t="shared" si="82"/>
        <v>4</v>
      </c>
      <c r="R2683" s="1794" t="str">
        <f t="shared" si="83"/>
        <v>BARBOSA</v>
      </c>
    </row>
    <row r="2684" spans="1:18" s="21" customFormat="1" ht="25.05" customHeight="1" x14ac:dyDescent="0.3">
      <c r="A2684" s="1472" t="s">
        <v>115</v>
      </c>
      <c r="B2684" s="1471" t="s">
        <v>118</v>
      </c>
      <c r="C2684" s="1471" t="s">
        <v>472</v>
      </c>
      <c r="D2684" s="1472" t="str">
        <f>VLOOKUP(C2684,CODIGOS!$B$1:$E$194,4,FALSE)</f>
        <v>RESTAURANTES PUBLICOS</v>
      </c>
      <c r="E2684" s="1471" t="s">
        <v>7171</v>
      </c>
      <c r="F2684" s="1471" t="s">
        <v>7172</v>
      </c>
      <c r="G2684" s="1471" t="s">
        <v>7173</v>
      </c>
      <c r="H2684" s="1533">
        <v>45769</v>
      </c>
      <c r="I2684" s="1534">
        <v>0.625</v>
      </c>
      <c r="J2684" s="1471" t="s">
        <v>16</v>
      </c>
      <c r="K2684" s="1471" t="s">
        <v>47</v>
      </c>
      <c r="L2684" s="1472" t="s">
        <v>477</v>
      </c>
      <c r="M2684" s="1472"/>
      <c r="N2684" s="1472"/>
      <c r="O2684" s="1472"/>
      <c r="P2684" s="1479"/>
      <c r="Q2684" s="1464">
        <f t="shared" si="82"/>
        <v>4</v>
      </c>
      <c r="R2684" s="1794" t="str">
        <f t="shared" si="83"/>
        <v>BARBOSA</v>
      </c>
    </row>
    <row r="2685" spans="1:18" s="21" customFormat="1" ht="25.05" customHeight="1" x14ac:dyDescent="0.3">
      <c r="A2685" s="1472" t="s">
        <v>115</v>
      </c>
      <c r="B2685" s="1471" t="s">
        <v>118</v>
      </c>
      <c r="C2685" s="1471" t="s">
        <v>472</v>
      </c>
      <c r="D2685" s="1472" t="str">
        <f>VLOOKUP(C2685,CODIGOS!$B$1:$E$194,4,FALSE)</f>
        <v>RESTAURANTES PUBLICOS</v>
      </c>
      <c r="E2685" s="1471" t="s">
        <v>7174</v>
      </c>
      <c r="F2685" s="1471" t="s">
        <v>7175</v>
      </c>
      <c r="G2685" s="1471" t="s">
        <v>7176</v>
      </c>
      <c r="H2685" s="1533">
        <v>45769</v>
      </c>
      <c r="I2685" s="1534">
        <v>0.66</v>
      </c>
      <c r="J2685" s="1471" t="s">
        <v>16</v>
      </c>
      <c r="K2685" s="1471" t="s">
        <v>47</v>
      </c>
      <c r="L2685" s="1472" t="s">
        <v>477</v>
      </c>
      <c r="M2685" s="1472"/>
      <c r="N2685" s="1472"/>
      <c r="O2685" s="1472"/>
      <c r="P2685" s="1479"/>
      <c r="Q2685" s="1464">
        <f t="shared" si="82"/>
        <v>4</v>
      </c>
      <c r="R2685" s="1794" t="str">
        <f t="shared" si="83"/>
        <v>BARBOSA</v>
      </c>
    </row>
    <row r="2686" spans="1:18" s="21" customFormat="1" ht="25.05" customHeight="1" x14ac:dyDescent="0.3">
      <c r="A2686" s="1472" t="s">
        <v>115</v>
      </c>
      <c r="B2686" s="1471" t="s">
        <v>118</v>
      </c>
      <c r="C2686" s="1471" t="s">
        <v>547</v>
      </c>
      <c r="D2686" s="1472" t="str">
        <f>VLOOKUP(C2686,CODIGOS!$B$1:$E$194,4,FALSE)</f>
        <v>CAFETERÍA</v>
      </c>
      <c r="E2686" s="1471" t="s">
        <v>7187</v>
      </c>
      <c r="F2686" s="1471" t="s">
        <v>7188</v>
      </c>
      <c r="G2686" s="1471" t="s">
        <v>7189</v>
      </c>
      <c r="H2686" s="1533">
        <v>45771</v>
      </c>
      <c r="I2686" s="1534">
        <v>0.71499999999999997</v>
      </c>
      <c r="J2686" s="1471" t="s">
        <v>16</v>
      </c>
      <c r="K2686" s="1471" t="s">
        <v>47</v>
      </c>
      <c r="L2686" s="1472" t="s">
        <v>22787</v>
      </c>
      <c r="M2686" s="1472"/>
      <c r="N2686" s="1472"/>
      <c r="O2686" s="1472"/>
      <c r="P2686" s="1479"/>
      <c r="Q2686" s="1464">
        <f t="shared" si="82"/>
        <v>4</v>
      </c>
      <c r="R2686" s="1794" t="str">
        <f t="shared" si="83"/>
        <v>BARBOSA</v>
      </c>
    </row>
    <row r="2687" spans="1:18" s="21" customFormat="1" ht="25.05" customHeight="1" x14ac:dyDescent="0.3">
      <c r="A2687" s="1472" t="s">
        <v>115</v>
      </c>
      <c r="B2687" s="1471" t="s">
        <v>118</v>
      </c>
      <c r="C2687" s="1471" t="s">
        <v>715</v>
      </c>
      <c r="D2687" s="1472" t="str">
        <f>VLOOKUP(C2687,CODIGOS!$B$1:$E$194,4,FALSE)</f>
        <v>COLEGIOS</v>
      </c>
      <c r="E2687" s="1471" t="s">
        <v>7159</v>
      </c>
      <c r="F2687" s="1471" t="s">
        <v>7145</v>
      </c>
      <c r="G2687" s="1471" t="s">
        <v>7146</v>
      </c>
      <c r="H2687" s="1533">
        <v>45771</v>
      </c>
      <c r="I2687" s="1534">
        <v>0.61</v>
      </c>
      <c r="J2687" s="1471" t="s">
        <v>16</v>
      </c>
      <c r="K2687" s="1471" t="s">
        <v>47</v>
      </c>
      <c r="L2687" s="1472" t="s">
        <v>17</v>
      </c>
      <c r="M2687" s="1472"/>
      <c r="N2687" s="1472"/>
      <c r="O2687" s="1472"/>
      <c r="P2687" s="1479"/>
      <c r="Q2687" s="1464">
        <f t="shared" si="82"/>
        <v>4</v>
      </c>
      <c r="R2687" s="1794" t="str">
        <f t="shared" si="83"/>
        <v>BARBOSA</v>
      </c>
    </row>
    <row r="2688" spans="1:18" s="21" customFormat="1" ht="25.05" customHeight="1" x14ac:dyDescent="0.3">
      <c r="A2688" s="1472" t="s">
        <v>115</v>
      </c>
      <c r="B2688" s="1471" t="s">
        <v>118</v>
      </c>
      <c r="C2688" s="1471" t="s">
        <v>715</v>
      </c>
      <c r="D2688" s="1472" t="str">
        <f>VLOOKUP(C2688,CODIGOS!$B$1:$E$194,4,FALSE)</f>
        <v>COLEGIOS</v>
      </c>
      <c r="E2688" s="1471" t="s">
        <v>7188</v>
      </c>
      <c r="F2688" s="1471" t="s">
        <v>7199</v>
      </c>
      <c r="G2688" s="1471" t="s">
        <v>7200</v>
      </c>
      <c r="H2688" s="1533">
        <v>45771</v>
      </c>
      <c r="I2688" s="1534">
        <v>0.88500000000000001</v>
      </c>
      <c r="J2688" s="1471" t="s">
        <v>16</v>
      </c>
      <c r="K2688" s="1471" t="s">
        <v>47</v>
      </c>
      <c r="L2688" s="1472" t="s">
        <v>17</v>
      </c>
      <c r="M2688" s="1472"/>
      <c r="N2688" s="1472"/>
      <c r="O2688" s="1472"/>
      <c r="P2688" s="1479"/>
      <c r="Q2688" s="1464">
        <f t="shared" si="82"/>
        <v>4</v>
      </c>
      <c r="R2688" s="1794" t="str">
        <f t="shared" si="83"/>
        <v>BARBOSA</v>
      </c>
    </row>
    <row r="2689" spans="1:19" s="21" customFormat="1" ht="25.05" customHeight="1" x14ac:dyDescent="0.3">
      <c r="A2689" s="1472" t="s">
        <v>115</v>
      </c>
      <c r="B2689" s="1471" t="s">
        <v>118</v>
      </c>
      <c r="C2689" s="1471" t="s">
        <v>472</v>
      </c>
      <c r="D2689" s="1472" t="str">
        <f>VLOOKUP(C2689,CODIGOS!$B$1:$E$194,4,FALSE)</f>
        <v>RESTAURANTES PUBLICOS</v>
      </c>
      <c r="E2689" s="1471" t="s">
        <v>7177</v>
      </c>
      <c r="F2689" s="1471" t="s">
        <v>7178</v>
      </c>
      <c r="G2689" s="1471" t="s">
        <v>2264</v>
      </c>
      <c r="H2689" s="1533">
        <v>45771</v>
      </c>
      <c r="I2689" s="1534">
        <v>0.9</v>
      </c>
      <c r="J2689" s="1471" t="s">
        <v>16</v>
      </c>
      <c r="K2689" s="1471" t="s">
        <v>47</v>
      </c>
      <c r="L2689" s="1472" t="s">
        <v>1794</v>
      </c>
      <c r="M2689" s="1472"/>
      <c r="N2689" s="1472"/>
      <c r="O2689" s="1472"/>
      <c r="P2689" s="1479"/>
      <c r="Q2689" s="1464">
        <f t="shared" si="82"/>
        <v>4</v>
      </c>
      <c r="R2689" s="1794" t="str">
        <f t="shared" si="83"/>
        <v>BARBOSA</v>
      </c>
    </row>
    <row r="2690" spans="1:19" s="21" customFormat="1" ht="25.05" customHeight="1" x14ac:dyDescent="0.3">
      <c r="A2690" s="1472" t="s">
        <v>115</v>
      </c>
      <c r="B2690" s="1471" t="s">
        <v>118</v>
      </c>
      <c r="C2690" s="1471" t="s">
        <v>3298</v>
      </c>
      <c r="D2690" s="1472" t="str">
        <f>VLOOKUP(C2690,CODIGOS!$B$1:$E$194,4,FALSE)</f>
        <v>EXPENDIO DE  PESCADO Y PRODUCTOS DE LA PESCA.</v>
      </c>
      <c r="E2690" s="1471" t="s">
        <v>7154</v>
      </c>
      <c r="F2690" s="1471" t="s">
        <v>7155</v>
      </c>
      <c r="G2690" s="1471" t="s">
        <v>7156</v>
      </c>
      <c r="H2690" s="1533">
        <v>45771</v>
      </c>
      <c r="I2690" s="1534">
        <v>0.77199999999999991</v>
      </c>
      <c r="J2690" s="1471" t="s">
        <v>16</v>
      </c>
      <c r="K2690" s="1471" t="s">
        <v>47</v>
      </c>
      <c r="L2690" s="1472" t="s">
        <v>22787</v>
      </c>
      <c r="M2690" s="1472"/>
      <c r="N2690" s="1472"/>
      <c r="O2690" s="1472"/>
      <c r="P2690" s="1479"/>
      <c r="Q2690" s="1464">
        <f t="shared" si="82"/>
        <v>4</v>
      </c>
      <c r="R2690" s="1794" t="str">
        <f t="shared" si="83"/>
        <v>BARBOSA</v>
      </c>
    </row>
    <row r="2691" spans="1:19" s="21" customFormat="1" ht="25.05" customHeight="1" x14ac:dyDescent="0.3">
      <c r="A2691" s="1472" t="s">
        <v>115</v>
      </c>
      <c r="B2691" s="1471" t="s">
        <v>118</v>
      </c>
      <c r="C2691" s="1471" t="s">
        <v>973</v>
      </c>
      <c r="D2691" s="1472" t="str">
        <f>VLOOKUP(C2691,CODIGOS!$B$1:$E$194,4,FALSE)</f>
        <v>GUARDERÍAS</v>
      </c>
      <c r="E2691" s="1471" t="s">
        <v>7157</v>
      </c>
      <c r="F2691" s="1471" t="s">
        <v>7158</v>
      </c>
      <c r="G2691" s="1471" t="s">
        <v>7140</v>
      </c>
      <c r="H2691" s="1533">
        <v>45771</v>
      </c>
      <c r="I2691" s="1534">
        <v>0.745</v>
      </c>
      <c r="J2691" s="1471" t="s">
        <v>16</v>
      </c>
      <c r="K2691" s="1471" t="s">
        <v>47</v>
      </c>
      <c r="L2691" s="1472" t="s">
        <v>17</v>
      </c>
      <c r="M2691" s="1472"/>
      <c r="N2691" s="1472"/>
      <c r="O2691" s="1472"/>
      <c r="P2691" s="1479"/>
      <c r="Q2691" s="1464">
        <f t="shared" si="82"/>
        <v>4</v>
      </c>
      <c r="R2691" s="1794" t="str">
        <f t="shared" si="83"/>
        <v>BARBOSA</v>
      </c>
    </row>
    <row r="2692" spans="1:19" s="21" customFormat="1" ht="25.05" customHeight="1" x14ac:dyDescent="0.3">
      <c r="A2692" s="1472" t="s">
        <v>115</v>
      </c>
      <c r="B2692" s="1471" t="s">
        <v>118</v>
      </c>
      <c r="C2692" s="1471" t="s">
        <v>567</v>
      </c>
      <c r="D2692" s="1472" t="str">
        <f>VLOOKUP(C2692,CODIGOS!$B$1:$E$194,4,FALSE)</f>
        <v xml:space="preserve">PELUQUERIAS </v>
      </c>
      <c r="E2692" s="1471" t="s">
        <v>7160</v>
      </c>
      <c r="F2692" s="1471" t="s">
        <v>7161</v>
      </c>
      <c r="G2692" s="1471" t="s">
        <v>7162</v>
      </c>
      <c r="H2692" s="1533">
        <v>45771</v>
      </c>
      <c r="I2692" s="1534">
        <v>0.77</v>
      </c>
      <c r="J2692" s="1471" t="s">
        <v>16</v>
      </c>
      <c r="K2692" s="1471" t="s">
        <v>47</v>
      </c>
      <c r="L2692" s="1472" t="s">
        <v>17</v>
      </c>
      <c r="M2692" s="1472"/>
      <c r="N2692" s="1472"/>
      <c r="O2692" s="1472"/>
      <c r="P2692" s="1479"/>
      <c r="Q2692" s="1464">
        <f t="shared" si="82"/>
        <v>4</v>
      </c>
      <c r="R2692" s="1794" t="str">
        <f t="shared" si="83"/>
        <v>BARBOSA</v>
      </c>
    </row>
    <row r="2693" spans="1:19" s="21" customFormat="1" ht="25.05" customHeight="1" x14ac:dyDescent="0.3">
      <c r="A2693" s="1472" t="s">
        <v>115</v>
      </c>
      <c r="B2693" s="1471" t="s">
        <v>118</v>
      </c>
      <c r="C2693" s="1471" t="s">
        <v>567</v>
      </c>
      <c r="D2693" s="1472" t="str">
        <f>VLOOKUP(C2693,CODIGOS!$B$1:$E$194,4,FALSE)</f>
        <v xml:space="preserve">PELUQUERIAS </v>
      </c>
      <c r="E2693" s="1471" t="s">
        <v>7160</v>
      </c>
      <c r="F2693" s="1471" t="s">
        <v>7161</v>
      </c>
      <c r="G2693" s="1471" t="s">
        <v>7162</v>
      </c>
      <c r="H2693" s="1533">
        <v>45771</v>
      </c>
      <c r="I2693" s="1534">
        <v>0.66</v>
      </c>
      <c r="J2693" s="1471" t="s">
        <v>16</v>
      </c>
      <c r="K2693" s="1471" t="s">
        <v>47</v>
      </c>
      <c r="L2693" s="1472" t="s">
        <v>573</v>
      </c>
      <c r="M2693" s="1472"/>
      <c r="N2693" s="1472"/>
      <c r="O2693" s="1472"/>
      <c r="P2693" s="1479"/>
      <c r="Q2693" s="1464">
        <f t="shared" si="82"/>
        <v>4</v>
      </c>
      <c r="R2693" s="1794" t="str">
        <f t="shared" si="83"/>
        <v>BARBOSA</v>
      </c>
    </row>
    <row r="2694" spans="1:19" s="21" customFormat="1" ht="25.05" customHeight="1" x14ac:dyDescent="0.2">
      <c r="A2694" s="1472" t="s">
        <v>115</v>
      </c>
      <c r="B2694" s="1471" t="s">
        <v>118</v>
      </c>
      <c r="C2694" s="1471">
        <v>30</v>
      </c>
      <c r="D2694" s="1472" t="str">
        <f>VLOOKUP(C2694,CODIGOS!$B$1:$E$194,4,FALSE)</f>
        <v>OTROS</v>
      </c>
      <c r="E2694" s="1471" t="s">
        <v>7205</v>
      </c>
      <c r="F2694" s="1471" t="s">
        <v>7206</v>
      </c>
      <c r="G2694" s="1471" t="s">
        <v>7207</v>
      </c>
      <c r="H2694" s="1533">
        <v>45775</v>
      </c>
      <c r="I2694" s="1534">
        <v>0.98499999999999999</v>
      </c>
      <c r="J2694" s="1471" t="s">
        <v>22</v>
      </c>
      <c r="K2694" s="1471" t="s">
        <v>47</v>
      </c>
      <c r="L2694" s="1472" t="s">
        <v>573</v>
      </c>
      <c r="M2694" s="1472"/>
      <c r="N2694" s="1472"/>
      <c r="O2694" s="1472"/>
      <c r="P2694" s="1479"/>
      <c r="Q2694" s="1464">
        <f t="shared" si="82"/>
        <v>4</v>
      </c>
      <c r="R2694" s="1794" t="str">
        <f t="shared" si="83"/>
        <v>BARBOSA</v>
      </c>
      <c r="S2694" s="389"/>
    </row>
    <row r="2695" spans="1:19" s="21" customFormat="1" ht="25.05" customHeight="1" x14ac:dyDescent="0.2">
      <c r="A2695" s="1472" t="s">
        <v>115</v>
      </c>
      <c r="B2695" s="1471" t="s">
        <v>118</v>
      </c>
      <c r="C2695" s="1471" t="s">
        <v>2772</v>
      </c>
      <c r="D2695" s="1472" t="str">
        <f>VLOOKUP(C2695,CODIGOS!$B$1:$E$194,4,FALSE)</f>
        <v xml:space="preserve">PRESTADORES INDEPENDEINTES, IPS SIN  INTERNACION   </v>
      </c>
      <c r="E2695" s="1471" t="s">
        <v>7203</v>
      </c>
      <c r="F2695" s="1471" t="s">
        <v>7202</v>
      </c>
      <c r="G2695" s="1471" t="s">
        <v>7204</v>
      </c>
      <c r="H2695" s="1533">
        <v>45775</v>
      </c>
      <c r="I2695" s="1534">
        <v>0.97</v>
      </c>
      <c r="J2695" s="1471" t="s">
        <v>22</v>
      </c>
      <c r="K2695" s="1471" t="s">
        <v>47</v>
      </c>
      <c r="L2695" s="1472" t="s">
        <v>17</v>
      </c>
      <c r="M2695" s="1472"/>
      <c r="N2695" s="1472"/>
      <c r="O2695" s="1472"/>
      <c r="P2695" s="1479"/>
      <c r="Q2695" s="1464">
        <f t="shared" ref="Q2695:Q2758" si="84">MONTH(H2695)</f>
        <v>4</v>
      </c>
      <c r="R2695" s="1794" t="str">
        <f t="shared" ref="R2695:R2758" si="85">B2695</f>
        <v>BARBOSA</v>
      </c>
      <c r="S2695" s="389"/>
    </row>
    <row r="2696" spans="1:19" s="21" customFormat="1" ht="25.05" customHeight="1" x14ac:dyDescent="0.2">
      <c r="A2696" s="1472" t="s">
        <v>115</v>
      </c>
      <c r="B2696" s="1471" t="s">
        <v>118</v>
      </c>
      <c r="C2696" s="1471" t="s">
        <v>2772</v>
      </c>
      <c r="D2696" s="1472" t="str">
        <f>VLOOKUP(C2696,CODIGOS!$B$1:$E$194,4,FALSE)</f>
        <v xml:space="preserve">PRESTADORES INDEPENDEINTES, IPS SIN  INTERNACION   </v>
      </c>
      <c r="E2696" s="1471" t="s">
        <v>7205</v>
      </c>
      <c r="F2696" s="1471" t="s">
        <v>7206</v>
      </c>
      <c r="G2696" s="1471" t="s">
        <v>7207</v>
      </c>
      <c r="H2696" s="1533">
        <v>45775</v>
      </c>
      <c r="I2696" s="1534">
        <v>0.97</v>
      </c>
      <c r="J2696" s="1471" t="s">
        <v>22</v>
      </c>
      <c r="K2696" s="1471" t="s">
        <v>47</v>
      </c>
      <c r="L2696" s="1472" t="s">
        <v>17</v>
      </c>
      <c r="M2696" s="1472"/>
      <c r="N2696" s="1472"/>
      <c r="O2696" s="1472"/>
      <c r="P2696" s="1479"/>
      <c r="Q2696" s="1464">
        <f t="shared" si="84"/>
        <v>4</v>
      </c>
      <c r="R2696" s="1794" t="str">
        <f t="shared" si="85"/>
        <v>BARBOSA</v>
      </c>
      <c r="S2696" s="389"/>
    </row>
    <row r="2697" spans="1:19" s="21" customFormat="1" ht="25.05" customHeight="1" x14ac:dyDescent="0.2">
      <c r="A2697" s="1472" t="s">
        <v>115</v>
      </c>
      <c r="B2697" s="1471" t="s">
        <v>118</v>
      </c>
      <c r="C2697" s="1471" t="s">
        <v>472</v>
      </c>
      <c r="D2697" s="1472" t="str">
        <f>VLOOKUP(C2697,CODIGOS!$B$1:$E$194,4,FALSE)</f>
        <v>RESTAURANTES PUBLICOS</v>
      </c>
      <c r="E2697" s="1471" t="s">
        <v>7163</v>
      </c>
      <c r="F2697" s="1471" t="s">
        <v>7164</v>
      </c>
      <c r="G2697" s="1471" t="s">
        <v>7165</v>
      </c>
      <c r="H2697" s="1533">
        <v>45776</v>
      </c>
      <c r="I2697" s="1534">
        <v>0.67500000000000004</v>
      </c>
      <c r="J2697" s="1471" t="s">
        <v>16</v>
      </c>
      <c r="K2697" s="1471" t="s">
        <v>47</v>
      </c>
      <c r="L2697" s="1472" t="s">
        <v>477</v>
      </c>
      <c r="M2697" s="1472"/>
      <c r="N2697" s="1472"/>
      <c r="O2697" s="1472"/>
      <c r="P2697" s="1479"/>
      <c r="Q2697" s="1464">
        <f t="shared" si="84"/>
        <v>4</v>
      </c>
      <c r="R2697" s="1794" t="str">
        <f t="shared" si="85"/>
        <v>BARBOSA</v>
      </c>
      <c r="S2697" s="389"/>
    </row>
    <row r="2698" spans="1:19" s="21" customFormat="1" ht="25.05" customHeight="1" x14ac:dyDescent="0.2">
      <c r="A2698" s="1472" t="s">
        <v>115</v>
      </c>
      <c r="B2698" s="1471" t="s">
        <v>118</v>
      </c>
      <c r="C2698" s="1471" t="s">
        <v>472</v>
      </c>
      <c r="D2698" s="1472" t="str">
        <f>VLOOKUP(C2698,CODIGOS!$B$1:$E$194,4,FALSE)</f>
        <v>RESTAURANTES PUBLICOS</v>
      </c>
      <c r="E2698" s="1471" t="s">
        <v>7166</v>
      </c>
      <c r="F2698" s="1471" t="s">
        <v>7167</v>
      </c>
      <c r="G2698" s="1471" t="s">
        <v>7168</v>
      </c>
      <c r="H2698" s="1533">
        <v>45776</v>
      </c>
      <c r="I2698" s="1534">
        <v>0.82</v>
      </c>
      <c r="J2698" s="1471" t="s">
        <v>16</v>
      </c>
      <c r="K2698" s="1471" t="s">
        <v>47</v>
      </c>
      <c r="L2698" s="1472" t="s">
        <v>477</v>
      </c>
      <c r="M2698" s="1472"/>
      <c r="N2698" s="1472"/>
      <c r="O2698" s="1472"/>
      <c r="P2698" s="1479"/>
      <c r="Q2698" s="1464">
        <f t="shared" si="84"/>
        <v>4</v>
      </c>
      <c r="R2698" s="1794" t="str">
        <f t="shared" si="85"/>
        <v>BARBOSA</v>
      </c>
      <c r="S2698" s="389"/>
    </row>
    <row r="2699" spans="1:19" s="21" customFormat="1" ht="25.05" customHeight="1" x14ac:dyDescent="0.2">
      <c r="A2699" s="1472" t="s">
        <v>115</v>
      </c>
      <c r="B2699" s="1471" t="s">
        <v>118</v>
      </c>
      <c r="C2699" s="1471" t="s">
        <v>472</v>
      </c>
      <c r="D2699" s="1472" t="str">
        <f>VLOOKUP(C2699,CODIGOS!$B$1:$E$194,4,FALSE)</f>
        <v>RESTAURANTES PUBLICOS</v>
      </c>
      <c r="E2699" s="1471" t="s">
        <v>7169</v>
      </c>
      <c r="F2699" s="1471" t="s">
        <v>7164</v>
      </c>
      <c r="G2699" s="1471" t="s">
        <v>7170</v>
      </c>
      <c r="H2699" s="1533">
        <v>45776</v>
      </c>
      <c r="I2699" s="1534">
        <v>0.82999999999999985</v>
      </c>
      <c r="J2699" s="1471" t="s">
        <v>16</v>
      </c>
      <c r="K2699" s="1471" t="s">
        <v>47</v>
      </c>
      <c r="L2699" s="1472" t="s">
        <v>477</v>
      </c>
      <c r="M2699" s="1472"/>
      <c r="N2699" s="1472"/>
      <c r="O2699" s="1472"/>
      <c r="P2699" s="1479"/>
      <c r="Q2699" s="1464">
        <f t="shared" si="84"/>
        <v>4</v>
      </c>
      <c r="R2699" s="1794" t="str">
        <f t="shared" si="85"/>
        <v>BARBOSA</v>
      </c>
      <c r="S2699" s="389"/>
    </row>
    <row r="2700" spans="1:19" s="21" customFormat="1" ht="25.05" customHeight="1" x14ac:dyDescent="0.2">
      <c r="A2700" s="1472" t="s">
        <v>115</v>
      </c>
      <c r="B2700" s="1471" t="s">
        <v>118</v>
      </c>
      <c r="C2700" s="1471" t="s">
        <v>547</v>
      </c>
      <c r="D2700" s="1472" t="str">
        <f>VLOOKUP(C2700,CODIGOS!$B$1:$E$194,4,FALSE)</f>
        <v>CAFETERÍA</v>
      </c>
      <c r="E2700" s="1471" t="s">
        <v>7190</v>
      </c>
      <c r="F2700" s="1471" t="s">
        <v>7180</v>
      </c>
      <c r="G2700" s="1471" t="s">
        <v>7191</v>
      </c>
      <c r="H2700" s="1533">
        <v>45777</v>
      </c>
      <c r="I2700" s="1534">
        <v>0.69</v>
      </c>
      <c r="J2700" s="1471" t="s">
        <v>16</v>
      </c>
      <c r="K2700" s="1471" t="s">
        <v>47</v>
      </c>
      <c r="L2700" s="1472" t="s">
        <v>22787</v>
      </c>
      <c r="M2700" s="1472"/>
      <c r="N2700" s="1472"/>
      <c r="O2700" s="1472"/>
      <c r="P2700" s="1479"/>
      <c r="Q2700" s="1464">
        <f t="shared" si="84"/>
        <v>4</v>
      </c>
      <c r="R2700" s="1794" t="str">
        <f t="shared" si="85"/>
        <v>BARBOSA</v>
      </c>
      <c r="S2700" s="389"/>
    </row>
    <row r="2701" spans="1:19" s="21" customFormat="1" ht="25.05" customHeight="1" x14ac:dyDescent="0.2">
      <c r="A2701" s="1472" t="s">
        <v>115</v>
      </c>
      <c r="B2701" s="1471" t="s">
        <v>118</v>
      </c>
      <c r="C2701" s="1471" t="s">
        <v>715</v>
      </c>
      <c r="D2701" s="1472" t="str">
        <f>VLOOKUP(C2701,CODIGOS!$B$1:$E$194,4,FALSE)</f>
        <v>COLEGIOS</v>
      </c>
      <c r="E2701" s="1471" t="s">
        <v>7201</v>
      </c>
      <c r="F2701" s="1471" t="s">
        <v>7202</v>
      </c>
      <c r="G2701" s="1471" t="s">
        <v>7200</v>
      </c>
      <c r="H2701" s="1533">
        <v>45777</v>
      </c>
      <c r="I2701" s="1534">
        <v>0.83499999999999996</v>
      </c>
      <c r="J2701" s="1471" t="s">
        <v>16</v>
      </c>
      <c r="K2701" s="1471" t="s">
        <v>47</v>
      </c>
      <c r="L2701" s="1472" t="s">
        <v>17</v>
      </c>
      <c r="M2701" s="1472"/>
      <c r="N2701" s="1472"/>
      <c r="O2701" s="1472"/>
      <c r="P2701" s="1479"/>
      <c r="Q2701" s="1464">
        <f t="shared" si="84"/>
        <v>4</v>
      </c>
      <c r="R2701" s="1794" t="str">
        <f t="shared" si="85"/>
        <v>BARBOSA</v>
      </c>
      <c r="S2701" s="389"/>
    </row>
    <row r="2702" spans="1:19" s="21" customFormat="1" ht="25.05" customHeight="1" x14ac:dyDescent="0.2">
      <c r="A2702" s="1472" t="s">
        <v>115</v>
      </c>
      <c r="B2702" s="1471" t="s">
        <v>118</v>
      </c>
      <c r="C2702" s="1471" t="s">
        <v>905</v>
      </c>
      <c r="D2702" s="1472" t="str">
        <f>VLOOKUP(C2702,CODIGOS!$B$1:$E$194,4,FALSE)</f>
        <v>COMEDORES ESCOLARES (PAE - PRIVADOS)</v>
      </c>
      <c r="E2702" s="1471" t="s">
        <v>7179</v>
      </c>
      <c r="F2702" s="1471" t="s">
        <v>7180</v>
      </c>
      <c r="G2702" s="1471" t="s">
        <v>2128</v>
      </c>
      <c r="H2702" s="1533">
        <v>45777</v>
      </c>
      <c r="I2702" s="1534">
        <v>0.88</v>
      </c>
      <c r="J2702" s="1471" t="s">
        <v>16</v>
      </c>
      <c r="K2702" s="1471" t="s">
        <v>47</v>
      </c>
      <c r="L2702" s="1472" t="s">
        <v>1794</v>
      </c>
      <c r="M2702" s="1472"/>
      <c r="N2702" s="1472"/>
      <c r="O2702" s="1472"/>
      <c r="P2702" s="1479"/>
      <c r="Q2702" s="1464">
        <f t="shared" si="84"/>
        <v>4</v>
      </c>
      <c r="R2702" s="1794" t="str">
        <f t="shared" si="85"/>
        <v>BARBOSA</v>
      </c>
      <c r="S2702" s="389"/>
    </row>
    <row r="2703" spans="1:19" s="21" customFormat="1" ht="25.05" customHeight="1" x14ac:dyDescent="0.2">
      <c r="A2703" s="1472" t="s">
        <v>115</v>
      </c>
      <c r="B2703" s="1471" t="s">
        <v>118</v>
      </c>
      <c r="C2703" s="1471" t="s">
        <v>567</v>
      </c>
      <c r="D2703" s="1472" t="str">
        <f>VLOOKUP(C2703,CODIGOS!$B$1:$E$194,4,FALSE)</f>
        <v xml:space="preserve">PELUQUERIAS </v>
      </c>
      <c r="E2703" s="1471" t="s">
        <v>7211</v>
      </c>
      <c r="F2703" s="1471" t="s">
        <v>7212</v>
      </c>
      <c r="G2703" s="1471" t="s">
        <v>7213</v>
      </c>
      <c r="H2703" s="1533">
        <v>45777</v>
      </c>
      <c r="I2703" s="1534">
        <v>0.92000000000000015</v>
      </c>
      <c r="J2703" s="1471" t="s">
        <v>16</v>
      </c>
      <c r="K2703" s="1471" t="s">
        <v>47</v>
      </c>
      <c r="L2703" s="1472" t="s">
        <v>17</v>
      </c>
      <c r="M2703" s="1472"/>
      <c r="N2703" s="1472"/>
      <c r="O2703" s="1472"/>
      <c r="P2703" s="1479"/>
      <c r="Q2703" s="1464">
        <f t="shared" si="84"/>
        <v>4</v>
      </c>
      <c r="R2703" s="1794" t="str">
        <f t="shared" si="85"/>
        <v>BARBOSA</v>
      </c>
      <c r="S2703" s="389"/>
    </row>
    <row r="2704" spans="1:19" s="21" customFormat="1" ht="25.05" customHeight="1" x14ac:dyDescent="0.2">
      <c r="A2704" s="1472" t="s">
        <v>115</v>
      </c>
      <c r="B2704" s="1471" t="s">
        <v>118</v>
      </c>
      <c r="C2704" s="1475" t="s">
        <v>499</v>
      </c>
      <c r="D2704" s="1472" t="str">
        <f>VLOOKUP(C2704,CODIGOS!$B$1:$E$194,4,FALSE)</f>
        <v>BARES - DISCOTECAS - CANTINAS - TABERNAS</v>
      </c>
      <c r="E2704" s="1471" t="s">
        <v>13166</v>
      </c>
      <c r="F2704" s="1471" t="s">
        <v>13167</v>
      </c>
      <c r="G2704" s="1471" t="s">
        <v>13168</v>
      </c>
      <c r="H2704" s="1533">
        <v>45782</v>
      </c>
      <c r="I2704" s="1534">
        <v>0.68</v>
      </c>
      <c r="J2704" s="1471" t="s">
        <v>16</v>
      </c>
      <c r="K2704" s="1471" t="s">
        <v>47</v>
      </c>
      <c r="L2704" s="1471" t="s">
        <v>4248</v>
      </c>
      <c r="M2704" s="1472"/>
      <c r="N2704" s="1479"/>
      <c r="O2704" s="1479"/>
      <c r="P2704" s="1479"/>
      <c r="Q2704" s="1464">
        <f t="shared" si="84"/>
        <v>5</v>
      </c>
      <c r="R2704" s="1794" t="str">
        <f t="shared" si="85"/>
        <v>BARBOSA</v>
      </c>
      <c r="S2704" s="389"/>
    </row>
    <row r="2705" spans="1:19" s="21" customFormat="1" ht="25.05" customHeight="1" x14ac:dyDescent="0.2">
      <c r="A2705" s="1472" t="s">
        <v>115</v>
      </c>
      <c r="B2705" s="1471" t="s">
        <v>118</v>
      </c>
      <c r="C2705" s="1475" t="s">
        <v>20</v>
      </c>
      <c r="D2705" s="1472" t="str">
        <f>VLOOKUP(C2705,CODIGOS!$B$1:$E$194,4,FALSE)</f>
        <v>TIENDA DE BARRIO O CIGARRERÍA, INCLUIDAS LAS UBICADAS EN ZONAS FRANCAS</v>
      </c>
      <c r="E2705" s="1471" t="s">
        <v>13148</v>
      </c>
      <c r="F2705" s="1471" t="s">
        <v>13149</v>
      </c>
      <c r="G2705" s="1471" t="s">
        <v>13150</v>
      </c>
      <c r="H2705" s="1533">
        <v>45782</v>
      </c>
      <c r="I2705" s="1534">
        <v>0.67749999999999999</v>
      </c>
      <c r="J2705" s="1471" t="s">
        <v>16</v>
      </c>
      <c r="K2705" s="1471" t="s">
        <v>47</v>
      </c>
      <c r="L2705" s="1472" t="s">
        <v>22787</v>
      </c>
      <c r="M2705" s="1472"/>
      <c r="N2705" s="1479"/>
      <c r="O2705" s="1479"/>
      <c r="P2705" s="1479"/>
      <c r="Q2705" s="1464">
        <f t="shared" si="84"/>
        <v>5</v>
      </c>
      <c r="R2705" s="1794" t="str">
        <f t="shared" si="85"/>
        <v>BARBOSA</v>
      </c>
      <c r="S2705" s="389"/>
    </row>
    <row r="2706" spans="1:19" s="21" customFormat="1" ht="25.05" customHeight="1" x14ac:dyDescent="0.2">
      <c r="A2706" s="1472" t="s">
        <v>115</v>
      </c>
      <c r="B2706" s="1471" t="s">
        <v>118</v>
      </c>
      <c r="C2706" s="1475" t="s">
        <v>20</v>
      </c>
      <c r="D2706" s="1472" t="str">
        <f>VLOOKUP(C2706,CODIGOS!$B$1:$E$194,4,FALSE)</f>
        <v>TIENDA DE BARRIO O CIGARRERÍA, INCLUIDAS LAS UBICADAS EN ZONAS FRANCAS</v>
      </c>
      <c r="E2706" s="1471" t="s">
        <v>13151</v>
      </c>
      <c r="F2706" s="1471" t="s">
        <v>13152</v>
      </c>
      <c r="G2706" s="1471" t="s">
        <v>13153</v>
      </c>
      <c r="H2706" s="1533">
        <v>45782</v>
      </c>
      <c r="I2706" s="1534">
        <v>0.69499999999999995</v>
      </c>
      <c r="J2706" s="1471" t="s">
        <v>16</v>
      </c>
      <c r="K2706" s="1471" t="s">
        <v>47</v>
      </c>
      <c r="L2706" s="1472" t="s">
        <v>22787</v>
      </c>
      <c r="M2706" s="1472"/>
      <c r="N2706" s="1472"/>
      <c r="O2706" s="1472"/>
      <c r="P2706" s="1479"/>
      <c r="Q2706" s="1464">
        <f t="shared" si="84"/>
        <v>5</v>
      </c>
      <c r="R2706" s="1794" t="str">
        <f t="shared" si="85"/>
        <v>BARBOSA</v>
      </c>
      <c r="S2706" s="389"/>
    </row>
    <row r="2707" spans="1:19" s="21" customFormat="1" ht="25.05" customHeight="1" x14ac:dyDescent="0.2">
      <c r="A2707" s="1472" t="s">
        <v>115</v>
      </c>
      <c r="B2707" s="1471" t="s">
        <v>118</v>
      </c>
      <c r="C2707" s="1475" t="s">
        <v>1790</v>
      </c>
      <c r="D2707" s="1472" t="str">
        <f>VLOOKUP(C2707,CODIGOS!$B$1:$E$194,4,FALSE)</f>
        <v xml:space="preserve">BODEGAS PARA ALMACENAMIENTO DE ALIMENTOS </v>
      </c>
      <c r="E2707" s="1471" t="s">
        <v>4919</v>
      </c>
      <c r="F2707" s="1471" t="s">
        <v>13233</v>
      </c>
      <c r="G2707" s="1471" t="s">
        <v>4921</v>
      </c>
      <c r="H2707" s="1533">
        <v>45783</v>
      </c>
      <c r="I2707" s="2000">
        <v>1</v>
      </c>
      <c r="J2707" s="1472" t="s">
        <v>22</v>
      </c>
      <c r="K2707" s="1471" t="s">
        <v>47</v>
      </c>
      <c r="L2707" s="1472" t="s">
        <v>1794</v>
      </c>
      <c r="M2707" s="1898"/>
      <c r="N2707" s="1898"/>
      <c r="O2707" s="1898"/>
      <c r="P2707" s="1477"/>
      <c r="Q2707" s="1464">
        <f t="shared" si="84"/>
        <v>5</v>
      </c>
      <c r="R2707" s="1794" t="str">
        <f t="shared" si="85"/>
        <v>BARBOSA</v>
      </c>
      <c r="S2707" s="389"/>
    </row>
    <row r="2708" spans="1:19" s="21" customFormat="1" ht="25.05" customHeight="1" x14ac:dyDescent="0.2">
      <c r="A2708" s="1472" t="s">
        <v>115</v>
      </c>
      <c r="B2708" s="1471" t="s">
        <v>118</v>
      </c>
      <c r="C2708" s="1475" t="s">
        <v>489</v>
      </c>
      <c r="D2708" s="1472" t="str">
        <f>VLOOKUP(C2708,CODIGOS!$B$1:$E$194,4,FALSE)</f>
        <v xml:space="preserve">COMIDAS RAPIDAS </v>
      </c>
      <c r="E2708" s="1471" t="s">
        <v>13133</v>
      </c>
      <c r="F2708" s="1471" t="s">
        <v>13134</v>
      </c>
      <c r="G2708" s="1471" t="s">
        <v>13135</v>
      </c>
      <c r="H2708" s="1533">
        <v>45783</v>
      </c>
      <c r="I2708" s="1534">
        <v>0.77</v>
      </c>
      <c r="J2708" s="1471" t="s">
        <v>16</v>
      </c>
      <c r="K2708" s="1471" t="s">
        <v>47</v>
      </c>
      <c r="L2708" s="1472" t="s">
        <v>477</v>
      </c>
      <c r="M2708" s="1472"/>
      <c r="N2708" s="1472"/>
      <c r="O2708" s="1472"/>
      <c r="P2708" s="1479"/>
      <c r="Q2708" s="1464">
        <f t="shared" si="84"/>
        <v>5</v>
      </c>
      <c r="R2708" s="1794" t="str">
        <f t="shared" si="85"/>
        <v>BARBOSA</v>
      </c>
      <c r="S2708" s="389"/>
    </row>
    <row r="2709" spans="1:19" s="21" customFormat="1" ht="25.05" customHeight="1" x14ac:dyDescent="0.3">
      <c r="A2709" s="1472" t="s">
        <v>69</v>
      </c>
      <c r="B2709" s="1493" t="s">
        <v>82</v>
      </c>
      <c r="C2709" s="1472" t="s">
        <v>905</v>
      </c>
      <c r="D2709" s="1472" t="str">
        <f>VLOOKUP(C2709,CODIGOS!$B$1:$E$194,4,FALSE)</f>
        <v>COMEDORES ESCOLARES (PAE - PRIVADOS)</v>
      </c>
      <c r="E2709" s="1472" t="s">
        <v>3814</v>
      </c>
      <c r="F2709" s="1472" t="s">
        <v>3815</v>
      </c>
      <c r="G2709" s="1472" t="s">
        <v>2128</v>
      </c>
      <c r="H2709" s="1523">
        <v>45698</v>
      </c>
      <c r="I2709" s="1534">
        <v>0.97</v>
      </c>
      <c r="J2709" s="1471" t="s">
        <v>16</v>
      </c>
      <c r="K2709" s="1471" t="s">
        <v>47</v>
      </c>
      <c r="L2709" s="1471" t="s">
        <v>22779</v>
      </c>
      <c r="M2709" s="1472"/>
      <c r="N2709" s="1471"/>
      <c r="O2709" s="1472"/>
      <c r="P2709" s="1472"/>
      <c r="Q2709" s="1464">
        <f t="shared" si="84"/>
        <v>2</v>
      </c>
      <c r="R2709" s="1794" t="str">
        <f t="shared" si="85"/>
        <v>COROMORO</v>
      </c>
    </row>
    <row r="2710" spans="1:19" s="21" customFormat="1" ht="25.05" customHeight="1" x14ac:dyDescent="0.3">
      <c r="A2710" s="1472" t="s">
        <v>69</v>
      </c>
      <c r="B2710" s="1493" t="s">
        <v>82</v>
      </c>
      <c r="C2710" s="1472" t="s">
        <v>905</v>
      </c>
      <c r="D2710" s="1472" t="str">
        <f>VLOOKUP(C2710,CODIGOS!$B$1:$E$194,4,FALSE)</f>
        <v>COMEDORES ESCOLARES (PAE - PRIVADOS)</v>
      </c>
      <c r="E2710" s="1472" t="s">
        <v>3812</v>
      </c>
      <c r="F2710" s="1472" t="s">
        <v>3813</v>
      </c>
      <c r="G2710" s="1472" t="s">
        <v>2128</v>
      </c>
      <c r="H2710" s="1523">
        <v>45701</v>
      </c>
      <c r="I2710" s="1534">
        <v>0.80500000000000005</v>
      </c>
      <c r="J2710" s="1471" t="s">
        <v>16</v>
      </c>
      <c r="K2710" s="1471" t="s">
        <v>47</v>
      </c>
      <c r="L2710" s="1471" t="s">
        <v>22779</v>
      </c>
      <c r="M2710" s="1472"/>
      <c r="N2710" s="1471"/>
      <c r="O2710" s="1472"/>
      <c r="P2710" s="1472"/>
      <c r="Q2710" s="1464">
        <f t="shared" si="84"/>
        <v>2</v>
      </c>
      <c r="R2710" s="1794" t="str">
        <f t="shared" si="85"/>
        <v>COROMORO</v>
      </c>
    </row>
    <row r="2711" spans="1:19" s="21" customFormat="1" ht="25.05" customHeight="1" x14ac:dyDescent="0.3">
      <c r="A2711" s="1472" t="s">
        <v>69</v>
      </c>
      <c r="B2711" s="1493" t="s">
        <v>82</v>
      </c>
      <c r="C2711" s="1472" t="s">
        <v>905</v>
      </c>
      <c r="D2711" s="1472" t="str">
        <f>VLOOKUP(C2711,CODIGOS!$B$1:$E$194,4,FALSE)</f>
        <v>COMEDORES ESCOLARES (PAE - PRIVADOS)</v>
      </c>
      <c r="E2711" s="1472" t="s">
        <v>3810</v>
      </c>
      <c r="F2711" s="1472" t="s">
        <v>3811</v>
      </c>
      <c r="G2711" s="1472" t="s">
        <v>2128</v>
      </c>
      <c r="H2711" s="1523">
        <v>45712</v>
      </c>
      <c r="I2711" s="1534">
        <v>0.93</v>
      </c>
      <c r="J2711" s="1471" t="s">
        <v>16</v>
      </c>
      <c r="K2711" s="1471" t="s">
        <v>47</v>
      </c>
      <c r="L2711" s="1471" t="s">
        <v>22779</v>
      </c>
      <c r="M2711" s="1472"/>
      <c r="N2711" s="1472"/>
      <c r="O2711" s="1472"/>
      <c r="P2711" s="1472"/>
      <c r="Q2711" s="1464">
        <f t="shared" si="84"/>
        <v>2</v>
      </c>
      <c r="R2711" s="1794" t="str">
        <f t="shared" si="85"/>
        <v>COROMORO</v>
      </c>
    </row>
    <row r="2712" spans="1:19" s="21" customFormat="1" ht="25.05" customHeight="1" x14ac:dyDescent="0.3">
      <c r="A2712" s="1472" t="s">
        <v>69</v>
      </c>
      <c r="B2712" s="1493" t="s">
        <v>82</v>
      </c>
      <c r="C2712" s="1472" t="s">
        <v>905</v>
      </c>
      <c r="D2712" s="1472" t="str">
        <f>VLOOKUP(C2712,CODIGOS!$B$1:$E$194,4,FALSE)</f>
        <v>COMEDORES ESCOLARES (PAE - PRIVADOS)</v>
      </c>
      <c r="E2712" s="1472" t="s">
        <v>3806</v>
      </c>
      <c r="F2712" s="1472" t="s">
        <v>3807</v>
      </c>
      <c r="G2712" s="1472" t="s">
        <v>2128</v>
      </c>
      <c r="H2712" s="1530">
        <v>45714</v>
      </c>
      <c r="I2712" s="1534">
        <v>0.88500000000000001</v>
      </c>
      <c r="J2712" s="1471" t="s">
        <v>16</v>
      </c>
      <c r="K2712" s="1471" t="s">
        <v>47</v>
      </c>
      <c r="L2712" s="1471" t="s">
        <v>22779</v>
      </c>
      <c r="M2712" s="1471"/>
      <c r="N2712" s="1471"/>
      <c r="O2712" s="1472"/>
      <c r="P2712" s="1472"/>
      <c r="Q2712" s="1464">
        <f t="shared" si="84"/>
        <v>2</v>
      </c>
      <c r="R2712" s="1794" t="str">
        <f t="shared" si="85"/>
        <v>COROMORO</v>
      </c>
    </row>
    <row r="2713" spans="1:19" s="21" customFormat="1" ht="25.05" customHeight="1" x14ac:dyDescent="0.3">
      <c r="A2713" s="1472" t="s">
        <v>69</v>
      </c>
      <c r="B2713" s="1493" t="s">
        <v>82</v>
      </c>
      <c r="C2713" s="1472" t="s">
        <v>905</v>
      </c>
      <c r="D2713" s="1472" t="str">
        <f>VLOOKUP(C2713,CODIGOS!$B$1:$E$194,4,FALSE)</f>
        <v>COMEDORES ESCOLARES (PAE - PRIVADOS)</v>
      </c>
      <c r="E2713" s="1472" t="s">
        <v>3808</v>
      </c>
      <c r="F2713" s="1472" t="s">
        <v>3809</v>
      </c>
      <c r="G2713" s="1472" t="s">
        <v>2128</v>
      </c>
      <c r="H2713" s="1530">
        <v>45714</v>
      </c>
      <c r="I2713" s="1534">
        <v>0.98</v>
      </c>
      <c r="J2713" s="1471" t="s">
        <v>16</v>
      </c>
      <c r="K2713" s="1471" t="s">
        <v>47</v>
      </c>
      <c r="L2713" s="1471" t="s">
        <v>22779</v>
      </c>
      <c r="M2713" s="1471"/>
      <c r="N2713" s="1471"/>
      <c r="O2713" s="1471"/>
      <c r="P2713" s="1472"/>
      <c r="Q2713" s="1464">
        <f t="shared" si="84"/>
        <v>2</v>
      </c>
      <c r="R2713" s="1794" t="str">
        <f t="shared" si="85"/>
        <v>COROMORO</v>
      </c>
    </row>
    <row r="2714" spans="1:19" s="21" customFormat="1" ht="25.05" customHeight="1" x14ac:dyDescent="0.3">
      <c r="A2714" s="1472" t="s">
        <v>69</v>
      </c>
      <c r="B2714" s="1493" t="s">
        <v>82</v>
      </c>
      <c r="C2714" s="1529" t="s">
        <v>905</v>
      </c>
      <c r="D2714" s="1472" t="str">
        <f>VLOOKUP(C2714,CODIGOS!$B$1:$E$194,4,FALSE)</f>
        <v>COMEDORES ESCOLARES (PAE - PRIVADOS)</v>
      </c>
      <c r="E2714" s="1472" t="s">
        <v>3045</v>
      </c>
      <c r="F2714" s="1472" t="s">
        <v>3046</v>
      </c>
      <c r="G2714" s="1472" t="s">
        <v>2128</v>
      </c>
      <c r="H2714" s="1530">
        <v>45726</v>
      </c>
      <c r="I2714" s="1534">
        <v>0.91</v>
      </c>
      <c r="J2714" s="1471" t="s">
        <v>22</v>
      </c>
      <c r="K2714" s="1471" t="s">
        <v>47</v>
      </c>
      <c r="L2714" s="1472" t="s">
        <v>3047</v>
      </c>
      <c r="M2714" s="1472"/>
      <c r="N2714" s="1479"/>
      <c r="O2714" s="1479"/>
      <c r="P2714" s="1479"/>
      <c r="Q2714" s="1464">
        <f t="shared" si="84"/>
        <v>3</v>
      </c>
      <c r="R2714" s="1794" t="str">
        <f t="shared" si="85"/>
        <v>COROMORO</v>
      </c>
      <c r="S2714" s="14"/>
    </row>
    <row r="2715" spans="1:19" s="21" customFormat="1" ht="25.05" customHeight="1" x14ac:dyDescent="0.3">
      <c r="A2715" s="1472" t="s">
        <v>69</v>
      </c>
      <c r="B2715" s="1493" t="s">
        <v>82</v>
      </c>
      <c r="C2715" s="1472" t="s">
        <v>848</v>
      </c>
      <c r="D2715" s="1472" t="str">
        <f>VLOOKUP(C2715,CODIGOS!$B$1:$E$194,4,FALSE)</f>
        <v>CIGARRERIAS - LICORERAS - WHISKERIAS</v>
      </c>
      <c r="E2715" s="1472" t="s">
        <v>3015</v>
      </c>
      <c r="F2715" s="1472" t="s">
        <v>3016</v>
      </c>
      <c r="G2715" s="1472" t="s">
        <v>3017</v>
      </c>
      <c r="H2715" s="1523">
        <v>45727</v>
      </c>
      <c r="I2715" s="1534">
        <v>0.81000000000000016</v>
      </c>
      <c r="J2715" s="1471" t="s">
        <v>16</v>
      </c>
      <c r="K2715" s="1471" t="s">
        <v>47</v>
      </c>
      <c r="L2715" s="1471" t="s">
        <v>4248</v>
      </c>
      <c r="M2715" s="1472"/>
      <c r="N2715" s="1472"/>
      <c r="O2715" s="1472"/>
      <c r="P2715" s="1472"/>
      <c r="Q2715" s="1464">
        <f t="shared" si="84"/>
        <v>3</v>
      </c>
      <c r="R2715" s="1794" t="str">
        <f t="shared" si="85"/>
        <v>COROMORO</v>
      </c>
    </row>
    <row r="2716" spans="1:19" s="21" customFormat="1" ht="25.05" customHeight="1" x14ac:dyDescent="0.3">
      <c r="A2716" s="1472" t="s">
        <v>69</v>
      </c>
      <c r="B2716" s="1493" t="s">
        <v>82</v>
      </c>
      <c r="C2716" s="1924" t="s">
        <v>848</v>
      </c>
      <c r="D2716" s="1472" t="str">
        <f>VLOOKUP(C2716,CODIGOS!$B$1:$E$194,4,FALSE)</f>
        <v>CIGARRERIAS - LICORERAS - WHISKERIAS</v>
      </c>
      <c r="E2716" s="1924" t="s">
        <v>3015</v>
      </c>
      <c r="F2716" s="1924" t="s">
        <v>3016</v>
      </c>
      <c r="G2716" s="1924" t="s">
        <v>3017</v>
      </c>
      <c r="H2716" s="1523">
        <v>45727</v>
      </c>
      <c r="I2716" s="1534">
        <v>0.81000000000000016</v>
      </c>
      <c r="J2716" s="1471" t="s">
        <v>16</v>
      </c>
      <c r="K2716" s="1471" t="s">
        <v>47</v>
      </c>
      <c r="L2716" s="1471" t="s">
        <v>4248</v>
      </c>
      <c r="M2716" s="1472"/>
      <c r="N2716" s="1472"/>
      <c r="O2716" s="1472"/>
      <c r="P2716" s="1472"/>
      <c r="Q2716" s="1464">
        <f t="shared" si="84"/>
        <v>3</v>
      </c>
      <c r="R2716" s="1794" t="str">
        <f t="shared" si="85"/>
        <v>COROMORO</v>
      </c>
    </row>
    <row r="2717" spans="1:19" s="21" customFormat="1" ht="25.05" customHeight="1" x14ac:dyDescent="0.3">
      <c r="A2717" s="1472" t="s">
        <v>69</v>
      </c>
      <c r="B2717" s="1493" t="s">
        <v>82</v>
      </c>
      <c r="C2717" s="1472" t="s">
        <v>837</v>
      </c>
      <c r="D2717" s="1472" t="str">
        <f>VLOOKUP(C2717,CODIGOS!$B$1:$E$194,4,FALSE)</f>
        <v>MISCELANEAS  ( COMERCIO AL POR MENOR EN ESTABLECIMIENTOS NO ESPECIALIZADOS, CON SURTIDO COMPUESTO PRINCIPALMENTE POR PRODUCTOS DIFERENTES DE ALIMENTOS (VÍVERES EN GENERAL, BEBIDAS Y TABACO)</v>
      </c>
      <c r="E2717" s="1472" t="s">
        <v>3018</v>
      </c>
      <c r="F2717" s="1472" t="s">
        <v>3019</v>
      </c>
      <c r="G2717" s="1472" t="s">
        <v>3020</v>
      </c>
      <c r="H2717" s="1523">
        <v>45728</v>
      </c>
      <c r="I2717" s="1534">
        <v>0.80500000000000005</v>
      </c>
      <c r="J2717" s="1471" t="s">
        <v>16</v>
      </c>
      <c r="K2717" s="1471" t="s">
        <v>47</v>
      </c>
      <c r="L2717" s="1472" t="s">
        <v>17</v>
      </c>
      <c r="M2717" s="1472" t="s">
        <v>525</v>
      </c>
      <c r="N2717" s="1472"/>
      <c r="O2717" s="1472"/>
      <c r="P2717" s="1472"/>
      <c r="Q2717" s="1464">
        <f t="shared" si="84"/>
        <v>3</v>
      </c>
      <c r="R2717" s="1794" t="str">
        <f t="shared" si="85"/>
        <v>COROMORO</v>
      </c>
    </row>
    <row r="2718" spans="1:19" s="21" customFormat="1" ht="25.05" customHeight="1" x14ac:dyDescent="0.3">
      <c r="A2718" s="1472" t="s">
        <v>69</v>
      </c>
      <c r="B2718" s="1493" t="s">
        <v>82</v>
      </c>
      <c r="C2718" s="1924" t="s">
        <v>837</v>
      </c>
      <c r="D2718" s="1472" t="str">
        <f>VLOOKUP(C2718,CODIGOS!$B$1:$E$194,4,FALSE)</f>
        <v>MISCELANEAS  ( COMERCIO AL POR MENOR EN ESTABLECIMIENTOS NO ESPECIALIZADOS, CON SURTIDO COMPUESTO PRINCIPALMENTE POR PRODUCTOS DIFERENTES DE ALIMENTOS (VÍVERES EN GENERAL, BEBIDAS Y TABACO)</v>
      </c>
      <c r="E2718" s="1924" t="s">
        <v>3018</v>
      </c>
      <c r="F2718" s="1924" t="s">
        <v>3019</v>
      </c>
      <c r="G2718" s="1924" t="s">
        <v>3020</v>
      </c>
      <c r="H2718" s="1523">
        <v>45728</v>
      </c>
      <c r="I2718" s="1534">
        <v>0.80500000000000005</v>
      </c>
      <c r="J2718" s="1471" t="s">
        <v>16</v>
      </c>
      <c r="K2718" s="1471" t="s">
        <v>47</v>
      </c>
      <c r="L2718" s="1472" t="s">
        <v>17</v>
      </c>
      <c r="M2718" s="1472" t="s">
        <v>525</v>
      </c>
      <c r="N2718" s="1472"/>
      <c r="O2718" s="1472"/>
      <c r="P2718" s="1479"/>
      <c r="Q2718" s="1464">
        <f t="shared" si="84"/>
        <v>3</v>
      </c>
      <c r="R2718" s="1794" t="str">
        <f t="shared" si="85"/>
        <v>COROMORO</v>
      </c>
    </row>
    <row r="2719" spans="1:19" s="21" customFormat="1" ht="25.05" customHeight="1" x14ac:dyDescent="0.3">
      <c r="A2719" s="1472" t="s">
        <v>69</v>
      </c>
      <c r="B2719" s="1493" t="s">
        <v>82</v>
      </c>
      <c r="C2719" s="1472" t="s">
        <v>3024</v>
      </c>
      <c r="D2719" s="1472" t="str">
        <f>VLOOKUP(C2719,CODIGOS!$B$1:$E$194,4,FALSE)</f>
        <v>EXPENDIO DE DULCES</v>
      </c>
      <c r="E2719" s="1472" t="s">
        <v>3026</v>
      </c>
      <c r="F2719" s="1472" t="s">
        <v>3027</v>
      </c>
      <c r="G2719" s="1472" t="s">
        <v>3028</v>
      </c>
      <c r="H2719" s="1523">
        <v>45734</v>
      </c>
      <c r="I2719" s="1534">
        <v>0.84250000000000003</v>
      </c>
      <c r="J2719" s="1471" t="s">
        <v>16</v>
      </c>
      <c r="K2719" s="1471" t="s">
        <v>47</v>
      </c>
      <c r="L2719" s="1472" t="s">
        <v>22787</v>
      </c>
      <c r="M2719" s="1471"/>
      <c r="N2719" s="1472"/>
      <c r="O2719" s="1472"/>
      <c r="P2719" s="1472"/>
      <c r="Q2719" s="1464">
        <f t="shared" si="84"/>
        <v>3</v>
      </c>
      <c r="R2719" s="1794" t="str">
        <f t="shared" si="85"/>
        <v>COROMORO</v>
      </c>
    </row>
    <row r="2720" spans="1:19" s="21" customFormat="1" ht="25.05" customHeight="1" x14ac:dyDescent="0.3">
      <c r="A2720" s="1472" t="s">
        <v>69</v>
      </c>
      <c r="B2720" s="1493" t="s">
        <v>82</v>
      </c>
      <c r="C2720" s="1924" t="s">
        <v>3024</v>
      </c>
      <c r="D2720" s="1472" t="str">
        <f>VLOOKUP(C2720,CODIGOS!$B$1:$E$194,4,FALSE)</f>
        <v>EXPENDIO DE DULCES</v>
      </c>
      <c r="E2720" s="1924" t="s">
        <v>3026</v>
      </c>
      <c r="F2720" s="1924" t="s">
        <v>3027</v>
      </c>
      <c r="G2720" s="1924" t="s">
        <v>3028</v>
      </c>
      <c r="H2720" s="1523">
        <v>45734</v>
      </c>
      <c r="I2720" s="1534">
        <v>0.84250000000000003</v>
      </c>
      <c r="J2720" s="1471" t="s">
        <v>16</v>
      </c>
      <c r="K2720" s="1471" t="s">
        <v>47</v>
      </c>
      <c r="L2720" s="1472" t="s">
        <v>22787</v>
      </c>
      <c r="M2720" s="1471"/>
      <c r="N2720" s="1472"/>
      <c r="O2720" s="1472"/>
      <c r="P2720" s="1481"/>
      <c r="Q2720" s="1464">
        <f t="shared" si="84"/>
        <v>3</v>
      </c>
      <c r="R2720" s="1794" t="str">
        <f t="shared" si="85"/>
        <v>COROMORO</v>
      </c>
    </row>
    <row r="2721" spans="1:18" s="21" customFormat="1" ht="25.05" customHeight="1" x14ac:dyDescent="0.3">
      <c r="A2721" s="1472" t="s">
        <v>69</v>
      </c>
      <c r="B2721" s="1493" t="s">
        <v>82</v>
      </c>
      <c r="C2721" s="1472" t="s">
        <v>1031</v>
      </c>
      <c r="D2721" s="1472" t="str">
        <f>VLOOKUP(C2721,CODIGOS!$B$1:$E$194,4,FALSE)</f>
        <v>EXPENDIO DE VERDURAS - FRUTAS ( LOCAL - ESTABLECIMIENTO Y/O FRUVER)</v>
      </c>
      <c r="E2721" s="1472" t="s">
        <v>3029</v>
      </c>
      <c r="F2721" s="1472" t="s">
        <v>3030</v>
      </c>
      <c r="G2721" s="1472" t="s">
        <v>3031</v>
      </c>
      <c r="H2721" s="1523">
        <v>45734</v>
      </c>
      <c r="I2721" s="1534">
        <v>0.69499999999999995</v>
      </c>
      <c r="J2721" s="1471" t="s">
        <v>16</v>
      </c>
      <c r="K2721" s="1471" t="s">
        <v>47</v>
      </c>
      <c r="L2721" s="1472" t="s">
        <v>22787</v>
      </c>
      <c r="M2721" s="1471"/>
      <c r="N2721" s="1472"/>
      <c r="O2721" s="1472"/>
      <c r="P2721" s="1472"/>
      <c r="Q2721" s="1464">
        <f t="shared" si="84"/>
        <v>3</v>
      </c>
      <c r="R2721" s="1794" t="str">
        <f t="shared" si="85"/>
        <v>COROMORO</v>
      </c>
    </row>
    <row r="2722" spans="1:18" s="21" customFormat="1" ht="25.05" customHeight="1" x14ac:dyDescent="0.3">
      <c r="A2722" s="1472" t="s">
        <v>69</v>
      </c>
      <c r="B2722" s="1493" t="s">
        <v>82</v>
      </c>
      <c r="C2722" s="1924" t="s">
        <v>1031</v>
      </c>
      <c r="D2722" s="1472" t="str">
        <f>VLOOKUP(C2722,CODIGOS!$B$1:$E$194,4,FALSE)</f>
        <v>EXPENDIO DE VERDURAS - FRUTAS ( LOCAL - ESTABLECIMIENTO Y/O FRUVER)</v>
      </c>
      <c r="E2722" s="1924" t="s">
        <v>3029</v>
      </c>
      <c r="F2722" s="1924" t="s">
        <v>3030</v>
      </c>
      <c r="G2722" s="1924" t="s">
        <v>3031</v>
      </c>
      <c r="H2722" s="1523">
        <v>45734</v>
      </c>
      <c r="I2722" s="1534">
        <v>0.69499999999999995</v>
      </c>
      <c r="J2722" s="1471" t="s">
        <v>16</v>
      </c>
      <c r="K2722" s="1471" t="s">
        <v>47</v>
      </c>
      <c r="L2722" s="1472" t="s">
        <v>22787</v>
      </c>
      <c r="M2722" s="1471"/>
      <c r="N2722" s="1478"/>
      <c r="O2722" s="1478"/>
      <c r="P2722" s="1478"/>
      <c r="Q2722" s="1464">
        <f t="shared" si="84"/>
        <v>3</v>
      </c>
      <c r="R2722" s="1794" t="str">
        <f t="shared" si="85"/>
        <v>COROMORO</v>
      </c>
    </row>
    <row r="2723" spans="1:18" s="21" customFormat="1" ht="25.05" customHeight="1" x14ac:dyDescent="0.3">
      <c r="A2723" s="1472" t="s">
        <v>69</v>
      </c>
      <c r="B2723" s="1493" t="s">
        <v>82</v>
      </c>
      <c r="C2723" s="1472">
        <v>30</v>
      </c>
      <c r="D2723" s="1472" t="str">
        <f>VLOOKUP(C2723,CODIGOS!$B$1:$E$194,4,FALSE)</f>
        <v>OTROS</v>
      </c>
      <c r="E2723" s="1472" t="s">
        <v>3021</v>
      </c>
      <c r="F2723" s="1472" t="s">
        <v>3022</v>
      </c>
      <c r="G2723" s="1472" t="s">
        <v>3023</v>
      </c>
      <c r="H2723" s="1523">
        <v>45734</v>
      </c>
      <c r="I2723" s="1534">
        <v>0.81499999999999984</v>
      </c>
      <c r="J2723" s="1471" t="s">
        <v>16</v>
      </c>
      <c r="K2723" s="1471" t="s">
        <v>47</v>
      </c>
      <c r="L2723" s="1472" t="s">
        <v>17</v>
      </c>
      <c r="M2723" s="1472" t="s">
        <v>525</v>
      </c>
      <c r="N2723" s="1472"/>
      <c r="O2723" s="1472"/>
      <c r="P2723" s="1472"/>
      <c r="Q2723" s="1464">
        <f t="shared" si="84"/>
        <v>3</v>
      </c>
      <c r="R2723" s="1794" t="str">
        <f t="shared" si="85"/>
        <v>COROMORO</v>
      </c>
    </row>
    <row r="2724" spans="1:18" s="21" customFormat="1" ht="25.05" customHeight="1" x14ac:dyDescent="0.3">
      <c r="A2724" s="1472" t="s">
        <v>69</v>
      </c>
      <c r="B2724" s="1493" t="s">
        <v>82</v>
      </c>
      <c r="C2724" s="1924">
        <v>30</v>
      </c>
      <c r="D2724" s="1472" t="str">
        <f>VLOOKUP(C2724,CODIGOS!$B$1:$E$194,4,FALSE)</f>
        <v>OTROS</v>
      </c>
      <c r="E2724" s="1924" t="s">
        <v>3021</v>
      </c>
      <c r="F2724" s="1924" t="s">
        <v>3022</v>
      </c>
      <c r="G2724" s="1924" t="s">
        <v>3023</v>
      </c>
      <c r="H2724" s="1523">
        <v>45734</v>
      </c>
      <c r="I2724" s="1534">
        <v>0.81499999999999984</v>
      </c>
      <c r="J2724" s="1471" t="s">
        <v>16</v>
      </c>
      <c r="K2724" s="1471" t="s">
        <v>47</v>
      </c>
      <c r="L2724" s="1472" t="s">
        <v>17</v>
      </c>
      <c r="M2724" s="1472" t="s">
        <v>525</v>
      </c>
      <c r="N2724" s="1472"/>
      <c r="O2724" s="1472"/>
      <c r="P2724" s="1479"/>
      <c r="Q2724" s="1464">
        <f t="shared" si="84"/>
        <v>3</v>
      </c>
      <c r="R2724" s="1794" t="str">
        <f t="shared" si="85"/>
        <v>COROMORO</v>
      </c>
    </row>
    <row r="2725" spans="1:18" s="21" customFormat="1" ht="25.05" customHeight="1" x14ac:dyDescent="0.3">
      <c r="A2725" s="1472" t="s">
        <v>69</v>
      </c>
      <c r="B2725" s="1493" t="s">
        <v>82</v>
      </c>
      <c r="C2725" s="1472" t="s">
        <v>973</v>
      </c>
      <c r="D2725" s="1472" t="str">
        <f>VLOOKUP(C2725,CODIGOS!$B$1:$E$194,4,FALSE)</f>
        <v>GUARDERÍAS</v>
      </c>
      <c r="E2725" s="1472" t="s">
        <v>3032</v>
      </c>
      <c r="F2725" s="1472" t="s">
        <v>3033</v>
      </c>
      <c r="G2725" s="1472" t="s">
        <v>3034</v>
      </c>
      <c r="H2725" s="1523">
        <v>45735</v>
      </c>
      <c r="I2725" s="1534">
        <v>0.96499999999999997</v>
      </c>
      <c r="J2725" s="1471" t="s">
        <v>22</v>
      </c>
      <c r="K2725" s="1471" t="s">
        <v>47</v>
      </c>
      <c r="L2725" s="1472" t="s">
        <v>17</v>
      </c>
      <c r="M2725" s="1471" t="s">
        <v>3035</v>
      </c>
      <c r="N2725" s="1472"/>
      <c r="O2725" s="1472"/>
      <c r="P2725" s="1472"/>
      <c r="Q2725" s="1464">
        <f t="shared" si="84"/>
        <v>3</v>
      </c>
      <c r="R2725" s="1794" t="str">
        <f t="shared" si="85"/>
        <v>COROMORO</v>
      </c>
    </row>
    <row r="2726" spans="1:18" s="21" customFormat="1" ht="25.05" customHeight="1" x14ac:dyDescent="0.3">
      <c r="A2726" s="1472" t="s">
        <v>69</v>
      </c>
      <c r="B2726" s="1493" t="s">
        <v>82</v>
      </c>
      <c r="C2726" s="1924" t="s">
        <v>973</v>
      </c>
      <c r="D2726" s="1472" t="str">
        <f>VLOOKUP(C2726,CODIGOS!$B$1:$E$194,4,FALSE)</f>
        <v>GUARDERÍAS</v>
      </c>
      <c r="E2726" s="1924" t="s">
        <v>3032</v>
      </c>
      <c r="F2726" s="1924" t="s">
        <v>3033</v>
      </c>
      <c r="G2726" s="1924" t="s">
        <v>3034</v>
      </c>
      <c r="H2726" s="1523">
        <v>45735</v>
      </c>
      <c r="I2726" s="1534">
        <v>0.96499999999999997</v>
      </c>
      <c r="J2726" s="1471" t="s">
        <v>22</v>
      </c>
      <c r="K2726" s="1471" t="s">
        <v>47</v>
      </c>
      <c r="L2726" s="1472" t="s">
        <v>17</v>
      </c>
      <c r="M2726" s="1471" t="s">
        <v>3035</v>
      </c>
      <c r="N2726" s="1475"/>
      <c r="O2726" s="1475"/>
      <c r="P2726" s="1524"/>
      <c r="Q2726" s="1464">
        <f t="shared" si="84"/>
        <v>3</v>
      </c>
      <c r="R2726" s="1794" t="str">
        <f t="shared" si="85"/>
        <v>COROMORO</v>
      </c>
    </row>
    <row r="2727" spans="1:18" s="21" customFormat="1" ht="25.05" customHeight="1" x14ac:dyDescent="0.3">
      <c r="A2727" s="1472" t="s">
        <v>69</v>
      </c>
      <c r="B2727" s="1493" t="s">
        <v>82</v>
      </c>
      <c r="C2727" s="1472" t="s">
        <v>20</v>
      </c>
      <c r="D2727" s="1472" t="str">
        <f>VLOOKUP(C2727,CODIGOS!$B$1:$E$194,4,FALSE)</f>
        <v>TIENDA DE BARRIO O CIGARRERÍA, INCLUIDAS LAS UBICADAS EN ZONAS FRANCAS</v>
      </c>
      <c r="E2727" s="1472" t="s">
        <v>3036</v>
      </c>
      <c r="F2727" s="1472" t="s">
        <v>3037</v>
      </c>
      <c r="G2727" s="1472" t="s">
        <v>3038</v>
      </c>
      <c r="H2727" s="1523">
        <v>45735</v>
      </c>
      <c r="I2727" s="1534">
        <v>0.94499999999999995</v>
      </c>
      <c r="J2727" s="1471" t="s">
        <v>22</v>
      </c>
      <c r="K2727" s="1471" t="s">
        <v>47</v>
      </c>
      <c r="L2727" s="1472" t="s">
        <v>22787</v>
      </c>
      <c r="M2727" s="1471"/>
      <c r="N2727" s="1471"/>
      <c r="O2727" s="1471"/>
      <c r="P2727" s="1472"/>
      <c r="Q2727" s="1464">
        <f t="shared" si="84"/>
        <v>3</v>
      </c>
      <c r="R2727" s="1794" t="str">
        <f t="shared" si="85"/>
        <v>COROMORO</v>
      </c>
    </row>
    <row r="2728" spans="1:18" s="21" customFormat="1" ht="25.05" customHeight="1" x14ac:dyDescent="0.3">
      <c r="A2728" s="1472" t="s">
        <v>69</v>
      </c>
      <c r="B2728" s="1493" t="s">
        <v>82</v>
      </c>
      <c r="C2728" s="1924" t="s">
        <v>20</v>
      </c>
      <c r="D2728" s="1472" t="str">
        <f>VLOOKUP(C2728,CODIGOS!$B$1:$E$194,4,FALSE)</f>
        <v>TIENDA DE BARRIO O CIGARRERÍA, INCLUIDAS LAS UBICADAS EN ZONAS FRANCAS</v>
      </c>
      <c r="E2728" s="1924" t="s">
        <v>3036</v>
      </c>
      <c r="F2728" s="1924" t="s">
        <v>3037</v>
      </c>
      <c r="G2728" s="1924" t="s">
        <v>3038</v>
      </c>
      <c r="H2728" s="1523">
        <v>45735</v>
      </c>
      <c r="I2728" s="1534">
        <v>0.94499999999999995</v>
      </c>
      <c r="J2728" s="1471" t="s">
        <v>22</v>
      </c>
      <c r="K2728" s="1471" t="s">
        <v>47</v>
      </c>
      <c r="L2728" s="1472" t="s">
        <v>22787</v>
      </c>
      <c r="M2728" s="1471"/>
      <c r="N2728" s="1472"/>
      <c r="O2728" s="1472"/>
      <c r="P2728" s="1479"/>
      <c r="Q2728" s="1464">
        <f t="shared" si="84"/>
        <v>3</v>
      </c>
      <c r="R2728" s="1794" t="str">
        <f t="shared" si="85"/>
        <v>COROMORO</v>
      </c>
    </row>
    <row r="2729" spans="1:18" s="21" customFormat="1" ht="25.05" customHeight="1" x14ac:dyDescent="0.3">
      <c r="A2729" s="1472" t="s">
        <v>69</v>
      </c>
      <c r="B2729" s="1493" t="s">
        <v>82</v>
      </c>
      <c r="C2729" s="1529" t="s">
        <v>905</v>
      </c>
      <c r="D2729" s="1472" t="str">
        <f>VLOOKUP(C2729,CODIGOS!$B$1:$E$194,4,FALSE)</f>
        <v>COMEDORES ESCOLARES (PAE - PRIVADOS)</v>
      </c>
      <c r="E2729" s="1472" t="s">
        <v>3045</v>
      </c>
      <c r="F2729" s="1472" t="s">
        <v>3046</v>
      </c>
      <c r="G2729" s="1472" t="s">
        <v>2128</v>
      </c>
      <c r="H2729" s="1530">
        <v>45736</v>
      </c>
      <c r="I2729" s="1534">
        <v>0.91500000000000004</v>
      </c>
      <c r="J2729" s="1471" t="s">
        <v>22</v>
      </c>
      <c r="K2729" s="1472" t="s">
        <v>41</v>
      </c>
      <c r="L2729" s="1472" t="s">
        <v>3047</v>
      </c>
      <c r="M2729" s="1472"/>
      <c r="N2729" s="1477"/>
      <c r="O2729" s="1477"/>
      <c r="P2729" s="1477"/>
      <c r="Q2729" s="1464">
        <f t="shared" si="84"/>
        <v>3</v>
      </c>
      <c r="R2729" s="1794" t="str">
        <f t="shared" si="85"/>
        <v>COROMORO</v>
      </c>
    </row>
    <row r="2730" spans="1:18" s="21" customFormat="1" ht="25.05" customHeight="1" x14ac:dyDescent="0.3">
      <c r="A2730" s="1472" t="s">
        <v>69</v>
      </c>
      <c r="B2730" s="1493" t="s">
        <v>82</v>
      </c>
      <c r="C2730" s="1472" t="s">
        <v>715</v>
      </c>
      <c r="D2730" s="1472" t="str">
        <f>VLOOKUP(C2730,CODIGOS!$B$1:$E$194,4,FALSE)</f>
        <v>COLEGIOS</v>
      </c>
      <c r="E2730" s="1472" t="s">
        <v>3039</v>
      </c>
      <c r="F2730" s="1472" t="s">
        <v>3040</v>
      </c>
      <c r="G2730" s="1472" t="s">
        <v>3041</v>
      </c>
      <c r="H2730" s="1523">
        <v>45741</v>
      </c>
      <c r="I2730" s="1534">
        <v>0.82999999999999985</v>
      </c>
      <c r="J2730" s="1471" t="s">
        <v>16</v>
      </c>
      <c r="K2730" s="1471" t="s">
        <v>47</v>
      </c>
      <c r="L2730" s="1472" t="s">
        <v>17</v>
      </c>
      <c r="M2730" s="1471" t="s">
        <v>3042</v>
      </c>
      <c r="N2730" s="1471"/>
      <c r="O2730" s="1472"/>
      <c r="P2730" s="1472"/>
      <c r="Q2730" s="1464">
        <f t="shared" si="84"/>
        <v>3</v>
      </c>
      <c r="R2730" s="1794" t="str">
        <f t="shared" si="85"/>
        <v>COROMORO</v>
      </c>
    </row>
    <row r="2731" spans="1:18" s="21" customFormat="1" ht="25.05" customHeight="1" x14ac:dyDescent="0.3">
      <c r="A2731" s="1472" t="s">
        <v>69</v>
      </c>
      <c r="B2731" s="1493" t="s">
        <v>82</v>
      </c>
      <c r="C2731" s="1471" t="s">
        <v>715</v>
      </c>
      <c r="D2731" s="1472" t="str">
        <f>VLOOKUP(C2731,CODIGOS!$B$1:$E$194,4,FALSE)</f>
        <v>COLEGIOS</v>
      </c>
      <c r="E2731" s="1471" t="s">
        <v>3043</v>
      </c>
      <c r="F2731" s="1471" t="s">
        <v>3044</v>
      </c>
      <c r="G2731" s="1471" t="s">
        <v>3041</v>
      </c>
      <c r="H2731" s="1530">
        <v>45741</v>
      </c>
      <c r="I2731" s="1534">
        <v>0.82999999999999985</v>
      </c>
      <c r="J2731" s="1471" t="s">
        <v>16</v>
      </c>
      <c r="K2731" s="1471" t="s">
        <v>47</v>
      </c>
      <c r="L2731" s="1472" t="s">
        <v>17</v>
      </c>
      <c r="M2731" s="1472" t="s">
        <v>3042</v>
      </c>
      <c r="N2731" s="1471"/>
      <c r="O2731" s="1471"/>
      <c r="P2731" s="1471"/>
      <c r="Q2731" s="1464">
        <f t="shared" si="84"/>
        <v>3</v>
      </c>
      <c r="R2731" s="1794" t="str">
        <f t="shared" si="85"/>
        <v>COROMORO</v>
      </c>
    </row>
    <row r="2732" spans="1:18" s="21" customFormat="1" ht="25.05" customHeight="1" x14ac:dyDescent="0.3">
      <c r="A2732" s="1472" t="s">
        <v>69</v>
      </c>
      <c r="B2732" s="1493" t="s">
        <v>82</v>
      </c>
      <c r="C2732" s="1472" t="s">
        <v>715</v>
      </c>
      <c r="D2732" s="1472" t="str">
        <f>VLOOKUP(C2732,CODIGOS!$B$1:$E$194,4,FALSE)</f>
        <v>COLEGIOS</v>
      </c>
      <c r="E2732" s="1472" t="s">
        <v>3039</v>
      </c>
      <c r="F2732" s="1477" t="s">
        <v>3040</v>
      </c>
      <c r="G2732" s="1477" t="s">
        <v>3041</v>
      </c>
      <c r="H2732" s="1523">
        <v>45741</v>
      </c>
      <c r="I2732" s="1534">
        <v>0.82999999999999985</v>
      </c>
      <c r="J2732" s="1471" t="s">
        <v>16</v>
      </c>
      <c r="K2732" s="1471" t="s">
        <v>47</v>
      </c>
      <c r="L2732" s="1472" t="s">
        <v>17</v>
      </c>
      <c r="M2732" s="1471" t="s">
        <v>3042</v>
      </c>
      <c r="N2732" s="1478"/>
      <c r="O2732" s="1478"/>
      <c r="P2732" s="1479"/>
      <c r="Q2732" s="1464">
        <f t="shared" si="84"/>
        <v>3</v>
      </c>
      <c r="R2732" s="1794" t="str">
        <f t="shared" si="85"/>
        <v>COROMORO</v>
      </c>
    </row>
    <row r="2733" spans="1:18" s="21" customFormat="1" ht="25.05" customHeight="1" x14ac:dyDescent="0.3">
      <c r="A2733" s="1472" t="s">
        <v>69</v>
      </c>
      <c r="B2733" s="1493" t="s">
        <v>82</v>
      </c>
      <c r="C2733" s="1471" t="s">
        <v>715</v>
      </c>
      <c r="D2733" s="1472" t="str">
        <f>VLOOKUP(C2733,CODIGOS!$B$1:$E$194,4,FALSE)</f>
        <v>COLEGIOS</v>
      </c>
      <c r="E2733" s="1471" t="s">
        <v>3043</v>
      </c>
      <c r="F2733" s="1471" t="s">
        <v>3044</v>
      </c>
      <c r="G2733" s="1471" t="s">
        <v>3041</v>
      </c>
      <c r="H2733" s="1530">
        <v>45741</v>
      </c>
      <c r="I2733" s="1534">
        <v>0.82999999999999985</v>
      </c>
      <c r="J2733" s="1471" t="s">
        <v>16</v>
      </c>
      <c r="K2733" s="1471" t="s">
        <v>47</v>
      </c>
      <c r="L2733" s="1472" t="s">
        <v>17</v>
      </c>
      <c r="M2733" s="1472" t="s">
        <v>3042</v>
      </c>
      <c r="N2733" s="1479"/>
      <c r="O2733" s="1479"/>
      <c r="P2733" s="1479"/>
      <c r="Q2733" s="1464">
        <f t="shared" si="84"/>
        <v>3</v>
      </c>
      <c r="R2733" s="1794" t="str">
        <f t="shared" si="85"/>
        <v>COROMORO</v>
      </c>
    </row>
    <row r="2734" spans="1:18" s="21" customFormat="1" ht="25.05" customHeight="1" x14ac:dyDescent="0.3">
      <c r="A2734" s="1472" t="s">
        <v>69</v>
      </c>
      <c r="B2734" s="1493" t="s">
        <v>82</v>
      </c>
      <c r="C2734" s="1529" t="s">
        <v>18</v>
      </c>
      <c r="D2734" s="1472" t="str">
        <f>VLOOKUP(C2734,CODIGOS!$B$1:$E$194,4,FALSE)</f>
        <v>PANADERÍAS Y O PASTELERÍAS</v>
      </c>
      <c r="E2734" s="1472" t="s">
        <v>3054</v>
      </c>
      <c r="F2734" s="1472" t="s">
        <v>3055</v>
      </c>
      <c r="G2734" s="1472" t="s">
        <v>3056</v>
      </c>
      <c r="H2734" s="1530">
        <v>45743</v>
      </c>
      <c r="I2734" s="1534">
        <v>0.92000000000000015</v>
      </c>
      <c r="J2734" s="1471" t="s">
        <v>22</v>
      </c>
      <c r="K2734" s="1471" t="s">
        <v>47</v>
      </c>
      <c r="L2734" s="1472" t="s">
        <v>2934</v>
      </c>
      <c r="M2734" s="1472"/>
      <c r="N2734" s="1476"/>
      <c r="O2734" s="1477"/>
      <c r="P2734" s="1477"/>
      <c r="Q2734" s="1464">
        <f t="shared" si="84"/>
        <v>3</v>
      </c>
      <c r="R2734" s="1794" t="str">
        <f t="shared" si="85"/>
        <v>COROMORO</v>
      </c>
    </row>
    <row r="2735" spans="1:18" s="21" customFormat="1" ht="25.05" customHeight="1" x14ac:dyDescent="0.3">
      <c r="A2735" s="1472" t="s">
        <v>69</v>
      </c>
      <c r="B2735" s="1493" t="s">
        <v>82</v>
      </c>
      <c r="C2735" s="1529" t="s">
        <v>18</v>
      </c>
      <c r="D2735" s="1472" t="str">
        <f>VLOOKUP(C2735,CODIGOS!$B$1:$E$194,4,FALSE)</f>
        <v>PANADERÍAS Y O PASTELERÍAS</v>
      </c>
      <c r="E2735" s="1472" t="s">
        <v>3057</v>
      </c>
      <c r="F2735" s="1472" t="s">
        <v>3058</v>
      </c>
      <c r="G2735" s="1472" t="s">
        <v>3059</v>
      </c>
      <c r="H2735" s="1530">
        <v>45743</v>
      </c>
      <c r="I2735" s="2000">
        <v>1</v>
      </c>
      <c r="J2735" s="1471" t="s">
        <v>22</v>
      </c>
      <c r="K2735" s="1471" t="s">
        <v>47</v>
      </c>
      <c r="L2735" s="1472" t="s">
        <v>2934</v>
      </c>
      <c r="M2735" s="1472"/>
      <c r="N2735" s="1471"/>
      <c r="O2735" s="1477"/>
      <c r="P2735" s="1477"/>
      <c r="Q2735" s="1464">
        <f t="shared" si="84"/>
        <v>3</v>
      </c>
      <c r="R2735" s="1794" t="str">
        <f t="shared" si="85"/>
        <v>COROMORO</v>
      </c>
    </row>
    <row r="2736" spans="1:18" s="21" customFormat="1" ht="25.05" customHeight="1" x14ac:dyDescent="0.3">
      <c r="A2736" s="1472" t="s">
        <v>69</v>
      </c>
      <c r="B2736" s="1493" t="s">
        <v>82</v>
      </c>
      <c r="C2736" s="1529" t="s">
        <v>472</v>
      </c>
      <c r="D2736" s="1472" t="str">
        <f>VLOOKUP(C2736,CODIGOS!$B$1:$E$194,4,FALSE)</f>
        <v>RESTAURANTES PUBLICOS</v>
      </c>
      <c r="E2736" s="1472" t="s">
        <v>3051</v>
      </c>
      <c r="F2736" s="1472" t="s">
        <v>3052</v>
      </c>
      <c r="G2736" s="1472" t="s">
        <v>3053</v>
      </c>
      <c r="H2736" s="1530">
        <v>45745</v>
      </c>
      <c r="I2736" s="1534">
        <v>0.85</v>
      </c>
      <c r="J2736" s="1471" t="s">
        <v>16</v>
      </c>
      <c r="K2736" s="1471" t="s">
        <v>47</v>
      </c>
      <c r="L2736" s="1472" t="s">
        <v>2934</v>
      </c>
      <c r="M2736" s="1472"/>
      <c r="N2736" s="1472"/>
      <c r="O2736" s="1477"/>
      <c r="P2736" s="1477"/>
      <c r="Q2736" s="1464">
        <f t="shared" si="84"/>
        <v>3</v>
      </c>
      <c r="R2736" s="1794" t="str">
        <f t="shared" si="85"/>
        <v>COROMORO</v>
      </c>
    </row>
    <row r="2737" spans="1:19" s="21" customFormat="1" ht="25.05" customHeight="1" x14ac:dyDescent="0.3">
      <c r="A2737" s="1472" t="s">
        <v>69</v>
      </c>
      <c r="B2737" s="1493" t="s">
        <v>82</v>
      </c>
      <c r="C2737" s="1529" t="s">
        <v>472</v>
      </c>
      <c r="D2737" s="1472" t="str">
        <f>VLOOKUP(C2737,CODIGOS!$B$1:$E$194,4,FALSE)</f>
        <v>RESTAURANTES PUBLICOS</v>
      </c>
      <c r="E2737" s="1472" t="s">
        <v>3048</v>
      </c>
      <c r="F2737" s="1472" t="s">
        <v>3049</v>
      </c>
      <c r="G2737" s="1472" t="s">
        <v>3050</v>
      </c>
      <c r="H2737" s="1530">
        <v>45745</v>
      </c>
      <c r="I2737" s="1534">
        <v>0.875</v>
      </c>
      <c r="J2737" s="1471" t="s">
        <v>16</v>
      </c>
      <c r="K2737" s="1471" t="s">
        <v>47</v>
      </c>
      <c r="L2737" s="1472" t="s">
        <v>2934</v>
      </c>
      <c r="M2737" s="1472"/>
      <c r="N2737" s="1472"/>
      <c r="O2737" s="1477"/>
      <c r="P2737" s="1477"/>
      <c r="Q2737" s="1464">
        <f t="shared" si="84"/>
        <v>3</v>
      </c>
      <c r="R2737" s="1794" t="str">
        <f t="shared" si="85"/>
        <v>COROMORO</v>
      </c>
    </row>
    <row r="2738" spans="1:19" s="21" customFormat="1" ht="25.05" customHeight="1" x14ac:dyDescent="0.2">
      <c r="A2738" s="1472" t="s">
        <v>69</v>
      </c>
      <c r="B2738" s="1493" t="s">
        <v>82</v>
      </c>
      <c r="C2738" s="1471" t="s">
        <v>669</v>
      </c>
      <c r="D2738" s="1472" t="str">
        <f>VLOOKUP(C2738,CODIGOS!$B$1:$E$194,4,FALSE)</f>
        <v xml:space="preserve">DISPENSARIO DE MEDICAMENTOS - FARMACIAS - DROGUERIAS  </v>
      </c>
      <c r="E2738" s="1472" t="s">
        <v>10874</v>
      </c>
      <c r="F2738" s="1472" t="s">
        <v>10875</v>
      </c>
      <c r="G2738" s="1472" t="s">
        <v>1038</v>
      </c>
      <c r="H2738" s="1521">
        <v>45783</v>
      </c>
      <c r="I2738" s="1906">
        <v>0.92500000000000004</v>
      </c>
      <c r="J2738" s="1471" t="s">
        <v>16</v>
      </c>
      <c r="K2738" s="1471" t="s">
        <v>47</v>
      </c>
      <c r="L2738" s="1472" t="s">
        <v>17</v>
      </c>
      <c r="M2738" s="1472" t="s">
        <v>10876</v>
      </c>
      <c r="N2738" s="1475"/>
      <c r="O2738" s="1475"/>
      <c r="P2738" s="1524"/>
      <c r="Q2738" s="1464">
        <f t="shared" si="84"/>
        <v>5</v>
      </c>
      <c r="R2738" s="1794" t="str">
        <f t="shared" si="85"/>
        <v>COROMORO</v>
      </c>
      <c r="S2738" s="389"/>
    </row>
    <row r="2739" spans="1:19" s="21" customFormat="1" ht="25.05" customHeight="1" x14ac:dyDescent="0.2">
      <c r="A2739" s="1472" t="s">
        <v>69</v>
      </c>
      <c r="B2739" s="1493" t="s">
        <v>82</v>
      </c>
      <c r="C2739" s="1901" t="s">
        <v>504</v>
      </c>
      <c r="D2739" s="1472" t="str">
        <f>VLOOKUP(C2739,CODIGOS!$B$1:$E$194,4,FALSE)</f>
        <v>CANCHAS DE BOLO, CANCHAS DE TEJO - BILLARES - BINGOS - CASINOS</v>
      </c>
      <c r="E2739" s="1472" t="s">
        <v>6209</v>
      </c>
      <c r="F2739" s="1472" t="s">
        <v>10877</v>
      </c>
      <c r="G2739" s="1472" t="s">
        <v>10878</v>
      </c>
      <c r="H2739" s="1521">
        <v>45783</v>
      </c>
      <c r="I2739" s="1906">
        <v>0.82499999999999996</v>
      </c>
      <c r="J2739" s="1471" t="s">
        <v>16</v>
      </c>
      <c r="K2739" s="1471" t="s">
        <v>47</v>
      </c>
      <c r="L2739" s="1472" t="s">
        <v>17</v>
      </c>
      <c r="M2739" s="1472" t="s">
        <v>525</v>
      </c>
      <c r="N2739" s="1475"/>
      <c r="O2739" s="1475"/>
      <c r="P2739" s="1524"/>
      <c r="Q2739" s="1464">
        <f t="shared" si="84"/>
        <v>5</v>
      </c>
      <c r="R2739" s="1794" t="str">
        <f t="shared" si="85"/>
        <v>COROMORO</v>
      </c>
      <c r="S2739" s="389"/>
    </row>
    <row r="2740" spans="1:19" s="21" customFormat="1" ht="25.05" customHeight="1" x14ac:dyDescent="0.2">
      <c r="A2740" s="1472" t="s">
        <v>69</v>
      </c>
      <c r="B2740" s="1493" t="s">
        <v>82</v>
      </c>
      <c r="C2740" s="1901" t="s">
        <v>460</v>
      </c>
      <c r="D2740" s="1472" t="str">
        <f>VLOOKUP(C2740,CODIGOS!$B$1:$E$194,4,FALSE)</f>
        <v>HOGARES GERIÁTRICOS (Actividades de atención en instituciones para el cuidado de personas mayores y/o discapacitadas)</v>
      </c>
      <c r="E2740" s="1472" t="s">
        <v>10879</v>
      </c>
      <c r="F2740" s="1472" t="s">
        <v>10880</v>
      </c>
      <c r="G2740" s="1472" t="s">
        <v>10881</v>
      </c>
      <c r="H2740" s="1521">
        <v>45783</v>
      </c>
      <c r="I2740" s="1906">
        <v>0.82</v>
      </c>
      <c r="J2740" s="1471" t="s">
        <v>16</v>
      </c>
      <c r="K2740" s="1471" t="s">
        <v>47</v>
      </c>
      <c r="L2740" s="1472" t="s">
        <v>22787</v>
      </c>
      <c r="M2740" s="1472"/>
      <c r="N2740" s="1475"/>
      <c r="O2740" s="1475"/>
      <c r="P2740" s="1524"/>
      <c r="Q2740" s="1464">
        <f t="shared" si="84"/>
        <v>5</v>
      </c>
      <c r="R2740" s="1794" t="str">
        <f t="shared" si="85"/>
        <v>COROMORO</v>
      </c>
      <c r="S2740" s="389"/>
    </row>
    <row r="2741" spans="1:19" s="21" customFormat="1" ht="25.05" customHeight="1" x14ac:dyDescent="0.2">
      <c r="A2741" s="1472" t="s">
        <v>69</v>
      </c>
      <c r="B2741" s="1493" t="s">
        <v>82</v>
      </c>
      <c r="C2741" s="1472" t="s">
        <v>489</v>
      </c>
      <c r="D2741" s="1472" t="str">
        <f>VLOOKUP(C2741,CODIGOS!$B$1:$E$194,4,FALSE)</f>
        <v xml:space="preserve">COMIDAS RAPIDAS </v>
      </c>
      <c r="E2741" s="1472" t="s">
        <v>10886</v>
      </c>
      <c r="F2741" s="1472" t="s">
        <v>10887</v>
      </c>
      <c r="G2741" s="1472" t="s">
        <v>10888</v>
      </c>
      <c r="H2741" s="1473">
        <v>45790</v>
      </c>
      <c r="I2741" s="1906">
        <v>0.84</v>
      </c>
      <c r="J2741" s="1471" t="s">
        <v>16</v>
      </c>
      <c r="K2741" s="1471" t="s">
        <v>47</v>
      </c>
      <c r="L2741" s="1472" t="s">
        <v>477</v>
      </c>
      <c r="M2741" s="1472"/>
      <c r="N2741" s="1475"/>
      <c r="O2741" s="1475"/>
      <c r="P2741" s="1524"/>
      <c r="Q2741" s="1464">
        <f t="shared" si="84"/>
        <v>5</v>
      </c>
      <c r="R2741" s="1794" t="str">
        <f t="shared" si="85"/>
        <v>COROMORO</v>
      </c>
      <c r="S2741" s="389"/>
    </row>
    <row r="2742" spans="1:19" s="21" customFormat="1" ht="25.05" customHeight="1" x14ac:dyDescent="0.2">
      <c r="A2742" s="1472" t="s">
        <v>69</v>
      </c>
      <c r="B2742" s="1493" t="s">
        <v>82</v>
      </c>
      <c r="C2742" s="1472" t="s">
        <v>472</v>
      </c>
      <c r="D2742" s="1472" t="str">
        <f>VLOOKUP(C2742,CODIGOS!$B$1:$E$194,4,FALSE)</f>
        <v>RESTAURANTES PUBLICOS</v>
      </c>
      <c r="E2742" s="1472" t="s">
        <v>10885</v>
      </c>
      <c r="F2742" s="1472" t="s">
        <v>10883</v>
      </c>
      <c r="G2742" s="1479" t="s">
        <v>10884</v>
      </c>
      <c r="H2742" s="1521">
        <v>45790</v>
      </c>
      <c r="I2742" s="1906">
        <v>0.73</v>
      </c>
      <c r="J2742" s="1471" t="s">
        <v>16</v>
      </c>
      <c r="K2742" s="1471" t="s">
        <v>47</v>
      </c>
      <c r="L2742" s="1472" t="s">
        <v>477</v>
      </c>
      <c r="M2742" s="1472"/>
      <c r="N2742" s="1475"/>
      <c r="O2742" s="1475"/>
      <c r="P2742" s="1524"/>
      <c r="Q2742" s="1464">
        <f t="shared" si="84"/>
        <v>5</v>
      </c>
      <c r="R2742" s="1794" t="str">
        <f t="shared" si="85"/>
        <v>COROMORO</v>
      </c>
      <c r="S2742" s="389"/>
    </row>
    <row r="2743" spans="1:19" s="21" customFormat="1" ht="25.05" customHeight="1" x14ac:dyDescent="0.2">
      <c r="A2743" s="1472" t="s">
        <v>69</v>
      </c>
      <c r="B2743" s="1493" t="s">
        <v>82</v>
      </c>
      <c r="C2743" s="1472" t="s">
        <v>20</v>
      </c>
      <c r="D2743" s="1472" t="str">
        <f>VLOOKUP(C2743,CODIGOS!$B$1:$E$194,4,FALSE)</f>
        <v>TIENDA DE BARRIO O CIGARRERÍA, INCLUIDAS LAS UBICADAS EN ZONAS FRANCAS</v>
      </c>
      <c r="E2743" s="1472" t="s">
        <v>10882</v>
      </c>
      <c r="F2743" s="1472" t="s">
        <v>10883</v>
      </c>
      <c r="G2743" s="1479" t="s">
        <v>10884</v>
      </c>
      <c r="H2743" s="1521">
        <v>45790</v>
      </c>
      <c r="I2743" s="1906">
        <v>0.78749999999999998</v>
      </c>
      <c r="J2743" s="1471" t="s">
        <v>16</v>
      </c>
      <c r="K2743" s="1471" t="s">
        <v>47</v>
      </c>
      <c r="L2743" s="1472" t="s">
        <v>22787</v>
      </c>
      <c r="M2743" s="1472"/>
      <c r="N2743" s="1475"/>
      <c r="O2743" s="1475"/>
      <c r="P2743" s="1524"/>
      <c r="Q2743" s="1464">
        <f t="shared" si="84"/>
        <v>5</v>
      </c>
      <c r="R2743" s="1794" t="str">
        <f t="shared" si="85"/>
        <v>COROMORO</v>
      </c>
      <c r="S2743" s="389"/>
    </row>
    <row r="2744" spans="1:19" s="21" customFormat="1" ht="25.05" customHeight="1" x14ac:dyDescent="0.2">
      <c r="A2744" s="1472" t="s">
        <v>69</v>
      </c>
      <c r="B2744" s="1493" t="s">
        <v>82</v>
      </c>
      <c r="C2744" s="1472" t="s">
        <v>504</v>
      </c>
      <c r="D2744" s="1472" t="str">
        <f>VLOOKUP(C2744,CODIGOS!$B$1:$E$194,4,FALSE)</f>
        <v>CANCHAS DE BOLO, CANCHAS DE TEJO - BILLARES - BINGOS - CASINOS</v>
      </c>
      <c r="E2744" s="1472" t="s">
        <v>10893</v>
      </c>
      <c r="F2744" s="1472" t="s">
        <v>10894</v>
      </c>
      <c r="G2744" s="1472" t="s">
        <v>10895</v>
      </c>
      <c r="H2744" s="1539">
        <v>45796</v>
      </c>
      <c r="I2744" s="1906">
        <v>0.78500000000000003</v>
      </c>
      <c r="J2744" s="1471" t="s">
        <v>16</v>
      </c>
      <c r="K2744" s="1471" t="s">
        <v>47</v>
      </c>
      <c r="L2744" s="1471" t="s">
        <v>4248</v>
      </c>
      <c r="M2744" s="1475"/>
      <c r="N2744" s="1475"/>
      <c r="O2744" s="1475"/>
      <c r="P2744" s="1480"/>
      <c r="Q2744" s="1464">
        <f t="shared" si="84"/>
        <v>5</v>
      </c>
      <c r="R2744" s="1794" t="str">
        <f t="shared" si="85"/>
        <v>COROMORO</v>
      </c>
      <c r="S2744" s="389"/>
    </row>
    <row r="2745" spans="1:19" s="21" customFormat="1" ht="25.05" customHeight="1" x14ac:dyDescent="0.2">
      <c r="A2745" s="1472" t="s">
        <v>69</v>
      </c>
      <c r="B2745" s="1493" t="s">
        <v>82</v>
      </c>
      <c r="C2745" s="1472" t="s">
        <v>715</v>
      </c>
      <c r="D2745" s="1472" t="str">
        <f>VLOOKUP(C2745,CODIGOS!$B$1:$E$194,4,FALSE)</f>
        <v>COLEGIOS</v>
      </c>
      <c r="E2745" s="1472" t="s">
        <v>3814</v>
      </c>
      <c r="F2745" s="1472" t="s">
        <v>3815</v>
      </c>
      <c r="G2745" s="1472" t="s">
        <v>10889</v>
      </c>
      <c r="H2745" s="1521">
        <v>45796</v>
      </c>
      <c r="I2745" s="1906">
        <v>0.71499999999999997</v>
      </c>
      <c r="J2745" s="1471" t="s">
        <v>16</v>
      </c>
      <c r="K2745" s="1471" t="s">
        <v>47</v>
      </c>
      <c r="L2745" s="1472" t="s">
        <v>17</v>
      </c>
      <c r="M2745" s="1479" t="s">
        <v>720</v>
      </c>
      <c r="N2745" s="1475"/>
      <c r="O2745" s="1475"/>
      <c r="P2745" s="1524"/>
      <c r="Q2745" s="1464">
        <f t="shared" si="84"/>
        <v>5</v>
      </c>
      <c r="R2745" s="1794" t="str">
        <f t="shared" si="85"/>
        <v>COROMORO</v>
      </c>
      <c r="S2745" s="389"/>
    </row>
    <row r="2746" spans="1:19" s="21" customFormat="1" ht="25.05" customHeight="1" x14ac:dyDescent="0.2">
      <c r="A2746" s="1472" t="s">
        <v>69</v>
      </c>
      <c r="B2746" s="1493" t="s">
        <v>82</v>
      </c>
      <c r="C2746" s="1472" t="s">
        <v>905</v>
      </c>
      <c r="D2746" s="1472" t="str">
        <f>VLOOKUP(C2746,CODIGOS!$B$1:$E$194,4,FALSE)</f>
        <v>COMEDORES ESCOLARES (PAE - PRIVADOS)</v>
      </c>
      <c r="E2746" s="1472" t="s">
        <v>3814</v>
      </c>
      <c r="F2746" s="1472" t="s">
        <v>3815</v>
      </c>
      <c r="G2746" s="1472" t="s">
        <v>2128</v>
      </c>
      <c r="H2746" s="1473">
        <v>45796</v>
      </c>
      <c r="I2746" s="1906">
        <v>0.95</v>
      </c>
      <c r="J2746" s="1471" t="s">
        <v>22</v>
      </c>
      <c r="K2746" s="1471" t="s">
        <v>47</v>
      </c>
      <c r="L2746" s="1472" t="s">
        <v>477</v>
      </c>
      <c r="M2746" s="1925"/>
      <c r="N2746" s="1475"/>
      <c r="O2746" s="1475"/>
      <c r="P2746" s="1480"/>
      <c r="Q2746" s="1464">
        <f t="shared" si="84"/>
        <v>5</v>
      </c>
      <c r="R2746" s="1794" t="str">
        <f t="shared" si="85"/>
        <v>COROMORO</v>
      </c>
      <c r="S2746" s="389"/>
    </row>
    <row r="2747" spans="1:19" s="21" customFormat="1" ht="25.05" customHeight="1" x14ac:dyDescent="0.2">
      <c r="A2747" s="1472" t="s">
        <v>69</v>
      </c>
      <c r="B2747" s="1493" t="s">
        <v>82</v>
      </c>
      <c r="C2747" s="1472" t="s">
        <v>905</v>
      </c>
      <c r="D2747" s="1472" t="str">
        <f>VLOOKUP(C2747,CODIGOS!$B$1:$E$194,4,FALSE)</f>
        <v>COMEDORES ESCOLARES (PAE - PRIVADOS)</v>
      </c>
      <c r="E2747" s="1472" t="s">
        <v>10890</v>
      </c>
      <c r="F2747" s="1472" t="s">
        <v>10891</v>
      </c>
      <c r="G2747" s="1472" t="s">
        <v>2128</v>
      </c>
      <c r="H2747" s="1473">
        <v>45796</v>
      </c>
      <c r="I2747" s="1906">
        <v>0.82999999999999985</v>
      </c>
      <c r="J2747" s="1471" t="s">
        <v>16</v>
      </c>
      <c r="K2747" s="1471" t="s">
        <v>47</v>
      </c>
      <c r="L2747" s="1472" t="s">
        <v>17</v>
      </c>
      <c r="M2747" s="1925" t="s">
        <v>10892</v>
      </c>
      <c r="N2747" s="1475"/>
      <c r="O2747" s="1475"/>
      <c r="P2747" s="1480">
        <v>682559018678692</v>
      </c>
      <c r="Q2747" s="1464">
        <f t="shared" si="84"/>
        <v>5</v>
      </c>
      <c r="R2747" s="1794" t="str">
        <f t="shared" si="85"/>
        <v>COROMORO</v>
      </c>
      <c r="S2747" s="389"/>
    </row>
    <row r="2748" spans="1:19" s="21" customFormat="1" ht="25.05" customHeight="1" x14ac:dyDescent="0.2">
      <c r="A2748" s="1472" t="s">
        <v>69</v>
      </c>
      <c r="B2748" s="1493" t="s">
        <v>82</v>
      </c>
      <c r="C2748" s="1472" t="s">
        <v>715</v>
      </c>
      <c r="D2748" s="1472" t="str">
        <f>VLOOKUP(C2748,CODIGOS!$B$1:$E$194,4,FALSE)</f>
        <v>COLEGIOS</v>
      </c>
      <c r="E2748" s="1472" t="s">
        <v>10890</v>
      </c>
      <c r="F2748" s="1472" t="s">
        <v>10891</v>
      </c>
      <c r="G2748" s="1472" t="s">
        <v>10889</v>
      </c>
      <c r="H2748" s="1473">
        <v>45797</v>
      </c>
      <c r="I2748" s="1906">
        <v>0.53500000000000003</v>
      </c>
      <c r="J2748" s="1471" t="s">
        <v>16</v>
      </c>
      <c r="K2748" s="1471" t="s">
        <v>47</v>
      </c>
      <c r="L2748" s="1472" t="s">
        <v>17</v>
      </c>
      <c r="M2748" s="1475" t="s">
        <v>720</v>
      </c>
      <c r="N2748" s="1475"/>
      <c r="O2748" s="1475"/>
      <c r="P2748" s="1524"/>
      <c r="Q2748" s="1464">
        <f t="shared" si="84"/>
        <v>5</v>
      </c>
      <c r="R2748" s="1794" t="str">
        <f t="shared" si="85"/>
        <v>COROMORO</v>
      </c>
      <c r="S2748" s="389"/>
    </row>
    <row r="2749" spans="1:19" s="21" customFormat="1" ht="25.05" customHeight="1" x14ac:dyDescent="0.2">
      <c r="A2749" s="1472" t="s">
        <v>69</v>
      </c>
      <c r="B2749" s="1493" t="s">
        <v>82</v>
      </c>
      <c r="C2749" s="1472" t="s">
        <v>61</v>
      </c>
      <c r="D2749" s="1472" t="str">
        <f>VLOOKUP(C2749,CODIGOS!$B$1:$E$194,4,FALSE)</f>
        <v>COMEDORES HOGARES GERIÁTRICOS, ASILOS, HOSPITALES, CASINOS DE EMPRESAS O FÁBRICAS, CLUBES SOCIALES.</v>
      </c>
      <c r="E2749" s="1472" t="s">
        <v>10896</v>
      </c>
      <c r="F2749" s="1472" t="s">
        <v>10897</v>
      </c>
      <c r="G2749" s="1472" t="s">
        <v>10898</v>
      </c>
      <c r="H2749" s="1473">
        <v>45797</v>
      </c>
      <c r="I2749" s="1926">
        <v>0.8</v>
      </c>
      <c r="J2749" s="1471" t="s">
        <v>16</v>
      </c>
      <c r="K2749" s="1471" t="s">
        <v>47</v>
      </c>
      <c r="L2749" s="1472" t="s">
        <v>477</v>
      </c>
      <c r="M2749" s="1479"/>
      <c r="N2749" s="1475"/>
      <c r="O2749" s="1475"/>
      <c r="P2749" s="1480"/>
      <c r="Q2749" s="1464">
        <f t="shared" si="84"/>
        <v>5</v>
      </c>
      <c r="R2749" s="1794" t="str">
        <f t="shared" si="85"/>
        <v>COROMORO</v>
      </c>
      <c r="S2749" s="389"/>
    </row>
    <row r="2750" spans="1:19" s="21" customFormat="1" ht="25.05" customHeight="1" x14ac:dyDescent="0.2">
      <c r="A2750" s="1472" t="s">
        <v>69</v>
      </c>
      <c r="B2750" s="1493" t="s">
        <v>82</v>
      </c>
      <c r="C2750" s="1472" t="s">
        <v>460</v>
      </c>
      <c r="D2750" s="1472" t="str">
        <f>VLOOKUP(C2750,CODIGOS!$B$1:$E$194,4,FALSE)</f>
        <v>HOGARES GERIÁTRICOS (Actividades de atención en instituciones para el cuidado de personas mayores y/o discapacitadas)</v>
      </c>
      <c r="E2750" s="1472" t="s">
        <v>10896</v>
      </c>
      <c r="F2750" s="1472" t="s">
        <v>10897</v>
      </c>
      <c r="G2750" s="1472" t="s">
        <v>10898</v>
      </c>
      <c r="H2750" s="1473">
        <v>45797</v>
      </c>
      <c r="I2750" s="1926">
        <v>0.8</v>
      </c>
      <c r="J2750" s="1471" t="s">
        <v>16</v>
      </c>
      <c r="K2750" s="1471" t="s">
        <v>47</v>
      </c>
      <c r="L2750" s="1472" t="s">
        <v>17</v>
      </c>
      <c r="M2750" s="1472" t="s">
        <v>10899</v>
      </c>
      <c r="N2750" s="1475"/>
      <c r="O2750" s="1475"/>
      <c r="P2750" s="1480"/>
      <c r="Q2750" s="1464">
        <f t="shared" si="84"/>
        <v>5</v>
      </c>
      <c r="R2750" s="1794" t="str">
        <f t="shared" si="85"/>
        <v>COROMORO</v>
      </c>
      <c r="S2750" s="389"/>
    </row>
    <row r="2751" spans="1:19" s="21" customFormat="1" ht="25.05" customHeight="1" x14ac:dyDescent="0.3">
      <c r="A2751" s="1472" t="s">
        <v>69</v>
      </c>
      <c r="B2751" s="1532" t="s">
        <v>70</v>
      </c>
      <c r="C2751" s="1472" t="s">
        <v>689</v>
      </c>
      <c r="D2751" s="1472" t="str">
        <f>VLOOKUP(C2751,CODIGOS!$B$1:$E$194,4,FALSE)</f>
        <v>COMEDORES INFANTILES ( ICBF - INPEC) DE COLEGIOS Y UNIVERSIDADES</v>
      </c>
      <c r="E2751" s="1472" t="s">
        <v>3821</v>
      </c>
      <c r="F2751" s="1472" t="s">
        <v>3822</v>
      </c>
      <c r="G2751" s="1472" t="s">
        <v>3818</v>
      </c>
      <c r="H2751" s="1523">
        <v>45699</v>
      </c>
      <c r="I2751" s="1534">
        <v>0.9</v>
      </c>
      <c r="J2751" s="1471" t="s">
        <v>22</v>
      </c>
      <c r="K2751" s="1471" t="s">
        <v>47</v>
      </c>
      <c r="L2751" s="1515" t="s">
        <v>22781</v>
      </c>
      <c r="M2751" s="1471"/>
      <c r="N2751" s="1471"/>
      <c r="O2751" s="1472"/>
      <c r="P2751" s="1472"/>
      <c r="Q2751" s="1464">
        <f t="shared" si="84"/>
        <v>2</v>
      </c>
      <c r="R2751" s="1794" t="str">
        <f t="shared" si="85"/>
        <v>CURITI</v>
      </c>
    </row>
    <row r="2752" spans="1:19" s="21" customFormat="1" ht="25.05" customHeight="1" x14ac:dyDescent="0.3">
      <c r="A2752" s="1472" t="s">
        <v>69</v>
      </c>
      <c r="B2752" s="1532" t="s">
        <v>70</v>
      </c>
      <c r="C2752" s="1529" t="s">
        <v>973</v>
      </c>
      <c r="D2752" s="1472" t="str">
        <f>VLOOKUP(C2752,CODIGOS!$B$1:$E$194,4,FALSE)</f>
        <v>GUARDERÍAS</v>
      </c>
      <c r="E2752" s="1472" t="s">
        <v>3821</v>
      </c>
      <c r="F2752" s="1472" t="s">
        <v>3822</v>
      </c>
      <c r="G2752" s="1472" t="s">
        <v>3818</v>
      </c>
      <c r="H2752" s="1530">
        <v>45699</v>
      </c>
      <c r="I2752" s="1534">
        <v>0.91</v>
      </c>
      <c r="J2752" s="1471" t="s">
        <v>16</v>
      </c>
      <c r="K2752" s="1471" t="s">
        <v>47</v>
      </c>
      <c r="L2752" s="1515" t="s">
        <v>22781</v>
      </c>
      <c r="M2752" s="1472"/>
      <c r="N2752" s="1472"/>
      <c r="O2752" s="1472"/>
      <c r="P2752" s="1472"/>
      <c r="Q2752" s="1464">
        <f t="shared" si="84"/>
        <v>2</v>
      </c>
      <c r="R2752" s="1794" t="str">
        <f t="shared" si="85"/>
        <v>CURITI</v>
      </c>
    </row>
    <row r="2753" spans="1:19" s="21" customFormat="1" ht="25.05" customHeight="1" x14ac:dyDescent="0.3">
      <c r="A2753" s="1472" t="s">
        <v>69</v>
      </c>
      <c r="B2753" s="1532" t="s">
        <v>70</v>
      </c>
      <c r="C2753" s="1529" t="s">
        <v>472</v>
      </c>
      <c r="D2753" s="1472" t="str">
        <f>VLOOKUP(C2753,CODIGOS!$B$1:$E$194,4,FALSE)</f>
        <v>RESTAURANTES PUBLICOS</v>
      </c>
      <c r="E2753" s="1472" t="s">
        <v>3831</v>
      </c>
      <c r="F2753" s="1472" t="s">
        <v>3832</v>
      </c>
      <c r="G2753" s="1472" t="s">
        <v>3833</v>
      </c>
      <c r="H2753" s="1530">
        <v>45700</v>
      </c>
      <c r="I2753" s="1534">
        <v>0.88500000000000001</v>
      </c>
      <c r="J2753" s="1471" t="s">
        <v>16</v>
      </c>
      <c r="K2753" s="1471" t="s">
        <v>47</v>
      </c>
      <c r="L2753" s="1472" t="s">
        <v>2934</v>
      </c>
      <c r="M2753" s="1472"/>
      <c r="N2753" s="1472"/>
      <c r="O2753" s="1472"/>
      <c r="P2753" s="1472"/>
      <c r="Q2753" s="1464">
        <f t="shared" si="84"/>
        <v>2</v>
      </c>
      <c r="R2753" s="1794" t="str">
        <f t="shared" si="85"/>
        <v>CURITI</v>
      </c>
    </row>
    <row r="2754" spans="1:19" s="21" customFormat="1" ht="25.05" customHeight="1" x14ac:dyDescent="0.3">
      <c r="A2754" s="1472" t="s">
        <v>69</v>
      </c>
      <c r="B2754" s="1532" t="s">
        <v>70</v>
      </c>
      <c r="C2754" s="1529" t="s">
        <v>689</v>
      </c>
      <c r="D2754" s="1472" t="str">
        <f>VLOOKUP(C2754,CODIGOS!$B$1:$E$194,4,FALSE)</f>
        <v>COMEDORES INFANTILES ( ICBF - INPEC) DE COLEGIOS Y UNIVERSIDADES</v>
      </c>
      <c r="E2754" s="1472" t="s">
        <v>3827</v>
      </c>
      <c r="F2754" s="1472" t="s">
        <v>3828</v>
      </c>
      <c r="G2754" s="1472" t="s">
        <v>3818</v>
      </c>
      <c r="H2754" s="1530">
        <v>45701</v>
      </c>
      <c r="I2754" s="1534">
        <v>0.9</v>
      </c>
      <c r="J2754" s="1471" t="s">
        <v>22</v>
      </c>
      <c r="K2754" s="1471" t="s">
        <v>47</v>
      </c>
      <c r="L2754" s="1515" t="s">
        <v>22781</v>
      </c>
      <c r="M2754" s="1472"/>
      <c r="N2754" s="1471"/>
      <c r="O2754" s="1471"/>
      <c r="P2754" s="1471"/>
      <c r="Q2754" s="1464">
        <f t="shared" si="84"/>
        <v>2</v>
      </c>
      <c r="R2754" s="1794" t="str">
        <f t="shared" si="85"/>
        <v>CURITI</v>
      </c>
    </row>
    <row r="2755" spans="1:19" s="21" customFormat="1" ht="25.05" customHeight="1" x14ac:dyDescent="0.3">
      <c r="A2755" s="1472" t="s">
        <v>69</v>
      </c>
      <c r="B2755" s="1532" t="s">
        <v>70</v>
      </c>
      <c r="C2755" s="1529" t="s">
        <v>973</v>
      </c>
      <c r="D2755" s="1472" t="str">
        <f>VLOOKUP(C2755,CODIGOS!$B$1:$E$194,4,FALSE)</f>
        <v>GUARDERÍAS</v>
      </c>
      <c r="E2755" s="1472" t="s">
        <v>3827</v>
      </c>
      <c r="F2755" s="1472" t="s">
        <v>3830</v>
      </c>
      <c r="G2755" s="1472" t="s">
        <v>3818</v>
      </c>
      <c r="H2755" s="1530">
        <v>45701</v>
      </c>
      <c r="I2755" s="1534">
        <v>0.95</v>
      </c>
      <c r="J2755" s="1471" t="s">
        <v>22</v>
      </c>
      <c r="K2755" s="1471" t="s">
        <v>47</v>
      </c>
      <c r="L2755" s="1515" t="s">
        <v>22781</v>
      </c>
      <c r="M2755" s="1472"/>
      <c r="N2755" s="1472"/>
      <c r="O2755" s="1472"/>
      <c r="P2755" s="1472"/>
      <c r="Q2755" s="1464">
        <f t="shared" si="84"/>
        <v>2</v>
      </c>
      <c r="R2755" s="1794" t="str">
        <f t="shared" si="85"/>
        <v>CURITI</v>
      </c>
    </row>
    <row r="2756" spans="1:19" s="21" customFormat="1" ht="25.05" customHeight="1" x14ac:dyDescent="0.3">
      <c r="A2756" s="1472" t="s">
        <v>69</v>
      </c>
      <c r="B2756" s="1532" t="s">
        <v>70</v>
      </c>
      <c r="C2756" s="1529" t="s">
        <v>20</v>
      </c>
      <c r="D2756" s="1472" t="str">
        <f>VLOOKUP(C2756,CODIGOS!$B$1:$E$194,4,FALSE)</f>
        <v>TIENDA DE BARRIO O CIGARRERÍA, INCLUIDAS LAS UBICADAS EN ZONAS FRANCAS</v>
      </c>
      <c r="E2756" s="1472" t="s">
        <v>3834</v>
      </c>
      <c r="F2756" s="1472" t="s">
        <v>3463</v>
      </c>
      <c r="G2756" s="1472" t="s">
        <v>3834</v>
      </c>
      <c r="H2756" s="1530">
        <v>45701</v>
      </c>
      <c r="I2756" s="1534">
        <v>0.7</v>
      </c>
      <c r="J2756" s="1471" t="s">
        <v>16</v>
      </c>
      <c r="K2756" s="1471" t="s">
        <v>47</v>
      </c>
      <c r="L2756" s="1472" t="s">
        <v>22787</v>
      </c>
      <c r="M2756" s="1472"/>
      <c r="N2756" s="1471"/>
      <c r="O2756" s="1471"/>
      <c r="P2756" s="1472"/>
      <c r="Q2756" s="1464">
        <f t="shared" si="84"/>
        <v>2</v>
      </c>
      <c r="R2756" s="1794" t="str">
        <f t="shared" si="85"/>
        <v>CURITI</v>
      </c>
    </row>
    <row r="2757" spans="1:19" s="21" customFormat="1" ht="25.05" customHeight="1" x14ac:dyDescent="0.3">
      <c r="A2757" s="1472" t="s">
        <v>69</v>
      </c>
      <c r="B2757" s="1532" t="s">
        <v>70</v>
      </c>
      <c r="C2757" s="1529" t="s">
        <v>905</v>
      </c>
      <c r="D2757" s="1472" t="str">
        <f>VLOOKUP(C2757,CODIGOS!$B$1:$E$194,4,FALSE)</f>
        <v>COMEDORES ESCOLARES (PAE - PRIVADOS)</v>
      </c>
      <c r="E2757" s="1472" t="s">
        <v>3846</v>
      </c>
      <c r="F2757" s="1472" t="s">
        <v>3847</v>
      </c>
      <c r="G2757" s="1472" t="s">
        <v>2128</v>
      </c>
      <c r="H2757" s="1530">
        <v>45702</v>
      </c>
      <c r="I2757" s="1534">
        <v>0.87</v>
      </c>
      <c r="J2757" s="1471" t="s">
        <v>16</v>
      </c>
      <c r="K2757" s="1471" t="s">
        <v>47</v>
      </c>
      <c r="L2757" s="1472" t="s">
        <v>3047</v>
      </c>
      <c r="M2757" s="1472"/>
      <c r="N2757" s="1472"/>
      <c r="O2757" s="1472"/>
      <c r="P2757" s="1472"/>
      <c r="Q2757" s="1464">
        <f t="shared" si="84"/>
        <v>2</v>
      </c>
      <c r="R2757" s="1794" t="str">
        <f t="shared" si="85"/>
        <v>CURITI</v>
      </c>
    </row>
    <row r="2758" spans="1:19" s="21" customFormat="1" ht="25.05" customHeight="1" x14ac:dyDescent="0.3">
      <c r="A2758" s="1472" t="s">
        <v>69</v>
      </c>
      <c r="B2758" s="1532" t="s">
        <v>70</v>
      </c>
      <c r="C2758" s="1529" t="s">
        <v>905</v>
      </c>
      <c r="D2758" s="1472" t="str">
        <f>VLOOKUP(C2758,CODIGOS!$B$1:$E$194,4,FALSE)</f>
        <v>COMEDORES ESCOLARES (PAE - PRIVADOS)</v>
      </c>
      <c r="E2758" s="1472" t="s">
        <v>3848</v>
      </c>
      <c r="F2758" s="1472" t="s">
        <v>3849</v>
      </c>
      <c r="G2758" s="1472" t="s">
        <v>2128</v>
      </c>
      <c r="H2758" s="1530">
        <v>45702</v>
      </c>
      <c r="I2758" s="1534">
        <v>0.85499999999999998</v>
      </c>
      <c r="J2758" s="1471" t="s">
        <v>16</v>
      </c>
      <c r="K2758" s="1471" t="s">
        <v>47</v>
      </c>
      <c r="L2758" s="1472" t="s">
        <v>3047</v>
      </c>
      <c r="M2758" s="1472"/>
      <c r="N2758" s="1472"/>
      <c r="O2758" s="1472"/>
      <c r="P2758" s="1472"/>
      <c r="Q2758" s="1464">
        <f t="shared" si="84"/>
        <v>2</v>
      </c>
      <c r="R2758" s="1794" t="str">
        <f t="shared" si="85"/>
        <v>CURITI</v>
      </c>
    </row>
    <row r="2759" spans="1:19" s="21" customFormat="1" ht="25.05" customHeight="1" x14ac:dyDescent="0.3">
      <c r="A2759" s="1472" t="s">
        <v>69</v>
      </c>
      <c r="B2759" s="1532" t="s">
        <v>70</v>
      </c>
      <c r="C2759" s="1529" t="s">
        <v>905</v>
      </c>
      <c r="D2759" s="1472" t="str">
        <f>VLOOKUP(C2759,CODIGOS!$B$1:$E$194,4,FALSE)</f>
        <v>COMEDORES ESCOLARES (PAE - PRIVADOS)</v>
      </c>
      <c r="E2759" s="1472" t="s">
        <v>3850</v>
      </c>
      <c r="F2759" s="1472" t="s">
        <v>3851</v>
      </c>
      <c r="G2759" s="1472" t="s">
        <v>2128</v>
      </c>
      <c r="H2759" s="1530">
        <v>45702</v>
      </c>
      <c r="I2759" s="1534">
        <v>0.85499999999999998</v>
      </c>
      <c r="J2759" s="1471" t="s">
        <v>16</v>
      </c>
      <c r="K2759" s="1471" t="s">
        <v>47</v>
      </c>
      <c r="L2759" s="1472" t="s">
        <v>3047</v>
      </c>
      <c r="M2759" s="1472"/>
      <c r="N2759" s="1472"/>
      <c r="O2759" s="1472"/>
      <c r="P2759" s="1472"/>
      <c r="Q2759" s="1464">
        <f t="shared" ref="Q2759:Q2822" si="86">MONTH(H2759)</f>
        <v>2</v>
      </c>
      <c r="R2759" s="1794" t="str">
        <f t="shared" ref="R2759:R2822" si="87">B2759</f>
        <v>CURITI</v>
      </c>
    </row>
    <row r="2760" spans="1:19" s="21" customFormat="1" ht="25.05" customHeight="1" x14ac:dyDescent="0.3">
      <c r="A2760" s="1472" t="s">
        <v>69</v>
      </c>
      <c r="B2760" s="1532" t="s">
        <v>70</v>
      </c>
      <c r="C2760" s="1529" t="s">
        <v>905</v>
      </c>
      <c r="D2760" s="1472" t="str">
        <f>VLOOKUP(C2760,CODIGOS!$B$1:$E$194,4,FALSE)</f>
        <v>COMEDORES ESCOLARES (PAE - PRIVADOS)</v>
      </c>
      <c r="E2760" s="1472" t="s">
        <v>3844</v>
      </c>
      <c r="F2760" s="1472" t="s">
        <v>3845</v>
      </c>
      <c r="G2760" s="1472" t="s">
        <v>2128</v>
      </c>
      <c r="H2760" s="1530">
        <v>45705</v>
      </c>
      <c r="I2760" s="1534">
        <v>0.91500000000000004</v>
      </c>
      <c r="J2760" s="1471" t="s">
        <v>22</v>
      </c>
      <c r="K2760" s="1471" t="s">
        <v>47</v>
      </c>
      <c r="L2760" s="1472" t="s">
        <v>3047</v>
      </c>
      <c r="M2760" s="1472"/>
      <c r="N2760" s="1472"/>
      <c r="O2760" s="1472"/>
      <c r="P2760" s="1472"/>
      <c r="Q2760" s="1464">
        <f t="shared" si="86"/>
        <v>2</v>
      </c>
      <c r="R2760" s="1794" t="str">
        <f t="shared" si="87"/>
        <v>CURITI</v>
      </c>
      <c r="S2760" s="14"/>
    </row>
    <row r="2761" spans="1:19" s="21" customFormat="1" ht="25.05" customHeight="1" x14ac:dyDescent="0.3">
      <c r="A2761" s="1472" t="s">
        <v>69</v>
      </c>
      <c r="B2761" s="1532" t="s">
        <v>70</v>
      </c>
      <c r="C2761" s="1529" t="s">
        <v>905</v>
      </c>
      <c r="D2761" s="1472" t="str">
        <f>VLOOKUP(C2761,CODIGOS!$B$1:$E$194,4,FALSE)</f>
        <v>COMEDORES ESCOLARES (PAE - PRIVADOS)</v>
      </c>
      <c r="E2761" s="1472" t="s">
        <v>3835</v>
      </c>
      <c r="F2761" s="1472" t="s">
        <v>3836</v>
      </c>
      <c r="G2761" s="1472" t="s">
        <v>3837</v>
      </c>
      <c r="H2761" s="1530">
        <v>45706</v>
      </c>
      <c r="I2761" s="1534">
        <v>0.82499999999999996</v>
      </c>
      <c r="J2761" s="1471" t="s">
        <v>16</v>
      </c>
      <c r="K2761" s="1471" t="s">
        <v>47</v>
      </c>
      <c r="L2761" s="1472" t="s">
        <v>3047</v>
      </c>
      <c r="M2761" s="1472"/>
      <c r="N2761" s="1472"/>
      <c r="O2761" s="1472"/>
      <c r="P2761" s="1472"/>
      <c r="Q2761" s="1464">
        <f t="shared" si="86"/>
        <v>2</v>
      </c>
      <c r="R2761" s="1794" t="str">
        <f t="shared" si="87"/>
        <v>CURITI</v>
      </c>
      <c r="S2761" s="14"/>
    </row>
    <row r="2762" spans="1:19" s="21" customFormat="1" ht="25.05" customHeight="1" x14ac:dyDescent="0.3">
      <c r="A2762" s="1472" t="s">
        <v>69</v>
      </c>
      <c r="B2762" s="1532" t="s">
        <v>70</v>
      </c>
      <c r="C2762" s="1529" t="s">
        <v>905</v>
      </c>
      <c r="D2762" s="1472" t="str">
        <f>VLOOKUP(C2762,CODIGOS!$B$1:$E$194,4,FALSE)</f>
        <v>COMEDORES ESCOLARES (PAE - PRIVADOS)</v>
      </c>
      <c r="E2762" s="1472" t="s">
        <v>3838</v>
      </c>
      <c r="F2762" s="1472" t="s">
        <v>3839</v>
      </c>
      <c r="G2762" s="1472" t="s">
        <v>2128</v>
      </c>
      <c r="H2762" s="1530">
        <v>45706</v>
      </c>
      <c r="I2762" s="1534">
        <v>0.82499999999999996</v>
      </c>
      <c r="J2762" s="1471" t="s">
        <v>16</v>
      </c>
      <c r="K2762" s="1471" t="s">
        <v>47</v>
      </c>
      <c r="L2762" s="1472" t="s">
        <v>3047</v>
      </c>
      <c r="M2762" s="1472"/>
      <c r="N2762" s="1472"/>
      <c r="O2762" s="1472"/>
      <c r="P2762" s="1472"/>
      <c r="Q2762" s="1464">
        <f t="shared" si="86"/>
        <v>2</v>
      </c>
      <c r="R2762" s="1794" t="str">
        <f t="shared" si="87"/>
        <v>CURITI</v>
      </c>
      <c r="S2762" s="3"/>
    </row>
    <row r="2763" spans="1:19" s="21" customFormat="1" ht="25.05" customHeight="1" x14ac:dyDescent="0.3">
      <c r="A2763" s="1472" t="s">
        <v>69</v>
      </c>
      <c r="B2763" s="1532" t="s">
        <v>70</v>
      </c>
      <c r="C2763" s="1529" t="s">
        <v>905</v>
      </c>
      <c r="D2763" s="1472" t="str">
        <f>VLOOKUP(C2763,CODIGOS!$B$1:$E$194,4,FALSE)</f>
        <v>COMEDORES ESCOLARES (PAE - PRIVADOS)</v>
      </c>
      <c r="E2763" s="1472" t="s">
        <v>3840</v>
      </c>
      <c r="F2763" s="1472" t="s">
        <v>3841</v>
      </c>
      <c r="G2763" s="1472" t="s">
        <v>2128</v>
      </c>
      <c r="H2763" s="1530">
        <v>45706</v>
      </c>
      <c r="I2763" s="1534">
        <v>0.82499999999999996</v>
      </c>
      <c r="J2763" s="1471" t="s">
        <v>16</v>
      </c>
      <c r="K2763" s="1471" t="s">
        <v>47</v>
      </c>
      <c r="L2763" s="1472" t="s">
        <v>3047</v>
      </c>
      <c r="M2763" s="1472"/>
      <c r="N2763" s="1472"/>
      <c r="O2763" s="1472"/>
      <c r="P2763" s="1472"/>
      <c r="Q2763" s="1464">
        <f t="shared" si="86"/>
        <v>2</v>
      </c>
      <c r="R2763" s="1794" t="str">
        <f t="shared" si="87"/>
        <v>CURITI</v>
      </c>
      <c r="S2763" s="3"/>
    </row>
    <row r="2764" spans="1:19" s="21" customFormat="1" ht="25.05" customHeight="1" x14ac:dyDescent="0.3">
      <c r="A2764" s="1472" t="s">
        <v>69</v>
      </c>
      <c r="B2764" s="1532" t="s">
        <v>70</v>
      </c>
      <c r="C2764" s="1529" t="s">
        <v>905</v>
      </c>
      <c r="D2764" s="1472" t="str">
        <f>VLOOKUP(C2764,CODIGOS!$B$1:$E$194,4,FALSE)</f>
        <v>COMEDORES ESCOLARES (PAE - PRIVADOS)</v>
      </c>
      <c r="E2764" s="1472" t="s">
        <v>3842</v>
      </c>
      <c r="F2764" s="1472" t="s">
        <v>3843</v>
      </c>
      <c r="G2764" s="1472" t="s">
        <v>3837</v>
      </c>
      <c r="H2764" s="1530">
        <v>45706</v>
      </c>
      <c r="I2764" s="1534">
        <v>0.90500000000000003</v>
      </c>
      <c r="J2764" s="1471" t="s">
        <v>22</v>
      </c>
      <c r="K2764" s="1471" t="s">
        <v>47</v>
      </c>
      <c r="L2764" s="1472" t="s">
        <v>3047</v>
      </c>
      <c r="M2764" s="1472"/>
      <c r="N2764" s="1472"/>
      <c r="O2764" s="1472"/>
      <c r="P2764" s="1472"/>
      <c r="Q2764" s="1464">
        <f t="shared" si="86"/>
        <v>2</v>
      </c>
      <c r="R2764" s="1794" t="str">
        <f t="shared" si="87"/>
        <v>CURITI</v>
      </c>
      <c r="S2764" s="3"/>
    </row>
    <row r="2765" spans="1:19" s="21" customFormat="1" ht="25.05" customHeight="1" x14ac:dyDescent="0.3">
      <c r="A2765" s="1472" t="s">
        <v>69</v>
      </c>
      <c r="B2765" s="1532" t="s">
        <v>70</v>
      </c>
      <c r="C2765" s="1471" t="s">
        <v>689</v>
      </c>
      <c r="D2765" s="1472" t="str">
        <f>VLOOKUP(C2765,CODIGOS!$B$1:$E$194,4,FALSE)</f>
        <v>COMEDORES INFANTILES ( ICBF - INPEC) DE COLEGIOS Y UNIVERSIDADES</v>
      </c>
      <c r="E2765" s="1471" t="s">
        <v>3825</v>
      </c>
      <c r="F2765" s="1471" t="s">
        <v>3826</v>
      </c>
      <c r="G2765" s="1471" t="s">
        <v>3818</v>
      </c>
      <c r="H2765" s="1530">
        <v>45707</v>
      </c>
      <c r="I2765" s="1534">
        <v>0.91</v>
      </c>
      <c r="J2765" s="1471" t="s">
        <v>22</v>
      </c>
      <c r="K2765" s="1471" t="s">
        <v>47</v>
      </c>
      <c r="L2765" s="1515" t="s">
        <v>22781</v>
      </c>
      <c r="M2765" s="1472"/>
      <c r="N2765" s="1471"/>
      <c r="O2765" s="1471"/>
      <c r="P2765" s="1471"/>
      <c r="Q2765" s="1464">
        <f t="shared" si="86"/>
        <v>2</v>
      </c>
      <c r="R2765" s="1794" t="str">
        <f t="shared" si="87"/>
        <v>CURITI</v>
      </c>
      <c r="S2765" s="14"/>
    </row>
    <row r="2766" spans="1:19" s="21" customFormat="1" ht="25.05" customHeight="1" x14ac:dyDescent="0.3">
      <c r="A2766" s="1472" t="s">
        <v>69</v>
      </c>
      <c r="B2766" s="1532" t="s">
        <v>70</v>
      </c>
      <c r="C2766" s="1529" t="s">
        <v>973</v>
      </c>
      <c r="D2766" s="1472" t="str">
        <f>VLOOKUP(C2766,CODIGOS!$B$1:$E$194,4,FALSE)</f>
        <v>GUARDERÍAS</v>
      </c>
      <c r="E2766" s="1472" t="s">
        <v>3825</v>
      </c>
      <c r="F2766" s="1472" t="s">
        <v>3826</v>
      </c>
      <c r="G2766" s="1472" t="s">
        <v>3818</v>
      </c>
      <c r="H2766" s="1530">
        <v>45707</v>
      </c>
      <c r="I2766" s="1534">
        <v>0.93999999999999984</v>
      </c>
      <c r="J2766" s="1471" t="s">
        <v>16</v>
      </c>
      <c r="K2766" s="1471" t="s">
        <v>47</v>
      </c>
      <c r="L2766" s="1515" t="s">
        <v>22781</v>
      </c>
      <c r="M2766" s="1472"/>
      <c r="N2766" s="1471"/>
      <c r="O2766" s="1471"/>
      <c r="P2766" s="1471"/>
      <c r="Q2766" s="1464">
        <f t="shared" si="86"/>
        <v>2</v>
      </c>
      <c r="R2766" s="1794" t="str">
        <f t="shared" si="87"/>
        <v>CURITI</v>
      </c>
      <c r="S2766" s="14"/>
    </row>
    <row r="2767" spans="1:19" s="21" customFormat="1" ht="25.05" customHeight="1" x14ac:dyDescent="0.3">
      <c r="A2767" s="1472" t="s">
        <v>69</v>
      </c>
      <c r="B2767" s="1532" t="s">
        <v>70</v>
      </c>
      <c r="C2767" s="1472" t="s">
        <v>689</v>
      </c>
      <c r="D2767" s="1472" t="str">
        <f>VLOOKUP(C2767,CODIGOS!$B$1:$E$194,4,FALSE)</f>
        <v>COMEDORES INFANTILES ( ICBF - INPEC) DE COLEGIOS Y UNIVERSIDADES</v>
      </c>
      <c r="E2767" s="1472" t="s">
        <v>3823</v>
      </c>
      <c r="F2767" s="1472" t="s">
        <v>3824</v>
      </c>
      <c r="G2767" s="1472" t="s">
        <v>3818</v>
      </c>
      <c r="H2767" s="1523">
        <v>45708</v>
      </c>
      <c r="I2767" s="1534">
        <v>0.875</v>
      </c>
      <c r="J2767" s="1471" t="s">
        <v>16</v>
      </c>
      <c r="K2767" s="1471" t="s">
        <v>47</v>
      </c>
      <c r="L2767" s="1515" t="s">
        <v>22781</v>
      </c>
      <c r="M2767" s="1471"/>
      <c r="N2767" s="1471"/>
      <c r="O2767" s="1471"/>
      <c r="P2767" s="1471"/>
      <c r="Q2767" s="1464">
        <f t="shared" si="86"/>
        <v>2</v>
      </c>
      <c r="R2767" s="1794" t="str">
        <f t="shared" si="87"/>
        <v>CURITI</v>
      </c>
      <c r="S2767" s="14"/>
    </row>
    <row r="2768" spans="1:19" s="21" customFormat="1" ht="25.05" customHeight="1" x14ac:dyDescent="0.3">
      <c r="A2768" s="1472" t="s">
        <v>69</v>
      </c>
      <c r="B2768" s="1532" t="s">
        <v>70</v>
      </c>
      <c r="C2768" s="1529" t="s">
        <v>1716</v>
      </c>
      <c r="D2768" s="1472" t="str">
        <f>VLOOKUP(C2768,CODIGOS!$B$1:$E$194,4,FALSE)</f>
        <v>EXPENDIO DE CARNE BOVINA</v>
      </c>
      <c r="E2768" s="1472" t="s">
        <v>3852</v>
      </c>
      <c r="F2768" s="1472" t="s">
        <v>3853</v>
      </c>
      <c r="G2768" s="1472" t="s">
        <v>3854</v>
      </c>
      <c r="H2768" s="1530">
        <v>45708</v>
      </c>
      <c r="I2768" s="1534">
        <v>0.93999999999999984</v>
      </c>
      <c r="J2768" s="1471" t="s">
        <v>22</v>
      </c>
      <c r="K2768" s="1471" t="s">
        <v>47</v>
      </c>
      <c r="L2768" s="1471" t="s">
        <v>22783</v>
      </c>
      <c r="M2768" s="1472"/>
      <c r="N2768" s="1472"/>
      <c r="O2768" s="1472"/>
      <c r="P2768" s="1472"/>
      <c r="Q2768" s="1464">
        <f t="shared" si="86"/>
        <v>2</v>
      </c>
      <c r="R2768" s="1794" t="str">
        <f t="shared" si="87"/>
        <v>CURITI</v>
      </c>
      <c r="S2768" s="14"/>
    </row>
    <row r="2769" spans="1:19" s="21" customFormat="1" ht="25.05" customHeight="1" x14ac:dyDescent="0.3">
      <c r="A2769" s="1472" t="s">
        <v>69</v>
      </c>
      <c r="B2769" s="1532" t="s">
        <v>70</v>
      </c>
      <c r="C2769" s="1529" t="s">
        <v>973</v>
      </c>
      <c r="D2769" s="1472" t="str">
        <f>VLOOKUP(C2769,CODIGOS!$B$1:$E$194,4,FALSE)</f>
        <v>GUARDERÍAS</v>
      </c>
      <c r="E2769" s="1472" t="s">
        <v>3823</v>
      </c>
      <c r="F2769" s="1472" t="s">
        <v>3829</v>
      </c>
      <c r="G2769" s="1472" t="s">
        <v>3818</v>
      </c>
      <c r="H2769" s="1530">
        <v>45708</v>
      </c>
      <c r="I2769" s="1534">
        <v>0.92000000000000015</v>
      </c>
      <c r="J2769" s="1471" t="s">
        <v>16</v>
      </c>
      <c r="K2769" s="1471" t="s">
        <v>47</v>
      </c>
      <c r="L2769" s="1515" t="s">
        <v>22781</v>
      </c>
      <c r="M2769" s="1472"/>
      <c r="N2769" s="1471"/>
      <c r="O2769" s="1471"/>
      <c r="P2769" s="1471"/>
      <c r="Q2769" s="1464">
        <f t="shared" si="86"/>
        <v>2</v>
      </c>
      <c r="R2769" s="1794" t="str">
        <f t="shared" si="87"/>
        <v>CURITI</v>
      </c>
      <c r="S2769" s="14"/>
    </row>
    <row r="2770" spans="1:19" s="21" customFormat="1" ht="25.05" customHeight="1" x14ac:dyDescent="0.3">
      <c r="A2770" s="1472" t="s">
        <v>69</v>
      </c>
      <c r="B2770" s="1532" t="s">
        <v>70</v>
      </c>
      <c r="C2770" s="1472" t="s">
        <v>689</v>
      </c>
      <c r="D2770" s="1472" t="str">
        <f>VLOOKUP(C2770,CODIGOS!$B$1:$E$194,4,FALSE)</f>
        <v>COMEDORES INFANTILES ( ICBF - INPEC) DE COLEGIOS Y UNIVERSIDADES</v>
      </c>
      <c r="E2770" s="1472" t="s">
        <v>3819</v>
      </c>
      <c r="F2770" s="1472" t="s">
        <v>3820</v>
      </c>
      <c r="G2770" s="1472" t="s">
        <v>3818</v>
      </c>
      <c r="H2770" s="1523">
        <v>45712</v>
      </c>
      <c r="I2770" s="1534">
        <v>0.9</v>
      </c>
      <c r="J2770" s="1471" t="s">
        <v>22</v>
      </c>
      <c r="K2770" s="1471" t="s">
        <v>47</v>
      </c>
      <c r="L2770" s="1515" t="s">
        <v>22781</v>
      </c>
      <c r="M2770" s="1471"/>
      <c r="N2770" s="1898"/>
      <c r="O2770" s="1898"/>
      <c r="P2770" s="1472"/>
      <c r="Q2770" s="1464">
        <f t="shared" si="86"/>
        <v>2</v>
      </c>
      <c r="R2770" s="1794" t="str">
        <f t="shared" si="87"/>
        <v>CURITI</v>
      </c>
    </row>
    <row r="2771" spans="1:19" s="21" customFormat="1" ht="25.05" customHeight="1" x14ac:dyDescent="0.3">
      <c r="A2771" s="1472" t="s">
        <v>69</v>
      </c>
      <c r="B2771" s="1532" t="s">
        <v>70</v>
      </c>
      <c r="C2771" s="1529" t="s">
        <v>973</v>
      </c>
      <c r="D2771" s="1472" t="str">
        <f>VLOOKUP(C2771,CODIGOS!$B$1:$E$194,4,FALSE)</f>
        <v>GUARDERÍAS</v>
      </c>
      <c r="E2771" s="1472" t="s">
        <v>3819</v>
      </c>
      <c r="F2771" s="1472" t="s">
        <v>3820</v>
      </c>
      <c r="G2771" s="1472" t="s">
        <v>3818</v>
      </c>
      <c r="H2771" s="1530">
        <v>45712</v>
      </c>
      <c r="I2771" s="1534">
        <v>0.92500000000000004</v>
      </c>
      <c r="J2771" s="1471" t="s">
        <v>16</v>
      </c>
      <c r="K2771" s="1471" t="s">
        <v>47</v>
      </c>
      <c r="L2771" s="1515" t="s">
        <v>22781</v>
      </c>
      <c r="M2771" s="1472"/>
      <c r="N2771" s="1471"/>
      <c r="O2771" s="1471"/>
      <c r="P2771" s="1471"/>
      <c r="Q2771" s="1464">
        <f t="shared" si="86"/>
        <v>2</v>
      </c>
      <c r="R2771" s="1794" t="str">
        <f t="shared" si="87"/>
        <v>CURITI</v>
      </c>
    </row>
    <row r="2772" spans="1:19" s="21" customFormat="1" ht="25.05" customHeight="1" x14ac:dyDescent="0.3">
      <c r="A2772" s="1472" t="s">
        <v>69</v>
      </c>
      <c r="B2772" s="1532" t="s">
        <v>70</v>
      </c>
      <c r="C2772" s="1472" t="s">
        <v>689</v>
      </c>
      <c r="D2772" s="1472" t="str">
        <f>VLOOKUP(C2772,CODIGOS!$B$1:$E$194,4,FALSE)</f>
        <v>COMEDORES INFANTILES ( ICBF - INPEC) DE COLEGIOS Y UNIVERSIDADES</v>
      </c>
      <c r="E2772" s="1472" t="s">
        <v>3816</v>
      </c>
      <c r="F2772" s="1472" t="s">
        <v>3817</v>
      </c>
      <c r="G2772" s="1472" t="s">
        <v>3818</v>
      </c>
      <c r="H2772" s="1523">
        <v>45714</v>
      </c>
      <c r="I2772" s="1534">
        <v>0.91</v>
      </c>
      <c r="J2772" s="1471" t="s">
        <v>22</v>
      </c>
      <c r="K2772" s="1471" t="s">
        <v>47</v>
      </c>
      <c r="L2772" s="1515" t="s">
        <v>22781</v>
      </c>
      <c r="M2772" s="1471"/>
      <c r="N2772" s="1472"/>
      <c r="O2772" s="1472"/>
      <c r="P2772" s="1472"/>
      <c r="Q2772" s="1464">
        <f t="shared" si="86"/>
        <v>2</v>
      </c>
      <c r="R2772" s="1794" t="str">
        <f t="shared" si="87"/>
        <v>CURITI</v>
      </c>
    </row>
    <row r="2773" spans="1:19" s="21" customFormat="1" ht="25.05" customHeight="1" x14ac:dyDescent="0.3">
      <c r="A2773" s="1472" t="s">
        <v>69</v>
      </c>
      <c r="B2773" s="1532" t="s">
        <v>70</v>
      </c>
      <c r="C2773" s="1529" t="s">
        <v>973</v>
      </c>
      <c r="D2773" s="1472" t="str">
        <f>VLOOKUP(C2773,CODIGOS!$B$1:$E$194,4,FALSE)</f>
        <v>GUARDERÍAS</v>
      </c>
      <c r="E2773" s="1472" t="s">
        <v>3816</v>
      </c>
      <c r="F2773" s="1472" t="s">
        <v>3817</v>
      </c>
      <c r="G2773" s="1472" t="s">
        <v>3818</v>
      </c>
      <c r="H2773" s="1530">
        <v>45714</v>
      </c>
      <c r="I2773" s="1534">
        <v>0.99</v>
      </c>
      <c r="J2773" s="1471" t="s">
        <v>22</v>
      </c>
      <c r="K2773" s="1471" t="s">
        <v>47</v>
      </c>
      <c r="L2773" s="1515" t="s">
        <v>22781</v>
      </c>
      <c r="M2773" s="1472"/>
      <c r="N2773" s="1472"/>
      <c r="O2773" s="1472"/>
      <c r="P2773" s="1472"/>
      <c r="Q2773" s="1464">
        <f t="shared" si="86"/>
        <v>2</v>
      </c>
      <c r="R2773" s="1794" t="str">
        <f t="shared" si="87"/>
        <v>CURITI</v>
      </c>
    </row>
    <row r="2774" spans="1:19" s="21" customFormat="1" ht="25.05" customHeight="1" x14ac:dyDescent="0.3">
      <c r="A2774" s="1472" t="s">
        <v>69</v>
      </c>
      <c r="B2774" s="1532" t="s">
        <v>70</v>
      </c>
      <c r="C2774" s="1529" t="s">
        <v>905</v>
      </c>
      <c r="D2774" s="1472" t="str">
        <f>VLOOKUP(C2774,CODIGOS!$B$1:$E$194,4,FALSE)</f>
        <v>COMEDORES ESCOLARES (PAE - PRIVADOS)</v>
      </c>
      <c r="E2774" s="1472" t="s">
        <v>3045</v>
      </c>
      <c r="F2774" s="1472" t="s">
        <v>3046</v>
      </c>
      <c r="G2774" s="1472" t="s">
        <v>2128</v>
      </c>
      <c r="H2774" s="1530">
        <v>45726</v>
      </c>
      <c r="I2774" s="1534">
        <v>0.91</v>
      </c>
      <c r="J2774" s="1471" t="s">
        <v>22</v>
      </c>
      <c r="K2774" s="1471" t="s">
        <v>47</v>
      </c>
      <c r="L2774" s="1472" t="s">
        <v>3047</v>
      </c>
      <c r="M2774" s="1472"/>
      <c r="N2774" s="1493"/>
      <c r="O2774" s="1493"/>
      <c r="P2774" s="1472"/>
      <c r="Q2774" s="1464">
        <f t="shared" si="86"/>
        <v>3</v>
      </c>
      <c r="R2774" s="1794" t="str">
        <f t="shared" si="87"/>
        <v>CURITI</v>
      </c>
      <c r="S2774" s="14"/>
    </row>
    <row r="2775" spans="1:19" s="21" customFormat="1" ht="25.05" customHeight="1" x14ac:dyDescent="0.3">
      <c r="A2775" s="1472" t="s">
        <v>69</v>
      </c>
      <c r="B2775" s="1532" t="s">
        <v>70</v>
      </c>
      <c r="C2775" s="1529" t="s">
        <v>1716</v>
      </c>
      <c r="D2775" s="1472" t="str">
        <f>VLOOKUP(C2775,CODIGOS!$B$1:$E$194,4,FALSE)</f>
        <v>EXPENDIO DE CARNE BOVINA</v>
      </c>
      <c r="E2775" s="1472" t="s">
        <v>3069</v>
      </c>
      <c r="F2775" s="1472" t="s">
        <v>3070</v>
      </c>
      <c r="G2775" s="1472" t="s">
        <v>3071</v>
      </c>
      <c r="H2775" s="1530">
        <v>45727</v>
      </c>
      <c r="I2775" s="1534">
        <v>0.91</v>
      </c>
      <c r="J2775" s="1471" t="s">
        <v>22</v>
      </c>
      <c r="K2775" s="1471" t="s">
        <v>47</v>
      </c>
      <c r="L2775" s="1471" t="s">
        <v>22783</v>
      </c>
      <c r="M2775" s="1472"/>
      <c r="N2775" s="1471"/>
      <c r="O2775" s="1471"/>
      <c r="P2775" s="1471"/>
      <c r="Q2775" s="1464">
        <f t="shared" si="86"/>
        <v>3</v>
      </c>
      <c r="R2775" s="1794" t="str">
        <f t="shared" si="87"/>
        <v>CURITI</v>
      </c>
    </row>
    <row r="2776" spans="1:19" s="21" customFormat="1" ht="25.05" customHeight="1" x14ac:dyDescent="0.3">
      <c r="A2776" s="1472" t="s">
        <v>69</v>
      </c>
      <c r="B2776" s="1532" t="s">
        <v>70</v>
      </c>
      <c r="C2776" s="1529" t="s">
        <v>715</v>
      </c>
      <c r="D2776" s="1472" t="str">
        <f>VLOOKUP(C2776,CODIGOS!$B$1:$E$194,4,FALSE)</f>
        <v>COLEGIOS</v>
      </c>
      <c r="E2776" s="1472" t="s">
        <v>3072</v>
      </c>
      <c r="F2776" s="1472" t="s">
        <v>3073</v>
      </c>
      <c r="G2776" s="1472" t="s">
        <v>3074</v>
      </c>
      <c r="H2776" s="1530">
        <v>45729</v>
      </c>
      <c r="I2776" s="1534">
        <v>0.81000000000000016</v>
      </c>
      <c r="J2776" s="1471" t="s">
        <v>16</v>
      </c>
      <c r="K2776" s="1471" t="s">
        <v>47</v>
      </c>
      <c r="L2776" s="1472" t="s">
        <v>26510</v>
      </c>
      <c r="M2776" s="1472"/>
      <c r="N2776" s="1472"/>
      <c r="O2776" s="1472"/>
      <c r="P2776" s="1472"/>
      <c r="Q2776" s="1464">
        <f t="shared" si="86"/>
        <v>3</v>
      </c>
      <c r="R2776" s="1794" t="str">
        <f t="shared" si="87"/>
        <v>CURITI</v>
      </c>
    </row>
    <row r="2777" spans="1:19" s="21" customFormat="1" ht="25.05" customHeight="1" x14ac:dyDescent="0.3">
      <c r="A2777" s="1472" t="s">
        <v>69</v>
      </c>
      <c r="B2777" s="1532" t="s">
        <v>70</v>
      </c>
      <c r="C2777" s="1529" t="s">
        <v>499</v>
      </c>
      <c r="D2777" s="1472" t="str">
        <f>VLOOKUP(C2777,CODIGOS!$B$1:$E$194,4,FALSE)</f>
        <v>BARES - DISCOTECAS - CANTINAS - TABERNAS</v>
      </c>
      <c r="E2777" s="1472" t="s">
        <v>3063</v>
      </c>
      <c r="F2777" s="1472" t="s">
        <v>3064</v>
      </c>
      <c r="G2777" s="1472" t="s">
        <v>3065</v>
      </c>
      <c r="H2777" s="1530">
        <v>45730</v>
      </c>
      <c r="I2777" s="1534">
        <v>0.79500000000000004</v>
      </c>
      <c r="J2777" s="1471" t="s">
        <v>16</v>
      </c>
      <c r="K2777" s="1471" t="s">
        <v>47</v>
      </c>
      <c r="L2777" s="1471" t="s">
        <v>4248</v>
      </c>
      <c r="M2777" s="1472"/>
      <c r="N2777" s="1471"/>
      <c r="O2777" s="1472"/>
      <c r="P2777" s="1472"/>
      <c r="Q2777" s="1464">
        <f t="shared" si="86"/>
        <v>3</v>
      </c>
      <c r="R2777" s="1794" t="str">
        <f t="shared" si="87"/>
        <v>CURITI</v>
      </c>
    </row>
    <row r="2778" spans="1:19" s="21" customFormat="1" ht="25.05" customHeight="1" x14ac:dyDescent="0.3">
      <c r="A2778" s="1472" t="s">
        <v>69</v>
      </c>
      <c r="B2778" s="1532" t="s">
        <v>70</v>
      </c>
      <c r="C2778" s="1529" t="s">
        <v>2798</v>
      </c>
      <c r="D2778" s="1472" t="str">
        <f>VLOOKUP(C2778,CODIGOS!$B$1:$E$194,4,FALSE)</f>
        <v>HOTELES (CON SERVICIO DE RESTAURANTE Y/O PISCINA)</v>
      </c>
      <c r="E2778" s="1472" t="s">
        <v>3063</v>
      </c>
      <c r="F2778" s="1472" t="s">
        <v>3064</v>
      </c>
      <c r="G2778" s="1472" t="s">
        <v>3065</v>
      </c>
      <c r="H2778" s="1530">
        <v>45730</v>
      </c>
      <c r="I2778" s="1534">
        <v>0.84</v>
      </c>
      <c r="J2778" s="1471" t="s">
        <v>16</v>
      </c>
      <c r="K2778" s="1471" t="s">
        <v>47</v>
      </c>
      <c r="L2778" s="1472" t="s">
        <v>22780</v>
      </c>
      <c r="M2778" s="1472"/>
      <c r="N2778" s="1471"/>
      <c r="O2778" s="1471"/>
      <c r="P2778" s="1472"/>
      <c r="Q2778" s="1464">
        <f t="shared" si="86"/>
        <v>3</v>
      </c>
      <c r="R2778" s="1794" t="str">
        <f t="shared" si="87"/>
        <v>CURITI</v>
      </c>
    </row>
    <row r="2779" spans="1:19" s="21" customFormat="1" ht="25.05" customHeight="1" x14ac:dyDescent="0.3">
      <c r="A2779" s="1472" t="s">
        <v>69</v>
      </c>
      <c r="B2779" s="1532" t="s">
        <v>70</v>
      </c>
      <c r="C2779" s="1529" t="s">
        <v>680</v>
      </c>
      <c r="D2779" s="1472" t="str">
        <f>VLOOKUP(C2779,CODIGOS!$B$1:$E$194,4,FALSE)</f>
        <v>PISCINAS</v>
      </c>
      <c r="E2779" s="1472" t="s">
        <v>3063</v>
      </c>
      <c r="F2779" s="1472" t="s">
        <v>3064</v>
      </c>
      <c r="G2779" s="1472" t="s">
        <v>3065</v>
      </c>
      <c r="H2779" s="1530">
        <v>45730</v>
      </c>
      <c r="I2779" s="1534">
        <v>0.82999999999999985</v>
      </c>
      <c r="J2779" s="1471" t="s">
        <v>16</v>
      </c>
      <c r="K2779" s="1471" t="s">
        <v>47</v>
      </c>
      <c r="L2779" s="1472" t="s">
        <v>13550</v>
      </c>
      <c r="M2779" s="1472"/>
      <c r="N2779" s="1471"/>
      <c r="O2779" s="1472"/>
      <c r="P2779" s="1472"/>
      <c r="Q2779" s="1464">
        <f t="shared" si="86"/>
        <v>3</v>
      </c>
      <c r="R2779" s="1794" t="str">
        <f t="shared" si="87"/>
        <v>CURITI</v>
      </c>
    </row>
    <row r="2780" spans="1:19" s="21" customFormat="1" ht="25.05" customHeight="1" x14ac:dyDescent="0.3">
      <c r="A2780" s="1472" t="s">
        <v>69</v>
      </c>
      <c r="B2780" s="1532" t="s">
        <v>70</v>
      </c>
      <c r="C2780" s="1529" t="s">
        <v>20</v>
      </c>
      <c r="D2780" s="1472" t="str">
        <f>VLOOKUP(C2780,CODIGOS!$B$1:$E$194,4,FALSE)</f>
        <v>TIENDA DE BARRIO O CIGARRERÍA, INCLUIDAS LAS UBICADAS EN ZONAS FRANCAS</v>
      </c>
      <c r="E2780" s="1472" t="s">
        <v>3060</v>
      </c>
      <c r="F2780" s="1472" t="s">
        <v>3061</v>
      </c>
      <c r="G2780" s="1472" t="s">
        <v>3062</v>
      </c>
      <c r="H2780" s="1530">
        <v>45735</v>
      </c>
      <c r="I2780" s="1534">
        <v>0.64700000000000002</v>
      </c>
      <c r="J2780" s="1471" t="s">
        <v>16</v>
      </c>
      <c r="K2780" s="1471" t="s">
        <v>47</v>
      </c>
      <c r="L2780" s="1472" t="s">
        <v>22787</v>
      </c>
      <c r="M2780" s="1472"/>
      <c r="N2780" s="1472"/>
      <c r="O2780" s="1472"/>
      <c r="P2780" s="1472"/>
      <c r="Q2780" s="1464">
        <f t="shared" si="86"/>
        <v>3</v>
      </c>
      <c r="R2780" s="1794" t="str">
        <f t="shared" si="87"/>
        <v>CURITI</v>
      </c>
    </row>
    <row r="2781" spans="1:19" s="21" customFormat="1" ht="25.05" customHeight="1" x14ac:dyDescent="0.3">
      <c r="A2781" s="1472" t="s">
        <v>69</v>
      </c>
      <c r="B2781" s="1532" t="s">
        <v>70</v>
      </c>
      <c r="C2781" s="1529" t="s">
        <v>905</v>
      </c>
      <c r="D2781" s="1472" t="str">
        <f>VLOOKUP(C2781,CODIGOS!$B$1:$E$194,4,FALSE)</f>
        <v>COMEDORES ESCOLARES (PAE - PRIVADOS)</v>
      </c>
      <c r="E2781" s="1472" t="s">
        <v>3045</v>
      </c>
      <c r="F2781" s="1472" t="s">
        <v>3046</v>
      </c>
      <c r="G2781" s="1472" t="s">
        <v>2128</v>
      </c>
      <c r="H2781" s="1530">
        <v>45736</v>
      </c>
      <c r="I2781" s="1534">
        <v>0.91500000000000004</v>
      </c>
      <c r="J2781" s="1471" t="s">
        <v>22</v>
      </c>
      <c r="K2781" s="1472" t="s">
        <v>41</v>
      </c>
      <c r="L2781" s="1472" t="s">
        <v>3047</v>
      </c>
      <c r="M2781" s="1472"/>
      <c r="N2781" s="1493"/>
      <c r="O2781" s="1493"/>
      <c r="P2781" s="1472"/>
      <c r="Q2781" s="1464">
        <f t="shared" si="86"/>
        <v>3</v>
      </c>
      <c r="R2781" s="1794" t="str">
        <f t="shared" si="87"/>
        <v>CURITI</v>
      </c>
    </row>
    <row r="2782" spans="1:19" s="21" customFormat="1" ht="25.05" customHeight="1" x14ac:dyDescent="0.3">
      <c r="A2782" s="1472" t="s">
        <v>69</v>
      </c>
      <c r="B2782" s="1532" t="s">
        <v>70</v>
      </c>
      <c r="C2782" s="1529" t="s">
        <v>20</v>
      </c>
      <c r="D2782" s="1472" t="str">
        <f>VLOOKUP(C2782,CODIGOS!$B$1:$E$194,4,FALSE)</f>
        <v>TIENDA DE BARRIO O CIGARRERÍA, INCLUIDAS LAS UBICADAS EN ZONAS FRANCAS</v>
      </c>
      <c r="E2782" s="1472" t="s">
        <v>3066</v>
      </c>
      <c r="F2782" s="1472" t="s">
        <v>3067</v>
      </c>
      <c r="G2782" s="1472" t="s">
        <v>3068</v>
      </c>
      <c r="H2782" s="1530">
        <v>45737</v>
      </c>
      <c r="I2782" s="1534">
        <v>0.71</v>
      </c>
      <c r="J2782" s="1471" t="s">
        <v>16</v>
      </c>
      <c r="K2782" s="1471" t="s">
        <v>47</v>
      </c>
      <c r="L2782" s="1472" t="s">
        <v>22787</v>
      </c>
      <c r="M2782" s="1472"/>
      <c r="N2782" s="1471"/>
      <c r="O2782" s="1471"/>
      <c r="P2782" s="1471"/>
      <c r="Q2782" s="1464">
        <f t="shared" si="86"/>
        <v>3</v>
      </c>
      <c r="R2782" s="1794" t="str">
        <f t="shared" si="87"/>
        <v>CURITI</v>
      </c>
    </row>
    <row r="2783" spans="1:19" s="21" customFormat="1" ht="25.05" customHeight="1" x14ac:dyDescent="0.3">
      <c r="A2783" s="1472" t="s">
        <v>69</v>
      </c>
      <c r="B2783" s="1532" t="s">
        <v>70</v>
      </c>
      <c r="C2783" s="1529" t="s">
        <v>18</v>
      </c>
      <c r="D2783" s="1472" t="str">
        <f>VLOOKUP(C2783,CODIGOS!$B$1:$E$194,4,FALSE)</f>
        <v>PANADERÍAS Y O PASTELERÍAS</v>
      </c>
      <c r="E2783" s="1472" t="s">
        <v>3054</v>
      </c>
      <c r="F2783" s="1472" t="s">
        <v>3055</v>
      </c>
      <c r="G2783" s="1472" t="s">
        <v>3056</v>
      </c>
      <c r="H2783" s="1530">
        <v>45743</v>
      </c>
      <c r="I2783" s="1534">
        <v>0.92000000000000015</v>
      </c>
      <c r="J2783" s="1471" t="s">
        <v>22</v>
      </c>
      <c r="K2783" s="1471" t="s">
        <v>47</v>
      </c>
      <c r="L2783" s="1472" t="s">
        <v>2934</v>
      </c>
      <c r="M2783" s="1472"/>
      <c r="N2783" s="1472"/>
      <c r="O2783" s="1472"/>
      <c r="P2783" s="1472"/>
      <c r="Q2783" s="1464">
        <f t="shared" si="86"/>
        <v>3</v>
      </c>
      <c r="R2783" s="1794" t="str">
        <f t="shared" si="87"/>
        <v>CURITI</v>
      </c>
    </row>
    <row r="2784" spans="1:19" s="21" customFormat="1" ht="25.05" customHeight="1" x14ac:dyDescent="0.3">
      <c r="A2784" s="1472" t="s">
        <v>69</v>
      </c>
      <c r="B2784" s="1532" t="s">
        <v>70</v>
      </c>
      <c r="C2784" s="1529" t="s">
        <v>18</v>
      </c>
      <c r="D2784" s="1472" t="str">
        <f>VLOOKUP(C2784,CODIGOS!$B$1:$E$194,4,FALSE)</f>
        <v>PANADERÍAS Y O PASTELERÍAS</v>
      </c>
      <c r="E2784" s="1472" t="s">
        <v>3057</v>
      </c>
      <c r="F2784" s="1472" t="s">
        <v>3058</v>
      </c>
      <c r="G2784" s="1472" t="s">
        <v>3059</v>
      </c>
      <c r="H2784" s="1530">
        <v>45743</v>
      </c>
      <c r="I2784" s="2000">
        <v>1</v>
      </c>
      <c r="J2784" s="1471" t="s">
        <v>22</v>
      </c>
      <c r="K2784" s="1471" t="s">
        <v>47</v>
      </c>
      <c r="L2784" s="1472" t="s">
        <v>2934</v>
      </c>
      <c r="M2784" s="1472"/>
      <c r="N2784" s="1472"/>
      <c r="O2784" s="1472"/>
      <c r="P2784" s="1472"/>
      <c r="Q2784" s="1464">
        <f t="shared" si="86"/>
        <v>3</v>
      </c>
      <c r="R2784" s="1794" t="str">
        <f t="shared" si="87"/>
        <v>CURITI</v>
      </c>
    </row>
    <row r="2785" spans="1:19" s="21" customFormat="1" ht="25.05" customHeight="1" x14ac:dyDescent="0.3">
      <c r="A2785" s="1472" t="s">
        <v>69</v>
      </c>
      <c r="B2785" s="1532" t="s">
        <v>70</v>
      </c>
      <c r="C2785" s="1529" t="s">
        <v>472</v>
      </c>
      <c r="D2785" s="1472" t="str">
        <f>VLOOKUP(C2785,CODIGOS!$B$1:$E$194,4,FALSE)</f>
        <v>RESTAURANTES PUBLICOS</v>
      </c>
      <c r="E2785" s="1472" t="s">
        <v>3051</v>
      </c>
      <c r="F2785" s="1472" t="s">
        <v>3052</v>
      </c>
      <c r="G2785" s="1472" t="s">
        <v>3053</v>
      </c>
      <c r="H2785" s="1530">
        <v>45745</v>
      </c>
      <c r="I2785" s="1534">
        <v>0.85</v>
      </c>
      <c r="J2785" s="1471" t="s">
        <v>16</v>
      </c>
      <c r="K2785" s="1471" t="s">
        <v>47</v>
      </c>
      <c r="L2785" s="1472" t="s">
        <v>2934</v>
      </c>
      <c r="M2785" s="1472"/>
      <c r="N2785" s="1472"/>
      <c r="O2785" s="1472"/>
      <c r="P2785" s="1472"/>
      <c r="Q2785" s="1464">
        <f t="shared" si="86"/>
        <v>3</v>
      </c>
      <c r="R2785" s="1794" t="str">
        <f t="shared" si="87"/>
        <v>CURITI</v>
      </c>
    </row>
    <row r="2786" spans="1:19" s="21" customFormat="1" ht="25.05" customHeight="1" x14ac:dyDescent="0.3">
      <c r="A2786" s="1472" t="s">
        <v>69</v>
      </c>
      <c r="B2786" s="1532" t="s">
        <v>70</v>
      </c>
      <c r="C2786" s="1529" t="s">
        <v>472</v>
      </c>
      <c r="D2786" s="1472" t="str">
        <f>VLOOKUP(C2786,CODIGOS!$B$1:$E$194,4,FALSE)</f>
        <v>RESTAURANTES PUBLICOS</v>
      </c>
      <c r="E2786" s="1472" t="s">
        <v>3048</v>
      </c>
      <c r="F2786" s="1472" t="s">
        <v>3049</v>
      </c>
      <c r="G2786" s="1472" t="s">
        <v>3050</v>
      </c>
      <c r="H2786" s="1530">
        <v>45745</v>
      </c>
      <c r="I2786" s="1534">
        <v>0.875</v>
      </c>
      <c r="J2786" s="1471" t="s">
        <v>16</v>
      </c>
      <c r="K2786" s="1471" t="s">
        <v>47</v>
      </c>
      <c r="L2786" s="1472" t="s">
        <v>2934</v>
      </c>
      <c r="M2786" s="1472"/>
      <c r="N2786" s="1472"/>
      <c r="O2786" s="1472"/>
      <c r="P2786" s="1472"/>
      <c r="Q2786" s="1464">
        <f t="shared" si="86"/>
        <v>3</v>
      </c>
      <c r="R2786" s="1794" t="str">
        <f t="shared" si="87"/>
        <v>CURITI</v>
      </c>
    </row>
    <row r="2787" spans="1:19" s="21" customFormat="1" ht="25.05" customHeight="1" x14ac:dyDescent="0.3">
      <c r="A2787" s="1472" t="s">
        <v>69</v>
      </c>
      <c r="B2787" s="1532" t="s">
        <v>70</v>
      </c>
      <c r="C2787" s="1529" t="s">
        <v>715</v>
      </c>
      <c r="D2787" s="1472" t="str">
        <f>VLOOKUP(C2787,CODIGOS!$B$1:$E$194,4,FALSE)</f>
        <v>COLEGIOS</v>
      </c>
      <c r="E2787" s="1472" t="s">
        <v>8400</v>
      </c>
      <c r="F2787" s="1472" t="s">
        <v>8389</v>
      </c>
      <c r="G2787" s="1472" t="s">
        <v>8401</v>
      </c>
      <c r="H2787" s="1530">
        <v>45755</v>
      </c>
      <c r="I2787" s="1534">
        <v>0.61</v>
      </c>
      <c r="J2787" s="1471" t="s">
        <v>16</v>
      </c>
      <c r="K2787" s="1471" t="s">
        <v>47</v>
      </c>
      <c r="L2787" s="1472" t="s">
        <v>26510</v>
      </c>
      <c r="M2787" s="1472"/>
      <c r="N2787" s="1472"/>
      <c r="O2787" s="1472"/>
      <c r="P2787" s="1479"/>
      <c r="Q2787" s="1464">
        <f t="shared" si="86"/>
        <v>4</v>
      </c>
      <c r="R2787" s="1794" t="str">
        <f t="shared" si="87"/>
        <v>CURITI</v>
      </c>
    </row>
    <row r="2788" spans="1:19" s="21" customFormat="1" ht="25.05" customHeight="1" x14ac:dyDescent="0.3">
      <c r="A2788" s="1472" t="s">
        <v>69</v>
      </c>
      <c r="B2788" s="1532" t="s">
        <v>70</v>
      </c>
      <c r="C2788" s="1529" t="s">
        <v>905</v>
      </c>
      <c r="D2788" s="1472" t="str">
        <f>VLOOKUP(C2788,CODIGOS!$B$1:$E$194,4,FALSE)</f>
        <v>COMEDORES ESCOLARES (PAE - PRIVADOS)</v>
      </c>
      <c r="E2788" s="1472" t="s">
        <v>8388</v>
      </c>
      <c r="F2788" s="1472" t="s">
        <v>8389</v>
      </c>
      <c r="G2788" s="1472" t="s">
        <v>2128</v>
      </c>
      <c r="H2788" s="1530">
        <v>45755</v>
      </c>
      <c r="I2788" s="1534">
        <v>0.875</v>
      </c>
      <c r="J2788" s="1471" t="s">
        <v>16</v>
      </c>
      <c r="K2788" s="1471" t="s">
        <v>47</v>
      </c>
      <c r="L2788" s="1472" t="s">
        <v>3047</v>
      </c>
      <c r="M2788" s="1472"/>
      <c r="N2788" s="1471"/>
      <c r="O2788" s="1478"/>
      <c r="P2788" s="1478"/>
      <c r="Q2788" s="1464">
        <f t="shared" si="86"/>
        <v>4</v>
      </c>
      <c r="R2788" s="1794" t="str">
        <f t="shared" si="87"/>
        <v>CURITI</v>
      </c>
    </row>
    <row r="2789" spans="1:19" s="21" customFormat="1" ht="25.05" customHeight="1" x14ac:dyDescent="0.3">
      <c r="A2789" s="1472" t="s">
        <v>69</v>
      </c>
      <c r="B2789" s="1532" t="s">
        <v>70</v>
      </c>
      <c r="C2789" s="1529" t="s">
        <v>905</v>
      </c>
      <c r="D2789" s="1472" t="str">
        <f>VLOOKUP(C2789,CODIGOS!$B$1:$E$194,4,FALSE)</f>
        <v>COMEDORES ESCOLARES (PAE - PRIVADOS)</v>
      </c>
      <c r="E2789" s="1472" t="s">
        <v>8398</v>
      </c>
      <c r="F2789" s="1472" t="s">
        <v>8399</v>
      </c>
      <c r="G2789" s="1472" t="s">
        <v>2128</v>
      </c>
      <c r="H2789" s="1530">
        <v>45757</v>
      </c>
      <c r="I2789" s="1534">
        <v>0.84</v>
      </c>
      <c r="J2789" s="1471" t="s">
        <v>16</v>
      </c>
      <c r="K2789" s="1471" t="s">
        <v>47</v>
      </c>
      <c r="L2789" s="1472" t="s">
        <v>3047</v>
      </c>
      <c r="M2789" s="1472"/>
      <c r="N2789" s="1479"/>
      <c r="O2789" s="1479"/>
      <c r="P2789" s="1479"/>
      <c r="Q2789" s="1464">
        <f t="shared" si="86"/>
        <v>4</v>
      </c>
      <c r="R2789" s="1794" t="str">
        <f t="shared" si="87"/>
        <v>CURITI</v>
      </c>
    </row>
    <row r="2790" spans="1:19" s="21" customFormat="1" ht="25.05" customHeight="1" x14ac:dyDescent="0.3">
      <c r="A2790" s="1472" t="s">
        <v>69</v>
      </c>
      <c r="B2790" s="1532" t="s">
        <v>70</v>
      </c>
      <c r="C2790" s="1529" t="s">
        <v>905</v>
      </c>
      <c r="D2790" s="1472" t="str">
        <f>VLOOKUP(C2790,CODIGOS!$B$1:$E$194,4,FALSE)</f>
        <v>COMEDORES ESCOLARES (PAE - PRIVADOS)</v>
      </c>
      <c r="E2790" s="1472" t="s">
        <v>8396</v>
      </c>
      <c r="F2790" s="1472" t="s">
        <v>8397</v>
      </c>
      <c r="G2790" s="1472" t="s">
        <v>2128</v>
      </c>
      <c r="H2790" s="1530">
        <v>45769</v>
      </c>
      <c r="I2790" s="1534">
        <v>0.83499999999999996</v>
      </c>
      <c r="J2790" s="1471" t="s">
        <v>16</v>
      </c>
      <c r="K2790" s="1471" t="s">
        <v>47</v>
      </c>
      <c r="L2790" s="1472" t="s">
        <v>3047</v>
      </c>
      <c r="M2790" s="1472"/>
      <c r="N2790" s="1479"/>
      <c r="O2790" s="1479"/>
      <c r="P2790" s="1479"/>
      <c r="Q2790" s="1464">
        <f t="shared" si="86"/>
        <v>4</v>
      </c>
      <c r="R2790" s="1794" t="str">
        <f t="shared" si="87"/>
        <v>CURITI</v>
      </c>
    </row>
    <row r="2791" spans="1:19" s="21" customFormat="1" ht="25.05" customHeight="1" x14ac:dyDescent="0.3">
      <c r="A2791" s="1472" t="s">
        <v>69</v>
      </c>
      <c r="B2791" s="1532" t="s">
        <v>70</v>
      </c>
      <c r="C2791" s="1529" t="s">
        <v>1116</v>
      </c>
      <c r="D2791" s="1472" t="str">
        <f>VLOOKUP(C2791,CODIGOS!$B$1:$E$194,4,FALSE)</f>
        <v>EXPENDIO DE CARNE BOVINA - PORCINA - POLLO</v>
      </c>
      <c r="E2791" s="1472" t="s">
        <v>8402</v>
      </c>
      <c r="F2791" s="1472" t="s">
        <v>8403</v>
      </c>
      <c r="G2791" s="1472" t="s">
        <v>8402</v>
      </c>
      <c r="H2791" s="1530">
        <v>45769</v>
      </c>
      <c r="I2791" s="1534">
        <v>0.91</v>
      </c>
      <c r="J2791" s="1471" t="s">
        <v>22</v>
      </c>
      <c r="K2791" s="1471" t="s">
        <v>47</v>
      </c>
      <c r="L2791" s="1471" t="s">
        <v>22783</v>
      </c>
      <c r="M2791" s="1472"/>
      <c r="N2791" s="1472"/>
      <c r="O2791" s="1472"/>
      <c r="P2791" s="1481"/>
      <c r="Q2791" s="1464">
        <f t="shared" si="86"/>
        <v>4</v>
      </c>
      <c r="R2791" s="1794" t="str">
        <f t="shared" si="87"/>
        <v>CURITI</v>
      </c>
    </row>
    <row r="2792" spans="1:19" s="21" customFormat="1" ht="25.05" customHeight="1" x14ac:dyDescent="0.3">
      <c r="A2792" s="1472" t="s">
        <v>69</v>
      </c>
      <c r="B2792" s="1532" t="s">
        <v>70</v>
      </c>
      <c r="C2792" s="1529" t="s">
        <v>905</v>
      </c>
      <c r="D2792" s="1472" t="str">
        <f>VLOOKUP(C2792,CODIGOS!$B$1:$E$194,4,FALSE)</f>
        <v>COMEDORES ESCOLARES (PAE - PRIVADOS)</v>
      </c>
      <c r="E2792" s="1472" t="s">
        <v>8392</v>
      </c>
      <c r="F2792" s="1472" t="s">
        <v>8393</v>
      </c>
      <c r="G2792" s="1472" t="s">
        <v>2128</v>
      </c>
      <c r="H2792" s="1530">
        <v>45770</v>
      </c>
      <c r="I2792" s="1534">
        <v>0.95499999999999985</v>
      </c>
      <c r="J2792" s="1471" t="s">
        <v>22</v>
      </c>
      <c r="K2792" s="1471" t="s">
        <v>47</v>
      </c>
      <c r="L2792" s="1472" t="s">
        <v>3047</v>
      </c>
      <c r="M2792" s="1472"/>
      <c r="N2792" s="1898"/>
      <c r="O2792" s="1898"/>
      <c r="P2792" s="1477"/>
      <c r="Q2792" s="1464">
        <f t="shared" si="86"/>
        <v>4</v>
      </c>
      <c r="R2792" s="1794" t="str">
        <f t="shared" si="87"/>
        <v>CURITI</v>
      </c>
    </row>
    <row r="2793" spans="1:19" s="21" customFormat="1" ht="25.05" customHeight="1" x14ac:dyDescent="0.3">
      <c r="A2793" s="1472" t="s">
        <v>69</v>
      </c>
      <c r="B2793" s="1532" t="s">
        <v>70</v>
      </c>
      <c r="C2793" s="1529" t="s">
        <v>905</v>
      </c>
      <c r="D2793" s="1472" t="str">
        <f>VLOOKUP(C2793,CODIGOS!$B$1:$E$194,4,FALSE)</f>
        <v>COMEDORES ESCOLARES (PAE - PRIVADOS)</v>
      </c>
      <c r="E2793" s="1472" t="s">
        <v>8394</v>
      </c>
      <c r="F2793" s="1472" t="s">
        <v>8395</v>
      </c>
      <c r="G2793" s="1472" t="s">
        <v>2128</v>
      </c>
      <c r="H2793" s="1530">
        <v>45770</v>
      </c>
      <c r="I2793" s="1534">
        <v>0.91</v>
      </c>
      <c r="J2793" s="1471" t="s">
        <v>22</v>
      </c>
      <c r="K2793" s="1471" t="s">
        <v>47</v>
      </c>
      <c r="L2793" s="1472" t="s">
        <v>3047</v>
      </c>
      <c r="M2793" s="1472"/>
      <c r="N2793" s="1472"/>
      <c r="O2793" s="1472"/>
      <c r="P2793" s="1479"/>
      <c r="Q2793" s="1464">
        <f t="shared" si="86"/>
        <v>4</v>
      </c>
      <c r="R2793" s="1794" t="str">
        <f t="shared" si="87"/>
        <v>CURITI</v>
      </c>
    </row>
    <row r="2794" spans="1:19" s="21" customFormat="1" ht="25.05" customHeight="1" x14ac:dyDescent="0.3">
      <c r="A2794" s="1472" t="s">
        <v>69</v>
      </c>
      <c r="B2794" s="1532" t="s">
        <v>70</v>
      </c>
      <c r="C2794" s="1529" t="s">
        <v>905</v>
      </c>
      <c r="D2794" s="1472" t="str">
        <f>VLOOKUP(C2794,CODIGOS!$B$1:$E$194,4,FALSE)</f>
        <v>COMEDORES ESCOLARES (PAE - PRIVADOS)</v>
      </c>
      <c r="E2794" s="1472" t="s">
        <v>8390</v>
      </c>
      <c r="F2794" s="1472" t="s">
        <v>8391</v>
      </c>
      <c r="G2794" s="1472" t="s">
        <v>2128</v>
      </c>
      <c r="H2794" s="1530">
        <v>45771</v>
      </c>
      <c r="I2794" s="1534">
        <v>0.95</v>
      </c>
      <c r="J2794" s="1471" t="s">
        <v>22</v>
      </c>
      <c r="K2794" s="1471" t="s">
        <v>47</v>
      </c>
      <c r="L2794" s="1472" t="s">
        <v>3047</v>
      </c>
      <c r="M2794" s="1472"/>
      <c r="N2794" s="1898"/>
      <c r="O2794" s="1898"/>
      <c r="P2794" s="1477"/>
      <c r="Q2794" s="1464">
        <f t="shared" si="86"/>
        <v>4</v>
      </c>
      <c r="R2794" s="1794" t="str">
        <f t="shared" si="87"/>
        <v>CURITI</v>
      </c>
    </row>
    <row r="2795" spans="1:19" s="21" customFormat="1" ht="25.05" customHeight="1" x14ac:dyDescent="0.3">
      <c r="A2795" s="1472" t="s">
        <v>69</v>
      </c>
      <c r="B2795" s="1532" t="s">
        <v>70</v>
      </c>
      <c r="C2795" s="1529" t="s">
        <v>905</v>
      </c>
      <c r="D2795" s="1472" t="str">
        <f>VLOOKUP(C2795,CODIGOS!$B$1:$E$194,4,FALSE)</f>
        <v>COMEDORES ESCOLARES (PAE - PRIVADOS)</v>
      </c>
      <c r="E2795" s="1472" t="s">
        <v>8386</v>
      </c>
      <c r="F2795" s="1472" t="s">
        <v>8387</v>
      </c>
      <c r="G2795" s="1472" t="s">
        <v>2128</v>
      </c>
      <c r="H2795" s="1530">
        <v>45772</v>
      </c>
      <c r="I2795" s="1534">
        <v>0.98</v>
      </c>
      <c r="J2795" s="1471" t="s">
        <v>22</v>
      </c>
      <c r="K2795" s="1471" t="s">
        <v>47</v>
      </c>
      <c r="L2795" s="1472" t="s">
        <v>3047</v>
      </c>
      <c r="M2795" s="1472"/>
      <c r="N2795" s="1472"/>
      <c r="O2795" s="1472"/>
      <c r="P2795" s="1478"/>
      <c r="Q2795" s="1464">
        <f t="shared" si="86"/>
        <v>4</v>
      </c>
      <c r="R2795" s="1794" t="str">
        <f t="shared" si="87"/>
        <v>CURITI</v>
      </c>
    </row>
    <row r="2796" spans="1:19" s="21" customFormat="1" ht="25.05" customHeight="1" x14ac:dyDescent="0.3">
      <c r="A2796" s="1472" t="s">
        <v>69</v>
      </c>
      <c r="B2796" s="1532" t="s">
        <v>70</v>
      </c>
      <c r="C2796" s="1529" t="s">
        <v>905</v>
      </c>
      <c r="D2796" s="1472" t="str">
        <f>VLOOKUP(C2796,CODIGOS!$B$1:$E$194,4,FALSE)</f>
        <v>COMEDORES ESCOLARES (PAE - PRIVADOS)</v>
      </c>
      <c r="E2796" s="1472" t="s">
        <v>8384</v>
      </c>
      <c r="F2796" s="1472" t="s">
        <v>8385</v>
      </c>
      <c r="G2796" s="1472" t="s">
        <v>2128</v>
      </c>
      <c r="H2796" s="1530">
        <v>45775</v>
      </c>
      <c r="I2796" s="1534">
        <v>0.91</v>
      </c>
      <c r="J2796" s="1471" t="s">
        <v>22</v>
      </c>
      <c r="K2796" s="1471" t="s">
        <v>47</v>
      </c>
      <c r="L2796" s="1472" t="s">
        <v>3047</v>
      </c>
      <c r="M2796" s="1472"/>
      <c r="N2796" s="1471"/>
      <c r="O2796" s="1471"/>
      <c r="P2796" s="1477"/>
      <c r="Q2796" s="1464">
        <f t="shared" si="86"/>
        <v>4</v>
      </c>
      <c r="R2796" s="1794" t="str">
        <f t="shared" si="87"/>
        <v>CURITI</v>
      </c>
    </row>
    <row r="2797" spans="1:19" s="21" customFormat="1" ht="25.05" customHeight="1" x14ac:dyDescent="0.2">
      <c r="A2797" s="1472" t="s">
        <v>69</v>
      </c>
      <c r="B2797" s="1532" t="s">
        <v>70</v>
      </c>
      <c r="C2797" s="1529" t="s">
        <v>905</v>
      </c>
      <c r="D2797" s="1472" t="str">
        <f>VLOOKUP(C2797,CODIGOS!$B$1:$E$194,4,FALSE)</f>
        <v>COMEDORES ESCOLARES (PAE - PRIVADOS)</v>
      </c>
      <c r="E2797" s="1472" t="s">
        <v>8382</v>
      </c>
      <c r="F2797" s="1472" t="s">
        <v>8383</v>
      </c>
      <c r="G2797" s="1472" t="s">
        <v>2128</v>
      </c>
      <c r="H2797" s="1530">
        <v>45777</v>
      </c>
      <c r="I2797" s="1534">
        <v>0.89</v>
      </c>
      <c r="J2797" s="1471" t="s">
        <v>16</v>
      </c>
      <c r="K2797" s="1471" t="s">
        <v>47</v>
      </c>
      <c r="L2797" s="1472" t="s">
        <v>3047</v>
      </c>
      <c r="M2797" s="1472"/>
      <c r="N2797" s="1471"/>
      <c r="O2797" s="1471"/>
      <c r="P2797" s="1477"/>
      <c r="Q2797" s="1464">
        <f t="shared" si="86"/>
        <v>4</v>
      </c>
      <c r="R2797" s="1794" t="str">
        <f t="shared" si="87"/>
        <v>CURITI</v>
      </c>
      <c r="S2797" s="389"/>
    </row>
    <row r="2798" spans="1:19" s="21" customFormat="1" ht="25.05" customHeight="1" x14ac:dyDescent="0.2">
      <c r="A2798" s="1472" t="s">
        <v>69</v>
      </c>
      <c r="B2798" s="1532" t="s">
        <v>70</v>
      </c>
      <c r="C2798" s="1529" t="s">
        <v>61</v>
      </c>
      <c r="D2798" s="1472" t="str">
        <f>VLOOKUP(C2798,CODIGOS!$B$1:$E$194,4,FALSE)</f>
        <v>COMEDORES HOGARES GERIÁTRICOS, ASILOS, HOSPITALES, CASINOS DE EMPRESAS O FÁBRICAS, CLUBES SOCIALES.</v>
      </c>
      <c r="E2798" s="1472" t="s">
        <v>10929</v>
      </c>
      <c r="F2798" s="1472" t="s">
        <v>10930</v>
      </c>
      <c r="G2798" s="1472" t="s">
        <v>10931</v>
      </c>
      <c r="H2798" s="1530">
        <v>45784</v>
      </c>
      <c r="I2798" s="1534">
        <v>0.73</v>
      </c>
      <c r="J2798" s="1471" t="s">
        <v>16</v>
      </c>
      <c r="K2798" s="1471" t="s">
        <v>47</v>
      </c>
      <c r="L2798" s="1472" t="s">
        <v>2934</v>
      </c>
      <c r="M2798" s="1472"/>
      <c r="N2798" s="1479"/>
      <c r="O2798" s="1479"/>
      <c r="P2798" s="1479"/>
      <c r="Q2798" s="1464">
        <f t="shared" si="86"/>
        <v>5</v>
      </c>
      <c r="R2798" s="1794" t="str">
        <f t="shared" si="87"/>
        <v>CURITI</v>
      </c>
      <c r="S2798" s="389"/>
    </row>
    <row r="2799" spans="1:19" s="21" customFormat="1" ht="25.05" customHeight="1" x14ac:dyDescent="0.2">
      <c r="A2799" s="1472" t="s">
        <v>69</v>
      </c>
      <c r="B2799" s="1532" t="s">
        <v>70</v>
      </c>
      <c r="C2799" s="1529" t="s">
        <v>1166</v>
      </c>
      <c r="D2799" s="1472" t="str">
        <f>VLOOKUP(C2799,CODIGOS!$B$1:$E$194,4,FALSE)</f>
        <v>HOGAR GERONTOLÓGICO (Asilos De Ancianos)</v>
      </c>
      <c r="E2799" s="1472" t="s">
        <v>10909</v>
      </c>
      <c r="F2799" s="1472" t="s">
        <v>10910</v>
      </c>
      <c r="G2799" s="1472" t="s">
        <v>4285</v>
      </c>
      <c r="H2799" s="1530">
        <v>45784</v>
      </c>
      <c r="I2799" s="1534">
        <v>0.65500000000000003</v>
      </c>
      <c r="J2799" s="1471" t="s">
        <v>16</v>
      </c>
      <c r="K2799" s="1471" t="s">
        <v>47</v>
      </c>
      <c r="L2799" s="1472" t="s">
        <v>22782</v>
      </c>
      <c r="M2799" s="1472"/>
      <c r="N2799" s="1475"/>
      <c r="O2799" s="1475"/>
      <c r="P2799" s="1480"/>
      <c r="Q2799" s="1464">
        <f t="shared" si="86"/>
        <v>5</v>
      </c>
      <c r="R2799" s="1794" t="str">
        <f t="shared" si="87"/>
        <v>CURITI</v>
      </c>
      <c r="S2799" s="389"/>
    </row>
    <row r="2800" spans="1:19" s="21" customFormat="1" ht="25.05" customHeight="1" x14ac:dyDescent="0.2">
      <c r="A2800" s="1472" t="s">
        <v>69</v>
      </c>
      <c r="B2800" s="1532" t="s">
        <v>70</v>
      </c>
      <c r="C2800" s="1529" t="s">
        <v>1716</v>
      </c>
      <c r="D2800" s="1472" t="str">
        <f>VLOOKUP(C2800,CODIGOS!$B$1:$E$194,4,FALSE)</f>
        <v>EXPENDIO DE CARNE BOVINA</v>
      </c>
      <c r="E2800" s="1472" t="s">
        <v>3834</v>
      </c>
      <c r="F2800" s="1472" t="s">
        <v>3463</v>
      </c>
      <c r="G2800" s="1472" t="s">
        <v>3834</v>
      </c>
      <c r="H2800" s="1530">
        <v>45791</v>
      </c>
      <c r="I2800" s="1534">
        <v>0.84499999999999997</v>
      </c>
      <c r="J2800" s="1471" t="s">
        <v>16</v>
      </c>
      <c r="K2800" s="1471" t="s">
        <v>47</v>
      </c>
      <c r="L2800" s="1471" t="s">
        <v>22783</v>
      </c>
      <c r="M2800" s="1472"/>
      <c r="N2800" s="1475"/>
      <c r="O2800" s="1475"/>
      <c r="P2800" s="1524"/>
      <c r="Q2800" s="1464">
        <f t="shared" si="86"/>
        <v>5</v>
      </c>
      <c r="R2800" s="1794" t="str">
        <f t="shared" si="87"/>
        <v>CURITI</v>
      </c>
      <c r="S2800" s="389"/>
    </row>
    <row r="2801" spans="1:19" s="21" customFormat="1" ht="25.05" customHeight="1" x14ac:dyDescent="0.2">
      <c r="A2801" s="1472" t="s">
        <v>69</v>
      </c>
      <c r="B2801" s="1532" t="s">
        <v>70</v>
      </c>
      <c r="C2801" s="1529" t="s">
        <v>837</v>
      </c>
      <c r="D2801" s="1472" t="str">
        <f>VLOOKUP(C2801,CODIGOS!$B$1:$E$194,4,FALSE)</f>
        <v>MISCELANEAS  ( COMERCIO AL POR MENOR EN ESTABLECIMIENTOS NO ESPECIALIZADOS, CON SURTIDO COMPUESTO PRINCIPALMENTE POR PRODUCTOS DIFERENTES DE ALIMENTOS (VÍVERES EN GENERAL, BEBIDAS Y TABACO)</v>
      </c>
      <c r="E2801" s="1472" t="s">
        <v>10918</v>
      </c>
      <c r="F2801" s="1472" t="s">
        <v>10919</v>
      </c>
      <c r="G2801" s="1472" t="s">
        <v>10920</v>
      </c>
      <c r="H2801" s="1530">
        <v>45791</v>
      </c>
      <c r="I2801" s="1534">
        <v>0.81499999999999984</v>
      </c>
      <c r="J2801" s="1471" t="s">
        <v>16</v>
      </c>
      <c r="K2801" s="1471" t="s">
        <v>47</v>
      </c>
      <c r="L2801" s="1472" t="s">
        <v>13550</v>
      </c>
      <c r="M2801" s="1472"/>
      <c r="N2801" s="1479"/>
      <c r="O2801" s="1479"/>
      <c r="P2801" s="1479"/>
      <c r="Q2801" s="1464">
        <f t="shared" si="86"/>
        <v>5</v>
      </c>
      <c r="R2801" s="1794" t="str">
        <f t="shared" si="87"/>
        <v>CURITI</v>
      </c>
      <c r="S2801" s="389"/>
    </row>
    <row r="2802" spans="1:19" s="21" customFormat="1" ht="25.05" customHeight="1" x14ac:dyDescent="0.2">
      <c r="A2802" s="1472" t="s">
        <v>69</v>
      </c>
      <c r="B2802" s="1493" t="s">
        <v>70</v>
      </c>
      <c r="C2802" s="1529" t="s">
        <v>67</v>
      </c>
      <c r="D2802" s="1472" t="str">
        <f>VLOOKUP(C2802,CODIGOS!$B$1:$E$194,4,FALSE)</f>
        <v xml:space="preserve">CACHARRERIAS  </v>
      </c>
      <c r="E2802" s="1472" t="s">
        <v>10903</v>
      </c>
      <c r="F2802" s="1472" t="s">
        <v>10904</v>
      </c>
      <c r="G2802" s="1472" t="s">
        <v>10905</v>
      </c>
      <c r="H2802" s="1530">
        <v>45792</v>
      </c>
      <c r="I2802" s="1534">
        <v>0.81499999999999984</v>
      </c>
      <c r="J2802" s="1471" t="s">
        <v>16</v>
      </c>
      <c r="K2802" s="1471" t="s">
        <v>47</v>
      </c>
      <c r="L2802" s="1472" t="s">
        <v>13550</v>
      </c>
      <c r="M2802" s="1472"/>
      <c r="N2802" s="1475"/>
      <c r="O2802" s="1475"/>
      <c r="P2802" s="1480"/>
      <c r="Q2802" s="1464">
        <f t="shared" si="86"/>
        <v>5</v>
      </c>
      <c r="R2802" s="1794" t="str">
        <f t="shared" si="87"/>
        <v>CURITI</v>
      </c>
      <c r="S2802" s="389"/>
    </row>
    <row r="2803" spans="1:19" s="21" customFormat="1" ht="25.05" customHeight="1" x14ac:dyDescent="0.2">
      <c r="A2803" s="1472" t="s">
        <v>69</v>
      </c>
      <c r="B2803" s="1532" t="s">
        <v>70</v>
      </c>
      <c r="C2803" s="1529" t="s">
        <v>18</v>
      </c>
      <c r="D2803" s="1472" t="str">
        <f>VLOOKUP(C2803,CODIGOS!$B$1:$E$194,4,FALSE)</f>
        <v>PANADERÍAS Y O PASTELERÍAS</v>
      </c>
      <c r="E2803" s="1472" t="s">
        <v>10921</v>
      </c>
      <c r="F2803" s="1472" t="s">
        <v>10922</v>
      </c>
      <c r="G2803" s="1472" t="s">
        <v>10923</v>
      </c>
      <c r="H2803" s="1530">
        <v>45792</v>
      </c>
      <c r="I2803" s="1534">
        <v>0.97</v>
      </c>
      <c r="J2803" s="1471" t="s">
        <v>22</v>
      </c>
      <c r="K2803" s="1471" t="s">
        <v>47</v>
      </c>
      <c r="L2803" s="1472" t="s">
        <v>2934</v>
      </c>
      <c r="M2803" s="1472"/>
      <c r="N2803" s="1479"/>
      <c r="O2803" s="1479"/>
      <c r="P2803" s="1479"/>
      <c r="Q2803" s="1464">
        <f t="shared" si="86"/>
        <v>5</v>
      </c>
      <c r="R2803" s="1794" t="str">
        <f t="shared" si="87"/>
        <v>CURITI</v>
      </c>
      <c r="S2803" s="389"/>
    </row>
    <row r="2804" spans="1:19" s="21" customFormat="1" ht="25.05" customHeight="1" x14ac:dyDescent="0.2">
      <c r="A2804" s="1472" t="s">
        <v>69</v>
      </c>
      <c r="B2804" s="1532" t="s">
        <v>70</v>
      </c>
      <c r="C2804" s="1529" t="s">
        <v>499</v>
      </c>
      <c r="D2804" s="1472" t="str">
        <f>VLOOKUP(C2804,CODIGOS!$B$1:$E$194,4,FALSE)</f>
        <v>BARES - DISCOTECAS - CANTINAS - TABERNAS</v>
      </c>
      <c r="E2804" s="1472" t="s">
        <v>10915</v>
      </c>
      <c r="F2804" s="1472" t="s">
        <v>10916</v>
      </c>
      <c r="G2804" s="1472" t="s">
        <v>10917</v>
      </c>
      <c r="H2804" s="1530">
        <v>45793</v>
      </c>
      <c r="I2804" s="1534">
        <v>0.94499999999999995</v>
      </c>
      <c r="J2804" s="1471" t="s">
        <v>22</v>
      </c>
      <c r="K2804" s="1471" t="s">
        <v>47</v>
      </c>
      <c r="L2804" s="1472" t="s">
        <v>13550</v>
      </c>
      <c r="M2804" s="1472"/>
      <c r="N2804" s="1479"/>
      <c r="O2804" s="1479"/>
      <c r="P2804" s="1479"/>
      <c r="Q2804" s="1464">
        <f t="shared" si="86"/>
        <v>5</v>
      </c>
      <c r="R2804" s="1794" t="str">
        <f t="shared" si="87"/>
        <v>CURITI</v>
      </c>
      <c r="S2804" s="389"/>
    </row>
    <row r="2805" spans="1:19" s="21" customFormat="1" ht="25.05" customHeight="1" x14ac:dyDescent="0.2">
      <c r="A2805" s="1472" t="s">
        <v>69</v>
      </c>
      <c r="B2805" s="1532" t="s">
        <v>70</v>
      </c>
      <c r="C2805" s="1529" t="s">
        <v>547</v>
      </c>
      <c r="D2805" s="1472" t="str">
        <f>VLOOKUP(C2805,CODIGOS!$B$1:$E$194,4,FALSE)</f>
        <v>CAFETERÍA</v>
      </c>
      <c r="E2805" s="1472" t="s">
        <v>10915</v>
      </c>
      <c r="F2805" s="1472" t="s">
        <v>10916</v>
      </c>
      <c r="G2805" s="1472" t="s">
        <v>10917</v>
      </c>
      <c r="H2805" s="1530">
        <v>45793</v>
      </c>
      <c r="I2805" s="1534">
        <v>0.94499999999999995</v>
      </c>
      <c r="J2805" s="1471" t="s">
        <v>16</v>
      </c>
      <c r="K2805" s="1471" t="s">
        <v>47</v>
      </c>
      <c r="L2805" s="1472" t="s">
        <v>2934</v>
      </c>
      <c r="M2805" s="1472"/>
      <c r="N2805" s="1479"/>
      <c r="O2805" s="1479"/>
      <c r="P2805" s="1479"/>
      <c r="Q2805" s="1464">
        <f t="shared" si="86"/>
        <v>5</v>
      </c>
      <c r="R2805" s="1794" t="str">
        <f t="shared" si="87"/>
        <v>CURITI</v>
      </c>
      <c r="S2805" s="389"/>
    </row>
    <row r="2806" spans="1:19" s="21" customFormat="1" ht="25.05" customHeight="1" x14ac:dyDescent="0.2">
      <c r="A2806" s="1472" t="s">
        <v>69</v>
      </c>
      <c r="B2806" s="1532" t="s">
        <v>70</v>
      </c>
      <c r="C2806" s="1529" t="s">
        <v>820</v>
      </c>
      <c r="D2806" s="1472" t="str">
        <f>VLOOKUP(C2806,CODIGOS!$B$1:$E$194,4,FALSE)</f>
        <v>DEPOSITOS, DEPOSITOS  DE MATERIALES DE CONSTRUCCION, FERRETERIAS, CHATARRERIA (COMERCIO AL POR MAYOR DE MATERIALES DE CONSTRUCCIÓN, ARTÍCULOS DE FERRETERÍA, PINTURAS, PRODUCTOS DE VIDRIO, EQUIPO Y MATERIALES DE FONTANERÍA Y CALEFACCIÓN)</v>
      </c>
      <c r="E2806" s="1472" t="s">
        <v>10906</v>
      </c>
      <c r="F2806" s="1472" t="s">
        <v>10907</v>
      </c>
      <c r="G2806" s="1472" t="s">
        <v>10908</v>
      </c>
      <c r="H2806" s="1530">
        <v>45793</v>
      </c>
      <c r="I2806" s="1534">
        <v>0.85499999999999998</v>
      </c>
      <c r="J2806" s="1471" t="s">
        <v>16</v>
      </c>
      <c r="K2806" s="1471" t="s">
        <v>47</v>
      </c>
      <c r="L2806" s="1472" t="s">
        <v>13550</v>
      </c>
      <c r="M2806" s="1472"/>
      <c r="N2806" s="1475"/>
      <c r="O2806" s="1475"/>
      <c r="P2806" s="1480"/>
      <c r="Q2806" s="1464">
        <f t="shared" si="86"/>
        <v>5</v>
      </c>
      <c r="R2806" s="1794" t="str">
        <f t="shared" si="87"/>
        <v>CURITI</v>
      </c>
      <c r="S2806" s="389"/>
    </row>
    <row r="2807" spans="1:19" s="21" customFormat="1" ht="25.05" customHeight="1" x14ac:dyDescent="0.2">
      <c r="A2807" s="1472" t="s">
        <v>69</v>
      </c>
      <c r="B2807" s="1493" t="s">
        <v>70</v>
      </c>
      <c r="C2807" s="1472" t="s">
        <v>472</v>
      </c>
      <c r="D2807" s="1472" t="str">
        <f>VLOOKUP(C2807,CODIGOS!$B$1:$E$194,4,FALSE)</f>
        <v>RESTAURANTES PUBLICOS</v>
      </c>
      <c r="E2807" s="1472" t="s">
        <v>10900</v>
      </c>
      <c r="F2807" s="1472" t="s">
        <v>10901</v>
      </c>
      <c r="G2807" s="1472" t="s">
        <v>10902</v>
      </c>
      <c r="H2807" s="1473">
        <v>45796</v>
      </c>
      <c r="I2807" s="1906">
        <v>0.84</v>
      </c>
      <c r="J2807" s="1471" t="s">
        <v>16</v>
      </c>
      <c r="K2807" s="1471" t="s">
        <v>47</v>
      </c>
      <c r="L2807" s="1472" t="s">
        <v>2934</v>
      </c>
      <c r="M2807" s="1475"/>
      <c r="N2807" s="1475"/>
      <c r="O2807" s="1475"/>
      <c r="P2807" s="1524"/>
      <c r="Q2807" s="1464">
        <f t="shared" si="86"/>
        <v>5</v>
      </c>
      <c r="R2807" s="1794" t="str">
        <f t="shared" si="87"/>
        <v>CURITI</v>
      </c>
      <c r="S2807" s="389"/>
    </row>
    <row r="2808" spans="1:19" s="21" customFormat="1" ht="25.05" customHeight="1" x14ac:dyDescent="0.2">
      <c r="A2808" s="1472" t="s">
        <v>69</v>
      </c>
      <c r="B2808" s="1532" t="s">
        <v>70</v>
      </c>
      <c r="C2808" s="1529" t="s">
        <v>2221</v>
      </c>
      <c r="D2808" s="1472" t="str">
        <f>VLOOKUP(C2808,CODIGOS!$B$1:$E$194,4,FALSE)</f>
        <v>AREAS DE PREPARACION DE HOTELES (INCLUIDOS LOS UBICADOS EN ZONAS FRANCAS), MOTELES, HOSTALES, RESIDENCIAS Y CASAS DE LENOCINIO</v>
      </c>
      <c r="E2808" s="1472" t="s">
        <v>10924</v>
      </c>
      <c r="F2808" s="1472" t="s">
        <v>10925</v>
      </c>
      <c r="G2808" s="1472" t="s">
        <v>10926</v>
      </c>
      <c r="H2808" s="1530">
        <v>45798</v>
      </c>
      <c r="I2808" s="1534">
        <v>0.79</v>
      </c>
      <c r="J2808" s="1471" t="s">
        <v>16</v>
      </c>
      <c r="K2808" s="1471" t="s">
        <v>47</v>
      </c>
      <c r="L2808" s="1472" t="s">
        <v>2934</v>
      </c>
      <c r="M2808" s="1472"/>
      <c r="N2808" s="1479"/>
      <c r="O2808" s="1479"/>
      <c r="P2808" s="1475"/>
      <c r="Q2808" s="1464">
        <f t="shared" si="86"/>
        <v>5</v>
      </c>
      <c r="R2808" s="1794" t="str">
        <f t="shared" si="87"/>
        <v>CURITI</v>
      </c>
      <c r="S2808" s="389"/>
    </row>
    <row r="2809" spans="1:19" s="21" customFormat="1" ht="25.05" customHeight="1" x14ac:dyDescent="0.2">
      <c r="A2809" s="1472" t="s">
        <v>69</v>
      </c>
      <c r="B2809" s="1532" t="s">
        <v>70</v>
      </c>
      <c r="C2809" s="1529" t="s">
        <v>499</v>
      </c>
      <c r="D2809" s="1472" t="str">
        <f>VLOOKUP(C2809,CODIGOS!$B$1:$E$194,4,FALSE)</f>
        <v>BARES - DISCOTECAS - CANTINAS - TABERNAS</v>
      </c>
      <c r="E2809" s="1472" t="s">
        <v>10927</v>
      </c>
      <c r="F2809" s="1472" t="s">
        <v>10928</v>
      </c>
      <c r="G2809" s="1472" t="s">
        <v>10926</v>
      </c>
      <c r="H2809" s="1530">
        <v>45798</v>
      </c>
      <c r="I2809" s="1534">
        <v>0.88</v>
      </c>
      <c r="J2809" s="1471" t="s">
        <v>16</v>
      </c>
      <c r="K2809" s="1471" t="s">
        <v>47</v>
      </c>
      <c r="L2809" s="1471" t="s">
        <v>4248</v>
      </c>
      <c r="M2809" s="1472"/>
      <c r="N2809" s="1479"/>
      <c r="O2809" s="1479"/>
      <c r="P2809" s="1475"/>
      <c r="Q2809" s="1464">
        <f t="shared" si="86"/>
        <v>5</v>
      </c>
      <c r="R2809" s="1794" t="str">
        <f t="shared" si="87"/>
        <v>CURITI</v>
      </c>
      <c r="S2809" s="389"/>
    </row>
    <row r="2810" spans="1:19" s="21" customFormat="1" ht="25.05" customHeight="1" x14ac:dyDescent="0.2">
      <c r="A2810" s="1472" t="s">
        <v>69</v>
      </c>
      <c r="B2810" s="1532" t="s">
        <v>70</v>
      </c>
      <c r="C2810" s="1529" t="s">
        <v>2798</v>
      </c>
      <c r="D2810" s="1472" t="str">
        <f>VLOOKUP(C2810,CODIGOS!$B$1:$E$194,4,FALSE)</f>
        <v>HOTELES (CON SERVICIO DE RESTAURANTE Y/O PISCINA)</v>
      </c>
      <c r="E2810" s="1472" t="s">
        <v>10924</v>
      </c>
      <c r="F2810" s="1472" t="s">
        <v>10925</v>
      </c>
      <c r="G2810" s="1472" t="s">
        <v>10926</v>
      </c>
      <c r="H2810" s="1530">
        <v>45798</v>
      </c>
      <c r="I2810" s="1534">
        <v>0.56999999999999995</v>
      </c>
      <c r="J2810" s="1471" t="s">
        <v>16</v>
      </c>
      <c r="K2810" s="1471" t="s">
        <v>47</v>
      </c>
      <c r="L2810" s="1472" t="s">
        <v>22780</v>
      </c>
      <c r="M2810" s="1472"/>
      <c r="N2810" s="1479"/>
      <c r="O2810" s="1479"/>
      <c r="P2810" s="1479"/>
      <c r="Q2810" s="1464">
        <f t="shared" si="86"/>
        <v>5</v>
      </c>
      <c r="R2810" s="1794" t="str">
        <f t="shared" si="87"/>
        <v>CURITI</v>
      </c>
      <c r="S2810" s="389"/>
    </row>
    <row r="2811" spans="1:19" s="21" customFormat="1" ht="25.05" customHeight="1" x14ac:dyDescent="0.2">
      <c r="A2811" s="1472" t="s">
        <v>69</v>
      </c>
      <c r="B2811" s="1532" t="s">
        <v>70</v>
      </c>
      <c r="C2811" s="1529" t="s">
        <v>680</v>
      </c>
      <c r="D2811" s="1472" t="str">
        <f>VLOOKUP(C2811,CODIGOS!$B$1:$E$194,4,FALSE)</f>
        <v>PISCINAS</v>
      </c>
      <c r="E2811" s="1472" t="s">
        <v>10924</v>
      </c>
      <c r="F2811" s="1472" t="s">
        <v>10925</v>
      </c>
      <c r="G2811" s="1472" t="s">
        <v>10926</v>
      </c>
      <c r="H2811" s="1530">
        <v>45798</v>
      </c>
      <c r="I2811" s="1534">
        <v>0.82999999999999985</v>
      </c>
      <c r="J2811" s="1471" t="s">
        <v>16</v>
      </c>
      <c r="K2811" s="1471" t="s">
        <v>47</v>
      </c>
      <c r="L2811" s="1472" t="s">
        <v>13550</v>
      </c>
      <c r="M2811" s="1472"/>
      <c r="N2811" s="1479"/>
      <c r="O2811" s="1479"/>
      <c r="P2811" s="1479"/>
      <c r="Q2811" s="1464">
        <f t="shared" si="86"/>
        <v>5</v>
      </c>
      <c r="R2811" s="1794" t="str">
        <f t="shared" si="87"/>
        <v>CURITI</v>
      </c>
      <c r="S2811" s="389"/>
    </row>
    <row r="2812" spans="1:19" s="21" customFormat="1" ht="25.05" customHeight="1" x14ac:dyDescent="0.2">
      <c r="A2812" s="1472" t="s">
        <v>69</v>
      </c>
      <c r="B2812" s="1532" t="s">
        <v>70</v>
      </c>
      <c r="C2812" s="1529" t="s">
        <v>715</v>
      </c>
      <c r="D2812" s="1472" t="str">
        <f>VLOOKUP(C2812,CODIGOS!$B$1:$E$194,4,FALSE)</f>
        <v>COLEGIOS</v>
      </c>
      <c r="E2812" s="1472" t="s">
        <v>10912</v>
      </c>
      <c r="F2812" s="1472" t="s">
        <v>10913</v>
      </c>
      <c r="G2812" s="1472" t="s">
        <v>10914</v>
      </c>
      <c r="H2812" s="1530">
        <v>45799</v>
      </c>
      <c r="I2812" s="1534">
        <v>0.875</v>
      </c>
      <c r="J2812" s="1471" t="s">
        <v>16</v>
      </c>
      <c r="K2812" s="1472" t="s">
        <v>41</v>
      </c>
      <c r="L2812" s="1472" t="s">
        <v>26510</v>
      </c>
      <c r="M2812" s="1472"/>
      <c r="N2812" s="1479"/>
      <c r="O2812" s="1479"/>
      <c r="P2812" s="1479"/>
      <c r="Q2812" s="1464">
        <f t="shared" si="86"/>
        <v>5</v>
      </c>
      <c r="R2812" s="1794" t="str">
        <f t="shared" si="87"/>
        <v>CURITI</v>
      </c>
      <c r="S2812" s="389"/>
    </row>
    <row r="2813" spans="1:19" s="21" customFormat="1" ht="25.05" customHeight="1" x14ac:dyDescent="0.3">
      <c r="A2813" s="1472" t="s">
        <v>69</v>
      </c>
      <c r="B2813" s="1532" t="s">
        <v>79</v>
      </c>
      <c r="C2813" s="1529" t="s">
        <v>905</v>
      </c>
      <c r="D2813" s="1472" t="str">
        <f>VLOOKUP(C2813,CODIGOS!$B$1:$E$194,4,FALSE)</f>
        <v>COMEDORES ESCOLARES (PAE - PRIVADOS)</v>
      </c>
      <c r="E2813" s="1472" t="s">
        <v>3868</v>
      </c>
      <c r="F2813" s="1472" t="s">
        <v>3869</v>
      </c>
      <c r="G2813" s="1472" t="s">
        <v>1498</v>
      </c>
      <c r="H2813" s="1530">
        <v>45701</v>
      </c>
      <c r="I2813" s="1534">
        <v>0.91</v>
      </c>
      <c r="J2813" s="1471" t="s">
        <v>22</v>
      </c>
      <c r="K2813" s="1471" t="s">
        <v>47</v>
      </c>
      <c r="L2813" s="1472" t="s">
        <v>2934</v>
      </c>
      <c r="M2813" s="1472" t="s">
        <v>3870</v>
      </c>
      <c r="N2813" s="1472"/>
      <c r="O2813" s="1472"/>
      <c r="P2813" s="1472"/>
      <c r="Q2813" s="1464">
        <f t="shared" si="86"/>
        <v>2</v>
      </c>
      <c r="R2813" s="1794" t="str">
        <f t="shared" si="87"/>
        <v>ENCINO</v>
      </c>
    </row>
    <row r="2814" spans="1:19" s="21" customFormat="1" ht="25.05" customHeight="1" x14ac:dyDescent="0.3">
      <c r="A2814" s="1472" t="s">
        <v>69</v>
      </c>
      <c r="B2814" s="1532" t="s">
        <v>79</v>
      </c>
      <c r="C2814" s="1529" t="s">
        <v>905</v>
      </c>
      <c r="D2814" s="1472" t="str">
        <f>VLOOKUP(C2814,CODIGOS!$B$1:$E$194,4,FALSE)</f>
        <v>COMEDORES ESCOLARES (PAE - PRIVADOS)</v>
      </c>
      <c r="E2814" s="1472" t="s">
        <v>3862</v>
      </c>
      <c r="F2814" s="1472" t="s">
        <v>3863</v>
      </c>
      <c r="G2814" s="1472" t="s">
        <v>1498</v>
      </c>
      <c r="H2814" s="1530">
        <v>45707</v>
      </c>
      <c r="I2814" s="1534">
        <v>0.93500000000000005</v>
      </c>
      <c r="J2814" s="1471" t="s">
        <v>22</v>
      </c>
      <c r="K2814" s="1471" t="s">
        <v>47</v>
      </c>
      <c r="L2814" s="1472" t="s">
        <v>2934</v>
      </c>
      <c r="M2814" s="1472" t="s">
        <v>3864</v>
      </c>
      <c r="N2814" s="1472"/>
      <c r="O2814" s="1472"/>
      <c r="P2814" s="1472"/>
      <c r="Q2814" s="1464">
        <f t="shared" si="86"/>
        <v>2</v>
      </c>
      <c r="R2814" s="1794" t="str">
        <f t="shared" si="87"/>
        <v>ENCINO</v>
      </c>
      <c r="S2814" s="3"/>
    </row>
    <row r="2815" spans="1:19" s="21" customFormat="1" ht="25.05" customHeight="1" x14ac:dyDescent="0.3">
      <c r="A2815" s="1472" t="s">
        <v>69</v>
      </c>
      <c r="B2815" s="1532" t="s">
        <v>79</v>
      </c>
      <c r="C2815" s="1529" t="s">
        <v>905</v>
      </c>
      <c r="D2815" s="1472" t="str">
        <f>VLOOKUP(C2815,CODIGOS!$B$1:$E$194,4,FALSE)</f>
        <v>COMEDORES ESCOLARES (PAE - PRIVADOS)</v>
      </c>
      <c r="E2815" s="1472" t="s">
        <v>3871</v>
      </c>
      <c r="F2815" s="1472" t="s">
        <v>75</v>
      </c>
      <c r="G2815" s="1472" t="s">
        <v>1498</v>
      </c>
      <c r="H2815" s="1530">
        <v>45708</v>
      </c>
      <c r="I2815" s="1534">
        <v>0.85</v>
      </c>
      <c r="J2815" s="1471" t="s">
        <v>16</v>
      </c>
      <c r="K2815" s="1471" t="s">
        <v>47</v>
      </c>
      <c r="L2815" s="1472" t="s">
        <v>2934</v>
      </c>
      <c r="M2815" s="1472" t="s">
        <v>3872</v>
      </c>
      <c r="N2815" s="1472"/>
      <c r="O2815" s="1472"/>
      <c r="P2815" s="1472"/>
      <c r="Q2815" s="1464">
        <f t="shared" si="86"/>
        <v>2</v>
      </c>
      <c r="R2815" s="1794" t="str">
        <f t="shared" si="87"/>
        <v>ENCINO</v>
      </c>
      <c r="S2815" s="14"/>
    </row>
    <row r="2816" spans="1:19" s="21" customFormat="1" ht="25.05" customHeight="1" x14ac:dyDescent="0.3">
      <c r="A2816" s="1472" t="s">
        <v>69</v>
      </c>
      <c r="B2816" s="1532" t="s">
        <v>79</v>
      </c>
      <c r="C2816" s="1529" t="s">
        <v>905</v>
      </c>
      <c r="D2816" s="1472" t="str">
        <f>VLOOKUP(C2816,CODIGOS!$B$1:$E$194,4,FALSE)</f>
        <v>COMEDORES ESCOLARES (PAE - PRIVADOS)</v>
      </c>
      <c r="E2816" s="1472" t="s">
        <v>3859</v>
      </c>
      <c r="F2816" s="1472" t="s">
        <v>3860</v>
      </c>
      <c r="G2816" s="1472" t="s">
        <v>1498</v>
      </c>
      <c r="H2816" s="1530">
        <v>45709</v>
      </c>
      <c r="I2816" s="1534">
        <v>0.92500000000000004</v>
      </c>
      <c r="J2816" s="1471" t="s">
        <v>22</v>
      </c>
      <c r="K2816" s="1471" t="s">
        <v>47</v>
      </c>
      <c r="L2816" s="1472" t="s">
        <v>2934</v>
      </c>
      <c r="M2816" s="1472" t="s">
        <v>3861</v>
      </c>
      <c r="N2816" s="1472"/>
      <c r="O2816" s="1472"/>
      <c r="P2816" s="1472"/>
      <c r="Q2816" s="1464">
        <f t="shared" si="86"/>
        <v>2</v>
      </c>
      <c r="R2816" s="1794" t="str">
        <f t="shared" si="87"/>
        <v>ENCINO</v>
      </c>
      <c r="S2816" s="14"/>
    </row>
    <row r="2817" spans="1:18" s="21" customFormat="1" ht="25.05" customHeight="1" x14ac:dyDescent="0.3">
      <c r="A2817" s="1472" t="s">
        <v>69</v>
      </c>
      <c r="B2817" s="1532" t="s">
        <v>79</v>
      </c>
      <c r="C2817" s="1529" t="s">
        <v>905</v>
      </c>
      <c r="D2817" s="1472" t="str">
        <f>VLOOKUP(C2817,CODIGOS!$B$1:$E$194,4,FALSE)</f>
        <v>COMEDORES ESCOLARES (PAE - PRIVADOS)</v>
      </c>
      <c r="E2817" s="1472" t="s">
        <v>3865</v>
      </c>
      <c r="F2817" s="1472" t="s">
        <v>3866</v>
      </c>
      <c r="G2817" s="1472" t="s">
        <v>1498</v>
      </c>
      <c r="H2817" s="1530">
        <v>45712</v>
      </c>
      <c r="I2817" s="1534">
        <v>0.9</v>
      </c>
      <c r="J2817" s="1471" t="s">
        <v>22</v>
      </c>
      <c r="K2817" s="1471" t="s">
        <v>47</v>
      </c>
      <c r="L2817" s="1472" t="s">
        <v>2934</v>
      </c>
      <c r="M2817" s="1472" t="s">
        <v>3867</v>
      </c>
      <c r="N2817" s="1472"/>
      <c r="O2817" s="1472"/>
      <c r="P2817" s="1472"/>
      <c r="Q2817" s="1464">
        <f t="shared" si="86"/>
        <v>2</v>
      </c>
      <c r="R2817" s="1794" t="str">
        <f t="shared" si="87"/>
        <v>ENCINO</v>
      </c>
    </row>
    <row r="2818" spans="1:18" s="21" customFormat="1" ht="25.05" customHeight="1" x14ac:dyDescent="0.3">
      <c r="A2818" s="1472" t="s">
        <v>69</v>
      </c>
      <c r="B2818" s="1532" t="s">
        <v>79</v>
      </c>
      <c r="C2818" s="1529" t="s">
        <v>499</v>
      </c>
      <c r="D2818" s="1472" t="str">
        <f>VLOOKUP(C2818,CODIGOS!$B$1:$E$194,4,FALSE)</f>
        <v>BARES - DISCOTECAS - CANTINAS - TABERNAS</v>
      </c>
      <c r="E2818" s="1472" t="s">
        <v>3855</v>
      </c>
      <c r="F2818" s="1472" t="s">
        <v>3856</v>
      </c>
      <c r="G2818" s="1472" t="s">
        <v>3857</v>
      </c>
      <c r="H2818" s="1530">
        <v>45715</v>
      </c>
      <c r="I2818" s="1534">
        <v>0.90500000000000014</v>
      </c>
      <c r="J2818" s="1471" t="s">
        <v>22</v>
      </c>
      <c r="K2818" s="1471" t="s">
        <v>47</v>
      </c>
      <c r="L2818" s="1471" t="s">
        <v>4248</v>
      </c>
      <c r="M2818" s="1472" t="s">
        <v>3858</v>
      </c>
      <c r="N2818" s="1472"/>
      <c r="O2818" s="1472"/>
      <c r="P2818" s="1472"/>
      <c r="Q2818" s="1464">
        <f t="shared" si="86"/>
        <v>2</v>
      </c>
      <c r="R2818" s="1794" t="str">
        <f t="shared" si="87"/>
        <v>ENCINO</v>
      </c>
    </row>
    <row r="2819" spans="1:18" s="21" customFormat="1" ht="25.05" customHeight="1" x14ac:dyDescent="0.3">
      <c r="A2819" s="1472" t="s">
        <v>69</v>
      </c>
      <c r="B2819" s="1532" t="s">
        <v>79</v>
      </c>
      <c r="C2819" s="1529" t="s">
        <v>905</v>
      </c>
      <c r="D2819" s="1472" t="str">
        <f>VLOOKUP(C2819,CODIGOS!$B$1:$E$194,4,FALSE)</f>
        <v>COMEDORES ESCOLARES (PAE - PRIVADOS)</v>
      </c>
      <c r="E2819" s="1472" t="s">
        <v>3075</v>
      </c>
      <c r="F2819" s="1472" t="s">
        <v>3076</v>
      </c>
      <c r="G2819" s="1472" t="s">
        <v>1498</v>
      </c>
      <c r="H2819" s="1530">
        <v>45727</v>
      </c>
      <c r="I2819" s="1534">
        <v>0.81000000000000016</v>
      </c>
      <c r="J2819" s="1471" t="s">
        <v>16</v>
      </c>
      <c r="K2819" s="1471" t="s">
        <v>47</v>
      </c>
      <c r="L2819" s="1471" t="s">
        <v>22779</v>
      </c>
      <c r="M2819" s="1472" t="s">
        <v>3077</v>
      </c>
      <c r="N2819" s="1472"/>
      <c r="O2819" s="1472"/>
      <c r="P2819" s="1472"/>
      <c r="Q2819" s="1464">
        <f t="shared" si="86"/>
        <v>3</v>
      </c>
      <c r="R2819" s="1794" t="str">
        <f t="shared" si="87"/>
        <v>ENCINO</v>
      </c>
    </row>
    <row r="2820" spans="1:18" s="21" customFormat="1" ht="25.05" customHeight="1" x14ac:dyDescent="0.3">
      <c r="A2820" s="1472" t="s">
        <v>69</v>
      </c>
      <c r="B2820" s="1532" t="s">
        <v>79</v>
      </c>
      <c r="C2820" s="1529" t="s">
        <v>905</v>
      </c>
      <c r="D2820" s="1472" t="str">
        <f>VLOOKUP(C2820,CODIGOS!$B$1:$E$194,4,FALSE)</f>
        <v>COMEDORES ESCOLARES (PAE - PRIVADOS)</v>
      </c>
      <c r="E2820" s="1472" t="s">
        <v>3078</v>
      </c>
      <c r="F2820" s="1472" t="s">
        <v>3079</v>
      </c>
      <c r="G2820" s="1472" t="s">
        <v>1498</v>
      </c>
      <c r="H2820" s="1530">
        <v>45728</v>
      </c>
      <c r="I2820" s="1534">
        <v>0.92500000000000004</v>
      </c>
      <c r="J2820" s="1471" t="s">
        <v>22</v>
      </c>
      <c r="K2820" s="1471" t="s">
        <v>47</v>
      </c>
      <c r="L2820" s="1472" t="s">
        <v>2934</v>
      </c>
      <c r="M2820" s="1472" t="s">
        <v>3080</v>
      </c>
      <c r="N2820" s="1903"/>
      <c r="O2820" s="1472"/>
      <c r="P2820" s="1472"/>
      <c r="Q2820" s="1464">
        <f t="shared" si="86"/>
        <v>3</v>
      </c>
      <c r="R2820" s="1794" t="str">
        <f t="shared" si="87"/>
        <v>ENCINO</v>
      </c>
    </row>
    <row r="2821" spans="1:18" s="21" customFormat="1" ht="25.05" customHeight="1" x14ac:dyDescent="0.3">
      <c r="A2821" s="1472" t="s">
        <v>69</v>
      </c>
      <c r="B2821" s="1532" t="s">
        <v>79</v>
      </c>
      <c r="C2821" s="1529" t="s">
        <v>18</v>
      </c>
      <c r="D2821" s="1472" t="str">
        <f>VLOOKUP(C2821,CODIGOS!$B$1:$E$194,4,FALSE)</f>
        <v>PANADERÍAS Y O PASTELERÍAS</v>
      </c>
      <c r="E2821" s="1472" t="s">
        <v>3081</v>
      </c>
      <c r="F2821" s="1472" t="s">
        <v>3082</v>
      </c>
      <c r="G2821" s="1472" t="s">
        <v>3083</v>
      </c>
      <c r="H2821" s="1530">
        <v>45734</v>
      </c>
      <c r="I2821" s="1534">
        <v>0.6150000000000001</v>
      </c>
      <c r="J2821" s="1471" t="s">
        <v>16</v>
      </c>
      <c r="K2821" s="1471" t="s">
        <v>47</v>
      </c>
      <c r="L2821" s="1472" t="s">
        <v>2934</v>
      </c>
      <c r="M2821" s="1472" t="s">
        <v>3084</v>
      </c>
      <c r="N2821" s="1472"/>
      <c r="O2821" s="1472"/>
      <c r="P2821" s="1472"/>
      <c r="Q2821" s="1464">
        <f t="shared" si="86"/>
        <v>3</v>
      </c>
      <c r="R2821" s="1794" t="str">
        <f t="shared" si="87"/>
        <v>ENCINO</v>
      </c>
    </row>
    <row r="2822" spans="1:18" s="21" customFormat="1" ht="25.05" customHeight="1" x14ac:dyDescent="0.3">
      <c r="A2822" s="1472" t="s">
        <v>69</v>
      </c>
      <c r="B2822" s="1532" t="s">
        <v>79</v>
      </c>
      <c r="C2822" s="1529" t="s">
        <v>18</v>
      </c>
      <c r="D2822" s="1472" t="str">
        <f>VLOOKUP(C2822,CODIGOS!$B$1:$E$194,4,FALSE)</f>
        <v>PANADERÍAS Y O PASTELERÍAS</v>
      </c>
      <c r="E2822" s="1472" t="s">
        <v>3085</v>
      </c>
      <c r="F2822" s="1472" t="s">
        <v>3086</v>
      </c>
      <c r="G2822" s="1472" t="s">
        <v>3087</v>
      </c>
      <c r="H2822" s="1530">
        <v>45736</v>
      </c>
      <c r="I2822" s="1534">
        <v>0.79500000000000004</v>
      </c>
      <c r="J2822" s="1471" t="s">
        <v>16</v>
      </c>
      <c r="K2822" s="1471" t="s">
        <v>47</v>
      </c>
      <c r="L2822" s="1472" t="s">
        <v>2934</v>
      </c>
      <c r="M2822" s="1472" t="s">
        <v>3088</v>
      </c>
      <c r="N2822" s="1472"/>
      <c r="O2822" s="1472"/>
      <c r="P2822" s="1472"/>
      <c r="Q2822" s="1464">
        <f t="shared" si="86"/>
        <v>3</v>
      </c>
      <c r="R2822" s="1794" t="str">
        <f t="shared" si="87"/>
        <v>ENCINO</v>
      </c>
    </row>
    <row r="2823" spans="1:18" s="21" customFormat="1" ht="25.05" customHeight="1" x14ac:dyDescent="0.3">
      <c r="A2823" s="1472" t="s">
        <v>69</v>
      </c>
      <c r="B2823" s="1532" t="s">
        <v>79</v>
      </c>
      <c r="C2823" s="1529" t="s">
        <v>547</v>
      </c>
      <c r="D2823" s="1472" t="str">
        <f>VLOOKUP(C2823,CODIGOS!$B$1:$E$194,4,FALSE)</f>
        <v>CAFETERÍA</v>
      </c>
      <c r="E2823" s="1472" t="s">
        <v>3089</v>
      </c>
      <c r="F2823" s="1472" t="s">
        <v>3090</v>
      </c>
      <c r="G2823" s="1472" t="s">
        <v>3091</v>
      </c>
      <c r="H2823" s="1530">
        <v>45747</v>
      </c>
      <c r="I2823" s="1534">
        <v>0.81000000000000016</v>
      </c>
      <c r="J2823" s="1471" t="s">
        <v>16</v>
      </c>
      <c r="K2823" s="1471" t="s">
        <v>47</v>
      </c>
      <c r="L2823" s="1472" t="s">
        <v>2934</v>
      </c>
      <c r="M2823" s="1472" t="s">
        <v>3092</v>
      </c>
      <c r="N2823" s="1471"/>
      <c r="O2823" s="1471"/>
      <c r="P2823" s="1472"/>
      <c r="Q2823" s="1464">
        <f t="shared" ref="Q2823:Q2886" si="88">MONTH(H2823)</f>
        <v>3</v>
      </c>
      <c r="R2823" s="1794" t="str">
        <f t="shared" ref="R2823:R2886" si="89">B2823</f>
        <v>ENCINO</v>
      </c>
    </row>
    <row r="2824" spans="1:18" s="21" customFormat="1" ht="25.05" customHeight="1" x14ac:dyDescent="0.3">
      <c r="A2824" s="1472" t="s">
        <v>69</v>
      </c>
      <c r="B2824" s="1532" t="s">
        <v>79</v>
      </c>
      <c r="C2824" s="1529" t="s">
        <v>1716</v>
      </c>
      <c r="D2824" s="1472" t="str">
        <f>VLOOKUP(C2824,CODIGOS!$B$1:$E$194,4,FALSE)</f>
        <v>EXPENDIO DE CARNE BOVINA</v>
      </c>
      <c r="E2824" s="1472" t="s">
        <v>8407</v>
      </c>
      <c r="F2824" s="1472" t="s">
        <v>57</v>
      </c>
      <c r="G2824" s="1472" t="s">
        <v>8408</v>
      </c>
      <c r="H2824" s="1530">
        <v>45753</v>
      </c>
      <c r="I2824" s="1534">
        <v>0.78</v>
      </c>
      <c r="J2824" s="1471" t="s">
        <v>16</v>
      </c>
      <c r="K2824" s="1471" t="s">
        <v>47</v>
      </c>
      <c r="L2824" s="1471" t="s">
        <v>22783</v>
      </c>
      <c r="M2824" s="1472" t="s">
        <v>8406</v>
      </c>
      <c r="N2824" s="1471"/>
      <c r="O2824" s="1471"/>
      <c r="P2824" s="1475"/>
      <c r="Q2824" s="1464">
        <f t="shared" si="88"/>
        <v>4</v>
      </c>
      <c r="R2824" s="1794" t="str">
        <f t="shared" si="89"/>
        <v>ENCINO</v>
      </c>
    </row>
    <row r="2825" spans="1:18" s="21" customFormat="1" ht="25.05" customHeight="1" x14ac:dyDescent="0.3">
      <c r="A2825" s="1472" t="s">
        <v>69</v>
      </c>
      <c r="B2825" s="1532" t="s">
        <v>79</v>
      </c>
      <c r="C2825" s="1529" t="s">
        <v>1716</v>
      </c>
      <c r="D2825" s="1472" t="str">
        <f>VLOOKUP(C2825,CODIGOS!$B$1:$E$194,4,FALSE)</f>
        <v>EXPENDIO DE CARNE BOVINA</v>
      </c>
      <c r="E2825" s="1472" t="s">
        <v>8409</v>
      </c>
      <c r="F2825" s="1472" t="s">
        <v>57</v>
      </c>
      <c r="G2825" s="1472" t="s">
        <v>8410</v>
      </c>
      <c r="H2825" s="1530">
        <v>45753</v>
      </c>
      <c r="I2825" s="1534">
        <v>0.78</v>
      </c>
      <c r="J2825" s="1471" t="s">
        <v>16</v>
      </c>
      <c r="K2825" s="1471" t="s">
        <v>47</v>
      </c>
      <c r="L2825" s="1471" t="s">
        <v>22783</v>
      </c>
      <c r="M2825" s="1472" t="s">
        <v>8406</v>
      </c>
      <c r="N2825" s="1472"/>
      <c r="O2825" s="1472"/>
      <c r="P2825" s="1479"/>
      <c r="Q2825" s="1464">
        <f t="shared" si="88"/>
        <v>4</v>
      </c>
      <c r="R2825" s="1794" t="str">
        <f t="shared" si="89"/>
        <v>ENCINO</v>
      </c>
    </row>
    <row r="2826" spans="1:18" s="21" customFormat="1" ht="25.05" customHeight="1" x14ac:dyDescent="0.3">
      <c r="A2826" s="1472" t="s">
        <v>69</v>
      </c>
      <c r="B2826" s="1532" t="s">
        <v>79</v>
      </c>
      <c r="C2826" s="1529" t="s">
        <v>1716</v>
      </c>
      <c r="D2826" s="1472" t="str">
        <f>VLOOKUP(C2826,CODIGOS!$B$1:$E$194,4,FALSE)</f>
        <v>EXPENDIO DE CARNE BOVINA</v>
      </c>
      <c r="E2826" s="1472" t="s">
        <v>8411</v>
      </c>
      <c r="F2826" s="1472" t="s">
        <v>57</v>
      </c>
      <c r="G2826" s="1472" t="s">
        <v>8412</v>
      </c>
      <c r="H2826" s="1530">
        <v>45753</v>
      </c>
      <c r="I2826" s="1534">
        <v>0.78</v>
      </c>
      <c r="J2826" s="1471" t="s">
        <v>16</v>
      </c>
      <c r="K2826" s="1471" t="s">
        <v>47</v>
      </c>
      <c r="L2826" s="1471" t="s">
        <v>22783</v>
      </c>
      <c r="M2826" s="1472" t="s">
        <v>8406</v>
      </c>
      <c r="N2826" s="1472"/>
      <c r="O2826" s="1472"/>
      <c r="P2826" s="1479"/>
      <c r="Q2826" s="1464">
        <f t="shared" si="88"/>
        <v>4</v>
      </c>
      <c r="R2826" s="1794" t="str">
        <f t="shared" si="89"/>
        <v>ENCINO</v>
      </c>
    </row>
    <row r="2827" spans="1:18" s="21" customFormat="1" ht="25.05" customHeight="1" x14ac:dyDescent="0.3">
      <c r="A2827" s="1472" t="s">
        <v>69</v>
      </c>
      <c r="B2827" s="1532" t="s">
        <v>79</v>
      </c>
      <c r="C2827" s="1529" t="s">
        <v>1716</v>
      </c>
      <c r="D2827" s="1472" t="str">
        <f>VLOOKUP(C2827,CODIGOS!$B$1:$E$194,4,FALSE)</f>
        <v>EXPENDIO DE CARNE BOVINA</v>
      </c>
      <c r="E2827" s="1472" t="s">
        <v>8413</v>
      </c>
      <c r="F2827" s="1472" t="s">
        <v>8414</v>
      </c>
      <c r="G2827" s="1472" t="s">
        <v>8415</v>
      </c>
      <c r="H2827" s="1530">
        <v>45753</v>
      </c>
      <c r="I2827" s="1534">
        <v>0.82500000000000007</v>
      </c>
      <c r="J2827" s="1471" t="s">
        <v>16</v>
      </c>
      <c r="K2827" s="1471" t="s">
        <v>47</v>
      </c>
      <c r="L2827" s="1471" t="s">
        <v>22783</v>
      </c>
      <c r="M2827" s="1472" t="s">
        <v>8416</v>
      </c>
      <c r="N2827" s="1472"/>
      <c r="O2827" s="1472"/>
      <c r="P2827" s="1479"/>
      <c r="Q2827" s="1464">
        <f t="shared" si="88"/>
        <v>4</v>
      </c>
      <c r="R2827" s="1794" t="str">
        <f t="shared" si="89"/>
        <v>ENCINO</v>
      </c>
    </row>
    <row r="2828" spans="1:18" s="21" customFormat="1" ht="25.05" customHeight="1" x14ac:dyDescent="0.3">
      <c r="A2828" s="1472" t="s">
        <v>69</v>
      </c>
      <c r="B2828" s="1532" t="s">
        <v>79</v>
      </c>
      <c r="C2828" s="1529" t="s">
        <v>1716</v>
      </c>
      <c r="D2828" s="1472" t="str">
        <f>VLOOKUP(C2828,CODIGOS!$B$1:$E$194,4,FALSE)</f>
        <v>EXPENDIO DE CARNE BOVINA</v>
      </c>
      <c r="E2828" s="1472" t="s">
        <v>8404</v>
      </c>
      <c r="F2828" s="1472" t="s">
        <v>57</v>
      </c>
      <c r="G2828" s="1472" t="s">
        <v>8405</v>
      </c>
      <c r="H2828" s="1530">
        <v>45753</v>
      </c>
      <c r="I2828" s="1534">
        <v>0.79</v>
      </c>
      <c r="J2828" s="1471" t="s">
        <v>16</v>
      </c>
      <c r="K2828" s="1471" t="s">
        <v>47</v>
      </c>
      <c r="L2828" s="1471" t="s">
        <v>22783</v>
      </c>
      <c r="M2828" s="1472" t="s">
        <v>8406</v>
      </c>
      <c r="N2828" s="1475"/>
      <c r="O2828" s="1475"/>
      <c r="P2828" s="1524"/>
      <c r="Q2828" s="1464">
        <f t="shared" si="88"/>
        <v>4</v>
      </c>
      <c r="R2828" s="1794" t="str">
        <f t="shared" si="89"/>
        <v>ENCINO</v>
      </c>
    </row>
    <row r="2829" spans="1:18" s="21" customFormat="1" ht="25.05" customHeight="1" x14ac:dyDescent="0.3">
      <c r="A2829" s="1472" t="s">
        <v>69</v>
      </c>
      <c r="B2829" s="1532" t="s">
        <v>79</v>
      </c>
      <c r="C2829" s="1529" t="s">
        <v>547</v>
      </c>
      <c r="D2829" s="1472" t="str">
        <f>VLOOKUP(C2829,CODIGOS!$B$1:$E$194,4,FALSE)</f>
        <v>CAFETERÍA</v>
      </c>
      <c r="E2829" s="1472" t="s">
        <v>8417</v>
      </c>
      <c r="F2829" s="1472" t="s">
        <v>8418</v>
      </c>
      <c r="G2829" s="1472" t="s">
        <v>8419</v>
      </c>
      <c r="H2829" s="1530">
        <v>45756</v>
      </c>
      <c r="I2829" s="1534">
        <v>0.84499999999999997</v>
      </c>
      <c r="J2829" s="1471" t="s">
        <v>16</v>
      </c>
      <c r="K2829" s="1471" t="s">
        <v>47</v>
      </c>
      <c r="L2829" s="1472" t="s">
        <v>2934</v>
      </c>
      <c r="M2829" s="1472" t="s">
        <v>8420</v>
      </c>
      <c r="N2829" s="1472"/>
      <c r="O2829" s="1472"/>
      <c r="P2829" s="1479"/>
      <c r="Q2829" s="1464">
        <f t="shared" si="88"/>
        <v>4</v>
      </c>
      <c r="R2829" s="1794" t="str">
        <f t="shared" si="89"/>
        <v>ENCINO</v>
      </c>
    </row>
    <row r="2830" spans="1:18" s="21" customFormat="1" ht="25.05" customHeight="1" x14ac:dyDescent="0.3">
      <c r="A2830" s="1472" t="s">
        <v>69</v>
      </c>
      <c r="B2830" s="1532" t="s">
        <v>79</v>
      </c>
      <c r="C2830" s="1529" t="s">
        <v>472</v>
      </c>
      <c r="D2830" s="1472" t="str">
        <f>VLOOKUP(C2830,CODIGOS!$B$1:$E$194,4,FALSE)</f>
        <v>RESTAURANTES PUBLICOS</v>
      </c>
      <c r="E2830" s="1472" t="s">
        <v>8421</v>
      </c>
      <c r="F2830" s="1472" t="s">
        <v>8422</v>
      </c>
      <c r="G2830" s="1472" t="s">
        <v>8423</v>
      </c>
      <c r="H2830" s="1530">
        <v>45757</v>
      </c>
      <c r="I2830" s="1534">
        <v>0.92500000000000004</v>
      </c>
      <c r="J2830" s="1471" t="s">
        <v>22</v>
      </c>
      <c r="K2830" s="1471" t="s">
        <v>47</v>
      </c>
      <c r="L2830" s="1472" t="s">
        <v>2934</v>
      </c>
      <c r="M2830" s="1472" t="s">
        <v>3861</v>
      </c>
      <c r="N2830" s="1472"/>
      <c r="O2830" s="1472"/>
      <c r="P2830" s="1479"/>
      <c r="Q2830" s="1464">
        <f t="shared" si="88"/>
        <v>4</v>
      </c>
      <c r="R2830" s="1794" t="str">
        <f t="shared" si="89"/>
        <v>ENCINO</v>
      </c>
    </row>
    <row r="2831" spans="1:18" s="21" customFormat="1" ht="25.05" customHeight="1" x14ac:dyDescent="0.3">
      <c r="A2831" s="1472" t="s">
        <v>69</v>
      </c>
      <c r="B2831" s="1532" t="s">
        <v>79</v>
      </c>
      <c r="C2831" s="1529" t="s">
        <v>973</v>
      </c>
      <c r="D2831" s="1472" t="str">
        <f>VLOOKUP(C2831,CODIGOS!$B$1:$E$194,4,FALSE)</f>
        <v>GUARDERÍAS</v>
      </c>
      <c r="E2831" s="1472" t="s">
        <v>8421</v>
      </c>
      <c r="F2831" s="1472" t="s">
        <v>8422</v>
      </c>
      <c r="G2831" s="1472" t="s">
        <v>8423</v>
      </c>
      <c r="H2831" s="1530">
        <v>45757</v>
      </c>
      <c r="I2831" s="1534">
        <v>0.9</v>
      </c>
      <c r="J2831" s="1471" t="s">
        <v>16</v>
      </c>
      <c r="K2831" s="1471" t="s">
        <v>47</v>
      </c>
      <c r="L2831" s="1515" t="s">
        <v>22781</v>
      </c>
      <c r="M2831" s="1472" t="s">
        <v>8424</v>
      </c>
      <c r="N2831" s="1472"/>
      <c r="O2831" s="1472"/>
      <c r="P2831" s="1479"/>
      <c r="Q2831" s="1464">
        <f t="shared" si="88"/>
        <v>4</v>
      </c>
      <c r="R2831" s="1794" t="str">
        <f t="shared" si="89"/>
        <v>ENCINO</v>
      </c>
    </row>
    <row r="2832" spans="1:18" s="21" customFormat="1" ht="25.05" customHeight="1" x14ac:dyDescent="0.3">
      <c r="A2832" s="1472" t="s">
        <v>69</v>
      </c>
      <c r="B2832" s="1532" t="s">
        <v>79</v>
      </c>
      <c r="C2832" s="1529" t="s">
        <v>837</v>
      </c>
      <c r="D2832" s="1472" t="str">
        <f>VLOOKUP(C2832,CODIGOS!$B$1:$E$194,4,FALSE)</f>
        <v>MISCELANEAS  ( COMERCIO AL POR MENOR EN ESTABLECIMIENTOS NO ESPECIALIZADOS, CON SURTIDO COMPUESTO PRINCIPALMENTE POR PRODUCTOS DIFERENTES DE ALIMENTOS (VÍVERES EN GENERAL, BEBIDAS Y TABACO)</v>
      </c>
      <c r="E2832" s="1472" t="s">
        <v>8429</v>
      </c>
      <c r="F2832" s="1472" t="s">
        <v>8430</v>
      </c>
      <c r="G2832" s="1472" t="s">
        <v>8431</v>
      </c>
      <c r="H2832" s="1530">
        <v>45769</v>
      </c>
      <c r="I2832" s="1534">
        <v>0.96</v>
      </c>
      <c r="J2832" s="1471" t="s">
        <v>22</v>
      </c>
      <c r="K2832" s="1471" t="s">
        <v>47</v>
      </c>
      <c r="L2832" s="1472" t="s">
        <v>13550</v>
      </c>
      <c r="M2832" s="1472" t="s">
        <v>8432</v>
      </c>
      <c r="N2832" s="1472"/>
      <c r="O2832" s="1472"/>
      <c r="P2832" s="1479"/>
      <c r="Q2832" s="1464">
        <f t="shared" si="88"/>
        <v>4</v>
      </c>
      <c r="R2832" s="1794" t="str">
        <f t="shared" si="89"/>
        <v>ENCINO</v>
      </c>
    </row>
    <row r="2833" spans="1:19" s="21" customFormat="1" ht="25.05" customHeight="1" x14ac:dyDescent="0.3">
      <c r="A2833" s="1472" t="s">
        <v>69</v>
      </c>
      <c r="B2833" s="1532" t="s">
        <v>79</v>
      </c>
      <c r="C2833" s="1529" t="s">
        <v>1407</v>
      </c>
      <c r="D2833" s="1472" t="str">
        <f>VLOOKUP(C2833,CODIGOS!$B$1:$E$194,4,FALSE)</f>
        <v>TIENDAS NATURISTAS</v>
      </c>
      <c r="E2833" s="1472" t="s">
        <v>8425</v>
      </c>
      <c r="F2833" s="1472" t="s">
        <v>8426</v>
      </c>
      <c r="G2833" s="1472" t="s">
        <v>8427</v>
      </c>
      <c r="H2833" s="1530">
        <v>45769</v>
      </c>
      <c r="I2833" s="1534">
        <v>0.84499999999999997</v>
      </c>
      <c r="J2833" s="1471" t="s">
        <v>16</v>
      </c>
      <c r="K2833" s="1471" t="s">
        <v>47</v>
      </c>
      <c r="L2833" s="1472" t="s">
        <v>13550</v>
      </c>
      <c r="M2833" s="1472" t="s">
        <v>8428</v>
      </c>
      <c r="N2833" s="1896"/>
      <c r="O2833" s="1896"/>
      <c r="P2833" s="1479"/>
      <c r="Q2833" s="1464">
        <f t="shared" si="88"/>
        <v>4</v>
      </c>
      <c r="R2833" s="1794" t="str">
        <f t="shared" si="89"/>
        <v>ENCINO</v>
      </c>
    </row>
    <row r="2834" spans="1:19" s="21" customFormat="1" ht="25.05" customHeight="1" x14ac:dyDescent="0.2">
      <c r="A2834" s="1472" t="s">
        <v>69</v>
      </c>
      <c r="B2834" s="1532" t="s">
        <v>79</v>
      </c>
      <c r="C2834" s="1475" t="s">
        <v>837</v>
      </c>
      <c r="D2834" s="1472" t="str">
        <f>VLOOKUP(C2834,CODIGOS!$B$1:$E$194,4,FALSE)</f>
        <v>MISCELANEAS  ( COMERCIO AL POR MENOR EN ESTABLECIMIENTOS NO ESPECIALIZADOS, CON SURTIDO COMPUESTO PRINCIPALMENTE POR PRODUCTOS DIFERENTES DE ALIMENTOS (VÍVERES EN GENERAL, BEBIDAS Y TABACO)</v>
      </c>
      <c r="E2834" s="1475" t="s">
        <v>10932</v>
      </c>
      <c r="F2834" s="1475" t="s">
        <v>10933</v>
      </c>
      <c r="G2834" s="1475" t="s">
        <v>10934</v>
      </c>
      <c r="H2834" s="1473">
        <v>45805</v>
      </c>
      <c r="I2834" s="1926">
        <v>0.88500000000000001</v>
      </c>
      <c r="J2834" s="1471" t="s">
        <v>16</v>
      </c>
      <c r="K2834" s="1471" t="s">
        <v>47</v>
      </c>
      <c r="L2834" s="1472" t="s">
        <v>13550</v>
      </c>
      <c r="M2834" s="1475" t="s">
        <v>10935</v>
      </c>
      <c r="N2834" s="1479"/>
      <c r="O2834" s="1479"/>
      <c r="P2834" s="1479"/>
      <c r="Q2834" s="1464">
        <f t="shared" si="88"/>
        <v>5</v>
      </c>
      <c r="R2834" s="1794" t="str">
        <f t="shared" si="89"/>
        <v>ENCINO</v>
      </c>
      <c r="S2834" s="389"/>
    </row>
    <row r="2835" spans="1:19" s="21" customFormat="1" ht="25.05" customHeight="1" x14ac:dyDescent="0.2">
      <c r="A2835" s="1472" t="s">
        <v>69</v>
      </c>
      <c r="B2835" s="1532" t="s">
        <v>79</v>
      </c>
      <c r="C2835" s="1475" t="s">
        <v>20</v>
      </c>
      <c r="D2835" s="1472" t="str">
        <f>VLOOKUP(C2835,CODIGOS!$B$1:$E$194,4,FALSE)</f>
        <v>TIENDA DE BARRIO O CIGARRERÍA, INCLUIDAS LAS UBICADAS EN ZONAS FRANCAS</v>
      </c>
      <c r="E2835" s="1475" t="s">
        <v>10936</v>
      </c>
      <c r="F2835" s="1475" t="s">
        <v>8414</v>
      </c>
      <c r="G2835" s="1475" t="s">
        <v>10937</v>
      </c>
      <c r="H2835" s="1473">
        <v>45805</v>
      </c>
      <c r="I2835" s="1906">
        <v>0.88</v>
      </c>
      <c r="J2835" s="1471" t="s">
        <v>16</v>
      </c>
      <c r="K2835" s="1471" t="s">
        <v>47</v>
      </c>
      <c r="L2835" s="1472" t="s">
        <v>22787</v>
      </c>
      <c r="M2835" s="1475" t="s">
        <v>10938</v>
      </c>
      <c r="N2835" s="1479"/>
      <c r="O2835" s="1479"/>
      <c r="P2835" s="1479"/>
      <c r="Q2835" s="1464">
        <f t="shared" si="88"/>
        <v>5</v>
      </c>
      <c r="R2835" s="1794" t="str">
        <f t="shared" si="89"/>
        <v>ENCINO</v>
      </c>
      <c r="S2835" s="389"/>
    </row>
    <row r="2836" spans="1:19" s="21" customFormat="1" ht="25.05" customHeight="1" x14ac:dyDescent="0.2">
      <c r="A2836" s="1472" t="s">
        <v>69</v>
      </c>
      <c r="B2836" s="1532" t="s">
        <v>79</v>
      </c>
      <c r="C2836" s="1472" t="s">
        <v>715</v>
      </c>
      <c r="D2836" s="1472" t="str">
        <f>VLOOKUP(C2836,CODIGOS!$B$1:$E$194,4,FALSE)</f>
        <v>COLEGIOS</v>
      </c>
      <c r="E2836" s="1471" t="s">
        <v>10939</v>
      </c>
      <c r="F2836" s="1475" t="s">
        <v>3079</v>
      </c>
      <c r="G2836" s="1475" t="s">
        <v>10940</v>
      </c>
      <c r="H2836" s="1473">
        <v>45806</v>
      </c>
      <c r="I2836" s="1906">
        <v>0.745</v>
      </c>
      <c r="J2836" s="1471" t="s">
        <v>16</v>
      </c>
      <c r="K2836" s="1471" t="s">
        <v>47</v>
      </c>
      <c r="L2836" s="1472" t="s">
        <v>26510</v>
      </c>
      <c r="M2836" s="1475" t="s">
        <v>10941</v>
      </c>
      <c r="N2836" s="1479"/>
      <c r="O2836" s="1479"/>
      <c r="P2836" s="1479"/>
      <c r="Q2836" s="1464">
        <f t="shared" si="88"/>
        <v>5</v>
      </c>
      <c r="R2836" s="1794" t="str">
        <f t="shared" si="89"/>
        <v>ENCINO</v>
      </c>
      <c r="S2836" s="389"/>
    </row>
    <row r="2837" spans="1:19" s="21" customFormat="1" ht="25.05" customHeight="1" x14ac:dyDescent="0.2">
      <c r="A2837" s="1472" t="s">
        <v>69</v>
      </c>
      <c r="B2837" s="1532" t="s">
        <v>79</v>
      </c>
      <c r="C2837" s="1472" t="s">
        <v>715</v>
      </c>
      <c r="D2837" s="1472" t="str">
        <f>VLOOKUP(C2837,CODIGOS!$B$1:$E$194,4,FALSE)</f>
        <v>COLEGIOS</v>
      </c>
      <c r="E2837" s="1471" t="s">
        <v>10942</v>
      </c>
      <c r="F2837" s="1475" t="s">
        <v>3076</v>
      </c>
      <c r="G2837" s="1475" t="s">
        <v>10940</v>
      </c>
      <c r="H2837" s="1539">
        <v>45806</v>
      </c>
      <c r="I2837" s="1906">
        <v>0.67</v>
      </c>
      <c r="J2837" s="1471" t="s">
        <v>16</v>
      </c>
      <c r="K2837" s="1471" t="s">
        <v>47</v>
      </c>
      <c r="L2837" s="1472" t="s">
        <v>26510</v>
      </c>
      <c r="M2837" s="1475" t="s">
        <v>10943</v>
      </c>
      <c r="N2837" s="1479"/>
      <c r="O2837" s="1479"/>
      <c r="P2837" s="1479"/>
      <c r="Q2837" s="1464">
        <f t="shared" si="88"/>
        <v>5</v>
      </c>
      <c r="R2837" s="1794" t="str">
        <f t="shared" si="89"/>
        <v>ENCINO</v>
      </c>
      <c r="S2837" s="389"/>
    </row>
    <row r="2838" spans="1:19" s="21" customFormat="1" ht="25.05" customHeight="1" x14ac:dyDescent="0.3">
      <c r="A2838" s="1472" t="s">
        <v>69</v>
      </c>
      <c r="B2838" s="1532" t="s">
        <v>81</v>
      </c>
      <c r="C2838" s="1529" t="s">
        <v>715</v>
      </c>
      <c r="D2838" s="1472" t="str">
        <f>VLOOKUP(C2838,CODIGOS!$B$1:$E$194,4,FALSE)</f>
        <v>COLEGIOS</v>
      </c>
      <c r="E2838" s="1472" t="s">
        <v>3873</v>
      </c>
      <c r="F2838" s="1472" t="s">
        <v>3874</v>
      </c>
      <c r="G2838" s="1472" t="s">
        <v>3875</v>
      </c>
      <c r="H2838" s="1530">
        <v>45691</v>
      </c>
      <c r="I2838" s="1534">
        <v>0.85500000000000009</v>
      </c>
      <c r="J2838" s="1471" t="s">
        <v>16</v>
      </c>
      <c r="K2838" s="1471" t="s">
        <v>47</v>
      </c>
      <c r="L2838" s="1472" t="s">
        <v>26510</v>
      </c>
      <c r="M2838" s="1472"/>
      <c r="N2838" s="1472"/>
      <c r="O2838" s="1472"/>
      <c r="P2838" s="1472"/>
      <c r="Q2838" s="1464">
        <f t="shared" si="88"/>
        <v>2</v>
      </c>
      <c r="R2838" s="1794" t="str">
        <f t="shared" si="89"/>
        <v>MOGOTES</v>
      </c>
    </row>
    <row r="2839" spans="1:19" s="21" customFormat="1" ht="25.05" customHeight="1" x14ac:dyDescent="0.3">
      <c r="A2839" s="1472" t="s">
        <v>69</v>
      </c>
      <c r="B2839" s="1532" t="s">
        <v>81</v>
      </c>
      <c r="C2839" s="1529" t="s">
        <v>905</v>
      </c>
      <c r="D2839" s="1472" t="str">
        <f>VLOOKUP(C2839,CODIGOS!$B$1:$E$194,4,FALSE)</f>
        <v>COMEDORES ESCOLARES (PAE - PRIVADOS)</v>
      </c>
      <c r="E2839" s="1472" t="s">
        <v>3876</v>
      </c>
      <c r="F2839" s="1472" t="s">
        <v>3877</v>
      </c>
      <c r="G2839" s="1472" t="s">
        <v>2128</v>
      </c>
      <c r="H2839" s="1530">
        <v>45691</v>
      </c>
      <c r="I2839" s="1534">
        <v>0.85650000000000004</v>
      </c>
      <c r="J2839" s="1471" t="s">
        <v>16</v>
      </c>
      <c r="K2839" s="1471" t="s">
        <v>47</v>
      </c>
      <c r="L2839" s="1472" t="s">
        <v>3135</v>
      </c>
      <c r="M2839" s="1472"/>
      <c r="N2839" s="1472"/>
      <c r="O2839" s="1472"/>
      <c r="P2839" s="1472"/>
      <c r="Q2839" s="1464">
        <f t="shared" si="88"/>
        <v>2</v>
      </c>
      <c r="R2839" s="1794" t="str">
        <f t="shared" si="89"/>
        <v>MOGOTES</v>
      </c>
    </row>
    <row r="2840" spans="1:19" s="21" customFormat="1" ht="25.05" customHeight="1" x14ac:dyDescent="0.3">
      <c r="A2840" s="1472" t="s">
        <v>69</v>
      </c>
      <c r="B2840" s="1532" t="s">
        <v>81</v>
      </c>
      <c r="C2840" s="1529" t="s">
        <v>547</v>
      </c>
      <c r="D2840" s="1472" t="str">
        <f>VLOOKUP(C2840,CODIGOS!$B$1:$E$194,4,FALSE)</f>
        <v>CAFETERÍA</v>
      </c>
      <c r="E2840" s="1472" t="s">
        <v>3878</v>
      </c>
      <c r="F2840" s="1472" t="s">
        <v>3879</v>
      </c>
      <c r="G2840" s="1472" t="s">
        <v>3880</v>
      </c>
      <c r="H2840" s="1530">
        <v>45693</v>
      </c>
      <c r="I2840" s="1534">
        <v>0.9</v>
      </c>
      <c r="J2840" s="1471" t="s">
        <v>22</v>
      </c>
      <c r="K2840" s="1471" t="s">
        <v>47</v>
      </c>
      <c r="L2840" s="1472" t="s">
        <v>3135</v>
      </c>
      <c r="M2840" s="1472"/>
      <c r="N2840" s="1472"/>
      <c r="O2840" s="1472"/>
      <c r="P2840" s="1472"/>
      <c r="Q2840" s="1464">
        <f t="shared" si="88"/>
        <v>2</v>
      </c>
      <c r="R2840" s="1794" t="str">
        <f t="shared" si="89"/>
        <v>MOGOTES</v>
      </c>
    </row>
    <row r="2841" spans="1:19" s="21" customFormat="1" ht="25.05" customHeight="1" x14ac:dyDescent="0.3">
      <c r="A2841" s="1472" t="s">
        <v>69</v>
      </c>
      <c r="B2841" s="1532" t="s">
        <v>81</v>
      </c>
      <c r="C2841" s="1529" t="s">
        <v>472</v>
      </c>
      <c r="D2841" s="1472" t="str">
        <f>VLOOKUP(C2841,CODIGOS!$B$1:$E$194,4,FALSE)</f>
        <v>RESTAURANTES PUBLICOS</v>
      </c>
      <c r="E2841" s="1472" t="s">
        <v>3881</v>
      </c>
      <c r="F2841" s="1472" t="s">
        <v>3882</v>
      </c>
      <c r="G2841" s="1472" t="s">
        <v>3883</v>
      </c>
      <c r="H2841" s="1530">
        <v>45694</v>
      </c>
      <c r="I2841" s="1534">
        <v>0.86</v>
      </c>
      <c r="J2841" s="1471" t="s">
        <v>16</v>
      </c>
      <c r="K2841" s="1471" t="s">
        <v>47</v>
      </c>
      <c r="L2841" s="1472" t="s">
        <v>3135</v>
      </c>
      <c r="M2841" s="1472"/>
      <c r="N2841" s="1472"/>
      <c r="O2841" s="1472"/>
      <c r="P2841" s="1472"/>
      <c r="Q2841" s="1464">
        <f t="shared" si="88"/>
        <v>2</v>
      </c>
      <c r="R2841" s="1794" t="str">
        <f t="shared" si="89"/>
        <v>MOGOTES</v>
      </c>
    </row>
    <row r="2842" spans="1:19" s="21" customFormat="1" ht="25.05" customHeight="1" x14ac:dyDescent="0.3">
      <c r="A2842" s="1472" t="s">
        <v>69</v>
      </c>
      <c r="B2842" s="1532" t="s">
        <v>81</v>
      </c>
      <c r="C2842" s="1529" t="s">
        <v>20</v>
      </c>
      <c r="D2842" s="1472" t="str">
        <f>VLOOKUP(C2842,CODIGOS!$B$1:$E$194,4,FALSE)</f>
        <v>TIENDA DE BARRIO O CIGARRERÍA, INCLUIDAS LAS UBICADAS EN ZONAS FRANCAS</v>
      </c>
      <c r="E2842" s="1472" t="s">
        <v>3884</v>
      </c>
      <c r="F2842" s="1472" t="s">
        <v>3885</v>
      </c>
      <c r="G2842" s="1472" t="s">
        <v>3886</v>
      </c>
      <c r="H2842" s="1530">
        <v>45698</v>
      </c>
      <c r="I2842" s="1534">
        <v>0.84250000000000003</v>
      </c>
      <c r="J2842" s="1471" t="s">
        <v>16</v>
      </c>
      <c r="K2842" s="1471" t="s">
        <v>47</v>
      </c>
      <c r="L2842" s="1472" t="s">
        <v>22787</v>
      </c>
      <c r="M2842" s="1472"/>
      <c r="N2842" s="1472"/>
      <c r="O2842" s="1472"/>
      <c r="P2842" s="1472"/>
      <c r="Q2842" s="1464">
        <f t="shared" si="88"/>
        <v>2</v>
      </c>
      <c r="R2842" s="1794" t="str">
        <f t="shared" si="89"/>
        <v>MOGOTES</v>
      </c>
    </row>
    <row r="2843" spans="1:19" s="21" customFormat="1" ht="25.05" customHeight="1" x14ac:dyDescent="0.3">
      <c r="A2843" s="1472" t="s">
        <v>69</v>
      </c>
      <c r="B2843" s="1532" t="s">
        <v>81</v>
      </c>
      <c r="C2843" s="1529" t="s">
        <v>1409</v>
      </c>
      <c r="D2843" s="1472" t="str">
        <f>VLOOKUP(C2843,CODIGOS!$B$1:$E$194,4,FALSE)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2843" s="1472" t="s">
        <v>3888</v>
      </c>
      <c r="F2843" s="1472" t="s">
        <v>3889</v>
      </c>
      <c r="G2843" s="1472" t="s">
        <v>3890</v>
      </c>
      <c r="H2843" s="1530">
        <v>45699</v>
      </c>
      <c r="I2843" s="1534">
        <v>0.91500000000000004</v>
      </c>
      <c r="J2843" s="1471" t="s">
        <v>16</v>
      </c>
      <c r="K2843" s="1471" t="s">
        <v>47</v>
      </c>
      <c r="L2843" s="1472" t="s">
        <v>13550</v>
      </c>
      <c r="M2843" s="1472"/>
      <c r="N2843" s="1472"/>
      <c r="O2843" s="1472"/>
      <c r="P2843" s="1472"/>
      <c r="Q2843" s="1464">
        <f t="shared" si="88"/>
        <v>2</v>
      </c>
      <c r="R2843" s="1794" t="str">
        <f t="shared" si="89"/>
        <v>MOGOTES</v>
      </c>
    </row>
    <row r="2844" spans="1:19" s="21" customFormat="1" ht="25.05" customHeight="1" x14ac:dyDescent="0.3">
      <c r="A2844" s="1472" t="s">
        <v>69</v>
      </c>
      <c r="B2844" s="1532" t="s">
        <v>81</v>
      </c>
      <c r="C2844" s="1529" t="s">
        <v>3891</v>
      </c>
      <c r="D2844" s="1472" t="str">
        <f>VLOOKUP(C2844,CODIGOS!$B$1:$E$194,4,FALSE)</f>
        <v>DROGUERIAS VETERINARIAS</v>
      </c>
      <c r="E2844" s="1472" t="s">
        <v>3893</v>
      </c>
      <c r="F2844" s="1472" t="s">
        <v>3894</v>
      </c>
      <c r="G2844" s="1472" t="s">
        <v>3895</v>
      </c>
      <c r="H2844" s="1530">
        <v>45699</v>
      </c>
      <c r="I2844" s="1534">
        <v>0.82500000000000007</v>
      </c>
      <c r="J2844" s="1471" t="s">
        <v>16</v>
      </c>
      <c r="K2844" s="1471" t="s">
        <v>47</v>
      </c>
      <c r="L2844" s="1472" t="s">
        <v>13550</v>
      </c>
      <c r="M2844" s="1472"/>
      <c r="N2844" s="1472"/>
      <c r="O2844" s="1472"/>
      <c r="P2844" s="1472"/>
      <c r="Q2844" s="1464">
        <f t="shared" si="88"/>
        <v>2</v>
      </c>
      <c r="R2844" s="1794" t="str">
        <f t="shared" si="89"/>
        <v>MOGOTES</v>
      </c>
    </row>
    <row r="2845" spans="1:19" s="21" customFormat="1" ht="25.05" customHeight="1" x14ac:dyDescent="0.3">
      <c r="A2845" s="1472" t="s">
        <v>69</v>
      </c>
      <c r="B2845" s="1532" t="s">
        <v>81</v>
      </c>
      <c r="C2845" s="1529" t="s">
        <v>472</v>
      </c>
      <c r="D2845" s="1472" t="str">
        <f>VLOOKUP(C2845,CODIGOS!$B$1:$E$194,4,FALSE)</f>
        <v>RESTAURANTES PUBLICOS</v>
      </c>
      <c r="E2845" s="1472" t="s">
        <v>3896</v>
      </c>
      <c r="F2845" s="1472" t="s">
        <v>3897</v>
      </c>
      <c r="G2845" s="1472" t="s">
        <v>3898</v>
      </c>
      <c r="H2845" s="1530">
        <v>45700</v>
      </c>
      <c r="I2845" s="1534">
        <v>0.81000000000000016</v>
      </c>
      <c r="J2845" s="1471" t="s">
        <v>16</v>
      </c>
      <c r="K2845" s="1471" t="s">
        <v>47</v>
      </c>
      <c r="L2845" s="1472" t="s">
        <v>3135</v>
      </c>
      <c r="M2845" s="1472"/>
      <c r="N2845" s="1472"/>
      <c r="O2845" s="1472"/>
      <c r="P2845" s="1472"/>
      <c r="Q2845" s="1464">
        <f t="shared" si="88"/>
        <v>2</v>
      </c>
      <c r="R2845" s="1794" t="str">
        <f t="shared" si="89"/>
        <v>MOGOTES</v>
      </c>
    </row>
    <row r="2846" spans="1:19" s="21" customFormat="1" ht="25.05" customHeight="1" x14ac:dyDescent="0.3">
      <c r="A2846" s="1472" t="s">
        <v>69</v>
      </c>
      <c r="B2846" s="1532" t="s">
        <v>81</v>
      </c>
      <c r="C2846" s="1529" t="s">
        <v>1407</v>
      </c>
      <c r="D2846" s="1472" t="str">
        <f>VLOOKUP(C2846,CODIGOS!$B$1:$E$194,4,FALSE)</f>
        <v>TIENDAS NATURISTAS</v>
      </c>
      <c r="E2846" s="1472" t="s">
        <v>3899</v>
      </c>
      <c r="F2846" s="1472" t="s">
        <v>3900</v>
      </c>
      <c r="G2846" s="1472" t="s">
        <v>3901</v>
      </c>
      <c r="H2846" s="1530">
        <v>45700</v>
      </c>
      <c r="I2846" s="1534">
        <v>0.78</v>
      </c>
      <c r="J2846" s="1471" t="s">
        <v>16</v>
      </c>
      <c r="K2846" s="1471" t="s">
        <v>47</v>
      </c>
      <c r="L2846" s="1472" t="s">
        <v>13550</v>
      </c>
      <c r="M2846" s="1472"/>
      <c r="N2846" s="1472"/>
      <c r="O2846" s="1472"/>
      <c r="P2846" s="1472"/>
      <c r="Q2846" s="1464">
        <f t="shared" si="88"/>
        <v>2</v>
      </c>
      <c r="R2846" s="1794" t="str">
        <f t="shared" si="89"/>
        <v>MOGOTES</v>
      </c>
    </row>
    <row r="2847" spans="1:19" s="21" customFormat="1" ht="25.05" customHeight="1" x14ac:dyDescent="0.3">
      <c r="A2847" s="1472" t="s">
        <v>69</v>
      </c>
      <c r="B2847" s="1532" t="s">
        <v>81</v>
      </c>
      <c r="C2847" s="1529" t="s">
        <v>3905</v>
      </c>
      <c r="D2847" s="1472" t="str">
        <f>VLOOKUP(C2847,CODIGOS!$B$1:$E$194,4,FALSE)</f>
        <v>ESTABLECIMIENTOS QUE ALMACENEN, EXPENDAN Y APLIQUEN PLAGUICIDAS</v>
      </c>
      <c r="E2847" s="1472" t="s">
        <v>3907</v>
      </c>
      <c r="F2847" s="1472" t="s">
        <v>3908</v>
      </c>
      <c r="G2847" s="1472" t="s">
        <v>3909</v>
      </c>
      <c r="H2847" s="1530">
        <v>45702</v>
      </c>
      <c r="I2847" s="1534">
        <v>0.82</v>
      </c>
      <c r="J2847" s="1471" t="s">
        <v>16</v>
      </c>
      <c r="K2847" s="1471" t="s">
        <v>47</v>
      </c>
      <c r="L2847" s="1472" t="s">
        <v>13550</v>
      </c>
      <c r="M2847" s="1472"/>
      <c r="N2847" s="1471"/>
      <c r="O2847" s="1471"/>
      <c r="P2847" s="1472"/>
      <c r="Q2847" s="1464">
        <f t="shared" si="88"/>
        <v>2</v>
      </c>
      <c r="R2847" s="1794" t="str">
        <f t="shared" si="89"/>
        <v>MOGOTES</v>
      </c>
    </row>
    <row r="2848" spans="1:19" s="21" customFormat="1" ht="25.05" customHeight="1" x14ac:dyDescent="0.3">
      <c r="A2848" s="1472" t="s">
        <v>69</v>
      </c>
      <c r="B2848" s="1532" t="s">
        <v>81</v>
      </c>
      <c r="C2848" s="1529" t="s">
        <v>20</v>
      </c>
      <c r="D2848" s="1472" t="str">
        <f>VLOOKUP(C2848,CODIGOS!$B$1:$E$194,4,FALSE)</f>
        <v>TIENDA DE BARRIO O CIGARRERÍA, INCLUIDAS LAS UBICADAS EN ZONAS FRANCAS</v>
      </c>
      <c r="E2848" s="1472" t="s">
        <v>3902</v>
      </c>
      <c r="F2848" s="1472" t="s">
        <v>3903</v>
      </c>
      <c r="G2848" s="1472" t="s">
        <v>3904</v>
      </c>
      <c r="H2848" s="1530">
        <v>45702</v>
      </c>
      <c r="I2848" s="1534">
        <v>0.76249999999999996</v>
      </c>
      <c r="J2848" s="1471" t="s">
        <v>16</v>
      </c>
      <c r="K2848" s="1471" t="s">
        <v>47</v>
      </c>
      <c r="L2848" s="1472" t="s">
        <v>22787</v>
      </c>
      <c r="M2848" s="1472"/>
      <c r="N2848" s="1472"/>
      <c r="O2848" s="1472"/>
      <c r="P2848" s="1472"/>
      <c r="Q2848" s="1464">
        <f t="shared" si="88"/>
        <v>2</v>
      </c>
      <c r="R2848" s="1794" t="str">
        <f t="shared" si="89"/>
        <v>MOGOTES</v>
      </c>
    </row>
    <row r="2849" spans="1:19" s="21" customFormat="1" ht="25.05" customHeight="1" x14ac:dyDescent="0.3">
      <c r="A2849" s="1472" t="s">
        <v>69</v>
      </c>
      <c r="B2849" s="1532" t="s">
        <v>81</v>
      </c>
      <c r="C2849" s="1529" t="s">
        <v>20</v>
      </c>
      <c r="D2849" s="1472" t="str">
        <f>VLOOKUP(C2849,CODIGOS!$B$1:$E$194,4,FALSE)</f>
        <v>TIENDA DE BARRIO O CIGARRERÍA, INCLUIDAS LAS UBICADAS EN ZONAS FRANCAS</v>
      </c>
      <c r="E2849" s="1472" t="s">
        <v>3910</v>
      </c>
      <c r="F2849" s="1472" t="s">
        <v>3911</v>
      </c>
      <c r="G2849" s="1472" t="s">
        <v>3912</v>
      </c>
      <c r="H2849" s="1530">
        <v>45705</v>
      </c>
      <c r="I2849" s="1534">
        <v>0.88500000000000001</v>
      </c>
      <c r="J2849" s="1471" t="s">
        <v>16</v>
      </c>
      <c r="K2849" s="1471" t="s">
        <v>47</v>
      </c>
      <c r="L2849" s="1472" t="s">
        <v>22787</v>
      </c>
      <c r="M2849" s="1472"/>
      <c r="N2849" s="1471"/>
      <c r="O2849" s="1471"/>
      <c r="P2849" s="1472"/>
      <c r="Q2849" s="1464">
        <f t="shared" si="88"/>
        <v>2</v>
      </c>
      <c r="R2849" s="1794" t="str">
        <f t="shared" si="89"/>
        <v>MOGOTES</v>
      </c>
      <c r="S2849" s="14"/>
    </row>
    <row r="2850" spans="1:19" s="21" customFormat="1" ht="25.05" customHeight="1" x14ac:dyDescent="0.3">
      <c r="A2850" s="1472" t="s">
        <v>69</v>
      </c>
      <c r="B2850" s="1532" t="s">
        <v>81</v>
      </c>
      <c r="C2850" s="1529" t="s">
        <v>20</v>
      </c>
      <c r="D2850" s="1472" t="str">
        <f>VLOOKUP(C2850,CODIGOS!$B$1:$E$194,4,FALSE)</f>
        <v>TIENDA DE BARRIO O CIGARRERÍA, INCLUIDAS LAS UBICADAS EN ZONAS FRANCAS</v>
      </c>
      <c r="E2850" s="1472" t="s">
        <v>3913</v>
      </c>
      <c r="F2850" s="1472" t="s">
        <v>3914</v>
      </c>
      <c r="G2850" s="1472" t="s">
        <v>3915</v>
      </c>
      <c r="H2850" s="1530">
        <v>45707</v>
      </c>
      <c r="I2850" s="1534">
        <v>0.77249999999999996</v>
      </c>
      <c r="J2850" s="1471" t="s">
        <v>16</v>
      </c>
      <c r="K2850" s="1471" t="s">
        <v>47</v>
      </c>
      <c r="L2850" s="1472" t="s">
        <v>22787</v>
      </c>
      <c r="M2850" s="1472"/>
      <c r="N2850" s="1471"/>
      <c r="O2850" s="1471"/>
      <c r="P2850" s="1472"/>
      <c r="Q2850" s="1464">
        <f t="shared" si="88"/>
        <v>2</v>
      </c>
      <c r="R2850" s="1794" t="str">
        <f t="shared" si="89"/>
        <v>MOGOTES</v>
      </c>
      <c r="S2850" s="14"/>
    </row>
    <row r="2851" spans="1:19" s="21" customFormat="1" ht="25.05" customHeight="1" x14ac:dyDescent="0.3">
      <c r="A2851" s="1472" t="s">
        <v>69</v>
      </c>
      <c r="B2851" s="1532" t="s">
        <v>81</v>
      </c>
      <c r="C2851" s="1529" t="s">
        <v>20</v>
      </c>
      <c r="D2851" s="1472" t="str">
        <f>VLOOKUP(C2851,CODIGOS!$B$1:$E$194,4,FALSE)</f>
        <v>TIENDA DE BARRIO O CIGARRERÍA, INCLUIDAS LAS UBICADAS EN ZONAS FRANCAS</v>
      </c>
      <c r="E2851" s="1472" t="s">
        <v>3916</v>
      </c>
      <c r="F2851" s="1472" t="s">
        <v>3917</v>
      </c>
      <c r="G2851" s="1472" t="s">
        <v>3918</v>
      </c>
      <c r="H2851" s="1530">
        <v>45712</v>
      </c>
      <c r="I2851" s="1534">
        <v>0.77749999999999997</v>
      </c>
      <c r="J2851" s="1471" t="s">
        <v>16</v>
      </c>
      <c r="K2851" s="1471" t="s">
        <v>47</v>
      </c>
      <c r="L2851" s="1472" t="s">
        <v>22787</v>
      </c>
      <c r="M2851" s="1472"/>
      <c r="N2851" s="1471"/>
      <c r="O2851" s="1471"/>
      <c r="P2851" s="1472"/>
      <c r="Q2851" s="1464">
        <f t="shared" si="88"/>
        <v>2</v>
      </c>
      <c r="R2851" s="1794" t="str">
        <f t="shared" si="89"/>
        <v>MOGOTES</v>
      </c>
    </row>
    <row r="2852" spans="1:19" s="21" customFormat="1" ht="25.05" customHeight="1" x14ac:dyDescent="0.3">
      <c r="A2852" s="1472" t="s">
        <v>69</v>
      </c>
      <c r="B2852" s="1532" t="s">
        <v>81</v>
      </c>
      <c r="C2852" s="1529" t="s">
        <v>542</v>
      </c>
      <c r="D2852" s="1472" t="str">
        <f>VLOOKUP(C2852,CODIGOS!$B$1:$E$194,4,FALSE)</f>
        <v>MINI MERCADO (SUPERMERCADO DE BARRIO)</v>
      </c>
      <c r="E2852" s="1472" t="s">
        <v>3919</v>
      </c>
      <c r="F2852" s="1472" t="s">
        <v>3920</v>
      </c>
      <c r="G2852" s="1472" t="s">
        <v>3921</v>
      </c>
      <c r="H2852" s="1530">
        <v>45713</v>
      </c>
      <c r="I2852" s="1534">
        <v>0.82500000000000007</v>
      </c>
      <c r="J2852" s="1471" t="s">
        <v>16</v>
      </c>
      <c r="K2852" s="1471" t="s">
        <v>47</v>
      </c>
      <c r="L2852" s="1472" t="s">
        <v>22787</v>
      </c>
      <c r="M2852" s="1472"/>
      <c r="N2852" s="1471"/>
      <c r="O2852" s="1471"/>
      <c r="P2852" s="1480"/>
      <c r="Q2852" s="1464">
        <f t="shared" si="88"/>
        <v>2</v>
      </c>
      <c r="R2852" s="1794" t="str">
        <f t="shared" si="89"/>
        <v>MOGOTES</v>
      </c>
    </row>
    <row r="2853" spans="1:19" s="21" customFormat="1" ht="25.05" customHeight="1" x14ac:dyDescent="0.3">
      <c r="A2853" s="1472" t="s">
        <v>69</v>
      </c>
      <c r="B2853" s="1532" t="s">
        <v>81</v>
      </c>
      <c r="C2853" s="1529" t="s">
        <v>715</v>
      </c>
      <c r="D2853" s="1472" t="str">
        <f>VLOOKUP(C2853,CODIGOS!$B$1:$E$194,4,FALSE)</f>
        <v>COLEGIOS</v>
      </c>
      <c r="E2853" s="1472" t="s">
        <v>3926</v>
      </c>
      <c r="F2853" s="1472" t="s">
        <v>3927</v>
      </c>
      <c r="G2853" s="1472" t="s">
        <v>3095</v>
      </c>
      <c r="H2853" s="1530">
        <v>45715</v>
      </c>
      <c r="I2853" s="1534">
        <v>0.86</v>
      </c>
      <c r="J2853" s="1471" t="s">
        <v>16</v>
      </c>
      <c r="K2853" s="1471" t="s">
        <v>47</v>
      </c>
      <c r="L2853" s="1472" t="s">
        <v>26510</v>
      </c>
      <c r="M2853" s="1472"/>
      <c r="N2853" s="1472"/>
      <c r="O2853" s="1472"/>
      <c r="P2853" s="1472"/>
      <c r="Q2853" s="1464">
        <f t="shared" si="88"/>
        <v>2</v>
      </c>
      <c r="R2853" s="1794" t="str">
        <f t="shared" si="89"/>
        <v>MOGOTES</v>
      </c>
    </row>
    <row r="2854" spans="1:19" s="21" customFormat="1" ht="25.05" customHeight="1" x14ac:dyDescent="0.3">
      <c r="A2854" s="1472" t="s">
        <v>69</v>
      </c>
      <c r="B2854" s="1532" t="s">
        <v>81</v>
      </c>
      <c r="C2854" s="1529" t="s">
        <v>715</v>
      </c>
      <c r="D2854" s="1472" t="str">
        <f>VLOOKUP(C2854,CODIGOS!$B$1:$E$194,4,FALSE)</f>
        <v>COLEGIOS</v>
      </c>
      <c r="E2854" s="1472" t="s">
        <v>3928</v>
      </c>
      <c r="F2854" s="1472" t="s">
        <v>3929</v>
      </c>
      <c r="G2854" s="1472" t="s">
        <v>3095</v>
      </c>
      <c r="H2854" s="1530">
        <v>45715</v>
      </c>
      <c r="I2854" s="1534">
        <v>0.88500000000000001</v>
      </c>
      <c r="J2854" s="1471" t="s">
        <v>16</v>
      </c>
      <c r="K2854" s="1471" t="s">
        <v>47</v>
      </c>
      <c r="L2854" s="1472" t="s">
        <v>26510</v>
      </c>
      <c r="M2854" s="1472"/>
      <c r="N2854" s="1472"/>
      <c r="O2854" s="1472"/>
      <c r="P2854" s="1472"/>
      <c r="Q2854" s="1464">
        <f t="shared" si="88"/>
        <v>2</v>
      </c>
      <c r="R2854" s="1794" t="str">
        <f t="shared" si="89"/>
        <v>MOGOTES</v>
      </c>
    </row>
    <row r="2855" spans="1:19" s="21" customFormat="1" ht="25.05" customHeight="1" x14ac:dyDescent="0.3">
      <c r="A2855" s="1472" t="s">
        <v>69</v>
      </c>
      <c r="B2855" s="1532" t="s">
        <v>81</v>
      </c>
      <c r="C2855" s="1529" t="s">
        <v>905</v>
      </c>
      <c r="D2855" s="1472" t="str">
        <f>VLOOKUP(C2855,CODIGOS!$B$1:$E$194,4,FALSE)</f>
        <v>COMEDORES ESCOLARES (PAE - PRIVADOS)</v>
      </c>
      <c r="E2855" s="1472" t="s">
        <v>3922</v>
      </c>
      <c r="F2855" s="1472" t="s">
        <v>3923</v>
      </c>
      <c r="G2855" s="1472" t="s">
        <v>2128</v>
      </c>
      <c r="H2855" s="1530">
        <v>45715</v>
      </c>
      <c r="I2855" s="1534">
        <v>0.84</v>
      </c>
      <c r="J2855" s="1471" t="s">
        <v>16</v>
      </c>
      <c r="K2855" s="1471" t="s">
        <v>47</v>
      </c>
      <c r="L2855" s="1472" t="s">
        <v>3135</v>
      </c>
      <c r="M2855" s="1472"/>
      <c r="N2855" s="1471"/>
      <c r="O2855" s="1471"/>
      <c r="P2855" s="1480"/>
      <c r="Q2855" s="1464">
        <f t="shared" si="88"/>
        <v>2</v>
      </c>
      <c r="R2855" s="1794" t="str">
        <f t="shared" si="89"/>
        <v>MOGOTES</v>
      </c>
    </row>
    <row r="2856" spans="1:19" s="21" customFormat="1" ht="25.05" customHeight="1" x14ac:dyDescent="0.3">
      <c r="A2856" s="1472" t="s">
        <v>69</v>
      </c>
      <c r="B2856" s="1532" t="s">
        <v>81</v>
      </c>
      <c r="C2856" s="1529" t="s">
        <v>905</v>
      </c>
      <c r="D2856" s="1472" t="str">
        <f>VLOOKUP(C2856,CODIGOS!$B$1:$E$194,4,FALSE)</f>
        <v>COMEDORES ESCOLARES (PAE - PRIVADOS)</v>
      </c>
      <c r="E2856" s="1472" t="s">
        <v>3924</v>
      </c>
      <c r="F2856" s="1472" t="s">
        <v>3925</v>
      </c>
      <c r="G2856" s="1472" t="s">
        <v>2128</v>
      </c>
      <c r="H2856" s="1530">
        <v>45715</v>
      </c>
      <c r="I2856" s="1534">
        <v>0.87</v>
      </c>
      <c r="J2856" s="1471" t="s">
        <v>16</v>
      </c>
      <c r="K2856" s="1471" t="s">
        <v>47</v>
      </c>
      <c r="L2856" s="1472" t="s">
        <v>3135</v>
      </c>
      <c r="M2856" s="1472"/>
      <c r="N2856" s="1472"/>
      <c r="O2856" s="1472"/>
      <c r="P2856" s="1472"/>
      <c r="Q2856" s="1464">
        <f t="shared" si="88"/>
        <v>2</v>
      </c>
      <c r="R2856" s="1794" t="str">
        <f t="shared" si="89"/>
        <v>MOGOTES</v>
      </c>
    </row>
    <row r="2857" spans="1:19" s="21" customFormat="1" ht="25.05" customHeight="1" x14ac:dyDescent="0.3">
      <c r="A2857" s="1472" t="s">
        <v>69</v>
      </c>
      <c r="B2857" s="1532" t="s">
        <v>81</v>
      </c>
      <c r="C2857" s="1529" t="s">
        <v>499</v>
      </c>
      <c r="D2857" s="1472" t="str">
        <f>VLOOKUP(C2857,CODIGOS!$B$1:$E$194,4,FALSE)</f>
        <v>BARES - DISCOTECAS - CANTINAS - TABERNAS</v>
      </c>
      <c r="E2857" s="1472" t="s">
        <v>3930</v>
      </c>
      <c r="F2857" s="1472" t="s">
        <v>3931</v>
      </c>
      <c r="G2857" s="1472" t="s">
        <v>3932</v>
      </c>
      <c r="H2857" s="1530">
        <v>45716</v>
      </c>
      <c r="I2857" s="1534">
        <v>0.90500000000000014</v>
      </c>
      <c r="J2857" s="1471" t="s">
        <v>22</v>
      </c>
      <c r="K2857" s="1471" t="s">
        <v>47</v>
      </c>
      <c r="L2857" s="1471" t="s">
        <v>4248</v>
      </c>
      <c r="M2857" s="1472"/>
      <c r="N2857" s="1472"/>
      <c r="O2857" s="1472"/>
      <c r="P2857" s="1472"/>
      <c r="Q2857" s="1464">
        <f t="shared" si="88"/>
        <v>2</v>
      </c>
      <c r="R2857" s="1794" t="str">
        <f t="shared" si="89"/>
        <v>MOGOTES</v>
      </c>
    </row>
    <row r="2858" spans="1:19" s="21" customFormat="1" ht="25.05" customHeight="1" x14ac:dyDescent="0.3">
      <c r="A2858" s="1472" t="s">
        <v>69</v>
      </c>
      <c r="B2858" s="1532" t="s">
        <v>81</v>
      </c>
      <c r="C2858" s="1472" t="s">
        <v>20</v>
      </c>
      <c r="D2858" s="1472" t="str">
        <f>VLOOKUP(C2858,CODIGOS!$B$1:$E$194,4,FALSE)</f>
        <v>TIENDA DE BARRIO O CIGARRERÍA, INCLUIDAS LAS UBICADAS EN ZONAS FRANCAS</v>
      </c>
      <c r="E2858" s="1472" t="s">
        <v>3118</v>
      </c>
      <c r="F2858" s="1472" t="s">
        <v>3119</v>
      </c>
      <c r="G2858" s="1472" t="s">
        <v>3120</v>
      </c>
      <c r="H2858" s="1523">
        <v>45722</v>
      </c>
      <c r="I2858" s="1534">
        <v>0.86250000000000004</v>
      </c>
      <c r="J2858" s="1471" t="s">
        <v>16</v>
      </c>
      <c r="K2858" s="1471" t="s">
        <v>47</v>
      </c>
      <c r="L2858" s="1472" t="s">
        <v>22787</v>
      </c>
      <c r="M2858" s="1472"/>
      <c r="N2858" s="1472"/>
      <c r="O2858" s="1472"/>
      <c r="P2858" s="1472"/>
      <c r="Q2858" s="1464">
        <f t="shared" si="88"/>
        <v>3</v>
      </c>
      <c r="R2858" s="1794" t="str">
        <f t="shared" si="89"/>
        <v>MOGOTES</v>
      </c>
    </row>
    <row r="2859" spans="1:19" s="21" customFormat="1" ht="25.05" customHeight="1" x14ac:dyDescent="0.3">
      <c r="A2859" s="1472" t="s">
        <v>69</v>
      </c>
      <c r="B2859" s="1532" t="s">
        <v>81</v>
      </c>
      <c r="C2859" s="1472" t="s">
        <v>472</v>
      </c>
      <c r="D2859" s="1472" t="str">
        <f>VLOOKUP(C2859,CODIGOS!$B$1:$E$194,4,FALSE)</f>
        <v>RESTAURANTES PUBLICOS</v>
      </c>
      <c r="E2859" s="1472" t="s">
        <v>3145</v>
      </c>
      <c r="F2859" s="1472" t="s">
        <v>3146</v>
      </c>
      <c r="G2859" s="1471" t="s">
        <v>3147</v>
      </c>
      <c r="H2859" s="1530">
        <v>45725</v>
      </c>
      <c r="I2859" s="1534">
        <v>0.81000000000000016</v>
      </c>
      <c r="J2859" s="1471" t="s">
        <v>16</v>
      </c>
      <c r="K2859" s="1471" t="s">
        <v>47</v>
      </c>
      <c r="L2859" s="1471" t="s">
        <v>3135</v>
      </c>
      <c r="M2859" s="1472"/>
      <c r="N2859" s="1472"/>
      <c r="O2859" s="1472"/>
      <c r="P2859" s="1472"/>
      <c r="Q2859" s="1464">
        <f t="shared" si="88"/>
        <v>3</v>
      </c>
      <c r="R2859" s="1794" t="str">
        <f t="shared" si="89"/>
        <v>MOGOTES</v>
      </c>
      <c r="S2859" s="14"/>
    </row>
    <row r="2860" spans="1:19" s="21" customFormat="1" ht="25.05" customHeight="1" x14ac:dyDescent="0.3">
      <c r="A2860" s="1472" t="s">
        <v>69</v>
      </c>
      <c r="B2860" s="1532" t="s">
        <v>81</v>
      </c>
      <c r="C2860" s="1471" t="s">
        <v>499</v>
      </c>
      <c r="D2860" s="1472" t="str">
        <f>VLOOKUP(C2860,CODIGOS!$B$1:$E$194,4,FALSE)</f>
        <v>BARES - DISCOTECAS - CANTINAS - TABERNAS</v>
      </c>
      <c r="E2860" s="1472" t="s">
        <v>3124</v>
      </c>
      <c r="F2860" s="1472" t="s">
        <v>3125</v>
      </c>
      <c r="G2860" s="1472" t="s">
        <v>3126</v>
      </c>
      <c r="H2860" s="1523">
        <v>45726</v>
      </c>
      <c r="I2860" s="1534">
        <v>0.88</v>
      </c>
      <c r="J2860" s="1471" t="s">
        <v>16</v>
      </c>
      <c r="K2860" s="1471" t="s">
        <v>47</v>
      </c>
      <c r="L2860" s="1471" t="s">
        <v>4248</v>
      </c>
      <c r="M2860" s="1472"/>
      <c r="N2860" s="1472"/>
      <c r="O2860" s="1472"/>
      <c r="P2860" s="1472"/>
      <c r="Q2860" s="1464">
        <f t="shared" si="88"/>
        <v>3</v>
      </c>
      <c r="R2860" s="1794" t="str">
        <f t="shared" si="89"/>
        <v>MOGOTES</v>
      </c>
      <c r="S2860" s="14"/>
    </row>
    <row r="2861" spans="1:19" s="21" customFormat="1" ht="25.05" customHeight="1" x14ac:dyDescent="0.3">
      <c r="A2861" s="1472" t="s">
        <v>69</v>
      </c>
      <c r="B2861" s="1532" t="s">
        <v>81</v>
      </c>
      <c r="C2861" s="1472" t="s">
        <v>567</v>
      </c>
      <c r="D2861" s="1472" t="str">
        <f>VLOOKUP(C2861,CODIGOS!$B$1:$E$194,4,FALSE)</f>
        <v xml:space="preserve">PELUQUERIAS </v>
      </c>
      <c r="E2861" s="1472" t="s">
        <v>3102</v>
      </c>
      <c r="F2861" s="1472" t="s">
        <v>3103</v>
      </c>
      <c r="G2861" s="1472" t="s">
        <v>3104</v>
      </c>
      <c r="H2861" s="1523">
        <v>45726</v>
      </c>
      <c r="I2861" s="1534">
        <v>0.79500000000000004</v>
      </c>
      <c r="J2861" s="1471" t="s">
        <v>16</v>
      </c>
      <c r="K2861" s="1471" t="s">
        <v>47</v>
      </c>
      <c r="L2861" s="1472" t="s">
        <v>10368</v>
      </c>
      <c r="M2861" s="1472"/>
      <c r="N2861" s="1472"/>
      <c r="O2861" s="1472"/>
      <c r="P2861" s="1472"/>
      <c r="Q2861" s="1464">
        <f t="shared" si="88"/>
        <v>3</v>
      </c>
      <c r="R2861" s="1794" t="str">
        <f t="shared" si="89"/>
        <v>MOGOTES</v>
      </c>
    </row>
    <row r="2862" spans="1:19" s="21" customFormat="1" ht="25.05" customHeight="1" x14ac:dyDescent="0.3">
      <c r="A2862" s="1472" t="s">
        <v>69</v>
      </c>
      <c r="B2862" s="1532" t="s">
        <v>81</v>
      </c>
      <c r="C2862" s="1472" t="s">
        <v>2731</v>
      </c>
      <c r="D2862" s="1472" t="str">
        <f>VLOOKUP(C2862,CODIGOS!$B$1:$E$194,4,FALSE)</f>
        <v>EXPENDIO DE POLLO</v>
      </c>
      <c r="E2862" s="1472" t="s">
        <v>3115</v>
      </c>
      <c r="F2862" s="1472" t="s">
        <v>3116</v>
      </c>
      <c r="G2862" s="1472" t="s">
        <v>3117</v>
      </c>
      <c r="H2862" s="1523">
        <v>45727</v>
      </c>
      <c r="I2862" s="1534">
        <v>0.80500000000000005</v>
      </c>
      <c r="J2862" s="1471" t="s">
        <v>16</v>
      </c>
      <c r="K2862" s="1471" t="s">
        <v>47</v>
      </c>
      <c r="L2862" s="1472" t="s">
        <v>22787</v>
      </c>
      <c r="M2862" s="1472"/>
      <c r="N2862" s="1472"/>
      <c r="O2862" s="1472"/>
      <c r="P2862" s="1472"/>
      <c r="Q2862" s="1464">
        <f t="shared" si="88"/>
        <v>3</v>
      </c>
      <c r="R2862" s="1794" t="str">
        <f t="shared" si="89"/>
        <v>MOGOTES</v>
      </c>
    </row>
    <row r="2863" spans="1:19" s="21" customFormat="1" ht="25.05" customHeight="1" x14ac:dyDescent="0.3">
      <c r="A2863" s="1472" t="s">
        <v>69</v>
      </c>
      <c r="B2863" s="1532" t="s">
        <v>81</v>
      </c>
      <c r="C2863" s="1471" t="s">
        <v>499</v>
      </c>
      <c r="D2863" s="1472" t="str">
        <f>VLOOKUP(C2863,CODIGOS!$B$1:$E$194,4,FALSE)</f>
        <v>BARES - DISCOTECAS - CANTINAS - TABERNAS</v>
      </c>
      <c r="E2863" s="1472" t="s">
        <v>3121</v>
      </c>
      <c r="F2863" s="1472" t="s">
        <v>3122</v>
      </c>
      <c r="G2863" s="1472" t="s">
        <v>3123</v>
      </c>
      <c r="H2863" s="1523">
        <v>45728</v>
      </c>
      <c r="I2863" s="1534">
        <v>0.84</v>
      </c>
      <c r="J2863" s="1471" t="s">
        <v>16</v>
      </c>
      <c r="K2863" s="1471" t="s">
        <v>47</v>
      </c>
      <c r="L2863" s="1471" t="s">
        <v>4248</v>
      </c>
      <c r="M2863" s="1472"/>
      <c r="N2863" s="1472"/>
      <c r="O2863" s="1472"/>
      <c r="P2863" s="1472"/>
      <c r="Q2863" s="1464">
        <f t="shared" si="88"/>
        <v>3</v>
      </c>
      <c r="R2863" s="1794" t="str">
        <f t="shared" si="89"/>
        <v>MOGOTES</v>
      </c>
    </row>
    <row r="2864" spans="1:19" s="21" customFormat="1" ht="25.05" customHeight="1" x14ac:dyDescent="0.3">
      <c r="A2864" s="1472" t="s">
        <v>69</v>
      </c>
      <c r="B2864" s="1532" t="s">
        <v>81</v>
      </c>
      <c r="C2864" s="1472" t="s">
        <v>472</v>
      </c>
      <c r="D2864" s="1472" t="str">
        <f>VLOOKUP(C2864,CODIGOS!$B$1:$E$194,4,FALSE)</f>
        <v>RESTAURANTES PUBLICOS</v>
      </c>
      <c r="E2864" s="1472" t="s">
        <v>3139</v>
      </c>
      <c r="F2864" s="1472" t="s">
        <v>3140</v>
      </c>
      <c r="G2864" s="1472" t="s">
        <v>3141</v>
      </c>
      <c r="H2864" s="1523">
        <v>45732</v>
      </c>
      <c r="I2864" s="1534">
        <v>0.78500000000000003</v>
      </c>
      <c r="J2864" s="1471" t="s">
        <v>16</v>
      </c>
      <c r="K2864" s="1471" t="s">
        <v>47</v>
      </c>
      <c r="L2864" s="1471" t="s">
        <v>3135</v>
      </c>
      <c r="M2864" s="1471"/>
      <c r="N2864" s="1472"/>
      <c r="O2864" s="1472"/>
      <c r="P2864" s="1472"/>
      <c r="Q2864" s="1464">
        <f t="shared" si="88"/>
        <v>3</v>
      </c>
      <c r="R2864" s="1794" t="str">
        <f t="shared" si="89"/>
        <v>MOGOTES</v>
      </c>
    </row>
    <row r="2865" spans="1:18" s="21" customFormat="1" ht="25.05" customHeight="1" x14ac:dyDescent="0.3">
      <c r="A2865" s="1472" t="s">
        <v>69</v>
      </c>
      <c r="B2865" s="1532" t="s">
        <v>81</v>
      </c>
      <c r="C2865" s="1472" t="s">
        <v>472</v>
      </c>
      <c r="D2865" s="1472" t="str">
        <f>VLOOKUP(C2865,CODIGOS!$B$1:$E$194,4,FALSE)</f>
        <v>RESTAURANTES PUBLICOS</v>
      </c>
      <c r="E2865" s="1472" t="s">
        <v>3142</v>
      </c>
      <c r="F2865" s="1472" t="s">
        <v>3143</v>
      </c>
      <c r="G2865" s="1471" t="s">
        <v>3144</v>
      </c>
      <c r="H2865" s="1530">
        <v>45732</v>
      </c>
      <c r="I2865" s="1534">
        <v>0.84499999999999997</v>
      </c>
      <c r="J2865" s="1471" t="s">
        <v>16</v>
      </c>
      <c r="K2865" s="1471" t="s">
        <v>47</v>
      </c>
      <c r="L2865" s="1471" t="s">
        <v>3135</v>
      </c>
      <c r="M2865" s="1472"/>
      <c r="N2865" s="1472"/>
      <c r="O2865" s="1472"/>
      <c r="P2865" s="1472"/>
      <c r="Q2865" s="1464">
        <f t="shared" si="88"/>
        <v>3</v>
      </c>
      <c r="R2865" s="1794" t="str">
        <f t="shared" si="89"/>
        <v>MOGOTES</v>
      </c>
    </row>
    <row r="2866" spans="1:18" s="21" customFormat="1" ht="25.05" customHeight="1" x14ac:dyDescent="0.3">
      <c r="A2866" s="1472" t="s">
        <v>69</v>
      </c>
      <c r="B2866" s="1532" t="s">
        <v>81</v>
      </c>
      <c r="C2866" s="1472" t="s">
        <v>820</v>
      </c>
      <c r="D2866" s="1472" t="str">
        <f>VLOOKUP(C2866,CODIGOS!$B$1:$E$194,4,FALSE)</f>
        <v>DEPOSITOS, DEPOSITOS  DE MATERIALES DE CONSTRUCCION, FERRETERIAS, CHATARRERIA (COMERCIO AL POR MAYOR DE MATERIALES DE CONSTRUCCIÓN, ARTÍCULOS DE FERRETERÍA, PINTURAS, PRODUCTOS DE VIDRIO, EQUIPO Y MATERIALES DE FONTANERÍA Y CALEFACCIÓN)</v>
      </c>
      <c r="E2866" s="1472" t="s">
        <v>3099</v>
      </c>
      <c r="F2866" s="1472" t="s">
        <v>3100</v>
      </c>
      <c r="G2866" s="1472" t="s">
        <v>3101</v>
      </c>
      <c r="H2866" s="1523">
        <v>45733</v>
      </c>
      <c r="I2866" s="1534">
        <v>0.72499999999999998</v>
      </c>
      <c r="J2866" s="1471" t="s">
        <v>16</v>
      </c>
      <c r="K2866" s="1471" t="s">
        <v>47</v>
      </c>
      <c r="L2866" s="1472" t="s">
        <v>13550</v>
      </c>
      <c r="M2866" s="1472"/>
      <c r="N2866" s="1472"/>
      <c r="O2866" s="1472"/>
      <c r="P2866" s="1472"/>
      <c r="Q2866" s="1464">
        <f t="shared" si="88"/>
        <v>3</v>
      </c>
      <c r="R2866" s="1794" t="str">
        <f t="shared" si="89"/>
        <v>MOGOTES</v>
      </c>
    </row>
    <row r="2867" spans="1:18" s="21" customFormat="1" ht="25.05" customHeight="1" x14ac:dyDescent="0.3">
      <c r="A2867" s="1472" t="s">
        <v>69</v>
      </c>
      <c r="B2867" s="1532" t="s">
        <v>81</v>
      </c>
      <c r="C2867" s="1472" t="s">
        <v>723</v>
      </c>
      <c r="D2867" s="1472" t="str">
        <f>VLOOKUP(C2867,CODIGOS!$B$1:$E$194,4,FALSE)</f>
        <v>DROGUERIAS ( COMERCIO AL POR MAYOR DE PRODUCTOS FARMACÉUTICOS Y MEDICINALES, COSMÉTICOS Y ARTÍCULOS DE TOCADOR)</v>
      </c>
      <c r="E2867" s="1472" t="s">
        <v>3096</v>
      </c>
      <c r="F2867" s="1472" t="s">
        <v>3097</v>
      </c>
      <c r="G2867" s="1472" t="s">
        <v>3098</v>
      </c>
      <c r="H2867" s="1523">
        <v>45733</v>
      </c>
      <c r="I2867" s="1534">
        <v>0.84499999999999997</v>
      </c>
      <c r="J2867" s="1471" t="s">
        <v>16</v>
      </c>
      <c r="K2867" s="1471" t="s">
        <v>47</v>
      </c>
      <c r="L2867" s="1472" t="s">
        <v>13550</v>
      </c>
      <c r="M2867" s="1472"/>
      <c r="N2867" s="1472"/>
      <c r="O2867" s="1472"/>
      <c r="P2867" s="1472"/>
      <c r="Q2867" s="1464">
        <f t="shared" si="88"/>
        <v>3</v>
      </c>
      <c r="R2867" s="1794" t="str">
        <f t="shared" si="89"/>
        <v>MOGOTES</v>
      </c>
    </row>
    <row r="2868" spans="1:18" s="21" customFormat="1" ht="25.05" customHeight="1" x14ac:dyDescent="0.3">
      <c r="A2868" s="1472" t="s">
        <v>69</v>
      </c>
      <c r="B2868" s="1532" t="s">
        <v>81</v>
      </c>
      <c r="C2868" s="1472" t="s">
        <v>18</v>
      </c>
      <c r="D2868" s="1472" t="str">
        <f>VLOOKUP(C2868,CODIGOS!$B$1:$E$194,4,FALSE)</f>
        <v>PANADERÍAS Y O PASTELERÍAS</v>
      </c>
      <c r="E2868" s="1472" t="s">
        <v>3136</v>
      </c>
      <c r="F2868" s="1472" t="s">
        <v>3137</v>
      </c>
      <c r="G2868" s="1472" t="s">
        <v>3138</v>
      </c>
      <c r="H2868" s="1523">
        <v>45734</v>
      </c>
      <c r="I2868" s="1534">
        <v>0.79500000000000004</v>
      </c>
      <c r="J2868" s="1471" t="s">
        <v>16</v>
      </c>
      <c r="K2868" s="1471" t="s">
        <v>47</v>
      </c>
      <c r="L2868" s="1471" t="s">
        <v>3135</v>
      </c>
      <c r="M2868" s="1471"/>
      <c r="N2868" s="1472"/>
      <c r="O2868" s="1472"/>
      <c r="P2868" s="1472"/>
      <c r="Q2868" s="1464">
        <f t="shared" si="88"/>
        <v>3</v>
      </c>
      <c r="R2868" s="1794" t="str">
        <f t="shared" si="89"/>
        <v>MOGOTES</v>
      </c>
    </row>
    <row r="2869" spans="1:18" s="21" customFormat="1" ht="25.05" customHeight="1" x14ac:dyDescent="0.3">
      <c r="A2869" s="1472" t="s">
        <v>69</v>
      </c>
      <c r="B2869" s="1532" t="s">
        <v>81</v>
      </c>
      <c r="C2869" s="1472" t="s">
        <v>567</v>
      </c>
      <c r="D2869" s="1472" t="str">
        <f>VLOOKUP(C2869,CODIGOS!$B$1:$E$194,4,FALSE)</f>
        <v xml:space="preserve">PELUQUERIAS </v>
      </c>
      <c r="E2869" s="1472" t="s">
        <v>3105</v>
      </c>
      <c r="F2869" s="1472" t="s">
        <v>3106</v>
      </c>
      <c r="G2869" s="1472" t="s">
        <v>3107</v>
      </c>
      <c r="H2869" s="1523">
        <v>45734</v>
      </c>
      <c r="I2869" s="1534">
        <v>0.745</v>
      </c>
      <c r="J2869" s="1471" t="s">
        <v>16</v>
      </c>
      <c r="K2869" s="1471" t="s">
        <v>47</v>
      </c>
      <c r="L2869" s="1472" t="s">
        <v>10368</v>
      </c>
      <c r="M2869" s="1472"/>
      <c r="N2869" s="1472"/>
      <c r="O2869" s="1472"/>
      <c r="P2869" s="1472"/>
      <c r="Q2869" s="1464">
        <f t="shared" si="88"/>
        <v>3</v>
      </c>
      <c r="R2869" s="1794" t="str">
        <f t="shared" si="89"/>
        <v>MOGOTES</v>
      </c>
    </row>
    <row r="2870" spans="1:18" s="21" customFormat="1" ht="25.05" customHeight="1" x14ac:dyDescent="0.3">
      <c r="A2870" s="1472" t="s">
        <v>69</v>
      </c>
      <c r="B2870" s="1532" t="s">
        <v>81</v>
      </c>
      <c r="C2870" s="1472" t="s">
        <v>715</v>
      </c>
      <c r="D2870" s="1472" t="str">
        <f>VLOOKUP(C2870,CODIGOS!$B$1:$E$194,4,FALSE)</f>
        <v>COLEGIOS</v>
      </c>
      <c r="E2870" s="1472" t="s">
        <v>3093</v>
      </c>
      <c r="F2870" s="1472" t="s">
        <v>3094</v>
      </c>
      <c r="G2870" s="1472" t="s">
        <v>3095</v>
      </c>
      <c r="H2870" s="1523">
        <v>45735</v>
      </c>
      <c r="I2870" s="1534">
        <v>0.76500000000000001</v>
      </c>
      <c r="J2870" s="1471" t="s">
        <v>16</v>
      </c>
      <c r="K2870" s="1471" t="s">
        <v>47</v>
      </c>
      <c r="L2870" s="1472" t="s">
        <v>26510</v>
      </c>
      <c r="M2870" s="1472"/>
      <c r="N2870" s="1471"/>
      <c r="O2870" s="1471"/>
      <c r="P2870" s="1472"/>
      <c r="Q2870" s="1464">
        <f t="shared" si="88"/>
        <v>3</v>
      </c>
      <c r="R2870" s="1794" t="str">
        <f t="shared" si="89"/>
        <v>MOGOTES</v>
      </c>
    </row>
    <row r="2871" spans="1:18" s="21" customFormat="1" ht="25.05" customHeight="1" x14ac:dyDescent="0.3">
      <c r="A2871" s="1472" t="s">
        <v>69</v>
      </c>
      <c r="B2871" s="1532" t="s">
        <v>81</v>
      </c>
      <c r="C2871" s="1472" t="s">
        <v>905</v>
      </c>
      <c r="D2871" s="1472" t="str">
        <f>VLOOKUP(C2871,CODIGOS!$B$1:$E$194,4,FALSE)</f>
        <v>COMEDORES ESCOLARES (PAE - PRIVADOS)</v>
      </c>
      <c r="E2871" s="1472" t="s">
        <v>3133</v>
      </c>
      <c r="F2871" s="1472" t="s">
        <v>3134</v>
      </c>
      <c r="G2871" s="1471" t="s">
        <v>2128</v>
      </c>
      <c r="H2871" s="1523">
        <v>45735</v>
      </c>
      <c r="I2871" s="1534">
        <v>0.82999999999999985</v>
      </c>
      <c r="J2871" s="1471" t="s">
        <v>16</v>
      </c>
      <c r="K2871" s="1471" t="s">
        <v>47</v>
      </c>
      <c r="L2871" s="1471" t="s">
        <v>3135</v>
      </c>
      <c r="M2871" s="1471"/>
      <c r="N2871" s="1472"/>
      <c r="O2871" s="1472"/>
      <c r="P2871" s="1472"/>
      <c r="Q2871" s="1464">
        <f t="shared" si="88"/>
        <v>3</v>
      </c>
      <c r="R2871" s="1794" t="str">
        <f t="shared" si="89"/>
        <v>MOGOTES</v>
      </c>
    </row>
    <row r="2872" spans="1:18" s="21" customFormat="1" ht="25.05" customHeight="1" x14ac:dyDescent="0.3">
      <c r="A2872" s="1472" t="s">
        <v>69</v>
      </c>
      <c r="B2872" s="1532" t="s">
        <v>81</v>
      </c>
      <c r="C2872" s="1472" t="s">
        <v>20</v>
      </c>
      <c r="D2872" s="1472" t="str">
        <f>VLOOKUP(C2872,CODIGOS!$B$1:$E$194,4,FALSE)</f>
        <v>TIENDA DE BARRIO O CIGARRERÍA, INCLUIDAS LAS UBICADAS EN ZONAS FRANCAS</v>
      </c>
      <c r="E2872" s="1472" t="s">
        <v>3108</v>
      </c>
      <c r="F2872" s="1472" t="s">
        <v>3109</v>
      </c>
      <c r="G2872" s="1472" t="s">
        <v>3110</v>
      </c>
      <c r="H2872" s="1523">
        <v>45737</v>
      </c>
      <c r="I2872" s="1534">
        <v>0.71250000000000002</v>
      </c>
      <c r="J2872" s="1471" t="s">
        <v>16</v>
      </c>
      <c r="K2872" s="1471" t="s">
        <v>47</v>
      </c>
      <c r="L2872" s="1472" t="s">
        <v>22787</v>
      </c>
      <c r="M2872" s="1472"/>
      <c r="N2872" s="1472"/>
      <c r="O2872" s="1472"/>
      <c r="P2872" s="1472"/>
      <c r="Q2872" s="1464">
        <f t="shared" si="88"/>
        <v>3</v>
      </c>
      <c r="R2872" s="1794" t="str">
        <f t="shared" si="89"/>
        <v>MOGOTES</v>
      </c>
    </row>
    <row r="2873" spans="1:18" s="21" customFormat="1" ht="25.05" customHeight="1" x14ac:dyDescent="0.3">
      <c r="A2873" s="1472" t="s">
        <v>69</v>
      </c>
      <c r="B2873" s="1532" t="s">
        <v>81</v>
      </c>
      <c r="C2873" s="1472" t="s">
        <v>20</v>
      </c>
      <c r="D2873" s="1472" t="str">
        <f>VLOOKUP(C2873,CODIGOS!$B$1:$E$194,4,FALSE)</f>
        <v>TIENDA DE BARRIO O CIGARRERÍA, INCLUIDAS LAS UBICADAS EN ZONAS FRANCAS</v>
      </c>
      <c r="E2873" s="1472" t="s">
        <v>3111</v>
      </c>
      <c r="F2873" s="1472" t="s">
        <v>3112</v>
      </c>
      <c r="G2873" s="1472" t="s">
        <v>3113</v>
      </c>
      <c r="H2873" s="1523">
        <v>45737</v>
      </c>
      <c r="I2873" s="1534">
        <v>0.76</v>
      </c>
      <c r="J2873" s="1471" t="s">
        <v>16</v>
      </c>
      <c r="K2873" s="1471" t="s">
        <v>47</v>
      </c>
      <c r="L2873" s="1472" t="s">
        <v>22787</v>
      </c>
      <c r="M2873" s="1472"/>
      <c r="N2873" s="1472"/>
      <c r="O2873" s="1472"/>
      <c r="P2873" s="1472"/>
      <c r="Q2873" s="1464">
        <f t="shared" si="88"/>
        <v>3</v>
      </c>
      <c r="R2873" s="1794" t="str">
        <f t="shared" si="89"/>
        <v>MOGOTES</v>
      </c>
    </row>
    <row r="2874" spans="1:18" s="21" customFormat="1" ht="25.05" customHeight="1" x14ac:dyDescent="0.3">
      <c r="A2874" s="1472" t="s">
        <v>69</v>
      </c>
      <c r="B2874" s="1532" t="s">
        <v>81</v>
      </c>
      <c r="C2874" s="1471" t="s">
        <v>499</v>
      </c>
      <c r="D2874" s="1472" t="str">
        <f>VLOOKUP(C2874,CODIGOS!$B$1:$E$194,4,FALSE)</f>
        <v>BARES - DISCOTECAS - CANTINAS - TABERNAS</v>
      </c>
      <c r="E2874" s="1472" t="s">
        <v>3127</v>
      </c>
      <c r="F2874" s="1472" t="s">
        <v>3128</v>
      </c>
      <c r="G2874" s="1472" t="s">
        <v>3129</v>
      </c>
      <c r="H2874" s="1523">
        <v>45744</v>
      </c>
      <c r="I2874" s="1534">
        <v>0.86499999999999999</v>
      </c>
      <c r="J2874" s="1471" t="s">
        <v>16</v>
      </c>
      <c r="K2874" s="1471" t="s">
        <v>47</v>
      </c>
      <c r="L2874" s="1471" t="s">
        <v>4248</v>
      </c>
      <c r="M2874" s="1471"/>
      <c r="N2874" s="1472"/>
      <c r="O2874" s="1472"/>
      <c r="P2874" s="1472"/>
      <c r="Q2874" s="1464">
        <f t="shared" si="88"/>
        <v>3</v>
      </c>
      <c r="R2874" s="1794" t="str">
        <f t="shared" si="89"/>
        <v>MOGOTES</v>
      </c>
    </row>
    <row r="2875" spans="1:18" s="21" customFormat="1" ht="25.05" customHeight="1" x14ac:dyDescent="0.3">
      <c r="A2875" s="1472" t="s">
        <v>69</v>
      </c>
      <c r="B2875" s="1532" t="s">
        <v>81</v>
      </c>
      <c r="C2875" s="1472" t="s">
        <v>547</v>
      </c>
      <c r="D2875" s="1472" t="str">
        <f>VLOOKUP(C2875,CODIGOS!$B$1:$E$194,4,FALSE)</f>
        <v>CAFETERÍA</v>
      </c>
      <c r="E2875" s="1472" t="s">
        <v>3130</v>
      </c>
      <c r="F2875" s="1472" t="s">
        <v>3131</v>
      </c>
      <c r="G2875" s="1472" t="s">
        <v>3132</v>
      </c>
      <c r="H2875" s="1523">
        <v>45744</v>
      </c>
      <c r="I2875" s="1534">
        <v>0.84</v>
      </c>
      <c r="J2875" s="1471" t="s">
        <v>16</v>
      </c>
      <c r="K2875" s="1471" t="s">
        <v>47</v>
      </c>
      <c r="L2875" s="1472" t="s">
        <v>22787</v>
      </c>
      <c r="M2875" s="1471"/>
      <c r="N2875" s="1472"/>
      <c r="O2875" s="1472"/>
      <c r="P2875" s="1472"/>
      <c r="Q2875" s="1464">
        <f t="shared" si="88"/>
        <v>3</v>
      </c>
      <c r="R2875" s="1794" t="str">
        <f t="shared" si="89"/>
        <v>MOGOTES</v>
      </c>
    </row>
    <row r="2876" spans="1:18" s="21" customFormat="1" ht="25.05" customHeight="1" x14ac:dyDescent="0.3">
      <c r="A2876" s="1472" t="s">
        <v>69</v>
      </c>
      <c r="B2876" s="1532" t="s">
        <v>81</v>
      </c>
      <c r="C2876" s="1472" t="s">
        <v>547</v>
      </c>
      <c r="D2876" s="1472" t="str">
        <f>VLOOKUP(C2876,CODIGOS!$B$1:$E$194,4,FALSE)</f>
        <v>CAFETERÍA</v>
      </c>
      <c r="E2876" s="1472" t="s">
        <v>8433</v>
      </c>
      <c r="F2876" s="1472" t="s">
        <v>8434</v>
      </c>
      <c r="G2876" s="1472" t="s">
        <v>8435</v>
      </c>
      <c r="H2876" s="1523">
        <v>45748</v>
      </c>
      <c r="I2876" s="1534">
        <v>0.90500000000000003</v>
      </c>
      <c r="J2876" s="1471" t="s">
        <v>22</v>
      </c>
      <c r="K2876" s="1471" t="s">
        <v>47</v>
      </c>
      <c r="L2876" s="1472" t="s">
        <v>3135</v>
      </c>
      <c r="M2876" s="1472"/>
      <c r="N2876" s="1472"/>
      <c r="O2876" s="1472"/>
      <c r="P2876" s="1479"/>
      <c r="Q2876" s="1464">
        <f t="shared" si="88"/>
        <v>4</v>
      </c>
      <c r="R2876" s="1794" t="str">
        <f t="shared" si="89"/>
        <v>MOGOTES</v>
      </c>
    </row>
    <row r="2877" spans="1:18" s="21" customFormat="1" ht="25.05" customHeight="1" x14ac:dyDescent="0.3">
      <c r="A2877" s="1472" t="s">
        <v>69</v>
      </c>
      <c r="B2877" s="1532" t="s">
        <v>81</v>
      </c>
      <c r="C2877" s="1472" t="s">
        <v>472</v>
      </c>
      <c r="D2877" s="1472" t="str">
        <f>VLOOKUP(C2877,CODIGOS!$B$1:$E$194,4,FALSE)</f>
        <v>RESTAURANTES PUBLICOS</v>
      </c>
      <c r="E2877" s="1472" t="s">
        <v>1693</v>
      </c>
      <c r="F2877" s="1472" t="s">
        <v>8436</v>
      </c>
      <c r="G2877" s="1472" t="s">
        <v>8437</v>
      </c>
      <c r="H2877" s="1523">
        <v>45748</v>
      </c>
      <c r="I2877" s="1534">
        <v>0.77</v>
      </c>
      <c r="J2877" s="1471" t="s">
        <v>16</v>
      </c>
      <c r="K2877" s="1471" t="s">
        <v>47</v>
      </c>
      <c r="L2877" s="1472" t="s">
        <v>3135</v>
      </c>
      <c r="M2877" s="1472"/>
      <c r="N2877" s="1903"/>
      <c r="O2877" s="1472"/>
      <c r="P2877" s="1479"/>
      <c r="Q2877" s="1464">
        <f t="shared" si="88"/>
        <v>4</v>
      </c>
      <c r="R2877" s="1794" t="str">
        <f t="shared" si="89"/>
        <v>MOGOTES</v>
      </c>
    </row>
    <row r="2878" spans="1:18" s="21" customFormat="1" ht="25.05" customHeight="1" x14ac:dyDescent="0.3">
      <c r="A2878" s="1472" t="s">
        <v>69</v>
      </c>
      <c r="B2878" s="1532" t="s">
        <v>81</v>
      </c>
      <c r="C2878" s="1472" t="s">
        <v>499</v>
      </c>
      <c r="D2878" s="1472" t="str">
        <f>VLOOKUP(C2878,CODIGOS!$B$1:$E$194,4,FALSE)</f>
        <v>BARES - DISCOTECAS - CANTINAS - TABERNAS</v>
      </c>
      <c r="E2878" s="1472" t="s">
        <v>8438</v>
      </c>
      <c r="F2878" s="1472" t="s">
        <v>8439</v>
      </c>
      <c r="G2878" s="1472" t="s">
        <v>8440</v>
      </c>
      <c r="H2878" s="1523">
        <v>45750</v>
      </c>
      <c r="I2878" s="1534">
        <v>0.81000000000000016</v>
      </c>
      <c r="J2878" s="1471" t="s">
        <v>16</v>
      </c>
      <c r="K2878" s="1471" t="s">
        <v>47</v>
      </c>
      <c r="L2878" s="1471" t="s">
        <v>4248</v>
      </c>
      <c r="M2878" s="1472"/>
      <c r="N2878" s="1897"/>
      <c r="O2878" s="1897"/>
      <c r="P2878" s="1479"/>
      <c r="Q2878" s="1464">
        <f t="shared" si="88"/>
        <v>4</v>
      </c>
      <c r="R2878" s="1794" t="str">
        <f t="shared" si="89"/>
        <v>MOGOTES</v>
      </c>
    </row>
    <row r="2879" spans="1:18" s="21" customFormat="1" ht="25.05" customHeight="1" x14ac:dyDescent="0.3">
      <c r="A2879" s="1472" t="s">
        <v>69</v>
      </c>
      <c r="B2879" s="1532" t="s">
        <v>81</v>
      </c>
      <c r="C2879" s="1472" t="s">
        <v>499</v>
      </c>
      <c r="D2879" s="1472" t="str">
        <f>VLOOKUP(C2879,CODIGOS!$B$1:$E$194,4,FALSE)</f>
        <v>BARES - DISCOTECAS - CANTINAS - TABERNAS</v>
      </c>
      <c r="E2879" s="1472" t="s">
        <v>8441</v>
      </c>
      <c r="F2879" s="1472" t="s">
        <v>8442</v>
      </c>
      <c r="G2879" s="1472" t="s">
        <v>8443</v>
      </c>
      <c r="H2879" s="1523">
        <v>45750</v>
      </c>
      <c r="I2879" s="1534">
        <v>0.71499999999999997</v>
      </c>
      <c r="J2879" s="1471" t="s">
        <v>16</v>
      </c>
      <c r="K2879" s="1471" t="s">
        <v>47</v>
      </c>
      <c r="L2879" s="1471" t="s">
        <v>4248</v>
      </c>
      <c r="M2879" s="1472"/>
      <c r="N2879" s="1493"/>
      <c r="O2879" s="1493"/>
      <c r="P2879" s="1479"/>
      <c r="Q2879" s="1464">
        <f t="shared" si="88"/>
        <v>4</v>
      </c>
      <c r="R2879" s="1794" t="str">
        <f t="shared" si="89"/>
        <v>MOGOTES</v>
      </c>
    </row>
    <row r="2880" spans="1:18" s="21" customFormat="1" ht="25.05" customHeight="1" x14ac:dyDescent="0.3">
      <c r="A2880" s="1472" t="s">
        <v>69</v>
      </c>
      <c r="B2880" s="1532" t="s">
        <v>81</v>
      </c>
      <c r="C2880" s="1472" t="s">
        <v>669</v>
      </c>
      <c r="D2880" s="1472" t="str">
        <f>VLOOKUP(C2880,CODIGOS!$B$1:$E$194,4,FALSE)</f>
        <v xml:space="preserve">DISPENSARIO DE MEDICAMENTOS - FARMACIAS - DROGUERIAS  </v>
      </c>
      <c r="E2880" s="1472" t="s">
        <v>8444</v>
      </c>
      <c r="F2880" s="1472" t="s">
        <v>8445</v>
      </c>
      <c r="G2880" s="1472" t="s">
        <v>8446</v>
      </c>
      <c r="H2880" s="1523">
        <v>45754</v>
      </c>
      <c r="I2880" s="1534">
        <v>0.83499999999999996</v>
      </c>
      <c r="J2880" s="1471" t="s">
        <v>16</v>
      </c>
      <c r="K2880" s="1471" t="s">
        <v>47</v>
      </c>
      <c r="L2880" s="1472" t="s">
        <v>13550</v>
      </c>
      <c r="M2880" s="1472"/>
      <c r="N2880" s="1472"/>
      <c r="O2880" s="1472"/>
      <c r="P2880" s="1479"/>
      <c r="Q2880" s="1464">
        <f t="shared" si="88"/>
        <v>4</v>
      </c>
      <c r="R2880" s="1794" t="str">
        <f t="shared" si="89"/>
        <v>MOGOTES</v>
      </c>
    </row>
    <row r="2881" spans="1:19" s="21" customFormat="1" ht="25.05" customHeight="1" x14ac:dyDescent="0.3">
      <c r="A2881" s="1472" t="s">
        <v>69</v>
      </c>
      <c r="B2881" s="1532" t="s">
        <v>81</v>
      </c>
      <c r="C2881" s="1472" t="s">
        <v>669</v>
      </c>
      <c r="D2881" s="1472" t="str">
        <f>VLOOKUP(C2881,CODIGOS!$B$1:$E$194,4,FALSE)</f>
        <v xml:space="preserve">DISPENSARIO DE MEDICAMENTOS - FARMACIAS - DROGUERIAS  </v>
      </c>
      <c r="E2881" s="1472" t="s">
        <v>8447</v>
      </c>
      <c r="F2881" s="1472" t="s">
        <v>8448</v>
      </c>
      <c r="G2881" s="1472" t="s">
        <v>8449</v>
      </c>
      <c r="H2881" s="1523">
        <v>45756</v>
      </c>
      <c r="I2881" s="1534">
        <v>0.73499999999999999</v>
      </c>
      <c r="J2881" s="1471" t="s">
        <v>16</v>
      </c>
      <c r="K2881" s="1471" t="s">
        <v>47</v>
      </c>
      <c r="L2881" s="1472" t="s">
        <v>13550</v>
      </c>
      <c r="M2881" s="1472"/>
      <c r="N2881" s="1472"/>
      <c r="O2881" s="1472"/>
      <c r="P2881" s="1479"/>
      <c r="Q2881" s="1464">
        <f t="shared" si="88"/>
        <v>4</v>
      </c>
      <c r="R2881" s="1794" t="str">
        <f t="shared" si="89"/>
        <v>MOGOTES</v>
      </c>
    </row>
    <row r="2882" spans="1:19" s="21" customFormat="1" ht="25.05" customHeight="1" x14ac:dyDescent="0.3">
      <c r="A2882" s="1472" t="s">
        <v>69</v>
      </c>
      <c r="B2882" s="1532" t="s">
        <v>81</v>
      </c>
      <c r="C2882" s="1472" t="s">
        <v>18</v>
      </c>
      <c r="D2882" s="1472" t="str">
        <f>VLOOKUP(C2882,CODIGOS!$B$1:$E$194,4,FALSE)</f>
        <v>PANADERÍAS Y O PASTELERÍAS</v>
      </c>
      <c r="E2882" s="1472" t="s">
        <v>8450</v>
      </c>
      <c r="F2882" s="1472" t="s">
        <v>8451</v>
      </c>
      <c r="G2882" s="1472" t="s">
        <v>8452</v>
      </c>
      <c r="H2882" s="1523">
        <v>45758</v>
      </c>
      <c r="I2882" s="1534">
        <v>0.84</v>
      </c>
      <c r="J2882" s="1471" t="s">
        <v>16</v>
      </c>
      <c r="K2882" s="1471" t="s">
        <v>47</v>
      </c>
      <c r="L2882" s="1472" t="s">
        <v>3135</v>
      </c>
      <c r="M2882" s="1472"/>
      <c r="N2882" s="1472"/>
      <c r="O2882" s="1472"/>
      <c r="P2882" s="1479"/>
      <c r="Q2882" s="1464">
        <f t="shared" si="88"/>
        <v>4</v>
      </c>
      <c r="R2882" s="1794" t="str">
        <f t="shared" si="89"/>
        <v>MOGOTES</v>
      </c>
    </row>
    <row r="2883" spans="1:19" s="21" customFormat="1" ht="25.05" customHeight="1" x14ac:dyDescent="0.3">
      <c r="A2883" s="1472" t="s">
        <v>69</v>
      </c>
      <c r="B2883" s="1532" t="s">
        <v>81</v>
      </c>
      <c r="C2883" s="1472" t="s">
        <v>905</v>
      </c>
      <c r="D2883" s="1472" t="str">
        <f>VLOOKUP(C2883,CODIGOS!$B$1:$E$194,4,FALSE)</f>
        <v>COMEDORES ESCOLARES (PAE - PRIVADOS)</v>
      </c>
      <c r="E2883" s="1472" t="s">
        <v>8453</v>
      </c>
      <c r="F2883" s="1472" t="s">
        <v>8454</v>
      </c>
      <c r="G2883" s="1472" t="s">
        <v>2128</v>
      </c>
      <c r="H2883" s="1523">
        <v>45768</v>
      </c>
      <c r="I2883" s="1534">
        <v>0.82999999999999985</v>
      </c>
      <c r="J2883" s="1471" t="s">
        <v>16</v>
      </c>
      <c r="K2883" s="1471" t="s">
        <v>47</v>
      </c>
      <c r="L2883" s="1472" t="s">
        <v>3135</v>
      </c>
      <c r="M2883" s="1472"/>
      <c r="N2883" s="1472"/>
      <c r="O2883" s="1472"/>
      <c r="P2883" s="1479"/>
      <c r="Q2883" s="1464">
        <f t="shared" si="88"/>
        <v>4</v>
      </c>
      <c r="R2883" s="1794" t="str">
        <f t="shared" si="89"/>
        <v>MOGOTES</v>
      </c>
    </row>
    <row r="2884" spans="1:19" s="21" customFormat="1" ht="25.05" customHeight="1" x14ac:dyDescent="0.3">
      <c r="A2884" s="1472" t="s">
        <v>69</v>
      </c>
      <c r="B2884" s="1532" t="s">
        <v>81</v>
      </c>
      <c r="C2884" s="1472" t="s">
        <v>20</v>
      </c>
      <c r="D2884" s="1472" t="str">
        <f>VLOOKUP(C2884,CODIGOS!$B$1:$E$194,4,FALSE)</f>
        <v>TIENDA DE BARRIO O CIGARRERÍA, INCLUIDAS LAS UBICADAS EN ZONAS FRANCAS</v>
      </c>
      <c r="E2884" s="1472" t="s">
        <v>8455</v>
      </c>
      <c r="F2884" s="1472" t="s">
        <v>8456</v>
      </c>
      <c r="G2884" s="1472" t="s">
        <v>8457</v>
      </c>
      <c r="H2884" s="1523">
        <v>45768</v>
      </c>
      <c r="I2884" s="1534">
        <v>0.79749999999999999</v>
      </c>
      <c r="J2884" s="1471" t="s">
        <v>16</v>
      </c>
      <c r="K2884" s="1471" t="s">
        <v>47</v>
      </c>
      <c r="L2884" s="1472" t="s">
        <v>22787</v>
      </c>
      <c r="M2884" s="1472"/>
      <c r="N2884" s="1472"/>
      <c r="O2884" s="1472"/>
      <c r="P2884" s="1479"/>
      <c r="Q2884" s="1464">
        <f t="shared" si="88"/>
        <v>4</v>
      </c>
      <c r="R2884" s="1794" t="str">
        <f t="shared" si="89"/>
        <v>MOGOTES</v>
      </c>
    </row>
    <row r="2885" spans="1:19" s="21" customFormat="1" ht="25.05" customHeight="1" x14ac:dyDescent="0.3">
      <c r="A2885" s="1472" t="s">
        <v>69</v>
      </c>
      <c r="B2885" s="1532" t="s">
        <v>81</v>
      </c>
      <c r="C2885" s="1471" t="s">
        <v>669</v>
      </c>
      <c r="D2885" s="1472" t="str">
        <f>VLOOKUP(C2885,CODIGOS!$B$1:$E$194,4,FALSE)</f>
        <v xml:space="preserve">DISPENSARIO DE MEDICAMENTOS - FARMACIAS - DROGUERIAS  </v>
      </c>
      <c r="E2885" s="1472" t="s">
        <v>8458</v>
      </c>
      <c r="F2885" s="1472" t="s">
        <v>8459</v>
      </c>
      <c r="G2885" s="1472" t="s">
        <v>8460</v>
      </c>
      <c r="H2885" s="1523">
        <v>45772</v>
      </c>
      <c r="I2885" s="1534">
        <v>0.95499999999999985</v>
      </c>
      <c r="J2885" s="1471" t="s">
        <v>22</v>
      </c>
      <c r="K2885" s="1471" t="s">
        <v>47</v>
      </c>
      <c r="L2885" s="1472" t="s">
        <v>13550</v>
      </c>
      <c r="M2885" s="1472"/>
      <c r="N2885" s="1475"/>
      <c r="O2885" s="1475"/>
      <c r="P2885" s="1475"/>
      <c r="Q2885" s="1464">
        <f t="shared" si="88"/>
        <v>4</v>
      </c>
      <c r="R2885" s="1794" t="str">
        <f t="shared" si="89"/>
        <v>MOGOTES</v>
      </c>
    </row>
    <row r="2886" spans="1:19" s="21" customFormat="1" ht="25.05" customHeight="1" x14ac:dyDescent="0.3">
      <c r="A2886" s="1472" t="s">
        <v>69</v>
      </c>
      <c r="B2886" s="1532" t="s">
        <v>81</v>
      </c>
      <c r="C2886" s="1471" t="s">
        <v>1407</v>
      </c>
      <c r="D2886" s="1472" t="str">
        <f>VLOOKUP(C2886,CODIGOS!$B$1:$E$194,4,FALSE)</f>
        <v>TIENDAS NATURISTAS</v>
      </c>
      <c r="E2886" s="1472" t="s">
        <v>8461</v>
      </c>
      <c r="F2886" s="1472" t="s">
        <v>8462</v>
      </c>
      <c r="G2886" s="1472" t="s">
        <v>8463</v>
      </c>
      <c r="H2886" s="1523">
        <v>45772</v>
      </c>
      <c r="I2886" s="1534">
        <v>0.96</v>
      </c>
      <c r="J2886" s="1471" t="s">
        <v>22</v>
      </c>
      <c r="K2886" s="1471" t="s">
        <v>47</v>
      </c>
      <c r="L2886" s="1472" t="s">
        <v>13550</v>
      </c>
      <c r="M2886" s="1472"/>
      <c r="N2886" s="1475"/>
      <c r="O2886" s="1475"/>
      <c r="P2886" s="1479"/>
      <c r="Q2886" s="1464">
        <f t="shared" si="88"/>
        <v>4</v>
      </c>
      <c r="R2886" s="1794" t="str">
        <f t="shared" si="89"/>
        <v>MOGOTES</v>
      </c>
    </row>
    <row r="2887" spans="1:19" s="21" customFormat="1" ht="25.05" customHeight="1" x14ac:dyDescent="0.2">
      <c r="A2887" s="1472" t="s">
        <v>69</v>
      </c>
      <c r="B2887" s="1532" t="s">
        <v>81</v>
      </c>
      <c r="C2887" s="1472" t="s">
        <v>715</v>
      </c>
      <c r="D2887" s="1472" t="str">
        <f>VLOOKUP(C2887,CODIGOS!$B$1:$E$194,4,FALSE)</f>
        <v>COLEGIOS</v>
      </c>
      <c r="E2887" s="1472" t="s">
        <v>8466</v>
      </c>
      <c r="F2887" s="1472" t="s">
        <v>8467</v>
      </c>
      <c r="G2887" s="1472" t="s">
        <v>8468</v>
      </c>
      <c r="H2887" s="1523">
        <v>45776</v>
      </c>
      <c r="I2887" s="1534">
        <v>0.84499999999999997</v>
      </c>
      <c r="J2887" s="1471" t="s">
        <v>16</v>
      </c>
      <c r="K2887" s="1471" t="s">
        <v>47</v>
      </c>
      <c r="L2887" s="1472" t="s">
        <v>26510</v>
      </c>
      <c r="M2887" s="1471"/>
      <c r="N2887" s="1472"/>
      <c r="O2887" s="1472"/>
      <c r="P2887" s="1479"/>
      <c r="Q2887" s="1464">
        <f t="shared" ref="Q2887:Q2950" si="90">MONTH(H2887)</f>
        <v>4</v>
      </c>
      <c r="R2887" s="1794" t="str">
        <f t="shared" ref="R2887:R2950" si="91">B2887</f>
        <v>MOGOTES</v>
      </c>
      <c r="S2887" s="389"/>
    </row>
    <row r="2888" spans="1:19" s="21" customFormat="1" ht="25.05" customHeight="1" x14ac:dyDescent="0.2">
      <c r="A2888" s="1472" t="s">
        <v>69</v>
      </c>
      <c r="B2888" s="1532" t="s">
        <v>81</v>
      </c>
      <c r="C2888" s="1471" t="s">
        <v>905</v>
      </c>
      <c r="D2888" s="1472" t="str">
        <f>VLOOKUP(C2888,CODIGOS!$B$1:$E$194,4,FALSE)</f>
        <v>COMEDORES ESCOLARES (PAE - PRIVADOS)</v>
      </c>
      <c r="E2888" s="1472" t="s">
        <v>8464</v>
      </c>
      <c r="F2888" s="1472" t="s">
        <v>8465</v>
      </c>
      <c r="G2888" s="1472" t="s">
        <v>2128</v>
      </c>
      <c r="H2888" s="1523">
        <v>45776</v>
      </c>
      <c r="I2888" s="1534">
        <v>0.96499999999999997</v>
      </c>
      <c r="J2888" s="1471" t="s">
        <v>22</v>
      </c>
      <c r="K2888" s="1471" t="s">
        <v>47</v>
      </c>
      <c r="L2888" s="1471" t="s">
        <v>22779</v>
      </c>
      <c r="M2888" s="1471"/>
      <c r="N2888" s="1479"/>
      <c r="O2888" s="1479"/>
      <c r="P2888" s="1479"/>
      <c r="Q2888" s="1464">
        <f t="shared" si="90"/>
        <v>4</v>
      </c>
      <c r="R2888" s="1794" t="str">
        <f t="shared" si="91"/>
        <v>MOGOTES</v>
      </c>
      <c r="S2888" s="389"/>
    </row>
    <row r="2889" spans="1:19" s="21" customFormat="1" ht="25.05" customHeight="1" x14ac:dyDescent="0.2">
      <c r="A2889" s="1472" t="s">
        <v>69</v>
      </c>
      <c r="B2889" s="1532" t="s">
        <v>81</v>
      </c>
      <c r="C2889" s="1472" t="s">
        <v>18</v>
      </c>
      <c r="D2889" s="1472" t="str">
        <f>VLOOKUP(C2889,CODIGOS!$B$1:$E$194,4,FALSE)</f>
        <v>PANADERÍAS Y O PASTELERÍAS</v>
      </c>
      <c r="E2889" s="1472" t="s">
        <v>8472</v>
      </c>
      <c r="F2889" s="1472" t="s">
        <v>8473</v>
      </c>
      <c r="G2889" s="1472" t="s">
        <v>8474</v>
      </c>
      <c r="H2889" s="1523">
        <v>45777</v>
      </c>
      <c r="I2889" s="1534">
        <v>0.90300000000000014</v>
      </c>
      <c r="J2889" s="1471" t="s">
        <v>22</v>
      </c>
      <c r="K2889" s="1471" t="s">
        <v>47</v>
      </c>
      <c r="L2889" s="1471" t="s">
        <v>3135</v>
      </c>
      <c r="M2889" s="1471"/>
      <c r="N2889" s="1472"/>
      <c r="O2889" s="1472"/>
      <c r="P2889" s="1479"/>
      <c r="Q2889" s="1464">
        <f t="shared" si="90"/>
        <v>4</v>
      </c>
      <c r="R2889" s="1794" t="str">
        <f t="shared" si="91"/>
        <v>MOGOTES</v>
      </c>
      <c r="S2889" s="389"/>
    </row>
    <row r="2890" spans="1:19" s="21" customFormat="1" ht="25.05" customHeight="1" x14ac:dyDescent="0.2">
      <c r="A2890" s="1472" t="s">
        <v>69</v>
      </c>
      <c r="B2890" s="1532" t="s">
        <v>81</v>
      </c>
      <c r="C2890" s="1472" t="s">
        <v>20</v>
      </c>
      <c r="D2890" s="1472" t="str">
        <f>VLOOKUP(C2890,CODIGOS!$B$1:$E$194,4,FALSE)</f>
        <v>TIENDA DE BARRIO O CIGARRERÍA, INCLUIDAS LAS UBICADAS EN ZONAS FRANCAS</v>
      </c>
      <c r="E2890" s="1472" t="s">
        <v>8469</v>
      </c>
      <c r="F2890" s="1472" t="s">
        <v>8470</v>
      </c>
      <c r="G2890" s="1471" t="s">
        <v>8471</v>
      </c>
      <c r="H2890" s="1523">
        <v>45777</v>
      </c>
      <c r="I2890" s="1534">
        <v>0.78500000000000003</v>
      </c>
      <c r="J2890" s="1471" t="s">
        <v>16</v>
      </c>
      <c r="K2890" s="1471" t="s">
        <v>47</v>
      </c>
      <c r="L2890" s="1472" t="s">
        <v>22787</v>
      </c>
      <c r="M2890" s="1471"/>
      <c r="N2890" s="1472"/>
      <c r="O2890" s="1472"/>
      <c r="P2890" s="1479"/>
      <c r="Q2890" s="1464">
        <f t="shared" si="90"/>
        <v>4</v>
      </c>
      <c r="R2890" s="1794" t="str">
        <f t="shared" si="91"/>
        <v>MOGOTES</v>
      </c>
      <c r="S2890" s="389"/>
    </row>
    <row r="2891" spans="1:19" s="21" customFormat="1" ht="25.05" customHeight="1" x14ac:dyDescent="0.2">
      <c r="A2891" s="1472" t="s">
        <v>69</v>
      </c>
      <c r="B2891" s="1472" t="s">
        <v>81</v>
      </c>
      <c r="C2891" s="1472" t="s">
        <v>669</v>
      </c>
      <c r="D2891" s="1472" t="str">
        <f>VLOOKUP(C2891,CODIGOS!$B$1:$E$194,4,FALSE)</f>
        <v xml:space="preserve">DISPENSARIO DE MEDICAMENTOS - FARMACIAS - DROGUERIAS  </v>
      </c>
      <c r="E2891" s="1472" t="s">
        <v>10998</v>
      </c>
      <c r="F2891" s="1479" t="s">
        <v>10999</v>
      </c>
      <c r="G2891" s="1479" t="s">
        <v>11000</v>
      </c>
      <c r="H2891" s="1523">
        <v>45783</v>
      </c>
      <c r="I2891" s="1534">
        <v>0.88500000000000001</v>
      </c>
      <c r="J2891" s="1471" t="s">
        <v>16</v>
      </c>
      <c r="K2891" s="1471" t="s">
        <v>47</v>
      </c>
      <c r="L2891" s="1472" t="s">
        <v>13550</v>
      </c>
      <c r="M2891" s="1471"/>
      <c r="N2891" s="1472"/>
      <c r="O2891" s="1472"/>
      <c r="P2891" s="1472"/>
      <c r="Q2891" s="1464">
        <f t="shared" si="90"/>
        <v>5</v>
      </c>
      <c r="R2891" s="1794" t="str">
        <f t="shared" si="91"/>
        <v>MOGOTES</v>
      </c>
      <c r="S2891" s="389"/>
    </row>
    <row r="2892" spans="1:19" s="21" customFormat="1" ht="25.05" customHeight="1" x14ac:dyDescent="0.2">
      <c r="A2892" s="1472" t="s">
        <v>69</v>
      </c>
      <c r="B2892" s="1472" t="s">
        <v>81</v>
      </c>
      <c r="C2892" s="1472" t="s">
        <v>567</v>
      </c>
      <c r="D2892" s="1472" t="str">
        <f>VLOOKUP(C2892,CODIGOS!$B$1:$E$194,4,FALSE)</f>
        <v xml:space="preserve">PELUQUERIAS </v>
      </c>
      <c r="E2892" s="1472" t="s">
        <v>10995</v>
      </c>
      <c r="F2892" s="1479" t="s">
        <v>10996</v>
      </c>
      <c r="G2892" s="1479" t="s">
        <v>10997</v>
      </c>
      <c r="H2892" s="1523">
        <v>45783</v>
      </c>
      <c r="I2892" s="1534">
        <v>0.73</v>
      </c>
      <c r="J2892" s="1471" t="s">
        <v>16</v>
      </c>
      <c r="K2892" s="1471" t="s">
        <v>47</v>
      </c>
      <c r="L2892" s="1472" t="s">
        <v>10368</v>
      </c>
      <c r="M2892" s="1471"/>
      <c r="N2892" s="1472"/>
      <c r="O2892" s="1472"/>
      <c r="P2892" s="1479"/>
      <c r="Q2892" s="1464">
        <f t="shared" si="90"/>
        <v>5</v>
      </c>
      <c r="R2892" s="1794" t="str">
        <f t="shared" si="91"/>
        <v>MOGOTES</v>
      </c>
      <c r="S2892" s="389"/>
    </row>
    <row r="2893" spans="1:19" s="21" customFormat="1" ht="25.05" customHeight="1" x14ac:dyDescent="0.2">
      <c r="A2893" s="1472" t="s">
        <v>69</v>
      </c>
      <c r="B2893" s="1532" t="s">
        <v>81</v>
      </c>
      <c r="C2893" s="1472" t="s">
        <v>837</v>
      </c>
      <c r="D2893" s="1472" t="str">
        <f>VLOOKUP(C2893,CODIGOS!$B$1:$E$194,4,FALSE)</f>
        <v>MISCELANEAS  ( COMERCIO AL POR MENOR EN ESTABLECIMIENTOS NO ESPECIALIZADOS, CON SURTIDO COMPUESTO PRINCIPALMENTE POR PRODUCTOS DIFERENTES DE ALIMENTOS (VÍVERES EN GENERAL, BEBIDAS Y TABACO)</v>
      </c>
      <c r="E2893" s="1472" t="s">
        <v>10980</v>
      </c>
      <c r="F2893" s="1472" t="s">
        <v>10981</v>
      </c>
      <c r="G2893" s="1471" t="s">
        <v>10982</v>
      </c>
      <c r="H2893" s="1523">
        <v>45784</v>
      </c>
      <c r="I2893" s="1534">
        <v>0.71</v>
      </c>
      <c r="J2893" s="1471" t="s">
        <v>16</v>
      </c>
      <c r="K2893" s="1471" t="s">
        <v>47</v>
      </c>
      <c r="L2893" s="1472" t="s">
        <v>13550</v>
      </c>
      <c r="M2893" s="1471"/>
      <c r="N2893" s="1472"/>
      <c r="O2893" s="1479"/>
      <c r="P2893" s="1479"/>
      <c r="Q2893" s="1464">
        <f t="shared" si="90"/>
        <v>5</v>
      </c>
      <c r="R2893" s="1794" t="str">
        <f t="shared" si="91"/>
        <v>MOGOTES</v>
      </c>
      <c r="S2893" s="389"/>
    </row>
    <row r="2894" spans="1:19" s="21" customFormat="1" ht="25.05" customHeight="1" x14ac:dyDescent="0.2">
      <c r="A2894" s="1472" t="s">
        <v>69</v>
      </c>
      <c r="B2894" s="1532" t="s">
        <v>81</v>
      </c>
      <c r="C2894" s="1472" t="s">
        <v>489</v>
      </c>
      <c r="D2894" s="1472" t="str">
        <f>VLOOKUP(C2894,CODIGOS!$B$1:$E$194,4,FALSE)</f>
        <v xml:space="preserve">COMIDAS RAPIDAS </v>
      </c>
      <c r="E2894" s="1472" t="s">
        <v>10944</v>
      </c>
      <c r="F2894" s="1472" t="s">
        <v>10945</v>
      </c>
      <c r="G2894" s="1472" t="s">
        <v>10946</v>
      </c>
      <c r="H2894" s="1523">
        <v>45785</v>
      </c>
      <c r="I2894" s="1534">
        <v>0.78500000000000003</v>
      </c>
      <c r="J2894" s="1471" t="s">
        <v>16</v>
      </c>
      <c r="K2894" s="1471" t="s">
        <v>47</v>
      </c>
      <c r="L2894" s="1472" t="s">
        <v>3135</v>
      </c>
      <c r="M2894" s="1472"/>
      <c r="N2894" s="1479"/>
      <c r="O2894" s="1479"/>
      <c r="P2894" s="1479"/>
      <c r="Q2894" s="1464">
        <f t="shared" si="90"/>
        <v>5</v>
      </c>
      <c r="R2894" s="1794" t="str">
        <f t="shared" si="91"/>
        <v>MOGOTES</v>
      </c>
      <c r="S2894" s="389"/>
    </row>
    <row r="2895" spans="1:19" s="21" customFormat="1" ht="25.05" customHeight="1" x14ac:dyDescent="0.2">
      <c r="A2895" s="1472" t="s">
        <v>69</v>
      </c>
      <c r="B2895" s="1532" t="s">
        <v>81</v>
      </c>
      <c r="C2895" s="1472" t="s">
        <v>18</v>
      </c>
      <c r="D2895" s="1472" t="str">
        <f>VLOOKUP(C2895,CODIGOS!$B$1:$E$194,4,FALSE)</f>
        <v>PANADERÍAS Y O PASTELERÍAS</v>
      </c>
      <c r="E2895" s="1472" t="s">
        <v>10947</v>
      </c>
      <c r="F2895" s="1472" t="s">
        <v>10948</v>
      </c>
      <c r="G2895" s="1472" t="s">
        <v>10949</v>
      </c>
      <c r="H2895" s="1523">
        <v>45786</v>
      </c>
      <c r="I2895" s="1534">
        <v>0.89</v>
      </c>
      <c r="J2895" s="1471" t="s">
        <v>16</v>
      </c>
      <c r="K2895" s="1471" t="s">
        <v>47</v>
      </c>
      <c r="L2895" s="1472" t="s">
        <v>3135</v>
      </c>
      <c r="M2895" s="1472"/>
      <c r="N2895" s="1479"/>
      <c r="O2895" s="1479"/>
      <c r="P2895" s="1479"/>
      <c r="Q2895" s="1464">
        <f t="shared" si="90"/>
        <v>5</v>
      </c>
      <c r="R2895" s="1794" t="str">
        <f t="shared" si="91"/>
        <v>MOGOTES</v>
      </c>
      <c r="S2895" s="389"/>
    </row>
    <row r="2896" spans="1:19" s="21" customFormat="1" ht="25.05" customHeight="1" x14ac:dyDescent="0.2">
      <c r="A2896" s="1472" t="s">
        <v>69</v>
      </c>
      <c r="B2896" s="1532" t="s">
        <v>81</v>
      </c>
      <c r="C2896" s="1472" t="s">
        <v>20</v>
      </c>
      <c r="D2896" s="1472" t="str">
        <f>VLOOKUP(C2896,CODIGOS!$B$1:$E$194,4,FALSE)</f>
        <v>TIENDA DE BARRIO O CIGARRERÍA, INCLUIDAS LAS UBICADAS EN ZONAS FRANCAS</v>
      </c>
      <c r="E2896" s="1472" t="s">
        <v>10952</v>
      </c>
      <c r="F2896" s="1472" t="s">
        <v>10948</v>
      </c>
      <c r="G2896" s="1472" t="s">
        <v>10949</v>
      </c>
      <c r="H2896" s="1523">
        <v>45786</v>
      </c>
      <c r="I2896" s="1534">
        <v>0.93</v>
      </c>
      <c r="J2896" s="1471" t="s">
        <v>22</v>
      </c>
      <c r="K2896" s="1471" t="s">
        <v>47</v>
      </c>
      <c r="L2896" s="1472" t="s">
        <v>22787</v>
      </c>
      <c r="M2896" s="1472"/>
      <c r="N2896" s="1479"/>
      <c r="O2896" s="1479"/>
      <c r="P2896" s="1479"/>
      <c r="Q2896" s="1464">
        <f t="shared" si="90"/>
        <v>5</v>
      </c>
      <c r="R2896" s="1794" t="str">
        <f t="shared" si="91"/>
        <v>MOGOTES</v>
      </c>
      <c r="S2896" s="389"/>
    </row>
    <row r="2897" spans="1:19" s="21" customFormat="1" ht="25.05" customHeight="1" x14ac:dyDescent="0.2">
      <c r="A2897" s="1472" t="s">
        <v>69</v>
      </c>
      <c r="B2897" s="1532" t="s">
        <v>81</v>
      </c>
      <c r="C2897" s="1471" t="s">
        <v>499</v>
      </c>
      <c r="D2897" s="1472" t="str">
        <f>VLOOKUP(C2897,CODIGOS!$B$1:$E$194,4,FALSE)</f>
        <v>BARES - DISCOTECAS - CANTINAS - TABERNAS</v>
      </c>
      <c r="E2897" s="1472" t="s">
        <v>10968</v>
      </c>
      <c r="F2897" s="1472" t="s">
        <v>10969</v>
      </c>
      <c r="G2897" s="1472" t="s">
        <v>10970</v>
      </c>
      <c r="H2897" s="1523">
        <v>45789</v>
      </c>
      <c r="I2897" s="1534">
        <v>0.70499999999999996</v>
      </c>
      <c r="J2897" s="1471" t="s">
        <v>16</v>
      </c>
      <c r="K2897" s="1471" t="s">
        <v>47</v>
      </c>
      <c r="L2897" s="1471" t="s">
        <v>4248</v>
      </c>
      <c r="M2897" s="1472"/>
      <c r="N2897" s="1479"/>
      <c r="O2897" s="1479"/>
      <c r="P2897" s="1479"/>
      <c r="Q2897" s="1464">
        <f t="shared" si="90"/>
        <v>5</v>
      </c>
      <c r="R2897" s="1794" t="str">
        <f t="shared" si="91"/>
        <v>MOGOTES</v>
      </c>
      <c r="S2897" s="389"/>
    </row>
    <row r="2898" spans="1:19" s="21" customFormat="1" ht="25.05" customHeight="1" x14ac:dyDescent="0.2">
      <c r="A2898" s="1472" t="s">
        <v>69</v>
      </c>
      <c r="B2898" s="1532" t="s">
        <v>81</v>
      </c>
      <c r="C2898" s="1472" t="s">
        <v>499</v>
      </c>
      <c r="D2898" s="1472" t="str">
        <f>VLOOKUP(C2898,CODIGOS!$B$1:$E$194,4,FALSE)</f>
        <v>BARES - DISCOTECAS - CANTINAS - TABERNAS</v>
      </c>
      <c r="E2898" s="1472" t="s">
        <v>10962</v>
      </c>
      <c r="F2898" s="1472" t="s">
        <v>10963</v>
      </c>
      <c r="G2898" s="1472" t="s">
        <v>10964</v>
      </c>
      <c r="H2898" s="1523">
        <v>45790</v>
      </c>
      <c r="I2898" s="1534">
        <v>0.91</v>
      </c>
      <c r="J2898" s="1471" t="s">
        <v>16</v>
      </c>
      <c r="K2898" s="1471" t="s">
        <v>47</v>
      </c>
      <c r="L2898" s="1471" t="s">
        <v>4248</v>
      </c>
      <c r="M2898" s="1472"/>
      <c r="N2898" s="1479"/>
      <c r="O2898" s="1479"/>
      <c r="P2898" s="1479"/>
      <c r="Q2898" s="1464">
        <f t="shared" si="90"/>
        <v>5</v>
      </c>
      <c r="R2898" s="1794" t="str">
        <f t="shared" si="91"/>
        <v>MOGOTES</v>
      </c>
      <c r="S2898" s="389"/>
    </row>
    <row r="2899" spans="1:19" s="21" customFormat="1" ht="25.05" customHeight="1" x14ac:dyDescent="0.2">
      <c r="A2899" s="1472" t="s">
        <v>69</v>
      </c>
      <c r="B2899" s="1532" t="s">
        <v>81</v>
      </c>
      <c r="C2899" s="1472" t="s">
        <v>499</v>
      </c>
      <c r="D2899" s="1472" t="str">
        <f>VLOOKUP(C2899,CODIGOS!$B$1:$E$194,4,FALSE)</f>
        <v>BARES - DISCOTECAS - CANTINAS - TABERNAS</v>
      </c>
      <c r="E2899" s="1472" t="s">
        <v>10965</v>
      </c>
      <c r="F2899" s="1472" t="s">
        <v>10966</v>
      </c>
      <c r="G2899" s="1472" t="s">
        <v>10967</v>
      </c>
      <c r="H2899" s="1523">
        <v>45790</v>
      </c>
      <c r="I2899" s="1534">
        <v>0.85</v>
      </c>
      <c r="J2899" s="1471" t="s">
        <v>16</v>
      </c>
      <c r="K2899" s="1471" t="s">
        <v>47</v>
      </c>
      <c r="L2899" s="1471" t="s">
        <v>4248</v>
      </c>
      <c r="M2899" s="1472"/>
      <c r="N2899" s="1479"/>
      <c r="O2899" s="1479"/>
      <c r="P2899" s="1479"/>
      <c r="Q2899" s="1464">
        <f t="shared" si="90"/>
        <v>5</v>
      </c>
      <c r="R2899" s="1794" t="str">
        <f t="shared" si="91"/>
        <v>MOGOTES</v>
      </c>
      <c r="S2899" s="389"/>
    </row>
    <row r="2900" spans="1:19" s="21" customFormat="1" ht="25.05" customHeight="1" x14ac:dyDescent="0.2">
      <c r="A2900" s="1472" t="s">
        <v>69</v>
      </c>
      <c r="B2900" s="1532" t="s">
        <v>81</v>
      </c>
      <c r="C2900" s="1471" t="s">
        <v>499</v>
      </c>
      <c r="D2900" s="1472" t="str">
        <f>VLOOKUP(C2900,CODIGOS!$B$1:$E$194,4,FALSE)</f>
        <v>BARES - DISCOTECAS - CANTINAS - TABERNAS</v>
      </c>
      <c r="E2900" s="1472" t="s">
        <v>10971</v>
      </c>
      <c r="F2900" s="1472" t="s">
        <v>10972</v>
      </c>
      <c r="G2900" s="1472" t="s">
        <v>10973</v>
      </c>
      <c r="H2900" s="1523">
        <v>45793</v>
      </c>
      <c r="I2900" s="1534">
        <v>0.7</v>
      </c>
      <c r="J2900" s="1471" t="s">
        <v>16</v>
      </c>
      <c r="K2900" s="1471" t="s">
        <v>47</v>
      </c>
      <c r="L2900" s="1471" t="s">
        <v>4248</v>
      </c>
      <c r="M2900" s="1472"/>
      <c r="N2900" s="1479"/>
      <c r="O2900" s="1479"/>
      <c r="P2900" s="1479"/>
      <c r="Q2900" s="1464">
        <f t="shared" si="90"/>
        <v>5</v>
      </c>
      <c r="R2900" s="1794" t="str">
        <f t="shared" si="91"/>
        <v>MOGOTES</v>
      </c>
      <c r="S2900" s="389"/>
    </row>
    <row r="2901" spans="1:19" s="21" customFormat="1" ht="25.05" customHeight="1" x14ac:dyDescent="0.2">
      <c r="A2901" s="1472" t="s">
        <v>69</v>
      </c>
      <c r="B2901" s="1532" t="s">
        <v>81</v>
      </c>
      <c r="C2901" s="1471" t="s">
        <v>499</v>
      </c>
      <c r="D2901" s="1472" t="str">
        <f>VLOOKUP(C2901,CODIGOS!$B$1:$E$194,4,FALSE)</f>
        <v>BARES - DISCOTECAS - CANTINAS - TABERNAS</v>
      </c>
      <c r="E2901" s="1472" t="s">
        <v>10974</v>
      </c>
      <c r="F2901" s="1472" t="s">
        <v>10975</v>
      </c>
      <c r="G2901" s="1472" t="s">
        <v>10976</v>
      </c>
      <c r="H2901" s="1523">
        <v>45793</v>
      </c>
      <c r="I2901" s="1534">
        <v>0.78500000000000003</v>
      </c>
      <c r="J2901" s="1471" t="s">
        <v>16</v>
      </c>
      <c r="K2901" s="1471" t="s">
        <v>47</v>
      </c>
      <c r="L2901" s="1471" t="s">
        <v>4248</v>
      </c>
      <c r="M2901" s="1471"/>
      <c r="N2901" s="1472"/>
      <c r="O2901" s="1472"/>
      <c r="P2901" s="1479"/>
      <c r="Q2901" s="1464">
        <f t="shared" si="90"/>
        <v>5</v>
      </c>
      <c r="R2901" s="1794" t="str">
        <f t="shared" si="91"/>
        <v>MOGOTES</v>
      </c>
      <c r="S2901" s="389"/>
    </row>
    <row r="2902" spans="1:19" s="21" customFormat="1" ht="25.05" customHeight="1" x14ac:dyDescent="0.2">
      <c r="A2902" s="1472" t="s">
        <v>69</v>
      </c>
      <c r="B2902" s="1532" t="s">
        <v>81</v>
      </c>
      <c r="C2902" s="1472" t="s">
        <v>715</v>
      </c>
      <c r="D2902" s="1472" t="str">
        <f>VLOOKUP(C2902,CODIGOS!$B$1:$E$194,4,FALSE)</f>
        <v>COLEGIOS</v>
      </c>
      <c r="E2902" s="1472" t="s">
        <v>10950</v>
      </c>
      <c r="F2902" s="1472" t="s">
        <v>10951</v>
      </c>
      <c r="G2902" s="1472" t="s">
        <v>8468</v>
      </c>
      <c r="H2902" s="1523">
        <v>45797</v>
      </c>
      <c r="I2902" s="1534">
        <v>0.79</v>
      </c>
      <c r="J2902" s="1471" t="s">
        <v>16</v>
      </c>
      <c r="K2902" s="1471" t="s">
        <v>47</v>
      </c>
      <c r="L2902" s="1472" t="s">
        <v>26510</v>
      </c>
      <c r="M2902" s="1472"/>
      <c r="N2902" s="1479"/>
      <c r="O2902" s="1479"/>
      <c r="P2902" s="1479"/>
      <c r="Q2902" s="1464">
        <f t="shared" si="90"/>
        <v>5</v>
      </c>
      <c r="R2902" s="1794" t="str">
        <f t="shared" si="91"/>
        <v>MOGOTES</v>
      </c>
      <c r="S2902" s="389"/>
    </row>
    <row r="2903" spans="1:19" s="21" customFormat="1" ht="25.05" customHeight="1" x14ac:dyDescent="0.2">
      <c r="A2903" s="1472" t="s">
        <v>69</v>
      </c>
      <c r="B2903" s="1532" t="s">
        <v>81</v>
      </c>
      <c r="C2903" s="1472" t="s">
        <v>20</v>
      </c>
      <c r="D2903" s="1472" t="str">
        <f>VLOOKUP(C2903,CODIGOS!$B$1:$E$194,4,FALSE)</f>
        <v>TIENDA DE BARRIO O CIGARRERÍA, INCLUIDAS LAS UBICADAS EN ZONAS FRANCAS</v>
      </c>
      <c r="E2903" s="1472" t="s">
        <v>10953</v>
      </c>
      <c r="F2903" s="1472" t="s">
        <v>10954</v>
      </c>
      <c r="G2903" s="1472" t="s">
        <v>10955</v>
      </c>
      <c r="H2903" s="1523">
        <v>45799</v>
      </c>
      <c r="I2903" s="1534">
        <v>0.87749999999999984</v>
      </c>
      <c r="J2903" s="1471" t="s">
        <v>16</v>
      </c>
      <c r="K2903" s="1471" t="s">
        <v>47</v>
      </c>
      <c r="L2903" s="1472" t="s">
        <v>22787</v>
      </c>
      <c r="M2903" s="1472"/>
      <c r="N2903" s="1472"/>
      <c r="O2903" s="1472"/>
      <c r="P2903" s="1479"/>
      <c r="Q2903" s="1464">
        <f t="shared" si="90"/>
        <v>5</v>
      </c>
      <c r="R2903" s="1794" t="str">
        <f t="shared" si="91"/>
        <v>MOGOTES</v>
      </c>
      <c r="S2903" s="389"/>
    </row>
    <row r="2904" spans="1:19" s="21" customFormat="1" ht="25.05" customHeight="1" x14ac:dyDescent="0.2">
      <c r="A2904" s="1472" t="s">
        <v>69</v>
      </c>
      <c r="B2904" s="1532" t="s">
        <v>81</v>
      </c>
      <c r="C2904" s="1529" t="s">
        <v>1716</v>
      </c>
      <c r="D2904" s="1472" t="str">
        <f>VLOOKUP(C2904,CODIGOS!$B$1:$E$194,4,FALSE)</f>
        <v>EXPENDIO DE CARNE BOVINA</v>
      </c>
      <c r="E2904" s="1472" t="s">
        <v>10992</v>
      </c>
      <c r="F2904" s="1472" t="s">
        <v>10993</v>
      </c>
      <c r="G2904" s="1472" t="s">
        <v>10994</v>
      </c>
      <c r="H2904" s="1530">
        <v>45800</v>
      </c>
      <c r="I2904" s="1767" t="s">
        <v>120</v>
      </c>
      <c r="J2904" s="1472" t="s">
        <v>30241</v>
      </c>
      <c r="K2904" s="1471" t="s">
        <v>47</v>
      </c>
      <c r="L2904" s="1472" t="s">
        <v>20689</v>
      </c>
      <c r="M2904" s="1472"/>
      <c r="N2904" s="1472"/>
      <c r="O2904" s="1472"/>
      <c r="P2904" s="1479"/>
      <c r="Q2904" s="1464">
        <f t="shared" si="90"/>
        <v>5</v>
      </c>
      <c r="R2904" s="1794" t="str">
        <f t="shared" si="91"/>
        <v>MOGOTES</v>
      </c>
      <c r="S2904" s="389"/>
    </row>
    <row r="2905" spans="1:19" s="21" customFormat="1" ht="25.05" customHeight="1" x14ac:dyDescent="0.2">
      <c r="A2905" s="1472" t="s">
        <v>69</v>
      </c>
      <c r="B2905" s="1532" t="s">
        <v>81</v>
      </c>
      <c r="C2905" s="1472" t="s">
        <v>472</v>
      </c>
      <c r="D2905" s="1472" t="str">
        <f>VLOOKUP(C2905,CODIGOS!$B$1:$E$194,4,FALSE)</f>
        <v>RESTAURANTES PUBLICOS</v>
      </c>
      <c r="E2905" s="1472" t="s">
        <v>10989</v>
      </c>
      <c r="F2905" s="1472" t="s">
        <v>10990</v>
      </c>
      <c r="G2905" s="1471" t="s">
        <v>10991</v>
      </c>
      <c r="H2905" s="1530">
        <v>45800</v>
      </c>
      <c r="I2905" s="1534">
        <v>0.91500000000000004</v>
      </c>
      <c r="J2905" s="1471" t="s">
        <v>22</v>
      </c>
      <c r="K2905" s="1471" t="s">
        <v>47</v>
      </c>
      <c r="L2905" s="1471" t="s">
        <v>3135</v>
      </c>
      <c r="M2905" s="1472"/>
      <c r="N2905" s="1479"/>
      <c r="O2905" s="1479"/>
      <c r="P2905" s="1479"/>
      <c r="Q2905" s="1464">
        <f t="shared" si="90"/>
        <v>5</v>
      </c>
      <c r="R2905" s="1794" t="str">
        <f t="shared" si="91"/>
        <v>MOGOTES</v>
      </c>
      <c r="S2905" s="389"/>
    </row>
    <row r="2906" spans="1:19" s="21" customFormat="1" ht="25.05" customHeight="1" x14ac:dyDescent="0.2">
      <c r="A2906" s="1472" t="s">
        <v>69</v>
      </c>
      <c r="B2906" s="1532" t="s">
        <v>81</v>
      </c>
      <c r="C2906" s="1472" t="s">
        <v>669</v>
      </c>
      <c r="D2906" s="1472" t="str">
        <f>VLOOKUP(C2906,CODIGOS!$B$1:$E$194,4,FALSE)</f>
        <v xml:space="preserve">DISPENSARIO DE MEDICAMENTOS - FARMACIAS - DROGUERIAS  </v>
      </c>
      <c r="E2906" s="1472" t="s">
        <v>10983</v>
      </c>
      <c r="F2906" s="1472" t="s">
        <v>10984</v>
      </c>
      <c r="G2906" s="1472" t="s">
        <v>10985</v>
      </c>
      <c r="H2906" s="1523">
        <v>45805</v>
      </c>
      <c r="I2906" s="1534">
        <v>0.85499999999999998</v>
      </c>
      <c r="J2906" s="1471" t="s">
        <v>16</v>
      </c>
      <c r="K2906" s="1471" t="s">
        <v>47</v>
      </c>
      <c r="L2906" s="1472" t="s">
        <v>13550</v>
      </c>
      <c r="M2906" s="1471"/>
      <c r="N2906" s="1472"/>
      <c r="O2906" s="1472"/>
      <c r="P2906" s="1479"/>
      <c r="Q2906" s="1464">
        <f t="shared" si="90"/>
        <v>5</v>
      </c>
      <c r="R2906" s="1794" t="str">
        <f t="shared" si="91"/>
        <v>MOGOTES</v>
      </c>
      <c r="S2906" s="389"/>
    </row>
    <row r="2907" spans="1:19" s="21" customFormat="1" ht="25.05" customHeight="1" x14ac:dyDescent="0.2">
      <c r="A2907" s="1472" t="s">
        <v>69</v>
      </c>
      <c r="B2907" s="1532" t="s">
        <v>81</v>
      </c>
      <c r="C2907" s="1472" t="s">
        <v>20</v>
      </c>
      <c r="D2907" s="1472" t="str">
        <f>VLOOKUP(C2907,CODIGOS!$B$1:$E$194,4,FALSE)</f>
        <v>TIENDA DE BARRIO O CIGARRERÍA, INCLUIDAS LAS UBICADAS EN ZONAS FRANCAS</v>
      </c>
      <c r="E2907" s="1472" t="s">
        <v>10956</v>
      </c>
      <c r="F2907" s="1472" t="s">
        <v>10957</v>
      </c>
      <c r="G2907" s="1472" t="s">
        <v>10958</v>
      </c>
      <c r="H2907" s="1523">
        <v>45805</v>
      </c>
      <c r="I2907" s="1534">
        <v>0.85499999999999998</v>
      </c>
      <c r="J2907" s="1471" t="s">
        <v>16</v>
      </c>
      <c r="K2907" s="1471" t="s">
        <v>47</v>
      </c>
      <c r="L2907" s="1472" t="s">
        <v>22787</v>
      </c>
      <c r="M2907" s="1472"/>
      <c r="N2907" s="1472"/>
      <c r="O2907" s="1472"/>
      <c r="P2907" s="1479"/>
      <c r="Q2907" s="1464">
        <f t="shared" si="90"/>
        <v>5</v>
      </c>
      <c r="R2907" s="1794" t="str">
        <f t="shared" si="91"/>
        <v>MOGOTES</v>
      </c>
      <c r="S2907" s="389"/>
    </row>
    <row r="2908" spans="1:19" s="21" customFormat="1" ht="25.05" customHeight="1" x14ac:dyDescent="0.2">
      <c r="A2908" s="1472" t="s">
        <v>69</v>
      </c>
      <c r="B2908" s="1532" t="s">
        <v>81</v>
      </c>
      <c r="C2908" s="1472" t="s">
        <v>20</v>
      </c>
      <c r="D2908" s="1472" t="str">
        <f>VLOOKUP(C2908,CODIGOS!$B$1:$E$194,4,FALSE)</f>
        <v>TIENDA DE BARRIO O CIGARRERÍA, INCLUIDAS LAS UBICADAS EN ZONAS FRANCAS</v>
      </c>
      <c r="E2908" s="1472" t="s">
        <v>10959</v>
      </c>
      <c r="F2908" s="1472" t="s">
        <v>10960</v>
      </c>
      <c r="G2908" s="1472" t="s">
        <v>10961</v>
      </c>
      <c r="H2908" s="1523">
        <v>45805</v>
      </c>
      <c r="I2908" s="1534">
        <v>0.80249999999999999</v>
      </c>
      <c r="J2908" s="1471" t="s">
        <v>16</v>
      </c>
      <c r="K2908" s="1471" t="s">
        <v>47</v>
      </c>
      <c r="L2908" s="1472" t="s">
        <v>22787</v>
      </c>
      <c r="M2908" s="1472"/>
      <c r="N2908" s="1472"/>
      <c r="O2908" s="1472"/>
      <c r="P2908" s="1479"/>
      <c r="Q2908" s="1464">
        <f t="shared" si="90"/>
        <v>5</v>
      </c>
      <c r="R2908" s="1794" t="str">
        <f t="shared" si="91"/>
        <v>MOGOTES</v>
      </c>
      <c r="S2908" s="389"/>
    </row>
    <row r="2909" spans="1:19" s="21" customFormat="1" ht="25.05" customHeight="1" x14ac:dyDescent="0.2">
      <c r="A2909" s="1472" t="s">
        <v>69</v>
      </c>
      <c r="B2909" s="1532" t="s">
        <v>81</v>
      </c>
      <c r="C2909" s="1472" t="s">
        <v>499</v>
      </c>
      <c r="D2909" s="1472" t="str">
        <f>VLOOKUP(C2909,CODIGOS!$B$1:$E$194,4,FALSE)</f>
        <v>BARES - DISCOTECAS - CANTINAS - TABERNAS</v>
      </c>
      <c r="E2909" s="1472" t="s">
        <v>10977</v>
      </c>
      <c r="F2909" s="1472" t="s">
        <v>10978</v>
      </c>
      <c r="G2909" s="1472" t="s">
        <v>10979</v>
      </c>
      <c r="H2909" s="1523">
        <v>45806</v>
      </c>
      <c r="I2909" s="1534">
        <v>0.73499999999999999</v>
      </c>
      <c r="J2909" s="1471" t="s">
        <v>16</v>
      </c>
      <c r="K2909" s="1471" t="s">
        <v>47</v>
      </c>
      <c r="L2909" s="1471" t="s">
        <v>4248</v>
      </c>
      <c r="M2909" s="1471"/>
      <c r="N2909" s="1472"/>
      <c r="O2909" s="1479"/>
      <c r="P2909" s="1479"/>
      <c r="Q2909" s="1464">
        <f t="shared" si="90"/>
        <v>5</v>
      </c>
      <c r="R2909" s="1794" t="str">
        <f t="shared" si="91"/>
        <v>MOGOTES</v>
      </c>
      <c r="S2909" s="389"/>
    </row>
    <row r="2910" spans="1:19" s="21" customFormat="1" ht="25.05" customHeight="1" x14ac:dyDescent="0.2">
      <c r="A2910" s="1472" t="s">
        <v>69</v>
      </c>
      <c r="B2910" s="1532" t="s">
        <v>81</v>
      </c>
      <c r="C2910" s="1472" t="s">
        <v>837</v>
      </c>
      <c r="D2910" s="1472" t="str">
        <f>VLOOKUP(C2910,CODIGOS!$B$1:$E$194,4,FALSE)</f>
        <v>MISCELANEAS  ( COMERCIO AL POR MENOR EN ESTABLECIMIENTOS NO ESPECIALIZADOS, CON SURTIDO COMPUESTO PRINCIPALMENTE POR PRODUCTOS DIFERENTES DE ALIMENTOS (VÍVERES EN GENERAL, BEBIDAS Y TABACO)</v>
      </c>
      <c r="E2910" s="1472" t="s">
        <v>10986</v>
      </c>
      <c r="F2910" s="1472" t="s">
        <v>10987</v>
      </c>
      <c r="G2910" s="1472" t="s">
        <v>10988</v>
      </c>
      <c r="H2910" s="1523">
        <v>45807</v>
      </c>
      <c r="I2910" s="1534">
        <v>0.86499999999999999</v>
      </c>
      <c r="J2910" s="1471" t="s">
        <v>16</v>
      </c>
      <c r="K2910" s="1471" t="s">
        <v>47</v>
      </c>
      <c r="L2910" s="1472" t="s">
        <v>13550</v>
      </c>
      <c r="M2910" s="1471"/>
      <c r="N2910" s="1479"/>
      <c r="O2910" s="1479"/>
      <c r="P2910" s="1479"/>
      <c r="Q2910" s="1464">
        <f t="shared" si="90"/>
        <v>5</v>
      </c>
      <c r="R2910" s="1794" t="str">
        <f t="shared" si="91"/>
        <v>MOGOTES</v>
      </c>
      <c r="S2910" s="389"/>
    </row>
    <row r="2911" spans="1:19" s="21" customFormat="1" ht="25.05" customHeight="1" x14ac:dyDescent="0.3">
      <c r="A2911" s="1472" t="s">
        <v>69</v>
      </c>
      <c r="B2911" s="1532" t="s">
        <v>83</v>
      </c>
      <c r="C2911" s="1529" t="s">
        <v>715</v>
      </c>
      <c r="D2911" s="1472" t="str">
        <f>VLOOKUP(C2911,CODIGOS!$B$1:$E$194,4,FALSE)</f>
        <v>COLEGIOS</v>
      </c>
      <c r="E2911" s="1472" t="s">
        <v>3976</v>
      </c>
      <c r="F2911" s="1472" t="s">
        <v>3939</v>
      </c>
      <c r="G2911" s="1472" t="s">
        <v>3937</v>
      </c>
      <c r="H2911" s="1530">
        <v>45691</v>
      </c>
      <c r="I2911" s="1534">
        <v>0.69</v>
      </c>
      <c r="J2911" s="1471" t="s">
        <v>16</v>
      </c>
      <c r="K2911" s="1471" t="s">
        <v>47</v>
      </c>
      <c r="L2911" s="1472" t="s">
        <v>26510</v>
      </c>
      <c r="M2911" s="1472"/>
      <c r="N2911" s="1898"/>
      <c r="O2911" s="1898"/>
      <c r="P2911" s="1472"/>
      <c r="Q2911" s="1464">
        <f t="shared" si="90"/>
        <v>2</v>
      </c>
      <c r="R2911" s="1794" t="str">
        <f t="shared" si="91"/>
        <v>ONZAGA</v>
      </c>
    </row>
    <row r="2912" spans="1:19" s="21" customFormat="1" ht="25.05" customHeight="1" x14ac:dyDescent="0.3">
      <c r="A2912" s="1472" t="s">
        <v>69</v>
      </c>
      <c r="B2912" s="1532" t="s">
        <v>83</v>
      </c>
      <c r="C2912" s="1529" t="s">
        <v>905</v>
      </c>
      <c r="D2912" s="1472" t="str">
        <f>VLOOKUP(C2912,CODIGOS!$B$1:$E$194,4,FALSE)</f>
        <v>COMEDORES ESCOLARES (PAE - PRIVADOS)</v>
      </c>
      <c r="E2912" s="1472" t="s">
        <v>3938</v>
      </c>
      <c r="F2912" s="1472" t="s">
        <v>3939</v>
      </c>
      <c r="G2912" s="1472" t="s">
        <v>3937</v>
      </c>
      <c r="H2912" s="1530">
        <v>45692</v>
      </c>
      <c r="I2912" s="1534">
        <v>0.76</v>
      </c>
      <c r="J2912" s="1471" t="s">
        <v>16</v>
      </c>
      <c r="K2912" s="1471" t="s">
        <v>47</v>
      </c>
      <c r="L2912" s="1472" t="s">
        <v>2934</v>
      </c>
      <c r="M2912" s="1472"/>
      <c r="N2912" s="1471"/>
      <c r="O2912" s="1472"/>
      <c r="P2912" s="1472"/>
      <c r="Q2912" s="1464">
        <f t="shared" si="90"/>
        <v>2</v>
      </c>
      <c r="R2912" s="1794" t="str">
        <f t="shared" si="91"/>
        <v>ONZAGA</v>
      </c>
    </row>
    <row r="2913" spans="1:19" s="21" customFormat="1" ht="25.05" customHeight="1" x14ac:dyDescent="0.3">
      <c r="A2913" s="1472" t="s">
        <v>69</v>
      </c>
      <c r="B2913" s="1532" t="s">
        <v>83</v>
      </c>
      <c r="C2913" s="1472">
        <v>30</v>
      </c>
      <c r="D2913" s="1472" t="str">
        <f>VLOOKUP(C2913,CODIGOS!$B$1:$E$194,4,FALSE)</f>
        <v>OTROS</v>
      </c>
      <c r="E2913" s="1472" t="s">
        <v>3972</v>
      </c>
      <c r="F2913" s="1472" t="s">
        <v>3973</v>
      </c>
      <c r="G2913" s="1472" t="s">
        <v>3968</v>
      </c>
      <c r="H2913" s="1530">
        <v>45693</v>
      </c>
      <c r="I2913" s="1534">
        <v>0.8</v>
      </c>
      <c r="J2913" s="1471" t="s">
        <v>16</v>
      </c>
      <c r="K2913" s="1471" t="s">
        <v>47</v>
      </c>
      <c r="L2913" s="1472" t="s">
        <v>13550</v>
      </c>
      <c r="M2913" s="1472"/>
      <c r="N2913" s="1472"/>
      <c r="O2913" s="1472"/>
      <c r="P2913" s="1472"/>
      <c r="Q2913" s="1464">
        <f t="shared" si="90"/>
        <v>2</v>
      </c>
      <c r="R2913" s="1794" t="str">
        <f t="shared" si="91"/>
        <v>ONZAGA</v>
      </c>
    </row>
    <row r="2914" spans="1:19" s="21" customFormat="1" ht="25.05" customHeight="1" x14ac:dyDescent="0.3">
      <c r="A2914" s="1472" t="s">
        <v>69</v>
      </c>
      <c r="B2914" s="1532" t="s">
        <v>83</v>
      </c>
      <c r="C2914" s="1529" t="s">
        <v>472</v>
      </c>
      <c r="D2914" s="1472" t="str">
        <f>VLOOKUP(C2914,CODIGOS!$B$1:$E$194,4,FALSE)</f>
        <v>RESTAURANTES PUBLICOS</v>
      </c>
      <c r="E2914" s="1472" t="s">
        <v>3954</v>
      </c>
      <c r="F2914" s="1472" t="s">
        <v>3955</v>
      </c>
      <c r="G2914" s="1472" t="s">
        <v>3956</v>
      </c>
      <c r="H2914" s="1530">
        <v>45694</v>
      </c>
      <c r="I2914" s="1534">
        <v>0.76</v>
      </c>
      <c r="J2914" s="1471" t="s">
        <v>16</v>
      </c>
      <c r="K2914" s="1471" t="s">
        <v>47</v>
      </c>
      <c r="L2914" s="1472" t="s">
        <v>2934</v>
      </c>
      <c r="M2914" s="1472"/>
      <c r="N2914" s="1472"/>
      <c r="O2914" s="1472"/>
      <c r="P2914" s="1472"/>
      <c r="Q2914" s="1464">
        <f t="shared" si="90"/>
        <v>2</v>
      </c>
      <c r="R2914" s="1794" t="str">
        <f t="shared" si="91"/>
        <v>ONZAGA</v>
      </c>
    </row>
    <row r="2915" spans="1:19" s="21" customFormat="1" ht="25.05" customHeight="1" x14ac:dyDescent="0.3">
      <c r="A2915" s="1472" t="s">
        <v>69</v>
      </c>
      <c r="B2915" s="1532" t="s">
        <v>83</v>
      </c>
      <c r="C2915" s="1529" t="s">
        <v>20</v>
      </c>
      <c r="D2915" s="1472" t="str">
        <f>VLOOKUP(C2915,CODIGOS!$B$1:$E$194,4,FALSE)</f>
        <v>TIENDA DE BARRIO O CIGARRERÍA, INCLUIDAS LAS UBICADAS EN ZONAS FRANCAS</v>
      </c>
      <c r="E2915" s="1472" t="s">
        <v>3949</v>
      </c>
      <c r="F2915" s="1472" t="s">
        <v>3950</v>
      </c>
      <c r="G2915" s="1472" t="s">
        <v>3951</v>
      </c>
      <c r="H2915" s="1530">
        <v>45700</v>
      </c>
      <c r="I2915" s="1534">
        <v>0.71250000000000002</v>
      </c>
      <c r="J2915" s="1471" t="s">
        <v>16</v>
      </c>
      <c r="K2915" s="1471" t="s">
        <v>47</v>
      </c>
      <c r="L2915" s="1472" t="s">
        <v>22787</v>
      </c>
      <c r="M2915" s="1472"/>
      <c r="N2915" s="1471"/>
      <c r="O2915" s="1472"/>
      <c r="P2915" s="1472"/>
      <c r="Q2915" s="1464">
        <f t="shared" si="90"/>
        <v>2</v>
      </c>
      <c r="R2915" s="1794" t="str">
        <f t="shared" si="91"/>
        <v>ONZAGA</v>
      </c>
    </row>
    <row r="2916" spans="1:19" s="21" customFormat="1" ht="25.05" customHeight="1" x14ac:dyDescent="0.3">
      <c r="A2916" s="1472" t="s">
        <v>69</v>
      </c>
      <c r="B2916" s="1532" t="s">
        <v>83</v>
      </c>
      <c r="C2916" s="1529" t="s">
        <v>20</v>
      </c>
      <c r="D2916" s="1472" t="str">
        <f>VLOOKUP(C2916,CODIGOS!$B$1:$E$194,4,FALSE)</f>
        <v>TIENDA DE BARRIO O CIGARRERÍA, INCLUIDAS LAS UBICADAS EN ZONAS FRANCAS</v>
      </c>
      <c r="E2916" s="1472" t="s">
        <v>3952</v>
      </c>
      <c r="F2916" s="1472" t="s">
        <v>3950</v>
      </c>
      <c r="G2916" s="1472" t="s">
        <v>3953</v>
      </c>
      <c r="H2916" s="1530">
        <v>45700</v>
      </c>
      <c r="I2916" s="1534">
        <v>0.80249999999999999</v>
      </c>
      <c r="J2916" s="1471" t="s">
        <v>16</v>
      </c>
      <c r="K2916" s="1471" t="s">
        <v>47</v>
      </c>
      <c r="L2916" s="1472" t="s">
        <v>22787</v>
      </c>
      <c r="M2916" s="1472"/>
      <c r="N2916" s="1471"/>
      <c r="O2916" s="1472"/>
      <c r="P2916" s="1472"/>
      <c r="Q2916" s="1464">
        <f t="shared" si="90"/>
        <v>2</v>
      </c>
      <c r="R2916" s="1794" t="str">
        <f t="shared" si="91"/>
        <v>ONZAGA</v>
      </c>
    </row>
    <row r="2917" spans="1:19" s="21" customFormat="1" ht="25.05" customHeight="1" x14ac:dyDescent="0.3">
      <c r="A2917" s="1472" t="s">
        <v>69</v>
      </c>
      <c r="B2917" s="1532" t="s">
        <v>83</v>
      </c>
      <c r="C2917" s="1529" t="s">
        <v>567</v>
      </c>
      <c r="D2917" s="1472" t="str">
        <f>VLOOKUP(C2917,CODIGOS!$B$1:$E$194,4,FALSE)</f>
        <v xml:space="preserve">PELUQUERIAS </v>
      </c>
      <c r="E2917" s="1472" t="s">
        <v>3977</v>
      </c>
      <c r="F2917" s="1472" t="s">
        <v>3978</v>
      </c>
      <c r="G2917" s="1472" t="s">
        <v>3979</v>
      </c>
      <c r="H2917" s="1530">
        <v>45702</v>
      </c>
      <c r="I2917" s="1534">
        <v>0.81499999999999995</v>
      </c>
      <c r="J2917" s="1471" t="s">
        <v>16</v>
      </c>
      <c r="K2917" s="1471" t="s">
        <v>47</v>
      </c>
      <c r="L2917" s="1472" t="s">
        <v>13550</v>
      </c>
      <c r="M2917" s="1472"/>
      <c r="N2917" s="1472"/>
      <c r="O2917" s="1472"/>
      <c r="P2917" s="1472"/>
      <c r="Q2917" s="1464">
        <f t="shared" si="90"/>
        <v>2</v>
      </c>
      <c r="R2917" s="1794" t="str">
        <f t="shared" si="91"/>
        <v>ONZAGA</v>
      </c>
    </row>
    <row r="2918" spans="1:19" s="21" customFormat="1" ht="25.05" customHeight="1" x14ac:dyDescent="0.3">
      <c r="A2918" s="1472" t="s">
        <v>69</v>
      </c>
      <c r="B2918" s="1532" t="s">
        <v>83</v>
      </c>
      <c r="C2918" s="1472">
        <v>30</v>
      </c>
      <c r="D2918" s="1472" t="str">
        <f>VLOOKUP(C2918,CODIGOS!$B$1:$E$194,4,FALSE)</f>
        <v>OTROS</v>
      </c>
      <c r="E2918" s="1472" t="s">
        <v>3966</v>
      </c>
      <c r="F2918" s="1472" t="s">
        <v>3967</v>
      </c>
      <c r="G2918" s="1472" t="s">
        <v>3968</v>
      </c>
      <c r="H2918" s="1530">
        <v>45705</v>
      </c>
      <c r="I2918" s="1534">
        <v>0.73499999999999999</v>
      </c>
      <c r="J2918" s="1471" t="s">
        <v>16</v>
      </c>
      <c r="K2918" s="1471" t="s">
        <v>47</v>
      </c>
      <c r="L2918" s="1472" t="s">
        <v>13550</v>
      </c>
      <c r="M2918" s="1472"/>
      <c r="N2918" s="1472"/>
      <c r="O2918" s="1472"/>
      <c r="P2918" s="1472"/>
      <c r="Q2918" s="1464">
        <f t="shared" si="90"/>
        <v>2</v>
      </c>
      <c r="R2918" s="1794" t="str">
        <f t="shared" si="91"/>
        <v>ONZAGA</v>
      </c>
      <c r="S2918" s="14"/>
    </row>
    <row r="2919" spans="1:19" s="21" customFormat="1" ht="25.05" customHeight="1" x14ac:dyDescent="0.3">
      <c r="A2919" s="1472" t="s">
        <v>69</v>
      </c>
      <c r="B2919" s="1532" t="s">
        <v>83</v>
      </c>
      <c r="C2919" s="1529" t="s">
        <v>567</v>
      </c>
      <c r="D2919" s="1472" t="str">
        <f>VLOOKUP(C2919,CODIGOS!$B$1:$E$194,4,FALSE)</f>
        <v xml:space="preserve">PELUQUERIAS </v>
      </c>
      <c r="E2919" s="1472" t="s">
        <v>3980</v>
      </c>
      <c r="F2919" s="1472" t="s">
        <v>3981</v>
      </c>
      <c r="G2919" s="1472" t="s">
        <v>3982</v>
      </c>
      <c r="H2919" s="1530">
        <v>45705</v>
      </c>
      <c r="I2919" s="1534">
        <v>0.76500000000000001</v>
      </c>
      <c r="J2919" s="1471" t="s">
        <v>16</v>
      </c>
      <c r="K2919" s="1471" t="s">
        <v>47</v>
      </c>
      <c r="L2919" s="1472" t="s">
        <v>13550</v>
      </c>
      <c r="M2919" s="1472"/>
      <c r="N2919" s="1903"/>
      <c r="O2919" s="1472"/>
      <c r="P2919" s="1472"/>
      <c r="Q2919" s="1464">
        <f t="shared" si="90"/>
        <v>2</v>
      </c>
      <c r="R2919" s="1794" t="str">
        <f t="shared" si="91"/>
        <v>ONZAGA</v>
      </c>
      <c r="S2919" s="14"/>
    </row>
    <row r="2920" spans="1:19" s="21" customFormat="1" ht="25.05" customHeight="1" x14ac:dyDescent="0.3">
      <c r="A2920" s="1472" t="s">
        <v>69</v>
      </c>
      <c r="B2920" s="1532" t="s">
        <v>83</v>
      </c>
      <c r="C2920" s="1529" t="s">
        <v>715</v>
      </c>
      <c r="D2920" s="1472" t="str">
        <f>VLOOKUP(C2920,CODIGOS!$B$1:$E$194,4,FALSE)</f>
        <v>COLEGIOS</v>
      </c>
      <c r="E2920" s="1472" t="s">
        <v>3975</v>
      </c>
      <c r="F2920" s="1472" t="s">
        <v>3936</v>
      </c>
      <c r="G2920" s="1472" t="s">
        <v>3937</v>
      </c>
      <c r="H2920" s="1530">
        <v>45706</v>
      </c>
      <c r="I2920" s="1534">
        <v>0.67</v>
      </c>
      <c r="J2920" s="1471" t="s">
        <v>16</v>
      </c>
      <c r="K2920" s="1471" t="s">
        <v>47</v>
      </c>
      <c r="L2920" s="1472" t="s">
        <v>26510</v>
      </c>
      <c r="M2920" s="1472"/>
      <c r="N2920" s="1471"/>
      <c r="O2920" s="1472"/>
      <c r="P2920" s="1472"/>
      <c r="Q2920" s="1464">
        <f t="shared" si="90"/>
        <v>2</v>
      </c>
      <c r="R2920" s="1794" t="str">
        <f t="shared" si="91"/>
        <v>ONZAGA</v>
      </c>
      <c r="S2920" s="14"/>
    </row>
    <row r="2921" spans="1:19" s="21" customFormat="1" ht="25.05" customHeight="1" x14ac:dyDescent="0.3">
      <c r="A2921" s="1472" t="s">
        <v>69</v>
      </c>
      <c r="B2921" s="1532" t="s">
        <v>83</v>
      </c>
      <c r="C2921" s="1529" t="s">
        <v>905</v>
      </c>
      <c r="D2921" s="1472" t="str">
        <f>VLOOKUP(C2921,CODIGOS!$B$1:$E$194,4,FALSE)</f>
        <v>COMEDORES ESCOLARES (PAE - PRIVADOS)</v>
      </c>
      <c r="E2921" s="1472" t="s">
        <v>3935</v>
      </c>
      <c r="F2921" s="1472" t="s">
        <v>3936</v>
      </c>
      <c r="G2921" s="1472" t="s">
        <v>3937</v>
      </c>
      <c r="H2921" s="1530">
        <v>45706</v>
      </c>
      <c r="I2921" s="1534">
        <v>0.76</v>
      </c>
      <c r="J2921" s="1471" t="s">
        <v>16</v>
      </c>
      <c r="K2921" s="1471" t="s">
        <v>47</v>
      </c>
      <c r="L2921" s="1472" t="s">
        <v>2934</v>
      </c>
      <c r="M2921" s="1472"/>
      <c r="N2921" s="1471"/>
      <c r="O2921" s="1472"/>
      <c r="P2921" s="1472"/>
      <c r="Q2921" s="1464">
        <f t="shared" si="90"/>
        <v>2</v>
      </c>
      <c r="R2921" s="1794" t="str">
        <f t="shared" si="91"/>
        <v>ONZAGA</v>
      </c>
      <c r="S2921" s="3"/>
    </row>
    <row r="2922" spans="1:19" s="21" customFormat="1" ht="25.05" customHeight="1" x14ac:dyDescent="0.3">
      <c r="A2922" s="1472" t="s">
        <v>69</v>
      </c>
      <c r="B2922" s="1532" t="s">
        <v>83</v>
      </c>
      <c r="C2922" s="1529" t="s">
        <v>820</v>
      </c>
      <c r="D2922" s="1472" t="str">
        <f>VLOOKUP(C2922,CODIGOS!$B$1:$E$194,4,FALSE)</f>
        <v>DEPOSITOS, DEPOSITOS  DE MATERIALES DE CONSTRUCCION, FERRETERIAS, CHATARRERIA (COMERCIO AL POR MAYOR DE MATERIALES DE CONSTRUCCIÓN, ARTÍCULOS DE FERRETERÍA, PINTURAS, PRODUCTOS DE VIDRIO, EQUIPO Y MATERIALES DE FONTANERÍA Y CALEFACCIÓN)</v>
      </c>
      <c r="E2922" s="1472" t="s">
        <v>3963</v>
      </c>
      <c r="F2922" s="1472" t="s">
        <v>3964</v>
      </c>
      <c r="G2922" s="1472" t="s">
        <v>3965</v>
      </c>
      <c r="H2922" s="1530">
        <v>45707</v>
      </c>
      <c r="I2922" s="1534">
        <v>0.6</v>
      </c>
      <c r="J2922" s="1471" t="s">
        <v>16</v>
      </c>
      <c r="K2922" s="1471" t="s">
        <v>47</v>
      </c>
      <c r="L2922" s="1472" t="s">
        <v>13550</v>
      </c>
      <c r="M2922" s="1472"/>
      <c r="N2922" s="1472"/>
      <c r="O2922" s="1472"/>
      <c r="P2922" s="1472"/>
      <c r="Q2922" s="1464">
        <f t="shared" si="90"/>
        <v>2</v>
      </c>
      <c r="R2922" s="1794" t="str">
        <f t="shared" si="91"/>
        <v>ONZAGA</v>
      </c>
      <c r="S2922" s="14"/>
    </row>
    <row r="2923" spans="1:19" s="21" customFormat="1" ht="25.05" customHeight="1" x14ac:dyDescent="0.3">
      <c r="A2923" s="1472" t="s">
        <v>69</v>
      </c>
      <c r="B2923" s="1532" t="s">
        <v>83</v>
      </c>
      <c r="C2923" s="1529" t="s">
        <v>1746</v>
      </c>
      <c r="D2923" s="1472" t="str">
        <f>VLOOKUP(C2923,CODIGOS!$B$1:$E$194,4,FALSE)</f>
        <v>ESTABLECIMIENTOS DONDE SE REALICE LA INSTALACIÓN, MANTENIMIENTO Y REPARACIÓN ESPECIALIZADO DE MAQUINARIA Y EQUIPO</v>
      </c>
      <c r="E2923" s="1472" t="s">
        <v>3960</v>
      </c>
      <c r="F2923" s="1472" t="s">
        <v>3961</v>
      </c>
      <c r="G2923" s="1472" t="s">
        <v>3962</v>
      </c>
      <c r="H2923" s="1530">
        <v>45707</v>
      </c>
      <c r="I2923" s="1534">
        <v>0.63500000000000001</v>
      </c>
      <c r="J2923" s="1471" t="s">
        <v>16</v>
      </c>
      <c r="K2923" s="1471" t="s">
        <v>47</v>
      </c>
      <c r="L2923" s="1472" t="s">
        <v>13550</v>
      </c>
      <c r="M2923" s="1472"/>
      <c r="N2923" s="1472"/>
      <c r="O2923" s="1472"/>
      <c r="P2923" s="1472"/>
      <c r="Q2923" s="1464">
        <f t="shared" si="90"/>
        <v>2</v>
      </c>
      <c r="R2923" s="1794" t="str">
        <f t="shared" si="91"/>
        <v>ONZAGA</v>
      </c>
      <c r="S2923" s="14"/>
    </row>
    <row r="2924" spans="1:19" s="21" customFormat="1" ht="25.05" customHeight="1" x14ac:dyDescent="0.3">
      <c r="A2924" s="1472" t="s">
        <v>69</v>
      </c>
      <c r="B2924" s="1532" t="s">
        <v>83</v>
      </c>
      <c r="C2924" s="1529" t="s">
        <v>837</v>
      </c>
      <c r="D2924" s="1472" t="str">
        <f>VLOOKUP(C2924,CODIGOS!$B$1:$E$194,4,FALSE)</f>
        <v>MISCELANEAS  ( COMERCIO AL POR MENOR EN ESTABLECIMIENTOS NO ESPECIALIZADOS, CON SURTIDO COMPUESTO PRINCIPALMENTE POR PRODUCTOS DIFERENTES DE ALIMENTOS (VÍVERES EN GENERAL, BEBIDAS Y TABACO)</v>
      </c>
      <c r="E2924" s="1472" t="s">
        <v>3969</v>
      </c>
      <c r="F2924" s="1472" t="s">
        <v>3970</v>
      </c>
      <c r="G2924" s="1472" t="s">
        <v>3971</v>
      </c>
      <c r="H2924" s="1530">
        <v>45707</v>
      </c>
      <c r="I2924" s="1534">
        <v>0.84499999999999997</v>
      </c>
      <c r="J2924" s="1471" t="s">
        <v>16</v>
      </c>
      <c r="K2924" s="1471" t="s">
        <v>47</v>
      </c>
      <c r="L2924" s="1472" t="s">
        <v>13550</v>
      </c>
      <c r="M2924" s="1472"/>
      <c r="N2924" s="1472"/>
      <c r="O2924" s="1472"/>
      <c r="P2924" s="1472"/>
      <c r="Q2924" s="1464">
        <f t="shared" si="90"/>
        <v>2</v>
      </c>
      <c r="R2924" s="1794" t="str">
        <f t="shared" si="91"/>
        <v>ONZAGA</v>
      </c>
      <c r="S2924" s="14"/>
    </row>
    <row r="2925" spans="1:19" s="21" customFormat="1" ht="25.05" customHeight="1" x14ac:dyDescent="0.3">
      <c r="A2925" s="1472" t="s">
        <v>69</v>
      </c>
      <c r="B2925" s="1532" t="s">
        <v>83</v>
      </c>
      <c r="C2925" s="1529" t="s">
        <v>837</v>
      </c>
      <c r="D2925" s="1472" t="str">
        <f>VLOOKUP(C2925,CODIGOS!$B$1:$E$194,4,FALSE)</f>
        <v>MISCELANEAS  ( COMERCIO AL POR MENOR EN ESTABLECIMIENTOS NO ESPECIALIZADOS, CON SURTIDO COMPUESTO PRINCIPALMENTE POR PRODUCTOS DIFERENTES DE ALIMENTOS (VÍVERES EN GENERAL, BEBIDAS Y TABACO)</v>
      </c>
      <c r="E2925" s="1472" t="s">
        <v>3946</v>
      </c>
      <c r="F2925" s="1472" t="s">
        <v>3947</v>
      </c>
      <c r="G2925" s="1472" t="s">
        <v>3948</v>
      </c>
      <c r="H2925" s="1530">
        <v>45709</v>
      </c>
      <c r="I2925" s="1534">
        <v>0.70250000000000001</v>
      </c>
      <c r="J2925" s="1471" t="s">
        <v>16</v>
      </c>
      <c r="K2925" s="1471" t="s">
        <v>47</v>
      </c>
      <c r="L2925" s="1472" t="s">
        <v>22787</v>
      </c>
      <c r="M2925" s="1472"/>
      <c r="N2925" s="1898"/>
      <c r="O2925" s="1898"/>
      <c r="P2925" s="1472"/>
      <c r="Q2925" s="1464">
        <f t="shared" si="90"/>
        <v>2</v>
      </c>
      <c r="R2925" s="1794" t="str">
        <f t="shared" si="91"/>
        <v>ONZAGA</v>
      </c>
      <c r="S2925" s="14"/>
    </row>
    <row r="2926" spans="1:19" s="21" customFormat="1" ht="25.05" customHeight="1" x14ac:dyDescent="0.3">
      <c r="A2926" s="1472" t="s">
        <v>69</v>
      </c>
      <c r="B2926" s="1532" t="s">
        <v>83</v>
      </c>
      <c r="C2926" s="1529" t="s">
        <v>1407</v>
      </c>
      <c r="D2926" s="1472" t="str">
        <f>VLOOKUP(C2926,CODIGOS!$B$1:$E$194,4,FALSE)</f>
        <v>TIENDAS NATURISTAS</v>
      </c>
      <c r="E2926" s="1472" t="s">
        <v>3957</v>
      </c>
      <c r="F2926" s="1472" t="s">
        <v>3958</v>
      </c>
      <c r="G2926" s="1472" t="s">
        <v>3959</v>
      </c>
      <c r="H2926" s="1530">
        <v>45709</v>
      </c>
      <c r="I2926" s="1534">
        <v>0.81499999999999995</v>
      </c>
      <c r="J2926" s="1471" t="s">
        <v>16</v>
      </c>
      <c r="K2926" s="1471" t="s">
        <v>47</v>
      </c>
      <c r="L2926" s="1472" t="s">
        <v>13550</v>
      </c>
      <c r="M2926" s="1472"/>
      <c r="N2926" s="1911"/>
      <c r="O2926" s="1911"/>
      <c r="P2926" s="1472"/>
      <c r="Q2926" s="1464">
        <f t="shared" si="90"/>
        <v>2</v>
      </c>
      <c r="R2926" s="1794" t="str">
        <f t="shared" si="91"/>
        <v>ONZAGA</v>
      </c>
      <c r="S2926" s="14"/>
    </row>
    <row r="2927" spans="1:19" s="21" customFormat="1" ht="25.05" customHeight="1" x14ac:dyDescent="0.3">
      <c r="A2927" s="1472" t="s">
        <v>69</v>
      </c>
      <c r="B2927" s="1532" t="s">
        <v>83</v>
      </c>
      <c r="C2927" s="1529" t="s">
        <v>20</v>
      </c>
      <c r="D2927" s="1472" t="str">
        <f>VLOOKUP(C2927,CODIGOS!$B$1:$E$194,4,FALSE)</f>
        <v>TIENDA DE BARRIO O CIGARRERÍA, INCLUIDAS LAS UBICADAS EN ZONAS FRANCAS</v>
      </c>
      <c r="E2927" s="1472" t="s">
        <v>3940</v>
      </c>
      <c r="F2927" s="1472" t="s">
        <v>3941</v>
      </c>
      <c r="G2927" s="1472" t="s">
        <v>3942</v>
      </c>
      <c r="H2927" s="1530">
        <v>45712</v>
      </c>
      <c r="I2927" s="1534">
        <v>0.80500000000000005</v>
      </c>
      <c r="J2927" s="1471" t="s">
        <v>16</v>
      </c>
      <c r="K2927" s="1471" t="s">
        <v>47</v>
      </c>
      <c r="L2927" s="1472" t="s">
        <v>22787</v>
      </c>
      <c r="M2927" s="1472"/>
      <c r="N2927" s="1898"/>
      <c r="O2927" s="1898"/>
      <c r="P2927" s="1472"/>
      <c r="Q2927" s="1464">
        <f t="shared" si="90"/>
        <v>2</v>
      </c>
      <c r="R2927" s="1794" t="str">
        <f t="shared" si="91"/>
        <v>ONZAGA</v>
      </c>
    </row>
    <row r="2928" spans="1:19" s="21" customFormat="1" ht="25.05" customHeight="1" x14ac:dyDescent="0.3">
      <c r="A2928" s="1472" t="s">
        <v>69</v>
      </c>
      <c r="B2928" s="1532" t="s">
        <v>83</v>
      </c>
      <c r="C2928" s="1529" t="s">
        <v>20</v>
      </c>
      <c r="D2928" s="1472" t="str">
        <f>VLOOKUP(C2928,CODIGOS!$B$1:$E$194,4,FALSE)</f>
        <v>TIENDA DE BARRIO O CIGARRERÍA, INCLUIDAS LAS UBICADAS EN ZONAS FRANCAS</v>
      </c>
      <c r="E2928" s="1472" t="s">
        <v>3943</v>
      </c>
      <c r="F2928" s="1472" t="s">
        <v>3944</v>
      </c>
      <c r="G2928" s="1472" t="s">
        <v>3945</v>
      </c>
      <c r="H2928" s="1530">
        <v>45712</v>
      </c>
      <c r="I2928" s="1534">
        <v>0.70250000000000001</v>
      </c>
      <c r="J2928" s="1471" t="s">
        <v>16</v>
      </c>
      <c r="K2928" s="1471" t="s">
        <v>47</v>
      </c>
      <c r="L2928" s="1472" t="s">
        <v>22787</v>
      </c>
      <c r="M2928" s="1472"/>
      <c r="N2928" s="1898"/>
      <c r="O2928" s="1898"/>
      <c r="P2928" s="1472"/>
      <c r="Q2928" s="1464">
        <f t="shared" si="90"/>
        <v>2</v>
      </c>
      <c r="R2928" s="1794" t="str">
        <f t="shared" si="91"/>
        <v>ONZAGA</v>
      </c>
    </row>
    <row r="2929" spans="1:19" s="21" customFormat="1" ht="25.05" customHeight="1" x14ac:dyDescent="0.3">
      <c r="A2929" s="1472" t="s">
        <v>69</v>
      </c>
      <c r="B2929" s="1532" t="s">
        <v>83</v>
      </c>
      <c r="C2929" s="1529" t="s">
        <v>715</v>
      </c>
      <c r="D2929" s="1472" t="str">
        <f>VLOOKUP(C2929,CODIGOS!$B$1:$E$194,4,FALSE)</f>
        <v>COLEGIOS</v>
      </c>
      <c r="E2929" s="1472" t="s">
        <v>3974</v>
      </c>
      <c r="F2929" s="1472" t="s">
        <v>3934</v>
      </c>
      <c r="G2929" s="1472" t="s">
        <v>3168</v>
      </c>
      <c r="H2929" s="1530">
        <v>45714</v>
      </c>
      <c r="I2929" s="1534">
        <v>0.65500000000000003</v>
      </c>
      <c r="J2929" s="1471" t="s">
        <v>16</v>
      </c>
      <c r="K2929" s="1471" t="s">
        <v>47</v>
      </c>
      <c r="L2929" s="1472" t="s">
        <v>26510</v>
      </c>
      <c r="M2929" s="1472"/>
      <c r="N2929" s="1471"/>
      <c r="O2929" s="1472"/>
      <c r="P2929" s="1472"/>
      <c r="Q2929" s="1464">
        <f t="shared" si="90"/>
        <v>2</v>
      </c>
      <c r="R2929" s="1794" t="str">
        <f t="shared" si="91"/>
        <v>ONZAGA</v>
      </c>
    </row>
    <row r="2930" spans="1:19" s="21" customFormat="1" ht="25.05" customHeight="1" x14ac:dyDescent="0.3">
      <c r="A2930" s="1472" t="s">
        <v>69</v>
      </c>
      <c r="B2930" s="1532" t="s">
        <v>83</v>
      </c>
      <c r="C2930" s="1529" t="s">
        <v>905</v>
      </c>
      <c r="D2930" s="1472" t="str">
        <f>VLOOKUP(C2930,CODIGOS!$B$1:$E$194,4,FALSE)</f>
        <v>COMEDORES ESCOLARES (PAE - PRIVADOS)</v>
      </c>
      <c r="E2930" s="1472" t="s">
        <v>3933</v>
      </c>
      <c r="F2930" s="1472" t="s">
        <v>3934</v>
      </c>
      <c r="G2930" s="1472" t="s">
        <v>3168</v>
      </c>
      <c r="H2930" s="1530">
        <v>45714</v>
      </c>
      <c r="I2930" s="1534">
        <v>0.745</v>
      </c>
      <c r="J2930" s="1471" t="s">
        <v>16</v>
      </c>
      <c r="K2930" s="1471" t="s">
        <v>47</v>
      </c>
      <c r="L2930" s="1472" t="s">
        <v>2934</v>
      </c>
      <c r="M2930" s="1472"/>
      <c r="N2930" s="1471"/>
      <c r="O2930" s="1472"/>
      <c r="P2930" s="1472"/>
      <c r="Q2930" s="1464">
        <f t="shared" si="90"/>
        <v>2</v>
      </c>
      <c r="R2930" s="1794" t="str">
        <f t="shared" si="91"/>
        <v>ONZAGA</v>
      </c>
    </row>
    <row r="2931" spans="1:19" s="21" customFormat="1" ht="25.05" customHeight="1" x14ac:dyDescent="0.3">
      <c r="A2931" s="1472" t="s">
        <v>69</v>
      </c>
      <c r="B2931" s="1532" t="s">
        <v>83</v>
      </c>
      <c r="C2931" s="1529" t="s">
        <v>837</v>
      </c>
      <c r="D2931" s="1472" t="str">
        <f>VLOOKUP(C2931,CODIGOS!$B$1:$E$194,4,FALSE)</f>
        <v>MISCELANEAS  ( COMERCIO AL POR MENOR EN ESTABLECIMIENTOS NO ESPECIALIZADOS, CON SURTIDO COMPUESTO PRINCIPALMENTE POR PRODUCTOS DIFERENTES DE ALIMENTOS (VÍVERES EN GENERAL, BEBIDAS Y TABACO)</v>
      </c>
      <c r="E2931" s="1472" t="s">
        <v>3192</v>
      </c>
      <c r="F2931" s="1472" t="s">
        <v>3193</v>
      </c>
      <c r="G2931" s="1472" t="s">
        <v>3194</v>
      </c>
      <c r="H2931" s="1530">
        <v>45724</v>
      </c>
      <c r="I2931" s="1534">
        <v>0.69750000000000001</v>
      </c>
      <c r="J2931" s="1471" t="s">
        <v>16</v>
      </c>
      <c r="K2931" s="1471" t="s">
        <v>47</v>
      </c>
      <c r="L2931" s="1472" t="s">
        <v>22787</v>
      </c>
      <c r="M2931" s="1472"/>
      <c r="N2931" s="1472"/>
      <c r="O2931" s="1472"/>
      <c r="P2931" s="1472"/>
      <c r="Q2931" s="1464">
        <f t="shared" si="90"/>
        <v>3</v>
      </c>
      <c r="R2931" s="1794" t="str">
        <f t="shared" si="91"/>
        <v>ONZAGA</v>
      </c>
      <c r="S2931" s="14"/>
    </row>
    <row r="2932" spans="1:19" s="21" customFormat="1" ht="25.05" customHeight="1" x14ac:dyDescent="0.3">
      <c r="A2932" s="1472" t="s">
        <v>69</v>
      </c>
      <c r="B2932" s="1532" t="s">
        <v>83</v>
      </c>
      <c r="C2932" s="1529" t="s">
        <v>20</v>
      </c>
      <c r="D2932" s="1472" t="str">
        <f>VLOOKUP(C2932,CODIGOS!$B$1:$E$194,4,FALSE)</f>
        <v>TIENDA DE BARRIO O CIGARRERÍA, INCLUIDAS LAS UBICADAS EN ZONAS FRANCAS</v>
      </c>
      <c r="E2932" s="1472" t="s">
        <v>3195</v>
      </c>
      <c r="F2932" s="1472" t="s">
        <v>3196</v>
      </c>
      <c r="G2932" s="1472" t="s">
        <v>3197</v>
      </c>
      <c r="H2932" s="1530">
        <v>45724</v>
      </c>
      <c r="I2932" s="1534">
        <v>0.67249999999999999</v>
      </c>
      <c r="J2932" s="1471" t="s">
        <v>16</v>
      </c>
      <c r="K2932" s="1471" t="s">
        <v>47</v>
      </c>
      <c r="L2932" s="1472" t="s">
        <v>22787</v>
      </c>
      <c r="M2932" s="1472"/>
      <c r="N2932" s="1472"/>
      <c r="O2932" s="1472"/>
      <c r="P2932" s="1472"/>
      <c r="Q2932" s="1464">
        <f t="shared" si="90"/>
        <v>3</v>
      </c>
      <c r="R2932" s="1794" t="str">
        <f t="shared" si="91"/>
        <v>ONZAGA</v>
      </c>
      <c r="S2932" s="14"/>
    </row>
    <row r="2933" spans="1:19" s="21" customFormat="1" ht="25.05" customHeight="1" x14ac:dyDescent="0.3">
      <c r="A2933" s="1472" t="s">
        <v>69</v>
      </c>
      <c r="B2933" s="1532" t="s">
        <v>83</v>
      </c>
      <c r="C2933" s="1529" t="s">
        <v>1458</v>
      </c>
      <c r="D2933" s="1472" t="str">
        <f>VLOOKUP(C2933,CODIGOS!$B$1:$E$194,4,FALSE)</f>
        <v>ESTACIONES DE SERVICIO (Comercio al por menor de combustible para automotores)</v>
      </c>
      <c r="E2933" s="1472" t="s">
        <v>3185</v>
      </c>
      <c r="F2933" s="1472" t="s">
        <v>3186</v>
      </c>
      <c r="G2933" s="1472" t="s">
        <v>3187</v>
      </c>
      <c r="H2933" s="1530">
        <v>45726</v>
      </c>
      <c r="I2933" s="1534">
        <v>0.76500000000000001</v>
      </c>
      <c r="J2933" s="1471" t="s">
        <v>16</v>
      </c>
      <c r="K2933" s="1471" t="s">
        <v>47</v>
      </c>
      <c r="L2933" s="1515" t="s">
        <v>22786</v>
      </c>
      <c r="M2933" s="1472"/>
      <c r="N2933" s="1472"/>
      <c r="O2933" s="1472"/>
      <c r="P2933" s="1472"/>
      <c r="Q2933" s="1464">
        <f t="shared" si="90"/>
        <v>3</v>
      </c>
      <c r="R2933" s="1794" t="str">
        <f t="shared" si="91"/>
        <v>ONZAGA</v>
      </c>
      <c r="S2933" s="14"/>
    </row>
    <row r="2934" spans="1:19" s="21" customFormat="1" ht="25.05" customHeight="1" x14ac:dyDescent="0.3">
      <c r="A2934" s="1472" t="s">
        <v>69</v>
      </c>
      <c r="B2934" s="1532" t="s">
        <v>83</v>
      </c>
      <c r="C2934" s="1529" t="s">
        <v>837</v>
      </c>
      <c r="D2934" s="1472" t="str">
        <f>VLOOKUP(C2934,CODIGOS!$B$1:$E$194,4,FALSE)</f>
        <v>MISCELANEAS  ( COMERCIO AL POR MENOR EN ESTABLECIMIENTOS NO ESPECIALIZADOS, CON SURTIDO COMPUESTO PRINCIPALMENTE POR PRODUCTOS DIFERENTES DE ALIMENTOS (VÍVERES EN GENERAL, BEBIDAS Y TABACO)</v>
      </c>
      <c r="E2934" s="1472" t="s">
        <v>3189</v>
      </c>
      <c r="F2934" s="1472" t="s">
        <v>3190</v>
      </c>
      <c r="G2934" s="1472" t="s">
        <v>3191</v>
      </c>
      <c r="H2934" s="1530">
        <v>45726</v>
      </c>
      <c r="I2934" s="1534">
        <v>0.76500000000000001</v>
      </c>
      <c r="J2934" s="1471" t="s">
        <v>16</v>
      </c>
      <c r="K2934" s="1471" t="s">
        <v>47</v>
      </c>
      <c r="L2934" s="1472" t="s">
        <v>13550</v>
      </c>
      <c r="M2934" s="1472"/>
      <c r="N2934" s="1472"/>
      <c r="O2934" s="1472"/>
      <c r="P2934" s="1472"/>
      <c r="Q2934" s="1464">
        <f t="shared" si="90"/>
        <v>3</v>
      </c>
      <c r="R2934" s="1794" t="str">
        <f t="shared" si="91"/>
        <v>ONZAGA</v>
      </c>
    </row>
    <row r="2935" spans="1:19" s="21" customFormat="1" ht="25.05" customHeight="1" x14ac:dyDescent="0.3">
      <c r="A2935" s="1472" t="s">
        <v>69</v>
      </c>
      <c r="B2935" s="1532" t="s">
        <v>83</v>
      </c>
      <c r="C2935" s="1529" t="s">
        <v>689</v>
      </c>
      <c r="D2935" s="1472" t="str">
        <f>VLOOKUP(C2935,CODIGOS!$B$1:$E$194,4,FALSE)</f>
        <v>COMEDORES INFANTILES ( ICBF - INPEC) DE COLEGIOS Y UNIVERSIDADES</v>
      </c>
      <c r="E2935" s="1472" t="s">
        <v>3182</v>
      </c>
      <c r="F2935" s="1472" t="s">
        <v>3188</v>
      </c>
      <c r="G2935" s="1472" t="s">
        <v>3184</v>
      </c>
      <c r="H2935" s="1530">
        <v>45727</v>
      </c>
      <c r="I2935" s="1534">
        <v>0.84</v>
      </c>
      <c r="J2935" s="1471" t="s">
        <v>16</v>
      </c>
      <c r="K2935" s="1471" t="s">
        <v>47</v>
      </c>
      <c r="L2935" s="1472" t="s">
        <v>2934</v>
      </c>
      <c r="M2935" s="1472"/>
      <c r="N2935" s="1472"/>
      <c r="O2935" s="1472"/>
      <c r="P2935" s="1472"/>
      <c r="Q2935" s="1464">
        <f t="shared" si="90"/>
        <v>3</v>
      </c>
      <c r="R2935" s="1794" t="str">
        <f t="shared" si="91"/>
        <v>ONZAGA</v>
      </c>
    </row>
    <row r="2936" spans="1:19" s="21" customFormat="1" ht="25.05" customHeight="1" x14ac:dyDescent="0.3">
      <c r="A2936" s="1472" t="s">
        <v>69</v>
      </c>
      <c r="B2936" s="1532" t="s">
        <v>83</v>
      </c>
      <c r="C2936" s="1529" t="s">
        <v>973</v>
      </c>
      <c r="D2936" s="1472" t="str">
        <f>VLOOKUP(C2936,CODIGOS!$B$1:$E$194,4,FALSE)</f>
        <v>GUARDERÍAS</v>
      </c>
      <c r="E2936" s="1472" t="s">
        <v>3182</v>
      </c>
      <c r="F2936" s="1472" t="s">
        <v>3183</v>
      </c>
      <c r="G2936" s="1472" t="s">
        <v>3184</v>
      </c>
      <c r="H2936" s="1530">
        <v>45727</v>
      </c>
      <c r="I2936" s="1534">
        <v>0.96</v>
      </c>
      <c r="J2936" s="1471" t="s">
        <v>16</v>
      </c>
      <c r="K2936" s="1471" t="s">
        <v>47</v>
      </c>
      <c r="L2936" s="1515" t="s">
        <v>22781</v>
      </c>
      <c r="M2936" s="1472"/>
      <c r="N2936" s="1472"/>
      <c r="O2936" s="1472"/>
      <c r="P2936" s="1472"/>
      <c r="Q2936" s="1464">
        <f t="shared" si="90"/>
        <v>3</v>
      </c>
      <c r="R2936" s="1794" t="str">
        <f t="shared" si="91"/>
        <v>ONZAGA</v>
      </c>
    </row>
    <row r="2937" spans="1:19" s="21" customFormat="1" ht="25.05" customHeight="1" x14ac:dyDescent="0.3">
      <c r="A2937" s="1472" t="s">
        <v>69</v>
      </c>
      <c r="B2937" s="1532" t="s">
        <v>83</v>
      </c>
      <c r="C2937" s="1529" t="s">
        <v>542</v>
      </c>
      <c r="D2937" s="1472" t="str">
        <f>VLOOKUP(C2937,CODIGOS!$B$1:$E$194,4,FALSE)</f>
        <v>MINI MERCADO (SUPERMERCADO DE BARRIO)</v>
      </c>
      <c r="E2937" s="1472" t="s">
        <v>3176</v>
      </c>
      <c r="F2937" s="1472" t="s">
        <v>3177</v>
      </c>
      <c r="G2937" s="1472" t="s">
        <v>3178</v>
      </c>
      <c r="H2937" s="1530">
        <v>45728</v>
      </c>
      <c r="I2937" s="1534">
        <v>0.79749999999999999</v>
      </c>
      <c r="J2937" s="1471" t="s">
        <v>16</v>
      </c>
      <c r="K2937" s="1471" t="s">
        <v>47</v>
      </c>
      <c r="L2937" s="1472" t="s">
        <v>22787</v>
      </c>
      <c r="M2937" s="1472"/>
      <c r="N2937" s="1472"/>
      <c r="O2937" s="1472"/>
      <c r="P2937" s="1472"/>
      <c r="Q2937" s="1464">
        <f t="shared" si="90"/>
        <v>3</v>
      </c>
      <c r="R2937" s="1794" t="str">
        <f t="shared" si="91"/>
        <v>ONZAGA</v>
      </c>
    </row>
    <row r="2938" spans="1:19" s="21" customFormat="1" ht="25.05" customHeight="1" x14ac:dyDescent="0.3">
      <c r="A2938" s="1472" t="s">
        <v>69</v>
      </c>
      <c r="B2938" s="1532" t="s">
        <v>83</v>
      </c>
      <c r="C2938" s="1529" t="s">
        <v>489</v>
      </c>
      <c r="D2938" s="1472" t="str">
        <f>VLOOKUP(C2938,CODIGOS!$B$1:$E$194,4,FALSE)</f>
        <v xml:space="preserve">COMIDAS RAPIDAS </v>
      </c>
      <c r="E2938" s="1472" t="s">
        <v>3198</v>
      </c>
      <c r="F2938" s="1472" t="s">
        <v>3199</v>
      </c>
      <c r="G2938" s="1472" t="s">
        <v>3200</v>
      </c>
      <c r="H2938" s="1530">
        <v>45731</v>
      </c>
      <c r="I2938" s="1534">
        <v>0.78500000000000003</v>
      </c>
      <c r="J2938" s="1471" t="s">
        <v>16</v>
      </c>
      <c r="K2938" s="1471" t="s">
        <v>47</v>
      </c>
      <c r="L2938" s="1472" t="s">
        <v>2934</v>
      </c>
      <c r="M2938" s="1472"/>
      <c r="N2938" s="1471"/>
      <c r="O2938" s="1471"/>
      <c r="P2938" s="1472"/>
      <c r="Q2938" s="1464">
        <f t="shared" si="90"/>
        <v>3</v>
      </c>
      <c r="R2938" s="1794" t="str">
        <f t="shared" si="91"/>
        <v>ONZAGA</v>
      </c>
    </row>
    <row r="2939" spans="1:19" s="21" customFormat="1" ht="25.05" customHeight="1" x14ac:dyDescent="0.3">
      <c r="A2939" s="1472" t="s">
        <v>69</v>
      </c>
      <c r="B2939" s="1532" t="s">
        <v>83</v>
      </c>
      <c r="C2939" s="1529" t="s">
        <v>489</v>
      </c>
      <c r="D2939" s="1472" t="str">
        <f>VLOOKUP(C2939,CODIGOS!$B$1:$E$194,4,FALSE)</f>
        <v xml:space="preserve">COMIDAS RAPIDAS </v>
      </c>
      <c r="E2939" s="1472" t="s">
        <v>3201</v>
      </c>
      <c r="F2939" s="1472" t="s">
        <v>3202</v>
      </c>
      <c r="G2939" s="1472" t="s">
        <v>3203</v>
      </c>
      <c r="H2939" s="1530">
        <v>45731</v>
      </c>
      <c r="I2939" s="1534">
        <v>0.83499999999999996</v>
      </c>
      <c r="J2939" s="1471" t="s">
        <v>16</v>
      </c>
      <c r="K2939" s="1471" t="s">
        <v>47</v>
      </c>
      <c r="L2939" s="1472" t="s">
        <v>2934</v>
      </c>
      <c r="M2939" s="1472"/>
      <c r="N2939" s="1471"/>
      <c r="O2939" s="1472"/>
      <c r="P2939" s="1472"/>
      <c r="Q2939" s="1464">
        <f t="shared" si="90"/>
        <v>3</v>
      </c>
      <c r="R2939" s="1794" t="str">
        <f t="shared" si="91"/>
        <v>ONZAGA</v>
      </c>
    </row>
    <row r="2940" spans="1:19" s="21" customFormat="1" ht="25.05" customHeight="1" x14ac:dyDescent="0.3">
      <c r="A2940" s="1472" t="s">
        <v>69</v>
      </c>
      <c r="B2940" s="1532" t="s">
        <v>83</v>
      </c>
      <c r="C2940" s="1529" t="s">
        <v>20</v>
      </c>
      <c r="D2940" s="1472" t="str">
        <f>VLOOKUP(C2940,CODIGOS!$B$1:$E$194,4,FALSE)</f>
        <v>TIENDA DE BARRIO O CIGARRERÍA, INCLUIDAS LAS UBICADAS EN ZONAS FRANCAS</v>
      </c>
      <c r="E2940" s="1472" t="s">
        <v>3163</v>
      </c>
      <c r="F2940" s="1472" t="s">
        <v>3164</v>
      </c>
      <c r="G2940" s="1472" t="s">
        <v>3165</v>
      </c>
      <c r="H2940" s="1530">
        <v>45734</v>
      </c>
      <c r="I2940" s="1534">
        <v>0.69</v>
      </c>
      <c r="J2940" s="1471" t="s">
        <v>16</v>
      </c>
      <c r="K2940" s="1471" t="s">
        <v>47</v>
      </c>
      <c r="L2940" s="1472" t="s">
        <v>22787</v>
      </c>
      <c r="M2940" s="1472"/>
      <c r="N2940" s="1898"/>
      <c r="O2940" s="1898"/>
      <c r="P2940" s="1472"/>
      <c r="Q2940" s="1464">
        <f t="shared" si="90"/>
        <v>3</v>
      </c>
      <c r="R2940" s="1794" t="str">
        <f t="shared" si="91"/>
        <v>ONZAGA</v>
      </c>
    </row>
    <row r="2941" spans="1:19" s="21" customFormat="1" ht="25.05" customHeight="1" x14ac:dyDescent="0.3">
      <c r="A2941" s="1472" t="s">
        <v>69</v>
      </c>
      <c r="B2941" s="1532" t="s">
        <v>83</v>
      </c>
      <c r="C2941" s="1529" t="s">
        <v>20</v>
      </c>
      <c r="D2941" s="1472" t="str">
        <f>VLOOKUP(C2941,CODIGOS!$B$1:$E$194,4,FALSE)</f>
        <v>TIENDA DE BARRIO O CIGARRERÍA, INCLUIDAS LAS UBICADAS EN ZONAS FRANCAS</v>
      </c>
      <c r="E2941" s="1472" t="s">
        <v>3179</v>
      </c>
      <c r="F2941" s="1472" t="s">
        <v>3180</v>
      </c>
      <c r="G2941" s="1472" t="s">
        <v>3181</v>
      </c>
      <c r="H2941" s="1530">
        <v>45734</v>
      </c>
      <c r="I2941" s="1534">
        <v>0.88</v>
      </c>
      <c r="J2941" s="1471" t="s">
        <v>16</v>
      </c>
      <c r="K2941" s="1471" t="s">
        <v>47</v>
      </c>
      <c r="L2941" s="1472" t="s">
        <v>22787</v>
      </c>
      <c r="M2941" s="1472"/>
      <c r="N2941" s="1472"/>
      <c r="O2941" s="1472"/>
      <c r="P2941" s="1472"/>
      <c r="Q2941" s="1464">
        <f t="shared" si="90"/>
        <v>3</v>
      </c>
      <c r="R2941" s="1794" t="str">
        <f t="shared" si="91"/>
        <v>ONZAGA</v>
      </c>
    </row>
    <row r="2942" spans="1:19" s="21" customFormat="1" ht="25.05" customHeight="1" x14ac:dyDescent="0.3">
      <c r="A2942" s="1472" t="s">
        <v>69</v>
      </c>
      <c r="B2942" s="1532" t="s">
        <v>83</v>
      </c>
      <c r="C2942" s="1529" t="s">
        <v>20</v>
      </c>
      <c r="D2942" s="1472" t="str">
        <f>VLOOKUP(C2942,CODIGOS!$B$1:$E$194,4,FALSE)</f>
        <v>TIENDA DE BARRIO O CIGARRERÍA, INCLUIDAS LAS UBICADAS EN ZONAS FRANCAS</v>
      </c>
      <c r="E2942" s="1472" t="s">
        <v>3173</v>
      </c>
      <c r="F2942" s="1472" t="s">
        <v>3174</v>
      </c>
      <c r="G2942" s="1472" t="s">
        <v>3175</v>
      </c>
      <c r="H2942" s="1530">
        <v>45735</v>
      </c>
      <c r="I2942" s="1534">
        <v>0.82999999999999985</v>
      </c>
      <c r="J2942" s="1471" t="s">
        <v>16</v>
      </c>
      <c r="K2942" s="1471" t="s">
        <v>47</v>
      </c>
      <c r="L2942" s="1472" t="s">
        <v>22787</v>
      </c>
      <c r="M2942" s="1472"/>
      <c r="N2942" s="1471"/>
      <c r="O2942" s="1471"/>
      <c r="P2942" s="1472"/>
      <c r="Q2942" s="1464">
        <f t="shared" si="90"/>
        <v>3</v>
      </c>
      <c r="R2942" s="1794" t="str">
        <f t="shared" si="91"/>
        <v>ONZAGA</v>
      </c>
    </row>
    <row r="2943" spans="1:19" s="21" customFormat="1" ht="25.05" customHeight="1" x14ac:dyDescent="0.3">
      <c r="A2943" s="1472" t="s">
        <v>69</v>
      </c>
      <c r="B2943" s="1532" t="s">
        <v>83</v>
      </c>
      <c r="C2943" s="1529" t="s">
        <v>715</v>
      </c>
      <c r="D2943" s="1472" t="str">
        <f>VLOOKUP(C2943,CODIGOS!$B$1:$E$194,4,FALSE)</f>
        <v>COLEGIOS</v>
      </c>
      <c r="E2943" s="1472" t="s">
        <v>3169</v>
      </c>
      <c r="F2943" s="1472" t="s">
        <v>3167</v>
      </c>
      <c r="G2943" s="1472" t="s">
        <v>3168</v>
      </c>
      <c r="H2943" s="1530">
        <v>45736</v>
      </c>
      <c r="I2943" s="1534">
        <v>0.63500000000000001</v>
      </c>
      <c r="J2943" s="1471" t="s">
        <v>16</v>
      </c>
      <c r="K2943" s="1471" t="s">
        <v>47</v>
      </c>
      <c r="L2943" s="1472" t="s">
        <v>26510</v>
      </c>
      <c r="M2943" s="1472"/>
      <c r="N2943" s="1472"/>
      <c r="O2943" s="1472"/>
      <c r="P2943" s="1472"/>
      <c r="Q2943" s="1464">
        <f t="shared" si="90"/>
        <v>3</v>
      </c>
      <c r="R2943" s="1794" t="str">
        <f t="shared" si="91"/>
        <v>ONZAGA</v>
      </c>
    </row>
    <row r="2944" spans="1:19" s="21" customFormat="1" ht="25.05" customHeight="1" x14ac:dyDescent="0.3">
      <c r="A2944" s="1472" t="s">
        <v>69</v>
      </c>
      <c r="B2944" s="1532" t="s">
        <v>83</v>
      </c>
      <c r="C2944" s="1529" t="s">
        <v>905</v>
      </c>
      <c r="D2944" s="1472" t="str">
        <f>VLOOKUP(C2944,CODIGOS!$B$1:$E$194,4,FALSE)</f>
        <v>COMEDORES ESCOLARES (PAE - PRIVADOS)</v>
      </c>
      <c r="E2944" s="1472" t="s">
        <v>3166</v>
      </c>
      <c r="F2944" s="1472" t="s">
        <v>3167</v>
      </c>
      <c r="G2944" s="1472" t="s">
        <v>3168</v>
      </c>
      <c r="H2944" s="1530">
        <v>45736</v>
      </c>
      <c r="I2944" s="1534">
        <v>0.77</v>
      </c>
      <c r="J2944" s="1471" t="s">
        <v>16</v>
      </c>
      <c r="K2944" s="1471" t="s">
        <v>47</v>
      </c>
      <c r="L2944" s="1472" t="s">
        <v>2934</v>
      </c>
      <c r="M2944" s="1472"/>
      <c r="N2944" s="1472"/>
      <c r="O2944" s="1472"/>
      <c r="P2944" s="1472"/>
      <c r="Q2944" s="1464">
        <f t="shared" si="90"/>
        <v>3</v>
      </c>
      <c r="R2944" s="1794" t="str">
        <f t="shared" si="91"/>
        <v>ONZAGA</v>
      </c>
    </row>
    <row r="2945" spans="1:18" s="21" customFormat="1" ht="25.05" customHeight="1" x14ac:dyDescent="0.3">
      <c r="A2945" s="1472" t="s">
        <v>69</v>
      </c>
      <c r="B2945" s="1532" t="s">
        <v>83</v>
      </c>
      <c r="C2945" s="1529" t="s">
        <v>715</v>
      </c>
      <c r="D2945" s="1472" t="str">
        <f>VLOOKUP(C2945,CODIGOS!$B$1:$E$194,4,FALSE)</f>
        <v>COLEGIOS</v>
      </c>
      <c r="E2945" s="1472" t="s">
        <v>3170</v>
      </c>
      <c r="F2945" s="1472" t="s">
        <v>3171</v>
      </c>
      <c r="G2945" s="1472" t="s">
        <v>3168</v>
      </c>
      <c r="H2945" s="1530">
        <v>45737</v>
      </c>
      <c r="I2945" s="1534">
        <v>0.68500000000000005</v>
      </c>
      <c r="J2945" s="1471" t="s">
        <v>16</v>
      </c>
      <c r="K2945" s="1471" t="s">
        <v>47</v>
      </c>
      <c r="L2945" s="1472" t="s">
        <v>26510</v>
      </c>
      <c r="M2945" s="1472"/>
      <c r="N2945" s="1471"/>
      <c r="O2945" s="1471"/>
      <c r="P2945" s="1471"/>
      <c r="Q2945" s="1464">
        <f t="shared" si="90"/>
        <v>3</v>
      </c>
      <c r="R2945" s="1794" t="str">
        <f t="shared" si="91"/>
        <v>ONZAGA</v>
      </c>
    </row>
    <row r="2946" spans="1:18" s="21" customFormat="1" ht="25.05" customHeight="1" x14ac:dyDescent="0.3">
      <c r="A2946" s="1472" t="s">
        <v>69</v>
      </c>
      <c r="B2946" s="1532" t="s">
        <v>83</v>
      </c>
      <c r="C2946" s="1529" t="s">
        <v>905</v>
      </c>
      <c r="D2946" s="1472" t="str">
        <f>VLOOKUP(C2946,CODIGOS!$B$1:$E$194,4,FALSE)</f>
        <v>COMEDORES ESCOLARES (PAE - PRIVADOS)</v>
      </c>
      <c r="E2946" s="1472" t="s">
        <v>3172</v>
      </c>
      <c r="F2946" s="1472" t="s">
        <v>3171</v>
      </c>
      <c r="G2946" s="1472" t="s">
        <v>3168</v>
      </c>
      <c r="H2946" s="1530">
        <v>45737</v>
      </c>
      <c r="I2946" s="1534">
        <v>0.72</v>
      </c>
      <c r="J2946" s="1471" t="s">
        <v>16</v>
      </c>
      <c r="K2946" s="1471" t="s">
        <v>47</v>
      </c>
      <c r="L2946" s="1472" t="s">
        <v>2934</v>
      </c>
      <c r="M2946" s="1472"/>
      <c r="N2946" s="1472"/>
      <c r="O2946" s="1472"/>
      <c r="P2946" s="1472"/>
      <c r="Q2946" s="1464">
        <f t="shared" si="90"/>
        <v>3</v>
      </c>
      <c r="R2946" s="1794" t="str">
        <f t="shared" si="91"/>
        <v>ONZAGA</v>
      </c>
    </row>
    <row r="2947" spans="1:18" s="21" customFormat="1" ht="25.05" customHeight="1" x14ac:dyDescent="0.3">
      <c r="A2947" s="1472" t="s">
        <v>69</v>
      </c>
      <c r="B2947" s="1532" t="s">
        <v>83</v>
      </c>
      <c r="C2947" s="1529" t="s">
        <v>837</v>
      </c>
      <c r="D2947" s="1472" t="str">
        <f>VLOOKUP(C2947,CODIGOS!$B$1:$E$194,4,FALSE)</f>
        <v>MISCELANEAS  ( COMERCIO AL POR MENOR EN ESTABLECIMIENTOS NO ESPECIALIZADOS, CON SURTIDO COMPUESTO PRINCIPALMENTE POR PRODUCTOS DIFERENTES DE ALIMENTOS (VÍVERES EN GENERAL, BEBIDAS Y TABACO)</v>
      </c>
      <c r="E2947" s="1472" t="s">
        <v>3160</v>
      </c>
      <c r="F2947" s="1472" t="s">
        <v>3161</v>
      </c>
      <c r="G2947" s="1472" t="s">
        <v>3162</v>
      </c>
      <c r="H2947" s="1530">
        <v>45741</v>
      </c>
      <c r="I2947" s="1534">
        <v>0.7</v>
      </c>
      <c r="J2947" s="1471" t="s">
        <v>16</v>
      </c>
      <c r="K2947" s="1471" t="s">
        <v>47</v>
      </c>
      <c r="L2947" s="1472" t="s">
        <v>13550</v>
      </c>
      <c r="M2947" s="1472"/>
      <c r="N2947" s="1471"/>
      <c r="O2947" s="1471"/>
      <c r="P2947" s="1472"/>
      <c r="Q2947" s="1464">
        <f t="shared" si="90"/>
        <v>3</v>
      </c>
      <c r="R2947" s="1794" t="str">
        <f t="shared" si="91"/>
        <v>ONZAGA</v>
      </c>
    </row>
    <row r="2948" spans="1:18" s="21" customFormat="1" ht="25.05" customHeight="1" x14ac:dyDescent="0.3">
      <c r="A2948" s="1472" t="s">
        <v>69</v>
      </c>
      <c r="B2948" s="1532" t="s">
        <v>83</v>
      </c>
      <c r="C2948" s="1529" t="s">
        <v>18</v>
      </c>
      <c r="D2948" s="1472" t="str">
        <f>VLOOKUP(C2948,CODIGOS!$B$1:$E$194,4,FALSE)</f>
        <v>PANADERÍAS Y O PASTELERÍAS</v>
      </c>
      <c r="E2948" s="1472" t="s">
        <v>3155</v>
      </c>
      <c r="F2948" s="1472" t="s">
        <v>3156</v>
      </c>
      <c r="G2948" s="1472" t="s">
        <v>3157</v>
      </c>
      <c r="H2948" s="1530">
        <v>45742</v>
      </c>
      <c r="I2948" s="1534">
        <v>0.81499999999999995</v>
      </c>
      <c r="J2948" s="1471" t="s">
        <v>16</v>
      </c>
      <c r="K2948" s="1471" t="s">
        <v>47</v>
      </c>
      <c r="L2948" s="1472" t="s">
        <v>2934</v>
      </c>
      <c r="M2948" s="1472"/>
      <c r="N2948" s="1471"/>
      <c r="O2948" s="1472"/>
      <c r="P2948" s="1472"/>
      <c r="Q2948" s="1464">
        <f t="shared" si="90"/>
        <v>3</v>
      </c>
      <c r="R2948" s="1794" t="str">
        <f t="shared" si="91"/>
        <v>ONZAGA</v>
      </c>
    </row>
    <row r="2949" spans="1:18" s="21" customFormat="1" ht="25.05" customHeight="1" x14ac:dyDescent="0.3">
      <c r="A2949" s="1472" t="s">
        <v>69</v>
      </c>
      <c r="B2949" s="1532" t="s">
        <v>83</v>
      </c>
      <c r="C2949" s="1529" t="s">
        <v>20</v>
      </c>
      <c r="D2949" s="1472" t="str">
        <f>VLOOKUP(C2949,CODIGOS!$B$1:$E$194,4,FALSE)</f>
        <v>TIENDA DE BARRIO O CIGARRERÍA, INCLUIDAS LAS UBICADAS EN ZONAS FRANCAS</v>
      </c>
      <c r="E2949" s="1472" t="s">
        <v>2399</v>
      </c>
      <c r="F2949" s="1472" t="s">
        <v>3158</v>
      </c>
      <c r="G2949" s="1472" t="s">
        <v>3159</v>
      </c>
      <c r="H2949" s="1530">
        <v>45742</v>
      </c>
      <c r="I2949" s="1534">
        <v>0.73</v>
      </c>
      <c r="J2949" s="1471" t="s">
        <v>16</v>
      </c>
      <c r="K2949" s="1471" t="s">
        <v>47</v>
      </c>
      <c r="L2949" s="1472" t="s">
        <v>22787</v>
      </c>
      <c r="M2949" s="1472"/>
      <c r="N2949" s="1471"/>
      <c r="O2949" s="1471"/>
      <c r="P2949" s="1472"/>
      <c r="Q2949" s="1464">
        <f t="shared" si="90"/>
        <v>3</v>
      </c>
      <c r="R2949" s="1794" t="str">
        <f t="shared" si="91"/>
        <v>ONZAGA</v>
      </c>
    </row>
    <row r="2950" spans="1:18" s="21" customFormat="1" ht="25.05" customHeight="1" x14ac:dyDescent="0.3">
      <c r="A2950" s="1472" t="s">
        <v>69</v>
      </c>
      <c r="B2950" s="1532" t="s">
        <v>83</v>
      </c>
      <c r="C2950" s="1529" t="s">
        <v>715</v>
      </c>
      <c r="D2950" s="1472" t="str">
        <f>VLOOKUP(C2950,CODIGOS!$B$1:$E$194,4,FALSE)</f>
        <v>COLEGIOS</v>
      </c>
      <c r="E2950" s="1472" t="s">
        <v>3154</v>
      </c>
      <c r="F2950" s="1472" t="s">
        <v>3153</v>
      </c>
      <c r="G2950" s="1472" t="s">
        <v>3150</v>
      </c>
      <c r="H2950" s="1530">
        <v>45743</v>
      </c>
      <c r="I2950" s="1534">
        <v>0.66600000000000004</v>
      </c>
      <c r="J2950" s="1471" t="s">
        <v>16</v>
      </c>
      <c r="K2950" s="1471" t="s">
        <v>47</v>
      </c>
      <c r="L2950" s="1472" t="s">
        <v>26510</v>
      </c>
      <c r="M2950" s="1472"/>
      <c r="N2950" s="1472"/>
      <c r="O2950" s="1472"/>
      <c r="P2950" s="1472"/>
      <c r="Q2950" s="1464">
        <f t="shared" si="90"/>
        <v>3</v>
      </c>
      <c r="R2950" s="1794" t="str">
        <f t="shared" si="91"/>
        <v>ONZAGA</v>
      </c>
    </row>
    <row r="2951" spans="1:18" s="21" customFormat="1" ht="25.05" customHeight="1" x14ac:dyDescent="0.3">
      <c r="A2951" s="1472" t="s">
        <v>69</v>
      </c>
      <c r="B2951" s="1532" t="s">
        <v>83</v>
      </c>
      <c r="C2951" s="1529" t="s">
        <v>905</v>
      </c>
      <c r="D2951" s="1472" t="str">
        <f>VLOOKUP(C2951,CODIGOS!$B$1:$E$194,4,FALSE)</f>
        <v>COMEDORES ESCOLARES (PAE - PRIVADOS)</v>
      </c>
      <c r="E2951" s="1472" t="s">
        <v>3152</v>
      </c>
      <c r="F2951" s="1472" t="s">
        <v>3153</v>
      </c>
      <c r="G2951" s="1472" t="s">
        <v>3150</v>
      </c>
      <c r="H2951" s="1530">
        <v>45743</v>
      </c>
      <c r="I2951" s="1534">
        <v>0.83499999999999996</v>
      </c>
      <c r="J2951" s="1471" t="s">
        <v>16</v>
      </c>
      <c r="K2951" s="1471" t="s">
        <v>47</v>
      </c>
      <c r="L2951" s="1472" t="s">
        <v>2934</v>
      </c>
      <c r="M2951" s="1472"/>
      <c r="N2951" s="1472"/>
      <c r="O2951" s="1472"/>
      <c r="P2951" s="1472"/>
      <c r="Q2951" s="1464">
        <f t="shared" ref="Q2951:Q3014" si="92">MONTH(H2951)</f>
        <v>3</v>
      </c>
      <c r="R2951" s="1794" t="str">
        <f t="shared" ref="R2951:R3014" si="93">B2951</f>
        <v>ONZAGA</v>
      </c>
    </row>
    <row r="2952" spans="1:18" s="21" customFormat="1" ht="25.05" customHeight="1" x14ac:dyDescent="0.3">
      <c r="A2952" s="1472" t="s">
        <v>69</v>
      </c>
      <c r="B2952" s="1532" t="s">
        <v>83</v>
      </c>
      <c r="C2952" s="1529" t="s">
        <v>715</v>
      </c>
      <c r="D2952" s="1472" t="str">
        <f>VLOOKUP(C2952,CODIGOS!$B$1:$E$194,4,FALSE)</f>
        <v>COLEGIOS</v>
      </c>
      <c r="E2952" s="1472" t="s">
        <v>3148</v>
      </c>
      <c r="F2952" s="1472" t="s">
        <v>3149</v>
      </c>
      <c r="G2952" s="1472" t="s">
        <v>3150</v>
      </c>
      <c r="H2952" s="1530">
        <v>45744</v>
      </c>
      <c r="I2952" s="1534">
        <v>0.66500000000000004</v>
      </c>
      <c r="J2952" s="1471" t="s">
        <v>16</v>
      </c>
      <c r="K2952" s="1471" t="s">
        <v>47</v>
      </c>
      <c r="L2952" s="1472" t="s">
        <v>26510</v>
      </c>
      <c r="M2952" s="1472"/>
      <c r="N2952" s="1472"/>
      <c r="O2952" s="1472"/>
      <c r="P2952" s="1472"/>
      <c r="Q2952" s="1464">
        <f t="shared" si="92"/>
        <v>3</v>
      </c>
      <c r="R2952" s="1794" t="str">
        <f t="shared" si="93"/>
        <v>ONZAGA</v>
      </c>
    </row>
    <row r="2953" spans="1:18" s="21" customFormat="1" ht="25.05" customHeight="1" x14ac:dyDescent="0.3">
      <c r="A2953" s="1472" t="s">
        <v>69</v>
      </c>
      <c r="B2953" s="1532" t="s">
        <v>83</v>
      </c>
      <c r="C2953" s="1529" t="s">
        <v>905</v>
      </c>
      <c r="D2953" s="1472" t="str">
        <f>VLOOKUP(C2953,CODIGOS!$B$1:$E$194,4,FALSE)</f>
        <v>COMEDORES ESCOLARES (PAE - PRIVADOS)</v>
      </c>
      <c r="E2953" s="1472" t="s">
        <v>3151</v>
      </c>
      <c r="F2953" s="1472" t="s">
        <v>3149</v>
      </c>
      <c r="G2953" s="1472" t="s">
        <v>3150</v>
      </c>
      <c r="H2953" s="1530">
        <v>45744</v>
      </c>
      <c r="I2953" s="1534">
        <v>0.76</v>
      </c>
      <c r="J2953" s="1471" t="s">
        <v>16</v>
      </c>
      <c r="K2953" s="1471" t="s">
        <v>47</v>
      </c>
      <c r="L2953" s="1472" t="s">
        <v>2934</v>
      </c>
      <c r="M2953" s="1472"/>
      <c r="N2953" s="1472"/>
      <c r="O2953" s="1472"/>
      <c r="P2953" s="1472"/>
      <c r="Q2953" s="1464">
        <f t="shared" si="92"/>
        <v>3</v>
      </c>
      <c r="R2953" s="1794" t="str">
        <f t="shared" si="93"/>
        <v>ONZAGA</v>
      </c>
    </row>
    <row r="2954" spans="1:18" s="21" customFormat="1" ht="25.05" customHeight="1" x14ac:dyDescent="0.3">
      <c r="A2954" s="1472" t="s">
        <v>69</v>
      </c>
      <c r="B2954" s="1532" t="s">
        <v>83</v>
      </c>
      <c r="C2954" s="1529" t="s">
        <v>715</v>
      </c>
      <c r="D2954" s="1472" t="str">
        <f>VLOOKUP(C2954,CODIGOS!$B$1:$E$194,4,FALSE)</f>
        <v>COLEGIOS</v>
      </c>
      <c r="E2954" s="1472" t="s">
        <v>8504</v>
      </c>
      <c r="F2954" s="1472" t="s">
        <v>8486</v>
      </c>
      <c r="G2954" s="1472" t="s">
        <v>3168</v>
      </c>
      <c r="H2954" s="1530">
        <v>45749</v>
      </c>
      <c r="I2954" s="1534">
        <v>0.63500000000000001</v>
      </c>
      <c r="J2954" s="1471" t="s">
        <v>16</v>
      </c>
      <c r="K2954" s="1471" t="s">
        <v>47</v>
      </c>
      <c r="L2954" s="1472" t="s">
        <v>26510</v>
      </c>
      <c r="M2954" s="1472"/>
      <c r="N2954" s="1472"/>
      <c r="O2954" s="1472"/>
      <c r="P2954" s="1481"/>
      <c r="Q2954" s="1464">
        <f t="shared" si="92"/>
        <v>4</v>
      </c>
      <c r="R2954" s="1794" t="str">
        <f t="shared" si="93"/>
        <v>ONZAGA</v>
      </c>
    </row>
    <row r="2955" spans="1:18" s="21" customFormat="1" ht="25.05" customHeight="1" x14ac:dyDescent="0.3">
      <c r="A2955" s="1472" t="s">
        <v>69</v>
      </c>
      <c r="B2955" s="1532" t="s">
        <v>83</v>
      </c>
      <c r="C2955" s="1529" t="s">
        <v>905</v>
      </c>
      <c r="D2955" s="1472" t="str">
        <f>VLOOKUP(C2955,CODIGOS!$B$1:$E$194,4,FALSE)</f>
        <v>COMEDORES ESCOLARES (PAE - PRIVADOS)</v>
      </c>
      <c r="E2955" s="1472" t="s">
        <v>8485</v>
      </c>
      <c r="F2955" s="1472" t="s">
        <v>8486</v>
      </c>
      <c r="G2955" s="1472" t="s">
        <v>3168</v>
      </c>
      <c r="H2955" s="1530">
        <v>45749</v>
      </c>
      <c r="I2955" s="1534">
        <v>0.69499999999999995</v>
      </c>
      <c r="J2955" s="1471" t="s">
        <v>16</v>
      </c>
      <c r="K2955" s="1471" t="s">
        <v>47</v>
      </c>
      <c r="L2955" s="1472" t="s">
        <v>2934</v>
      </c>
      <c r="M2955" s="1472"/>
      <c r="N2955" s="1472"/>
      <c r="O2955" s="1472"/>
      <c r="P2955" s="1479"/>
      <c r="Q2955" s="1464">
        <f t="shared" si="92"/>
        <v>4</v>
      </c>
      <c r="R2955" s="1794" t="str">
        <f t="shared" si="93"/>
        <v>ONZAGA</v>
      </c>
    </row>
    <row r="2956" spans="1:18" s="21" customFormat="1" ht="25.05" customHeight="1" x14ac:dyDescent="0.3">
      <c r="A2956" s="1472" t="s">
        <v>69</v>
      </c>
      <c r="B2956" s="1532" t="s">
        <v>83</v>
      </c>
      <c r="C2956" s="1529" t="s">
        <v>905</v>
      </c>
      <c r="D2956" s="1472" t="str">
        <f>VLOOKUP(C2956,CODIGOS!$B$1:$E$194,4,FALSE)</f>
        <v>COMEDORES ESCOLARES (PAE - PRIVADOS)</v>
      </c>
      <c r="E2956" s="1472" t="s">
        <v>3535</v>
      </c>
      <c r="F2956" s="1472" t="s">
        <v>8484</v>
      </c>
      <c r="G2956" s="1472" t="s">
        <v>3968</v>
      </c>
      <c r="H2956" s="1530">
        <v>45750</v>
      </c>
      <c r="I2956" s="1534">
        <v>0.76500000000000001</v>
      </c>
      <c r="J2956" s="1471" t="s">
        <v>16</v>
      </c>
      <c r="K2956" s="1471" t="s">
        <v>47</v>
      </c>
      <c r="L2956" s="1472" t="s">
        <v>2934</v>
      </c>
      <c r="M2956" s="1472"/>
      <c r="N2956" s="1472"/>
      <c r="O2956" s="1472"/>
      <c r="P2956" s="1479"/>
      <c r="Q2956" s="1464">
        <f t="shared" si="92"/>
        <v>4</v>
      </c>
      <c r="R2956" s="1794" t="str">
        <f t="shared" si="93"/>
        <v>ONZAGA</v>
      </c>
    </row>
    <row r="2957" spans="1:18" s="21" customFormat="1" ht="25.05" customHeight="1" x14ac:dyDescent="0.3">
      <c r="A2957" s="1472" t="s">
        <v>69</v>
      </c>
      <c r="B2957" s="1532" t="s">
        <v>83</v>
      </c>
      <c r="C2957" s="1529" t="s">
        <v>723</v>
      </c>
      <c r="D2957" s="1472" t="str">
        <f>VLOOKUP(C2957,CODIGOS!$B$1:$E$194,4,FALSE)</f>
        <v>DROGUERIAS ( COMERCIO AL POR MAYOR DE PRODUCTOS FARMACÉUTICOS Y MEDICINALES, COSMÉTICOS Y ARTÍCULOS DE TOCADOR)</v>
      </c>
      <c r="E2957" s="1472" t="s">
        <v>8508</v>
      </c>
      <c r="F2957" s="1472" t="s">
        <v>8509</v>
      </c>
      <c r="G2957" s="1472" t="s">
        <v>8510</v>
      </c>
      <c r="H2957" s="1530">
        <v>45755</v>
      </c>
      <c r="I2957" s="1534">
        <v>0.745</v>
      </c>
      <c r="J2957" s="1471" t="s">
        <v>16</v>
      </c>
      <c r="K2957" s="1471" t="s">
        <v>47</v>
      </c>
      <c r="L2957" s="1472" t="s">
        <v>13550</v>
      </c>
      <c r="M2957" s="1472"/>
      <c r="N2957" s="1472"/>
      <c r="O2957" s="1472"/>
      <c r="P2957" s="1472"/>
      <c r="Q2957" s="1464">
        <f t="shared" si="92"/>
        <v>4</v>
      </c>
      <c r="R2957" s="1794" t="str">
        <f t="shared" si="93"/>
        <v>ONZAGA</v>
      </c>
    </row>
    <row r="2958" spans="1:18" s="21" customFormat="1" ht="25.05" customHeight="1" x14ac:dyDescent="0.3">
      <c r="A2958" s="1472" t="s">
        <v>69</v>
      </c>
      <c r="B2958" s="1532" t="s">
        <v>83</v>
      </c>
      <c r="C2958" s="1529" t="s">
        <v>567</v>
      </c>
      <c r="D2958" s="1472" t="str">
        <f>VLOOKUP(C2958,CODIGOS!$B$1:$E$194,4,FALSE)</f>
        <v xml:space="preserve">PELUQUERIAS </v>
      </c>
      <c r="E2958" s="1472" t="s">
        <v>8505</v>
      </c>
      <c r="F2958" s="1472" t="s">
        <v>8506</v>
      </c>
      <c r="G2958" s="1472" t="s">
        <v>8507</v>
      </c>
      <c r="H2958" s="1530">
        <v>45755</v>
      </c>
      <c r="I2958" s="1534">
        <v>0.72499999999999998</v>
      </c>
      <c r="J2958" s="1471" t="s">
        <v>16</v>
      </c>
      <c r="K2958" s="1471" t="s">
        <v>47</v>
      </c>
      <c r="L2958" s="1472" t="s">
        <v>13550</v>
      </c>
      <c r="M2958" s="1472"/>
      <c r="N2958" s="1472"/>
      <c r="O2958" s="1472"/>
      <c r="P2958" s="1479"/>
      <c r="Q2958" s="1464">
        <f t="shared" si="92"/>
        <v>4</v>
      </c>
      <c r="R2958" s="1794" t="str">
        <f t="shared" si="93"/>
        <v>ONZAGA</v>
      </c>
    </row>
    <row r="2959" spans="1:18" s="21" customFormat="1" ht="25.05" customHeight="1" x14ac:dyDescent="0.3">
      <c r="A2959" s="1472" t="s">
        <v>69</v>
      </c>
      <c r="B2959" s="1532" t="s">
        <v>83</v>
      </c>
      <c r="C2959" s="1529" t="s">
        <v>1912</v>
      </c>
      <c r="D2959" s="1472" t="str">
        <f>VLOOKUP(C2959,CODIGOS!$B$1:$E$194,4,FALSE)</f>
        <v>COLISEOS (instalaciones deportivas)</v>
      </c>
      <c r="E2959" s="1472" t="s">
        <v>8494</v>
      </c>
      <c r="F2959" s="1472" t="s">
        <v>8495</v>
      </c>
      <c r="G2959" s="1472" t="s">
        <v>8491</v>
      </c>
      <c r="H2959" s="1530">
        <v>45756</v>
      </c>
      <c r="I2959" s="1534">
        <v>0.93</v>
      </c>
      <c r="J2959" s="1471" t="s">
        <v>16</v>
      </c>
      <c r="K2959" s="1471" t="s">
        <v>47</v>
      </c>
      <c r="L2959" s="1472" t="s">
        <v>22787</v>
      </c>
      <c r="M2959" s="1472"/>
      <c r="N2959" s="1472"/>
      <c r="O2959" s="1479"/>
      <c r="P2959" s="1479"/>
      <c r="Q2959" s="1464">
        <f t="shared" si="92"/>
        <v>4</v>
      </c>
      <c r="R2959" s="1794" t="str">
        <f t="shared" si="93"/>
        <v>ONZAGA</v>
      </c>
    </row>
    <row r="2960" spans="1:18" s="21" customFormat="1" ht="25.05" customHeight="1" x14ac:dyDescent="0.3">
      <c r="A2960" s="1472" t="s">
        <v>69</v>
      </c>
      <c r="B2960" s="1532" t="s">
        <v>83</v>
      </c>
      <c r="C2960" s="1529" t="s">
        <v>1912</v>
      </c>
      <c r="D2960" s="1472" t="str">
        <f>VLOOKUP(C2960,CODIGOS!$B$1:$E$194,4,FALSE)</f>
        <v>COLISEOS (instalaciones deportivas)</v>
      </c>
      <c r="E2960" s="1472" t="s">
        <v>8498</v>
      </c>
      <c r="F2960" s="1472" t="s">
        <v>8499</v>
      </c>
      <c r="G2960" s="1472" t="s">
        <v>8491</v>
      </c>
      <c r="H2960" s="1530">
        <v>45756</v>
      </c>
      <c r="I2960" s="1534">
        <v>0.93500000000000005</v>
      </c>
      <c r="J2960" s="1471" t="s">
        <v>16</v>
      </c>
      <c r="K2960" s="1471" t="s">
        <v>47</v>
      </c>
      <c r="L2960" s="1472" t="s">
        <v>22787</v>
      </c>
      <c r="M2960" s="1472"/>
      <c r="N2960" s="1472"/>
      <c r="O2960" s="1479"/>
      <c r="P2960" s="1479"/>
      <c r="Q2960" s="1464">
        <f t="shared" si="92"/>
        <v>4</v>
      </c>
      <c r="R2960" s="1794" t="str">
        <f t="shared" si="93"/>
        <v>ONZAGA</v>
      </c>
    </row>
    <row r="2961" spans="1:19" s="21" customFormat="1" ht="25.05" customHeight="1" x14ac:dyDescent="0.3">
      <c r="A2961" s="1472" t="s">
        <v>69</v>
      </c>
      <c r="B2961" s="1532" t="s">
        <v>83</v>
      </c>
      <c r="C2961" s="1529" t="s">
        <v>1912</v>
      </c>
      <c r="D2961" s="1472" t="str">
        <f>VLOOKUP(C2961,CODIGOS!$B$1:$E$194,4,FALSE)</f>
        <v>COLISEOS (instalaciones deportivas)</v>
      </c>
      <c r="E2961" s="1472" t="s">
        <v>8489</v>
      </c>
      <c r="F2961" s="1472" t="s">
        <v>8490</v>
      </c>
      <c r="G2961" s="1472" t="s">
        <v>8491</v>
      </c>
      <c r="H2961" s="1530">
        <v>45757</v>
      </c>
      <c r="I2961" s="1534">
        <v>0.89249999999999996</v>
      </c>
      <c r="J2961" s="1471" t="s">
        <v>16</v>
      </c>
      <c r="K2961" s="1471" t="s">
        <v>47</v>
      </c>
      <c r="L2961" s="1472" t="s">
        <v>22787</v>
      </c>
      <c r="M2961" s="1472"/>
      <c r="N2961" s="1472"/>
      <c r="O2961" s="1472"/>
      <c r="P2961" s="1479"/>
      <c r="Q2961" s="1464">
        <f t="shared" si="92"/>
        <v>4</v>
      </c>
      <c r="R2961" s="1794" t="str">
        <f t="shared" si="93"/>
        <v>ONZAGA</v>
      </c>
    </row>
    <row r="2962" spans="1:19" s="21" customFormat="1" ht="25.05" customHeight="1" x14ac:dyDescent="0.3">
      <c r="A2962" s="1472" t="s">
        <v>69</v>
      </c>
      <c r="B2962" s="1532" t="s">
        <v>83</v>
      </c>
      <c r="C2962" s="1529" t="s">
        <v>1912</v>
      </c>
      <c r="D2962" s="1472" t="str">
        <f>VLOOKUP(C2962,CODIGOS!$B$1:$E$194,4,FALSE)</f>
        <v>COLISEOS (instalaciones deportivas)</v>
      </c>
      <c r="E2962" s="1472" t="s">
        <v>8492</v>
      </c>
      <c r="F2962" s="1472" t="s">
        <v>8493</v>
      </c>
      <c r="G2962" s="1472" t="s">
        <v>8491</v>
      </c>
      <c r="H2962" s="1530">
        <v>45757</v>
      </c>
      <c r="I2962" s="1534">
        <v>0.89500000000000002</v>
      </c>
      <c r="J2962" s="1471" t="s">
        <v>16</v>
      </c>
      <c r="K2962" s="1471" t="s">
        <v>47</v>
      </c>
      <c r="L2962" s="1472" t="s">
        <v>22787</v>
      </c>
      <c r="M2962" s="1472"/>
      <c r="N2962" s="1479"/>
      <c r="O2962" s="1479"/>
      <c r="P2962" s="1479"/>
      <c r="Q2962" s="1464">
        <f t="shared" si="92"/>
        <v>4</v>
      </c>
      <c r="R2962" s="1794" t="str">
        <f t="shared" si="93"/>
        <v>ONZAGA</v>
      </c>
    </row>
    <row r="2963" spans="1:19" s="21" customFormat="1" ht="25.05" customHeight="1" x14ac:dyDescent="0.3">
      <c r="A2963" s="1472" t="s">
        <v>69</v>
      </c>
      <c r="B2963" s="1532" t="s">
        <v>83</v>
      </c>
      <c r="C2963" s="1529" t="s">
        <v>1912</v>
      </c>
      <c r="D2963" s="1472" t="str">
        <f>VLOOKUP(C2963,CODIGOS!$B$1:$E$194,4,FALSE)</f>
        <v>COLISEOS (instalaciones deportivas)</v>
      </c>
      <c r="E2963" s="1472" t="s">
        <v>8496</v>
      </c>
      <c r="F2963" s="1472" t="s">
        <v>8497</v>
      </c>
      <c r="G2963" s="1472" t="s">
        <v>8491</v>
      </c>
      <c r="H2963" s="1530">
        <v>45757</v>
      </c>
      <c r="I2963" s="1534">
        <v>0.92500000000000004</v>
      </c>
      <c r="J2963" s="1471" t="s">
        <v>16</v>
      </c>
      <c r="K2963" s="1471" t="s">
        <v>47</v>
      </c>
      <c r="L2963" s="1472" t="s">
        <v>22787</v>
      </c>
      <c r="M2963" s="1472"/>
      <c r="N2963" s="1472"/>
      <c r="O2963" s="1479"/>
      <c r="P2963" s="1479"/>
      <c r="Q2963" s="1464">
        <f t="shared" si="92"/>
        <v>4</v>
      </c>
      <c r="R2963" s="1794" t="str">
        <f t="shared" si="93"/>
        <v>ONZAGA</v>
      </c>
    </row>
    <row r="2964" spans="1:19" s="21" customFormat="1" ht="25.05" customHeight="1" x14ac:dyDescent="0.3">
      <c r="A2964" s="1472" t="s">
        <v>69</v>
      </c>
      <c r="B2964" s="1532" t="s">
        <v>83</v>
      </c>
      <c r="C2964" s="1529" t="s">
        <v>715</v>
      </c>
      <c r="D2964" s="1472" t="str">
        <f>VLOOKUP(C2964,CODIGOS!$B$1:$E$194,4,FALSE)</f>
        <v>COLEGIOS</v>
      </c>
      <c r="E2964" s="1472" t="s">
        <v>8503</v>
      </c>
      <c r="F2964" s="1472" t="s">
        <v>8483</v>
      </c>
      <c r="G2964" s="1472" t="s">
        <v>3937</v>
      </c>
      <c r="H2964" s="1530">
        <v>45770</v>
      </c>
      <c r="I2964" s="1534">
        <v>0.71</v>
      </c>
      <c r="J2964" s="1471" t="s">
        <v>16</v>
      </c>
      <c r="K2964" s="1471" t="s">
        <v>47</v>
      </c>
      <c r="L2964" s="1472" t="s">
        <v>26510</v>
      </c>
      <c r="M2964" s="1472"/>
      <c r="N2964" s="1472"/>
      <c r="O2964" s="1472"/>
      <c r="P2964" s="1481"/>
      <c r="Q2964" s="1464">
        <f t="shared" si="92"/>
        <v>4</v>
      </c>
      <c r="R2964" s="1794" t="str">
        <f t="shared" si="93"/>
        <v>ONZAGA</v>
      </c>
    </row>
    <row r="2965" spans="1:19" s="21" customFormat="1" ht="25.05" customHeight="1" x14ac:dyDescent="0.3">
      <c r="A2965" s="1472" t="s">
        <v>69</v>
      </c>
      <c r="B2965" s="1532" t="s">
        <v>83</v>
      </c>
      <c r="C2965" s="1529" t="s">
        <v>905</v>
      </c>
      <c r="D2965" s="1472" t="str">
        <f>VLOOKUP(C2965,CODIGOS!$B$1:$E$194,4,FALSE)</f>
        <v>COMEDORES ESCOLARES (PAE - PRIVADOS)</v>
      </c>
      <c r="E2965" s="1472" t="s">
        <v>8482</v>
      </c>
      <c r="F2965" s="1472" t="s">
        <v>8483</v>
      </c>
      <c r="G2965" s="1472" t="s">
        <v>3937</v>
      </c>
      <c r="H2965" s="1530">
        <v>45770</v>
      </c>
      <c r="I2965" s="1534">
        <v>0.8</v>
      </c>
      <c r="J2965" s="1471" t="s">
        <v>16</v>
      </c>
      <c r="K2965" s="1471" t="s">
        <v>47</v>
      </c>
      <c r="L2965" s="1472" t="s">
        <v>2934</v>
      </c>
      <c r="M2965" s="1472"/>
      <c r="N2965" s="1472"/>
      <c r="O2965" s="1472"/>
      <c r="P2965" s="1479"/>
      <c r="Q2965" s="1464">
        <f t="shared" si="92"/>
        <v>4</v>
      </c>
      <c r="R2965" s="1794" t="str">
        <f t="shared" si="93"/>
        <v>ONZAGA</v>
      </c>
    </row>
    <row r="2966" spans="1:19" s="21" customFormat="1" ht="25.05" customHeight="1" x14ac:dyDescent="0.3">
      <c r="A2966" s="1472" t="s">
        <v>69</v>
      </c>
      <c r="B2966" s="1532" t="s">
        <v>83</v>
      </c>
      <c r="C2966" s="1529" t="s">
        <v>715</v>
      </c>
      <c r="D2966" s="1472" t="str">
        <f>VLOOKUP(C2966,CODIGOS!$B$1:$E$194,4,FALSE)</f>
        <v>COLEGIOS</v>
      </c>
      <c r="E2966" s="1472" t="s">
        <v>8502</v>
      </c>
      <c r="F2966" s="1472" t="s">
        <v>8481</v>
      </c>
      <c r="G2966" s="1472" t="s">
        <v>3937</v>
      </c>
      <c r="H2966" s="1530">
        <v>45772</v>
      </c>
      <c r="I2966" s="1534">
        <v>0.69499999999999995</v>
      </c>
      <c r="J2966" s="1471" t="s">
        <v>16</v>
      </c>
      <c r="K2966" s="1471" t="s">
        <v>47</v>
      </c>
      <c r="L2966" s="1472" t="s">
        <v>26510</v>
      </c>
      <c r="M2966" s="1472"/>
      <c r="N2966" s="1479"/>
      <c r="O2966" s="1479"/>
      <c r="P2966" s="1479"/>
      <c r="Q2966" s="1464">
        <f t="shared" si="92"/>
        <v>4</v>
      </c>
      <c r="R2966" s="1794" t="str">
        <f t="shared" si="93"/>
        <v>ONZAGA</v>
      </c>
    </row>
    <row r="2967" spans="1:19" s="21" customFormat="1" ht="25.05" customHeight="1" x14ac:dyDescent="0.3">
      <c r="A2967" s="1472" t="s">
        <v>69</v>
      </c>
      <c r="B2967" s="1532" t="s">
        <v>83</v>
      </c>
      <c r="C2967" s="1529" t="s">
        <v>905</v>
      </c>
      <c r="D2967" s="1472" t="str">
        <f>VLOOKUP(C2967,CODIGOS!$B$1:$E$194,4,FALSE)</f>
        <v>COMEDORES ESCOLARES (PAE - PRIVADOS)</v>
      </c>
      <c r="E2967" s="1472" t="s">
        <v>8480</v>
      </c>
      <c r="F2967" s="1472" t="s">
        <v>8481</v>
      </c>
      <c r="G2967" s="1472" t="s">
        <v>3937</v>
      </c>
      <c r="H2967" s="1530">
        <v>45772</v>
      </c>
      <c r="I2967" s="1534">
        <v>0.76500000000000001</v>
      </c>
      <c r="J2967" s="1471" t="s">
        <v>16</v>
      </c>
      <c r="K2967" s="1471" t="s">
        <v>47</v>
      </c>
      <c r="L2967" s="1472" t="s">
        <v>2934</v>
      </c>
      <c r="M2967" s="1472"/>
      <c r="N2967" s="1479"/>
      <c r="O2967" s="1479"/>
      <c r="P2967" s="1479"/>
      <c r="Q2967" s="1464">
        <f t="shared" si="92"/>
        <v>4</v>
      </c>
      <c r="R2967" s="1794" t="str">
        <f t="shared" si="93"/>
        <v>ONZAGA</v>
      </c>
    </row>
    <row r="2968" spans="1:19" s="21" customFormat="1" ht="25.05" customHeight="1" x14ac:dyDescent="0.3">
      <c r="A2968" s="1472" t="s">
        <v>69</v>
      </c>
      <c r="B2968" s="1532" t="s">
        <v>83</v>
      </c>
      <c r="C2968" s="1529" t="s">
        <v>715</v>
      </c>
      <c r="D2968" s="1472" t="str">
        <f>VLOOKUP(C2968,CODIGOS!$B$1:$E$194,4,FALSE)</f>
        <v>COLEGIOS</v>
      </c>
      <c r="E2968" s="1472" t="s">
        <v>8501</v>
      </c>
      <c r="F2968" s="1472" t="s">
        <v>8488</v>
      </c>
      <c r="G2968" s="1472" t="s">
        <v>3168</v>
      </c>
      <c r="H2968" s="1530">
        <v>45775</v>
      </c>
      <c r="I2968" s="1534">
        <v>0.65500000000000003</v>
      </c>
      <c r="J2968" s="1471" t="s">
        <v>16</v>
      </c>
      <c r="K2968" s="1471" t="s">
        <v>47</v>
      </c>
      <c r="L2968" s="1472" t="s">
        <v>26510</v>
      </c>
      <c r="M2968" s="1472"/>
      <c r="N2968" s="1479"/>
      <c r="O2968" s="1479"/>
      <c r="P2968" s="1479"/>
      <c r="Q2968" s="1464">
        <f t="shared" si="92"/>
        <v>4</v>
      </c>
      <c r="R2968" s="1794" t="str">
        <f t="shared" si="93"/>
        <v>ONZAGA</v>
      </c>
    </row>
    <row r="2969" spans="1:19" s="21" customFormat="1" ht="25.05" customHeight="1" x14ac:dyDescent="0.3">
      <c r="A2969" s="1472" t="s">
        <v>69</v>
      </c>
      <c r="B2969" s="1532" t="s">
        <v>83</v>
      </c>
      <c r="C2969" s="1529" t="s">
        <v>905</v>
      </c>
      <c r="D2969" s="1472" t="str">
        <f>VLOOKUP(C2969,CODIGOS!$B$1:$E$194,4,FALSE)</f>
        <v>COMEDORES ESCOLARES (PAE - PRIVADOS)</v>
      </c>
      <c r="E2969" s="1472" t="s">
        <v>8487</v>
      </c>
      <c r="F2969" s="1472" t="s">
        <v>8488</v>
      </c>
      <c r="G2969" s="1472" t="s">
        <v>3168</v>
      </c>
      <c r="H2969" s="1530">
        <v>45775</v>
      </c>
      <c r="I2969" s="1534">
        <v>0.81499999999999995</v>
      </c>
      <c r="J2969" s="1471" t="s">
        <v>16</v>
      </c>
      <c r="K2969" s="1471" t="s">
        <v>47</v>
      </c>
      <c r="L2969" s="1472" t="s">
        <v>2934</v>
      </c>
      <c r="M2969" s="1472"/>
      <c r="N2969" s="1472"/>
      <c r="O2969" s="1472"/>
      <c r="P2969" s="1479"/>
      <c r="Q2969" s="1464">
        <f t="shared" si="92"/>
        <v>4</v>
      </c>
      <c r="R2969" s="1794" t="str">
        <f t="shared" si="93"/>
        <v>ONZAGA</v>
      </c>
    </row>
    <row r="2970" spans="1:19" s="21" customFormat="1" ht="25.05" customHeight="1" x14ac:dyDescent="0.2">
      <c r="A2970" s="1472" t="s">
        <v>69</v>
      </c>
      <c r="B2970" s="1532" t="s">
        <v>83</v>
      </c>
      <c r="C2970" s="1529" t="s">
        <v>715</v>
      </c>
      <c r="D2970" s="1472" t="str">
        <f>VLOOKUP(C2970,CODIGOS!$B$1:$E$194,4,FALSE)</f>
        <v>COLEGIOS</v>
      </c>
      <c r="E2970" s="1472" t="s">
        <v>8477</v>
      </c>
      <c r="F2970" s="1472" t="s">
        <v>8478</v>
      </c>
      <c r="G2970" s="1472" t="s">
        <v>3168</v>
      </c>
      <c r="H2970" s="1530">
        <v>45776</v>
      </c>
      <c r="I2970" s="1534">
        <v>0.70499999999999996</v>
      </c>
      <c r="J2970" s="1471" t="s">
        <v>16</v>
      </c>
      <c r="K2970" s="1471" t="s">
        <v>47</v>
      </c>
      <c r="L2970" s="1472" t="s">
        <v>26510</v>
      </c>
      <c r="M2970" s="1472"/>
      <c r="N2970" s="1472"/>
      <c r="O2970" s="1472"/>
      <c r="P2970" s="1479"/>
      <c r="Q2970" s="1464">
        <f t="shared" si="92"/>
        <v>4</v>
      </c>
      <c r="R2970" s="1794" t="str">
        <f t="shared" si="93"/>
        <v>ONZAGA</v>
      </c>
      <c r="S2970" s="389"/>
    </row>
    <row r="2971" spans="1:19" s="21" customFormat="1" ht="25.05" customHeight="1" x14ac:dyDescent="0.2">
      <c r="A2971" s="1472" t="s">
        <v>69</v>
      </c>
      <c r="B2971" s="1532" t="s">
        <v>83</v>
      </c>
      <c r="C2971" s="1529" t="s">
        <v>715</v>
      </c>
      <c r="D2971" s="1472" t="str">
        <f>VLOOKUP(C2971,CODIGOS!$B$1:$E$194,4,FALSE)</f>
        <v>COLEGIOS</v>
      </c>
      <c r="E2971" s="1472" t="s">
        <v>8500</v>
      </c>
      <c r="F2971" s="1472" t="s">
        <v>8476</v>
      </c>
      <c r="G2971" s="1472" t="s">
        <v>3937</v>
      </c>
      <c r="H2971" s="1530">
        <v>45777</v>
      </c>
      <c r="I2971" s="1534">
        <v>0.68500000000000005</v>
      </c>
      <c r="J2971" s="1471" t="s">
        <v>16</v>
      </c>
      <c r="K2971" s="1471" t="s">
        <v>47</v>
      </c>
      <c r="L2971" s="1472" t="s">
        <v>26510</v>
      </c>
      <c r="M2971" s="1472"/>
      <c r="N2971" s="1472"/>
      <c r="O2971" s="1479"/>
      <c r="P2971" s="1479"/>
      <c r="Q2971" s="1464">
        <f t="shared" si="92"/>
        <v>4</v>
      </c>
      <c r="R2971" s="1794" t="str">
        <f t="shared" si="93"/>
        <v>ONZAGA</v>
      </c>
      <c r="S2971" s="389"/>
    </row>
    <row r="2972" spans="1:19" s="21" customFormat="1" ht="25.05" customHeight="1" x14ac:dyDescent="0.2">
      <c r="A2972" s="1472" t="s">
        <v>69</v>
      </c>
      <c r="B2972" s="1532" t="s">
        <v>83</v>
      </c>
      <c r="C2972" s="1529" t="s">
        <v>905</v>
      </c>
      <c r="D2972" s="1472" t="str">
        <f>VLOOKUP(C2972,CODIGOS!$B$1:$E$194,4,FALSE)</f>
        <v>COMEDORES ESCOLARES (PAE - PRIVADOS)</v>
      </c>
      <c r="E2972" s="1472" t="s">
        <v>8475</v>
      </c>
      <c r="F2972" s="1472" t="s">
        <v>8476</v>
      </c>
      <c r="G2972" s="1472" t="s">
        <v>3937</v>
      </c>
      <c r="H2972" s="1530">
        <v>45777</v>
      </c>
      <c r="I2972" s="1534">
        <v>0.69499999999999995</v>
      </c>
      <c r="J2972" s="1471" t="s">
        <v>16</v>
      </c>
      <c r="K2972" s="1471" t="s">
        <v>47</v>
      </c>
      <c r="L2972" s="1472" t="s">
        <v>2934</v>
      </c>
      <c r="M2972" s="1472"/>
      <c r="N2972" s="1472"/>
      <c r="O2972" s="1472"/>
      <c r="P2972" s="1479"/>
      <c r="Q2972" s="1464">
        <f t="shared" si="92"/>
        <v>4</v>
      </c>
      <c r="R2972" s="1794" t="str">
        <f t="shared" si="93"/>
        <v>ONZAGA</v>
      </c>
      <c r="S2972" s="389"/>
    </row>
    <row r="2973" spans="1:19" s="21" customFormat="1" ht="25.05" customHeight="1" x14ac:dyDescent="0.2">
      <c r="A2973" s="1472" t="s">
        <v>69</v>
      </c>
      <c r="B2973" s="1532" t="s">
        <v>83</v>
      </c>
      <c r="C2973" s="1529" t="s">
        <v>905</v>
      </c>
      <c r="D2973" s="1472" t="str">
        <f>VLOOKUP(C2973,CODIGOS!$B$1:$E$194,4,FALSE)</f>
        <v>COMEDORES ESCOLARES (PAE - PRIVADOS)</v>
      </c>
      <c r="E2973" s="1472" t="s">
        <v>8479</v>
      </c>
      <c r="F2973" s="1472" t="s">
        <v>8478</v>
      </c>
      <c r="G2973" s="1472" t="s">
        <v>3168</v>
      </c>
      <c r="H2973" s="1530">
        <v>45777</v>
      </c>
      <c r="I2973" s="1534">
        <v>0.84</v>
      </c>
      <c r="J2973" s="1471" t="s">
        <v>16</v>
      </c>
      <c r="K2973" s="1471" t="s">
        <v>47</v>
      </c>
      <c r="L2973" s="1472" t="s">
        <v>2934</v>
      </c>
      <c r="M2973" s="1472"/>
      <c r="N2973" s="1472"/>
      <c r="O2973" s="1472"/>
      <c r="P2973" s="1479"/>
      <c r="Q2973" s="1464">
        <f t="shared" si="92"/>
        <v>4</v>
      </c>
      <c r="R2973" s="1794" t="str">
        <f t="shared" si="93"/>
        <v>ONZAGA</v>
      </c>
      <c r="S2973" s="389"/>
    </row>
    <row r="2974" spans="1:19" s="21" customFormat="1" ht="25.05" customHeight="1" x14ac:dyDescent="0.2">
      <c r="A2974" s="1472" t="s">
        <v>69</v>
      </c>
      <c r="B2974" s="1532" t="s">
        <v>83</v>
      </c>
      <c r="C2974" s="1479" t="s">
        <v>715</v>
      </c>
      <c r="D2974" s="1472" t="str">
        <f>VLOOKUP(C2974,CODIGOS!$B$1:$E$194,4,FALSE)</f>
        <v>COLEGIOS</v>
      </c>
      <c r="E2974" s="1479" t="s">
        <v>11042</v>
      </c>
      <c r="F2974" s="1479" t="s">
        <v>8484</v>
      </c>
      <c r="G2974" s="1479" t="s">
        <v>3150</v>
      </c>
      <c r="H2974" s="1523">
        <v>45785</v>
      </c>
      <c r="I2974" s="1685">
        <v>0.69</v>
      </c>
      <c r="J2974" s="1471" t="s">
        <v>16</v>
      </c>
      <c r="K2974" s="1471" t="s">
        <v>47</v>
      </c>
      <c r="L2974" s="1472" t="s">
        <v>26510</v>
      </c>
      <c r="M2974" s="1479"/>
      <c r="N2974" s="1477"/>
      <c r="O2974" s="1477"/>
      <c r="P2974" s="1477"/>
      <c r="Q2974" s="1464">
        <f t="shared" si="92"/>
        <v>5</v>
      </c>
      <c r="R2974" s="1794" t="str">
        <f t="shared" si="93"/>
        <v>ONZAGA</v>
      </c>
      <c r="S2974" s="389"/>
    </row>
    <row r="2975" spans="1:19" s="21" customFormat="1" ht="25.05" customHeight="1" x14ac:dyDescent="0.2">
      <c r="A2975" s="1472" t="s">
        <v>69</v>
      </c>
      <c r="B2975" s="1532" t="s">
        <v>83</v>
      </c>
      <c r="C2975" s="1479" t="s">
        <v>18</v>
      </c>
      <c r="D2975" s="1472" t="str">
        <f>VLOOKUP(C2975,CODIGOS!$B$1:$E$194,4,FALSE)</f>
        <v>PANADERÍAS Y O PASTELERÍAS</v>
      </c>
      <c r="E2975" s="1479" t="s">
        <v>11024</v>
      </c>
      <c r="F2975" s="1479" t="s">
        <v>8497</v>
      </c>
      <c r="G2975" s="1479" t="s">
        <v>11025</v>
      </c>
      <c r="H2975" s="1523">
        <v>45789</v>
      </c>
      <c r="I2975" s="1685">
        <v>0.67500000000000004</v>
      </c>
      <c r="J2975" s="1471" t="s">
        <v>16</v>
      </c>
      <c r="K2975" s="1471" t="s">
        <v>47</v>
      </c>
      <c r="L2975" s="1472" t="s">
        <v>22787</v>
      </c>
      <c r="M2975" s="1475"/>
      <c r="N2975" s="1472"/>
      <c r="O2975" s="1472"/>
      <c r="P2975" s="1479"/>
      <c r="Q2975" s="1464">
        <f t="shared" si="92"/>
        <v>5</v>
      </c>
      <c r="R2975" s="1794" t="str">
        <f t="shared" si="93"/>
        <v>ONZAGA</v>
      </c>
      <c r="S2975" s="389"/>
    </row>
    <row r="2976" spans="1:19" s="21" customFormat="1" ht="25.05" customHeight="1" x14ac:dyDescent="0.2">
      <c r="A2976" s="1472" t="s">
        <v>69</v>
      </c>
      <c r="B2976" s="1532" t="s">
        <v>83</v>
      </c>
      <c r="C2976" s="1479" t="s">
        <v>542</v>
      </c>
      <c r="D2976" s="1472" t="str">
        <f>VLOOKUP(C2976,CODIGOS!$B$1:$E$194,4,FALSE)</f>
        <v>MINI MERCADO (SUPERMERCADO DE BARRIO)</v>
      </c>
      <c r="E2976" s="1472" t="s">
        <v>11029</v>
      </c>
      <c r="F2976" s="1472" t="s">
        <v>8497</v>
      </c>
      <c r="G2976" s="1472" t="s">
        <v>11025</v>
      </c>
      <c r="H2976" s="1523">
        <v>45789</v>
      </c>
      <c r="I2976" s="1685">
        <v>0.63749999999999996</v>
      </c>
      <c r="J2976" s="1471" t="s">
        <v>16</v>
      </c>
      <c r="K2976" s="1471" t="s">
        <v>47</v>
      </c>
      <c r="L2976" s="1472" t="s">
        <v>22787</v>
      </c>
      <c r="M2976" s="1475"/>
      <c r="N2976" s="1472"/>
      <c r="O2976" s="1472"/>
      <c r="P2976" s="1479"/>
      <c r="Q2976" s="1464">
        <f t="shared" si="92"/>
        <v>5</v>
      </c>
      <c r="R2976" s="1794" t="str">
        <f t="shared" si="93"/>
        <v>ONZAGA</v>
      </c>
      <c r="S2976" s="389"/>
    </row>
    <row r="2977" spans="1:19" s="21" customFormat="1" ht="25.05" customHeight="1" x14ac:dyDescent="0.2">
      <c r="A2977" s="1472" t="s">
        <v>69</v>
      </c>
      <c r="B2977" s="1532" t="s">
        <v>83</v>
      </c>
      <c r="C2977" s="1472" t="s">
        <v>61</v>
      </c>
      <c r="D2977" s="1472" t="str">
        <f>VLOOKUP(C2977,CODIGOS!$B$1:$E$194,4,FALSE)</f>
        <v>COMEDORES HOGARES GERIÁTRICOS, ASILOS, HOSPITALES, CASINOS DE EMPRESAS O FÁBRICAS, CLUBES SOCIALES.</v>
      </c>
      <c r="E2977" s="1479" t="s">
        <v>11037</v>
      </c>
      <c r="F2977" s="1479" t="s">
        <v>11038</v>
      </c>
      <c r="G2977" s="1479" t="s">
        <v>11039</v>
      </c>
      <c r="H2977" s="1523">
        <v>45790</v>
      </c>
      <c r="I2977" s="1685">
        <v>0.71499999999999997</v>
      </c>
      <c r="J2977" s="1471" t="s">
        <v>16</v>
      </c>
      <c r="K2977" s="1471" t="s">
        <v>47</v>
      </c>
      <c r="L2977" s="1472" t="s">
        <v>2934</v>
      </c>
      <c r="M2977" s="1475"/>
      <c r="N2977" s="1472"/>
      <c r="O2977" s="1472"/>
      <c r="P2977" s="1472"/>
      <c r="Q2977" s="1464">
        <f t="shared" si="92"/>
        <v>5</v>
      </c>
      <c r="R2977" s="1794" t="str">
        <f t="shared" si="93"/>
        <v>ONZAGA</v>
      </c>
      <c r="S2977" s="389"/>
    </row>
    <row r="2978" spans="1:19" s="21" customFormat="1" ht="25.05" customHeight="1" x14ac:dyDescent="0.2">
      <c r="A2978" s="1472" t="s">
        <v>69</v>
      </c>
      <c r="B2978" s="1532" t="s">
        <v>83</v>
      </c>
      <c r="C2978" s="1479" t="s">
        <v>460</v>
      </c>
      <c r="D2978" s="1472" t="str">
        <f>VLOOKUP(C2978,CODIGOS!$B$1:$E$194,4,FALSE)</f>
        <v>HOGARES GERIÁTRICOS (Actividades de atención en instituciones para el cuidado de personas mayores y/o discapacitadas)</v>
      </c>
      <c r="E2978" s="1479" t="s">
        <v>11040</v>
      </c>
      <c r="F2978" s="1479" t="s">
        <v>11038</v>
      </c>
      <c r="G2978" s="1472" t="s">
        <v>11041</v>
      </c>
      <c r="H2978" s="1523">
        <v>45790</v>
      </c>
      <c r="I2978" s="1685">
        <v>0.875</v>
      </c>
      <c r="J2978" s="1471" t="s">
        <v>16</v>
      </c>
      <c r="K2978" s="1471" t="s">
        <v>47</v>
      </c>
      <c r="L2978" s="1472" t="s">
        <v>21446</v>
      </c>
      <c r="M2978" s="1475"/>
      <c r="N2978" s="1472"/>
      <c r="O2978" s="1472"/>
      <c r="P2978" s="1478"/>
      <c r="Q2978" s="1464">
        <f t="shared" si="92"/>
        <v>5</v>
      </c>
      <c r="R2978" s="1794" t="str">
        <f t="shared" si="93"/>
        <v>ONZAGA</v>
      </c>
      <c r="S2978" s="389"/>
    </row>
    <row r="2979" spans="1:19" s="21" customFormat="1" ht="25.05" customHeight="1" x14ac:dyDescent="0.2">
      <c r="A2979" s="1472" t="s">
        <v>69</v>
      </c>
      <c r="B2979" s="1532" t="s">
        <v>83</v>
      </c>
      <c r="C2979" s="1479" t="s">
        <v>715</v>
      </c>
      <c r="D2979" s="1472" t="str">
        <f>VLOOKUP(C2979,CODIGOS!$B$1:$E$194,4,FALSE)</f>
        <v>COLEGIOS</v>
      </c>
      <c r="E2979" s="1479" t="s">
        <v>11035</v>
      </c>
      <c r="F2979" s="1479" t="s">
        <v>11036</v>
      </c>
      <c r="G2979" s="1479" t="s">
        <v>3150</v>
      </c>
      <c r="H2979" s="1523">
        <v>45791</v>
      </c>
      <c r="I2979" s="1685">
        <v>0.72</v>
      </c>
      <c r="J2979" s="1471" t="s">
        <v>16</v>
      </c>
      <c r="K2979" s="1471" t="s">
        <v>47</v>
      </c>
      <c r="L2979" s="1472" t="s">
        <v>26510</v>
      </c>
      <c r="M2979" s="1475"/>
      <c r="N2979" s="1472"/>
      <c r="O2979" s="1472"/>
      <c r="P2979" s="1472"/>
      <c r="Q2979" s="1464">
        <f t="shared" si="92"/>
        <v>5</v>
      </c>
      <c r="R2979" s="1794" t="str">
        <f t="shared" si="93"/>
        <v>ONZAGA</v>
      </c>
      <c r="S2979" s="389"/>
    </row>
    <row r="2980" spans="1:19" s="21" customFormat="1" ht="25.05" customHeight="1" x14ac:dyDescent="0.2">
      <c r="A2980" s="1472" t="s">
        <v>69</v>
      </c>
      <c r="B2980" s="1532" t="s">
        <v>83</v>
      </c>
      <c r="C2980" s="1479" t="s">
        <v>542</v>
      </c>
      <c r="D2980" s="1472" t="str">
        <f>VLOOKUP(C2980,CODIGOS!$B$1:$E$194,4,FALSE)</f>
        <v>MINI MERCADO (SUPERMERCADO DE BARRIO)</v>
      </c>
      <c r="E2980" s="1472" t="s">
        <v>11026</v>
      </c>
      <c r="F2980" s="1472" t="s">
        <v>11027</v>
      </c>
      <c r="G2980" s="1472" t="s">
        <v>11028</v>
      </c>
      <c r="H2980" s="1523">
        <v>45791</v>
      </c>
      <c r="I2980" s="1685">
        <v>0.78249999999999997</v>
      </c>
      <c r="J2980" s="1471" t="s">
        <v>16</v>
      </c>
      <c r="K2980" s="1471" t="s">
        <v>47</v>
      </c>
      <c r="L2980" s="1472" t="s">
        <v>22787</v>
      </c>
      <c r="M2980" s="1475"/>
      <c r="N2980" s="1472"/>
      <c r="O2980" s="1472"/>
      <c r="P2980" s="1479"/>
      <c r="Q2980" s="1464">
        <f t="shared" si="92"/>
        <v>5</v>
      </c>
      <c r="R2980" s="1794" t="str">
        <f t="shared" si="93"/>
        <v>ONZAGA</v>
      </c>
      <c r="S2980" s="389"/>
    </row>
    <row r="2981" spans="1:19" s="21" customFormat="1" ht="25.05" customHeight="1" x14ac:dyDescent="0.2">
      <c r="A2981" s="1472" t="s">
        <v>69</v>
      </c>
      <c r="B2981" s="1532" t="s">
        <v>83</v>
      </c>
      <c r="C2981" s="1479" t="s">
        <v>715</v>
      </c>
      <c r="D2981" s="1472" t="str">
        <f>VLOOKUP(C2981,CODIGOS!$B$1:$E$194,4,FALSE)</f>
        <v>COLEGIOS</v>
      </c>
      <c r="E2981" s="1479" t="s">
        <v>11033</v>
      </c>
      <c r="F2981" s="1479" t="s">
        <v>11034</v>
      </c>
      <c r="G2981" s="1479" t="s">
        <v>3150</v>
      </c>
      <c r="H2981" s="1523">
        <v>45796</v>
      </c>
      <c r="I2981" s="1685">
        <v>0.64500000000000002</v>
      </c>
      <c r="J2981" s="1471" t="s">
        <v>16</v>
      </c>
      <c r="K2981" s="1471" t="s">
        <v>47</v>
      </c>
      <c r="L2981" s="1472" t="s">
        <v>26510</v>
      </c>
      <c r="M2981" s="1475"/>
      <c r="N2981" s="1478"/>
      <c r="O2981" s="1478"/>
      <c r="P2981" s="1479"/>
      <c r="Q2981" s="1464">
        <f t="shared" si="92"/>
        <v>5</v>
      </c>
      <c r="R2981" s="1794" t="str">
        <f t="shared" si="93"/>
        <v>ONZAGA</v>
      </c>
      <c r="S2981" s="389"/>
    </row>
    <row r="2982" spans="1:19" s="21" customFormat="1" ht="25.05" customHeight="1" x14ac:dyDescent="0.2">
      <c r="A2982" s="1472" t="s">
        <v>69</v>
      </c>
      <c r="B2982" s="1532" t="s">
        <v>83</v>
      </c>
      <c r="C2982" s="1472" t="s">
        <v>20</v>
      </c>
      <c r="D2982" s="1472" t="str">
        <f>VLOOKUP(C2982,CODIGOS!$B$1:$E$194,4,FALSE)</f>
        <v>TIENDA DE BARRIO O CIGARRERÍA, INCLUIDAS LAS UBICADAS EN ZONAS FRANCAS</v>
      </c>
      <c r="E2982" s="1472" t="s">
        <v>11030</v>
      </c>
      <c r="F2982" s="1472" t="s">
        <v>11031</v>
      </c>
      <c r="G2982" s="1472" t="s">
        <v>11032</v>
      </c>
      <c r="H2982" s="1523">
        <v>45796</v>
      </c>
      <c r="I2982" s="1685">
        <v>0.79749999999999999</v>
      </c>
      <c r="J2982" s="1471" t="s">
        <v>16</v>
      </c>
      <c r="K2982" s="1471" t="s">
        <v>47</v>
      </c>
      <c r="L2982" s="1472" t="s">
        <v>22787</v>
      </c>
      <c r="M2982" s="1475"/>
      <c r="N2982" s="1472"/>
      <c r="O2982" s="1472"/>
      <c r="P2982" s="1479"/>
      <c r="Q2982" s="1464">
        <f t="shared" si="92"/>
        <v>5</v>
      </c>
      <c r="R2982" s="1794" t="str">
        <f t="shared" si="93"/>
        <v>ONZAGA</v>
      </c>
      <c r="S2982" s="389"/>
    </row>
    <row r="2983" spans="1:19" s="21" customFormat="1" ht="25.05" customHeight="1" x14ac:dyDescent="0.2">
      <c r="A2983" s="1472" t="s">
        <v>69</v>
      </c>
      <c r="B2983" s="1532" t="s">
        <v>83</v>
      </c>
      <c r="C2983" s="1472" t="s">
        <v>2706</v>
      </c>
      <c r="D2983" s="1472" t="str">
        <f>VLOOKUP(C2983,CODIGOS!$B$1:$E$194,4,FALSE)</f>
        <v>EXPENDIO DE PRODUCTOS CARNICOS COMESTIBLES ( Visceras rojas - blancas)</v>
      </c>
      <c r="E2983" s="1472" t="s">
        <v>11021</v>
      </c>
      <c r="F2983" s="1472" t="s">
        <v>11022</v>
      </c>
      <c r="G2983" s="1472" t="s">
        <v>11023</v>
      </c>
      <c r="H2983" s="1523">
        <v>45798</v>
      </c>
      <c r="I2983" s="1685">
        <v>0.63500000000000001</v>
      </c>
      <c r="J2983" s="1471" t="s">
        <v>16</v>
      </c>
      <c r="K2983" s="1471" t="s">
        <v>47</v>
      </c>
      <c r="L2983" s="1472" t="s">
        <v>22787</v>
      </c>
      <c r="M2983" s="1475"/>
      <c r="N2983" s="1472"/>
      <c r="O2983" s="1472"/>
      <c r="P2983" s="1479"/>
      <c r="Q2983" s="1464">
        <f t="shared" si="92"/>
        <v>5</v>
      </c>
      <c r="R2983" s="1794" t="str">
        <f t="shared" si="93"/>
        <v>ONZAGA</v>
      </c>
      <c r="S2983" s="389"/>
    </row>
    <row r="2984" spans="1:19" s="21" customFormat="1" ht="25.05" customHeight="1" x14ac:dyDescent="0.2">
      <c r="A2984" s="1472" t="s">
        <v>69</v>
      </c>
      <c r="B2984" s="1532" t="s">
        <v>83</v>
      </c>
      <c r="C2984" s="1479" t="s">
        <v>1031</v>
      </c>
      <c r="D2984" s="1472" t="str">
        <f>VLOOKUP(C2984,CODIGOS!$B$1:$E$194,4,FALSE)</f>
        <v>EXPENDIO DE VERDURAS - FRUTAS ( LOCAL - ESTABLECIMIENTO Y/O FRUVER)</v>
      </c>
      <c r="E2984" s="1479" t="s">
        <v>11018</v>
      </c>
      <c r="F2984" s="1479" t="s">
        <v>11019</v>
      </c>
      <c r="G2984" s="1479" t="s">
        <v>11020</v>
      </c>
      <c r="H2984" s="1523">
        <v>45798</v>
      </c>
      <c r="I2984" s="1685">
        <v>0.70250000000000001</v>
      </c>
      <c r="J2984" s="1471" t="s">
        <v>16</v>
      </c>
      <c r="K2984" s="1471" t="s">
        <v>47</v>
      </c>
      <c r="L2984" s="1472" t="s">
        <v>22787</v>
      </c>
      <c r="M2984" s="1475"/>
      <c r="N2984" s="1472"/>
      <c r="O2984" s="1472"/>
      <c r="P2984" s="1479"/>
      <c r="Q2984" s="1464">
        <f t="shared" si="92"/>
        <v>5</v>
      </c>
      <c r="R2984" s="1794" t="str">
        <f t="shared" si="93"/>
        <v>ONZAGA</v>
      </c>
      <c r="S2984" s="389"/>
    </row>
    <row r="2985" spans="1:19" s="21" customFormat="1" ht="25.05" customHeight="1" x14ac:dyDescent="0.2">
      <c r="A2985" s="1472" t="s">
        <v>69</v>
      </c>
      <c r="B2985" s="1532" t="s">
        <v>83</v>
      </c>
      <c r="C2985" s="1479" t="s">
        <v>1716</v>
      </c>
      <c r="D2985" s="1472" t="str">
        <f>VLOOKUP(C2985,CODIGOS!$B$1:$E$194,4,FALSE)</f>
        <v>EXPENDIO DE CARNE BOVINA</v>
      </c>
      <c r="E2985" s="1479" t="s">
        <v>11009</v>
      </c>
      <c r="F2985" s="1479" t="s">
        <v>11010</v>
      </c>
      <c r="G2985" s="1479" t="s">
        <v>11011</v>
      </c>
      <c r="H2985" s="1523">
        <v>45800</v>
      </c>
      <c r="I2985" s="1685">
        <v>0.755</v>
      </c>
      <c r="J2985" s="1471" t="s">
        <v>16</v>
      </c>
      <c r="K2985" s="1471" t="s">
        <v>47</v>
      </c>
      <c r="L2985" s="1471" t="s">
        <v>22783</v>
      </c>
      <c r="M2985" s="1475"/>
      <c r="N2985" s="1475"/>
      <c r="O2985" s="1475"/>
      <c r="P2985" s="1524"/>
      <c r="Q2985" s="1464">
        <f t="shared" si="92"/>
        <v>5</v>
      </c>
      <c r="R2985" s="1794" t="str">
        <f t="shared" si="93"/>
        <v>ONZAGA</v>
      </c>
      <c r="S2985" s="389"/>
    </row>
    <row r="2986" spans="1:19" s="21" customFormat="1" ht="25.05" customHeight="1" x14ac:dyDescent="0.2">
      <c r="A2986" s="1472" t="s">
        <v>69</v>
      </c>
      <c r="B2986" s="1532" t="s">
        <v>83</v>
      </c>
      <c r="C2986" s="1479" t="s">
        <v>1716</v>
      </c>
      <c r="D2986" s="1472" t="str">
        <f>VLOOKUP(C2986,CODIGOS!$B$1:$E$194,4,FALSE)</f>
        <v>EXPENDIO DE CARNE BOVINA</v>
      </c>
      <c r="E2986" s="1479" t="s">
        <v>11012</v>
      </c>
      <c r="F2986" s="1479" t="s">
        <v>11013</v>
      </c>
      <c r="G2986" s="1479" t="s">
        <v>11014</v>
      </c>
      <c r="H2986" s="1523">
        <v>45800</v>
      </c>
      <c r="I2986" s="1685">
        <v>0.70499999999999996</v>
      </c>
      <c r="J2986" s="1471" t="s">
        <v>16</v>
      </c>
      <c r="K2986" s="1471" t="s">
        <v>47</v>
      </c>
      <c r="L2986" s="1471" t="s">
        <v>22783</v>
      </c>
      <c r="M2986" s="1475"/>
      <c r="N2986" s="1472"/>
      <c r="O2986" s="1472"/>
      <c r="P2986" s="1479"/>
      <c r="Q2986" s="1464">
        <f t="shared" si="92"/>
        <v>5</v>
      </c>
      <c r="R2986" s="1794" t="str">
        <f t="shared" si="93"/>
        <v>ONZAGA</v>
      </c>
      <c r="S2986" s="389"/>
    </row>
    <row r="2987" spans="1:19" s="21" customFormat="1" ht="25.05" customHeight="1" x14ac:dyDescent="0.2">
      <c r="A2987" s="1472" t="s">
        <v>69</v>
      </c>
      <c r="B2987" s="1532" t="s">
        <v>83</v>
      </c>
      <c r="C2987" s="1479" t="s">
        <v>1407</v>
      </c>
      <c r="D2987" s="1472" t="str">
        <f>VLOOKUP(C2987,CODIGOS!$B$1:$E$194,4,FALSE)</f>
        <v>TIENDAS NATURISTAS</v>
      </c>
      <c r="E2987" s="1479" t="s">
        <v>3957</v>
      </c>
      <c r="F2987" s="1479" t="s">
        <v>3958</v>
      </c>
      <c r="G2987" s="1479" t="s">
        <v>3959</v>
      </c>
      <c r="H2987" s="1523">
        <v>45800</v>
      </c>
      <c r="I2987" s="1685">
        <v>0.76600000000000001</v>
      </c>
      <c r="J2987" s="1471" t="s">
        <v>16</v>
      </c>
      <c r="K2987" s="1471" t="s">
        <v>47</v>
      </c>
      <c r="L2987" s="1472" t="s">
        <v>13550</v>
      </c>
      <c r="M2987" s="1475"/>
      <c r="N2987" s="1475"/>
      <c r="O2987" s="1475"/>
      <c r="P2987" s="1478"/>
      <c r="Q2987" s="1464">
        <f t="shared" si="92"/>
        <v>5</v>
      </c>
      <c r="R2987" s="1794" t="str">
        <f t="shared" si="93"/>
        <v>ONZAGA</v>
      </c>
      <c r="S2987" s="389"/>
    </row>
    <row r="2988" spans="1:19" s="21" customFormat="1" ht="25.05" customHeight="1" x14ac:dyDescent="0.2">
      <c r="A2988" s="1472" t="s">
        <v>69</v>
      </c>
      <c r="B2988" s="1532" t="s">
        <v>83</v>
      </c>
      <c r="C2988" s="1479" t="s">
        <v>1716</v>
      </c>
      <c r="D2988" s="1472" t="str">
        <f>VLOOKUP(C2988,CODIGOS!$B$1:$E$194,4,FALSE)</f>
        <v>EXPENDIO DE CARNE BOVINA</v>
      </c>
      <c r="E2988" s="1479" t="s">
        <v>11001</v>
      </c>
      <c r="F2988" s="1479" t="s">
        <v>11002</v>
      </c>
      <c r="G2988" s="1479" t="s">
        <v>11003</v>
      </c>
      <c r="H2988" s="1523">
        <v>45803</v>
      </c>
      <c r="I2988" s="1685">
        <v>0.69499999999999995</v>
      </c>
      <c r="J2988" s="1471" t="s">
        <v>16</v>
      </c>
      <c r="K2988" s="1471" t="s">
        <v>47</v>
      </c>
      <c r="L2988" s="1471" t="s">
        <v>22783</v>
      </c>
      <c r="M2988" s="1475"/>
      <c r="N2988" s="1472"/>
      <c r="O2988" s="1472"/>
      <c r="P2988" s="1472"/>
      <c r="Q2988" s="1464">
        <f t="shared" si="92"/>
        <v>5</v>
      </c>
      <c r="R2988" s="1794" t="str">
        <f t="shared" si="93"/>
        <v>ONZAGA</v>
      </c>
      <c r="S2988" s="389"/>
    </row>
    <row r="2989" spans="1:19" s="21" customFormat="1" ht="25.05" customHeight="1" x14ac:dyDescent="0.2">
      <c r="A2989" s="1472" t="s">
        <v>69</v>
      </c>
      <c r="B2989" s="1532" t="s">
        <v>83</v>
      </c>
      <c r="C2989" s="1479" t="s">
        <v>1716</v>
      </c>
      <c r="D2989" s="1472" t="str">
        <f>VLOOKUP(C2989,CODIGOS!$B$1:$E$194,4,FALSE)</f>
        <v>EXPENDIO DE CARNE BOVINA</v>
      </c>
      <c r="E2989" s="1479" t="s">
        <v>11015</v>
      </c>
      <c r="F2989" s="1479" t="s">
        <v>11016</v>
      </c>
      <c r="G2989" s="1479" t="s">
        <v>11017</v>
      </c>
      <c r="H2989" s="1523">
        <v>45803</v>
      </c>
      <c r="I2989" s="1685">
        <v>0.77500000000000002</v>
      </c>
      <c r="J2989" s="1471" t="s">
        <v>16</v>
      </c>
      <c r="K2989" s="1471" t="s">
        <v>47</v>
      </c>
      <c r="L2989" s="1471" t="s">
        <v>22783</v>
      </c>
      <c r="M2989" s="1475"/>
      <c r="N2989" s="1472"/>
      <c r="O2989" s="1472"/>
      <c r="P2989" s="1479"/>
      <c r="Q2989" s="1464">
        <f t="shared" si="92"/>
        <v>5</v>
      </c>
      <c r="R2989" s="1794" t="str">
        <f t="shared" si="93"/>
        <v>ONZAGA</v>
      </c>
      <c r="S2989" s="389"/>
    </row>
    <row r="2990" spans="1:19" s="21" customFormat="1" ht="25.05" customHeight="1" x14ac:dyDescent="0.2">
      <c r="A2990" s="1472" t="s">
        <v>69</v>
      </c>
      <c r="B2990" s="1532" t="s">
        <v>83</v>
      </c>
      <c r="C2990" s="1479" t="s">
        <v>715</v>
      </c>
      <c r="D2990" s="1472" t="str">
        <f>VLOOKUP(C2990,CODIGOS!$B$1:$E$194,4,FALSE)</f>
        <v>COLEGIOS</v>
      </c>
      <c r="E2990" s="1479" t="s">
        <v>11008</v>
      </c>
      <c r="F2990" s="1479" t="s">
        <v>5162</v>
      </c>
      <c r="G2990" s="1479" t="s">
        <v>3168</v>
      </c>
      <c r="H2990" s="1523">
        <v>45804</v>
      </c>
      <c r="I2990" s="1685">
        <v>0.65</v>
      </c>
      <c r="J2990" s="1471" t="s">
        <v>16</v>
      </c>
      <c r="K2990" s="1471" t="s">
        <v>47</v>
      </c>
      <c r="L2990" s="1472" t="s">
        <v>26510</v>
      </c>
      <c r="M2990" s="1475"/>
      <c r="N2990" s="1475"/>
      <c r="O2990" s="1475"/>
      <c r="P2990" s="1478"/>
      <c r="Q2990" s="1464">
        <f t="shared" si="92"/>
        <v>5</v>
      </c>
      <c r="R2990" s="1794" t="str">
        <f t="shared" si="93"/>
        <v>ONZAGA</v>
      </c>
      <c r="S2990" s="389"/>
    </row>
    <row r="2991" spans="1:19" s="21" customFormat="1" ht="25.05" customHeight="1" x14ac:dyDescent="0.2">
      <c r="A2991" s="1472" t="s">
        <v>69</v>
      </c>
      <c r="B2991" s="1532" t="s">
        <v>83</v>
      </c>
      <c r="C2991" s="1479" t="s">
        <v>905</v>
      </c>
      <c r="D2991" s="1472" t="str">
        <f>VLOOKUP(C2991,CODIGOS!$B$1:$E$194,4,FALSE)</f>
        <v>COMEDORES ESCOLARES (PAE - PRIVADOS)</v>
      </c>
      <c r="E2991" s="1479" t="s">
        <v>11007</v>
      </c>
      <c r="F2991" s="1479" t="s">
        <v>5162</v>
      </c>
      <c r="G2991" s="1479" t="s">
        <v>3168</v>
      </c>
      <c r="H2991" s="1523">
        <v>45804</v>
      </c>
      <c r="I2991" s="1685">
        <v>0.78</v>
      </c>
      <c r="J2991" s="1471" t="s">
        <v>16</v>
      </c>
      <c r="K2991" s="1471" t="s">
        <v>47</v>
      </c>
      <c r="L2991" s="1472" t="s">
        <v>2934</v>
      </c>
      <c r="M2991" s="1475"/>
      <c r="N2991" s="1472"/>
      <c r="O2991" s="1472"/>
      <c r="P2991" s="1481"/>
      <c r="Q2991" s="1464">
        <f t="shared" si="92"/>
        <v>5</v>
      </c>
      <c r="R2991" s="1794" t="str">
        <f t="shared" si="93"/>
        <v>ONZAGA</v>
      </c>
      <c r="S2991" s="389"/>
    </row>
    <row r="2992" spans="1:19" s="21" customFormat="1" ht="25.05" customHeight="1" x14ac:dyDescent="0.2">
      <c r="A2992" s="1472" t="s">
        <v>69</v>
      </c>
      <c r="B2992" s="1532" t="s">
        <v>83</v>
      </c>
      <c r="C2992" s="1479" t="s">
        <v>715</v>
      </c>
      <c r="D2992" s="1472" t="str">
        <f>VLOOKUP(C2992,CODIGOS!$B$1:$E$194,4,FALSE)</f>
        <v>COLEGIOS</v>
      </c>
      <c r="E2992" s="1479" t="s">
        <v>11004</v>
      </c>
      <c r="F2992" s="1479" t="s">
        <v>11005</v>
      </c>
      <c r="G2992" s="1479" t="s">
        <v>3168</v>
      </c>
      <c r="H2992" s="1523">
        <v>45805</v>
      </c>
      <c r="I2992" s="1685">
        <v>0.67</v>
      </c>
      <c r="J2992" s="1471" t="s">
        <v>16</v>
      </c>
      <c r="K2992" s="1471" t="s">
        <v>47</v>
      </c>
      <c r="L2992" s="1472" t="s">
        <v>26510</v>
      </c>
      <c r="M2992" s="1475"/>
      <c r="N2992" s="1472"/>
      <c r="O2992" s="1472"/>
      <c r="P2992" s="1472"/>
      <c r="Q2992" s="1464">
        <f t="shared" si="92"/>
        <v>5</v>
      </c>
      <c r="R2992" s="1794" t="str">
        <f t="shared" si="93"/>
        <v>ONZAGA</v>
      </c>
      <c r="S2992" s="389"/>
    </row>
    <row r="2993" spans="1:19" s="21" customFormat="1" ht="25.05" customHeight="1" x14ac:dyDescent="0.2">
      <c r="A2993" s="1472" t="s">
        <v>69</v>
      </c>
      <c r="B2993" s="1532" t="s">
        <v>83</v>
      </c>
      <c r="C2993" s="1479" t="s">
        <v>905</v>
      </c>
      <c r="D2993" s="1472" t="str">
        <f>VLOOKUP(C2993,CODIGOS!$B$1:$E$194,4,FALSE)</f>
        <v>COMEDORES ESCOLARES (PAE - PRIVADOS)</v>
      </c>
      <c r="E2993" s="1479" t="s">
        <v>11006</v>
      </c>
      <c r="F2993" s="1479" t="s">
        <v>11005</v>
      </c>
      <c r="G2993" s="1479" t="s">
        <v>3168</v>
      </c>
      <c r="H2993" s="1523">
        <v>45805</v>
      </c>
      <c r="I2993" s="1685">
        <v>0.77</v>
      </c>
      <c r="J2993" s="1471" t="s">
        <v>16</v>
      </c>
      <c r="K2993" s="1471" t="s">
        <v>47</v>
      </c>
      <c r="L2993" s="1472" t="s">
        <v>2934</v>
      </c>
      <c r="M2993" s="1475"/>
      <c r="N2993" s="1472"/>
      <c r="O2993" s="1472"/>
      <c r="P2993" s="1479"/>
      <c r="Q2993" s="1464">
        <f t="shared" si="92"/>
        <v>5</v>
      </c>
      <c r="R2993" s="1794" t="str">
        <f t="shared" si="93"/>
        <v>ONZAGA</v>
      </c>
      <c r="S2993" s="389"/>
    </row>
    <row r="2994" spans="1:19" s="21" customFormat="1" ht="25.05" customHeight="1" x14ac:dyDescent="0.3">
      <c r="A2994" s="1472" t="s">
        <v>69</v>
      </c>
      <c r="B2994" s="1532" t="s">
        <v>77</v>
      </c>
      <c r="C2994" s="1529" t="s">
        <v>4022</v>
      </c>
      <c r="D2994" s="1472" t="str">
        <f>VLOOKUP(C2994,CODIGOS!$B$1:$E$194,4,FALSE)</f>
        <v>DADORES DE FRÍO ( ESTABLECIMIENTOS DE ALMENTOS Y/O BEBIDAS CON FRIO)</v>
      </c>
      <c r="E2994" s="1472" t="s">
        <v>4024</v>
      </c>
      <c r="F2994" s="1472" t="s">
        <v>4025</v>
      </c>
      <c r="G2994" s="1472" t="s">
        <v>421</v>
      </c>
      <c r="H2994" s="1530">
        <v>45692</v>
      </c>
      <c r="I2994" s="1534">
        <v>0.95</v>
      </c>
      <c r="J2994" s="1471" t="s">
        <v>22</v>
      </c>
      <c r="K2994" s="1471" t="s">
        <v>47</v>
      </c>
      <c r="L2994" s="1471" t="s">
        <v>22779</v>
      </c>
      <c r="M2994" s="1472"/>
      <c r="N2994" s="1472"/>
      <c r="O2994" s="1472"/>
      <c r="P2994" s="1472"/>
      <c r="Q2994" s="1464">
        <f t="shared" si="92"/>
        <v>2</v>
      </c>
      <c r="R2994" s="1794" t="str">
        <f t="shared" si="93"/>
        <v>PINCHOTE</v>
      </c>
    </row>
    <row r="2995" spans="1:19" s="21" customFormat="1" ht="25.05" customHeight="1" x14ac:dyDescent="0.3">
      <c r="A2995" s="1472" t="s">
        <v>69</v>
      </c>
      <c r="B2995" s="1532" t="s">
        <v>77</v>
      </c>
      <c r="C2995" s="1529" t="s">
        <v>689</v>
      </c>
      <c r="D2995" s="1472" t="str">
        <f>VLOOKUP(C2995,CODIGOS!$B$1:$E$194,4,FALSE)</f>
        <v>COMEDORES INFANTILES ( ICBF - INPEC) DE COLEGIOS Y UNIVERSIDADES</v>
      </c>
      <c r="E2995" s="1472" t="s">
        <v>3992</v>
      </c>
      <c r="F2995" s="1472" t="s">
        <v>3993</v>
      </c>
      <c r="G2995" s="1472" t="s">
        <v>3994</v>
      </c>
      <c r="H2995" s="1530">
        <v>45694</v>
      </c>
      <c r="I2995" s="1534">
        <v>0.82499999999999996</v>
      </c>
      <c r="J2995" s="1471" t="s">
        <v>16</v>
      </c>
      <c r="K2995" s="1471" t="s">
        <v>47</v>
      </c>
      <c r="L2995" s="1515" t="s">
        <v>22781</v>
      </c>
      <c r="M2995" s="1472"/>
      <c r="N2995" s="1471"/>
      <c r="O2995" s="1471"/>
      <c r="P2995" s="1472"/>
      <c r="Q2995" s="1464">
        <f t="shared" si="92"/>
        <v>2</v>
      </c>
      <c r="R2995" s="1794" t="str">
        <f t="shared" si="93"/>
        <v>PINCHOTE</v>
      </c>
    </row>
    <row r="2996" spans="1:19" s="21" customFormat="1" ht="25.05" customHeight="1" x14ac:dyDescent="0.3">
      <c r="A2996" s="1472" t="s">
        <v>69</v>
      </c>
      <c r="B2996" s="1532" t="s">
        <v>77</v>
      </c>
      <c r="C2996" s="1529" t="s">
        <v>973</v>
      </c>
      <c r="D2996" s="1472" t="str">
        <f>VLOOKUP(C2996,CODIGOS!$B$1:$E$194,4,FALSE)</f>
        <v>GUARDERÍAS</v>
      </c>
      <c r="E2996" s="1472" t="s">
        <v>3992</v>
      </c>
      <c r="F2996" s="1472" t="s">
        <v>3993</v>
      </c>
      <c r="G2996" s="1472" t="s">
        <v>3994</v>
      </c>
      <c r="H2996" s="1530">
        <v>45694</v>
      </c>
      <c r="I2996" s="1534">
        <v>0.73499999999999999</v>
      </c>
      <c r="J2996" s="1471" t="s">
        <v>16</v>
      </c>
      <c r="K2996" s="1471" t="s">
        <v>47</v>
      </c>
      <c r="L2996" s="1515" t="s">
        <v>22781</v>
      </c>
      <c r="M2996" s="1472"/>
      <c r="N2996" s="1472"/>
      <c r="O2996" s="1472"/>
      <c r="P2996" s="1472"/>
      <c r="Q2996" s="1464">
        <f t="shared" si="92"/>
        <v>2</v>
      </c>
      <c r="R2996" s="1794" t="str">
        <f t="shared" si="93"/>
        <v>PINCHOTE</v>
      </c>
    </row>
    <row r="2997" spans="1:19" s="21" customFormat="1" ht="25.05" customHeight="1" x14ac:dyDescent="0.3">
      <c r="A2997" s="1472" t="s">
        <v>69</v>
      </c>
      <c r="B2997" s="1532" t="s">
        <v>77</v>
      </c>
      <c r="C2997" s="1529" t="s">
        <v>689</v>
      </c>
      <c r="D2997" s="1472" t="str">
        <f>VLOOKUP(C2997,CODIGOS!$B$1:$E$194,4,FALSE)</f>
        <v>COMEDORES INFANTILES ( ICBF - INPEC) DE COLEGIOS Y UNIVERSIDADES</v>
      </c>
      <c r="E2997" s="1472" t="s">
        <v>4000</v>
      </c>
      <c r="F2997" s="1472" t="s">
        <v>4001</v>
      </c>
      <c r="G2997" s="1472" t="s">
        <v>4002</v>
      </c>
      <c r="H2997" s="1530">
        <v>45698</v>
      </c>
      <c r="I2997" s="1534">
        <v>0.84499999999999997</v>
      </c>
      <c r="J2997" s="1471" t="s">
        <v>16</v>
      </c>
      <c r="K2997" s="1471" t="s">
        <v>47</v>
      </c>
      <c r="L2997" s="1515" t="s">
        <v>22781</v>
      </c>
      <c r="M2997" s="1472"/>
      <c r="N2997" s="1472"/>
      <c r="O2997" s="1472"/>
      <c r="P2997" s="1472"/>
      <c r="Q2997" s="1464">
        <f t="shared" si="92"/>
        <v>2</v>
      </c>
      <c r="R2997" s="1794" t="str">
        <f t="shared" si="93"/>
        <v>PINCHOTE</v>
      </c>
    </row>
    <row r="2998" spans="1:19" s="21" customFormat="1" ht="25.05" customHeight="1" x14ac:dyDescent="0.3">
      <c r="A2998" s="1472" t="s">
        <v>69</v>
      </c>
      <c r="B2998" s="1532" t="s">
        <v>77</v>
      </c>
      <c r="C2998" s="1529" t="s">
        <v>973</v>
      </c>
      <c r="D2998" s="1472" t="str">
        <f>VLOOKUP(C2998,CODIGOS!$B$1:$E$194,4,FALSE)</f>
        <v>GUARDERÍAS</v>
      </c>
      <c r="E2998" s="1472" t="s">
        <v>4000</v>
      </c>
      <c r="F2998" s="1472" t="s">
        <v>4001</v>
      </c>
      <c r="G2998" s="1472" t="s">
        <v>4002</v>
      </c>
      <c r="H2998" s="1530">
        <v>45698</v>
      </c>
      <c r="I2998" s="1534">
        <v>0.76</v>
      </c>
      <c r="J2998" s="1471" t="s">
        <v>16</v>
      </c>
      <c r="K2998" s="1471" t="s">
        <v>47</v>
      </c>
      <c r="L2998" s="1515" t="s">
        <v>22781</v>
      </c>
      <c r="M2998" s="1472"/>
      <c r="N2998" s="1472"/>
      <c r="O2998" s="1472"/>
      <c r="P2998" s="1472"/>
      <c r="Q2998" s="1464">
        <f t="shared" si="92"/>
        <v>2</v>
      </c>
      <c r="R2998" s="1794" t="str">
        <f t="shared" si="93"/>
        <v>PINCHOTE</v>
      </c>
    </row>
    <row r="2999" spans="1:19" s="21" customFormat="1" ht="25.05" customHeight="1" x14ac:dyDescent="0.3">
      <c r="A2999" s="1472" t="s">
        <v>69</v>
      </c>
      <c r="B2999" s="1532" t="s">
        <v>77</v>
      </c>
      <c r="C2999" s="1529" t="s">
        <v>689</v>
      </c>
      <c r="D2999" s="1472" t="str">
        <f>VLOOKUP(C2999,CODIGOS!$B$1:$E$194,4,FALSE)</f>
        <v>COMEDORES INFANTILES ( ICBF - INPEC) DE COLEGIOS Y UNIVERSIDADES</v>
      </c>
      <c r="E2999" s="1472" t="s">
        <v>3995</v>
      </c>
      <c r="F2999" s="1472" t="s">
        <v>3996</v>
      </c>
      <c r="G2999" s="1472" t="s">
        <v>3997</v>
      </c>
      <c r="H2999" s="1530">
        <v>45700</v>
      </c>
      <c r="I2999" s="1534">
        <v>0.84499999999999997</v>
      </c>
      <c r="J2999" s="1471" t="s">
        <v>16</v>
      </c>
      <c r="K2999" s="1471" t="s">
        <v>47</v>
      </c>
      <c r="L2999" s="1515" t="s">
        <v>22781</v>
      </c>
      <c r="M2999" s="1472"/>
      <c r="N2999" s="1472"/>
      <c r="O2999" s="1472"/>
      <c r="P2999" s="1472"/>
      <c r="Q2999" s="1464">
        <f t="shared" si="92"/>
        <v>2</v>
      </c>
      <c r="R2999" s="1794" t="str">
        <f t="shared" si="93"/>
        <v>PINCHOTE</v>
      </c>
    </row>
    <row r="3000" spans="1:19" s="21" customFormat="1" ht="25.05" customHeight="1" x14ac:dyDescent="0.3">
      <c r="A3000" s="1472" t="s">
        <v>69</v>
      </c>
      <c r="B3000" s="1532" t="s">
        <v>77</v>
      </c>
      <c r="C3000" s="1529" t="s">
        <v>973</v>
      </c>
      <c r="D3000" s="1472" t="str">
        <f>VLOOKUP(C3000,CODIGOS!$B$1:$E$194,4,FALSE)</f>
        <v>GUARDERÍAS</v>
      </c>
      <c r="E3000" s="1472" t="s">
        <v>3995</v>
      </c>
      <c r="F3000" s="1472" t="s">
        <v>3996</v>
      </c>
      <c r="G3000" s="1472" t="s">
        <v>3997</v>
      </c>
      <c r="H3000" s="1530">
        <v>45700</v>
      </c>
      <c r="I3000" s="1534">
        <v>0.74</v>
      </c>
      <c r="J3000" s="1471" t="s">
        <v>16</v>
      </c>
      <c r="K3000" s="1471" t="s">
        <v>47</v>
      </c>
      <c r="L3000" s="1515" t="s">
        <v>22781</v>
      </c>
      <c r="M3000" s="1472"/>
      <c r="N3000" s="1472"/>
      <c r="O3000" s="1472"/>
      <c r="P3000" s="1472"/>
      <c r="Q3000" s="1464">
        <f t="shared" si="92"/>
        <v>2</v>
      </c>
      <c r="R3000" s="1794" t="str">
        <f t="shared" si="93"/>
        <v>PINCHOTE</v>
      </c>
    </row>
    <row r="3001" spans="1:19" s="21" customFormat="1" ht="25.05" customHeight="1" x14ac:dyDescent="0.3">
      <c r="A3001" s="1472" t="s">
        <v>69</v>
      </c>
      <c r="B3001" s="1532" t="s">
        <v>77</v>
      </c>
      <c r="C3001" s="1529" t="s">
        <v>472</v>
      </c>
      <c r="D3001" s="1472" t="str">
        <f>VLOOKUP(C3001,CODIGOS!$B$1:$E$194,4,FALSE)</f>
        <v>RESTAURANTES PUBLICOS</v>
      </c>
      <c r="E3001" s="1472" t="s">
        <v>3988</v>
      </c>
      <c r="F3001" s="1472" t="s">
        <v>3989</v>
      </c>
      <c r="G3001" s="1472" t="s">
        <v>2128</v>
      </c>
      <c r="H3001" s="1530">
        <v>45701</v>
      </c>
      <c r="I3001" s="1534">
        <v>0.72</v>
      </c>
      <c r="J3001" s="1471" t="s">
        <v>16</v>
      </c>
      <c r="K3001" s="1471" t="s">
        <v>47</v>
      </c>
      <c r="L3001" s="1472" t="s">
        <v>2934</v>
      </c>
      <c r="M3001" s="1472"/>
      <c r="N3001" s="1472"/>
      <c r="O3001" s="1472"/>
      <c r="P3001" s="1472"/>
      <c r="Q3001" s="1464">
        <f t="shared" si="92"/>
        <v>2</v>
      </c>
      <c r="R3001" s="1794" t="str">
        <f t="shared" si="93"/>
        <v>PINCHOTE</v>
      </c>
    </row>
    <row r="3002" spans="1:19" s="21" customFormat="1" ht="25.05" customHeight="1" x14ac:dyDescent="0.3">
      <c r="A3002" s="1472" t="s">
        <v>69</v>
      </c>
      <c r="B3002" s="1532" t="s">
        <v>77</v>
      </c>
      <c r="C3002" s="1529" t="s">
        <v>689</v>
      </c>
      <c r="D3002" s="1472" t="str">
        <f>VLOOKUP(C3002,CODIGOS!$B$1:$E$194,4,FALSE)</f>
        <v>COMEDORES INFANTILES ( ICBF - INPEC) DE COLEGIOS Y UNIVERSIDADES</v>
      </c>
      <c r="E3002" s="1472" t="s">
        <v>3998</v>
      </c>
      <c r="F3002" s="1472" t="s">
        <v>3989</v>
      </c>
      <c r="G3002" s="1472" t="s">
        <v>3999</v>
      </c>
      <c r="H3002" s="1530">
        <v>45701</v>
      </c>
      <c r="I3002" s="1534">
        <v>0.78</v>
      </c>
      <c r="J3002" s="1471" t="s">
        <v>16</v>
      </c>
      <c r="K3002" s="1471" t="s">
        <v>47</v>
      </c>
      <c r="L3002" s="1472" t="s">
        <v>2934</v>
      </c>
      <c r="M3002" s="1472"/>
      <c r="N3002" s="1472"/>
      <c r="O3002" s="1472"/>
      <c r="P3002" s="1472"/>
      <c r="Q3002" s="1464">
        <f t="shared" si="92"/>
        <v>2</v>
      </c>
      <c r="R3002" s="1794" t="str">
        <f t="shared" si="93"/>
        <v>PINCHOTE</v>
      </c>
    </row>
    <row r="3003" spans="1:19" s="21" customFormat="1" ht="25.05" customHeight="1" x14ac:dyDescent="0.3">
      <c r="A3003" s="1472" t="s">
        <v>69</v>
      </c>
      <c r="B3003" s="1532" t="s">
        <v>77</v>
      </c>
      <c r="C3003" s="1529" t="s">
        <v>973</v>
      </c>
      <c r="D3003" s="1472" t="str">
        <f>VLOOKUP(C3003,CODIGOS!$B$1:$E$194,4,FALSE)</f>
        <v>GUARDERÍAS</v>
      </c>
      <c r="E3003" s="1472" t="s">
        <v>3998</v>
      </c>
      <c r="F3003" s="1472" t="s">
        <v>3989</v>
      </c>
      <c r="G3003" s="1472" t="s">
        <v>3999</v>
      </c>
      <c r="H3003" s="1530">
        <v>45701</v>
      </c>
      <c r="I3003" s="1534">
        <v>0.74</v>
      </c>
      <c r="J3003" s="1471" t="s">
        <v>16</v>
      </c>
      <c r="K3003" s="1471" t="s">
        <v>47</v>
      </c>
      <c r="L3003" s="1515" t="s">
        <v>22781</v>
      </c>
      <c r="M3003" s="1472"/>
      <c r="N3003" s="1472"/>
      <c r="O3003" s="1472"/>
      <c r="P3003" s="1472"/>
      <c r="Q3003" s="1464">
        <f t="shared" si="92"/>
        <v>2</v>
      </c>
      <c r="R3003" s="1794" t="str">
        <f t="shared" si="93"/>
        <v>PINCHOTE</v>
      </c>
    </row>
    <row r="3004" spans="1:19" s="21" customFormat="1" ht="25.05" customHeight="1" x14ac:dyDescent="0.3">
      <c r="A3004" s="1472" t="s">
        <v>69</v>
      </c>
      <c r="B3004" s="1532" t="s">
        <v>77</v>
      </c>
      <c r="C3004" s="1529" t="s">
        <v>472</v>
      </c>
      <c r="D3004" s="1472" t="str">
        <f>VLOOKUP(C3004,CODIGOS!$B$1:$E$194,4,FALSE)</f>
        <v>RESTAURANTES PUBLICOS</v>
      </c>
      <c r="E3004" s="1472" t="s">
        <v>3986</v>
      </c>
      <c r="F3004" s="1472" t="s">
        <v>3987</v>
      </c>
      <c r="G3004" s="1472" t="s">
        <v>3215</v>
      </c>
      <c r="H3004" s="1530">
        <v>45701</v>
      </c>
      <c r="I3004" s="1534">
        <v>0.82</v>
      </c>
      <c r="J3004" s="1471" t="s">
        <v>16</v>
      </c>
      <c r="K3004" s="1471" t="s">
        <v>47</v>
      </c>
      <c r="L3004" s="1472" t="s">
        <v>2934</v>
      </c>
      <c r="M3004" s="1472"/>
      <c r="N3004" s="1471"/>
      <c r="O3004" s="1471"/>
      <c r="P3004" s="1471"/>
      <c r="Q3004" s="1464">
        <f t="shared" si="92"/>
        <v>2</v>
      </c>
      <c r="R3004" s="1794" t="str">
        <f t="shared" si="93"/>
        <v>PINCHOTE</v>
      </c>
    </row>
    <row r="3005" spans="1:19" s="21" customFormat="1" ht="25.05" customHeight="1" x14ac:dyDescent="0.3">
      <c r="A3005" s="1472" t="s">
        <v>69</v>
      </c>
      <c r="B3005" s="1532" t="s">
        <v>77</v>
      </c>
      <c r="C3005" s="1529" t="s">
        <v>472</v>
      </c>
      <c r="D3005" s="1472" t="str">
        <f>VLOOKUP(C3005,CODIGOS!$B$1:$E$194,4,FALSE)</f>
        <v>RESTAURANTES PUBLICOS</v>
      </c>
      <c r="E3005" s="1472" t="s">
        <v>3983</v>
      </c>
      <c r="F3005" s="1472" t="s">
        <v>3984</v>
      </c>
      <c r="G3005" s="1472" t="s">
        <v>3985</v>
      </c>
      <c r="H3005" s="1530">
        <v>45706</v>
      </c>
      <c r="I3005" s="1534">
        <v>0.66500000000000004</v>
      </c>
      <c r="J3005" s="1471" t="s">
        <v>16</v>
      </c>
      <c r="K3005" s="1471" t="s">
        <v>47</v>
      </c>
      <c r="L3005" s="1472" t="s">
        <v>2934</v>
      </c>
      <c r="M3005" s="1472"/>
      <c r="N3005" s="1471"/>
      <c r="O3005" s="1471"/>
      <c r="P3005" s="1471"/>
      <c r="Q3005" s="1464">
        <f t="shared" si="92"/>
        <v>2</v>
      </c>
      <c r="R3005" s="1794" t="str">
        <f t="shared" si="93"/>
        <v>PINCHOTE</v>
      </c>
      <c r="S3005" s="3"/>
    </row>
    <row r="3006" spans="1:19" s="21" customFormat="1" ht="25.05" customHeight="1" x14ac:dyDescent="0.3">
      <c r="A3006" s="1472" t="s">
        <v>69</v>
      </c>
      <c r="B3006" s="1532" t="s">
        <v>77</v>
      </c>
      <c r="C3006" s="1529" t="s">
        <v>20</v>
      </c>
      <c r="D3006" s="1472" t="str">
        <f>VLOOKUP(C3006,CODIGOS!$B$1:$E$194,4,FALSE)</f>
        <v>TIENDA DE BARRIO O CIGARRERÍA, INCLUIDAS LAS UBICADAS EN ZONAS FRANCAS</v>
      </c>
      <c r="E3006" s="1472" t="s">
        <v>4003</v>
      </c>
      <c r="F3006" s="1472" t="s">
        <v>4004</v>
      </c>
      <c r="G3006" s="1472" t="s">
        <v>3985</v>
      </c>
      <c r="H3006" s="1530">
        <v>45706</v>
      </c>
      <c r="I3006" s="1534">
        <v>0.78</v>
      </c>
      <c r="J3006" s="1471" t="s">
        <v>16</v>
      </c>
      <c r="K3006" s="1471" t="s">
        <v>47</v>
      </c>
      <c r="L3006" s="1472" t="s">
        <v>22787</v>
      </c>
      <c r="M3006" s="1472"/>
      <c r="N3006" s="1472"/>
      <c r="O3006" s="1472"/>
      <c r="P3006" s="1472"/>
      <c r="Q3006" s="1464">
        <f t="shared" si="92"/>
        <v>2</v>
      </c>
      <c r="R3006" s="1794" t="str">
        <f t="shared" si="93"/>
        <v>PINCHOTE</v>
      </c>
      <c r="S3006" s="3"/>
    </row>
    <row r="3007" spans="1:19" s="21" customFormat="1" ht="25.05" customHeight="1" x14ac:dyDescent="0.3">
      <c r="A3007" s="1472" t="s">
        <v>69</v>
      </c>
      <c r="B3007" s="1532" t="s">
        <v>77</v>
      </c>
      <c r="C3007" s="1529" t="s">
        <v>4022</v>
      </c>
      <c r="D3007" s="1472" t="str">
        <f>VLOOKUP(C3007,CODIGOS!$B$1:$E$194,4,FALSE)</f>
        <v>DADORES DE FRÍO ( ESTABLECIMIENTOS DE ALMENTOS Y/O BEBIDAS CON FRIO)</v>
      </c>
      <c r="E3007" s="1472" t="s">
        <v>4026</v>
      </c>
      <c r="F3007" s="1472" t="s">
        <v>4027</v>
      </c>
      <c r="G3007" s="1472" t="s">
        <v>416</v>
      </c>
      <c r="H3007" s="1530">
        <v>45707</v>
      </c>
      <c r="I3007" s="1534">
        <v>0.90999999999999992</v>
      </c>
      <c r="J3007" s="1471" t="s">
        <v>22</v>
      </c>
      <c r="K3007" s="1471" t="s">
        <v>47</v>
      </c>
      <c r="L3007" s="1471" t="s">
        <v>22779</v>
      </c>
      <c r="M3007" s="1472"/>
      <c r="N3007" s="1472"/>
      <c r="O3007" s="1472"/>
      <c r="P3007" s="1472"/>
      <c r="Q3007" s="1464">
        <f t="shared" si="92"/>
        <v>2</v>
      </c>
      <c r="R3007" s="1794" t="str">
        <f t="shared" si="93"/>
        <v>PINCHOTE</v>
      </c>
      <c r="S3007" s="14"/>
    </row>
    <row r="3008" spans="1:19" s="21" customFormat="1" ht="25.05" customHeight="1" x14ac:dyDescent="0.3">
      <c r="A3008" s="1472" t="s">
        <v>69</v>
      </c>
      <c r="B3008" s="1532" t="s">
        <v>77</v>
      </c>
      <c r="C3008" s="1529" t="s">
        <v>499</v>
      </c>
      <c r="D3008" s="1472" t="str">
        <f>VLOOKUP(C3008,CODIGOS!$B$1:$E$194,4,FALSE)</f>
        <v>BARES - DISCOTECAS - CANTINAS - TABERNAS</v>
      </c>
      <c r="E3008" s="1472" t="s">
        <v>4008</v>
      </c>
      <c r="F3008" s="1472" t="s">
        <v>4006</v>
      </c>
      <c r="G3008" s="1472" t="s">
        <v>4009</v>
      </c>
      <c r="H3008" s="1530">
        <v>45709</v>
      </c>
      <c r="I3008" s="1534">
        <v>0.75</v>
      </c>
      <c r="J3008" s="1471" t="s">
        <v>16</v>
      </c>
      <c r="K3008" s="1471" t="s">
        <v>47</v>
      </c>
      <c r="L3008" s="1471" t="s">
        <v>4248</v>
      </c>
      <c r="M3008" s="1472"/>
      <c r="N3008" s="1472"/>
      <c r="O3008" s="1472"/>
      <c r="P3008" s="1472"/>
      <c r="Q3008" s="1464">
        <f t="shared" si="92"/>
        <v>2</v>
      </c>
      <c r="R3008" s="1794" t="str">
        <f t="shared" si="93"/>
        <v>PINCHOTE</v>
      </c>
      <c r="S3008" s="14"/>
    </row>
    <row r="3009" spans="1:19" s="21" customFormat="1" ht="25.05" customHeight="1" x14ac:dyDescent="0.3">
      <c r="A3009" s="1472" t="s">
        <v>69</v>
      </c>
      <c r="B3009" s="1532" t="s">
        <v>77</v>
      </c>
      <c r="C3009" s="1529" t="s">
        <v>499</v>
      </c>
      <c r="D3009" s="1472" t="str">
        <f>VLOOKUP(C3009,CODIGOS!$B$1:$E$194,4,FALSE)</f>
        <v>BARES - DISCOTECAS - CANTINAS - TABERNAS</v>
      </c>
      <c r="E3009" s="1472" t="s">
        <v>4005</v>
      </c>
      <c r="F3009" s="1472" t="s">
        <v>4006</v>
      </c>
      <c r="G3009" s="1472" t="s">
        <v>4007</v>
      </c>
      <c r="H3009" s="1530">
        <v>45709</v>
      </c>
      <c r="I3009" s="1534">
        <v>0.76500000000000001</v>
      </c>
      <c r="J3009" s="1471" t="s">
        <v>16</v>
      </c>
      <c r="K3009" s="1471" t="s">
        <v>47</v>
      </c>
      <c r="L3009" s="1471" t="s">
        <v>4248</v>
      </c>
      <c r="M3009" s="1472"/>
      <c r="N3009" s="1472"/>
      <c r="O3009" s="1472"/>
      <c r="P3009" s="1472"/>
      <c r="Q3009" s="1464">
        <f t="shared" si="92"/>
        <v>2</v>
      </c>
      <c r="R3009" s="1794" t="str">
        <f t="shared" si="93"/>
        <v>PINCHOTE</v>
      </c>
      <c r="S3009" s="14"/>
    </row>
    <row r="3010" spans="1:19" s="21" customFormat="1" ht="25.05" customHeight="1" x14ac:dyDescent="0.3">
      <c r="A3010" s="1472" t="s">
        <v>69</v>
      </c>
      <c r="B3010" s="1532" t="s">
        <v>77</v>
      </c>
      <c r="C3010" s="1529" t="s">
        <v>499</v>
      </c>
      <c r="D3010" s="1472" t="str">
        <f>VLOOKUP(C3010,CODIGOS!$B$1:$E$194,4,FALSE)</f>
        <v>BARES - DISCOTECAS - CANTINAS - TABERNAS</v>
      </c>
      <c r="E3010" s="1472" t="s">
        <v>4013</v>
      </c>
      <c r="F3010" s="1472" t="s">
        <v>4014</v>
      </c>
      <c r="G3010" s="1472" t="s">
        <v>4015</v>
      </c>
      <c r="H3010" s="1530">
        <v>45709</v>
      </c>
      <c r="I3010" s="1534">
        <v>0.61499999999999999</v>
      </c>
      <c r="J3010" s="1471" t="s">
        <v>16</v>
      </c>
      <c r="K3010" s="1471" t="s">
        <v>47</v>
      </c>
      <c r="L3010" s="1471" t="s">
        <v>4248</v>
      </c>
      <c r="M3010" s="1472"/>
      <c r="N3010" s="1472"/>
      <c r="O3010" s="1472"/>
      <c r="P3010" s="1472"/>
      <c r="Q3010" s="1464">
        <f t="shared" si="92"/>
        <v>2</v>
      </c>
      <c r="R3010" s="1794" t="str">
        <f t="shared" si="93"/>
        <v>PINCHOTE</v>
      </c>
      <c r="S3010" s="14"/>
    </row>
    <row r="3011" spans="1:19" s="21" customFormat="1" ht="25.05" customHeight="1" x14ac:dyDescent="0.3">
      <c r="A3011" s="1472" t="s">
        <v>69</v>
      </c>
      <c r="B3011" s="1532" t="s">
        <v>77</v>
      </c>
      <c r="C3011" s="1529" t="s">
        <v>499</v>
      </c>
      <c r="D3011" s="1472" t="str">
        <f>VLOOKUP(C3011,CODIGOS!$B$1:$E$194,4,FALSE)</f>
        <v>BARES - DISCOTECAS - CANTINAS - TABERNAS</v>
      </c>
      <c r="E3011" s="1472" t="s">
        <v>4017</v>
      </c>
      <c r="F3011" s="1472" t="s">
        <v>4018</v>
      </c>
      <c r="G3011" s="1472" t="s">
        <v>4019</v>
      </c>
      <c r="H3011" s="1530">
        <v>45709</v>
      </c>
      <c r="I3011" s="1534">
        <v>0.82999999999999985</v>
      </c>
      <c r="J3011" s="1471" t="s">
        <v>16</v>
      </c>
      <c r="K3011" s="1471" t="s">
        <v>47</v>
      </c>
      <c r="L3011" s="1471" t="s">
        <v>4248</v>
      </c>
      <c r="M3011" s="1472"/>
      <c r="N3011" s="1472"/>
      <c r="O3011" s="1472"/>
      <c r="P3011" s="1472"/>
      <c r="Q3011" s="1464">
        <f t="shared" si="92"/>
        <v>2</v>
      </c>
      <c r="R3011" s="1794" t="str">
        <f t="shared" si="93"/>
        <v>PINCHOTE</v>
      </c>
      <c r="S3011" s="14"/>
    </row>
    <row r="3012" spans="1:19" s="21" customFormat="1" ht="25.05" customHeight="1" x14ac:dyDescent="0.3">
      <c r="A3012" s="1472" t="s">
        <v>69</v>
      </c>
      <c r="B3012" s="1532" t="s">
        <v>77</v>
      </c>
      <c r="C3012" s="1529" t="s">
        <v>499</v>
      </c>
      <c r="D3012" s="1472" t="str">
        <f>VLOOKUP(C3012,CODIGOS!$B$1:$E$194,4,FALSE)</f>
        <v>BARES - DISCOTECAS - CANTINAS - TABERNAS</v>
      </c>
      <c r="E3012" s="1472" t="s">
        <v>4020</v>
      </c>
      <c r="F3012" s="1472" t="s">
        <v>4014</v>
      </c>
      <c r="G3012" s="1472" t="s">
        <v>4021</v>
      </c>
      <c r="H3012" s="1530">
        <v>45709</v>
      </c>
      <c r="I3012" s="1534">
        <v>0.78</v>
      </c>
      <c r="J3012" s="1471" t="s">
        <v>16</v>
      </c>
      <c r="K3012" s="1471" t="s">
        <v>47</v>
      </c>
      <c r="L3012" s="1471" t="s">
        <v>4248</v>
      </c>
      <c r="M3012" s="1472"/>
      <c r="N3012" s="1472"/>
      <c r="O3012" s="1472"/>
      <c r="P3012" s="1472"/>
      <c r="Q3012" s="1464">
        <f t="shared" si="92"/>
        <v>2</v>
      </c>
      <c r="R3012" s="1794" t="str">
        <f t="shared" si="93"/>
        <v>PINCHOTE</v>
      </c>
      <c r="S3012" s="14"/>
    </row>
    <row r="3013" spans="1:19" s="21" customFormat="1" ht="25.05" customHeight="1" x14ac:dyDescent="0.3">
      <c r="A3013" s="1472" t="s">
        <v>69</v>
      </c>
      <c r="B3013" s="1532" t="s">
        <v>77</v>
      </c>
      <c r="C3013" s="1529" t="s">
        <v>20</v>
      </c>
      <c r="D3013" s="1472" t="str">
        <f>VLOOKUP(C3013,CODIGOS!$B$1:$E$194,4,FALSE)</f>
        <v>TIENDA DE BARRIO O CIGARRERÍA, INCLUIDAS LAS UBICADAS EN ZONAS FRANCAS</v>
      </c>
      <c r="E3013" s="1472" t="s">
        <v>4005</v>
      </c>
      <c r="F3013" s="1472" t="s">
        <v>4006</v>
      </c>
      <c r="G3013" s="1472" t="s">
        <v>4007</v>
      </c>
      <c r="H3013" s="1530">
        <v>45709</v>
      </c>
      <c r="I3013" s="1534">
        <v>0.85</v>
      </c>
      <c r="J3013" s="1471" t="s">
        <v>16</v>
      </c>
      <c r="K3013" s="1471" t="s">
        <v>47</v>
      </c>
      <c r="L3013" s="1472" t="s">
        <v>22787</v>
      </c>
      <c r="M3013" s="1472"/>
      <c r="N3013" s="1472"/>
      <c r="O3013" s="1472"/>
      <c r="P3013" s="1472"/>
      <c r="Q3013" s="1464">
        <f t="shared" si="92"/>
        <v>2</v>
      </c>
      <c r="R3013" s="1794" t="str">
        <f t="shared" si="93"/>
        <v>PINCHOTE</v>
      </c>
      <c r="S3013" s="14"/>
    </row>
    <row r="3014" spans="1:19" s="21" customFormat="1" ht="25.05" customHeight="1" x14ac:dyDescent="0.3">
      <c r="A3014" s="1472" t="s">
        <v>69</v>
      </c>
      <c r="B3014" s="1532" t="s">
        <v>77</v>
      </c>
      <c r="C3014" s="1529" t="s">
        <v>905</v>
      </c>
      <c r="D3014" s="1472" t="str">
        <f>VLOOKUP(C3014,CODIGOS!$B$1:$E$194,4,FALSE)</f>
        <v>COMEDORES ESCOLARES (PAE - PRIVADOS)</v>
      </c>
      <c r="E3014" s="1472" t="s">
        <v>3990</v>
      </c>
      <c r="F3014" s="1472" t="s">
        <v>3991</v>
      </c>
      <c r="G3014" s="1472" t="s">
        <v>2128</v>
      </c>
      <c r="H3014" s="1530">
        <v>45713</v>
      </c>
      <c r="I3014" s="1534">
        <v>0.83499999999999996</v>
      </c>
      <c r="J3014" s="1471" t="s">
        <v>16</v>
      </c>
      <c r="K3014" s="1471" t="s">
        <v>47</v>
      </c>
      <c r="L3014" s="1472" t="s">
        <v>2934</v>
      </c>
      <c r="M3014" s="1472"/>
      <c r="N3014" s="1471"/>
      <c r="O3014" s="1471"/>
      <c r="P3014" s="1472"/>
      <c r="Q3014" s="1464">
        <f t="shared" si="92"/>
        <v>2</v>
      </c>
      <c r="R3014" s="1794" t="str">
        <f t="shared" si="93"/>
        <v>PINCHOTE</v>
      </c>
    </row>
    <row r="3015" spans="1:19" s="21" customFormat="1" ht="25.05" customHeight="1" x14ac:dyDescent="0.3">
      <c r="A3015" s="1472" t="s">
        <v>69</v>
      </c>
      <c r="B3015" s="1532" t="s">
        <v>77</v>
      </c>
      <c r="C3015" s="1529" t="s">
        <v>499</v>
      </c>
      <c r="D3015" s="1472" t="str">
        <f>VLOOKUP(C3015,CODIGOS!$B$1:$E$194,4,FALSE)</f>
        <v>BARES - DISCOTECAS - CANTINAS - TABERNAS</v>
      </c>
      <c r="E3015" s="1472" t="s">
        <v>4010</v>
      </c>
      <c r="F3015" s="1472" t="s">
        <v>4011</v>
      </c>
      <c r="G3015" s="1472" t="s">
        <v>4012</v>
      </c>
      <c r="H3015" s="1530">
        <v>45715</v>
      </c>
      <c r="I3015" s="1534">
        <v>0.78</v>
      </c>
      <c r="J3015" s="1471" t="s">
        <v>16</v>
      </c>
      <c r="K3015" s="1471" t="s">
        <v>47</v>
      </c>
      <c r="L3015" s="1471" t="s">
        <v>4248</v>
      </c>
      <c r="M3015" s="1472"/>
      <c r="N3015" s="1472"/>
      <c r="O3015" s="1472"/>
      <c r="P3015" s="1472"/>
      <c r="Q3015" s="1464">
        <f t="shared" ref="Q3015:Q3078" si="94">MONTH(H3015)</f>
        <v>2</v>
      </c>
      <c r="R3015" s="1794" t="str">
        <f t="shared" ref="R3015:R3078" si="95">B3015</f>
        <v>PINCHOTE</v>
      </c>
    </row>
    <row r="3016" spans="1:19" s="21" customFormat="1" ht="25.05" customHeight="1" x14ac:dyDescent="0.3">
      <c r="A3016" s="1472" t="s">
        <v>69</v>
      </c>
      <c r="B3016" s="1532" t="s">
        <v>77</v>
      </c>
      <c r="C3016" s="1529" t="s">
        <v>499</v>
      </c>
      <c r="D3016" s="1472" t="str">
        <f>VLOOKUP(C3016,CODIGOS!$B$1:$E$194,4,FALSE)</f>
        <v>BARES - DISCOTECAS - CANTINAS - TABERNAS</v>
      </c>
      <c r="E3016" s="1472" t="s">
        <v>4013</v>
      </c>
      <c r="F3016" s="1472" t="s">
        <v>4014</v>
      </c>
      <c r="G3016" s="1472" t="s">
        <v>4015</v>
      </c>
      <c r="H3016" s="1530">
        <v>45715</v>
      </c>
      <c r="I3016" s="1534">
        <v>0.78</v>
      </c>
      <c r="J3016" s="1471" t="s">
        <v>16</v>
      </c>
      <c r="K3016" s="1472" t="s">
        <v>4016</v>
      </c>
      <c r="L3016" s="1471" t="s">
        <v>4248</v>
      </c>
      <c r="M3016" s="1472"/>
      <c r="N3016" s="1472"/>
      <c r="O3016" s="1472"/>
      <c r="P3016" s="1472"/>
      <c r="Q3016" s="1464">
        <f t="shared" si="94"/>
        <v>2</v>
      </c>
      <c r="R3016" s="1794" t="str">
        <f t="shared" si="95"/>
        <v>PINCHOTE</v>
      </c>
    </row>
    <row r="3017" spans="1:19" s="21" customFormat="1" ht="25.05" customHeight="1" x14ac:dyDescent="0.3">
      <c r="A3017" s="1472" t="s">
        <v>69</v>
      </c>
      <c r="B3017" s="1532" t="s">
        <v>77</v>
      </c>
      <c r="C3017" s="1529" t="s">
        <v>2798</v>
      </c>
      <c r="D3017" s="1472" t="str">
        <f>VLOOKUP(C3017,CODIGOS!$B$1:$E$194,4,FALSE)</f>
        <v>HOTELES (CON SERVICIO DE RESTAURANTE Y/O PISCINA)</v>
      </c>
      <c r="E3017" s="1472" t="s">
        <v>3234</v>
      </c>
      <c r="F3017" s="1472" t="s">
        <v>3206</v>
      </c>
      <c r="G3017" s="1472" t="s">
        <v>3207</v>
      </c>
      <c r="H3017" s="1530">
        <v>45720</v>
      </c>
      <c r="I3017" s="2000">
        <v>1</v>
      </c>
      <c r="J3017" s="1471" t="s">
        <v>22</v>
      </c>
      <c r="K3017" s="1471" t="s">
        <v>47</v>
      </c>
      <c r="L3017" s="1472" t="s">
        <v>22780</v>
      </c>
      <c r="M3017" s="1472"/>
      <c r="N3017" s="1472"/>
      <c r="O3017" s="1472"/>
      <c r="P3017" s="1472"/>
      <c r="Q3017" s="1464">
        <f t="shared" si="94"/>
        <v>3</v>
      </c>
      <c r="R3017" s="1794" t="str">
        <f t="shared" si="95"/>
        <v>PINCHOTE</v>
      </c>
    </row>
    <row r="3018" spans="1:19" s="21" customFormat="1" ht="25.05" customHeight="1" x14ac:dyDescent="0.3">
      <c r="A3018" s="1472" t="s">
        <v>69</v>
      </c>
      <c r="B3018" s="1532" t="s">
        <v>77</v>
      </c>
      <c r="C3018" s="1529" t="s">
        <v>680</v>
      </c>
      <c r="D3018" s="1472" t="str">
        <f>VLOOKUP(C3018,CODIGOS!$B$1:$E$194,4,FALSE)</f>
        <v>PISCINAS</v>
      </c>
      <c r="E3018" s="1472" t="s">
        <v>3234</v>
      </c>
      <c r="F3018" s="1472" t="s">
        <v>3206</v>
      </c>
      <c r="G3018" s="1472" t="s">
        <v>3207</v>
      </c>
      <c r="H3018" s="1530">
        <v>45720</v>
      </c>
      <c r="I3018" s="2000">
        <v>1</v>
      </c>
      <c r="J3018" s="1471" t="s">
        <v>22</v>
      </c>
      <c r="K3018" s="1471" t="s">
        <v>47</v>
      </c>
      <c r="L3018" s="1472" t="s">
        <v>13550</v>
      </c>
      <c r="M3018" s="1472"/>
      <c r="N3018" s="1472"/>
      <c r="O3018" s="1472"/>
      <c r="P3018" s="1472"/>
      <c r="Q3018" s="1464">
        <f t="shared" si="94"/>
        <v>3</v>
      </c>
      <c r="R3018" s="1794" t="str">
        <f t="shared" si="95"/>
        <v>PINCHOTE</v>
      </c>
    </row>
    <row r="3019" spans="1:19" s="21" customFormat="1" ht="25.05" customHeight="1" x14ac:dyDescent="0.3">
      <c r="A3019" s="1472" t="s">
        <v>69</v>
      </c>
      <c r="B3019" s="1532" t="s">
        <v>77</v>
      </c>
      <c r="C3019" s="1529" t="s">
        <v>472</v>
      </c>
      <c r="D3019" s="1472" t="str">
        <f>VLOOKUP(C3019,CODIGOS!$B$1:$E$194,4,FALSE)</f>
        <v>RESTAURANTES PUBLICOS</v>
      </c>
      <c r="E3019" s="1472" t="s">
        <v>3205</v>
      </c>
      <c r="F3019" s="1472" t="s">
        <v>3206</v>
      </c>
      <c r="G3019" s="1472" t="s">
        <v>3207</v>
      </c>
      <c r="H3019" s="1530">
        <v>45720</v>
      </c>
      <c r="I3019" s="1534">
        <v>0.84499999999999997</v>
      </c>
      <c r="J3019" s="1471" t="s">
        <v>22</v>
      </c>
      <c r="K3019" s="1471" t="s">
        <v>47</v>
      </c>
      <c r="L3019" s="1472" t="s">
        <v>2934</v>
      </c>
      <c r="M3019" s="1472"/>
      <c r="N3019" s="1472"/>
      <c r="O3019" s="1472"/>
      <c r="P3019" s="1472"/>
      <c r="Q3019" s="1464">
        <f t="shared" si="94"/>
        <v>3</v>
      </c>
      <c r="R3019" s="1794" t="str">
        <f t="shared" si="95"/>
        <v>PINCHOTE</v>
      </c>
    </row>
    <row r="3020" spans="1:19" s="21" customFormat="1" ht="25.05" customHeight="1" x14ac:dyDescent="0.3">
      <c r="A3020" s="1472" t="s">
        <v>69</v>
      </c>
      <c r="B3020" s="1532" t="s">
        <v>77</v>
      </c>
      <c r="C3020" s="1529" t="s">
        <v>61</v>
      </c>
      <c r="D3020" s="1472" t="str">
        <f>VLOOKUP(C3020,CODIGOS!$B$1:$E$194,4,FALSE)</f>
        <v>COMEDORES HOGARES GERIÁTRICOS, ASILOS, HOSPITALES, CASINOS DE EMPRESAS O FÁBRICAS, CLUBES SOCIALES.</v>
      </c>
      <c r="E3020" s="1472" t="s">
        <v>3210</v>
      </c>
      <c r="F3020" s="1472" t="s">
        <v>3211</v>
      </c>
      <c r="G3020" s="1472" t="s">
        <v>3212</v>
      </c>
      <c r="H3020" s="1530">
        <v>45722</v>
      </c>
      <c r="I3020" s="1534">
        <v>0.89500000000000002</v>
      </c>
      <c r="J3020" s="1471" t="s">
        <v>16</v>
      </c>
      <c r="K3020" s="1471" t="s">
        <v>47</v>
      </c>
      <c r="L3020" s="1472" t="s">
        <v>2934</v>
      </c>
      <c r="M3020" s="1472"/>
      <c r="N3020" s="1472"/>
      <c r="O3020" s="1472"/>
      <c r="P3020" s="1472"/>
      <c r="Q3020" s="1464">
        <f t="shared" si="94"/>
        <v>3</v>
      </c>
      <c r="R3020" s="1794" t="str">
        <f t="shared" si="95"/>
        <v>PINCHOTE</v>
      </c>
    </row>
    <row r="3021" spans="1:19" s="21" customFormat="1" ht="25.05" customHeight="1" x14ac:dyDescent="0.3">
      <c r="A3021" s="1472" t="s">
        <v>69</v>
      </c>
      <c r="B3021" s="1532" t="s">
        <v>77</v>
      </c>
      <c r="C3021" s="1529" t="s">
        <v>1166</v>
      </c>
      <c r="D3021" s="1472" t="str">
        <f>VLOOKUP(C3021,CODIGOS!$B$1:$E$194,4,FALSE)</f>
        <v>HOGAR GERONTOLÓGICO (Asilos De Ancianos)</v>
      </c>
      <c r="E3021" s="1472" t="s">
        <v>3210</v>
      </c>
      <c r="F3021" s="1472" t="s">
        <v>3211</v>
      </c>
      <c r="G3021" s="1472" t="s">
        <v>3212</v>
      </c>
      <c r="H3021" s="1530">
        <v>45722</v>
      </c>
      <c r="I3021" s="1534">
        <v>0.92500000000000004</v>
      </c>
      <c r="J3021" s="1471" t="s">
        <v>16</v>
      </c>
      <c r="K3021" s="1471" t="s">
        <v>47</v>
      </c>
      <c r="L3021" s="1472" t="s">
        <v>22782</v>
      </c>
      <c r="M3021" s="1472"/>
      <c r="N3021" s="1472"/>
      <c r="O3021" s="1472"/>
      <c r="P3021" s="1472"/>
      <c r="Q3021" s="1464">
        <f t="shared" si="94"/>
        <v>3</v>
      </c>
      <c r="R3021" s="1794" t="str">
        <f t="shared" si="95"/>
        <v>PINCHOTE</v>
      </c>
    </row>
    <row r="3022" spans="1:19" s="21" customFormat="1" ht="25.05" customHeight="1" x14ac:dyDescent="0.3">
      <c r="A3022" s="1472" t="s">
        <v>69</v>
      </c>
      <c r="B3022" s="1532" t="s">
        <v>77</v>
      </c>
      <c r="C3022" s="1529" t="s">
        <v>20</v>
      </c>
      <c r="D3022" s="1472" t="str">
        <f>VLOOKUP(C3022,CODIGOS!$B$1:$E$194,4,FALSE)</f>
        <v>TIENDA DE BARRIO O CIGARRERÍA, INCLUIDAS LAS UBICADAS EN ZONAS FRANCAS</v>
      </c>
      <c r="E3022" s="1472" t="s">
        <v>3231</v>
      </c>
      <c r="F3022" s="1472" t="s">
        <v>3232</v>
      </c>
      <c r="G3022" s="1472" t="s">
        <v>3233</v>
      </c>
      <c r="H3022" s="1530">
        <v>45727</v>
      </c>
      <c r="I3022" s="1534">
        <v>0.82499999999999996</v>
      </c>
      <c r="J3022" s="1471" t="s">
        <v>16</v>
      </c>
      <c r="K3022" s="1471" t="s">
        <v>47</v>
      </c>
      <c r="L3022" s="1472" t="s">
        <v>22787</v>
      </c>
      <c r="M3022" s="1472"/>
      <c r="N3022" s="1472"/>
      <c r="O3022" s="1472"/>
      <c r="P3022" s="1472"/>
      <c r="Q3022" s="1464">
        <f t="shared" si="94"/>
        <v>3</v>
      </c>
      <c r="R3022" s="1794" t="str">
        <f t="shared" si="95"/>
        <v>PINCHOTE</v>
      </c>
    </row>
    <row r="3023" spans="1:19" s="21" customFormat="1" ht="25.05" customHeight="1" x14ac:dyDescent="0.3">
      <c r="A3023" s="1472" t="s">
        <v>69</v>
      </c>
      <c r="B3023" s="1532" t="s">
        <v>77</v>
      </c>
      <c r="C3023" s="1529" t="s">
        <v>499</v>
      </c>
      <c r="D3023" s="1472" t="str">
        <f>VLOOKUP(C3023,CODIGOS!$B$1:$E$194,4,FALSE)</f>
        <v>BARES - DISCOTECAS - CANTINAS - TABERNAS</v>
      </c>
      <c r="E3023" s="1472" t="s">
        <v>3213</v>
      </c>
      <c r="F3023" s="1472" t="s">
        <v>3214</v>
      </c>
      <c r="G3023" s="1472" t="s">
        <v>3215</v>
      </c>
      <c r="H3023" s="1530">
        <v>45728</v>
      </c>
      <c r="I3023" s="1534">
        <v>0.83499999999999996</v>
      </c>
      <c r="J3023" s="1471" t="s">
        <v>16</v>
      </c>
      <c r="K3023" s="1471" t="s">
        <v>47</v>
      </c>
      <c r="L3023" s="1471" t="s">
        <v>4248</v>
      </c>
      <c r="M3023" s="1472"/>
      <c r="N3023" s="1472"/>
      <c r="O3023" s="1472"/>
      <c r="P3023" s="1472"/>
      <c r="Q3023" s="1464">
        <f t="shared" si="94"/>
        <v>3</v>
      </c>
      <c r="R3023" s="1794" t="str">
        <f t="shared" si="95"/>
        <v>PINCHOTE</v>
      </c>
    </row>
    <row r="3024" spans="1:19" s="21" customFormat="1" ht="25.05" customHeight="1" x14ac:dyDescent="0.3">
      <c r="A3024" s="1472" t="s">
        <v>69</v>
      </c>
      <c r="B3024" s="1532" t="s">
        <v>77</v>
      </c>
      <c r="C3024" s="1529" t="s">
        <v>472</v>
      </c>
      <c r="D3024" s="1472" t="str">
        <f>VLOOKUP(C3024,CODIGOS!$B$1:$E$194,4,FALSE)</f>
        <v>RESTAURANTES PUBLICOS</v>
      </c>
      <c r="E3024" s="1472" t="s">
        <v>3213</v>
      </c>
      <c r="F3024" s="1472" t="s">
        <v>3214</v>
      </c>
      <c r="G3024" s="1472" t="s">
        <v>3215</v>
      </c>
      <c r="H3024" s="1530">
        <v>45728</v>
      </c>
      <c r="I3024" s="1534">
        <v>0.82999999999999985</v>
      </c>
      <c r="J3024" s="1471" t="s">
        <v>16</v>
      </c>
      <c r="K3024" s="1471" t="s">
        <v>47</v>
      </c>
      <c r="L3024" s="1472" t="s">
        <v>2934</v>
      </c>
      <c r="M3024" s="1472"/>
      <c r="N3024" s="1471"/>
      <c r="O3024" s="1472"/>
      <c r="P3024" s="1472"/>
      <c r="Q3024" s="1464">
        <f t="shared" si="94"/>
        <v>3</v>
      </c>
      <c r="R3024" s="1794" t="str">
        <f t="shared" si="95"/>
        <v>PINCHOTE</v>
      </c>
    </row>
    <row r="3025" spans="1:18" s="21" customFormat="1" ht="25.05" customHeight="1" x14ac:dyDescent="0.3">
      <c r="A3025" s="1472" t="s">
        <v>69</v>
      </c>
      <c r="B3025" s="1532" t="s">
        <v>77</v>
      </c>
      <c r="C3025" s="1529" t="s">
        <v>715</v>
      </c>
      <c r="D3025" s="1472" t="str">
        <f>VLOOKUP(C3025,CODIGOS!$B$1:$E$194,4,FALSE)</f>
        <v>COLEGIOS</v>
      </c>
      <c r="E3025" s="1472" t="s">
        <v>3236</v>
      </c>
      <c r="F3025" s="1472" t="s">
        <v>3237</v>
      </c>
      <c r="G3025" s="1472" t="s">
        <v>3238</v>
      </c>
      <c r="H3025" s="1530">
        <v>45729</v>
      </c>
      <c r="I3025" s="1534">
        <v>0.71499999999999997</v>
      </c>
      <c r="J3025" s="1471" t="s">
        <v>16</v>
      </c>
      <c r="K3025" s="1471" t="s">
        <v>47</v>
      </c>
      <c r="L3025" s="1472" t="s">
        <v>26510</v>
      </c>
      <c r="M3025" s="1472"/>
      <c r="N3025" s="1472"/>
      <c r="O3025" s="1472"/>
      <c r="P3025" s="1472"/>
      <c r="Q3025" s="1464">
        <f t="shared" si="94"/>
        <v>3</v>
      </c>
      <c r="R3025" s="1794" t="str">
        <f t="shared" si="95"/>
        <v>PINCHOTE</v>
      </c>
    </row>
    <row r="3026" spans="1:18" s="21" customFormat="1" ht="25.05" customHeight="1" x14ac:dyDescent="0.3">
      <c r="A3026" s="1472" t="s">
        <v>69</v>
      </c>
      <c r="B3026" s="1532" t="s">
        <v>77</v>
      </c>
      <c r="C3026" s="1529" t="s">
        <v>905</v>
      </c>
      <c r="D3026" s="1472" t="str">
        <f>VLOOKUP(C3026,CODIGOS!$B$1:$E$194,4,FALSE)</f>
        <v>COMEDORES ESCOLARES (PAE - PRIVADOS)</v>
      </c>
      <c r="E3026" s="1472" t="s">
        <v>3208</v>
      </c>
      <c r="F3026" s="1472" t="s">
        <v>3209</v>
      </c>
      <c r="G3026" s="1472" t="s">
        <v>2128</v>
      </c>
      <c r="H3026" s="1530">
        <v>45729</v>
      </c>
      <c r="I3026" s="1534">
        <v>0.79</v>
      </c>
      <c r="J3026" s="1471" t="s">
        <v>16</v>
      </c>
      <c r="K3026" s="1471" t="s">
        <v>47</v>
      </c>
      <c r="L3026" s="1471" t="s">
        <v>22779</v>
      </c>
      <c r="M3026" s="1472"/>
      <c r="N3026" s="1471"/>
      <c r="O3026" s="1471"/>
      <c r="P3026" s="1471"/>
      <c r="Q3026" s="1464">
        <f t="shared" si="94"/>
        <v>3</v>
      </c>
      <c r="R3026" s="1794" t="str">
        <f t="shared" si="95"/>
        <v>PINCHOTE</v>
      </c>
    </row>
    <row r="3027" spans="1:18" s="21" customFormat="1" ht="25.05" customHeight="1" x14ac:dyDescent="0.3">
      <c r="A3027" s="1472" t="s">
        <v>69</v>
      </c>
      <c r="B3027" s="1532" t="s">
        <v>77</v>
      </c>
      <c r="C3027" s="1529" t="s">
        <v>547</v>
      </c>
      <c r="D3027" s="1472" t="str">
        <f>VLOOKUP(C3027,CODIGOS!$B$1:$E$194,4,FALSE)</f>
        <v>CAFETERÍA</v>
      </c>
      <c r="E3027" s="1472" t="s">
        <v>3216</v>
      </c>
      <c r="F3027" s="1472" t="s">
        <v>3217</v>
      </c>
      <c r="G3027" s="1472" t="s">
        <v>3218</v>
      </c>
      <c r="H3027" s="1530">
        <v>45734</v>
      </c>
      <c r="I3027" s="1534">
        <v>0.84499999999999997</v>
      </c>
      <c r="J3027" s="1471" t="s">
        <v>16</v>
      </c>
      <c r="K3027" s="1471" t="s">
        <v>47</v>
      </c>
      <c r="L3027" s="1472" t="s">
        <v>2934</v>
      </c>
      <c r="M3027" s="1472"/>
      <c r="N3027" s="1472"/>
      <c r="O3027" s="1472"/>
      <c r="P3027" s="1472"/>
      <c r="Q3027" s="1464">
        <f t="shared" si="94"/>
        <v>3</v>
      </c>
      <c r="R3027" s="1794" t="str">
        <f t="shared" si="95"/>
        <v>PINCHOTE</v>
      </c>
    </row>
    <row r="3028" spans="1:18" s="21" customFormat="1" ht="25.05" customHeight="1" x14ac:dyDescent="0.3">
      <c r="A3028" s="1472" t="s">
        <v>69</v>
      </c>
      <c r="B3028" s="1532" t="s">
        <v>77</v>
      </c>
      <c r="C3028" s="1529" t="s">
        <v>547</v>
      </c>
      <c r="D3028" s="1472" t="str">
        <f>VLOOKUP(C3028,CODIGOS!$B$1:$E$194,4,FALSE)</f>
        <v>CAFETERÍA</v>
      </c>
      <c r="E3028" s="1472" t="s">
        <v>3219</v>
      </c>
      <c r="F3028" s="1472" t="s">
        <v>3220</v>
      </c>
      <c r="G3028" s="1472" t="s">
        <v>3221</v>
      </c>
      <c r="H3028" s="1530">
        <v>45734</v>
      </c>
      <c r="I3028" s="1534">
        <v>0.86499999999999999</v>
      </c>
      <c r="J3028" s="1471" t="s">
        <v>16</v>
      </c>
      <c r="K3028" s="1471" t="s">
        <v>47</v>
      </c>
      <c r="L3028" s="1472" t="s">
        <v>2934</v>
      </c>
      <c r="M3028" s="1472"/>
      <c r="N3028" s="1471"/>
      <c r="O3028" s="1471"/>
      <c r="P3028" s="1471"/>
      <c r="Q3028" s="1464">
        <f t="shared" si="94"/>
        <v>3</v>
      </c>
      <c r="R3028" s="1794" t="str">
        <f t="shared" si="95"/>
        <v>PINCHOTE</v>
      </c>
    </row>
    <row r="3029" spans="1:18" s="21" customFormat="1" ht="25.05" customHeight="1" x14ac:dyDescent="0.3">
      <c r="A3029" s="1472" t="s">
        <v>69</v>
      </c>
      <c r="B3029" s="1532" t="s">
        <v>77</v>
      </c>
      <c r="C3029" s="1529" t="s">
        <v>905</v>
      </c>
      <c r="D3029" s="1472" t="str">
        <f>VLOOKUP(C3029,CODIGOS!$B$1:$E$194,4,FALSE)</f>
        <v>COMEDORES ESCOLARES (PAE - PRIVADOS)</v>
      </c>
      <c r="E3029" s="1472" t="s">
        <v>3222</v>
      </c>
      <c r="F3029" s="1472" t="s">
        <v>3223</v>
      </c>
      <c r="G3029" s="1472" t="s">
        <v>2128</v>
      </c>
      <c r="H3029" s="1530">
        <v>45736</v>
      </c>
      <c r="I3029" s="1534">
        <v>0.78</v>
      </c>
      <c r="J3029" s="1471" t="s">
        <v>16</v>
      </c>
      <c r="K3029" s="1471" t="s">
        <v>47</v>
      </c>
      <c r="L3029" s="1472" t="s">
        <v>2934</v>
      </c>
      <c r="M3029" s="1472"/>
      <c r="N3029" s="1472"/>
      <c r="O3029" s="1472"/>
      <c r="P3029" s="1472"/>
      <c r="Q3029" s="1464">
        <f t="shared" si="94"/>
        <v>3</v>
      </c>
      <c r="R3029" s="1794" t="str">
        <f t="shared" si="95"/>
        <v>PINCHOTE</v>
      </c>
    </row>
    <row r="3030" spans="1:18" s="21" customFormat="1" ht="25.05" customHeight="1" x14ac:dyDescent="0.3">
      <c r="A3030" s="1472" t="s">
        <v>69</v>
      </c>
      <c r="B3030" s="1532" t="s">
        <v>77</v>
      </c>
      <c r="C3030" s="1529" t="s">
        <v>905</v>
      </c>
      <c r="D3030" s="1472" t="str">
        <f>VLOOKUP(C3030,CODIGOS!$B$1:$E$194,4,FALSE)</f>
        <v>COMEDORES ESCOLARES (PAE - PRIVADOS)</v>
      </c>
      <c r="E3030" s="1472" t="s">
        <v>3224</v>
      </c>
      <c r="F3030" s="1472" t="s">
        <v>3225</v>
      </c>
      <c r="G3030" s="1472" t="s">
        <v>2128</v>
      </c>
      <c r="H3030" s="1530">
        <v>45736</v>
      </c>
      <c r="I3030" s="1534">
        <v>0.8</v>
      </c>
      <c r="J3030" s="1471" t="s">
        <v>16</v>
      </c>
      <c r="K3030" s="1471" t="s">
        <v>47</v>
      </c>
      <c r="L3030" s="1472" t="s">
        <v>2934</v>
      </c>
      <c r="M3030" s="1472"/>
      <c r="N3030" s="1472"/>
      <c r="O3030" s="1472"/>
      <c r="P3030" s="1472"/>
      <c r="Q3030" s="1464">
        <f t="shared" si="94"/>
        <v>3</v>
      </c>
      <c r="R3030" s="1794" t="str">
        <f t="shared" si="95"/>
        <v>PINCHOTE</v>
      </c>
    </row>
    <row r="3031" spans="1:18" s="21" customFormat="1" ht="25.05" customHeight="1" x14ac:dyDescent="0.3">
      <c r="A3031" s="1472" t="s">
        <v>69</v>
      </c>
      <c r="B3031" s="1532" t="s">
        <v>77</v>
      </c>
      <c r="C3031" s="1529" t="s">
        <v>905</v>
      </c>
      <c r="D3031" s="1472" t="str">
        <f>VLOOKUP(C3031,CODIGOS!$B$1:$E$194,4,FALSE)</f>
        <v>COMEDORES ESCOLARES (PAE - PRIVADOS)</v>
      </c>
      <c r="E3031" s="1472" t="s">
        <v>3226</v>
      </c>
      <c r="F3031" s="1472" t="s">
        <v>3227</v>
      </c>
      <c r="G3031" s="1472" t="s">
        <v>2128</v>
      </c>
      <c r="H3031" s="1530">
        <v>45737</v>
      </c>
      <c r="I3031" s="1534">
        <v>0.81500000000000006</v>
      </c>
      <c r="J3031" s="1471" t="s">
        <v>16</v>
      </c>
      <c r="K3031" s="1471" t="s">
        <v>47</v>
      </c>
      <c r="L3031" s="1472" t="s">
        <v>2934</v>
      </c>
      <c r="M3031" s="1472"/>
      <c r="N3031" s="1472"/>
      <c r="O3031" s="1472"/>
      <c r="P3031" s="1472"/>
      <c r="Q3031" s="1464">
        <f t="shared" si="94"/>
        <v>3</v>
      </c>
      <c r="R3031" s="1794" t="str">
        <f t="shared" si="95"/>
        <v>PINCHOTE</v>
      </c>
    </row>
    <row r="3032" spans="1:18" s="21" customFormat="1" ht="25.05" customHeight="1" x14ac:dyDescent="0.3">
      <c r="A3032" s="1472" t="s">
        <v>69</v>
      </c>
      <c r="B3032" s="1532" t="s">
        <v>77</v>
      </c>
      <c r="C3032" s="1529" t="s">
        <v>547</v>
      </c>
      <c r="D3032" s="1472" t="str">
        <f>VLOOKUP(C3032,CODIGOS!$B$1:$E$194,4,FALSE)</f>
        <v>CAFETERÍA</v>
      </c>
      <c r="E3032" s="1472" t="s">
        <v>3228</v>
      </c>
      <c r="F3032" s="1472" t="s">
        <v>3229</v>
      </c>
      <c r="G3032" s="1472" t="s">
        <v>3230</v>
      </c>
      <c r="H3032" s="1530">
        <v>45743</v>
      </c>
      <c r="I3032" s="1534">
        <v>0.8</v>
      </c>
      <c r="J3032" s="1471" t="s">
        <v>16</v>
      </c>
      <c r="K3032" s="1471" t="s">
        <v>47</v>
      </c>
      <c r="L3032" s="1472" t="s">
        <v>2934</v>
      </c>
      <c r="M3032" s="1472"/>
      <c r="N3032" s="1472"/>
      <c r="O3032" s="1472"/>
      <c r="P3032" s="1472"/>
      <c r="Q3032" s="1464">
        <f t="shared" si="94"/>
        <v>3</v>
      </c>
      <c r="R3032" s="1794" t="str">
        <f t="shared" si="95"/>
        <v>PINCHOTE</v>
      </c>
    </row>
    <row r="3033" spans="1:18" s="21" customFormat="1" ht="25.05" customHeight="1" x14ac:dyDescent="0.3">
      <c r="A3033" s="1472" t="s">
        <v>69</v>
      </c>
      <c r="B3033" s="1532" t="s">
        <v>77</v>
      </c>
      <c r="C3033" s="1471" t="s">
        <v>1790</v>
      </c>
      <c r="D3033" s="1472" t="str">
        <f>VLOOKUP(C3033,CODIGOS!$B$1:$E$194,4,FALSE)</f>
        <v xml:space="preserve">BODEGAS PARA ALMACENAMIENTO DE ALIMENTOS </v>
      </c>
      <c r="E3033" s="1471" t="s">
        <v>8511</v>
      </c>
      <c r="F3033" s="1471" t="s">
        <v>8512</v>
      </c>
      <c r="G3033" s="1471" t="s">
        <v>8513</v>
      </c>
      <c r="H3033" s="1473">
        <v>45748</v>
      </c>
      <c r="I3033" s="1927">
        <v>0.88</v>
      </c>
      <c r="J3033" s="1471" t="s">
        <v>16</v>
      </c>
      <c r="K3033" s="1471" t="s">
        <v>47</v>
      </c>
      <c r="L3033" s="1471" t="s">
        <v>22779</v>
      </c>
      <c r="M3033" s="1928"/>
      <c r="N3033" s="1472"/>
      <c r="O3033" s="1472"/>
      <c r="P3033" s="1479"/>
      <c r="Q3033" s="1464">
        <f t="shared" si="94"/>
        <v>4</v>
      </c>
      <c r="R3033" s="1794" t="str">
        <f t="shared" si="95"/>
        <v>PINCHOTE</v>
      </c>
    </row>
    <row r="3034" spans="1:18" s="21" customFormat="1" ht="25.05" customHeight="1" x14ac:dyDescent="0.3">
      <c r="A3034" s="1472" t="s">
        <v>69</v>
      </c>
      <c r="B3034" s="1532" t="s">
        <v>77</v>
      </c>
      <c r="C3034" s="1471" t="s">
        <v>20</v>
      </c>
      <c r="D3034" s="1472" t="str">
        <f>VLOOKUP(C3034,CODIGOS!$B$1:$E$194,4,FALSE)</f>
        <v>TIENDA DE BARRIO O CIGARRERÍA, INCLUIDAS LAS UBICADAS EN ZONAS FRANCAS</v>
      </c>
      <c r="E3034" s="1471" t="s">
        <v>8520</v>
      </c>
      <c r="F3034" s="1471" t="s">
        <v>8521</v>
      </c>
      <c r="G3034" s="1471" t="s">
        <v>8522</v>
      </c>
      <c r="H3034" s="1473">
        <v>45754</v>
      </c>
      <c r="I3034" s="1927">
        <v>0.78</v>
      </c>
      <c r="J3034" s="1471" t="s">
        <v>16</v>
      </c>
      <c r="K3034" s="1471" t="s">
        <v>47</v>
      </c>
      <c r="L3034" s="1472" t="s">
        <v>22787</v>
      </c>
      <c r="M3034" s="1472"/>
      <c r="N3034" s="1472"/>
      <c r="O3034" s="1472"/>
      <c r="P3034" s="1479"/>
      <c r="Q3034" s="1464">
        <f t="shared" si="94"/>
        <v>4</v>
      </c>
      <c r="R3034" s="1794" t="str">
        <f t="shared" si="95"/>
        <v>PINCHOTE</v>
      </c>
    </row>
    <row r="3035" spans="1:18" s="21" customFormat="1" ht="25.05" customHeight="1" x14ac:dyDescent="0.3">
      <c r="A3035" s="1472" t="s">
        <v>69</v>
      </c>
      <c r="B3035" s="1532" t="s">
        <v>77</v>
      </c>
      <c r="C3035" s="1471" t="s">
        <v>20</v>
      </c>
      <c r="D3035" s="1472" t="str">
        <f>VLOOKUP(C3035,CODIGOS!$B$1:$E$194,4,FALSE)</f>
        <v>TIENDA DE BARRIO O CIGARRERÍA, INCLUIDAS LAS UBICADAS EN ZONAS FRANCAS</v>
      </c>
      <c r="E3035" s="1471" t="s">
        <v>8523</v>
      </c>
      <c r="F3035" s="1471" t="s">
        <v>8524</v>
      </c>
      <c r="G3035" s="1471" t="s">
        <v>8525</v>
      </c>
      <c r="H3035" s="1473">
        <v>45754</v>
      </c>
      <c r="I3035" s="1906">
        <v>0.82499999999999996</v>
      </c>
      <c r="J3035" s="1471" t="s">
        <v>16</v>
      </c>
      <c r="K3035" s="1471" t="s">
        <v>47</v>
      </c>
      <c r="L3035" s="1472" t="s">
        <v>22787</v>
      </c>
      <c r="M3035" s="1928"/>
      <c r="N3035" s="1472"/>
      <c r="O3035" s="1472"/>
      <c r="P3035" s="1478"/>
      <c r="Q3035" s="1464">
        <f t="shared" si="94"/>
        <v>4</v>
      </c>
      <c r="R3035" s="1794" t="str">
        <f t="shared" si="95"/>
        <v>PINCHOTE</v>
      </c>
    </row>
    <row r="3036" spans="1:18" s="21" customFormat="1" ht="25.05" customHeight="1" x14ac:dyDescent="0.3">
      <c r="A3036" s="1472" t="s">
        <v>69</v>
      </c>
      <c r="B3036" s="1532" t="s">
        <v>77</v>
      </c>
      <c r="C3036" s="1471" t="s">
        <v>1031</v>
      </c>
      <c r="D3036" s="1472" t="str">
        <f>VLOOKUP(C3036,CODIGOS!$B$1:$E$194,4,FALSE)</f>
        <v>EXPENDIO DE VERDURAS - FRUTAS ( LOCAL - ESTABLECIMIENTO Y/O FRUVER)</v>
      </c>
      <c r="E3036" s="1471" t="s">
        <v>8528</v>
      </c>
      <c r="F3036" s="1471" t="s">
        <v>8529</v>
      </c>
      <c r="G3036" s="1471" t="s">
        <v>8530</v>
      </c>
      <c r="H3036" s="1473">
        <v>45755</v>
      </c>
      <c r="I3036" s="1927">
        <v>0.79900000000000004</v>
      </c>
      <c r="J3036" s="1471" t="s">
        <v>16</v>
      </c>
      <c r="K3036" s="1471" t="s">
        <v>47</v>
      </c>
      <c r="L3036" s="1472" t="s">
        <v>22787</v>
      </c>
      <c r="M3036" s="1928"/>
      <c r="N3036" s="1479"/>
      <c r="O3036" s="1479"/>
      <c r="P3036" s="1479"/>
      <c r="Q3036" s="1464">
        <f t="shared" si="94"/>
        <v>4</v>
      </c>
      <c r="R3036" s="1794" t="str">
        <f t="shared" si="95"/>
        <v>PINCHOTE</v>
      </c>
    </row>
    <row r="3037" spans="1:18" s="21" customFormat="1" ht="25.05" customHeight="1" x14ac:dyDescent="0.3">
      <c r="A3037" s="1472" t="s">
        <v>69</v>
      </c>
      <c r="B3037" s="1532" t="s">
        <v>77</v>
      </c>
      <c r="C3037" s="1471" t="s">
        <v>20</v>
      </c>
      <c r="D3037" s="1472" t="str">
        <f>VLOOKUP(C3037,CODIGOS!$B$1:$E$194,4,FALSE)</f>
        <v>TIENDA DE BARRIO O CIGARRERÍA, INCLUIDAS LAS UBICADAS EN ZONAS FRANCAS</v>
      </c>
      <c r="E3037" s="1471" t="s">
        <v>8520</v>
      </c>
      <c r="F3037" s="1471" t="s">
        <v>8526</v>
      </c>
      <c r="G3037" s="1471" t="s">
        <v>8527</v>
      </c>
      <c r="H3037" s="1521">
        <v>45755</v>
      </c>
      <c r="I3037" s="1906">
        <v>0.81499999999999984</v>
      </c>
      <c r="J3037" s="1471" t="s">
        <v>16</v>
      </c>
      <c r="K3037" s="1471" t="s">
        <v>47</v>
      </c>
      <c r="L3037" s="1472" t="s">
        <v>22787</v>
      </c>
      <c r="M3037" s="1928"/>
      <c r="N3037" s="1472"/>
      <c r="O3037" s="1472"/>
      <c r="P3037" s="1478"/>
      <c r="Q3037" s="1464">
        <f t="shared" si="94"/>
        <v>4</v>
      </c>
      <c r="R3037" s="1794" t="str">
        <f t="shared" si="95"/>
        <v>PINCHOTE</v>
      </c>
    </row>
    <row r="3038" spans="1:18" s="21" customFormat="1" ht="25.05" customHeight="1" x14ac:dyDescent="0.3">
      <c r="A3038" s="1472" t="s">
        <v>69</v>
      </c>
      <c r="B3038" s="1532" t="s">
        <v>77</v>
      </c>
      <c r="C3038" s="1471" t="s">
        <v>472</v>
      </c>
      <c r="D3038" s="1472" t="str">
        <f>VLOOKUP(C3038,CODIGOS!$B$1:$E$194,4,FALSE)</f>
        <v>RESTAURANTES PUBLICOS</v>
      </c>
      <c r="E3038" s="1471" t="s">
        <v>8517</v>
      </c>
      <c r="F3038" s="1471" t="s">
        <v>8518</v>
      </c>
      <c r="G3038" s="1471" t="s">
        <v>8519</v>
      </c>
      <c r="H3038" s="1473">
        <v>45757</v>
      </c>
      <c r="I3038" s="1927">
        <v>0.79</v>
      </c>
      <c r="J3038" s="1471" t="s">
        <v>16</v>
      </c>
      <c r="K3038" s="1471" t="s">
        <v>47</v>
      </c>
      <c r="L3038" s="1472" t="s">
        <v>2934</v>
      </c>
      <c r="M3038" s="1472"/>
      <c r="N3038" s="1475"/>
      <c r="O3038" s="1475"/>
      <c r="P3038" s="1524"/>
      <c r="Q3038" s="1464">
        <f t="shared" si="94"/>
        <v>4</v>
      </c>
      <c r="R3038" s="1794" t="str">
        <f t="shared" si="95"/>
        <v>PINCHOTE</v>
      </c>
    </row>
    <row r="3039" spans="1:18" s="21" customFormat="1" ht="25.05" customHeight="1" x14ac:dyDescent="0.3">
      <c r="A3039" s="1472" t="s">
        <v>69</v>
      </c>
      <c r="B3039" s="1532" t="s">
        <v>77</v>
      </c>
      <c r="C3039" s="1471" t="s">
        <v>472</v>
      </c>
      <c r="D3039" s="1472" t="str">
        <f>VLOOKUP(C3039,CODIGOS!$B$1:$E$194,4,FALSE)</f>
        <v>RESTAURANTES PUBLICOS</v>
      </c>
      <c r="E3039" s="1471" t="s">
        <v>8514</v>
      </c>
      <c r="F3039" s="1471" t="s">
        <v>8515</v>
      </c>
      <c r="G3039" s="1471" t="s">
        <v>8516</v>
      </c>
      <c r="H3039" s="1473">
        <v>45757</v>
      </c>
      <c r="I3039" s="1927">
        <v>0.84499999999999997</v>
      </c>
      <c r="J3039" s="1471" t="s">
        <v>16</v>
      </c>
      <c r="K3039" s="1471" t="s">
        <v>47</v>
      </c>
      <c r="L3039" s="1472" t="s">
        <v>2934</v>
      </c>
      <c r="M3039" s="1928"/>
      <c r="N3039" s="1475"/>
      <c r="O3039" s="1475"/>
      <c r="P3039" s="1478"/>
      <c r="Q3039" s="1464">
        <f t="shared" si="94"/>
        <v>4</v>
      </c>
      <c r="R3039" s="1794" t="str">
        <f t="shared" si="95"/>
        <v>PINCHOTE</v>
      </c>
    </row>
    <row r="3040" spans="1:18" s="21" customFormat="1" ht="25.05" customHeight="1" x14ac:dyDescent="0.3">
      <c r="A3040" s="1472" t="s">
        <v>69</v>
      </c>
      <c r="B3040" s="1532" t="s">
        <v>77</v>
      </c>
      <c r="C3040" s="1471" t="s">
        <v>472</v>
      </c>
      <c r="D3040" s="1472" t="str">
        <f>VLOOKUP(C3040,CODIGOS!$B$1:$E$194,4,FALSE)</f>
        <v>RESTAURANTES PUBLICOS</v>
      </c>
      <c r="E3040" s="1471" t="s">
        <v>8531</v>
      </c>
      <c r="F3040" s="1471" t="s">
        <v>1804</v>
      </c>
      <c r="G3040" s="1471" t="s">
        <v>8532</v>
      </c>
      <c r="H3040" s="1473">
        <v>45770</v>
      </c>
      <c r="I3040" s="1906">
        <v>0.80500000000000005</v>
      </c>
      <c r="J3040" s="1471" t="s">
        <v>16</v>
      </c>
      <c r="K3040" s="1471" t="s">
        <v>47</v>
      </c>
      <c r="L3040" s="1472" t="s">
        <v>2934</v>
      </c>
      <c r="M3040" s="1928"/>
      <c r="N3040" s="1479"/>
      <c r="O3040" s="1479"/>
      <c r="P3040" s="1479"/>
      <c r="Q3040" s="1464">
        <f t="shared" si="94"/>
        <v>4</v>
      </c>
      <c r="R3040" s="1794" t="str">
        <f t="shared" si="95"/>
        <v>PINCHOTE</v>
      </c>
    </row>
    <row r="3041" spans="1:19" s="21" customFormat="1" ht="25.05" customHeight="1" x14ac:dyDescent="0.3">
      <c r="A3041" s="1472" t="s">
        <v>69</v>
      </c>
      <c r="B3041" s="1532" t="s">
        <v>77</v>
      </c>
      <c r="C3041" s="1471" t="s">
        <v>472</v>
      </c>
      <c r="D3041" s="1472" t="str">
        <f>VLOOKUP(C3041,CODIGOS!$B$1:$E$194,4,FALSE)</f>
        <v>RESTAURANTES PUBLICOS</v>
      </c>
      <c r="E3041" s="1471" t="s">
        <v>8533</v>
      </c>
      <c r="F3041" s="1471" t="s">
        <v>8534</v>
      </c>
      <c r="G3041" s="1471" t="s">
        <v>8535</v>
      </c>
      <c r="H3041" s="1539">
        <v>45772</v>
      </c>
      <c r="I3041" s="1906">
        <v>0.745</v>
      </c>
      <c r="J3041" s="1471" t="s">
        <v>16</v>
      </c>
      <c r="K3041" s="1471" t="s">
        <v>47</v>
      </c>
      <c r="L3041" s="1472" t="s">
        <v>2934</v>
      </c>
      <c r="M3041" s="1928"/>
      <c r="N3041" s="1472"/>
      <c r="O3041" s="1477"/>
      <c r="P3041" s="1477"/>
      <c r="Q3041" s="1464">
        <f t="shared" si="94"/>
        <v>4</v>
      </c>
      <c r="R3041" s="1794" t="str">
        <f t="shared" si="95"/>
        <v>PINCHOTE</v>
      </c>
    </row>
    <row r="3042" spans="1:19" s="21" customFormat="1" ht="25.05" customHeight="1" x14ac:dyDescent="0.3">
      <c r="A3042" s="1472" t="s">
        <v>69</v>
      </c>
      <c r="B3042" s="1532" t="s">
        <v>77</v>
      </c>
      <c r="C3042" s="1471" t="s">
        <v>905</v>
      </c>
      <c r="D3042" s="1472" t="str">
        <f>VLOOKUP(C3042,CODIGOS!$B$1:$E$194,4,FALSE)</f>
        <v>COMEDORES ESCOLARES (PAE - PRIVADOS)</v>
      </c>
      <c r="E3042" s="1471" t="s">
        <v>78</v>
      </c>
      <c r="F3042" s="1471" t="s">
        <v>3466</v>
      </c>
      <c r="G3042" s="1471" t="s">
        <v>2128</v>
      </c>
      <c r="H3042" s="1473">
        <v>45775</v>
      </c>
      <c r="I3042" s="1926">
        <v>0.755</v>
      </c>
      <c r="J3042" s="1471" t="s">
        <v>16</v>
      </c>
      <c r="K3042" s="1471" t="s">
        <v>47</v>
      </c>
      <c r="L3042" s="1472" t="s">
        <v>2934</v>
      </c>
      <c r="M3042" s="1928"/>
      <c r="N3042" s="1471"/>
      <c r="O3042" s="1477"/>
      <c r="P3042" s="1477"/>
      <c r="Q3042" s="1464">
        <f t="shared" si="94"/>
        <v>4</v>
      </c>
      <c r="R3042" s="1794" t="str">
        <f t="shared" si="95"/>
        <v>PINCHOTE</v>
      </c>
    </row>
    <row r="3043" spans="1:19" s="21" customFormat="1" ht="25.05" customHeight="1" x14ac:dyDescent="0.2">
      <c r="A3043" s="1472" t="s">
        <v>69</v>
      </c>
      <c r="B3043" s="1532" t="s">
        <v>77</v>
      </c>
      <c r="C3043" s="1471" t="s">
        <v>1116</v>
      </c>
      <c r="D3043" s="1472" t="str">
        <f>VLOOKUP(C3043,CODIGOS!$B$1:$E$194,4,FALSE)</f>
        <v>EXPENDIO DE CARNE BOVINA - PORCINA - POLLO</v>
      </c>
      <c r="E3043" s="1471" t="s">
        <v>11045</v>
      </c>
      <c r="F3043" s="1471" t="s">
        <v>11046</v>
      </c>
      <c r="G3043" s="1471" t="s">
        <v>11047</v>
      </c>
      <c r="H3043" s="1473">
        <v>45785</v>
      </c>
      <c r="I3043" s="1895">
        <v>0.78500000000000003</v>
      </c>
      <c r="J3043" s="1471" t="s">
        <v>16</v>
      </c>
      <c r="K3043" s="1471" t="s">
        <v>47</v>
      </c>
      <c r="L3043" s="1471" t="s">
        <v>22783</v>
      </c>
      <c r="M3043" s="1472"/>
      <c r="N3043" s="1476"/>
      <c r="O3043" s="1477"/>
      <c r="P3043" s="1477"/>
      <c r="Q3043" s="1464">
        <f t="shared" si="94"/>
        <v>5</v>
      </c>
      <c r="R3043" s="1794" t="str">
        <f t="shared" si="95"/>
        <v>PINCHOTE</v>
      </c>
      <c r="S3043" s="389"/>
    </row>
    <row r="3044" spans="1:19" s="21" customFormat="1" ht="25.05" customHeight="1" x14ac:dyDescent="0.2">
      <c r="A3044" s="1472" t="s">
        <v>69</v>
      </c>
      <c r="B3044" s="1532" t="s">
        <v>77</v>
      </c>
      <c r="C3044" s="1471" t="s">
        <v>20</v>
      </c>
      <c r="D3044" s="1472" t="str">
        <f>VLOOKUP(C3044,CODIGOS!$B$1:$E$194,4,FALSE)</f>
        <v>TIENDA DE BARRIO O CIGARRERÍA, INCLUIDAS LAS UBICADAS EN ZONAS FRANCAS</v>
      </c>
      <c r="E3044" s="1471" t="s">
        <v>11045</v>
      </c>
      <c r="F3044" s="1471" t="s">
        <v>11046</v>
      </c>
      <c r="G3044" s="1471" t="s">
        <v>11047</v>
      </c>
      <c r="H3044" s="1539">
        <v>45785</v>
      </c>
      <c r="I3044" s="1906">
        <v>0.77500000000000002</v>
      </c>
      <c r="J3044" s="1471" t="s">
        <v>16</v>
      </c>
      <c r="K3044" s="1471" t="s">
        <v>47</v>
      </c>
      <c r="L3044" s="1472" t="s">
        <v>22787</v>
      </c>
      <c r="M3044" s="1479"/>
      <c r="N3044" s="1476"/>
      <c r="O3044" s="1476"/>
      <c r="P3044" s="1475"/>
      <c r="Q3044" s="1464">
        <f t="shared" si="94"/>
        <v>5</v>
      </c>
      <c r="R3044" s="1794" t="str">
        <f t="shared" si="95"/>
        <v>PINCHOTE</v>
      </c>
      <c r="S3044" s="389"/>
    </row>
    <row r="3045" spans="1:19" s="21" customFormat="1" ht="25.05" customHeight="1" x14ac:dyDescent="0.2">
      <c r="A3045" s="1472" t="s">
        <v>69</v>
      </c>
      <c r="B3045" s="1532" t="s">
        <v>77</v>
      </c>
      <c r="C3045" s="1471" t="s">
        <v>2798</v>
      </c>
      <c r="D3045" s="1472" t="str">
        <f>VLOOKUP(C3045,CODIGOS!$B$1:$E$194,4,FALSE)</f>
        <v>HOTELES (CON SERVICIO DE RESTAURANTE Y/O PISCINA)</v>
      </c>
      <c r="E3045" s="1471" t="s">
        <v>11055</v>
      </c>
      <c r="F3045" s="1471" t="s">
        <v>4006</v>
      </c>
      <c r="G3045" s="1471" t="s">
        <v>11051</v>
      </c>
      <c r="H3045" s="1473">
        <v>45789</v>
      </c>
      <c r="I3045" s="2000">
        <v>1</v>
      </c>
      <c r="J3045" s="1471" t="s">
        <v>22</v>
      </c>
      <c r="K3045" s="1471" t="s">
        <v>47</v>
      </c>
      <c r="L3045" s="1472" t="s">
        <v>22780</v>
      </c>
      <c r="M3045" s="1479"/>
      <c r="N3045" s="1898"/>
      <c r="O3045" s="1898"/>
      <c r="P3045" s="1477"/>
      <c r="Q3045" s="1464">
        <f t="shared" si="94"/>
        <v>5</v>
      </c>
      <c r="R3045" s="1794" t="str">
        <f t="shared" si="95"/>
        <v>PINCHOTE</v>
      </c>
      <c r="S3045" s="389"/>
    </row>
    <row r="3046" spans="1:19" s="21" customFormat="1" ht="25.05" customHeight="1" x14ac:dyDescent="0.2">
      <c r="A3046" s="1472" t="s">
        <v>69</v>
      </c>
      <c r="B3046" s="1532" t="s">
        <v>77</v>
      </c>
      <c r="C3046" s="1471" t="s">
        <v>680</v>
      </c>
      <c r="D3046" s="1472" t="str">
        <f>VLOOKUP(C3046,CODIGOS!$B$1:$E$194,4,FALSE)</f>
        <v>PISCINAS</v>
      </c>
      <c r="E3046" s="1471" t="s">
        <v>11050</v>
      </c>
      <c r="F3046" s="1471" t="s">
        <v>4006</v>
      </c>
      <c r="G3046" s="1471" t="s">
        <v>11051</v>
      </c>
      <c r="H3046" s="1473">
        <v>45789</v>
      </c>
      <c r="I3046" s="2000">
        <v>1</v>
      </c>
      <c r="J3046" s="1471" t="s">
        <v>22</v>
      </c>
      <c r="K3046" s="1471" t="s">
        <v>47</v>
      </c>
      <c r="L3046" s="1472" t="s">
        <v>13550</v>
      </c>
      <c r="M3046" s="1479"/>
      <c r="N3046" s="1471"/>
      <c r="O3046" s="1471"/>
      <c r="P3046" s="1477"/>
      <c r="Q3046" s="1464">
        <f t="shared" si="94"/>
        <v>5</v>
      </c>
      <c r="R3046" s="1794" t="str">
        <f t="shared" si="95"/>
        <v>PINCHOTE</v>
      </c>
      <c r="S3046" s="389"/>
    </row>
    <row r="3047" spans="1:19" s="21" customFormat="1" ht="25.05" customHeight="1" x14ac:dyDescent="0.2">
      <c r="A3047" s="1472" t="s">
        <v>69</v>
      </c>
      <c r="B3047" s="1532" t="s">
        <v>77</v>
      </c>
      <c r="C3047" s="1471" t="s">
        <v>680</v>
      </c>
      <c r="D3047" s="1472" t="str">
        <f>VLOOKUP(C3047,CODIGOS!$B$1:$E$194,4,FALSE)</f>
        <v>PISCINAS</v>
      </c>
      <c r="E3047" s="1471" t="s">
        <v>11055</v>
      </c>
      <c r="F3047" s="1471" t="s">
        <v>4006</v>
      </c>
      <c r="G3047" s="1471" t="s">
        <v>11051</v>
      </c>
      <c r="H3047" s="1473">
        <v>45789</v>
      </c>
      <c r="I3047" s="2000">
        <v>1</v>
      </c>
      <c r="J3047" s="1471" t="s">
        <v>16</v>
      </c>
      <c r="K3047" s="1471" t="s">
        <v>47</v>
      </c>
      <c r="L3047" s="1472" t="s">
        <v>13550</v>
      </c>
      <c r="M3047" s="1479"/>
      <c r="N3047" s="1475"/>
      <c r="O3047" s="1475"/>
      <c r="P3047" s="1524"/>
      <c r="Q3047" s="1464">
        <f t="shared" si="94"/>
        <v>5</v>
      </c>
      <c r="R3047" s="1794" t="str">
        <f t="shared" si="95"/>
        <v>PINCHOTE</v>
      </c>
      <c r="S3047" s="389"/>
    </row>
    <row r="3048" spans="1:19" s="21" customFormat="1" ht="25.05" customHeight="1" x14ac:dyDescent="0.2">
      <c r="A3048" s="1472" t="s">
        <v>69</v>
      </c>
      <c r="B3048" s="1532" t="s">
        <v>77</v>
      </c>
      <c r="C3048" s="1471" t="s">
        <v>11052</v>
      </c>
      <c r="D3048" s="1472" t="str">
        <f>VLOOKUP(C3048,CODIGOS!$B$1:$E$194,4,FALSE)</f>
        <v xml:space="preserve">SAUNAS, TURCOS, JACUZZI, SPA </v>
      </c>
      <c r="E3048" s="1471" t="s">
        <v>11054</v>
      </c>
      <c r="F3048" s="1471" t="s">
        <v>4006</v>
      </c>
      <c r="G3048" s="1471" t="s">
        <v>11051</v>
      </c>
      <c r="H3048" s="1521">
        <v>45789</v>
      </c>
      <c r="I3048" s="2000">
        <v>1</v>
      </c>
      <c r="J3048" s="1471" t="s">
        <v>22</v>
      </c>
      <c r="K3048" s="1471" t="s">
        <v>47</v>
      </c>
      <c r="L3048" s="1472" t="s">
        <v>13550</v>
      </c>
      <c r="M3048" s="1479"/>
      <c r="N3048" s="1471"/>
      <c r="O3048" s="1471"/>
      <c r="P3048" s="1477"/>
      <c r="Q3048" s="1464">
        <f t="shared" si="94"/>
        <v>5</v>
      </c>
      <c r="R3048" s="1794" t="str">
        <f t="shared" si="95"/>
        <v>PINCHOTE</v>
      </c>
      <c r="S3048" s="389"/>
    </row>
    <row r="3049" spans="1:19" s="21" customFormat="1" ht="25.05" customHeight="1" x14ac:dyDescent="0.2">
      <c r="A3049" s="1472" t="s">
        <v>69</v>
      </c>
      <c r="B3049" s="1532" t="s">
        <v>77</v>
      </c>
      <c r="C3049" s="1471" t="s">
        <v>1912</v>
      </c>
      <c r="D3049" s="1472" t="str">
        <f>VLOOKUP(C3049,CODIGOS!$B$1:$E$194,4,FALSE)</f>
        <v>COLISEOS (instalaciones deportivas)</v>
      </c>
      <c r="E3049" s="1471" t="s">
        <v>11043</v>
      </c>
      <c r="F3049" s="1471" t="s">
        <v>2876</v>
      </c>
      <c r="G3049" s="1471" t="s">
        <v>8684</v>
      </c>
      <c r="H3049" s="1473">
        <v>45793</v>
      </c>
      <c r="I3049" s="1895">
        <v>0.71499999999999997</v>
      </c>
      <c r="J3049" s="1471" t="s">
        <v>16</v>
      </c>
      <c r="K3049" s="1471" t="s">
        <v>47</v>
      </c>
      <c r="L3049" s="1472" t="s">
        <v>13550</v>
      </c>
      <c r="M3049" s="1479"/>
      <c r="N3049" s="1472"/>
      <c r="O3049" s="1477"/>
      <c r="P3049" s="1477"/>
      <c r="Q3049" s="1464">
        <f t="shared" si="94"/>
        <v>5</v>
      </c>
      <c r="R3049" s="1794" t="str">
        <f t="shared" si="95"/>
        <v>PINCHOTE</v>
      </c>
      <c r="S3049" s="389"/>
    </row>
    <row r="3050" spans="1:19" s="21" customFormat="1" ht="25.05" customHeight="1" x14ac:dyDescent="0.2">
      <c r="A3050" s="1472" t="s">
        <v>69</v>
      </c>
      <c r="B3050" s="1532" t="s">
        <v>77</v>
      </c>
      <c r="C3050" s="1471" t="s">
        <v>1716</v>
      </c>
      <c r="D3050" s="1472" t="str">
        <f>VLOOKUP(C3050,CODIGOS!$B$1:$E$194,4,FALSE)</f>
        <v>EXPENDIO DE CARNE BOVINA</v>
      </c>
      <c r="E3050" s="1471" t="s">
        <v>11048</v>
      </c>
      <c r="F3050" s="1471" t="s">
        <v>3989</v>
      </c>
      <c r="G3050" s="1471" t="s">
        <v>11049</v>
      </c>
      <c r="H3050" s="1473">
        <v>45798</v>
      </c>
      <c r="I3050" s="1895">
        <v>0.91</v>
      </c>
      <c r="J3050" s="1471" t="s">
        <v>22</v>
      </c>
      <c r="K3050" s="1471" t="s">
        <v>47</v>
      </c>
      <c r="L3050" s="1471" t="s">
        <v>22783</v>
      </c>
      <c r="M3050" s="1472"/>
      <c r="N3050" s="1476"/>
      <c r="O3050" s="1477"/>
      <c r="P3050" s="1477"/>
      <c r="Q3050" s="1464">
        <f t="shared" si="94"/>
        <v>5</v>
      </c>
      <c r="R3050" s="1794" t="str">
        <f t="shared" si="95"/>
        <v>PINCHOTE</v>
      </c>
      <c r="S3050" s="389"/>
    </row>
    <row r="3051" spans="1:19" s="21" customFormat="1" ht="25.05" customHeight="1" x14ac:dyDescent="0.2">
      <c r="A3051" s="1472" t="s">
        <v>69</v>
      </c>
      <c r="B3051" s="1532" t="s">
        <v>77</v>
      </c>
      <c r="C3051" s="1471" t="s">
        <v>20</v>
      </c>
      <c r="D3051" s="1472" t="str">
        <f>VLOOKUP(C3051,CODIGOS!$B$1:$E$194,4,FALSE)</f>
        <v>TIENDA DE BARRIO O CIGARRERÍA, INCLUIDAS LAS UBICADAS EN ZONAS FRANCAS</v>
      </c>
      <c r="E3051" s="1471" t="s">
        <v>11059</v>
      </c>
      <c r="F3051" s="1471" t="s">
        <v>3989</v>
      </c>
      <c r="G3051" s="1471" t="s">
        <v>11049</v>
      </c>
      <c r="H3051" s="1539">
        <v>45798</v>
      </c>
      <c r="I3051" s="1906">
        <v>0.80500000000000005</v>
      </c>
      <c r="J3051" s="1471" t="s">
        <v>16</v>
      </c>
      <c r="K3051" s="1471" t="s">
        <v>47</v>
      </c>
      <c r="L3051" s="1472" t="s">
        <v>22787</v>
      </c>
      <c r="M3051" s="1479"/>
      <c r="N3051" s="1476"/>
      <c r="O3051" s="1476"/>
      <c r="P3051" s="1475"/>
      <c r="Q3051" s="1464">
        <f t="shared" si="94"/>
        <v>5</v>
      </c>
      <c r="R3051" s="1794" t="str">
        <f t="shared" si="95"/>
        <v>PINCHOTE</v>
      </c>
      <c r="S3051" s="389"/>
    </row>
    <row r="3052" spans="1:19" s="21" customFormat="1" ht="25.05" customHeight="1" x14ac:dyDescent="0.2">
      <c r="A3052" s="1472" t="s">
        <v>69</v>
      </c>
      <c r="B3052" s="1532" t="s">
        <v>77</v>
      </c>
      <c r="C3052" s="1471" t="s">
        <v>1921</v>
      </c>
      <c r="D3052" s="1472" t="str">
        <f>VLOOKUP(C3052,CODIGOS!$B$1:$E$194,4,FALSE)</f>
        <v>BIBLIOTECAS</v>
      </c>
      <c r="E3052" s="1471" t="s">
        <v>11062</v>
      </c>
      <c r="F3052" s="1471" t="s">
        <v>11063</v>
      </c>
      <c r="G3052" s="1471" t="s">
        <v>8684</v>
      </c>
      <c r="H3052" s="1539">
        <v>45799</v>
      </c>
      <c r="I3052" s="1906">
        <v>0.72</v>
      </c>
      <c r="J3052" s="1471" t="s">
        <v>16</v>
      </c>
      <c r="K3052" s="1471" t="s">
        <v>47</v>
      </c>
      <c r="L3052" s="1472" t="s">
        <v>13550</v>
      </c>
      <c r="M3052" s="1472"/>
      <c r="N3052" s="1472"/>
      <c r="O3052" s="1472"/>
      <c r="P3052" s="1479"/>
      <c r="Q3052" s="1464">
        <f t="shared" si="94"/>
        <v>5</v>
      </c>
      <c r="R3052" s="1794" t="str">
        <f t="shared" si="95"/>
        <v>PINCHOTE</v>
      </c>
      <c r="S3052" s="389"/>
    </row>
    <row r="3053" spans="1:19" s="21" customFormat="1" ht="25.05" customHeight="1" x14ac:dyDescent="0.2">
      <c r="A3053" s="1472" t="s">
        <v>69</v>
      </c>
      <c r="B3053" s="1532" t="s">
        <v>77</v>
      </c>
      <c r="C3053" s="1471" t="s">
        <v>1912</v>
      </c>
      <c r="D3053" s="1472" t="str">
        <f>VLOOKUP(C3053,CODIGOS!$B$1:$E$194,4,FALSE)</f>
        <v>COLISEOS (instalaciones deportivas)</v>
      </c>
      <c r="E3053" s="1471" t="s">
        <v>11044</v>
      </c>
      <c r="F3053" s="1471" t="s">
        <v>5166</v>
      </c>
      <c r="G3053" s="1471" t="s">
        <v>8684</v>
      </c>
      <c r="H3053" s="1473">
        <v>45799</v>
      </c>
      <c r="I3053" s="1895">
        <v>0.7</v>
      </c>
      <c r="J3053" s="1471" t="s">
        <v>16</v>
      </c>
      <c r="K3053" s="1471" t="s">
        <v>47</v>
      </c>
      <c r="L3053" s="1472" t="s">
        <v>13550</v>
      </c>
      <c r="M3053" s="1479"/>
      <c r="N3053" s="1472"/>
      <c r="O3053" s="1477"/>
      <c r="P3053" s="1477"/>
      <c r="Q3053" s="1464">
        <f t="shared" si="94"/>
        <v>5</v>
      </c>
      <c r="R3053" s="1794" t="str">
        <f t="shared" si="95"/>
        <v>PINCHOTE</v>
      </c>
      <c r="S3053" s="389"/>
    </row>
    <row r="3054" spans="1:19" s="21" customFormat="1" ht="25.05" customHeight="1" x14ac:dyDescent="0.2">
      <c r="A3054" s="1472" t="s">
        <v>69</v>
      </c>
      <c r="B3054" s="1532" t="s">
        <v>77</v>
      </c>
      <c r="C3054" s="1471" t="s">
        <v>460</v>
      </c>
      <c r="D3054" s="1472" t="str">
        <f>VLOOKUP(C3054,CODIGOS!$B$1:$E$194,4,FALSE)</f>
        <v>HOGARES GERIÁTRICOS (Actividades de atención en instituciones para el cuidado de personas mayores y/o discapacitadas)</v>
      </c>
      <c r="E3054" s="1471" t="s">
        <v>3210</v>
      </c>
      <c r="F3054" s="1471" t="s">
        <v>3211</v>
      </c>
      <c r="G3054" s="1471" t="s">
        <v>3212</v>
      </c>
      <c r="H3054" s="1473">
        <v>45803</v>
      </c>
      <c r="I3054" s="1906">
        <v>0.93999999999999984</v>
      </c>
      <c r="J3054" s="1471" t="s">
        <v>22</v>
      </c>
      <c r="K3054" s="1471" t="s">
        <v>47</v>
      </c>
      <c r="L3054" s="1472" t="s">
        <v>21446</v>
      </c>
      <c r="M3054" s="1479"/>
      <c r="N3054" s="1472"/>
      <c r="O3054" s="1472"/>
      <c r="P3054" s="1478"/>
      <c r="Q3054" s="1464">
        <f t="shared" si="94"/>
        <v>5</v>
      </c>
      <c r="R3054" s="1794" t="str">
        <f t="shared" si="95"/>
        <v>PINCHOTE</v>
      </c>
      <c r="S3054" s="389"/>
    </row>
    <row r="3055" spans="1:19" s="21" customFormat="1" ht="25.05" customHeight="1" x14ac:dyDescent="0.2">
      <c r="A3055" s="1472" t="s">
        <v>69</v>
      </c>
      <c r="B3055" s="1532" t="s">
        <v>77</v>
      </c>
      <c r="C3055" s="1471" t="s">
        <v>460</v>
      </c>
      <c r="D3055" s="1472" t="str">
        <f>VLOOKUP(C3055,CODIGOS!$B$1:$E$194,4,FALSE)</f>
        <v>HOGARES GERIÁTRICOS (Actividades de atención en instituciones para el cuidado de personas mayores y/o discapacitadas)</v>
      </c>
      <c r="E3055" s="1471" t="s">
        <v>11056</v>
      </c>
      <c r="F3055" s="1471" t="s">
        <v>1833</v>
      </c>
      <c r="G3055" s="1471" t="s">
        <v>11057</v>
      </c>
      <c r="H3055" s="1539">
        <v>45803</v>
      </c>
      <c r="I3055" s="1906">
        <v>0.81000000000000016</v>
      </c>
      <c r="J3055" s="1471" t="s">
        <v>16</v>
      </c>
      <c r="K3055" s="1471" t="s">
        <v>47</v>
      </c>
      <c r="L3055" s="1472" t="s">
        <v>21446</v>
      </c>
      <c r="M3055" s="1479"/>
      <c r="N3055" s="1898"/>
      <c r="O3055" s="1898"/>
      <c r="P3055" s="1477"/>
      <c r="Q3055" s="1464">
        <f t="shared" si="94"/>
        <v>5</v>
      </c>
      <c r="R3055" s="1794" t="str">
        <f t="shared" si="95"/>
        <v>PINCHOTE</v>
      </c>
      <c r="S3055" s="389"/>
    </row>
    <row r="3056" spans="1:19" s="21" customFormat="1" ht="25.05" customHeight="1" x14ac:dyDescent="0.2">
      <c r="A3056" s="1472" t="s">
        <v>69</v>
      </c>
      <c r="B3056" s="1532" t="s">
        <v>77</v>
      </c>
      <c r="C3056" s="1471" t="s">
        <v>715</v>
      </c>
      <c r="D3056" s="1472" t="str">
        <f>VLOOKUP(C3056,CODIGOS!$B$1:$E$194,4,FALSE)</f>
        <v>COLEGIOS</v>
      </c>
      <c r="E3056" s="1471" t="s">
        <v>11058</v>
      </c>
      <c r="F3056" s="1471" t="s">
        <v>3989</v>
      </c>
      <c r="G3056" s="1471" t="s">
        <v>3238</v>
      </c>
      <c r="H3056" s="1539">
        <v>45804</v>
      </c>
      <c r="I3056" s="1906">
        <v>0.57499999999999996</v>
      </c>
      <c r="J3056" s="1471" t="s">
        <v>16</v>
      </c>
      <c r="K3056" s="1471" t="s">
        <v>47</v>
      </c>
      <c r="L3056" s="1472" t="s">
        <v>26510</v>
      </c>
      <c r="M3056" s="1479"/>
      <c r="N3056" s="1475"/>
      <c r="O3056" s="1478"/>
      <c r="P3056" s="1478"/>
      <c r="Q3056" s="1464">
        <f t="shared" si="94"/>
        <v>5</v>
      </c>
      <c r="R3056" s="1794" t="str">
        <f t="shared" si="95"/>
        <v>PINCHOTE</v>
      </c>
      <c r="S3056" s="389"/>
    </row>
    <row r="3057" spans="1:19" s="21" customFormat="1" ht="25.05" customHeight="1" x14ac:dyDescent="0.2">
      <c r="A3057" s="1472" t="s">
        <v>69</v>
      </c>
      <c r="B3057" s="1532" t="s">
        <v>77</v>
      </c>
      <c r="C3057" s="1471" t="s">
        <v>472</v>
      </c>
      <c r="D3057" s="1472" t="str">
        <f>VLOOKUP(C3057,CODIGOS!$B$1:$E$194,4,FALSE)</f>
        <v>RESTAURANTES PUBLICOS</v>
      </c>
      <c r="E3057" s="1471" t="s">
        <v>3988</v>
      </c>
      <c r="F3057" s="1471" t="s">
        <v>3989</v>
      </c>
      <c r="G3057" s="1471" t="s">
        <v>2128</v>
      </c>
      <c r="H3057" s="1539">
        <v>45804</v>
      </c>
      <c r="I3057" s="1906">
        <v>0.85</v>
      </c>
      <c r="J3057" s="1471" t="s">
        <v>16</v>
      </c>
      <c r="K3057" s="1479" t="s">
        <v>4016</v>
      </c>
      <c r="L3057" s="1472" t="s">
        <v>2934</v>
      </c>
      <c r="M3057" s="1479"/>
      <c r="N3057" s="1472"/>
      <c r="O3057" s="1472"/>
      <c r="P3057" s="1479"/>
      <c r="Q3057" s="1464">
        <f t="shared" si="94"/>
        <v>5</v>
      </c>
      <c r="R3057" s="1794" t="str">
        <f t="shared" si="95"/>
        <v>PINCHOTE</v>
      </c>
      <c r="S3057" s="389"/>
    </row>
    <row r="3058" spans="1:19" s="21" customFormat="1" ht="25.05" customHeight="1" x14ac:dyDescent="0.2">
      <c r="A3058" s="1472" t="s">
        <v>69</v>
      </c>
      <c r="B3058" s="1532" t="s">
        <v>77</v>
      </c>
      <c r="C3058" s="1471" t="s">
        <v>689</v>
      </c>
      <c r="D3058" s="1472" t="str">
        <f>VLOOKUP(C3058,CODIGOS!$B$1:$E$194,4,FALSE)</f>
        <v>COMEDORES INFANTILES ( ICBF - INPEC) DE COLEGIOS Y UNIVERSIDADES</v>
      </c>
      <c r="E3058" s="1471" t="s">
        <v>3998</v>
      </c>
      <c r="F3058" s="1471" t="s">
        <v>3989</v>
      </c>
      <c r="G3058" s="1471" t="s">
        <v>3999</v>
      </c>
      <c r="H3058" s="1539">
        <v>45804</v>
      </c>
      <c r="I3058" s="1906">
        <v>0.83499999999999996</v>
      </c>
      <c r="J3058" s="1471" t="s">
        <v>16</v>
      </c>
      <c r="K3058" s="1479" t="s">
        <v>4016</v>
      </c>
      <c r="L3058" s="1472" t="s">
        <v>2934</v>
      </c>
      <c r="M3058" s="1479"/>
      <c r="N3058" s="1476"/>
      <c r="O3058" s="1476"/>
      <c r="P3058" s="1475"/>
      <c r="Q3058" s="1464">
        <f t="shared" si="94"/>
        <v>5</v>
      </c>
      <c r="R3058" s="1794" t="str">
        <f t="shared" si="95"/>
        <v>PINCHOTE</v>
      </c>
      <c r="S3058" s="389"/>
    </row>
    <row r="3059" spans="1:19" s="21" customFormat="1" ht="25.05" customHeight="1" x14ac:dyDescent="0.2">
      <c r="A3059" s="1472" t="s">
        <v>69</v>
      </c>
      <c r="B3059" s="1532" t="s">
        <v>77</v>
      </c>
      <c r="C3059" s="1471" t="s">
        <v>973</v>
      </c>
      <c r="D3059" s="1472" t="str">
        <f>VLOOKUP(C3059,CODIGOS!$B$1:$E$194,4,FALSE)</f>
        <v>GUARDERÍAS</v>
      </c>
      <c r="E3059" s="1471" t="s">
        <v>3998</v>
      </c>
      <c r="F3059" s="1471" t="s">
        <v>3989</v>
      </c>
      <c r="G3059" s="1471" t="s">
        <v>3999</v>
      </c>
      <c r="H3059" s="1539">
        <v>45804</v>
      </c>
      <c r="I3059" s="1906">
        <v>0.745</v>
      </c>
      <c r="J3059" s="1471" t="s">
        <v>16</v>
      </c>
      <c r="K3059" s="1479" t="s">
        <v>4016</v>
      </c>
      <c r="L3059" s="1515" t="s">
        <v>22781</v>
      </c>
      <c r="M3059" s="1472"/>
      <c r="N3059" s="1471"/>
      <c r="O3059" s="1478"/>
      <c r="P3059" s="1478"/>
      <c r="Q3059" s="1464">
        <f t="shared" si="94"/>
        <v>5</v>
      </c>
      <c r="R3059" s="1794" t="str">
        <f t="shared" si="95"/>
        <v>PINCHOTE</v>
      </c>
      <c r="S3059" s="389"/>
    </row>
    <row r="3060" spans="1:19" s="21" customFormat="1" ht="25.05" customHeight="1" x14ac:dyDescent="0.2">
      <c r="A3060" s="1472" t="s">
        <v>69</v>
      </c>
      <c r="B3060" s="1532" t="s">
        <v>77</v>
      </c>
      <c r="C3060" s="1471" t="s">
        <v>20</v>
      </c>
      <c r="D3060" s="1472" t="str">
        <f>VLOOKUP(C3060,CODIGOS!$B$1:$E$194,4,FALSE)</f>
        <v>TIENDA DE BARRIO O CIGARRERÍA, INCLUIDAS LAS UBICADAS EN ZONAS FRANCAS</v>
      </c>
      <c r="E3060" s="1471" t="s">
        <v>11060</v>
      </c>
      <c r="F3060" s="1471" t="s">
        <v>3989</v>
      </c>
      <c r="G3060" s="1471" t="s">
        <v>11061</v>
      </c>
      <c r="H3060" s="1539">
        <v>45804</v>
      </c>
      <c r="I3060" s="1906">
        <v>0.79500000000000004</v>
      </c>
      <c r="J3060" s="1471" t="s">
        <v>16</v>
      </c>
      <c r="K3060" s="1471" t="s">
        <v>47</v>
      </c>
      <c r="L3060" s="1472" t="s">
        <v>22787</v>
      </c>
      <c r="M3060" s="1479"/>
      <c r="N3060" s="1476"/>
      <c r="O3060" s="1476"/>
      <c r="P3060" s="1475"/>
      <c r="Q3060" s="1464">
        <f t="shared" si="94"/>
        <v>5</v>
      </c>
      <c r="R3060" s="1794" t="str">
        <f t="shared" si="95"/>
        <v>PINCHOTE</v>
      </c>
      <c r="S3060" s="389"/>
    </row>
    <row r="3061" spans="1:19" s="21" customFormat="1" ht="25.05" customHeight="1" x14ac:dyDescent="0.2">
      <c r="A3061" s="1472" t="s">
        <v>115</v>
      </c>
      <c r="B3061" s="1471" t="s">
        <v>118</v>
      </c>
      <c r="C3061" s="1475" t="s">
        <v>489</v>
      </c>
      <c r="D3061" s="1472" t="str">
        <f>VLOOKUP(C3061,CODIGOS!$B$1:$E$194,4,FALSE)</f>
        <v xml:space="preserve">COMIDAS RAPIDAS </v>
      </c>
      <c r="E3061" s="1471" t="s">
        <v>13136</v>
      </c>
      <c r="F3061" s="1471" t="s">
        <v>13137</v>
      </c>
      <c r="G3061" s="1471" t="s">
        <v>13138</v>
      </c>
      <c r="H3061" s="1533">
        <v>45783</v>
      </c>
      <c r="I3061" s="1534">
        <v>0.75</v>
      </c>
      <c r="J3061" s="1471" t="s">
        <v>16</v>
      </c>
      <c r="K3061" s="1471" t="s">
        <v>47</v>
      </c>
      <c r="L3061" s="1472" t="s">
        <v>477</v>
      </c>
      <c r="M3061" s="1472"/>
      <c r="N3061" s="1472"/>
      <c r="O3061" s="1472"/>
      <c r="P3061" s="1479"/>
      <c r="Q3061" s="1464">
        <f t="shared" si="94"/>
        <v>5</v>
      </c>
      <c r="R3061" s="1794" t="str">
        <f t="shared" si="95"/>
        <v>BARBOSA</v>
      </c>
      <c r="S3061" s="389"/>
    </row>
    <row r="3062" spans="1:19" s="21" customFormat="1" ht="25.05" customHeight="1" x14ac:dyDescent="0.2">
      <c r="A3062" s="1472" t="s">
        <v>115</v>
      </c>
      <c r="B3062" s="1471" t="s">
        <v>118</v>
      </c>
      <c r="C3062" s="1475" t="s">
        <v>2798</v>
      </c>
      <c r="D3062" s="1472" t="str">
        <f>VLOOKUP(C3062,CODIGOS!$B$1:$E$194,4,FALSE)</f>
        <v>HOTELES (CON SERVICIO DE RESTAURANTE Y/O PISCINA)</v>
      </c>
      <c r="E3062" s="1471" t="s">
        <v>13124</v>
      </c>
      <c r="F3062" s="1471" t="s">
        <v>13178</v>
      </c>
      <c r="G3062" s="1471" t="s">
        <v>13126</v>
      </c>
      <c r="H3062" s="1533">
        <v>45783</v>
      </c>
      <c r="I3062" s="1534">
        <v>0.88</v>
      </c>
      <c r="J3062" s="1471" t="s">
        <v>16</v>
      </c>
      <c r="K3062" s="1471" t="s">
        <v>47</v>
      </c>
      <c r="L3062" s="1472" t="s">
        <v>17</v>
      </c>
      <c r="M3062" s="1472"/>
      <c r="N3062" s="1472"/>
      <c r="O3062" s="1472"/>
      <c r="P3062" s="1479"/>
      <c r="Q3062" s="1464">
        <f t="shared" si="94"/>
        <v>5</v>
      </c>
      <c r="R3062" s="1794" t="str">
        <f t="shared" si="95"/>
        <v>BARBOSA</v>
      </c>
      <c r="S3062" s="389"/>
    </row>
    <row r="3063" spans="1:19" s="21" customFormat="1" ht="25.05" customHeight="1" x14ac:dyDescent="0.2">
      <c r="A3063" s="1472" t="s">
        <v>115</v>
      </c>
      <c r="B3063" s="1471" t="s">
        <v>118</v>
      </c>
      <c r="C3063" s="1475" t="s">
        <v>18</v>
      </c>
      <c r="D3063" s="1472" t="str">
        <f>VLOOKUP(C3063,CODIGOS!$B$1:$E$194,4,FALSE)</f>
        <v>PANADERÍAS Y O PASTELERÍAS</v>
      </c>
      <c r="E3063" s="1471" t="s">
        <v>13203</v>
      </c>
      <c r="F3063" s="1471" t="s">
        <v>13204</v>
      </c>
      <c r="G3063" s="1471" t="s">
        <v>13205</v>
      </c>
      <c r="H3063" s="1533">
        <v>45783</v>
      </c>
      <c r="I3063" s="1534">
        <v>0.8</v>
      </c>
      <c r="J3063" s="1471" t="s">
        <v>16</v>
      </c>
      <c r="K3063" s="1471" t="s">
        <v>47</v>
      </c>
      <c r="L3063" s="1472" t="s">
        <v>477</v>
      </c>
      <c r="M3063" s="1472"/>
      <c r="N3063" s="1472"/>
      <c r="O3063" s="1472"/>
      <c r="P3063" s="1478"/>
      <c r="Q3063" s="1464">
        <f t="shared" si="94"/>
        <v>5</v>
      </c>
      <c r="R3063" s="1794" t="str">
        <f t="shared" si="95"/>
        <v>BARBOSA</v>
      </c>
      <c r="S3063" s="389"/>
    </row>
    <row r="3064" spans="1:19" s="21" customFormat="1" ht="25.05" customHeight="1" x14ac:dyDescent="0.2">
      <c r="A3064" s="1472" t="s">
        <v>115</v>
      </c>
      <c r="B3064" s="1471" t="s">
        <v>118</v>
      </c>
      <c r="C3064" s="1475" t="s">
        <v>472</v>
      </c>
      <c r="D3064" s="1472" t="str">
        <f>VLOOKUP(C3064,CODIGOS!$B$1:$E$194,4,FALSE)</f>
        <v>RESTAURANTES PUBLICOS</v>
      </c>
      <c r="E3064" s="1471" t="s">
        <v>13124</v>
      </c>
      <c r="F3064" s="1471" t="s">
        <v>13125</v>
      </c>
      <c r="G3064" s="1471" t="s">
        <v>13126</v>
      </c>
      <c r="H3064" s="1533">
        <v>45783</v>
      </c>
      <c r="I3064" s="1534">
        <v>0.79500000000000004</v>
      </c>
      <c r="J3064" s="1471" t="s">
        <v>16</v>
      </c>
      <c r="K3064" s="1471" t="s">
        <v>47</v>
      </c>
      <c r="L3064" s="1472" t="s">
        <v>477</v>
      </c>
      <c r="M3064" s="1472"/>
      <c r="N3064" s="1472"/>
      <c r="O3064" s="1472"/>
      <c r="P3064" s="1479"/>
      <c r="Q3064" s="1464">
        <f t="shared" si="94"/>
        <v>5</v>
      </c>
      <c r="R3064" s="1794" t="str">
        <f t="shared" si="95"/>
        <v>BARBOSA</v>
      </c>
      <c r="S3064" s="389"/>
    </row>
    <row r="3065" spans="1:19" s="21" customFormat="1" ht="25.05" customHeight="1" x14ac:dyDescent="0.2">
      <c r="A3065" s="1472" t="s">
        <v>115</v>
      </c>
      <c r="B3065" s="1471" t="s">
        <v>118</v>
      </c>
      <c r="C3065" s="1475" t="s">
        <v>31</v>
      </c>
      <c r="D3065" s="1472" t="str">
        <f>VLOOKUP(C3065,CODIGOS!$B$1:$E$194,4,FALSE)</f>
        <v>HOTELES (SIN SERVICIO DE RESTAURANTE Y/O SIN PISCINA)</v>
      </c>
      <c r="E3065" s="1471" t="s">
        <v>13179</v>
      </c>
      <c r="F3065" s="1471" t="s">
        <v>13180</v>
      </c>
      <c r="G3065" s="1471" t="s">
        <v>13181</v>
      </c>
      <c r="H3065" s="1533">
        <v>45786</v>
      </c>
      <c r="I3065" s="1534">
        <v>0.80500000000000005</v>
      </c>
      <c r="J3065" s="1471" t="s">
        <v>16</v>
      </c>
      <c r="K3065" s="1471" t="s">
        <v>47</v>
      </c>
      <c r="L3065" s="1472" t="s">
        <v>17</v>
      </c>
      <c r="M3065" s="1472"/>
      <c r="N3065" s="1472"/>
      <c r="O3065" s="1472"/>
      <c r="P3065" s="1479"/>
      <c r="Q3065" s="1464">
        <f t="shared" si="94"/>
        <v>5</v>
      </c>
      <c r="R3065" s="1794" t="str">
        <f t="shared" si="95"/>
        <v>BARBOSA</v>
      </c>
      <c r="S3065" s="389"/>
    </row>
    <row r="3066" spans="1:19" s="21" customFormat="1" ht="25.05" customHeight="1" x14ac:dyDescent="0.2">
      <c r="A3066" s="1472" t="s">
        <v>115</v>
      </c>
      <c r="B3066" s="1471" t="s">
        <v>118</v>
      </c>
      <c r="C3066" s="1475" t="s">
        <v>472</v>
      </c>
      <c r="D3066" s="1472" t="str">
        <f>VLOOKUP(C3066,CODIGOS!$B$1:$E$194,4,FALSE)</f>
        <v>RESTAURANTES PUBLICOS</v>
      </c>
      <c r="E3066" s="1471" t="s">
        <v>13127</v>
      </c>
      <c r="F3066" s="1471" t="s">
        <v>13128</v>
      </c>
      <c r="G3066" s="1471" t="s">
        <v>13129</v>
      </c>
      <c r="H3066" s="1533">
        <v>45786</v>
      </c>
      <c r="I3066" s="1534">
        <v>0.69</v>
      </c>
      <c r="J3066" s="1471" t="s">
        <v>16</v>
      </c>
      <c r="K3066" s="1471" t="s">
        <v>47</v>
      </c>
      <c r="L3066" s="1472" t="s">
        <v>477</v>
      </c>
      <c r="M3066" s="1472"/>
      <c r="N3066" s="1472"/>
      <c r="O3066" s="1472"/>
      <c r="P3066" s="1479"/>
      <c r="Q3066" s="1464">
        <f t="shared" si="94"/>
        <v>5</v>
      </c>
      <c r="R3066" s="1794" t="str">
        <f t="shared" si="95"/>
        <v>BARBOSA</v>
      </c>
      <c r="S3066" s="389"/>
    </row>
    <row r="3067" spans="1:19" s="21" customFormat="1" ht="25.05" customHeight="1" x14ac:dyDescent="0.2">
      <c r="A3067" s="1472" t="s">
        <v>115</v>
      </c>
      <c r="B3067" s="1471" t="s">
        <v>118</v>
      </c>
      <c r="C3067" s="1475" t="s">
        <v>20</v>
      </c>
      <c r="D3067" s="1472" t="str">
        <f>VLOOKUP(C3067,CODIGOS!$B$1:$E$194,4,FALSE)</f>
        <v>TIENDA DE BARRIO O CIGARRERÍA, INCLUIDAS LAS UBICADAS EN ZONAS FRANCAS</v>
      </c>
      <c r="E3067" s="1471" t="s">
        <v>13142</v>
      </c>
      <c r="F3067" s="1471" t="s">
        <v>13143</v>
      </c>
      <c r="G3067" s="1471" t="s">
        <v>13144</v>
      </c>
      <c r="H3067" s="1533">
        <v>45789</v>
      </c>
      <c r="I3067" s="1534">
        <v>0.68500000000000005</v>
      </c>
      <c r="J3067" s="1471" t="s">
        <v>16</v>
      </c>
      <c r="K3067" s="1471" t="s">
        <v>47</v>
      </c>
      <c r="L3067" s="1472" t="s">
        <v>22787</v>
      </c>
      <c r="M3067" s="1472"/>
      <c r="N3067" s="1472"/>
      <c r="O3067" s="1472"/>
      <c r="P3067" s="1479"/>
      <c r="Q3067" s="1464">
        <f t="shared" si="94"/>
        <v>5</v>
      </c>
      <c r="R3067" s="1794" t="str">
        <f t="shared" si="95"/>
        <v>BARBOSA</v>
      </c>
      <c r="S3067" s="389"/>
    </row>
    <row r="3068" spans="1:19" s="21" customFormat="1" ht="25.05" customHeight="1" x14ac:dyDescent="0.2">
      <c r="A3068" s="1472" t="s">
        <v>115</v>
      </c>
      <c r="B3068" s="1471" t="s">
        <v>118</v>
      </c>
      <c r="C3068" s="1475" t="s">
        <v>20</v>
      </c>
      <c r="D3068" s="1472" t="str">
        <f>VLOOKUP(C3068,CODIGOS!$B$1:$E$194,4,FALSE)</f>
        <v>TIENDA DE BARRIO O CIGARRERÍA, INCLUIDAS LAS UBICADAS EN ZONAS FRANCAS</v>
      </c>
      <c r="E3068" s="1471" t="s">
        <v>13145</v>
      </c>
      <c r="F3068" s="1471" t="s">
        <v>13146</v>
      </c>
      <c r="G3068" s="1471" t="s">
        <v>13147</v>
      </c>
      <c r="H3068" s="1533">
        <v>45789</v>
      </c>
      <c r="I3068" s="1534">
        <v>0.6925</v>
      </c>
      <c r="J3068" s="1471" t="s">
        <v>16</v>
      </c>
      <c r="K3068" s="1471" t="s">
        <v>47</v>
      </c>
      <c r="L3068" s="1472" t="s">
        <v>22787</v>
      </c>
      <c r="M3068" s="1472"/>
      <c r="N3068" s="1472"/>
      <c r="O3068" s="1479"/>
      <c r="P3068" s="1479"/>
      <c r="Q3068" s="1464">
        <f t="shared" si="94"/>
        <v>5</v>
      </c>
      <c r="R3068" s="1794" t="str">
        <f t="shared" si="95"/>
        <v>BARBOSA</v>
      </c>
      <c r="S3068" s="389"/>
    </row>
    <row r="3069" spans="1:19" s="21" customFormat="1" ht="25.05" customHeight="1" x14ac:dyDescent="0.2">
      <c r="A3069" s="1472" t="s">
        <v>115</v>
      </c>
      <c r="B3069" s="1471" t="s">
        <v>118</v>
      </c>
      <c r="C3069" s="1475" t="s">
        <v>20</v>
      </c>
      <c r="D3069" s="1472" t="str">
        <f>VLOOKUP(C3069,CODIGOS!$B$1:$E$194,4,FALSE)</f>
        <v>TIENDA DE BARRIO O CIGARRERÍA, INCLUIDAS LAS UBICADAS EN ZONAS FRANCAS</v>
      </c>
      <c r="E3069" s="1471" t="s">
        <v>13154</v>
      </c>
      <c r="F3069" s="1471" t="s">
        <v>13155</v>
      </c>
      <c r="G3069" s="1471" t="s">
        <v>13156</v>
      </c>
      <c r="H3069" s="1533">
        <v>45789</v>
      </c>
      <c r="I3069" s="1534">
        <v>0.6925</v>
      </c>
      <c r="J3069" s="1471" t="s">
        <v>16</v>
      </c>
      <c r="K3069" s="1471" t="s">
        <v>47</v>
      </c>
      <c r="L3069" s="1472" t="s">
        <v>22787</v>
      </c>
      <c r="M3069" s="1472"/>
      <c r="N3069" s="1472"/>
      <c r="O3069" s="1472"/>
      <c r="P3069" s="1479"/>
      <c r="Q3069" s="1464">
        <f t="shared" si="94"/>
        <v>5</v>
      </c>
      <c r="R3069" s="1794" t="str">
        <f t="shared" si="95"/>
        <v>BARBOSA</v>
      </c>
      <c r="S3069" s="389"/>
    </row>
    <row r="3070" spans="1:19" s="21" customFormat="1" ht="25.05" customHeight="1" x14ac:dyDescent="0.2">
      <c r="A3070" s="1472" t="s">
        <v>115</v>
      </c>
      <c r="B3070" s="1471" t="s">
        <v>118</v>
      </c>
      <c r="C3070" s="1475" t="s">
        <v>715</v>
      </c>
      <c r="D3070" s="1472" t="str">
        <f>VLOOKUP(C3070,CODIGOS!$B$1:$E$194,4,FALSE)</f>
        <v>COLEGIOS</v>
      </c>
      <c r="E3070" s="1471" t="s">
        <v>13268</v>
      </c>
      <c r="F3070" s="1471" t="s">
        <v>13269</v>
      </c>
      <c r="G3070" s="1471" t="s">
        <v>13270</v>
      </c>
      <c r="H3070" s="1533">
        <v>45790</v>
      </c>
      <c r="I3070" s="1534">
        <v>0.65500000000000003</v>
      </c>
      <c r="J3070" s="1471" t="s">
        <v>16</v>
      </c>
      <c r="K3070" s="1471" t="s">
        <v>47</v>
      </c>
      <c r="L3070" s="1472" t="s">
        <v>17</v>
      </c>
      <c r="M3070" s="1472"/>
      <c r="N3070" s="1472"/>
      <c r="O3070" s="1472"/>
      <c r="P3070" s="1479"/>
      <c r="Q3070" s="1464">
        <f t="shared" si="94"/>
        <v>5</v>
      </c>
      <c r="R3070" s="1794" t="str">
        <f t="shared" si="95"/>
        <v>BARBOSA</v>
      </c>
      <c r="S3070" s="389"/>
    </row>
    <row r="3071" spans="1:19" s="21" customFormat="1" ht="25.05" customHeight="1" x14ac:dyDescent="0.2">
      <c r="A3071" s="1472" t="s">
        <v>115</v>
      </c>
      <c r="B3071" s="1471" t="s">
        <v>118</v>
      </c>
      <c r="C3071" s="1475" t="s">
        <v>489</v>
      </c>
      <c r="D3071" s="1472" t="str">
        <f>VLOOKUP(C3071,CODIGOS!$B$1:$E$194,4,FALSE)</f>
        <v xml:space="preserve">COMIDAS RAPIDAS </v>
      </c>
      <c r="E3071" s="1471" t="s">
        <v>13139</v>
      </c>
      <c r="F3071" s="1471" t="s">
        <v>13140</v>
      </c>
      <c r="G3071" s="1471" t="s">
        <v>13141</v>
      </c>
      <c r="H3071" s="1533">
        <v>45790</v>
      </c>
      <c r="I3071" s="1534">
        <v>0.71</v>
      </c>
      <c r="J3071" s="1471" t="s">
        <v>16</v>
      </c>
      <c r="K3071" s="1471" t="s">
        <v>47</v>
      </c>
      <c r="L3071" s="1472" t="s">
        <v>477</v>
      </c>
      <c r="M3071" s="1472"/>
      <c r="N3071" s="1472"/>
      <c r="O3071" s="1472"/>
      <c r="P3071" s="1479"/>
      <c r="Q3071" s="1464">
        <f t="shared" si="94"/>
        <v>5</v>
      </c>
      <c r="R3071" s="1794" t="str">
        <f t="shared" si="95"/>
        <v>BARBOSA</v>
      </c>
      <c r="S3071" s="389"/>
    </row>
    <row r="3072" spans="1:19" s="21" customFormat="1" ht="25.05" customHeight="1" x14ac:dyDescent="0.2">
      <c r="A3072" s="1472" t="s">
        <v>115</v>
      </c>
      <c r="B3072" s="1471" t="s">
        <v>118</v>
      </c>
      <c r="C3072" s="1475" t="s">
        <v>20</v>
      </c>
      <c r="D3072" s="1472" t="str">
        <f>VLOOKUP(C3072,CODIGOS!$B$1:$E$194,4,FALSE)</f>
        <v>TIENDA DE BARRIO O CIGARRERÍA, INCLUIDAS LAS UBICADAS EN ZONAS FRANCAS</v>
      </c>
      <c r="E3072" s="1471" t="s">
        <v>13157</v>
      </c>
      <c r="F3072" s="1471" t="s">
        <v>13158</v>
      </c>
      <c r="G3072" s="1471" t="s">
        <v>13159</v>
      </c>
      <c r="H3072" s="1533">
        <v>45790</v>
      </c>
      <c r="I3072" s="1534">
        <v>0.6925</v>
      </c>
      <c r="J3072" s="1471" t="s">
        <v>16</v>
      </c>
      <c r="K3072" s="1471" t="s">
        <v>47</v>
      </c>
      <c r="L3072" s="1472" t="s">
        <v>22787</v>
      </c>
      <c r="M3072" s="1472"/>
      <c r="N3072" s="1472"/>
      <c r="O3072" s="1472"/>
      <c r="P3072" s="1479"/>
      <c r="Q3072" s="1464">
        <f t="shared" si="94"/>
        <v>5</v>
      </c>
      <c r="R3072" s="1794" t="str">
        <f t="shared" si="95"/>
        <v>BARBOSA</v>
      </c>
      <c r="S3072" s="389"/>
    </row>
    <row r="3073" spans="1:19" s="21" customFormat="1" ht="25.05" customHeight="1" x14ac:dyDescent="0.2">
      <c r="A3073" s="1472" t="s">
        <v>115</v>
      </c>
      <c r="B3073" s="1471" t="s">
        <v>118</v>
      </c>
      <c r="C3073" s="1475" t="s">
        <v>20</v>
      </c>
      <c r="D3073" s="1472" t="str">
        <f>VLOOKUP(C3073,CODIGOS!$B$1:$E$194,4,FALSE)</f>
        <v>TIENDA DE BARRIO O CIGARRERÍA, INCLUIDAS LAS UBICADAS EN ZONAS FRANCAS</v>
      </c>
      <c r="E3073" s="1471" t="s">
        <v>13160</v>
      </c>
      <c r="F3073" s="1471" t="s">
        <v>13161</v>
      </c>
      <c r="G3073" s="1471" t="s">
        <v>13162</v>
      </c>
      <c r="H3073" s="1533">
        <v>45790</v>
      </c>
      <c r="I3073" s="1534">
        <v>0.67249999999999999</v>
      </c>
      <c r="J3073" s="1471" t="s">
        <v>16</v>
      </c>
      <c r="K3073" s="1471" t="s">
        <v>47</v>
      </c>
      <c r="L3073" s="1472" t="s">
        <v>22787</v>
      </c>
      <c r="M3073" s="1472"/>
      <c r="N3073" s="1472"/>
      <c r="O3073" s="1472"/>
      <c r="P3073" s="1479"/>
      <c r="Q3073" s="1464">
        <f t="shared" si="94"/>
        <v>5</v>
      </c>
      <c r="R3073" s="1794" t="str">
        <f t="shared" si="95"/>
        <v>BARBOSA</v>
      </c>
      <c r="S3073" s="389"/>
    </row>
    <row r="3074" spans="1:19" s="21" customFormat="1" ht="25.05" customHeight="1" x14ac:dyDescent="0.2">
      <c r="A3074" s="1472" t="s">
        <v>115</v>
      </c>
      <c r="B3074" s="1471" t="s">
        <v>118</v>
      </c>
      <c r="C3074" s="1475" t="s">
        <v>499</v>
      </c>
      <c r="D3074" s="1472" t="str">
        <f>VLOOKUP(C3074,CODIGOS!$B$1:$E$194,4,FALSE)</f>
        <v>BARES - DISCOTECAS - CANTINAS - TABERNAS</v>
      </c>
      <c r="E3074" s="1471" t="s">
        <v>13169</v>
      </c>
      <c r="F3074" s="1471" t="s">
        <v>13170</v>
      </c>
      <c r="G3074" s="1471" t="s">
        <v>13171</v>
      </c>
      <c r="H3074" s="1533">
        <v>45791</v>
      </c>
      <c r="I3074" s="1534">
        <v>0.68</v>
      </c>
      <c r="J3074" s="1471" t="s">
        <v>16</v>
      </c>
      <c r="K3074" s="1471" t="s">
        <v>47</v>
      </c>
      <c r="L3074" s="1471" t="s">
        <v>4248</v>
      </c>
      <c r="M3074" s="1472"/>
      <c r="N3074" s="1479"/>
      <c r="O3074" s="1479"/>
      <c r="P3074" s="1479"/>
      <c r="Q3074" s="1464">
        <f t="shared" si="94"/>
        <v>5</v>
      </c>
      <c r="R3074" s="1794" t="str">
        <f t="shared" si="95"/>
        <v>BARBOSA</v>
      </c>
      <c r="S3074" s="389"/>
    </row>
    <row r="3075" spans="1:19" s="21" customFormat="1" ht="25.05" customHeight="1" x14ac:dyDescent="0.2">
      <c r="A3075" s="1472" t="s">
        <v>115</v>
      </c>
      <c r="B3075" s="1471" t="s">
        <v>118</v>
      </c>
      <c r="C3075" s="1475" t="s">
        <v>499</v>
      </c>
      <c r="D3075" s="1472" t="str">
        <f>VLOOKUP(C3075,CODIGOS!$B$1:$E$194,4,FALSE)</f>
        <v>BARES - DISCOTECAS - CANTINAS - TABERNAS</v>
      </c>
      <c r="E3075" s="1471" t="s">
        <v>13172</v>
      </c>
      <c r="F3075" s="1471" t="s">
        <v>13173</v>
      </c>
      <c r="G3075" s="1471" t="s">
        <v>13174</v>
      </c>
      <c r="H3075" s="1533">
        <v>45791</v>
      </c>
      <c r="I3075" s="1534">
        <v>0.69</v>
      </c>
      <c r="J3075" s="1471" t="s">
        <v>16</v>
      </c>
      <c r="K3075" s="1471" t="s">
        <v>47</v>
      </c>
      <c r="L3075" s="1471" t="s">
        <v>4248</v>
      </c>
      <c r="M3075" s="1472"/>
      <c r="N3075" s="1472"/>
      <c r="O3075" s="1472"/>
      <c r="P3075" s="1479"/>
      <c r="Q3075" s="1464">
        <f t="shared" si="94"/>
        <v>5</v>
      </c>
      <c r="R3075" s="1794" t="str">
        <f t="shared" si="95"/>
        <v>BARBOSA</v>
      </c>
      <c r="S3075" s="389"/>
    </row>
    <row r="3076" spans="1:19" s="21" customFormat="1" ht="25.05" customHeight="1" x14ac:dyDescent="0.2">
      <c r="A3076" s="1472" t="s">
        <v>115</v>
      </c>
      <c r="B3076" s="1471" t="s">
        <v>118</v>
      </c>
      <c r="C3076" s="1475" t="s">
        <v>499</v>
      </c>
      <c r="D3076" s="1472" t="str">
        <f>VLOOKUP(C3076,CODIGOS!$B$1:$E$194,4,FALSE)</f>
        <v>BARES - DISCOTECAS - CANTINAS - TABERNAS</v>
      </c>
      <c r="E3076" s="1471" t="s">
        <v>13175</v>
      </c>
      <c r="F3076" s="1471" t="s">
        <v>13176</v>
      </c>
      <c r="G3076" s="1471" t="s">
        <v>13177</v>
      </c>
      <c r="H3076" s="1533">
        <v>45791</v>
      </c>
      <c r="I3076" s="1534">
        <v>0.755</v>
      </c>
      <c r="J3076" s="1471" t="s">
        <v>16</v>
      </c>
      <c r="K3076" s="1471" t="s">
        <v>47</v>
      </c>
      <c r="L3076" s="1471" t="s">
        <v>4248</v>
      </c>
      <c r="M3076" s="1472"/>
      <c r="N3076" s="1472"/>
      <c r="O3076" s="1472"/>
      <c r="P3076" s="1479"/>
      <c r="Q3076" s="1464">
        <f t="shared" si="94"/>
        <v>5</v>
      </c>
      <c r="R3076" s="1794" t="str">
        <f t="shared" si="95"/>
        <v>BARBOSA</v>
      </c>
      <c r="S3076" s="389"/>
    </row>
    <row r="3077" spans="1:19" s="21" customFormat="1" ht="25.05" customHeight="1" x14ac:dyDescent="0.2">
      <c r="A3077" s="1472" t="s">
        <v>115</v>
      </c>
      <c r="B3077" s="1471" t="s">
        <v>118</v>
      </c>
      <c r="C3077" s="1475" t="s">
        <v>547</v>
      </c>
      <c r="D3077" s="1472" t="str">
        <f>VLOOKUP(C3077,CODIGOS!$B$1:$E$194,4,FALSE)</f>
        <v>CAFETERÍA</v>
      </c>
      <c r="E3077" s="1471" t="s">
        <v>13206</v>
      </c>
      <c r="F3077" s="1471" t="s">
        <v>13207</v>
      </c>
      <c r="G3077" s="1471" t="s">
        <v>13208</v>
      </c>
      <c r="H3077" s="1533">
        <v>45791</v>
      </c>
      <c r="I3077" s="1534">
        <v>0.78</v>
      </c>
      <c r="J3077" s="1471" t="s">
        <v>16</v>
      </c>
      <c r="K3077" s="1471" t="s">
        <v>47</v>
      </c>
      <c r="L3077" s="1472" t="s">
        <v>477</v>
      </c>
      <c r="M3077" s="1472"/>
      <c r="N3077" s="1472"/>
      <c r="O3077" s="1472"/>
      <c r="P3077" s="1478"/>
      <c r="Q3077" s="1464">
        <f t="shared" si="94"/>
        <v>5</v>
      </c>
      <c r="R3077" s="1794" t="str">
        <f t="shared" si="95"/>
        <v>BARBOSA</v>
      </c>
      <c r="S3077" s="389"/>
    </row>
    <row r="3078" spans="1:19" s="21" customFormat="1" ht="25.05" customHeight="1" x14ac:dyDescent="0.2">
      <c r="A3078" s="1472" t="s">
        <v>115</v>
      </c>
      <c r="B3078" s="1471" t="s">
        <v>118</v>
      </c>
      <c r="C3078" s="1475" t="s">
        <v>997</v>
      </c>
      <c r="D3078" s="1472" t="str">
        <f>VLOOKUP(C3078,CODIGOS!$B$1:$E$194,4,FALSE)</f>
        <v xml:space="preserve">CONSULTORIOS ODONTOLOGOS </v>
      </c>
      <c r="E3078" s="1471" t="s">
        <v>13234</v>
      </c>
      <c r="F3078" s="1471" t="s">
        <v>13235</v>
      </c>
      <c r="G3078" s="1471" t="s">
        <v>13234</v>
      </c>
      <c r="H3078" s="1533">
        <v>45791</v>
      </c>
      <c r="I3078" s="1534">
        <v>0.98</v>
      </c>
      <c r="J3078" s="1472" t="s">
        <v>22</v>
      </c>
      <c r="K3078" s="1471" t="s">
        <v>47</v>
      </c>
      <c r="L3078" s="1472" t="s">
        <v>4927</v>
      </c>
      <c r="M3078" s="1471"/>
      <c r="N3078" s="1471"/>
      <c r="O3078" s="1478"/>
      <c r="P3078" s="1478"/>
      <c r="Q3078" s="1464">
        <f t="shared" si="94"/>
        <v>5</v>
      </c>
      <c r="R3078" s="1794" t="str">
        <f t="shared" si="95"/>
        <v>BARBOSA</v>
      </c>
      <c r="S3078" s="389"/>
    </row>
    <row r="3079" spans="1:19" s="21" customFormat="1" ht="25.05" customHeight="1" x14ac:dyDescent="0.2">
      <c r="A3079" s="1472" t="s">
        <v>115</v>
      </c>
      <c r="B3079" s="1471" t="s">
        <v>118</v>
      </c>
      <c r="C3079" s="1475" t="s">
        <v>494</v>
      </c>
      <c r="D3079" s="1472" t="str">
        <f>VLOOKUP(C3079,CODIGOS!$B$1:$E$194,4,FALSE)</f>
        <v>FRUTERIAS</v>
      </c>
      <c r="E3079" s="1471" t="s">
        <v>13200</v>
      </c>
      <c r="F3079" s="1471" t="s">
        <v>13201</v>
      </c>
      <c r="G3079" s="1471" t="s">
        <v>13202</v>
      </c>
      <c r="H3079" s="1533">
        <v>45791</v>
      </c>
      <c r="I3079" s="1534">
        <v>0.82999999999999985</v>
      </c>
      <c r="J3079" s="1471" t="s">
        <v>16</v>
      </c>
      <c r="K3079" s="1471" t="s">
        <v>47</v>
      </c>
      <c r="L3079" s="1472" t="s">
        <v>477</v>
      </c>
      <c r="M3079" s="1472"/>
      <c r="N3079" s="1472"/>
      <c r="O3079" s="1472"/>
      <c r="P3079" s="1478"/>
      <c r="Q3079" s="1464">
        <f t="shared" ref="Q3079:Q3142" si="96">MONTH(H3079)</f>
        <v>5</v>
      </c>
      <c r="R3079" s="1794" t="str">
        <f t="shared" ref="R3079:R3142" si="97">B3079</f>
        <v>BARBOSA</v>
      </c>
      <c r="S3079" s="389"/>
    </row>
    <row r="3080" spans="1:19" s="21" customFormat="1" ht="25.05" customHeight="1" x14ac:dyDescent="0.2">
      <c r="A3080" s="1472" t="s">
        <v>115</v>
      </c>
      <c r="B3080" s="1471" t="s">
        <v>118</v>
      </c>
      <c r="C3080" s="1475">
        <v>30</v>
      </c>
      <c r="D3080" s="1472" t="str">
        <f>VLOOKUP(C3080,CODIGOS!$B$1:$E$194,4,FALSE)</f>
        <v>OTROS</v>
      </c>
      <c r="E3080" s="1471" t="s">
        <v>13234</v>
      </c>
      <c r="F3080" s="1471" t="s">
        <v>13235</v>
      </c>
      <c r="G3080" s="1471" t="s">
        <v>13234</v>
      </c>
      <c r="H3080" s="1533">
        <v>45791</v>
      </c>
      <c r="I3080" s="1534">
        <v>0.86</v>
      </c>
      <c r="J3080" s="1471" t="s">
        <v>16</v>
      </c>
      <c r="K3080" s="1471" t="s">
        <v>47</v>
      </c>
      <c r="L3080" s="1472" t="s">
        <v>573</v>
      </c>
      <c r="M3080" s="1472"/>
      <c r="N3080" s="1472"/>
      <c r="O3080" s="1472"/>
      <c r="P3080" s="1479"/>
      <c r="Q3080" s="1464">
        <f t="shared" si="96"/>
        <v>5</v>
      </c>
      <c r="R3080" s="1794" t="str">
        <f t="shared" si="97"/>
        <v>BARBOSA</v>
      </c>
      <c r="S3080" s="389"/>
    </row>
    <row r="3081" spans="1:19" s="21" customFormat="1" ht="25.05" customHeight="1" x14ac:dyDescent="0.2">
      <c r="A3081" s="1472" t="s">
        <v>115</v>
      </c>
      <c r="B3081" s="1471" t="s">
        <v>118</v>
      </c>
      <c r="C3081" s="1475" t="s">
        <v>472</v>
      </c>
      <c r="D3081" s="1472" t="str">
        <f>VLOOKUP(C3081,CODIGOS!$B$1:$E$194,4,FALSE)</f>
        <v>RESTAURANTES PUBLICOS</v>
      </c>
      <c r="E3081" s="1471" t="s">
        <v>13197</v>
      </c>
      <c r="F3081" s="1471" t="s">
        <v>13198</v>
      </c>
      <c r="G3081" s="1471" t="s">
        <v>13199</v>
      </c>
      <c r="H3081" s="1533">
        <v>45791</v>
      </c>
      <c r="I3081" s="1534">
        <v>0.75</v>
      </c>
      <c r="J3081" s="1471" t="s">
        <v>16</v>
      </c>
      <c r="K3081" s="1471" t="s">
        <v>47</v>
      </c>
      <c r="L3081" s="1472" t="s">
        <v>477</v>
      </c>
      <c r="M3081" s="1472"/>
      <c r="N3081" s="1472"/>
      <c r="O3081" s="1472"/>
      <c r="P3081" s="1478"/>
      <c r="Q3081" s="1464">
        <f t="shared" si="96"/>
        <v>5</v>
      </c>
      <c r="R3081" s="1794" t="str">
        <f t="shared" si="97"/>
        <v>BARBOSA</v>
      </c>
      <c r="S3081" s="389"/>
    </row>
    <row r="3082" spans="1:19" s="21" customFormat="1" ht="25.05" customHeight="1" x14ac:dyDescent="0.2">
      <c r="A3082" s="1472" t="s">
        <v>115</v>
      </c>
      <c r="B3082" s="1471" t="s">
        <v>118</v>
      </c>
      <c r="C3082" s="1475" t="s">
        <v>20</v>
      </c>
      <c r="D3082" s="1472" t="str">
        <f>VLOOKUP(C3082,CODIGOS!$B$1:$E$194,4,FALSE)</f>
        <v>TIENDA DE BARRIO O CIGARRERÍA, INCLUIDAS LAS UBICADAS EN ZONAS FRANCAS</v>
      </c>
      <c r="E3082" s="1471" t="s">
        <v>13163</v>
      </c>
      <c r="F3082" s="1471" t="s">
        <v>13164</v>
      </c>
      <c r="G3082" s="1471" t="s">
        <v>13165</v>
      </c>
      <c r="H3082" s="1533">
        <v>45791</v>
      </c>
      <c r="I3082" s="1534">
        <v>0.77749999999999997</v>
      </c>
      <c r="J3082" s="1471" t="s">
        <v>16</v>
      </c>
      <c r="K3082" s="1471" t="s">
        <v>47</v>
      </c>
      <c r="L3082" s="1472" t="s">
        <v>22787</v>
      </c>
      <c r="M3082" s="1472"/>
      <c r="N3082" s="1472"/>
      <c r="O3082" s="1472"/>
      <c r="P3082" s="1479"/>
      <c r="Q3082" s="1464">
        <f t="shared" si="96"/>
        <v>5</v>
      </c>
      <c r="R3082" s="1794" t="str">
        <f t="shared" si="97"/>
        <v>BARBOSA</v>
      </c>
      <c r="S3082" s="389"/>
    </row>
    <row r="3083" spans="1:19" s="21" customFormat="1" ht="25.05" customHeight="1" x14ac:dyDescent="0.2">
      <c r="A3083" s="1472" t="s">
        <v>115</v>
      </c>
      <c r="B3083" s="1471" t="s">
        <v>118</v>
      </c>
      <c r="C3083" s="1475" t="s">
        <v>542</v>
      </c>
      <c r="D3083" s="1472" t="str">
        <f>VLOOKUP(C3083,CODIGOS!$B$1:$E$194,4,FALSE)</f>
        <v>MINI MERCADO (SUPERMERCADO DE BARRIO)</v>
      </c>
      <c r="E3083" s="1471" t="s">
        <v>13265</v>
      </c>
      <c r="F3083" s="1471" t="s">
        <v>13266</v>
      </c>
      <c r="G3083" s="1471" t="s">
        <v>13267</v>
      </c>
      <c r="H3083" s="1533">
        <v>45792</v>
      </c>
      <c r="I3083" s="1534">
        <v>0.86199999999999999</v>
      </c>
      <c r="J3083" s="1471" t="s">
        <v>16</v>
      </c>
      <c r="K3083" s="1471" t="s">
        <v>47</v>
      </c>
      <c r="L3083" s="1472" t="s">
        <v>22787</v>
      </c>
      <c r="M3083" s="1472"/>
      <c r="N3083" s="1472"/>
      <c r="O3083" s="1472"/>
      <c r="P3083" s="1479"/>
      <c r="Q3083" s="1464">
        <f t="shared" si="96"/>
        <v>5</v>
      </c>
      <c r="R3083" s="1794" t="str">
        <f t="shared" si="97"/>
        <v>BARBOSA</v>
      </c>
      <c r="S3083" s="389"/>
    </row>
    <row r="3084" spans="1:19" s="21" customFormat="1" ht="25.05" customHeight="1" x14ac:dyDescent="0.2">
      <c r="A3084" s="1472" t="s">
        <v>115</v>
      </c>
      <c r="B3084" s="1471" t="s">
        <v>118</v>
      </c>
      <c r="C3084" s="1475">
        <v>30</v>
      </c>
      <c r="D3084" s="1472" t="str">
        <f>VLOOKUP(C3084,CODIGOS!$B$1:$E$194,4,FALSE)</f>
        <v>OTROS</v>
      </c>
      <c r="E3084" s="1471" t="s">
        <v>13182</v>
      </c>
      <c r="F3084" s="1471" t="s">
        <v>13183</v>
      </c>
      <c r="G3084" s="1471" t="s">
        <v>13184</v>
      </c>
      <c r="H3084" s="1533">
        <v>45792</v>
      </c>
      <c r="I3084" s="1534">
        <v>0.72</v>
      </c>
      <c r="J3084" s="1471" t="s">
        <v>16</v>
      </c>
      <c r="K3084" s="1471" t="s">
        <v>47</v>
      </c>
      <c r="L3084" s="1472" t="s">
        <v>17</v>
      </c>
      <c r="M3084" s="1471"/>
      <c r="N3084" s="1475"/>
      <c r="O3084" s="1475"/>
      <c r="P3084" s="1478"/>
      <c r="Q3084" s="1464">
        <f t="shared" si="96"/>
        <v>5</v>
      </c>
      <c r="R3084" s="1794" t="str">
        <f t="shared" si="97"/>
        <v>BARBOSA</v>
      </c>
      <c r="S3084" s="389"/>
    </row>
    <row r="3085" spans="1:19" s="21" customFormat="1" ht="25.05" customHeight="1" x14ac:dyDescent="0.2">
      <c r="A3085" s="1472" t="s">
        <v>115</v>
      </c>
      <c r="B3085" s="1471" t="s">
        <v>118</v>
      </c>
      <c r="C3085" s="1475">
        <v>30</v>
      </c>
      <c r="D3085" s="1472" t="str">
        <f>VLOOKUP(C3085,CODIGOS!$B$1:$E$194,4,FALSE)</f>
        <v>OTROS</v>
      </c>
      <c r="E3085" s="1471" t="s">
        <v>13185</v>
      </c>
      <c r="F3085" s="1471" t="s">
        <v>13186</v>
      </c>
      <c r="G3085" s="1471" t="s">
        <v>13187</v>
      </c>
      <c r="H3085" s="1533">
        <v>45792</v>
      </c>
      <c r="I3085" s="1534">
        <v>0.69499999999999995</v>
      </c>
      <c r="J3085" s="1471" t="s">
        <v>16</v>
      </c>
      <c r="K3085" s="1471" t="s">
        <v>47</v>
      </c>
      <c r="L3085" s="1472" t="s">
        <v>17</v>
      </c>
      <c r="M3085" s="1471"/>
      <c r="N3085" s="1475"/>
      <c r="O3085" s="1475"/>
      <c r="P3085" s="1480"/>
      <c r="Q3085" s="1464">
        <f t="shared" si="96"/>
        <v>5</v>
      </c>
      <c r="R3085" s="1794" t="str">
        <f t="shared" si="97"/>
        <v>BARBOSA</v>
      </c>
      <c r="S3085" s="389"/>
    </row>
    <row r="3086" spans="1:19" s="21" customFormat="1" ht="25.05" customHeight="1" x14ac:dyDescent="0.2">
      <c r="A3086" s="1472" t="s">
        <v>115</v>
      </c>
      <c r="B3086" s="1471" t="s">
        <v>118</v>
      </c>
      <c r="C3086" s="1475">
        <v>30</v>
      </c>
      <c r="D3086" s="1472" t="str">
        <f>VLOOKUP(C3086,CODIGOS!$B$1:$E$194,4,FALSE)</f>
        <v>OTROS</v>
      </c>
      <c r="E3086" s="1471" t="s">
        <v>13188</v>
      </c>
      <c r="F3086" s="1471" t="s">
        <v>13189</v>
      </c>
      <c r="G3086" s="1471" t="s">
        <v>13190</v>
      </c>
      <c r="H3086" s="1533">
        <v>45792</v>
      </c>
      <c r="I3086" s="1534">
        <v>0.73499999999999999</v>
      </c>
      <c r="J3086" s="1471" t="s">
        <v>16</v>
      </c>
      <c r="K3086" s="1471" t="s">
        <v>47</v>
      </c>
      <c r="L3086" s="1472" t="s">
        <v>17</v>
      </c>
      <c r="M3086" s="1472"/>
      <c r="N3086" s="1472"/>
      <c r="O3086" s="1472"/>
      <c r="P3086" s="1479"/>
      <c r="Q3086" s="1464">
        <f t="shared" si="96"/>
        <v>5</v>
      </c>
      <c r="R3086" s="1794" t="str">
        <f t="shared" si="97"/>
        <v>BARBOSA</v>
      </c>
      <c r="S3086" s="389"/>
    </row>
    <row r="3087" spans="1:19" s="21" customFormat="1" ht="25.05" customHeight="1" x14ac:dyDescent="0.2">
      <c r="A3087" s="1472" t="s">
        <v>115</v>
      </c>
      <c r="B3087" s="1471" t="s">
        <v>118</v>
      </c>
      <c r="C3087" s="1475">
        <v>30</v>
      </c>
      <c r="D3087" s="1472" t="str">
        <f>VLOOKUP(C3087,CODIGOS!$B$1:$E$194,4,FALSE)</f>
        <v>OTROS</v>
      </c>
      <c r="E3087" s="1471" t="s">
        <v>13191</v>
      </c>
      <c r="F3087" s="1471" t="s">
        <v>13192</v>
      </c>
      <c r="G3087" s="1471" t="s">
        <v>13193</v>
      </c>
      <c r="H3087" s="1533">
        <v>45792</v>
      </c>
      <c r="I3087" s="1534">
        <v>0.72499999999999998</v>
      </c>
      <c r="J3087" s="1471" t="s">
        <v>16</v>
      </c>
      <c r="K3087" s="1471" t="s">
        <v>47</v>
      </c>
      <c r="L3087" s="1472" t="s">
        <v>17</v>
      </c>
      <c r="M3087" s="1472"/>
      <c r="N3087" s="1472"/>
      <c r="O3087" s="1472"/>
      <c r="P3087" s="1479"/>
      <c r="Q3087" s="1464">
        <f t="shared" si="96"/>
        <v>5</v>
      </c>
      <c r="R3087" s="1794" t="str">
        <f t="shared" si="97"/>
        <v>BARBOSA</v>
      </c>
      <c r="S3087" s="389"/>
    </row>
    <row r="3088" spans="1:19" s="21" customFormat="1" ht="25.05" customHeight="1" x14ac:dyDescent="0.2">
      <c r="A3088" s="1472" t="s">
        <v>115</v>
      </c>
      <c r="B3088" s="1471" t="s">
        <v>118</v>
      </c>
      <c r="C3088" s="1475" t="s">
        <v>472</v>
      </c>
      <c r="D3088" s="1472" t="str">
        <f>VLOOKUP(C3088,CODIGOS!$B$1:$E$194,4,FALSE)</f>
        <v>RESTAURANTES PUBLICOS</v>
      </c>
      <c r="E3088" s="1471" t="s">
        <v>13121</v>
      </c>
      <c r="F3088" s="1471" t="s">
        <v>13122</v>
      </c>
      <c r="G3088" s="1471" t="s">
        <v>13123</v>
      </c>
      <c r="H3088" s="1533">
        <v>45793</v>
      </c>
      <c r="I3088" s="1534">
        <v>0.66</v>
      </c>
      <c r="J3088" s="1471" t="s">
        <v>16</v>
      </c>
      <c r="K3088" s="1471" t="s">
        <v>47</v>
      </c>
      <c r="L3088" s="1472" t="s">
        <v>477</v>
      </c>
      <c r="M3088" s="1472"/>
      <c r="N3088" s="1479"/>
      <c r="O3088" s="1479"/>
      <c r="P3088" s="1479"/>
      <c r="Q3088" s="1464">
        <f t="shared" si="96"/>
        <v>5</v>
      </c>
      <c r="R3088" s="1794" t="str">
        <f t="shared" si="97"/>
        <v>BARBOSA</v>
      </c>
      <c r="S3088" s="389"/>
    </row>
    <row r="3089" spans="1:19" s="21" customFormat="1" ht="25.05" customHeight="1" x14ac:dyDescent="0.2">
      <c r="A3089" s="1472" t="s">
        <v>115</v>
      </c>
      <c r="B3089" s="1471" t="s">
        <v>118</v>
      </c>
      <c r="C3089" s="1475" t="s">
        <v>472</v>
      </c>
      <c r="D3089" s="1472" t="str">
        <f>VLOOKUP(C3089,CODIGOS!$B$1:$E$194,4,FALSE)</f>
        <v>RESTAURANTES PUBLICOS</v>
      </c>
      <c r="E3089" s="1471" t="s">
        <v>13130</v>
      </c>
      <c r="F3089" s="1471" t="s">
        <v>13131</v>
      </c>
      <c r="G3089" s="1471" t="s">
        <v>13132</v>
      </c>
      <c r="H3089" s="1533">
        <v>45793</v>
      </c>
      <c r="I3089" s="1534">
        <v>0.80500000000000005</v>
      </c>
      <c r="J3089" s="1471" t="s">
        <v>16</v>
      </c>
      <c r="K3089" s="1471" t="s">
        <v>47</v>
      </c>
      <c r="L3089" s="1472" t="s">
        <v>477</v>
      </c>
      <c r="M3089" s="1472"/>
      <c r="N3089" s="1472"/>
      <c r="O3089" s="1472"/>
      <c r="P3089" s="1479"/>
      <c r="Q3089" s="1464">
        <f t="shared" si="96"/>
        <v>5</v>
      </c>
      <c r="R3089" s="1794" t="str">
        <f t="shared" si="97"/>
        <v>BARBOSA</v>
      </c>
      <c r="S3089" s="389"/>
    </row>
    <row r="3090" spans="1:19" s="21" customFormat="1" ht="25.05" customHeight="1" x14ac:dyDescent="0.2">
      <c r="A3090" s="1472" t="s">
        <v>115</v>
      </c>
      <c r="B3090" s="1471" t="s">
        <v>118</v>
      </c>
      <c r="C3090" s="1475" t="s">
        <v>876</v>
      </c>
      <c r="D3090" s="1472" t="str">
        <f>VLOOKUP(C3090,CODIGOS!$B$1:$E$194,4,FALSE)</f>
        <v>APARTA HOTELES</v>
      </c>
      <c r="E3090" s="1471" t="s">
        <v>13245</v>
      </c>
      <c r="F3090" s="1471" t="s">
        <v>13246</v>
      </c>
      <c r="G3090" s="1471" t="s">
        <v>13247</v>
      </c>
      <c r="H3090" s="1533">
        <v>45798</v>
      </c>
      <c r="I3090" s="1534">
        <v>0.82999999999999985</v>
      </c>
      <c r="J3090" s="1471" t="s">
        <v>16</v>
      </c>
      <c r="K3090" s="1471" t="s">
        <v>47</v>
      </c>
      <c r="L3090" s="1472" t="s">
        <v>17</v>
      </c>
      <c r="M3090" s="1472"/>
      <c r="N3090" s="1472"/>
      <c r="O3090" s="1472"/>
      <c r="P3090" s="1479"/>
      <c r="Q3090" s="1464">
        <f t="shared" si="96"/>
        <v>5</v>
      </c>
      <c r="R3090" s="1794" t="str">
        <f t="shared" si="97"/>
        <v>BARBOSA</v>
      </c>
      <c r="S3090" s="389"/>
    </row>
    <row r="3091" spans="1:19" s="21" customFormat="1" ht="25.05" customHeight="1" x14ac:dyDescent="0.2">
      <c r="A3091" s="1472" t="s">
        <v>115</v>
      </c>
      <c r="B3091" s="1471" t="s">
        <v>118</v>
      </c>
      <c r="C3091" s="1475" t="s">
        <v>876</v>
      </c>
      <c r="D3091" s="1472" t="str">
        <f>VLOOKUP(C3091,CODIGOS!$B$1:$E$194,4,FALSE)</f>
        <v>APARTA HOTELES</v>
      </c>
      <c r="E3091" s="1471" t="s">
        <v>13250</v>
      </c>
      <c r="F3091" s="1471" t="s">
        <v>13251</v>
      </c>
      <c r="G3091" s="1471" t="s">
        <v>13252</v>
      </c>
      <c r="H3091" s="1533">
        <v>45798</v>
      </c>
      <c r="I3091" s="1534">
        <v>0.77500000000000002</v>
      </c>
      <c r="J3091" s="1471" t="s">
        <v>16</v>
      </c>
      <c r="K3091" s="1471" t="s">
        <v>47</v>
      </c>
      <c r="L3091" s="1472" t="s">
        <v>17</v>
      </c>
      <c r="M3091" s="1472"/>
      <c r="N3091" s="1472"/>
      <c r="O3091" s="1472"/>
      <c r="P3091" s="1479"/>
      <c r="Q3091" s="1464">
        <f t="shared" si="96"/>
        <v>5</v>
      </c>
      <c r="R3091" s="1794" t="str">
        <f t="shared" si="97"/>
        <v>BARBOSA</v>
      </c>
      <c r="S3091" s="389"/>
    </row>
    <row r="3092" spans="1:19" s="21" customFormat="1" ht="25.05" customHeight="1" x14ac:dyDescent="0.2">
      <c r="A3092" s="1472" t="s">
        <v>115</v>
      </c>
      <c r="B3092" s="1471" t="s">
        <v>118</v>
      </c>
      <c r="C3092" s="1475" t="s">
        <v>31</v>
      </c>
      <c r="D3092" s="1472" t="str">
        <f>VLOOKUP(C3092,CODIGOS!$B$1:$E$194,4,FALSE)</f>
        <v>HOTELES (SIN SERVICIO DE RESTAURANTE Y/O SIN PISCINA)</v>
      </c>
      <c r="E3092" s="1471" t="s">
        <v>13102</v>
      </c>
      <c r="F3092" s="1471" t="s">
        <v>13103</v>
      </c>
      <c r="G3092" s="1471" t="s">
        <v>13104</v>
      </c>
      <c r="H3092" s="1533">
        <v>45798</v>
      </c>
      <c r="I3092" s="1534">
        <v>0.77500000000000002</v>
      </c>
      <c r="J3092" s="1471" t="s">
        <v>16</v>
      </c>
      <c r="K3092" s="1471" t="s">
        <v>47</v>
      </c>
      <c r="L3092" s="1472" t="s">
        <v>13105</v>
      </c>
      <c r="M3092" s="1472"/>
      <c r="N3092" s="1479"/>
      <c r="O3092" s="1479"/>
      <c r="P3092" s="1479"/>
      <c r="Q3092" s="1464">
        <f t="shared" si="96"/>
        <v>5</v>
      </c>
      <c r="R3092" s="1794" t="str">
        <f t="shared" si="97"/>
        <v>BARBOSA</v>
      </c>
      <c r="S3092" s="389"/>
    </row>
    <row r="3093" spans="1:19" s="21" customFormat="1" ht="25.05" customHeight="1" x14ac:dyDescent="0.2">
      <c r="A3093" s="1472" t="s">
        <v>115</v>
      </c>
      <c r="B3093" s="1471" t="s">
        <v>118</v>
      </c>
      <c r="C3093" s="1475" t="s">
        <v>31</v>
      </c>
      <c r="D3093" s="1472" t="str">
        <f>VLOOKUP(C3093,CODIGOS!$B$1:$E$194,4,FALSE)</f>
        <v>HOTELES (SIN SERVICIO DE RESTAURANTE Y/O SIN PISCINA)</v>
      </c>
      <c r="E3093" s="1471" t="s">
        <v>13106</v>
      </c>
      <c r="F3093" s="1471" t="s">
        <v>13107</v>
      </c>
      <c r="G3093" s="1471" t="s">
        <v>13108</v>
      </c>
      <c r="H3093" s="1533">
        <v>45798</v>
      </c>
      <c r="I3093" s="1534">
        <v>0.85</v>
      </c>
      <c r="J3093" s="1471" t="s">
        <v>16</v>
      </c>
      <c r="K3093" s="1471" t="s">
        <v>47</v>
      </c>
      <c r="L3093" s="1472" t="s">
        <v>13105</v>
      </c>
      <c r="M3093" s="1472"/>
      <c r="N3093" s="1479"/>
      <c r="O3093" s="1479"/>
      <c r="P3093" s="1479"/>
      <c r="Q3093" s="1464">
        <f t="shared" si="96"/>
        <v>5</v>
      </c>
      <c r="R3093" s="1794" t="str">
        <f t="shared" si="97"/>
        <v>BARBOSA</v>
      </c>
      <c r="S3093" s="389"/>
    </row>
    <row r="3094" spans="1:19" s="21" customFormat="1" ht="25.05" customHeight="1" x14ac:dyDescent="0.2">
      <c r="A3094" s="1472" t="s">
        <v>115</v>
      </c>
      <c r="B3094" s="1471" t="s">
        <v>118</v>
      </c>
      <c r="C3094" s="1475" t="s">
        <v>31</v>
      </c>
      <c r="D3094" s="1472" t="str">
        <f>VLOOKUP(C3094,CODIGOS!$B$1:$E$194,4,FALSE)</f>
        <v>HOTELES (SIN SERVICIO DE RESTAURANTE Y/O SIN PISCINA)</v>
      </c>
      <c r="E3094" s="1471" t="s">
        <v>13109</v>
      </c>
      <c r="F3094" s="1471" t="s">
        <v>13110</v>
      </c>
      <c r="G3094" s="1471" t="s">
        <v>13111</v>
      </c>
      <c r="H3094" s="1533">
        <v>45798</v>
      </c>
      <c r="I3094" s="1534">
        <v>0.92000000000000015</v>
      </c>
      <c r="J3094" s="1471" t="s">
        <v>16</v>
      </c>
      <c r="K3094" s="1471" t="s">
        <v>47</v>
      </c>
      <c r="L3094" s="1472" t="s">
        <v>13105</v>
      </c>
      <c r="M3094" s="1472"/>
      <c r="N3094" s="1472"/>
      <c r="O3094" s="1472"/>
      <c r="P3094" s="1479"/>
      <c r="Q3094" s="1464">
        <f t="shared" si="96"/>
        <v>5</v>
      </c>
      <c r="R3094" s="1794" t="str">
        <f t="shared" si="97"/>
        <v>BARBOSA</v>
      </c>
      <c r="S3094" s="389"/>
    </row>
    <row r="3095" spans="1:19" s="21" customFormat="1" ht="25.05" customHeight="1" x14ac:dyDescent="0.2">
      <c r="A3095" s="1472" t="s">
        <v>115</v>
      </c>
      <c r="B3095" s="1471" t="s">
        <v>118</v>
      </c>
      <c r="C3095" s="1475" t="s">
        <v>31</v>
      </c>
      <c r="D3095" s="1472" t="str">
        <f>VLOOKUP(C3095,CODIGOS!$B$1:$E$194,4,FALSE)</f>
        <v>HOTELES (SIN SERVICIO DE RESTAURANTE Y/O SIN PISCINA)</v>
      </c>
      <c r="E3095" s="1471" t="s">
        <v>13112</v>
      </c>
      <c r="F3095" s="1471" t="s">
        <v>13113</v>
      </c>
      <c r="G3095" s="1471" t="s">
        <v>13114</v>
      </c>
      <c r="H3095" s="1533">
        <v>45798</v>
      </c>
      <c r="I3095" s="1534">
        <v>0.85499999999999998</v>
      </c>
      <c r="J3095" s="1471" t="s">
        <v>16</v>
      </c>
      <c r="K3095" s="1471" t="s">
        <v>47</v>
      </c>
      <c r="L3095" s="1472" t="s">
        <v>13105</v>
      </c>
      <c r="M3095" s="1472"/>
      <c r="N3095" s="1472"/>
      <c r="O3095" s="1472"/>
      <c r="P3095" s="1479"/>
      <c r="Q3095" s="1464">
        <f t="shared" si="96"/>
        <v>5</v>
      </c>
      <c r="R3095" s="1794" t="str">
        <f t="shared" si="97"/>
        <v>BARBOSA</v>
      </c>
      <c r="S3095" s="389"/>
    </row>
    <row r="3096" spans="1:19" s="21" customFormat="1" ht="25.05" customHeight="1" x14ac:dyDescent="0.2">
      <c r="A3096" s="1472" t="s">
        <v>115</v>
      </c>
      <c r="B3096" s="1471" t="s">
        <v>118</v>
      </c>
      <c r="C3096" s="1475" t="s">
        <v>31</v>
      </c>
      <c r="D3096" s="1472" t="str">
        <f>VLOOKUP(C3096,CODIGOS!$B$1:$E$194,4,FALSE)</f>
        <v>HOTELES (SIN SERVICIO DE RESTAURANTE Y/O SIN PISCINA)</v>
      </c>
      <c r="E3096" s="1471" t="s">
        <v>13115</v>
      </c>
      <c r="F3096" s="1471" t="s">
        <v>13116</v>
      </c>
      <c r="G3096" s="1471" t="s">
        <v>13117</v>
      </c>
      <c r="H3096" s="1533">
        <v>45798</v>
      </c>
      <c r="I3096" s="1534">
        <v>0.82999999999999985</v>
      </c>
      <c r="J3096" s="1471" t="s">
        <v>16</v>
      </c>
      <c r="K3096" s="1471" t="s">
        <v>47</v>
      </c>
      <c r="L3096" s="1472" t="s">
        <v>13105</v>
      </c>
      <c r="M3096" s="1472"/>
      <c r="N3096" s="1472"/>
      <c r="O3096" s="1472"/>
      <c r="P3096" s="1479"/>
      <c r="Q3096" s="1464">
        <f t="shared" si="96"/>
        <v>5</v>
      </c>
      <c r="R3096" s="1794" t="str">
        <f t="shared" si="97"/>
        <v>BARBOSA</v>
      </c>
      <c r="S3096" s="389"/>
    </row>
    <row r="3097" spans="1:19" s="21" customFormat="1" ht="25.05" customHeight="1" x14ac:dyDescent="0.2">
      <c r="A3097" s="1472" t="s">
        <v>115</v>
      </c>
      <c r="B3097" s="1471" t="s">
        <v>118</v>
      </c>
      <c r="C3097" s="1475" t="s">
        <v>31</v>
      </c>
      <c r="D3097" s="1472" t="str">
        <f>VLOOKUP(C3097,CODIGOS!$B$1:$E$194,4,FALSE)</f>
        <v>HOTELES (SIN SERVICIO DE RESTAURANTE Y/O SIN PISCINA)</v>
      </c>
      <c r="E3097" s="1471" t="s">
        <v>13118</v>
      </c>
      <c r="F3097" s="1471" t="s">
        <v>13119</v>
      </c>
      <c r="G3097" s="1471" t="s">
        <v>13120</v>
      </c>
      <c r="H3097" s="1533">
        <v>45798</v>
      </c>
      <c r="I3097" s="1534">
        <v>0.88500000000000001</v>
      </c>
      <c r="J3097" s="1471" t="s">
        <v>16</v>
      </c>
      <c r="K3097" s="1471" t="s">
        <v>47</v>
      </c>
      <c r="L3097" s="1472" t="s">
        <v>13105</v>
      </c>
      <c r="M3097" s="1472"/>
      <c r="N3097" s="1479"/>
      <c r="O3097" s="1479"/>
      <c r="P3097" s="1479"/>
      <c r="Q3097" s="1464">
        <f t="shared" si="96"/>
        <v>5</v>
      </c>
      <c r="R3097" s="1794" t="str">
        <f t="shared" si="97"/>
        <v>BARBOSA</v>
      </c>
      <c r="S3097" s="389"/>
    </row>
    <row r="3098" spans="1:19" s="21" customFormat="1" ht="25.05" customHeight="1" x14ac:dyDescent="0.2">
      <c r="A3098" s="1472" t="s">
        <v>115</v>
      </c>
      <c r="B3098" s="1471" t="s">
        <v>118</v>
      </c>
      <c r="C3098" s="1475" t="s">
        <v>31</v>
      </c>
      <c r="D3098" s="1472" t="str">
        <f>VLOOKUP(C3098,CODIGOS!$B$1:$E$194,4,FALSE)</f>
        <v>HOTELES (SIN SERVICIO DE RESTAURANTE Y/O SIN PISCINA)</v>
      </c>
      <c r="E3098" s="1471" t="s">
        <v>4931</v>
      </c>
      <c r="F3098" s="1471" t="s">
        <v>4932</v>
      </c>
      <c r="G3098" s="1471" t="s">
        <v>4933</v>
      </c>
      <c r="H3098" s="1533">
        <v>45798</v>
      </c>
      <c r="I3098" s="1534">
        <v>0.92000000000000015</v>
      </c>
      <c r="J3098" s="1472" t="s">
        <v>22</v>
      </c>
      <c r="K3098" s="1471" t="s">
        <v>47</v>
      </c>
      <c r="L3098" s="1472" t="s">
        <v>17</v>
      </c>
      <c r="M3098" s="1471"/>
      <c r="N3098" s="1471"/>
      <c r="O3098" s="1471"/>
      <c r="P3098" s="1475"/>
      <c r="Q3098" s="1464">
        <f t="shared" si="96"/>
        <v>5</v>
      </c>
      <c r="R3098" s="1794" t="str">
        <f t="shared" si="97"/>
        <v>BARBOSA</v>
      </c>
      <c r="S3098" s="389"/>
    </row>
    <row r="3099" spans="1:19" s="21" customFormat="1" ht="25.05" customHeight="1" x14ac:dyDescent="0.2">
      <c r="A3099" s="1472" t="s">
        <v>115</v>
      </c>
      <c r="B3099" s="1471" t="s">
        <v>118</v>
      </c>
      <c r="C3099" s="1475" t="s">
        <v>31</v>
      </c>
      <c r="D3099" s="1472" t="str">
        <f>VLOOKUP(C3099,CODIGOS!$B$1:$E$194,4,FALSE)</f>
        <v>HOTELES (SIN SERVICIO DE RESTAURANTE Y/O SIN PISCINA)</v>
      </c>
      <c r="E3099" s="1471" t="s">
        <v>13112</v>
      </c>
      <c r="F3099" s="1471" t="s">
        <v>13242</v>
      </c>
      <c r="G3099" s="1471" t="s">
        <v>13243</v>
      </c>
      <c r="H3099" s="1533">
        <v>45798</v>
      </c>
      <c r="I3099" s="1534">
        <v>0.85499999999999998</v>
      </c>
      <c r="J3099" s="1471" t="s">
        <v>16</v>
      </c>
      <c r="K3099" s="1471" t="s">
        <v>47</v>
      </c>
      <c r="L3099" s="1472" t="s">
        <v>17</v>
      </c>
      <c r="M3099" s="1476"/>
      <c r="N3099" s="1476"/>
      <c r="O3099" s="1476"/>
      <c r="P3099" s="1475"/>
      <c r="Q3099" s="1464">
        <f t="shared" si="96"/>
        <v>5</v>
      </c>
      <c r="R3099" s="1794" t="str">
        <f t="shared" si="97"/>
        <v>BARBOSA</v>
      </c>
      <c r="S3099" s="389"/>
    </row>
    <row r="3100" spans="1:19" s="21" customFormat="1" ht="25.05" customHeight="1" x14ac:dyDescent="0.2">
      <c r="A3100" s="1472" t="s">
        <v>115</v>
      </c>
      <c r="B3100" s="1471" t="s">
        <v>118</v>
      </c>
      <c r="C3100" s="1475" t="s">
        <v>31</v>
      </c>
      <c r="D3100" s="1472" t="str">
        <f>VLOOKUP(C3100,CODIGOS!$B$1:$E$194,4,FALSE)</f>
        <v>HOTELES (SIN SERVICIO DE RESTAURANTE Y/O SIN PISCINA)</v>
      </c>
      <c r="E3100" s="1471" t="s">
        <v>13118</v>
      </c>
      <c r="F3100" s="1471" t="s">
        <v>13248</v>
      </c>
      <c r="G3100" s="1471" t="s">
        <v>13249</v>
      </c>
      <c r="H3100" s="1533">
        <v>45798</v>
      </c>
      <c r="I3100" s="1534">
        <v>0.88500000000000001</v>
      </c>
      <c r="J3100" s="1471" t="s">
        <v>16</v>
      </c>
      <c r="K3100" s="1471" t="s">
        <v>47</v>
      </c>
      <c r="L3100" s="1472" t="s">
        <v>17</v>
      </c>
      <c r="M3100" s="1472"/>
      <c r="N3100" s="1472"/>
      <c r="O3100" s="1472"/>
      <c r="P3100" s="1479"/>
      <c r="Q3100" s="1464">
        <f t="shared" si="96"/>
        <v>5</v>
      </c>
      <c r="R3100" s="1794" t="str">
        <f t="shared" si="97"/>
        <v>BARBOSA</v>
      </c>
      <c r="S3100" s="389"/>
    </row>
    <row r="3101" spans="1:19" s="21" customFormat="1" ht="25.05" customHeight="1" x14ac:dyDescent="0.2">
      <c r="A3101" s="1472" t="s">
        <v>115</v>
      </c>
      <c r="B3101" s="1471" t="s">
        <v>118</v>
      </c>
      <c r="C3101" s="1475" t="s">
        <v>31</v>
      </c>
      <c r="D3101" s="1472" t="str">
        <f>VLOOKUP(C3101,CODIGOS!$B$1:$E$194,4,FALSE)</f>
        <v>HOTELES (SIN SERVICIO DE RESTAURANTE Y/O SIN PISCINA)</v>
      </c>
      <c r="E3101" s="1471" t="s">
        <v>13253</v>
      </c>
      <c r="F3101" s="1471" t="s">
        <v>13254</v>
      </c>
      <c r="G3101" s="1471" t="s">
        <v>13255</v>
      </c>
      <c r="H3101" s="1533">
        <v>45798</v>
      </c>
      <c r="I3101" s="1534">
        <v>0.85</v>
      </c>
      <c r="J3101" s="1471" t="s">
        <v>16</v>
      </c>
      <c r="K3101" s="1471" t="s">
        <v>47</v>
      </c>
      <c r="L3101" s="1472" t="s">
        <v>17</v>
      </c>
      <c r="M3101" s="1472"/>
      <c r="N3101" s="1472"/>
      <c r="O3101" s="1472"/>
      <c r="P3101" s="1479"/>
      <c r="Q3101" s="1464">
        <f t="shared" si="96"/>
        <v>5</v>
      </c>
      <c r="R3101" s="1794" t="str">
        <f t="shared" si="97"/>
        <v>BARBOSA</v>
      </c>
      <c r="S3101" s="389"/>
    </row>
    <row r="3102" spans="1:19" s="21" customFormat="1" ht="25.05" customHeight="1" x14ac:dyDescent="0.2">
      <c r="A3102" s="1472" t="s">
        <v>115</v>
      </c>
      <c r="B3102" s="1471" t="s">
        <v>118</v>
      </c>
      <c r="C3102" s="1475" t="s">
        <v>18</v>
      </c>
      <c r="D3102" s="1472" t="str">
        <f>VLOOKUP(C3102,CODIGOS!$B$1:$E$194,4,FALSE)</f>
        <v>PANADERÍAS Y O PASTELERÍAS</v>
      </c>
      <c r="E3102" s="1471" t="s">
        <v>13259</v>
      </c>
      <c r="F3102" s="1471" t="s">
        <v>13260</v>
      </c>
      <c r="G3102" s="1471" t="s">
        <v>13261</v>
      </c>
      <c r="H3102" s="1533">
        <v>45798</v>
      </c>
      <c r="I3102" s="1534">
        <v>0.70499999999999996</v>
      </c>
      <c r="J3102" s="1471" t="s">
        <v>16</v>
      </c>
      <c r="K3102" s="1471" t="s">
        <v>47</v>
      </c>
      <c r="L3102" s="1472" t="s">
        <v>477</v>
      </c>
      <c r="M3102" s="1471"/>
      <c r="N3102" s="1472"/>
      <c r="O3102" s="1472"/>
      <c r="P3102" s="1479"/>
      <c r="Q3102" s="1464">
        <f t="shared" si="96"/>
        <v>5</v>
      </c>
      <c r="R3102" s="1794" t="str">
        <f t="shared" si="97"/>
        <v>BARBOSA</v>
      </c>
      <c r="S3102" s="389"/>
    </row>
    <row r="3103" spans="1:19" s="21" customFormat="1" ht="25.05" customHeight="1" x14ac:dyDescent="0.2">
      <c r="A3103" s="1472" t="s">
        <v>115</v>
      </c>
      <c r="B3103" s="1471" t="s">
        <v>118</v>
      </c>
      <c r="C3103" s="1475" t="s">
        <v>547</v>
      </c>
      <c r="D3103" s="1472" t="str">
        <f>VLOOKUP(C3103,CODIGOS!$B$1:$E$194,4,FALSE)</f>
        <v>CAFETERÍA</v>
      </c>
      <c r="E3103" s="1471" t="s">
        <v>13301</v>
      </c>
      <c r="F3103" s="1471" t="s">
        <v>13302</v>
      </c>
      <c r="G3103" s="1471" t="s">
        <v>13303</v>
      </c>
      <c r="H3103" s="1533">
        <v>45799</v>
      </c>
      <c r="I3103" s="1534">
        <v>0.71499999999999997</v>
      </c>
      <c r="J3103" s="1471" t="s">
        <v>16</v>
      </c>
      <c r="K3103" s="1471" t="s">
        <v>47</v>
      </c>
      <c r="L3103" s="1472" t="s">
        <v>477</v>
      </c>
      <c r="M3103" s="1472"/>
      <c r="N3103" s="1472"/>
      <c r="O3103" s="1472"/>
      <c r="P3103" s="1479"/>
      <c r="Q3103" s="1464">
        <f t="shared" si="96"/>
        <v>5</v>
      </c>
      <c r="R3103" s="1794" t="str">
        <f t="shared" si="97"/>
        <v>BARBOSA</v>
      </c>
      <c r="S3103" s="389"/>
    </row>
    <row r="3104" spans="1:19" s="21" customFormat="1" ht="25.05" customHeight="1" x14ac:dyDescent="0.2">
      <c r="A3104" s="1472" t="s">
        <v>115</v>
      </c>
      <c r="B3104" s="1471" t="s">
        <v>118</v>
      </c>
      <c r="C3104" s="1475" t="s">
        <v>504</v>
      </c>
      <c r="D3104" s="1472" t="str">
        <f>VLOOKUP(C3104,CODIGOS!$B$1:$E$194,4,FALSE)</f>
        <v>CANCHAS DE BOLO, CANCHAS DE TEJO - BILLARES - BINGOS - CASINOS</v>
      </c>
      <c r="E3104" s="1471" t="s">
        <v>13298</v>
      </c>
      <c r="F3104" s="1471" t="s">
        <v>13299</v>
      </c>
      <c r="G3104" s="1471" t="s">
        <v>13300</v>
      </c>
      <c r="H3104" s="1533">
        <v>45799</v>
      </c>
      <c r="I3104" s="1534">
        <v>0.76500000000000001</v>
      </c>
      <c r="J3104" s="1471" t="s">
        <v>16</v>
      </c>
      <c r="K3104" s="1471" t="s">
        <v>47</v>
      </c>
      <c r="L3104" s="1471" t="s">
        <v>4248</v>
      </c>
      <c r="M3104" s="1472"/>
      <c r="N3104" s="1472"/>
      <c r="O3104" s="1472"/>
      <c r="P3104" s="1479"/>
      <c r="Q3104" s="1464">
        <f t="shared" si="96"/>
        <v>5</v>
      </c>
      <c r="R3104" s="1794" t="str">
        <f t="shared" si="97"/>
        <v>BARBOSA</v>
      </c>
      <c r="S3104" s="389"/>
    </row>
    <row r="3105" spans="1:19" s="21" customFormat="1" ht="25.05" customHeight="1" x14ac:dyDescent="0.3">
      <c r="A3105" s="1472" t="s">
        <v>69</v>
      </c>
      <c r="B3105" s="1532" t="s">
        <v>2666</v>
      </c>
      <c r="C3105" s="1472" t="s">
        <v>489</v>
      </c>
      <c r="D3105" s="1472" t="str">
        <f>VLOOKUP(C3105,CODIGOS!$B$1:$E$194,4,FALSE)</f>
        <v xml:space="preserve">COMIDAS RAPIDAS </v>
      </c>
      <c r="E3105" s="1472" t="s">
        <v>4088</v>
      </c>
      <c r="F3105" s="1472" t="s">
        <v>4089</v>
      </c>
      <c r="G3105" s="1472" t="s">
        <v>4090</v>
      </c>
      <c r="H3105" s="1523">
        <v>45694</v>
      </c>
      <c r="I3105" s="1534">
        <v>0.745</v>
      </c>
      <c r="J3105" s="1471" t="s">
        <v>16</v>
      </c>
      <c r="K3105" s="1471" t="s">
        <v>47</v>
      </c>
      <c r="L3105" s="1472" t="s">
        <v>2934</v>
      </c>
      <c r="M3105" s="1472"/>
      <c r="N3105" s="1471"/>
      <c r="O3105" s="1471"/>
      <c r="P3105" s="1472"/>
      <c r="Q3105" s="1464">
        <f t="shared" si="96"/>
        <v>2</v>
      </c>
      <c r="R3105" s="1794" t="str">
        <f t="shared" si="97"/>
        <v>SAN JOAQUÍN</v>
      </c>
    </row>
    <row r="3106" spans="1:19" s="21" customFormat="1" ht="25.05" customHeight="1" x14ac:dyDescent="0.3">
      <c r="A3106" s="1472" t="s">
        <v>69</v>
      </c>
      <c r="B3106" s="1532" t="s">
        <v>2666</v>
      </c>
      <c r="C3106" s="1472" t="s">
        <v>547</v>
      </c>
      <c r="D3106" s="1472" t="str">
        <f>VLOOKUP(C3106,CODIGOS!$B$1:$E$194,4,FALSE)</f>
        <v>CAFETERÍA</v>
      </c>
      <c r="E3106" s="1472" t="s">
        <v>4091</v>
      </c>
      <c r="F3106" s="1472" t="s">
        <v>4092</v>
      </c>
      <c r="G3106" s="1472" t="s">
        <v>4093</v>
      </c>
      <c r="H3106" s="1523">
        <v>45698</v>
      </c>
      <c r="I3106" s="1534">
        <v>0.745</v>
      </c>
      <c r="J3106" s="1471" t="s">
        <v>16</v>
      </c>
      <c r="K3106" s="1471" t="s">
        <v>47</v>
      </c>
      <c r="L3106" s="1472" t="s">
        <v>2934</v>
      </c>
      <c r="M3106" s="1472"/>
      <c r="N3106" s="1471"/>
      <c r="O3106" s="1471"/>
      <c r="P3106" s="1472"/>
      <c r="Q3106" s="1464">
        <f t="shared" si="96"/>
        <v>2</v>
      </c>
      <c r="R3106" s="1794" t="str">
        <f t="shared" si="97"/>
        <v>SAN JOAQUÍN</v>
      </c>
    </row>
    <row r="3107" spans="1:19" s="21" customFormat="1" ht="25.05" customHeight="1" x14ac:dyDescent="0.3">
      <c r="A3107" s="1472" t="s">
        <v>69</v>
      </c>
      <c r="B3107" s="1532" t="s">
        <v>2666</v>
      </c>
      <c r="C3107" s="1472" t="s">
        <v>715</v>
      </c>
      <c r="D3107" s="1472" t="str">
        <f>VLOOKUP(C3107,CODIGOS!$B$1:$E$194,4,FALSE)</f>
        <v>COLEGIOS</v>
      </c>
      <c r="E3107" s="1472" t="s">
        <v>4094</v>
      </c>
      <c r="F3107" s="1472" t="s">
        <v>4095</v>
      </c>
      <c r="G3107" s="1472" t="s">
        <v>4096</v>
      </c>
      <c r="H3107" s="1523">
        <v>45699</v>
      </c>
      <c r="I3107" s="1767" t="s">
        <v>120</v>
      </c>
      <c r="J3107" s="1472" t="s">
        <v>30241</v>
      </c>
      <c r="K3107" s="1471" t="s">
        <v>47</v>
      </c>
      <c r="L3107" s="1471" t="s">
        <v>17</v>
      </c>
      <c r="M3107" s="1472" t="s">
        <v>16459</v>
      </c>
      <c r="N3107" s="1471"/>
      <c r="O3107" s="1471"/>
      <c r="P3107" s="1472"/>
      <c r="Q3107" s="1464">
        <f t="shared" si="96"/>
        <v>2</v>
      </c>
      <c r="R3107" s="1794" t="str">
        <f t="shared" si="97"/>
        <v>SAN JOAQUÍN</v>
      </c>
    </row>
    <row r="3108" spans="1:19" s="21" customFormat="1" ht="25.05" customHeight="1" x14ac:dyDescent="0.3">
      <c r="A3108" s="1472" t="s">
        <v>69</v>
      </c>
      <c r="B3108" s="1532" t="s">
        <v>2666</v>
      </c>
      <c r="C3108" s="1472" t="s">
        <v>715</v>
      </c>
      <c r="D3108" s="1472" t="str">
        <f>VLOOKUP(C3108,CODIGOS!$B$1:$E$194,4,FALSE)</f>
        <v>COLEGIOS</v>
      </c>
      <c r="E3108" s="1472" t="s">
        <v>4097</v>
      </c>
      <c r="F3108" s="1472" t="s">
        <v>4098</v>
      </c>
      <c r="G3108" s="1472" t="s">
        <v>4096</v>
      </c>
      <c r="H3108" s="1523">
        <v>45699</v>
      </c>
      <c r="I3108" s="1767" t="s">
        <v>120</v>
      </c>
      <c r="J3108" s="1472" t="s">
        <v>30241</v>
      </c>
      <c r="K3108" s="1471" t="s">
        <v>47</v>
      </c>
      <c r="L3108" s="1471" t="s">
        <v>17</v>
      </c>
      <c r="M3108" s="1471" t="s">
        <v>16459</v>
      </c>
      <c r="N3108" s="1471"/>
      <c r="O3108" s="1471"/>
      <c r="P3108" s="1472"/>
      <c r="Q3108" s="1464">
        <f t="shared" si="96"/>
        <v>2</v>
      </c>
      <c r="R3108" s="1794" t="str">
        <f t="shared" si="97"/>
        <v>SAN JOAQUÍN</v>
      </c>
    </row>
    <row r="3109" spans="1:19" s="21" customFormat="1" ht="25.05" customHeight="1" x14ac:dyDescent="0.3">
      <c r="A3109" s="1472" t="s">
        <v>69</v>
      </c>
      <c r="B3109" s="1532" t="s">
        <v>2666</v>
      </c>
      <c r="C3109" s="1472" t="s">
        <v>905</v>
      </c>
      <c r="D3109" s="1472" t="str">
        <f>VLOOKUP(C3109,CODIGOS!$B$1:$E$194,4,FALSE)</f>
        <v>COMEDORES ESCOLARES (PAE - PRIVADOS)</v>
      </c>
      <c r="E3109" s="1472" t="s">
        <v>4099</v>
      </c>
      <c r="F3109" s="1472" t="s">
        <v>4100</v>
      </c>
      <c r="G3109" s="1472" t="s">
        <v>3329</v>
      </c>
      <c r="H3109" s="1523">
        <v>45700</v>
      </c>
      <c r="I3109" s="1541">
        <v>0.80500000000000005</v>
      </c>
      <c r="J3109" s="1471" t="s">
        <v>16</v>
      </c>
      <c r="K3109" s="1471" t="s">
        <v>47</v>
      </c>
      <c r="L3109" s="1472" t="s">
        <v>2934</v>
      </c>
      <c r="M3109" s="1471"/>
      <c r="N3109" s="1471"/>
      <c r="O3109" s="1471"/>
      <c r="P3109" s="1472"/>
      <c r="Q3109" s="1464">
        <f t="shared" si="96"/>
        <v>2</v>
      </c>
      <c r="R3109" s="1794" t="str">
        <f t="shared" si="97"/>
        <v>SAN JOAQUÍN</v>
      </c>
    </row>
    <row r="3110" spans="1:19" s="21" customFormat="1" ht="25.05" customHeight="1" x14ac:dyDescent="0.3">
      <c r="A3110" s="1472" t="s">
        <v>69</v>
      </c>
      <c r="B3110" s="1532" t="s">
        <v>2666</v>
      </c>
      <c r="C3110" s="1472" t="s">
        <v>20</v>
      </c>
      <c r="D3110" s="1472" t="str">
        <f>VLOOKUP(C3110,CODIGOS!$B$1:$E$194,4,FALSE)</f>
        <v>TIENDA DE BARRIO O CIGARRERÍA, INCLUIDAS LAS UBICADAS EN ZONAS FRANCAS</v>
      </c>
      <c r="E3110" s="1472" t="s">
        <v>4101</v>
      </c>
      <c r="F3110" s="1472" t="s">
        <v>4102</v>
      </c>
      <c r="G3110" s="1472" t="s">
        <v>4103</v>
      </c>
      <c r="H3110" s="1523">
        <v>45700</v>
      </c>
      <c r="I3110" s="1541">
        <v>0.61499999999999999</v>
      </c>
      <c r="J3110" s="1471" t="s">
        <v>16</v>
      </c>
      <c r="K3110" s="1471" t="s">
        <v>47</v>
      </c>
      <c r="L3110" s="1472" t="s">
        <v>22787</v>
      </c>
      <c r="M3110" s="1471"/>
      <c r="N3110" s="1472"/>
      <c r="O3110" s="1471"/>
      <c r="P3110" s="1472"/>
      <c r="Q3110" s="1464">
        <f t="shared" si="96"/>
        <v>2</v>
      </c>
      <c r="R3110" s="1794" t="str">
        <f t="shared" si="97"/>
        <v>SAN JOAQUÍN</v>
      </c>
    </row>
    <row r="3111" spans="1:19" s="21" customFormat="1" ht="25.05" customHeight="1" x14ac:dyDescent="0.3">
      <c r="A3111" s="1472" t="s">
        <v>69</v>
      </c>
      <c r="B3111" s="1532" t="s">
        <v>2666</v>
      </c>
      <c r="C3111" s="1472" t="s">
        <v>689</v>
      </c>
      <c r="D3111" s="1472" t="str">
        <f>VLOOKUP(C3111,CODIGOS!$B$1:$E$194,4,FALSE)</f>
        <v>COMEDORES INFANTILES ( ICBF - INPEC) DE COLEGIOS Y UNIVERSIDADES</v>
      </c>
      <c r="E3111" s="1472" t="s">
        <v>4106</v>
      </c>
      <c r="F3111" s="1472" t="s">
        <v>4105</v>
      </c>
      <c r="G3111" s="1472" t="s">
        <v>3184</v>
      </c>
      <c r="H3111" s="1523">
        <v>45701</v>
      </c>
      <c r="I3111" s="1541">
        <v>0.75</v>
      </c>
      <c r="J3111" s="1471" t="s">
        <v>16</v>
      </c>
      <c r="K3111" s="1471" t="s">
        <v>47</v>
      </c>
      <c r="L3111" s="1472" t="s">
        <v>2934</v>
      </c>
      <c r="M3111" s="1471"/>
      <c r="N3111" s="1472"/>
      <c r="O3111" s="1471"/>
      <c r="P3111" s="1472"/>
      <c r="Q3111" s="1464">
        <f t="shared" si="96"/>
        <v>2</v>
      </c>
      <c r="R3111" s="1794" t="str">
        <f t="shared" si="97"/>
        <v>SAN JOAQUÍN</v>
      </c>
    </row>
    <row r="3112" spans="1:19" s="21" customFormat="1" ht="25.05" customHeight="1" x14ac:dyDescent="0.3">
      <c r="A3112" s="1472" t="s">
        <v>69</v>
      </c>
      <c r="B3112" s="1532" t="s">
        <v>2666</v>
      </c>
      <c r="C3112" s="1472" t="s">
        <v>973</v>
      </c>
      <c r="D3112" s="1472" t="str">
        <f>VLOOKUP(C3112,CODIGOS!$B$1:$E$194,4,FALSE)</f>
        <v>GUARDERÍAS</v>
      </c>
      <c r="E3112" s="1472" t="s">
        <v>4104</v>
      </c>
      <c r="F3112" s="1472" t="s">
        <v>4105</v>
      </c>
      <c r="G3112" s="1472" t="s">
        <v>3184</v>
      </c>
      <c r="H3112" s="1523">
        <v>45701</v>
      </c>
      <c r="I3112" s="1541">
        <v>0.77</v>
      </c>
      <c r="J3112" s="1471" t="s">
        <v>16</v>
      </c>
      <c r="K3112" s="1471" t="s">
        <v>47</v>
      </c>
      <c r="L3112" s="1472" t="s">
        <v>26510</v>
      </c>
      <c r="M3112" s="1472"/>
      <c r="N3112" s="1472"/>
      <c r="O3112" s="1471"/>
      <c r="P3112" s="1472"/>
      <c r="Q3112" s="1464">
        <f t="shared" si="96"/>
        <v>2</v>
      </c>
      <c r="R3112" s="1794" t="str">
        <f t="shared" si="97"/>
        <v>SAN JOAQUÍN</v>
      </c>
    </row>
    <row r="3113" spans="1:19" s="21" customFormat="1" ht="25.05" customHeight="1" x14ac:dyDescent="0.3">
      <c r="A3113" s="1472" t="s">
        <v>69</v>
      </c>
      <c r="B3113" s="1532" t="s">
        <v>2666</v>
      </c>
      <c r="C3113" s="1472" t="s">
        <v>3330</v>
      </c>
      <c r="D3113" s="1472" t="str">
        <f>VLOOKUP(C3113,CODIGOS!$B$1:$E$194,4,FALSE)</f>
        <v>EXPENDIO DE CARNE BOVINA - PORCINA</v>
      </c>
      <c r="E3113" s="1472" t="s">
        <v>4110</v>
      </c>
      <c r="F3113" s="1472" t="s">
        <v>4111</v>
      </c>
      <c r="G3113" s="1472" t="s">
        <v>4112</v>
      </c>
      <c r="H3113" s="1523">
        <v>45702</v>
      </c>
      <c r="I3113" s="1541">
        <v>0.79500000000000004</v>
      </c>
      <c r="J3113" s="1471" t="s">
        <v>16</v>
      </c>
      <c r="K3113" s="1471" t="s">
        <v>47</v>
      </c>
      <c r="L3113" s="1471" t="s">
        <v>22783</v>
      </c>
      <c r="M3113" s="1471"/>
      <c r="N3113" s="1472"/>
      <c r="O3113" s="1471"/>
      <c r="P3113" s="1472"/>
      <c r="Q3113" s="1464">
        <f t="shared" si="96"/>
        <v>2</v>
      </c>
      <c r="R3113" s="1794" t="str">
        <f t="shared" si="97"/>
        <v>SAN JOAQUÍN</v>
      </c>
    </row>
    <row r="3114" spans="1:19" s="21" customFormat="1" ht="25.05" customHeight="1" x14ac:dyDescent="0.3">
      <c r="A3114" s="1472" t="s">
        <v>69</v>
      </c>
      <c r="B3114" s="1532" t="s">
        <v>2666</v>
      </c>
      <c r="C3114" s="1472" t="s">
        <v>472</v>
      </c>
      <c r="D3114" s="1472" t="str">
        <f>VLOOKUP(C3114,CODIGOS!$B$1:$E$194,4,FALSE)</f>
        <v>RESTAURANTES PUBLICOS</v>
      </c>
      <c r="E3114" s="1472" t="s">
        <v>4107</v>
      </c>
      <c r="F3114" s="1472" t="s">
        <v>4108</v>
      </c>
      <c r="G3114" s="1472" t="s">
        <v>4109</v>
      </c>
      <c r="H3114" s="1523">
        <v>45702</v>
      </c>
      <c r="I3114" s="1541">
        <v>0.72</v>
      </c>
      <c r="J3114" s="1471" t="s">
        <v>16</v>
      </c>
      <c r="K3114" s="1471" t="s">
        <v>47</v>
      </c>
      <c r="L3114" s="1472" t="s">
        <v>2934</v>
      </c>
      <c r="M3114" s="1471"/>
      <c r="N3114" s="1472"/>
      <c r="O3114" s="1471"/>
      <c r="P3114" s="1472"/>
      <c r="Q3114" s="1464">
        <f t="shared" si="96"/>
        <v>2</v>
      </c>
      <c r="R3114" s="1794" t="str">
        <f t="shared" si="97"/>
        <v>SAN JOAQUÍN</v>
      </c>
    </row>
    <row r="3115" spans="1:19" s="21" customFormat="1" ht="25.05" customHeight="1" x14ac:dyDescent="0.3">
      <c r="A3115" s="1472" t="s">
        <v>69</v>
      </c>
      <c r="B3115" s="1532" t="s">
        <v>2666</v>
      </c>
      <c r="C3115" s="1472" t="s">
        <v>4113</v>
      </c>
      <c r="D3115" s="1472" t="str">
        <f>VLOOKUP(C3115,CODIGOS!$B$1:$E$194,4,FALSE)</f>
        <v xml:space="preserve">RESIDENCIAS - HOSTAL </v>
      </c>
      <c r="E3115" s="1472" t="s">
        <v>4114</v>
      </c>
      <c r="F3115" s="1472" t="s">
        <v>4115</v>
      </c>
      <c r="G3115" s="1472" t="s">
        <v>4116</v>
      </c>
      <c r="H3115" s="1523">
        <v>45705</v>
      </c>
      <c r="I3115" s="1541">
        <v>0.82</v>
      </c>
      <c r="J3115" s="1471" t="s">
        <v>16</v>
      </c>
      <c r="K3115" s="1471" t="s">
        <v>47</v>
      </c>
      <c r="L3115" s="1472" t="s">
        <v>22780</v>
      </c>
      <c r="M3115" s="1472"/>
      <c r="N3115" s="1472"/>
      <c r="O3115" s="1471"/>
      <c r="P3115" s="1472"/>
      <c r="Q3115" s="1464">
        <f t="shared" si="96"/>
        <v>2</v>
      </c>
      <c r="R3115" s="1794" t="str">
        <f t="shared" si="97"/>
        <v>SAN JOAQUÍN</v>
      </c>
      <c r="S3115" s="14"/>
    </row>
    <row r="3116" spans="1:19" s="21" customFormat="1" ht="25.05" customHeight="1" x14ac:dyDescent="0.3">
      <c r="A3116" s="1472" t="s">
        <v>69</v>
      </c>
      <c r="B3116" s="1532" t="s">
        <v>2666</v>
      </c>
      <c r="C3116" s="1472" t="s">
        <v>31</v>
      </c>
      <c r="D3116" s="1472" t="str">
        <f>VLOOKUP(C3116,CODIGOS!$B$1:$E$194,4,FALSE)</f>
        <v>HOTELES (SIN SERVICIO DE RESTAURANTE Y/O SIN PISCINA)</v>
      </c>
      <c r="E3116" s="1472" t="s">
        <v>4117</v>
      </c>
      <c r="F3116" s="1472" t="s">
        <v>4118</v>
      </c>
      <c r="G3116" s="1472" t="s">
        <v>4119</v>
      </c>
      <c r="H3116" s="1523">
        <v>45706</v>
      </c>
      <c r="I3116" s="1767" t="s">
        <v>120</v>
      </c>
      <c r="J3116" s="1472" t="s">
        <v>30241</v>
      </c>
      <c r="K3116" s="1471" t="s">
        <v>47</v>
      </c>
      <c r="L3116" s="1472" t="s">
        <v>17</v>
      </c>
      <c r="M3116" s="1472" t="s">
        <v>16460</v>
      </c>
      <c r="N3116" s="1472"/>
      <c r="O3116" s="1471"/>
      <c r="P3116" s="1472"/>
      <c r="Q3116" s="1464">
        <f t="shared" si="96"/>
        <v>2</v>
      </c>
      <c r="R3116" s="1794" t="str">
        <f t="shared" si="97"/>
        <v>SAN JOAQUÍN</v>
      </c>
      <c r="S3116" s="3"/>
    </row>
    <row r="3117" spans="1:19" s="21" customFormat="1" ht="25.05" customHeight="1" x14ac:dyDescent="0.3">
      <c r="A3117" s="1472" t="s">
        <v>69</v>
      </c>
      <c r="B3117" s="1532" t="s">
        <v>2666</v>
      </c>
      <c r="C3117" s="1472" t="s">
        <v>20</v>
      </c>
      <c r="D3117" s="1472" t="str">
        <f>VLOOKUP(C3117,CODIGOS!$B$1:$E$194,4,FALSE)</f>
        <v>TIENDA DE BARRIO O CIGARRERÍA, INCLUIDAS LAS UBICADAS EN ZONAS FRANCAS</v>
      </c>
      <c r="E3117" s="1472" t="s">
        <v>4120</v>
      </c>
      <c r="F3117" s="1472" t="s">
        <v>4118</v>
      </c>
      <c r="G3117" s="1472" t="s">
        <v>4121</v>
      </c>
      <c r="H3117" s="1523">
        <v>45706</v>
      </c>
      <c r="I3117" s="1767" t="s">
        <v>120</v>
      </c>
      <c r="J3117" s="1472" t="s">
        <v>30241</v>
      </c>
      <c r="K3117" s="1471" t="s">
        <v>47</v>
      </c>
      <c r="L3117" s="1472" t="s">
        <v>17</v>
      </c>
      <c r="M3117" s="1471" t="s">
        <v>16459</v>
      </c>
      <c r="N3117" s="1472"/>
      <c r="O3117" s="1471"/>
      <c r="P3117" s="1472"/>
      <c r="Q3117" s="1464">
        <f t="shared" si="96"/>
        <v>2</v>
      </c>
      <c r="R3117" s="1794" t="str">
        <f t="shared" si="97"/>
        <v>SAN JOAQUÍN</v>
      </c>
      <c r="S3117" s="3"/>
    </row>
    <row r="3118" spans="1:19" s="21" customFormat="1" ht="25.05" customHeight="1" x14ac:dyDescent="0.3">
      <c r="A3118" s="1472" t="s">
        <v>69</v>
      </c>
      <c r="B3118" s="1532" t="s">
        <v>2666</v>
      </c>
      <c r="C3118" s="1472" t="s">
        <v>837</v>
      </c>
      <c r="D3118" s="1472" t="str">
        <f>VLOOKUP(C3118,CODIGOS!$B$1:$E$194,4,FALSE)</f>
        <v>MISCELANEAS  ( COMERCIO AL POR MENOR EN ESTABLECIMIENTOS NO ESPECIALIZADOS, CON SURTIDO COMPUESTO PRINCIPALMENTE POR PRODUCTOS DIFERENTES DE ALIMENTOS (VÍVERES EN GENERAL, BEBIDAS Y TABACO)</v>
      </c>
      <c r="E3118" s="1472" t="s">
        <v>4125</v>
      </c>
      <c r="F3118" s="1472" t="s">
        <v>4126</v>
      </c>
      <c r="G3118" s="1472" t="s">
        <v>4127</v>
      </c>
      <c r="H3118" s="1523">
        <v>45707</v>
      </c>
      <c r="I3118" s="1541">
        <v>0.91</v>
      </c>
      <c r="J3118" s="1471" t="s">
        <v>16</v>
      </c>
      <c r="K3118" s="1471" t="s">
        <v>47</v>
      </c>
      <c r="L3118" s="1472" t="s">
        <v>22787</v>
      </c>
      <c r="M3118" s="1472"/>
      <c r="N3118" s="1472"/>
      <c r="O3118" s="1471"/>
      <c r="P3118" s="1472"/>
      <c r="Q3118" s="1464">
        <f t="shared" si="96"/>
        <v>2</v>
      </c>
      <c r="R3118" s="1794" t="str">
        <f t="shared" si="97"/>
        <v>SAN JOAQUÍN</v>
      </c>
      <c r="S3118" s="14"/>
    </row>
    <row r="3119" spans="1:19" s="21" customFormat="1" ht="25.05" customHeight="1" x14ac:dyDescent="0.3">
      <c r="A3119" s="1472" t="s">
        <v>69</v>
      </c>
      <c r="B3119" s="1532" t="s">
        <v>2666</v>
      </c>
      <c r="C3119" s="1472" t="s">
        <v>20</v>
      </c>
      <c r="D3119" s="1472" t="str">
        <f>VLOOKUP(C3119,CODIGOS!$B$1:$E$194,4,FALSE)</f>
        <v>TIENDA DE BARRIO O CIGARRERÍA, INCLUIDAS LAS UBICADAS EN ZONAS FRANCAS</v>
      </c>
      <c r="E3119" s="1472" t="s">
        <v>4122</v>
      </c>
      <c r="F3119" s="1472" t="s">
        <v>4123</v>
      </c>
      <c r="G3119" s="1472" t="s">
        <v>4124</v>
      </c>
      <c r="H3119" s="1523">
        <v>45707</v>
      </c>
      <c r="I3119" s="1767" t="s">
        <v>120</v>
      </c>
      <c r="J3119" s="1472" t="s">
        <v>30241</v>
      </c>
      <c r="K3119" s="1471" t="s">
        <v>47</v>
      </c>
      <c r="L3119" s="1472" t="s">
        <v>17</v>
      </c>
      <c r="M3119" s="1472" t="s">
        <v>16458</v>
      </c>
      <c r="N3119" s="1472"/>
      <c r="O3119" s="1471"/>
      <c r="P3119" s="1472"/>
      <c r="Q3119" s="1464">
        <f t="shared" si="96"/>
        <v>2</v>
      </c>
      <c r="R3119" s="1794" t="str">
        <f t="shared" si="97"/>
        <v>SAN JOAQUÍN</v>
      </c>
      <c r="S3119" s="14"/>
    </row>
    <row r="3120" spans="1:19" s="21" customFormat="1" ht="25.05" customHeight="1" x14ac:dyDescent="0.3">
      <c r="A3120" s="1472" t="s">
        <v>69</v>
      </c>
      <c r="B3120" s="1532" t="s">
        <v>2666</v>
      </c>
      <c r="C3120" s="1471" t="s">
        <v>669</v>
      </c>
      <c r="D3120" s="1472" t="str">
        <f>VLOOKUP(C3120,CODIGOS!$B$1:$E$194,4,FALSE)</f>
        <v xml:space="preserve">DISPENSARIO DE MEDICAMENTOS - FARMACIAS - DROGUERIAS  </v>
      </c>
      <c r="E3120" s="1472" t="s">
        <v>4132</v>
      </c>
      <c r="F3120" s="1472" t="s">
        <v>4133</v>
      </c>
      <c r="G3120" s="1472" t="s">
        <v>4134</v>
      </c>
      <c r="H3120" s="1523">
        <v>45708</v>
      </c>
      <c r="I3120" s="1541">
        <v>0.87</v>
      </c>
      <c r="J3120" s="1471" t="s">
        <v>16</v>
      </c>
      <c r="K3120" s="1471" t="s">
        <v>47</v>
      </c>
      <c r="L3120" s="1472" t="s">
        <v>13550</v>
      </c>
      <c r="M3120" s="1472"/>
      <c r="N3120" s="1472"/>
      <c r="O3120" s="1471"/>
      <c r="P3120" s="1471"/>
      <c r="Q3120" s="1464">
        <f t="shared" si="96"/>
        <v>2</v>
      </c>
      <c r="R3120" s="1794" t="str">
        <f t="shared" si="97"/>
        <v>SAN JOAQUÍN</v>
      </c>
      <c r="S3120" s="14"/>
    </row>
    <row r="3121" spans="1:19" s="21" customFormat="1" ht="25.05" customHeight="1" x14ac:dyDescent="0.3">
      <c r="A3121" s="1472" t="s">
        <v>69</v>
      </c>
      <c r="B3121" s="1532" t="s">
        <v>2666</v>
      </c>
      <c r="C3121" s="1472" t="s">
        <v>2865</v>
      </c>
      <c r="D3121" s="1472" t="str">
        <f>VLOOKUP(C3121,CODIGOS!$B$1:$E$194,4,FALSE)</f>
        <v>ESTABLECIMIENTOS QUE REALICEN TRANSFORMACIÓN DE MADERA Y FABRICACIÓN DE PRODUCTOS DE MADERA Y DE CORCHO, EXCEPTO MUEBLES; FABRICACIÓN DE ARTICULOS DE CESTERÍA Y ESPARTERÍA</v>
      </c>
      <c r="E3121" s="1472" t="s">
        <v>4129</v>
      </c>
      <c r="F3121" s="1472" t="s">
        <v>4130</v>
      </c>
      <c r="G3121" s="1472" t="s">
        <v>4131</v>
      </c>
      <c r="H3121" s="1523">
        <v>45708</v>
      </c>
      <c r="I3121" s="1541">
        <v>0.78500000000000003</v>
      </c>
      <c r="J3121" s="1471" t="s">
        <v>16</v>
      </c>
      <c r="K3121" s="1471" t="s">
        <v>47</v>
      </c>
      <c r="L3121" s="1472" t="s">
        <v>13550</v>
      </c>
      <c r="M3121" s="1472"/>
      <c r="N3121" s="1472"/>
      <c r="O3121" s="1471"/>
      <c r="P3121" s="1471"/>
      <c r="Q3121" s="1464">
        <f t="shared" si="96"/>
        <v>2</v>
      </c>
      <c r="R3121" s="1794" t="str">
        <f t="shared" si="97"/>
        <v>SAN JOAQUÍN</v>
      </c>
      <c r="S3121" s="14"/>
    </row>
    <row r="3122" spans="1:19" s="21" customFormat="1" ht="25.05" customHeight="1" x14ac:dyDescent="0.3">
      <c r="A3122" s="1472" t="s">
        <v>69</v>
      </c>
      <c r="B3122" s="1532" t="s">
        <v>2666</v>
      </c>
      <c r="C3122" s="1472" t="s">
        <v>20</v>
      </c>
      <c r="D3122" s="1472" t="str">
        <f>VLOOKUP(C3122,CODIGOS!$B$1:$E$194,4,FALSE)</f>
        <v>TIENDA DE BARRIO O CIGARRERÍA, INCLUIDAS LAS UBICADAS EN ZONAS FRANCAS</v>
      </c>
      <c r="E3122" s="1472" t="s">
        <v>4135</v>
      </c>
      <c r="F3122" s="1472" t="s">
        <v>4136</v>
      </c>
      <c r="G3122" s="1472" t="s">
        <v>4137</v>
      </c>
      <c r="H3122" s="1523">
        <v>45709</v>
      </c>
      <c r="I3122" s="1541">
        <v>0.84</v>
      </c>
      <c r="J3122" s="1471" t="s">
        <v>16</v>
      </c>
      <c r="K3122" s="1471" t="s">
        <v>47</v>
      </c>
      <c r="L3122" s="1472" t="s">
        <v>22787</v>
      </c>
      <c r="M3122" s="1472"/>
      <c r="N3122" s="1472"/>
      <c r="O3122" s="1471"/>
      <c r="P3122" s="1471"/>
      <c r="Q3122" s="1464">
        <f t="shared" si="96"/>
        <v>2</v>
      </c>
      <c r="R3122" s="1794" t="str">
        <f t="shared" si="97"/>
        <v>SAN JOAQUÍN</v>
      </c>
      <c r="S3122" s="14"/>
    </row>
    <row r="3123" spans="1:19" s="21" customFormat="1" ht="25.05" customHeight="1" x14ac:dyDescent="0.3">
      <c r="A3123" s="1472" t="s">
        <v>69</v>
      </c>
      <c r="B3123" s="1532" t="s">
        <v>2666</v>
      </c>
      <c r="C3123" s="1471" t="s">
        <v>669</v>
      </c>
      <c r="D3123" s="1472" t="str">
        <f>VLOOKUP(C3123,CODIGOS!$B$1:$E$194,4,FALSE)</f>
        <v xml:space="preserve">DISPENSARIO DE MEDICAMENTOS - FARMACIAS - DROGUERIAS  </v>
      </c>
      <c r="E3123" s="1472" t="s">
        <v>3550</v>
      </c>
      <c r="F3123" s="1472" t="s">
        <v>3551</v>
      </c>
      <c r="G3123" s="1472" t="s">
        <v>3552</v>
      </c>
      <c r="H3123" s="1523">
        <v>45714</v>
      </c>
      <c r="I3123" s="1541">
        <v>0.8</v>
      </c>
      <c r="J3123" s="1471" t="s">
        <v>16</v>
      </c>
      <c r="K3123" s="1471" t="s">
        <v>47</v>
      </c>
      <c r="L3123" s="1472" t="s">
        <v>13550</v>
      </c>
      <c r="M3123" s="1472"/>
      <c r="N3123" s="1472"/>
      <c r="O3123" s="1471"/>
      <c r="P3123" s="1471"/>
      <c r="Q3123" s="1464">
        <f t="shared" si="96"/>
        <v>2</v>
      </c>
      <c r="R3123" s="1794" t="str">
        <f t="shared" si="97"/>
        <v>SAN JOAQUÍN</v>
      </c>
    </row>
    <row r="3124" spans="1:19" s="21" customFormat="1" ht="25.05" customHeight="1" x14ac:dyDescent="0.3">
      <c r="A3124" s="1472" t="s">
        <v>69</v>
      </c>
      <c r="B3124" s="1532" t="s">
        <v>2666</v>
      </c>
      <c r="C3124" s="1472" t="s">
        <v>20</v>
      </c>
      <c r="D3124" s="1472" t="str">
        <f>VLOOKUP(C3124,CODIGOS!$B$1:$E$194,4,FALSE)</f>
        <v>TIENDA DE BARRIO O CIGARRERÍA, INCLUIDAS LAS UBICADAS EN ZONAS FRANCAS</v>
      </c>
      <c r="E3124" s="1472" t="s">
        <v>4138</v>
      </c>
      <c r="F3124" s="1472" t="s">
        <v>4139</v>
      </c>
      <c r="G3124" s="1472" t="s">
        <v>3300</v>
      </c>
      <c r="H3124" s="1523">
        <v>45716</v>
      </c>
      <c r="I3124" s="1541">
        <v>0.78500000000000003</v>
      </c>
      <c r="J3124" s="1471" t="s">
        <v>16</v>
      </c>
      <c r="K3124" s="1471" t="s">
        <v>47</v>
      </c>
      <c r="L3124" s="1472" t="s">
        <v>22787</v>
      </c>
      <c r="M3124" s="1472"/>
      <c r="N3124" s="1472"/>
      <c r="O3124" s="1471"/>
      <c r="P3124" s="1472"/>
      <c r="Q3124" s="1464">
        <f t="shared" si="96"/>
        <v>2</v>
      </c>
      <c r="R3124" s="1794" t="str">
        <f t="shared" si="97"/>
        <v>SAN JOAQUÍN</v>
      </c>
    </row>
    <row r="3125" spans="1:19" s="21" customFormat="1" ht="25.05" customHeight="1" x14ac:dyDescent="0.3">
      <c r="A3125" s="1472" t="s">
        <v>69</v>
      </c>
      <c r="B3125" s="1532" t="s">
        <v>2666</v>
      </c>
      <c r="C3125" s="1472" t="s">
        <v>20</v>
      </c>
      <c r="D3125" s="1472" t="str">
        <f>VLOOKUP(C3125,CODIGOS!$B$1:$E$194,4,FALSE)</f>
        <v>TIENDA DE BARRIO O CIGARRERÍA, INCLUIDAS LAS UBICADAS EN ZONAS FRANCAS</v>
      </c>
      <c r="E3125" s="1472" t="s">
        <v>3257</v>
      </c>
      <c r="F3125" s="1472" t="s">
        <v>3258</v>
      </c>
      <c r="G3125" s="1472" t="s">
        <v>3259</v>
      </c>
      <c r="H3125" s="1523">
        <v>45722</v>
      </c>
      <c r="I3125" s="1534">
        <v>0.79200000000000004</v>
      </c>
      <c r="J3125" s="1471" t="s">
        <v>16</v>
      </c>
      <c r="K3125" s="1471" t="s">
        <v>47</v>
      </c>
      <c r="L3125" s="1472" t="s">
        <v>22787</v>
      </c>
      <c r="M3125" s="1471" t="s">
        <v>3260</v>
      </c>
      <c r="N3125" s="1472"/>
      <c r="O3125" s="1472"/>
      <c r="P3125" s="1481"/>
      <c r="Q3125" s="1464">
        <f t="shared" si="96"/>
        <v>3</v>
      </c>
      <c r="R3125" s="1794" t="str">
        <f t="shared" si="97"/>
        <v>SAN JOAQUÍN</v>
      </c>
    </row>
    <row r="3126" spans="1:19" s="21" customFormat="1" ht="25.05" customHeight="1" x14ac:dyDescent="0.3">
      <c r="A3126" s="1472" t="s">
        <v>69</v>
      </c>
      <c r="B3126" s="1532" t="s">
        <v>2666</v>
      </c>
      <c r="C3126" s="1472" t="s">
        <v>542</v>
      </c>
      <c r="D3126" s="1472" t="str">
        <f>VLOOKUP(C3126,CODIGOS!$B$1:$E$194,4,FALSE)</f>
        <v>MINI MERCADO (SUPERMERCADO DE BARRIO)</v>
      </c>
      <c r="E3126" s="1472" t="s">
        <v>3264</v>
      </c>
      <c r="F3126" s="1472" t="s">
        <v>3265</v>
      </c>
      <c r="G3126" s="1472" t="s">
        <v>3266</v>
      </c>
      <c r="H3126" s="1523">
        <v>45723</v>
      </c>
      <c r="I3126" s="1534">
        <v>0.78700000000000003</v>
      </c>
      <c r="J3126" s="1471" t="s">
        <v>16</v>
      </c>
      <c r="K3126" s="1471" t="s">
        <v>47</v>
      </c>
      <c r="L3126" s="1472" t="s">
        <v>22787</v>
      </c>
      <c r="M3126" s="1471" t="s">
        <v>3260</v>
      </c>
      <c r="N3126" s="1472"/>
      <c r="O3126" s="1472"/>
      <c r="P3126" s="1472"/>
      <c r="Q3126" s="1464">
        <f t="shared" si="96"/>
        <v>3</v>
      </c>
      <c r="R3126" s="1794" t="str">
        <f t="shared" si="97"/>
        <v>SAN JOAQUÍN</v>
      </c>
    </row>
    <row r="3127" spans="1:19" s="21" customFormat="1" ht="25.05" customHeight="1" x14ac:dyDescent="0.3">
      <c r="A3127" s="1472" t="s">
        <v>69</v>
      </c>
      <c r="B3127" s="1532" t="s">
        <v>2666</v>
      </c>
      <c r="C3127" s="1472" t="s">
        <v>20</v>
      </c>
      <c r="D3127" s="1472" t="str">
        <f>VLOOKUP(C3127,CODIGOS!$B$1:$E$194,4,FALSE)</f>
        <v>TIENDA DE BARRIO O CIGARRERÍA, INCLUIDAS LAS UBICADAS EN ZONAS FRANCAS</v>
      </c>
      <c r="E3127" s="1929" t="s">
        <v>3261</v>
      </c>
      <c r="F3127" s="1929" t="s">
        <v>3262</v>
      </c>
      <c r="G3127" s="1472" t="s">
        <v>3263</v>
      </c>
      <c r="H3127" s="1523">
        <v>45723</v>
      </c>
      <c r="I3127" s="1534">
        <v>0.73499999999999999</v>
      </c>
      <c r="J3127" s="1471" t="s">
        <v>16</v>
      </c>
      <c r="K3127" s="1471" t="s">
        <v>47</v>
      </c>
      <c r="L3127" s="1472" t="s">
        <v>22787</v>
      </c>
      <c r="M3127" s="1471"/>
      <c r="N3127" s="1472"/>
      <c r="O3127" s="1472"/>
      <c r="P3127" s="1472"/>
      <c r="Q3127" s="1464">
        <f t="shared" si="96"/>
        <v>3</v>
      </c>
      <c r="R3127" s="1794" t="str">
        <f t="shared" si="97"/>
        <v>SAN JOAQUÍN</v>
      </c>
    </row>
    <row r="3128" spans="1:19" s="21" customFormat="1" ht="25.05" customHeight="1" x14ac:dyDescent="0.3">
      <c r="A3128" s="1472" t="s">
        <v>69</v>
      </c>
      <c r="B3128" s="1532" t="s">
        <v>2666</v>
      </c>
      <c r="C3128" s="1472" t="s">
        <v>1031</v>
      </c>
      <c r="D3128" s="1472" t="str">
        <f>VLOOKUP(C3128,CODIGOS!$B$1:$E$194,4,FALSE)</f>
        <v>EXPENDIO DE VERDURAS - FRUTAS ( LOCAL - ESTABLECIMIENTO Y/O FRUVER)</v>
      </c>
      <c r="E3128" s="1472" t="s">
        <v>3272</v>
      </c>
      <c r="F3128" s="1472" t="s">
        <v>3268</v>
      </c>
      <c r="G3128" s="1472" t="s">
        <v>3273</v>
      </c>
      <c r="H3128" s="1523">
        <v>45724</v>
      </c>
      <c r="I3128" s="1682">
        <v>0.76500000000000001</v>
      </c>
      <c r="J3128" s="1471" t="s">
        <v>16</v>
      </c>
      <c r="K3128" s="1471" t="s">
        <v>47</v>
      </c>
      <c r="L3128" s="1472" t="s">
        <v>22787</v>
      </c>
      <c r="M3128" s="1471"/>
      <c r="N3128" s="1472"/>
      <c r="O3128" s="1472"/>
      <c r="P3128" s="1472"/>
      <c r="Q3128" s="1464">
        <f t="shared" si="96"/>
        <v>3</v>
      </c>
      <c r="R3128" s="1794" t="str">
        <f t="shared" si="97"/>
        <v>SAN JOAQUÍN</v>
      </c>
    </row>
    <row r="3129" spans="1:19" s="21" customFormat="1" ht="25.05" customHeight="1" x14ac:dyDescent="0.3">
      <c r="A3129" s="1472" t="s">
        <v>69</v>
      </c>
      <c r="B3129" s="1532" t="s">
        <v>2666</v>
      </c>
      <c r="C3129" s="1472" t="s">
        <v>1031</v>
      </c>
      <c r="D3129" s="1472" t="str">
        <f>VLOOKUP(C3129,CODIGOS!$B$1:$E$194,4,FALSE)</f>
        <v>EXPENDIO DE VERDURAS - FRUTAS ( LOCAL - ESTABLECIMIENTO Y/O FRUVER)</v>
      </c>
      <c r="E3129" s="1472" t="s">
        <v>3267</v>
      </c>
      <c r="F3129" s="1472" t="s">
        <v>3268</v>
      </c>
      <c r="G3129" s="1472" t="s">
        <v>3269</v>
      </c>
      <c r="H3129" s="1523">
        <v>45724</v>
      </c>
      <c r="I3129" s="1534">
        <v>0.72499999999999998</v>
      </c>
      <c r="J3129" s="1471" t="s">
        <v>16</v>
      </c>
      <c r="K3129" s="1471" t="s">
        <v>47</v>
      </c>
      <c r="L3129" s="1472" t="s">
        <v>22787</v>
      </c>
      <c r="M3129" s="1471"/>
      <c r="N3129" s="1472"/>
      <c r="O3129" s="1472"/>
      <c r="P3129" s="1472"/>
      <c r="Q3129" s="1464">
        <f t="shared" si="96"/>
        <v>3</v>
      </c>
      <c r="R3129" s="1794" t="str">
        <f t="shared" si="97"/>
        <v>SAN JOAQUÍN</v>
      </c>
    </row>
    <row r="3130" spans="1:19" s="21" customFormat="1" ht="25.05" customHeight="1" x14ac:dyDescent="0.3">
      <c r="A3130" s="1472" t="s">
        <v>69</v>
      </c>
      <c r="B3130" s="1532" t="s">
        <v>2666</v>
      </c>
      <c r="C3130" s="1472" t="s">
        <v>1031</v>
      </c>
      <c r="D3130" s="1472" t="str">
        <f>VLOOKUP(C3130,CODIGOS!$B$1:$E$194,4,FALSE)</f>
        <v>EXPENDIO DE VERDURAS - FRUTAS ( LOCAL - ESTABLECIMIENTO Y/O FRUVER)</v>
      </c>
      <c r="E3130" s="1472" t="s">
        <v>3270</v>
      </c>
      <c r="F3130" s="1472" t="s">
        <v>3268</v>
      </c>
      <c r="G3130" s="1472" t="s">
        <v>3271</v>
      </c>
      <c r="H3130" s="1523">
        <v>45724</v>
      </c>
      <c r="I3130" s="1534">
        <v>0.84499999999999997</v>
      </c>
      <c r="J3130" s="1471" t="s">
        <v>16</v>
      </c>
      <c r="K3130" s="1471" t="s">
        <v>47</v>
      </c>
      <c r="L3130" s="1472" t="s">
        <v>22787</v>
      </c>
      <c r="M3130" s="1471"/>
      <c r="N3130" s="1472"/>
      <c r="O3130" s="1472"/>
      <c r="P3130" s="1472"/>
      <c r="Q3130" s="1464">
        <f t="shared" si="96"/>
        <v>3</v>
      </c>
      <c r="R3130" s="1794" t="str">
        <f t="shared" si="97"/>
        <v>SAN JOAQUÍN</v>
      </c>
    </row>
    <row r="3131" spans="1:19" s="21" customFormat="1" ht="25.05" customHeight="1" x14ac:dyDescent="0.3">
      <c r="A3131" s="1472" t="s">
        <v>69</v>
      </c>
      <c r="B3131" s="1532" t="s">
        <v>2666</v>
      </c>
      <c r="C3131" s="1472" t="s">
        <v>20</v>
      </c>
      <c r="D3131" s="1472" t="str">
        <f>VLOOKUP(C3131,CODIGOS!$B$1:$E$194,4,FALSE)</f>
        <v>TIENDA DE BARRIO O CIGARRERÍA, INCLUIDAS LAS UBICADAS EN ZONAS FRANCAS</v>
      </c>
      <c r="E3131" s="1472" t="s">
        <v>3274</v>
      </c>
      <c r="F3131" s="1472" t="s">
        <v>3275</v>
      </c>
      <c r="G3131" s="1472" t="s">
        <v>3276</v>
      </c>
      <c r="H3131" s="1523">
        <v>45724</v>
      </c>
      <c r="I3131" s="1682">
        <v>0.7</v>
      </c>
      <c r="J3131" s="1471" t="s">
        <v>16</v>
      </c>
      <c r="K3131" s="1471" t="s">
        <v>47</v>
      </c>
      <c r="L3131" s="1472" t="s">
        <v>22787</v>
      </c>
      <c r="M3131" s="1471"/>
      <c r="N3131" s="1472"/>
      <c r="O3131" s="1472"/>
      <c r="P3131" s="1472"/>
      <c r="Q3131" s="1464">
        <f t="shared" si="96"/>
        <v>3</v>
      </c>
      <c r="R3131" s="1794" t="str">
        <f t="shared" si="97"/>
        <v>SAN JOAQUÍN</v>
      </c>
      <c r="S3131" s="14"/>
    </row>
    <row r="3132" spans="1:19" s="21" customFormat="1" ht="25.05" customHeight="1" x14ac:dyDescent="0.3">
      <c r="A3132" s="1472" t="s">
        <v>69</v>
      </c>
      <c r="B3132" s="1532" t="s">
        <v>2666</v>
      </c>
      <c r="C3132" s="1472" t="s">
        <v>20</v>
      </c>
      <c r="D3132" s="1472" t="str">
        <f>VLOOKUP(C3132,CODIGOS!$B$1:$E$194,4,FALSE)</f>
        <v>TIENDA DE BARRIO O CIGARRERÍA, INCLUIDAS LAS UBICADAS EN ZONAS FRANCAS</v>
      </c>
      <c r="E3132" s="1472" t="s">
        <v>2028</v>
      </c>
      <c r="F3132" s="1472" t="s">
        <v>3277</v>
      </c>
      <c r="G3132" s="1472" t="s">
        <v>3278</v>
      </c>
      <c r="H3132" s="1523">
        <v>45726</v>
      </c>
      <c r="I3132" s="1682">
        <v>0.72699999999999998</v>
      </c>
      <c r="J3132" s="1471" t="s">
        <v>16</v>
      </c>
      <c r="K3132" s="1471" t="s">
        <v>47</v>
      </c>
      <c r="L3132" s="1472" t="s">
        <v>22787</v>
      </c>
      <c r="M3132" s="1471" t="s">
        <v>3260</v>
      </c>
      <c r="N3132" s="1898"/>
      <c r="O3132" s="1898"/>
      <c r="P3132" s="1472"/>
      <c r="Q3132" s="1464">
        <f t="shared" si="96"/>
        <v>3</v>
      </c>
      <c r="R3132" s="1794" t="str">
        <f t="shared" si="97"/>
        <v>SAN JOAQUÍN</v>
      </c>
    </row>
    <row r="3133" spans="1:19" s="21" customFormat="1" ht="25.05" customHeight="1" x14ac:dyDescent="0.3">
      <c r="A3133" s="1472" t="s">
        <v>69</v>
      </c>
      <c r="B3133" s="1532" t="s">
        <v>2666</v>
      </c>
      <c r="C3133" s="1472" t="s">
        <v>20</v>
      </c>
      <c r="D3133" s="1472" t="str">
        <f>VLOOKUP(C3133,CODIGOS!$B$1:$E$194,4,FALSE)</f>
        <v>TIENDA DE BARRIO O CIGARRERÍA, INCLUIDAS LAS UBICADAS EN ZONAS FRANCAS</v>
      </c>
      <c r="E3133" s="1472" t="s">
        <v>3279</v>
      </c>
      <c r="F3133" s="1472" t="s">
        <v>3280</v>
      </c>
      <c r="G3133" s="1472" t="s">
        <v>3281</v>
      </c>
      <c r="H3133" s="1523">
        <v>45726</v>
      </c>
      <c r="I3133" s="1682">
        <v>0.745</v>
      </c>
      <c r="J3133" s="1471" t="s">
        <v>16</v>
      </c>
      <c r="K3133" s="1471" t="s">
        <v>47</v>
      </c>
      <c r="L3133" s="1472" t="s">
        <v>22787</v>
      </c>
      <c r="M3133" s="1471" t="s">
        <v>3260</v>
      </c>
      <c r="N3133" s="1471"/>
      <c r="O3133" s="1472"/>
      <c r="P3133" s="1472"/>
      <c r="Q3133" s="1464">
        <f t="shared" si="96"/>
        <v>3</v>
      </c>
      <c r="R3133" s="1794" t="str">
        <f t="shared" si="97"/>
        <v>SAN JOAQUÍN</v>
      </c>
    </row>
    <row r="3134" spans="1:19" s="21" customFormat="1" ht="25.05" customHeight="1" x14ac:dyDescent="0.3">
      <c r="A3134" s="1472" t="s">
        <v>69</v>
      </c>
      <c r="B3134" s="1532" t="s">
        <v>2666</v>
      </c>
      <c r="C3134" s="1472" t="s">
        <v>20</v>
      </c>
      <c r="D3134" s="1472" t="str">
        <f>VLOOKUP(C3134,CODIGOS!$B$1:$E$194,4,FALSE)</f>
        <v>TIENDA DE BARRIO O CIGARRERÍA, INCLUIDAS LAS UBICADAS EN ZONAS FRANCAS</v>
      </c>
      <c r="E3134" s="1472" t="s">
        <v>3282</v>
      </c>
      <c r="F3134" s="1472" t="s">
        <v>3283</v>
      </c>
      <c r="G3134" s="1472" t="s">
        <v>3284</v>
      </c>
      <c r="H3134" s="1523">
        <v>45727</v>
      </c>
      <c r="I3134" s="1682">
        <v>0.78500000000000003</v>
      </c>
      <c r="J3134" s="1471" t="s">
        <v>16</v>
      </c>
      <c r="K3134" s="1471" t="s">
        <v>47</v>
      </c>
      <c r="L3134" s="1472" t="s">
        <v>22787</v>
      </c>
      <c r="M3134" s="1471" t="s">
        <v>3260</v>
      </c>
      <c r="N3134" s="1493"/>
      <c r="O3134" s="1493"/>
      <c r="P3134" s="1472"/>
      <c r="Q3134" s="1464">
        <f t="shared" si="96"/>
        <v>3</v>
      </c>
      <c r="R3134" s="1794" t="str">
        <f t="shared" si="97"/>
        <v>SAN JOAQUÍN</v>
      </c>
    </row>
    <row r="3135" spans="1:19" s="21" customFormat="1" ht="25.05" customHeight="1" x14ac:dyDescent="0.3">
      <c r="A3135" s="1472" t="s">
        <v>69</v>
      </c>
      <c r="B3135" s="1532" t="s">
        <v>2666</v>
      </c>
      <c r="C3135" s="1472" t="s">
        <v>567</v>
      </c>
      <c r="D3135" s="1472" t="str">
        <f>VLOOKUP(C3135,CODIGOS!$B$1:$E$194,4,FALSE)</f>
        <v xml:space="preserve">PELUQUERIAS </v>
      </c>
      <c r="E3135" s="1472" t="s">
        <v>3285</v>
      </c>
      <c r="F3135" s="1472" t="s">
        <v>3286</v>
      </c>
      <c r="G3135" s="1472" t="s">
        <v>3287</v>
      </c>
      <c r="H3135" s="1523">
        <v>45729</v>
      </c>
      <c r="I3135" s="1682">
        <v>0.83499999999999996</v>
      </c>
      <c r="J3135" s="1471" t="s">
        <v>16</v>
      </c>
      <c r="K3135" s="1471" t="s">
        <v>47</v>
      </c>
      <c r="L3135" s="1472" t="s">
        <v>10368</v>
      </c>
      <c r="M3135" s="1471"/>
      <c r="N3135" s="1471"/>
      <c r="O3135" s="1471"/>
      <c r="P3135" s="1471"/>
      <c r="Q3135" s="1464">
        <f t="shared" si="96"/>
        <v>3</v>
      </c>
      <c r="R3135" s="1794" t="str">
        <f t="shared" si="97"/>
        <v>SAN JOAQUÍN</v>
      </c>
    </row>
    <row r="3136" spans="1:19" s="21" customFormat="1" ht="25.05" customHeight="1" x14ac:dyDescent="0.3">
      <c r="A3136" s="1472" t="s">
        <v>69</v>
      </c>
      <c r="B3136" s="1532" t="s">
        <v>2666</v>
      </c>
      <c r="C3136" s="1472" t="s">
        <v>567</v>
      </c>
      <c r="D3136" s="1472" t="str">
        <f>VLOOKUP(C3136,CODIGOS!$B$1:$E$194,4,FALSE)</f>
        <v xml:space="preserve">PELUQUERIAS </v>
      </c>
      <c r="E3136" s="1472" t="s">
        <v>3288</v>
      </c>
      <c r="F3136" s="1472" t="s">
        <v>3289</v>
      </c>
      <c r="G3136" s="1472" t="s">
        <v>3290</v>
      </c>
      <c r="H3136" s="1523">
        <v>45729</v>
      </c>
      <c r="I3136" s="1682">
        <v>0.76</v>
      </c>
      <c r="J3136" s="1471" t="s">
        <v>16</v>
      </c>
      <c r="K3136" s="1471" t="s">
        <v>47</v>
      </c>
      <c r="L3136" s="1472" t="s">
        <v>10368</v>
      </c>
      <c r="M3136" s="1471"/>
      <c r="N3136" s="1471"/>
      <c r="O3136" s="1471"/>
      <c r="P3136" s="1471"/>
      <c r="Q3136" s="1464">
        <f t="shared" si="96"/>
        <v>3</v>
      </c>
      <c r="R3136" s="1794" t="str">
        <f t="shared" si="97"/>
        <v>SAN JOAQUÍN</v>
      </c>
    </row>
    <row r="3137" spans="1:18" s="21" customFormat="1" ht="25.05" customHeight="1" x14ac:dyDescent="0.3">
      <c r="A3137" s="1472" t="s">
        <v>69</v>
      </c>
      <c r="B3137" s="1532" t="s">
        <v>2666</v>
      </c>
      <c r="C3137" s="1471" t="s">
        <v>803</v>
      </c>
      <c r="D3137" s="1472" t="str">
        <f>VLOOKUP(C3137,CODIGOS!$B$1:$E$194,4,FALSE)</f>
        <v xml:space="preserve">SISTEMAS DE SUMINISTRO DE AGUA PARA CONSUMO HUMANO URBANO </v>
      </c>
      <c r="E3137" s="1472" t="s">
        <v>3291</v>
      </c>
      <c r="F3137" s="1472" t="s">
        <v>3292</v>
      </c>
      <c r="G3137" s="1472" t="s">
        <v>3293</v>
      </c>
      <c r="H3137" s="1523">
        <v>45730</v>
      </c>
      <c r="I3137" s="1767" t="s">
        <v>120</v>
      </c>
      <c r="J3137" s="1472" t="s">
        <v>30241</v>
      </c>
      <c r="K3137" s="1471" t="s">
        <v>47</v>
      </c>
      <c r="L3137" s="1472" t="s">
        <v>17</v>
      </c>
      <c r="M3137" s="1472" t="s">
        <v>3295</v>
      </c>
      <c r="N3137" s="1471"/>
      <c r="O3137" s="1471"/>
      <c r="P3137" s="1471"/>
      <c r="Q3137" s="1464">
        <f t="shared" si="96"/>
        <v>3</v>
      </c>
      <c r="R3137" s="1794" t="str">
        <f t="shared" si="97"/>
        <v>SAN JOAQUÍN</v>
      </c>
    </row>
    <row r="3138" spans="1:18" s="21" customFormat="1" ht="25.05" customHeight="1" x14ac:dyDescent="0.3">
      <c r="A3138" s="1472" t="s">
        <v>69</v>
      </c>
      <c r="B3138" s="1532" t="s">
        <v>2666</v>
      </c>
      <c r="C3138" s="1472" t="s">
        <v>3298</v>
      </c>
      <c r="D3138" s="1472" t="str">
        <f>VLOOKUP(C3138,CODIGOS!$B$1:$E$194,4,FALSE)</f>
        <v>EXPENDIO DE  PESCADO Y PRODUCTOS DE LA PESCA.</v>
      </c>
      <c r="E3138" s="1472" t="s">
        <v>3299</v>
      </c>
      <c r="F3138" s="1472" t="s">
        <v>3268</v>
      </c>
      <c r="G3138" s="1472" t="s">
        <v>3300</v>
      </c>
      <c r="H3138" s="1523">
        <v>45731</v>
      </c>
      <c r="I3138" s="1682">
        <v>0.78500000000000003</v>
      </c>
      <c r="J3138" s="1471" t="s">
        <v>16</v>
      </c>
      <c r="K3138" s="1471" t="s">
        <v>47</v>
      </c>
      <c r="L3138" s="1472" t="s">
        <v>22787</v>
      </c>
      <c r="M3138" s="1471"/>
      <c r="N3138" s="1472"/>
      <c r="O3138" s="1472"/>
      <c r="P3138" s="1472"/>
      <c r="Q3138" s="1464">
        <f t="shared" si="96"/>
        <v>3</v>
      </c>
      <c r="R3138" s="1794" t="str">
        <f t="shared" si="97"/>
        <v>SAN JOAQUÍN</v>
      </c>
    </row>
    <row r="3139" spans="1:18" s="21" customFormat="1" ht="25.05" customHeight="1" x14ac:dyDescent="0.3">
      <c r="A3139" s="1472" t="s">
        <v>69</v>
      </c>
      <c r="B3139" s="1532" t="s">
        <v>2666</v>
      </c>
      <c r="C3139" s="1472" t="s">
        <v>1031</v>
      </c>
      <c r="D3139" s="1472" t="str">
        <f>VLOOKUP(C3139,CODIGOS!$B$1:$E$194,4,FALSE)</f>
        <v>EXPENDIO DE VERDURAS - FRUTAS ( LOCAL - ESTABLECIMIENTO Y/O FRUVER)</v>
      </c>
      <c r="E3139" s="1472" t="s">
        <v>3296</v>
      </c>
      <c r="F3139" s="1472" t="s">
        <v>3268</v>
      </c>
      <c r="G3139" s="1472" t="s">
        <v>3297</v>
      </c>
      <c r="H3139" s="1523">
        <v>45731</v>
      </c>
      <c r="I3139" s="1682">
        <v>0.78500000000000003</v>
      </c>
      <c r="J3139" s="1471" t="s">
        <v>16</v>
      </c>
      <c r="K3139" s="1471" t="s">
        <v>47</v>
      </c>
      <c r="L3139" s="1472" t="s">
        <v>22787</v>
      </c>
      <c r="M3139" s="1471"/>
      <c r="N3139" s="1471"/>
      <c r="O3139" s="1471"/>
      <c r="P3139" s="1471"/>
      <c r="Q3139" s="1464">
        <f t="shared" si="96"/>
        <v>3</v>
      </c>
      <c r="R3139" s="1794" t="str">
        <f t="shared" si="97"/>
        <v>SAN JOAQUÍN</v>
      </c>
    </row>
    <row r="3140" spans="1:18" s="21" customFormat="1" ht="25.05" customHeight="1" x14ac:dyDescent="0.3">
      <c r="A3140" s="1472" t="s">
        <v>69</v>
      </c>
      <c r="B3140" s="1532" t="s">
        <v>2666</v>
      </c>
      <c r="C3140" s="1472" t="s">
        <v>20</v>
      </c>
      <c r="D3140" s="1472" t="str">
        <f>VLOOKUP(C3140,CODIGOS!$B$1:$E$194,4,FALSE)</f>
        <v>TIENDA DE BARRIO O CIGARRERÍA, INCLUIDAS LAS UBICADAS EN ZONAS FRANCAS</v>
      </c>
      <c r="E3140" s="1472" t="s">
        <v>3301</v>
      </c>
      <c r="F3140" s="1472" t="s">
        <v>3302</v>
      </c>
      <c r="G3140" s="1472" t="s">
        <v>3303</v>
      </c>
      <c r="H3140" s="1523">
        <v>45731</v>
      </c>
      <c r="I3140" s="1682">
        <v>0.72499999999999998</v>
      </c>
      <c r="J3140" s="1471" t="s">
        <v>16</v>
      </c>
      <c r="K3140" s="1471" t="s">
        <v>47</v>
      </c>
      <c r="L3140" s="1472" t="s">
        <v>22787</v>
      </c>
      <c r="M3140" s="1471"/>
      <c r="N3140" s="1472"/>
      <c r="O3140" s="1472"/>
      <c r="P3140" s="1472"/>
      <c r="Q3140" s="1464">
        <f t="shared" si="96"/>
        <v>3</v>
      </c>
      <c r="R3140" s="1794" t="str">
        <f t="shared" si="97"/>
        <v>SAN JOAQUÍN</v>
      </c>
    </row>
    <row r="3141" spans="1:18" s="21" customFormat="1" ht="25.05" customHeight="1" x14ac:dyDescent="0.3">
      <c r="A3141" s="1472" t="s">
        <v>69</v>
      </c>
      <c r="B3141" s="1532" t="s">
        <v>2666</v>
      </c>
      <c r="C3141" s="1472" t="s">
        <v>20</v>
      </c>
      <c r="D3141" s="1472" t="str">
        <f>VLOOKUP(C3141,CODIGOS!$B$1:$E$194,4,FALSE)</f>
        <v>TIENDA DE BARRIO O CIGARRERÍA, INCLUIDAS LAS UBICADAS EN ZONAS FRANCAS</v>
      </c>
      <c r="E3141" s="1472" t="s">
        <v>3304</v>
      </c>
      <c r="F3141" s="1472" t="s">
        <v>3305</v>
      </c>
      <c r="G3141" s="1472" t="s">
        <v>3306</v>
      </c>
      <c r="H3141" s="1523">
        <v>45733</v>
      </c>
      <c r="I3141" s="1682">
        <v>0.70199999999999996</v>
      </c>
      <c r="J3141" s="1471" t="s">
        <v>16</v>
      </c>
      <c r="K3141" s="1471" t="s">
        <v>47</v>
      </c>
      <c r="L3141" s="1472" t="s">
        <v>22787</v>
      </c>
      <c r="M3141" s="1471" t="s">
        <v>3260</v>
      </c>
      <c r="N3141" s="1472"/>
      <c r="O3141" s="1472"/>
      <c r="P3141" s="1472"/>
      <c r="Q3141" s="1464">
        <f t="shared" si="96"/>
        <v>3</v>
      </c>
      <c r="R3141" s="1794" t="str">
        <f t="shared" si="97"/>
        <v>SAN JOAQUÍN</v>
      </c>
    </row>
    <row r="3142" spans="1:18" s="21" customFormat="1" ht="25.05" customHeight="1" x14ac:dyDescent="0.3">
      <c r="A3142" s="1472" t="s">
        <v>69</v>
      </c>
      <c r="B3142" s="1532" t="s">
        <v>2666</v>
      </c>
      <c r="C3142" s="1472">
        <v>30</v>
      </c>
      <c r="D3142" s="1472" t="str">
        <f>VLOOKUP(C3142,CODIGOS!$B$1:$E$194,4,FALSE)</f>
        <v>OTROS</v>
      </c>
      <c r="E3142" s="1472" t="s">
        <v>3307</v>
      </c>
      <c r="F3142" s="1472" t="s">
        <v>3308</v>
      </c>
      <c r="G3142" s="1472" t="s">
        <v>3309</v>
      </c>
      <c r="H3142" s="1523">
        <v>45734</v>
      </c>
      <c r="I3142" s="1682">
        <v>0.86</v>
      </c>
      <c r="J3142" s="1471" t="s">
        <v>16</v>
      </c>
      <c r="K3142" s="1471" t="s">
        <v>47</v>
      </c>
      <c r="L3142" s="1472" t="s">
        <v>13550</v>
      </c>
      <c r="M3142" s="1471"/>
      <c r="N3142" s="1472"/>
      <c r="O3142" s="1472"/>
      <c r="P3142" s="1472"/>
      <c r="Q3142" s="1464">
        <f t="shared" si="96"/>
        <v>3</v>
      </c>
      <c r="R3142" s="1794" t="str">
        <f t="shared" si="97"/>
        <v>SAN JOAQUÍN</v>
      </c>
    </row>
    <row r="3143" spans="1:18" s="21" customFormat="1" ht="25.05" customHeight="1" x14ac:dyDescent="0.3">
      <c r="A3143" s="1472" t="s">
        <v>69</v>
      </c>
      <c r="B3143" s="1532" t="s">
        <v>2666</v>
      </c>
      <c r="C3143" s="1472">
        <v>30</v>
      </c>
      <c r="D3143" s="1472" t="str">
        <f>VLOOKUP(C3143,CODIGOS!$B$1:$E$194,4,FALSE)</f>
        <v>OTROS</v>
      </c>
      <c r="E3143" s="1472" t="s">
        <v>3310</v>
      </c>
      <c r="F3143" s="1472" t="s">
        <v>3311</v>
      </c>
      <c r="G3143" s="1472" t="s">
        <v>3312</v>
      </c>
      <c r="H3143" s="1523">
        <v>45735</v>
      </c>
      <c r="I3143" s="1682">
        <v>0.60499999999999998</v>
      </c>
      <c r="J3143" s="1471" t="s">
        <v>16</v>
      </c>
      <c r="K3143" s="1471" t="s">
        <v>47</v>
      </c>
      <c r="L3143" s="1472" t="s">
        <v>13550</v>
      </c>
      <c r="M3143" s="1471" t="s">
        <v>3260</v>
      </c>
      <c r="N3143" s="1472"/>
      <c r="O3143" s="1472"/>
      <c r="P3143" s="1472"/>
      <c r="Q3143" s="1464">
        <f t="shared" ref="Q3143:Q3206" si="98">MONTH(H3143)</f>
        <v>3</v>
      </c>
      <c r="R3143" s="1794" t="str">
        <f t="shared" ref="R3143:R3206" si="99">B3143</f>
        <v>SAN JOAQUÍN</v>
      </c>
    </row>
    <row r="3144" spans="1:18" s="21" customFormat="1" ht="25.05" customHeight="1" x14ac:dyDescent="0.3">
      <c r="A3144" s="1472" t="s">
        <v>69</v>
      </c>
      <c r="B3144" s="1532" t="s">
        <v>2666</v>
      </c>
      <c r="C3144" s="1472" t="s">
        <v>837</v>
      </c>
      <c r="D3144" s="1472" t="str">
        <f>VLOOKUP(C3144,CODIGOS!$B$1:$E$194,4,FALSE)</f>
        <v>MISCELANEAS  ( COMERCIO AL POR MENOR EN ESTABLECIMIENTOS NO ESPECIALIZADOS, CON SURTIDO COMPUESTO PRINCIPALMENTE POR PRODUCTOS DIFERENTES DE ALIMENTOS (VÍVERES EN GENERAL, BEBIDAS Y TABACO)</v>
      </c>
      <c r="E3144" s="1472" t="s">
        <v>3313</v>
      </c>
      <c r="F3144" s="1472" t="s">
        <v>3314</v>
      </c>
      <c r="G3144" s="1472" t="s">
        <v>3315</v>
      </c>
      <c r="H3144" s="1523">
        <v>45736</v>
      </c>
      <c r="I3144" s="1534">
        <v>0.77500000000000002</v>
      </c>
      <c r="J3144" s="1471" t="s">
        <v>16</v>
      </c>
      <c r="K3144" s="1471" t="s">
        <v>47</v>
      </c>
      <c r="L3144" s="1472" t="s">
        <v>13550</v>
      </c>
      <c r="M3144" s="1471"/>
      <c r="N3144" s="1472"/>
      <c r="O3144" s="1472"/>
      <c r="P3144" s="1472"/>
      <c r="Q3144" s="1464">
        <f t="shared" si="98"/>
        <v>3</v>
      </c>
      <c r="R3144" s="1794" t="str">
        <f t="shared" si="99"/>
        <v>SAN JOAQUÍN</v>
      </c>
    </row>
    <row r="3145" spans="1:18" s="21" customFormat="1" ht="25.05" customHeight="1" x14ac:dyDescent="0.3">
      <c r="A3145" s="1472" t="s">
        <v>69</v>
      </c>
      <c r="B3145" s="1532" t="s">
        <v>2666</v>
      </c>
      <c r="C3145" s="1472" t="s">
        <v>20</v>
      </c>
      <c r="D3145" s="1472" t="str">
        <f>VLOOKUP(C3145,CODIGOS!$B$1:$E$194,4,FALSE)</f>
        <v>TIENDA DE BARRIO O CIGARRERÍA, INCLUIDAS LAS UBICADAS EN ZONAS FRANCAS</v>
      </c>
      <c r="E3145" s="1472" t="s">
        <v>3316</v>
      </c>
      <c r="F3145" s="1472" t="s">
        <v>3317</v>
      </c>
      <c r="G3145" s="1472" t="s">
        <v>3318</v>
      </c>
      <c r="H3145" s="1523">
        <v>45741</v>
      </c>
      <c r="I3145" s="1534">
        <v>0.77500000000000002</v>
      </c>
      <c r="J3145" s="1471" t="s">
        <v>16</v>
      </c>
      <c r="K3145" s="1471" t="s">
        <v>47</v>
      </c>
      <c r="L3145" s="1472" t="s">
        <v>22787</v>
      </c>
      <c r="M3145" s="1471"/>
      <c r="N3145" s="1472"/>
      <c r="O3145" s="1472"/>
      <c r="P3145" s="1472"/>
      <c r="Q3145" s="1464">
        <f t="shared" si="98"/>
        <v>3</v>
      </c>
      <c r="R3145" s="1794" t="str">
        <f t="shared" si="99"/>
        <v>SAN JOAQUÍN</v>
      </c>
    </row>
    <row r="3146" spans="1:18" s="21" customFormat="1" ht="25.05" customHeight="1" x14ac:dyDescent="0.3">
      <c r="A3146" s="1472" t="s">
        <v>69</v>
      </c>
      <c r="B3146" s="1532" t="s">
        <v>2666</v>
      </c>
      <c r="C3146" s="1472" t="s">
        <v>715</v>
      </c>
      <c r="D3146" s="1472" t="str">
        <f>VLOOKUP(C3146,CODIGOS!$B$1:$E$194,4,FALSE)</f>
        <v>COLEGIOS</v>
      </c>
      <c r="E3146" s="1472" t="s">
        <v>3319</v>
      </c>
      <c r="F3146" s="1472" t="s">
        <v>3320</v>
      </c>
      <c r="G3146" s="1472" t="s">
        <v>3321</v>
      </c>
      <c r="H3146" s="1523">
        <v>45742</v>
      </c>
      <c r="I3146" s="1767" t="s">
        <v>120</v>
      </c>
      <c r="J3146" s="1472" t="s">
        <v>30241</v>
      </c>
      <c r="K3146" s="1472" t="s">
        <v>41</v>
      </c>
      <c r="L3146" s="1472" t="s">
        <v>17</v>
      </c>
      <c r="M3146" s="1472" t="s">
        <v>3295</v>
      </c>
      <c r="N3146" s="1472"/>
      <c r="O3146" s="1472"/>
      <c r="P3146" s="1472"/>
      <c r="Q3146" s="1464">
        <f t="shared" si="98"/>
        <v>3</v>
      </c>
      <c r="R3146" s="1794" t="str">
        <f t="shared" si="99"/>
        <v>SAN JOAQUÍN</v>
      </c>
    </row>
    <row r="3147" spans="1:18" s="21" customFormat="1" ht="25.05" customHeight="1" x14ac:dyDescent="0.3">
      <c r="A3147" s="1472" t="s">
        <v>69</v>
      </c>
      <c r="B3147" s="1532" t="s">
        <v>2666</v>
      </c>
      <c r="C3147" s="1472" t="s">
        <v>20</v>
      </c>
      <c r="D3147" s="1472" t="str">
        <f>VLOOKUP(C3147,CODIGOS!$B$1:$E$194,4,FALSE)</f>
        <v>TIENDA DE BARRIO O CIGARRERÍA, INCLUIDAS LAS UBICADAS EN ZONAS FRANCAS</v>
      </c>
      <c r="E3147" s="1472" t="s">
        <v>3322</v>
      </c>
      <c r="F3147" s="1472" t="s">
        <v>3323</v>
      </c>
      <c r="G3147" s="1472" t="s">
        <v>3324</v>
      </c>
      <c r="H3147" s="1523">
        <v>45743</v>
      </c>
      <c r="I3147" s="1534">
        <v>0.66</v>
      </c>
      <c r="J3147" s="1471" t="s">
        <v>16</v>
      </c>
      <c r="K3147" s="1471" t="s">
        <v>47</v>
      </c>
      <c r="L3147" s="1472" t="s">
        <v>22787</v>
      </c>
      <c r="M3147" s="1471"/>
      <c r="N3147" s="1472"/>
      <c r="O3147" s="1472"/>
      <c r="P3147" s="1472"/>
      <c r="Q3147" s="1464">
        <f t="shared" si="98"/>
        <v>3</v>
      </c>
      <c r="R3147" s="1794" t="str">
        <f t="shared" si="99"/>
        <v>SAN JOAQUÍN</v>
      </c>
    </row>
    <row r="3148" spans="1:18" s="21" customFormat="1" ht="25.05" customHeight="1" x14ac:dyDescent="0.3">
      <c r="A3148" s="1472" t="s">
        <v>69</v>
      </c>
      <c r="B3148" s="1532" t="s">
        <v>2666</v>
      </c>
      <c r="C3148" s="1472" t="s">
        <v>3325</v>
      </c>
      <c r="D3148" s="1472" t="str">
        <f>VLOOKUP(C3148,CODIGOS!$B$1:$E$194,4,FALSE)</f>
        <v>ESTABLECIMIENTOS QUE ALMACENAN Y DISTRIBUYEN.</v>
      </c>
      <c r="E3148" s="1472" t="s">
        <v>3327</v>
      </c>
      <c r="F3148" s="1472" t="s">
        <v>3328</v>
      </c>
      <c r="G3148" s="1472" t="s">
        <v>3329</v>
      </c>
      <c r="H3148" s="1523">
        <v>45745</v>
      </c>
      <c r="I3148" s="1534">
        <v>0.83499999999999996</v>
      </c>
      <c r="J3148" s="1471" t="s">
        <v>16</v>
      </c>
      <c r="K3148" s="1471" t="s">
        <v>47</v>
      </c>
      <c r="L3148" s="1471" t="s">
        <v>22779</v>
      </c>
      <c r="M3148" s="1471"/>
      <c r="N3148" s="1472"/>
      <c r="O3148" s="1472"/>
      <c r="P3148" s="1472"/>
      <c r="Q3148" s="1464">
        <f t="shared" si="98"/>
        <v>3</v>
      </c>
      <c r="R3148" s="1794" t="str">
        <f t="shared" si="99"/>
        <v>SAN JOAQUÍN</v>
      </c>
    </row>
    <row r="3149" spans="1:18" s="21" customFormat="1" ht="25.05" customHeight="1" x14ac:dyDescent="0.3">
      <c r="A3149" s="1472" t="s">
        <v>69</v>
      </c>
      <c r="B3149" s="1532" t="s">
        <v>2666</v>
      </c>
      <c r="C3149" s="1472" t="s">
        <v>3330</v>
      </c>
      <c r="D3149" s="1472" t="str">
        <f>VLOOKUP(C3149,CODIGOS!$B$1:$E$194,4,FALSE)</f>
        <v>EXPENDIO DE CARNE BOVINA - PORCINA</v>
      </c>
      <c r="E3149" s="1472" t="s">
        <v>3331</v>
      </c>
      <c r="F3149" s="1472" t="s">
        <v>3332</v>
      </c>
      <c r="G3149" s="1472" t="s">
        <v>3333</v>
      </c>
      <c r="H3149" s="1523">
        <v>45745</v>
      </c>
      <c r="I3149" s="1534">
        <v>0.79500000000000004</v>
      </c>
      <c r="J3149" s="1471" t="s">
        <v>16</v>
      </c>
      <c r="K3149" s="1471" t="s">
        <v>47</v>
      </c>
      <c r="L3149" s="1471" t="s">
        <v>22783</v>
      </c>
      <c r="M3149" s="1471"/>
      <c r="N3149" s="1472"/>
      <c r="O3149" s="1472"/>
      <c r="P3149" s="1472"/>
      <c r="Q3149" s="1464">
        <f t="shared" si="98"/>
        <v>3</v>
      </c>
      <c r="R3149" s="1794" t="str">
        <f t="shared" si="99"/>
        <v>SAN JOAQUÍN</v>
      </c>
    </row>
    <row r="3150" spans="1:18" s="21" customFormat="1" ht="25.05" customHeight="1" x14ac:dyDescent="0.3">
      <c r="A3150" s="1472" t="s">
        <v>69</v>
      </c>
      <c r="B3150" s="1532" t="s">
        <v>2666</v>
      </c>
      <c r="C3150" s="1472" t="s">
        <v>61</v>
      </c>
      <c r="D3150" s="1472" t="str">
        <f>VLOOKUP(C3150,CODIGOS!$B$1:$E$194,4,FALSE)</f>
        <v>COMEDORES HOGARES GERIÁTRICOS, ASILOS, HOSPITALES, CASINOS DE EMPRESAS O FÁBRICAS, CLUBES SOCIALES.</v>
      </c>
      <c r="E3150" s="1472" t="s">
        <v>3334</v>
      </c>
      <c r="F3150" s="1472" t="s">
        <v>3335</v>
      </c>
      <c r="G3150" s="1472" t="s">
        <v>3336</v>
      </c>
      <c r="H3150" s="1523">
        <v>45747</v>
      </c>
      <c r="I3150" s="1534">
        <v>0.86499999999999999</v>
      </c>
      <c r="J3150" s="1471" t="s">
        <v>16</v>
      </c>
      <c r="K3150" s="1471" t="s">
        <v>47</v>
      </c>
      <c r="L3150" s="1472" t="s">
        <v>2934</v>
      </c>
      <c r="M3150" s="1472"/>
      <c r="N3150" s="1472"/>
      <c r="O3150" s="1472"/>
      <c r="P3150" s="1472"/>
      <c r="Q3150" s="1464">
        <f t="shared" si="98"/>
        <v>3</v>
      </c>
      <c r="R3150" s="1794" t="str">
        <f t="shared" si="99"/>
        <v>SAN JOAQUÍN</v>
      </c>
    </row>
    <row r="3151" spans="1:18" s="21" customFormat="1" ht="25.05" customHeight="1" x14ac:dyDescent="0.3">
      <c r="A3151" s="1472" t="s">
        <v>69</v>
      </c>
      <c r="B3151" s="1532" t="s">
        <v>2666</v>
      </c>
      <c r="C3151" s="1472" t="s">
        <v>460</v>
      </c>
      <c r="D3151" s="1472" t="str">
        <f>VLOOKUP(C3151,CODIGOS!$B$1:$E$194,4,FALSE)</f>
        <v>HOGARES GERIÁTRICOS (Actividades de atención en instituciones para el cuidado de personas mayores y/o discapacitadas)</v>
      </c>
      <c r="E3151" s="1472" t="s">
        <v>3337</v>
      </c>
      <c r="F3151" s="1472" t="s">
        <v>3335</v>
      </c>
      <c r="G3151" s="1472" t="s">
        <v>3336</v>
      </c>
      <c r="H3151" s="1523">
        <v>45747</v>
      </c>
      <c r="I3151" s="1534">
        <v>0.86</v>
      </c>
      <c r="J3151" s="1471" t="s">
        <v>16</v>
      </c>
      <c r="K3151" s="1471" t="s">
        <v>47</v>
      </c>
      <c r="L3151" s="1472" t="s">
        <v>22782</v>
      </c>
      <c r="M3151" s="1472"/>
      <c r="N3151" s="1472"/>
      <c r="O3151" s="1472"/>
      <c r="P3151" s="1472"/>
      <c r="Q3151" s="1464">
        <f t="shared" si="98"/>
        <v>3</v>
      </c>
      <c r="R3151" s="1794" t="str">
        <f t="shared" si="99"/>
        <v>SAN JOAQUÍN</v>
      </c>
    </row>
    <row r="3152" spans="1:18" s="21" customFormat="1" ht="25.05" customHeight="1" x14ac:dyDescent="0.3">
      <c r="A3152" s="1472" t="s">
        <v>69</v>
      </c>
      <c r="B3152" s="1532" t="s">
        <v>2666</v>
      </c>
      <c r="C3152" s="1472" t="s">
        <v>472</v>
      </c>
      <c r="D3152" s="1472" t="str">
        <f>VLOOKUP(C3152,CODIGOS!$B$1:$E$194,4,FALSE)</f>
        <v>RESTAURANTES PUBLICOS</v>
      </c>
      <c r="E3152" s="1472" t="s">
        <v>8536</v>
      </c>
      <c r="F3152" s="1472" t="s">
        <v>8537</v>
      </c>
      <c r="G3152" s="1472" t="s">
        <v>8538</v>
      </c>
      <c r="H3152" s="1523">
        <v>45754</v>
      </c>
      <c r="I3152" s="1534">
        <v>0.76500000000000001</v>
      </c>
      <c r="J3152" s="1471" t="s">
        <v>16</v>
      </c>
      <c r="K3152" s="1471" t="s">
        <v>47</v>
      </c>
      <c r="L3152" s="1472" t="s">
        <v>2934</v>
      </c>
      <c r="M3152" s="1471" t="s">
        <v>8539</v>
      </c>
      <c r="N3152" s="1471"/>
      <c r="O3152" s="1478"/>
      <c r="P3152" s="1478"/>
      <c r="Q3152" s="1464">
        <f t="shared" si="98"/>
        <v>4</v>
      </c>
      <c r="R3152" s="1794" t="str">
        <f t="shared" si="99"/>
        <v>SAN JOAQUÍN</v>
      </c>
    </row>
    <row r="3153" spans="1:19" s="21" customFormat="1" ht="25.05" customHeight="1" x14ac:dyDescent="0.3">
      <c r="A3153" s="1472" t="s">
        <v>69</v>
      </c>
      <c r="B3153" s="1532" t="s">
        <v>2666</v>
      </c>
      <c r="C3153" s="1472" t="s">
        <v>472</v>
      </c>
      <c r="D3153" s="1472" t="str">
        <f>VLOOKUP(C3153,CODIGOS!$B$1:$E$194,4,FALSE)</f>
        <v>RESTAURANTES PUBLICOS</v>
      </c>
      <c r="E3153" s="1929" t="s">
        <v>8540</v>
      </c>
      <c r="F3153" s="1929" t="s">
        <v>8541</v>
      </c>
      <c r="G3153" s="1472" t="s">
        <v>8542</v>
      </c>
      <c r="H3153" s="1523">
        <v>45755</v>
      </c>
      <c r="I3153" s="1534">
        <v>0.88500000000000001</v>
      </c>
      <c r="J3153" s="1471" t="s">
        <v>16</v>
      </c>
      <c r="K3153" s="1471" t="s">
        <v>47</v>
      </c>
      <c r="L3153" s="1472" t="s">
        <v>2934</v>
      </c>
      <c r="M3153" s="1471" t="s">
        <v>8543</v>
      </c>
      <c r="N3153" s="1476"/>
      <c r="O3153" s="1471"/>
      <c r="P3153" s="1475"/>
      <c r="Q3153" s="1464">
        <f t="shared" si="98"/>
        <v>4</v>
      </c>
      <c r="R3153" s="1794" t="str">
        <f t="shared" si="99"/>
        <v>SAN JOAQUÍN</v>
      </c>
    </row>
    <row r="3154" spans="1:19" s="21" customFormat="1" ht="25.05" customHeight="1" x14ac:dyDescent="0.3">
      <c r="A3154" s="1472" t="s">
        <v>69</v>
      </c>
      <c r="B3154" s="1532" t="s">
        <v>2666</v>
      </c>
      <c r="C3154" s="1472" t="s">
        <v>472</v>
      </c>
      <c r="D3154" s="1472" t="str">
        <f>VLOOKUP(C3154,CODIGOS!$B$1:$E$194,4,FALSE)</f>
        <v>RESTAURANTES PUBLICOS</v>
      </c>
      <c r="E3154" s="1472" t="s">
        <v>8544</v>
      </c>
      <c r="F3154" s="1472" t="s">
        <v>8545</v>
      </c>
      <c r="G3154" s="1472" t="s">
        <v>8546</v>
      </c>
      <c r="H3154" s="1523">
        <v>45757</v>
      </c>
      <c r="I3154" s="1534">
        <v>0.91500000000000004</v>
      </c>
      <c r="J3154" s="1471" t="s">
        <v>16</v>
      </c>
      <c r="K3154" s="1471" t="s">
        <v>47</v>
      </c>
      <c r="L3154" s="1472" t="s">
        <v>2934</v>
      </c>
      <c r="M3154" s="1471" t="s">
        <v>8547</v>
      </c>
      <c r="N3154" s="1471"/>
      <c r="O3154" s="1471"/>
      <c r="P3154" s="1475"/>
      <c r="Q3154" s="1464">
        <f t="shared" si="98"/>
        <v>4</v>
      </c>
      <c r="R3154" s="1794" t="str">
        <f t="shared" si="99"/>
        <v>SAN JOAQUÍN</v>
      </c>
    </row>
    <row r="3155" spans="1:19" s="21" customFormat="1" ht="25.05" customHeight="1" x14ac:dyDescent="0.3">
      <c r="A3155" s="1472" t="s">
        <v>69</v>
      </c>
      <c r="B3155" s="1532" t="s">
        <v>2666</v>
      </c>
      <c r="C3155" s="1472" t="s">
        <v>547</v>
      </c>
      <c r="D3155" s="1472" t="str">
        <f>VLOOKUP(C3155,CODIGOS!$B$1:$E$194,4,FALSE)</f>
        <v>CAFETERÍA</v>
      </c>
      <c r="E3155" s="1472" t="s">
        <v>8548</v>
      </c>
      <c r="F3155" s="1472" t="s">
        <v>4095</v>
      </c>
      <c r="G3155" s="1472" t="s">
        <v>4096</v>
      </c>
      <c r="H3155" s="1523">
        <v>45758</v>
      </c>
      <c r="I3155" s="1767" t="s">
        <v>120</v>
      </c>
      <c r="J3155" s="1472" t="s">
        <v>30241</v>
      </c>
      <c r="K3155" s="1471" t="s">
        <v>47</v>
      </c>
      <c r="L3155" s="1472" t="s">
        <v>17</v>
      </c>
      <c r="M3155" s="1471" t="s">
        <v>16457</v>
      </c>
      <c r="N3155" s="1472"/>
      <c r="O3155" s="1472"/>
      <c r="P3155" s="1479"/>
      <c r="Q3155" s="1464">
        <f t="shared" si="98"/>
        <v>4</v>
      </c>
      <c r="R3155" s="1794" t="str">
        <f t="shared" si="99"/>
        <v>SAN JOAQUÍN</v>
      </c>
    </row>
    <row r="3156" spans="1:19" s="21" customFormat="1" ht="25.05" customHeight="1" x14ac:dyDescent="0.3">
      <c r="A3156" s="1472" t="s">
        <v>69</v>
      </c>
      <c r="B3156" s="1532" t="s">
        <v>2666</v>
      </c>
      <c r="C3156" s="1472" t="s">
        <v>20</v>
      </c>
      <c r="D3156" s="1472" t="str">
        <f>VLOOKUP(C3156,CODIGOS!$B$1:$E$194,4,FALSE)</f>
        <v>TIENDA DE BARRIO O CIGARRERÍA, INCLUIDAS LAS UBICADAS EN ZONAS FRANCAS</v>
      </c>
      <c r="E3156" s="1472" t="s">
        <v>8549</v>
      </c>
      <c r="F3156" s="1472" t="s">
        <v>8550</v>
      </c>
      <c r="G3156" s="1472" t="s">
        <v>8551</v>
      </c>
      <c r="H3156" s="1523">
        <v>45769</v>
      </c>
      <c r="I3156" s="1534">
        <v>0.70250000000000001</v>
      </c>
      <c r="J3156" s="1471" t="s">
        <v>16</v>
      </c>
      <c r="K3156" s="1471" t="s">
        <v>47</v>
      </c>
      <c r="L3156" s="1472" t="s">
        <v>22787</v>
      </c>
      <c r="M3156" s="1471"/>
      <c r="N3156" s="1472"/>
      <c r="O3156" s="1472"/>
      <c r="P3156" s="1479"/>
      <c r="Q3156" s="1464">
        <f t="shared" si="98"/>
        <v>4</v>
      </c>
      <c r="R3156" s="1794" t="str">
        <f t="shared" si="99"/>
        <v>SAN JOAQUÍN</v>
      </c>
    </row>
    <row r="3157" spans="1:19" s="21" customFormat="1" ht="25.05" customHeight="1" x14ac:dyDescent="0.3">
      <c r="A3157" s="1472" t="s">
        <v>69</v>
      </c>
      <c r="B3157" s="1532" t="s">
        <v>2666</v>
      </c>
      <c r="C3157" s="1472" t="s">
        <v>1790</v>
      </c>
      <c r="D3157" s="1472" t="str">
        <f>VLOOKUP(C3157,CODIGOS!$B$1:$E$194,4,FALSE)</f>
        <v xml:space="preserve">BODEGAS PARA ALMACENAMIENTO DE ALIMENTOS </v>
      </c>
      <c r="E3157" s="1472" t="s">
        <v>8552</v>
      </c>
      <c r="F3157" s="1472" t="s">
        <v>8553</v>
      </c>
      <c r="G3157" s="1472" t="s">
        <v>8554</v>
      </c>
      <c r="H3157" s="1523">
        <v>45771</v>
      </c>
      <c r="I3157" s="1541">
        <v>0.96499999999999997</v>
      </c>
      <c r="J3157" s="1471" t="s">
        <v>16</v>
      </c>
      <c r="K3157" s="1471" t="s">
        <v>47</v>
      </c>
      <c r="L3157" s="1471" t="s">
        <v>22779</v>
      </c>
      <c r="M3157" s="1471"/>
      <c r="N3157" s="1472"/>
      <c r="O3157" s="1472"/>
      <c r="P3157" s="1479"/>
      <c r="Q3157" s="1464">
        <f t="shared" si="98"/>
        <v>4</v>
      </c>
      <c r="R3157" s="1794" t="str">
        <f t="shared" si="99"/>
        <v>SAN JOAQUÍN</v>
      </c>
    </row>
    <row r="3158" spans="1:19" s="21" customFormat="1" ht="25.05" customHeight="1" x14ac:dyDescent="0.2">
      <c r="A3158" s="1472" t="s">
        <v>69</v>
      </c>
      <c r="B3158" s="1532" t="s">
        <v>2666</v>
      </c>
      <c r="C3158" s="1472" t="s">
        <v>61</v>
      </c>
      <c r="D3158" s="1472" t="str">
        <f>VLOOKUP(C3158,CODIGOS!$B$1:$E$194,4,FALSE)</f>
        <v>COMEDORES HOGARES GERIÁTRICOS, ASILOS, HOSPITALES, CASINOS DE EMPRESAS O FÁBRICAS, CLUBES SOCIALES.</v>
      </c>
      <c r="E3158" s="1472" t="s">
        <v>3334</v>
      </c>
      <c r="F3158" s="1472" t="s">
        <v>3335</v>
      </c>
      <c r="G3158" s="1472" t="s">
        <v>3336</v>
      </c>
      <c r="H3158" s="1523">
        <v>45777</v>
      </c>
      <c r="I3158" s="1541">
        <v>0.88500000000000001</v>
      </c>
      <c r="J3158" s="1471" t="s">
        <v>16</v>
      </c>
      <c r="K3158" s="1471" t="s">
        <v>47</v>
      </c>
      <c r="L3158" s="1472" t="s">
        <v>2934</v>
      </c>
      <c r="M3158" s="1471"/>
      <c r="N3158" s="1472"/>
      <c r="O3158" s="1472"/>
      <c r="P3158" s="1479"/>
      <c r="Q3158" s="1464">
        <f t="shared" si="98"/>
        <v>4</v>
      </c>
      <c r="R3158" s="1794" t="str">
        <f t="shared" si="99"/>
        <v>SAN JOAQUÍN</v>
      </c>
      <c r="S3158" s="389"/>
    </row>
    <row r="3159" spans="1:19" s="21" customFormat="1" ht="25.05" customHeight="1" x14ac:dyDescent="0.2">
      <c r="A3159" s="1472" t="s">
        <v>69</v>
      </c>
      <c r="B3159" s="1532" t="s">
        <v>2666</v>
      </c>
      <c r="C3159" s="1472" t="s">
        <v>460</v>
      </c>
      <c r="D3159" s="1472" t="str">
        <f>VLOOKUP(C3159,CODIGOS!$B$1:$E$194,4,FALSE)</f>
        <v>HOGARES GERIÁTRICOS (Actividades de atención en instituciones para el cuidado de personas mayores y/o discapacitadas)</v>
      </c>
      <c r="E3159" s="1472" t="s">
        <v>3337</v>
      </c>
      <c r="F3159" s="1472" t="s">
        <v>3335</v>
      </c>
      <c r="G3159" s="1472" t="s">
        <v>3336</v>
      </c>
      <c r="H3159" s="1523">
        <v>45777</v>
      </c>
      <c r="I3159" s="1541">
        <v>0.89</v>
      </c>
      <c r="J3159" s="1471" t="s">
        <v>16</v>
      </c>
      <c r="K3159" s="1471" t="s">
        <v>47</v>
      </c>
      <c r="L3159" s="1472" t="s">
        <v>8555</v>
      </c>
      <c r="M3159" s="1471"/>
      <c r="N3159" s="1472"/>
      <c r="O3159" s="1472"/>
      <c r="P3159" s="1479"/>
      <c r="Q3159" s="1464">
        <f t="shared" si="98"/>
        <v>4</v>
      </c>
      <c r="R3159" s="1794" t="str">
        <f t="shared" si="99"/>
        <v>SAN JOAQUÍN</v>
      </c>
      <c r="S3159" s="389"/>
    </row>
    <row r="3160" spans="1:19" s="21" customFormat="1" ht="25.05" customHeight="1" x14ac:dyDescent="0.2">
      <c r="A3160" s="1472" t="s">
        <v>69</v>
      </c>
      <c r="B3160" s="1532" t="s">
        <v>2666</v>
      </c>
      <c r="C3160" s="1479" t="s">
        <v>472</v>
      </c>
      <c r="D3160" s="1472" t="str">
        <f>VLOOKUP(C3160,CODIGOS!$B$1:$E$194,4,FALSE)</f>
        <v>RESTAURANTES PUBLICOS</v>
      </c>
      <c r="E3160" s="1472" t="s">
        <v>11096</v>
      </c>
      <c r="F3160" s="1479" t="s">
        <v>11097</v>
      </c>
      <c r="G3160" s="1479" t="s">
        <v>11098</v>
      </c>
      <c r="H3160" s="1523">
        <v>45786</v>
      </c>
      <c r="I3160" s="1534">
        <v>0.78</v>
      </c>
      <c r="J3160" s="1471" t="s">
        <v>16</v>
      </c>
      <c r="K3160" s="1471" t="s">
        <v>47</v>
      </c>
      <c r="L3160" s="1472" t="s">
        <v>2934</v>
      </c>
      <c r="M3160" s="1471"/>
      <c r="N3160" s="1540"/>
      <c r="O3160" s="1476"/>
      <c r="P3160" s="1479"/>
      <c r="Q3160" s="1464">
        <f t="shared" si="98"/>
        <v>5</v>
      </c>
      <c r="R3160" s="1794" t="str">
        <f t="shared" si="99"/>
        <v>SAN JOAQUÍN</v>
      </c>
      <c r="S3160" s="389"/>
    </row>
    <row r="3161" spans="1:19" s="21" customFormat="1" ht="25.05" customHeight="1" x14ac:dyDescent="0.2">
      <c r="A3161" s="1472" t="s">
        <v>69</v>
      </c>
      <c r="B3161" s="1532" t="s">
        <v>2666</v>
      </c>
      <c r="C3161" s="1472" t="s">
        <v>1116</v>
      </c>
      <c r="D3161" s="1472" t="str">
        <f>VLOOKUP(C3161,CODIGOS!$B$1:$E$194,4,FALSE)</f>
        <v>EXPENDIO DE CARNE BOVINA - PORCINA - POLLO</v>
      </c>
      <c r="E3161" s="1472" t="s">
        <v>11099</v>
      </c>
      <c r="F3161" s="1479" t="s">
        <v>11100</v>
      </c>
      <c r="G3161" s="1479" t="s">
        <v>11101</v>
      </c>
      <c r="H3161" s="1523">
        <v>45790</v>
      </c>
      <c r="I3161" s="1767" t="s">
        <v>120</v>
      </c>
      <c r="J3161" s="1472" t="s">
        <v>30241</v>
      </c>
      <c r="K3161" s="1535" t="s">
        <v>15029</v>
      </c>
      <c r="L3161" s="1472" t="s">
        <v>17</v>
      </c>
      <c r="M3161" s="1472" t="s">
        <v>11102</v>
      </c>
      <c r="N3161" s="1475"/>
      <c r="O3161" s="1475"/>
      <c r="P3161" s="1479"/>
      <c r="Q3161" s="1464">
        <f t="shared" si="98"/>
        <v>5</v>
      </c>
      <c r="R3161" s="1794" t="str">
        <f t="shared" si="99"/>
        <v>SAN JOAQUÍN</v>
      </c>
      <c r="S3161" s="389"/>
    </row>
    <row r="3162" spans="1:19" s="21" customFormat="1" ht="25.05" customHeight="1" x14ac:dyDescent="0.2">
      <c r="A3162" s="1472" t="s">
        <v>69</v>
      </c>
      <c r="B3162" s="1532" t="s">
        <v>2666</v>
      </c>
      <c r="C3162" s="1479" t="s">
        <v>20</v>
      </c>
      <c r="D3162" s="1472" t="str">
        <f>VLOOKUP(C3162,CODIGOS!$B$1:$E$194,4,FALSE)</f>
        <v>TIENDA DE BARRIO O CIGARRERÍA, INCLUIDAS LAS UBICADAS EN ZONAS FRANCAS</v>
      </c>
      <c r="E3162" s="1472" t="s">
        <v>8549</v>
      </c>
      <c r="F3162" s="1472" t="s">
        <v>8550</v>
      </c>
      <c r="G3162" s="1479" t="s">
        <v>8551</v>
      </c>
      <c r="H3162" s="1523">
        <v>45790</v>
      </c>
      <c r="I3162" s="1534">
        <v>0.76500000000000001</v>
      </c>
      <c r="J3162" s="1471" t="s">
        <v>16</v>
      </c>
      <c r="K3162" s="1471" t="s">
        <v>47</v>
      </c>
      <c r="L3162" s="1472" t="s">
        <v>22787</v>
      </c>
      <c r="M3162" s="1471"/>
      <c r="N3162" s="1475"/>
      <c r="O3162" s="1475"/>
      <c r="P3162" s="1479"/>
      <c r="Q3162" s="1464">
        <f t="shared" si="98"/>
        <v>5</v>
      </c>
      <c r="R3162" s="1794" t="str">
        <f t="shared" si="99"/>
        <v>SAN JOAQUÍN</v>
      </c>
      <c r="S3162" s="389"/>
    </row>
    <row r="3163" spans="1:19" s="21" customFormat="1" ht="25.05" customHeight="1" x14ac:dyDescent="0.2">
      <c r="A3163" s="1472" t="s">
        <v>69</v>
      </c>
      <c r="B3163" s="1532" t="s">
        <v>2666</v>
      </c>
      <c r="C3163" s="1479">
        <v>30</v>
      </c>
      <c r="D3163" s="1472" t="str">
        <f>VLOOKUP(C3163,CODIGOS!$B$1:$E$194,4,FALSE)</f>
        <v>OTROS</v>
      </c>
      <c r="E3163" s="1472" t="s">
        <v>11103</v>
      </c>
      <c r="F3163" s="1479" t="s">
        <v>11104</v>
      </c>
      <c r="G3163" s="1479" t="s">
        <v>11105</v>
      </c>
      <c r="H3163" s="1523">
        <v>45791</v>
      </c>
      <c r="I3163" s="1534">
        <v>0.84</v>
      </c>
      <c r="J3163" s="1471" t="s">
        <v>16</v>
      </c>
      <c r="K3163" s="1471" t="s">
        <v>47</v>
      </c>
      <c r="L3163" s="1471" t="s">
        <v>22779</v>
      </c>
      <c r="M3163" s="1471"/>
      <c r="N3163" s="1472"/>
      <c r="O3163" s="1479"/>
      <c r="P3163" s="1479"/>
      <c r="Q3163" s="1464">
        <f t="shared" si="98"/>
        <v>5</v>
      </c>
      <c r="R3163" s="1794" t="str">
        <f t="shared" si="99"/>
        <v>SAN JOAQUÍN</v>
      </c>
      <c r="S3163" s="389"/>
    </row>
    <row r="3164" spans="1:19" s="21" customFormat="1" ht="25.05" customHeight="1" x14ac:dyDescent="0.2">
      <c r="A3164" s="1472" t="s">
        <v>69</v>
      </c>
      <c r="B3164" s="1532" t="s">
        <v>2666</v>
      </c>
      <c r="C3164" s="1479" t="s">
        <v>20</v>
      </c>
      <c r="D3164" s="1472" t="str">
        <f>VLOOKUP(C3164,CODIGOS!$B$1:$E$194,4,FALSE)</f>
        <v>TIENDA DE BARRIO O CIGARRERÍA, INCLUIDAS LAS UBICADAS EN ZONAS FRANCAS</v>
      </c>
      <c r="E3164" s="1472" t="s">
        <v>11106</v>
      </c>
      <c r="F3164" s="1479" t="s">
        <v>11107</v>
      </c>
      <c r="G3164" s="1479" t="s">
        <v>11108</v>
      </c>
      <c r="H3164" s="1523">
        <v>45792</v>
      </c>
      <c r="I3164" s="1685">
        <v>0.64</v>
      </c>
      <c r="J3164" s="1471" t="s">
        <v>16</v>
      </c>
      <c r="K3164" s="1471" t="s">
        <v>47</v>
      </c>
      <c r="L3164" s="1472" t="s">
        <v>22787</v>
      </c>
      <c r="M3164" s="1471"/>
      <c r="N3164" s="1472"/>
      <c r="O3164" s="1479"/>
      <c r="P3164" s="1479"/>
      <c r="Q3164" s="1464">
        <f t="shared" si="98"/>
        <v>5</v>
      </c>
      <c r="R3164" s="1794" t="str">
        <f t="shared" si="99"/>
        <v>SAN JOAQUÍN</v>
      </c>
      <c r="S3164" s="389"/>
    </row>
    <row r="3165" spans="1:19" s="21" customFormat="1" ht="25.05" customHeight="1" x14ac:dyDescent="0.2">
      <c r="A3165" s="1472" t="s">
        <v>69</v>
      </c>
      <c r="B3165" s="1532" t="s">
        <v>2666</v>
      </c>
      <c r="C3165" s="1479" t="s">
        <v>567</v>
      </c>
      <c r="D3165" s="1472" t="str">
        <f>VLOOKUP(C3165,CODIGOS!$B$1:$E$194,4,FALSE)</f>
        <v xml:space="preserve">PELUQUERIAS </v>
      </c>
      <c r="E3165" s="1472" t="s">
        <v>11109</v>
      </c>
      <c r="F3165" s="1479" t="s">
        <v>11110</v>
      </c>
      <c r="G3165" s="1479" t="s">
        <v>11111</v>
      </c>
      <c r="H3165" s="1523">
        <v>45796</v>
      </c>
      <c r="I3165" s="1685">
        <v>0.78500000000000003</v>
      </c>
      <c r="J3165" s="1471" t="s">
        <v>16</v>
      </c>
      <c r="K3165" s="1471" t="s">
        <v>47</v>
      </c>
      <c r="L3165" s="1472" t="s">
        <v>10368</v>
      </c>
      <c r="M3165" s="1471"/>
      <c r="N3165" s="1472"/>
      <c r="O3165" s="1479"/>
      <c r="P3165" s="1479"/>
      <c r="Q3165" s="1464">
        <f t="shared" si="98"/>
        <v>5</v>
      </c>
      <c r="R3165" s="1794" t="str">
        <f t="shared" si="99"/>
        <v>SAN JOAQUÍN</v>
      </c>
      <c r="S3165" s="389"/>
    </row>
    <row r="3166" spans="1:19" s="21" customFormat="1" ht="25.05" customHeight="1" x14ac:dyDescent="0.2">
      <c r="A3166" s="1472" t="s">
        <v>69</v>
      </c>
      <c r="B3166" s="1532" t="s">
        <v>2666</v>
      </c>
      <c r="C3166" s="1479" t="s">
        <v>20</v>
      </c>
      <c r="D3166" s="1472" t="str">
        <f>VLOOKUP(C3166,CODIGOS!$B$1:$E$194,4,FALSE)</f>
        <v>TIENDA DE BARRIO O CIGARRERÍA, INCLUIDAS LAS UBICADAS EN ZONAS FRANCAS</v>
      </c>
      <c r="E3166" s="1472" t="s">
        <v>4101</v>
      </c>
      <c r="F3166" s="1479" t="s">
        <v>4102</v>
      </c>
      <c r="G3166" s="1479" t="s">
        <v>4103</v>
      </c>
      <c r="H3166" s="1523">
        <v>45796</v>
      </c>
      <c r="I3166" s="1685">
        <v>0.65700000000000003</v>
      </c>
      <c r="J3166" s="1471" t="s">
        <v>16</v>
      </c>
      <c r="K3166" s="1471" t="s">
        <v>47</v>
      </c>
      <c r="L3166" s="1472" t="s">
        <v>22787</v>
      </c>
      <c r="M3166" s="1471"/>
      <c r="N3166" s="1472"/>
      <c r="O3166" s="1472"/>
      <c r="P3166" s="1479"/>
      <c r="Q3166" s="1464">
        <f t="shared" si="98"/>
        <v>5</v>
      </c>
      <c r="R3166" s="1794" t="str">
        <f t="shared" si="99"/>
        <v>SAN JOAQUÍN</v>
      </c>
      <c r="S3166" s="389"/>
    </row>
    <row r="3167" spans="1:19" s="21" customFormat="1" ht="25.05" customHeight="1" x14ac:dyDescent="0.2">
      <c r="A3167" s="1472" t="s">
        <v>69</v>
      </c>
      <c r="B3167" s="1532" t="s">
        <v>2666</v>
      </c>
      <c r="C3167" s="1479" t="s">
        <v>689</v>
      </c>
      <c r="D3167" s="1472" t="str">
        <f>VLOOKUP(C3167,CODIGOS!$B$1:$E$194,4,FALSE)</f>
        <v>COMEDORES INFANTILES ( ICBF - INPEC) DE COLEGIOS Y UNIVERSIDADES</v>
      </c>
      <c r="E3167" s="1472" t="s">
        <v>4106</v>
      </c>
      <c r="F3167" s="1479" t="s">
        <v>4105</v>
      </c>
      <c r="G3167" s="1479" t="s">
        <v>11112</v>
      </c>
      <c r="H3167" s="1523">
        <v>45804</v>
      </c>
      <c r="I3167" s="1685">
        <v>0.92500000000000004</v>
      </c>
      <c r="J3167" s="1471" t="s">
        <v>22</v>
      </c>
      <c r="K3167" s="1471" t="s">
        <v>47</v>
      </c>
      <c r="L3167" s="1472" t="s">
        <v>2934</v>
      </c>
      <c r="M3167" s="1471"/>
      <c r="N3167" s="1472"/>
      <c r="O3167" s="1472"/>
      <c r="P3167" s="1479"/>
      <c r="Q3167" s="1464">
        <f t="shared" si="98"/>
        <v>5</v>
      </c>
      <c r="R3167" s="1794" t="str">
        <f t="shared" si="99"/>
        <v>SAN JOAQUÍN</v>
      </c>
      <c r="S3167" s="389"/>
    </row>
    <row r="3168" spans="1:19" s="21" customFormat="1" ht="25.05" customHeight="1" x14ac:dyDescent="0.2">
      <c r="A3168" s="1472" t="s">
        <v>115</v>
      </c>
      <c r="B3168" s="1471" t="s">
        <v>118</v>
      </c>
      <c r="C3168" s="1475" t="s">
        <v>20</v>
      </c>
      <c r="D3168" s="1472" t="str">
        <f>VLOOKUP(C3168,CODIGOS!$B$1:$E$194,4,FALSE)</f>
        <v>TIENDA DE BARRIO O CIGARRERÍA, INCLUIDAS LAS UBICADAS EN ZONAS FRANCAS</v>
      </c>
      <c r="E3168" s="1471" t="s">
        <v>13286</v>
      </c>
      <c r="F3168" s="1471" t="s">
        <v>13287</v>
      </c>
      <c r="G3168" s="1471" t="s">
        <v>13288</v>
      </c>
      <c r="H3168" s="1533">
        <v>45799</v>
      </c>
      <c r="I3168" s="1534">
        <v>0.72</v>
      </c>
      <c r="J3168" s="1471" t="s">
        <v>16</v>
      </c>
      <c r="K3168" s="1471" t="s">
        <v>47</v>
      </c>
      <c r="L3168" s="1472" t="s">
        <v>22787</v>
      </c>
      <c r="M3168" s="1472"/>
      <c r="N3168" s="1472"/>
      <c r="O3168" s="1472"/>
      <c r="P3168" s="1479"/>
      <c r="Q3168" s="1464">
        <f t="shared" si="98"/>
        <v>5</v>
      </c>
      <c r="R3168" s="1794" t="str">
        <f t="shared" si="99"/>
        <v>BARBOSA</v>
      </c>
      <c r="S3168" s="389"/>
    </row>
    <row r="3169" spans="1:19" s="21" customFormat="1" ht="25.05" customHeight="1" x14ac:dyDescent="0.2">
      <c r="A3169" s="1472" t="s">
        <v>115</v>
      </c>
      <c r="B3169" s="1471" t="s">
        <v>118</v>
      </c>
      <c r="C3169" s="1475" t="s">
        <v>848</v>
      </c>
      <c r="D3169" s="1472" t="str">
        <f>VLOOKUP(C3169,CODIGOS!$B$1:$E$194,4,FALSE)</f>
        <v>CIGARRERIAS - LICORERAS - WHISKERIAS</v>
      </c>
      <c r="E3169" s="1471" t="s">
        <v>13295</v>
      </c>
      <c r="F3169" s="1471" t="s">
        <v>13296</v>
      </c>
      <c r="G3169" s="1471" t="s">
        <v>13297</v>
      </c>
      <c r="H3169" s="1533">
        <v>45800</v>
      </c>
      <c r="I3169" s="1534">
        <v>0.76500000000000001</v>
      </c>
      <c r="J3169" s="1471" t="s">
        <v>16</v>
      </c>
      <c r="K3169" s="1471" t="s">
        <v>47</v>
      </c>
      <c r="L3169" s="1471" t="s">
        <v>4248</v>
      </c>
      <c r="M3169" s="1472"/>
      <c r="N3169" s="1472"/>
      <c r="O3169" s="1472"/>
      <c r="P3169" s="1479"/>
      <c r="Q3169" s="1464">
        <f t="shared" si="98"/>
        <v>5</v>
      </c>
      <c r="R3169" s="1794" t="str">
        <f t="shared" si="99"/>
        <v>BARBOSA</v>
      </c>
      <c r="S3169" s="389"/>
    </row>
    <row r="3170" spans="1:19" s="21" customFormat="1" ht="25.05" customHeight="1" x14ac:dyDescent="0.2">
      <c r="A3170" s="1472" t="s">
        <v>115</v>
      </c>
      <c r="B3170" s="1471" t="s">
        <v>118</v>
      </c>
      <c r="C3170" s="1475" t="s">
        <v>18</v>
      </c>
      <c r="D3170" s="1472" t="str">
        <f>VLOOKUP(C3170,CODIGOS!$B$1:$E$194,4,FALSE)</f>
        <v>PANADERÍAS Y O PASTELERÍAS</v>
      </c>
      <c r="E3170" s="1471" t="s">
        <v>13274</v>
      </c>
      <c r="F3170" s="1471" t="s">
        <v>13275</v>
      </c>
      <c r="G3170" s="1471" t="s">
        <v>13276</v>
      </c>
      <c r="H3170" s="1533">
        <v>45800</v>
      </c>
      <c r="I3170" s="1534">
        <v>0.66500000000000004</v>
      </c>
      <c r="J3170" s="1471" t="s">
        <v>16</v>
      </c>
      <c r="K3170" s="1471" t="s">
        <v>47</v>
      </c>
      <c r="L3170" s="1472" t="s">
        <v>477</v>
      </c>
      <c r="M3170" s="1471"/>
      <c r="N3170" s="1471"/>
      <c r="O3170" s="1471"/>
      <c r="P3170" s="1475"/>
      <c r="Q3170" s="1464">
        <f t="shared" si="98"/>
        <v>5</v>
      </c>
      <c r="R3170" s="1794" t="str">
        <f t="shared" si="99"/>
        <v>BARBOSA</v>
      </c>
      <c r="S3170" s="389"/>
    </row>
    <row r="3171" spans="1:19" s="21" customFormat="1" ht="25.05" customHeight="1" x14ac:dyDescent="0.2">
      <c r="A3171" s="1472" t="s">
        <v>115</v>
      </c>
      <c r="B3171" s="1471" t="s">
        <v>118</v>
      </c>
      <c r="C3171" s="1475" t="s">
        <v>31</v>
      </c>
      <c r="D3171" s="1472" t="str">
        <f>VLOOKUP(C3171,CODIGOS!$B$1:$E$194,4,FALSE)</f>
        <v>HOTELES (SIN SERVICIO DE RESTAURANTE Y/O SIN PISCINA)</v>
      </c>
      <c r="E3171" s="1471" t="s">
        <v>13271</v>
      </c>
      <c r="F3171" s="1471" t="s">
        <v>13272</v>
      </c>
      <c r="G3171" s="1471" t="s">
        <v>13273</v>
      </c>
      <c r="H3171" s="1533">
        <v>45801</v>
      </c>
      <c r="I3171" s="1534">
        <v>0.76500000000000001</v>
      </c>
      <c r="J3171" s="1471" t="s">
        <v>16</v>
      </c>
      <c r="K3171" s="1471" t="s">
        <v>47</v>
      </c>
      <c r="L3171" s="1472" t="s">
        <v>17</v>
      </c>
      <c r="M3171" s="1472"/>
      <c r="N3171" s="1472"/>
      <c r="O3171" s="1472"/>
      <c r="P3171" s="1479"/>
      <c r="Q3171" s="1464">
        <f t="shared" si="98"/>
        <v>5</v>
      </c>
      <c r="R3171" s="1794" t="str">
        <f t="shared" si="99"/>
        <v>BARBOSA</v>
      </c>
      <c r="S3171" s="389"/>
    </row>
    <row r="3172" spans="1:19" s="21" customFormat="1" ht="25.05" customHeight="1" x14ac:dyDescent="0.2">
      <c r="A3172" s="1472" t="s">
        <v>115</v>
      </c>
      <c r="B3172" s="1471" t="s">
        <v>118</v>
      </c>
      <c r="C3172" s="1475" t="s">
        <v>18</v>
      </c>
      <c r="D3172" s="1472" t="str">
        <f>VLOOKUP(C3172,CODIGOS!$B$1:$E$194,4,FALSE)</f>
        <v>PANADERÍAS Y O PASTELERÍAS</v>
      </c>
      <c r="E3172" s="1471" t="s">
        <v>13277</v>
      </c>
      <c r="F3172" s="1471" t="s">
        <v>13278</v>
      </c>
      <c r="G3172" s="1471" t="s">
        <v>13279</v>
      </c>
      <c r="H3172" s="1533">
        <v>45803</v>
      </c>
      <c r="I3172" s="1534">
        <v>0.62</v>
      </c>
      <c r="J3172" s="1471" t="s">
        <v>16</v>
      </c>
      <c r="K3172" s="1471" t="s">
        <v>47</v>
      </c>
      <c r="L3172" s="1472" t="s">
        <v>477</v>
      </c>
      <c r="M3172" s="1471"/>
      <c r="N3172" s="1471"/>
      <c r="O3172" s="1471"/>
      <c r="P3172" s="1475"/>
      <c r="Q3172" s="1464">
        <f t="shared" si="98"/>
        <v>5</v>
      </c>
      <c r="R3172" s="1794" t="str">
        <f t="shared" si="99"/>
        <v>BARBOSA</v>
      </c>
      <c r="S3172" s="389"/>
    </row>
    <row r="3173" spans="1:19" s="21" customFormat="1" ht="25.05" customHeight="1" x14ac:dyDescent="0.2">
      <c r="A3173" s="1472" t="s">
        <v>115</v>
      </c>
      <c r="B3173" s="1471" t="s">
        <v>118</v>
      </c>
      <c r="C3173" s="1475" t="s">
        <v>20</v>
      </c>
      <c r="D3173" s="1472" t="str">
        <f>VLOOKUP(C3173,CODIGOS!$B$1:$E$194,4,FALSE)</f>
        <v>TIENDA DE BARRIO O CIGARRERÍA, INCLUIDAS LAS UBICADAS EN ZONAS FRANCAS</v>
      </c>
      <c r="E3173" s="1471" t="s">
        <v>13283</v>
      </c>
      <c r="F3173" s="1471" t="s">
        <v>13284</v>
      </c>
      <c r="G3173" s="1471" t="s">
        <v>13285</v>
      </c>
      <c r="H3173" s="1533">
        <v>45803</v>
      </c>
      <c r="I3173" s="1534">
        <v>0.70250000000000001</v>
      </c>
      <c r="J3173" s="1471" t="s">
        <v>16</v>
      </c>
      <c r="K3173" s="1471" t="s">
        <v>47</v>
      </c>
      <c r="L3173" s="1472" t="s">
        <v>22787</v>
      </c>
      <c r="M3173" s="1472"/>
      <c r="N3173" s="1472"/>
      <c r="O3173" s="1472"/>
      <c r="P3173" s="1479"/>
      <c r="Q3173" s="1464">
        <f t="shared" si="98"/>
        <v>5</v>
      </c>
      <c r="R3173" s="1794" t="str">
        <f t="shared" si="99"/>
        <v>BARBOSA</v>
      </c>
      <c r="S3173" s="389"/>
    </row>
    <row r="3174" spans="1:19" s="21" customFormat="1" ht="25.05" customHeight="1" x14ac:dyDescent="0.2">
      <c r="A3174" s="1472" t="s">
        <v>115</v>
      </c>
      <c r="B3174" s="1471" t="s">
        <v>118</v>
      </c>
      <c r="C3174" s="1475" t="s">
        <v>499</v>
      </c>
      <c r="D3174" s="1472" t="str">
        <f>VLOOKUP(C3174,CODIGOS!$B$1:$E$194,4,FALSE)</f>
        <v>BARES - DISCOTECAS - CANTINAS - TABERNAS</v>
      </c>
      <c r="E3174" s="1471" t="s">
        <v>13230</v>
      </c>
      <c r="F3174" s="1471" t="s">
        <v>7175</v>
      </c>
      <c r="G3174" s="1471" t="s">
        <v>13231</v>
      </c>
      <c r="H3174" s="1533">
        <v>45804</v>
      </c>
      <c r="I3174" s="1534">
        <v>0.76</v>
      </c>
      <c r="J3174" s="1471" t="s">
        <v>16</v>
      </c>
      <c r="K3174" s="1471" t="s">
        <v>47</v>
      </c>
      <c r="L3174" s="1471" t="s">
        <v>4248</v>
      </c>
      <c r="M3174" s="1471"/>
      <c r="N3174" s="1471"/>
      <c r="O3174" s="1471"/>
      <c r="P3174" s="1477"/>
      <c r="Q3174" s="1464">
        <f t="shared" si="98"/>
        <v>5</v>
      </c>
      <c r="R3174" s="1794" t="str">
        <f t="shared" si="99"/>
        <v>BARBOSA</v>
      </c>
      <c r="S3174" s="389"/>
    </row>
    <row r="3175" spans="1:19" s="21" customFormat="1" ht="25.05" customHeight="1" x14ac:dyDescent="0.2">
      <c r="A3175" s="1472" t="s">
        <v>115</v>
      </c>
      <c r="B3175" s="1471" t="s">
        <v>118</v>
      </c>
      <c r="C3175" s="1475" t="s">
        <v>547</v>
      </c>
      <c r="D3175" s="1472" t="str">
        <f>VLOOKUP(C3175,CODIGOS!$B$1:$E$194,4,FALSE)</f>
        <v>CAFETERÍA</v>
      </c>
      <c r="E3175" s="1471" t="s">
        <v>13212</v>
      </c>
      <c r="F3175" s="1471" t="s">
        <v>13213</v>
      </c>
      <c r="G3175" s="1471" t="s">
        <v>13214</v>
      </c>
      <c r="H3175" s="1533">
        <v>45804</v>
      </c>
      <c r="I3175" s="1534">
        <v>0.69</v>
      </c>
      <c r="J3175" s="1471" t="s">
        <v>16</v>
      </c>
      <c r="K3175" s="1471" t="s">
        <v>47</v>
      </c>
      <c r="L3175" s="1472" t="s">
        <v>477</v>
      </c>
      <c r="M3175" s="1471"/>
      <c r="N3175" s="1479"/>
      <c r="O3175" s="1479"/>
      <c r="P3175" s="1479"/>
      <c r="Q3175" s="1464">
        <f t="shared" si="98"/>
        <v>5</v>
      </c>
      <c r="R3175" s="1794" t="str">
        <f t="shared" si="99"/>
        <v>BARBOSA</v>
      </c>
      <c r="S3175" s="389"/>
    </row>
    <row r="3176" spans="1:19" s="21" customFormat="1" ht="25.05" customHeight="1" x14ac:dyDescent="0.2">
      <c r="A3176" s="1472" t="s">
        <v>115</v>
      </c>
      <c r="B3176" s="1471" t="s">
        <v>118</v>
      </c>
      <c r="C3176" s="1475" t="s">
        <v>3024</v>
      </c>
      <c r="D3176" s="1472" t="str">
        <f>VLOOKUP(C3176,CODIGOS!$B$1:$E$194,4,FALSE)</f>
        <v>EXPENDIO DE DULCES</v>
      </c>
      <c r="E3176" s="1471" t="s">
        <v>13227</v>
      </c>
      <c r="F3176" s="1471" t="s">
        <v>13228</v>
      </c>
      <c r="G3176" s="1471" t="s">
        <v>13229</v>
      </c>
      <c r="H3176" s="1533">
        <v>45804</v>
      </c>
      <c r="I3176" s="1534">
        <v>0.65749999999999997</v>
      </c>
      <c r="J3176" s="1471" t="s">
        <v>16</v>
      </c>
      <c r="K3176" s="1471" t="s">
        <v>47</v>
      </c>
      <c r="L3176" s="1472" t="s">
        <v>22787</v>
      </c>
      <c r="M3176" s="1471"/>
      <c r="N3176" s="1471"/>
      <c r="O3176" s="1471"/>
      <c r="P3176" s="1477"/>
      <c r="Q3176" s="1464">
        <f t="shared" si="98"/>
        <v>5</v>
      </c>
      <c r="R3176" s="1794" t="str">
        <f t="shared" si="99"/>
        <v>BARBOSA</v>
      </c>
      <c r="S3176" s="389"/>
    </row>
    <row r="3177" spans="1:19" s="21" customFormat="1" ht="25.05" customHeight="1" x14ac:dyDescent="0.2">
      <c r="A3177" s="1472" t="s">
        <v>115</v>
      </c>
      <c r="B3177" s="1471" t="s">
        <v>118</v>
      </c>
      <c r="C3177" s="1475" t="s">
        <v>18</v>
      </c>
      <c r="D3177" s="1472" t="str">
        <f>VLOOKUP(C3177,CODIGOS!$B$1:$E$194,4,FALSE)</f>
        <v>PANADERÍAS Y O PASTELERÍAS</v>
      </c>
      <c r="E3177" s="1471" t="s">
        <v>13280</v>
      </c>
      <c r="F3177" s="1471" t="s">
        <v>13281</v>
      </c>
      <c r="G3177" s="1471" t="s">
        <v>13282</v>
      </c>
      <c r="H3177" s="1533">
        <v>45804</v>
      </c>
      <c r="I3177" s="1534">
        <v>0.73</v>
      </c>
      <c r="J3177" s="1471" t="s">
        <v>16</v>
      </c>
      <c r="K3177" s="1471" t="s">
        <v>47</v>
      </c>
      <c r="L3177" s="1472" t="s">
        <v>477</v>
      </c>
      <c r="M3177" s="1471"/>
      <c r="N3177" s="1471"/>
      <c r="O3177" s="1471"/>
      <c r="P3177" s="1475"/>
      <c r="Q3177" s="1464">
        <f t="shared" si="98"/>
        <v>5</v>
      </c>
      <c r="R3177" s="1794" t="str">
        <f t="shared" si="99"/>
        <v>BARBOSA</v>
      </c>
      <c r="S3177" s="389"/>
    </row>
    <row r="3178" spans="1:19" s="21" customFormat="1" ht="25.05" customHeight="1" x14ac:dyDescent="0.2">
      <c r="A3178" s="1472" t="s">
        <v>115</v>
      </c>
      <c r="B3178" s="1471" t="s">
        <v>118</v>
      </c>
      <c r="C3178" s="1475" t="s">
        <v>472</v>
      </c>
      <c r="D3178" s="1472" t="str">
        <f>VLOOKUP(C3178,CODIGOS!$B$1:$E$194,4,FALSE)</f>
        <v>RESTAURANTES PUBLICOS</v>
      </c>
      <c r="E3178" s="1471" t="s">
        <v>13194</v>
      </c>
      <c r="F3178" s="1471" t="s">
        <v>13195</v>
      </c>
      <c r="G3178" s="1471" t="s">
        <v>13196</v>
      </c>
      <c r="H3178" s="1533">
        <v>45804</v>
      </c>
      <c r="I3178" s="1534">
        <v>0.78500000000000003</v>
      </c>
      <c r="J3178" s="1471" t="s">
        <v>16</v>
      </c>
      <c r="K3178" s="1471" t="s">
        <v>47</v>
      </c>
      <c r="L3178" s="1472" t="s">
        <v>477</v>
      </c>
      <c r="M3178" s="1472"/>
      <c r="N3178" s="1472"/>
      <c r="O3178" s="1472"/>
      <c r="P3178" s="1478"/>
      <c r="Q3178" s="1464">
        <f t="shared" si="98"/>
        <v>5</v>
      </c>
      <c r="R3178" s="1794" t="str">
        <f t="shared" si="99"/>
        <v>BARBOSA</v>
      </c>
      <c r="S3178" s="389"/>
    </row>
    <row r="3179" spans="1:19" s="21" customFormat="1" ht="25.05" customHeight="1" x14ac:dyDescent="0.2">
      <c r="A3179" s="1472" t="s">
        <v>115</v>
      </c>
      <c r="B3179" s="1471" t="s">
        <v>118</v>
      </c>
      <c r="C3179" s="1475" t="s">
        <v>20</v>
      </c>
      <c r="D3179" s="1472" t="str">
        <f>VLOOKUP(C3179,CODIGOS!$B$1:$E$194,4,FALSE)</f>
        <v>TIENDA DE BARRIO O CIGARRERÍA, INCLUIDAS LAS UBICADAS EN ZONAS FRANCAS</v>
      </c>
      <c r="E3179" s="1471" t="s">
        <v>13289</v>
      </c>
      <c r="F3179" s="1471" t="s">
        <v>13290</v>
      </c>
      <c r="G3179" s="1471" t="s">
        <v>13291</v>
      </c>
      <c r="H3179" s="1533">
        <v>45804</v>
      </c>
      <c r="I3179" s="1534">
        <v>0.73</v>
      </c>
      <c r="J3179" s="1471" t="s">
        <v>16</v>
      </c>
      <c r="K3179" s="1471" t="s">
        <v>47</v>
      </c>
      <c r="L3179" s="1472" t="s">
        <v>22787</v>
      </c>
      <c r="M3179" s="1472"/>
      <c r="N3179" s="1472"/>
      <c r="O3179" s="1472"/>
      <c r="P3179" s="1479"/>
      <c r="Q3179" s="1464">
        <f t="shared" si="98"/>
        <v>5</v>
      </c>
      <c r="R3179" s="1794" t="str">
        <f t="shared" si="99"/>
        <v>BARBOSA</v>
      </c>
      <c r="S3179" s="389"/>
    </row>
    <row r="3180" spans="1:19" s="21" customFormat="1" ht="25.05" customHeight="1" x14ac:dyDescent="0.2">
      <c r="A3180" s="1472" t="s">
        <v>115</v>
      </c>
      <c r="B3180" s="1471" t="s">
        <v>118</v>
      </c>
      <c r="C3180" s="1475" t="s">
        <v>547</v>
      </c>
      <c r="D3180" s="1472" t="str">
        <f>VLOOKUP(C3180,CODIGOS!$B$1:$E$194,4,FALSE)</f>
        <v>CAFETERÍA</v>
      </c>
      <c r="E3180" s="1471" t="s">
        <v>13209</v>
      </c>
      <c r="F3180" s="1471" t="s">
        <v>13210</v>
      </c>
      <c r="G3180" s="1471" t="s">
        <v>13211</v>
      </c>
      <c r="H3180" s="1533">
        <v>45805</v>
      </c>
      <c r="I3180" s="1534">
        <v>0.745</v>
      </c>
      <c r="J3180" s="1471" t="s">
        <v>16</v>
      </c>
      <c r="K3180" s="1471" t="s">
        <v>47</v>
      </c>
      <c r="L3180" s="1472" t="s">
        <v>477</v>
      </c>
      <c r="M3180" s="1471"/>
      <c r="N3180" s="1479"/>
      <c r="O3180" s="1479"/>
      <c r="P3180" s="1479"/>
      <c r="Q3180" s="1464">
        <f t="shared" si="98"/>
        <v>5</v>
      </c>
      <c r="R3180" s="1794" t="str">
        <f t="shared" si="99"/>
        <v>BARBOSA</v>
      </c>
      <c r="S3180" s="389"/>
    </row>
    <row r="3181" spans="1:19" s="21" customFormat="1" ht="25.05" customHeight="1" x14ac:dyDescent="0.2">
      <c r="A3181" s="1472" t="s">
        <v>115</v>
      </c>
      <c r="B3181" s="1471" t="s">
        <v>118</v>
      </c>
      <c r="C3181" s="1475" t="s">
        <v>669</v>
      </c>
      <c r="D3181" s="1472" t="str">
        <f>VLOOKUP(C3181,CODIGOS!$B$1:$E$194,4,FALSE)</f>
        <v xml:space="preserve">DISPENSARIO DE MEDICAMENTOS - FARMACIAS - DROGUERIAS  </v>
      </c>
      <c r="E3181" s="1471" t="s">
        <v>13236</v>
      </c>
      <c r="F3181" s="1471" t="s">
        <v>13237</v>
      </c>
      <c r="G3181" s="1471" t="s">
        <v>13238</v>
      </c>
      <c r="H3181" s="1533">
        <v>45805</v>
      </c>
      <c r="I3181" s="1534">
        <v>0.96</v>
      </c>
      <c r="J3181" s="1472" t="s">
        <v>22</v>
      </c>
      <c r="K3181" s="1471" t="s">
        <v>47</v>
      </c>
      <c r="L3181" s="1472" t="s">
        <v>4927</v>
      </c>
      <c r="M3181" s="1471"/>
      <c r="N3181" s="1471"/>
      <c r="O3181" s="1478"/>
      <c r="P3181" s="1478"/>
      <c r="Q3181" s="1464">
        <f t="shared" si="98"/>
        <v>5</v>
      </c>
      <c r="R3181" s="1794" t="str">
        <f t="shared" si="99"/>
        <v>BARBOSA</v>
      </c>
      <c r="S3181" s="389"/>
    </row>
    <row r="3182" spans="1:19" s="21" customFormat="1" ht="25.05" customHeight="1" x14ac:dyDescent="0.2">
      <c r="A3182" s="1472" t="s">
        <v>115</v>
      </c>
      <c r="B3182" s="1471" t="s">
        <v>118</v>
      </c>
      <c r="C3182" s="1475">
        <v>30</v>
      </c>
      <c r="D3182" s="1472" t="str">
        <f>VLOOKUP(C3182,CODIGOS!$B$1:$E$194,4,FALSE)</f>
        <v>OTROS</v>
      </c>
      <c r="E3182" s="1471" t="s">
        <v>13236</v>
      </c>
      <c r="F3182" s="1471" t="s">
        <v>13237</v>
      </c>
      <c r="G3182" s="1471" t="s">
        <v>13238</v>
      </c>
      <c r="H3182" s="1533">
        <v>45805</v>
      </c>
      <c r="I3182" s="1534">
        <v>0.96</v>
      </c>
      <c r="J3182" s="1472" t="s">
        <v>22</v>
      </c>
      <c r="K3182" s="1471" t="s">
        <v>47</v>
      </c>
      <c r="L3182" s="1472" t="s">
        <v>573</v>
      </c>
      <c r="M3182" s="1472"/>
      <c r="N3182" s="1472"/>
      <c r="O3182" s="1472"/>
      <c r="P3182" s="1479"/>
      <c r="Q3182" s="1464">
        <f t="shared" si="98"/>
        <v>5</v>
      </c>
      <c r="R3182" s="1794" t="str">
        <f t="shared" si="99"/>
        <v>BARBOSA</v>
      </c>
      <c r="S3182" s="389"/>
    </row>
    <row r="3183" spans="1:19" s="21" customFormat="1" ht="25.05" customHeight="1" x14ac:dyDescent="0.2">
      <c r="A3183" s="1472" t="s">
        <v>115</v>
      </c>
      <c r="B3183" s="1471" t="s">
        <v>118</v>
      </c>
      <c r="C3183" s="1475" t="s">
        <v>472</v>
      </c>
      <c r="D3183" s="1472" t="str">
        <f>VLOOKUP(C3183,CODIGOS!$B$1:$E$194,4,FALSE)</f>
        <v>RESTAURANTES PUBLICOS</v>
      </c>
      <c r="E3183" s="1471" t="s">
        <v>13257</v>
      </c>
      <c r="F3183" s="1471" t="s">
        <v>7178</v>
      </c>
      <c r="G3183" s="1471" t="s">
        <v>13258</v>
      </c>
      <c r="H3183" s="1533">
        <v>45805</v>
      </c>
      <c r="I3183" s="1534">
        <v>0.73499999999999999</v>
      </c>
      <c r="J3183" s="1471" t="s">
        <v>16</v>
      </c>
      <c r="K3183" s="1471" t="s">
        <v>47</v>
      </c>
      <c r="L3183" s="1472" t="s">
        <v>477</v>
      </c>
      <c r="M3183" s="1471"/>
      <c r="N3183" s="1472"/>
      <c r="O3183" s="1472"/>
      <c r="P3183" s="1479"/>
      <c r="Q3183" s="1464">
        <f t="shared" si="98"/>
        <v>5</v>
      </c>
      <c r="R3183" s="1794" t="str">
        <f t="shared" si="99"/>
        <v>BARBOSA</v>
      </c>
      <c r="S3183" s="389"/>
    </row>
    <row r="3184" spans="1:19" s="21" customFormat="1" ht="25.05" customHeight="1" x14ac:dyDescent="0.2">
      <c r="A3184" s="1472" t="s">
        <v>115</v>
      </c>
      <c r="B3184" s="1471" t="s">
        <v>118</v>
      </c>
      <c r="C3184" s="1475" t="s">
        <v>1407</v>
      </c>
      <c r="D3184" s="1472" t="str">
        <f>VLOOKUP(C3184,CODIGOS!$B$1:$E$194,4,FALSE)</f>
        <v>TIENDAS NATURISTAS</v>
      </c>
      <c r="E3184" s="1471" t="s">
        <v>13239</v>
      </c>
      <c r="F3184" s="1471" t="s">
        <v>13240</v>
      </c>
      <c r="G3184" s="1471" t="s">
        <v>13241</v>
      </c>
      <c r="H3184" s="1533">
        <v>45805</v>
      </c>
      <c r="I3184" s="1534">
        <v>0.80500000000000005</v>
      </c>
      <c r="J3184" s="1471" t="s">
        <v>16</v>
      </c>
      <c r="K3184" s="1471" t="s">
        <v>47</v>
      </c>
      <c r="L3184" s="1472" t="s">
        <v>4927</v>
      </c>
      <c r="M3184" s="1471"/>
      <c r="N3184" s="1471"/>
      <c r="O3184" s="1478"/>
      <c r="P3184" s="1478"/>
      <c r="Q3184" s="1464">
        <f t="shared" si="98"/>
        <v>5</v>
      </c>
      <c r="R3184" s="1794" t="str">
        <f t="shared" si="99"/>
        <v>BARBOSA</v>
      </c>
      <c r="S3184" s="389"/>
    </row>
    <row r="3185" spans="1:19" s="21" customFormat="1" ht="25.05" customHeight="1" x14ac:dyDescent="0.2">
      <c r="A3185" s="1472" t="s">
        <v>115</v>
      </c>
      <c r="B3185" s="1471" t="s">
        <v>118</v>
      </c>
      <c r="C3185" s="1475" t="s">
        <v>1716</v>
      </c>
      <c r="D3185" s="1472" t="str">
        <f>VLOOKUP(C3185,CODIGOS!$B$1:$E$194,4,FALSE)</f>
        <v>EXPENDIO DE CARNE BOVINA</v>
      </c>
      <c r="E3185" s="1471" t="s">
        <v>13218</v>
      </c>
      <c r="F3185" s="1471" t="s">
        <v>13219</v>
      </c>
      <c r="G3185" s="1471" t="s">
        <v>13220</v>
      </c>
      <c r="H3185" s="1533">
        <v>45806</v>
      </c>
      <c r="I3185" s="1534">
        <v>0.88</v>
      </c>
      <c r="J3185" s="1471" t="s">
        <v>16</v>
      </c>
      <c r="K3185" s="1471" t="s">
        <v>47</v>
      </c>
      <c r="L3185" s="1471" t="s">
        <v>22783</v>
      </c>
      <c r="M3185" s="1472"/>
      <c r="N3185" s="1477"/>
      <c r="O3185" s="1477"/>
      <c r="P3185" s="1477"/>
      <c r="Q3185" s="1464">
        <f t="shared" si="98"/>
        <v>5</v>
      </c>
      <c r="R3185" s="1794" t="str">
        <f t="shared" si="99"/>
        <v>BARBOSA</v>
      </c>
      <c r="S3185" s="389"/>
    </row>
    <row r="3186" spans="1:19" s="21" customFormat="1" ht="25.05" customHeight="1" x14ac:dyDescent="0.2">
      <c r="A3186" s="1472" t="s">
        <v>115</v>
      </c>
      <c r="B3186" s="1471" t="s">
        <v>118</v>
      </c>
      <c r="C3186" s="1475" t="s">
        <v>3330</v>
      </c>
      <c r="D3186" s="1472" t="str">
        <f>VLOOKUP(C3186,CODIGOS!$B$1:$E$194,4,FALSE)</f>
        <v>EXPENDIO DE CARNE BOVINA - PORCINA</v>
      </c>
      <c r="E3186" s="1471" t="s">
        <v>13215</v>
      </c>
      <c r="F3186" s="1471" t="s">
        <v>13216</v>
      </c>
      <c r="G3186" s="1471" t="s">
        <v>13217</v>
      </c>
      <c r="H3186" s="1533">
        <v>45806</v>
      </c>
      <c r="I3186" s="1534">
        <v>0.85499999999999998</v>
      </c>
      <c r="J3186" s="1471" t="s">
        <v>16</v>
      </c>
      <c r="K3186" s="1471" t="s">
        <v>47</v>
      </c>
      <c r="L3186" s="1471" t="s">
        <v>22783</v>
      </c>
      <c r="M3186" s="1472"/>
      <c r="N3186" s="1477"/>
      <c r="O3186" s="1477"/>
      <c r="P3186" s="1477"/>
      <c r="Q3186" s="1464">
        <f t="shared" si="98"/>
        <v>5</v>
      </c>
      <c r="R3186" s="1794" t="str">
        <f t="shared" si="99"/>
        <v>BARBOSA</v>
      </c>
      <c r="S3186" s="389"/>
    </row>
    <row r="3187" spans="1:19" s="21" customFormat="1" ht="25.05" customHeight="1" x14ac:dyDescent="0.2">
      <c r="A3187" s="1472" t="s">
        <v>115</v>
      </c>
      <c r="B3187" s="1471" t="s">
        <v>118</v>
      </c>
      <c r="C3187" s="1475" t="s">
        <v>7150</v>
      </c>
      <c r="D3187" s="1472" t="str">
        <f>VLOOKUP(C3187,CODIGOS!$B$1:$E$194,4,FALSE)</f>
        <v>EXPENDIO DE CARNE PORCINA</v>
      </c>
      <c r="E3187" s="1471" t="s">
        <v>13221</v>
      </c>
      <c r="F3187" s="1471" t="s">
        <v>13222</v>
      </c>
      <c r="G3187" s="1471" t="s">
        <v>13223</v>
      </c>
      <c r="H3187" s="1533">
        <v>45806</v>
      </c>
      <c r="I3187" s="1534">
        <v>0.8</v>
      </c>
      <c r="J3187" s="1471" t="s">
        <v>16</v>
      </c>
      <c r="K3187" s="1471" t="s">
        <v>47</v>
      </c>
      <c r="L3187" s="1471" t="s">
        <v>22783</v>
      </c>
      <c r="M3187" s="1472"/>
      <c r="N3187" s="1472"/>
      <c r="O3187" s="1477"/>
      <c r="P3187" s="1477"/>
      <c r="Q3187" s="1464">
        <f t="shared" si="98"/>
        <v>5</v>
      </c>
      <c r="R3187" s="1794" t="str">
        <f t="shared" si="99"/>
        <v>BARBOSA</v>
      </c>
      <c r="S3187" s="389"/>
    </row>
    <row r="3188" spans="1:19" s="21" customFormat="1" ht="25.05" customHeight="1" x14ac:dyDescent="0.2">
      <c r="A3188" s="1472" t="s">
        <v>115</v>
      </c>
      <c r="B3188" s="1471" t="s">
        <v>118</v>
      </c>
      <c r="C3188" s="1475" t="s">
        <v>7150</v>
      </c>
      <c r="D3188" s="1472" t="str">
        <f>VLOOKUP(C3188,CODIGOS!$B$1:$E$194,4,FALSE)</f>
        <v>EXPENDIO DE CARNE PORCINA</v>
      </c>
      <c r="E3188" s="1471" t="s">
        <v>13224</v>
      </c>
      <c r="F3188" s="1471" t="s">
        <v>13225</v>
      </c>
      <c r="G3188" s="1471" t="s">
        <v>13226</v>
      </c>
      <c r="H3188" s="1533">
        <v>45806</v>
      </c>
      <c r="I3188" s="1534">
        <v>0.91</v>
      </c>
      <c r="J3188" s="1472" t="s">
        <v>22</v>
      </c>
      <c r="K3188" s="1471" t="s">
        <v>47</v>
      </c>
      <c r="L3188" s="1471" t="s">
        <v>22783</v>
      </c>
      <c r="M3188" s="1472"/>
      <c r="N3188" s="1472"/>
      <c r="O3188" s="1477"/>
      <c r="P3188" s="1477"/>
      <c r="Q3188" s="1464">
        <f t="shared" si="98"/>
        <v>5</v>
      </c>
      <c r="R3188" s="1794" t="str">
        <f t="shared" si="99"/>
        <v>BARBOSA</v>
      </c>
      <c r="S3188" s="389"/>
    </row>
    <row r="3189" spans="1:19" s="21" customFormat="1" ht="25.05" customHeight="1" x14ac:dyDescent="0.2">
      <c r="A3189" s="1472" t="s">
        <v>115</v>
      </c>
      <c r="B3189" s="1471" t="s">
        <v>118</v>
      </c>
      <c r="C3189" s="1475" t="s">
        <v>499</v>
      </c>
      <c r="D3189" s="1472" t="str">
        <f>VLOOKUP(C3189,CODIGOS!$B$1:$E$194,4,FALSE)</f>
        <v>BARES - DISCOTECAS - CANTINAS - TABERNAS</v>
      </c>
      <c r="E3189" s="1471" t="s">
        <v>13292</v>
      </c>
      <c r="F3189" s="1471" t="s">
        <v>13293</v>
      </c>
      <c r="G3189" s="1471" t="s">
        <v>13294</v>
      </c>
      <c r="H3189" s="1533">
        <v>45807</v>
      </c>
      <c r="I3189" s="1534">
        <v>0.85</v>
      </c>
      <c r="J3189" s="1471" t="s">
        <v>16</v>
      </c>
      <c r="K3189" s="1471" t="s">
        <v>47</v>
      </c>
      <c r="L3189" s="1472" t="s">
        <v>17</v>
      </c>
      <c r="M3189" s="1472"/>
      <c r="N3189" s="1472"/>
      <c r="O3189" s="1472"/>
      <c r="P3189" s="1479"/>
      <c r="Q3189" s="1464">
        <f t="shared" si="98"/>
        <v>5</v>
      </c>
      <c r="R3189" s="1794" t="str">
        <f t="shared" si="99"/>
        <v>BARBOSA</v>
      </c>
      <c r="S3189" s="389"/>
    </row>
    <row r="3190" spans="1:19" s="21" customFormat="1" ht="25.05" customHeight="1" x14ac:dyDescent="0.2">
      <c r="A3190" s="1472" t="s">
        <v>115</v>
      </c>
      <c r="B3190" s="1471" t="s">
        <v>118</v>
      </c>
      <c r="C3190" s="1475" t="s">
        <v>7150</v>
      </c>
      <c r="D3190" s="1472" t="str">
        <f>VLOOKUP(C3190,CODIGOS!$B$1:$E$194,4,FALSE)</f>
        <v>EXPENDIO DE CARNE PORCINA</v>
      </c>
      <c r="E3190" s="1471" t="s">
        <v>13262</v>
      </c>
      <c r="F3190" s="1471" t="s">
        <v>13263</v>
      </c>
      <c r="G3190" s="1471" t="s">
        <v>13264</v>
      </c>
      <c r="H3190" s="1533">
        <v>45807</v>
      </c>
      <c r="I3190" s="1534">
        <v>0.82</v>
      </c>
      <c r="J3190" s="1471" t="s">
        <v>16</v>
      </c>
      <c r="K3190" s="1471" t="s">
        <v>47</v>
      </c>
      <c r="L3190" s="1471" t="s">
        <v>22783</v>
      </c>
      <c r="M3190" s="1493"/>
      <c r="N3190" s="1493"/>
      <c r="O3190" s="1493"/>
      <c r="P3190" s="1479"/>
      <c r="Q3190" s="1464">
        <f t="shared" si="98"/>
        <v>5</v>
      </c>
      <c r="R3190" s="1794" t="str">
        <f t="shared" si="99"/>
        <v>BARBOSA</v>
      </c>
      <c r="S3190" s="389"/>
    </row>
    <row r="3191" spans="1:19" s="21" customFormat="1" ht="25.05" customHeight="1" x14ac:dyDescent="0.2">
      <c r="A3191" s="1472" t="s">
        <v>115</v>
      </c>
      <c r="B3191" s="1471" t="s">
        <v>118</v>
      </c>
      <c r="C3191" s="1475" t="s">
        <v>472</v>
      </c>
      <c r="D3191" s="1472" t="str">
        <f>VLOOKUP(C3191,CODIGOS!$B$1:$E$194,4,FALSE)</f>
        <v>RESTAURANTES PUBLICOS</v>
      </c>
      <c r="E3191" s="1471" t="s">
        <v>15185</v>
      </c>
      <c r="F3191" s="1471" t="s">
        <v>15186</v>
      </c>
      <c r="G3191" s="1471" t="s">
        <v>15187</v>
      </c>
      <c r="H3191" s="1533">
        <v>45811</v>
      </c>
      <c r="I3191" s="1534">
        <v>0.68500000000000005</v>
      </c>
      <c r="J3191" s="1471" t="s">
        <v>16</v>
      </c>
      <c r="K3191" s="1471" t="s">
        <v>47</v>
      </c>
      <c r="L3191" s="1472" t="s">
        <v>477</v>
      </c>
      <c r="M3191" s="1472" t="s">
        <v>15188</v>
      </c>
      <c r="N3191" s="1479" t="s">
        <v>48</v>
      </c>
      <c r="O3191" s="1479" t="s">
        <v>48</v>
      </c>
      <c r="P3191" s="1479"/>
      <c r="Q3191" s="1464">
        <f t="shared" si="98"/>
        <v>6</v>
      </c>
      <c r="R3191" s="1794" t="str">
        <f t="shared" si="99"/>
        <v>BARBOSA</v>
      </c>
      <c r="S3191" s="389"/>
    </row>
    <row r="3192" spans="1:19" s="21" customFormat="1" ht="25.05" customHeight="1" x14ac:dyDescent="0.2">
      <c r="A3192" s="1472" t="s">
        <v>115</v>
      </c>
      <c r="B3192" s="1471" t="s">
        <v>118</v>
      </c>
      <c r="C3192" s="1475" t="s">
        <v>472</v>
      </c>
      <c r="D3192" s="1472" t="str">
        <f>VLOOKUP(C3192,CODIGOS!$B$1:$E$194,4,FALSE)</f>
        <v>RESTAURANTES PUBLICOS</v>
      </c>
      <c r="E3192" s="1471" t="s">
        <v>15197</v>
      </c>
      <c r="F3192" s="1471" t="s">
        <v>15198</v>
      </c>
      <c r="G3192" s="1471" t="s">
        <v>15199</v>
      </c>
      <c r="H3192" s="1533">
        <v>45811</v>
      </c>
      <c r="I3192" s="1534">
        <v>0.67500000000000004</v>
      </c>
      <c r="J3192" s="1471" t="s">
        <v>16</v>
      </c>
      <c r="K3192" s="1471" t="s">
        <v>47</v>
      </c>
      <c r="L3192" s="1472" t="s">
        <v>22787</v>
      </c>
      <c r="M3192" s="1472" t="s">
        <v>15200</v>
      </c>
      <c r="N3192" s="1479" t="s">
        <v>48</v>
      </c>
      <c r="O3192" s="1479" t="s">
        <v>48</v>
      </c>
      <c r="P3192" s="1479"/>
      <c r="Q3192" s="1464">
        <f t="shared" si="98"/>
        <v>6</v>
      </c>
      <c r="R3192" s="1794" t="str">
        <f t="shared" si="99"/>
        <v>BARBOSA</v>
      </c>
      <c r="S3192" s="389"/>
    </row>
    <row r="3193" spans="1:19" s="21" customFormat="1" ht="25.05" customHeight="1" x14ac:dyDescent="0.2">
      <c r="A3193" s="1472" t="s">
        <v>115</v>
      </c>
      <c r="B3193" s="1471" t="s">
        <v>118</v>
      </c>
      <c r="C3193" s="1475" t="s">
        <v>20</v>
      </c>
      <c r="D3193" s="1472" t="str">
        <f>VLOOKUP(C3193,CODIGOS!$B$1:$E$194,4,FALSE)</f>
        <v>TIENDA DE BARRIO O CIGARRERÍA, INCLUIDAS LAS UBICADAS EN ZONAS FRANCAS</v>
      </c>
      <c r="E3193" s="1471" t="s">
        <v>15185</v>
      </c>
      <c r="F3193" s="1471" t="s">
        <v>15186</v>
      </c>
      <c r="G3193" s="1471" t="s">
        <v>15187</v>
      </c>
      <c r="H3193" s="1533">
        <v>45811</v>
      </c>
      <c r="I3193" s="1534">
        <v>0.73750000000000004</v>
      </c>
      <c r="J3193" s="1471" t="s">
        <v>16</v>
      </c>
      <c r="K3193" s="1471" t="s">
        <v>47</v>
      </c>
      <c r="L3193" s="1472" t="s">
        <v>22787</v>
      </c>
      <c r="M3193" s="1472" t="s">
        <v>15188</v>
      </c>
      <c r="N3193" s="1479" t="s">
        <v>48</v>
      </c>
      <c r="O3193" s="1479" t="s">
        <v>48</v>
      </c>
      <c r="P3193" s="1477"/>
      <c r="Q3193" s="1464">
        <f t="shared" si="98"/>
        <v>6</v>
      </c>
      <c r="R3193" s="1794" t="str">
        <f t="shared" si="99"/>
        <v>BARBOSA</v>
      </c>
      <c r="S3193" s="389"/>
    </row>
    <row r="3194" spans="1:19" s="21" customFormat="1" ht="25.05" customHeight="1" x14ac:dyDescent="0.2">
      <c r="A3194" s="1472" t="s">
        <v>115</v>
      </c>
      <c r="B3194" s="1471" t="s">
        <v>118</v>
      </c>
      <c r="C3194" s="1475" t="s">
        <v>499</v>
      </c>
      <c r="D3194" s="1472" t="str">
        <f>VLOOKUP(C3194,CODIGOS!$B$1:$E$194,4,FALSE)</f>
        <v>BARES - DISCOTECAS - CANTINAS - TABERNAS</v>
      </c>
      <c r="E3194" s="1471" t="s">
        <v>15221</v>
      </c>
      <c r="F3194" s="1471" t="s">
        <v>15222</v>
      </c>
      <c r="G3194" s="1471" t="s">
        <v>15158</v>
      </c>
      <c r="H3194" s="1533">
        <v>45812</v>
      </c>
      <c r="I3194" s="1534">
        <v>0.73</v>
      </c>
      <c r="J3194" s="1471" t="s">
        <v>16</v>
      </c>
      <c r="K3194" s="1471" t="s">
        <v>47</v>
      </c>
      <c r="L3194" s="1471" t="s">
        <v>4248</v>
      </c>
      <c r="M3194" s="1472" t="s">
        <v>15223</v>
      </c>
      <c r="N3194" s="1479" t="s">
        <v>48</v>
      </c>
      <c r="O3194" s="1479" t="s">
        <v>48</v>
      </c>
      <c r="P3194" s="1477"/>
      <c r="Q3194" s="1464">
        <f t="shared" si="98"/>
        <v>6</v>
      </c>
      <c r="R3194" s="1794" t="str">
        <f t="shared" si="99"/>
        <v>BARBOSA</v>
      </c>
      <c r="S3194" s="389"/>
    </row>
    <row r="3195" spans="1:19" s="21" customFormat="1" ht="25.05" customHeight="1" x14ac:dyDescent="0.2">
      <c r="A3195" s="1472" t="s">
        <v>115</v>
      </c>
      <c r="B3195" s="1471" t="s">
        <v>118</v>
      </c>
      <c r="C3195" s="1475" t="s">
        <v>499</v>
      </c>
      <c r="D3195" s="1472" t="str">
        <f>VLOOKUP(C3195,CODIGOS!$B$1:$E$194,4,FALSE)</f>
        <v>BARES - DISCOTECAS - CANTINAS - TABERNAS</v>
      </c>
      <c r="E3195" s="1471" t="s">
        <v>15153</v>
      </c>
      <c r="F3195" s="1471" t="s">
        <v>15224</v>
      </c>
      <c r="G3195" s="1471" t="s">
        <v>15225</v>
      </c>
      <c r="H3195" s="1533">
        <v>45812</v>
      </c>
      <c r="I3195" s="1534">
        <v>0.7</v>
      </c>
      <c r="J3195" s="1471" t="s">
        <v>16</v>
      </c>
      <c r="K3195" s="1471" t="s">
        <v>47</v>
      </c>
      <c r="L3195" s="1471" t="s">
        <v>4248</v>
      </c>
      <c r="M3195" s="1472" t="s">
        <v>15226</v>
      </c>
      <c r="N3195" s="1479" t="s">
        <v>48</v>
      </c>
      <c r="O3195" s="1479" t="s">
        <v>48</v>
      </c>
      <c r="P3195" s="1478"/>
      <c r="Q3195" s="1464">
        <f t="shared" si="98"/>
        <v>6</v>
      </c>
      <c r="R3195" s="1794" t="str">
        <f t="shared" si="99"/>
        <v>BARBOSA</v>
      </c>
      <c r="S3195" s="389"/>
    </row>
    <row r="3196" spans="1:19" s="21" customFormat="1" ht="25.05" customHeight="1" x14ac:dyDescent="0.2">
      <c r="A3196" s="1472" t="s">
        <v>115</v>
      </c>
      <c r="B3196" s="1471" t="s">
        <v>118</v>
      </c>
      <c r="C3196" s="1475" t="s">
        <v>499</v>
      </c>
      <c r="D3196" s="1472" t="str">
        <f>VLOOKUP(C3196,CODIGOS!$B$1:$E$194,4,FALSE)</f>
        <v>BARES - DISCOTECAS - CANTINAS - TABERNAS</v>
      </c>
      <c r="E3196" s="1471" t="s">
        <v>15150</v>
      </c>
      <c r="F3196" s="1471" t="s">
        <v>15227</v>
      </c>
      <c r="G3196" s="1471" t="s">
        <v>15228</v>
      </c>
      <c r="H3196" s="1533">
        <v>45812</v>
      </c>
      <c r="I3196" s="1534">
        <v>0.73</v>
      </c>
      <c r="J3196" s="1471" t="s">
        <v>16</v>
      </c>
      <c r="K3196" s="1471" t="s">
        <v>47</v>
      </c>
      <c r="L3196" s="1471" t="s">
        <v>4248</v>
      </c>
      <c r="M3196" s="1472" t="s">
        <v>15229</v>
      </c>
      <c r="N3196" s="1479" t="s">
        <v>48</v>
      </c>
      <c r="O3196" s="1479" t="s">
        <v>48</v>
      </c>
      <c r="P3196" s="1478"/>
      <c r="Q3196" s="1464">
        <f t="shared" si="98"/>
        <v>6</v>
      </c>
      <c r="R3196" s="1794" t="str">
        <f t="shared" si="99"/>
        <v>BARBOSA</v>
      </c>
      <c r="S3196" s="389"/>
    </row>
    <row r="3197" spans="1:19" s="21" customFormat="1" ht="25.05" customHeight="1" x14ac:dyDescent="0.2">
      <c r="A3197" s="1472" t="s">
        <v>115</v>
      </c>
      <c r="B3197" s="1471" t="s">
        <v>118</v>
      </c>
      <c r="C3197" s="1475" t="s">
        <v>499</v>
      </c>
      <c r="D3197" s="1472" t="str">
        <f>VLOOKUP(C3197,CODIGOS!$B$1:$E$194,4,FALSE)</f>
        <v>BARES - DISCOTECAS - CANTINAS - TABERNAS</v>
      </c>
      <c r="E3197" s="1471" t="s">
        <v>15147</v>
      </c>
      <c r="F3197" s="1471" t="s">
        <v>15230</v>
      </c>
      <c r="G3197" s="1471" t="s">
        <v>15231</v>
      </c>
      <c r="H3197" s="1533">
        <v>45812</v>
      </c>
      <c r="I3197" s="1534">
        <v>0.67</v>
      </c>
      <c r="J3197" s="1471" t="s">
        <v>16</v>
      </c>
      <c r="K3197" s="1471" t="s">
        <v>47</v>
      </c>
      <c r="L3197" s="1471" t="s">
        <v>4248</v>
      </c>
      <c r="M3197" s="1472" t="s">
        <v>15232</v>
      </c>
      <c r="N3197" s="1479" t="s">
        <v>48</v>
      </c>
      <c r="O3197" s="1479" t="s">
        <v>48</v>
      </c>
      <c r="P3197" s="1478"/>
      <c r="Q3197" s="1464">
        <f t="shared" si="98"/>
        <v>6</v>
      </c>
      <c r="R3197" s="1794" t="str">
        <f t="shared" si="99"/>
        <v>BARBOSA</v>
      </c>
      <c r="S3197" s="389"/>
    </row>
    <row r="3198" spans="1:19" s="21" customFormat="1" ht="25.05" customHeight="1" x14ac:dyDescent="0.2">
      <c r="A3198" s="1472" t="s">
        <v>115</v>
      </c>
      <c r="B3198" s="1471" t="s">
        <v>118</v>
      </c>
      <c r="C3198" s="1475" t="s">
        <v>2372</v>
      </c>
      <c r="D3198" s="1472" t="str">
        <f>VLOOKUP(C3198,CODIGOS!$B$1:$E$194,4,FALSE)</f>
        <v>ESTABLECIMIENTOS DE ENTRETENCION PARA ADULTOS Y SITIOS DE ENCUETNTRO SEXUAL: CASAS DE LENOCINIO,BARES SWINGER,SALAS DE MASAJE ERÓTICO - SAUNAS Y TURCOS PARA POBLACION LGBTI ESTABLECIMIENTOS AFINES</v>
      </c>
      <c r="E3198" s="1471" t="s">
        <v>15144</v>
      </c>
      <c r="F3198" s="1471" t="s">
        <v>15145</v>
      </c>
      <c r="G3198" s="1471" t="s">
        <v>15146</v>
      </c>
      <c r="H3198" s="1533">
        <v>45812</v>
      </c>
      <c r="I3198" s="1534">
        <v>0.89</v>
      </c>
      <c r="J3198" s="1471" t="s">
        <v>16</v>
      </c>
      <c r="K3198" s="1471" t="s">
        <v>47</v>
      </c>
      <c r="L3198" s="1472" t="s">
        <v>17</v>
      </c>
      <c r="M3198" s="1472"/>
      <c r="N3198" s="1479"/>
      <c r="O3198" s="1479"/>
      <c r="P3198" s="1479"/>
      <c r="Q3198" s="1464">
        <f t="shared" si="98"/>
        <v>6</v>
      </c>
      <c r="R3198" s="1794" t="str">
        <f t="shared" si="99"/>
        <v>BARBOSA</v>
      </c>
      <c r="S3198" s="389"/>
    </row>
    <row r="3199" spans="1:19" s="21" customFormat="1" ht="25.05" customHeight="1" x14ac:dyDescent="0.2">
      <c r="A3199" s="1472" t="s">
        <v>115</v>
      </c>
      <c r="B3199" s="1471" t="s">
        <v>118</v>
      </c>
      <c r="C3199" s="1475" t="s">
        <v>2372</v>
      </c>
      <c r="D3199" s="1472" t="str">
        <f>VLOOKUP(C3199,CODIGOS!$B$1:$E$194,4,FALSE)</f>
        <v>ESTABLECIMIENTOS DE ENTRETENCION PARA ADULTOS Y SITIOS DE ENCUETNTRO SEXUAL: CASAS DE LENOCINIO,BARES SWINGER,SALAS DE MASAJE ERÓTICO - SAUNAS Y TURCOS PARA POBLACION LGBTI ESTABLECIMIENTOS AFINES</v>
      </c>
      <c r="E3199" s="1471" t="s">
        <v>15147</v>
      </c>
      <c r="F3199" s="1471" t="s">
        <v>15148</v>
      </c>
      <c r="G3199" s="1471" t="s">
        <v>15149</v>
      </c>
      <c r="H3199" s="1533">
        <v>45812</v>
      </c>
      <c r="I3199" s="1534">
        <v>0.82999999999999985</v>
      </c>
      <c r="J3199" s="1471" t="s">
        <v>16</v>
      </c>
      <c r="K3199" s="1471" t="s">
        <v>47</v>
      </c>
      <c r="L3199" s="1472" t="s">
        <v>17</v>
      </c>
      <c r="M3199" s="1472"/>
      <c r="N3199" s="1479"/>
      <c r="O3199" s="1479"/>
      <c r="P3199" s="1479"/>
      <c r="Q3199" s="1464">
        <f t="shared" si="98"/>
        <v>6</v>
      </c>
      <c r="R3199" s="1794" t="str">
        <f t="shared" si="99"/>
        <v>BARBOSA</v>
      </c>
      <c r="S3199" s="389"/>
    </row>
    <row r="3200" spans="1:19" s="21" customFormat="1" ht="25.05" customHeight="1" x14ac:dyDescent="0.2">
      <c r="A3200" s="1472" t="s">
        <v>115</v>
      </c>
      <c r="B3200" s="1471" t="s">
        <v>118</v>
      </c>
      <c r="C3200" s="1475" t="s">
        <v>2372</v>
      </c>
      <c r="D3200" s="1472" t="str">
        <f>VLOOKUP(C3200,CODIGOS!$B$1:$E$194,4,FALSE)</f>
        <v>ESTABLECIMIENTOS DE ENTRETENCION PARA ADULTOS Y SITIOS DE ENCUETNTRO SEXUAL: CASAS DE LENOCINIO,BARES SWINGER,SALAS DE MASAJE ERÓTICO - SAUNAS Y TURCOS PARA POBLACION LGBTI ESTABLECIMIENTOS AFINES</v>
      </c>
      <c r="E3200" s="1471" t="s">
        <v>15150</v>
      </c>
      <c r="F3200" s="1471" t="s">
        <v>15151</v>
      </c>
      <c r="G3200" s="1471" t="s">
        <v>15152</v>
      </c>
      <c r="H3200" s="1533">
        <v>45812</v>
      </c>
      <c r="I3200" s="1534">
        <v>0.89499999999999991</v>
      </c>
      <c r="J3200" s="1471" t="s">
        <v>16</v>
      </c>
      <c r="K3200" s="1471" t="s">
        <v>47</v>
      </c>
      <c r="L3200" s="1472" t="s">
        <v>17</v>
      </c>
      <c r="M3200" s="1472" t="s">
        <v>17</v>
      </c>
      <c r="N3200" s="1479"/>
      <c r="O3200" s="1479"/>
      <c r="P3200" s="1479"/>
      <c r="Q3200" s="1464">
        <f t="shared" si="98"/>
        <v>6</v>
      </c>
      <c r="R3200" s="1794" t="str">
        <f t="shared" si="99"/>
        <v>BARBOSA</v>
      </c>
      <c r="S3200" s="389"/>
    </row>
    <row r="3201" spans="1:19" s="21" customFormat="1" ht="25.05" customHeight="1" x14ac:dyDescent="0.2">
      <c r="A3201" s="1472" t="s">
        <v>115</v>
      </c>
      <c r="B3201" s="1471" t="s">
        <v>118</v>
      </c>
      <c r="C3201" s="1475" t="s">
        <v>2372</v>
      </c>
      <c r="D3201" s="1472" t="str">
        <f>VLOOKUP(C3201,CODIGOS!$B$1:$E$194,4,FALSE)</f>
        <v>ESTABLECIMIENTOS DE ENTRETENCION PARA ADULTOS Y SITIOS DE ENCUETNTRO SEXUAL: CASAS DE LENOCINIO,BARES SWINGER,SALAS DE MASAJE ERÓTICO - SAUNAS Y TURCOS PARA POBLACION LGBTI ESTABLECIMIENTOS AFINES</v>
      </c>
      <c r="E3201" s="1471" t="s">
        <v>15153</v>
      </c>
      <c r="F3201" s="1471" t="s">
        <v>15154</v>
      </c>
      <c r="G3201" s="1471" t="s">
        <v>15155</v>
      </c>
      <c r="H3201" s="1533">
        <v>45812</v>
      </c>
      <c r="I3201" s="1534">
        <v>0.96500000000000008</v>
      </c>
      <c r="J3201" s="1472" t="s">
        <v>22</v>
      </c>
      <c r="K3201" s="1471" t="s">
        <v>47</v>
      </c>
      <c r="L3201" s="1472" t="s">
        <v>17</v>
      </c>
      <c r="M3201" s="1472"/>
      <c r="N3201" s="1479"/>
      <c r="O3201" s="1479"/>
      <c r="P3201" s="1479"/>
      <c r="Q3201" s="1464">
        <f t="shared" si="98"/>
        <v>6</v>
      </c>
      <c r="R3201" s="1794" t="str">
        <f t="shared" si="99"/>
        <v>BARBOSA</v>
      </c>
      <c r="S3201" s="389"/>
    </row>
    <row r="3202" spans="1:19" s="21" customFormat="1" ht="25.05" customHeight="1" x14ac:dyDescent="0.2">
      <c r="A3202" s="1472" t="s">
        <v>115</v>
      </c>
      <c r="B3202" s="1471" t="s">
        <v>118</v>
      </c>
      <c r="C3202" s="1475" t="s">
        <v>2372</v>
      </c>
      <c r="D3202" s="1472" t="str">
        <f>VLOOKUP(C3202,CODIGOS!$B$1:$E$194,4,FALSE)</f>
        <v>ESTABLECIMIENTOS DE ENTRETENCION PARA ADULTOS Y SITIOS DE ENCUETNTRO SEXUAL: CASAS DE LENOCINIO,BARES SWINGER,SALAS DE MASAJE ERÓTICO - SAUNAS Y TURCOS PARA POBLACION LGBTI ESTABLECIMIENTOS AFINES</v>
      </c>
      <c r="E3202" s="1471" t="s">
        <v>15153</v>
      </c>
      <c r="F3202" s="1471" t="s">
        <v>15154</v>
      </c>
      <c r="G3202" s="1471" t="s">
        <v>15155</v>
      </c>
      <c r="H3202" s="1533">
        <v>45812</v>
      </c>
      <c r="I3202" s="1534">
        <v>0.94499999999999995</v>
      </c>
      <c r="J3202" s="1472" t="s">
        <v>22</v>
      </c>
      <c r="K3202" s="1471" t="s">
        <v>47</v>
      </c>
      <c r="L3202" s="1472" t="s">
        <v>573</v>
      </c>
      <c r="M3202" s="1472"/>
      <c r="N3202" s="1479"/>
      <c r="O3202" s="1479"/>
      <c r="P3202" s="1479"/>
      <c r="Q3202" s="1464">
        <f t="shared" si="98"/>
        <v>6</v>
      </c>
      <c r="R3202" s="1794" t="str">
        <f t="shared" si="99"/>
        <v>BARBOSA</v>
      </c>
      <c r="S3202" s="389"/>
    </row>
    <row r="3203" spans="1:19" s="21" customFormat="1" ht="25.05" customHeight="1" x14ac:dyDescent="0.2">
      <c r="A3203" s="1472" t="s">
        <v>115</v>
      </c>
      <c r="B3203" s="1471" t="s">
        <v>118</v>
      </c>
      <c r="C3203" s="1475" t="s">
        <v>2372</v>
      </c>
      <c r="D3203" s="1472" t="str">
        <f>VLOOKUP(C3203,CODIGOS!$B$1:$E$194,4,FALSE)</f>
        <v>ESTABLECIMIENTOS DE ENTRETENCION PARA ADULTOS Y SITIOS DE ENCUETNTRO SEXUAL: CASAS DE LENOCINIO,BARES SWINGER,SALAS DE MASAJE ERÓTICO - SAUNAS Y TURCOS PARA POBLACION LGBTI ESTABLECIMIENTOS AFINES</v>
      </c>
      <c r="E3203" s="1471" t="s">
        <v>15156</v>
      </c>
      <c r="F3203" s="1471" t="s">
        <v>15157</v>
      </c>
      <c r="G3203" s="1471" t="s">
        <v>15158</v>
      </c>
      <c r="H3203" s="1533">
        <v>45812</v>
      </c>
      <c r="I3203" s="1534">
        <v>0.96</v>
      </c>
      <c r="J3203" s="1472" t="s">
        <v>22</v>
      </c>
      <c r="K3203" s="1471" t="s">
        <v>47</v>
      </c>
      <c r="L3203" s="1472" t="s">
        <v>17</v>
      </c>
      <c r="M3203" s="1472"/>
      <c r="N3203" s="1479"/>
      <c r="O3203" s="1479"/>
      <c r="P3203" s="1479"/>
      <c r="Q3203" s="1464">
        <f t="shared" si="98"/>
        <v>6</v>
      </c>
      <c r="R3203" s="1794" t="str">
        <f t="shared" si="99"/>
        <v>BARBOSA</v>
      </c>
      <c r="S3203" s="389"/>
    </row>
    <row r="3204" spans="1:19" s="21" customFormat="1" ht="25.05" customHeight="1" x14ac:dyDescent="0.2">
      <c r="A3204" s="1472" t="s">
        <v>115</v>
      </c>
      <c r="B3204" s="1471" t="s">
        <v>118</v>
      </c>
      <c r="C3204" s="1475" t="s">
        <v>3024</v>
      </c>
      <c r="D3204" s="1472" t="str">
        <f>VLOOKUP(C3204,CODIGOS!$B$1:$E$194,4,FALSE)</f>
        <v>EXPENDIO DE DULCES</v>
      </c>
      <c r="E3204" s="1471" t="s">
        <v>15244</v>
      </c>
      <c r="F3204" s="1471" t="s">
        <v>15245</v>
      </c>
      <c r="G3204" s="1471" t="s">
        <v>15246</v>
      </c>
      <c r="H3204" s="1533">
        <v>45812</v>
      </c>
      <c r="I3204" s="1534">
        <v>0.68500000000000005</v>
      </c>
      <c r="J3204" s="1471" t="s">
        <v>16</v>
      </c>
      <c r="K3204" s="1471" t="s">
        <v>47</v>
      </c>
      <c r="L3204" s="1472" t="s">
        <v>22787</v>
      </c>
      <c r="M3204" s="1472"/>
      <c r="N3204" s="1479"/>
      <c r="O3204" s="1479"/>
      <c r="P3204" s="1478"/>
      <c r="Q3204" s="1464">
        <f t="shared" si="98"/>
        <v>6</v>
      </c>
      <c r="R3204" s="1794" t="str">
        <f t="shared" si="99"/>
        <v>BARBOSA</v>
      </c>
      <c r="S3204" s="389"/>
    </row>
    <row r="3205" spans="1:19" s="21" customFormat="1" ht="25.05" customHeight="1" x14ac:dyDescent="0.2">
      <c r="A3205" s="1472" t="s">
        <v>115</v>
      </c>
      <c r="B3205" s="1471" t="s">
        <v>118</v>
      </c>
      <c r="C3205" s="1475" t="s">
        <v>15247</v>
      </c>
      <c r="D3205" s="1472" t="str">
        <f>VLOOKUP(C3205,CODIGOS!$B$1:$E$194,4,FALSE)</f>
        <v>EXPENDIO CON OPERACIONES DE PORCIONADO, TROCEADO O
ACONDICIONAMIENTO</v>
      </c>
      <c r="E3205" s="1471" t="s">
        <v>15248</v>
      </c>
      <c r="F3205" s="1471" t="s">
        <v>10236</v>
      </c>
      <c r="G3205" s="1471" t="s">
        <v>15249</v>
      </c>
      <c r="H3205" s="1533">
        <v>45812</v>
      </c>
      <c r="I3205" s="1534">
        <v>0.67249999999999999</v>
      </c>
      <c r="J3205" s="1471" t="s">
        <v>16</v>
      </c>
      <c r="K3205" s="1471" t="s">
        <v>47</v>
      </c>
      <c r="L3205" s="1472" t="s">
        <v>22787</v>
      </c>
      <c r="M3205" s="1472"/>
      <c r="N3205" s="1479"/>
      <c r="O3205" s="1479"/>
      <c r="P3205" s="1475"/>
      <c r="Q3205" s="1464">
        <f t="shared" si="98"/>
        <v>6</v>
      </c>
      <c r="R3205" s="1794" t="str">
        <f t="shared" si="99"/>
        <v>BARBOSA</v>
      </c>
      <c r="S3205" s="389"/>
    </row>
    <row r="3206" spans="1:19" s="21" customFormat="1" ht="25.05" customHeight="1" x14ac:dyDescent="0.2">
      <c r="A3206" s="1472" t="s">
        <v>115</v>
      </c>
      <c r="B3206" s="1471" t="s">
        <v>118</v>
      </c>
      <c r="C3206" s="1475" t="s">
        <v>2798</v>
      </c>
      <c r="D3206" s="1472" t="str">
        <f>VLOOKUP(C3206,CODIGOS!$B$1:$E$194,4,FALSE)</f>
        <v>HOTELES (CON SERVICIO DE RESTAURANTE Y/O PISCINA)</v>
      </c>
      <c r="E3206" s="1471" t="s">
        <v>15144</v>
      </c>
      <c r="F3206" s="1471" t="s">
        <v>15233</v>
      </c>
      <c r="G3206" s="1471" t="s">
        <v>15146</v>
      </c>
      <c r="H3206" s="1533">
        <v>45812</v>
      </c>
      <c r="I3206" s="1534">
        <v>0.68</v>
      </c>
      <c r="J3206" s="1471" t="s">
        <v>16</v>
      </c>
      <c r="K3206" s="1471" t="s">
        <v>47</v>
      </c>
      <c r="L3206" s="1471" t="s">
        <v>4248</v>
      </c>
      <c r="M3206" s="1472" t="s">
        <v>15234</v>
      </c>
      <c r="N3206" s="1479" t="s">
        <v>48</v>
      </c>
      <c r="O3206" s="1479" t="s">
        <v>48</v>
      </c>
      <c r="P3206" s="1477"/>
      <c r="Q3206" s="1464">
        <f t="shared" si="98"/>
        <v>6</v>
      </c>
      <c r="R3206" s="1794" t="str">
        <f t="shared" si="99"/>
        <v>BARBOSA</v>
      </c>
      <c r="S3206" s="389"/>
    </row>
    <row r="3207" spans="1:19" s="21" customFormat="1" ht="25.05" customHeight="1" x14ac:dyDescent="0.2">
      <c r="A3207" s="1472" t="s">
        <v>115</v>
      </c>
      <c r="B3207" s="1471" t="s">
        <v>118</v>
      </c>
      <c r="C3207" s="1475" t="s">
        <v>2372</v>
      </c>
      <c r="D3207" s="1472" t="str">
        <f>VLOOKUP(C3207,CODIGOS!$B$1:$E$194,4,FALSE)</f>
        <v>ESTABLECIMIENTOS DE ENTRETENCION PARA ADULTOS Y SITIOS DE ENCUETNTRO SEXUAL: CASAS DE LENOCINIO,BARES SWINGER,SALAS DE MASAJE ERÓTICO - SAUNAS Y TURCOS PARA POBLACION LGBTI ESTABLECIMIENTOS AFINES</v>
      </c>
      <c r="E3207" s="1471" t="s">
        <v>15144</v>
      </c>
      <c r="F3207" s="1471" t="s">
        <v>15145</v>
      </c>
      <c r="G3207" s="1471" t="s">
        <v>15146</v>
      </c>
      <c r="H3207" s="1533">
        <v>45813</v>
      </c>
      <c r="I3207" s="1534">
        <v>0.86</v>
      </c>
      <c r="J3207" s="1471" t="s">
        <v>16</v>
      </c>
      <c r="K3207" s="1471" t="s">
        <v>47</v>
      </c>
      <c r="L3207" s="1472" t="s">
        <v>573</v>
      </c>
      <c r="M3207" s="1472"/>
      <c r="N3207" s="1479"/>
      <c r="O3207" s="1479"/>
      <c r="P3207" s="1479"/>
      <c r="Q3207" s="1464">
        <f t="shared" ref="Q3207:Q3270" si="100">MONTH(H3207)</f>
        <v>6</v>
      </c>
      <c r="R3207" s="1794" t="str">
        <f t="shared" ref="R3207:R3270" si="101">B3207</f>
        <v>BARBOSA</v>
      </c>
      <c r="S3207" s="389"/>
    </row>
    <row r="3208" spans="1:19" s="21" customFormat="1" ht="25.05" customHeight="1" x14ac:dyDescent="0.2">
      <c r="A3208" s="1472" t="s">
        <v>115</v>
      </c>
      <c r="B3208" s="1471" t="s">
        <v>118</v>
      </c>
      <c r="C3208" s="1475" t="s">
        <v>2372</v>
      </c>
      <c r="D3208" s="1472" t="str">
        <f>VLOOKUP(C3208,CODIGOS!$B$1:$E$194,4,FALSE)</f>
        <v>ESTABLECIMIENTOS DE ENTRETENCION PARA ADULTOS Y SITIOS DE ENCUETNTRO SEXUAL: CASAS DE LENOCINIO,BARES SWINGER,SALAS DE MASAJE ERÓTICO - SAUNAS Y TURCOS PARA POBLACION LGBTI ESTABLECIMIENTOS AFINES</v>
      </c>
      <c r="E3208" s="1471" t="s">
        <v>15147</v>
      </c>
      <c r="F3208" s="1471" t="s">
        <v>15148</v>
      </c>
      <c r="G3208" s="1471" t="s">
        <v>15149</v>
      </c>
      <c r="H3208" s="1533">
        <v>45813</v>
      </c>
      <c r="I3208" s="1534">
        <v>0.81000000000000016</v>
      </c>
      <c r="J3208" s="1471" t="s">
        <v>16</v>
      </c>
      <c r="K3208" s="1471" t="s">
        <v>47</v>
      </c>
      <c r="L3208" s="1472" t="s">
        <v>573</v>
      </c>
      <c r="M3208" s="1472"/>
      <c r="N3208" s="1479"/>
      <c r="O3208" s="1479"/>
      <c r="P3208" s="1479"/>
      <c r="Q3208" s="1464">
        <f t="shared" si="100"/>
        <v>6</v>
      </c>
      <c r="R3208" s="1794" t="str">
        <f t="shared" si="101"/>
        <v>BARBOSA</v>
      </c>
      <c r="S3208" s="389"/>
    </row>
    <row r="3209" spans="1:19" s="21" customFormat="1" ht="25.05" customHeight="1" x14ac:dyDescent="0.2">
      <c r="A3209" s="1472" t="s">
        <v>115</v>
      </c>
      <c r="B3209" s="1471" t="s">
        <v>118</v>
      </c>
      <c r="C3209" s="1475" t="s">
        <v>2372</v>
      </c>
      <c r="D3209" s="1472" t="str">
        <f>VLOOKUP(C3209,CODIGOS!$B$1:$E$194,4,FALSE)</f>
        <v>ESTABLECIMIENTOS DE ENTRETENCION PARA ADULTOS Y SITIOS DE ENCUETNTRO SEXUAL: CASAS DE LENOCINIO,BARES SWINGER,SALAS DE MASAJE ERÓTICO - SAUNAS Y TURCOS PARA POBLACION LGBTI ESTABLECIMIENTOS AFINES</v>
      </c>
      <c r="E3209" s="1471" t="s">
        <v>15156</v>
      </c>
      <c r="F3209" s="1471" t="s">
        <v>15157</v>
      </c>
      <c r="G3209" s="1471" t="s">
        <v>15158</v>
      </c>
      <c r="H3209" s="1533">
        <v>45813</v>
      </c>
      <c r="I3209" s="1534">
        <v>0.95</v>
      </c>
      <c r="J3209" s="1472" t="s">
        <v>22</v>
      </c>
      <c r="K3209" s="1471" t="s">
        <v>47</v>
      </c>
      <c r="L3209" s="1472" t="s">
        <v>573</v>
      </c>
      <c r="M3209" s="1472"/>
      <c r="N3209" s="1479"/>
      <c r="O3209" s="1479"/>
      <c r="P3209" s="1479"/>
      <c r="Q3209" s="1464">
        <f t="shared" si="100"/>
        <v>6</v>
      </c>
      <c r="R3209" s="1794" t="str">
        <f t="shared" si="101"/>
        <v>BARBOSA</v>
      </c>
      <c r="S3209" s="389"/>
    </row>
    <row r="3210" spans="1:19" s="21" customFormat="1" ht="25.05" customHeight="1" x14ac:dyDescent="0.2">
      <c r="A3210" s="1472" t="s">
        <v>115</v>
      </c>
      <c r="B3210" s="1471" t="s">
        <v>118</v>
      </c>
      <c r="C3210" s="1475" t="s">
        <v>18</v>
      </c>
      <c r="D3210" s="1472" t="str">
        <f>VLOOKUP(C3210,CODIGOS!$B$1:$E$194,4,FALSE)</f>
        <v>PANADERÍAS Y O PASTELERÍAS</v>
      </c>
      <c r="E3210" s="1471" t="s">
        <v>15201</v>
      </c>
      <c r="F3210" s="1471" t="s">
        <v>15202</v>
      </c>
      <c r="G3210" s="1471" t="s">
        <v>15203</v>
      </c>
      <c r="H3210" s="1533">
        <v>45813</v>
      </c>
      <c r="I3210" s="1534">
        <v>0.67500000000000004</v>
      </c>
      <c r="J3210" s="1471" t="s">
        <v>16</v>
      </c>
      <c r="K3210" s="1471" t="s">
        <v>47</v>
      </c>
      <c r="L3210" s="1472" t="s">
        <v>22787</v>
      </c>
      <c r="M3210" s="1472" t="s">
        <v>15204</v>
      </c>
      <c r="N3210" s="1479" t="s">
        <v>48</v>
      </c>
      <c r="O3210" s="1479" t="s">
        <v>48</v>
      </c>
      <c r="P3210" s="1477"/>
      <c r="Q3210" s="1464">
        <f t="shared" si="100"/>
        <v>6</v>
      </c>
      <c r="R3210" s="1794" t="str">
        <f t="shared" si="101"/>
        <v>BARBOSA</v>
      </c>
      <c r="S3210" s="389"/>
    </row>
    <row r="3211" spans="1:19" s="21" customFormat="1" ht="25.05" customHeight="1" x14ac:dyDescent="0.2">
      <c r="A3211" s="1472" t="s">
        <v>115</v>
      </c>
      <c r="B3211" s="1471" t="s">
        <v>118</v>
      </c>
      <c r="C3211" s="1475" t="s">
        <v>472</v>
      </c>
      <c r="D3211" s="1472" t="str">
        <f>VLOOKUP(C3211,CODIGOS!$B$1:$E$194,4,FALSE)</f>
        <v>RESTAURANTES PUBLICOS</v>
      </c>
      <c r="E3211" s="1471" t="s">
        <v>15177</v>
      </c>
      <c r="F3211" s="1471" t="s">
        <v>15178</v>
      </c>
      <c r="G3211" s="1471" t="s">
        <v>15179</v>
      </c>
      <c r="H3211" s="1533">
        <v>45813</v>
      </c>
      <c r="I3211" s="1534">
        <v>0.73499999999999999</v>
      </c>
      <c r="J3211" s="1471" t="s">
        <v>16</v>
      </c>
      <c r="K3211" s="1471" t="s">
        <v>47</v>
      </c>
      <c r="L3211" s="1472" t="s">
        <v>477</v>
      </c>
      <c r="M3211" s="1472" t="s">
        <v>15180</v>
      </c>
      <c r="N3211" s="1479" t="s">
        <v>48</v>
      </c>
      <c r="O3211" s="1479" t="s">
        <v>48</v>
      </c>
      <c r="P3211" s="1479"/>
      <c r="Q3211" s="1464">
        <f t="shared" si="100"/>
        <v>6</v>
      </c>
      <c r="R3211" s="1794" t="str">
        <f t="shared" si="101"/>
        <v>BARBOSA</v>
      </c>
      <c r="S3211" s="389"/>
    </row>
    <row r="3212" spans="1:19" s="21" customFormat="1" ht="25.05" customHeight="1" x14ac:dyDescent="0.2">
      <c r="A3212" s="1472" t="s">
        <v>115</v>
      </c>
      <c r="B3212" s="1471" t="s">
        <v>118</v>
      </c>
      <c r="C3212" s="1475" t="s">
        <v>472</v>
      </c>
      <c r="D3212" s="1472" t="str">
        <f>VLOOKUP(C3212,CODIGOS!$B$1:$E$194,4,FALSE)</f>
        <v>RESTAURANTES PUBLICOS</v>
      </c>
      <c r="E3212" s="1471" t="s">
        <v>15181</v>
      </c>
      <c r="F3212" s="1471" t="s">
        <v>15182</v>
      </c>
      <c r="G3212" s="1471" t="s">
        <v>15183</v>
      </c>
      <c r="H3212" s="1533">
        <v>45813</v>
      </c>
      <c r="I3212" s="1534">
        <v>0.65500000000000003</v>
      </c>
      <c r="J3212" s="1471" t="s">
        <v>16</v>
      </c>
      <c r="K3212" s="1471" t="s">
        <v>47</v>
      </c>
      <c r="L3212" s="1472" t="s">
        <v>477</v>
      </c>
      <c r="M3212" s="1472" t="s">
        <v>15184</v>
      </c>
      <c r="N3212" s="1479" t="s">
        <v>48</v>
      </c>
      <c r="O3212" s="1479" t="s">
        <v>48</v>
      </c>
      <c r="P3212" s="1479"/>
      <c r="Q3212" s="1464">
        <f t="shared" si="100"/>
        <v>6</v>
      </c>
      <c r="R3212" s="1794" t="str">
        <f t="shared" si="101"/>
        <v>BARBOSA</v>
      </c>
      <c r="S3212" s="389"/>
    </row>
    <row r="3213" spans="1:19" s="21" customFormat="1" ht="25.05" customHeight="1" x14ac:dyDescent="0.2">
      <c r="A3213" s="1472" t="s">
        <v>115</v>
      </c>
      <c r="B3213" s="1471" t="s">
        <v>118</v>
      </c>
      <c r="C3213" s="1475" t="s">
        <v>1790</v>
      </c>
      <c r="D3213" s="1472" t="str">
        <f>VLOOKUP(C3213,CODIGOS!$B$1:$E$194,4,FALSE)</f>
        <v xml:space="preserve">BODEGAS PARA ALMACENAMIENTO DE ALIMENTOS </v>
      </c>
      <c r="E3213" s="1471" t="s">
        <v>13232</v>
      </c>
      <c r="F3213" s="1471" t="s">
        <v>13233</v>
      </c>
      <c r="G3213" s="1471" t="s">
        <v>4921</v>
      </c>
      <c r="H3213" s="1533">
        <v>45814</v>
      </c>
      <c r="I3213" s="1534">
        <v>0.92000000000000015</v>
      </c>
      <c r="J3213" s="1472" t="s">
        <v>22</v>
      </c>
      <c r="K3213" s="1471" t="s">
        <v>47</v>
      </c>
      <c r="L3213" s="1472" t="s">
        <v>1794</v>
      </c>
      <c r="M3213" s="1472"/>
      <c r="N3213" s="1479"/>
      <c r="O3213" s="1479"/>
      <c r="P3213" s="1475"/>
      <c r="Q3213" s="1464">
        <f t="shared" si="100"/>
        <v>6</v>
      </c>
      <c r="R3213" s="1794" t="str">
        <f t="shared" si="101"/>
        <v>BARBOSA</v>
      </c>
      <c r="S3213" s="389"/>
    </row>
    <row r="3214" spans="1:19" s="21" customFormat="1" ht="25.05" customHeight="1" x14ac:dyDescent="0.2">
      <c r="A3214" s="1472" t="s">
        <v>115</v>
      </c>
      <c r="B3214" s="1471" t="s">
        <v>118</v>
      </c>
      <c r="C3214" s="1475" t="s">
        <v>547</v>
      </c>
      <c r="D3214" s="1472" t="str">
        <f>VLOOKUP(C3214,CODIGOS!$B$1:$E$194,4,FALSE)</f>
        <v>CAFETERÍA</v>
      </c>
      <c r="E3214" s="1471" t="s">
        <v>15213</v>
      </c>
      <c r="F3214" s="1471" t="s">
        <v>15214</v>
      </c>
      <c r="G3214" s="1471" t="s">
        <v>15215</v>
      </c>
      <c r="H3214" s="1533">
        <v>45814</v>
      </c>
      <c r="I3214" s="1534">
        <v>0.63</v>
      </c>
      <c r="J3214" s="1471" t="s">
        <v>16</v>
      </c>
      <c r="K3214" s="1471" t="s">
        <v>47</v>
      </c>
      <c r="L3214" s="1472" t="s">
        <v>22787</v>
      </c>
      <c r="M3214" s="1472" t="s">
        <v>15216</v>
      </c>
      <c r="N3214" s="1479" t="s">
        <v>48</v>
      </c>
      <c r="O3214" s="1479" t="s">
        <v>48</v>
      </c>
      <c r="P3214" s="1477"/>
      <c r="Q3214" s="1464">
        <f t="shared" si="100"/>
        <v>6</v>
      </c>
      <c r="R3214" s="1794" t="str">
        <f t="shared" si="101"/>
        <v>BARBOSA</v>
      </c>
      <c r="S3214" s="389"/>
    </row>
    <row r="3215" spans="1:19" s="21" customFormat="1" ht="25.05" customHeight="1" x14ac:dyDescent="0.2">
      <c r="A3215" s="1472" t="s">
        <v>115</v>
      </c>
      <c r="B3215" s="1471" t="s">
        <v>118</v>
      </c>
      <c r="C3215" s="1475" t="s">
        <v>472</v>
      </c>
      <c r="D3215" s="1472" t="str">
        <f>VLOOKUP(C3215,CODIGOS!$B$1:$E$194,4,FALSE)</f>
        <v>RESTAURANTES PUBLICOS</v>
      </c>
      <c r="E3215" s="1471" t="s">
        <v>15189</v>
      </c>
      <c r="F3215" s="1471" t="s">
        <v>15190</v>
      </c>
      <c r="G3215" s="1471" t="s">
        <v>15191</v>
      </c>
      <c r="H3215" s="1533">
        <v>45814</v>
      </c>
      <c r="I3215" s="1534">
        <v>0.64500000000000002</v>
      </c>
      <c r="J3215" s="1471" t="s">
        <v>16</v>
      </c>
      <c r="K3215" s="1471" t="s">
        <v>47</v>
      </c>
      <c r="L3215" s="1472" t="s">
        <v>477</v>
      </c>
      <c r="M3215" s="1472" t="s">
        <v>15192</v>
      </c>
      <c r="N3215" s="1479" t="s">
        <v>48</v>
      </c>
      <c r="O3215" s="1479" t="s">
        <v>48</v>
      </c>
      <c r="P3215" s="1479"/>
      <c r="Q3215" s="1464">
        <f t="shared" si="100"/>
        <v>6</v>
      </c>
      <c r="R3215" s="1794" t="str">
        <f t="shared" si="101"/>
        <v>BARBOSA</v>
      </c>
      <c r="S3215" s="389"/>
    </row>
    <row r="3216" spans="1:19" s="21" customFormat="1" ht="25.05" customHeight="1" x14ac:dyDescent="0.2">
      <c r="A3216" s="1472" t="s">
        <v>115</v>
      </c>
      <c r="B3216" s="1471" t="s">
        <v>118</v>
      </c>
      <c r="C3216" s="1475" t="s">
        <v>472</v>
      </c>
      <c r="D3216" s="1472" t="str">
        <f>VLOOKUP(C3216,CODIGOS!$B$1:$E$194,4,FALSE)</f>
        <v>RESTAURANTES PUBLICOS</v>
      </c>
      <c r="E3216" s="1471" t="s">
        <v>15193</v>
      </c>
      <c r="F3216" s="1471" t="s">
        <v>15194</v>
      </c>
      <c r="G3216" s="1471" t="s">
        <v>15195</v>
      </c>
      <c r="H3216" s="1533">
        <v>45814</v>
      </c>
      <c r="I3216" s="1534">
        <v>0.63500000000000001</v>
      </c>
      <c r="J3216" s="1471" t="s">
        <v>16</v>
      </c>
      <c r="K3216" s="1471" t="s">
        <v>47</v>
      </c>
      <c r="L3216" s="1472" t="s">
        <v>22787</v>
      </c>
      <c r="M3216" s="1472" t="s">
        <v>15196</v>
      </c>
      <c r="N3216" s="1479" t="s">
        <v>48</v>
      </c>
      <c r="O3216" s="1479" t="s">
        <v>48</v>
      </c>
      <c r="P3216" s="1479"/>
      <c r="Q3216" s="1464">
        <f t="shared" si="100"/>
        <v>6</v>
      </c>
      <c r="R3216" s="1794" t="str">
        <f t="shared" si="101"/>
        <v>BARBOSA</v>
      </c>
      <c r="S3216" s="389"/>
    </row>
    <row r="3217" spans="1:19" s="21" customFormat="1" ht="25.05" customHeight="1" x14ac:dyDescent="0.2">
      <c r="A3217" s="1472" t="s">
        <v>115</v>
      </c>
      <c r="B3217" s="1471" t="s">
        <v>118</v>
      </c>
      <c r="C3217" s="1475" t="s">
        <v>4051</v>
      </c>
      <c r="D3217" s="1472" t="str">
        <f>VLOOKUP(C3217,CODIGOS!$B$1:$E$194,4,FALSE)</f>
        <v>CLINICAS VETERINARIOS</v>
      </c>
      <c r="E3217" s="1471" t="s">
        <v>15135</v>
      </c>
      <c r="F3217" s="1471" t="s">
        <v>15136</v>
      </c>
      <c r="G3217" s="1471" t="s">
        <v>15137</v>
      </c>
      <c r="H3217" s="1533">
        <v>45817</v>
      </c>
      <c r="I3217" s="1534">
        <v>0.86499999999999999</v>
      </c>
      <c r="J3217" s="1471" t="s">
        <v>16</v>
      </c>
      <c r="K3217" s="1471" t="s">
        <v>47</v>
      </c>
      <c r="L3217" s="1472" t="s">
        <v>17</v>
      </c>
      <c r="M3217" s="1472"/>
      <c r="N3217" s="1479"/>
      <c r="O3217" s="1479"/>
      <c r="P3217" s="1479"/>
      <c r="Q3217" s="1464">
        <f t="shared" si="100"/>
        <v>6</v>
      </c>
      <c r="R3217" s="1794" t="str">
        <f t="shared" si="101"/>
        <v>BARBOSA</v>
      </c>
      <c r="S3217" s="389"/>
    </row>
    <row r="3218" spans="1:19" s="21" customFormat="1" ht="25.05" customHeight="1" x14ac:dyDescent="0.2">
      <c r="A3218" s="1472" t="s">
        <v>115</v>
      </c>
      <c r="B3218" s="1471" t="s">
        <v>118</v>
      </c>
      <c r="C3218" s="1475" t="s">
        <v>4051</v>
      </c>
      <c r="D3218" s="1472" t="str">
        <f>VLOOKUP(C3218,CODIGOS!$B$1:$E$194,4,FALSE)</f>
        <v>CLINICAS VETERINARIOS</v>
      </c>
      <c r="E3218" s="1471" t="s">
        <v>15135</v>
      </c>
      <c r="F3218" s="1471" t="s">
        <v>15136</v>
      </c>
      <c r="G3218" s="1471" t="s">
        <v>15137</v>
      </c>
      <c r="H3218" s="1533">
        <v>45817</v>
      </c>
      <c r="I3218" s="1534">
        <v>0.80500000000000005</v>
      </c>
      <c r="J3218" s="1471" t="s">
        <v>16</v>
      </c>
      <c r="K3218" s="1471" t="s">
        <v>47</v>
      </c>
      <c r="L3218" s="1472" t="s">
        <v>573</v>
      </c>
      <c r="M3218" s="1472"/>
      <c r="N3218" s="1479"/>
      <c r="O3218" s="1479"/>
      <c r="P3218" s="1479"/>
      <c r="Q3218" s="1464">
        <f t="shared" si="100"/>
        <v>6</v>
      </c>
      <c r="R3218" s="1794" t="str">
        <f t="shared" si="101"/>
        <v>BARBOSA</v>
      </c>
      <c r="S3218" s="389"/>
    </row>
    <row r="3219" spans="1:19" s="21" customFormat="1" ht="25.05" customHeight="1" x14ac:dyDescent="0.2">
      <c r="A3219" s="1472" t="s">
        <v>115</v>
      </c>
      <c r="B3219" s="1471" t="s">
        <v>118</v>
      </c>
      <c r="C3219" s="1475" t="s">
        <v>4051</v>
      </c>
      <c r="D3219" s="1472" t="str">
        <f>VLOOKUP(C3219,CODIGOS!$B$1:$E$194,4,FALSE)</f>
        <v>CLINICAS VETERINARIOS</v>
      </c>
      <c r="E3219" s="1471" t="s">
        <v>15135</v>
      </c>
      <c r="F3219" s="1471" t="s">
        <v>15136</v>
      </c>
      <c r="G3219" s="1471" t="s">
        <v>15137</v>
      </c>
      <c r="H3219" s="1533">
        <v>45817</v>
      </c>
      <c r="I3219" s="1534">
        <v>0.90999999999999992</v>
      </c>
      <c r="J3219" s="1471" t="s">
        <v>16</v>
      </c>
      <c r="K3219" s="1471" t="s">
        <v>47</v>
      </c>
      <c r="L3219" s="1472" t="s">
        <v>17</v>
      </c>
      <c r="M3219" s="1472"/>
      <c r="N3219" s="1479"/>
      <c r="O3219" s="1479"/>
      <c r="P3219" s="1479"/>
      <c r="Q3219" s="1464">
        <f t="shared" si="100"/>
        <v>6</v>
      </c>
      <c r="R3219" s="1794" t="str">
        <f t="shared" si="101"/>
        <v>BARBOSA</v>
      </c>
      <c r="S3219" s="389"/>
    </row>
    <row r="3220" spans="1:19" s="21" customFormat="1" ht="25.05" customHeight="1" x14ac:dyDescent="0.2">
      <c r="A3220" s="1472" t="s">
        <v>115</v>
      </c>
      <c r="B3220" s="1471" t="s">
        <v>118</v>
      </c>
      <c r="C3220" s="1475" t="s">
        <v>3024</v>
      </c>
      <c r="D3220" s="1472" t="str">
        <f>VLOOKUP(C3220,CODIGOS!$B$1:$E$194,4,FALSE)</f>
        <v>EXPENDIO DE DULCES</v>
      </c>
      <c r="E3220" s="1471" t="s">
        <v>15217</v>
      </c>
      <c r="F3220" s="1471" t="s">
        <v>15218</v>
      </c>
      <c r="G3220" s="1471" t="s">
        <v>15219</v>
      </c>
      <c r="H3220" s="1533">
        <v>45817</v>
      </c>
      <c r="I3220" s="1534">
        <v>0.93500000000000005</v>
      </c>
      <c r="J3220" s="1472" t="s">
        <v>22</v>
      </c>
      <c r="K3220" s="1471" t="s">
        <v>47</v>
      </c>
      <c r="L3220" s="1472" t="s">
        <v>22787</v>
      </c>
      <c r="M3220" s="1472" t="s">
        <v>15220</v>
      </c>
      <c r="N3220" s="1479" t="s">
        <v>48</v>
      </c>
      <c r="O3220" s="1479" t="s">
        <v>48</v>
      </c>
      <c r="P3220" s="1477"/>
      <c r="Q3220" s="1464">
        <f t="shared" si="100"/>
        <v>6</v>
      </c>
      <c r="R3220" s="1794" t="str">
        <f t="shared" si="101"/>
        <v>BARBOSA</v>
      </c>
      <c r="S3220" s="389"/>
    </row>
    <row r="3221" spans="1:19" s="21" customFormat="1" ht="25.05" customHeight="1" x14ac:dyDescent="0.2">
      <c r="A3221" s="1472" t="s">
        <v>115</v>
      </c>
      <c r="B3221" s="1471" t="s">
        <v>118</v>
      </c>
      <c r="C3221" s="1475" t="s">
        <v>2731</v>
      </c>
      <c r="D3221" s="1472" t="str">
        <f>VLOOKUP(C3221,CODIGOS!$B$1:$E$194,4,FALSE)</f>
        <v>EXPENDIO DE POLLO</v>
      </c>
      <c r="E3221" s="1471" t="s">
        <v>15241</v>
      </c>
      <c r="F3221" s="1471" t="s">
        <v>15242</v>
      </c>
      <c r="G3221" s="1471" t="s">
        <v>15243</v>
      </c>
      <c r="H3221" s="1533">
        <v>45817</v>
      </c>
      <c r="I3221" s="1534">
        <v>0.7</v>
      </c>
      <c r="J3221" s="1471" t="s">
        <v>16</v>
      </c>
      <c r="K3221" s="1471" t="s">
        <v>47</v>
      </c>
      <c r="L3221" s="1471" t="s">
        <v>22783</v>
      </c>
      <c r="M3221" s="1472"/>
      <c r="N3221" s="1479"/>
      <c r="O3221" s="1479"/>
      <c r="P3221" s="1478"/>
      <c r="Q3221" s="1464">
        <f t="shared" si="100"/>
        <v>6</v>
      </c>
      <c r="R3221" s="1794" t="str">
        <f t="shared" si="101"/>
        <v>BARBOSA</v>
      </c>
      <c r="S3221" s="389"/>
    </row>
    <row r="3222" spans="1:19" s="21" customFormat="1" ht="25.05" customHeight="1" x14ac:dyDescent="0.2">
      <c r="A3222" s="1472" t="s">
        <v>115</v>
      </c>
      <c r="B3222" s="1471" t="s">
        <v>118</v>
      </c>
      <c r="C3222" s="1475" t="s">
        <v>2798</v>
      </c>
      <c r="D3222" s="1472" t="str">
        <f>VLOOKUP(C3222,CODIGOS!$B$1:$E$194,4,FALSE)</f>
        <v>HOTELES (CON SERVICIO DE RESTAURANTE Y/O PISCINA)</v>
      </c>
      <c r="E3222" s="1471" t="s">
        <v>15250</v>
      </c>
      <c r="F3222" s="1471" t="s">
        <v>15251</v>
      </c>
      <c r="G3222" s="1471" t="s">
        <v>15252</v>
      </c>
      <c r="H3222" s="1533">
        <v>45817</v>
      </c>
      <c r="I3222" s="1534">
        <v>0.77</v>
      </c>
      <c r="J3222" s="1471" t="s">
        <v>16</v>
      </c>
      <c r="K3222" s="1471" t="s">
        <v>47</v>
      </c>
      <c r="L3222" s="1472" t="s">
        <v>17</v>
      </c>
      <c r="M3222" s="1472"/>
      <c r="N3222" s="1479"/>
      <c r="O3222" s="1479"/>
      <c r="P3222" s="1475"/>
      <c r="Q3222" s="1464">
        <f t="shared" si="100"/>
        <v>6</v>
      </c>
      <c r="R3222" s="1794" t="str">
        <f t="shared" si="101"/>
        <v>BARBOSA</v>
      </c>
      <c r="S3222" s="389"/>
    </row>
    <row r="3223" spans="1:19" s="21" customFormat="1" ht="25.05" customHeight="1" x14ac:dyDescent="0.2">
      <c r="A3223" s="1472" t="s">
        <v>115</v>
      </c>
      <c r="B3223" s="1471" t="s">
        <v>118</v>
      </c>
      <c r="C3223" s="1475" t="s">
        <v>31</v>
      </c>
      <c r="D3223" s="1472" t="str">
        <f>VLOOKUP(C3223,CODIGOS!$B$1:$E$194,4,FALSE)</f>
        <v>HOTELES (SIN SERVICIO DE RESTAURANTE Y/O SIN PISCINA)</v>
      </c>
      <c r="E3223" s="1471" t="s">
        <v>15254</v>
      </c>
      <c r="F3223" s="1471" t="s">
        <v>15255</v>
      </c>
      <c r="G3223" s="1471" t="s">
        <v>15256</v>
      </c>
      <c r="H3223" s="1533">
        <v>45817</v>
      </c>
      <c r="I3223" s="1534">
        <v>0.71</v>
      </c>
      <c r="J3223" s="1471" t="s">
        <v>16</v>
      </c>
      <c r="K3223" s="1471" t="s">
        <v>47</v>
      </c>
      <c r="L3223" s="1472"/>
      <c r="M3223" s="1472"/>
      <c r="N3223" s="1479"/>
      <c r="O3223" s="1479"/>
      <c r="P3223" s="1475"/>
      <c r="Q3223" s="1464">
        <f t="shared" si="100"/>
        <v>6</v>
      </c>
      <c r="R3223" s="1794" t="str">
        <f t="shared" si="101"/>
        <v>BARBOSA</v>
      </c>
      <c r="S3223" s="389"/>
    </row>
    <row r="3224" spans="1:19" s="21" customFormat="1" ht="25.05" customHeight="1" x14ac:dyDescent="0.2">
      <c r="A3224" s="1472" t="s">
        <v>115</v>
      </c>
      <c r="B3224" s="1471" t="s">
        <v>118</v>
      </c>
      <c r="C3224" s="1475" t="s">
        <v>680</v>
      </c>
      <c r="D3224" s="1472" t="str">
        <f>VLOOKUP(C3224,CODIGOS!$B$1:$E$194,4,FALSE)</f>
        <v>PISCINAS</v>
      </c>
      <c r="E3224" s="1471" t="s">
        <v>15253</v>
      </c>
      <c r="F3224" s="1471" t="s">
        <v>15251</v>
      </c>
      <c r="G3224" s="1471" t="s">
        <v>15252</v>
      </c>
      <c r="H3224" s="1533">
        <v>45817</v>
      </c>
      <c r="I3224" s="1534">
        <v>0.59</v>
      </c>
      <c r="J3224" s="1471" t="s">
        <v>16</v>
      </c>
      <c r="K3224" s="1471" t="s">
        <v>47</v>
      </c>
      <c r="L3224" s="1472" t="s">
        <v>17</v>
      </c>
      <c r="M3224" s="1472"/>
      <c r="N3224" s="1479"/>
      <c r="O3224" s="1479"/>
      <c r="P3224" s="1475"/>
      <c r="Q3224" s="1464">
        <f t="shared" si="100"/>
        <v>6</v>
      </c>
      <c r="R3224" s="1794" t="str">
        <f t="shared" si="101"/>
        <v>BARBOSA</v>
      </c>
      <c r="S3224" s="389"/>
    </row>
    <row r="3225" spans="1:19" s="21" customFormat="1" ht="25.05" customHeight="1" x14ac:dyDescent="0.2">
      <c r="A3225" s="1472" t="s">
        <v>115</v>
      </c>
      <c r="B3225" s="1471" t="s">
        <v>118</v>
      </c>
      <c r="C3225" s="1475" t="s">
        <v>472</v>
      </c>
      <c r="D3225" s="1472" t="str">
        <f>VLOOKUP(C3225,CODIGOS!$B$1:$E$194,4,FALSE)</f>
        <v>RESTAURANTES PUBLICOS</v>
      </c>
      <c r="E3225" s="1471" t="s">
        <v>15169</v>
      </c>
      <c r="F3225" s="1471" t="s">
        <v>15170</v>
      </c>
      <c r="G3225" s="1471" t="s">
        <v>15171</v>
      </c>
      <c r="H3225" s="1533">
        <v>45817</v>
      </c>
      <c r="I3225" s="1534">
        <v>0.66500000000000004</v>
      </c>
      <c r="J3225" s="1471" t="s">
        <v>16</v>
      </c>
      <c r="K3225" s="1471" t="s">
        <v>47</v>
      </c>
      <c r="L3225" s="1472" t="s">
        <v>477</v>
      </c>
      <c r="M3225" s="1472" t="s">
        <v>15172</v>
      </c>
      <c r="N3225" s="1479" t="s">
        <v>48</v>
      </c>
      <c r="O3225" s="1479" t="s">
        <v>48</v>
      </c>
      <c r="P3225" s="1478"/>
      <c r="Q3225" s="1464">
        <f t="shared" si="100"/>
        <v>6</v>
      </c>
      <c r="R3225" s="1794" t="str">
        <f t="shared" si="101"/>
        <v>BARBOSA</v>
      </c>
      <c r="S3225" s="389"/>
    </row>
    <row r="3226" spans="1:19" s="21" customFormat="1" ht="25.05" customHeight="1" x14ac:dyDescent="0.2">
      <c r="A3226" s="1472" t="s">
        <v>115</v>
      </c>
      <c r="B3226" s="1471" t="s">
        <v>118</v>
      </c>
      <c r="C3226" s="1475" t="s">
        <v>472</v>
      </c>
      <c r="D3226" s="1472" t="str">
        <f>VLOOKUP(C3226,CODIGOS!$B$1:$E$194,4,FALSE)</f>
        <v>RESTAURANTES PUBLICOS</v>
      </c>
      <c r="E3226" s="1471" t="s">
        <v>15173</v>
      </c>
      <c r="F3226" s="1471" t="s">
        <v>15174</v>
      </c>
      <c r="G3226" s="1471" t="s">
        <v>15175</v>
      </c>
      <c r="H3226" s="1533">
        <v>45817</v>
      </c>
      <c r="I3226" s="1534">
        <v>0.78500000000000003</v>
      </c>
      <c r="J3226" s="1471" t="s">
        <v>16</v>
      </c>
      <c r="K3226" s="1471" t="s">
        <v>47</v>
      </c>
      <c r="L3226" s="1472" t="s">
        <v>477</v>
      </c>
      <c r="M3226" s="1472" t="s">
        <v>15176</v>
      </c>
      <c r="N3226" s="1479" t="s">
        <v>48</v>
      </c>
      <c r="O3226" s="1479" t="s">
        <v>48</v>
      </c>
      <c r="P3226" s="1479"/>
      <c r="Q3226" s="1464">
        <f t="shared" si="100"/>
        <v>6</v>
      </c>
      <c r="R3226" s="1794" t="str">
        <f t="shared" si="101"/>
        <v>BARBOSA</v>
      </c>
      <c r="S3226" s="389"/>
    </row>
    <row r="3227" spans="1:19" s="21" customFormat="1" ht="25.05" customHeight="1" x14ac:dyDescent="0.2">
      <c r="A3227" s="1472" t="s">
        <v>115</v>
      </c>
      <c r="B3227" s="1471" t="s">
        <v>118</v>
      </c>
      <c r="C3227" s="1475" t="s">
        <v>905</v>
      </c>
      <c r="D3227" s="1472" t="str">
        <f>VLOOKUP(C3227,CODIGOS!$B$1:$E$194,4,FALSE)</f>
        <v>COMEDORES ESCOLARES (PAE - PRIVADOS)</v>
      </c>
      <c r="E3227" s="1471" t="s">
        <v>15235</v>
      </c>
      <c r="F3227" s="1471" t="s">
        <v>15236</v>
      </c>
      <c r="G3227" s="1471" t="s">
        <v>15237</v>
      </c>
      <c r="H3227" s="1533">
        <v>45817</v>
      </c>
      <c r="I3227" s="1534">
        <v>0.78</v>
      </c>
      <c r="J3227" s="1471" t="s">
        <v>16</v>
      </c>
      <c r="K3227" s="1471" t="s">
        <v>47</v>
      </c>
      <c r="L3227" s="1472" t="s">
        <v>477</v>
      </c>
      <c r="M3227" s="1472"/>
      <c r="N3227" s="1479"/>
      <c r="O3227" s="1479"/>
      <c r="P3227" s="1477"/>
      <c r="Q3227" s="1464">
        <f t="shared" si="100"/>
        <v>6</v>
      </c>
      <c r="R3227" s="1794" t="str">
        <f t="shared" si="101"/>
        <v>BARBOSA</v>
      </c>
      <c r="S3227" s="389"/>
    </row>
    <row r="3228" spans="1:19" s="21" customFormat="1" ht="25.05" customHeight="1" x14ac:dyDescent="0.2">
      <c r="A3228" s="1472" t="s">
        <v>115</v>
      </c>
      <c r="B3228" s="1471" t="s">
        <v>118</v>
      </c>
      <c r="C3228" s="1475" t="s">
        <v>4051</v>
      </c>
      <c r="D3228" s="1472" t="str">
        <f>VLOOKUP(C3228,CODIGOS!$B$1:$E$194,4,FALSE)</f>
        <v>CLINICAS VETERINARIOS</v>
      </c>
      <c r="E3228" s="1471" t="s">
        <v>15132</v>
      </c>
      <c r="F3228" s="1471" t="s">
        <v>15133</v>
      </c>
      <c r="G3228" s="1471" t="s">
        <v>15134</v>
      </c>
      <c r="H3228" s="1533">
        <v>45818</v>
      </c>
      <c r="I3228" s="1534">
        <v>0.85500000000000009</v>
      </c>
      <c r="J3228" s="1471" t="s">
        <v>16</v>
      </c>
      <c r="K3228" s="1471" t="s">
        <v>47</v>
      </c>
      <c r="L3228" s="1472" t="s">
        <v>17</v>
      </c>
      <c r="M3228" s="1472"/>
      <c r="N3228" s="1479"/>
      <c r="O3228" s="1479"/>
      <c r="P3228" s="1479"/>
      <c r="Q3228" s="1464">
        <f t="shared" si="100"/>
        <v>6</v>
      </c>
      <c r="R3228" s="1794" t="str">
        <f t="shared" si="101"/>
        <v>BARBOSA</v>
      </c>
      <c r="S3228" s="389"/>
    </row>
    <row r="3229" spans="1:19" s="21" customFormat="1" ht="25.05" customHeight="1" x14ac:dyDescent="0.2">
      <c r="A3229" s="1472" t="s">
        <v>115</v>
      </c>
      <c r="B3229" s="1471" t="s">
        <v>118</v>
      </c>
      <c r="C3229" s="1475" t="s">
        <v>4051</v>
      </c>
      <c r="D3229" s="1472" t="str">
        <f>VLOOKUP(C3229,CODIGOS!$B$1:$E$194,4,FALSE)</f>
        <v>CLINICAS VETERINARIOS</v>
      </c>
      <c r="E3229" s="1471" t="s">
        <v>15132</v>
      </c>
      <c r="F3229" s="1471" t="s">
        <v>15133</v>
      </c>
      <c r="G3229" s="1471" t="s">
        <v>15134</v>
      </c>
      <c r="H3229" s="1533">
        <v>45818</v>
      </c>
      <c r="I3229" s="1534">
        <v>0.93999999999999984</v>
      </c>
      <c r="J3229" s="1471" t="s">
        <v>16</v>
      </c>
      <c r="K3229" s="1471" t="s">
        <v>47</v>
      </c>
      <c r="L3229" s="1472" t="s">
        <v>573</v>
      </c>
      <c r="M3229" s="1472"/>
      <c r="N3229" s="1479"/>
      <c r="O3229" s="1479"/>
      <c r="P3229" s="1479"/>
      <c r="Q3229" s="1464">
        <f t="shared" si="100"/>
        <v>6</v>
      </c>
      <c r="R3229" s="1794" t="str">
        <f t="shared" si="101"/>
        <v>BARBOSA</v>
      </c>
      <c r="S3229" s="389"/>
    </row>
    <row r="3230" spans="1:19" s="21" customFormat="1" ht="25.05" customHeight="1" x14ac:dyDescent="0.2">
      <c r="A3230" s="1472" t="s">
        <v>115</v>
      </c>
      <c r="B3230" s="1471" t="s">
        <v>118</v>
      </c>
      <c r="C3230" s="1475" t="s">
        <v>4051</v>
      </c>
      <c r="D3230" s="1472" t="str">
        <f>VLOOKUP(C3230,CODIGOS!$B$1:$E$194,4,FALSE)</f>
        <v>CLINICAS VETERINARIOS</v>
      </c>
      <c r="E3230" s="1471" t="s">
        <v>15132</v>
      </c>
      <c r="F3230" s="1471" t="s">
        <v>15133</v>
      </c>
      <c r="G3230" s="1471" t="s">
        <v>15134</v>
      </c>
      <c r="H3230" s="1533">
        <v>45818</v>
      </c>
      <c r="I3230" s="1534">
        <v>0.72</v>
      </c>
      <c r="J3230" s="1471" t="s">
        <v>16</v>
      </c>
      <c r="K3230" s="1471" t="s">
        <v>47</v>
      </c>
      <c r="L3230" s="1472" t="s">
        <v>17</v>
      </c>
      <c r="M3230" s="1472"/>
      <c r="N3230" s="1479"/>
      <c r="O3230" s="1479"/>
      <c r="P3230" s="1479"/>
      <c r="Q3230" s="1464">
        <f t="shared" si="100"/>
        <v>6</v>
      </c>
      <c r="R3230" s="1794" t="str">
        <f t="shared" si="101"/>
        <v>BARBOSA</v>
      </c>
      <c r="S3230" s="389"/>
    </row>
    <row r="3231" spans="1:19" s="21" customFormat="1" ht="25.05" customHeight="1" x14ac:dyDescent="0.2">
      <c r="A3231" s="1472" t="s">
        <v>115</v>
      </c>
      <c r="B3231" s="1471" t="s">
        <v>118</v>
      </c>
      <c r="C3231" s="1475" t="s">
        <v>4051</v>
      </c>
      <c r="D3231" s="1472" t="str">
        <f>VLOOKUP(C3231,CODIGOS!$B$1:$E$194,4,FALSE)</f>
        <v>CLINICAS VETERINARIOS</v>
      </c>
      <c r="E3231" s="1471" t="s">
        <v>15141</v>
      </c>
      <c r="F3231" s="1471" t="s">
        <v>15142</v>
      </c>
      <c r="G3231" s="1471" t="s">
        <v>15143</v>
      </c>
      <c r="H3231" s="1533">
        <v>45818</v>
      </c>
      <c r="I3231" s="1534">
        <v>0.85</v>
      </c>
      <c r="J3231" s="1471" t="s">
        <v>16</v>
      </c>
      <c r="K3231" s="1471" t="s">
        <v>47</v>
      </c>
      <c r="L3231" s="1472" t="s">
        <v>17</v>
      </c>
      <c r="M3231" s="1472"/>
      <c r="N3231" s="1479"/>
      <c r="O3231" s="1479"/>
      <c r="P3231" s="1479"/>
      <c r="Q3231" s="1464">
        <f t="shared" si="100"/>
        <v>6</v>
      </c>
      <c r="R3231" s="1794" t="str">
        <f t="shared" si="101"/>
        <v>BARBOSA</v>
      </c>
      <c r="S3231" s="389"/>
    </row>
    <row r="3232" spans="1:19" s="21" customFormat="1" ht="25.05" customHeight="1" x14ac:dyDescent="0.2">
      <c r="A3232" s="1472" t="s">
        <v>115</v>
      </c>
      <c r="B3232" s="1471" t="s">
        <v>118</v>
      </c>
      <c r="C3232" s="1475" t="s">
        <v>4051</v>
      </c>
      <c r="D3232" s="1472" t="str">
        <f>VLOOKUP(C3232,CODIGOS!$B$1:$E$194,4,FALSE)</f>
        <v>CLINICAS VETERINARIOS</v>
      </c>
      <c r="E3232" s="1471" t="s">
        <v>15141</v>
      </c>
      <c r="F3232" s="1471" t="s">
        <v>15142</v>
      </c>
      <c r="G3232" s="1471" t="s">
        <v>15143</v>
      </c>
      <c r="H3232" s="1533">
        <v>45818</v>
      </c>
      <c r="I3232" s="1534">
        <v>0.82</v>
      </c>
      <c r="J3232" s="1471" t="s">
        <v>16</v>
      </c>
      <c r="K3232" s="1471" t="s">
        <v>47</v>
      </c>
      <c r="L3232" s="1472" t="s">
        <v>17</v>
      </c>
      <c r="M3232" s="1472"/>
      <c r="N3232" s="1479"/>
      <c r="O3232" s="1479"/>
      <c r="P3232" s="1479"/>
      <c r="Q3232" s="1464">
        <f t="shared" si="100"/>
        <v>6</v>
      </c>
      <c r="R3232" s="1794" t="str">
        <f t="shared" si="101"/>
        <v>BARBOSA</v>
      </c>
      <c r="S3232" s="389"/>
    </row>
    <row r="3233" spans="1:19" s="21" customFormat="1" ht="25.05" customHeight="1" x14ac:dyDescent="0.2">
      <c r="A3233" s="1472" t="s">
        <v>115</v>
      </c>
      <c r="B3233" s="1471" t="s">
        <v>118</v>
      </c>
      <c r="C3233" s="1475" t="s">
        <v>4051</v>
      </c>
      <c r="D3233" s="1472" t="str">
        <f>VLOOKUP(C3233,CODIGOS!$B$1:$E$194,4,FALSE)</f>
        <v>CLINICAS VETERINARIOS</v>
      </c>
      <c r="E3233" s="1471" t="s">
        <v>15141</v>
      </c>
      <c r="F3233" s="1471" t="s">
        <v>15142</v>
      </c>
      <c r="G3233" s="1471" t="s">
        <v>15143</v>
      </c>
      <c r="H3233" s="1533">
        <v>45818</v>
      </c>
      <c r="I3233" s="1534">
        <v>0.72</v>
      </c>
      <c r="J3233" s="1471" t="s">
        <v>16</v>
      </c>
      <c r="K3233" s="1471" t="s">
        <v>47</v>
      </c>
      <c r="L3233" s="1472" t="s">
        <v>573</v>
      </c>
      <c r="M3233" s="1472"/>
      <c r="N3233" s="1479"/>
      <c r="O3233" s="1479"/>
      <c r="P3233" s="1479"/>
      <c r="Q3233" s="1464">
        <f t="shared" si="100"/>
        <v>6</v>
      </c>
      <c r="R3233" s="1794" t="str">
        <f t="shared" si="101"/>
        <v>BARBOSA</v>
      </c>
      <c r="S3233" s="389"/>
    </row>
    <row r="3234" spans="1:19" s="21" customFormat="1" ht="25.05" customHeight="1" x14ac:dyDescent="0.2">
      <c r="A3234" s="1472" t="s">
        <v>115</v>
      </c>
      <c r="B3234" s="1471" t="s">
        <v>118</v>
      </c>
      <c r="C3234" s="1475" t="s">
        <v>10219</v>
      </c>
      <c r="D3234" s="1472" t="str">
        <f>VLOOKUP(C3234,CODIGOS!$B$1:$E$194,4,FALSE)</f>
        <v>INSTITUTOS DE EDUCACIÓN NO FORMAL</v>
      </c>
      <c r="E3234" s="1471" t="s">
        <v>15125</v>
      </c>
      <c r="F3234" s="1471" t="s">
        <v>15126</v>
      </c>
      <c r="G3234" s="1471" t="s">
        <v>15127</v>
      </c>
      <c r="H3234" s="1533">
        <v>45818</v>
      </c>
      <c r="I3234" s="1534">
        <v>0.85</v>
      </c>
      <c r="J3234" s="1471" t="s">
        <v>16</v>
      </c>
      <c r="K3234" s="1471" t="s">
        <v>47</v>
      </c>
      <c r="L3234" s="1472" t="s">
        <v>17</v>
      </c>
      <c r="M3234" s="1472"/>
      <c r="N3234" s="1479"/>
      <c r="O3234" s="1479"/>
      <c r="P3234" s="1479"/>
      <c r="Q3234" s="1464">
        <f t="shared" si="100"/>
        <v>6</v>
      </c>
      <c r="R3234" s="1794" t="str">
        <f t="shared" si="101"/>
        <v>BARBOSA</v>
      </c>
      <c r="S3234" s="389"/>
    </row>
    <row r="3235" spans="1:19" s="21" customFormat="1" ht="25.05" customHeight="1" x14ac:dyDescent="0.2">
      <c r="A3235" s="1472" t="s">
        <v>115</v>
      </c>
      <c r="B3235" s="1471" t="s">
        <v>118</v>
      </c>
      <c r="C3235" s="1475" t="s">
        <v>18</v>
      </c>
      <c r="D3235" s="1472" t="str">
        <f>VLOOKUP(C3235,CODIGOS!$B$1:$E$194,4,FALSE)</f>
        <v>PANADERÍAS Y O PASTELERÍAS</v>
      </c>
      <c r="E3235" s="1471" t="s">
        <v>15205</v>
      </c>
      <c r="F3235" s="1471" t="s">
        <v>15206</v>
      </c>
      <c r="G3235" s="1471" t="s">
        <v>15207</v>
      </c>
      <c r="H3235" s="1533">
        <v>45818</v>
      </c>
      <c r="I3235" s="1534">
        <v>0.67500000000000004</v>
      </c>
      <c r="J3235" s="1471" t="s">
        <v>16</v>
      </c>
      <c r="K3235" s="1471" t="s">
        <v>47</v>
      </c>
      <c r="L3235" s="1472" t="s">
        <v>22787</v>
      </c>
      <c r="M3235" s="1472" t="s">
        <v>15208</v>
      </c>
      <c r="N3235" s="1479" t="s">
        <v>48</v>
      </c>
      <c r="O3235" s="1479" t="s">
        <v>48</v>
      </c>
      <c r="P3235" s="1477"/>
      <c r="Q3235" s="1464">
        <f t="shared" si="100"/>
        <v>6</v>
      </c>
      <c r="R3235" s="1794" t="str">
        <f t="shared" si="101"/>
        <v>BARBOSA</v>
      </c>
      <c r="S3235" s="389"/>
    </row>
    <row r="3236" spans="1:19" s="21" customFormat="1" ht="25.05" customHeight="1" x14ac:dyDescent="0.2">
      <c r="A3236" s="1472" t="s">
        <v>115</v>
      </c>
      <c r="B3236" s="1471" t="s">
        <v>118</v>
      </c>
      <c r="C3236" s="1475" t="s">
        <v>18</v>
      </c>
      <c r="D3236" s="1472" t="str">
        <f>VLOOKUP(C3236,CODIGOS!$B$1:$E$194,4,FALSE)</f>
        <v>PANADERÍAS Y O PASTELERÍAS</v>
      </c>
      <c r="E3236" s="1471" t="s">
        <v>15209</v>
      </c>
      <c r="F3236" s="1471" t="s">
        <v>15210</v>
      </c>
      <c r="G3236" s="1471" t="s">
        <v>15211</v>
      </c>
      <c r="H3236" s="1533">
        <v>45818</v>
      </c>
      <c r="I3236" s="1534">
        <v>0.65500000000000003</v>
      </c>
      <c r="J3236" s="1471" t="s">
        <v>16</v>
      </c>
      <c r="K3236" s="1471" t="s">
        <v>47</v>
      </c>
      <c r="L3236" s="1472" t="s">
        <v>22787</v>
      </c>
      <c r="M3236" s="1472" t="s">
        <v>15212</v>
      </c>
      <c r="N3236" s="1479" t="s">
        <v>48</v>
      </c>
      <c r="O3236" s="1479" t="s">
        <v>48</v>
      </c>
      <c r="P3236" s="1477"/>
      <c r="Q3236" s="1464">
        <f t="shared" si="100"/>
        <v>6</v>
      </c>
      <c r="R3236" s="1794" t="str">
        <f t="shared" si="101"/>
        <v>BARBOSA</v>
      </c>
      <c r="S3236" s="389"/>
    </row>
    <row r="3237" spans="1:19" s="21" customFormat="1" ht="25.05" customHeight="1" x14ac:dyDescent="0.2">
      <c r="A3237" s="1472" t="s">
        <v>115</v>
      </c>
      <c r="B3237" s="1471" t="s">
        <v>118</v>
      </c>
      <c r="C3237" s="1475" t="s">
        <v>472</v>
      </c>
      <c r="D3237" s="1472" t="str">
        <f>VLOOKUP(C3237,CODIGOS!$B$1:$E$194,4,FALSE)</f>
        <v>RESTAURANTES PUBLICOS</v>
      </c>
      <c r="E3237" s="1471" t="s">
        <v>15165</v>
      </c>
      <c r="F3237" s="1471" t="s">
        <v>15166</v>
      </c>
      <c r="G3237" s="1471" t="s">
        <v>15167</v>
      </c>
      <c r="H3237" s="1533">
        <v>45818</v>
      </c>
      <c r="I3237" s="1534">
        <v>0.68500000000000005</v>
      </c>
      <c r="J3237" s="1471" t="s">
        <v>16</v>
      </c>
      <c r="K3237" s="1471" t="s">
        <v>47</v>
      </c>
      <c r="L3237" s="1472" t="s">
        <v>477</v>
      </c>
      <c r="M3237" s="1472" t="s">
        <v>15168</v>
      </c>
      <c r="N3237" s="1479" t="s">
        <v>48</v>
      </c>
      <c r="O3237" s="1479" t="s">
        <v>48</v>
      </c>
      <c r="P3237" s="1478"/>
      <c r="Q3237" s="1464">
        <f t="shared" si="100"/>
        <v>6</v>
      </c>
      <c r="R3237" s="1794" t="str">
        <f t="shared" si="101"/>
        <v>BARBOSA</v>
      </c>
      <c r="S3237" s="389"/>
    </row>
    <row r="3238" spans="1:19" s="21" customFormat="1" ht="25.05" customHeight="1" x14ac:dyDescent="0.2">
      <c r="A3238" s="1472" t="s">
        <v>115</v>
      </c>
      <c r="B3238" s="1471" t="s">
        <v>118</v>
      </c>
      <c r="C3238" s="1475" t="s">
        <v>472</v>
      </c>
      <c r="D3238" s="1472" t="str">
        <f>VLOOKUP(C3238,CODIGOS!$B$1:$E$194,4,FALSE)</f>
        <v>RESTAURANTES PUBLICOS</v>
      </c>
      <c r="E3238" s="1471" t="s">
        <v>15238</v>
      </c>
      <c r="F3238" s="1471" t="s">
        <v>15239</v>
      </c>
      <c r="G3238" s="1471" t="s">
        <v>15240</v>
      </c>
      <c r="H3238" s="1533">
        <v>45824</v>
      </c>
      <c r="I3238" s="1534">
        <v>0.62</v>
      </c>
      <c r="J3238" s="1471" t="s">
        <v>16</v>
      </c>
      <c r="K3238" s="1471" t="s">
        <v>47</v>
      </c>
      <c r="L3238" s="1472" t="s">
        <v>477</v>
      </c>
      <c r="M3238" s="1472"/>
      <c r="N3238" s="1479"/>
      <c r="O3238" s="1479"/>
      <c r="P3238" s="1478"/>
      <c r="Q3238" s="1464">
        <f t="shared" si="100"/>
        <v>6</v>
      </c>
      <c r="R3238" s="1794" t="str">
        <f t="shared" si="101"/>
        <v>BARBOSA</v>
      </c>
      <c r="S3238" s="389"/>
    </row>
    <row r="3239" spans="1:19" s="21" customFormat="1" ht="25.05" customHeight="1" x14ac:dyDescent="0.2">
      <c r="A3239" s="1472" t="s">
        <v>115</v>
      </c>
      <c r="B3239" s="1471" t="s">
        <v>118</v>
      </c>
      <c r="C3239" s="1475" t="s">
        <v>4051</v>
      </c>
      <c r="D3239" s="1472" t="str">
        <f>VLOOKUP(C3239,CODIGOS!$B$1:$E$194,4,FALSE)</f>
        <v>CLINICAS VETERINARIOS</v>
      </c>
      <c r="E3239" s="1471" t="s">
        <v>15138</v>
      </c>
      <c r="F3239" s="1471" t="s">
        <v>15139</v>
      </c>
      <c r="G3239" s="1471" t="s">
        <v>15140</v>
      </c>
      <c r="H3239" s="1533">
        <v>45826</v>
      </c>
      <c r="I3239" s="1534">
        <v>0.81499999999999984</v>
      </c>
      <c r="J3239" s="1471" t="s">
        <v>16</v>
      </c>
      <c r="K3239" s="1471" t="s">
        <v>47</v>
      </c>
      <c r="L3239" s="1472" t="s">
        <v>17</v>
      </c>
      <c r="M3239" s="1472"/>
      <c r="N3239" s="1479"/>
      <c r="O3239" s="1479"/>
      <c r="P3239" s="1479"/>
      <c r="Q3239" s="1464">
        <f t="shared" si="100"/>
        <v>6</v>
      </c>
      <c r="R3239" s="1794" t="str">
        <f t="shared" si="101"/>
        <v>BARBOSA</v>
      </c>
      <c r="S3239" s="389"/>
    </row>
    <row r="3240" spans="1:19" s="21" customFormat="1" ht="25.05" customHeight="1" x14ac:dyDescent="0.2">
      <c r="A3240" s="1472" t="s">
        <v>115</v>
      </c>
      <c r="B3240" s="1471" t="s">
        <v>118</v>
      </c>
      <c r="C3240" s="1475" t="s">
        <v>4051</v>
      </c>
      <c r="D3240" s="1472" t="str">
        <f>VLOOKUP(C3240,CODIGOS!$B$1:$E$194,4,FALSE)</f>
        <v>CLINICAS VETERINARIOS</v>
      </c>
      <c r="E3240" s="1471" t="s">
        <v>15138</v>
      </c>
      <c r="F3240" s="1471" t="s">
        <v>15139</v>
      </c>
      <c r="G3240" s="1471" t="s">
        <v>15140</v>
      </c>
      <c r="H3240" s="1533">
        <v>45826</v>
      </c>
      <c r="I3240" s="1534">
        <v>0.72</v>
      </c>
      <c r="J3240" s="1471" t="s">
        <v>16</v>
      </c>
      <c r="K3240" s="1471" t="s">
        <v>47</v>
      </c>
      <c r="L3240" s="1472" t="s">
        <v>17</v>
      </c>
      <c r="M3240" s="1472"/>
      <c r="N3240" s="1479"/>
      <c r="O3240" s="1479"/>
      <c r="P3240" s="1479"/>
      <c r="Q3240" s="1464">
        <f t="shared" si="100"/>
        <v>6</v>
      </c>
      <c r="R3240" s="1794" t="str">
        <f t="shared" si="101"/>
        <v>BARBOSA</v>
      </c>
      <c r="S3240" s="389"/>
    </row>
    <row r="3241" spans="1:19" s="21" customFormat="1" ht="25.05" customHeight="1" x14ac:dyDescent="0.2">
      <c r="A3241" s="1472" t="s">
        <v>115</v>
      </c>
      <c r="B3241" s="1471" t="s">
        <v>118</v>
      </c>
      <c r="C3241" s="1475">
        <v>30</v>
      </c>
      <c r="D3241" s="1472" t="str">
        <f>VLOOKUP(C3241,CODIGOS!$B$1:$E$194,4,FALSE)</f>
        <v>OTROS</v>
      </c>
      <c r="E3241" s="1471" t="s">
        <v>15159</v>
      </c>
      <c r="F3241" s="1471" t="s">
        <v>15160</v>
      </c>
      <c r="G3241" s="1471" t="s">
        <v>15161</v>
      </c>
      <c r="H3241" s="1533">
        <v>45826</v>
      </c>
      <c r="I3241" s="1534">
        <v>0.84</v>
      </c>
      <c r="J3241" s="1471" t="s">
        <v>16</v>
      </c>
      <c r="K3241" s="1471" t="s">
        <v>47</v>
      </c>
      <c r="L3241" s="1472" t="s">
        <v>4927</v>
      </c>
      <c r="M3241" s="1472"/>
      <c r="N3241" s="1479"/>
      <c r="O3241" s="1479"/>
      <c r="P3241" s="1481"/>
      <c r="Q3241" s="1464">
        <f t="shared" si="100"/>
        <v>6</v>
      </c>
      <c r="R3241" s="1794" t="str">
        <f t="shared" si="101"/>
        <v>BARBOSA</v>
      </c>
      <c r="S3241" s="389"/>
    </row>
    <row r="3242" spans="1:19" s="21" customFormat="1" ht="25.05" customHeight="1" x14ac:dyDescent="0.2">
      <c r="A3242" s="1472" t="s">
        <v>115</v>
      </c>
      <c r="B3242" s="1471" t="s">
        <v>118</v>
      </c>
      <c r="C3242" s="1475">
        <v>30</v>
      </c>
      <c r="D3242" s="1472" t="str">
        <f>VLOOKUP(C3242,CODIGOS!$B$1:$E$194,4,FALSE)</f>
        <v>OTROS</v>
      </c>
      <c r="E3242" s="1471" t="s">
        <v>15257</v>
      </c>
      <c r="F3242" s="1471" t="s">
        <v>15258</v>
      </c>
      <c r="G3242" s="1471" t="s">
        <v>15259</v>
      </c>
      <c r="H3242" s="1533">
        <v>45826</v>
      </c>
      <c r="I3242" s="1534">
        <v>0.63</v>
      </c>
      <c r="J3242" s="1471" t="s">
        <v>16</v>
      </c>
      <c r="K3242" s="1471" t="s">
        <v>47</v>
      </c>
      <c r="L3242" s="1472" t="s">
        <v>22784</v>
      </c>
      <c r="M3242" s="1472"/>
      <c r="N3242" s="1479"/>
      <c r="O3242" s="1479"/>
      <c r="P3242" s="1475"/>
      <c r="Q3242" s="1464">
        <f t="shared" si="100"/>
        <v>6</v>
      </c>
      <c r="R3242" s="1794" t="str">
        <f t="shared" si="101"/>
        <v>BARBOSA</v>
      </c>
      <c r="S3242" s="389"/>
    </row>
    <row r="3243" spans="1:19" s="21" customFormat="1" ht="25.05" customHeight="1" x14ac:dyDescent="0.2">
      <c r="A3243" s="1472" t="s">
        <v>115</v>
      </c>
      <c r="B3243" s="1471" t="s">
        <v>118</v>
      </c>
      <c r="C3243" s="1475" t="s">
        <v>2772</v>
      </c>
      <c r="D3243" s="1472" t="str">
        <f>VLOOKUP(C3243,CODIGOS!$B$1:$E$194,4,FALSE)</f>
        <v xml:space="preserve">PRESTADORES INDEPENDEINTES, IPS SIN  INTERNACION   </v>
      </c>
      <c r="E3243" s="1471" t="s">
        <v>15257</v>
      </c>
      <c r="F3243" s="1471" t="s">
        <v>15258</v>
      </c>
      <c r="G3243" s="1471" t="s">
        <v>15259</v>
      </c>
      <c r="H3243" s="1533">
        <v>45826</v>
      </c>
      <c r="I3243" s="1534">
        <v>0.77</v>
      </c>
      <c r="J3243" s="1471" t="s">
        <v>16</v>
      </c>
      <c r="K3243" s="1471" t="s">
        <v>47</v>
      </c>
      <c r="L3243" s="1472" t="s">
        <v>21445</v>
      </c>
      <c r="M3243" s="1472"/>
      <c r="N3243" s="1479"/>
      <c r="O3243" s="1479"/>
      <c r="P3243" s="1475"/>
      <c r="Q3243" s="1464">
        <f t="shared" si="100"/>
        <v>6</v>
      </c>
      <c r="R3243" s="1794" t="str">
        <f t="shared" si="101"/>
        <v>BARBOSA</v>
      </c>
      <c r="S3243" s="389"/>
    </row>
    <row r="3244" spans="1:19" s="21" customFormat="1" ht="25.05" customHeight="1" x14ac:dyDescent="0.2">
      <c r="A3244" s="1472" t="s">
        <v>115</v>
      </c>
      <c r="B3244" s="1471" t="s">
        <v>118</v>
      </c>
      <c r="C3244" s="1475">
        <v>30</v>
      </c>
      <c r="D3244" s="1472" t="str">
        <f>VLOOKUP(C3244,CODIGOS!$B$1:$E$194,4,FALSE)</f>
        <v>OTROS</v>
      </c>
      <c r="E3244" s="1471" t="s">
        <v>15162</v>
      </c>
      <c r="F3244" s="1471" t="s">
        <v>15163</v>
      </c>
      <c r="G3244" s="1471" t="s">
        <v>15164</v>
      </c>
      <c r="H3244" s="1533">
        <v>45828</v>
      </c>
      <c r="I3244" s="1534">
        <v>0.75</v>
      </c>
      <c r="J3244" s="1471" t="s">
        <v>16</v>
      </c>
      <c r="K3244" s="1471" t="s">
        <v>47</v>
      </c>
      <c r="L3244" s="1472" t="s">
        <v>4927</v>
      </c>
      <c r="M3244" s="1472"/>
      <c r="N3244" s="1479"/>
      <c r="O3244" s="1479"/>
      <c r="P3244" s="1472"/>
      <c r="Q3244" s="1464">
        <f t="shared" si="100"/>
        <v>6</v>
      </c>
      <c r="R3244" s="1794" t="str">
        <f t="shared" si="101"/>
        <v>BARBOSA</v>
      </c>
      <c r="S3244" s="389"/>
    </row>
    <row r="3245" spans="1:19" s="21" customFormat="1" ht="25.05" customHeight="1" x14ac:dyDescent="0.2">
      <c r="A3245" s="1472" t="s">
        <v>115</v>
      </c>
      <c r="B3245" s="1471" t="s">
        <v>118</v>
      </c>
      <c r="C3245" s="1475" t="s">
        <v>20</v>
      </c>
      <c r="D3245" s="1472" t="str">
        <f>VLOOKUP(C3245,CODIGOS!$B$1:$E$194,4,FALSE)</f>
        <v>TIENDA DE BARRIO O CIGARRERÍA, INCLUIDAS LAS UBICADAS EN ZONAS FRANCAS</v>
      </c>
      <c r="E3245" s="1471" t="s">
        <v>15260</v>
      </c>
      <c r="F3245" s="1471" t="s">
        <v>15261</v>
      </c>
      <c r="G3245" s="1471" t="s">
        <v>5667</v>
      </c>
      <c r="H3245" s="1533">
        <v>45828</v>
      </c>
      <c r="I3245" s="1534">
        <v>0.78749999999999998</v>
      </c>
      <c r="J3245" s="1471" t="s">
        <v>16</v>
      </c>
      <c r="K3245" s="1471" t="s">
        <v>47</v>
      </c>
      <c r="L3245" s="1472" t="s">
        <v>22787</v>
      </c>
      <c r="M3245" s="1472" t="s">
        <v>15262</v>
      </c>
      <c r="N3245" s="1479"/>
      <c r="O3245" s="1479"/>
      <c r="P3245" s="1475"/>
      <c r="Q3245" s="1464">
        <f t="shared" si="100"/>
        <v>6</v>
      </c>
      <c r="R3245" s="1794" t="str">
        <f t="shared" si="101"/>
        <v>BARBOSA</v>
      </c>
      <c r="S3245" s="389"/>
    </row>
    <row r="3246" spans="1:19" s="21" customFormat="1" ht="25.05" customHeight="1" x14ac:dyDescent="0.2">
      <c r="A3246" s="1472" t="s">
        <v>115</v>
      </c>
      <c r="B3246" s="1471" t="s">
        <v>118</v>
      </c>
      <c r="C3246" s="1475" t="s">
        <v>20</v>
      </c>
      <c r="D3246" s="1472" t="str">
        <f>VLOOKUP(C3246,CODIGOS!$B$1:$E$194,4,FALSE)</f>
        <v>TIENDA DE BARRIO O CIGARRERÍA, INCLUIDAS LAS UBICADAS EN ZONAS FRANCAS</v>
      </c>
      <c r="E3246" s="1471" t="s">
        <v>15263</v>
      </c>
      <c r="F3246" s="1471" t="s">
        <v>15264</v>
      </c>
      <c r="G3246" s="1471" t="s">
        <v>15265</v>
      </c>
      <c r="H3246" s="1533">
        <v>45828</v>
      </c>
      <c r="I3246" s="1534">
        <v>0.6875</v>
      </c>
      <c r="J3246" s="1471" t="s">
        <v>16</v>
      </c>
      <c r="K3246" s="1471" t="s">
        <v>47</v>
      </c>
      <c r="L3246" s="1472" t="s">
        <v>22787</v>
      </c>
      <c r="M3246" s="1472" t="s">
        <v>15266</v>
      </c>
      <c r="N3246" s="1479"/>
      <c r="O3246" s="1479"/>
      <c r="P3246" s="1479"/>
      <c r="Q3246" s="1464">
        <f t="shared" si="100"/>
        <v>6</v>
      </c>
      <c r="R3246" s="1794" t="str">
        <f t="shared" si="101"/>
        <v>BARBOSA</v>
      </c>
      <c r="S3246" s="389"/>
    </row>
    <row r="3247" spans="1:19" s="21" customFormat="1" ht="25.05" customHeight="1" x14ac:dyDescent="0.2">
      <c r="A3247" s="1472" t="s">
        <v>115</v>
      </c>
      <c r="B3247" s="1471" t="s">
        <v>118</v>
      </c>
      <c r="C3247" s="1475" t="s">
        <v>1716</v>
      </c>
      <c r="D3247" s="1472" t="str">
        <f>VLOOKUP(C3247,CODIGOS!$B$1:$E$194,4,FALSE)</f>
        <v>EXPENDIO DE CARNE BOVINA</v>
      </c>
      <c r="E3247" s="1471" t="s">
        <v>15113</v>
      </c>
      <c r="F3247" s="1471" t="s">
        <v>15114</v>
      </c>
      <c r="G3247" s="1471" t="s">
        <v>15115</v>
      </c>
      <c r="H3247" s="1533">
        <v>45833</v>
      </c>
      <c r="I3247" s="1534">
        <v>0.77</v>
      </c>
      <c r="J3247" s="1471" t="s">
        <v>16</v>
      </c>
      <c r="K3247" s="1471" t="s">
        <v>47</v>
      </c>
      <c r="L3247" s="1471" t="s">
        <v>22783</v>
      </c>
      <c r="M3247" s="1472"/>
      <c r="N3247" s="1479"/>
      <c r="O3247" s="1479"/>
      <c r="P3247" s="1479"/>
      <c r="Q3247" s="1464">
        <f t="shared" si="100"/>
        <v>6</v>
      </c>
      <c r="R3247" s="1794" t="str">
        <f t="shared" si="101"/>
        <v>BARBOSA</v>
      </c>
      <c r="S3247" s="389"/>
    </row>
    <row r="3248" spans="1:19" s="21" customFormat="1" ht="25.05" customHeight="1" x14ac:dyDescent="0.2">
      <c r="A3248" s="1472" t="s">
        <v>115</v>
      </c>
      <c r="B3248" s="1471" t="s">
        <v>118</v>
      </c>
      <c r="C3248" s="1475" t="s">
        <v>542</v>
      </c>
      <c r="D3248" s="1472" t="str">
        <f>VLOOKUP(C3248,CODIGOS!$B$1:$E$194,4,FALSE)</f>
        <v>MINI MERCADO (SUPERMERCADO DE BARRIO)</v>
      </c>
      <c r="E3248" s="1471" t="s">
        <v>15122</v>
      </c>
      <c r="F3248" s="1471" t="s">
        <v>15123</v>
      </c>
      <c r="G3248" s="1471" t="s">
        <v>15124</v>
      </c>
      <c r="H3248" s="1533">
        <v>45833</v>
      </c>
      <c r="I3248" s="1534">
        <v>0.91749999999999998</v>
      </c>
      <c r="J3248" s="1471" t="s">
        <v>16</v>
      </c>
      <c r="K3248" s="1471" t="s">
        <v>47</v>
      </c>
      <c r="L3248" s="1472" t="s">
        <v>22787</v>
      </c>
      <c r="M3248" s="1472"/>
      <c r="N3248" s="1479"/>
      <c r="O3248" s="1479"/>
      <c r="P3248" s="1479"/>
      <c r="Q3248" s="1464">
        <f t="shared" si="100"/>
        <v>6</v>
      </c>
      <c r="R3248" s="1794" t="str">
        <f t="shared" si="101"/>
        <v>BARBOSA</v>
      </c>
      <c r="S3248" s="389"/>
    </row>
    <row r="3249" spans="1:19" s="21" customFormat="1" ht="25.05" customHeight="1" x14ac:dyDescent="0.2">
      <c r="A3249" s="1472" t="s">
        <v>115</v>
      </c>
      <c r="B3249" s="1471" t="s">
        <v>118</v>
      </c>
      <c r="C3249" s="1475">
        <v>30</v>
      </c>
      <c r="D3249" s="1472" t="str">
        <f>VLOOKUP(C3249,CODIGOS!$B$1:$E$194,4,FALSE)</f>
        <v>OTROS</v>
      </c>
      <c r="E3249" s="1471" t="s">
        <v>15129</v>
      </c>
      <c r="F3249" s="1471" t="s">
        <v>15130</v>
      </c>
      <c r="G3249" s="1471" t="s">
        <v>15131</v>
      </c>
      <c r="H3249" s="1533">
        <v>45833</v>
      </c>
      <c r="I3249" s="1534">
        <v>0.72499999999999998</v>
      </c>
      <c r="J3249" s="1471" t="s">
        <v>16</v>
      </c>
      <c r="K3249" s="1472" t="s">
        <v>41</v>
      </c>
      <c r="L3249" s="1472" t="s">
        <v>17</v>
      </c>
      <c r="M3249" s="1472"/>
      <c r="N3249" s="1479"/>
      <c r="O3249" s="1479"/>
      <c r="P3249" s="1479"/>
      <c r="Q3249" s="1464">
        <f t="shared" si="100"/>
        <v>6</v>
      </c>
      <c r="R3249" s="1794" t="str">
        <f t="shared" si="101"/>
        <v>BARBOSA</v>
      </c>
      <c r="S3249" s="389"/>
    </row>
    <row r="3250" spans="1:19" s="21" customFormat="1" ht="25.05" customHeight="1" x14ac:dyDescent="0.2">
      <c r="A3250" s="1472" t="s">
        <v>115</v>
      </c>
      <c r="B3250" s="1471" t="s">
        <v>118</v>
      </c>
      <c r="C3250" s="1475" t="s">
        <v>2772</v>
      </c>
      <c r="D3250" s="1472" t="str">
        <f>VLOOKUP(C3250,CODIGOS!$B$1:$E$194,4,FALSE)</f>
        <v xml:space="preserve">PRESTADORES INDEPENDEINTES, IPS SIN  INTERNACION   </v>
      </c>
      <c r="E3250" s="1471" t="s">
        <v>15129</v>
      </c>
      <c r="F3250" s="1471" t="s">
        <v>15130</v>
      </c>
      <c r="G3250" s="1471" t="s">
        <v>15131</v>
      </c>
      <c r="H3250" s="1533">
        <v>45833</v>
      </c>
      <c r="I3250" s="1534">
        <v>0.95</v>
      </c>
      <c r="J3250" s="1471" t="s">
        <v>16</v>
      </c>
      <c r="K3250" s="1471" t="s">
        <v>47</v>
      </c>
      <c r="L3250" s="1472" t="s">
        <v>4927</v>
      </c>
      <c r="M3250" s="1472"/>
      <c r="N3250" s="1479"/>
      <c r="O3250" s="1479"/>
      <c r="P3250" s="1479"/>
      <c r="Q3250" s="1464">
        <f t="shared" si="100"/>
        <v>6</v>
      </c>
      <c r="R3250" s="1794" t="str">
        <f t="shared" si="101"/>
        <v>BARBOSA</v>
      </c>
      <c r="S3250" s="389"/>
    </row>
    <row r="3251" spans="1:19" s="21" customFormat="1" ht="25.05" customHeight="1" x14ac:dyDescent="0.2">
      <c r="A3251" s="1472" t="s">
        <v>115</v>
      </c>
      <c r="B3251" s="1471" t="s">
        <v>118</v>
      </c>
      <c r="C3251" s="1475" t="s">
        <v>2772</v>
      </c>
      <c r="D3251" s="1472" t="str">
        <f>VLOOKUP(C3251,CODIGOS!$B$1:$E$194,4,FALSE)</f>
        <v xml:space="preserve">PRESTADORES INDEPENDEINTES, IPS SIN  INTERNACION   </v>
      </c>
      <c r="E3251" s="1471" t="s">
        <v>15129</v>
      </c>
      <c r="F3251" s="1471" t="s">
        <v>15130</v>
      </c>
      <c r="G3251" s="1471" t="s">
        <v>15131</v>
      </c>
      <c r="H3251" s="1533">
        <v>45833</v>
      </c>
      <c r="I3251" s="1534">
        <v>0.85</v>
      </c>
      <c r="J3251" s="1471" t="s">
        <v>16</v>
      </c>
      <c r="K3251" s="1471" t="s">
        <v>47</v>
      </c>
      <c r="L3251" s="1472" t="s">
        <v>573</v>
      </c>
      <c r="M3251" s="1472"/>
      <c r="N3251" s="1479"/>
      <c r="O3251" s="1479"/>
      <c r="P3251" s="1479"/>
      <c r="Q3251" s="1464">
        <f t="shared" si="100"/>
        <v>6</v>
      </c>
      <c r="R3251" s="1794" t="str">
        <f t="shared" si="101"/>
        <v>BARBOSA</v>
      </c>
      <c r="S3251" s="389"/>
    </row>
    <row r="3252" spans="1:19" s="21" customFormat="1" ht="25.05" customHeight="1" x14ac:dyDescent="0.2">
      <c r="A3252" s="1472" t="s">
        <v>115</v>
      </c>
      <c r="B3252" s="1471" t="s">
        <v>118</v>
      </c>
      <c r="C3252" s="1475" t="s">
        <v>1116</v>
      </c>
      <c r="D3252" s="1472" t="str">
        <f>VLOOKUP(C3252,CODIGOS!$B$1:$E$194,4,FALSE)</f>
        <v>EXPENDIO DE CARNE BOVINA - PORCINA - POLLO</v>
      </c>
      <c r="E3252" s="1471" t="s">
        <v>15116</v>
      </c>
      <c r="F3252" s="1471" t="s">
        <v>15117</v>
      </c>
      <c r="G3252" s="1471" t="s">
        <v>15118</v>
      </c>
      <c r="H3252" s="1533">
        <v>45834</v>
      </c>
      <c r="I3252" s="1534">
        <v>0.85</v>
      </c>
      <c r="J3252" s="1471" t="s">
        <v>16</v>
      </c>
      <c r="K3252" s="1471" t="s">
        <v>47</v>
      </c>
      <c r="L3252" s="1471" t="s">
        <v>22783</v>
      </c>
      <c r="M3252" s="1472"/>
      <c r="N3252" s="1479"/>
      <c r="O3252" s="1479"/>
      <c r="P3252" s="1479"/>
      <c r="Q3252" s="1464">
        <f t="shared" si="100"/>
        <v>6</v>
      </c>
      <c r="R3252" s="1794" t="str">
        <f t="shared" si="101"/>
        <v>BARBOSA</v>
      </c>
      <c r="S3252" s="389"/>
    </row>
    <row r="3253" spans="1:19" s="21" customFormat="1" ht="25.05" customHeight="1" x14ac:dyDescent="0.2">
      <c r="A3253" s="1472" t="s">
        <v>115</v>
      </c>
      <c r="B3253" s="1471" t="s">
        <v>118</v>
      </c>
      <c r="C3253" s="1475" t="s">
        <v>2731</v>
      </c>
      <c r="D3253" s="1472" t="str">
        <f>VLOOKUP(C3253,CODIGOS!$B$1:$E$194,4,FALSE)</f>
        <v>EXPENDIO DE POLLO</v>
      </c>
      <c r="E3253" s="1471" t="s">
        <v>15110</v>
      </c>
      <c r="F3253" s="1471" t="s">
        <v>15111</v>
      </c>
      <c r="G3253" s="1471" t="s">
        <v>15112</v>
      </c>
      <c r="H3253" s="1533">
        <v>45834</v>
      </c>
      <c r="I3253" s="1534">
        <v>0.82</v>
      </c>
      <c r="J3253" s="1471" t="s">
        <v>16</v>
      </c>
      <c r="K3253" s="1471" t="s">
        <v>47</v>
      </c>
      <c r="L3253" s="1471" t="s">
        <v>22783</v>
      </c>
      <c r="M3253" s="1472"/>
      <c r="N3253" s="1479"/>
      <c r="O3253" s="1479"/>
      <c r="P3253" s="1479"/>
      <c r="Q3253" s="1464">
        <f t="shared" si="100"/>
        <v>6</v>
      </c>
      <c r="R3253" s="1794" t="str">
        <f t="shared" si="101"/>
        <v>BARBOSA</v>
      </c>
      <c r="S3253" s="389"/>
    </row>
    <row r="3254" spans="1:19" s="21" customFormat="1" ht="25.05" customHeight="1" x14ac:dyDescent="0.2">
      <c r="A3254" s="1472" t="s">
        <v>115</v>
      </c>
      <c r="B3254" s="1471" t="s">
        <v>118</v>
      </c>
      <c r="C3254" s="1475" t="s">
        <v>542</v>
      </c>
      <c r="D3254" s="1472" t="str">
        <f>VLOOKUP(C3254,CODIGOS!$B$1:$E$194,4,FALSE)</f>
        <v>MINI MERCADO (SUPERMERCADO DE BARRIO)</v>
      </c>
      <c r="E3254" s="1471" t="s">
        <v>15119</v>
      </c>
      <c r="F3254" s="1471" t="s">
        <v>15120</v>
      </c>
      <c r="G3254" s="1471" t="s">
        <v>15121</v>
      </c>
      <c r="H3254" s="1533">
        <v>45834</v>
      </c>
      <c r="I3254" s="1534">
        <v>0.91749999999999998</v>
      </c>
      <c r="J3254" s="1471" t="s">
        <v>16</v>
      </c>
      <c r="K3254" s="1471" t="s">
        <v>47</v>
      </c>
      <c r="L3254" s="1472" t="s">
        <v>22787</v>
      </c>
      <c r="M3254" s="1472"/>
      <c r="N3254" s="1479"/>
      <c r="O3254" s="1479"/>
      <c r="P3254" s="1479"/>
      <c r="Q3254" s="1464">
        <f t="shared" si="100"/>
        <v>6</v>
      </c>
      <c r="R3254" s="1794" t="str">
        <f t="shared" si="101"/>
        <v>BARBOSA</v>
      </c>
      <c r="S3254" s="389"/>
    </row>
    <row r="3255" spans="1:19" s="21" customFormat="1" ht="25.05" customHeight="1" x14ac:dyDescent="0.2">
      <c r="A3255" s="1472" t="s">
        <v>115</v>
      </c>
      <c r="B3255" s="1471" t="s">
        <v>118</v>
      </c>
      <c r="C3255" s="1475" t="s">
        <v>2772</v>
      </c>
      <c r="D3255" s="1472" t="str">
        <f>VLOOKUP(C3255,CODIGOS!$B$1:$E$194,4,FALSE)</f>
        <v xml:space="preserve">PRESTADORES INDEPENDEINTES, IPS SIN  INTERNACION   </v>
      </c>
      <c r="E3255" s="1471" t="s">
        <v>4060</v>
      </c>
      <c r="F3255" s="1471" t="s">
        <v>15128</v>
      </c>
      <c r="G3255" s="1471" t="s">
        <v>4926</v>
      </c>
      <c r="H3255" s="1533">
        <v>45834</v>
      </c>
      <c r="I3255" s="2000">
        <v>1</v>
      </c>
      <c r="J3255" s="1472" t="s">
        <v>22</v>
      </c>
      <c r="K3255" s="1471" t="s">
        <v>47</v>
      </c>
      <c r="L3255" s="1472" t="s">
        <v>4927</v>
      </c>
      <c r="M3255" s="1472"/>
      <c r="N3255" s="1479"/>
      <c r="O3255" s="1479"/>
      <c r="P3255" s="1479"/>
      <c r="Q3255" s="1464">
        <f t="shared" si="100"/>
        <v>6</v>
      </c>
      <c r="R3255" s="1794" t="str">
        <f t="shared" si="101"/>
        <v>BARBOSA</v>
      </c>
      <c r="S3255" s="389"/>
    </row>
    <row r="3256" spans="1:19" s="21" customFormat="1" ht="25.05" customHeight="1" x14ac:dyDescent="0.2">
      <c r="A3256" s="1472" t="s">
        <v>115</v>
      </c>
      <c r="B3256" s="1471" t="s">
        <v>118</v>
      </c>
      <c r="C3256" s="1475" t="s">
        <v>2772</v>
      </c>
      <c r="D3256" s="1472" t="str">
        <f>VLOOKUP(C3256,CODIGOS!$B$1:$E$194,4,FALSE)</f>
        <v xml:space="preserve">PRESTADORES INDEPENDEINTES, IPS SIN  INTERNACION   </v>
      </c>
      <c r="E3256" s="1471" t="s">
        <v>4060</v>
      </c>
      <c r="F3256" s="1471" t="s">
        <v>15128</v>
      </c>
      <c r="G3256" s="1471" t="s">
        <v>4926</v>
      </c>
      <c r="H3256" s="1533">
        <v>45834</v>
      </c>
      <c r="I3256" s="1534">
        <v>0.95</v>
      </c>
      <c r="J3256" s="1472" t="s">
        <v>22</v>
      </c>
      <c r="K3256" s="1471" t="s">
        <v>47</v>
      </c>
      <c r="L3256" s="1472" t="s">
        <v>573</v>
      </c>
      <c r="M3256" s="1472"/>
      <c r="N3256" s="1479"/>
      <c r="O3256" s="1479"/>
      <c r="P3256" s="1479"/>
      <c r="Q3256" s="1464">
        <f t="shared" si="100"/>
        <v>6</v>
      </c>
      <c r="R3256" s="1794" t="str">
        <f t="shared" si="101"/>
        <v>BARBOSA</v>
      </c>
      <c r="S3256" s="389"/>
    </row>
    <row r="3257" spans="1:19" s="21" customFormat="1" ht="25.05" customHeight="1" x14ac:dyDescent="0.2">
      <c r="A3257" s="1472" t="s">
        <v>115</v>
      </c>
      <c r="B3257" s="1472" t="s">
        <v>118</v>
      </c>
      <c r="C3257" s="1472" t="s">
        <v>472</v>
      </c>
      <c r="D3257" s="1472" t="str">
        <f>VLOOKUP(C3257,CODIGOS!$B$1:$E$194,4,FALSE)</f>
        <v>RESTAURANTES PUBLICOS</v>
      </c>
      <c r="E3257" s="1472" t="s">
        <v>19229</v>
      </c>
      <c r="F3257" s="1472" t="s">
        <v>19230</v>
      </c>
      <c r="G3257" s="1472" t="s">
        <v>19231</v>
      </c>
      <c r="H3257" s="1523">
        <v>45853</v>
      </c>
      <c r="I3257" s="1534">
        <v>0.81499999999999995</v>
      </c>
      <c r="J3257" s="1471" t="s">
        <v>16</v>
      </c>
      <c r="K3257" s="1471" t="s">
        <v>47</v>
      </c>
      <c r="L3257" s="1472" t="s">
        <v>477</v>
      </c>
      <c r="M3257" s="1471"/>
      <c r="N3257" s="1472"/>
      <c r="O3257" s="1472"/>
      <c r="P3257" s="1479"/>
      <c r="Q3257" s="1464">
        <f t="shared" si="100"/>
        <v>7</v>
      </c>
      <c r="R3257" s="1794" t="str">
        <f t="shared" si="101"/>
        <v>BARBOSA</v>
      </c>
      <c r="S3257" s="389"/>
    </row>
    <row r="3258" spans="1:19" s="21" customFormat="1" ht="25.05" customHeight="1" x14ac:dyDescent="0.2">
      <c r="A3258" s="1472" t="s">
        <v>115</v>
      </c>
      <c r="B3258" s="1472" t="s">
        <v>118</v>
      </c>
      <c r="C3258" s="1472" t="s">
        <v>472</v>
      </c>
      <c r="D3258" s="1472" t="str">
        <f>VLOOKUP(C3258,CODIGOS!$B$1:$E$194,4,FALSE)</f>
        <v>RESTAURANTES PUBLICOS</v>
      </c>
      <c r="E3258" s="1472" t="s">
        <v>19232</v>
      </c>
      <c r="F3258" s="1472" t="s">
        <v>19233</v>
      </c>
      <c r="G3258" s="1472" t="s">
        <v>19234</v>
      </c>
      <c r="H3258" s="1523">
        <v>45855</v>
      </c>
      <c r="I3258" s="1534">
        <v>0.80500000000000005</v>
      </c>
      <c r="J3258" s="1471" t="s">
        <v>16</v>
      </c>
      <c r="K3258" s="1471" t="s">
        <v>47</v>
      </c>
      <c r="L3258" s="1472" t="s">
        <v>477</v>
      </c>
      <c r="M3258" s="1472"/>
      <c r="N3258" s="1472"/>
      <c r="O3258" s="1472"/>
      <c r="P3258" s="1481"/>
      <c r="Q3258" s="1464">
        <f t="shared" si="100"/>
        <v>7</v>
      </c>
      <c r="R3258" s="1794" t="str">
        <f t="shared" si="101"/>
        <v>BARBOSA</v>
      </c>
      <c r="S3258" s="389"/>
    </row>
    <row r="3259" spans="1:19" s="21" customFormat="1" ht="25.05" customHeight="1" x14ac:dyDescent="0.2">
      <c r="A3259" s="1472" t="s">
        <v>115</v>
      </c>
      <c r="B3259" s="1472" t="s">
        <v>118</v>
      </c>
      <c r="C3259" s="1472" t="s">
        <v>472</v>
      </c>
      <c r="D3259" s="1472" t="str">
        <f>VLOOKUP(C3259,CODIGOS!$B$1:$E$194,4,FALSE)</f>
        <v>RESTAURANTES PUBLICOS</v>
      </c>
      <c r="E3259" s="1472" t="s">
        <v>19235</v>
      </c>
      <c r="F3259" s="1472" t="s">
        <v>19236</v>
      </c>
      <c r="G3259" s="1472" t="s">
        <v>19237</v>
      </c>
      <c r="H3259" s="1523">
        <v>45842</v>
      </c>
      <c r="I3259" s="1534">
        <v>0.94499999999999995</v>
      </c>
      <c r="J3259" s="1472" t="s">
        <v>22</v>
      </c>
      <c r="K3259" s="1471" t="s">
        <v>47</v>
      </c>
      <c r="L3259" s="1472" t="s">
        <v>477</v>
      </c>
      <c r="M3259" s="1472"/>
      <c r="N3259" s="1472"/>
      <c r="O3259" s="1472"/>
      <c r="P3259" s="1479"/>
      <c r="Q3259" s="1464">
        <f t="shared" si="100"/>
        <v>7</v>
      </c>
      <c r="R3259" s="1794" t="str">
        <f t="shared" si="101"/>
        <v>BARBOSA</v>
      </c>
      <c r="S3259" s="389"/>
    </row>
    <row r="3260" spans="1:19" s="21" customFormat="1" ht="25.05" customHeight="1" x14ac:dyDescent="0.2">
      <c r="A3260" s="1472" t="s">
        <v>115</v>
      </c>
      <c r="B3260" s="1472" t="s">
        <v>118</v>
      </c>
      <c r="C3260" s="1472" t="s">
        <v>18</v>
      </c>
      <c r="D3260" s="1472" t="str">
        <f>VLOOKUP(C3260,CODIGOS!$B$1:$E$194,4,FALSE)</f>
        <v>PANADERÍAS Y O PASTELERÍAS</v>
      </c>
      <c r="E3260" s="1472" t="s">
        <v>19238</v>
      </c>
      <c r="F3260" s="1472" t="s">
        <v>19239</v>
      </c>
      <c r="G3260" s="1472" t="s">
        <v>19240</v>
      </c>
      <c r="H3260" s="1523">
        <v>45847</v>
      </c>
      <c r="I3260" s="1534">
        <v>0.68500000000000005</v>
      </c>
      <c r="J3260" s="1471" t="s">
        <v>16</v>
      </c>
      <c r="K3260" s="1471" t="s">
        <v>47</v>
      </c>
      <c r="L3260" s="1472" t="s">
        <v>477</v>
      </c>
      <c r="M3260" s="1472"/>
      <c r="N3260" s="1472"/>
      <c r="O3260" s="1472"/>
      <c r="P3260" s="1479"/>
      <c r="Q3260" s="1464">
        <f t="shared" si="100"/>
        <v>7</v>
      </c>
      <c r="R3260" s="1794" t="str">
        <f t="shared" si="101"/>
        <v>BARBOSA</v>
      </c>
      <c r="S3260" s="389"/>
    </row>
    <row r="3261" spans="1:19" s="21" customFormat="1" ht="25.05" customHeight="1" x14ac:dyDescent="0.2">
      <c r="A3261" s="1472" t="s">
        <v>115</v>
      </c>
      <c r="B3261" s="1472" t="s">
        <v>118</v>
      </c>
      <c r="C3261" s="1472" t="s">
        <v>18</v>
      </c>
      <c r="D3261" s="1472" t="str">
        <f>VLOOKUP(C3261,CODIGOS!$B$1:$E$194,4,FALSE)</f>
        <v>PANADERÍAS Y O PASTELERÍAS</v>
      </c>
      <c r="E3261" s="1472" t="s">
        <v>19241</v>
      </c>
      <c r="F3261" s="1472" t="s">
        <v>19242</v>
      </c>
      <c r="G3261" s="1472" t="s">
        <v>19243</v>
      </c>
      <c r="H3261" s="1523">
        <v>45846</v>
      </c>
      <c r="I3261" s="1534">
        <v>0.82499999999999996</v>
      </c>
      <c r="J3261" s="1471" t="s">
        <v>16</v>
      </c>
      <c r="K3261" s="1471" t="s">
        <v>47</v>
      </c>
      <c r="L3261" s="1472" t="s">
        <v>477</v>
      </c>
      <c r="M3261" s="1472"/>
      <c r="N3261" s="1472"/>
      <c r="O3261" s="1479"/>
      <c r="P3261" s="1479"/>
      <c r="Q3261" s="1464">
        <f t="shared" si="100"/>
        <v>7</v>
      </c>
      <c r="R3261" s="1794" t="str">
        <f t="shared" si="101"/>
        <v>BARBOSA</v>
      </c>
      <c r="S3261" s="389"/>
    </row>
    <row r="3262" spans="1:19" s="21" customFormat="1" ht="25.05" customHeight="1" x14ac:dyDescent="0.2">
      <c r="A3262" s="1472" t="s">
        <v>115</v>
      </c>
      <c r="B3262" s="1472" t="s">
        <v>118</v>
      </c>
      <c r="C3262" s="1472" t="s">
        <v>18</v>
      </c>
      <c r="D3262" s="1472" t="str">
        <f>VLOOKUP(C3262,CODIGOS!$B$1:$E$194,4,FALSE)</f>
        <v>PANADERÍAS Y O PASTELERÍAS</v>
      </c>
      <c r="E3262" s="1472" t="s">
        <v>19244</v>
      </c>
      <c r="F3262" s="1472" t="s">
        <v>19245</v>
      </c>
      <c r="G3262" s="1472" t="s">
        <v>19246</v>
      </c>
      <c r="H3262" s="1523">
        <v>45846</v>
      </c>
      <c r="I3262" s="1534">
        <v>0.85499999999999998</v>
      </c>
      <c r="J3262" s="1471" t="s">
        <v>16</v>
      </c>
      <c r="K3262" s="1471" t="s">
        <v>47</v>
      </c>
      <c r="L3262" s="1472" t="s">
        <v>477</v>
      </c>
      <c r="M3262" s="1472"/>
      <c r="N3262" s="1472"/>
      <c r="O3262" s="1472"/>
      <c r="P3262" s="1481"/>
      <c r="Q3262" s="1464">
        <f t="shared" si="100"/>
        <v>7</v>
      </c>
      <c r="R3262" s="1794" t="str">
        <f t="shared" si="101"/>
        <v>BARBOSA</v>
      </c>
      <c r="S3262" s="389"/>
    </row>
    <row r="3263" spans="1:19" s="21" customFormat="1" ht="25.05" customHeight="1" x14ac:dyDescent="0.2">
      <c r="A3263" s="1472" t="s">
        <v>115</v>
      </c>
      <c r="B3263" s="1472" t="s">
        <v>118</v>
      </c>
      <c r="C3263" s="1472" t="s">
        <v>494</v>
      </c>
      <c r="D3263" s="1472" t="str">
        <f>VLOOKUP(C3263,CODIGOS!$B$1:$E$194,4,FALSE)</f>
        <v>FRUTERIAS</v>
      </c>
      <c r="E3263" s="1472" t="s">
        <v>19247</v>
      </c>
      <c r="F3263" s="1472" t="s">
        <v>19248</v>
      </c>
      <c r="G3263" s="1472" t="s">
        <v>19249</v>
      </c>
      <c r="H3263" s="1523">
        <v>45847</v>
      </c>
      <c r="I3263" s="1534">
        <v>0.73499999999999999</v>
      </c>
      <c r="J3263" s="1471" t="s">
        <v>16</v>
      </c>
      <c r="K3263" s="1471" t="s">
        <v>47</v>
      </c>
      <c r="L3263" s="1472" t="s">
        <v>477</v>
      </c>
      <c r="M3263" s="1471"/>
      <c r="N3263" s="1478"/>
      <c r="O3263" s="1478"/>
      <c r="P3263" s="1479"/>
      <c r="Q3263" s="1464">
        <f t="shared" si="100"/>
        <v>7</v>
      </c>
      <c r="R3263" s="1794" t="str">
        <f t="shared" si="101"/>
        <v>BARBOSA</v>
      </c>
      <c r="S3263" s="389"/>
    </row>
    <row r="3264" spans="1:19" s="21" customFormat="1" ht="25.05" customHeight="1" x14ac:dyDescent="0.2">
      <c r="A3264" s="1472" t="s">
        <v>115</v>
      </c>
      <c r="B3264" s="1472" t="s">
        <v>118</v>
      </c>
      <c r="C3264" s="1472" t="s">
        <v>494</v>
      </c>
      <c r="D3264" s="1472" t="str">
        <f>VLOOKUP(C3264,CODIGOS!$B$1:$E$194,4,FALSE)</f>
        <v>FRUTERIAS</v>
      </c>
      <c r="E3264" s="1472" t="s">
        <v>19250</v>
      </c>
      <c r="F3264" s="1472" t="s">
        <v>19251</v>
      </c>
      <c r="G3264" s="1472" t="s">
        <v>19252</v>
      </c>
      <c r="H3264" s="1523">
        <v>45847</v>
      </c>
      <c r="I3264" s="1534">
        <v>0.93500000000000005</v>
      </c>
      <c r="J3264" s="1472" t="s">
        <v>22</v>
      </c>
      <c r="K3264" s="1471" t="s">
        <v>47</v>
      </c>
      <c r="L3264" s="1472" t="s">
        <v>477</v>
      </c>
      <c r="M3264" s="1472"/>
      <c r="N3264" s="1479"/>
      <c r="O3264" s="1479"/>
      <c r="P3264" s="1479"/>
      <c r="Q3264" s="1464">
        <f t="shared" si="100"/>
        <v>7</v>
      </c>
      <c r="R3264" s="1794" t="str">
        <f t="shared" si="101"/>
        <v>BARBOSA</v>
      </c>
      <c r="S3264" s="389"/>
    </row>
    <row r="3265" spans="1:19" s="21" customFormat="1" ht="25.05" customHeight="1" x14ac:dyDescent="0.2">
      <c r="A3265" s="1472" t="s">
        <v>115</v>
      </c>
      <c r="B3265" s="1472" t="s">
        <v>118</v>
      </c>
      <c r="C3265" s="1472" t="s">
        <v>494</v>
      </c>
      <c r="D3265" s="1472" t="str">
        <f>VLOOKUP(C3265,CODIGOS!$B$1:$E$194,4,FALSE)</f>
        <v>FRUTERIAS</v>
      </c>
      <c r="E3265" s="1472" t="s">
        <v>19253</v>
      </c>
      <c r="F3265" s="1472" t="s">
        <v>19254</v>
      </c>
      <c r="G3265" s="1472" t="s">
        <v>19255</v>
      </c>
      <c r="H3265" s="1523">
        <v>45860</v>
      </c>
      <c r="I3265" s="1534">
        <v>0.68500000000000005</v>
      </c>
      <c r="J3265" s="1471" t="s">
        <v>16</v>
      </c>
      <c r="K3265" s="1471" t="s">
        <v>47</v>
      </c>
      <c r="L3265" s="1472" t="s">
        <v>477</v>
      </c>
      <c r="M3265" s="1476"/>
      <c r="N3265" s="1476"/>
      <c r="O3265" s="1478"/>
      <c r="P3265" s="1478"/>
      <c r="Q3265" s="1464">
        <f t="shared" si="100"/>
        <v>7</v>
      </c>
      <c r="R3265" s="1794" t="str">
        <f t="shared" si="101"/>
        <v>BARBOSA</v>
      </c>
      <c r="S3265" s="389"/>
    </row>
    <row r="3266" spans="1:19" s="21" customFormat="1" ht="25.05" customHeight="1" x14ac:dyDescent="0.2">
      <c r="A3266" s="1472" t="s">
        <v>115</v>
      </c>
      <c r="B3266" s="1472" t="s">
        <v>118</v>
      </c>
      <c r="C3266" s="1472" t="s">
        <v>547</v>
      </c>
      <c r="D3266" s="1472" t="str">
        <f>VLOOKUP(C3266,CODIGOS!$B$1:$E$194,4,FALSE)</f>
        <v>CAFETERÍA</v>
      </c>
      <c r="E3266" s="1472" t="s">
        <v>19256</v>
      </c>
      <c r="F3266" s="1472" t="s">
        <v>19257</v>
      </c>
      <c r="G3266" s="1472" t="s">
        <v>19258</v>
      </c>
      <c r="H3266" s="1523">
        <v>45848</v>
      </c>
      <c r="I3266" s="1534">
        <v>0.73</v>
      </c>
      <c r="J3266" s="1472" t="s">
        <v>22</v>
      </c>
      <c r="K3266" s="1471" t="s">
        <v>47</v>
      </c>
      <c r="L3266" s="1472" t="s">
        <v>477</v>
      </c>
      <c r="M3266" s="1472"/>
      <c r="N3266" s="1471"/>
      <c r="O3266" s="1478"/>
      <c r="P3266" s="1478"/>
      <c r="Q3266" s="1464">
        <f t="shared" si="100"/>
        <v>7</v>
      </c>
      <c r="R3266" s="1794" t="str">
        <f t="shared" si="101"/>
        <v>BARBOSA</v>
      </c>
      <c r="S3266" s="389"/>
    </row>
    <row r="3267" spans="1:19" s="21" customFormat="1" ht="25.05" customHeight="1" x14ac:dyDescent="0.2">
      <c r="A3267" s="1472" t="s">
        <v>115</v>
      </c>
      <c r="B3267" s="1472" t="s">
        <v>118</v>
      </c>
      <c r="C3267" s="1472" t="s">
        <v>547</v>
      </c>
      <c r="D3267" s="1472" t="str">
        <f>VLOOKUP(C3267,CODIGOS!$B$1:$E$194,4,FALSE)</f>
        <v>CAFETERÍA</v>
      </c>
      <c r="E3267" s="1472" t="s">
        <v>19259</v>
      </c>
      <c r="F3267" s="1472" t="s">
        <v>19260</v>
      </c>
      <c r="G3267" s="1472" t="s">
        <v>19261</v>
      </c>
      <c r="H3267" s="1523">
        <v>45867</v>
      </c>
      <c r="I3267" s="1534">
        <v>0.75</v>
      </c>
      <c r="J3267" s="1471" t="s">
        <v>16</v>
      </c>
      <c r="K3267" s="1471" t="s">
        <v>47</v>
      </c>
      <c r="L3267" s="1472" t="s">
        <v>22787</v>
      </c>
      <c r="M3267" s="1472"/>
      <c r="N3267" s="1471"/>
      <c r="O3267" s="1478"/>
      <c r="P3267" s="1478"/>
      <c r="Q3267" s="1464">
        <f t="shared" si="100"/>
        <v>7</v>
      </c>
      <c r="R3267" s="1794" t="str">
        <f t="shared" si="101"/>
        <v>BARBOSA</v>
      </c>
      <c r="S3267" s="389"/>
    </row>
    <row r="3268" spans="1:19" s="21" customFormat="1" ht="25.05" customHeight="1" x14ac:dyDescent="0.2">
      <c r="A3268" s="1472" t="s">
        <v>115</v>
      </c>
      <c r="B3268" s="1472" t="s">
        <v>118</v>
      </c>
      <c r="C3268" s="1472" t="s">
        <v>547</v>
      </c>
      <c r="D3268" s="1472" t="str">
        <f>VLOOKUP(C3268,CODIGOS!$B$1:$E$194,4,FALSE)</f>
        <v>CAFETERÍA</v>
      </c>
      <c r="E3268" s="1472" t="s">
        <v>19262</v>
      </c>
      <c r="F3268" s="1472" t="s">
        <v>19263</v>
      </c>
      <c r="G3268" s="1472" t="s">
        <v>19264</v>
      </c>
      <c r="H3268" s="1523">
        <v>45853</v>
      </c>
      <c r="I3268" s="1534">
        <v>0.78</v>
      </c>
      <c r="J3268" s="1471" t="s">
        <v>16</v>
      </c>
      <c r="K3268" s="1471" t="s">
        <v>47</v>
      </c>
      <c r="L3268" s="1472" t="s">
        <v>477</v>
      </c>
      <c r="M3268" s="1471"/>
      <c r="N3268" s="1471"/>
      <c r="O3268" s="1478"/>
      <c r="P3268" s="1478"/>
      <c r="Q3268" s="1464">
        <f t="shared" si="100"/>
        <v>7</v>
      </c>
      <c r="R3268" s="1794" t="str">
        <f t="shared" si="101"/>
        <v>BARBOSA</v>
      </c>
      <c r="S3268" s="389"/>
    </row>
    <row r="3269" spans="1:19" s="21" customFormat="1" ht="25.05" customHeight="1" x14ac:dyDescent="0.2">
      <c r="A3269" s="1472" t="s">
        <v>115</v>
      </c>
      <c r="B3269" s="1472" t="s">
        <v>118</v>
      </c>
      <c r="C3269" s="1472" t="s">
        <v>547</v>
      </c>
      <c r="D3269" s="1472" t="str">
        <f>VLOOKUP(C3269,CODIGOS!$B$1:$E$194,4,FALSE)</f>
        <v>CAFETERÍA</v>
      </c>
      <c r="E3269" s="1472" t="s">
        <v>19265</v>
      </c>
      <c r="F3269" s="1472" t="s">
        <v>19266</v>
      </c>
      <c r="G3269" s="1472" t="s">
        <v>19267</v>
      </c>
      <c r="H3269" s="1523">
        <v>45860</v>
      </c>
      <c r="I3269" s="1534">
        <v>0.76</v>
      </c>
      <c r="J3269" s="1471" t="s">
        <v>16</v>
      </c>
      <c r="K3269" s="1471" t="s">
        <v>47</v>
      </c>
      <c r="L3269" s="1472" t="s">
        <v>477</v>
      </c>
      <c r="M3269" s="1471"/>
      <c r="N3269" s="1471"/>
      <c r="O3269" s="1478"/>
      <c r="P3269" s="1478"/>
      <c r="Q3269" s="1464">
        <f t="shared" si="100"/>
        <v>7</v>
      </c>
      <c r="R3269" s="1794" t="str">
        <f t="shared" si="101"/>
        <v>BARBOSA</v>
      </c>
      <c r="S3269" s="389"/>
    </row>
    <row r="3270" spans="1:19" s="21" customFormat="1" ht="25.05" customHeight="1" x14ac:dyDescent="0.2">
      <c r="A3270" s="1472" t="s">
        <v>115</v>
      </c>
      <c r="B3270" s="1472" t="s">
        <v>118</v>
      </c>
      <c r="C3270" s="1472" t="s">
        <v>1716</v>
      </c>
      <c r="D3270" s="1472" t="str">
        <f>VLOOKUP(C3270,CODIGOS!$B$1:$E$194,4,FALSE)</f>
        <v>EXPENDIO DE CARNE BOVINA</v>
      </c>
      <c r="E3270" s="1472" t="s">
        <v>19268</v>
      </c>
      <c r="F3270" s="1472" t="s">
        <v>19269</v>
      </c>
      <c r="G3270" s="1472" t="s">
        <v>19270</v>
      </c>
      <c r="H3270" s="1523">
        <v>45848</v>
      </c>
      <c r="I3270" s="1534">
        <v>0.75</v>
      </c>
      <c r="J3270" s="1471" t="s">
        <v>16</v>
      </c>
      <c r="K3270" s="1471" t="s">
        <v>47</v>
      </c>
      <c r="L3270" s="1471" t="s">
        <v>22783</v>
      </c>
      <c r="M3270" s="1471"/>
      <c r="N3270" s="1471"/>
      <c r="O3270" s="1478"/>
      <c r="P3270" s="1478"/>
      <c r="Q3270" s="1464">
        <f t="shared" si="100"/>
        <v>7</v>
      </c>
      <c r="R3270" s="1794" t="str">
        <f t="shared" si="101"/>
        <v>BARBOSA</v>
      </c>
      <c r="S3270" s="389"/>
    </row>
    <row r="3271" spans="1:19" s="21" customFormat="1" ht="25.05" customHeight="1" x14ac:dyDescent="0.2">
      <c r="A3271" s="1472" t="s">
        <v>115</v>
      </c>
      <c r="B3271" s="1472" t="s">
        <v>118</v>
      </c>
      <c r="C3271" s="1472" t="s">
        <v>1116</v>
      </c>
      <c r="D3271" s="1472" t="str">
        <f>VLOOKUP(C3271,CODIGOS!$B$1:$E$194,4,FALSE)</f>
        <v>EXPENDIO DE CARNE BOVINA - PORCINA - POLLO</v>
      </c>
      <c r="E3271" s="1472" t="s">
        <v>19271</v>
      </c>
      <c r="F3271" s="1472" t="s">
        <v>19272</v>
      </c>
      <c r="G3271" s="1472" t="s">
        <v>19273</v>
      </c>
      <c r="H3271" s="1523">
        <v>45848</v>
      </c>
      <c r="I3271" s="1534">
        <v>0.77500000000000002</v>
      </c>
      <c r="J3271" s="1471" t="s">
        <v>16</v>
      </c>
      <c r="K3271" s="1471" t="s">
        <v>47</v>
      </c>
      <c r="L3271" s="1471" t="s">
        <v>22783</v>
      </c>
      <c r="M3271" s="1471"/>
      <c r="N3271" s="1471"/>
      <c r="O3271" s="1478"/>
      <c r="P3271" s="1478"/>
      <c r="Q3271" s="1464">
        <f t="shared" ref="Q3271:Q3334" si="102">MONTH(H3271)</f>
        <v>7</v>
      </c>
      <c r="R3271" s="1794" t="str">
        <f t="shared" ref="R3271:R3334" si="103">B3271</f>
        <v>BARBOSA</v>
      </c>
      <c r="S3271" s="389"/>
    </row>
    <row r="3272" spans="1:19" s="21" customFormat="1" ht="25.05" customHeight="1" x14ac:dyDescent="0.2">
      <c r="A3272" s="1472" t="s">
        <v>115</v>
      </c>
      <c r="B3272" s="1472" t="s">
        <v>118</v>
      </c>
      <c r="C3272" s="1472" t="s">
        <v>3330</v>
      </c>
      <c r="D3272" s="1472" t="str">
        <f>VLOOKUP(C3272,CODIGOS!$B$1:$E$194,4,FALSE)</f>
        <v>EXPENDIO DE CARNE BOVINA - PORCINA</v>
      </c>
      <c r="E3272" s="1472" t="s">
        <v>19274</v>
      </c>
      <c r="F3272" s="1472" t="s">
        <v>19275</v>
      </c>
      <c r="G3272" s="1472" t="s">
        <v>19276</v>
      </c>
      <c r="H3272" s="1523">
        <v>45852</v>
      </c>
      <c r="I3272" s="1534">
        <v>0.93999999999999984</v>
      </c>
      <c r="J3272" s="1472" t="s">
        <v>22</v>
      </c>
      <c r="K3272" s="1471" t="s">
        <v>47</v>
      </c>
      <c r="L3272" s="1471" t="s">
        <v>22783</v>
      </c>
      <c r="M3272" s="1471"/>
      <c r="N3272" s="1471"/>
      <c r="O3272" s="1478"/>
      <c r="P3272" s="1478"/>
      <c r="Q3272" s="1464">
        <f t="shared" si="102"/>
        <v>7</v>
      </c>
      <c r="R3272" s="1794" t="str">
        <f t="shared" si="103"/>
        <v>BARBOSA</v>
      </c>
      <c r="S3272" s="389"/>
    </row>
    <row r="3273" spans="1:19" s="21" customFormat="1" ht="25.05" customHeight="1" x14ac:dyDescent="0.2">
      <c r="A3273" s="1472" t="s">
        <v>115</v>
      </c>
      <c r="B3273" s="1472" t="s">
        <v>118</v>
      </c>
      <c r="C3273" s="1472" t="s">
        <v>542</v>
      </c>
      <c r="D3273" s="1472" t="str">
        <f>VLOOKUP(C3273,CODIGOS!$B$1:$E$194,4,FALSE)</f>
        <v>MINI MERCADO (SUPERMERCADO DE BARRIO)</v>
      </c>
      <c r="E3273" s="1472" t="s">
        <v>19277</v>
      </c>
      <c r="F3273" s="1472" t="s">
        <v>19278</v>
      </c>
      <c r="G3273" s="1472" t="s">
        <v>19279</v>
      </c>
      <c r="H3273" s="1523">
        <v>45814</v>
      </c>
      <c r="I3273" s="1534">
        <v>0.71499999999999997</v>
      </c>
      <c r="J3273" s="1471" t="s">
        <v>16</v>
      </c>
      <c r="K3273" s="1471" t="s">
        <v>47</v>
      </c>
      <c r="L3273" s="1472" t="s">
        <v>22787</v>
      </c>
      <c r="M3273" s="1471"/>
      <c r="N3273" s="1471"/>
      <c r="O3273" s="1478"/>
      <c r="P3273" s="1478"/>
      <c r="Q3273" s="1464">
        <f t="shared" si="102"/>
        <v>6</v>
      </c>
      <c r="R3273" s="1794" t="str">
        <f t="shared" si="103"/>
        <v>BARBOSA</v>
      </c>
      <c r="S3273" s="389"/>
    </row>
    <row r="3274" spans="1:19" s="21" customFormat="1" ht="25.05" customHeight="1" x14ac:dyDescent="0.2">
      <c r="A3274" s="1472" t="s">
        <v>115</v>
      </c>
      <c r="B3274" s="1472" t="s">
        <v>118</v>
      </c>
      <c r="C3274" s="1472" t="s">
        <v>542</v>
      </c>
      <c r="D3274" s="1472" t="str">
        <f>VLOOKUP(C3274,CODIGOS!$B$1:$E$194,4,FALSE)</f>
        <v>MINI MERCADO (SUPERMERCADO DE BARRIO)</v>
      </c>
      <c r="E3274" s="1472" t="s">
        <v>19235</v>
      </c>
      <c r="F3274" s="1472" t="s">
        <v>19236</v>
      </c>
      <c r="G3274" s="1759" t="s">
        <v>19237</v>
      </c>
      <c r="H3274" s="1523">
        <v>45847</v>
      </c>
      <c r="I3274" s="1534">
        <v>0.86499999999999999</v>
      </c>
      <c r="J3274" s="1471" t="s">
        <v>16</v>
      </c>
      <c r="K3274" s="1471" t="s">
        <v>47</v>
      </c>
      <c r="L3274" s="1472" t="s">
        <v>22787</v>
      </c>
      <c r="M3274" s="1472"/>
      <c r="N3274" s="1472"/>
      <c r="O3274" s="1472"/>
      <c r="P3274" s="1479"/>
      <c r="Q3274" s="1464">
        <f t="shared" si="102"/>
        <v>7</v>
      </c>
      <c r="R3274" s="1794" t="str">
        <f t="shared" si="103"/>
        <v>BARBOSA</v>
      </c>
      <c r="S3274" s="389"/>
    </row>
    <row r="3275" spans="1:19" s="21" customFormat="1" ht="25.05" customHeight="1" x14ac:dyDescent="0.2">
      <c r="A3275" s="1472" t="s">
        <v>115</v>
      </c>
      <c r="B3275" s="1472" t="s">
        <v>118</v>
      </c>
      <c r="C3275" s="1921" t="s">
        <v>1031</v>
      </c>
      <c r="D3275" s="1472" t="str">
        <f>VLOOKUP(C3275,CODIGOS!$B$1:$E$194,4,FALSE)</f>
        <v>EXPENDIO DE VERDURAS - FRUTAS ( LOCAL - ESTABLECIMIENTO Y/O FRUVER)</v>
      </c>
      <c r="E3275" s="1472" t="s">
        <v>19280</v>
      </c>
      <c r="F3275" s="1472" t="s">
        <v>19281</v>
      </c>
      <c r="G3275" s="1472" t="s">
        <v>19282</v>
      </c>
      <c r="H3275" s="1523">
        <v>45814</v>
      </c>
      <c r="I3275" s="1534">
        <v>0.67</v>
      </c>
      <c r="J3275" s="1471" t="s">
        <v>16</v>
      </c>
      <c r="K3275" s="1471" t="s">
        <v>47</v>
      </c>
      <c r="L3275" s="1472" t="s">
        <v>22787</v>
      </c>
      <c r="M3275" s="1493"/>
      <c r="N3275" s="1472"/>
      <c r="O3275" s="1472"/>
      <c r="P3275" s="1479"/>
      <c r="Q3275" s="1464">
        <f t="shared" si="102"/>
        <v>6</v>
      </c>
      <c r="R3275" s="1794" t="str">
        <f t="shared" si="103"/>
        <v>BARBOSA</v>
      </c>
      <c r="S3275" s="389"/>
    </row>
    <row r="3276" spans="1:19" s="21" customFormat="1" ht="25.05" customHeight="1" x14ac:dyDescent="0.2">
      <c r="A3276" s="1472" t="s">
        <v>115</v>
      </c>
      <c r="B3276" s="1472" t="s">
        <v>118</v>
      </c>
      <c r="C3276" s="1921" t="s">
        <v>499</v>
      </c>
      <c r="D3276" s="1472" t="str">
        <f>VLOOKUP(C3276,CODIGOS!$B$1:$E$194,4,FALSE)</f>
        <v>BARES - DISCOTECAS - CANTINAS - TABERNAS</v>
      </c>
      <c r="E3276" s="1472" t="s">
        <v>19283</v>
      </c>
      <c r="F3276" s="1472" t="s">
        <v>19284</v>
      </c>
      <c r="G3276" s="1472" t="s">
        <v>19285</v>
      </c>
      <c r="H3276" s="1523">
        <v>45861</v>
      </c>
      <c r="I3276" s="1534">
        <v>0.745</v>
      </c>
      <c r="J3276" s="1471" t="s">
        <v>16</v>
      </c>
      <c r="K3276" s="1471" t="s">
        <v>47</v>
      </c>
      <c r="L3276" s="1471" t="s">
        <v>4248</v>
      </c>
      <c r="M3276" s="1930"/>
      <c r="N3276" s="1472"/>
      <c r="O3276" s="1472"/>
      <c r="P3276" s="1479"/>
      <c r="Q3276" s="1464">
        <f t="shared" si="102"/>
        <v>7</v>
      </c>
      <c r="R3276" s="1794" t="str">
        <f t="shared" si="103"/>
        <v>BARBOSA</v>
      </c>
      <c r="S3276" s="389"/>
    </row>
    <row r="3277" spans="1:19" s="21" customFormat="1" ht="25.05" customHeight="1" x14ac:dyDescent="0.2">
      <c r="A3277" s="1472" t="s">
        <v>115</v>
      </c>
      <c r="B3277" s="1472" t="s">
        <v>118</v>
      </c>
      <c r="C3277" s="1472" t="s">
        <v>499</v>
      </c>
      <c r="D3277" s="1472" t="str">
        <f>VLOOKUP(C3277,CODIGOS!$B$1:$E$194,4,FALSE)</f>
        <v>BARES - DISCOTECAS - CANTINAS - TABERNAS</v>
      </c>
      <c r="E3277" s="1472" t="s">
        <v>19286</v>
      </c>
      <c r="F3277" s="1472" t="s">
        <v>19287</v>
      </c>
      <c r="G3277" s="1472" t="s">
        <v>19288</v>
      </c>
      <c r="H3277" s="1523">
        <v>45861</v>
      </c>
      <c r="I3277" s="1534">
        <v>0.72</v>
      </c>
      <c r="J3277" s="1471" t="s">
        <v>16</v>
      </c>
      <c r="K3277" s="1471" t="s">
        <v>47</v>
      </c>
      <c r="L3277" s="1471" t="s">
        <v>4248</v>
      </c>
      <c r="M3277" s="1471"/>
      <c r="N3277" s="1475"/>
      <c r="O3277" s="1475"/>
      <c r="P3277" s="1479"/>
      <c r="Q3277" s="1464">
        <f t="shared" si="102"/>
        <v>7</v>
      </c>
      <c r="R3277" s="1794" t="str">
        <f t="shared" si="103"/>
        <v>BARBOSA</v>
      </c>
      <c r="S3277" s="389"/>
    </row>
    <row r="3278" spans="1:19" s="21" customFormat="1" ht="25.05" customHeight="1" x14ac:dyDescent="0.2">
      <c r="A3278" s="1472" t="s">
        <v>115</v>
      </c>
      <c r="B3278" s="1472" t="s">
        <v>118</v>
      </c>
      <c r="C3278" s="1472" t="s">
        <v>526</v>
      </c>
      <c r="D3278" s="1472" t="str">
        <f>VLOOKUP(C3278,CODIGOS!$B$1:$E$194,4,FALSE)</f>
        <v>PLAZAS DE MERCADO</v>
      </c>
      <c r="E3278" s="1472" t="s">
        <v>6222</v>
      </c>
      <c r="F3278" s="1472" t="s">
        <v>19289</v>
      </c>
      <c r="G3278" s="1472" t="s">
        <v>19290</v>
      </c>
      <c r="H3278" s="1523">
        <v>45855</v>
      </c>
      <c r="I3278" s="1534">
        <v>0.625</v>
      </c>
      <c r="J3278" s="1471" t="s">
        <v>16</v>
      </c>
      <c r="K3278" s="1471" t="s">
        <v>47</v>
      </c>
      <c r="L3278" s="1472" t="s">
        <v>529</v>
      </c>
      <c r="M3278" s="1471"/>
      <c r="N3278" s="1475"/>
      <c r="O3278" s="1475"/>
      <c r="P3278" s="1479"/>
      <c r="Q3278" s="1464">
        <f t="shared" si="102"/>
        <v>7</v>
      </c>
      <c r="R3278" s="1794" t="str">
        <f t="shared" si="103"/>
        <v>BARBOSA</v>
      </c>
      <c r="S3278" s="389"/>
    </row>
    <row r="3279" spans="1:19" s="21" customFormat="1" ht="25.05" customHeight="1" x14ac:dyDescent="0.2">
      <c r="A3279" s="1472" t="s">
        <v>115</v>
      </c>
      <c r="B3279" s="1472" t="s">
        <v>118</v>
      </c>
      <c r="C3279" s="1921" t="s">
        <v>715</v>
      </c>
      <c r="D3279" s="1472" t="str">
        <f>VLOOKUP(C3279,CODIGOS!$B$1:$E$194,4,FALSE)</f>
        <v>COLEGIOS</v>
      </c>
      <c r="E3279" s="1472" t="s">
        <v>19291</v>
      </c>
      <c r="F3279" s="1472" t="s">
        <v>19260</v>
      </c>
      <c r="G3279" s="1472" t="s">
        <v>19261</v>
      </c>
      <c r="H3279" s="1523">
        <v>45867</v>
      </c>
      <c r="I3279" s="1534">
        <v>0.87</v>
      </c>
      <c r="J3279" s="1471" t="s">
        <v>16</v>
      </c>
      <c r="K3279" s="1471" t="s">
        <v>47</v>
      </c>
      <c r="L3279" s="1472" t="s">
        <v>17</v>
      </c>
      <c r="M3279" s="1472"/>
      <c r="N3279" s="1472"/>
      <c r="O3279" s="1479"/>
      <c r="P3279" s="1479"/>
      <c r="Q3279" s="1464">
        <f t="shared" si="102"/>
        <v>7</v>
      </c>
      <c r="R3279" s="1794" t="str">
        <f t="shared" si="103"/>
        <v>BARBOSA</v>
      </c>
      <c r="S3279" s="389"/>
    </row>
    <row r="3280" spans="1:19" s="21" customFormat="1" ht="25.05" customHeight="1" x14ac:dyDescent="0.2">
      <c r="A3280" s="1472" t="s">
        <v>115</v>
      </c>
      <c r="B3280" s="1472" t="s">
        <v>118</v>
      </c>
      <c r="C3280" s="1921" t="s">
        <v>669</v>
      </c>
      <c r="D3280" s="1472" t="str">
        <f>VLOOKUP(C3280,CODIGOS!$B$1:$E$194,4,FALSE)</f>
        <v xml:space="preserve">DISPENSARIO DE MEDICAMENTOS - FARMACIAS - DROGUERIAS  </v>
      </c>
      <c r="E3280" s="1472" t="s">
        <v>19292</v>
      </c>
      <c r="F3280" s="1472" t="s">
        <v>19245</v>
      </c>
      <c r="G3280" s="1472" t="s">
        <v>19293</v>
      </c>
      <c r="H3280" s="1523">
        <v>45846</v>
      </c>
      <c r="I3280" s="1534">
        <v>0.80500000000000005</v>
      </c>
      <c r="J3280" s="1471" t="s">
        <v>16</v>
      </c>
      <c r="K3280" s="1471" t="s">
        <v>47</v>
      </c>
      <c r="L3280" s="1472" t="s">
        <v>4927</v>
      </c>
      <c r="M3280" s="1472"/>
      <c r="N3280" s="1479"/>
      <c r="O3280" s="1479"/>
      <c r="P3280" s="1479"/>
      <c r="Q3280" s="1464">
        <f t="shared" si="102"/>
        <v>7</v>
      </c>
      <c r="R3280" s="1794" t="str">
        <f t="shared" si="103"/>
        <v>BARBOSA</v>
      </c>
      <c r="S3280" s="389"/>
    </row>
    <row r="3281" spans="1:19" s="21" customFormat="1" ht="25.05" customHeight="1" x14ac:dyDescent="0.2">
      <c r="A3281" s="1472" t="s">
        <v>115</v>
      </c>
      <c r="B3281" s="1472" t="s">
        <v>118</v>
      </c>
      <c r="C3281" s="1472" t="s">
        <v>1409</v>
      </c>
      <c r="D3281" s="1472" t="str">
        <f>VLOOKUP(C3281,CODIGOS!$B$1:$E$194,4,FALSE)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281" s="1472" t="s">
        <v>19294</v>
      </c>
      <c r="F3281" s="1472" t="s">
        <v>19295</v>
      </c>
      <c r="G3281" s="1472" t="s">
        <v>19296</v>
      </c>
      <c r="H3281" s="1523">
        <v>45853</v>
      </c>
      <c r="I3281" s="1534">
        <v>0.99</v>
      </c>
      <c r="J3281" s="1472" t="s">
        <v>22</v>
      </c>
      <c r="K3281" s="1471" t="s">
        <v>47</v>
      </c>
      <c r="L3281" s="1472" t="s">
        <v>4927</v>
      </c>
      <c r="M3281" s="1472"/>
      <c r="N3281" s="1472"/>
      <c r="O3281" s="1472"/>
      <c r="P3281" s="1479"/>
      <c r="Q3281" s="1464">
        <f t="shared" si="102"/>
        <v>7</v>
      </c>
      <c r="R3281" s="1794" t="str">
        <f t="shared" si="103"/>
        <v>BARBOSA</v>
      </c>
      <c r="S3281" s="389"/>
    </row>
    <row r="3282" spans="1:19" s="21" customFormat="1" ht="25.05" customHeight="1" x14ac:dyDescent="0.2">
      <c r="A3282" s="1472" t="s">
        <v>115</v>
      </c>
      <c r="B3282" s="1472" t="s">
        <v>118</v>
      </c>
      <c r="C3282" s="1921" t="s">
        <v>1409</v>
      </c>
      <c r="D3282" s="1472" t="str">
        <f>VLOOKUP(C3282,CODIGOS!$B$1:$E$194,4,FALSE)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282" s="1472" t="s">
        <v>19294</v>
      </c>
      <c r="F3282" s="1472" t="s">
        <v>19295</v>
      </c>
      <c r="G3282" s="1472" t="s">
        <v>19296</v>
      </c>
      <c r="H3282" s="1523">
        <v>45853</v>
      </c>
      <c r="I3282" s="2000">
        <v>1</v>
      </c>
      <c r="J3282" s="1472" t="s">
        <v>22</v>
      </c>
      <c r="K3282" s="1471" t="s">
        <v>47</v>
      </c>
      <c r="L3282" s="1472" t="s">
        <v>573</v>
      </c>
      <c r="M3282" s="1472"/>
      <c r="N3282" s="1479"/>
      <c r="O3282" s="1479"/>
      <c r="P3282" s="1479"/>
      <c r="Q3282" s="1464">
        <f t="shared" si="102"/>
        <v>7</v>
      </c>
      <c r="R3282" s="1794" t="str">
        <f t="shared" si="103"/>
        <v>BARBOSA</v>
      </c>
      <c r="S3282" s="389"/>
    </row>
    <row r="3283" spans="1:19" s="21" customFormat="1" ht="25.05" customHeight="1" x14ac:dyDescent="0.2">
      <c r="A3283" s="1472" t="s">
        <v>115</v>
      </c>
      <c r="B3283" s="1472" t="s">
        <v>118</v>
      </c>
      <c r="C3283" s="1921" t="s">
        <v>472</v>
      </c>
      <c r="D3283" s="1472" t="str">
        <f>VLOOKUP(C3283,CODIGOS!$B$1:$E$194,4,FALSE)</f>
        <v>RESTAURANTES PUBLICOS</v>
      </c>
      <c r="E3283" s="1472" t="s">
        <v>19297</v>
      </c>
      <c r="F3283" s="1472" t="s">
        <v>19298</v>
      </c>
      <c r="G3283" s="1472" t="s">
        <v>19299</v>
      </c>
      <c r="H3283" s="1523">
        <v>45854</v>
      </c>
      <c r="I3283" s="1534">
        <v>0.61</v>
      </c>
      <c r="J3283" s="1471" t="s">
        <v>16</v>
      </c>
      <c r="K3283" s="1471" t="s">
        <v>47</v>
      </c>
      <c r="L3283" s="1472" t="s">
        <v>477</v>
      </c>
      <c r="M3283" s="1472"/>
      <c r="N3283" s="1479"/>
      <c r="O3283" s="1479"/>
      <c r="P3283" s="1479"/>
      <c r="Q3283" s="1464">
        <f t="shared" si="102"/>
        <v>7</v>
      </c>
      <c r="R3283" s="1794" t="str">
        <f t="shared" si="103"/>
        <v>BARBOSA</v>
      </c>
      <c r="S3283" s="389"/>
    </row>
    <row r="3284" spans="1:19" s="21" customFormat="1" ht="25.05" customHeight="1" x14ac:dyDescent="0.2">
      <c r="A3284" s="1472" t="s">
        <v>115</v>
      </c>
      <c r="B3284" s="1472" t="s">
        <v>118</v>
      </c>
      <c r="C3284" s="1472" t="s">
        <v>1716</v>
      </c>
      <c r="D3284" s="1472" t="str">
        <f>VLOOKUP(C3284,CODIGOS!$B$1:$E$194,4,FALSE)</f>
        <v>EXPENDIO DE CARNE BOVINA</v>
      </c>
      <c r="E3284" s="1472" t="s">
        <v>19300</v>
      </c>
      <c r="F3284" s="1472" t="s">
        <v>19301</v>
      </c>
      <c r="G3284" s="1472" t="s">
        <v>19302</v>
      </c>
      <c r="H3284" s="1523">
        <v>45856</v>
      </c>
      <c r="I3284" s="1534">
        <v>0.81499999999999995</v>
      </c>
      <c r="J3284" s="1471" t="s">
        <v>16</v>
      </c>
      <c r="K3284" s="1471" t="s">
        <v>47</v>
      </c>
      <c r="L3284" s="1471" t="s">
        <v>22783</v>
      </c>
      <c r="M3284" s="1472"/>
      <c r="N3284" s="1472"/>
      <c r="O3284" s="1472"/>
      <c r="P3284" s="1479"/>
      <c r="Q3284" s="1464">
        <f t="shared" si="102"/>
        <v>7</v>
      </c>
      <c r="R3284" s="1794" t="str">
        <f t="shared" si="103"/>
        <v>BARBOSA</v>
      </c>
      <c r="S3284" s="389"/>
    </row>
    <row r="3285" spans="1:19" s="21" customFormat="1" ht="25.05" customHeight="1" x14ac:dyDescent="0.2">
      <c r="A3285" s="1472" t="s">
        <v>115</v>
      </c>
      <c r="B3285" s="1472" t="s">
        <v>118</v>
      </c>
      <c r="C3285" s="1921" t="s">
        <v>2731</v>
      </c>
      <c r="D3285" s="1472" t="str">
        <f>VLOOKUP(C3285,CODIGOS!$B$1:$E$194,4,FALSE)</f>
        <v>EXPENDIO DE POLLO</v>
      </c>
      <c r="E3285" s="1472" t="s">
        <v>19303</v>
      </c>
      <c r="F3285" s="1472" t="s">
        <v>19304</v>
      </c>
      <c r="G3285" s="1472" t="s">
        <v>19305</v>
      </c>
      <c r="H3285" s="1523">
        <v>45856</v>
      </c>
      <c r="I3285" s="1534">
        <v>0.81000000000000016</v>
      </c>
      <c r="J3285" s="1471" t="s">
        <v>16</v>
      </c>
      <c r="K3285" s="1471" t="s">
        <v>47</v>
      </c>
      <c r="L3285" s="1471" t="s">
        <v>22783</v>
      </c>
      <c r="M3285" s="1472"/>
      <c r="N3285" s="1472"/>
      <c r="O3285" s="1472"/>
      <c r="P3285" s="1472"/>
      <c r="Q3285" s="1464">
        <f t="shared" si="102"/>
        <v>7</v>
      </c>
      <c r="R3285" s="1794" t="str">
        <f t="shared" si="103"/>
        <v>BARBOSA</v>
      </c>
      <c r="S3285" s="389"/>
    </row>
    <row r="3286" spans="1:19" s="21" customFormat="1" ht="25.05" customHeight="1" x14ac:dyDescent="0.2">
      <c r="A3286" s="1931" t="s">
        <v>115</v>
      </c>
      <c r="B3286" s="1531" t="s">
        <v>118</v>
      </c>
      <c r="C3286" s="1475" t="s">
        <v>20</v>
      </c>
      <c r="D3286" s="1472" t="str">
        <f>VLOOKUP(C3286,CODIGOS!$B$1:$E$194,4,FALSE)</f>
        <v>TIENDA DE BARRIO O CIGARRERÍA, INCLUIDAS LAS UBICADAS EN ZONAS FRANCAS</v>
      </c>
      <c r="E3286" s="1471" t="s">
        <v>19306</v>
      </c>
      <c r="F3286" s="1471" t="s">
        <v>19307</v>
      </c>
      <c r="G3286" s="1471" t="s">
        <v>19308</v>
      </c>
      <c r="H3286" s="1473">
        <v>45861</v>
      </c>
      <c r="I3286" s="1905">
        <v>0.73499999999999999</v>
      </c>
      <c r="J3286" s="1471" t="s">
        <v>16</v>
      </c>
      <c r="K3286" s="1471" t="s">
        <v>47</v>
      </c>
      <c r="L3286" s="1472" t="s">
        <v>22787</v>
      </c>
      <c r="M3286" s="1472"/>
      <c r="N3286" s="1472"/>
      <c r="O3286" s="1472"/>
      <c r="P3286" s="1472"/>
      <c r="Q3286" s="1464">
        <f t="shared" si="102"/>
        <v>7</v>
      </c>
      <c r="R3286" s="1794" t="str">
        <f t="shared" si="103"/>
        <v>BARBOSA</v>
      </c>
      <c r="S3286" s="389"/>
    </row>
    <row r="3287" spans="1:19" s="21" customFormat="1" ht="25.05" customHeight="1" x14ac:dyDescent="0.2">
      <c r="A3287" s="1472" t="s">
        <v>115</v>
      </c>
      <c r="B3287" s="1472" t="s">
        <v>118</v>
      </c>
      <c r="C3287" s="1921" t="s">
        <v>472</v>
      </c>
      <c r="D3287" s="1472" t="str">
        <f>VLOOKUP(C3287,CODIGOS!$B$1:$E$194,4,FALSE)</f>
        <v>RESTAURANTES PUBLICOS</v>
      </c>
      <c r="E3287" s="1472" t="s">
        <v>19309</v>
      </c>
      <c r="F3287" s="1472" t="s">
        <v>19310</v>
      </c>
      <c r="G3287" s="1472" t="s">
        <v>19311</v>
      </c>
      <c r="H3287" s="1523">
        <v>45841</v>
      </c>
      <c r="I3287" s="1534">
        <v>0.71499999999999997</v>
      </c>
      <c r="J3287" s="1471" t="s">
        <v>16</v>
      </c>
      <c r="K3287" s="1471" t="s">
        <v>47</v>
      </c>
      <c r="L3287" s="1472" t="s">
        <v>477</v>
      </c>
      <c r="M3287" s="1472" t="s">
        <v>15168</v>
      </c>
      <c r="N3287" s="1479" t="s">
        <v>48</v>
      </c>
      <c r="O3287" s="1479" t="s">
        <v>48</v>
      </c>
      <c r="P3287" s="1479"/>
      <c r="Q3287" s="1464">
        <f t="shared" si="102"/>
        <v>7</v>
      </c>
      <c r="R3287" s="1794" t="str">
        <f t="shared" si="103"/>
        <v>BARBOSA</v>
      </c>
      <c r="S3287" s="389"/>
    </row>
    <row r="3288" spans="1:19" s="21" customFormat="1" ht="25.05" customHeight="1" x14ac:dyDescent="0.2">
      <c r="A3288" s="1472" t="s">
        <v>115</v>
      </c>
      <c r="B3288" s="1472" t="s">
        <v>118</v>
      </c>
      <c r="C3288" s="1472" t="s">
        <v>472</v>
      </c>
      <c r="D3288" s="1472" t="str">
        <f>VLOOKUP(C3288,CODIGOS!$B$1:$E$194,4,FALSE)</f>
        <v>RESTAURANTES PUBLICOS</v>
      </c>
      <c r="E3288" s="1472" t="s">
        <v>19312</v>
      </c>
      <c r="F3288" s="1472" t="s">
        <v>19313</v>
      </c>
      <c r="G3288" s="1472" t="s">
        <v>19314</v>
      </c>
      <c r="H3288" s="1523">
        <v>45845</v>
      </c>
      <c r="I3288" s="1534">
        <v>0.61499999999999999</v>
      </c>
      <c r="J3288" s="1471" t="s">
        <v>16</v>
      </c>
      <c r="K3288" s="1471" t="s">
        <v>47</v>
      </c>
      <c r="L3288" s="1472" t="s">
        <v>477</v>
      </c>
      <c r="M3288" s="1472" t="s">
        <v>15172</v>
      </c>
      <c r="N3288" s="1479" t="s">
        <v>48</v>
      </c>
      <c r="O3288" s="1479" t="s">
        <v>48</v>
      </c>
      <c r="P3288" s="1479"/>
      <c r="Q3288" s="1464">
        <f t="shared" si="102"/>
        <v>7</v>
      </c>
      <c r="R3288" s="1794" t="str">
        <f t="shared" si="103"/>
        <v>BARBOSA</v>
      </c>
      <c r="S3288" s="389"/>
    </row>
    <row r="3289" spans="1:19" s="21" customFormat="1" ht="25.05" customHeight="1" x14ac:dyDescent="0.2">
      <c r="A3289" s="1472" t="s">
        <v>115</v>
      </c>
      <c r="B3289" s="1472" t="s">
        <v>118</v>
      </c>
      <c r="C3289" s="1921" t="s">
        <v>472</v>
      </c>
      <c r="D3289" s="1472" t="str">
        <f>VLOOKUP(C3289,CODIGOS!$B$1:$E$194,4,FALSE)</f>
        <v>RESTAURANTES PUBLICOS</v>
      </c>
      <c r="E3289" s="1472" t="s">
        <v>19315</v>
      </c>
      <c r="F3289" s="1472" t="s">
        <v>19316</v>
      </c>
      <c r="G3289" s="1472" t="s">
        <v>19317</v>
      </c>
      <c r="H3289" s="1523">
        <v>45847</v>
      </c>
      <c r="I3289" s="1534">
        <v>0.72499999999999998</v>
      </c>
      <c r="J3289" s="1471" t="s">
        <v>16</v>
      </c>
      <c r="K3289" s="1471" t="s">
        <v>47</v>
      </c>
      <c r="L3289" s="1472" t="s">
        <v>477</v>
      </c>
      <c r="M3289" s="1471" t="s">
        <v>15176</v>
      </c>
      <c r="N3289" s="1471" t="s">
        <v>48</v>
      </c>
      <c r="O3289" s="1471" t="s">
        <v>48</v>
      </c>
      <c r="P3289" s="1477"/>
      <c r="Q3289" s="1464">
        <f t="shared" si="102"/>
        <v>7</v>
      </c>
      <c r="R3289" s="1794" t="str">
        <f t="shared" si="103"/>
        <v>BARBOSA</v>
      </c>
      <c r="S3289" s="389"/>
    </row>
    <row r="3290" spans="1:19" s="21" customFormat="1" ht="25.05" customHeight="1" x14ac:dyDescent="0.2">
      <c r="A3290" s="1472" t="s">
        <v>115</v>
      </c>
      <c r="B3290" s="1472" t="s">
        <v>118</v>
      </c>
      <c r="C3290" s="1921" t="s">
        <v>472</v>
      </c>
      <c r="D3290" s="1472" t="str">
        <f>VLOOKUP(C3290,CODIGOS!$B$1:$E$194,4,FALSE)</f>
        <v>RESTAURANTES PUBLICOS</v>
      </c>
      <c r="E3290" s="1472" t="s">
        <v>19318</v>
      </c>
      <c r="F3290" s="1472" t="s">
        <v>19319</v>
      </c>
      <c r="G3290" s="1472" t="s">
        <v>19320</v>
      </c>
      <c r="H3290" s="1523">
        <v>45845</v>
      </c>
      <c r="I3290" s="1534">
        <v>0.64500000000000002</v>
      </c>
      <c r="J3290" s="1471" t="s">
        <v>16</v>
      </c>
      <c r="K3290" s="1471" t="s">
        <v>47</v>
      </c>
      <c r="L3290" s="1472" t="s">
        <v>477</v>
      </c>
      <c r="M3290" s="1472" t="s">
        <v>15180</v>
      </c>
      <c r="N3290" s="1472" t="s">
        <v>48</v>
      </c>
      <c r="O3290" s="1472" t="s">
        <v>48</v>
      </c>
      <c r="P3290" s="1477"/>
      <c r="Q3290" s="1464">
        <f t="shared" si="102"/>
        <v>7</v>
      </c>
      <c r="R3290" s="1794" t="str">
        <f t="shared" si="103"/>
        <v>BARBOSA</v>
      </c>
      <c r="S3290" s="389"/>
    </row>
    <row r="3291" spans="1:19" s="21" customFormat="1" ht="25.05" customHeight="1" x14ac:dyDescent="0.2">
      <c r="A3291" s="1472" t="s">
        <v>115</v>
      </c>
      <c r="B3291" s="1472" t="s">
        <v>118</v>
      </c>
      <c r="C3291" s="1921" t="s">
        <v>18</v>
      </c>
      <c r="D3291" s="1472" t="str">
        <f>VLOOKUP(C3291,CODIGOS!$B$1:$E$194,4,FALSE)</f>
        <v>PANADERÍAS Y O PASTELERÍAS</v>
      </c>
      <c r="E3291" s="1472" t="s">
        <v>19321</v>
      </c>
      <c r="F3291" s="1472" t="s">
        <v>19322</v>
      </c>
      <c r="G3291" s="1472" t="s">
        <v>19323</v>
      </c>
      <c r="H3291" s="1523">
        <v>45845</v>
      </c>
      <c r="I3291" s="1534">
        <v>0.69499999999999995</v>
      </c>
      <c r="J3291" s="1471" t="s">
        <v>16</v>
      </c>
      <c r="K3291" s="1471" t="s">
        <v>47</v>
      </c>
      <c r="L3291" s="1472" t="s">
        <v>477</v>
      </c>
      <c r="M3291" s="1472"/>
      <c r="N3291" s="1479"/>
      <c r="O3291" s="1478"/>
      <c r="P3291" s="1478"/>
      <c r="Q3291" s="1464">
        <f t="shared" si="102"/>
        <v>7</v>
      </c>
      <c r="R3291" s="1794" t="str">
        <f t="shared" si="103"/>
        <v>BARBOSA</v>
      </c>
      <c r="S3291" s="389"/>
    </row>
    <row r="3292" spans="1:19" s="21" customFormat="1" ht="25.05" customHeight="1" x14ac:dyDescent="0.2">
      <c r="A3292" s="1472" t="s">
        <v>115</v>
      </c>
      <c r="B3292" s="1472" t="s">
        <v>118</v>
      </c>
      <c r="C3292" s="1921" t="s">
        <v>18</v>
      </c>
      <c r="D3292" s="1472" t="str">
        <f>VLOOKUP(C3292,CODIGOS!$B$1:$E$194,4,FALSE)</f>
        <v>PANADERÍAS Y O PASTELERÍAS</v>
      </c>
      <c r="E3292" s="1472" t="s">
        <v>19324</v>
      </c>
      <c r="F3292" s="1472" t="s">
        <v>19325</v>
      </c>
      <c r="G3292" s="1472" t="s">
        <v>19326</v>
      </c>
      <c r="H3292" s="1523">
        <v>45846</v>
      </c>
      <c r="I3292" s="1534">
        <v>0.75</v>
      </c>
      <c r="J3292" s="1471" t="s">
        <v>16</v>
      </c>
      <c r="K3292" s="1471" t="s">
        <v>47</v>
      </c>
      <c r="L3292" s="1472" t="s">
        <v>477</v>
      </c>
      <c r="M3292" s="1472"/>
      <c r="N3292" s="1476"/>
      <c r="O3292" s="1478"/>
      <c r="P3292" s="1478"/>
      <c r="Q3292" s="1464">
        <f t="shared" si="102"/>
        <v>7</v>
      </c>
      <c r="R3292" s="1794" t="str">
        <f t="shared" si="103"/>
        <v>BARBOSA</v>
      </c>
      <c r="S3292" s="389"/>
    </row>
    <row r="3293" spans="1:19" s="21" customFormat="1" ht="25.05" customHeight="1" x14ac:dyDescent="0.2">
      <c r="A3293" s="1472" t="s">
        <v>115</v>
      </c>
      <c r="B3293" s="1472" t="s">
        <v>118</v>
      </c>
      <c r="C3293" s="1472" t="s">
        <v>20</v>
      </c>
      <c r="D3293" s="1472" t="str">
        <f>VLOOKUP(C3293,CODIGOS!$B$1:$E$194,4,FALSE)</f>
        <v>TIENDA DE BARRIO O CIGARRERÍA, INCLUIDAS LAS UBICADAS EN ZONAS FRANCAS</v>
      </c>
      <c r="E3293" s="1472" t="s">
        <v>19327</v>
      </c>
      <c r="F3293" s="1472" t="s">
        <v>19328</v>
      </c>
      <c r="G3293" s="1472" t="s">
        <v>19329</v>
      </c>
      <c r="H3293" s="1523">
        <v>45842</v>
      </c>
      <c r="I3293" s="1534">
        <v>0.68</v>
      </c>
      <c r="J3293" s="1471" t="s">
        <v>16</v>
      </c>
      <c r="K3293" s="1471" t="s">
        <v>47</v>
      </c>
      <c r="L3293" s="1472" t="s">
        <v>22787</v>
      </c>
      <c r="M3293" s="1898"/>
      <c r="N3293" s="1898"/>
      <c r="O3293" s="1898"/>
      <c r="P3293" s="1477"/>
      <c r="Q3293" s="1464">
        <f t="shared" si="102"/>
        <v>7</v>
      </c>
      <c r="R3293" s="1794" t="str">
        <f t="shared" si="103"/>
        <v>BARBOSA</v>
      </c>
      <c r="S3293" s="389"/>
    </row>
    <row r="3294" spans="1:19" s="21" customFormat="1" ht="25.05" customHeight="1" x14ac:dyDescent="0.2">
      <c r="A3294" s="1472" t="s">
        <v>115</v>
      </c>
      <c r="B3294" s="1472" t="s">
        <v>118</v>
      </c>
      <c r="C3294" s="1921" t="s">
        <v>20</v>
      </c>
      <c r="D3294" s="1472" t="str">
        <f>VLOOKUP(C3294,CODIGOS!$B$1:$E$194,4,FALSE)</f>
        <v>TIENDA DE BARRIO O CIGARRERÍA, INCLUIDAS LAS UBICADAS EN ZONAS FRANCAS</v>
      </c>
      <c r="E3294" s="1472" t="s">
        <v>19330</v>
      </c>
      <c r="F3294" s="1472" t="s">
        <v>19331</v>
      </c>
      <c r="G3294" s="1472" t="s">
        <v>19332</v>
      </c>
      <c r="H3294" s="1523">
        <v>45846</v>
      </c>
      <c r="I3294" s="1534">
        <v>0.66500000000000004</v>
      </c>
      <c r="J3294" s="1471" t="s">
        <v>16</v>
      </c>
      <c r="K3294" s="1471" t="s">
        <v>47</v>
      </c>
      <c r="L3294" s="1472" t="s">
        <v>22787</v>
      </c>
      <c r="M3294" s="1898"/>
      <c r="N3294" s="1898"/>
      <c r="O3294" s="1898"/>
      <c r="P3294" s="1477"/>
      <c r="Q3294" s="1464">
        <f t="shared" si="102"/>
        <v>7</v>
      </c>
      <c r="R3294" s="1794" t="str">
        <f t="shared" si="103"/>
        <v>BARBOSA</v>
      </c>
      <c r="S3294" s="389"/>
    </row>
    <row r="3295" spans="1:19" s="21" customFormat="1" ht="25.05" customHeight="1" x14ac:dyDescent="0.2">
      <c r="A3295" s="1472" t="s">
        <v>115</v>
      </c>
      <c r="B3295" s="1472" t="s">
        <v>118</v>
      </c>
      <c r="C3295" s="1921" t="s">
        <v>3024</v>
      </c>
      <c r="D3295" s="1472" t="str">
        <f>VLOOKUP(C3295,CODIGOS!$B$1:$E$194,4,FALSE)</f>
        <v>EXPENDIO DE DULCES</v>
      </c>
      <c r="E3295" s="1472" t="s">
        <v>19333</v>
      </c>
      <c r="F3295" s="1472" t="s">
        <v>19334</v>
      </c>
      <c r="G3295" s="1472" t="s">
        <v>19335</v>
      </c>
      <c r="H3295" s="1523">
        <v>45841</v>
      </c>
      <c r="I3295" s="1534">
        <v>0.68</v>
      </c>
      <c r="J3295" s="1471" t="s">
        <v>16</v>
      </c>
      <c r="K3295" s="1471" t="s">
        <v>47</v>
      </c>
      <c r="L3295" s="1472" t="s">
        <v>22787</v>
      </c>
      <c r="M3295" s="1471"/>
      <c r="N3295" s="1478"/>
      <c r="O3295" s="1478"/>
      <c r="P3295" s="1478"/>
      <c r="Q3295" s="1464">
        <f t="shared" si="102"/>
        <v>7</v>
      </c>
      <c r="R3295" s="1794" t="str">
        <f t="shared" si="103"/>
        <v>BARBOSA</v>
      </c>
      <c r="S3295" s="389"/>
    </row>
    <row r="3296" spans="1:19" s="21" customFormat="1" ht="25.05" customHeight="1" x14ac:dyDescent="0.2">
      <c r="A3296" s="1472" t="s">
        <v>115</v>
      </c>
      <c r="B3296" s="1472" t="s">
        <v>118</v>
      </c>
      <c r="C3296" s="1472" t="s">
        <v>3024</v>
      </c>
      <c r="D3296" s="1472" t="str">
        <f>VLOOKUP(C3296,CODIGOS!$B$1:$E$194,4,FALSE)</f>
        <v>EXPENDIO DE DULCES</v>
      </c>
      <c r="E3296" s="1472" t="s">
        <v>19336</v>
      </c>
      <c r="F3296" s="1759" t="s">
        <v>19337</v>
      </c>
      <c r="G3296" s="1472" t="s">
        <v>19338</v>
      </c>
      <c r="H3296" s="1523">
        <v>45839</v>
      </c>
      <c r="I3296" s="1534">
        <v>0.76500000000000001</v>
      </c>
      <c r="J3296" s="1471" t="s">
        <v>16</v>
      </c>
      <c r="K3296" s="1471" t="s">
        <v>47</v>
      </c>
      <c r="L3296" s="1472" t="s">
        <v>22787</v>
      </c>
      <c r="M3296" s="1472" t="s">
        <v>15208</v>
      </c>
      <c r="N3296" s="1476" t="s">
        <v>48</v>
      </c>
      <c r="O3296" s="1476" t="s">
        <v>48</v>
      </c>
      <c r="P3296" s="1475"/>
      <c r="Q3296" s="1464">
        <f t="shared" si="102"/>
        <v>7</v>
      </c>
      <c r="R3296" s="1794" t="str">
        <f t="shared" si="103"/>
        <v>BARBOSA</v>
      </c>
      <c r="S3296" s="389"/>
    </row>
    <row r="3297" spans="1:19" s="21" customFormat="1" ht="25.05" customHeight="1" x14ac:dyDescent="0.2">
      <c r="A3297" s="1472" t="s">
        <v>115</v>
      </c>
      <c r="B3297" s="1472" t="s">
        <v>118</v>
      </c>
      <c r="C3297" s="1472" t="s">
        <v>3024</v>
      </c>
      <c r="D3297" s="1472" t="str">
        <f>VLOOKUP(C3297,CODIGOS!$B$1:$E$194,4,FALSE)</f>
        <v>EXPENDIO DE DULCES</v>
      </c>
      <c r="E3297" s="1472" t="s">
        <v>19339</v>
      </c>
      <c r="F3297" s="1759" t="s">
        <v>19340</v>
      </c>
      <c r="G3297" s="1472" t="s">
        <v>19341</v>
      </c>
      <c r="H3297" s="1523">
        <v>45842</v>
      </c>
      <c r="I3297" s="1534">
        <v>0.66500000000000004</v>
      </c>
      <c r="J3297" s="1471" t="s">
        <v>16</v>
      </c>
      <c r="K3297" s="1471" t="s">
        <v>47</v>
      </c>
      <c r="L3297" s="1472" t="s">
        <v>22787</v>
      </c>
      <c r="M3297" s="1476" t="s">
        <v>15212</v>
      </c>
      <c r="N3297" s="1476" t="s">
        <v>48</v>
      </c>
      <c r="O3297" s="1476" t="s">
        <v>48</v>
      </c>
      <c r="P3297" s="1475"/>
      <c r="Q3297" s="1464">
        <f t="shared" si="102"/>
        <v>7</v>
      </c>
      <c r="R3297" s="1794" t="str">
        <f t="shared" si="103"/>
        <v>BARBOSA</v>
      </c>
      <c r="S3297" s="389"/>
    </row>
    <row r="3298" spans="1:19" s="21" customFormat="1" ht="25.05" customHeight="1" x14ac:dyDescent="0.2">
      <c r="A3298" s="1931" t="s">
        <v>115</v>
      </c>
      <c r="B3298" s="1531" t="s">
        <v>118</v>
      </c>
      <c r="C3298" s="1475" t="s">
        <v>499</v>
      </c>
      <c r="D3298" s="1472" t="str">
        <f>VLOOKUP(C3298,CODIGOS!$B$1:$E$194,4,FALSE)</f>
        <v>BARES - DISCOTECAS - CANTINAS - TABERNAS</v>
      </c>
      <c r="E3298" s="1471" t="s">
        <v>19342</v>
      </c>
      <c r="F3298" s="1471" t="s">
        <v>19343</v>
      </c>
      <c r="G3298" s="1471" t="s">
        <v>19344</v>
      </c>
      <c r="H3298" s="1473">
        <v>45840</v>
      </c>
      <c r="I3298" s="1905">
        <v>0.65500000000000003</v>
      </c>
      <c r="J3298" s="1471" t="s">
        <v>16</v>
      </c>
      <c r="K3298" s="1471" t="s">
        <v>47</v>
      </c>
      <c r="L3298" s="1472" t="s">
        <v>22787</v>
      </c>
      <c r="M3298" s="1472" t="s">
        <v>15216</v>
      </c>
      <c r="N3298" s="1476" t="s">
        <v>48</v>
      </c>
      <c r="O3298" s="1476" t="s">
        <v>48</v>
      </c>
      <c r="P3298" s="1475"/>
      <c r="Q3298" s="1464">
        <f t="shared" si="102"/>
        <v>7</v>
      </c>
      <c r="R3298" s="1794" t="str">
        <f t="shared" si="103"/>
        <v>BARBOSA</v>
      </c>
      <c r="S3298" s="389"/>
    </row>
    <row r="3299" spans="1:19" s="21" customFormat="1" ht="25.05" customHeight="1" x14ac:dyDescent="0.2">
      <c r="A3299" s="1472" t="s">
        <v>115</v>
      </c>
      <c r="B3299" s="1471" t="s">
        <v>118</v>
      </c>
      <c r="C3299" s="1472" t="s">
        <v>499</v>
      </c>
      <c r="D3299" s="1472" t="str">
        <f>VLOOKUP(C3299,CODIGOS!$B$1:$E$194,4,FALSE)</f>
        <v>BARES - DISCOTECAS - CANTINAS - TABERNAS</v>
      </c>
      <c r="E3299" s="1472" t="s">
        <v>19345</v>
      </c>
      <c r="F3299" s="1472" t="s">
        <v>19346</v>
      </c>
      <c r="G3299" s="1472" t="s">
        <v>19347</v>
      </c>
      <c r="H3299" s="1523">
        <v>45840</v>
      </c>
      <c r="I3299" s="1534">
        <v>0.68</v>
      </c>
      <c r="J3299" s="1471" t="s">
        <v>16</v>
      </c>
      <c r="K3299" s="1471" t="s">
        <v>47</v>
      </c>
      <c r="L3299" s="1471" t="s">
        <v>4248</v>
      </c>
      <c r="M3299" s="1472" t="s">
        <v>15223</v>
      </c>
      <c r="N3299" s="1472" t="s">
        <v>48</v>
      </c>
      <c r="O3299" s="1472" t="s">
        <v>48</v>
      </c>
      <c r="P3299" s="1479"/>
      <c r="Q3299" s="1464">
        <f t="shared" si="102"/>
        <v>7</v>
      </c>
      <c r="R3299" s="1794" t="str">
        <f t="shared" si="103"/>
        <v>BARBOSA</v>
      </c>
      <c r="S3299" s="389"/>
    </row>
    <row r="3300" spans="1:19" s="21" customFormat="1" ht="25.05" customHeight="1" x14ac:dyDescent="0.2">
      <c r="A3300" s="1472" t="s">
        <v>115</v>
      </c>
      <c r="B3300" s="1472" t="s">
        <v>118</v>
      </c>
      <c r="C3300" s="1472" t="s">
        <v>31</v>
      </c>
      <c r="D3300" s="1472" t="str">
        <f>VLOOKUP(C3300,CODIGOS!$B$1:$E$194,4,FALSE)</f>
        <v>HOTELES (SIN SERVICIO DE RESTAURANTE Y/O SIN PISCINA)</v>
      </c>
      <c r="E3300" s="1472" t="s">
        <v>19348</v>
      </c>
      <c r="F3300" s="1472" t="s">
        <v>19319</v>
      </c>
      <c r="G3300" s="1472" t="s">
        <v>19349</v>
      </c>
      <c r="H3300" s="1523">
        <v>45845</v>
      </c>
      <c r="I3300" s="1534">
        <v>0.77500000000000002</v>
      </c>
      <c r="J3300" s="1471" t="s">
        <v>16</v>
      </c>
      <c r="K3300" s="1471" t="s">
        <v>47</v>
      </c>
      <c r="L3300" s="1472" t="s">
        <v>17</v>
      </c>
      <c r="M3300" s="1472" t="s">
        <v>15234</v>
      </c>
      <c r="N3300" s="1472" t="s">
        <v>48</v>
      </c>
      <c r="O3300" s="1472" t="s">
        <v>48</v>
      </c>
      <c r="P3300" s="1479"/>
      <c r="Q3300" s="1464">
        <f t="shared" si="102"/>
        <v>7</v>
      </c>
      <c r="R3300" s="1794" t="str">
        <f t="shared" si="103"/>
        <v>BARBOSA</v>
      </c>
      <c r="S3300" s="389"/>
    </row>
    <row r="3301" spans="1:19" s="21" customFormat="1" ht="25.05" customHeight="1" x14ac:dyDescent="0.2">
      <c r="A3301" s="1472" t="s">
        <v>115</v>
      </c>
      <c r="B3301" s="1472" t="s">
        <v>118</v>
      </c>
      <c r="C3301" s="1472" t="s">
        <v>31</v>
      </c>
      <c r="D3301" s="1472" t="str">
        <f>VLOOKUP(C3301,CODIGOS!$B$1:$E$194,4,FALSE)</f>
        <v>HOTELES (SIN SERVICIO DE RESTAURANTE Y/O SIN PISCINA)</v>
      </c>
      <c r="E3301" s="1472" t="s">
        <v>19350</v>
      </c>
      <c r="F3301" s="1472" t="s">
        <v>19351</v>
      </c>
      <c r="G3301" s="1472" t="s">
        <v>19352</v>
      </c>
      <c r="H3301" s="1523">
        <v>45847</v>
      </c>
      <c r="I3301" s="1534">
        <v>0.84499999999999997</v>
      </c>
      <c r="J3301" s="1471" t="s">
        <v>16</v>
      </c>
      <c r="K3301" s="1471" t="s">
        <v>47</v>
      </c>
      <c r="L3301" s="1472" t="s">
        <v>17</v>
      </c>
      <c r="M3301" s="1472"/>
      <c r="N3301" s="1472"/>
      <c r="O3301" s="1472"/>
      <c r="P3301" s="1479"/>
      <c r="Q3301" s="1464">
        <f t="shared" si="102"/>
        <v>7</v>
      </c>
      <c r="R3301" s="1794" t="str">
        <f t="shared" si="103"/>
        <v>BARBOSA</v>
      </c>
      <c r="S3301" s="389"/>
    </row>
    <row r="3302" spans="1:19" s="21" customFormat="1" ht="25.05" customHeight="1" x14ac:dyDescent="0.3">
      <c r="A3302" s="1531" t="s">
        <v>106</v>
      </c>
      <c r="B3302" s="1531" t="s">
        <v>108</v>
      </c>
      <c r="C3302" s="1471" t="s">
        <v>20</v>
      </c>
      <c r="D3302" s="1472" t="str">
        <f>VLOOKUP(C3302,CODIGOS!$B$1:$E$194,4,FALSE)</f>
        <v>TIENDA DE BARRIO O CIGARRERÍA, INCLUIDAS LAS UBICADAS EN ZONAS FRANCAS</v>
      </c>
      <c r="E3302" s="1491" t="s">
        <v>4614</v>
      </c>
      <c r="F3302" s="1508" t="s">
        <v>4615</v>
      </c>
      <c r="G3302" s="1472" t="s">
        <v>4616</v>
      </c>
      <c r="H3302" s="1473">
        <v>45670</v>
      </c>
      <c r="I3302" s="1895">
        <v>0.84</v>
      </c>
      <c r="J3302" s="1471" t="s">
        <v>16</v>
      </c>
      <c r="K3302" s="1471" t="s">
        <v>47</v>
      </c>
      <c r="L3302" s="1472" t="s">
        <v>22787</v>
      </c>
      <c r="M3302" s="1471" t="s">
        <v>4617</v>
      </c>
      <c r="N3302" s="1471"/>
      <c r="O3302" s="1471"/>
      <c r="P3302" s="1472"/>
      <c r="Q3302" s="1464">
        <f t="shared" si="102"/>
        <v>1</v>
      </c>
      <c r="R3302" s="1794" t="str">
        <f t="shared" si="103"/>
        <v>CALIFORNIA</v>
      </c>
      <c r="S3302" s="14"/>
    </row>
    <row r="3303" spans="1:19" s="21" customFormat="1" ht="25.05" customHeight="1" x14ac:dyDescent="0.3">
      <c r="A3303" s="1531" t="s">
        <v>106</v>
      </c>
      <c r="B3303" s="1531" t="s">
        <v>108</v>
      </c>
      <c r="C3303" s="1471" t="s">
        <v>20</v>
      </c>
      <c r="D3303" s="1472" t="str">
        <f>VLOOKUP(C3303,CODIGOS!$B$1:$E$194,4,FALSE)</f>
        <v>TIENDA DE BARRIO O CIGARRERÍA, INCLUIDAS LAS UBICADAS EN ZONAS FRANCAS</v>
      </c>
      <c r="E3303" s="1899" t="s">
        <v>4618</v>
      </c>
      <c r="F3303" s="1899" t="s">
        <v>4619</v>
      </c>
      <c r="G3303" s="1899" t="s">
        <v>4620</v>
      </c>
      <c r="H3303" s="1473">
        <v>45671</v>
      </c>
      <c r="I3303" s="1895">
        <v>0.82</v>
      </c>
      <c r="J3303" s="1471" t="s">
        <v>16</v>
      </c>
      <c r="K3303" s="1471" t="s">
        <v>47</v>
      </c>
      <c r="L3303" s="1472" t="s">
        <v>22787</v>
      </c>
      <c r="M3303" s="1471" t="s">
        <v>4621</v>
      </c>
      <c r="N3303" s="1471"/>
      <c r="O3303" s="1471"/>
      <c r="P3303" s="1472"/>
      <c r="Q3303" s="1464">
        <f t="shared" si="102"/>
        <v>1</v>
      </c>
      <c r="R3303" s="1794" t="str">
        <f t="shared" si="103"/>
        <v>CALIFORNIA</v>
      </c>
      <c r="S3303" s="14"/>
    </row>
    <row r="3304" spans="1:19" s="21" customFormat="1" ht="25.05" customHeight="1" x14ac:dyDescent="0.3">
      <c r="A3304" s="1531" t="s">
        <v>106</v>
      </c>
      <c r="B3304" s="1531" t="s">
        <v>108</v>
      </c>
      <c r="C3304" s="1471" t="s">
        <v>547</v>
      </c>
      <c r="D3304" s="1472" t="str">
        <f>VLOOKUP(C3304,CODIGOS!$B$1:$E$194,4,FALSE)</f>
        <v>CAFETERÍA</v>
      </c>
      <c r="E3304" s="1472" t="s">
        <v>4622</v>
      </c>
      <c r="F3304" s="1472" t="s">
        <v>4619</v>
      </c>
      <c r="G3304" s="1472" t="s">
        <v>4623</v>
      </c>
      <c r="H3304" s="1473">
        <v>45672</v>
      </c>
      <c r="I3304" s="1895">
        <v>0.90500000000000003</v>
      </c>
      <c r="J3304" s="1471" t="s">
        <v>22</v>
      </c>
      <c r="K3304" s="1471" t="s">
        <v>47</v>
      </c>
      <c r="L3304" s="1471" t="s">
        <v>477</v>
      </c>
      <c r="M3304" s="1471" t="s">
        <v>4624</v>
      </c>
      <c r="N3304" s="1471"/>
      <c r="O3304" s="1471"/>
      <c r="P3304" s="1472"/>
      <c r="Q3304" s="1464">
        <f t="shared" si="102"/>
        <v>1</v>
      </c>
      <c r="R3304" s="1794" t="str">
        <f t="shared" si="103"/>
        <v>CALIFORNIA</v>
      </c>
      <c r="S3304" s="14"/>
    </row>
    <row r="3305" spans="1:19" s="21" customFormat="1" ht="25.05" customHeight="1" x14ac:dyDescent="0.3">
      <c r="A3305" s="1531" t="s">
        <v>106</v>
      </c>
      <c r="B3305" s="1531" t="s">
        <v>108</v>
      </c>
      <c r="C3305" s="1471" t="s">
        <v>547</v>
      </c>
      <c r="D3305" s="1472" t="str">
        <f>VLOOKUP(C3305,CODIGOS!$B$1:$E$194,4,FALSE)</f>
        <v>CAFETERÍA</v>
      </c>
      <c r="E3305" s="1472" t="s">
        <v>4631</v>
      </c>
      <c r="F3305" s="1472" t="s">
        <v>4619</v>
      </c>
      <c r="G3305" s="1472" t="s">
        <v>4632</v>
      </c>
      <c r="H3305" s="1473">
        <v>45673</v>
      </c>
      <c r="I3305" s="1895">
        <v>0.89</v>
      </c>
      <c r="J3305" s="1471" t="s">
        <v>16</v>
      </c>
      <c r="K3305" s="1471" t="s">
        <v>47</v>
      </c>
      <c r="L3305" s="1471" t="s">
        <v>477</v>
      </c>
      <c r="M3305" s="1471" t="s">
        <v>4633</v>
      </c>
      <c r="N3305" s="1471"/>
      <c r="O3305" s="1471"/>
      <c r="P3305" s="1472"/>
      <c r="Q3305" s="1464">
        <f t="shared" si="102"/>
        <v>1</v>
      </c>
      <c r="R3305" s="1794" t="str">
        <f t="shared" si="103"/>
        <v>CALIFORNIA</v>
      </c>
      <c r="S3305" s="14"/>
    </row>
    <row r="3306" spans="1:19" s="21" customFormat="1" ht="25.05" customHeight="1" x14ac:dyDescent="0.3">
      <c r="A3306" s="1531" t="s">
        <v>106</v>
      </c>
      <c r="B3306" s="1531" t="s">
        <v>108</v>
      </c>
      <c r="C3306" s="1471" t="s">
        <v>547</v>
      </c>
      <c r="D3306" s="1472" t="str">
        <f>VLOOKUP(C3306,CODIGOS!$B$1:$E$194,4,FALSE)</f>
        <v>CAFETERÍA</v>
      </c>
      <c r="E3306" s="1472" t="s">
        <v>4634</v>
      </c>
      <c r="F3306" s="1472" t="s">
        <v>4635</v>
      </c>
      <c r="G3306" s="1472" t="s">
        <v>4636</v>
      </c>
      <c r="H3306" s="1473">
        <v>45677</v>
      </c>
      <c r="I3306" s="1895">
        <v>0.92500000000000004</v>
      </c>
      <c r="J3306" s="1471" t="s">
        <v>22</v>
      </c>
      <c r="K3306" s="1471" t="s">
        <v>47</v>
      </c>
      <c r="L3306" s="1471" t="s">
        <v>477</v>
      </c>
      <c r="M3306" s="1471" t="s">
        <v>4633</v>
      </c>
      <c r="N3306" s="1471"/>
      <c r="O3306" s="1471"/>
      <c r="P3306" s="1472"/>
      <c r="Q3306" s="1464">
        <f t="shared" si="102"/>
        <v>1</v>
      </c>
      <c r="R3306" s="1794" t="str">
        <f t="shared" si="103"/>
        <v>CALIFORNIA</v>
      </c>
    </row>
    <row r="3307" spans="1:19" s="21" customFormat="1" ht="25.05" customHeight="1" x14ac:dyDescent="0.3">
      <c r="A3307" s="1531" t="s">
        <v>106</v>
      </c>
      <c r="B3307" s="1531" t="s">
        <v>108</v>
      </c>
      <c r="C3307" s="1471" t="s">
        <v>547</v>
      </c>
      <c r="D3307" s="1472" t="str">
        <f>VLOOKUP(C3307,CODIGOS!$B$1:$E$194,4,FALSE)</f>
        <v>CAFETERÍA</v>
      </c>
      <c r="E3307" s="1472" t="s">
        <v>4637</v>
      </c>
      <c r="F3307" s="1472" t="s">
        <v>4638</v>
      </c>
      <c r="G3307" s="1472" t="s">
        <v>4639</v>
      </c>
      <c r="H3307" s="1473">
        <v>45677</v>
      </c>
      <c r="I3307" s="1895">
        <v>0.93500000000000016</v>
      </c>
      <c r="J3307" s="1471" t="s">
        <v>22</v>
      </c>
      <c r="K3307" s="1471" t="s">
        <v>47</v>
      </c>
      <c r="L3307" s="1471" t="s">
        <v>477</v>
      </c>
      <c r="M3307" s="1471" t="s">
        <v>4633</v>
      </c>
      <c r="N3307" s="1471"/>
      <c r="O3307" s="1471"/>
      <c r="P3307" s="1472"/>
      <c r="Q3307" s="1464">
        <f t="shared" si="102"/>
        <v>1</v>
      </c>
      <c r="R3307" s="1794" t="str">
        <f t="shared" si="103"/>
        <v>CALIFORNIA</v>
      </c>
    </row>
    <row r="3308" spans="1:19" s="21" customFormat="1" ht="25.05" customHeight="1" x14ac:dyDescent="0.3">
      <c r="A3308" s="1531" t="s">
        <v>106</v>
      </c>
      <c r="B3308" s="1531" t="s">
        <v>108</v>
      </c>
      <c r="C3308" s="1471" t="s">
        <v>1409</v>
      </c>
      <c r="D3308" s="1472" t="str">
        <f>VLOOKUP(C3308,CODIGOS!$B$1:$E$194,4,FALSE)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308" s="1471" t="s">
        <v>4625</v>
      </c>
      <c r="F3308" s="1899" t="s">
        <v>4626</v>
      </c>
      <c r="G3308" s="1899" t="s">
        <v>4627</v>
      </c>
      <c r="H3308" s="1473">
        <v>45679</v>
      </c>
      <c r="I3308" s="1895">
        <v>0.98</v>
      </c>
      <c r="J3308" s="1471" t="s">
        <v>22</v>
      </c>
      <c r="K3308" s="1471" t="s">
        <v>47</v>
      </c>
      <c r="L3308" s="1471" t="s">
        <v>17</v>
      </c>
      <c r="M3308" s="1471" t="s">
        <v>3783</v>
      </c>
      <c r="N3308" s="1471"/>
      <c r="O3308" s="1471"/>
      <c r="P3308" s="1472"/>
      <c r="Q3308" s="1464">
        <f t="shared" si="102"/>
        <v>1</v>
      </c>
      <c r="R3308" s="1794" t="str">
        <f t="shared" si="103"/>
        <v>CALIFORNIA</v>
      </c>
    </row>
    <row r="3309" spans="1:19" s="21" customFormat="1" ht="25.05" customHeight="1" x14ac:dyDescent="0.3">
      <c r="A3309" s="1531" t="s">
        <v>106</v>
      </c>
      <c r="B3309" s="1531" t="s">
        <v>108</v>
      </c>
      <c r="C3309" s="1471" t="s">
        <v>489</v>
      </c>
      <c r="D3309" s="1472" t="str">
        <f>VLOOKUP(C3309,CODIGOS!$B$1:$E$194,4,FALSE)</f>
        <v xml:space="preserve">COMIDAS RAPIDAS </v>
      </c>
      <c r="E3309" s="1472" t="s">
        <v>4628</v>
      </c>
      <c r="F3309" s="1472" t="s">
        <v>4629</v>
      </c>
      <c r="G3309" s="1472" t="s">
        <v>4630</v>
      </c>
      <c r="H3309" s="1473">
        <v>45680</v>
      </c>
      <c r="I3309" s="1895">
        <v>0.93</v>
      </c>
      <c r="J3309" s="1471" t="s">
        <v>22</v>
      </c>
      <c r="K3309" s="1471" t="s">
        <v>47</v>
      </c>
      <c r="L3309" s="1471" t="s">
        <v>477</v>
      </c>
      <c r="M3309" s="1471" t="s">
        <v>4621</v>
      </c>
      <c r="N3309" s="1471"/>
      <c r="O3309" s="1471"/>
      <c r="P3309" s="1472"/>
      <c r="Q3309" s="1464">
        <f t="shared" si="102"/>
        <v>1</v>
      </c>
      <c r="R3309" s="1794" t="str">
        <f t="shared" si="103"/>
        <v>CALIFORNIA</v>
      </c>
    </row>
    <row r="3310" spans="1:19" s="21" customFormat="1" ht="25.05" customHeight="1" x14ac:dyDescent="0.3">
      <c r="A3310" s="1531" t="s">
        <v>106</v>
      </c>
      <c r="B3310" s="1531" t="s">
        <v>108</v>
      </c>
      <c r="C3310" s="1471" t="s">
        <v>1716</v>
      </c>
      <c r="D3310" s="1472" t="str">
        <f>VLOOKUP(C3310,CODIGOS!$B$1:$E$194,4,FALSE)</f>
        <v>EXPENDIO DE CARNE BOVINA</v>
      </c>
      <c r="E3310" s="1471" t="s">
        <v>4611</v>
      </c>
      <c r="F3310" s="1471" t="s">
        <v>4612</v>
      </c>
      <c r="G3310" s="1471" t="s">
        <v>4613</v>
      </c>
      <c r="H3310" s="1473">
        <v>45681</v>
      </c>
      <c r="I3310" s="1895">
        <v>0.84</v>
      </c>
      <c r="J3310" s="1471" t="s">
        <v>16</v>
      </c>
      <c r="K3310" s="1471" t="s">
        <v>47</v>
      </c>
      <c r="L3310" s="1471" t="s">
        <v>22783</v>
      </c>
      <c r="M3310" s="1471"/>
      <c r="N3310" s="1471"/>
      <c r="O3310" s="1471"/>
      <c r="P3310" s="1472"/>
      <c r="Q3310" s="1464">
        <f t="shared" si="102"/>
        <v>1</v>
      </c>
      <c r="R3310" s="1794" t="str">
        <f t="shared" si="103"/>
        <v>CALIFORNIA</v>
      </c>
    </row>
    <row r="3311" spans="1:19" s="21" customFormat="1" ht="25.05" customHeight="1" x14ac:dyDescent="0.3">
      <c r="A3311" s="1531" t="s">
        <v>106</v>
      </c>
      <c r="B3311" s="1531" t="s">
        <v>108</v>
      </c>
      <c r="C3311" s="1471" t="s">
        <v>489</v>
      </c>
      <c r="D3311" s="1472" t="str">
        <f>VLOOKUP(C3311,CODIGOS!$B$1:$E$194,4,FALSE)</f>
        <v xml:space="preserve">COMIDAS RAPIDAS </v>
      </c>
      <c r="E3311" s="1471" t="s">
        <v>4640</v>
      </c>
      <c r="F3311" s="1471" t="s">
        <v>4641</v>
      </c>
      <c r="G3311" s="1471" t="s">
        <v>4642</v>
      </c>
      <c r="H3311" s="1473">
        <v>45684</v>
      </c>
      <c r="I3311" s="1895">
        <v>0.99</v>
      </c>
      <c r="J3311" s="1471" t="s">
        <v>22</v>
      </c>
      <c r="K3311" s="1471" t="s">
        <v>47</v>
      </c>
      <c r="L3311" s="1471" t="s">
        <v>477</v>
      </c>
      <c r="M3311" s="1471" t="s">
        <v>4621</v>
      </c>
      <c r="N3311" s="1471"/>
      <c r="O3311" s="1471"/>
      <c r="P3311" s="1472"/>
      <c r="Q3311" s="1464">
        <f t="shared" si="102"/>
        <v>1</v>
      </c>
      <c r="R3311" s="1794" t="str">
        <f t="shared" si="103"/>
        <v>CALIFORNIA</v>
      </c>
    </row>
    <row r="3312" spans="1:19" s="21" customFormat="1" ht="25.05" customHeight="1" x14ac:dyDescent="0.3">
      <c r="A3312" s="1531" t="s">
        <v>106</v>
      </c>
      <c r="B3312" s="1531" t="s">
        <v>108</v>
      </c>
      <c r="C3312" s="1471" t="s">
        <v>837</v>
      </c>
      <c r="D3312" s="1472" t="str">
        <f>VLOOKUP(C3312,CODIGOS!$B$1:$E$194,4,FALSE)</f>
        <v>MISCELANEAS  ( COMERCIO AL POR MENOR EN ESTABLECIMIENTOS NO ESPECIALIZADOS, CON SURTIDO COMPUESTO PRINCIPALMENTE POR PRODUCTOS DIFERENTES DE ALIMENTOS (VÍVERES EN GENERAL, BEBIDAS Y TABACO)</v>
      </c>
      <c r="E3312" s="1471" t="s">
        <v>4643</v>
      </c>
      <c r="F3312" s="1471" t="s">
        <v>4644</v>
      </c>
      <c r="G3312" s="1471" t="s">
        <v>4645</v>
      </c>
      <c r="H3312" s="1473">
        <v>45685</v>
      </c>
      <c r="I3312" s="1895">
        <v>0.99</v>
      </c>
      <c r="J3312" s="1471" t="s">
        <v>22</v>
      </c>
      <c r="K3312" s="1471" t="s">
        <v>47</v>
      </c>
      <c r="L3312" s="1471" t="s">
        <v>17</v>
      </c>
      <c r="M3312" s="1471" t="s">
        <v>3783</v>
      </c>
      <c r="N3312" s="1471"/>
      <c r="O3312" s="1471"/>
      <c r="P3312" s="1472"/>
      <c r="Q3312" s="1464">
        <f t="shared" si="102"/>
        <v>1</v>
      </c>
      <c r="R3312" s="1794" t="str">
        <f t="shared" si="103"/>
        <v>CALIFORNIA</v>
      </c>
    </row>
    <row r="3313" spans="1:19" s="21" customFormat="1" ht="25.05" customHeight="1" x14ac:dyDescent="0.3">
      <c r="A3313" s="1531" t="s">
        <v>106</v>
      </c>
      <c r="B3313" s="1531" t="s">
        <v>108</v>
      </c>
      <c r="C3313" s="1471" t="s">
        <v>472</v>
      </c>
      <c r="D3313" s="1472" t="str">
        <f>VLOOKUP(C3313,CODIGOS!$B$1:$E$194,4,FALSE)</f>
        <v>RESTAURANTES PUBLICOS</v>
      </c>
      <c r="E3313" s="1472" t="s">
        <v>4646</v>
      </c>
      <c r="F3313" s="1472" t="s">
        <v>4647</v>
      </c>
      <c r="G3313" s="1472" t="s">
        <v>4648</v>
      </c>
      <c r="H3313" s="1473">
        <v>45686</v>
      </c>
      <c r="I3313" s="1895">
        <v>0.95</v>
      </c>
      <c r="J3313" s="1471" t="s">
        <v>22</v>
      </c>
      <c r="K3313" s="1471" t="s">
        <v>47</v>
      </c>
      <c r="L3313" s="1471" t="s">
        <v>477</v>
      </c>
      <c r="M3313" s="1471" t="s">
        <v>4621</v>
      </c>
      <c r="N3313" s="1471"/>
      <c r="O3313" s="1471"/>
      <c r="P3313" s="1472"/>
      <c r="Q3313" s="1464">
        <f t="shared" si="102"/>
        <v>1</v>
      </c>
      <c r="R3313" s="1794" t="str">
        <f t="shared" si="103"/>
        <v>CALIFORNIA</v>
      </c>
    </row>
    <row r="3314" spans="1:19" s="21" customFormat="1" ht="25.05" customHeight="1" x14ac:dyDescent="0.3">
      <c r="A3314" s="1531" t="s">
        <v>106</v>
      </c>
      <c r="B3314" s="1531" t="s">
        <v>108</v>
      </c>
      <c r="C3314" s="1471" t="s">
        <v>20</v>
      </c>
      <c r="D3314" s="1472" t="str">
        <f>VLOOKUP(C3314,CODIGOS!$B$1:$E$194,4,FALSE)</f>
        <v>TIENDA DE BARRIO O CIGARRERÍA, INCLUIDAS LAS UBICADAS EN ZONAS FRANCAS</v>
      </c>
      <c r="E3314" s="1471" t="s">
        <v>4422</v>
      </c>
      <c r="F3314" s="1471" t="s">
        <v>4423</v>
      </c>
      <c r="G3314" s="1471" t="s">
        <v>4424</v>
      </c>
      <c r="H3314" s="1473">
        <v>45699</v>
      </c>
      <c r="I3314" s="1895">
        <v>0.95</v>
      </c>
      <c r="J3314" s="1471" t="s">
        <v>22</v>
      </c>
      <c r="K3314" s="1471" t="s">
        <v>47</v>
      </c>
      <c r="L3314" s="1472" t="s">
        <v>22787</v>
      </c>
      <c r="M3314" s="1471" t="s">
        <v>4413</v>
      </c>
      <c r="N3314" s="1471"/>
      <c r="O3314" s="1472"/>
      <c r="P3314" s="1472"/>
      <c r="Q3314" s="1464">
        <f t="shared" si="102"/>
        <v>2</v>
      </c>
      <c r="R3314" s="1794" t="str">
        <f t="shared" si="103"/>
        <v>CALIFORNIA</v>
      </c>
    </row>
    <row r="3315" spans="1:19" s="21" customFormat="1" ht="25.05" customHeight="1" x14ac:dyDescent="0.3">
      <c r="A3315" s="1531" t="s">
        <v>106</v>
      </c>
      <c r="B3315" s="1531" t="s">
        <v>108</v>
      </c>
      <c r="C3315" s="1471" t="s">
        <v>472</v>
      </c>
      <c r="D3315" s="1472" t="str">
        <f>VLOOKUP(C3315,CODIGOS!$B$1:$E$194,4,FALSE)</f>
        <v>RESTAURANTES PUBLICOS</v>
      </c>
      <c r="E3315" s="1472" t="s">
        <v>4425</v>
      </c>
      <c r="F3315" s="1472" t="s">
        <v>4426</v>
      </c>
      <c r="G3315" s="1472" t="s">
        <v>4427</v>
      </c>
      <c r="H3315" s="1473">
        <v>45700</v>
      </c>
      <c r="I3315" s="1895">
        <v>0.97</v>
      </c>
      <c r="J3315" s="1471" t="s">
        <v>22</v>
      </c>
      <c r="K3315" s="1471" t="s">
        <v>47</v>
      </c>
      <c r="L3315" s="1471" t="s">
        <v>477</v>
      </c>
      <c r="M3315" s="1471" t="s">
        <v>4413</v>
      </c>
      <c r="N3315" s="1471"/>
      <c r="O3315" s="1472"/>
      <c r="P3315" s="1472"/>
      <c r="Q3315" s="1464">
        <f t="shared" si="102"/>
        <v>2</v>
      </c>
      <c r="R3315" s="1794" t="str">
        <f t="shared" si="103"/>
        <v>CALIFORNIA</v>
      </c>
    </row>
    <row r="3316" spans="1:19" s="21" customFormat="1" ht="25.05" customHeight="1" x14ac:dyDescent="0.3">
      <c r="A3316" s="1531" t="s">
        <v>106</v>
      </c>
      <c r="B3316" s="1531" t="s">
        <v>108</v>
      </c>
      <c r="C3316" s="1471" t="s">
        <v>67</v>
      </c>
      <c r="D3316" s="1472" t="str">
        <f>VLOOKUP(C3316,CODIGOS!$B$1:$E$194,4,FALSE)</f>
        <v xml:space="preserve">CACHARRERIAS  </v>
      </c>
      <c r="E3316" s="1492" t="s">
        <v>4431</v>
      </c>
      <c r="F3316" s="1472" t="s">
        <v>4432</v>
      </c>
      <c r="G3316" s="1472" t="s">
        <v>4433</v>
      </c>
      <c r="H3316" s="1473">
        <v>45701</v>
      </c>
      <c r="I3316" s="1895">
        <v>0.96</v>
      </c>
      <c r="J3316" s="1471" t="s">
        <v>22</v>
      </c>
      <c r="K3316" s="1471" t="s">
        <v>47</v>
      </c>
      <c r="L3316" s="1471" t="s">
        <v>17</v>
      </c>
      <c r="M3316" s="1471" t="s">
        <v>4434</v>
      </c>
      <c r="N3316" s="1471"/>
      <c r="O3316" s="1472"/>
      <c r="P3316" s="1472"/>
      <c r="Q3316" s="1464">
        <f t="shared" si="102"/>
        <v>2</v>
      </c>
      <c r="R3316" s="1794" t="str">
        <f t="shared" si="103"/>
        <v>CALIFORNIA</v>
      </c>
    </row>
    <row r="3317" spans="1:19" s="21" customFormat="1" ht="25.05" customHeight="1" x14ac:dyDescent="0.3">
      <c r="A3317" s="1531" t="s">
        <v>106</v>
      </c>
      <c r="B3317" s="1531" t="s">
        <v>108</v>
      </c>
      <c r="C3317" s="1471" t="s">
        <v>20</v>
      </c>
      <c r="D3317" s="1472" t="str">
        <f>VLOOKUP(C3317,CODIGOS!$B$1:$E$194,4,FALSE)</f>
        <v>TIENDA DE BARRIO O CIGARRERÍA, INCLUIDAS LAS UBICADAS EN ZONAS FRANCAS</v>
      </c>
      <c r="E3317" s="1899" t="s">
        <v>4428</v>
      </c>
      <c r="F3317" s="1899" t="s">
        <v>4429</v>
      </c>
      <c r="G3317" s="1899" t="s">
        <v>4430</v>
      </c>
      <c r="H3317" s="1473">
        <v>45701</v>
      </c>
      <c r="I3317" s="1895">
        <v>0.82</v>
      </c>
      <c r="J3317" s="1471" t="s">
        <v>16</v>
      </c>
      <c r="K3317" s="1471" t="s">
        <v>47</v>
      </c>
      <c r="L3317" s="1472" t="s">
        <v>22787</v>
      </c>
      <c r="M3317" s="1471" t="s">
        <v>4413</v>
      </c>
      <c r="N3317" s="1471"/>
      <c r="O3317" s="1472"/>
      <c r="P3317" s="1472"/>
      <c r="Q3317" s="1464">
        <f t="shared" si="102"/>
        <v>2</v>
      </c>
      <c r="R3317" s="1794" t="str">
        <f t="shared" si="103"/>
        <v>CALIFORNIA</v>
      </c>
    </row>
    <row r="3318" spans="1:19" s="21" customFormat="1" ht="25.05" customHeight="1" x14ac:dyDescent="0.3">
      <c r="A3318" s="1531" t="s">
        <v>106</v>
      </c>
      <c r="B3318" s="1531" t="s">
        <v>108</v>
      </c>
      <c r="C3318" s="1471" t="s">
        <v>20</v>
      </c>
      <c r="D3318" s="1472" t="str">
        <f>VLOOKUP(C3318,CODIGOS!$B$1:$E$194,4,FALSE)</f>
        <v>TIENDA DE BARRIO O CIGARRERÍA, INCLUIDAS LAS UBICADAS EN ZONAS FRANCAS</v>
      </c>
      <c r="E3318" s="1472" t="s">
        <v>4414</v>
      </c>
      <c r="F3318" s="1508" t="s">
        <v>7079</v>
      </c>
      <c r="G3318" s="1472" t="s">
        <v>4415</v>
      </c>
      <c r="H3318" s="1473">
        <v>45706</v>
      </c>
      <c r="I3318" s="1895">
        <v>0.875</v>
      </c>
      <c r="J3318" s="1471" t="s">
        <v>16</v>
      </c>
      <c r="K3318" s="1471" t="s">
        <v>47</v>
      </c>
      <c r="L3318" s="1472" t="s">
        <v>22787</v>
      </c>
      <c r="M3318" s="1471" t="s">
        <v>4413</v>
      </c>
      <c r="N3318" s="1471"/>
      <c r="O3318" s="1472"/>
      <c r="P3318" s="1472"/>
      <c r="Q3318" s="1464">
        <f t="shared" si="102"/>
        <v>2</v>
      </c>
      <c r="R3318" s="1794" t="str">
        <f t="shared" si="103"/>
        <v>CALIFORNIA</v>
      </c>
      <c r="S3318" s="3"/>
    </row>
    <row r="3319" spans="1:19" s="21" customFormat="1" ht="25.05" customHeight="1" x14ac:dyDescent="0.3">
      <c r="A3319" s="1531" t="s">
        <v>106</v>
      </c>
      <c r="B3319" s="1531" t="s">
        <v>108</v>
      </c>
      <c r="C3319" s="1471" t="s">
        <v>20</v>
      </c>
      <c r="D3319" s="1472" t="str">
        <f>VLOOKUP(C3319,CODIGOS!$B$1:$E$194,4,FALSE)</f>
        <v>TIENDA DE BARRIO O CIGARRERÍA, INCLUIDAS LAS UBICADAS EN ZONAS FRANCAS</v>
      </c>
      <c r="E3319" s="1472" t="s">
        <v>4410</v>
      </c>
      <c r="F3319" s="1471" t="s">
        <v>4411</v>
      </c>
      <c r="G3319" s="1471" t="s">
        <v>4412</v>
      </c>
      <c r="H3319" s="1473">
        <v>45707</v>
      </c>
      <c r="I3319" s="1895">
        <v>0.88500000000000001</v>
      </c>
      <c r="J3319" s="1471" t="s">
        <v>16</v>
      </c>
      <c r="K3319" s="1471" t="s">
        <v>47</v>
      </c>
      <c r="L3319" s="1472" t="s">
        <v>22787</v>
      </c>
      <c r="M3319" s="1471" t="s">
        <v>4413</v>
      </c>
      <c r="N3319" s="1471"/>
      <c r="O3319" s="1472"/>
      <c r="P3319" s="1472"/>
      <c r="Q3319" s="1464">
        <f t="shared" si="102"/>
        <v>2</v>
      </c>
      <c r="R3319" s="1794" t="str">
        <f t="shared" si="103"/>
        <v>CALIFORNIA</v>
      </c>
      <c r="S3319" s="14"/>
    </row>
    <row r="3320" spans="1:19" s="21" customFormat="1" ht="25.05" customHeight="1" x14ac:dyDescent="0.3">
      <c r="A3320" s="1531" t="s">
        <v>106</v>
      </c>
      <c r="B3320" s="1531" t="s">
        <v>108</v>
      </c>
      <c r="C3320" s="1472" t="s">
        <v>715</v>
      </c>
      <c r="D3320" s="1472" t="str">
        <f>VLOOKUP(C3320,CODIGOS!$B$1:$E$194,4,FALSE)</f>
        <v>COLEGIOS</v>
      </c>
      <c r="E3320" s="1542" t="s">
        <v>4416</v>
      </c>
      <c r="F3320" s="1542" t="s">
        <v>4417</v>
      </c>
      <c r="G3320" s="1542" t="s">
        <v>4418</v>
      </c>
      <c r="H3320" s="1473">
        <v>45708</v>
      </c>
      <c r="I3320" s="1895">
        <v>0.9</v>
      </c>
      <c r="J3320" s="1471" t="s">
        <v>22</v>
      </c>
      <c r="K3320" s="1471" t="s">
        <v>47</v>
      </c>
      <c r="L3320" s="1472" t="s">
        <v>22787</v>
      </c>
      <c r="M3320" s="1471" t="s">
        <v>4413</v>
      </c>
      <c r="N3320" s="1471"/>
      <c r="O3320" s="1472"/>
      <c r="P3320" s="1472"/>
      <c r="Q3320" s="1464">
        <f t="shared" si="102"/>
        <v>2</v>
      </c>
      <c r="R3320" s="1794" t="str">
        <f t="shared" si="103"/>
        <v>CALIFORNIA</v>
      </c>
      <c r="S3320" s="14"/>
    </row>
    <row r="3321" spans="1:19" s="21" customFormat="1" ht="25.05" customHeight="1" x14ac:dyDescent="0.3">
      <c r="A3321" s="1531" t="s">
        <v>106</v>
      </c>
      <c r="B3321" s="1531" t="s">
        <v>108</v>
      </c>
      <c r="C3321" s="1471" t="s">
        <v>20</v>
      </c>
      <c r="D3321" s="1472" t="str">
        <f>VLOOKUP(C3321,CODIGOS!$B$1:$E$194,4,FALSE)</f>
        <v>TIENDA DE BARRIO O CIGARRERÍA, INCLUIDAS LAS UBICADAS EN ZONAS FRANCAS</v>
      </c>
      <c r="E3321" s="1899" t="s">
        <v>4419</v>
      </c>
      <c r="F3321" s="1899" t="s">
        <v>4420</v>
      </c>
      <c r="G3321" s="1899" t="s">
        <v>4421</v>
      </c>
      <c r="H3321" s="1473">
        <v>45708</v>
      </c>
      <c r="I3321" s="1895">
        <v>0.93500000000000016</v>
      </c>
      <c r="J3321" s="1471" t="s">
        <v>22</v>
      </c>
      <c r="K3321" s="1471" t="s">
        <v>47</v>
      </c>
      <c r="L3321" s="1472" t="s">
        <v>22787</v>
      </c>
      <c r="M3321" s="1471" t="s">
        <v>4413</v>
      </c>
      <c r="N3321" s="1471"/>
      <c r="O3321" s="1472"/>
      <c r="P3321" s="1472"/>
      <c r="Q3321" s="1464">
        <f t="shared" si="102"/>
        <v>2</v>
      </c>
      <c r="R3321" s="1794" t="str">
        <f t="shared" si="103"/>
        <v>CALIFORNIA</v>
      </c>
      <c r="S3321" s="14"/>
    </row>
    <row r="3322" spans="1:19" s="21" customFormat="1" ht="25.05" customHeight="1" x14ac:dyDescent="0.3">
      <c r="A3322" s="1531" t="s">
        <v>106</v>
      </c>
      <c r="B3322" s="1531" t="s">
        <v>108</v>
      </c>
      <c r="C3322" s="1475" t="s">
        <v>499</v>
      </c>
      <c r="D3322" s="1472" t="str">
        <f>VLOOKUP(C3322,CODIGOS!$B$1:$E$194,4,FALSE)</f>
        <v>BARES - DISCOTECAS - CANTINAS - TABERNAS</v>
      </c>
      <c r="E3322" s="1899" t="s">
        <v>11680</v>
      </c>
      <c r="F3322" s="1899" t="s">
        <v>11681</v>
      </c>
      <c r="G3322" s="1899" t="s">
        <v>11682</v>
      </c>
      <c r="H3322" s="1473">
        <v>45720</v>
      </c>
      <c r="I3322" s="1905">
        <v>0.875</v>
      </c>
      <c r="J3322" s="1471" t="s">
        <v>16</v>
      </c>
      <c r="K3322" s="1471" t="s">
        <v>47</v>
      </c>
      <c r="L3322" s="1472" t="s">
        <v>22787</v>
      </c>
      <c r="M3322" s="1471" t="s">
        <v>4621</v>
      </c>
      <c r="N3322" s="1476"/>
      <c r="O3322" s="1471"/>
      <c r="P3322" s="1475"/>
      <c r="Q3322" s="1464">
        <f t="shared" si="102"/>
        <v>3</v>
      </c>
      <c r="R3322" s="1794" t="str">
        <f t="shared" si="103"/>
        <v>CALIFORNIA</v>
      </c>
    </row>
    <row r="3323" spans="1:19" s="21" customFormat="1" ht="25.05" customHeight="1" x14ac:dyDescent="0.3">
      <c r="A3323" s="1531" t="s">
        <v>106</v>
      </c>
      <c r="B3323" s="1531" t="s">
        <v>108</v>
      </c>
      <c r="C3323" s="1475" t="s">
        <v>20</v>
      </c>
      <c r="D3323" s="1472" t="str">
        <f>VLOOKUP(C3323,CODIGOS!$B$1:$E$194,4,FALSE)</f>
        <v>TIENDA DE BARRIO O CIGARRERÍA, INCLUIDAS LAS UBICADAS EN ZONAS FRANCAS</v>
      </c>
      <c r="E3323" s="1472" t="s">
        <v>11683</v>
      </c>
      <c r="F3323" s="1471" t="s">
        <v>11684</v>
      </c>
      <c r="G3323" s="1471" t="s">
        <v>11685</v>
      </c>
      <c r="H3323" s="1473">
        <v>45720</v>
      </c>
      <c r="I3323" s="1905">
        <v>0.79249999999999998</v>
      </c>
      <c r="J3323" s="1471" t="s">
        <v>16</v>
      </c>
      <c r="K3323" s="1471" t="s">
        <v>47</v>
      </c>
      <c r="L3323" s="1472" t="s">
        <v>22787</v>
      </c>
      <c r="M3323" s="1471" t="s">
        <v>4621</v>
      </c>
      <c r="N3323" s="1476"/>
      <c r="O3323" s="1471"/>
      <c r="P3323" s="1475"/>
      <c r="Q3323" s="1464">
        <f t="shared" si="102"/>
        <v>3</v>
      </c>
      <c r="R3323" s="1794" t="str">
        <f t="shared" si="103"/>
        <v>CALIFORNIA</v>
      </c>
    </row>
    <row r="3324" spans="1:19" s="21" customFormat="1" ht="25.05" customHeight="1" x14ac:dyDescent="0.3">
      <c r="A3324" s="1531" t="s">
        <v>106</v>
      </c>
      <c r="B3324" s="1531" t="s">
        <v>108</v>
      </c>
      <c r="C3324" s="1475" t="s">
        <v>499</v>
      </c>
      <c r="D3324" s="1472" t="str">
        <f>VLOOKUP(C3324,CODIGOS!$B$1:$E$194,4,FALSE)</f>
        <v>BARES - DISCOTECAS - CANTINAS - TABERNAS</v>
      </c>
      <c r="E3324" s="1899" t="s">
        <v>11677</v>
      </c>
      <c r="F3324" s="1899" t="s">
        <v>11678</v>
      </c>
      <c r="G3324" s="1899" t="s">
        <v>11679</v>
      </c>
      <c r="H3324" s="1473">
        <v>45722</v>
      </c>
      <c r="I3324" s="1905">
        <v>0.91</v>
      </c>
      <c r="J3324" s="1472" t="s">
        <v>22</v>
      </c>
      <c r="K3324" s="1471" t="s">
        <v>47</v>
      </c>
      <c r="L3324" s="1472" t="s">
        <v>22787</v>
      </c>
      <c r="M3324" s="1471"/>
      <c r="N3324" s="1476"/>
      <c r="O3324" s="1471"/>
      <c r="P3324" s="1475"/>
      <c r="Q3324" s="1464">
        <f t="shared" si="102"/>
        <v>3</v>
      </c>
      <c r="R3324" s="1794" t="str">
        <f t="shared" si="103"/>
        <v>CALIFORNIA</v>
      </c>
    </row>
    <row r="3325" spans="1:19" s="21" customFormat="1" ht="25.05" customHeight="1" x14ac:dyDescent="0.3">
      <c r="A3325" s="1531" t="s">
        <v>106</v>
      </c>
      <c r="B3325" s="1531" t="s">
        <v>108</v>
      </c>
      <c r="C3325" s="1475" t="s">
        <v>837</v>
      </c>
      <c r="D3325" s="1472" t="str">
        <f>VLOOKUP(C3325,CODIGOS!$B$1:$E$194,4,FALSE)</f>
        <v>MISCELANEAS  ( COMERCIO AL POR MENOR EN ESTABLECIMIENTOS NO ESPECIALIZADOS, CON SURTIDO COMPUESTO PRINCIPALMENTE POR PRODUCTOS DIFERENTES DE ALIMENTOS (VÍVERES EN GENERAL, BEBIDAS Y TABACO)</v>
      </c>
      <c r="E3325" s="1471" t="s">
        <v>11686</v>
      </c>
      <c r="F3325" s="1471" t="s">
        <v>11687</v>
      </c>
      <c r="G3325" s="1471" t="s">
        <v>11688</v>
      </c>
      <c r="H3325" s="1473">
        <v>45726</v>
      </c>
      <c r="I3325" s="1905">
        <v>0.95</v>
      </c>
      <c r="J3325" s="1472" t="s">
        <v>22</v>
      </c>
      <c r="K3325" s="1471" t="s">
        <v>47</v>
      </c>
      <c r="L3325" s="1471" t="s">
        <v>17</v>
      </c>
      <c r="M3325" s="1471" t="s">
        <v>11636</v>
      </c>
      <c r="N3325" s="1472"/>
      <c r="O3325" s="1472"/>
      <c r="P3325" s="1479"/>
      <c r="Q3325" s="1464">
        <f t="shared" si="102"/>
        <v>3</v>
      </c>
      <c r="R3325" s="1794" t="str">
        <f t="shared" si="103"/>
        <v>CALIFORNIA</v>
      </c>
    </row>
    <row r="3326" spans="1:19" s="21" customFormat="1" ht="25.05" customHeight="1" x14ac:dyDescent="0.3">
      <c r="A3326" s="1531" t="s">
        <v>106</v>
      </c>
      <c r="B3326" s="1531" t="s">
        <v>108</v>
      </c>
      <c r="C3326" s="1475" t="s">
        <v>499</v>
      </c>
      <c r="D3326" s="1472" t="str">
        <f>VLOOKUP(C3326,CODIGOS!$B$1:$E$194,4,FALSE)</f>
        <v>BARES - DISCOTECAS - CANTINAS - TABERNAS</v>
      </c>
      <c r="E3326" s="1472" t="s">
        <v>11689</v>
      </c>
      <c r="F3326" s="1472" t="s">
        <v>11690</v>
      </c>
      <c r="G3326" s="1472" t="s">
        <v>11691</v>
      </c>
      <c r="H3326" s="1473">
        <v>45727</v>
      </c>
      <c r="I3326" s="1905">
        <v>0.86499999999999999</v>
      </c>
      <c r="J3326" s="1471" t="s">
        <v>16</v>
      </c>
      <c r="K3326" s="1471" t="s">
        <v>47</v>
      </c>
      <c r="L3326" s="1472" t="s">
        <v>22787</v>
      </c>
      <c r="M3326" s="1471" t="s">
        <v>4621</v>
      </c>
      <c r="N3326" s="1472"/>
      <c r="O3326" s="1472"/>
      <c r="P3326" s="1479"/>
      <c r="Q3326" s="1464">
        <f t="shared" si="102"/>
        <v>3</v>
      </c>
      <c r="R3326" s="1794" t="str">
        <f t="shared" si="103"/>
        <v>CALIFORNIA</v>
      </c>
    </row>
    <row r="3327" spans="1:19" s="21" customFormat="1" ht="25.05" customHeight="1" x14ac:dyDescent="0.3">
      <c r="A3327" s="1531" t="s">
        <v>106</v>
      </c>
      <c r="B3327" s="1531" t="s">
        <v>108</v>
      </c>
      <c r="C3327" s="1475" t="s">
        <v>837</v>
      </c>
      <c r="D3327" s="1472" t="str">
        <f>VLOOKUP(C3327,CODIGOS!$B$1:$E$194,4,FALSE)</f>
        <v>MISCELANEAS  ( COMERCIO AL POR MENOR EN ESTABLECIMIENTOS NO ESPECIALIZADOS, CON SURTIDO COMPUESTO PRINCIPALMENTE POR PRODUCTOS DIFERENTES DE ALIMENTOS (VÍVERES EN GENERAL, BEBIDAS Y TABACO)</v>
      </c>
      <c r="E3327" s="1471" t="s">
        <v>11367</v>
      </c>
      <c r="F3327" s="1932" t="s">
        <v>11368</v>
      </c>
      <c r="G3327" s="1932" t="s">
        <v>11369</v>
      </c>
      <c r="H3327" s="1473">
        <v>45748</v>
      </c>
      <c r="I3327" s="1905">
        <v>0.87</v>
      </c>
      <c r="J3327" s="1471" t="s">
        <v>16</v>
      </c>
      <c r="K3327" s="1471" t="s">
        <v>47</v>
      </c>
      <c r="L3327" s="1471" t="s">
        <v>17</v>
      </c>
      <c r="M3327" s="1471" t="s">
        <v>11370</v>
      </c>
      <c r="N3327" s="1472"/>
      <c r="O3327" s="1472"/>
      <c r="P3327" s="1479"/>
      <c r="Q3327" s="1464">
        <f t="shared" si="102"/>
        <v>4</v>
      </c>
      <c r="R3327" s="1794" t="str">
        <f t="shared" si="103"/>
        <v>CALIFORNIA</v>
      </c>
    </row>
    <row r="3328" spans="1:19" s="21" customFormat="1" ht="25.05" customHeight="1" x14ac:dyDescent="0.3">
      <c r="A3328" s="1531" t="s">
        <v>106</v>
      </c>
      <c r="B3328" s="1531" t="s">
        <v>108</v>
      </c>
      <c r="C3328" s="1475" t="s">
        <v>31</v>
      </c>
      <c r="D3328" s="1472" t="str">
        <f>VLOOKUP(C3328,CODIGOS!$B$1:$E$194,4,FALSE)</f>
        <v>HOTELES (SIN SERVICIO DE RESTAURANTE Y/O SIN PISCINA)</v>
      </c>
      <c r="E3328" s="1472" t="s">
        <v>11371</v>
      </c>
      <c r="F3328" s="1472" t="s">
        <v>11372</v>
      </c>
      <c r="G3328" s="1472" t="s">
        <v>11373</v>
      </c>
      <c r="H3328" s="1473">
        <v>45749</v>
      </c>
      <c r="I3328" s="1905">
        <v>0.95</v>
      </c>
      <c r="J3328" s="1472" t="s">
        <v>22</v>
      </c>
      <c r="K3328" s="1471" t="s">
        <v>47</v>
      </c>
      <c r="L3328" s="1471" t="s">
        <v>17</v>
      </c>
      <c r="M3328" s="1471" t="s">
        <v>11374</v>
      </c>
      <c r="N3328" s="1898"/>
      <c r="O3328" s="1898"/>
      <c r="P3328" s="1477"/>
      <c r="Q3328" s="1464">
        <f t="shared" si="102"/>
        <v>4</v>
      </c>
      <c r="R3328" s="1794" t="str">
        <f t="shared" si="103"/>
        <v>CALIFORNIA</v>
      </c>
    </row>
    <row r="3329" spans="1:19" s="21" customFormat="1" ht="25.05" customHeight="1" x14ac:dyDescent="0.3">
      <c r="A3329" s="1531" t="s">
        <v>106</v>
      </c>
      <c r="B3329" s="1531" t="s">
        <v>108</v>
      </c>
      <c r="C3329" s="1471" t="s">
        <v>997</v>
      </c>
      <c r="D3329" s="1472" t="str">
        <f>VLOOKUP(C3329,CODIGOS!$B$1:$E$194,4,FALSE)</f>
        <v xml:space="preserve">CONSULTORIOS ODONTOLOGOS </v>
      </c>
      <c r="E3329" s="1471" t="s">
        <v>11375</v>
      </c>
      <c r="F3329" s="1471" t="s">
        <v>11376</v>
      </c>
      <c r="G3329" s="1471" t="s">
        <v>11377</v>
      </c>
      <c r="H3329" s="1473">
        <v>45754</v>
      </c>
      <c r="I3329" s="1905">
        <v>0.99</v>
      </c>
      <c r="J3329" s="1472" t="s">
        <v>22</v>
      </c>
      <c r="K3329" s="1471" t="s">
        <v>47</v>
      </c>
      <c r="L3329" s="1471" t="s">
        <v>17</v>
      </c>
      <c r="M3329" s="1471" t="s">
        <v>11378</v>
      </c>
      <c r="N3329" s="1471"/>
      <c r="O3329" s="1471"/>
      <c r="P3329" s="1475"/>
      <c r="Q3329" s="1464">
        <f t="shared" si="102"/>
        <v>4</v>
      </c>
      <c r="R3329" s="1794" t="str">
        <f t="shared" si="103"/>
        <v>CALIFORNIA</v>
      </c>
    </row>
    <row r="3330" spans="1:19" s="21" customFormat="1" ht="25.05" customHeight="1" x14ac:dyDescent="0.3">
      <c r="A3330" s="1531" t="s">
        <v>106</v>
      </c>
      <c r="B3330" s="1531" t="s">
        <v>108</v>
      </c>
      <c r="C3330" s="1475" t="s">
        <v>820</v>
      </c>
      <c r="D3330" s="1472" t="str">
        <f>VLOOKUP(C3330,CODIGOS!$B$1:$E$194,4,FALSE)</f>
        <v>DEPOSITOS, DEPOSITOS  DE MATERIALES DE CONSTRUCCION, FERRETERIAS, CHATARRERIA (COMERCIO AL POR MAYOR DE MATERIALES DE CONSTRUCCIÓN, ARTÍCULOS DE FERRETERÍA, PINTURAS, PRODUCTOS DE VIDRIO, EQUIPO Y MATERIALES DE FONTANERÍA Y CALEFACCIÓN)</v>
      </c>
      <c r="E3330" s="1471" t="s">
        <v>11379</v>
      </c>
      <c r="F3330" s="1932" t="s">
        <v>11380</v>
      </c>
      <c r="G3330" s="1932" t="s">
        <v>11381</v>
      </c>
      <c r="H3330" s="1473">
        <v>45756</v>
      </c>
      <c r="I3330" s="1905">
        <v>0.95</v>
      </c>
      <c r="J3330" s="1472" t="s">
        <v>22</v>
      </c>
      <c r="K3330" s="1471" t="s">
        <v>47</v>
      </c>
      <c r="L3330" s="1471" t="s">
        <v>17</v>
      </c>
      <c r="M3330" s="1471" t="s">
        <v>11382</v>
      </c>
      <c r="N3330" s="1472"/>
      <c r="O3330" s="1472"/>
      <c r="P3330" s="1479"/>
      <c r="Q3330" s="1464">
        <f t="shared" si="102"/>
        <v>4</v>
      </c>
      <c r="R3330" s="1794" t="str">
        <f t="shared" si="103"/>
        <v>CALIFORNIA</v>
      </c>
    </row>
    <row r="3331" spans="1:19" s="21" customFormat="1" ht="25.05" customHeight="1" x14ac:dyDescent="0.3">
      <c r="A3331" s="1531" t="s">
        <v>106</v>
      </c>
      <c r="B3331" s="1531" t="s">
        <v>108</v>
      </c>
      <c r="C3331" s="1475">
        <v>30</v>
      </c>
      <c r="D3331" s="1472" t="str">
        <f>VLOOKUP(C3331,CODIGOS!$B$1:$E$194,4,FALSE)</f>
        <v>OTROS</v>
      </c>
      <c r="E3331" s="1471" t="s">
        <v>11383</v>
      </c>
      <c r="F3331" s="1932" t="s">
        <v>11384</v>
      </c>
      <c r="G3331" s="1932" t="s">
        <v>11385</v>
      </c>
      <c r="H3331" s="1473">
        <v>45768</v>
      </c>
      <c r="I3331" s="1905">
        <v>0.97</v>
      </c>
      <c r="J3331" s="1472" t="s">
        <v>22</v>
      </c>
      <c r="K3331" s="1471" t="s">
        <v>47</v>
      </c>
      <c r="L3331" s="1471" t="s">
        <v>17</v>
      </c>
      <c r="M3331" s="1471" t="s">
        <v>11386</v>
      </c>
      <c r="N3331" s="1472"/>
      <c r="O3331" s="1472"/>
      <c r="P3331" s="1479"/>
      <c r="Q3331" s="1464">
        <f t="shared" si="102"/>
        <v>4</v>
      </c>
      <c r="R3331" s="1794" t="str">
        <f t="shared" si="103"/>
        <v>CALIFORNIA</v>
      </c>
    </row>
    <row r="3332" spans="1:19" s="21" customFormat="1" ht="25.05" customHeight="1" x14ac:dyDescent="0.3">
      <c r="A3332" s="1531" t="s">
        <v>106</v>
      </c>
      <c r="B3332" s="1531" t="s">
        <v>108</v>
      </c>
      <c r="C3332" s="1475" t="s">
        <v>567</v>
      </c>
      <c r="D3332" s="1472" t="str">
        <f>VLOOKUP(C3332,CODIGOS!$B$1:$E$194,4,FALSE)</f>
        <v xml:space="preserve">PELUQUERIAS </v>
      </c>
      <c r="E3332" s="1472" t="s">
        <v>11387</v>
      </c>
      <c r="F3332" s="1472" t="s">
        <v>11388</v>
      </c>
      <c r="G3332" s="1472" t="s">
        <v>11389</v>
      </c>
      <c r="H3332" s="1473">
        <v>45770</v>
      </c>
      <c r="I3332" s="1905">
        <v>0.84499999999999997</v>
      </c>
      <c r="J3332" s="1471" t="s">
        <v>16</v>
      </c>
      <c r="K3332" s="1471" t="s">
        <v>47</v>
      </c>
      <c r="L3332" s="1471" t="s">
        <v>17</v>
      </c>
      <c r="M3332" s="1471" t="s">
        <v>11390</v>
      </c>
      <c r="N3332" s="1472"/>
      <c r="O3332" s="1472"/>
      <c r="P3332" s="1479"/>
      <c r="Q3332" s="1464">
        <f t="shared" si="102"/>
        <v>4</v>
      </c>
      <c r="R3332" s="1794" t="str">
        <f t="shared" si="103"/>
        <v>CALIFORNIA</v>
      </c>
    </row>
    <row r="3333" spans="1:19" s="21" customFormat="1" ht="25.05" customHeight="1" x14ac:dyDescent="0.3">
      <c r="A3333" s="1531" t="s">
        <v>106</v>
      </c>
      <c r="B3333" s="1531" t="s">
        <v>108</v>
      </c>
      <c r="C3333" s="1475">
        <v>30</v>
      </c>
      <c r="D3333" s="1472" t="str">
        <f>VLOOKUP(C3333,CODIGOS!$B$1:$E$194,4,FALSE)</f>
        <v>OTROS</v>
      </c>
      <c r="E3333" s="1471" t="s">
        <v>11391</v>
      </c>
      <c r="F3333" s="1932" t="s">
        <v>11392</v>
      </c>
      <c r="G3333" s="1932" t="s">
        <v>11393</v>
      </c>
      <c r="H3333" s="1473">
        <v>45772</v>
      </c>
      <c r="I3333" s="1905">
        <v>0.93500000000000016</v>
      </c>
      <c r="J3333" s="1471" t="s">
        <v>16</v>
      </c>
      <c r="K3333" s="1471" t="s">
        <v>47</v>
      </c>
      <c r="L3333" s="1471" t="s">
        <v>17</v>
      </c>
      <c r="M3333" s="1471" t="s">
        <v>11370</v>
      </c>
      <c r="N3333" s="1472"/>
      <c r="O3333" s="1472"/>
      <c r="P3333" s="1479"/>
      <c r="Q3333" s="1464">
        <f t="shared" si="102"/>
        <v>4</v>
      </c>
      <c r="R3333" s="1794" t="str">
        <f t="shared" si="103"/>
        <v>CALIFORNIA</v>
      </c>
    </row>
    <row r="3334" spans="1:19" s="21" customFormat="1" ht="25.05" customHeight="1" x14ac:dyDescent="0.2">
      <c r="A3334" s="1531" t="s">
        <v>106</v>
      </c>
      <c r="B3334" s="1472" t="s">
        <v>108</v>
      </c>
      <c r="C3334" s="1933" t="s">
        <v>803</v>
      </c>
      <c r="D3334" s="1472" t="str">
        <f>VLOOKUP(C3334,CODIGOS!$B$1:$E$194,4,FALSE)</f>
        <v xml:space="preserve">SISTEMAS DE SUMINISTRO DE AGUA PARA CONSUMO HUMANO URBANO </v>
      </c>
      <c r="E3334" s="1472" t="s">
        <v>16659</v>
      </c>
      <c r="F3334" s="1472" t="s">
        <v>16660</v>
      </c>
      <c r="G3334" s="1472" t="s">
        <v>16661</v>
      </c>
      <c r="H3334" s="1523">
        <v>45783</v>
      </c>
      <c r="I3334" s="1534">
        <v>0.18184999999999998</v>
      </c>
      <c r="J3334" s="1471" t="s">
        <v>16</v>
      </c>
      <c r="K3334" s="1471" t="s">
        <v>47</v>
      </c>
      <c r="L3334" s="1472" t="s">
        <v>5686</v>
      </c>
      <c r="M3334" s="1471" t="s">
        <v>16662</v>
      </c>
      <c r="N3334" s="1475"/>
      <c r="O3334" s="1475"/>
      <c r="P3334" s="1478"/>
      <c r="Q3334" s="1464">
        <f t="shared" si="102"/>
        <v>5</v>
      </c>
      <c r="R3334" s="1794" t="str">
        <f t="shared" si="103"/>
        <v>CALIFORNIA</v>
      </c>
      <c r="S3334" s="389"/>
    </row>
    <row r="3335" spans="1:19" s="21" customFormat="1" ht="25.05" customHeight="1" x14ac:dyDescent="0.2">
      <c r="A3335" s="1531" t="s">
        <v>106</v>
      </c>
      <c r="B3335" s="1472" t="s">
        <v>108</v>
      </c>
      <c r="C3335" s="1933" t="s">
        <v>787</v>
      </c>
      <c r="D3335" s="1472" t="str">
        <f>VLOOKUP(C3335,CODIGOS!$B$1:$E$194,4,FALSE)</f>
        <v>CLINICAS Y HOSPITALES CON INTERNACION (CON O SIN MORGUE)</v>
      </c>
      <c r="E3335" s="1472" t="s">
        <v>16663</v>
      </c>
      <c r="F3335" s="1472" t="s">
        <v>16664</v>
      </c>
      <c r="G3335" s="1472" t="s">
        <v>16665</v>
      </c>
      <c r="H3335" s="1523">
        <v>45783</v>
      </c>
      <c r="I3335" s="1534">
        <v>0.64500000000000002</v>
      </c>
      <c r="J3335" s="1471" t="s">
        <v>16</v>
      </c>
      <c r="K3335" s="1471" t="s">
        <v>47</v>
      </c>
      <c r="L3335" s="1472" t="s">
        <v>573</v>
      </c>
      <c r="M3335" s="1471"/>
      <c r="N3335" s="1475"/>
      <c r="O3335" s="1475"/>
      <c r="P3335" s="1478"/>
      <c r="Q3335" s="1464">
        <f t="shared" ref="Q3335:Q3398" si="104">MONTH(H3335)</f>
        <v>5</v>
      </c>
      <c r="R3335" s="1794" t="str">
        <f t="shared" ref="R3335:R3398" si="105">B3335</f>
        <v>CALIFORNIA</v>
      </c>
      <c r="S3335" s="389"/>
    </row>
    <row r="3336" spans="1:19" s="21" customFormat="1" ht="25.05" customHeight="1" x14ac:dyDescent="0.2">
      <c r="A3336" s="1531" t="s">
        <v>106</v>
      </c>
      <c r="B3336" s="1472" t="s">
        <v>108</v>
      </c>
      <c r="C3336" s="1933" t="s">
        <v>787</v>
      </c>
      <c r="D3336" s="1472" t="str">
        <f>VLOOKUP(C3336,CODIGOS!$B$1:$E$194,4,FALSE)</f>
        <v>CLINICAS Y HOSPITALES CON INTERNACION (CON O SIN MORGUE)</v>
      </c>
      <c r="E3336" s="1472" t="s">
        <v>16663</v>
      </c>
      <c r="F3336" s="1472" t="s">
        <v>16664</v>
      </c>
      <c r="G3336" s="1472" t="s">
        <v>16665</v>
      </c>
      <c r="H3336" s="1523">
        <v>45783</v>
      </c>
      <c r="I3336" s="1534">
        <v>0.65</v>
      </c>
      <c r="J3336" s="1471" t="s">
        <v>16</v>
      </c>
      <c r="K3336" s="1471" t="s">
        <v>47</v>
      </c>
      <c r="L3336" s="1472" t="s">
        <v>17</v>
      </c>
      <c r="M3336" s="1471" t="s">
        <v>16666</v>
      </c>
      <c r="N3336" s="1475"/>
      <c r="O3336" s="1475"/>
      <c r="P3336" s="1480"/>
      <c r="Q3336" s="1464">
        <f t="shared" si="104"/>
        <v>5</v>
      </c>
      <c r="R3336" s="1794" t="str">
        <f t="shared" si="105"/>
        <v>CALIFORNIA</v>
      </c>
      <c r="S3336" s="389"/>
    </row>
    <row r="3337" spans="1:19" s="21" customFormat="1" ht="25.05" customHeight="1" x14ac:dyDescent="0.2">
      <c r="A3337" s="1531" t="s">
        <v>106</v>
      </c>
      <c r="B3337" s="1472" t="s">
        <v>108</v>
      </c>
      <c r="C3337" s="1934" t="s">
        <v>1409</v>
      </c>
      <c r="D3337" s="1472" t="str">
        <f>VLOOKUP(C3337,CODIGOS!$B$1:$E$194,4,FALSE)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337" s="1479" t="s">
        <v>16690</v>
      </c>
      <c r="F3337" s="1479" t="s">
        <v>16691</v>
      </c>
      <c r="G3337" s="1479" t="s">
        <v>16692</v>
      </c>
      <c r="H3337" s="1528">
        <v>45783</v>
      </c>
      <c r="I3337" s="1906">
        <v>0.81499999999999984</v>
      </c>
      <c r="J3337" s="1471" t="s">
        <v>16</v>
      </c>
      <c r="K3337" s="1471" t="s">
        <v>47</v>
      </c>
      <c r="L3337" s="1472" t="s">
        <v>17</v>
      </c>
      <c r="M3337" s="1471" t="s">
        <v>3783</v>
      </c>
      <c r="N3337" s="1471"/>
      <c r="O3337" s="1471"/>
      <c r="P3337" s="1477"/>
      <c r="Q3337" s="1464">
        <f t="shared" si="104"/>
        <v>5</v>
      </c>
      <c r="R3337" s="1794" t="str">
        <f t="shared" si="105"/>
        <v>CALIFORNIA</v>
      </c>
      <c r="S3337" s="389"/>
    </row>
    <row r="3338" spans="1:19" s="21" customFormat="1" ht="25.05" customHeight="1" x14ac:dyDescent="0.2">
      <c r="A3338" s="1531" t="s">
        <v>106</v>
      </c>
      <c r="B3338" s="1472" t="s">
        <v>108</v>
      </c>
      <c r="C3338" s="1472" t="s">
        <v>31</v>
      </c>
      <c r="D3338" s="1472" t="str">
        <f>VLOOKUP(C3338,CODIGOS!$B$1:$E$194,4,FALSE)</f>
        <v>HOTELES (SIN SERVICIO DE RESTAURANTE Y/O SIN PISCINA)</v>
      </c>
      <c r="E3338" s="1472" t="s">
        <v>16693</v>
      </c>
      <c r="F3338" s="1472" t="s">
        <v>16694</v>
      </c>
      <c r="G3338" s="1472" t="s">
        <v>16695</v>
      </c>
      <c r="H3338" s="1523">
        <v>45784</v>
      </c>
      <c r="I3338" s="1534">
        <v>0.96499999999999997</v>
      </c>
      <c r="J3338" s="1471" t="s">
        <v>22</v>
      </c>
      <c r="K3338" s="1471" t="s">
        <v>47</v>
      </c>
      <c r="L3338" s="1472" t="s">
        <v>17</v>
      </c>
      <c r="M3338" s="1471" t="s">
        <v>16696</v>
      </c>
      <c r="N3338" s="1471"/>
      <c r="O3338" s="1471"/>
      <c r="P3338" s="1477"/>
      <c r="Q3338" s="1464">
        <f t="shared" si="104"/>
        <v>5</v>
      </c>
      <c r="R3338" s="1794" t="str">
        <f t="shared" si="105"/>
        <v>CALIFORNIA</v>
      </c>
      <c r="S3338" s="389"/>
    </row>
    <row r="3339" spans="1:19" s="21" customFormat="1" ht="25.05" customHeight="1" x14ac:dyDescent="0.2">
      <c r="A3339" s="1531" t="s">
        <v>106</v>
      </c>
      <c r="B3339" s="1472" t="s">
        <v>108</v>
      </c>
      <c r="C3339" s="1472" t="s">
        <v>31</v>
      </c>
      <c r="D3339" s="1472" t="str">
        <f>VLOOKUP(C3339,CODIGOS!$B$1:$E$194,4,FALSE)</f>
        <v>HOTELES (SIN SERVICIO DE RESTAURANTE Y/O SIN PISCINA)</v>
      </c>
      <c r="E3339" s="1472" t="s">
        <v>16697</v>
      </c>
      <c r="F3339" s="1472" t="s">
        <v>16698</v>
      </c>
      <c r="G3339" s="1472" t="s">
        <v>16699</v>
      </c>
      <c r="H3339" s="1523">
        <v>45785</v>
      </c>
      <c r="I3339" s="1534">
        <v>0.98</v>
      </c>
      <c r="J3339" s="1472" t="s">
        <v>22</v>
      </c>
      <c r="K3339" s="1471" t="s">
        <v>47</v>
      </c>
      <c r="L3339" s="1472" t="s">
        <v>17</v>
      </c>
      <c r="M3339" s="1471" t="s">
        <v>16700</v>
      </c>
      <c r="N3339" s="1471"/>
      <c r="O3339" s="1471"/>
      <c r="P3339" s="1477"/>
      <c r="Q3339" s="1464">
        <f t="shared" si="104"/>
        <v>5</v>
      </c>
      <c r="R3339" s="1794" t="str">
        <f t="shared" si="105"/>
        <v>CALIFORNIA</v>
      </c>
      <c r="S3339" s="389"/>
    </row>
    <row r="3340" spans="1:19" s="21" customFormat="1" ht="25.05" customHeight="1" x14ac:dyDescent="0.3">
      <c r="A3340" s="1531" t="s">
        <v>106</v>
      </c>
      <c r="B3340" s="1531" t="s">
        <v>110</v>
      </c>
      <c r="C3340" s="1471" t="s">
        <v>1409</v>
      </c>
      <c r="D3340" s="1472" t="str">
        <f>VLOOKUP(C3340,CODIGOS!$B$1:$E$194,4,FALSE)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340" s="1472" t="s">
        <v>4676</v>
      </c>
      <c r="F3340" s="1472" t="s">
        <v>4677</v>
      </c>
      <c r="G3340" s="1472" t="s">
        <v>4678</v>
      </c>
      <c r="H3340" s="1473">
        <v>45664</v>
      </c>
      <c r="I3340" s="1895">
        <v>0.89</v>
      </c>
      <c r="J3340" s="1471" t="s">
        <v>16</v>
      </c>
      <c r="K3340" s="1471" t="s">
        <v>47</v>
      </c>
      <c r="L3340" s="1471" t="s">
        <v>17</v>
      </c>
      <c r="M3340" s="1471" t="s">
        <v>3783</v>
      </c>
      <c r="N3340" s="1471"/>
      <c r="O3340" s="1471"/>
      <c r="P3340" s="1472"/>
      <c r="Q3340" s="1464">
        <f t="shared" si="104"/>
        <v>1</v>
      </c>
      <c r="R3340" s="1794" t="str">
        <f t="shared" si="105"/>
        <v>CHARTA</v>
      </c>
      <c r="S3340" s="14"/>
    </row>
    <row r="3341" spans="1:19" s="21" customFormat="1" ht="25.05" customHeight="1" x14ac:dyDescent="0.3">
      <c r="A3341" s="1531" t="s">
        <v>106</v>
      </c>
      <c r="B3341" s="1531" t="s">
        <v>110</v>
      </c>
      <c r="C3341" s="1471" t="s">
        <v>669</v>
      </c>
      <c r="D3341" s="1472" t="str">
        <f>VLOOKUP(C3341,CODIGOS!$B$1:$E$194,4,FALSE)</f>
        <v xml:space="preserve">DISPENSARIO DE MEDICAMENTOS - FARMACIAS - DROGUERIAS  </v>
      </c>
      <c r="E3341" s="1491" t="s">
        <v>4670</v>
      </c>
      <c r="F3341" s="1491" t="s">
        <v>4671</v>
      </c>
      <c r="G3341" s="1491" t="s">
        <v>4672</v>
      </c>
      <c r="H3341" s="1473">
        <v>45666</v>
      </c>
      <c r="I3341" s="1895">
        <v>0.93999999999999984</v>
      </c>
      <c r="J3341" s="1471" t="s">
        <v>16</v>
      </c>
      <c r="K3341" s="1471" t="s">
        <v>47</v>
      </c>
      <c r="L3341" s="1471" t="s">
        <v>17</v>
      </c>
      <c r="M3341" s="1471" t="s">
        <v>3783</v>
      </c>
      <c r="N3341" s="1471"/>
      <c r="O3341" s="1471"/>
      <c r="P3341" s="1481"/>
      <c r="Q3341" s="1464">
        <f t="shared" si="104"/>
        <v>1</v>
      </c>
      <c r="R3341" s="1794" t="str">
        <f t="shared" si="105"/>
        <v>CHARTA</v>
      </c>
      <c r="S3341" s="14"/>
    </row>
    <row r="3342" spans="1:19" s="21" customFormat="1" ht="25.05" customHeight="1" x14ac:dyDescent="0.3">
      <c r="A3342" s="1531" t="s">
        <v>106</v>
      </c>
      <c r="B3342" s="1531" t="s">
        <v>110</v>
      </c>
      <c r="C3342" s="1471" t="s">
        <v>669</v>
      </c>
      <c r="D3342" s="1472" t="str">
        <f>VLOOKUP(C3342,CODIGOS!$B$1:$E$194,4,FALSE)</f>
        <v xml:space="preserve">DISPENSARIO DE MEDICAMENTOS - FARMACIAS - DROGUERIAS  </v>
      </c>
      <c r="E3342" s="1491" t="s">
        <v>4670</v>
      </c>
      <c r="F3342" s="1491" t="s">
        <v>4671</v>
      </c>
      <c r="G3342" s="1491" t="s">
        <v>4672</v>
      </c>
      <c r="H3342" s="1473">
        <v>45666</v>
      </c>
      <c r="I3342" s="1895">
        <v>0.88500000000000001</v>
      </c>
      <c r="J3342" s="1471" t="s">
        <v>16</v>
      </c>
      <c r="K3342" s="1471" t="s">
        <v>47</v>
      </c>
      <c r="L3342" s="1471" t="s">
        <v>573</v>
      </c>
      <c r="M3342" s="1471"/>
      <c r="N3342" s="1471"/>
      <c r="O3342" s="1471"/>
      <c r="P3342" s="1472"/>
      <c r="Q3342" s="1464">
        <f t="shared" si="104"/>
        <v>1</v>
      </c>
      <c r="R3342" s="1794" t="str">
        <f t="shared" si="105"/>
        <v>CHARTA</v>
      </c>
      <c r="S3342" s="14"/>
    </row>
    <row r="3343" spans="1:19" s="21" customFormat="1" ht="25.05" customHeight="1" x14ac:dyDescent="0.3">
      <c r="A3343" s="1531" t="s">
        <v>106</v>
      </c>
      <c r="B3343" s="1531" t="s">
        <v>110</v>
      </c>
      <c r="C3343" s="1471" t="s">
        <v>669</v>
      </c>
      <c r="D3343" s="1472" t="str">
        <f>VLOOKUP(C3343,CODIGOS!$B$1:$E$194,4,FALSE)</f>
        <v xml:space="preserve">DISPENSARIO DE MEDICAMENTOS - FARMACIAS - DROGUERIAS  </v>
      </c>
      <c r="E3343" s="1491" t="s">
        <v>4673</v>
      </c>
      <c r="F3343" s="1491" t="s">
        <v>4674</v>
      </c>
      <c r="G3343" s="1491" t="s">
        <v>4675</v>
      </c>
      <c r="H3343" s="1473">
        <v>45667</v>
      </c>
      <c r="I3343" s="1895">
        <v>0.92000000000000015</v>
      </c>
      <c r="J3343" s="1471" t="s">
        <v>16</v>
      </c>
      <c r="K3343" s="1471" t="s">
        <v>47</v>
      </c>
      <c r="L3343" s="1471" t="s">
        <v>17</v>
      </c>
      <c r="M3343" s="1471" t="s">
        <v>3783</v>
      </c>
      <c r="N3343" s="1471"/>
      <c r="O3343" s="1471"/>
      <c r="P3343" s="1472"/>
      <c r="Q3343" s="1464">
        <f t="shared" si="104"/>
        <v>1</v>
      </c>
      <c r="R3343" s="1794" t="str">
        <f t="shared" si="105"/>
        <v>CHARTA</v>
      </c>
      <c r="S3343" s="14"/>
    </row>
    <row r="3344" spans="1:19" s="21" customFormat="1" ht="25.05" customHeight="1" x14ac:dyDescent="0.3">
      <c r="A3344" s="1531" t="s">
        <v>106</v>
      </c>
      <c r="B3344" s="1531" t="s">
        <v>110</v>
      </c>
      <c r="C3344" s="1471" t="s">
        <v>669</v>
      </c>
      <c r="D3344" s="1472" t="str">
        <f>VLOOKUP(C3344,CODIGOS!$B$1:$E$194,4,FALSE)</f>
        <v xml:space="preserve">DISPENSARIO DE MEDICAMENTOS - FARMACIAS - DROGUERIAS  </v>
      </c>
      <c r="E3344" s="1491" t="s">
        <v>4673</v>
      </c>
      <c r="F3344" s="1491" t="s">
        <v>4674</v>
      </c>
      <c r="G3344" s="1491" t="s">
        <v>4675</v>
      </c>
      <c r="H3344" s="1473">
        <v>45667</v>
      </c>
      <c r="I3344" s="1895">
        <v>0.93999999999999984</v>
      </c>
      <c r="J3344" s="1471" t="s">
        <v>16</v>
      </c>
      <c r="K3344" s="1471" t="s">
        <v>47</v>
      </c>
      <c r="L3344" s="1471" t="s">
        <v>573</v>
      </c>
      <c r="M3344" s="1471"/>
      <c r="N3344" s="1471"/>
      <c r="O3344" s="1471"/>
      <c r="P3344" s="1472"/>
      <c r="Q3344" s="1464">
        <f t="shared" si="104"/>
        <v>1</v>
      </c>
      <c r="R3344" s="1794" t="str">
        <f t="shared" si="105"/>
        <v>CHARTA</v>
      </c>
      <c r="S3344" s="14"/>
    </row>
    <row r="3345" spans="1:19" s="21" customFormat="1" ht="25.05" customHeight="1" x14ac:dyDescent="0.3">
      <c r="A3345" s="1531" t="s">
        <v>106</v>
      </c>
      <c r="B3345" s="1531" t="s">
        <v>110</v>
      </c>
      <c r="C3345" s="1471" t="s">
        <v>20</v>
      </c>
      <c r="D3345" s="1472" t="str">
        <f>VLOOKUP(C3345,CODIGOS!$B$1:$E$194,4,FALSE)</f>
        <v>TIENDA DE BARRIO O CIGARRERÍA, INCLUIDAS LAS UBICADAS EN ZONAS FRANCAS</v>
      </c>
      <c r="E3345" s="1472" t="s">
        <v>4679</v>
      </c>
      <c r="F3345" s="1472" t="s">
        <v>4680</v>
      </c>
      <c r="G3345" s="1472" t="s">
        <v>4681</v>
      </c>
      <c r="H3345" s="1473">
        <v>45670</v>
      </c>
      <c r="I3345" s="1895">
        <v>0.89</v>
      </c>
      <c r="J3345" s="1471" t="s">
        <v>16</v>
      </c>
      <c r="K3345" s="1471" t="s">
        <v>47</v>
      </c>
      <c r="L3345" s="1472" t="s">
        <v>22787</v>
      </c>
      <c r="M3345" s="1471" t="s">
        <v>4682</v>
      </c>
      <c r="N3345" s="1471"/>
      <c r="O3345" s="1471"/>
      <c r="P3345" s="1480"/>
      <c r="Q3345" s="1464">
        <f t="shared" si="104"/>
        <v>1</v>
      </c>
      <c r="R3345" s="1794" t="str">
        <f t="shared" si="105"/>
        <v>CHARTA</v>
      </c>
      <c r="S3345" s="14"/>
    </row>
    <row r="3346" spans="1:19" s="21" customFormat="1" ht="25.05" customHeight="1" x14ac:dyDescent="0.3">
      <c r="A3346" s="1531" t="s">
        <v>106</v>
      </c>
      <c r="B3346" s="1531" t="s">
        <v>110</v>
      </c>
      <c r="C3346" s="1471" t="s">
        <v>20</v>
      </c>
      <c r="D3346" s="1472" t="str">
        <f>VLOOKUP(C3346,CODIGOS!$B$1:$E$194,4,FALSE)</f>
        <v>TIENDA DE BARRIO O CIGARRERÍA, INCLUIDAS LAS UBICADAS EN ZONAS FRANCAS</v>
      </c>
      <c r="E3346" s="1491" t="s">
        <v>4683</v>
      </c>
      <c r="F3346" s="1471" t="s">
        <v>4684</v>
      </c>
      <c r="G3346" s="1471" t="s">
        <v>4685</v>
      </c>
      <c r="H3346" s="1473">
        <v>45671</v>
      </c>
      <c r="I3346" s="1895">
        <v>0.96</v>
      </c>
      <c r="J3346" s="1471" t="s">
        <v>22</v>
      </c>
      <c r="K3346" s="1471" t="s">
        <v>47</v>
      </c>
      <c r="L3346" s="1472" t="s">
        <v>22787</v>
      </c>
      <c r="M3346" s="1471" t="s">
        <v>4621</v>
      </c>
      <c r="N3346" s="1471"/>
      <c r="O3346" s="1471"/>
      <c r="P3346" s="1480"/>
      <c r="Q3346" s="1464">
        <f t="shared" si="104"/>
        <v>1</v>
      </c>
      <c r="R3346" s="1794" t="str">
        <f t="shared" si="105"/>
        <v>CHARTA</v>
      </c>
      <c r="S3346" s="14"/>
    </row>
    <row r="3347" spans="1:19" s="21" customFormat="1" ht="25.05" customHeight="1" x14ac:dyDescent="0.3">
      <c r="A3347" s="1531" t="s">
        <v>106</v>
      </c>
      <c r="B3347" s="1531" t="s">
        <v>110</v>
      </c>
      <c r="C3347" s="1471" t="s">
        <v>20</v>
      </c>
      <c r="D3347" s="1472" t="str">
        <f>VLOOKUP(C3347,CODIGOS!$B$1:$E$194,4,FALSE)</f>
        <v>TIENDA DE BARRIO O CIGARRERÍA, INCLUIDAS LAS UBICADAS EN ZONAS FRANCAS</v>
      </c>
      <c r="E3347" s="1471" t="s">
        <v>4686</v>
      </c>
      <c r="F3347" s="1471" t="s">
        <v>4687</v>
      </c>
      <c r="G3347" s="1471" t="s">
        <v>4688</v>
      </c>
      <c r="H3347" s="1473">
        <v>45672</v>
      </c>
      <c r="I3347" s="1895">
        <v>0.93</v>
      </c>
      <c r="J3347" s="1471" t="s">
        <v>22</v>
      </c>
      <c r="K3347" s="1471" t="s">
        <v>47</v>
      </c>
      <c r="L3347" s="1472" t="s">
        <v>22787</v>
      </c>
      <c r="M3347" s="1471" t="s">
        <v>4621</v>
      </c>
      <c r="N3347" s="1471"/>
      <c r="O3347" s="1471"/>
      <c r="P3347" s="1480"/>
      <c r="Q3347" s="1464">
        <f t="shared" si="104"/>
        <v>1</v>
      </c>
      <c r="R3347" s="1794" t="str">
        <f t="shared" si="105"/>
        <v>CHARTA</v>
      </c>
      <c r="S3347" s="14"/>
    </row>
    <row r="3348" spans="1:19" s="21" customFormat="1" ht="25.05" customHeight="1" x14ac:dyDescent="0.3">
      <c r="A3348" s="1531" t="s">
        <v>106</v>
      </c>
      <c r="B3348" s="1531" t="s">
        <v>110</v>
      </c>
      <c r="C3348" s="1471" t="s">
        <v>20</v>
      </c>
      <c r="D3348" s="1472" t="str">
        <f>VLOOKUP(C3348,CODIGOS!$B$1:$E$194,4,FALSE)</f>
        <v>TIENDA DE BARRIO O CIGARRERÍA, INCLUIDAS LAS UBICADAS EN ZONAS FRANCAS</v>
      </c>
      <c r="E3348" s="1471" t="s">
        <v>4689</v>
      </c>
      <c r="F3348" s="1471" t="s">
        <v>4690</v>
      </c>
      <c r="G3348" s="1471" t="s">
        <v>4691</v>
      </c>
      <c r="H3348" s="1473">
        <v>45677</v>
      </c>
      <c r="I3348" s="1895">
        <v>0.93</v>
      </c>
      <c r="J3348" s="1471" t="s">
        <v>22</v>
      </c>
      <c r="K3348" s="1471" t="s">
        <v>47</v>
      </c>
      <c r="L3348" s="1472" t="s">
        <v>22787</v>
      </c>
      <c r="M3348" s="1471" t="s">
        <v>4621</v>
      </c>
      <c r="N3348" s="1471"/>
      <c r="O3348" s="1471"/>
      <c r="P3348" s="1480"/>
      <c r="Q3348" s="1464">
        <f t="shared" si="104"/>
        <v>1</v>
      </c>
      <c r="R3348" s="1794" t="str">
        <f t="shared" si="105"/>
        <v>CHARTA</v>
      </c>
    </row>
    <row r="3349" spans="1:19" s="21" customFormat="1" ht="25.05" customHeight="1" x14ac:dyDescent="0.3">
      <c r="A3349" s="1531" t="s">
        <v>106</v>
      </c>
      <c r="B3349" s="1531" t="s">
        <v>110</v>
      </c>
      <c r="C3349" s="1471" t="s">
        <v>669</v>
      </c>
      <c r="D3349" s="1472" t="str">
        <f>VLOOKUP(C3349,CODIGOS!$B$1:$E$194,4,FALSE)</f>
        <v xml:space="preserve">DISPENSARIO DE MEDICAMENTOS - FARMACIAS - DROGUERIAS  </v>
      </c>
      <c r="E3349" s="1491" t="s">
        <v>4666</v>
      </c>
      <c r="F3349" s="1491" t="s">
        <v>4667</v>
      </c>
      <c r="G3349" s="1491" t="s">
        <v>4668</v>
      </c>
      <c r="H3349" s="1473">
        <v>45678</v>
      </c>
      <c r="I3349" s="1895">
        <v>0.9</v>
      </c>
      <c r="J3349" s="1471" t="s">
        <v>16</v>
      </c>
      <c r="K3349" s="1471" t="s">
        <v>47</v>
      </c>
      <c r="L3349" s="1471" t="s">
        <v>17</v>
      </c>
      <c r="M3349" s="1471" t="s">
        <v>4669</v>
      </c>
      <c r="N3349" s="1471"/>
      <c r="O3349" s="1471"/>
      <c r="P3349" s="1481"/>
      <c r="Q3349" s="1464">
        <f t="shared" si="104"/>
        <v>1</v>
      </c>
      <c r="R3349" s="1794" t="str">
        <f t="shared" si="105"/>
        <v>CHARTA</v>
      </c>
    </row>
    <row r="3350" spans="1:19" s="21" customFormat="1" ht="25.05" customHeight="1" x14ac:dyDescent="0.3">
      <c r="A3350" s="1531" t="s">
        <v>106</v>
      </c>
      <c r="B3350" s="1531" t="s">
        <v>110</v>
      </c>
      <c r="C3350" s="1471" t="s">
        <v>1409</v>
      </c>
      <c r="D3350" s="1472" t="str">
        <f>VLOOKUP(C3350,CODIGOS!$B$1:$E$194,4,FALSE)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350" s="1472" t="s">
        <v>4692</v>
      </c>
      <c r="F3350" s="1472" t="s">
        <v>4693</v>
      </c>
      <c r="G3350" s="1472" t="s">
        <v>4694</v>
      </c>
      <c r="H3350" s="1473">
        <v>45679</v>
      </c>
      <c r="I3350" s="1895">
        <v>0.9</v>
      </c>
      <c r="J3350" s="1471" t="s">
        <v>16</v>
      </c>
      <c r="K3350" s="1471" t="s">
        <v>47</v>
      </c>
      <c r="L3350" s="1471" t="s">
        <v>17</v>
      </c>
      <c r="M3350" s="1471" t="s">
        <v>3783</v>
      </c>
      <c r="N3350" s="1471"/>
      <c r="O3350" s="1471"/>
      <c r="P3350" s="1480"/>
      <c r="Q3350" s="1464">
        <f t="shared" si="104"/>
        <v>1</v>
      </c>
      <c r="R3350" s="1794" t="str">
        <f t="shared" si="105"/>
        <v>CHARTA</v>
      </c>
    </row>
    <row r="3351" spans="1:19" s="21" customFormat="1" ht="25.05" customHeight="1" x14ac:dyDescent="0.3">
      <c r="A3351" s="1531" t="s">
        <v>106</v>
      </c>
      <c r="B3351" s="1531" t="s">
        <v>110</v>
      </c>
      <c r="C3351" s="1471" t="s">
        <v>4695</v>
      </c>
      <c r="D3351" s="1472" t="str">
        <f>VLOOKUP(C3351,CODIGOS!$B$1:$E$194,4,FALSE)</f>
        <v>BODEGAS PARA ALMACENAMIENTO DE BEBIDAS</v>
      </c>
      <c r="E3351" s="1471" t="s">
        <v>4696</v>
      </c>
      <c r="F3351" s="1471" t="s">
        <v>4697</v>
      </c>
      <c r="G3351" s="1509" t="s">
        <v>4691</v>
      </c>
      <c r="H3351" s="1473">
        <v>45684</v>
      </c>
      <c r="I3351" s="1895">
        <v>0.95</v>
      </c>
      <c r="J3351" s="1471" t="s">
        <v>22</v>
      </c>
      <c r="K3351" s="1471" t="s">
        <v>47</v>
      </c>
      <c r="L3351" s="1471" t="s">
        <v>1794</v>
      </c>
      <c r="M3351" s="1471" t="s">
        <v>4621</v>
      </c>
      <c r="N3351" s="1471"/>
      <c r="O3351" s="1471"/>
      <c r="P3351" s="1472"/>
      <c r="Q3351" s="1464">
        <f t="shared" si="104"/>
        <v>1</v>
      </c>
      <c r="R3351" s="1794" t="str">
        <f t="shared" si="105"/>
        <v>CHARTA</v>
      </c>
    </row>
    <row r="3352" spans="1:19" s="21" customFormat="1" ht="25.05" customHeight="1" x14ac:dyDescent="0.3">
      <c r="A3352" s="1531" t="s">
        <v>106</v>
      </c>
      <c r="B3352" s="1531" t="s">
        <v>110</v>
      </c>
      <c r="C3352" s="1471" t="s">
        <v>2221</v>
      </c>
      <c r="D3352" s="1472" t="str">
        <f>VLOOKUP(C3352,CODIGOS!$B$1:$E$194,4,FALSE)</f>
        <v>AREAS DE PREPARACION DE HOTELES (INCLUIDOS LOS UBICADOS EN ZONAS FRANCAS), MOTELES, HOSTALES, RESIDENCIAS Y CASAS DE LENOCINIO</v>
      </c>
      <c r="E3352" s="1491" t="s">
        <v>4534</v>
      </c>
      <c r="F3352" s="1472" t="s">
        <v>4531</v>
      </c>
      <c r="G3352" s="1472" t="s">
        <v>4532</v>
      </c>
      <c r="H3352" s="1473">
        <v>45691</v>
      </c>
      <c r="I3352" s="2000">
        <v>1</v>
      </c>
      <c r="J3352" s="1471" t="s">
        <v>22</v>
      </c>
      <c r="K3352" s="1471" t="s">
        <v>47</v>
      </c>
      <c r="L3352" s="1471" t="s">
        <v>477</v>
      </c>
      <c r="M3352" s="1471" t="s">
        <v>4452</v>
      </c>
      <c r="N3352" s="1471"/>
      <c r="O3352" s="1471"/>
      <c r="P3352" s="1472"/>
      <c r="Q3352" s="1464">
        <f t="shared" si="104"/>
        <v>2</v>
      </c>
      <c r="R3352" s="1794" t="str">
        <f t="shared" si="105"/>
        <v>CHARTA</v>
      </c>
    </row>
    <row r="3353" spans="1:19" s="21" customFormat="1" ht="25.05" customHeight="1" x14ac:dyDescent="0.3">
      <c r="A3353" s="1531" t="s">
        <v>106</v>
      </c>
      <c r="B3353" s="1531" t="s">
        <v>110</v>
      </c>
      <c r="C3353" s="1471" t="s">
        <v>2798</v>
      </c>
      <c r="D3353" s="1472" t="str">
        <f>VLOOKUP(C3353,CODIGOS!$B$1:$E$194,4,FALSE)</f>
        <v>HOTELES (CON SERVICIO DE RESTAURANTE Y/O PISCINA)</v>
      </c>
      <c r="E3353" s="1471" t="s">
        <v>4530</v>
      </c>
      <c r="F3353" s="1471" t="s">
        <v>4531</v>
      </c>
      <c r="G3353" s="1471" t="s">
        <v>4532</v>
      </c>
      <c r="H3353" s="1473">
        <v>45691</v>
      </c>
      <c r="I3353" s="1895">
        <v>0.93999999999999984</v>
      </c>
      <c r="J3353" s="1471" t="s">
        <v>16</v>
      </c>
      <c r="K3353" s="1471" t="s">
        <v>47</v>
      </c>
      <c r="L3353" s="1471" t="s">
        <v>17</v>
      </c>
      <c r="M3353" s="1471" t="s">
        <v>4533</v>
      </c>
      <c r="N3353" s="1471"/>
      <c r="O3353" s="1471"/>
      <c r="P3353" s="1472"/>
      <c r="Q3353" s="1464">
        <f t="shared" si="104"/>
        <v>2</v>
      </c>
      <c r="R3353" s="1794" t="str">
        <f t="shared" si="105"/>
        <v>CHARTA</v>
      </c>
    </row>
    <row r="3354" spans="1:19" s="21" customFormat="1" ht="25.05" customHeight="1" x14ac:dyDescent="0.3">
      <c r="A3354" s="1531" t="s">
        <v>106</v>
      </c>
      <c r="B3354" s="1531" t="s">
        <v>110</v>
      </c>
      <c r="C3354" s="1471" t="s">
        <v>20</v>
      </c>
      <c r="D3354" s="1472" t="str">
        <f>VLOOKUP(C3354,CODIGOS!$B$1:$E$194,4,FALSE)</f>
        <v>TIENDA DE BARRIO O CIGARRERÍA, INCLUIDAS LAS UBICADAS EN ZONAS FRANCAS</v>
      </c>
      <c r="E3354" s="1472" t="s">
        <v>4535</v>
      </c>
      <c r="F3354" s="1472" t="s">
        <v>4536</v>
      </c>
      <c r="G3354" s="1472" t="s">
        <v>4537</v>
      </c>
      <c r="H3354" s="1473">
        <v>45695</v>
      </c>
      <c r="I3354" s="1895">
        <v>0.93</v>
      </c>
      <c r="J3354" s="1471" t="s">
        <v>16</v>
      </c>
      <c r="K3354" s="1471" t="s">
        <v>47</v>
      </c>
      <c r="L3354" s="1472" t="s">
        <v>22787</v>
      </c>
      <c r="M3354" s="1471" t="s">
        <v>4452</v>
      </c>
      <c r="N3354" s="1471"/>
      <c r="O3354" s="1471"/>
      <c r="P3354" s="1472"/>
      <c r="Q3354" s="1464">
        <f t="shared" si="104"/>
        <v>2</v>
      </c>
      <c r="R3354" s="1794" t="str">
        <f t="shared" si="105"/>
        <v>CHARTA</v>
      </c>
    </row>
    <row r="3355" spans="1:19" s="21" customFormat="1" ht="25.05" customHeight="1" x14ac:dyDescent="0.3">
      <c r="A3355" s="1531" t="s">
        <v>106</v>
      </c>
      <c r="B3355" s="1531" t="s">
        <v>110</v>
      </c>
      <c r="C3355" s="1472" t="s">
        <v>715</v>
      </c>
      <c r="D3355" s="1472" t="str">
        <f>VLOOKUP(C3355,CODIGOS!$B$1:$E$194,4,FALSE)</f>
        <v>COLEGIOS</v>
      </c>
      <c r="E3355" s="1471" t="s">
        <v>4525</v>
      </c>
      <c r="F3355" s="1471" t="s">
        <v>4526</v>
      </c>
      <c r="G3355" s="1471" t="s">
        <v>4527</v>
      </c>
      <c r="H3355" s="1473">
        <v>45701</v>
      </c>
      <c r="I3355" s="1895">
        <v>0.88500000000000001</v>
      </c>
      <c r="J3355" s="1471" t="s">
        <v>16</v>
      </c>
      <c r="K3355" s="1471" t="s">
        <v>47</v>
      </c>
      <c r="L3355" s="1471" t="s">
        <v>17</v>
      </c>
      <c r="M3355" s="1471" t="s">
        <v>3398</v>
      </c>
      <c r="N3355" s="1471"/>
      <c r="O3355" s="1471"/>
      <c r="P3355" s="1472"/>
      <c r="Q3355" s="1464">
        <f t="shared" si="104"/>
        <v>2</v>
      </c>
      <c r="R3355" s="1794" t="str">
        <f t="shared" si="105"/>
        <v>CHARTA</v>
      </c>
    </row>
    <row r="3356" spans="1:19" s="21" customFormat="1" ht="25.05" customHeight="1" x14ac:dyDescent="0.3">
      <c r="A3356" s="1531" t="s">
        <v>106</v>
      </c>
      <c r="B3356" s="1531" t="s">
        <v>110</v>
      </c>
      <c r="C3356" s="1471" t="s">
        <v>905</v>
      </c>
      <c r="D3356" s="1472" t="str">
        <f>VLOOKUP(C3356,CODIGOS!$B$1:$E$194,4,FALSE)</f>
        <v>COMEDORES ESCOLARES (PAE - PRIVADOS)</v>
      </c>
      <c r="E3356" s="1471" t="s">
        <v>4528</v>
      </c>
      <c r="F3356" s="1472" t="s">
        <v>4529</v>
      </c>
      <c r="G3356" s="1471" t="s">
        <v>4474</v>
      </c>
      <c r="H3356" s="1473">
        <v>45701</v>
      </c>
      <c r="I3356" s="1895">
        <v>0.96499999999999997</v>
      </c>
      <c r="J3356" s="1471" t="s">
        <v>22</v>
      </c>
      <c r="K3356" s="1471" t="s">
        <v>47</v>
      </c>
      <c r="L3356" s="1471" t="s">
        <v>477</v>
      </c>
      <c r="M3356" s="1471" t="s">
        <v>4452</v>
      </c>
      <c r="N3356" s="1471"/>
      <c r="O3356" s="1471"/>
      <c r="P3356" s="1472"/>
      <c r="Q3356" s="1464">
        <f t="shared" si="104"/>
        <v>2</v>
      </c>
      <c r="R3356" s="1794" t="str">
        <f t="shared" si="105"/>
        <v>CHARTA</v>
      </c>
    </row>
    <row r="3357" spans="1:19" s="21" customFormat="1" ht="25.05" customHeight="1" x14ac:dyDescent="0.3">
      <c r="A3357" s="1531" t="s">
        <v>106</v>
      </c>
      <c r="B3357" s="1531" t="s">
        <v>110</v>
      </c>
      <c r="C3357" s="1471" t="s">
        <v>20</v>
      </c>
      <c r="D3357" s="1472" t="str">
        <f>VLOOKUP(C3357,CODIGOS!$B$1:$E$194,4,FALSE)</f>
        <v>TIENDA DE BARRIO O CIGARRERÍA, INCLUIDAS LAS UBICADAS EN ZONAS FRANCAS</v>
      </c>
      <c r="E3357" s="1491" t="s">
        <v>4538</v>
      </c>
      <c r="F3357" s="1491" t="s">
        <v>4539</v>
      </c>
      <c r="G3357" s="1491" t="s">
        <v>4540</v>
      </c>
      <c r="H3357" s="1473">
        <v>45705</v>
      </c>
      <c r="I3357" s="1895">
        <v>0.89</v>
      </c>
      <c r="J3357" s="1471" t="s">
        <v>16</v>
      </c>
      <c r="K3357" s="1471" t="s">
        <v>47</v>
      </c>
      <c r="L3357" s="1472" t="s">
        <v>22787</v>
      </c>
      <c r="M3357" s="1471" t="s">
        <v>4452</v>
      </c>
      <c r="N3357" s="1471"/>
      <c r="O3357" s="1471"/>
      <c r="P3357" s="1472"/>
      <c r="Q3357" s="1464">
        <f t="shared" si="104"/>
        <v>2</v>
      </c>
      <c r="R3357" s="1794" t="str">
        <f t="shared" si="105"/>
        <v>CHARTA</v>
      </c>
      <c r="S3357" s="14"/>
    </row>
    <row r="3358" spans="1:19" s="21" customFormat="1" ht="25.05" customHeight="1" x14ac:dyDescent="0.3">
      <c r="A3358" s="1531" t="s">
        <v>106</v>
      </c>
      <c r="B3358" s="1531" t="s">
        <v>110</v>
      </c>
      <c r="C3358" s="1471" t="s">
        <v>20</v>
      </c>
      <c r="D3358" s="1472" t="str">
        <f>VLOOKUP(C3358,CODIGOS!$B$1:$E$194,4,FALSE)</f>
        <v>TIENDA DE BARRIO O CIGARRERÍA, INCLUIDAS LAS UBICADAS EN ZONAS FRANCAS</v>
      </c>
      <c r="E3358" s="1471" t="s">
        <v>4541</v>
      </c>
      <c r="F3358" s="1471" t="s">
        <v>4542</v>
      </c>
      <c r="G3358" s="1471" t="s">
        <v>4543</v>
      </c>
      <c r="H3358" s="1473">
        <v>45706</v>
      </c>
      <c r="I3358" s="1895">
        <v>0.94499999999999995</v>
      </c>
      <c r="J3358" s="1471" t="s">
        <v>22</v>
      </c>
      <c r="K3358" s="1471" t="s">
        <v>47</v>
      </c>
      <c r="L3358" s="1472" t="s">
        <v>22787</v>
      </c>
      <c r="M3358" s="1471" t="s">
        <v>4452</v>
      </c>
      <c r="N3358" s="1471"/>
      <c r="O3358" s="1471"/>
      <c r="P3358" s="1472"/>
      <c r="Q3358" s="1464">
        <f t="shared" si="104"/>
        <v>2</v>
      </c>
      <c r="R3358" s="1794" t="str">
        <f t="shared" si="105"/>
        <v>CHARTA</v>
      </c>
      <c r="S3358" s="3"/>
    </row>
    <row r="3359" spans="1:19" s="21" customFormat="1" ht="25.05" customHeight="1" x14ac:dyDescent="0.3">
      <c r="A3359" s="1531" t="s">
        <v>106</v>
      </c>
      <c r="B3359" s="1531" t="s">
        <v>110</v>
      </c>
      <c r="C3359" s="1471" t="s">
        <v>18</v>
      </c>
      <c r="D3359" s="1472" t="str">
        <f>VLOOKUP(C3359,CODIGOS!$B$1:$E$194,4,FALSE)</f>
        <v>PANADERÍAS Y O PASTELERÍAS</v>
      </c>
      <c r="E3359" s="1472" t="s">
        <v>4544</v>
      </c>
      <c r="F3359" s="1472" t="s">
        <v>4545</v>
      </c>
      <c r="G3359" s="1472" t="s">
        <v>4546</v>
      </c>
      <c r="H3359" s="1473">
        <v>45707</v>
      </c>
      <c r="I3359" s="1895">
        <v>0.96</v>
      </c>
      <c r="J3359" s="1471" t="s">
        <v>22</v>
      </c>
      <c r="K3359" s="1471" t="s">
        <v>47</v>
      </c>
      <c r="L3359" s="1471" t="s">
        <v>477</v>
      </c>
      <c r="M3359" s="1471" t="s">
        <v>4452</v>
      </c>
      <c r="N3359" s="1471"/>
      <c r="O3359" s="1471"/>
      <c r="P3359" s="1472"/>
      <c r="Q3359" s="1464">
        <f t="shared" si="104"/>
        <v>2</v>
      </c>
      <c r="R3359" s="1794" t="str">
        <f t="shared" si="105"/>
        <v>CHARTA</v>
      </c>
      <c r="S3359" s="14"/>
    </row>
    <row r="3360" spans="1:19" s="21" customFormat="1" ht="25.05" customHeight="1" x14ac:dyDescent="0.3">
      <c r="A3360" s="1531" t="s">
        <v>106</v>
      </c>
      <c r="B3360" s="1531" t="s">
        <v>110</v>
      </c>
      <c r="C3360" s="1471" t="s">
        <v>18</v>
      </c>
      <c r="D3360" s="1472" t="str">
        <f>VLOOKUP(C3360,CODIGOS!$B$1:$E$194,4,FALSE)</f>
        <v>PANADERÍAS Y O PASTELERÍAS</v>
      </c>
      <c r="E3360" s="1471" t="s">
        <v>4547</v>
      </c>
      <c r="F3360" s="1471" t="s">
        <v>4548</v>
      </c>
      <c r="G3360" s="1471" t="s">
        <v>4549</v>
      </c>
      <c r="H3360" s="1473">
        <v>45708</v>
      </c>
      <c r="I3360" s="1895">
        <v>0.96</v>
      </c>
      <c r="J3360" s="1471" t="s">
        <v>22</v>
      </c>
      <c r="K3360" s="1471" t="s">
        <v>47</v>
      </c>
      <c r="L3360" s="1471" t="s">
        <v>477</v>
      </c>
      <c r="M3360" s="1471" t="s">
        <v>4452</v>
      </c>
      <c r="N3360" s="1471"/>
      <c r="O3360" s="1471"/>
      <c r="P3360" s="1472"/>
      <c r="Q3360" s="1464">
        <f t="shared" si="104"/>
        <v>2</v>
      </c>
      <c r="R3360" s="1794" t="str">
        <f t="shared" si="105"/>
        <v>CHARTA</v>
      </c>
      <c r="S3360" s="14"/>
    </row>
    <row r="3361" spans="1:18" s="21" customFormat="1" ht="25.05" customHeight="1" x14ac:dyDescent="0.3">
      <c r="A3361" s="1531" t="s">
        <v>106</v>
      </c>
      <c r="B3361" s="1531" t="s">
        <v>110</v>
      </c>
      <c r="C3361" s="1475" t="s">
        <v>20</v>
      </c>
      <c r="D3361" s="1472" t="str">
        <f>VLOOKUP(C3361,CODIGOS!$B$1:$E$194,4,FALSE)</f>
        <v>TIENDA DE BARRIO O CIGARRERÍA, INCLUIDAS LAS UBICADAS EN ZONAS FRANCAS</v>
      </c>
      <c r="E3361" s="1491" t="s">
        <v>11708</v>
      </c>
      <c r="F3361" s="1491" t="s">
        <v>11709</v>
      </c>
      <c r="G3361" s="1491" t="s">
        <v>11710</v>
      </c>
      <c r="H3361" s="1473">
        <v>45719</v>
      </c>
      <c r="I3361" s="1905">
        <v>0.89</v>
      </c>
      <c r="J3361" s="1471" t="s">
        <v>16</v>
      </c>
      <c r="K3361" s="1471" t="s">
        <v>47</v>
      </c>
      <c r="L3361" s="1472" t="s">
        <v>22787</v>
      </c>
      <c r="M3361" s="1471" t="s">
        <v>4621</v>
      </c>
      <c r="N3361" s="1471"/>
      <c r="O3361" s="1471"/>
      <c r="P3361" s="1475"/>
      <c r="Q3361" s="1464">
        <f t="shared" si="104"/>
        <v>3</v>
      </c>
      <c r="R3361" s="1794" t="str">
        <f t="shared" si="105"/>
        <v>CHARTA</v>
      </c>
    </row>
    <row r="3362" spans="1:18" s="21" customFormat="1" ht="25.05" customHeight="1" x14ac:dyDescent="0.3">
      <c r="A3362" s="1531" t="s">
        <v>106</v>
      </c>
      <c r="B3362" s="1531" t="s">
        <v>110</v>
      </c>
      <c r="C3362" s="1475" t="s">
        <v>2221</v>
      </c>
      <c r="D3362" s="1472" t="str">
        <f>VLOOKUP(C3362,CODIGOS!$B$1:$E$194,4,FALSE)</f>
        <v>AREAS DE PREPARACION DE HOTELES (INCLUIDOS LOS UBICADOS EN ZONAS FRANCAS), MOTELES, HOSTALES, RESIDENCIAS Y CASAS DE LENOCINIO</v>
      </c>
      <c r="E3362" s="1491" t="s">
        <v>11704</v>
      </c>
      <c r="F3362" s="1472" t="s">
        <v>11705</v>
      </c>
      <c r="G3362" s="1472" t="s">
        <v>11706</v>
      </c>
      <c r="H3362" s="1473">
        <v>45720</v>
      </c>
      <c r="I3362" s="1905">
        <v>0.96</v>
      </c>
      <c r="J3362" s="1472" t="s">
        <v>22</v>
      </c>
      <c r="K3362" s="1471" t="s">
        <v>47</v>
      </c>
      <c r="L3362" s="1471" t="s">
        <v>477</v>
      </c>
      <c r="M3362" s="1471" t="s">
        <v>11707</v>
      </c>
      <c r="N3362" s="1471"/>
      <c r="O3362" s="1471"/>
      <c r="P3362" s="1475"/>
      <c r="Q3362" s="1464">
        <f t="shared" si="104"/>
        <v>3</v>
      </c>
      <c r="R3362" s="1794" t="str">
        <f t="shared" si="105"/>
        <v>CHARTA</v>
      </c>
    </row>
    <row r="3363" spans="1:18" s="21" customFormat="1" ht="25.05" customHeight="1" x14ac:dyDescent="0.3">
      <c r="A3363" s="1531" t="s">
        <v>106</v>
      </c>
      <c r="B3363" s="1531" t="s">
        <v>110</v>
      </c>
      <c r="C3363" s="1475" t="s">
        <v>542</v>
      </c>
      <c r="D3363" s="1472" t="str">
        <f>VLOOKUP(C3363,CODIGOS!$B$1:$E$194,4,FALSE)</f>
        <v>MINI MERCADO (SUPERMERCADO DE BARRIO)</v>
      </c>
      <c r="E3363" s="1491" t="s">
        <v>11716</v>
      </c>
      <c r="F3363" s="1491" t="s">
        <v>11717</v>
      </c>
      <c r="G3363" s="1491" t="s">
        <v>11718</v>
      </c>
      <c r="H3363" s="1473">
        <v>45721</v>
      </c>
      <c r="I3363" s="1905">
        <v>0.96</v>
      </c>
      <c r="J3363" s="1472" t="s">
        <v>22</v>
      </c>
      <c r="K3363" s="1471" t="s">
        <v>47</v>
      </c>
      <c r="L3363" s="1472" t="s">
        <v>22787</v>
      </c>
      <c r="M3363" s="1471" t="s">
        <v>11703</v>
      </c>
      <c r="N3363" s="1472"/>
      <c r="O3363" s="1901"/>
      <c r="P3363" s="1479"/>
      <c r="Q3363" s="1464">
        <f t="shared" si="104"/>
        <v>3</v>
      </c>
      <c r="R3363" s="1794" t="str">
        <f t="shared" si="105"/>
        <v>CHARTA</v>
      </c>
    </row>
    <row r="3364" spans="1:18" s="21" customFormat="1" ht="25.05" customHeight="1" x14ac:dyDescent="0.3">
      <c r="A3364" s="1531" t="s">
        <v>106</v>
      </c>
      <c r="B3364" s="1531" t="s">
        <v>110</v>
      </c>
      <c r="C3364" s="1475" t="s">
        <v>20</v>
      </c>
      <c r="D3364" s="1472" t="str">
        <f>VLOOKUP(C3364,CODIGOS!$B$1:$E$194,4,FALSE)</f>
        <v>TIENDA DE BARRIO O CIGARRERÍA, INCLUIDAS LAS UBICADAS EN ZONAS FRANCAS</v>
      </c>
      <c r="E3364" s="1471" t="s">
        <v>11713</v>
      </c>
      <c r="F3364" s="1471" t="s">
        <v>11714</v>
      </c>
      <c r="G3364" s="1471" t="s">
        <v>11715</v>
      </c>
      <c r="H3364" s="1473">
        <v>45722</v>
      </c>
      <c r="I3364" s="1905">
        <v>0.96</v>
      </c>
      <c r="J3364" s="1472" t="s">
        <v>22</v>
      </c>
      <c r="K3364" s="1471" t="s">
        <v>47</v>
      </c>
      <c r="L3364" s="1472" t="s">
        <v>22787</v>
      </c>
      <c r="M3364" s="1471" t="s">
        <v>11703</v>
      </c>
      <c r="N3364" s="1472"/>
      <c r="O3364" s="1901"/>
      <c r="P3364" s="1479"/>
      <c r="Q3364" s="1464">
        <f t="shared" si="104"/>
        <v>3</v>
      </c>
      <c r="R3364" s="1794" t="str">
        <f t="shared" si="105"/>
        <v>CHARTA</v>
      </c>
    </row>
    <row r="3365" spans="1:18" s="21" customFormat="1" ht="25.05" customHeight="1" x14ac:dyDescent="0.3">
      <c r="A3365" s="1531" t="s">
        <v>106</v>
      </c>
      <c r="B3365" s="1531" t="s">
        <v>110</v>
      </c>
      <c r="C3365" s="1475" t="s">
        <v>2798</v>
      </c>
      <c r="D3365" s="1472" t="str">
        <f>VLOOKUP(C3365,CODIGOS!$B$1:$E$194,4,FALSE)</f>
        <v>HOTELES (CON SERVICIO DE RESTAURANTE Y/O PISCINA)</v>
      </c>
      <c r="E3365" s="1492" t="s">
        <v>11711</v>
      </c>
      <c r="F3365" s="1472" t="s">
        <v>11705</v>
      </c>
      <c r="G3365" s="1472" t="s">
        <v>11706</v>
      </c>
      <c r="H3365" s="1473">
        <v>45723</v>
      </c>
      <c r="I3365" s="1905">
        <v>0.88500000000000001</v>
      </c>
      <c r="J3365" s="1471" t="s">
        <v>16</v>
      </c>
      <c r="K3365" s="1471" t="s">
        <v>47</v>
      </c>
      <c r="L3365" s="1471" t="s">
        <v>17</v>
      </c>
      <c r="M3365" s="1471" t="s">
        <v>11712</v>
      </c>
      <c r="N3365" s="1472"/>
      <c r="O3365" s="1901"/>
      <c r="P3365" s="1479"/>
      <c r="Q3365" s="1464">
        <f t="shared" si="104"/>
        <v>3</v>
      </c>
      <c r="R3365" s="1794" t="str">
        <f t="shared" si="105"/>
        <v>CHARTA</v>
      </c>
    </row>
    <row r="3366" spans="1:18" s="21" customFormat="1" ht="25.05" customHeight="1" x14ac:dyDescent="0.3">
      <c r="A3366" s="1531" t="s">
        <v>106</v>
      </c>
      <c r="B3366" s="1531" t="s">
        <v>110</v>
      </c>
      <c r="C3366" s="1475" t="s">
        <v>20</v>
      </c>
      <c r="D3366" s="1472" t="str">
        <f>VLOOKUP(C3366,CODIGOS!$B$1:$E$194,4,FALSE)</f>
        <v>TIENDA DE BARRIO O CIGARRERÍA, INCLUIDAS LAS UBICADAS EN ZONAS FRANCAS</v>
      </c>
      <c r="E3366" s="1491" t="s">
        <v>11696</v>
      </c>
      <c r="F3366" s="1491" t="s">
        <v>11697</v>
      </c>
      <c r="G3366" s="1491" t="s">
        <v>11698</v>
      </c>
      <c r="H3366" s="1473">
        <v>45726</v>
      </c>
      <c r="I3366" s="1905">
        <v>0.96</v>
      </c>
      <c r="J3366" s="1472" t="s">
        <v>22</v>
      </c>
      <c r="K3366" s="1471" t="s">
        <v>47</v>
      </c>
      <c r="L3366" s="1472" t="s">
        <v>22787</v>
      </c>
      <c r="M3366" s="1471" t="s">
        <v>11699</v>
      </c>
      <c r="N3366" s="1910"/>
      <c r="O3366" s="1910"/>
      <c r="P3366" s="1479"/>
      <c r="Q3366" s="1464">
        <f t="shared" si="104"/>
        <v>3</v>
      </c>
      <c r="R3366" s="1794" t="str">
        <f t="shared" si="105"/>
        <v>CHARTA</v>
      </c>
    </row>
    <row r="3367" spans="1:18" s="21" customFormat="1" ht="25.05" customHeight="1" x14ac:dyDescent="0.3">
      <c r="A3367" s="1531" t="s">
        <v>106</v>
      </c>
      <c r="B3367" s="1531" t="s">
        <v>110</v>
      </c>
      <c r="C3367" s="1475" t="s">
        <v>20</v>
      </c>
      <c r="D3367" s="1472" t="str">
        <f>VLOOKUP(C3367,CODIGOS!$B$1:$E$194,4,FALSE)</f>
        <v>TIENDA DE BARRIO O CIGARRERÍA, INCLUIDAS LAS UBICADAS EN ZONAS FRANCAS</v>
      </c>
      <c r="E3367" s="1472" t="s">
        <v>11692</v>
      </c>
      <c r="F3367" s="1472" t="s">
        <v>11693</v>
      </c>
      <c r="G3367" s="1472" t="s">
        <v>11694</v>
      </c>
      <c r="H3367" s="1473">
        <v>45728</v>
      </c>
      <c r="I3367" s="1905">
        <v>0.91500000000000004</v>
      </c>
      <c r="J3367" s="1472" t="s">
        <v>22</v>
      </c>
      <c r="K3367" s="1471" t="s">
        <v>47</v>
      </c>
      <c r="L3367" s="1472" t="s">
        <v>22787</v>
      </c>
      <c r="M3367" s="1471" t="s">
        <v>11695</v>
      </c>
      <c r="N3367" s="1910"/>
      <c r="O3367" s="1910"/>
      <c r="P3367" s="1479"/>
      <c r="Q3367" s="1464">
        <f t="shared" si="104"/>
        <v>3</v>
      </c>
      <c r="R3367" s="1794" t="str">
        <f t="shared" si="105"/>
        <v>CHARTA</v>
      </c>
    </row>
    <row r="3368" spans="1:18" s="21" customFormat="1" ht="25.05" customHeight="1" x14ac:dyDescent="0.3">
      <c r="A3368" s="1531" t="s">
        <v>106</v>
      </c>
      <c r="B3368" s="1531" t="s">
        <v>110</v>
      </c>
      <c r="C3368" s="1475" t="s">
        <v>20</v>
      </c>
      <c r="D3368" s="1472" t="str">
        <f>VLOOKUP(C3368,CODIGOS!$B$1:$E$194,4,FALSE)</f>
        <v>TIENDA DE BARRIO O CIGARRERÍA, INCLUIDAS LAS UBICADAS EN ZONAS FRANCAS</v>
      </c>
      <c r="E3368" s="1491" t="s">
        <v>11700</v>
      </c>
      <c r="F3368" s="1491" t="s">
        <v>11701</v>
      </c>
      <c r="G3368" s="1491" t="s">
        <v>11702</v>
      </c>
      <c r="H3368" s="1473">
        <v>45729</v>
      </c>
      <c r="I3368" s="1905">
        <v>0.91500000000000004</v>
      </c>
      <c r="J3368" s="1472" t="s">
        <v>22</v>
      </c>
      <c r="K3368" s="1471" t="s">
        <v>47</v>
      </c>
      <c r="L3368" s="1472" t="s">
        <v>22787</v>
      </c>
      <c r="M3368" s="1471" t="s">
        <v>11703</v>
      </c>
      <c r="N3368" s="1471"/>
      <c r="O3368" s="1471"/>
      <c r="P3368" s="1475"/>
      <c r="Q3368" s="1464">
        <f t="shared" si="104"/>
        <v>3</v>
      </c>
      <c r="R3368" s="1794" t="str">
        <f t="shared" si="105"/>
        <v>CHARTA</v>
      </c>
    </row>
    <row r="3369" spans="1:18" s="21" customFormat="1" ht="25.05" customHeight="1" x14ac:dyDescent="0.3">
      <c r="A3369" s="1531" t="s">
        <v>106</v>
      </c>
      <c r="B3369" s="1531" t="s">
        <v>110</v>
      </c>
      <c r="C3369" s="1475" t="s">
        <v>547</v>
      </c>
      <c r="D3369" s="1472" t="str">
        <f>VLOOKUP(C3369,CODIGOS!$B$1:$E$194,4,FALSE)</f>
        <v>CAFETERÍA</v>
      </c>
      <c r="E3369" s="1471" t="s">
        <v>11722</v>
      </c>
      <c r="F3369" s="1471" t="s">
        <v>11723</v>
      </c>
      <c r="G3369" s="1471" t="s">
        <v>11724</v>
      </c>
      <c r="H3369" s="1473">
        <v>45730</v>
      </c>
      <c r="I3369" s="1905">
        <v>0.96</v>
      </c>
      <c r="J3369" s="1472" t="s">
        <v>22</v>
      </c>
      <c r="K3369" s="1471" t="s">
        <v>47</v>
      </c>
      <c r="L3369" s="1471" t="s">
        <v>477</v>
      </c>
      <c r="M3369" s="1471" t="s">
        <v>4621</v>
      </c>
      <c r="N3369" s="1472"/>
      <c r="O3369" s="1472"/>
      <c r="P3369" s="1479"/>
      <c r="Q3369" s="1464">
        <f t="shared" si="104"/>
        <v>3</v>
      </c>
      <c r="R3369" s="1794" t="str">
        <f t="shared" si="105"/>
        <v>CHARTA</v>
      </c>
    </row>
    <row r="3370" spans="1:18" s="21" customFormat="1" ht="25.05" customHeight="1" x14ac:dyDescent="0.3">
      <c r="A3370" s="1531" t="s">
        <v>106</v>
      </c>
      <c r="B3370" s="1531" t="s">
        <v>110</v>
      </c>
      <c r="C3370" s="1475" t="s">
        <v>20</v>
      </c>
      <c r="D3370" s="1472" t="str">
        <f>VLOOKUP(C3370,CODIGOS!$B$1:$E$194,4,FALSE)</f>
        <v>TIENDA DE BARRIO O CIGARRERÍA, INCLUIDAS LAS UBICADAS EN ZONAS FRANCAS</v>
      </c>
      <c r="E3370" s="1471" t="s">
        <v>11719</v>
      </c>
      <c r="F3370" s="1471" t="s">
        <v>11720</v>
      </c>
      <c r="G3370" s="1471" t="s">
        <v>11721</v>
      </c>
      <c r="H3370" s="1473">
        <v>45743</v>
      </c>
      <c r="I3370" s="1905">
        <v>0.94499999999999995</v>
      </c>
      <c r="J3370" s="1472" t="s">
        <v>22</v>
      </c>
      <c r="K3370" s="1471" t="s">
        <v>47</v>
      </c>
      <c r="L3370" s="1472" t="s">
        <v>22787</v>
      </c>
      <c r="M3370" s="1471" t="s">
        <v>11703</v>
      </c>
      <c r="N3370" s="1472"/>
      <c r="O3370" s="1901"/>
      <c r="P3370" s="1479"/>
      <c r="Q3370" s="1464">
        <f t="shared" si="104"/>
        <v>3</v>
      </c>
      <c r="R3370" s="1794" t="str">
        <f t="shared" si="105"/>
        <v>CHARTA</v>
      </c>
    </row>
    <row r="3371" spans="1:18" s="21" customFormat="1" ht="25.05" customHeight="1" x14ac:dyDescent="0.3">
      <c r="A3371" s="1531" t="s">
        <v>106</v>
      </c>
      <c r="B3371" s="1531" t="s">
        <v>110</v>
      </c>
      <c r="C3371" s="1475" t="s">
        <v>499</v>
      </c>
      <c r="D3371" s="1472" t="str">
        <f>VLOOKUP(C3371,CODIGOS!$B$1:$E$194,4,FALSE)</f>
        <v>BARES - DISCOTECAS - CANTINAS - TABERNAS</v>
      </c>
      <c r="E3371" s="1472" t="s">
        <v>11449</v>
      </c>
      <c r="F3371" s="1472" t="s">
        <v>11450</v>
      </c>
      <c r="G3371" s="1472" t="s">
        <v>11451</v>
      </c>
      <c r="H3371" s="1473">
        <v>45749</v>
      </c>
      <c r="I3371" s="1905">
        <v>0.97</v>
      </c>
      <c r="J3371" s="1472" t="s">
        <v>22</v>
      </c>
      <c r="K3371" s="1471" t="s">
        <v>47</v>
      </c>
      <c r="L3371" s="1471" t="s">
        <v>4248</v>
      </c>
      <c r="M3371" s="1471" t="s">
        <v>4621</v>
      </c>
      <c r="N3371" s="1472"/>
      <c r="O3371" s="1472"/>
      <c r="P3371" s="1479"/>
      <c r="Q3371" s="1464">
        <f t="shared" si="104"/>
        <v>4</v>
      </c>
      <c r="R3371" s="1794" t="str">
        <f t="shared" si="105"/>
        <v>CHARTA</v>
      </c>
    </row>
    <row r="3372" spans="1:18" s="21" customFormat="1" ht="25.05" customHeight="1" x14ac:dyDescent="0.3">
      <c r="A3372" s="1531" t="s">
        <v>106</v>
      </c>
      <c r="B3372" s="1531" t="s">
        <v>110</v>
      </c>
      <c r="C3372" s="1475" t="s">
        <v>18</v>
      </c>
      <c r="D3372" s="1472" t="str">
        <f>VLOOKUP(C3372,CODIGOS!$B$1:$E$194,4,FALSE)</f>
        <v>PANADERÍAS Y O PASTELERÍAS</v>
      </c>
      <c r="E3372" s="1471" t="s">
        <v>11457</v>
      </c>
      <c r="F3372" s="1471" t="s">
        <v>11458</v>
      </c>
      <c r="G3372" s="1471" t="s">
        <v>11459</v>
      </c>
      <c r="H3372" s="1473">
        <v>45751</v>
      </c>
      <c r="I3372" s="1905">
        <v>0.96</v>
      </c>
      <c r="J3372" s="1471" t="s">
        <v>16</v>
      </c>
      <c r="K3372" s="1471" t="s">
        <v>47</v>
      </c>
      <c r="L3372" s="1471" t="s">
        <v>477</v>
      </c>
      <c r="M3372" s="1471" t="s">
        <v>11460</v>
      </c>
      <c r="N3372" s="1472"/>
      <c r="O3372" s="1472"/>
      <c r="P3372" s="1479"/>
      <c r="Q3372" s="1464">
        <f t="shared" si="104"/>
        <v>4</v>
      </c>
      <c r="R3372" s="1794" t="str">
        <f t="shared" si="105"/>
        <v>CHARTA</v>
      </c>
    </row>
    <row r="3373" spans="1:18" s="21" customFormat="1" ht="25.05" customHeight="1" x14ac:dyDescent="0.3">
      <c r="A3373" s="1531" t="s">
        <v>106</v>
      </c>
      <c r="B3373" s="1531" t="s">
        <v>110</v>
      </c>
      <c r="C3373" s="1475" t="s">
        <v>20</v>
      </c>
      <c r="D3373" s="1472" t="str">
        <f>VLOOKUP(C3373,CODIGOS!$B$1:$E$194,4,FALSE)</f>
        <v>TIENDA DE BARRIO O CIGARRERÍA, INCLUIDAS LAS UBICADAS EN ZONAS FRANCAS</v>
      </c>
      <c r="E3373" s="1492" t="s">
        <v>11476</v>
      </c>
      <c r="F3373" s="1471" t="s">
        <v>11477</v>
      </c>
      <c r="G3373" s="1472" t="s">
        <v>11478</v>
      </c>
      <c r="H3373" s="1473">
        <v>45754</v>
      </c>
      <c r="I3373" s="1905">
        <v>0.93</v>
      </c>
      <c r="J3373" s="1472" t="s">
        <v>22</v>
      </c>
      <c r="K3373" s="1471" t="s">
        <v>47</v>
      </c>
      <c r="L3373" s="1472" t="s">
        <v>22787</v>
      </c>
      <c r="M3373" s="1471" t="s">
        <v>4621</v>
      </c>
      <c r="N3373" s="1475"/>
      <c r="O3373" s="1475"/>
      <c r="P3373" s="1479"/>
      <c r="Q3373" s="1464">
        <f t="shared" si="104"/>
        <v>4</v>
      </c>
      <c r="R3373" s="1794" t="str">
        <f t="shared" si="105"/>
        <v>CHARTA</v>
      </c>
    </row>
    <row r="3374" spans="1:18" s="21" customFormat="1" ht="25.05" customHeight="1" x14ac:dyDescent="0.3">
      <c r="A3374" s="1531" t="s">
        <v>106</v>
      </c>
      <c r="B3374" s="1531" t="s">
        <v>110</v>
      </c>
      <c r="C3374" s="1475" t="s">
        <v>20</v>
      </c>
      <c r="D3374" s="1472" t="str">
        <f>VLOOKUP(C3374,CODIGOS!$B$1:$E$194,4,FALSE)</f>
        <v>TIENDA DE BARRIO O CIGARRERÍA, INCLUIDAS LAS UBICADAS EN ZONAS FRANCAS</v>
      </c>
      <c r="E3374" s="1492" t="s">
        <v>11473</v>
      </c>
      <c r="F3374" s="1492" t="s">
        <v>11474</v>
      </c>
      <c r="G3374" s="1492" t="s">
        <v>11475</v>
      </c>
      <c r="H3374" s="1523">
        <v>45755</v>
      </c>
      <c r="I3374" s="1905">
        <v>0.94499999999999995</v>
      </c>
      <c r="J3374" s="1472" t="s">
        <v>22</v>
      </c>
      <c r="K3374" s="1471" t="s">
        <v>47</v>
      </c>
      <c r="L3374" s="1472" t="s">
        <v>22787</v>
      </c>
      <c r="M3374" s="1471" t="s">
        <v>4621</v>
      </c>
      <c r="N3374" s="1475"/>
      <c r="O3374" s="1475"/>
      <c r="P3374" s="1479"/>
      <c r="Q3374" s="1464">
        <f t="shared" si="104"/>
        <v>4</v>
      </c>
      <c r="R3374" s="1794" t="str">
        <f t="shared" si="105"/>
        <v>CHARTA</v>
      </c>
    </row>
    <row r="3375" spans="1:18" s="21" customFormat="1" ht="25.05" customHeight="1" x14ac:dyDescent="0.3">
      <c r="A3375" s="1531" t="s">
        <v>106</v>
      </c>
      <c r="B3375" s="1531" t="s">
        <v>110</v>
      </c>
      <c r="C3375" s="1475" t="s">
        <v>20</v>
      </c>
      <c r="D3375" s="1472" t="str">
        <f>VLOOKUP(C3375,CODIGOS!$B$1:$E$194,4,FALSE)</f>
        <v>TIENDA DE BARRIO O CIGARRERÍA, INCLUIDAS LAS UBICADAS EN ZONAS FRANCAS</v>
      </c>
      <c r="E3375" s="1475" t="s">
        <v>11470</v>
      </c>
      <c r="F3375" s="1471" t="s">
        <v>11471</v>
      </c>
      <c r="G3375" s="1471" t="s">
        <v>11472</v>
      </c>
      <c r="H3375" s="1473">
        <v>45756</v>
      </c>
      <c r="I3375" s="1905">
        <v>0.91500000000000004</v>
      </c>
      <c r="J3375" s="1472" t="s">
        <v>22</v>
      </c>
      <c r="K3375" s="1471" t="s">
        <v>47</v>
      </c>
      <c r="L3375" s="1472" t="s">
        <v>22787</v>
      </c>
      <c r="M3375" s="1471" t="s">
        <v>11460</v>
      </c>
      <c r="N3375" s="1475"/>
      <c r="O3375" s="1476"/>
      <c r="P3375" s="1479"/>
      <c r="Q3375" s="1464">
        <f t="shared" si="104"/>
        <v>4</v>
      </c>
      <c r="R3375" s="1794" t="str">
        <f t="shared" si="105"/>
        <v>CHARTA</v>
      </c>
    </row>
    <row r="3376" spans="1:18" s="21" customFormat="1" ht="25.05" customHeight="1" x14ac:dyDescent="0.3">
      <c r="A3376" s="1531" t="s">
        <v>106</v>
      </c>
      <c r="B3376" s="1531" t="s">
        <v>110</v>
      </c>
      <c r="C3376" s="1475" t="s">
        <v>20</v>
      </c>
      <c r="D3376" s="1472" t="str">
        <f>VLOOKUP(C3376,CODIGOS!$B$1:$E$194,4,FALSE)</f>
        <v>TIENDA DE BARRIO O CIGARRERÍA, INCLUIDAS LAS UBICADAS EN ZONAS FRANCAS</v>
      </c>
      <c r="E3376" s="1491" t="s">
        <v>11467</v>
      </c>
      <c r="F3376" s="1481" t="s">
        <v>11468</v>
      </c>
      <c r="G3376" s="1491" t="s">
        <v>11469</v>
      </c>
      <c r="H3376" s="1473">
        <v>45768</v>
      </c>
      <c r="I3376" s="1905">
        <v>0.91500000000000004</v>
      </c>
      <c r="J3376" s="1472" t="s">
        <v>22</v>
      </c>
      <c r="K3376" s="1471" t="s">
        <v>47</v>
      </c>
      <c r="L3376" s="1472" t="s">
        <v>22787</v>
      </c>
      <c r="M3376" s="1471" t="s">
        <v>4621</v>
      </c>
      <c r="N3376" s="1472"/>
      <c r="O3376" s="1472"/>
      <c r="P3376" s="1479"/>
      <c r="Q3376" s="1464">
        <f t="shared" si="104"/>
        <v>4</v>
      </c>
      <c r="R3376" s="1794" t="str">
        <f t="shared" si="105"/>
        <v>CHARTA</v>
      </c>
    </row>
    <row r="3377" spans="1:19" s="21" customFormat="1" ht="25.05" customHeight="1" x14ac:dyDescent="0.3">
      <c r="A3377" s="1531" t="s">
        <v>106</v>
      </c>
      <c r="B3377" s="1531" t="s">
        <v>110</v>
      </c>
      <c r="C3377" s="1475" t="s">
        <v>20</v>
      </c>
      <c r="D3377" s="1472" t="str">
        <f>VLOOKUP(C3377,CODIGOS!$B$1:$E$194,4,FALSE)</f>
        <v>TIENDA DE BARRIO O CIGARRERÍA, INCLUIDAS LAS UBICADAS EN ZONAS FRANCAS</v>
      </c>
      <c r="E3377" s="1491" t="s">
        <v>11464</v>
      </c>
      <c r="F3377" s="1471" t="s">
        <v>11465</v>
      </c>
      <c r="G3377" s="1475" t="s">
        <v>11466</v>
      </c>
      <c r="H3377" s="1473">
        <v>45770</v>
      </c>
      <c r="I3377" s="1905">
        <v>0.93</v>
      </c>
      <c r="J3377" s="1472" t="s">
        <v>22</v>
      </c>
      <c r="K3377" s="1471" t="s">
        <v>47</v>
      </c>
      <c r="L3377" s="1472" t="s">
        <v>22787</v>
      </c>
      <c r="M3377" s="1471" t="s">
        <v>4621</v>
      </c>
      <c r="N3377" s="1472"/>
      <c r="O3377" s="1472"/>
      <c r="P3377" s="1479"/>
      <c r="Q3377" s="1464">
        <f t="shared" si="104"/>
        <v>4</v>
      </c>
      <c r="R3377" s="1794" t="str">
        <f t="shared" si="105"/>
        <v>CHARTA</v>
      </c>
    </row>
    <row r="3378" spans="1:19" s="21" customFormat="1" ht="25.05" customHeight="1" x14ac:dyDescent="0.3">
      <c r="A3378" s="1531" t="s">
        <v>106</v>
      </c>
      <c r="B3378" s="1531" t="s">
        <v>110</v>
      </c>
      <c r="C3378" s="1475" t="s">
        <v>20</v>
      </c>
      <c r="D3378" s="1472" t="str">
        <f>VLOOKUP(C3378,CODIGOS!$B$1:$E$194,4,FALSE)</f>
        <v>TIENDA DE BARRIO O CIGARRERÍA, INCLUIDAS LAS UBICADAS EN ZONAS FRANCAS</v>
      </c>
      <c r="E3378" s="1491" t="s">
        <v>11461</v>
      </c>
      <c r="F3378" s="1491" t="s">
        <v>11462</v>
      </c>
      <c r="G3378" s="1491" t="s">
        <v>11463</v>
      </c>
      <c r="H3378" s="1473">
        <v>45771</v>
      </c>
      <c r="I3378" s="1905">
        <v>0.93</v>
      </c>
      <c r="J3378" s="1472" t="s">
        <v>22</v>
      </c>
      <c r="K3378" s="1471" t="s">
        <v>47</v>
      </c>
      <c r="L3378" s="1472" t="s">
        <v>22787</v>
      </c>
      <c r="M3378" s="1471" t="s">
        <v>4621</v>
      </c>
      <c r="N3378" s="1472"/>
      <c r="O3378" s="1472"/>
      <c r="P3378" s="1479"/>
      <c r="Q3378" s="1464">
        <f t="shared" si="104"/>
        <v>4</v>
      </c>
      <c r="R3378" s="1794" t="str">
        <f t="shared" si="105"/>
        <v>CHARTA</v>
      </c>
    </row>
    <row r="3379" spans="1:19" s="21" customFormat="1" ht="25.05" customHeight="1" x14ac:dyDescent="0.3">
      <c r="A3379" s="1531" t="s">
        <v>106</v>
      </c>
      <c r="B3379" s="1531" t="s">
        <v>110</v>
      </c>
      <c r="C3379" s="1475" t="s">
        <v>547</v>
      </c>
      <c r="D3379" s="1472" t="str">
        <f>VLOOKUP(C3379,CODIGOS!$B$1:$E$194,4,FALSE)</f>
        <v>CAFETERÍA</v>
      </c>
      <c r="E3379" s="1471" t="s">
        <v>11452</v>
      </c>
      <c r="F3379" s="1471" t="s">
        <v>11453</v>
      </c>
      <c r="G3379" s="1471" t="s">
        <v>11454</v>
      </c>
      <c r="H3379" s="1473">
        <v>45772</v>
      </c>
      <c r="I3379" s="1905">
        <v>0.98</v>
      </c>
      <c r="J3379" s="1472" t="s">
        <v>22</v>
      </c>
      <c r="K3379" s="1471" t="s">
        <v>47</v>
      </c>
      <c r="L3379" s="1471" t="s">
        <v>477</v>
      </c>
      <c r="M3379" s="1471" t="s">
        <v>4624</v>
      </c>
      <c r="N3379" s="1472"/>
      <c r="O3379" s="1472"/>
      <c r="P3379" s="1479"/>
      <c r="Q3379" s="1464">
        <f t="shared" si="104"/>
        <v>4</v>
      </c>
      <c r="R3379" s="1794" t="str">
        <f t="shared" si="105"/>
        <v>CHARTA</v>
      </c>
    </row>
    <row r="3380" spans="1:19" s="21" customFormat="1" ht="25.05" customHeight="1" x14ac:dyDescent="0.3">
      <c r="A3380" s="1531" t="s">
        <v>106</v>
      </c>
      <c r="B3380" s="1531" t="s">
        <v>110</v>
      </c>
      <c r="C3380" s="1475" t="s">
        <v>10219</v>
      </c>
      <c r="D3380" s="1472" t="str">
        <f>VLOOKUP(C3380,CODIGOS!$B$1:$E$194,4,FALSE)</f>
        <v>INSTITUTOS DE EDUCACIÓN NO FORMAL</v>
      </c>
      <c r="E3380" s="1471" t="s">
        <v>11452</v>
      </c>
      <c r="F3380" s="1471" t="s">
        <v>11455</v>
      </c>
      <c r="G3380" s="1471" t="s">
        <v>11454</v>
      </c>
      <c r="H3380" s="1473">
        <v>45772</v>
      </c>
      <c r="I3380" s="1905">
        <v>0.93999999999999984</v>
      </c>
      <c r="J3380" s="1471" t="s">
        <v>16</v>
      </c>
      <c r="K3380" s="1471" t="s">
        <v>47</v>
      </c>
      <c r="L3380" s="1471" t="s">
        <v>17</v>
      </c>
      <c r="M3380" s="1471" t="s">
        <v>11456</v>
      </c>
      <c r="N3380" s="1472"/>
      <c r="O3380" s="1472"/>
      <c r="P3380" s="1479"/>
      <c r="Q3380" s="1464">
        <f t="shared" si="104"/>
        <v>4</v>
      </c>
      <c r="R3380" s="1794" t="str">
        <f t="shared" si="105"/>
        <v>CHARTA</v>
      </c>
    </row>
    <row r="3381" spans="1:19" s="21" customFormat="1" ht="25.05" customHeight="1" x14ac:dyDescent="0.2">
      <c r="A3381" s="1531" t="s">
        <v>106</v>
      </c>
      <c r="B3381" s="1472" t="s">
        <v>110</v>
      </c>
      <c r="C3381" s="1921" t="s">
        <v>20</v>
      </c>
      <c r="D3381" s="1472" t="str">
        <f>VLOOKUP(C3381,CODIGOS!$B$1:$E$194,4,FALSE)</f>
        <v>TIENDA DE BARRIO O CIGARRERÍA, INCLUIDAS LAS UBICADAS EN ZONAS FRANCAS</v>
      </c>
      <c r="E3381" s="1472" t="s">
        <v>16804</v>
      </c>
      <c r="F3381" s="1472" t="s">
        <v>16805</v>
      </c>
      <c r="G3381" s="1472" t="s">
        <v>16806</v>
      </c>
      <c r="H3381" s="1523">
        <v>45789</v>
      </c>
      <c r="I3381" s="1534">
        <v>0.93500000000000016</v>
      </c>
      <c r="J3381" s="1471" t="s">
        <v>22</v>
      </c>
      <c r="K3381" s="1471" t="s">
        <v>47</v>
      </c>
      <c r="L3381" s="1472" t="s">
        <v>22787</v>
      </c>
      <c r="M3381" s="1472" t="s">
        <v>16807</v>
      </c>
      <c r="N3381" s="1472"/>
      <c r="O3381" s="1479"/>
      <c r="P3381" s="1479"/>
      <c r="Q3381" s="1464">
        <f t="shared" si="104"/>
        <v>5</v>
      </c>
      <c r="R3381" s="1794" t="str">
        <f t="shared" si="105"/>
        <v>CHARTA</v>
      </c>
      <c r="S3381" s="389"/>
    </row>
    <row r="3382" spans="1:19" s="21" customFormat="1" ht="25.05" customHeight="1" x14ac:dyDescent="0.2">
      <c r="A3382" s="1531" t="s">
        <v>106</v>
      </c>
      <c r="B3382" s="1472" t="s">
        <v>110</v>
      </c>
      <c r="C3382" s="1472" t="s">
        <v>684</v>
      </c>
      <c r="D3382" s="1472" t="str">
        <f>VLOOKUP(C3382,CODIGOS!$B$1:$E$194,4,FALSE)</f>
        <v>HOGARES INFANTILES</v>
      </c>
      <c r="E3382" s="1472" t="s">
        <v>16800</v>
      </c>
      <c r="F3382" s="1472" t="s">
        <v>16801</v>
      </c>
      <c r="G3382" s="1472" t="s">
        <v>16802</v>
      </c>
      <c r="H3382" s="1523">
        <v>45792</v>
      </c>
      <c r="I3382" s="1534">
        <v>0.95</v>
      </c>
      <c r="J3382" s="1471" t="s">
        <v>16</v>
      </c>
      <c r="K3382" s="1471" t="s">
        <v>47</v>
      </c>
      <c r="L3382" s="1472" t="s">
        <v>17</v>
      </c>
      <c r="M3382" s="1472" t="s">
        <v>16794</v>
      </c>
      <c r="N3382" s="1472"/>
      <c r="O3382" s="1479"/>
      <c r="P3382" s="1479"/>
      <c r="Q3382" s="1464">
        <f t="shared" si="104"/>
        <v>5</v>
      </c>
      <c r="R3382" s="1794" t="str">
        <f t="shared" si="105"/>
        <v>CHARTA</v>
      </c>
      <c r="S3382" s="389"/>
    </row>
    <row r="3383" spans="1:19" s="21" customFormat="1" ht="25.05" customHeight="1" x14ac:dyDescent="0.2">
      <c r="A3383" s="1531" t="s">
        <v>106</v>
      </c>
      <c r="B3383" s="1472" t="s">
        <v>110</v>
      </c>
      <c r="C3383" s="1472" t="s">
        <v>689</v>
      </c>
      <c r="D3383" s="1472" t="str">
        <f>VLOOKUP(C3383,CODIGOS!$B$1:$E$194,4,FALSE)</f>
        <v>COMEDORES INFANTILES ( ICBF - INPEC) DE COLEGIOS Y UNIVERSIDADES</v>
      </c>
      <c r="E3383" s="1472" t="s">
        <v>16800</v>
      </c>
      <c r="F3383" s="1472" t="s">
        <v>16801</v>
      </c>
      <c r="G3383" s="1472" t="s">
        <v>16803</v>
      </c>
      <c r="H3383" s="1523">
        <v>45792</v>
      </c>
      <c r="I3383" s="2000">
        <v>1</v>
      </c>
      <c r="J3383" s="1472" t="s">
        <v>22</v>
      </c>
      <c r="K3383" s="1471" t="s">
        <v>47</v>
      </c>
      <c r="L3383" s="1472" t="s">
        <v>477</v>
      </c>
      <c r="M3383" s="1472" t="s">
        <v>16770</v>
      </c>
      <c r="N3383" s="1472"/>
      <c r="O3383" s="1479"/>
      <c r="P3383" s="1479"/>
      <c r="Q3383" s="1464">
        <f t="shared" si="104"/>
        <v>5</v>
      </c>
      <c r="R3383" s="1794" t="str">
        <f t="shared" si="105"/>
        <v>CHARTA</v>
      </c>
      <c r="S3383" s="389"/>
    </row>
    <row r="3384" spans="1:19" s="21" customFormat="1" ht="25.05" customHeight="1" x14ac:dyDescent="0.2">
      <c r="A3384" s="1531" t="s">
        <v>106</v>
      </c>
      <c r="B3384" s="1472" t="s">
        <v>110</v>
      </c>
      <c r="C3384" s="1472" t="s">
        <v>803</v>
      </c>
      <c r="D3384" s="1472" t="str">
        <f>VLOOKUP(C3384,CODIGOS!$B$1:$E$194,4,FALSE)</f>
        <v xml:space="preserve">SISTEMAS DE SUMINISTRO DE AGUA PARA CONSUMO HUMANO URBANO </v>
      </c>
      <c r="E3384" s="1472" t="s">
        <v>16680</v>
      </c>
      <c r="F3384" s="1472" t="s">
        <v>16681</v>
      </c>
      <c r="G3384" s="1472" t="s">
        <v>16682</v>
      </c>
      <c r="H3384" s="1523">
        <v>45793</v>
      </c>
      <c r="I3384" s="1534">
        <v>0.33130699999999996</v>
      </c>
      <c r="J3384" s="1471" t="s">
        <v>16</v>
      </c>
      <c r="K3384" s="1471" t="s">
        <v>47</v>
      </c>
      <c r="L3384" s="1472" t="s">
        <v>5686</v>
      </c>
      <c r="M3384" s="1472" t="s">
        <v>16683</v>
      </c>
      <c r="N3384" s="1477"/>
      <c r="O3384" s="1477"/>
      <c r="P3384" s="1477"/>
      <c r="Q3384" s="1464">
        <f t="shared" si="104"/>
        <v>5</v>
      </c>
      <c r="R3384" s="1794" t="str">
        <f t="shared" si="105"/>
        <v>CHARTA</v>
      </c>
      <c r="S3384" s="389"/>
    </row>
    <row r="3385" spans="1:19" s="21" customFormat="1" ht="25.05" customHeight="1" x14ac:dyDescent="0.2">
      <c r="A3385" s="1531" t="s">
        <v>106</v>
      </c>
      <c r="B3385" s="1472" t="s">
        <v>110</v>
      </c>
      <c r="C3385" s="1472" t="s">
        <v>787</v>
      </c>
      <c r="D3385" s="1472" t="str">
        <f>VLOOKUP(C3385,CODIGOS!$B$1:$E$194,4,FALSE)</f>
        <v>CLINICAS Y HOSPITALES CON INTERNACION (CON O SIN MORGUE)</v>
      </c>
      <c r="E3385" s="1472" t="s">
        <v>16684</v>
      </c>
      <c r="F3385" s="1472" t="s">
        <v>16685</v>
      </c>
      <c r="G3385" s="1472" t="s">
        <v>16686</v>
      </c>
      <c r="H3385" s="1523">
        <v>45793</v>
      </c>
      <c r="I3385" s="1534">
        <v>0.68500000000000005</v>
      </c>
      <c r="J3385" s="1471" t="s">
        <v>16</v>
      </c>
      <c r="K3385" s="1471" t="s">
        <v>47</v>
      </c>
      <c r="L3385" s="1472" t="s">
        <v>573</v>
      </c>
      <c r="M3385" s="1472"/>
      <c r="N3385" s="1472"/>
      <c r="O3385" s="1477"/>
      <c r="P3385" s="1477"/>
      <c r="Q3385" s="1464">
        <f t="shared" si="104"/>
        <v>5</v>
      </c>
      <c r="R3385" s="1794" t="str">
        <f t="shared" si="105"/>
        <v>CHARTA</v>
      </c>
      <c r="S3385" s="389"/>
    </row>
    <row r="3386" spans="1:19" s="21" customFormat="1" ht="25.05" customHeight="1" x14ac:dyDescent="0.2">
      <c r="A3386" s="1531" t="s">
        <v>106</v>
      </c>
      <c r="B3386" s="1472" t="s">
        <v>110</v>
      </c>
      <c r="C3386" s="1472" t="s">
        <v>787</v>
      </c>
      <c r="D3386" s="1472" t="str">
        <f>VLOOKUP(C3386,CODIGOS!$B$1:$E$194,4,FALSE)</f>
        <v>CLINICAS Y HOSPITALES CON INTERNACION (CON O SIN MORGUE)</v>
      </c>
      <c r="E3386" s="1472" t="s">
        <v>16684</v>
      </c>
      <c r="F3386" s="1472" t="s">
        <v>16685</v>
      </c>
      <c r="G3386" s="1472" t="s">
        <v>16686</v>
      </c>
      <c r="H3386" s="1523">
        <v>45793</v>
      </c>
      <c r="I3386" s="1534">
        <v>0.745</v>
      </c>
      <c r="J3386" s="1471" t="s">
        <v>16</v>
      </c>
      <c r="K3386" s="1471" t="s">
        <v>47</v>
      </c>
      <c r="L3386" s="1472" t="s">
        <v>17</v>
      </c>
      <c r="M3386" s="1471" t="s">
        <v>16666</v>
      </c>
      <c r="N3386" s="1476"/>
      <c r="O3386" s="1477"/>
      <c r="P3386" s="1477"/>
      <c r="Q3386" s="1464">
        <f t="shared" si="104"/>
        <v>5</v>
      </c>
      <c r="R3386" s="1794" t="str">
        <f t="shared" si="105"/>
        <v>CHARTA</v>
      </c>
      <c r="S3386" s="389"/>
    </row>
    <row r="3387" spans="1:19" s="21" customFormat="1" ht="25.05" customHeight="1" x14ac:dyDescent="0.2">
      <c r="A3387" s="1531" t="s">
        <v>106</v>
      </c>
      <c r="B3387" s="1472" t="s">
        <v>110</v>
      </c>
      <c r="C3387" s="1472" t="s">
        <v>684</v>
      </c>
      <c r="D3387" s="1472" t="str">
        <f>VLOOKUP(C3387,CODIGOS!$B$1:$E$194,4,FALSE)</f>
        <v>HOGARES INFANTILES</v>
      </c>
      <c r="E3387" s="1472" t="s">
        <v>16791</v>
      </c>
      <c r="F3387" s="1472" t="s">
        <v>16792</v>
      </c>
      <c r="G3387" s="1472" t="s">
        <v>16793</v>
      </c>
      <c r="H3387" s="1523">
        <v>45796</v>
      </c>
      <c r="I3387" s="1534">
        <v>0.91</v>
      </c>
      <c r="J3387" s="1471" t="s">
        <v>16</v>
      </c>
      <c r="K3387" s="1471" t="s">
        <v>47</v>
      </c>
      <c r="L3387" s="1472" t="s">
        <v>17</v>
      </c>
      <c r="M3387" s="1471" t="s">
        <v>16794</v>
      </c>
      <c r="N3387" s="1475"/>
      <c r="O3387" s="1475"/>
      <c r="P3387" s="1479"/>
      <c r="Q3387" s="1464">
        <f t="shared" si="104"/>
        <v>5</v>
      </c>
      <c r="R3387" s="1794" t="str">
        <f t="shared" si="105"/>
        <v>CHARTA</v>
      </c>
      <c r="S3387" s="389"/>
    </row>
    <row r="3388" spans="1:19" s="21" customFormat="1" ht="25.05" customHeight="1" x14ac:dyDescent="0.2">
      <c r="A3388" s="1531" t="s">
        <v>106</v>
      </c>
      <c r="B3388" s="1472" t="s">
        <v>110</v>
      </c>
      <c r="C3388" s="1472" t="s">
        <v>689</v>
      </c>
      <c r="D3388" s="1472" t="str">
        <f>VLOOKUP(C3388,CODIGOS!$B$1:$E$194,4,FALSE)</f>
        <v>COMEDORES INFANTILES ( ICBF - INPEC) DE COLEGIOS Y UNIVERSIDADES</v>
      </c>
      <c r="E3388" s="1472" t="s">
        <v>16795</v>
      </c>
      <c r="F3388" s="1472" t="s">
        <v>16796</v>
      </c>
      <c r="G3388" s="1472" t="s">
        <v>16793</v>
      </c>
      <c r="H3388" s="1523">
        <v>45796</v>
      </c>
      <c r="I3388" s="2000">
        <v>1</v>
      </c>
      <c r="J3388" s="1472" t="s">
        <v>22</v>
      </c>
      <c r="K3388" s="1471" t="s">
        <v>47</v>
      </c>
      <c r="L3388" s="1472" t="s">
        <v>477</v>
      </c>
      <c r="M3388" s="1472" t="s">
        <v>16770</v>
      </c>
      <c r="N3388" s="1472"/>
      <c r="O3388" s="1479"/>
      <c r="P3388" s="1479"/>
      <c r="Q3388" s="1464">
        <f t="shared" si="104"/>
        <v>5</v>
      </c>
      <c r="R3388" s="1794" t="str">
        <f t="shared" si="105"/>
        <v>CHARTA</v>
      </c>
      <c r="S3388" s="389"/>
    </row>
    <row r="3389" spans="1:19" s="21" customFormat="1" ht="25.05" customHeight="1" x14ac:dyDescent="0.2">
      <c r="A3389" s="1531" t="s">
        <v>106</v>
      </c>
      <c r="B3389" s="1472" t="s">
        <v>110</v>
      </c>
      <c r="C3389" s="1472" t="s">
        <v>905</v>
      </c>
      <c r="D3389" s="1472" t="str">
        <f>VLOOKUP(C3389,CODIGOS!$B$1:$E$194,4,FALSE)</f>
        <v>COMEDORES ESCOLARES (PAE - PRIVADOS)</v>
      </c>
      <c r="E3389" s="1472" t="s">
        <v>16797</v>
      </c>
      <c r="F3389" s="1472" t="s">
        <v>16798</v>
      </c>
      <c r="G3389" s="1472" t="s">
        <v>16799</v>
      </c>
      <c r="H3389" s="1523">
        <v>45797</v>
      </c>
      <c r="I3389" s="1534">
        <v>0.98</v>
      </c>
      <c r="J3389" s="1472" t="s">
        <v>22</v>
      </c>
      <c r="K3389" s="1471" t="s">
        <v>47</v>
      </c>
      <c r="L3389" s="1472" t="s">
        <v>477</v>
      </c>
      <c r="M3389" s="1472" t="s">
        <v>16770</v>
      </c>
      <c r="N3389" s="1472"/>
      <c r="O3389" s="1479"/>
      <c r="P3389" s="1479"/>
      <c r="Q3389" s="1464">
        <f t="shared" si="104"/>
        <v>5</v>
      </c>
      <c r="R3389" s="1794" t="str">
        <f t="shared" si="105"/>
        <v>CHARTA</v>
      </c>
      <c r="S3389" s="389"/>
    </row>
    <row r="3390" spans="1:19" s="21" customFormat="1" ht="25.05" customHeight="1" x14ac:dyDescent="0.3">
      <c r="A3390" s="1531" t="s">
        <v>106</v>
      </c>
      <c r="B3390" s="1531" t="s">
        <v>114</v>
      </c>
      <c r="C3390" s="1471" t="s">
        <v>542</v>
      </c>
      <c r="D3390" s="1472" t="str">
        <f>VLOOKUP(C3390,CODIGOS!$B$1:$E$194,4,FALSE)</f>
        <v>MINI MERCADO (SUPERMERCADO DE BARRIO)</v>
      </c>
      <c r="E3390" s="1471" t="s">
        <v>4442</v>
      </c>
      <c r="F3390" s="1471" t="s">
        <v>4443</v>
      </c>
      <c r="G3390" s="1471" t="s">
        <v>4444</v>
      </c>
      <c r="H3390" s="1473">
        <v>45691</v>
      </c>
      <c r="I3390" s="1895">
        <v>0.91500000000000004</v>
      </c>
      <c r="J3390" s="1471" t="s">
        <v>22</v>
      </c>
      <c r="K3390" s="1471" t="s">
        <v>47</v>
      </c>
      <c r="L3390" s="1472" t="s">
        <v>22787</v>
      </c>
      <c r="M3390" s="1471" t="s">
        <v>4445</v>
      </c>
      <c r="N3390" s="1471"/>
      <c r="O3390" s="1471"/>
      <c r="P3390" s="1472"/>
      <c r="Q3390" s="1464">
        <f t="shared" si="104"/>
        <v>2</v>
      </c>
      <c r="R3390" s="1794" t="str">
        <f t="shared" si="105"/>
        <v>EL PLAYÓN</v>
      </c>
    </row>
    <row r="3391" spans="1:19" s="21" customFormat="1" ht="25.05" customHeight="1" x14ac:dyDescent="0.3">
      <c r="A3391" s="1531" t="s">
        <v>106</v>
      </c>
      <c r="B3391" s="1531" t="s">
        <v>114</v>
      </c>
      <c r="C3391" s="1471" t="s">
        <v>20</v>
      </c>
      <c r="D3391" s="1472" t="str">
        <f>VLOOKUP(C3391,CODIGOS!$B$1:$E$194,4,FALSE)</f>
        <v>TIENDA DE BARRIO O CIGARRERÍA, INCLUIDAS LAS UBICADAS EN ZONAS FRANCAS</v>
      </c>
      <c r="E3391" s="1491" t="s">
        <v>4439</v>
      </c>
      <c r="F3391" s="1491" t="s">
        <v>4440</v>
      </c>
      <c r="G3391" s="1491" t="s">
        <v>4441</v>
      </c>
      <c r="H3391" s="1473">
        <v>45691</v>
      </c>
      <c r="I3391" s="1895">
        <v>0.78500000000000003</v>
      </c>
      <c r="J3391" s="1471" t="s">
        <v>16</v>
      </c>
      <c r="K3391" s="1471" t="s">
        <v>47</v>
      </c>
      <c r="L3391" s="1472" t="s">
        <v>22787</v>
      </c>
      <c r="M3391" s="1471"/>
      <c r="N3391" s="1472"/>
      <c r="O3391" s="1471"/>
      <c r="P3391" s="1472"/>
      <c r="Q3391" s="1464">
        <f t="shared" si="104"/>
        <v>2</v>
      </c>
      <c r="R3391" s="1794" t="str">
        <f t="shared" si="105"/>
        <v>EL PLAYÓN</v>
      </c>
    </row>
    <row r="3392" spans="1:19" s="21" customFormat="1" ht="25.05" customHeight="1" x14ac:dyDescent="0.3">
      <c r="A3392" s="1531" t="s">
        <v>106</v>
      </c>
      <c r="B3392" s="1531" t="s">
        <v>114</v>
      </c>
      <c r="C3392" s="1471" t="s">
        <v>499</v>
      </c>
      <c r="D3392" s="1472" t="str">
        <f>VLOOKUP(C3392,CODIGOS!$B$1:$E$194,4,FALSE)</f>
        <v>BARES - DISCOTECAS - CANTINAS - TABERNAS</v>
      </c>
      <c r="E3392" s="1491" t="s">
        <v>4449</v>
      </c>
      <c r="F3392" s="1471" t="s">
        <v>4450</v>
      </c>
      <c r="G3392" s="1491" t="s">
        <v>4451</v>
      </c>
      <c r="H3392" s="1473">
        <v>45692</v>
      </c>
      <c r="I3392" s="1895">
        <v>0.87</v>
      </c>
      <c r="J3392" s="1471" t="s">
        <v>16</v>
      </c>
      <c r="K3392" s="1471" t="s">
        <v>47</v>
      </c>
      <c r="L3392" s="1471" t="s">
        <v>4248</v>
      </c>
      <c r="M3392" s="1471" t="s">
        <v>4452</v>
      </c>
      <c r="N3392" s="1471"/>
      <c r="O3392" s="1471"/>
      <c r="P3392" s="1472"/>
      <c r="Q3392" s="1464">
        <f t="shared" si="104"/>
        <v>2</v>
      </c>
      <c r="R3392" s="1794" t="str">
        <f t="shared" si="105"/>
        <v>EL PLAYÓN</v>
      </c>
    </row>
    <row r="3393" spans="1:19" s="21" customFormat="1" ht="25.05" customHeight="1" x14ac:dyDescent="0.3">
      <c r="A3393" s="1531" t="s">
        <v>106</v>
      </c>
      <c r="B3393" s="1531" t="s">
        <v>114</v>
      </c>
      <c r="C3393" s="1471" t="s">
        <v>472</v>
      </c>
      <c r="D3393" s="1472" t="str">
        <f>VLOOKUP(C3393,CODIGOS!$B$1:$E$194,4,FALSE)</f>
        <v>RESTAURANTES PUBLICOS</v>
      </c>
      <c r="E3393" s="1472" t="s">
        <v>4453</v>
      </c>
      <c r="F3393" s="1472" t="s">
        <v>4454</v>
      </c>
      <c r="G3393" s="1472" t="s">
        <v>4455</v>
      </c>
      <c r="H3393" s="1473">
        <v>45692</v>
      </c>
      <c r="I3393" s="1895">
        <v>0.84</v>
      </c>
      <c r="J3393" s="1471" t="s">
        <v>16</v>
      </c>
      <c r="K3393" s="1471" t="s">
        <v>47</v>
      </c>
      <c r="L3393" s="1471" t="s">
        <v>477</v>
      </c>
      <c r="M3393" s="1471"/>
      <c r="N3393" s="1471"/>
      <c r="O3393" s="1471"/>
      <c r="P3393" s="1472"/>
      <c r="Q3393" s="1464">
        <f t="shared" si="104"/>
        <v>2</v>
      </c>
      <c r="R3393" s="1794" t="str">
        <f t="shared" si="105"/>
        <v>EL PLAYÓN</v>
      </c>
    </row>
    <row r="3394" spans="1:19" s="21" customFormat="1" ht="25.05" customHeight="1" x14ac:dyDescent="0.3">
      <c r="A3394" s="1531" t="s">
        <v>106</v>
      </c>
      <c r="B3394" s="1531" t="s">
        <v>114</v>
      </c>
      <c r="C3394" s="1471" t="s">
        <v>18</v>
      </c>
      <c r="D3394" s="1472" t="str">
        <f>VLOOKUP(C3394,CODIGOS!$B$1:$E$194,4,FALSE)</f>
        <v>PANADERÍAS Y O PASTELERÍAS</v>
      </c>
      <c r="E3394" s="1472" t="s">
        <v>4446</v>
      </c>
      <c r="F3394" s="1471" t="s">
        <v>4447</v>
      </c>
      <c r="G3394" s="1471" t="s">
        <v>4448</v>
      </c>
      <c r="H3394" s="1473">
        <v>45693</v>
      </c>
      <c r="I3394" s="1895">
        <v>0.7</v>
      </c>
      <c r="J3394" s="1471" t="s">
        <v>16</v>
      </c>
      <c r="K3394" s="1471" t="s">
        <v>47</v>
      </c>
      <c r="L3394" s="1471" t="s">
        <v>477</v>
      </c>
      <c r="M3394" s="1471"/>
      <c r="N3394" s="1471"/>
      <c r="O3394" s="1471"/>
      <c r="P3394" s="1472"/>
      <c r="Q3394" s="1464">
        <f t="shared" si="104"/>
        <v>2</v>
      </c>
      <c r="R3394" s="1794" t="str">
        <f t="shared" si="105"/>
        <v>EL PLAYÓN</v>
      </c>
    </row>
    <row r="3395" spans="1:19" s="21" customFormat="1" ht="25.05" customHeight="1" x14ac:dyDescent="0.3">
      <c r="A3395" s="1531" t="s">
        <v>106</v>
      </c>
      <c r="B3395" s="1531" t="s">
        <v>114</v>
      </c>
      <c r="C3395" s="1472" t="s">
        <v>715</v>
      </c>
      <c r="D3395" s="1472" t="str">
        <f>VLOOKUP(C3395,CODIGOS!$B$1:$E$194,4,FALSE)</f>
        <v>COLEGIOS</v>
      </c>
      <c r="E3395" s="1472" t="s">
        <v>4435</v>
      </c>
      <c r="F3395" s="1472" t="s">
        <v>4436</v>
      </c>
      <c r="G3395" s="1472" t="s">
        <v>4437</v>
      </c>
      <c r="H3395" s="1473">
        <v>45698</v>
      </c>
      <c r="I3395" s="1895">
        <v>0.65500000000000003</v>
      </c>
      <c r="J3395" s="1471" t="s">
        <v>16</v>
      </c>
      <c r="K3395" s="1471" t="s">
        <v>47</v>
      </c>
      <c r="L3395" s="1471" t="s">
        <v>17</v>
      </c>
      <c r="M3395" s="1471" t="s">
        <v>4438</v>
      </c>
      <c r="N3395" s="1471"/>
      <c r="O3395" s="1472"/>
      <c r="P3395" s="1472"/>
      <c r="Q3395" s="1464">
        <f t="shared" si="104"/>
        <v>2</v>
      </c>
      <c r="R3395" s="1794" t="str">
        <f t="shared" si="105"/>
        <v>EL PLAYÓN</v>
      </c>
    </row>
    <row r="3396" spans="1:19" s="21" customFormat="1" ht="25.05" customHeight="1" x14ac:dyDescent="0.3">
      <c r="A3396" s="1531" t="s">
        <v>106</v>
      </c>
      <c r="B3396" s="1531" t="s">
        <v>114</v>
      </c>
      <c r="C3396" s="1472" t="s">
        <v>715</v>
      </c>
      <c r="D3396" s="1472" t="str">
        <f>VLOOKUP(C3396,CODIGOS!$B$1:$E$194,4,FALSE)</f>
        <v>COLEGIOS</v>
      </c>
      <c r="E3396" s="1472" t="s">
        <v>4457</v>
      </c>
      <c r="F3396" s="1472" t="s">
        <v>4458</v>
      </c>
      <c r="G3396" s="1472" t="s">
        <v>4437</v>
      </c>
      <c r="H3396" s="1473">
        <v>45698</v>
      </c>
      <c r="I3396" s="1895">
        <v>0.60499999999999998</v>
      </c>
      <c r="J3396" s="1471" t="s">
        <v>16</v>
      </c>
      <c r="K3396" s="1471" t="s">
        <v>47</v>
      </c>
      <c r="L3396" s="1471" t="s">
        <v>17</v>
      </c>
      <c r="M3396" s="1471" t="s">
        <v>3398</v>
      </c>
      <c r="N3396" s="1471"/>
      <c r="O3396" s="1471"/>
      <c r="P3396" s="1472"/>
      <c r="Q3396" s="1464">
        <f t="shared" si="104"/>
        <v>2</v>
      </c>
      <c r="R3396" s="1794" t="str">
        <f t="shared" si="105"/>
        <v>EL PLAYÓN</v>
      </c>
    </row>
    <row r="3397" spans="1:19" s="21" customFormat="1" ht="25.05" customHeight="1" x14ac:dyDescent="0.3">
      <c r="A3397" s="1531" t="s">
        <v>106</v>
      </c>
      <c r="B3397" s="1531" t="s">
        <v>114</v>
      </c>
      <c r="C3397" s="1471" t="s">
        <v>905</v>
      </c>
      <c r="D3397" s="1472" t="str">
        <f>VLOOKUP(C3397,CODIGOS!$B$1:$E$194,4,FALSE)</f>
        <v>COMEDORES ESCOLARES (PAE - PRIVADOS)</v>
      </c>
      <c r="E3397" s="1472" t="s">
        <v>4456</v>
      </c>
      <c r="F3397" s="1472" t="s">
        <v>4436</v>
      </c>
      <c r="G3397" s="1471" t="s">
        <v>3562</v>
      </c>
      <c r="H3397" s="1473">
        <v>45698</v>
      </c>
      <c r="I3397" s="1895">
        <v>0.84499999999999997</v>
      </c>
      <c r="J3397" s="1471" t="s">
        <v>16</v>
      </c>
      <c r="K3397" s="1471" t="s">
        <v>47</v>
      </c>
      <c r="L3397" s="1471" t="s">
        <v>477</v>
      </c>
      <c r="M3397" s="1471" t="s">
        <v>4452</v>
      </c>
      <c r="N3397" s="1471"/>
      <c r="O3397" s="1471"/>
      <c r="P3397" s="1472"/>
      <c r="Q3397" s="1464">
        <f t="shared" si="104"/>
        <v>2</v>
      </c>
      <c r="R3397" s="1794" t="str">
        <f t="shared" si="105"/>
        <v>EL PLAYÓN</v>
      </c>
    </row>
    <row r="3398" spans="1:19" s="21" customFormat="1" ht="25.05" customHeight="1" x14ac:dyDescent="0.3">
      <c r="A3398" s="1531" t="s">
        <v>106</v>
      </c>
      <c r="B3398" s="1531" t="s">
        <v>114</v>
      </c>
      <c r="C3398" s="1471" t="s">
        <v>905</v>
      </c>
      <c r="D3398" s="1472" t="str">
        <f>VLOOKUP(C3398,CODIGOS!$B$1:$E$194,4,FALSE)</f>
        <v>COMEDORES ESCOLARES (PAE - PRIVADOS)</v>
      </c>
      <c r="E3398" s="1472" t="s">
        <v>4459</v>
      </c>
      <c r="F3398" s="1472" t="s">
        <v>4458</v>
      </c>
      <c r="G3398" s="1471" t="s">
        <v>4460</v>
      </c>
      <c r="H3398" s="1473">
        <v>45698</v>
      </c>
      <c r="I3398" s="1895">
        <v>0.86</v>
      </c>
      <c r="J3398" s="1471" t="s">
        <v>16</v>
      </c>
      <c r="K3398" s="1471" t="s">
        <v>47</v>
      </c>
      <c r="L3398" s="1471" t="s">
        <v>477</v>
      </c>
      <c r="M3398" s="1471" t="s">
        <v>4452</v>
      </c>
      <c r="N3398" s="1471"/>
      <c r="O3398" s="1471"/>
      <c r="P3398" s="1472"/>
      <c r="Q3398" s="1464">
        <f t="shared" si="104"/>
        <v>2</v>
      </c>
      <c r="R3398" s="1794" t="str">
        <f t="shared" si="105"/>
        <v>EL PLAYÓN</v>
      </c>
    </row>
    <row r="3399" spans="1:19" s="21" customFormat="1" ht="25.05" customHeight="1" x14ac:dyDescent="0.3">
      <c r="A3399" s="1531" t="s">
        <v>106</v>
      </c>
      <c r="B3399" s="1531" t="s">
        <v>114</v>
      </c>
      <c r="C3399" s="1472" t="s">
        <v>715</v>
      </c>
      <c r="D3399" s="1472" t="str">
        <f>VLOOKUP(C3399,CODIGOS!$B$1:$E$194,4,FALSE)</f>
        <v>COLEGIOS</v>
      </c>
      <c r="E3399" s="1472" t="s">
        <v>4461</v>
      </c>
      <c r="F3399" s="1472" t="s">
        <v>4462</v>
      </c>
      <c r="G3399" s="1472" t="s">
        <v>4437</v>
      </c>
      <c r="H3399" s="1473">
        <v>45700</v>
      </c>
      <c r="I3399" s="1895">
        <v>0.74</v>
      </c>
      <c r="J3399" s="1471" t="s">
        <v>16</v>
      </c>
      <c r="K3399" s="1471" t="s">
        <v>47</v>
      </c>
      <c r="L3399" s="1471" t="s">
        <v>17</v>
      </c>
      <c r="M3399" s="1471" t="s">
        <v>3398</v>
      </c>
      <c r="N3399" s="1471"/>
      <c r="O3399" s="1471"/>
      <c r="P3399" s="1472"/>
      <c r="Q3399" s="1464">
        <f t="shared" ref="Q3399:Q3462" si="106">MONTH(H3399)</f>
        <v>2</v>
      </c>
      <c r="R3399" s="1794" t="str">
        <f t="shared" ref="R3399:R3462" si="107">B3399</f>
        <v>EL PLAYÓN</v>
      </c>
    </row>
    <row r="3400" spans="1:19" s="21" customFormat="1" ht="25.05" customHeight="1" x14ac:dyDescent="0.3">
      <c r="A3400" s="1531" t="s">
        <v>106</v>
      </c>
      <c r="B3400" s="1531" t="s">
        <v>114</v>
      </c>
      <c r="C3400" s="1471" t="s">
        <v>905</v>
      </c>
      <c r="D3400" s="1472" t="str">
        <f>VLOOKUP(C3400,CODIGOS!$B$1:$E$194,4,FALSE)</f>
        <v>COMEDORES ESCOLARES (PAE - PRIVADOS)</v>
      </c>
      <c r="E3400" s="1472" t="s">
        <v>4463</v>
      </c>
      <c r="F3400" s="1472" t="s">
        <v>4462</v>
      </c>
      <c r="G3400" s="1471" t="s">
        <v>4460</v>
      </c>
      <c r="H3400" s="1473">
        <v>45700</v>
      </c>
      <c r="I3400" s="1895">
        <v>0.92500000000000004</v>
      </c>
      <c r="J3400" s="1471" t="s">
        <v>22</v>
      </c>
      <c r="K3400" s="1471" t="s">
        <v>47</v>
      </c>
      <c r="L3400" s="1471" t="s">
        <v>477</v>
      </c>
      <c r="M3400" s="1471" t="s">
        <v>4452</v>
      </c>
      <c r="N3400" s="1471"/>
      <c r="O3400" s="1471"/>
      <c r="P3400" s="1472"/>
      <c r="Q3400" s="1464">
        <f t="shared" si="106"/>
        <v>2</v>
      </c>
      <c r="R3400" s="1794" t="str">
        <f t="shared" si="107"/>
        <v>EL PLAYÓN</v>
      </c>
    </row>
    <row r="3401" spans="1:19" s="21" customFormat="1" ht="25.05" customHeight="1" x14ac:dyDescent="0.3">
      <c r="A3401" s="1531" t="s">
        <v>106</v>
      </c>
      <c r="B3401" s="1531" t="s">
        <v>114</v>
      </c>
      <c r="C3401" s="1479" t="s">
        <v>2772</v>
      </c>
      <c r="D3401" s="1472" t="str">
        <f>VLOOKUP(C3401,CODIGOS!$B$1:$E$194,4,FALSE)</f>
        <v xml:space="preserve">PRESTADORES INDEPENDEINTES, IPS SIN  INTERNACION   </v>
      </c>
      <c r="E3401" s="1472" t="s">
        <v>4464</v>
      </c>
      <c r="F3401" s="1472" t="s">
        <v>4465</v>
      </c>
      <c r="G3401" s="1472" t="s">
        <v>4466</v>
      </c>
      <c r="H3401" s="1473">
        <v>45714</v>
      </c>
      <c r="I3401" s="1895">
        <v>0.85</v>
      </c>
      <c r="J3401" s="1471" t="s">
        <v>16</v>
      </c>
      <c r="K3401" s="1471" t="s">
        <v>47</v>
      </c>
      <c r="L3401" s="1471" t="s">
        <v>17</v>
      </c>
      <c r="M3401" s="1471" t="s">
        <v>4467</v>
      </c>
      <c r="N3401" s="1471"/>
      <c r="O3401" s="1471"/>
      <c r="P3401" s="1472"/>
      <c r="Q3401" s="1464">
        <f t="shared" si="106"/>
        <v>2</v>
      </c>
      <c r="R3401" s="1794" t="str">
        <f t="shared" si="107"/>
        <v>EL PLAYÓN</v>
      </c>
    </row>
    <row r="3402" spans="1:19" s="21" customFormat="1" ht="25.05" customHeight="1" x14ac:dyDescent="0.3">
      <c r="A3402" s="1531" t="s">
        <v>106</v>
      </c>
      <c r="B3402" s="1531" t="s">
        <v>114</v>
      </c>
      <c r="C3402" s="1479" t="s">
        <v>2772</v>
      </c>
      <c r="D3402" s="1472" t="str">
        <f>VLOOKUP(C3402,CODIGOS!$B$1:$E$194,4,FALSE)</f>
        <v xml:space="preserve">PRESTADORES INDEPENDEINTES, IPS SIN  INTERNACION   </v>
      </c>
      <c r="E3402" s="1472" t="s">
        <v>4464</v>
      </c>
      <c r="F3402" s="1472" t="s">
        <v>4465</v>
      </c>
      <c r="G3402" s="1472" t="s">
        <v>4466</v>
      </c>
      <c r="H3402" s="1473">
        <v>45714</v>
      </c>
      <c r="I3402" s="1895">
        <v>0.51</v>
      </c>
      <c r="J3402" s="1471" t="s">
        <v>16</v>
      </c>
      <c r="K3402" s="1471" t="s">
        <v>47</v>
      </c>
      <c r="L3402" s="1471" t="s">
        <v>573</v>
      </c>
      <c r="M3402" s="1471"/>
      <c r="N3402" s="1471"/>
      <c r="O3402" s="1471"/>
      <c r="P3402" s="1472"/>
      <c r="Q3402" s="1464">
        <f t="shared" si="106"/>
        <v>2</v>
      </c>
      <c r="R3402" s="1794" t="str">
        <f t="shared" si="107"/>
        <v>EL PLAYÓN</v>
      </c>
    </row>
    <row r="3403" spans="1:19" s="21" customFormat="1" ht="25.05" customHeight="1" x14ac:dyDescent="0.3">
      <c r="A3403" s="1531" t="s">
        <v>106</v>
      </c>
      <c r="B3403" s="1531" t="s">
        <v>114</v>
      </c>
      <c r="C3403" s="1475" t="s">
        <v>1031</v>
      </c>
      <c r="D3403" s="1472" t="str">
        <f>VLOOKUP(C3403,CODIGOS!$B$1:$E$194,4,FALSE)</f>
        <v>EXPENDIO DE VERDURAS - FRUTAS ( LOCAL - ESTABLECIMIENTO Y/O FRUVER)</v>
      </c>
      <c r="E3403" s="1472" t="s">
        <v>11732</v>
      </c>
      <c r="F3403" s="1471" t="s">
        <v>11733</v>
      </c>
      <c r="G3403" s="1492" t="s">
        <v>11734</v>
      </c>
      <c r="H3403" s="1473">
        <v>45726</v>
      </c>
      <c r="I3403" s="1905">
        <v>0.76</v>
      </c>
      <c r="J3403" s="1471" t="s">
        <v>16</v>
      </c>
      <c r="K3403" s="1471" t="s">
        <v>47</v>
      </c>
      <c r="L3403" s="1472" t="s">
        <v>22787</v>
      </c>
      <c r="M3403" s="1471" t="s">
        <v>4621</v>
      </c>
      <c r="N3403" s="1472"/>
      <c r="O3403" s="1472"/>
      <c r="P3403" s="1479"/>
      <c r="Q3403" s="1464">
        <f t="shared" si="106"/>
        <v>3</v>
      </c>
      <c r="R3403" s="1794" t="str">
        <f t="shared" si="107"/>
        <v>EL PLAYÓN</v>
      </c>
      <c r="S3403" s="14"/>
    </row>
    <row r="3404" spans="1:19" s="21" customFormat="1" ht="25.05" customHeight="1" x14ac:dyDescent="0.3">
      <c r="A3404" s="1531" t="s">
        <v>106</v>
      </c>
      <c r="B3404" s="1531" t="s">
        <v>114</v>
      </c>
      <c r="C3404" s="1475" t="s">
        <v>18</v>
      </c>
      <c r="D3404" s="1472" t="str">
        <f>VLOOKUP(C3404,CODIGOS!$B$1:$E$194,4,FALSE)</f>
        <v>PANADERÍAS Y O PASTELERÍAS</v>
      </c>
      <c r="E3404" s="1472" t="s">
        <v>11728</v>
      </c>
      <c r="F3404" s="1471" t="s">
        <v>11729</v>
      </c>
      <c r="G3404" s="1471" t="s">
        <v>11730</v>
      </c>
      <c r="H3404" s="1473">
        <v>45726</v>
      </c>
      <c r="I3404" s="1905">
        <v>0.79</v>
      </c>
      <c r="J3404" s="1471" t="s">
        <v>16</v>
      </c>
      <c r="K3404" s="1471" t="s">
        <v>47</v>
      </c>
      <c r="L3404" s="1471" t="s">
        <v>477</v>
      </c>
      <c r="M3404" s="1471" t="s">
        <v>11731</v>
      </c>
      <c r="N3404" s="1472"/>
      <c r="O3404" s="1472"/>
      <c r="P3404" s="1479"/>
      <c r="Q3404" s="1464">
        <f t="shared" si="106"/>
        <v>3</v>
      </c>
      <c r="R3404" s="1794" t="str">
        <f t="shared" si="107"/>
        <v>EL PLAYÓN</v>
      </c>
    </row>
    <row r="3405" spans="1:19" s="21" customFormat="1" ht="25.05" customHeight="1" x14ac:dyDescent="0.3">
      <c r="A3405" s="1531" t="s">
        <v>106</v>
      </c>
      <c r="B3405" s="1531" t="s">
        <v>114</v>
      </c>
      <c r="C3405" s="1475" t="s">
        <v>20</v>
      </c>
      <c r="D3405" s="1472" t="str">
        <f>VLOOKUP(C3405,CODIGOS!$B$1:$E$194,4,FALSE)</f>
        <v>TIENDA DE BARRIO O CIGARRERÍA, INCLUIDAS LAS UBICADAS EN ZONAS FRANCAS</v>
      </c>
      <c r="E3405" s="1491" t="s">
        <v>11725</v>
      </c>
      <c r="F3405" s="1491" t="s">
        <v>11726</v>
      </c>
      <c r="G3405" s="1472" t="s">
        <v>11727</v>
      </c>
      <c r="H3405" s="1523">
        <v>45726</v>
      </c>
      <c r="I3405" s="1905">
        <v>0.8075</v>
      </c>
      <c r="J3405" s="1471" t="s">
        <v>16</v>
      </c>
      <c r="K3405" s="1471" t="s">
        <v>47</v>
      </c>
      <c r="L3405" s="1472" t="s">
        <v>22787</v>
      </c>
      <c r="M3405" s="1471" t="s">
        <v>4621</v>
      </c>
      <c r="N3405" s="1472"/>
      <c r="O3405" s="1472"/>
      <c r="P3405" s="1479"/>
      <c r="Q3405" s="1464">
        <f t="shared" si="106"/>
        <v>3</v>
      </c>
      <c r="R3405" s="1794" t="str">
        <f t="shared" si="107"/>
        <v>EL PLAYÓN</v>
      </c>
    </row>
    <row r="3406" spans="1:19" s="21" customFormat="1" ht="25.05" customHeight="1" x14ac:dyDescent="0.3">
      <c r="A3406" s="1531" t="s">
        <v>106</v>
      </c>
      <c r="B3406" s="1531" t="s">
        <v>114</v>
      </c>
      <c r="C3406" s="1475" t="s">
        <v>1790</v>
      </c>
      <c r="D3406" s="1472" t="str">
        <f>VLOOKUP(C3406,CODIGOS!$B$1:$E$194,4,FALSE)</f>
        <v xml:space="preserve">BODEGAS PARA ALMACENAMIENTO DE ALIMENTOS </v>
      </c>
      <c r="E3406" s="1491" t="s">
        <v>11735</v>
      </c>
      <c r="F3406" s="1491" t="s">
        <v>11736</v>
      </c>
      <c r="G3406" s="1491" t="s">
        <v>11737</v>
      </c>
      <c r="H3406" s="1473">
        <v>45727</v>
      </c>
      <c r="I3406" s="1905">
        <v>0.8</v>
      </c>
      <c r="J3406" s="1471" t="s">
        <v>16</v>
      </c>
      <c r="K3406" s="1471" t="s">
        <v>47</v>
      </c>
      <c r="L3406" s="1471" t="s">
        <v>1794</v>
      </c>
      <c r="M3406" s="1471"/>
      <c r="N3406" s="1475"/>
      <c r="O3406" s="1475"/>
      <c r="P3406" s="1479"/>
      <c r="Q3406" s="1464">
        <f t="shared" si="106"/>
        <v>3</v>
      </c>
      <c r="R3406" s="1794" t="str">
        <f t="shared" si="107"/>
        <v>EL PLAYÓN</v>
      </c>
    </row>
    <row r="3407" spans="1:19" s="21" customFormat="1" ht="25.05" customHeight="1" x14ac:dyDescent="0.3">
      <c r="A3407" s="1531" t="s">
        <v>106</v>
      </c>
      <c r="B3407" s="1531" t="s">
        <v>114</v>
      </c>
      <c r="C3407" s="1471" t="s">
        <v>803</v>
      </c>
      <c r="D3407" s="1472" t="str">
        <f>VLOOKUP(C3407,CODIGOS!$B$1:$E$194,4,FALSE)</f>
        <v xml:space="preserve">SISTEMAS DE SUMINISTRO DE AGUA PARA CONSUMO HUMANO URBANO </v>
      </c>
      <c r="E3407" s="1492" t="s">
        <v>11347</v>
      </c>
      <c r="F3407" s="1492" t="s">
        <v>11348</v>
      </c>
      <c r="G3407" s="1492" t="s">
        <v>11349</v>
      </c>
      <c r="H3407" s="1473">
        <v>45750</v>
      </c>
      <c r="I3407" s="1905">
        <v>0.43420000000000003</v>
      </c>
      <c r="J3407" s="1472" t="s">
        <v>112</v>
      </c>
      <c r="K3407" s="1471" t="s">
        <v>47</v>
      </c>
      <c r="L3407" s="1471" t="s">
        <v>5686</v>
      </c>
      <c r="M3407" s="1471" t="s">
        <v>11350</v>
      </c>
      <c r="N3407" s="1898"/>
      <c r="O3407" s="1898"/>
      <c r="P3407" s="1477"/>
      <c r="Q3407" s="1464">
        <f t="shared" si="106"/>
        <v>4</v>
      </c>
      <c r="R3407" s="1794" t="str">
        <f t="shared" si="107"/>
        <v>EL PLAYÓN</v>
      </c>
    </row>
    <row r="3408" spans="1:19" s="21" customFormat="1" ht="25.05" customHeight="1" x14ac:dyDescent="0.3">
      <c r="A3408" s="1531" t="s">
        <v>106</v>
      </c>
      <c r="B3408" s="1531" t="s">
        <v>114</v>
      </c>
      <c r="C3408" s="1475" t="s">
        <v>472</v>
      </c>
      <c r="D3408" s="1472" t="str">
        <f>VLOOKUP(C3408,CODIGOS!$B$1:$E$194,4,FALSE)</f>
        <v>RESTAURANTES PUBLICOS</v>
      </c>
      <c r="E3408" s="1472" t="s">
        <v>11533</v>
      </c>
      <c r="F3408" s="1472" t="s">
        <v>11534</v>
      </c>
      <c r="G3408" s="1472" t="s">
        <v>11535</v>
      </c>
      <c r="H3408" s="1473">
        <v>45754</v>
      </c>
      <c r="I3408" s="1905">
        <v>0.7359</v>
      </c>
      <c r="J3408" s="1471" t="s">
        <v>16</v>
      </c>
      <c r="K3408" s="1471" t="s">
        <v>47</v>
      </c>
      <c r="L3408" s="1471" t="s">
        <v>477</v>
      </c>
      <c r="M3408" s="1471"/>
      <c r="N3408" s="1472"/>
      <c r="O3408" s="1472"/>
      <c r="P3408" s="1479"/>
      <c r="Q3408" s="1464">
        <f t="shared" si="106"/>
        <v>4</v>
      </c>
      <c r="R3408" s="1794" t="str">
        <f t="shared" si="107"/>
        <v>EL PLAYÓN</v>
      </c>
    </row>
    <row r="3409" spans="1:18" s="21" customFormat="1" ht="25.05" customHeight="1" x14ac:dyDescent="0.3">
      <c r="A3409" s="1531" t="s">
        <v>106</v>
      </c>
      <c r="B3409" s="1531" t="s">
        <v>114</v>
      </c>
      <c r="C3409" s="1475" t="s">
        <v>20</v>
      </c>
      <c r="D3409" s="1472" t="str">
        <f>VLOOKUP(C3409,CODIGOS!$B$1:$E$194,4,FALSE)</f>
        <v>TIENDA DE BARRIO O CIGARRERÍA, INCLUIDAS LAS UBICADAS EN ZONAS FRANCAS</v>
      </c>
      <c r="E3409" s="1472" t="s">
        <v>11528</v>
      </c>
      <c r="F3409" s="1472" t="s">
        <v>11529</v>
      </c>
      <c r="G3409" s="1471" t="s">
        <v>11530</v>
      </c>
      <c r="H3409" s="1473">
        <v>45754</v>
      </c>
      <c r="I3409" s="1905">
        <v>0.83499999999999996</v>
      </c>
      <c r="J3409" s="1471" t="s">
        <v>16</v>
      </c>
      <c r="K3409" s="1471" t="s">
        <v>47</v>
      </c>
      <c r="L3409" s="1472" t="s">
        <v>22787</v>
      </c>
      <c r="M3409" s="1471"/>
      <c r="N3409" s="1479"/>
      <c r="O3409" s="1479"/>
      <c r="P3409" s="1479"/>
      <c r="Q3409" s="1464">
        <f t="shared" si="106"/>
        <v>4</v>
      </c>
      <c r="R3409" s="1794" t="str">
        <f t="shared" si="107"/>
        <v>EL PLAYÓN</v>
      </c>
    </row>
    <row r="3410" spans="1:18" s="21" customFormat="1" ht="25.05" customHeight="1" x14ac:dyDescent="0.3">
      <c r="A3410" s="1531" t="s">
        <v>106</v>
      </c>
      <c r="B3410" s="1531" t="s">
        <v>114</v>
      </c>
      <c r="C3410" s="1475" t="s">
        <v>20</v>
      </c>
      <c r="D3410" s="1472" t="str">
        <f>VLOOKUP(C3410,CODIGOS!$B$1:$E$194,4,FALSE)</f>
        <v>TIENDA DE BARRIO O CIGARRERÍA, INCLUIDAS LAS UBICADAS EN ZONAS FRANCAS</v>
      </c>
      <c r="E3410" s="1472" t="s">
        <v>1865</v>
      </c>
      <c r="F3410" s="1472" t="s">
        <v>11531</v>
      </c>
      <c r="G3410" s="1472" t="s">
        <v>11532</v>
      </c>
      <c r="H3410" s="1473">
        <v>45754</v>
      </c>
      <c r="I3410" s="1905">
        <v>0.74750000000000005</v>
      </c>
      <c r="J3410" s="1471" t="s">
        <v>16</v>
      </c>
      <c r="K3410" s="1471" t="s">
        <v>47</v>
      </c>
      <c r="L3410" s="1472" t="s">
        <v>22787</v>
      </c>
      <c r="M3410" s="1471"/>
      <c r="N3410" s="1479"/>
      <c r="O3410" s="1479"/>
      <c r="P3410" s="1479"/>
      <c r="Q3410" s="1464">
        <f t="shared" si="106"/>
        <v>4</v>
      </c>
      <c r="R3410" s="1794" t="str">
        <f t="shared" si="107"/>
        <v>EL PLAYÓN</v>
      </c>
    </row>
    <row r="3411" spans="1:18" s="21" customFormat="1" ht="25.05" customHeight="1" x14ac:dyDescent="0.3">
      <c r="A3411" s="1531" t="s">
        <v>106</v>
      </c>
      <c r="B3411" s="1531" t="s">
        <v>114</v>
      </c>
      <c r="C3411" s="1475" t="s">
        <v>472</v>
      </c>
      <c r="D3411" s="1472" t="str">
        <f>VLOOKUP(C3411,CODIGOS!$B$1:$E$194,4,FALSE)</f>
        <v>RESTAURANTES PUBLICOS</v>
      </c>
      <c r="E3411" s="1491" t="s">
        <v>11520</v>
      </c>
      <c r="F3411" s="1491" t="s">
        <v>11521</v>
      </c>
      <c r="G3411" s="1477" t="s">
        <v>11522</v>
      </c>
      <c r="H3411" s="1473">
        <v>45755</v>
      </c>
      <c r="I3411" s="1905">
        <v>0.72</v>
      </c>
      <c r="J3411" s="1471" t="s">
        <v>16</v>
      </c>
      <c r="K3411" s="1471" t="s">
        <v>47</v>
      </c>
      <c r="L3411" s="1471" t="s">
        <v>477</v>
      </c>
      <c r="M3411" s="1471" t="s">
        <v>11460</v>
      </c>
      <c r="N3411" s="1472"/>
      <c r="O3411" s="1472"/>
      <c r="P3411" s="1479"/>
      <c r="Q3411" s="1464">
        <f t="shared" si="106"/>
        <v>4</v>
      </c>
      <c r="R3411" s="1794" t="str">
        <f t="shared" si="107"/>
        <v>EL PLAYÓN</v>
      </c>
    </row>
    <row r="3412" spans="1:18" s="21" customFormat="1" ht="25.05" customHeight="1" x14ac:dyDescent="0.3">
      <c r="A3412" s="1531" t="s">
        <v>106</v>
      </c>
      <c r="B3412" s="1531" t="s">
        <v>114</v>
      </c>
      <c r="C3412" s="1475" t="s">
        <v>20</v>
      </c>
      <c r="D3412" s="1472" t="str">
        <f>VLOOKUP(C3412,CODIGOS!$B$1:$E$194,4,FALSE)</f>
        <v>TIENDA DE BARRIO O CIGARRERÍA, INCLUIDAS LAS UBICADAS EN ZONAS FRANCAS</v>
      </c>
      <c r="E3412" s="1471" t="s">
        <v>11536</v>
      </c>
      <c r="F3412" s="1491" t="s">
        <v>11537</v>
      </c>
      <c r="G3412" s="1471" t="s">
        <v>11538</v>
      </c>
      <c r="H3412" s="1473">
        <v>45755</v>
      </c>
      <c r="I3412" s="1905">
        <v>0.73750000000000004</v>
      </c>
      <c r="J3412" s="1471" t="s">
        <v>16</v>
      </c>
      <c r="K3412" s="1471" t="s">
        <v>47</v>
      </c>
      <c r="L3412" s="1472" t="s">
        <v>22787</v>
      </c>
      <c r="M3412" s="1471"/>
      <c r="N3412" s="1472"/>
      <c r="O3412" s="1472"/>
      <c r="P3412" s="1479"/>
      <c r="Q3412" s="1464">
        <f t="shared" si="106"/>
        <v>4</v>
      </c>
      <c r="R3412" s="1794" t="str">
        <f t="shared" si="107"/>
        <v>EL PLAYÓN</v>
      </c>
    </row>
    <row r="3413" spans="1:18" s="21" customFormat="1" ht="25.05" customHeight="1" x14ac:dyDescent="0.3">
      <c r="A3413" s="1531" t="s">
        <v>106</v>
      </c>
      <c r="B3413" s="1531" t="s">
        <v>114</v>
      </c>
      <c r="C3413" s="1475" t="s">
        <v>547</v>
      </c>
      <c r="D3413" s="1472" t="str">
        <f>VLOOKUP(C3413,CODIGOS!$B$1:$E$194,4,FALSE)</f>
        <v>CAFETERÍA</v>
      </c>
      <c r="E3413" s="1471" t="s">
        <v>11546</v>
      </c>
      <c r="F3413" s="1471" t="s">
        <v>11547</v>
      </c>
      <c r="G3413" s="1471" t="s">
        <v>11548</v>
      </c>
      <c r="H3413" s="1473">
        <v>45756</v>
      </c>
      <c r="I3413" s="1905">
        <v>0.79</v>
      </c>
      <c r="J3413" s="1471" t="s">
        <v>16</v>
      </c>
      <c r="K3413" s="1471" t="s">
        <v>47</v>
      </c>
      <c r="L3413" s="1471" t="s">
        <v>477</v>
      </c>
      <c r="M3413" s="1471" t="s">
        <v>11549</v>
      </c>
      <c r="N3413" s="1472"/>
      <c r="O3413" s="1472"/>
      <c r="P3413" s="1479"/>
      <c r="Q3413" s="1464">
        <f t="shared" si="106"/>
        <v>4</v>
      </c>
      <c r="R3413" s="1794" t="str">
        <f t="shared" si="107"/>
        <v>EL PLAYÓN</v>
      </c>
    </row>
    <row r="3414" spans="1:18" s="21" customFormat="1" ht="25.05" customHeight="1" x14ac:dyDescent="0.3">
      <c r="A3414" s="1531" t="s">
        <v>106</v>
      </c>
      <c r="B3414" s="1531" t="s">
        <v>114</v>
      </c>
      <c r="C3414" s="1475" t="s">
        <v>905</v>
      </c>
      <c r="D3414" s="1472" t="str">
        <f>VLOOKUP(C3414,CODIGOS!$B$1:$E$194,4,FALSE)</f>
        <v>COMEDORES ESCOLARES (PAE - PRIVADOS)</v>
      </c>
      <c r="E3414" s="1472" t="s">
        <v>11539</v>
      </c>
      <c r="F3414" s="1472" t="s">
        <v>11540</v>
      </c>
      <c r="G3414" s="1471" t="s">
        <v>11541</v>
      </c>
      <c r="H3414" s="1473">
        <v>45756</v>
      </c>
      <c r="I3414" s="1905">
        <v>0.78</v>
      </c>
      <c r="J3414" s="1471" t="s">
        <v>16</v>
      </c>
      <c r="K3414" s="1471" t="s">
        <v>47</v>
      </c>
      <c r="L3414" s="1471" t="s">
        <v>17</v>
      </c>
      <c r="M3414" s="1471" t="s">
        <v>11542</v>
      </c>
      <c r="N3414" s="1479"/>
      <c r="O3414" s="1479"/>
      <c r="P3414" s="1479"/>
      <c r="Q3414" s="1464">
        <f t="shared" si="106"/>
        <v>4</v>
      </c>
      <c r="R3414" s="1794" t="str">
        <f t="shared" si="107"/>
        <v>EL PLAYÓN</v>
      </c>
    </row>
    <row r="3415" spans="1:18" s="21" customFormat="1" ht="25.05" customHeight="1" x14ac:dyDescent="0.3">
      <c r="A3415" s="1531" t="s">
        <v>106</v>
      </c>
      <c r="B3415" s="1531" t="s">
        <v>114</v>
      </c>
      <c r="C3415" s="1475" t="s">
        <v>1409</v>
      </c>
      <c r="D3415" s="1472" t="str">
        <f>VLOOKUP(C3415,CODIGOS!$B$1:$E$194,4,FALSE)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415" s="1472" t="s">
        <v>11543</v>
      </c>
      <c r="F3415" s="1899" t="s">
        <v>11544</v>
      </c>
      <c r="G3415" s="1472" t="s">
        <v>11545</v>
      </c>
      <c r="H3415" s="1473">
        <v>45756</v>
      </c>
      <c r="I3415" s="1905">
        <v>0.71</v>
      </c>
      <c r="J3415" s="1471" t="s">
        <v>16</v>
      </c>
      <c r="K3415" s="1471" t="s">
        <v>47</v>
      </c>
      <c r="L3415" s="1471" t="s">
        <v>17</v>
      </c>
      <c r="M3415" s="1471" t="s">
        <v>3783</v>
      </c>
      <c r="N3415" s="1472"/>
      <c r="O3415" s="1472"/>
      <c r="P3415" s="1479"/>
      <c r="Q3415" s="1464">
        <f t="shared" si="106"/>
        <v>4</v>
      </c>
      <c r="R3415" s="1794" t="str">
        <f t="shared" si="107"/>
        <v>EL PLAYÓN</v>
      </c>
    </row>
    <row r="3416" spans="1:18" s="21" customFormat="1" ht="25.05" customHeight="1" x14ac:dyDescent="0.3">
      <c r="A3416" s="1531" t="s">
        <v>106</v>
      </c>
      <c r="B3416" s="1531" t="s">
        <v>114</v>
      </c>
      <c r="C3416" s="1475" t="s">
        <v>3298</v>
      </c>
      <c r="D3416" s="1472" t="str">
        <f>VLOOKUP(C3416,CODIGOS!$B$1:$E$194,4,FALSE)</f>
        <v>EXPENDIO DE  PESCADO Y PRODUCTOS DE LA PESCA.</v>
      </c>
      <c r="E3416" s="1491" t="s">
        <v>11523</v>
      </c>
      <c r="F3416" s="1491" t="s">
        <v>66</v>
      </c>
      <c r="G3416" s="1471" t="s">
        <v>11524</v>
      </c>
      <c r="H3416" s="1473">
        <v>45757</v>
      </c>
      <c r="I3416" s="1767" t="s">
        <v>120</v>
      </c>
      <c r="J3416" s="1472" t="s">
        <v>30241</v>
      </c>
      <c r="K3416" s="1475" t="s">
        <v>41</v>
      </c>
      <c r="L3416" s="1471" t="s">
        <v>17</v>
      </c>
      <c r="M3416" s="1471" t="s">
        <v>3382</v>
      </c>
      <c r="N3416" s="1472"/>
      <c r="O3416" s="1472"/>
      <c r="P3416" s="1479"/>
      <c r="Q3416" s="1464">
        <f t="shared" si="106"/>
        <v>4</v>
      </c>
      <c r="R3416" s="1794" t="str">
        <f t="shared" si="107"/>
        <v>EL PLAYÓN</v>
      </c>
    </row>
    <row r="3417" spans="1:18" s="21" customFormat="1" ht="25.05" customHeight="1" x14ac:dyDescent="0.3">
      <c r="A3417" s="1531" t="s">
        <v>106</v>
      </c>
      <c r="B3417" s="1531" t="s">
        <v>114</v>
      </c>
      <c r="C3417" s="1475" t="s">
        <v>3298</v>
      </c>
      <c r="D3417" s="1472" t="str">
        <f>VLOOKUP(C3417,CODIGOS!$B$1:$E$194,4,FALSE)</f>
        <v>EXPENDIO DE  PESCADO Y PRODUCTOS DE LA PESCA.</v>
      </c>
      <c r="E3417" s="1491" t="s">
        <v>11525</v>
      </c>
      <c r="F3417" s="1491" t="s">
        <v>66</v>
      </c>
      <c r="G3417" s="1472" t="s">
        <v>11526</v>
      </c>
      <c r="H3417" s="1473">
        <v>45757</v>
      </c>
      <c r="I3417" s="1767" t="s">
        <v>120</v>
      </c>
      <c r="J3417" s="1472" t="s">
        <v>30241</v>
      </c>
      <c r="K3417" s="1475" t="s">
        <v>41</v>
      </c>
      <c r="L3417" s="1471" t="s">
        <v>17</v>
      </c>
      <c r="M3417" s="1471" t="s">
        <v>3382</v>
      </c>
      <c r="N3417" s="1472"/>
      <c r="O3417" s="1472"/>
      <c r="P3417" s="1479"/>
      <c r="Q3417" s="1464">
        <f t="shared" si="106"/>
        <v>4</v>
      </c>
      <c r="R3417" s="1794" t="str">
        <f t="shared" si="107"/>
        <v>EL PLAYÓN</v>
      </c>
    </row>
    <row r="3418" spans="1:18" s="21" customFormat="1" ht="25.05" customHeight="1" x14ac:dyDescent="0.3">
      <c r="A3418" s="1531" t="s">
        <v>106</v>
      </c>
      <c r="B3418" s="1531" t="s">
        <v>114</v>
      </c>
      <c r="C3418" s="1475" t="s">
        <v>3298</v>
      </c>
      <c r="D3418" s="1472" t="str">
        <f>VLOOKUP(C3418,CODIGOS!$B$1:$E$194,4,FALSE)</f>
        <v>EXPENDIO DE  PESCADO Y PRODUCTOS DE LA PESCA.</v>
      </c>
      <c r="E3418" s="1491" t="s">
        <v>11527</v>
      </c>
      <c r="F3418" s="1491" t="s">
        <v>66</v>
      </c>
      <c r="G3418" s="1472" t="s">
        <v>11526</v>
      </c>
      <c r="H3418" s="1473">
        <v>45757</v>
      </c>
      <c r="I3418" s="1767" t="s">
        <v>120</v>
      </c>
      <c r="J3418" s="1472" t="s">
        <v>30241</v>
      </c>
      <c r="K3418" s="1475" t="s">
        <v>41</v>
      </c>
      <c r="L3418" s="1471" t="s">
        <v>17</v>
      </c>
      <c r="M3418" s="1471" t="s">
        <v>3382</v>
      </c>
      <c r="N3418" s="1479"/>
      <c r="O3418" s="1479"/>
      <c r="P3418" s="1479"/>
      <c r="Q3418" s="1464">
        <f t="shared" si="106"/>
        <v>4</v>
      </c>
      <c r="R3418" s="1794" t="str">
        <f t="shared" si="107"/>
        <v>EL PLAYÓN</v>
      </c>
    </row>
    <row r="3419" spans="1:18" s="21" customFormat="1" ht="25.05" customHeight="1" x14ac:dyDescent="0.3">
      <c r="A3419" s="1531" t="s">
        <v>106</v>
      </c>
      <c r="B3419" s="1531" t="s">
        <v>114</v>
      </c>
      <c r="C3419" s="1475" t="s">
        <v>820</v>
      </c>
      <c r="D3419" s="1472" t="str">
        <f>VLOOKUP(C3419,CODIGOS!$B$1:$E$194,4,FALSE)</f>
        <v>DEPOSITOS, DEPOSITOS  DE MATERIALES DE CONSTRUCCION, FERRETERIAS, CHATARRERIA (COMERCIO AL POR MAYOR DE MATERIALES DE CONSTRUCCIÓN, ARTÍCULOS DE FERRETERÍA, PINTURAS, PRODUCTOS DE VIDRIO, EQUIPO Y MATERIALES DE FONTANERÍA Y CALEFACCIÓN)</v>
      </c>
      <c r="E3419" s="1472" t="s">
        <v>11550</v>
      </c>
      <c r="F3419" s="1472" t="s">
        <v>11551</v>
      </c>
      <c r="G3419" s="1471" t="s">
        <v>11552</v>
      </c>
      <c r="H3419" s="1473">
        <v>45768</v>
      </c>
      <c r="I3419" s="1905">
        <v>0.78</v>
      </c>
      <c r="J3419" s="1472" t="s">
        <v>22</v>
      </c>
      <c r="K3419" s="1471" t="s">
        <v>47</v>
      </c>
      <c r="L3419" s="1471" t="s">
        <v>17</v>
      </c>
      <c r="M3419" s="1471" t="s">
        <v>11553</v>
      </c>
      <c r="N3419" s="1472"/>
      <c r="O3419" s="1472"/>
      <c r="P3419" s="1479"/>
      <c r="Q3419" s="1464">
        <f t="shared" si="106"/>
        <v>4</v>
      </c>
      <c r="R3419" s="1794" t="str">
        <f t="shared" si="107"/>
        <v>EL PLAYÓN</v>
      </c>
    </row>
    <row r="3420" spans="1:18" s="21" customFormat="1" ht="25.05" customHeight="1" x14ac:dyDescent="0.3">
      <c r="A3420" s="1531" t="s">
        <v>106</v>
      </c>
      <c r="B3420" s="1531" t="s">
        <v>114</v>
      </c>
      <c r="C3420" s="1475" t="s">
        <v>1409</v>
      </c>
      <c r="D3420" s="1472" t="str">
        <f>VLOOKUP(C3420,CODIGOS!$B$1:$E$194,4,FALSE)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420" s="1472" t="s">
        <v>11557</v>
      </c>
      <c r="F3420" s="1899" t="s">
        <v>11558</v>
      </c>
      <c r="G3420" s="1472" t="s">
        <v>11559</v>
      </c>
      <c r="H3420" s="1473">
        <v>45770</v>
      </c>
      <c r="I3420" s="1905">
        <v>0.69</v>
      </c>
      <c r="J3420" s="1471" t="s">
        <v>16</v>
      </c>
      <c r="K3420" s="1471" t="s">
        <v>47</v>
      </c>
      <c r="L3420" s="1471" t="s">
        <v>17</v>
      </c>
      <c r="M3420" s="1471" t="s">
        <v>3783</v>
      </c>
      <c r="N3420" s="1479"/>
      <c r="O3420" s="1479"/>
      <c r="P3420" s="1479"/>
      <c r="Q3420" s="1464">
        <f t="shared" si="106"/>
        <v>4</v>
      </c>
      <c r="R3420" s="1794" t="str">
        <f t="shared" si="107"/>
        <v>EL PLAYÓN</v>
      </c>
    </row>
    <row r="3421" spans="1:18" s="21" customFormat="1" ht="25.05" customHeight="1" x14ac:dyDescent="0.3">
      <c r="A3421" s="1531" t="s">
        <v>106</v>
      </c>
      <c r="B3421" s="1531" t="s">
        <v>114</v>
      </c>
      <c r="C3421" s="1475" t="s">
        <v>18</v>
      </c>
      <c r="D3421" s="1472" t="str">
        <f>VLOOKUP(C3421,CODIGOS!$B$1:$E$194,4,FALSE)</f>
        <v>PANADERÍAS Y O PASTELERÍAS</v>
      </c>
      <c r="E3421" s="1471" t="s">
        <v>11554</v>
      </c>
      <c r="F3421" s="1471" t="s">
        <v>11555</v>
      </c>
      <c r="G3421" s="1471" t="s">
        <v>11556</v>
      </c>
      <c r="H3421" s="1473">
        <v>45770</v>
      </c>
      <c r="I3421" s="1905">
        <v>0.84</v>
      </c>
      <c r="J3421" s="1471" t="s">
        <v>16</v>
      </c>
      <c r="K3421" s="1471" t="s">
        <v>47</v>
      </c>
      <c r="L3421" s="1471" t="s">
        <v>477</v>
      </c>
      <c r="M3421" s="1471"/>
      <c r="N3421" s="1472"/>
      <c r="O3421" s="1479"/>
      <c r="P3421" s="1479"/>
      <c r="Q3421" s="1464">
        <f t="shared" si="106"/>
        <v>4</v>
      </c>
      <c r="R3421" s="1794" t="str">
        <f t="shared" si="107"/>
        <v>EL PLAYÓN</v>
      </c>
    </row>
    <row r="3422" spans="1:18" s="21" customFormat="1" ht="25.05" customHeight="1" x14ac:dyDescent="0.3">
      <c r="A3422" s="1531" t="s">
        <v>106</v>
      </c>
      <c r="B3422" s="1531" t="s">
        <v>114</v>
      </c>
      <c r="C3422" s="1475" t="s">
        <v>20</v>
      </c>
      <c r="D3422" s="1472" t="str">
        <f>VLOOKUP(C3422,CODIGOS!$B$1:$E$194,4,FALSE)</f>
        <v>TIENDA DE BARRIO O CIGARRERÍA, INCLUIDAS LAS UBICADAS EN ZONAS FRANCAS</v>
      </c>
      <c r="E3422" s="1471" t="s">
        <v>11560</v>
      </c>
      <c r="F3422" s="1471" t="s">
        <v>11561</v>
      </c>
      <c r="G3422" s="1471" t="s">
        <v>11562</v>
      </c>
      <c r="H3422" s="1473">
        <v>45770</v>
      </c>
      <c r="I3422" s="1905">
        <v>0.75</v>
      </c>
      <c r="J3422" s="1471" t="s">
        <v>16</v>
      </c>
      <c r="K3422" s="1471" t="s">
        <v>47</v>
      </c>
      <c r="L3422" s="1472" t="s">
        <v>22787</v>
      </c>
      <c r="M3422" s="1471"/>
      <c r="N3422" s="1479"/>
      <c r="O3422" s="1479"/>
      <c r="P3422" s="1479"/>
      <c r="Q3422" s="1464">
        <f t="shared" si="106"/>
        <v>4</v>
      </c>
      <c r="R3422" s="1794" t="str">
        <f t="shared" si="107"/>
        <v>EL PLAYÓN</v>
      </c>
    </row>
    <row r="3423" spans="1:18" s="21" customFormat="1" ht="25.05" customHeight="1" x14ac:dyDescent="0.3">
      <c r="A3423" s="1531" t="s">
        <v>106</v>
      </c>
      <c r="B3423" s="1531" t="s">
        <v>114</v>
      </c>
      <c r="C3423" s="1475" t="s">
        <v>905</v>
      </c>
      <c r="D3423" s="1472" t="str">
        <f>VLOOKUP(C3423,CODIGOS!$B$1:$E$194,4,FALSE)</f>
        <v>COMEDORES ESCOLARES (PAE - PRIVADOS)</v>
      </c>
      <c r="E3423" s="1472" t="s">
        <v>11566</v>
      </c>
      <c r="F3423" s="1472" t="s">
        <v>11567</v>
      </c>
      <c r="G3423" s="1471" t="s">
        <v>11541</v>
      </c>
      <c r="H3423" s="1473">
        <v>45771</v>
      </c>
      <c r="I3423" s="1905">
        <v>0.81000000000000016</v>
      </c>
      <c r="J3423" s="1471" t="s">
        <v>16</v>
      </c>
      <c r="K3423" s="1471" t="s">
        <v>47</v>
      </c>
      <c r="L3423" s="1471" t="s">
        <v>17</v>
      </c>
      <c r="M3423" s="1471" t="s">
        <v>11542</v>
      </c>
      <c r="N3423" s="1479"/>
      <c r="O3423" s="1479"/>
      <c r="P3423" s="1479"/>
      <c r="Q3423" s="1464">
        <f t="shared" si="106"/>
        <v>4</v>
      </c>
      <c r="R3423" s="1794" t="str">
        <f t="shared" si="107"/>
        <v>EL PLAYÓN</v>
      </c>
    </row>
    <row r="3424" spans="1:18" s="21" customFormat="1" ht="25.05" customHeight="1" x14ac:dyDescent="0.3">
      <c r="A3424" s="1531" t="s">
        <v>106</v>
      </c>
      <c r="B3424" s="1531" t="s">
        <v>114</v>
      </c>
      <c r="C3424" s="1475" t="s">
        <v>472</v>
      </c>
      <c r="D3424" s="1472" t="str">
        <f>VLOOKUP(C3424,CODIGOS!$B$1:$E$194,4,FALSE)</f>
        <v>RESTAURANTES PUBLICOS</v>
      </c>
      <c r="E3424" s="1491" t="s">
        <v>11563</v>
      </c>
      <c r="F3424" s="1491" t="s">
        <v>11564</v>
      </c>
      <c r="G3424" s="1472" t="s">
        <v>11565</v>
      </c>
      <c r="H3424" s="1473">
        <v>45771</v>
      </c>
      <c r="I3424" s="1905">
        <v>0.8</v>
      </c>
      <c r="J3424" s="1471" t="s">
        <v>16</v>
      </c>
      <c r="K3424" s="1471" t="s">
        <v>47</v>
      </c>
      <c r="L3424" s="1471" t="s">
        <v>477</v>
      </c>
      <c r="M3424" s="1471"/>
      <c r="N3424" s="1479"/>
      <c r="O3424" s="1479"/>
      <c r="P3424" s="1479"/>
      <c r="Q3424" s="1464">
        <f t="shared" si="106"/>
        <v>4</v>
      </c>
      <c r="R3424" s="1794" t="str">
        <f t="shared" si="107"/>
        <v>EL PLAYÓN</v>
      </c>
    </row>
    <row r="3425" spans="1:19" s="21" customFormat="1" ht="25.05" customHeight="1" x14ac:dyDescent="0.3">
      <c r="A3425" s="1531" t="s">
        <v>106</v>
      </c>
      <c r="B3425" s="1531" t="s">
        <v>114</v>
      </c>
      <c r="C3425" s="1475" t="s">
        <v>472</v>
      </c>
      <c r="D3425" s="1472" t="str">
        <f>VLOOKUP(C3425,CODIGOS!$B$1:$E$194,4,FALSE)</f>
        <v>RESTAURANTES PUBLICOS</v>
      </c>
      <c r="E3425" s="1472" t="s">
        <v>11568</v>
      </c>
      <c r="F3425" s="1472" t="s">
        <v>11569</v>
      </c>
      <c r="G3425" s="1472" t="s">
        <v>11570</v>
      </c>
      <c r="H3425" s="1473">
        <v>45771</v>
      </c>
      <c r="I3425" s="1905">
        <v>0.80500000000000005</v>
      </c>
      <c r="J3425" s="1471" t="s">
        <v>16</v>
      </c>
      <c r="K3425" s="1471" t="s">
        <v>47</v>
      </c>
      <c r="L3425" s="1471" t="s">
        <v>477</v>
      </c>
      <c r="M3425" s="1471"/>
      <c r="N3425" s="1472"/>
      <c r="O3425" s="1472"/>
      <c r="P3425" s="1479"/>
      <c r="Q3425" s="1464">
        <f t="shared" si="106"/>
        <v>4</v>
      </c>
      <c r="R3425" s="1794" t="str">
        <f t="shared" si="107"/>
        <v>EL PLAYÓN</v>
      </c>
    </row>
    <row r="3426" spans="1:19" s="21" customFormat="1" ht="25.05" customHeight="1" x14ac:dyDescent="0.3">
      <c r="A3426" s="1531" t="s">
        <v>106</v>
      </c>
      <c r="B3426" s="1531" t="s">
        <v>114</v>
      </c>
      <c r="C3426" s="1475" t="s">
        <v>472</v>
      </c>
      <c r="D3426" s="1472" t="str">
        <f>VLOOKUP(C3426,CODIGOS!$B$1:$E$194,4,FALSE)</f>
        <v>RESTAURANTES PUBLICOS</v>
      </c>
      <c r="E3426" s="1472" t="s">
        <v>11571</v>
      </c>
      <c r="F3426" s="1472" t="s">
        <v>11572</v>
      </c>
      <c r="G3426" s="1472" t="s">
        <v>11573</v>
      </c>
      <c r="H3426" s="1473">
        <v>45771</v>
      </c>
      <c r="I3426" s="1905">
        <v>0.84</v>
      </c>
      <c r="J3426" s="1471" t="s">
        <v>16</v>
      </c>
      <c r="K3426" s="1471" t="s">
        <v>47</v>
      </c>
      <c r="L3426" s="1471" t="s">
        <v>477</v>
      </c>
      <c r="M3426" s="1471" t="s">
        <v>4621</v>
      </c>
      <c r="N3426" s="1472"/>
      <c r="O3426" s="1472"/>
      <c r="P3426" s="1479"/>
      <c r="Q3426" s="1464">
        <f t="shared" si="106"/>
        <v>4</v>
      </c>
      <c r="R3426" s="1794" t="str">
        <f t="shared" si="107"/>
        <v>EL PLAYÓN</v>
      </c>
    </row>
    <row r="3427" spans="1:19" s="21" customFormat="1" ht="25.05" customHeight="1" x14ac:dyDescent="0.2">
      <c r="A3427" s="1531" t="s">
        <v>106</v>
      </c>
      <c r="B3427" s="1472" t="s">
        <v>114</v>
      </c>
      <c r="C3427" s="1472" t="s">
        <v>715</v>
      </c>
      <c r="D3427" s="1472" t="str">
        <f>VLOOKUP(C3427,CODIGOS!$B$1:$E$194,4,FALSE)</f>
        <v>COLEGIOS</v>
      </c>
      <c r="E3427" s="1472" t="s">
        <v>16812</v>
      </c>
      <c r="F3427" s="1472" t="s">
        <v>16813</v>
      </c>
      <c r="G3427" s="1472" t="s">
        <v>16810</v>
      </c>
      <c r="H3427" s="1523">
        <v>45782</v>
      </c>
      <c r="I3427" s="1534">
        <v>0.66</v>
      </c>
      <c r="J3427" s="1471" t="s">
        <v>16</v>
      </c>
      <c r="K3427" s="1471" t="s">
        <v>47</v>
      </c>
      <c r="L3427" s="1472" t="s">
        <v>17</v>
      </c>
      <c r="M3427" s="1472" t="s">
        <v>16814</v>
      </c>
      <c r="N3427" s="1472"/>
      <c r="O3427" s="1479"/>
      <c r="P3427" s="1479"/>
      <c r="Q3427" s="1464">
        <f t="shared" si="106"/>
        <v>5</v>
      </c>
      <c r="R3427" s="1794" t="str">
        <f t="shared" si="107"/>
        <v>EL PLAYÓN</v>
      </c>
      <c r="S3427" s="389"/>
    </row>
    <row r="3428" spans="1:19" s="21" customFormat="1" ht="25.05" customHeight="1" x14ac:dyDescent="0.2">
      <c r="A3428" s="1531" t="s">
        <v>106</v>
      </c>
      <c r="B3428" s="1472" t="s">
        <v>114</v>
      </c>
      <c r="C3428" s="1472" t="s">
        <v>20</v>
      </c>
      <c r="D3428" s="1472" t="str">
        <f>VLOOKUP(C3428,CODIGOS!$B$1:$E$194,4,FALSE)</f>
        <v>TIENDA DE BARRIO O CIGARRERÍA, INCLUIDAS LAS UBICADAS EN ZONAS FRANCAS</v>
      </c>
      <c r="E3428" s="1472" t="s">
        <v>16815</v>
      </c>
      <c r="F3428" s="1472" t="s">
        <v>16816</v>
      </c>
      <c r="G3428" s="1472" t="s">
        <v>16817</v>
      </c>
      <c r="H3428" s="1523">
        <v>45784</v>
      </c>
      <c r="I3428" s="1534">
        <v>0.71</v>
      </c>
      <c r="J3428" s="1471" t="s">
        <v>16</v>
      </c>
      <c r="K3428" s="1471" t="s">
        <v>47</v>
      </c>
      <c r="L3428" s="1472" t="s">
        <v>22787</v>
      </c>
      <c r="M3428" s="1472"/>
      <c r="N3428" s="1472"/>
      <c r="O3428" s="1479"/>
      <c r="P3428" s="1479"/>
      <c r="Q3428" s="1464">
        <f t="shared" si="106"/>
        <v>5</v>
      </c>
      <c r="R3428" s="1794" t="str">
        <f t="shared" si="107"/>
        <v>EL PLAYÓN</v>
      </c>
      <c r="S3428" s="389"/>
    </row>
    <row r="3429" spans="1:19" s="21" customFormat="1" ht="25.05" customHeight="1" x14ac:dyDescent="0.2">
      <c r="A3429" s="1531" t="s">
        <v>106</v>
      </c>
      <c r="B3429" s="1472" t="s">
        <v>114</v>
      </c>
      <c r="C3429" s="1479" t="s">
        <v>20</v>
      </c>
      <c r="D3429" s="1472" t="str">
        <f>VLOOKUP(C3429,CODIGOS!$B$1:$E$194,4,FALSE)</f>
        <v>TIENDA DE BARRIO O CIGARRERÍA, INCLUIDAS LAS UBICADAS EN ZONAS FRANCAS</v>
      </c>
      <c r="E3429" s="1479" t="s">
        <v>16818</v>
      </c>
      <c r="F3429" s="1479" t="s">
        <v>16819</v>
      </c>
      <c r="G3429" s="1479" t="s">
        <v>16820</v>
      </c>
      <c r="H3429" s="1528">
        <v>45784</v>
      </c>
      <c r="I3429" s="1906">
        <v>0.86</v>
      </c>
      <c r="J3429" s="1471" t="s">
        <v>16</v>
      </c>
      <c r="K3429" s="1471" t="s">
        <v>47</v>
      </c>
      <c r="L3429" s="1472" t="s">
        <v>22787</v>
      </c>
      <c r="M3429" s="1472"/>
      <c r="N3429" s="1472"/>
      <c r="O3429" s="1472"/>
      <c r="P3429" s="1479"/>
      <c r="Q3429" s="1464">
        <f t="shared" si="106"/>
        <v>5</v>
      </c>
      <c r="R3429" s="1794" t="str">
        <f t="shared" si="107"/>
        <v>EL PLAYÓN</v>
      </c>
      <c r="S3429" s="389"/>
    </row>
    <row r="3430" spans="1:19" s="21" customFormat="1" ht="25.05" customHeight="1" x14ac:dyDescent="0.2">
      <c r="A3430" s="1531" t="s">
        <v>106</v>
      </c>
      <c r="B3430" s="1472" t="s">
        <v>114</v>
      </c>
      <c r="C3430" s="1472" t="s">
        <v>715</v>
      </c>
      <c r="D3430" s="1472" t="str">
        <f>VLOOKUP(C3430,CODIGOS!$B$1:$E$194,4,FALSE)</f>
        <v>COLEGIOS</v>
      </c>
      <c r="E3430" s="1472" t="s">
        <v>16808</v>
      </c>
      <c r="F3430" s="1472" t="s">
        <v>16809</v>
      </c>
      <c r="G3430" s="1472" t="s">
        <v>16810</v>
      </c>
      <c r="H3430" s="1523">
        <v>45785</v>
      </c>
      <c r="I3430" s="1534">
        <v>0.61499999999999999</v>
      </c>
      <c r="J3430" s="1471" t="s">
        <v>16</v>
      </c>
      <c r="K3430" s="1471" t="s">
        <v>47</v>
      </c>
      <c r="L3430" s="1472" t="s">
        <v>17</v>
      </c>
      <c r="M3430" s="1472" t="s">
        <v>16811</v>
      </c>
      <c r="N3430" s="1472"/>
      <c r="O3430" s="1479"/>
      <c r="P3430" s="1479"/>
      <c r="Q3430" s="1464">
        <f t="shared" si="106"/>
        <v>5</v>
      </c>
      <c r="R3430" s="1794" t="str">
        <f t="shared" si="107"/>
        <v>EL PLAYÓN</v>
      </c>
      <c r="S3430" s="389"/>
    </row>
    <row r="3431" spans="1:19" s="21" customFormat="1" ht="25.05" customHeight="1" x14ac:dyDescent="0.2">
      <c r="A3431" s="1531" t="s">
        <v>106</v>
      </c>
      <c r="B3431" s="1472" t="s">
        <v>114</v>
      </c>
      <c r="C3431" s="1479" t="s">
        <v>905</v>
      </c>
      <c r="D3431" s="1472" t="str">
        <f>VLOOKUP(C3431,CODIGOS!$B$1:$E$194,4,FALSE)</f>
        <v>COMEDORES ESCOLARES (PAE - PRIVADOS)</v>
      </c>
      <c r="E3431" s="1479" t="s">
        <v>16821</v>
      </c>
      <c r="F3431" s="1479" t="s">
        <v>16822</v>
      </c>
      <c r="G3431" s="1479" t="s">
        <v>11541</v>
      </c>
      <c r="H3431" s="1528">
        <v>45785</v>
      </c>
      <c r="I3431" s="1906">
        <v>0.81499999999999984</v>
      </c>
      <c r="J3431" s="1471" t="s">
        <v>16</v>
      </c>
      <c r="K3431" s="1471" t="s">
        <v>47</v>
      </c>
      <c r="L3431" s="1472" t="s">
        <v>17</v>
      </c>
      <c r="M3431" s="1472" t="s">
        <v>16823</v>
      </c>
      <c r="N3431" s="1472"/>
      <c r="O3431" s="1472"/>
      <c r="P3431" s="1479"/>
      <c r="Q3431" s="1464">
        <f t="shared" si="106"/>
        <v>5</v>
      </c>
      <c r="R3431" s="1794" t="str">
        <f t="shared" si="107"/>
        <v>EL PLAYÓN</v>
      </c>
      <c r="S3431" s="389"/>
    </row>
    <row r="3432" spans="1:19" s="21" customFormat="1" ht="25.05" customHeight="1" x14ac:dyDescent="0.2">
      <c r="A3432" s="1531" t="s">
        <v>106</v>
      </c>
      <c r="B3432" s="1472" t="s">
        <v>114</v>
      </c>
      <c r="C3432" s="1472" t="s">
        <v>20</v>
      </c>
      <c r="D3432" s="1472" t="str">
        <f>VLOOKUP(C3432,CODIGOS!$B$1:$E$194,4,FALSE)</f>
        <v>TIENDA DE BARRIO O CIGARRERÍA, INCLUIDAS LAS UBICADAS EN ZONAS FRANCAS</v>
      </c>
      <c r="E3432" s="1472" t="s">
        <v>16824</v>
      </c>
      <c r="F3432" s="1472" t="s">
        <v>16825</v>
      </c>
      <c r="G3432" s="1472" t="s">
        <v>16826</v>
      </c>
      <c r="H3432" s="1523">
        <v>45786</v>
      </c>
      <c r="I3432" s="1534">
        <v>0.78749999999999998</v>
      </c>
      <c r="J3432" s="1471" t="s">
        <v>16</v>
      </c>
      <c r="K3432" s="1471" t="s">
        <v>47</v>
      </c>
      <c r="L3432" s="1472" t="s">
        <v>22787</v>
      </c>
      <c r="M3432" s="1472"/>
      <c r="N3432" s="1472"/>
      <c r="O3432" s="1472"/>
      <c r="P3432" s="1479"/>
      <c r="Q3432" s="1464">
        <f t="shared" si="106"/>
        <v>5</v>
      </c>
      <c r="R3432" s="1794" t="str">
        <f t="shared" si="107"/>
        <v>EL PLAYÓN</v>
      </c>
      <c r="S3432" s="389"/>
    </row>
    <row r="3433" spans="1:19" s="21" customFormat="1" ht="25.05" customHeight="1" x14ac:dyDescent="0.2">
      <c r="A3433" s="1531" t="s">
        <v>106</v>
      </c>
      <c r="B3433" s="1472" t="s">
        <v>114</v>
      </c>
      <c r="C3433" s="1472" t="s">
        <v>20</v>
      </c>
      <c r="D3433" s="1472" t="str">
        <f>VLOOKUP(C3433,CODIGOS!$B$1:$E$194,4,FALSE)</f>
        <v>TIENDA DE BARRIO O CIGARRERÍA, INCLUIDAS LAS UBICADAS EN ZONAS FRANCAS</v>
      </c>
      <c r="E3433" s="1472" t="s">
        <v>16827</v>
      </c>
      <c r="F3433" s="1472" t="s">
        <v>16828</v>
      </c>
      <c r="G3433" s="1472" t="s">
        <v>16829</v>
      </c>
      <c r="H3433" s="1523">
        <v>45786</v>
      </c>
      <c r="I3433" s="1534">
        <v>0.84750000000000003</v>
      </c>
      <c r="J3433" s="1471" t="s">
        <v>16</v>
      </c>
      <c r="K3433" s="1471" t="s">
        <v>47</v>
      </c>
      <c r="L3433" s="1472" t="s">
        <v>22787</v>
      </c>
      <c r="M3433" s="1472"/>
      <c r="N3433" s="1472"/>
      <c r="O3433" s="1472"/>
      <c r="P3433" s="1479"/>
      <c r="Q3433" s="1464">
        <f t="shared" si="106"/>
        <v>5</v>
      </c>
      <c r="R3433" s="1794" t="str">
        <f t="shared" si="107"/>
        <v>EL PLAYÓN</v>
      </c>
      <c r="S3433" s="389"/>
    </row>
    <row r="3434" spans="1:19" s="21" customFormat="1" ht="25.05" customHeight="1" x14ac:dyDescent="0.2">
      <c r="A3434" s="1531" t="s">
        <v>106</v>
      </c>
      <c r="B3434" s="1472" t="s">
        <v>114</v>
      </c>
      <c r="C3434" s="1472" t="s">
        <v>494</v>
      </c>
      <c r="D3434" s="1472" t="str">
        <f>VLOOKUP(C3434,CODIGOS!$B$1:$E$194,4,FALSE)</f>
        <v>FRUTERIAS</v>
      </c>
      <c r="E3434" s="1472" t="s">
        <v>16830</v>
      </c>
      <c r="F3434" s="1472" t="s">
        <v>16831</v>
      </c>
      <c r="G3434" s="1472" t="s">
        <v>16832</v>
      </c>
      <c r="H3434" s="1523">
        <v>45790</v>
      </c>
      <c r="I3434" s="1534">
        <v>0.86499999999999999</v>
      </c>
      <c r="J3434" s="1471" t="s">
        <v>16</v>
      </c>
      <c r="K3434" s="1471" t="s">
        <v>47</v>
      </c>
      <c r="L3434" s="1935" t="s">
        <v>477</v>
      </c>
      <c r="M3434" s="1472"/>
      <c r="N3434" s="1472"/>
      <c r="O3434" s="1472"/>
      <c r="P3434" s="1479"/>
      <c r="Q3434" s="1464">
        <f t="shared" si="106"/>
        <v>5</v>
      </c>
      <c r="R3434" s="1794" t="str">
        <f t="shared" si="107"/>
        <v>EL PLAYÓN</v>
      </c>
      <c r="S3434" s="389"/>
    </row>
    <row r="3435" spans="1:19" s="21" customFormat="1" ht="25.05" customHeight="1" x14ac:dyDescent="0.2">
      <c r="A3435" s="1531" t="s">
        <v>106</v>
      </c>
      <c r="B3435" s="1472" t="s">
        <v>114</v>
      </c>
      <c r="C3435" s="1479" t="s">
        <v>547</v>
      </c>
      <c r="D3435" s="1472" t="str">
        <f>VLOOKUP(C3435,CODIGOS!$B$1:$E$194,4,FALSE)</f>
        <v>CAFETERÍA</v>
      </c>
      <c r="E3435" s="1479" t="s">
        <v>16833</v>
      </c>
      <c r="F3435" s="1479" t="s">
        <v>16834</v>
      </c>
      <c r="G3435" s="1479" t="s">
        <v>16835</v>
      </c>
      <c r="H3435" s="1528">
        <v>45790</v>
      </c>
      <c r="I3435" s="1906">
        <v>0.89500000000000002</v>
      </c>
      <c r="J3435" s="1471" t="s">
        <v>16</v>
      </c>
      <c r="K3435" s="1471" t="s">
        <v>47</v>
      </c>
      <c r="L3435" s="1472" t="s">
        <v>477</v>
      </c>
      <c r="M3435" s="1472"/>
      <c r="N3435" s="1479"/>
      <c r="O3435" s="1479"/>
      <c r="P3435" s="1479"/>
      <c r="Q3435" s="1464">
        <f t="shared" si="106"/>
        <v>5</v>
      </c>
      <c r="R3435" s="1794" t="str">
        <f t="shared" si="107"/>
        <v>EL PLAYÓN</v>
      </c>
      <c r="S3435" s="389"/>
    </row>
    <row r="3436" spans="1:19" s="21" customFormat="1" ht="25.05" customHeight="1" x14ac:dyDescent="0.2">
      <c r="A3436" s="1531" t="s">
        <v>106</v>
      </c>
      <c r="B3436" s="1472" t="s">
        <v>114</v>
      </c>
      <c r="C3436" s="1472" t="s">
        <v>494</v>
      </c>
      <c r="D3436" s="1472" t="str">
        <f>VLOOKUP(C3436,CODIGOS!$B$1:$E$194,4,FALSE)</f>
        <v>FRUTERIAS</v>
      </c>
      <c r="E3436" s="1472" t="s">
        <v>16836</v>
      </c>
      <c r="F3436" s="1472" t="s">
        <v>16837</v>
      </c>
      <c r="G3436" s="1472" t="s">
        <v>16838</v>
      </c>
      <c r="H3436" s="1523">
        <v>45790</v>
      </c>
      <c r="I3436" s="1534">
        <v>0.82499999999999996</v>
      </c>
      <c r="J3436" s="1471" t="s">
        <v>16</v>
      </c>
      <c r="K3436" s="1471" t="s">
        <v>47</v>
      </c>
      <c r="L3436" s="1472" t="s">
        <v>477</v>
      </c>
      <c r="M3436" s="1472" t="s">
        <v>4621</v>
      </c>
      <c r="N3436" s="1472"/>
      <c r="O3436" s="1472"/>
      <c r="P3436" s="1479"/>
      <c r="Q3436" s="1464">
        <f t="shared" si="106"/>
        <v>5</v>
      </c>
      <c r="R3436" s="1794" t="str">
        <f t="shared" si="107"/>
        <v>EL PLAYÓN</v>
      </c>
      <c r="S3436" s="389"/>
    </row>
    <row r="3437" spans="1:19" s="21" customFormat="1" ht="25.05" customHeight="1" x14ac:dyDescent="0.2">
      <c r="A3437" s="1531" t="s">
        <v>106</v>
      </c>
      <c r="B3437" s="1472" t="s">
        <v>114</v>
      </c>
      <c r="C3437" s="1472" t="s">
        <v>787</v>
      </c>
      <c r="D3437" s="1472" t="str">
        <f>VLOOKUP(C3437,CODIGOS!$B$1:$E$194,4,FALSE)</f>
        <v>CLINICAS Y HOSPITALES CON INTERNACION (CON O SIN MORGUE)</v>
      </c>
      <c r="E3437" s="1472" t="s">
        <v>16687</v>
      </c>
      <c r="F3437" s="1472" t="s">
        <v>16688</v>
      </c>
      <c r="G3437" s="1472" t="s">
        <v>16689</v>
      </c>
      <c r="H3437" s="1523">
        <v>45791</v>
      </c>
      <c r="I3437" s="1534">
        <v>0.79500000000000004</v>
      </c>
      <c r="J3437" s="1471" t="s">
        <v>16</v>
      </c>
      <c r="K3437" s="1471" t="s">
        <v>47</v>
      </c>
      <c r="L3437" s="1472" t="s">
        <v>573</v>
      </c>
      <c r="M3437" s="1472"/>
      <c r="N3437" s="1476"/>
      <c r="O3437" s="1477"/>
      <c r="P3437" s="1477"/>
      <c r="Q3437" s="1464">
        <f t="shared" si="106"/>
        <v>5</v>
      </c>
      <c r="R3437" s="1794" t="str">
        <f t="shared" si="107"/>
        <v>EL PLAYÓN</v>
      </c>
      <c r="S3437" s="389"/>
    </row>
    <row r="3438" spans="1:19" s="21" customFormat="1" ht="25.05" customHeight="1" x14ac:dyDescent="0.2">
      <c r="A3438" s="1531" t="s">
        <v>106</v>
      </c>
      <c r="B3438" s="1472" t="s">
        <v>114</v>
      </c>
      <c r="C3438" s="1472" t="s">
        <v>787</v>
      </c>
      <c r="D3438" s="1472" t="str">
        <f>VLOOKUP(C3438,CODIGOS!$B$1:$E$194,4,FALSE)</f>
        <v>CLINICAS Y HOSPITALES CON INTERNACION (CON O SIN MORGUE)</v>
      </c>
      <c r="E3438" s="1472" t="s">
        <v>16687</v>
      </c>
      <c r="F3438" s="1472" t="s">
        <v>16688</v>
      </c>
      <c r="G3438" s="1472" t="s">
        <v>16689</v>
      </c>
      <c r="H3438" s="1523">
        <v>45791</v>
      </c>
      <c r="I3438" s="1534">
        <v>0.77500000000000002</v>
      </c>
      <c r="J3438" s="1471" t="s">
        <v>16</v>
      </c>
      <c r="K3438" s="1471" t="s">
        <v>47</v>
      </c>
      <c r="L3438" s="1472" t="s">
        <v>17</v>
      </c>
      <c r="M3438" s="1471" t="s">
        <v>16666</v>
      </c>
      <c r="N3438" s="1471"/>
      <c r="O3438" s="1477"/>
      <c r="P3438" s="1477"/>
      <c r="Q3438" s="1464">
        <f t="shared" si="106"/>
        <v>5</v>
      </c>
      <c r="R3438" s="1794" t="str">
        <f t="shared" si="107"/>
        <v>EL PLAYÓN</v>
      </c>
      <c r="S3438" s="389"/>
    </row>
    <row r="3439" spans="1:19" s="21" customFormat="1" ht="25.05" customHeight="1" x14ac:dyDescent="0.2">
      <c r="A3439" s="1531" t="s">
        <v>106</v>
      </c>
      <c r="B3439" s="1472" t="s">
        <v>114</v>
      </c>
      <c r="C3439" s="1472" t="s">
        <v>20</v>
      </c>
      <c r="D3439" s="1472" t="str">
        <f>VLOOKUP(C3439,CODIGOS!$B$1:$E$194,4,FALSE)</f>
        <v>TIENDA DE BARRIO O CIGARRERÍA, INCLUIDAS LAS UBICADAS EN ZONAS FRANCAS</v>
      </c>
      <c r="E3439" s="1472" t="s">
        <v>16839</v>
      </c>
      <c r="F3439" s="1472" t="s">
        <v>16840</v>
      </c>
      <c r="G3439" s="1472" t="s">
        <v>16841</v>
      </c>
      <c r="H3439" s="1523">
        <v>45803</v>
      </c>
      <c r="I3439" s="1534">
        <v>0.8125</v>
      </c>
      <c r="J3439" s="1471" t="s">
        <v>16</v>
      </c>
      <c r="K3439" s="1471" t="s">
        <v>47</v>
      </c>
      <c r="L3439" s="1472" t="s">
        <v>22787</v>
      </c>
      <c r="M3439" s="1472"/>
      <c r="N3439" s="1472"/>
      <c r="O3439" s="1472"/>
      <c r="P3439" s="1479"/>
      <c r="Q3439" s="1464">
        <f t="shared" si="106"/>
        <v>5</v>
      </c>
      <c r="R3439" s="1794" t="str">
        <f t="shared" si="107"/>
        <v>EL PLAYÓN</v>
      </c>
      <c r="S3439" s="389"/>
    </row>
    <row r="3440" spans="1:19" s="21" customFormat="1" ht="25.05" customHeight="1" x14ac:dyDescent="0.2">
      <c r="A3440" s="1531" t="s">
        <v>106</v>
      </c>
      <c r="B3440" s="1472" t="s">
        <v>114</v>
      </c>
      <c r="C3440" s="1472" t="s">
        <v>472</v>
      </c>
      <c r="D3440" s="1472" t="str">
        <f>VLOOKUP(C3440,CODIGOS!$B$1:$E$194,4,FALSE)</f>
        <v>RESTAURANTES PUBLICOS</v>
      </c>
      <c r="E3440" s="1472" t="s">
        <v>16842</v>
      </c>
      <c r="F3440" s="1472" t="s">
        <v>16843</v>
      </c>
      <c r="G3440" s="1472" t="s">
        <v>16844</v>
      </c>
      <c r="H3440" s="1523">
        <v>45803</v>
      </c>
      <c r="I3440" s="1534">
        <v>0.82999999999999985</v>
      </c>
      <c r="J3440" s="1471" t="s">
        <v>16</v>
      </c>
      <c r="K3440" s="1471" t="s">
        <v>47</v>
      </c>
      <c r="L3440" s="1472" t="s">
        <v>477</v>
      </c>
      <c r="M3440" s="1472" t="s">
        <v>4621</v>
      </c>
      <c r="N3440" s="1472"/>
      <c r="O3440" s="1472"/>
      <c r="P3440" s="1479"/>
      <c r="Q3440" s="1464">
        <f t="shared" si="106"/>
        <v>5</v>
      </c>
      <c r="R3440" s="1794" t="str">
        <f t="shared" si="107"/>
        <v>EL PLAYÓN</v>
      </c>
      <c r="S3440" s="389"/>
    </row>
    <row r="3441" spans="1:19" s="21" customFormat="1" ht="25.05" customHeight="1" x14ac:dyDescent="0.2">
      <c r="A3441" s="1531" t="s">
        <v>106</v>
      </c>
      <c r="B3441" s="1472" t="s">
        <v>114</v>
      </c>
      <c r="C3441" s="1472" t="s">
        <v>472</v>
      </c>
      <c r="D3441" s="1472" t="str">
        <f>VLOOKUP(C3441,CODIGOS!$B$1:$E$194,4,FALSE)</f>
        <v>RESTAURANTES PUBLICOS</v>
      </c>
      <c r="E3441" s="1472" t="s">
        <v>16845</v>
      </c>
      <c r="F3441" s="1472" t="s">
        <v>16846</v>
      </c>
      <c r="G3441" s="1472" t="s">
        <v>16847</v>
      </c>
      <c r="H3441" s="1523">
        <v>45804</v>
      </c>
      <c r="I3441" s="1534">
        <v>0.85</v>
      </c>
      <c r="J3441" s="1471" t="s">
        <v>16</v>
      </c>
      <c r="K3441" s="1471" t="s">
        <v>47</v>
      </c>
      <c r="L3441" s="1472" t="s">
        <v>477</v>
      </c>
      <c r="M3441" s="1472"/>
      <c r="N3441" s="1472"/>
      <c r="O3441" s="1479"/>
      <c r="P3441" s="1479"/>
      <c r="Q3441" s="1464">
        <f t="shared" si="106"/>
        <v>5</v>
      </c>
      <c r="R3441" s="1794" t="str">
        <f t="shared" si="107"/>
        <v>EL PLAYÓN</v>
      </c>
      <c r="S3441" s="389"/>
    </row>
    <row r="3442" spans="1:19" s="21" customFormat="1" ht="25.05" customHeight="1" x14ac:dyDescent="0.3">
      <c r="A3442" s="1531" t="s">
        <v>106</v>
      </c>
      <c r="B3442" s="1531" t="s">
        <v>111</v>
      </c>
      <c r="C3442" s="1471" t="s">
        <v>494</v>
      </c>
      <c r="D3442" s="1472" t="str">
        <f>VLOOKUP(C3442,CODIGOS!$B$1:$E$194,4,FALSE)</f>
        <v>FRUTERIAS</v>
      </c>
      <c r="E3442" s="1471" t="s">
        <v>4657</v>
      </c>
      <c r="F3442" s="1471" t="s">
        <v>4658</v>
      </c>
      <c r="G3442" s="1471" t="s">
        <v>4659</v>
      </c>
      <c r="H3442" s="1473">
        <v>45673</v>
      </c>
      <c r="I3442" s="1895">
        <v>0.92000000000000015</v>
      </c>
      <c r="J3442" s="1471" t="s">
        <v>22</v>
      </c>
      <c r="K3442" s="1471" t="s">
        <v>47</v>
      </c>
      <c r="L3442" s="1471" t="s">
        <v>477</v>
      </c>
      <c r="M3442" s="1471" t="s">
        <v>4621</v>
      </c>
      <c r="N3442" s="1471"/>
      <c r="O3442" s="1471"/>
      <c r="P3442" s="1472"/>
      <c r="Q3442" s="1464">
        <f t="shared" si="106"/>
        <v>1</v>
      </c>
      <c r="R3442" s="1794" t="str">
        <f t="shared" si="107"/>
        <v>MATANZA</v>
      </c>
      <c r="S3442" s="14"/>
    </row>
    <row r="3443" spans="1:19" s="21" customFormat="1" ht="25.05" customHeight="1" x14ac:dyDescent="0.3">
      <c r="A3443" s="1531" t="s">
        <v>106</v>
      </c>
      <c r="B3443" s="1531" t="s">
        <v>111</v>
      </c>
      <c r="C3443" s="1471" t="s">
        <v>489</v>
      </c>
      <c r="D3443" s="1472" t="str">
        <f>VLOOKUP(C3443,CODIGOS!$B$1:$E$194,4,FALSE)</f>
        <v xml:space="preserve">COMIDAS RAPIDAS </v>
      </c>
      <c r="E3443" s="1471" t="s">
        <v>4663</v>
      </c>
      <c r="F3443" s="1471" t="s">
        <v>4664</v>
      </c>
      <c r="G3443" s="1471" t="s">
        <v>4665</v>
      </c>
      <c r="H3443" s="1473">
        <v>45677</v>
      </c>
      <c r="I3443" s="1895">
        <v>0.97</v>
      </c>
      <c r="J3443" s="1471" t="s">
        <v>22</v>
      </c>
      <c r="K3443" s="1471" t="s">
        <v>47</v>
      </c>
      <c r="L3443" s="1471" t="s">
        <v>477</v>
      </c>
      <c r="M3443" s="1471" t="s">
        <v>4621</v>
      </c>
      <c r="N3443" s="1471"/>
      <c r="O3443" s="1471"/>
      <c r="P3443" s="1472"/>
      <c r="Q3443" s="1464">
        <f t="shared" si="106"/>
        <v>1</v>
      </c>
      <c r="R3443" s="1794" t="str">
        <f t="shared" si="107"/>
        <v>MATANZA</v>
      </c>
    </row>
    <row r="3444" spans="1:19" s="21" customFormat="1" ht="25.05" customHeight="1" x14ac:dyDescent="0.3">
      <c r="A3444" s="1531" t="s">
        <v>106</v>
      </c>
      <c r="B3444" s="1531" t="s">
        <v>111</v>
      </c>
      <c r="C3444" s="1471" t="s">
        <v>20</v>
      </c>
      <c r="D3444" s="1472" t="str">
        <f>VLOOKUP(C3444,CODIGOS!$B$1:$E$194,4,FALSE)</f>
        <v>TIENDA DE BARRIO O CIGARRERÍA, INCLUIDAS LAS UBICADAS EN ZONAS FRANCAS</v>
      </c>
      <c r="E3444" s="1491" t="s">
        <v>4660</v>
      </c>
      <c r="F3444" s="1472" t="s">
        <v>4661</v>
      </c>
      <c r="G3444" s="1491" t="s">
        <v>4662</v>
      </c>
      <c r="H3444" s="1473">
        <v>45678</v>
      </c>
      <c r="I3444" s="1895">
        <v>0.87</v>
      </c>
      <c r="J3444" s="1471" t="s">
        <v>16</v>
      </c>
      <c r="K3444" s="1471" t="s">
        <v>47</v>
      </c>
      <c r="L3444" s="1472" t="s">
        <v>22787</v>
      </c>
      <c r="M3444" s="1471" t="s">
        <v>4621</v>
      </c>
      <c r="N3444" s="1471"/>
      <c r="O3444" s="1471"/>
      <c r="P3444" s="1472"/>
      <c r="Q3444" s="1464">
        <f t="shared" si="106"/>
        <v>1</v>
      </c>
      <c r="R3444" s="1794" t="str">
        <f t="shared" si="107"/>
        <v>MATANZA</v>
      </c>
    </row>
    <row r="3445" spans="1:19" s="21" customFormat="1" ht="25.05" customHeight="1" x14ac:dyDescent="0.3">
      <c r="A3445" s="1531" t="s">
        <v>106</v>
      </c>
      <c r="B3445" s="1531" t="s">
        <v>111</v>
      </c>
      <c r="C3445" s="1471" t="s">
        <v>1031</v>
      </c>
      <c r="D3445" s="1472" t="str">
        <f>VLOOKUP(C3445,CODIGOS!$B$1:$E$194,4,FALSE)</f>
        <v>EXPENDIO DE VERDURAS - FRUTAS ( LOCAL - ESTABLECIMIENTO Y/O FRUVER)</v>
      </c>
      <c r="E3445" s="1472" t="s">
        <v>4654</v>
      </c>
      <c r="F3445" s="1481" t="s">
        <v>4655</v>
      </c>
      <c r="G3445" s="1471" t="s">
        <v>4656</v>
      </c>
      <c r="H3445" s="1473">
        <v>45681</v>
      </c>
      <c r="I3445" s="1895">
        <v>0.77500000000000002</v>
      </c>
      <c r="J3445" s="1471" t="s">
        <v>16</v>
      </c>
      <c r="K3445" s="1471" t="s">
        <v>47</v>
      </c>
      <c r="L3445" s="1472" t="s">
        <v>22787</v>
      </c>
      <c r="M3445" s="1471" t="s">
        <v>4621</v>
      </c>
      <c r="N3445" s="1471"/>
      <c r="O3445" s="1471"/>
      <c r="P3445" s="1472"/>
      <c r="Q3445" s="1464">
        <f t="shared" si="106"/>
        <v>1</v>
      </c>
      <c r="R3445" s="1794" t="str">
        <f t="shared" si="107"/>
        <v>MATANZA</v>
      </c>
    </row>
    <row r="3446" spans="1:19" s="21" customFormat="1" ht="25.05" customHeight="1" x14ac:dyDescent="0.3">
      <c r="A3446" s="1531" t="s">
        <v>106</v>
      </c>
      <c r="B3446" s="1531" t="s">
        <v>111</v>
      </c>
      <c r="C3446" s="1471" t="s">
        <v>504</v>
      </c>
      <c r="D3446" s="1472" t="str">
        <f>VLOOKUP(C3446,CODIGOS!$B$1:$E$194,4,FALSE)</f>
        <v>CANCHAS DE BOLO, CANCHAS DE TEJO - BILLARES - BINGOS - CASINOS</v>
      </c>
      <c r="E3446" s="1491" t="s">
        <v>4518</v>
      </c>
      <c r="F3446" s="1491" t="s">
        <v>4519</v>
      </c>
      <c r="G3446" s="1491" t="s">
        <v>4520</v>
      </c>
      <c r="H3446" s="1473">
        <v>45684</v>
      </c>
      <c r="I3446" s="1895">
        <v>0.88500000000000001</v>
      </c>
      <c r="J3446" s="1471" t="s">
        <v>16</v>
      </c>
      <c r="K3446" s="1471" t="s">
        <v>47</v>
      </c>
      <c r="L3446" s="1471" t="s">
        <v>4248</v>
      </c>
      <c r="M3446" s="1471" t="s">
        <v>4621</v>
      </c>
      <c r="N3446" s="1471"/>
      <c r="O3446" s="1471"/>
      <c r="P3446" s="1472"/>
      <c r="Q3446" s="1464">
        <f t="shared" si="106"/>
        <v>1</v>
      </c>
      <c r="R3446" s="1794" t="str">
        <f t="shared" si="107"/>
        <v>MATANZA</v>
      </c>
    </row>
    <row r="3447" spans="1:19" s="21" customFormat="1" ht="25.05" customHeight="1" x14ac:dyDescent="0.3">
      <c r="A3447" s="1531" t="s">
        <v>106</v>
      </c>
      <c r="B3447" s="1531" t="s">
        <v>111</v>
      </c>
      <c r="C3447" s="1471" t="s">
        <v>837</v>
      </c>
      <c r="D3447" s="1472" t="str">
        <f>VLOOKUP(C3447,CODIGOS!$B$1:$E$194,4,FALSE)</f>
        <v>MISCELANEAS  ( COMERCIO AL POR MENOR EN ESTABLECIMIENTOS NO ESPECIALIZADOS, CON SURTIDO COMPUESTO PRINCIPALMENTE POR PRODUCTOS DIFERENTES DE ALIMENTOS (VÍVERES EN GENERAL, BEBIDAS Y TABACO)</v>
      </c>
      <c r="E3447" s="1472" t="s">
        <v>4649</v>
      </c>
      <c r="F3447" s="1472" t="s">
        <v>7080</v>
      </c>
      <c r="G3447" s="1491" t="s">
        <v>4650</v>
      </c>
      <c r="H3447" s="1473">
        <v>45686</v>
      </c>
      <c r="I3447" s="1895">
        <v>0.89500000000000002</v>
      </c>
      <c r="J3447" s="1471" t="s">
        <v>16</v>
      </c>
      <c r="K3447" s="1471" t="s">
        <v>47</v>
      </c>
      <c r="L3447" s="1471" t="s">
        <v>17</v>
      </c>
      <c r="M3447" s="1471" t="s">
        <v>3783</v>
      </c>
      <c r="N3447" s="1471"/>
      <c r="O3447" s="1471"/>
      <c r="P3447" s="1472"/>
      <c r="Q3447" s="1464">
        <f t="shared" si="106"/>
        <v>1</v>
      </c>
      <c r="R3447" s="1794" t="str">
        <f t="shared" si="107"/>
        <v>MATANZA</v>
      </c>
    </row>
    <row r="3448" spans="1:19" s="21" customFormat="1" ht="25.05" customHeight="1" x14ac:dyDescent="0.3">
      <c r="A3448" s="1531" t="s">
        <v>106</v>
      </c>
      <c r="B3448" s="1531" t="s">
        <v>111</v>
      </c>
      <c r="C3448" s="1471" t="s">
        <v>20</v>
      </c>
      <c r="D3448" s="1472" t="str">
        <f>VLOOKUP(C3448,CODIGOS!$B$1:$E$194,4,FALSE)</f>
        <v>TIENDA DE BARRIO O CIGARRERÍA, INCLUIDAS LAS UBICADAS EN ZONAS FRANCAS</v>
      </c>
      <c r="E3448" s="1471" t="s">
        <v>4651</v>
      </c>
      <c r="F3448" s="1471" t="s">
        <v>4652</v>
      </c>
      <c r="G3448" s="1471" t="s">
        <v>4653</v>
      </c>
      <c r="H3448" s="1473">
        <v>45688</v>
      </c>
      <c r="I3448" s="1895">
        <v>0.9</v>
      </c>
      <c r="J3448" s="1471" t="s">
        <v>22</v>
      </c>
      <c r="K3448" s="1471" t="s">
        <v>47</v>
      </c>
      <c r="L3448" s="1472" t="s">
        <v>22787</v>
      </c>
      <c r="M3448" s="1471" t="s">
        <v>4621</v>
      </c>
      <c r="N3448" s="1471"/>
      <c r="O3448" s="1471"/>
      <c r="P3448" s="1472"/>
      <c r="Q3448" s="1464">
        <f t="shared" si="106"/>
        <v>1</v>
      </c>
      <c r="R3448" s="1794" t="str">
        <f t="shared" si="107"/>
        <v>MATANZA</v>
      </c>
    </row>
    <row r="3449" spans="1:19" s="21" customFormat="1" ht="25.05" customHeight="1" x14ac:dyDescent="0.3">
      <c r="A3449" s="1531" t="s">
        <v>106</v>
      </c>
      <c r="B3449" s="1531" t="s">
        <v>111</v>
      </c>
      <c r="C3449" s="1471" t="s">
        <v>472</v>
      </c>
      <c r="D3449" s="1472" t="str">
        <f>VLOOKUP(C3449,CODIGOS!$B$1:$E$194,4,FALSE)</f>
        <v>RESTAURANTES PUBLICOS</v>
      </c>
      <c r="E3449" s="1491" t="s">
        <v>4502</v>
      </c>
      <c r="F3449" s="1491" t="s">
        <v>4503</v>
      </c>
      <c r="G3449" s="1491" t="s">
        <v>4504</v>
      </c>
      <c r="H3449" s="1473">
        <v>45691</v>
      </c>
      <c r="I3449" s="1895">
        <v>0.89</v>
      </c>
      <c r="J3449" s="1471" t="s">
        <v>16</v>
      </c>
      <c r="K3449" s="1471" t="s">
        <v>47</v>
      </c>
      <c r="L3449" s="1471" t="s">
        <v>477</v>
      </c>
      <c r="M3449" s="1471" t="s">
        <v>4452</v>
      </c>
      <c r="N3449" s="1471"/>
      <c r="O3449" s="1471"/>
      <c r="P3449" s="1471"/>
      <c r="Q3449" s="1464">
        <f t="shared" si="106"/>
        <v>2</v>
      </c>
      <c r="R3449" s="1794" t="str">
        <f t="shared" si="107"/>
        <v>MATANZA</v>
      </c>
    </row>
    <row r="3450" spans="1:19" s="21" customFormat="1" ht="25.05" customHeight="1" x14ac:dyDescent="0.3">
      <c r="A3450" s="1531" t="s">
        <v>106</v>
      </c>
      <c r="B3450" s="1531" t="s">
        <v>111</v>
      </c>
      <c r="C3450" s="1471" t="s">
        <v>472</v>
      </c>
      <c r="D3450" s="1472" t="str">
        <f>VLOOKUP(C3450,CODIGOS!$B$1:$E$194,4,FALSE)</f>
        <v>RESTAURANTES PUBLICOS</v>
      </c>
      <c r="E3450" s="1472" t="s">
        <v>4505</v>
      </c>
      <c r="F3450" s="1472" t="s">
        <v>4506</v>
      </c>
      <c r="G3450" s="1472" t="s">
        <v>4507</v>
      </c>
      <c r="H3450" s="1473">
        <v>45693</v>
      </c>
      <c r="I3450" s="1895">
        <v>0.96</v>
      </c>
      <c r="J3450" s="1471" t="s">
        <v>22</v>
      </c>
      <c r="K3450" s="1471" t="s">
        <v>47</v>
      </c>
      <c r="L3450" s="1471" t="s">
        <v>477</v>
      </c>
      <c r="M3450" s="1471" t="s">
        <v>4452</v>
      </c>
      <c r="N3450" s="1471"/>
      <c r="O3450" s="1471"/>
      <c r="P3450" s="1472"/>
      <c r="Q3450" s="1464">
        <f t="shared" si="106"/>
        <v>2</v>
      </c>
      <c r="R3450" s="1794" t="str">
        <f t="shared" si="107"/>
        <v>MATANZA</v>
      </c>
    </row>
    <row r="3451" spans="1:19" s="21" customFormat="1" ht="25.05" customHeight="1" x14ac:dyDescent="0.3">
      <c r="A3451" s="1531" t="s">
        <v>106</v>
      </c>
      <c r="B3451" s="1531" t="s">
        <v>111</v>
      </c>
      <c r="C3451" s="1472" t="s">
        <v>715</v>
      </c>
      <c r="D3451" s="1472" t="str">
        <f>VLOOKUP(C3451,CODIGOS!$B$1:$E$194,4,FALSE)</f>
        <v>COLEGIOS</v>
      </c>
      <c r="E3451" s="1472" t="s">
        <v>4498</v>
      </c>
      <c r="F3451" s="1472" t="s">
        <v>4499</v>
      </c>
      <c r="G3451" s="1472" t="s">
        <v>4500</v>
      </c>
      <c r="H3451" s="1473">
        <v>45694</v>
      </c>
      <c r="I3451" s="1895">
        <v>0.75</v>
      </c>
      <c r="J3451" s="1471" t="s">
        <v>16</v>
      </c>
      <c r="K3451" s="1471" t="s">
        <v>47</v>
      </c>
      <c r="L3451" s="1471" t="s">
        <v>17</v>
      </c>
      <c r="M3451" s="1471" t="s">
        <v>3398</v>
      </c>
      <c r="N3451" s="1471"/>
      <c r="O3451" s="1471"/>
      <c r="P3451" s="1472"/>
      <c r="Q3451" s="1464">
        <f t="shared" si="106"/>
        <v>2</v>
      </c>
      <c r="R3451" s="1794" t="str">
        <f t="shared" si="107"/>
        <v>MATANZA</v>
      </c>
    </row>
    <row r="3452" spans="1:19" s="21" customFormat="1" ht="25.05" customHeight="1" x14ac:dyDescent="0.3">
      <c r="A3452" s="1531" t="s">
        <v>106</v>
      </c>
      <c r="B3452" s="1531" t="s">
        <v>111</v>
      </c>
      <c r="C3452" s="1471" t="s">
        <v>905</v>
      </c>
      <c r="D3452" s="1472" t="str">
        <f>VLOOKUP(C3452,CODIGOS!$B$1:$E$194,4,FALSE)</f>
        <v>COMEDORES ESCOLARES (PAE - PRIVADOS)</v>
      </c>
      <c r="E3452" s="1472" t="s">
        <v>4501</v>
      </c>
      <c r="F3452" s="1472" t="s">
        <v>4499</v>
      </c>
      <c r="G3452" s="1471" t="s">
        <v>4474</v>
      </c>
      <c r="H3452" s="1473">
        <v>45694</v>
      </c>
      <c r="I3452" s="1895">
        <v>0.98</v>
      </c>
      <c r="J3452" s="1471" t="s">
        <v>22</v>
      </c>
      <c r="K3452" s="1471" t="s">
        <v>47</v>
      </c>
      <c r="L3452" s="1471" t="s">
        <v>477</v>
      </c>
      <c r="M3452" s="1471" t="s">
        <v>4452</v>
      </c>
      <c r="N3452" s="1471"/>
      <c r="O3452" s="1471"/>
      <c r="P3452" s="1472"/>
      <c r="Q3452" s="1464">
        <f t="shared" si="106"/>
        <v>2</v>
      </c>
      <c r="R3452" s="1794" t="str">
        <f t="shared" si="107"/>
        <v>MATANZA</v>
      </c>
    </row>
    <row r="3453" spans="1:19" s="21" customFormat="1" ht="25.05" customHeight="1" x14ac:dyDescent="0.3">
      <c r="A3453" s="1531" t="s">
        <v>106</v>
      </c>
      <c r="B3453" s="1531" t="s">
        <v>111</v>
      </c>
      <c r="C3453" s="1471" t="s">
        <v>20</v>
      </c>
      <c r="D3453" s="1472" t="str">
        <f>VLOOKUP(C3453,CODIGOS!$B$1:$E$194,4,FALSE)</f>
        <v>TIENDA DE BARRIO O CIGARRERÍA, INCLUIDAS LAS UBICADAS EN ZONAS FRANCAS</v>
      </c>
      <c r="E3453" s="1471" t="s">
        <v>4508</v>
      </c>
      <c r="F3453" s="1471" t="s">
        <v>4509</v>
      </c>
      <c r="G3453" s="1471" t="s">
        <v>4510</v>
      </c>
      <c r="H3453" s="1473">
        <v>45701</v>
      </c>
      <c r="I3453" s="1895">
        <v>0.88</v>
      </c>
      <c r="J3453" s="1471" t="s">
        <v>16</v>
      </c>
      <c r="K3453" s="1471" t="s">
        <v>47</v>
      </c>
      <c r="L3453" s="1472" t="s">
        <v>22787</v>
      </c>
      <c r="M3453" s="1471" t="s">
        <v>4452</v>
      </c>
      <c r="N3453" s="1471"/>
      <c r="O3453" s="1471"/>
      <c r="P3453" s="1472"/>
      <c r="Q3453" s="1464">
        <f t="shared" si="106"/>
        <v>2</v>
      </c>
      <c r="R3453" s="1794" t="str">
        <f t="shared" si="107"/>
        <v>MATANZA</v>
      </c>
    </row>
    <row r="3454" spans="1:19" s="21" customFormat="1" ht="25.05" customHeight="1" x14ac:dyDescent="0.3">
      <c r="A3454" s="1531" t="s">
        <v>106</v>
      </c>
      <c r="B3454" s="1531" t="s">
        <v>111</v>
      </c>
      <c r="C3454" s="1472" t="s">
        <v>715</v>
      </c>
      <c r="D3454" s="1472" t="str">
        <f>VLOOKUP(C3454,CODIGOS!$B$1:$E$194,4,FALSE)</f>
        <v>COLEGIOS</v>
      </c>
      <c r="E3454" s="1472" t="s">
        <v>4491</v>
      </c>
      <c r="F3454" s="1472" t="s">
        <v>4492</v>
      </c>
      <c r="G3454" s="1472" t="s">
        <v>4470</v>
      </c>
      <c r="H3454" s="1473">
        <v>45705</v>
      </c>
      <c r="I3454" s="1895">
        <v>0.755</v>
      </c>
      <c r="J3454" s="1471" t="s">
        <v>16</v>
      </c>
      <c r="K3454" s="1471" t="s">
        <v>47</v>
      </c>
      <c r="L3454" s="1471" t="s">
        <v>17</v>
      </c>
      <c r="M3454" s="1471" t="s">
        <v>3398</v>
      </c>
      <c r="N3454" s="1471"/>
      <c r="O3454" s="1471"/>
      <c r="P3454" s="1472"/>
      <c r="Q3454" s="1464">
        <f t="shared" si="106"/>
        <v>2</v>
      </c>
      <c r="R3454" s="1794" t="str">
        <f t="shared" si="107"/>
        <v>MATANZA</v>
      </c>
    </row>
    <row r="3455" spans="1:19" s="21" customFormat="1" ht="25.05" customHeight="1" x14ac:dyDescent="0.3">
      <c r="A3455" s="1531" t="s">
        <v>106</v>
      </c>
      <c r="B3455" s="1531" t="s">
        <v>111</v>
      </c>
      <c r="C3455" s="1472" t="s">
        <v>715</v>
      </c>
      <c r="D3455" s="1472" t="str">
        <f>VLOOKUP(C3455,CODIGOS!$B$1:$E$194,4,FALSE)</f>
        <v>COLEGIOS</v>
      </c>
      <c r="E3455" s="1472" t="s">
        <v>4496</v>
      </c>
      <c r="F3455" s="1472" t="s">
        <v>4497</v>
      </c>
      <c r="G3455" s="1472" t="s">
        <v>4470</v>
      </c>
      <c r="H3455" s="1473">
        <v>45705</v>
      </c>
      <c r="I3455" s="1895">
        <v>0.70499999999999996</v>
      </c>
      <c r="J3455" s="1471" t="s">
        <v>16</v>
      </c>
      <c r="K3455" s="1471" t="s">
        <v>47</v>
      </c>
      <c r="L3455" s="1471" t="s">
        <v>17</v>
      </c>
      <c r="M3455" s="1471" t="s">
        <v>3398</v>
      </c>
      <c r="N3455" s="1471"/>
      <c r="O3455" s="1471"/>
      <c r="P3455" s="1472"/>
      <c r="Q3455" s="1464">
        <f t="shared" si="106"/>
        <v>2</v>
      </c>
      <c r="R3455" s="1794" t="str">
        <f t="shared" si="107"/>
        <v>MATANZA</v>
      </c>
    </row>
    <row r="3456" spans="1:19" s="21" customFormat="1" ht="25.05" customHeight="1" x14ac:dyDescent="0.3">
      <c r="A3456" s="1531" t="s">
        <v>106</v>
      </c>
      <c r="B3456" s="1531" t="s">
        <v>111</v>
      </c>
      <c r="C3456" s="1471" t="s">
        <v>905</v>
      </c>
      <c r="D3456" s="1472" t="str">
        <f>VLOOKUP(C3456,CODIGOS!$B$1:$E$194,4,FALSE)</f>
        <v>COMEDORES ESCOLARES (PAE - PRIVADOS)</v>
      </c>
      <c r="E3456" s="1472" t="s">
        <v>4493</v>
      </c>
      <c r="F3456" s="1472" t="s">
        <v>4494</v>
      </c>
      <c r="G3456" s="1471" t="s">
        <v>4474</v>
      </c>
      <c r="H3456" s="1473">
        <v>45705</v>
      </c>
      <c r="I3456" s="1895">
        <v>0.97</v>
      </c>
      <c r="J3456" s="1471" t="s">
        <v>22</v>
      </c>
      <c r="K3456" s="1471" t="s">
        <v>47</v>
      </c>
      <c r="L3456" s="1471" t="s">
        <v>477</v>
      </c>
      <c r="M3456" s="1471" t="s">
        <v>4452</v>
      </c>
      <c r="N3456" s="1471"/>
      <c r="O3456" s="1471"/>
      <c r="P3456" s="1472"/>
      <c r="Q3456" s="1464">
        <f t="shared" si="106"/>
        <v>2</v>
      </c>
      <c r="R3456" s="1794" t="str">
        <f t="shared" si="107"/>
        <v>MATANZA</v>
      </c>
      <c r="S3456" s="14"/>
    </row>
    <row r="3457" spans="1:19" s="21" customFormat="1" ht="25.05" customHeight="1" x14ac:dyDescent="0.3">
      <c r="A3457" s="1531" t="s">
        <v>106</v>
      </c>
      <c r="B3457" s="1531" t="s">
        <v>111</v>
      </c>
      <c r="C3457" s="1471" t="s">
        <v>905</v>
      </c>
      <c r="D3457" s="1472" t="str">
        <f>VLOOKUP(C3457,CODIGOS!$B$1:$E$194,4,FALSE)</f>
        <v>COMEDORES ESCOLARES (PAE - PRIVADOS)</v>
      </c>
      <c r="E3457" s="1472" t="s">
        <v>4495</v>
      </c>
      <c r="F3457" s="1472" t="s">
        <v>1012</v>
      </c>
      <c r="G3457" s="1471" t="s">
        <v>4474</v>
      </c>
      <c r="H3457" s="1473">
        <v>45705</v>
      </c>
      <c r="I3457" s="1895">
        <v>0.92000000000000015</v>
      </c>
      <c r="J3457" s="1471" t="s">
        <v>22</v>
      </c>
      <c r="K3457" s="1471" t="s">
        <v>47</v>
      </c>
      <c r="L3457" s="1471" t="s">
        <v>17</v>
      </c>
      <c r="M3457" s="1471" t="s">
        <v>4475</v>
      </c>
      <c r="N3457" s="1471"/>
      <c r="O3457" s="1471"/>
      <c r="P3457" s="1472"/>
      <c r="Q3457" s="1464">
        <f t="shared" si="106"/>
        <v>2</v>
      </c>
      <c r="R3457" s="1794" t="str">
        <f t="shared" si="107"/>
        <v>MATANZA</v>
      </c>
      <c r="S3457" s="14"/>
    </row>
    <row r="3458" spans="1:19" s="21" customFormat="1" ht="25.05" customHeight="1" x14ac:dyDescent="0.3">
      <c r="A3458" s="1531" t="s">
        <v>106</v>
      </c>
      <c r="B3458" s="1531" t="s">
        <v>111</v>
      </c>
      <c r="C3458" s="1472" t="s">
        <v>715</v>
      </c>
      <c r="D3458" s="1472" t="str">
        <f>VLOOKUP(C3458,CODIGOS!$B$1:$E$194,4,FALSE)</f>
        <v>COLEGIOS</v>
      </c>
      <c r="E3458" s="1472" t="s">
        <v>4479</v>
      </c>
      <c r="F3458" s="1472" t="s">
        <v>4480</v>
      </c>
      <c r="G3458" s="1472" t="s">
        <v>4481</v>
      </c>
      <c r="H3458" s="1473">
        <v>45706</v>
      </c>
      <c r="I3458" s="1895">
        <v>0.67500000000000004</v>
      </c>
      <c r="J3458" s="1471" t="s">
        <v>16</v>
      </c>
      <c r="K3458" s="1471" t="s">
        <v>47</v>
      </c>
      <c r="L3458" s="1471" t="s">
        <v>17</v>
      </c>
      <c r="M3458" s="1471" t="s">
        <v>3398</v>
      </c>
      <c r="N3458" s="1471"/>
      <c r="O3458" s="1471"/>
      <c r="P3458" s="1472"/>
      <c r="Q3458" s="1464">
        <f t="shared" si="106"/>
        <v>2</v>
      </c>
      <c r="R3458" s="1794" t="str">
        <f t="shared" si="107"/>
        <v>MATANZA</v>
      </c>
      <c r="S3458" s="14"/>
    </row>
    <row r="3459" spans="1:19" s="21" customFormat="1" ht="25.05" customHeight="1" x14ac:dyDescent="0.3">
      <c r="A3459" s="1531" t="s">
        <v>106</v>
      </c>
      <c r="B3459" s="1531" t="s">
        <v>111</v>
      </c>
      <c r="C3459" s="1472" t="s">
        <v>715</v>
      </c>
      <c r="D3459" s="1472" t="str">
        <f>VLOOKUP(C3459,CODIGOS!$B$1:$E$194,4,FALSE)</f>
        <v>COLEGIOS</v>
      </c>
      <c r="E3459" s="1472" t="s">
        <v>4483</v>
      </c>
      <c r="F3459" s="1472" t="s">
        <v>4484</v>
      </c>
      <c r="G3459" s="1472" t="s">
        <v>4481</v>
      </c>
      <c r="H3459" s="1473">
        <v>45706</v>
      </c>
      <c r="I3459" s="1895">
        <v>0.625</v>
      </c>
      <c r="J3459" s="1471" t="s">
        <v>16</v>
      </c>
      <c r="K3459" s="1471" t="s">
        <v>47</v>
      </c>
      <c r="L3459" s="1471" t="s">
        <v>17</v>
      </c>
      <c r="M3459" s="1471" t="s">
        <v>3398</v>
      </c>
      <c r="N3459" s="1471"/>
      <c r="O3459" s="1471"/>
      <c r="P3459" s="1471"/>
      <c r="Q3459" s="1464">
        <f t="shared" si="106"/>
        <v>2</v>
      </c>
      <c r="R3459" s="1794" t="str">
        <f t="shared" si="107"/>
        <v>MATANZA</v>
      </c>
      <c r="S3459" s="14"/>
    </row>
    <row r="3460" spans="1:19" s="21" customFormat="1" ht="25.05" customHeight="1" x14ac:dyDescent="0.3">
      <c r="A3460" s="1531" t="s">
        <v>106</v>
      </c>
      <c r="B3460" s="1531" t="s">
        <v>111</v>
      </c>
      <c r="C3460" s="1472" t="s">
        <v>715</v>
      </c>
      <c r="D3460" s="1472" t="str">
        <f>VLOOKUP(C3460,CODIGOS!$B$1:$E$194,4,FALSE)</f>
        <v>COLEGIOS</v>
      </c>
      <c r="E3460" s="1472" t="s">
        <v>4487</v>
      </c>
      <c r="F3460" s="1472" t="s">
        <v>4488</v>
      </c>
      <c r="G3460" s="1472" t="s">
        <v>4470</v>
      </c>
      <c r="H3460" s="1473">
        <v>45706</v>
      </c>
      <c r="I3460" s="1895">
        <v>0.71499999999999997</v>
      </c>
      <c r="J3460" s="1471" t="s">
        <v>16</v>
      </c>
      <c r="K3460" s="1471" t="s">
        <v>47</v>
      </c>
      <c r="L3460" s="1471" t="s">
        <v>17</v>
      </c>
      <c r="M3460" s="1471" t="s">
        <v>3398</v>
      </c>
      <c r="N3460" s="1471"/>
      <c r="O3460" s="1471"/>
      <c r="P3460" s="1472"/>
      <c r="Q3460" s="1464">
        <f t="shared" si="106"/>
        <v>2</v>
      </c>
      <c r="R3460" s="1794" t="str">
        <f t="shared" si="107"/>
        <v>MATANZA</v>
      </c>
      <c r="S3460" s="14"/>
    </row>
    <row r="3461" spans="1:19" s="21" customFormat="1" ht="25.05" customHeight="1" x14ac:dyDescent="0.3">
      <c r="A3461" s="1531" t="s">
        <v>106</v>
      </c>
      <c r="B3461" s="1531" t="s">
        <v>111</v>
      </c>
      <c r="C3461" s="1471" t="s">
        <v>905</v>
      </c>
      <c r="D3461" s="1472" t="str">
        <f>VLOOKUP(C3461,CODIGOS!$B$1:$E$194,4,FALSE)</f>
        <v>COMEDORES ESCOLARES (PAE - PRIVADOS)</v>
      </c>
      <c r="E3461" s="1472" t="s">
        <v>4489</v>
      </c>
      <c r="F3461" s="1472" t="s">
        <v>4490</v>
      </c>
      <c r="G3461" s="1471" t="s">
        <v>4474</v>
      </c>
      <c r="H3461" s="1473">
        <v>45706</v>
      </c>
      <c r="I3461" s="1895">
        <v>0.88</v>
      </c>
      <c r="J3461" s="1471" t="s">
        <v>16</v>
      </c>
      <c r="K3461" s="1471" t="s">
        <v>47</v>
      </c>
      <c r="L3461" s="1471" t="s">
        <v>477</v>
      </c>
      <c r="M3461" s="1471" t="s">
        <v>4452</v>
      </c>
      <c r="N3461" s="1471"/>
      <c r="O3461" s="1471"/>
      <c r="P3461" s="1472"/>
      <c r="Q3461" s="1464">
        <f t="shared" si="106"/>
        <v>2</v>
      </c>
      <c r="R3461" s="1794" t="str">
        <f t="shared" si="107"/>
        <v>MATANZA</v>
      </c>
      <c r="S3461" s="3"/>
    </row>
    <row r="3462" spans="1:19" s="21" customFormat="1" ht="25.05" customHeight="1" x14ac:dyDescent="0.3">
      <c r="A3462" s="1531" t="s">
        <v>106</v>
      </c>
      <c r="B3462" s="1531" t="s">
        <v>111</v>
      </c>
      <c r="C3462" s="1471" t="s">
        <v>905</v>
      </c>
      <c r="D3462" s="1472" t="str">
        <f>VLOOKUP(C3462,CODIGOS!$B$1:$E$194,4,FALSE)</f>
        <v>COMEDORES ESCOLARES (PAE - PRIVADOS)</v>
      </c>
      <c r="E3462" s="1471" t="s">
        <v>4482</v>
      </c>
      <c r="F3462" s="1472" t="s">
        <v>4480</v>
      </c>
      <c r="G3462" s="1471" t="s">
        <v>4474</v>
      </c>
      <c r="H3462" s="1473">
        <v>45706</v>
      </c>
      <c r="I3462" s="1895">
        <v>0.93</v>
      </c>
      <c r="J3462" s="1471" t="s">
        <v>22</v>
      </c>
      <c r="K3462" s="1471" t="s">
        <v>47</v>
      </c>
      <c r="L3462" s="1471" t="s">
        <v>477</v>
      </c>
      <c r="M3462" s="1471" t="s">
        <v>4452</v>
      </c>
      <c r="N3462" s="1471"/>
      <c r="O3462" s="1471"/>
      <c r="P3462" s="1472"/>
      <c r="Q3462" s="1464">
        <f t="shared" si="106"/>
        <v>2</v>
      </c>
      <c r="R3462" s="1794" t="str">
        <f t="shared" si="107"/>
        <v>MATANZA</v>
      </c>
      <c r="S3462" s="3"/>
    </row>
    <row r="3463" spans="1:19" s="21" customFormat="1" ht="25.05" customHeight="1" x14ac:dyDescent="0.3">
      <c r="A3463" s="1531" t="s">
        <v>106</v>
      </c>
      <c r="B3463" s="1531" t="s">
        <v>111</v>
      </c>
      <c r="C3463" s="1471" t="s">
        <v>905</v>
      </c>
      <c r="D3463" s="1472" t="str">
        <f>VLOOKUP(C3463,CODIGOS!$B$1:$E$194,4,FALSE)</f>
        <v>COMEDORES ESCOLARES (PAE - PRIVADOS)</v>
      </c>
      <c r="E3463" s="1472" t="s">
        <v>4485</v>
      </c>
      <c r="F3463" s="1472" t="s">
        <v>4486</v>
      </c>
      <c r="G3463" s="1471" t="s">
        <v>4474</v>
      </c>
      <c r="H3463" s="1473">
        <v>45706</v>
      </c>
      <c r="I3463" s="1895">
        <v>0.96</v>
      </c>
      <c r="J3463" s="1471" t="s">
        <v>22</v>
      </c>
      <c r="K3463" s="1471" t="s">
        <v>47</v>
      </c>
      <c r="L3463" s="1471" t="s">
        <v>477</v>
      </c>
      <c r="M3463" s="1471" t="s">
        <v>4452</v>
      </c>
      <c r="N3463" s="1471"/>
      <c r="O3463" s="1471"/>
      <c r="P3463" s="1471"/>
      <c r="Q3463" s="1464">
        <f t="shared" ref="Q3463:Q3526" si="108">MONTH(H3463)</f>
        <v>2</v>
      </c>
      <c r="R3463" s="1794" t="str">
        <f t="shared" ref="R3463:R3526" si="109">B3463</f>
        <v>MATANZA</v>
      </c>
      <c r="S3463" s="3"/>
    </row>
    <row r="3464" spans="1:19" s="21" customFormat="1" ht="25.05" customHeight="1" x14ac:dyDescent="0.3">
      <c r="A3464" s="1531" t="s">
        <v>106</v>
      </c>
      <c r="B3464" s="1531" t="s">
        <v>111</v>
      </c>
      <c r="C3464" s="1472" t="s">
        <v>715</v>
      </c>
      <c r="D3464" s="1472" t="str">
        <f>VLOOKUP(C3464,CODIGOS!$B$1:$E$194,4,FALSE)</f>
        <v>COLEGIOS</v>
      </c>
      <c r="E3464" s="1472" t="s">
        <v>4468</v>
      </c>
      <c r="F3464" s="1472" t="s">
        <v>4469</v>
      </c>
      <c r="G3464" s="1472" t="s">
        <v>4470</v>
      </c>
      <c r="H3464" s="1473">
        <v>45707</v>
      </c>
      <c r="I3464" s="1895">
        <v>0.57499999999999996</v>
      </c>
      <c r="J3464" s="1471" t="s">
        <v>16</v>
      </c>
      <c r="K3464" s="1471" t="s">
        <v>47</v>
      </c>
      <c r="L3464" s="1471" t="s">
        <v>17</v>
      </c>
      <c r="M3464" s="1471" t="s">
        <v>4471</v>
      </c>
      <c r="N3464" s="1471"/>
      <c r="O3464" s="1471"/>
      <c r="P3464" s="1472"/>
      <c r="Q3464" s="1464">
        <f t="shared" si="108"/>
        <v>2</v>
      </c>
      <c r="R3464" s="1794" t="str">
        <f t="shared" si="109"/>
        <v>MATANZA</v>
      </c>
      <c r="S3464" s="3"/>
    </row>
    <row r="3465" spans="1:19" s="21" customFormat="1" ht="25.05" customHeight="1" x14ac:dyDescent="0.3">
      <c r="A3465" s="1531" t="s">
        <v>106</v>
      </c>
      <c r="B3465" s="1531" t="s">
        <v>111</v>
      </c>
      <c r="C3465" s="1472" t="s">
        <v>715</v>
      </c>
      <c r="D3465" s="1472" t="str">
        <f>VLOOKUP(C3465,CODIGOS!$B$1:$E$194,4,FALSE)</f>
        <v>COLEGIOS</v>
      </c>
      <c r="E3465" s="1472" t="s">
        <v>4476</v>
      </c>
      <c r="F3465" s="1472" t="s">
        <v>4477</v>
      </c>
      <c r="G3465" s="1472" t="s">
        <v>4470</v>
      </c>
      <c r="H3465" s="1473">
        <v>45707</v>
      </c>
      <c r="I3465" s="1895">
        <v>0.79500000000000004</v>
      </c>
      <c r="J3465" s="1471" t="s">
        <v>16</v>
      </c>
      <c r="K3465" s="1471" t="s">
        <v>47</v>
      </c>
      <c r="L3465" s="1471" t="s">
        <v>17</v>
      </c>
      <c r="M3465" s="1471" t="s">
        <v>3398</v>
      </c>
      <c r="N3465" s="1471"/>
      <c r="O3465" s="1471"/>
      <c r="P3465" s="1472"/>
      <c r="Q3465" s="1464">
        <f t="shared" si="108"/>
        <v>2</v>
      </c>
      <c r="R3465" s="1794" t="str">
        <f t="shared" si="109"/>
        <v>MATANZA</v>
      </c>
      <c r="S3465" s="3"/>
    </row>
    <row r="3466" spans="1:19" s="21" customFormat="1" ht="25.05" customHeight="1" x14ac:dyDescent="0.3">
      <c r="A3466" s="1531" t="s">
        <v>106</v>
      </c>
      <c r="B3466" s="1531" t="s">
        <v>111</v>
      </c>
      <c r="C3466" s="1471" t="s">
        <v>905</v>
      </c>
      <c r="D3466" s="1472" t="str">
        <f>VLOOKUP(C3466,CODIGOS!$B$1:$E$194,4,FALSE)</f>
        <v>COMEDORES ESCOLARES (PAE - PRIVADOS)</v>
      </c>
      <c r="E3466" s="1472" t="s">
        <v>4472</v>
      </c>
      <c r="F3466" s="1472" t="s">
        <v>4473</v>
      </c>
      <c r="G3466" s="1471" t="s">
        <v>4474</v>
      </c>
      <c r="H3466" s="1473">
        <v>45707</v>
      </c>
      <c r="I3466" s="1895">
        <v>0.95</v>
      </c>
      <c r="J3466" s="1471" t="s">
        <v>22</v>
      </c>
      <c r="K3466" s="1471" t="s">
        <v>47</v>
      </c>
      <c r="L3466" s="1471" t="s">
        <v>17</v>
      </c>
      <c r="M3466" s="1471" t="s">
        <v>4475</v>
      </c>
      <c r="N3466" s="1471"/>
      <c r="O3466" s="1471"/>
      <c r="P3466" s="1472"/>
      <c r="Q3466" s="1464">
        <f t="shared" si="108"/>
        <v>2</v>
      </c>
      <c r="R3466" s="1794" t="str">
        <f t="shared" si="109"/>
        <v>MATANZA</v>
      </c>
      <c r="S3466" s="3"/>
    </row>
    <row r="3467" spans="1:19" s="21" customFormat="1" ht="25.05" customHeight="1" x14ac:dyDescent="0.3">
      <c r="A3467" s="1531" t="s">
        <v>106</v>
      </c>
      <c r="B3467" s="1531" t="s">
        <v>111</v>
      </c>
      <c r="C3467" s="1471" t="s">
        <v>905</v>
      </c>
      <c r="D3467" s="1472" t="str">
        <f>VLOOKUP(C3467,CODIGOS!$B$1:$E$194,4,FALSE)</f>
        <v>COMEDORES ESCOLARES (PAE - PRIVADOS)</v>
      </c>
      <c r="E3467" s="1472" t="s">
        <v>4478</v>
      </c>
      <c r="F3467" s="1472" t="s">
        <v>4477</v>
      </c>
      <c r="G3467" s="1471" t="s">
        <v>4474</v>
      </c>
      <c r="H3467" s="1473">
        <v>45707</v>
      </c>
      <c r="I3467" s="1895">
        <v>0.99</v>
      </c>
      <c r="J3467" s="1471" t="s">
        <v>22</v>
      </c>
      <c r="K3467" s="1471" t="s">
        <v>47</v>
      </c>
      <c r="L3467" s="1471" t="s">
        <v>477</v>
      </c>
      <c r="M3467" s="1471" t="s">
        <v>4452</v>
      </c>
      <c r="N3467" s="1471"/>
      <c r="O3467" s="1471"/>
      <c r="P3467" s="1472"/>
      <c r="Q3467" s="1464">
        <f t="shared" si="108"/>
        <v>2</v>
      </c>
      <c r="R3467" s="1794" t="str">
        <f t="shared" si="109"/>
        <v>MATANZA</v>
      </c>
      <c r="S3467" s="3"/>
    </row>
    <row r="3468" spans="1:19" s="21" customFormat="1" ht="25.05" customHeight="1" x14ac:dyDescent="0.3">
      <c r="A3468" s="1531" t="s">
        <v>106</v>
      </c>
      <c r="B3468" s="1531" t="s">
        <v>111</v>
      </c>
      <c r="C3468" s="1471" t="s">
        <v>20</v>
      </c>
      <c r="D3468" s="1472" t="str">
        <f>VLOOKUP(C3468,CODIGOS!$B$1:$E$194,4,FALSE)</f>
        <v>TIENDA DE BARRIO O CIGARRERÍA, INCLUIDAS LAS UBICADAS EN ZONAS FRANCAS</v>
      </c>
      <c r="E3468" s="1472" t="s">
        <v>4522</v>
      </c>
      <c r="F3468" s="1472" t="s">
        <v>4523</v>
      </c>
      <c r="G3468" s="1471" t="s">
        <v>4524</v>
      </c>
      <c r="H3468" s="1523">
        <v>45709</v>
      </c>
      <c r="I3468" s="1895">
        <v>0.77</v>
      </c>
      <c r="J3468" s="1471" t="s">
        <v>16</v>
      </c>
      <c r="K3468" s="1471" t="s">
        <v>47</v>
      </c>
      <c r="L3468" s="1472" t="s">
        <v>22787</v>
      </c>
      <c r="M3468" s="1471" t="s">
        <v>4452</v>
      </c>
      <c r="N3468" s="1471"/>
      <c r="O3468" s="1471"/>
      <c r="P3468" s="1472"/>
      <c r="Q3468" s="1464">
        <f t="shared" si="108"/>
        <v>2</v>
      </c>
      <c r="R3468" s="1794" t="str">
        <f t="shared" si="109"/>
        <v>MATANZA</v>
      </c>
      <c r="S3468" s="14"/>
    </row>
    <row r="3469" spans="1:19" s="21" customFormat="1" ht="25.05" customHeight="1" x14ac:dyDescent="0.3">
      <c r="A3469" s="1531" t="s">
        <v>106</v>
      </c>
      <c r="B3469" s="1531" t="s">
        <v>111</v>
      </c>
      <c r="C3469" s="1471" t="s">
        <v>20</v>
      </c>
      <c r="D3469" s="1472" t="str">
        <f>VLOOKUP(C3469,CODIGOS!$B$1:$E$194,4,FALSE)</f>
        <v>TIENDA DE BARRIO O CIGARRERÍA, INCLUIDAS LAS UBICADAS EN ZONAS FRANCAS</v>
      </c>
      <c r="E3469" s="1491" t="s">
        <v>4511</v>
      </c>
      <c r="F3469" s="1491" t="s">
        <v>4512</v>
      </c>
      <c r="G3469" s="1491" t="s">
        <v>4513</v>
      </c>
      <c r="H3469" s="1473">
        <v>45712</v>
      </c>
      <c r="I3469" s="1895">
        <v>0.91249999999999998</v>
      </c>
      <c r="J3469" s="1471" t="s">
        <v>22</v>
      </c>
      <c r="K3469" s="1471" t="s">
        <v>47</v>
      </c>
      <c r="L3469" s="1471" t="s">
        <v>477</v>
      </c>
      <c r="M3469" s="1471" t="s">
        <v>4452</v>
      </c>
      <c r="N3469" s="1471"/>
      <c r="O3469" s="1471"/>
      <c r="P3469" s="1472"/>
      <c r="Q3469" s="1464">
        <f t="shared" si="108"/>
        <v>2</v>
      </c>
      <c r="R3469" s="1794" t="str">
        <f t="shared" si="109"/>
        <v>MATANZA</v>
      </c>
    </row>
    <row r="3470" spans="1:19" s="21" customFormat="1" ht="25.05" customHeight="1" x14ac:dyDescent="0.3">
      <c r="A3470" s="1531" t="s">
        <v>106</v>
      </c>
      <c r="B3470" s="1531" t="s">
        <v>111</v>
      </c>
      <c r="C3470" s="1471" t="s">
        <v>472</v>
      </c>
      <c r="D3470" s="1472" t="str">
        <f>VLOOKUP(C3470,CODIGOS!$B$1:$E$194,4,FALSE)</f>
        <v>RESTAURANTES PUBLICOS</v>
      </c>
      <c r="E3470" s="1491" t="s">
        <v>4514</v>
      </c>
      <c r="F3470" s="1491" t="s">
        <v>4515</v>
      </c>
      <c r="G3470" s="1471" t="s">
        <v>4516</v>
      </c>
      <c r="H3470" s="1473">
        <v>45713</v>
      </c>
      <c r="I3470" s="1895">
        <v>0.88</v>
      </c>
      <c r="J3470" s="1471" t="s">
        <v>16</v>
      </c>
      <c r="K3470" s="1471" t="s">
        <v>47</v>
      </c>
      <c r="L3470" s="1471" t="s">
        <v>477</v>
      </c>
      <c r="M3470" s="1471" t="s">
        <v>4452</v>
      </c>
      <c r="N3470" s="1471"/>
      <c r="O3470" s="1471"/>
      <c r="P3470" s="1472"/>
      <c r="Q3470" s="1464">
        <f t="shared" si="108"/>
        <v>2</v>
      </c>
      <c r="R3470" s="1794" t="str">
        <f t="shared" si="109"/>
        <v>MATANZA</v>
      </c>
    </row>
    <row r="3471" spans="1:19" s="21" customFormat="1" ht="25.05" customHeight="1" x14ac:dyDescent="0.3">
      <c r="A3471" s="1531" t="s">
        <v>106</v>
      </c>
      <c r="B3471" s="1531" t="s">
        <v>111</v>
      </c>
      <c r="C3471" s="1471" t="s">
        <v>4517</v>
      </c>
      <c r="D3471" s="1472" t="str">
        <f>VLOOKUP(C3471,CODIGOS!$B$1:$E$194,4,FALSE)</f>
        <v>SALAS DE BILLAR (Comercio al por menor en establecimientos no especializados, con surtido compuesto principalmente por productos diferentes de alimentos (víveres en general), bebidas y tabaco)</v>
      </c>
      <c r="E3471" s="1491" t="s">
        <v>4518</v>
      </c>
      <c r="F3471" s="1491" t="s">
        <v>4519</v>
      </c>
      <c r="G3471" s="1491" t="s">
        <v>4520</v>
      </c>
      <c r="H3471" s="1473">
        <v>45716</v>
      </c>
      <c r="I3471" s="1895">
        <v>0.98499999999999999</v>
      </c>
      <c r="J3471" s="1471" t="s">
        <v>22</v>
      </c>
      <c r="K3471" s="1471" t="s">
        <v>47</v>
      </c>
      <c r="L3471" s="1471" t="s">
        <v>17</v>
      </c>
      <c r="M3471" s="1471" t="s">
        <v>4521</v>
      </c>
      <c r="N3471" s="1471"/>
      <c r="O3471" s="1471"/>
      <c r="P3471" s="1472"/>
      <c r="Q3471" s="1464">
        <f t="shared" si="108"/>
        <v>2</v>
      </c>
      <c r="R3471" s="1794" t="str">
        <f t="shared" si="109"/>
        <v>MATANZA</v>
      </c>
    </row>
    <row r="3472" spans="1:19" s="21" customFormat="1" ht="25.05" customHeight="1" x14ac:dyDescent="0.3">
      <c r="A3472" s="1531" t="s">
        <v>106</v>
      </c>
      <c r="B3472" s="1531" t="s">
        <v>111</v>
      </c>
      <c r="C3472" s="1475" t="s">
        <v>20</v>
      </c>
      <c r="D3472" s="1472" t="str">
        <f>VLOOKUP(C3472,CODIGOS!$B$1:$E$194,4,FALSE)</f>
        <v>TIENDA DE BARRIO O CIGARRERÍA, INCLUIDAS LAS UBICADAS EN ZONAS FRANCAS</v>
      </c>
      <c r="E3472" s="1491" t="s">
        <v>11743</v>
      </c>
      <c r="F3472" s="1491" t="s">
        <v>11744</v>
      </c>
      <c r="G3472" s="1491" t="s">
        <v>11745</v>
      </c>
      <c r="H3472" s="1473">
        <v>45719</v>
      </c>
      <c r="I3472" s="1905">
        <v>0.82</v>
      </c>
      <c r="J3472" s="1471" t="s">
        <v>16</v>
      </c>
      <c r="K3472" s="1471" t="s">
        <v>47</v>
      </c>
      <c r="L3472" s="1472" t="s">
        <v>22787</v>
      </c>
      <c r="M3472" s="1471" t="s">
        <v>11703</v>
      </c>
      <c r="N3472" s="1472"/>
      <c r="O3472" s="1472"/>
      <c r="P3472" s="1479"/>
      <c r="Q3472" s="1464">
        <f t="shared" si="108"/>
        <v>3</v>
      </c>
      <c r="R3472" s="1794" t="str">
        <f t="shared" si="109"/>
        <v>MATANZA</v>
      </c>
    </row>
    <row r="3473" spans="1:18" s="21" customFormat="1" ht="25.05" customHeight="1" x14ac:dyDescent="0.3">
      <c r="A3473" s="1531" t="s">
        <v>106</v>
      </c>
      <c r="B3473" s="1531" t="s">
        <v>111</v>
      </c>
      <c r="C3473" s="1475" t="s">
        <v>20</v>
      </c>
      <c r="D3473" s="1472" t="str">
        <f>VLOOKUP(C3473,CODIGOS!$B$1:$E$194,4,FALSE)</f>
        <v>TIENDA DE BARRIO O CIGARRERÍA, INCLUIDAS LAS UBICADAS EN ZONAS FRANCAS</v>
      </c>
      <c r="E3473" s="1491" t="s">
        <v>11740</v>
      </c>
      <c r="F3473" s="1472" t="s">
        <v>11741</v>
      </c>
      <c r="G3473" s="1472" t="s">
        <v>11742</v>
      </c>
      <c r="H3473" s="1473">
        <v>45722</v>
      </c>
      <c r="I3473" s="1905">
        <v>0.92500000000000004</v>
      </c>
      <c r="J3473" s="1472" t="s">
        <v>22</v>
      </c>
      <c r="K3473" s="1471" t="s">
        <v>47</v>
      </c>
      <c r="L3473" s="1472" t="s">
        <v>22787</v>
      </c>
      <c r="M3473" s="1471" t="s">
        <v>11703</v>
      </c>
      <c r="N3473" s="1472"/>
      <c r="O3473" s="1472"/>
      <c r="P3473" s="1479"/>
      <c r="Q3473" s="1464">
        <f t="shared" si="108"/>
        <v>3</v>
      </c>
      <c r="R3473" s="1794" t="str">
        <f t="shared" si="109"/>
        <v>MATANZA</v>
      </c>
    </row>
    <row r="3474" spans="1:18" s="21" customFormat="1" ht="25.05" customHeight="1" x14ac:dyDescent="0.3">
      <c r="A3474" s="1531" t="s">
        <v>106</v>
      </c>
      <c r="B3474" s="1531" t="s">
        <v>111</v>
      </c>
      <c r="C3474" s="1475" t="s">
        <v>20</v>
      </c>
      <c r="D3474" s="1472" t="str">
        <f>VLOOKUP(C3474,CODIGOS!$B$1:$E$194,4,FALSE)</f>
        <v>TIENDA DE BARRIO O CIGARRERÍA, INCLUIDAS LAS UBICADAS EN ZONAS FRANCAS</v>
      </c>
      <c r="E3474" s="1472" t="s">
        <v>11749</v>
      </c>
      <c r="F3474" s="1472" t="s">
        <v>11750</v>
      </c>
      <c r="G3474" s="1472" t="s">
        <v>11751</v>
      </c>
      <c r="H3474" s="1473">
        <v>45727</v>
      </c>
      <c r="I3474" s="1905">
        <v>0.90500000000000003</v>
      </c>
      <c r="J3474" s="1472" t="s">
        <v>22</v>
      </c>
      <c r="K3474" s="1471" t="s">
        <v>47</v>
      </c>
      <c r="L3474" s="1472" t="s">
        <v>22787</v>
      </c>
      <c r="M3474" s="1471" t="s">
        <v>11703</v>
      </c>
      <c r="N3474" s="1472"/>
      <c r="O3474" s="1472"/>
      <c r="P3474" s="1479"/>
      <c r="Q3474" s="1464">
        <f t="shared" si="108"/>
        <v>3</v>
      </c>
      <c r="R3474" s="1794" t="str">
        <f t="shared" si="109"/>
        <v>MATANZA</v>
      </c>
    </row>
    <row r="3475" spans="1:18" s="21" customFormat="1" ht="25.05" customHeight="1" x14ac:dyDescent="0.3">
      <c r="A3475" s="1531" t="s">
        <v>106</v>
      </c>
      <c r="B3475" s="1531" t="s">
        <v>111</v>
      </c>
      <c r="C3475" s="1475" t="s">
        <v>499</v>
      </c>
      <c r="D3475" s="1472" t="str">
        <f>VLOOKUP(C3475,CODIGOS!$B$1:$E$194,4,FALSE)</f>
        <v>BARES - DISCOTECAS - CANTINAS - TABERNAS</v>
      </c>
      <c r="E3475" s="1491" t="s">
        <v>11738</v>
      </c>
      <c r="F3475" s="1471" t="s">
        <v>11498</v>
      </c>
      <c r="G3475" s="1471" t="s">
        <v>11739</v>
      </c>
      <c r="H3475" s="1473">
        <v>45729</v>
      </c>
      <c r="I3475" s="1905">
        <v>0.86</v>
      </c>
      <c r="J3475" s="1471" t="s">
        <v>16</v>
      </c>
      <c r="K3475" s="1471" t="s">
        <v>47</v>
      </c>
      <c r="L3475" s="1471" t="s">
        <v>4248</v>
      </c>
      <c r="M3475" s="1471" t="s">
        <v>11703</v>
      </c>
      <c r="N3475" s="1472"/>
      <c r="O3475" s="1479"/>
      <c r="P3475" s="1479"/>
      <c r="Q3475" s="1464">
        <f t="shared" si="108"/>
        <v>3</v>
      </c>
      <c r="R3475" s="1794" t="str">
        <f t="shared" si="109"/>
        <v>MATANZA</v>
      </c>
    </row>
    <row r="3476" spans="1:18" s="21" customFormat="1" ht="25.05" customHeight="1" x14ac:dyDescent="0.3">
      <c r="A3476" s="1531" t="s">
        <v>106</v>
      </c>
      <c r="B3476" s="1531" t="s">
        <v>111</v>
      </c>
      <c r="C3476" s="1475" t="s">
        <v>472</v>
      </c>
      <c r="D3476" s="1472" t="str">
        <f>VLOOKUP(C3476,CODIGOS!$B$1:$E$194,4,FALSE)</f>
        <v>RESTAURANTES PUBLICOS</v>
      </c>
      <c r="E3476" s="1491" t="s">
        <v>11738</v>
      </c>
      <c r="F3476" s="1491" t="s">
        <v>11498</v>
      </c>
      <c r="G3476" s="1471" t="s">
        <v>11739</v>
      </c>
      <c r="H3476" s="1473">
        <v>45729</v>
      </c>
      <c r="I3476" s="1905">
        <v>0.92500000000000004</v>
      </c>
      <c r="J3476" s="1472" t="s">
        <v>22</v>
      </c>
      <c r="K3476" s="1471" t="s">
        <v>47</v>
      </c>
      <c r="L3476" s="1471" t="s">
        <v>477</v>
      </c>
      <c r="M3476" s="1471" t="s">
        <v>11703</v>
      </c>
      <c r="N3476" s="1475"/>
      <c r="O3476" s="1475"/>
      <c r="P3476" s="1479"/>
      <c r="Q3476" s="1464">
        <f t="shared" si="108"/>
        <v>3</v>
      </c>
      <c r="R3476" s="1794" t="str">
        <f t="shared" si="109"/>
        <v>MATANZA</v>
      </c>
    </row>
    <row r="3477" spans="1:18" s="21" customFormat="1" ht="25.05" customHeight="1" x14ac:dyDescent="0.3">
      <c r="A3477" s="1531" t="s">
        <v>106</v>
      </c>
      <c r="B3477" s="1531" t="s">
        <v>111</v>
      </c>
      <c r="C3477" s="1475" t="s">
        <v>20</v>
      </c>
      <c r="D3477" s="1472" t="str">
        <f>VLOOKUP(C3477,CODIGOS!$B$1:$E$194,4,FALSE)</f>
        <v>TIENDA DE BARRIO O CIGARRERÍA, INCLUIDAS LAS UBICADAS EN ZONAS FRANCAS</v>
      </c>
      <c r="E3477" s="1471" t="s">
        <v>11746</v>
      </c>
      <c r="F3477" s="1471" t="s">
        <v>11747</v>
      </c>
      <c r="G3477" s="1471" t="s">
        <v>11748</v>
      </c>
      <c r="H3477" s="1473">
        <v>45737</v>
      </c>
      <c r="I3477" s="1905">
        <v>0.85</v>
      </c>
      <c r="J3477" s="1471" t="s">
        <v>16</v>
      </c>
      <c r="K3477" s="1471" t="s">
        <v>47</v>
      </c>
      <c r="L3477" s="1472" t="s">
        <v>22787</v>
      </c>
      <c r="M3477" s="1471" t="s">
        <v>11703</v>
      </c>
      <c r="N3477" s="1472"/>
      <c r="O3477" s="1472"/>
      <c r="P3477" s="1479"/>
      <c r="Q3477" s="1464">
        <f t="shared" si="108"/>
        <v>3</v>
      </c>
      <c r="R3477" s="1794" t="str">
        <f t="shared" si="109"/>
        <v>MATANZA</v>
      </c>
    </row>
    <row r="3478" spans="1:18" s="21" customFormat="1" ht="25.05" customHeight="1" x14ac:dyDescent="0.3">
      <c r="A3478" s="1531" t="s">
        <v>106</v>
      </c>
      <c r="B3478" s="1531" t="s">
        <v>111</v>
      </c>
      <c r="C3478" s="1475" t="s">
        <v>20</v>
      </c>
      <c r="D3478" s="1472" t="str">
        <f>VLOOKUP(C3478,CODIGOS!$B$1:$E$194,4,FALSE)</f>
        <v>TIENDA DE BARRIO O CIGARRERÍA, INCLUIDAS LAS UBICADAS EN ZONAS FRANCAS</v>
      </c>
      <c r="E3478" s="1472" t="s">
        <v>11755</v>
      </c>
      <c r="F3478" s="1472" t="s">
        <v>11756</v>
      </c>
      <c r="G3478" s="1472" t="s">
        <v>11757</v>
      </c>
      <c r="H3478" s="1473">
        <v>45742</v>
      </c>
      <c r="I3478" s="1905">
        <v>0.95</v>
      </c>
      <c r="J3478" s="1472" t="s">
        <v>22</v>
      </c>
      <c r="K3478" s="1471" t="s">
        <v>47</v>
      </c>
      <c r="L3478" s="1472" t="s">
        <v>22787</v>
      </c>
      <c r="M3478" s="1471" t="s">
        <v>51</v>
      </c>
      <c r="N3478" s="1472"/>
      <c r="O3478" s="1479"/>
      <c r="P3478" s="1479"/>
      <c r="Q3478" s="1464">
        <f t="shared" si="108"/>
        <v>3</v>
      </c>
      <c r="R3478" s="1794" t="str">
        <f t="shared" si="109"/>
        <v>MATANZA</v>
      </c>
    </row>
    <row r="3479" spans="1:18" s="21" customFormat="1" ht="25.05" customHeight="1" x14ac:dyDescent="0.3">
      <c r="A3479" s="1531" t="s">
        <v>106</v>
      </c>
      <c r="B3479" s="1531" t="s">
        <v>111</v>
      </c>
      <c r="C3479" s="1471" t="s">
        <v>787</v>
      </c>
      <c r="D3479" s="1472" t="str">
        <f>VLOOKUP(C3479,CODIGOS!$B$1:$E$194,4,FALSE)</f>
        <v>CLINICAS Y HOSPITALES CON INTERNACION (CON O SIN MORGUE)</v>
      </c>
      <c r="E3479" s="1472" t="s">
        <v>11627</v>
      </c>
      <c r="F3479" s="1472" t="s">
        <v>11628</v>
      </c>
      <c r="G3479" s="1472" t="s">
        <v>11629</v>
      </c>
      <c r="H3479" s="1473">
        <v>45743</v>
      </c>
      <c r="I3479" s="1905">
        <v>0.80500000000000005</v>
      </c>
      <c r="J3479" s="1471" t="s">
        <v>16</v>
      </c>
      <c r="K3479" s="1471" t="s">
        <v>47</v>
      </c>
      <c r="L3479" s="1471" t="s">
        <v>17</v>
      </c>
      <c r="M3479" s="1471" t="s">
        <v>11626</v>
      </c>
      <c r="N3479" s="1472"/>
      <c r="O3479" s="1472"/>
      <c r="P3479" s="1479"/>
      <c r="Q3479" s="1464">
        <f t="shared" si="108"/>
        <v>3</v>
      </c>
      <c r="R3479" s="1794" t="str">
        <f t="shared" si="109"/>
        <v>MATANZA</v>
      </c>
    </row>
    <row r="3480" spans="1:18" s="21" customFormat="1" ht="25.05" customHeight="1" x14ac:dyDescent="0.3">
      <c r="A3480" s="1531" t="s">
        <v>106</v>
      </c>
      <c r="B3480" s="1531" t="s">
        <v>111</v>
      </c>
      <c r="C3480" s="1471" t="s">
        <v>787</v>
      </c>
      <c r="D3480" s="1472" t="str">
        <f>VLOOKUP(C3480,CODIGOS!$B$1:$E$194,4,FALSE)</f>
        <v>CLINICAS Y HOSPITALES CON INTERNACION (CON O SIN MORGUE)</v>
      </c>
      <c r="E3480" s="1472" t="s">
        <v>11627</v>
      </c>
      <c r="F3480" s="1472" t="s">
        <v>11628</v>
      </c>
      <c r="G3480" s="1472" t="s">
        <v>11629</v>
      </c>
      <c r="H3480" s="1473">
        <v>45743</v>
      </c>
      <c r="I3480" s="1905">
        <v>0.85</v>
      </c>
      <c r="J3480" s="1471" t="s">
        <v>16</v>
      </c>
      <c r="K3480" s="1471" t="s">
        <v>47</v>
      </c>
      <c r="L3480" s="1471" t="s">
        <v>573</v>
      </c>
      <c r="M3480" s="1471"/>
      <c r="N3480" s="1472"/>
      <c r="O3480" s="1472"/>
      <c r="P3480" s="1481"/>
      <c r="Q3480" s="1464">
        <f t="shared" si="108"/>
        <v>3</v>
      </c>
      <c r="R3480" s="1794" t="str">
        <f t="shared" si="109"/>
        <v>MATANZA</v>
      </c>
    </row>
    <row r="3481" spans="1:18" s="21" customFormat="1" ht="25.05" customHeight="1" x14ac:dyDescent="0.3">
      <c r="A3481" s="1531" t="s">
        <v>106</v>
      </c>
      <c r="B3481" s="1531" t="s">
        <v>111</v>
      </c>
      <c r="C3481" s="1471" t="s">
        <v>803</v>
      </c>
      <c r="D3481" s="1472" t="str">
        <f>VLOOKUP(C3481,CODIGOS!$B$1:$E$194,4,FALSE)</f>
        <v xml:space="preserve">SISTEMAS DE SUMINISTRO DE AGUA PARA CONSUMO HUMANO URBANO </v>
      </c>
      <c r="E3481" s="1472" t="s">
        <v>11622</v>
      </c>
      <c r="F3481" s="1472" t="s">
        <v>11623</v>
      </c>
      <c r="G3481" s="1472" t="s">
        <v>11624</v>
      </c>
      <c r="H3481" s="1473">
        <v>45743</v>
      </c>
      <c r="I3481" s="1905">
        <v>0.27550000000000002</v>
      </c>
      <c r="J3481" s="1471" t="s">
        <v>16</v>
      </c>
      <c r="K3481" s="1471" t="s">
        <v>47</v>
      </c>
      <c r="L3481" s="1471" t="s">
        <v>5686</v>
      </c>
      <c r="M3481" s="1471" t="s">
        <v>11625</v>
      </c>
      <c r="N3481" s="1472"/>
      <c r="O3481" s="1472"/>
      <c r="P3481" s="1479"/>
      <c r="Q3481" s="1464">
        <f t="shared" si="108"/>
        <v>3</v>
      </c>
      <c r="R3481" s="1794" t="str">
        <f t="shared" si="109"/>
        <v>MATANZA</v>
      </c>
    </row>
    <row r="3482" spans="1:18" s="21" customFormat="1" ht="25.05" customHeight="1" x14ac:dyDescent="0.3">
      <c r="A3482" s="1531" t="s">
        <v>106</v>
      </c>
      <c r="B3482" s="1531" t="s">
        <v>111</v>
      </c>
      <c r="C3482" s="1475" t="s">
        <v>499</v>
      </c>
      <c r="D3482" s="1472" t="str">
        <f>VLOOKUP(C3482,CODIGOS!$B$1:$E$194,4,FALSE)</f>
        <v>BARES - DISCOTECAS - CANTINAS - TABERNAS</v>
      </c>
      <c r="E3482" s="1932" t="s">
        <v>11752</v>
      </c>
      <c r="F3482" s="1491" t="s">
        <v>11753</v>
      </c>
      <c r="G3482" s="1932" t="s">
        <v>11754</v>
      </c>
      <c r="H3482" s="1473">
        <v>45747</v>
      </c>
      <c r="I3482" s="1905">
        <v>0.87</v>
      </c>
      <c r="J3482" s="1471" t="s">
        <v>16</v>
      </c>
      <c r="K3482" s="1471" t="s">
        <v>47</v>
      </c>
      <c r="L3482" s="1471" t="s">
        <v>4248</v>
      </c>
      <c r="M3482" s="1471" t="s">
        <v>51</v>
      </c>
      <c r="N3482" s="1479"/>
      <c r="O3482" s="1479"/>
      <c r="P3482" s="1479"/>
      <c r="Q3482" s="1464">
        <f t="shared" si="108"/>
        <v>3</v>
      </c>
      <c r="R3482" s="1794" t="str">
        <f t="shared" si="109"/>
        <v>MATANZA</v>
      </c>
    </row>
    <row r="3483" spans="1:18" s="21" customFormat="1" ht="25.05" customHeight="1" x14ac:dyDescent="0.3">
      <c r="A3483" s="1531" t="s">
        <v>106</v>
      </c>
      <c r="B3483" s="1531" t="s">
        <v>111</v>
      </c>
      <c r="C3483" s="1475">
        <v>30</v>
      </c>
      <c r="D3483" s="1472" t="str">
        <f>VLOOKUP(C3483,CODIGOS!$B$1:$E$194,4,FALSE)</f>
        <v>OTROS</v>
      </c>
      <c r="E3483" s="1932" t="s">
        <v>11752</v>
      </c>
      <c r="F3483" s="1491" t="s">
        <v>11753</v>
      </c>
      <c r="G3483" s="1932" t="s">
        <v>11754</v>
      </c>
      <c r="H3483" s="1473">
        <v>45747</v>
      </c>
      <c r="I3483" s="1905">
        <v>0.80500000000000005</v>
      </c>
      <c r="J3483" s="1471" t="s">
        <v>16</v>
      </c>
      <c r="K3483" s="1471" t="s">
        <v>47</v>
      </c>
      <c r="L3483" s="1471" t="s">
        <v>17</v>
      </c>
      <c r="M3483" s="1471" t="s">
        <v>11636</v>
      </c>
      <c r="N3483" s="1472"/>
      <c r="O3483" s="1472"/>
      <c r="P3483" s="1479"/>
      <c r="Q3483" s="1464">
        <f t="shared" si="108"/>
        <v>3</v>
      </c>
      <c r="R3483" s="1794" t="str">
        <f t="shared" si="109"/>
        <v>MATANZA</v>
      </c>
    </row>
    <row r="3484" spans="1:18" s="21" customFormat="1" ht="25.05" customHeight="1" x14ac:dyDescent="0.3">
      <c r="A3484" s="1531" t="s">
        <v>106</v>
      </c>
      <c r="B3484" s="1531" t="s">
        <v>111</v>
      </c>
      <c r="C3484" s="1475" t="s">
        <v>489</v>
      </c>
      <c r="D3484" s="1472" t="str">
        <f>VLOOKUP(C3484,CODIGOS!$B$1:$E$194,4,FALSE)</f>
        <v xml:space="preserve">COMIDAS RAPIDAS </v>
      </c>
      <c r="E3484" s="1491" t="s">
        <v>11506</v>
      </c>
      <c r="F3484" s="1491" t="s">
        <v>11507</v>
      </c>
      <c r="G3484" s="1491" t="s">
        <v>11508</v>
      </c>
      <c r="H3484" s="1473">
        <v>45749</v>
      </c>
      <c r="I3484" s="1905">
        <v>0.93</v>
      </c>
      <c r="J3484" s="1472" t="s">
        <v>22</v>
      </c>
      <c r="K3484" s="1471" t="s">
        <v>47</v>
      </c>
      <c r="L3484" s="1471" t="s">
        <v>477</v>
      </c>
      <c r="M3484" s="1471" t="s">
        <v>11496</v>
      </c>
      <c r="N3484" s="1472"/>
      <c r="O3484" s="1472"/>
      <c r="P3484" s="1479"/>
      <c r="Q3484" s="1464">
        <f t="shared" si="108"/>
        <v>4</v>
      </c>
      <c r="R3484" s="1794" t="str">
        <f t="shared" si="109"/>
        <v>MATANZA</v>
      </c>
    </row>
    <row r="3485" spans="1:18" s="21" customFormat="1" ht="25.05" customHeight="1" x14ac:dyDescent="0.3">
      <c r="A3485" s="1531" t="s">
        <v>106</v>
      </c>
      <c r="B3485" s="1531" t="s">
        <v>111</v>
      </c>
      <c r="C3485" s="1475" t="s">
        <v>680</v>
      </c>
      <c r="D3485" s="1472" t="str">
        <f>VLOOKUP(C3485,CODIGOS!$B$1:$E$194,4,FALSE)</f>
        <v>PISCINAS</v>
      </c>
      <c r="E3485" s="1472" t="s">
        <v>11497</v>
      </c>
      <c r="F3485" s="1472" t="s">
        <v>11498</v>
      </c>
      <c r="G3485" s="1472" t="s">
        <v>11499</v>
      </c>
      <c r="H3485" s="1473">
        <v>45751</v>
      </c>
      <c r="I3485" s="1905">
        <v>0.88</v>
      </c>
      <c r="J3485" s="1471" t="s">
        <v>16</v>
      </c>
      <c r="K3485" s="1471" t="s">
        <v>47</v>
      </c>
      <c r="L3485" s="1471" t="s">
        <v>17</v>
      </c>
      <c r="M3485" s="1471" t="s">
        <v>11500</v>
      </c>
      <c r="N3485" s="1472"/>
      <c r="O3485" s="1472"/>
      <c r="P3485" s="1479"/>
      <c r="Q3485" s="1464">
        <f t="shared" si="108"/>
        <v>4</v>
      </c>
      <c r="R3485" s="1794" t="str">
        <f t="shared" si="109"/>
        <v>MATANZA</v>
      </c>
    </row>
    <row r="3486" spans="1:18" s="21" customFormat="1" ht="25.05" customHeight="1" x14ac:dyDescent="0.3">
      <c r="A3486" s="1531" t="s">
        <v>106</v>
      </c>
      <c r="B3486" s="1531" t="s">
        <v>111</v>
      </c>
      <c r="C3486" s="1475" t="s">
        <v>1790</v>
      </c>
      <c r="D3486" s="1472" t="str">
        <f>VLOOKUP(C3486,CODIGOS!$B$1:$E$194,4,FALSE)</f>
        <v xml:space="preserve">BODEGAS PARA ALMACENAMIENTO DE ALIMENTOS </v>
      </c>
      <c r="E3486" s="1491" t="s">
        <v>11503</v>
      </c>
      <c r="F3486" s="1491" t="s">
        <v>11504</v>
      </c>
      <c r="G3486" s="1491" t="s">
        <v>11505</v>
      </c>
      <c r="H3486" s="1473">
        <v>45752</v>
      </c>
      <c r="I3486" s="1905">
        <v>0.69</v>
      </c>
      <c r="J3486" s="1471" t="s">
        <v>16</v>
      </c>
      <c r="K3486" s="1471" t="s">
        <v>47</v>
      </c>
      <c r="L3486" s="1471" t="s">
        <v>1794</v>
      </c>
      <c r="M3486" s="1471" t="s">
        <v>4621</v>
      </c>
      <c r="N3486" s="1472"/>
      <c r="O3486" s="1472"/>
      <c r="P3486" s="1479"/>
      <c r="Q3486" s="1464">
        <f t="shared" si="108"/>
        <v>4</v>
      </c>
      <c r="R3486" s="1794" t="str">
        <f t="shared" si="109"/>
        <v>MATANZA</v>
      </c>
    </row>
    <row r="3487" spans="1:18" s="21" customFormat="1" ht="25.05" customHeight="1" x14ac:dyDescent="0.3">
      <c r="A3487" s="1531" t="s">
        <v>106</v>
      </c>
      <c r="B3487" s="1531" t="s">
        <v>111</v>
      </c>
      <c r="C3487" s="1475" t="s">
        <v>499</v>
      </c>
      <c r="D3487" s="1472" t="str">
        <f>VLOOKUP(C3487,CODIGOS!$B$1:$E$194,4,FALSE)</f>
        <v>BARES - DISCOTECAS - CANTINAS - TABERNAS</v>
      </c>
      <c r="E3487" s="1491" t="s">
        <v>11512</v>
      </c>
      <c r="F3487" s="1471" t="s">
        <v>11513</v>
      </c>
      <c r="G3487" s="1471" t="s">
        <v>11514</v>
      </c>
      <c r="H3487" s="1473">
        <v>45755</v>
      </c>
      <c r="I3487" s="1905">
        <v>0.79500000000000004</v>
      </c>
      <c r="J3487" s="1471" t="s">
        <v>16</v>
      </c>
      <c r="K3487" s="1471" t="s">
        <v>47</v>
      </c>
      <c r="L3487" s="1471" t="s">
        <v>4248</v>
      </c>
      <c r="M3487" s="1471" t="s">
        <v>11515</v>
      </c>
      <c r="N3487" s="1472"/>
      <c r="O3487" s="1472"/>
      <c r="P3487" s="1479"/>
      <c r="Q3487" s="1464">
        <f t="shared" si="108"/>
        <v>4</v>
      </c>
      <c r="R3487" s="1794" t="str">
        <f t="shared" si="109"/>
        <v>MATANZA</v>
      </c>
    </row>
    <row r="3488" spans="1:18" s="21" customFormat="1" ht="25.05" customHeight="1" x14ac:dyDescent="0.3">
      <c r="A3488" s="1531" t="s">
        <v>106</v>
      </c>
      <c r="B3488" s="1531" t="s">
        <v>111</v>
      </c>
      <c r="C3488" s="1475" t="s">
        <v>1409</v>
      </c>
      <c r="D3488" s="1472" t="str">
        <f>VLOOKUP(C3488,CODIGOS!$B$1:$E$194,4,FALSE)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488" s="1491" t="s">
        <v>11479</v>
      </c>
      <c r="F3488" s="1491" t="s">
        <v>11480</v>
      </c>
      <c r="G3488" s="1491" t="s">
        <v>11481</v>
      </c>
      <c r="H3488" s="1473">
        <v>45756</v>
      </c>
      <c r="I3488" s="1905">
        <v>0.9890000000000001</v>
      </c>
      <c r="J3488" s="1472" t="s">
        <v>22</v>
      </c>
      <c r="K3488" s="1471" t="s">
        <v>47</v>
      </c>
      <c r="L3488" s="1471" t="s">
        <v>17</v>
      </c>
      <c r="M3488" s="1471" t="s">
        <v>11482</v>
      </c>
      <c r="N3488" s="1475"/>
      <c r="O3488" s="1475"/>
      <c r="P3488" s="1479"/>
      <c r="Q3488" s="1464">
        <f t="shared" si="108"/>
        <v>4</v>
      </c>
      <c r="R3488" s="1794" t="str">
        <f t="shared" si="109"/>
        <v>MATANZA</v>
      </c>
    </row>
    <row r="3489" spans="1:19" s="21" customFormat="1" ht="25.05" customHeight="1" x14ac:dyDescent="0.3">
      <c r="A3489" s="1531" t="s">
        <v>106</v>
      </c>
      <c r="B3489" s="1531" t="s">
        <v>111</v>
      </c>
      <c r="C3489" s="1475" t="s">
        <v>1700</v>
      </c>
      <c r="D3489" s="1472" t="str">
        <f>VLOOKUP(C3489,CODIGOS!$B$1:$E$194,4,FALSE)</f>
        <v>EXPENDIO DE DERIVADOS CARNICOS (CHARCUTERÍAS Y SALSAMENTARÍAS)</v>
      </c>
      <c r="E3489" s="1491" t="s">
        <v>11493</v>
      </c>
      <c r="F3489" s="1472" t="s">
        <v>11494</v>
      </c>
      <c r="G3489" s="1491" t="s">
        <v>11495</v>
      </c>
      <c r="H3489" s="1473">
        <v>45758</v>
      </c>
      <c r="I3489" s="1905">
        <v>0.85</v>
      </c>
      <c r="J3489" s="1471" t="s">
        <v>16</v>
      </c>
      <c r="K3489" s="1471" t="s">
        <v>47</v>
      </c>
      <c r="L3489" s="1472" t="s">
        <v>22787</v>
      </c>
      <c r="M3489" s="1471" t="s">
        <v>11496</v>
      </c>
      <c r="N3489" s="1472"/>
      <c r="O3489" s="1472"/>
      <c r="P3489" s="1479"/>
      <c r="Q3489" s="1464">
        <f t="shared" si="108"/>
        <v>4</v>
      </c>
      <c r="R3489" s="1794" t="str">
        <f t="shared" si="109"/>
        <v>MATANZA</v>
      </c>
    </row>
    <row r="3490" spans="1:19" s="21" customFormat="1" ht="25.05" customHeight="1" x14ac:dyDescent="0.3">
      <c r="A3490" s="1531" t="s">
        <v>106</v>
      </c>
      <c r="B3490" s="1531" t="s">
        <v>111</v>
      </c>
      <c r="C3490" s="1475" t="s">
        <v>472</v>
      </c>
      <c r="D3490" s="1472" t="str">
        <f>VLOOKUP(C3490,CODIGOS!$B$1:$E$194,4,FALSE)</f>
        <v>RESTAURANTES PUBLICOS</v>
      </c>
      <c r="E3490" s="1491" t="s">
        <v>11516</v>
      </c>
      <c r="F3490" s="1491" t="s">
        <v>11517</v>
      </c>
      <c r="G3490" s="1471" t="s">
        <v>11518</v>
      </c>
      <c r="H3490" s="1473">
        <v>45759</v>
      </c>
      <c r="I3490" s="1905">
        <v>0.92500000000000004</v>
      </c>
      <c r="J3490" s="1472" t="s">
        <v>22</v>
      </c>
      <c r="K3490" s="1471" t="s">
        <v>47</v>
      </c>
      <c r="L3490" s="1471" t="s">
        <v>477</v>
      </c>
      <c r="M3490" s="1471" t="s">
        <v>11519</v>
      </c>
      <c r="N3490" s="1472"/>
      <c r="O3490" s="1472"/>
      <c r="P3490" s="1479"/>
      <c r="Q3490" s="1464">
        <f t="shared" si="108"/>
        <v>4</v>
      </c>
      <c r="R3490" s="1794" t="str">
        <f t="shared" si="109"/>
        <v>MATANZA</v>
      </c>
    </row>
    <row r="3491" spans="1:19" s="21" customFormat="1" ht="25.05" customHeight="1" x14ac:dyDescent="0.3">
      <c r="A3491" s="1531" t="s">
        <v>106</v>
      </c>
      <c r="B3491" s="1531" t="s">
        <v>111</v>
      </c>
      <c r="C3491" s="1475" t="s">
        <v>2221</v>
      </c>
      <c r="D3491" s="1472" t="str">
        <f>VLOOKUP(C3491,CODIGOS!$B$1:$E$194,4,FALSE)</f>
        <v>AREAS DE PREPARACION DE HOTELES (INCLUIDOS LOS UBICADOS EN ZONAS FRANCAS), MOTELES, HOSTALES, RESIDENCIAS Y CASAS DE LENOCINIO</v>
      </c>
      <c r="E3491" s="1471" t="s">
        <v>11486</v>
      </c>
      <c r="F3491" s="1471" t="s">
        <v>11484</v>
      </c>
      <c r="G3491" s="1471" t="s">
        <v>11485</v>
      </c>
      <c r="H3491" s="1473">
        <v>45768</v>
      </c>
      <c r="I3491" s="1905">
        <v>0.87</v>
      </c>
      <c r="J3491" s="1471" t="s">
        <v>16</v>
      </c>
      <c r="K3491" s="1471" t="s">
        <v>47</v>
      </c>
      <c r="L3491" s="1471" t="s">
        <v>477</v>
      </c>
      <c r="M3491" s="1471" t="s">
        <v>11460</v>
      </c>
      <c r="N3491" s="1479"/>
      <c r="O3491" s="1479"/>
      <c r="P3491" s="1479"/>
      <c r="Q3491" s="1464">
        <f t="shared" si="108"/>
        <v>4</v>
      </c>
      <c r="R3491" s="1794" t="str">
        <f t="shared" si="109"/>
        <v>MATANZA</v>
      </c>
    </row>
    <row r="3492" spans="1:19" s="21" customFormat="1" ht="25.05" customHeight="1" x14ac:dyDescent="0.3">
      <c r="A3492" s="1531" t="s">
        <v>106</v>
      </c>
      <c r="B3492" s="1531" t="s">
        <v>111</v>
      </c>
      <c r="C3492" s="1475" t="s">
        <v>2798</v>
      </c>
      <c r="D3492" s="1472" t="str">
        <f>VLOOKUP(C3492,CODIGOS!$B$1:$E$194,4,FALSE)</f>
        <v>HOTELES (CON SERVICIO DE RESTAURANTE Y/O PISCINA)</v>
      </c>
      <c r="E3492" s="1899" t="s">
        <v>11487</v>
      </c>
      <c r="F3492" s="1899" t="s">
        <v>11488</v>
      </c>
      <c r="G3492" s="1471" t="s">
        <v>11489</v>
      </c>
      <c r="H3492" s="1473">
        <v>45768</v>
      </c>
      <c r="I3492" s="1905">
        <v>0.97</v>
      </c>
      <c r="J3492" s="1472" t="s">
        <v>22</v>
      </c>
      <c r="K3492" s="1471" t="s">
        <v>47</v>
      </c>
      <c r="L3492" s="1471" t="s">
        <v>17</v>
      </c>
      <c r="M3492" s="1471" t="s">
        <v>11482</v>
      </c>
      <c r="N3492" s="1472"/>
      <c r="O3492" s="1472"/>
      <c r="P3492" s="1479"/>
      <c r="Q3492" s="1464">
        <f t="shared" si="108"/>
        <v>4</v>
      </c>
      <c r="R3492" s="1794" t="str">
        <f t="shared" si="109"/>
        <v>MATANZA</v>
      </c>
    </row>
    <row r="3493" spans="1:19" s="21" customFormat="1" ht="25.05" customHeight="1" x14ac:dyDescent="0.3">
      <c r="A3493" s="1531" t="s">
        <v>106</v>
      </c>
      <c r="B3493" s="1531" t="s">
        <v>111</v>
      </c>
      <c r="C3493" s="1475" t="s">
        <v>680</v>
      </c>
      <c r="D3493" s="1472" t="str">
        <f>VLOOKUP(C3493,CODIGOS!$B$1:$E$194,4,FALSE)</f>
        <v>PISCINAS</v>
      </c>
      <c r="E3493" s="1472" t="s">
        <v>11483</v>
      </c>
      <c r="F3493" s="1472" t="s">
        <v>11484</v>
      </c>
      <c r="G3493" s="1472" t="s">
        <v>11485</v>
      </c>
      <c r="H3493" s="1473">
        <v>45768</v>
      </c>
      <c r="I3493" s="1905">
        <v>0.96</v>
      </c>
      <c r="J3493" s="1472" t="s">
        <v>22</v>
      </c>
      <c r="K3493" s="1471" t="s">
        <v>47</v>
      </c>
      <c r="L3493" s="1471" t="s">
        <v>17</v>
      </c>
      <c r="M3493" s="1471" t="s">
        <v>11482</v>
      </c>
      <c r="N3493" s="1479"/>
      <c r="O3493" s="1479"/>
      <c r="P3493" s="1479"/>
      <c r="Q3493" s="1464">
        <f t="shared" si="108"/>
        <v>4</v>
      </c>
      <c r="R3493" s="1794" t="str">
        <f t="shared" si="109"/>
        <v>MATANZA</v>
      </c>
    </row>
    <row r="3494" spans="1:19" s="21" customFormat="1" ht="25.05" customHeight="1" x14ac:dyDescent="0.3">
      <c r="A3494" s="1531" t="s">
        <v>106</v>
      </c>
      <c r="B3494" s="1531" t="s">
        <v>111</v>
      </c>
      <c r="C3494" s="1475" t="s">
        <v>489</v>
      </c>
      <c r="D3494" s="1472" t="str">
        <f>VLOOKUP(C3494,CODIGOS!$B$1:$E$194,4,FALSE)</f>
        <v xml:space="preserve">COMIDAS RAPIDAS </v>
      </c>
      <c r="E3494" s="1491" t="s">
        <v>11509</v>
      </c>
      <c r="F3494" s="1491" t="s">
        <v>11510</v>
      </c>
      <c r="G3494" s="1491" t="s">
        <v>11511</v>
      </c>
      <c r="H3494" s="1473">
        <v>45770</v>
      </c>
      <c r="I3494" s="1905">
        <v>0.875</v>
      </c>
      <c r="J3494" s="1471" t="s">
        <v>16</v>
      </c>
      <c r="K3494" s="1471" t="s">
        <v>47</v>
      </c>
      <c r="L3494" s="1471" t="s">
        <v>477</v>
      </c>
      <c r="M3494" s="1471" t="s">
        <v>51</v>
      </c>
      <c r="N3494" s="1472"/>
      <c r="O3494" s="1472"/>
      <c r="P3494" s="1479"/>
      <c r="Q3494" s="1464">
        <f t="shared" si="108"/>
        <v>4</v>
      </c>
      <c r="R3494" s="1794" t="str">
        <f t="shared" si="109"/>
        <v>MATANZA</v>
      </c>
    </row>
    <row r="3495" spans="1:19" s="21" customFormat="1" ht="25.05" customHeight="1" x14ac:dyDescent="0.3">
      <c r="A3495" s="1531" t="s">
        <v>106</v>
      </c>
      <c r="B3495" s="1531" t="s">
        <v>111</v>
      </c>
      <c r="C3495" s="1475" t="s">
        <v>547</v>
      </c>
      <c r="D3495" s="1472" t="str">
        <f>VLOOKUP(C3495,CODIGOS!$B$1:$E$194,4,FALSE)</f>
        <v>CAFETERÍA</v>
      </c>
      <c r="E3495" s="1471" t="s">
        <v>11490</v>
      </c>
      <c r="F3495" s="1471" t="s">
        <v>11491</v>
      </c>
      <c r="G3495" s="1471" t="s">
        <v>11492</v>
      </c>
      <c r="H3495" s="1473">
        <v>45771</v>
      </c>
      <c r="I3495" s="1905">
        <v>0.85</v>
      </c>
      <c r="J3495" s="1471" t="s">
        <v>16</v>
      </c>
      <c r="K3495" s="1471" t="s">
        <v>47</v>
      </c>
      <c r="L3495" s="1472" t="s">
        <v>22787</v>
      </c>
      <c r="M3495" s="1471" t="s">
        <v>11460</v>
      </c>
      <c r="N3495" s="1472"/>
      <c r="O3495" s="1472"/>
      <c r="P3495" s="1479"/>
      <c r="Q3495" s="1464">
        <f t="shared" si="108"/>
        <v>4</v>
      </c>
      <c r="R3495" s="1794" t="str">
        <f t="shared" si="109"/>
        <v>MATANZA</v>
      </c>
    </row>
    <row r="3496" spans="1:19" s="21" customFormat="1" ht="25.05" customHeight="1" x14ac:dyDescent="0.3">
      <c r="A3496" s="1531" t="s">
        <v>106</v>
      </c>
      <c r="B3496" s="1531" t="s">
        <v>111</v>
      </c>
      <c r="C3496" s="1475" t="s">
        <v>542</v>
      </c>
      <c r="D3496" s="1472" t="str">
        <f>VLOOKUP(C3496,CODIGOS!$B$1:$E$194,4,FALSE)</f>
        <v>MINI MERCADO (SUPERMERCADO DE BARRIO)</v>
      </c>
      <c r="E3496" s="1491" t="s">
        <v>11501</v>
      </c>
      <c r="F3496" s="1472" t="s">
        <v>4503</v>
      </c>
      <c r="G3496" s="1491" t="s">
        <v>11502</v>
      </c>
      <c r="H3496" s="1473">
        <v>45775</v>
      </c>
      <c r="I3496" s="1905">
        <v>0.81000000000000016</v>
      </c>
      <c r="J3496" s="1471" t="s">
        <v>16</v>
      </c>
      <c r="K3496" s="1471" t="s">
        <v>47</v>
      </c>
      <c r="L3496" s="1472" t="s">
        <v>22787</v>
      </c>
      <c r="M3496" s="1471" t="s">
        <v>11460</v>
      </c>
      <c r="N3496" s="1472"/>
      <c r="O3496" s="1472"/>
      <c r="P3496" s="1479"/>
      <c r="Q3496" s="1464">
        <f t="shared" si="108"/>
        <v>4</v>
      </c>
      <c r="R3496" s="1794" t="str">
        <f t="shared" si="109"/>
        <v>MATANZA</v>
      </c>
    </row>
    <row r="3497" spans="1:19" s="21" customFormat="1" ht="25.05" customHeight="1" x14ac:dyDescent="0.2">
      <c r="A3497" s="1531" t="s">
        <v>106</v>
      </c>
      <c r="B3497" s="1472" t="s">
        <v>111</v>
      </c>
      <c r="C3497" s="1472" t="s">
        <v>20</v>
      </c>
      <c r="D3497" s="1472" t="str">
        <f>VLOOKUP(C3497,CODIGOS!$B$1:$E$194,4,FALSE)</f>
        <v>TIENDA DE BARRIO O CIGARRERÍA, INCLUIDAS LAS UBICADAS EN ZONAS FRANCAS</v>
      </c>
      <c r="E3497" s="1472" t="s">
        <v>4660</v>
      </c>
      <c r="F3497" s="1472" t="s">
        <v>4661</v>
      </c>
      <c r="G3497" s="1472" t="s">
        <v>4662</v>
      </c>
      <c r="H3497" s="1523">
        <v>45782</v>
      </c>
      <c r="I3497" s="1534">
        <v>0.87</v>
      </c>
      <c r="J3497" s="1471" t="s">
        <v>16</v>
      </c>
      <c r="K3497" s="1471" t="s">
        <v>47</v>
      </c>
      <c r="L3497" s="1472" t="s">
        <v>22787</v>
      </c>
      <c r="M3497" s="1471" t="s">
        <v>16711</v>
      </c>
      <c r="N3497" s="1471"/>
      <c r="O3497" s="1471"/>
      <c r="P3497" s="1475"/>
      <c r="Q3497" s="1464">
        <f t="shared" si="108"/>
        <v>5</v>
      </c>
      <c r="R3497" s="1794" t="str">
        <f t="shared" si="109"/>
        <v>MATANZA</v>
      </c>
      <c r="S3497" s="389"/>
    </row>
    <row r="3498" spans="1:19" s="21" customFormat="1" ht="25.05" customHeight="1" x14ac:dyDescent="0.2">
      <c r="A3498" s="1531" t="s">
        <v>106</v>
      </c>
      <c r="B3498" s="1472" t="s">
        <v>111</v>
      </c>
      <c r="C3498" s="1472" t="s">
        <v>1031</v>
      </c>
      <c r="D3498" s="1472" t="str">
        <f>VLOOKUP(C3498,CODIGOS!$B$1:$E$194,4,FALSE)</f>
        <v>EXPENDIO DE VERDURAS - FRUTAS ( LOCAL - ESTABLECIMIENTO Y/O FRUVER)</v>
      </c>
      <c r="E3498" s="1472" t="s">
        <v>4654</v>
      </c>
      <c r="F3498" s="1472" t="s">
        <v>16760</v>
      </c>
      <c r="G3498" s="1472" t="s">
        <v>4656</v>
      </c>
      <c r="H3498" s="1523">
        <v>45785</v>
      </c>
      <c r="I3498" s="1534">
        <v>0.8</v>
      </c>
      <c r="J3498" s="1471" t="s">
        <v>16</v>
      </c>
      <c r="K3498" s="1471" t="s">
        <v>47</v>
      </c>
      <c r="L3498" s="1472" t="s">
        <v>22787</v>
      </c>
      <c r="M3498" s="1472" t="s">
        <v>16711</v>
      </c>
      <c r="N3498" s="1472"/>
      <c r="O3498" s="1901"/>
      <c r="P3498" s="1479"/>
      <c r="Q3498" s="1464">
        <f t="shared" si="108"/>
        <v>5</v>
      </c>
      <c r="R3498" s="1794" t="str">
        <f t="shared" si="109"/>
        <v>MATANZA</v>
      </c>
      <c r="S3498" s="389"/>
    </row>
    <row r="3499" spans="1:19" s="21" customFormat="1" ht="25.05" customHeight="1" x14ac:dyDescent="0.2">
      <c r="A3499" s="1531" t="s">
        <v>106</v>
      </c>
      <c r="B3499" s="1472" t="s">
        <v>111</v>
      </c>
      <c r="C3499" s="1472" t="s">
        <v>715</v>
      </c>
      <c r="D3499" s="1472" t="str">
        <f>VLOOKUP(C3499,CODIGOS!$B$1:$E$194,4,FALSE)</f>
        <v>COLEGIOS</v>
      </c>
      <c r="E3499" s="1472" t="s">
        <v>16761</v>
      </c>
      <c r="F3499" s="1472" t="s">
        <v>16762</v>
      </c>
      <c r="G3499" s="1472" t="s">
        <v>16763</v>
      </c>
      <c r="H3499" s="1523">
        <v>45789</v>
      </c>
      <c r="I3499" s="1534">
        <v>0.76500000000000001</v>
      </c>
      <c r="J3499" s="1471" t="s">
        <v>16</v>
      </c>
      <c r="K3499" s="1471" t="s">
        <v>47</v>
      </c>
      <c r="L3499" s="1472" t="s">
        <v>17</v>
      </c>
      <c r="M3499" s="1472" t="s">
        <v>16764</v>
      </c>
      <c r="N3499" s="1472"/>
      <c r="O3499" s="1901"/>
      <c r="P3499" s="1479"/>
      <c r="Q3499" s="1464">
        <f t="shared" si="108"/>
        <v>5</v>
      </c>
      <c r="R3499" s="1794" t="str">
        <f t="shared" si="109"/>
        <v>MATANZA</v>
      </c>
      <c r="S3499" s="389"/>
    </row>
    <row r="3500" spans="1:19" s="21" customFormat="1" ht="25.05" customHeight="1" x14ac:dyDescent="0.2">
      <c r="A3500" s="1531" t="s">
        <v>106</v>
      </c>
      <c r="B3500" s="1472" t="s">
        <v>111</v>
      </c>
      <c r="C3500" s="1472" t="s">
        <v>489</v>
      </c>
      <c r="D3500" s="1472" t="str">
        <f>VLOOKUP(C3500,CODIGOS!$B$1:$E$194,4,FALSE)</f>
        <v xml:space="preserve">COMIDAS RAPIDAS </v>
      </c>
      <c r="E3500" s="1472" t="s">
        <v>4663</v>
      </c>
      <c r="F3500" s="1472" t="s">
        <v>4664</v>
      </c>
      <c r="G3500" s="1472" t="s">
        <v>4665</v>
      </c>
      <c r="H3500" s="1523">
        <v>45791</v>
      </c>
      <c r="I3500" s="1534">
        <v>0.96</v>
      </c>
      <c r="J3500" s="1472" t="s">
        <v>22</v>
      </c>
      <c r="K3500" s="1471" t="s">
        <v>47</v>
      </c>
      <c r="L3500" s="1472" t="s">
        <v>477</v>
      </c>
      <c r="M3500" s="1472" t="s">
        <v>16711</v>
      </c>
      <c r="N3500" s="1472"/>
      <c r="O3500" s="1901"/>
      <c r="P3500" s="1479"/>
      <c r="Q3500" s="1464">
        <f t="shared" si="108"/>
        <v>5</v>
      </c>
      <c r="R3500" s="1794" t="str">
        <f t="shared" si="109"/>
        <v>MATANZA</v>
      </c>
      <c r="S3500" s="389"/>
    </row>
    <row r="3501" spans="1:19" s="21" customFormat="1" ht="25.05" customHeight="1" x14ac:dyDescent="0.2">
      <c r="A3501" s="1531" t="s">
        <v>106</v>
      </c>
      <c r="B3501" s="1472" t="s">
        <v>111</v>
      </c>
      <c r="C3501" s="1472" t="s">
        <v>905</v>
      </c>
      <c r="D3501" s="1472" t="str">
        <f>VLOOKUP(C3501,CODIGOS!$B$1:$E$194,4,FALSE)</f>
        <v>COMEDORES ESCOLARES (PAE - PRIVADOS)</v>
      </c>
      <c r="E3501" s="1472" t="s">
        <v>16765</v>
      </c>
      <c r="F3501" s="1472" t="s">
        <v>16766</v>
      </c>
      <c r="G3501" s="1472" t="s">
        <v>16767</v>
      </c>
      <c r="H3501" s="1523">
        <v>45799</v>
      </c>
      <c r="I3501" s="1534">
        <v>0.92200000000000004</v>
      </c>
      <c r="J3501" s="1472" t="s">
        <v>22</v>
      </c>
      <c r="K3501" s="1471" t="s">
        <v>47</v>
      </c>
      <c r="L3501" s="1472" t="s">
        <v>17</v>
      </c>
      <c r="M3501" s="1472" t="s">
        <v>16768</v>
      </c>
      <c r="N3501" s="1472"/>
      <c r="O3501" s="1901"/>
      <c r="P3501" s="1479"/>
      <c r="Q3501" s="1464">
        <f t="shared" si="108"/>
        <v>5</v>
      </c>
      <c r="R3501" s="1794" t="str">
        <f t="shared" si="109"/>
        <v>MATANZA</v>
      </c>
      <c r="S3501" s="389"/>
    </row>
    <row r="3502" spans="1:19" s="21" customFormat="1" ht="25.05" customHeight="1" x14ac:dyDescent="0.2">
      <c r="A3502" s="1531" t="s">
        <v>106</v>
      </c>
      <c r="B3502" s="1472" t="s">
        <v>111</v>
      </c>
      <c r="C3502" s="1479" t="s">
        <v>905</v>
      </c>
      <c r="D3502" s="1472" t="str">
        <f>VLOOKUP(C3502,CODIGOS!$B$1:$E$194,4,FALSE)</f>
        <v>COMEDORES ESCOLARES (PAE - PRIVADOS)</v>
      </c>
      <c r="E3502" s="1479" t="s">
        <v>16769</v>
      </c>
      <c r="F3502" s="1479" t="s">
        <v>16766</v>
      </c>
      <c r="G3502" s="1479" t="s">
        <v>16767</v>
      </c>
      <c r="H3502" s="1528">
        <v>45799</v>
      </c>
      <c r="I3502" s="1906">
        <v>0.93500000000000016</v>
      </c>
      <c r="J3502" s="1479" t="s">
        <v>22</v>
      </c>
      <c r="K3502" s="1471" t="s">
        <v>47</v>
      </c>
      <c r="L3502" s="1472" t="s">
        <v>477</v>
      </c>
      <c r="M3502" s="1472" t="s">
        <v>16770</v>
      </c>
      <c r="N3502" s="1472"/>
      <c r="O3502" s="1472"/>
      <c r="P3502" s="1479"/>
      <c r="Q3502" s="1464">
        <f t="shared" si="108"/>
        <v>5</v>
      </c>
      <c r="R3502" s="1794" t="str">
        <f t="shared" si="109"/>
        <v>MATANZA</v>
      </c>
      <c r="S3502" s="389"/>
    </row>
    <row r="3503" spans="1:19" s="21" customFormat="1" ht="25.05" customHeight="1" x14ac:dyDescent="0.2">
      <c r="A3503" s="1531" t="s">
        <v>106</v>
      </c>
      <c r="B3503" s="1472" t="s">
        <v>111</v>
      </c>
      <c r="C3503" s="1472" t="s">
        <v>2798</v>
      </c>
      <c r="D3503" s="1472" t="str">
        <f>VLOOKUP(C3503,CODIGOS!$B$1:$E$194,4,FALSE)</f>
        <v>HOTELES (CON SERVICIO DE RESTAURANTE Y/O PISCINA)</v>
      </c>
      <c r="E3503" s="1472" t="s">
        <v>16771</v>
      </c>
      <c r="F3503" s="1472" t="s">
        <v>16772</v>
      </c>
      <c r="G3503" s="1472" t="s">
        <v>16773</v>
      </c>
      <c r="H3503" s="1523">
        <v>45803</v>
      </c>
      <c r="I3503" s="1534">
        <v>0.85499999999999998</v>
      </c>
      <c r="J3503" s="1471" t="s">
        <v>16</v>
      </c>
      <c r="K3503" s="1471" t="s">
        <v>47</v>
      </c>
      <c r="L3503" s="1472" t="s">
        <v>17</v>
      </c>
      <c r="M3503" s="1476" t="s">
        <v>16774</v>
      </c>
      <c r="N3503" s="1540"/>
      <c r="O3503" s="1476"/>
      <c r="P3503" s="1479"/>
      <c r="Q3503" s="1464">
        <f t="shared" si="108"/>
        <v>5</v>
      </c>
      <c r="R3503" s="1794" t="str">
        <f t="shared" si="109"/>
        <v>MATANZA</v>
      </c>
      <c r="S3503" s="389"/>
    </row>
    <row r="3504" spans="1:19" s="21" customFormat="1" ht="25.05" customHeight="1" x14ac:dyDescent="0.2">
      <c r="A3504" s="1531" t="s">
        <v>106</v>
      </c>
      <c r="B3504" s="1472" t="s">
        <v>111</v>
      </c>
      <c r="C3504" s="1472" t="s">
        <v>2221</v>
      </c>
      <c r="D3504" s="1472" t="str">
        <f>VLOOKUP(C3504,CODIGOS!$B$1:$E$194,4,FALSE)</f>
        <v>AREAS DE PREPARACION DE HOTELES (INCLUIDOS LOS UBICADOS EN ZONAS FRANCAS), MOTELES, HOSTALES, RESIDENCIAS Y CASAS DE LENOCINIO</v>
      </c>
      <c r="E3504" s="1472" t="s">
        <v>16775</v>
      </c>
      <c r="F3504" s="1472" t="s">
        <v>16772</v>
      </c>
      <c r="G3504" s="1472" t="s">
        <v>16776</v>
      </c>
      <c r="H3504" s="1523">
        <v>45803</v>
      </c>
      <c r="I3504" s="1534">
        <v>0.86</v>
      </c>
      <c r="J3504" s="1471" t="s">
        <v>16</v>
      </c>
      <c r="K3504" s="1471" t="s">
        <v>47</v>
      </c>
      <c r="L3504" s="1472" t="s">
        <v>477</v>
      </c>
      <c r="M3504" s="1476" t="s">
        <v>16770</v>
      </c>
      <c r="N3504" s="1540"/>
      <c r="O3504" s="1476"/>
      <c r="P3504" s="1479"/>
      <c r="Q3504" s="1464">
        <f t="shared" si="108"/>
        <v>5</v>
      </c>
      <c r="R3504" s="1794" t="str">
        <f t="shared" si="109"/>
        <v>MATANZA</v>
      </c>
      <c r="S3504" s="389"/>
    </row>
    <row r="3505" spans="1:19" s="21" customFormat="1" ht="25.05" customHeight="1" x14ac:dyDescent="0.2">
      <c r="A3505" s="1531" t="s">
        <v>106</v>
      </c>
      <c r="B3505" s="1472" t="s">
        <v>111</v>
      </c>
      <c r="C3505" s="1472" t="s">
        <v>680</v>
      </c>
      <c r="D3505" s="1472" t="str">
        <f>VLOOKUP(C3505,CODIGOS!$B$1:$E$194,4,FALSE)</f>
        <v>PISCINAS</v>
      </c>
      <c r="E3505" s="1472" t="s">
        <v>16777</v>
      </c>
      <c r="F3505" s="1472" t="s">
        <v>16772</v>
      </c>
      <c r="G3505" s="1472" t="s">
        <v>16776</v>
      </c>
      <c r="H3505" s="1523">
        <v>45803</v>
      </c>
      <c r="I3505" s="1534">
        <v>0.84</v>
      </c>
      <c r="J3505" s="1471" t="s">
        <v>16</v>
      </c>
      <c r="K3505" s="1471" t="s">
        <v>47</v>
      </c>
      <c r="L3505" s="1472" t="s">
        <v>17</v>
      </c>
      <c r="M3505" s="1472" t="s">
        <v>16778</v>
      </c>
      <c r="N3505" s="1472"/>
      <c r="O3505" s="1479"/>
      <c r="P3505" s="1479"/>
      <c r="Q3505" s="1464">
        <f t="shared" si="108"/>
        <v>5</v>
      </c>
      <c r="R3505" s="1794" t="str">
        <f t="shared" si="109"/>
        <v>MATANZA</v>
      </c>
      <c r="S3505" s="389"/>
    </row>
    <row r="3506" spans="1:19" s="21" customFormat="1" ht="25.05" customHeight="1" x14ac:dyDescent="0.2">
      <c r="A3506" s="1531" t="s">
        <v>106</v>
      </c>
      <c r="B3506" s="1472" t="s">
        <v>111</v>
      </c>
      <c r="C3506" s="1472" t="s">
        <v>460</v>
      </c>
      <c r="D3506" s="1472" t="str">
        <f>VLOOKUP(C3506,CODIGOS!$B$1:$E$194,4,FALSE)</f>
        <v>HOGARES GERIÁTRICOS (Actividades de atención en instituciones para el cuidado de personas mayores y/o discapacitadas)</v>
      </c>
      <c r="E3506" s="1472" t="s">
        <v>16779</v>
      </c>
      <c r="F3506" s="1472" t="s">
        <v>16780</v>
      </c>
      <c r="G3506" s="1472" t="s">
        <v>16781</v>
      </c>
      <c r="H3506" s="1523">
        <v>45804</v>
      </c>
      <c r="I3506" s="1534">
        <v>0.875</v>
      </c>
      <c r="J3506" s="1471" t="s">
        <v>16</v>
      </c>
      <c r="K3506" s="1471" t="s">
        <v>47</v>
      </c>
      <c r="L3506" s="1472" t="s">
        <v>17</v>
      </c>
      <c r="M3506" s="1471" t="s">
        <v>16782</v>
      </c>
      <c r="N3506" s="1475"/>
      <c r="O3506" s="1936"/>
      <c r="P3506" s="1479"/>
      <c r="Q3506" s="1464">
        <f t="shared" si="108"/>
        <v>5</v>
      </c>
      <c r="R3506" s="1794" t="str">
        <f t="shared" si="109"/>
        <v>MATANZA</v>
      </c>
      <c r="S3506" s="389"/>
    </row>
    <row r="3507" spans="1:19" s="21" customFormat="1" ht="25.05" customHeight="1" x14ac:dyDescent="0.2">
      <c r="A3507" s="1531" t="s">
        <v>106</v>
      </c>
      <c r="B3507" s="1472" t="s">
        <v>111</v>
      </c>
      <c r="C3507" s="1472" t="s">
        <v>61</v>
      </c>
      <c r="D3507" s="1472" t="str">
        <f>VLOOKUP(C3507,CODIGOS!$B$1:$E$194,4,FALSE)</f>
        <v>COMEDORES HOGARES GERIÁTRICOS, ASILOS, HOSPITALES, CASINOS DE EMPRESAS O FÁBRICAS, CLUBES SOCIALES.</v>
      </c>
      <c r="E3507" s="1472" t="s">
        <v>16783</v>
      </c>
      <c r="F3507" s="1472" t="s">
        <v>16780</v>
      </c>
      <c r="G3507" s="1472" t="s">
        <v>16784</v>
      </c>
      <c r="H3507" s="1523">
        <v>45804</v>
      </c>
      <c r="I3507" s="1534">
        <v>0.82</v>
      </c>
      <c r="J3507" s="1471" t="s">
        <v>16</v>
      </c>
      <c r="K3507" s="1471" t="s">
        <v>47</v>
      </c>
      <c r="L3507" s="1472" t="s">
        <v>477</v>
      </c>
      <c r="M3507" s="1471" t="s">
        <v>16770</v>
      </c>
      <c r="N3507" s="1475"/>
      <c r="O3507" s="1936"/>
      <c r="P3507" s="1479"/>
      <c r="Q3507" s="1464">
        <f t="shared" si="108"/>
        <v>5</v>
      </c>
      <c r="R3507" s="1794" t="str">
        <f t="shared" si="109"/>
        <v>MATANZA</v>
      </c>
      <c r="S3507" s="389"/>
    </row>
    <row r="3508" spans="1:19" s="21" customFormat="1" ht="25.05" customHeight="1" x14ac:dyDescent="0.2">
      <c r="A3508" s="1531" t="s">
        <v>106</v>
      </c>
      <c r="B3508" s="1472" t="s">
        <v>111</v>
      </c>
      <c r="C3508" s="1472" t="s">
        <v>20</v>
      </c>
      <c r="D3508" s="1472" t="str">
        <f>VLOOKUP(C3508,CODIGOS!$B$1:$E$194,4,FALSE)</f>
        <v>TIENDA DE BARRIO O CIGARRERÍA, INCLUIDAS LAS UBICADAS EN ZONAS FRANCAS</v>
      </c>
      <c r="E3508" s="1472" t="s">
        <v>16785</v>
      </c>
      <c r="F3508" s="1472" t="s">
        <v>16786</v>
      </c>
      <c r="G3508" s="1472" t="s">
        <v>16787</v>
      </c>
      <c r="H3508" s="1523">
        <v>45805</v>
      </c>
      <c r="I3508" s="1534">
        <v>0.92249999999999999</v>
      </c>
      <c r="J3508" s="1472" t="s">
        <v>22</v>
      </c>
      <c r="K3508" s="1471" t="s">
        <v>47</v>
      </c>
      <c r="L3508" s="1472" t="s">
        <v>22787</v>
      </c>
      <c r="M3508" s="1471" t="s">
        <v>16770</v>
      </c>
      <c r="N3508" s="1475"/>
      <c r="O3508" s="1475"/>
      <c r="P3508" s="1479"/>
      <c r="Q3508" s="1464">
        <f t="shared" si="108"/>
        <v>5</v>
      </c>
      <c r="R3508" s="1794" t="str">
        <f t="shared" si="109"/>
        <v>MATANZA</v>
      </c>
      <c r="S3508" s="389"/>
    </row>
    <row r="3509" spans="1:19" s="21" customFormat="1" ht="25.05" customHeight="1" x14ac:dyDescent="0.2">
      <c r="A3509" s="1531" t="s">
        <v>106</v>
      </c>
      <c r="B3509" s="1472" t="s">
        <v>111</v>
      </c>
      <c r="C3509" s="1479" t="s">
        <v>20</v>
      </c>
      <c r="D3509" s="1472" t="str">
        <f>VLOOKUP(C3509,CODIGOS!$B$1:$E$194,4,FALSE)</f>
        <v>TIENDA DE BARRIO O CIGARRERÍA, INCLUIDAS LAS UBICADAS EN ZONAS FRANCAS</v>
      </c>
      <c r="E3509" s="1479" t="s">
        <v>16788</v>
      </c>
      <c r="F3509" s="1479" t="s">
        <v>16789</v>
      </c>
      <c r="G3509" s="1479" t="s">
        <v>16790</v>
      </c>
      <c r="H3509" s="1528">
        <v>45806</v>
      </c>
      <c r="I3509" s="1906">
        <v>0.70499999999999996</v>
      </c>
      <c r="J3509" s="1471" t="s">
        <v>16</v>
      </c>
      <c r="K3509" s="1471" t="s">
        <v>47</v>
      </c>
      <c r="L3509" s="1472" t="s">
        <v>22787</v>
      </c>
      <c r="M3509" s="1471" t="s">
        <v>16770</v>
      </c>
      <c r="N3509" s="1475"/>
      <c r="O3509" s="1475"/>
      <c r="P3509" s="1479"/>
      <c r="Q3509" s="1464">
        <f t="shared" si="108"/>
        <v>5</v>
      </c>
      <c r="R3509" s="1794" t="str">
        <f t="shared" si="109"/>
        <v>MATANZA</v>
      </c>
      <c r="S3509" s="389"/>
    </row>
    <row r="3510" spans="1:19" s="21" customFormat="1" ht="25.05" customHeight="1" x14ac:dyDescent="0.3">
      <c r="A3510" s="1531" t="s">
        <v>106</v>
      </c>
      <c r="B3510" s="1531" t="s">
        <v>107</v>
      </c>
      <c r="C3510" s="1471" t="s">
        <v>558</v>
      </c>
      <c r="D3510" s="1472" t="str">
        <f>VLOOKUP(C3510,CODIGOS!$B$1:$E$194,4,FALSE)</f>
        <v xml:space="preserve">PUESTO FIJO O ESTACIONARIO DE ALIMENTOS Y BEBIDAS </v>
      </c>
      <c r="E3510" s="1491" t="s">
        <v>4724</v>
      </c>
      <c r="F3510" s="1491" t="s">
        <v>4699</v>
      </c>
      <c r="G3510" s="1472" t="s">
        <v>4725</v>
      </c>
      <c r="H3510" s="1473">
        <v>45660</v>
      </c>
      <c r="I3510" s="1767" t="s">
        <v>120</v>
      </c>
      <c r="J3510" s="1472" t="s">
        <v>30241</v>
      </c>
      <c r="K3510" s="1471" t="s">
        <v>41</v>
      </c>
      <c r="L3510" s="1471" t="s">
        <v>17</v>
      </c>
      <c r="M3510" s="1471" t="s">
        <v>4701</v>
      </c>
      <c r="N3510" s="1471"/>
      <c r="O3510" s="1471"/>
      <c r="P3510" s="1472"/>
      <c r="Q3510" s="1464">
        <f t="shared" si="108"/>
        <v>1</v>
      </c>
      <c r="R3510" s="1794" t="str">
        <f t="shared" si="109"/>
        <v>RIONEGRO</v>
      </c>
      <c r="S3510" s="14"/>
    </row>
    <row r="3511" spans="1:19" s="21" customFormat="1" ht="25.05" customHeight="1" x14ac:dyDescent="0.3">
      <c r="A3511" s="1531" t="s">
        <v>106</v>
      </c>
      <c r="B3511" s="1531" t="s">
        <v>107</v>
      </c>
      <c r="C3511" s="1471" t="s">
        <v>558</v>
      </c>
      <c r="D3511" s="1472" t="str">
        <f>VLOOKUP(C3511,CODIGOS!$B$1:$E$194,4,FALSE)</f>
        <v xml:space="preserve">PUESTO FIJO O ESTACIONARIO DE ALIMENTOS Y BEBIDAS </v>
      </c>
      <c r="E3511" s="1471" t="s">
        <v>4726</v>
      </c>
      <c r="F3511" s="1471" t="s">
        <v>4722</v>
      </c>
      <c r="G3511" s="1471" t="s">
        <v>4727</v>
      </c>
      <c r="H3511" s="1523">
        <v>45660</v>
      </c>
      <c r="I3511" s="1767" t="s">
        <v>120</v>
      </c>
      <c r="J3511" s="1472" t="s">
        <v>30241</v>
      </c>
      <c r="K3511" s="1471" t="s">
        <v>41</v>
      </c>
      <c r="L3511" s="1471" t="s">
        <v>17</v>
      </c>
      <c r="M3511" s="1471" t="s">
        <v>4701</v>
      </c>
      <c r="N3511" s="1471"/>
      <c r="O3511" s="1471"/>
      <c r="P3511" s="1472"/>
      <c r="Q3511" s="1464">
        <f t="shared" si="108"/>
        <v>1</v>
      </c>
      <c r="R3511" s="1794" t="str">
        <f t="shared" si="109"/>
        <v>RIONEGRO</v>
      </c>
      <c r="S3511" s="14"/>
    </row>
    <row r="3512" spans="1:19" s="21" customFormat="1" ht="25.05" customHeight="1" x14ac:dyDescent="0.3">
      <c r="A3512" s="1531" t="s">
        <v>106</v>
      </c>
      <c r="B3512" s="1531" t="s">
        <v>107</v>
      </c>
      <c r="C3512" s="1471" t="s">
        <v>558</v>
      </c>
      <c r="D3512" s="1472" t="str">
        <f>VLOOKUP(C3512,CODIGOS!$B$1:$E$194,4,FALSE)</f>
        <v xml:space="preserve">PUESTO FIJO O ESTACIONARIO DE ALIMENTOS Y BEBIDAS </v>
      </c>
      <c r="E3512" s="1471" t="s">
        <v>4728</v>
      </c>
      <c r="F3512" s="1491" t="s">
        <v>4699</v>
      </c>
      <c r="G3512" s="1491" t="s">
        <v>4729</v>
      </c>
      <c r="H3512" s="1473">
        <v>45660</v>
      </c>
      <c r="I3512" s="1767" t="s">
        <v>120</v>
      </c>
      <c r="J3512" s="1472" t="s">
        <v>30241</v>
      </c>
      <c r="K3512" s="1471" t="s">
        <v>41</v>
      </c>
      <c r="L3512" s="1471" t="s">
        <v>17</v>
      </c>
      <c r="M3512" s="1471" t="s">
        <v>4701</v>
      </c>
      <c r="N3512" s="1471"/>
      <c r="O3512" s="1471"/>
      <c r="P3512" s="1472"/>
      <c r="Q3512" s="1464">
        <f t="shared" si="108"/>
        <v>1</v>
      </c>
      <c r="R3512" s="1794" t="str">
        <f t="shared" si="109"/>
        <v>RIONEGRO</v>
      </c>
      <c r="S3512" s="14"/>
    </row>
    <row r="3513" spans="1:19" s="21" customFormat="1" ht="25.05" customHeight="1" x14ac:dyDescent="0.3">
      <c r="A3513" s="1531" t="s">
        <v>106</v>
      </c>
      <c r="B3513" s="1531" t="s">
        <v>107</v>
      </c>
      <c r="C3513" s="1471" t="s">
        <v>558</v>
      </c>
      <c r="D3513" s="1472" t="str">
        <f>VLOOKUP(C3513,CODIGOS!$B$1:$E$194,4,FALSE)</f>
        <v xml:space="preserve">PUESTO FIJO O ESTACIONARIO DE ALIMENTOS Y BEBIDAS </v>
      </c>
      <c r="E3513" s="1471" t="s">
        <v>4712</v>
      </c>
      <c r="F3513" s="1471" t="s">
        <v>4713</v>
      </c>
      <c r="G3513" s="1471" t="s">
        <v>4714</v>
      </c>
      <c r="H3513" s="1473">
        <v>45661</v>
      </c>
      <c r="I3513" s="1767" t="s">
        <v>120</v>
      </c>
      <c r="J3513" s="1472" t="s">
        <v>30241</v>
      </c>
      <c r="K3513" s="1471" t="s">
        <v>41</v>
      </c>
      <c r="L3513" s="1471" t="s">
        <v>17</v>
      </c>
      <c r="M3513" s="1471" t="s">
        <v>4701</v>
      </c>
      <c r="N3513" s="1471"/>
      <c r="O3513" s="1471"/>
      <c r="P3513" s="1472"/>
      <c r="Q3513" s="1464">
        <f t="shared" si="108"/>
        <v>1</v>
      </c>
      <c r="R3513" s="1794" t="str">
        <f t="shared" si="109"/>
        <v>RIONEGRO</v>
      </c>
      <c r="S3513" s="14"/>
    </row>
    <row r="3514" spans="1:19" s="21" customFormat="1" ht="25.05" customHeight="1" x14ac:dyDescent="0.3">
      <c r="A3514" s="1531" t="s">
        <v>106</v>
      </c>
      <c r="B3514" s="1531" t="s">
        <v>107</v>
      </c>
      <c r="C3514" s="1471" t="s">
        <v>558</v>
      </c>
      <c r="D3514" s="1472" t="str">
        <f>VLOOKUP(C3514,CODIGOS!$B$1:$E$194,4,FALSE)</f>
        <v xml:space="preserve">PUESTO FIJO O ESTACIONARIO DE ALIMENTOS Y BEBIDAS </v>
      </c>
      <c r="E3514" s="1471" t="s">
        <v>4715</v>
      </c>
      <c r="F3514" s="1471" t="s">
        <v>4699</v>
      </c>
      <c r="G3514" s="1471" t="s">
        <v>4716</v>
      </c>
      <c r="H3514" s="1473">
        <v>45661</v>
      </c>
      <c r="I3514" s="1767" t="s">
        <v>120</v>
      </c>
      <c r="J3514" s="1472" t="s">
        <v>30241</v>
      </c>
      <c r="K3514" s="1471" t="s">
        <v>41</v>
      </c>
      <c r="L3514" s="1471" t="s">
        <v>17</v>
      </c>
      <c r="M3514" s="1471" t="s">
        <v>4701</v>
      </c>
      <c r="N3514" s="1471"/>
      <c r="O3514" s="1471"/>
      <c r="P3514" s="1472"/>
      <c r="Q3514" s="1464">
        <f t="shared" si="108"/>
        <v>1</v>
      </c>
      <c r="R3514" s="1794" t="str">
        <f t="shared" si="109"/>
        <v>RIONEGRO</v>
      </c>
      <c r="S3514" s="14"/>
    </row>
    <row r="3515" spans="1:19" s="21" customFormat="1" ht="25.05" customHeight="1" x14ac:dyDescent="0.3">
      <c r="A3515" s="1531" t="s">
        <v>106</v>
      </c>
      <c r="B3515" s="1531" t="s">
        <v>107</v>
      </c>
      <c r="C3515" s="1471" t="s">
        <v>558</v>
      </c>
      <c r="D3515" s="1472" t="str">
        <f>VLOOKUP(C3515,CODIGOS!$B$1:$E$194,4,FALSE)</f>
        <v xml:space="preserve">PUESTO FIJO O ESTACIONARIO DE ALIMENTOS Y BEBIDAS </v>
      </c>
      <c r="E3515" s="1471" t="s">
        <v>4717</v>
      </c>
      <c r="F3515" s="1471" t="s">
        <v>4699</v>
      </c>
      <c r="G3515" s="1471" t="s">
        <v>4718</v>
      </c>
      <c r="H3515" s="1473">
        <v>45661</v>
      </c>
      <c r="I3515" s="1767" t="s">
        <v>120</v>
      </c>
      <c r="J3515" s="1472" t="s">
        <v>30241</v>
      </c>
      <c r="K3515" s="1471" t="s">
        <v>41</v>
      </c>
      <c r="L3515" s="1471" t="s">
        <v>17</v>
      </c>
      <c r="M3515" s="1471" t="s">
        <v>4701</v>
      </c>
      <c r="N3515" s="1471"/>
      <c r="O3515" s="1471"/>
      <c r="P3515" s="1472"/>
      <c r="Q3515" s="1464">
        <f t="shared" si="108"/>
        <v>1</v>
      </c>
      <c r="R3515" s="1794" t="str">
        <f t="shared" si="109"/>
        <v>RIONEGRO</v>
      </c>
      <c r="S3515" s="14"/>
    </row>
    <row r="3516" spans="1:19" s="21" customFormat="1" ht="25.05" customHeight="1" x14ac:dyDescent="0.3">
      <c r="A3516" s="1531" t="s">
        <v>106</v>
      </c>
      <c r="B3516" s="1531" t="s">
        <v>107</v>
      </c>
      <c r="C3516" s="1471" t="s">
        <v>558</v>
      </c>
      <c r="D3516" s="1472" t="str">
        <f>VLOOKUP(C3516,CODIGOS!$B$1:$E$194,4,FALSE)</f>
        <v xml:space="preserve">PUESTO FIJO O ESTACIONARIO DE ALIMENTOS Y BEBIDAS </v>
      </c>
      <c r="E3516" s="1492" t="s">
        <v>4719</v>
      </c>
      <c r="F3516" s="1471" t="s">
        <v>4699</v>
      </c>
      <c r="G3516" s="1546" t="s">
        <v>4720</v>
      </c>
      <c r="H3516" s="1473">
        <v>45661</v>
      </c>
      <c r="I3516" s="1767" t="s">
        <v>120</v>
      </c>
      <c r="J3516" s="1472" t="s">
        <v>30241</v>
      </c>
      <c r="K3516" s="1471" t="s">
        <v>41</v>
      </c>
      <c r="L3516" s="1471" t="s">
        <v>17</v>
      </c>
      <c r="M3516" s="1471" t="s">
        <v>4701</v>
      </c>
      <c r="N3516" s="1471"/>
      <c r="O3516" s="1471"/>
      <c r="P3516" s="1472"/>
      <c r="Q3516" s="1464">
        <f t="shared" si="108"/>
        <v>1</v>
      </c>
      <c r="R3516" s="1794" t="str">
        <f t="shared" si="109"/>
        <v>RIONEGRO</v>
      </c>
      <c r="S3516" s="14"/>
    </row>
    <row r="3517" spans="1:19" s="21" customFormat="1" ht="25.05" customHeight="1" x14ac:dyDescent="0.3">
      <c r="A3517" s="1531" t="s">
        <v>106</v>
      </c>
      <c r="B3517" s="1531" t="s">
        <v>107</v>
      </c>
      <c r="C3517" s="1471" t="s">
        <v>558</v>
      </c>
      <c r="D3517" s="1472" t="str">
        <f>VLOOKUP(C3517,CODIGOS!$B$1:$E$194,4,FALSE)</f>
        <v xml:space="preserve">PUESTO FIJO O ESTACIONARIO DE ALIMENTOS Y BEBIDAS </v>
      </c>
      <c r="E3517" s="1471" t="s">
        <v>4721</v>
      </c>
      <c r="F3517" s="1471" t="s">
        <v>4722</v>
      </c>
      <c r="G3517" s="1471" t="s">
        <v>4723</v>
      </c>
      <c r="H3517" s="1473">
        <v>45661</v>
      </c>
      <c r="I3517" s="1767" t="s">
        <v>120</v>
      </c>
      <c r="J3517" s="1472" t="s">
        <v>30241</v>
      </c>
      <c r="K3517" s="1471" t="s">
        <v>41</v>
      </c>
      <c r="L3517" s="1471" t="s">
        <v>17</v>
      </c>
      <c r="M3517" s="1471" t="s">
        <v>4701</v>
      </c>
      <c r="N3517" s="1471"/>
      <c r="O3517" s="1471"/>
      <c r="P3517" s="1472"/>
      <c r="Q3517" s="1464">
        <f t="shared" si="108"/>
        <v>1</v>
      </c>
      <c r="R3517" s="1794" t="str">
        <f t="shared" si="109"/>
        <v>RIONEGRO</v>
      </c>
      <c r="S3517" s="14"/>
    </row>
    <row r="3518" spans="1:19" s="21" customFormat="1" ht="25.05" customHeight="1" x14ac:dyDescent="0.3">
      <c r="A3518" s="1531" t="s">
        <v>106</v>
      </c>
      <c r="B3518" s="1531" t="s">
        <v>107</v>
      </c>
      <c r="C3518" s="1471" t="s">
        <v>558</v>
      </c>
      <c r="D3518" s="1472" t="str">
        <f>VLOOKUP(C3518,CODIGOS!$B$1:$E$194,4,FALSE)</f>
        <v xml:space="preserve">PUESTO FIJO O ESTACIONARIO DE ALIMENTOS Y BEBIDAS </v>
      </c>
      <c r="E3518" s="1472" t="s">
        <v>4698</v>
      </c>
      <c r="F3518" s="1491" t="s">
        <v>4699</v>
      </c>
      <c r="G3518" s="1472" t="s">
        <v>4700</v>
      </c>
      <c r="H3518" s="1473">
        <v>45662</v>
      </c>
      <c r="I3518" s="1767" t="s">
        <v>120</v>
      </c>
      <c r="J3518" s="1472" t="s">
        <v>30241</v>
      </c>
      <c r="K3518" s="1471" t="s">
        <v>41</v>
      </c>
      <c r="L3518" s="1471" t="s">
        <v>17</v>
      </c>
      <c r="M3518" s="1471" t="s">
        <v>4701</v>
      </c>
      <c r="N3518" s="1471"/>
      <c r="O3518" s="1471"/>
      <c r="P3518" s="1472"/>
      <c r="Q3518" s="1464">
        <f t="shared" si="108"/>
        <v>1</v>
      </c>
      <c r="R3518" s="1794" t="str">
        <f t="shared" si="109"/>
        <v>RIONEGRO</v>
      </c>
      <c r="S3518" s="14"/>
    </row>
    <row r="3519" spans="1:19" s="21" customFormat="1" ht="25.05" customHeight="1" x14ac:dyDescent="0.3">
      <c r="A3519" s="1531" t="s">
        <v>106</v>
      </c>
      <c r="B3519" s="1531" t="s">
        <v>107</v>
      </c>
      <c r="C3519" s="1471" t="s">
        <v>558</v>
      </c>
      <c r="D3519" s="1472" t="str">
        <f>VLOOKUP(C3519,CODIGOS!$B$1:$E$194,4,FALSE)</f>
        <v xml:space="preserve">PUESTO FIJO O ESTACIONARIO DE ALIMENTOS Y BEBIDAS </v>
      </c>
      <c r="E3519" s="1491" t="s">
        <v>4702</v>
      </c>
      <c r="F3519" s="1491" t="s">
        <v>4699</v>
      </c>
      <c r="G3519" s="1491" t="s">
        <v>4703</v>
      </c>
      <c r="H3519" s="1473">
        <v>45662</v>
      </c>
      <c r="I3519" s="1767" t="s">
        <v>120</v>
      </c>
      <c r="J3519" s="1472" t="s">
        <v>30241</v>
      </c>
      <c r="K3519" s="1471" t="s">
        <v>41</v>
      </c>
      <c r="L3519" s="1471" t="s">
        <v>17</v>
      </c>
      <c r="M3519" s="1471" t="s">
        <v>4701</v>
      </c>
      <c r="N3519" s="1471"/>
      <c r="O3519" s="1471"/>
      <c r="P3519" s="1472"/>
      <c r="Q3519" s="1464">
        <f t="shared" si="108"/>
        <v>1</v>
      </c>
      <c r="R3519" s="1794" t="str">
        <f t="shared" si="109"/>
        <v>RIONEGRO</v>
      </c>
      <c r="S3519" s="14"/>
    </row>
    <row r="3520" spans="1:19" s="21" customFormat="1" ht="25.05" customHeight="1" x14ac:dyDescent="0.3">
      <c r="A3520" s="1531" t="s">
        <v>106</v>
      </c>
      <c r="B3520" s="1531" t="s">
        <v>107</v>
      </c>
      <c r="C3520" s="1471" t="s">
        <v>558</v>
      </c>
      <c r="D3520" s="1472" t="str">
        <f>VLOOKUP(C3520,CODIGOS!$B$1:$E$194,4,FALSE)</f>
        <v xml:space="preserve">PUESTO FIJO O ESTACIONARIO DE ALIMENTOS Y BEBIDAS </v>
      </c>
      <c r="E3520" s="1491" t="s">
        <v>4704</v>
      </c>
      <c r="F3520" s="1491" t="s">
        <v>4699</v>
      </c>
      <c r="G3520" s="1491" t="s">
        <v>4705</v>
      </c>
      <c r="H3520" s="1473">
        <v>45662</v>
      </c>
      <c r="I3520" s="1767" t="s">
        <v>120</v>
      </c>
      <c r="J3520" s="1472" t="s">
        <v>30241</v>
      </c>
      <c r="K3520" s="1471" t="s">
        <v>41</v>
      </c>
      <c r="L3520" s="1471" t="s">
        <v>17</v>
      </c>
      <c r="M3520" s="1471" t="s">
        <v>4701</v>
      </c>
      <c r="N3520" s="1471"/>
      <c r="O3520" s="1471"/>
      <c r="P3520" s="1472"/>
      <c r="Q3520" s="1464">
        <f t="shared" si="108"/>
        <v>1</v>
      </c>
      <c r="R3520" s="1794" t="str">
        <f t="shared" si="109"/>
        <v>RIONEGRO</v>
      </c>
      <c r="S3520" s="14"/>
    </row>
    <row r="3521" spans="1:19" s="21" customFormat="1" ht="25.05" customHeight="1" x14ac:dyDescent="0.3">
      <c r="A3521" s="1531" t="s">
        <v>106</v>
      </c>
      <c r="B3521" s="1531" t="s">
        <v>107</v>
      </c>
      <c r="C3521" s="1471" t="s">
        <v>558</v>
      </c>
      <c r="D3521" s="1472" t="str">
        <f>VLOOKUP(C3521,CODIGOS!$B$1:$E$194,4,FALSE)</f>
        <v xml:space="preserve">PUESTO FIJO O ESTACIONARIO DE ALIMENTOS Y BEBIDAS </v>
      </c>
      <c r="E3521" s="1491" t="s">
        <v>4706</v>
      </c>
      <c r="F3521" s="1491" t="s">
        <v>4699</v>
      </c>
      <c r="G3521" s="1491" t="s">
        <v>4707</v>
      </c>
      <c r="H3521" s="1473">
        <v>45662</v>
      </c>
      <c r="I3521" s="1767" t="s">
        <v>120</v>
      </c>
      <c r="J3521" s="1472" t="s">
        <v>30241</v>
      </c>
      <c r="K3521" s="1471" t="s">
        <v>41</v>
      </c>
      <c r="L3521" s="1471" t="s">
        <v>17</v>
      </c>
      <c r="M3521" s="1471" t="s">
        <v>4701</v>
      </c>
      <c r="N3521" s="1471"/>
      <c r="O3521" s="1471"/>
      <c r="P3521" s="1472"/>
      <c r="Q3521" s="1464">
        <f t="shared" si="108"/>
        <v>1</v>
      </c>
      <c r="R3521" s="1794" t="str">
        <f t="shared" si="109"/>
        <v>RIONEGRO</v>
      </c>
      <c r="S3521" s="14"/>
    </row>
    <row r="3522" spans="1:19" s="21" customFormat="1" ht="25.05" customHeight="1" x14ac:dyDescent="0.3">
      <c r="A3522" s="1531" t="s">
        <v>106</v>
      </c>
      <c r="B3522" s="1531" t="s">
        <v>107</v>
      </c>
      <c r="C3522" s="1471" t="s">
        <v>558</v>
      </c>
      <c r="D3522" s="1472" t="str">
        <f>VLOOKUP(C3522,CODIGOS!$B$1:$E$194,4,FALSE)</f>
        <v xml:space="preserve">PUESTO FIJO O ESTACIONARIO DE ALIMENTOS Y BEBIDAS </v>
      </c>
      <c r="E3522" s="1491" t="s">
        <v>4708</v>
      </c>
      <c r="F3522" s="1491" t="s">
        <v>4699</v>
      </c>
      <c r="G3522" s="1491" t="s">
        <v>4709</v>
      </c>
      <c r="H3522" s="1473">
        <v>45662</v>
      </c>
      <c r="I3522" s="1767" t="s">
        <v>120</v>
      </c>
      <c r="J3522" s="1472" t="s">
        <v>30241</v>
      </c>
      <c r="K3522" s="1471" t="s">
        <v>41</v>
      </c>
      <c r="L3522" s="1471" t="s">
        <v>17</v>
      </c>
      <c r="M3522" s="1471" t="s">
        <v>4701</v>
      </c>
      <c r="N3522" s="1471"/>
      <c r="O3522" s="1471"/>
      <c r="P3522" s="1472"/>
      <c r="Q3522" s="1464">
        <f t="shared" si="108"/>
        <v>1</v>
      </c>
      <c r="R3522" s="1794" t="str">
        <f t="shared" si="109"/>
        <v>RIONEGRO</v>
      </c>
      <c r="S3522" s="14"/>
    </row>
    <row r="3523" spans="1:19" s="21" customFormat="1" ht="25.05" customHeight="1" x14ac:dyDescent="0.3">
      <c r="A3523" s="1531" t="s">
        <v>106</v>
      </c>
      <c r="B3523" s="1531" t="s">
        <v>107</v>
      </c>
      <c r="C3523" s="1471" t="s">
        <v>558</v>
      </c>
      <c r="D3523" s="1472" t="str">
        <f>VLOOKUP(C3523,CODIGOS!$B$1:$E$194,4,FALSE)</f>
        <v xml:space="preserve">PUESTO FIJO O ESTACIONARIO DE ALIMENTOS Y BEBIDAS </v>
      </c>
      <c r="E3523" s="1471" t="s">
        <v>4710</v>
      </c>
      <c r="F3523" s="1491" t="s">
        <v>4699</v>
      </c>
      <c r="G3523" s="1471" t="s">
        <v>4711</v>
      </c>
      <c r="H3523" s="1473">
        <v>45662</v>
      </c>
      <c r="I3523" s="1767" t="s">
        <v>120</v>
      </c>
      <c r="J3523" s="1472" t="s">
        <v>30241</v>
      </c>
      <c r="K3523" s="1471" t="s">
        <v>41</v>
      </c>
      <c r="L3523" s="1471" t="s">
        <v>17</v>
      </c>
      <c r="M3523" s="1471" t="s">
        <v>4701</v>
      </c>
      <c r="N3523" s="1471"/>
      <c r="O3523" s="1471"/>
      <c r="P3523" s="1472"/>
      <c r="Q3523" s="1464">
        <f t="shared" si="108"/>
        <v>1</v>
      </c>
      <c r="R3523" s="1794" t="str">
        <f t="shared" si="109"/>
        <v>RIONEGRO</v>
      </c>
      <c r="S3523" s="14"/>
    </row>
    <row r="3524" spans="1:19" s="21" customFormat="1" ht="25.05" customHeight="1" x14ac:dyDescent="0.3">
      <c r="A3524" s="1531" t="s">
        <v>106</v>
      </c>
      <c r="B3524" s="1531" t="s">
        <v>107</v>
      </c>
      <c r="C3524" s="1471" t="s">
        <v>20</v>
      </c>
      <c r="D3524" s="1472" t="str">
        <f>VLOOKUP(C3524,CODIGOS!$B$1:$E$194,4,FALSE)</f>
        <v>TIENDA DE BARRIO O CIGARRERÍA, INCLUIDAS LAS UBICADAS EN ZONAS FRANCAS</v>
      </c>
      <c r="E3524" s="1471" t="s">
        <v>4767</v>
      </c>
      <c r="F3524" s="1471" t="s">
        <v>4768</v>
      </c>
      <c r="G3524" s="1471" t="s">
        <v>4769</v>
      </c>
      <c r="H3524" s="1473">
        <v>45665</v>
      </c>
      <c r="I3524" s="1895">
        <v>0.8</v>
      </c>
      <c r="J3524" s="1471" t="s">
        <v>16</v>
      </c>
      <c r="K3524" s="1471" t="s">
        <v>47</v>
      </c>
      <c r="L3524" s="1471" t="s">
        <v>4248</v>
      </c>
      <c r="M3524" s="1471"/>
      <c r="N3524" s="1471"/>
      <c r="O3524" s="1471"/>
      <c r="P3524" s="1472"/>
      <c r="Q3524" s="1464">
        <f t="shared" si="108"/>
        <v>1</v>
      </c>
      <c r="R3524" s="1794" t="str">
        <f t="shared" si="109"/>
        <v>RIONEGRO</v>
      </c>
      <c r="S3524" s="14"/>
    </row>
    <row r="3525" spans="1:19" s="21" customFormat="1" ht="25.05" customHeight="1" x14ac:dyDescent="0.3">
      <c r="A3525" s="1531" t="s">
        <v>106</v>
      </c>
      <c r="B3525" s="1531" t="s">
        <v>107</v>
      </c>
      <c r="C3525" s="1471" t="s">
        <v>499</v>
      </c>
      <c r="D3525" s="1472" t="str">
        <f>VLOOKUP(C3525,CODIGOS!$B$1:$E$194,4,FALSE)</f>
        <v>BARES - DISCOTECAS - CANTINAS - TABERNAS</v>
      </c>
      <c r="E3525" s="1472" t="s">
        <v>4764</v>
      </c>
      <c r="F3525" s="1472" t="s">
        <v>4765</v>
      </c>
      <c r="G3525" s="1472" t="s">
        <v>4766</v>
      </c>
      <c r="H3525" s="1473">
        <v>45666</v>
      </c>
      <c r="I3525" s="1895">
        <v>0.71499999999999997</v>
      </c>
      <c r="J3525" s="1471" t="s">
        <v>16</v>
      </c>
      <c r="K3525" s="1471" t="s">
        <v>47</v>
      </c>
      <c r="L3525" s="1471" t="s">
        <v>4248</v>
      </c>
      <c r="M3525" s="1471"/>
      <c r="N3525" s="1471"/>
      <c r="O3525" s="1471"/>
      <c r="P3525" s="1472"/>
      <c r="Q3525" s="1464">
        <f t="shared" si="108"/>
        <v>1</v>
      </c>
      <c r="R3525" s="1794" t="str">
        <f t="shared" si="109"/>
        <v>RIONEGRO</v>
      </c>
      <c r="S3525" s="14"/>
    </row>
    <row r="3526" spans="1:19" s="21" customFormat="1" ht="25.05" customHeight="1" x14ac:dyDescent="0.3">
      <c r="A3526" s="1531" t="s">
        <v>106</v>
      </c>
      <c r="B3526" s="1531" t="s">
        <v>107</v>
      </c>
      <c r="C3526" s="1471" t="s">
        <v>1790</v>
      </c>
      <c r="D3526" s="1472" t="str">
        <f>VLOOKUP(C3526,CODIGOS!$B$1:$E$194,4,FALSE)</f>
        <v xml:space="preserve">BODEGAS PARA ALMACENAMIENTO DE ALIMENTOS </v>
      </c>
      <c r="E3526" s="1471" t="s">
        <v>4757</v>
      </c>
      <c r="F3526" s="1471" t="s">
        <v>4758</v>
      </c>
      <c r="G3526" s="1472" t="s">
        <v>4759</v>
      </c>
      <c r="H3526" s="1473">
        <v>45670</v>
      </c>
      <c r="I3526" s="1895">
        <v>0.62</v>
      </c>
      <c r="J3526" s="1471" t="s">
        <v>16</v>
      </c>
      <c r="K3526" s="1471" t="s">
        <v>47</v>
      </c>
      <c r="L3526" s="1471" t="s">
        <v>1794</v>
      </c>
      <c r="M3526" s="1471" t="s">
        <v>4760</v>
      </c>
      <c r="N3526" s="1471"/>
      <c r="O3526" s="1471"/>
      <c r="P3526" s="1472"/>
      <c r="Q3526" s="1464">
        <f t="shared" si="108"/>
        <v>1</v>
      </c>
      <c r="R3526" s="1794" t="str">
        <f t="shared" si="109"/>
        <v>RIONEGRO</v>
      </c>
      <c r="S3526" s="14"/>
    </row>
    <row r="3527" spans="1:19" s="21" customFormat="1" ht="25.05" customHeight="1" x14ac:dyDescent="0.3">
      <c r="A3527" s="1531" t="s">
        <v>106</v>
      </c>
      <c r="B3527" s="1531" t="s">
        <v>107</v>
      </c>
      <c r="C3527" s="1471" t="s">
        <v>547</v>
      </c>
      <c r="D3527" s="1472" t="str">
        <f>VLOOKUP(C3527,CODIGOS!$B$1:$E$194,4,FALSE)</f>
        <v>CAFETERÍA</v>
      </c>
      <c r="E3527" s="1472" t="s">
        <v>4754</v>
      </c>
      <c r="F3527" s="1472" t="s">
        <v>4755</v>
      </c>
      <c r="G3527" s="1472" t="s">
        <v>4756</v>
      </c>
      <c r="H3527" s="1473">
        <v>45670</v>
      </c>
      <c r="I3527" s="1895">
        <v>0.755</v>
      </c>
      <c r="J3527" s="1471" t="s">
        <v>16</v>
      </c>
      <c r="K3527" s="1471" t="s">
        <v>47</v>
      </c>
      <c r="L3527" s="1471" t="s">
        <v>477</v>
      </c>
      <c r="M3527" s="1471"/>
      <c r="N3527" s="1471"/>
      <c r="O3527" s="1471"/>
      <c r="P3527" s="1472"/>
      <c r="Q3527" s="1464">
        <f t="shared" ref="Q3527:Q3590" si="110">MONTH(H3527)</f>
        <v>1</v>
      </c>
      <c r="R3527" s="1794" t="str">
        <f t="shared" ref="R3527:R3590" si="111">B3527</f>
        <v>RIONEGRO</v>
      </c>
      <c r="S3527" s="14"/>
    </row>
    <row r="3528" spans="1:19" s="21" customFormat="1" ht="25.05" customHeight="1" x14ac:dyDescent="0.3">
      <c r="A3528" s="1531" t="s">
        <v>106</v>
      </c>
      <c r="B3528" s="1531" t="s">
        <v>107</v>
      </c>
      <c r="C3528" s="1471" t="s">
        <v>20</v>
      </c>
      <c r="D3528" s="1472" t="str">
        <f>VLOOKUP(C3528,CODIGOS!$B$1:$E$194,4,FALSE)</f>
        <v>TIENDA DE BARRIO O CIGARRERÍA, INCLUIDAS LAS UBICADAS EN ZONAS FRANCAS</v>
      </c>
      <c r="E3528" s="1472" t="s">
        <v>4761</v>
      </c>
      <c r="F3528" s="1472" t="s">
        <v>4762</v>
      </c>
      <c r="G3528" s="1472" t="s">
        <v>4763</v>
      </c>
      <c r="H3528" s="1473">
        <v>45670</v>
      </c>
      <c r="I3528" s="1895">
        <v>0.93500000000000016</v>
      </c>
      <c r="J3528" s="1471" t="s">
        <v>22</v>
      </c>
      <c r="K3528" s="1471" t="s">
        <v>47</v>
      </c>
      <c r="L3528" s="1472" t="s">
        <v>22787</v>
      </c>
      <c r="M3528" s="1471"/>
      <c r="N3528" s="1471"/>
      <c r="O3528" s="1471"/>
      <c r="P3528" s="1472"/>
      <c r="Q3528" s="1464">
        <f t="shared" si="110"/>
        <v>1</v>
      </c>
      <c r="R3528" s="1794" t="str">
        <f t="shared" si="111"/>
        <v>RIONEGRO</v>
      </c>
      <c r="S3528" s="14"/>
    </row>
    <row r="3529" spans="1:19" s="21" customFormat="1" ht="25.05" customHeight="1" x14ac:dyDescent="0.3">
      <c r="A3529" s="1531" t="s">
        <v>106</v>
      </c>
      <c r="B3529" s="1531" t="s">
        <v>107</v>
      </c>
      <c r="C3529" s="1471" t="s">
        <v>1031</v>
      </c>
      <c r="D3529" s="1472" t="str">
        <f>VLOOKUP(C3529,CODIGOS!$B$1:$E$194,4,FALSE)</f>
        <v>EXPENDIO DE VERDURAS - FRUTAS ( LOCAL - ESTABLECIMIENTO Y/O FRUVER)</v>
      </c>
      <c r="E3529" s="1899" t="s">
        <v>4751</v>
      </c>
      <c r="F3529" s="1899" t="s">
        <v>4752</v>
      </c>
      <c r="G3529" s="1899" t="s">
        <v>4753</v>
      </c>
      <c r="H3529" s="1473">
        <v>45672</v>
      </c>
      <c r="I3529" s="1895">
        <v>0.76249999999999996</v>
      </c>
      <c r="J3529" s="1471" t="s">
        <v>16</v>
      </c>
      <c r="K3529" s="1471" t="s">
        <v>47</v>
      </c>
      <c r="L3529" s="1472" t="s">
        <v>22787</v>
      </c>
      <c r="M3529" s="1471"/>
      <c r="N3529" s="1471"/>
      <c r="O3529" s="1471"/>
      <c r="P3529" s="1472"/>
      <c r="Q3529" s="1464">
        <f t="shared" si="110"/>
        <v>1</v>
      </c>
      <c r="R3529" s="1794" t="str">
        <f t="shared" si="111"/>
        <v>RIONEGRO</v>
      </c>
      <c r="S3529" s="14"/>
    </row>
    <row r="3530" spans="1:19" s="21" customFormat="1" ht="25.05" customHeight="1" x14ac:dyDescent="0.3">
      <c r="A3530" s="1531" t="s">
        <v>106</v>
      </c>
      <c r="B3530" s="1531" t="s">
        <v>107</v>
      </c>
      <c r="C3530" s="1471" t="s">
        <v>18</v>
      </c>
      <c r="D3530" s="1472" t="str">
        <f>VLOOKUP(C3530,CODIGOS!$B$1:$E$194,4,FALSE)</f>
        <v>PANADERÍAS Y O PASTELERÍAS</v>
      </c>
      <c r="E3530" s="1471" t="s">
        <v>4748</v>
      </c>
      <c r="F3530" s="1471" t="s">
        <v>4749</v>
      </c>
      <c r="G3530" s="1509" t="s">
        <v>4750</v>
      </c>
      <c r="H3530" s="1473">
        <v>45677</v>
      </c>
      <c r="I3530" s="1895">
        <v>0.86499999999999999</v>
      </c>
      <c r="J3530" s="1471" t="s">
        <v>16</v>
      </c>
      <c r="K3530" s="1471" t="s">
        <v>47</v>
      </c>
      <c r="L3530" s="1471" t="s">
        <v>477</v>
      </c>
      <c r="M3530" s="1471"/>
      <c r="N3530" s="1471"/>
      <c r="O3530" s="1471"/>
      <c r="P3530" s="1472"/>
      <c r="Q3530" s="1464">
        <f t="shared" si="110"/>
        <v>1</v>
      </c>
      <c r="R3530" s="1794" t="str">
        <f t="shared" si="111"/>
        <v>RIONEGRO</v>
      </c>
    </row>
    <row r="3531" spans="1:19" s="21" customFormat="1" ht="25.05" customHeight="1" x14ac:dyDescent="0.3">
      <c r="A3531" s="1531" t="s">
        <v>106</v>
      </c>
      <c r="B3531" s="1531" t="s">
        <v>107</v>
      </c>
      <c r="C3531" s="1471" t="s">
        <v>547</v>
      </c>
      <c r="D3531" s="1472" t="str">
        <f>VLOOKUP(C3531,CODIGOS!$B$1:$E$194,4,FALSE)</f>
        <v>CAFETERÍA</v>
      </c>
      <c r="E3531" s="1471" t="s">
        <v>4745</v>
      </c>
      <c r="F3531" s="1471" t="s">
        <v>4746</v>
      </c>
      <c r="G3531" s="1471" t="s">
        <v>4747</v>
      </c>
      <c r="H3531" s="1473">
        <v>45678</v>
      </c>
      <c r="I3531" s="1895">
        <v>0.89500000000000002</v>
      </c>
      <c r="J3531" s="1471" t="s">
        <v>16</v>
      </c>
      <c r="K3531" s="1471" t="s">
        <v>47</v>
      </c>
      <c r="L3531" s="1471" t="s">
        <v>477</v>
      </c>
      <c r="M3531" s="1471"/>
      <c r="N3531" s="1471"/>
      <c r="O3531" s="1471"/>
      <c r="P3531" s="1472"/>
      <c r="Q3531" s="1464">
        <f t="shared" si="110"/>
        <v>1</v>
      </c>
      <c r="R3531" s="1794" t="str">
        <f t="shared" si="111"/>
        <v>RIONEGRO</v>
      </c>
    </row>
    <row r="3532" spans="1:19" s="21" customFormat="1" ht="25.05" customHeight="1" x14ac:dyDescent="0.3">
      <c r="A3532" s="1531" t="s">
        <v>106</v>
      </c>
      <c r="B3532" s="1531" t="s">
        <v>107</v>
      </c>
      <c r="C3532" s="1471" t="s">
        <v>472</v>
      </c>
      <c r="D3532" s="1472" t="str">
        <f>VLOOKUP(C3532,CODIGOS!$B$1:$E$194,4,FALSE)</f>
        <v>RESTAURANTES PUBLICOS</v>
      </c>
      <c r="E3532" s="1472" t="s">
        <v>4742</v>
      </c>
      <c r="F3532" s="1472" t="s">
        <v>4743</v>
      </c>
      <c r="G3532" s="1472" t="s">
        <v>4744</v>
      </c>
      <c r="H3532" s="1473">
        <v>45679</v>
      </c>
      <c r="I3532" s="1895">
        <v>0.85</v>
      </c>
      <c r="J3532" s="1471" t="s">
        <v>16</v>
      </c>
      <c r="K3532" s="1471" t="s">
        <v>47</v>
      </c>
      <c r="L3532" s="1471" t="s">
        <v>477</v>
      </c>
      <c r="M3532" s="1471"/>
      <c r="N3532" s="1471"/>
      <c r="O3532" s="1471"/>
      <c r="P3532" s="1472"/>
      <c r="Q3532" s="1464">
        <f t="shared" si="110"/>
        <v>1</v>
      </c>
      <c r="R3532" s="1794" t="str">
        <f t="shared" si="111"/>
        <v>RIONEGRO</v>
      </c>
    </row>
    <row r="3533" spans="1:19" s="21" customFormat="1" ht="25.05" customHeight="1" x14ac:dyDescent="0.3">
      <c r="A3533" s="1531" t="s">
        <v>106</v>
      </c>
      <c r="B3533" s="1531" t="s">
        <v>107</v>
      </c>
      <c r="C3533" s="1471" t="s">
        <v>20</v>
      </c>
      <c r="D3533" s="1472" t="str">
        <f>VLOOKUP(C3533,CODIGOS!$B$1:$E$194,4,FALSE)</f>
        <v>TIENDA DE BARRIO O CIGARRERÍA, INCLUIDAS LAS UBICADAS EN ZONAS FRANCAS</v>
      </c>
      <c r="E3533" s="1471" t="s">
        <v>4739</v>
      </c>
      <c r="F3533" s="1471" t="s">
        <v>4740</v>
      </c>
      <c r="G3533" s="1471" t="s">
        <v>4741</v>
      </c>
      <c r="H3533" s="1473">
        <v>45680</v>
      </c>
      <c r="I3533" s="1895">
        <v>0.90500000000000003</v>
      </c>
      <c r="J3533" s="1471" t="s">
        <v>22</v>
      </c>
      <c r="K3533" s="1471" t="s">
        <v>47</v>
      </c>
      <c r="L3533" s="1472" t="s">
        <v>22787</v>
      </c>
      <c r="M3533" s="1471"/>
      <c r="N3533" s="1471"/>
      <c r="O3533" s="1471"/>
      <c r="P3533" s="1472"/>
      <c r="Q3533" s="1464">
        <f t="shared" si="110"/>
        <v>1</v>
      </c>
      <c r="R3533" s="1794" t="str">
        <f t="shared" si="111"/>
        <v>RIONEGRO</v>
      </c>
    </row>
    <row r="3534" spans="1:19" s="21" customFormat="1" ht="25.05" customHeight="1" x14ac:dyDescent="0.3">
      <c r="A3534" s="1531" t="s">
        <v>106</v>
      </c>
      <c r="B3534" s="1531" t="s">
        <v>107</v>
      </c>
      <c r="C3534" s="1471" t="s">
        <v>1409</v>
      </c>
      <c r="D3534" s="1472" t="str">
        <f>VLOOKUP(C3534,CODIGOS!$B$1:$E$194,4,FALSE)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534" s="1471" t="s">
        <v>4733</v>
      </c>
      <c r="F3534" s="1471" t="s">
        <v>4734</v>
      </c>
      <c r="G3534" s="1471" t="s">
        <v>2466</v>
      </c>
      <c r="H3534" s="1473">
        <v>45684</v>
      </c>
      <c r="I3534" s="1895">
        <v>0.95499999999999985</v>
      </c>
      <c r="J3534" s="1471" t="s">
        <v>22</v>
      </c>
      <c r="K3534" s="1471" t="s">
        <v>47</v>
      </c>
      <c r="L3534" s="1471" t="s">
        <v>17</v>
      </c>
      <c r="M3534" s="1471" t="s">
        <v>3783</v>
      </c>
      <c r="N3534" s="1471"/>
      <c r="O3534" s="1471"/>
      <c r="P3534" s="1472"/>
      <c r="Q3534" s="1464">
        <f t="shared" si="110"/>
        <v>1</v>
      </c>
      <c r="R3534" s="1794" t="str">
        <f t="shared" si="111"/>
        <v>RIONEGRO</v>
      </c>
    </row>
    <row r="3535" spans="1:19" s="21" customFormat="1" ht="25.05" customHeight="1" x14ac:dyDescent="0.3">
      <c r="A3535" s="1531" t="s">
        <v>106</v>
      </c>
      <c r="B3535" s="1531" t="s">
        <v>107</v>
      </c>
      <c r="C3535" s="1471" t="s">
        <v>2772</v>
      </c>
      <c r="D3535" s="1472" t="str">
        <f>VLOOKUP(C3535,CODIGOS!$B$1:$E$194,4,FALSE)</f>
        <v xml:space="preserve">PRESTADORES INDEPENDEINTES, IPS SIN  INTERNACION   </v>
      </c>
      <c r="E3535" s="1472" t="s">
        <v>4735</v>
      </c>
      <c r="F3535" s="1472" t="s">
        <v>4736</v>
      </c>
      <c r="G3535" s="1472" t="s">
        <v>4737</v>
      </c>
      <c r="H3535" s="1473">
        <v>45684</v>
      </c>
      <c r="I3535" s="1895">
        <v>0.91</v>
      </c>
      <c r="J3535" s="1471" t="s">
        <v>16</v>
      </c>
      <c r="K3535" s="1471" t="s">
        <v>47</v>
      </c>
      <c r="L3535" s="1471" t="s">
        <v>17</v>
      </c>
      <c r="M3535" s="1471" t="s">
        <v>3783</v>
      </c>
      <c r="N3535" s="1471"/>
      <c r="O3535" s="1471"/>
      <c r="P3535" s="1472"/>
      <c r="Q3535" s="1464">
        <f t="shared" si="110"/>
        <v>1</v>
      </c>
      <c r="R3535" s="1794" t="str">
        <f t="shared" si="111"/>
        <v>RIONEGRO</v>
      </c>
    </row>
    <row r="3536" spans="1:19" s="21" customFormat="1" ht="25.05" customHeight="1" x14ac:dyDescent="0.3">
      <c r="A3536" s="1531" t="s">
        <v>106</v>
      </c>
      <c r="B3536" s="1531" t="s">
        <v>107</v>
      </c>
      <c r="C3536" s="1471" t="s">
        <v>2772</v>
      </c>
      <c r="D3536" s="1472" t="str">
        <f>VLOOKUP(C3536,CODIGOS!$B$1:$E$194,4,FALSE)</f>
        <v xml:space="preserve">PRESTADORES INDEPENDEINTES, IPS SIN  INTERNACION   </v>
      </c>
      <c r="E3536" s="1472" t="s">
        <v>4735</v>
      </c>
      <c r="F3536" s="1472" t="s">
        <v>4736</v>
      </c>
      <c r="G3536" s="1472" t="s">
        <v>4737</v>
      </c>
      <c r="H3536" s="1473">
        <v>45684</v>
      </c>
      <c r="I3536" s="1895">
        <v>0.77</v>
      </c>
      <c r="J3536" s="1471" t="s">
        <v>16</v>
      </c>
      <c r="K3536" s="1471" t="s">
        <v>47</v>
      </c>
      <c r="L3536" s="1471" t="s">
        <v>17</v>
      </c>
      <c r="M3536" s="1471" t="s">
        <v>4738</v>
      </c>
      <c r="N3536" s="1471"/>
      <c r="O3536" s="1471"/>
      <c r="P3536" s="1472"/>
      <c r="Q3536" s="1464">
        <f t="shared" si="110"/>
        <v>1</v>
      </c>
      <c r="R3536" s="1794" t="str">
        <f t="shared" si="111"/>
        <v>RIONEGRO</v>
      </c>
    </row>
    <row r="3537" spans="1:19" s="21" customFormat="1" ht="25.05" customHeight="1" x14ac:dyDescent="0.3">
      <c r="A3537" s="1531" t="s">
        <v>106</v>
      </c>
      <c r="B3537" s="1531" t="s">
        <v>107</v>
      </c>
      <c r="C3537" s="1471" t="s">
        <v>499</v>
      </c>
      <c r="D3537" s="1472" t="str">
        <f>VLOOKUP(C3537,CODIGOS!$B$1:$E$194,4,FALSE)</f>
        <v>BARES - DISCOTECAS - CANTINAS - TABERNAS</v>
      </c>
      <c r="E3537" s="1491" t="s">
        <v>4730</v>
      </c>
      <c r="F3537" s="1491" t="s">
        <v>4731</v>
      </c>
      <c r="G3537" s="1491" t="s">
        <v>4732</v>
      </c>
      <c r="H3537" s="1473">
        <v>45685</v>
      </c>
      <c r="I3537" s="1895">
        <v>0.82499999999999996</v>
      </c>
      <c r="J3537" s="1471" t="s">
        <v>16</v>
      </c>
      <c r="K3537" s="1471" t="s">
        <v>47</v>
      </c>
      <c r="L3537" s="1471" t="s">
        <v>4248</v>
      </c>
      <c r="M3537" s="1471"/>
      <c r="N3537" s="1471"/>
      <c r="O3537" s="1471"/>
      <c r="P3537" s="1472"/>
      <c r="Q3537" s="1464">
        <f t="shared" si="110"/>
        <v>1</v>
      </c>
      <c r="R3537" s="1794" t="str">
        <f t="shared" si="111"/>
        <v>RIONEGRO</v>
      </c>
    </row>
    <row r="3538" spans="1:19" s="21" customFormat="1" ht="25.05" customHeight="1" x14ac:dyDescent="0.3">
      <c r="A3538" s="1531" t="s">
        <v>106</v>
      </c>
      <c r="B3538" s="1531" t="s">
        <v>107</v>
      </c>
      <c r="C3538" s="1475" t="s">
        <v>542</v>
      </c>
      <c r="D3538" s="1472" t="str">
        <f>VLOOKUP(C3538,CODIGOS!$B$1:$E$194,4,FALSE)</f>
        <v>MINI MERCADO (SUPERMERCADO DE BARRIO)</v>
      </c>
      <c r="E3538" s="1471" t="s">
        <v>11674</v>
      </c>
      <c r="F3538" s="1481" t="s">
        <v>11675</v>
      </c>
      <c r="G3538" s="1472" t="s">
        <v>11676</v>
      </c>
      <c r="H3538" s="1473">
        <v>45722</v>
      </c>
      <c r="I3538" s="1905">
        <v>0.98</v>
      </c>
      <c r="J3538" s="1472" t="s">
        <v>22</v>
      </c>
      <c r="K3538" s="1471" t="s">
        <v>47</v>
      </c>
      <c r="L3538" s="1472" t="s">
        <v>22787</v>
      </c>
      <c r="M3538" s="1471"/>
      <c r="N3538" s="1475"/>
      <c r="O3538" s="1478"/>
      <c r="P3538" s="1478"/>
      <c r="Q3538" s="1464">
        <f t="shared" si="110"/>
        <v>3</v>
      </c>
      <c r="R3538" s="1794" t="str">
        <f t="shared" si="111"/>
        <v>RIONEGRO</v>
      </c>
    </row>
    <row r="3539" spans="1:19" s="21" customFormat="1" ht="25.05" customHeight="1" x14ac:dyDescent="0.3">
      <c r="A3539" s="1531" t="s">
        <v>106</v>
      </c>
      <c r="B3539" s="1531" t="s">
        <v>107</v>
      </c>
      <c r="C3539" s="1475" t="s">
        <v>20</v>
      </c>
      <c r="D3539" s="1472" t="str">
        <f>VLOOKUP(C3539,CODIGOS!$B$1:$E$194,4,FALSE)</f>
        <v>TIENDA DE BARRIO O CIGARRERÍA, INCLUIDAS LAS UBICADAS EN ZONAS FRANCAS</v>
      </c>
      <c r="E3539" s="1899" t="s">
        <v>11671</v>
      </c>
      <c r="F3539" s="1471" t="s">
        <v>11672</v>
      </c>
      <c r="G3539" s="1471" t="s">
        <v>11673</v>
      </c>
      <c r="H3539" s="1473">
        <v>45723</v>
      </c>
      <c r="I3539" s="1905">
        <v>0.84250000000000003</v>
      </c>
      <c r="J3539" s="1471" t="s">
        <v>16</v>
      </c>
      <c r="K3539" s="1471" t="s">
        <v>47</v>
      </c>
      <c r="L3539" s="1472" t="s">
        <v>22787</v>
      </c>
      <c r="M3539" s="1471" t="s">
        <v>4621</v>
      </c>
      <c r="N3539" s="1472"/>
      <c r="O3539" s="1472"/>
      <c r="P3539" s="1478"/>
      <c r="Q3539" s="1464">
        <f t="shared" si="110"/>
        <v>3</v>
      </c>
      <c r="R3539" s="1794" t="str">
        <f t="shared" si="111"/>
        <v>RIONEGRO</v>
      </c>
    </row>
    <row r="3540" spans="1:19" s="21" customFormat="1" ht="25.05" customHeight="1" x14ac:dyDescent="0.3">
      <c r="A3540" s="1531" t="s">
        <v>106</v>
      </c>
      <c r="B3540" s="1531" t="s">
        <v>107</v>
      </c>
      <c r="C3540" s="1475" t="s">
        <v>61</v>
      </c>
      <c r="D3540" s="1472" t="str">
        <f>VLOOKUP(C3540,CODIGOS!$B$1:$E$194,4,FALSE)</f>
        <v>COMEDORES HOGARES GERIÁTRICOS, ASILOS, HOSPITALES, CASINOS DE EMPRESAS O FÁBRICAS, CLUBES SOCIALES.</v>
      </c>
      <c r="E3540" s="1899" t="s">
        <v>11668</v>
      </c>
      <c r="F3540" s="1472" t="s">
        <v>11669</v>
      </c>
      <c r="G3540" s="1472" t="s">
        <v>11670</v>
      </c>
      <c r="H3540" s="1473">
        <v>45726</v>
      </c>
      <c r="I3540" s="1905">
        <v>0.97</v>
      </c>
      <c r="J3540" s="1472" t="s">
        <v>22</v>
      </c>
      <c r="K3540" s="1471" t="s">
        <v>47</v>
      </c>
      <c r="L3540" s="1471" t="s">
        <v>477</v>
      </c>
      <c r="M3540" s="1471"/>
      <c r="N3540" s="1475"/>
      <c r="O3540" s="1475"/>
      <c r="P3540" s="1524"/>
      <c r="Q3540" s="1464">
        <f t="shared" si="110"/>
        <v>3</v>
      </c>
      <c r="R3540" s="1794" t="str">
        <f t="shared" si="111"/>
        <v>RIONEGRO</v>
      </c>
      <c r="S3540" s="14"/>
    </row>
    <row r="3541" spans="1:19" s="21" customFormat="1" ht="25.05" customHeight="1" x14ac:dyDescent="0.3">
      <c r="A3541" s="1531" t="s">
        <v>106</v>
      </c>
      <c r="B3541" s="1531" t="s">
        <v>107</v>
      </c>
      <c r="C3541" s="1475" t="s">
        <v>460</v>
      </c>
      <c r="D3541" s="1472" t="str">
        <f>VLOOKUP(C3541,CODIGOS!$B$1:$E$194,4,FALSE)</f>
        <v>HOGARES GERIÁTRICOS (Actividades de atención en instituciones para el cuidado de personas mayores y/o discapacitadas)</v>
      </c>
      <c r="E3541" s="1899" t="s">
        <v>11665</v>
      </c>
      <c r="F3541" s="1472" t="s">
        <v>11666</v>
      </c>
      <c r="G3541" s="1472" t="s">
        <v>11667</v>
      </c>
      <c r="H3541" s="1473">
        <v>45726</v>
      </c>
      <c r="I3541" s="1905">
        <v>0.90500000000000003</v>
      </c>
      <c r="J3541" s="1471" t="s">
        <v>16</v>
      </c>
      <c r="K3541" s="1471" t="s">
        <v>47</v>
      </c>
      <c r="L3541" s="1471" t="s">
        <v>17</v>
      </c>
      <c r="M3541" s="1471" t="s">
        <v>4231</v>
      </c>
      <c r="N3541" s="1476"/>
      <c r="O3541" s="1477"/>
      <c r="P3541" s="1477"/>
      <c r="Q3541" s="1464">
        <f t="shared" si="110"/>
        <v>3</v>
      </c>
      <c r="R3541" s="1794" t="str">
        <f t="shared" si="111"/>
        <v>RIONEGRO</v>
      </c>
    </row>
    <row r="3542" spans="1:19" s="21" customFormat="1" ht="25.05" customHeight="1" x14ac:dyDescent="0.3">
      <c r="A3542" s="1531" t="s">
        <v>106</v>
      </c>
      <c r="B3542" s="1531" t="s">
        <v>107</v>
      </c>
      <c r="C3542" s="1475" t="s">
        <v>547</v>
      </c>
      <c r="D3542" s="1472" t="str">
        <f>VLOOKUP(C3542,CODIGOS!$B$1:$E$194,4,FALSE)</f>
        <v>CAFETERÍA</v>
      </c>
      <c r="E3542" s="1472" t="s">
        <v>11662</v>
      </c>
      <c r="F3542" s="1471" t="s">
        <v>11663</v>
      </c>
      <c r="G3542" s="1479" t="s">
        <v>11664</v>
      </c>
      <c r="H3542" s="1473">
        <v>45728</v>
      </c>
      <c r="I3542" s="1905">
        <v>0.77049999999999996</v>
      </c>
      <c r="J3542" s="1471" t="s">
        <v>16</v>
      </c>
      <c r="K3542" s="1471" t="s">
        <v>47</v>
      </c>
      <c r="L3542" s="1471" t="s">
        <v>477</v>
      </c>
      <c r="M3542" s="1471"/>
      <c r="N3542" s="1476"/>
      <c r="O3542" s="1477"/>
      <c r="P3542" s="1477"/>
      <c r="Q3542" s="1464">
        <f t="shared" si="110"/>
        <v>3</v>
      </c>
      <c r="R3542" s="1794" t="str">
        <f t="shared" si="111"/>
        <v>RIONEGRO</v>
      </c>
    </row>
    <row r="3543" spans="1:19" s="21" customFormat="1" ht="25.05" customHeight="1" x14ac:dyDescent="0.3">
      <c r="A3543" s="1531" t="s">
        <v>106</v>
      </c>
      <c r="B3543" s="1531" t="s">
        <v>107</v>
      </c>
      <c r="C3543" s="1475" t="s">
        <v>905</v>
      </c>
      <c r="D3543" s="1472" t="str">
        <f>VLOOKUP(C3543,CODIGOS!$B$1:$E$194,4,FALSE)</f>
        <v>COMEDORES ESCOLARES (PAE - PRIVADOS)</v>
      </c>
      <c r="E3543" s="1477" t="s">
        <v>11659</v>
      </c>
      <c r="F3543" s="1477" t="s">
        <v>11660</v>
      </c>
      <c r="G3543" s="1477" t="s">
        <v>11661</v>
      </c>
      <c r="H3543" s="1473">
        <v>45728</v>
      </c>
      <c r="I3543" s="1905">
        <v>0.90500000000000003</v>
      </c>
      <c r="J3543" s="1472" t="s">
        <v>22</v>
      </c>
      <c r="K3543" s="1471" t="s">
        <v>47</v>
      </c>
      <c r="L3543" s="1471" t="s">
        <v>17</v>
      </c>
      <c r="M3543" s="1471" t="s">
        <v>5483</v>
      </c>
      <c r="N3543" s="1472"/>
      <c r="O3543" s="1477"/>
      <c r="P3543" s="1477"/>
      <c r="Q3543" s="1464">
        <f t="shared" si="110"/>
        <v>3</v>
      </c>
      <c r="R3543" s="1794" t="str">
        <f t="shared" si="111"/>
        <v>RIONEGRO</v>
      </c>
    </row>
    <row r="3544" spans="1:19" s="21" customFormat="1" ht="25.05" customHeight="1" x14ac:dyDescent="0.3">
      <c r="A3544" s="1531" t="s">
        <v>106</v>
      </c>
      <c r="B3544" s="1531" t="s">
        <v>107</v>
      </c>
      <c r="C3544" s="1475" t="s">
        <v>567</v>
      </c>
      <c r="D3544" s="1472" t="str">
        <f>VLOOKUP(C3544,CODIGOS!$B$1:$E$194,4,FALSE)</f>
        <v xml:space="preserve">PELUQUERIAS </v>
      </c>
      <c r="E3544" s="1472" t="s">
        <v>11630</v>
      </c>
      <c r="F3544" s="1479" t="s">
        <v>11631</v>
      </c>
      <c r="G3544" s="1472" t="s">
        <v>11632</v>
      </c>
      <c r="H3544" s="1473">
        <v>45728</v>
      </c>
      <c r="I3544" s="1905">
        <v>0.64500000000000002</v>
      </c>
      <c r="J3544" s="1471" t="s">
        <v>16</v>
      </c>
      <c r="K3544" s="1471" t="s">
        <v>47</v>
      </c>
      <c r="L3544" s="1471" t="s">
        <v>17</v>
      </c>
      <c r="M3544" s="1471" t="s">
        <v>10684</v>
      </c>
      <c r="N3544" s="1472"/>
      <c r="O3544" s="1472"/>
      <c r="P3544" s="1472"/>
      <c r="Q3544" s="1464">
        <f t="shared" si="110"/>
        <v>3</v>
      </c>
      <c r="R3544" s="1794" t="str">
        <f t="shared" si="111"/>
        <v>RIONEGRO</v>
      </c>
    </row>
    <row r="3545" spans="1:19" s="21" customFormat="1" ht="25.05" customHeight="1" x14ac:dyDescent="0.3">
      <c r="A3545" s="1531" t="s">
        <v>106</v>
      </c>
      <c r="B3545" s="1531" t="s">
        <v>107</v>
      </c>
      <c r="C3545" s="1475" t="s">
        <v>567</v>
      </c>
      <c r="D3545" s="1472" t="str">
        <f>VLOOKUP(C3545,CODIGOS!$B$1:$E$194,4,FALSE)</f>
        <v xml:space="preserve">PELUQUERIAS </v>
      </c>
      <c r="E3545" s="1472" t="s">
        <v>11630</v>
      </c>
      <c r="F3545" s="1479" t="s">
        <v>11631</v>
      </c>
      <c r="G3545" s="1472" t="s">
        <v>11632</v>
      </c>
      <c r="H3545" s="1473">
        <v>45728</v>
      </c>
      <c r="I3545" s="1905">
        <v>0.505</v>
      </c>
      <c r="J3545" s="1471" t="s">
        <v>16</v>
      </c>
      <c r="K3545" s="1471" t="s">
        <v>47</v>
      </c>
      <c r="L3545" s="1471" t="s">
        <v>573</v>
      </c>
      <c r="M3545" s="1471"/>
      <c r="N3545" s="1472"/>
      <c r="O3545" s="1472"/>
      <c r="P3545" s="1479"/>
      <c r="Q3545" s="1464">
        <f t="shared" si="110"/>
        <v>3</v>
      </c>
      <c r="R3545" s="1794" t="str">
        <f t="shared" si="111"/>
        <v>RIONEGRO</v>
      </c>
    </row>
    <row r="3546" spans="1:19" s="21" customFormat="1" ht="25.05" customHeight="1" x14ac:dyDescent="0.3">
      <c r="A3546" s="1531" t="s">
        <v>106</v>
      </c>
      <c r="B3546" s="1531" t="s">
        <v>107</v>
      </c>
      <c r="C3546" s="1475" t="s">
        <v>1409</v>
      </c>
      <c r="D3546" s="1472" t="str">
        <f>VLOOKUP(C3546,CODIGOS!$B$1:$E$194,4,FALSE)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546" s="1471" t="s">
        <v>11655</v>
      </c>
      <c r="F3546" s="1472" t="s">
        <v>11656</v>
      </c>
      <c r="G3546" s="1472" t="s">
        <v>11657</v>
      </c>
      <c r="H3546" s="1473">
        <v>45733</v>
      </c>
      <c r="I3546" s="1905">
        <v>0.90500000000000003</v>
      </c>
      <c r="J3546" s="1471" t="s">
        <v>16</v>
      </c>
      <c r="K3546" s="1471" t="s">
        <v>47</v>
      </c>
      <c r="L3546" s="1471" t="s">
        <v>17</v>
      </c>
      <c r="M3546" s="1471" t="s">
        <v>11658</v>
      </c>
      <c r="N3546" s="1476"/>
      <c r="O3546" s="1477"/>
      <c r="P3546" s="1477"/>
      <c r="Q3546" s="1464">
        <f t="shared" si="110"/>
        <v>3</v>
      </c>
      <c r="R3546" s="1794" t="str">
        <f t="shared" si="111"/>
        <v>RIONEGRO</v>
      </c>
    </row>
    <row r="3547" spans="1:19" s="21" customFormat="1" ht="25.05" customHeight="1" x14ac:dyDescent="0.3">
      <c r="A3547" s="1531" t="s">
        <v>106</v>
      </c>
      <c r="B3547" s="1531" t="s">
        <v>107</v>
      </c>
      <c r="C3547" s="1475" t="s">
        <v>567</v>
      </c>
      <c r="D3547" s="1472" t="str">
        <f>VLOOKUP(C3547,CODIGOS!$B$1:$E$194,4,FALSE)</f>
        <v xml:space="preserve">PELUQUERIAS </v>
      </c>
      <c r="E3547" s="1472" t="s">
        <v>11640</v>
      </c>
      <c r="F3547" s="1472" t="s">
        <v>11641</v>
      </c>
      <c r="G3547" s="1472" t="s">
        <v>11642</v>
      </c>
      <c r="H3547" s="1473">
        <v>45734</v>
      </c>
      <c r="I3547" s="1905">
        <v>0.76500000000000001</v>
      </c>
      <c r="J3547" s="1471" t="s">
        <v>16</v>
      </c>
      <c r="K3547" s="1471" t="s">
        <v>47</v>
      </c>
      <c r="L3547" s="1471" t="s">
        <v>17</v>
      </c>
      <c r="M3547" s="1471" t="s">
        <v>10684</v>
      </c>
      <c r="N3547" s="1472"/>
      <c r="O3547" s="1472"/>
      <c r="P3547" s="1479"/>
      <c r="Q3547" s="1464">
        <f t="shared" si="110"/>
        <v>3</v>
      </c>
      <c r="R3547" s="1794" t="str">
        <f t="shared" si="111"/>
        <v>RIONEGRO</v>
      </c>
    </row>
    <row r="3548" spans="1:19" s="21" customFormat="1" ht="25.05" customHeight="1" x14ac:dyDescent="0.3">
      <c r="A3548" s="1531" t="s">
        <v>106</v>
      </c>
      <c r="B3548" s="1531" t="s">
        <v>107</v>
      </c>
      <c r="C3548" s="1475" t="s">
        <v>567</v>
      </c>
      <c r="D3548" s="1472" t="str">
        <f>VLOOKUP(C3548,CODIGOS!$B$1:$E$194,4,FALSE)</f>
        <v xml:space="preserve">PELUQUERIAS </v>
      </c>
      <c r="E3548" s="1472" t="s">
        <v>11640</v>
      </c>
      <c r="F3548" s="1472" t="s">
        <v>11641</v>
      </c>
      <c r="G3548" s="1472" t="s">
        <v>11642</v>
      </c>
      <c r="H3548" s="1473">
        <v>45734</v>
      </c>
      <c r="I3548" s="1905">
        <v>0.505</v>
      </c>
      <c r="J3548" s="1471" t="s">
        <v>16</v>
      </c>
      <c r="K3548" s="1471" t="s">
        <v>47</v>
      </c>
      <c r="L3548" s="1471" t="s">
        <v>573</v>
      </c>
      <c r="M3548" s="1471"/>
      <c r="N3548" s="1472"/>
      <c r="O3548" s="1472"/>
      <c r="P3548" s="1472"/>
      <c r="Q3548" s="1464">
        <f t="shared" si="110"/>
        <v>3</v>
      </c>
      <c r="R3548" s="1794" t="str">
        <f t="shared" si="111"/>
        <v>RIONEGRO</v>
      </c>
    </row>
    <row r="3549" spans="1:19" s="21" customFormat="1" ht="25.05" customHeight="1" x14ac:dyDescent="0.3">
      <c r="A3549" s="1531" t="s">
        <v>106</v>
      </c>
      <c r="B3549" s="1531" t="s">
        <v>107</v>
      </c>
      <c r="C3549" s="1475" t="s">
        <v>567</v>
      </c>
      <c r="D3549" s="1472" t="str">
        <f>VLOOKUP(C3549,CODIGOS!$B$1:$E$194,4,FALSE)</f>
        <v xml:space="preserve">PELUQUERIAS </v>
      </c>
      <c r="E3549" s="1472" t="s">
        <v>11640</v>
      </c>
      <c r="F3549" s="1472" t="s">
        <v>11643</v>
      </c>
      <c r="G3549" s="1472" t="s">
        <v>11642</v>
      </c>
      <c r="H3549" s="1473">
        <v>45734</v>
      </c>
      <c r="I3549" s="1905">
        <v>0.625</v>
      </c>
      <c r="J3549" s="1471" t="s">
        <v>16</v>
      </c>
      <c r="K3549" s="1471" t="s">
        <v>47</v>
      </c>
      <c r="L3549" s="1471" t="s">
        <v>17</v>
      </c>
      <c r="M3549" s="1471" t="s">
        <v>10684</v>
      </c>
      <c r="N3549" s="1472"/>
      <c r="O3549" s="1472"/>
      <c r="P3549" s="1472"/>
      <c r="Q3549" s="1464">
        <f t="shared" si="110"/>
        <v>3</v>
      </c>
      <c r="R3549" s="1794" t="str">
        <f t="shared" si="111"/>
        <v>RIONEGRO</v>
      </c>
    </row>
    <row r="3550" spans="1:19" s="21" customFormat="1" ht="25.05" customHeight="1" x14ac:dyDescent="0.3">
      <c r="A3550" s="1531" t="s">
        <v>106</v>
      </c>
      <c r="B3550" s="1531" t="s">
        <v>107</v>
      </c>
      <c r="C3550" s="1475" t="s">
        <v>567</v>
      </c>
      <c r="D3550" s="1472" t="str">
        <f>VLOOKUP(C3550,CODIGOS!$B$1:$E$194,4,FALSE)</f>
        <v xml:space="preserve">PELUQUERIAS </v>
      </c>
      <c r="E3550" s="1472" t="s">
        <v>11640</v>
      </c>
      <c r="F3550" s="1472" t="s">
        <v>11643</v>
      </c>
      <c r="G3550" s="1472" t="s">
        <v>11642</v>
      </c>
      <c r="H3550" s="1473">
        <v>45734</v>
      </c>
      <c r="I3550" s="1905">
        <v>0.52500000000000002</v>
      </c>
      <c r="J3550" s="1471" t="s">
        <v>16</v>
      </c>
      <c r="K3550" s="1471" t="s">
        <v>47</v>
      </c>
      <c r="L3550" s="1471" t="s">
        <v>573</v>
      </c>
      <c r="M3550" s="1471"/>
      <c r="N3550" s="1472"/>
      <c r="O3550" s="1472"/>
      <c r="P3550" s="1478"/>
      <c r="Q3550" s="1464">
        <f t="shared" si="110"/>
        <v>3</v>
      </c>
      <c r="R3550" s="1794" t="str">
        <f t="shared" si="111"/>
        <v>RIONEGRO</v>
      </c>
    </row>
    <row r="3551" spans="1:19" s="21" customFormat="1" ht="25.05" customHeight="1" x14ac:dyDescent="0.3">
      <c r="A3551" s="1531" t="s">
        <v>106</v>
      </c>
      <c r="B3551" s="1531" t="s">
        <v>107</v>
      </c>
      <c r="C3551" s="1475" t="s">
        <v>567</v>
      </c>
      <c r="D3551" s="1472" t="str">
        <f>VLOOKUP(C3551,CODIGOS!$B$1:$E$194,4,FALSE)</f>
        <v xml:space="preserve">PELUQUERIAS </v>
      </c>
      <c r="E3551" s="1472" t="s">
        <v>11637</v>
      </c>
      <c r="F3551" s="1479" t="s">
        <v>11638</v>
      </c>
      <c r="G3551" s="1472" t="s">
        <v>11639</v>
      </c>
      <c r="H3551" s="1473">
        <v>45735</v>
      </c>
      <c r="I3551" s="1905">
        <v>0.74</v>
      </c>
      <c r="J3551" s="1471" t="s">
        <v>16</v>
      </c>
      <c r="K3551" s="1471" t="s">
        <v>47</v>
      </c>
      <c r="L3551" s="1471" t="s">
        <v>17</v>
      </c>
      <c r="M3551" s="1471" t="s">
        <v>10684</v>
      </c>
      <c r="N3551" s="1472"/>
      <c r="O3551" s="1472"/>
      <c r="P3551" s="1479"/>
      <c r="Q3551" s="1464">
        <f t="shared" si="110"/>
        <v>3</v>
      </c>
      <c r="R3551" s="1794" t="str">
        <f t="shared" si="111"/>
        <v>RIONEGRO</v>
      </c>
    </row>
    <row r="3552" spans="1:19" s="21" customFormat="1" ht="25.05" customHeight="1" x14ac:dyDescent="0.3">
      <c r="A3552" s="1531" t="s">
        <v>106</v>
      </c>
      <c r="B3552" s="1531" t="s">
        <v>107</v>
      </c>
      <c r="C3552" s="1475" t="s">
        <v>567</v>
      </c>
      <c r="D3552" s="1472" t="str">
        <f>VLOOKUP(C3552,CODIGOS!$B$1:$E$194,4,FALSE)</f>
        <v xml:space="preserve">PELUQUERIAS </v>
      </c>
      <c r="E3552" s="1472" t="s">
        <v>11637</v>
      </c>
      <c r="F3552" s="1479" t="s">
        <v>11638</v>
      </c>
      <c r="G3552" s="1472" t="s">
        <v>11639</v>
      </c>
      <c r="H3552" s="1473">
        <v>45735</v>
      </c>
      <c r="I3552" s="1905">
        <v>0.71</v>
      </c>
      <c r="J3552" s="1471" t="s">
        <v>16</v>
      </c>
      <c r="K3552" s="1471" t="s">
        <v>47</v>
      </c>
      <c r="L3552" s="1471" t="s">
        <v>573</v>
      </c>
      <c r="M3552" s="1471"/>
      <c r="N3552" s="1472"/>
      <c r="O3552" s="1472"/>
      <c r="P3552" s="1479"/>
      <c r="Q3552" s="1464">
        <f t="shared" si="110"/>
        <v>3</v>
      </c>
      <c r="R3552" s="1794" t="str">
        <f t="shared" si="111"/>
        <v>RIONEGRO</v>
      </c>
    </row>
    <row r="3553" spans="1:18" s="21" customFormat="1" ht="25.05" customHeight="1" x14ac:dyDescent="0.3">
      <c r="A3553" s="1531" t="s">
        <v>106</v>
      </c>
      <c r="B3553" s="1531" t="s">
        <v>107</v>
      </c>
      <c r="C3553" s="1471" t="s">
        <v>787</v>
      </c>
      <c r="D3553" s="1472" t="str">
        <f>VLOOKUP(C3553,CODIGOS!$B$1:$E$194,4,FALSE)</f>
        <v>CLINICAS Y HOSPITALES CON INTERNACION (CON O SIN MORGUE)</v>
      </c>
      <c r="E3553" s="1472" t="s">
        <v>10679</v>
      </c>
      <c r="F3553" s="1472" t="s">
        <v>10680</v>
      </c>
      <c r="G3553" s="1472" t="s">
        <v>10681</v>
      </c>
      <c r="H3553" s="1473">
        <v>45741</v>
      </c>
      <c r="I3553" s="1905">
        <v>0.71</v>
      </c>
      <c r="J3553" s="1471" t="s">
        <v>16</v>
      </c>
      <c r="K3553" s="1471" t="s">
        <v>47</v>
      </c>
      <c r="L3553" s="1471" t="s">
        <v>17</v>
      </c>
      <c r="M3553" s="1471" t="s">
        <v>11626</v>
      </c>
      <c r="N3553" s="1472"/>
      <c r="O3553" s="1472"/>
      <c r="P3553" s="1479"/>
      <c r="Q3553" s="1464">
        <f t="shared" si="110"/>
        <v>3</v>
      </c>
      <c r="R3553" s="1794" t="str">
        <f t="shared" si="111"/>
        <v>RIONEGRO</v>
      </c>
    </row>
    <row r="3554" spans="1:18" s="21" customFormat="1" ht="25.05" customHeight="1" x14ac:dyDescent="0.3">
      <c r="A3554" s="1531" t="s">
        <v>106</v>
      </c>
      <c r="B3554" s="1531" t="s">
        <v>107</v>
      </c>
      <c r="C3554" s="1471" t="s">
        <v>787</v>
      </c>
      <c r="D3554" s="1472" t="str">
        <f>VLOOKUP(C3554,CODIGOS!$B$1:$E$194,4,FALSE)</f>
        <v>CLINICAS Y HOSPITALES CON INTERNACION (CON O SIN MORGUE)</v>
      </c>
      <c r="E3554" s="1472" t="s">
        <v>10679</v>
      </c>
      <c r="F3554" s="1472" t="s">
        <v>10680</v>
      </c>
      <c r="G3554" s="1472" t="s">
        <v>10681</v>
      </c>
      <c r="H3554" s="1473">
        <v>45741</v>
      </c>
      <c r="I3554" s="1905">
        <v>0.78</v>
      </c>
      <c r="J3554" s="1471" t="s">
        <v>16</v>
      </c>
      <c r="K3554" s="1471" t="s">
        <v>47</v>
      </c>
      <c r="L3554" s="1471" t="s">
        <v>573</v>
      </c>
      <c r="M3554" s="1471"/>
      <c r="N3554" s="1472"/>
      <c r="O3554" s="1472"/>
      <c r="P3554" s="1479"/>
      <c r="Q3554" s="1464">
        <f t="shared" si="110"/>
        <v>3</v>
      </c>
      <c r="R3554" s="1794" t="str">
        <f t="shared" si="111"/>
        <v>RIONEGRO</v>
      </c>
    </row>
    <row r="3555" spans="1:18" s="21" customFormat="1" ht="25.05" customHeight="1" x14ac:dyDescent="0.3">
      <c r="A3555" s="1531" t="s">
        <v>106</v>
      </c>
      <c r="B3555" s="1531" t="s">
        <v>107</v>
      </c>
      <c r="C3555" s="1471" t="s">
        <v>803</v>
      </c>
      <c r="D3555" s="1472" t="str">
        <f>VLOOKUP(C3555,CODIGOS!$B$1:$E$194,4,FALSE)</f>
        <v xml:space="preserve">SISTEMAS DE SUMINISTRO DE AGUA PARA CONSUMO HUMANO URBANO </v>
      </c>
      <c r="E3555" s="1492" t="s">
        <v>11618</v>
      </c>
      <c r="F3555" s="1472" t="s">
        <v>11619</v>
      </c>
      <c r="G3555" s="1471" t="s">
        <v>11620</v>
      </c>
      <c r="H3555" s="1473">
        <v>45741</v>
      </c>
      <c r="I3555" s="1905">
        <v>0.187</v>
      </c>
      <c r="J3555" s="1471" t="s">
        <v>16</v>
      </c>
      <c r="K3555" s="1471" t="s">
        <v>47</v>
      </c>
      <c r="L3555" s="1471" t="s">
        <v>5686</v>
      </c>
      <c r="M3555" s="1471" t="s">
        <v>11621</v>
      </c>
      <c r="N3555" s="1472"/>
      <c r="O3555" s="1472"/>
      <c r="P3555" s="1479"/>
      <c r="Q3555" s="1464">
        <f t="shared" si="110"/>
        <v>3</v>
      </c>
      <c r="R3555" s="1794" t="str">
        <f t="shared" si="111"/>
        <v>RIONEGRO</v>
      </c>
    </row>
    <row r="3556" spans="1:18" s="21" customFormat="1" ht="25.05" customHeight="1" x14ac:dyDescent="0.3">
      <c r="A3556" s="1531" t="s">
        <v>106</v>
      </c>
      <c r="B3556" s="1531" t="s">
        <v>107</v>
      </c>
      <c r="C3556" s="1471" t="s">
        <v>669</v>
      </c>
      <c r="D3556" s="1472" t="str">
        <f>VLOOKUP(C3556,CODIGOS!$B$1:$E$194,4,FALSE)</f>
        <v xml:space="preserve">DISPENSARIO DE MEDICAMENTOS - FARMACIAS - DROGUERIAS  </v>
      </c>
      <c r="E3556" s="1491" t="s">
        <v>11633</v>
      </c>
      <c r="F3556" s="1491" t="s">
        <v>11634</v>
      </c>
      <c r="G3556" s="1491" t="s">
        <v>11635</v>
      </c>
      <c r="H3556" s="1473">
        <v>45742</v>
      </c>
      <c r="I3556" s="1905">
        <v>0.96</v>
      </c>
      <c r="J3556" s="1472" t="s">
        <v>22</v>
      </c>
      <c r="K3556" s="1471" t="s">
        <v>47</v>
      </c>
      <c r="L3556" s="1471" t="s">
        <v>17</v>
      </c>
      <c r="M3556" s="1471" t="s">
        <v>11636</v>
      </c>
      <c r="N3556" s="1475"/>
      <c r="O3556" s="1475"/>
      <c r="P3556" s="1478"/>
      <c r="Q3556" s="1464">
        <f t="shared" si="110"/>
        <v>3</v>
      </c>
      <c r="R3556" s="1794" t="str">
        <f t="shared" si="111"/>
        <v>RIONEGRO</v>
      </c>
    </row>
    <row r="3557" spans="1:18" s="21" customFormat="1" ht="25.05" customHeight="1" x14ac:dyDescent="0.3">
      <c r="A3557" s="1531" t="s">
        <v>106</v>
      </c>
      <c r="B3557" s="1531" t="s">
        <v>107</v>
      </c>
      <c r="C3557" s="1471" t="s">
        <v>669</v>
      </c>
      <c r="D3557" s="1472" t="str">
        <f>VLOOKUP(C3557,CODIGOS!$B$1:$E$194,4,FALSE)</f>
        <v xml:space="preserve">DISPENSARIO DE MEDICAMENTOS - FARMACIAS - DROGUERIAS  </v>
      </c>
      <c r="E3557" s="1491" t="s">
        <v>11633</v>
      </c>
      <c r="F3557" s="1491" t="s">
        <v>11634</v>
      </c>
      <c r="G3557" s="1491" t="s">
        <v>11635</v>
      </c>
      <c r="H3557" s="1473">
        <v>45742</v>
      </c>
      <c r="I3557" s="1905">
        <v>0.85</v>
      </c>
      <c r="J3557" s="1471" t="s">
        <v>16</v>
      </c>
      <c r="K3557" s="1471" t="s">
        <v>47</v>
      </c>
      <c r="L3557" s="1471" t="s">
        <v>573</v>
      </c>
      <c r="M3557" s="1471"/>
      <c r="N3557" s="1475"/>
      <c r="O3557" s="1475"/>
      <c r="P3557" s="1478"/>
      <c r="Q3557" s="1464">
        <f t="shared" si="110"/>
        <v>3</v>
      </c>
      <c r="R3557" s="1794" t="str">
        <f t="shared" si="111"/>
        <v>RIONEGRO</v>
      </c>
    </row>
    <row r="3558" spans="1:18" s="21" customFormat="1" ht="25.05" customHeight="1" x14ac:dyDescent="0.3">
      <c r="A3558" s="1531" t="s">
        <v>106</v>
      </c>
      <c r="B3558" s="1531" t="s">
        <v>107</v>
      </c>
      <c r="C3558" s="1475" t="s">
        <v>689</v>
      </c>
      <c r="D3558" s="1472" t="str">
        <f>VLOOKUP(C3558,CODIGOS!$B$1:$E$194,4,FALSE)</f>
        <v>COMEDORES INFANTILES ( ICBF - INPEC) DE COLEGIOS Y UNIVERSIDADES</v>
      </c>
      <c r="E3558" s="1471" t="s">
        <v>11653</v>
      </c>
      <c r="F3558" s="1471" t="s">
        <v>11651</v>
      </c>
      <c r="G3558" s="1471" t="s">
        <v>11654</v>
      </c>
      <c r="H3558" s="1473">
        <v>45743</v>
      </c>
      <c r="I3558" s="1905">
        <v>0.98</v>
      </c>
      <c r="J3558" s="1472" t="s">
        <v>22</v>
      </c>
      <c r="K3558" s="1471" t="s">
        <v>47</v>
      </c>
      <c r="L3558" s="1471" t="s">
        <v>477</v>
      </c>
      <c r="M3558" s="1471"/>
      <c r="N3558" s="1479"/>
      <c r="O3558" s="1479"/>
      <c r="P3558" s="1479"/>
      <c r="Q3558" s="1464">
        <f t="shared" si="110"/>
        <v>3</v>
      </c>
      <c r="R3558" s="1794" t="str">
        <f t="shared" si="111"/>
        <v>RIONEGRO</v>
      </c>
    </row>
    <row r="3559" spans="1:18" s="21" customFormat="1" ht="25.05" customHeight="1" x14ac:dyDescent="0.3">
      <c r="A3559" s="1531" t="s">
        <v>106</v>
      </c>
      <c r="B3559" s="1531" t="s">
        <v>107</v>
      </c>
      <c r="C3559" s="1475" t="s">
        <v>1409</v>
      </c>
      <c r="D3559" s="1472" t="str">
        <f>VLOOKUP(C3559,CODIGOS!$B$1:$E$194,4,FALSE)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559" s="1471" t="s">
        <v>11647</v>
      </c>
      <c r="F3559" s="1471" t="s">
        <v>11648</v>
      </c>
      <c r="G3559" s="1471" t="s">
        <v>11649</v>
      </c>
      <c r="H3559" s="1473">
        <v>45743</v>
      </c>
      <c r="I3559" s="1905">
        <v>0.89</v>
      </c>
      <c r="J3559" s="1471" t="s">
        <v>16</v>
      </c>
      <c r="K3559" s="1471" t="s">
        <v>47</v>
      </c>
      <c r="L3559" s="1471" t="s">
        <v>17</v>
      </c>
      <c r="M3559" s="1471" t="s">
        <v>11636</v>
      </c>
      <c r="N3559" s="1472"/>
      <c r="O3559" s="1472"/>
      <c r="P3559" s="1478"/>
      <c r="Q3559" s="1464">
        <f t="shared" si="110"/>
        <v>3</v>
      </c>
      <c r="R3559" s="1794" t="str">
        <f t="shared" si="111"/>
        <v>RIONEGRO</v>
      </c>
    </row>
    <row r="3560" spans="1:18" s="21" customFormat="1" ht="25.05" customHeight="1" x14ac:dyDescent="0.3">
      <c r="A3560" s="1531" t="s">
        <v>106</v>
      </c>
      <c r="B3560" s="1531" t="s">
        <v>107</v>
      </c>
      <c r="C3560" s="1475" t="s">
        <v>4984</v>
      </c>
      <c r="D3560" s="1472" t="str">
        <f>VLOOKUP(C3560,CODIGOS!$B$1:$E$194,4,FALSE)</f>
        <v>JARDINES INFANTILES (Educación Preescolar)</v>
      </c>
      <c r="E3560" s="1471" t="s">
        <v>11650</v>
      </c>
      <c r="F3560" s="1471" t="s">
        <v>11651</v>
      </c>
      <c r="G3560" s="1471" t="s">
        <v>11652</v>
      </c>
      <c r="H3560" s="1473">
        <v>45743</v>
      </c>
      <c r="I3560" s="1905">
        <v>0.91500000000000004</v>
      </c>
      <c r="J3560" s="1471" t="s">
        <v>16</v>
      </c>
      <c r="K3560" s="1471" t="s">
        <v>47</v>
      </c>
      <c r="L3560" s="1471" t="s">
        <v>17</v>
      </c>
      <c r="M3560" s="1471" t="s">
        <v>3398</v>
      </c>
      <c r="N3560" s="1479"/>
      <c r="O3560" s="1479"/>
      <c r="P3560" s="1479"/>
      <c r="Q3560" s="1464">
        <f t="shared" si="110"/>
        <v>3</v>
      </c>
      <c r="R3560" s="1794" t="str">
        <f t="shared" si="111"/>
        <v>RIONEGRO</v>
      </c>
    </row>
    <row r="3561" spans="1:18" s="21" customFormat="1" ht="25.05" customHeight="1" x14ac:dyDescent="0.3">
      <c r="A3561" s="1531" t="s">
        <v>106</v>
      </c>
      <c r="B3561" s="1531" t="s">
        <v>107</v>
      </c>
      <c r="C3561" s="1475" t="s">
        <v>489</v>
      </c>
      <c r="D3561" s="1472" t="str">
        <f>VLOOKUP(C3561,CODIGOS!$B$1:$E$194,4,FALSE)</f>
        <v xml:space="preserve">COMIDAS RAPIDAS </v>
      </c>
      <c r="E3561" s="1479" t="s">
        <v>11644</v>
      </c>
      <c r="F3561" s="1479" t="s">
        <v>11645</v>
      </c>
      <c r="G3561" s="1472" t="s">
        <v>11646</v>
      </c>
      <c r="H3561" s="1473">
        <v>45747</v>
      </c>
      <c r="I3561" s="1905">
        <v>0.98</v>
      </c>
      <c r="J3561" s="1472" t="s">
        <v>22</v>
      </c>
      <c r="K3561" s="1471" t="s">
        <v>47</v>
      </c>
      <c r="L3561" s="1471" t="s">
        <v>477</v>
      </c>
      <c r="M3561" s="1471"/>
      <c r="N3561" s="1472"/>
      <c r="O3561" s="1472"/>
      <c r="P3561" s="1478"/>
      <c r="Q3561" s="1464">
        <f t="shared" si="110"/>
        <v>3</v>
      </c>
      <c r="R3561" s="1794" t="str">
        <f t="shared" si="111"/>
        <v>RIONEGRO</v>
      </c>
    </row>
    <row r="3562" spans="1:18" s="21" customFormat="1" ht="25.05" customHeight="1" x14ac:dyDescent="0.3">
      <c r="A3562" s="1531" t="s">
        <v>106</v>
      </c>
      <c r="B3562" s="1531" t="s">
        <v>107</v>
      </c>
      <c r="C3562" s="1475" t="s">
        <v>547</v>
      </c>
      <c r="D3562" s="1472" t="str">
        <f>VLOOKUP(C3562,CODIGOS!$B$1:$E$194,4,FALSE)</f>
        <v>CAFETERÍA</v>
      </c>
      <c r="E3562" s="1471" t="s">
        <v>11440</v>
      </c>
      <c r="F3562" s="1471" t="s">
        <v>11441</v>
      </c>
      <c r="G3562" s="1471" t="s">
        <v>11442</v>
      </c>
      <c r="H3562" s="1473">
        <v>45755</v>
      </c>
      <c r="I3562" s="1905">
        <v>0.79500000000000004</v>
      </c>
      <c r="J3562" s="1471" t="s">
        <v>16</v>
      </c>
      <c r="K3562" s="1471" t="s">
        <v>47</v>
      </c>
      <c r="L3562" s="1471" t="s">
        <v>477</v>
      </c>
      <c r="M3562" s="1471" t="s">
        <v>4621</v>
      </c>
      <c r="N3562" s="1472"/>
      <c r="O3562" s="1901"/>
      <c r="P3562" s="1479"/>
      <c r="Q3562" s="1464">
        <f t="shared" si="110"/>
        <v>4</v>
      </c>
      <c r="R3562" s="1794" t="str">
        <f t="shared" si="111"/>
        <v>RIONEGRO</v>
      </c>
    </row>
    <row r="3563" spans="1:18" s="21" customFormat="1" ht="25.05" customHeight="1" x14ac:dyDescent="0.3">
      <c r="A3563" s="1531" t="s">
        <v>106</v>
      </c>
      <c r="B3563" s="1531" t="s">
        <v>107</v>
      </c>
      <c r="C3563" s="1475" t="s">
        <v>3298</v>
      </c>
      <c r="D3563" s="1472" t="str">
        <f>VLOOKUP(C3563,CODIGOS!$B$1:$E$194,4,FALSE)</f>
        <v>EXPENDIO DE  PESCADO Y PRODUCTOS DE LA PESCA.</v>
      </c>
      <c r="E3563" s="1471" t="s">
        <v>11443</v>
      </c>
      <c r="F3563" s="1899" t="s">
        <v>11444</v>
      </c>
      <c r="G3563" s="1479" t="s">
        <v>11445</v>
      </c>
      <c r="H3563" s="1473">
        <v>45755</v>
      </c>
      <c r="I3563" s="1905">
        <v>0.84750000000000003</v>
      </c>
      <c r="J3563" s="1471" t="s">
        <v>16</v>
      </c>
      <c r="K3563" s="1471" t="s">
        <v>47</v>
      </c>
      <c r="L3563" s="1472" t="s">
        <v>22787</v>
      </c>
      <c r="M3563" s="1471"/>
      <c r="N3563" s="1472"/>
      <c r="O3563" s="1901"/>
      <c r="P3563" s="1479"/>
      <c r="Q3563" s="1464">
        <f t="shared" si="110"/>
        <v>4</v>
      </c>
      <c r="R3563" s="1794" t="str">
        <f t="shared" si="111"/>
        <v>RIONEGRO</v>
      </c>
    </row>
    <row r="3564" spans="1:18" s="21" customFormat="1" ht="25.05" customHeight="1" x14ac:dyDescent="0.3">
      <c r="A3564" s="1531" t="s">
        <v>106</v>
      </c>
      <c r="B3564" s="1531" t="s">
        <v>107</v>
      </c>
      <c r="C3564" s="1475" t="s">
        <v>3298</v>
      </c>
      <c r="D3564" s="1472" t="str">
        <f>VLOOKUP(C3564,CODIGOS!$B$1:$E$194,4,FALSE)</f>
        <v>EXPENDIO DE  PESCADO Y PRODUCTOS DE LA PESCA.</v>
      </c>
      <c r="E3564" s="1471" t="s">
        <v>11446</v>
      </c>
      <c r="F3564" s="1899" t="s">
        <v>11447</v>
      </c>
      <c r="G3564" s="1472" t="s">
        <v>11448</v>
      </c>
      <c r="H3564" s="1473">
        <v>45755</v>
      </c>
      <c r="I3564" s="1905">
        <v>0.82999999999999985</v>
      </c>
      <c r="J3564" s="1471" t="s">
        <v>16</v>
      </c>
      <c r="K3564" s="1471" t="s">
        <v>47</v>
      </c>
      <c r="L3564" s="1472" t="s">
        <v>22787</v>
      </c>
      <c r="M3564" s="1471" t="s">
        <v>4621</v>
      </c>
      <c r="N3564" s="1472"/>
      <c r="O3564" s="1472"/>
      <c r="P3564" s="1479"/>
      <c r="Q3564" s="1464">
        <f t="shared" si="110"/>
        <v>4</v>
      </c>
      <c r="R3564" s="1794" t="str">
        <f t="shared" si="111"/>
        <v>RIONEGRO</v>
      </c>
    </row>
    <row r="3565" spans="1:18" s="21" customFormat="1" ht="25.05" customHeight="1" x14ac:dyDescent="0.3">
      <c r="A3565" s="1531" t="s">
        <v>106</v>
      </c>
      <c r="B3565" s="1531" t="s">
        <v>107</v>
      </c>
      <c r="C3565" s="1475" t="s">
        <v>20</v>
      </c>
      <c r="D3565" s="1472" t="str">
        <f>VLOOKUP(C3565,CODIGOS!$B$1:$E$194,4,FALSE)</f>
        <v>TIENDA DE BARRIO O CIGARRERÍA, INCLUIDAS LAS UBICADAS EN ZONAS FRANCAS</v>
      </c>
      <c r="E3565" s="1471" t="s">
        <v>11437</v>
      </c>
      <c r="F3565" s="1471" t="s">
        <v>11438</v>
      </c>
      <c r="G3565" s="1471" t="s">
        <v>11439</v>
      </c>
      <c r="H3565" s="1473">
        <v>45757</v>
      </c>
      <c r="I3565" s="1905">
        <v>0.73</v>
      </c>
      <c r="J3565" s="1471" t="s">
        <v>16</v>
      </c>
      <c r="K3565" s="1471" t="s">
        <v>47</v>
      </c>
      <c r="L3565" s="1471" t="s">
        <v>4248</v>
      </c>
      <c r="M3565" s="1471"/>
      <c r="N3565" s="1472"/>
      <c r="O3565" s="1901"/>
      <c r="P3565" s="1479"/>
      <c r="Q3565" s="1464">
        <f t="shared" si="110"/>
        <v>4</v>
      </c>
      <c r="R3565" s="1794" t="str">
        <f t="shared" si="111"/>
        <v>RIONEGRO</v>
      </c>
    </row>
    <row r="3566" spans="1:18" s="21" customFormat="1" ht="25.05" customHeight="1" x14ac:dyDescent="0.3">
      <c r="A3566" s="1531" t="s">
        <v>106</v>
      </c>
      <c r="B3566" s="1531" t="s">
        <v>107</v>
      </c>
      <c r="C3566" s="1475" t="s">
        <v>20</v>
      </c>
      <c r="D3566" s="1472" t="str">
        <f>VLOOKUP(C3566,CODIGOS!$B$1:$E$194,4,FALSE)</f>
        <v>TIENDA DE BARRIO O CIGARRERÍA, INCLUIDAS LAS UBICADAS EN ZONAS FRANCAS</v>
      </c>
      <c r="E3566" s="1471" t="s">
        <v>11434</v>
      </c>
      <c r="F3566" s="1471" t="s">
        <v>11435</v>
      </c>
      <c r="G3566" s="1471" t="s">
        <v>11436</v>
      </c>
      <c r="H3566" s="1473">
        <v>45768</v>
      </c>
      <c r="I3566" s="1905">
        <v>0.73499999999999999</v>
      </c>
      <c r="J3566" s="1471" t="s">
        <v>16</v>
      </c>
      <c r="K3566" s="1471" t="s">
        <v>47</v>
      </c>
      <c r="L3566" s="1471" t="s">
        <v>4248</v>
      </c>
      <c r="M3566" s="1471"/>
      <c r="N3566" s="1472"/>
      <c r="O3566" s="1901"/>
      <c r="P3566" s="1479"/>
      <c r="Q3566" s="1464">
        <f t="shared" si="110"/>
        <v>4</v>
      </c>
      <c r="R3566" s="1794" t="str">
        <f t="shared" si="111"/>
        <v>RIONEGRO</v>
      </c>
    </row>
    <row r="3567" spans="1:18" s="21" customFormat="1" ht="25.05" customHeight="1" x14ac:dyDescent="0.3">
      <c r="A3567" s="1531" t="s">
        <v>106</v>
      </c>
      <c r="B3567" s="1531" t="s">
        <v>107</v>
      </c>
      <c r="C3567" s="1475" t="s">
        <v>504</v>
      </c>
      <c r="D3567" s="1472" t="str">
        <f>VLOOKUP(C3567,CODIGOS!$B$1:$E$194,4,FALSE)</f>
        <v>CANCHAS DE BOLO, CANCHAS DE TEJO - BILLARES - BINGOS - CASINOS</v>
      </c>
      <c r="E3567" s="1472" t="s">
        <v>11431</v>
      </c>
      <c r="F3567" s="1472" t="s">
        <v>11432</v>
      </c>
      <c r="G3567" s="1472" t="s">
        <v>11433</v>
      </c>
      <c r="H3567" s="1473">
        <v>45769</v>
      </c>
      <c r="I3567" s="1905">
        <v>0.87</v>
      </c>
      <c r="J3567" s="1471" t="s">
        <v>16</v>
      </c>
      <c r="K3567" s="1471" t="s">
        <v>47</v>
      </c>
      <c r="L3567" s="1471" t="s">
        <v>4248</v>
      </c>
      <c r="M3567" s="1471"/>
      <c r="N3567" s="1472"/>
      <c r="O3567" s="1901"/>
      <c r="P3567" s="1479"/>
      <c r="Q3567" s="1464">
        <f t="shared" si="110"/>
        <v>4</v>
      </c>
      <c r="R3567" s="1794" t="str">
        <f t="shared" si="111"/>
        <v>RIONEGRO</v>
      </c>
    </row>
    <row r="3568" spans="1:18" s="21" customFormat="1" ht="25.05" customHeight="1" x14ac:dyDescent="0.3">
      <c r="A3568" s="1531" t="s">
        <v>106</v>
      </c>
      <c r="B3568" s="1531" t="s">
        <v>107</v>
      </c>
      <c r="C3568" s="1475" t="s">
        <v>1031</v>
      </c>
      <c r="D3568" s="1472" t="str">
        <f>VLOOKUP(C3568,CODIGOS!$B$1:$E$194,4,FALSE)</f>
        <v>EXPENDIO DE VERDURAS - FRUTAS ( LOCAL - ESTABLECIMIENTO Y/O FRUVER)</v>
      </c>
      <c r="E3568" s="1471" t="s">
        <v>11428</v>
      </c>
      <c r="F3568" s="1477" t="s">
        <v>11429</v>
      </c>
      <c r="G3568" s="1472" t="s">
        <v>11430</v>
      </c>
      <c r="H3568" s="1473">
        <v>45769</v>
      </c>
      <c r="I3568" s="1905">
        <v>0.87749999999999984</v>
      </c>
      <c r="J3568" s="1471" t="s">
        <v>16</v>
      </c>
      <c r="K3568" s="1471" t="s">
        <v>47</v>
      </c>
      <c r="L3568" s="1472" t="s">
        <v>22787</v>
      </c>
      <c r="M3568" s="1471"/>
      <c r="N3568" s="1471"/>
      <c r="O3568" s="1471"/>
      <c r="P3568" s="1475"/>
      <c r="Q3568" s="1464">
        <f t="shared" si="110"/>
        <v>4</v>
      </c>
      <c r="R3568" s="1794" t="str">
        <f t="shared" si="111"/>
        <v>RIONEGRO</v>
      </c>
    </row>
    <row r="3569" spans="1:19" s="21" customFormat="1" ht="25.05" customHeight="1" x14ac:dyDescent="0.3">
      <c r="A3569" s="1531" t="s">
        <v>106</v>
      </c>
      <c r="B3569" s="1531" t="s">
        <v>107</v>
      </c>
      <c r="C3569" s="1475" t="s">
        <v>20</v>
      </c>
      <c r="D3569" s="1472" t="str">
        <f>VLOOKUP(C3569,CODIGOS!$B$1:$E$194,4,FALSE)</f>
        <v>TIENDA DE BARRIO O CIGARRERÍA, INCLUIDAS LAS UBICADAS EN ZONAS FRANCAS</v>
      </c>
      <c r="E3569" s="1472" t="s">
        <v>11425</v>
      </c>
      <c r="F3569" s="1472" t="s">
        <v>11426</v>
      </c>
      <c r="G3569" s="1472" t="s">
        <v>11427</v>
      </c>
      <c r="H3569" s="1473">
        <v>45769</v>
      </c>
      <c r="I3569" s="1905">
        <v>0.89249999999999985</v>
      </c>
      <c r="J3569" s="1471" t="s">
        <v>16</v>
      </c>
      <c r="K3569" s="1471" t="s">
        <v>47</v>
      </c>
      <c r="L3569" s="1472" t="s">
        <v>22787</v>
      </c>
      <c r="M3569" s="1471"/>
      <c r="N3569" s="1471"/>
      <c r="O3569" s="1471"/>
      <c r="P3569" s="1475"/>
      <c r="Q3569" s="1464">
        <f t="shared" si="110"/>
        <v>4</v>
      </c>
      <c r="R3569" s="1794" t="str">
        <f t="shared" si="111"/>
        <v>RIONEGRO</v>
      </c>
    </row>
    <row r="3570" spans="1:19" s="21" customFormat="1" ht="25.05" customHeight="1" x14ac:dyDescent="0.3">
      <c r="A3570" s="1531" t="s">
        <v>106</v>
      </c>
      <c r="B3570" s="1531" t="s">
        <v>107</v>
      </c>
      <c r="C3570" s="1475" t="s">
        <v>547</v>
      </c>
      <c r="D3570" s="1472" t="str">
        <f>VLOOKUP(C3570,CODIGOS!$B$1:$E$194,4,FALSE)</f>
        <v>CAFETERÍA</v>
      </c>
      <c r="E3570" s="1471" t="s">
        <v>11422</v>
      </c>
      <c r="F3570" s="1471" t="s">
        <v>11423</v>
      </c>
      <c r="G3570" s="1471" t="s">
        <v>11424</v>
      </c>
      <c r="H3570" s="1473">
        <v>45770</v>
      </c>
      <c r="I3570" s="1905">
        <v>0.90500000000000003</v>
      </c>
      <c r="J3570" s="1472" t="s">
        <v>22</v>
      </c>
      <c r="K3570" s="1471" t="s">
        <v>47</v>
      </c>
      <c r="L3570" s="1471" t="s">
        <v>477</v>
      </c>
      <c r="M3570" s="1471" t="s">
        <v>4621</v>
      </c>
      <c r="N3570" s="1471"/>
      <c r="O3570" s="1471"/>
      <c r="P3570" s="1475"/>
      <c r="Q3570" s="1464">
        <f t="shared" si="110"/>
        <v>4</v>
      </c>
      <c r="R3570" s="1794" t="str">
        <f t="shared" si="111"/>
        <v>RIONEGRO</v>
      </c>
    </row>
    <row r="3571" spans="1:19" s="21" customFormat="1" ht="25.05" customHeight="1" x14ac:dyDescent="0.3">
      <c r="A3571" s="1531" t="s">
        <v>106</v>
      </c>
      <c r="B3571" s="1531" t="s">
        <v>107</v>
      </c>
      <c r="C3571" s="1475" t="s">
        <v>837</v>
      </c>
      <c r="D3571" s="1472" t="str">
        <f>VLOOKUP(C3571,CODIGOS!$B$1:$E$194,4,FALSE)</f>
        <v>MISCELANEAS  ( COMERCIO AL POR MENOR EN ESTABLECIMIENTOS NO ESPECIALIZADOS, CON SURTIDO COMPUESTO PRINCIPALMENTE POR PRODUCTOS DIFERENTES DE ALIMENTOS (VÍVERES EN GENERAL, BEBIDAS Y TABACO)</v>
      </c>
      <c r="E3571" s="1471" t="s">
        <v>11419</v>
      </c>
      <c r="F3571" s="1472" t="s">
        <v>11420</v>
      </c>
      <c r="G3571" s="1472" t="s">
        <v>11421</v>
      </c>
      <c r="H3571" s="1473">
        <v>45770</v>
      </c>
      <c r="I3571" s="1905">
        <v>0.70499999999999996</v>
      </c>
      <c r="J3571" s="1471" t="s">
        <v>16</v>
      </c>
      <c r="K3571" s="1471" t="s">
        <v>47</v>
      </c>
      <c r="L3571" s="1471" t="s">
        <v>17</v>
      </c>
      <c r="M3571" s="1471" t="s">
        <v>3783</v>
      </c>
      <c r="N3571" s="1471"/>
      <c r="O3571" s="1471"/>
      <c r="P3571" s="1475"/>
      <c r="Q3571" s="1464">
        <f t="shared" si="110"/>
        <v>4</v>
      </c>
      <c r="R3571" s="1794" t="str">
        <f t="shared" si="111"/>
        <v>RIONEGRO</v>
      </c>
    </row>
    <row r="3572" spans="1:19" s="21" customFormat="1" ht="25.05" customHeight="1" x14ac:dyDescent="0.3">
      <c r="A3572" s="1531" t="s">
        <v>106</v>
      </c>
      <c r="B3572" s="1531" t="s">
        <v>107</v>
      </c>
      <c r="C3572" s="1475" t="s">
        <v>2221</v>
      </c>
      <c r="D3572" s="1472" t="str">
        <f>VLOOKUP(C3572,CODIGOS!$B$1:$E$194,4,FALSE)</f>
        <v>AREAS DE PREPARACION DE HOTELES (INCLUIDOS LOS UBICADOS EN ZONAS FRANCAS), MOTELES, HOSTALES, RESIDENCIAS Y CASAS DE LENOCINIO</v>
      </c>
      <c r="E3572" s="1472" t="s">
        <v>11409</v>
      </c>
      <c r="F3572" s="1472" t="s">
        <v>11410</v>
      </c>
      <c r="G3572" s="1471" t="s">
        <v>11411</v>
      </c>
      <c r="H3572" s="1473">
        <v>45775</v>
      </c>
      <c r="I3572" s="1905">
        <v>0.96</v>
      </c>
      <c r="J3572" s="1472" t="s">
        <v>22</v>
      </c>
      <c r="K3572" s="1471" t="s">
        <v>47</v>
      </c>
      <c r="L3572" s="1471" t="s">
        <v>477</v>
      </c>
      <c r="M3572" s="1471"/>
      <c r="N3572" s="1472"/>
      <c r="O3572" s="1472"/>
      <c r="P3572" s="1479"/>
      <c r="Q3572" s="1464">
        <f t="shared" si="110"/>
        <v>4</v>
      </c>
      <c r="R3572" s="1794" t="str">
        <f t="shared" si="111"/>
        <v>RIONEGRO</v>
      </c>
    </row>
    <row r="3573" spans="1:19" s="21" customFormat="1" ht="25.05" customHeight="1" x14ac:dyDescent="0.3">
      <c r="A3573" s="1531" t="s">
        <v>106</v>
      </c>
      <c r="B3573" s="1531" t="s">
        <v>107</v>
      </c>
      <c r="C3573" s="1475" t="s">
        <v>2798</v>
      </c>
      <c r="D3573" s="1472" t="str">
        <f>VLOOKUP(C3573,CODIGOS!$B$1:$E$194,4,FALSE)</f>
        <v>HOTELES (CON SERVICIO DE RESTAURANTE Y/O PISCINA)</v>
      </c>
      <c r="E3573" s="1472" t="s">
        <v>11405</v>
      </c>
      <c r="F3573" s="1472" t="s">
        <v>11406</v>
      </c>
      <c r="G3573" s="1471" t="s">
        <v>11407</v>
      </c>
      <c r="H3573" s="1473">
        <v>45775</v>
      </c>
      <c r="I3573" s="1905">
        <v>0.71499999999999997</v>
      </c>
      <c r="J3573" s="1471" t="s">
        <v>16</v>
      </c>
      <c r="K3573" s="1471" t="s">
        <v>47</v>
      </c>
      <c r="L3573" s="1471" t="s">
        <v>17</v>
      </c>
      <c r="M3573" s="1471" t="s">
        <v>11408</v>
      </c>
      <c r="N3573" s="1493"/>
      <c r="O3573" s="1493"/>
      <c r="P3573" s="1479"/>
      <c r="Q3573" s="1464">
        <f t="shared" si="110"/>
        <v>4</v>
      </c>
      <c r="R3573" s="1794" t="str">
        <f t="shared" si="111"/>
        <v>RIONEGRO</v>
      </c>
    </row>
    <row r="3574" spans="1:19" s="21" customFormat="1" ht="25.05" customHeight="1" x14ac:dyDescent="0.3">
      <c r="A3574" s="1531" t="s">
        <v>106</v>
      </c>
      <c r="B3574" s="1531" t="s">
        <v>107</v>
      </c>
      <c r="C3574" s="1475" t="s">
        <v>2798</v>
      </c>
      <c r="D3574" s="1472" t="str">
        <f>VLOOKUP(C3574,CODIGOS!$B$1:$E$194,4,FALSE)</f>
        <v>HOTELES (CON SERVICIO DE RESTAURANTE Y/O PISCINA)</v>
      </c>
      <c r="E3574" s="1491" t="s">
        <v>11412</v>
      </c>
      <c r="F3574" s="1491" t="s">
        <v>11413</v>
      </c>
      <c r="G3574" s="1491" t="s">
        <v>11414</v>
      </c>
      <c r="H3574" s="1473">
        <v>45775</v>
      </c>
      <c r="I3574" s="1905">
        <v>0.86499999999999999</v>
      </c>
      <c r="J3574" s="1471" t="s">
        <v>16</v>
      </c>
      <c r="K3574" s="1471" t="s">
        <v>47</v>
      </c>
      <c r="L3574" s="1471" t="s">
        <v>17</v>
      </c>
      <c r="M3574" s="1471" t="s">
        <v>11408</v>
      </c>
      <c r="N3574" s="1472"/>
      <c r="O3574" s="1472"/>
      <c r="P3574" s="1479"/>
      <c r="Q3574" s="1464">
        <f t="shared" si="110"/>
        <v>4</v>
      </c>
      <c r="R3574" s="1794" t="str">
        <f t="shared" si="111"/>
        <v>RIONEGRO</v>
      </c>
    </row>
    <row r="3575" spans="1:19" s="21" customFormat="1" ht="25.05" customHeight="1" x14ac:dyDescent="0.2">
      <c r="A3575" s="1531" t="s">
        <v>106</v>
      </c>
      <c r="B3575" s="1531" t="s">
        <v>107</v>
      </c>
      <c r="C3575" s="1475">
        <v>30</v>
      </c>
      <c r="D3575" s="1472" t="str">
        <f>VLOOKUP(C3575,CODIGOS!$B$1:$E$194,4,FALSE)</f>
        <v>OTROS</v>
      </c>
      <c r="E3575" s="1472" t="s">
        <v>11416</v>
      </c>
      <c r="F3575" s="1472" t="s">
        <v>11417</v>
      </c>
      <c r="G3575" s="1472" t="s">
        <v>11418</v>
      </c>
      <c r="H3575" s="1473">
        <v>45775</v>
      </c>
      <c r="I3575" s="1905">
        <v>0.97</v>
      </c>
      <c r="J3575" s="1472" t="s">
        <v>22</v>
      </c>
      <c r="K3575" s="1471" t="s">
        <v>47</v>
      </c>
      <c r="L3575" s="1471" t="s">
        <v>17</v>
      </c>
      <c r="M3575" s="1471" t="s">
        <v>11370</v>
      </c>
      <c r="N3575" s="1471"/>
      <c r="O3575" s="1471"/>
      <c r="P3575" s="1475"/>
      <c r="Q3575" s="1464">
        <f t="shared" si="110"/>
        <v>4</v>
      </c>
      <c r="R3575" s="1794" t="str">
        <f t="shared" si="111"/>
        <v>RIONEGRO</v>
      </c>
      <c r="S3575" s="389"/>
    </row>
    <row r="3576" spans="1:19" s="21" customFormat="1" ht="25.05" customHeight="1" x14ac:dyDescent="0.2">
      <c r="A3576" s="1531" t="s">
        <v>106</v>
      </c>
      <c r="B3576" s="1531" t="s">
        <v>107</v>
      </c>
      <c r="C3576" s="1475" t="s">
        <v>680</v>
      </c>
      <c r="D3576" s="1472" t="str">
        <f>VLOOKUP(C3576,CODIGOS!$B$1:$E$194,4,FALSE)</f>
        <v>PISCINAS</v>
      </c>
      <c r="E3576" s="1472" t="s">
        <v>11412</v>
      </c>
      <c r="F3576" s="1472" t="s">
        <v>11415</v>
      </c>
      <c r="G3576" s="1471" t="s">
        <v>11414</v>
      </c>
      <c r="H3576" s="1473">
        <v>45775</v>
      </c>
      <c r="I3576" s="1905">
        <v>0.92000000000000015</v>
      </c>
      <c r="J3576" s="1471" t="s">
        <v>16</v>
      </c>
      <c r="K3576" s="1471" t="s">
        <v>47</v>
      </c>
      <c r="L3576" s="1471" t="s">
        <v>17</v>
      </c>
      <c r="M3576" s="1471" t="s">
        <v>3783</v>
      </c>
      <c r="N3576" s="1910"/>
      <c r="O3576" s="1910"/>
      <c r="P3576" s="1479"/>
      <c r="Q3576" s="1464">
        <f t="shared" si="110"/>
        <v>4</v>
      </c>
      <c r="R3576" s="1794" t="str">
        <f t="shared" si="111"/>
        <v>RIONEGRO</v>
      </c>
      <c r="S3576" s="389"/>
    </row>
    <row r="3577" spans="1:19" s="21" customFormat="1" ht="25.05" customHeight="1" x14ac:dyDescent="0.2">
      <c r="A3577" s="1531" t="s">
        <v>106</v>
      </c>
      <c r="B3577" s="1531" t="s">
        <v>107</v>
      </c>
      <c r="C3577" s="1475" t="s">
        <v>2221</v>
      </c>
      <c r="D3577" s="1472" t="str">
        <f>VLOOKUP(C3577,CODIGOS!$B$1:$E$194,4,FALSE)</f>
        <v>AREAS DE PREPARACION DE HOTELES (INCLUIDOS LOS UBICADOS EN ZONAS FRANCAS), MOTELES, HOSTALES, RESIDENCIAS Y CASAS DE LENOCINIO</v>
      </c>
      <c r="E3577" s="1472" t="s">
        <v>11400</v>
      </c>
      <c r="F3577" s="1472" t="s">
        <v>11401</v>
      </c>
      <c r="G3577" s="1471" t="s">
        <v>11402</v>
      </c>
      <c r="H3577" s="1473">
        <v>45776</v>
      </c>
      <c r="I3577" s="1905">
        <v>0.98</v>
      </c>
      <c r="J3577" s="1472" t="s">
        <v>22</v>
      </c>
      <c r="K3577" s="1471" t="s">
        <v>47</v>
      </c>
      <c r="L3577" s="1471" t="s">
        <v>477</v>
      </c>
      <c r="M3577" s="1471"/>
      <c r="N3577" s="1907"/>
      <c r="O3577" s="1907"/>
      <c r="P3577" s="1479"/>
      <c r="Q3577" s="1464">
        <f t="shared" si="110"/>
        <v>4</v>
      </c>
      <c r="R3577" s="1794" t="str">
        <f t="shared" si="111"/>
        <v>RIONEGRO</v>
      </c>
      <c r="S3577" s="389"/>
    </row>
    <row r="3578" spans="1:19" s="21" customFormat="1" ht="25.05" customHeight="1" x14ac:dyDescent="0.2">
      <c r="A3578" s="1531" t="s">
        <v>106</v>
      </c>
      <c r="B3578" s="1531" t="s">
        <v>107</v>
      </c>
      <c r="C3578" s="1475" t="s">
        <v>680</v>
      </c>
      <c r="D3578" s="1472" t="str">
        <f>VLOOKUP(C3578,CODIGOS!$B$1:$E$194,4,FALSE)</f>
        <v>PISCINAS</v>
      </c>
      <c r="E3578" s="1471" t="s">
        <v>11403</v>
      </c>
      <c r="F3578" s="1471" t="s">
        <v>11404</v>
      </c>
      <c r="G3578" s="1471" t="s">
        <v>11402</v>
      </c>
      <c r="H3578" s="1473">
        <v>45776</v>
      </c>
      <c r="I3578" s="1905">
        <v>0.95</v>
      </c>
      <c r="J3578" s="1472" t="s">
        <v>22</v>
      </c>
      <c r="K3578" s="1471" t="s">
        <v>47</v>
      </c>
      <c r="L3578" s="1471" t="s">
        <v>17</v>
      </c>
      <c r="M3578" s="1471" t="s">
        <v>11370</v>
      </c>
      <c r="N3578" s="1472"/>
      <c r="O3578" s="1472"/>
      <c r="P3578" s="1479"/>
      <c r="Q3578" s="1464">
        <f t="shared" si="110"/>
        <v>4</v>
      </c>
      <c r="R3578" s="1794" t="str">
        <f t="shared" si="111"/>
        <v>RIONEGRO</v>
      </c>
      <c r="S3578" s="389"/>
    </row>
    <row r="3579" spans="1:19" s="21" customFormat="1" ht="25.05" customHeight="1" x14ac:dyDescent="0.2">
      <c r="A3579" s="1531" t="s">
        <v>106</v>
      </c>
      <c r="B3579" s="1531" t="s">
        <v>107</v>
      </c>
      <c r="C3579" s="1475" t="s">
        <v>499</v>
      </c>
      <c r="D3579" s="1472" t="str">
        <f>VLOOKUP(C3579,CODIGOS!$B$1:$E$194,4,FALSE)</f>
        <v>BARES - DISCOTECAS - CANTINAS - TABERNAS</v>
      </c>
      <c r="E3579" s="1472" t="s">
        <v>11397</v>
      </c>
      <c r="F3579" s="1471" t="s">
        <v>11398</v>
      </c>
      <c r="G3579" s="1472" t="s">
        <v>11399</v>
      </c>
      <c r="H3579" s="1473">
        <v>45777</v>
      </c>
      <c r="I3579" s="1905">
        <v>0.83499999999999996</v>
      </c>
      <c r="J3579" s="1471" t="s">
        <v>16</v>
      </c>
      <c r="K3579" s="1471" t="s">
        <v>47</v>
      </c>
      <c r="L3579" s="1471" t="s">
        <v>4248</v>
      </c>
      <c r="M3579" s="1471" t="s">
        <v>4621</v>
      </c>
      <c r="N3579" s="1472"/>
      <c r="O3579" s="1472"/>
      <c r="P3579" s="1479"/>
      <c r="Q3579" s="1464">
        <f t="shared" si="110"/>
        <v>4</v>
      </c>
      <c r="R3579" s="1794" t="str">
        <f t="shared" si="111"/>
        <v>RIONEGRO</v>
      </c>
      <c r="S3579" s="389"/>
    </row>
    <row r="3580" spans="1:19" s="21" customFormat="1" ht="25.05" customHeight="1" x14ac:dyDescent="0.2">
      <c r="A3580" s="1531" t="s">
        <v>106</v>
      </c>
      <c r="B3580" s="1531" t="s">
        <v>107</v>
      </c>
      <c r="C3580" s="1475" t="s">
        <v>680</v>
      </c>
      <c r="D3580" s="1472" t="str">
        <f>VLOOKUP(C3580,CODIGOS!$B$1:$E$194,4,FALSE)</f>
        <v>PISCINAS</v>
      </c>
      <c r="E3580" s="1472" t="s">
        <v>11397</v>
      </c>
      <c r="F3580" s="1471" t="s">
        <v>11398</v>
      </c>
      <c r="G3580" s="1472" t="s">
        <v>11399</v>
      </c>
      <c r="H3580" s="1473">
        <v>45777</v>
      </c>
      <c r="I3580" s="1905">
        <v>0.70499999999999996</v>
      </c>
      <c r="J3580" s="1471" t="s">
        <v>16</v>
      </c>
      <c r="K3580" s="1471" t="s">
        <v>47</v>
      </c>
      <c r="L3580" s="1471" t="s">
        <v>17</v>
      </c>
      <c r="M3580" s="1471" t="s">
        <v>11370</v>
      </c>
      <c r="N3580" s="1907"/>
      <c r="O3580" s="1907"/>
      <c r="P3580" s="1479"/>
      <c r="Q3580" s="1464">
        <f t="shared" si="110"/>
        <v>4</v>
      </c>
      <c r="R3580" s="1794" t="str">
        <f t="shared" si="111"/>
        <v>RIONEGRO</v>
      </c>
      <c r="S3580" s="389"/>
    </row>
    <row r="3581" spans="1:19" s="21" customFormat="1" ht="25.05" customHeight="1" x14ac:dyDescent="0.2">
      <c r="A3581" s="1531" t="s">
        <v>106</v>
      </c>
      <c r="B3581" s="1531" t="s">
        <v>107</v>
      </c>
      <c r="C3581" s="1475" t="s">
        <v>472</v>
      </c>
      <c r="D3581" s="1472" t="str">
        <f>VLOOKUP(C3581,CODIGOS!$B$1:$E$194,4,FALSE)</f>
        <v>RESTAURANTES PUBLICOS</v>
      </c>
      <c r="E3581" s="1472" t="s">
        <v>11397</v>
      </c>
      <c r="F3581" s="1471" t="s">
        <v>11398</v>
      </c>
      <c r="G3581" s="1472" t="s">
        <v>11399</v>
      </c>
      <c r="H3581" s="1473">
        <v>45777</v>
      </c>
      <c r="I3581" s="1905">
        <v>0.89</v>
      </c>
      <c r="J3581" s="1471" t="s">
        <v>16</v>
      </c>
      <c r="K3581" s="1471" t="s">
        <v>47</v>
      </c>
      <c r="L3581" s="1471" t="s">
        <v>477</v>
      </c>
      <c r="M3581" s="1471" t="s">
        <v>4621</v>
      </c>
      <c r="N3581" s="1472"/>
      <c r="O3581" s="1472"/>
      <c r="P3581" s="1479"/>
      <c r="Q3581" s="1464">
        <f t="shared" si="110"/>
        <v>4</v>
      </c>
      <c r="R3581" s="1794" t="str">
        <f t="shared" si="111"/>
        <v>RIONEGRO</v>
      </c>
      <c r="S3581" s="389"/>
    </row>
    <row r="3582" spans="1:19" s="21" customFormat="1" ht="25.05" customHeight="1" x14ac:dyDescent="0.2">
      <c r="A3582" s="1531" t="s">
        <v>106</v>
      </c>
      <c r="B3582" s="1531" t="s">
        <v>107</v>
      </c>
      <c r="C3582" s="1475" t="s">
        <v>472</v>
      </c>
      <c r="D3582" s="1472" t="str">
        <f>VLOOKUP(C3582,CODIGOS!$B$1:$E$194,4,FALSE)</f>
        <v>RESTAURANTES PUBLICOS</v>
      </c>
      <c r="E3582" s="1471" t="s">
        <v>11394</v>
      </c>
      <c r="F3582" s="1471" t="s">
        <v>11395</v>
      </c>
      <c r="G3582" s="1471" t="s">
        <v>11396</v>
      </c>
      <c r="H3582" s="1473">
        <v>45777</v>
      </c>
      <c r="I3582" s="1905">
        <v>0.9</v>
      </c>
      <c r="J3582" s="1472" t="s">
        <v>22</v>
      </c>
      <c r="K3582" s="1471" t="s">
        <v>47</v>
      </c>
      <c r="L3582" s="1471" t="s">
        <v>477</v>
      </c>
      <c r="M3582" s="1471"/>
      <c r="N3582" s="1472"/>
      <c r="O3582" s="1472"/>
      <c r="P3582" s="1479"/>
      <c r="Q3582" s="1464">
        <f t="shared" si="110"/>
        <v>4</v>
      </c>
      <c r="R3582" s="1794" t="str">
        <f t="shared" si="111"/>
        <v>RIONEGRO</v>
      </c>
      <c r="S3582" s="389"/>
    </row>
    <row r="3583" spans="1:19" s="21" customFormat="1" ht="25.05" customHeight="1" x14ac:dyDescent="0.2">
      <c r="A3583" s="1531" t="s">
        <v>106</v>
      </c>
      <c r="B3583" s="1472" t="s">
        <v>107</v>
      </c>
      <c r="C3583" s="1472" t="s">
        <v>547</v>
      </c>
      <c r="D3583" s="1472" t="str">
        <f>VLOOKUP(C3583,CODIGOS!$B$1:$E$194,4,FALSE)</f>
        <v>CAFETERÍA</v>
      </c>
      <c r="E3583" s="1472" t="s">
        <v>16757</v>
      </c>
      <c r="F3583" s="1472" t="s">
        <v>16758</v>
      </c>
      <c r="G3583" s="1472" t="s">
        <v>16759</v>
      </c>
      <c r="H3583" s="1523">
        <v>45783</v>
      </c>
      <c r="I3583" s="1534">
        <v>0.90500000000000003</v>
      </c>
      <c r="J3583" s="1472" t="s">
        <v>22</v>
      </c>
      <c r="K3583" s="1471" t="s">
        <v>47</v>
      </c>
      <c r="L3583" s="1472" t="s">
        <v>477</v>
      </c>
      <c r="M3583" s="1471" t="s">
        <v>16711</v>
      </c>
      <c r="N3583" s="1471"/>
      <c r="O3583" s="1471"/>
      <c r="P3583" s="1475"/>
      <c r="Q3583" s="1464">
        <f t="shared" si="110"/>
        <v>5</v>
      </c>
      <c r="R3583" s="1794" t="str">
        <f t="shared" si="111"/>
        <v>RIONEGRO</v>
      </c>
      <c r="S3583" s="389"/>
    </row>
    <row r="3584" spans="1:19" s="21" customFormat="1" ht="25.05" customHeight="1" x14ac:dyDescent="0.2">
      <c r="A3584" s="1531" t="s">
        <v>106</v>
      </c>
      <c r="B3584" s="1472" t="s">
        <v>107</v>
      </c>
      <c r="C3584" s="1472" t="s">
        <v>489</v>
      </c>
      <c r="D3584" s="1472" t="str">
        <f>VLOOKUP(C3584,CODIGOS!$B$1:$E$194,4,FALSE)</f>
        <v xml:space="preserve">COMIDAS RAPIDAS </v>
      </c>
      <c r="E3584" s="1472" t="s">
        <v>16754</v>
      </c>
      <c r="F3584" s="1472" t="s">
        <v>16755</v>
      </c>
      <c r="G3584" s="1472" t="s">
        <v>16756</v>
      </c>
      <c r="H3584" s="1523">
        <v>45784</v>
      </c>
      <c r="I3584" s="1534">
        <v>0.71</v>
      </c>
      <c r="J3584" s="1471" t="s">
        <v>16</v>
      </c>
      <c r="K3584" s="1471" t="s">
        <v>47</v>
      </c>
      <c r="L3584" s="1472" t="s">
        <v>477</v>
      </c>
      <c r="M3584" s="1471" t="s">
        <v>16711</v>
      </c>
      <c r="N3584" s="1471"/>
      <c r="O3584" s="1471"/>
      <c r="P3584" s="1475"/>
      <c r="Q3584" s="1464">
        <f t="shared" si="110"/>
        <v>5</v>
      </c>
      <c r="R3584" s="1794" t="str">
        <f t="shared" si="111"/>
        <v>RIONEGRO</v>
      </c>
      <c r="S3584" s="389"/>
    </row>
    <row r="3585" spans="1:19" s="21" customFormat="1" ht="25.05" customHeight="1" x14ac:dyDescent="0.2">
      <c r="A3585" s="1531" t="s">
        <v>106</v>
      </c>
      <c r="B3585" s="1472" t="s">
        <v>107</v>
      </c>
      <c r="C3585" s="1472" t="s">
        <v>20</v>
      </c>
      <c r="D3585" s="1472" t="str">
        <f>VLOOKUP(C3585,CODIGOS!$B$1:$E$194,4,FALSE)</f>
        <v>TIENDA DE BARRIO O CIGARRERÍA, INCLUIDAS LAS UBICADAS EN ZONAS FRANCAS</v>
      </c>
      <c r="E3585" s="1472" t="s">
        <v>16751</v>
      </c>
      <c r="F3585" s="1472" t="s">
        <v>16752</v>
      </c>
      <c r="G3585" s="1472" t="s">
        <v>16753</v>
      </c>
      <c r="H3585" s="1523">
        <v>45789</v>
      </c>
      <c r="I3585" s="1534">
        <v>0.82250000000000001</v>
      </c>
      <c r="J3585" s="1471" t="s">
        <v>16</v>
      </c>
      <c r="K3585" s="1471" t="s">
        <v>47</v>
      </c>
      <c r="L3585" s="1472" t="s">
        <v>22787</v>
      </c>
      <c r="M3585" s="1471"/>
      <c r="N3585" s="1471"/>
      <c r="O3585" s="1471"/>
      <c r="P3585" s="1475"/>
      <c r="Q3585" s="1464">
        <f t="shared" si="110"/>
        <v>5</v>
      </c>
      <c r="R3585" s="1794" t="str">
        <f t="shared" si="111"/>
        <v>RIONEGRO</v>
      </c>
      <c r="S3585" s="389"/>
    </row>
    <row r="3586" spans="1:19" s="21" customFormat="1" ht="25.05" customHeight="1" x14ac:dyDescent="0.2">
      <c r="A3586" s="1531" t="s">
        <v>106</v>
      </c>
      <c r="B3586" s="1472" t="s">
        <v>107</v>
      </c>
      <c r="C3586" s="1472" t="s">
        <v>3325</v>
      </c>
      <c r="D3586" s="1472" t="str">
        <f>VLOOKUP(C3586,CODIGOS!$B$1:$E$194,4,FALSE)</f>
        <v>ESTABLECIMIENTOS QUE ALMACENAN Y DISTRIBUYEN.</v>
      </c>
      <c r="E3586" s="1472" t="s">
        <v>16742</v>
      </c>
      <c r="F3586" s="1472" t="s">
        <v>16743</v>
      </c>
      <c r="G3586" s="1472" t="s">
        <v>16744</v>
      </c>
      <c r="H3586" s="1523">
        <v>45790</v>
      </c>
      <c r="I3586" s="1534">
        <v>0.90999999999999992</v>
      </c>
      <c r="J3586" s="1471" t="s">
        <v>22</v>
      </c>
      <c r="K3586" s="1471" t="s">
        <v>47</v>
      </c>
      <c r="L3586" s="1472" t="s">
        <v>1794</v>
      </c>
      <c r="M3586" s="1897"/>
      <c r="N3586" s="1897"/>
      <c r="O3586" s="1897"/>
      <c r="P3586" s="1479"/>
      <c r="Q3586" s="1464">
        <f t="shared" si="110"/>
        <v>5</v>
      </c>
      <c r="R3586" s="1794" t="str">
        <f t="shared" si="111"/>
        <v>RIONEGRO</v>
      </c>
      <c r="S3586" s="389"/>
    </row>
    <row r="3587" spans="1:19" s="21" customFormat="1" ht="25.05" customHeight="1" x14ac:dyDescent="0.2">
      <c r="A3587" s="1531" t="s">
        <v>106</v>
      </c>
      <c r="B3587" s="1472" t="s">
        <v>107</v>
      </c>
      <c r="C3587" s="1472" t="s">
        <v>489</v>
      </c>
      <c r="D3587" s="1472" t="str">
        <f>VLOOKUP(C3587,CODIGOS!$B$1:$E$194,4,FALSE)</f>
        <v xml:space="preserve">COMIDAS RAPIDAS </v>
      </c>
      <c r="E3587" s="1472" t="s">
        <v>16745</v>
      </c>
      <c r="F3587" s="1472" t="s">
        <v>16746</v>
      </c>
      <c r="G3587" s="1472" t="s">
        <v>16747</v>
      </c>
      <c r="H3587" s="1523">
        <v>45790</v>
      </c>
      <c r="I3587" s="1534">
        <v>0.99</v>
      </c>
      <c r="J3587" s="1471" t="s">
        <v>22</v>
      </c>
      <c r="K3587" s="1471" t="s">
        <v>47</v>
      </c>
      <c r="L3587" s="1472" t="s">
        <v>477</v>
      </c>
      <c r="M3587" s="1493" t="s">
        <v>16711</v>
      </c>
      <c r="N3587" s="1493"/>
      <c r="O3587" s="1493"/>
      <c r="P3587" s="1479"/>
      <c r="Q3587" s="1464">
        <f t="shared" si="110"/>
        <v>5</v>
      </c>
      <c r="R3587" s="1794" t="str">
        <f t="shared" si="111"/>
        <v>RIONEGRO</v>
      </c>
      <c r="S3587" s="389"/>
    </row>
    <row r="3588" spans="1:19" s="21" customFormat="1" ht="25.05" customHeight="1" x14ac:dyDescent="0.2">
      <c r="A3588" s="1531" t="s">
        <v>106</v>
      </c>
      <c r="B3588" s="1472" t="s">
        <v>107</v>
      </c>
      <c r="C3588" s="1472" t="s">
        <v>1031</v>
      </c>
      <c r="D3588" s="1472" t="str">
        <f>VLOOKUP(C3588,CODIGOS!$B$1:$E$194,4,FALSE)</f>
        <v>EXPENDIO DE VERDURAS - FRUTAS ( LOCAL - ESTABLECIMIENTO Y/O FRUVER)</v>
      </c>
      <c r="E3588" s="1472" t="s">
        <v>16748</v>
      </c>
      <c r="F3588" s="1472" t="s">
        <v>16749</v>
      </c>
      <c r="G3588" s="1472" t="s">
        <v>16750</v>
      </c>
      <c r="H3588" s="1523">
        <v>45790</v>
      </c>
      <c r="I3588" s="1534">
        <v>0.65</v>
      </c>
      <c r="J3588" s="1471" t="s">
        <v>16</v>
      </c>
      <c r="K3588" s="1471" t="s">
        <v>47</v>
      </c>
      <c r="L3588" s="1472" t="s">
        <v>22787</v>
      </c>
      <c r="M3588" s="1493"/>
      <c r="N3588" s="1493"/>
      <c r="O3588" s="1493"/>
      <c r="P3588" s="1479"/>
      <c r="Q3588" s="1464">
        <f t="shared" si="110"/>
        <v>5</v>
      </c>
      <c r="R3588" s="1794" t="str">
        <f t="shared" si="111"/>
        <v>RIONEGRO</v>
      </c>
      <c r="S3588" s="389"/>
    </row>
    <row r="3589" spans="1:19" s="21" customFormat="1" ht="25.05" customHeight="1" x14ac:dyDescent="0.2">
      <c r="A3589" s="1531" t="s">
        <v>106</v>
      </c>
      <c r="B3589" s="1472" t="s">
        <v>107</v>
      </c>
      <c r="C3589" s="1472" t="s">
        <v>20</v>
      </c>
      <c r="D3589" s="1472" t="str">
        <f>VLOOKUP(C3589,CODIGOS!$B$1:$E$194,4,FALSE)</f>
        <v>TIENDA DE BARRIO O CIGARRERÍA, INCLUIDAS LAS UBICADAS EN ZONAS FRANCAS</v>
      </c>
      <c r="E3589" s="1472" t="s">
        <v>16739</v>
      </c>
      <c r="F3589" s="1472" t="s">
        <v>16740</v>
      </c>
      <c r="G3589" s="1472" t="s">
        <v>16741</v>
      </c>
      <c r="H3589" s="1523">
        <v>45791</v>
      </c>
      <c r="I3589" s="1534">
        <v>0.69499999999999995</v>
      </c>
      <c r="J3589" s="1471" t="s">
        <v>16</v>
      </c>
      <c r="K3589" s="1471" t="s">
        <v>47</v>
      </c>
      <c r="L3589" s="1472" t="s">
        <v>22787</v>
      </c>
      <c r="M3589" s="1897"/>
      <c r="N3589" s="1897"/>
      <c r="O3589" s="1897"/>
      <c r="P3589" s="1479"/>
      <c r="Q3589" s="1464">
        <f t="shared" si="110"/>
        <v>5</v>
      </c>
      <c r="R3589" s="1794" t="str">
        <f t="shared" si="111"/>
        <v>RIONEGRO</v>
      </c>
      <c r="S3589" s="389"/>
    </row>
    <row r="3590" spans="1:19" s="21" customFormat="1" ht="25.05" customHeight="1" x14ac:dyDescent="0.2">
      <c r="A3590" s="1531" t="s">
        <v>106</v>
      </c>
      <c r="B3590" s="1472" t="s">
        <v>107</v>
      </c>
      <c r="C3590" s="1472" t="s">
        <v>4219</v>
      </c>
      <c r="D3590" s="1472" t="str">
        <f>VLOOKUP(C3590,CODIGOS!$B$1:$E$194,4,FALSE)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3590" s="1472" t="s">
        <v>16736</v>
      </c>
      <c r="F3590" s="1472" t="s">
        <v>16737</v>
      </c>
      <c r="G3590" s="1472" t="s">
        <v>16738</v>
      </c>
      <c r="H3590" s="1523">
        <v>45792</v>
      </c>
      <c r="I3590" s="1534">
        <v>0.84</v>
      </c>
      <c r="J3590" s="1471" t="s">
        <v>16</v>
      </c>
      <c r="K3590" s="1471" t="s">
        <v>47</v>
      </c>
      <c r="L3590" s="1472" t="s">
        <v>17</v>
      </c>
      <c r="M3590" s="1907" t="s">
        <v>4224</v>
      </c>
      <c r="N3590" s="1907"/>
      <c r="O3590" s="1907"/>
      <c r="P3590" s="1479"/>
      <c r="Q3590" s="1464">
        <f t="shared" si="110"/>
        <v>5</v>
      </c>
      <c r="R3590" s="1794" t="str">
        <f t="shared" si="111"/>
        <v>RIONEGRO</v>
      </c>
      <c r="S3590" s="389"/>
    </row>
    <row r="3591" spans="1:19" s="21" customFormat="1" ht="25.05" customHeight="1" x14ac:dyDescent="0.2">
      <c r="A3591" s="1531" t="s">
        <v>106</v>
      </c>
      <c r="B3591" s="1472" t="s">
        <v>107</v>
      </c>
      <c r="C3591" s="1472" t="s">
        <v>1409</v>
      </c>
      <c r="D3591" s="1472" t="str">
        <f>VLOOKUP(C3591,CODIGOS!$B$1:$E$194,4,FALSE)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3591" s="1472" t="s">
        <v>16733</v>
      </c>
      <c r="F3591" s="1472" t="s">
        <v>16734</v>
      </c>
      <c r="G3591" s="1472" t="s">
        <v>16735</v>
      </c>
      <c r="H3591" s="1523">
        <v>45797</v>
      </c>
      <c r="I3591" s="1534">
        <v>0.91</v>
      </c>
      <c r="J3591" s="1471" t="s">
        <v>16</v>
      </c>
      <c r="K3591" s="1471" t="s">
        <v>47</v>
      </c>
      <c r="L3591" s="1472" t="s">
        <v>17</v>
      </c>
      <c r="M3591" s="1472" t="s">
        <v>3783</v>
      </c>
      <c r="N3591" s="1472"/>
      <c r="O3591" s="1472"/>
      <c r="P3591" s="1479"/>
      <c r="Q3591" s="1464">
        <f t="shared" ref="Q3591:Q3654" si="112">MONTH(H3591)</f>
        <v>5</v>
      </c>
      <c r="R3591" s="1794" t="str">
        <f t="shared" ref="R3591:R3654" si="113">B3591</f>
        <v>RIONEGRO</v>
      </c>
      <c r="S3591" s="389"/>
    </row>
    <row r="3592" spans="1:19" s="21" customFormat="1" ht="25.05" customHeight="1" x14ac:dyDescent="0.2">
      <c r="A3592" s="1531" t="s">
        <v>106</v>
      </c>
      <c r="B3592" s="1472" t="s">
        <v>107</v>
      </c>
      <c r="C3592" s="1472" t="s">
        <v>12200</v>
      </c>
      <c r="D3592" s="1472" t="str">
        <f>VLOOKUP(C3592,CODIGOS!$B$1:$E$194,4,FALSE)</f>
        <v>PICNIC, CAMPING,PISTAS DE BAILE,JUEGOS OPERADOS CON MONEDAS</v>
      </c>
      <c r="E3592" s="1472" t="s">
        <v>16726</v>
      </c>
      <c r="F3592" s="1472" t="s">
        <v>16727</v>
      </c>
      <c r="G3592" s="1472" t="s">
        <v>16728</v>
      </c>
      <c r="H3592" s="1523">
        <v>45798</v>
      </c>
      <c r="I3592" s="1534">
        <v>0.85500000000000009</v>
      </c>
      <c r="J3592" s="1471" t="s">
        <v>16</v>
      </c>
      <c r="K3592" s="1471" t="s">
        <v>47</v>
      </c>
      <c r="L3592" s="1472" t="s">
        <v>17</v>
      </c>
      <c r="M3592" s="1471" t="s">
        <v>16729</v>
      </c>
      <c r="N3592" s="1471"/>
      <c r="O3592" s="1478"/>
      <c r="P3592" s="1478"/>
      <c r="Q3592" s="1464">
        <f t="shared" si="112"/>
        <v>5</v>
      </c>
      <c r="R3592" s="1794" t="str">
        <f t="shared" si="113"/>
        <v>RIONEGRO</v>
      </c>
      <c r="S3592" s="389"/>
    </row>
    <row r="3593" spans="1:19" s="21" customFormat="1" ht="25.05" customHeight="1" x14ac:dyDescent="0.2">
      <c r="A3593" s="1531" t="s">
        <v>106</v>
      </c>
      <c r="B3593" s="1547" t="s">
        <v>107</v>
      </c>
      <c r="C3593" s="1564" t="s">
        <v>4517</v>
      </c>
      <c r="D3593" s="1472" t="str">
        <f>VLOOKUP(C3593,CODIGOS!$B$1:$E$194,4,FALSE)</f>
        <v>SALAS DE BILLAR (Comercio al por menor en establecimientos no especializados, con surtido compuesto principalmente por productos diferentes de alimentos (víveres en general), bebidas y tabaco)</v>
      </c>
      <c r="E3593" s="1564" t="s">
        <v>16730</v>
      </c>
      <c r="F3593" s="1564" t="s">
        <v>16731</v>
      </c>
      <c r="G3593" s="1937" t="s">
        <v>16732</v>
      </c>
      <c r="H3593" s="1539">
        <v>45798</v>
      </c>
      <c r="I3593" s="1938">
        <v>0.88500000000000001</v>
      </c>
      <c r="J3593" s="1471" t="s">
        <v>16</v>
      </c>
      <c r="K3593" s="1471" t="s">
        <v>47</v>
      </c>
      <c r="L3593" s="1547" t="s">
        <v>17</v>
      </c>
      <c r="M3593" s="1549" t="s">
        <v>3783</v>
      </c>
      <c r="N3593" s="1549"/>
      <c r="O3593" s="1549"/>
      <c r="P3593" s="1478"/>
      <c r="Q3593" s="1464">
        <f t="shared" si="112"/>
        <v>5</v>
      </c>
      <c r="R3593" s="1794" t="str">
        <f t="shared" si="113"/>
        <v>RIONEGRO</v>
      </c>
      <c r="S3593" s="389"/>
    </row>
    <row r="3594" spans="1:19" s="21" customFormat="1" ht="25.05" customHeight="1" x14ac:dyDescent="0.2">
      <c r="A3594" s="1531" t="s">
        <v>106</v>
      </c>
      <c r="B3594" s="1472" t="s">
        <v>107</v>
      </c>
      <c r="C3594" s="1479" t="s">
        <v>504</v>
      </c>
      <c r="D3594" s="1472" t="str">
        <f>VLOOKUP(C3594,CODIGOS!$B$1:$E$194,4,FALSE)</f>
        <v>CANCHAS DE BOLO, CANCHAS DE TEJO - BILLARES - BINGOS - CASINOS</v>
      </c>
      <c r="E3594" s="1479" t="s">
        <v>16730</v>
      </c>
      <c r="F3594" s="1479" t="s">
        <v>16731</v>
      </c>
      <c r="G3594" s="1479" t="s">
        <v>16732</v>
      </c>
      <c r="H3594" s="1528">
        <v>45798</v>
      </c>
      <c r="I3594" s="1906">
        <v>0.79500000000000004</v>
      </c>
      <c r="J3594" s="1471" t="s">
        <v>16</v>
      </c>
      <c r="K3594" s="1471" t="s">
        <v>47</v>
      </c>
      <c r="L3594" s="1471" t="s">
        <v>4248</v>
      </c>
      <c r="M3594" s="1471"/>
      <c r="N3594" s="1471"/>
      <c r="O3594" s="1471"/>
      <c r="P3594" s="1475"/>
      <c r="Q3594" s="1464">
        <f t="shared" si="112"/>
        <v>5</v>
      </c>
      <c r="R3594" s="1794" t="str">
        <f t="shared" si="113"/>
        <v>RIONEGRO</v>
      </c>
      <c r="S3594" s="389"/>
    </row>
    <row r="3595" spans="1:19" s="21" customFormat="1" ht="25.05" customHeight="1" x14ac:dyDescent="0.2">
      <c r="A3595" s="1531" t="s">
        <v>106</v>
      </c>
      <c r="B3595" s="1472" t="s">
        <v>107</v>
      </c>
      <c r="C3595" s="1472" t="s">
        <v>472</v>
      </c>
      <c r="D3595" s="1472" t="str">
        <f>VLOOKUP(C3595,CODIGOS!$B$1:$E$194,4,FALSE)</f>
        <v>RESTAURANTES PUBLICOS</v>
      </c>
      <c r="E3595" s="1472" t="s">
        <v>16723</v>
      </c>
      <c r="F3595" s="1472" t="s">
        <v>16724</v>
      </c>
      <c r="G3595" s="1472" t="s">
        <v>16725</v>
      </c>
      <c r="H3595" s="1523">
        <v>45799</v>
      </c>
      <c r="I3595" s="1534">
        <v>0.96</v>
      </c>
      <c r="J3595" s="1471" t="s">
        <v>22</v>
      </c>
      <c r="K3595" s="1471" t="s">
        <v>47</v>
      </c>
      <c r="L3595" s="1472" t="s">
        <v>477</v>
      </c>
      <c r="M3595" s="1472" t="s">
        <v>16711</v>
      </c>
      <c r="N3595" s="1471"/>
      <c r="O3595" s="1478"/>
      <c r="P3595" s="1478"/>
      <c r="Q3595" s="1464">
        <f t="shared" si="112"/>
        <v>5</v>
      </c>
      <c r="R3595" s="1794" t="str">
        <f t="shared" si="113"/>
        <v>RIONEGRO</v>
      </c>
      <c r="S3595" s="389"/>
    </row>
    <row r="3596" spans="1:19" s="21" customFormat="1" ht="25.05" customHeight="1" x14ac:dyDescent="0.2">
      <c r="A3596" s="1531" t="s">
        <v>106</v>
      </c>
      <c r="B3596" s="1472" t="s">
        <v>107</v>
      </c>
      <c r="C3596" s="1472" t="s">
        <v>20</v>
      </c>
      <c r="D3596" s="1472" t="str">
        <f>VLOOKUP(C3596,CODIGOS!$B$1:$E$194,4,FALSE)</f>
        <v>TIENDA DE BARRIO O CIGARRERÍA, INCLUIDAS LAS UBICADAS EN ZONAS FRANCAS</v>
      </c>
      <c r="E3596" s="1472" t="s">
        <v>16720</v>
      </c>
      <c r="F3596" s="1472" t="s">
        <v>16721</v>
      </c>
      <c r="G3596" s="1472" t="s">
        <v>16722</v>
      </c>
      <c r="H3596" s="1523">
        <v>45800</v>
      </c>
      <c r="I3596" s="1534">
        <v>0.91749999999999998</v>
      </c>
      <c r="J3596" s="1471" t="s">
        <v>22</v>
      </c>
      <c r="K3596" s="1471" t="s">
        <v>47</v>
      </c>
      <c r="L3596" s="1472" t="s">
        <v>22787</v>
      </c>
      <c r="M3596" s="1472"/>
      <c r="N3596" s="1472"/>
      <c r="O3596" s="1472"/>
      <c r="P3596" s="1478"/>
      <c r="Q3596" s="1464">
        <f t="shared" si="112"/>
        <v>5</v>
      </c>
      <c r="R3596" s="1794" t="str">
        <f t="shared" si="113"/>
        <v>RIONEGRO</v>
      </c>
      <c r="S3596" s="389"/>
    </row>
    <row r="3597" spans="1:19" s="21" customFormat="1" ht="25.05" customHeight="1" x14ac:dyDescent="0.3">
      <c r="A3597" s="1531" t="s">
        <v>106</v>
      </c>
      <c r="B3597" s="1531" t="s">
        <v>113</v>
      </c>
      <c r="C3597" s="1475" t="s">
        <v>1790</v>
      </c>
      <c r="D3597" s="1472" t="str">
        <f>VLOOKUP(C3597,CODIGOS!$B$1:$E$194,4,FALSE)</f>
        <v xml:space="preserve">BODEGAS PARA ALMACENAMIENTO DE ALIMENTOS </v>
      </c>
      <c r="E3597" s="1492" t="s">
        <v>11363</v>
      </c>
      <c r="F3597" s="1472" t="s">
        <v>11364</v>
      </c>
      <c r="G3597" s="1492" t="s">
        <v>11365</v>
      </c>
      <c r="H3597" s="1473">
        <v>45755</v>
      </c>
      <c r="I3597" s="1905">
        <v>0.99</v>
      </c>
      <c r="J3597" s="1472" t="s">
        <v>22</v>
      </c>
      <c r="K3597" s="1471" t="s">
        <v>47</v>
      </c>
      <c r="L3597" s="1471" t="s">
        <v>1794</v>
      </c>
      <c r="M3597" s="1471" t="s">
        <v>11366</v>
      </c>
      <c r="N3597" s="1471"/>
      <c r="O3597" s="1471"/>
      <c r="P3597" s="1475"/>
      <c r="Q3597" s="1464">
        <f t="shared" si="112"/>
        <v>4</v>
      </c>
      <c r="R3597" s="1794" t="str">
        <f t="shared" si="113"/>
        <v>SURATÁ</v>
      </c>
    </row>
    <row r="3598" spans="1:19" s="21" customFormat="1" ht="25.05" customHeight="1" x14ac:dyDescent="0.2">
      <c r="A3598" s="1531" t="s">
        <v>106</v>
      </c>
      <c r="B3598" s="1472" t="s">
        <v>113</v>
      </c>
      <c r="C3598" s="1472" t="s">
        <v>803</v>
      </c>
      <c r="D3598" s="1472" t="str">
        <f>VLOOKUP(C3598,CODIGOS!$B$1:$E$194,4,FALSE)</f>
        <v xml:space="preserve">SISTEMAS DE SUMINISTRO DE AGUA PARA CONSUMO HUMANO URBANO </v>
      </c>
      <c r="E3598" s="1472" t="s">
        <v>16669</v>
      </c>
      <c r="F3598" s="1472" t="s">
        <v>16670</v>
      </c>
      <c r="G3598" s="1472" t="s">
        <v>16671</v>
      </c>
      <c r="H3598" s="1523">
        <v>45784</v>
      </c>
      <c r="I3598" s="1534">
        <v>0.1537</v>
      </c>
      <c r="J3598" s="1471" t="s">
        <v>16</v>
      </c>
      <c r="K3598" s="1471" t="s">
        <v>47</v>
      </c>
      <c r="L3598" s="1472" t="s">
        <v>5686</v>
      </c>
      <c r="M3598" s="1472" t="s">
        <v>16672</v>
      </c>
      <c r="N3598" s="1479"/>
      <c r="O3598" s="1479"/>
      <c r="P3598" s="1479"/>
      <c r="Q3598" s="1464">
        <f t="shared" si="112"/>
        <v>5</v>
      </c>
      <c r="R3598" s="1794" t="str">
        <f t="shared" si="113"/>
        <v>SURATÁ</v>
      </c>
      <c r="S3598" s="389"/>
    </row>
    <row r="3599" spans="1:19" s="21" customFormat="1" ht="25.05" customHeight="1" x14ac:dyDescent="0.2">
      <c r="A3599" s="1531" t="s">
        <v>106</v>
      </c>
      <c r="B3599" s="1472" t="s">
        <v>113</v>
      </c>
      <c r="C3599" s="1472" t="s">
        <v>787</v>
      </c>
      <c r="D3599" s="1472" t="str">
        <f>VLOOKUP(C3599,CODIGOS!$B$1:$E$194,4,FALSE)</f>
        <v>CLINICAS Y HOSPITALES CON INTERNACION (CON O SIN MORGUE)</v>
      </c>
      <c r="E3599" s="1472" t="s">
        <v>16673</v>
      </c>
      <c r="F3599" s="1472" t="s">
        <v>16674</v>
      </c>
      <c r="G3599" s="1472" t="s">
        <v>16675</v>
      </c>
      <c r="H3599" s="1523">
        <v>45784</v>
      </c>
      <c r="I3599" s="1534">
        <v>0.92500000000000004</v>
      </c>
      <c r="J3599" s="1471" t="s">
        <v>16</v>
      </c>
      <c r="K3599" s="1471" t="s">
        <v>47</v>
      </c>
      <c r="L3599" s="1472" t="s">
        <v>573</v>
      </c>
      <c r="M3599" s="1472"/>
      <c r="N3599" s="1472"/>
      <c r="O3599" s="1472"/>
      <c r="P3599" s="1478"/>
      <c r="Q3599" s="1464">
        <f t="shared" si="112"/>
        <v>5</v>
      </c>
      <c r="R3599" s="1794" t="str">
        <f t="shared" si="113"/>
        <v>SURATÁ</v>
      </c>
      <c r="S3599" s="389"/>
    </row>
    <row r="3600" spans="1:19" s="21" customFormat="1" ht="25.05" customHeight="1" x14ac:dyDescent="0.2">
      <c r="A3600" s="1531" t="s">
        <v>106</v>
      </c>
      <c r="B3600" s="1472" t="s">
        <v>113</v>
      </c>
      <c r="C3600" s="1472" t="s">
        <v>787</v>
      </c>
      <c r="D3600" s="1472" t="str">
        <f>VLOOKUP(C3600,CODIGOS!$B$1:$E$194,4,FALSE)</f>
        <v>CLINICAS Y HOSPITALES CON INTERNACION (CON O SIN MORGUE)</v>
      </c>
      <c r="E3600" s="1472" t="s">
        <v>16673</v>
      </c>
      <c r="F3600" s="1472" t="s">
        <v>16674</v>
      </c>
      <c r="G3600" s="1472" t="s">
        <v>16675</v>
      </c>
      <c r="H3600" s="1523">
        <v>45784</v>
      </c>
      <c r="I3600" s="1534">
        <v>0.91500000000000004</v>
      </c>
      <c r="J3600" s="1471" t="s">
        <v>16</v>
      </c>
      <c r="K3600" s="1471" t="s">
        <v>47</v>
      </c>
      <c r="L3600" s="1472" t="s">
        <v>17</v>
      </c>
      <c r="M3600" s="1472" t="s">
        <v>16666</v>
      </c>
      <c r="N3600" s="1479"/>
      <c r="O3600" s="1479"/>
      <c r="P3600" s="1479"/>
      <c r="Q3600" s="1464">
        <f t="shared" si="112"/>
        <v>5</v>
      </c>
      <c r="R3600" s="1794" t="str">
        <f t="shared" si="113"/>
        <v>SURATÁ</v>
      </c>
      <c r="S3600" s="389"/>
    </row>
    <row r="3601" spans="1:19" s="21" customFormat="1" ht="25.05" customHeight="1" x14ac:dyDescent="0.3">
      <c r="A3601" s="1531" t="s">
        <v>106</v>
      </c>
      <c r="B3601" s="1531" t="s">
        <v>109</v>
      </c>
      <c r="C3601" s="1471" t="s">
        <v>787</v>
      </c>
      <c r="D3601" s="1472" t="str">
        <f>VLOOKUP(C3601,CODIGOS!$B$1:$E$194,4,FALSE)</f>
        <v>CLINICAS Y HOSPITALES CON INTERNACION (CON O SIN MORGUE)</v>
      </c>
      <c r="E3601" s="1472" t="s">
        <v>11359</v>
      </c>
      <c r="F3601" s="1472" t="s">
        <v>11360</v>
      </c>
      <c r="G3601" s="1472" t="s">
        <v>11361</v>
      </c>
      <c r="H3601" s="1473">
        <v>45754</v>
      </c>
      <c r="I3601" s="1905">
        <v>0.68</v>
      </c>
      <c r="J3601" s="1471" t="s">
        <v>16</v>
      </c>
      <c r="K3601" s="1471" t="s">
        <v>47</v>
      </c>
      <c r="L3601" s="1471" t="s">
        <v>17</v>
      </c>
      <c r="M3601" s="1471" t="s">
        <v>11362</v>
      </c>
      <c r="N3601" s="1476"/>
      <c r="O3601" s="1471"/>
      <c r="P3601" s="1475"/>
      <c r="Q3601" s="1464">
        <f t="shared" si="112"/>
        <v>4</v>
      </c>
      <c r="R3601" s="1794" t="str">
        <f t="shared" si="113"/>
        <v>VETAS</v>
      </c>
    </row>
    <row r="3602" spans="1:19" s="21" customFormat="1" ht="25.05" customHeight="1" x14ac:dyDescent="0.3">
      <c r="A3602" s="1531" t="s">
        <v>106</v>
      </c>
      <c r="B3602" s="1531" t="s">
        <v>109</v>
      </c>
      <c r="C3602" s="1471" t="s">
        <v>787</v>
      </c>
      <c r="D3602" s="1472" t="str">
        <f>VLOOKUP(C3602,CODIGOS!$B$1:$E$194,4,FALSE)</f>
        <v>CLINICAS Y HOSPITALES CON INTERNACION (CON O SIN MORGUE)</v>
      </c>
      <c r="E3602" s="1472" t="s">
        <v>11359</v>
      </c>
      <c r="F3602" s="1472" t="s">
        <v>11360</v>
      </c>
      <c r="G3602" s="1472" t="s">
        <v>11361</v>
      </c>
      <c r="H3602" s="1473">
        <v>45754</v>
      </c>
      <c r="I3602" s="1905">
        <v>0.64</v>
      </c>
      <c r="J3602" s="1471" t="s">
        <v>16</v>
      </c>
      <c r="K3602" s="1471" t="s">
        <v>47</v>
      </c>
      <c r="L3602" s="1471" t="s">
        <v>573</v>
      </c>
      <c r="M3602" s="1471"/>
      <c r="N3602" s="1896"/>
      <c r="O3602" s="1896"/>
      <c r="P3602" s="1479"/>
      <c r="Q3602" s="1464">
        <f t="shared" si="112"/>
        <v>4</v>
      </c>
      <c r="R3602" s="1794" t="str">
        <f t="shared" si="113"/>
        <v>VETAS</v>
      </c>
    </row>
    <row r="3603" spans="1:19" s="21" customFormat="1" ht="25.05" customHeight="1" x14ac:dyDescent="0.3">
      <c r="A3603" s="1531" t="s">
        <v>106</v>
      </c>
      <c r="B3603" s="1531" t="s">
        <v>109</v>
      </c>
      <c r="C3603" s="1471" t="s">
        <v>803</v>
      </c>
      <c r="D3603" s="1472" t="str">
        <f>VLOOKUP(C3603,CODIGOS!$B$1:$E$194,4,FALSE)</f>
        <v xml:space="preserve">SISTEMAS DE SUMINISTRO DE AGUA PARA CONSUMO HUMANO URBANO </v>
      </c>
      <c r="E3603" s="1472" t="s">
        <v>11351</v>
      </c>
      <c r="F3603" s="1472" t="s">
        <v>11352</v>
      </c>
      <c r="G3603" s="1472" t="s">
        <v>11353</v>
      </c>
      <c r="H3603" s="1473">
        <v>45754</v>
      </c>
      <c r="I3603" s="1905">
        <v>0.28787499999999999</v>
      </c>
      <c r="J3603" s="1471" t="s">
        <v>16</v>
      </c>
      <c r="K3603" s="1471" t="s">
        <v>47</v>
      </c>
      <c r="L3603" s="1471" t="s">
        <v>5686</v>
      </c>
      <c r="M3603" s="1471" t="s">
        <v>11354</v>
      </c>
      <c r="N3603" s="1471"/>
      <c r="O3603" s="1478"/>
      <c r="P3603" s="1478"/>
      <c r="Q3603" s="1464">
        <f t="shared" si="112"/>
        <v>4</v>
      </c>
      <c r="R3603" s="1794" t="str">
        <f t="shared" si="113"/>
        <v>VETAS</v>
      </c>
    </row>
    <row r="3604" spans="1:19" s="21" customFormat="1" ht="25.05" customHeight="1" x14ac:dyDescent="0.2">
      <c r="A3604" s="1531" t="s">
        <v>106</v>
      </c>
      <c r="B3604" s="1472" t="s">
        <v>109</v>
      </c>
      <c r="C3604" s="1479" t="s">
        <v>20</v>
      </c>
      <c r="D3604" s="1472" t="str">
        <f>VLOOKUP(C3604,CODIGOS!$B$1:$E$194,4,FALSE)</f>
        <v>TIENDA DE BARRIO O CIGARRERÍA, INCLUIDAS LAS UBICADAS EN ZONAS FRANCAS</v>
      </c>
      <c r="E3604" s="1479" t="s">
        <v>16701</v>
      </c>
      <c r="F3604" s="1479" t="s">
        <v>16702</v>
      </c>
      <c r="G3604" s="1479" t="s">
        <v>16703</v>
      </c>
      <c r="H3604" s="1528">
        <v>45804</v>
      </c>
      <c r="I3604" s="1906">
        <v>0.70499999999999996</v>
      </c>
      <c r="J3604" s="1471" t="s">
        <v>16</v>
      </c>
      <c r="K3604" s="1471" t="s">
        <v>47</v>
      </c>
      <c r="L3604" s="1472" t="s">
        <v>22787</v>
      </c>
      <c r="M3604" s="1471" t="s">
        <v>16704</v>
      </c>
      <c r="N3604" s="1475"/>
      <c r="O3604" s="1475"/>
      <c r="P3604" s="1480"/>
      <c r="Q3604" s="1464">
        <f t="shared" si="112"/>
        <v>5</v>
      </c>
      <c r="R3604" s="1794" t="str">
        <f t="shared" si="113"/>
        <v>VETAS</v>
      </c>
      <c r="S3604" s="389"/>
    </row>
    <row r="3605" spans="1:19" s="21" customFormat="1" ht="25.05" customHeight="1" x14ac:dyDescent="0.2">
      <c r="A3605" s="1531" t="s">
        <v>106</v>
      </c>
      <c r="B3605" s="1472" t="s">
        <v>109</v>
      </c>
      <c r="C3605" s="1479" t="s">
        <v>472</v>
      </c>
      <c r="D3605" s="1472" t="str">
        <f>VLOOKUP(C3605,CODIGOS!$B$1:$E$194,4,FALSE)</f>
        <v>RESTAURANTES PUBLICOS</v>
      </c>
      <c r="E3605" s="1479" t="s">
        <v>16705</v>
      </c>
      <c r="F3605" s="1479" t="s">
        <v>16706</v>
      </c>
      <c r="G3605" s="1479" t="s">
        <v>16707</v>
      </c>
      <c r="H3605" s="1528">
        <v>45804</v>
      </c>
      <c r="I3605" s="1906">
        <v>0.97</v>
      </c>
      <c r="J3605" s="1479" t="s">
        <v>22</v>
      </c>
      <c r="K3605" s="1471" t="s">
        <v>47</v>
      </c>
      <c r="L3605" s="1472" t="s">
        <v>477</v>
      </c>
      <c r="M3605" s="1472" t="s">
        <v>16704</v>
      </c>
      <c r="N3605" s="1472"/>
      <c r="O3605" s="1472"/>
      <c r="P3605" s="1478"/>
      <c r="Q3605" s="1464">
        <f t="shared" si="112"/>
        <v>5</v>
      </c>
      <c r="R3605" s="1794" t="str">
        <f t="shared" si="113"/>
        <v>VETAS</v>
      </c>
      <c r="S3605" s="389"/>
    </row>
    <row r="3606" spans="1:19" s="21" customFormat="1" ht="25.05" customHeight="1" x14ac:dyDescent="0.2">
      <c r="A3606" s="1531" t="s">
        <v>106</v>
      </c>
      <c r="B3606" s="1472" t="s">
        <v>109</v>
      </c>
      <c r="C3606" s="1472" t="s">
        <v>20</v>
      </c>
      <c r="D3606" s="1472" t="str">
        <f>VLOOKUP(C3606,CODIGOS!$B$1:$E$194,4,FALSE)</f>
        <v>TIENDA DE BARRIO O CIGARRERÍA, INCLUIDAS LAS UBICADAS EN ZONAS FRANCAS</v>
      </c>
      <c r="E3606" s="1472" t="s">
        <v>16708</v>
      </c>
      <c r="F3606" s="1472" t="s">
        <v>16709</v>
      </c>
      <c r="G3606" s="1472" t="s">
        <v>16710</v>
      </c>
      <c r="H3606" s="1523">
        <v>45806</v>
      </c>
      <c r="I3606" s="1534">
        <v>0.96250000000000002</v>
      </c>
      <c r="J3606" s="1472" t="s">
        <v>22</v>
      </c>
      <c r="K3606" s="1471" t="s">
        <v>47</v>
      </c>
      <c r="L3606" s="1472" t="s">
        <v>22787</v>
      </c>
      <c r="M3606" s="1472" t="s">
        <v>16711</v>
      </c>
      <c r="N3606" s="1472"/>
      <c r="O3606" s="1472"/>
      <c r="P3606" s="1478"/>
      <c r="Q3606" s="1464">
        <f t="shared" si="112"/>
        <v>5</v>
      </c>
      <c r="R3606" s="1794" t="str">
        <f t="shared" si="113"/>
        <v>VETAS</v>
      </c>
      <c r="S3606" s="389"/>
    </row>
    <row r="3607" spans="1:19" s="21" customFormat="1" ht="25.05" customHeight="1" x14ac:dyDescent="0.2">
      <c r="A3607" s="1531" t="s">
        <v>106</v>
      </c>
      <c r="B3607" s="1472" t="s">
        <v>109</v>
      </c>
      <c r="C3607" s="1472" t="s">
        <v>20</v>
      </c>
      <c r="D3607" s="1472" t="str">
        <f>VLOOKUP(C3607,CODIGOS!$B$1:$E$194,4,FALSE)</f>
        <v>TIENDA DE BARRIO O CIGARRERÍA, INCLUIDAS LAS UBICADAS EN ZONAS FRANCAS</v>
      </c>
      <c r="E3607" s="1472" t="s">
        <v>16712</v>
      </c>
      <c r="F3607" s="1472" t="s">
        <v>16713</v>
      </c>
      <c r="G3607" s="1472" t="s">
        <v>16714</v>
      </c>
      <c r="H3607" s="1523">
        <v>45806</v>
      </c>
      <c r="I3607" s="1534">
        <v>0.86250000000000004</v>
      </c>
      <c r="J3607" s="1471" t="s">
        <v>16</v>
      </c>
      <c r="K3607" s="1471" t="s">
        <v>47</v>
      </c>
      <c r="L3607" s="1472" t="s">
        <v>22787</v>
      </c>
      <c r="M3607" s="1471" t="s">
        <v>16704</v>
      </c>
      <c r="N3607" s="1471"/>
      <c r="O3607" s="1478"/>
      <c r="P3607" s="1478"/>
      <c r="Q3607" s="1464">
        <f t="shared" si="112"/>
        <v>5</v>
      </c>
      <c r="R3607" s="1794" t="str">
        <f t="shared" si="113"/>
        <v>VETAS</v>
      </c>
      <c r="S3607" s="389"/>
    </row>
    <row r="3608" spans="1:19" s="21" customFormat="1" ht="25.05" customHeight="1" x14ac:dyDescent="0.2">
      <c r="A3608" s="1531" t="s">
        <v>106</v>
      </c>
      <c r="B3608" s="1472" t="s">
        <v>109</v>
      </c>
      <c r="C3608" s="1472" t="s">
        <v>2221</v>
      </c>
      <c r="D3608" s="1472" t="str">
        <f>VLOOKUP(C3608,CODIGOS!$B$1:$E$194,4,FALSE)</f>
        <v>AREAS DE PREPARACION DE HOTELES (INCLUIDOS LOS UBICADOS EN ZONAS FRANCAS), MOTELES, HOSTALES, RESIDENCIAS Y CASAS DE LENOCINIO</v>
      </c>
      <c r="E3608" s="1472" t="s">
        <v>16715</v>
      </c>
      <c r="F3608" s="1472" t="s">
        <v>16716</v>
      </c>
      <c r="G3608" s="1472" t="s">
        <v>16717</v>
      </c>
      <c r="H3608" s="1523">
        <v>45806</v>
      </c>
      <c r="I3608" s="1534">
        <v>0.93500000000000016</v>
      </c>
      <c r="J3608" s="1471" t="s">
        <v>22</v>
      </c>
      <c r="K3608" s="1471" t="s">
        <v>47</v>
      </c>
      <c r="L3608" s="1472" t="s">
        <v>477</v>
      </c>
      <c r="M3608" s="1476" t="s">
        <v>16711</v>
      </c>
      <c r="N3608" s="1476"/>
      <c r="O3608" s="1478"/>
      <c r="P3608" s="1478"/>
      <c r="Q3608" s="1464">
        <f t="shared" si="112"/>
        <v>5</v>
      </c>
      <c r="R3608" s="1794" t="str">
        <f t="shared" si="113"/>
        <v>VETAS</v>
      </c>
      <c r="S3608" s="389"/>
    </row>
    <row r="3609" spans="1:19" s="21" customFormat="1" ht="25.05" customHeight="1" x14ac:dyDescent="0.2">
      <c r="A3609" s="1531" t="s">
        <v>106</v>
      </c>
      <c r="B3609" s="1472" t="s">
        <v>109</v>
      </c>
      <c r="C3609" s="1472" t="s">
        <v>20</v>
      </c>
      <c r="D3609" s="1472" t="str">
        <f>VLOOKUP(C3609,CODIGOS!$B$1:$E$194,4,FALSE)</f>
        <v>TIENDA DE BARRIO O CIGARRERÍA, INCLUIDAS LAS UBICADAS EN ZONAS FRANCAS</v>
      </c>
      <c r="E3609" s="1472" t="s">
        <v>16718</v>
      </c>
      <c r="F3609" s="1472" t="s">
        <v>16719</v>
      </c>
      <c r="G3609" s="1472" t="s">
        <v>16717</v>
      </c>
      <c r="H3609" s="1523">
        <v>45806</v>
      </c>
      <c r="I3609" s="1534">
        <v>0.74750000000000005</v>
      </c>
      <c r="J3609" s="1471" t="s">
        <v>16</v>
      </c>
      <c r="K3609" s="1471" t="s">
        <v>47</v>
      </c>
      <c r="L3609" s="1472" t="s">
        <v>22787</v>
      </c>
      <c r="M3609" s="1476" t="s">
        <v>16711</v>
      </c>
      <c r="N3609" s="1476"/>
      <c r="O3609" s="1478"/>
      <c r="P3609" s="1478"/>
      <c r="Q3609" s="1464">
        <f t="shared" si="112"/>
        <v>5</v>
      </c>
      <c r="R3609" s="1794" t="str">
        <f t="shared" si="113"/>
        <v>VETAS</v>
      </c>
      <c r="S3609" s="389"/>
    </row>
    <row r="3610" spans="1:19" s="21" customFormat="1" ht="25.05" customHeight="1" x14ac:dyDescent="0.3">
      <c r="A3610" s="1472" t="s">
        <v>115</v>
      </c>
      <c r="B3610" s="1471" t="s">
        <v>4798</v>
      </c>
      <c r="C3610" s="1471" t="s">
        <v>715</v>
      </c>
      <c r="D3610" s="1472" t="str">
        <f>VLOOKUP(C3610,CODIGOS!$B$1:$E$194,4,FALSE)</f>
        <v>COLEGIOS</v>
      </c>
      <c r="E3610" s="1471" t="s">
        <v>4810</v>
      </c>
      <c r="F3610" s="1471" t="s">
        <v>4811</v>
      </c>
      <c r="G3610" s="1471" t="s">
        <v>4812</v>
      </c>
      <c r="H3610" s="1533">
        <v>45708</v>
      </c>
      <c r="I3610" s="1534">
        <v>0.76500000000000001</v>
      </c>
      <c r="J3610" s="1471" t="s">
        <v>16</v>
      </c>
      <c r="K3610" s="1471" t="s">
        <v>47</v>
      </c>
      <c r="L3610" s="1472" t="s">
        <v>17</v>
      </c>
      <c r="M3610" s="1472" t="s">
        <v>4813</v>
      </c>
      <c r="N3610" s="1471"/>
      <c r="O3610" s="1471"/>
      <c r="P3610" s="1472"/>
      <c r="Q3610" s="1464">
        <f t="shared" si="112"/>
        <v>2</v>
      </c>
      <c r="R3610" s="1794" t="str">
        <f t="shared" si="113"/>
        <v>AGUADA</v>
      </c>
      <c r="S3610" s="14"/>
    </row>
    <row r="3611" spans="1:19" s="21" customFormat="1" ht="25.05" customHeight="1" x14ac:dyDescent="0.3">
      <c r="A3611" s="1472" t="s">
        <v>115</v>
      </c>
      <c r="B3611" s="1471" t="s">
        <v>4798</v>
      </c>
      <c r="C3611" s="1471" t="s">
        <v>715</v>
      </c>
      <c r="D3611" s="1472" t="str">
        <f>VLOOKUP(C3611,CODIGOS!$B$1:$E$194,4,FALSE)</f>
        <v>COLEGIOS</v>
      </c>
      <c r="E3611" s="1471" t="s">
        <v>4814</v>
      </c>
      <c r="F3611" s="1471" t="s">
        <v>4811</v>
      </c>
      <c r="G3611" s="1471" t="s">
        <v>4812</v>
      </c>
      <c r="H3611" s="1533">
        <v>45708</v>
      </c>
      <c r="I3611" s="1534">
        <v>0.88</v>
      </c>
      <c r="J3611" s="1471" t="s">
        <v>16</v>
      </c>
      <c r="K3611" s="1471" t="s">
        <v>47</v>
      </c>
      <c r="L3611" s="1472" t="s">
        <v>477</v>
      </c>
      <c r="M3611" s="1472" t="s">
        <v>4813</v>
      </c>
      <c r="N3611" s="1471"/>
      <c r="O3611" s="1471"/>
      <c r="P3611" s="1472"/>
      <c r="Q3611" s="1464">
        <f t="shared" si="112"/>
        <v>2</v>
      </c>
      <c r="R3611" s="1794" t="str">
        <f t="shared" si="113"/>
        <v>AGUADA</v>
      </c>
      <c r="S3611" s="14"/>
    </row>
    <row r="3612" spans="1:19" s="21" customFormat="1" ht="25.05" customHeight="1" x14ac:dyDescent="0.3">
      <c r="A3612" s="1472" t="s">
        <v>115</v>
      </c>
      <c r="B3612" s="1471" t="s">
        <v>116</v>
      </c>
      <c r="C3612" s="1536" t="s">
        <v>20</v>
      </c>
      <c r="D3612" s="1472" t="str">
        <f>VLOOKUP(C3612,CODIGOS!$B$1:$E$194,4,FALSE)</f>
        <v>TIENDA DE BARRIO O CIGARRERÍA, INCLUIDAS LAS UBICADAS EN ZONAS FRANCAS</v>
      </c>
      <c r="E3612" s="1471" t="s">
        <v>5619</v>
      </c>
      <c r="F3612" s="1471" t="s">
        <v>5620</v>
      </c>
      <c r="G3612" s="1471" t="s">
        <v>5621</v>
      </c>
      <c r="H3612" s="1523">
        <v>45677</v>
      </c>
      <c r="I3612" s="1684">
        <v>0.83199999999999996</v>
      </c>
      <c r="J3612" s="1471" t="s">
        <v>16</v>
      </c>
      <c r="K3612" s="1471" t="s">
        <v>47</v>
      </c>
      <c r="L3612" s="1472" t="s">
        <v>22787</v>
      </c>
      <c r="M3612" s="1471"/>
      <c r="N3612" s="1471"/>
      <c r="O3612" s="1472"/>
      <c r="P3612" s="1471"/>
      <c r="Q3612" s="1464">
        <f t="shared" si="112"/>
        <v>1</v>
      </c>
      <c r="R3612" s="1794" t="str">
        <f t="shared" si="113"/>
        <v>ALBANIA</v>
      </c>
    </row>
    <row r="3613" spans="1:19" s="21" customFormat="1" ht="25.05" customHeight="1" x14ac:dyDescent="0.3">
      <c r="A3613" s="1472" t="s">
        <v>115</v>
      </c>
      <c r="B3613" s="1471" t="s">
        <v>116</v>
      </c>
      <c r="C3613" s="1536" t="s">
        <v>472</v>
      </c>
      <c r="D3613" s="1472" t="str">
        <f>VLOOKUP(C3613,CODIGOS!$B$1:$E$194,4,FALSE)</f>
        <v>RESTAURANTES PUBLICOS</v>
      </c>
      <c r="E3613" s="1471" t="s">
        <v>5616</v>
      </c>
      <c r="F3613" s="1471" t="s">
        <v>5617</v>
      </c>
      <c r="G3613" s="1471" t="s">
        <v>5618</v>
      </c>
      <c r="H3613" s="1523">
        <v>45678</v>
      </c>
      <c r="I3613" s="1684">
        <v>0.83499999999999996</v>
      </c>
      <c r="J3613" s="1471" t="s">
        <v>16</v>
      </c>
      <c r="K3613" s="1471" t="s">
        <v>47</v>
      </c>
      <c r="L3613" s="1472" t="s">
        <v>2934</v>
      </c>
      <c r="M3613" s="1471"/>
      <c r="N3613" s="1471"/>
      <c r="O3613" s="1472"/>
      <c r="P3613" s="1471"/>
      <c r="Q3613" s="1464">
        <f t="shared" si="112"/>
        <v>1</v>
      </c>
      <c r="R3613" s="1794" t="str">
        <f t="shared" si="113"/>
        <v>ALBANIA</v>
      </c>
    </row>
    <row r="3614" spans="1:19" s="21" customFormat="1" ht="25.05" customHeight="1" x14ac:dyDescent="0.3">
      <c r="A3614" s="1472" t="s">
        <v>115</v>
      </c>
      <c r="B3614" s="1471" t="s">
        <v>116</v>
      </c>
      <c r="C3614" s="1536" t="s">
        <v>820</v>
      </c>
      <c r="D3614" s="1472" t="str">
        <f>VLOOKUP(C3614,CODIGOS!$B$1:$E$194,4,FALSE)</f>
        <v>DEPOSITOS, DEPOSITOS  DE MATERIALES DE CONSTRUCCION, FERRETERIAS, CHATARRERIA (COMERCIO AL POR MAYOR DE MATERIALES DE CONSTRUCCIÓN, ARTÍCULOS DE FERRETERÍA, PINTURAS, PRODUCTOS DE VIDRIO, EQUIPO Y MATERIALES DE FONTANERÍA Y CALEFACCIÓN)</v>
      </c>
      <c r="E3614" s="1939" t="s">
        <v>5634</v>
      </c>
      <c r="F3614" s="1471" t="s">
        <v>5635</v>
      </c>
      <c r="G3614" s="1471" t="s">
        <v>5636</v>
      </c>
      <c r="H3614" s="1523">
        <v>45679</v>
      </c>
      <c r="I3614" s="1684">
        <v>0.83499999999999996</v>
      </c>
      <c r="J3614" s="1471" t="s">
        <v>16</v>
      </c>
      <c r="K3614" s="1471" t="s">
        <v>47</v>
      </c>
      <c r="L3614" s="1471" t="s">
        <v>5637</v>
      </c>
      <c r="M3614" s="1471"/>
      <c r="N3614" s="1471"/>
      <c r="O3614" s="1472"/>
      <c r="P3614" s="1472"/>
      <c r="Q3614" s="1464">
        <f t="shared" si="112"/>
        <v>1</v>
      </c>
      <c r="R3614" s="1794" t="str">
        <f t="shared" si="113"/>
        <v>ALBANIA</v>
      </c>
    </row>
    <row r="3615" spans="1:19" s="21" customFormat="1" ht="25.05" customHeight="1" x14ac:dyDescent="0.3">
      <c r="A3615" s="1472" t="s">
        <v>115</v>
      </c>
      <c r="B3615" s="1471" t="s">
        <v>116</v>
      </c>
      <c r="C3615" s="1471" t="s">
        <v>837</v>
      </c>
      <c r="D3615" s="1472" t="str">
        <f>VLOOKUP(C3615,CODIGOS!$B$1:$E$194,4,FALSE)</f>
        <v>MISCELANEAS  ( COMERCIO AL POR MENOR EN ESTABLECIMIENTOS NO ESPECIALIZADOS, CON SURTIDO COMPUESTO PRINCIPALMENTE POR PRODUCTOS DIFERENTES DE ALIMENTOS (VÍVERES EN GENERAL, BEBIDAS Y TABACO)</v>
      </c>
      <c r="E3615" s="1471" t="s">
        <v>5638</v>
      </c>
      <c r="F3615" s="1471" t="s">
        <v>5639</v>
      </c>
      <c r="G3615" s="1471" t="s">
        <v>5640</v>
      </c>
      <c r="H3615" s="1523">
        <v>45680</v>
      </c>
      <c r="I3615" s="1684">
        <v>0.87</v>
      </c>
      <c r="J3615" s="1471" t="s">
        <v>16</v>
      </c>
      <c r="K3615" s="1471" t="s">
        <v>47</v>
      </c>
      <c r="L3615" s="1471" t="s">
        <v>5637</v>
      </c>
      <c r="M3615" s="1471"/>
      <c r="N3615" s="1471"/>
      <c r="O3615" s="1472"/>
      <c r="P3615" s="1472"/>
      <c r="Q3615" s="1464">
        <f t="shared" si="112"/>
        <v>1</v>
      </c>
      <c r="R3615" s="1794" t="str">
        <f t="shared" si="113"/>
        <v>ALBANIA</v>
      </c>
    </row>
    <row r="3616" spans="1:19" s="21" customFormat="1" ht="25.05" customHeight="1" x14ac:dyDescent="0.3">
      <c r="A3616" s="1472" t="s">
        <v>115</v>
      </c>
      <c r="B3616" s="1471" t="s">
        <v>116</v>
      </c>
      <c r="C3616" s="1925" t="s">
        <v>542</v>
      </c>
      <c r="D3616" s="1472" t="str">
        <f>VLOOKUP(C3616,CODIGOS!$B$1:$E$194,4,FALSE)</f>
        <v>MINI MERCADO (SUPERMERCADO DE BARRIO)</v>
      </c>
      <c r="E3616" s="1471" t="s">
        <v>5625</v>
      </c>
      <c r="F3616" s="1471" t="s">
        <v>5626</v>
      </c>
      <c r="G3616" s="1471" t="s">
        <v>5627</v>
      </c>
      <c r="H3616" s="1523">
        <v>45684</v>
      </c>
      <c r="I3616" s="1684">
        <v>0.81699999999999995</v>
      </c>
      <c r="J3616" s="1471" t="s">
        <v>16</v>
      </c>
      <c r="K3616" s="1471" t="s">
        <v>47</v>
      </c>
      <c r="L3616" s="1472" t="s">
        <v>22787</v>
      </c>
      <c r="M3616" s="1471"/>
      <c r="N3616" s="1471"/>
      <c r="O3616" s="1472"/>
      <c r="P3616" s="1472"/>
      <c r="Q3616" s="1464">
        <f t="shared" si="112"/>
        <v>1</v>
      </c>
      <c r="R3616" s="1794" t="str">
        <f t="shared" si="113"/>
        <v>ALBANIA</v>
      </c>
    </row>
    <row r="3617" spans="1:19" s="21" customFormat="1" ht="25.05" customHeight="1" x14ac:dyDescent="0.3">
      <c r="A3617" s="1472" t="s">
        <v>115</v>
      </c>
      <c r="B3617" s="1471" t="s">
        <v>116</v>
      </c>
      <c r="C3617" s="1925" t="s">
        <v>715</v>
      </c>
      <c r="D3617" s="1472" t="str">
        <f>VLOOKUP(C3617,CODIGOS!$B$1:$E$194,4,FALSE)</f>
        <v>COLEGIOS</v>
      </c>
      <c r="E3617" s="1471" t="s">
        <v>5631</v>
      </c>
      <c r="F3617" s="1471" t="s">
        <v>5632</v>
      </c>
      <c r="G3617" s="1471" t="s">
        <v>5633</v>
      </c>
      <c r="H3617" s="1523">
        <v>45685</v>
      </c>
      <c r="I3617" s="1684">
        <v>0.755</v>
      </c>
      <c r="J3617" s="1471" t="s">
        <v>16</v>
      </c>
      <c r="K3617" s="1471" t="s">
        <v>47</v>
      </c>
      <c r="L3617" s="1472" t="s">
        <v>26510</v>
      </c>
      <c r="M3617" s="1471"/>
      <c r="N3617" s="1471"/>
      <c r="O3617" s="1472"/>
      <c r="P3617" s="1472"/>
      <c r="Q3617" s="1464">
        <f t="shared" si="112"/>
        <v>1</v>
      </c>
      <c r="R3617" s="1794" t="str">
        <f t="shared" si="113"/>
        <v>ALBANIA</v>
      </c>
    </row>
    <row r="3618" spans="1:19" s="21" customFormat="1" ht="25.05" customHeight="1" x14ac:dyDescent="0.3">
      <c r="A3618" s="1472" t="s">
        <v>115</v>
      </c>
      <c r="B3618" s="1471" t="s">
        <v>116</v>
      </c>
      <c r="C3618" s="1925" t="s">
        <v>504</v>
      </c>
      <c r="D3618" s="1472" t="str">
        <f>VLOOKUP(C3618,CODIGOS!$B$1:$E$194,4,FALSE)</f>
        <v>CANCHAS DE BOLO, CANCHAS DE TEJO - BILLARES - BINGOS - CASINOS</v>
      </c>
      <c r="E3618" s="1471" t="s">
        <v>5628</v>
      </c>
      <c r="F3618" s="1471" t="s">
        <v>5629</v>
      </c>
      <c r="G3618" s="1471" t="s">
        <v>5630</v>
      </c>
      <c r="H3618" s="1523">
        <v>45686</v>
      </c>
      <c r="I3618" s="1684">
        <v>0.79</v>
      </c>
      <c r="J3618" s="1471" t="s">
        <v>16</v>
      </c>
      <c r="K3618" s="1471" t="s">
        <v>47</v>
      </c>
      <c r="L3618" s="1471" t="s">
        <v>4248</v>
      </c>
      <c r="M3618" s="1471"/>
      <c r="N3618" s="1471"/>
      <c r="O3618" s="1472"/>
      <c r="P3618" s="1472"/>
      <c r="Q3618" s="1464">
        <f t="shared" si="112"/>
        <v>1</v>
      </c>
      <c r="R3618" s="1794" t="str">
        <f t="shared" si="113"/>
        <v>ALBANIA</v>
      </c>
    </row>
    <row r="3619" spans="1:19" s="21" customFormat="1" ht="25.05" customHeight="1" x14ac:dyDescent="0.3">
      <c r="A3619" s="1472" t="s">
        <v>115</v>
      </c>
      <c r="B3619" s="1471" t="s">
        <v>116</v>
      </c>
      <c r="C3619" s="1536" t="s">
        <v>20</v>
      </c>
      <c r="D3619" s="1472" t="str">
        <f>VLOOKUP(C3619,CODIGOS!$B$1:$E$194,4,FALSE)</f>
        <v>TIENDA DE BARRIO O CIGARRERÍA, INCLUIDAS LAS UBICADAS EN ZONAS FRANCAS</v>
      </c>
      <c r="E3619" s="1471" t="s">
        <v>5622</v>
      </c>
      <c r="F3619" s="1471" t="s">
        <v>5623</v>
      </c>
      <c r="G3619" s="1471" t="s">
        <v>5624</v>
      </c>
      <c r="H3619" s="1523">
        <v>45687</v>
      </c>
      <c r="I3619" s="1684">
        <v>0.75</v>
      </c>
      <c r="J3619" s="1471" t="s">
        <v>16</v>
      </c>
      <c r="K3619" s="1471" t="s">
        <v>47</v>
      </c>
      <c r="L3619" s="1472" t="s">
        <v>22787</v>
      </c>
      <c r="M3619" s="1471"/>
      <c r="N3619" s="1471"/>
      <c r="O3619" s="1472"/>
      <c r="P3619" s="1472"/>
      <c r="Q3619" s="1464">
        <f t="shared" si="112"/>
        <v>1</v>
      </c>
      <c r="R3619" s="1794" t="str">
        <f t="shared" si="113"/>
        <v>ALBANIA</v>
      </c>
    </row>
    <row r="3620" spans="1:19" s="21" customFormat="1" ht="25.05" customHeight="1" x14ac:dyDescent="0.3">
      <c r="A3620" s="1472" t="s">
        <v>115</v>
      </c>
      <c r="B3620" s="1471" t="s">
        <v>116</v>
      </c>
      <c r="C3620" s="1471" t="s">
        <v>1921</v>
      </c>
      <c r="D3620" s="1472" t="str">
        <f>VLOOKUP(C3620,CODIGOS!$B$1:$E$194,4,FALSE)</f>
        <v>BIBLIOTECAS</v>
      </c>
      <c r="E3620" s="1471" t="s">
        <v>5642</v>
      </c>
      <c r="F3620" s="1471" t="s">
        <v>5643</v>
      </c>
      <c r="G3620" s="1471" t="s">
        <v>99</v>
      </c>
      <c r="H3620" s="1523">
        <v>45688</v>
      </c>
      <c r="I3620" s="1684">
        <v>0.78500000000000003</v>
      </c>
      <c r="J3620" s="1471" t="s">
        <v>16</v>
      </c>
      <c r="K3620" s="1471" t="s">
        <v>47</v>
      </c>
      <c r="L3620" s="1471" t="s">
        <v>5637</v>
      </c>
      <c r="M3620" s="1471"/>
      <c r="N3620" s="1471"/>
      <c r="O3620" s="1472"/>
      <c r="P3620" s="1472"/>
      <c r="Q3620" s="1464">
        <f t="shared" si="112"/>
        <v>1</v>
      </c>
      <c r="R3620" s="1794" t="str">
        <f t="shared" si="113"/>
        <v>ALBANIA</v>
      </c>
    </row>
    <row r="3621" spans="1:19" s="21" customFormat="1" ht="25.05" customHeight="1" x14ac:dyDescent="0.3">
      <c r="A3621" s="1472" t="s">
        <v>115</v>
      </c>
      <c r="B3621" s="1471" t="s">
        <v>116</v>
      </c>
      <c r="C3621" s="1471" t="s">
        <v>905</v>
      </c>
      <c r="D3621" s="1472" t="str">
        <f>VLOOKUP(C3621,CODIGOS!$B$1:$E$194,4,FALSE)</f>
        <v>COMEDORES ESCOLARES (PAE - PRIVADOS)</v>
      </c>
      <c r="E3621" s="1471" t="s">
        <v>4815</v>
      </c>
      <c r="F3621" s="1471" t="s">
        <v>4816</v>
      </c>
      <c r="G3621" s="1471" t="s">
        <v>4817</v>
      </c>
      <c r="H3621" s="1533">
        <v>45691</v>
      </c>
      <c r="I3621" s="1534">
        <v>0.77</v>
      </c>
      <c r="J3621" s="1471" t="s">
        <v>16</v>
      </c>
      <c r="K3621" s="1471" t="s">
        <v>47</v>
      </c>
      <c r="L3621" s="1472" t="s">
        <v>2934</v>
      </c>
      <c r="M3621" s="1472"/>
      <c r="N3621" s="1471"/>
      <c r="O3621" s="1471"/>
      <c r="P3621" s="1472"/>
      <c r="Q3621" s="1464">
        <f t="shared" si="112"/>
        <v>2</v>
      </c>
      <c r="R3621" s="1794" t="str">
        <f t="shared" si="113"/>
        <v>ALBANIA</v>
      </c>
    </row>
    <row r="3622" spans="1:19" s="21" customFormat="1" ht="25.05" customHeight="1" x14ac:dyDescent="0.3">
      <c r="A3622" s="1472" t="s">
        <v>115</v>
      </c>
      <c r="B3622" s="1471" t="s">
        <v>116</v>
      </c>
      <c r="C3622" s="1471" t="s">
        <v>905</v>
      </c>
      <c r="D3622" s="1472" t="str">
        <f>VLOOKUP(C3622,CODIGOS!$B$1:$E$194,4,FALSE)</f>
        <v>COMEDORES ESCOLARES (PAE - PRIVADOS)</v>
      </c>
      <c r="E3622" s="1471" t="s">
        <v>4827</v>
      </c>
      <c r="F3622" s="1471" t="s">
        <v>4828</v>
      </c>
      <c r="G3622" s="1471" t="s">
        <v>4817</v>
      </c>
      <c r="H3622" s="1533">
        <v>45693</v>
      </c>
      <c r="I3622" s="1534">
        <v>0.84</v>
      </c>
      <c r="J3622" s="1471" t="s">
        <v>16</v>
      </c>
      <c r="K3622" s="1471" t="s">
        <v>47</v>
      </c>
      <c r="L3622" s="1471" t="s">
        <v>22779</v>
      </c>
      <c r="M3622" s="1472"/>
      <c r="N3622" s="1471"/>
      <c r="O3622" s="1471"/>
      <c r="P3622" s="1472"/>
      <c r="Q3622" s="1464">
        <f t="shared" si="112"/>
        <v>2</v>
      </c>
      <c r="R3622" s="1794" t="str">
        <f t="shared" si="113"/>
        <v>ALBANIA</v>
      </c>
    </row>
    <row r="3623" spans="1:19" s="21" customFormat="1" ht="25.05" customHeight="1" x14ac:dyDescent="0.3">
      <c r="A3623" s="1472" t="s">
        <v>115</v>
      </c>
      <c r="B3623" s="1471" t="s">
        <v>116</v>
      </c>
      <c r="C3623" s="1471" t="s">
        <v>905</v>
      </c>
      <c r="D3623" s="1472" t="str">
        <f>VLOOKUP(C3623,CODIGOS!$B$1:$E$194,4,FALSE)</f>
        <v>COMEDORES ESCOLARES (PAE - PRIVADOS)</v>
      </c>
      <c r="E3623" s="1471" t="s">
        <v>4818</v>
      </c>
      <c r="F3623" s="1471" t="s">
        <v>4816</v>
      </c>
      <c r="G3623" s="1471" t="s">
        <v>4817</v>
      </c>
      <c r="H3623" s="1533">
        <v>45694</v>
      </c>
      <c r="I3623" s="1534">
        <v>0.77</v>
      </c>
      <c r="J3623" s="1471" t="s">
        <v>16</v>
      </c>
      <c r="K3623" s="1471" t="s">
        <v>47</v>
      </c>
      <c r="L3623" s="1472" t="s">
        <v>22787</v>
      </c>
      <c r="M3623" s="1472"/>
      <c r="N3623" s="1471"/>
      <c r="O3623" s="1471"/>
      <c r="P3623" s="1472"/>
      <c r="Q3623" s="1464">
        <f t="shared" si="112"/>
        <v>2</v>
      </c>
      <c r="R3623" s="1794" t="str">
        <f t="shared" si="113"/>
        <v>ALBANIA</v>
      </c>
    </row>
    <row r="3624" spans="1:19" s="21" customFormat="1" ht="25.05" customHeight="1" x14ac:dyDescent="0.3">
      <c r="A3624" s="1472" t="s">
        <v>115</v>
      </c>
      <c r="B3624" s="1471" t="s">
        <v>116</v>
      </c>
      <c r="C3624" s="1471" t="s">
        <v>504</v>
      </c>
      <c r="D3624" s="1472" t="str">
        <f>VLOOKUP(C3624,CODIGOS!$B$1:$E$194,4,FALSE)</f>
        <v>CANCHAS DE BOLO, CANCHAS DE TEJO - BILLARES - BINGOS - CASINOS</v>
      </c>
      <c r="E3624" s="1471" t="s">
        <v>4834</v>
      </c>
      <c r="F3624" s="1471" t="s">
        <v>4830</v>
      </c>
      <c r="G3624" s="1471" t="s">
        <v>4835</v>
      </c>
      <c r="H3624" s="1533">
        <v>45698</v>
      </c>
      <c r="I3624" s="1534">
        <v>0.80500000000000005</v>
      </c>
      <c r="J3624" s="1471" t="s">
        <v>16</v>
      </c>
      <c r="K3624" s="1471" t="s">
        <v>47</v>
      </c>
      <c r="L3624" s="1471" t="s">
        <v>4248</v>
      </c>
      <c r="M3624" s="1472"/>
      <c r="N3624" s="1471"/>
      <c r="O3624" s="1471"/>
      <c r="P3624" s="1472"/>
      <c r="Q3624" s="1464">
        <f t="shared" si="112"/>
        <v>2</v>
      </c>
      <c r="R3624" s="1794" t="str">
        <f t="shared" si="113"/>
        <v>ALBANIA</v>
      </c>
    </row>
    <row r="3625" spans="1:19" s="21" customFormat="1" ht="25.05" customHeight="1" x14ac:dyDescent="0.3">
      <c r="A3625" s="1472" t="s">
        <v>115</v>
      </c>
      <c r="B3625" s="1471" t="s">
        <v>116</v>
      </c>
      <c r="C3625" s="1471" t="s">
        <v>715</v>
      </c>
      <c r="D3625" s="1472" t="str">
        <f>VLOOKUP(C3625,CODIGOS!$B$1:$E$194,4,FALSE)</f>
        <v>COLEGIOS</v>
      </c>
      <c r="E3625" s="1471" t="s">
        <v>4841</v>
      </c>
      <c r="F3625" s="1471" t="s">
        <v>1114</v>
      </c>
      <c r="G3625" s="1471" t="s">
        <v>4842</v>
      </c>
      <c r="H3625" s="1533">
        <v>45698</v>
      </c>
      <c r="I3625" s="1534">
        <v>0.71</v>
      </c>
      <c r="J3625" s="1471" t="s">
        <v>16</v>
      </c>
      <c r="K3625" s="1471" t="s">
        <v>47</v>
      </c>
      <c r="L3625" s="1472" t="s">
        <v>26510</v>
      </c>
      <c r="M3625" s="1472"/>
      <c r="N3625" s="1471"/>
      <c r="O3625" s="1471"/>
      <c r="P3625" s="1472"/>
      <c r="Q3625" s="1464">
        <f t="shared" si="112"/>
        <v>2</v>
      </c>
      <c r="R3625" s="1794" t="str">
        <f t="shared" si="113"/>
        <v>ALBANIA</v>
      </c>
    </row>
    <row r="3626" spans="1:19" s="21" customFormat="1" ht="25.05" customHeight="1" x14ac:dyDescent="0.3">
      <c r="A3626" s="1472" t="s">
        <v>115</v>
      </c>
      <c r="B3626" s="1471" t="s">
        <v>116</v>
      </c>
      <c r="C3626" s="1471" t="s">
        <v>905</v>
      </c>
      <c r="D3626" s="1472" t="str">
        <f>VLOOKUP(C3626,CODIGOS!$B$1:$E$194,4,FALSE)</f>
        <v>COMEDORES ESCOLARES (PAE - PRIVADOS)</v>
      </c>
      <c r="E3626" s="1471" t="s">
        <v>4823</v>
      </c>
      <c r="F3626" s="1471" t="s">
        <v>1114</v>
      </c>
      <c r="G3626" s="1471" t="s">
        <v>4817</v>
      </c>
      <c r="H3626" s="1533">
        <v>45698</v>
      </c>
      <c r="I3626" s="1534">
        <v>0.81</v>
      </c>
      <c r="J3626" s="1471" t="s">
        <v>16</v>
      </c>
      <c r="K3626" s="1471" t="s">
        <v>47</v>
      </c>
      <c r="L3626" s="1471" t="s">
        <v>22779</v>
      </c>
      <c r="M3626" s="1472"/>
      <c r="N3626" s="1471"/>
      <c r="O3626" s="1471"/>
      <c r="P3626" s="1472"/>
      <c r="Q3626" s="1464">
        <f t="shared" si="112"/>
        <v>2</v>
      </c>
      <c r="R3626" s="1794" t="str">
        <f t="shared" si="113"/>
        <v>ALBANIA</v>
      </c>
    </row>
    <row r="3627" spans="1:19" s="21" customFormat="1" ht="25.05" customHeight="1" x14ac:dyDescent="0.3">
      <c r="A3627" s="1472" t="s">
        <v>115</v>
      </c>
      <c r="B3627" s="1471" t="s">
        <v>116</v>
      </c>
      <c r="C3627" s="1471" t="s">
        <v>905</v>
      </c>
      <c r="D3627" s="1472" t="str">
        <f>VLOOKUP(C3627,CODIGOS!$B$1:$E$194,4,FALSE)</f>
        <v>COMEDORES ESCOLARES (PAE - PRIVADOS)</v>
      </c>
      <c r="E3627" s="1471" t="s">
        <v>4824</v>
      </c>
      <c r="F3627" s="1471" t="s">
        <v>4825</v>
      </c>
      <c r="G3627" s="1471" t="s">
        <v>4817</v>
      </c>
      <c r="H3627" s="1533">
        <v>45699</v>
      </c>
      <c r="I3627" s="1534">
        <v>0.95</v>
      </c>
      <c r="J3627" s="1471" t="s">
        <v>22</v>
      </c>
      <c r="K3627" s="1471" t="s">
        <v>47</v>
      </c>
      <c r="L3627" s="1472" t="s">
        <v>2934</v>
      </c>
      <c r="M3627" s="1472"/>
      <c r="N3627" s="1471"/>
      <c r="O3627" s="1471"/>
      <c r="P3627" s="1472"/>
      <c r="Q3627" s="1464">
        <f t="shared" si="112"/>
        <v>2</v>
      </c>
      <c r="R3627" s="1794" t="str">
        <f t="shared" si="113"/>
        <v>ALBANIA</v>
      </c>
    </row>
    <row r="3628" spans="1:19" s="21" customFormat="1" ht="25.05" customHeight="1" x14ac:dyDescent="0.3">
      <c r="A3628" s="1472" t="s">
        <v>115</v>
      </c>
      <c r="B3628" s="1471" t="s">
        <v>116</v>
      </c>
      <c r="C3628" s="1471" t="s">
        <v>905</v>
      </c>
      <c r="D3628" s="1472" t="str">
        <f>VLOOKUP(C3628,CODIGOS!$B$1:$E$194,4,FALSE)</f>
        <v>COMEDORES ESCOLARES (PAE - PRIVADOS)</v>
      </c>
      <c r="E3628" s="1471" t="s">
        <v>4826</v>
      </c>
      <c r="F3628" s="1471" t="s">
        <v>4825</v>
      </c>
      <c r="G3628" s="1471" t="s">
        <v>4817</v>
      </c>
      <c r="H3628" s="1533">
        <v>45699</v>
      </c>
      <c r="I3628" s="1534">
        <v>0.95</v>
      </c>
      <c r="J3628" s="1471" t="s">
        <v>22</v>
      </c>
      <c r="K3628" s="1471" t="s">
        <v>47</v>
      </c>
      <c r="L3628" s="1472" t="s">
        <v>2934</v>
      </c>
      <c r="M3628" s="1472"/>
      <c r="N3628" s="1471"/>
      <c r="O3628" s="1471"/>
      <c r="P3628" s="1472"/>
      <c r="Q3628" s="1464">
        <f t="shared" si="112"/>
        <v>2</v>
      </c>
      <c r="R3628" s="1794" t="str">
        <f t="shared" si="113"/>
        <v>ALBANIA</v>
      </c>
    </row>
    <row r="3629" spans="1:19" s="21" customFormat="1" ht="25.05" customHeight="1" x14ac:dyDescent="0.3">
      <c r="A3629" s="1472" t="s">
        <v>115</v>
      </c>
      <c r="B3629" s="1471" t="s">
        <v>116</v>
      </c>
      <c r="C3629" s="1471" t="s">
        <v>905</v>
      </c>
      <c r="D3629" s="1472" t="str">
        <f>VLOOKUP(C3629,CODIGOS!$B$1:$E$194,4,FALSE)</f>
        <v>COMEDORES ESCOLARES (PAE - PRIVADOS)</v>
      </c>
      <c r="E3629" s="1471" t="s">
        <v>4819</v>
      </c>
      <c r="F3629" s="1471" t="s">
        <v>4820</v>
      </c>
      <c r="G3629" s="1471" t="s">
        <v>4817</v>
      </c>
      <c r="H3629" s="1533">
        <v>45700</v>
      </c>
      <c r="I3629" s="1534">
        <v>0.92500000000000004</v>
      </c>
      <c r="J3629" s="1471" t="s">
        <v>22</v>
      </c>
      <c r="K3629" s="1471" t="s">
        <v>47</v>
      </c>
      <c r="L3629" s="1472" t="s">
        <v>22787</v>
      </c>
      <c r="M3629" s="1472"/>
      <c r="N3629" s="1471"/>
      <c r="O3629" s="1471"/>
      <c r="P3629" s="1472"/>
      <c r="Q3629" s="1464">
        <f t="shared" si="112"/>
        <v>2</v>
      </c>
      <c r="R3629" s="1794" t="str">
        <f t="shared" si="113"/>
        <v>ALBANIA</v>
      </c>
    </row>
    <row r="3630" spans="1:19" s="21" customFormat="1" ht="25.05" customHeight="1" x14ac:dyDescent="0.3">
      <c r="A3630" s="1472" t="s">
        <v>115</v>
      </c>
      <c r="B3630" s="1471" t="s">
        <v>116</v>
      </c>
      <c r="C3630" s="1471" t="s">
        <v>20</v>
      </c>
      <c r="D3630" s="1472" t="str">
        <f>VLOOKUP(C3630,CODIGOS!$B$1:$E$194,4,FALSE)</f>
        <v>TIENDA DE BARRIO O CIGARRERÍA, INCLUIDAS LAS UBICADAS EN ZONAS FRANCAS</v>
      </c>
      <c r="E3630" s="1471" t="s">
        <v>4836</v>
      </c>
      <c r="F3630" s="1471" t="s">
        <v>4837</v>
      </c>
      <c r="G3630" s="1471" t="s">
        <v>4838</v>
      </c>
      <c r="H3630" s="1533">
        <v>45702</v>
      </c>
      <c r="I3630" s="1534">
        <v>0.80500000000000005</v>
      </c>
      <c r="J3630" s="1471" t="s">
        <v>16</v>
      </c>
      <c r="K3630" s="1471" t="s">
        <v>47</v>
      </c>
      <c r="L3630" s="1472" t="s">
        <v>22787</v>
      </c>
      <c r="M3630" s="1472"/>
      <c r="N3630" s="1471"/>
      <c r="O3630" s="1471"/>
      <c r="P3630" s="1472"/>
      <c r="Q3630" s="1464">
        <f t="shared" si="112"/>
        <v>2</v>
      </c>
      <c r="R3630" s="1794" t="str">
        <f t="shared" si="113"/>
        <v>ALBANIA</v>
      </c>
    </row>
    <row r="3631" spans="1:19" s="21" customFormat="1" ht="25.05" customHeight="1" x14ac:dyDescent="0.3">
      <c r="A3631" s="1472" t="s">
        <v>115</v>
      </c>
      <c r="B3631" s="1471" t="s">
        <v>116</v>
      </c>
      <c r="C3631" s="1471" t="s">
        <v>504</v>
      </c>
      <c r="D3631" s="1472" t="str">
        <f>VLOOKUP(C3631,CODIGOS!$B$1:$E$194,4,FALSE)</f>
        <v>CANCHAS DE BOLO, CANCHAS DE TEJO - BILLARES - BINGOS - CASINOS</v>
      </c>
      <c r="E3631" s="1471" t="s">
        <v>4839</v>
      </c>
      <c r="F3631" s="1471" t="s">
        <v>4830</v>
      </c>
      <c r="G3631" s="1471" t="s">
        <v>4840</v>
      </c>
      <c r="H3631" s="1533">
        <v>45705</v>
      </c>
      <c r="I3631" s="1534">
        <v>0.71</v>
      </c>
      <c r="J3631" s="1471" t="s">
        <v>16</v>
      </c>
      <c r="K3631" s="1471" t="s">
        <v>47</v>
      </c>
      <c r="L3631" s="1471" t="s">
        <v>4248</v>
      </c>
      <c r="M3631" s="1472"/>
      <c r="N3631" s="1471"/>
      <c r="O3631" s="1471"/>
      <c r="P3631" s="1472"/>
      <c r="Q3631" s="1464">
        <f t="shared" si="112"/>
        <v>2</v>
      </c>
      <c r="R3631" s="1794" t="str">
        <f t="shared" si="113"/>
        <v>ALBANIA</v>
      </c>
    </row>
    <row r="3632" spans="1:19" s="21" customFormat="1" ht="25.05" customHeight="1" x14ac:dyDescent="0.3">
      <c r="A3632" s="1472" t="s">
        <v>115</v>
      </c>
      <c r="B3632" s="1471" t="s">
        <v>116</v>
      </c>
      <c r="C3632" s="1471" t="s">
        <v>905</v>
      </c>
      <c r="D3632" s="1472" t="str">
        <f>VLOOKUP(C3632,CODIGOS!$B$1:$E$194,4,FALSE)</f>
        <v>COMEDORES ESCOLARES (PAE - PRIVADOS)</v>
      </c>
      <c r="E3632" s="1471" t="s">
        <v>4829</v>
      </c>
      <c r="F3632" s="1471" t="s">
        <v>4830</v>
      </c>
      <c r="G3632" s="1471" t="s">
        <v>4817</v>
      </c>
      <c r="H3632" s="1533">
        <v>45706</v>
      </c>
      <c r="I3632" s="1534">
        <v>0.77500000000000002</v>
      </c>
      <c r="J3632" s="1471" t="s">
        <v>16</v>
      </c>
      <c r="K3632" s="1471" t="s">
        <v>47</v>
      </c>
      <c r="L3632" s="1471" t="s">
        <v>22779</v>
      </c>
      <c r="M3632" s="1472"/>
      <c r="N3632" s="1471"/>
      <c r="O3632" s="1471"/>
      <c r="P3632" s="1472"/>
      <c r="Q3632" s="1464">
        <f t="shared" si="112"/>
        <v>2</v>
      </c>
      <c r="R3632" s="1794" t="str">
        <f t="shared" si="113"/>
        <v>ALBANIA</v>
      </c>
      <c r="S3632" s="3"/>
    </row>
    <row r="3633" spans="1:19" s="21" customFormat="1" ht="25.05" customHeight="1" x14ac:dyDescent="0.3">
      <c r="A3633" s="1472" t="s">
        <v>115</v>
      </c>
      <c r="B3633" s="1471" t="s">
        <v>116</v>
      </c>
      <c r="C3633" s="1471" t="s">
        <v>820</v>
      </c>
      <c r="D3633" s="1472" t="str">
        <f>VLOOKUP(C3633,CODIGOS!$B$1:$E$194,4,FALSE)</f>
        <v>DEPOSITOS, DEPOSITOS  DE MATERIALES DE CONSTRUCCION, FERRETERIAS, CHATARRERIA (COMERCIO AL POR MAYOR DE MATERIALES DE CONSTRUCCIÓN, ARTÍCULOS DE FERRETERÍA, PINTURAS, PRODUCTOS DE VIDRIO, EQUIPO Y MATERIALES DE FONTANERÍA Y CALEFACCIÓN)</v>
      </c>
      <c r="E3633" s="1471" t="s">
        <v>4847</v>
      </c>
      <c r="F3633" s="1471" t="s">
        <v>4848</v>
      </c>
      <c r="G3633" s="1471" t="s">
        <v>4849</v>
      </c>
      <c r="H3633" s="1533">
        <v>45707</v>
      </c>
      <c r="I3633" s="1534">
        <v>0.84</v>
      </c>
      <c r="J3633" s="1471" t="s">
        <v>16</v>
      </c>
      <c r="K3633" s="1471" t="s">
        <v>47</v>
      </c>
      <c r="L3633" s="1472" t="s">
        <v>13550</v>
      </c>
      <c r="M3633" s="1472"/>
      <c r="N3633" s="1471"/>
      <c r="O3633" s="1471"/>
      <c r="P3633" s="1472"/>
      <c r="Q3633" s="1464">
        <f t="shared" si="112"/>
        <v>2</v>
      </c>
      <c r="R3633" s="1794" t="str">
        <f t="shared" si="113"/>
        <v>ALBANIA</v>
      </c>
      <c r="S3633" s="14"/>
    </row>
    <row r="3634" spans="1:19" s="21" customFormat="1" ht="25.05" customHeight="1" x14ac:dyDescent="0.3">
      <c r="A3634" s="1472" t="s">
        <v>115</v>
      </c>
      <c r="B3634" s="1471" t="s">
        <v>116</v>
      </c>
      <c r="C3634" s="1471" t="s">
        <v>715</v>
      </c>
      <c r="D3634" s="1472" t="str">
        <f>VLOOKUP(C3634,CODIGOS!$B$1:$E$194,4,FALSE)</f>
        <v>COLEGIOS</v>
      </c>
      <c r="E3634" s="1471" t="s">
        <v>4845</v>
      </c>
      <c r="F3634" s="1471" t="s">
        <v>4822</v>
      </c>
      <c r="G3634" s="1471" t="s">
        <v>4846</v>
      </c>
      <c r="H3634" s="1533">
        <v>45708</v>
      </c>
      <c r="I3634" s="1534">
        <v>0.76</v>
      </c>
      <c r="J3634" s="1471" t="s">
        <v>16</v>
      </c>
      <c r="K3634" s="1471" t="s">
        <v>47</v>
      </c>
      <c r="L3634" s="1472" t="s">
        <v>26510</v>
      </c>
      <c r="M3634" s="1472"/>
      <c r="N3634" s="1471"/>
      <c r="O3634" s="1471"/>
      <c r="P3634" s="1471"/>
      <c r="Q3634" s="1464">
        <f t="shared" si="112"/>
        <v>2</v>
      </c>
      <c r="R3634" s="1794" t="str">
        <f t="shared" si="113"/>
        <v>ALBANIA</v>
      </c>
      <c r="S3634" s="14"/>
    </row>
    <row r="3635" spans="1:19" s="21" customFormat="1" ht="25.05" customHeight="1" x14ac:dyDescent="0.3">
      <c r="A3635" s="1472" t="s">
        <v>115</v>
      </c>
      <c r="B3635" s="1471" t="s">
        <v>116</v>
      </c>
      <c r="C3635" s="1471" t="s">
        <v>905</v>
      </c>
      <c r="D3635" s="1472" t="str">
        <f>VLOOKUP(C3635,CODIGOS!$B$1:$E$194,4,FALSE)</f>
        <v>COMEDORES ESCOLARES (PAE - PRIVADOS)</v>
      </c>
      <c r="E3635" s="1471" t="s">
        <v>4821</v>
      </c>
      <c r="F3635" s="1471" t="s">
        <v>4822</v>
      </c>
      <c r="G3635" s="1471" t="s">
        <v>4817</v>
      </c>
      <c r="H3635" s="1533">
        <v>45708</v>
      </c>
      <c r="I3635" s="1534">
        <v>0.74</v>
      </c>
      <c r="J3635" s="1471" t="s">
        <v>16</v>
      </c>
      <c r="K3635" s="1471" t="s">
        <v>47</v>
      </c>
      <c r="L3635" s="1471" t="s">
        <v>22779</v>
      </c>
      <c r="M3635" s="1472"/>
      <c r="N3635" s="1471"/>
      <c r="O3635" s="1471"/>
      <c r="P3635" s="1471"/>
      <c r="Q3635" s="1464">
        <f t="shared" si="112"/>
        <v>2</v>
      </c>
      <c r="R3635" s="1794" t="str">
        <f t="shared" si="113"/>
        <v>ALBANIA</v>
      </c>
      <c r="S3635" s="14"/>
    </row>
    <row r="3636" spans="1:19" s="21" customFormat="1" ht="25.05" customHeight="1" x14ac:dyDescent="0.3">
      <c r="A3636" s="1472" t="s">
        <v>115</v>
      </c>
      <c r="B3636" s="1471" t="s">
        <v>116</v>
      </c>
      <c r="C3636" s="1471" t="s">
        <v>715</v>
      </c>
      <c r="D3636" s="1472" t="str">
        <f>VLOOKUP(C3636,CODIGOS!$B$1:$E$194,4,FALSE)</f>
        <v>COLEGIOS</v>
      </c>
      <c r="E3636" s="1471" t="s">
        <v>4843</v>
      </c>
      <c r="F3636" s="1471" t="s">
        <v>4830</v>
      </c>
      <c r="G3636" s="1471" t="s">
        <v>4844</v>
      </c>
      <c r="H3636" s="1533">
        <v>45712</v>
      </c>
      <c r="I3636" s="1534">
        <v>0.76</v>
      </c>
      <c r="J3636" s="1471" t="s">
        <v>16</v>
      </c>
      <c r="K3636" s="1471" t="s">
        <v>47</v>
      </c>
      <c r="L3636" s="1472" t="s">
        <v>26510</v>
      </c>
      <c r="M3636" s="1472"/>
      <c r="N3636" s="1471"/>
      <c r="O3636" s="1471"/>
      <c r="P3636" s="1471"/>
      <c r="Q3636" s="1464">
        <f t="shared" si="112"/>
        <v>2</v>
      </c>
      <c r="R3636" s="1794" t="str">
        <f t="shared" si="113"/>
        <v>ALBANIA</v>
      </c>
      <c r="S3636" s="14"/>
    </row>
    <row r="3637" spans="1:19" s="21" customFormat="1" ht="25.05" customHeight="1" x14ac:dyDescent="0.3">
      <c r="A3637" s="1472" t="s">
        <v>115</v>
      </c>
      <c r="B3637" s="1471" t="s">
        <v>116</v>
      </c>
      <c r="C3637" s="1471" t="s">
        <v>4850</v>
      </c>
      <c r="D3637" s="1472" t="str">
        <f>VLOOKUP(C3637,CODIGOS!$B$1:$E$194,4,FALSE)</f>
        <v>CENTRO DE CULTO RELIGIOSO</v>
      </c>
      <c r="E3637" s="1471" t="s">
        <v>4852</v>
      </c>
      <c r="F3637" s="1471" t="s">
        <v>4853</v>
      </c>
      <c r="G3637" s="1471" t="s">
        <v>4854</v>
      </c>
      <c r="H3637" s="1533">
        <v>45713</v>
      </c>
      <c r="I3637" s="1534">
        <v>0.87</v>
      </c>
      <c r="J3637" s="1471" t="s">
        <v>16</v>
      </c>
      <c r="K3637" s="1471" t="s">
        <v>47</v>
      </c>
      <c r="L3637" s="1472" t="s">
        <v>13550</v>
      </c>
      <c r="M3637" s="1472"/>
      <c r="N3637" s="1471"/>
      <c r="O3637" s="1471"/>
      <c r="P3637" s="1472"/>
      <c r="Q3637" s="1464">
        <f t="shared" si="112"/>
        <v>2</v>
      </c>
      <c r="R3637" s="1794" t="str">
        <f t="shared" si="113"/>
        <v>ALBANIA</v>
      </c>
    </row>
    <row r="3638" spans="1:19" s="21" customFormat="1" ht="25.05" customHeight="1" x14ac:dyDescent="0.3">
      <c r="A3638" s="1472" t="s">
        <v>115</v>
      </c>
      <c r="B3638" s="1471" t="s">
        <v>116</v>
      </c>
      <c r="C3638" s="1471" t="s">
        <v>715</v>
      </c>
      <c r="D3638" s="1472" t="str">
        <f>VLOOKUP(C3638,CODIGOS!$B$1:$E$194,4,FALSE)</f>
        <v>COLEGIOS</v>
      </c>
      <c r="E3638" s="1471" t="s">
        <v>4831</v>
      </c>
      <c r="F3638" s="1471" t="s">
        <v>4832</v>
      </c>
      <c r="G3638" s="1471" t="s">
        <v>4833</v>
      </c>
      <c r="H3638" s="1533">
        <v>45714</v>
      </c>
      <c r="I3638" s="1534">
        <v>0.9</v>
      </c>
      <c r="J3638" s="1471" t="s">
        <v>22</v>
      </c>
      <c r="K3638" s="1471" t="s">
        <v>47</v>
      </c>
      <c r="L3638" s="1515" t="s">
        <v>22781</v>
      </c>
      <c r="M3638" s="1472"/>
      <c r="N3638" s="1471"/>
      <c r="O3638" s="1471"/>
      <c r="P3638" s="1472"/>
      <c r="Q3638" s="1464">
        <f t="shared" si="112"/>
        <v>2</v>
      </c>
      <c r="R3638" s="1794" t="str">
        <f t="shared" si="113"/>
        <v>ALBANIA</v>
      </c>
    </row>
    <row r="3639" spans="1:19" s="21" customFormat="1" ht="25.05" customHeight="1" x14ac:dyDescent="0.3">
      <c r="A3639" s="1472" t="s">
        <v>115</v>
      </c>
      <c r="B3639" s="1471" t="s">
        <v>116</v>
      </c>
      <c r="C3639" s="1471" t="s">
        <v>689</v>
      </c>
      <c r="D3639" s="1472" t="str">
        <f>VLOOKUP(C3639,CODIGOS!$B$1:$E$194,4,FALSE)</f>
        <v>COMEDORES INFANTILES ( ICBF - INPEC) DE COLEGIOS Y UNIVERSIDADES</v>
      </c>
      <c r="E3639" s="1471" t="s">
        <v>4831</v>
      </c>
      <c r="F3639" s="1471" t="s">
        <v>4832</v>
      </c>
      <c r="G3639" s="1471" t="s">
        <v>4833</v>
      </c>
      <c r="H3639" s="1533">
        <v>45714</v>
      </c>
      <c r="I3639" s="1534">
        <v>0.82499999999999996</v>
      </c>
      <c r="J3639" s="1471" t="s">
        <v>16</v>
      </c>
      <c r="K3639" s="1471" t="s">
        <v>47</v>
      </c>
      <c r="L3639" s="1472" t="s">
        <v>2934</v>
      </c>
      <c r="M3639" s="1472"/>
      <c r="N3639" s="1471"/>
      <c r="O3639" s="1471"/>
      <c r="P3639" s="1472"/>
      <c r="Q3639" s="1464">
        <f t="shared" si="112"/>
        <v>2</v>
      </c>
      <c r="R3639" s="1794" t="str">
        <f t="shared" si="113"/>
        <v>ALBANIA</v>
      </c>
    </row>
    <row r="3640" spans="1:19" s="21" customFormat="1" ht="25.05" customHeight="1" x14ac:dyDescent="0.3">
      <c r="A3640" s="1472" t="s">
        <v>115</v>
      </c>
      <c r="B3640" s="1471" t="s">
        <v>116</v>
      </c>
      <c r="C3640" s="1471">
        <v>30</v>
      </c>
      <c r="D3640" s="1472" t="str">
        <f>VLOOKUP(C3640,CODIGOS!$B$1:$E$194,4,FALSE)</f>
        <v>OTROS</v>
      </c>
      <c r="E3640" s="1471" t="s">
        <v>4855</v>
      </c>
      <c r="F3640" s="1471" t="s">
        <v>4856</v>
      </c>
      <c r="G3640" s="1471" t="s">
        <v>4857</v>
      </c>
      <c r="H3640" s="1533">
        <v>45715</v>
      </c>
      <c r="I3640" s="1534">
        <v>0.86</v>
      </c>
      <c r="J3640" s="1471" t="s">
        <v>16</v>
      </c>
      <c r="K3640" s="1471" t="s">
        <v>47</v>
      </c>
      <c r="L3640" s="1472" t="s">
        <v>13550</v>
      </c>
      <c r="M3640" s="1472"/>
      <c r="N3640" s="1471"/>
      <c r="O3640" s="1471"/>
      <c r="P3640" s="1472"/>
      <c r="Q3640" s="1464">
        <f t="shared" si="112"/>
        <v>2</v>
      </c>
      <c r="R3640" s="1794" t="str">
        <f t="shared" si="113"/>
        <v>ALBANIA</v>
      </c>
    </row>
    <row r="3641" spans="1:19" s="21" customFormat="1" ht="25.05" customHeight="1" x14ac:dyDescent="0.3">
      <c r="A3641" s="1472" t="s">
        <v>115</v>
      </c>
      <c r="B3641" s="1471" t="s">
        <v>116</v>
      </c>
      <c r="C3641" s="1940" t="s">
        <v>542</v>
      </c>
      <c r="D3641" s="1472" t="str">
        <f>VLOOKUP(C3641,CODIGOS!$B$1:$E$194,4,FALSE)</f>
        <v>MINI MERCADO (SUPERMERCADO DE BARRIO)</v>
      </c>
      <c r="E3641" s="1939" t="s">
        <v>10134</v>
      </c>
      <c r="F3641" s="1471" t="s">
        <v>10135</v>
      </c>
      <c r="G3641" s="1471" t="s">
        <v>10136</v>
      </c>
      <c r="H3641" s="1473">
        <v>45720</v>
      </c>
      <c r="I3641" s="1895">
        <v>0.71</v>
      </c>
      <c r="J3641" s="1471" t="s">
        <v>16</v>
      </c>
      <c r="K3641" s="1471" t="s">
        <v>47</v>
      </c>
      <c r="L3641" s="1472" t="s">
        <v>22787</v>
      </c>
      <c r="M3641" s="1471"/>
      <c r="N3641" s="1475"/>
      <c r="O3641" s="1475"/>
      <c r="P3641" s="1478"/>
      <c r="Q3641" s="1464">
        <f t="shared" si="112"/>
        <v>3</v>
      </c>
      <c r="R3641" s="1794" t="str">
        <f t="shared" si="113"/>
        <v>ALBANIA</v>
      </c>
    </row>
    <row r="3642" spans="1:19" s="21" customFormat="1" ht="25.05" customHeight="1" x14ac:dyDescent="0.3">
      <c r="A3642" s="1472" t="s">
        <v>115</v>
      </c>
      <c r="B3642" s="1471" t="s">
        <v>116</v>
      </c>
      <c r="C3642" s="1475" t="s">
        <v>715</v>
      </c>
      <c r="D3642" s="1472" t="str">
        <f>VLOOKUP(C3642,CODIGOS!$B$1:$E$194,4,FALSE)</f>
        <v>COLEGIOS</v>
      </c>
      <c r="E3642" s="1471" t="s">
        <v>10137</v>
      </c>
      <c r="F3642" s="1471" t="s">
        <v>10138</v>
      </c>
      <c r="G3642" s="1471" t="s">
        <v>10139</v>
      </c>
      <c r="H3642" s="1473">
        <v>45721</v>
      </c>
      <c r="I3642" s="1895">
        <v>0.76</v>
      </c>
      <c r="J3642" s="1471" t="s">
        <v>16</v>
      </c>
      <c r="K3642" s="1471" t="s">
        <v>47</v>
      </c>
      <c r="L3642" s="1472" t="s">
        <v>26510</v>
      </c>
      <c r="M3642" s="1471"/>
      <c r="N3642" s="1475"/>
      <c r="O3642" s="1475"/>
      <c r="P3642" s="1478"/>
      <c r="Q3642" s="1464">
        <f t="shared" si="112"/>
        <v>3</v>
      </c>
      <c r="R3642" s="1794" t="str">
        <f t="shared" si="113"/>
        <v>ALBANIA</v>
      </c>
    </row>
    <row r="3643" spans="1:19" s="21" customFormat="1" ht="25.05" customHeight="1" x14ac:dyDescent="0.3">
      <c r="A3643" s="1472" t="s">
        <v>115</v>
      </c>
      <c r="B3643" s="1471" t="s">
        <v>116</v>
      </c>
      <c r="C3643" s="1940" t="s">
        <v>905</v>
      </c>
      <c r="D3643" s="1472" t="str">
        <f>VLOOKUP(C3643,CODIGOS!$B$1:$E$194,4,FALSE)</f>
        <v>COMEDORES ESCOLARES (PAE - PRIVADOS)</v>
      </c>
      <c r="E3643" s="1471" t="s">
        <v>10122</v>
      </c>
      <c r="F3643" s="1471" t="s">
        <v>10123</v>
      </c>
      <c r="G3643" s="1471" t="s">
        <v>4817</v>
      </c>
      <c r="H3643" s="1473">
        <v>45721</v>
      </c>
      <c r="I3643" s="1895">
        <v>0.84</v>
      </c>
      <c r="J3643" s="1471" t="s">
        <v>16</v>
      </c>
      <c r="K3643" s="1471" t="s">
        <v>47</v>
      </c>
      <c r="L3643" s="1471" t="s">
        <v>7106</v>
      </c>
      <c r="M3643" s="1471"/>
      <c r="N3643" s="1475"/>
      <c r="O3643" s="1475"/>
      <c r="P3643" s="1479"/>
      <c r="Q3643" s="1464">
        <f t="shared" si="112"/>
        <v>3</v>
      </c>
      <c r="R3643" s="1794" t="str">
        <f t="shared" si="113"/>
        <v>ALBANIA</v>
      </c>
    </row>
    <row r="3644" spans="1:19" s="21" customFormat="1" ht="25.05" customHeight="1" x14ac:dyDescent="0.3">
      <c r="A3644" s="1472" t="s">
        <v>115</v>
      </c>
      <c r="B3644" s="1471" t="s">
        <v>116</v>
      </c>
      <c r="C3644" s="1940" t="s">
        <v>684</v>
      </c>
      <c r="D3644" s="1472" t="str">
        <f>VLOOKUP(C3644,CODIGOS!$B$1:$E$194,4,FALSE)</f>
        <v>HOGARES INFANTILES</v>
      </c>
      <c r="E3644" s="1471" t="s">
        <v>10125</v>
      </c>
      <c r="F3644" s="1471" t="s">
        <v>10126</v>
      </c>
      <c r="G3644" s="1471" t="s">
        <v>10127</v>
      </c>
      <c r="H3644" s="1521">
        <v>45722</v>
      </c>
      <c r="I3644" s="1895">
        <v>0.89</v>
      </c>
      <c r="J3644" s="1471" t="s">
        <v>16</v>
      </c>
      <c r="K3644" s="1471" t="s">
        <v>47</v>
      </c>
      <c r="L3644" s="1515" t="s">
        <v>22781</v>
      </c>
      <c r="M3644" s="1471"/>
      <c r="N3644" s="1475"/>
      <c r="O3644" s="1475"/>
      <c r="P3644" s="1472"/>
      <c r="Q3644" s="1464">
        <f t="shared" si="112"/>
        <v>3</v>
      </c>
      <c r="R3644" s="1794" t="str">
        <f t="shared" si="113"/>
        <v>ALBANIA</v>
      </c>
    </row>
    <row r="3645" spans="1:19" s="21" customFormat="1" ht="25.05" customHeight="1" x14ac:dyDescent="0.3">
      <c r="A3645" s="1472" t="s">
        <v>115</v>
      </c>
      <c r="B3645" s="1471" t="s">
        <v>116</v>
      </c>
      <c r="C3645" s="1941" t="s">
        <v>20</v>
      </c>
      <c r="D3645" s="1472" t="str">
        <f>VLOOKUP(C3645,CODIGOS!$B$1:$E$194,4,FALSE)</f>
        <v>TIENDA DE BARRIO O CIGARRERÍA, INCLUIDAS LAS UBICADAS EN ZONAS FRANCAS</v>
      </c>
      <c r="E3645" s="1471" t="s">
        <v>10131</v>
      </c>
      <c r="F3645" s="1471" t="s">
        <v>10132</v>
      </c>
      <c r="G3645" s="1471" t="s">
        <v>10133</v>
      </c>
      <c r="H3645" s="1473">
        <v>45727</v>
      </c>
      <c r="I3645" s="1895">
        <v>0.82699999999999996</v>
      </c>
      <c r="J3645" s="1471" t="s">
        <v>16</v>
      </c>
      <c r="K3645" s="1471" t="s">
        <v>47</v>
      </c>
      <c r="L3645" s="1472" t="s">
        <v>22787</v>
      </c>
      <c r="M3645" s="1471"/>
      <c r="N3645" s="1475"/>
      <c r="O3645" s="1475"/>
      <c r="P3645" s="1478"/>
      <c r="Q3645" s="1464">
        <f t="shared" si="112"/>
        <v>3</v>
      </c>
      <c r="R3645" s="1794" t="str">
        <f t="shared" si="113"/>
        <v>ALBANIA</v>
      </c>
    </row>
    <row r="3646" spans="1:19" s="21" customFormat="1" ht="25.05" customHeight="1" x14ac:dyDescent="0.3">
      <c r="A3646" s="1472" t="s">
        <v>115</v>
      </c>
      <c r="B3646" s="1471" t="s">
        <v>116</v>
      </c>
      <c r="C3646" s="1475" t="s">
        <v>567</v>
      </c>
      <c r="D3646" s="1472" t="str">
        <f>VLOOKUP(C3646,CODIGOS!$B$1:$E$194,4,FALSE)</f>
        <v xml:space="preserve">PELUQUERIAS </v>
      </c>
      <c r="E3646" s="1471" t="s">
        <v>10145</v>
      </c>
      <c r="F3646" s="1471" t="s">
        <v>10146</v>
      </c>
      <c r="G3646" s="1471" t="s">
        <v>10147</v>
      </c>
      <c r="H3646" s="1473">
        <v>45728</v>
      </c>
      <c r="I3646" s="1895">
        <v>0.70499999999999996</v>
      </c>
      <c r="J3646" s="1471" t="s">
        <v>16</v>
      </c>
      <c r="K3646" s="1471" t="s">
        <v>47</v>
      </c>
      <c r="L3646" s="1472" t="s">
        <v>10368</v>
      </c>
      <c r="M3646" s="1471"/>
      <c r="N3646" s="1475"/>
      <c r="O3646" s="1475"/>
      <c r="P3646" s="1481"/>
      <c r="Q3646" s="1464">
        <f t="shared" si="112"/>
        <v>3</v>
      </c>
      <c r="R3646" s="1794" t="str">
        <f t="shared" si="113"/>
        <v>ALBANIA</v>
      </c>
    </row>
    <row r="3647" spans="1:19" s="21" customFormat="1" ht="25.05" customHeight="1" x14ac:dyDescent="0.3">
      <c r="A3647" s="1472" t="s">
        <v>115</v>
      </c>
      <c r="B3647" s="1471" t="s">
        <v>116</v>
      </c>
      <c r="C3647" s="1941" t="s">
        <v>689</v>
      </c>
      <c r="D3647" s="1472" t="str">
        <f>VLOOKUP(C3647,CODIGOS!$B$1:$E$194,4,FALSE)</f>
        <v>COMEDORES INFANTILES ( ICBF - INPEC) DE COLEGIOS Y UNIVERSIDADES</v>
      </c>
      <c r="E3647" s="1471" t="s">
        <v>10125</v>
      </c>
      <c r="F3647" s="1471" t="s">
        <v>10126</v>
      </c>
      <c r="G3647" s="1471" t="s">
        <v>10127</v>
      </c>
      <c r="H3647" s="1473">
        <v>45730</v>
      </c>
      <c r="I3647" s="1895">
        <v>0.85</v>
      </c>
      <c r="J3647" s="1471" t="s">
        <v>16</v>
      </c>
      <c r="K3647" s="1471" t="s">
        <v>47</v>
      </c>
      <c r="L3647" s="1472" t="s">
        <v>2934</v>
      </c>
      <c r="M3647" s="1471"/>
      <c r="N3647" s="1475"/>
      <c r="O3647" s="1475"/>
      <c r="P3647" s="1479"/>
      <c r="Q3647" s="1464">
        <f t="shared" si="112"/>
        <v>3</v>
      </c>
      <c r="R3647" s="1794" t="str">
        <f t="shared" si="113"/>
        <v>ALBANIA</v>
      </c>
    </row>
    <row r="3648" spans="1:19" s="21" customFormat="1" ht="25.05" customHeight="1" x14ac:dyDescent="0.3">
      <c r="A3648" s="1472" t="s">
        <v>115</v>
      </c>
      <c r="B3648" s="1471" t="s">
        <v>116</v>
      </c>
      <c r="C3648" s="1475" t="s">
        <v>2203</v>
      </c>
      <c r="D3648" s="1472" t="str">
        <f>VLOOKUP(C3648,CODIGOS!$B$1:$E$194,4,FALSE)</f>
        <v>CENTROS DE ESTETICAS PARA HUMANOS</v>
      </c>
      <c r="E3648" s="1471" t="s">
        <v>10149</v>
      </c>
      <c r="F3648" s="1471" t="s">
        <v>10150</v>
      </c>
      <c r="G3648" s="1471" t="s">
        <v>10151</v>
      </c>
      <c r="H3648" s="1473">
        <v>45731</v>
      </c>
      <c r="I3648" s="1895">
        <v>0.68</v>
      </c>
      <c r="J3648" s="1471" t="s">
        <v>16</v>
      </c>
      <c r="K3648" s="1471" t="s">
        <v>47</v>
      </c>
      <c r="L3648" s="1472" t="s">
        <v>10368</v>
      </c>
      <c r="M3648" s="1471"/>
      <c r="N3648" s="1475"/>
      <c r="O3648" s="1475"/>
      <c r="P3648" s="1479"/>
      <c r="Q3648" s="1464">
        <f t="shared" si="112"/>
        <v>3</v>
      </c>
      <c r="R3648" s="1794" t="str">
        <f t="shared" si="113"/>
        <v>ALBANIA</v>
      </c>
    </row>
    <row r="3649" spans="1:18" s="21" customFormat="1" ht="25.05" customHeight="1" x14ac:dyDescent="0.3">
      <c r="A3649" s="1472" t="s">
        <v>115</v>
      </c>
      <c r="B3649" s="1471" t="s">
        <v>116</v>
      </c>
      <c r="C3649" s="1475" t="s">
        <v>715</v>
      </c>
      <c r="D3649" s="1472" t="str">
        <f>VLOOKUP(C3649,CODIGOS!$B$1:$E$194,4,FALSE)</f>
        <v>COLEGIOS</v>
      </c>
      <c r="E3649" s="1471" t="s">
        <v>10142</v>
      </c>
      <c r="F3649" s="1471" t="s">
        <v>10143</v>
      </c>
      <c r="G3649" s="1471" t="s">
        <v>10144</v>
      </c>
      <c r="H3649" s="1473">
        <v>45741</v>
      </c>
      <c r="I3649" s="1895">
        <v>0.76500000000000001</v>
      </c>
      <c r="J3649" s="1471" t="s">
        <v>16</v>
      </c>
      <c r="K3649" s="1471" t="s">
        <v>47</v>
      </c>
      <c r="L3649" s="1472" t="s">
        <v>26510</v>
      </c>
      <c r="M3649" s="1471"/>
      <c r="N3649" s="1475"/>
      <c r="O3649" s="1475"/>
      <c r="P3649" s="1478"/>
      <c r="Q3649" s="1464">
        <f t="shared" si="112"/>
        <v>3</v>
      </c>
      <c r="R3649" s="1794" t="str">
        <f t="shared" si="113"/>
        <v>ALBANIA</v>
      </c>
    </row>
    <row r="3650" spans="1:18" s="21" customFormat="1" ht="25.05" customHeight="1" x14ac:dyDescent="0.3">
      <c r="A3650" s="1472" t="s">
        <v>115</v>
      </c>
      <c r="B3650" s="1471" t="s">
        <v>116</v>
      </c>
      <c r="C3650" s="1475" t="s">
        <v>715</v>
      </c>
      <c r="D3650" s="1472" t="str">
        <f>VLOOKUP(C3650,CODIGOS!$B$1:$E$194,4,FALSE)</f>
        <v>COLEGIOS</v>
      </c>
      <c r="E3650" s="1471" t="s">
        <v>10140</v>
      </c>
      <c r="F3650" s="1471" t="s">
        <v>4837</v>
      </c>
      <c r="G3650" s="1471" t="s">
        <v>10141</v>
      </c>
      <c r="H3650" s="1473">
        <v>45742</v>
      </c>
      <c r="I3650" s="1895">
        <v>0.81499999999999995</v>
      </c>
      <c r="J3650" s="1471" t="s">
        <v>16</v>
      </c>
      <c r="K3650" s="1471" t="s">
        <v>47</v>
      </c>
      <c r="L3650" s="1472" t="s">
        <v>26510</v>
      </c>
      <c r="M3650" s="1471"/>
      <c r="N3650" s="1475"/>
      <c r="O3650" s="1475"/>
      <c r="P3650" s="1478"/>
      <c r="Q3650" s="1464">
        <f t="shared" si="112"/>
        <v>3</v>
      </c>
      <c r="R3650" s="1794" t="str">
        <f t="shared" si="113"/>
        <v>ALBANIA</v>
      </c>
    </row>
    <row r="3651" spans="1:18" s="21" customFormat="1" ht="25.05" customHeight="1" x14ac:dyDescent="0.3">
      <c r="A3651" s="1472" t="s">
        <v>115</v>
      </c>
      <c r="B3651" s="1471" t="s">
        <v>116</v>
      </c>
      <c r="C3651" s="1940" t="s">
        <v>905</v>
      </c>
      <c r="D3651" s="1472" t="str">
        <f>VLOOKUP(C3651,CODIGOS!$B$1:$E$194,4,FALSE)</f>
        <v>COMEDORES ESCOLARES (PAE - PRIVADOS)</v>
      </c>
      <c r="E3651" s="1471" t="s">
        <v>10124</v>
      </c>
      <c r="F3651" s="1471" t="s">
        <v>1093</v>
      </c>
      <c r="G3651" s="1471" t="s">
        <v>4817</v>
      </c>
      <c r="H3651" s="1473">
        <v>45742</v>
      </c>
      <c r="I3651" s="1895">
        <v>0.87</v>
      </c>
      <c r="J3651" s="1471" t="s">
        <v>16</v>
      </c>
      <c r="K3651" s="1471" t="s">
        <v>47</v>
      </c>
      <c r="L3651" s="1471" t="s">
        <v>7106</v>
      </c>
      <c r="M3651" s="1471"/>
      <c r="N3651" s="1475"/>
      <c r="O3651" s="1475"/>
      <c r="P3651" s="1481"/>
      <c r="Q3651" s="1464">
        <f t="shared" si="112"/>
        <v>3</v>
      </c>
      <c r="R3651" s="1794" t="str">
        <f t="shared" si="113"/>
        <v>ALBANIA</v>
      </c>
    </row>
    <row r="3652" spans="1:18" s="21" customFormat="1" ht="25.05" customHeight="1" x14ac:dyDescent="0.3">
      <c r="A3652" s="1472" t="s">
        <v>115</v>
      </c>
      <c r="B3652" s="1471" t="s">
        <v>116</v>
      </c>
      <c r="C3652" s="1941" t="s">
        <v>18</v>
      </c>
      <c r="D3652" s="1472" t="str">
        <f>VLOOKUP(C3652,CODIGOS!$B$1:$E$194,4,FALSE)</f>
        <v>PANADERÍAS Y O PASTELERÍAS</v>
      </c>
      <c r="E3652" s="1471" t="s">
        <v>10128</v>
      </c>
      <c r="F3652" s="1471" t="s">
        <v>10129</v>
      </c>
      <c r="G3652" s="1471" t="s">
        <v>10130</v>
      </c>
      <c r="H3652" s="1473">
        <v>45743</v>
      </c>
      <c r="I3652" s="1895">
        <v>0.86</v>
      </c>
      <c r="J3652" s="1471" t="s">
        <v>16</v>
      </c>
      <c r="K3652" s="1471" t="s">
        <v>47</v>
      </c>
      <c r="L3652" s="1472" t="s">
        <v>2934</v>
      </c>
      <c r="M3652" s="1471"/>
      <c r="N3652" s="1475"/>
      <c r="O3652" s="1475"/>
      <c r="P3652" s="1481"/>
      <c r="Q3652" s="1464">
        <f t="shared" si="112"/>
        <v>3</v>
      </c>
      <c r="R3652" s="1794" t="str">
        <f t="shared" si="113"/>
        <v>ALBANIA</v>
      </c>
    </row>
    <row r="3653" spans="1:18" s="21" customFormat="1" ht="25.05" customHeight="1" x14ac:dyDescent="0.3">
      <c r="A3653" s="1472" t="s">
        <v>115</v>
      </c>
      <c r="B3653" s="1471" t="s">
        <v>116</v>
      </c>
      <c r="C3653" s="1471" t="s">
        <v>18</v>
      </c>
      <c r="D3653" s="1472" t="str">
        <f>VLOOKUP(C3653,CODIGOS!$B$1:$E$194,4,FALSE)</f>
        <v>PANADERÍAS Y O PASTELERÍAS</v>
      </c>
      <c r="E3653" s="1471" t="s">
        <v>7118</v>
      </c>
      <c r="F3653" s="1471" t="s">
        <v>7119</v>
      </c>
      <c r="G3653" s="1471" t="s">
        <v>7120</v>
      </c>
      <c r="H3653" s="1533">
        <v>45748</v>
      </c>
      <c r="I3653" s="1534">
        <v>0.72499999999999998</v>
      </c>
      <c r="J3653" s="1471" t="s">
        <v>16</v>
      </c>
      <c r="K3653" s="1471" t="s">
        <v>47</v>
      </c>
      <c r="L3653" s="1472" t="s">
        <v>2934</v>
      </c>
      <c r="M3653" s="1472"/>
      <c r="N3653" s="1472"/>
      <c r="O3653" s="1472"/>
      <c r="P3653" s="1478"/>
      <c r="Q3653" s="1464">
        <f t="shared" si="112"/>
        <v>4</v>
      </c>
      <c r="R3653" s="1794" t="str">
        <f t="shared" si="113"/>
        <v>ALBANIA</v>
      </c>
    </row>
    <row r="3654" spans="1:18" s="21" customFormat="1" ht="25.05" customHeight="1" x14ac:dyDescent="0.3">
      <c r="A3654" s="1472" t="s">
        <v>115</v>
      </c>
      <c r="B3654" s="1471" t="s">
        <v>116</v>
      </c>
      <c r="C3654" s="1471" t="s">
        <v>20</v>
      </c>
      <c r="D3654" s="1472" t="str">
        <f>VLOOKUP(C3654,CODIGOS!$B$1:$E$194,4,FALSE)</f>
        <v>TIENDA DE BARRIO O CIGARRERÍA, INCLUIDAS LAS UBICADAS EN ZONAS FRANCAS</v>
      </c>
      <c r="E3654" s="1471" t="s">
        <v>7127</v>
      </c>
      <c r="F3654" s="1471" t="s">
        <v>7128</v>
      </c>
      <c r="G3654" s="1471" t="s">
        <v>7129</v>
      </c>
      <c r="H3654" s="1533">
        <v>45748</v>
      </c>
      <c r="I3654" s="1534">
        <v>0.81</v>
      </c>
      <c r="J3654" s="1471" t="s">
        <v>16</v>
      </c>
      <c r="K3654" s="1471" t="s">
        <v>47</v>
      </c>
      <c r="L3654" s="1472" t="s">
        <v>22787</v>
      </c>
      <c r="M3654" s="1472"/>
      <c r="N3654" s="1472"/>
      <c r="O3654" s="1472"/>
      <c r="P3654" s="1475"/>
      <c r="Q3654" s="1464">
        <f t="shared" si="112"/>
        <v>4</v>
      </c>
      <c r="R3654" s="1794" t="str">
        <f t="shared" si="113"/>
        <v>ALBANIA</v>
      </c>
    </row>
    <row r="3655" spans="1:18" s="21" customFormat="1" ht="25.05" customHeight="1" x14ac:dyDescent="0.3">
      <c r="A3655" s="1472" t="s">
        <v>115</v>
      </c>
      <c r="B3655" s="1471" t="s">
        <v>116</v>
      </c>
      <c r="C3655" s="1471" t="s">
        <v>472</v>
      </c>
      <c r="D3655" s="1472" t="str">
        <f>VLOOKUP(C3655,CODIGOS!$B$1:$E$194,4,FALSE)</f>
        <v>RESTAURANTES PUBLICOS</v>
      </c>
      <c r="E3655" s="1471" t="s">
        <v>7121</v>
      </c>
      <c r="F3655" s="1471" t="s">
        <v>7122</v>
      </c>
      <c r="G3655" s="1471" t="s">
        <v>7123</v>
      </c>
      <c r="H3655" s="1533">
        <v>45749</v>
      </c>
      <c r="I3655" s="1534">
        <v>0.73499999999999999</v>
      </c>
      <c r="J3655" s="1471" t="s">
        <v>16</v>
      </c>
      <c r="K3655" s="1471" t="s">
        <v>47</v>
      </c>
      <c r="L3655" s="1472" t="s">
        <v>2934</v>
      </c>
      <c r="M3655" s="1472"/>
      <c r="N3655" s="1472"/>
      <c r="O3655" s="1472"/>
      <c r="P3655" s="1478"/>
      <c r="Q3655" s="1464">
        <f t="shared" ref="Q3655:Q3718" si="114">MONTH(H3655)</f>
        <v>4</v>
      </c>
      <c r="R3655" s="1794" t="str">
        <f t="shared" ref="R3655:R3718" si="115">B3655</f>
        <v>ALBANIA</v>
      </c>
    </row>
    <row r="3656" spans="1:18" s="21" customFormat="1" ht="25.05" customHeight="1" x14ac:dyDescent="0.3">
      <c r="A3656" s="1472" t="s">
        <v>115</v>
      </c>
      <c r="B3656" s="1471" t="s">
        <v>116</v>
      </c>
      <c r="C3656" s="1471" t="s">
        <v>18</v>
      </c>
      <c r="D3656" s="1472" t="str">
        <f>VLOOKUP(C3656,CODIGOS!$B$1:$E$194,4,FALSE)</f>
        <v>PANADERÍAS Y O PASTELERÍAS</v>
      </c>
      <c r="E3656" s="1471" t="s">
        <v>7115</v>
      </c>
      <c r="F3656" s="1471" t="s">
        <v>7116</v>
      </c>
      <c r="G3656" s="1471" t="s">
        <v>7117</v>
      </c>
      <c r="H3656" s="1533">
        <v>45750</v>
      </c>
      <c r="I3656" s="1534">
        <v>0.71</v>
      </c>
      <c r="J3656" s="1471" t="s">
        <v>16</v>
      </c>
      <c r="K3656" s="1471" t="s">
        <v>47</v>
      </c>
      <c r="L3656" s="1472" t="s">
        <v>2934</v>
      </c>
      <c r="M3656" s="1472"/>
      <c r="N3656" s="1472"/>
      <c r="O3656" s="1472"/>
      <c r="P3656" s="1477"/>
      <c r="Q3656" s="1464">
        <f t="shared" si="114"/>
        <v>4</v>
      </c>
      <c r="R3656" s="1794" t="str">
        <f t="shared" si="115"/>
        <v>ALBANIA</v>
      </c>
    </row>
    <row r="3657" spans="1:18" s="21" customFormat="1" ht="25.05" customHeight="1" x14ac:dyDescent="0.3">
      <c r="A3657" s="1472" t="s">
        <v>115</v>
      </c>
      <c r="B3657" s="1471" t="s">
        <v>116</v>
      </c>
      <c r="C3657" s="1471" t="s">
        <v>905</v>
      </c>
      <c r="D3657" s="1472" t="str">
        <f>VLOOKUP(C3657,CODIGOS!$B$1:$E$194,4,FALSE)</f>
        <v>COMEDORES ESCOLARES (PAE - PRIVADOS)</v>
      </c>
      <c r="E3657" s="1471" t="s">
        <v>7107</v>
      </c>
      <c r="F3657" s="1471" t="s">
        <v>7108</v>
      </c>
      <c r="G3657" s="1471" t="s">
        <v>4817</v>
      </c>
      <c r="H3657" s="1533">
        <v>45751</v>
      </c>
      <c r="I3657" s="1534">
        <v>0.83</v>
      </c>
      <c r="J3657" s="1471" t="s">
        <v>16</v>
      </c>
      <c r="K3657" s="1471" t="s">
        <v>47</v>
      </c>
      <c r="L3657" s="1472" t="s">
        <v>7106</v>
      </c>
      <c r="M3657" s="1472"/>
      <c r="N3657" s="1472"/>
      <c r="O3657" s="1472"/>
      <c r="P3657" s="1477"/>
      <c r="Q3657" s="1464">
        <f t="shared" si="114"/>
        <v>4</v>
      </c>
      <c r="R3657" s="1794" t="str">
        <f t="shared" si="115"/>
        <v>ALBANIA</v>
      </c>
    </row>
    <row r="3658" spans="1:18" s="21" customFormat="1" ht="25.05" customHeight="1" x14ac:dyDescent="0.3">
      <c r="A3658" s="1472" t="s">
        <v>115</v>
      </c>
      <c r="B3658" s="1471" t="s">
        <v>116</v>
      </c>
      <c r="C3658" s="1471" t="s">
        <v>499</v>
      </c>
      <c r="D3658" s="1472" t="str">
        <f>VLOOKUP(C3658,CODIGOS!$B$1:$E$194,4,FALSE)</f>
        <v>BARES - DISCOTECAS - CANTINAS - TABERNAS</v>
      </c>
      <c r="E3658" s="1471" t="s">
        <v>7132</v>
      </c>
      <c r="F3658" s="1471" t="s">
        <v>7133</v>
      </c>
      <c r="G3658" s="1471" t="s">
        <v>7134</v>
      </c>
      <c r="H3658" s="1533">
        <v>45754</v>
      </c>
      <c r="I3658" s="1534">
        <v>0.8</v>
      </c>
      <c r="J3658" s="1471" t="s">
        <v>16</v>
      </c>
      <c r="K3658" s="1471" t="s">
        <v>47</v>
      </c>
      <c r="L3658" s="1471" t="s">
        <v>4248</v>
      </c>
      <c r="M3658" s="1472"/>
      <c r="N3658" s="1472"/>
      <c r="O3658" s="1472"/>
      <c r="P3658" s="1479"/>
      <c r="Q3658" s="1464">
        <f t="shared" si="114"/>
        <v>4</v>
      </c>
      <c r="R3658" s="1794" t="str">
        <f t="shared" si="115"/>
        <v>ALBANIA</v>
      </c>
    </row>
    <row r="3659" spans="1:18" s="21" customFormat="1" ht="25.05" customHeight="1" x14ac:dyDescent="0.3">
      <c r="A3659" s="1472" t="s">
        <v>115</v>
      </c>
      <c r="B3659" s="1471" t="s">
        <v>116</v>
      </c>
      <c r="C3659" s="1471" t="s">
        <v>905</v>
      </c>
      <c r="D3659" s="1472" t="str">
        <f>VLOOKUP(C3659,CODIGOS!$B$1:$E$194,4,FALSE)</f>
        <v>COMEDORES ESCOLARES (PAE - PRIVADOS)</v>
      </c>
      <c r="E3659" s="1471" t="s">
        <v>7109</v>
      </c>
      <c r="F3659" s="1471" t="s">
        <v>7110</v>
      </c>
      <c r="G3659" s="1471" t="s">
        <v>4817</v>
      </c>
      <c r="H3659" s="1533">
        <v>45756</v>
      </c>
      <c r="I3659" s="1534">
        <v>0.90500000000000003</v>
      </c>
      <c r="J3659" s="1471" t="s">
        <v>22</v>
      </c>
      <c r="K3659" s="1471" t="s">
        <v>47</v>
      </c>
      <c r="L3659" s="1472" t="s">
        <v>7106</v>
      </c>
      <c r="M3659" s="1472"/>
      <c r="N3659" s="1472"/>
      <c r="O3659" s="1472"/>
      <c r="P3659" s="1477"/>
      <c r="Q3659" s="1464">
        <f t="shared" si="114"/>
        <v>4</v>
      </c>
      <c r="R3659" s="1794" t="str">
        <f t="shared" si="115"/>
        <v>ALBANIA</v>
      </c>
    </row>
    <row r="3660" spans="1:18" s="21" customFormat="1" ht="25.05" customHeight="1" x14ac:dyDescent="0.3">
      <c r="A3660" s="1472" t="s">
        <v>115</v>
      </c>
      <c r="B3660" s="1471" t="s">
        <v>116</v>
      </c>
      <c r="C3660" s="1471" t="s">
        <v>489</v>
      </c>
      <c r="D3660" s="1472" t="str">
        <f>VLOOKUP(C3660,CODIGOS!$B$1:$E$194,4,FALSE)</f>
        <v xml:space="preserve">COMIDAS RAPIDAS </v>
      </c>
      <c r="E3660" s="1471" t="s">
        <v>7124</v>
      </c>
      <c r="F3660" s="1471" t="s">
        <v>7125</v>
      </c>
      <c r="G3660" s="1471" t="s">
        <v>7126</v>
      </c>
      <c r="H3660" s="1533">
        <v>45757</v>
      </c>
      <c r="I3660" s="1534">
        <v>0.73499999999999999</v>
      </c>
      <c r="J3660" s="1471" t="s">
        <v>16</v>
      </c>
      <c r="K3660" s="1471" t="s">
        <v>47</v>
      </c>
      <c r="L3660" s="1472" t="s">
        <v>2934</v>
      </c>
      <c r="M3660" s="1472"/>
      <c r="N3660" s="1472"/>
      <c r="O3660" s="1472"/>
      <c r="P3660" s="1478"/>
      <c r="Q3660" s="1464">
        <f t="shared" si="114"/>
        <v>4</v>
      </c>
      <c r="R3660" s="1794" t="str">
        <f t="shared" si="115"/>
        <v>ALBANIA</v>
      </c>
    </row>
    <row r="3661" spans="1:18" s="21" customFormat="1" ht="25.05" customHeight="1" x14ac:dyDescent="0.3">
      <c r="A3661" s="1472" t="s">
        <v>115</v>
      </c>
      <c r="B3661" s="1471" t="s">
        <v>116</v>
      </c>
      <c r="C3661" s="1471" t="s">
        <v>20</v>
      </c>
      <c r="D3661" s="1472" t="str">
        <f>VLOOKUP(C3661,CODIGOS!$B$1:$E$194,4,FALSE)</f>
        <v>TIENDA DE BARRIO O CIGARRERÍA, INCLUIDAS LAS UBICADAS EN ZONAS FRANCAS</v>
      </c>
      <c r="E3661" s="1471" t="s">
        <v>7130</v>
      </c>
      <c r="F3661" s="1471" t="s">
        <v>4822</v>
      </c>
      <c r="G3661" s="1471" t="s">
        <v>7131</v>
      </c>
      <c r="H3661" s="1533">
        <v>45758</v>
      </c>
      <c r="I3661" s="1534">
        <v>0.622</v>
      </c>
      <c r="J3661" s="1471" t="s">
        <v>16</v>
      </c>
      <c r="K3661" s="1471" t="s">
        <v>47</v>
      </c>
      <c r="L3661" s="1472" t="s">
        <v>22787</v>
      </c>
      <c r="M3661" s="1472"/>
      <c r="N3661" s="1472"/>
      <c r="O3661" s="1472"/>
      <c r="P3661" s="1475"/>
      <c r="Q3661" s="1464">
        <f t="shared" si="114"/>
        <v>4</v>
      </c>
      <c r="R3661" s="1794" t="str">
        <f t="shared" si="115"/>
        <v>ALBANIA</v>
      </c>
    </row>
    <row r="3662" spans="1:18" s="21" customFormat="1" ht="25.05" customHeight="1" x14ac:dyDescent="0.3">
      <c r="A3662" s="1472" t="s">
        <v>115</v>
      </c>
      <c r="B3662" s="1471" t="s">
        <v>116</v>
      </c>
      <c r="C3662" s="1471" t="s">
        <v>61</v>
      </c>
      <c r="D3662" s="1472" t="str">
        <f>VLOOKUP(C3662,CODIGOS!$B$1:$E$194,4,FALSE)</f>
        <v>COMEDORES HOGARES GERIÁTRICOS, ASILOS, HOSPITALES, CASINOS DE EMPRESAS O FÁBRICAS, CLUBES SOCIALES.</v>
      </c>
      <c r="E3662" s="1471" t="s">
        <v>7113</v>
      </c>
      <c r="F3662" s="1471" t="s">
        <v>5216</v>
      </c>
      <c r="G3662" s="1471" t="s">
        <v>7114</v>
      </c>
      <c r="H3662" s="1533">
        <v>45769</v>
      </c>
      <c r="I3662" s="1534">
        <v>0.87</v>
      </c>
      <c r="J3662" s="1471" t="s">
        <v>16</v>
      </c>
      <c r="K3662" s="1471" t="s">
        <v>47</v>
      </c>
      <c r="L3662" s="1472" t="s">
        <v>2934</v>
      </c>
      <c r="M3662" s="1472"/>
      <c r="N3662" s="1472"/>
      <c r="O3662" s="1472"/>
      <c r="P3662" s="1477"/>
      <c r="Q3662" s="1464">
        <f t="shared" si="114"/>
        <v>4</v>
      </c>
      <c r="R3662" s="1794" t="str">
        <f t="shared" si="115"/>
        <v>ALBANIA</v>
      </c>
    </row>
    <row r="3663" spans="1:18" s="21" customFormat="1" ht="25.05" customHeight="1" x14ac:dyDescent="0.3">
      <c r="A3663" s="1472" t="s">
        <v>115</v>
      </c>
      <c r="B3663" s="1471" t="s">
        <v>116</v>
      </c>
      <c r="C3663" s="1471" t="s">
        <v>905</v>
      </c>
      <c r="D3663" s="1472" t="str">
        <f>VLOOKUP(C3663,CODIGOS!$B$1:$E$194,4,FALSE)</f>
        <v>COMEDORES ESCOLARES (PAE - PRIVADOS)</v>
      </c>
      <c r="E3663" s="1471" t="s">
        <v>7104</v>
      </c>
      <c r="F3663" s="1471" t="s">
        <v>7105</v>
      </c>
      <c r="G3663" s="1471" t="s">
        <v>4817</v>
      </c>
      <c r="H3663" s="1533">
        <v>45771</v>
      </c>
      <c r="I3663" s="1534">
        <v>0.86</v>
      </c>
      <c r="J3663" s="1471" t="s">
        <v>16</v>
      </c>
      <c r="K3663" s="1471" t="s">
        <v>47</v>
      </c>
      <c r="L3663" s="1472" t="s">
        <v>7106</v>
      </c>
      <c r="M3663" s="1472"/>
      <c r="N3663" s="1472"/>
      <c r="O3663" s="1472"/>
      <c r="P3663" s="1477"/>
      <c r="Q3663" s="1464">
        <f t="shared" si="114"/>
        <v>4</v>
      </c>
      <c r="R3663" s="1794" t="str">
        <f t="shared" si="115"/>
        <v>ALBANIA</v>
      </c>
    </row>
    <row r="3664" spans="1:18" s="21" customFormat="1" ht="25.05" customHeight="1" x14ac:dyDescent="0.3">
      <c r="A3664" s="1472" t="s">
        <v>115</v>
      </c>
      <c r="B3664" s="1471" t="s">
        <v>116</v>
      </c>
      <c r="C3664" s="1471" t="s">
        <v>905</v>
      </c>
      <c r="D3664" s="1472" t="str">
        <f>VLOOKUP(C3664,CODIGOS!$B$1:$E$194,4,FALSE)</f>
        <v>COMEDORES ESCOLARES (PAE - PRIVADOS)</v>
      </c>
      <c r="E3664" s="1471" t="s">
        <v>7111</v>
      </c>
      <c r="F3664" s="1471" t="s">
        <v>7112</v>
      </c>
      <c r="G3664" s="1471" t="s">
        <v>4817</v>
      </c>
      <c r="H3664" s="1533">
        <v>45771</v>
      </c>
      <c r="I3664" s="1534">
        <v>0.85</v>
      </c>
      <c r="J3664" s="1471" t="s">
        <v>16</v>
      </c>
      <c r="K3664" s="1471" t="s">
        <v>47</v>
      </c>
      <c r="L3664" s="1472" t="s">
        <v>7106</v>
      </c>
      <c r="M3664" s="1472"/>
      <c r="N3664" s="1472"/>
      <c r="O3664" s="1472"/>
      <c r="P3664" s="1477"/>
      <c r="Q3664" s="1464">
        <f t="shared" si="114"/>
        <v>4</v>
      </c>
      <c r="R3664" s="1794" t="str">
        <f t="shared" si="115"/>
        <v>ALBANIA</v>
      </c>
    </row>
    <row r="3665" spans="1:19" s="21" customFormat="1" ht="25.05" customHeight="1" x14ac:dyDescent="0.2">
      <c r="A3665" s="1472" t="s">
        <v>115</v>
      </c>
      <c r="B3665" s="1471" t="s">
        <v>116</v>
      </c>
      <c r="C3665" s="1475" t="s">
        <v>715</v>
      </c>
      <c r="D3665" s="1472" t="str">
        <f>VLOOKUP(C3665,CODIGOS!$B$1:$E$194,4,FALSE)</f>
        <v>COLEGIOS</v>
      </c>
      <c r="E3665" s="1471" t="s">
        <v>13099</v>
      </c>
      <c r="F3665" s="1471" t="s">
        <v>13100</v>
      </c>
      <c r="G3665" s="1471" t="s">
        <v>13101</v>
      </c>
      <c r="H3665" s="1533">
        <v>45779</v>
      </c>
      <c r="I3665" s="1534">
        <v>0.8</v>
      </c>
      <c r="J3665" s="1471" t="s">
        <v>16</v>
      </c>
      <c r="K3665" s="1471" t="s">
        <v>47</v>
      </c>
      <c r="L3665" s="1472" t="s">
        <v>26510</v>
      </c>
      <c r="M3665" s="1472"/>
      <c r="N3665" s="1479"/>
      <c r="O3665" s="1479"/>
      <c r="P3665" s="1479"/>
      <c r="Q3665" s="1464">
        <f t="shared" si="114"/>
        <v>5</v>
      </c>
      <c r="R3665" s="1794" t="str">
        <f t="shared" si="115"/>
        <v>ALBANIA</v>
      </c>
      <c r="S3665" s="389"/>
    </row>
    <row r="3666" spans="1:19" s="21" customFormat="1" ht="25.05" customHeight="1" x14ac:dyDescent="0.2">
      <c r="A3666" s="1472" t="s">
        <v>115</v>
      </c>
      <c r="B3666" s="1471" t="s">
        <v>116</v>
      </c>
      <c r="C3666" s="1475" t="s">
        <v>542</v>
      </c>
      <c r="D3666" s="1472" t="str">
        <f>VLOOKUP(C3666,CODIGOS!$B$1:$E$194,4,FALSE)</f>
        <v>MINI MERCADO (SUPERMERCADO DE BARRIO)</v>
      </c>
      <c r="E3666" s="1471" t="s">
        <v>13096</v>
      </c>
      <c r="F3666" s="1471" t="s">
        <v>13097</v>
      </c>
      <c r="G3666" s="1471" t="s">
        <v>13098</v>
      </c>
      <c r="H3666" s="1533">
        <v>45805</v>
      </c>
      <c r="I3666" s="1534">
        <v>0.78</v>
      </c>
      <c r="J3666" s="1471" t="s">
        <v>16</v>
      </c>
      <c r="K3666" s="1471" t="s">
        <v>47</v>
      </c>
      <c r="L3666" s="1472" t="s">
        <v>22787</v>
      </c>
      <c r="M3666" s="1472"/>
      <c r="N3666" s="1479"/>
      <c r="O3666" s="1479"/>
      <c r="P3666" s="1479"/>
      <c r="Q3666" s="1464">
        <f t="shared" si="114"/>
        <v>5</v>
      </c>
      <c r="R3666" s="1794" t="str">
        <f t="shared" si="115"/>
        <v>ALBANIA</v>
      </c>
      <c r="S3666" s="389"/>
    </row>
    <row r="3667" spans="1:19" s="21" customFormat="1" ht="25.05" customHeight="1" x14ac:dyDescent="0.2">
      <c r="A3667" s="1472" t="s">
        <v>115</v>
      </c>
      <c r="B3667" s="1471" t="s">
        <v>116</v>
      </c>
      <c r="C3667" s="1475" t="s">
        <v>20</v>
      </c>
      <c r="D3667" s="1472" t="str">
        <f>VLOOKUP(C3667,CODIGOS!$B$1:$E$194,4,FALSE)</f>
        <v>TIENDA DE BARRIO O CIGARRERÍA, INCLUIDAS LAS UBICADAS EN ZONAS FRANCAS</v>
      </c>
      <c r="E3667" s="1471" t="s">
        <v>13093</v>
      </c>
      <c r="F3667" s="1471" t="s">
        <v>13094</v>
      </c>
      <c r="G3667" s="1471" t="s">
        <v>13095</v>
      </c>
      <c r="H3667" s="1533">
        <v>45806</v>
      </c>
      <c r="I3667" s="1534">
        <v>0.64</v>
      </c>
      <c r="J3667" s="1471" t="s">
        <v>16</v>
      </c>
      <c r="K3667" s="1471" t="s">
        <v>47</v>
      </c>
      <c r="L3667" s="1472" t="s">
        <v>22787</v>
      </c>
      <c r="M3667" s="1472"/>
      <c r="N3667" s="1479"/>
      <c r="O3667" s="1479"/>
      <c r="P3667" s="1479"/>
      <c r="Q3667" s="1464">
        <f t="shared" si="114"/>
        <v>5</v>
      </c>
      <c r="R3667" s="1794" t="str">
        <f t="shared" si="115"/>
        <v>ALBANIA</v>
      </c>
      <c r="S3667" s="389"/>
    </row>
    <row r="3668" spans="1:19" s="21" customFormat="1" ht="25.05" customHeight="1" x14ac:dyDescent="0.2">
      <c r="A3668" s="1472" t="s">
        <v>115</v>
      </c>
      <c r="B3668" s="1471" t="s">
        <v>116</v>
      </c>
      <c r="C3668" s="1475" t="s">
        <v>3728</v>
      </c>
      <c r="D3668" s="1472" t="str">
        <f>VLOOKUP(C3668,CODIGOS!$B$1:$E$194,4,FALSE)</f>
        <v>HOGARES DE PASO</v>
      </c>
      <c r="E3668" s="1471" t="s">
        <v>7113</v>
      </c>
      <c r="F3668" s="1471" t="s">
        <v>13092</v>
      </c>
      <c r="G3668" s="1471" t="s">
        <v>7114</v>
      </c>
      <c r="H3668" s="1533">
        <v>45807</v>
      </c>
      <c r="I3668" s="1534">
        <v>0.81499999999999995</v>
      </c>
      <c r="J3668" s="1471" t="s">
        <v>16</v>
      </c>
      <c r="K3668" s="1471" t="s">
        <v>47</v>
      </c>
      <c r="L3668" s="1472" t="s">
        <v>22782</v>
      </c>
      <c r="M3668" s="1472"/>
      <c r="N3668" s="1472"/>
      <c r="O3668" s="1472"/>
      <c r="P3668" s="1479"/>
      <c r="Q3668" s="1464">
        <f t="shared" si="114"/>
        <v>5</v>
      </c>
      <c r="R3668" s="1794" t="str">
        <f t="shared" si="115"/>
        <v>ALBANIA</v>
      </c>
      <c r="S3668" s="389"/>
    </row>
    <row r="3669" spans="1:19" s="21" customFormat="1" ht="25.05" customHeight="1" x14ac:dyDescent="0.2">
      <c r="A3669" s="1472" t="s">
        <v>115</v>
      </c>
      <c r="B3669" s="1471" t="s">
        <v>116</v>
      </c>
      <c r="C3669" s="1475" t="s">
        <v>547</v>
      </c>
      <c r="D3669" s="1472" t="str">
        <f>VLOOKUP(C3669,CODIGOS!$B$1:$E$194,4,FALSE)</f>
        <v>CAFETERÍA</v>
      </c>
      <c r="E3669" s="1471" t="s">
        <v>10601</v>
      </c>
      <c r="F3669" s="1471" t="s">
        <v>4825</v>
      </c>
      <c r="G3669" s="1471" t="s">
        <v>15065</v>
      </c>
      <c r="H3669" s="1533">
        <v>45811</v>
      </c>
      <c r="I3669" s="1534">
        <v>0.80700000000000005</v>
      </c>
      <c r="J3669" s="1471" t="s">
        <v>16</v>
      </c>
      <c r="K3669" s="1471" t="s">
        <v>47</v>
      </c>
      <c r="L3669" s="1472" t="s">
        <v>22787</v>
      </c>
      <c r="M3669" s="1472"/>
      <c r="N3669" s="1479"/>
      <c r="O3669" s="1479"/>
      <c r="P3669" s="1479"/>
      <c r="Q3669" s="1464">
        <f t="shared" si="114"/>
        <v>6</v>
      </c>
      <c r="R3669" s="1794" t="str">
        <f t="shared" si="115"/>
        <v>ALBANIA</v>
      </c>
      <c r="S3669" s="389"/>
    </row>
    <row r="3670" spans="1:19" s="21" customFormat="1" ht="25.05" customHeight="1" x14ac:dyDescent="0.2">
      <c r="A3670" s="1472" t="s">
        <v>115</v>
      </c>
      <c r="B3670" s="1471" t="s">
        <v>116</v>
      </c>
      <c r="C3670" s="1475" t="s">
        <v>20</v>
      </c>
      <c r="D3670" s="1472" t="str">
        <f>VLOOKUP(C3670,CODIGOS!$B$1:$E$194,4,FALSE)</f>
        <v>TIENDA DE BARRIO O CIGARRERÍA, INCLUIDAS LAS UBICADAS EN ZONAS FRANCAS</v>
      </c>
      <c r="E3670" s="1471" t="s">
        <v>15066</v>
      </c>
      <c r="F3670" s="1471" t="s">
        <v>4825</v>
      </c>
      <c r="G3670" s="1471" t="s">
        <v>15067</v>
      </c>
      <c r="H3670" s="1533">
        <v>45812</v>
      </c>
      <c r="I3670" s="1534">
        <v>0.81</v>
      </c>
      <c r="J3670" s="1471" t="s">
        <v>16</v>
      </c>
      <c r="K3670" s="1471" t="s">
        <v>47</v>
      </c>
      <c r="L3670" s="1472" t="s">
        <v>22787</v>
      </c>
      <c r="M3670" s="1472"/>
      <c r="N3670" s="1479"/>
      <c r="O3670" s="1479"/>
      <c r="P3670" s="1479"/>
      <c r="Q3670" s="1464">
        <f t="shared" si="114"/>
        <v>6</v>
      </c>
      <c r="R3670" s="1794" t="str">
        <f t="shared" si="115"/>
        <v>ALBANIA</v>
      </c>
      <c r="S3670" s="389"/>
    </row>
    <row r="3671" spans="1:19" s="21" customFormat="1" ht="25.05" customHeight="1" x14ac:dyDescent="0.2">
      <c r="A3671" s="1472" t="s">
        <v>115</v>
      </c>
      <c r="B3671" s="1471" t="s">
        <v>116</v>
      </c>
      <c r="C3671" s="1475" t="s">
        <v>20</v>
      </c>
      <c r="D3671" s="1472" t="str">
        <f>VLOOKUP(C3671,CODIGOS!$B$1:$E$194,4,FALSE)</f>
        <v>TIENDA DE BARRIO O CIGARRERÍA, INCLUIDAS LAS UBICADAS EN ZONAS FRANCAS</v>
      </c>
      <c r="E3671" s="1471" t="s">
        <v>15072</v>
      </c>
      <c r="F3671" s="1471" t="s">
        <v>15073</v>
      </c>
      <c r="G3671" s="1471" t="s">
        <v>15074</v>
      </c>
      <c r="H3671" s="1533">
        <v>45812</v>
      </c>
      <c r="I3671" s="1534">
        <v>0.73</v>
      </c>
      <c r="J3671" s="1471" t="s">
        <v>16</v>
      </c>
      <c r="K3671" s="1471" t="s">
        <v>47</v>
      </c>
      <c r="L3671" s="1472" t="s">
        <v>22787</v>
      </c>
      <c r="M3671" s="1472"/>
      <c r="N3671" s="1479"/>
      <c r="O3671" s="1479"/>
      <c r="P3671" s="1479"/>
      <c r="Q3671" s="1464">
        <f t="shared" si="114"/>
        <v>6</v>
      </c>
      <c r="R3671" s="1794" t="str">
        <f t="shared" si="115"/>
        <v>ALBANIA</v>
      </c>
      <c r="S3671" s="389"/>
    </row>
    <row r="3672" spans="1:19" s="21" customFormat="1" ht="25.05" customHeight="1" x14ac:dyDescent="0.2">
      <c r="A3672" s="1472" t="s">
        <v>115</v>
      </c>
      <c r="B3672" s="1471" t="s">
        <v>116</v>
      </c>
      <c r="C3672" s="1475" t="s">
        <v>20</v>
      </c>
      <c r="D3672" s="1472" t="str">
        <f>VLOOKUP(C3672,CODIGOS!$B$1:$E$194,4,FALSE)</f>
        <v>TIENDA DE BARRIO O CIGARRERÍA, INCLUIDAS LAS UBICADAS EN ZONAS FRANCAS</v>
      </c>
      <c r="E3672" s="1471" t="s">
        <v>15070</v>
      </c>
      <c r="F3672" s="1471" t="s">
        <v>7108</v>
      </c>
      <c r="G3672" s="1471" t="s">
        <v>15071</v>
      </c>
      <c r="H3672" s="1533">
        <v>45813</v>
      </c>
      <c r="I3672" s="1534">
        <v>0.63500000000000001</v>
      </c>
      <c r="J3672" s="1471" t="s">
        <v>16</v>
      </c>
      <c r="K3672" s="1471" t="s">
        <v>47</v>
      </c>
      <c r="L3672" s="1472" t="s">
        <v>22787</v>
      </c>
      <c r="M3672" s="1472"/>
      <c r="N3672" s="1479"/>
      <c r="O3672" s="1479"/>
      <c r="P3672" s="1471"/>
      <c r="Q3672" s="1464">
        <f t="shared" si="114"/>
        <v>6</v>
      </c>
      <c r="R3672" s="1794" t="str">
        <f t="shared" si="115"/>
        <v>ALBANIA</v>
      </c>
      <c r="S3672" s="389"/>
    </row>
    <row r="3673" spans="1:19" s="21" customFormat="1" ht="25.05" customHeight="1" x14ac:dyDescent="0.2">
      <c r="A3673" s="1472" t="s">
        <v>115</v>
      </c>
      <c r="B3673" s="1471" t="s">
        <v>116</v>
      </c>
      <c r="C3673" s="1475" t="s">
        <v>542</v>
      </c>
      <c r="D3673" s="1472" t="str">
        <f>VLOOKUP(C3673,CODIGOS!$B$1:$E$194,4,FALSE)</f>
        <v>MINI MERCADO (SUPERMERCADO DE BARRIO)</v>
      </c>
      <c r="E3673" s="1471" t="s">
        <v>15075</v>
      </c>
      <c r="F3673" s="1471" t="s">
        <v>15076</v>
      </c>
      <c r="G3673" s="1471" t="s">
        <v>15077</v>
      </c>
      <c r="H3673" s="1533">
        <v>45814</v>
      </c>
      <c r="I3673" s="1534">
        <v>0.74199999999999999</v>
      </c>
      <c r="J3673" s="1471" t="s">
        <v>16</v>
      </c>
      <c r="K3673" s="1471" t="s">
        <v>47</v>
      </c>
      <c r="L3673" s="1472" t="s">
        <v>22787</v>
      </c>
      <c r="M3673" s="1472"/>
      <c r="N3673" s="1479"/>
      <c r="O3673" s="1479"/>
      <c r="P3673" s="1479"/>
      <c r="Q3673" s="1464">
        <f t="shared" si="114"/>
        <v>6</v>
      </c>
      <c r="R3673" s="1794" t="str">
        <f t="shared" si="115"/>
        <v>ALBANIA</v>
      </c>
      <c r="S3673" s="389"/>
    </row>
    <row r="3674" spans="1:19" s="21" customFormat="1" ht="25.05" customHeight="1" x14ac:dyDescent="0.2">
      <c r="A3674" s="1472" t="s">
        <v>115</v>
      </c>
      <c r="B3674" s="1471" t="s">
        <v>116</v>
      </c>
      <c r="C3674" s="1475" t="s">
        <v>547</v>
      </c>
      <c r="D3674" s="1472" t="str">
        <f>VLOOKUP(C3674,CODIGOS!$B$1:$E$194,4,FALSE)</f>
        <v>CAFETERÍA</v>
      </c>
      <c r="E3674" s="1471" t="s">
        <v>15062</v>
      </c>
      <c r="F3674" s="1471" t="s">
        <v>15063</v>
      </c>
      <c r="G3674" s="1471" t="s">
        <v>15064</v>
      </c>
      <c r="H3674" s="1533">
        <v>45817</v>
      </c>
      <c r="I3674" s="1534">
        <v>0.74</v>
      </c>
      <c r="J3674" s="1471" t="s">
        <v>16</v>
      </c>
      <c r="K3674" s="1471" t="s">
        <v>47</v>
      </c>
      <c r="L3674" s="1472" t="s">
        <v>2934</v>
      </c>
      <c r="M3674" s="1472"/>
      <c r="N3674" s="1479"/>
      <c r="O3674" s="1479"/>
      <c r="P3674" s="1479"/>
      <c r="Q3674" s="1464">
        <f t="shared" si="114"/>
        <v>6</v>
      </c>
      <c r="R3674" s="1794" t="str">
        <f t="shared" si="115"/>
        <v>ALBANIA</v>
      </c>
      <c r="S3674" s="389"/>
    </row>
    <row r="3675" spans="1:19" s="21" customFormat="1" ht="25.05" customHeight="1" x14ac:dyDescent="0.2">
      <c r="A3675" s="1472" t="s">
        <v>115</v>
      </c>
      <c r="B3675" s="1471" t="s">
        <v>116</v>
      </c>
      <c r="C3675" s="1475" t="s">
        <v>499</v>
      </c>
      <c r="D3675" s="1472" t="str">
        <f>VLOOKUP(C3675,CODIGOS!$B$1:$E$194,4,FALSE)</f>
        <v>BARES - DISCOTECAS - CANTINAS - TABERNAS</v>
      </c>
      <c r="E3675" s="1471" t="s">
        <v>15084</v>
      </c>
      <c r="F3675" s="1471" t="s">
        <v>15085</v>
      </c>
      <c r="G3675" s="1471" t="s">
        <v>15086</v>
      </c>
      <c r="H3675" s="1533">
        <v>45818</v>
      </c>
      <c r="I3675" s="1534">
        <v>0.72</v>
      </c>
      <c r="J3675" s="1471" t="s">
        <v>16</v>
      </c>
      <c r="K3675" s="1471" t="s">
        <v>47</v>
      </c>
      <c r="L3675" s="1471" t="s">
        <v>4248</v>
      </c>
      <c r="M3675" s="1472"/>
      <c r="N3675" s="1479"/>
      <c r="O3675" s="1479"/>
      <c r="P3675" s="1479"/>
      <c r="Q3675" s="1464">
        <f t="shared" si="114"/>
        <v>6</v>
      </c>
      <c r="R3675" s="1794" t="str">
        <f t="shared" si="115"/>
        <v>ALBANIA</v>
      </c>
      <c r="S3675" s="389"/>
    </row>
    <row r="3676" spans="1:19" s="21" customFormat="1" ht="25.05" customHeight="1" x14ac:dyDescent="0.2">
      <c r="A3676" s="1472" t="s">
        <v>115</v>
      </c>
      <c r="B3676" s="1471" t="s">
        <v>116</v>
      </c>
      <c r="C3676" s="1475" t="s">
        <v>542</v>
      </c>
      <c r="D3676" s="1472" t="str">
        <f>VLOOKUP(C3676,CODIGOS!$B$1:$E$194,4,FALSE)</f>
        <v>MINI MERCADO (SUPERMERCADO DE BARRIO)</v>
      </c>
      <c r="E3676" s="1471" t="s">
        <v>15078</v>
      </c>
      <c r="F3676" s="1471" t="s">
        <v>15079</v>
      </c>
      <c r="G3676" s="1471" t="s">
        <v>15080</v>
      </c>
      <c r="H3676" s="1533">
        <v>45819</v>
      </c>
      <c r="I3676" s="1534">
        <v>0.66700000000000004</v>
      </c>
      <c r="J3676" s="1471" t="s">
        <v>16</v>
      </c>
      <c r="K3676" s="1471" t="s">
        <v>47</v>
      </c>
      <c r="L3676" s="1472" t="s">
        <v>22787</v>
      </c>
      <c r="M3676" s="1472"/>
      <c r="N3676" s="1479"/>
      <c r="O3676" s="1479"/>
      <c r="P3676" s="1479"/>
      <c r="Q3676" s="1464">
        <f t="shared" si="114"/>
        <v>6</v>
      </c>
      <c r="R3676" s="1794" t="str">
        <f t="shared" si="115"/>
        <v>ALBANIA</v>
      </c>
      <c r="S3676" s="389"/>
    </row>
    <row r="3677" spans="1:19" s="21" customFormat="1" ht="25.05" customHeight="1" x14ac:dyDescent="0.2">
      <c r="A3677" s="1472" t="s">
        <v>115</v>
      </c>
      <c r="B3677" s="1471" t="s">
        <v>116</v>
      </c>
      <c r="C3677" s="1475" t="s">
        <v>715</v>
      </c>
      <c r="D3677" s="1472" t="str">
        <f>VLOOKUP(C3677,CODIGOS!$B$1:$E$194,4,FALSE)</f>
        <v>COLEGIOS</v>
      </c>
      <c r="E3677" s="1471" t="s">
        <v>15093</v>
      </c>
      <c r="F3677" s="1471" t="s">
        <v>15094</v>
      </c>
      <c r="G3677" s="1471" t="s">
        <v>15095</v>
      </c>
      <c r="H3677" s="1533">
        <v>45820</v>
      </c>
      <c r="I3677" s="1534">
        <v>0.80500000000000005</v>
      </c>
      <c r="J3677" s="1471" t="s">
        <v>16</v>
      </c>
      <c r="K3677" s="1471" t="s">
        <v>47</v>
      </c>
      <c r="L3677" s="1472" t="s">
        <v>26510</v>
      </c>
      <c r="M3677" s="1472"/>
      <c r="N3677" s="1479"/>
      <c r="O3677" s="1479"/>
      <c r="P3677" s="1479"/>
      <c r="Q3677" s="1464">
        <f t="shared" si="114"/>
        <v>6</v>
      </c>
      <c r="R3677" s="1794" t="str">
        <f t="shared" si="115"/>
        <v>ALBANIA</v>
      </c>
      <c r="S3677" s="389"/>
    </row>
    <row r="3678" spans="1:19" s="21" customFormat="1" ht="25.05" customHeight="1" x14ac:dyDescent="0.2">
      <c r="A3678" s="1472" t="s">
        <v>115</v>
      </c>
      <c r="B3678" s="1471" t="s">
        <v>116</v>
      </c>
      <c r="C3678" s="1475" t="s">
        <v>905</v>
      </c>
      <c r="D3678" s="1472" t="str">
        <f>VLOOKUP(C3678,CODIGOS!$B$1:$E$194,4,FALSE)</f>
        <v>COMEDORES ESCOLARES (PAE - PRIVADOS)</v>
      </c>
      <c r="E3678" s="1471" t="s">
        <v>15057</v>
      </c>
      <c r="F3678" s="1471" t="s">
        <v>13100</v>
      </c>
      <c r="G3678" s="1471" t="s">
        <v>4817</v>
      </c>
      <c r="H3678" s="1533">
        <v>45821</v>
      </c>
      <c r="I3678" s="1534">
        <v>0.9</v>
      </c>
      <c r="J3678" s="1472" t="s">
        <v>22</v>
      </c>
      <c r="K3678" s="1471" t="s">
        <v>47</v>
      </c>
      <c r="L3678" s="1472" t="s">
        <v>15058</v>
      </c>
      <c r="M3678" s="1472"/>
      <c r="N3678" s="1479"/>
      <c r="O3678" s="1479"/>
      <c r="P3678" s="1479"/>
      <c r="Q3678" s="1464">
        <f t="shared" si="114"/>
        <v>6</v>
      </c>
      <c r="R3678" s="1794" t="str">
        <f t="shared" si="115"/>
        <v>ALBANIA</v>
      </c>
      <c r="S3678" s="389"/>
    </row>
    <row r="3679" spans="1:19" s="21" customFormat="1" ht="25.05" customHeight="1" x14ac:dyDescent="0.2">
      <c r="A3679" s="1472" t="s">
        <v>115</v>
      </c>
      <c r="B3679" s="1471" t="s">
        <v>116</v>
      </c>
      <c r="C3679" s="1475" t="s">
        <v>18</v>
      </c>
      <c r="D3679" s="1472" t="str">
        <f>VLOOKUP(C3679,CODIGOS!$B$1:$E$194,4,FALSE)</f>
        <v>PANADERÍAS Y O PASTELERÍAS</v>
      </c>
      <c r="E3679" s="1471" t="s">
        <v>15059</v>
      </c>
      <c r="F3679" s="1471" t="s">
        <v>15060</v>
      </c>
      <c r="G3679" s="1471" t="s">
        <v>15061</v>
      </c>
      <c r="H3679" s="1533">
        <v>45824</v>
      </c>
      <c r="I3679" s="1534">
        <v>0.68</v>
      </c>
      <c r="J3679" s="1471" t="s">
        <v>16</v>
      </c>
      <c r="K3679" s="1471" t="s">
        <v>47</v>
      </c>
      <c r="L3679" s="1472" t="s">
        <v>2934</v>
      </c>
      <c r="M3679" s="1472"/>
      <c r="N3679" s="1479"/>
      <c r="O3679" s="1479"/>
      <c r="P3679" s="1479"/>
      <c r="Q3679" s="1464">
        <f t="shared" si="114"/>
        <v>6</v>
      </c>
      <c r="R3679" s="1794" t="str">
        <f t="shared" si="115"/>
        <v>ALBANIA</v>
      </c>
      <c r="S3679" s="389"/>
    </row>
    <row r="3680" spans="1:19" s="21" customFormat="1" ht="25.05" customHeight="1" x14ac:dyDescent="0.2">
      <c r="A3680" s="1472" t="s">
        <v>115</v>
      </c>
      <c r="B3680" s="1471" t="s">
        <v>116</v>
      </c>
      <c r="C3680" s="1475">
        <v>30</v>
      </c>
      <c r="D3680" s="1472" t="str">
        <f>VLOOKUP(C3680,CODIGOS!$B$1:$E$194,4,FALSE)</f>
        <v>OTROS</v>
      </c>
      <c r="E3680" s="1471" t="s">
        <v>15104</v>
      </c>
      <c r="F3680" s="1471" t="s">
        <v>15105</v>
      </c>
      <c r="G3680" s="1471" t="s">
        <v>15106</v>
      </c>
      <c r="H3680" s="1533">
        <v>45825</v>
      </c>
      <c r="I3680" s="1534">
        <v>0.82</v>
      </c>
      <c r="J3680" s="1471" t="s">
        <v>16</v>
      </c>
      <c r="K3680" s="1471" t="s">
        <v>47</v>
      </c>
      <c r="L3680" s="1472" t="s">
        <v>13550</v>
      </c>
      <c r="M3680" s="1472"/>
      <c r="N3680" s="1479"/>
      <c r="O3680" s="1479"/>
      <c r="P3680" s="1479"/>
      <c r="Q3680" s="1464">
        <f t="shared" si="114"/>
        <v>6</v>
      </c>
      <c r="R3680" s="1794" t="str">
        <f t="shared" si="115"/>
        <v>ALBANIA</v>
      </c>
      <c r="S3680" s="389"/>
    </row>
    <row r="3681" spans="1:19" s="21" customFormat="1" ht="25.05" customHeight="1" x14ac:dyDescent="0.2">
      <c r="A3681" s="1472" t="s">
        <v>115</v>
      </c>
      <c r="B3681" s="1471" t="s">
        <v>116</v>
      </c>
      <c r="C3681" s="1475" t="s">
        <v>20</v>
      </c>
      <c r="D3681" s="1472" t="str">
        <f>VLOOKUP(C3681,CODIGOS!$B$1:$E$194,4,FALSE)</f>
        <v>TIENDA DE BARRIO O CIGARRERÍA, INCLUIDAS LAS UBICADAS EN ZONAS FRANCAS</v>
      </c>
      <c r="E3681" s="1471" t="s">
        <v>15068</v>
      </c>
      <c r="F3681" s="1471" t="s">
        <v>4822</v>
      </c>
      <c r="G3681" s="1471" t="s">
        <v>15069</v>
      </c>
      <c r="H3681" s="1533">
        <v>45826</v>
      </c>
      <c r="I3681" s="1534">
        <v>0.73499999999999999</v>
      </c>
      <c r="J3681" s="1471" t="s">
        <v>16</v>
      </c>
      <c r="K3681" s="1471" t="s">
        <v>47</v>
      </c>
      <c r="L3681" s="1472" t="s">
        <v>22787</v>
      </c>
      <c r="M3681" s="1472"/>
      <c r="N3681" s="1479"/>
      <c r="O3681" s="1479"/>
      <c r="P3681" s="1475"/>
      <c r="Q3681" s="1464">
        <f t="shared" si="114"/>
        <v>6</v>
      </c>
      <c r="R3681" s="1794" t="str">
        <f t="shared" si="115"/>
        <v>ALBANIA</v>
      </c>
      <c r="S3681" s="389"/>
    </row>
    <row r="3682" spans="1:19" s="21" customFormat="1" ht="25.05" customHeight="1" x14ac:dyDescent="0.2">
      <c r="A3682" s="1472" t="s">
        <v>115</v>
      </c>
      <c r="B3682" s="1471" t="s">
        <v>116</v>
      </c>
      <c r="C3682" s="1475" t="s">
        <v>715</v>
      </c>
      <c r="D3682" s="1472" t="str">
        <f>VLOOKUP(C3682,CODIGOS!$B$1:$E$194,4,FALSE)</f>
        <v>COLEGIOS</v>
      </c>
      <c r="E3682" s="1471" t="s">
        <v>15090</v>
      </c>
      <c r="F3682" s="1471" t="s">
        <v>15091</v>
      </c>
      <c r="G3682" s="1471" t="s">
        <v>15092</v>
      </c>
      <c r="H3682" s="1533">
        <v>45827</v>
      </c>
      <c r="I3682" s="1534">
        <v>0.63</v>
      </c>
      <c r="J3682" s="1471" t="s">
        <v>16</v>
      </c>
      <c r="K3682" s="1471" t="s">
        <v>47</v>
      </c>
      <c r="L3682" s="1472" t="s">
        <v>26510</v>
      </c>
      <c r="M3682" s="1472"/>
      <c r="N3682" s="1479"/>
      <c r="O3682" s="1479"/>
      <c r="P3682" s="1479"/>
      <c r="Q3682" s="1464">
        <f t="shared" si="114"/>
        <v>6</v>
      </c>
      <c r="R3682" s="1794" t="str">
        <f t="shared" si="115"/>
        <v>ALBANIA</v>
      </c>
      <c r="S3682" s="389"/>
    </row>
    <row r="3683" spans="1:19" s="21" customFormat="1" ht="25.05" customHeight="1" x14ac:dyDescent="0.2">
      <c r="A3683" s="1472" t="s">
        <v>115</v>
      </c>
      <c r="B3683" s="1471" t="s">
        <v>116</v>
      </c>
      <c r="C3683" s="1475" t="s">
        <v>1031</v>
      </c>
      <c r="D3683" s="1472" t="str">
        <f>VLOOKUP(C3683,CODIGOS!$B$1:$E$194,4,FALSE)</f>
        <v>EXPENDIO DE VERDURAS - FRUTAS ( LOCAL - ESTABLECIMIENTO Y/O FRUVER)</v>
      </c>
      <c r="E3683" s="1471" t="s">
        <v>15081</v>
      </c>
      <c r="F3683" s="1471" t="s">
        <v>15082</v>
      </c>
      <c r="G3683" s="1471" t="s">
        <v>15083</v>
      </c>
      <c r="H3683" s="1533">
        <v>45828</v>
      </c>
      <c r="I3683" s="1534">
        <v>0.65</v>
      </c>
      <c r="J3683" s="1471" t="s">
        <v>16</v>
      </c>
      <c r="K3683" s="1471" t="s">
        <v>47</v>
      </c>
      <c r="L3683" s="1472" t="s">
        <v>22787</v>
      </c>
      <c r="M3683" s="1472"/>
      <c r="N3683" s="1479"/>
      <c r="O3683" s="1479"/>
      <c r="P3683" s="1479"/>
      <c r="Q3683" s="1464">
        <f t="shared" si="114"/>
        <v>6</v>
      </c>
      <c r="R3683" s="1794" t="str">
        <f t="shared" si="115"/>
        <v>ALBANIA</v>
      </c>
      <c r="S3683" s="389"/>
    </row>
    <row r="3684" spans="1:19" s="21" customFormat="1" ht="25.05" customHeight="1" x14ac:dyDescent="0.2">
      <c r="A3684" s="1472" t="s">
        <v>115</v>
      </c>
      <c r="B3684" s="1471" t="s">
        <v>116</v>
      </c>
      <c r="C3684" s="1475">
        <v>30</v>
      </c>
      <c r="D3684" s="1472" t="str">
        <f>VLOOKUP(C3684,CODIGOS!$B$1:$E$194,4,FALSE)</f>
        <v>OTROS</v>
      </c>
      <c r="E3684" s="1471" t="s">
        <v>15107</v>
      </c>
      <c r="F3684" s="1471" t="s">
        <v>15108</v>
      </c>
      <c r="G3684" s="1471" t="s">
        <v>15109</v>
      </c>
      <c r="H3684" s="1533">
        <v>45828</v>
      </c>
      <c r="I3684" s="1534">
        <v>0.83</v>
      </c>
      <c r="J3684" s="1471" t="s">
        <v>16</v>
      </c>
      <c r="K3684" s="1471" t="s">
        <v>47</v>
      </c>
      <c r="L3684" s="1472" t="s">
        <v>13550</v>
      </c>
      <c r="M3684" s="1472"/>
      <c r="N3684" s="1479"/>
      <c r="O3684" s="1479"/>
      <c r="P3684" s="1479"/>
      <c r="Q3684" s="1464">
        <f t="shared" si="114"/>
        <v>6</v>
      </c>
      <c r="R3684" s="1794" t="str">
        <f t="shared" si="115"/>
        <v>ALBANIA</v>
      </c>
      <c r="S3684" s="389"/>
    </row>
    <row r="3685" spans="1:19" s="21" customFormat="1" ht="25.05" customHeight="1" x14ac:dyDescent="0.2">
      <c r="A3685" s="1472" t="s">
        <v>115</v>
      </c>
      <c r="B3685" s="1471" t="s">
        <v>116</v>
      </c>
      <c r="C3685" s="1475" t="s">
        <v>715</v>
      </c>
      <c r="D3685" s="1472" t="str">
        <f>VLOOKUP(C3685,CODIGOS!$B$1:$E$194,4,FALSE)</f>
        <v>COLEGIOS</v>
      </c>
      <c r="E3685" s="1471" t="s">
        <v>15096</v>
      </c>
      <c r="F3685" s="1471" t="s">
        <v>7112</v>
      </c>
      <c r="G3685" s="1471" t="s">
        <v>15097</v>
      </c>
      <c r="H3685" s="1533">
        <v>45832</v>
      </c>
      <c r="I3685" s="1534">
        <v>0.755</v>
      </c>
      <c r="J3685" s="1471" t="s">
        <v>16</v>
      </c>
      <c r="K3685" s="1471" t="s">
        <v>47</v>
      </c>
      <c r="L3685" s="1472" t="s">
        <v>26510</v>
      </c>
      <c r="M3685" s="1472"/>
      <c r="N3685" s="1479"/>
      <c r="O3685" s="1479"/>
      <c r="P3685" s="1479"/>
      <c r="Q3685" s="1464">
        <f t="shared" si="114"/>
        <v>6</v>
      </c>
      <c r="R3685" s="1794" t="str">
        <f t="shared" si="115"/>
        <v>ALBANIA</v>
      </c>
      <c r="S3685" s="389"/>
    </row>
    <row r="3686" spans="1:19" s="21" customFormat="1" ht="25.05" customHeight="1" x14ac:dyDescent="0.2">
      <c r="A3686" s="1472" t="s">
        <v>115</v>
      </c>
      <c r="B3686" s="1471" t="s">
        <v>116</v>
      </c>
      <c r="C3686" s="1475" t="s">
        <v>715</v>
      </c>
      <c r="D3686" s="1472" t="str">
        <f>VLOOKUP(C3686,CODIGOS!$B$1:$E$194,4,FALSE)</f>
        <v>COLEGIOS</v>
      </c>
      <c r="E3686" s="1471" t="s">
        <v>15087</v>
      </c>
      <c r="F3686" s="1471" t="s">
        <v>15088</v>
      </c>
      <c r="G3686" s="1471" t="s">
        <v>15089</v>
      </c>
      <c r="H3686" s="1533">
        <v>45833</v>
      </c>
      <c r="I3686" s="1534">
        <v>0.81</v>
      </c>
      <c r="J3686" s="1471" t="s">
        <v>16</v>
      </c>
      <c r="K3686" s="1471" t="s">
        <v>47</v>
      </c>
      <c r="L3686" s="1472" t="s">
        <v>26510</v>
      </c>
      <c r="M3686" s="1472"/>
      <c r="N3686" s="1479"/>
      <c r="O3686" s="1479"/>
      <c r="P3686" s="1479"/>
      <c r="Q3686" s="1464">
        <f t="shared" si="114"/>
        <v>6</v>
      </c>
      <c r="R3686" s="1794" t="str">
        <f t="shared" si="115"/>
        <v>ALBANIA</v>
      </c>
      <c r="S3686" s="389"/>
    </row>
    <row r="3687" spans="1:19" s="21" customFormat="1" ht="25.05" customHeight="1" x14ac:dyDescent="0.2">
      <c r="A3687" s="1472" t="s">
        <v>115</v>
      </c>
      <c r="B3687" s="1471" t="s">
        <v>116</v>
      </c>
      <c r="C3687" s="1475" t="s">
        <v>837</v>
      </c>
      <c r="D3687" s="1472" t="str">
        <f>VLOOKUP(C3687,CODIGOS!$B$1:$E$194,4,FALSE)</f>
        <v>MISCELANEAS  ( COMERCIO AL POR MENOR EN ESTABLECIMIENTOS NO ESPECIALIZADOS, CON SURTIDO COMPUESTO PRINCIPALMENTE POR PRODUCTOS DIFERENTES DE ALIMENTOS (VÍVERES EN GENERAL, BEBIDAS Y TABACO)</v>
      </c>
      <c r="E3687" s="1471" t="s">
        <v>15101</v>
      </c>
      <c r="F3687" s="1471" t="s">
        <v>15102</v>
      </c>
      <c r="G3687" s="1471" t="s">
        <v>15103</v>
      </c>
      <c r="H3687" s="1533">
        <v>45834</v>
      </c>
      <c r="I3687" s="1534">
        <v>0.80900000000000005</v>
      </c>
      <c r="J3687" s="1471" t="s">
        <v>16</v>
      </c>
      <c r="K3687" s="1471" t="s">
        <v>47</v>
      </c>
      <c r="L3687" s="1472" t="s">
        <v>13550</v>
      </c>
      <c r="M3687" s="1472"/>
      <c r="N3687" s="1479"/>
      <c r="O3687" s="1479"/>
      <c r="P3687" s="1479"/>
      <c r="Q3687" s="1464">
        <f t="shared" si="114"/>
        <v>6</v>
      </c>
      <c r="R3687" s="1794" t="str">
        <f t="shared" si="115"/>
        <v>ALBANIA</v>
      </c>
      <c r="S3687" s="389"/>
    </row>
    <row r="3688" spans="1:19" s="21" customFormat="1" ht="25.05" customHeight="1" x14ac:dyDescent="0.2">
      <c r="A3688" s="1472" t="s">
        <v>115</v>
      </c>
      <c r="B3688" s="1471" t="s">
        <v>116</v>
      </c>
      <c r="C3688" s="1475" t="s">
        <v>820</v>
      </c>
      <c r="D3688" s="1472" t="str">
        <f>VLOOKUP(C3688,CODIGOS!$B$1:$E$194,4,FALSE)</f>
        <v>DEPOSITOS, DEPOSITOS  DE MATERIALES DE CONSTRUCCION, FERRETERIAS, CHATARRERIA (COMERCIO AL POR MAYOR DE MATERIALES DE CONSTRUCCIÓN, ARTÍCULOS DE FERRETERÍA, PINTURAS, PRODUCTOS DE VIDRIO, EQUIPO Y MATERIALES DE FONTANERÍA Y CALEFACCIÓN)</v>
      </c>
      <c r="E3688" s="1471" t="s">
        <v>15098</v>
      </c>
      <c r="F3688" s="1471" t="s">
        <v>15099</v>
      </c>
      <c r="G3688" s="1471" t="s">
        <v>15100</v>
      </c>
      <c r="H3688" s="1533">
        <v>45835</v>
      </c>
      <c r="I3688" s="1534">
        <v>0.875</v>
      </c>
      <c r="J3688" s="1471" t="s">
        <v>16</v>
      </c>
      <c r="K3688" s="1471" t="s">
        <v>47</v>
      </c>
      <c r="L3688" s="1472" t="s">
        <v>13550</v>
      </c>
      <c r="M3688" s="1472"/>
      <c r="N3688" s="1479"/>
      <c r="O3688" s="1479"/>
      <c r="P3688" s="1479"/>
      <c r="Q3688" s="1464">
        <f t="shared" si="114"/>
        <v>6</v>
      </c>
      <c r="R3688" s="1794" t="str">
        <f t="shared" si="115"/>
        <v>ALBANIA</v>
      </c>
      <c r="S3688" s="389"/>
    </row>
    <row r="3689" spans="1:19" s="21" customFormat="1" ht="25.05" customHeight="1" x14ac:dyDescent="0.2">
      <c r="A3689" s="1472" t="s">
        <v>115</v>
      </c>
      <c r="B3689" s="1472" t="s">
        <v>118</v>
      </c>
      <c r="C3689" s="1472" t="s">
        <v>31</v>
      </c>
      <c r="D3689" s="1472" t="str">
        <f>VLOOKUP(C3689,CODIGOS!$B$1:$E$194,4,FALSE)</f>
        <v>HOTELES (SIN SERVICIO DE RESTAURANTE Y/O SIN PISCINA)</v>
      </c>
      <c r="E3689" s="1472" t="s">
        <v>19353</v>
      </c>
      <c r="F3689" s="1472" t="s">
        <v>19354</v>
      </c>
      <c r="G3689" s="1472" t="s">
        <v>19355</v>
      </c>
      <c r="H3689" s="1523">
        <v>45839</v>
      </c>
      <c r="I3689" s="1534">
        <v>0.72</v>
      </c>
      <c r="J3689" s="1471" t="s">
        <v>16</v>
      </c>
      <c r="K3689" s="1471" t="s">
        <v>47</v>
      </c>
      <c r="L3689" s="1472" t="s">
        <v>17</v>
      </c>
      <c r="M3689" s="1472"/>
      <c r="N3689" s="1472"/>
      <c r="O3689" s="1472"/>
      <c r="P3689" s="1479"/>
      <c r="Q3689" s="1464">
        <f t="shared" si="114"/>
        <v>7</v>
      </c>
      <c r="R3689" s="1794" t="str">
        <f t="shared" si="115"/>
        <v>BARBOSA</v>
      </c>
      <c r="S3689" s="389"/>
    </row>
    <row r="3690" spans="1:19" s="21" customFormat="1" ht="25.05" customHeight="1" x14ac:dyDescent="0.2">
      <c r="A3690" s="1931" t="s">
        <v>115</v>
      </c>
      <c r="B3690" s="1531" t="s">
        <v>118</v>
      </c>
      <c r="C3690" s="1475" t="s">
        <v>31</v>
      </c>
      <c r="D3690" s="1472" t="str">
        <f>VLOOKUP(C3690,CODIGOS!$B$1:$E$194,4,FALSE)</f>
        <v>HOTELES (SIN SERVICIO DE RESTAURANTE Y/O SIN PISCINA)</v>
      </c>
      <c r="E3690" s="1471" t="s">
        <v>19356</v>
      </c>
      <c r="F3690" s="1471" t="s">
        <v>19357</v>
      </c>
      <c r="G3690" s="1471" t="s">
        <v>19358</v>
      </c>
      <c r="H3690" s="1473">
        <v>45848</v>
      </c>
      <c r="I3690" s="1905">
        <v>0.82</v>
      </c>
      <c r="J3690" s="1471" t="s">
        <v>16</v>
      </c>
      <c r="K3690" s="1471" t="s">
        <v>47</v>
      </c>
      <c r="L3690" s="1471" t="s">
        <v>17</v>
      </c>
      <c r="M3690" s="1472"/>
      <c r="N3690" s="1472"/>
      <c r="O3690" s="1472"/>
      <c r="P3690" s="1479"/>
      <c r="Q3690" s="1464">
        <f t="shared" si="114"/>
        <v>7</v>
      </c>
      <c r="R3690" s="1794" t="str">
        <f t="shared" si="115"/>
        <v>BARBOSA</v>
      </c>
      <c r="S3690" s="389"/>
    </row>
    <row r="3691" spans="1:19" s="21" customFormat="1" ht="25.05" customHeight="1" x14ac:dyDescent="0.2">
      <c r="A3691" s="1931" t="s">
        <v>115</v>
      </c>
      <c r="B3691" s="1531" t="s">
        <v>118</v>
      </c>
      <c r="C3691" s="1475" t="s">
        <v>787</v>
      </c>
      <c r="D3691" s="1472" t="str">
        <f>VLOOKUP(C3691,CODIGOS!$B$1:$E$194,4,FALSE)</f>
        <v>CLINICAS Y HOSPITALES CON INTERNACION (CON O SIN MORGUE)</v>
      </c>
      <c r="E3691" s="1471" t="s">
        <v>15257</v>
      </c>
      <c r="F3691" s="1471" t="s">
        <v>19359</v>
      </c>
      <c r="G3691" s="1471" t="s">
        <v>19360</v>
      </c>
      <c r="H3691" s="1473">
        <v>45826</v>
      </c>
      <c r="I3691" s="1905">
        <v>0.77</v>
      </c>
      <c r="J3691" s="1471" t="s">
        <v>16</v>
      </c>
      <c r="K3691" s="1471" t="s">
        <v>47</v>
      </c>
      <c r="L3691" s="1472" t="s">
        <v>21445</v>
      </c>
      <c r="M3691" s="1472"/>
      <c r="N3691" s="1472"/>
      <c r="O3691" s="1472"/>
      <c r="P3691" s="1479"/>
      <c r="Q3691" s="1464">
        <f t="shared" si="114"/>
        <v>6</v>
      </c>
      <c r="R3691" s="1794" t="str">
        <f t="shared" si="115"/>
        <v>BARBOSA</v>
      </c>
      <c r="S3691" s="389"/>
    </row>
    <row r="3692" spans="1:19" s="21" customFormat="1" ht="25.05" customHeight="1" x14ac:dyDescent="0.2">
      <c r="A3692" s="1472" t="s">
        <v>115</v>
      </c>
      <c r="B3692" s="1472" t="s">
        <v>118</v>
      </c>
      <c r="C3692" s="1472" t="s">
        <v>787</v>
      </c>
      <c r="D3692" s="1472" t="str">
        <f>VLOOKUP(C3692,CODIGOS!$B$1:$E$194,4,FALSE)</f>
        <v>CLINICAS Y HOSPITALES CON INTERNACION (CON O SIN MORGUE)</v>
      </c>
      <c r="E3692" s="1472" t="s">
        <v>15257</v>
      </c>
      <c r="F3692" s="1472" t="s">
        <v>19359</v>
      </c>
      <c r="G3692" s="1472" t="s">
        <v>19360</v>
      </c>
      <c r="H3692" s="1523">
        <v>45826</v>
      </c>
      <c r="I3692" s="1534">
        <v>0.63</v>
      </c>
      <c r="J3692" s="1471" t="s">
        <v>16</v>
      </c>
      <c r="K3692" s="1471" t="s">
        <v>47</v>
      </c>
      <c r="L3692" s="1472" t="s">
        <v>22784</v>
      </c>
      <c r="M3692" s="1532"/>
      <c r="N3692" s="1493"/>
      <c r="O3692" s="1493"/>
      <c r="P3692" s="1479"/>
      <c r="Q3692" s="1464">
        <f t="shared" si="114"/>
        <v>6</v>
      </c>
      <c r="R3692" s="1794" t="str">
        <f t="shared" si="115"/>
        <v>BARBOSA</v>
      </c>
      <c r="S3692" s="389"/>
    </row>
    <row r="3693" spans="1:19" s="21" customFormat="1" ht="25.05" customHeight="1" x14ac:dyDescent="0.3">
      <c r="A3693" s="1472" t="s">
        <v>69</v>
      </c>
      <c r="B3693" s="1472" t="s">
        <v>17951</v>
      </c>
      <c r="C3693" s="1471" t="s">
        <v>61</v>
      </c>
      <c r="D3693" s="1472" t="str">
        <f>VLOOKUP(C3693,CODIGOS!$B$1:$E$194,4,FALSE)</f>
        <v>COMEDORES HOGARES GERIÁTRICOS, ASILOS, HOSPITALES, CASINOS DE EMPRESAS O FÁBRICAS, CLUBES SOCIALES.</v>
      </c>
      <c r="E3693" s="1471" t="s">
        <v>3617</v>
      </c>
      <c r="F3693" s="1471" t="s">
        <v>3620</v>
      </c>
      <c r="G3693" s="1471" t="s">
        <v>3619</v>
      </c>
      <c r="H3693" s="1523">
        <v>45701</v>
      </c>
      <c r="I3693" s="1534">
        <v>0.86</v>
      </c>
      <c r="J3693" s="1471" t="s">
        <v>16</v>
      </c>
      <c r="K3693" s="1471" t="s">
        <v>47</v>
      </c>
      <c r="L3693" s="1472" t="s">
        <v>2934</v>
      </c>
      <c r="M3693" s="1471"/>
      <c r="N3693" s="1472"/>
      <c r="O3693" s="1472"/>
      <c r="P3693" s="1472"/>
      <c r="Q3693" s="1464">
        <f t="shared" si="114"/>
        <v>2</v>
      </c>
      <c r="R3693" s="1794" t="str">
        <f t="shared" si="115"/>
        <v>BARICHARA</v>
      </c>
    </row>
    <row r="3694" spans="1:19" s="21" customFormat="1" ht="25.05" customHeight="1" x14ac:dyDescent="0.3">
      <c r="A3694" s="1472" t="s">
        <v>69</v>
      </c>
      <c r="B3694" s="1472" t="s">
        <v>17951</v>
      </c>
      <c r="C3694" s="1471" t="s">
        <v>1166</v>
      </c>
      <c r="D3694" s="1472" t="str">
        <f>VLOOKUP(C3694,CODIGOS!$B$1:$E$194,4,FALSE)</f>
        <v>HOGAR GERONTOLÓGICO (Asilos De Ancianos)</v>
      </c>
      <c r="E3694" s="1471" t="s">
        <v>3617</v>
      </c>
      <c r="F3694" s="1471" t="s">
        <v>3618</v>
      </c>
      <c r="G3694" s="1471" t="s">
        <v>3619</v>
      </c>
      <c r="H3694" s="1523">
        <v>45701</v>
      </c>
      <c r="I3694" s="1534">
        <v>0.83499999999999996</v>
      </c>
      <c r="J3694" s="1471" t="s">
        <v>16</v>
      </c>
      <c r="K3694" s="1471" t="s">
        <v>47</v>
      </c>
      <c r="L3694" s="1472" t="s">
        <v>22782</v>
      </c>
      <c r="M3694" s="1471"/>
      <c r="N3694" s="1472"/>
      <c r="O3694" s="1472"/>
      <c r="P3694" s="1472"/>
      <c r="Q3694" s="1464">
        <f t="shared" si="114"/>
        <v>2</v>
      </c>
      <c r="R3694" s="1794" t="str">
        <f t="shared" si="115"/>
        <v>BARICHARA</v>
      </c>
    </row>
    <row r="3695" spans="1:19" s="21" customFormat="1" ht="25.05" customHeight="1" x14ac:dyDescent="0.3">
      <c r="A3695" s="1472" t="s">
        <v>69</v>
      </c>
      <c r="B3695" s="1472" t="s">
        <v>17951</v>
      </c>
      <c r="C3695" s="1471" t="s">
        <v>837</v>
      </c>
      <c r="D3695" s="1472" t="str">
        <f>VLOOKUP(C3695,CODIGOS!$B$1:$E$194,4,FALSE)</f>
        <v>MISCELANEAS  ( COMERCIO AL POR MENOR EN ESTABLECIMIENTOS NO ESPECIALIZADOS, CON SURTIDO COMPUESTO PRINCIPALMENTE POR PRODUCTOS DIFERENTES DE ALIMENTOS (VÍVERES EN GENERAL, BEBIDAS Y TABACO)</v>
      </c>
      <c r="E3695" s="1471" t="s">
        <v>3604</v>
      </c>
      <c r="F3695" s="1471" t="s">
        <v>3605</v>
      </c>
      <c r="G3695" s="1471" t="s">
        <v>3606</v>
      </c>
      <c r="H3695" s="1530">
        <v>45701</v>
      </c>
      <c r="I3695" s="1534">
        <v>0.85</v>
      </c>
      <c r="J3695" s="1471" t="s">
        <v>16</v>
      </c>
      <c r="K3695" s="1471" t="s">
        <v>47</v>
      </c>
      <c r="L3695" s="1472" t="s">
        <v>13550</v>
      </c>
      <c r="M3695" s="1472"/>
      <c r="N3695" s="1472"/>
      <c r="O3695" s="1472"/>
      <c r="P3695" s="1472"/>
      <c r="Q3695" s="1464">
        <f t="shared" si="114"/>
        <v>2</v>
      </c>
      <c r="R3695" s="1794" t="str">
        <f t="shared" si="115"/>
        <v>BARICHARA</v>
      </c>
    </row>
    <row r="3696" spans="1:19" s="21" customFormat="1" ht="25.05" customHeight="1" x14ac:dyDescent="0.3">
      <c r="A3696" s="1472" t="s">
        <v>69</v>
      </c>
      <c r="B3696" s="1472" t="s">
        <v>17951</v>
      </c>
      <c r="C3696" s="1471" t="s">
        <v>837</v>
      </c>
      <c r="D3696" s="1472" t="str">
        <f>VLOOKUP(C3696,CODIGOS!$B$1:$E$194,4,FALSE)</f>
        <v>MISCELANEAS  ( COMERCIO AL POR MENOR EN ESTABLECIMIENTOS NO ESPECIALIZADOS, CON SURTIDO COMPUESTO PRINCIPALMENTE POR PRODUCTOS DIFERENTES DE ALIMENTOS (VÍVERES EN GENERAL, BEBIDAS Y TABACO)</v>
      </c>
      <c r="E3696" s="1471" t="s">
        <v>3607</v>
      </c>
      <c r="F3696" s="1471" t="s">
        <v>3605</v>
      </c>
      <c r="G3696" s="1471" t="s">
        <v>3606</v>
      </c>
      <c r="H3696" s="1530">
        <v>45701</v>
      </c>
      <c r="I3696" s="1534">
        <v>0.85</v>
      </c>
      <c r="J3696" s="1471" t="s">
        <v>16</v>
      </c>
      <c r="K3696" s="1471" t="s">
        <v>47</v>
      </c>
      <c r="L3696" s="1472" t="s">
        <v>13550</v>
      </c>
      <c r="M3696" s="1472"/>
      <c r="N3696" s="1472"/>
      <c r="O3696" s="1472"/>
      <c r="P3696" s="1472"/>
      <c r="Q3696" s="1464">
        <f t="shared" si="114"/>
        <v>2</v>
      </c>
      <c r="R3696" s="1794" t="str">
        <f t="shared" si="115"/>
        <v>BARICHARA</v>
      </c>
    </row>
    <row r="3697" spans="1:19" s="21" customFormat="1" ht="25.05" customHeight="1" x14ac:dyDescent="0.3">
      <c r="A3697" s="1472" t="s">
        <v>69</v>
      </c>
      <c r="B3697" s="1472" t="s">
        <v>17951</v>
      </c>
      <c r="C3697" s="1471" t="s">
        <v>689</v>
      </c>
      <c r="D3697" s="1472" t="str">
        <f>VLOOKUP(C3697,CODIGOS!$B$1:$E$194,4,FALSE)</f>
        <v>COMEDORES INFANTILES ( ICBF - INPEC) DE COLEGIOS Y UNIVERSIDADES</v>
      </c>
      <c r="E3697" s="1471" t="s">
        <v>3621</v>
      </c>
      <c r="F3697" s="1471" t="s">
        <v>3622</v>
      </c>
      <c r="G3697" s="1471" t="s">
        <v>2757</v>
      </c>
      <c r="H3697" s="1530">
        <v>45705</v>
      </c>
      <c r="I3697" s="1534">
        <v>0.92500000000000004</v>
      </c>
      <c r="J3697" s="1471" t="s">
        <v>22</v>
      </c>
      <c r="K3697" s="1471" t="s">
        <v>47</v>
      </c>
      <c r="L3697" s="1472" t="s">
        <v>2934</v>
      </c>
      <c r="M3697" s="1471"/>
      <c r="N3697" s="1471"/>
      <c r="O3697" s="1471"/>
      <c r="P3697" s="1472"/>
      <c r="Q3697" s="1464">
        <f t="shared" si="114"/>
        <v>2</v>
      </c>
      <c r="R3697" s="1794" t="str">
        <f t="shared" si="115"/>
        <v>BARICHARA</v>
      </c>
      <c r="S3697" s="14"/>
    </row>
    <row r="3698" spans="1:19" s="21" customFormat="1" ht="25.05" customHeight="1" x14ac:dyDescent="0.2">
      <c r="A3698" s="1479" t="s">
        <v>115</v>
      </c>
      <c r="B3698" s="1471" t="s">
        <v>118</v>
      </c>
      <c r="C3698" s="1475" t="s">
        <v>715</v>
      </c>
      <c r="D3698" s="1472" t="str">
        <f>VLOOKUP(C3698,CODIGOS!$B$1:$E$194,4,FALSE)</f>
        <v>COLEGIOS</v>
      </c>
      <c r="E3698" s="1471" t="s">
        <v>23152</v>
      </c>
      <c r="F3698" s="1471" t="s">
        <v>23153</v>
      </c>
      <c r="G3698" s="1471" t="s">
        <v>23154</v>
      </c>
      <c r="H3698" s="1533">
        <v>45891</v>
      </c>
      <c r="I3698" s="1682">
        <v>0.68</v>
      </c>
      <c r="J3698" s="1471" t="s">
        <v>16</v>
      </c>
      <c r="K3698" s="1471" t="s">
        <v>47</v>
      </c>
      <c r="L3698" s="1472" t="s">
        <v>22793</v>
      </c>
      <c r="M3698" s="1472"/>
      <c r="N3698" s="1479"/>
      <c r="O3698" s="1479"/>
      <c r="P3698" s="1479"/>
      <c r="Q3698" s="1464">
        <f t="shared" si="114"/>
        <v>8</v>
      </c>
      <c r="R3698" s="1794" t="str">
        <f t="shared" si="115"/>
        <v>BARBOSA</v>
      </c>
      <c r="S3698" s="389"/>
    </row>
    <row r="3699" spans="1:19" s="21" customFormat="1" ht="25.05" customHeight="1" x14ac:dyDescent="0.3">
      <c r="A3699" s="1472" t="s">
        <v>69</v>
      </c>
      <c r="B3699" s="1472" t="s">
        <v>17951</v>
      </c>
      <c r="C3699" s="1471" t="s">
        <v>2221</v>
      </c>
      <c r="D3699" s="1472" t="str">
        <f>VLOOKUP(C3699,CODIGOS!$B$1:$E$194,4,FALSE)</f>
        <v>AREAS DE PREPARACION DE HOTELES (INCLUIDOS LOS UBICADOS EN ZONAS FRANCAS), MOTELES, HOSTALES, RESIDENCIAS Y CASAS DE LENOCINIO</v>
      </c>
      <c r="E3699" s="1471" t="s">
        <v>3630</v>
      </c>
      <c r="F3699" s="1471" t="s">
        <v>3633</v>
      </c>
      <c r="G3699" s="1471" t="s">
        <v>3632</v>
      </c>
      <c r="H3699" s="1523">
        <v>45706</v>
      </c>
      <c r="I3699" s="1534">
        <v>0.76</v>
      </c>
      <c r="J3699" s="1471" t="s">
        <v>16</v>
      </c>
      <c r="K3699" s="1471" t="s">
        <v>47</v>
      </c>
      <c r="L3699" s="1472" t="s">
        <v>2934</v>
      </c>
      <c r="M3699" s="1471"/>
      <c r="N3699" s="1472"/>
      <c r="O3699" s="1472"/>
      <c r="P3699" s="1472"/>
      <c r="Q3699" s="1464">
        <f t="shared" si="114"/>
        <v>2</v>
      </c>
      <c r="R3699" s="1794" t="str">
        <f t="shared" si="115"/>
        <v>BARICHARA</v>
      </c>
      <c r="S3699" s="14"/>
    </row>
    <row r="3700" spans="1:19" s="21" customFormat="1" ht="25.05" customHeight="1" x14ac:dyDescent="0.3">
      <c r="A3700" s="1472" t="s">
        <v>69</v>
      </c>
      <c r="B3700" s="1472" t="s">
        <v>17951</v>
      </c>
      <c r="C3700" s="1471" t="s">
        <v>689</v>
      </c>
      <c r="D3700" s="1472" t="str">
        <f>VLOOKUP(C3700,CODIGOS!$B$1:$E$194,4,FALSE)</f>
        <v>COMEDORES INFANTILES ( ICBF - INPEC) DE COLEGIOS Y UNIVERSIDADES</v>
      </c>
      <c r="E3700" s="1471" t="s">
        <v>3625</v>
      </c>
      <c r="F3700" s="1471" t="s">
        <v>3626</v>
      </c>
      <c r="G3700" s="1471" t="s">
        <v>2757</v>
      </c>
      <c r="H3700" s="1530">
        <v>45706</v>
      </c>
      <c r="I3700" s="1534">
        <v>0.93999999999999984</v>
      </c>
      <c r="J3700" s="1471" t="s">
        <v>22</v>
      </c>
      <c r="K3700" s="1471" t="s">
        <v>47</v>
      </c>
      <c r="L3700" s="1472" t="s">
        <v>2934</v>
      </c>
      <c r="M3700" s="1471"/>
      <c r="N3700" s="1471"/>
      <c r="O3700" s="1471"/>
      <c r="P3700" s="1480"/>
      <c r="Q3700" s="1464">
        <f t="shared" si="114"/>
        <v>2</v>
      </c>
      <c r="R3700" s="1794" t="str">
        <f t="shared" si="115"/>
        <v>BARICHARA</v>
      </c>
      <c r="S3700" s="3"/>
    </row>
    <row r="3701" spans="1:19" s="21" customFormat="1" ht="25.05" customHeight="1" x14ac:dyDescent="0.2">
      <c r="A3701" s="1531" t="s">
        <v>115</v>
      </c>
      <c r="B3701" s="1531" t="s">
        <v>118</v>
      </c>
      <c r="C3701" s="1471" t="s">
        <v>715</v>
      </c>
      <c r="D3701" s="1472" t="str">
        <f>VLOOKUP(C3701,CODIGOS!$B$1:$E$194,4,FALSE)</f>
        <v>COLEGIOS</v>
      </c>
      <c r="E3701" s="1471" t="s">
        <v>23155</v>
      </c>
      <c r="F3701" s="1471" t="s">
        <v>23153</v>
      </c>
      <c r="G3701" s="1471" t="s">
        <v>23156</v>
      </c>
      <c r="H3701" s="1473">
        <v>45891</v>
      </c>
      <c r="I3701" s="1756">
        <v>0.59499999999999997</v>
      </c>
      <c r="J3701" s="1471" t="s">
        <v>16</v>
      </c>
      <c r="K3701" s="1471" t="s">
        <v>47</v>
      </c>
      <c r="L3701" s="1471" t="s">
        <v>22793</v>
      </c>
      <c r="M3701" s="1472"/>
      <c r="N3701" s="1479"/>
      <c r="O3701" s="1479"/>
      <c r="P3701" s="1479"/>
      <c r="Q3701" s="1464">
        <f t="shared" si="114"/>
        <v>8</v>
      </c>
      <c r="R3701" s="1794" t="str">
        <f t="shared" si="115"/>
        <v>BARBOSA</v>
      </c>
      <c r="S3701" s="389"/>
    </row>
    <row r="3702" spans="1:19" s="21" customFormat="1" ht="25.05" customHeight="1" x14ac:dyDescent="0.3">
      <c r="A3702" s="1472" t="s">
        <v>69</v>
      </c>
      <c r="B3702" s="1472" t="s">
        <v>17951</v>
      </c>
      <c r="C3702" s="1471" t="s">
        <v>2798</v>
      </c>
      <c r="D3702" s="1472" t="str">
        <f>VLOOKUP(C3702,CODIGOS!$B$1:$E$194,4,FALSE)</f>
        <v>HOTELES (CON SERVICIO DE RESTAURANTE Y/O PISCINA)</v>
      </c>
      <c r="E3702" s="1471" t="s">
        <v>3630</v>
      </c>
      <c r="F3702" s="1471" t="s">
        <v>3631</v>
      </c>
      <c r="G3702" s="1471" t="s">
        <v>3632</v>
      </c>
      <c r="H3702" s="1523">
        <v>45706</v>
      </c>
      <c r="I3702" s="1534">
        <v>0.68500000000000005</v>
      </c>
      <c r="J3702" s="1471" t="s">
        <v>16</v>
      </c>
      <c r="K3702" s="1471" t="s">
        <v>47</v>
      </c>
      <c r="L3702" s="1472" t="s">
        <v>22780</v>
      </c>
      <c r="M3702" s="1472"/>
      <c r="N3702" s="1472"/>
      <c r="O3702" s="1472"/>
      <c r="P3702" s="1472"/>
      <c r="Q3702" s="1464">
        <f t="shared" si="114"/>
        <v>2</v>
      </c>
      <c r="R3702" s="1794" t="str">
        <f t="shared" si="115"/>
        <v>BARICHARA</v>
      </c>
      <c r="S3702" s="3"/>
    </row>
    <row r="3703" spans="1:19" s="21" customFormat="1" ht="25.05" customHeight="1" x14ac:dyDescent="0.3">
      <c r="A3703" s="1472" t="s">
        <v>69</v>
      </c>
      <c r="B3703" s="1472" t="s">
        <v>17951</v>
      </c>
      <c r="C3703" s="1471" t="s">
        <v>689</v>
      </c>
      <c r="D3703" s="1472" t="str">
        <f>VLOOKUP(C3703,CODIGOS!$B$1:$E$194,4,FALSE)</f>
        <v>COMEDORES INFANTILES ( ICBF - INPEC) DE COLEGIOS Y UNIVERSIDADES</v>
      </c>
      <c r="E3703" s="1471" t="s">
        <v>3623</v>
      </c>
      <c r="F3703" s="1471" t="s">
        <v>3624</v>
      </c>
      <c r="G3703" s="1471" t="s">
        <v>2757</v>
      </c>
      <c r="H3703" s="1530">
        <v>45707</v>
      </c>
      <c r="I3703" s="1534">
        <v>0.93999999999999984</v>
      </c>
      <c r="J3703" s="1471" t="s">
        <v>22</v>
      </c>
      <c r="K3703" s="1471" t="s">
        <v>47</v>
      </c>
      <c r="L3703" s="1472" t="s">
        <v>2934</v>
      </c>
      <c r="M3703" s="1471"/>
      <c r="N3703" s="1471"/>
      <c r="O3703" s="1471"/>
      <c r="P3703" s="1472"/>
      <c r="Q3703" s="1464">
        <f t="shared" si="114"/>
        <v>2</v>
      </c>
      <c r="R3703" s="1794" t="str">
        <f t="shared" si="115"/>
        <v>BARICHARA</v>
      </c>
      <c r="S3703" s="14"/>
    </row>
    <row r="3704" spans="1:19" s="21" customFormat="1" ht="25.05" customHeight="1" x14ac:dyDescent="0.2">
      <c r="A3704" s="1531" t="s">
        <v>115</v>
      </c>
      <c r="B3704" s="1531" t="s">
        <v>118</v>
      </c>
      <c r="C3704" s="1471" t="s">
        <v>715</v>
      </c>
      <c r="D3704" s="1472" t="str">
        <f>VLOOKUP(C3704,CODIGOS!$B$1:$E$194,4,FALSE)</f>
        <v>COLEGIOS</v>
      </c>
      <c r="E3704" s="1471" t="s">
        <v>23157</v>
      </c>
      <c r="F3704" s="1471" t="s">
        <v>23158</v>
      </c>
      <c r="G3704" s="1471" t="s">
        <v>7200</v>
      </c>
      <c r="H3704" s="1473">
        <v>45898</v>
      </c>
      <c r="I3704" s="1756">
        <v>0.72</v>
      </c>
      <c r="J3704" s="1471" t="s">
        <v>16</v>
      </c>
      <c r="K3704" s="1471" t="s">
        <v>47</v>
      </c>
      <c r="L3704" s="1471" t="s">
        <v>22793</v>
      </c>
      <c r="M3704" s="1472"/>
      <c r="N3704" s="1479"/>
      <c r="O3704" s="1479"/>
      <c r="P3704" s="1479"/>
      <c r="Q3704" s="1464">
        <f t="shared" si="114"/>
        <v>8</v>
      </c>
      <c r="R3704" s="1794" t="str">
        <f t="shared" si="115"/>
        <v>BARBOSA</v>
      </c>
      <c r="S3704" s="389"/>
    </row>
    <row r="3705" spans="1:19" s="21" customFormat="1" ht="25.05" customHeight="1" x14ac:dyDescent="0.3">
      <c r="A3705" s="1472" t="s">
        <v>69</v>
      </c>
      <c r="B3705" s="1472" t="s">
        <v>17951</v>
      </c>
      <c r="C3705" s="1471" t="s">
        <v>837</v>
      </c>
      <c r="D3705" s="1472" t="str">
        <f>VLOOKUP(C3705,CODIGOS!$B$1:$E$194,4,FALSE)</f>
        <v>MISCELANEAS  ( COMERCIO AL POR MENOR EN ESTABLECIMIENTOS NO ESPECIALIZADOS, CON SURTIDO COMPUESTO PRINCIPALMENTE POR PRODUCTOS DIFERENTES DE ALIMENTOS (VÍVERES EN GENERAL, BEBIDAS Y TABACO)</v>
      </c>
      <c r="E3705" s="1471" t="s">
        <v>3601</v>
      </c>
      <c r="F3705" s="1471" t="s">
        <v>3602</v>
      </c>
      <c r="G3705" s="1471" t="s">
        <v>3603</v>
      </c>
      <c r="H3705" s="1530">
        <v>45708</v>
      </c>
      <c r="I3705" s="1534">
        <v>0.8</v>
      </c>
      <c r="J3705" s="1471" t="s">
        <v>16</v>
      </c>
      <c r="K3705" s="1471" t="s">
        <v>47</v>
      </c>
      <c r="L3705" s="1472" t="s">
        <v>13550</v>
      </c>
      <c r="M3705" s="1472"/>
      <c r="N3705" s="1472"/>
      <c r="O3705" s="1472"/>
      <c r="P3705" s="1472"/>
      <c r="Q3705" s="1464">
        <f t="shared" si="114"/>
        <v>2</v>
      </c>
      <c r="R3705" s="1794" t="str">
        <f t="shared" si="115"/>
        <v>BARICHARA</v>
      </c>
      <c r="S3705" s="14"/>
    </row>
    <row r="3706" spans="1:19" s="21" customFormat="1" ht="25.05" customHeight="1" x14ac:dyDescent="0.3">
      <c r="A3706" s="1472" t="s">
        <v>69</v>
      </c>
      <c r="B3706" s="1472" t="s">
        <v>17951</v>
      </c>
      <c r="C3706" s="1471" t="s">
        <v>2221</v>
      </c>
      <c r="D3706" s="1472" t="str">
        <f>VLOOKUP(C3706,CODIGOS!$B$1:$E$194,4,FALSE)</f>
        <v>AREAS DE PREPARACION DE HOTELES (INCLUIDOS LOS UBICADOS EN ZONAS FRANCAS), MOTELES, HOSTALES, RESIDENCIAS Y CASAS DE LENOCINIO</v>
      </c>
      <c r="E3706" s="1471" t="s">
        <v>3612</v>
      </c>
      <c r="F3706" s="1471" t="s">
        <v>3615</v>
      </c>
      <c r="G3706" s="1471" t="s">
        <v>3616</v>
      </c>
      <c r="H3706" s="1523">
        <v>45713</v>
      </c>
      <c r="I3706" s="1534">
        <v>0.92500000000000004</v>
      </c>
      <c r="J3706" s="1471" t="s">
        <v>16</v>
      </c>
      <c r="K3706" s="1471" t="s">
        <v>47</v>
      </c>
      <c r="L3706" s="1472" t="s">
        <v>2934</v>
      </c>
      <c r="M3706" s="1471"/>
      <c r="N3706" s="1472"/>
      <c r="O3706" s="1472"/>
      <c r="P3706" s="1472"/>
      <c r="Q3706" s="1464">
        <f t="shared" si="114"/>
        <v>2</v>
      </c>
      <c r="R3706" s="1794" t="str">
        <f t="shared" si="115"/>
        <v>BARICHARA</v>
      </c>
    </row>
    <row r="3707" spans="1:19" s="21" customFormat="1" ht="25.05" customHeight="1" x14ac:dyDescent="0.3">
      <c r="A3707" s="1472" t="s">
        <v>69</v>
      </c>
      <c r="B3707" s="1472" t="s">
        <v>17951</v>
      </c>
      <c r="C3707" s="1471" t="s">
        <v>499</v>
      </c>
      <c r="D3707" s="1472" t="str">
        <f>VLOOKUP(C3707,CODIGOS!$B$1:$E$194,4,FALSE)</f>
        <v>BARES - DISCOTECAS - CANTINAS - TABERNAS</v>
      </c>
      <c r="E3707" s="1471" t="s">
        <v>3612</v>
      </c>
      <c r="F3707" s="1471" t="s">
        <v>3615</v>
      </c>
      <c r="G3707" s="1471" t="s">
        <v>3616</v>
      </c>
      <c r="H3707" s="1523">
        <v>45713</v>
      </c>
      <c r="I3707" s="1913">
        <v>0.90500000000000003</v>
      </c>
      <c r="J3707" s="1471" t="s">
        <v>22</v>
      </c>
      <c r="K3707" s="1471" t="s">
        <v>47</v>
      </c>
      <c r="L3707" s="1471" t="s">
        <v>4248</v>
      </c>
      <c r="M3707" s="1471"/>
      <c r="N3707" s="1472"/>
      <c r="O3707" s="1472"/>
      <c r="P3707" s="1472"/>
      <c r="Q3707" s="1464">
        <f t="shared" si="114"/>
        <v>2</v>
      </c>
      <c r="R3707" s="1794" t="str">
        <f t="shared" si="115"/>
        <v>BARICHARA</v>
      </c>
    </row>
    <row r="3708" spans="1:19" s="21" customFormat="1" ht="25.05" customHeight="1" x14ac:dyDescent="0.3">
      <c r="A3708" s="1472" t="s">
        <v>69</v>
      </c>
      <c r="B3708" s="1472" t="s">
        <v>17951</v>
      </c>
      <c r="C3708" s="1471" t="s">
        <v>2798</v>
      </c>
      <c r="D3708" s="1472" t="str">
        <f>VLOOKUP(C3708,CODIGOS!$B$1:$E$194,4,FALSE)</f>
        <v>HOTELES (CON SERVICIO DE RESTAURANTE Y/O PISCINA)</v>
      </c>
      <c r="E3708" s="1471" t="s">
        <v>3612</v>
      </c>
      <c r="F3708" s="1471" t="s">
        <v>3613</v>
      </c>
      <c r="G3708" s="1471" t="s">
        <v>3614</v>
      </c>
      <c r="H3708" s="1523">
        <v>45713</v>
      </c>
      <c r="I3708" s="1534">
        <v>0.85</v>
      </c>
      <c r="J3708" s="1471" t="s">
        <v>16</v>
      </c>
      <c r="K3708" s="1471" t="s">
        <v>47</v>
      </c>
      <c r="L3708" s="1472" t="s">
        <v>22780</v>
      </c>
      <c r="M3708" s="1472"/>
      <c r="N3708" s="1472"/>
      <c r="O3708" s="1472"/>
      <c r="P3708" s="1472"/>
      <c r="Q3708" s="1464">
        <f t="shared" si="114"/>
        <v>2</v>
      </c>
      <c r="R3708" s="1794" t="str">
        <f t="shared" si="115"/>
        <v>BARICHARA</v>
      </c>
    </row>
    <row r="3709" spans="1:19" s="21" customFormat="1" ht="25.05" customHeight="1" x14ac:dyDescent="0.3">
      <c r="A3709" s="1472" t="s">
        <v>69</v>
      </c>
      <c r="B3709" s="1472" t="s">
        <v>17951</v>
      </c>
      <c r="C3709" s="1471" t="s">
        <v>680</v>
      </c>
      <c r="D3709" s="1472" t="str">
        <f>VLOOKUP(C3709,CODIGOS!$B$1:$E$194,4,FALSE)</f>
        <v>PISCINAS</v>
      </c>
      <c r="E3709" s="1471" t="s">
        <v>3612</v>
      </c>
      <c r="F3709" s="1471" t="s">
        <v>3615</v>
      </c>
      <c r="G3709" s="1471" t="s">
        <v>3616</v>
      </c>
      <c r="H3709" s="1523">
        <v>45713</v>
      </c>
      <c r="I3709" s="1534">
        <v>0.87</v>
      </c>
      <c r="J3709" s="1471" t="s">
        <v>16</v>
      </c>
      <c r="K3709" s="1471" t="s">
        <v>47</v>
      </c>
      <c r="L3709" s="1472" t="s">
        <v>13550</v>
      </c>
      <c r="M3709" s="1471"/>
      <c r="N3709" s="1472"/>
      <c r="O3709" s="1472"/>
      <c r="P3709" s="1472"/>
      <c r="Q3709" s="1464">
        <f t="shared" si="114"/>
        <v>2</v>
      </c>
      <c r="R3709" s="1794" t="str">
        <f t="shared" si="115"/>
        <v>BARICHARA</v>
      </c>
    </row>
    <row r="3710" spans="1:19" s="21" customFormat="1" ht="25.05" customHeight="1" x14ac:dyDescent="0.3">
      <c r="A3710" s="1472" t="s">
        <v>69</v>
      </c>
      <c r="B3710" s="1472" t="s">
        <v>17951</v>
      </c>
      <c r="C3710" s="1471" t="s">
        <v>20</v>
      </c>
      <c r="D3710" s="1472" t="str">
        <f>VLOOKUP(C3710,CODIGOS!$B$1:$E$194,4,FALSE)</f>
        <v>TIENDA DE BARRIO O CIGARRERÍA, INCLUIDAS LAS UBICADAS EN ZONAS FRANCAS</v>
      </c>
      <c r="E3710" s="1471" t="s">
        <v>3608</v>
      </c>
      <c r="F3710" s="1471" t="s">
        <v>3609</v>
      </c>
      <c r="G3710" s="1471" t="s">
        <v>3610</v>
      </c>
      <c r="H3710" s="1523">
        <v>45713</v>
      </c>
      <c r="I3710" s="1895">
        <v>0.65500000000000003</v>
      </c>
      <c r="J3710" s="1471" t="s">
        <v>16</v>
      </c>
      <c r="K3710" s="1471" t="s">
        <v>47</v>
      </c>
      <c r="L3710" s="1472" t="s">
        <v>22787</v>
      </c>
      <c r="M3710" s="1759" t="s">
        <v>3611</v>
      </c>
      <c r="N3710" s="1472"/>
      <c r="O3710" s="1472"/>
      <c r="P3710" s="1472"/>
      <c r="Q3710" s="1464">
        <f t="shared" si="114"/>
        <v>2</v>
      </c>
      <c r="R3710" s="1794" t="str">
        <f t="shared" si="115"/>
        <v>BARICHARA</v>
      </c>
    </row>
    <row r="3711" spans="1:19" s="21" customFormat="1" ht="25.05" customHeight="1" x14ac:dyDescent="0.3">
      <c r="A3711" s="1472" t="s">
        <v>69</v>
      </c>
      <c r="B3711" s="1472" t="s">
        <v>17951</v>
      </c>
      <c r="C3711" s="1471" t="s">
        <v>494</v>
      </c>
      <c r="D3711" s="1472" t="str">
        <f>VLOOKUP(C3711,CODIGOS!$B$1:$E$194,4,FALSE)</f>
        <v>FRUTERIAS</v>
      </c>
      <c r="E3711" s="1471" t="s">
        <v>3634</v>
      </c>
      <c r="F3711" s="1471" t="s">
        <v>3635</v>
      </c>
      <c r="G3711" s="1471" t="s">
        <v>3636</v>
      </c>
      <c r="H3711" s="1530">
        <v>45714</v>
      </c>
      <c r="I3711" s="1534">
        <v>0.745</v>
      </c>
      <c r="J3711" s="1471" t="s">
        <v>16</v>
      </c>
      <c r="K3711" s="1471" t="s">
        <v>47</v>
      </c>
      <c r="L3711" s="1472" t="s">
        <v>2934</v>
      </c>
      <c r="M3711" s="1472"/>
      <c r="N3711" s="1472"/>
      <c r="O3711" s="1472"/>
      <c r="P3711" s="1472"/>
      <c r="Q3711" s="1464">
        <f t="shared" si="114"/>
        <v>2</v>
      </c>
      <c r="R3711" s="1794" t="str">
        <f t="shared" si="115"/>
        <v>BARICHARA</v>
      </c>
    </row>
    <row r="3712" spans="1:19" s="21" customFormat="1" ht="25.05" customHeight="1" x14ac:dyDescent="0.3">
      <c r="A3712" s="1472" t="s">
        <v>69</v>
      </c>
      <c r="B3712" s="1472" t="s">
        <v>17951</v>
      </c>
      <c r="C3712" s="1471" t="s">
        <v>837</v>
      </c>
      <c r="D3712" s="1472" t="str">
        <f>VLOOKUP(C3712,CODIGOS!$B$1:$E$194,4,FALSE)</f>
        <v>MISCELANEAS  ( COMERCIO AL POR MENOR EN ESTABLECIMIENTOS NO ESPECIALIZADOS, CON SURTIDO COMPUESTO PRINCIPALMENTE POR PRODUCTOS DIFERENTES DE ALIMENTOS (VÍVERES EN GENERAL, BEBIDAS Y TABACO)</v>
      </c>
      <c r="E3712" s="1471" t="s">
        <v>3598</v>
      </c>
      <c r="F3712" s="1471" t="s">
        <v>3599</v>
      </c>
      <c r="G3712" s="1471" t="s">
        <v>3600</v>
      </c>
      <c r="H3712" s="1530">
        <v>45714</v>
      </c>
      <c r="I3712" s="1534">
        <v>0.88</v>
      </c>
      <c r="J3712" s="1471" t="s">
        <v>16</v>
      </c>
      <c r="K3712" s="1471" t="s">
        <v>47</v>
      </c>
      <c r="L3712" s="1472" t="s">
        <v>13550</v>
      </c>
      <c r="M3712" s="1472"/>
      <c r="N3712" s="1472"/>
      <c r="O3712" s="1472"/>
      <c r="P3712" s="1472"/>
      <c r="Q3712" s="1464">
        <f t="shared" si="114"/>
        <v>2</v>
      </c>
      <c r="R3712" s="1794" t="str">
        <f t="shared" si="115"/>
        <v>BARICHARA</v>
      </c>
    </row>
    <row r="3713" spans="1:19" s="21" customFormat="1" ht="25.05" customHeight="1" x14ac:dyDescent="0.3">
      <c r="A3713" s="1472" t="s">
        <v>69</v>
      </c>
      <c r="B3713" s="1472" t="s">
        <v>17951</v>
      </c>
      <c r="C3713" s="1471" t="s">
        <v>20</v>
      </c>
      <c r="D3713" s="1472" t="str">
        <f>VLOOKUP(C3713,CODIGOS!$B$1:$E$194,4,FALSE)</f>
        <v>TIENDA DE BARRIO O CIGARRERÍA, INCLUIDAS LAS UBICADAS EN ZONAS FRANCAS</v>
      </c>
      <c r="E3713" s="1471" t="s">
        <v>3640</v>
      </c>
      <c r="F3713" s="1471" t="s">
        <v>3641</v>
      </c>
      <c r="G3713" s="1471" t="s">
        <v>3642</v>
      </c>
      <c r="H3713" s="1530">
        <v>45714</v>
      </c>
      <c r="I3713" s="1534">
        <v>0.6875</v>
      </c>
      <c r="J3713" s="1471" t="s">
        <v>16</v>
      </c>
      <c r="K3713" s="1471" t="s">
        <v>47</v>
      </c>
      <c r="L3713" s="1472" t="s">
        <v>22787</v>
      </c>
      <c r="M3713" s="1472"/>
      <c r="N3713" s="1472"/>
      <c r="O3713" s="1472"/>
      <c r="P3713" s="1472"/>
      <c r="Q3713" s="1464">
        <f t="shared" si="114"/>
        <v>2</v>
      </c>
      <c r="R3713" s="1794" t="str">
        <f t="shared" si="115"/>
        <v>BARICHARA</v>
      </c>
    </row>
    <row r="3714" spans="1:19" s="21" customFormat="1" ht="25.05" customHeight="1" x14ac:dyDescent="0.3">
      <c r="A3714" s="1472" t="s">
        <v>69</v>
      </c>
      <c r="B3714" s="1472" t="s">
        <v>17951</v>
      </c>
      <c r="C3714" s="1471" t="s">
        <v>499</v>
      </c>
      <c r="D3714" s="1472" t="str">
        <f>VLOOKUP(C3714,CODIGOS!$B$1:$E$194,4,FALSE)</f>
        <v>BARES - DISCOTECAS - CANTINAS - TABERNAS</v>
      </c>
      <c r="E3714" s="1471" t="s">
        <v>3637</v>
      </c>
      <c r="F3714" s="1471" t="s">
        <v>3638</v>
      </c>
      <c r="G3714" s="1471" t="s">
        <v>3639</v>
      </c>
      <c r="H3714" s="1530">
        <v>45715</v>
      </c>
      <c r="I3714" s="1534">
        <v>0.83499999999999996</v>
      </c>
      <c r="J3714" s="1471" t="s">
        <v>16</v>
      </c>
      <c r="K3714" s="1471" t="s">
        <v>47</v>
      </c>
      <c r="L3714" s="1471" t="s">
        <v>4248</v>
      </c>
      <c r="M3714" s="1472"/>
      <c r="N3714" s="1472"/>
      <c r="O3714" s="1472"/>
      <c r="P3714" s="1472"/>
      <c r="Q3714" s="1464">
        <f t="shared" si="114"/>
        <v>2</v>
      </c>
      <c r="R3714" s="1794" t="str">
        <f t="shared" si="115"/>
        <v>BARICHARA</v>
      </c>
    </row>
    <row r="3715" spans="1:19" s="21" customFormat="1" ht="25.05" customHeight="1" x14ac:dyDescent="0.3">
      <c r="A3715" s="1472" t="s">
        <v>69</v>
      </c>
      <c r="B3715" s="1472" t="s">
        <v>17951</v>
      </c>
      <c r="C3715" s="1471" t="s">
        <v>499</v>
      </c>
      <c r="D3715" s="1472" t="str">
        <f>VLOOKUP(C3715,CODIGOS!$B$1:$E$194,4,FALSE)</f>
        <v>BARES - DISCOTECAS - CANTINAS - TABERNAS</v>
      </c>
      <c r="E3715" s="1471" t="s">
        <v>3643</v>
      </c>
      <c r="F3715" s="1471" t="s">
        <v>3644</v>
      </c>
      <c r="G3715" s="1471" t="s">
        <v>3645</v>
      </c>
      <c r="H3715" s="1530">
        <v>45716</v>
      </c>
      <c r="I3715" s="1534">
        <v>0.82</v>
      </c>
      <c r="J3715" s="1471" t="s">
        <v>16</v>
      </c>
      <c r="K3715" s="1471" t="s">
        <v>47</v>
      </c>
      <c r="L3715" s="1471" t="s">
        <v>4248</v>
      </c>
      <c r="M3715" s="1472"/>
      <c r="N3715" s="1472"/>
      <c r="O3715" s="1472"/>
      <c r="P3715" s="1472"/>
      <c r="Q3715" s="1464">
        <f t="shared" si="114"/>
        <v>2</v>
      </c>
      <c r="R3715" s="1794" t="str">
        <f t="shared" si="115"/>
        <v>BARICHARA</v>
      </c>
    </row>
    <row r="3716" spans="1:19" s="21" customFormat="1" ht="25.05" customHeight="1" x14ac:dyDescent="0.3">
      <c r="A3716" s="1472" t="s">
        <v>69</v>
      </c>
      <c r="B3716" s="1472" t="s">
        <v>17951</v>
      </c>
      <c r="C3716" s="1471" t="s">
        <v>472</v>
      </c>
      <c r="D3716" s="1472" t="str">
        <f>VLOOKUP(C3716,CODIGOS!$B$1:$E$194,4,FALSE)</f>
        <v>RESTAURANTES PUBLICOS</v>
      </c>
      <c r="E3716" s="1471" t="s">
        <v>2759</v>
      </c>
      <c r="F3716" s="1471" t="s">
        <v>2760</v>
      </c>
      <c r="G3716" s="1471" t="s">
        <v>2761</v>
      </c>
      <c r="H3716" s="1530">
        <v>45720</v>
      </c>
      <c r="I3716" s="1534">
        <v>0.65599999999999992</v>
      </c>
      <c r="J3716" s="1471" t="s">
        <v>16</v>
      </c>
      <c r="K3716" s="1471" t="s">
        <v>47</v>
      </c>
      <c r="L3716" s="1472" t="s">
        <v>2934</v>
      </c>
      <c r="M3716" s="1472"/>
      <c r="N3716" s="1471"/>
      <c r="O3716" s="1471"/>
      <c r="P3716" s="1472"/>
      <c r="Q3716" s="1464">
        <f t="shared" si="114"/>
        <v>3</v>
      </c>
      <c r="R3716" s="1794" t="str">
        <f t="shared" si="115"/>
        <v>BARICHARA</v>
      </c>
    </row>
    <row r="3717" spans="1:19" s="21" customFormat="1" ht="25.05" customHeight="1" x14ac:dyDescent="0.3">
      <c r="A3717" s="1472" t="s">
        <v>69</v>
      </c>
      <c r="B3717" s="1472" t="s">
        <v>17951</v>
      </c>
      <c r="C3717" s="1479">
        <v>30</v>
      </c>
      <c r="D3717" s="1472" t="str">
        <f>VLOOKUP(C3717,CODIGOS!$B$1:$E$194,4,FALSE)</f>
        <v>OTROS</v>
      </c>
      <c r="E3717" s="1471" t="s">
        <v>2769</v>
      </c>
      <c r="F3717" s="1471" t="s">
        <v>2770</v>
      </c>
      <c r="G3717" s="1474" t="s">
        <v>2771</v>
      </c>
      <c r="H3717" s="1473">
        <v>45722</v>
      </c>
      <c r="I3717" s="1913">
        <v>0.84499999999999997</v>
      </c>
      <c r="J3717" s="1471" t="s">
        <v>16</v>
      </c>
      <c r="K3717" s="1471" t="s">
        <v>47</v>
      </c>
      <c r="L3717" s="1472" t="s">
        <v>13550</v>
      </c>
      <c r="M3717" s="1471"/>
      <c r="N3717" s="1471"/>
      <c r="O3717" s="1472"/>
      <c r="P3717" s="1472"/>
      <c r="Q3717" s="1464">
        <f t="shared" si="114"/>
        <v>3</v>
      </c>
      <c r="R3717" s="1794" t="str">
        <f t="shared" si="115"/>
        <v>BARICHARA</v>
      </c>
    </row>
    <row r="3718" spans="1:19" s="21" customFormat="1" ht="25.05" customHeight="1" x14ac:dyDescent="0.3">
      <c r="A3718" s="1472" t="s">
        <v>69</v>
      </c>
      <c r="B3718" s="1472" t="s">
        <v>17951</v>
      </c>
      <c r="C3718" s="1471" t="s">
        <v>689</v>
      </c>
      <c r="D3718" s="1472" t="str">
        <f>VLOOKUP(C3718,CODIGOS!$B$1:$E$194,4,FALSE)</f>
        <v>COMEDORES INFANTILES ( ICBF - INPEC) DE COLEGIOS Y UNIVERSIDADES</v>
      </c>
      <c r="E3718" s="1471" t="s">
        <v>2802</v>
      </c>
      <c r="F3718" s="1471" t="s">
        <v>2791</v>
      </c>
      <c r="G3718" s="1471" t="s">
        <v>2757</v>
      </c>
      <c r="H3718" s="1473">
        <v>45723</v>
      </c>
      <c r="I3718" s="1895">
        <v>0.77500000000000002</v>
      </c>
      <c r="J3718" s="1471" t="s">
        <v>16</v>
      </c>
      <c r="K3718" s="1471" t="s">
        <v>47</v>
      </c>
      <c r="L3718" s="1515" t="s">
        <v>22781</v>
      </c>
      <c r="M3718" s="1472"/>
      <c r="N3718" s="1472"/>
      <c r="O3718" s="1472"/>
      <c r="P3718" s="1472"/>
      <c r="Q3718" s="1464">
        <f t="shared" si="114"/>
        <v>3</v>
      </c>
      <c r="R3718" s="1794" t="str">
        <f t="shared" si="115"/>
        <v>BARICHARA</v>
      </c>
    </row>
    <row r="3719" spans="1:19" s="21" customFormat="1" ht="25.05" customHeight="1" x14ac:dyDescent="0.3">
      <c r="A3719" s="1472" t="s">
        <v>69</v>
      </c>
      <c r="B3719" s="1472" t="s">
        <v>17951</v>
      </c>
      <c r="C3719" s="1471" t="s">
        <v>973</v>
      </c>
      <c r="D3719" s="1472" t="str">
        <f>VLOOKUP(C3719,CODIGOS!$B$1:$E$194,4,FALSE)</f>
        <v>GUARDERÍAS</v>
      </c>
      <c r="E3719" s="1471" t="s">
        <v>3629</v>
      </c>
      <c r="F3719" s="1471" t="s">
        <v>3622</v>
      </c>
      <c r="G3719" s="1471" t="s">
        <v>2758</v>
      </c>
      <c r="H3719" s="1530">
        <v>45705</v>
      </c>
      <c r="I3719" s="1534">
        <v>0.92500000000000004</v>
      </c>
      <c r="J3719" s="1471" t="s">
        <v>22</v>
      </c>
      <c r="K3719" s="1471" t="s">
        <v>47</v>
      </c>
      <c r="L3719" s="1515" t="s">
        <v>22781</v>
      </c>
      <c r="M3719" s="1471"/>
      <c r="N3719" s="1472"/>
      <c r="O3719" s="1472"/>
      <c r="P3719" s="1472"/>
      <c r="Q3719" s="1464">
        <f t="shared" ref="Q3719:Q3782" si="116">MONTH(H3719)</f>
        <v>2</v>
      </c>
      <c r="R3719" s="1794" t="str">
        <f t="shared" ref="R3719:R3782" si="117">B3719</f>
        <v>BARICHARA</v>
      </c>
      <c r="S3719" s="14"/>
    </row>
    <row r="3720" spans="1:19" s="21" customFormat="1" ht="25.05" customHeight="1" x14ac:dyDescent="0.3">
      <c r="A3720" s="1472" t="s">
        <v>69</v>
      </c>
      <c r="B3720" s="1472" t="s">
        <v>17951</v>
      </c>
      <c r="C3720" s="1471" t="s">
        <v>689</v>
      </c>
      <c r="D3720" s="1472" t="str">
        <f>VLOOKUP(C3720,CODIGOS!$B$1:$E$194,4,FALSE)</f>
        <v>COMEDORES INFANTILES ( ICBF - INPEC) DE COLEGIOS Y UNIVERSIDADES</v>
      </c>
      <c r="E3720" s="1471" t="s">
        <v>2755</v>
      </c>
      <c r="F3720" s="1471" t="s">
        <v>2756</v>
      </c>
      <c r="G3720" s="1471" t="s">
        <v>2757</v>
      </c>
      <c r="H3720" s="1530">
        <v>45726</v>
      </c>
      <c r="I3720" s="1534">
        <v>0.91</v>
      </c>
      <c r="J3720" s="1471" t="s">
        <v>16</v>
      </c>
      <c r="K3720" s="1471" t="s">
        <v>47</v>
      </c>
      <c r="L3720" s="1515" t="s">
        <v>22781</v>
      </c>
      <c r="M3720" s="1472"/>
      <c r="N3720" s="1472"/>
      <c r="O3720" s="1472"/>
      <c r="P3720" s="1472"/>
      <c r="Q3720" s="1464">
        <f t="shared" si="116"/>
        <v>3</v>
      </c>
      <c r="R3720" s="1794" t="str">
        <f t="shared" si="117"/>
        <v>BARICHARA</v>
      </c>
      <c r="S3720" s="14"/>
    </row>
    <row r="3721" spans="1:19" s="21" customFormat="1" ht="25.05" customHeight="1" x14ac:dyDescent="0.3">
      <c r="A3721" s="1472" t="s">
        <v>69</v>
      </c>
      <c r="B3721" s="1472" t="s">
        <v>17951</v>
      </c>
      <c r="C3721" s="1471" t="s">
        <v>973</v>
      </c>
      <c r="D3721" s="1472" t="str">
        <f>VLOOKUP(C3721,CODIGOS!$B$1:$E$194,4,FALSE)</f>
        <v>GUARDERÍAS</v>
      </c>
      <c r="E3721" s="1471" t="s">
        <v>3627</v>
      </c>
      <c r="F3721" s="1471" t="s">
        <v>3626</v>
      </c>
      <c r="G3721" s="1471" t="s">
        <v>2758</v>
      </c>
      <c r="H3721" s="1530">
        <v>45706</v>
      </c>
      <c r="I3721" s="1534">
        <v>0.93999999999999984</v>
      </c>
      <c r="J3721" s="1471" t="s">
        <v>22</v>
      </c>
      <c r="K3721" s="1471" t="s">
        <v>47</v>
      </c>
      <c r="L3721" s="1515" t="s">
        <v>22781</v>
      </c>
      <c r="M3721" s="1471"/>
      <c r="N3721" s="1472"/>
      <c r="O3721" s="1472"/>
      <c r="P3721" s="1472"/>
      <c r="Q3721" s="1464">
        <f t="shared" si="116"/>
        <v>2</v>
      </c>
      <c r="R3721" s="1794" t="str">
        <f t="shared" si="117"/>
        <v>BARICHARA</v>
      </c>
      <c r="S3721" s="3"/>
    </row>
    <row r="3722" spans="1:19" s="21" customFormat="1" ht="25.05" customHeight="1" x14ac:dyDescent="0.3">
      <c r="A3722" s="1472" t="s">
        <v>69</v>
      </c>
      <c r="B3722" s="1472" t="s">
        <v>17951</v>
      </c>
      <c r="C3722" s="1471" t="s">
        <v>2772</v>
      </c>
      <c r="D3722" s="1472" t="str">
        <f>VLOOKUP(C3722,CODIGOS!$B$1:$E$194,4,FALSE)</f>
        <v xml:space="preserve">PRESTADORES INDEPENDEINTES, IPS SIN  INTERNACION   </v>
      </c>
      <c r="E3722" s="1471" t="s">
        <v>2773</v>
      </c>
      <c r="F3722" s="1471" t="s">
        <v>2774</v>
      </c>
      <c r="G3722" s="1471" t="s">
        <v>2775</v>
      </c>
      <c r="H3722" s="1530">
        <v>45727</v>
      </c>
      <c r="I3722" s="1534">
        <v>0.745</v>
      </c>
      <c r="J3722" s="1471" t="s">
        <v>16</v>
      </c>
      <c r="K3722" s="1471" t="s">
        <v>47</v>
      </c>
      <c r="L3722" s="1472" t="s">
        <v>2776</v>
      </c>
      <c r="M3722" s="1472"/>
      <c r="N3722" s="1472"/>
      <c r="O3722" s="1472"/>
      <c r="P3722" s="1472"/>
      <c r="Q3722" s="1464">
        <f t="shared" si="116"/>
        <v>3</v>
      </c>
      <c r="R3722" s="1794" t="str">
        <f t="shared" si="117"/>
        <v>BARICHARA</v>
      </c>
    </row>
    <row r="3723" spans="1:19" s="21" customFormat="1" ht="25.05" customHeight="1" x14ac:dyDescent="0.3">
      <c r="A3723" s="1472" t="s">
        <v>69</v>
      </c>
      <c r="B3723" s="1472" t="s">
        <v>17951</v>
      </c>
      <c r="C3723" s="1471" t="s">
        <v>2772</v>
      </c>
      <c r="D3723" s="1472" t="str">
        <f>VLOOKUP(C3723,CODIGOS!$B$1:$E$194,4,FALSE)</f>
        <v xml:space="preserve">PRESTADORES INDEPENDEINTES, IPS SIN  INTERNACION   </v>
      </c>
      <c r="E3723" s="1471" t="s">
        <v>2773</v>
      </c>
      <c r="F3723" s="1471" t="s">
        <v>2774</v>
      </c>
      <c r="G3723" s="1471" t="s">
        <v>2775</v>
      </c>
      <c r="H3723" s="1530">
        <v>45727</v>
      </c>
      <c r="I3723" s="1534">
        <v>0.72</v>
      </c>
      <c r="J3723" s="1471" t="s">
        <v>16</v>
      </c>
      <c r="K3723" s="1471" t="s">
        <v>47</v>
      </c>
      <c r="L3723" s="1472" t="s">
        <v>2776</v>
      </c>
      <c r="M3723" s="1472"/>
      <c r="N3723" s="1472"/>
      <c r="O3723" s="1472"/>
      <c r="P3723" s="1472"/>
      <c r="Q3723" s="1464">
        <f t="shared" si="116"/>
        <v>3</v>
      </c>
      <c r="R3723" s="1794" t="str">
        <f t="shared" si="117"/>
        <v>BARICHARA</v>
      </c>
    </row>
    <row r="3724" spans="1:19" s="21" customFormat="1" ht="25.05" customHeight="1" x14ac:dyDescent="0.3">
      <c r="A3724" s="1472" t="s">
        <v>69</v>
      </c>
      <c r="B3724" s="1472" t="s">
        <v>17951</v>
      </c>
      <c r="C3724" s="1471" t="s">
        <v>499</v>
      </c>
      <c r="D3724" s="1472" t="str">
        <f>VLOOKUP(C3724,CODIGOS!$B$1:$E$194,4,FALSE)</f>
        <v>BARES - DISCOTECAS - CANTINAS - TABERNAS</v>
      </c>
      <c r="E3724" s="1471" t="s">
        <v>2752</v>
      </c>
      <c r="F3724" s="1471" t="s">
        <v>2753</v>
      </c>
      <c r="G3724" s="1471" t="s">
        <v>2754</v>
      </c>
      <c r="H3724" s="1530">
        <v>45728</v>
      </c>
      <c r="I3724" s="1534">
        <v>0.7</v>
      </c>
      <c r="J3724" s="1471" t="s">
        <v>16</v>
      </c>
      <c r="K3724" s="1471" t="s">
        <v>47</v>
      </c>
      <c r="L3724" s="1471" t="s">
        <v>4248</v>
      </c>
      <c r="M3724" s="1472"/>
      <c r="N3724" s="1472"/>
      <c r="O3724" s="1472"/>
      <c r="P3724" s="1472"/>
      <c r="Q3724" s="1464">
        <f t="shared" si="116"/>
        <v>3</v>
      </c>
      <c r="R3724" s="1794" t="str">
        <f t="shared" si="117"/>
        <v>BARICHARA</v>
      </c>
    </row>
    <row r="3725" spans="1:19" s="21" customFormat="1" ht="25.05" customHeight="1" x14ac:dyDescent="0.3">
      <c r="A3725" s="1472" t="s">
        <v>69</v>
      </c>
      <c r="B3725" s="1472" t="s">
        <v>17951</v>
      </c>
      <c r="C3725" s="1471" t="s">
        <v>20</v>
      </c>
      <c r="D3725" s="1472" t="str">
        <f>VLOOKUP(C3725,CODIGOS!$B$1:$E$194,4,FALSE)</f>
        <v>TIENDA DE BARRIO O CIGARRERÍA, INCLUIDAS LAS UBICADAS EN ZONAS FRANCAS</v>
      </c>
      <c r="E3725" s="1471" t="s">
        <v>2737</v>
      </c>
      <c r="F3725" s="1471" t="s">
        <v>2738</v>
      </c>
      <c r="G3725" s="1471" t="s">
        <v>2739</v>
      </c>
      <c r="H3725" s="1530">
        <v>45730</v>
      </c>
      <c r="I3725" s="1534">
        <v>0.85750000000000015</v>
      </c>
      <c r="J3725" s="1471" t="s">
        <v>16</v>
      </c>
      <c r="K3725" s="1471" t="s">
        <v>47</v>
      </c>
      <c r="L3725" s="1472" t="s">
        <v>22787</v>
      </c>
      <c r="M3725" s="1472"/>
      <c r="N3725" s="1472"/>
      <c r="O3725" s="1472"/>
      <c r="P3725" s="1472"/>
      <c r="Q3725" s="1464">
        <f t="shared" si="116"/>
        <v>3</v>
      </c>
      <c r="R3725" s="1794" t="str">
        <f t="shared" si="117"/>
        <v>BARICHARA</v>
      </c>
    </row>
    <row r="3726" spans="1:19" s="21" customFormat="1" ht="25.05" customHeight="1" x14ac:dyDescent="0.3">
      <c r="A3726" s="1472" t="s">
        <v>69</v>
      </c>
      <c r="B3726" s="1472" t="s">
        <v>17951</v>
      </c>
      <c r="C3726" s="1471" t="s">
        <v>504</v>
      </c>
      <c r="D3726" s="1472" t="str">
        <f>VLOOKUP(C3726,CODIGOS!$B$1:$E$194,4,FALSE)</f>
        <v>CANCHAS DE BOLO, CANCHAS DE TEJO - BILLARES - BINGOS - CASINOS</v>
      </c>
      <c r="E3726" s="1471" t="s">
        <v>2743</v>
      </c>
      <c r="F3726" s="1471" t="s">
        <v>2744</v>
      </c>
      <c r="G3726" s="1471" t="s">
        <v>2745</v>
      </c>
      <c r="H3726" s="1530">
        <v>45734</v>
      </c>
      <c r="I3726" s="1534">
        <v>0.84</v>
      </c>
      <c r="J3726" s="1471" t="s">
        <v>16</v>
      </c>
      <c r="K3726" s="1471" t="s">
        <v>47</v>
      </c>
      <c r="L3726" s="1471" t="s">
        <v>4248</v>
      </c>
      <c r="M3726" s="1472"/>
      <c r="N3726" s="1472"/>
      <c r="O3726" s="1472"/>
      <c r="P3726" s="1472"/>
      <c r="Q3726" s="1464">
        <f t="shared" si="116"/>
        <v>3</v>
      </c>
      <c r="R3726" s="1794" t="str">
        <f t="shared" si="117"/>
        <v>BARICHARA</v>
      </c>
    </row>
    <row r="3727" spans="1:19" s="21" customFormat="1" ht="25.05" customHeight="1" x14ac:dyDescent="0.3">
      <c r="A3727" s="1472" t="s">
        <v>69</v>
      </c>
      <c r="B3727" s="1472" t="s">
        <v>17951</v>
      </c>
      <c r="C3727" s="1471" t="s">
        <v>61</v>
      </c>
      <c r="D3727" s="1472" t="str">
        <f>VLOOKUP(C3727,CODIGOS!$B$1:$E$194,4,FALSE)</f>
        <v>COMEDORES HOGARES GERIÁTRICOS, ASILOS, HOSPITALES, CASINOS DE EMPRESAS O FÁBRICAS, CLUBES SOCIALES.</v>
      </c>
      <c r="E3727" s="1471" t="s">
        <v>2740</v>
      </c>
      <c r="F3727" s="1471" t="s">
        <v>2741</v>
      </c>
      <c r="G3727" s="1471" t="s">
        <v>2742</v>
      </c>
      <c r="H3727" s="1530">
        <v>45734</v>
      </c>
      <c r="I3727" s="1534">
        <v>0.85</v>
      </c>
      <c r="J3727" s="1471" t="s">
        <v>16</v>
      </c>
      <c r="K3727" s="1471" t="s">
        <v>47</v>
      </c>
      <c r="L3727" s="1472" t="s">
        <v>2934</v>
      </c>
      <c r="M3727" s="1472"/>
      <c r="N3727" s="1471"/>
      <c r="O3727" s="1471"/>
      <c r="P3727" s="1472"/>
      <c r="Q3727" s="1464">
        <f t="shared" si="116"/>
        <v>3</v>
      </c>
      <c r="R3727" s="1794" t="str">
        <f t="shared" si="117"/>
        <v>BARICHARA</v>
      </c>
    </row>
    <row r="3728" spans="1:19" s="21" customFormat="1" ht="25.05" customHeight="1" x14ac:dyDescent="0.3">
      <c r="A3728" s="1472" t="s">
        <v>69</v>
      </c>
      <c r="B3728" s="1472" t="s">
        <v>17951</v>
      </c>
      <c r="C3728" s="1471" t="s">
        <v>460</v>
      </c>
      <c r="D3728" s="1472" t="str">
        <f>VLOOKUP(C3728,CODIGOS!$B$1:$E$194,4,FALSE)</f>
        <v>HOGARES GERIÁTRICOS (Actividades de atención en instituciones para el cuidado de personas mayores y/o discapacitadas)</v>
      </c>
      <c r="E3728" s="1471" t="s">
        <v>2740</v>
      </c>
      <c r="F3728" s="1471" t="s">
        <v>2741</v>
      </c>
      <c r="G3728" s="1471" t="s">
        <v>2742</v>
      </c>
      <c r="H3728" s="1530">
        <v>45734</v>
      </c>
      <c r="I3728" s="1534">
        <v>0.97</v>
      </c>
      <c r="J3728" s="1471" t="s">
        <v>16</v>
      </c>
      <c r="K3728" s="1471" t="s">
        <v>47</v>
      </c>
      <c r="L3728" s="1472" t="s">
        <v>21446</v>
      </c>
      <c r="M3728" s="1472"/>
      <c r="N3728" s="1471"/>
      <c r="O3728" s="1471"/>
      <c r="P3728" s="1472"/>
      <c r="Q3728" s="1464">
        <f t="shared" si="116"/>
        <v>3</v>
      </c>
      <c r="R3728" s="1794" t="str">
        <f t="shared" si="117"/>
        <v>BARICHARA</v>
      </c>
    </row>
    <row r="3729" spans="1:19" s="21" customFormat="1" ht="25.05" customHeight="1" x14ac:dyDescent="0.3">
      <c r="A3729" s="1472" t="s">
        <v>69</v>
      </c>
      <c r="B3729" s="1472" t="s">
        <v>17951</v>
      </c>
      <c r="C3729" s="1471" t="s">
        <v>547</v>
      </c>
      <c r="D3729" s="1472" t="str">
        <f>VLOOKUP(C3729,CODIGOS!$B$1:$E$194,4,FALSE)</f>
        <v>CAFETERÍA</v>
      </c>
      <c r="E3729" s="1472" t="s">
        <v>2746</v>
      </c>
      <c r="F3729" s="1472" t="s">
        <v>2747</v>
      </c>
      <c r="G3729" s="1471" t="s">
        <v>2748</v>
      </c>
      <c r="H3729" s="1530">
        <v>45735</v>
      </c>
      <c r="I3729" s="1534">
        <v>0.98</v>
      </c>
      <c r="J3729" s="1471" t="s">
        <v>16</v>
      </c>
      <c r="K3729" s="1471" t="s">
        <v>47</v>
      </c>
      <c r="L3729" s="1472" t="s">
        <v>2934</v>
      </c>
      <c r="M3729" s="1472"/>
      <c r="N3729" s="1472"/>
      <c r="O3729" s="1472"/>
      <c r="P3729" s="1472"/>
      <c r="Q3729" s="1464">
        <f t="shared" si="116"/>
        <v>3</v>
      </c>
      <c r="R3729" s="1794" t="str">
        <f t="shared" si="117"/>
        <v>BARICHARA</v>
      </c>
    </row>
    <row r="3730" spans="1:19" s="21" customFormat="1" ht="25.05" customHeight="1" x14ac:dyDescent="0.3">
      <c r="A3730" s="1472" t="s">
        <v>69</v>
      </c>
      <c r="B3730" s="1472" t="s">
        <v>17951</v>
      </c>
      <c r="C3730" s="1471" t="s">
        <v>472</v>
      </c>
      <c r="D3730" s="1472" t="str">
        <f>VLOOKUP(C3730,CODIGOS!$B$1:$E$194,4,FALSE)</f>
        <v>RESTAURANTES PUBLICOS</v>
      </c>
      <c r="E3730" s="1471" t="s">
        <v>2749</v>
      </c>
      <c r="F3730" s="1471" t="s">
        <v>2750</v>
      </c>
      <c r="G3730" s="1471" t="s">
        <v>2751</v>
      </c>
      <c r="H3730" s="1530">
        <v>45735</v>
      </c>
      <c r="I3730" s="1534">
        <v>0.6150000000000001</v>
      </c>
      <c r="J3730" s="1471" t="s">
        <v>16</v>
      </c>
      <c r="K3730" s="1471" t="s">
        <v>47</v>
      </c>
      <c r="L3730" s="1472" t="s">
        <v>2934</v>
      </c>
      <c r="M3730" s="1472"/>
      <c r="N3730" s="1472"/>
      <c r="O3730" s="1472"/>
      <c r="P3730" s="1472"/>
      <c r="Q3730" s="1464">
        <f t="shared" si="116"/>
        <v>3</v>
      </c>
      <c r="R3730" s="1794" t="str">
        <f t="shared" si="117"/>
        <v>BARICHARA</v>
      </c>
    </row>
    <row r="3731" spans="1:19" s="21" customFormat="1" ht="25.05" customHeight="1" x14ac:dyDescent="0.3">
      <c r="A3731" s="1472" t="s">
        <v>69</v>
      </c>
      <c r="B3731" s="1472" t="s">
        <v>17951</v>
      </c>
      <c r="C3731" s="1471" t="s">
        <v>20</v>
      </c>
      <c r="D3731" s="1472" t="str">
        <f>VLOOKUP(C3731,CODIGOS!$B$1:$E$194,4,FALSE)</f>
        <v>TIENDA DE BARRIO O CIGARRERÍA, INCLUIDAS LAS UBICADAS EN ZONAS FRANCAS</v>
      </c>
      <c r="E3731" s="1471" t="s">
        <v>2734</v>
      </c>
      <c r="F3731" s="1471" t="s">
        <v>2735</v>
      </c>
      <c r="G3731" s="1471" t="s">
        <v>2736</v>
      </c>
      <c r="H3731" s="1523">
        <v>45735</v>
      </c>
      <c r="I3731" s="1895">
        <v>0.89500000000000002</v>
      </c>
      <c r="J3731" s="1471" t="s">
        <v>16</v>
      </c>
      <c r="K3731" s="1471" t="s">
        <v>47</v>
      </c>
      <c r="L3731" s="1472" t="s">
        <v>22787</v>
      </c>
      <c r="M3731" s="1759" t="str">
        <f>IFERROR(IF(AND(CK3731&gt;=80),DATE(YEAR(J3731)+0,MONTH(J3731)+1,DAY(J3731)+0),IF(AND(CK3731&gt;=60,CK3731&lt;80),DATE(YEAR(J3731)+0,MONTH(J3731)+3,DAY(J3731)+0),IF(AND(CK3731&gt;=40,CK3731&lt;60),DATE(YEAR(J3731)+0,MONTH(J3731)+6,DAY(J3731)+0),IF(AND(CK3731&gt;=0,CK3731&lt;40),DATE(YEAR(J3731)+1,MONTH(J3731)+0,DAY(J3731)+0),"ERROR")))),"")</f>
        <v/>
      </c>
      <c r="N3731" s="1472"/>
      <c r="O3731" s="1472"/>
      <c r="P3731" s="1472"/>
      <c r="Q3731" s="1464">
        <f t="shared" si="116"/>
        <v>3</v>
      </c>
      <c r="R3731" s="1794" t="str">
        <f t="shared" si="117"/>
        <v>BARICHARA</v>
      </c>
    </row>
    <row r="3732" spans="1:19" s="21" customFormat="1" ht="25.05" customHeight="1" x14ac:dyDescent="0.3">
      <c r="A3732" s="1472" t="s">
        <v>69</v>
      </c>
      <c r="B3732" s="1472" t="s">
        <v>17951</v>
      </c>
      <c r="C3732" s="1471" t="s">
        <v>472</v>
      </c>
      <c r="D3732" s="1472" t="str">
        <f>VLOOKUP(C3732,CODIGOS!$B$1:$E$194,4,FALSE)</f>
        <v>RESTAURANTES PUBLICOS</v>
      </c>
      <c r="E3732" s="1471" t="s">
        <v>2766</v>
      </c>
      <c r="F3732" s="1471" t="s">
        <v>2767</v>
      </c>
      <c r="G3732" s="1471" t="s">
        <v>2768</v>
      </c>
      <c r="H3732" s="1473">
        <v>45736</v>
      </c>
      <c r="I3732" s="1895">
        <v>0.82</v>
      </c>
      <c r="J3732" s="1471" t="s">
        <v>16</v>
      </c>
      <c r="K3732" s="1471" t="s">
        <v>47</v>
      </c>
      <c r="L3732" s="1472" t="s">
        <v>2934</v>
      </c>
      <c r="M3732" s="1471"/>
      <c r="N3732" s="1471"/>
      <c r="O3732" s="1472"/>
      <c r="P3732" s="1472"/>
      <c r="Q3732" s="1464">
        <f t="shared" si="116"/>
        <v>3</v>
      </c>
      <c r="R3732" s="1794" t="str">
        <f t="shared" si="117"/>
        <v>BARICHARA</v>
      </c>
    </row>
    <row r="3733" spans="1:19" s="21" customFormat="1" ht="25.05" customHeight="1" x14ac:dyDescent="0.3">
      <c r="A3733" s="1472" t="s">
        <v>69</v>
      </c>
      <c r="B3733" s="1472" t="s">
        <v>17951</v>
      </c>
      <c r="C3733" s="1471" t="s">
        <v>504</v>
      </c>
      <c r="D3733" s="1472" t="str">
        <f>VLOOKUP(C3733,CODIGOS!$B$1:$E$194,4,FALSE)</f>
        <v>CANCHAS DE BOLO, CANCHAS DE TEJO - BILLARES - BINGOS - CASINOS</v>
      </c>
      <c r="E3733" s="1471" t="s">
        <v>2762</v>
      </c>
      <c r="F3733" s="1471" t="s">
        <v>2763</v>
      </c>
      <c r="G3733" s="1471" t="s">
        <v>2764</v>
      </c>
      <c r="H3733" s="1473">
        <v>45737</v>
      </c>
      <c r="I3733" s="1895">
        <v>0.84499999999999997</v>
      </c>
      <c r="J3733" s="1471" t="s">
        <v>16</v>
      </c>
      <c r="K3733" s="1471" t="s">
        <v>47</v>
      </c>
      <c r="L3733" s="1471" t="s">
        <v>4248</v>
      </c>
      <c r="M3733" s="1472"/>
      <c r="N3733" s="1472"/>
      <c r="O3733" s="1472"/>
      <c r="P3733" s="1472"/>
      <c r="Q3733" s="1464">
        <f t="shared" si="116"/>
        <v>3</v>
      </c>
      <c r="R3733" s="1794" t="str">
        <f t="shared" si="117"/>
        <v>BARICHARA</v>
      </c>
    </row>
    <row r="3734" spans="1:19" s="21" customFormat="1" ht="25.05" customHeight="1" x14ac:dyDescent="0.3">
      <c r="A3734" s="1472" t="s">
        <v>69</v>
      </c>
      <c r="B3734" s="1472" t="s">
        <v>17951</v>
      </c>
      <c r="C3734" s="1471" t="s">
        <v>472</v>
      </c>
      <c r="D3734" s="1472" t="str">
        <f>VLOOKUP(C3734,CODIGOS!$B$1:$E$194,4,FALSE)</f>
        <v>RESTAURANTES PUBLICOS</v>
      </c>
      <c r="E3734" s="1471" t="s">
        <v>2765</v>
      </c>
      <c r="F3734" s="1471" t="s">
        <v>2763</v>
      </c>
      <c r="G3734" s="1471" t="s">
        <v>2764</v>
      </c>
      <c r="H3734" s="1473">
        <v>45737</v>
      </c>
      <c r="I3734" s="1895">
        <v>0.86</v>
      </c>
      <c r="J3734" s="1471" t="s">
        <v>16</v>
      </c>
      <c r="K3734" s="1471" t="s">
        <v>47</v>
      </c>
      <c r="L3734" s="1472" t="s">
        <v>2934</v>
      </c>
      <c r="M3734" s="1471"/>
      <c r="N3734" s="1472"/>
      <c r="O3734" s="1472"/>
      <c r="P3734" s="1472"/>
      <c r="Q3734" s="1464">
        <f t="shared" si="116"/>
        <v>3</v>
      </c>
      <c r="R3734" s="1794" t="str">
        <f t="shared" si="117"/>
        <v>BARICHARA</v>
      </c>
    </row>
    <row r="3735" spans="1:19" s="21" customFormat="1" ht="25.05" customHeight="1" x14ac:dyDescent="0.3">
      <c r="A3735" s="1472" t="s">
        <v>69</v>
      </c>
      <c r="B3735" s="1472" t="s">
        <v>17951</v>
      </c>
      <c r="C3735" s="1471" t="s">
        <v>2221</v>
      </c>
      <c r="D3735" s="1472" t="str">
        <f>VLOOKUP(C3735,CODIGOS!$B$1:$E$194,4,FALSE)</f>
        <v>AREAS DE PREPARACION DE HOTELES (INCLUIDOS LOS UBICADOS EN ZONAS FRANCAS), MOTELES, HOSTALES, RESIDENCIAS Y CASAS DE LENOCINIO</v>
      </c>
      <c r="E3735" s="1471" t="s">
        <v>2794</v>
      </c>
      <c r="F3735" s="1471" t="s">
        <v>2795</v>
      </c>
      <c r="G3735" s="1471" t="s">
        <v>2796</v>
      </c>
      <c r="H3735" s="1523">
        <v>45742</v>
      </c>
      <c r="I3735" s="1534">
        <v>0.88500000000000001</v>
      </c>
      <c r="J3735" s="1471" t="s">
        <v>16</v>
      </c>
      <c r="K3735" s="1471" t="s">
        <v>47</v>
      </c>
      <c r="L3735" s="1472" t="s">
        <v>2797</v>
      </c>
      <c r="M3735" s="1472"/>
      <c r="N3735" s="1472"/>
      <c r="O3735" s="1472"/>
      <c r="P3735" s="1472"/>
      <c r="Q3735" s="1464">
        <f t="shared" si="116"/>
        <v>3</v>
      </c>
      <c r="R3735" s="1794" t="str">
        <f t="shared" si="117"/>
        <v>BARICHARA</v>
      </c>
    </row>
    <row r="3736" spans="1:19" s="21" customFormat="1" ht="25.05" customHeight="1" x14ac:dyDescent="0.3">
      <c r="A3736" s="1472" t="s">
        <v>69</v>
      </c>
      <c r="B3736" s="1472" t="s">
        <v>17951</v>
      </c>
      <c r="C3736" s="1471" t="s">
        <v>547</v>
      </c>
      <c r="D3736" s="1472" t="str">
        <f>VLOOKUP(C3736,CODIGOS!$B$1:$E$194,4,FALSE)</f>
        <v>CAFETERÍA</v>
      </c>
      <c r="E3736" s="1471" t="s">
        <v>2801</v>
      </c>
      <c r="F3736" s="1471" t="s">
        <v>2795</v>
      </c>
      <c r="G3736" s="1471" t="s">
        <v>2796</v>
      </c>
      <c r="H3736" s="1523">
        <v>45742</v>
      </c>
      <c r="I3736" s="1534">
        <v>0.75</v>
      </c>
      <c r="J3736" s="1471" t="s">
        <v>16</v>
      </c>
      <c r="K3736" s="1471" t="s">
        <v>47</v>
      </c>
      <c r="L3736" s="1472" t="s">
        <v>2934</v>
      </c>
      <c r="M3736" s="1472"/>
      <c r="N3736" s="1471"/>
      <c r="O3736" s="1471"/>
      <c r="P3736" s="1471"/>
      <c r="Q3736" s="1464">
        <f t="shared" si="116"/>
        <v>3</v>
      </c>
      <c r="R3736" s="1794" t="str">
        <f t="shared" si="117"/>
        <v>BARICHARA</v>
      </c>
    </row>
    <row r="3737" spans="1:19" s="21" customFormat="1" ht="25.05" customHeight="1" x14ac:dyDescent="0.3">
      <c r="A3737" s="1472" t="s">
        <v>69</v>
      </c>
      <c r="B3737" s="1472" t="s">
        <v>17951</v>
      </c>
      <c r="C3737" s="1471" t="s">
        <v>2798</v>
      </c>
      <c r="D3737" s="1472" t="str">
        <f>VLOOKUP(C3737,CODIGOS!$B$1:$E$194,4,FALSE)</f>
        <v>HOTELES (CON SERVICIO DE RESTAURANTE Y/O PISCINA)</v>
      </c>
      <c r="E3737" s="1471" t="s">
        <v>2800</v>
      </c>
      <c r="F3737" s="1471" t="s">
        <v>2795</v>
      </c>
      <c r="G3737" s="1471" t="s">
        <v>2796</v>
      </c>
      <c r="H3737" s="1523">
        <v>45742</v>
      </c>
      <c r="I3737" s="1534">
        <v>0.78</v>
      </c>
      <c r="J3737" s="1471" t="s">
        <v>16</v>
      </c>
      <c r="K3737" s="1471" t="s">
        <v>47</v>
      </c>
      <c r="L3737" s="1472" t="s">
        <v>2934</v>
      </c>
      <c r="M3737" s="1472"/>
      <c r="N3737" s="1472"/>
      <c r="O3737" s="1472"/>
      <c r="P3737" s="1472"/>
      <c r="Q3737" s="1464">
        <f t="shared" si="116"/>
        <v>3</v>
      </c>
      <c r="R3737" s="1794" t="str">
        <f t="shared" si="117"/>
        <v>BARICHARA</v>
      </c>
    </row>
    <row r="3738" spans="1:19" s="21" customFormat="1" ht="25.05" customHeight="1" x14ac:dyDescent="0.3">
      <c r="A3738" s="1472" t="s">
        <v>69</v>
      </c>
      <c r="B3738" s="1472" t="s">
        <v>17951</v>
      </c>
      <c r="C3738" s="1471">
        <v>30</v>
      </c>
      <c r="D3738" s="1472" t="str">
        <f>VLOOKUP(C3738,CODIGOS!$B$1:$E$194,4,FALSE)</f>
        <v>OTROS</v>
      </c>
      <c r="E3738" s="1471" t="s">
        <v>2804</v>
      </c>
      <c r="F3738" s="1471" t="s">
        <v>1114</v>
      </c>
      <c r="G3738" s="1471" t="s">
        <v>2805</v>
      </c>
      <c r="H3738" s="1473">
        <v>45743</v>
      </c>
      <c r="I3738" s="1895">
        <v>0.9</v>
      </c>
      <c r="J3738" s="1471" t="s">
        <v>16</v>
      </c>
      <c r="K3738" s="1471" t="s">
        <v>47</v>
      </c>
      <c r="L3738" s="1472" t="s">
        <v>13550</v>
      </c>
      <c r="M3738" s="1471"/>
      <c r="N3738" s="1471"/>
      <c r="O3738" s="1471"/>
      <c r="P3738" s="1471"/>
      <c r="Q3738" s="1464">
        <f t="shared" si="116"/>
        <v>3</v>
      </c>
      <c r="R3738" s="1794" t="str">
        <f t="shared" si="117"/>
        <v>BARICHARA</v>
      </c>
    </row>
    <row r="3739" spans="1:19" s="21" customFormat="1" ht="25.05" customHeight="1" x14ac:dyDescent="0.3">
      <c r="A3739" s="1472" t="s">
        <v>69</v>
      </c>
      <c r="B3739" s="1472" t="s">
        <v>17951</v>
      </c>
      <c r="C3739" s="1471" t="s">
        <v>973</v>
      </c>
      <c r="D3739" s="1472" t="str">
        <f>VLOOKUP(C3739,CODIGOS!$B$1:$E$194,4,FALSE)</f>
        <v>GUARDERÍAS</v>
      </c>
      <c r="E3739" s="1471" t="s">
        <v>3628</v>
      </c>
      <c r="F3739" s="1471" t="s">
        <v>3624</v>
      </c>
      <c r="G3739" s="1471" t="s">
        <v>2758</v>
      </c>
      <c r="H3739" s="1530">
        <v>45707</v>
      </c>
      <c r="I3739" s="1534">
        <v>0.93999999999999984</v>
      </c>
      <c r="J3739" s="1471" t="s">
        <v>22</v>
      </c>
      <c r="K3739" s="1471" t="s">
        <v>47</v>
      </c>
      <c r="L3739" s="1515" t="s">
        <v>22781</v>
      </c>
      <c r="M3739" s="1471"/>
      <c r="N3739" s="1472"/>
      <c r="O3739" s="1472"/>
      <c r="P3739" s="1472"/>
      <c r="Q3739" s="1464">
        <f t="shared" si="116"/>
        <v>2</v>
      </c>
      <c r="R3739" s="1794" t="str">
        <f t="shared" si="117"/>
        <v>BARICHARA</v>
      </c>
      <c r="S3739" s="14"/>
    </row>
    <row r="3740" spans="1:19" s="21" customFormat="1" ht="25.05" customHeight="1" x14ac:dyDescent="0.3">
      <c r="A3740" s="1472" t="s">
        <v>69</v>
      </c>
      <c r="B3740" s="1472" t="s">
        <v>17951</v>
      </c>
      <c r="C3740" s="1471" t="s">
        <v>905</v>
      </c>
      <c r="D3740" s="1472" t="str">
        <f>VLOOKUP(C3740,CODIGOS!$B$1:$E$194,4,FALSE)</f>
        <v>COMEDORES ESCOLARES (PAE - PRIVADOS)</v>
      </c>
      <c r="E3740" s="1471" t="s">
        <v>2777</v>
      </c>
      <c r="F3740" s="1471" t="s">
        <v>2778</v>
      </c>
      <c r="G3740" s="1471" t="s">
        <v>2779</v>
      </c>
      <c r="H3740" s="1530">
        <v>45744</v>
      </c>
      <c r="I3740" s="1534">
        <v>0.70499999999999996</v>
      </c>
      <c r="J3740" s="1471" t="s">
        <v>16</v>
      </c>
      <c r="K3740" s="1471" t="s">
        <v>47</v>
      </c>
      <c r="L3740" s="1472" t="s">
        <v>2934</v>
      </c>
      <c r="M3740" s="1471"/>
      <c r="N3740" s="1472"/>
      <c r="O3740" s="1472"/>
      <c r="P3740" s="1472"/>
      <c r="Q3740" s="1464">
        <f t="shared" si="116"/>
        <v>3</v>
      </c>
      <c r="R3740" s="1794" t="str">
        <f t="shared" si="117"/>
        <v>BARICHARA</v>
      </c>
    </row>
    <row r="3741" spans="1:19" s="21" customFormat="1" ht="25.05" customHeight="1" x14ac:dyDescent="0.3">
      <c r="A3741" s="1472" t="s">
        <v>69</v>
      </c>
      <c r="B3741" s="1472" t="s">
        <v>17951</v>
      </c>
      <c r="C3741" s="1471" t="s">
        <v>504</v>
      </c>
      <c r="D3741" s="1472" t="str">
        <f>VLOOKUP(C3741,CODIGOS!$B$1:$E$194,4,FALSE)</f>
        <v>CANCHAS DE BOLO, CANCHAS DE TEJO - BILLARES - BINGOS - CASINOS</v>
      </c>
      <c r="E3741" s="1471" t="s">
        <v>2786</v>
      </c>
      <c r="F3741" s="1471" t="s">
        <v>2784</v>
      </c>
      <c r="G3741" s="1471" t="s">
        <v>2785</v>
      </c>
      <c r="H3741" s="1530">
        <v>45745</v>
      </c>
      <c r="I3741" s="1534">
        <v>0.78500000000000003</v>
      </c>
      <c r="J3741" s="1471" t="s">
        <v>16</v>
      </c>
      <c r="K3741" s="1471" t="s">
        <v>47</v>
      </c>
      <c r="L3741" s="1471" t="s">
        <v>4248</v>
      </c>
      <c r="M3741" s="1471"/>
      <c r="N3741" s="1472"/>
      <c r="O3741" s="1472"/>
      <c r="P3741" s="1472"/>
      <c r="Q3741" s="1464">
        <f t="shared" si="116"/>
        <v>3</v>
      </c>
      <c r="R3741" s="1794" t="str">
        <f t="shared" si="117"/>
        <v>BARICHARA</v>
      </c>
    </row>
    <row r="3742" spans="1:19" s="21" customFormat="1" ht="25.05" customHeight="1" x14ac:dyDescent="0.3">
      <c r="A3742" s="1472" t="s">
        <v>69</v>
      </c>
      <c r="B3742" s="1472" t="s">
        <v>17951</v>
      </c>
      <c r="C3742" s="1471" t="s">
        <v>472</v>
      </c>
      <c r="D3742" s="1472" t="str">
        <f>VLOOKUP(C3742,CODIGOS!$B$1:$E$194,4,FALSE)</f>
        <v>RESTAURANTES PUBLICOS</v>
      </c>
      <c r="E3742" s="1471" t="s">
        <v>2790</v>
      </c>
      <c r="F3742" s="1471" t="s">
        <v>2791</v>
      </c>
      <c r="G3742" s="1471" t="s">
        <v>2792</v>
      </c>
      <c r="H3742" s="1523">
        <v>45745</v>
      </c>
      <c r="I3742" s="1534">
        <v>0.67</v>
      </c>
      <c r="J3742" s="1471" t="s">
        <v>16</v>
      </c>
      <c r="K3742" s="1471" t="s">
        <v>47</v>
      </c>
      <c r="L3742" s="1472" t="s">
        <v>2934</v>
      </c>
      <c r="M3742" s="1472"/>
      <c r="N3742" s="1472"/>
      <c r="O3742" s="1472"/>
      <c r="P3742" s="1472"/>
      <c r="Q3742" s="1464">
        <f t="shared" si="116"/>
        <v>3</v>
      </c>
      <c r="R3742" s="1794" t="str">
        <f t="shared" si="117"/>
        <v>BARICHARA</v>
      </c>
    </row>
    <row r="3743" spans="1:19" s="21" customFormat="1" ht="25.05" customHeight="1" x14ac:dyDescent="0.3">
      <c r="A3743" s="1472" t="s">
        <v>69</v>
      </c>
      <c r="B3743" s="1472" t="s">
        <v>17951</v>
      </c>
      <c r="C3743" s="1471" t="s">
        <v>20</v>
      </c>
      <c r="D3743" s="1472" t="str">
        <f>VLOOKUP(C3743,CODIGOS!$B$1:$E$194,4,FALSE)</f>
        <v>TIENDA DE BARRIO O CIGARRERÍA, INCLUIDAS LAS UBICADAS EN ZONAS FRANCAS</v>
      </c>
      <c r="E3743" s="1471" t="s">
        <v>2783</v>
      </c>
      <c r="F3743" s="1471" t="s">
        <v>2784</v>
      </c>
      <c r="G3743" s="1471" t="s">
        <v>2785</v>
      </c>
      <c r="H3743" s="1530">
        <v>45745</v>
      </c>
      <c r="I3743" s="1534">
        <v>0.77749999999999997</v>
      </c>
      <c r="J3743" s="1471" t="s">
        <v>16</v>
      </c>
      <c r="K3743" s="1471" t="s">
        <v>47</v>
      </c>
      <c r="L3743" s="1472" t="s">
        <v>22787</v>
      </c>
      <c r="M3743" s="1471"/>
      <c r="N3743" s="1471"/>
      <c r="O3743" s="1471"/>
      <c r="P3743" s="1471"/>
      <c r="Q3743" s="1464">
        <f t="shared" si="116"/>
        <v>3</v>
      </c>
      <c r="R3743" s="1794" t="str">
        <f t="shared" si="117"/>
        <v>BARICHARA</v>
      </c>
    </row>
    <row r="3744" spans="1:19" s="21" customFormat="1" ht="25.05" customHeight="1" x14ac:dyDescent="0.3">
      <c r="A3744" s="1472" t="s">
        <v>69</v>
      </c>
      <c r="B3744" s="1472" t="s">
        <v>17951</v>
      </c>
      <c r="C3744" s="1471" t="s">
        <v>20</v>
      </c>
      <c r="D3744" s="1472" t="str">
        <f>VLOOKUP(C3744,CODIGOS!$B$1:$E$194,4,FALSE)</f>
        <v>TIENDA DE BARRIO O CIGARRERÍA, INCLUIDAS LAS UBICADAS EN ZONAS FRANCAS</v>
      </c>
      <c r="E3744" s="1471" t="s">
        <v>2787</v>
      </c>
      <c r="F3744" s="1471" t="s">
        <v>2788</v>
      </c>
      <c r="G3744" s="1471" t="s">
        <v>2789</v>
      </c>
      <c r="H3744" s="1523">
        <v>45745</v>
      </c>
      <c r="I3744" s="1534">
        <v>0.76</v>
      </c>
      <c r="J3744" s="1471" t="s">
        <v>16</v>
      </c>
      <c r="K3744" s="1471" t="s">
        <v>47</v>
      </c>
      <c r="L3744" s="1472" t="s">
        <v>22787</v>
      </c>
      <c r="M3744" s="1472"/>
      <c r="N3744" s="1472"/>
      <c r="O3744" s="1472"/>
      <c r="P3744" s="1472"/>
      <c r="Q3744" s="1464">
        <f t="shared" si="116"/>
        <v>3</v>
      </c>
      <c r="R3744" s="1794" t="str">
        <f t="shared" si="117"/>
        <v>BARICHARA</v>
      </c>
    </row>
    <row r="3745" spans="1:19" s="21" customFormat="1" ht="25.05" customHeight="1" x14ac:dyDescent="0.3">
      <c r="A3745" s="1472" t="s">
        <v>69</v>
      </c>
      <c r="B3745" s="1472" t="s">
        <v>17951</v>
      </c>
      <c r="C3745" s="1471" t="s">
        <v>689</v>
      </c>
      <c r="D3745" s="1472" t="str">
        <f>VLOOKUP(C3745,CODIGOS!$B$1:$E$194,4,FALSE)</f>
        <v>COMEDORES INFANTILES ( ICBF - INPEC) DE COLEGIOS Y UNIVERSIDADES</v>
      </c>
      <c r="E3745" s="1471" t="s">
        <v>8215</v>
      </c>
      <c r="F3745" s="1471" t="s">
        <v>8216</v>
      </c>
      <c r="G3745" s="1471" t="s">
        <v>2757</v>
      </c>
      <c r="H3745" s="1530">
        <v>45750</v>
      </c>
      <c r="I3745" s="1534">
        <v>0.89</v>
      </c>
      <c r="J3745" s="1471" t="s">
        <v>16</v>
      </c>
      <c r="K3745" s="1471" t="s">
        <v>47</v>
      </c>
      <c r="L3745" s="1515" t="s">
        <v>22781</v>
      </c>
      <c r="M3745" s="1472"/>
      <c r="N3745" s="1479"/>
      <c r="O3745" s="1479"/>
      <c r="P3745" s="1479"/>
      <c r="Q3745" s="1464">
        <f t="shared" si="116"/>
        <v>4</v>
      </c>
      <c r="R3745" s="1794" t="str">
        <f t="shared" si="117"/>
        <v>BARICHARA</v>
      </c>
    </row>
    <row r="3746" spans="1:19" s="21" customFormat="1" ht="25.05" customHeight="1" x14ac:dyDescent="0.3">
      <c r="A3746" s="1472" t="s">
        <v>69</v>
      </c>
      <c r="B3746" s="1472" t="s">
        <v>17951</v>
      </c>
      <c r="C3746" s="1471" t="s">
        <v>689</v>
      </c>
      <c r="D3746" s="1472" t="str">
        <f>VLOOKUP(C3746,CODIGOS!$B$1:$E$194,4,FALSE)</f>
        <v>COMEDORES INFANTILES ( ICBF - INPEC) DE COLEGIOS Y UNIVERSIDADES</v>
      </c>
      <c r="E3746" s="1471" t="s">
        <v>8215</v>
      </c>
      <c r="F3746" s="1471" t="s">
        <v>8216</v>
      </c>
      <c r="G3746" s="1471" t="s">
        <v>2757</v>
      </c>
      <c r="H3746" s="1530">
        <v>45750</v>
      </c>
      <c r="I3746" s="1534">
        <v>0.89</v>
      </c>
      <c r="J3746" s="1471" t="s">
        <v>16</v>
      </c>
      <c r="K3746" s="1471" t="s">
        <v>47</v>
      </c>
      <c r="L3746" s="1515" t="s">
        <v>22781</v>
      </c>
      <c r="M3746" s="1472"/>
      <c r="N3746" s="1479"/>
      <c r="O3746" s="1479"/>
      <c r="P3746" s="1479"/>
      <c r="Q3746" s="1464">
        <f t="shared" si="116"/>
        <v>4</v>
      </c>
      <c r="R3746" s="1794" t="str">
        <f t="shared" si="117"/>
        <v>BARICHARA</v>
      </c>
    </row>
    <row r="3747" spans="1:19" s="21" customFormat="1" ht="25.05" customHeight="1" x14ac:dyDescent="0.3">
      <c r="A3747" s="1472" t="s">
        <v>69</v>
      </c>
      <c r="B3747" s="1472" t="s">
        <v>17951</v>
      </c>
      <c r="C3747" s="1471" t="s">
        <v>973</v>
      </c>
      <c r="D3747" s="1472" t="str">
        <f>VLOOKUP(C3747,CODIGOS!$B$1:$E$194,4,FALSE)</f>
        <v>GUARDERÍAS</v>
      </c>
      <c r="E3747" s="1471" t="s">
        <v>2803</v>
      </c>
      <c r="F3747" s="1471" t="s">
        <v>2791</v>
      </c>
      <c r="G3747" s="1471" t="s">
        <v>2758</v>
      </c>
      <c r="H3747" s="1473">
        <v>45723</v>
      </c>
      <c r="I3747" s="1895">
        <v>0.93</v>
      </c>
      <c r="J3747" s="1471" t="s">
        <v>16</v>
      </c>
      <c r="K3747" s="1471" t="s">
        <v>47</v>
      </c>
      <c r="L3747" s="1515" t="s">
        <v>22781</v>
      </c>
      <c r="M3747" s="1472"/>
      <c r="N3747" s="1472"/>
      <c r="O3747" s="1472"/>
      <c r="P3747" s="1472"/>
      <c r="Q3747" s="1464">
        <f t="shared" si="116"/>
        <v>3</v>
      </c>
      <c r="R3747" s="1794" t="str">
        <f t="shared" si="117"/>
        <v>BARICHARA</v>
      </c>
    </row>
    <row r="3748" spans="1:19" s="21" customFormat="1" ht="25.05" customHeight="1" x14ac:dyDescent="0.3">
      <c r="A3748" s="1472" t="s">
        <v>69</v>
      </c>
      <c r="B3748" s="1472" t="s">
        <v>17951</v>
      </c>
      <c r="C3748" s="1471" t="s">
        <v>973</v>
      </c>
      <c r="D3748" s="1472" t="str">
        <f>VLOOKUP(C3748,CODIGOS!$B$1:$E$194,4,FALSE)</f>
        <v>GUARDERÍAS</v>
      </c>
      <c r="E3748" s="1471" t="s">
        <v>2755</v>
      </c>
      <c r="F3748" s="1471" t="s">
        <v>2756</v>
      </c>
      <c r="G3748" s="1471" t="s">
        <v>2758</v>
      </c>
      <c r="H3748" s="1530">
        <v>45726</v>
      </c>
      <c r="I3748" s="1534">
        <v>0.97</v>
      </c>
      <c r="J3748" s="1471" t="s">
        <v>22</v>
      </c>
      <c r="K3748" s="1471" t="s">
        <v>47</v>
      </c>
      <c r="L3748" s="1515" t="s">
        <v>22781</v>
      </c>
      <c r="M3748" s="1471"/>
      <c r="N3748" s="1471"/>
      <c r="O3748" s="1472"/>
      <c r="P3748" s="1472"/>
      <c r="Q3748" s="1464">
        <f t="shared" si="116"/>
        <v>3</v>
      </c>
      <c r="R3748" s="1794" t="str">
        <f t="shared" si="117"/>
        <v>BARICHARA</v>
      </c>
    </row>
    <row r="3749" spans="1:19" s="21" customFormat="1" ht="25.05" customHeight="1" x14ac:dyDescent="0.3">
      <c r="A3749" s="1472" t="s">
        <v>69</v>
      </c>
      <c r="B3749" s="1472" t="s">
        <v>17951</v>
      </c>
      <c r="C3749" s="1471" t="s">
        <v>715</v>
      </c>
      <c r="D3749" s="1472" t="str">
        <f>VLOOKUP(C3749,CODIGOS!$B$1:$E$194,4,FALSE)</f>
        <v>COLEGIOS</v>
      </c>
      <c r="E3749" s="1471" t="s">
        <v>2780</v>
      </c>
      <c r="F3749" s="1471" t="s">
        <v>2781</v>
      </c>
      <c r="G3749" s="1471" t="s">
        <v>2782</v>
      </c>
      <c r="H3749" s="1530">
        <v>45744</v>
      </c>
      <c r="I3749" s="1534">
        <v>0.78500000000000003</v>
      </c>
      <c r="J3749" s="1471" t="s">
        <v>16</v>
      </c>
      <c r="K3749" s="1471" t="s">
        <v>47</v>
      </c>
      <c r="L3749" s="1472" t="s">
        <v>26510</v>
      </c>
      <c r="M3749" s="1471"/>
      <c r="N3749" s="1472"/>
      <c r="O3749" s="1472"/>
      <c r="P3749" s="1472"/>
      <c r="Q3749" s="1464">
        <f t="shared" si="116"/>
        <v>3</v>
      </c>
      <c r="R3749" s="1794" t="str">
        <f t="shared" si="117"/>
        <v>BARICHARA</v>
      </c>
    </row>
    <row r="3750" spans="1:19" s="21" customFormat="1" ht="25.05" customHeight="1" x14ac:dyDescent="0.3">
      <c r="A3750" s="1472" t="s">
        <v>69</v>
      </c>
      <c r="B3750" s="1472" t="s">
        <v>17951</v>
      </c>
      <c r="C3750" s="1471" t="s">
        <v>973</v>
      </c>
      <c r="D3750" s="1472" t="str">
        <f>VLOOKUP(C3750,CODIGOS!$B$1:$E$194,4,FALSE)</f>
        <v>GUARDERÍAS</v>
      </c>
      <c r="E3750" s="1471" t="s">
        <v>8215</v>
      </c>
      <c r="F3750" s="1471" t="s">
        <v>8216</v>
      </c>
      <c r="G3750" s="1471" t="s">
        <v>2758</v>
      </c>
      <c r="H3750" s="1530">
        <v>45750</v>
      </c>
      <c r="I3750" s="1534">
        <v>0.92000000000000015</v>
      </c>
      <c r="J3750" s="1471" t="s">
        <v>22</v>
      </c>
      <c r="K3750" s="1471" t="s">
        <v>47</v>
      </c>
      <c r="L3750" s="1515" t="s">
        <v>22781</v>
      </c>
      <c r="M3750" s="1472"/>
      <c r="N3750" s="1479"/>
      <c r="O3750" s="1479"/>
      <c r="P3750" s="1479"/>
      <c r="Q3750" s="1464">
        <f t="shared" si="116"/>
        <v>4</v>
      </c>
      <c r="R3750" s="1794" t="str">
        <f t="shared" si="117"/>
        <v>BARICHARA</v>
      </c>
    </row>
    <row r="3751" spans="1:19" s="21" customFormat="1" ht="25.05" customHeight="1" x14ac:dyDescent="0.3">
      <c r="A3751" s="1472" t="s">
        <v>69</v>
      </c>
      <c r="B3751" s="1472" t="s">
        <v>17951</v>
      </c>
      <c r="C3751" s="1471" t="s">
        <v>837</v>
      </c>
      <c r="D3751" s="1472" t="str">
        <f>VLOOKUP(C3751,CODIGOS!$B$1:$E$194,4,FALSE)</f>
        <v>MISCELANEAS  ( COMERCIO AL POR MENOR EN ESTABLECIMIENTOS NO ESPECIALIZADOS, CON SURTIDO COMPUESTO PRINCIPALMENTE POR PRODUCTOS DIFERENTES DE ALIMENTOS (VÍVERES EN GENERAL, BEBIDAS Y TABACO)</v>
      </c>
      <c r="E3751" s="1471" t="s">
        <v>8222</v>
      </c>
      <c r="F3751" s="1471" t="s">
        <v>8223</v>
      </c>
      <c r="G3751" s="1471" t="s">
        <v>8224</v>
      </c>
      <c r="H3751" s="1530">
        <v>45754</v>
      </c>
      <c r="I3751" s="1534">
        <v>0.84</v>
      </c>
      <c r="J3751" s="1471" t="s">
        <v>16</v>
      </c>
      <c r="K3751" s="1471" t="s">
        <v>47</v>
      </c>
      <c r="L3751" s="1472" t="s">
        <v>13550</v>
      </c>
      <c r="M3751" s="1472"/>
      <c r="N3751" s="1472"/>
      <c r="O3751" s="1479"/>
      <c r="P3751" s="1479"/>
      <c r="Q3751" s="1464">
        <f t="shared" si="116"/>
        <v>4</v>
      </c>
      <c r="R3751" s="1794" t="str">
        <f t="shared" si="117"/>
        <v>BARICHARA</v>
      </c>
    </row>
    <row r="3752" spans="1:19" s="21" customFormat="1" ht="25.05" customHeight="1" x14ac:dyDescent="0.3">
      <c r="A3752" s="1472" t="s">
        <v>69</v>
      </c>
      <c r="B3752" s="1472" t="s">
        <v>17951</v>
      </c>
      <c r="C3752" s="1471" t="s">
        <v>837</v>
      </c>
      <c r="D3752" s="1472" t="str">
        <f>VLOOKUP(C3752,CODIGOS!$B$1:$E$194,4,FALSE)</f>
        <v>MISCELANEAS  ( COMERCIO AL POR MENOR EN ESTABLECIMIENTOS NO ESPECIALIZADOS, CON SURTIDO COMPUESTO PRINCIPALMENTE POR PRODUCTOS DIFERENTES DE ALIMENTOS (VÍVERES EN GENERAL, BEBIDAS Y TABACO)</v>
      </c>
      <c r="E3752" s="1471" t="s">
        <v>8222</v>
      </c>
      <c r="F3752" s="1471" t="s">
        <v>8223</v>
      </c>
      <c r="G3752" s="1471" t="s">
        <v>8224</v>
      </c>
      <c r="H3752" s="1530">
        <v>45754</v>
      </c>
      <c r="I3752" s="1534">
        <v>0.84</v>
      </c>
      <c r="J3752" s="1471" t="s">
        <v>16</v>
      </c>
      <c r="K3752" s="1471" t="s">
        <v>47</v>
      </c>
      <c r="L3752" s="1472" t="s">
        <v>13550</v>
      </c>
      <c r="M3752" s="1472"/>
      <c r="N3752" s="1479"/>
      <c r="O3752" s="1479"/>
      <c r="P3752" s="1479"/>
      <c r="Q3752" s="1464">
        <f t="shared" si="116"/>
        <v>4</v>
      </c>
      <c r="R3752" s="1794" t="str">
        <f t="shared" si="117"/>
        <v>BARICHARA</v>
      </c>
    </row>
    <row r="3753" spans="1:19" s="21" customFormat="1" ht="25.05" customHeight="1" x14ac:dyDescent="0.3">
      <c r="A3753" s="1472" t="s">
        <v>69</v>
      </c>
      <c r="B3753" s="1472" t="s">
        <v>17951</v>
      </c>
      <c r="C3753" s="1471" t="s">
        <v>905</v>
      </c>
      <c r="D3753" s="1472" t="str">
        <f>VLOOKUP(C3753,CODIGOS!$B$1:$E$194,4,FALSE)</f>
        <v>COMEDORES ESCOLARES (PAE - PRIVADOS)</v>
      </c>
      <c r="E3753" s="1471" t="s">
        <v>8212</v>
      </c>
      <c r="F3753" s="1471" t="s">
        <v>8213</v>
      </c>
      <c r="G3753" s="1471" t="s">
        <v>2128</v>
      </c>
      <c r="H3753" s="1530">
        <v>45756</v>
      </c>
      <c r="I3753" s="1534">
        <v>0.875</v>
      </c>
      <c r="J3753" s="1471" t="s">
        <v>16</v>
      </c>
      <c r="K3753" s="1471" t="s">
        <v>47</v>
      </c>
      <c r="L3753" s="1472" t="s">
        <v>2934</v>
      </c>
      <c r="M3753" s="1472"/>
      <c r="N3753" s="1472"/>
      <c r="O3753" s="1472"/>
      <c r="P3753" s="1479"/>
      <c r="Q3753" s="1464">
        <f t="shared" si="116"/>
        <v>4</v>
      </c>
      <c r="R3753" s="1794" t="str">
        <f t="shared" si="117"/>
        <v>BARICHARA</v>
      </c>
    </row>
    <row r="3754" spans="1:19" s="21" customFormat="1" ht="25.05" customHeight="1" x14ac:dyDescent="0.3">
      <c r="A3754" s="1472" t="s">
        <v>69</v>
      </c>
      <c r="B3754" s="1472" t="s">
        <v>17951</v>
      </c>
      <c r="C3754" s="1471" t="s">
        <v>905</v>
      </c>
      <c r="D3754" s="1472" t="str">
        <f>VLOOKUP(C3754,CODIGOS!$B$1:$E$194,4,FALSE)</f>
        <v>COMEDORES ESCOLARES (PAE - PRIVADOS)</v>
      </c>
      <c r="E3754" s="1471" t="s">
        <v>8212</v>
      </c>
      <c r="F3754" s="1471" t="s">
        <v>8213</v>
      </c>
      <c r="G3754" s="1471" t="s">
        <v>2128</v>
      </c>
      <c r="H3754" s="1530">
        <v>45756</v>
      </c>
      <c r="I3754" s="1534">
        <v>0.875</v>
      </c>
      <c r="J3754" s="1471" t="s">
        <v>16</v>
      </c>
      <c r="K3754" s="1471" t="s">
        <v>47</v>
      </c>
      <c r="L3754" s="1472" t="s">
        <v>2934</v>
      </c>
      <c r="M3754" s="1472"/>
      <c r="N3754" s="1479"/>
      <c r="O3754" s="1479"/>
      <c r="P3754" s="1479"/>
      <c r="Q3754" s="1464">
        <f t="shared" si="116"/>
        <v>4</v>
      </c>
      <c r="R3754" s="1794" t="str">
        <f t="shared" si="117"/>
        <v>BARICHARA</v>
      </c>
    </row>
    <row r="3755" spans="1:19" s="21" customFormat="1" ht="25.05" customHeight="1" x14ac:dyDescent="0.3">
      <c r="A3755" s="1472" t="s">
        <v>69</v>
      </c>
      <c r="B3755" s="1472" t="s">
        <v>17951</v>
      </c>
      <c r="C3755" s="1471" t="s">
        <v>905</v>
      </c>
      <c r="D3755" s="1472" t="str">
        <f>VLOOKUP(C3755,CODIGOS!$B$1:$E$194,4,FALSE)</f>
        <v>COMEDORES ESCOLARES (PAE - PRIVADOS)</v>
      </c>
      <c r="E3755" s="1471" t="s">
        <v>8214</v>
      </c>
      <c r="F3755" s="1471" t="s">
        <v>8211</v>
      </c>
      <c r="G3755" s="1471" t="s">
        <v>2128</v>
      </c>
      <c r="H3755" s="1530">
        <v>45757</v>
      </c>
      <c r="I3755" s="1534">
        <v>0.89</v>
      </c>
      <c r="J3755" s="1471" t="s">
        <v>16</v>
      </c>
      <c r="K3755" s="1471" t="s">
        <v>47</v>
      </c>
      <c r="L3755" s="1472" t="s">
        <v>2934</v>
      </c>
      <c r="M3755" s="1472"/>
      <c r="N3755" s="1472"/>
      <c r="O3755" s="1472"/>
      <c r="P3755" s="1479"/>
      <c r="Q3755" s="1464">
        <f t="shared" si="116"/>
        <v>4</v>
      </c>
      <c r="R3755" s="1794" t="str">
        <f t="shared" si="117"/>
        <v>BARICHARA</v>
      </c>
    </row>
    <row r="3756" spans="1:19" s="21" customFormat="1" ht="25.05" customHeight="1" x14ac:dyDescent="0.3">
      <c r="A3756" s="1472" t="s">
        <v>69</v>
      </c>
      <c r="B3756" s="1472" t="s">
        <v>17951</v>
      </c>
      <c r="C3756" s="1471" t="s">
        <v>905</v>
      </c>
      <c r="D3756" s="1472" t="str">
        <f>VLOOKUP(C3756,CODIGOS!$B$1:$E$194,4,FALSE)</f>
        <v>COMEDORES ESCOLARES (PAE - PRIVADOS)</v>
      </c>
      <c r="E3756" s="1471" t="s">
        <v>8214</v>
      </c>
      <c r="F3756" s="1471" t="s">
        <v>8211</v>
      </c>
      <c r="G3756" s="1471" t="s">
        <v>2128</v>
      </c>
      <c r="H3756" s="1530">
        <v>45757</v>
      </c>
      <c r="I3756" s="1534">
        <v>0.89</v>
      </c>
      <c r="J3756" s="1471" t="s">
        <v>16</v>
      </c>
      <c r="K3756" s="1471" t="s">
        <v>47</v>
      </c>
      <c r="L3756" s="1472" t="s">
        <v>2934</v>
      </c>
      <c r="M3756" s="1472"/>
      <c r="N3756" s="1479"/>
      <c r="O3756" s="1479"/>
      <c r="P3756" s="1479"/>
      <c r="Q3756" s="1464">
        <f t="shared" si="116"/>
        <v>4</v>
      </c>
      <c r="R3756" s="1794" t="str">
        <f t="shared" si="117"/>
        <v>BARICHARA</v>
      </c>
    </row>
    <row r="3757" spans="1:19" s="21" customFormat="1" ht="25.05" customHeight="1" x14ac:dyDescent="0.3">
      <c r="A3757" s="1472" t="s">
        <v>69</v>
      </c>
      <c r="B3757" s="1472" t="s">
        <v>17951</v>
      </c>
      <c r="C3757" s="1471" t="s">
        <v>905</v>
      </c>
      <c r="D3757" s="1472" t="str">
        <f>VLOOKUP(C3757,CODIGOS!$B$1:$E$194,4,FALSE)</f>
        <v>COMEDORES ESCOLARES (PAE - PRIVADOS)</v>
      </c>
      <c r="E3757" s="1471" t="s">
        <v>8210</v>
      </c>
      <c r="F3757" s="1471" t="s">
        <v>8211</v>
      </c>
      <c r="G3757" s="1471" t="s">
        <v>2128</v>
      </c>
      <c r="H3757" s="1523">
        <v>45770</v>
      </c>
      <c r="I3757" s="1923">
        <v>0.97</v>
      </c>
      <c r="J3757" s="1471" t="s">
        <v>16</v>
      </c>
      <c r="K3757" s="1471" t="s">
        <v>47</v>
      </c>
      <c r="L3757" s="1472" t="s">
        <v>2934</v>
      </c>
      <c r="M3757" s="1758" t="s">
        <v>3611</v>
      </c>
      <c r="N3757" s="1472"/>
      <c r="O3757" s="1472"/>
      <c r="P3757" s="1479"/>
      <c r="Q3757" s="1464">
        <f t="shared" si="116"/>
        <v>4</v>
      </c>
      <c r="R3757" s="1794" t="str">
        <f t="shared" si="117"/>
        <v>BARICHARA</v>
      </c>
    </row>
    <row r="3758" spans="1:19" s="21" customFormat="1" ht="25.05" customHeight="1" x14ac:dyDescent="0.3">
      <c r="A3758" s="1472" t="s">
        <v>69</v>
      </c>
      <c r="B3758" s="1472" t="s">
        <v>17951</v>
      </c>
      <c r="C3758" s="1471" t="s">
        <v>905</v>
      </c>
      <c r="D3758" s="1472" t="str">
        <f>VLOOKUP(C3758,CODIGOS!$B$1:$E$194,4,FALSE)</f>
        <v>COMEDORES ESCOLARES (PAE - PRIVADOS)</v>
      </c>
      <c r="E3758" s="1471" t="s">
        <v>8210</v>
      </c>
      <c r="F3758" s="1471" t="s">
        <v>8211</v>
      </c>
      <c r="G3758" s="1471" t="s">
        <v>2128</v>
      </c>
      <c r="H3758" s="1523">
        <v>45770</v>
      </c>
      <c r="I3758" s="1895">
        <v>0.97</v>
      </c>
      <c r="J3758" s="1471" t="s">
        <v>16</v>
      </c>
      <c r="K3758" s="1471" t="s">
        <v>47</v>
      </c>
      <c r="L3758" s="1472" t="s">
        <v>2934</v>
      </c>
      <c r="M3758" s="1759" t="s">
        <v>3611</v>
      </c>
      <c r="N3758" s="1479"/>
      <c r="O3758" s="1479"/>
      <c r="P3758" s="1479"/>
      <c r="Q3758" s="1464">
        <f t="shared" si="116"/>
        <v>4</v>
      </c>
      <c r="R3758" s="1794" t="str">
        <f t="shared" si="117"/>
        <v>BARICHARA</v>
      </c>
    </row>
    <row r="3759" spans="1:19" s="21" customFormat="1" ht="25.05" customHeight="1" x14ac:dyDescent="0.2">
      <c r="A3759" s="1472" t="s">
        <v>69</v>
      </c>
      <c r="B3759" s="1472" t="s">
        <v>17951</v>
      </c>
      <c r="C3759" s="1471" t="s">
        <v>1116</v>
      </c>
      <c r="D3759" s="1472" t="str">
        <f>VLOOKUP(C3759,CODIGOS!$B$1:$E$194,4,FALSE)</f>
        <v>EXPENDIO DE CARNE BOVINA - PORCINA - POLLO</v>
      </c>
      <c r="E3759" s="1472" t="s">
        <v>8217</v>
      </c>
      <c r="F3759" s="1472" t="s">
        <v>8218</v>
      </c>
      <c r="G3759" s="1471" t="s">
        <v>8219</v>
      </c>
      <c r="H3759" s="1530">
        <v>45777</v>
      </c>
      <c r="I3759" s="2000">
        <v>1</v>
      </c>
      <c r="J3759" s="1471" t="s">
        <v>16</v>
      </c>
      <c r="K3759" s="1471" t="s">
        <v>47</v>
      </c>
      <c r="L3759" s="1471" t="s">
        <v>22783</v>
      </c>
      <c r="M3759" s="1472"/>
      <c r="N3759" s="1472"/>
      <c r="O3759" s="1472"/>
      <c r="P3759" s="1479"/>
      <c r="Q3759" s="1464">
        <f t="shared" si="116"/>
        <v>4</v>
      </c>
      <c r="R3759" s="1794" t="str">
        <f t="shared" si="117"/>
        <v>BARICHARA</v>
      </c>
      <c r="S3759" s="389"/>
    </row>
    <row r="3760" spans="1:19" s="21" customFormat="1" ht="25.05" customHeight="1" x14ac:dyDescent="0.2">
      <c r="A3760" s="1472" t="s">
        <v>69</v>
      </c>
      <c r="B3760" s="1472" t="s">
        <v>17951</v>
      </c>
      <c r="C3760" s="1471" t="s">
        <v>1116</v>
      </c>
      <c r="D3760" s="1472" t="str">
        <f>VLOOKUP(C3760,CODIGOS!$B$1:$E$194,4,FALSE)</f>
        <v>EXPENDIO DE CARNE BOVINA - PORCINA - POLLO</v>
      </c>
      <c r="E3760" s="1472" t="s">
        <v>8217</v>
      </c>
      <c r="F3760" s="1472" t="s">
        <v>8218</v>
      </c>
      <c r="G3760" s="1471" t="s">
        <v>8219</v>
      </c>
      <c r="H3760" s="1530">
        <v>45777</v>
      </c>
      <c r="I3760" s="2000">
        <v>1</v>
      </c>
      <c r="J3760" s="1471" t="s">
        <v>16</v>
      </c>
      <c r="K3760" s="1471" t="s">
        <v>47</v>
      </c>
      <c r="L3760" s="1471" t="s">
        <v>22783</v>
      </c>
      <c r="M3760" s="1472"/>
      <c r="N3760" s="1479"/>
      <c r="O3760" s="1479"/>
      <c r="P3760" s="1479"/>
      <c r="Q3760" s="1464">
        <f t="shared" si="116"/>
        <v>4</v>
      </c>
      <c r="R3760" s="1794" t="str">
        <f t="shared" si="117"/>
        <v>BARICHARA</v>
      </c>
      <c r="S3760" s="389"/>
    </row>
    <row r="3761" spans="1:19" s="21" customFormat="1" ht="25.05" customHeight="1" x14ac:dyDescent="0.2">
      <c r="A3761" s="1472" t="s">
        <v>69</v>
      </c>
      <c r="B3761" s="1472" t="s">
        <v>17951</v>
      </c>
      <c r="C3761" s="1471" t="s">
        <v>803</v>
      </c>
      <c r="D3761" s="1472" t="str">
        <f>VLOOKUP(C3761,CODIGOS!$B$1:$E$194,4,FALSE)</f>
        <v xml:space="preserve">SISTEMAS DE SUMINISTRO DE AGUA PARA CONSUMO HUMANO URBANO </v>
      </c>
      <c r="E3761" s="1471" t="s">
        <v>11197</v>
      </c>
      <c r="F3761" s="1471" t="s">
        <v>11198</v>
      </c>
      <c r="G3761" s="1471" t="s">
        <v>11199</v>
      </c>
      <c r="H3761" s="1539">
        <v>45803</v>
      </c>
      <c r="I3761" s="1906">
        <v>0.19</v>
      </c>
      <c r="J3761" s="1471" t="s">
        <v>16</v>
      </c>
      <c r="K3761" s="1471" t="s">
        <v>47</v>
      </c>
      <c r="L3761" s="1472" t="s">
        <v>5686</v>
      </c>
      <c r="M3761" s="1475" t="s">
        <v>49</v>
      </c>
      <c r="N3761" s="1476"/>
      <c r="O3761" s="1478"/>
      <c r="P3761" s="1478"/>
      <c r="Q3761" s="1464">
        <f t="shared" si="116"/>
        <v>5</v>
      </c>
      <c r="R3761" s="1794" t="str">
        <f t="shared" si="117"/>
        <v>BARICHARA</v>
      </c>
      <c r="S3761" s="389"/>
    </row>
    <row r="3762" spans="1:19" s="21" customFormat="1" ht="25.05" customHeight="1" x14ac:dyDescent="0.2">
      <c r="A3762" s="1472" t="s">
        <v>69</v>
      </c>
      <c r="B3762" s="1472" t="s">
        <v>331</v>
      </c>
      <c r="C3762" s="1472" t="s">
        <v>472</v>
      </c>
      <c r="D3762" s="1472" t="str">
        <f>VLOOKUP(C3762,CODIGOS!$B$1:$E$194,4,FALSE)</f>
        <v>RESTAURANTES PUBLICOS</v>
      </c>
      <c r="E3762" s="1472" t="s">
        <v>18004</v>
      </c>
      <c r="F3762" s="1472" t="s">
        <v>18005</v>
      </c>
      <c r="G3762" s="1472" t="s">
        <v>18006</v>
      </c>
      <c r="H3762" s="1523">
        <v>45819</v>
      </c>
      <c r="I3762" s="1534">
        <v>0.67</v>
      </c>
      <c r="J3762" s="1471" t="s">
        <v>16</v>
      </c>
      <c r="K3762" s="1471" t="s">
        <v>47</v>
      </c>
      <c r="L3762" s="1472" t="s">
        <v>2934</v>
      </c>
      <c r="M3762" s="1471" t="s">
        <v>3611</v>
      </c>
      <c r="N3762" s="1475"/>
      <c r="O3762" s="1475"/>
      <c r="P3762" s="1479"/>
      <c r="Q3762" s="1464">
        <f t="shared" si="116"/>
        <v>6</v>
      </c>
      <c r="R3762" s="1794" t="str">
        <f t="shared" si="117"/>
        <v xml:space="preserve">BARICHARA </v>
      </c>
      <c r="S3762" s="389"/>
    </row>
    <row r="3763" spans="1:19" s="21" customFormat="1" ht="25.05" customHeight="1" x14ac:dyDescent="0.2">
      <c r="A3763" s="1472" t="s">
        <v>69</v>
      </c>
      <c r="B3763" s="1472" t="s">
        <v>331</v>
      </c>
      <c r="C3763" s="1472" t="s">
        <v>837</v>
      </c>
      <c r="D3763" s="1472" t="str">
        <f>VLOOKUP(C3763,CODIGOS!$B$1:$E$194,4,FALSE)</f>
        <v>MISCELANEAS  ( COMERCIO AL POR MENOR EN ESTABLECIMIENTOS NO ESPECIALIZADOS, CON SURTIDO COMPUESTO PRINCIPALMENTE POR PRODUCTOS DIFERENTES DE ALIMENTOS (VÍVERES EN GENERAL, BEBIDAS Y TABACO)</v>
      </c>
      <c r="E3763" s="1472" t="s">
        <v>18007</v>
      </c>
      <c r="F3763" s="1472" t="s">
        <v>18008</v>
      </c>
      <c r="G3763" s="1472" t="s">
        <v>18009</v>
      </c>
      <c r="H3763" s="1523">
        <v>45832</v>
      </c>
      <c r="I3763" s="1534">
        <v>0.78</v>
      </c>
      <c r="J3763" s="1471" t="s">
        <v>16</v>
      </c>
      <c r="K3763" s="1471" t="s">
        <v>47</v>
      </c>
      <c r="L3763" s="1472" t="s">
        <v>13550</v>
      </c>
      <c r="M3763" s="1472"/>
      <c r="N3763" s="1479"/>
      <c r="O3763" s="1479"/>
      <c r="P3763" s="1479"/>
      <c r="Q3763" s="1464">
        <f t="shared" si="116"/>
        <v>6</v>
      </c>
      <c r="R3763" s="1794" t="str">
        <f t="shared" si="117"/>
        <v xml:space="preserve">BARICHARA </v>
      </c>
      <c r="S3763" s="389"/>
    </row>
    <row r="3764" spans="1:19" s="21" customFormat="1" ht="25.05" customHeight="1" x14ac:dyDescent="0.2">
      <c r="A3764" s="1472" t="s">
        <v>69</v>
      </c>
      <c r="B3764" s="1472" t="s">
        <v>331</v>
      </c>
      <c r="C3764" s="1472" t="s">
        <v>31</v>
      </c>
      <c r="D3764" s="1472" t="str">
        <f>VLOOKUP(C3764,CODIGOS!$B$1:$E$194,4,FALSE)</f>
        <v>HOTELES (SIN SERVICIO DE RESTAURANTE Y/O SIN PISCINA)</v>
      </c>
      <c r="E3764" s="1472" t="s">
        <v>18010</v>
      </c>
      <c r="F3764" s="1472" t="s">
        <v>18011</v>
      </c>
      <c r="G3764" s="1472" t="s">
        <v>18012</v>
      </c>
      <c r="H3764" s="1523">
        <v>45811</v>
      </c>
      <c r="I3764" s="1534">
        <v>0.89500000000000002</v>
      </c>
      <c r="J3764" s="1471" t="s">
        <v>16</v>
      </c>
      <c r="K3764" s="1471" t="s">
        <v>47</v>
      </c>
      <c r="L3764" s="1472" t="s">
        <v>22780</v>
      </c>
      <c r="M3764" s="1472"/>
      <c r="N3764" s="1479"/>
      <c r="O3764" s="1479"/>
      <c r="P3764" s="1479"/>
      <c r="Q3764" s="1464">
        <f t="shared" si="116"/>
        <v>6</v>
      </c>
      <c r="R3764" s="1794" t="str">
        <f t="shared" si="117"/>
        <v xml:space="preserve">BARICHARA </v>
      </c>
      <c r="S3764" s="389"/>
    </row>
    <row r="3765" spans="1:19" s="21" customFormat="1" ht="25.05" customHeight="1" x14ac:dyDescent="0.2">
      <c r="A3765" s="1472" t="s">
        <v>69</v>
      </c>
      <c r="B3765" s="1472" t="s">
        <v>331</v>
      </c>
      <c r="C3765" s="1472" t="s">
        <v>31</v>
      </c>
      <c r="D3765" s="1472" t="str">
        <f>VLOOKUP(C3765,CODIGOS!$B$1:$E$194,4,FALSE)</f>
        <v>HOTELES (SIN SERVICIO DE RESTAURANTE Y/O SIN PISCINA)</v>
      </c>
      <c r="E3765" s="1472" t="s">
        <v>18013</v>
      </c>
      <c r="F3765" s="1472" t="s">
        <v>18014</v>
      </c>
      <c r="G3765" s="1472" t="s">
        <v>18015</v>
      </c>
      <c r="H3765" s="1523">
        <v>45811</v>
      </c>
      <c r="I3765" s="1534">
        <v>0.745</v>
      </c>
      <c r="J3765" s="1471" t="s">
        <v>16</v>
      </c>
      <c r="K3765" s="1471" t="s">
        <v>47</v>
      </c>
      <c r="L3765" s="1472" t="s">
        <v>22780</v>
      </c>
      <c r="M3765" s="1472"/>
      <c r="N3765" s="1472"/>
      <c r="O3765" s="1479"/>
      <c r="P3765" s="1479"/>
      <c r="Q3765" s="1464">
        <f t="shared" si="116"/>
        <v>6</v>
      </c>
      <c r="R3765" s="1794" t="str">
        <f t="shared" si="117"/>
        <v xml:space="preserve">BARICHARA </v>
      </c>
      <c r="S3765" s="389"/>
    </row>
    <row r="3766" spans="1:19" s="21" customFormat="1" ht="25.05" customHeight="1" x14ac:dyDescent="0.2">
      <c r="A3766" s="1472" t="s">
        <v>69</v>
      </c>
      <c r="B3766" s="1472" t="s">
        <v>331</v>
      </c>
      <c r="C3766" s="1472" t="s">
        <v>31</v>
      </c>
      <c r="D3766" s="1472" t="str">
        <f>VLOOKUP(C3766,CODIGOS!$B$1:$E$194,4,FALSE)</f>
        <v>HOTELES (SIN SERVICIO DE RESTAURANTE Y/O SIN PISCINA)</v>
      </c>
      <c r="E3766" s="1472" t="s">
        <v>18016</v>
      </c>
      <c r="F3766" s="1472" t="s">
        <v>18017</v>
      </c>
      <c r="G3766" s="1472" t="s">
        <v>18018</v>
      </c>
      <c r="H3766" s="1523">
        <v>45825</v>
      </c>
      <c r="I3766" s="1534">
        <v>0.87</v>
      </c>
      <c r="J3766" s="1471" t="s">
        <v>16</v>
      </c>
      <c r="K3766" s="1471" t="s">
        <v>47</v>
      </c>
      <c r="L3766" s="1472" t="s">
        <v>22780</v>
      </c>
      <c r="M3766" s="1472"/>
      <c r="N3766" s="1472"/>
      <c r="O3766" s="1472"/>
      <c r="P3766" s="1479"/>
      <c r="Q3766" s="1464">
        <f t="shared" si="116"/>
        <v>6</v>
      </c>
      <c r="R3766" s="1794" t="str">
        <f t="shared" si="117"/>
        <v xml:space="preserve">BARICHARA </v>
      </c>
      <c r="S3766" s="389"/>
    </row>
    <row r="3767" spans="1:19" s="21" customFormat="1" ht="25.05" customHeight="1" x14ac:dyDescent="0.2">
      <c r="A3767" s="1472" t="s">
        <v>69</v>
      </c>
      <c r="B3767" s="1472" t="s">
        <v>331</v>
      </c>
      <c r="C3767" s="1472" t="s">
        <v>2798</v>
      </c>
      <c r="D3767" s="1472" t="str">
        <f>VLOOKUP(C3767,CODIGOS!$B$1:$E$194,4,FALSE)</f>
        <v>HOTELES (CON SERVICIO DE RESTAURANTE Y/O PISCINA)</v>
      </c>
      <c r="E3767" s="1472" t="s">
        <v>18019</v>
      </c>
      <c r="F3767" s="1472" t="s">
        <v>18020</v>
      </c>
      <c r="G3767" s="1472" t="s">
        <v>18021</v>
      </c>
      <c r="H3767" s="1523">
        <v>45818</v>
      </c>
      <c r="I3767" s="1534">
        <v>0.78</v>
      </c>
      <c r="J3767" s="1471" t="s">
        <v>16</v>
      </c>
      <c r="K3767" s="1471" t="s">
        <v>47</v>
      </c>
      <c r="L3767" s="1472" t="s">
        <v>22780</v>
      </c>
      <c r="M3767" s="1472"/>
      <c r="N3767" s="1472"/>
      <c r="O3767" s="1479"/>
      <c r="P3767" s="1479"/>
      <c r="Q3767" s="1464">
        <f t="shared" si="116"/>
        <v>6</v>
      </c>
      <c r="R3767" s="1794" t="str">
        <f t="shared" si="117"/>
        <v xml:space="preserve">BARICHARA </v>
      </c>
      <c r="S3767" s="389"/>
    </row>
    <row r="3768" spans="1:19" s="21" customFormat="1" ht="25.05" customHeight="1" x14ac:dyDescent="0.2">
      <c r="A3768" s="1472" t="s">
        <v>69</v>
      </c>
      <c r="B3768" s="1472" t="s">
        <v>331</v>
      </c>
      <c r="C3768" s="1472" t="s">
        <v>2221</v>
      </c>
      <c r="D3768" s="1472" t="str">
        <f>VLOOKUP(C3768,CODIGOS!$B$1:$E$194,4,FALSE)</f>
        <v>AREAS DE PREPARACION DE HOTELES (INCLUIDOS LOS UBICADOS EN ZONAS FRANCAS), MOTELES, HOSTALES, RESIDENCIAS Y CASAS DE LENOCINIO</v>
      </c>
      <c r="E3768" s="1472" t="s">
        <v>18019</v>
      </c>
      <c r="F3768" s="1472" t="s">
        <v>18020</v>
      </c>
      <c r="G3768" s="1472" t="s">
        <v>18021</v>
      </c>
      <c r="H3768" s="1523">
        <v>45818</v>
      </c>
      <c r="I3768" s="1534">
        <v>0.84</v>
      </c>
      <c r="J3768" s="1471" t="s">
        <v>16</v>
      </c>
      <c r="K3768" s="1471" t="s">
        <v>47</v>
      </c>
      <c r="L3768" s="1472" t="s">
        <v>2934</v>
      </c>
      <c r="M3768" s="1472"/>
      <c r="N3768" s="1472"/>
      <c r="O3768" s="1479"/>
      <c r="P3768" s="1479"/>
      <c r="Q3768" s="1464">
        <f t="shared" si="116"/>
        <v>6</v>
      </c>
      <c r="R3768" s="1794" t="str">
        <f t="shared" si="117"/>
        <v xml:space="preserve">BARICHARA </v>
      </c>
      <c r="S3768" s="389"/>
    </row>
    <row r="3769" spans="1:19" s="21" customFormat="1" ht="25.05" customHeight="1" x14ac:dyDescent="0.2">
      <c r="A3769" s="1472" t="s">
        <v>69</v>
      </c>
      <c r="B3769" s="1472" t="s">
        <v>331</v>
      </c>
      <c r="C3769" s="1472" t="s">
        <v>680</v>
      </c>
      <c r="D3769" s="1472" t="str">
        <f>VLOOKUP(C3769,CODIGOS!$B$1:$E$194,4,FALSE)</f>
        <v>PISCINAS</v>
      </c>
      <c r="E3769" s="1472" t="s">
        <v>18019</v>
      </c>
      <c r="F3769" s="1472" t="s">
        <v>18020</v>
      </c>
      <c r="G3769" s="1472" t="s">
        <v>18021</v>
      </c>
      <c r="H3769" s="1523">
        <v>45818</v>
      </c>
      <c r="I3769" s="1534">
        <v>0.79500000000000004</v>
      </c>
      <c r="J3769" s="1471" t="s">
        <v>16</v>
      </c>
      <c r="K3769" s="1471" t="s">
        <v>47</v>
      </c>
      <c r="L3769" s="1472" t="s">
        <v>13550</v>
      </c>
      <c r="M3769" s="1472"/>
      <c r="N3769" s="1479"/>
      <c r="O3769" s="1479"/>
      <c r="P3769" s="1479"/>
      <c r="Q3769" s="1464">
        <f t="shared" si="116"/>
        <v>6</v>
      </c>
      <c r="R3769" s="1794" t="str">
        <f t="shared" si="117"/>
        <v xml:space="preserve">BARICHARA </v>
      </c>
      <c r="S3769" s="389"/>
    </row>
    <row r="3770" spans="1:19" s="21" customFormat="1" ht="25.05" customHeight="1" x14ac:dyDescent="0.2">
      <c r="A3770" s="1472" t="s">
        <v>69</v>
      </c>
      <c r="B3770" s="1471" t="s">
        <v>331</v>
      </c>
      <c r="C3770" s="1472" t="s">
        <v>2221</v>
      </c>
      <c r="D3770" s="1472" t="str">
        <f>VLOOKUP(C3770,CODIGOS!$B$1:$E$194,4,FALSE)</f>
        <v>AREAS DE PREPARACION DE HOTELES (INCLUIDOS LOS UBICADOS EN ZONAS FRANCAS), MOTELES, HOSTALES, RESIDENCIAS Y CASAS DE LENOCINIO</v>
      </c>
      <c r="E3770" s="1472" t="s">
        <v>18022</v>
      </c>
      <c r="F3770" s="1472" t="s">
        <v>18023</v>
      </c>
      <c r="G3770" s="1472" t="s">
        <v>18024</v>
      </c>
      <c r="H3770" s="1523">
        <v>45813</v>
      </c>
      <c r="I3770" s="1534">
        <v>0.63</v>
      </c>
      <c r="J3770" s="1471" t="s">
        <v>16</v>
      </c>
      <c r="K3770" s="1471" t="s">
        <v>47</v>
      </c>
      <c r="L3770" s="1472" t="s">
        <v>2934</v>
      </c>
      <c r="M3770" s="1472"/>
      <c r="N3770" s="1479"/>
      <c r="O3770" s="1479"/>
      <c r="P3770" s="1479"/>
      <c r="Q3770" s="1464">
        <f t="shared" si="116"/>
        <v>6</v>
      </c>
      <c r="R3770" s="1794" t="str">
        <f t="shared" si="117"/>
        <v xml:space="preserve">BARICHARA </v>
      </c>
      <c r="S3770" s="389"/>
    </row>
    <row r="3771" spans="1:19" s="21" customFormat="1" ht="25.05" customHeight="1" x14ac:dyDescent="0.2">
      <c r="A3771" s="1472" t="s">
        <v>69</v>
      </c>
      <c r="B3771" s="1472" t="s">
        <v>331</v>
      </c>
      <c r="C3771" s="1472" t="s">
        <v>2798</v>
      </c>
      <c r="D3771" s="1472" t="str">
        <f>VLOOKUP(C3771,CODIGOS!$B$1:$E$194,4,FALSE)</f>
        <v>HOTELES (CON SERVICIO DE RESTAURANTE Y/O PISCINA)</v>
      </c>
      <c r="E3771" s="1472" t="s">
        <v>18025</v>
      </c>
      <c r="F3771" s="1472" t="s">
        <v>18023</v>
      </c>
      <c r="G3771" s="1472" t="s">
        <v>18024</v>
      </c>
      <c r="H3771" s="1523">
        <v>45813</v>
      </c>
      <c r="I3771" s="1534">
        <v>0.73</v>
      </c>
      <c r="J3771" s="1471" t="s">
        <v>16</v>
      </c>
      <c r="K3771" s="1471" t="s">
        <v>47</v>
      </c>
      <c r="L3771" s="1472" t="s">
        <v>22780</v>
      </c>
      <c r="M3771" s="1472"/>
      <c r="N3771" s="1472"/>
      <c r="O3771" s="1472"/>
      <c r="P3771" s="1479"/>
      <c r="Q3771" s="1464">
        <f t="shared" si="116"/>
        <v>6</v>
      </c>
      <c r="R3771" s="1794" t="str">
        <f t="shared" si="117"/>
        <v xml:space="preserve">BARICHARA </v>
      </c>
      <c r="S3771" s="389"/>
    </row>
    <row r="3772" spans="1:19" s="21" customFormat="1" ht="25.05" customHeight="1" x14ac:dyDescent="0.2">
      <c r="A3772" s="1472" t="s">
        <v>69</v>
      </c>
      <c r="B3772" s="1472" t="s">
        <v>331</v>
      </c>
      <c r="C3772" s="1472" t="s">
        <v>499</v>
      </c>
      <c r="D3772" s="1472" t="str">
        <f>VLOOKUP(C3772,CODIGOS!$B$1:$E$194,4,FALSE)</f>
        <v>BARES - DISCOTECAS - CANTINAS - TABERNAS</v>
      </c>
      <c r="E3772" s="1472" t="s">
        <v>18026</v>
      </c>
      <c r="F3772" s="1472" t="s">
        <v>2760</v>
      </c>
      <c r="G3772" s="1472" t="s">
        <v>18027</v>
      </c>
      <c r="H3772" s="1523">
        <v>45812</v>
      </c>
      <c r="I3772" s="1534">
        <v>0.74</v>
      </c>
      <c r="J3772" s="1471" t="s">
        <v>16</v>
      </c>
      <c r="K3772" s="1471" t="s">
        <v>47</v>
      </c>
      <c r="L3772" s="1471" t="s">
        <v>4248</v>
      </c>
      <c r="M3772" s="1472"/>
      <c r="N3772" s="1472"/>
      <c r="O3772" s="1472"/>
      <c r="P3772" s="1479"/>
      <c r="Q3772" s="1464">
        <f t="shared" si="116"/>
        <v>6</v>
      </c>
      <c r="R3772" s="1794" t="str">
        <f t="shared" si="117"/>
        <v xml:space="preserve">BARICHARA </v>
      </c>
      <c r="S3772" s="389"/>
    </row>
    <row r="3773" spans="1:19" s="21" customFormat="1" ht="25.05" customHeight="1" x14ac:dyDescent="0.2">
      <c r="A3773" s="1472" t="s">
        <v>69</v>
      </c>
      <c r="B3773" s="1471" t="s">
        <v>331</v>
      </c>
      <c r="C3773" s="1472">
        <v>30</v>
      </c>
      <c r="D3773" s="1472" t="str">
        <f>VLOOKUP(C3773,CODIGOS!$B$1:$E$194,4,FALSE)</f>
        <v>OTROS</v>
      </c>
      <c r="E3773" s="1472" t="s">
        <v>18028</v>
      </c>
      <c r="F3773" s="1472" t="s">
        <v>18029</v>
      </c>
      <c r="G3773" s="1472" t="s">
        <v>18030</v>
      </c>
      <c r="H3773" s="1523">
        <v>45812</v>
      </c>
      <c r="I3773" s="1534">
        <v>0.88</v>
      </c>
      <c r="J3773" s="1471" t="s">
        <v>16</v>
      </c>
      <c r="K3773" s="1471" t="s">
        <v>47</v>
      </c>
      <c r="L3773" s="1472" t="s">
        <v>13550</v>
      </c>
      <c r="M3773" s="1472"/>
      <c r="N3773" s="1472"/>
      <c r="O3773" s="1472"/>
      <c r="P3773" s="1479"/>
      <c r="Q3773" s="1464">
        <f t="shared" si="116"/>
        <v>6</v>
      </c>
      <c r="R3773" s="1794" t="str">
        <f t="shared" si="117"/>
        <v xml:space="preserve">BARICHARA </v>
      </c>
      <c r="S3773" s="389"/>
    </row>
    <row r="3774" spans="1:19" s="21" customFormat="1" ht="25.05" customHeight="1" x14ac:dyDescent="0.2">
      <c r="A3774" s="1472" t="s">
        <v>69</v>
      </c>
      <c r="B3774" s="1472" t="s">
        <v>331</v>
      </c>
      <c r="C3774" s="1472" t="s">
        <v>905</v>
      </c>
      <c r="D3774" s="1472" t="str">
        <f>VLOOKUP(C3774,CODIGOS!$B$1:$E$194,4,FALSE)</f>
        <v>COMEDORES ESCOLARES (PAE - PRIVADOS)</v>
      </c>
      <c r="E3774" s="1472" t="s">
        <v>18031</v>
      </c>
      <c r="F3774" s="1472" t="s">
        <v>3847</v>
      </c>
      <c r="G3774" s="1472" t="s">
        <v>2128</v>
      </c>
      <c r="H3774" s="1523">
        <v>45817</v>
      </c>
      <c r="I3774" s="1534">
        <v>0.67</v>
      </c>
      <c r="J3774" s="1471" t="s">
        <v>16</v>
      </c>
      <c r="K3774" s="1471" t="s">
        <v>47</v>
      </c>
      <c r="L3774" s="1471" t="s">
        <v>22779</v>
      </c>
      <c r="M3774" s="1472"/>
      <c r="N3774" s="1479"/>
      <c r="O3774" s="1479"/>
      <c r="P3774" s="1479"/>
      <c r="Q3774" s="1464">
        <f t="shared" si="116"/>
        <v>6</v>
      </c>
      <c r="R3774" s="1794" t="str">
        <f t="shared" si="117"/>
        <v xml:space="preserve">BARICHARA </v>
      </c>
      <c r="S3774" s="389"/>
    </row>
    <row r="3775" spans="1:19" s="21" customFormat="1" ht="25.05" customHeight="1" x14ac:dyDescent="0.2">
      <c r="A3775" s="1472" t="s">
        <v>69</v>
      </c>
      <c r="B3775" s="1472" t="s">
        <v>331</v>
      </c>
      <c r="C3775" s="1472" t="s">
        <v>905</v>
      </c>
      <c r="D3775" s="1472" t="str">
        <f>VLOOKUP(C3775,CODIGOS!$B$1:$E$194,4,FALSE)</f>
        <v>COMEDORES ESCOLARES (PAE - PRIVADOS)</v>
      </c>
      <c r="E3775" s="1472" t="s">
        <v>18032</v>
      </c>
      <c r="F3775" s="1472" t="s">
        <v>18033</v>
      </c>
      <c r="G3775" s="1472" t="s">
        <v>2128</v>
      </c>
      <c r="H3775" s="1523">
        <v>45817</v>
      </c>
      <c r="I3775" s="1534">
        <v>0.79500000000000004</v>
      </c>
      <c r="J3775" s="1471" t="s">
        <v>16</v>
      </c>
      <c r="K3775" s="1471" t="s">
        <v>47</v>
      </c>
      <c r="L3775" s="1471" t="s">
        <v>22779</v>
      </c>
      <c r="M3775" s="1472"/>
      <c r="N3775" s="1472"/>
      <c r="O3775" s="1472"/>
      <c r="P3775" s="1479"/>
      <c r="Q3775" s="1464">
        <f t="shared" si="116"/>
        <v>6</v>
      </c>
      <c r="R3775" s="1794" t="str">
        <f t="shared" si="117"/>
        <v xml:space="preserve">BARICHARA </v>
      </c>
      <c r="S3775" s="389"/>
    </row>
    <row r="3776" spans="1:19" s="21" customFormat="1" ht="25.05" customHeight="1" x14ac:dyDescent="0.2">
      <c r="A3776" s="1472" t="s">
        <v>69</v>
      </c>
      <c r="B3776" s="1472" t="s">
        <v>331</v>
      </c>
      <c r="C3776" s="1472" t="s">
        <v>905</v>
      </c>
      <c r="D3776" s="1472" t="str">
        <f>VLOOKUP(C3776,CODIGOS!$B$1:$E$194,4,FALSE)</f>
        <v>COMEDORES ESCOLARES (PAE - PRIVADOS)</v>
      </c>
      <c r="E3776" s="1472" t="s">
        <v>18034</v>
      </c>
      <c r="F3776" s="1472" t="s">
        <v>18035</v>
      </c>
      <c r="G3776" s="1472" t="s">
        <v>2128</v>
      </c>
      <c r="H3776" s="1523">
        <v>45817</v>
      </c>
      <c r="I3776" s="1534">
        <v>0.82999999999999985</v>
      </c>
      <c r="J3776" s="1471" t="s">
        <v>16</v>
      </c>
      <c r="K3776" s="1471" t="s">
        <v>47</v>
      </c>
      <c r="L3776" s="1471" t="s">
        <v>22779</v>
      </c>
      <c r="M3776" s="1472"/>
      <c r="N3776" s="1472"/>
      <c r="O3776" s="1472"/>
      <c r="P3776" s="1479"/>
      <c r="Q3776" s="1464">
        <f t="shared" si="116"/>
        <v>6</v>
      </c>
      <c r="R3776" s="1794" t="str">
        <f t="shared" si="117"/>
        <v xml:space="preserve">BARICHARA </v>
      </c>
      <c r="S3776" s="389"/>
    </row>
    <row r="3777" spans="1:19" s="21" customFormat="1" ht="25.05" customHeight="1" x14ac:dyDescent="0.2">
      <c r="A3777" s="1472" t="s">
        <v>69</v>
      </c>
      <c r="B3777" s="1472" t="s">
        <v>331</v>
      </c>
      <c r="C3777" s="1472" t="s">
        <v>905</v>
      </c>
      <c r="D3777" s="1472" t="str">
        <f>VLOOKUP(C3777,CODIGOS!$B$1:$E$194,4,FALSE)</f>
        <v>COMEDORES ESCOLARES (PAE - PRIVADOS)</v>
      </c>
      <c r="E3777" s="1472" t="s">
        <v>18036</v>
      </c>
      <c r="F3777" s="1472" t="s">
        <v>18037</v>
      </c>
      <c r="G3777" s="1472" t="s">
        <v>2128</v>
      </c>
      <c r="H3777" s="1523">
        <v>45817</v>
      </c>
      <c r="I3777" s="1534">
        <v>0.85</v>
      </c>
      <c r="J3777" s="1471" t="s">
        <v>16</v>
      </c>
      <c r="K3777" s="1471" t="s">
        <v>47</v>
      </c>
      <c r="L3777" s="1471" t="s">
        <v>22779</v>
      </c>
      <c r="M3777" s="1472"/>
      <c r="N3777" s="1472"/>
      <c r="O3777" s="1472"/>
      <c r="P3777" s="1479"/>
      <c r="Q3777" s="1464">
        <f t="shared" si="116"/>
        <v>6</v>
      </c>
      <c r="R3777" s="1794" t="str">
        <f t="shared" si="117"/>
        <v xml:space="preserve">BARICHARA </v>
      </c>
      <c r="S3777" s="389"/>
    </row>
    <row r="3778" spans="1:19" s="21" customFormat="1" ht="25.05" customHeight="1" x14ac:dyDescent="0.2">
      <c r="A3778" s="1472" t="s">
        <v>69</v>
      </c>
      <c r="B3778" s="1472" t="s">
        <v>331</v>
      </c>
      <c r="C3778" s="1472" t="s">
        <v>905</v>
      </c>
      <c r="D3778" s="1472" t="str">
        <f>VLOOKUP(C3778,CODIGOS!$B$1:$E$194,4,FALSE)</f>
        <v>COMEDORES ESCOLARES (PAE - PRIVADOS)</v>
      </c>
      <c r="E3778" s="1472" t="s">
        <v>18034</v>
      </c>
      <c r="F3778" s="1472" t="s">
        <v>18038</v>
      </c>
      <c r="G3778" s="1472" t="s">
        <v>2128</v>
      </c>
      <c r="H3778" s="1523">
        <v>45812</v>
      </c>
      <c r="I3778" s="1534">
        <v>0.875</v>
      </c>
      <c r="J3778" s="1471" t="s">
        <v>16</v>
      </c>
      <c r="K3778" s="1471" t="s">
        <v>47</v>
      </c>
      <c r="L3778" s="1471" t="s">
        <v>22779</v>
      </c>
      <c r="M3778" s="1472"/>
      <c r="N3778" s="1479"/>
      <c r="O3778" s="1479"/>
      <c r="P3778" s="1479"/>
      <c r="Q3778" s="1464">
        <f t="shared" si="116"/>
        <v>6</v>
      </c>
      <c r="R3778" s="1794" t="str">
        <f t="shared" si="117"/>
        <v xml:space="preserve">BARICHARA </v>
      </c>
      <c r="S3778" s="389"/>
    </row>
    <row r="3779" spans="1:19" s="21" customFormat="1" ht="25.05" customHeight="1" x14ac:dyDescent="0.2">
      <c r="A3779" s="1472" t="s">
        <v>69</v>
      </c>
      <c r="B3779" s="1472" t="s">
        <v>331</v>
      </c>
      <c r="C3779" s="1472" t="s">
        <v>680</v>
      </c>
      <c r="D3779" s="1472" t="str">
        <f>VLOOKUP(C3779,CODIGOS!$B$1:$E$194,4,FALSE)</f>
        <v>PISCINAS</v>
      </c>
      <c r="E3779" s="1472" t="s">
        <v>18039</v>
      </c>
      <c r="F3779" s="1472" t="s">
        <v>18040</v>
      </c>
      <c r="G3779" s="1472" t="s">
        <v>18041</v>
      </c>
      <c r="H3779" s="1523">
        <v>45813</v>
      </c>
      <c r="I3779" s="1534">
        <v>0.80500000000000005</v>
      </c>
      <c r="J3779" s="1471" t="s">
        <v>16</v>
      </c>
      <c r="K3779" s="1471" t="s">
        <v>47</v>
      </c>
      <c r="L3779" s="1472" t="s">
        <v>13550</v>
      </c>
      <c r="M3779" s="1472"/>
      <c r="N3779" s="1479"/>
      <c r="O3779" s="1479"/>
      <c r="P3779" s="1479"/>
      <c r="Q3779" s="1464">
        <f t="shared" si="116"/>
        <v>6</v>
      </c>
      <c r="R3779" s="1794" t="str">
        <f t="shared" si="117"/>
        <v xml:space="preserve">BARICHARA </v>
      </c>
      <c r="S3779" s="389"/>
    </row>
    <row r="3780" spans="1:19" s="21" customFormat="1" ht="25.05" customHeight="1" x14ac:dyDescent="0.2">
      <c r="A3780" s="1472" t="s">
        <v>69</v>
      </c>
      <c r="B3780" s="1472" t="s">
        <v>331</v>
      </c>
      <c r="C3780" s="1472" t="s">
        <v>499</v>
      </c>
      <c r="D3780" s="1472" t="str">
        <f>VLOOKUP(C3780,CODIGOS!$B$1:$E$194,4,FALSE)</f>
        <v>BARES - DISCOTECAS - CANTINAS - TABERNAS</v>
      </c>
      <c r="E3780" s="1472" t="s">
        <v>18042</v>
      </c>
      <c r="F3780" s="1472" t="s">
        <v>18043</v>
      </c>
      <c r="G3780" s="1472" t="s">
        <v>18041</v>
      </c>
      <c r="H3780" s="1523">
        <v>45813</v>
      </c>
      <c r="I3780" s="1534">
        <v>0.69500000000000006</v>
      </c>
      <c r="J3780" s="1471" t="s">
        <v>16</v>
      </c>
      <c r="K3780" s="1471" t="s">
        <v>47</v>
      </c>
      <c r="L3780" s="1471" t="s">
        <v>4248</v>
      </c>
      <c r="M3780" s="1471"/>
      <c r="N3780" s="1479"/>
      <c r="O3780" s="1479"/>
      <c r="P3780" s="1479"/>
      <c r="Q3780" s="1464">
        <f t="shared" si="116"/>
        <v>6</v>
      </c>
      <c r="R3780" s="1794" t="str">
        <f t="shared" si="117"/>
        <v xml:space="preserve">BARICHARA </v>
      </c>
      <c r="S3780" s="389"/>
    </row>
    <row r="3781" spans="1:19" s="21" customFormat="1" ht="25.05" customHeight="1" x14ac:dyDescent="0.2">
      <c r="A3781" s="1472" t="s">
        <v>69</v>
      </c>
      <c r="B3781" s="1472" t="s">
        <v>331</v>
      </c>
      <c r="C3781" s="1472" t="s">
        <v>680</v>
      </c>
      <c r="D3781" s="1472" t="str">
        <f>VLOOKUP(C3781,CODIGOS!$B$1:$E$194,4,FALSE)</f>
        <v>PISCINAS</v>
      </c>
      <c r="E3781" s="1472" t="s">
        <v>18044</v>
      </c>
      <c r="F3781" s="1472" t="s">
        <v>18045</v>
      </c>
      <c r="G3781" s="1472" t="s">
        <v>18015</v>
      </c>
      <c r="H3781" s="1523">
        <v>45811</v>
      </c>
      <c r="I3781" s="1534">
        <v>0.76</v>
      </c>
      <c r="J3781" s="1471" t="s">
        <v>16</v>
      </c>
      <c r="K3781" s="1471" t="s">
        <v>47</v>
      </c>
      <c r="L3781" s="1472" t="s">
        <v>13550</v>
      </c>
      <c r="M3781" s="1471"/>
      <c r="N3781" s="1479"/>
      <c r="O3781" s="1479"/>
      <c r="P3781" s="1479"/>
      <c r="Q3781" s="1464">
        <f t="shared" si="116"/>
        <v>6</v>
      </c>
      <c r="R3781" s="1794" t="str">
        <f t="shared" si="117"/>
        <v xml:space="preserve">BARICHARA </v>
      </c>
      <c r="S3781" s="389"/>
    </row>
    <row r="3782" spans="1:19" s="21" customFormat="1" ht="25.05" customHeight="1" x14ac:dyDescent="0.2">
      <c r="A3782" s="1472" t="s">
        <v>69</v>
      </c>
      <c r="B3782" s="1472" t="s">
        <v>331</v>
      </c>
      <c r="C3782" s="1472" t="s">
        <v>472</v>
      </c>
      <c r="D3782" s="1472" t="str">
        <f>VLOOKUP(C3782,CODIGOS!$B$1:$E$194,4,FALSE)</f>
        <v>RESTAURANTES PUBLICOS</v>
      </c>
      <c r="E3782" s="1472" t="s">
        <v>18046</v>
      </c>
      <c r="F3782" s="1472" t="s">
        <v>18047</v>
      </c>
      <c r="G3782" s="1472" t="s">
        <v>18048</v>
      </c>
      <c r="H3782" s="1523">
        <v>45818</v>
      </c>
      <c r="I3782" s="1534">
        <v>0.625</v>
      </c>
      <c r="J3782" s="1471" t="s">
        <v>16</v>
      </c>
      <c r="K3782" s="1471" t="s">
        <v>47</v>
      </c>
      <c r="L3782" s="1472" t="s">
        <v>2934</v>
      </c>
      <c r="M3782" s="1471"/>
      <c r="N3782" s="1471"/>
      <c r="O3782" s="1477"/>
      <c r="P3782" s="1477"/>
      <c r="Q3782" s="1464">
        <f t="shared" si="116"/>
        <v>6</v>
      </c>
      <c r="R3782" s="1794" t="str">
        <f t="shared" si="117"/>
        <v xml:space="preserve">BARICHARA </v>
      </c>
      <c r="S3782" s="389"/>
    </row>
    <row r="3783" spans="1:19" s="21" customFormat="1" ht="25.05" customHeight="1" x14ac:dyDescent="0.2">
      <c r="A3783" s="1472" t="s">
        <v>69</v>
      </c>
      <c r="B3783" s="1472" t="s">
        <v>331</v>
      </c>
      <c r="C3783" s="1472" t="s">
        <v>533</v>
      </c>
      <c r="D3783" s="1472" t="str">
        <f>VLOOKUP(C3783,CODIGOS!$B$1:$E$194,4,FALSE)</f>
        <v>BATALLONES, CUARTELES Y AFINES</v>
      </c>
      <c r="E3783" s="1472" t="s">
        <v>5229</v>
      </c>
      <c r="F3783" s="1472" t="s">
        <v>20072</v>
      </c>
      <c r="G3783" s="1472" t="s">
        <v>20073</v>
      </c>
      <c r="H3783" s="1523">
        <v>45840</v>
      </c>
      <c r="I3783" s="1534">
        <v>0.88000000000000012</v>
      </c>
      <c r="J3783" s="1471" t="s">
        <v>16</v>
      </c>
      <c r="K3783" s="1471" t="s">
        <v>47</v>
      </c>
      <c r="L3783" s="1472" t="s">
        <v>20074</v>
      </c>
      <c r="M3783" s="1471"/>
      <c r="N3783" s="1471"/>
      <c r="O3783" s="1471"/>
      <c r="P3783" s="1475"/>
      <c r="Q3783" s="1464">
        <f t="shared" ref="Q3783:Q3846" si="118">MONTH(H3783)</f>
        <v>7</v>
      </c>
      <c r="R3783" s="1794" t="str">
        <f t="shared" ref="R3783:R3846" si="119">B3783</f>
        <v xml:space="preserve">BARICHARA </v>
      </c>
      <c r="S3783" s="389"/>
    </row>
    <row r="3784" spans="1:19" s="21" customFormat="1" ht="25.05" customHeight="1" x14ac:dyDescent="0.2">
      <c r="A3784" s="1931" t="s">
        <v>69</v>
      </c>
      <c r="B3784" s="1531" t="s">
        <v>331</v>
      </c>
      <c r="C3784" s="1475" t="s">
        <v>18</v>
      </c>
      <c r="D3784" s="1472" t="str">
        <f>VLOOKUP(C3784,CODIGOS!$B$1:$E$194,4,FALSE)</f>
        <v>PANADERÍAS Y O PASTELERÍAS</v>
      </c>
      <c r="E3784" s="1471" t="s">
        <v>20075</v>
      </c>
      <c r="F3784" s="1471" t="s">
        <v>20076</v>
      </c>
      <c r="G3784" s="1471" t="s">
        <v>20077</v>
      </c>
      <c r="H3784" s="1473">
        <v>45856</v>
      </c>
      <c r="I3784" s="1905">
        <v>0.91500000000000004</v>
      </c>
      <c r="J3784" s="1471" t="s">
        <v>16</v>
      </c>
      <c r="K3784" s="1471" t="s">
        <v>47</v>
      </c>
      <c r="L3784" s="1472" t="s">
        <v>2934</v>
      </c>
      <c r="M3784" s="1472"/>
      <c r="N3784" s="1472"/>
      <c r="O3784" s="1472"/>
      <c r="P3784" s="1479"/>
      <c r="Q3784" s="1464">
        <f t="shared" si="118"/>
        <v>7</v>
      </c>
      <c r="R3784" s="1794" t="str">
        <f t="shared" si="119"/>
        <v xml:space="preserve">BARICHARA </v>
      </c>
      <c r="S3784" s="389"/>
    </row>
    <row r="3785" spans="1:19" s="21" customFormat="1" ht="25.05" customHeight="1" x14ac:dyDescent="0.2">
      <c r="A3785" s="1472" t="s">
        <v>69</v>
      </c>
      <c r="B3785" s="1472" t="s">
        <v>331</v>
      </c>
      <c r="C3785" s="1472" t="s">
        <v>547</v>
      </c>
      <c r="D3785" s="1472" t="str">
        <f>VLOOKUP(C3785,CODIGOS!$B$1:$E$194,4,FALSE)</f>
        <v>CAFETERÍA</v>
      </c>
      <c r="E3785" s="1472" t="s">
        <v>20078</v>
      </c>
      <c r="F3785" s="1472" t="s">
        <v>20079</v>
      </c>
      <c r="G3785" s="1529" t="s">
        <v>20080</v>
      </c>
      <c r="H3785" s="1523">
        <v>45862</v>
      </c>
      <c r="I3785" s="1534">
        <v>0.86</v>
      </c>
      <c r="J3785" s="1471" t="s">
        <v>16</v>
      </c>
      <c r="K3785" s="1471" t="s">
        <v>47</v>
      </c>
      <c r="L3785" s="1472" t="s">
        <v>2934</v>
      </c>
      <c r="M3785" s="1471"/>
      <c r="N3785" s="1471"/>
      <c r="O3785" s="1471"/>
      <c r="P3785" s="1475"/>
      <c r="Q3785" s="1464">
        <f t="shared" si="118"/>
        <v>7</v>
      </c>
      <c r="R3785" s="1794" t="str">
        <f t="shared" si="119"/>
        <v xml:space="preserve">BARICHARA </v>
      </c>
      <c r="S3785" s="389"/>
    </row>
    <row r="3786" spans="1:19" s="21" customFormat="1" ht="25.05" customHeight="1" x14ac:dyDescent="0.2">
      <c r="A3786" s="1931" t="s">
        <v>69</v>
      </c>
      <c r="B3786" s="1531" t="s">
        <v>331</v>
      </c>
      <c r="C3786" s="1475" t="s">
        <v>472</v>
      </c>
      <c r="D3786" s="1472" t="str">
        <f>VLOOKUP(C3786,CODIGOS!$B$1:$E$194,4,FALSE)</f>
        <v>RESTAURANTES PUBLICOS</v>
      </c>
      <c r="E3786" s="1471" t="s">
        <v>20081</v>
      </c>
      <c r="F3786" s="1471" t="s">
        <v>20079</v>
      </c>
      <c r="G3786" s="1471" t="s">
        <v>20082</v>
      </c>
      <c r="H3786" s="1473">
        <v>45862</v>
      </c>
      <c r="I3786" s="1905">
        <v>0.82500000000000007</v>
      </c>
      <c r="J3786" s="1471" t="s">
        <v>16</v>
      </c>
      <c r="K3786" s="1471" t="s">
        <v>47</v>
      </c>
      <c r="L3786" s="1472" t="s">
        <v>2934</v>
      </c>
      <c r="M3786" s="1471"/>
      <c r="N3786" s="1471"/>
      <c r="O3786" s="1471"/>
      <c r="P3786" s="1475"/>
      <c r="Q3786" s="1464">
        <f t="shared" si="118"/>
        <v>7</v>
      </c>
      <c r="R3786" s="1794" t="str">
        <f t="shared" si="119"/>
        <v xml:space="preserve">BARICHARA </v>
      </c>
      <c r="S3786" s="389"/>
    </row>
    <row r="3787" spans="1:19" s="21" customFormat="1" ht="25.05" customHeight="1" x14ac:dyDescent="0.2">
      <c r="A3787" s="1931" t="s">
        <v>69</v>
      </c>
      <c r="B3787" s="1531" t="s">
        <v>331</v>
      </c>
      <c r="C3787" s="1475" t="s">
        <v>837</v>
      </c>
      <c r="D3787" s="1472" t="str">
        <f>VLOOKUP(C3787,CODIGOS!$B$1:$E$194,4,FALSE)</f>
        <v>MISCELANEAS  ( COMERCIO AL POR MENOR EN ESTABLECIMIENTOS NO ESPECIALIZADOS, CON SURTIDO COMPUESTO PRINCIPALMENTE POR PRODUCTOS DIFERENTES DE ALIMENTOS (VÍVERES EN GENERAL, BEBIDAS Y TABACO)</v>
      </c>
      <c r="E3787" s="1471" t="s">
        <v>20083</v>
      </c>
      <c r="F3787" s="1471" t="s">
        <v>20084</v>
      </c>
      <c r="G3787" s="1471" t="s">
        <v>20085</v>
      </c>
      <c r="H3787" s="1473">
        <v>45862</v>
      </c>
      <c r="I3787" s="1905">
        <v>0.82999999999999985</v>
      </c>
      <c r="J3787" s="1471" t="s">
        <v>16</v>
      </c>
      <c r="K3787" s="1471" t="s">
        <v>47</v>
      </c>
      <c r="L3787" s="1472" t="s">
        <v>13550</v>
      </c>
      <c r="M3787" s="1471"/>
      <c r="N3787" s="1471"/>
      <c r="O3787" s="1471"/>
      <c r="P3787" s="1475"/>
      <c r="Q3787" s="1464">
        <f t="shared" si="118"/>
        <v>7</v>
      </c>
      <c r="R3787" s="1794" t="str">
        <f t="shared" si="119"/>
        <v xml:space="preserve">BARICHARA </v>
      </c>
      <c r="S3787" s="389"/>
    </row>
    <row r="3788" spans="1:19" s="21" customFormat="1" ht="25.05" customHeight="1" x14ac:dyDescent="0.2">
      <c r="A3788" s="1472" t="s">
        <v>69</v>
      </c>
      <c r="B3788" s="1472" t="s">
        <v>331</v>
      </c>
      <c r="C3788" s="1472" t="s">
        <v>20</v>
      </c>
      <c r="D3788" s="1472" t="str">
        <f>VLOOKUP(C3788,CODIGOS!$B$1:$E$194,4,FALSE)</f>
        <v>TIENDA DE BARRIO O CIGARRERÍA, INCLUIDAS LAS UBICADAS EN ZONAS FRANCAS</v>
      </c>
      <c r="E3788" s="1472" t="s">
        <v>20086</v>
      </c>
      <c r="F3788" s="1472" t="s">
        <v>20087</v>
      </c>
      <c r="G3788" s="1472" t="s">
        <v>20088</v>
      </c>
      <c r="H3788" s="1523">
        <v>45854</v>
      </c>
      <c r="I3788" s="1534">
        <v>0.66500000000000004</v>
      </c>
      <c r="J3788" s="1471" t="s">
        <v>16</v>
      </c>
      <c r="K3788" s="1471" t="s">
        <v>47</v>
      </c>
      <c r="L3788" s="1472" t="s">
        <v>2934</v>
      </c>
      <c r="M3788" s="1472"/>
      <c r="N3788" s="1472"/>
      <c r="O3788" s="1901"/>
      <c r="P3788" s="1479"/>
      <c r="Q3788" s="1464">
        <f t="shared" si="118"/>
        <v>7</v>
      </c>
      <c r="R3788" s="1794" t="str">
        <f t="shared" si="119"/>
        <v xml:space="preserve">BARICHARA </v>
      </c>
      <c r="S3788" s="389"/>
    </row>
    <row r="3789" spans="1:19" s="21" customFormat="1" ht="25.05" customHeight="1" x14ac:dyDescent="0.2">
      <c r="A3789" s="1472" t="s">
        <v>69</v>
      </c>
      <c r="B3789" s="1472" t="s">
        <v>331</v>
      </c>
      <c r="C3789" s="1472" t="s">
        <v>472</v>
      </c>
      <c r="D3789" s="1472" t="str">
        <f>VLOOKUP(C3789,CODIGOS!$B$1:$E$194,4,FALSE)</f>
        <v>RESTAURANTES PUBLICOS</v>
      </c>
      <c r="E3789" s="1472" t="s">
        <v>20089</v>
      </c>
      <c r="F3789" s="1472" t="s">
        <v>20090</v>
      </c>
      <c r="G3789" s="1472" t="s">
        <v>20091</v>
      </c>
      <c r="H3789" s="1523">
        <v>45852</v>
      </c>
      <c r="I3789" s="1534">
        <v>0.82500000000000007</v>
      </c>
      <c r="J3789" s="1471" t="s">
        <v>16</v>
      </c>
      <c r="K3789" s="1471" t="s">
        <v>47</v>
      </c>
      <c r="L3789" s="1472" t="s">
        <v>2934</v>
      </c>
      <c r="M3789" s="1472"/>
      <c r="N3789" s="1472"/>
      <c r="O3789" s="1472"/>
      <c r="P3789" s="1479"/>
      <c r="Q3789" s="1464">
        <f t="shared" si="118"/>
        <v>7</v>
      </c>
      <c r="R3789" s="1794" t="str">
        <f t="shared" si="119"/>
        <v xml:space="preserve">BARICHARA </v>
      </c>
      <c r="S3789" s="389"/>
    </row>
    <row r="3790" spans="1:19" s="21" customFormat="1" ht="25.05" customHeight="1" x14ac:dyDescent="0.2">
      <c r="A3790" s="1472" t="s">
        <v>69</v>
      </c>
      <c r="B3790" s="1472" t="s">
        <v>331</v>
      </c>
      <c r="C3790" s="1472" t="s">
        <v>31</v>
      </c>
      <c r="D3790" s="1472" t="str">
        <f>VLOOKUP(C3790,CODIGOS!$B$1:$E$194,4,FALSE)</f>
        <v>HOTELES (SIN SERVICIO DE RESTAURANTE Y/O SIN PISCINA)</v>
      </c>
      <c r="E3790" s="1472" t="s">
        <v>20092</v>
      </c>
      <c r="F3790" s="1472" t="s">
        <v>20093</v>
      </c>
      <c r="G3790" s="1472" t="s">
        <v>20094</v>
      </c>
      <c r="H3790" s="1523">
        <v>45856</v>
      </c>
      <c r="I3790" s="1534">
        <v>0.81000000000000016</v>
      </c>
      <c r="J3790" s="1471" t="s">
        <v>16</v>
      </c>
      <c r="K3790" s="1471" t="s">
        <v>47</v>
      </c>
      <c r="L3790" s="1472" t="s">
        <v>2934</v>
      </c>
      <c r="M3790" s="1471"/>
      <c r="N3790" s="1475"/>
      <c r="O3790" s="1475"/>
      <c r="P3790" s="1479"/>
      <c r="Q3790" s="1464">
        <f t="shared" si="118"/>
        <v>7</v>
      </c>
      <c r="R3790" s="1794" t="str">
        <f t="shared" si="119"/>
        <v xml:space="preserve">BARICHARA </v>
      </c>
      <c r="S3790" s="389"/>
    </row>
    <row r="3791" spans="1:19" s="21" customFormat="1" ht="25.05" customHeight="1" x14ac:dyDescent="0.2">
      <c r="A3791" s="1472" t="s">
        <v>69</v>
      </c>
      <c r="B3791" s="1472" t="s">
        <v>331</v>
      </c>
      <c r="C3791" s="1472" t="s">
        <v>2798</v>
      </c>
      <c r="D3791" s="1472" t="str">
        <f>VLOOKUP(C3791,CODIGOS!$B$1:$E$194,4,FALSE)</f>
        <v>HOTELES (CON SERVICIO DE RESTAURANTE Y/O PISCINA)</v>
      </c>
      <c r="E3791" s="1472" t="s">
        <v>20095</v>
      </c>
      <c r="F3791" s="1472" t="s">
        <v>20096</v>
      </c>
      <c r="G3791" s="1472" t="s">
        <v>20097</v>
      </c>
      <c r="H3791" s="1523">
        <v>45852</v>
      </c>
      <c r="I3791" s="1534">
        <v>0.79</v>
      </c>
      <c r="J3791" s="1471" t="s">
        <v>16</v>
      </c>
      <c r="K3791" s="1471" t="s">
        <v>47</v>
      </c>
      <c r="L3791" s="1472" t="s">
        <v>22780</v>
      </c>
      <c r="M3791" s="1471"/>
      <c r="N3791" s="1475"/>
      <c r="O3791" s="1475"/>
      <c r="P3791" s="1479"/>
      <c r="Q3791" s="1464">
        <f t="shared" si="118"/>
        <v>7</v>
      </c>
      <c r="R3791" s="1794" t="str">
        <f t="shared" si="119"/>
        <v xml:space="preserve">BARICHARA </v>
      </c>
      <c r="S3791" s="389"/>
    </row>
    <row r="3792" spans="1:19" s="21" customFormat="1" ht="25.05" customHeight="1" x14ac:dyDescent="0.2">
      <c r="A3792" s="1472" t="s">
        <v>69</v>
      </c>
      <c r="B3792" s="1472" t="s">
        <v>331</v>
      </c>
      <c r="C3792" s="1472" t="s">
        <v>680</v>
      </c>
      <c r="D3792" s="1472" t="str">
        <f>VLOOKUP(C3792,CODIGOS!$B$1:$E$194,4,FALSE)</f>
        <v>PISCINAS</v>
      </c>
      <c r="E3792" s="1472" t="s">
        <v>20095</v>
      </c>
      <c r="F3792" s="1472" t="s">
        <v>20096</v>
      </c>
      <c r="G3792" s="1472" t="s">
        <v>20097</v>
      </c>
      <c r="H3792" s="1523">
        <v>45852</v>
      </c>
      <c r="I3792" s="1534">
        <v>0.82</v>
      </c>
      <c r="J3792" s="1471" t="s">
        <v>16</v>
      </c>
      <c r="K3792" s="1471" t="s">
        <v>47</v>
      </c>
      <c r="L3792" s="1472" t="s">
        <v>13550</v>
      </c>
      <c r="M3792" s="1471"/>
      <c r="N3792" s="1475"/>
      <c r="O3792" s="1475"/>
      <c r="P3792" s="1479"/>
      <c r="Q3792" s="1464">
        <f t="shared" si="118"/>
        <v>7</v>
      </c>
      <c r="R3792" s="1794" t="str">
        <f t="shared" si="119"/>
        <v xml:space="preserve">BARICHARA </v>
      </c>
      <c r="S3792" s="389"/>
    </row>
    <row r="3793" spans="1:19" s="21" customFormat="1" ht="25.05" customHeight="1" x14ac:dyDescent="0.2">
      <c r="A3793" s="1472" t="s">
        <v>69</v>
      </c>
      <c r="B3793" s="1472" t="s">
        <v>331</v>
      </c>
      <c r="C3793" s="1472" t="s">
        <v>2221</v>
      </c>
      <c r="D3793" s="1472" t="str">
        <f>VLOOKUP(C3793,CODIGOS!$B$1:$E$194,4,FALSE)</f>
        <v>AREAS DE PREPARACION DE HOTELES (INCLUIDOS LOS UBICADOS EN ZONAS FRANCAS), MOTELES, HOSTALES, RESIDENCIAS Y CASAS DE LENOCINIO</v>
      </c>
      <c r="E3793" s="1472" t="s">
        <v>20095</v>
      </c>
      <c r="F3793" s="1472" t="s">
        <v>20096</v>
      </c>
      <c r="G3793" s="1472" t="s">
        <v>20097</v>
      </c>
      <c r="H3793" s="1523">
        <v>45852</v>
      </c>
      <c r="I3793" s="1534">
        <v>0.68499999999999994</v>
      </c>
      <c r="J3793" s="1471" t="s">
        <v>16</v>
      </c>
      <c r="K3793" s="1471" t="s">
        <v>47</v>
      </c>
      <c r="L3793" s="1472" t="s">
        <v>2934</v>
      </c>
      <c r="M3793" s="1472"/>
      <c r="N3793" s="1472"/>
      <c r="O3793" s="1472"/>
      <c r="P3793" s="1479"/>
      <c r="Q3793" s="1464">
        <f t="shared" si="118"/>
        <v>7</v>
      </c>
      <c r="R3793" s="1794" t="str">
        <f t="shared" si="119"/>
        <v xml:space="preserve">BARICHARA </v>
      </c>
      <c r="S3793" s="389"/>
    </row>
    <row r="3794" spans="1:19" s="21" customFormat="1" ht="25.05" customHeight="1" x14ac:dyDescent="0.2">
      <c r="A3794" s="1472" t="s">
        <v>69</v>
      </c>
      <c r="B3794" s="1472" t="s">
        <v>331</v>
      </c>
      <c r="C3794" s="1472" t="s">
        <v>472</v>
      </c>
      <c r="D3794" s="1472" t="str">
        <f>VLOOKUP(C3794,CODIGOS!$B$1:$E$194,4,FALSE)</f>
        <v>RESTAURANTES PUBLICOS</v>
      </c>
      <c r="E3794" s="1472" t="s">
        <v>20098</v>
      </c>
      <c r="F3794" s="1472" t="s">
        <v>20099</v>
      </c>
      <c r="G3794" s="1472" t="s">
        <v>20100</v>
      </c>
      <c r="H3794" s="1523">
        <v>45847</v>
      </c>
      <c r="I3794" s="1534">
        <v>0.68499999999999994</v>
      </c>
      <c r="J3794" s="1471" t="s">
        <v>16</v>
      </c>
      <c r="K3794" s="1471" t="s">
        <v>47</v>
      </c>
      <c r="L3794" s="1472" t="s">
        <v>2934</v>
      </c>
      <c r="M3794" s="1472"/>
      <c r="N3794" s="1479"/>
      <c r="O3794" s="1479"/>
      <c r="P3794" s="1479"/>
      <c r="Q3794" s="1464">
        <f t="shared" si="118"/>
        <v>7</v>
      </c>
      <c r="R3794" s="1794" t="str">
        <f t="shared" si="119"/>
        <v xml:space="preserve">BARICHARA </v>
      </c>
      <c r="S3794" s="389"/>
    </row>
    <row r="3795" spans="1:19" s="21" customFormat="1" ht="25.05" customHeight="1" x14ac:dyDescent="0.2">
      <c r="A3795" s="1472" t="s">
        <v>69</v>
      </c>
      <c r="B3795" s="1472" t="s">
        <v>331</v>
      </c>
      <c r="C3795" s="1472" t="s">
        <v>2798</v>
      </c>
      <c r="D3795" s="1472" t="str">
        <f>VLOOKUP(C3795,CODIGOS!$B$1:$E$194,4,FALSE)</f>
        <v>HOTELES (CON SERVICIO DE RESTAURANTE Y/O PISCINA)</v>
      </c>
      <c r="E3795" s="1472" t="s">
        <v>20101</v>
      </c>
      <c r="F3795" s="1472" t="s">
        <v>1099</v>
      </c>
      <c r="G3795" s="1472" t="s">
        <v>20102</v>
      </c>
      <c r="H3795" s="1523">
        <v>45846</v>
      </c>
      <c r="I3795" s="1534">
        <v>0.7</v>
      </c>
      <c r="J3795" s="1471" t="s">
        <v>16</v>
      </c>
      <c r="K3795" s="1471" t="s">
        <v>47</v>
      </c>
      <c r="L3795" s="1472" t="s">
        <v>22780</v>
      </c>
      <c r="M3795" s="1472"/>
      <c r="N3795" s="1479"/>
      <c r="O3795" s="1479"/>
      <c r="P3795" s="1479"/>
      <c r="Q3795" s="1464">
        <f t="shared" si="118"/>
        <v>7</v>
      </c>
      <c r="R3795" s="1794" t="str">
        <f t="shared" si="119"/>
        <v xml:space="preserve">BARICHARA </v>
      </c>
      <c r="S3795" s="389"/>
    </row>
    <row r="3796" spans="1:19" s="21" customFormat="1" ht="25.05" customHeight="1" x14ac:dyDescent="0.2">
      <c r="A3796" s="1472" t="s">
        <v>69</v>
      </c>
      <c r="B3796" s="1472" t="s">
        <v>331</v>
      </c>
      <c r="C3796" s="1472" t="s">
        <v>680</v>
      </c>
      <c r="D3796" s="1472" t="str">
        <f>VLOOKUP(C3796,CODIGOS!$B$1:$E$194,4,FALSE)</f>
        <v>PISCINAS</v>
      </c>
      <c r="E3796" s="1472" t="s">
        <v>20103</v>
      </c>
      <c r="F3796" s="1472" t="s">
        <v>20104</v>
      </c>
      <c r="G3796" s="1472" t="s">
        <v>20105</v>
      </c>
      <c r="H3796" s="1523">
        <v>45846</v>
      </c>
      <c r="I3796" s="1534">
        <v>0.94499999999999984</v>
      </c>
      <c r="J3796" s="1472" t="s">
        <v>22</v>
      </c>
      <c r="K3796" s="1471" t="s">
        <v>47</v>
      </c>
      <c r="L3796" s="1472" t="s">
        <v>13550</v>
      </c>
      <c r="M3796" s="1472"/>
      <c r="N3796" s="1479"/>
      <c r="O3796" s="1479"/>
      <c r="P3796" s="1479"/>
      <c r="Q3796" s="1464">
        <f t="shared" si="118"/>
        <v>7</v>
      </c>
      <c r="R3796" s="1794" t="str">
        <f t="shared" si="119"/>
        <v xml:space="preserve">BARICHARA </v>
      </c>
      <c r="S3796" s="389"/>
    </row>
    <row r="3797" spans="1:19" s="21" customFormat="1" ht="25.05" customHeight="1" x14ac:dyDescent="0.2">
      <c r="A3797" s="1472" t="s">
        <v>69</v>
      </c>
      <c r="B3797" s="1472" t="s">
        <v>331</v>
      </c>
      <c r="C3797" s="1472" t="s">
        <v>2842</v>
      </c>
      <c r="D3797" s="1472" t="str">
        <f>VLOOKUP(C3797,CODIGOS!$B$1:$E$194,4,FALSE)</f>
        <v>ALOJAMIENTO EN CASA DE HUÉSPEDES O RESIDENCIAS Y/O ALOJAMIENTO EN HABITACIONES EN APARTAMENTOS Y CASAS PARTICULARES</v>
      </c>
      <c r="E3797" s="1472" t="s">
        <v>20106</v>
      </c>
      <c r="F3797" s="1472" t="s">
        <v>20104</v>
      </c>
      <c r="G3797" s="1472" t="s">
        <v>20105</v>
      </c>
      <c r="H3797" s="1523">
        <v>45846</v>
      </c>
      <c r="I3797" s="1534">
        <v>0.96500000000000008</v>
      </c>
      <c r="J3797" s="1472" t="s">
        <v>22</v>
      </c>
      <c r="K3797" s="1471" t="s">
        <v>47</v>
      </c>
      <c r="L3797" s="1472" t="s">
        <v>22780</v>
      </c>
      <c r="M3797" s="1472"/>
      <c r="N3797" s="1472"/>
      <c r="O3797" s="1479"/>
      <c r="P3797" s="1479"/>
      <c r="Q3797" s="1464">
        <f t="shared" si="118"/>
        <v>7</v>
      </c>
      <c r="R3797" s="1794" t="str">
        <f t="shared" si="119"/>
        <v xml:space="preserve">BARICHARA </v>
      </c>
      <c r="S3797" s="389"/>
    </row>
    <row r="3798" spans="1:19" s="21" customFormat="1" ht="25.05" customHeight="1" x14ac:dyDescent="0.2">
      <c r="A3798" s="1472" t="s">
        <v>69</v>
      </c>
      <c r="B3798" s="1472" t="s">
        <v>331</v>
      </c>
      <c r="C3798" s="1472" t="s">
        <v>837</v>
      </c>
      <c r="D3798" s="1472" t="str">
        <f>VLOOKUP(C3798,CODIGOS!$B$1:$E$194,4,FALSE)</f>
        <v>MISCELANEAS  ( COMERCIO AL POR MENOR EN ESTABLECIMIENTOS NO ESPECIALIZADOS, CON SURTIDO COMPUESTO PRINCIPALMENTE POR PRODUCTOS DIFERENTES DE ALIMENTOS (VÍVERES EN GENERAL, BEBIDAS Y TABACO)</v>
      </c>
      <c r="E3798" s="1472" t="s">
        <v>20107</v>
      </c>
      <c r="F3798" s="1472" t="s">
        <v>20108</v>
      </c>
      <c r="G3798" s="1472" t="s">
        <v>20109</v>
      </c>
      <c r="H3798" s="1523">
        <v>45841</v>
      </c>
      <c r="I3798" s="1534">
        <v>0.77</v>
      </c>
      <c r="J3798" s="1471" t="s">
        <v>16</v>
      </c>
      <c r="K3798" s="1471" t="s">
        <v>47</v>
      </c>
      <c r="L3798" s="1472" t="s">
        <v>13550</v>
      </c>
      <c r="M3798" s="1472"/>
      <c r="N3798" s="1472"/>
      <c r="O3798" s="1479"/>
      <c r="P3798" s="1479"/>
      <c r="Q3798" s="1464">
        <f t="shared" si="118"/>
        <v>7</v>
      </c>
      <c r="R3798" s="1794" t="str">
        <f t="shared" si="119"/>
        <v xml:space="preserve">BARICHARA </v>
      </c>
      <c r="S3798" s="389"/>
    </row>
    <row r="3799" spans="1:19" s="21" customFormat="1" ht="25.05" customHeight="1" x14ac:dyDescent="0.2">
      <c r="A3799" s="1472" t="s">
        <v>69</v>
      </c>
      <c r="B3799" s="1472" t="s">
        <v>331</v>
      </c>
      <c r="C3799" s="1472" t="s">
        <v>837</v>
      </c>
      <c r="D3799" s="1472" t="str">
        <f>VLOOKUP(C3799,CODIGOS!$B$1:$E$194,4,FALSE)</f>
        <v>MISCELANEAS  ( COMERCIO AL POR MENOR EN ESTABLECIMIENTOS NO ESPECIALIZADOS, CON SURTIDO COMPUESTO PRINCIPALMENTE POR PRODUCTOS DIFERENTES DE ALIMENTOS (VÍVERES EN GENERAL, BEBIDAS Y TABACO)</v>
      </c>
      <c r="E3799" s="1472" t="s">
        <v>20110</v>
      </c>
      <c r="F3799" s="1472" t="s">
        <v>20111</v>
      </c>
      <c r="G3799" s="1472" t="s">
        <v>20112</v>
      </c>
      <c r="H3799" s="1523">
        <v>45845</v>
      </c>
      <c r="I3799" s="1534">
        <v>0.82</v>
      </c>
      <c r="J3799" s="1471" t="s">
        <v>16</v>
      </c>
      <c r="K3799" s="1471" t="s">
        <v>47</v>
      </c>
      <c r="L3799" s="1472" t="s">
        <v>13550</v>
      </c>
      <c r="M3799" s="1472"/>
      <c r="N3799" s="1472"/>
      <c r="O3799" s="1479"/>
      <c r="P3799" s="1479"/>
      <c r="Q3799" s="1464">
        <f t="shared" si="118"/>
        <v>7</v>
      </c>
      <c r="R3799" s="1794" t="str">
        <f t="shared" si="119"/>
        <v xml:space="preserve">BARICHARA </v>
      </c>
      <c r="S3799" s="389"/>
    </row>
    <row r="3800" spans="1:19" s="21" customFormat="1" ht="25.05" customHeight="1" x14ac:dyDescent="0.2">
      <c r="A3800" s="1931" t="s">
        <v>69</v>
      </c>
      <c r="B3800" s="1531" t="s">
        <v>331</v>
      </c>
      <c r="C3800" s="1475" t="s">
        <v>837</v>
      </c>
      <c r="D3800" s="1472" t="str">
        <f>VLOOKUP(C3800,CODIGOS!$B$1:$E$194,4,FALSE)</f>
        <v>MISCELANEAS  ( COMERCIO AL POR MENOR EN ESTABLECIMIENTOS NO ESPECIALIZADOS, CON SURTIDO COMPUESTO PRINCIPALMENTE POR PRODUCTOS DIFERENTES DE ALIMENTOS (VÍVERES EN GENERAL, BEBIDAS Y TABACO)</v>
      </c>
      <c r="E3800" s="1471" t="s">
        <v>20113</v>
      </c>
      <c r="F3800" s="1471" t="s">
        <v>20114</v>
      </c>
      <c r="G3800" s="1475" t="s">
        <v>20115</v>
      </c>
      <c r="H3800" s="1473">
        <v>45845</v>
      </c>
      <c r="I3800" s="1905">
        <v>0.81000000000000016</v>
      </c>
      <c r="J3800" s="1471" t="s">
        <v>16</v>
      </c>
      <c r="K3800" s="1471" t="s">
        <v>47</v>
      </c>
      <c r="L3800" s="1472" t="s">
        <v>13550</v>
      </c>
      <c r="M3800" s="1472"/>
      <c r="N3800" s="1472"/>
      <c r="O3800" s="1472"/>
      <c r="P3800" s="1479"/>
      <c r="Q3800" s="1464">
        <f t="shared" si="118"/>
        <v>7</v>
      </c>
      <c r="R3800" s="1794" t="str">
        <f t="shared" si="119"/>
        <v xml:space="preserve">BARICHARA </v>
      </c>
      <c r="S3800" s="389"/>
    </row>
    <row r="3801" spans="1:19" s="21" customFormat="1" ht="25.05" customHeight="1" x14ac:dyDescent="0.2">
      <c r="A3801" s="1931" t="s">
        <v>69</v>
      </c>
      <c r="B3801" s="1531" t="s">
        <v>331</v>
      </c>
      <c r="C3801" s="1475" t="s">
        <v>837</v>
      </c>
      <c r="D3801" s="1472" t="str">
        <f>VLOOKUP(C3801,CODIGOS!$B$1:$E$194,4,FALSE)</f>
        <v>MISCELANEAS  ( COMERCIO AL POR MENOR EN ESTABLECIMIENTOS NO ESPECIALIZADOS, CON SURTIDO COMPUESTO PRINCIPALMENTE POR PRODUCTOS DIFERENTES DE ALIMENTOS (VÍVERES EN GENERAL, BEBIDAS Y TABACO)</v>
      </c>
      <c r="E3801" s="1471" t="s">
        <v>20116</v>
      </c>
      <c r="F3801" s="1471" t="s">
        <v>20117</v>
      </c>
      <c r="G3801" s="1471" t="s">
        <v>20118</v>
      </c>
      <c r="H3801" s="1473">
        <v>45845</v>
      </c>
      <c r="I3801" s="1905">
        <v>0.69500000000000006</v>
      </c>
      <c r="J3801" s="1471" t="s">
        <v>16</v>
      </c>
      <c r="K3801" s="1471" t="s">
        <v>47</v>
      </c>
      <c r="L3801" s="1472" t="s">
        <v>13550</v>
      </c>
      <c r="M3801" s="1472"/>
      <c r="N3801" s="1472"/>
      <c r="O3801" s="1472"/>
      <c r="P3801" s="1479"/>
      <c r="Q3801" s="1464">
        <f t="shared" si="118"/>
        <v>7</v>
      </c>
      <c r="R3801" s="1794" t="str">
        <f t="shared" si="119"/>
        <v xml:space="preserve">BARICHARA </v>
      </c>
      <c r="S3801" s="389"/>
    </row>
    <row r="3802" spans="1:19" s="21" customFormat="1" ht="25.05" customHeight="1" x14ac:dyDescent="0.2">
      <c r="A3802" s="1931" t="s">
        <v>69</v>
      </c>
      <c r="B3802" s="1531" t="s">
        <v>331</v>
      </c>
      <c r="C3802" s="1475" t="s">
        <v>2798</v>
      </c>
      <c r="D3802" s="1472" t="str">
        <f>VLOOKUP(C3802,CODIGOS!$B$1:$E$194,4,FALSE)</f>
        <v>HOTELES (CON SERVICIO DE RESTAURANTE Y/O PISCINA)</v>
      </c>
      <c r="E3802" s="1471" t="s">
        <v>20119</v>
      </c>
      <c r="F3802" s="1471" t="s">
        <v>20120</v>
      </c>
      <c r="G3802" s="1471" t="s">
        <v>20121</v>
      </c>
      <c r="H3802" s="1473">
        <v>45841</v>
      </c>
      <c r="I3802" s="1905">
        <v>0.82500000000000007</v>
      </c>
      <c r="J3802" s="1471" t="s">
        <v>16</v>
      </c>
      <c r="K3802" s="1471" t="s">
        <v>47</v>
      </c>
      <c r="L3802" s="1472" t="s">
        <v>22780</v>
      </c>
      <c r="M3802" s="1472"/>
      <c r="N3802" s="1472"/>
      <c r="O3802" s="1472"/>
      <c r="P3802" s="1479"/>
      <c r="Q3802" s="1464">
        <f t="shared" si="118"/>
        <v>7</v>
      </c>
      <c r="R3802" s="1794" t="str">
        <f t="shared" si="119"/>
        <v xml:space="preserve">BARICHARA </v>
      </c>
      <c r="S3802" s="389"/>
    </row>
    <row r="3803" spans="1:19" s="21" customFormat="1" ht="25.05" customHeight="1" x14ac:dyDescent="0.2">
      <c r="A3803" s="1931" t="s">
        <v>69</v>
      </c>
      <c r="B3803" s="1531" t="s">
        <v>331</v>
      </c>
      <c r="C3803" s="1475" t="s">
        <v>2798</v>
      </c>
      <c r="D3803" s="1472" t="str">
        <f>VLOOKUP(C3803,CODIGOS!$B$1:$E$194,4,FALSE)</f>
        <v>HOTELES (CON SERVICIO DE RESTAURANTE Y/O PISCINA)</v>
      </c>
      <c r="E3803" s="1471" t="s">
        <v>20122</v>
      </c>
      <c r="F3803" s="1471" t="s">
        <v>20123</v>
      </c>
      <c r="G3803" s="1471" t="s">
        <v>20124</v>
      </c>
      <c r="H3803" s="1473">
        <v>45867</v>
      </c>
      <c r="I3803" s="1905">
        <v>0.84</v>
      </c>
      <c r="J3803" s="1471" t="s">
        <v>16</v>
      </c>
      <c r="K3803" s="1471" t="s">
        <v>47</v>
      </c>
      <c r="L3803" s="1472" t="s">
        <v>22780</v>
      </c>
      <c r="M3803" s="1472"/>
      <c r="N3803" s="1472"/>
      <c r="O3803" s="1472"/>
      <c r="P3803" s="1479"/>
      <c r="Q3803" s="1464">
        <f t="shared" si="118"/>
        <v>7</v>
      </c>
      <c r="R3803" s="1794" t="str">
        <f t="shared" si="119"/>
        <v xml:space="preserve">BARICHARA </v>
      </c>
      <c r="S3803" s="389"/>
    </row>
    <row r="3804" spans="1:19" s="21" customFormat="1" ht="25.05" customHeight="1" x14ac:dyDescent="0.2">
      <c r="A3804" s="1472" t="s">
        <v>69</v>
      </c>
      <c r="B3804" s="1471" t="s">
        <v>331</v>
      </c>
      <c r="C3804" s="1472" t="s">
        <v>494</v>
      </c>
      <c r="D3804" s="1472" t="str">
        <f>VLOOKUP(C3804,CODIGOS!$B$1:$E$194,4,FALSE)</f>
        <v>FRUTERIAS</v>
      </c>
      <c r="E3804" s="1472" t="s">
        <v>20125</v>
      </c>
      <c r="F3804" s="1472" t="s">
        <v>2791</v>
      </c>
      <c r="G3804" s="1472" t="s">
        <v>20126</v>
      </c>
      <c r="H3804" s="1523">
        <v>45867</v>
      </c>
      <c r="I3804" s="1534">
        <v>0.70750000000000002</v>
      </c>
      <c r="J3804" s="1471" t="s">
        <v>16</v>
      </c>
      <c r="K3804" s="1471" t="s">
        <v>47</v>
      </c>
      <c r="L3804" s="1472" t="s">
        <v>22787</v>
      </c>
      <c r="M3804" s="1472"/>
      <c r="N3804" s="1472"/>
      <c r="O3804" s="1472"/>
      <c r="P3804" s="1479"/>
      <c r="Q3804" s="1464">
        <f t="shared" si="118"/>
        <v>7</v>
      </c>
      <c r="R3804" s="1794" t="str">
        <f t="shared" si="119"/>
        <v xml:space="preserve">BARICHARA </v>
      </c>
      <c r="S3804" s="389"/>
    </row>
    <row r="3805" spans="1:19" s="21" customFormat="1" ht="25.05" customHeight="1" x14ac:dyDescent="0.2">
      <c r="A3805" s="1472" t="s">
        <v>69</v>
      </c>
      <c r="B3805" s="1472" t="s">
        <v>331</v>
      </c>
      <c r="C3805" s="1472" t="s">
        <v>547</v>
      </c>
      <c r="D3805" s="1472" t="str">
        <f>VLOOKUP(C3805,CODIGOS!$B$1:$E$194,4,FALSE)</f>
        <v>CAFETERÍA</v>
      </c>
      <c r="E3805" s="1472" t="s">
        <v>20127</v>
      </c>
      <c r="F3805" s="1472" t="s">
        <v>20128</v>
      </c>
      <c r="G3805" s="1472" t="s">
        <v>20129</v>
      </c>
      <c r="H3805" s="1523">
        <v>45867</v>
      </c>
      <c r="I3805" s="1534">
        <v>0.63500000000000001</v>
      </c>
      <c r="J3805" s="1471" t="s">
        <v>16</v>
      </c>
      <c r="K3805" s="1471" t="s">
        <v>47</v>
      </c>
      <c r="L3805" s="1472" t="s">
        <v>2934</v>
      </c>
      <c r="M3805" s="1472"/>
      <c r="N3805" s="1472"/>
      <c r="O3805" s="1472"/>
      <c r="P3805" s="1479"/>
      <c r="Q3805" s="1464">
        <f t="shared" si="118"/>
        <v>7</v>
      </c>
      <c r="R3805" s="1794" t="str">
        <f t="shared" si="119"/>
        <v xml:space="preserve">BARICHARA </v>
      </c>
      <c r="S3805" s="389"/>
    </row>
    <row r="3806" spans="1:19" s="21" customFormat="1" ht="25.05" customHeight="1" x14ac:dyDescent="0.2">
      <c r="A3806" s="1931" t="s">
        <v>69</v>
      </c>
      <c r="B3806" s="1531" t="s">
        <v>331</v>
      </c>
      <c r="C3806" s="1475" t="s">
        <v>20</v>
      </c>
      <c r="D3806" s="1472" t="str">
        <f>VLOOKUP(C3806,CODIGOS!$B$1:$E$194,4,FALSE)</f>
        <v>TIENDA DE BARRIO O CIGARRERÍA, INCLUIDAS LAS UBICADAS EN ZONAS FRANCAS</v>
      </c>
      <c r="E3806" s="1471" t="s">
        <v>20130</v>
      </c>
      <c r="F3806" s="1471" t="s">
        <v>20131</v>
      </c>
      <c r="G3806" s="1471" t="s">
        <v>20132</v>
      </c>
      <c r="H3806" s="1473">
        <v>45867</v>
      </c>
      <c r="I3806" s="1905">
        <v>0.73750000000000004</v>
      </c>
      <c r="J3806" s="1471" t="s">
        <v>16</v>
      </c>
      <c r="K3806" s="1471" t="s">
        <v>47</v>
      </c>
      <c r="L3806" s="1472" t="s">
        <v>22787</v>
      </c>
      <c r="M3806" s="1472"/>
      <c r="N3806" s="1472"/>
      <c r="O3806" s="1472"/>
      <c r="P3806" s="1479"/>
      <c r="Q3806" s="1464">
        <f t="shared" si="118"/>
        <v>7</v>
      </c>
      <c r="R3806" s="1794" t="str">
        <f t="shared" si="119"/>
        <v xml:space="preserve">BARICHARA </v>
      </c>
      <c r="S3806" s="389"/>
    </row>
    <row r="3807" spans="1:19" s="21" customFormat="1" ht="25.05" customHeight="1" x14ac:dyDescent="0.2">
      <c r="A3807" s="1931" t="s">
        <v>69</v>
      </c>
      <c r="B3807" s="1531" t="s">
        <v>331</v>
      </c>
      <c r="C3807" s="1475" t="s">
        <v>20</v>
      </c>
      <c r="D3807" s="1472" t="str">
        <f>VLOOKUP(C3807,CODIGOS!$B$1:$E$194,4,FALSE)</f>
        <v>TIENDA DE BARRIO O CIGARRERÍA, INCLUIDAS LAS UBICADAS EN ZONAS FRANCAS</v>
      </c>
      <c r="E3807" s="1471" t="s">
        <v>20133</v>
      </c>
      <c r="F3807" s="1471" t="s">
        <v>20134</v>
      </c>
      <c r="G3807" s="1471" t="s">
        <v>20135</v>
      </c>
      <c r="H3807" s="1473">
        <v>45866</v>
      </c>
      <c r="I3807" s="1905">
        <v>0.8125</v>
      </c>
      <c r="J3807" s="1471" t="s">
        <v>16</v>
      </c>
      <c r="K3807" s="1471" t="s">
        <v>47</v>
      </c>
      <c r="L3807" s="1472" t="s">
        <v>22787</v>
      </c>
      <c r="M3807" s="1472"/>
      <c r="N3807" s="1472"/>
      <c r="O3807" s="1472"/>
      <c r="P3807" s="1479"/>
      <c r="Q3807" s="1464">
        <f t="shared" si="118"/>
        <v>7</v>
      </c>
      <c r="R3807" s="1794" t="str">
        <f t="shared" si="119"/>
        <v xml:space="preserve">BARICHARA </v>
      </c>
      <c r="S3807" s="389"/>
    </row>
    <row r="3808" spans="1:19" s="21" customFormat="1" ht="25.05" customHeight="1" x14ac:dyDescent="0.2">
      <c r="A3808" s="1931" t="s">
        <v>69</v>
      </c>
      <c r="B3808" s="1531" t="s">
        <v>331</v>
      </c>
      <c r="C3808" s="1475" t="s">
        <v>905</v>
      </c>
      <c r="D3808" s="1472" t="str">
        <f>VLOOKUP(C3808,CODIGOS!$B$1:$E$194,4,FALSE)</f>
        <v>COMEDORES ESCOLARES (PAE - PRIVADOS)</v>
      </c>
      <c r="E3808" s="1471" t="s">
        <v>1498</v>
      </c>
      <c r="F3808" s="1471" t="s">
        <v>8216</v>
      </c>
      <c r="G3808" s="1471" t="s">
        <v>2128</v>
      </c>
      <c r="H3808" s="1473">
        <v>45860</v>
      </c>
      <c r="I3808" s="1905">
        <v>0.85</v>
      </c>
      <c r="J3808" s="1471" t="s">
        <v>16</v>
      </c>
      <c r="K3808" s="1471" t="s">
        <v>47</v>
      </c>
      <c r="L3808" s="1471" t="s">
        <v>22779</v>
      </c>
      <c r="M3808" s="1472"/>
      <c r="N3808" s="1472"/>
      <c r="O3808" s="1472"/>
      <c r="P3808" s="1479"/>
      <c r="Q3808" s="1464">
        <f t="shared" si="118"/>
        <v>7</v>
      </c>
      <c r="R3808" s="1794" t="str">
        <f t="shared" si="119"/>
        <v xml:space="preserve">BARICHARA </v>
      </c>
      <c r="S3808" s="389"/>
    </row>
    <row r="3809" spans="1:19" s="21" customFormat="1" ht="25.05" customHeight="1" x14ac:dyDescent="0.2">
      <c r="A3809" s="1472" t="s">
        <v>69</v>
      </c>
      <c r="B3809" s="1472" t="s">
        <v>331</v>
      </c>
      <c r="C3809" s="1472" t="s">
        <v>905</v>
      </c>
      <c r="D3809" s="1472" t="str">
        <f>VLOOKUP(C3809,CODIGOS!$B$1:$E$194,4,FALSE)</f>
        <v>COMEDORES ESCOLARES (PAE - PRIVADOS)</v>
      </c>
      <c r="E3809" s="1472" t="s">
        <v>1498</v>
      </c>
      <c r="F3809" s="1472" t="s">
        <v>20136</v>
      </c>
      <c r="G3809" s="1472" t="s">
        <v>2128</v>
      </c>
      <c r="H3809" s="1523">
        <v>45860</v>
      </c>
      <c r="I3809" s="1534">
        <v>0.91</v>
      </c>
      <c r="J3809" s="1471" t="s">
        <v>16</v>
      </c>
      <c r="K3809" s="1471" t="s">
        <v>47</v>
      </c>
      <c r="L3809" s="1471" t="s">
        <v>22779</v>
      </c>
      <c r="M3809" s="1472"/>
      <c r="N3809" s="1472"/>
      <c r="O3809" s="1472"/>
      <c r="P3809" s="1479"/>
      <c r="Q3809" s="1464">
        <f t="shared" si="118"/>
        <v>7</v>
      </c>
      <c r="R3809" s="1794" t="str">
        <f t="shared" si="119"/>
        <v xml:space="preserve">BARICHARA </v>
      </c>
      <c r="S3809" s="389"/>
    </row>
    <row r="3810" spans="1:19" s="21" customFormat="1" ht="25.05" customHeight="1" x14ac:dyDescent="0.3">
      <c r="A3810" s="1472" t="s">
        <v>69</v>
      </c>
      <c r="B3810" s="1493" t="s">
        <v>88</v>
      </c>
      <c r="C3810" s="1471" t="s">
        <v>499</v>
      </c>
      <c r="D3810" s="1472" t="str">
        <f>VLOOKUP(C3810,CODIGOS!$B$1:$E$194,4,FALSE)</f>
        <v>BARES - DISCOTECAS - CANTINAS - TABERNAS</v>
      </c>
      <c r="E3810" s="1471" t="s">
        <v>3733</v>
      </c>
      <c r="F3810" s="1471" t="s">
        <v>3734</v>
      </c>
      <c r="G3810" s="1471" t="s">
        <v>3735</v>
      </c>
      <c r="H3810" s="1473">
        <v>45692</v>
      </c>
      <c r="I3810" s="1895">
        <v>0.89500000000000002</v>
      </c>
      <c r="J3810" s="1471" t="s">
        <v>16</v>
      </c>
      <c r="K3810" s="1472" t="s">
        <v>41</v>
      </c>
      <c r="L3810" s="1471" t="s">
        <v>4248</v>
      </c>
      <c r="M3810" s="1472"/>
      <c r="N3810" s="1472"/>
      <c r="O3810" s="1472"/>
      <c r="P3810" s="1472"/>
      <c r="Q3810" s="1464">
        <f t="shared" si="118"/>
        <v>2</v>
      </c>
      <c r="R3810" s="1794" t="str">
        <f t="shared" si="119"/>
        <v>CHARALÁ</v>
      </c>
    </row>
    <row r="3811" spans="1:19" s="21" customFormat="1" ht="25.05" customHeight="1" x14ac:dyDescent="0.3">
      <c r="A3811" s="1472" t="s">
        <v>69</v>
      </c>
      <c r="B3811" s="1493" t="s">
        <v>88</v>
      </c>
      <c r="C3811" s="1471" t="s">
        <v>997</v>
      </c>
      <c r="D3811" s="1472" t="str">
        <f>VLOOKUP(C3811,CODIGOS!$B$1:$E$194,4,FALSE)</f>
        <v xml:space="preserve">CONSULTORIOS ODONTOLOGOS </v>
      </c>
      <c r="E3811" s="1471" t="s">
        <v>3700</v>
      </c>
      <c r="F3811" s="1471" t="s">
        <v>3701</v>
      </c>
      <c r="G3811" s="1471" t="s">
        <v>3702</v>
      </c>
      <c r="H3811" s="1473">
        <v>45693</v>
      </c>
      <c r="I3811" s="1895">
        <v>0.92</v>
      </c>
      <c r="J3811" s="1471" t="s">
        <v>16</v>
      </c>
      <c r="K3811" s="1472" t="s">
        <v>41</v>
      </c>
      <c r="L3811" s="1472" t="s">
        <v>3703</v>
      </c>
      <c r="M3811" s="1471"/>
      <c r="N3811" s="1472"/>
      <c r="O3811" s="1472"/>
      <c r="P3811" s="1472"/>
      <c r="Q3811" s="1464">
        <f t="shared" si="118"/>
        <v>2</v>
      </c>
      <c r="R3811" s="1794" t="str">
        <f t="shared" si="119"/>
        <v>CHARALÁ</v>
      </c>
    </row>
    <row r="3812" spans="1:19" s="21" customFormat="1" ht="25.05" customHeight="1" x14ac:dyDescent="0.3">
      <c r="A3812" s="1472" t="s">
        <v>69</v>
      </c>
      <c r="B3812" s="1493" t="s">
        <v>88</v>
      </c>
      <c r="C3812" s="1471" t="s">
        <v>2772</v>
      </c>
      <c r="D3812" s="1472" t="str">
        <f>VLOOKUP(C3812,CODIGOS!$B$1:$E$194,4,FALSE)</f>
        <v xml:space="preserve">PRESTADORES INDEPENDEINTES, IPS SIN  INTERNACION   </v>
      </c>
      <c r="E3812" s="1471" t="s">
        <v>3736</v>
      </c>
      <c r="F3812" s="1471" t="s">
        <v>3737</v>
      </c>
      <c r="G3812" s="1471" t="s">
        <v>3738</v>
      </c>
      <c r="H3812" s="1473">
        <v>45693</v>
      </c>
      <c r="I3812" s="1895">
        <v>0.89</v>
      </c>
      <c r="J3812" s="1471" t="s">
        <v>16</v>
      </c>
      <c r="K3812" s="1472" t="s">
        <v>41</v>
      </c>
      <c r="L3812" s="1472" t="s">
        <v>3703</v>
      </c>
      <c r="M3812" s="1471"/>
      <c r="N3812" s="1472"/>
      <c r="O3812" s="1472"/>
      <c r="P3812" s="1472"/>
      <c r="Q3812" s="1464">
        <f t="shared" si="118"/>
        <v>2</v>
      </c>
      <c r="R3812" s="1794" t="str">
        <f t="shared" si="119"/>
        <v>CHARALÁ</v>
      </c>
    </row>
    <row r="3813" spans="1:19" s="21" customFormat="1" ht="25.05" customHeight="1" x14ac:dyDescent="0.3">
      <c r="A3813" s="1472" t="s">
        <v>69</v>
      </c>
      <c r="B3813" s="1493" t="s">
        <v>88</v>
      </c>
      <c r="C3813" s="1471" t="s">
        <v>1077</v>
      </c>
      <c r="D3813" s="1472" t="str">
        <f>VLOOKUP(C3813,CODIGOS!$B$1:$E$194,4,FALSE)</f>
        <v>CASA DE HUÉSPEDES ,POSADAS TURÍSTICAS.
• ECOHABS ENTENDIDO COMO CONCESIONES DE PARQUES NACIONALES PARA FINES TURÍSTICOS.
• FINCAS TURÍSTICAS, ENTRE OTROS.</v>
      </c>
      <c r="E3813" s="1471" t="s">
        <v>3694</v>
      </c>
      <c r="F3813" s="1471" t="s">
        <v>3695</v>
      </c>
      <c r="G3813" s="1471" t="s">
        <v>3696</v>
      </c>
      <c r="H3813" s="1473">
        <v>45694</v>
      </c>
      <c r="I3813" s="1895">
        <v>0.76500000000000001</v>
      </c>
      <c r="J3813" s="1471" t="s">
        <v>16</v>
      </c>
      <c r="K3813" s="1471" t="s">
        <v>47</v>
      </c>
      <c r="L3813" s="1472" t="s">
        <v>22780</v>
      </c>
      <c r="M3813" s="1471"/>
      <c r="N3813" s="1472"/>
      <c r="O3813" s="1472"/>
      <c r="P3813" s="1472"/>
      <c r="Q3813" s="1464">
        <f t="shared" si="118"/>
        <v>2</v>
      </c>
      <c r="R3813" s="1794" t="str">
        <f t="shared" si="119"/>
        <v>CHARALÁ</v>
      </c>
    </row>
    <row r="3814" spans="1:19" s="21" customFormat="1" ht="25.05" customHeight="1" x14ac:dyDescent="0.3">
      <c r="A3814" s="1472" t="s">
        <v>69</v>
      </c>
      <c r="B3814" s="1493" t="s">
        <v>88</v>
      </c>
      <c r="C3814" s="1471" t="s">
        <v>31</v>
      </c>
      <c r="D3814" s="1472" t="str">
        <f>VLOOKUP(C3814,CODIGOS!$B$1:$E$194,4,FALSE)</f>
        <v>HOTELES (SIN SERVICIO DE RESTAURANTE Y/O SIN PISCINA)</v>
      </c>
      <c r="E3814" s="1471" t="s">
        <v>3771</v>
      </c>
      <c r="F3814" s="1471" t="s">
        <v>3772</v>
      </c>
      <c r="G3814" s="1471" t="s">
        <v>3773</v>
      </c>
      <c r="H3814" s="1473">
        <v>45694</v>
      </c>
      <c r="I3814" s="1895">
        <v>0.755</v>
      </c>
      <c r="J3814" s="1471" t="s">
        <v>16</v>
      </c>
      <c r="K3814" s="1472" t="s">
        <v>41</v>
      </c>
      <c r="L3814" s="1472" t="s">
        <v>22780</v>
      </c>
      <c r="M3814" s="1472"/>
      <c r="N3814" s="1471"/>
      <c r="O3814" s="1471"/>
      <c r="P3814" s="1472"/>
      <c r="Q3814" s="1464">
        <f t="shared" si="118"/>
        <v>2</v>
      </c>
      <c r="R3814" s="1794" t="str">
        <f t="shared" si="119"/>
        <v>CHARALÁ</v>
      </c>
    </row>
    <row r="3815" spans="1:19" s="21" customFormat="1" ht="25.05" customHeight="1" x14ac:dyDescent="0.3">
      <c r="A3815" s="1472" t="s">
        <v>69</v>
      </c>
      <c r="B3815" s="1493" t="s">
        <v>88</v>
      </c>
      <c r="C3815" s="1471" t="s">
        <v>3709</v>
      </c>
      <c r="D3815" s="1472" t="str">
        <f>VLOOKUP(C3815,CODIGOS!$B$1:$E$194,4,FALSE)</f>
        <v>ESTABLECIMIENTOS DE PREPARACIÓN DE ALIMENTOS UBICADOS AL INTERIOR DE LAS PLAZAS DE MERCADO, CENTRALES DE ABASTO, PLAZOLETAS DE COMIDAS Y ZONAS FRANCAS.</v>
      </c>
      <c r="E3815" s="1471" t="s">
        <v>3710</v>
      </c>
      <c r="F3815" s="1471" t="s">
        <v>3711</v>
      </c>
      <c r="G3815" s="1471" t="s">
        <v>3712</v>
      </c>
      <c r="H3815" s="1473">
        <v>45699</v>
      </c>
      <c r="I3815" s="1895">
        <v>0.75</v>
      </c>
      <c r="J3815" s="1471" t="s">
        <v>16</v>
      </c>
      <c r="K3815" s="1472" t="s">
        <v>41</v>
      </c>
      <c r="L3815" s="1472" t="s">
        <v>2934</v>
      </c>
      <c r="M3815" s="1472"/>
      <c r="N3815" s="1472"/>
      <c r="O3815" s="1472"/>
      <c r="P3815" s="1472"/>
      <c r="Q3815" s="1464">
        <f t="shared" si="118"/>
        <v>2</v>
      </c>
      <c r="R3815" s="1794" t="str">
        <f t="shared" si="119"/>
        <v>CHARALÁ</v>
      </c>
    </row>
    <row r="3816" spans="1:19" s="21" customFormat="1" ht="25.05" customHeight="1" x14ac:dyDescent="0.3">
      <c r="A3816" s="1472" t="s">
        <v>69</v>
      </c>
      <c r="B3816" s="1493" t="s">
        <v>88</v>
      </c>
      <c r="C3816" s="1471" t="s">
        <v>20</v>
      </c>
      <c r="D3816" s="1472" t="str">
        <f>VLOOKUP(C3816,CODIGOS!$B$1:$E$194,4,FALSE)</f>
        <v>TIENDA DE BARRIO O CIGARRERÍA, INCLUIDAS LAS UBICADAS EN ZONAS FRANCAS</v>
      </c>
      <c r="E3816" s="1471" t="s">
        <v>3739</v>
      </c>
      <c r="F3816" s="1471" t="s">
        <v>3740</v>
      </c>
      <c r="G3816" s="1471" t="s">
        <v>3741</v>
      </c>
      <c r="H3816" s="1473">
        <v>45699</v>
      </c>
      <c r="I3816" s="1895">
        <v>0.85</v>
      </c>
      <c r="J3816" s="1471" t="s">
        <v>16</v>
      </c>
      <c r="K3816" s="1472" t="s">
        <v>41</v>
      </c>
      <c r="L3816" s="1472" t="s">
        <v>22787</v>
      </c>
      <c r="M3816" s="1471"/>
      <c r="N3816" s="1472"/>
      <c r="O3816" s="1472"/>
      <c r="P3816" s="1472"/>
      <c r="Q3816" s="1464">
        <f t="shared" si="118"/>
        <v>2</v>
      </c>
      <c r="R3816" s="1794" t="str">
        <f t="shared" si="119"/>
        <v>CHARALÁ</v>
      </c>
    </row>
    <row r="3817" spans="1:19" s="21" customFormat="1" ht="25.05" customHeight="1" x14ac:dyDescent="0.3">
      <c r="A3817" s="1472" t="s">
        <v>69</v>
      </c>
      <c r="B3817" s="1493" t="s">
        <v>88</v>
      </c>
      <c r="C3817" s="1471" t="s">
        <v>20</v>
      </c>
      <c r="D3817" s="1472" t="str">
        <f>VLOOKUP(C3817,CODIGOS!$B$1:$E$194,4,FALSE)</f>
        <v>TIENDA DE BARRIO O CIGARRERÍA, INCLUIDAS LAS UBICADAS EN ZONAS FRANCAS</v>
      </c>
      <c r="E3817" s="1471" t="s">
        <v>3777</v>
      </c>
      <c r="F3817" s="1471" t="s">
        <v>3778</v>
      </c>
      <c r="G3817" s="1471" t="s">
        <v>3779</v>
      </c>
      <c r="H3817" s="1473">
        <v>45699</v>
      </c>
      <c r="I3817" s="1895">
        <v>0.76500000000000001</v>
      </c>
      <c r="J3817" s="1471" t="s">
        <v>16</v>
      </c>
      <c r="K3817" s="1472" t="s">
        <v>41</v>
      </c>
      <c r="L3817" s="1472" t="s">
        <v>22787</v>
      </c>
      <c r="M3817" s="1472"/>
      <c r="N3817" s="1471"/>
      <c r="O3817" s="1471"/>
      <c r="P3817" s="1472"/>
      <c r="Q3817" s="1464">
        <f t="shared" si="118"/>
        <v>2</v>
      </c>
      <c r="R3817" s="1794" t="str">
        <f t="shared" si="119"/>
        <v>CHARALÁ</v>
      </c>
    </row>
    <row r="3818" spans="1:19" s="21" customFormat="1" ht="25.05" customHeight="1" x14ac:dyDescent="0.3">
      <c r="A3818" s="1472" t="s">
        <v>69</v>
      </c>
      <c r="B3818" s="1472" t="s">
        <v>17951</v>
      </c>
      <c r="C3818" s="1471" t="s">
        <v>973</v>
      </c>
      <c r="D3818" s="1472" t="str">
        <f>VLOOKUP(C3818,CODIGOS!$B$1:$E$194,4,FALSE)</f>
        <v>GUARDERÍAS</v>
      </c>
      <c r="E3818" s="1471" t="s">
        <v>8215</v>
      </c>
      <c r="F3818" s="1471" t="s">
        <v>8216</v>
      </c>
      <c r="G3818" s="1471" t="s">
        <v>2758</v>
      </c>
      <c r="H3818" s="1530">
        <v>45750</v>
      </c>
      <c r="I3818" s="1534">
        <v>0.92000000000000015</v>
      </c>
      <c r="J3818" s="1471" t="s">
        <v>22</v>
      </c>
      <c r="K3818" s="1471" t="s">
        <v>47</v>
      </c>
      <c r="L3818" s="1515" t="s">
        <v>22781</v>
      </c>
      <c r="M3818" s="1472"/>
      <c r="N3818" s="1479"/>
      <c r="O3818" s="1479"/>
      <c r="P3818" s="1479"/>
      <c r="Q3818" s="1464">
        <f t="shared" si="118"/>
        <v>4</v>
      </c>
      <c r="R3818" s="1794" t="str">
        <f t="shared" si="119"/>
        <v>BARICHARA</v>
      </c>
    </row>
    <row r="3819" spans="1:19" s="21" customFormat="1" ht="25.05" customHeight="1" x14ac:dyDescent="0.3">
      <c r="A3819" s="1472" t="s">
        <v>69</v>
      </c>
      <c r="B3819" s="1493" t="s">
        <v>88</v>
      </c>
      <c r="C3819" s="1471" t="s">
        <v>905</v>
      </c>
      <c r="D3819" s="1472" t="str">
        <f>VLOOKUP(C3819,CODIGOS!$B$1:$E$194,4,FALSE)</f>
        <v>COMEDORES ESCOLARES (PAE - PRIVADOS)</v>
      </c>
      <c r="E3819" s="1471" t="s">
        <v>3707</v>
      </c>
      <c r="F3819" s="1471" t="s">
        <v>3708</v>
      </c>
      <c r="G3819" s="1471" t="s">
        <v>3699</v>
      </c>
      <c r="H3819" s="1473">
        <v>45700</v>
      </c>
      <c r="I3819" s="1895">
        <v>0.6</v>
      </c>
      <c r="J3819" s="1471" t="s">
        <v>16</v>
      </c>
      <c r="K3819" s="1472" t="s">
        <v>41</v>
      </c>
      <c r="L3819" s="1472" t="s">
        <v>2934</v>
      </c>
      <c r="M3819" s="1472"/>
      <c r="N3819" s="1472"/>
      <c r="O3819" s="1472"/>
      <c r="P3819" s="1472"/>
      <c r="Q3819" s="1464">
        <f t="shared" si="118"/>
        <v>2</v>
      </c>
      <c r="R3819" s="1794" t="str">
        <f t="shared" si="119"/>
        <v>CHARALÁ</v>
      </c>
    </row>
    <row r="3820" spans="1:19" s="21" customFormat="1" ht="25.05" customHeight="1" x14ac:dyDescent="0.3">
      <c r="A3820" s="1472" t="s">
        <v>69</v>
      </c>
      <c r="B3820" s="1493" t="s">
        <v>88</v>
      </c>
      <c r="C3820" s="1471" t="s">
        <v>669</v>
      </c>
      <c r="D3820" s="1472" t="str">
        <f>VLOOKUP(C3820,CODIGOS!$B$1:$E$194,4,FALSE)</f>
        <v xml:space="preserve">DISPENSARIO DE MEDICAMENTOS - FARMACIAS - DROGUERIAS  </v>
      </c>
      <c r="E3820" s="1471" t="s">
        <v>3725</v>
      </c>
      <c r="F3820" s="1471" t="s">
        <v>3726</v>
      </c>
      <c r="G3820" s="1471" t="s">
        <v>3727</v>
      </c>
      <c r="H3820" s="1473">
        <v>45701</v>
      </c>
      <c r="I3820" s="1895">
        <v>0.83</v>
      </c>
      <c r="J3820" s="1471" t="s">
        <v>16</v>
      </c>
      <c r="K3820" s="1472" t="s">
        <v>41</v>
      </c>
      <c r="L3820" s="1472" t="s">
        <v>13550</v>
      </c>
      <c r="M3820" s="1472"/>
      <c r="N3820" s="1472"/>
      <c r="O3820" s="1472"/>
      <c r="P3820" s="1472"/>
      <c r="Q3820" s="1464">
        <f t="shared" si="118"/>
        <v>2</v>
      </c>
      <c r="R3820" s="1794" t="str">
        <f t="shared" si="119"/>
        <v>CHARALÁ</v>
      </c>
    </row>
    <row r="3821" spans="1:19" s="21" customFormat="1" ht="25.05" customHeight="1" x14ac:dyDescent="0.3">
      <c r="A3821" s="1472" t="s">
        <v>69</v>
      </c>
      <c r="B3821" s="1493" t="s">
        <v>88</v>
      </c>
      <c r="C3821" s="1471" t="s">
        <v>20</v>
      </c>
      <c r="D3821" s="1472" t="str">
        <f>VLOOKUP(C3821,CODIGOS!$B$1:$E$194,4,FALSE)</f>
        <v>TIENDA DE BARRIO O CIGARRERÍA, INCLUIDAS LAS UBICADAS EN ZONAS FRANCAS</v>
      </c>
      <c r="E3821" s="1471" t="s">
        <v>3759</v>
      </c>
      <c r="F3821" s="1471" t="s">
        <v>3760</v>
      </c>
      <c r="G3821" s="1471" t="s">
        <v>3761</v>
      </c>
      <c r="H3821" s="1473">
        <v>45701</v>
      </c>
      <c r="I3821" s="1895">
        <v>0.72499999999999998</v>
      </c>
      <c r="J3821" s="1471" t="s">
        <v>16</v>
      </c>
      <c r="K3821" s="1472" t="s">
        <v>41</v>
      </c>
      <c r="L3821" s="1472" t="s">
        <v>22787</v>
      </c>
      <c r="M3821" s="1471"/>
      <c r="N3821" s="1472"/>
      <c r="O3821" s="1472"/>
      <c r="P3821" s="1472"/>
      <c r="Q3821" s="1464">
        <f t="shared" si="118"/>
        <v>2</v>
      </c>
      <c r="R3821" s="1794" t="str">
        <f t="shared" si="119"/>
        <v>CHARALÁ</v>
      </c>
    </row>
    <row r="3822" spans="1:19" s="21" customFormat="1" ht="25.05" customHeight="1" x14ac:dyDescent="0.3">
      <c r="A3822" s="1472" t="s">
        <v>69</v>
      </c>
      <c r="B3822" s="1493" t="s">
        <v>88</v>
      </c>
      <c r="C3822" s="1471" t="s">
        <v>20</v>
      </c>
      <c r="D3822" s="1472" t="str">
        <f>VLOOKUP(C3822,CODIGOS!$B$1:$E$194,4,FALSE)</f>
        <v>TIENDA DE BARRIO O CIGARRERÍA, INCLUIDAS LAS UBICADAS EN ZONAS FRANCAS</v>
      </c>
      <c r="E3822" s="1471" t="s">
        <v>3753</v>
      </c>
      <c r="F3822" s="1471" t="s">
        <v>3754</v>
      </c>
      <c r="G3822" s="1471" t="s">
        <v>3755</v>
      </c>
      <c r="H3822" s="1473">
        <v>45701</v>
      </c>
      <c r="I3822" s="1895">
        <v>0.92</v>
      </c>
      <c r="J3822" s="1471" t="s">
        <v>22</v>
      </c>
      <c r="K3822" s="1472" t="s">
        <v>41</v>
      </c>
      <c r="L3822" s="1472" t="s">
        <v>22787</v>
      </c>
      <c r="M3822" s="1471"/>
      <c r="N3822" s="1472"/>
      <c r="O3822" s="1472"/>
      <c r="P3822" s="1472"/>
      <c r="Q3822" s="1464">
        <f t="shared" si="118"/>
        <v>2</v>
      </c>
      <c r="R3822" s="1794" t="str">
        <f t="shared" si="119"/>
        <v>CHARALÁ</v>
      </c>
    </row>
    <row r="3823" spans="1:19" s="21" customFormat="1" ht="25.05" customHeight="1" x14ac:dyDescent="0.3">
      <c r="A3823" s="1472" t="s">
        <v>69</v>
      </c>
      <c r="B3823" s="1493" t="s">
        <v>88</v>
      </c>
      <c r="C3823" s="1471" t="s">
        <v>547</v>
      </c>
      <c r="D3823" s="1472" t="str">
        <f>VLOOKUP(C3823,CODIGOS!$B$1:$E$194,4,FALSE)</f>
        <v>CAFETERÍA</v>
      </c>
      <c r="E3823" s="1471" t="s">
        <v>3795</v>
      </c>
      <c r="F3823" s="1471" t="s">
        <v>3796</v>
      </c>
      <c r="G3823" s="1471" t="s">
        <v>3767</v>
      </c>
      <c r="H3823" s="1473">
        <v>45702</v>
      </c>
      <c r="I3823" s="1895">
        <v>0.875</v>
      </c>
      <c r="J3823" s="1471" t="s">
        <v>16</v>
      </c>
      <c r="K3823" s="1471" t="s">
        <v>47</v>
      </c>
      <c r="L3823" s="1472" t="s">
        <v>2934</v>
      </c>
      <c r="M3823" s="1472" t="s">
        <v>3797</v>
      </c>
      <c r="N3823" s="1472"/>
      <c r="O3823" s="1472"/>
      <c r="P3823" s="1472"/>
      <c r="Q3823" s="1464">
        <f t="shared" si="118"/>
        <v>2</v>
      </c>
      <c r="R3823" s="1794" t="str">
        <f t="shared" si="119"/>
        <v>CHARALÁ</v>
      </c>
    </row>
    <row r="3824" spans="1:19" s="21" customFormat="1" ht="25.05" customHeight="1" x14ac:dyDescent="0.3">
      <c r="A3824" s="1472" t="s">
        <v>69</v>
      </c>
      <c r="B3824" s="1472" t="s">
        <v>17951</v>
      </c>
      <c r="C3824" s="1471" t="s">
        <v>715</v>
      </c>
      <c r="D3824" s="1472" t="str">
        <f>VLOOKUP(C3824,CODIGOS!$B$1:$E$194,4,FALSE)</f>
        <v>COLEGIOS</v>
      </c>
      <c r="E3824" s="1471" t="s">
        <v>8220</v>
      </c>
      <c r="F3824" s="1471" t="s">
        <v>8221</v>
      </c>
      <c r="G3824" s="1471" t="s">
        <v>3419</v>
      </c>
      <c r="H3824" s="1530">
        <v>45754</v>
      </c>
      <c r="I3824" s="1534">
        <v>0.77500000000000002</v>
      </c>
      <c r="J3824" s="1471" t="s">
        <v>16</v>
      </c>
      <c r="K3824" s="1471" t="s">
        <v>47</v>
      </c>
      <c r="L3824" s="1472" t="s">
        <v>26510</v>
      </c>
      <c r="M3824" s="1472"/>
      <c r="N3824" s="1472"/>
      <c r="O3824" s="1472"/>
      <c r="P3824" s="1479"/>
      <c r="Q3824" s="1464">
        <f t="shared" si="118"/>
        <v>4</v>
      </c>
      <c r="R3824" s="1794" t="str">
        <f t="shared" si="119"/>
        <v>BARICHARA</v>
      </c>
    </row>
    <row r="3825" spans="1:19" s="21" customFormat="1" ht="25.05" customHeight="1" x14ac:dyDescent="0.3">
      <c r="A3825" s="1472" t="s">
        <v>69</v>
      </c>
      <c r="B3825" s="1493" t="s">
        <v>88</v>
      </c>
      <c r="C3825" s="1471" t="s">
        <v>905</v>
      </c>
      <c r="D3825" s="1472" t="str">
        <f>VLOOKUP(C3825,CODIGOS!$B$1:$E$194,4,FALSE)</f>
        <v>COMEDORES ESCOLARES (PAE - PRIVADOS)</v>
      </c>
      <c r="E3825" s="1471" t="s">
        <v>3798</v>
      </c>
      <c r="F3825" s="1471" t="s">
        <v>3796</v>
      </c>
      <c r="G3825" s="1471" t="s">
        <v>1498</v>
      </c>
      <c r="H3825" s="1473">
        <v>45702</v>
      </c>
      <c r="I3825" s="1895">
        <v>0.92000000000000015</v>
      </c>
      <c r="J3825" s="1471" t="s">
        <v>22</v>
      </c>
      <c r="K3825" s="1471" t="s">
        <v>47</v>
      </c>
      <c r="L3825" s="1472" t="s">
        <v>2934</v>
      </c>
      <c r="M3825" s="1472" t="s">
        <v>3799</v>
      </c>
      <c r="N3825" s="1472"/>
      <c r="O3825" s="1472"/>
      <c r="P3825" s="1472"/>
      <c r="Q3825" s="1464">
        <f t="shared" si="118"/>
        <v>2</v>
      </c>
      <c r="R3825" s="1794" t="str">
        <f t="shared" si="119"/>
        <v>CHARALÁ</v>
      </c>
    </row>
    <row r="3826" spans="1:19" s="21" customFormat="1" ht="25.05" customHeight="1" x14ac:dyDescent="0.3">
      <c r="A3826" s="1472" t="s">
        <v>69</v>
      </c>
      <c r="B3826" s="1493" t="s">
        <v>88</v>
      </c>
      <c r="C3826" s="1471" t="s">
        <v>547</v>
      </c>
      <c r="D3826" s="1472" t="str">
        <f>VLOOKUP(C3826,CODIGOS!$B$1:$E$194,4,FALSE)</f>
        <v>CAFETERÍA</v>
      </c>
      <c r="E3826" s="1471" t="s">
        <v>3800</v>
      </c>
      <c r="F3826" s="1471" t="s">
        <v>3801</v>
      </c>
      <c r="G3826" s="1471" t="s">
        <v>3802</v>
      </c>
      <c r="H3826" s="1473">
        <v>45705</v>
      </c>
      <c r="I3826" s="1895">
        <v>0.87</v>
      </c>
      <c r="J3826" s="1471" t="s">
        <v>16</v>
      </c>
      <c r="K3826" s="1471" t="s">
        <v>47</v>
      </c>
      <c r="L3826" s="1472" t="s">
        <v>2934</v>
      </c>
      <c r="M3826" s="1472" t="s">
        <v>3803</v>
      </c>
      <c r="N3826" s="1472"/>
      <c r="O3826" s="1472"/>
      <c r="P3826" s="1472"/>
      <c r="Q3826" s="1464">
        <f t="shared" si="118"/>
        <v>2</v>
      </c>
      <c r="R3826" s="1794" t="str">
        <f t="shared" si="119"/>
        <v>CHARALÁ</v>
      </c>
    </row>
    <row r="3827" spans="1:19" s="21" customFormat="1" ht="25.05" customHeight="1" x14ac:dyDescent="0.3">
      <c r="A3827" s="1472" t="s">
        <v>69</v>
      </c>
      <c r="B3827" s="1472" t="s">
        <v>17951</v>
      </c>
      <c r="C3827" s="1471" t="s">
        <v>715</v>
      </c>
      <c r="D3827" s="1472" t="str">
        <f>VLOOKUP(C3827,CODIGOS!$B$1:$E$194,4,FALSE)</f>
        <v>COLEGIOS</v>
      </c>
      <c r="E3827" s="1471" t="s">
        <v>8220</v>
      </c>
      <c r="F3827" s="1471" t="s">
        <v>8221</v>
      </c>
      <c r="G3827" s="1471" t="s">
        <v>3419</v>
      </c>
      <c r="H3827" s="1530">
        <v>45754</v>
      </c>
      <c r="I3827" s="1534">
        <v>0.77500000000000002</v>
      </c>
      <c r="J3827" s="1471" t="s">
        <v>16</v>
      </c>
      <c r="K3827" s="1471" t="s">
        <v>47</v>
      </c>
      <c r="L3827" s="1472" t="s">
        <v>26510</v>
      </c>
      <c r="M3827" s="1472"/>
      <c r="N3827" s="1479"/>
      <c r="O3827" s="1479"/>
      <c r="P3827" s="1479"/>
      <c r="Q3827" s="1464">
        <f t="shared" si="118"/>
        <v>4</v>
      </c>
      <c r="R3827" s="1794" t="str">
        <f t="shared" si="119"/>
        <v>BARICHARA</v>
      </c>
    </row>
    <row r="3828" spans="1:19" s="21" customFormat="1" ht="25.05" customHeight="1" x14ac:dyDescent="0.3">
      <c r="A3828" s="1472" t="s">
        <v>69</v>
      </c>
      <c r="B3828" s="1493" t="s">
        <v>88</v>
      </c>
      <c r="C3828" s="1471" t="s">
        <v>905</v>
      </c>
      <c r="D3828" s="1472" t="str">
        <f>VLOOKUP(C3828,CODIGOS!$B$1:$E$194,4,FALSE)</f>
        <v>COMEDORES ESCOLARES (PAE - PRIVADOS)</v>
      </c>
      <c r="E3828" s="1471" t="s">
        <v>3804</v>
      </c>
      <c r="F3828" s="1471" t="s">
        <v>3801</v>
      </c>
      <c r="G3828" s="1471" t="s">
        <v>1498</v>
      </c>
      <c r="H3828" s="1473">
        <v>45705</v>
      </c>
      <c r="I3828" s="1895">
        <v>0.90500000000000014</v>
      </c>
      <c r="J3828" s="1471" t="s">
        <v>22</v>
      </c>
      <c r="K3828" s="1471" t="s">
        <v>47</v>
      </c>
      <c r="L3828" s="1472" t="s">
        <v>2934</v>
      </c>
      <c r="M3828" s="1472" t="s">
        <v>3805</v>
      </c>
      <c r="N3828" s="1472"/>
      <c r="O3828" s="1472"/>
      <c r="P3828" s="1472"/>
      <c r="Q3828" s="1464">
        <f t="shared" si="118"/>
        <v>2</v>
      </c>
      <c r="R3828" s="1794" t="str">
        <f t="shared" si="119"/>
        <v>CHARALÁ</v>
      </c>
    </row>
    <row r="3829" spans="1:19" s="21" customFormat="1" ht="25.05" customHeight="1" x14ac:dyDescent="0.3">
      <c r="A3829" s="1472" t="s">
        <v>69</v>
      </c>
      <c r="B3829" s="1493" t="s">
        <v>88</v>
      </c>
      <c r="C3829" s="1471" t="s">
        <v>3718</v>
      </c>
      <c r="D3829" s="1472" t="str">
        <f>VLOOKUP(C3829,CODIGOS!$B$1:$E$194,4,FALSE)</f>
        <v>GRAN SUPERFICIE ( Hipermercados - Supermercado)</v>
      </c>
      <c r="E3829" s="1471" t="s">
        <v>3719</v>
      </c>
      <c r="F3829" s="1471" t="s">
        <v>3720</v>
      </c>
      <c r="G3829" s="1471" t="s">
        <v>3721</v>
      </c>
      <c r="H3829" s="1473">
        <v>45705</v>
      </c>
      <c r="I3829" s="1895">
        <v>0.94499999999999995</v>
      </c>
      <c r="J3829" s="1471" t="s">
        <v>22</v>
      </c>
      <c r="K3829" s="1472" t="s">
        <v>41</v>
      </c>
      <c r="L3829" s="1472" t="s">
        <v>3722</v>
      </c>
      <c r="M3829" s="1472"/>
      <c r="N3829" s="1472"/>
      <c r="O3829" s="1472"/>
      <c r="P3829" s="1472"/>
      <c r="Q3829" s="1464">
        <f t="shared" si="118"/>
        <v>2</v>
      </c>
      <c r="R3829" s="1794" t="str">
        <f t="shared" si="119"/>
        <v>CHARALÁ</v>
      </c>
      <c r="S3829" s="14"/>
    </row>
    <row r="3830" spans="1:19" s="21" customFormat="1" ht="25.05" customHeight="1" x14ac:dyDescent="0.3">
      <c r="A3830" s="1472" t="s">
        <v>69</v>
      </c>
      <c r="B3830" s="1493" t="s">
        <v>88</v>
      </c>
      <c r="C3830" s="1471" t="s">
        <v>20</v>
      </c>
      <c r="D3830" s="1472" t="str">
        <f>VLOOKUP(C3830,CODIGOS!$B$1:$E$194,4,FALSE)</f>
        <v>TIENDA DE BARRIO O CIGARRERÍA, INCLUIDAS LAS UBICADAS EN ZONAS FRANCAS</v>
      </c>
      <c r="E3830" s="1471" t="s">
        <v>3704</v>
      </c>
      <c r="F3830" s="1471" t="s">
        <v>3705</v>
      </c>
      <c r="G3830" s="1471" t="s">
        <v>3706</v>
      </c>
      <c r="H3830" s="1473">
        <v>45707</v>
      </c>
      <c r="I3830" s="1895">
        <v>0.88500000000000001</v>
      </c>
      <c r="J3830" s="1471" t="s">
        <v>16</v>
      </c>
      <c r="K3830" s="1472" t="s">
        <v>41</v>
      </c>
      <c r="L3830" s="1472" t="s">
        <v>22787</v>
      </c>
      <c r="M3830" s="1472"/>
      <c r="N3830" s="1472"/>
      <c r="O3830" s="1472"/>
      <c r="P3830" s="1472"/>
      <c r="Q3830" s="1464">
        <f t="shared" si="118"/>
        <v>2</v>
      </c>
      <c r="R3830" s="1794" t="str">
        <f t="shared" si="119"/>
        <v>CHARALÁ</v>
      </c>
      <c r="S3830" s="14"/>
    </row>
    <row r="3831" spans="1:19" s="21" customFormat="1" ht="25.05" customHeight="1" x14ac:dyDescent="0.3">
      <c r="A3831" s="1472" t="s">
        <v>69</v>
      </c>
      <c r="B3831" s="1493" t="s">
        <v>88</v>
      </c>
      <c r="C3831" s="1471" t="s">
        <v>20</v>
      </c>
      <c r="D3831" s="1472" t="str">
        <f>VLOOKUP(C3831,CODIGOS!$B$1:$E$194,4,FALSE)</f>
        <v>TIENDA DE BARRIO O CIGARRERÍA, INCLUIDAS LAS UBICADAS EN ZONAS FRANCAS</v>
      </c>
      <c r="E3831" s="1471" t="s">
        <v>3744</v>
      </c>
      <c r="F3831" s="1471" t="s">
        <v>3745</v>
      </c>
      <c r="G3831" s="1471" t="s">
        <v>3746</v>
      </c>
      <c r="H3831" s="1473">
        <v>45707</v>
      </c>
      <c r="I3831" s="1895">
        <v>0.92500000000000004</v>
      </c>
      <c r="J3831" s="1471" t="s">
        <v>22</v>
      </c>
      <c r="K3831" s="1472" t="s">
        <v>41</v>
      </c>
      <c r="L3831" s="1472" t="s">
        <v>22787</v>
      </c>
      <c r="M3831" s="1471"/>
      <c r="N3831" s="1472"/>
      <c r="O3831" s="1472"/>
      <c r="P3831" s="1472"/>
      <c r="Q3831" s="1464">
        <f t="shared" si="118"/>
        <v>2</v>
      </c>
      <c r="R3831" s="1794" t="str">
        <f t="shared" si="119"/>
        <v>CHARALÁ</v>
      </c>
      <c r="S3831" s="14"/>
    </row>
    <row r="3832" spans="1:19" s="21" customFormat="1" ht="25.05" customHeight="1" x14ac:dyDescent="0.3">
      <c r="A3832" s="1472" t="s">
        <v>69</v>
      </c>
      <c r="B3832" s="1493" t="s">
        <v>88</v>
      </c>
      <c r="C3832" s="1471" t="s">
        <v>20</v>
      </c>
      <c r="D3832" s="1472" t="str">
        <f>VLOOKUP(C3832,CODIGOS!$B$1:$E$194,4,FALSE)</f>
        <v>TIENDA DE BARRIO O CIGARRERÍA, INCLUIDAS LAS UBICADAS EN ZONAS FRANCAS</v>
      </c>
      <c r="E3832" s="1471" t="s">
        <v>3750</v>
      </c>
      <c r="F3832" s="1471" t="s">
        <v>3751</v>
      </c>
      <c r="G3832" s="1471" t="s">
        <v>3752</v>
      </c>
      <c r="H3832" s="1473">
        <v>45708</v>
      </c>
      <c r="I3832" s="1895">
        <v>0.77</v>
      </c>
      <c r="J3832" s="1471" t="s">
        <v>16</v>
      </c>
      <c r="K3832" s="1472" t="s">
        <v>41</v>
      </c>
      <c r="L3832" s="1472" t="s">
        <v>22787</v>
      </c>
      <c r="M3832" s="1471"/>
      <c r="N3832" s="1472"/>
      <c r="O3832" s="1472"/>
      <c r="P3832" s="1472"/>
      <c r="Q3832" s="1464">
        <f t="shared" si="118"/>
        <v>2</v>
      </c>
      <c r="R3832" s="1794" t="str">
        <f t="shared" si="119"/>
        <v>CHARALÁ</v>
      </c>
      <c r="S3832" s="14"/>
    </row>
    <row r="3833" spans="1:19" s="21" customFormat="1" ht="25.05" customHeight="1" x14ac:dyDescent="0.3">
      <c r="A3833" s="1472" t="s">
        <v>69</v>
      </c>
      <c r="B3833" s="1493" t="s">
        <v>88</v>
      </c>
      <c r="C3833" s="1471" t="s">
        <v>20</v>
      </c>
      <c r="D3833" s="1472" t="str">
        <f>VLOOKUP(C3833,CODIGOS!$B$1:$E$194,4,FALSE)</f>
        <v>TIENDA DE BARRIO O CIGARRERÍA, INCLUIDAS LAS UBICADAS EN ZONAS FRANCAS</v>
      </c>
      <c r="E3833" s="1471" t="s">
        <v>3774</v>
      </c>
      <c r="F3833" s="1471" t="s">
        <v>3775</v>
      </c>
      <c r="G3833" s="1471" t="s">
        <v>3776</v>
      </c>
      <c r="H3833" s="1473">
        <v>45708</v>
      </c>
      <c r="I3833" s="1895">
        <v>0.8</v>
      </c>
      <c r="J3833" s="1471" t="s">
        <v>16</v>
      </c>
      <c r="K3833" s="1472" t="s">
        <v>41</v>
      </c>
      <c r="L3833" s="1472" t="s">
        <v>22787</v>
      </c>
      <c r="M3833" s="1472"/>
      <c r="N3833" s="1471"/>
      <c r="O3833" s="1471"/>
      <c r="P3833" s="1472"/>
      <c r="Q3833" s="1464">
        <f t="shared" si="118"/>
        <v>2</v>
      </c>
      <c r="R3833" s="1794" t="str">
        <f t="shared" si="119"/>
        <v>CHARALÁ</v>
      </c>
      <c r="S3833" s="14"/>
    </row>
    <row r="3834" spans="1:19" s="21" customFormat="1" ht="25.05" customHeight="1" x14ac:dyDescent="0.3">
      <c r="A3834" s="1472" t="s">
        <v>69</v>
      </c>
      <c r="B3834" s="1493" t="s">
        <v>88</v>
      </c>
      <c r="C3834" s="1471" t="s">
        <v>837</v>
      </c>
      <c r="D3834" s="1472" t="str">
        <f>VLOOKUP(C3834,CODIGOS!$B$1:$E$194,4,FALSE)</f>
        <v>MISCELANEAS  ( COMERCIO AL POR MENOR EN ESTABLECIMIENTOS NO ESPECIALIZADOS, CON SURTIDO COMPUESTO PRINCIPALMENTE POR PRODUCTOS DIFERENTES DE ALIMENTOS (VÍVERES EN GENERAL, BEBIDAS Y TABACO)</v>
      </c>
      <c r="E3834" s="1471" t="s">
        <v>3688</v>
      </c>
      <c r="F3834" s="1471" t="s">
        <v>3689</v>
      </c>
      <c r="G3834" s="1471" t="s">
        <v>3690</v>
      </c>
      <c r="H3834" s="1473">
        <v>45709</v>
      </c>
      <c r="I3834" s="1895">
        <v>0.88500000000000001</v>
      </c>
      <c r="J3834" s="1471" t="s">
        <v>16</v>
      </c>
      <c r="K3834" s="1471" t="s">
        <v>47</v>
      </c>
      <c r="L3834" s="1472" t="s">
        <v>13550</v>
      </c>
      <c r="M3834" s="1471"/>
      <c r="N3834" s="1471"/>
      <c r="O3834" s="1471"/>
      <c r="P3834" s="1472"/>
      <c r="Q3834" s="1464">
        <f t="shared" si="118"/>
        <v>2</v>
      </c>
      <c r="R3834" s="1794" t="str">
        <f t="shared" si="119"/>
        <v>CHARALÁ</v>
      </c>
      <c r="S3834" s="14"/>
    </row>
    <row r="3835" spans="1:19" s="21" customFormat="1" ht="25.05" customHeight="1" x14ac:dyDescent="0.3">
      <c r="A3835" s="1472" t="s">
        <v>69</v>
      </c>
      <c r="B3835" s="1493" t="s">
        <v>88</v>
      </c>
      <c r="C3835" s="1471" t="s">
        <v>20</v>
      </c>
      <c r="D3835" s="1472" t="str">
        <f>VLOOKUP(C3835,CODIGOS!$B$1:$E$194,4,FALSE)</f>
        <v>TIENDA DE BARRIO O CIGARRERÍA, INCLUIDAS LAS UBICADAS EN ZONAS FRANCAS</v>
      </c>
      <c r="E3835" s="1471" t="s">
        <v>3756</v>
      </c>
      <c r="F3835" s="1471" t="s">
        <v>3757</v>
      </c>
      <c r="G3835" s="1471" t="s">
        <v>3758</v>
      </c>
      <c r="H3835" s="1473">
        <v>45709</v>
      </c>
      <c r="I3835" s="1895">
        <v>0.79500000000000004</v>
      </c>
      <c r="J3835" s="1471" t="s">
        <v>16</v>
      </c>
      <c r="K3835" s="1472" t="s">
        <v>41</v>
      </c>
      <c r="L3835" s="1472" t="s">
        <v>22787</v>
      </c>
      <c r="M3835" s="1471"/>
      <c r="N3835" s="1472"/>
      <c r="O3835" s="1472"/>
      <c r="P3835" s="1472"/>
      <c r="Q3835" s="1464">
        <f t="shared" si="118"/>
        <v>2</v>
      </c>
      <c r="R3835" s="1794" t="str">
        <f t="shared" si="119"/>
        <v>CHARALÁ</v>
      </c>
      <c r="S3835" s="14"/>
    </row>
    <row r="3836" spans="1:19" s="21" customFormat="1" ht="25.05" customHeight="1" x14ac:dyDescent="0.3">
      <c r="A3836" s="1472" t="s">
        <v>69</v>
      </c>
      <c r="B3836" s="1493" t="s">
        <v>88</v>
      </c>
      <c r="C3836" s="1471" t="s">
        <v>547</v>
      </c>
      <c r="D3836" s="1472" t="str">
        <f>VLOOKUP(C3836,CODIGOS!$B$1:$E$194,4,FALSE)</f>
        <v>CAFETERÍA</v>
      </c>
      <c r="E3836" s="1471" t="s">
        <v>3685</v>
      </c>
      <c r="F3836" s="1471" t="s">
        <v>3686</v>
      </c>
      <c r="G3836" s="1471" t="s">
        <v>3687</v>
      </c>
      <c r="H3836" s="1473">
        <v>45712</v>
      </c>
      <c r="I3836" s="1895">
        <v>0.9</v>
      </c>
      <c r="J3836" s="1471" t="s">
        <v>22</v>
      </c>
      <c r="K3836" s="1471" t="s">
        <v>47</v>
      </c>
      <c r="L3836" s="1472" t="s">
        <v>2934</v>
      </c>
      <c r="M3836" s="1471"/>
      <c r="N3836" s="1471"/>
      <c r="O3836" s="1471"/>
      <c r="P3836" s="1472"/>
      <c r="Q3836" s="1464">
        <f t="shared" si="118"/>
        <v>2</v>
      </c>
      <c r="R3836" s="1794" t="str">
        <f t="shared" si="119"/>
        <v>CHARALÁ</v>
      </c>
      <c r="S3836" s="14"/>
    </row>
    <row r="3837" spans="1:19" s="21" customFormat="1" ht="25.05" customHeight="1" x14ac:dyDescent="0.3">
      <c r="A3837" s="1472" t="s">
        <v>69</v>
      </c>
      <c r="B3837" s="1493" t="s">
        <v>88</v>
      </c>
      <c r="C3837" s="1471" t="s">
        <v>1031</v>
      </c>
      <c r="D3837" s="1472" t="str">
        <f>VLOOKUP(C3837,CODIGOS!$B$1:$E$194,4,FALSE)</f>
        <v>EXPENDIO DE VERDURAS - FRUTAS ( LOCAL - ESTABLECIMIENTO Y/O FRUVER)</v>
      </c>
      <c r="E3837" s="1471" t="s">
        <v>3716</v>
      </c>
      <c r="F3837" s="1471" t="s">
        <v>57</v>
      </c>
      <c r="G3837" s="1471" t="s">
        <v>3717</v>
      </c>
      <c r="H3837" s="1473">
        <v>45712</v>
      </c>
      <c r="I3837" s="1895">
        <v>0.84499999999999997</v>
      </c>
      <c r="J3837" s="1471" t="s">
        <v>16</v>
      </c>
      <c r="K3837" s="1472" t="s">
        <v>41</v>
      </c>
      <c r="L3837" s="1472" t="s">
        <v>22787</v>
      </c>
      <c r="M3837" s="1472"/>
      <c r="N3837" s="1472"/>
      <c r="O3837" s="1472"/>
      <c r="P3837" s="1472"/>
      <c r="Q3837" s="1464">
        <f t="shared" si="118"/>
        <v>2</v>
      </c>
      <c r="R3837" s="1794" t="str">
        <f t="shared" si="119"/>
        <v>CHARALÁ</v>
      </c>
    </row>
    <row r="3838" spans="1:19" s="21" customFormat="1" ht="25.05" customHeight="1" x14ac:dyDescent="0.3">
      <c r="A3838" s="1472" t="s">
        <v>69</v>
      </c>
      <c r="B3838" s="1493" t="s">
        <v>88</v>
      </c>
      <c r="C3838" s="1471" t="s">
        <v>1716</v>
      </c>
      <c r="D3838" s="1472" t="str">
        <f>VLOOKUP(C3838,CODIGOS!$B$1:$E$194,4,FALSE)</f>
        <v>EXPENDIO DE CARNE BOVINA</v>
      </c>
      <c r="E3838" s="1471" t="s">
        <v>3713</v>
      </c>
      <c r="F3838" s="1471" t="s">
        <v>3714</v>
      </c>
      <c r="G3838" s="1471" t="s">
        <v>3715</v>
      </c>
      <c r="H3838" s="1473">
        <v>45713</v>
      </c>
      <c r="I3838" s="1895">
        <v>0.84499999999999997</v>
      </c>
      <c r="J3838" s="1471" t="s">
        <v>16</v>
      </c>
      <c r="K3838" s="1472" t="s">
        <v>41</v>
      </c>
      <c r="L3838" s="1471" t="s">
        <v>22783</v>
      </c>
      <c r="M3838" s="1472"/>
      <c r="N3838" s="1472"/>
      <c r="O3838" s="1472"/>
      <c r="P3838" s="1472"/>
      <c r="Q3838" s="1464">
        <f t="shared" si="118"/>
        <v>2</v>
      </c>
      <c r="R3838" s="1794" t="str">
        <f t="shared" si="119"/>
        <v>CHARALÁ</v>
      </c>
    </row>
    <row r="3839" spans="1:19" s="21" customFormat="1" ht="25.05" customHeight="1" x14ac:dyDescent="0.3">
      <c r="A3839" s="1472" t="s">
        <v>69</v>
      </c>
      <c r="B3839" s="1493" t="s">
        <v>88</v>
      </c>
      <c r="C3839" s="1471" t="s">
        <v>3024</v>
      </c>
      <c r="D3839" s="1472" t="str">
        <f>VLOOKUP(C3839,CODIGOS!$B$1:$E$194,4,FALSE)</f>
        <v>EXPENDIO DE DULCES</v>
      </c>
      <c r="E3839" s="1471" t="s">
        <v>3691</v>
      </c>
      <c r="F3839" s="1471" t="s">
        <v>3692</v>
      </c>
      <c r="G3839" s="1471" t="s">
        <v>3693</v>
      </c>
      <c r="H3839" s="1473">
        <v>45713</v>
      </c>
      <c r="I3839" s="1895">
        <v>0.84</v>
      </c>
      <c r="J3839" s="1471" t="s">
        <v>16</v>
      </c>
      <c r="K3839" s="1471" t="s">
        <v>47</v>
      </c>
      <c r="L3839" s="1472" t="s">
        <v>22787</v>
      </c>
      <c r="M3839" s="1472"/>
      <c r="N3839" s="1471"/>
      <c r="O3839" s="1471"/>
      <c r="P3839" s="1472"/>
      <c r="Q3839" s="1464">
        <f t="shared" si="118"/>
        <v>2</v>
      </c>
      <c r="R3839" s="1794" t="str">
        <f t="shared" si="119"/>
        <v>CHARALÁ</v>
      </c>
    </row>
    <row r="3840" spans="1:19" s="21" customFormat="1" ht="25.05" customHeight="1" x14ac:dyDescent="0.3">
      <c r="A3840" s="1472" t="s">
        <v>69</v>
      </c>
      <c r="B3840" s="1493" t="s">
        <v>88</v>
      </c>
      <c r="C3840" s="1471" t="s">
        <v>61</v>
      </c>
      <c r="D3840" s="1472" t="str">
        <f>VLOOKUP(C3840,CODIGOS!$B$1:$E$194,4,FALSE)</f>
        <v>COMEDORES HOGARES GERIÁTRICOS, ASILOS, HOSPITALES, CASINOS DE EMPRESAS O FÁBRICAS, CLUBES SOCIALES.</v>
      </c>
      <c r="E3840" s="1471" t="s">
        <v>3742</v>
      </c>
      <c r="F3840" s="1471" t="s">
        <v>3743</v>
      </c>
      <c r="G3840" s="1471" t="s">
        <v>3732</v>
      </c>
      <c r="H3840" s="1473">
        <v>45714</v>
      </c>
      <c r="I3840" s="1895">
        <v>0.8</v>
      </c>
      <c r="J3840" s="1471" t="s">
        <v>16</v>
      </c>
      <c r="K3840" s="1472" t="s">
        <v>41</v>
      </c>
      <c r="L3840" s="1472" t="s">
        <v>2934</v>
      </c>
      <c r="M3840" s="1471"/>
      <c r="N3840" s="1472"/>
      <c r="O3840" s="1472"/>
      <c r="P3840" s="1472"/>
      <c r="Q3840" s="1464">
        <f t="shared" si="118"/>
        <v>2</v>
      </c>
      <c r="R3840" s="1794" t="str">
        <f t="shared" si="119"/>
        <v>CHARALÁ</v>
      </c>
    </row>
    <row r="3841" spans="1:19" s="21" customFormat="1" ht="25.05" customHeight="1" x14ac:dyDescent="0.3">
      <c r="A3841" s="1472" t="s">
        <v>69</v>
      </c>
      <c r="B3841" s="1493" t="s">
        <v>88</v>
      </c>
      <c r="C3841" s="1471" t="s">
        <v>1031</v>
      </c>
      <c r="D3841" s="1472" t="str">
        <f>VLOOKUP(C3841,CODIGOS!$B$1:$E$194,4,FALSE)</f>
        <v>EXPENDIO DE VERDURAS - FRUTAS ( LOCAL - ESTABLECIMIENTO Y/O FRUVER)</v>
      </c>
      <c r="E3841" s="1471" t="s">
        <v>3762</v>
      </c>
      <c r="F3841" s="1471" t="s">
        <v>3763</v>
      </c>
      <c r="G3841" s="1471" t="s">
        <v>3764</v>
      </c>
      <c r="H3841" s="1473">
        <v>45714</v>
      </c>
      <c r="I3841" s="1895">
        <v>0.89500000000000002</v>
      </c>
      <c r="J3841" s="1471" t="s">
        <v>16</v>
      </c>
      <c r="K3841" s="1472" t="s">
        <v>41</v>
      </c>
      <c r="L3841" s="1472" t="s">
        <v>22787</v>
      </c>
      <c r="M3841" s="1471"/>
      <c r="N3841" s="1472"/>
      <c r="O3841" s="1472"/>
      <c r="P3841" s="1472"/>
      <c r="Q3841" s="1464">
        <f t="shared" si="118"/>
        <v>2</v>
      </c>
      <c r="R3841" s="1794" t="str">
        <f t="shared" si="119"/>
        <v>CHARALÁ</v>
      </c>
    </row>
    <row r="3842" spans="1:19" s="21" customFormat="1" ht="25.05" customHeight="1" x14ac:dyDescent="0.3">
      <c r="A3842" s="1472" t="s">
        <v>69</v>
      </c>
      <c r="B3842" s="1493" t="s">
        <v>88</v>
      </c>
      <c r="C3842" s="1471" t="s">
        <v>3728</v>
      </c>
      <c r="D3842" s="1472" t="str">
        <f>VLOOKUP(C3842,CODIGOS!$B$1:$E$194,4,FALSE)</f>
        <v>HOGARES DE PASO</v>
      </c>
      <c r="E3842" s="1471" t="s">
        <v>3730</v>
      </c>
      <c r="F3842" s="1471" t="s">
        <v>3731</v>
      </c>
      <c r="G3842" s="1471" t="s">
        <v>3732</v>
      </c>
      <c r="H3842" s="1473">
        <v>45714</v>
      </c>
      <c r="I3842" s="1895">
        <v>0.79</v>
      </c>
      <c r="J3842" s="1471" t="s">
        <v>16</v>
      </c>
      <c r="K3842" s="1472" t="s">
        <v>41</v>
      </c>
      <c r="L3842" s="1472" t="s">
        <v>21446</v>
      </c>
      <c r="M3842" s="1472"/>
      <c r="N3842" s="1472"/>
      <c r="O3842" s="1472"/>
      <c r="P3842" s="1472"/>
      <c r="Q3842" s="1464">
        <f t="shared" si="118"/>
        <v>2</v>
      </c>
      <c r="R3842" s="1794" t="str">
        <f t="shared" si="119"/>
        <v>CHARALÁ</v>
      </c>
    </row>
    <row r="3843" spans="1:19" s="21" customFormat="1" ht="25.05" customHeight="1" x14ac:dyDescent="0.3">
      <c r="A3843" s="1472" t="s">
        <v>69</v>
      </c>
      <c r="B3843" s="1493" t="s">
        <v>88</v>
      </c>
      <c r="C3843" s="1471" t="s">
        <v>547</v>
      </c>
      <c r="D3843" s="1472" t="str">
        <f>VLOOKUP(C3843,CODIGOS!$B$1:$E$194,4,FALSE)</f>
        <v>CAFETERÍA</v>
      </c>
      <c r="E3843" s="1471" t="s">
        <v>3791</v>
      </c>
      <c r="F3843" s="1471" t="s">
        <v>3792</v>
      </c>
      <c r="G3843" s="1471" t="s">
        <v>3793</v>
      </c>
      <c r="H3843" s="1473">
        <v>45716</v>
      </c>
      <c r="I3843" s="1895">
        <v>0.88</v>
      </c>
      <c r="J3843" s="1471" t="s">
        <v>16</v>
      </c>
      <c r="K3843" s="1471" t="s">
        <v>47</v>
      </c>
      <c r="L3843" s="1472" t="s">
        <v>2934</v>
      </c>
      <c r="M3843" s="1472" t="s">
        <v>3794</v>
      </c>
      <c r="N3843" s="1472"/>
      <c r="O3843" s="1472"/>
      <c r="P3843" s="1472"/>
      <c r="Q3843" s="1464">
        <f t="shared" si="118"/>
        <v>2</v>
      </c>
      <c r="R3843" s="1794" t="str">
        <f t="shared" si="119"/>
        <v>CHARALÁ</v>
      </c>
    </row>
    <row r="3844" spans="1:19" s="21" customFormat="1" ht="25.05" customHeight="1" x14ac:dyDescent="0.3">
      <c r="A3844" s="1472" t="s">
        <v>69</v>
      </c>
      <c r="B3844" s="1493" t="s">
        <v>88</v>
      </c>
      <c r="C3844" s="1471" t="s">
        <v>3785</v>
      </c>
      <c r="D3844" s="1472" t="str">
        <f>VLOOKUP(C3844,CODIGOS!$B$1:$E$194,4,FALSE)</f>
        <v xml:space="preserve">ESTABLECIMIENTOS DONDE SE REALICEN ACTIVIDADES RELACIONADAS CON LA IMPRESIÓN </v>
      </c>
      <c r="E3844" s="1471" t="s">
        <v>3787</v>
      </c>
      <c r="F3844" s="1471" t="s">
        <v>3788</v>
      </c>
      <c r="G3844" s="1471" t="s">
        <v>3789</v>
      </c>
      <c r="H3844" s="1473">
        <v>45716</v>
      </c>
      <c r="I3844" s="1895">
        <v>0.88000000000000012</v>
      </c>
      <c r="J3844" s="1471" t="s">
        <v>16</v>
      </c>
      <c r="K3844" s="1471" t="s">
        <v>47</v>
      </c>
      <c r="L3844" s="1472" t="s">
        <v>13550</v>
      </c>
      <c r="M3844" s="1472" t="s">
        <v>3790</v>
      </c>
      <c r="N3844" s="1472"/>
      <c r="O3844" s="1472"/>
      <c r="P3844" s="1472"/>
      <c r="Q3844" s="1464">
        <f t="shared" si="118"/>
        <v>2</v>
      </c>
      <c r="R3844" s="1794" t="str">
        <f t="shared" si="119"/>
        <v>CHARALÁ</v>
      </c>
    </row>
    <row r="3845" spans="1:19" s="21" customFormat="1" ht="25.05" customHeight="1" x14ac:dyDescent="0.3">
      <c r="A3845" s="1472" t="s">
        <v>69</v>
      </c>
      <c r="B3845" s="1493" t="s">
        <v>88</v>
      </c>
      <c r="C3845" s="1471" t="s">
        <v>837</v>
      </c>
      <c r="D3845" s="1472" t="str">
        <f>VLOOKUP(C3845,CODIGOS!$B$1:$E$194,4,FALSE)</f>
        <v>MISCELANEAS  ( COMERCIO AL POR MENOR EN ESTABLECIMIENTOS NO ESPECIALIZADOS, CON SURTIDO COMPUESTO PRINCIPALMENTE POR PRODUCTOS DIFERENTES DE ALIMENTOS (VÍVERES EN GENERAL, BEBIDAS Y TABACO)</v>
      </c>
      <c r="E3845" s="1471" t="s">
        <v>3780</v>
      </c>
      <c r="F3845" s="1471" t="s">
        <v>3781</v>
      </c>
      <c r="G3845" s="1471" t="s">
        <v>3782</v>
      </c>
      <c r="H3845" s="1473">
        <v>45716</v>
      </c>
      <c r="I3845" s="1895">
        <v>0.88</v>
      </c>
      <c r="J3845" s="1471" t="s">
        <v>16</v>
      </c>
      <c r="K3845" s="1471" t="s">
        <v>47</v>
      </c>
      <c r="L3845" s="1472" t="s">
        <v>13550</v>
      </c>
      <c r="M3845" s="1472" t="s">
        <v>3784</v>
      </c>
      <c r="N3845" s="1471"/>
      <c r="O3845" s="1471"/>
      <c r="P3845" s="1472"/>
      <c r="Q3845" s="1464">
        <f t="shared" si="118"/>
        <v>2</v>
      </c>
      <c r="R3845" s="1794" t="str">
        <f t="shared" si="119"/>
        <v>CHARALÁ</v>
      </c>
    </row>
    <row r="3846" spans="1:19" s="21" customFormat="1" ht="25.05" customHeight="1" x14ac:dyDescent="0.3">
      <c r="A3846" s="1472" t="s">
        <v>69</v>
      </c>
      <c r="B3846" s="1493" t="s">
        <v>88</v>
      </c>
      <c r="C3846" s="1471" t="s">
        <v>18</v>
      </c>
      <c r="D3846" s="1472" t="str">
        <f>VLOOKUP(C3846,CODIGOS!$B$1:$E$194,4,FALSE)</f>
        <v>PANADERÍAS Y O PASTELERÍAS</v>
      </c>
      <c r="E3846" s="1471" t="s">
        <v>3747</v>
      </c>
      <c r="F3846" s="1471" t="s">
        <v>3748</v>
      </c>
      <c r="G3846" s="1471" t="s">
        <v>3749</v>
      </c>
      <c r="H3846" s="1473">
        <v>45716</v>
      </c>
      <c r="I3846" s="1895">
        <v>0.82</v>
      </c>
      <c r="J3846" s="1471" t="s">
        <v>16</v>
      </c>
      <c r="K3846" s="1472" t="s">
        <v>41</v>
      </c>
      <c r="L3846" s="1472" t="s">
        <v>2934</v>
      </c>
      <c r="M3846" s="1471"/>
      <c r="N3846" s="1472"/>
      <c r="O3846" s="1472"/>
      <c r="P3846" s="1472"/>
      <c r="Q3846" s="1464">
        <f t="shared" si="118"/>
        <v>2</v>
      </c>
      <c r="R3846" s="1794" t="str">
        <f t="shared" si="119"/>
        <v>CHARALÁ</v>
      </c>
    </row>
    <row r="3847" spans="1:19" s="21" customFormat="1" ht="25.05" customHeight="1" x14ac:dyDescent="0.3">
      <c r="A3847" s="1472" t="s">
        <v>69</v>
      </c>
      <c r="B3847" s="1493" t="s">
        <v>88</v>
      </c>
      <c r="C3847" s="1471" t="s">
        <v>567</v>
      </c>
      <c r="D3847" s="1472" t="str">
        <f>VLOOKUP(C3847,CODIGOS!$B$1:$E$194,4,FALSE)</f>
        <v xml:space="preserve">PELUQUERIAS </v>
      </c>
      <c r="E3847" s="1471" t="s">
        <v>3768</v>
      </c>
      <c r="F3847" s="1471" t="s">
        <v>3769</v>
      </c>
      <c r="G3847" s="1471" t="s">
        <v>3770</v>
      </c>
      <c r="H3847" s="1473">
        <v>45716</v>
      </c>
      <c r="I3847" s="1895">
        <v>0.82499999999999996</v>
      </c>
      <c r="J3847" s="1471" t="s">
        <v>16</v>
      </c>
      <c r="K3847" s="1472" t="s">
        <v>41</v>
      </c>
      <c r="L3847" s="1472" t="s">
        <v>2909</v>
      </c>
      <c r="M3847" s="1472"/>
      <c r="N3847" s="1472"/>
      <c r="O3847" s="1472"/>
      <c r="P3847" s="1472"/>
      <c r="Q3847" s="1464">
        <f t="shared" ref="Q3847:Q3910" si="120">MONTH(H3847)</f>
        <v>2</v>
      </c>
      <c r="R3847" s="1794" t="str">
        <f t="shared" ref="R3847:R3910" si="121">B3847</f>
        <v>CHARALÁ</v>
      </c>
    </row>
    <row r="3848" spans="1:19" s="21" customFormat="1" ht="25.05" customHeight="1" x14ac:dyDescent="0.3">
      <c r="A3848" s="1472" t="s">
        <v>69</v>
      </c>
      <c r="B3848" s="1493" t="s">
        <v>88</v>
      </c>
      <c r="C3848" s="1471" t="s">
        <v>2895</v>
      </c>
      <c r="D3848" s="1472" t="str">
        <f>VLOOKUP(C3848,CODIGOS!$B$1:$E$194,4,FALSE)</f>
        <v>PLAZAS DE TOROS</v>
      </c>
      <c r="E3848" s="1471" t="s">
        <v>2896</v>
      </c>
      <c r="F3848" s="1471" t="s">
        <v>2897</v>
      </c>
      <c r="G3848" s="1471" t="s">
        <v>91</v>
      </c>
      <c r="H3848" s="1473">
        <v>45719</v>
      </c>
      <c r="I3848" s="1895">
        <v>0.56999999999999995</v>
      </c>
      <c r="J3848" s="1471" t="s">
        <v>16</v>
      </c>
      <c r="K3848" s="1472" t="s">
        <v>41</v>
      </c>
      <c r="L3848" s="1472" t="s">
        <v>13550</v>
      </c>
      <c r="M3848" s="1472"/>
      <c r="N3848" s="1472"/>
      <c r="O3848" s="1472"/>
      <c r="P3848" s="1472"/>
      <c r="Q3848" s="1464">
        <f t="shared" si="120"/>
        <v>3</v>
      </c>
      <c r="R3848" s="1794" t="str">
        <f t="shared" si="121"/>
        <v>CHARALÁ</v>
      </c>
    </row>
    <row r="3849" spans="1:19" s="21" customFormat="1" ht="25.05" customHeight="1" x14ac:dyDescent="0.3">
      <c r="A3849" s="1472" t="s">
        <v>69</v>
      </c>
      <c r="B3849" s="1493" t="s">
        <v>88</v>
      </c>
      <c r="C3849" s="1471" t="s">
        <v>20</v>
      </c>
      <c r="D3849" s="1472" t="str">
        <f>VLOOKUP(C3849,CODIGOS!$B$1:$E$194,4,FALSE)</f>
        <v>TIENDA DE BARRIO O CIGARRERÍA, INCLUIDAS LAS UBICADAS EN ZONAS FRANCAS</v>
      </c>
      <c r="E3849" s="1471" t="s">
        <v>2916</v>
      </c>
      <c r="F3849" s="1471" t="s">
        <v>2917</v>
      </c>
      <c r="G3849" s="1471" t="s">
        <v>2918</v>
      </c>
      <c r="H3849" s="1473">
        <v>45719</v>
      </c>
      <c r="I3849" s="1895">
        <v>0.77500000000000002</v>
      </c>
      <c r="J3849" s="1471" t="s">
        <v>16</v>
      </c>
      <c r="K3849" s="1472" t="s">
        <v>41</v>
      </c>
      <c r="L3849" s="1472" t="s">
        <v>22787</v>
      </c>
      <c r="M3849" s="1472"/>
      <c r="N3849" s="1472"/>
      <c r="O3849" s="1472"/>
      <c r="P3849" s="1472"/>
      <c r="Q3849" s="1464">
        <f t="shared" si="120"/>
        <v>3</v>
      </c>
      <c r="R3849" s="1794" t="str">
        <f t="shared" si="121"/>
        <v>CHARALÁ</v>
      </c>
    </row>
    <row r="3850" spans="1:19" s="21" customFormat="1" ht="25.05" customHeight="1" x14ac:dyDescent="0.3">
      <c r="A3850" s="1472" t="s">
        <v>69</v>
      </c>
      <c r="B3850" s="1493" t="s">
        <v>88</v>
      </c>
      <c r="C3850" s="1471" t="s">
        <v>1746</v>
      </c>
      <c r="D3850" s="1472" t="str">
        <f>VLOOKUP(C3850,CODIGOS!$B$1:$E$194,4,FALSE)</f>
        <v>ESTABLECIMIENTOS DONDE SE REALICE LA INSTALACIÓN, MANTENIMIENTO Y REPARACIÓN ESPECIALIZADO DE MAQUINARIA Y EQUIPO</v>
      </c>
      <c r="E3850" s="1471" t="s">
        <v>2872</v>
      </c>
      <c r="F3850" s="1471" t="s">
        <v>2873</v>
      </c>
      <c r="G3850" s="1471" t="s">
        <v>2874</v>
      </c>
      <c r="H3850" s="1473">
        <v>45720</v>
      </c>
      <c r="I3850" s="1895">
        <v>0.81</v>
      </c>
      <c r="J3850" s="1471" t="s">
        <v>16</v>
      </c>
      <c r="K3850" s="1471" t="s">
        <v>47</v>
      </c>
      <c r="L3850" s="1472" t="s">
        <v>13550</v>
      </c>
      <c r="M3850" s="1471"/>
      <c r="N3850" s="1472"/>
      <c r="O3850" s="1472"/>
      <c r="P3850" s="1472"/>
      <c r="Q3850" s="1464">
        <f t="shared" si="120"/>
        <v>3</v>
      </c>
      <c r="R3850" s="1794" t="str">
        <f t="shared" si="121"/>
        <v>CHARALÁ</v>
      </c>
    </row>
    <row r="3851" spans="1:19" s="21" customFormat="1" ht="25.05" customHeight="1" x14ac:dyDescent="0.25">
      <c r="A3851" s="1471" t="s">
        <v>69</v>
      </c>
      <c r="B3851" s="1472" t="s">
        <v>331</v>
      </c>
      <c r="C3851" s="1472" t="s">
        <v>715</v>
      </c>
      <c r="D3851" s="1472" t="str">
        <f>VLOOKUP(C3851,CODIGOS!$B$1:$E$194,4,FALSE)</f>
        <v>COLEGIOS</v>
      </c>
      <c r="E3851" s="1472" t="s">
        <v>23836</v>
      </c>
      <c r="F3851" s="1472" t="s">
        <v>23837</v>
      </c>
      <c r="G3851" s="1472" t="s">
        <v>23838</v>
      </c>
      <c r="H3851" s="1523">
        <v>45874</v>
      </c>
      <c r="I3851" s="1682">
        <v>0.71</v>
      </c>
      <c r="J3851" s="1471" t="s">
        <v>16</v>
      </c>
      <c r="K3851" s="1471" t="s">
        <v>47</v>
      </c>
      <c r="L3851" s="1472" t="s">
        <v>23839</v>
      </c>
      <c r="M3851" s="1471"/>
      <c r="N3851" s="1471"/>
      <c r="O3851" s="1471"/>
      <c r="P3851" s="1475"/>
      <c r="Q3851" s="1464">
        <f t="shared" si="120"/>
        <v>8</v>
      </c>
      <c r="R3851" s="1794" t="str">
        <f t="shared" si="121"/>
        <v xml:space="preserve">BARICHARA </v>
      </c>
      <c r="S3851" s="1760"/>
    </row>
    <row r="3852" spans="1:19" s="21" customFormat="1" ht="25.05" customHeight="1" x14ac:dyDescent="0.3">
      <c r="A3852" s="1472" t="s">
        <v>69</v>
      </c>
      <c r="B3852" s="1493" t="s">
        <v>88</v>
      </c>
      <c r="C3852" s="1471" t="s">
        <v>905</v>
      </c>
      <c r="D3852" s="1472" t="str">
        <f>VLOOKUP(C3852,CODIGOS!$B$1:$E$194,4,FALSE)</f>
        <v>COMEDORES ESCOLARES (PAE - PRIVADOS)</v>
      </c>
      <c r="E3852" s="1471" t="s">
        <v>2894</v>
      </c>
      <c r="F3852" s="1471" t="s">
        <v>2888</v>
      </c>
      <c r="G3852" s="1471" t="s">
        <v>91</v>
      </c>
      <c r="H3852" s="1473">
        <v>45722</v>
      </c>
      <c r="I3852" s="1895">
        <v>0.84499999999999997</v>
      </c>
      <c r="J3852" s="1471" t="s">
        <v>16</v>
      </c>
      <c r="K3852" s="1472" t="s">
        <v>41</v>
      </c>
      <c r="L3852" s="1472" t="s">
        <v>2934</v>
      </c>
      <c r="M3852" s="1472"/>
      <c r="N3852" s="1472"/>
      <c r="O3852" s="1472"/>
      <c r="P3852" s="1472"/>
      <c r="Q3852" s="1464">
        <f t="shared" si="120"/>
        <v>3</v>
      </c>
      <c r="R3852" s="1794" t="str">
        <f t="shared" si="121"/>
        <v>CHARALÁ</v>
      </c>
    </row>
    <row r="3853" spans="1:19" s="21" customFormat="1" ht="25.05" customHeight="1" x14ac:dyDescent="0.3">
      <c r="A3853" s="1472" t="s">
        <v>69</v>
      </c>
      <c r="B3853" s="1493" t="s">
        <v>88</v>
      </c>
      <c r="C3853" s="1471" t="s">
        <v>20</v>
      </c>
      <c r="D3853" s="1472" t="str">
        <f>VLOOKUP(C3853,CODIGOS!$B$1:$E$194,4,FALSE)</f>
        <v>TIENDA DE BARRIO O CIGARRERÍA, INCLUIDAS LAS UBICADAS EN ZONAS FRANCAS</v>
      </c>
      <c r="E3853" s="1471" t="s">
        <v>2875</v>
      </c>
      <c r="F3853" s="1471" t="s">
        <v>2876</v>
      </c>
      <c r="G3853" s="1471" t="s">
        <v>2877</v>
      </c>
      <c r="H3853" s="1473">
        <v>45722</v>
      </c>
      <c r="I3853" s="1895">
        <v>0.67</v>
      </c>
      <c r="J3853" s="1471" t="s">
        <v>16</v>
      </c>
      <c r="K3853" s="1471" t="s">
        <v>47</v>
      </c>
      <c r="L3853" s="1472" t="s">
        <v>22787</v>
      </c>
      <c r="M3853" s="1471"/>
      <c r="N3853" s="1472"/>
      <c r="O3853" s="1472"/>
      <c r="P3853" s="1472"/>
      <c r="Q3853" s="1464">
        <f t="shared" si="120"/>
        <v>3</v>
      </c>
      <c r="R3853" s="1794" t="str">
        <f t="shared" si="121"/>
        <v>CHARALÁ</v>
      </c>
    </row>
    <row r="3854" spans="1:19" s="21" customFormat="1" ht="25.05" customHeight="1" x14ac:dyDescent="0.25">
      <c r="A3854" s="1471" t="s">
        <v>69</v>
      </c>
      <c r="B3854" s="1471" t="s">
        <v>331</v>
      </c>
      <c r="C3854" s="1471" t="s">
        <v>715</v>
      </c>
      <c r="D3854" s="1472" t="str">
        <f>VLOOKUP(C3854,CODIGOS!$B$1:$E$194,4,FALSE)</f>
        <v>COLEGIOS</v>
      </c>
      <c r="E3854" s="1471" t="s">
        <v>23840</v>
      </c>
      <c r="F3854" s="1471" t="s">
        <v>23841</v>
      </c>
      <c r="G3854" s="1471" t="s">
        <v>23838</v>
      </c>
      <c r="H3854" s="1473">
        <v>45881</v>
      </c>
      <c r="I3854" s="1756">
        <v>0.72499999999999998</v>
      </c>
      <c r="J3854" s="1471" t="s">
        <v>16</v>
      </c>
      <c r="K3854" s="1471" t="s">
        <v>47</v>
      </c>
      <c r="L3854" s="1472" t="s">
        <v>23839</v>
      </c>
      <c r="M3854" s="1472"/>
      <c r="N3854" s="1476"/>
      <c r="O3854" s="1476"/>
      <c r="P3854" s="1475"/>
      <c r="Q3854" s="1464">
        <f t="shared" si="120"/>
        <v>8</v>
      </c>
      <c r="R3854" s="1794" t="str">
        <f t="shared" si="121"/>
        <v xml:space="preserve">BARICHARA </v>
      </c>
      <c r="S3854" s="1760"/>
    </row>
    <row r="3855" spans="1:19" s="21" customFormat="1" ht="25.05" customHeight="1" x14ac:dyDescent="0.3">
      <c r="A3855" s="1472" t="s">
        <v>69</v>
      </c>
      <c r="B3855" s="1493" t="s">
        <v>88</v>
      </c>
      <c r="C3855" s="1471" t="s">
        <v>715</v>
      </c>
      <c r="D3855" s="1472" t="str">
        <f>VLOOKUP(C3855,CODIGOS!$B$1:$E$194,4,FALSE)</f>
        <v>COLEGIOS</v>
      </c>
      <c r="E3855" s="1471" t="s">
        <v>3697</v>
      </c>
      <c r="F3855" s="1471" t="s">
        <v>3698</v>
      </c>
      <c r="G3855" s="1471" t="s">
        <v>3699</v>
      </c>
      <c r="H3855" s="1473">
        <v>45700</v>
      </c>
      <c r="I3855" s="1895">
        <v>0.745</v>
      </c>
      <c r="J3855" s="1471" t="s">
        <v>16</v>
      </c>
      <c r="K3855" s="1472" t="s">
        <v>41</v>
      </c>
      <c r="L3855" s="1472" t="s">
        <v>26510</v>
      </c>
      <c r="M3855" s="1471"/>
      <c r="N3855" s="1472"/>
      <c r="O3855" s="1472"/>
      <c r="P3855" s="1472"/>
      <c r="Q3855" s="1464">
        <f t="shared" si="120"/>
        <v>2</v>
      </c>
      <c r="R3855" s="1794" t="str">
        <f t="shared" si="121"/>
        <v>CHARALÁ</v>
      </c>
    </row>
    <row r="3856" spans="1:19" s="21" customFormat="1" ht="25.05" customHeight="1" x14ac:dyDescent="0.3">
      <c r="A3856" s="1472" t="s">
        <v>69</v>
      </c>
      <c r="B3856" s="1493" t="s">
        <v>88</v>
      </c>
      <c r="C3856" s="1471" t="s">
        <v>715</v>
      </c>
      <c r="D3856" s="1472" t="str">
        <f>VLOOKUP(C3856,CODIGOS!$B$1:$E$194,4,FALSE)</f>
        <v>COLEGIOS</v>
      </c>
      <c r="E3856" s="1471" t="s">
        <v>3765</v>
      </c>
      <c r="F3856" s="1471" t="s">
        <v>3766</v>
      </c>
      <c r="G3856" s="1471" t="s">
        <v>3767</v>
      </c>
      <c r="H3856" s="1473">
        <v>45702</v>
      </c>
      <c r="I3856" s="1895">
        <v>0.68</v>
      </c>
      <c r="J3856" s="1471" t="s">
        <v>16</v>
      </c>
      <c r="K3856" s="1472" t="s">
        <v>41</v>
      </c>
      <c r="L3856" s="1472" t="s">
        <v>26510</v>
      </c>
      <c r="M3856" s="1471"/>
      <c r="N3856" s="1472"/>
      <c r="O3856" s="1472"/>
      <c r="P3856" s="1472"/>
      <c r="Q3856" s="1464">
        <f t="shared" si="120"/>
        <v>2</v>
      </c>
      <c r="R3856" s="1794" t="str">
        <f t="shared" si="121"/>
        <v>CHARALÁ</v>
      </c>
    </row>
    <row r="3857" spans="1:19" s="21" customFormat="1" ht="25.05" customHeight="1" x14ac:dyDescent="0.3">
      <c r="A3857" s="1472" t="s">
        <v>69</v>
      </c>
      <c r="B3857" s="1493" t="s">
        <v>88</v>
      </c>
      <c r="C3857" s="1471" t="s">
        <v>715</v>
      </c>
      <c r="D3857" s="1472" t="str">
        <f>VLOOKUP(C3857,CODIGOS!$B$1:$E$194,4,FALSE)</f>
        <v>COLEGIOS</v>
      </c>
      <c r="E3857" s="1471" t="s">
        <v>3723</v>
      </c>
      <c r="F3857" s="1471" t="s">
        <v>3724</v>
      </c>
      <c r="G3857" s="1471" t="s">
        <v>91</v>
      </c>
      <c r="H3857" s="1473">
        <v>45705</v>
      </c>
      <c r="I3857" s="1895">
        <v>0.79500000000000004</v>
      </c>
      <c r="J3857" s="1471" t="s">
        <v>16</v>
      </c>
      <c r="K3857" s="1472" t="s">
        <v>41</v>
      </c>
      <c r="L3857" s="1472" t="s">
        <v>26510</v>
      </c>
      <c r="M3857" s="1472"/>
      <c r="N3857" s="1472"/>
      <c r="O3857" s="1472"/>
      <c r="P3857" s="1472"/>
      <c r="Q3857" s="1464">
        <f t="shared" si="120"/>
        <v>2</v>
      </c>
      <c r="R3857" s="1794" t="str">
        <f t="shared" si="121"/>
        <v>CHARALÁ</v>
      </c>
    </row>
    <row r="3858" spans="1:19" s="21" customFormat="1" ht="25.05" customHeight="1" x14ac:dyDescent="0.3">
      <c r="A3858" s="1472" t="s">
        <v>69</v>
      </c>
      <c r="B3858" s="1493" t="s">
        <v>88</v>
      </c>
      <c r="C3858" s="1472" t="s">
        <v>526</v>
      </c>
      <c r="D3858" s="1472" t="str">
        <f>VLOOKUP(C3858,CODIGOS!$B$1:$E$194,4,FALSE)</f>
        <v>PLAZAS DE MERCADO</v>
      </c>
      <c r="E3858" s="1472" t="s">
        <v>36</v>
      </c>
      <c r="F3858" s="1472" t="s">
        <v>2928</v>
      </c>
      <c r="G3858" s="1472" t="s">
        <v>2929</v>
      </c>
      <c r="H3858" s="1523">
        <v>45724</v>
      </c>
      <c r="I3858" s="1534">
        <v>0.75</v>
      </c>
      <c r="J3858" s="1471" t="s">
        <v>16</v>
      </c>
      <c r="K3858" s="1471" t="s">
        <v>47</v>
      </c>
      <c r="L3858" s="1472" t="s">
        <v>22787</v>
      </c>
      <c r="M3858" s="1472" t="s">
        <v>2930</v>
      </c>
      <c r="N3858" s="1472"/>
      <c r="O3858" s="1472"/>
      <c r="P3858" s="1472"/>
      <c r="Q3858" s="1464">
        <f t="shared" si="120"/>
        <v>3</v>
      </c>
      <c r="R3858" s="1794" t="str">
        <f t="shared" si="121"/>
        <v>CHARALÁ</v>
      </c>
      <c r="S3858" s="14"/>
    </row>
    <row r="3859" spans="1:19" s="21" customFormat="1" ht="25.05" customHeight="1" x14ac:dyDescent="0.3">
      <c r="A3859" s="1472" t="s">
        <v>69</v>
      </c>
      <c r="B3859" s="1493" t="s">
        <v>88</v>
      </c>
      <c r="C3859" s="1472" t="s">
        <v>526</v>
      </c>
      <c r="D3859" s="1472" t="str">
        <f>VLOOKUP(C3859,CODIGOS!$B$1:$E$194,4,FALSE)</f>
        <v>PLAZAS DE MERCADO</v>
      </c>
      <c r="E3859" s="1472" t="s">
        <v>36</v>
      </c>
      <c r="F3859" s="1472" t="s">
        <v>2928</v>
      </c>
      <c r="G3859" s="1472" t="s">
        <v>2933</v>
      </c>
      <c r="H3859" s="1523">
        <v>45724</v>
      </c>
      <c r="I3859" s="1534">
        <v>0.74</v>
      </c>
      <c r="J3859" s="1471" t="s">
        <v>16</v>
      </c>
      <c r="K3859" s="1471" t="s">
        <v>47</v>
      </c>
      <c r="L3859" s="1472" t="s">
        <v>2934</v>
      </c>
      <c r="M3859" s="1472" t="s">
        <v>2930</v>
      </c>
      <c r="N3859" s="1472"/>
      <c r="O3859" s="1472"/>
      <c r="P3859" s="1472"/>
      <c r="Q3859" s="1464">
        <f t="shared" si="120"/>
        <v>3</v>
      </c>
      <c r="R3859" s="1794" t="str">
        <f t="shared" si="121"/>
        <v>CHARALÁ</v>
      </c>
      <c r="S3859" s="14"/>
    </row>
    <row r="3860" spans="1:19" s="21" customFormat="1" ht="25.05" customHeight="1" x14ac:dyDescent="0.3">
      <c r="A3860" s="1472" t="s">
        <v>69</v>
      </c>
      <c r="B3860" s="1493" t="s">
        <v>88</v>
      </c>
      <c r="C3860" s="1471" t="s">
        <v>1031</v>
      </c>
      <c r="D3860" s="1472" t="str">
        <f>VLOOKUP(C3860,CODIGOS!$B$1:$E$194,4,FALSE)</f>
        <v>EXPENDIO DE VERDURAS - FRUTAS ( LOCAL - ESTABLECIMIENTO Y/O FRUVER)</v>
      </c>
      <c r="E3860" s="1471" t="s">
        <v>2878</v>
      </c>
      <c r="F3860" s="1471" t="s">
        <v>57</v>
      </c>
      <c r="G3860" s="1471" t="s">
        <v>2879</v>
      </c>
      <c r="H3860" s="1473">
        <v>45726</v>
      </c>
      <c r="I3860" s="1895">
        <v>0.79</v>
      </c>
      <c r="J3860" s="1471" t="s">
        <v>16</v>
      </c>
      <c r="K3860" s="1471" t="s">
        <v>47</v>
      </c>
      <c r="L3860" s="1472" t="s">
        <v>22787</v>
      </c>
      <c r="M3860" s="1471"/>
      <c r="N3860" s="1472"/>
      <c r="O3860" s="1472"/>
      <c r="P3860" s="1472"/>
      <c r="Q3860" s="1464">
        <f t="shared" si="120"/>
        <v>3</v>
      </c>
      <c r="R3860" s="1794" t="str">
        <f t="shared" si="121"/>
        <v>CHARALÁ</v>
      </c>
      <c r="S3860" s="14"/>
    </row>
    <row r="3861" spans="1:19" s="21" customFormat="1" ht="25.05" customHeight="1" x14ac:dyDescent="0.3">
      <c r="A3861" s="1472" t="s">
        <v>69</v>
      </c>
      <c r="B3861" s="1493" t="s">
        <v>88</v>
      </c>
      <c r="C3861" s="1471" t="s">
        <v>1031</v>
      </c>
      <c r="D3861" s="1472" t="str">
        <f>VLOOKUP(C3861,CODIGOS!$B$1:$E$194,4,FALSE)</f>
        <v>EXPENDIO DE VERDURAS - FRUTAS ( LOCAL - ESTABLECIMIENTO Y/O FRUVER)</v>
      </c>
      <c r="E3861" s="1471" t="s">
        <v>2878</v>
      </c>
      <c r="F3861" s="1471" t="s">
        <v>57</v>
      </c>
      <c r="G3861" s="1471" t="s">
        <v>2880</v>
      </c>
      <c r="H3861" s="1473">
        <v>45726</v>
      </c>
      <c r="I3861" s="1895">
        <v>0.77500000000000002</v>
      </c>
      <c r="J3861" s="1471" t="s">
        <v>16</v>
      </c>
      <c r="K3861" s="1471" t="s">
        <v>47</v>
      </c>
      <c r="L3861" s="1472" t="s">
        <v>22787</v>
      </c>
      <c r="M3861" s="1471"/>
      <c r="N3861" s="1472"/>
      <c r="O3861" s="1472"/>
      <c r="P3861" s="1472"/>
      <c r="Q3861" s="1464">
        <f t="shared" si="120"/>
        <v>3</v>
      </c>
      <c r="R3861" s="1794" t="str">
        <f t="shared" si="121"/>
        <v>CHARALÁ</v>
      </c>
      <c r="S3861" s="14"/>
    </row>
    <row r="3862" spans="1:19" s="21" customFormat="1" ht="25.05" customHeight="1" x14ac:dyDescent="0.3">
      <c r="A3862" s="1472" t="s">
        <v>69</v>
      </c>
      <c r="B3862" s="1493" t="s">
        <v>88</v>
      </c>
      <c r="C3862" s="1471" t="s">
        <v>1031</v>
      </c>
      <c r="D3862" s="1472" t="str">
        <f>VLOOKUP(C3862,CODIGOS!$B$1:$E$194,4,FALSE)</f>
        <v>EXPENDIO DE VERDURAS - FRUTAS ( LOCAL - ESTABLECIMIENTO Y/O FRUVER)</v>
      </c>
      <c r="E3862" s="1471" t="s">
        <v>2898</v>
      </c>
      <c r="F3862" s="1471" t="s">
        <v>57</v>
      </c>
      <c r="G3862" s="1471" t="s">
        <v>2899</v>
      </c>
      <c r="H3862" s="1473">
        <v>45726</v>
      </c>
      <c r="I3862" s="1895">
        <v>0.76</v>
      </c>
      <c r="J3862" s="1471" t="s">
        <v>16</v>
      </c>
      <c r="K3862" s="1472" t="s">
        <v>41</v>
      </c>
      <c r="L3862" s="1472" t="s">
        <v>22787</v>
      </c>
      <c r="M3862" s="1472"/>
      <c r="N3862" s="1472"/>
      <c r="O3862" s="1472"/>
      <c r="P3862" s="1472"/>
      <c r="Q3862" s="1464">
        <f t="shared" si="120"/>
        <v>3</v>
      </c>
      <c r="R3862" s="1794" t="str">
        <f t="shared" si="121"/>
        <v>CHARALÁ</v>
      </c>
    </row>
    <row r="3863" spans="1:19" s="21" customFormat="1" ht="25.05" customHeight="1" x14ac:dyDescent="0.3">
      <c r="A3863" s="1472" t="s">
        <v>69</v>
      </c>
      <c r="B3863" s="1493" t="s">
        <v>88</v>
      </c>
      <c r="C3863" s="1472" t="s">
        <v>526</v>
      </c>
      <c r="D3863" s="1472" t="str">
        <f>VLOOKUP(C3863,CODIGOS!$B$1:$E$194,4,FALSE)</f>
        <v>PLAZAS DE MERCADO</v>
      </c>
      <c r="E3863" s="1472" t="s">
        <v>36</v>
      </c>
      <c r="F3863" s="1472" t="s">
        <v>2928</v>
      </c>
      <c r="G3863" s="1472" t="s">
        <v>2931</v>
      </c>
      <c r="H3863" s="1523">
        <v>45726</v>
      </c>
      <c r="I3863" s="1534">
        <v>0.67500000000000004</v>
      </c>
      <c r="J3863" s="1471" t="s">
        <v>16</v>
      </c>
      <c r="K3863" s="1471" t="s">
        <v>47</v>
      </c>
      <c r="L3863" s="1472" t="s">
        <v>22787</v>
      </c>
      <c r="M3863" s="1472" t="s">
        <v>2930</v>
      </c>
      <c r="N3863" s="1472"/>
      <c r="O3863" s="1472"/>
      <c r="P3863" s="1472"/>
      <c r="Q3863" s="1464">
        <f t="shared" si="120"/>
        <v>3</v>
      </c>
      <c r="R3863" s="1794" t="str">
        <f t="shared" si="121"/>
        <v>CHARALÁ</v>
      </c>
    </row>
    <row r="3864" spans="1:19" s="21" customFormat="1" ht="25.05" customHeight="1" x14ac:dyDescent="0.3">
      <c r="A3864" s="1472" t="s">
        <v>69</v>
      </c>
      <c r="B3864" s="1493" t="s">
        <v>88</v>
      </c>
      <c r="C3864" s="1472" t="s">
        <v>526</v>
      </c>
      <c r="D3864" s="1472" t="str">
        <f>VLOOKUP(C3864,CODIGOS!$B$1:$E$194,4,FALSE)</f>
        <v>PLAZAS DE MERCADO</v>
      </c>
      <c r="E3864" s="1472" t="s">
        <v>36</v>
      </c>
      <c r="F3864" s="1472" t="s">
        <v>2928</v>
      </c>
      <c r="G3864" s="1472" t="s">
        <v>2932</v>
      </c>
      <c r="H3864" s="1523">
        <v>45726</v>
      </c>
      <c r="I3864" s="1534">
        <v>0.755</v>
      </c>
      <c r="J3864" s="1471" t="s">
        <v>16</v>
      </c>
      <c r="K3864" s="1471" t="s">
        <v>47</v>
      </c>
      <c r="L3864" s="1472" t="s">
        <v>22787</v>
      </c>
      <c r="M3864" s="1472" t="s">
        <v>2930</v>
      </c>
      <c r="N3864" s="1472"/>
      <c r="O3864" s="1472"/>
      <c r="P3864" s="1472"/>
      <c r="Q3864" s="1464">
        <f t="shared" si="120"/>
        <v>3</v>
      </c>
      <c r="R3864" s="1794" t="str">
        <f t="shared" si="121"/>
        <v>CHARALÁ</v>
      </c>
    </row>
    <row r="3865" spans="1:19" s="21" customFormat="1" ht="25.05" customHeight="1" x14ac:dyDescent="0.3">
      <c r="A3865" s="1472" t="s">
        <v>69</v>
      </c>
      <c r="B3865" s="1493" t="s">
        <v>88</v>
      </c>
      <c r="C3865" s="1471" t="s">
        <v>18</v>
      </c>
      <c r="D3865" s="1472" t="str">
        <f>VLOOKUP(C3865,CODIGOS!$B$1:$E$194,4,FALSE)</f>
        <v>PANADERÍAS Y O PASTELERÍAS</v>
      </c>
      <c r="E3865" s="1471" t="s">
        <v>2913</v>
      </c>
      <c r="F3865" s="1471" t="s">
        <v>2914</v>
      </c>
      <c r="G3865" s="1471" t="s">
        <v>2915</v>
      </c>
      <c r="H3865" s="1473">
        <v>45727</v>
      </c>
      <c r="I3865" s="1895">
        <v>0.81499999999999995</v>
      </c>
      <c r="J3865" s="1471" t="s">
        <v>16</v>
      </c>
      <c r="K3865" s="1472" t="s">
        <v>41</v>
      </c>
      <c r="L3865" s="1472" t="s">
        <v>2934</v>
      </c>
      <c r="M3865" s="1472"/>
      <c r="N3865" s="1472"/>
      <c r="O3865" s="1472"/>
      <c r="P3865" s="1472"/>
      <c r="Q3865" s="1464">
        <f t="shared" si="120"/>
        <v>3</v>
      </c>
      <c r="R3865" s="1794" t="str">
        <f t="shared" si="121"/>
        <v>CHARALÁ</v>
      </c>
    </row>
    <row r="3866" spans="1:19" s="21" customFormat="1" ht="25.05" customHeight="1" x14ac:dyDescent="0.3">
      <c r="A3866" s="1472" t="s">
        <v>69</v>
      </c>
      <c r="B3866" s="1493" t="s">
        <v>88</v>
      </c>
      <c r="C3866" s="1472" t="s">
        <v>1407</v>
      </c>
      <c r="D3866" s="1472" t="str">
        <f>VLOOKUP(C3866,CODIGOS!$B$1:$E$194,4,FALSE)</f>
        <v>TIENDAS NATURISTAS</v>
      </c>
      <c r="E3866" s="1472" t="s">
        <v>2922</v>
      </c>
      <c r="F3866" s="1472" t="s">
        <v>2923</v>
      </c>
      <c r="G3866" s="1472" t="s">
        <v>2924</v>
      </c>
      <c r="H3866" s="1530">
        <v>45727</v>
      </c>
      <c r="I3866" s="1682">
        <v>0.91</v>
      </c>
      <c r="J3866" s="1471" t="s">
        <v>22</v>
      </c>
      <c r="K3866" s="1472" t="s">
        <v>41</v>
      </c>
      <c r="L3866" s="1472" t="s">
        <v>22787</v>
      </c>
      <c r="M3866" s="1471"/>
      <c r="N3866" s="1472"/>
      <c r="O3866" s="1472"/>
      <c r="P3866" s="1472"/>
      <c r="Q3866" s="1464">
        <f t="shared" si="120"/>
        <v>3</v>
      </c>
      <c r="R3866" s="1794" t="str">
        <f t="shared" si="121"/>
        <v>CHARALÁ</v>
      </c>
    </row>
    <row r="3867" spans="1:19" s="21" customFormat="1" ht="25.05" customHeight="1" x14ac:dyDescent="0.3">
      <c r="A3867" s="1472" t="s">
        <v>69</v>
      </c>
      <c r="B3867" s="1493" t="s">
        <v>88</v>
      </c>
      <c r="C3867" s="1472" t="s">
        <v>499</v>
      </c>
      <c r="D3867" s="1472" t="str">
        <f>VLOOKUP(C3867,CODIGOS!$B$1:$E$194,4,FALSE)</f>
        <v>BARES - DISCOTECAS - CANTINAS - TABERNAS</v>
      </c>
      <c r="E3867" s="1472" t="s">
        <v>2947</v>
      </c>
      <c r="F3867" s="1472" t="s">
        <v>2948</v>
      </c>
      <c r="G3867" s="1472" t="s">
        <v>2949</v>
      </c>
      <c r="H3867" s="1523">
        <v>45730</v>
      </c>
      <c r="I3867" s="1534">
        <v>0.999</v>
      </c>
      <c r="J3867" s="1471" t="s">
        <v>22</v>
      </c>
      <c r="K3867" s="1471" t="s">
        <v>47</v>
      </c>
      <c r="L3867" s="1471" t="s">
        <v>4248</v>
      </c>
      <c r="M3867" s="1472">
        <v>0</v>
      </c>
      <c r="N3867" s="1472"/>
      <c r="O3867" s="1472"/>
      <c r="P3867" s="1472"/>
      <c r="Q3867" s="1464">
        <f t="shared" si="120"/>
        <v>3</v>
      </c>
      <c r="R3867" s="1794" t="str">
        <f t="shared" si="121"/>
        <v>CHARALÁ</v>
      </c>
    </row>
    <row r="3868" spans="1:19" s="21" customFormat="1" ht="25.05" customHeight="1" x14ac:dyDescent="0.3">
      <c r="A3868" s="1472" t="s">
        <v>69</v>
      </c>
      <c r="B3868" s="1493" t="s">
        <v>88</v>
      </c>
      <c r="C3868" s="1472" t="s">
        <v>2967</v>
      </c>
      <c r="D3868" s="1472" t="str">
        <f>VLOOKUP(C3868,CODIGOS!$B$1:$E$194,4,FALSE)</f>
        <v>ESTABLECIMIENTOS QUE UTILICEN COMO MATERIA PRIMA EL METAL. INCLUYE RECUBRIMIENTOS GALVÁNICOS, FUNDICIÓN, TRATAMIENTO TÉRMICO</v>
      </c>
      <c r="E3868" s="1472" t="s">
        <v>2969</v>
      </c>
      <c r="F3868" s="1472" t="s">
        <v>2970</v>
      </c>
      <c r="G3868" s="1472" t="s">
        <v>2971</v>
      </c>
      <c r="H3868" s="1523">
        <v>45730</v>
      </c>
      <c r="I3868" s="1534">
        <v>0.86999999999999988</v>
      </c>
      <c r="J3868" s="1471" t="s">
        <v>16</v>
      </c>
      <c r="K3868" s="1471" t="s">
        <v>47</v>
      </c>
      <c r="L3868" s="1472" t="s">
        <v>13550</v>
      </c>
      <c r="M3868" s="1472" t="s">
        <v>2972</v>
      </c>
      <c r="N3868" s="1472"/>
      <c r="O3868" s="1472"/>
      <c r="P3868" s="1472"/>
      <c r="Q3868" s="1464">
        <f t="shared" si="120"/>
        <v>3</v>
      </c>
      <c r="R3868" s="1794" t="str">
        <f t="shared" si="121"/>
        <v>CHARALÁ</v>
      </c>
    </row>
    <row r="3869" spans="1:19" s="21" customFormat="1" ht="25.05" customHeight="1" x14ac:dyDescent="0.3">
      <c r="A3869" s="1472" t="s">
        <v>69</v>
      </c>
      <c r="B3869" s="1493" t="s">
        <v>88</v>
      </c>
      <c r="C3869" s="1472">
        <v>30</v>
      </c>
      <c r="D3869" s="1472" t="str">
        <f>VLOOKUP(C3869,CODIGOS!$B$1:$E$194,4,FALSE)</f>
        <v>OTROS</v>
      </c>
      <c r="E3869" s="1472" t="s">
        <v>2959</v>
      </c>
      <c r="F3869" s="1472" t="s">
        <v>2960</v>
      </c>
      <c r="G3869" s="1472" t="s">
        <v>2961</v>
      </c>
      <c r="H3869" s="1523">
        <v>45730</v>
      </c>
      <c r="I3869" s="1534">
        <v>0.93</v>
      </c>
      <c r="J3869" s="1471" t="s">
        <v>22</v>
      </c>
      <c r="K3869" s="1471" t="s">
        <v>47</v>
      </c>
      <c r="L3869" s="1472" t="s">
        <v>13550</v>
      </c>
      <c r="M3869" s="1472" t="s">
        <v>2962</v>
      </c>
      <c r="N3869" s="1472"/>
      <c r="O3869" s="1472"/>
      <c r="P3869" s="1472"/>
      <c r="Q3869" s="1464">
        <f t="shared" si="120"/>
        <v>3</v>
      </c>
      <c r="R3869" s="1794" t="str">
        <f t="shared" si="121"/>
        <v>CHARALÁ</v>
      </c>
    </row>
    <row r="3870" spans="1:19" s="21" customFormat="1" ht="25.05" customHeight="1" x14ac:dyDescent="0.3">
      <c r="A3870" s="1472" t="s">
        <v>69</v>
      </c>
      <c r="B3870" s="1493" t="s">
        <v>88</v>
      </c>
      <c r="C3870" s="1471" t="s">
        <v>499</v>
      </c>
      <c r="D3870" s="1472" t="str">
        <f>VLOOKUP(C3870,CODIGOS!$B$1:$E$194,4,FALSE)</f>
        <v>BARES - DISCOTECAS - CANTINAS - TABERNAS</v>
      </c>
      <c r="E3870" s="1471" t="s">
        <v>2903</v>
      </c>
      <c r="F3870" s="1471" t="s">
        <v>2904</v>
      </c>
      <c r="G3870" s="1471" t="s">
        <v>2905</v>
      </c>
      <c r="H3870" s="1473">
        <v>45731</v>
      </c>
      <c r="I3870" s="1895">
        <v>0.84</v>
      </c>
      <c r="J3870" s="1471" t="s">
        <v>16</v>
      </c>
      <c r="K3870" s="1472" t="s">
        <v>41</v>
      </c>
      <c r="L3870" s="1472" t="s">
        <v>22787</v>
      </c>
      <c r="M3870" s="1472"/>
      <c r="N3870" s="1471"/>
      <c r="O3870" s="1471"/>
      <c r="P3870" s="1472"/>
      <c r="Q3870" s="1464">
        <f t="shared" si="120"/>
        <v>3</v>
      </c>
      <c r="R3870" s="1794" t="str">
        <f t="shared" si="121"/>
        <v>CHARALÁ</v>
      </c>
    </row>
    <row r="3871" spans="1:19" s="21" customFormat="1" ht="25.05" customHeight="1" x14ac:dyDescent="0.3">
      <c r="A3871" s="1472" t="s">
        <v>69</v>
      </c>
      <c r="B3871" s="1493" t="s">
        <v>88</v>
      </c>
      <c r="C3871" s="1472" t="s">
        <v>489</v>
      </c>
      <c r="D3871" s="1472" t="str">
        <f>VLOOKUP(C3871,CODIGOS!$B$1:$E$194,4,FALSE)</f>
        <v xml:space="preserve">COMIDAS RAPIDAS </v>
      </c>
      <c r="E3871" s="1472" t="s">
        <v>2955</v>
      </c>
      <c r="F3871" s="1472" t="s">
        <v>2956</v>
      </c>
      <c r="G3871" s="1472" t="s">
        <v>2957</v>
      </c>
      <c r="H3871" s="1523">
        <v>45731</v>
      </c>
      <c r="I3871" s="1534">
        <v>0.72499999999999998</v>
      </c>
      <c r="J3871" s="1471" t="s">
        <v>16</v>
      </c>
      <c r="K3871" s="1471" t="s">
        <v>47</v>
      </c>
      <c r="L3871" s="1472" t="s">
        <v>2934</v>
      </c>
      <c r="M3871" s="1472" t="s">
        <v>2958</v>
      </c>
      <c r="N3871" s="1472"/>
      <c r="O3871" s="1472"/>
      <c r="P3871" s="1472"/>
      <c r="Q3871" s="1464">
        <f t="shared" si="120"/>
        <v>3</v>
      </c>
      <c r="R3871" s="1794" t="str">
        <f t="shared" si="121"/>
        <v>CHARALÁ</v>
      </c>
    </row>
    <row r="3872" spans="1:19" s="21" customFormat="1" ht="25.05" customHeight="1" x14ac:dyDescent="0.3">
      <c r="A3872" s="1472" t="s">
        <v>69</v>
      </c>
      <c r="B3872" s="1493" t="s">
        <v>88</v>
      </c>
      <c r="C3872" s="1472" t="s">
        <v>837</v>
      </c>
      <c r="D3872" s="1472" t="str">
        <f>VLOOKUP(C3872,CODIGOS!$B$1:$E$194,4,FALSE)</f>
        <v>MISCELANEAS  ( COMERCIO AL POR MENOR EN ESTABLECIMIENTOS NO ESPECIALIZADOS, CON SURTIDO COMPUESTO PRINCIPALMENTE POR PRODUCTOS DIFERENTES DE ALIMENTOS (VÍVERES EN GENERAL, BEBIDAS Y TABACO)</v>
      </c>
      <c r="E3872" s="1472" t="s">
        <v>2950</v>
      </c>
      <c r="F3872" s="1472" t="s">
        <v>2951</v>
      </c>
      <c r="G3872" s="1472" t="s">
        <v>2952</v>
      </c>
      <c r="H3872" s="1523">
        <v>45731</v>
      </c>
      <c r="I3872" s="1534">
        <v>0.93</v>
      </c>
      <c r="J3872" s="1471" t="s">
        <v>22</v>
      </c>
      <c r="K3872" s="1471" t="s">
        <v>47</v>
      </c>
      <c r="L3872" s="1472" t="s">
        <v>13550</v>
      </c>
      <c r="M3872" s="1472" t="s">
        <v>2954</v>
      </c>
      <c r="N3872" s="1472"/>
      <c r="O3872" s="1472"/>
      <c r="P3872" s="1472"/>
      <c r="Q3872" s="1464">
        <f t="shared" si="120"/>
        <v>3</v>
      </c>
      <c r="R3872" s="1794" t="str">
        <f t="shared" si="121"/>
        <v>CHARALÁ</v>
      </c>
    </row>
    <row r="3873" spans="1:18" s="21" customFormat="1" ht="25.05" customHeight="1" x14ac:dyDescent="0.3">
      <c r="A3873" s="1472" t="s">
        <v>69</v>
      </c>
      <c r="B3873" s="1493" t="s">
        <v>88</v>
      </c>
      <c r="C3873" s="1472" t="s">
        <v>499</v>
      </c>
      <c r="D3873" s="1472" t="str">
        <f>VLOOKUP(C3873,CODIGOS!$B$1:$E$194,4,FALSE)</f>
        <v>BARES - DISCOTECAS - CANTINAS - TABERNAS</v>
      </c>
      <c r="E3873" s="1472" t="s">
        <v>2973</v>
      </c>
      <c r="F3873" s="1472" t="s">
        <v>2974</v>
      </c>
      <c r="G3873" s="1472" t="s">
        <v>2975</v>
      </c>
      <c r="H3873" s="1523">
        <v>45733</v>
      </c>
      <c r="I3873" s="1534">
        <v>0.93</v>
      </c>
      <c r="J3873" s="1471" t="s">
        <v>22</v>
      </c>
      <c r="K3873" s="1471" t="s">
        <v>47</v>
      </c>
      <c r="L3873" s="1471" t="s">
        <v>4248</v>
      </c>
      <c r="M3873" s="1472" t="s">
        <v>2976</v>
      </c>
      <c r="N3873" s="1472"/>
      <c r="O3873" s="1472"/>
      <c r="P3873" s="1472"/>
      <c r="Q3873" s="1464">
        <f t="shared" si="120"/>
        <v>3</v>
      </c>
      <c r="R3873" s="1794" t="str">
        <f t="shared" si="121"/>
        <v>CHARALÁ</v>
      </c>
    </row>
    <row r="3874" spans="1:18" s="21" customFormat="1" ht="25.05" customHeight="1" x14ac:dyDescent="0.3">
      <c r="A3874" s="1472" t="s">
        <v>69</v>
      </c>
      <c r="B3874" s="1493" t="s">
        <v>88</v>
      </c>
      <c r="C3874" s="1472">
        <v>30</v>
      </c>
      <c r="D3874" s="1472" t="str">
        <f>VLOOKUP(C3874,CODIGOS!$B$1:$E$194,4,FALSE)</f>
        <v>OTROS</v>
      </c>
      <c r="E3874" s="1472" t="s">
        <v>2925</v>
      </c>
      <c r="F3874" s="1472" t="s">
        <v>2926</v>
      </c>
      <c r="G3874" s="1472" t="s">
        <v>2927</v>
      </c>
      <c r="H3874" s="1523">
        <v>45733</v>
      </c>
      <c r="I3874" s="1534">
        <v>0.88</v>
      </c>
      <c r="J3874" s="1471" t="s">
        <v>16</v>
      </c>
      <c r="K3874" s="1472" t="s">
        <v>41</v>
      </c>
      <c r="L3874" s="1472" t="s">
        <v>13550</v>
      </c>
      <c r="M3874" s="1472"/>
      <c r="N3874" s="1472"/>
      <c r="O3874" s="1472"/>
      <c r="P3874" s="1472"/>
      <c r="Q3874" s="1464">
        <f t="shared" si="120"/>
        <v>3</v>
      </c>
      <c r="R3874" s="1794" t="str">
        <f t="shared" si="121"/>
        <v>CHARALÁ</v>
      </c>
    </row>
    <row r="3875" spans="1:18" s="21" customFormat="1" ht="25.05" customHeight="1" x14ac:dyDescent="0.3">
      <c r="A3875" s="1472" t="s">
        <v>69</v>
      </c>
      <c r="B3875" s="1493" t="s">
        <v>88</v>
      </c>
      <c r="C3875" s="1472">
        <v>30</v>
      </c>
      <c r="D3875" s="1472" t="str">
        <f>VLOOKUP(C3875,CODIGOS!$B$1:$E$194,4,FALSE)</f>
        <v>OTROS</v>
      </c>
      <c r="E3875" s="1472" t="s">
        <v>2963</v>
      </c>
      <c r="F3875" s="1472" t="s">
        <v>2964</v>
      </c>
      <c r="G3875" s="1472" t="s">
        <v>2965</v>
      </c>
      <c r="H3875" s="1523">
        <v>45733</v>
      </c>
      <c r="I3875" s="1534">
        <v>0.84</v>
      </c>
      <c r="J3875" s="1471" t="s">
        <v>16</v>
      </c>
      <c r="K3875" s="1471" t="s">
        <v>47</v>
      </c>
      <c r="L3875" s="1472" t="s">
        <v>13550</v>
      </c>
      <c r="M3875" s="1472" t="s">
        <v>2966</v>
      </c>
      <c r="N3875" s="1472"/>
      <c r="O3875" s="1472"/>
      <c r="P3875" s="1472"/>
      <c r="Q3875" s="1464">
        <f t="shared" si="120"/>
        <v>3</v>
      </c>
      <c r="R3875" s="1794" t="str">
        <f t="shared" si="121"/>
        <v>CHARALÁ</v>
      </c>
    </row>
    <row r="3876" spans="1:18" s="21" customFormat="1" ht="25.05" customHeight="1" x14ac:dyDescent="0.3">
      <c r="A3876" s="1472" t="s">
        <v>69</v>
      </c>
      <c r="B3876" s="1493" t="s">
        <v>88</v>
      </c>
      <c r="C3876" s="1471" t="s">
        <v>472</v>
      </c>
      <c r="D3876" s="1472" t="str">
        <f>VLOOKUP(C3876,CODIGOS!$B$1:$E$194,4,FALSE)</f>
        <v>RESTAURANTES PUBLICOS</v>
      </c>
      <c r="E3876" s="1471" t="s">
        <v>2900</v>
      </c>
      <c r="F3876" s="1471" t="s">
        <v>2901</v>
      </c>
      <c r="G3876" s="1471" t="s">
        <v>2902</v>
      </c>
      <c r="H3876" s="1473">
        <v>45733</v>
      </c>
      <c r="I3876" s="1895">
        <v>0.77500000000000002</v>
      </c>
      <c r="J3876" s="1471" t="s">
        <v>16</v>
      </c>
      <c r="K3876" s="1472" t="s">
        <v>41</v>
      </c>
      <c r="L3876" s="1472" t="s">
        <v>2934</v>
      </c>
      <c r="M3876" s="1472"/>
      <c r="N3876" s="1471"/>
      <c r="O3876" s="1471"/>
      <c r="P3876" s="1472"/>
      <c r="Q3876" s="1464">
        <f t="shared" si="120"/>
        <v>3</v>
      </c>
      <c r="R3876" s="1794" t="str">
        <f t="shared" si="121"/>
        <v>CHARALÁ</v>
      </c>
    </row>
    <row r="3877" spans="1:18" s="21" customFormat="1" ht="25.05" customHeight="1" x14ac:dyDescent="0.3">
      <c r="A3877" s="1472" t="s">
        <v>69</v>
      </c>
      <c r="B3877" s="1493" t="s">
        <v>88</v>
      </c>
      <c r="C3877" s="1472" t="s">
        <v>20</v>
      </c>
      <c r="D3877" s="1472" t="str">
        <f>VLOOKUP(C3877,CODIGOS!$B$1:$E$194,4,FALSE)</f>
        <v>TIENDA DE BARRIO O CIGARRERÍA, INCLUIDAS LAS UBICADAS EN ZONAS FRANCAS</v>
      </c>
      <c r="E3877" s="1472" t="s">
        <v>2943</v>
      </c>
      <c r="F3877" s="1472" t="s">
        <v>2944</v>
      </c>
      <c r="G3877" s="1472" t="s">
        <v>2945</v>
      </c>
      <c r="H3877" s="1523">
        <v>45733</v>
      </c>
      <c r="I3877" s="1534">
        <v>0.82999999999999985</v>
      </c>
      <c r="J3877" s="1471" t="s">
        <v>16</v>
      </c>
      <c r="K3877" s="1471" t="s">
        <v>47</v>
      </c>
      <c r="L3877" s="1472" t="s">
        <v>22787</v>
      </c>
      <c r="M3877" s="1472" t="s">
        <v>2946</v>
      </c>
      <c r="N3877" s="1472"/>
      <c r="O3877" s="1472"/>
      <c r="P3877" s="1472"/>
      <c r="Q3877" s="1464">
        <f t="shared" si="120"/>
        <v>3</v>
      </c>
      <c r="R3877" s="1794" t="str">
        <f t="shared" si="121"/>
        <v>CHARALÁ</v>
      </c>
    </row>
    <row r="3878" spans="1:18" s="21" customFormat="1" ht="25.05" customHeight="1" x14ac:dyDescent="0.3">
      <c r="A3878" s="1472" t="s">
        <v>69</v>
      </c>
      <c r="B3878" s="1493" t="s">
        <v>88</v>
      </c>
      <c r="C3878" s="1471" t="s">
        <v>2865</v>
      </c>
      <c r="D3878" s="1472" t="str">
        <f>VLOOKUP(C3878,CODIGOS!$B$1:$E$194,4,FALSE)</f>
        <v>ESTABLECIMIENTOS QUE REALICEN TRANSFORMACIÓN DE MADERA Y FABRICACIÓN DE PRODUCTOS DE MADERA Y DE CORCHO, EXCEPTO MUEBLES; FABRICACIÓN DE ARTICULOS DE CESTERÍA Y ESPARTERÍA</v>
      </c>
      <c r="E3878" s="1471" t="s">
        <v>2866</v>
      </c>
      <c r="F3878" s="1471" t="s">
        <v>2867</v>
      </c>
      <c r="G3878" s="1471" t="s">
        <v>2868</v>
      </c>
      <c r="H3878" s="1473">
        <v>45734</v>
      </c>
      <c r="I3878" s="1895">
        <v>0.75</v>
      </c>
      <c r="J3878" s="1471" t="s">
        <v>16</v>
      </c>
      <c r="K3878" s="1471" t="s">
        <v>47</v>
      </c>
      <c r="L3878" s="1472" t="s">
        <v>13550</v>
      </c>
      <c r="M3878" s="1471"/>
      <c r="N3878" s="1472"/>
      <c r="O3878" s="1472"/>
      <c r="P3878" s="1472"/>
      <c r="Q3878" s="1464">
        <f t="shared" si="120"/>
        <v>3</v>
      </c>
      <c r="R3878" s="1794" t="str">
        <f t="shared" si="121"/>
        <v>CHARALÁ</v>
      </c>
    </row>
    <row r="3879" spans="1:18" s="21" customFormat="1" ht="25.05" customHeight="1" x14ac:dyDescent="0.3">
      <c r="A3879" s="1472" t="s">
        <v>69</v>
      </c>
      <c r="B3879" s="1493" t="s">
        <v>88</v>
      </c>
      <c r="C3879" s="1471" t="s">
        <v>489</v>
      </c>
      <c r="D3879" s="1472" t="str">
        <f>VLOOKUP(C3879,CODIGOS!$B$1:$E$194,4,FALSE)</f>
        <v xml:space="preserve">COMIDAS RAPIDAS </v>
      </c>
      <c r="E3879" s="1471" t="s">
        <v>2884</v>
      </c>
      <c r="F3879" s="1471" t="s">
        <v>2885</v>
      </c>
      <c r="G3879" s="1471" t="s">
        <v>2886</v>
      </c>
      <c r="H3879" s="1473">
        <v>45734</v>
      </c>
      <c r="I3879" s="1895">
        <v>0.88500000000000001</v>
      </c>
      <c r="J3879" s="1471" t="s">
        <v>16</v>
      </c>
      <c r="K3879" s="1471" t="s">
        <v>47</v>
      </c>
      <c r="L3879" s="1472" t="s">
        <v>2934</v>
      </c>
      <c r="M3879" s="1471"/>
      <c r="N3879" s="1472"/>
      <c r="O3879" s="1472"/>
      <c r="P3879" s="1472"/>
      <c r="Q3879" s="1464">
        <f t="shared" si="120"/>
        <v>3</v>
      </c>
      <c r="R3879" s="1794" t="str">
        <f t="shared" si="121"/>
        <v>CHARALÁ</v>
      </c>
    </row>
    <row r="3880" spans="1:18" s="21" customFormat="1" ht="25.05" customHeight="1" x14ac:dyDescent="0.3">
      <c r="A3880" s="1472" t="s">
        <v>69</v>
      </c>
      <c r="B3880" s="1493" t="s">
        <v>88</v>
      </c>
      <c r="C3880" s="1471" t="s">
        <v>1077</v>
      </c>
      <c r="D3880" s="1472" t="str">
        <f>VLOOKUP(C3880,CODIGOS!$B$1:$E$194,4,FALSE)</f>
        <v>CASA DE HUÉSPEDES ,POSADAS TURÍSTICAS.
• ECOHABS ENTENDIDO COMO CONCESIONES DE PARQUES NACIONALES PARA FINES TURÍSTICOS.
• FINCAS TURÍSTICAS, ENTRE OTROS.</v>
      </c>
      <c r="E3880" s="1471" t="s">
        <v>2869</v>
      </c>
      <c r="F3880" s="1471" t="s">
        <v>2870</v>
      </c>
      <c r="G3880" s="1471" t="s">
        <v>2871</v>
      </c>
      <c r="H3880" s="1473">
        <v>45734</v>
      </c>
      <c r="I3880" s="1895">
        <v>0.80500000000000005</v>
      </c>
      <c r="J3880" s="1471" t="s">
        <v>16</v>
      </c>
      <c r="K3880" s="1471" t="s">
        <v>47</v>
      </c>
      <c r="L3880" s="1472" t="s">
        <v>22780</v>
      </c>
      <c r="M3880" s="1471"/>
      <c r="N3880" s="1472"/>
      <c r="O3880" s="1472"/>
      <c r="P3880" s="1472"/>
      <c r="Q3880" s="1464">
        <f t="shared" si="120"/>
        <v>3</v>
      </c>
      <c r="R3880" s="1794" t="str">
        <f t="shared" si="121"/>
        <v>CHARALÁ</v>
      </c>
    </row>
    <row r="3881" spans="1:18" s="21" customFormat="1" ht="25.05" customHeight="1" x14ac:dyDescent="0.3">
      <c r="A3881" s="1472" t="s">
        <v>69</v>
      </c>
      <c r="B3881" s="1493" t="s">
        <v>88</v>
      </c>
      <c r="C3881" s="1471" t="s">
        <v>567</v>
      </c>
      <c r="D3881" s="1472" t="str">
        <f>VLOOKUP(C3881,CODIGOS!$B$1:$E$194,4,FALSE)</f>
        <v xml:space="preserve">PELUQUERIAS </v>
      </c>
      <c r="E3881" s="1471" t="s">
        <v>2906</v>
      </c>
      <c r="F3881" s="1471" t="s">
        <v>2907</v>
      </c>
      <c r="G3881" s="1471" t="s">
        <v>2908</v>
      </c>
      <c r="H3881" s="1473">
        <v>45735</v>
      </c>
      <c r="I3881" s="1895">
        <v>0.70499999999999996</v>
      </c>
      <c r="J3881" s="1471" t="s">
        <v>16</v>
      </c>
      <c r="K3881" s="1472" t="s">
        <v>41</v>
      </c>
      <c r="L3881" s="1472" t="s">
        <v>2909</v>
      </c>
      <c r="M3881" s="1472"/>
      <c r="N3881" s="1472"/>
      <c r="O3881" s="1472"/>
      <c r="P3881" s="1472"/>
      <c r="Q3881" s="1464">
        <f t="shared" si="120"/>
        <v>3</v>
      </c>
      <c r="R3881" s="1794" t="str">
        <f t="shared" si="121"/>
        <v>CHARALÁ</v>
      </c>
    </row>
    <row r="3882" spans="1:18" s="21" customFormat="1" ht="25.05" customHeight="1" x14ac:dyDescent="0.3">
      <c r="A3882" s="1472" t="s">
        <v>69</v>
      </c>
      <c r="B3882" s="1493" t="s">
        <v>88</v>
      </c>
      <c r="C3882" s="1472" t="s">
        <v>1031</v>
      </c>
      <c r="D3882" s="1472" t="str">
        <f>VLOOKUP(C3882,CODIGOS!$B$1:$E$194,4,FALSE)</f>
        <v>EXPENDIO DE VERDURAS - FRUTAS ( LOCAL - ESTABLECIMIENTO Y/O FRUVER)</v>
      </c>
      <c r="E3882" s="1472" t="s">
        <v>2977</v>
      </c>
      <c r="F3882" s="1472" t="s">
        <v>2978</v>
      </c>
      <c r="G3882" s="1472" t="s">
        <v>2979</v>
      </c>
      <c r="H3882" s="1523">
        <v>45737</v>
      </c>
      <c r="I3882" s="1534">
        <v>0.75</v>
      </c>
      <c r="J3882" s="1471" t="s">
        <v>16</v>
      </c>
      <c r="K3882" s="1471" t="s">
        <v>47</v>
      </c>
      <c r="L3882" s="1472" t="s">
        <v>22787</v>
      </c>
      <c r="M3882" s="1472" t="s">
        <v>2980</v>
      </c>
      <c r="N3882" s="1472"/>
      <c r="O3882" s="1472"/>
      <c r="P3882" s="1472"/>
      <c r="Q3882" s="1464">
        <f t="shared" si="120"/>
        <v>3</v>
      </c>
      <c r="R3882" s="1794" t="str">
        <f t="shared" si="121"/>
        <v>CHARALÁ</v>
      </c>
    </row>
    <row r="3883" spans="1:18" s="21" customFormat="1" ht="25.05" customHeight="1" x14ac:dyDescent="0.3">
      <c r="A3883" s="1472" t="s">
        <v>69</v>
      </c>
      <c r="B3883" s="1493" t="s">
        <v>88</v>
      </c>
      <c r="C3883" s="1471" t="s">
        <v>837</v>
      </c>
      <c r="D3883" s="1472" t="str">
        <f>VLOOKUP(C3883,CODIGOS!$B$1:$E$194,4,FALSE)</f>
        <v>MISCELANEAS  ( COMERCIO AL POR MENOR EN ESTABLECIMIENTOS NO ESPECIALIZADOS, CON SURTIDO COMPUESTO PRINCIPALMENTE POR PRODUCTOS DIFERENTES DE ALIMENTOS (VÍVERES EN GENERAL, BEBIDAS Y TABACO)</v>
      </c>
      <c r="E3883" s="1471" t="s">
        <v>2891</v>
      </c>
      <c r="F3883" s="1471" t="s">
        <v>2892</v>
      </c>
      <c r="G3883" s="1471" t="s">
        <v>2893</v>
      </c>
      <c r="H3883" s="1473">
        <v>45737</v>
      </c>
      <c r="I3883" s="1895">
        <v>0.90500000000000003</v>
      </c>
      <c r="J3883" s="1471" t="s">
        <v>22</v>
      </c>
      <c r="K3883" s="1472" t="s">
        <v>41</v>
      </c>
      <c r="L3883" s="1472" t="s">
        <v>13550</v>
      </c>
      <c r="M3883" s="1472"/>
      <c r="N3883" s="1471"/>
      <c r="O3883" s="1472"/>
      <c r="P3883" s="1472"/>
      <c r="Q3883" s="1464">
        <f t="shared" si="120"/>
        <v>3</v>
      </c>
      <c r="R3883" s="1794" t="str">
        <f t="shared" si="121"/>
        <v>CHARALÁ</v>
      </c>
    </row>
    <row r="3884" spans="1:18" s="21" customFormat="1" ht="25.05" customHeight="1" x14ac:dyDescent="0.3">
      <c r="A3884" s="1472" t="s">
        <v>69</v>
      </c>
      <c r="B3884" s="1493" t="s">
        <v>88</v>
      </c>
      <c r="C3884" s="1472">
        <v>30</v>
      </c>
      <c r="D3884" s="1472" t="str">
        <f>VLOOKUP(C3884,CODIGOS!$B$1:$E$194,4,FALSE)</f>
        <v>OTROS</v>
      </c>
      <c r="E3884" s="1472" t="s">
        <v>2985</v>
      </c>
      <c r="F3884" s="1472" t="s">
        <v>2986</v>
      </c>
      <c r="G3884" s="1472" t="s">
        <v>2987</v>
      </c>
      <c r="H3884" s="1523">
        <v>45737</v>
      </c>
      <c r="I3884" s="1534">
        <v>0.81000000000000016</v>
      </c>
      <c r="J3884" s="1471" t="s">
        <v>16</v>
      </c>
      <c r="K3884" s="1471" t="s">
        <v>47</v>
      </c>
      <c r="L3884" s="1472" t="s">
        <v>13550</v>
      </c>
      <c r="M3884" s="1472" t="s">
        <v>2988</v>
      </c>
      <c r="N3884" s="1471"/>
      <c r="O3884" s="1471"/>
      <c r="P3884" s="1471"/>
      <c r="Q3884" s="1464">
        <f t="shared" si="120"/>
        <v>3</v>
      </c>
      <c r="R3884" s="1794" t="str">
        <f t="shared" si="121"/>
        <v>CHARALÁ</v>
      </c>
    </row>
    <row r="3885" spans="1:18" s="21" customFormat="1" ht="25.05" customHeight="1" x14ac:dyDescent="0.3">
      <c r="A3885" s="1472" t="s">
        <v>69</v>
      </c>
      <c r="B3885" s="1493" t="s">
        <v>88</v>
      </c>
      <c r="C3885" s="1472">
        <v>30</v>
      </c>
      <c r="D3885" s="1472" t="str">
        <f>VLOOKUP(C3885,CODIGOS!$B$1:$E$194,4,FALSE)</f>
        <v>OTROS</v>
      </c>
      <c r="E3885" s="1472" t="s">
        <v>2981</v>
      </c>
      <c r="F3885" s="1472" t="s">
        <v>2982</v>
      </c>
      <c r="G3885" s="1472" t="s">
        <v>2983</v>
      </c>
      <c r="H3885" s="1523">
        <v>45737</v>
      </c>
      <c r="I3885" s="1534">
        <v>0.93999999999999984</v>
      </c>
      <c r="J3885" s="1471" t="s">
        <v>22</v>
      </c>
      <c r="K3885" s="1471" t="s">
        <v>47</v>
      </c>
      <c r="L3885" s="1472" t="s">
        <v>13550</v>
      </c>
      <c r="M3885" s="1472" t="s">
        <v>2984</v>
      </c>
      <c r="N3885" s="1471"/>
      <c r="O3885" s="1472"/>
      <c r="P3885" s="1472"/>
      <c r="Q3885" s="1464">
        <f t="shared" si="120"/>
        <v>3</v>
      </c>
      <c r="R3885" s="1794" t="str">
        <f t="shared" si="121"/>
        <v>CHARALÁ</v>
      </c>
    </row>
    <row r="3886" spans="1:18" s="21" customFormat="1" ht="25.05" customHeight="1" x14ac:dyDescent="0.3">
      <c r="A3886" s="1472" t="s">
        <v>69</v>
      </c>
      <c r="B3886" s="1493" t="s">
        <v>88</v>
      </c>
      <c r="C3886" s="1471" t="s">
        <v>18</v>
      </c>
      <c r="D3886" s="1472" t="str">
        <f>VLOOKUP(C3886,CODIGOS!$B$1:$E$194,4,FALSE)</f>
        <v>PANADERÍAS Y O PASTELERÍAS</v>
      </c>
      <c r="E3886" s="1471" t="s">
        <v>2910</v>
      </c>
      <c r="F3886" s="1471" t="s">
        <v>2911</v>
      </c>
      <c r="G3886" s="1471" t="s">
        <v>2912</v>
      </c>
      <c r="H3886" s="1473">
        <v>45737</v>
      </c>
      <c r="I3886" s="1895">
        <v>0.85</v>
      </c>
      <c r="J3886" s="1471" t="s">
        <v>16</v>
      </c>
      <c r="K3886" s="1472" t="s">
        <v>41</v>
      </c>
      <c r="L3886" s="1472" t="s">
        <v>2934</v>
      </c>
      <c r="M3886" s="1472"/>
      <c r="N3886" s="1472"/>
      <c r="O3886" s="1472"/>
      <c r="P3886" s="1472"/>
      <c r="Q3886" s="1464">
        <f t="shared" si="120"/>
        <v>3</v>
      </c>
      <c r="R3886" s="1794" t="str">
        <f t="shared" si="121"/>
        <v>CHARALÁ</v>
      </c>
    </row>
    <row r="3887" spans="1:18" s="21" customFormat="1" ht="25.05" customHeight="1" x14ac:dyDescent="0.3">
      <c r="A3887" s="1472" t="s">
        <v>69</v>
      </c>
      <c r="B3887" s="1493" t="s">
        <v>88</v>
      </c>
      <c r="C3887" s="1472" t="s">
        <v>820</v>
      </c>
      <c r="D3887" s="1472" t="str">
        <f>VLOOKUP(C3887,CODIGOS!$B$1:$E$194,4,FALSE)</f>
        <v>DEPOSITOS, DEPOSITOS  DE MATERIALES DE CONSTRUCCION, FERRETERIAS, CHATARRERIA (COMERCIO AL POR MAYOR DE MATERIALES DE CONSTRUCCIÓN, ARTÍCULOS DE FERRETERÍA, PINTURAS, PRODUCTOS DE VIDRIO, EQUIPO Y MATERIALES DE FONTANERÍA Y CALEFACCIÓN)</v>
      </c>
      <c r="E3887" s="1472" t="s">
        <v>2989</v>
      </c>
      <c r="F3887" s="1472" t="s">
        <v>2990</v>
      </c>
      <c r="G3887" s="1472" t="s">
        <v>2991</v>
      </c>
      <c r="H3887" s="1523">
        <v>45741</v>
      </c>
      <c r="I3887" s="1534">
        <v>0.89500000000000002</v>
      </c>
      <c r="J3887" s="1471" t="s">
        <v>16</v>
      </c>
      <c r="K3887" s="1471" t="s">
        <v>47</v>
      </c>
      <c r="L3887" s="1472" t="s">
        <v>13550</v>
      </c>
      <c r="M3887" s="1472" t="s">
        <v>2992</v>
      </c>
      <c r="N3887" s="1907"/>
      <c r="O3887" s="1907"/>
      <c r="P3887" s="1472"/>
      <c r="Q3887" s="1464">
        <f t="shared" si="120"/>
        <v>3</v>
      </c>
      <c r="R3887" s="1794" t="str">
        <f t="shared" si="121"/>
        <v>CHARALÁ</v>
      </c>
    </row>
    <row r="3888" spans="1:18" s="21" customFormat="1" ht="25.05" customHeight="1" x14ac:dyDescent="0.3">
      <c r="A3888" s="1472" t="s">
        <v>69</v>
      </c>
      <c r="B3888" s="1493" t="s">
        <v>88</v>
      </c>
      <c r="C3888" s="1472" t="s">
        <v>1746</v>
      </c>
      <c r="D3888" s="1472" t="str">
        <f>VLOOKUP(C3888,CODIGOS!$B$1:$E$194,4,FALSE)</f>
        <v>ESTABLECIMIENTOS DONDE SE REALICE LA INSTALACIÓN, MANTENIMIENTO Y REPARACIÓN ESPECIALIZADO DE MAQUINARIA Y EQUIPO</v>
      </c>
      <c r="E3888" s="1472" t="s">
        <v>3002</v>
      </c>
      <c r="F3888" s="1472" t="s">
        <v>3003</v>
      </c>
      <c r="G3888" s="1472" t="s">
        <v>3004</v>
      </c>
      <c r="H3888" s="1523">
        <v>45744</v>
      </c>
      <c r="I3888" s="1534">
        <v>0.87</v>
      </c>
      <c r="J3888" s="1471" t="s">
        <v>16</v>
      </c>
      <c r="K3888" s="1471" t="s">
        <v>47</v>
      </c>
      <c r="L3888" s="1472" t="s">
        <v>13550</v>
      </c>
      <c r="M3888" s="1472" t="s">
        <v>3005</v>
      </c>
      <c r="N3888" s="1472"/>
      <c r="O3888" s="1472"/>
      <c r="P3888" s="1472"/>
      <c r="Q3888" s="1464">
        <f t="shared" si="120"/>
        <v>3</v>
      </c>
      <c r="R3888" s="1794" t="str">
        <f t="shared" si="121"/>
        <v>CHARALÁ</v>
      </c>
    </row>
    <row r="3889" spans="1:18" s="21" customFormat="1" ht="25.05" customHeight="1" x14ac:dyDescent="0.3">
      <c r="A3889" s="1472" t="s">
        <v>69</v>
      </c>
      <c r="B3889" s="1493" t="s">
        <v>88</v>
      </c>
      <c r="C3889" s="1472" t="s">
        <v>837</v>
      </c>
      <c r="D3889" s="1472" t="str">
        <f>VLOOKUP(C3889,CODIGOS!$B$1:$E$194,4,FALSE)</f>
        <v>MISCELANEAS  ( COMERCIO AL POR MENOR EN ESTABLECIMIENTOS NO ESPECIALIZADOS, CON SURTIDO COMPUESTO PRINCIPALMENTE POR PRODUCTOS DIFERENTES DE ALIMENTOS (VÍVERES EN GENERAL, BEBIDAS Y TABACO)</v>
      </c>
      <c r="E3889" s="1472" t="s">
        <v>2993</v>
      </c>
      <c r="F3889" s="1472" t="s">
        <v>2994</v>
      </c>
      <c r="G3889" s="1472" t="s">
        <v>2995</v>
      </c>
      <c r="H3889" s="1523">
        <v>45744</v>
      </c>
      <c r="I3889" s="1534">
        <v>0.85</v>
      </c>
      <c r="J3889" s="1471" t="s">
        <v>16</v>
      </c>
      <c r="K3889" s="1471" t="s">
        <v>47</v>
      </c>
      <c r="L3889" s="1472" t="s">
        <v>13550</v>
      </c>
      <c r="M3889" s="1472" t="s">
        <v>2996</v>
      </c>
      <c r="N3889" s="1472"/>
      <c r="O3889" s="1472"/>
      <c r="P3889" s="1472"/>
      <c r="Q3889" s="1464">
        <f t="shared" si="120"/>
        <v>3</v>
      </c>
      <c r="R3889" s="1794" t="str">
        <f t="shared" si="121"/>
        <v>CHARALÁ</v>
      </c>
    </row>
    <row r="3890" spans="1:18" s="21" customFormat="1" ht="25.05" customHeight="1" x14ac:dyDescent="0.3">
      <c r="A3890" s="1472" t="s">
        <v>69</v>
      </c>
      <c r="B3890" s="1493" t="s">
        <v>88</v>
      </c>
      <c r="C3890" s="1472" t="s">
        <v>837</v>
      </c>
      <c r="D3890" s="1472" t="str">
        <f>VLOOKUP(C3890,CODIGOS!$B$1:$E$194,4,FALSE)</f>
        <v>MISCELANEAS  ( COMERCIO AL POR MENOR EN ESTABLECIMIENTOS NO ESPECIALIZADOS, CON SURTIDO COMPUESTO PRINCIPALMENTE POR PRODUCTOS DIFERENTES DE ALIMENTOS (VÍVERES EN GENERAL, BEBIDAS Y TABACO)</v>
      </c>
      <c r="E3890" s="1472" t="s">
        <v>2997</v>
      </c>
      <c r="F3890" s="1472" t="s">
        <v>2998</v>
      </c>
      <c r="G3890" s="1472" t="s">
        <v>2999</v>
      </c>
      <c r="H3890" s="1523">
        <v>45744</v>
      </c>
      <c r="I3890" s="1534">
        <v>0.88500000000000001</v>
      </c>
      <c r="J3890" s="1471" t="s">
        <v>16</v>
      </c>
      <c r="K3890" s="1471" t="s">
        <v>47</v>
      </c>
      <c r="L3890" s="1472" t="s">
        <v>13550</v>
      </c>
      <c r="M3890" s="1472" t="s">
        <v>3000</v>
      </c>
      <c r="N3890" s="1471"/>
      <c r="O3890" s="1471"/>
      <c r="P3890" s="1471"/>
      <c r="Q3890" s="1464">
        <f t="shared" si="120"/>
        <v>3</v>
      </c>
      <c r="R3890" s="1794" t="str">
        <f t="shared" si="121"/>
        <v>CHARALÁ</v>
      </c>
    </row>
    <row r="3891" spans="1:18" s="21" customFormat="1" ht="25.05" customHeight="1" x14ac:dyDescent="0.3">
      <c r="A3891" s="1472" t="s">
        <v>69</v>
      </c>
      <c r="B3891" s="1493" t="s">
        <v>88</v>
      </c>
      <c r="C3891" s="1472" t="s">
        <v>1031</v>
      </c>
      <c r="D3891" s="1472" t="str">
        <f>VLOOKUP(C3891,CODIGOS!$B$1:$E$194,4,FALSE)</f>
        <v>EXPENDIO DE VERDURAS - FRUTAS ( LOCAL - ESTABLECIMIENTO Y/O FRUVER)</v>
      </c>
      <c r="E3891" s="1472" t="s">
        <v>3006</v>
      </c>
      <c r="F3891" s="1472" t="s">
        <v>3007</v>
      </c>
      <c r="G3891" s="1472" t="s">
        <v>3008</v>
      </c>
      <c r="H3891" s="1523">
        <v>45745</v>
      </c>
      <c r="I3891" s="1534">
        <v>0.84000000000000008</v>
      </c>
      <c r="J3891" s="1471" t="s">
        <v>16</v>
      </c>
      <c r="K3891" s="1471" t="s">
        <v>47</v>
      </c>
      <c r="L3891" s="1472" t="s">
        <v>22787</v>
      </c>
      <c r="M3891" s="1472" t="s">
        <v>3009</v>
      </c>
      <c r="N3891" s="1472"/>
      <c r="O3891" s="1472"/>
      <c r="P3891" s="1472"/>
      <c r="Q3891" s="1464">
        <f t="shared" si="120"/>
        <v>3</v>
      </c>
      <c r="R3891" s="1794" t="str">
        <f t="shared" si="121"/>
        <v>CHARALÁ</v>
      </c>
    </row>
    <row r="3892" spans="1:18" s="21" customFormat="1" ht="25.05" customHeight="1" x14ac:dyDescent="0.3">
      <c r="A3892" s="1472" t="s">
        <v>69</v>
      </c>
      <c r="B3892" s="1493" t="s">
        <v>88</v>
      </c>
      <c r="C3892" s="1472" t="s">
        <v>18</v>
      </c>
      <c r="D3892" s="1472" t="str">
        <f>VLOOKUP(C3892,CODIGOS!$B$1:$E$194,4,FALSE)</f>
        <v>PANADERÍAS Y O PASTELERÍAS</v>
      </c>
      <c r="E3892" s="1472" t="s">
        <v>3010</v>
      </c>
      <c r="F3892" s="1472" t="s">
        <v>3011</v>
      </c>
      <c r="G3892" s="1472" t="s">
        <v>3012</v>
      </c>
      <c r="H3892" s="1523">
        <v>45745</v>
      </c>
      <c r="I3892" s="1534">
        <v>0.89</v>
      </c>
      <c r="J3892" s="1471" t="s">
        <v>16</v>
      </c>
      <c r="K3892" s="1471" t="s">
        <v>47</v>
      </c>
      <c r="L3892" s="1472" t="s">
        <v>2934</v>
      </c>
      <c r="M3892" s="1472" t="s">
        <v>3013</v>
      </c>
      <c r="N3892" s="1472"/>
      <c r="O3892" s="1472"/>
      <c r="P3892" s="1472"/>
      <c r="Q3892" s="1464">
        <f t="shared" si="120"/>
        <v>3</v>
      </c>
      <c r="R3892" s="1794" t="str">
        <f t="shared" si="121"/>
        <v>CHARALÁ</v>
      </c>
    </row>
    <row r="3893" spans="1:18" s="21" customFormat="1" ht="25.05" customHeight="1" x14ac:dyDescent="0.3">
      <c r="A3893" s="1472" t="s">
        <v>69</v>
      </c>
      <c r="B3893" s="1493" t="s">
        <v>88</v>
      </c>
      <c r="C3893" s="1471" t="s">
        <v>499</v>
      </c>
      <c r="D3893" s="1472" t="str">
        <f>VLOOKUP(C3893,CODIGOS!$B$1:$E$194,4,FALSE)</f>
        <v>BARES - DISCOTECAS - CANTINAS - TABERNAS</v>
      </c>
      <c r="E3893" s="1471" t="s">
        <v>8298</v>
      </c>
      <c r="F3893" s="1471" t="s">
        <v>8299</v>
      </c>
      <c r="G3893" s="1471" t="s">
        <v>8300</v>
      </c>
      <c r="H3893" s="1473">
        <v>45750</v>
      </c>
      <c r="I3893" s="1923">
        <v>0.88500000000000001</v>
      </c>
      <c r="J3893" s="1471" t="s">
        <v>16</v>
      </c>
      <c r="K3893" s="1471" t="s">
        <v>47</v>
      </c>
      <c r="L3893" s="1471" t="s">
        <v>4248</v>
      </c>
      <c r="M3893" s="1472"/>
      <c r="N3893" s="1471"/>
      <c r="O3893" s="1471"/>
      <c r="P3893" s="1475"/>
      <c r="Q3893" s="1464">
        <f t="shared" si="120"/>
        <v>4</v>
      </c>
      <c r="R3893" s="1794" t="str">
        <f t="shared" si="121"/>
        <v>CHARALÁ</v>
      </c>
    </row>
    <row r="3894" spans="1:18" s="21" customFormat="1" ht="25.05" customHeight="1" x14ac:dyDescent="0.3">
      <c r="A3894" s="1472" t="s">
        <v>69</v>
      </c>
      <c r="B3894" s="1493" t="s">
        <v>88</v>
      </c>
      <c r="C3894" s="1471" t="s">
        <v>837</v>
      </c>
      <c r="D3894" s="1472" t="str">
        <f>VLOOKUP(C3894,CODIGOS!$B$1:$E$194,4,FALSE)</f>
        <v>MISCELANEAS  ( COMERCIO AL POR MENOR EN ESTABLECIMIENTOS NO ESPECIALIZADOS, CON SURTIDO COMPUESTO PRINCIPALMENTE POR PRODUCTOS DIFERENTES DE ALIMENTOS (VÍVERES EN GENERAL, BEBIDAS Y TABACO)</v>
      </c>
      <c r="E3894" s="1471" t="s">
        <v>8295</v>
      </c>
      <c r="F3894" s="1471" t="s">
        <v>8296</v>
      </c>
      <c r="G3894" s="1471" t="s">
        <v>8297</v>
      </c>
      <c r="H3894" s="1473">
        <v>45750</v>
      </c>
      <c r="I3894" s="1923">
        <v>0.82499999999999996</v>
      </c>
      <c r="J3894" s="1471" t="s">
        <v>16</v>
      </c>
      <c r="K3894" s="1471" t="s">
        <v>47</v>
      </c>
      <c r="L3894" s="1472" t="s">
        <v>13550</v>
      </c>
      <c r="M3894" s="1472"/>
      <c r="N3894" s="1472"/>
      <c r="O3894" s="1472"/>
      <c r="P3894" s="1479"/>
      <c r="Q3894" s="1464">
        <f t="shared" si="120"/>
        <v>4</v>
      </c>
      <c r="R3894" s="1794" t="str">
        <f t="shared" si="121"/>
        <v>CHARALÁ</v>
      </c>
    </row>
    <row r="3895" spans="1:18" s="21" customFormat="1" ht="25.05" customHeight="1" x14ac:dyDescent="0.3">
      <c r="A3895" s="1472" t="s">
        <v>69</v>
      </c>
      <c r="B3895" s="1493" t="s">
        <v>88</v>
      </c>
      <c r="C3895" s="1471" t="s">
        <v>499</v>
      </c>
      <c r="D3895" s="1472" t="str">
        <f>VLOOKUP(C3895,CODIGOS!$B$1:$E$194,4,FALSE)</f>
        <v>BARES - DISCOTECAS - CANTINAS - TABERNAS</v>
      </c>
      <c r="E3895" s="1471" t="s">
        <v>8291</v>
      </c>
      <c r="F3895" s="1471" t="s">
        <v>8292</v>
      </c>
      <c r="G3895" s="1471" t="s">
        <v>8293</v>
      </c>
      <c r="H3895" s="1473">
        <v>45751</v>
      </c>
      <c r="I3895" s="1923">
        <v>0.86</v>
      </c>
      <c r="J3895" s="1471" t="s">
        <v>16</v>
      </c>
      <c r="K3895" s="1471" t="s">
        <v>47</v>
      </c>
      <c r="L3895" s="1471" t="s">
        <v>4248</v>
      </c>
      <c r="M3895" s="1471"/>
      <c r="N3895" s="1472"/>
      <c r="O3895" s="1472"/>
      <c r="P3895" s="1479"/>
      <c r="Q3895" s="1464">
        <f t="shared" si="120"/>
        <v>4</v>
      </c>
      <c r="R3895" s="1794" t="str">
        <f t="shared" si="121"/>
        <v>CHARALÁ</v>
      </c>
    </row>
    <row r="3896" spans="1:18" s="21" customFormat="1" ht="25.05" customHeight="1" x14ac:dyDescent="0.3">
      <c r="A3896" s="1472" t="s">
        <v>69</v>
      </c>
      <c r="B3896" s="1493" t="s">
        <v>88</v>
      </c>
      <c r="C3896" s="1471" t="s">
        <v>1031</v>
      </c>
      <c r="D3896" s="1472" t="str">
        <f>VLOOKUP(C3896,CODIGOS!$B$1:$E$194,4,FALSE)</f>
        <v>EXPENDIO DE VERDURAS - FRUTAS ( LOCAL - ESTABLECIMIENTO Y/O FRUVER)</v>
      </c>
      <c r="E3896" s="1471" t="s">
        <v>8304</v>
      </c>
      <c r="F3896" s="1471" t="s">
        <v>8305</v>
      </c>
      <c r="G3896" s="1471" t="s">
        <v>8306</v>
      </c>
      <c r="H3896" s="1473">
        <v>45751</v>
      </c>
      <c r="I3896" s="1923">
        <v>0.84799999999999998</v>
      </c>
      <c r="J3896" s="1471" t="s">
        <v>16</v>
      </c>
      <c r="K3896" s="1472" t="s">
        <v>41</v>
      </c>
      <c r="L3896" s="1472" t="s">
        <v>22787</v>
      </c>
      <c r="M3896" s="1472"/>
      <c r="N3896" s="1472"/>
      <c r="O3896" s="1901"/>
      <c r="P3896" s="1479"/>
      <c r="Q3896" s="1464">
        <f t="shared" si="120"/>
        <v>4</v>
      </c>
      <c r="R3896" s="1794" t="str">
        <f t="shared" si="121"/>
        <v>CHARALÁ</v>
      </c>
    </row>
    <row r="3897" spans="1:18" s="21" customFormat="1" ht="25.05" customHeight="1" x14ac:dyDescent="0.3">
      <c r="A3897" s="1472" t="s">
        <v>69</v>
      </c>
      <c r="B3897" s="1493" t="s">
        <v>88</v>
      </c>
      <c r="C3897" s="1471" t="s">
        <v>8287</v>
      </c>
      <c r="D3897" s="1472" t="str">
        <f>VLOOKUP(C3897,CODIGOS!$B$1:$E$194,4,FALSE)</f>
        <v>ESTABLECIMIENTOS DONDE SE REALIZA LA FABRICACIÓN DE PRODUCTOS METALÚRGICOS BÁSICOS</v>
      </c>
      <c r="E3897" s="1471" t="s">
        <v>8288</v>
      </c>
      <c r="F3897" s="1471" t="s">
        <v>8289</v>
      </c>
      <c r="G3897" s="1471" t="s">
        <v>8290</v>
      </c>
      <c r="H3897" s="1473">
        <v>45751</v>
      </c>
      <c r="I3897" s="1923">
        <v>0.86</v>
      </c>
      <c r="J3897" s="1471" t="s">
        <v>16</v>
      </c>
      <c r="K3897" s="1471" t="s">
        <v>47</v>
      </c>
      <c r="L3897" s="1472" t="s">
        <v>13550</v>
      </c>
      <c r="M3897" s="1471"/>
      <c r="N3897" s="1472"/>
      <c r="O3897" s="1472"/>
      <c r="P3897" s="1479"/>
      <c r="Q3897" s="1464">
        <f t="shared" si="120"/>
        <v>4</v>
      </c>
      <c r="R3897" s="1794" t="str">
        <f t="shared" si="121"/>
        <v>CHARALÁ</v>
      </c>
    </row>
    <row r="3898" spans="1:18" s="21" customFormat="1" ht="25.05" customHeight="1" x14ac:dyDescent="0.3">
      <c r="A3898" s="1472" t="s">
        <v>69</v>
      </c>
      <c r="B3898" s="1493" t="s">
        <v>88</v>
      </c>
      <c r="C3898" s="1924" t="s">
        <v>3728</v>
      </c>
      <c r="D3898" s="1472" t="str">
        <f>VLOOKUP(C3898,CODIGOS!$B$1:$E$194,4,FALSE)</f>
        <v>HOGARES DE PASO</v>
      </c>
      <c r="E3898" s="1924" t="s">
        <v>1355</v>
      </c>
      <c r="F3898" s="1924" t="s">
        <v>8335</v>
      </c>
      <c r="G3898" s="1924" t="s">
        <v>8336</v>
      </c>
      <c r="H3898" s="1523">
        <v>45754</v>
      </c>
      <c r="I3898" s="1682">
        <v>0.73499999999999999</v>
      </c>
      <c r="J3898" s="1471" t="s">
        <v>16</v>
      </c>
      <c r="K3898" s="1472" t="s">
        <v>41</v>
      </c>
      <c r="L3898" s="1472" t="s">
        <v>21446</v>
      </c>
      <c r="M3898" s="1472"/>
      <c r="N3898" s="1479"/>
      <c r="O3898" s="1479"/>
      <c r="P3898" s="1479"/>
      <c r="Q3898" s="1464">
        <f t="shared" si="120"/>
        <v>4</v>
      </c>
      <c r="R3898" s="1794" t="str">
        <f t="shared" si="121"/>
        <v>CHARALÁ</v>
      </c>
    </row>
    <row r="3899" spans="1:18" s="21" customFormat="1" ht="25.05" customHeight="1" x14ac:dyDescent="0.3">
      <c r="A3899" s="1472" t="s">
        <v>69</v>
      </c>
      <c r="B3899" s="1493" t="s">
        <v>88</v>
      </c>
      <c r="C3899" s="1471" t="s">
        <v>1746</v>
      </c>
      <c r="D3899" s="1472" t="str">
        <f>VLOOKUP(C3899,CODIGOS!$B$1:$E$194,4,FALSE)</f>
        <v>ESTABLECIMIENTOS DONDE SE REALICE LA INSTALACIÓN, MANTENIMIENTO Y REPARACIÓN ESPECIALIZADO DE MAQUINARIA Y EQUIPO</v>
      </c>
      <c r="E3899" s="1471" t="s">
        <v>8284</v>
      </c>
      <c r="F3899" s="1471" t="s">
        <v>8285</v>
      </c>
      <c r="G3899" s="1471" t="s">
        <v>8286</v>
      </c>
      <c r="H3899" s="1473">
        <v>45754</v>
      </c>
      <c r="I3899" s="1923">
        <v>0.875</v>
      </c>
      <c r="J3899" s="1471" t="s">
        <v>16</v>
      </c>
      <c r="K3899" s="1471" t="s">
        <v>47</v>
      </c>
      <c r="L3899" s="1472" t="s">
        <v>13550</v>
      </c>
      <c r="M3899" s="1471"/>
      <c r="N3899" s="1472"/>
      <c r="O3899" s="1472"/>
      <c r="P3899" s="1479"/>
      <c r="Q3899" s="1464">
        <f t="shared" si="120"/>
        <v>4</v>
      </c>
      <c r="R3899" s="1794" t="str">
        <f t="shared" si="121"/>
        <v>CHARALÁ</v>
      </c>
    </row>
    <row r="3900" spans="1:18" s="21" customFormat="1" ht="25.05" customHeight="1" x14ac:dyDescent="0.3">
      <c r="A3900" s="1472" t="s">
        <v>69</v>
      </c>
      <c r="B3900" s="1493" t="s">
        <v>88</v>
      </c>
      <c r="C3900" s="1924" t="s">
        <v>20</v>
      </c>
      <c r="D3900" s="1472" t="str">
        <f>VLOOKUP(C3900,CODIGOS!$B$1:$E$194,4,FALSE)</f>
        <v>TIENDA DE BARRIO O CIGARRERÍA, INCLUIDAS LAS UBICADAS EN ZONAS FRANCAS</v>
      </c>
      <c r="E3900" s="1924" t="s">
        <v>8332</v>
      </c>
      <c r="F3900" s="1924" t="s">
        <v>8333</v>
      </c>
      <c r="G3900" s="1924" t="s">
        <v>8334</v>
      </c>
      <c r="H3900" s="1523">
        <v>45754</v>
      </c>
      <c r="I3900" s="1534">
        <v>0.83499999999999996</v>
      </c>
      <c r="J3900" s="1471" t="s">
        <v>16</v>
      </c>
      <c r="K3900" s="1472" t="s">
        <v>41</v>
      </c>
      <c r="L3900" s="1472" t="s">
        <v>22787</v>
      </c>
      <c r="M3900" s="1472"/>
      <c r="N3900" s="1479"/>
      <c r="O3900" s="1479"/>
      <c r="P3900" s="1479"/>
      <c r="Q3900" s="1464">
        <f t="shared" si="120"/>
        <v>4</v>
      </c>
      <c r="R3900" s="1794" t="str">
        <f t="shared" si="121"/>
        <v>CHARALÁ</v>
      </c>
    </row>
    <row r="3901" spans="1:18" s="21" customFormat="1" ht="25.05" customHeight="1" x14ac:dyDescent="0.3">
      <c r="A3901" s="1472" t="s">
        <v>69</v>
      </c>
      <c r="B3901" s="1493" t="s">
        <v>88</v>
      </c>
      <c r="C3901" s="1471" t="s">
        <v>3298</v>
      </c>
      <c r="D3901" s="1472" t="str">
        <f>VLOOKUP(C3901,CODIGOS!$B$1:$E$194,4,FALSE)</f>
        <v>EXPENDIO DE  PESCADO Y PRODUCTOS DE LA PESCA.</v>
      </c>
      <c r="E3901" s="1471" t="s">
        <v>8267</v>
      </c>
      <c r="F3901" s="1471" t="s">
        <v>3711</v>
      </c>
      <c r="G3901" s="1471" t="s">
        <v>8268</v>
      </c>
      <c r="H3901" s="1473">
        <v>45755</v>
      </c>
      <c r="I3901" s="1923">
        <v>0.73</v>
      </c>
      <c r="J3901" s="1471" t="s">
        <v>16</v>
      </c>
      <c r="K3901" s="1471" t="s">
        <v>47</v>
      </c>
      <c r="L3901" s="1472" t="s">
        <v>22787</v>
      </c>
      <c r="M3901" s="1471"/>
      <c r="N3901" s="1477"/>
      <c r="O3901" s="1477"/>
      <c r="P3901" s="1477"/>
      <c r="Q3901" s="1464">
        <f t="shared" si="120"/>
        <v>4</v>
      </c>
      <c r="R3901" s="1794" t="str">
        <f t="shared" si="121"/>
        <v>CHARALÁ</v>
      </c>
    </row>
    <row r="3902" spans="1:18" s="21" customFormat="1" ht="25.05" customHeight="1" x14ac:dyDescent="0.3">
      <c r="A3902" s="1472" t="s">
        <v>69</v>
      </c>
      <c r="B3902" s="1493" t="s">
        <v>88</v>
      </c>
      <c r="C3902" s="1471" t="s">
        <v>3298</v>
      </c>
      <c r="D3902" s="1472" t="str">
        <f>VLOOKUP(C3902,CODIGOS!$B$1:$E$194,4,FALSE)</f>
        <v>EXPENDIO DE  PESCADO Y PRODUCTOS DE LA PESCA.</v>
      </c>
      <c r="E3902" s="1471" t="s">
        <v>8269</v>
      </c>
      <c r="F3902" s="1471" t="s">
        <v>3711</v>
      </c>
      <c r="G3902" s="1471" t="s">
        <v>8270</v>
      </c>
      <c r="H3902" s="1473">
        <v>45755</v>
      </c>
      <c r="I3902" s="1923">
        <v>0.77</v>
      </c>
      <c r="J3902" s="1471" t="s">
        <v>16</v>
      </c>
      <c r="K3902" s="1471" t="s">
        <v>47</v>
      </c>
      <c r="L3902" s="1472" t="s">
        <v>22787</v>
      </c>
      <c r="M3902" s="1471"/>
      <c r="N3902" s="1472"/>
      <c r="O3902" s="1477"/>
      <c r="P3902" s="1477"/>
      <c r="Q3902" s="1464">
        <f t="shared" si="120"/>
        <v>4</v>
      </c>
      <c r="R3902" s="1794" t="str">
        <f t="shared" si="121"/>
        <v>CHARALÁ</v>
      </c>
    </row>
    <row r="3903" spans="1:18" s="21" customFormat="1" ht="25.05" customHeight="1" x14ac:dyDescent="0.3">
      <c r="A3903" s="1472" t="s">
        <v>69</v>
      </c>
      <c r="B3903" s="1493" t="s">
        <v>88</v>
      </c>
      <c r="C3903" s="1471" t="s">
        <v>3298</v>
      </c>
      <c r="D3903" s="1472" t="str">
        <f>VLOOKUP(C3903,CODIGOS!$B$1:$E$194,4,FALSE)</f>
        <v>EXPENDIO DE  PESCADO Y PRODUCTOS DE LA PESCA.</v>
      </c>
      <c r="E3903" s="1471" t="s">
        <v>8282</v>
      </c>
      <c r="F3903" s="1471" t="s">
        <v>57</v>
      </c>
      <c r="G3903" s="1471" t="s">
        <v>8283</v>
      </c>
      <c r="H3903" s="1473">
        <v>45755</v>
      </c>
      <c r="I3903" s="1923">
        <v>0.76500000000000001</v>
      </c>
      <c r="J3903" s="1471" t="s">
        <v>16</v>
      </c>
      <c r="K3903" s="1471" t="s">
        <v>47</v>
      </c>
      <c r="L3903" s="1472" t="s">
        <v>22787</v>
      </c>
      <c r="M3903" s="1471"/>
      <c r="N3903" s="1476"/>
      <c r="O3903" s="1476"/>
      <c r="P3903" s="1475"/>
      <c r="Q3903" s="1464">
        <f t="shared" si="120"/>
        <v>4</v>
      </c>
      <c r="R3903" s="1794" t="str">
        <f t="shared" si="121"/>
        <v>CHARALÁ</v>
      </c>
    </row>
    <row r="3904" spans="1:18" s="21" customFormat="1" ht="25.05" customHeight="1" x14ac:dyDescent="0.3">
      <c r="A3904" s="1472" t="s">
        <v>69</v>
      </c>
      <c r="B3904" s="1493" t="s">
        <v>88</v>
      </c>
      <c r="C3904" s="1924" t="s">
        <v>526</v>
      </c>
      <c r="D3904" s="1472" t="str">
        <f>VLOOKUP(C3904,CODIGOS!$B$1:$E$194,4,FALSE)</f>
        <v>PLAZAS DE MERCADO</v>
      </c>
      <c r="E3904" s="1924" t="s">
        <v>8341</v>
      </c>
      <c r="F3904" s="1924" t="s">
        <v>2928</v>
      </c>
      <c r="G3904" s="1924" t="s">
        <v>8342</v>
      </c>
      <c r="H3904" s="1523">
        <v>45755</v>
      </c>
      <c r="I3904" s="1534">
        <v>0.66500000000000004</v>
      </c>
      <c r="J3904" s="1471" t="s">
        <v>16</v>
      </c>
      <c r="K3904" s="1471" t="s">
        <v>47</v>
      </c>
      <c r="L3904" s="1472" t="s">
        <v>22787</v>
      </c>
      <c r="M3904" s="1472" t="s">
        <v>8343</v>
      </c>
      <c r="N3904" s="1472"/>
      <c r="O3904" s="1472"/>
      <c r="P3904" s="1479"/>
      <c r="Q3904" s="1464">
        <f t="shared" si="120"/>
        <v>4</v>
      </c>
      <c r="R3904" s="1794" t="str">
        <f t="shared" si="121"/>
        <v>CHARALÁ</v>
      </c>
    </row>
    <row r="3905" spans="1:18" s="21" customFormat="1" ht="25.05" customHeight="1" x14ac:dyDescent="0.3">
      <c r="A3905" s="1472" t="s">
        <v>69</v>
      </c>
      <c r="B3905" s="1493" t="s">
        <v>88</v>
      </c>
      <c r="C3905" s="1924" t="s">
        <v>526</v>
      </c>
      <c r="D3905" s="1472" t="str">
        <f>VLOOKUP(C3905,CODIGOS!$B$1:$E$194,4,FALSE)</f>
        <v>PLAZAS DE MERCADO</v>
      </c>
      <c r="E3905" s="1924" t="s">
        <v>8341</v>
      </c>
      <c r="F3905" s="1924" t="s">
        <v>2928</v>
      </c>
      <c r="G3905" s="1924" t="s">
        <v>8344</v>
      </c>
      <c r="H3905" s="1523">
        <v>45755</v>
      </c>
      <c r="I3905" s="1534">
        <v>0.67500000000000004</v>
      </c>
      <c r="J3905" s="1471" t="s">
        <v>16</v>
      </c>
      <c r="K3905" s="1471" t="s">
        <v>47</v>
      </c>
      <c r="L3905" s="1471" t="s">
        <v>4248</v>
      </c>
      <c r="M3905" s="1472" t="s">
        <v>8343</v>
      </c>
      <c r="N3905" s="1472"/>
      <c r="O3905" s="1472"/>
      <c r="P3905" s="1479"/>
      <c r="Q3905" s="1464">
        <f t="shared" si="120"/>
        <v>4</v>
      </c>
      <c r="R3905" s="1794" t="str">
        <f t="shared" si="121"/>
        <v>CHARALÁ</v>
      </c>
    </row>
    <row r="3906" spans="1:18" s="21" customFormat="1" ht="25.05" customHeight="1" x14ac:dyDescent="0.3">
      <c r="A3906" s="1472" t="s">
        <v>69</v>
      </c>
      <c r="B3906" s="1493" t="s">
        <v>88</v>
      </c>
      <c r="C3906" s="1924" t="s">
        <v>526</v>
      </c>
      <c r="D3906" s="1472" t="str">
        <f>VLOOKUP(C3906,CODIGOS!$B$1:$E$194,4,FALSE)</f>
        <v>PLAZAS DE MERCADO</v>
      </c>
      <c r="E3906" s="1924" t="s">
        <v>8341</v>
      </c>
      <c r="F3906" s="1924" t="s">
        <v>2928</v>
      </c>
      <c r="G3906" s="1924" t="s">
        <v>8345</v>
      </c>
      <c r="H3906" s="1523">
        <v>45755</v>
      </c>
      <c r="I3906" s="1534">
        <v>0.81500000000000006</v>
      </c>
      <c r="J3906" s="1471" t="s">
        <v>16</v>
      </c>
      <c r="K3906" s="1471" t="s">
        <v>47</v>
      </c>
      <c r="L3906" s="1472" t="s">
        <v>22787</v>
      </c>
      <c r="M3906" s="1472" t="s">
        <v>8346</v>
      </c>
      <c r="N3906" s="1472"/>
      <c r="O3906" s="1472"/>
      <c r="P3906" s="1479"/>
      <c r="Q3906" s="1464">
        <f t="shared" si="120"/>
        <v>4</v>
      </c>
      <c r="R3906" s="1794" t="str">
        <f t="shared" si="121"/>
        <v>CHARALÁ</v>
      </c>
    </row>
    <row r="3907" spans="1:18" s="21" customFormat="1" ht="25.05" customHeight="1" x14ac:dyDescent="0.3">
      <c r="A3907" s="1472" t="s">
        <v>69</v>
      </c>
      <c r="B3907" s="1493" t="s">
        <v>88</v>
      </c>
      <c r="C3907" s="1924" t="s">
        <v>526</v>
      </c>
      <c r="D3907" s="1472" t="str">
        <f>VLOOKUP(C3907,CODIGOS!$B$1:$E$194,4,FALSE)</f>
        <v>PLAZAS DE MERCADO</v>
      </c>
      <c r="E3907" s="1924" t="s">
        <v>8341</v>
      </c>
      <c r="F3907" s="1924" t="s">
        <v>2928</v>
      </c>
      <c r="G3907" s="1924" t="s">
        <v>8347</v>
      </c>
      <c r="H3907" s="1523">
        <v>45755</v>
      </c>
      <c r="I3907" s="1534">
        <v>0.72</v>
      </c>
      <c r="J3907" s="1471" t="s">
        <v>16</v>
      </c>
      <c r="K3907" s="1471" t="s">
        <v>47</v>
      </c>
      <c r="L3907" s="1472" t="s">
        <v>22787</v>
      </c>
      <c r="M3907" s="1472" t="s">
        <v>8348</v>
      </c>
      <c r="N3907" s="1472"/>
      <c r="O3907" s="1472"/>
      <c r="P3907" s="1479"/>
      <c r="Q3907" s="1464">
        <f t="shared" si="120"/>
        <v>4</v>
      </c>
      <c r="R3907" s="1794" t="str">
        <f t="shared" si="121"/>
        <v>CHARALÁ</v>
      </c>
    </row>
    <row r="3908" spans="1:18" s="21" customFormat="1" ht="25.05" customHeight="1" x14ac:dyDescent="0.3">
      <c r="A3908" s="1472" t="s">
        <v>69</v>
      </c>
      <c r="B3908" s="1493" t="s">
        <v>88</v>
      </c>
      <c r="C3908" s="1471" t="s">
        <v>1716</v>
      </c>
      <c r="D3908" s="1472" t="str">
        <f>VLOOKUP(C3908,CODIGOS!$B$1:$E$194,4,FALSE)</f>
        <v>EXPENDIO DE CARNE BOVINA</v>
      </c>
      <c r="E3908" s="1471" t="s">
        <v>8301</v>
      </c>
      <c r="F3908" s="1471" t="s">
        <v>8302</v>
      </c>
      <c r="G3908" s="1471" t="s">
        <v>8303</v>
      </c>
      <c r="H3908" s="1473">
        <v>45756</v>
      </c>
      <c r="I3908" s="1923">
        <v>0.82</v>
      </c>
      <c r="J3908" s="1471" t="s">
        <v>16</v>
      </c>
      <c r="K3908" s="1471" t="s">
        <v>47</v>
      </c>
      <c r="L3908" s="1471" t="s">
        <v>22783</v>
      </c>
      <c r="M3908" s="1472"/>
      <c r="N3908" s="1471"/>
      <c r="O3908" s="1471"/>
      <c r="P3908" s="1475"/>
      <c r="Q3908" s="1464">
        <f t="shared" si="120"/>
        <v>4</v>
      </c>
      <c r="R3908" s="1794" t="str">
        <f t="shared" si="121"/>
        <v>CHARALÁ</v>
      </c>
    </row>
    <row r="3909" spans="1:18" s="21" customFormat="1" ht="25.05" customHeight="1" x14ac:dyDescent="0.3">
      <c r="A3909" s="1472" t="s">
        <v>69</v>
      </c>
      <c r="B3909" s="1493" t="s">
        <v>88</v>
      </c>
      <c r="C3909" s="1471" t="s">
        <v>837</v>
      </c>
      <c r="D3909" s="1472" t="str">
        <f>VLOOKUP(C3909,CODIGOS!$B$1:$E$194,4,FALSE)</f>
        <v>MISCELANEAS  ( COMERCIO AL POR MENOR EN ESTABLECIMIENTOS NO ESPECIALIZADOS, CON SURTIDO COMPUESTO PRINCIPALMENTE POR PRODUCTOS DIFERENTES DE ALIMENTOS (VÍVERES EN GENERAL, BEBIDAS Y TABACO)</v>
      </c>
      <c r="E3909" s="1471" t="s">
        <v>8278</v>
      </c>
      <c r="F3909" s="1471" t="s">
        <v>8279</v>
      </c>
      <c r="G3909" s="1471" t="s">
        <v>8280</v>
      </c>
      <c r="H3909" s="1473">
        <v>45756</v>
      </c>
      <c r="I3909" s="1923">
        <v>0.82499999999999996</v>
      </c>
      <c r="J3909" s="1471" t="s">
        <v>16</v>
      </c>
      <c r="K3909" s="1471" t="s">
        <v>47</v>
      </c>
      <c r="L3909" s="1472" t="s">
        <v>13550</v>
      </c>
      <c r="M3909" s="1471"/>
      <c r="N3909" s="1898"/>
      <c r="O3909" s="1898"/>
      <c r="P3909" s="1477"/>
      <c r="Q3909" s="1464">
        <f t="shared" si="120"/>
        <v>4</v>
      </c>
      <c r="R3909" s="1794" t="str">
        <f t="shared" si="121"/>
        <v>CHARALÁ</v>
      </c>
    </row>
    <row r="3910" spans="1:18" s="21" customFormat="1" ht="25.05" customHeight="1" x14ac:dyDescent="0.3">
      <c r="A3910" s="1472" t="s">
        <v>69</v>
      </c>
      <c r="B3910" s="1493" t="s">
        <v>88</v>
      </c>
      <c r="C3910" s="1471" t="s">
        <v>20</v>
      </c>
      <c r="D3910" s="1472" t="str">
        <f>VLOOKUP(C3910,CODIGOS!$B$1:$E$194,4,FALSE)</f>
        <v>TIENDA DE BARRIO O CIGARRERÍA, INCLUIDAS LAS UBICADAS EN ZONAS FRANCAS</v>
      </c>
      <c r="E3910" s="1471" t="s">
        <v>8307</v>
      </c>
      <c r="F3910" s="1471" t="s">
        <v>8308</v>
      </c>
      <c r="G3910" s="1471" t="s">
        <v>8309</v>
      </c>
      <c r="H3910" s="1473">
        <v>45756</v>
      </c>
      <c r="I3910" s="1923">
        <v>0.92</v>
      </c>
      <c r="J3910" s="1471" t="s">
        <v>22</v>
      </c>
      <c r="K3910" s="1472" t="s">
        <v>41</v>
      </c>
      <c r="L3910" s="1472" t="s">
        <v>22787</v>
      </c>
      <c r="M3910" s="1472"/>
      <c r="N3910" s="1472"/>
      <c r="O3910" s="1901"/>
      <c r="P3910" s="1479"/>
      <c r="Q3910" s="1464">
        <f t="shared" si="120"/>
        <v>4</v>
      </c>
      <c r="R3910" s="1794" t="str">
        <f t="shared" si="121"/>
        <v>CHARALÁ</v>
      </c>
    </row>
    <row r="3911" spans="1:18" s="21" customFormat="1" ht="25.05" customHeight="1" x14ac:dyDescent="0.3">
      <c r="A3911" s="1472" t="s">
        <v>69</v>
      </c>
      <c r="B3911" s="1493" t="s">
        <v>88</v>
      </c>
      <c r="C3911" s="1471" t="s">
        <v>1700</v>
      </c>
      <c r="D3911" s="1472" t="str">
        <f>VLOOKUP(C3911,CODIGOS!$B$1:$E$194,4,FALSE)</f>
        <v>EXPENDIO DE DERIVADOS CARNICOS (CHARCUTERÍAS Y SALSAMENTARÍAS)</v>
      </c>
      <c r="E3911" s="1471" t="s">
        <v>8320</v>
      </c>
      <c r="F3911" s="1471" t="s">
        <v>8321</v>
      </c>
      <c r="G3911" s="1471" t="s">
        <v>8322</v>
      </c>
      <c r="H3911" s="1473">
        <v>45757</v>
      </c>
      <c r="I3911" s="1923">
        <v>0.875</v>
      </c>
      <c r="J3911" s="1471" t="s">
        <v>16</v>
      </c>
      <c r="K3911" s="1472" t="s">
        <v>41</v>
      </c>
      <c r="L3911" s="1472" t="s">
        <v>22787</v>
      </c>
      <c r="M3911" s="1472"/>
      <c r="N3911" s="1475"/>
      <c r="O3911" s="1475"/>
      <c r="P3911" s="1479"/>
      <c r="Q3911" s="1464">
        <f t="shared" ref="Q3911:Q3974" si="122">MONTH(H3911)</f>
        <v>4</v>
      </c>
      <c r="R3911" s="1794" t="str">
        <f t="shared" ref="R3911:R3974" si="123">B3911</f>
        <v>CHARALÁ</v>
      </c>
    </row>
    <row r="3912" spans="1:18" s="21" customFormat="1" ht="25.05" customHeight="1" x14ac:dyDescent="0.3">
      <c r="A3912" s="1472" t="s">
        <v>69</v>
      </c>
      <c r="B3912" s="1493" t="s">
        <v>88</v>
      </c>
      <c r="C3912" s="1471" t="s">
        <v>2731</v>
      </c>
      <c r="D3912" s="1472" t="str">
        <f>VLOOKUP(C3912,CODIGOS!$B$1:$E$194,4,FALSE)</f>
        <v>EXPENDIO DE POLLO</v>
      </c>
      <c r="E3912" s="1471" t="s">
        <v>8264</v>
      </c>
      <c r="F3912" s="1471" t="s">
        <v>8265</v>
      </c>
      <c r="G3912" s="1471" t="s">
        <v>8266</v>
      </c>
      <c r="H3912" s="1473">
        <v>45757</v>
      </c>
      <c r="I3912" s="1923">
        <v>0.92500000000000004</v>
      </c>
      <c r="J3912" s="1471" t="s">
        <v>22</v>
      </c>
      <c r="K3912" s="1471" t="s">
        <v>47</v>
      </c>
      <c r="L3912" s="1471" t="s">
        <v>22783</v>
      </c>
      <c r="M3912" s="1471"/>
      <c r="N3912" s="1472"/>
      <c r="O3912" s="1472"/>
      <c r="P3912" s="1478"/>
      <c r="Q3912" s="1464">
        <f t="shared" si="122"/>
        <v>4</v>
      </c>
      <c r="R3912" s="1794" t="str">
        <f t="shared" si="123"/>
        <v>CHARALÁ</v>
      </c>
    </row>
    <row r="3913" spans="1:18" s="21" customFormat="1" ht="25.05" customHeight="1" x14ac:dyDescent="0.3">
      <c r="A3913" s="1472" t="s">
        <v>69</v>
      </c>
      <c r="B3913" s="1493" t="s">
        <v>88</v>
      </c>
      <c r="C3913" s="1924" t="s">
        <v>2731</v>
      </c>
      <c r="D3913" s="1472" t="str">
        <f>VLOOKUP(C3913,CODIGOS!$B$1:$E$194,4,FALSE)</f>
        <v>EXPENDIO DE POLLO</v>
      </c>
      <c r="E3913" s="1924" t="s">
        <v>8353</v>
      </c>
      <c r="F3913" s="1924" t="s">
        <v>8354</v>
      </c>
      <c r="G3913" s="1924" t="s">
        <v>8355</v>
      </c>
      <c r="H3913" s="1523">
        <v>45758</v>
      </c>
      <c r="I3913" s="1534">
        <v>0.69</v>
      </c>
      <c r="J3913" s="1471" t="s">
        <v>16</v>
      </c>
      <c r="K3913" s="1471" t="s">
        <v>47</v>
      </c>
      <c r="L3913" s="1471" t="s">
        <v>22783</v>
      </c>
      <c r="M3913" s="1472" t="s">
        <v>8356</v>
      </c>
      <c r="N3913" s="1472"/>
      <c r="O3913" s="1472"/>
      <c r="P3913" s="1479"/>
      <c r="Q3913" s="1464">
        <f t="shared" si="122"/>
        <v>4</v>
      </c>
      <c r="R3913" s="1794" t="str">
        <f t="shared" si="123"/>
        <v>CHARALÁ</v>
      </c>
    </row>
    <row r="3914" spans="1:18" s="21" customFormat="1" ht="25.05" customHeight="1" x14ac:dyDescent="0.3">
      <c r="A3914" s="1472" t="s">
        <v>69</v>
      </c>
      <c r="B3914" s="1493" t="s">
        <v>88</v>
      </c>
      <c r="C3914" s="1924" t="s">
        <v>1031</v>
      </c>
      <c r="D3914" s="1472" t="str">
        <f>VLOOKUP(C3914,CODIGOS!$B$1:$E$194,4,FALSE)</f>
        <v>EXPENDIO DE VERDURAS - FRUTAS ( LOCAL - ESTABLECIMIENTO Y/O FRUVER)</v>
      </c>
      <c r="E3914" s="1924" t="s">
        <v>8349</v>
      </c>
      <c r="F3914" s="1924" t="s">
        <v>8350</v>
      </c>
      <c r="G3914" s="1924" t="s">
        <v>8351</v>
      </c>
      <c r="H3914" s="1523">
        <v>45758</v>
      </c>
      <c r="I3914" s="1534">
        <v>0.77</v>
      </c>
      <c r="J3914" s="1471" t="s">
        <v>16</v>
      </c>
      <c r="K3914" s="1471" t="s">
        <v>47</v>
      </c>
      <c r="L3914" s="1472" t="s">
        <v>22787</v>
      </c>
      <c r="M3914" s="1472" t="s">
        <v>8352</v>
      </c>
      <c r="N3914" s="1472"/>
      <c r="O3914" s="1472"/>
      <c r="P3914" s="1479"/>
      <c r="Q3914" s="1464">
        <f t="shared" si="122"/>
        <v>4</v>
      </c>
      <c r="R3914" s="1794" t="str">
        <f t="shared" si="123"/>
        <v>CHARALÁ</v>
      </c>
    </row>
    <row r="3915" spans="1:18" s="21" customFormat="1" ht="25.05" customHeight="1" x14ac:dyDescent="0.3">
      <c r="A3915" s="1472" t="s">
        <v>69</v>
      </c>
      <c r="B3915" s="1493" t="s">
        <v>88</v>
      </c>
      <c r="C3915" s="1471" t="s">
        <v>8271</v>
      </c>
      <c r="D3915" s="1472" t="str">
        <f>VLOOKUP(C3915,CODIGOS!$B$1:$E$194,4,FALSE)</f>
        <v>ESTABLECIMIENTOS DONDE SE REALIZA LA FABRICACIÓN DE PRODUCTOS DE METAL, EXCEPTO MAQUINARIA Y EQUIPO</v>
      </c>
      <c r="E3915" s="1471" t="s">
        <v>8314</v>
      </c>
      <c r="F3915" s="1471" t="s">
        <v>8315</v>
      </c>
      <c r="G3915" s="1471" t="s">
        <v>8316</v>
      </c>
      <c r="H3915" s="1473">
        <v>45768</v>
      </c>
      <c r="I3915" s="1923">
        <v>0.83499999999999996</v>
      </c>
      <c r="J3915" s="1471" t="s">
        <v>16</v>
      </c>
      <c r="K3915" s="1472" t="s">
        <v>41</v>
      </c>
      <c r="L3915" s="1472" t="s">
        <v>13550</v>
      </c>
      <c r="M3915" s="1472"/>
      <c r="N3915" s="1472"/>
      <c r="O3915" s="1472"/>
      <c r="P3915" s="1479"/>
      <c r="Q3915" s="1464">
        <f t="shared" si="122"/>
        <v>4</v>
      </c>
      <c r="R3915" s="1794" t="str">
        <f t="shared" si="123"/>
        <v>CHARALÁ</v>
      </c>
    </row>
    <row r="3916" spans="1:18" s="21" customFormat="1" ht="25.05" customHeight="1" x14ac:dyDescent="0.3">
      <c r="A3916" s="1472" t="s">
        <v>69</v>
      </c>
      <c r="B3916" s="1493" t="s">
        <v>88</v>
      </c>
      <c r="C3916" s="1924">
        <v>30</v>
      </c>
      <c r="D3916" s="1472" t="str">
        <f>VLOOKUP(C3916,CODIGOS!$B$1:$E$194,4,FALSE)</f>
        <v>OTROS</v>
      </c>
      <c r="E3916" s="1924" t="s">
        <v>8361</v>
      </c>
      <c r="F3916" s="1924" t="s">
        <v>8362</v>
      </c>
      <c r="G3916" s="1924" t="s">
        <v>8363</v>
      </c>
      <c r="H3916" s="1523">
        <v>45768</v>
      </c>
      <c r="I3916" s="1534">
        <v>0.92000000000000015</v>
      </c>
      <c r="J3916" s="1471" t="s">
        <v>16</v>
      </c>
      <c r="K3916" s="1471" t="s">
        <v>47</v>
      </c>
      <c r="L3916" s="1472" t="s">
        <v>13550</v>
      </c>
      <c r="M3916" s="1472" t="s">
        <v>8364</v>
      </c>
      <c r="N3916" s="1472"/>
      <c r="O3916" s="1479"/>
      <c r="P3916" s="1479"/>
      <c r="Q3916" s="1464">
        <f t="shared" si="122"/>
        <v>4</v>
      </c>
      <c r="R3916" s="1794" t="str">
        <f t="shared" si="123"/>
        <v>CHARALÁ</v>
      </c>
    </row>
    <row r="3917" spans="1:18" s="21" customFormat="1" ht="25.05" customHeight="1" x14ac:dyDescent="0.3">
      <c r="A3917" s="1472" t="s">
        <v>69</v>
      </c>
      <c r="B3917" s="1493" t="s">
        <v>88</v>
      </c>
      <c r="C3917" s="1924" t="s">
        <v>20</v>
      </c>
      <c r="D3917" s="1472" t="str">
        <f>VLOOKUP(C3917,CODIGOS!$B$1:$E$194,4,FALSE)</f>
        <v>TIENDA DE BARRIO O CIGARRERÍA, INCLUIDAS LAS UBICADAS EN ZONAS FRANCAS</v>
      </c>
      <c r="E3917" s="1924" t="s">
        <v>8357</v>
      </c>
      <c r="F3917" s="1924" t="s">
        <v>8358</v>
      </c>
      <c r="G3917" s="1924" t="s">
        <v>8359</v>
      </c>
      <c r="H3917" s="1523">
        <v>45768</v>
      </c>
      <c r="I3917" s="1534">
        <v>0.91249999999999998</v>
      </c>
      <c r="J3917" s="1471" t="s">
        <v>22</v>
      </c>
      <c r="K3917" s="1471" t="s">
        <v>47</v>
      </c>
      <c r="L3917" s="1472" t="s">
        <v>22787</v>
      </c>
      <c r="M3917" s="1472" t="s">
        <v>8360</v>
      </c>
      <c r="N3917" s="1472"/>
      <c r="O3917" s="1472"/>
      <c r="P3917" s="1479"/>
      <c r="Q3917" s="1464">
        <f t="shared" si="122"/>
        <v>4</v>
      </c>
      <c r="R3917" s="1794" t="str">
        <f t="shared" si="123"/>
        <v>CHARALÁ</v>
      </c>
    </row>
    <row r="3918" spans="1:18" s="21" customFormat="1" ht="25.05" customHeight="1" x14ac:dyDescent="0.3">
      <c r="A3918" s="1472" t="s">
        <v>69</v>
      </c>
      <c r="B3918" s="1493" t="s">
        <v>88</v>
      </c>
      <c r="C3918" s="1471" t="s">
        <v>20</v>
      </c>
      <c r="D3918" s="1472" t="str">
        <f>VLOOKUP(C3918,CODIGOS!$B$1:$E$194,4,FALSE)</f>
        <v>TIENDA DE BARRIO O CIGARRERÍA, INCLUIDAS LAS UBICADAS EN ZONAS FRANCAS</v>
      </c>
      <c r="E3918" s="1471" t="s">
        <v>8310</v>
      </c>
      <c r="F3918" s="1471" t="s">
        <v>8311</v>
      </c>
      <c r="G3918" s="1471" t="s">
        <v>8312</v>
      </c>
      <c r="H3918" s="1473">
        <v>45768</v>
      </c>
      <c r="I3918" s="1923">
        <v>0.88500000000000001</v>
      </c>
      <c r="J3918" s="1471" t="s">
        <v>16</v>
      </c>
      <c r="K3918" s="1472" t="s">
        <v>41</v>
      </c>
      <c r="L3918" s="1472" t="s">
        <v>22787</v>
      </c>
      <c r="M3918" s="1472"/>
      <c r="N3918" s="1472"/>
      <c r="O3918" s="1472"/>
      <c r="P3918" s="1479"/>
      <c r="Q3918" s="1464">
        <f t="shared" si="122"/>
        <v>4</v>
      </c>
      <c r="R3918" s="1794" t="str">
        <f t="shared" si="123"/>
        <v>CHARALÁ</v>
      </c>
    </row>
    <row r="3919" spans="1:18" s="21" customFormat="1" ht="25.05" customHeight="1" x14ac:dyDescent="0.3">
      <c r="A3919" s="1472" t="s">
        <v>69</v>
      </c>
      <c r="B3919" s="1493" t="s">
        <v>88</v>
      </c>
      <c r="C3919" s="1471">
        <v>30</v>
      </c>
      <c r="D3919" s="1472" t="str">
        <f>VLOOKUP(C3919,CODIGOS!$B$1:$E$194,4,FALSE)</f>
        <v>OTROS</v>
      </c>
      <c r="E3919" s="1471" t="s">
        <v>8275</v>
      </c>
      <c r="F3919" s="1471" t="s">
        <v>8276</v>
      </c>
      <c r="G3919" s="1471" t="s">
        <v>8277</v>
      </c>
      <c r="H3919" s="1473">
        <v>45769</v>
      </c>
      <c r="I3919" s="1923">
        <v>0.80500000000000005</v>
      </c>
      <c r="J3919" s="1471" t="s">
        <v>16</v>
      </c>
      <c r="K3919" s="1471" t="s">
        <v>47</v>
      </c>
      <c r="L3919" s="1472" t="s">
        <v>13550</v>
      </c>
      <c r="M3919" s="1471"/>
      <c r="N3919" s="1476"/>
      <c r="O3919" s="1478"/>
      <c r="P3919" s="1478"/>
      <c r="Q3919" s="1464">
        <f t="shared" si="122"/>
        <v>4</v>
      </c>
      <c r="R3919" s="1794" t="str">
        <f t="shared" si="123"/>
        <v>CHARALÁ</v>
      </c>
    </row>
    <row r="3920" spans="1:18" s="21" customFormat="1" ht="25.05" customHeight="1" x14ac:dyDescent="0.3">
      <c r="A3920" s="1472" t="s">
        <v>69</v>
      </c>
      <c r="B3920" s="1493" t="s">
        <v>88</v>
      </c>
      <c r="C3920" s="1472" t="s">
        <v>18</v>
      </c>
      <c r="D3920" s="1472" t="str">
        <f>VLOOKUP(C3920,CODIGOS!$B$1:$E$194,4,FALSE)</f>
        <v>PANADERÍAS Y O PASTELERÍAS</v>
      </c>
      <c r="E3920" s="1472" t="s">
        <v>8326</v>
      </c>
      <c r="F3920" s="1472" t="s">
        <v>8327</v>
      </c>
      <c r="G3920" s="1472" t="s">
        <v>8328</v>
      </c>
      <c r="H3920" s="1530">
        <v>45769</v>
      </c>
      <c r="I3920" s="1534">
        <v>0.81499999999999995</v>
      </c>
      <c r="J3920" s="1471" t="s">
        <v>16</v>
      </c>
      <c r="K3920" s="1472" t="s">
        <v>41</v>
      </c>
      <c r="L3920" s="1472" t="s">
        <v>2934</v>
      </c>
      <c r="M3920" s="1471"/>
      <c r="N3920" s="1479"/>
      <c r="O3920" s="1479"/>
      <c r="P3920" s="1479"/>
      <c r="Q3920" s="1464">
        <f t="shared" si="122"/>
        <v>4</v>
      </c>
      <c r="R3920" s="1794" t="str">
        <f t="shared" si="123"/>
        <v>CHARALÁ</v>
      </c>
    </row>
    <row r="3921" spans="1:19" s="21" customFormat="1" ht="25.05" customHeight="1" x14ac:dyDescent="0.3">
      <c r="A3921" s="1472" t="s">
        <v>69</v>
      </c>
      <c r="B3921" s="1493" t="s">
        <v>88</v>
      </c>
      <c r="C3921" s="1924" t="s">
        <v>472</v>
      </c>
      <c r="D3921" s="1472" t="str">
        <f>VLOOKUP(C3921,CODIGOS!$B$1:$E$194,4,FALSE)</f>
        <v>RESTAURANTES PUBLICOS</v>
      </c>
      <c r="E3921" s="1924" t="s">
        <v>8338</v>
      </c>
      <c r="F3921" s="1924" t="s">
        <v>8339</v>
      </c>
      <c r="G3921" s="1924" t="s">
        <v>8340</v>
      </c>
      <c r="H3921" s="1523">
        <v>45770</v>
      </c>
      <c r="I3921" s="1534">
        <v>0.83</v>
      </c>
      <c r="J3921" s="1471" t="s">
        <v>16</v>
      </c>
      <c r="K3921" s="1472" t="s">
        <v>41</v>
      </c>
      <c r="L3921" s="1472" t="s">
        <v>2934</v>
      </c>
      <c r="M3921" s="1472"/>
      <c r="N3921" s="1472"/>
      <c r="O3921" s="1472"/>
      <c r="P3921" s="1479"/>
      <c r="Q3921" s="1464">
        <f t="shared" si="122"/>
        <v>4</v>
      </c>
      <c r="R3921" s="1794" t="str">
        <f t="shared" si="123"/>
        <v>CHARALÁ</v>
      </c>
    </row>
    <row r="3922" spans="1:19" s="21" customFormat="1" ht="25.05" customHeight="1" x14ac:dyDescent="0.3">
      <c r="A3922" s="1472" t="s">
        <v>69</v>
      </c>
      <c r="B3922" s="1493" t="s">
        <v>88</v>
      </c>
      <c r="C3922" s="1471" t="s">
        <v>499</v>
      </c>
      <c r="D3922" s="1472" t="str">
        <f>VLOOKUP(C3922,CODIGOS!$B$1:$E$194,4,FALSE)</f>
        <v>BARES - DISCOTECAS - CANTINAS - TABERNAS</v>
      </c>
      <c r="E3922" s="1471" t="s">
        <v>8317</v>
      </c>
      <c r="F3922" s="1471" t="s">
        <v>8318</v>
      </c>
      <c r="G3922" s="1471" t="s">
        <v>8319</v>
      </c>
      <c r="H3922" s="1473">
        <v>45772</v>
      </c>
      <c r="I3922" s="1923">
        <v>0.90500000000000003</v>
      </c>
      <c r="J3922" s="1471" t="s">
        <v>22</v>
      </c>
      <c r="K3922" s="1472" t="s">
        <v>41</v>
      </c>
      <c r="L3922" s="1471" t="s">
        <v>4248</v>
      </c>
      <c r="M3922" s="1472"/>
      <c r="N3922" s="1471"/>
      <c r="O3922" s="1471"/>
      <c r="P3922" s="1479"/>
      <c r="Q3922" s="1464">
        <f t="shared" si="122"/>
        <v>4</v>
      </c>
      <c r="R3922" s="1794" t="str">
        <f t="shared" si="123"/>
        <v>CHARALÁ</v>
      </c>
    </row>
    <row r="3923" spans="1:19" s="21" customFormat="1" ht="25.05" customHeight="1" x14ac:dyDescent="0.3">
      <c r="A3923" s="1472" t="s">
        <v>69</v>
      </c>
      <c r="B3923" s="1493" t="s">
        <v>88</v>
      </c>
      <c r="C3923" s="1924" t="s">
        <v>460</v>
      </c>
      <c r="D3923" s="1472" t="str">
        <f>VLOOKUP(C3923,CODIGOS!$B$1:$E$194,4,FALSE)</f>
        <v>HOGARES GERIÁTRICOS (Actividades de atención en instituciones para el cuidado de personas mayores y/o discapacitadas)</v>
      </c>
      <c r="E3923" s="1924" t="s">
        <v>8370</v>
      </c>
      <c r="F3923" s="1924" t="s">
        <v>8371</v>
      </c>
      <c r="G3923" s="1924" t="s">
        <v>8372</v>
      </c>
      <c r="H3923" s="1523">
        <v>45772</v>
      </c>
      <c r="I3923" s="1534">
        <v>0.93500000000000005</v>
      </c>
      <c r="J3923" s="1471" t="s">
        <v>22</v>
      </c>
      <c r="K3923" s="1471" t="s">
        <v>47</v>
      </c>
      <c r="L3923" s="1472" t="s">
        <v>2934</v>
      </c>
      <c r="M3923" s="1472" t="s">
        <v>8373</v>
      </c>
      <c r="N3923" s="1472"/>
      <c r="O3923" s="1472"/>
      <c r="P3923" s="1479"/>
      <c r="Q3923" s="1464">
        <f t="shared" si="122"/>
        <v>4</v>
      </c>
      <c r="R3923" s="1794" t="str">
        <f t="shared" si="123"/>
        <v>CHARALÁ</v>
      </c>
    </row>
    <row r="3924" spans="1:19" s="21" customFormat="1" ht="25.05" customHeight="1" x14ac:dyDescent="0.3">
      <c r="A3924" s="1472" t="s">
        <v>69</v>
      </c>
      <c r="B3924" s="1493" t="s">
        <v>88</v>
      </c>
      <c r="C3924" s="1924" t="s">
        <v>10219</v>
      </c>
      <c r="D3924" s="1472" t="str">
        <f>VLOOKUP(C3924,CODIGOS!$B$1:$E$194,4,FALSE)</f>
        <v>INSTITUTOS DE EDUCACIÓN NO FORMAL</v>
      </c>
      <c r="E3924" s="1924" t="s">
        <v>8366</v>
      </c>
      <c r="F3924" s="1924" t="s">
        <v>8367</v>
      </c>
      <c r="G3924" s="1924" t="s">
        <v>8368</v>
      </c>
      <c r="H3924" s="1523">
        <v>45772</v>
      </c>
      <c r="I3924" s="1534">
        <v>0.91500000000000004</v>
      </c>
      <c r="J3924" s="1471" t="s">
        <v>16</v>
      </c>
      <c r="K3924" s="1471" t="s">
        <v>47</v>
      </c>
      <c r="L3924" s="1472" t="s">
        <v>13550</v>
      </c>
      <c r="M3924" s="1472" t="s">
        <v>8369</v>
      </c>
      <c r="N3924" s="1479"/>
      <c r="O3924" s="1479"/>
      <c r="P3924" s="1479"/>
      <c r="Q3924" s="1464">
        <f t="shared" si="122"/>
        <v>4</v>
      </c>
      <c r="R3924" s="1794" t="str">
        <f t="shared" si="123"/>
        <v>CHARALÁ</v>
      </c>
    </row>
    <row r="3925" spans="1:19" s="21" customFormat="1" ht="25.05" customHeight="1" x14ac:dyDescent="0.3">
      <c r="A3925" s="1472" t="s">
        <v>69</v>
      </c>
      <c r="B3925" s="1493" t="s">
        <v>88</v>
      </c>
      <c r="C3925" s="1924" t="s">
        <v>542</v>
      </c>
      <c r="D3925" s="1472" t="str">
        <f>VLOOKUP(C3925,CODIGOS!$B$1:$E$194,4,FALSE)</f>
        <v>MINI MERCADO (SUPERMERCADO DE BARRIO)</v>
      </c>
      <c r="E3925" s="1924" t="s">
        <v>8378</v>
      </c>
      <c r="F3925" s="1924" t="s">
        <v>8379</v>
      </c>
      <c r="G3925" s="1924" t="s">
        <v>8380</v>
      </c>
      <c r="H3925" s="1523">
        <v>45775</v>
      </c>
      <c r="I3925" s="1534">
        <v>0.89500000000000002</v>
      </c>
      <c r="J3925" s="1471" t="s">
        <v>16</v>
      </c>
      <c r="K3925" s="1471" t="s">
        <v>47</v>
      </c>
      <c r="L3925" s="1472" t="s">
        <v>22787</v>
      </c>
      <c r="M3925" s="1472" t="s">
        <v>8381</v>
      </c>
      <c r="N3925" s="1472"/>
      <c r="O3925" s="1472"/>
      <c r="P3925" s="1472"/>
      <c r="Q3925" s="1464">
        <f t="shared" si="122"/>
        <v>4</v>
      </c>
      <c r="R3925" s="1794" t="str">
        <f t="shared" si="123"/>
        <v>CHARALÁ</v>
      </c>
    </row>
    <row r="3926" spans="1:19" s="21" customFormat="1" ht="25.05" customHeight="1" x14ac:dyDescent="0.3">
      <c r="A3926" s="1472" t="s">
        <v>69</v>
      </c>
      <c r="B3926" s="1493" t="s">
        <v>88</v>
      </c>
      <c r="C3926" s="1471" t="s">
        <v>8271</v>
      </c>
      <c r="D3926" s="1472" t="str">
        <f>VLOOKUP(C3926,CODIGOS!$B$1:$E$194,4,FALSE)</f>
        <v>ESTABLECIMIENTOS DONDE SE REALIZA LA FABRICACIÓN DE PRODUCTOS DE METAL, EXCEPTO MAQUINARIA Y EQUIPO</v>
      </c>
      <c r="E3926" s="1471" t="s">
        <v>8272</v>
      </c>
      <c r="F3926" s="1471" t="s">
        <v>8273</v>
      </c>
      <c r="G3926" s="1471" t="s">
        <v>8274</v>
      </c>
      <c r="H3926" s="1473">
        <v>45775</v>
      </c>
      <c r="I3926" s="1923">
        <v>0.66</v>
      </c>
      <c r="J3926" s="1471" t="s">
        <v>16</v>
      </c>
      <c r="K3926" s="1471" t="s">
        <v>47</v>
      </c>
      <c r="L3926" s="1472" t="s">
        <v>13550</v>
      </c>
      <c r="M3926" s="1471"/>
      <c r="N3926" s="1472"/>
      <c r="O3926" s="1472"/>
      <c r="P3926" s="1478"/>
      <c r="Q3926" s="1464">
        <f t="shared" si="122"/>
        <v>4</v>
      </c>
      <c r="R3926" s="1794" t="str">
        <f t="shared" si="123"/>
        <v>CHARALÁ</v>
      </c>
    </row>
    <row r="3927" spans="1:19" s="21" customFormat="1" ht="25.05" customHeight="1" x14ac:dyDescent="0.2">
      <c r="A3927" s="1472" t="s">
        <v>69</v>
      </c>
      <c r="B3927" s="1493" t="s">
        <v>88</v>
      </c>
      <c r="C3927" s="1472" t="s">
        <v>20</v>
      </c>
      <c r="D3927" s="1472" t="str">
        <f>VLOOKUP(C3927,CODIGOS!$B$1:$E$194,4,FALSE)</f>
        <v>TIENDA DE BARRIO O CIGARRERÍA, INCLUIDAS LAS UBICADAS EN ZONAS FRANCAS</v>
      </c>
      <c r="E3927" s="1472" t="s">
        <v>8329</v>
      </c>
      <c r="F3927" s="1472" t="s">
        <v>8330</v>
      </c>
      <c r="G3927" s="1472" t="s">
        <v>8331</v>
      </c>
      <c r="H3927" s="1530">
        <v>45775</v>
      </c>
      <c r="I3927" s="1534">
        <v>0.92</v>
      </c>
      <c r="J3927" s="1471" t="s">
        <v>22</v>
      </c>
      <c r="K3927" s="1472" t="s">
        <v>41</v>
      </c>
      <c r="L3927" s="1472" t="s">
        <v>22787</v>
      </c>
      <c r="M3927" s="1471"/>
      <c r="N3927" s="1479"/>
      <c r="O3927" s="1479"/>
      <c r="P3927" s="1479"/>
      <c r="Q3927" s="1464">
        <f t="shared" si="122"/>
        <v>4</v>
      </c>
      <c r="R3927" s="1794" t="str">
        <f t="shared" si="123"/>
        <v>CHARALÁ</v>
      </c>
      <c r="S3927" s="389"/>
    </row>
    <row r="3928" spans="1:19" s="21" customFormat="1" ht="25.05" customHeight="1" x14ac:dyDescent="0.2">
      <c r="A3928" s="1472" t="s">
        <v>69</v>
      </c>
      <c r="B3928" s="1493" t="s">
        <v>88</v>
      </c>
      <c r="C3928" s="1924" t="s">
        <v>20</v>
      </c>
      <c r="D3928" s="1472" t="str">
        <f>VLOOKUP(C3928,CODIGOS!$B$1:$E$194,4,FALSE)</f>
        <v>TIENDA DE BARRIO O CIGARRERÍA, INCLUIDAS LAS UBICADAS EN ZONAS FRANCAS</v>
      </c>
      <c r="E3928" s="1924" t="s">
        <v>8374</v>
      </c>
      <c r="F3928" s="1924" t="s">
        <v>8375</v>
      </c>
      <c r="G3928" s="1924" t="s">
        <v>8376</v>
      </c>
      <c r="H3928" s="1523">
        <v>45775</v>
      </c>
      <c r="I3928" s="1534">
        <v>0.86</v>
      </c>
      <c r="J3928" s="1471" t="s">
        <v>16</v>
      </c>
      <c r="K3928" s="1471" t="s">
        <v>47</v>
      </c>
      <c r="L3928" s="1472" t="s">
        <v>22787</v>
      </c>
      <c r="M3928" s="1472" t="s">
        <v>8377</v>
      </c>
      <c r="N3928" s="1472"/>
      <c r="O3928" s="1472"/>
      <c r="P3928" s="1481"/>
      <c r="Q3928" s="1464">
        <f t="shared" si="122"/>
        <v>4</v>
      </c>
      <c r="R3928" s="1794" t="str">
        <f t="shared" si="123"/>
        <v>CHARALÁ</v>
      </c>
      <c r="S3928" s="389"/>
    </row>
    <row r="3929" spans="1:19" s="21" customFormat="1" ht="25.05" customHeight="1" x14ac:dyDescent="0.2">
      <c r="A3929" s="1472" t="s">
        <v>69</v>
      </c>
      <c r="B3929" s="1493" t="s">
        <v>88</v>
      </c>
      <c r="C3929" s="1471" t="s">
        <v>1407</v>
      </c>
      <c r="D3929" s="1472" t="str">
        <f>VLOOKUP(C3929,CODIGOS!$B$1:$E$194,4,FALSE)</f>
        <v>TIENDAS NATURISTAS</v>
      </c>
      <c r="E3929" s="1471" t="s">
        <v>8323</v>
      </c>
      <c r="F3929" s="1471" t="s">
        <v>8324</v>
      </c>
      <c r="G3929" s="1471" t="s">
        <v>8325</v>
      </c>
      <c r="H3929" s="1473">
        <v>45776</v>
      </c>
      <c r="I3929" s="1923">
        <v>0.83499999999999996</v>
      </c>
      <c r="J3929" s="1471" t="s">
        <v>16</v>
      </c>
      <c r="K3929" s="1472" t="s">
        <v>41</v>
      </c>
      <c r="L3929" s="1472" t="s">
        <v>13550</v>
      </c>
      <c r="M3929" s="1472"/>
      <c r="N3929" s="1475"/>
      <c r="O3929" s="1475"/>
      <c r="P3929" s="1479"/>
      <c r="Q3929" s="1464">
        <f t="shared" si="122"/>
        <v>4</v>
      </c>
      <c r="R3929" s="1794" t="str">
        <f t="shared" si="123"/>
        <v>CHARALÁ</v>
      </c>
      <c r="S3929" s="389"/>
    </row>
    <row r="3930" spans="1:19" s="21" customFormat="1" ht="25.05" customHeight="1" x14ac:dyDescent="0.2">
      <c r="A3930" s="1472" t="s">
        <v>69</v>
      </c>
      <c r="B3930" s="1493" t="s">
        <v>88</v>
      </c>
      <c r="C3930" s="1471" t="s">
        <v>499</v>
      </c>
      <c r="D3930" s="1472" t="str">
        <f>VLOOKUP(C3930,CODIGOS!$B$1:$E$194,4,FALSE)</f>
        <v>BARES - DISCOTECAS - CANTINAS - TABERNAS</v>
      </c>
      <c r="E3930" s="1471" t="s">
        <v>1943</v>
      </c>
      <c r="F3930" s="1471" t="s">
        <v>10869</v>
      </c>
      <c r="G3930" s="1475" t="s">
        <v>10870</v>
      </c>
      <c r="H3930" s="1473">
        <v>45784</v>
      </c>
      <c r="I3930" s="1895">
        <v>0.89500000000000002</v>
      </c>
      <c r="J3930" s="1471" t="s">
        <v>16</v>
      </c>
      <c r="K3930" s="1479" t="s">
        <v>41</v>
      </c>
      <c r="L3930" s="1472"/>
      <c r="M3930" s="1475"/>
      <c r="N3930" s="1475"/>
      <c r="O3930" s="1475"/>
      <c r="P3930" s="1524"/>
      <c r="Q3930" s="1464">
        <f t="shared" si="122"/>
        <v>5</v>
      </c>
      <c r="R3930" s="1794" t="str">
        <f t="shared" si="123"/>
        <v>CHARALÁ</v>
      </c>
      <c r="S3930" s="389"/>
    </row>
    <row r="3931" spans="1:19" s="21" customFormat="1" ht="25.05" customHeight="1" x14ac:dyDescent="0.2">
      <c r="A3931" s="1472" t="s">
        <v>69</v>
      </c>
      <c r="B3931" s="1493" t="s">
        <v>88</v>
      </c>
      <c r="C3931" s="1471">
        <v>30</v>
      </c>
      <c r="D3931" s="1472" t="str">
        <f>VLOOKUP(C3931,CODIGOS!$B$1:$E$194,4,FALSE)</f>
        <v>OTROS</v>
      </c>
      <c r="E3931" s="1471" t="s">
        <v>10813</v>
      </c>
      <c r="F3931" s="1471" t="s">
        <v>10814</v>
      </c>
      <c r="G3931" s="1471" t="s">
        <v>10815</v>
      </c>
      <c r="H3931" s="1473">
        <v>45784</v>
      </c>
      <c r="I3931" s="1895">
        <v>0.84</v>
      </c>
      <c r="J3931" s="1471" t="s">
        <v>16</v>
      </c>
      <c r="K3931" s="1479" t="s">
        <v>41</v>
      </c>
      <c r="L3931" s="1472" t="s">
        <v>13550</v>
      </c>
      <c r="M3931" s="1475"/>
      <c r="N3931" s="1475"/>
      <c r="O3931" s="1475"/>
      <c r="P3931" s="1524"/>
      <c r="Q3931" s="1464">
        <f t="shared" si="122"/>
        <v>5</v>
      </c>
      <c r="R3931" s="1794" t="str">
        <f t="shared" si="123"/>
        <v>CHARALÁ</v>
      </c>
      <c r="S3931" s="389"/>
    </row>
    <row r="3932" spans="1:19" s="21" customFormat="1" ht="25.05" customHeight="1" x14ac:dyDescent="0.2">
      <c r="A3932" s="1472" t="s">
        <v>69</v>
      </c>
      <c r="B3932" s="1493" t="s">
        <v>88</v>
      </c>
      <c r="C3932" s="1471" t="s">
        <v>20</v>
      </c>
      <c r="D3932" s="1472" t="str">
        <f>VLOOKUP(C3932,CODIGOS!$B$1:$E$194,4,FALSE)</f>
        <v>TIENDA DE BARRIO O CIGARRERÍA, INCLUIDAS LAS UBICADAS EN ZONAS FRANCAS</v>
      </c>
      <c r="E3932" s="1471" t="s">
        <v>8928</v>
      </c>
      <c r="F3932" s="1471" t="s">
        <v>10846</v>
      </c>
      <c r="G3932" s="1471" t="s">
        <v>10847</v>
      </c>
      <c r="H3932" s="1473">
        <v>45784</v>
      </c>
      <c r="I3932" s="1895">
        <v>0.77</v>
      </c>
      <c r="J3932" s="1471" t="s">
        <v>16</v>
      </c>
      <c r="K3932" s="1479" t="s">
        <v>41</v>
      </c>
      <c r="L3932" s="1472" t="s">
        <v>13550</v>
      </c>
      <c r="M3932" s="1475"/>
      <c r="N3932" s="1475"/>
      <c r="O3932" s="1475"/>
      <c r="P3932" s="1524"/>
      <c r="Q3932" s="1464">
        <f t="shared" si="122"/>
        <v>5</v>
      </c>
      <c r="R3932" s="1794" t="str">
        <f t="shared" si="123"/>
        <v>CHARALÁ</v>
      </c>
      <c r="S3932" s="389"/>
    </row>
    <row r="3933" spans="1:19" s="21" customFormat="1" ht="25.05" customHeight="1" x14ac:dyDescent="0.2">
      <c r="A3933" s="1472" t="s">
        <v>69</v>
      </c>
      <c r="B3933" s="1493" t="s">
        <v>88</v>
      </c>
      <c r="C3933" s="1471" t="s">
        <v>31</v>
      </c>
      <c r="D3933" s="1472" t="str">
        <f>VLOOKUP(C3933,CODIGOS!$B$1:$E$194,4,FALSE)</f>
        <v>HOTELES (SIN SERVICIO DE RESTAURANTE Y/O SIN PISCINA)</v>
      </c>
      <c r="E3933" s="1471" t="s">
        <v>10841</v>
      </c>
      <c r="F3933" s="1471" t="s">
        <v>10842</v>
      </c>
      <c r="G3933" s="1471" t="s">
        <v>10843</v>
      </c>
      <c r="H3933" s="1473">
        <v>45785</v>
      </c>
      <c r="I3933" s="1895">
        <v>0.77</v>
      </c>
      <c r="J3933" s="1471" t="s">
        <v>16</v>
      </c>
      <c r="K3933" s="1479" t="s">
        <v>41</v>
      </c>
      <c r="L3933" s="1472" t="s">
        <v>22787</v>
      </c>
      <c r="M3933" s="1472"/>
      <c r="N3933" s="1475"/>
      <c r="O3933" s="1475"/>
      <c r="P3933" s="1524"/>
      <c r="Q3933" s="1464">
        <f t="shared" si="122"/>
        <v>5</v>
      </c>
      <c r="R3933" s="1794" t="str">
        <f t="shared" si="123"/>
        <v>CHARALÁ</v>
      </c>
      <c r="S3933" s="389"/>
    </row>
    <row r="3934" spans="1:19" s="21" customFormat="1" ht="25.05" customHeight="1" x14ac:dyDescent="0.2">
      <c r="A3934" s="1472" t="s">
        <v>69</v>
      </c>
      <c r="B3934" s="1493" t="s">
        <v>88</v>
      </c>
      <c r="C3934" s="1471" t="s">
        <v>31</v>
      </c>
      <c r="D3934" s="1472" t="str">
        <f>VLOOKUP(C3934,CODIGOS!$B$1:$E$194,4,FALSE)</f>
        <v>HOTELES (SIN SERVICIO DE RESTAURANTE Y/O SIN PISCINA)</v>
      </c>
      <c r="E3934" s="1471" t="s">
        <v>10810</v>
      </c>
      <c r="F3934" s="1471" t="s">
        <v>10811</v>
      </c>
      <c r="G3934" s="1471" t="s">
        <v>10812</v>
      </c>
      <c r="H3934" s="1473">
        <v>45785</v>
      </c>
      <c r="I3934" s="1895">
        <v>0.88500000000000001</v>
      </c>
      <c r="J3934" s="1471" t="s">
        <v>16</v>
      </c>
      <c r="K3934" s="1479" t="s">
        <v>41</v>
      </c>
      <c r="L3934" s="1472" t="s">
        <v>13550</v>
      </c>
      <c r="M3934" s="1475"/>
      <c r="N3934" s="1475"/>
      <c r="O3934" s="1475"/>
      <c r="P3934" s="1524"/>
      <c r="Q3934" s="1464">
        <f t="shared" si="122"/>
        <v>5</v>
      </c>
      <c r="R3934" s="1794" t="str">
        <f t="shared" si="123"/>
        <v>CHARALÁ</v>
      </c>
      <c r="S3934" s="389"/>
    </row>
    <row r="3935" spans="1:19" s="21" customFormat="1" ht="25.05" customHeight="1" x14ac:dyDescent="0.2">
      <c r="A3935" s="1472" t="s">
        <v>69</v>
      </c>
      <c r="B3935" s="1493" t="s">
        <v>88</v>
      </c>
      <c r="C3935" s="1471" t="s">
        <v>18</v>
      </c>
      <c r="D3935" s="1472" t="str">
        <f>VLOOKUP(C3935,CODIGOS!$B$1:$E$194,4,FALSE)</f>
        <v>PANADERÍAS Y O PASTELERÍAS</v>
      </c>
      <c r="E3935" s="1471" t="s">
        <v>10854</v>
      </c>
      <c r="F3935" s="1471" t="s">
        <v>10855</v>
      </c>
      <c r="G3935" s="1471" t="s">
        <v>10856</v>
      </c>
      <c r="H3935" s="1473">
        <v>45786</v>
      </c>
      <c r="I3935" s="1895">
        <v>0.82</v>
      </c>
      <c r="J3935" s="1471" t="s">
        <v>16</v>
      </c>
      <c r="K3935" s="1479" t="s">
        <v>41</v>
      </c>
      <c r="L3935" s="1472" t="s">
        <v>13550</v>
      </c>
      <c r="M3935" s="1475"/>
      <c r="N3935" s="1475"/>
      <c r="O3935" s="1475"/>
      <c r="P3935" s="1524"/>
      <c r="Q3935" s="1464">
        <f t="shared" si="122"/>
        <v>5</v>
      </c>
      <c r="R3935" s="1794" t="str">
        <f t="shared" si="123"/>
        <v>CHARALÁ</v>
      </c>
      <c r="S3935" s="389"/>
    </row>
    <row r="3936" spans="1:19" s="21" customFormat="1" ht="25.05" customHeight="1" x14ac:dyDescent="0.2">
      <c r="A3936" s="1472" t="s">
        <v>69</v>
      </c>
      <c r="B3936" s="1493" t="s">
        <v>88</v>
      </c>
      <c r="C3936" s="1471" t="s">
        <v>20</v>
      </c>
      <c r="D3936" s="1472" t="str">
        <f>VLOOKUP(C3936,CODIGOS!$B$1:$E$194,4,FALSE)</f>
        <v>TIENDA DE BARRIO O CIGARRERÍA, INCLUIDAS LAS UBICADAS EN ZONAS FRANCAS</v>
      </c>
      <c r="E3936" s="1471" t="s">
        <v>8928</v>
      </c>
      <c r="F3936" s="1471" t="s">
        <v>10844</v>
      </c>
      <c r="G3936" s="1471" t="s">
        <v>10845</v>
      </c>
      <c r="H3936" s="1473">
        <v>45786</v>
      </c>
      <c r="I3936" s="1895">
        <v>0.85</v>
      </c>
      <c r="J3936" s="1471" t="s">
        <v>16</v>
      </c>
      <c r="K3936" s="1479" t="s">
        <v>41</v>
      </c>
      <c r="L3936" s="1472" t="s">
        <v>22787</v>
      </c>
      <c r="M3936" s="1475"/>
      <c r="N3936" s="1475"/>
      <c r="O3936" s="1475"/>
      <c r="P3936" s="1524"/>
      <c r="Q3936" s="1464">
        <f t="shared" si="122"/>
        <v>5</v>
      </c>
      <c r="R3936" s="1794" t="str">
        <f t="shared" si="123"/>
        <v>CHARALÁ</v>
      </c>
      <c r="S3936" s="389"/>
    </row>
    <row r="3937" spans="1:19" s="21" customFormat="1" ht="25.05" customHeight="1" x14ac:dyDescent="0.2">
      <c r="A3937" s="1472" t="s">
        <v>69</v>
      </c>
      <c r="B3937" s="1493" t="s">
        <v>88</v>
      </c>
      <c r="C3937" s="1471" t="s">
        <v>20</v>
      </c>
      <c r="D3937" s="1472" t="str">
        <f>VLOOKUP(C3937,CODIGOS!$B$1:$E$194,4,FALSE)</f>
        <v>TIENDA DE BARRIO O CIGARRERÍA, INCLUIDAS LAS UBICADAS EN ZONAS FRANCAS</v>
      </c>
      <c r="E3937" s="1471" t="s">
        <v>10827</v>
      </c>
      <c r="F3937" s="1471" t="s">
        <v>10828</v>
      </c>
      <c r="G3937" s="1471" t="s">
        <v>10829</v>
      </c>
      <c r="H3937" s="1473">
        <v>45789</v>
      </c>
      <c r="I3937" s="1895">
        <v>0.81</v>
      </c>
      <c r="J3937" s="1471" t="s">
        <v>16</v>
      </c>
      <c r="K3937" s="1479" t="s">
        <v>41</v>
      </c>
      <c r="L3937" s="1472" t="s">
        <v>2882</v>
      </c>
      <c r="M3937" s="1472"/>
      <c r="N3937" s="1475"/>
      <c r="O3937" s="1475"/>
      <c r="P3937" s="1524"/>
      <c r="Q3937" s="1464">
        <f t="shared" si="122"/>
        <v>5</v>
      </c>
      <c r="R3937" s="1794" t="str">
        <f t="shared" si="123"/>
        <v>CHARALÁ</v>
      </c>
      <c r="S3937" s="389"/>
    </row>
    <row r="3938" spans="1:19" s="21" customFormat="1" ht="25.05" customHeight="1" x14ac:dyDescent="0.2">
      <c r="A3938" s="1472" t="s">
        <v>69</v>
      </c>
      <c r="B3938" s="1493" t="s">
        <v>88</v>
      </c>
      <c r="C3938" s="1471" t="s">
        <v>20</v>
      </c>
      <c r="D3938" s="1472" t="str">
        <f>VLOOKUP(C3938,CODIGOS!$B$1:$E$194,4,FALSE)</f>
        <v>TIENDA DE BARRIO O CIGARRERÍA, INCLUIDAS LAS UBICADAS EN ZONAS FRANCAS</v>
      </c>
      <c r="E3938" s="1471" t="s">
        <v>10816</v>
      </c>
      <c r="F3938" s="1471" t="s">
        <v>10817</v>
      </c>
      <c r="G3938" s="1471" t="s">
        <v>10818</v>
      </c>
      <c r="H3938" s="1473">
        <v>45789</v>
      </c>
      <c r="I3938" s="1895">
        <v>0.80500000000000005</v>
      </c>
      <c r="J3938" s="1471" t="s">
        <v>16</v>
      </c>
      <c r="K3938" s="1479" t="s">
        <v>41</v>
      </c>
      <c r="L3938" s="1472" t="s">
        <v>22787</v>
      </c>
      <c r="M3938" s="1479"/>
      <c r="N3938" s="1475"/>
      <c r="O3938" s="1475"/>
      <c r="P3938" s="1524"/>
      <c r="Q3938" s="1464">
        <f t="shared" si="122"/>
        <v>5</v>
      </c>
      <c r="R3938" s="1794" t="str">
        <f t="shared" si="123"/>
        <v>CHARALÁ</v>
      </c>
      <c r="S3938" s="389"/>
    </row>
    <row r="3939" spans="1:19" s="21" customFormat="1" ht="25.05" customHeight="1" x14ac:dyDescent="0.2">
      <c r="A3939" s="1472" t="s">
        <v>69</v>
      </c>
      <c r="B3939" s="1493" t="s">
        <v>88</v>
      </c>
      <c r="C3939" s="1471" t="s">
        <v>20</v>
      </c>
      <c r="D3939" s="1472" t="str">
        <f>VLOOKUP(C3939,CODIGOS!$B$1:$E$194,4,FALSE)</f>
        <v>TIENDA DE BARRIO O CIGARRERÍA, INCLUIDAS LAS UBICADAS EN ZONAS FRANCAS</v>
      </c>
      <c r="E3939" s="1471" t="s">
        <v>10863</v>
      </c>
      <c r="F3939" s="1471" t="s">
        <v>10864</v>
      </c>
      <c r="G3939" s="1471" t="s">
        <v>10865</v>
      </c>
      <c r="H3939" s="1473">
        <v>45789</v>
      </c>
      <c r="I3939" s="1895">
        <v>0.85</v>
      </c>
      <c r="J3939" s="1471" t="s">
        <v>16</v>
      </c>
      <c r="K3939" s="1479" t="s">
        <v>41</v>
      </c>
      <c r="L3939" s="1472" t="s">
        <v>21446</v>
      </c>
      <c r="M3939" s="1475"/>
      <c r="N3939" s="1475"/>
      <c r="O3939" s="1475"/>
      <c r="P3939" s="1524">
        <v>686159002769621</v>
      </c>
      <c r="Q3939" s="1464">
        <f t="shared" si="122"/>
        <v>5</v>
      </c>
      <c r="R3939" s="1794" t="str">
        <f t="shared" si="123"/>
        <v>CHARALÁ</v>
      </c>
      <c r="S3939" s="389"/>
    </row>
    <row r="3940" spans="1:19" s="21" customFormat="1" ht="25.05" customHeight="1" x14ac:dyDescent="0.2">
      <c r="A3940" s="1472" t="s">
        <v>69</v>
      </c>
      <c r="B3940" s="1493" t="s">
        <v>88</v>
      </c>
      <c r="C3940" s="1471" t="s">
        <v>504</v>
      </c>
      <c r="D3940" s="1472" t="str">
        <f>VLOOKUP(C3940,CODIGOS!$B$1:$E$194,4,FALSE)</f>
        <v>CANCHAS DE BOLO, CANCHAS DE TEJO - BILLARES - BINGOS - CASINOS</v>
      </c>
      <c r="E3940" s="1471" t="s">
        <v>10824</v>
      </c>
      <c r="F3940" s="1471" t="s">
        <v>10825</v>
      </c>
      <c r="G3940" s="1471" t="s">
        <v>10826</v>
      </c>
      <c r="H3940" s="1473">
        <v>45790</v>
      </c>
      <c r="I3940" s="1895">
        <v>0.83499999999999996</v>
      </c>
      <c r="J3940" s="1471" t="s">
        <v>16</v>
      </c>
      <c r="K3940" s="1479" t="s">
        <v>41</v>
      </c>
      <c r="L3940" s="1471" t="s">
        <v>4248</v>
      </c>
      <c r="M3940" s="1472"/>
      <c r="N3940" s="1475"/>
      <c r="O3940" s="1475"/>
      <c r="P3940" s="1480"/>
      <c r="Q3940" s="1464">
        <f t="shared" si="122"/>
        <v>5</v>
      </c>
      <c r="R3940" s="1794" t="str">
        <f t="shared" si="123"/>
        <v>CHARALÁ</v>
      </c>
      <c r="S3940" s="389"/>
    </row>
    <row r="3941" spans="1:19" s="21" customFormat="1" ht="25.05" customHeight="1" x14ac:dyDescent="0.2">
      <c r="A3941" s="1472" t="s">
        <v>69</v>
      </c>
      <c r="B3941" s="1493" t="s">
        <v>88</v>
      </c>
      <c r="C3941" s="1471" t="s">
        <v>20</v>
      </c>
      <c r="D3941" s="1472" t="str">
        <f>VLOOKUP(C3941,CODIGOS!$B$1:$E$194,4,FALSE)</f>
        <v>TIENDA DE BARRIO O CIGARRERÍA, INCLUIDAS LAS UBICADAS EN ZONAS FRANCAS</v>
      </c>
      <c r="E3941" s="1471" t="s">
        <v>10798</v>
      </c>
      <c r="F3941" s="1471" t="s">
        <v>10799</v>
      </c>
      <c r="G3941" s="1471" t="s">
        <v>10800</v>
      </c>
      <c r="H3941" s="1473">
        <v>45790</v>
      </c>
      <c r="I3941" s="1895">
        <v>0.80500000000000005</v>
      </c>
      <c r="J3941" s="1471" t="s">
        <v>16</v>
      </c>
      <c r="K3941" s="1471" t="s">
        <v>47</v>
      </c>
      <c r="L3941" s="1471" t="s">
        <v>22783</v>
      </c>
      <c r="M3941" s="1475"/>
      <c r="N3941" s="1475"/>
      <c r="O3941" s="1475"/>
      <c r="P3941" s="1524"/>
      <c r="Q3941" s="1464">
        <f t="shared" si="122"/>
        <v>5</v>
      </c>
      <c r="R3941" s="1794" t="str">
        <f t="shared" si="123"/>
        <v>CHARALÁ</v>
      </c>
      <c r="S3941" s="389"/>
    </row>
    <row r="3942" spans="1:19" s="21" customFormat="1" ht="25.05" customHeight="1" x14ac:dyDescent="0.2">
      <c r="A3942" s="1472" t="s">
        <v>69</v>
      </c>
      <c r="B3942" s="1493" t="s">
        <v>88</v>
      </c>
      <c r="C3942" s="1471" t="s">
        <v>1716</v>
      </c>
      <c r="D3942" s="1472" t="str">
        <f>VLOOKUP(C3942,CODIGOS!$B$1:$E$194,4,FALSE)</f>
        <v>EXPENDIO DE CARNE BOVINA</v>
      </c>
      <c r="E3942" s="1471" t="s">
        <v>10804</v>
      </c>
      <c r="F3942" s="1471" t="s">
        <v>10805</v>
      </c>
      <c r="G3942" s="1471" t="s">
        <v>10806</v>
      </c>
      <c r="H3942" s="1473">
        <v>45791</v>
      </c>
      <c r="I3942" s="1895">
        <v>0.75</v>
      </c>
      <c r="J3942" s="1471" t="s">
        <v>16</v>
      </c>
      <c r="K3942" s="1479" t="s">
        <v>41</v>
      </c>
      <c r="L3942" s="1472" t="s">
        <v>22787</v>
      </c>
      <c r="M3942" s="1472"/>
      <c r="N3942" s="1475"/>
      <c r="O3942" s="1475"/>
      <c r="P3942" s="1524"/>
      <c r="Q3942" s="1464">
        <f t="shared" si="122"/>
        <v>5</v>
      </c>
      <c r="R3942" s="1794" t="str">
        <f t="shared" si="123"/>
        <v>CHARALÁ</v>
      </c>
      <c r="S3942" s="389"/>
    </row>
    <row r="3943" spans="1:19" s="21" customFormat="1" ht="25.05" customHeight="1" x14ac:dyDescent="0.2">
      <c r="A3943" s="1472" t="s">
        <v>69</v>
      </c>
      <c r="B3943" s="1493" t="s">
        <v>88</v>
      </c>
      <c r="C3943" s="1471" t="s">
        <v>567</v>
      </c>
      <c r="D3943" s="1472" t="str">
        <f>VLOOKUP(C3943,CODIGOS!$B$1:$E$194,4,FALSE)</f>
        <v xml:space="preserve">PELUQUERIAS </v>
      </c>
      <c r="E3943" s="1471" t="s">
        <v>10866</v>
      </c>
      <c r="F3943" s="1471" t="s">
        <v>10867</v>
      </c>
      <c r="G3943" s="1471" t="s">
        <v>10868</v>
      </c>
      <c r="H3943" s="1473">
        <v>45791</v>
      </c>
      <c r="I3943" s="1895">
        <v>0.76500000000000001</v>
      </c>
      <c r="J3943" s="1471" t="s">
        <v>16</v>
      </c>
      <c r="K3943" s="1479" t="s">
        <v>41</v>
      </c>
      <c r="L3943" s="1472" t="s">
        <v>2934</v>
      </c>
      <c r="M3943" s="1475"/>
      <c r="N3943" s="1475"/>
      <c r="O3943" s="1475"/>
      <c r="P3943" s="1524">
        <v>681321097850270</v>
      </c>
      <c r="Q3943" s="1464">
        <f t="shared" si="122"/>
        <v>5</v>
      </c>
      <c r="R3943" s="1794" t="str">
        <f t="shared" si="123"/>
        <v>CHARALÁ</v>
      </c>
      <c r="S3943" s="389"/>
    </row>
    <row r="3944" spans="1:19" s="21" customFormat="1" ht="25.05" customHeight="1" x14ac:dyDescent="0.2">
      <c r="A3944" s="1472" t="s">
        <v>69</v>
      </c>
      <c r="B3944" s="1493" t="s">
        <v>88</v>
      </c>
      <c r="C3944" s="1471" t="s">
        <v>20</v>
      </c>
      <c r="D3944" s="1472" t="str">
        <f>VLOOKUP(C3944,CODIGOS!$B$1:$E$194,4,FALSE)</f>
        <v>TIENDA DE BARRIO O CIGARRERÍA, INCLUIDAS LAS UBICADAS EN ZONAS FRANCAS</v>
      </c>
      <c r="E3944" s="1471" t="s">
        <v>8928</v>
      </c>
      <c r="F3944" s="1471" t="s">
        <v>10819</v>
      </c>
      <c r="G3944" s="1471" t="s">
        <v>10820</v>
      </c>
      <c r="H3944" s="1473">
        <v>45791</v>
      </c>
      <c r="I3944" s="1895">
        <v>0.92500000000000004</v>
      </c>
      <c r="J3944" s="1471" t="s">
        <v>22</v>
      </c>
      <c r="K3944" s="1479" t="s">
        <v>41</v>
      </c>
      <c r="L3944" s="1472" t="s">
        <v>13550</v>
      </c>
      <c r="M3944" s="1479"/>
      <c r="N3944" s="1475"/>
      <c r="O3944" s="1475"/>
      <c r="P3944" s="1524"/>
      <c r="Q3944" s="1464">
        <f t="shared" si="122"/>
        <v>5</v>
      </c>
      <c r="R3944" s="1794" t="str">
        <f t="shared" si="123"/>
        <v>CHARALÁ</v>
      </c>
      <c r="S3944" s="389"/>
    </row>
    <row r="3945" spans="1:19" s="21" customFormat="1" ht="25.05" customHeight="1" x14ac:dyDescent="0.2">
      <c r="A3945" s="1472" t="s">
        <v>69</v>
      </c>
      <c r="B3945" s="1493" t="s">
        <v>88</v>
      </c>
      <c r="C3945" s="1471">
        <v>30</v>
      </c>
      <c r="D3945" s="1472" t="str">
        <f>VLOOKUP(C3945,CODIGOS!$B$1:$E$194,4,FALSE)</f>
        <v>OTROS</v>
      </c>
      <c r="E3945" s="1471" t="s">
        <v>10836</v>
      </c>
      <c r="F3945" s="1471" t="s">
        <v>10837</v>
      </c>
      <c r="G3945" s="1471" t="s">
        <v>10838</v>
      </c>
      <c r="H3945" s="1473">
        <v>45792</v>
      </c>
      <c r="I3945" s="1895">
        <v>0.86499999999999999</v>
      </c>
      <c r="J3945" s="1471" t="s">
        <v>16</v>
      </c>
      <c r="K3945" s="1479" t="s">
        <v>41</v>
      </c>
      <c r="L3945" s="1471" t="s">
        <v>22783</v>
      </c>
      <c r="M3945" s="1472"/>
      <c r="N3945" s="1475"/>
      <c r="O3945" s="1475"/>
      <c r="P3945" s="1524">
        <v>686151098705441</v>
      </c>
      <c r="Q3945" s="1464">
        <f t="shared" si="122"/>
        <v>5</v>
      </c>
      <c r="R3945" s="1794" t="str">
        <f t="shared" si="123"/>
        <v>CHARALÁ</v>
      </c>
      <c r="S3945" s="389"/>
    </row>
    <row r="3946" spans="1:19" s="21" customFormat="1" ht="25.05" customHeight="1" x14ac:dyDescent="0.2">
      <c r="A3946" s="1472" t="s">
        <v>69</v>
      </c>
      <c r="B3946" s="1493" t="s">
        <v>88</v>
      </c>
      <c r="C3946" s="1471" t="s">
        <v>20</v>
      </c>
      <c r="D3946" s="1472" t="str">
        <f>VLOOKUP(C3946,CODIGOS!$B$1:$E$194,4,FALSE)</f>
        <v>TIENDA DE BARRIO O CIGARRERÍA, INCLUIDAS LAS UBICADAS EN ZONAS FRANCAS</v>
      </c>
      <c r="E3946" s="1471" t="s">
        <v>10860</v>
      </c>
      <c r="F3946" s="1471" t="s">
        <v>10861</v>
      </c>
      <c r="G3946" s="1471" t="s">
        <v>10862</v>
      </c>
      <c r="H3946" s="1473">
        <v>45792</v>
      </c>
      <c r="I3946" s="1895">
        <v>0.92</v>
      </c>
      <c r="J3946" s="1471" t="s">
        <v>22</v>
      </c>
      <c r="K3946" s="1479" t="s">
        <v>41</v>
      </c>
      <c r="L3946" s="1472" t="s">
        <v>22787</v>
      </c>
      <c r="M3946" s="1475"/>
      <c r="N3946" s="1475"/>
      <c r="O3946" s="1475"/>
      <c r="P3946" s="1524"/>
      <c r="Q3946" s="1464">
        <f t="shared" si="122"/>
        <v>5</v>
      </c>
      <c r="R3946" s="1794" t="str">
        <f t="shared" si="123"/>
        <v>CHARALÁ</v>
      </c>
      <c r="S3946" s="389"/>
    </row>
    <row r="3947" spans="1:19" s="21" customFormat="1" ht="25.05" customHeight="1" x14ac:dyDescent="0.2">
      <c r="A3947" s="1472" t="s">
        <v>69</v>
      </c>
      <c r="B3947" s="1493" t="s">
        <v>88</v>
      </c>
      <c r="C3947" s="1471" t="s">
        <v>567</v>
      </c>
      <c r="D3947" s="1472" t="str">
        <f>VLOOKUP(C3947,CODIGOS!$B$1:$E$194,4,FALSE)</f>
        <v xml:space="preserve">PELUQUERIAS </v>
      </c>
      <c r="E3947" s="1471" t="s">
        <v>10821</v>
      </c>
      <c r="F3947" s="1471" t="s">
        <v>10822</v>
      </c>
      <c r="G3947" s="1471" t="s">
        <v>10823</v>
      </c>
      <c r="H3947" s="1473">
        <v>45796</v>
      </c>
      <c r="I3947" s="1895">
        <v>0.82499999999999996</v>
      </c>
      <c r="J3947" s="1471" t="s">
        <v>16</v>
      </c>
      <c r="K3947" s="1479" t="s">
        <v>41</v>
      </c>
      <c r="L3947" s="1472" t="s">
        <v>13550</v>
      </c>
      <c r="M3947" s="1479"/>
      <c r="N3947" s="1475"/>
      <c r="O3947" s="1475"/>
      <c r="P3947" s="1524"/>
      <c r="Q3947" s="1464">
        <f t="shared" si="122"/>
        <v>5</v>
      </c>
      <c r="R3947" s="1794" t="str">
        <f t="shared" si="123"/>
        <v>CHARALÁ</v>
      </c>
      <c r="S3947" s="389"/>
    </row>
    <row r="3948" spans="1:19" s="21" customFormat="1" ht="25.05" customHeight="1" x14ac:dyDescent="0.2">
      <c r="A3948" s="1472" t="s">
        <v>69</v>
      </c>
      <c r="B3948" s="1493" t="s">
        <v>88</v>
      </c>
      <c r="C3948" s="1471" t="s">
        <v>20</v>
      </c>
      <c r="D3948" s="1472" t="str">
        <f>VLOOKUP(C3948,CODIGOS!$B$1:$E$194,4,FALSE)</f>
        <v>TIENDA DE BARRIO O CIGARRERÍA, INCLUIDAS LAS UBICADAS EN ZONAS FRANCAS</v>
      </c>
      <c r="E3948" s="1471" t="s">
        <v>10848</v>
      </c>
      <c r="F3948" s="1471" t="s">
        <v>10849</v>
      </c>
      <c r="G3948" s="1471" t="s">
        <v>10850</v>
      </c>
      <c r="H3948" s="1473">
        <v>45796</v>
      </c>
      <c r="I3948" s="1895">
        <v>0.82499999999999996</v>
      </c>
      <c r="J3948" s="1471" t="s">
        <v>16</v>
      </c>
      <c r="K3948" s="1479" t="s">
        <v>41</v>
      </c>
      <c r="L3948" s="1471" t="s">
        <v>4248</v>
      </c>
      <c r="M3948" s="1475"/>
      <c r="N3948" s="1475"/>
      <c r="O3948" s="1475"/>
      <c r="P3948" s="1480"/>
      <c r="Q3948" s="1464">
        <f t="shared" si="122"/>
        <v>5</v>
      </c>
      <c r="R3948" s="1794" t="str">
        <f t="shared" si="123"/>
        <v>CHARALÁ</v>
      </c>
      <c r="S3948" s="389"/>
    </row>
    <row r="3949" spans="1:19" s="21" customFormat="1" ht="25.05" customHeight="1" x14ac:dyDescent="0.2">
      <c r="A3949" s="1472" t="s">
        <v>69</v>
      </c>
      <c r="B3949" s="1493" t="s">
        <v>88</v>
      </c>
      <c r="C3949" s="1471" t="s">
        <v>547</v>
      </c>
      <c r="D3949" s="1472" t="str">
        <f>VLOOKUP(C3949,CODIGOS!$B$1:$E$194,4,FALSE)</f>
        <v>CAFETERÍA</v>
      </c>
      <c r="E3949" s="1471" t="s">
        <v>10871</v>
      </c>
      <c r="F3949" s="1471" t="s">
        <v>10872</v>
      </c>
      <c r="G3949" s="1471" t="s">
        <v>10873</v>
      </c>
      <c r="H3949" s="1473">
        <v>45797</v>
      </c>
      <c r="I3949" s="1895">
        <v>0.91500000000000004</v>
      </c>
      <c r="J3949" s="1471" t="s">
        <v>22</v>
      </c>
      <c r="K3949" s="1479" t="s">
        <v>41</v>
      </c>
      <c r="L3949" s="1472"/>
      <c r="M3949" s="1479"/>
      <c r="N3949" s="1475"/>
      <c r="O3949" s="1475"/>
      <c r="P3949" s="1524"/>
      <c r="Q3949" s="1464">
        <f t="shared" si="122"/>
        <v>5</v>
      </c>
      <c r="R3949" s="1794" t="str">
        <f t="shared" si="123"/>
        <v>CHARALÁ</v>
      </c>
      <c r="S3949" s="389"/>
    </row>
    <row r="3950" spans="1:19" s="21" customFormat="1" ht="25.05" customHeight="1" x14ac:dyDescent="0.2">
      <c r="A3950" s="1472" t="s">
        <v>69</v>
      </c>
      <c r="B3950" s="1493" t="s">
        <v>88</v>
      </c>
      <c r="C3950" s="1471">
        <v>30</v>
      </c>
      <c r="D3950" s="1472" t="str">
        <f>VLOOKUP(C3950,CODIGOS!$B$1:$E$194,4,FALSE)</f>
        <v>OTROS</v>
      </c>
      <c r="E3950" s="1471" t="s">
        <v>10801</v>
      </c>
      <c r="F3950" s="1471" t="s">
        <v>10802</v>
      </c>
      <c r="G3950" s="1471" t="s">
        <v>10803</v>
      </c>
      <c r="H3950" s="1473">
        <v>45797</v>
      </c>
      <c r="I3950" s="1895">
        <v>0.83499999999999996</v>
      </c>
      <c r="J3950" s="1471" t="s">
        <v>16</v>
      </c>
      <c r="K3950" s="1471" t="s">
        <v>47</v>
      </c>
      <c r="L3950" s="1472" t="s">
        <v>22787</v>
      </c>
      <c r="M3950" s="1475"/>
      <c r="N3950" s="1475"/>
      <c r="O3950" s="1475"/>
      <c r="P3950" s="1524"/>
      <c r="Q3950" s="1464">
        <f t="shared" si="122"/>
        <v>5</v>
      </c>
      <c r="R3950" s="1794" t="str">
        <f t="shared" si="123"/>
        <v>CHARALÁ</v>
      </c>
      <c r="S3950" s="389"/>
    </row>
    <row r="3951" spans="1:19" s="21" customFormat="1" ht="25.05" customHeight="1" x14ac:dyDescent="0.2">
      <c r="A3951" s="1472" t="s">
        <v>69</v>
      </c>
      <c r="B3951" s="1493" t="s">
        <v>88</v>
      </c>
      <c r="C3951" s="1471" t="s">
        <v>567</v>
      </c>
      <c r="D3951" s="1472" t="str">
        <f>VLOOKUP(C3951,CODIGOS!$B$1:$E$194,4,FALSE)</f>
        <v xml:space="preserve">PELUQUERIAS </v>
      </c>
      <c r="E3951" s="1471" t="s">
        <v>10851</v>
      </c>
      <c r="F3951" s="1471" t="s">
        <v>10852</v>
      </c>
      <c r="G3951" s="1471" t="s">
        <v>10853</v>
      </c>
      <c r="H3951" s="1473">
        <v>45798</v>
      </c>
      <c r="I3951" s="1895">
        <v>0.86</v>
      </c>
      <c r="J3951" s="1471" t="s">
        <v>16</v>
      </c>
      <c r="K3951" s="1479" t="s">
        <v>41</v>
      </c>
      <c r="L3951" s="1472" t="s">
        <v>22787</v>
      </c>
      <c r="M3951" s="1475"/>
      <c r="N3951" s="1475"/>
      <c r="O3951" s="1475"/>
      <c r="P3951" s="1480"/>
      <c r="Q3951" s="1464">
        <f t="shared" si="122"/>
        <v>5</v>
      </c>
      <c r="R3951" s="1794" t="str">
        <f t="shared" si="123"/>
        <v>CHARALÁ</v>
      </c>
      <c r="S3951" s="389"/>
    </row>
    <row r="3952" spans="1:19" s="21" customFormat="1" ht="25.05" customHeight="1" x14ac:dyDescent="0.2">
      <c r="A3952" s="1472" t="s">
        <v>69</v>
      </c>
      <c r="B3952" s="1493" t="s">
        <v>88</v>
      </c>
      <c r="C3952" s="1471" t="s">
        <v>20</v>
      </c>
      <c r="D3952" s="1472" t="str">
        <f>VLOOKUP(C3952,CODIGOS!$B$1:$E$194,4,FALSE)</f>
        <v>TIENDA DE BARRIO O CIGARRERÍA, INCLUIDAS LAS UBICADAS EN ZONAS FRANCAS</v>
      </c>
      <c r="E3952" s="1471" t="s">
        <v>10857</v>
      </c>
      <c r="F3952" s="1471" t="s">
        <v>10858</v>
      </c>
      <c r="G3952" s="1471" t="s">
        <v>10859</v>
      </c>
      <c r="H3952" s="1473">
        <v>45799</v>
      </c>
      <c r="I3952" s="1895">
        <v>0.84499999999999997</v>
      </c>
      <c r="J3952" s="1471" t="s">
        <v>16</v>
      </c>
      <c r="K3952" s="1479" t="s">
        <v>41</v>
      </c>
      <c r="L3952" s="1472" t="s">
        <v>22787</v>
      </c>
      <c r="M3952" s="1475"/>
      <c r="N3952" s="1475"/>
      <c r="O3952" s="1475"/>
      <c r="P3952" s="1524"/>
      <c r="Q3952" s="1464">
        <f t="shared" si="122"/>
        <v>5</v>
      </c>
      <c r="R3952" s="1794" t="str">
        <f t="shared" si="123"/>
        <v>CHARALÁ</v>
      </c>
      <c r="S3952" s="389"/>
    </row>
    <row r="3953" spans="1:19" s="21" customFormat="1" ht="25.05" customHeight="1" x14ac:dyDescent="0.3">
      <c r="A3953" s="1472" t="s">
        <v>69</v>
      </c>
      <c r="B3953" s="1493" t="s">
        <v>88</v>
      </c>
      <c r="C3953" s="1471" t="s">
        <v>715</v>
      </c>
      <c r="D3953" s="1472" t="str">
        <f>VLOOKUP(C3953,CODIGOS!$B$1:$E$194,4,FALSE)</f>
        <v>COLEGIOS</v>
      </c>
      <c r="E3953" s="1471" t="s">
        <v>2887</v>
      </c>
      <c r="F3953" s="1471" t="s">
        <v>2888</v>
      </c>
      <c r="G3953" s="1471" t="s">
        <v>91</v>
      </c>
      <c r="H3953" s="1473">
        <v>45722</v>
      </c>
      <c r="I3953" s="1895">
        <v>0.76</v>
      </c>
      <c r="J3953" s="1471" t="s">
        <v>16</v>
      </c>
      <c r="K3953" s="1472" t="s">
        <v>41</v>
      </c>
      <c r="L3953" s="1472" t="s">
        <v>26510</v>
      </c>
      <c r="M3953" s="1471"/>
      <c r="N3953" s="1471"/>
      <c r="O3953" s="1472"/>
      <c r="P3953" s="1472"/>
      <c r="Q3953" s="1464">
        <f t="shared" si="122"/>
        <v>3</v>
      </c>
      <c r="R3953" s="1794" t="str">
        <f t="shared" si="123"/>
        <v>CHARALÁ</v>
      </c>
    </row>
    <row r="3954" spans="1:19" s="21" customFormat="1" ht="25.05" customHeight="1" x14ac:dyDescent="0.3">
      <c r="A3954" s="1472" t="s">
        <v>69</v>
      </c>
      <c r="B3954" s="1493" t="s">
        <v>88</v>
      </c>
      <c r="C3954" s="1471" t="s">
        <v>715</v>
      </c>
      <c r="D3954" s="1472" t="str">
        <f>VLOOKUP(C3954,CODIGOS!$B$1:$E$194,4,FALSE)</f>
        <v>COLEGIOS</v>
      </c>
      <c r="E3954" s="1471" t="s">
        <v>43</v>
      </c>
      <c r="F3954" s="1471" t="s">
        <v>2889</v>
      </c>
      <c r="G3954" s="1471" t="s">
        <v>2890</v>
      </c>
      <c r="H3954" s="1473">
        <v>45723</v>
      </c>
      <c r="I3954" s="1895">
        <v>0.64500000000000002</v>
      </c>
      <c r="J3954" s="1471" t="s">
        <v>16</v>
      </c>
      <c r="K3954" s="1472" t="s">
        <v>41</v>
      </c>
      <c r="L3954" s="1472" t="s">
        <v>26510</v>
      </c>
      <c r="M3954" s="1472"/>
      <c r="N3954" s="1471"/>
      <c r="O3954" s="1472"/>
      <c r="P3954" s="1472"/>
      <c r="Q3954" s="1464">
        <f t="shared" si="122"/>
        <v>3</v>
      </c>
      <c r="R3954" s="1794" t="str">
        <f t="shared" si="123"/>
        <v>CHARALÁ</v>
      </c>
    </row>
    <row r="3955" spans="1:19" s="21" customFormat="1" ht="25.05" customHeight="1" x14ac:dyDescent="0.2">
      <c r="A3955" s="1472" t="s">
        <v>69</v>
      </c>
      <c r="B3955" s="1493" t="s">
        <v>88</v>
      </c>
      <c r="C3955" s="1471" t="s">
        <v>669</v>
      </c>
      <c r="D3955" s="1472" t="str">
        <f>VLOOKUP(C3955,CODIGOS!$B$1:$E$194,4,FALSE)</f>
        <v xml:space="preserve">DISPENSARIO DE MEDICAMENTOS - FARMACIAS - DROGUERIAS  </v>
      </c>
      <c r="E3955" s="1471" t="s">
        <v>10807</v>
      </c>
      <c r="F3955" s="1471" t="s">
        <v>10808</v>
      </c>
      <c r="G3955" s="1471" t="s">
        <v>10809</v>
      </c>
      <c r="H3955" s="1473">
        <v>45805</v>
      </c>
      <c r="I3955" s="1895">
        <v>0.87</v>
      </c>
      <c r="J3955" s="1471" t="s">
        <v>16</v>
      </c>
      <c r="K3955" s="1479" t="s">
        <v>41</v>
      </c>
      <c r="L3955" s="1472" t="s">
        <v>13550</v>
      </c>
      <c r="M3955" s="1475"/>
      <c r="N3955" s="1475"/>
      <c r="O3955" s="1475"/>
      <c r="P3955" s="1524"/>
      <c r="Q3955" s="1464">
        <f t="shared" si="122"/>
        <v>5</v>
      </c>
      <c r="R3955" s="1794" t="str">
        <f t="shared" si="123"/>
        <v>CHARALÁ</v>
      </c>
      <c r="S3955" s="389"/>
    </row>
    <row r="3956" spans="1:19" s="21" customFormat="1" ht="25.05" customHeight="1" x14ac:dyDescent="0.2">
      <c r="A3956" s="1472" t="s">
        <v>69</v>
      </c>
      <c r="B3956" s="1472" t="s">
        <v>88</v>
      </c>
      <c r="C3956" s="1472" t="s">
        <v>16541</v>
      </c>
      <c r="D3956" s="1472" t="str">
        <f>VLOOKUP(C3956,CODIGOS!$B$1:$E$194,4,FALSE)</f>
        <v>BODEGAS DE RECICLAJE</v>
      </c>
      <c r="E3956" s="1472" t="s">
        <v>18076</v>
      </c>
      <c r="F3956" s="1472" t="s">
        <v>18077</v>
      </c>
      <c r="G3956" s="1472" t="s">
        <v>18078</v>
      </c>
      <c r="H3956" s="1523">
        <v>45819</v>
      </c>
      <c r="I3956" s="1534">
        <v>0.64</v>
      </c>
      <c r="J3956" s="1471" t="s">
        <v>16</v>
      </c>
      <c r="K3956" s="1471" t="s">
        <v>47</v>
      </c>
      <c r="L3956" s="1472" t="s">
        <v>13550</v>
      </c>
      <c r="M3956" s="1907"/>
      <c r="N3956" s="1907"/>
      <c r="O3956" s="1907"/>
      <c r="P3956" s="1479"/>
      <c r="Q3956" s="1464">
        <f t="shared" si="122"/>
        <v>6</v>
      </c>
      <c r="R3956" s="1794" t="str">
        <f t="shared" si="123"/>
        <v>CHARALÁ</v>
      </c>
      <c r="S3956" s="389"/>
    </row>
    <row r="3957" spans="1:19" s="21" customFormat="1" ht="25.05" customHeight="1" x14ac:dyDescent="0.2">
      <c r="A3957" s="1472" t="s">
        <v>69</v>
      </c>
      <c r="B3957" s="1472" t="s">
        <v>88</v>
      </c>
      <c r="C3957" s="1472" t="s">
        <v>489</v>
      </c>
      <c r="D3957" s="1472" t="str">
        <f>VLOOKUP(C3957,CODIGOS!$B$1:$E$194,4,FALSE)</f>
        <v xml:space="preserve">COMIDAS RAPIDAS </v>
      </c>
      <c r="E3957" s="1472" t="s">
        <v>18079</v>
      </c>
      <c r="F3957" s="1472" t="s">
        <v>18080</v>
      </c>
      <c r="G3957" s="1472" t="s">
        <v>18081</v>
      </c>
      <c r="H3957" s="1523">
        <v>45811</v>
      </c>
      <c r="I3957" s="1534">
        <v>0.70499999999999996</v>
      </c>
      <c r="J3957" s="1471" t="s">
        <v>16</v>
      </c>
      <c r="K3957" s="1472" t="s">
        <v>41</v>
      </c>
      <c r="L3957" s="1472" t="s">
        <v>2934</v>
      </c>
      <c r="M3957" s="1532"/>
      <c r="N3957" s="1493"/>
      <c r="O3957" s="1493"/>
      <c r="P3957" s="1479"/>
      <c r="Q3957" s="1464">
        <f t="shared" si="122"/>
        <v>6</v>
      </c>
      <c r="R3957" s="1794" t="str">
        <f t="shared" si="123"/>
        <v>CHARALÁ</v>
      </c>
      <c r="S3957" s="389"/>
    </row>
    <row r="3958" spans="1:19" s="21" customFormat="1" ht="25.05" customHeight="1" x14ac:dyDescent="0.2">
      <c r="A3958" s="1472" t="s">
        <v>69</v>
      </c>
      <c r="B3958" s="1472" t="s">
        <v>88</v>
      </c>
      <c r="C3958" s="1472" t="s">
        <v>472</v>
      </c>
      <c r="D3958" s="1472" t="str">
        <f>VLOOKUP(C3958,CODIGOS!$B$1:$E$194,4,FALSE)</f>
        <v>RESTAURANTES PUBLICOS</v>
      </c>
      <c r="E3958" s="1472" t="s">
        <v>18082</v>
      </c>
      <c r="F3958" s="1472" t="s">
        <v>18083</v>
      </c>
      <c r="G3958" s="1472" t="s">
        <v>18084</v>
      </c>
      <c r="H3958" s="1523">
        <v>45825</v>
      </c>
      <c r="I3958" s="1534">
        <v>0.85499999999999998</v>
      </c>
      <c r="J3958" s="1471" t="s">
        <v>16</v>
      </c>
      <c r="K3958" s="1472" t="s">
        <v>41</v>
      </c>
      <c r="L3958" s="1472" t="s">
        <v>2934</v>
      </c>
      <c r="M3958" s="1471"/>
      <c r="N3958" s="1471"/>
      <c r="O3958" s="1471"/>
      <c r="P3958" s="1475"/>
      <c r="Q3958" s="1464">
        <f t="shared" si="122"/>
        <v>6</v>
      </c>
      <c r="R3958" s="1794" t="str">
        <f t="shared" si="123"/>
        <v>CHARALÁ</v>
      </c>
      <c r="S3958" s="389"/>
    </row>
    <row r="3959" spans="1:19" s="21" customFormat="1" ht="25.05" customHeight="1" x14ac:dyDescent="0.2">
      <c r="A3959" s="1472" t="s">
        <v>69</v>
      </c>
      <c r="B3959" s="1472" t="s">
        <v>88</v>
      </c>
      <c r="C3959" s="1472" t="s">
        <v>31</v>
      </c>
      <c r="D3959" s="1472" t="str">
        <f>VLOOKUP(C3959,CODIGOS!$B$1:$E$194,4,FALSE)</f>
        <v>HOTELES (SIN SERVICIO DE RESTAURANTE Y/O SIN PISCINA)</v>
      </c>
      <c r="E3959" s="1472" t="s">
        <v>18085</v>
      </c>
      <c r="F3959" s="1472" t="s">
        <v>18086</v>
      </c>
      <c r="G3959" s="1472" t="s">
        <v>18087</v>
      </c>
      <c r="H3959" s="1523">
        <v>45813</v>
      </c>
      <c r="I3959" s="1534">
        <v>0.93500000000000005</v>
      </c>
      <c r="J3959" s="1471" t="s">
        <v>16</v>
      </c>
      <c r="K3959" s="1472" t="s">
        <v>41</v>
      </c>
      <c r="L3959" s="1472" t="s">
        <v>22780</v>
      </c>
      <c r="M3959" s="1472"/>
      <c r="N3959" s="1472"/>
      <c r="O3959" s="1936"/>
      <c r="P3959" s="1479"/>
      <c r="Q3959" s="1464">
        <f t="shared" si="122"/>
        <v>6</v>
      </c>
      <c r="R3959" s="1794" t="str">
        <f t="shared" si="123"/>
        <v>CHARALÁ</v>
      </c>
      <c r="S3959" s="389"/>
    </row>
    <row r="3960" spans="1:19" s="21" customFormat="1" ht="25.05" customHeight="1" x14ac:dyDescent="0.2">
      <c r="A3960" s="1472" t="s">
        <v>69</v>
      </c>
      <c r="B3960" s="1472" t="s">
        <v>88</v>
      </c>
      <c r="C3960" s="1472" t="s">
        <v>1746</v>
      </c>
      <c r="D3960" s="1472" t="str">
        <f>VLOOKUP(C3960,CODIGOS!$B$1:$E$194,4,FALSE)</f>
        <v>ESTABLECIMIENTOS DONDE SE REALICE LA INSTALACIÓN, MANTENIMIENTO Y REPARACIÓN ESPECIALIZADO DE MAQUINARIA Y EQUIPO</v>
      </c>
      <c r="E3960" s="1472" t="s">
        <v>18088</v>
      </c>
      <c r="F3960" s="1472" t="s">
        <v>18089</v>
      </c>
      <c r="G3960" s="1472" t="s">
        <v>18090</v>
      </c>
      <c r="H3960" s="1523">
        <v>45818</v>
      </c>
      <c r="I3960" s="1534">
        <v>0.55000000000000004</v>
      </c>
      <c r="J3960" s="1471" t="s">
        <v>16</v>
      </c>
      <c r="K3960" s="1472" t="s">
        <v>41</v>
      </c>
      <c r="L3960" s="1472" t="s">
        <v>13550</v>
      </c>
      <c r="M3960" s="1471"/>
      <c r="N3960" s="1475"/>
      <c r="O3960" s="1475"/>
      <c r="P3960" s="1479"/>
      <c r="Q3960" s="1464">
        <f t="shared" si="122"/>
        <v>6</v>
      </c>
      <c r="R3960" s="1794" t="str">
        <f t="shared" si="123"/>
        <v>CHARALÁ</v>
      </c>
      <c r="S3960" s="389"/>
    </row>
    <row r="3961" spans="1:19" s="21" customFormat="1" ht="25.05" customHeight="1" x14ac:dyDescent="0.2">
      <c r="A3961" s="1472" t="s">
        <v>69</v>
      </c>
      <c r="B3961" s="1472" t="s">
        <v>88</v>
      </c>
      <c r="C3961" s="1472" t="s">
        <v>472</v>
      </c>
      <c r="D3961" s="1472" t="str">
        <f>VLOOKUP(C3961,CODIGOS!$B$1:$E$194,4,FALSE)</f>
        <v>RESTAURANTES PUBLICOS</v>
      </c>
      <c r="E3961" s="1472" t="s">
        <v>18091</v>
      </c>
      <c r="F3961" s="1472" t="s">
        <v>18092</v>
      </c>
      <c r="G3961" s="1472" t="s">
        <v>18093</v>
      </c>
      <c r="H3961" s="1523">
        <v>45818</v>
      </c>
      <c r="I3961" s="1534">
        <v>0.82499999999999996</v>
      </c>
      <c r="J3961" s="1471" t="s">
        <v>16</v>
      </c>
      <c r="K3961" s="1472" t="s">
        <v>41</v>
      </c>
      <c r="L3961" s="1472" t="s">
        <v>2934</v>
      </c>
      <c r="M3961" s="1472"/>
      <c r="N3961" s="1472"/>
      <c r="O3961" s="1479"/>
      <c r="P3961" s="1479"/>
      <c r="Q3961" s="1464">
        <f t="shared" si="122"/>
        <v>6</v>
      </c>
      <c r="R3961" s="1794" t="str">
        <f t="shared" si="123"/>
        <v>CHARALÁ</v>
      </c>
      <c r="S3961" s="389"/>
    </row>
    <row r="3962" spans="1:19" s="21" customFormat="1" ht="25.05" customHeight="1" x14ac:dyDescent="0.2">
      <c r="A3962" s="1472" t="s">
        <v>69</v>
      </c>
      <c r="B3962" s="1531" t="s">
        <v>88</v>
      </c>
      <c r="C3962" s="1475" t="s">
        <v>472</v>
      </c>
      <c r="D3962" s="1472" t="str">
        <f>VLOOKUP(C3962,CODIGOS!$B$1:$E$194,4,FALSE)</f>
        <v>RESTAURANTES PUBLICOS</v>
      </c>
      <c r="E3962" s="1471" t="s">
        <v>18094</v>
      </c>
      <c r="F3962" s="1471" t="s">
        <v>18095</v>
      </c>
      <c r="G3962" s="1471" t="s">
        <v>18096</v>
      </c>
      <c r="H3962" s="1473">
        <v>45827</v>
      </c>
      <c r="I3962" s="1905">
        <v>0.89</v>
      </c>
      <c r="J3962" s="1471" t="s">
        <v>16</v>
      </c>
      <c r="K3962" s="1472" t="s">
        <v>41</v>
      </c>
      <c r="L3962" s="1472" t="s">
        <v>2934</v>
      </c>
      <c r="M3962" s="1472"/>
      <c r="N3962" s="1472"/>
      <c r="O3962" s="1472"/>
      <c r="P3962" s="1479"/>
      <c r="Q3962" s="1464">
        <f t="shared" si="122"/>
        <v>6</v>
      </c>
      <c r="R3962" s="1794" t="str">
        <f t="shared" si="123"/>
        <v>CHARALÁ</v>
      </c>
      <c r="S3962" s="389"/>
    </row>
    <row r="3963" spans="1:19" s="21" customFormat="1" ht="25.05" customHeight="1" x14ac:dyDescent="0.2">
      <c r="A3963" s="1472" t="s">
        <v>69</v>
      </c>
      <c r="B3963" s="1472" t="s">
        <v>88</v>
      </c>
      <c r="C3963" s="1472" t="s">
        <v>499</v>
      </c>
      <c r="D3963" s="1472" t="str">
        <f>VLOOKUP(C3963,CODIGOS!$B$1:$E$194,4,FALSE)</f>
        <v>BARES - DISCOTECAS - CANTINAS - TABERNAS</v>
      </c>
      <c r="E3963" s="1472" t="s">
        <v>18097</v>
      </c>
      <c r="F3963" s="1472" t="s">
        <v>18098</v>
      </c>
      <c r="G3963" s="1472" t="s">
        <v>18099</v>
      </c>
      <c r="H3963" s="1523">
        <v>45825</v>
      </c>
      <c r="I3963" s="1534">
        <v>0.92500000000000004</v>
      </c>
      <c r="J3963" s="1471" t="s">
        <v>22</v>
      </c>
      <c r="K3963" s="1472" t="s">
        <v>41</v>
      </c>
      <c r="L3963" s="1471" t="s">
        <v>4248</v>
      </c>
      <c r="M3963" s="1472"/>
      <c r="N3963" s="1472"/>
      <c r="O3963" s="1472"/>
      <c r="P3963" s="1479"/>
      <c r="Q3963" s="1464">
        <f t="shared" si="122"/>
        <v>6</v>
      </c>
      <c r="R3963" s="1794" t="str">
        <f t="shared" si="123"/>
        <v>CHARALÁ</v>
      </c>
      <c r="S3963" s="389"/>
    </row>
    <row r="3964" spans="1:19" s="21" customFormat="1" ht="25.05" customHeight="1" x14ac:dyDescent="0.2">
      <c r="A3964" s="1472" t="s">
        <v>69</v>
      </c>
      <c r="B3964" s="1472" t="s">
        <v>88</v>
      </c>
      <c r="C3964" s="1472" t="s">
        <v>472</v>
      </c>
      <c r="D3964" s="1472" t="str">
        <f>VLOOKUP(C3964,CODIGOS!$B$1:$E$194,4,FALSE)</f>
        <v>RESTAURANTES PUBLICOS</v>
      </c>
      <c r="E3964" s="1472" t="s">
        <v>18100</v>
      </c>
      <c r="F3964" s="1472" t="s">
        <v>18101</v>
      </c>
      <c r="G3964" s="1472" t="s">
        <v>18102</v>
      </c>
      <c r="H3964" s="1523">
        <v>45826</v>
      </c>
      <c r="I3964" s="1534">
        <v>0.89500000000000002</v>
      </c>
      <c r="J3964" s="1471" t="s">
        <v>16</v>
      </c>
      <c r="K3964" s="1472" t="s">
        <v>41</v>
      </c>
      <c r="L3964" s="1472" t="s">
        <v>2934</v>
      </c>
      <c r="M3964" s="1472"/>
      <c r="N3964" s="1479"/>
      <c r="O3964" s="1479"/>
      <c r="P3964" s="1479"/>
      <c r="Q3964" s="1464">
        <f t="shared" si="122"/>
        <v>6</v>
      </c>
      <c r="R3964" s="1794" t="str">
        <f t="shared" si="123"/>
        <v>CHARALÁ</v>
      </c>
      <c r="S3964" s="389"/>
    </row>
    <row r="3965" spans="1:19" s="21" customFormat="1" ht="25.05" customHeight="1" x14ac:dyDescent="0.2">
      <c r="A3965" s="1472" t="s">
        <v>69</v>
      </c>
      <c r="B3965" s="1472" t="s">
        <v>88</v>
      </c>
      <c r="C3965" s="1472" t="s">
        <v>489</v>
      </c>
      <c r="D3965" s="1472" t="str">
        <f>VLOOKUP(C3965,CODIGOS!$B$1:$E$194,4,FALSE)</f>
        <v xml:space="preserve">COMIDAS RAPIDAS </v>
      </c>
      <c r="E3965" s="1472" t="s">
        <v>18103</v>
      </c>
      <c r="F3965" s="1472" t="s">
        <v>18104</v>
      </c>
      <c r="G3965" s="1472" t="s">
        <v>18105</v>
      </c>
      <c r="H3965" s="1523">
        <v>45819</v>
      </c>
      <c r="I3965" s="1534">
        <v>0.88</v>
      </c>
      <c r="J3965" s="1471" t="s">
        <v>16</v>
      </c>
      <c r="K3965" s="1472" t="s">
        <v>41</v>
      </c>
      <c r="L3965" s="1472" t="s">
        <v>2934</v>
      </c>
      <c r="M3965" s="1472"/>
      <c r="N3965" s="1472"/>
      <c r="O3965" s="1472"/>
      <c r="P3965" s="1479"/>
      <c r="Q3965" s="1464">
        <f t="shared" si="122"/>
        <v>6</v>
      </c>
      <c r="R3965" s="1794" t="str">
        <f t="shared" si="123"/>
        <v>CHARALÁ</v>
      </c>
      <c r="S3965" s="389"/>
    </row>
    <row r="3966" spans="1:19" s="21" customFormat="1" ht="25.05" customHeight="1" x14ac:dyDescent="0.2">
      <c r="A3966" s="1472" t="s">
        <v>69</v>
      </c>
      <c r="B3966" s="1472" t="s">
        <v>88</v>
      </c>
      <c r="C3966" s="1472" t="s">
        <v>2731</v>
      </c>
      <c r="D3966" s="1472" t="str">
        <f>VLOOKUP(C3966,CODIGOS!$B$1:$E$194,4,FALSE)</f>
        <v>EXPENDIO DE POLLO</v>
      </c>
      <c r="E3966" s="1472" t="s">
        <v>18106</v>
      </c>
      <c r="F3966" s="1472" t="s">
        <v>18107</v>
      </c>
      <c r="G3966" s="1472" t="s">
        <v>18108</v>
      </c>
      <c r="H3966" s="1523">
        <v>45818</v>
      </c>
      <c r="I3966" s="1534">
        <v>0.86499999999999999</v>
      </c>
      <c r="J3966" s="1471" t="s">
        <v>16</v>
      </c>
      <c r="K3966" s="1472" t="s">
        <v>41</v>
      </c>
      <c r="L3966" s="1471" t="s">
        <v>22783</v>
      </c>
      <c r="M3966" s="1472"/>
      <c r="N3966" s="1472"/>
      <c r="O3966" s="1472"/>
      <c r="P3966" s="1479"/>
      <c r="Q3966" s="1464">
        <f t="shared" si="122"/>
        <v>6</v>
      </c>
      <c r="R3966" s="1794" t="str">
        <f t="shared" si="123"/>
        <v>CHARALÁ</v>
      </c>
      <c r="S3966" s="389"/>
    </row>
    <row r="3967" spans="1:19" s="21" customFormat="1" ht="25.05" customHeight="1" x14ac:dyDescent="0.2">
      <c r="A3967" s="1472" t="s">
        <v>69</v>
      </c>
      <c r="B3967" s="1472" t="s">
        <v>88</v>
      </c>
      <c r="C3967" s="1472" t="s">
        <v>472</v>
      </c>
      <c r="D3967" s="1472" t="str">
        <f>VLOOKUP(C3967,CODIGOS!$B$1:$E$194,4,FALSE)</f>
        <v>RESTAURANTES PUBLICOS</v>
      </c>
      <c r="E3967" s="1472" t="s">
        <v>18109</v>
      </c>
      <c r="F3967" s="1472" t="s">
        <v>18110</v>
      </c>
      <c r="G3967" s="1472" t="s">
        <v>18111</v>
      </c>
      <c r="H3967" s="1523">
        <v>45827</v>
      </c>
      <c r="I3967" s="1534">
        <v>0.81499999999999995</v>
      </c>
      <c r="J3967" s="1471" t="s">
        <v>16</v>
      </c>
      <c r="K3967" s="1472" t="s">
        <v>41</v>
      </c>
      <c r="L3967" s="1472" t="s">
        <v>2934</v>
      </c>
      <c r="M3967" s="1472"/>
      <c r="N3967" s="1472"/>
      <c r="O3967" s="1472"/>
      <c r="P3967" s="1479"/>
      <c r="Q3967" s="1464">
        <f t="shared" si="122"/>
        <v>6</v>
      </c>
      <c r="R3967" s="1794" t="str">
        <f t="shared" si="123"/>
        <v>CHARALÁ</v>
      </c>
      <c r="S3967" s="389"/>
    </row>
    <row r="3968" spans="1:19" s="21" customFormat="1" ht="25.05" customHeight="1" x14ac:dyDescent="0.2">
      <c r="A3968" s="1472" t="s">
        <v>69</v>
      </c>
      <c r="B3968" s="1472" t="s">
        <v>88</v>
      </c>
      <c r="C3968" s="1472" t="s">
        <v>472</v>
      </c>
      <c r="D3968" s="1472" t="str">
        <f>VLOOKUP(C3968,CODIGOS!$B$1:$E$194,4,FALSE)</f>
        <v>RESTAURANTES PUBLICOS</v>
      </c>
      <c r="E3968" s="1472" t="s">
        <v>18112</v>
      </c>
      <c r="F3968" s="1472" t="s">
        <v>18113</v>
      </c>
      <c r="G3968" s="1472" t="s">
        <v>18114</v>
      </c>
      <c r="H3968" s="1523">
        <v>45826</v>
      </c>
      <c r="I3968" s="1534">
        <v>0.82499999999999996</v>
      </c>
      <c r="J3968" s="1471" t="s">
        <v>16</v>
      </c>
      <c r="K3968" s="1472" t="s">
        <v>41</v>
      </c>
      <c r="L3968" s="1472" t="s">
        <v>2934</v>
      </c>
      <c r="M3968" s="1472"/>
      <c r="N3968" s="1472"/>
      <c r="O3968" s="1472"/>
      <c r="P3968" s="1479"/>
      <c r="Q3968" s="1464">
        <f t="shared" si="122"/>
        <v>6</v>
      </c>
      <c r="R3968" s="1794" t="str">
        <f t="shared" si="123"/>
        <v>CHARALÁ</v>
      </c>
      <c r="S3968" s="389"/>
    </row>
    <row r="3969" spans="1:19" s="21" customFormat="1" ht="25.05" customHeight="1" x14ac:dyDescent="0.2">
      <c r="A3969" s="1472" t="s">
        <v>69</v>
      </c>
      <c r="B3969" s="1531" t="s">
        <v>88</v>
      </c>
      <c r="C3969" s="1475" t="s">
        <v>547</v>
      </c>
      <c r="D3969" s="1472" t="str">
        <f>VLOOKUP(C3969,CODIGOS!$B$1:$E$194,4,FALSE)</f>
        <v>CAFETERÍA</v>
      </c>
      <c r="E3969" s="1471" t="s">
        <v>18115</v>
      </c>
      <c r="F3969" s="1471" t="s">
        <v>18116</v>
      </c>
      <c r="G3969" s="1471" t="s">
        <v>18117</v>
      </c>
      <c r="H3969" s="1473">
        <v>45817</v>
      </c>
      <c r="I3969" s="1905">
        <v>0.86</v>
      </c>
      <c r="J3969" s="1471" t="s">
        <v>16</v>
      </c>
      <c r="K3969" s="1472" t="s">
        <v>41</v>
      </c>
      <c r="L3969" s="1472" t="s">
        <v>2934</v>
      </c>
      <c r="M3969" s="1472"/>
      <c r="N3969" s="1472"/>
      <c r="O3969" s="1472"/>
      <c r="P3969" s="1479"/>
      <c r="Q3969" s="1464">
        <f t="shared" si="122"/>
        <v>6</v>
      </c>
      <c r="R3969" s="1794" t="str">
        <f t="shared" si="123"/>
        <v>CHARALÁ</v>
      </c>
      <c r="S3969" s="389"/>
    </row>
    <row r="3970" spans="1:19" s="21" customFormat="1" ht="25.05" customHeight="1" x14ac:dyDescent="0.2">
      <c r="A3970" s="1472" t="s">
        <v>69</v>
      </c>
      <c r="B3970" s="1472" t="s">
        <v>88</v>
      </c>
      <c r="C3970" s="1472" t="s">
        <v>20</v>
      </c>
      <c r="D3970" s="1472" t="str">
        <f>VLOOKUP(C3970,CODIGOS!$B$1:$E$194,4,FALSE)</f>
        <v>TIENDA DE BARRIO O CIGARRERÍA, INCLUIDAS LAS UBICADAS EN ZONAS FRANCAS</v>
      </c>
      <c r="E3970" s="1472" t="s">
        <v>18118</v>
      </c>
      <c r="F3970" s="1472" t="s">
        <v>18119</v>
      </c>
      <c r="G3970" s="1472" t="s">
        <v>18120</v>
      </c>
      <c r="H3970" s="1523">
        <v>45812</v>
      </c>
      <c r="I3970" s="1534">
        <v>0.91</v>
      </c>
      <c r="J3970" s="1471" t="s">
        <v>22</v>
      </c>
      <c r="K3970" s="1472" t="s">
        <v>41</v>
      </c>
      <c r="L3970" s="1472" t="s">
        <v>22787</v>
      </c>
      <c r="M3970" s="1472"/>
      <c r="N3970" s="1472"/>
      <c r="O3970" s="1479"/>
      <c r="P3970" s="1479"/>
      <c r="Q3970" s="1464">
        <f t="shared" si="122"/>
        <v>6</v>
      </c>
      <c r="R3970" s="1794" t="str">
        <f t="shared" si="123"/>
        <v>CHARALÁ</v>
      </c>
      <c r="S3970" s="389"/>
    </row>
    <row r="3971" spans="1:19" s="21" customFormat="1" ht="25.05" customHeight="1" x14ac:dyDescent="0.2">
      <c r="A3971" s="1472" t="s">
        <v>69</v>
      </c>
      <c r="B3971" s="1472" t="s">
        <v>88</v>
      </c>
      <c r="C3971" s="1472" t="s">
        <v>499</v>
      </c>
      <c r="D3971" s="1472" t="str">
        <f>VLOOKUP(C3971,CODIGOS!$B$1:$E$194,4,FALSE)</f>
        <v>BARES - DISCOTECAS - CANTINAS - TABERNAS</v>
      </c>
      <c r="E3971" s="1472" t="s">
        <v>18121</v>
      </c>
      <c r="F3971" s="1472" t="s">
        <v>18122</v>
      </c>
      <c r="G3971" s="1472" t="s">
        <v>18123</v>
      </c>
      <c r="H3971" s="1523">
        <v>45826</v>
      </c>
      <c r="I3971" s="1534">
        <v>0.93</v>
      </c>
      <c r="J3971" s="1471" t="s">
        <v>22</v>
      </c>
      <c r="K3971" s="1472" t="s">
        <v>41</v>
      </c>
      <c r="L3971" s="1471" t="s">
        <v>4248</v>
      </c>
      <c r="M3971" s="1472"/>
      <c r="N3971" s="1479"/>
      <c r="O3971" s="1479"/>
      <c r="P3971" s="1479"/>
      <c r="Q3971" s="1464">
        <f t="shared" si="122"/>
        <v>6</v>
      </c>
      <c r="R3971" s="1794" t="str">
        <f t="shared" si="123"/>
        <v>CHARALÁ</v>
      </c>
      <c r="S3971" s="389"/>
    </row>
    <row r="3972" spans="1:19" s="21" customFormat="1" ht="25.05" customHeight="1" x14ac:dyDescent="0.2">
      <c r="A3972" s="1472" t="s">
        <v>69</v>
      </c>
      <c r="B3972" s="1531" t="s">
        <v>88</v>
      </c>
      <c r="C3972" s="1475" t="s">
        <v>31</v>
      </c>
      <c r="D3972" s="1472" t="str">
        <f>VLOOKUP(C3972,CODIGOS!$B$1:$E$194,4,FALSE)</f>
        <v>HOTELES (SIN SERVICIO DE RESTAURANTE Y/O SIN PISCINA)</v>
      </c>
      <c r="E3972" s="1471" t="s">
        <v>18124</v>
      </c>
      <c r="F3972" s="1471" t="s">
        <v>18125</v>
      </c>
      <c r="G3972" s="1471" t="s">
        <v>18126</v>
      </c>
      <c r="H3972" s="1473">
        <v>45813</v>
      </c>
      <c r="I3972" s="1905">
        <v>0.85</v>
      </c>
      <c r="J3972" s="1471" t="s">
        <v>16</v>
      </c>
      <c r="K3972" s="1472" t="s">
        <v>41</v>
      </c>
      <c r="L3972" s="1472" t="s">
        <v>22780</v>
      </c>
      <c r="M3972" s="1472"/>
      <c r="N3972" s="1472"/>
      <c r="O3972" s="1472"/>
      <c r="P3972" s="1479"/>
      <c r="Q3972" s="1464">
        <f t="shared" si="122"/>
        <v>6</v>
      </c>
      <c r="R3972" s="1794" t="str">
        <f t="shared" si="123"/>
        <v>CHARALÁ</v>
      </c>
      <c r="S3972" s="389"/>
    </row>
    <row r="3973" spans="1:19" s="21" customFormat="1" ht="25.05" customHeight="1" x14ac:dyDescent="0.2">
      <c r="A3973" s="1472" t="s">
        <v>69</v>
      </c>
      <c r="B3973" s="1531" t="s">
        <v>88</v>
      </c>
      <c r="C3973" s="1475" t="s">
        <v>4113</v>
      </c>
      <c r="D3973" s="1472" t="str">
        <f>VLOOKUP(C3973,CODIGOS!$B$1:$E$194,4,FALSE)</f>
        <v xml:space="preserve">RESIDENCIAS - HOSTAL </v>
      </c>
      <c r="E3973" s="1471" t="s">
        <v>18127</v>
      </c>
      <c r="F3973" s="1471" t="s">
        <v>18128</v>
      </c>
      <c r="G3973" s="1471" t="s">
        <v>18129</v>
      </c>
      <c r="H3973" s="1473">
        <v>45812</v>
      </c>
      <c r="I3973" s="1905">
        <v>0.875</v>
      </c>
      <c r="J3973" s="1471" t="s">
        <v>16</v>
      </c>
      <c r="K3973" s="1472" t="s">
        <v>41</v>
      </c>
      <c r="L3973" s="1472" t="s">
        <v>13550</v>
      </c>
      <c r="M3973" s="1472"/>
      <c r="N3973" s="1479"/>
      <c r="O3973" s="1479"/>
      <c r="P3973" s="1479"/>
      <c r="Q3973" s="1464">
        <f t="shared" si="122"/>
        <v>6</v>
      </c>
      <c r="R3973" s="1794" t="str">
        <f t="shared" si="123"/>
        <v>CHARALÁ</v>
      </c>
      <c r="S3973" s="389"/>
    </row>
    <row r="3974" spans="1:19" s="21" customFormat="1" ht="25.05" customHeight="1" x14ac:dyDescent="0.2">
      <c r="A3974" s="1472" t="s">
        <v>69</v>
      </c>
      <c r="B3974" s="1472" t="s">
        <v>88</v>
      </c>
      <c r="C3974" s="1472" t="s">
        <v>472</v>
      </c>
      <c r="D3974" s="1472" t="str">
        <f>VLOOKUP(C3974,CODIGOS!$B$1:$E$194,4,FALSE)</f>
        <v>RESTAURANTES PUBLICOS</v>
      </c>
      <c r="E3974" s="1472" t="s">
        <v>16723</v>
      </c>
      <c r="F3974" s="1472" t="s">
        <v>18130</v>
      </c>
      <c r="G3974" s="1472" t="s">
        <v>18131</v>
      </c>
      <c r="H3974" s="1523">
        <v>45817</v>
      </c>
      <c r="I3974" s="1534">
        <v>0.77</v>
      </c>
      <c r="J3974" s="1471" t="s">
        <v>16</v>
      </c>
      <c r="K3974" s="1472" t="s">
        <v>41</v>
      </c>
      <c r="L3974" s="1472" t="s">
        <v>2934</v>
      </c>
      <c r="M3974" s="1472"/>
      <c r="N3974" s="1472"/>
      <c r="O3974" s="1472"/>
      <c r="P3974" s="1479"/>
      <c r="Q3974" s="1464">
        <f t="shared" si="122"/>
        <v>6</v>
      </c>
      <c r="R3974" s="1794" t="str">
        <f t="shared" si="123"/>
        <v>CHARALÁ</v>
      </c>
      <c r="S3974" s="389"/>
    </row>
    <row r="3975" spans="1:19" s="1761" customFormat="1" ht="25.05" customHeight="1" x14ac:dyDescent="0.2">
      <c r="A3975" s="1472" t="s">
        <v>69</v>
      </c>
      <c r="B3975" s="1531" t="s">
        <v>88</v>
      </c>
      <c r="C3975" s="1475" t="s">
        <v>499</v>
      </c>
      <c r="D3975" s="1472" t="str">
        <f>VLOOKUP(C3975,CODIGOS!$B$1:$E$194,4,FALSE)</f>
        <v>BARES - DISCOTECAS - CANTINAS - TABERNAS</v>
      </c>
      <c r="E3975" s="1471" t="s">
        <v>18132</v>
      </c>
      <c r="F3975" s="1471" t="s">
        <v>18133</v>
      </c>
      <c r="G3975" s="1471" t="s">
        <v>18134</v>
      </c>
      <c r="H3975" s="1473">
        <v>45827</v>
      </c>
      <c r="I3975" s="1905">
        <v>0.92500000000000004</v>
      </c>
      <c r="J3975" s="1471" t="s">
        <v>16</v>
      </c>
      <c r="K3975" s="1472" t="s">
        <v>41</v>
      </c>
      <c r="L3975" s="1471" t="s">
        <v>4248</v>
      </c>
      <c r="M3975" s="1472"/>
      <c r="N3975" s="1472"/>
      <c r="O3975" s="1472"/>
      <c r="P3975" s="1472"/>
      <c r="Q3975" s="1464">
        <f t="shared" ref="Q3975:Q4038" si="124">MONTH(H3975)</f>
        <v>6</v>
      </c>
      <c r="R3975" s="1794" t="str">
        <f t="shared" ref="R3975:R4038" si="125">B3975</f>
        <v>CHARALÁ</v>
      </c>
    </row>
    <row r="3976" spans="1:19" s="1761" customFormat="1" ht="25.05" customHeight="1" x14ac:dyDescent="0.2">
      <c r="A3976" s="1472" t="s">
        <v>69</v>
      </c>
      <c r="B3976" s="1472" t="s">
        <v>88</v>
      </c>
      <c r="C3976" s="1472" t="s">
        <v>472</v>
      </c>
      <c r="D3976" s="1472" t="str">
        <f>VLOOKUP(C3976,CODIGOS!$B$1:$E$194,4,FALSE)</f>
        <v>RESTAURANTES PUBLICOS</v>
      </c>
      <c r="E3976" s="1472" t="s">
        <v>18135</v>
      </c>
      <c r="F3976" s="1472" t="s">
        <v>18136</v>
      </c>
      <c r="G3976" s="1472" t="s">
        <v>18137</v>
      </c>
      <c r="H3976" s="1523">
        <v>45819</v>
      </c>
      <c r="I3976" s="1534">
        <v>0.90500000000000003</v>
      </c>
      <c r="J3976" s="1471" t="s">
        <v>22</v>
      </c>
      <c r="K3976" s="1472" t="s">
        <v>41</v>
      </c>
      <c r="L3976" s="1472" t="s">
        <v>2934</v>
      </c>
      <c r="M3976" s="1472"/>
      <c r="N3976" s="1472"/>
      <c r="O3976" s="1472"/>
      <c r="P3976" s="1472"/>
      <c r="Q3976" s="1464">
        <f t="shared" si="124"/>
        <v>6</v>
      </c>
      <c r="R3976" s="1794" t="str">
        <f t="shared" si="125"/>
        <v>CHARALÁ</v>
      </c>
    </row>
    <row r="3977" spans="1:19" s="1761" customFormat="1" ht="25.05" customHeight="1" x14ac:dyDescent="0.2">
      <c r="A3977" s="1472" t="s">
        <v>69</v>
      </c>
      <c r="B3977" s="1472" t="s">
        <v>88</v>
      </c>
      <c r="C3977" s="1472" t="s">
        <v>567</v>
      </c>
      <c r="D3977" s="1472" t="str">
        <f>VLOOKUP(C3977,CODIGOS!$B$1:$E$194,4,FALSE)</f>
        <v xml:space="preserve">PELUQUERIAS </v>
      </c>
      <c r="E3977" s="1472" t="s">
        <v>18138</v>
      </c>
      <c r="F3977" s="1472" t="s">
        <v>18139</v>
      </c>
      <c r="G3977" s="1472" t="s">
        <v>18140</v>
      </c>
      <c r="H3977" s="1523">
        <v>45832</v>
      </c>
      <c r="I3977" s="1534">
        <v>0.71499999999999997</v>
      </c>
      <c r="J3977" s="1471" t="s">
        <v>16</v>
      </c>
      <c r="K3977" s="1472" t="s">
        <v>41</v>
      </c>
      <c r="L3977" s="1472" t="s">
        <v>2909</v>
      </c>
      <c r="M3977" s="1472"/>
      <c r="N3977" s="1472"/>
      <c r="O3977" s="1472"/>
      <c r="P3977" s="1479"/>
      <c r="Q3977" s="1464">
        <f t="shared" si="124"/>
        <v>6</v>
      </c>
      <c r="R3977" s="1794" t="str">
        <f t="shared" si="125"/>
        <v>CHARALÁ</v>
      </c>
    </row>
    <row r="3978" spans="1:19" s="1761" customFormat="1" ht="25.05" customHeight="1" x14ac:dyDescent="0.2">
      <c r="A3978" s="1472" t="s">
        <v>69</v>
      </c>
      <c r="B3978" s="1472" t="s">
        <v>88</v>
      </c>
      <c r="C3978" s="1472" t="s">
        <v>472</v>
      </c>
      <c r="D3978" s="1472" t="str">
        <f>VLOOKUP(C3978,CODIGOS!$B$1:$E$194,4,FALSE)</f>
        <v>RESTAURANTES PUBLICOS</v>
      </c>
      <c r="E3978" s="1472" t="s">
        <v>18141</v>
      </c>
      <c r="F3978" s="1472" t="s">
        <v>18142</v>
      </c>
      <c r="G3978" s="1472" t="s">
        <v>18143</v>
      </c>
      <c r="H3978" s="1523">
        <v>45828</v>
      </c>
      <c r="I3978" s="1534">
        <v>0.83499999999999996</v>
      </c>
      <c r="J3978" s="1471" t="s">
        <v>16</v>
      </c>
      <c r="K3978" s="1472" t="s">
        <v>41</v>
      </c>
      <c r="L3978" s="1472" t="s">
        <v>2934</v>
      </c>
      <c r="M3978" s="1472"/>
      <c r="N3978" s="1472"/>
      <c r="O3978" s="1472"/>
      <c r="P3978" s="1481"/>
      <c r="Q3978" s="1464">
        <f t="shared" si="124"/>
        <v>6</v>
      </c>
      <c r="R3978" s="1794" t="str">
        <f t="shared" si="125"/>
        <v>CHARALÁ</v>
      </c>
    </row>
    <row r="3979" spans="1:19" s="1761" customFormat="1" ht="25.05" customHeight="1" x14ac:dyDescent="0.2">
      <c r="A3979" s="1472" t="s">
        <v>69</v>
      </c>
      <c r="B3979" s="1472" t="s">
        <v>88</v>
      </c>
      <c r="C3979" s="1472" t="s">
        <v>472</v>
      </c>
      <c r="D3979" s="1472" t="str">
        <f>VLOOKUP(C3979,CODIGOS!$B$1:$E$194,4,FALSE)</f>
        <v>RESTAURANTES PUBLICOS</v>
      </c>
      <c r="E3979" s="1472" t="s">
        <v>18144</v>
      </c>
      <c r="F3979" s="1472" t="s">
        <v>18145</v>
      </c>
      <c r="G3979" s="1472" t="s">
        <v>18146</v>
      </c>
      <c r="H3979" s="1523">
        <v>45817</v>
      </c>
      <c r="I3979" s="1534">
        <v>0.73499999999999999</v>
      </c>
      <c r="J3979" s="1471" t="s">
        <v>16</v>
      </c>
      <c r="K3979" s="1471" t="s">
        <v>47</v>
      </c>
      <c r="L3979" s="1472" t="s">
        <v>2934</v>
      </c>
      <c r="M3979" s="1472" t="s">
        <v>18147</v>
      </c>
      <c r="N3979" s="1479"/>
      <c r="O3979" s="1479"/>
      <c r="P3979" s="1479"/>
      <c r="Q3979" s="1464">
        <f t="shared" si="124"/>
        <v>6</v>
      </c>
      <c r="R3979" s="1794" t="str">
        <f t="shared" si="125"/>
        <v>CHARALÁ</v>
      </c>
    </row>
    <row r="3980" spans="1:19" s="1761" customFormat="1" ht="25.05" customHeight="1" x14ac:dyDescent="0.2">
      <c r="A3980" s="1472" t="s">
        <v>69</v>
      </c>
      <c r="B3980" s="1472" t="s">
        <v>88</v>
      </c>
      <c r="C3980" s="1472" t="s">
        <v>472</v>
      </c>
      <c r="D3980" s="1472" t="str">
        <f>VLOOKUP(C3980,CODIGOS!$B$1:$E$194,4,FALSE)</f>
        <v>RESTAURANTES PUBLICOS</v>
      </c>
      <c r="E3980" s="1472" t="s">
        <v>18148</v>
      </c>
      <c r="F3980" s="1472" t="s">
        <v>18149</v>
      </c>
      <c r="G3980" s="1472" t="s">
        <v>18150</v>
      </c>
      <c r="H3980" s="1523">
        <v>45817</v>
      </c>
      <c r="I3980" s="1534">
        <v>0.79</v>
      </c>
      <c r="J3980" s="1471" t="s">
        <v>16</v>
      </c>
      <c r="K3980" s="1471" t="s">
        <v>47</v>
      </c>
      <c r="L3980" s="1472" t="s">
        <v>2934</v>
      </c>
      <c r="M3980" s="1471" t="s">
        <v>18151</v>
      </c>
      <c r="N3980" s="1479"/>
      <c r="O3980" s="1479"/>
      <c r="P3980" s="1479"/>
      <c r="Q3980" s="1464">
        <f t="shared" si="124"/>
        <v>6</v>
      </c>
      <c r="R3980" s="1794" t="str">
        <f t="shared" si="125"/>
        <v>CHARALÁ</v>
      </c>
    </row>
    <row r="3981" spans="1:19" s="1761" customFormat="1" ht="25.05" customHeight="1" x14ac:dyDescent="0.2">
      <c r="A3981" s="1472" t="s">
        <v>69</v>
      </c>
      <c r="B3981" s="1531" t="s">
        <v>88</v>
      </c>
      <c r="C3981" s="1475" t="s">
        <v>499</v>
      </c>
      <c r="D3981" s="1472" t="str">
        <f>VLOOKUP(C3981,CODIGOS!$B$1:$E$194,4,FALSE)</f>
        <v>BARES - DISCOTECAS - CANTINAS - TABERNAS</v>
      </c>
      <c r="E3981" s="1471" t="s">
        <v>18152</v>
      </c>
      <c r="F3981" s="1471" t="s">
        <v>18153</v>
      </c>
      <c r="G3981" s="1471" t="s">
        <v>18154</v>
      </c>
      <c r="H3981" s="1473">
        <v>45817</v>
      </c>
      <c r="I3981" s="1905">
        <v>0.86</v>
      </c>
      <c r="J3981" s="1471" t="s">
        <v>16</v>
      </c>
      <c r="K3981" s="1471" t="s">
        <v>47</v>
      </c>
      <c r="L3981" s="1471" t="s">
        <v>4248</v>
      </c>
      <c r="M3981" s="1471" t="s">
        <v>18155</v>
      </c>
      <c r="N3981" s="1477"/>
      <c r="O3981" s="1477"/>
      <c r="P3981" s="1477"/>
      <c r="Q3981" s="1464">
        <f t="shared" si="124"/>
        <v>6</v>
      </c>
      <c r="R3981" s="1794" t="str">
        <f t="shared" si="125"/>
        <v>CHARALÁ</v>
      </c>
    </row>
    <row r="3982" spans="1:19" s="1761" customFormat="1" ht="25.05" customHeight="1" x14ac:dyDescent="0.2">
      <c r="A3982" s="1472" t="s">
        <v>69</v>
      </c>
      <c r="B3982" s="1472" t="s">
        <v>88</v>
      </c>
      <c r="C3982" s="1472" t="s">
        <v>472</v>
      </c>
      <c r="D3982" s="1472" t="str">
        <f>VLOOKUP(C3982,CODIGOS!$B$1:$E$194,4,FALSE)</f>
        <v>RESTAURANTES PUBLICOS</v>
      </c>
      <c r="E3982" s="1472" t="s">
        <v>18156</v>
      </c>
      <c r="F3982" s="1472" t="s">
        <v>18157</v>
      </c>
      <c r="G3982" s="1472" t="s">
        <v>18158</v>
      </c>
      <c r="H3982" s="1523">
        <v>45827</v>
      </c>
      <c r="I3982" s="1534">
        <v>0.85500000000000009</v>
      </c>
      <c r="J3982" s="1471" t="s">
        <v>16</v>
      </c>
      <c r="K3982" s="1471" t="s">
        <v>47</v>
      </c>
      <c r="L3982" s="1472" t="s">
        <v>2934</v>
      </c>
      <c r="M3982" s="1476" t="s">
        <v>18159</v>
      </c>
      <c r="N3982" s="1476"/>
      <c r="O3982" s="1477"/>
      <c r="P3982" s="1477"/>
      <c r="Q3982" s="1464">
        <f t="shared" si="124"/>
        <v>6</v>
      </c>
      <c r="R3982" s="1794" t="str">
        <f t="shared" si="125"/>
        <v>CHARALÁ</v>
      </c>
    </row>
    <row r="3983" spans="1:19" s="1761" customFormat="1" ht="25.05" customHeight="1" x14ac:dyDescent="0.2">
      <c r="A3983" s="1472" t="s">
        <v>69</v>
      </c>
      <c r="B3983" s="1472" t="s">
        <v>88</v>
      </c>
      <c r="C3983" s="1472" t="s">
        <v>31</v>
      </c>
      <c r="D3983" s="1472" t="str">
        <f>VLOOKUP(C3983,CODIGOS!$B$1:$E$194,4,FALSE)</f>
        <v>HOTELES (SIN SERVICIO DE RESTAURANTE Y/O SIN PISCINA)</v>
      </c>
      <c r="E3983" s="1472" t="s">
        <v>18160</v>
      </c>
      <c r="F3983" s="1472" t="s">
        <v>18161</v>
      </c>
      <c r="G3983" s="1472" t="s">
        <v>18162</v>
      </c>
      <c r="H3983" s="1523">
        <v>45827</v>
      </c>
      <c r="I3983" s="1534">
        <v>0.88</v>
      </c>
      <c r="J3983" s="1471" t="s">
        <v>16</v>
      </c>
      <c r="K3983" s="1471" t="s">
        <v>47</v>
      </c>
      <c r="L3983" s="1472" t="s">
        <v>22780</v>
      </c>
      <c r="M3983" s="1472" t="s">
        <v>18163</v>
      </c>
      <c r="N3983" s="1472"/>
      <c r="O3983" s="1477"/>
      <c r="P3983" s="1477"/>
      <c r="Q3983" s="1464">
        <f t="shared" si="124"/>
        <v>6</v>
      </c>
      <c r="R3983" s="1794" t="str">
        <f t="shared" si="125"/>
        <v>CHARALÁ</v>
      </c>
    </row>
    <row r="3984" spans="1:19" s="1761" customFormat="1" ht="25.05" customHeight="1" x14ac:dyDescent="0.2">
      <c r="A3984" s="1472" t="s">
        <v>69</v>
      </c>
      <c r="B3984" s="1472" t="s">
        <v>88</v>
      </c>
      <c r="C3984" s="1472" t="s">
        <v>31</v>
      </c>
      <c r="D3984" s="1472" t="str">
        <f>VLOOKUP(C3984,CODIGOS!$B$1:$E$194,4,FALSE)</f>
        <v>HOTELES (SIN SERVICIO DE RESTAURANTE Y/O SIN PISCINA)</v>
      </c>
      <c r="E3984" s="1472" t="s">
        <v>18164</v>
      </c>
      <c r="F3984" s="1472" t="s">
        <v>18165</v>
      </c>
      <c r="G3984" s="1472" t="s">
        <v>18166</v>
      </c>
      <c r="H3984" s="1523">
        <v>45827</v>
      </c>
      <c r="I3984" s="1534">
        <v>0.89</v>
      </c>
      <c r="J3984" s="1471" t="s">
        <v>16</v>
      </c>
      <c r="K3984" s="1471" t="s">
        <v>47</v>
      </c>
      <c r="L3984" s="1472" t="s">
        <v>22780</v>
      </c>
      <c r="M3984" s="1471" t="s">
        <v>18167</v>
      </c>
      <c r="N3984" s="1471"/>
      <c r="O3984" s="1471"/>
      <c r="P3984" s="1477"/>
      <c r="Q3984" s="1464">
        <f t="shared" si="124"/>
        <v>6</v>
      </c>
      <c r="R3984" s="1794" t="str">
        <f t="shared" si="125"/>
        <v>CHARALÁ</v>
      </c>
    </row>
    <row r="3985" spans="1:19" s="1761" customFormat="1" ht="25.05" customHeight="1" x14ac:dyDescent="0.2">
      <c r="A3985" s="1472" t="s">
        <v>69</v>
      </c>
      <c r="B3985" s="1472" t="s">
        <v>88</v>
      </c>
      <c r="C3985" s="1472" t="s">
        <v>472</v>
      </c>
      <c r="D3985" s="1472" t="str">
        <f>VLOOKUP(C3985,CODIGOS!$B$1:$E$194,4,FALSE)</f>
        <v>RESTAURANTES PUBLICOS</v>
      </c>
      <c r="E3985" s="1472" t="s">
        <v>18553</v>
      </c>
      <c r="F3985" s="1472" t="s">
        <v>18554</v>
      </c>
      <c r="G3985" s="1472" t="s">
        <v>18555</v>
      </c>
      <c r="H3985" s="1523">
        <v>45828</v>
      </c>
      <c r="I3985" s="1767" t="s">
        <v>120</v>
      </c>
      <c r="J3985" s="1471" t="s">
        <v>16</v>
      </c>
      <c r="K3985" s="1471" t="s">
        <v>47</v>
      </c>
      <c r="L3985" s="1472" t="s">
        <v>18556</v>
      </c>
      <c r="M3985" s="1471" t="s">
        <v>49</v>
      </c>
      <c r="N3985" s="1475"/>
      <c r="O3985" s="1936"/>
      <c r="P3985" s="1479"/>
      <c r="Q3985" s="1464">
        <f t="shared" si="124"/>
        <v>6</v>
      </c>
      <c r="R3985" s="1794" t="str">
        <f t="shared" si="125"/>
        <v>CHARALÁ</v>
      </c>
    </row>
    <row r="3986" spans="1:19" s="1761" customFormat="1" ht="25.05" customHeight="1" x14ac:dyDescent="0.2">
      <c r="A3986" s="1472" t="s">
        <v>69</v>
      </c>
      <c r="B3986" s="1472" t="s">
        <v>88</v>
      </c>
      <c r="C3986" s="1472">
        <v>30</v>
      </c>
      <c r="D3986" s="1472" t="str">
        <f>VLOOKUP(C3986,CODIGOS!$B$1:$E$194,4,FALSE)</f>
        <v>OTROS</v>
      </c>
      <c r="E3986" s="1472" t="s">
        <v>18553</v>
      </c>
      <c r="F3986" s="1472" t="s">
        <v>18554</v>
      </c>
      <c r="G3986" s="1472" t="s">
        <v>18555</v>
      </c>
      <c r="H3986" s="1523">
        <v>45829</v>
      </c>
      <c r="I3986" s="1767" t="s">
        <v>120</v>
      </c>
      <c r="J3986" s="1471" t="s">
        <v>16</v>
      </c>
      <c r="K3986" s="1471" t="s">
        <v>47</v>
      </c>
      <c r="L3986" s="1471" t="s">
        <v>4248</v>
      </c>
      <c r="M3986" s="1472" t="s">
        <v>49</v>
      </c>
      <c r="N3986" s="1472"/>
      <c r="O3986" s="1479"/>
      <c r="P3986" s="1479"/>
      <c r="Q3986" s="1464">
        <f t="shared" si="124"/>
        <v>6</v>
      </c>
      <c r="R3986" s="1794" t="str">
        <f t="shared" si="125"/>
        <v>CHARALÁ</v>
      </c>
    </row>
    <row r="3987" spans="1:19" s="1761" customFormat="1" ht="25.05" customHeight="1" x14ac:dyDescent="0.2">
      <c r="A3987" s="1931" t="s">
        <v>69</v>
      </c>
      <c r="B3987" s="1531" t="s">
        <v>88</v>
      </c>
      <c r="C3987" s="1475">
        <v>30</v>
      </c>
      <c r="D3987" s="1472" t="str">
        <f>VLOOKUP(C3987,CODIGOS!$B$1:$E$194,4,FALSE)</f>
        <v>OTROS</v>
      </c>
      <c r="E3987" s="1471" t="s">
        <v>20158</v>
      </c>
      <c r="F3987" s="1471" t="s">
        <v>20159</v>
      </c>
      <c r="G3987" s="1471" t="s">
        <v>20160</v>
      </c>
      <c r="H3987" s="1473">
        <v>45852</v>
      </c>
      <c r="I3987" s="1905">
        <v>0.875</v>
      </c>
      <c r="J3987" s="1471" t="s">
        <v>16</v>
      </c>
      <c r="K3987" s="1471" t="s">
        <v>47</v>
      </c>
      <c r="L3987" s="1472" t="s">
        <v>13550</v>
      </c>
      <c r="M3987" s="1472"/>
      <c r="N3987" s="1472"/>
      <c r="O3987" s="1472"/>
      <c r="P3987" s="1479"/>
      <c r="Q3987" s="1464">
        <f t="shared" si="124"/>
        <v>7</v>
      </c>
      <c r="R3987" s="1794" t="str">
        <f t="shared" si="125"/>
        <v>CHARALÁ</v>
      </c>
    </row>
    <row r="3988" spans="1:19" s="1761" customFormat="1" ht="25.05" customHeight="1" x14ac:dyDescent="0.2">
      <c r="A3988" s="1931" t="s">
        <v>69</v>
      </c>
      <c r="B3988" s="1531" t="s">
        <v>88</v>
      </c>
      <c r="C3988" s="1475" t="s">
        <v>20</v>
      </c>
      <c r="D3988" s="1472" t="str">
        <f>VLOOKUP(C3988,CODIGOS!$B$1:$E$194,4,FALSE)</f>
        <v>TIENDA DE BARRIO O CIGARRERÍA, INCLUIDAS LAS UBICADAS EN ZONAS FRANCAS</v>
      </c>
      <c r="E3988" s="1471" t="s">
        <v>20161</v>
      </c>
      <c r="F3988" s="1471" t="s">
        <v>20162</v>
      </c>
      <c r="G3988" s="1471" t="s">
        <v>20163</v>
      </c>
      <c r="H3988" s="1473">
        <v>45846</v>
      </c>
      <c r="I3988" s="1905">
        <v>0.87</v>
      </c>
      <c r="J3988" s="1471" t="s">
        <v>16</v>
      </c>
      <c r="K3988" s="1471" t="s">
        <v>47</v>
      </c>
      <c r="L3988" s="1472" t="s">
        <v>22787</v>
      </c>
      <c r="M3988" s="1472"/>
      <c r="N3988" s="1472"/>
      <c r="O3988" s="1472"/>
      <c r="P3988" s="1479"/>
      <c r="Q3988" s="1464">
        <f t="shared" si="124"/>
        <v>7</v>
      </c>
      <c r="R3988" s="1794" t="str">
        <f t="shared" si="125"/>
        <v>CHARALÁ</v>
      </c>
    </row>
    <row r="3989" spans="1:19" s="1761" customFormat="1" ht="25.05" customHeight="1" x14ac:dyDescent="0.2">
      <c r="A3989" s="1472" t="s">
        <v>69</v>
      </c>
      <c r="B3989" s="1472" t="s">
        <v>88</v>
      </c>
      <c r="C3989" s="1472" t="s">
        <v>20</v>
      </c>
      <c r="D3989" s="1472" t="str">
        <f>VLOOKUP(C3989,CODIGOS!$B$1:$E$194,4,FALSE)</f>
        <v>TIENDA DE BARRIO O CIGARRERÍA, INCLUIDAS LAS UBICADAS EN ZONAS FRANCAS</v>
      </c>
      <c r="E3989" s="1472" t="s">
        <v>8928</v>
      </c>
      <c r="F3989" s="1472" t="s">
        <v>20164</v>
      </c>
      <c r="G3989" s="1472" t="s">
        <v>20165</v>
      </c>
      <c r="H3989" s="1523">
        <v>45852</v>
      </c>
      <c r="I3989" s="1534">
        <v>0.8</v>
      </c>
      <c r="J3989" s="1471" t="s">
        <v>16</v>
      </c>
      <c r="K3989" s="1471" t="s">
        <v>47</v>
      </c>
      <c r="L3989" s="1472" t="s">
        <v>22787</v>
      </c>
      <c r="M3989" s="1472"/>
      <c r="N3989" s="1472"/>
      <c r="O3989" s="1479"/>
      <c r="P3989" s="1479"/>
      <c r="Q3989" s="1464">
        <f t="shared" si="124"/>
        <v>7</v>
      </c>
      <c r="R3989" s="1794" t="str">
        <f t="shared" si="125"/>
        <v>CHARALÁ</v>
      </c>
    </row>
    <row r="3990" spans="1:19" s="1761" customFormat="1" ht="25.05" customHeight="1" x14ac:dyDescent="0.2">
      <c r="A3990" s="1472" t="s">
        <v>69</v>
      </c>
      <c r="B3990" s="1472" t="s">
        <v>88</v>
      </c>
      <c r="C3990" s="1472" t="s">
        <v>1990</v>
      </c>
      <c r="D3990" s="1472" t="str">
        <f>VLOOKUP(C3990,CODIGOS!$B$1:$E$194,4,FALSE)</f>
        <v>CONSULTORIOS MEDICOS VETERINARIOS</v>
      </c>
      <c r="E3990" s="1472" t="s">
        <v>20166</v>
      </c>
      <c r="F3990" s="1472" t="s">
        <v>20167</v>
      </c>
      <c r="G3990" s="1529" t="s">
        <v>20168</v>
      </c>
      <c r="H3990" s="1523">
        <v>45866</v>
      </c>
      <c r="I3990" s="1534">
        <v>0.73499999999999999</v>
      </c>
      <c r="J3990" s="1471" t="s">
        <v>16</v>
      </c>
      <c r="K3990" s="1471" t="s">
        <v>47</v>
      </c>
      <c r="L3990" s="1472" t="s">
        <v>20169</v>
      </c>
      <c r="M3990" s="1472"/>
      <c r="N3990" s="1472"/>
      <c r="O3990" s="1479"/>
      <c r="P3990" s="1479"/>
      <c r="Q3990" s="1464">
        <f t="shared" si="124"/>
        <v>7</v>
      </c>
      <c r="R3990" s="1794" t="str">
        <f t="shared" si="125"/>
        <v>CHARALÁ</v>
      </c>
    </row>
    <row r="3991" spans="1:19" s="1761" customFormat="1" ht="25.05" customHeight="1" x14ac:dyDescent="0.2">
      <c r="A3991" s="1472" t="s">
        <v>69</v>
      </c>
      <c r="B3991" s="1493" t="s">
        <v>88</v>
      </c>
      <c r="C3991" s="1472" t="s">
        <v>715</v>
      </c>
      <c r="D3991" s="1472" t="str">
        <f>VLOOKUP(C3991,CODIGOS!$B$1:$E$194,4,FALSE)</f>
        <v>COLEGIOS</v>
      </c>
      <c r="E3991" s="1472" t="s">
        <v>2919</v>
      </c>
      <c r="F3991" s="1472" t="s">
        <v>2920</v>
      </c>
      <c r="G3991" s="1472" t="s">
        <v>2890</v>
      </c>
      <c r="H3991" s="1530">
        <v>45723</v>
      </c>
      <c r="I3991" s="1534">
        <v>0.69499999999999995</v>
      </c>
      <c r="J3991" s="1471" t="s">
        <v>16</v>
      </c>
      <c r="K3991" s="1472" t="s">
        <v>41</v>
      </c>
      <c r="L3991" s="1472" t="s">
        <v>26510</v>
      </c>
      <c r="M3991" s="1471"/>
      <c r="N3991" s="1472"/>
      <c r="O3991" s="1472"/>
      <c r="P3991" s="1472"/>
      <c r="Q3991" s="1464">
        <f t="shared" si="124"/>
        <v>3</v>
      </c>
      <c r="R3991" s="1794" t="str">
        <f t="shared" si="125"/>
        <v>CHARALÁ</v>
      </c>
      <c r="S3991" s="537"/>
    </row>
    <row r="3992" spans="1:19" s="1761" customFormat="1" ht="25.05" customHeight="1" x14ac:dyDescent="0.2">
      <c r="A3992" s="1472" t="s">
        <v>69</v>
      </c>
      <c r="B3992" s="1493" t="s">
        <v>88</v>
      </c>
      <c r="C3992" s="1472" t="s">
        <v>715</v>
      </c>
      <c r="D3992" s="1472" t="str">
        <f>VLOOKUP(C3992,CODIGOS!$B$1:$E$194,4,FALSE)</f>
        <v>COLEGIOS</v>
      </c>
      <c r="E3992" s="1472" t="s">
        <v>2936</v>
      </c>
      <c r="F3992" s="1472" t="s">
        <v>2937</v>
      </c>
      <c r="G3992" s="1472" t="s">
        <v>2938</v>
      </c>
      <c r="H3992" s="1523">
        <v>45723</v>
      </c>
      <c r="I3992" s="1534">
        <v>0.65500000000000003</v>
      </c>
      <c r="J3992" s="1471" t="s">
        <v>16</v>
      </c>
      <c r="K3992" s="1471" t="s">
        <v>47</v>
      </c>
      <c r="L3992" s="1472" t="s">
        <v>2934</v>
      </c>
      <c r="M3992" s="1472" t="s">
        <v>2939</v>
      </c>
      <c r="N3992" s="1471"/>
      <c r="O3992" s="1471"/>
      <c r="P3992" s="1480"/>
      <c r="Q3992" s="1464">
        <f t="shared" si="124"/>
        <v>3</v>
      </c>
      <c r="R3992" s="1794" t="str">
        <f t="shared" si="125"/>
        <v>CHARALÁ</v>
      </c>
      <c r="S3992" s="537"/>
    </row>
    <row r="3993" spans="1:19" s="1761" customFormat="1" ht="25.05" customHeight="1" x14ac:dyDescent="0.2">
      <c r="A3993" s="1472" t="s">
        <v>69</v>
      </c>
      <c r="B3993" s="1472" t="s">
        <v>88</v>
      </c>
      <c r="C3993" s="1472" t="s">
        <v>905</v>
      </c>
      <c r="D3993" s="1472" t="str">
        <f>VLOOKUP(C3993,CODIGOS!$B$1:$E$194,4,FALSE)</f>
        <v>COMEDORES ESCOLARES (PAE - PRIVADOS)</v>
      </c>
      <c r="E3993" s="1472" t="s">
        <v>20177</v>
      </c>
      <c r="F3993" s="1472" t="s">
        <v>20178</v>
      </c>
      <c r="G3993" s="1472" t="s">
        <v>91</v>
      </c>
      <c r="H3993" s="1523">
        <v>45869</v>
      </c>
      <c r="I3993" s="1534">
        <v>0.79500000000000004</v>
      </c>
      <c r="J3993" s="1471" t="s">
        <v>16</v>
      </c>
      <c r="K3993" s="1472" t="s">
        <v>41</v>
      </c>
      <c r="L3993" s="1472" t="s">
        <v>2934</v>
      </c>
      <c r="M3993" s="1472"/>
      <c r="N3993" s="1479"/>
      <c r="O3993" s="1479"/>
      <c r="P3993" s="1479"/>
      <c r="Q3993" s="1464">
        <f t="shared" si="124"/>
        <v>7</v>
      </c>
      <c r="R3993" s="1794" t="str">
        <f t="shared" si="125"/>
        <v>CHARALÁ</v>
      </c>
    </row>
    <row r="3994" spans="1:19" s="1761" customFormat="1" ht="25.05" customHeight="1" x14ac:dyDescent="0.2">
      <c r="A3994" s="1472" t="s">
        <v>69</v>
      </c>
      <c r="B3994" s="1472" t="s">
        <v>88</v>
      </c>
      <c r="C3994" s="1472">
        <v>30</v>
      </c>
      <c r="D3994" s="1472" t="str">
        <f>VLOOKUP(C3994,CODIGOS!$B$1:$E$194,4,FALSE)</f>
        <v>OTROS</v>
      </c>
      <c r="E3994" s="1472" t="s">
        <v>20179</v>
      </c>
      <c r="F3994" s="1472" t="s">
        <v>20180</v>
      </c>
      <c r="G3994" s="1472" t="s">
        <v>20181</v>
      </c>
      <c r="H3994" s="1523">
        <v>45854</v>
      </c>
      <c r="I3994" s="1534">
        <v>0.81499999999999995</v>
      </c>
      <c r="J3994" s="1471" t="s">
        <v>16</v>
      </c>
      <c r="K3994" s="1472" t="s">
        <v>41</v>
      </c>
      <c r="L3994" s="1472" t="s">
        <v>13550</v>
      </c>
      <c r="M3994" s="1472"/>
      <c r="N3994" s="1472"/>
      <c r="O3994" s="1472"/>
      <c r="P3994" s="1479"/>
      <c r="Q3994" s="1464">
        <f t="shared" si="124"/>
        <v>7</v>
      </c>
      <c r="R3994" s="1794" t="str">
        <f t="shared" si="125"/>
        <v>CHARALÁ</v>
      </c>
    </row>
    <row r="3995" spans="1:19" s="1761" customFormat="1" ht="25.05" customHeight="1" x14ac:dyDescent="0.2">
      <c r="A3995" s="1931" t="s">
        <v>69</v>
      </c>
      <c r="B3995" s="1531" t="s">
        <v>88</v>
      </c>
      <c r="C3995" s="1475" t="s">
        <v>20</v>
      </c>
      <c r="D3995" s="1472" t="str">
        <f>VLOOKUP(C3995,CODIGOS!$B$1:$E$194,4,FALSE)</f>
        <v>TIENDA DE BARRIO O CIGARRERÍA, INCLUIDAS LAS UBICADAS EN ZONAS FRANCAS</v>
      </c>
      <c r="E3995" s="1471" t="s">
        <v>20182</v>
      </c>
      <c r="F3995" s="1471" t="s">
        <v>20183</v>
      </c>
      <c r="G3995" s="1471" t="s">
        <v>20184</v>
      </c>
      <c r="H3995" s="1473">
        <v>45845</v>
      </c>
      <c r="I3995" s="1905">
        <v>0.93500000000000005</v>
      </c>
      <c r="J3995" s="1471" t="s">
        <v>22</v>
      </c>
      <c r="K3995" s="1472" t="s">
        <v>41</v>
      </c>
      <c r="L3995" s="1472" t="s">
        <v>22787</v>
      </c>
      <c r="M3995" s="1472"/>
      <c r="N3995" s="1472"/>
      <c r="O3995" s="1472"/>
      <c r="P3995" s="1479"/>
      <c r="Q3995" s="1464">
        <f t="shared" si="124"/>
        <v>7</v>
      </c>
      <c r="R3995" s="1794" t="str">
        <f t="shared" si="125"/>
        <v>CHARALÁ</v>
      </c>
    </row>
    <row r="3996" spans="1:19" s="1761" customFormat="1" ht="25.05" customHeight="1" x14ac:dyDescent="0.2">
      <c r="A3996" s="1472" t="s">
        <v>69</v>
      </c>
      <c r="B3996" s="1472" t="s">
        <v>88</v>
      </c>
      <c r="C3996" s="1472" t="s">
        <v>820</v>
      </c>
      <c r="D3996" s="1472" t="str">
        <f>VLOOKUP(C3996,CODIGOS!$B$1:$E$194,4,FALSE)</f>
        <v>DEPOSITOS, DEPOSITOS  DE MATERIALES DE CONSTRUCCION, FERRETERIAS, CHATARRERIA (COMERCIO AL POR MAYOR DE MATERIALES DE CONSTRUCCIÓN, ARTÍCULOS DE FERRETERÍA, PINTURAS, PRODUCTOS DE VIDRIO, EQUIPO Y MATERIALES DE FONTANERÍA Y CALEFACCIÓN)</v>
      </c>
      <c r="E3996" s="1472" t="s">
        <v>20185</v>
      </c>
      <c r="F3996" s="1472" t="s">
        <v>20186</v>
      </c>
      <c r="G3996" s="1472" t="s">
        <v>20187</v>
      </c>
      <c r="H3996" s="1523">
        <v>45856</v>
      </c>
      <c r="I3996" s="1534">
        <v>0.875</v>
      </c>
      <c r="J3996" s="1471" t="s">
        <v>16</v>
      </c>
      <c r="K3996" s="1472" t="s">
        <v>41</v>
      </c>
      <c r="L3996" s="1472" t="s">
        <v>13550</v>
      </c>
      <c r="M3996" s="1472"/>
      <c r="N3996" s="1472"/>
      <c r="O3996" s="1472"/>
      <c r="P3996" s="1481"/>
      <c r="Q3996" s="1464">
        <f t="shared" si="124"/>
        <v>7</v>
      </c>
      <c r="R3996" s="1794" t="str">
        <f t="shared" si="125"/>
        <v>CHARALÁ</v>
      </c>
    </row>
    <row r="3997" spans="1:19" s="1761" customFormat="1" ht="25.05" customHeight="1" x14ac:dyDescent="0.2">
      <c r="A3997" s="1931" t="s">
        <v>69</v>
      </c>
      <c r="B3997" s="1531" t="s">
        <v>88</v>
      </c>
      <c r="C3997" s="1475" t="s">
        <v>905</v>
      </c>
      <c r="D3997" s="1472" t="str">
        <f>VLOOKUP(C3997,CODIGOS!$B$1:$E$194,4,FALSE)</f>
        <v>COMEDORES ESCOLARES (PAE - PRIVADOS)</v>
      </c>
      <c r="E3997" s="1471" t="s">
        <v>20188</v>
      </c>
      <c r="F3997" s="1471" t="s">
        <v>20189</v>
      </c>
      <c r="G3997" s="1471" t="s">
        <v>1498</v>
      </c>
      <c r="H3997" s="1473">
        <v>45868</v>
      </c>
      <c r="I3997" s="1905">
        <v>0.82</v>
      </c>
      <c r="J3997" s="1471" t="s">
        <v>16</v>
      </c>
      <c r="K3997" s="1472" t="s">
        <v>41</v>
      </c>
      <c r="L3997" s="1472" t="s">
        <v>2934</v>
      </c>
      <c r="M3997" s="1472"/>
      <c r="N3997" s="1479"/>
      <c r="O3997" s="1479"/>
      <c r="P3997" s="1479"/>
      <c r="Q3997" s="1464">
        <f t="shared" si="124"/>
        <v>7</v>
      </c>
      <c r="R3997" s="1794" t="str">
        <f t="shared" si="125"/>
        <v>CHARALÁ</v>
      </c>
    </row>
    <row r="3998" spans="1:19" s="1761" customFormat="1" ht="25.05" customHeight="1" x14ac:dyDescent="0.2">
      <c r="A3998" s="1472" t="s">
        <v>69</v>
      </c>
      <c r="B3998" s="1471" t="s">
        <v>88</v>
      </c>
      <c r="C3998" s="1472" t="s">
        <v>472</v>
      </c>
      <c r="D3998" s="1472" t="str">
        <f>VLOOKUP(C3998,CODIGOS!$B$1:$E$194,4,FALSE)</f>
        <v>RESTAURANTES PUBLICOS</v>
      </c>
      <c r="E3998" s="1472" t="s">
        <v>20190</v>
      </c>
      <c r="F3998" s="1472" t="s">
        <v>20191</v>
      </c>
      <c r="G3998" s="1472" t="s">
        <v>20192</v>
      </c>
      <c r="H3998" s="1523">
        <v>45868</v>
      </c>
      <c r="I3998" s="1534">
        <v>0.76500000000000001</v>
      </c>
      <c r="J3998" s="1471" t="s">
        <v>16</v>
      </c>
      <c r="K3998" s="1472" t="s">
        <v>41</v>
      </c>
      <c r="L3998" s="1472" t="s">
        <v>2934</v>
      </c>
      <c r="M3998" s="1472"/>
      <c r="N3998" s="1479"/>
      <c r="O3998" s="1479"/>
      <c r="P3998" s="1479"/>
      <c r="Q3998" s="1464">
        <f t="shared" si="124"/>
        <v>7</v>
      </c>
      <c r="R3998" s="1794" t="str">
        <f t="shared" si="125"/>
        <v>CHARALÁ</v>
      </c>
    </row>
    <row r="3999" spans="1:19" s="1761" customFormat="1" ht="25.05" customHeight="1" x14ac:dyDescent="0.2">
      <c r="A3999" s="1472" t="s">
        <v>69</v>
      </c>
      <c r="B3999" s="1472" t="s">
        <v>88</v>
      </c>
      <c r="C3999" s="1472" t="s">
        <v>1716</v>
      </c>
      <c r="D3999" s="1472" t="str">
        <f>VLOOKUP(C3999,CODIGOS!$B$1:$E$194,4,FALSE)</f>
        <v>EXPENDIO DE CARNE BOVINA</v>
      </c>
      <c r="E3999" s="1472" t="s">
        <v>20193</v>
      </c>
      <c r="F3999" s="1472" t="s">
        <v>20194</v>
      </c>
      <c r="G3999" s="1472" t="s">
        <v>20195</v>
      </c>
      <c r="H3999" s="1523">
        <v>45845</v>
      </c>
      <c r="I3999" s="1534">
        <v>0.875</v>
      </c>
      <c r="J3999" s="1471" t="s">
        <v>16</v>
      </c>
      <c r="K3999" s="1472" t="s">
        <v>41</v>
      </c>
      <c r="L3999" s="1471" t="s">
        <v>22783</v>
      </c>
      <c r="M3999" s="1472"/>
      <c r="N3999" s="1479"/>
      <c r="O3999" s="1479"/>
      <c r="P3999" s="1479"/>
      <c r="Q3999" s="1464">
        <f t="shared" si="124"/>
        <v>7</v>
      </c>
      <c r="R3999" s="1794" t="str">
        <f t="shared" si="125"/>
        <v>CHARALÁ</v>
      </c>
    </row>
    <row r="4000" spans="1:19" s="1761" customFormat="1" ht="25.05" customHeight="1" x14ac:dyDescent="0.2">
      <c r="A4000" s="1472" t="s">
        <v>69</v>
      </c>
      <c r="B4000" s="1472" t="s">
        <v>88</v>
      </c>
      <c r="C4000" s="1472" t="s">
        <v>20</v>
      </c>
      <c r="D4000" s="1472" t="str">
        <f>VLOOKUP(C4000,CODIGOS!$B$1:$E$194,4,FALSE)</f>
        <v>TIENDA DE BARRIO O CIGARRERÍA, INCLUIDAS LAS UBICADAS EN ZONAS FRANCAS</v>
      </c>
      <c r="E4000" s="1472" t="s">
        <v>20196</v>
      </c>
      <c r="F4000" s="1472" t="s">
        <v>20197</v>
      </c>
      <c r="G4000" s="1472" t="s">
        <v>20198</v>
      </c>
      <c r="H4000" s="1523">
        <v>45854</v>
      </c>
      <c r="I4000" s="1534">
        <v>0.94</v>
      </c>
      <c r="J4000" s="1471" t="s">
        <v>22</v>
      </c>
      <c r="K4000" s="1472" t="s">
        <v>41</v>
      </c>
      <c r="L4000" s="1472" t="s">
        <v>22787</v>
      </c>
      <c r="M4000" s="1472"/>
      <c r="N4000" s="1479"/>
      <c r="O4000" s="1479"/>
      <c r="P4000" s="1479"/>
      <c r="Q4000" s="1464">
        <f t="shared" si="124"/>
        <v>7</v>
      </c>
      <c r="R4000" s="1794" t="str">
        <f t="shared" si="125"/>
        <v>CHARALÁ</v>
      </c>
    </row>
    <row r="4001" spans="1:19" s="1761" customFormat="1" ht="25.05" customHeight="1" x14ac:dyDescent="0.2">
      <c r="A4001" s="1472" t="s">
        <v>69</v>
      </c>
      <c r="B4001" s="1472" t="s">
        <v>88</v>
      </c>
      <c r="C4001" s="1472" t="s">
        <v>20</v>
      </c>
      <c r="D4001" s="1472" t="str">
        <f>VLOOKUP(C4001,CODIGOS!$B$1:$E$194,4,FALSE)</f>
        <v>TIENDA DE BARRIO O CIGARRERÍA, INCLUIDAS LAS UBICADAS EN ZONAS FRANCAS</v>
      </c>
      <c r="E4001" s="1472" t="s">
        <v>20199</v>
      </c>
      <c r="F4001" s="1472" t="s">
        <v>20200</v>
      </c>
      <c r="G4001" s="1472" t="s">
        <v>20201</v>
      </c>
      <c r="H4001" s="1523">
        <v>45852</v>
      </c>
      <c r="I4001" s="1534">
        <v>0.94</v>
      </c>
      <c r="J4001" s="1471" t="s">
        <v>22</v>
      </c>
      <c r="K4001" s="1472" t="s">
        <v>41</v>
      </c>
      <c r="L4001" s="1472" t="s">
        <v>22787</v>
      </c>
      <c r="M4001" s="1471"/>
      <c r="N4001" s="1471"/>
      <c r="O4001" s="1471"/>
      <c r="P4001" s="1477"/>
      <c r="Q4001" s="1464">
        <f t="shared" si="124"/>
        <v>7</v>
      </c>
      <c r="R4001" s="1794" t="str">
        <f t="shared" si="125"/>
        <v>CHARALÁ</v>
      </c>
    </row>
    <row r="4002" spans="1:19" s="1761" customFormat="1" ht="25.05" customHeight="1" x14ac:dyDescent="0.2">
      <c r="A4002" s="1472" t="s">
        <v>69</v>
      </c>
      <c r="B4002" s="1472" t="s">
        <v>88</v>
      </c>
      <c r="C4002" s="1472" t="s">
        <v>526</v>
      </c>
      <c r="D4002" s="1472" t="str">
        <f>VLOOKUP(C4002,CODIGOS!$B$1:$E$194,4,FALSE)</f>
        <v>PLAZAS DE MERCADO</v>
      </c>
      <c r="E4002" s="1472" t="s">
        <v>20202</v>
      </c>
      <c r="F4002" s="1472" t="s">
        <v>20203</v>
      </c>
      <c r="G4002" s="1472" t="s">
        <v>20204</v>
      </c>
      <c r="H4002" s="1523">
        <v>45862</v>
      </c>
      <c r="I4002" s="1534">
        <v>0.65</v>
      </c>
      <c r="J4002" s="1471" t="s">
        <v>16</v>
      </c>
      <c r="K4002" s="1472" t="s">
        <v>41</v>
      </c>
      <c r="L4002" s="1472" t="s">
        <v>20205</v>
      </c>
      <c r="M4002" s="1476"/>
      <c r="N4002" s="1476"/>
      <c r="O4002" s="1478"/>
      <c r="P4002" s="1478"/>
      <c r="Q4002" s="1464">
        <f t="shared" si="124"/>
        <v>7</v>
      </c>
      <c r="R4002" s="1794" t="str">
        <f t="shared" si="125"/>
        <v>CHARALÁ</v>
      </c>
    </row>
    <row r="4003" spans="1:19" s="1761" customFormat="1" ht="25.05" customHeight="1" x14ac:dyDescent="0.2">
      <c r="A4003" s="1472" t="s">
        <v>69</v>
      </c>
      <c r="B4003" s="1493" t="s">
        <v>88</v>
      </c>
      <c r="C4003" s="1472" t="s">
        <v>715</v>
      </c>
      <c r="D4003" s="1472" t="str">
        <f>VLOOKUP(C4003,CODIGOS!$B$1:$E$194,4,FALSE)</f>
        <v>COLEGIOS</v>
      </c>
      <c r="E4003" s="1472" t="s">
        <v>2940</v>
      </c>
      <c r="F4003" s="1472" t="s">
        <v>2941</v>
      </c>
      <c r="G4003" s="1472" t="s">
        <v>1498</v>
      </c>
      <c r="H4003" s="1523">
        <v>45723</v>
      </c>
      <c r="I4003" s="1534">
        <v>0.745</v>
      </c>
      <c r="J4003" s="1471" t="s">
        <v>16</v>
      </c>
      <c r="K4003" s="1471" t="s">
        <v>47</v>
      </c>
      <c r="L4003" s="1472" t="s">
        <v>2934</v>
      </c>
      <c r="M4003" s="1472" t="s">
        <v>2942</v>
      </c>
      <c r="N4003" s="1471"/>
      <c r="O4003" s="1471"/>
      <c r="P4003" s="1480"/>
      <c r="Q4003" s="1464">
        <f t="shared" si="124"/>
        <v>3</v>
      </c>
      <c r="R4003" s="1794" t="str">
        <f t="shared" si="125"/>
        <v>CHARALÁ</v>
      </c>
      <c r="S4003" s="537"/>
    </row>
    <row r="4004" spans="1:19" s="1761" customFormat="1" ht="25.05" customHeight="1" x14ac:dyDescent="0.2">
      <c r="A4004" s="1472" t="s">
        <v>69</v>
      </c>
      <c r="B4004" s="1493" t="s">
        <v>88</v>
      </c>
      <c r="C4004" s="1471" t="s">
        <v>973</v>
      </c>
      <c r="D4004" s="1472" t="str">
        <f>VLOOKUP(C4004,CODIGOS!$B$1:$E$194,4,FALSE)</f>
        <v>GUARDERÍAS</v>
      </c>
      <c r="E4004" s="1471" t="s">
        <v>10830</v>
      </c>
      <c r="F4004" s="1471" t="s">
        <v>10831</v>
      </c>
      <c r="G4004" s="1471" t="s">
        <v>10832</v>
      </c>
      <c r="H4004" s="1473">
        <v>45803</v>
      </c>
      <c r="I4004" s="1895">
        <v>0.79</v>
      </c>
      <c r="J4004" s="1471" t="s">
        <v>16</v>
      </c>
      <c r="K4004" s="1479" t="s">
        <v>41</v>
      </c>
      <c r="L4004" s="1472" t="s">
        <v>13550</v>
      </c>
      <c r="M4004" s="1472"/>
      <c r="N4004" s="1475"/>
      <c r="O4004" s="1475"/>
      <c r="P4004" s="1524"/>
      <c r="Q4004" s="1464">
        <f t="shared" si="124"/>
        <v>5</v>
      </c>
      <c r="R4004" s="1794" t="str">
        <f t="shared" si="125"/>
        <v>CHARALÁ</v>
      </c>
    </row>
    <row r="4005" spans="1:19" s="1761" customFormat="1" ht="25.05" customHeight="1" x14ac:dyDescent="0.2">
      <c r="A4005" s="1472" t="s">
        <v>69</v>
      </c>
      <c r="B4005" s="1493" t="s">
        <v>88</v>
      </c>
      <c r="C4005" s="1471" t="s">
        <v>973</v>
      </c>
      <c r="D4005" s="1472" t="str">
        <f>VLOOKUP(C4005,CODIGOS!$B$1:$E$194,4,FALSE)</f>
        <v>GUARDERÍAS</v>
      </c>
      <c r="E4005" s="1471" t="s">
        <v>10833</v>
      </c>
      <c r="F4005" s="1471" t="s">
        <v>10834</v>
      </c>
      <c r="G4005" s="1471" t="s">
        <v>10835</v>
      </c>
      <c r="H4005" s="1473">
        <v>45804</v>
      </c>
      <c r="I4005" s="1895">
        <v>0.79</v>
      </c>
      <c r="J4005" s="1471" t="s">
        <v>16</v>
      </c>
      <c r="K4005" s="1479" t="s">
        <v>41</v>
      </c>
      <c r="L4005" s="1471" t="s">
        <v>4248</v>
      </c>
      <c r="M4005" s="1472"/>
      <c r="N4005" s="1475"/>
      <c r="O4005" s="1475"/>
      <c r="P4005" s="1524"/>
      <c r="Q4005" s="1464">
        <f t="shared" si="124"/>
        <v>5</v>
      </c>
      <c r="R4005" s="1794" t="str">
        <f t="shared" si="125"/>
        <v>CHARALÁ</v>
      </c>
    </row>
    <row r="4006" spans="1:19" s="1761" customFormat="1" ht="25.05" customHeight="1" x14ac:dyDescent="0.2">
      <c r="A4006" s="1549" t="s">
        <v>69</v>
      </c>
      <c r="B4006" s="1547" t="s">
        <v>88</v>
      </c>
      <c r="C4006" s="1564" t="s">
        <v>567</v>
      </c>
      <c r="D4006" s="1472" t="str">
        <f>VLOOKUP(C4006,CODIGOS!$B$1:$E$194,4,FALSE)</f>
        <v xml:space="preserve">PELUQUERIAS </v>
      </c>
      <c r="E4006" s="1564" t="s">
        <v>20214</v>
      </c>
      <c r="F4006" s="1564" t="s">
        <v>20215</v>
      </c>
      <c r="G4006" s="1937" t="s">
        <v>20216</v>
      </c>
      <c r="H4006" s="1565">
        <v>45840</v>
      </c>
      <c r="I4006" s="1938">
        <v>0.82499999999999996</v>
      </c>
      <c r="J4006" s="1471" t="s">
        <v>16</v>
      </c>
      <c r="K4006" s="1549" t="s">
        <v>41</v>
      </c>
      <c r="L4006" s="1547" t="s">
        <v>2909</v>
      </c>
      <c r="M4006" s="1549"/>
      <c r="N4006" s="1549"/>
      <c r="O4006" s="1549"/>
      <c r="P4006" s="1478"/>
      <c r="Q4006" s="1464">
        <f t="shared" si="124"/>
        <v>7</v>
      </c>
      <c r="R4006" s="1794" t="str">
        <f t="shared" si="125"/>
        <v>CHARALÁ</v>
      </c>
    </row>
    <row r="4007" spans="1:19" s="1761" customFormat="1" ht="25.05" customHeight="1" x14ac:dyDescent="0.2">
      <c r="A4007" s="1472" t="s">
        <v>69</v>
      </c>
      <c r="B4007" s="1471" t="s">
        <v>88</v>
      </c>
      <c r="C4007" s="1921" t="s">
        <v>567</v>
      </c>
      <c r="D4007" s="1472" t="str">
        <f>VLOOKUP(C4007,CODIGOS!$B$1:$E$194,4,FALSE)</f>
        <v xml:space="preserve">PELUQUERIAS </v>
      </c>
      <c r="E4007" s="1472" t="s">
        <v>20217</v>
      </c>
      <c r="F4007" s="1472" t="s">
        <v>20218</v>
      </c>
      <c r="G4007" s="1472" t="s">
        <v>20219</v>
      </c>
      <c r="H4007" s="1523">
        <v>45845</v>
      </c>
      <c r="I4007" s="1534">
        <v>0.7</v>
      </c>
      <c r="J4007" s="1471" t="s">
        <v>16</v>
      </c>
      <c r="K4007" s="1472" t="s">
        <v>41</v>
      </c>
      <c r="L4007" s="1472" t="s">
        <v>2909</v>
      </c>
      <c r="M4007" s="1471"/>
      <c r="N4007" s="1471"/>
      <c r="O4007" s="1471"/>
      <c r="P4007" s="1475"/>
      <c r="Q4007" s="1464">
        <f t="shared" si="124"/>
        <v>7</v>
      </c>
      <c r="R4007" s="1794" t="str">
        <f t="shared" si="125"/>
        <v>CHARALÁ</v>
      </c>
    </row>
    <row r="4008" spans="1:19" s="1761" customFormat="1" ht="25.05" customHeight="1" x14ac:dyDescent="0.2">
      <c r="A4008" s="1472" t="s">
        <v>69</v>
      </c>
      <c r="B4008" s="1472" t="s">
        <v>88</v>
      </c>
      <c r="C4008" s="1472" t="s">
        <v>2092</v>
      </c>
      <c r="D4008" s="1472" t="str">
        <f>VLOOKUP(C4008,CODIGOS!$B$1:$E$194,4,FALSE)</f>
        <v>FUNERARIAS (CON O SIN LABORATORIO DE TANATOPRAXIA)</v>
      </c>
      <c r="E4008" s="1472" t="s">
        <v>20220</v>
      </c>
      <c r="F4008" s="1472" t="s">
        <v>20221</v>
      </c>
      <c r="G4008" s="1472" t="s">
        <v>20222</v>
      </c>
      <c r="H4008" s="1523">
        <v>45856</v>
      </c>
      <c r="I4008" s="1534">
        <v>0.77</v>
      </c>
      <c r="J4008" s="1471" t="s">
        <v>16</v>
      </c>
      <c r="K4008" s="1472" t="s">
        <v>41</v>
      </c>
      <c r="L4008" s="1472" t="s">
        <v>13550</v>
      </c>
      <c r="M4008" s="1472"/>
      <c r="N4008" s="1472"/>
      <c r="O4008" s="1472"/>
      <c r="P4008" s="1479"/>
      <c r="Q4008" s="1464">
        <f t="shared" si="124"/>
        <v>7</v>
      </c>
      <c r="R4008" s="1794" t="str">
        <f t="shared" si="125"/>
        <v>CHARALÁ</v>
      </c>
    </row>
    <row r="4009" spans="1:19" s="1761" customFormat="1" ht="25.05" customHeight="1" x14ac:dyDescent="0.2">
      <c r="A4009" s="1472" t="s">
        <v>69</v>
      </c>
      <c r="B4009" s="1472" t="s">
        <v>88</v>
      </c>
      <c r="C4009" s="1921" t="s">
        <v>905</v>
      </c>
      <c r="D4009" s="1472" t="str">
        <f>VLOOKUP(C4009,CODIGOS!$B$1:$E$194,4,FALSE)</f>
        <v>COMEDORES ESCOLARES (PAE - PRIVADOS)</v>
      </c>
      <c r="E4009" s="1472" t="s">
        <v>20223</v>
      </c>
      <c r="F4009" s="1472" t="s">
        <v>20224</v>
      </c>
      <c r="G4009" s="1472" t="s">
        <v>91</v>
      </c>
      <c r="H4009" s="1523">
        <v>45855</v>
      </c>
      <c r="I4009" s="1534">
        <v>0.79500000000000004</v>
      </c>
      <c r="J4009" s="1471" t="s">
        <v>16</v>
      </c>
      <c r="K4009" s="1472" t="s">
        <v>41</v>
      </c>
      <c r="L4009" s="1472" t="s">
        <v>2934</v>
      </c>
      <c r="M4009" s="1472"/>
      <c r="N4009" s="1472"/>
      <c r="O4009" s="1472"/>
      <c r="P4009" s="1479"/>
      <c r="Q4009" s="1464">
        <f t="shared" si="124"/>
        <v>7</v>
      </c>
      <c r="R4009" s="1794" t="str">
        <f t="shared" si="125"/>
        <v>CHARALÁ</v>
      </c>
    </row>
    <row r="4010" spans="1:19" s="1761" customFormat="1" ht="25.05" customHeight="1" x14ac:dyDescent="0.2">
      <c r="A4010" s="1472" t="s">
        <v>69</v>
      </c>
      <c r="B4010" s="1472" t="s">
        <v>88</v>
      </c>
      <c r="C4010" s="1472" t="s">
        <v>472</v>
      </c>
      <c r="D4010" s="1472" t="str">
        <f>VLOOKUP(C4010,CODIGOS!$B$1:$E$194,4,FALSE)</f>
        <v>RESTAURANTES PUBLICOS</v>
      </c>
      <c r="E4010" s="1472" t="s">
        <v>20225</v>
      </c>
      <c r="F4010" s="1472" t="s">
        <v>20226</v>
      </c>
      <c r="G4010" s="1472" t="s">
        <v>20227</v>
      </c>
      <c r="H4010" s="1523">
        <v>45859</v>
      </c>
      <c r="I4010" s="1534">
        <v>0.73499999999999999</v>
      </c>
      <c r="J4010" s="1471" t="s">
        <v>16</v>
      </c>
      <c r="K4010" s="1472" t="s">
        <v>41</v>
      </c>
      <c r="L4010" s="1472" t="s">
        <v>2934</v>
      </c>
      <c r="M4010" s="1472"/>
      <c r="N4010" s="1472"/>
      <c r="O4010" s="1472"/>
      <c r="P4010" s="1479"/>
      <c r="Q4010" s="1464">
        <f t="shared" si="124"/>
        <v>7</v>
      </c>
      <c r="R4010" s="1794" t="str">
        <f t="shared" si="125"/>
        <v>CHARALÁ</v>
      </c>
    </row>
    <row r="4011" spans="1:19" s="1761" customFormat="1" ht="25.05" customHeight="1" x14ac:dyDescent="0.2">
      <c r="A4011" s="1472" t="s">
        <v>69</v>
      </c>
      <c r="B4011" s="1472" t="s">
        <v>88</v>
      </c>
      <c r="C4011" s="1472" t="s">
        <v>20</v>
      </c>
      <c r="D4011" s="1472" t="str">
        <f>VLOOKUP(C4011,CODIGOS!$B$1:$E$194,4,FALSE)</f>
        <v>TIENDA DE BARRIO O CIGARRERÍA, INCLUIDAS LAS UBICADAS EN ZONAS FRANCAS</v>
      </c>
      <c r="E4011" s="1472" t="s">
        <v>20228</v>
      </c>
      <c r="F4011" s="1472" t="s">
        <v>20229</v>
      </c>
      <c r="G4011" s="1472" t="s">
        <v>20230</v>
      </c>
      <c r="H4011" s="1523">
        <v>45841</v>
      </c>
      <c r="I4011" s="1534">
        <v>0.67500000000000004</v>
      </c>
      <c r="J4011" s="1471" t="s">
        <v>16</v>
      </c>
      <c r="K4011" s="1472" t="s">
        <v>41</v>
      </c>
      <c r="L4011" s="1472" t="s">
        <v>22787</v>
      </c>
      <c r="M4011" s="1472"/>
      <c r="N4011" s="1472"/>
      <c r="O4011" s="1472"/>
      <c r="P4011" s="1479"/>
      <c r="Q4011" s="1464">
        <f t="shared" si="124"/>
        <v>7</v>
      </c>
      <c r="R4011" s="1794" t="str">
        <f t="shared" si="125"/>
        <v>CHARALÁ</v>
      </c>
    </row>
    <row r="4012" spans="1:19" s="1761" customFormat="1" ht="25.05" customHeight="1" x14ac:dyDescent="0.2">
      <c r="A4012" s="1931" t="s">
        <v>69</v>
      </c>
      <c r="B4012" s="1531" t="s">
        <v>88</v>
      </c>
      <c r="C4012" s="1475" t="s">
        <v>20</v>
      </c>
      <c r="D4012" s="1472" t="str">
        <f>VLOOKUP(C4012,CODIGOS!$B$1:$E$194,4,FALSE)</f>
        <v>TIENDA DE BARRIO O CIGARRERÍA, INCLUIDAS LAS UBICADAS EN ZONAS FRANCAS</v>
      </c>
      <c r="E4012" s="1471" t="s">
        <v>20231</v>
      </c>
      <c r="F4012" s="1471" t="s">
        <v>20232</v>
      </c>
      <c r="G4012" s="1471" t="s">
        <v>20233</v>
      </c>
      <c r="H4012" s="1473">
        <v>45847</v>
      </c>
      <c r="I4012" s="1905">
        <v>0.86499999999999999</v>
      </c>
      <c r="J4012" s="1471" t="s">
        <v>16</v>
      </c>
      <c r="K4012" s="1472" t="s">
        <v>41</v>
      </c>
      <c r="L4012" s="1472" t="s">
        <v>22787</v>
      </c>
      <c r="M4012" s="1472"/>
      <c r="N4012" s="1472"/>
      <c r="O4012" s="1472"/>
      <c r="P4012" s="1479"/>
      <c r="Q4012" s="1464">
        <f t="shared" si="124"/>
        <v>7</v>
      </c>
      <c r="R4012" s="1794" t="str">
        <f t="shared" si="125"/>
        <v>CHARALÁ</v>
      </c>
    </row>
    <row r="4013" spans="1:19" s="1761" customFormat="1" ht="25.05" customHeight="1" x14ac:dyDescent="0.2">
      <c r="A4013" s="1931" t="s">
        <v>69</v>
      </c>
      <c r="B4013" s="1531" t="s">
        <v>88</v>
      </c>
      <c r="C4013" s="1475" t="s">
        <v>20</v>
      </c>
      <c r="D4013" s="1472" t="str">
        <f>VLOOKUP(C4013,CODIGOS!$B$1:$E$194,4,FALSE)</f>
        <v>TIENDA DE BARRIO O CIGARRERÍA, INCLUIDAS LAS UBICADAS EN ZONAS FRANCAS</v>
      </c>
      <c r="E4013" s="1471" t="s">
        <v>20234</v>
      </c>
      <c r="F4013" s="1471" t="s">
        <v>20235</v>
      </c>
      <c r="G4013" s="1471" t="s">
        <v>20236</v>
      </c>
      <c r="H4013" s="1473">
        <v>45840</v>
      </c>
      <c r="I4013" s="1905">
        <v>0.77500000000000002</v>
      </c>
      <c r="J4013" s="1471" t="s">
        <v>16</v>
      </c>
      <c r="K4013" s="1472" t="s">
        <v>41</v>
      </c>
      <c r="L4013" s="1472" t="s">
        <v>22787</v>
      </c>
      <c r="M4013" s="1472"/>
      <c r="N4013" s="1472"/>
      <c r="O4013" s="1472"/>
      <c r="P4013" s="1479"/>
      <c r="Q4013" s="1464">
        <f t="shared" si="124"/>
        <v>7</v>
      </c>
      <c r="R4013" s="1794" t="str">
        <f t="shared" si="125"/>
        <v>CHARALÁ</v>
      </c>
    </row>
    <row r="4014" spans="1:19" s="1761" customFormat="1" ht="25.05" customHeight="1" x14ac:dyDescent="0.2">
      <c r="A4014" s="1931" t="s">
        <v>69</v>
      </c>
      <c r="B4014" s="1531" t="s">
        <v>88</v>
      </c>
      <c r="C4014" s="1475" t="s">
        <v>973</v>
      </c>
      <c r="D4014" s="1472" t="str">
        <f>VLOOKUP(C4014,CODIGOS!$B$1:$E$194,4,FALSE)</f>
        <v>GUARDERÍAS</v>
      </c>
      <c r="E4014" s="1471" t="s">
        <v>20170</v>
      </c>
      <c r="F4014" s="1471" t="s">
        <v>20171</v>
      </c>
      <c r="G4014" s="1471" t="s">
        <v>20172</v>
      </c>
      <c r="H4014" s="1473">
        <v>45859</v>
      </c>
      <c r="I4014" s="1905">
        <v>0.85</v>
      </c>
      <c r="J4014" s="1471" t="s">
        <v>16</v>
      </c>
      <c r="K4014" s="1472" t="s">
        <v>41</v>
      </c>
      <c r="L4014" s="1471" t="s">
        <v>20173</v>
      </c>
      <c r="M4014" s="1472"/>
      <c r="N4014" s="1479"/>
      <c r="O4014" s="1479"/>
      <c r="P4014" s="1479"/>
      <c r="Q4014" s="1464">
        <f t="shared" si="124"/>
        <v>7</v>
      </c>
      <c r="R4014" s="1794" t="str">
        <f t="shared" si="125"/>
        <v>CHARALÁ</v>
      </c>
    </row>
    <row r="4015" spans="1:19" s="1761" customFormat="1" ht="25.05" customHeight="1" x14ac:dyDescent="0.2">
      <c r="A4015" s="1472" t="s">
        <v>69</v>
      </c>
      <c r="B4015" s="1472" t="s">
        <v>88</v>
      </c>
      <c r="C4015" s="1472" t="s">
        <v>20</v>
      </c>
      <c r="D4015" s="1472" t="str">
        <f>VLOOKUP(C4015,CODIGOS!$B$1:$E$194,4,FALSE)</f>
        <v>TIENDA DE BARRIO O CIGARRERÍA, INCLUIDAS LAS UBICADAS EN ZONAS FRANCAS</v>
      </c>
      <c r="E4015" s="1472" t="s">
        <v>20239</v>
      </c>
      <c r="F4015" s="1472" t="s">
        <v>20240</v>
      </c>
      <c r="G4015" s="1472" t="s">
        <v>20241</v>
      </c>
      <c r="H4015" s="1523">
        <v>45840</v>
      </c>
      <c r="I4015" s="1534">
        <v>0.89</v>
      </c>
      <c r="J4015" s="1471" t="s">
        <v>16</v>
      </c>
      <c r="K4015" s="1472" t="s">
        <v>41</v>
      </c>
      <c r="L4015" s="1472" t="s">
        <v>22787</v>
      </c>
      <c r="M4015" s="1903"/>
      <c r="N4015" s="1903"/>
      <c r="O4015" s="1472"/>
      <c r="P4015" s="1479"/>
      <c r="Q4015" s="1464">
        <f t="shared" si="124"/>
        <v>7</v>
      </c>
      <c r="R4015" s="1794" t="str">
        <f t="shared" si="125"/>
        <v>CHARALÁ</v>
      </c>
    </row>
    <row r="4016" spans="1:19" s="1761" customFormat="1" ht="25.05" customHeight="1" x14ac:dyDescent="0.2">
      <c r="A4016" s="1472" t="s">
        <v>69</v>
      </c>
      <c r="B4016" s="1472" t="s">
        <v>88</v>
      </c>
      <c r="C4016" s="1921" t="s">
        <v>20</v>
      </c>
      <c r="D4016" s="1472" t="str">
        <f>VLOOKUP(C4016,CODIGOS!$B$1:$E$194,4,FALSE)</f>
        <v>TIENDA DE BARRIO O CIGARRERÍA, INCLUIDAS LAS UBICADAS EN ZONAS FRANCAS</v>
      </c>
      <c r="E4016" s="1472" t="s">
        <v>8928</v>
      </c>
      <c r="F4016" s="1472" t="s">
        <v>20242</v>
      </c>
      <c r="G4016" s="1472" t="s">
        <v>20243</v>
      </c>
      <c r="H4016" s="1523">
        <v>45856</v>
      </c>
      <c r="I4016" s="1534">
        <v>0.81</v>
      </c>
      <c r="J4016" s="1471" t="s">
        <v>16</v>
      </c>
      <c r="K4016" s="1472" t="s">
        <v>41</v>
      </c>
      <c r="L4016" s="1472" t="s">
        <v>22787</v>
      </c>
      <c r="M4016" s="1493"/>
      <c r="N4016" s="1472"/>
      <c r="O4016" s="1472"/>
      <c r="P4016" s="1479"/>
      <c r="Q4016" s="1464">
        <f t="shared" si="124"/>
        <v>7</v>
      </c>
      <c r="R4016" s="1794" t="str">
        <f t="shared" si="125"/>
        <v>CHARALÁ</v>
      </c>
    </row>
    <row r="4017" spans="1:19" s="1761" customFormat="1" ht="25.05" customHeight="1" x14ac:dyDescent="0.2">
      <c r="A4017" s="1472" t="s">
        <v>69</v>
      </c>
      <c r="B4017" s="1472" t="s">
        <v>88</v>
      </c>
      <c r="C4017" s="1472" t="s">
        <v>20</v>
      </c>
      <c r="D4017" s="1472" t="str">
        <f>VLOOKUP(C4017,CODIGOS!$B$1:$E$194,4,FALSE)</f>
        <v>TIENDA DE BARRIO O CIGARRERÍA, INCLUIDAS LAS UBICADAS EN ZONAS FRANCAS</v>
      </c>
      <c r="E4017" s="1472" t="s">
        <v>1865</v>
      </c>
      <c r="F4017" s="1472" t="s">
        <v>20244</v>
      </c>
      <c r="G4017" s="1472" t="s">
        <v>20245</v>
      </c>
      <c r="H4017" s="1523">
        <v>45842</v>
      </c>
      <c r="I4017" s="1534">
        <v>0.76500000000000001</v>
      </c>
      <c r="J4017" s="1471" t="s">
        <v>16</v>
      </c>
      <c r="K4017" s="1472" t="s">
        <v>41</v>
      </c>
      <c r="L4017" s="1472" t="s">
        <v>22787</v>
      </c>
      <c r="M4017" s="1493"/>
      <c r="N4017" s="1472"/>
      <c r="O4017" s="1472"/>
      <c r="P4017" s="1479"/>
      <c r="Q4017" s="1464">
        <f t="shared" si="124"/>
        <v>7</v>
      </c>
      <c r="R4017" s="1794" t="str">
        <f t="shared" si="125"/>
        <v>CHARALÁ</v>
      </c>
    </row>
    <row r="4018" spans="1:19" s="1761" customFormat="1" ht="25.05" customHeight="1" x14ac:dyDescent="0.2">
      <c r="A4018" s="1472" t="s">
        <v>69</v>
      </c>
      <c r="B4018" s="1472" t="s">
        <v>88</v>
      </c>
      <c r="C4018" s="1472" t="s">
        <v>680</v>
      </c>
      <c r="D4018" s="1472" t="str">
        <f>VLOOKUP(C4018,CODIGOS!$B$1:$E$194,4,FALSE)</f>
        <v>PISCINAS</v>
      </c>
      <c r="E4018" s="1472" t="s">
        <v>20246</v>
      </c>
      <c r="F4018" s="1472" t="s">
        <v>20247</v>
      </c>
      <c r="G4018" s="1472" t="s">
        <v>20248</v>
      </c>
      <c r="H4018" s="1523">
        <v>45854</v>
      </c>
      <c r="I4018" s="1534">
        <v>0.755</v>
      </c>
      <c r="J4018" s="1471" t="s">
        <v>16</v>
      </c>
      <c r="K4018" s="1472" t="s">
        <v>41</v>
      </c>
      <c r="L4018" s="1472" t="s">
        <v>13550</v>
      </c>
      <c r="M4018" s="1471"/>
      <c r="N4018" s="1471"/>
      <c r="O4018" s="1471"/>
      <c r="P4018" s="1471"/>
      <c r="Q4018" s="1464">
        <f t="shared" si="124"/>
        <v>7</v>
      </c>
      <c r="R4018" s="1794" t="str">
        <f t="shared" si="125"/>
        <v>CHARALÁ</v>
      </c>
    </row>
    <row r="4019" spans="1:19" s="1761" customFormat="1" ht="25.05" customHeight="1" x14ac:dyDescent="0.2">
      <c r="A4019" s="1472" t="s">
        <v>69</v>
      </c>
      <c r="B4019" s="1472" t="s">
        <v>88</v>
      </c>
      <c r="C4019" s="1472" t="s">
        <v>31</v>
      </c>
      <c r="D4019" s="1472" t="str">
        <f>VLOOKUP(C4019,CODIGOS!$B$1:$E$194,4,FALSE)</f>
        <v>HOTELES (SIN SERVICIO DE RESTAURANTE Y/O SIN PISCINA)</v>
      </c>
      <c r="E4019" s="1472" t="s">
        <v>20249</v>
      </c>
      <c r="F4019" s="1472" t="s">
        <v>20250</v>
      </c>
      <c r="G4019" s="1472" t="s">
        <v>20251</v>
      </c>
      <c r="H4019" s="1523">
        <v>45847</v>
      </c>
      <c r="I4019" s="1534">
        <v>0.76500000000000001</v>
      </c>
      <c r="J4019" s="1471" t="s">
        <v>16</v>
      </c>
      <c r="K4019" s="1472" t="s">
        <v>41</v>
      </c>
      <c r="L4019" s="1472" t="s">
        <v>22780</v>
      </c>
      <c r="M4019" s="1471"/>
      <c r="N4019" s="1471"/>
      <c r="O4019" s="1471"/>
      <c r="P4019" s="1475"/>
      <c r="Q4019" s="1464">
        <f t="shared" si="124"/>
        <v>7</v>
      </c>
      <c r="R4019" s="1794" t="str">
        <f t="shared" si="125"/>
        <v>CHARALÁ</v>
      </c>
    </row>
    <row r="4020" spans="1:19" s="1761" customFormat="1" ht="25.05" customHeight="1" x14ac:dyDescent="0.2">
      <c r="A4020" s="1931" t="s">
        <v>69</v>
      </c>
      <c r="B4020" s="1531" t="s">
        <v>88</v>
      </c>
      <c r="C4020" s="1475" t="s">
        <v>499</v>
      </c>
      <c r="D4020" s="1472" t="str">
        <f>VLOOKUP(C4020,CODIGOS!$B$1:$E$194,4,FALSE)</f>
        <v>BARES - DISCOTECAS - CANTINAS - TABERNAS</v>
      </c>
      <c r="E4020" s="1471" t="s">
        <v>20252</v>
      </c>
      <c r="F4020" s="1471" t="s">
        <v>20253</v>
      </c>
      <c r="G4020" s="1471" t="s">
        <v>20254</v>
      </c>
      <c r="H4020" s="1473">
        <v>45863</v>
      </c>
      <c r="I4020" s="1905">
        <v>0.89500000000000002</v>
      </c>
      <c r="J4020" s="1471" t="s">
        <v>16</v>
      </c>
      <c r="K4020" s="1471" t="s">
        <v>47</v>
      </c>
      <c r="L4020" s="1471" t="s">
        <v>4248</v>
      </c>
      <c r="M4020" s="1471"/>
      <c r="N4020" s="1471"/>
      <c r="O4020" s="1471"/>
      <c r="P4020" s="1475"/>
      <c r="Q4020" s="1464">
        <f t="shared" si="124"/>
        <v>7</v>
      </c>
      <c r="R4020" s="1794" t="str">
        <f t="shared" si="125"/>
        <v>CHARALÁ</v>
      </c>
    </row>
    <row r="4021" spans="1:19" s="1761" customFormat="1" ht="25.05" customHeight="1" x14ac:dyDescent="0.2">
      <c r="A4021" s="1931" t="s">
        <v>69</v>
      </c>
      <c r="B4021" s="1531" t="s">
        <v>88</v>
      </c>
      <c r="C4021" s="1475">
        <v>30</v>
      </c>
      <c r="D4021" s="1472" t="str">
        <f>VLOOKUP(C4021,CODIGOS!$B$1:$E$194,4,FALSE)</f>
        <v>OTROS</v>
      </c>
      <c r="E4021" s="1471" t="s">
        <v>20255</v>
      </c>
      <c r="F4021" s="1471" t="s">
        <v>20256</v>
      </c>
      <c r="G4021" s="1471" t="s">
        <v>20257</v>
      </c>
      <c r="H4021" s="1473">
        <v>45863</v>
      </c>
      <c r="I4021" s="1905">
        <v>0.91</v>
      </c>
      <c r="J4021" s="1471" t="s">
        <v>16</v>
      </c>
      <c r="K4021" s="1471" t="s">
        <v>47</v>
      </c>
      <c r="L4021" s="1472" t="s">
        <v>13550</v>
      </c>
      <c r="M4021" s="1471"/>
      <c r="N4021" s="1471"/>
      <c r="O4021" s="1471"/>
      <c r="P4021" s="1475"/>
      <c r="Q4021" s="1464">
        <f t="shared" si="124"/>
        <v>7</v>
      </c>
      <c r="R4021" s="1794" t="str">
        <f t="shared" si="125"/>
        <v>CHARALÁ</v>
      </c>
    </row>
    <row r="4022" spans="1:19" s="1761" customFormat="1" ht="25.05" customHeight="1" x14ac:dyDescent="0.25">
      <c r="A4022" s="1472" t="s">
        <v>69</v>
      </c>
      <c r="B4022" s="1472" t="s">
        <v>88</v>
      </c>
      <c r="C4022" s="1921" t="s">
        <v>472</v>
      </c>
      <c r="D4022" s="1472" t="str">
        <f>VLOOKUP(C4022,CODIGOS!$B$1:$E$194,4,FALSE)</f>
        <v>RESTAURANTES PUBLICOS</v>
      </c>
      <c r="E4022" s="1472" t="s">
        <v>20258</v>
      </c>
      <c r="F4022" s="1472" t="s">
        <v>20259</v>
      </c>
      <c r="G4022" s="1472" t="s">
        <v>20260</v>
      </c>
      <c r="H4022" s="1523">
        <v>45859</v>
      </c>
      <c r="I4022" s="1534">
        <v>0.86</v>
      </c>
      <c r="J4022" s="1471" t="s">
        <v>16</v>
      </c>
      <c r="K4022" s="1471" t="s">
        <v>47</v>
      </c>
      <c r="L4022" s="1472" t="s">
        <v>2934</v>
      </c>
      <c r="M4022" s="1472"/>
      <c r="N4022" s="1472"/>
      <c r="O4022" s="1472"/>
      <c r="P4022" s="1479"/>
      <c r="Q4022" s="1464">
        <f t="shared" si="124"/>
        <v>7</v>
      </c>
      <c r="R4022" s="1794" t="str">
        <f t="shared" si="125"/>
        <v>CHARALÁ</v>
      </c>
      <c r="S4022" s="1762"/>
    </row>
    <row r="4023" spans="1:19" s="1761" customFormat="1" ht="25.05" customHeight="1" x14ac:dyDescent="0.25">
      <c r="A4023" s="1472" t="s">
        <v>69</v>
      </c>
      <c r="B4023" s="1471" t="s">
        <v>88</v>
      </c>
      <c r="C4023" s="1472" t="s">
        <v>20</v>
      </c>
      <c r="D4023" s="1472" t="str">
        <f>VLOOKUP(C4023,CODIGOS!$B$1:$E$194,4,FALSE)</f>
        <v>TIENDA DE BARRIO O CIGARRERÍA, INCLUIDAS LAS UBICADAS EN ZONAS FRANCAS</v>
      </c>
      <c r="E4023" s="1472" t="s">
        <v>20261</v>
      </c>
      <c r="F4023" s="1472" t="s">
        <v>20262</v>
      </c>
      <c r="G4023" s="1472" t="s">
        <v>20263</v>
      </c>
      <c r="H4023" s="1523">
        <v>45859</v>
      </c>
      <c r="I4023" s="1534">
        <v>0.92000000000000015</v>
      </c>
      <c r="J4023" s="1471" t="s">
        <v>22</v>
      </c>
      <c r="K4023" s="1471" t="s">
        <v>47</v>
      </c>
      <c r="L4023" s="1472" t="s">
        <v>22787</v>
      </c>
      <c r="M4023" s="1472"/>
      <c r="N4023" s="1472"/>
      <c r="O4023" s="1476"/>
      <c r="P4023" s="1479"/>
      <c r="Q4023" s="1464">
        <f t="shared" si="124"/>
        <v>7</v>
      </c>
      <c r="R4023" s="1794" t="str">
        <f t="shared" si="125"/>
        <v>CHARALÁ</v>
      </c>
      <c r="S4023" s="1762"/>
    </row>
    <row r="4024" spans="1:19" s="1761" customFormat="1" ht="25.05" customHeight="1" x14ac:dyDescent="0.25">
      <c r="A4024" s="1472" t="s">
        <v>69</v>
      </c>
      <c r="B4024" s="1472" t="s">
        <v>88</v>
      </c>
      <c r="C4024" s="1472" t="s">
        <v>4219</v>
      </c>
      <c r="D4024" s="1472" t="str">
        <f>VLOOKUP(C4024,CODIGOS!$B$1:$E$194,4,FALSE)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4024" s="1472" t="s">
        <v>20264</v>
      </c>
      <c r="F4024" s="1472" t="s">
        <v>20265</v>
      </c>
      <c r="G4024" s="1472" t="s">
        <v>20266</v>
      </c>
      <c r="H4024" s="1523">
        <v>45856</v>
      </c>
      <c r="I4024" s="1534">
        <v>0.91500000000000004</v>
      </c>
      <c r="J4024" s="1472" t="s">
        <v>16</v>
      </c>
      <c r="K4024" s="1471" t="s">
        <v>47</v>
      </c>
      <c r="L4024" s="1472" t="s">
        <v>13550</v>
      </c>
      <c r="M4024" s="1472"/>
      <c r="N4024" s="1472"/>
      <c r="O4024" s="1476"/>
      <c r="P4024" s="1479"/>
      <c r="Q4024" s="1464">
        <f t="shared" si="124"/>
        <v>7</v>
      </c>
      <c r="R4024" s="1794" t="str">
        <f t="shared" si="125"/>
        <v>CHARALÁ</v>
      </c>
      <c r="S4024" s="1762"/>
    </row>
    <row r="4025" spans="1:19" s="1761" customFormat="1" ht="25.05" customHeight="1" x14ac:dyDescent="0.25">
      <c r="A4025" s="1472" t="s">
        <v>69</v>
      </c>
      <c r="B4025" s="1472" t="s">
        <v>88</v>
      </c>
      <c r="C4025" s="1472" t="s">
        <v>18</v>
      </c>
      <c r="D4025" s="1472" t="str">
        <f>VLOOKUP(C4025,CODIGOS!$B$1:$E$194,4,FALSE)</f>
        <v>PANADERÍAS Y O PASTELERÍAS</v>
      </c>
      <c r="E4025" s="1472" t="s">
        <v>20267</v>
      </c>
      <c r="F4025" s="1472" t="s">
        <v>20268</v>
      </c>
      <c r="G4025" s="1472" t="s">
        <v>20269</v>
      </c>
      <c r="H4025" s="1523">
        <v>45856</v>
      </c>
      <c r="I4025" s="1534">
        <v>0.96500000000000008</v>
      </c>
      <c r="J4025" s="1472" t="s">
        <v>22</v>
      </c>
      <c r="K4025" s="1471" t="s">
        <v>47</v>
      </c>
      <c r="L4025" s="1472" t="s">
        <v>2934</v>
      </c>
      <c r="M4025" s="1476"/>
      <c r="N4025" s="1540"/>
      <c r="O4025" s="1476"/>
      <c r="P4025" s="1479"/>
      <c r="Q4025" s="1464">
        <f t="shared" si="124"/>
        <v>7</v>
      </c>
      <c r="R4025" s="1794" t="str">
        <f t="shared" si="125"/>
        <v>CHARALÁ</v>
      </c>
      <c r="S4025" s="1762"/>
    </row>
    <row r="4026" spans="1:19" s="1761" customFormat="1" ht="25.05" customHeight="1" x14ac:dyDescent="0.25">
      <c r="A4026" s="1472" t="s">
        <v>69</v>
      </c>
      <c r="B4026" s="1472" t="s">
        <v>88</v>
      </c>
      <c r="C4026" s="1472" t="s">
        <v>20</v>
      </c>
      <c r="D4026" s="1472" t="str">
        <f>VLOOKUP(C4026,CODIGOS!$B$1:$E$194,4,FALSE)</f>
        <v>TIENDA DE BARRIO O CIGARRERÍA, INCLUIDAS LAS UBICADAS EN ZONAS FRANCAS</v>
      </c>
      <c r="E4026" s="1472" t="s">
        <v>20270</v>
      </c>
      <c r="F4026" s="1472" t="s">
        <v>20271</v>
      </c>
      <c r="G4026" s="1472" t="s">
        <v>20272</v>
      </c>
      <c r="H4026" s="1523">
        <v>45852</v>
      </c>
      <c r="I4026" s="1534">
        <v>0.92500000000000004</v>
      </c>
      <c r="J4026" s="1472" t="s">
        <v>22</v>
      </c>
      <c r="K4026" s="1471" t="s">
        <v>47</v>
      </c>
      <c r="L4026" s="1472" t="s">
        <v>22787</v>
      </c>
      <c r="M4026" s="1476"/>
      <c r="N4026" s="1540"/>
      <c r="O4026" s="1476"/>
      <c r="P4026" s="1479"/>
      <c r="Q4026" s="1464">
        <f t="shared" si="124"/>
        <v>7</v>
      </c>
      <c r="R4026" s="1794" t="str">
        <f t="shared" si="125"/>
        <v>CHARALÁ</v>
      </c>
      <c r="S4026" s="1762"/>
    </row>
    <row r="4027" spans="1:19" s="1761" customFormat="1" ht="25.05" customHeight="1" x14ac:dyDescent="0.25">
      <c r="A4027" s="1931" t="s">
        <v>69</v>
      </c>
      <c r="B4027" s="1531" t="s">
        <v>88</v>
      </c>
      <c r="C4027" s="1475" t="s">
        <v>20</v>
      </c>
      <c r="D4027" s="1472" t="str">
        <f>VLOOKUP(C4027,CODIGOS!$B$1:$E$194,4,FALSE)</f>
        <v>TIENDA DE BARRIO O CIGARRERÍA, INCLUIDAS LAS UBICADAS EN ZONAS FRANCAS</v>
      </c>
      <c r="E4027" s="1471" t="s">
        <v>20273</v>
      </c>
      <c r="F4027" s="1471" t="s">
        <v>20274</v>
      </c>
      <c r="G4027" s="1471" t="s">
        <v>20275</v>
      </c>
      <c r="H4027" s="1473">
        <v>45852</v>
      </c>
      <c r="I4027" s="1895">
        <v>0.88</v>
      </c>
      <c r="J4027" s="1471" t="s">
        <v>16</v>
      </c>
      <c r="K4027" s="1471" t="s">
        <v>47</v>
      </c>
      <c r="L4027" s="1472" t="s">
        <v>22787</v>
      </c>
      <c r="M4027" s="1471"/>
      <c r="N4027" s="1475"/>
      <c r="O4027" s="1475"/>
      <c r="P4027" s="1479"/>
      <c r="Q4027" s="1464">
        <f t="shared" si="124"/>
        <v>7</v>
      </c>
      <c r="R4027" s="1794" t="str">
        <f t="shared" si="125"/>
        <v>CHARALÁ</v>
      </c>
      <c r="S4027" s="1762"/>
    </row>
    <row r="4028" spans="1:19" s="1761" customFormat="1" ht="25.05" customHeight="1" x14ac:dyDescent="0.25">
      <c r="A4028" s="1472" t="s">
        <v>69</v>
      </c>
      <c r="B4028" s="1472" t="s">
        <v>88</v>
      </c>
      <c r="C4028" s="1472" t="s">
        <v>20</v>
      </c>
      <c r="D4028" s="1472" t="str">
        <f>VLOOKUP(C4028,CODIGOS!$B$1:$E$194,4,FALSE)</f>
        <v>TIENDA DE BARRIO O CIGARRERÍA, INCLUIDAS LAS UBICADAS EN ZONAS FRANCAS</v>
      </c>
      <c r="E4028" s="1472" t="s">
        <v>8763</v>
      </c>
      <c r="F4028" s="1472" t="s">
        <v>20276</v>
      </c>
      <c r="G4028" s="1472" t="s">
        <v>20277</v>
      </c>
      <c r="H4028" s="1523">
        <v>45845</v>
      </c>
      <c r="I4028" s="1534">
        <v>0.87</v>
      </c>
      <c r="J4028" s="1471" t="s">
        <v>16</v>
      </c>
      <c r="K4028" s="1471" t="s">
        <v>47</v>
      </c>
      <c r="L4028" s="1472" t="s">
        <v>22787</v>
      </c>
      <c r="M4028" s="1471"/>
      <c r="N4028" s="1475"/>
      <c r="O4028" s="1475"/>
      <c r="P4028" s="1479"/>
      <c r="Q4028" s="1464">
        <f t="shared" si="124"/>
        <v>7</v>
      </c>
      <c r="R4028" s="1794" t="str">
        <f t="shared" si="125"/>
        <v>CHARALÁ</v>
      </c>
      <c r="S4028" s="1762"/>
    </row>
    <row r="4029" spans="1:19" s="1761" customFormat="1" ht="25.05" customHeight="1" x14ac:dyDescent="0.25">
      <c r="A4029" s="1472" t="s">
        <v>69</v>
      </c>
      <c r="B4029" s="1472" t="s">
        <v>88</v>
      </c>
      <c r="C4029" s="1472">
        <v>30</v>
      </c>
      <c r="D4029" s="1472" t="str">
        <f>VLOOKUP(C4029,CODIGOS!$B$1:$E$194,4,FALSE)</f>
        <v>OTROS</v>
      </c>
      <c r="E4029" s="1472" t="s">
        <v>20278</v>
      </c>
      <c r="F4029" s="1472" t="s">
        <v>20279</v>
      </c>
      <c r="G4029" s="1472" t="s">
        <v>20280</v>
      </c>
      <c r="H4029" s="1523">
        <v>45845</v>
      </c>
      <c r="I4029" s="1534">
        <v>0.87</v>
      </c>
      <c r="J4029" s="1471" t="s">
        <v>16</v>
      </c>
      <c r="K4029" s="1471" t="s">
        <v>47</v>
      </c>
      <c r="L4029" s="1472" t="s">
        <v>13550</v>
      </c>
      <c r="M4029" s="1472"/>
      <c r="N4029" s="1479"/>
      <c r="O4029" s="1479"/>
      <c r="P4029" s="1479"/>
      <c r="Q4029" s="1464">
        <f t="shared" si="124"/>
        <v>7</v>
      </c>
      <c r="R4029" s="1794" t="str">
        <f t="shared" si="125"/>
        <v>CHARALÁ</v>
      </c>
      <c r="S4029" s="1762"/>
    </row>
    <row r="4030" spans="1:19" s="1761" customFormat="1" ht="25.05" customHeight="1" x14ac:dyDescent="0.25">
      <c r="A4030" s="1472" t="s">
        <v>69</v>
      </c>
      <c r="B4030" s="1472" t="s">
        <v>88</v>
      </c>
      <c r="C4030" s="1472" t="s">
        <v>820</v>
      </c>
      <c r="D4030" s="1472" t="str">
        <f>VLOOKUP(C4030,CODIGOS!$B$1:$E$194,4,FALSE)</f>
        <v>DEPOSITOS, DEPOSITOS  DE MATERIALES DE CONSTRUCCION, FERRETERIAS, CHATARRERIA (COMERCIO AL POR MAYOR DE MATERIALES DE CONSTRUCCIÓN, ARTÍCULOS DE FERRETERÍA, PINTURAS, PRODUCTOS DE VIDRIO, EQUIPO Y MATERIALES DE FONTANERÍA Y CALEFACCIÓN)</v>
      </c>
      <c r="E4030" s="1472" t="s">
        <v>20281</v>
      </c>
      <c r="F4030" s="1472" t="s">
        <v>20282</v>
      </c>
      <c r="G4030" s="1472" t="s">
        <v>20283</v>
      </c>
      <c r="H4030" s="1523">
        <v>45845</v>
      </c>
      <c r="I4030" s="1534">
        <v>0.93</v>
      </c>
      <c r="J4030" s="1471" t="s">
        <v>16</v>
      </c>
      <c r="K4030" s="1471" t="s">
        <v>47</v>
      </c>
      <c r="L4030" s="1472" t="s">
        <v>13550</v>
      </c>
      <c r="M4030" s="1472"/>
      <c r="N4030" s="1479"/>
      <c r="O4030" s="1479"/>
      <c r="P4030" s="1479"/>
      <c r="Q4030" s="1464">
        <f t="shared" si="124"/>
        <v>7</v>
      </c>
      <c r="R4030" s="1794" t="str">
        <f t="shared" si="125"/>
        <v>CHARALÁ</v>
      </c>
      <c r="S4030" s="1762"/>
    </row>
    <row r="4031" spans="1:19" s="1761" customFormat="1" ht="25.05" customHeight="1" x14ac:dyDescent="0.2">
      <c r="A4031" s="1531" t="s">
        <v>355</v>
      </c>
      <c r="B4031" s="1531" t="s">
        <v>356</v>
      </c>
      <c r="C4031" s="1471" t="s">
        <v>61</v>
      </c>
      <c r="D4031" s="1472" t="str">
        <f>VLOOKUP(C4031,CODIGOS!$B$1:$E$194,4,FALSE)</f>
        <v>COMEDORES HOGARES GERIÁTRICOS, ASILOS, HOSPITALES, CASINOS DE EMPRESAS O FÁBRICAS, CLUBES SOCIALES.</v>
      </c>
      <c r="E4031" s="1471" t="s">
        <v>7908</v>
      </c>
      <c r="F4031" s="1471" t="s">
        <v>7909</v>
      </c>
      <c r="G4031" s="1471" t="s">
        <v>7910</v>
      </c>
      <c r="H4031" s="1473">
        <v>45712</v>
      </c>
      <c r="I4031" s="1895">
        <v>0.89500000000000002</v>
      </c>
      <c r="J4031" s="1471" t="s">
        <v>16</v>
      </c>
      <c r="K4031" s="1471" t="s">
        <v>47</v>
      </c>
      <c r="L4031" s="1471" t="s">
        <v>477</v>
      </c>
      <c r="M4031" s="1471"/>
      <c r="N4031" s="1471" t="s">
        <v>48</v>
      </c>
      <c r="O4031" s="1471" t="s">
        <v>48</v>
      </c>
      <c r="P4031" s="1479"/>
      <c r="Q4031" s="1464">
        <f t="shared" si="124"/>
        <v>2</v>
      </c>
      <c r="R4031" s="1794" t="str">
        <f t="shared" si="125"/>
        <v>CIMITARRA</v>
      </c>
      <c r="S4031" s="537"/>
    </row>
    <row r="4032" spans="1:19" s="1761" customFormat="1" ht="25.05" customHeight="1" x14ac:dyDescent="0.2">
      <c r="A4032" s="1531" t="s">
        <v>355</v>
      </c>
      <c r="B4032" s="1531" t="s">
        <v>356</v>
      </c>
      <c r="C4032" s="1471" t="s">
        <v>997</v>
      </c>
      <c r="D4032" s="1472" t="str">
        <f>VLOOKUP(C4032,CODIGOS!$B$1:$E$194,4,FALSE)</f>
        <v xml:space="preserve">CONSULTORIOS ODONTOLOGOS </v>
      </c>
      <c r="E4032" s="1471" t="s">
        <v>7911</v>
      </c>
      <c r="F4032" s="1471" t="s">
        <v>7912</v>
      </c>
      <c r="G4032" s="1471" t="s">
        <v>7913</v>
      </c>
      <c r="H4032" s="1473">
        <v>45712</v>
      </c>
      <c r="I4032" s="1895">
        <v>0.92500000000000004</v>
      </c>
      <c r="J4032" s="1471" t="s">
        <v>16</v>
      </c>
      <c r="K4032" s="1471" t="s">
        <v>47</v>
      </c>
      <c r="L4032" s="1471" t="s">
        <v>17</v>
      </c>
      <c r="M4032" s="1471" t="s">
        <v>7914</v>
      </c>
      <c r="N4032" s="1471" t="s">
        <v>48</v>
      </c>
      <c r="O4032" s="1471" t="s">
        <v>48</v>
      </c>
      <c r="P4032" s="1479"/>
      <c r="Q4032" s="1464">
        <f t="shared" si="124"/>
        <v>2</v>
      </c>
      <c r="R4032" s="1794" t="str">
        <f t="shared" si="125"/>
        <v>CIMITARRA</v>
      </c>
      <c r="S4032" s="537"/>
    </row>
    <row r="4033" spans="1:19" s="1761" customFormat="1" ht="25.05" customHeight="1" x14ac:dyDescent="0.2">
      <c r="A4033" s="1531" t="s">
        <v>355</v>
      </c>
      <c r="B4033" s="1531" t="s">
        <v>356</v>
      </c>
      <c r="C4033" s="1471" t="s">
        <v>997</v>
      </c>
      <c r="D4033" s="1472" t="str">
        <f>VLOOKUP(C4033,CODIGOS!$B$1:$E$194,4,FALSE)</f>
        <v xml:space="preserve">CONSULTORIOS ODONTOLOGOS </v>
      </c>
      <c r="E4033" s="1471" t="s">
        <v>7911</v>
      </c>
      <c r="F4033" s="1471" t="s">
        <v>7912</v>
      </c>
      <c r="G4033" s="1471" t="s">
        <v>7913</v>
      </c>
      <c r="H4033" s="1473">
        <v>45712</v>
      </c>
      <c r="I4033" s="1895">
        <v>0.97</v>
      </c>
      <c r="J4033" s="1471" t="s">
        <v>22</v>
      </c>
      <c r="K4033" s="1471" t="s">
        <v>47</v>
      </c>
      <c r="L4033" s="1471" t="s">
        <v>17</v>
      </c>
      <c r="M4033" s="1471" t="s">
        <v>6933</v>
      </c>
      <c r="N4033" s="1471" t="s">
        <v>48</v>
      </c>
      <c r="O4033" s="1471" t="s">
        <v>48</v>
      </c>
      <c r="P4033" s="1479"/>
      <c r="Q4033" s="1464">
        <f t="shared" si="124"/>
        <v>2</v>
      </c>
      <c r="R4033" s="1794" t="str">
        <f t="shared" si="125"/>
        <v>CIMITARRA</v>
      </c>
      <c r="S4033" s="537"/>
    </row>
    <row r="4034" spans="1:19" s="1761" customFormat="1" ht="25.05" customHeight="1" x14ac:dyDescent="0.2">
      <c r="A4034" s="1531" t="s">
        <v>355</v>
      </c>
      <c r="B4034" s="1531" t="s">
        <v>356</v>
      </c>
      <c r="C4034" s="1471" t="s">
        <v>460</v>
      </c>
      <c r="D4034" s="1472" t="str">
        <f>VLOOKUP(C4034,CODIGOS!$B$1:$E$194,4,FALSE)</f>
        <v>HOGARES GERIÁTRICOS (Actividades de atención en instituciones para el cuidado de personas mayores y/o discapacitadas)</v>
      </c>
      <c r="E4034" s="1471" t="s">
        <v>7908</v>
      </c>
      <c r="F4034" s="1471" t="s">
        <v>7909</v>
      </c>
      <c r="G4034" s="1471" t="s">
        <v>7915</v>
      </c>
      <c r="H4034" s="1473">
        <v>45712</v>
      </c>
      <c r="I4034" s="1895">
        <v>0.89500000000000002</v>
      </c>
      <c r="J4034" s="1471" t="s">
        <v>16</v>
      </c>
      <c r="K4034" s="1471" t="s">
        <v>47</v>
      </c>
      <c r="L4034" s="1471" t="s">
        <v>17</v>
      </c>
      <c r="M4034" s="1471" t="s">
        <v>7916</v>
      </c>
      <c r="N4034" s="1471" t="s">
        <v>48</v>
      </c>
      <c r="O4034" s="1471" t="s">
        <v>48</v>
      </c>
      <c r="P4034" s="1479"/>
      <c r="Q4034" s="1464">
        <f t="shared" si="124"/>
        <v>2</v>
      </c>
      <c r="R4034" s="1794" t="str">
        <f t="shared" si="125"/>
        <v>CIMITARRA</v>
      </c>
      <c r="S4034" s="537"/>
    </row>
    <row r="4035" spans="1:19" s="1761" customFormat="1" ht="25.05" customHeight="1" x14ac:dyDescent="0.2">
      <c r="A4035" s="1531" t="s">
        <v>355</v>
      </c>
      <c r="B4035" s="1531" t="s">
        <v>356</v>
      </c>
      <c r="C4035" s="1471" t="s">
        <v>460</v>
      </c>
      <c r="D4035" s="1472" t="str">
        <f>VLOOKUP(C4035,CODIGOS!$B$1:$E$194,4,FALSE)</f>
        <v>HOGARES GERIÁTRICOS (Actividades de atención en instituciones para el cuidado de personas mayores y/o discapacitadas)</v>
      </c>
      <c r="E4035" s="1471" t="s">
        <v>7908</v>
      </c>
      <c r="F4035" s="1471" t="s">
        <v>7909</v>
      </c>
      <c r="G4035" s="1471" t="s">
        <v>7915</v>
      </c>
      <c r="H4035" s="1473">
        <v>45712</v>
      </c>
      <c r="I4035" s="1895">
        <v>0.59499999999999997</v>
      </c>
      <c r="J4035" s="1471" t="s">
        <v>16</v>
      </c>
      <c r="K4035" s="1471" t="s">
        <v>47</v>
      </c>
      <c r="L4035" s="1471" t="s">
        <v>17</v>
      </c>
      <c r="M4035" s="1471" t="s">
        <v>7914</v>
      </c>
      <c r="N4035" s="1471" t="s">
        <v>48</v>
      </c>
      <c r="O4035" s="1471" t="s">
        <v>48</v>
      </c>
      <c r="P4035" s="1479"/>
      <c r="Q4035" s="1464">
        <f t="shared" si="124"/>
        <v>2</v>
      </c>
      <c r="R4035" s="1794" t="str">
        <f t="shared" si="125"/>
        <v>CIMITARRA</v>
      </c>
      <c r="S4035" s="537"/>
    </row>
    <row r="4036" spans="1:19" s="1761" customFormat="1" ht="25.05" customHeight="1" x14ac:dyDescent="0.2">
      <c r="A4036" s="1531" t="s">
        <v>355</v>
      </c>
      <c r="B4036" s="1531" t="s">
        <v>356</v>
      </c>
      <c r="C4036" s="1471" t="s">
        <v>472</v>
      </c>
      <c r="D4036" s="1472" t="str">
        <f>VLOOKUP(C4036,CODIGOS!$B$1:$E$194,4,FALSE)</f>
        <v>RESTAURANTES PUBLICOS</v>
      </c>
      <c r="E4036" s="1471" t="s">
        <v>7905</v>
      </c>
      <c r="F4036" s="1471" t="s">
        <v>7906</v>
      </c>
      <c r="G4036" s="1471" t="s">
        <v>7907</v>
      </c>
      <c r="H4036" s="1473">
        <v>45712</v>
      </c>
      <c r="I4036" s="1895">
        <v>0.83499999999999996</v>
      </c>
      <c r="J4036" s="1471" t="s">
        <v>16</v>
      </c>
      <c r="K4036" s="1471" t="s">
        <v>47</v>
      </c>
      <c r="L4036" s="1471" t="s">
        <v>477</v>
      </c>
      <c r="M4036" s="1471"/>
      <c r="N4036" s="1471" t="s">
        <v>48</v>
      </c>
      <c r="O4036" s="1471" t="s">
        <v>48</v>
      </c>
      <c r="P4036" s="1479"/>
      <c r="Q4036" s="1464">
        <f t="shared" si="124"/>
        <v>2</v>
      </c>
      <c r="R4036" s="1794" t="str">
        <f t="shared" si="125"/>
        <v>CIMITARRA</v>
      </c>
      <c r="S4036" s="537"/>
    </row>
    <row r="4037" spans="1:19" s="1761" customFormat="1" ht="25.05" customHeight="1" x14ac:dyDescent="0.2">
      <c r="A4037" s="1531" t="s">
        <v>355</v>
      </c>
      <c r="B4037" s="1531" t="s">
        <v>356</v>
      </c>
      <c r="C4037" s="1471" t="s">
        <v>472</v>
      </c>
      <c r="D4037" s="1472" t="str">
        <f>VLOOKUP(C4037,CODIGOS!$B$1:$E$194,4,FALSE)</f>
        <v>RESTAURANTES PUBLICOS</v>
      </c>
      <c r="E4037" s="1471" t="s">
        <v>7899</v>
      </c>
      <c r="F4037" s="1471" t="s">
        <v>7900</v>
      </c>
      <c r="G4037" s="1471" t="s">
        <v>7901</v>
      </c>
      <c r="H4037" s="1473">
        <v>45716</v>
      </c>
      <c r="I4037" s="1895">
        <v>0.86499999999999999</v>
      </c>
      <c r="J4037" s="1471" t="s">
        <v>16</v>
      </c>
      <c r="K4037" s="1471" t="s">
        <v>47</v>
      </c>
      <c r="L4037" s="1471" t="s">
        <v>477</v>
      </c>
      <c r="M4037" s="1471"/>
      <c r="N4037" s="1471" t="s">
        <v>48</v>
      </c>
      <c r="O4037" s="1471" t="s">
        <v>48</v>
      </c>
      <c r="P4037" s="1479"/>
      <c r="Q4037" s="1464">
        <f t="shared" si="124"/>
        <v>2</v>
      </c>
      <c r="R4037" s="1794" t="str">
        <f t="shared" si="125"/>
        <v>CIMITARRA</v>
      </c>
      <c r="S4037" s="537"/>
    </row>
    <row r="4038" spans="1:19" s="1761" customFormat="1" ht="25.05" customHeight="1" x14ac:dyDescent="0.2">
      <c r="A4038" s="1531" t="s">
        <v>355</v>
      </c>
      <c r="B4038" s="1531" t="s">
        <v>356</v>
      </c>
      <c r="C4038" s="1471" t="s">
        <v>472</v>
      </c>
      <c r="D4038" s="1472" t="str">
        <f>VLOOKUP(C4038,CODIGOS!$B$1:$E$194,4,FALSE)</f>
        <v>RESTAURANTES PUBLICOS</v>
      </c>
      <c r="E4038" s="1471" t="s">
        <v>7902</v>
      </c>
      <c r="F4038" s="1471" t="s">
        <v>7903</v>
      </c>
      <c r="G4038" s="1471" t="s">
        <v>7904</v>
      </c>
      <c r="H4038" s="1473">
        <v>45716</v>
      </c>
      <c r="I4038" s="1895">
        <v>0.91500000000000004</v>
      </c>
      <c r="J4038" s="1471" t="s">
        <v>22</v>
      </c>
      <c r="K4038" s="1471" t="s">
        <v>47</v>
      </c>
      <c r="L4038" s="1471" t="s">
        <v>477</v>
      </c>
      <c r="M4038" s="1471"/>
      <c r="N4038" s="1471" t="s">
        <v>48</v>
      </c>
      <c r="O4038" s="1471" t="s">
        <v>48</v>
      </c>
      <c r="P4038" s="1472"/>
      <c r="Q4038" s="1464">
        <f t="shared" si="124"/>
        <v>2</v>
      </c>
      <c r="R4038" s="1794" t="str">
        <f t="shared" si="125"/>
        <v>CIMITARRA</v>
      </c>
      <c r="S4038" s="537"/>
    </row>
    <row r="4039" spans="1:19" s="1761" customFormat="1" ht="25.05" customHeight="1" x14ac:dyDescent="0.2">
      <c r="A4039" s="1531" t="s">
        <v>355</v>
      </c>
      <c r="B4039" s="1531" t="s">
        <v>356</v>
      </c>
      <c r="C4039" s="1475" t="s">
        <v>499</v>
      </c>
      <c r="D4039" s="1472" t="str">
        <f>VLOOKUP(C4039,CODIGOS!$B$1:$E$194,4,FALSE)</f>
        <v>BARES - DISCOTECAS - CANTINAS - TABERNAS</v>
      </c>
      <c r="E4039" s="1471" t="s">
        <v>16153</v>
      </c>
      <c r="F4039" s="1471" t="s">
        <v>16154</v>
      </c>
      <c r="G4039" s="1471" t="s">
        <v>16155</v>
      </c>
      <c r="H4039" s="1473">
        <v>45730</v>
      </c>
      <c r="I4039" s="1895">
        <v>0.89</v>
      </c>
      <c r="J4039" s="1471" t="s">
        <v>16</v>
      </c>
      <c r="K4039" s="1471" t="s">
        <v>47</v>
      </c>
      <c r="L4039" s="1471" t="s">
        <v>4248</v>
      </c>
      <c r="M4039" s="1471"/>
      <c r="N4039" s="1475" t="s">
        <v>48</v>
      </c>
      <c r="O4039" s="1475" t="s">
        <v>48</v>
      </c>
      <c r="P4039" s="1479"/>
      <c r="Q4039" s="1464">
        <f t="shared" ref="Q4039:Q4102" si="126">MONTH(H4039)</f>
        <v>3</v>
      </c>
      <c r="R4039" s="1794" t="str">
        <f t="shared" ref="R4039:R4102" si="127">B4039</f>
        <v>CIMITARRA</v>
      </c>
      <c r="S4039" s="537"/>
    </row>
    <row r="4040" spans="1:19" s="1761" customFormat="1" ht="25.05" customHeight="1" x14ac:dyDescent="0.2">
      <c r="A4040" s="1531" t="s">
        <v>355</v>
      </c>
      <c r="B4040" s="1531" t="s">
        <v>356</v>
      </c>
      <c r="C4040" s="1475" t="s">
        <v>504</v>
      </c>
      <c r="D4040" s="1472" t="str">
        <f>VLOOKUP(C4040,CODIGOS!$B$1:$E$194,4,FALSE)</f>
        <v>CANCHAS DE BOLO, CANCHAS DE TEJO - BILLARES - BINGOS - CASINOS</v>
      </c>
      <c r="E4040" s="1471" t="s">
        <v>16156</v>
      </c>
      <c r="F4040" s="1471" t="s">
        <v>16157</v>
      </c>
      <c r="G4040" s="1471" t="s">
        <v>16158</v>
      </c>
      <c r="H4040" s="1473">
        <v>45730</v>
      </c>
      <c r="I4040" s="1895">
        <v>0.8</v>
      </c>
      <c r="J4040" s="1471" t="s">
        <v>16</v>
      </c>
      <c r="K4040" s="1471" t="s">
        <v>47</v>
      </c>
      <c r="L4040" s="1471" t="s">
        <v>4248</v>
      </c>
      <c r="M4040" s="1471"/>
      <c r="N4040" s="1475" t="s">
        <v>48</v>
      </c>
      <c r="O4040" s="1475" t="s">
        <v>48</v>
      </c>
      <c r="P4040" s="1479"/>
      <c r="Q4040" s="1464">
        <f t="shared" si="126"/>
        <v>3</v>
      </c>
      <c r="R4040" s="1794" t="str">
        <f t="shared" si="127"/>
        <v>CIMITARRA</v>
      </c>
      <c r="S4040" s="537"/>
    </row>
    <row r="4041" spans="1:19" s="1761" customFormat="1" ht="25.05" customHeight="1" x14ac:dyDescent="0.2">
      <c r="A4041" s="1531" t="s">
        <v>355</v>
      </c>
      <c r="B4041" s="1531" t="s">
        <v>356</v>
      </c>
      <c r="C4041" s="1475" t="s">
        <v>13708</v>
      </c>
      <c r="D4041" s="1472" t="str">
        <f>VLOOKUP(C4041,CODIGOS!$B$1:$E$194,4,FALSE)</f>
        <v>GALLERAS (actividades recreativas y de esparcimiento)</v>
      </c>
      <c r="E4041" s="1471" t="s">
        <v>16156</v>
      </c>
      <c r="F4041" s="1471" t="s">
        <v>16157</v>
      </c>
      <c r="G4041" s="1471" t="s">
        <v>16158</v>
      </c>
      <c r="H4041" s="1473">
        <v>45730</v>
      </c>
      <c r="I4041" s="1895">
        <v>0.7</v>
      </c>
      <c r="J4041" s="1471" t="s">
        <v>16</v>
      </c>
      <c r="K4041" s="1471" t="s">
        <v>47</v>
      </c>
      <c r="L4041" s="1471" t="s">
        <v>17</v>
      </c>
      <c r="M4041" s="1471" t="s">
        <v>6933</v>
      </c>
      <c r="N4041" s="1475" t="s">
        <v>48</v>
      </c>
      <c r="O4041" s="1475" t="s">
        <v>48</v>
      </c>
      <c r="P4041" s="1479"/>
      <c r="Q4041" s="1464">
        <f t="shared" si="126"/>
        <v>3</v>
      </c>
      <c r="R4041" s="1794" t="str">
        <f t="shared" si="127"/>
        <v>CIMITARRA</v>
      </c>
      <c r="S4041" s="537"/>
    </row>
    <row r="4042" spans="1:19" s="1761" customFormat="1" ht="25.05" customHeight="1" x14ac:dyDescent="0.2">
      <c r="A4042" s="1531" t="s">
        <v>355</v>
      </c>
      <c r="B4042" s="1531" t="s">
        <v>356</v>
      </c>
      <c r="C4042" s="1475" t="s">
        <v>20</v>
      </c>
      <c r="D4042" s="1472" t="str">
        <f>VLOOKUP(C4042,CODIGOS!$B$1:$E$194,4,FALSE)</f>
        <v>TIENDA DE BARRIO O CIGARRERÍA, INCLUIDAS LAS UBICADAS EN ZONAS FRANCAS</v>
      </c>
      <c r="E4042" s="1471" t="s">
        <v>16150</v>
      </c>
      <c r="F4042" s="1471" t="s">
        <v>16151</v>
      </c>
      <c r="G4042" s="1471" t="s">
        <v>16152</v>
      </c>
      <c r="H4042" s="1473">
        <v>45741</v>
      </c>
      <c r="I4042" s="1895">
        <v>0.69499999999999995</v>
      </c>
      <c r="J4042" s="1471" t="s">
        <v>16</v>
      </c>
      <c r="K4042" s="1471" t="s">
        <v>47</v>
      </c>
      <c r="L4042" s="1472" t="s">
        <v>22787</v>
      </c>
      <c r="M4042" s="1471"/>
      <c r="N4042" s="1475" t="s">
        <v>48</v>
      </c>
      <c r="O4042" s="1475" t="s">
        <v>48</v>
      </c>
      <c r="P4042" s="1479"/>
      <c r="Q4042" s="1464">
        <f t="shared" si="126"/>
        <v>3</v>
      </c>
      <c r="R4042" s="1794" t="str">
        <f t="shared" si="127"/>
        <v>CIMITARRA</v>
      </c>
      <c r="S4042" s="537"/>
    </row>
    <row r="4043" spans="1:19" s="1761" customFormat="1" ht="25.05" customHeight="1" x14ac:dyDescent="0.2">
      <c r="A4043" s="1531" t="s">
        <v>355</v>
      </c>
      <c r="B4043" s="1531" t="s">
        <v>356</v>
      </c>
      <c r="C4043" s="1475" t="s">
        <v>20</v>
      </c>
      <c r="D4043" s="1472" t="str">
        <f>VLOOKUP(C4043,CODIGOS!$B$1:$E$194,4,FALSE)</f>
        <v>TIENDA DE BARRIO O CIGARRERÍA, INCLUIDAS LAS UBICADAS EN ZONAS FRANCAS</v>
      </c>
      <c r="E4043" s="1471" t="s">
        <v>17697</v>
      </c>
      <c r="F4043" s="1471" t="s">
        <v>17698</v>
      </c>
      <c r="G4043" s="1471" t="s">
        <v>17699</v>
      </c>
      <c r="H4043" s="1473">
        <v>45772</v>
      </c>
      <c r="I4043" s="1895">
        <v>0.86250000000000004</v>
      </c>
      <c r="J4043" s="1471" t="s">
        <v>16</v>
      </c>
      <c r="K4043" s="1471" t="s">
        <v>47</v>
      </c>
      <c r="L4043" s="1472" t="s">
        <v>22787</v>
      </c>
      <c r="M4043" s="1471"/>
      <c r="N4043" s="1475" t="s">
        <v>48</v>
      </c>
      <c r="O4043" s="1475" t="s">
        <v>48</v>
      </c>
      <c r="P4043" s="1479"/>
      <c r="Q4043" s="1464">
        <f t="shared" si="126"/>
        <v>4</v>
      </c>
      <c r="R4043" s="1794" t="str">
        <f t="shared" si="127"/>
        <v>CIMITARRA</v>
      </c>
    </row>
    <row r="4044" spans="1:19" s="1761" customFormat="1" ht="25.05" customHeight="1" x14ac:dyDescent="0.2">
      <c r="A4044" s="1531" t="s">
        <v>355</v>
      </c>
      <c r="B4044" s="1531" t="s">
        <v>356</v>
      </c>
      <c r="C4044" s="1475" t="s">
        <v>20</v>
      </c>
      <c r="D4044" s="1472" t="str">
        <f>VLOOKUP(C4044,CODIGOS!$B$1:$E$194,4,FALSE)</f>
        <v>TIENDA DE BARRIO O CIGARRERÍA, INCLUIDAS LAS UBICADAS EN ZONAS FRANCAS</v>
      </c>
      <c r="E4044" s="1471" t="s">
        <v>17700</v>
      </c>
      <c r="F4044" s="1471" t="s">
        <v>17701</v>
      </c>
      <c r="G4044" s="1471" t="s">
        <v>17702</v>
      </c>
      <c r="H4044" s="1473">
        <v>45754</v>
      </c>
      <c r="I4044" s="1895">
        <v>0.88749999999999996</v>
      </c>
      <c r="J4044" s="1471" t="s">
        <v>16</v>
      </c>
      <c r="K4044" s="1471" t="s">
        <v>47</v>
      </c>
      <c r="L4044" s="1472" t="s">
        <v>22787</v>
      </c>
      <c r="M4044" s="1471"/>
      <c r="N4044" s="1475" t="s">
        <v>48</v>
      </c>
      <c r="O4044" s="1475" t="s">
        <v>48</v>
      </c>
      <c r="P4044" s="1479"/>
      <c r="Q4044" s="1464">
        <f t="shared" si="126"/>
        <v>4</v>
      </c>
      <c r="R4044" s="1794" t="str">
        <f t="shared" si="127"/>
        <v>CIMITARRA</v>
      </c>
    </row>
    <row r="4045" spans="1:19" s="1761" customFormat="1" ht="25.05" customHeight="1" x14ac:dyDescent="0.2">
      <c r="A4045" s="1531" t="s">
        <v>355</v>
      </c>
      <c r="B4045" s="1531" t="s">
        <v>356</v>
      </c>
      <c r="C4045" s="1475" t="s">
        <v>20</v>
      </c>
      <c r="D4045" s="1472" t="str">
        <f>VLOOKUP(C4045,CODIGOS!$B$1:$E$194,4,FALSE)</f>
        <v>TIENDA DE BARRIO O CIGARRERÍA, INCLUIDAS LAS UBICADAS EN ZONAS FRANCAS</v>
      </c>
      <c r="E4045" s="1471" t="s">
        <v>17703</v>
      </c>
      <c r="F4045" s="1471" t="s">
        <v>17704</v>
      </c>
      <c r="G4045" s="1471" t="s">
        <v>17705</v>
      </c>
      <c r="H4045" s="1473">
        <v>45749</v>
      </c>
      <c r="I4045" s="1895">
        <v>0.82750000000000001</v>
      </c>
      <c r="J4045" s="1471" t="s">
        <v>16</v>
      </c>
      <c r="K4045" s="1471" t="s">
        <v>47</v>
      </c>
      <c r="L4045" s="1472" t="s">
        <v>22787</v>
      </c>
      <c r="M4045" s="1471"/>
      <c r="N4045" s="1475" t="s">
        <v>48</v>
      </c>
      <c r="O4045" s="1475" t="s">
        <v>48</v>
      </c>
      <c r="P4045" s="1479"/>
      <c r="Q4045" s="1464">
        <f t="shared" si="126"/>
        <v>4</v>
      </c>
      <c r="R4045" s="1794" t="str">
        <f t="shared" si="127"/>
        <v>CIMITARRA</v>
      </c>
    </row>
    <row r="4046" spans="1:19" s="1761" customFormat="1" ht="25.05" customHeight="1" x14ac:dyDescent="0.2">
      <c r="A4046" s="1531" t="s">
        <v>355</v>
      </c>
      <c r="B4046" s="1531" t="s">
        <v>356</v>
      </c>
      <c r="C4046" s="1475" t="s">
        <v>1031</v>
      </c>
      <c r="D4046" s="1472" t="str">
        <f>VLOOKUP(C4046,CODIGOS!$B$1:$E$194,4,FALSE)</f>
        <v>EXPENDIO DE VERDURAS - FRUTAS ( LOCAL - ESTABLECIMIENTO Y/O FRUVER)</v>
      </c>
      <c r="E4046" s="1471" t="s">
        <v>17706</v>
      </c>
      <c r="F4046" s="1471" t="s">
        <v>17707</v>
      </c>
      <c r="G4046" s="1471" t="s">
        <v>17708</v>
      </c>
      <c r="H4046" s="1473">
        <v>45776</v>
      </c>
      <c r="I4046" s="1895">
        <v>0.79</v>
      </c>
      <c r="J4046" s="1471" t="s">
        <v>16</v>
      </c>
      <c r="K4046" s="1471" t="s">
        <v>47</v>
      </c>
      <c r="L4046" s="1472" t="s">
        <v>22787</v>
      </c>
      <c r="M4046" s="1471"/>
      <c r="N4046" s="1475" t="s">
        <v>48</v>
      </c>
      <c r="O4046" s="1475" t="s">
        <v>48</v>
      </c>
      <c r="P4046" s="1479"/>
      <c r="Q4046" s="1464">
        <f t="shared" si="126"/>
        <v>4</v>
      </c>
      <c r="R4046" s="1794" t="str">
        <f t="shared" si="127"/>
        <v>CIMITARRA</v>
      </c>
    </row>
    <row r="4047" spans="1:19" s="1761" customFormat="1" ht="25.05" customHeight="1" x14ac:dyDescent="0.2">
      <c r="A4047" s="1531" t="s">
        <v>355</v>
      </c>
      <c r="B4047" s="1531" t="s">
        <v>356</v>
      </c>
      <c r="C4047" s="1475" t="s">
        <v>1031</v>
      </c>
      <c r="D4047" s="1472" t="str">
        <f>VLOOKUP(C4047,CODIGOS!$B$1:$E$194,4,FALSE)</f>
        <v>EXPENDIO DE VERDURAS - FRUTAS ( LOCAL - ESTABLECIMIENTO Y/O FRUVER)</v>
      </c>
      <c r="E4047" s="1471" t="s">
        <v>17709</v>
      </c>
      <c r="F4047" s="1471" t="s">
        <v>17710</v>
      </c>
      <c r="G4047" s="1471" t="s">
        <v>17711</v>
      </c>
      <c r="H4047" s="1473">
        <v>45748</v>
      </c>
      <c r="I4047" s="1895">
        <v>0.92500000000000004</v>
      </c>
      <c r="J4047" s="1472" t="s">
        <v>22</v>
      </c>
      <c r="K4047" s="1471" t="s">
        <v>47</v>
      </c>
      <c r="L4047" s="1472" t="s">
        <v>22787</v>
      </c>
      <c r="M4047" s="1471"/>
      <c r="N4047" s="1475" t="s">
        <v>48</v>
      </c>
      <c r="O4047" s="1475" t="s">
        <v>48</v>
      </c>
      <c r="P4047" s="1472"/>
      <c r="Q4047" s="1464">
        <f t="shared" si="126"/>
        <v>4</v>
      </c>
      <c r="R4047" s="1794" t="str">
        <f t="shared" si="127"/>
        <v>CIMITARRA</v>
      </c>
    </row>
    <row r="4048" spans="1:19" s="1761" customFormat="1" ht="25.05" customHeight="1" x14ac:dyDescent="0.2">
      <c r="A4048" s="1531" t="s">
        <v>355</v>
      </c>
      <c r="B4048" s="1531" t="s">
        <v>356</v>
      </c>
      <c r="C4048" s="1475" t="s">
        <v>1031</v>
      </c>
      <c r="D4048" s="1472" t="str">
        <f>VLOOKUP(C4048,CODIGOS!$B$1:$E$194,4,FALSE)</f>
        <v>EXPENDIO DE VERDURAS - FRUTAS ( LOCAL - ESTABLECIMIENTO Y/O FRUVER)</v>
      </c>
      <c r="E4048" s="1471" t="s">
        <v>17712</v>
      </c>
      <c r="F4048" s="1471" t="s">
        <v>17713</v>
      </c>
      <c r="G4048" s="1471" t="s">
        <v>17714</v>
      </c>
      <c r="H4048" s="1473">
        <v>45770</v>
      </c>
      <c r="I4048" s="1895">
        <v>0.73750000000000004</v>
      </c>
      <c r="J4048" s="1471" t="s">
        <v>16</v>
      </c>
      <c r="K4048" s="1471" t="s">
        <v>47</v>
      </c>
      <c r="L4048" s="1472" t="s">
        <v>22787</v>
      </c>
      <c r="M4048" s="1471"/>
      <c r="N4048" s="1475" t="s">
        <v>48</v>
      </c>
      <c r="O4048" s="1475" t="s">
        <v>48</v>
      </c>
      <c r="P4048" s="1479"/>
      <c r="Q4048" s="1464">
        <f t="shared" si="126"/>
        <v>4</v>
      </c>
      <c r="R4048" s="1794" t="str">
        <f t="shared" si="127"/>
        <v>CIMITARRA</v>
      </c>
    </row>
    <row r="4049" spans="1:19" s="1761" customFormat="1" ht="25.05" customHeight="1" x14ac:dyDescent="0.2">
      <c r="A4049" s="1531" t="s">
        <v>355</v>
      </c>
      <c r="B4049" s="1531" t="s">
        <v>356</v>
      </c>
      <c r="C4049" s="1475" t="s">
        <v>1031</v>
      </c>
      <c r="D4049" s="1472" t="str">
        <f>VLOOKUP(C4049,CODIGOS!$B$1:$E$194,4,FALSE)</f>
        <v>EXPENDIO DE VERDURAS - FRUTAS ( LOCAL - ESTABLECIMIENTO Y/O FRUVER)</v>
      </c>
      <c r="E4049" s="1471" t="s">
        <v>17715</v>
      </c>
      <c r="F4049" s="1471" t="s">
        <v>17716</v>
      </c>
      <c r="G4049" s="1471" t="s">
        <v>17717</v>
      </c>
      <c r="H4049" s="1473">
        <v>45769</v>
      </c>
      <c r="I4049" s="1895">
        <v>0.745</v>
      </c>
      <c r="J4049" s="1471" t="s">
        <v>16</v>
      </c>
      <c r="K4049" s="1471" t="s">
        <v>47</v>
      </c>
      <c r="L4049" s="1472" t="s">
        <v>22787</v>
      </c>
      <c r="M4049" s="1471"/>
      <c r="N4049" s="1475" t="s">
        <v>48</v>
      </c>
      <c r="O4049" s="1475" t="s">
        <v>48</v>
      </c>
      <c r="P4049" s="1479"/>
      <c r="Q4049" s="1464">
        <f t="shared" si="126"/>
        <v>4</v>
      </c>
      <c r="R4049" s="1794" t="str">
        <f t="shared" si="127"/>
        <v>CIMITARRA</v>
      </c>
    </row>
    <row r="4050" spans="1:19" s="1761" customFormat="1" ht="25.05" customHeight="1" x14ac:dyDescent="0.2">
      <c r="A4050" s="1531" t="s">
        <v>355</v>
      </c>
      <c r="B4050" s="1531" t="s">
        <v>356</v>
      </c>
      <c r="C4050" s="1475" t="s">
        <v>1031</v>
      </c>
      <c r="D4050" s="1472" t="str">
        <f>VLOOKUP(C4050,CODIGOS!$B$1:$E$194,4,FALSE)</f>
        <v>EXPENDIO DE VERDURAS - FRUTAS ( LOCAL - ESTABLECIMIENTO Y/O FRUVER)</v>
      </c>
      <c r="E4050" s="1471" t="s">
        <v>17718</v>
      </c>
      <c r="F4050" s="1471" t="s">
        <v>17719</v>
      </c>
      <c r="G4050" s="1471" t="s">
        <v>17720</v>
      </c>
      <c r="H4050" s="1473">
        <v>45772</v>
      </c>
      <c r="I4050" s="1895">
        <v>0.86</v>
      </c>
      <c r="J4050" s="1471" t="s">
        <v>16</v>
      </c>
      <c r="K4050" s="1471" t="s">
        <v>47</v>
      </c>
      <c r="L4050" s="1472" t="s">
        <v>22787</v>
      </c>
      <c r="M4050" s="1471"/>
      <c r="N4050" s="1475" t="s">
        <v>48</v>
      </c>
      <c r="O4050" s="1475" t="s">
        <v>48</v>
      </c>
      <c r="P4050" s="1478"/>
      <c r="Q4050" s="1464">
        <f t="shared" si="126"/>
        <v>4</v>
      </c>
      <c r="R4050" s="1794" t="str">
        <f t="shared" si="127"/>
        <v>CIMITARRA</v>
      </c>
    </row>
    <row r="4051" spans="1:19" s="1761" customFormat="1" ht="25.05" customHeight="1" x14ac:dyDescent="0.2">
      <c r="A4051" s="1531" t="s">
        <v>355</v>
      </c>
      <c r="B4051" s="1531" t="s">
        <v>356</v>
      </c>
      <c r="C4051" s="1475" t="s">
        <v>1031</v>
      </c>
      <c r="D4051" s="1472" t="str">
        <f>VLOOKUP(C4051,CODIGOS!$B$1:$E$194,4,FALSE)</f>
        <v>EXPENDIO DE VERDURAS - FRUTAS ( LOCAL - ESTABLECIMIENTO Y/O FRUVER)</v>
      </c>
      <c r="E4051" s="1471" t="s">
        <v>17721</v>
      </c>
      <c r="F4051" s="1471" t="s">
        <v>17722</v>
      </c>
      <c r="G4051" s="1471" t="s">
        <v>17723</v>
      </c>
      <c r="H4051" s="1473">
        <v>45770</v>
      </c>
      <c r="I4051" s="1895">
        <v>0.76749999999999996</v>
      </c>
      <c r="J4051" s="1471" t="s">
        <v>16</v>
      </c>
      <c r="K4051" s="1471" t="s">
        <v>47</v>
      </c>
      <c r="L4051" s="1472" t="s">
        <v>22787</v>
      </c>
      <c r="M4051" s="1471"/>
      <c r="N4051" s="1475" t="s">
        <v>48</v>
      </c>
      <c r="O4051" s="1475" t="s">
        <v>48</v>
      </c>
      <c r="P4051" s="1480"/>
      <c r="Q4051" s="1464">
        <f t="shared" si="126"/>
        <v>4</v>
      </c>
      <c r="R4051" s="1794" t="str">
        <f t="shared" si="127"/>
        <v>CIMITARRA</v>
      </c>
    </row>
    <row r="4052" spans="1:19" s="1761" customFormat="1" ht="25.05" customHeight="1" x14ac:dyDescent="0.2">
      <c r="A4052" s="1531" t="s">
        <v>355</v>
      </c>
      <c r="B4052" s="1531" t="s">
        <v>356</v>
      </c>
      <c r="C4052" s="1475" t="s">
        <v>1031</v>
      </c>
      <c r="D4052" s="1472" t="str">
        <f>VLOOKUP(C4052,CODIGOS!$B$1:$E$194,4,FALSE)</f>
        <v>EXPENDIO DE VERDURAS - FRUTAS ( LOCAL - ESTABLECIMIENTO Y/O FRUVER)</v>
      </c>
      <c r="E4052" s="1471" t="s">
        <v>17724</v>
      </c>
      <c r="F4052" s="1471" t="s">
        <v>17725</v>
      </c>
      <c r="G4052" s="1471" t="s">
        <v>17726</v>
      </c>
      <c r="H4052" s="1473">
        <v>45755</v>
      </c>
      <c r="I4052" s="1895">
        <v>0.76249999999999996</v>
      </c>
      <c r="J4052" s="1471" t="s">
        <v>16</v>
      </c>
      <c r="K4052" s="1471" t="s">
        <v>47</v>
      </c>
      <c r="L4052" s="1472" t="s">
        <v>22787</v>
      </c>
      <c r="M4052" s="1471"/>
      <c r="N4052" s="1475" t="s">
        <v>48</v>
      </c>
      <c r="O4052" s="1475" t="s">
        <v>48</v>
      </c>
      <c r="P4052" s="1479"/>
      <c r="Q4052" s="1464">
        <f t="shared" si="126"/>
        <v>4</v>
      </c>
      <c r="R4052" s="1794" t="str">
        <f t="shared" si="127"/>
        <v>CIMITARRA</v>
      </c>
    </row>
    <row r="4053" spans="1:19" s="1761" customFormat="1" ht="25.05" customHeight="1" x14ac:dyDescent="0.25">
      <c r="A4053" s="1531" t="s">
        <v>355</v>
      </c>
      <c r="B4053" s="1531" t="s">
        <v>356</v>
      </c>
      <c r="C4053" s="1471" t="s">
        <v>689</v>
      </c>
      <c r="D4053" s="1472" t="str">
        <f>VLOOKUP(C4053,CODIGOS!$B$1:$E$194,4,FALSE)</f>
        <v>COMEDORES INFANTILES ( ICBF - INPEC) DE COLEGIOS Y UNIVERSIDADES</v>
      </c>
      <c r="E4053" s="1471" t="s">
        <v>22431</v>
      </c>
      <c r="F4053" s="1471" t="s">
        <v>22432</v>
      </c>
      <c r="G4053" s="1471" t="s">
        <v>22433</v>
      </c>
      <c r="H4053" s="1473">
        <v>45807</v>
      </c>
      <c r="I4053" s="1895">
        <v>0.93500000000000016</v>
      </c>
      <c r="J4053" s="1472" t="s">
        <v>22</v>
      </c>
      <c r="K4053" s="1471" t="s">
        <v>47</v>
      </c>
      <c r="L4053" s="1471" t="s">
        <v>477</v>
      </c>
      <c r="M4053" s="1472"/>
      <c r="N4053" s="1472" t="s">
        <v>48</v>
      </c>
      <c r="O4053" s="1472" t="s">
        <v>48</v>
      </c>
      <c r="P4053" s="1478"/>
      <c r="Q4053" s="1464">
        <f t="shared" si="126"/>
        <v>5</v>
      </c>
      <c r="R4053" s="1794" t="str">
        <f t="shared" si="127"/>
        <v>CIMITARRA</v>
      </c>
      <c r="S4053" s="1762"/>
    </row>
    <row r="4054" spans="1:19" s="1761" customFormat="1" ht="25.05" customHeight="1" x14ac:dyDescent="0.25">
      <c r="A4054" s="1531" t="s">
        <v>355</v>
      </c>
      <c r="B4054" s="1531" t="s">
        <v>356</v>
      </c>
      <c r="C4054" s="1471" t="s">
        <v>689</v>
      </c>
      <c r="D4054" s="1472" t="str">
        <f>VLOOKUP(C4054,CODIGOS!$B$1:$E$194,4,FALSE)</f>
        <v>COMEDORES INFANTILES ( ICBF - INPEC) DE COLEGIOS Y UNIVERSIDADES</v>
      </c>
      <c r="E4054" s="1471" t="s">
        <v>22434</v>
      </c>
      <c r="F4054" s="1471" t="s">
        <v>22435</v>
      </c>
      <c r="G4054" s="1471" t="s">
        <v>22433</v>
      </c>
      <c r="H4054" s="1473">
        <v>45807</v>
      </c>
      <c r="I4054" s="1895">
        <v>0.93500000000000016</v>
      </c>
      <c r="J4054" s="1472" t="s">
        <v>22</v>
      </c>
      <c r="K4054" s="1471" t="s">
        <v>47</v>
      </c>
      <c r="L4054" s="1471" t="s">
        <v>477</v>
      </c>
      <c r="M4054" s="1472"/>
      <c r="N4054" s="1472" t="s">
        <v>48</v>
      </c>
      <c r="O4054" s="1472" t="s">
        <v>48</v>
      </c>
      <c r="P4054" s="1478"/>
      <c r="Q4054" s="1464">
        <f t="shared" si="126"/>
        <v>5</v>
      </c>
      <c r="R4054" s="1794" t="str">
        <f t="shared" si="127"/>
        <v>CIMITARRA</v>
      </c>
      <c r="S4054" s="1762"/>
    </row>
    <row r="4055" spans="1:19" s="1761" customFormat="1" ht="25.05" customHeight="1" x14ac:dyDescent="0.25">
      <c r="A4055" s="1479" t="s">
        <v>355</v>
      </c>
      <c r="B4055" s="1472" t="s">
        <v>356</v>
      </c>
      <c r="C4055" s="1472" t="s">
        <v>689</v>
      </c>
      <c r="D4055" s="1472" t="str">
        <f>VLOOKUP(C4055,CODIGOS!$B$1:$E$194,4,FALSE)</f>
        <v>COMEDORES INFANTILES ( ICBF - INPEC) DE COLEGIOS Y UNIVERSIDADES</v>
      </c>
      <c r="E4055" s="1472" t="s">
        <v>22436</v>
      </c>
      <c r="F4055" s="1472" t="s">
        <v>22437</v>
      </c>
      <c r="G4055" s="1472" t="s">
        <v>22433</v>
      </c>
      <c r="H4055" s="1523">
        <v>45807</v>
      </c>
      <c r="I4055" s="1534">
        <v>0.94499999999999995</v>
      </c>
      <c r="J4055" s="1471" t="s">
        <v>22</v>
      </c>
      <c r="K4055" s="1471" t="s">
        <v>47</v>
      </c>
      <c r="L4055" s="1472" t="s">
        <v>477</v>
      </c>
      <c r="M4055" s="1472"/>
      <c r="N4055" s="1472" t="s">
        <v>48</v>
      </c>
      <c r="O4055" s="1472" t="s">
        <v>48</v>
      </c>
      <c r="P4055" s="1478"/>
      <c r="Q4055" s="1464">
        <f t="shared" si="126"/>
        <v>5</v>
      </c>
      <c r="R4055" s="1794" t="str">
        <f t="shared" si="127"/>
        <v>CIMITARRA</v>
      </c>
      <c r="S4055" s="1762"/>
    </row>
    <row r="4056" spans="1:19" s="1761" customFormat="1" ht="25.05" customHeight="1" x14ac:dyDescent="0.25">
      <c r="A4056" s="1479" t="s">
        <v>355</v>
      </c>
      <c r="B4056" s="1471" t="s">
        <v>356</v>
      </c>
      <c r="C4056" s="1475" t="s">
        <v>689</v>
      </c>
      <c r="D4056" s="1472" t="str">
        <f>VLOOKUP(C4056,CODIGOS!$B$1:$E$194,4,FALSE)</f>
        <v>COMEDORES INFANTILES ( ICBF - INPEC) DE COLEGIOS Y UNIVERSIDADES</v>
      </c>
      <c r="E4056" s="1471" t="s">
        <v>22438</v>
      </c>
      <c r="F4056" s="1471" t="s">
        <v>22439</v>
      </c>
      <c r="G4056" s="1471" t="s">
        <v>22433</v>
      </c>
      <c r="H4056" s="1533">
        <v>45792</v>
      </c>
      <c r="I4056" s="1534">
        <v>0.99</v>
      </c>
      <c r="J4056" s="1472" t="s">
        <v>22</v>
      </c>
      <c r="K4056" s="1471" t="s">
        <v>47</v>
      </c>
      <c r="L4056" s="1472" t="s">
        <v>477</v>
      </c>
      <c r="M4056" s="1472"/>
      <c r="N4056" s="1479" t="s">
        <v>48</v>
      </c>
      <c r="O4056" s="1479" t="s">
        <v>48</v>
      </c>
      <c r="P4056" s="1479"/>
      <c r="Q4056" s="1464">
        <f t="shared" si="126"/>
        <v>5</v>
      </c>
      <c r="R4056" s="1794" t="str">
        <f t="shared" si="127"/>
        <v>CIMITARRA</v>
      </c>
      <c r="S4056" s="1762"/>
    </row>
    <row r="4057" spans="1:19" s="1761" customFormat="1" ht="25.05" customHeight="1" x14ac:dyDescent="0.25">
      <c r="A4057" s="1472" t="s">
        <v>355</v>
      </c>
      <c r="B4057" s="1472" t="s">
        <v>356</v>
      </c>
      <c r="C4057" s="1472" t="s">
        <v>18</v>
      </c>
      <c r="D4057" s="1472" t="str">
        <f>VLOOKUP(C4057,CODIGOS!$B$1:$E$194,4,FALSE)</f>
        <v>PANADERÍAS Y O PASTELERÍAS</v>
      </c>
      <c r="E4057" s="1472" t="s">
        <v>22440</v>
      </c>
      <c r="F4057" s="1472" t="s">
        <v>22441</v>
      </c>
      <c r="G4057" s="1472" t="s">
        <v>22442</v>
      </c>
      <c r="H4057" s="1523">
        <v>45806</v>
      </c>
      <c r="I4057" s="1534">
        <v>0.90500000000000003</v>
      </c>
      <c r="J4057" s="1472" t="s">
        <v>22</v>
      </c>
      <c r="K4057" s="1471" t="s">
        <v>47</v>
      </c>
      <c r="L4057" s="1472" t="s">
        <v>477</v>
      </c>
      <c r="M4057" s="1472"/>
      <c r="N4057" s="1477" t="s">
        <v>48</v>
      </c>
      <c r="O4057" s="1477" t="s">
        <v>48</v>
      </c>
      <c r="P4057" s="1477"/>
      <c r="Q4057" s="1464">
        <f t="shared" si="126"/>
        <v>5</v>
      </c>
      <c r="R4057" s="1794" t="str">
        <f t="shared" si="127"/>
        <v>CIMITARRA</v>
      </c>
      <c r="S4057" s="1762"/>
    </row>
    <row r="4058" spans="1:19" s="1761" customFormat="1" ht="25.05" customHeight="1" x14ac:dyDescent="0.25">
      <c r="A4058" s="1479" t="s">
        <v>355</v>
      </c>
      <c r="B4058" s="1493" t="s">
        <v>356</v>
      </c>
      <c r="C4058" s="1472" t="s">
        <v>3330</v>
      </c>
      <c r="D4058" s="1472" t="str">
        <f>VLOOKUP(C4058,CODIGOS!$B$1:$E$194,4,FALSE)</f>
        <v>EXPENDIO DE CARNE BOVINA - PORCINA</v>
      </c>
      <c r="E4058" s="1472" t="s">
        <v>22443</v>
      </c>
      <c r="F4058" s="1472" t="s">
        <v>22444</v>
      </c>
      <c r="G4058" s="1472" t="s">
        <v>22445</v>
      </c>
      <c r="H4058" s="1539">
        <v>45805</v>
      </c>
      <c r="I4058" s="1906">
        <v>0.91</v>
      </c>
      <c r="J4058" s="1472" t="s">
        <v>22</v>
      </c>
      <c r="K4058" s="1471" t="s">
        <v>47</v>
      </c>
      <c r="L4058" s="1471" t="s">
        <v>22783</v>
      </c>
      <c r="M4058" s="1472"/>
      <c r="N4058" s="1472" t="s">
        <v>48</v>
      </c>
      <c r="O4058" s="1477" t="s">
        <v>48</v>
      </c>
      <c r="P4058" s="1477"/>
      <c r="Q4058" s="1464">
        <f t="shared" si="126"/>
        <v>5</v>
      </c>
      <c r="R4058" s="1794" t="str">
        <f t="shared" si="127"/>
        <v>CIMITARRA</v>
      </c>
      <c r="S4058" s="1762"/>
    </row>
    <row r="4059" spans="1:19" s="1761" customFormat="1" ht="25.05" customHeight="1" x14ac:dyDescent="0.25">
      <c r="A4059" s="1472" t="s">
        <v>355</v>
      </c>
      <c r="B4059" s="1472" t="s">
        <v>356</v>
      </c>
      <c r="C4059" s="1472" t="s">
        <v>20</v>
      </c>
      <c r="D4059" s="1472" t="str">
        <f>VLOOKUP(C4059,CODIGOS!$B$1:$E$194,4,FALSE)</f>
        <v>TIENDA DE BARRIO O CIGARRERÍA, INCLUIDAS LAS UBICADAS EN ZONAS FRANCAS</v>
      </c>
      <c r="E4059" s="1472" t="s">
        <v>22446</v>
      </c>
      <c r="F4059" s="1472" t="s">
        <v>22447</v>
      </c>
      <c r="G4059" s="1472" t="s">
        <v>22448</v>
      </c>
      <c r="H4059" s="1523">
        <v>45786</v>
      </c>
      <c r="I4059" s="1534">
        <v>0.82499999999999996</v>
      </c>
      <c r="J4059" s="1471" t="s">
        <v>16</v>
      </c>
      <c r="K4059" s="1471" t="s">
        <v>47</v>
      </c>
      <c r="L4059" s="1472" t="s">
        <v>22787</v>
      </c>
      <c r="M4059" s="1471"/>
      <c r="N4059" s="1471" t="s">
        <v>48</v>
      </c>
      <c r="O4059" s="1477" t="s">
        <v>48</v>
      </c>
      <c r="P4059" s="1477"/>
      <c r="Q4059" s="1464">
        <f t="shared" si="126"/>
        <v>5</v>
      </c>
      <c r="R4059" s="1794" t="str">
        <f t="shared" si="127"/>
        <v>CIMITARRA</v>
      </c>
      <c r="S4059" s="1762"/>
    </row>
    <row r="4060" spans="1:19" s="1761" customFormat="1" ht="25.05" customHeight="1" x14ac:dyDescent="0.25">
      <c r="A4060" s="1472" t="s">
        <v>355</v>
      </c>
      <c r="B4060" s="1472" t="s">
        <v>356</v>
      </c>
      <c r="C4060" s="1472" t="s">
        <v>20</v>
      </c>
      <c r="D4060" s="1472" t="str">
        <f>VLOOKUP(C4060,CODIGOS!$B$1:$E$194,4,FALSE)</f>
        <v>TIENDA DE BARRIO O CIGARRERÍA, INCLUIDAS LAS UBICADAS EN ZONAS FRANCAS</v>
      </c>
      <c r="E4060" s="1472" t="s">
        <v>22449</v>
      </c>
      <c r="F4060" s="1472" t="s">
        <v>22450</v>
      </c>
      <c r="G4060" s="1472" t="s">
        <v>22451</v>
      </c>
      <c r="H4060" s="1523">
        <v>45789</v>
      </c>
      <c r="I4060" s="1534">
        <v>0.81799999999999995</v>
      </c>
      <c r="J4060" s="1471" t="s">
        <v>16</v>
      </c>
      <c r="K4060" s="1471" t="s">
        <v>47</v>
      </c>
      <c r="L4060" s="1472" t="s">
        <v>22787</v>
      </c>
      <c r="M4060" s="1476"/>
      <c r="N4060" s="1476" t="s">
        <v>48</v>
      </c>
      <c r="O4060" s="1477" t="s">
        <v>48</v>
      </c>
      <c r="P4060" s="1477"/>
      <c r="Q4060" s="1464">
        <f t="shared" si="126"/>
        <v>5</v>
      </c>
      <c r="R4060" s="1794" t="str">
        <f t="shared" si="127"/>
        <v>CIMITARRA</v>
      </c>
      <c r="S4060" s="1762"/>
    </row>
    <row r="4061" spans="1:19" s="1761" customFormat="1" ht="25.05" customHeight="1" x14ac:dyDescent="0.25">
      <c r="A4061" s="1479" t="s">
        <v>355</v>
      </c>
      <c r="B4061" s="1472" t="s">
        <v>356</v>
      </c>
      <c r="C4061" s="1475" t="s">
        <v>20</v>
      </c>
      <c r="D4061" s="1472" t="str">
        <f>VLOOKUP(C4061,CODIGOS!$B$1:$E$194,4,FALSE)</f>
        <v>TIENDA DE BARRIO O CIGARRERÍA, INCLUIDAS LAS UBICADAS EN ZONAS FRANCAS</v>
      </c>
      <c r="E4061" s="1471" t="s">
        <v>22452</v>
      </c>
      <c r="F4061" s="1475" t="s">
        <v>22453</v>
      </c>
      <c r="G4061" s="1475" t="s">
        <v>22454</v>
      </c>
      <c r="H4061" s="1521">
        <v>45797</v>
      </c>
      <c r="I4061" s="1906">
        <v>0.86499999999999999</v>
      </c>
      <c r="J4061" s="1471" t="s">
        <v>16</v>
      </c>
      <c r="K4061" s="1471" t="s">
        <v>47</v>
      </c>
      <c r="L4061" s="1472" t="s">
        <v>22787</v>
      </c>
      <c r="M4061" s="1471"/>
      <c r="N4061" s="1471" t="s">
        <v>48</v>
      </c>
      <c r="O4061" s="1471" t="s">
        <v>48</v>
      </c>
      <c r="P4061" s="1477"/>
      <c r="Q4061" s="1464">
        <f t="shared" si="126"/>
        <v>5</v>
      </c>
      <c r="R4061" s="1794" t="str">
        <f t="shared" si="127"/>
        <v>CIMITARRA</v>
      </c>
      <c r="S4061" s="1762"/>
    </row>
    <row r="4062" spans="1:19" s="1761" customFormat="1" ht="25.05" customHeight="1" x14ac:dyDescent="0.25">
      <c r="A4062" s="1472" t="s">
        <v>355</v>
      </c>
      <c r="B4062" s="1471" t="s">
        <v>356</v>
      </c>
      <c r="C4062" s="1471" t="s">
        <v>542</v>
      </c>
      <c r="D4062" s="1472" t="str">
        <f>VLOOKUP(C4062,CODIGOS!$B$1:$E$194,4,FALSE)</f>
        <v>MINI MERCADO (SUPERMERCADO DE BARRIO)</v>
      </c>
      <c r="E4062" s="1471" t="s">
        <v>22455</v>
      </c>
      <c r="F4062" s="1471" t="s">
        <v>22456</v>
      </c>
      <c r="G4062" s="1471" t="s">
        <v>22457</v>
      </c>
      <c r="H4062" s="1533">
        <v>45789</v>
      </c>
      <c r="I4062" s="1534">
        <v>0.81200000000000017</v>
      </c>
      <c r="J4062" s="1471" t="s">
        <v>16</v>
      </c>
      <c r="K4062" s="1471" t="s">
        <v>47</v>
      </c>
      <c r="L4062" s="1472" t="s">
        <v>22787</v>
      </c>
      <c r="M4062" s="1471"/>
      <c r="N4062" s="1475" t="s">
        <v>48</v>
      </c>
      <c r="O4062" s="1475" t="s">
        <v>48</v>
      </c>
      <c r="P4062" s="1480"/>
      <c r="Q4062" s="1464">
        <f t="shared" si="126"/>
        <v>5</v>
      </c>
      <c r="R4062" s="1794" t="str">
        <f t="shared" si="127"/>
        <v>CIMITARRA</v>
      </c>
      <c r="S4062" s="1762"/>
    </row>
    <row r="4063" spans="1:19" s="1761" customFormat="1" ht="25.05" customHeight="1" x14ac:dyDescent="0.25">
      <c r="A4063" s="1472" t="s">
        <v>355</v>
      </c>
      <c r="B4063" s="1472" t="s">
        <v>356</v>
      </c>
      <c r="C4063" s="1472" t="s">
        <v>1031</v>
      </c>
      <c r="D4063" s="1472" t="str">
        <f>VLOOKUP(C4063,CODIGOS!$B$1:$E$194,4,FALSE)</f>
        <v>EXPENDIO DE VERDURAS - FRUTAS ( LOCAL - ESTABLECIMIENTO Y/O FRUVER)</v>
      </c>
      <c r="E4063" s="1472" t="s">
        <v>22458</v>
      </c>
      <c r="F4063" s="1472" t="s">
        <v>22459</v>
      </c>
      <c r="G4063" s="1472" t="s">
        <v>22460</v>
      </c>
      <c r="H4063" s="1523">
        <v>45784</v>
      </c>
      <c r="I4063" s="1534">
        <v>0.84000000000000008</v>
      </c>
      <c r="J4063" s="1471" t="s">
        <v>16</v>
      </c>
      <c r="K4063" s="1471" t="s">
        <v>47</v>
      </c>
      <c r="L4063" s="1472" t="s">
        <v>22787</v>
      </c>
      <c r="M4063" s="1472"/>
      <c r="N4063" s="1472" t="s">
        <v>48</v>
      </c>
      <c r="O4063" s="1472" t="s">
        <v>48</v>
      </c>
      <c r="P4063" s="1478"/>
      <c r="Q4063" s="1464">
        <f t="shared" si="126"/>
        <v>5</v>
      </c>
      <c r="R4063" s="1794" t="str">
        <f t="shared" si="127"/>
        <v>CIMITARRA</v>
      </c>
      <c r="S4063" s="1762"/>
    </row>
    <row r="4064" spans="1:19" s="1761" customFormat="1" ht="25.05" customHeight="1" x14ac:dyDescent="0.25">
      <c r="A4064" s="1479" t="s">
        <v>355</v>
      </c>
      <c r="B4064" s="1472" t="s">
        <v>356</v>
      </c>
      <c r="C4064" s="1471" t="s">
        <v>1031</v>
      </c>
      <c r="D4064" s="1472" t="str">
        <f>VLOOKUP(C4064,CODIGOS!$B$1:$E$194,4,FALSE)</f>
        <v>EXPENDIO DE VERDURAS - FRUTAS ( LOCAL - ESTABLECIMIENTO Y/O FRUVER)</v>
      </c>
      <c r="E4064" s="1471" t="s">
        <v>22461</v>
      </c>
      <c r="F4064" s="1471" t="s">
        <v>22462</v>
      </c>
      <c r="G4064" s="1471" t="s">
        <v>22463</v>
      </c>
      <c r="H4064" s="1473">
        <v>45799</v>
      </c>
      <c r="I4064" s="1895">
        <v>0.82</v>
      </c>
      <c r="J4064" s="1471" t="s">
        <v>16</v>
      </c>
      <c r="K4064" s="1471" t="s">
        <v>47</v>
      </c>
      <c r="L4064" s="1472" t="s">
        <v>22787</v>
      </c>
      <c r="M4064" s="1471"/>
      <c r="N4064" s="1476" t="s">
        <v>48</v>
      </c>
      <c r="O4064" s="1478" t="s">
        <v>48</v>
      </c>
      <c r="P4064" s="1478"/>
      <c r="Q4064" s="1464">
        <f t="shared" si="126"/>
        <v>5</v>
      </c>
      <c r="R4064" s="1794" t="str">
        <f t="shared" si="127"/>
        <v>CIMITARRA</v>
      </c>
      <c r="S4064" s="1762"/>
    </row>
    <row r="4065" spans="1:19" s="1761" customFormat="1" ht="25.05" customHeight="1" x14ac:dyDescent="0.25">
      <c r="A4065" s="1531" t="s">
        <v>355</v>
      </c>
      <c r="B4065" s="1531" t="s">
        <v>356</v>
      </c>
      <c r="C4065" s="1471" t="s">
        <v>1031</v>
      </c>
      <c r="D4065" s="1472" t="str">
        <f>VLOOKUP(C4065,CODIGOS!$B$1:$E$194,4,FALSE)</f>
        <v>EXPENDIO DE VERDURAS - FRUTAS ( LOCAL - ESTABLECIMIENTO Y/O FRUVER)</v>
      </c>
      <c r="E4065" s="1471" t="s">
        <v>22464</v>
      </c>
      <c r="F4065" s="1471" t="s">
        <v>22465</v>
      </c>
      <c r="G4065" s="1471" t="s">
        <v>22466</v>
      </c>
      <c r="H4065" s="1473">
        <v>45797</v>
      </c>
      <c r="I4065" s="1895">
        <v>0.78249999999999997</v>
      </c>
      <c r="J4065" s="1471" t="s">
        <v>16</v>
      </c>
      <c r="K4065" s="1471" t="s">
        <v>47</v>
      </c>
      <c r="L4065" s="1472" t="s">
        <v>22787</v>
      </c>
      <c r="M4065" s="1471"/>
      <c r="N4065" s="1476" t="s">
        <v>48</v>
      </c>
      <c r="O4065" s="1478" t="s">
        <v>48</v>
      </c>
      <c r="P4065" s="1478"/>
      <c r="Q4065" s="1464">
        <f t="shared" si="126"/>
        <v>5</v>
      </c>
      <c r="R4065" s="1794" t="str">
        <f t="shared" si="127"/>
        <v>CIMITARRA</v>
      </c>
      <c r="S4065" s="1762"/>
    </row>
    <row r="4066" spans="1:19" s="1761" customFormat="1" ht="25.05" customHeight="1" x14ac:dyDescent="0.25">
      <c r="A4066" s="1479" t="s">
        <v>355</v>
      </c>
      <c r="B4066" s="1472" t="s">
        <v>356</v>
      </c>
      <c r="C4066" s="1475" t="s">
        <v>1031</v>
      </c>
      <c r="D4066" s="1472" t="str">
        <f>VLOOKUP(C4066,CODIGOS!$B$1:$E$194,4,FALSE)</f>
        <v>EXPENDIO DE VERDURAS - FRUTAS ( LOCAL - ESTABLECIMIENTO Y/O FRUVER)</v>
      </c>
      <c r="E4066" s="1471" t="s">
        <v>22467</v>
      </c>
      <c r="F4066" s="1475" t="s">
        <v>22468</v>
      </c>
      <c r="G4066" s="1475" t="s">
        <v>22469</v>
      </c>
      <c r="H4066" s="1539">
        <v>45791</v>
      </c>
      <c r="I4066" s="1906">
        <v>0.79249999999999998</v>
      </c>
      <c r="J4066" s="1471" t="s">
        <v>16</v>
      </c>
      <c r="K4066" s="1471" t="s">
        <v>47</v>
      </c>
      <c r="L4066" s="1472" t="s">
        <v>22787</v>
      </c>
      <c r="M4066" s="1898"/>
      <c r="N4066" s="1898" t="s">
        <v>48</v>
      </c>
      <c r="O4066" s="1898" t="s">
        <v>48</v>
      </c>
      <c r="P4066" s="1477"/>
      <c r="Q4066" s="1464">
        <f t="shared" si="126"/>
        <v>5</v>
      </c>
      <c r="R4066" s="1794" t="str">
        <f t="shared" si="127"/>
        <v>CIMITARRA</v>
      </c>
      <c r="S4066" s="1762"/>
    </row>
    <row r="4067" spans="1:19" s="1761" customFormat="1" ht="25.05" customHeight="1" x14ac:dyDescent="0.2">
      <c r="A4067" s="1472" t="s">
        <v>69</v>
      </c>
      <c r="B4067" s="1471" t="s">
        <v>88</v>
      </c>
      <c r="C4067" s="1472" t="s">
        <v>973</v>
      </c>
      <c r="D4067" s="1472" t="str">
        <f>VLOOKUP(C4067,CODIGOS!$B$1:$E$194,4,FALSE)</f>
        <v>GUARDERÍAS</v>
      </c>
      <c r="E4067" s="1472" t="s">
        <v>20174</v>
      </c>
      <c r="F4067" s="1472" t="s">
        <v>20175</v>
      </c>
      <c r="G4067" s="1472" t="s">
        <v>20176</v>
      </c>
      <c r="H4067" s="1523">
        <v>45867</v>
      </c>
      <c r="I4067" s="1534">
        <v>0.745</v>
      </c>
      <c r="J4067" s="1471" t="s">
        <v>16</v>
      </c>
      <c r="K4067" s="1472" t="s">
        <v>41</v>
      </c>
      <c r="L4067" s="1472" t="s">
        <v>20173</v>
      </c>
      <c r="M4067" s="1472"/>
      <c r="N4067" s="1479"/>
      <c r="O4067" s="1479"/>
      <c r="P4067" s="1479"/>
      <c r="Q4067" s="1464">
        <f t="shared" si="126"/>
        <v>7</v>
      </c>
      <c r="R4067" s="1794" t="str">
        <f t="shared" si="127"/>
        <v>CHARALÁ</v>
      </c>
    </row>
    <row r="4068" spans="1:19" s="1761" customFormat="1" ht="25.05" customHeight="1" x14ac:dyDescent="0.2">
      <c r="A4068" s="1931" t="s">
        <v>69</v>
      </c>
      <c r="B4068" s="1531" t="s">
        <v>88</v>
      </c>
      <c r="C4068" s="1475" t="s">
        <v>973</v>
      </c>
      <c r="D4068" s="1472" t="str">
        <f>VLOOKUP(C4068,CODIGOS!$B$1:$E$194,4,FALSE)</f>
        <v>GUARDERÍAS</v>
      </c>
      <c r="E4068" s="1471" t="s">
        <v>20206</v>
      </c>
      <c r="F4068" s="1471" t="s">
        <v>20207</v>
      </c>
      <c r="G4068" s="1471" t="s">
        <v>20208</v>
      </c>
      <c r="H4068" s="1473">
        <v>45846</v>
      </c>
      <c r="I4068" s="1905">
        <v>0.80500000000000005</v>
      </c>
      <c r="J4068" s="1471" t="s">
        <v>16</v>
      </c>
      <c r="K4068" s="1472" t="s">
        <v>41</v>
      </c>
      <c r="L4068" s="1471" t="s">
        <v>20173</v>
      </c>
      <c r="M4068" s="1898"/>
      <c r="N4068" s="1898"/>
      <c r="O4068" s="1898"/>
      <c r="P4068" s="1477"/>
      <c r="Q4068" s="1464">
        <f t="shared" si="126"/>
        <v>7</v>
      </c>
      <c r="R4068" s="1794" t="str">
        <f t="shared" si="127"/>
        <v>CHARALÁ</v>
      </c>
    </row>
    <row r="4069" spans="1:19" s="1761" customFormat="1" ht="25.05" customHeight="1" x14ac:dyDescent="0.2">
      <c r="A4069" s="1472" t="s">
        <v>69</v>
      </c>
      <c r="B4069" s="1472" t="s">
        <v>88</v>
      </c>
      <c r="C4069" s="1472" t="s">
        <v>715</v>
      </c>
      <c r="D4069" s="1472" t="str">
        <f>VLOOKUP(C4069,CODIGOS!$B$1:$E$194,4,FALSE)</f>
        <v>COLEGIOS</v>
      </c>
      <c r="E4069" s="1472" t="s">
        <v>20177</v>
      </c>
      <c r="F4069" s="1472" t="s">
        <v>20209</v>
      </c>
      <c r="G4069" s="1472" t="s">
        <v>20210</v>
      </c>
      <c r="H4069" s="1523">
        <v>45869</v>
      </c>
      <c r="I4069" s="1534">
        <v>0.72499999999999998</v>
      </c>
      <c r="J4069" s="1471" t="s">
        <v>16</v>
      </c>
      <c r="K4069" s="1472" t="s">
        <v>41</v>
      </c>
      <c r="L4069" s="1472" t="s">
        <v>26510</v>
      </c>
      <c r="M4069" s="1471"/>
      <c r="N4069" s="1471"/>
      <c r="O4069" s="1478"/>
      <c r="P4069" s="1478"/>
      <c r="Q4069" s="1464">
        <f t="shared" si="126"/>
        <v>7</v>
      </c>
      <c r="R4069" s="1794" t="str">
        <f t="shared" si="127"/>
        <v>CHARALÁ</v>
      </c>
    </row>
    <row r="4070" spans="1:19" s="1761" customFormat="1" ht="25.05" customHeight="1" x14ac:dyDescent="0.2">
      <c r="A4070" s="1549" t="s">
        <v>69</v>
      </c>
      <c r="B4070" s="1547" t="s">
        <v>88</v>
      </c>
      <c r="C4070" s="1564" t="s">
        <v>715</v>
      </c>
      <c r="D4070" s="1472" t="str">
        <f>VLOOKUP(C4070,CODIGOS!$B$1:$E$194,4,FALSE)</f>
        <v>COLEGIOS</v>
      </c>
      <c r="E4070" s="1564" t="s">
        <v>20211</v>
      </c>
      <c r="F4070" s="1937" t="s">
        <v>20212</v>
      </c>
      <c r="G4070" s="1937" t="s">
        <v>20213</v>
      </c>
      <c r="H4070" s="1539">
        <v>45868</v>
      </c>
      <c r="I4070" s="1938">
        <v>0.68</v>
      </c>
      <c r="J4070" s="1471" t="s">
        <v>16</v>
      </c>
      <c r="K4070" s="1549" t="s">
        <v>41</v>
      </c>
      <c r="L4070" s="1472" t="s">
        <v>26510</v>
      </c>
      <c r="M4070" s="1547"/>
      <c r="N4070" s="1549"/>
      <c r="O4070" s="1549"/>
      <c r="P4070" s="1478"/>
      <c r="Q4070" s="1464">
        <f t="shared" si="126"/>
        <v>7</v>
      </c>
      <c r="R4070" s="1794" t="str">
        <f t="shared" si="127"/>
        <v>CHARALÁ</v>
      </c>
    </row>
    <row r="4071" spans="1:19" s="1761" customFormat="1" ht="25.05" customHeight="1" x14ac:dyDescent="0.2">
      <c r="A4071" s="1531" t="s">
        <v>355</v>
      </c>
      <c r="B4071" s="1531" t="s">
        <v>6851</v>
      </c>
      <c r="C4071" s="1471" t="s">
        <v>820</v>
      </c>
      <c r="D4071" s="1472" t="str">
        <f>VLOOKUP(C4071,CODIGOS!$B$1:$E$194,4,FALSE)</f>
        <v>DEPOSITOS, DEPOSITOS  DE MATERIALES DE CONSTRUCCION, FERRETERIAS, CHATARRERIA (COMERCIO AL POR MAYOR DE MATERIALES DE CONSTRUCCIÓN, ARTÍCULOS DE FERRETERÍA, PINTURAS, PRODUCTOS DE VIDRIO, EQUIPO Y MATERIALES DE FONTANERÍA Y CALEFACCIÓN)</v>
      </c>
      <c r="E4071" s="1471" t="s">
        <v>6937</v>
      </c>
      <c r="F4071" s="1471" t="s">
        <v>6938</v>
      </c>
      <c r="G4071" s="1471" t="s">
        <v>6939</v>
      </c>
      <c r="H4071" s="1473">
        <v>45667</v>
      </c>
      <c r="I4071" s="1895">
        <v>0.84499999999999997</v>
      </c>
      <c r="J4071" s="1471" t="s">
        <v>16</v>
      </c>
      <c r="K4071" s="1471" t="s">
        <v>47</v>
      </c>
      <c r="L4071" s="1471" t="s">
        <v>17</v>
      </c>
      <c r="M4071" s="1471" t="s">
        <v>6933</v>
      </c>
      <c r="N4071" s="1471" t="s">
        <v>48</v>
      </c>
      <c r="O4071" s="1471" t="s">
        <v>48</v>
      </c>
      <c r="P4071" s="1472"/>
      <c r="Q4071" s="1464">
        <f t="shared" si="126"/>
        <v>1</v>
      </c>
      <c r="R4071" s="1794" t="str">
        <f t="shared" si="127"/>
        <v>LANDAZURI</v>
      </c>
      <c r="S4071" s="1763"/>
    </row>
    <row r="4072" spans="1:19" s="1761" customFormat="1" ht="25.05" customHeight="1" x14ac:dyDescent="0.2">
      <c r="A4072" s="1531" t="s">
        <v>355</v>
      </c>
      <c r="B4072" s="1531" t="s">
        <v>6851</v>
      </c>
      <c r="C4072" s="1471" t="s">
        <v>1031</v>
      </c>
      <c r="D4072" s="1472" t="str">
        <f>VLOOKUP(C4072,CODIGOS!$B$1:$E$194,4,FALSE)</f>
        <v>EXPENDIO DE VERDURAS - FRUTAS ( LOCAL - ESTABLECIMIENTO Y/O FRUVER)</v>
      </c>
      <c r="E4072" s="1471" t="s">
        <v>6925</v>
      </c>
      <c r="F4072" s="1471" t="s">
        <v>6926</v>
      </c>
      <c r="G4072" s="1471" t="s">
        <v>6927</v>
      </c>
      <c r="H4072" s="1473">
        <v>45667</v>
      </c>
      <c r="I4072" s="1895">
        <v>0.86499999999999999</v>
      </c>
      <c r="J4072" s="1471" t="s">
        <v>16</v>
      </c>
      <c r="K4072" s="1471" t="s">
        <v>47</v>
      </c>
      <c r="L4072" s="1472" t="s">
        <v>22787</v>
      </c>
      <c r="M4072" s="1471"/>
      <c r="N4072" s="1471" t="s">
        <v>48</v>
      </c>
      <c r="O4072" s="1471" t="s">
        <v>48</v>
      </c>
      <c r="P4072" s="1472"/>
      <c r="Q4072" s="1464">
        <f t="shared" si="126"/>
        <v>1</v>
      </c>
      <c r="R4072" s="1794" t="str">
        <f t="shared" si="127"/>
        <v>LANDAZURI</v>
      </c>
      <c r="S4072" s="1763"/>
    </row>
    <row r="4073" spans="1:19" s="1761" customFormat="1" ht="25.05" customHeight="1" x14ac:dyDescent="0.2">
      <c r="A4073" s="1531" t="s">
        <v>355</v>
      </c>
      <c r="B4073" s="1531" t="s">
        <v>6851</v>
      </c>
      <c r="C4073" s="1471" t="s">
        <v>820</v>
      </c>
      <c r="D4073" s="1472" t="str">
        <f>VLOOKUP(C4073,CODIGOS!$B$1:$E$194,4,FALSE)</f>
        <v>DEPOSITOS, DEPOSITOS  DE MATERIALES DE CONSTRUCCION, FERRETERIAS, CHATARRERIA (COMERCIO AL POR MAYOR DE MATERIALES DE CONSTRUCCIÓN, ARTÍCULOS DE FERRETERÍA, PINTURAS, PRODUCTOS DE VIDRIO, EQUIPO Y MATERIALES DE FONTANERÍA Y CALEFACCIÓN)</v>
      </c>
      <c r="E4073" s="1471" t="s">
        <v>6934</v>
      </c>
      <c r="F4073" s="1471" t="s">
        <v>6935</v>
      </c>
      <c r="G4073" s="1471" t="s">
        <v>6936</v>
      </c>
      <c r="H4073" s="1473">
        <v>45670</v>
      </c>
      <c r="I4073" s="1895">
        <v>0.82499999999999996</v>
      </c>
      <c r="J4073" s="1471" t="s">
        <v>16</v>
      </c>
      <c r="K4073" s="1471" t="s">
        <v>47</v>
      </c>
      <c r="L4073" s="1471" t="s">
        <v>17</v>
      </c>
      <c r="M4073" s="1471" t="s">
        <v>6933</v>
      </c>
      <c r="N4073" s="1471" t="s">
        <v>48</v>
      </c>
      <c r="O4073" s="1471" t="s">
        <v>48</v>
      </c>
      <c r="P4073" s="1472"/>
      <c r="Q4073" s="1464">
        <f t="shared" si="126"/>
        <v>1</v>
      </c>
      <c r="R4073" s="1794" t="str">
        <f t="shared" si="127"/>
        <v>LANDAZURI</v>
      </c>
      <c r="S4073" s="1763"/>
    </row>
    <row r="4074" spans="1:19" s="1761" customFormat="1" ht="25.05" customHeight="1" x14ac:dyDescent="0.2">
      <c r="A4074" s="1531" t="s">
        <v>355</v>
      </c>
      <c r="B4074" s="1531" t="s">
        <v>6851</v>
      </c>
      <c r="C4074" s="1471" t="s">
        <v>472</v>
      </c>
      <c r="D4074" s="1472" t="str">
        <f>VLOOKUP(C4074,CODIGOS!$B$1:$E$194,4,FALSE)</f>
        <v>RESTAURANTES PUBLICOS</v>
      </c>
      <c r="E4074" s="1471" t="s">
        <v>6887</v>
      </c>
      <c r="F4074" s="1471" t="s">
        <v>6888</v>
      </c>
      <c r="G4074" s="1471" t="s">
        <v>6889</v>
      </c>
      <c r="H4074" s="1473">
        <v>45670</v>
      </c>
      <c r="I4074" s="1895">
        <v>0.77500000000000002</v>
      </c>
      <c r="J4074" s="1471" t="s">
        <v>16</v>
      </c>
      <c r="K4074" s="1471" t="s">
        <v>47</v>
      </c>
      <c r="L4074" s="1471" t="s">
        <v>477</v>
      </c>
      <c r="M4074" s="1471"/>
      <c r="N4074" s="1471" t="s">
        <v>48</v>
      </c>
      <c r="O4074" s="1471" t="s">
        <v>48</v>
      </c>
      <c r="P4074" s="1472"/>
      <c r="Q4074" s="1464">
        <f t="shared" si="126"/>
        <v>1</v>
      </c>
      <c r="R4074" s="1794" t="str">
        <f t="shared" si="127"/>
        <v>LANDAZURI</v>
      </c>
      <c r="S4074" s="1763"/>
    </row>
    <row r="4075" spans="1:19" s="1761" customFormat="1" ht="25.05" customHeight="1" x14ac:dyDescent="0.2">
      <c r="A4075" s="1531" t="s">
        <v>355</v>
      </c>
      <c r="B4075" s="1531" t="s">
        <v>6851</v>
      </c>
      <c r="C4075" s="1471" t="s">
        <v>20</v>
      </c>
      <c r="D4075" s="1472" t="str">
        <f>VLOOKUP(C4075,CODIGOS!$B$1:$E$194,4,FALSE)</f>
        <v>TIENDA DE BARRIO O CIGARRERÍA, INCLUIDAS LAS UBICADAS EN ZONAS FRANCAS</v>
      </c>
      <c r="E4075" s="1471" t="s">
        <v>6902</v>
      </c>
      <c r="F4075" s="1471" t="s">
        <v>6903</v>
      </c>
      <c r="G4075" s="1471" t="s">
        <v>6904</v>
      </c>
      <c r="H4075" s="1473">
        <v>45671</v>
      </c>
      <c r="I4075" s="1895">
        <v>0.88</v>
      </c>
      <c r="J4075" s="1471" t="s">
        <v>16</v>
      </c>
      <c r="K4075" s="1471" t="s">
        <v>47</v>
      </c>
      <c r="L4075" s="1472" t="s">
        <v>22787</v>
      </c>
      <c r="M4075" s="1471"/>
      <c r="N4075" s="1471" t="s">
        <v>48</v>
      </c>
      <c r="O4075" s="1471" t="s">
        <v>48</v>
      </c>
      <c r="P4075" s="1472"/>
      <c r="Q4075" s="1464">
        <f t="shared" si="126"/>
        <v>1</v>
      </c>
      <c r="R4075" s="1794" t="str">
        <f t="shared" si="127"/>
        <v>LANDAZURI</v>
      </c>
      <c r="S4075" s="1763"/>
    </row>
    <row r="4076" spans="1:19" s="1761" customFormat="1" ht="25.05" customHeight="1" x14ac:dyDescent="0.2">
      <c r="A4076" s="1531" t="s">
        <v>355</v>
      </c>
      <c r="B4076" s="1531" t="s">
        <v>6851</v>
      </c>
      <c r="C4076" s="1471" t="s">
        <v>499</v>
      </c>
      <c r="D4076" s="1472" t="str">
        <f>VLOOKUP(C4076,CODIGOS!$B$1:$E$194,4,FALSE)</f>
        <v>BARES - DISCOTECAS - CANTINAS - TABERNAS</v>
      </c>
      <c r="E4076" s="1471" t="s">
        <v>6928</v>
      </c>
      <c r="F4076" s="1471" t="s">
        <v>6929</v>
      </c>
      <c r="G4076" s="1471" t="s">
        <v>6930</v>
      </c>
      <c r="H4076" s="1473">
        <v>45672</v>
      </c>
      <c r="I4076" s="1895">
        <v>0.88500000000000001</v>
      </c>
      <c r="J4076" s="1471" t="s">
        <v>16</v>
      </c>
      <c r="K4076" s="1471" t="s">
        <v>47</v>
      </c>
      <c r="L4076" s="1471" t="s">
        <v>4248</v>
      </c>
      <c r="M4076" s="1471"/>
      <c r="N4076" s="1471" t="s">
        <v>48</v>
      </c>
      <c r="O4076" s="1471" t="s">
        <v>48</v>
      </c>
      <c r="P4076" s="1472"/>
      <c r="Q4076" s="1464">
        <f t="shared" si="126"/>
        <v>1</v>
      </c>
      <c r="R4076" s="1794" t="str">
        <f t="shared" si="127"/>
        <v>LANDAZURI</v>
      </c>
      <c r="S4076" s="1763"/>
    </row>
    <row r="4077" spans="1:19" s="1761" customFormat="1" ht="25.05" customHeight="1" x14ac:dyDescent="0.2">
      <c r="A4077" s="1531" t="s">
        <v>355</v>
      </c>
      <c r="B4077" s="1531" t="s">
        <v>6851</v>
      </c>
      <c r="C4077" s="1471" t="s">
        <v>547</v>
      </c>
      <c r="D4077" s="1472" t="str">
        <f>VLOOKUP(C4077,CODIGOS!$B$1:$E$194,4,FALSE)</f>
        <v>CAFETERÍA</v>
      </c>
      <c r="E4077" s="1471" t="s">
        <v>6896</v>
      </c>
      <c r="F4077" s="1471" t="s">
        <v>6897</v>
      </c>
      <c r="G4077" s="1471" t="s">
        <v>6898</v>
      </c>
      <c r="H4077" s="1473">
        <v>45673</v>
      </c>
      <c r="I4077" s="1895">
        <v>0.89</v>
      </c>
      <c r="J4077" s="1471" t="s">
        <v>16</v>
      </c>
      <c r="K4077" s="1471" t="s">
        <v>47</v>
      </c>
      <c r="L4077" s="1471" t="s">
        <v>477</v>
      </c>
      <c r="M4077" s="1471"/>
      <c r="N4077" s="1471" t="s">
        <v>48</v>
      </c>
      <c r="O4077" s="1471" t="s">
        <v>48</v>
      </c>
      <c r="P4077" s="1472"/>
      <c r="Q4077" s="1464">
        <f t="shared" si="126"/>
        <v>1</v>
      </c>
      <c r="R4077" s="1794" t="str">
        <f t="shared" si="127"/>
        <v>LANDAZURI</v>
      </c>
      <c r="S4077" s="1763"/>
    </row>
    <row r="4078" spans="1:19" s="1761" customFormat="1" ht="25.05" customHeight="1" x14ac:dyDescent="0.2">
      <c r="A4078" s="1531" t="s">
        <v>355</v>
      </c>
      <c r="B4078" s="1531" t="s">
        <v>6851</v>
      </c>
      <c r="C4078" s="1471" t="s">
        <v>489</v>
      </c>
      <c r="D4078" s="1472" t="str">
        <f>VLOOKUP(C4078,CODIGOS!$B$1:$E$194,4,FALSE)</f>
        <v xml:space="preserve">COMIDAS RAPIDAS </v>
      </c>
      <c r="E4078" s="1471" t="s">
        <v>6899</v>
      </c>
      <c r="F4078" s="1471" t="s">
        <v>6900</v>
      </c>
      <c r="G4078" s="1471" t="s">
        <v>6901</v>
      </c>
      <c r="H4078" s="1473">
        <v>45673</v>
      </c>
      <c r="I4078" s="1895">
        <v>0.89500000000000002</v>
      </c>
      <c r="J4078" s="1471" t="s">
        <v>16</v>
      </c>
      <c r="K4078" s="1471" t="s">
        <v>47</v>
      </c>
      <c r="L4078" s="1471" t="s">
        <v>477</v>
      </c>
      <c r="M4078" s="1471"/>
      <c r="N4078" s="1471" t="s">
        <v>48</v>
      </c>
      <c r="O4078" s="1471" t="s">
        <v>48</v>
      </c>
      <c r="P4078" s="1472"/>
      <c r="Q4078" s="1464">
        <f t="shared" si="126"/>
        <v>1</v>
      </c>
      <c r="R4078" s="1794" t="str">
        <f t="shared" si="127"/>
        <v>LANDAZURI</v>
      </c>
      <c r="S4078" s="1763"/>
    </row>
    <row r="4079" spans="1:19" s="1761" customFormat="1" ht="25.05" customHeight="1" x14ac:dyDescent="0.2">
      <c r="A4079" s="1531" t="s">
        <v>355</v>
      </c>
      <c r="B4079" s="1531" t="s">
        <v>6851</v>
      </c>
      <c r="C4079" s="1471" t="s">
        <v>20</v>
      </c>
      <c r="D4079" s="1472" t="str">
        <f>VLOOKUP(C4079,CODIGOS!$B$1:$E$194,4,FALSE)</f>
        <v>TIENDA DE BARRIO O CIGARRERÍA, INCLUIDAS LAS UBICADAS EN ZONAS FRANCAS</v>
      </c>
      <c r="E4079" s="1471" t="s">
        <v>6905</v>
      </c>
      <c r="F4079" s="1471" t="s">
        <v>6906</v>
      </c>
      <c r="G4079" s="1471" t="s">
        <v>6907</v>
      </c>
      <c r="H4079" s="1473">
        <v>45674</v>
      </c>
      <c r="I4079" s="1895">
        <v>0.86699999999999999</v>
      </c>
      <c r="J4079" s="1471" t="s">
        <v>16</v>
      </c>
      <c r="K4079" s="1471" t="s">
        <v>47</v>
      </c>
      <c r="L4079" s="1472" t="s">
        <v>22787</v>
      </c>
      <c r="M4079" s="1471"/>
      <c r="N4079" s="1471" t="s">
        <v>48</v>
      </c>
      <c r="O4079" s="1471" t="s">
        <v>48</v>
      </c>
      <c r="P4079" s="1472"/>
      <c r="Q4079" s="1464">
        <f t="shared" si="126"/>
        <v>1</v>
      </c>
      <c r="R4079" s="1794" t="str">
        <f t="shared" si="127"/>
        <v>LANDAZURI</v>
      </c>
      <c r="S4079" s="1763"/>
    </row>
    <row r="4080" spans="1:19" s="1761" customFormat="1" ht="25.05" customHeight="1" x14ac:dyDescent="0.2">
      <c r="A4080" s="1531" t="s">
        <v>355</v>
      </c>
      <c r="B4080" s="1531" t="s">
        <v>6851</v>
      </c>
      <c r="C4080" s="1471" t="s">
        <v>20</v>
      </c>
      <c r="D4080" s="1472" t="str">
        <f>VLOOKUP(C4080,CODIGOS!$B$1:$E$194,4,FALSE)</f>
        <v>TIENDA DE BARRIO O CIGARRERÍA, INCLUIDAS LAS UBICADAS EN ZONAS FRANCAS</v>
      </c>
      <c r="E4080" s="1471" t="s">
        <v>6919</v>
      </c>
      <c r="F4080" s="1471" t="s">
        <v>6920</v>
      </c>
      <c r="G4080" s="1471" t="s">
        <v>6921</v>
      </c>
      <c r="H4080" s="1473">
        <v>45674</v>
      </c>
      <c r="I4080" s="1895">
        <v>0.86699999999999999</v>
      </c>
      <c r="J4080" s="1471" t="s">
        <v>16</v>
      </c>
      <c r="K4080" s="1471" t="s">
        <v>47</v>
      </c>
      <c r="L4080" s="1472" t="s">
        <v>22787</v>
      </c>
      <c r="M4080" s="1471"/>
      <c r="N4080" s="1471" t="s">
        <v>48</v>
      </c>
      <c r="O4080" s="1471" t="s">
        <v>48</v>
      </c>
      <c r="P4080" s="1472"/>
      <c r="Q4080" s="1464">
        <f t="shared" si="126"/>
        <v>1</v>
      </c>
      <c r="R4080" s="1794" t="str">
        <f t="shared" si="127"/>
        <v>LANDAZURI</v>
      </c>
      <c r="S4080" s="1763"/>
    </row>
    <row r="4081" spans="1:19" s="1761" customFormat="1" ht="25.05" customHeight="1" x14ac:dyDescent="0.2">
      <c r="A4081" s="1531" t="s">
        <v>355</v>
      </c>
      <c r="B4081" s="1531" t="s">
        <v>6851</v>
      </c>
      <c r="C4081" s="1471" t="s">
        <v>20</v>
      </c>
      <c r="D4081" s="1472" t="str">
        <f>VLOOKUP(C4081,CODIGOS!$B$1:$E$194,4,FALSE)</f>
        <v>TIENDA DE BARRIO O CIGARRERÍA, INCLUIDAS LAS UBICADAS EN ZONAS FRANCAS</v>
      </c>
      <c r="E4081" s="1471" t="s">
        <v>6908</v>
      </c>
      <c r="F4081" s="1471" t="s">
        <v>6909</v>
      </c>
      <c r="G4081" s="1471" t="s">
        <v>6910</v>
      </c>
      <c r="H4081" s="1473">
        <v>45677</v>
      </c>
      <c r="I4081" s="1895">
        <v>0.89700000000000002</v>
      </c>
      <c r="J4081" s="1471" t="s">
        <v>16</v>
      </c>
      <c r="K4081" s="1471" t="s">
        <v>47</v>
      </c>
      <c r="L4081" s="1472" t="s">
        <v>22787</v>
      </c>
      <c r="M4081" s="1471"/>
      <c r="N4081" s="1471" t="s">
        <v>48</v>
      </c>
      <c r="O4081" s="1471" t="s">
        <v>48</v>
      </c>
      <c r="P4081" s="1472"/>
      <c r="Q4081" s="1464">
        <f t="shared" si="126"/>
        <v>1</v>
      </c>
      <c r="R4081" s="1794" t="str">
        <f t="shared" si="127"/>
        <v>LANDAZURI</v>
      </c>
      <c r="S4081" s="537"/>
    </row>
    <row r="4082" spans="1:19" s="1761" customFormat="1" ht="25.05" customHeight="1" x14ac:dyDescent="0.2">
      <c r="A4082" s="1531" t="s">
        <v>355</v>
      </c>
      <c r="B4082" s="1531" t="s">
        <v>6851</v>
      </c>
      <c r="C4082" s="1471" t="s">
        <v>20</v>
      </c>
      <c r="D4082" s="1472" t="str">
        <f>VLOOKUP(C4082,CODIGOS!$B$1:$E$194,4,FALSE)</f>
        <v>TIENDA DE BARRIO O CIGARRERÍA, INCLUIDAS LAS UBICADAS EN ZONAS FRANCAS</v>
      </c>
      <c r="E4082" s="1471" t="s">
        <v>6911</v>
      </c>
      <c r="F4082" s="1471" t="s">
        <v>6912</v>
      </c>
      <c r="G4082" s="1471" t="s">
        <v>6913</v>
      </c>
      <c r="H4082" s="1473">
        <v>45677</v>
      </c>
      <c r="I4082" s="1895">
        <v>0.85</v>
      </c>
      <c r="J4082" s="1471" t="s">
        <v>16</v>
      </c>
      <c r="K4082" s="1471" t="s">
        <v>47</v>
      </c>
      <c r="L4082" s="1472" t="s">
        <v>22787</v>
      </c>
      <c r="M4082" s="1471"/>
      <c r="N4082" s="1471" t="s">
        <v>48</v>
      </c>
      <c r="O4082" s="1471" t="s">
        <v>48</v>
      </c>
      <c r="P4082" s="1472"/>
      <c r="Q4082" s="1464">
        <f t="shared" si="126"/>
        <v>1</v>
      </c>
      <c r="R4082" s="1794" t="str">
        <f t="shared" si="127"/>
        <v>LANDAZURI</v>
      </c>
      <c r="S4082" s="537"/>
    </row>
    <row r="4083" spans="1:19" s="1761" customFormat="1" ht="25.05" customHeight="1" x14ac:dyDescent="0.2">
      <c r="A4083" s="1531" t="s">
        <v>355</v>
      </c>
      <c r="B4083" s="1531" t="s">
        <v>6851</v>
      </c>
      <c r="C4083" s="1471" t="s">
        <v>472</v>
      </c>
      <c r="D4083" s="1472" t="str">
        <f>VLOOKUP(C4083,CODIGOS!$B$1:$E$194,4,FALSE)</f>
        <v>RESTAURANTES PUBLICOS</v>
      </c>
      <c r="E4083" s="1471" t="s">
        <v>6878</v>
      </c>
      <c r="F4083" s="1471" t="s">
        <v>6879</v>
      </c>
      <c r="G4083" s="1471" t="s">
        <v>6880</v>
      </c>
      <c r="H4083" s="1473">
        <v>45678</v>
      </c>
      <c r="I4083" s="1895">
        <v>0.92500000000000004</v>
      </c>
      <c r="J4083" s="1471" t="s">
        <v>22</v>
      </c>
      <c r="K4083" s="1471" t="s">
        <v>47</v>
      </c>
      <c r="L4083" s="1471" t="s">
        <v>477</v>
      </c>
      <c r="M4083" s="1471"/>
      <c r="N4083" s="1471" t="s">
        <v>48</v>
      </c>
      <c r="O4083" s="1471" t="s">
        <v>48</v>
      </c>
      <c r="P4083" s="1472"/>
      <c r="Q4083" s="1464">
        <f t="shared" si="126"/>
        <v>1</v>
      </c>
      <c r="R4083" s="1794" t="str">
        <f t="shared" si="127"/>
        <v>LANDAZURI</v>
      </c>
      <c r="S4083" s="537"/>
    </row>
    <row r="4084" spans="1:19" s="1761" customFormat="1" ht="25.05" customHeight="1" x14ac:dyDescent="0.2">
      <c r="A4084" s="1531" t="s">
        <v>355</v>
      </c>
      <c r="B4084" s="1531" t="s">
        <v>6851</v>
      </c>
      <c r="C4084" s="1471" t="s">
        <v>472</v>
      </c>
      <c r="D4084" s="1472" t="str">
        <f>VLOOKUP(C4084,CODIGOS!$B$1:$E$194,4,FALSE)</f>
        <v>RESTAURANTES PUBLICOS</v>
      </c>
      <c r="E4084" s="1471" t="s">
        <v>6881</v>
      </c>
      <c r="F4084" s="1471" t="s">
        <v>6882</v>
      </c>
      <c r="G4084" s="1471" t="s">
        <v>6883</v>
      </c>
      <c r="H4084" s="1473">
        <v>45679</v>
      </c>
      <c r="I4084" s="1895">
        <v>0.85</v>
      </c>
      <c r="J4084" s="1471" t="s">
        <v>16</v>
      </c>
      <c r="K4084" s="1471" t="s">
        <v>47</v>
      </c>
      <c r="L4084" s="1471" t="s">
        <v>477</v>
      </c>
      <c r="M4084" s="1471"/>
      <c r="N4084" s="1471" t="s">
        <v>48</v>
      </c>
      <c r="O4084" s="1471" t="s">
        <v>48</v>
      </c>
      <c r="P4084" s="1472"/>
      <c r="Q4084" s="1464">
        <f t="shared" si="126"/>
        <v>1</v>
      </c>
      <c r="R4084" s="1794" t="str">
        <f t="shared" si="127"/>
        <v>LANDAZURI</v>
      </c>
      <c r="S4084" s="537"/>
    </row>
    <row r="4085" spans="1:19" s="1761" customFormat="1" ht="25.05" customHeight="1" x14ac:dyDescent="0.2">
      <c r="A4085" s="1531" t="s">
        <v>355</v>
      </c>
      <c r="B4085" s="1531" t="s">
        <v>6851</v>
      </c>
      <c r="C4085" s="1471" t="s">
        <v>472</v>
      </c>
      <c r="D4085" s="1472" t="str">
        <f>VLOOKUP(C4085,CODIGOS!$B$1:$E$194,4,FALSE)</f>
        <v>RESTAURANTES PUBLICOS</v>
      </c>
      <c r="E4085" s="1471" t="s">
        <v>6884</v>
      </c>
      <c r="F4085" s="1471" t="s">
        <v>6885</v>
      </c>
      <c r="G4085" s="1471" t="s">
        <v>6886</v>
      </c>
      <c r="H4085" s="1473">
        <v>45679</v>
      </c>
      <c r="I4085" s="1895">
        <v>0.88</v>
      </c>
      <c r="J4085" s="1471" t="s">
        <v>16</v>
      </c>
      <c r="K4085" s="1471" t="s">
        <v>47</v>
      </c>
      <c r="L4085" s="1471" t="s">
        <v>477</v>
      </c>
      <c r="M4085" s="1471"/>
      <c r="N4085" s="1471" t="s">
        <v>48</v>
      </c>
      <c r="O4085" s="1471" t="s">
        <v>48</v>
      </c>
      <c r="P4085" s="1472"/>
      <c r="Q4085" s="1464">
        <f t="shared" si="126"/>
        <v>1</v>
      </c>
      <c r="R4085" s="1794" t="str">
        <f t="shared" si="127"/>
        <v>LANDAZURI</v>
      </c>
      <c r="S4085" s="537"/>
    </row>
    <row r="4086" spans="1:19" s="1761" customFormat="1" ht="25.05" customHeight="1" x14ac:dyDescent="0.2">
      <c r="A4086" s="1531" t="s">
        <v>355</v>
      </c>
      <c r="B4086" s="1531" t="s">
        <v>6851</v>
      </c>
      <c r="C4086" s="1471" t="s">
        <v>20</v>
      </c>
      <c r="D4086" s="1472" t="str">
        <f>VLOOKUP(C4086,CODIGOS!$B$1:$E$194,4,FALSE)</f>
        <v>TIENDA DE BARRIO O CIGARRERÍA, INCLUIDAS LAS UBICADAS EN ZONAS FRANCAS</v>
      </c>
      <c r="E4086" s="1471" t="s">
        <v>6922</v>
      </c>
      <c r="F4086" s="1471" t="s">
        <v>6923</v>
      </c>
      <c r="G4086" s="1471" t="s">
        <v>6924</v>
      </c>
      <c r="H4086" s="1473">
        <v>45680</v>
      </c>
      <c r="I4086" s="1895">
        <v>0.92000000000000015</v>
      </c>
      <c r="J4086" s="1471" t="s">
        <v>22</v>
      </c>
      <c r="K4086" s="1471" t="s">
        <v>47</v>
      </c>
      <c r="L4086" s="1472" t="s">
        <v>22787</v>
      </c>
      <c r="M4086" s="1471"/>
      <c r="N4086" s="1471" t="s">
        <v>48</v>
      </c>
      <c r="O4086" s="1471" t="s">
        <v>48</v>
      </c>
      <c r="P4086" s="1471"/>
      <c r="Q4086" s="1464">
        <f t="shared" si="126"/>
        <v>1</v>
      </c>
      <c r="R4086" s="1794" t="str">
        <f t="shared" si="127"/>
        <v>LANDAZURI</v>
      </c>
      <c r="S4086" s="537"/>
    </row>
    <row r="4087" spans="1:19" s="1761" customFormat="1" ht="25.05" customHeight="1" x14ac:dyDescent="0.2">
      <c r="A4087" s="1531" t="s">
        <v>355</v>
      </c>
      <c r="B4087" s="1531" t="s">
        <v>6851</v>
      </c>
      <c r="C4087" s="1471" t="s">
        <v>20</v>
      </c>
      <c r="D4087" s="1472" t="str">
        <f>VLOOKUP(C4087,CODIGOS!$B$1:$E$194,4,FALSE)</f>
        <v>TIENDA DE BARRIO O CIGARRERÍA, INCLUIDAS LAS UBICADAS EN ZONAS FRANCAS</v>
      </c>
      <c r="E4087" s="1471" t="s">
        <v>6914</v>
      </c>
      <c r="F4087" s="1471" t="s">
        <v>6915</v>
      </c>
      <c r="G4087" s="1471" t="s">
        <v>6916</v>
      </c>
      <c r="H4087" s="1473">
        <v>45685</v>
      </c>
      <c r="I4087" s="1895">
        <v>0.84</v>
      </c>
      <c r="J4087" s="1471" t="s">
        <v>16</v>
      </c>
      <c r="K4087" s="1471" t="s">
        <v>47</v>
      </c>
      <c r="L4087" s="1472" t="s">
        <v>22787</v>
      </c>
      <c r="M4087" s="1471"/>
      <c r="N4087" s="1471" t="s">
        <v>48</v>
      </c>
      <c r="O4087" s="1471" t="s">
        <v>48</v>
      </c>
      <c r="P4087" s="1472"/>
      <c r="Q4087" s="1464">
        <f t="shared" si="126"/>
        <v>1</v>
      </c>
      <c r="R4087" s="1794" t="str">
        <f t="shared" si="127"/>
        <v>LANDAZURI</v>
      </c>
      <c r="S4087" s="537"/>
    </row>
    <row r="4088" spans="1:19" s="1761" customFormat="1" ht="25.05" customHeight="1" x14ac:dyDescent="0.2">
      <c r="A4088" s="1531" t="s">
        <v>355</v>
      </c>
      <c r="B4088" s="1531" t="s">
        <v>6851</v>
      </c>
      <c r="C4088" s="1471" t="s">
        <v>20</v>
      </c>
      <c r="D4088" s="1472" t="str">
        <f>VLOOKUP(C4088,CODIGOS!$B$1:$E$194,4,FALSE)</f>
        <v>TIENDA DE BARRIO O CIGARRERÍA, INCLUIDAS LAS UBICADAS EN ZONAS FRANCAS</v>
      </c>
      <c r="E4088" s="1471" t="s">
        <v>6917</v>
      </c>
      <c r="F4088" s="1471" t="s">
        <v>6915</v>
      </c>
      <c r="G4088" s="1471" t="s">
        <v>6918</v>
      </c>
      <c r="H4088" s="1473">
        <v>45685</v>
      </c>
      <c r="I4088" s="1895">
        <v>0.872</v>
      </c>
      <c r="J4088" s="1471" t="s">
        <v>16</v>
      </c>
      <c r="K4088" s="1471" t="s">
        <v>47</v>
      </c>
      <c r="L4088" s="1472" t="s">
        <v>22787</v>
      </c>
      <c r="M4088" s="1471"/>
      <c r="N4088" s="1471" t="s">
        <v>48</v>
      </c>
      <c r="O4088" s="1471" t="s">
        <v>48</v>
      </c>
      <c r="P4088" s="1472"/>
      <c r="Q4088" s="1464">
        <f t="shared" si="126"/>
        <v>1</v>
      </c>
      <c r="R4088" s="1794" t="str">
        <f t="shared" si="127"/>
        <v>LANDAZURI</v>
      </c>
      <c r="S4088" s="537"/>
    </row>
    <row r="4089" spans="1:19" s="1761" customFormat="1" ht="25.05" customHeight="1" x14ac:dyDescent="0.2">
      <c r="A4089" s="1531" t="s">
        <v>355</v>
      </c>
      <c r="B4089" s="1531" t="s">
        <v>6851</v>
      </c>
      <c r="C4089" s="1471" t="s">
        <v>472</v>
      </c>
      <c r="D4089" s="1472" t="str">
        <f>VLOOKUP(C4089,CODIGOS!$B$1:$E$194,4,FALSE)</f>
        <v>RESTAURANTES PUBLICOS</v>
      </c>
      <c r="E4089" s="1471" t="s">
        <v>6890</v>
      </c>
      <c r="F4089" s="1471" t="s">
        <v>6891</v>
      </c>
      <c r="G4089" s="1471" t="s">
        <v>6892</v>
      </c>
      <c r="H4089" s="1473">
        <v>45687</v>
      </c>
      <c r="I4089" s="1895">
        <v>0.85</v>
      </c>
      <c r="J4089" s="1471" t="s">
        <v>16</v>
      </c>
      <c r="K4089" s="1471" t="s">
        <v>47</v>
      </c>
      <c r="L4089" s="1471" t="s">
        <v>477</v>
      </c>
      <c r="M4089" s="1471"/>
      <c r="N4089" s="1471" t="s">
        <v>48</v>
      </c>
      <c r="O4089" s="1471" t="s">
        <v>48</v>
      </c>
      <c r="P4089" s="1480"/>
      <c r="Q4089" s="1464">
        <f t="shared" si="126"/>
        <v>1</v>
      </c>
      <c r="R4089" s="1794" t="str">
        <f t="shared" si="127"/>
        <v>LANDAZURI</v>
      </c>
      <c r="S4089" s="537"/>
    </row>
    <row r="4090" spans="1:19" s="1761" customFormat="1" ht="25.05" customHeight="1" x14ac:dyDescent="0.2">
      <c r="A4090" s="1531" t="s">
        <v>355</v>
      </c>
      <c r="B4090" s="1531" t="s">
        <v>6851</v>
      </c>
      <c r="C4090" s="1471" t="s">
        <v>472</v>
      </c>
      <c r="D4090" s="1472" t="str">
        <f>VLOOKUP(C4090,CODIGOS!$B$1:$E$194,4,FALSE)</f>
        <v>RESTAURANTES PUBLICOS</v>
      </c>
      <c r="E4090" s="1471" t="s">
        <v>6893</v>
      </c>
      <c r="F4090" s="1471" t="s">
        <v>6894</v>
      </c>
      <c r="G4090" s="1471" t="s">
        <v>6895</v>
      </c>
      <c r="H4090" s="1473">
        <v>45687</v>
      </c>
      <c r="I4090" s="1895">
        <v>0.82999999999999985</v>
      </c>
      <c r="J4090" s="1471" t="s">
        <v>16</v>
      </c>
      <c r="K4090" s="1471" t="s">
        <v>47</v>
      </c>
      <c r="L4090" s="1471" t="s">
        <v>477</v>
      </c>
      <c r="M4090" s="1471"/>
      <c r="N4090" s="1471" t="s">
        <v>48</v>
      </c>
      <c r="O4090" s="1471" t="s">
        <v>48</v>
      </c>
      <c r="P4090" s="1472"/>
      <c r="Q4090" s="1464">
        <f t="shared" si="126"/>
        <v>1</v>
      </c>
      <c r="R4090" s="1794" t="str">
        <f t="shared" si="127"/>
        <v>LANDAZURI</v>
      </c>
      <c r="S4090" s="537"/>
    </row>
    <row r="4091" spans="1:19" s="1761" customFormat="1" ht="25.05" customHeight="1" x14ac:dyDescent="0.2">
      <c r="A4091" s="1531" t="s">
        <v>355</v>
      </c>
      <c r="B4091" s="1531" t="s">
        <v>6851</v>
      </c>
      <c r="C4091" s="1471" t="s">
        <v>1409</v>
      </c>
      <c r="D4091" s="1472" t="str">
        <f>VLOOKUP(C4091,CODIGOS!$B$1:$E$194,4,FALSE)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4091" s="1471" t="s">
        <v>6931</v>
      </c>
      <c r="F4091" s="1471" t="s">
        <v>6932</v>
      </c>
      <c r="G4091" s="1471" t="s">
        <v>6916</v>
      </c>
      <c r="H4091" s="1473">
        <v>45688</v>
      </c>
      <c r="I4091" s="1895">
        <v>0.77</v>
      </c>
      <c r="J4091" s="1471" t="s">
        <v>16</v>
      </c>
      <c r="K4091" s="1471" t="s">
        <v>47</v>
      </c>
      <c r="L4091" s="1471" t="s">
        <v>17</v>
      </c>
      <c r="M4091" s="1471" t="s">
        <v>6933</v>
      </c>
      <c r="N4091" s="1471" t="s">
        <v>48</v>
      </c>
      <c r="O4091" s="1471" t="s">
        <v>48</v>
      </c>
      <c r="P4091" s="1472"/>
      <c r="Q4091" s="1464">
        <f t="shared" si="126"/>
        <v>1</v>
      </c>
      <c r="R4091" s="1794" t="str">
        <f t="shared" si="127"/>
        <v>LANDAZURI</v>
      </c>
      <c r="S4091" s="537"/>
    </row>
    <row r="4092" spans="1:19" s="1761" customFormat="1" ht="25.05" customHeight="1" x14ac:dyDescent="0.2">
      <c r="A4092" s="1531" t="s">
        <v>355</v>
      </c>
      <c r="B4092" s="1531" t="s">
        <v>6851</v>
      </c>
      <c r="C4092" s="1471" t="s">
        <v>20</v>
      </c>
      <c r="D4092" s="1472" t="str">
        <f>VLOOKUP(C4092,CODIGOS!$B$1:$E$194,4,FALSE)</f>
        <v>TIENDA DE BARRIO O CIGARRERÍA, INCLUIDAS LAS UBICADAS EN ZONAS FRANCAS</v>
      </c>
      <c r="E4092" s="1471" t="s">
        <v>7938</v>
      </c>
      <c r="F4092" s="1471" t="s">
        <v>6912</v>
      </c>
      <c r="G4092" s="1471" t="s">
        <v>7939</v>
      </c>
      <c r="H4092" s="1473">
        <v>45699</v>
      </c>
      <c r="I4092" s="1895">
        <v>0.86699999999999999</v>
      </c>
      <c r="J4092" s="1471" t="s">
        <v>16</v>
      </c>
      <c r="K4092" s="1471" t="s">
        <v>47</v>
      </c>
      <c r="L4092" s="1472" t="s">
        <v>22787</v>
      </c>
      <c r="M4092" s="1471"/>
      <c r="N4092" s="1471" t="s">
        <v>48</v>
      </c>
      <c r="O4092" s="1471" t="s">
        <v>48</v>
      </c>
      <c r="P4092" s="1478"/>
      <c r="Q4092" s="1464">
        <f t="shared" si="126"/>
        <v>2</v>
      </c>
      <c r="R4092" s="1794" t="str">
        <f t="shared" si="127"/>
        <v>LANDAZURI</v>
      </c>
      <c r="S4092" s="537"/>
    </row>
    <row r="4093" spans="1:19" s="1761" customFormat="1" ht="25.05" customHeight="1" x14ac:dyDescent="0.2">
      <c r="A4093" s="1531" t="s">
        <v>355</v>
      </c>
      <c r="B4093" s="1531" t="s">
        <v>6851</v>
      </c>
      <c r="C4093" s="1471" t="s">
        <v>20</v>
      </c>
      <c r="D4093" s="1472" t="str">
        <f>VLOOKUP(C4093,CODIGOS!$B$1:$E$194,4,FALSE)</f>
        <v>TIENDA DE BARRIO O CIGARRERÍA, INCLUIDAS LAS UBICADAS EN ZONAS FRANCAS</v>
      </c>
      <c r="E4093" s="1471" t="s">
        <v>7940</v>
      </c>
      <c r="F4093" s="1471" t="s">
        <v>6906</v>
      </c>
      <c r="G4093" s="1471" t="s">
        <v>7941</v>
      </c>
      <c r="H4093" s="1473">
        <v>45699</v>
      </c>
      <c r="I4093" s="1895">
        <v>0.84</v>
      </c>
      <c r="J4093" s="1471" t="s">
        <v>16</v>
      </c>
      <c r="K4093" s="1471" t="s">
        <v>47</v>
      </c>
      <c r="L4093" s="1472" t="s">
        <v>22787</v>
      </c>
      <c r="M4093" s="1471"/>
      <c r="N4093" s="1471" t="s">
        <v>48</v>
      </c>
      <c r="O4093" s="1471" t="s">
        <v>48</v>
      </c>
      <c r="P4093" s="1478"/>
      <c r="Q4093" s="1464">
        <f t="shared" si="126"/>
        <v>2</v>
      </c>
      <c r="R4093" s="1794" t="str">
        <f t="shared" si="127"/>
        <v>LANDAZURI</v>
      </c>
      <c r="S4093" s="537"/>
    </row>
    <row r="4094" spans="1:19" s="1761" customFormat="1" ht="25.05" customHeight="1" x14ac:dyDescent="0.2">
      <c r="A4094" s="1531" t="s">
        <v>355</v>
      </c>
      <c r="B4094" s="1531" t="s">
        <v>6851</v>
      </c>
      <c r="C4094" s="1471" t="s">
        <v>1409</v>
      </c>
      <c r="D4094" s="1472" t="str">
        <f>VLOOKUP(C4094,CODIGOS!$B$1:$E$194,4,FALSE)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4094" s="1471" t="s">
        <v>7958</v>
      </c>
      <c r="F4094" s="1471" t="s">
        <v>7959</v>
      </c>
      <c r="G4094" s="1471" t="s">
        <v>7960</v>
      </c>
      <c r="H4094" s="1473">
        <v>45700</v>
      </c>
      <c r="I4094" s="1895">
        <v>0.87</v>
      </c>
      <c r="J4094" s="1471" t="s">
        <v>16</v>
      </c>
      <c r="K4094" s="1471" t="s">
        <v>47</v>
      </c>
      <c r="L4094" s="1471" t="s">
        <v>17</v>
      </c>
      <c r="M4094" s="1471" t="s">
        <v>6933</v>
      </c>
      <c r="N4094" s="1471" t="s">
        <v>48</v>
      </c>
      <c r="O4094" s="1471" t="s">
        <v>48</v>
      </c>
      <c r="P4094" s="1479"/>
      <c r="Q4094" s="1464">
        <f t="shared" si="126"/>
        <v>2</v>
      </c>
      <c r="R4094" s="1794" t="str">
        <f t="shared" si="127"/>
        <v>LANDAZURI</v>
      </c>
      <c r="S4094" s="537"/>
    </row>
    <row r="4095" spans="1:19" s="1761" customFormat="1" ht="25.05" customHeight="1" x14ac:dyDescent="0.2">
      <c r="A4095" s="1531" t="s">
        <v>355</v>
      </c>
      <c r="B4095" s="1531" t="s">
        <v>6851</v>
      </c>
      <c r="C4095" s="1471" t="s">
        <v>20</v>
      </c>
      <c r="D4095" s="1472" t="str">
        <f>VLOOKUP(C4095,CODIGOS!$B$1:$E$194,4,FALSE)</f>
        <v>TIENDA DE BARRIO O CIGARRERÍA, INCLUIDAS LAS UBICADAS EN ZONAS FRANCAS</v>
      </c>
      <c r="E4095" s="1471" t="s">
        <v>7942</v>
      </c>
      <c r="F4095" s="1471" t="s">
        <v>6915</v>
      </c>
      <c r="G4095" s="1471" t="s">
        <v>7943</v>
      </c>
      <c r="H4095" s="1473">
        <v>45701</v>
      </c>
      <c r="I4095" s="1895">
        <v>0.84</v>
      </c>
      <c r="J4095" s="1471" t="s">
        <v>16</v>
      </c>
      <c r="K4095" s="1471" t="s">
        <v>47</v>
      </c>
      <c r="L4095" s="1472" t="s">
        <v>22787</v>
      </c>
      <c r="M4095" s="1471"/>
      <c r="N4095" s="1471" t="s">
        <v>48</v>
      </c>
      <c r="O4095" s="1471" t="s">
        <v>48</v>
      </c>
      <c r="P4095" s="1478"/>
      <c r="Q4095" s="1464">
        <f t="shared" si="126"/>
        <v>2</v>
      </c>
      <c r="R4095" s="1794" t="str">
        <f t="shared" si="127"/>
        <v>LANDAZURI</v>
      </c>
      <c r="S4095" s="537"/>
    </row>
    <row r="4096" spans="1:19" s="1761" customFormat="1" ht="25.05" customHeight="1" x14ac:dyDescent="0.2">
      <c r="A4096" s="1531" t="s">
        <v>355</v>
      </c>
      <c r="B4096" s="1531" t="s">
        <v>6851</v>
      </c>
      <c r="C4096" s="1471" t="s">
        <v>472</v>
      </c>
      <c r="D4096" s="1472" t="str">
        <f>VLOOKUP(C4096,CODIGOS!$B$1:$E$194,4,FALSE)</f>
        <v>RESTAURANTES PUBLICOS</v>
      </c>
      <c r="E4096" s="1471" t="s">
        <v>7926</v>
      </c>
      <c r="F4096" s="1471" t="s">
        <v>7927</v>
      </c>
      <c r="G4096" s="1471" t="s">
        <v>7928</v>
      </c>
      <c r="H4096" s="1473">
        <v>45702</v>
      </c>
      <c r="I4096" s="1895">
        <v>0.82</v>
      </c>
      <c r="J4096" s="1471" t="s">
        <v>16</v>
      </c>
      <c r="K4096" s="1471" t="s">
        <v>47</v>
      </c>
      <c r="L4096" s="1471" t="s">
        <v>477</v>
      </c>
      <c r="M4096" s="1471"/>
      <c r="N4096" s="1471" t="s">
        <v>48</v>
      </c>
      <c r="O4096" s="1471" t="s">
        <v>48</v>
      </c>
      <c r="P4096" s="1478"/>
      <c r="Q4096" s="1464">
        <f t="shared" si="126"/>
        <v>2</v>
      </c>
      <c r="R4096" s="1794" t="str">
        <f t="shared" si="127"/>
        <v>LANDAZURI</v>
      </c>
      <c r="S4096" s="537"/>
    </row>
    <row r="4097" spans="1:19" s="1761" customFormat="1" ht="25.05" customHeight="1" x14ac:dyDescent="0.2">
      <c r="A4097" s="1531" t="s">
        <v>355</v>
      </c>
      <c r="B4097" s="1531" t="s">
        <v>6851</v>
      </c>
      <c r="C4097" s="1471" t="s">
        <v>472</v>
      </c>
      <c r="D4097" s="1472" t="str">
        <f>VLOOKUP(C4097,CODIGOS!$B$1:$E$194,4,FALSE)</f>
        <v>RESTAURANTES PUBLICOS</v>
      </c>
      <c r="E4097" s="1471" t="s">
        <v>7929</v>
      </c>
      <c r="F4097" s="1471" t="s">
        <v>7930</v>
      </c>
      <c r="G4097" s="1471" t="s">
        <v>7931</v>
      </c>
      <c r="H4097" s="1473">
        <v>45702</v>
      </c>
      <c r="I4097" s="1895">
        <v>0.85499999999999998</v>
      </c>
      <c r="J4097" s="1471" t="s">
        <v>16</v>
      </c>
      <c r="K4097" s="1471" t="s">
        <v>47</v>
      </c>
      <c r="L4097" s="1471" t="s">
        <v>477</v>
      </c>
      <c r="M4097" s="1471"/>
      <c r="N4097" s="1471" t="s">
        <v>48</v>
      </c>
      <c r="O4097" s="1471" t="s">
        <v>48</v>
      </c>
      <c r="P4097" s="1477"/>
      <c r="Q4097" s="1464">
        <f t="shared" si="126"/>
        <v>2</v>
      </c>
      <c r="R4097" s="1794" t="str">
        <f t="shared" si="127"/>
        <v>LANDAZURI</v>
      </c>
      <c r="S4097" s="537"/>
    </row>
    <row r="4098" spans="1:19" s="1761" customFormat="1" ht="25.05" customHeight="1" x14ac:dyDescent="0.2">
      <c r="A4098" s="1531" t="s">
        <v>355</v>
      </c>
      <c r="B4098" s="1531" t="s">
        <v>6851</v>
      </c>
      <c r="C4098" s="1471" t="s">
        <v>669</v>
      </c>
      <c r="D4098" s="1472" t="str">
        <f>VLOOKUP(C4098,CODIGOS!$B$1:$E$194,4,FALSE)</f>
        <v xml:space="preserve">DISPENSARIO DE MEDICAMENTOS - FARMACIAS - DROGUERIAS  </v>
      </c>
      <c r="E4098" s="1471" t="s">
        <v>7949</v>
      </c>
      <c r="F4098" s="1471" t="s">
        <v>7950</v>
      </c>
      <c r="G4098" s="1471" t="s">
        <v>7951</v>
      </c>
      <c r="H4098" s="1473">
        <v>45706</v>
      </c>
      <c r="I4098" s="1895">
        <v>0.88</v>
      </c>
      <c r="J4098" s="1471" t="s">
        <v>16</v>
      </c>
      <c r="K4098" s="1471" t="s">
        <v>47</v>
      </c>
      <c r="L4098" s="1471" t="s">
        <v>17</v>
      </c>
      <c r="M4098" s="1471" t="s">
        <v>6933</v>
      </c>
      <c r="N4098" s="1471" t="s">
        <v>48</v>
      </c>
      <c r="O4098" s="1471" t="s">
        <v>48</v>
      </c>
      <c r="P4098" s="1475"/>
      <c r="Q4098" s="1464">
        <f t="shared" si="126"/>
        <v>2</v>
      </c>
      <c r="R4098" s="1794" t="str">
        <f t="shared" si="127"/>
        <v>LANDAZURI</v>
      </c>
      <c r="S4098" s="1764"/>
    </row>
    <row r="4099" spans="1:19" s="1761" customFormat="1" ht="25.05" customHeight="1" x14ac:dyDescent="0.2">
      <c r="A4099" s="1531" t="s">
        <v>355</v>
      </c>
      <c r="B4099" s="1531" t="s">
        <v>6851</v>
      </c>
      <c r="C4099" s="1471" t="s">
        <v>669</v>
      </c>
      <c r="D4099" s="1472" t="str">
        <f>VLOOKUP(C4099,CODIGOS!$B$1:$E$194,4,FALSE)</f>
        <v xml:space="preserve">DISPENSARIO DE MEDICAMENTOS - FARMACIAS - DROGUERIAS  </v>
      </c>
      <c r="E4099" s="1471" t="s">
        <v>7949</v>
      </c>
      <c r="F4099" s="1471" t="s">
        <v>7950</v>
      </c>
      <c r="G4099" s="1471" t="s">
        <v>7951</v>
      </c>
      <c r="H4099" s="1473">
        <v>45706</v>
      </c>
      <c r="I4099" s="1895">
        <v>0.60499999999999998</v>
      </c>
      <c r="J4099" s="1471" t="s">
        <v>16</v>
      </c>
      <c r="K4099" s="1471" t="s">
        <v>47</v>
      </c>
      <c r="L4099" s="1471" t="s">
        <v>17</v>
      </c>
      <c r="M4099" s="1471" t="s">
        <v>7914</v>
      </c>
      <c r="N4099" s="1471" t="s">
        <v>48</v>
      </c>
      <c r="O4099" s="1471" t="s">
        <v>48</v>
      </c>
      <c r="P4099" s="1475"/>
      <c r="Q4099" s="1464">
        <f t="shared" si="126"/>
        <v>2</v>
      </c>
      <c r="R4099" s="1794" t="str">
        <f t="shared" si="127"/>
        <v>LANDAZURI</v>
      </c>
      <c r="S4099" s="1764"/>
    </row>
    <row r="4100" spans="1:19" s="1761" customFormat="1" ht="25.05" customHeight="1" x14ac:dyDescent="0.2">
      <c r="A4100" s="1531" t="s">
        <v>355</v>
      </c>
      <c r="B4100" s="1531" t="s">
        <v>6851</v>
      </c>
      <c r="C4100" s="1471" t="s">
        <v>499</v>
      </c>
      <c r="D4100" s="1472" t="str">
        <f>VLOOKUP(C4100,CODIGOS!$B$1:$E$194,4,FALSE)</f>
        <v>BARES - DISCOTECAS - CANTINAS - TABERNAS</v>
      </c>
      <c r="E4100" s="1471" t="s">
        <v>7944</v>
      </c>
      <c r="F4100" s="1471" t="s">
        <v>7945</v>
      </c>
      <c r="G4100" s="1471" t="s">
        <v>7934</v>
      </c>
      <c r="H4100" s="1473">
        <v>45707</v>
      </c>
      <c r="I4100" s="1895">
        <v>0.85499999999999998</v>
      </c>
      <c r="J4100" s="1471" t="s">
        <v>16</v>
      </c>
      <c r="K4100" s="1471" t="s">
        <v>47</v>
      </c>
      <c r="L4100" s="1471" t="s">
        <v>4248</v>
      </c>
      <c r="M4100" s="1471"/>
      <c r="N4100" s="1471" t="s">
        <v>48</v>
      </c>
      <c r="O4100" s="1471" t="s">
        <v>48</v>
      </c>
      <c r="P4100" s="1475"/>
      <c r="Q4100" s="1464">
        <f t="shared" si="126"/>
        <v>2</v>
      </c>
      <c r="R4100" s="1794" t="str">
        <f t="shared" si="127"/>
        <v>LANDAZURI</v>
      </c>
      <c r="S4100" s="1764"/>
    </row>
    <row r="4101" spans="1:19" s="1761" customFormat="1" ht="25.05" customHeight="1" x14ac:dyDescent="0.2">
      <c r="A4101" s="1531" t="s">
        <v>355</v>
      </c>
      <c r="B4101" s="1531" t="s">
        <v>6851</v>
      </c>
      <c r="C4101" s="1471" t="s">
        <v>489</v>
      </c>
      <c r="D4101" s="1472" t="str">
        <f>VLOOKUP(C4101,CODIGOS!$B$1:$E$194,4,FALSE)</f>
        <v xml:space="preserve">COMIDAS RAPIDAS </v>
      </c>
      <c r="E4101" s="1471" t="s">
        <v>7932</v>
      </c>
      <c r="F4101" s="1471" t="s">
        <v>7933</v>
      </c>
      <c r="G4101" s="1471" t="s">
        <v>7934</v>
      </c>
      <c r="H4101" s="1473">
        <v>45707</v>
      </c>
      <c r="I4101" s="1895">
        <v>0.85</v>
      </c>
      <c r="J4101" s="1471" t="s">
        <v>16</v>
      </c>
      <c r="K4101" s="1471" t="s">
        <v>47</v>
      </c>
      <c r="L4101" s="1471" t="s">
        <v>477</v>
      </c>
      <c r="M4101" s="1471"/>
      <c r="N4101" s="1471" t="s">
        <v>48</v>
      </c>
      <c r="O4101" s="1471" t="s">
        <v>48</v>
      </c>
      <c r="P4101" s="1477"/>
      <c r="Q4101" s="1464">
        <f t="shared" si="126"/>
        <v>2</v>
      </c>
      <c r="R4101" s="1794" t="str">
        <f t="shared" si="127"/>
        <v>LANDAZURI</v>
      </c>
      <c r="S4101" s="1763"/>
    </row>
    <row r="4102" spans="1:19" s="1761" customFormat="1" ht="25.05" customHeight="1" x14ac:dyDescent="0.2">
      <c r="A4102" s="1531" t="s">
        <v>355</v>
      </c>
      <c r="B4102" s="1531" t="s">
        <v>6851</v>
      </c>
      <c r="C4102" s="1471" t="s">
        <v>504</v>
      </c>
      <c r="D4102" s="1472" t="str">
        <f>VLOOKUP(C4102,CODIGOS!$B$1:$E$194,4,FALSE)</f>
        <v>CANCHAS DE BOLO, CANCHAS DE TEJO - BILLARES - BINGOS - CASINOS</v>
      </c>
      <c r="E4102" s="1471" t="s">
        <v>7946</v>
      </c>
      <c r="F4102" s="1471" t="s">
        <v>7947</v>
      </c>
      <c r="G4102" s="1471" t="s">
        <v>7948</v>
      </c>
      <c r="H4102" s="1473">
        <v>45708</v>
      </c>
      <c r="I4102" s="1895">
        <v>0.88</v>
      </c>
      <c r="J4102" s="1471" t="s">
        <v>16</v>
      </c>
      <c r="K4102" s="1471" t="s">
        <v>47</v>
      </c>
      <c r="L4102" s="1471" t="s">
        <v>4248</v>
      </c>
      <c r="M4102" s="1471"/>
      <c r="N4102" s="1471" t="s">
        <v>48</v>
      </c>
      <c r="O4102" s="1471" t="s">
        <v>48</v>
      </c>
      <c r="P4102" s="1475"/>
      <c r="Q4102" s="1464">
        <f t="shared" si="126"/>
        <v>2</v>
      </c>
      <c r="R4102" s="1794" t="str">
        <f t="shared" si="127"/>
        <v>LANDAZURI</v>
      </c>
      <c r="S4102" s="1763"/>
    </row>
    <row r="4103" spans="1:19" s="1761" customFormat="1" ht="25.05" customHeight="1" x14ac:dyDescent="0.2">
      <c r="A4103" s="1531" t="s">
        <v>355</v>
      </c>
      <c r="B4103" s="1531" t="s">
        <v>6851</v>
      </c>
      <c r="C4103" s="1471" t="s">
        <v>7963</v>
      </c>
      <c r="D4103" s="1472" t="str">
        <f>VLOOKUP(C4103,CODIGOS!$B$1:$E$194,4,FALSE)</f>
        <v>CANCHAS DE TEJO ( instalaciones deportivas)</v>
      </c>
      <c r="E4103" s="1471" t="s">
        <v>7946</v>
      </c>
      <c r="F4103" s="1471" t="s">
        <v>7947</v>
      </c>
      <c r="G4103" s="1471" t="s">
        <v>7948</v>
      </c>
      <c r="H4103" s="1473">
        <v>45708</v>
      </c>
      <c r="I4103" s="1895">
        <v>0.73</v>
      </c>
      <c r="J4103" s="1471" t="s">
        <v>16</v>
      </c>
      <c r="K4103" s="1471" t="s">
        <v>47</v>
      </c>
      <c r="L4103" s="1471" t="s">
        <v>17</v>
      </c>
      <c r="M4103" s="1471" t="s">
        <v>6933</v>
      </c>
      <c r="N4103" s="1471" t="s">
        <v>48</v>
      </c>
      <c r="O4103" s="1471" t="s">
        <v>48</v>
      </c>
      <c r="P4103" s="1479"/>
      <c r="Q4103" s="1464">
        <f t="shared" ref="Q4103:Q4166" si="128">MONTH(H4103)</f>
        <v>2</v>
      </c>
      <c r="R4103" s="1794" t="str">
        <f t="shared" ref="R4103:R4166" si="129">B4103</f>
        <v>LANDAZURI</v>
      </c>
      <c r="S4103" s="1763"/>
    </row>
    <row r="4104" spans="1:19" s="1761" customFormat="1" ht="25.05" customHeight="1" x14ac:dyDescent="0.2">
      <c r="A4104" s="1531" t="s">
        <v>355</v>
      </c>
      <c r="B4104" s="1531" t="s">
        <v>6851</v>
      </c>
      <c r="C4104" s="1471" t="s">
        <v>1409</v>
      </c>
      <c r="D4104" s="1472" t="str">
        <f>VLOOKUP(C4104,CODIGOS!$B$1:$E$194,4,FALSE)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4104" s="1471" t="s">
        <v>7961</v>
      </c>
      <c r="F4104" s="1471" t="s">
        <v>6888</v>
      </c>
      <c r="G4104" s="1471" t="s">
        <v>7962</v>
      </c>
      <c r="H4104" s="1473">
        <v>45708</v>
      </c>
      <c r="I4104" s="1895">
        <v>0.80500000000000005</v>
      </c>
      <c r="J4104" s="1471" t="s">
        <v>16</v>
      </c>
      <c r="K4104" s="1471" t="s">
        <v>47</v>
      </c>
      <c r="L4104" s="1471" t="s">
        <v>17</v>
      </c>
      <c r="M4104" s="1471" t="s">
        <v>6933</v>
      </c>
      <c r="N4104" s="1471" t="s">
        <v>48</v>
      </c>
      <c r="O4104" s="1471" t="s">
        <v>48</v>
      </c>
      <c r="P4104" s="1479"/>
      <c r="Q4104" s="1464">
        <f t="shared" si="128"/>
        <v>2</v>
      </c>
      <c r="R4104" s="1794" t="str">
        <f t="shared" si="129"/>
        <v>LANDAZURI</v>
      </c>
      <c r="S4104" s="1763"/>
    </row>
    <row r="4105" spans="1:19" s="1761" customFormat="1" ht="25.05" customHeight="1" x14ac:dyDescent="0.2">
      <c r="A4105" s="1472" t="s">
        <v>115</v>
      </c>
      <c r="B4105" s="1471" t="s">
        <v>119</v>
      </c>
      <c r="C4105" s="1471" t="s">
        <v>715</v>
      </c>
      <c r="D4105" s="1472" t="str">
        <f>VLOOKUP(C4105,CODIGOS!$B$1:$E$194,4,FALSE)</f>
        <v>COLEGIOS</v>
      </c>
      <c r="E4105" s="1471" t="s">
        <v>5034</v>
      </c>
      <c r="F4105" s="1471" t="s">
        <v>4499</v>
      </c>
      <c r="G4105" s="1471" t="s">
        <v>5035</v>
      </c>
      <c r="H4105" s="1533">
        <v>45691</v>
      </c>
      <c r="I4105" s="1534">
        <v>0.8650000000000001</v>
      </c>
      <c r="J4105" s="1471" t="s">
        <v>16</v>
      </c>
      <c r="K4105" s="1471" t="s">
        <v>47</v>
      </c>
      <c r="L4105" s="1472" t="s">
        <v>17</v>
      </c>
      <c r="M4105" s="1472" t="s">
        <v>5036</v>
      </c>
      <c r="N4105" s="1471"/>
      <c r="O4105" s="1471"/>
      <c r="P4105" s="1480"/>
      <c r="Q4105" s="1464">
        <f t="shared" si="128"/>
        <v>2</v>
      </c>
      <c r="R4105" s="1794" t="str">
        <f t="shared" si="129"/>
        <v>BOLIVAR</v>
      </c>
      <c r="S4105" s="537"/>
    </row>
    <row r="4106" spans="1:19" s="1761" customFormat="1" ht="25.05" customHeight="1" x14ac:dyDescent="0.2">
      <c r="A4106" s="1472" t="s">
        <v>115</v>
      </c>
      <c r="B4106" s="1471" t="s">
        <v>119</v>
      </c>
      <c r="C4106" s="1471" t="s">
        <v>905</v>
      </c>
      <c r="D4106" s="1472" t="str">
        <f>VLOOKUP(C4106,CODIGOS!$B$1:$E$194,4,FALSE)</f>
        <v>COMEDORES ESCOLARES (PAE - PRIVADOS)</v>
      </c>
      <c r="E4106" s="1471" t="s">
        <v>1498</v>
      </c>
      <c r="F4106" s="1471" t="s">
        <v>4499</v>
      </c>
      <c r="G4106" s="1471" t="s">
        <v>4994</v>
      </c>
      <c r="H4106" s="1533">
        <v>45691</v>
      </c>
      <c r="I4106" s="1534">
        <v>0.86</v>
      </c>
      <c r="J4106" s="1471" t="s">
        <v>16</v>
      </c>
      <c r="K4106" s="1471" t="s">
        <v>47</v>
      </c>
      <c r="L4106" s="1472" t="s">
        <v>1794</v>
      </c>
      <c r="M4106" s="1472" t="s">
        <v>5001</v>
      </c>
      <c r="N4106" s="1471"/>
      <c r="O4106" s="1471"/>
      <c r="P4106" s="1472"/>
      <c r="Q4106" s="1464">
        <f t="shared" si="128"/>
        <v>2</v>
      </c>
      <c r="R4106" s="1794" t="str">
        <f t="shared" si="129"/>
        <v>BOLIVAR</v>
      </c>
      <c r="S4106" s="537"/>
    </row>
    <row r="4107" spans="1:19" s="1761" customFormat="1" ht="25.05" customHeight="1" x14ac:dyDescent="0.2">
      <c r="A4107" s="1472" t="s">
        <v>115</v>
      </c>
      <c r="B4107" s="1471" t="s">
        <v>119</v>
      </c>
      <c r="C4107" s="1471" t="s">
        <v>499</v>
      </c>
      <c r="D4107" s="1472" t="str">
        <f>VLOOKUP(C4107,CODIGOS!$B$1:$E$194,4,FALSE)</f>
        <v>BARES - DISCOTECAS - CANTINAS - TABERNAS</v>
      </c>
      <c r="E4107" s="1471" t="s">
        <v>5030</v>
      </c>
      <c r="F4107" s="1471" t="s">
        <v>5031</v>
      </c>
      <c r="G4107" s="1471" t="s">
        <v>5032</v>
      </c>
      <c r="H4107" s="1533">
        <v>45694</v>
      </c>
      <c r="I4107" s="1534">
        <v>0.81499999999999984</v>
      </c>
      <c r="J4107" s="1471" t="s">
        <v>16</v>
      </c>
      <c r="K4107" s="1471" t="s">
        <v>47</v>
      </c>
      <c r="L4107" s="1471" t="s">
        <v>4248</v>
      </c>
      <c r="M4107" s="1472" t="s">
        <v>5033</v>
      </c>
      <c r="N4107" s="1471"/>
      <c r="O4107" s="1471"/>
      <c r="P4107" s="1472"/>
      <c r="Q4107" s="1464">
        <f t="shared" si="128"/>
        <v>2</v>
      </c>
      <c r="R4107" s="1794" t="str">
        <f t="shared" si="129"/>
        <v>BOLIVAR</v>
      </c>
      <c r="S4107" s="537"/>
    </row>
    <row r="4108" spans="1:19" s="1761" customFormat="1" ht="25.05" customHeight="1" x14ac:dyDescent="0.2">
      <c r="A4108" s="1472" t="s">
        <v>115</v>
      </c>
      <c r="B4108" s="1471" t="s">
        <v>119</v>
      </c>
      <c r="C4108" s="1471" t="s">
        <v>2372</v>
      </c>
      <c r="D4108" s="1472" t="str">
        <f>VLOOKUP(C4108,CODIGOS!$B$1:$E$194,4,FALSE)</f>
        <v>ESTABLECIMIENTOS DE ENTRETENCION PARA ADULTOS Y SITIOS DE ENCUETNTRO SEXUAL: CASAS DE LENOCINIO,BARES SWINGER,SALAS DE MASAJE ERÓTICO - SAUNAS Y TURCOS PARA POBLACION LGBTI ESTABLECIMIENTOS AFINES</v>
      </c>
      <c r="E4108" s="1471" t="s">
        <v>5030</v>
      </c>
      <c r="F4108" s="1471" t="s">
        <v>5031</v>
      </c>
      <c r="G4108" s="1471" t="s">
        <v>5032</v>
      </c>
      <c r="H4108" s="1533">
        <v>45695</v>
      </c>
      <c r="I4108" s="1534">
        <v>0.77500000000000002</v>
      </c>
      <c r="J4108" s="1471" t="s">
        <v>16</v>
      </c>
      <c r="K4108" s="1472" t="s">
        <v>41</v>
      </c>
      <c r="L4108" s="1472" t="s">
        <v>17</v>
      </c>
      <c r="M4108" s="1472" t="s">
        <v>5054</v>
      </c>
      <c r="N4108" s="1471"/>
      <c r="O4108" s="1471"/>
      <c r="P4108" s="1472"/>
      <c r="Q4108" s="1464">
        <f t="shared" si="128"/>
        <v>2</v>
      </c>
      <c r="R4108" s="1794" t="str">
        <f t="shared" si="129"/>
        <v>BOLIVAR</v>
      </c>
      <c r="S4108" s="537"/>
    </row>
    <row r="4109" spans="1:19" s="1761" customFormat="1" ht="25.05" customHeight="1" x14ac:dyDescent="0.2">
      <c r="A4109" s="1472" t="s">
        <v>115</v>
      </c>
      <c r="B4109" s="1471" t="s">
        <v>119</v>
      </c>
      <c r="C4109" s="1471" t="s">
        <v>2772</v>
      </c>
      <c r="D4109" s="1472" t="str">
        <f>VLOOKUP(C4109,CODIGOS!$B$1:$E$194,4,FALSE)</f>
        <v xml:space="preserve">PRESTADORES INDEPENDEINTES, IPS SIN  INTERNACION   </v>
      </c>
      <c r="E4109" s="1471" t="s">
        <v>5030</v>
      </c>
      <c r="F4109" s="1471" t="s">
        <v>5031</v>
      </c>
      <c r="G4109" s="1471" t="s">
        <v>5032</v>
      </c>
      <c r="H4109" s="1533">
        <v>45695</v>
      </c>
      <c r="I4109" s="1534">
        <v>0.86</v>
      </c>
      <c r="J4109" s="1471" t="s">
        <v>16</v>
      </c>
      <c r="K4109" s="1472" t="s">
        <v>41</v>
      </c>
      <c r="L4109" s="1472" t="s">
        <v>573</v>
      </c>
      <c r="M4109" s="1472" t="s">
        <v>5052</v>
      </c>
      <c r="N4109" s="1471"/>
      <c r="O4109" s="1471"/>
      <c r="P4109" s="1472"/>
      <c r="Q4109" s="1464">
        <f t="shared" si="128"/>
        <v>2</v>
      </c>
      <c r="R4109" s="1794" t="str">
        <f t="shared" si="129"/>
        <v>BOLIVAR</v>
      </c>
      <c r="S4109" s="537"/>
    </row>
    <row r="4110" spans="1:19" s="1761" customFormat="1" ht="25.05" customHeight="1" x14ac:dyDescent="0.2">
      <c r="A4110" s="1472" t="s">
        <v>115</v>
      </c>
      <c r="B4110" s="1471" t="s">
        <v>119</v>
      </c>
      <c r="C4110" s="1471" t="s">
        <v>715</v>
      </c>
      <c r="D4110" s="1472" t="str">
        <f>VLOOKUP(C4110,CODIGOS!$B$1:$E$194,4,FALSE)</f>
        <v>COLEGIOS</v>
      </c>
      <c r="E4110" s="1471" t="s">
        <v>5042</v>
      </c>
      <c r="F4110" s="1471" t="s">
        <v>5002</v>
      </c>
      <c r="G4110" s="1471" t="s">
        <v>5006</v>
      </c>
      <c r="H4110" s="1533">
        <v>45699</v>
      </c>
      <c r="I4110" s="1534">
        <v>0.79500000000000004</v>
      </c>
      <c r="J4110" s="1471" t="s">
        <v>16</v>
      </c>
      <c r="K4110" s="1471" t="s">
        <v>47</v>
      </c>
      <c r="L4110" s="1472" t="s">
        <v>17</v>
      </c>
      <c r="M4110" s="1472" t="s">
        <v>5043</v>
      </c>
      <c r="N4110" s="1471"/>
      <c r="O4110" s="1471"/>
      <c r="P4110" s="1472"/>
      <c r="Q4110" s="1464">
        <f t="shared" si="128"/>
        <v>2</v>
      </c>
      <c r="R4110" s="1794" t="str">
        <f t="shared" si="129"/>
        <v>BOLIVAR</v>
      </c>
      <c r="S4110" s="537"/>
    </row>
    <row r="4111" spans="1:19" s="1761" customFormat="1" ht="25.05" customHeight="1" x14ac:dyDescent="0.2">
      <c r="A4111" s="1472" t="s">
        <v>115</v>
      </c>
      <c r="B4111" s="1471" t="s">
        <v>119</v>
      </c>
      <c r="C4111" s="1471" t="s">
        <v>905</v>
      </c>
      <c r="D4111" s="1472" t="str">
        <f>VLOOKUP(C4111,CODIGOS!$B$1:$E$194,4,FALSE)</f>
        <v>COMEDORES ESCOLARES (PAE - PRIVADOS)</v>
      </c>
      <c r="E4111" s="1471" t="s">
        <v>1498</v>
      </c>
      <c r="F4111" s="1471" t="s">
        <v>5002</v>
      </c>
      <c r="G4111" s="1471" t="s">
        <v>4994</v>
      </c>
      <c r="H4111" s="1533">
        <v>45699</v>
      </c>
      <c r="I4111" s="1534">
        <v>0.92500000000000004</v>
      </c>
      <c r="J4111" s="1471" t="s">
        <v>22</v>
      </c>
      <c r="K4111" s="1471" t="s">
        <v>47</v>
      </c>
      <c r="L4111" s="1472" t="s">
        <v>1794</v>
      </c>
      <c r="M4111" s="1472" t="s">
        <v>5003</v>
      </c>
      <c r="N4111" s="1471"/>
      <c r="O4111" s="1471"/>
      <c r="P4111" s="1472"/>
      <c r="Q4111" s="1464">
        <f t="shared" si="128"/>
        <v>2</v>
      </c>
      <c r="R4111" s="1794" t="str">
        <f t="shared" si="129"/>
        <v>BOLIVAR</v>
      </c>
      <c r="S4111" s="537"/>
    </row>
    <row r="4112" spans="1:19" s="1761" customFormat="1" ht="25.05" customHeight="1" x14ac:dyDescent="0.2">
      <c r="A4112" s="1472" t="s">
        <v>115</v>
      </c>
      <c r="B4112" s="1471" t="s">
        <v>119</v>
      </c>
      <c r="C4112" s="1471" t="s">
        <v>2221</v>
      </c>
      <c r="D4112" s="1472" t="str">
        <f>VLOOKUP(C4112,CODIGOS!$B$1:$E$194,4,FALSE)</f>
        <v>AREAS DE PREPARACION DE HOTELES (INCLUIDOS LOS UBICADOS EN ZONAS FRANCAS), MOTELES, HOSTALES, RESIDENCIAS Y CASAS DE LENOCINIO</v>
      </c>
      <c r="E4112" s="1471" t="s">
        <v>5008</v>
      </c>
      <c r="F4112" s="1471" t="s">
        <v>4993</v>
      </c>
      <c r="G4112" s="1471" t="s">
        <v>5009</v>
      </c>
      <c r="H4112" s="1533">
        <v>45701</v>
      </c>
      <c r="I4112" s="1534">
        <v>0.85499999999999998</v>
      </c>
      <c r="J4112" s="1471" t="s">
        <v>16</v>
      </c>
      <c r="K4112" s="1471" t="s">
        <v>47</v>
      </c>
      <c r="L4112" s="1472" t="s">
        <v>477</v>
      </c>
      <c r="M4112" s="1472" t="s">
        <v>5010</v>
      </c>
      <c r="N4112" s="1471"/>
      <c r="O4112" s="1471"/>
      <c r="P4112" s="1472"/>
      <c r="Q4112" s="1464">
        <f t="shared" si="128"/>
        <v>2</v>
      </c>
      <c r="R4112" s="1794" t="str">
        <f t="shared" si="129"/>
        <v>BOLIVAR</v>
      </c>
      <c r="S4112" s="537"/>
    </row>
    <row r="4113" spans="1:19" s="1761" customFormat="1" ht="25.05" customHeight="1" x14ac:dyDescent="0.2">
      <c r="A4113" s="1472" t="s">
        <v>115</v>
      </c>
      <c r="B4113" s="1471" t="s">
        <v>119</v>
      </c>
      <c r="C4113" s="1471" t="s">
        <v>905</v>
      </c>
      <c r="D4113" s="1472" t="str">
        <f>VLOOKUP(C4113,CODIGOS!$B$1:$E$194,4,FALSE)</f>
        <v>COMEDORES ESCOLARES (PAE - PRIVADOS)</v>
      </c>
      <c r="E4113" s="1471" t="s">
        <v>1498</v>
      </c>
      <c r="F4113" s="1471" t="s">
        <v>4993</v>
      </c>
      <c r="G4113" s="1471" t="s">
        <v>4994</v>
      </c>
      <c r="H4113" s="1533">
        <v>45701</v>
      </c>
      <c r="I4113" s="1534">
        <v>0.81000000000000016</v>
      </c>
      <c r="J4113" s="1471" t="s">
        <v>16</v>
      </c>
      <c r="K4113" s="1471" t="s">
        <v>47</v>
      </c>
      <c r="L4113" s="1472" t="s">
        <v>477</v>
      </c>
      <c r="M4113" s="1472" t="s">
        <v>4995</v>
      </c>
      <c r="N4113" s="1471"/>
      <c r="O4113" s="1471"/>
      <c r="P4113" s="1472"/>
      <c r="Q4113" s="1464">
        <f t="shared" si="128"/>
        <v>2</v>
      </c>
      <c r="R4113" s="1794" t="str">
        <f t="shared" si="129"/>
        <v>BOLIVAR</v>
      </c>
      <c r="S4113" s="537"/>
    </row>
    <row r="4114" spans="1:19" s="1761" customFormat="1" ht="25.05" customHeight="1" x14ac:dyDescent="0.2">
      <c r="A4114" s="1472" t="s">
        <v>115</v>
      </c>
      <c r="B4114" s="1471" t="s">
        <v>119</v>
      </c>
      <c r="C4114" s="1471" t="s">
        <v>715</v>
      </c>
      <c r="D4114" s="1472" t="str">
        <f>VLOOKUP(C4114,CODIGOS!$B$1:$E$194,4,FALSE)</f>
        <v>COLEGIOS</v>
      </c>
      <c r="E4114" s="1471" t="s">
        <v>5037</v>
      </c>
      <c r="F4114" s="1471" t="s">
        <v>4993</v>
      </c>
      <c r="G4114" s="1471" t="s">
        <v>5035</v>
      </c>
      <c r="H4114" s="1533">
        <v>45702</v>
      </c>
      <c r="I4114" s="1534">
        <v>0.97499999999999998</v>
      </c>
      <c r="J4114" s="1471" t="s">
        <v>22</v>
      </c>
      <c r="K4114" s="1472" t="s">
        <v>41</v>
      </c>
      <c r="L4114" s="1472" t="s">
        <v>17</v>
      </c>
      <c r="M4114" s="1472" t="s">
        <v>5038</v>
      </c>
      <c r="N4114" s="1471"/>
      <c r="O4114" s="1471"/>
      <c r="P4114" s="1480"/>
      <c r="Q4114" s="1464">
        <f t="shared" si="128"/>
        <v>2</v>
      </c>
      <c r="R4114" s="1794" t="str">
        <f t="shared" si="129"/>
        <v>BOLIVAR</v>
      </c>
      <c r="S4114" s="537"/>
    </row>
    <row r="4115" spans="1:19" s="1761" customFormat="1" ht="25.05" customHeight="1" x14ac:dyDescent="0.2">
      <c r="A4115" s="1472" t="s">
        <v>115</v>
      </c>
      <c r="B4115" s="1471" t="s">
        <v>119</v>
      </c>
      <c r="C4115" s="1471" t="s">
        <v>4113</v>
      </c>
      <c r="D4115" s="1472" t="str">
        <f>VLOOKUP(C4115,CODIGOS!$B$1:$E$194,4,FALSE)</f>
        <v xml:space="preserve">RESIDENCIAS - HOSTAL </v>
      </c>
      <c r="E4115" s="1471" t="s">
        <v>5056</v>
      </c>
      <c r="F4115" s="1471" t="s">
        <v>4993</v>
      </c>
      <c r="G4115" s="1471" t="s">
        <v>5035</v>
      </c>
      <c r="H4115" s="1533">
        <v>45702</v>
      </c>
      <c r="I4115" s="1534">
        <v>0.97</v>
      </c>
      <c r="J4115" s="1471" t="s">
        <v>22</v>
      </c>
      <c r="K4115" s="1472" t="s">
        <v>41</v>
      </c>
      <c r="L4115" s="1472" t="s">
        <v>17</v>
      </c>
      <c r="M4115" s="1472" t="s">
        <v>5057</v>
      </c>
      <c r="N4115" s="1471"/>
      <c r="O4115" s="1471"/>
      <c r="P4115" s="1472"/>
      <c r="Q4115" s="1464">
        <f t="shared" si="128"/>
        <v>2</v>
      </c>
      <c r="R4115" s="1794" t="str">
        <f t="shared" si="129"/>
        <v>BOLIVAR</v>
      </c>
      <c r="S4115" s="537"/>
    </row>
    <row r="4116" spans="1:19" s="1761" customFormat="1" ht="25.05" customHeight="1" x14ac:dyDescent="0.2">
      <c r="A4116" s="1472" t="s">
        <v>115</v>
      </c>
      <c r="B4116" s="1471" t="s">
        <v>119</v>
      </c>
      <c r="C4116" s="1471" t="s">
        <v>905</v>
      </c>
      <c r="D4116" s="1472" t="str">
        <f>VLOOKUP(C4116,CODIGOS!$B$1:$E$194,4,FALSE)</f>
        <v>COMEDORES ESCOLARES (PAE - PRIVADOS)</v>
      </c>
      <c r="E4116" s="1471" t="s">
        <v>1498</v>
      </c>
      <c r="F4116" s="1471" t="s">
        <v>4996</v>
      </c>
      <c r="G4116" s="1471" t="s">
        <v>4994</v>
      </c>
      <c r="H4116" s="1533">
        <v>45706</v>
      </c>
      <c r="I4116" s="1534">
        <v>0.92500000000000004</v>
      </c>
      <c r="J4116" s="1471" t="s">
        <v>22</v>
      </c>
      <c r="K4116" s="1471" t="s">
        <v>47</v>
      </c>
      <c r="L4116" s="1472" t="s">
        <v>477</v>
      </c>
      <c r="M4116" s="1472" t="s">
        <v>4997</v>
      </c>
      <c r="N4116" s="1471"/>
      <c r="O4116" s="1471"/>
      <c r="P4116" s="1472"/>
      <c r="Q4116" s="1464">
        <f t="shared" si="128"/>
        <v>2</v>
      </c>
      <c r="R4116" s="1794" t="str">
        <f t="shared" si="129"/>
        <v>BOLIVAR</v>
      </c>
      <c r="S4116" s="1763"/>
    </row>
    <row r="4117" spans="1:19" s="1761" customFormat="1" ht="25.05" customHeight="1" x14ac:dyDescent="0.2">
      <c r="A4117" s="1472" t="s">
        <v>115</v>
      </c>
      <c r="B4117" s="1471" t="s">
        <v>119</v>
      </c>
      <c r="C4117" s="1471" t="s">
        <v>715</v>
      </c>
      <c r="D4117" s="1472" t="str">
        <f>VLOOKUP(C4117,CODIGOS!$B$1:$E$194,4,FALSE)</f>
        <v>COLEGIOS</v>
      </c>
      <c r="E4117" s="1471" t="s">
        <v>5042</v>
      </c>
      <c r="F4117" s="1471" t="s">
        <v>5002</v>
      </c>
      <c r="G4117" s="1471" t="s">
        <v>5006</v>
      </c>
      <c r="H4117" s="1533">
        <v>45707</v>
      </c>
      <c r="I4117" s="1534">
        <v>0.93500000000000005</v>
      </c>
      <c r="J4117" s="1471" t="s">
        <v>16</v>
      </c>
      <c r="K4117" s="1471" t="s">
        <v>47</v>
      </c>
      <c r="L4117" s="1472" t="s">
        <v>17</v>
      </c>
      <c r="M4117" s="1472" t="s">
        <v>5044</v>
      </c>
      <c r="N4117" s="1471"/>
      <c r="O4117" s="1471"/>
      <c r="P4117" s="1472"/>
      <c r="Q4117" s="1464">
        <f t="shared" si="128"/>
        <v>2</v>
      </c>
      <c r="R4117" s="1794" t="str">
        <f t="shared" si="129"/>
        <v>BOLIVAR</v>
      </c>
      <c r="S4117" s="1764"/>
    </row>
    <row r="4118" spans="1:19" s="1761" customFormat="1" ht="25.05" customHeight="1" x14ac:dyDescent="0.2">
      <c r="A4118" s="1472" t="s">
        <v>115</v>
      </c>
      <c r="B4118" s="1471" t="s">
        <v>119</v>
      </c>
      <c r="C4118" s="1471" t="s">
        <v>905</v>
      </c>
      <c r="D4118" s="1472" t="str">
        <f>VLOOKUP(C4118,CODIGOS!$B$1:$E$194,4,FALSE)</f>
        <v>COMEDORES ESCOLARES (PAE - PRIVADOS)</v>
      </c>
      <c r="E4118" s="1471" t="s">
        <v>1498</v>
      </c>
      <c r="F4118" s="1471" t="s">
        <v>4998</v>
      </c>
      <c r="G4118" s="1471" t="s">
        <v>4994</v>
      </c>
      <c r="H4118" s="1533">
        <v>45707</v>
      </c>
      <c r="I4118" s="1534">
        <v>0.79</v>
      </c>
      <c r="J4118" s="1471" t="s">
        <v>16</v>
      </c>
      <c r="K4118" s="1471" t="s">
        <v>47</v>
      </c>
      <c r="L4118" s="1472" t="s">
        <v>477</v>
      </c>
      <c r="M4118" s="1472" t="s">
        <v>4999</v>
      </c>
      <c r="N4118" s="1471"/>
      <c r="O4118" s="1471"/>
      <c r="P4118" s="1472"/>
      <c r="Q4118" s="1464">
        <f t="shared" si="128"/>
        <v>2</v>
      </c>
      <c r="R4118" s="1794" t="str">
        <f t="shared" si="129"/>
        <v>BOLIVAR</v>
      </c>
      <c r="S4118" s="1764"/>
    </row>
    <row r="4119" spans="1:19" s="1761" customFormat="1" ht="25.05" customHeight="1" x14ac:dyDescent="0.2">
      <c r="A4119" s="1472" t="s">
        <v>115</v>
      </c>
      <c r="B4119" s="1471" t="s">
        <v>119</v>
      </c>
      <c r="C4119" s="1471" t="s">
        <v>1116</v>
      </c>
      <c r="D4119" s="1472" t="str">
        <f>VLOOKUP(C4119,CODIGOS!$B$1:$E$194,4,FALSE)</f>
        <v>EXPENDIO DE CARNE BOVINA - PORCINA - POLLO</v>
      </c>
      <c r="E4119" s="1471" t="s">
        <v>5022</v>
      </c>
      <c r="F4119" s="1471" t="s">
        <v>5023</v>
      </c>
      <c r="G4119" s="1471" t="s">
        <v>5024</v>
      </c>
      <c r="H4119" s="1533">
        <v>45708</v>
      </c>
      <c r="I4119" s="1534">
        <v>0.81000000000000016</v>
      </c>
      <c r="J4119" s="1471" t="s">
        <v>16</v>
      </c>
      <c r="K4119" s="1471" t="s">
        <v>47</v>
      </c>
      <c r="L4119" s="1471" t="s">
        <v>22783</v>
      </c>
      <c r="M4119" s="1472" t="s">
        <v>5025</v>
      </c>
      <c r="N4119" s="1471"/>
      <c r="O4119" s="1471"/>
      <c r="P4119" s="1472"/>
      <c r="Q4119" s="1464">
        <f t="shared" si="128"/>
        <v>2</v>
      </c>
      <c r="R4119" s="1794" t="str">
        <f t="shared" si="129"/>
        <v>BOLIVAR</v>
      </c>
      <c r="S4119" s="1763"/>
    </row>
    <row r="4120" spans="1:19" s="1761" customFormat="1" ht="25.05" customHeight="1" x14ac:dyDescent="0.2">
      <c r="A4120" s="1472" t="s">
        <v>115</v>
      </c>
      <c r="B4120" s="1471" t="s">
        <v>119</v>
      </c>
      <c r="C4120" s="1471" t="s">
        <v>4113</v>
      </c>
      <c r="D4120" s="1472" t="str">
        <f>VLOOKUP(C4120,CODIGOS!$B$1:$E$194,4,FALSE)</f>
        <v xml:space="preserve">RESIDENCIAS - HOSTAL </v>
      </c>
      <c r="E4120" s="1471" t="s">
        <v>5058</v>
      </c>
      <c r="F4120" s="1471" t="s">
        <v>4998</v>
      </c>
      <c r="G4120" s="1471" t="s">
        <v>5006</v>
      </c>
      <c r="H4120" s="1533">
        <v>45708</v>
      </c>
      <c r="I4120" s="1534">
        <v>0.53500000000000003</v>
      </c>
      <c r="J4120" s="1471" t="s">
        <v>16</v>
      </c>
      <c r="K4120" s="1471" t="s">
        <v>47</v>
      </c>
      <c r="L4120" s="1472" t="s">
        <v>17</v>
      </c>
      <c r="M4120" s="1472" t="s">
        <v>5059</v>
      </c>
      <c r="N4120" s="1471"/>
      <c r="O4120" s="1471"/>
      <c r="P4120" s="1472"/>
      <c r="Q4120" s="1464">
        <f t="shared" si="128"/>
        <v>2</v>
      </c>
      <c r="R4120" s="1794" t="str">
        <f t="shared" si="129"/>
        <v>BOLIVAR</v>
      </c>
      <c r="S4120" s="1763"/>
    </row>
    <row r="4121" spans="1:19" s="1761" customFormat="1" ht="25.05" customHeight="1" x14ac:dyDescent="0.2">
      <c r="A4121" s="1472" t="s">
        <v>115</v>
      </c>
      <c r="B4121" s="1471" t="s">
        <v>119</v>
      </c>
      <c r="C4121" s="1471" t="s">
        <v>2221</v>
      </c>
      <c r="D4121" s="1472" t="str">
        <f>VLOOKUP(C4121,CODIGOS!$B$1:$E$194,4,FALSE)</f>
        <v>AREAS DE PREPARACION DE HOTELES (INCLUIDOS LOS UBICADOS EN ZONAS FRANCAS), MOTELES, HOSTALES, RESIDENCIAS Y CASAS DE LENOCINIO</v>
      </c>
      <c r="E4121" s="1471" t="s">
        <v>5005</v>
      </c>
      <c r="F4121" s="1471" t="s">
        <v>4998</v>
      </c>
      <c r="G4121" s="1471" t="s">
        <v>5006</v>
      </c>
      <c r="H4121" s="1533">
        <v>45709</v>
      </c>
      <c r="I4121" s="1534">
        <v>0.72</v>
      </c>
      <c r="J4121" s="1471" t="s">
        <v>16</v>
      </c>
      <c r="K4121" s="1471" t="s">
        <v>47</v>
      </c>
      <c r="L4121" s="1472" t="s">
        <v>477</v>
      </c>
      <c r="M4121" s="1472" t="s">
        <v>5007</v>
      </c>
      <c r="N4121" s="1471"/>
      <c r="O4121" s="1471"/>
      <c r="P4121" s="1472"/>
      <c r="Q4121" s="1464">
        <f t="shared" si="128"/>
        <v>2</v>
      </c>
      <c r="R4121" s="1794" t="str">
        <f t="shared" si="129"/>
        <v>BOLIVAR</v>
      </c>
      <c r="S4121" s="1763"/>
    </row>
    <row r="4122" spans="1:19" s="1761" customFormat="1" ht="25.05" customHeight="1" x14ac:dyDescent="0.2">
      <c r="A4122" s="1472" t="s">
        <v>115</v>
      </c>
      <c r="B4122" s="1471" t="s">
        <v>119</v>
      </c>
      <c r="C4122" s="1471" t="s">
        <v>547</v>
      </c>
      <c r="D4122" s="1472" t="str">
        <f>VLOOKUP(C4122,CODIGOS!$B$1:$E$194,4,FALSE)</f>
        <v>CAFETERÍA</v>
      </c>
      <c r="E4122" s="1471" t="s">
        <v>5015</v>
      </c>
      <c r="F4122" s="1471" t="s">
        <v>4998</v>
      </c>
      <c r="G4122" s="1471" t="s">
        <v>5016</v>
      </c>
      <c r="H4122" s="1533">
        <v>45709</v>
      </c>
      <c r="I4122" s="1534">
        <v>0.75</v>
      </c>
      <c r="J4122" s="1471" t="s">
        <v>16</v>
      </c>
      <c r="K4122" s="1471" t="s">
        <v>47</v>
      </c>
      <c r="L4122" s="1472" t="s">
        <v>477</v>
      </c>
      <c r="M4122" s="1472" t="s">
        <v>5017</v>
      </c>
      <c r="N4122" s="1471"/>
      <c r="O4122" s="1471"/>
      <c r="P4122" s="1472"/>
      <c r="Q4122" s="1464">
        <f t="shared" si="128"/>
        <v>2</v>
      </c>
      <c r="R4122" s="1794" t="str">
        <f t="shared" si="129"/>
        <v>BOLIVAR</v>
      </c>
      <c r="S4122" s="1763"/>
    </row>
    <row r="4123" spans="1:19" s="1761" customFormat="1" ht="25.05" customHeight="1" x14ac:dyDescent="0.2">
      <c r="A4123" s="1472" t="s">
        <v>115</v>
      </c>
      <c r="B4123" s="1471" t="s">
        <v>119</v>
      </c>
      <c r="C4123" s="1471" t="s">
        <v>1116</v>
      </c>
      <c r="D4123" s="1472" t="str">
        <f>VLOOKUP(C4123,CODIGOS!$B$1:$E$194,4,FALSE)</f>
        <v>EXPENDIO DE CARNE BOVINA - PORCINA - POLLO</v>
      </c>
      <c r="E4123" s="1471" t="s">
        <v>5018</v>
      </c>
      <c r="F4123" s="1471" t="s">
        <v>5019</v>
      </c>
      <c r="G4123" s="1471" t="s">
        <v>5020</v>
      </c>
      <c r="H4123" s="1533">
        <v>45709</v>
      </c>
      <c r="I4123" s="1534">
        <v>0.63</v>
      </c>
      <c r="J4123" s="1471" t="s">
        <v>16</v>
      </c>
      <c r="K4123" s="1471" t="s">
        <v>47</v>
      </c>
      <c r="L4123" s="1471" t="s">
        <v>22783</v>
      </c>
      <c r="M4123" s="1472" t="s">
        <v>5021</v>
      </c>
      <c r="N4123" s="1471"/>
      <c r="O4123" s="1471"/>
      <c r="P4123" s="1472"/>
      <c r="Q4123" s="1464">
        <f t="shared" si="128"/>
        <v>2</v>
      </c>
      <c r="R4123" s="1794" t="str">
        <f t="shared" si="129"/>
        <v>BOLIVAR</v>
      </c>
      <c r="S4123" s="1763"/>
    </row>
    <row r="4124" spans="1:19" s="1761" customFormat="1" ht="25.05" customHeight="1" x14ac:dyDescent="0.2">
      <c r="A4124" s="1472" t="s">
        <v>115</v>
      </c>
      <c r="B4124" s="1471" t="s">
        <v>119</v>
      </c>
      <c r="C4124" s="1471" t="s">
        <v>689</v>
      </c>
      <c r="D4124" s="1472" t="str">
        <f>VLOOKUP(C4124,CODIGOS!$B$1:$E$194,4,FALSE)</f>
        <v>COMEDORES INFANTILES ( ICBF - INPEC) DE COLEGIOS Y UNIVERSIDADES</v>
      </c>
      <c r="E4124" s="1471" t="s">
        <v>5011</v>
      </c>
      <c r="F4124" s="1471" t="s">
        <v>5012</v>
      </c>
      <c r="G4124" s="1471" t="s">
        <v>5013</v>
      </c>
      <c r="H4124" s="1533">
        <v>45712</v>
      </c>
      <c r="I4124" s="1534">
        <v>0.82</v>
      </c>
      <c r="J4124" s="1471" t="s">
        <v>16</v>
      </c>
      <c r="K4124" s="1471" t="s">
        <v>47</v>
      </c>
      <c r="L4124" s="1472" t="s">
        <v>477</v>
      </c>
      <c r="M4124" s="1472" t="s">
        <v>5014</v>
      </c>
      <c r="N4124" s="1471"/>
      <c r="O4124" s="1471"/>
      <c r="P4124" s="1472"/>
      <c r="Q4124" s="1464">
        <f t="shared" si="128"/>
        <v>2</v>
      </c>
      <c r="R4124" s="1794" t="str">
        <f t="shared" si="129"/>
        <v>BOLIVAR</v>
      </c>
      <c r="S4124" s="537"/>
    </row>
    <row r="4125" spans="1:19" s="1761" customFormat="1" ht="25.05" customHeight="1" x14ac:dyDescent="0.2">
      <c r="A4125" s="1472" t="s">
        <v>115</v>
      </c>
      <c r="B4125" s="1471" t="s">
        <v>119</v>
      </c>
      <c r="C4125" s="1471" t="s">
        <v>4984</v>
      </c>
      <c r="D4125" s="1472" t="str">
        <f>VLOOKUP(C4125,CODIGOS!$B$1:$E$194,4,FALSE)</f>
        <v>JARDINES INFANTILES (Educación Preescolar)</v>
      </c>
      <c r="E4125" s="1471" t="s">
        <v>5049</v>
      </c>
      <c r="F4125" s="1471" t="s">
        <v>5050</v>
      </c>
      <c r="G4125" s="1471" t="s">
        <v>5013</v>
      </c>
      <c r="H4125" s="1533">
        <v>45712</v>
      </c>
      <c r="I4125" s="1534">
        <v>0.73499999999999999</v>
      </c>
      <c r="J4125" s="1471" t="s">
        <v>16</v>
      </c>
      <c r="K4125" s="1472" t="s">
        <v>41</v>
      </c>
      <c r="L4125" s="1472" t="s">
        <v>17</v>
      </c>
      <c r="M4125" s="1472" t="s">
        <v>5051</v>
      </c>
      <c r="N4125" s="1471"/>
      <c r="O4125" s="1471"/>
      <c r="P4125" s="1472"/>
      <c r="Q4125" s="1464">
        <f t="shared" si="128"/>
        <v>2</v>
      </c>
      <c r="R4125" s="1794" t="str">
        <f t="shared" si="129"/>
        <v>BOLIVAR</v>
      </c>
      <c r="S4125" s="537"/>
    </row>
    <row r="4126" spans="1:19" s="1761" customFormat="1" ht="25.05" customHeight="1" x14ac:dyDescent="0.2">
      <c r="A4126" s="1472" t="s">
        <v>115</v>
      </c>
      <c r="B4126" s="1471" t="s">
        <v>119</v>
      </c>
      <c r="C4126" s="1471" t="s">
        <v>715</v>
      </c>
      <c r="D4126" s="1472" t="str">
        <f>VLOOKUP(C4126,CODIGOS!$B$1:$E$194,4,FALSE)</f>
        <v>COLEGIOS</v>
      </c>
      <c r="E4126" s="1471" t="s">
        <v>5039</v>
      </c>
      <c r="F4126" s="1471" t="s">
        <v>405</v>
      </c>
      <c r="G4126" s="1471" t="s">
        <v>5040</v>
      </c>
      <c r="H4126" s="1533">
        <v>45713</v>
      </c>
      <c r="I4126" s="1534">
        <v>0.86</v>
      </c>
      <c r="J4126" s="1471" t="s">
        <v>16</v>
      </c>
      <c r="K4126" s="1471" t="s">
        <v>47</v>
      </c>
      <c r="L4126" s="1472" t="s">
        <v>17</v>
      </c>
      <c r="M4126" s="1472" t="s">
        <v>5041</v>
      </c>
      <c r="N4126" s="1471"/>
      <c r="O4126" s="1471"/>
      <c r="P4126" s="1480"/>
      <c r="Q4126" s="1464">
        <f t="shared" si="128"/>
        <v>2</v>
      </c>
      <c r="R4126" s="1794" t="str">
        <f t="shared" si="129"/>
        <v>BOLIVAR</v>
      </c>
      <c r="S4126" s="537"/>
    </row>
    <row r="4127" spans="1:19" s="1761" customFormat="1" ht="25.05" customHeight="1" x14ac:dyDescent="0.2">
      <c r="A4127" s="1472" t="s">
        <v>115</v>
      </c>
      <c r="B4127" s="1471" t="s">
        <v>119</v>
      </c>
      <c r="C4127" s="1471" t="s">
        <v>905</v>
      </c>
      <c r="D4127" s="1472" t="str">
        <f>VLOOKUP(C4127,CODIGOS!$B$1:$E$194,4,FALSE)</f>
        <v>COMEDORES ESCOLARES (PAE - PRIVADOS)</v>
      </c>
      <c r="E4127" s="1471" t="s">
        <v>1498</v>
      </c>
      <c r="F4127" s="1471" t="s">
        <v>405</v>
      </c>
      <c r="G4127" s="1471" t="s">
        <v>4994</v>
      </c>
      <c r="H4127" s="1533">
        <v>45713</v>
      </c>
      <c r="I4127" s="1534">
        <v>0.80500000000000005</v>
      </c>
      <c r="J4127" s="1471" t="s">
        <v>16</v>
      </c>
      <c r="K4127" s="1471" t="s">
        <v>47</v>
      </c>
      <c r="L4127" s="1472" t="s">
        <v>477</v>
      </c>
      <c r="M4127" s="1472" t="s">
        <v>5000</v>
      </c>
      <c r="N4127" s="1471"/>
      <c r="O4127" s="1471"/>
      <c r="P4127" s="1472"/>
      <c r="Q4127" s="1464">
        <f t="shared" si="128"/>
        <v>2</v>
      </c>
      <c r="R4127" s="1794" t="str">
        <f t="shared" si="129"/>
        <v>BOLIVAR</v>
      </c>
      <c r="S4127" s="537"/>
    </row>
    <row r="4128" spans="1:19" s="1761" customFormat="1" ht="25.05" customHeight="1" x14ac:dyDescent="0.2">
      <c r="A4128" s="1472" t="s">
        <v>115</v>
      </c>
      <c r="B4128" s="1471" t="s">
        <v>119</v>
      </c>
      <c r="C4128" s="1471" t="s">
        <v>905</v>
      </c>
      <c r="D4128" s="1472" t="str">
        <f>VLOOKUP(C4128,CODIGOS!$B$1:$E$194,4,FALSE)</f>
        <v>COMEDORES ESCOLARES (PAE - PRIVADOS)</v>
      </c>
      <c r="E4128" s="1471" t="s">
        <v>1498</v>
      </c>
      <c r="F4128" s="1471" t="s">
        <v>405</v>
      </c>
      <c r="G4128" s="1471" t="s">
        <v>4994</v>
      </c>
      <c r="H4128" s="1533">
        <v>45713</v>
      </c>
      <c r="I4128" s="1534">
        <v>0.89500000000000002</v>
      </c>
      <c r="J4128" s="1471" t="s">
        <v>16</v>
      </c>
      <c r="K4128" s="1471" t="s">
        <v>47</v>
      </c>
      <c r="L4128" s="1472" t="s">
        <v>1794</v>
      </c>
      <c r="M4128" s="1472" t="s">
        <v>5004</v>
      </c>
      <c r="N4128" s="1471"/>
      <c r="O4128" s="1471"/>
      <c r="P4128" s="1472"/>
      <c r="Q4128" s="1464">
        <f t="shared" si="128"/>
        <v>2</v>
      </c>
      <c r="R4128" s="1794" t="str">
        <f t="shared" si="129"/>
        <v>BOLIVAR</v>
      </c>
      <c r="S4128" s="537"/>
    </row>
    <row r="4129" spans="1:19" s="1761" customFormat="1" ht="25.05" customHeight="1" x14ac:dyDescent="0.2">
      <c r="A4129" s="1472" t="s">
        <v>115</v>
      </c>
      <c r="B4129" s="1471" t="s">
        <v>119</v>
      </c>
      <c r="C4129" s="1471" t="s">
        <v>715</v>
      </c>
      <c r="D4129" s="1472" t="str">
        <f>VLOOKUP(C4129,CODIGOS!$B$1:$E$194,4,FALSE)</f>
        <v>COLEGIOS</v>
      </c>
      <c r="E4129" s="1471" t="s">
        <v>5045</v>
      </c>
      <c r="F4129" s="1471" t="s">
        <v>5046</v>
      </c>
      <c r="G4129" s="1471" t="s">
        <v>5047</v>
      </c>
      <c r="H4129" s="1533">
        <v>45714</v>
      </c>
      <c r="I4129" s="1534">
        <v>0.625</v>
      </c>
      <c r="J4129" s="1471" t="s">
        <v>16</v>
      </c>
      <c r="K4129" s="1471" t="s">
        <v>47</v>
      </c>
      <c r="L4129" s="1472" t="s">
        <v>17</v>
      </c>
      <c r="M4129" s="1472" t="s">
        <v>5048</v>
      </c>
      <c r="N4129" s="1471"/>
      <c r="O4129" s="1471"/>
      <c r="P4129" s="1472"/>
      <c r="Q4129" s="1464">
        <f t="shared" si="128"/>
        <v>2</v>
      </c>
      <c r="R4129" s="1794" t="str">
        <f t="shared" si="129"/>
        <v>BOLIVAR</v>
      </c>
      <c r="S4129" s="537"/>
    </row>
    <row r="4130" spans="1:19" s="1761" customFormat="1" ht="25.05" customHeight="1" x14ac:dyDescent="0.2">
      <c r="A4130" s="1472" t="s">
        <v>115</v>
      </c>
      <c r="B4130" s="1471" t="s">
        <v>119</v>
      </c>
      <c r="C4130" s="1471" t="s">
        <v>542</v>
      </c>
      <c r="D4130" s="1472" t="str">
        <f>VLOOKUP(C4130,CODIGOS!$B$1:$E$194,4,FALSE)</f>
        <v>MINI MERCADO (SUPERMERCADO DE BARRIO)</v>
      </c>
      <c r="E4130" s="1471" t="s">
        <v>5026</v>
      </c>
      <c r="F4130" s="1471" t="s">
        <v>5027</v>
      </c>
      <c r="G4130" s="1471" t="s">
        <v>5028</v>
      </c>
      <c r="H4130" s="1533">
        <v>45715</v>
      </c>
      <c r="I4130" s="1534">
        <v>0.66</v>
      </c>
      <c r="J4130" s="1471" t="s">
        <v>16</v>
      </c>
      <c r="K4130" s="1471" t="s">
        <v>47</v>
      </c>
      <c r="L4130" s="1472" t="s">
        <v>22787</v>
      </c>
      <c r="M4130" s="1472" t="s">
        <v>5029</v>
      </c>
      <c r="N4130" s="1471"/>
      <c r="O4130" s="1471"/>
      <c r="P4130" s="1472"/>
      <c r="Q4130" s="1464">
        <f t="shared" si="128"/>
        <v>2</v>
      </c>
      <c r="R4130" s="1794" t="str">
        <f t="shared" si="129"/>
        <v>BOLIVAR</v>
      </c>
      <c r="S4130" s="537"/>
    </row>
    <row r="4131" spans="1:19" s="1761" customFormat="1" ht="25.05" customHeight="1" x14ac:dyDescent="0.2">
      <c r="A4131" s="1472" t="s">
        <v>115</v>
      </c>
      <c r="B4131" s="1471" t="s">
        <v>119</v>
      </c>
      <c r="C4131" s="1471" t="s">
        <v>3298</v>
      </c>
      <c r="D4131" s="1472" t="str">
        <f>VLOOKUP(C4131,CODIGOS!$B$1:$E$194,4,FALSE)</f>
        <v>EXPENDIO DE  PESCADO Y PRODUCTOS DE LA PESCA.</v>
      </c>
      <c r="E4131" s="1471" t="s">
        <v>7248</v>
      </c>
      <c r="F4131" s="1471" t="s">
        <v>7249</v>
      </c>
      <c r="G4131" s="1471" t="s">
        <v>7250</v>
      </c>
      <c r="H4131" s="1533">
        <v>45751</v>
      </c>
      <c r="I4131" s="1534">
        <v>0.76</v>
      </c>
      <c r="J4131" s="1471" t="s">
        <v>16</v>
      </c>
      <c r="K4131" s="1471" t="s">
        <v>47</v>
      </c>
      <c r="L4131" s="1472" t="s">
        <v>22787</v>
      </c>
      <c r="M4131" s="1472" t="s">
        <v>7251</v>
      </c>
      <c r="N4131" s="1472" t="s">
        <v>48</v>
      </c>
      <c r="O4131" s="1472" t="s">
        <v>48</v>
      </c>
      <c r="P4131" s="1477"/>
      <c r="Q4131" s="1464">
        <f t="shared" si="128"/>
        <v>4</v>
      </c>
      <c r="R4131" s="1794" t="str">
        <f t="shared" si="129"/>
        <v>BOLIVAR</v>
      </c>
      <c r="S4131" s="537"/>
    </row>
    <row r="4132" spans="1:19" s="1761" customFormat="1" ht="25.05" customHeight="1" x14ac:dyDescent="0.2">
      <c r="A4132" s="1472" t="s">
        <v>115</v>
      </c>
      <c r="B4132" s="1471" t="s">
        <v>119</v>
      </c>
      <c r="C4132" s="1471" t="s">
        <v>460</v>
      </c>
      <c r="D4132" s="1472" t="str">
        <f>VLOOKUP(C4132,CODIGOS!$B$1:$E$194,4,FALSE)</f>
        <v>HOGARES GERIÁTRICOS (Actividades de atención en instituciones para el cuidado de personas mayores y/o discapacitadas)</v>
      </c>
      <c r="E4132" s="1471" t="s">
        <v>7263</v>
      </c>
      <c r="F4132" s="1471" t="s">
        <v>7279</v>
      </c>
      <c r="G4132" s="1471" t="s">
        <v>7265</v>
      </c>
      <c r="H4132" s="1533">
        <v>45754</v>
      </c>
      <c r="I4132" s="1534">
        <v>0.68</v>
      </c>
      <c r="J4132" s="1471" t="s">
        <v>16</v>
      </c>
      <c r="K4132" s="1471" t="s">
        <v>47</v>
      </c>
      <c r="L4132" s="1472" t="s">
        <v>17</v>
      </c>
      <c r="M4132" s="1472" t="s">
        <v>7280</v>
      </c>
      <c r="N4132" s="1472" t="s">
        <v>48</v>
      </c>
      <c r="O4132" s="1472" t="s">
        <v>48</v>
      </c>
      <c r="P4132" s="1479"/>
      <c r="Q4132" s="1464">
        <f t="shared" si="128"/>
        <v>4</v>
      </c>
      <c r="R4132" s="1794" t="str">
        <f t="shared" si="129"/>
        <v>BOLIVAR</v>
      </c>
      <c r="S4132" s="537"/>
    </row>
    <row r="4133" spans="1:19" s="1761" customFormat="1" ht="25.05" customHeight="1" x14ac:dyDescent="0.2">
      <c r="A4133" s="1472" t="s">
        <v>115</v>
      </c>
      <c r="B4133" s="1471" t="s">
        <v>119</v>
      </c>
      <c r="C4133" s="1471" t="s">
        <v>2772</v>
      </c>
      <c r="D4133" s="1472" t="str">
        <f>VLOOKUP(C4133,CODIGOS!$B$1:$E$194,4,FALSE)</f>
        <v xml:space="preserve">PRESTADORES INDEPENDEINTES, IPS SIN  INTERNACION   </v>
      </c>
      <c r="E4133" s="1471" t="s">
        <v>7263</v>
      </c>
      <c r="F4133" s="1471" t="s">
        <v>7264</v>
      </c>
      <c r="G4133" s="1471" t="s">
        <v>7265</v>
      </c>
      <c r="H4133" s="1533">
        <v>45754</v>
      </c>
      <c r="I4133" s="1534">
        <v>0.62</v>
      </c>
      <c r="J4133" s="1471" t="s">
        <v>16</v>
      </c>
      <c r="K4133" s="1471" t="s">
        <v>47</v>
      </c>
      <c r="L4133" s="1472" t="s">
        <v>573</v>
      </c>
      <c r="M4133" s="1472" t="s">
        <v>7266</v>
      </c>
      <c r="N4133" s="1472" t="s">
        <v>48</v>
      </c>
      <c r="O4133" s="1472" t="s">
        <v>48</v>
      </c>
      <c r="P4133" s="1479"/>
      <c r="Q4133" s="1464">
        <f t="shared" si="128"/>
        <v>4</v>
      </c>
      <c r="R4133" s="1794" t="str">
        <f t="shared" si="129"/>
        <v>BOLIVAR</v>
      </c>
      <c r="S4133" s="537"/>
    </row>
    <row r="4134" spans="1:19" s="1761" customFormat="1" ht="25.05" customHeight="1" x14ac:dyDescent="0.2">
      <c r="A4134" s="1472" t="s">
        <v>115</v>
      </c>
      <c r="B4134" s="1471" t="s">
        <v>119</v>
      </c>
      <c r="C4134" s="1471" t="s">
        <v>715</v>
      </c>
      <c r="D4134" s="1472" t="str">
        <f>VLOOKUP(C4134,CODIGOS!$B$1:$E$194,4,FALSE)</f>
        <v>COLEGIOS</v>
      </c>
      <c r="E4134" s="1471" t="s">
        <v>7253</v>
      </c>
      <c r="F4134" s="1471" t="s">
        <v>7229</v>
      </c>
      <c r="G4134" s="1471" t="s">
        <v>5047</v>
      </c>
      <c r="H4134" s="1533">
        <v>45755</v>
      </c>
      <c r="I4134" s="1534">
        <v>0.875</v>
      </c>
      <c r="J4134" s="1471" t="s">
        <v>16</v>
      </c>
      <c r="K4134" s="1471" t="s">
        <v>47</v>
      </c>
      <c r="L4134" s="1472" t="s">
        <v>17</v>
      </c>
      <c r="M4134" s="1472" t="s">
        <v>7254</v>
      </c>
      <c r="N4134" s="1472" t="s">
        <v>48</v>
      </c>
      <c r="O4134" s="1472" t="s">
        <v>48</v>
      </c>
      <c r="P4134" s="1478"/>
      <c r="Q4134" s="1464">
        <f t="shared" si="128"/>
        <v>4</v>
      </c>
      <c r="R4134" s="1794" t="str">
        <f t="shared" si="129"/>
        <v>BOLIVAR</v>
      </c>
      <c r="S4134" s="537"/>
    </row>
    <row r="4135" spans="1:19" s="1761" customFormat="1" ht="25.05" customHeight="1" x14ac:dyDescent="0.2">
      <c r="A4135" s="1472" t="s">
        <v>115</v>
      </c>
      <c r="B4135" s="1471" t="s">
        <v>119</v>
      </c>
      <c r="C4135" s="1471" t="s">
        <v>905</v>
      </c>
      <c r="D4135" s="1472" t="str">
        <f>VLOOKUP(C4135,CODIGOS!$B$1:$E$194,4,FALSE)</f>
        <v>COMEDORES ESCOLARES (PAE - PRIVADOS)</v>
      </c>
      <c r="E4135" s="1471" t="s">
        <v>7228</v>
      </c>
      <c r="F4135" s="1471" t="s">
        <v>7229</v>
      </c>
      <c r="G4135" s="1471" t="s">
        <v>4994</v>
      </c>
      <c r="H4135" s="1533">
        <v>45755</v>
      </c>
      <c r="I4135" s="1534">
        <v>0.87</v>
      </c>
      <c r="J4135" s="1471" t="s">
        <v>16</v>
      </c>
      <c r="K4135" s="1471" t="s">
        <v>47</v>
      </c>
      <c r="L4135" s="1472" t="s">
        <v>1794</v>
      </c>
      <c r="M4135" s="1472" t="s">
        <v>7230</v>
      </c>
      <c r="N4135" s="1472" t="s">
        <v>48</v>
      </c>
      <c r="O4135" s="1472" t="s">
        <v>48</v>
      </c>
      <c r="P4135" s="1478"/>
      <c r="Q4135" s="1464">
        <f t="shared" si="128"/>
        <v>4</v>
      </c>
      <c r="R4135" s="1794" t="str">
        <f t="shared" si="129"/>
        <v>BOLIVAR</v>
      </c>
      <c r="S4135" s="537"/>
    </row>
    <row r="4136" spans="1:19" s="1761" customFormat="1" ht="25.05" customHeight="1" x14ac:dyDescent="0.2">
      <c r="A4136" s="1472" t="s">
        <v>115</v>
      </c>
      <c r="B4136" s="1471" t="s">
        <v>119</v>
      </c>
      <c r="C4136" s="1471" t="s">
        <v>715</v>
      </c>
      <c r="D4136" s="1472" t="str">
        <f>VLOOKUP(C4136,CODIGOS!$B$1:$E$194,4,FALSE)</f>
        <v>COLEGIOS</v>
      </c>
      <c r="E4136" s="1471" t="s">
        <v>7255</v>
      </c>
      <c r="F4136" s="1471" t="s">
        <v>7232</v>
      </c>
      <c r="G4136" s="1471" t="s">
        <v>5006</v>
      </c>
      <c r="H4136" s="1533">
        <v>45756</v>
      </c>
      <c r="I4136" s="1534">
        <v>0.79500000000000004</v>
      </c>
      <c r="J4136" s="1471" t="s">
        <v>16</v>
      </c>
      <c r="K4136" s="1471" t="s">
        <v>47</v>
      </c>
      <c r="L4136" s="1472" t="s">
        <v>17</v>
      </c>
      <c r="M4136" s="1472" t="s">
        <v>7256</v>
      </c>
      <c r="N4136" s="1472" t="s">
        <v>48</v>
      </c>
      <c r="O4136" s="1472" t="s">
        <v>48</v>
      </c>
      <c r="P4136" s="1478"/>
      <c r="Q4136" s="1464">
        <f t="shared" si="128"/>
        <v>4</v>
      </c>
      <c r="R4136" s="1794" t="str">
        <f t="shared" si="129"/>
        <v>BOLIVAR</v>
      </c>
      <c r="S4136" s="537"/>
    </row>
    <row r="4137" spans="1:19" s="1761" customFormat="1" ht="25.05" customHeight="1" x14ac:dyDescent="0.2">
      <c r="A4137" s="1472" t="s">
        <v>115</v>
      </c>
      <c r="B4137" s="1471" t="s">
        <v>119</v>
      </c>
      <c r="C4137" s="1471" t="s">
        <v>905</v>
      </c>
      <c r="D4137" s="1472" t="str">
        <f>VLOOKUP(C4137,CODIGOS!$B$1:$E$194,4,FALSE)</f>
        <v>COMEDORES ESCOLARES (PAE - PRIVADOS)</v>
      </c>
      <c r="E4137" s="1471" t="s">
        <v>7231</v>
      </c>
      <c r="F4137" s="1471" t="s">
        <v>7232</v>
      </c>
      <c r="G4137" s="1471" t="s">
        <v>4994</v>
      </c>
      <c r="H4137" s="1533">
        <v>45756</v>
      </c>
      <c r="I4137" s="1534">
        <v>0.81</v>
      </c>
      <c r="J4137" s="1471" t="s">
        <v>16</v>
      </c>
      <c r="K4137" s="1471" t="s">
        <v>47</v>
      </c>
      <c r="L4137" s="1472" t="s">
        <v>1794</v>
      </c>
      <c r="M4137" s="1472" t="s">
        <v>7233</v>
      </c>
      <c r="N4137" s="1472" t="s">
        <v>48</v>
      </c>
      <c r="O4137" s="1472" t="s">
        <v>48</v>
      </c>
      <c r="P4137" s="1479"/>
      <c r="Q4137" s="1464">
        <f t="shared" si="128"/>
        <v>4</v>
      </c>
      <c r="R4137" s="1794" t="str">
        <f t="shared" si="129"/>
        <v>BOLIVAR</v>
      </c>
      <c r="S4137" s="537"/>
    </row>
    <row r="4138" spans="1:19" s="1761" customFormat="1" ht="25.05" customHeight="1" x14ac:dyDescent="0.2">
      <c r="A4138" s="1472" t="s">
        <v>115</v>
      </c>
      <c r="B4138" s="1471" t="s">
        <v>119</v>
      </c>
      <c r="C4138" s="1471" t="s">
        <v>1116</v>
      </c>
      <c r="D4138" s="1472" t="str">
        <f>VLOOKUP(C4138,CODIGOS!$B$1:$E$194,4,FALSE)</f>
        <v>EXPENDIO DE CARNE BOVINA - PORCINA - POLLO</v>
      </c>
      <c r="E4138" s="1471" t="s">
        <v>7238</v>
      </c>
      <c r="F4138" s="1471" t="s">
        <v>7239</v>
      </c>
      <c r="G4138" s="1471" t="s">
        <v>7240</v>
      </c>
      <c r="H4138" s="1533">
        <v>45758</v>
      </c>
      <c r="I4138" s="1534">
        <v>0.81</v>
      </c>
      <c r="J4138" s="1471" t="s">
        <v>16</v>
      </c>
      <c r="K4138" s="1471" t="s">
        <v>47</v>
      </c>
      <c r="L4138" s="1471" t="s">
        <v>22783</v>
      </c>
      <c r="M4138" s="1472" t="s">
        <v>7241</v>
      </c>
      <c r="N4138" s="1472" t="s">
        <v>48</v>
      </c>
      <c r="O4138" s="1472" t="s">
        <v>48</v>
      </c>
      <c r="P4138" s="1479"/>
      <c r="Q4138" s="1464">
        <f t="shared" si="128"/>
        <v>4</v>
      </c>
      <c r="R4138" s="1794" t="str">
        <f t="shared" si="129"/>
        <v>BOLIVAR</v>
      </c>
      <c r="S4138" s="537"/>
    </row>
    <row r="4139" spans="1:19" s="1761" customFormat="1" ht="25.05" customHeight="1" x14ac:dyDescent="0.2">
      <c r="A4139" s="1472" t="s">
        <v>115</v>
      </c>
      <c r="B4139" s="1471" t="s">
        <v>119</v>
      </c>
      <c r="C4139" s="1471" t="s">
        <v>61</v>
      </c>
      <c r="D4139" s="1472" t="str">
        <f>VLOOKUP(C4139,CODIGOS!$B$1:$E$194,4,FALSE)</f>
        <v>COMEDORES HOGARES GERIÁTRICOS, ASILOS, HOSPITALES, CASINOS DE EMPRESAS O FÁBRICAS, CLUBES SOCIALES.</v>
      </c>
      <c r="E4139" s="1471" t="s">
        <v>7234</v>
      </c>
      <c r="F4139" s="1471" t="s">
        <v>7235</v>
      </c>
      <c r="G4139" s="1471" t="s">
        <v>7236</v>
      </c>
      <c r="H4139" s="1533">
        <v>45762</v>
      </c>
      <c r="I4139" s="1534">
        <v>0.72</v>
      </c>
      <c r="J4139" s="1471" t="s">
        <v>16</v>
      </c>
      <c r="K4139" s="1471" t="s">
        <v>47</v>
      </c>
      <c r="L4139" s="1472" t="s">
        <v>477</v>
      </c>
      <c r="M4139" s="1472" t="s">
        <v>7237</v>
      </c>
      <c r="N4139" s="1472" t="s">
        <v>48</v>
      </c>
      <c r="O4139" s="1472" t="s">
        <v>48</v>
      </c>
      <c r="P4139" s="1479"/>
      <c r="Q4139" s="1464">
        <f t="shared" si="128"/>
        <v>4</v>
      </c>
      <c r="R4139" s="1794" t="str">
        <f t="shared" si="129"/>
        <v>BOLIVAR</v>
      </c>
      <c r="S4139" s="537"/>
    </row>
    <row r="4140" spans="1:19" s="1761" customFormat="1" ht="25.05" customHeight="1" x14ac:dyDescent="0.2">
      <c r="A4140" s="1472" t="s">
        <v>115</v>
      </c>
      <c r="B4140" s="1471" t="s">
        <v>119</v>
      </c>
      <c r="C4140" s="1471" t="s">
        <v>1116</v>
      </c>
      <c r="D4140" s="1472" t="str">
        <f>VLOOKUP(C4140,CODIGOS!$B$1:$E$194,4,FALSE)</f>
        <v>EXPENDIO DE CARNE BOVINA - PORCINA - POLLO</v>
      </c>
      <c r="E4140" s="1471" t="s">
        <v>5018</v>
      </c>
      <c r="F4140" s="1471" t="s">
        <v>5019</v>
      </c>
      <c r="G4140" s="1471" t="s">
        <v>5020</v>
      </c>
      <c r="H4140" s="1533">
        <v>45763</v>
      </c>
      <c r="I4140" s="1767" t="s">
        <v>120</v>
      </c>
      <c r="J4140" s="1472" t="s">
        <v>30241</v>
      </c>
      <c r="K4140" s="1472" t="s">
        <v>41</v>
      </c>
      <c r="L4140" s="1472" t="s">
        <v>17</v>
      </c>
      <c r="M4140" s="1472" t="s">
        <v>7242</v>
      </c>
      <c r="N4140" s="1472" t="s">
        <v>48</v>
      </c>
      <c r="O4140" s="1472" t="s">
        <v>48</v>
      </c>
      <c r="P4140" s="1479"/>
      <c r="Q4140" s="1464">
        <f t="shared" si="128"/>
        <v>4</v>
      </c>
      <c r="R4140" s="1794" t="str">
        <f t="shared" si="129"/>
        <v>BOLIVAR</v>
      </c>
      <c r="S4140" s="537"/>
    </row>
    <row r="4141" spans="1:19" s="1761" customFormat="1" ht="25.05" customHeight="1" x14ac:dyDescent="0.2">
      <c r="A4141" s="1472" t="s">
        <v>115</v>
      </c>
      <c r="B4141" s="1471" t="s">
        <v>119</v>
      </c>
      <c r="C4141" s="1471" t="s">
        <v>4984</v>
      </c>
      <c r="D4141" s="1472" t="str">
        <f>VLOOKUP(C4141,CODIGOS!$B$1:$E$194,4,FALSE)</f>
        <v>JARDINES INFANTILES (Educación Preescolar)</v>
      </c>
      <c r="E4141" s="1471" t="s">
        <v>5049</v>
      </c>
      <c r="F4141" s="1471" t="s">
        <v>5050</v>
      </c>
      <c r="G4141" s="1471" t="s">
        <v>5013</v>
      </c>
      <c r="H4141" s="1533">
        <v>45769</v>
      </c>
      <c r="I4141" s="1767" t="s">
        <v>120</v>
      </c>
      <c r="J4141" s="1472" t="s">
        <v>30241</v>
      </c>
      <c r="K4141" s="1472" t="s">
        <v>41</v>
      </c>
      <c r="L4141" s="1472" t="s">
        <v>17</v>
      </c>
      <c r="M4141" s="1472" t="s">
        <v>7252</v>
      </c>
      <c r="N4141" s="1472" t="s">
        <v>48</v>
      </c>
      <c r="O4141" s="1472" t="s">
        <v>48</v>
      </c>
      <c r="P4141" s="1477"/>
      <c r="Q4141" s="1464">
        <f t="shared" si="128"/>
        <v>4</v>
      </c>
      <c r="R4141" s="1794" t="str">
        <f t="shared" si="129"/>
        <v>BOLIVAR</v>
      </c>
      <c r="S4141" s="537"/>
    </row>
    <row r="4142" spans="1:19" s="1761" customFormat="1" ht="25.05" customHeight="1" x14ac:dyDescent="0.2">
      <c r="A4142" s="1472" t="s">
        <v>115</v>
      </c>
      <c r="B4142" s="1471" t="s">
        <v>119</v>
      </c>
      <c r="C4142" s="1471" t="s">
        <v>1116</v>
      </c>
      <c r="D4142" s="1472" t="str">
        <f>VLOOKUP(C4142,CODIGOS!$B$1:$E$194,4,FALSE)</f>
        <v>EXPENDIO DE CARNE BOVINA - PORCINA - POLLO</v>
      </c>
      <c r="E4142" s="1471" t="s">
        <v>5018</v>
      </c>
      <c r="F4142" s="1471" t="s">
        <v>5019</v>
      </c>
      <c r="G4142" s="1471" t="s">
        <v>5020</v>
      </c>
      <c r="H4142" s="1533">
        <v>45770</v>
      </c>
      <c r="I4142" s="1534">
        <v>0.6</v>
      </c>
      <c r="J4142" s="1472" t="s">
        <v>112</v>
      </c>
      <c r="K4142" s="1472" t="s">
        <v>41</v>
      </c>
      <c r="L4142" s="1471" t="s">
        <v>22783</v>
      </c>
      <c r="M4142" s="1472" t="s">
        <v>7243</v>
      </c>
      <c r="N4142" s="1472" t="s">
        <v>48</v>
      </c>
      <c r="O4142" s="1472" t="s">
        <v>48</v>
      </c>
      <c r="P4142" s="1478"/>
      <c r="Q4142" s="1464">
        <f t="shared" si="128"/>
        <v>4</v>
      </c>
      <c r="R4142" s="1794" t="str">
        <f t="shared" si="129"/>
        <v>BOLIVAR</v>
      </c>
      <c r="S4142" s="537"/>
    </row>
    <row r="4143" spans="1:19" s="1761" customFormat="1" ht="25.05" customHeight="1" x14ac:dyDescent="0.2">
      <c r="A4143" s="1472" t="s">
        <v>115</v>
      </c>
      <c r="B4143" s="1471" t="s">
        <v>119</v>
      </c>
      <c r="C4143" s="1471" t="s">
        <v>542</v>
      </c>
      <c r="D4143" s="1472" t="str">
        <f>VLOOKUP(C4143,CODIGOS!$B$1:$E$194,4,FALSE)</f>
        <v>MINI MERCADO (SUPERMERCADO DE BARRIO)</v>
      </c>
      <c r="E4143" s="1471" t="s">
        <v>7244</v>
      </c>
      <c r="F4143" s="1471" t="s">
        <v>7245</v>
      </c>
      <c r="G4143" s="1471" t="s">
        <v>7246</v>
      </c>
      <c r="H4143" s="1533">
        <v>45770</v>
      </c>
      <c r="I4143" s="1534">
        <v>0.72499999999999998</v>
      </c>
      <c r="J4143" s="1471" t="s">
        <v>16</v>
      </c>
      <c r="K4143" s="1471" t="s">
        <v>47</v>
      </c>
      <c r="L4143" s="1472" t="s">
        <v>22787</v>
      </c>
      <c r="M4143" s="1472" t="s">
        <v>7247</v>
      </c>
      <c r="N4143" s="1472" t="s">
        <v>48</v>
      </c>
      <c r="O4143" s="1472" t="s">
        <v>48</v>
      </c>
      <c r="P4143" s="1479"/>
      <c r="Q4143" s="1464">
        <f t="shared" si="128"/>
        <v>4</v>
      </c>
      <c r="R4143" s="1794" t="str">
        <f t="shared" si="129"/>
        <v>BOLIVAR</v>
      </c>
      <c r="S4143" s="537"/>
    </row>
    <row r="4144" spans="1:19" s="1761" customFormat="1" ht="25.05" customHeight="1" x14ac:dyDescent="0.2">
      <c r="A4144" s="1472" t="s">
        <v>115</v>
      </c>
      <c r="B4144" s="1471" t="s">
        <v>119</v>
      </c>
      <c r="C4144" s="1471" t="s">
        <v>997</v>
      </c>
      <c r="D4144" s="1472" t="str">
        <f>VLOOKUP(C4144,CODIGOS!$B$1:$E$194,4,FALSE)</f>
        <v xml:space="preserve">CONSULTORIOS ODONTOLOGOS </v>
      </c>
      <c r="E4144" s="1471" t="s">
        <v>7267</v>
      </c>
      <c r="F4144" s="1471" t="s">
        <v>7268</v>
      </c>
      <c r="G4144" s="1471" t="s">
        <v>7269</v>
      </c>
      <c r="H4144" s="1533">
        <v>45772</v>
      </c>
      <c r="I4144" s="1767" t="s">
        <v>120</v>
      </c>
      <c r="J4144" s="1472" t="s">
        <v>30241</v>
      </c>
      <c r="K4144" s="1472" t="s">
        <v>41</v>
      </c>
      <c r="L4144" s="1472" t="s">
        <v>17</v>
      </c>
      <c r="M4144" s="1472" t="s">
        <v>7270</v>
      </c>
      <c r="N4144" s="1472" t="s">
        <v>48</v>
      </c>
      <c r="O4144" s="1472" t="s">
        <v>48</v>
      </c>
      <c r="P4144" s="1479"/>
      <c r="Q4144" s="1464">
        <f t="shared" si="128"/>
        <v>4</v>
      </c>
      <c r="R4144" s="1794" t="str">
        <f t="shared" si="129"/>
        <v>BOLIVAR</v>
      </c>
      <c r="S4144" s="537"/>
    </row>
    <row r="4145" spans="1:19" s="1761" customFormat="1" ht="25.05" customHeight="1" x14ac:dyDescent="0.2">
      <c r="A4145" s="1472" t="s">
        <v>115</v>
      </c>
      <c r="B4145" s="1471" t="s">
        <v>119</v>
      </c>
      <c r="C4145" s="1471" t="s">
        <v>997</v>
      </c>
      <c r="D4145" s="1472" t="str">
        <f>VLOOKUP(C4145,CODIGOS!$B$1:$E$194,4,FALSE)</f>
        <v xml:space="preserve">CONSULTORIOS ODONTOLOGOS </v>
      </c>
      <c r="E4145" s="1471" t="s">
        <v>7271</v>
      </c>
      <c r="F4145" s="1471" t="s">
        <v>7272</v>
      </c>
      <c r="G4145" s="1471" t="s">
        <v>7273</v>
      </c>
      <c r="H4145" s="1533">
        <v>45772</v>
      </c>
      <c r="I4145" s="1767" t="s">
        <v>120</v>
      </c>
      <c r="J4145" s="1472" t="s">
        <v>30241</v>
      </c>
      <c r="K4145" s="1472" t="s">
        <v>41</v>
      </c>
      <c r="L4145" s="1472" t="s">
        <v>17</v>
      </c>
      <c r="M4145" s="1472" t="s">
        <v>7274</v>
      </c>
      <c r="N4145" s="1472" t="s">
        <v>48</v>
      </c>
      <c r="O4145" s="1472" t="s">
        <v>48</v>
      </c>
      <c r="P4145" s="1479"/>
      <c r="Q4145" s="1464">
        <f t="shared" si="128"/>
        <v>4</v>
      </c>
      <c r="R4145" s="1794" t="str">
        <f t="shared" si="129"/>
        <v>BOLIVAR</v>
      </c>
      <c r="S4145" s="537"/>
    </row>
    <row r="4146" spans="1:19" s="1761" customFormat="1" ht="25.05" customHeight="1" x14ac:dyDescent="0.2">
      <c r="A4146" s="1472" t="s">
        <v>115</v>
      </c>
      <c r="B4146" s="1471" t="s">
        <v>119</v>
      </c>
      <c r="C4146" s="1471" t="s">
        <v>567</v>
      </c>
      <c r="D4146" s="1472" t="str">
        <f>VLOOKUP(C4146,CODIGOS!$B$1:$E$194,4,FALSE)</f>
        <v xml:space="preserve">PELUQUERIAS </v>
      </c>
      <c r="E4146" s="1471" t="s">
        <v>7275</v>
      </c>
      <c r="F4146" s="1471" t="s">
        <v>7276</v>
      </c>
      <c r="G4146" s="1471" t="s">
        <v>7277</v>
      </c>
      <c r="H4146" s="1533">
        <v>45772</v>
      </c>
      <c r="I4146" s="1767" t="s">
        <v>120</v>
      </c>
      <c r="J4146" s="1472" t="s">
        <v>30241</v>
      </c>
      <c r="K4146" s="1471" t="s">
        <v>47</v>
      </c>
      <c r="L4146" s="1472" t="s">
        <v>17</v>
      </c>
      <c r="M4146" s="1472" t="s">
        <v>7278</v>
      </c>
      <c r="N4146" s="1472" t="s">
        <v>48</v>
      </c>
      <c r="O4146" s="1472" t="s">
        <v>48</v>
      </c>
      <c r="P4146" s="1479"/>
      <c r="Q4146" s="1464">
        <f t="shared" si="128"/>
        <v>4</v>
      </c>
      <c r="R4146" s="1794" t="str">
        <f t="shared" si="129"/>
        <v>BOLIVAR</v>
      </c>
      <c r="S4146" s="537"/>
    </row>
    <row r="4147" spans="1:19" s="1761" customFormat="1" ht="25.05" customHeight="1" x14ac:dyDescent="0.2">
      <c r="A4147" s="1472" t="s">
        <v>115</v>
      </c>
      <c r="B4147" s="1471" t="s">
        <v>119</v>
      </c>
      <c r="C4147" s="1471" t="s">
        <v>715</v>
      </c>
      <c r="D4147" s="1472" t="str">
        <f>VLOOKUP(C4147,CODIGOS!$B$1:$E$194,4,FALSE)</f>
        <v>COLEGIOS</v>
      </c>
      <c r="E4147" s="1471" t="s">
        <v>7257</v>
      </c>
      <c r="F4147" s="1471" t="s">
        <v>7220</v>
      </c>
      <c r="G4147" s="1471" t="s">
        <v>5009</v>
      </c>
      <c r="H4147" s="1533">
        <v>45775</v>
      </c>
      <c r="I4147" s="1534">
        <v>0.78</v>
      </c>
      <c r="J4147" s="1471" t="s">
        <v>16</v>
      </c>
      <c r="K4147" s="1471" t="s">
        <v>47</v>
      </c>
      <c r="L4147" s="1472" t="s">
        <v>17</v>
      </c>
      <c r="M4147" s="1472" t="s">
        <v>7258</v>
      </c>
      <c r="N4147" s="1472" t="s">
        <v>48</v>
      </c>
      <c r="O4147" s="1472" t="s">
        <v>48</v>
      </c>
      <c r="P4147" s="1475"/>
      <c r="Q4147" s="1464">
        <f t="shared" si="128"/>
        <v>4</v>
      </c>
      <c r="R4147" s="1794" t="str">
        <f t="shared" si="129"/>
        <v>BOLIVAR</v>
      </c>
      <c r="S4147" s="537"/>
    </row>
    <row r="4148" spans="1:19" s="1761" customFormat="1" ht="25.05" customHeight="1" x14ac:dyDescent="0.2">
      <c r="A4148" s="1472" t="s">
        <v>115</v>
      </c>
      <c r="B4148" s="1471" t="s">
        <v>119</v>
      </c>
      <c r="C4148" s="1471" t="s">
        <v>905</v>
      </c>
      <c r="D4148" s="1472" t="str">
        <f>VLOOKUP(C4148,CODIGOS!$B$1:$E$194,4,FALSE)</f>
        <v>COMEDORES ESCOLARES (PAE - PRIVADOS)</v>
      </c>
      <c r="E4148" s="1471" t="s">
        <v>1498</v>
      </c>
      <c r="F4148" s="1471" t="s">
        <v>7220</v>
      </c>
      <c r="G4148" s="1471" t="s">
        <v>4994</v>
      </c>
      <c r="H4148" s="1533">
        <v>45775</v>
      </c>
      <c r="I4148" s="1534">
        <v>0.6</v>
      </c>
      <c r="J4148" s="1471" t="s">
        <v>16</v>
      </c>
      <c r="K4148" s="1471" t="s">
        <v>47</v>
      </c>
      <c r="L4148" s="1472" t="s">
        <v>477</v>
      </c>
      <c r="M4148" s="1472" t="s">
        <v>7221</v>
      </c>
      <c r="N4148" s="1472" t="s">
        <v>48</v>
      </c>
      <c r="O4148" s="1472" t="s">
        <v>48</v>
      </c>
      <c r="P4148" s="1472"/>
      <c r="Q4148" s="1464">
        <f t="shared" si="128"/>
        <v>4</v>
      </c>
      <c r="R4148" s="1794" t="str">
        <f t="shared" si="129"/>
        <v>BOLIVAR</v>
      </c>
      <c r="S4148" s="537"/>
    </row>
    <row r="4149" spans="1:19" s="1761" customFormat="1" ht="25.05" customHeight="1" x14ac:dyDescent="0.2">
      <c r="A4149" s="1472" t="s">
        <v>115</v>
      </c>
      <c r="B4149" s="1471" t="s">
        <v>119</v>
      </c>
      <c r="C4149" s="1471" t="s">
        <v>715</v>
      </c>
      <c r="D4149" s="1472" t="str">
        <f>VLOOKUP(C4149,CODIGOS!$B$1:$E$194,4,FALSE)</f>
        <v>COLEGIOS</v>
      </c>
      <c r="E4149" s="1471" t="s">
        <v>7261</v>
      </c>
      <c r="F4149" s="1471" t="s">
        <v>7223</v>
      </c>
      <c r="G4149" s="1471" t="s">
        <v>5009</v>
      </c>
      <c r="H4149" s="1533">
        <v>45776</v>
      </c>
      <c r="I4149" s="1534">
        <v>0.65500000000000003</v>
      </c>
      <c r="J4149" s="1471" t="s">
        <v>16</v>
      </c>
      <c r="K4149" s="1471" t="s">
        <v>47</v>
      </c>
      <c r="L4149" s="1472" t="s">
        <v>17</v>
      </c>
      <c r="M4149" s="1472" t="s">
        <v>7262</v>
      </c>
      <c r="N4149" s="1472" t="s">
        <v>48</v>
      </c>
      <c r="O4149" s="1472" t="s">
        <v>48</v>
      </c>
      <c r="P4149" s="1479"/>
      <c r="Q4149" s="1464">
        <f t="shared" si="128"/>
        <v>4</v>
      </c>
      <c r="R4149" s="1794" t="str">
        <f t="shared" si="129"/>
        <v>BOLIVAR</v>
      </c>
    </row>
    <row r="4150" spans="1:19" s="1761" customFormat="1" ht="25.05" customHeight="1" x14ac:dyDescent="0.2">
      <c r="A4150" s="1472" t="s">
        <v>115</v>
      </c>
      <c r="B4150" s="1471" t="s">
        <v>119</v>
      </c>
      <c r="C4150" s="1471" t="s">
        <v>905</v>
      </c>
      <c r="D4150" s="1472" t="str">
        <f>VLOOKUP(C4150,CODIGOS!$B$1:$E$194,4,FALSE)</f>
        <v>COMEDORES ESCOLARES (PAE - PRIVADOS)</v>
      </c>
      <c r="E4150" s="1471" t="s">
        <v>7222</v>
      </c>
      <c r="F4150" s="1471" t="s">
        <v>7223</v>
      </c>
      <c r="G4150" s="1471" t="s">
        <v>4994</v>
      </c>
      <c r="H4150" s="1533">
        <v>45776</v>
      </c>
      <c r="I4150" s="1534">
        <v>0.66500000000000004</v>
      </c>
      <c r="J4150" s="1471" t="s">
        <v>16</v>
      </c>
      <c r="K4150" s="1471" t="s">
        <v>47</v>
      </c>
      <c r="L4150" s="1472" t="s">
        <v>1794</v>
      </c>
      <c r="M4150" s="1472" t="s">
        <v>7224</v>
      </c>
      <c r="N4150" s="1472" t="s">
        <v>48</v>
      </c>
      <c r="O4150" s="1472" t="s">
        <v>48</v>
      </c>
      <c r="P4150" s="1479"/>
      <c r="Q4150" s="1464">
        <f t="shared" si="128"/>
        <v>4</v>
      </c>
      <c r="R4150" s="1794" t="str">
        <f t="shared" si="129"/>
        <v>BOLIVAR</v>
      </c>
    </row>
    <row r="4151" spans="1:19" s="1761" customFormat="1" ht="25.05" customHeight="1" x14ac:dyDescent="0.2">
      <c r="A4151" s="1472" t="s">
        <v>115</v>
      </c>
      <c r="B4151" s="1471" t="s">
        <v>119</v>
      </c>
      <c r="C4151" s="1471" t="s">
        <v>715</v>
      </c>
      <c r="D4151" s="1472" t="str">
        <f>VLOOKUP(C4151,CODIGOS!$B$1:$E$194,4,FALSE)</f>
        <v>COLEGIOS</v>
      </c>
      <c r="E4151" s="1471" t="s">
        <v>7259</v>
      </c>
      <c r="F4151" s="1471" t="s">
        <v>7226</v>
      </c>
      <c r="G4151" s="1471" t="s">
        <v>5009</v>
      </c>
      <c r="H4151" s="1533">
        <v>45777</v>
      </c>
      <c r="I4151" s="1534">
        <v>0.71499999999999997</v>
      </c>
      <c r="J4151" s="1471" t="s">
        <v>16</v>
      </c>
      <c r="K4151" s="1471" t="s">
        <v>47</v>
      </c>
      <c r="L4151" s="1472" t="s">
        <v>17</v>
      </c>
      <c r="M4151" s="1472" t="s">
        <v>7260</v>
      </c>
      <c r="N4151" s="1472" t="s">
        <v>48</v>
      </c>
      <c r="O4151" s="1472" t="s">
        <v>48</v>
      </c>
      <c r="P4151" s="1475"/>
      <c r="Q4151" s="1464">
        <f t="shared" si="128"/>
        <v>4</v>
      </c>
      <c r="R4151" s="1794" t="str">
        <f t="shared" si="129"/>
        <v>BOLIVAR</v>
      </c>
    </row>
    <row r="4152" spans="1:19" s="1761" customFormat="1" ht="25.05" customHeight="1" x14ac:dyDescent="0.2">
      <c r="A4152" s="1472" t="s">
        <v>115</v>
      </c>
      <c r="B4152" s="1471" t="s">
        <v>119</v>
      </c>
      <c r="C4152" s="1471" t="s">
        <v>905</v>
      </c>
      <c r="D4152" s="1472" t="str">
        <f>VLOOKUP(C4152,CODIGOS!$B$1:$E$194,4,FALSE)</f>
        <v>COMEDORES ESCOLARES (PAE - PRIVADOS)</v>
      </c>
      <c r="E4152" s="1471" t="s">
        <v>7225</v>
      </c>
      <c r="F4152" s="1471" t="s">
        <v>7226</v>
      </c>
      <c r="G4152" s="1471" t="s">
        <v>4994</v>
      </c>
      <c r="H4152" s="1533">
        <v>45777</v>
      </c>
      <c r="I4152" s="1534">
        <v>0.83499999999999996</v>
      </c>
      <c r="J4152" s="1471" t="s">
        <v>16</v>
      </c>
      <c r="K4152" s="1471" t="s">
        <v>47</v>
      </c>
      <c r="L4152" s="1472" t="s">
        <v>1794</v>
      </c>
      <c r="M4152" s="1472" t="s">
        <v>7227</v>
      </c>
      <c r="N4152" s="1472" t="s">
        <v>48</v>
      </c>
      <c r="O4152" s="1472" t="s">
        <v>48</v>
      </c>
      <c r="P4152" s="1478"/>
      <c r="Q4152" s="1464">
        <f t="shared" si="128"/>
        <v>4</v>
      </c>
      <c r="R4152" s="1794" t="str">
        <f t="shared" si="129"/>
        <v>BOLIVAR</v>
      </c>
    </row>
    <row r="4153" spans="1:19" s="1761" customFormat="1" ht="25.05" customHeight="1" x14ac:dyDescent="0.2">
      <c r="A4153" s="1472" t="s">
        <v>115</v>
      </c>
      <c r="B4153" s="1471" t="s">
        <v>119</v>
      </c>
      <c r="C4153" s="1475" t="s">
        <v>13307</v>
      </c>
      <c r="D4153" s="1472" t="str">
        <f>VLOOKUP(C4153,CODIGOS!$B$1:$E$194,4,FALSE)</f>
        <v>ESTABLECIMIENTOS DEDICADOS A LA ORGANIZACIÓN Y SERVICIO DE BANQUETES, Y AQUELLOS QUE OFRECEN
SERVICIOS DE ALIMENTACIÓN (MENÚS) A TRAVÉS DE REDES SOCIALES</v>
      </c>
      <c r="E4153" s="1471" t="s">
        <v>13309</v>
      </c>
      <c r="F4153" s="1471" t="s">
        <v>13310</v>
      </c>
      <c r="G4153" s="1471" t="s">
        <v>13311</v>
      </c>
      <c r="H4153" s="1533">
        <v>45778</v>
      </c>
      <c r="I4153" s="1767" t="s">
        <v>120</v>
      </c>
      <c r="J4153" s="1472" t="s">
        <v>30241</v>
      </c>
      <c r="K4153" s="1472" t="s">
        <v>41</v>
      </c>
      <c r="L4153" s="1472" t="s">
        <v>17</v>
      </c>
      <c r="M4153" s="1471"/>
      <c r="N4153" s="1471"/>
      <c r="O4153" s="1471"/>
      <c r="P4153" s="1479"/>
      <c r="Q4153" s="1464">
        <f t="shared" si="128"/>
        <v>5</v>
      </c>
      <c r="R4153" s="1794" t="str">
        <f t="shared" si="129"/>
        <v>BOLIVAR</v>
      </c>
    </row>
    <row r="4154" spans="1:19" s="1761" customFormat="1" ht="25.05" customHeight="1" x14ac:dyDescent="0.2">
      <c r="A4154" s="1472" t="s">
        <v>115</v>
      </c>
      <c r="B4154" s="1471" t="s">
        <v>119</v>
      </c>
      <c r="C4154" s="1475" t="s">
        <v>542</v>
      </c>
      <c r="D4154" s="1472" t="str">
        <f>VLOOKUP(C4154,CODIGOS!$B$1:$E$194,4,FALSE)</f>
        <v>MINI MERCADO (SUPERMERCADO DE BARRIO)</v>
      </c>
      <c r="E4154" s="1471" t="s">
        <v>13312</v>
      </c>
      <c r="F4154" s="1471" t="s">
        <v>13313</v>
      </c>
      <c r="G4154" s="1471" t="s">
        <v>13314</v>
      </c>
      <c r="H4154" s="1533">
        <v>45791</v>
      </c>
      <c r="I4154" s="1534">
        <v>0.71750000000000003</v>
      </c>
      <c r="J4154" s="1471" t="s">
        <v>16</v>
      </c>
      <c r="K4154" s="1471" t="s">
        <v>47</v>
      </c>
      <c r="L4154" s="1472" t="s">
        <v>22787</v>
      </c>
      <c r="M4154" s="1472"/>
      <c r="N4154" s="1472"/>
      <c r="O4154" s="1479"/>
      <c r="P4154" s="1479"/>
      <c r="Q4154" s="1464">
        <f t="shared" si="128"/>
        <v>5</v>
      </c>
      <c r="R4154" s="1794" t="str">
        <f t="shared" si="129"/>
        <v>BOLIVAR</v>
      </c>
    </row>
    <row r="4155" spans="1:19" s="1761" customFormat="1" ht="25.05" customHeight="1" x14ac:dyDescent="0.2">
      <c r="A4155" s="1472" t="s">
        <v>115</v>
      </c>
      <c r="B4155" s="1471" t="s">
        <v>119</v>
      </c>
      <c r="C4155" s="1475" t="s">
        <v>542</v>
      </c>
      <c r="D4155" s="1472" t="str">
        <f>VLOOKUP(C4155,CODIGOS!$B$1:$E$194,4,FALSE)</f>
        <v>MINI MERCADO (SUPERMERCADO DE BARRIO)</v>
      </c>
      <c r="E4155" s="1471" t="s">
        <v>5018</v>
      </c>
      <c r="F4155" s="1471" t="s">
        <v>13315</v>
      </c>
      <c r="G4155" s="1471" t="s">
        <v>5020</v>
      </c>
      <c r="H4155" s="1533">
        <v>45791</v>
      </c>
      <c r="I4155" s="1534">
        <v>0.63249999999999995</v>
      </c>
      <c r="J4155" s="1471" t="s">
        <v>16</v>
      </c>
      <c r="K4155" s="1471" t="s">
        <v>47</v>
      </c>
      <c r="L4155" s="1472" t="s">
        <v>22787</v>
      </c>
      <c r="M4155" s="1472"/>
      <c r="N4155" s="1472"/>
      <c r="O4155" s="1479"/>
      <c r="P4155" s="1479"/>
      <c r="Q4155" s="1464">
        <f t="shared" si="128"/>
        <v>5</v>
      </c>
      <c r="R4155" s="1794" t="str">
        <f t="shared" si="129"/>
        <v>BOLIVAR</v>
      </c>
    </row>
    <row r="4156" spans="1:19" s="1761" customFormat="1" ht="25.05" customHeight="1" x14ac:dyDescent="0.2">
      <c r="A4156" s="1472" t="s">
        <v>115</v>
      </c>
      <c r="B4156" s="1471" t="s">
        <v>119</v>
      </c>
      <c r="C4156" s="1475" t="s">
        <v>4113</v>
      </c>
      <c r="D4156" s="1472" t="str">
        <f>VLOOKUP(C4156,CODIGOS!$B$1:$E$194,4,FALSE)</f>
        <v xml:space="preserve">RESIDENCIAS - HOSTAL </v>
      </c>
      <c r="E4156" s="1471" t="s">
        <v>13350</v>
      </c>
      <c r="F4156" s="1471" t="s">
        <v>4998</v>
      </c>
      <c r="G4156" s="1471" t="s">
        <v>5006</v>
      </c>
      <c r="H4156" s="1533">
        <v>45792</v>
      </c>
      <c r="I4156" s="1534">
        <v>0.91500000000000004</v>
      </c>
      <c r="J4156" s="1471" t="s">
        <v>16</v>
      </c>
      <c r="K4156" s="1471" t="s">
        <v>47</v>
      </c>
      <c r="L4156" s="1472" t="s">
        <v>17</v>
      </c>
      <c r="M4156" s="1471"/>
      <c r="N4156" s="1475"/>
      <c r="O4156" s="1475"/>
      <c r="P4156" s="1524"/>
      <c r="Q4156" s="1464">
        <f t="shared" si="128"/>
        <v>5</v>
      </c>
      <c r="R4156" s="1794" t="str">
        <f t="shared" si="129"/>
        <v>BOLIVAR</v>
      </c>
    </row>
    <row r="4157" spans="1:19" s="1761" customFormat="1" ht="25.05" customHeight="1" x14ac:dyDescent="0.2">
      <c r="A4157" s="1472" t="s">
        <v>115</v>
      </c>
      <c r="B4157" s="1471" t="s">
        <v>119</v>
      </c>
      <c r="C4157" s="1475" t="s">
        <v>67</v>
      </c>
      <c r="D4157" s="1472" t="str">
        <f>VLOOKUP(C4157,CODIGOS!$B$1:$E$194,4,FALSE)</f>
        <v xml:space="preserve">CACHARRERIAS  </v>
      </c>
      <c r="E4157" s="1471" t="s">
        <v>13339</v>
      </c>
      <c r="F4157" s="1471" t="s">
        <v>13340</v>
      </c>
      <c r="G4157" s="1471" t="s">
        <v>13341</v>
      </c>
      <c r="H4157" s="1533">
        <v>45793</v>
      </c>
      <c r="I4157" s="1534">
        <v>0.83499999999999996</v>
      </c>
      <c r="J4157" s="1471" t="s">
        <v>16</v>
      </c>
      <c r="K4157" s="1471" t="s">
        <v>47</v>
      </c>
      <c r="L4157" s="1472" t="s">
        <v>4927</v>
      </c>
      <c r="M4157" s="1472"/>
      <c r="N4157" s="1472"/>
      <c r="O4157" s="1472"/>
      <c r="P4157" s="1479"/>
      <c r="Q4157" s="1464">
        <f t="shared" si="128"/>
        <v>5</v>
      </c>
      <c r="R4157" s="1794" t="str">
        <f t="shared" si="129"/>
        <v>BOLIVAR</v>
      </c>
    </row>
    <row r="4158" spans="1:19" s="1761" customFormat="1" ht="25.05" customHeight="1" x14ac:dyDescent="0.2">
      <c r="A4158" s="1472" t="s">
        <v>115</v>
      </c>
      <c r="B4158" s="1471" t="s">
        <v>119</v>
      </c>
      <c r="C4158" s="1475" t="s">
        <v>67</v>
      </c>
      <c r="D4158" s="1472" t="str">
        <f>VLOOKUP(C4158,CODIGOS!$B$1:$E$194,4,FALSE)</f>
        <v xml:space="preserve">CACHARRERIAS  </v>
      </c>
      <c r="E4158" s="1471" t="s">
        <v>13342</v>
      </c>
      <c r="F4158" s="1471" t="s">
        <v>13343</v>
      </c>
      <c r="G4158" s="1471" t="s">
        <v>13344</v>
      </c>
      <c r="H4158" s="1533">
        <v>45793</v>
      </c>
      <c r="I4158" s="1534">
        <v>0.82499999999999996</v>
      </c>
      <c r="J4158" s="1471" t="s">
        <v>16</v>
      </c>
      <c r="K4158" s="1471" t="s">
        <v>47</v>
      </c>
      <c r="L4158" s="1472" t="s">
        <v>4927</v>
      </c>
      <c r="M4158" s="1472"/>
      <c r="N4158" s="1472"/>
      <c r="O4158" s="1472"/>
      <c r="P4158" s="1472"/>
      <c r="Q4158" s="1464">
        <f t="shared" si="128"/>
        <v>5</v>
      </c>
      <c r="R4158" s="1794" t="str">
        <f t="shared" si="129"/>
        <v>BOLIVAR</v>
      </c>
    </row>
    <row r="4159" spans="1:19" s="1761" customFormat="1" ht="25.05" customHeight="1" x14ac:dyDescent="0.2">
      <c r="A4159" s="1472" t="s">
        <v>115</v>
      </c>
      <c r="B4159" s="1471" t="s">
        <v>119</v>
      </c>
      <c r="C4159" s="1475" t="s">
        <v>13345</v>
      </c>
      <c r="D4159" s="1472" t="str">
        <f>VLOOKUP(C4159,CODIGOS!$B$1:$E$194,4,FALSE)</f>
        <v xml:space="preserve">ESTABLECIMIENTOS DONDE SE REALIZA LA FABRICACIÓN DE APARATOS Y EQUIPOS ELÉCTRICO </v>
      </c>
      <c r="E4159" s="1471" t="s">
        <v>13347</v>
      </c>
      <c r="F4159" s="1471" t="s">
        <v>13348</v>
      </c>
      <c r="G4159" s="1471" t="s">
        <v>13349</v>
      </c>
      <c r="H4159" s="1533">
        <v>45793</v>
      </c>
      <c r="I4159" s="1534">
        <v>0.9</v>
      </c>
      <c r="J4159" s="1471" t="s">
        <v>16</v>
      </c>
      <c r="K4159" s="1471" t="s">
        <v>47</v>
      </c>
      <c r="L4159" s="1472" t="s">
        <v>4927</v>
      </c>
      <c r="M4159" s="1472"/>
      <c r="N4159" s="1472"/>
      <c r="O4159" s="1472"/>
      <c r="P4159" s="1479"/>
      <c r="Q4159" s="1464">
        <f t="shared" si="128"/>
        <v>5</v>
      </c>
      <c r="R4159" s="1794" t="str">
        <f t="shared" si="129"/>
        <v>BOLIVAR</v>
      </c>
    </row>
    <row r="4160" spans="1:19" s="1761" customFormat="1" ht="25.05" customHeight="1" x14ac:dyDescent="0.2">
      <c r="A4160" s="1472" t="s">
        <v>115</v>
      </c>
      <c r="B4160" s="1471" t="s">
        <v>119</v>
      </c>
      <c r="C4160" s="1475" t="s">
        <v>67</v>
      </c>
      <c r="D4160" s="1472" t="str">
        <f>VLOOKUP(C4160,CODIGOS!$B$1:$E$194,4,FALSE)</f>
        <v xml:space="preserve">CACHARRERIAS  </v>
      </c>
      <c r="E4160" s="1471" t="s">
        <v>13337</v>
      </c>
      <c r="F4160" s="1471" t="s">
        <v>13338</v>
      </c>
      <c r="G4160" s="1471" t="s">
        <v>13318</v>
      </c>
      <c r="H4160" s="1533">
        <v>45796</v>
      </c>
      <c r="I4160" s="1534">
        <v>0.79500000000000004</v>
      </c>
      <c r="J4160" s="1471" t="s">
        <v>16</v>
      </c>
      <c r="K4160" s="1471" t="s">
        <v>47</v>
      </c>
      <c r="L4160" s="1472" t="s">
        <v>4927</v>
      </c>
      <c r="M4160" s="1472"/>
      <c r="N4160" s="1472"/>
      <c r="O4160" s="1472"/>
      <c r="P4160" s="1479"/>
      <c r="Q4160" s="1464">
        <f t="shared" si="128"/>
        <v>5</v>
      </c>
      <c r="R4160" s="1794" t="str">
        <f t="shared" si="129"/>
        <v>BOLIVAR</v>
      </c>
    </row>
    <row r="4161" spans="1:18" s="1761" customFormat="1" ht="25.05" customHeight="1" x14ac:dyDescent="0.2">
      <c r="A4161" s="1472" t="s">
        <v>115</v>
      </c>
      <c r="B4161" s="1471" t="s">
        <v>119</v>
      </c>
      <c r="C4161" s="1475" t="s">
        <v>542</v>
      </c>
      <c r="D4161" s="1472" t="str">
        <f>VLOOKUP(C4161,CODIGOS!$B$1:$E$194,4,FALSE)</f>
        <v>MINI MERCADO (SUPERMERCADO DE BARRIO)</v>
      </c>
      <c r="E4161" s="1471" t="s">
        <v>13316</v>
      </c>
      <c r="F4161" s="1471" t="s">
        <v>13317</v>
      </c>
      <c r="G4161" s="1471" t="s">
        <v>13318</v>
      </c>
      <c r="H4161" s="1533">
        <v>45796</v>
      </c>
      <c r="I4161" s="1534">
        <v>0.7</v>
      </c>
      <c r="J4161" s="1471" t="s">
        <v>16</v>
      </c>
      <c r="K4161" s="1471" t="s">
        <v>47</v>
      </c>
      <c r="L4161" s="1472" t="s">
        <v>22787</v>
      </c>
      <c r="M4161" s="1472"/>
      <c r="N4161" s="1472"/>
      <c r="O4161" s="1472"/>
      <c r="P4161" s="1479"/>
      <c r="Q4161" s="1464">
        <f t="shared" si="128"/>
        <v>5</v>
      </c>
      <c r="R4161" s="1794" t="str">
        <f t="shared" si="129"/>
        <v>BOLIVAR</v>
      </c>
    </row>
    <row r="4162" spans="1:18" s="1761" customFormat="1" ht="25.05" customHeight="1" x14ac:dyDescent="0.2">
      <c r="A4162" s="1472" t="s">
        <v>115</v>
      </c>
      <c r="B4162" s="1471" t="s">
        <v>119</v>
      </c>
      <c r="C4162" s="1475" t="s">
        <v>61</v>
      </c>
      <c r="D4162" s="1472" t="str">
        <f>VLOOKUP(C4162,CODIGOS!$B$1:$E$194,4,FALSE)</f>
        <v>COMEDORES HOGARES GERIÁTRICOS, ASILOS, HOSPITALES, CASINOS DE EMPRESAS O FÁBRICAS, CLUBES SOCIALES.</v>
      </c>
      <c r="E4162" s="1471" t="s">
        <v>7234</v>
      </c>
      <c r="F4162" s="1471" t="s">
        <v>7235</v>
      </c>
      <c r="G4162" s="1471" t="s">
        <v>7236</v>
      </c>
      <c r="H4162" s="1533">
        <v>45797</v>
      </c>
      <c r="I4162" s="1767" t="s">
        <v>120</v>
      </c>
      <c r="J4162" s="1472" t="s">
        <v>30241</v>
      </c>
      <c r="K4162" s="1472" t="s">
        <v>41</v>
      </c>
      <c r="L4162" s="1472" t="s">
        <v>17</v>
      </c>
      <c r="M4162" s="1472"/>
      <c r="N4162" s="1472"/>
      <c r="O4162" s="1472"/>
      <c r="P4162" s="1479"/>
      <c r="Q4162" s="1464">
        <f t="shared" si="128"/>
        <v>5</v>
      </c>
      <c r="R4162" s="1794" t="str">
        <f t="shared" si="129"/>
        <v>BOLIVAR</v>
      </c>
    </row>
    <row r="4163" spans="1:18" s="1761" customFormat="1" ht="25.05" customHeight="1" x14ac:dyDescent="0.2">
      <c r="A4163" s="1472" t="s">
        <v>115</v>
      </c>
      <c r="B4163" s="1471" t="s">
        <v>119</v>
      </c>
      <c r="C4163" s="1475" t="s">
        <v>1116</v>
      </c>
      <c r="D4163" s="1472" t="str">
        <f>VLOOKUP(C4163,CODIGOS!$B$1:$E$194,4,FALSE)</f>
        <v>EXPENDIO DE CARNE BOVINA - PORCINA - POLLO</v>
      </c>
      <c r="E4163" s="1471" t="s">
        <v>5018</v>
      </c>
      <c r="F4163" s="1471" t="s">
        <v>5019</v>
      </c>
      <c r="G4163" s="1471" t="s">
        <v>5020</v>
      </c>
      <c r="H4163" s="1533">
        <v>45797</v>
      </c>
      <c r="I4163" s="1534">
        <v>0.82999999999999985</v>
      </c>
      <c r="J4163" s="1471" t="s">
        <v>16</v>
      </c>
      <c r="K4163" s="1472" t="s">
        <v>41</v>
      </c>
      <c r="L4163" s="1471" t="s">
        <v>22783</v>
      </c>
      <c r="M4163" s="1471"/>
      <c r="N4163" s="1475"/>
      <c r="O4163" s="1475"/>
      <c r="P4163" s="1475"/>
      <c r="Q4163" s="1464">
        <f t="shared" si="128"/>
        <v>5</v>
      </c>
      <c r="R4163" s="1794" t="str">
        <f t="shared" si="129"/>
        <v>BOLIVAR</v>
      </c>
    </row>
    <row r="4164" spans="1:18" s="1761" customFormat="1" ht="25.05" customHeight="1" x14ac:dyDescent="0.2">
      <c r="A4164" s="1472" t="s">
        <v>115</v>
      </c>
      <c r="B4164" s="1471" t="s">
        <v>119</v>
      </c>
      <c r="C4164" s="1475" t="s">
        <v>1116</v>
      </c>
      <c r="D4164" s="1472" t="str">
        <f>VLOOKUP(C4164,CODIGOS!$B$1:$E$194,4,FALSE)</f>
        <v>EXPENDIO DE CARNE BOVINA - PORCINA - POLLO</v>
      </c>
      <c r="E4164" s="1471" t="s">
        <v>7238</v>
      </c>
      <c r="F4164" s="1471" t="s">
        <v>7239</v>
      </c>
      <c r="G4164" s="1471" t="s">
        <v>7240</v>
      </c>
      <c r="H4164" s="1533">
        <v>45798</v>
      </c>
      <c r="I4164" s="1534">
        <v>0.71499999999999997</v>
      </c>
      <c r="J4164" s="1471" t="s">
        <v>16</v>
      </c>
      <c r="K4164" s="1472" t="s">
        <v>41</v>
      </c>
      <c r="L4164" s="1471" t="s">
        <v>22783</v>
      </c>
      <c r="M4164" s="1472"/>
      <c r="N4164" s="1479"/>
      <c r="O4164" s="1479"/>
      <c r="P4164" s="1479"/>
      <c r="Q4164" s="1464">
        <f t="shared" si="128"/>
        <v>5</v>
      </c>
      <c r="R4164" s="1794" t="str">
        <f t="shared" si="129"/>
        <v>BOLIVAR</v>
      </c>
    </row>
    <row r="4165" spans="1:18" s="1761" customFormat="1" ht="25.05" customHeight="1" x14ac:dyDescent="0.2">
      <c r="A4165" s="1472" t="s">
        <v>115</v>
      </c>
      <c r="B4165" s="1471" t="s">
        <v>119</v>
      </c>
      <c r="C4165" s="1475" t="s">
        <v>18</v>
      </c>
      <c r="D4165" s="1472" t="str">
        <f>VLOOKUP(C4165,CODIGOS!$B$1:$E$194,4,FALSE)</f>
        <v>PANADERÍAS Y O PASTELERÍAS</v>
      </c>
      <c r="E4165" s="1471" t="s">
        <v>13304</v>
      </c>
      <c r="F4165" s="1471" t="s">
        <v>13305</v>
      </c>
      <c r="G4165" s="1471" t="s">
        <v>13306</v>
      </c>
      <c r="H4165" s="1533">
        <v>45798</v>
      </c>
      <c r="I4165" s="1534">
        <v>0.69</v>
      </c>
      <c r="J4165" s="1471" t="s">
        <v>16</v>
      </c>
      <c r="K4165" s="1471" t="s">
        <v>47</v>
      </c>
      <c r="L4165" s="1472" t="s">
        <v>477</v>
      </c>
      <c r="M4165" s="1472"/>
      <c r="N4165" s="1472"/>
      <c r="O4165" s="1472"/>
      <c r="P4165" s="1479"/>
      <c r="Q4165" s="1464">
        <f t="shared" si="128"/>
        <v>5</v>
      </c>
      <c r="R4165" s="1794" t="str">
        <f t="shared" si="129"/>
        <v>BOLIVAR</v>
      </c>
    </row>
    <row r="4166" spans="1:18" s="1761" customFormat="1" ht="25.05" customHeight="1" x14ac:dyDescent="0.2">
      <c r="A4166" s="1472" t="s">
        <v>115</v>
      </c>
      <c r="B4166" s="1471" t="s">
        <v>119</v>
      </c>
      <c r="C4166" s="1475" t="s">
        <v>723</v>
      </c>
      <c r="D4166" s="1472" t="str">
        <f>VLOOKUP(C4166,CODIGOS!$B$1:$E$194,4,FALSE)</f>
        <v>DROGUERIAS ( COMERCIO AL POR MAYOR DE PRODUCTOS FARMACÉUTICOS Y MEDICINALES, COSMÉTICOS Y ARTÍCULOS DE TOCADOR)</v>
      </c>
      <c r="E4166" s="1471" t="s">
        <v>13316</v>
      </c>
      <c r="F4166" s="1471" t="s">
        <v>13336</v>
      </c>
      <c r="G4166" s="1471" t="s">
        <v>13318</v>
      </c>
      <c r="H4166" s="1533">
        <v>45799</v>
      </c>
      <c r="I4166" s="1534">
        <v>0.88000000000000012</v>
      </c>
      <c r="J4166" s="1471" t="s">
        <v>16</v>
      </c>
      <c r="K4166" s="1471" t="s">
        <v>47</v>
      </c>
      <c r="L4166" s="1472" t="s">
        <v>17</v>
      </c>
      <c r="M4166" s="1472"/>
      <c r="N4166" s="1472"/>
      <c r="O4166" s="1472"/>
      <c r="P4166" s="1479"/>
      <c r="Q4166" s="1464">
        <f t="shared" si="128"/>
        <v>5</v>
      </c>
      <c r="R4166" s="1794" t="str">
        <f t="shared" si="129"/>
        <v>BOLIVAR</v>
      </c>
    </row>
    <row r="4167" spans="1:18" s="1761" customFormat="1" ht="25.05" customHeight="1" x14ac:dyDescent="0.2">
      <c r="A4167" s="1472" t="s">
        <v>115</v>
      </c>
      <c r="B4167" s="1471" t="s">
        <v>119</v>
      </c>
      <c r="C4167" s="1475" t="s">
        <v>499</v>
      </c>
      <c r="D4167" s="1472" t="str">
        <f>VLOOKUP(C4167,CODIGOS!$B$1:$E$194,4,FALSE)</f>
        <v>BARES - DISCOTECAS - CANTINAS - TABERNAS</v>
      </c>
      <c r="E4167" s="1471" t="s">
        <v>13319</v>
      </c>
      <c r="F4167" s="1471" t="s">
        <v>13320</v>
      </c>
      <c r="G4167" s="1471" t="s">
        <v>13321</v>
      </c>
      <c r="H4167" s="1533">
        <v>45800</v>
      </c>
      <c r="I4167" s="1534">
        <v>0.70499999999999996</v>
      </c>
      <c r="J4167" s="1471" t="s">
        <v>16</v>
      </c>
      <c r="K4167" s="1471" t="s">
        <v>47</v>
      </c>
      <c r="L4167" s="1471" t="s">
        <v>4248</v>
      </c>
      <c r="M4167" s="1472"/>
      <c r="N4167" s="1479"/>
      <c r="O4167" s="1479"/>
      <c r="P4167" s="1479"/>
      <c r="Q4167" s="1464">
        <f t="shared" ref="Q4167:Q4230" si="130">MONTH(H4167)</f>
        <v>5</v>
      </c>
      <c r="R4167" s="1794" t="str">
        <f t="shared" ref="R4167:R4230" si="131">B4167</f>
        <v>BOLIVAR</v>
      </c>
    </row>
    <row r="4168" spans="1:18" s="1761" customFormat="1" ht="25.05" customHeight="1" x14ac:dyDescent="0.2">
      <c r="A4168" s="1472" t="s">
        <v>115</v>
      </c>
      <c r="B4168" s="1471" t="s">
        <v>119</v>
      </c>
      <c r="C4168" s="1475" t="s">
        <v>997</v>
      </c>
      <c r="D4168" s="1472" t="str">
        <f>VLOOKUP(C4168,CODIGOS!$B$1:$E$194,4,FALSE)</f>
        <v xml:space="preserve">CONSULTORIOS ODONTOLOGOS </v>
      </c>
      <c r="E4168" s="1471" t="s">
        <v>7267</v>
      </c>
      <c r="F4168" s="1471" t="s">
        <v>7268</v>
      </c>
      <c r="G4168" s="1471" t="s">
        <v>7269</v>
      </c>
      <c r="H4168" s="1533">
        <v>45800</v>
      </c>
      <c r="I4168" s="1534">
        <v>0.88500000000000001</v>
      </c>
      <c r="J4168" s="1471" t="s">
        <v>16</v>
      </c>
      <c r="K4168" s="1471" t="s">
        <v>47</v>
      </c>
      <c r="L4168" s="1472" t="s">
        <v>4927</v>
      </c>
      <c r="M4168" s="1472"/>
      <c r="N4168" s="1479"/>
      <c r="O4168" s="1479"/>
      <c r="P4168" s="1479"/>
      <c r="Q4168" s="1464">
        <f t="shared" si="130"/>
        <v>5</v>
      </c>
      <c r="R4168" s="1794" t="str">
        <f t="shared" si="131"/>
        <v>BOLIVAR</v>
      </c>
    </row>
    <row r="4169" spans="1:18" s="1761" customFormat="1" ht="25.05" customHeight="1" x14ac:dyDescent="0.2">
      <c r="A4169" s="1472" t="s">
        <v>115</v>
      </c>
      <c r="B4169" s="1471" t="s">
        <v>119</v>
      </c>
      <c r="C4169" s="1475" t="s">
        <v>2772</v>
      </c>
      <c r="D4169" s="1472" t="str">
        <f>VLOOKUP(C4169,CODIGOS!$B$1:$E$194,4,FALSE)</f>
        <v xml:space="preserve">PRESTADORES INDEPENDEINTES, IPS SIN  INTERNACION   </v>
      </c>
      <c r="E4169" s="1471" t="s">
        <v>13331</v>
      </c>
      <c r="F4169" s="1471" t="s">
        <v>13332</v>
      </c>
      <c r="G4169" s="1471" t="s">
        <v>7269</v>
      </c>
      <c r="H4169" s="1533">
        <v>45800</v>
      </c>
      <c r="I4169" s="1534">
        <v>0.75</v>
      </c>
      <c r="J4169" s="1471" t="s">
        <v>16</v>
      </c>
      <c r="K4169" s="1471" t="s">
        <v>47</v>
      </c>
      <c r="L4169" s="1472" t="s">
        <v>573</v>
      </c>
      <c r="M4169" s="1472"/>
      <c r="N4169" s="1479"/>
      <c r="O4169" s="1479"/>
      <c r="P4169" s="1479"/>
      <c r="Q4169" s="1464">
        <f t="shared" si="130"/>
        <v>5</v>
      </c>
      <c r="R4169" s="1794" t="str">
        <f t="shared" si="131"/>
        <v>BOLIVAR</v>
      </c>
    </row>
    <row r="4170" spans="1:18" s="1761" customFormat="1" ht="25.05" customHeight="1" x14ac:dyDescent="0.2">
      <c r="A4170" s="1472" t="s">
        <v>115</v>
      </c>
      <c r="B4170" s="1471" t="s">
        <v>119</v>
      </c>
      <c r="C4170" s="1475" t="s">
        <v>689</v>
      </c>
      <c r="D4170" s="1472" t="str">
        <f>VLOOKUP(C4170,CODIGOS!$B$1:$E$194,4,FALSE)</f>
        <v>COMEDORES INFANTILES ( ICBF - INPEC) DE COLEGIOS Y UNIVERSIDADES</v>
      </c>
      <c r="E4170" s="1471" t="s">
        <v>5011</v>
      </c>
      <c r="F4170" s="1471" t="s">
        <v>5012</v>
      </c>
      <c r="G4170" s="1471" t="s">
        <v>5013</v>
      </c>
      <c r="H4170" s="1533">
        <v>45804</v>
      </c>
      <c r="I4170" s="1534">
        <v>0.81000000000000016</v>
      </c>
      <c r="J4170" s="1471" t="s">
        <v>16</v>
      </c>
      <c r="K4170" s="1471" t="s">
        <v>47</v>
      </c>
      <c r="L4170" s="1472" t="s">
        <v>477</v>
      </c>
      <c r="M4170" s="1472"/>
      <c r="N4170" s="1472"/>
      <c r="O4170" s="1472"/>
      <c r="P4170" s="1479"/>
      <c r="Q4170" s="1464">
        <f t="shared" si="130"/>
        <v>5</v>
      </c>
      <c r="R4170" s="1794" t="str">
        <f t="shared" si="131"/>
        <v>BOLIVAR</v>
      </c>
    </row>
    <row r="4171" spans="1:18" s="1761" customFormat="1" ht="25.05" customHeight="1" x14ac:dyDescent="0.2">
      <c r="A4171" s="1472" t="s">
        <v>115</v>
      </c>
      <c r="B4171" s="1471" t="s">
        <v>119</v>
      </c>
      <c r="C4171" s="1475" t="s">
        <v>4984</v>
      </c>
      <c r="D4171" s="1472" t="str">
        <f>VLOOKUP(C4171,CODIGOS!$B$1:$E$194,4,FALSE)</f>
        <v>JARDINES INFANTILES (Educación Preescolar)</v>
      </c>
      <c r="E4171" s="1471" t="s">
        <v>5049</v>
      </c>
      <c r="F4171" s="1471" t="s">
        <v>5050</v>
      </c>
      <c r="G4171" s="1471" t="s">
        <v>5013</v>
      </c>
      <c r="H4171" s="1533">
        <v>45804</v>
      </c>
      <c r="I4171" s="1534">
        <v>0.92000000000000015</v>
      </c>
      <c r="J4171" s="1471" t="s">
        <v>16</v>
      </c>
      <c r="K4171" s="1472" t="s">
        <v>41</v>
      </c>
      <c r="L4171" s="1472" t="s">
        <v>17</v>
      </c>
      <c r="M4171" s="1472"/>
      <c r="N4171" s="1472"/>
      <c r="O4171" s="1472"/>
      <c r="P4171" s="1479"/>
      <c r="Q4171" s="1464">
        <f t="shared" si="130"/>
        <v>5</v>
      </c>
      <c r="R4171" s="1794" t="str">
        <f t="shared" si="131"/>
        <v>BOLIVAR</v>
      </c>
    </row>
    <row r="4172" spans="1:18" s="1761" customFormat="1" ht="25.05" customHeight="1" x14ac:dyDescent="0.2">
      <c r="A4172" s="1472" t="s">
        <v>115</v>
      </c>
      <c r="B4172" s="1471" t="s">
        <v>119</v>
      </c>
      <c r="C4172" s="1475" t="s">
        <v>997</v>
      </c>
      <c r="D4172" s="1472" t="str">
        <f>VLOOKUP(C4172,CODIGOS!$B$1:$E$194,4,FALSE)</f>
        <v xml:space="preserve">CONSULTORIOS ODONTOLOGOS </v>
      </c>
      <c r="E4172" s="1471" t="s">
        <v>13328</v>
      </c>
      <c r="F4172" s="1471" t="s">
        <v>13329</v>
      </c>
      <c r="G4172" s="1471" t="s">
        <v>13330</v>
      </c>
      <c r="H4172" s="1533">
        <v>45805</v>
      </c>
      <c r="I4172" s="2000">
        <v>1</v>
      </c>
      <c r="J4172" s="1472" t="s">
        <v>22</v>
      </c>
      <c r="K4172" s="1471" t="s">
        <v>47</v>
      </c>
      <c r="L4172" s="1472" t="s">
        <v>4927</v>
      </c>
      <c r="M4172" s="1472"/>
      <c r="N4172" s="1472"/>
      <c r="O4172" s="1472"/>
      <c r="P4172" s="1479"/>
      <c r="Q4172" s="1464">
        <f t="shared" si="130"/>
        <v>5</v>
      </c>
      <c r="R4172" s="1794" t="str">
        <f t="shared" si="131"/>
        <v>BOLIVAR</v>
      </c>
    </row>
    <row r="4173" spans="1:18" s="1761" customFormat="1" ht="25.05" customHeight="1" x14ac:dyDescent="0.2">
      <c r="A4173" s="1472" t="s">
        <v>115</v>
      </c>
      <c r="B4173" s="1471" t="s">
        <v>119</v>
      </c>
      <c r="C4173" s="1475" t="s">
        <v>567</v>
      </c>
      <c r="D4173" s="1472" t="str">
        <f>VLOOKUP(C4173,CODIGOS!$B$1:$E$194,4,FALSE)</f>
        <v xml:space="preserve">PELUQUERIAS </v>
      </c>
      <c r="E4173" s="1471" t="s">
        <v>13322</v>
      </c>
      <c r="F4173" s="1471" t="s">
        <v>13333</v>
      </c>
      <c r="G4173" s="1471" t="s">
        <v>13324</v>
      </c>
      <c r="H4173" s="1533">
        <v>45805</v>
      </c>
      <c r="I4173" s="1534">
        <v>0.84</v>
      </c>
      <c r="J4173" s="1471" t="s">
        <v>16</v>
      </c>
      <c r="K4173" s="1471" t="s">
        <v>47</v>
      </c>
      <c r="L4173" s="1472" t="s">
        <v>17</v>
      </c>
      <c r="M4173" s="1472"/>
      <c r="N4173" s="1472"/>
      <c r="O4173" s="1472"/>
      <c r="P4173" s="1479"/>
      <c r="Q4173" s="1464">
        <f t="shared" si="130"/>
        <v>5</v>
      </c>
      <c r="R4173" s="1794" t="str">
        <f t="shared" si="131"/>
        <v>BOLIVAR</v>
      </c>
    </row>
    <row r="4174" spans="1:18" s="1761" customFormat="1" ht="25.05" customHeight="1" x14ac:dyDescent="0.2">
      <c r="A4174" s="1472" t="s">
        <v>115</v>
      </c>
      <c r="B4174" s="1471" t="s">
        <v>119</v>
      </c>
      <c r="C4174" s="1475" t="s">
        <v>2772</v>
      </c>
      <c r="D4174" s="1472" t="str">
        <f>VLOOKUP(C4174,CODIGOS!$B$1:$E$194,4,FALSE)</f>
        <v xml:space="preserve">PRESTADORES INDEPENDEINTES, IPS SIN  INTERNACION   </v>
      </c>
      <c r="E4174" s="1471" t="s">
        <v>13322</v>
      </c>
      <c r="F4174" s="1471" t="s">
        <v>13323</v>
      </c>
      <c r="G4174" s="1471" t="s">
        <v>13324</v>
      </c>
      <c r="H4174" s="1533">
        <v>45805</v>
      </c>
      <c r="I4174" s="1534">
        <v>0.71</v>
      </c>
      <c r="J4174" s="1471" t="s">
        <v>16</v>
      </c>
      <c r="K4174" s="1471" t="s">
        <v>47</v>
      </c>
      <c r="L4174" s="1472" t="s">
        <v>573</v>
      </c>
      <c r="M4174" s="1472"/>
      <c r="N4174" s="1479"/>
      <c r="O4174" s="1479"/>
      <c r="P4174" s="1479"/>
      <c r="Q4174" s="1464">
        <f t="shared" si="130"/>
        <v>5</v>
      </c>
      <c r="R4174" s="1794" t="str">
        <f t="shared" si="131"/>
        <v>BOLIVAR</v>
      </c>
    </row>
    <row r="4175" spans="1:18" s="1761" customFormat="1" ht="25.05" customHeight="1" x14ac:dyDescent="0.2">
      <c r="A4175" s="1472" t="s">
        <v>115</v>
      </c>
      <c r="B4175" s="1471" t="s">
        <v>119</v>
      </c>
      <c r="C4175" s="1475" t="s">
        <v>2772</v>
      </c>
      <c r="D4175" s="1472" t="str">
        <f>VLOOKUP(C4175,CODIGOS!$B$1:$E$194,4,FALSE)</f>
        <v xml:space="preserve">PRESTADORES INDEPENDEINTES, IPS SIN  INTERNACION   </v>
      </c>
      <c r="E4175" s="1471" t="s">
        <v>13328</v>
      </c>
      <c r="F4175" s="1471" t="s">
        <v>13329</v>
      </c>
      <c r="G4175" s="1471" t="s">
        <v>13330</v>
      </c>
      <c r="H4175" s="1533">
        <v>45805</v>
      </c>
      <c r="I4175" s="2000">
        <v>1</v>
      </c>
      <c r="J4175" s="1471" t="s">
        <v>16</v>
      </c>
      <c r="K4175" s="1471" t="s">
        <v>47</v>
      </c>
      <c r="L4175" s="1472" t="s">
        <v>573</v>
      </c>
      <c r="M4175" s="1472"/>
      <c r="N4175" s="1472"/>
      <c r="O4175" s="1479"/>
      <c r="P4175" s="1479"/>
      <c r="Q4175" s="1464">
        <f t="shared" si="130"/>
        <v>5</v>
      </c>
      <c r="R4175" s="1794" t="str">
        <f t="shared" si="131"/>
        <v>BOLIVAR</v>
      </c>
    </row>
    <row r="4176" spans="1:18" s="1761" customFormat="1" ht="25.05" customHeight="1" x14ac:dyDescent="0.2">
      <c r="A4176" s="1472" t="s">
        <v>115</v>
      </c>
      <c r="B4176" s="1471" t="s">
        <v>119</v>
      </c>
      <c r="C4176" s="1475" t="s">
        <v>567</v>
      </c>
      <c r="D4176" s="1472" t="str">
        <f>VLOOKUP(C4176,CODIGOS!$B$1:$E$194,4,FALSE)</f>
        <v xml:space="preserve">PELUQUERIAS </v>
      </c>
      <c r="E4176" s="1471" t="s">
        <v>13334</v>
      </c>
      <c r="F4176" s="1471" t="s">
        <v>13335</v>
      </c>
      <c r="G4176" s="1471" t="s">
        <v>13327</v>
      </c>
      <c r="H4176" s="1533">
        <v>45806</v>
      </c>
      <c r="I4176" s="1534">
        <v>0.875</v>
      </c>
      <c r="J4176" s="1471" t="s">
        <v>16</v>
      </c>
      <c r="K4176" s="1471" t="s">
        <v>47</v>
      </c>
      <c r="L4176" s="1472" t="s">
        <v>17</v>
      </c>
      <c r="M4176" s="1472"/>
      <c r="N4176" s="1472"/>
      <c r="O4176" s="1472"/>
      <c r="P4176" s="1479"/>
      <c r="Q4176" s="1464">
        <f t="shared" si="130"/>
        <v>5</v>
      </c>
      <c r="R4176" s="1794" t="str">
        <f t="shared" si="131"/>
        <v>BOLIVAR</v>
      </c>
    </row>
    <row r="4177" spans="1:19" s="1761" customFormat="1" ht="25.05" customHeight="1" x14ac:dyDescent="0.2">
      <c r="A4177" s="1472" t="s">
        <v>115</v>
      </c>
      <c r="B4177" s="1471" t="s">
        <v>119</v>
      </c>
      <c r="C4177" s="1475" t="s">
        <v>2772</v>
      </c>
      <c r="D4177" s="1472" t="str">
        <f>VLOOKUP(C4177,CODIGOS!$B$1:$E$194,4,FALSE)</f>
        <v xml:space="preserve">PRESTADORES INDEPENDEINTES, IPS SIN  INTERNACION   </v>
      </c>
      <c r="E4177" s="1471" t="s">
        <v>13325</v>
      </c>
      <c r="F4177" s="1471" t="s">
        <v>13326</v>
      </c>
      <c r="G4177" s="1471" t="s">
        <v>13327</v>
      </c>
      <c r="H4177" s="1533">
        <v>45806</v>
      </c>
      <c r="I4177" s="1534">
        <v>0.875</v>
      </c>
      <c r="J4177" s="1471" t="s">
        <v>16</v>
      </c>
      <c r="K4177" s="1471" t="s">
        <v>47</v>
      </c>
      <c r="L4177" s="1472" t="s">
        <v>573</v>
      </c>
      <c r="M4177" s="1472"/>
      <c r="N4177" s="1472"/>
      <c r="O4177" s="1479"/>
      <c r="P4177" s="1479"/>
      <c r="Q4177" s="1464">
        <f t="shared" si="130"/>
        <v>5</v>
      </c>
      <c r="R4177" s="1794" t="str">
        <f t="shared" si="131"/>
        <v>BOLIVAR</v>
      </c>
    </row>
    <row r="4178" spans="1:19" s="1761" customFormat="1" ht="25.05" customHeight="1" x14ac:dyDescent="0.2">
      <c r="A4178" s="1472" t="s">
        <v>115</v>
      </c>
      <c r="B4178" s="1471" t="s">
        <v>119</v>
      </c>
      <c r="C4178" s="1475" t="s">
        <v>1790</v>
      </c>
      <c r="D4178" s="1472" t="str">
        <f>VLOOKUP(C4178,CODIGOS!$B$1:$E$194,4,FALSE)</f>
        <v xml:space="preserve">BODEGAS PARA ALMACENAMIENTO DE ALIMENTOS </v>
      </c>
      <c r="E4178" s="1471" t="s">
        <v>1498</v>
      </c>
      <c r="F4178" s="1471" t="s">
        <v>15299</v>
      </c>
      <c r="G4178" s="1471" t="s">
        <v>4994</v>
      </c>
      <c r="H4178" s="1533">
        <v>45810</v>
      </c>
      <c r="I4178" s="1534">
        <v>0.82499999999999996</v>
      </c>
      <c r="J4178" s="1471" t="s">
        <v>16</v>
      </c>
      <c r="K4178" s="1471" t="s">
        <v>47</v>
      </c>
      <c r="L4178" s="1472" t="s">
        <v>1794</v>
      </c>
      <c r="M4178" s="1472" t="s">
        <v>15300</v>
      </c>
      <c r="N4178" s="1479" t="s">
        <v>48</v>
      </c>
      <c r="O4178" s="1479" t="s">
        <v>48</v>
      </c>
      <c r="P4178" s="1479"/>
      <c r="Q4178" s="1464">
        <f t="shared" si="130"/>
        <v>6</v>
      </c>
      <c r="R4178" s="1794" t="str">
        <f t="shared" si="131"/>
        <v>BOLIVAR</v>
      </c>
    </row>
    <row r="4179" spans="1:19" s="1761" customFormat="1" ht="25.05" customHeight="1" x14ac:dyDescent="0.2">
      <c r="A4179" s="1472" t="s">
        <v>115</v>
      </c>
      <c r="B4179" s="1471" t="s">
        <v>119</v>
      </c>
      <c r="C4179" s="1475" t="s">
        <v>18</v>
      </c>
      <c r="D4179" s="1472" t="str">
        <f>VLOOKUP(C4179,CODIGOS!$B$1:$E$194,4,FALSE)</f>
        <v>PANADERÍAS Y O PASTELERÍAS</v>
      </c>
      <c r="E4179" s="1471" t="s">
        <v>15279</v>
      </c>
      <c r="F4179" s="1471" t="s">
        <v>15280</v>
      </c>
      <c r="G4179" s="1471" t="s">
        <v>15281</v>
      </c>
      <c r="H4179" s="1533">
        <v>45819</v>
      </c>
      <c r="I4179" s="1534">
        <v>0.72499999999999998</v>
      </c>
      <c r="J4179" s="1471" t="s">
        <v>16</v>
      </c>
      <c r="K4179" s="1471" t="s">
        <v>47</v>
      </c>
      <c r="L4179" s="1472" t="s">
        <v>477</v>
      </c>
      <c r="M4179" s="1472" t="s">
        <v>15282</v>
      </c>
      <c r="N4179" s="1479" t="s">
        <v>48</v>
      </c>
      <c r="O4179" s="1479" t="s">
        <v>48</v>
      </c>
      <c r="P4179" s="1479"/>
      <c r="Q4179" s="1464">
        <f t="shared" si="130"/>
        <v>6</v>
      </c>
      <c r="R4179" s="1794" t="str">
        <f t="shared" si="131"/>
        <v>BOLIVAR</v>
      </c>
    </row>
    <row r="4180" spans="1:19" s="1761" customFormat="1" ht="25.05" customHeight="1" x14ac:dyDescent="0.2">
      <c r="A4180" s="1472" t="s">
        <v>115</v>
      </c>
      <c r="B4180" s="1471" t="s">
        <v>119</v>
      </c>
      <c r="C4180" s="1475" t="s">
        <v>472</v>
      </c>
      <c r="D4180" s="1472" t="str">
        <f>VLOOKUP(C4180,CODIGOS!$B$1:$E$194,4,FALSE)</f>
        <v>RESTAURANTES PUBLICOS</v>
      </c>
      <c r="E4180" s="1471" t="s">
        <v>15267</v>
      </c>
      <c r="F4180" s="1471" t="s">
        <v>15268</v>
      </c>
      <c r="G4180" s="1471" t="s">
        <v>15269</v>
      </c>
      <c r="H4180" s="1533">
        <v>45819</v>
      </c>
      <c r="I4180" s="1534">
        <v>0.81000000000000016</v>
      </c>
      <c r="J4180" s="1471" t="s">
        <v>16</v>
      </c>
      <c r="K4180" s="1471" t="s">
        <v>47</v>
      </c>
      <c r="L4180" s="1472" t="s">
        <v>477</v>
      </c>
      <c r="M4180" s="1472" t="s">
        <v>15270</v>
      </c>
      <c r="N4180" s="1479" t="s">
        <v>48</v>
      </c>
      <c r="O4180" s="1479" t="s">
        <v>25</v>
      </c>
      <c r="P4180" s="1479"/>
      <c r="Q4180" s="1464">
        <f t="shared" si="130"/>
        <v>6</v>
      </c>
      <c r="R4180" s="1794" t="str">
        <f t="shared" si="131"/>
        <v>BOLIVAR</v>
      </c>
    </row>
    <row r="4181" spans="1:19" s="1761" customFormat="1" ht="25.05" customHeight="1" x14ac:dyDescent="0.2">
      <c r="A4181" s="1472" t="s">
        <v>115</v>
      </c>
      <c r="B4181" s="1471" t="s">
        <v>119</v>
      </c>
      <c r="C4181" s="1475" t="s">
        <v>18</v>
      </c>
      <c r="D4181" s="1472" t="str">
        <f>VLOOKUP(C4181,CODIGOS!$B$1:$E$194,4,FALSE)</f>
        <v>PANADERÍAS Y O PASTELERÍAS</v>
      </c>
      <c r="E4181" s="1471" t="s">
        <v>15283</v>
      </c>
      <c r="F4181" s="1471" t="s">
        <v>15284</v>
      </c>
      <c r="G4181" s="1471" t="s">
        <v>15285</v>
      </c>
      <c r="H4181" s="1533">
        <v>45825</v>
      </c>
      <c r="I4181" s="1534">
        <v>0.745</v>
      </c>
      <c r="J4181" s="1471" t="s">
        <v>16</v>
      </c>
      <c r="K4181" s="1471" t="s">
        <v>47</v>
      </c>
      <c r="L4181" s="1472" t="s">
        <v>477</v>
      </c>
      <c r="M4181" s="1472" t="s">
        <v>15286</v>
      </c>
      <c r="N4181" s="1479" t="s">
        <v>48</v>
      </c>
      <c r="O4181" s="1479" t="s">
        <v>25</v>
      </c>
      <c r="P4181" s="1479"/>
      <c r="Q4181" s="1464">
        <f t="shared" si="130"/>
        <v>6</v>
      </c>
      <c r="R4181" s="1794" t="str">
        <f t="shared" si="131"/>
        <v>BOLIVAR</v>
      </c>
    </row>
    <row r="4182" spans="1:19" s="1761" customFormat="1" ht="25.05" customHeight="1" x14ac:dyDescent="0.2">
      <c r="A4182" s="1472" t="s">
        <v>115</v>
      </c>
      <c r="B4182" s="1471" t="s">
        <v>119</v>
      </c>
      <c r="C4182" s="1475" t="s">
        <v>3891</v>
      </c>
      <c r="D4182" s="1472" t="str">
        <f>VLOOKUP(C4182,CODIGOS!$B$1:$E$194,4,FALSE)</f>
        <v>DROGUERIAS VETERINARIAS</v>
      </c>
      <c r="E4182" s="1471" t="s">
        <v>15301</v>
      </c>
      <c r="F4182" s="1471" t="s">
        <v>15302</v>
      </c>
      <c r="G4182" s="1471" t="s">
        <v>15303</v>
      </c>
      <c r="H4182" s="1533">
        <v>45826</v>
      </c>
      <c r="I4182" s="1534">
        <v>0.86</v>
      </c>
      <c r="J4182" s="1471" t="s">
        <v>16</v>
      </c>
      <c r="K4182" s="1471" t="s">
        <v>47</v>
      </c>
      <c r="L4182" s="1472" t="s">
        <v>1994</v>
      </c>
      <c r="M4182" s="1472" t="s">
        <v>15305</v>
      </c>
      <c r="N4182" s="1479" t="s">
        <v>48</v>
      </c>
      <c r="O4182" s="1479" t="s">
        <v>48</v>
      </c>
      <c r="P4182" s="1479"/>
      <c r="Q4182" s="1464">
        <f t="shared" si="130"/>
        <v>6</v>
      </c>
      <c r="R4182" s="1794" t="str">
        <f t="shared" si="131"/>
        <v>BOLIVAR</v>
      </c>
    </row>
    <row r="4183" spans="1:19" s="1761" customFormat="1" ht="25.05" customHeight="1" x14ac:dyDescent="0.2">
      <c r="A4183" s="1472" t="s">
        <v>115</v>
      </c>
      <c r="B4183" s="1471" t="s">
        <v>119</v>
      </c>
      <c r="C4183" s="1475" t="s">
        <v>3905</v>
      </c>
      <c r="D4183" s="1472" t="str">
        <f>VLOOKUP(C4183,CODIGOS!$B$1:$E$194,4,FALSE)</f>
        <v>ESTABLECIMIENTOS QUE ALMACENEN, EXPENDAN Y APLIQUEN PLAGUICIDAS</v>
      </c>
      <c r="E4183" s="1471" t="s">
        <v>15301</v>
      </c>
      <c r="F4183" s="1471" t="s">
        <v>15306</v>
      </c>
      <c r="G4183" s="1471" t="s">
        <v>15303</v>
      </c>
      <c r="H4183" s="1533">
        <v>45826</v>
      </c>
      <c r="I4183" s="1534">
        <v>0.78500000000000003</v>
      </c>
      <c r="J4183" s="1471" t="s">
        <v>16</v>
      </c>
      <c r="K4183" s="1471" t="s">
        <v>47</v>
      </c>
      <c r="L4183" s="1472" t="s">
        <v>7413</v>
      </c>
      <c r="M4183" s="1472" t="s">
        <v>15307</v>
      </c>
      <c r="N4183" s="1479" t="s">
        <v>48</v>
      </c>
      <c r="O4183" s="1479" t="s">
        <v>48</v>
      </c>
      <c r="P4183" s="1479"/>
      <c r="Q4183" s="1464">
        <f t="shared" si="130"/>
        <v>6</v>
      </c>
      <c r="R4183" s="1794" t="str">
        <f t="shared" si="131"/>
        <v>BOLIVAR</v>
      </c>
    </row>
    <row r="4184" spans="1:19" s="1761" customFormat="1" ht="25.05" customHeight="1" x14ac:dyDescent="0.2">
      <c r="A4184" s="1472" t="s">
        <v>115</v>
      </c>
      <c r="B4184" s="1471" t="s">
        <v>119</v>
      </c>
      <c r="C4184" s="1475" t="s">
        <v>2772</v>
      </c>
      <c r="D4184" s="1472" t="str">
        <f>VLOOKUP(C4184,CODIGOS!$B$1:$E$194,4,FALSE)</f>
        <v xml:space="preserve">PRESTADORES INDEPENDEINTES, IPS SIN  INTERNACION   </v>
      </c>
      <c r="E4184" s="1471" t="s">
        <v>15301</v>
      </c>
      <c r="F4184" s="1471" t="s">
        <v>15302</v>
      </c>
      <c r="G4184" s="1471" t="s">
        <v>15303</v>
      </c>
      <c r="H4184" s="1533">
        <v>45826</v>
      </c>
      <c r="I4184" s="1534">
        <v>0.54500000000000004</v>
      </c>
      <c r="J4184" s="1471" t="s">
        <v>16</v>
      </c>
      <c r="K4184" s="1471" t="s">
        <v>47</v>
      </c>
      <c r="L4184" s="1472" t="s">
        <v>573</v>
      </c>
      <c r="M4184" s="1472" t="s">
        <v>15304</v>
      </c>
      <c r="N4184" s="1479" t="s">
        <v>48</v>
      </c>
      <c r="O4184" s="1479" t="s">
        <v>48</v>
      </c>
      <c r="P4184" s="1479"/>
      <c r="Q4184" s="1464">
        <f t="shared" si="130"/>
        <v>6</v>
      </c>
      <c r="R4184" s="1794" t="str">
        <f t="shared" si="131"/>
        <v>BOLIVAR</v>
      </c>
    </row>
    <row r="4185" spans="1:19" s="1761" customFormat="1" ht="25.05" customHeight="1" x14ac:dyDescent="0.2">
      <c r="A4185" s="1472" t="s">
        <v>115</v>
      </c>
      <c r="B4185" s="1471" t="s">
        <v>119</v>
      </c>
      <c r="C4185" s="1475" t="s">
        <v>472</v>
      </c>
      <c r="D4185" s="1472" t="str">
        <f>VLOOKUP(C4185,CODIGOS!$B$1:$E$194,4,FALSE)</f>
        <v>RESTAURANTES PUBLICOS</v>
      </c>
      <c r="E4185" s="1471" t="s">
        <v>15275</v>
      </c>
      <c r="F4185" s="1471" t="s">
        <v>15276</v>
      </c>
      <c r="G4185" s="1471" t="s">
        <v>15277</v>
      </c>
      <c r="H4185" s="1533">
        <v>45827</v>
      </c>
      <c r="I4185" s="1767" t="s">
        <v>120</v>
      </c>
      <c r="J4185" s="1471" t="s">
        <v>16</v>
      </c>
      <c r="K4185" s="1471" t="s">
        <v>47</v>
      </c>
      <c r="L4185" s="1472" t="s">
        <v>17</v>
      </c>
      <c r="M4185" s="1472" t="s">
        <v>15278</v>
      </c>
      <c r="N4185" s="1479" t="s">
        <v>48</v>
      </c>
      <c r="O4185" s="1479" t="s">
        <v>48</v>
      </c>
      <c r="P4185" s="1479"/>
      <c r="Q4185" s="1464">
        <f t="shared" si="130"/>
        <v>6</v>
      </c>
      <c r="R4185" s="1794" t="str">
        <f t="shared" si="131"/>
        <v>BOLIVAR</v>
      </c>
    </row>
    <row r="4186" spans="1:19" s="1761" customFormat="1" ht="25.05" customHeight="1" x14ac:dyDescent="0.2">
      <c r="A4186" s="1472" t="s">
        <v>115</v>
      </c>
      <c r="B4186" s="1471" t="s">
        <v>119</v>
      </c>
      <c r="C4186" s="1475" t="s">
        <v>1716</v>
      </c>
      <c r="D4186" s="1472" t="str">
        <f>VLOOKUP(C4186,CODIGOS!$B$1:$E$194,4,FALSE)</f>
        <v>EXPENDIO DE CARNE BOVINA</v>
      </c>
      <c r="E4186" s="1471" t="s">
        <v>15291</v>
      </c>
      <c r="F4186" s="1471" t="s">
        <v>15292</v>
      </c>
      <c r="G4186" s="1471" t="s">
        <v>15293</v>
      </c>
      <c r="H4186" s="1533">
        <v>45828</v>
      </c>
      <c r="I4186" s="1534">
        <v>0.88500000000000001</v>
      </c>
      <c r="J4186" s="1471" t="s">
        <v>16</v>
      </c>
      <c r="K4186" s="1472" t="s">
        <v>41</v>
      </c>
      <c r="L4186" s="1471" t="s">
        <v>22783</v>
      </c>
      <c r="M4186" s="1472" t="s">
        <v>15294</v>
      </c>
      <c r="N4186" s="1479" t="s">
        <v>48</v>
      </c>
      <c r="O4186" s="1479" t="s">
        <v>48</v>
      </c>
      <c r="P4186" s="1479"/>
      <c r="Q4186" s="1464">
        <f t="shared" si="130"/>
        <v>6</v>
      </c>
      <c r="R4186" s="1794" t="str">
        <f t="shared" si="131"/>
        <v>BOLIVAR</v>
      </c>
    </row>
    <row r="4187" spans="1:19" s="1761" customFormat="1" ht="25.05" customHeight="1" x14ac:dyDescent="0.2">
      <c r="A4187" s="1472" t="s">
        <v>115</v>
      </c>
      <c r="B4187" s="1471" t="s">
        <v>119</v>
      </c>
      <c r="C4187" s="1475" t="s">
        <v>494</v>
      </c>
      <c r="D4187" s="1472" t="str">
        <f>VLOOKUP(C4187,CODIGOS!$B$1:$E$194,4,FALSE)</f>
        <v>FRUTERIAS</v>
      </c>
      <c r="E4187" s="1471" t="s">
        <v>15287</v>
      </c>
      <c r="F4187" s="1471" t="s">
        <v>15288</v>
      </c>
      <c r="G4187" s="1471" t="s">
        <v>15289</v>
      </c>
      <c r="H4187" s="1533">
        <v>45828</v>
      </c>
      <c r="I4187" s="1534">
        <v>0.82</v>
      </c>
      <c r="J4187" s="1471" t="s">
        <v>16</v>
      </c>
      <c r="K4187" s="1471" t="s">
        <v>47</v>
      </c>
      <c r="L4187" s="1472" t="s">
        <v>477</v>
      </c>
      <c r="M4187" s="1472" t="s">
        <v>15290</v>
      </c>
      <c r="N4187" s="1479" t="s">
        <v>48</v>
      </c>
      <c r="O4187" s="1479" t="s">
        <v>48</v>
      </c>
      <c r="P4187" s="1479"/>
      <c r="Q4187" s="1464">
        <f t="shared" si="130"/>
        <v>6</v>
      </c>
      <c r="R4187" s="1794" t="str">
        <f t="shared" si="131"/>
        <v>BOLIVAR</v>
      </c>
    </row>
    <row r="4188" spans="1:19" s="1761" customFormat="1" ht="25.05" customHeight="1" x14ac:dyDescent="0.2">
      <c r="A4188" s="1472" t="s">
        <v>115</v>
      </c>
      <c r="B4188" s="1471" t="s">
        <v>119</v>
      </c>
      <c r="C4188" s="1475" t="s">
        <v>31</v>
      </c>
      <c r="D4188" s="1472" t="str">
        <f>VLOOKUP(C4188,CODIGOS!$B$1:$E$194,4,FALSE)</f>
        <v>HOTELES (SIN SERVICIO DE RESTAURANTE Y/O SIN PISCINA)</v>
      </c>
      <c r="E4188" s="1471" t="s">
        <v>15308</v>
      </c>
      <c r="F4188" s="1471" t="s">
        <v>15309</v>
      </c>
      <c r="G4188" s="1471" t="s">
        <v>15310</v>
      </c>
      <c r="H4188" s="1533">
        <v>45828</v>
      </c>
      <c r="I4188" s="1534">
        <v>0.78500000000000003</v>
      </c>
      <c r="J4188" s="1471" t="s">
        <v>16</v>
      </c>
      <c r="K4188" s="1471" t="s">
        <v>47</v>
      </c>
      <c r="L4188" s="1472" t="s">
        <v>17</v>
      </c>
      <c r="M4188" s="1472" t="s">
        <v>15311</v>
      </c>
      <c r="N4188" s="1479" t="s">
        <v>48</v>
      </c>
      <c r="O4188" s="1479" t="s">
        <v>48</v>
      </c>
      <c r="P4188" s="1479"/>
      <c r="Q4188" s="1464">
        <f t="shared" si="130"/>
        <v>6</v>
      </c>
      <c r="R4188" s="1794" t="str">
        <f t="shared" si="131"/>
        <v>BOLIVAR</v>
      </c>
    </row>
    <row r="4189" spans="1:19" s="1761" customFormat="1" ht="25.05" customHeight="1" x14ac:dyDescent="0.2">
      <c r="A4189" s="1472" t="s">
        <v>115</v>
      </c>
      <c r="B4189" s="1471" t="s">
        <v>119</v>
      </c>
      <c r="C4189" s="1475" t="s">
        <v>499</v>
      </c>
      <c r="D4189" s="1472" t="str">
        <f>VLOOKUP(C4189,CODIGOS!$B$1:$E$194,4,FALSE)</f>
        <v>BARES - DISCOTECAS - CANTINAS - TABERNAS</v>
      </c>
      <c r="E4189" s="1471" t="s">
        <v>15295</v>
      </c>
      <c r="F4189" s="1471" t="s">
        <v>15296</v>
      </c>
      <c r="G4189" s="1471" t="s">
        <v>15297</v>
      </c>
      <c r="H4189" s="1533">
        <v>45829</v>
      </c>
      <c r="I4189" s="1534">
        <v>0.78</v>
      </c>
      <c r="J4189" s="1471" t="s">
        <v>16</v>
      </c>
      <c r="K4189" s="1471" t="s">
        <v>47</v>
      </c>
      <c r="L4189" s="1471" t="s">
        <v>4248</v>
      </c>
      <c r="M4189" s="1472" t="s">
        <v>15298</v>
      </c>
      <c r="N4189" s="1479" t="s">
        <v>48</v>
      </c>
      <c r="O4189" s="1479" t="s">
        <v>25</v>
      </c>
      <c r="P4189" s="1479"/>
      <c r="Q4189" s="1464">
        <f t="shared" si="130"/>
        <v>6</v>
      </c>
      <c r="R4189" s="1794" t="str">
        <f t="shared" si="131"/>
        <v>BOLIVAR</v>
      </c>
    </row>
    <row r="4190" spans="1:19" s="1761" customFormat="1" ht="25.05" customHeight="1" x14ac:dyDescent="0.2">
      <c r="A4190" s="1472" t="s">
        <v>115</v>
      </c>
      <c r="B4190" s="1471" t="s">
        <v>119</v>
      </c>
      <c r="C4190" s="1475" t="s">
        <v>472</v>
      </c>
      <c r="D4190" s="1472" t="str">
        <f>VLOOKUP(C4190,CODIGOS!$B$1:$E$194,4,FALSE)</f>
        <v>RESTAURANTES PUBLICOS</v>
      </c>
      <c r="E4190" s="1471" t="s">
        <v>15271</v>
      </c>
      <c r="F4190" s="1471" t="s">
        <v>15272</v>
      </c>
      <c r="G4190" s="1471" t="s">
        <v>15273</v>
      </c>
      <c r="H4190" s="1533">
        <v>45829</v>
      </c>
      <c r="I4190" s="1767" t="s">
        <v>120</v>
      </c>
      <c r="J4190" s="1471" t="s">
        <v>16</v>
      </c>
      <c r="K4190" s="1471" t="s">
        <v>47</v>
      </c>
      <c r="L4190" s="1472" t="s">
        <v>17</v>
      </c>
      <c r="M4190" s="1472" t="s">
        <v>15274</v>
      </c>
      <c r="N4190" s="1479" t="s">
        <v>48</v>
      </c>
      <c r="O4190" s="1479" t="s">
        <v>48</v>
      </c>
      <c r="P4190" s="1479"/>
      <c r="Q4190" s="1464">
        <f t="shared" si="130"/>
        <v>6</v>
      </c>
      <c r="R4190" s="1794" t="str">
        <f t="shared" si="131"/>
        <v>BOLIVAR</v>
      </c>
    </row>
    <row r="4191" spans="1:19" s="1761" customFormat="1" ht="25.05" customHeight="1" x14ac:dyDescent="0.2">
      <c r="A4191" s="1472" t="s">
        <v>115</v>
      </c>
      <c r="B4191" s="1471" t="s">
        <v>7088</v>
      </c>
      <c r="C4191" s="1472" t="s">
        <v>837</v>
      </c>
      <c r="D4191" s="1472" t="str">
        <f>VLOOKUP(C4191,CODIGOS!$B$1:$E$194,4,FALSE)</f>
        <v>MISCELANEAS  ( COMERCIO AL POR MENOR EN ESTABLECIMIENTOS NO ESPECIALIZADOS, CON SURTIDO COMPUESTO PRINCIPALMENTE POR PRODUCTOS DIFERENTES DE ALIMENTOS (VÍVERES EN GENERAL, BEBIDAS Y TABACO)</v>
      </c>
      <c r="E4191" s="1908" t="s">
        <v>5796</v>
      </c>
      <c r="F4191" s="1908" t="s">
        <v>5797</v>
      </c>
      <c r="G4191" s="1908" t="s">
        <v>5798</v>
      </c>
      <c r="H4191" s="1473">
        <v>45664</v>
      </c>
      <c r="I4191" s="1684">
        <v>0.74</v>
      </c>
      <c r="J4191" s="1471" t="s">
        <v>16</v>
      </c>
      <c r="K4191" s="1471" t="s">
        <v>47</v>
      </c>
      <c r="L4191" s="1471" t="s">
        <v>4927</v>
      </c>
      <c r="M4191" s="1471"/>
      <c r="N4191" s="1471"/>
      <c r="O4191" s="1472"/>
      <c r="P4191" s="1472"/>
      <c r="Q4191" s="1464">
        <f t="shared" si="130"/>
        <v>1</v>
      </c>
      <c r="R4191" s="1794" t="str">
        <f t="shared" si="131"/>
        <v>CHIPATÁ</v>
      </c>
      <c r="S4191" s="1763"/>
    </row>
    <row r="4192" spans="1:19" s="1761" customFormat="1" ht="25.05" customHeight="1" x14ac:dyDescent="0.2">
      <c r="A4192" s="1472" t="s">
        <v>115</v>
      </c>
      <c r="B4192" s="1471" t="s">
        <v>7088</v>
      </c>
      <c r="C4192" s="1472" t="s">
        <v>18</v>
      </c>
      <c r="D4192" s="1472" t="str">
        <f>VLOOKUP(C4192,CODIGOS!$B$1:$E$194,4,FALSE)</f>
        <v>PANADERÍAS Y O PASTELERÍAS</v>
      </c>
      <c r="E4192" s="1908" t="s">
        <v>5793</v>
      </c>
      <c r="F4192" s="1908" t="s">
        <v>5794</v>
      </c>
      <c r="G4192" s="1908" t="s">
        <v>5795</v>
      </c>
      <c r="H4192" s="1473">
        <v>45664</v>
      </c>
      <c r="I4192" s="1684">
        <v>0.81000000000000016</v>
      </c>
      <c r="J4192" s="1471" t="s">
        <v>16</v>
      </c>
      <c r="K4192" s="1471" t="s">
        <v>47</v>
      </c>
      <c r="L4192" s="1471" t="s">
        <v>477</v>
      </c>
      <c r="M4192" s="1471"/>
      <c r="N4192" s="1471"/>
      <c r="O4192" s="1472"/>
      <c r="P4192" s="1471"/>
      <c r="Q4192" s="1464">
        <f t="shared" si="130"/>
        <v>1</v>
      </c>
      <c r="R4192" s="1794" t="str">
        <f t="shared" si="131"/>
        <v>CHIPATÁ</v>
      </c>
      <c r="S4192" s="1763"/>
    </row>
    <row r="4193" spans="1:19" s="1761" customFormat="1" ht="25.05" customHeight="1" x14ac:dyDescent="0.2">
      <c r="A4193" s="1472" t="s">
        <v>115</v>
      </c>
      <c r="B4193" s="1471" t="s">
        <v>7088</v>
      </c>
      <c r="C4193" s="1472" t="s">
        <v>837</v>
      </c>
      <c r="D4193" s="1472" t="str">
        <f>VLOOKUP(C4193,CODIGOS!$B$1:$E$194,4,FALSE)</f>
        <v>MISCELANEAS  ( COMERCIO AL POR MENOR EN ESTABLECIMIENTOS NO ESPECIALIZADOS, CON SURTIDO COMPUESTO PRINCIPALMENTE POR PRODUCTOS DIFERENTES DE ALIMENTOS (VÍVERES EN GENERAL, BEBIDAS Y TABACO)</v>
      </c>
      <c r="E4193" s="1908" t="s">
        <v>5799</v>
      </c>
      <c r="F4193" s="1908" t="s">
        <v>5800</v>
      </c>
      <c r="G4193" s="1908" t="s">
        <v>5801</v>
      </c>
      <c r="H4193" s="1473">
        <v>45666</v>
      </c>
      <c r="I4193" s="1684">
        <v>0.85</v>
      </c>
      <c r="J4193" s="1471" t="s">
        <v>16</v>
      </c>
      <c r="K4193" s="1471" t="s">
        <v>47</v>
      </c>
      <c r="L4193" s="1471" t="s">
        <v>4927</v>
      </c>
      <c r="M4193" s="1471"/>
      <c r="N4193" s="1471"/>
      <c r="O4193" s="1472"/>
      <c r="P4193" s="1472"/>
      <c r="Q4193" s="1464">
        <f t="shared" si="130"/>
        <v>1</v>
      </c>
      <c r="R4193" s="1794" t="str">
        <f t="shared" si="131"/>
        <v>CHIPATÁ</v>
      </c>
      <c r="S4193" s="1763"/>
    </row>
    <row r="4194" spans="1:19" s="1761" customFormat="1" ht="25.05" customHeight="1" x14ac:dyDescent="0.2">
      <c r="A4194" s="1472" t="s">
        <v>115</v>
      </c>
      <c r="B4194" s="1471" t="s">
        <v>7088</v>
      </c>
      <c r="C4194" s="1472" t="s">
        <v>837</v>
      </c>
      <c r="D4194" s="1472" t="str">
        <f>VLOOKUP(C4194,CODIGOS!$B$1:$E$194,4,FALSE)</f>
        <v>MISCELANEAS  ( COMERCIO AL POR MENOR EN ESTABLECIMIENTOS NO ESPECIALIZADOS, CON SURTIDO COMPUESTO PRINCIPALMENTE POR PRODUCTOS DIFERENTES DE ALIMENTOS (VÍVERES EN GENERAL, BEBIDAS Y TABACO)</v>
      </c>
      <c r="E4194" s="1908" t="s">
        <v>5802</v>
      </c>
      <c r="F4194" s="1908" t="s">
        <v>5803</v>
      </c>
      <c r="G4194" s="1908" t="s">
        <v>5804</v>
      </c>
      <c r="H4194" s="1473">
        <v>45666</v>
      </c>
      <c r="I4194" s="1684">
        <v>0.89</v>
      </c>
      <c r="J4194" s="1471" t="s">
        <v>22</v>
      </c>
      <c r="K4194" s="1471" t="s">
        <v>47</v>
      </c>
      <c r="L4194" s="1471" t="s">
        <v>4927</v>
      </c>
      <c r="M4194" s="1471"/>
      <c r="N4194" s="1471"/>
      <c r="O4194" s="1472"/>
      <c r="P4194" s="1472"/>
      <c r="Q4194" s="1464">
        <f t="shared" si="130"/>
        <v>1</v>
      </c>
      <c r="R4194" s="1794" t="str">
        <f t="shared" si="131"/>
        <v>CHIPATÁ</v>
      </c>
      <c r="S4194" s="1763"/>
    </row>
    <row r="4195" spans="1:19" s="1761" customFormat="1" ht="25.05" customHeight="1" x14ac:dyDescent="0.2">
      <c r="A4195" s="1472" t="s">
        <v>115</v>
      </c>
      <c r="B4195" s="1471" t="s">
        <v>7088</v>
      </c>
      <c r="C4195" s="1472" t="s">
        <v>20</v>
      </c>
      <c r="D4195" s="1472" t="str">
        <f>VLOOKUP(C4195,CODIGOS!$B$1:$E$194,4,FALSE)</f>
        <v>TIENDA DE BARRIO O CIGARRERÍA, INCLUIDAS LAS UBICADAS EN ZONAS FRANCAS</v>
      </c>
      <c r="E4195" s="1908" t="s">
        <v>5805</v>
      </c>
      <c r="F4195" s="1908" t="s">
        <v>5806</v>
      </c>
      <c r="G4195" s="1908" t="s">
        <v>5807</v>
      </c>
      <c r="H4195" s="1473">
        <v>45670</v>
      </c>
      <c r="I4195" s="1684">
        <v>0.78500000000000003</v>
      </c>
      <c r="J4195" s="1471" t="s">
        <v>16</v>
      </c>
      <c r="K4195" s="1471" t="s">
        <v>47</v>
      </c>
      <c r="L4195" s="1472" t="s">
        <v>22787</v>
      </c>
      <c r="M4195" s="1471"/>
      <c r="N4195" s="1471"/>
      <c r="O4195" s="1472"/>
      <c r="P4195" s="1472"/>
      <c r="Q4195" s="1464">
        <f t="shared" si="130"/>
        <v>1</v>
      </c>
      <c r="R4195" s="1794" t="str">
        <f t="shared" si="131"/>
        <v>CHIPATÁ</v>
      </c>
      <c r="S4195" s="1763"/>
    </row>
    <row r="4196" spans="1:19" s="1761" customFormat="1" ht="25.05" customHeight="1" x14ac:dyDescent="0.2">
      <c r="A4196" s="1472" t="s">
        <v>115</v>
      </c>
      <c r="B4196" s="1471" t="s">
        <v>7088</v>
      </c>
      <c r="C4196" s="1472" t="s">
        <v>20</v>
      </c>
      <c r="D4196" s="1472" t="str">
        <f>VLOOKUP(C4196,CODIGOS!$B$1:$E$194,4,FALSE)</f>
        <v>TIENDA DE BARRIO O CIGARRERÍA, INCLUIDAS LAS UBICADAS EN ZONAS FRANCAS</v>
      </c>
      <c r="E4196" s="1908" t="s">
        <v>5808</v>
      </c>
      <c r="F4196" s="1908" t="s">
        <v>5809</v>
      </c>
      <c r="G4196" s="1908" t="s">
        <v>5810</v>
      </c>
      <c r="H4196" s="1473">
        <v>45671</v>
      </c>
      <c r="I4196" s="1684">
        <v>0.79</v>
      </c>
      <c r="J4196" s="1471" t="s">
        <v>16</v>
      </c>
      <c r="K4196" s="1471" t="s">
        <v>47</v>
      </c>
      <c r="L4196" s="1472" t="s">
        <v>22787</v>
      </c>
      <c r="M4196" s="1471"/>
      <c r="N4196" s="1471"/>
      <c r="O4196" s="1472"/>
      <c r="P4196" s="1472"/>
      <c r="Q4196" s="1464">
        <f t="shared" si="130"/>
        <v>1</v>
      </c>
      <c r="R4196" s="1794" t="str">
        <f t="shared" si="131"/>
        <v>CHIPATÁ</v>
      </c>
      <c r="S4196" s="1763"/>
    </row>
    <row r="4197" spans="1:19" s="1761" customFormat="1" ht="25.05" customHeight="1" x14ac:dyDescent="0.2">
      <c r="A4197" s="1472" t="s">
        <v>115</v>
      </c>
      <c r="B4197" s="1471" t="s">
        <v>7088</v>
      </c>
      <c r="C4197" s="1472" t="s">
        <v>499</v>
      </c>
      <c r="D4197" s="1472" t="str">
        <f>VLOOKUP(C4197,CODIGOS!$B$1:$E$194,4,FALSE)</f>
        <v>BARES - DISCOTECAS - CANTINAS - TABERNAS</v>
      </c>
      <c r="E4197" s="1908" t="s">
        <v>5814</v>
      </c>
      <c r="F4197" s="1908" t="s">
        <v>5812</v>
      </c>
      <c r="G4197" s="1908" t="s">
        <v>5813</v>
      </c>
      <c r="H4197" s="1473">
        <v>45672</v>
      </c>
      <c r="I4197" s="1684">
        <v>0.84</v>
      </c>
      <c r="J4197" s="1471" t="s">
        <v>16</v>
      </c>
      <c r="K4197" s="1471" t="s">
        <v>47</v>
      </c>
      <c r="L4197" s="1471" t="s">
        <v>4248</v>
      </c>
      <c r="M4197" s="1471"/>
      <c r="N4197" s="1471"/>
      <c r="O4197" s="1472"/>
      <c r="P4197" s="1472"/>
      <c r="Q4197" s="1464">
        <f t="shared" si="130"/>
        <v>1</v>
      </c>
      <c r="R4197" s="1794" t="str">
        <f t="shared" si="131"/>
        <v>CHIPATÁ</v>
      </c>
      <c r="S4197" s="1763"/>
    </row>
    <row r="4198" spans="1:19" s="1761" customFormat="1" ht="25.05" customHeight="1" x14ac:dyDescent="0.2">
      <c r="A4198" s="1472" t="s">
        <v>115</v>
      </c>
      <c r="B4198" s="1471" t="s">
        <v>7088</v>
      </c>
      <c r="C4198" s="1472" t="s">
        <v>31</v>
      </c>
      <c r="D4198" s="1472" t="str">
        <f>VLOOKUP(C4198,CODIGOS!$B$1:$E$194,4,FALSE)</f>
        <v>HOTELES (SIN SERVICIO DE RESTAURANTE Y/O SIN PISCINA)</v>
      </c>
      <c r="E4198" s="1908" t="s">
        <v>5811</v>
      </c>
      <c r="F4198" s="1908" t="s">
        <v>5812</v>
      </c>
      <c r="G4198" s="1908" t="s">
        <v>5813</v>
      </c>
      <c r="H4198" s="1473">
        <v>45672</v>
      </c>
      <c r="I4198" s="1684">
        <v>0.87</v>
      </c>
      <c r="J4198" s="1471" t="s">
        <v>16</v>
      </c>
      <c r="K4198" s="1471" t="s">
        <v>47</v>
      </c>
      <c r="L4198" s="1471" t="s">
        <v>17</v>
      </c>
      <c r="M4198" s="1471"/>
      <c r="N4198" s="1471"/>
      <c r="O4198" s="1472"/>
      <c r="P4198" s="1472"/>
      <c r="Q4198" s="1464">
        <f t="shared" si="130"/>
        <v>1</v>
      </c>
      <c r="R4198" s="1794" t="str">
        <f t="shared" si="131"/>
        <v>CHIPATÁ</v>
      </c>
      <c r="S4198" s="1763"/>
    </row>
    <row r="4199" spans="1:19" s="1761" customFormat="1" ht="25.05" customHeight="1" x14ac:dyDescent="0.2">
      <c r="A4199" s="1472" t="s">
        <v>115</v>
      </c>
      <c r="B4199" s="1471" t="s">
        <v>7088</v>
      </c>
      <c r="C4199" s="1472" t="s">
        <v>820</v>
      </c>
      <c r="D4199" s="1472" t="str">
        <f>VLOOKUP(C4199,CODIGOS!$B$1:$E$194,4,FALSE)</f>
        <v>DEPOSITOS, DEPOSITOS  DE MATERIALES DE CONSTRUCCION, FERRETERIAS, CHATARRERIA (COMERCIO AL POR MAYOR DE MATERIALES DE CONSTRUCCIÓN, ARTÍCULOS DE FERRETERÍA, PINTURAS, PRODUCTOS DE VIDRIO, EQUIPO Y MATERIALES DE FONTANERÍA Y CALEFACCIÓN)</v>
      </c>
      <c r="E4199" s="1908" t="s">
        <v>5815</v>
      </c>
      <c r="F4199" s="1908" t="s">
        <v>5816</v>
      </c>
      <c r="G4199" s="1908" t="s">
        <v>5817</v>
      </c>
      <c r="H4199" s="1473">
        <v>45673</v>
      </c>
      <c r="I4199" s="1684">
        <v>0.88500000000000001</v>
      </c>
      <c r="J4199" s="1471" t="s">
        <v>16</v>
      </c>
      <c r="K4199" s="1471" t="s">
        <v>47</v>
      </c>
      <c r="L4199" s="1471" t="s">
        <v>4927</v>
      </c>
      <c r="M4199" s="1471"/>
      <c r="N4199" s="1471"/>
      <c r="O4199" s="1472"/>
      <c r="P4199" s="1472"/>
      <c r="Q4199" s="1464">
        <f t="shared" si="130"/>
        <v>1</v>
      </c>
      <c r="R4199" s="1794" t="str">
        <f t="shared" si="131"/>
        <v>CHIPATÁ</v>
      </c>
      <c r="S4199" s="1763"/>
    </row>
    <row r="4200" spans="1:19" s="1761" customFormat="1" ht="25.05" customHeight="1" x14ac:dyDescent="0.2">
      <c r="A4200" s="1472" t="s">
        <v>115</v>
      </c>
      <c r="B4200" s="1471" t="s">
        <v>7088</v>
      </c>
      <c r="C4200" s="1472">
        <v>30</v>
      </c>
      <c r="D4200" s="1472" t="str">
        <f>VLOOKUP(C4200,CODIGOS!$B$1:$E$194,4,FALSE)</f>
        <v>OTROS</v>
      </c>
      <c r="E4200" s="1908" t="s">
        <v>5818</v>
      </c>
      <c r="F4200" s="1908" t="s">
        <v>5819</v>
      </c>
      <c r="G4200" s="1908" t="s">
        <v>5820</v>
      </c>
      <c r="H4200" s="1473">
        <v>45673</v>
      </c>
      <c r="I4200" s="1684">
        <v>0.84</v>
      </c>
      <c r="J4200" s="1471" t="s">
        <v>16</v>
      </c>
      <c r="K4200" s="1471" t="s">
        <v>47</v>
      </c>
      <c r="L4200" s="1471" t="s">
        <v>4927</v>
      </c>
      <c r="M4200" s="1471"/>
      <c r="N4200" s="1471"/>
      <c r="O4200" s="1472"/>
      <c r="P4200" s="1472"/>
      <c r="Q4200" s="1464">
        <f t="shared" si="130"/>
        <v>1</v>
      </c>
      <c r="R4200" s="1794" t="str">
        <f t="shared" si="131"/>
        <v>CHIPATÁ</v>
      </c>
      <c r="S4200" s="1763"/>
    </row>
    <row r="4201" spans="1:19" s="1761" customFormat="1" ht="25.05" customHeight="1" x14ac:dyDescent="0.2">
      <c r="A4201" s="1472" t="s">
        <v>115</v>
      </c>
      <c r="B4201" s="1471" t="s">
        <v>7088</v>
      </c>
      <c r="C4201" s="1472" t="s">
        <v>504</v>
      </c>
      <c r="D4201" s="1472" t="str">
        <f>VLOOKUP(C4201,CODIGOS!$B$1:$E$194,4,FALSE)</f>
        <v>CANCHAS DE BOLO, CANCHAS DE TEJO - BILLARES - BINGOS - CASINOS</v>
      </c>
      <c r="E4201" s="1908" t="s">
        <v>5823</v>
      </c>
      <c r="F4201" s="1908" t="s">
        <v>5824</v>
      </c>
      <c r="G4201" s="1908" t="s">
        <v>5825</v>
      </c>
      <c r="H4201" s="1473">
        <v>45677</v>
      </c>
      <c r="I4201" s="1684">
        <v>0.89500000000000002</v>
      </c>
      <c r="J4201" s="1471" t="s">
        <v>16</v>
      </c>
      <c r="K4201" s="1471" t="s">
        <v>47</v>
      </c>
      <c r="L4201" s="1471" t="s">
        <v>4248</v>
      </c>
      <c r="M4201" s="1471"/>
      <c r="N4201" s="1471"/>
      <c r="O4201" s="1472"/>
      <c r="P4201" s="1472"/>
      <c r="Q4201" s="1464">
        <f t="shared" si="130"/>
        <v>1</v>
      </c>
      <c r="R4201" s="1794" t="str">
        <f t="shared" si="131"/>
        <v>CHIPATÁ</v>
      </c>
      <c r="S4201" s="537"/>
    </row>
    <row r="4202" spans="1:19" s="1761" customFormat="1" ht="25.05" customHeight="1" x14ac:dyDescent="0.2">
      <c r="A4202" s="1472" t="s">
        <v>115</v>
      </c>
      <c r="B4202" s="1471" t="s">
        <v>7088</v>
      </c>
      <c r="C4202" s="1472" t="s">
        <v>20</v>
      </c>
      <c r="D4202" s="1472" t="str">
        <f>VLOOKUP(C4202,CODIGOS!$B$1:$E$194,4,FALSE)</f>
        <v>TIENDA DE BARRIO O CIGARRERÍA, INCLUIDAS LAS UBICADAS EN ZONAS FRANCAS</v>
      </c>
      <c r="E4202" s="1908" t="s">
        <v>5821</v>
      </c>
      <c r="F4202" s="1908" t="s">
        <v>1121</v>
      </c>
      <c r="G4202" s="1908" t="s">
        <v>5822</v>
      </c>
      <c r="H4202" s="1473">
        <v>45677</v>
      </c>
      <c r="I4202" s="1684">
        <v>0.79100000000000004</v>
      </c>
      <c r="J4202" s="1471" t="s">
        <v>16</v>
      </c>
      <c r="K4202" s="1471" t="s">
        <v>47</v>
      </c>
      <c r="L4202" s="1472" t="s">
        <v>22787</v>
      </c>
      <c r="M4202" s="1471"/>
      <c r="N4202" s="1471"/>
      <c r="O4202" s="1472"/>
      <c r="P4202" s="1472"/>
      <c r="Q4202" s="1464">
        <f t="shared" si="130"/>
        <v>1</v>
      </c>
      <c r="R4202" s="1794" t="str">
        <f t="shared" si="131"/>
        <v>CHIPATÁ</v>
      </c>
      <c r="S4202" s="537"/>
    </row>
    <row r="4203" spans="1:19" s="1761" customFormat="1" ht="25.05" customHeight="1" x14ac:dyDescent="0.2">
      <c r="A4203" s="1472" t="s">
        <v>115</v>
      </c>
      <c r="B4203" s="1471" t="s">
        <v>7088</v>
      </c>
      <c r="C4203" s="1472" t="s">
        <v>504</v>
      </c>
      <c r="D4203" s="1472" t="str">
        <f>VLOOKUP(C4203,CODIGOS!$B$1:$E$194,4,FALSE)</f>
        <v>CANCHAS DE BOLO, CANCHAS DE TEJO - BILLARES - BINGOS - CASINOS</v>
      </c>
      <c r="E4203" s="1908" t="s">
        <v>5826</v>
      </c>
      <c r="F4203" s="1908" t="s">
        <v>5827</v>
      </c>
      <c r="G4203" s="1908" t="s">
        <v>5828</v>
      </c>
      <c r="H4203" s="1473">
        <v>45678</v>
      </c>
      <c r="I4203" s="1684">
        <v>0.85499999999999998</v>
      </c>
      <c r="J4203" s="1471" t="s">
        <v>16</v>
      </c>
      <c r="K4203" s="1471" t="s">
        <v>47</v>
      </c>
      <c r="L4203" s="1471" t="s">
        <v>4248</v>
      </c>
      <c r="M4203" s="1471"/>
      <c r="N4203" s="1471"/>
      <c r="O4203" s="1472"/>
      <c r="P4203" s="1472"/>
      <c r="Q4203" s="1464">
        <f t="shared" si="130"/>
        <v>1</v>
      </c>
      <c r="R4203" s="1794" t="str">
        <f t="shared" si="131"/>
        <v>CHIPATÁ</v>
      </c>
      <c r="S4203" s="537"/>
    </row>
    <row r="4204" spans="1:19" s="1761" customFormat="1" ht="25.05" customHeight="1" x14ac:dyDescent="0.2">
      <c r="A4204" s="1472" t="s">
        <v>115</v>
      </c>
      <c r="B4204" s="1471" t="s">
        <v>7088</v>
      </c>
      <c r="C4204" s="1472">
        <v>30</v>
      </c>
      <c r="D4204" s="1472" t="str">
        <f>VLOOKUP(C4204,CODIGOS!$B$1:$E$194,4,FALSE)</f>
        <v>OTROS</v>
      </c>
      <c r="E4204" s="1908" t="s">
        <v>5829</v>
      </c>
      <c r="F4204" s="1908" t="s">
        <v>5830</v>
      </c>
      <c r="G4204" s="1908" t="s">
        <v>5831</v>
      </c>
      <c r="H4204" s="1473">
        <v>45679</v>
      </c>
      <c r="I4204" s="1684">
        <v>0.81499999999999995</v>
      </c>
      <c r="J4204" s="1471" t="s">
        <v>16</v>
      </c>
      <c r="K4204" s="1471" t="s">
        <v>47</v>
      </c>
      <c r="L4204" s="1471" t="s">
        <v>4927</v>
      </c>
      <c r="M4204" s="1471"/>
      <c r="N4204" s="1471"/>
      <c r="O4204" s="1472"/>
      <c r="P4204" s="1472"/>
      <c r="Q4204" s="1464">
        <f t="shared" si="130"/>
        <v>1</v>
      </c>
      <c r="R4204" s="1794" t="str">
        <f t="shared" si="131"/>
        <v>CHIPATÁ</v>
      </c>
      <c r="S4204" s="537"/>
    </row>
    <row r="4205" spans="1:19" s="1761" customFormat="1" ht="25.05" customHeight="1" x14ac:dyDescent="0.2">
      <c r="A4205" s="1472" t="s">
        <v>115</v>
      </c>
      <c r="B4205" s="1471" t="s">
        <v>7088</v>
      </c>
      <c r="C4205" s="1471" t="s">
        <v>504</v>
      </c>
      <c r="D4205" s="1472" t="str">
        <f>VLOOKUP(C4205,CODIGOS!$B$1:$E$194,4,FALSE)</f>
        <v>CANCHAS DE BOLO, CANCHAS DE TEJO - BILLARES - BINGOS - CASINOS</v>
      </c>
      <c r="E4205" s="1471" t="s">
        <v>5060</v>
      </c>
      <c r="F4205" s="1471" t="s">
        <v>5061</v>
      </c>
      <c r="G4205" s="1471" t="s">
        <v>5062</v>
      </c>
      <c r="H4205" s="1533">
        <v>45691</v>
      </c>
      <c r="I4205" s="1534">
        <v>0.745</v>
      </c>
      <c r="J4205" s="1471" t="s">
        <v>16</v>
      </c>
      <c r="K4205" s="1471" t="s">
        <v>47</v>
      </c>
      <c r="L4205" s="1471" t="s">
        <v>4248</v>
      </c>
      <c r="M4205" s="1472"/>
      <c r="N4205" s="1471"/>
      <c r="O4205" s="1471"/>
      <c r="P4205" s="1472"/>
      <c r="Q4205" s="1464">
        <f t="shared" si="130"/>
        <v>2</v>
      </c>
      <c r="R4205" s="1794" t="str">
        <f t="shared" si="131"/>
        <v>CHIPATÁ</v>
      </c>
      <c r="S4205" s="537"/>
    </row>
    <row r="4206" spans="1:19" s="1761" customFormat="1" ht="25.05" customHeight="1" x14ac:dyDescent="0.2">
      <c r="A4206" s="1472" t="s">
        <v>115</v>
      </c>
      <c r="B4206" s="1471" t="s">
        <v>7088</v>
      </c>
      <c r="C4206" s="1471" t="s">
        <v>715</v>
      </c>
      <c r="D4206" s="1472" t="str">
        <f>VLOOKUP(C4206,CODIGOS!$B$1:$E$194,4,FALSE)</f>
        <v>COLEGIOS</v>
      </c>
      <c r="E4206" s="1471" t="s">
        <v>5063</v>
      </c>
      <c r="F4206" s="1471" t="s">
        <v>5061</v>
      </c>
      <c r="G4206" s="1471" t="s">
        <v>5064</v>
      </c>
      <c r="H4206" s="1533">
        <v>45691</v>
      </c>
      <c r="I4206" s="1534">
        <v>0.68500000000000005</v>
      </c>
      <c r="J4206" s="1471" t="s">
        <v>16</v>
      </c>
      <c r="K4206" s="1471" t="s">
        <v>47</v>
      </c>
      <c r="L4206" s="1472" t="s">
        <v>17</v>
      </c>
      <c r="M4206" s="1472" t="s">
        <v>5065</v>
      </c>
      <c r="N4206" s="1471"/>
      <c r="O4206" s="1471"/>
      <c r="P4206" s="1472"/>
      <c r="Q4206" s="1464">
        <f t="shared" si="130"/>
        <v>2</v>
      </c>
      <c r="R4206" s="1794" t="str">
        <f t="shared" si="131"/>
        <v>CHIPATÁ</v>
      </c>
      <c r="S4206" s="537"/>
    </row>
    <row r="4207" spans="1:19" s="1761" customFormat="1" ht="25.05" customHeight="1" x14ac:dyDescent="0.2">
      <c r="A4207" s="1472" t="s">
        <v>115</v>
      </c>
      <c r="B4207" s="1471" t="s">
        <v>7088</v>
      </c>
      <c r="C4207" s="1471" t="s">
        <v>1790</v>
      </c>
      <c r="D4207" s="1472" t="str">
        <f>VLOOKUP(C4207,CODIGOS!$B$1:$E$194,4,FALSE)</f>
        <v xml:space="preserve">BODEGAS PARA ALMACENAMIENTO DE ALIMENTOS </v>
      </c>
      <c r="E4207" s="1471" t="s">
        <v>5066</v>
      </c>
      <c r="F4207" s="1471" t="s">
        <v>5067</v>
      </c>
      <c r="G4207" s="1471" t="s">
        <v>5068</v>
      </c>
      <c r="H4207" s="1533">
        <v>45692</v>
      </c>
      <c r="I4207" s="1534">
        <v>0.9</v>
      </c>
      <c r="J4207" s="1471" t="s">
        <v>22</v>
      </c>
      <c r="K4207" s="1471" t="s">
        <v>47</v>
      </c>
      <c r="L4207" s="1472" t="s">
        <v>1794</v>
      </c>
      <c r="M4207" s="1472"/>
      <c r="N4207" s="1471"/>
      <c r="O4207" s="1471"/>
      <c r="P4207" s="1472"/>
      <c r="Q4207" s="1464">
        <f t="shared" si="130"/>
        <v>2</v>
      </c>
      <c r="R4207" s="1794" t="str">
        <f t="shared" si="131"/>
        <v>CHIPATÁ</v>
      </c>
      <c r="S4207" s="537"/>
    </row>
    <row r="4208" spans="1:19" s="1761" customFormat="1" ht="25.05" customHeight="1" x14ac:dyDescent="0.2">
      <c r="A4208" s="1472" t="s">
        <v>115</v>
      </c>
      <c r="B4208" s="1471" t="s">
        <v>7088</v>
      </c>
      <c r="C4208" s="1471" t="s">
        <v>1790</v>
      </c>
      <c r="D4208" s="1472" t="str">
        <f>VLOOKUP(C4208,CODIGOS!$B$1:$E$194,4,FALSE)</f>
        <v xml:space="preserve">BODEGAS PARA ALMACENAMIENTO DE ALIMENTOS </v>
      </c>
      <c r="E4208" s="1471" t="s">
        <v>5072</v>
      </c>
      <c r="F4208" s="1471" t="s">
        <v>5073</v>
      </c>
      <c r="G4208" s="1471" t="s">
        <v>5074</v>
      </c>
      <c r="H4208" s="1533">
        <v>45693</v>
      </c>
      <c r="I4208" s="1534">
        <v>0.73499999999999999</v>
      </c>
      <c r="J4208" s="1471" t="s">
        <v>16</v>
      </c>
      <c r="K4208" s="1471" t="s">
        <v>47</v>
      </c>
      <c r="L4208" s="1472" t="s">
        <v>1794</v>
      </c>
      <c r="M4208" s="1472"/>
      <c r="N4208" s="1472"/>
      <c r="O4208" s="1471"/>
      <c r="P4208" s="1472"/>
      <c r="Q4208" s="1464">
        <f t="shared" si="130"/>
        <v>2</v>
      </c>
      <c r="R4208" s="1794" t="str">
        <f t="shared" si="131"/>
        <v>CHIPATÁ</v>
      </c>
      <c r="S4208" s="537"/>
    </row>
    <row r="4209" spans="1:19" s="1761" customFormat="1" ht="25.05" customHeight="1" x14ac:dyDescent="0.2">
      <c r="A4209" s="1472" t="s">
        <v>115</v>
      </c>
      <c r="B4209" s="1471" t="s">
        <v>7088</v>
      </c>
      <c r="C4209" s="1471" t="s">
        <v>20</v>
      </c>
      <c r="D4209" s="1472" t="str">
        <f>VLOOKUP(C4209,CODIGOS!$B$1:$E$194,4,FALSE)</f>
        <v>TIENDA DE BARRIO O CIGARRERÍA, INCLUIDAS LAS UBICADAS EN ZONAS FRANCAS</v>
      </c>
      <c r="E4209" s="1471" t="s">
        <v>5069</v>
      </c>
      <c r="F4209" s="1471" t="s">
        <v>5070</v>
      </c>
      <c r="G4209" s="1471" t="s">
        <v>5071</v>
      </c>
      <c r="H4209" s="1533">
        <v>45693</v>
      </c>
      <c r="I4209" s="1534">
        <v>0.90500000000000003</v>
      </c>
      <c r="J4209" s="1471" t="s">
        <v>22</v>
      </c>
      <c r="K4209" s="1471" t="s">
        <v>47</v>
      </c>
      <c r="L4209" s="1471" t="s">
        <v>4248</v>
      </c>
      <c r="M4209" s="1472"/>
      <c r="N4209" s="1471"/>
      <c r="O4209" s="1471"/>
      <c r="P4209" s="1472"/>
      <c r="Q4209" s="1464">
        <f t="shared" si="130"/>
        <v>2</v>
      </c>
      <c r="R4209" s="1794" t="str">
        <f t="shared" si="131"/>
        <v>CHIPATÁ</v>
      </c>
      <c r="S4209" s="537"/>
    </row>
    <row r="4210" spans="1:19" s="1761" customFormat="1" ht="25.05" customHeight="1" x14ac:dyDescent="0.2">
      <c r="A4210" s="1472" t="s">
        <v>115</v>
      </c>
      <c r="B4210" s="1471" t="s">
        <v>7088</v>
      </c>
      <c r="C4210" s="1471" t="s">
        <v>905</v>
      </c>
      <c r="D4210" s="1472" t="str">
        <f>VLOOKUP(C4210,CODIGOS!$B$1:$E$194,4,FALSE)</f>
        <v>COMEDORES ESCOLARES (PAE - PRIVADOS)</v>
      </c>
      <c r="E4210" s="1471" t="s">
        <v>5075</v>
      </c>
      <c r="F4210" s="1471" t="s">
        <v>5076</v>
      </c>
      <c r="G4210" s="1471" t="s">
        <v>5077</v>
      </c>
      <c r="H4210" s="1533">
        <v>45698</v>
      </c>
      <c r="I4210" s="1534">
        <v>0.83499999999999996</v>
      </c>
      <c r="J4210" s="1471" t="s">
        <v>16</v>
      </c>
      <c r="K4210" s="1471" t="s">
        <v>47</v>
      </c>
      <c r="L4210" s="1472" t="s">
        <v>477</v>
      </c>
      <c r="M4210" s="1472"/>
      <c r="N4210" s="1472"/>
      <c r="O4210" s="1471"/>
      <c r="P4210" s="1472"/>
      <c r="Q4210" s="1464">
        <f t="shared" si="130"/>
        <v>2</v>
      </c>
      <c r="R4210" s="1794" t="str">
        <f t="shared" si="131"/>
        <v>CHIPATÁ</v>
      </c>
      <c r="S4210" s="537"/>
    </row>
    <row r="4211" spans="1:19" s="1761" customFormat="1" ht="25.05" customHeight="1" x14ac:dyDescent="0.2">
      <c r="A4211" s="1472" t="s">
        <v>115</v>
      </c>
      <c r="B4211" s="1471" t="s">
        <v>7088</v>
      </c>
      <c r="C4211" s="1471" t="s">
        <v>973</v>
      </c>
      <c r="D4211" s="1472" t="str">
        <f>VLOOKUP(C4211,CODIGOS!$B$1:$E$194,4,FALSE)</f>
        <v>GUARDERÍAS</v>
      </c>
      <c r="E4211" s="1471" t="s">
        <v>5078</v>
      </c>
      <c r="F4211" s="1471" t="s">
        <v>5079</v>
      </c>
      <c r="G4211" s="1471" t="s">
        <v>5077</v>
      </c>
      <c r="H4211" s="1533">
        <v>45699</v>
      </c>
      <c r="I4211" s="1534">
        <v>0.85</v>
      </c>
      <c r="J4211" s="1471" t="s">
        <v>16</v>
      </c>
      <c r="K4211" s="1471" t="s">
        <v>47</v>
      </c>
      <c r="L4211" s="1472" t="s">
        <v>17</v>
      </c>
      <c r="M4211" s="1472" t="s">
        <v>5065</v>
      </c>
      <c r="N4211" s="1472"/>
      <c r="O4211" s="1471"/>
      <c r="P4211" s="1472"/>
      <c r="Q4211" s="1464">
        <f t="shared" si="130"/>
        <v>2</v>
      </c>
      <c r="R4211" s="1794" t="str">
        <f t="shared" si="131"/>
        <v>CHIPATÁ</v>
      </c>
      <c r="S4211" s="537"/>
    </row>
    <row r="4212" spans="1:19" s="1761" customFormat="1" ht="25.05" customHeight="1" x14ac:dyDescent="0.2">
      <c r="A4212" s="1472" t="s">
        <v>115</v>
      </c>
      <c r="B4212" s="1471" t="s">
        <v>7088</v>
      </c>
      <c r="C4212" s="1471" t="s">
        <v>905</v>
      </c>
      <c r="D4212" s="1472" t="str">
        <f>VLOOKUP(C4212,CODIGOS!$B$1:$E$194,4,FALSE)</f>
        <v>COMEDORES ESCOLARES (PAE - PRIVADOS)</v>
      </c>
      <c r="E4212" s="1471" t="s">
        <v>5083</v>
      </c>
      <c r="F4212" s="1471" t="s">
        <v>5081</v>
      </c>
      <c r="G4212" s="1471" t="s">
        <v>5082</v>
      </c>
      <c r="H4212" s="1533">
        <v>45700</v>
      </c>
      <c r="I4212" s="1534">
        <v>0.89</v>
      </c>
      <c r="J4212" s="1471" t="s">
        <v>16</v>
      </c>
      <c r="K4212" s="1471" t="s">
        <v>47</v>
      </c>
      <c r="L4212" s="1472" t="s">
        <v>477</v>
      </c>
      <c r="M4212" s="1472"/>
      <c r="N4212" s="1472"/>
      <c r="O4212" s="1471"/>
      <c r="P4212" s="1472"/>
      <c r="Q4212" s="1464">
        <f t="shared" si="130"/>
        <v>2</v>
      </c>
      <c r="R4212" s="1794" t="str">
        <f t="shared" si="131"/>
        <v>CHIPATÁ</v>
      </c>
      <c r="S4212" s="537"/>
    </row>
    <row r="4213" spans="1:19" s="1761" customFormat="1" ht="25.05" customHeight="1" x14ac:dyDescent="0.2">
      <c r="A4213" s="1472" t="s">
        <v>115</v>
      </c>
      <c r="B4213" s="1471" t="s">
        <v>7088</v>
      </c>
      <c r="C4213" s="1471" t="s">
        <v>689</v>
      </c>
      <c r="D4213" s="1472" t="str">
        <f>VLOOKUP(C4213,CODIGOS!$B$1:$E$194,4,FALSE)</f>
        <v>COMEDORES INFANTILES ( ICBF - INPEC) DE COLEGIOS Y UNIVERSIDADES</v>
      </c>
      <c r="E4213" s="1471" t="s">
        <v>5080</v>
      </c>
      <c r="F4213" s="1471" t="s">
        <v>5081</v>
      </c>
      <c r="G4213" s="1471" t="s">
        <v>5082</v>
      </c>
      <c r="H4213" s="1533">
        <v>45700</v>
      </c>
      <c r="I4213" s="1534">
        <v>0.73</v>
      </c>
      <c r="J4213" s="1471" t="s">
        <v>16</v>
      </c>
      <c r="K4213" s="1471" t="s">
        <v>47</v>
      </c>
      <c r="L4213" s="1472" t="s">
        <v>17</v>
      </c>
      <c r="M4213" s="1472" t="s">
        <v>5065</v>
      </c>
      <c r="N4213" s="1472"/>
      <c r="O4213" s="1471"/>
      <c r="P4213" s="1472"/>
      <c r="Q4213" s="1464">
        <f t="shared" si="130"/>
        <v>2</v>
      </c>
      <c r="R4213" s="1794" t="str">
        <f t="shared" si="131"/>
        <v>CHIPATÁ</v>
      </c>
      <c r="S4213" s="537"/>
    </row>
    <row r="4214" spans="1:19" s="1761" customFormat="1" ht="25.05" customHeight="1" x14ac:dyDescent="0.2">
      <c r="A4214" s="1472" t="s">
        <v>115</v>
      </c>
      <c r="B4214" s="1471" t="s">
        <v>7088</v>
      </c>
      <c r="C4214" s="1471" t="s">
        <v>504</v>
      </c>
      <c r="D4214" s="1472" t="str">
        <f>VLOOKUP(C4214,CODIGOS!$B$1:$E$194,4,FALSE)</f>
        <v>CANCHAS DE BOLO, CANCHAS DE TEJO - BILLARES - BINGOS - CASINOS</v>
      </c>
      <c r="E4214" s="1471" t="s">
        <v>5084</v>
      </c>
      <c r="F4214" s="1471" t="s">
        <v>5085</v>
      </c>
      <c r="G4214" s="1471" t="s">
        <v>5086</v>
      </c>
      <c r="H4214" s="1533">
        <v>45706</v>
      </c>
      <c r="I4214" s="1534">
        <v>0.77500000000000002</v>
      </c>
      <c r="J4214" s="1471" t="s">
        <v>16</v>
      </c>
      <c r="K4214" s="1471" t="s">
        <v>47</v>
      </c>
      <c r="L4214" s="1471" t="s">
        <v>4248</v>
      </c>
      <c r="M4214" s="1472"/>
      <c r="N4214" s="1472"/>
      <c r="O4214" s="1471"/>
      <c r="P4214" s="1472"/>
      <c r="Q4214" s="1464">
        <f t="shared" si="130"/>
        <v>2</v>
      </c>
      <c r="R4214" s="1794" t="str">
        <f t="shared" si="131"/>
        <v>CHIPATÁ</v>
      </c>
      <c r="S4214" s="1763"/>
    </row>
    <row r="4215" spans="1:19" s="1761" customFormat="1" ht="25.05" customHeight="1" x14ac:dyDescent="0.2">
      <c r="A4215" s="1472" t="s">
        <v>115</v>
      </c>
      <c r="B4215" s="1471" t="s">
        <v>7088</v>
      </c>
      <c r="C4215" s="1471" t="s">
        <v>20</v>
      </c>
      <c r="D4215" s="1472" t="str">
        <f>VLOOKUP(C4215,CODIGOS!$B$1:$E$194,4,FALSE)</f>
        <v>TIENDA DE BARRIO O CIGARRERÍA, INCLUIDAS LAS UBICADAS EN ZONAS FRANCAS</v>
      </c>
      <c r="E4215" s="1471" t="s">
        <v>5087</v>
      </c>
      <c r="F4215" s="1471" t="s">
        <v>5088</v>
      </c>
      <c r="G4215" s="1471" t="s">
        <v>5089</v>
      </c>
      <c r="H4215" s="1533">
        <v>45706</v>
      </c>
      <c r="I4215" s="1534">
        <v>0.85499999999999998</v>
      </c>
      <c r="J4215" s="1471" t="s">
        <v>16</v>
      </c>
      <c r="K4215" s="1471" t="s">
        <v>47</v>
      </c>
      <c r="L4215" s="1471" t="s">
        <v>4248</v>
      </c>
      <c r="M4215" s="1472"/>
      <c r="N4215" s="1472"/>
      <c r="O4215" s="1471"/>
      <c r="P4215" s="1472"/>
      <c r="Q4215" s="1464">
        <f t="shared" si="130"/>
        <v>2</v>
      </c>
      <c r="R4215" s="1794" t="str">
        <f t="shared" si="131"/>
        <v>CHIPATÁ</v>
      </c>
      <c r="S4215" s="1764"/>
    </row>
    <row r="4216" spans="1:19" s="1761" customFormat="1" ht="25.05" customHeight="1" x14ac:dyDescent="0.2">
      <c r="A4216" s="1472" t="s">
        <v>115</v>
      </c>
      <c r="B4216" s="1471" t="s">
        <v>7088</v>
      </c>
      <c r="C4216" s="1471" t="s">
        <v>669</v>
      </c>
      <c r="D4216" s="1472" t="str">
        <f>VLOOKUP(C4216,CODIGOS!$B$1:$E$194,4,FALSE)</f>
        <v xml:space="preserve">DISPENSARIO DE MEDICAMENTOS - FARMACIAS - DROGUERIAS  </v>
      </c>
      <c r="E4216" s="1471" t="s">
        <v>5090</v>
      </c>
      <c r="F4216" s="1471" t="s">
        <v>5091</v>
      </c>
      <c r="G4216" s="1471" t="s">
        <v>5092</v>
      </c>
      <c r="H4216" s="1533">
        <v>45712</v>
      </c>
      <c r="I4216" s="1534">
        <v>0.87</v>
      </c>
      <c r="J4216" s="1471" t="s">
        <v>16</v>
      </c>
      <c r="K4216" s="1471" t="s">
        <v>47</v>
      </c>
      <c r="L4216" s="1472" t="s">
        <v>4927</v>
      </c>
      <c r="M4216" s="1472"/>
      <c r="N4216" s="1472"/>
      <c r="O4216" s="1471"/>
      <c r="P4216" s="1472"/>
      <c r="Q4216" s="1464">
        <f t="shared" si="130"/>
        <v>2</v>
      </c>
      <c r="R4216" s="1794" t="str">
        <f t="shared" si="131"/>
        <v>CHIPATÁ</v>
      </c>
      <c r="S4216" s="537"/>
    </row>
    <row r="4217" spans="1:19" s="1761" customFormat="1" ht="25.05" customHeight="1" x14ac:dyDescent="0.2">
      <c r="A4217" s="1472" t="s">
        <v>115</v>
      </c>
      <c r="B4217" s="1471" t="s">
        <v>7088</v>
      </c>
      <c r="C4217" s="1471" t="s">
        <v>567</v>
      </c>
      <c r="D4217" s="1472" t="str">
        <f>VLOOKUP(C4217,CODIGOS!$B$1:$E$194,4,FALSE)</f>
        <v xml:space="preserve">PELUQUERIAS </v>
      </c>
      <c r="E4217" s="1471" t="s">
        <v>5093</v>
      </c>
      <c r="F4217" s="1471" t="s">
        <v>5094</v>
      </c>
      <c r="G4217" s="1471" t="s">
        <v>5095</v>
      </c>
      <c r="H4217" s="1533">
        <v>45712</v>
      </c>
      <c r="I4217" s="1534">
        <v>0.89500000000000002</v>
      </c>
      <c r="J4217" s="1471" t="s">
        <v>16</v>
      </c>
      <c r="K4217" s="1471" t="s">
        <v>47</v>
      </c>
      <c r="L4217" s="1472" t="s">
        <v>17</v>
      </c>
      <c r="M4217" s="1472" t="s">
        <v>5096</v>
      </c>
      <c r="N4217" s="1472"/>
      <c r="O4217" s="1471"/>
      <c r="P4217" s="1472"/>
      <c r="Q4217" s="1464">
        <f t="shared" si="130"/>
        <v>2</v>
      </c>
      <c r="R4217" s="1794" t="str">
        <f t="shared" si="131"/>
        <v>CHIPATÁ</v>
      </c>
      <c r="S4217" s="537"/>
    </row>
    <row r="4218" spans="1:19" s="1761" customFormat="1" ht="25.05" customHeight="1" x14ac:dyDescent="0.2">
      <c r="A4218" s="1472" t="s">
        <v>115</v>
      </c>
      <c r="B4218" s="1471" t="s">
        <v>7088</v>
      </c>
      <c r="C4218" s="1471" t="s">
        <v>715</v>
      </c>
      <c r="D4218" s="1472" t="str">
        <f>VLOOKUP(C4218,CODIGOS!$B$1:$E$194,4,FALSE)</f>
        <v>COLEGIOS</v>
      </c>
      <c r="E4218" s="1471" t="s">
        <v>5098</v>
      </c>
      <c r="F4218" s="1471" t="s">
        <v>5097</v>
      </c>
      <c r="G4218" s="1471" t="s">
        <v>5099</v>
      </c>
      <c r="H4218" s="1533">
        <v>45713</v>
      </c>
      <c r="I4218" s="1534">
        <v>0.64</v>
      </c>
      <c r="J4218" s="1471" t="s">
        <v>16</v>
      </c>
      <c r="K4218" s="1471" t="s">
        <v>47</v>
      </c>
      <c r="L4218" s="1472" t="s">
        <v>17</v>
      </c>
      <c r="M4218" s="1472" t="s">
        <v>5065</v>
      </c>
      <c r="N4218" s="1472"/>
      <c r="O4218" s="1471"/>
      <c r="P4218" s="1472"/>
      <c r="Q4218" s="1464">
        <f t="shared" si="130"/>
        <v>2</v>
      </c>
      <c r="R4218" s="1794" t="str">
        <f t="shared" si="131"/>
        <v>CHIPATÁ</v>
      </c>
      <c r="S4218" s="537"/>
    </row>
    <row r="4219" spans="1:19" s="1761" customFormat="1" ht="25.05" customHeight="1" x14ac:dyDescent="0.2">
      <c r="A4219" s="1472" t="s">
        <v>115</v>
      </c>
      <c r="B4219" s="1471" t="s">
        <v>7088</v>
      </c>
      <c r="C4219" s="1471" t="s">
        <v>905</v>
      </c>
      <c r="D4219" s="1472" t="str">
        <f>VLOOKUP(C4219,CODIGOS!$B$1:$E$194,4,FALSE)</f>
        <v>COMEDORES ESCOLARES (PAE - PRIVADOS)</v>
      </c>
      <c r="E4219" s="1471" t="s">
        <v>5083</v>
      </c>
      <c r="F4219" s="1471" t="s">
        <v>5097</v>
      </c>
      <c r="G4219" s="1471" t="s">
        <v>2128</v>
      </c>
      <c r="H4219" s="1533">
        <v>45713</v>
      </c>
      <c r="I4219" s="1534">
        <v>0.85499999999999998</v>
      </c>
      <c r="J4219" s="1471" t="s">
        <v>16</v>
      </c>
      <c r="K4219" s="1471" t="s">
        <v>47</v>
      </c>
      <c r="L4219" s="1472" t="s">
        <v>477</v>
      </c>
      <c r="M4219" s="1472"/>
      <c r="N4219" s="1472"/>
      <c r="O4219" s="1471"/>
      <c r="P4219" s="1472"/>
      <c r="Q4219" s="1464">
        <f t="shared" si="130"/>
        <v>2</v>
      </c>
      <c r="R4219" s="1794" t="str">
        <f t="shared" si="131"/>
        <v>CHIPATÁ</v>
      </c>
      <c r="S4219" s="537"/>
    </row>
    <row r="4220" spans="1:19" s="1761" customFormat="1" ht="25.05" customHeight="1" x14ac:dyDescent="0.2">
      <c r="A4220" s="1472" t="s">
        <v>115</v>
      </c>
      <c r="B4220" s="1471" t="s">
        <v>7088</v>
      </c>
      <c r="C4220" s="1471" t="s">
        <v>715</v>
      </c>
      <c r="D4220" s="1472" t="str">
        <f>VLOOKUP(C4220,CODIGOS!$B$1:$E$194,4,FALSE)</f>
        <v>COLEGIOS</v>
      </c>
      <c r="E4220" s="1471" t="s">
        <v>5101</v>
      </c>
      <c r="F4220" s="1471" t="s">
        <v>5081</v>
      </c>
      <c r="G4220" s="1471" t="s">
        <v>5099</v>
      </c>
      <c r="H4220" s="1533">
        <v>45714</v>
      </c>
      <c r="I4220" s="1534">
        <v>0.71499999999999997</v>
      </c>
      <c r="J4220" s="1471" t="s">
        <v>16</v>
      </c>
      <c r="K4220" s="1471" t="s">
        <v>47</v>
      </c>
      <c r="L4220" s="1472" t="s">
        <v>17</v>
      </c>
      <c r="M4220" s="1472" t="s">
        <v>5065</v>
      </c>
      <c r="N4220" s="1472"/>
      <c r="O4220" s="1471"/>
      <c r="P4220" s="1472"/>
      <c r="Q4220" s="1464">
        <f t="shared" si="130"/>
        <v>2</v>
      </c>
      <c r="R4220" s="1794" t="str">
        <f t="shared" si="131"/>
        <v>CHIPATÁ</v>
      </c>
      <c r="S4220" s="537"/>
    </row>
    <row r="4221" spans="1:19" s="1761" customFormat="1" ht="25.05" customHeight="1" x14ac:dyDescent="0.2">
      <c r="A4221" s="1472" t="s">
        <v>115</v>
      </c>
      <c r="B4221" s="1471" t="s">
        <v>7088</v>
      </c>
      <c r="C4221" s="1471" t="s">
        <v>905</v>
      </c>
      <c r="D4221" s="1472" t="str">
        <f>VLOOKUP(C4221,CODIGOS!$B$1:$E$194,4,FALSE)</f>
        <v>COMEDORES ESCOLARES (PAE - PRIVADOS)</v>
      </c>
      <c r="E4221" s="1471" t="s">
        <v>5083</v>
      </c>
      <c r="F4221" s="1471" t="s">
        <v>5100</v>
      </c>
      <c r="G4221" s="1471" t="s">
        <v>2128</v>
      </c>
      <c r="H4221" s="1533">
        <v>45714</v>
      </c>
      <c r="I4221" s="1534">
        <v>0.82</v>
      </c>
      <c r="J4221" s="1471" t="s">
        <v>16</v>
      </c>
      <c r="K4221" s="1471" t="s">
        <v>47</v>
      </c>
      <c r="L4221" s="1472" t="s">
        <v>477</v>
      </c>
      <c r="M4221" s="1472"/>
      <c r="N4221" s="1472"/>
      <c r="O4221" s="1471"/>
      <c r="P4221" s="1472"/>
      <c r="Q4221" s="1464">
        <f t="shared" si="130"/>
        <v>2</v>
      </c>
      <c r="R4221" s="1794" t="str">
        <f t="shared" si="131"/>
        <v>CHIPATÁ</v>
      </c>
      <c r="S4221" s="537"/>
    </row>
    <row r="4222" spans="1:19" s="1761" customFormat="1" ht="25.05" customHeight="1" x14ac:dyDescent="0.2">
      <c r="A4222" s="1472" t="s">
        <v>115</v>
      </c>
      <c r="B4222" s="1471" t="s">
        <v>7088</v>
      </c>
      <c r="C4222" s="1475" t="s">
        <v>715</v>
      </c>
      <c r="D4222" s="1472" t="str">
        <f>VLOOKUP(C4222,CODIGOS!$B$1:$E$194,4,FALSE)</f>
        <v>COLEGIOS</v>
      </c>
      <c r="E4222" s="1471" t="s">
        <v>10473</v>
      </c>
      <c r="F4222" s="1471" t="s">
        <v>5085</v>
      </c>
      <c r="G4222" s="1471" t="s">
        <v>5064</v>
      </c>
      <c r="H4222" s="1533">
        <v>45719</v>
      </c>
      <c r="I4222" s="1534">
        <v>0.72</v>
      </c>
      <c r="J4222" s="1471" t="s">
        <v>16</v>
      </c>
      <c r="K4222" s="1471" t="s">
        <v>47</v>
      </c>
      <c r="L4222" s="1472" t="s">
        <v>17</v>
      </c>
      <c r="M4222" s="1472" t="s">
        <v>5065</v>
      </c>
      <c r="N4222" s="1479"/>
      <c r="O4222" s="1479"/>
      <c r="P4222" s="1479"/>
      <c r="Q4222" s="1464">
        <f t="shared" si="130"/>
        <v>3</v>
      </c>
      <c r="R4222" s="1794" t="str">
        <f t="shared" si="131"/>
        <v>CHIPATÁ</v>
      </c>
      <c r="S4222" s="537"/>
    </row>
    <row r="4223" spans="1:19" s="1761" customFormat="1" ht="25.05" customHeight="1" x14ac:dyDescent="0.2">
      <c r="A4223" s="1472" t="s">
        <v>115</v>
      </c>
      <c r="B4223" s="1471" t="s">
        <v>7088</v>
      </c>
      <c r="C4223" s="1475" t="s">
        <v>905</v>
      </c>
      <c r="D4223" s="1472" t="str">
        <f>VLOOKUP(C4223,CODIGOS!$B$1:$E$194,4,FALSE)</f>
        <v>COMEDORES ESCOLARES (PAE - PRIVADOS)</v>
      </c>
      <c r="E4223" s="1471" t="s">
        <v>5083</v>
      </c>
      <c r="F4223" s="1471" t="s">
        <v>10472</v>
      </c>
      <c r="G4223" s="1471" t="s">
        <v>2128</v>
      </c>
      <c r="H4223" s="1533">
        <v>45719</v>
      </c>
      <c r="I4223" s="1534">
        <v>0.8</v>
      </c>
      <c r="J4223" s="1471" t="s">
        <v>16</v>
      </c>
      <c r="K4223" s="1471" t="s">
        <v>47</v>
      </c>
      <c r="L4223" s="1472" t="s">
        <v>477</v>
      </c>
      <c r="M4223" s="1472"/>
      <c r="N4223" s="1479"/>
      <c r="O4223" s="1479"/>
      <c r="P4223" s="1479"/>
      <c r="Q4223" s="1464">
        <f t="shared" si="130"/>
        <v>3</v>
      </c>
      <c r="R4223" s="1794" t="str">
        <f t="shared" si="131"/>
        <v>CHIPATÁ</v>
      </c>
      <c r="S4223" s="537"/>
    </row>
    <row r="4224" spans="1:19" s="1761" customFormat="1" ht="25.05" customHeight="1" x14ac:dyDescent="0.2">
      <c r="A4224" s="1472" t="s">
        <v>115</v>
      </c>
      <c r="B4224" s="1471" t="s">
        <v>7088</v>
      </c>
      <c r="C4224" s="1475" t="s">
        <v>905</v>
      </c>
      <c r="D4224" s="1472" t="str">
        <f>VLOOKUP(C4224,CODIGOS!$B$1:$E$194,4,FALSE)</f>
        <v>COMEDORES ESCOLARES (PAE - PRIVADOS)</v>
      </c>
      <c r="E4224" s="1471" t="s">
        <v>5083</v>
      </c>
      <c r="F4224" s="1471" t="s">
        <v>5085</v>
      </c>
      <c r="G4224" s="1471" t="s">
        <v>2128</v>
      </c>
      <c r="H4224" s="1533">
        <v>45720</v>
      </c>
      <c r="I4224" s="1534">
        <v>0.84499999999999997</v>
      </c>
      <c r="J4224" s="1471" t="s">
        <v>16</v>
      </c>
      <c r="K4224" s="1471" t="s">
        <v>47</v>
      </c>
      <c r="L4224" s="1472" t="s">
        <v>477</v>
      </c>
      <c r="M4224" s="1472"/>
      <c r="N4224" s="1479"/>
      <c r="O4224" s="1479"/>
      <c r="P4224" s="1479"/>
      <c r="Q4224" s="1464">
        <f t="shared" si="130"/>
        <v>3</v>
      </c>
      <c r="R4224" s="1794" t="str">
        <f t="shared" si="131"/>
        <v>CHIPATÁ</v>
      </c>
      <c r="S4224" s="537"/>
    </row>
    <row r="4225" spans="1:19" s="1761" customFormat="1" ht="25.05" customHeight="1" x14ac:dyDescent="0.2">
      <c r="A4225" s="1472" t="s">
        <v>115</v>
      </c>
      <c r="B4225" s="1471" t="s">
        <v>7088</v>
      </c>
      <c r="C4225" s="1475" t="s">
        <v>905</v>
      </c>
      <c r="D4225" s="1472" t="str">
        <f>VLOOKUP(C4225,CODIGOS!$B$1:$E$194,4,FALSE)</f>
        <v>COMEDORES ESCOLARES (PAE - PRIVADOS)</v>
      </c>
      <c r="E4225" s="1471" t="s">
        <v>5083</v>
      </c>
      <c r="F4225" s="1471" t="s">
        <v>5809</v>
      </c>
      <c r="G4225" s="1471" t="s">
        <v>2128</v>
      </c>
      <c r="H4225" s="1533">
        <v>45721</v>
      </c>
      <c r="I4225" s="1534">
        <v>0.83499999999999996</v>
      </c>
      <c r="J4225" s="1471" t="s">
        <v>16</v>
      </c>
      <c r="K4225" s="1471" t="s">
        <v>47</v>
      </c>
      <c r="L4225" s="1472" t="s">
        <v>477</v>
      </c>
      <c r="M4225" s="1472"/>
      <c r="N4225" s="1479"/>
      <c r="O4225" s="1479"/>
      <c r="P4225" s="1479"/>
      <c r="Q4225" s="1464">
        <f t="shared" si="130"/>
        <v>3</v>
      </c>
      <c r="R4225" s="1794" t="str">
        <f t="shared" si="131"/>
        <v>CHIPATÁ</v>
      </c>
      <c r="S4225" s="537"/>
    </row>
    <row r="4226" spans="1:19" s="1761" customFormat="1" ht="25.05" customHeight="1" x14ac:dyDescent="0.2">
      <c r="A4226" s="1472" t="s">
        <v>115</v>
      </c>
      <c r="B4226" s="1471" t="s">
        <v>7088</v>
      </c>
      <c r="C4226" s="1475" t="s">
        <v>504</v>
      </c>
      <c r="D4226" s="1472" t="str">
        <f>VLOOKUP(C4226,CODIGOS!$B$1:$E$194,4,FALSE)</f>
        <v>CANCHAS DE BOLO, CANCHAS DE TEJO - BILLARES - BINGOS - CASINOS</v>
      </c>
      <c r="E4226" s="1471" t="s">
        <v>10474</v>
      </c>
      <c r="F4226" s="1471" t="s">
        <v>10475</v>
      </c>
      <c r="G4226" s="1471" t="s">
        <v>10476</v>
      </c>
      <c r="H4226" s="1533">
        <v>45724</v>
      </c>
      <c r="I4226" s="1534">
        <v>0.86499999999999999</v>
      </c>
      <c r="J4226" s="1471" t="s">
        <v>16</v>
      </c>
      <c r="K4226" s="1471" t="s">
        <v>47</v>
      </c>
      <c r="L4226" s="1471" t="s">
        <v>4248</v>
      </c>
      <c r="M4226" s="1472"/>
      <c r="N4226" s="1479"/>
      <c r="O4226" s="1479"/>
      <c r="P4226" s="1479"/>
      <c r="Q4226" s="1464">
        <f t="shared" si="130"/>
        <v>3</v>
      </c>
      <c r="R4226" s="1794" t="str">
        <f t="shared" si="131"/>
        <v>CHIPATÁ</v>
      </c>
      <c r="S4226" s="537"/>
    </row>
    <row r="4227" spans="1:19" s="1761" customFormat="1" ht="25.05" customHeight="1" x14ac:dyDescent="0.2">
      <c r="A4227" s="1472" t="s">
        <v>115</v>
      </c>
      <c r="B4227" s="1471" t="s">
        <v>7088</v>
      </c>
      <c r="C4227" s="1475" t="s">
        <v>3325</v>
      </c>
      <c r="D4227" s="1472" t="str">
        <f>VLOOKUP(C4227,CODIGOS!$B$1:$E$194,4,FALSE)</f>
        <v>ESTABLECIMIENTOS QUE ALMACENAN Y DISTRIBUYEN.</v>
      </c>
      <c r="E4227" s="1471" t="s">
        <v>10478</v>
      </c>
      <c r="F4227" s="1471" t="s">
        <v>7284</v>
      </c>
      <c r="G4227" s="1471" t="s">
        <v>2128</v>
      </c>
      <c r="H4227" s="1533">
        <v>45726</v>
      </c>
      <c r="I4227" s="1534">
        <v>0.82499999999999996</v>
      </c>
      <c r="J4227" s="1471" t="s">
        <v>16</v>
      </c>
      <c r="K4227" s="1471" t="s">
        <v>47</v>
      </c>
      <c r="L4227" s="1472" t="s">
        <v>1794</v>
      </c>
      <c r="M4227" s="1472"/>
      <c r="N4227" s="1479"/>
      <c r="O4227" s="1479"/>
      <c r="P4227" s="1479"/>
      <c r="Q4227" s="1464">
        <f t="shared" si="130"/>
        <v>3</v>
      </c>
      <c r="R4227" s="1794" t="str">
        <f t="shared" si="131"/>
        <v>CHIPATÁ</v>
      </c>
      <c r="S4227" s="1763"/>
    </row>
    <row r="4228" spans="1:19" s="1761" customFormat="1" ht="25.05" customHeight="1" x14ac:dyDescent="0.2">
      <c r="A4228" s="1472" t="s">
        <v>115</v>
      </c>
      <c r="B4228" s="1471" t="s">
        <v>7088</v>
      </c>
      <c r="C4228" s="1475" t="s">
        <v>715</v>
      </c>
      <c r="D4228" s="1472" t="str">
        <f>VLOOKUP(C4228,CODIGOS!$B$1:$E$194,4,FALSE)</f>
        <v>COLEGIOS</v>
      </c>
      <c r="E4228" s="1471" t="s">
        <v>10477</v>
      </c>
      <c r="F4228" s="1471" t="s">
        <v>7284</v>
      </c>
      <c r="G4228" s="1471" t="s">
        <v>5099</v>
      </c>
      <c r="H4228" s="1533">
        <v>45726</v>
      </c>
      <c r="I4228" s="1534">
        <v>0.69</v>
      </c>
      <c r="J4228" s="1471" t="s">
        <v>16</v>
      </c>
      <c r="K4228" s="1471" t="s">
        <v>47</v>
      </c>
      <c r="L4228" s="1472" t="s">
        <v>17</v>
      </c>
      <c r="M4228" s="1472" t="s">
        <v>5065</v>
      </c>
      <c r="N4228" s="1479"/>
      <c r="O4228" s="1479"/>
      <c r="P4228" s="1479"/>
      <c r="Q4228" s="1464">
        <f t="shared" si="130"/>
        <v>3</v>
      </c>
      <c r="R4228" s="1794" t="str">
        <f t="shared" si="131"/>
        <v>CHIPATÁ</v>
      </c>
      <c r="S4228" s="1763"/>
    </row>
    <row r="4229" spans="1:19" s="1761" customFormat="1" ht="25.05" customHeight="1" x14ac:dyDescent="0.2">
      <c r="A4229" s="1472" t="s">
        <v>115</v>
      </c>
      <c r="B4229" s="1471" t="s">
        <v>7088</v>
      </c>
      <c r="C4229" s="1475" t="s">
        <v>504</v>
      </c>
      <c r="D4229" s="1472" t="str">
        <f>VLOOKUP(C4229,CODIGOS!$B$1:$E$194,4,FALSE)</f>
        <v>CANCHAS DE BOLO, CANCHAS DE TEJO - BILLARES - BINGOS - CASINOS</v>
      </c>
      <c r="E4229" s="1471" t="s">
        <v>10479</v>
      </c>
      <c r="F4229" s="1471" t="s">
        <v>10480</v>
      </c>
      <c r="G4229" s="1471" t="s">
        <v>10481</v>
      </c>
      <c r="H4229" s="1533">
        <v>45727</v>
      </c>
      <c r="I4229" s="1534">
        <v>0.89500000000000002</v>
      </c>
      <c r="J4229" s="1471" t="s">
        <v>16</v>
      </c>
      <c r="K4229" s="1471" t="s">
        <v>47</v>
      </c>
      <c r="L4229" s="1471" t="s">
        <v>4248</v>
      </c>
      <c r="M4229" s="1472"/>
      <c r="N4229" s="1479"/>
      <c r="O4229" s="1479"/>
      <c r="P4229" s="1479"/>
      <c r="Q4229" s="1464">
        <f t="shared" si="130"/>
        <v>3</v>
      </c>
      <c r="R4229" s="1794" t="str">
        <f t="shared" si="131"/>
        <v>CHIPATÁ</v>
      </c>
      <c r="S4229" s="537"/>
    </row>
    <row r="4230" spans="1:19" s="1761" customFormat="1" ht="25.05" customHeight="1" x14ac:dyDescent="0.2">
      <c r="A4230" s="1472" t="s">
        <v>115</v>
      </c>
      <c r="B4230" s="1471" t="s">
        <v>7088</v>
      </c>
      <c r="C4230" s="1475" t="s">
        <v>905</v>
      </c>
      <c r="D4230" s="1472" t="str">
        <f>VLOOKUP(C4230,CODIGOS!$B$1:$E$194,4,FALSE)</f>
        <v>COMEDORES ESCOLARES (PAE - PRIVADOS)</v>
      </c>
      <c r="E4230" s="1471" t="s">
        <v>5083</v>
      </c>
      <c r="F4230" s="1471" t="s">
        <v>10482</v>
      </c>
      <c r="G4230" s="1471" t="s">
        <v>2128</v>
      </c>
      <c r="H4230" s="1533">
        <v>45727</v>
      </c>
      <c r="I4230" s="1534">
        <v>0.80500000000000005</v>
      </c>
      <c r="J4230" s="1471" t="s">
        <v>16</v>
      </c>
      <c r="K4230" s="1471" t="s">
        <v>47</v>
      </c>
      <c r="L4230" s="1472" t="s">
        <v>477</v>
      </c>
      <c r="M4230" s="1472"/>
      <c r="N4230" s="1479"/>
      <c r="O4230" s="1479"/>
      <c r="P4230" s="1479"/>
      <c r="Q4230" s="1464">
        <f t="shared" si="130"/>
        <v>3</v>
      </c>
      <c r="R4230" s="1794" t="str">
        <f t="shared" si="131"/>
        <v>CHIPATÁ</v>
      </c>
      <c r="S4230" s="537"/>
    </row>
    <row r="4231" spans="1:19" s="1761" customFormat="1" ht="25.05" customHeight="1" x14ac:dyDescent="0.2">
      <c r="A4231" s="1472" t="s">
        <v>115</v>
      </c>
      <c r="B4231" s="1471" t="s">
        <v>7088</v>
      </c>
      <c r="C4231" s="1475" t="s">
        <v>715</v>
      </c>
      <c r="D4231" s="1472" t="str">
        <f>VLOOKUP(C4231,CODIGOS!$B$1:$E$194,4,FALSE)</f>
        <v>COLEGIOS</v>
      </c>
      <c r="E4231" s="1471" t="s">
        <v>10484</v>
      </c>
      <c r="F4231" s="1471" t="s">
        <v>1121</v>
      </c>
      <c r="G4231" s="1471" t="s">
        <v>5099</v>
      </c>
      <c r="H4231" s="1533">
        <v>45728</v>
      </c>
      <c r="I4231" s="1534">
        <v>0.70499999999999996</v>
      </c>
      <c r="J4231" s="1471" t="s">
        <v>16</v>
      </c>
      <c r="K4231" s="1471" t="s">
        <v>47</v>
      </c>
      <c r="L4231" s="1472" t="s">
        <v>17</v>
      </c>
      <c r="M4231" s="1472" t="s">
        <v>5065</v>
      </c>
      <c r="N4231" s="1479"/>
      <c r="O4231" s="1479"/>
      <c r="P4231" s="1475"/>
      <c r="Q4231" s="1464">
        <f t="shared" ref="Q4231:Q4294" si="132">MONTH(H4231)</f>
        <v>3</v>
      </c>
      <c r="R4231" s="1794" t="str">
        <f t="shared" ref="R4231:R4294" si="133">B4231</f>
        <v>CHIPATÁ</v>
      </c>
      <c r="S4231" s="537"/>
    </row>
    <row r="4232" spans="1:19" s="1761" customFormat="1" ht="25.05" customHeight="1" x14ac:dyDescent="0.2">
      <c r="A4232" s="1472" t="s">
        <v>115</v>
      </c>
      <c r="B4232" s="1471" t="s">
        <v>7088</v>
      </c>
      <c r="C4232" s="1475" t="s">
        <v>905</v>
      </c>
      <c r="D4232" s="1472" t="str">
        <f>VLOOKUP(C4232,CODIGOS!$B$1:$E$194,4,FALSE)</f>
        <v>COMEDORES ESCOLARES (PAE - PRIVADOS)</v>
      </c>
      <c r="E4232" s="1471" t="s">
        <v>5083</v>
      </c>
      <c r="F4232" s="1471" t="s">
        <v>10483</v>
      </c>
      <c r="G4232" s="1471" t="s">
        <v>2128</v>
      </c>
      <c r="H4232" s="1533">
        <v>45728</v>
      </c>
      <c r="I4232" s="1534">
        <v>0.84499999999999997</v>
      </c>
      <c r="J4232" s="1471" t="s">
        <v>16</v>
      </c>
      <c r="K4232" s="1471" t="s">
        <v>47</v>
      </c>
      <c r="L4232" s="1472" t="s">
        <v>477</v>
      </c>
      <c r="M4232" s="1472"/>
      <c r="N4232" s="1479"/>
      <c r="O4232" s="1479"/>
      <c r="P4232" s="1479"/>
      <c r="Q4232" s="1464">
        <f t="shared" si="132"/>
        <v>3</v>
      </c>
      <c r="R4232" s="1794" t="str">
        <f t="shared" si="133"/>
        <v>CHIPATÁ</v>
      </c>
      <c r="S4232" s="537"/>
    </row>
    <row r="4233" spans="1:19" s="1761" customFormat="1" ht="25.05" customHeight="1" x14ac:dyDescent="0.2">
      <c r="A4233" s="1472" t="s">
        <v>115</v>
      </c>
      <c r="B4233" s="1471" t="s">
        <v>7088</v>
      </c>
      <c r="C4233" s="1475" t="s">
        <v>3325</v>
      </c>
      <c r="D4233" s="1472" t="str">
        <f>VLOOKUP(C4233,CODIGOS!$B$1:$E$194,4,FALSE)</f>
        <v>ESTABLECIMIENTOS QUE ALMACENAN Y DISTRIBUYEN.</v>
      </c>
      <c r="E4233" s="1471" t="s">
        <v>10478</v>
      </c>
      <c r="F4233" s="1471" t="s">
        <v>5812</v>
      </c>
      <c r="G4233" s="1471" t="s">
        <v>2128</v>
      </c>
      <c r="H4233" s="1533">
        <v>45741</v>
      </c>
      <c r="I4233" s="1534">
        <v>0.82499999999999996</v>
      </c>
      <c r="J4233" s="1471" t="s">
        <v>16</v>
      </c>
      <c r="K4233" s="1471" t="s">
        <v>47</v>
      </c>
      <c r="L4233" s="1472" t="s">
        <v>1794</v>
      </c>
      <c r="M4233" s="1472"/>
      <c r="N4233" s="1479"/>
      <c r="O4233" s="1479"/>
      <c r="P4233" s="1475"/>
      <c r="Q4233" s="1464">
        <f t="shared" si="132"/>
        <v>3</v>
      </c>
      <c r="R4233" s="1794" t="str">
        <f t="shared" si="133"/>
        <v>CHIPATÁ</v>
      </c>
      <c r="S4233" s="537"/>
    </row>
    <row r="4234" spans="1:19" s="1761" customFormat="1" ht="25.05" customHeight="1" x14ac:dyDescent="0.2">
      <c r="A4234" s="1472" t="s">
        <v>115</v>
      </c>
      <c r="B4234" s="1471" t="s">
        <v>7088</v>
      </c>
      <c r="C4234" s="1475" t="s">
        <v>715</v>
      </c>
      <c r="D4234" s="1472" t="str">
        <f>VLOOKUP(C4234,CODIGOS!$B$1:$E$194,4,FALSE)</f>
        <v>COLEGIOS</v>
      </c>
      <c r="E4234" s="1471" t="s">
        <v>10485</v>
      </c>
      <c r="F4234" s="1471" t="s">
        <v>10486</v>
      </c>
      <c r="G4234" s="1471" t="s">
        <v>5099</v>
      </c>
      <c r="H4234" s="1533">
        <v>45741</v>
      </c>
      <c r="I4234" s="1534">
        <v>0.68500000000000005</v>
      </c>
      <c r="J4234" s="1471" t="s">
        <v>16</v>
      </c>
      <c r="K4234" s="1471" t="s">
        <v>47</v>
      </c>
      <c r="L4234" s="1472" t="s">
        <v>17</v>
      </c>
      <c r="M4234" s="1472" t="s">
        <v>5065</v>
      </c>
      <c r="N4234" s="1479"/>
      <c r="O4234" s="1479"/>
      <c r="P4234" s="1471"/>
      <c r="Q4234" s="1464">
        <f t="shared" si="132"/>
        <v>3</v>
      </c>
      <c r="R4234" s="1794" t="str">
        <f t="shared" si="133"/>
        <v>CHIPATÁ</v>
      </c>
      <c r="S4234" s="537"/>
    </row>
    <row r="4235" spans="1:19" s="1761" customFormat="1" ht="25.05" customHeight="1" x14ac:dyDescent="0.2">
      <c r="A4235" s="1472" t="s">
        <v>115</v>
      </c>
      <c r="B4235" s="1471" t="s">
        <v>7088</v>
      </c>
      <c r="C4235" s="1475" t="s">
        <v>3325</v>
      </c>
      <c r="D4235" s="1472" t="str">
        <f>VLOOKUP(C4235,CODIGOS!$B$1:$E$194,4,FALSE)</f>
        <v>ESTABLECIMIENTOS QUE ALMACENAN Y DISTRIBUYEN.</v>
      </c>
      <c r="E4235" s="1471" t="s">
        <v>10478</v>
      </c>
      <c r="F4235" s="1471" t="s">
        <v>10489</v>
      </c>
      <c r="G4235" s="1471" t="s">
        <v>2128</v>
      </c>
      <c r="H4235" s="1533">
        <v>45742</v>
      </c>
      <c r="I4235" s="1534">
        <v>0.86</v>
      </c>
      <c r="J4235" s="1471" t="s">
        <v>16</v>
      </c>
      <c r="K4235" s="1471" t="s">
        <v>47</v>
      </c>
      <c r="L4235" s="1472" t="s">
        <v>1794</v>
      </c>
      <c r="M4235" s="1472"/>
      <c r="N4235" s="1479"/>
      <c r="O4235" s="1479"/>
      <c r="P4235" s="1475"/>
      <c r="Q4235" s="1464">
        <f t="shared" si="132"/>
        <v>3</v>
      </c>
      <c r="R4235" s="1794" t="str">
        <f t="shared" si="133"/>
        <v>CHIPATÁ</v>
      </c>
      <c r="S4235" s="537"/>
    </row>
    <row r="4236" spans="1:19" s="1761" customFormat="1" ht="25.05" customHeight="1" x14ac:dyDescent="0.2">
      <c r="A4236" s="1472" t="s">
        <v>115</v>
      </c>
      <c r="B4236" s="1471" t="s">
        <v>7088</v>
      </c>
      <c r="C4236" s="1475" t="s">
        <v>715</v>
      </c>
      <c r="D4236" s="1472" t="str">
        <f>VLOOKUP(C4236,CODIGOS!$B$1:$E$194,4,FALSE)</f>
        <v>COLEGIOS</v>
      </c>
      <c r="E4236" s="1471" t="s">
        <v>10487</v>
      </c>
      <c r="F4236" s="1471" t="s">
        <v>10488</v>
      </c>
      <c r="G4236" s="1471" t="s">
        <v>5099</v>
      </c>
      <c r="H4236" s="1533">
        <v>45742</v>
      </c>
      <c r="I4236" s="1534">
        <v>0.76500000000000001</v>
      </c>
      <c r="J4236" s="1471" t="s">
        <v>16</v>
      </c>
      <c r="K4236" s="1471" t="s">
        <v>47</v>
      </c>
      <c r="L4236" s="1472" t="s">
        <v>17</v>
      </c>
      <c r="M4236" s="1472" t="s">
        <v>5065</v>
      </c>
      <c r="N4236" s="1479"/>
      <c r="O4236" s="1479"/>
      <c r="P4236" s="1475"/>
      <c r="Q4236" s="1464">
        <f t="shared" si="132"/>
        <v>3</v>
      </c>
      <c r="R4236" s="1794" t="str">
        <f t="shared" si="133"/>
        <v>CHIPATÁ</v>
      </c>
      <c r="S4236" s="537"/>
    </row>
    <row r="4237" spans="1:19" s="1761" customFormat="1" ht="25.05" customHeight="1" x14ac:dyDescent="0.2">
      <c r="A4237" s="1472" t="s">
        <v>115</v>
      </c>
      <c r="B4237" s="1471" t="s">
        <v>7088</v>
      </c>
      <c r="C4237" s="1475" t="s">
        <v>1921</v>
      </c>
      <c r="D4237" s="1472" t="str">
        <f>VLOOKUP(C4237,CODIGOS!$B$1:$E$194,4,FALSE)</f>
        <v>BIBLIOTECAS</v>
      </c>
      <c r="E4237" s="1471" t="s">
        <v>10496</v>
      </c>
      <c r="F4237" s="1471" t="s">
        <v>10497</v>
      </c>
      <c r="G4237" s="1471" t="s">
        <v>5831</v>
      </c>
      <c r="H4237" s="1533">
        <v>45743</v>
      </c>
      <c r="I4237" s="1534">
        <v>0.74</v>
      </c>
      <c r="J4237" s="1471" t="s">
        <v>16</v>
      </c>
      <c r="K4237" s="1471" t="s">
        <v>47</v>
      </c>
      <c r="L4237" s="1472" t="s">
        <v>17</v>
      </c>
      <c r="M4237" s="1472"/>
      <c r="N4237" s="1479"/>
      <c r="O4237" s="1479"/>
      <c r="P4237" s="1479"/>
      <c r="Q4237" s="1464">
        <f t="shared" si="132"/>
        <v>3</v>
      </c>
      <c r="R4237" s="1794" t="str">
        <f t="shared" si="133"/>
        <v>CHIPATÁ</v>
      </c>
      <c r="S4237" s="537"/>
    </row>
    <row r="4238" spans="1:19" s="1761" customFormat="1" ht="25.05" customHeight="1" x14ac:dyDescent="0.2">
      <c r="A4238" s="1472" t="s">
        <v>115</v>
      </c>
      <c r="B4238" s="1471" t="s">
        <v>7088</v>
      </c>
      <c r="C4238" s="1475" t="s">
        <v>61</v>
      </c>
      <c r="D4238" s="1472" t="str">
        <f>VLOOKUP(C4238,CODIGOS!$B$1:$E$194,4,FALSE)</f>
        <v>COMEDORES HOGARES GERIÁTRICOS, ASILOS, HOSPITALES, CASINOS DE EMPRESAS O FÁBRICAS, CLUBES SOCIALES.</v>
      </c>
      <c r="E4238" s="1471" t="s">
        <v>10490</v>
      </c>
      <c r="F4238" s="1471" t="s">
        <v>10491</v>
      </c>
      <c r="G4238" s="1471" t="s">
        <v>10492</v>
      </c>
      <c r="H4238" s="1533">
        <v>45743</v>
      </c>
      <c r="I4238" s="1534">
        <v>0.88500000000000001</v>
      </c>
      <c r="J4238" s="1471" t="s">
        <v>16</v>
      </c>
      <c r="K4238" s="1471" t="s">
        <v>47</v>
      </c>
      <c r="L4238" s="1472" t="s">
        <v>17</v>
      </c>
      <c r="M4238" s="1472"/>
      <c r="N4238" s="1479"/>
      <c r="O4238" s="1479"/>
      <c r="P4238" s="1479"/>
      <c r="Q4238" s="1464">
        <f t="shared" si="132"/>
        <v>3</v>
      </c>
      <c r="R4238" s="1794" t="str">
        <f t="shared" si="133"/>
        <v>CHIPATÁ</v>
      </c>
      <c r="S4238" s="537"/>
    </row>
    <row r="4239" spans="1:19" s="1761" customFormat="1" ht="25.05" customHeight="1" x14ac:dyDescent="0.2">
      <c r="A4239" s="1472" t="s">
        <v>115</v>
      </c>
      <c r="B4239" s="1471" t="s">
        <v>7088</v>
      </c>
      <c r="C4239" s="1475" t="s">
        <v>3024</v>
      </c>
      <c r="D4239" s="1472" t="str">
        <f>VLOOKUP(C4239,CODIGOS!$B$1:$E$194,4,FALSE)</f>
        <v>EXPENDIO DE DULCES</v>
      </c>
      <c r="E4239" s="1471" t="s">
        <v>10493</v>
      </c>
      <c r="F4239" s="1471" t="s">
        <v>10494</v>
      </c>
      <c r="G4239" s="1471" t="s">
        <v>10495</v>
      </c>
      <c r="H4239" s="1533">
        <v>45743</v>
      </c>
      <c r="I4239" s="1534">
        <v>0.90999999999999992</v>
      </c>
      <c r="J4239" s="1471" t="s">
        <v>16</v>
      </c>
      <c r="K4239" s="1471" t="s">
        <v>47</v>
      </c>
      <c r="L4239" s="1472" t="s">
        <v>477</v>
      </c>
      <c r="M4239" s="1472"/>
      <c r="N4239" s="1479"/>
      <c r="O4239" s="1479"/>
      <c r="P4239" s="1479"/>
      <c r="Q4239" s="1464">
        <f t="shared" si="132"/>
        <v>3</v>
      </c>
      <c r="R4239" s="1794" t="str">
        <f t="shared" si="133"/>
        <v>CHIPATÁ</v>
      </c>
      <c r="S4239" s="537"/>
    </row>
    <row r="4240" spans="1:19" s="1761" customFormat="1" ht="25.05" customHeight="1" x14ac:dyDescent="0.2">
      <c r="A4240" s="1472" t="s">
        <v>115</v>
      </c>
      <c r="B4240" s="1471" t="s">
        <v>7088</v>
      </c>
      <c r="C4240" s="1471" t="s">
        <v>472</v>
      </c>
      <c r="D4240" s="1472" t="str">
        <f>VLOOKUP(C4240,CODIGOS!$B$1:$E$194,4,FALSE)</f>
        <v>RESTAURANTES PUBLICOS</v>
      </c>
      <c r="E4240" s="1471" t="s">
        <v>7283</v>
      </c>
      <c r="F4240" s="1471" t="s">
        <v>7284</v>
      </c>
      <c r="G4240" s="1471" t="s">
        <v>7285</v>
      </c>
      <c r="H4240" s="1533">
        <v>45748</v>
      </c>
      <c r="I4240" s="1534">
        <v>0.81499999999999984</v>
      </c>
      <c r="J4240" s="1471" t="s">
        <v>16</v>
      </c>
      <c r="K4240" s="1471" t="s">
        <v>47</v>
      </c>
      <c r="L4240" s="1472" t="s">
        <v>477</v>
      </c>
      <c r="M4240" s="1472"/>
      <c r="N4240" s="1472"/>
      <c r="O4240" s="1472"/>
      <c r="P4240" s="1479"/>
      <c r="Q4240" s="1464">
        <f t="shared" si="132"/>
        <v>4</v>
      </c>
      <c r="R4240" s="1794" t="str">
        <f t="shared" si="133"/>
        <v>CHIPATÁ</v>
      </c>
      <c r="S4240" s="537"/>
    </row>
    <row r="4241" spans="1:19" s="1761" customFormat="1" ht="25.05" customHeight="1" x14ac:dyDescent="0.2">
      <c r="A4241" s="1472" t="s">
        <v>115</v>
      </c>
      <c r="B4241" s="1471" t="s">
        <v>7088</v>
      </c>
      <c r="C4241" s="1471" t="s">
        <v>20</v>
      </c>
      <c r="D4241" s="1472" t="str">
        <f>VLOOKUP(C4241,CODIGOS!$B$1:$E$194,4,FALSE)</f>
        <v>TIENDA DE BARRIO O CIGARRERÍA, INCLUIDAS LAS UBICADAS EN ZONAS FRANCAS</v>
      </c>
      <c r="E4241" s="1471" t="s">
        <v>7281</v>
      </c>
      <c r="F4241" s="1471" t="s">
        <v>5809</v>
      </c>
      <c r="G4241" s="1471" t="s">
        <v>7282</v>
      </c>
      <c r="H4241" s="1533">
        <v>45748</v>
      </c>
      <c r="I4241" s="1534">
        <v>0.81299999999999983</v>
      </c>
      <c r="J4241" s="1471" t="s">
        <v>16</v>
      </c>
      <c r="K4241" s="1471" t="s">
        <v>47</v>
      </c>
      <c r="L4241" s="1472" t="s">
        <v>22787</v>
      </c>
      <c r="M4241" s="1472"/>
      <c r="N4241" s="1472"/>
      <c r="O4241" s="1472"/>
      <c r="P4241" s="1479"/>
      <c r="Q4241" s="1464">
        <f t="shared" si="132"/>
        <v>4</v>
      </c>
      <c r="R4241" s="1794" t="str">
        <f t="shared" si="133"/>
        <v>CHIPATÁ</v>
      </c>
      <c r="S4241" s="537"/>
    </row>
    <row r="4242" spans="1:19" s="1761" customFormat="1" ht="25.05" customHeight="1" x14ac:dyDescent="0.2">
      <c r="A4242" s="1472" t="s">
        <v>115</v>
      </c>
      <c r="B4242" s="1471" t="s">
        <v>7088</v>
      </c>
      <c r="C4242" s="1471" t="s">
        <v>2798</v>
      </c>
      <c r="D4242" s="1472" t="str">
        <f>VLOOKUP(C4242,CODIGOS!$B$1:$E$194,4,FALSE)</f>
        <v>HOTELES (CON SERVICIO DE RESTAURANTE Y/O PISCINA)</v>
      </c>
      <c r="E4242" s="1471" t="s">
        <v>7286</v>
      </c>
      <c r="F4242" s="1471" t="s">
        <v>5061</v>
      </c>
      <c r="G4242" s="1471" t="s">
        <v>7290</v>
      </c>
      <c r="H4242" s="1533">
        <v>45749</v>
      </c>
      <c r="I4242" s="1534">
        <v>0.95499999999999996</v>
      </c>
      <c r="J4242" s="1471" t="s">
        <v>16</v>
      </c>
      <c r="K4242" s="1471" t="s">
        <v>47</v>
      </c>
      <c r="L4242" s="1472" t="s">
        <v>17</v>
      </c>
      <c r="M4242" s="1472" t="s">
        <v>7291</v>
      </c>
      <c r="N4242" s="1472"/>
      <c r="O4242" s="1472"/>
      <c r="P4242" s="1479"/>
      <c r="Q4242" s="1464">
        <f t="shared" si="132"/>
        <v>4</v>
      </c>
      <c r="R4242" s="1794" t="str">
        <f t="shared" si="133"/>
        <v>CHIPATÁ</v>
      </c>
      <c r="S4242" s="537"/>
    </row>
    <row r="4243" spans="1:19" s="1761" customFormat="1" ht="25.05" customHeight="1" x14ac:dyDescent="0.2">
      <c r="A4243" s="1472" t="s">
        <v>115</v>
      </c>
      <c r="B4243" s="1471" t="s">
        <v>7088</v>
      </c>
      <c r="C4243" s="1471" t="s">
        <v>680</v>
      </c>
      <c r="D4243" s="1472" t="str">
        <f>VLOOKUP(C4243,CODIGOS!$B$1:$E$194,4,FALSE)</f>
        <v>PISCINAS</v>
      </c>
      <c r="E4243" s="1471" t="s">
        <v>7286</v>
      </c>
      <c r="F4243" s="1471" t="s">
        <v>7287</v>
      </c>
      <c r="G4243" s="1471" t="s">
        <v>7288</v>
      </c>
      <c r="H4243" s="1533">
        <v>45749</v>
      </c>
      <c r="I4243" s="1534">
        <v>0.90500000000000003</v>
      </c>
      <c r="J4243" s="1471" t="s">
        <v>16</v>
      </c>
      <c r="K4243" s="1471" t="s">
        <v>47</v>
      </c>
      <c r="L4243" s="1472" t="s">
        <v>17</v>
      </c>
      <c r="M4243" s="1472" t="s">
        <v>7289</v>
      </c>
      <c r="N4243" s="1472"/>
      <c r="O4243" s="1472"/>
      <c r="P4243" s="1479"/>
      <c r="Q4243" s="1464">
        <f t="shared" si="132"/>
        <v>4</v>
      </c>
      <c r="R4243" s="1794" t="str">
        <f t="shared" si="133"/>
        <v>CHIPATÁ</v>
      </c>
      <c r="S4243" s="537"/>
    </row>
    <row r="4244" spans="1:19" s="1761" customFormat="1" ht="25.05" customHeight="1" x14ac:dyDescent="0.2">
      <c r="A4244" s="1472" t="s">
        <v>115</v>
      </c>
      <c r="B4244" s="1471" t="s">
        <v>7088</v>
      </c>
      <c r="C4244" s="1471" t="s">
        <v>472</v>
      </c>
      <c r="D4244" s="1472" t="str">
        <f>VLOOKUP(C4244,CODIGOS!$B$1:$E$194,4,FALSE)</f>
        <v>RESTAURANTES PUBLICOS</v>
      </c>
      <c r="E4244" s="1471" t="s">
        <v>7292</v>
      </c>
      <c r="F4244" s="1471" t="s">
        <v>7293</v>
      </c>
      <c r="G4244" s="1471" t="s">
        <v>7294</v>
      </c>
      <c r="H4244" s="1533">
        <v>45754</v>
      </c>
      <c r="I4244" s="1534">
        <v>0.75</v>
      </c>
      <c r="J4244" s="1471" t="s">
        <v>16</v>
      </c>
      <c r="K4244" s="1471" t="s">
        <v>47</v>
      </c>
      <c r="L4244" s="1472" t="s">
        <v>477</v>
      </c>
      <c r="M4244" s="1472"/>
      <c r="N4244" s="1472"/>
      <c r="O4244" s="1472"/>
      <c r="P4244" s="1475"/>
      <c r="Q4244" s="1464">
        <f t="shared" si="132"/>
        <v>4</v>
      </c>
      <c r="R4244" s="1794" t="str">
        <f t="shared" si="133"/>
        <v>CHIPATÁ</v>
      </c>
      <c r="S4244" s="537"/>
    </row>
    <row r="4245" spans="1:19" s="1761" customFormat="1" ht="25.05" customHeight="1" x14ac:dyDescent="0.2">
      <c r="A4245" s="1472" t="s">
        <v>115</v>
      </c>
      <c r="B4245" s="1471" t="s">
        <v>7088</v>
      </c>
      <c r="C4245" s="1471" t="s">
        <v>472</v>
      </c>
      <c r="D4245" s="1472" t="str">
        <f>VLOOKUP(C4245,CODIGOS!$B$1:$E$194,4,FALSE)</f>
        <v>RESTAURANTES PUBLICOS</v>
      </c>
      <c r="E4245" s="1471" t="s">
        <v>7295</v>
      </c>
      <c r="F4245" s="1471" t="s">
        <v>7296</v>
      </c>
      <c r="G4245" s="1471" t="s">
        <v>7297</v>
      </c>
      <c r="H4245" s="1533">
        <v>45754</v>
      </c>
      <c r="I4245" s="1534">
        <v>0.745</v>
      </c>
      <c r="J4245" s="1471" t="s">
        <v>16</v>
      </c>
      <c r="K4245" s="1471" t="s">
        <v>47</v>
      </c>
      <c r="L4245" s="1472" t="s">
        <v>477</v>
      </c>
      <c r="M4245" s="1472"/>
      <c r="N4245" s="1472"/>
      <c r="O4245" s="1472"/>
      <c r="P4245" s="1475"/>
      <c r="Q4245" s="1464">
        <f t="shared" si="132"/>
        <v>4</v>
      </c>
      <c r="R4245" s="1794" t="str">
        <f t="shared" si="133"/>
        <v>CHIPATÁ</v>
      </c>
      <c r="S4245" s="537"/>
    </row>
    <row r="4246" spans="1:19" s="1761" customFormat="1" ht="25.05" customHeight="1" x14ac:dyDescent="0.2">
      <c r="A4246" s="1472" t="s">
        <v>115</v>
      </c>
      <c r="B4246" s="1471" t="s">
        <v>7088</v>
      </c>
      <c r="C4246" s="1471" t="s">
        <v>1716</v>
      </c>
      <c r="D4246" s="1472" t="str">
        <f>VLOOKUP(C4246,CODIGOS!$B$1:$E$194,4,FALSE)</f>
        <v>EXPENDIO DE CARNE BOVINA</v>
      </c>
      <c r="E4246" s="1471" t="s">
        <v>7301</v>
      </c>
      <c r="F4246" s="1471" t="s">
        <v>7302</v>
      </c>
      <c r="G4246" s="1471" t="s">
        <v>7303</v>
      </c>
      <c r="H4246" s="1533">
        <v>45755</v>
      </c>
      <c r="I4246" s="1534">
        <v>0.83499999999999996</v>
      </c>
      <c r="J4246" s="1471" t="s">
        <v>16</v>
      </c>
      <c r="K4246" s="1471" t="s">
        <v>47</v>
      </c>
      <c r="L4246" s="1471" t="s">
        <v>22783</v>
      </c>
      <c r="M4246" s="1472"/>
      <c r="N4246" s="1472"/>
      <c r="O4246" s="1472"/>
      <c r="P4246" s="1479"/>
      <c r="Q4246" s="1464">
        <f t="shared" si="132"/>
        <v>4</v>
      </c>
      <c r="R4246" s="1794" t="str">
        <f t="shared" si="133"/>
        <v>CHIPATÁ</v>
      </c>
      <c r="S4246" s="537"/>
    </row>
    <row r="4247" spans="1:19" s="1761" customFormat="1" ht="25.05" customHeight="1" x14ac:dyDescent="0.2">
      <c r="A4247" s="1472" t="s">
        <v>115</v>
      </c>
      <c r="B4247" s="1471" t="s">
        <v>7088</v>
      </c>
      <c r="C4247" s="1471" t="s">
        <v>472</v>
      </c>
      <c r="D4247" s="1472" t="str">
        <f>VLOOKUP(C4247,CODIGOS!$B$1:$E$194,4,FALSE)</f>
        <v>RESTAURANTES PUBLICOS</v>
      </c>
      <c r="E4247" s="1471" t="s">
        <v>7298</v>
      </c>
      <c r="F4247" s="1471" t="s">
        <v>7299</v>
      </c>
      <c r="G4247" s="1471" t="s">
        <v>7300</v>
      </c>
      <c r="H4247" s="1533">
        <v>45755</v>
      </c>
      <c r="I4247" s="1534">
        <v>0.85</v>
      </c>
      <c r="J4247" s="1471" t="s">
        <v>16</v>
      </c>
      <c r="K4247" s="1471" t="s">
        <v>47</v>
      </c>
      <c r="L4247" s="1472" t="s">
        <v>477</v>
      </c>
      <c r="M4247" s="1472"/>
      <c r="N4247" s="1472"/>
      <c r="O4247" s="1472"/>
      <c r="P4247" s="1479"/>
      <c r="Q4247" s="1464">
        <f t="shared" si="132"/>
        <v>4</v>
      </c>
      <c r="R4247" s="1794" t="str">
        <f t="shared" si="133"/>
        <v>CHIPATÁ</v>
      </c>
      <c r="S4247" s="537"/>
    </row>
    <row r="4248" spans="1:19" s="1761" customFormat="1" ht="25.05" customHeight="1" x14ac:dyDescent="0.2">
      <c r="A4248" s="1472" t="s">
        <v>115</v>
      </c>
      <c r="B4248" s="1471" t="s">
        <v>7088</v>
      </c>
      <c r="C4248" s="1471" t="s">
        <v>489</v>
      </c>
      <c r="D4248" s="1472" t="str">
        <f>VLOOKUP(C4248,CODIGOS!$B$1:$E$194,4,FALSE)</f>
        <v xml:space="preserve">COMIDAS RAPIDAS </v>
      </c>
      <c r="E4248" s="1471" t="s">
        <v>7307</v>
      </c>
      <c r="F4248" s="1471" t="s">
        <v>7308</v>
      </c>
      <c r="G4248" s="1471" t="s">
        <v>7309</v>
      </c>
      <c r="H4248" s="1533">
        <v>45756</v>
      </c>
      <c r="I4248" s="1534">
        <v>0.69</v>
      </c>
      <c r="J4248" s="1471" t="s">
        <v>16</v>
      </c>
      <c r="K4248" s="1471" t="s">
        <v>47</v>
      </c>
      <c r="L4248" s="1472" t="s">
        <v>477</v>
      </c>
      <c r="M4248" s="1472"/>
      <c r="N4248" s="1472"/>
      <c r="O4248" s="1472"/>
      <c r="P4248" s="1479"/>
      <c r="Q4248" s="1464">
        <f t="shared" si="132"/>
        <v>4</v>
      </c>
      <c r="R4248" s="1794" t="str">
        <f t="shared" si="133"/>
        <v>CHIPATÁ</v>
      </c>
      <c r="S4248" s="537"/>
    </row>
    <row r="4249" spans="1:19" s="1761" customFormat="1" ht="25.05" customHeight="1" x14ac:dyDescent="0.2">
      <c r="A4249" s="1472" t="s">
        <v>115</v>
      </c>
      <c r="B4249" s="1471" t="s">
        <v>7088</v>
      </c>
      <c r="C4249" s="1471" t="s">
        <v>837</v>
      </c>
      <c r="D4249" s="1472" t="str">
        <f>VLOOKUP(C4249,CODIGOS!$B$1:$E$194,4,FALSE)</f>
        <v>MISCELANEAS  ( COMERCIO AL POR MENOR EN ESTABLECIMIENTOS NO ESPECIALIZADOS, CON SURTIDO COMPUESTO PRINCIPALMENTE POR PRODUCTOS DIFERENTES DE ALIMENTOS (VÍVERES EN GENERAL, BEBIDAS Y TABACO)</v>
      </c>
      <c r="E4249" s="1471" t="s">
        <v>7304</v>
      </c>
      <c r="F4249" s="1471" t="s">
        <v>7305</v>
      </c>
      <c r="G4249" s="1471" t="s">
        <v>7306</v>
      </c>
      <c r="H4249" s="1533">
        <v>45756</v>
      </c>
      <c r="I4249" s="1534">
        <v>0.83499999999999996</v>
      </c>
      <c r="J4249" s="1471" t="s">
        <v>16</v>
      </c>
      <c r="K4249" s="1471" t="s">
        <v>47</v>
      </c>
      <c r="L4249" s="1472" t="s">
        <v>17</v>
      </c>
      <c r="M4249" s="1472" t="s">
        <v>525</v>
      </c>
      <c r="N4249" s="1472"/>
      <c r="O4249" s="1472"/>
      <c r="P4249" s="1479"/>
      <c r="Q4249" s="1464">
        <f t="shared" si="132"/>
        <v>4</v>
      </c>
      <c r="R4249" s="1794" t="str">
        <f t="shared" si="133"/>
        <v>CHIPATÁ</v>
      </c>
      <c r="S4249" s="537"/>
    </row>
    <row r="4250" spans="1:19" s="1761" customFormat="1" ht="25.05" customHeight="1" x14ac:dyDescent="0.2">
      <c r="A4250" s="1472" t="s">
        <v>115</v>
      </c>
      <c r="B4250" s="1471" t="s">
        <v>7088</v>
      </c>
      <c r="C4250" s="1471" t="s">
        <v>526</v>
      </c>
      <c r="D4250" s="1472" t="str">
        <f>VLOOKUP(C4250,CODIGOS!$B$1:$E$194,4,FALSE)</f>
        <v>PLAZAS DE MERCADO</v>
      </c>
      <c r="E4250" s="1471" t="s">
        <v>7310</v>
      </c>
      <c r="F4250" s="1471" t="s">
        <v>7311</v>
      </c>
      <c r="G4250" s="1471" t="s">
        <v>5831</v>
      </c>
      <c r="H4250" s="1533">
        <v>45767</v>
      </c>
      <c r="I4250" s="1534">
        <v>0.72499999999999998</v>
      </c>
      <c r="J4250" s="1471" t="s">
        <v>16</v>
      </c>
      <c r="K4250" s="1471" t="s">
        <v>47</v>
      </c>
      <c r="L4250" s="1472" t="s">
        <v>529</v>
      </c>
      <c r="M4250" s="1472"/>
      <c r="N4250" s="1472"/>
      <c r="O4250" s="1472"/>
      <c r="P4250" s="1479"/>
      <c r="Q4250" s="1464">
        <f t="shared" si="132"/>
        <v>4</v>
      </c>
      <c r="R4250" s="1794" t="str">
        <f t="shared" si="133"/>
        <v>CHIPATÁ</v>
      </c>
      <c r="S4250" s="537"/>
    </row>
    <row r="4251" spans="1:19" s="1761" customFormat="1" ht="25.05" customHeight="1" x14ac:dyDescent="0.2">
      <c r="A4251" s="1472" t="s">
        <v>115</v>
      </c>
      <c r="B4251" s="1471" t="s">
        <v>7088</v>
      </c>
      <c r="C4251" s="1471" t="s">
        <v>499</v>
      </c>
      <c r="D4251" s="1472" t="str">
        <f>VLOOKUP(C4251,CODIGOS!$B$1:$E$194,4,FALSE)</f>
        <v>BARES - DISCOTECAS - CANTINAS - TABERNAS</v>
      </c>
      <c r="E4251" s="1471" t="s">
        <v>7315</v>
      </c>
      <c r="F4251" s="1471" t="s">
        <v>7316</v>
      </c>
      <c r="G4251" s="1471" t="s">
        <v>7314</v>
      </c>
      <c r="H4251" s="1533">
        <v>45770</v>
      </c>
      <c r="I4251" s="1534">
        <v>0.87</v>
      </c>
      <c r="J4251" s="1471" t="s">
        <v>16</v>
      </c>
      <c r="K4251" s="1471" t="s">
        <v>47</v>
      </c>
      <c r="L4251" s="1471" t="s">
        <v>4248</v>
      </c>
      <c r="M4251" s="1472"/>
      <c r="N4251" s="1472"/>
      <c r="O4251" s="1472"/>
      <c r="P4251" s="1479"/>
      <c r="Q4251" s="1464">
        <f t="shared" si="132"/>
        <v>4</v>
      </c>
      <c r="R4251" s="1794" t="str">
        <f t="shared" si="133"/>
        <v>CHIPATÁ</v>
      </c>
      <c r="S4251" s="537"/>
    </row>
    <row r="4252" spans="1:19" s="1761" customFormat="1" ht="25.05" customHeight="1" x14ac:dyDescent="0.2">
      <c r="A4252" s="1472" t="s">
        <v>115</v>
      </c>
      <c r="B4252" s="1471" t="s">
        <v>7088</v>
      </c>
      <c r="C4252" s="1471" t="s">
        <v>1912</v>
      </c>
      <c r="D4252" s="1472" t="str">
        <f>VLOOKUP(C4252,CODIGOS!$B$1:$E$194,4,FALSE)</f>
        <v>COLISEOS (instalaciones deportivas)</v>
      </c>
      <c r="E4252" s="1471" t="s">
        <v>7312</v>
      </c>
      <c r="F4252" s="1471" t="s">
        <v>7313</v>
      </c>
      <c r="G4252" s="1471" t="s">
        <v>7314</v>
      </c>
      <c r="H4252" s="1533">
        <v>45770</v>
      </c>
      <c r="I4252" s="1534">
        <v>0.86499999999999999</v>
      </c>
      <c r="J4252" s="1471" t="s">
        <v>16</v>
      </c>
      <c r="K4252" s="1471" t="s">
        <v>47</v>
      </c>
      <c r="L4252" s="1472" t="s">
        <v>17</v>
      </c>
      <c r="M4252" s="1472" t="s">
        <v>525</v>
      </c>
      <c r="N4252" s="1472"/>
      <c r="O4252" s="1472"/>
      <c r="P4252" s="1479"/>
      <c r="Q4252" s="1464">
        <f t="shared" si="132"/>
        <v>4</v>
      </c>
      <c r="R4252" s="1794" t="str">
        <f t="shared" si="133"/>
        <v>CHIPATÁ</v>
      </c>
      <c r="S4252" s="537"/>
    </row>
    <row r="4253" spans="1:19" s="1761" customFormat="1" ht="25.05" customHeight="1" x14ac:dyDescent="0.2">
      <c r="A4253" s="1472" t="s">
        <v>115</v>
      </c>
      <c r="B4253" s="1471" t="s">
        <v>7088</v>
      </c>
      <c r="C4253" s="1471" t="s">
        <v>3325</v>
      </c>
      <c r="D4253" s="1472" t="str">
        <f>VLOOKUP(C4253,CODIGOS!$B$1:$E$194,4,FALSE)</f>
        <v>ESTABLECIMIENTOS QUE ALMACENAN Y DISTRIBUYEN.</v>
      </c>
      <c r="E4253" s="1471" t="s">
        <v>7317</v>
      </c>
      <c r="F4253" s="1471" t="s">
        <v>7318</v>
      </c>
      <c r="G4253" s="1471" t="s">
        <v>2128</v>
      </c>
      <c r="H4253" s="1533">
        <v>45771</v>
      </c>
      <c r="I4253" s="1534">
        <v>0.81000000000000016</v>
      </c>
      <c r="J4253" s="1471" t="s">
        <v>16</v>
      </c>
      <c r="K4253" s="1471" t="s">
        <v>47</v>
      </c>
      <c r="L4253" s="1472" t="s">
        <v>17</v>
      </c>
      <c r="M4253" s="1472" t="s">
        <v>5065</v>
      </c>
      <c r="N4253" s="1472"/>
      <c r="O4253" s="1472"/>
      <c r="P4253" s="1479"/>
      <c r="Q4253" s="1464">
        <f t="shared" si="132"/>
        <v>4</v>
      </c>
      <c r="R4253" s="1794" t="str">
        <f t="shared" si="133"/>
        <v>CHIPATÁ</v>
      </c>
      <c r="S4253" s="537"/>
    </row>
    <row r="4254" spans="1:19" s="1761" customFormat="1" ht="25.05" customHeight="1" x14ac:dyDescent="0.2">
      <c r="A4254" s="1472" t="s">
        <v>115</v>
      </c>
      <c r="B4254" s="1471" t="s">
        <v>7088</v>
      </c>
      <c r="C4254" s="1471" t="s">
        <v>905</v>
      </c>
      <c r="D4254" s="1472" t="str">
        <f>VLOOKUP(C4254,CODIGOS!$B$1:$E$194,4,FALSE)</f>
        <v>COMEDORES ESCOLARES (PAE - PRIVADOS)</v>
      </c>
      <c r="E4254" s="1471" t="s">
        <v>6092</v>
      </c>
      <c r="F4254" s="1471" t="s">
        <v>7318</v>
      </c>
      <c r="G4254" s="1471" t="s">
        <v>2128</v>
      </c>
      <c r="H4254" s="1533">
        <v>45771</v>
      </c>
      <c r="I4254" s="1534">
        <v>0.79</v>
      </c>
      <c r="J4254" s="1471" t="s">
        <v>16</v>
      </c>
      <c r="K4254" s="1471" t="s">
        <v>47</v>
      </c>
      <c r="L4254" s="1472" t="s">
        <v>477</v>
      </c>
      <c r="M4254" s="1472"/>
      <c r="N4254" s="1472"/>
      <c r="O4254" s="1472"/>
      <c r="P4254" s="1479"/>
      <c r="Q4254" s="1464">
        <f t="shared" si="132"/>
        <v>4</v>
      </c>
      <c r="R4254" s="1794" t="str">
        <f t="shared" si="133"/>
        <v>CHIPATÁ</v>
      </c>
      <c r="S4254" s="537"/>
    </row>
    <row r="4255" spans="1:19" s="1761" customFormat="1" ht="25.05" customHeight="1" x14ac:dyDescent="0.2">
      <c r="A4255" s="1472" t="s">
        <v>115</v>
      </c>
      <c r="B4255" s="1471" t="s">
        <v>7088</v>
      </c>
      <c r="C4255" s="1471" t="s">
        <v>489</v>
      </c>
      <c r="D4255" s="1472" t="str">
        <f>VLOOKUP(C4255,CODIGOS!$B$1:$E$194,4,FALSE)</f>
        <v xml:space="preserve">COMIDAS RAPIDAS </v>
      </c>
      <c r="E4255" s="1471" t="s">
        <v>7325</v>
      </c>
      <c r="F4255" s="1471" t="s">
        <v>7326</v>
      </c>
      <c r="G4255" s="1471" t="s">
        <v>7327</v>
      </c>
      <c r="H4255" s="1533">
        <v>45775</v>
      </c>
      <c r="I4255" s="1534">
        <v>0.74</v>
      </c>
      <c r="J4255" s="1471" t="s">
        <v>16</v>
      </c>
      <c r="K4255" s="1471" t="s">
        <v>47</v>
      </c>
      <c r="L4255" s="1472" t="s">
        <v>477</v>
      </c>
      <c r="M4255" s="1472"/>
      <c r="N4255" s="1472"/>
      <c r="O4255" s="1472"/>
      <c r="P4255" s="1479"/>
      <c r="Q4255" s="1464">
        <f t="shared" si="132"/>
        <v>4</v>
      </c>
      <c r="R4255" s="1794" t="str">
        <f t="shared" si="133"/>
        <v>CHIPATÁ</v>
      </c>
      <c r="S4255" s="537"/>
    </row>
    <row r="4256" spans="1:19" s="1761" customFormat="1" ht="25.05" customHeight="1" x14ac:dyDescent="0.2">
      <c r="A4256" s="1472" t="s">
        <v>115</v>
      </c>
      <c r="B4256" s="1471" t="s">
        <v>7088</v>
      </c>
      <c r="C4256" s="1471" t="s">
        <v>837</v>
      </c>
      <c r="D4256" s="1472" t="str">
        <f>VLOOKUP(C4256,CODIGOS!$B$1:$E$194,4,FALSE)</f>
        <v>MISCELANEAS  ( COMERCIO AL POR MENOR EN ESTABLECIMIENTOS NO ESPECIALIZADOS, CON SURTIDO COMPUESTO PRINCIPALMENTE POR PRODUCTOS DIFERENTES DE ALIMENTOS (VÍVERES EN GENERAL, BEBIDAS Y TABACO)</v>
      </c>
      <c r="E4256" s="1471" t="s">
        <v>7319</v>
      </c>
      <c r="F4256" s="1471" t="s">
        <v>7320</v>
      </c>
      <c r="G4256" s="1471" t="s">
        <v>7321</v>
      </c>
      <c r="H4256" s="1533">
        <v>45775</v>
      </c>
      <c r="I4256" s="1534">
        <v>0.79500000000000004</v>
      </c>
      <c r="J4256" s="1471" t="s">
        <v>16</v>
      </c>
      <c r="K4256" s="1471" t="s">
        <v>47</v>
      </c>
      <c r="L4256" s="1472" t="s">
        <v>17</v>
      </c>
      <c r="M4256" s="1472" t="s">
        <v>525</v>
      </c>
      <c r="N4256" s="1472"/>
      <c r="O4256" s="1472"/>
      <c r="P4256" s="1479"/>
      <c r="Q4256" s="1464">
        <f t="shared" si="132"/>
        <v>4</v>
      </c>
      <c r="R4256" s="1794" t="str">
        <f t="shared" si="133"/>
        <v>CHIPATÁ</v>
      </c>
      <c r="S4256" s="537"/>
    </row>
    <row r="4257" spans="1:18" s="1761" customFormat="1" ht="25.05" customHeight="1" x14ac:dyDescent="0.2">
      <c r="A4257" s="1472" t="s">
        <v>115</v>
      </c>
      <c r="B4257" s="1471" t="s">
        <v>7088</v>
      </c>
      <c r="C4257" s="1471" t="s">
        <v>472</v>
      </c>
      <c r="D4257" s="1472" t="str">
        <f>VLOOKUP(C4257,CODIGOS!$B$1:$E$194,4,FALSE)</f>
        <v>RESTAURANTES PUBLICOS</v>
      </c>
      <c r="E4257" s="1471" t="s">
        <v>7322</v>
      </c>
      <c r="F4257" s="1471" t="s">
        <v>7323</v>
      </c>
      <c r="G4257" s="1471" t="s">
        <v>7324</v>
      </c>
      <c r="H4257" s="1533">
        <v>45775</v>
      </c>
      <c r="I4257" s="1534">
        <v>0.83499999999999996</v>
      </c>
      <c r="J4257" s="1471" t="s">
        <v>16</v>
      </c>
      <c r="K4257" s="1471" t="s">
        <v>47</v>
      </c>
      <c r="L4257" s="1472" t="s">
        <v>477</v>
      </c>
      <c r="M4257" s="1472"/>
      <c r="N4257" s="1472"/>
      <c r="O4257" s="1472"/>
      <c r="P4257" s="1479"/>
      <c r="Q4257" s="1464">
        <f t="shared" si="132"/>
        <v>4</v>
      </c>
      <c r="R4257" s="1794" t="str">
        <f t="shared" si="133"/>
        <v>CHIPATÁ</v>
      </c>
    </row>
    <row r="4258" spans="1:18" s="1761" customFormat="1" ht="25.05" customHeight="1" x14ac:dyDescent="0.2">
      <c r="A4258" s="1472" t="s">
        <v>115</v>
      </c>
      <c r="B4258" s="1471" t="s">
        <v>7088</v>
      </c>
      <c r="C4258" s="1475" t="s">
        <v>2798</v>
      </c>
      <c r="D4258" s="1472" t="str">
        <f>VLOOKUP(C4258,CODIGOS!$B$1:$E$194,4,FALSE)</f>
        <v>HOTELES (CON SERVICIO DE RESTAURANTE Y/O PISCINA)</v>
      </c>
      <c r="E4258" s="1471" t="s">
        <v>13351</v>
      </c>
      <c r="F4258" s="1471" t="s">
        <v>13352</v>
      </c>
      <c r="G4258" s="1471" t="s">
        <v>13353</v>
      </c>
      <c r="H4258" s="1533">
        <v>45782</v>
      </c>
      <c r="I4258" s="1534">
        <v>0.80500000000000005</v>
      </c>
      <c r="J4258" s="1471" t="s">
        <v>16</v>
      </c>
      <c r="K4258" s="1471" t="s">
        <v>47</v>
      </c>
      <c r="L4258" s="1472" t="s">
        <v>17</v>
      </c>
      <c r="M4258" s="1472"/>
      <c r="N4258" s="1472"/>
      <c r="O4258" s="1472"/>
      <c r="P4258" s="1479"/>
      <c r="Q4258" s="1464">
        <f t="shared" si="132"/>
        <v>5</v>
      </c>
      <c r="R4258" s="1794" t="str">
        <f t="shared" si="133"/>
        <v>CHIPATÁ</v>
      </c>
    </row>
    <row r="4259" spans="1:18" s="1761" customFormat="1" ht="25.05" customHeight="1" x14ac:dyDescent="0.2">
      <c r="A4259" s="1472" t="s">
        <v>115</v>
      </c>
      <c r="B4259" s="1471" t="s">
        <v>7088</v>
      </c>
      <c r="C4259" s="1475" t="s">
        <v>472</v>
      </c>
      <c r="D4259" s="1472" t="str">
        <f>VLOOKUP(C4259,CODIGOS!$B$1:$E$194,4,FALSE)</f>
        <v>RESTAURANTES PUBLICOS</v>
      </c>
      <c r="E4259" s="1471" t="s">
        <v>13354</v>
      </c>
      <c r="F4259" s="1471" t="s">
        <v>13352</v>
      </c>
      <c r="G4259" s="1471" t="s">
        <v>13355</v>
      </c>
      <c r="H4259" s="1533">
        <v>45782</v>
      </c>
      <c r="I4259" s="1534">
        <v>0.86499999999999999</v>
      </c>
      <c r="J4259" s="1471" t="s">
        <v>16</v>
      </c>
      <c r="K4259" s="1471" t="s">
        <v>47</v>
      </c>
      <c r="L4259" s="1472" t="s">
        <v>477</v>
      </c>
      <c r="M4259" s="1472"/>
      <c r="N4259" s="1472"/>
      <c r="O4259" s="1472"/>
      <c r="P4259" s="1478"/>
      <c r="Q4259" s="1464">
        <f t="shared" si="132"/>
        <v>5</v>
      </c>
      <c r="R4259" s="1794" t="str">
        <f t="shared" si="133"/>
        <v>CHIPATÁ</v>
      </c>
    </row>
    <row r="4260" spans="1:18" s="1761" customFormat="1" ht="25.05" customHeight="1" x14ac:dyDescent="0.2">
      <c r="A4260" s="1472" t="s">
        <v>115</v>
      </c>
      <c r="B4260" s="1471" t="s">
        <v>7088</v>
      </c>
      <c r="C4260" s="1475" t="s">
        <v>905</v>
      </c>
      <c r="D4260" s="1472" t="str">
        <f>VLOOKUP(C4260,CODIGOS!$B$1:$E$194,4,FALSE)</f>
        <v>COMEDORES ESCOLARES (PAE - PRIVADOS)</v>
      </c>
      <c r="E4260" s="1471" t="s">
        <v>13359</v>
      </c>
      <c r="F4260" s="1471" t="s">
        <v>13360</v>
      </c>
      <c r="G4260" s="1471" t="s">
        <v>13358</v>
      </c>
      <c r="H4260" s="1533">
        <v>45790</v>
      </c>
      <c r="I4260" s="1534">
        <v>0.89</v>
      </c>
      <c r="J4260" s="1471" t="s">
        <v>16</v>
      </c>
      <c r="K4260" s="1471" t="s">
        <v>47</v>
      </c>
      <c r="L4260" s="1472" t="s">
        <v>477</v>
      </c>
      <c r="M4260" s="1472"/>
      <c r="N4260" s="1479"/>
      <c r="O4260" s="1479"/>
      <c r="P4260" s="1479"/>
      <c r="Q4260" s="1464">
        <f t="shared" si="132"/>
        <v>5</v>
      </c>
      <c r="R4260" s="1794" t="str">
        <f t="shared" si="133"/>
        <v>CHIPATÁ</v>
      </c>
    </row>
    <row r="4261" spans="1:18" s="1761" customFormat="1" ht="25.05" customHeight="1" x14ac:dyDescent="0.2">
      <c r="A4261" s="1472" t="s">
        <v>115</v>
      </c>
      <c r="B4261" s="1471" t="s">
        <v>7088</v>
      </c>
      <c r="C4261" s="1475" t="s">
        <v>973</v>
      </c>
      <c r="D4261" s="1472" t="str">
        <f>VLOOKUP(C4261,CODIGOS!$B$1:$E$194,4,FALSE)</f>
        <v>GUARDERÍAS</v>
      </c>
      <c r="E4261" s="1471" t="s">
        <v>13356</v>
      </c>
      <c r="F4261" s="1471" t="s">
        <v>13357</v>
      </c>
      <c r="G4261" s="1471" t="s">
        <v>13358</v>
      </c>
      <c r="H4261" s="1533">
        <v>45790</v>
      </c>
      <c r="I4261" s="1534">
        <v>0.84499999999999997</v>
      </c>
      <c r="J4261" s="1471" t="s">
        <v>16</v>
      </c>
      <c r="K4261" s="1471" t="s">
        <v>47</v>
      </c>
      <c r="L4261" s="1472" t="s">
        <v>17</v>
      </c>
      <c r="M4261" s="1472"/>
      <c r="N4261" s="1472"/>
      <c r="O4261" s="1472"/>
      <c r="P4261" s="1478"/>
      <c r="Q4261" s="1464">
        <f t="shared" si="132"/>
        <v>5</v>
      </c>
      <c r="R4261" s="1794" t="str">
        <f t="shared" si="133"/>
        <v>CHIPATÁ</v>
      </c>
    </row>
    <row r="4262" spans="1:18" s="1761" customFormat="1" ht="25.05" customHeight="1" x14ac:dyDescent="0.2">
      <c r="A4262" s="1472" t="s">
        <v>115</v>
      </c>
      <c r="B4262" s="1471" t="s">
        <v>7088</v>
      </c>
      <c r="C4262" s="1475" t="s">
        <v>2092</v>
      </c>
      <c r="D4262" s="1472" t="str">
        <f>VLOOKUP(C4262,CODIGOS!$B$1:$E$194,4,FALSE)</f>
        <v>FUNERARIAS (CON O SIN LABORATORIO DE TANATOPRAXIA)</v>
      </c>
      <c r="E4262" s="1471" t="s">
        <v>13364</v>
      </c>
      <c r="F4262" s="1471" t="s">
        <v>13365</v>
      </c>
      <c r="G4262" s="1471" t="s">
        <v>13366</v>
      </c>
      <c r="H4262" s="1533">
        <v>45791</v>
      </c>
      <c r="I4262" s="1534">
        <v>0.86499999999999999</v>
      </c>
      <c r="J4262" s="1471" t="s">
        <v>16</v>
      </c>
      <c r="K4262" s="1471" t="s">
        <v>47</v>
      </c>
      <c r="L4262" s="1472" t="s">
        <v>17</v>
      </c>
      <c r="M4262" s="1472"/>
      <c r="N4262" s="1479"/>
      <c r="O4262" s="1479"/>
      <c r="P4262" s="1479"/>
      <c r="Q4262" s="1464">
        <f t="shared" si="132"/>
        <v>5</v>
      </c>
      <c r="R4262" s="1794" t="str">
        <f t="shared" si="133"/>
        <v>CHIPATÁ</v>
      </c>
    </row>
    <row r="4263" spans="1:18" s="1761" customFormat="1" ht="25.05" customHeight="1" x14ac:dyDescent="0.2">
      <c r="A4263" s="1472" t="s">
        <v>115</v>
      </c>
      <c r="B4263" s="1471" t="s">
        <v>7088</v>
      </c>
      <c r="C4263" s="1475" t="s">
        <v>18</v>
      </c>
      <c r="D4263" s="1472" t="str">
        <f>VLOOKUP(C4263,CODIGOS!$B$1:$E$194,4,FALSE)</f>
        <v>PANADERÍAS Y O PASTELERÍAS</v>
      </c>
      <c r="E4263" s="1471" t="s">
        <v>13361</v>
      </c>
      <c r="F4263" s="1471" t="s">
        <v>13362</v>
      </c>
      <c r="G4263" s="1471" t="s">
        <v>13363</v>
      </c>
      <c r="H4263" s="1533">
        <v>45791</v>
      </c>
      <c r="I4263" s="1534">
        <v>0.78</v>
      </c>
      <c r="J4263" s="1471" t="s">
        <v>16</v>
      </c>
      <c r="K4263" s="1471" t="s">
        <v>47</v>
      </c>
      <c r="L4263" s="1472" t="s">
        <v>477</v>
      </c>
      <c r="M4263" s="1472"/>
      <c r="N4263" s="1479"/>
      <c r="O4263" s="1479"/>
      <c r="P4263" s="1479"/>
      <c r="Q4263" s="1464">
        <f t="shared" si="132"/>
        <v>5</v>
      </c>
      <c r="R4263" s="1794" t="str">
        <f t="shared" si="133"/>
        <v>CHIPATÁ</v>
      </c>
    </row>
    <row r="4264" spans="1:18" s="1761" customFormat="1" ht="25.05" customHeight="1" x14ac:dyDescent="0.2">
      <c r="A4264" s="1472" t="s">
        <v>115</v>
      </c>
      <c r="B4264" s="1471" t="s">
        <v>7088</v>
      </c>
      <c r="C4264" s="1475" t="s">
        <v>499</v>
      </c>
      <c r="D4264" s="1472" t="str">
        <f>VLOOKUP(C4264,CODIGOS!$B$1:$E$194,4,FALSE)</f>
        <v>BARES - DISCOTECAS - CANTINAS - TABERNAS</v>
      </c>
      <c r="E4264" s="1471" t="s">
        <v>13367</v>
      </c>
      <c r="F4264" s="1471" t="s">
        <v>13368</v>
      </c>
      <c r="G4264" s="1471" t="s">
        <v>13369</v>
      </c>
      <c r="H4264" s="1533">
        <v>45796</v>
      </c>
      <c r="I4264" s="1534">
        <v>0.86499999999999999</v>
      </c>
      <c r="J4264" s="1471" t="s">
        <v>16</v>
      </c>
      <c r="K4264" s="1471" t="s">
        <v>47</v>
      </c>
      <c r="L4264" s="1471" t="s">
        <v>4248</v>
      </c>
      <c r="M4264" s="1472"/>
      <c r="N4264" s="1479"/>
      <c r="O4264" s="1479"/>
      <c r="P4264" s="1479"/>
      <c r="Q4264" s="1464">
        <f t="shared" si="132"/>
        <v>5</v>
      </c>
      <c r="R4264" s="1794" t="str">
        <f t="shared" si="133"/>
        <v>CHIPATÁ</v>
      </c>
    </row>
    <row r="4265" spans="1:18" s="1761" customFormat="1" ht="25.05" customHeight="1" x14ac:dyDescent="0.2">
      <c r="A4265" s="1472" t="s">
        <v>115</v>
      </c>
      <c r="B4265" s="1471" t="s">
        <v>7088</v>
      </c>
      <c r="C4265" s="1475" t="s">
        <v>2798</v>
      </c>
      <c r="D4265" s="1472" t="str">
        <f>VLOOKUP(C4265,CODIGOS!$B$1:$E$194,4,FALSE)</f>
        <v>HOTELES (CON SERVICIO DE RESTAURANTE Y/O PISCINA)</v>
      </c>
      <c r="E4265" s="1471" t="s">
        <v>13371</v>
      </c>
      <c r="F4265" s="1471" t="s">
        <v>5061</v>
      </c>
      <c r="G4265" s="1471" t="s">
        <v>13369</v>
      </c>
      <c r="H4265" s="1533">
        <v>45796</v>
      </c>
      <c r="I4265" s="1534">
        <v>0.92000000000000015</v>
      </c>
      <c r="J4265" s="1471" t="s">
        <v>16</v>
      </c>
      <c r="K4265" s="1471" t="s">
        <v>47</v>
      </c>
      <c r="L4265" s="1472" t="s">
        <v>17</v>
      </c>
      <c r="M4265" s="1472"/>
      <c r="N4265" s="1477"/>
      <c r="O4265" s="1477"/>
      <c r="P4265" s="1477"/>
      <c r="Q4265" s="1464">
        <f t="shared" si="132"/>
        <v>5</v>
      </c>
      <c r="R4265" s="1794" t="str">
        <f t="shared" si="133"/>
        <v>CHIPATÁ</v>
      </c>
    </row>
    <row r="4266" spans="1:18" s="1761" customFormat="1" ht="25.05" customHeight="1" x14ac:dyDescent="0.2">
      <c r="A4266" s="1472" t="s">
        <v>115</v>
      </c>
      <c r="B4266" s="1471" t="s">
        <v>7088</v>
      </c>
      <c r="C4266" s="1475" t="s">
        <v>680</v>
      </c>
      <c r="D4266" s="1472" t="str">
        <f>VLOOKUP(C4266,CODIGOS!$B$1:$E$194,4,FALSE)</f>
        <v>PISCINAS</v>
      </c>
      <c r="E4266" s="1471" t="s">
        <v>13370</v>
      </c>
      <c r="F4266" s="1471" t="s">
        <v>5061</v>
      </c>
      <c r="G4266" s="1471" t="s">
        <v>13369</v>
      </c>
      <c r="H4266" s="1533">
        <v>45796</v>
      </c>
      <c r="I4266" s="1534">
        <v>0.88</v>
      </c>
      <c r="J4266" s="1471" t="s">
        <v>16</v>
      </c>
      <c r="K4266" s="1471" t="s">
        <v>47</v>
      </c>
      <c r="L4266" s="1472" t="s">
        <v>17</v>
      </c>
      <c r="M4266" s="1472"/>
      <c r="N4266" s="1479"/>
      <c r="O4266" s="1479"/>
      <c r="P4266" s="1479"/>
      <c r="Q4266" s="1464">
        <f t="shared" si="132"/>
        <v>5</v>
      </c>
      <c r="R4266" s="1794" t="str">
        <f t="shared" si="133"/>
        <v>CHIPATÁ</v>
      </c>
    </row>
    <row r="4267" spans="1:18" s="1761" customFormat="1" ht="25.05" customHeight="1" x14ac:dyDescent="0.2">
      <c r="A4267" s="1472" t="s">
        <v>115</v>
      </c>
      <c r="B4267" s="1471" t="s">
        <v>7088</v>
      </c>
      <c r="C4267" s="1475" t="s">
        <v>499</v>
      </c>
      <c r="D4267" s="1472" t="str">
        <f>VLOOKUP(C4267,CODIGOS!$B$1:$E$194,4,FALSE)</f>
        <v>BARES - DISCOTECAS - CANTINAS - TABERNAS</v>
      </c>
      <c r="E4267" s="1471" t="s">
        <v>13375</v>
      </c>
      <c r="F4267" s="1471" t="s">
        <v>13373</v>
      </c>
      <c r="G4267" s="1471" t="s">
        <v>13376</v>
      </c>
      <c r="H4267" s="1533">
        <v>45797</v>
      </c>
      <c r="I4267" s="1534">
        <v>0.81000000000000016</v>
      </c>
      <c r="J4267" s="1471" t="s">
        <v>16</v>
      </c>
      <c r="K4267" s="1471" t="s">
        <v>47</v>
      </c>
      <c r="L4267" s="1471" t="s">
        <v>4248</v>
      </c>
      <c r="M4267" s="1472"/>
      <c r="N4267" s="1472"/>
      <c r="O4267" s="1477"/>
      <c r="P4267" s="1477"/>
      <c r="Q4267" s="1464">
        <f t="shared" si="132"/>
        <v>5</v>
      </c>
      <c r="R4267" s="1794" t="str">
        <f t="shared" si="133"/>
        <v>CHIPATÁ</v>
      </c>
    </row>
    <row r="4268" spans="1:18" s="1761" customFormat="1" ht="25.05" customHeight="1" x14ac:dyDescent="0.2">
      <c r="A4268" s="1472" t="s">
        <v>115</v>
      </c>
      <c r="B4268" s="1471" t="s">
        <v>7088</v>
      </c>
      <c r="C4268" s="1475" t="s">
        <v>547</v>
      </c>
      <c r="D4268" s="1472" t="str">
        <f>VLOOKUP(C4268,CODIGOS!$B$1:$E$194,4,FALSE)</f>
        <v>CAFETERÍA</v>
      </c>
      <c r="E4268" s="1471" t="s">
        <v>13377</v>
      </c>
      <c r="F4268" s="1471" t="s">
        <v>13378</v>
      </c>
      <c r="G4268" s="1471" t="s">
        <v>13379</v>
      </c>
      <c r="H4268" s="1533">
        <v>45797</v>
      </c>
      <c r="I4268" s="1534">
        <v>0.75</v>
      </c>
      <c r="J4268" s="1471" t="s">
        <v>16</v>
      </c>
      <c r="K4268" s="1471" t="s">
        <v>47</v>
      </c>
      <c r="L4268" s="1472" t="s">
        <v>477</v>
      </c>
      <c r="M4268" s="1476"/>
      <c r="N4268" s="1476"/>
      <c r="O4268" s="1477"/>
      <c r="P4268" s="1477"/>
      <c r="Q4268" s="1464">
        <f t="shared" si="132"/>
        <v>5</v>
      </c>
      <c r="R4268" s="1794" t="str">
        <f t="shared" si="133"/>
        <v>CHIPATÁ</v>
      </c>
    </row>
    <row r="4269" spans="1:18" s="1761" customFormat="1" ht="25.05" customHeight="1" x14ac:dyDescent="0.2">
      <c r="A4269" s="1472" t="s">
        <v>115</v>
      </c>
      <c r="B4269" s="1471" t="s">
        <v>7088</v>
      </c>
      <c r="C4269" s="1475" t="s">
        <v>680</v>
      </c>
      <c r="D4269" s="1472" t="str">
        <f>VLOOKUP(C4269,CODIGOS!$B$1:$E$194,4,FALSE)</f>
        <v>PISCINAS</v>
      </c>
      <c r="E4269" s="1471" t="s">
        <v>13372</v>
      </c>
      <c r="F4269" s="1471" t="s">
        <v>13373</v>
      </c>
      <c r="G4269" s="1471" t="s">
        <v>13374</v>
      </c>
      <c r="H4269" s="1533">
        <v>45797</v>
      </c>
      <c r="I4269" s="1534">
        <v>0.77500000000000002</v>
      </c>
      <c r="J4269" s="1471" t="s">
        <v>16</v>
      </c>
      <c r="K4269" s="1471" t="s">
        <v>47</v>
      </c>
      <c r="L4269" s="1472" t="s">
        <v>17</v>
      </c>
      <c r="M4269" s="1471"/>
      <c r="N4269" s="1477"/>
      <c r="O4269" s="1477"/>
      <c r="P4269" s="1477"/>
      <c r="Q4269" s="1464">
        <f t="shared" si="132"/>
        <v>5</v>
      </c>
      <c r="R4269" s="1794" t="str">
        <f t="shared" si="133"/>
        <v>CHIPATÁ</v>
      </c>
    </row>
    <row r="4270" spans="1:18" s="1761" customFormat="1" ht="25.05" customHeight="1" x14ac:dyDescent="0.2">
      <c r="A4270" s="1472" t="s">
        <v>115</v>
      </c>
      <c r="B4270" s="1471" t="s">
        <v>7088</v>
      </c>
      <c r="C4270" s="1475" t="s">
        <v>472</v>
      </c>
      <c r="D4270" s="1472" t="str">
        <f>VLOOKUP(C4270,CODIGOS!$B$1:$E$194,4,FALSE)</f>
        <v>RESTAURANTES PUBLICOS</v>
      </c>
      <c r="E4270" s="1471" t="s">
        <v>13380</v>
      </c>
      <c r="F4270" s="1471" t="s">
        <v>10491</v>
      </c>
      <c r="G4270" s="1471" t="s">
        <v>10492</v>
      </c>
      <c r="H4270" s="1533">
        <v>45798</v>
      </c>
      <c r="I4270" s="1534">
        <v>0.88500000000000001</v>
      </c>
      <c r="J4270" s="1471" t="s">
        <v>16</v>
      </c>
      <c r="K4270" s="1471" t="s">
        <v>47</v>
      </c>
      <c r="L4270" s="1472" t="s">
        <v>477</v>
      </c>
      <c r="M4270" s="1471"/>
      <c r="N4270" s="1471"/>
      <c r="O4270" s="1471"/>
      <c r="P4270" s="1477"/>
      <c r="Q4270" s="1464">
        <f t="shared" si="132"/>
        <v>5</v>
      </c>
      <c r="R4270" s="1794" t="str">
        <f t="shared" si="133"/>
        <v>CHIPATÁ</v>
      </c>
    </row>
    <row r="4271" spans="1:18" s="1761" customFormat="1" ht="25.05" customHeight="1" x14ac:dyDescent="0.2">
      <c r="A4271" s="1472" t="s">
        <v>115</v>
      </c>
      <c r="B4271" s="1471" t="s">
        <v>7088</v>
      </c>
      <c r="C4271" s="1475" t="s">
        <v>547</v>
      </c>
      <c r="D4271" s="1472" t="str">
        <f>VLOOKUP(C4271,CODIGOS!$B$1:$E$194,4,FALSE)</f>
        <v>CAFETERÍA</v>
      </c>
      <c r="E4271" s="1471" t="s">
        <v>13384</v>
      </c>
      <c r="F4271" s="1471" t="s">
        <v>13385</v>
      </c>
      <c r="G4271" s="1471" t="s">
        <v>13386</v>
      </c>
      <c r="H4271" s="1533">
        <v>45803</v>
      </c>
      <c r="I4271" s="1534">
        <v>0.85</v>
      </c>
      <c r="J4271" s="1471" t="s">
        <v>16</v>
      </c>
      <c r="K4271" s="1471" t="s">
        <v>47</v>
      </c>
      <c r="L4271" s="1472" t="s">
        <v>477</v>
      </c>
      <c r="M4271" s="1471"/>
      <c r="N4271" s="1471"/>
      <c r="O4271" s="1471"/>
      <c r="P4271" s="1477"/>
      <c r="Q4271" s="1464">
        <f t="shared" si="132"/>
        <v>5</v>
      </c>
      <c r="R4271" s="1794" t="str">
        <f t="shared" si="133"/>
        <v>CHIPATÁ</v>
      </c>
    </row>
    <row r="4272" spans="1:18" s="1761" customFormat="1" ht="25.05" customHeight="1" x14ac:dyDescent="0.2">
      <c r="A4272" s="1472" t="s">
        <v>115</v>
      </c>
      <c r="B4272" s="1471" t="s">
        <v>7088</v>
      </c>
      <c r="C4272" s="1475" t="s">
        <v>20</v>
      </c>
      <c r="D4272" s="1472" t="str">
        <f>VLOOKUP(C4272,CODIGOS!$B$1:$E$194,4,FALSE)</f>
        <v>TIENDA DE BARRIO O CIGARRERÍA, INCLUIDAS LAS UBICADAS EN ZONAS FRANCAS</v>
      </c>
      <c r="E4272" s="1471" t="s">
        <v>13381</v>
      </c>
      <c r="F4272" s="1471" t="s">
        <v>13382</v>
      </c>
      <c r="G4272" s="1471" t="s">
        <v>13383</v>
      </c>
      <c r="H4272" s="1533">
        <v>45803</v>
      </c>
      <c r="I4272" s="1534">
        <v>0.81499999999999984</v>
      </c>
      <c r="J4272" s="1471" t="s">
        <v>16</v>
      </c>
      <c r="K4272" s="1471" t="s">
        <v>47</v>
      </c>
      <c r="L4272" s="1472" t="s">
        <v>22787</v>
      </c>
      <c r="M4272" s="1471"/>
      <c r="N4272" s="1471"/>
      <c r="O4272" s="1471"/>
      <c r="P4272" s="1477"/>
      <c r="Q4272" s="1464">
        <f t="shared" si="132"/>
        <v>5</v>
      </c>
      <c r="R4272" s="1794" t="str">
        <f t="shared" si="133"/>
        <v>CHIPATÁ</v>
      </c>
    </row>
    <row r="4273" spans="1:18" s="1761" customFormat="1" ht="25.05" customHeight="1" x14ac:dyDescent="0.2">
      <c r="A4273" s="1472" t="s">
        <v>115</v>
      </c>
      <c r="B4273" s="1471" t="s">
        <v>7088</v>
      </c>
      <c r="C4273" s="1475" t="s">
        <v>715</v>
      </c>
      <c r="D4273" s="1472" t="str">
        <f>VLOOKUP(C4273,CODIGOS!$B$1:$E$194,4,FALSE)</f>
        <v>COLEGIOS</v>
      </c>
      <c r="E4273" s="1471" t="s">
        <v>13389</v>
      </c>
      <c r="F4273" s="1471" t="s">
        <v>5085</v>
      </c>
      <c r="G4273" s="1471" t="s">
        <v>5064</v>
      </c>
      <c r="H4273" s="1533">
        <v>45804</v>
      </c>
      <c r="I4273" s="1534">
        <v>0.81000000000000016</v>
      </c>
      <c r="J4273" s="1471" t="s">
        <v>16</v>
      </c>
      <c r="K4273" s="1471" t="s">
        <v>47</v>
      </c>
      <c r="L4273" s="1472" t="s">
        <v>17</v>
      </c>
      <c r="M4273" s="1472"/>
      <c r="N4273" s="1472"/>
      <c r="O4273" s="1472"/>
      <c r="P4273" s="1478"/>
      <c r="Q4273" s="1464">
        <f t="shared" si="132"/>
        <v>5</v>
      </c>
      <c r="R4273" s="1794" t="str">
        <f t="shared" si="133"/>
        <v>CHIPATÁ</v>
      </c>
    </row>
    <row r="4274" spans="1:18" s="1761" customFormat="1" ht="25.05" customHeight="1" x14ac:dyDescent="0.2">
      <c r="A4274" s="1472" t="s">
        <v>115</v>
      </c>
      <c r="B4274" s="1471" t="s">
        <v>7088</v>
      </c>
      <c r="C4274" s="1475" t="s">
        <v>20</v>
      </c>
      <c r="D4274" s="1472" t="str">
        <f>VLOOKUP(C4274,CODIGOS!$B$1:$E$194,4,FALSE)</f>
        <v>TIENDA DE BARRIO O CIGARRERÍA, INCLUIDAS LAS UBICADAS EN ZONAS FRANCAS</v>
      </c>
      <c r="E4274" s="1471" t="s">
        <v>13387</v>
      </c>
      <c r="F4274" s="1471" t="s">
        <v>5809</v>
      </c>
      <c r="G4274" s="1471" t="s">
        <v>13388</v>
      </c>
      <c r="H4274" s="1533">
        <v>45804</v>
      </c>
      <c r="I4274" s="1534">
        <v>0.84499999999999997</v>
      </c>
      <c r="J4274" s="1471" t="s">
        <v>16</v>
      </c>
      <c r="K4274" s="1471" t="s">
        <v>47</v>
      </c>
      <c r="L4274" s="1471" t="s">
        <v>4248</v>
      </c>
      <c r="M4274" s="1471"/>
      <c r="N4274" s="1471"/>
      <c r="O4274" s="1471"/>
      <c r="P4274" s="1477"/>
      <c r="Q4274" s="1464">
        <f t="shared" si="132"/>
        <v>5</v>
      </c>
      <c r="R4274" s="1794" t="str">
        <f t="shared" si="133"/>
        <v>CHIPATÁ</v>
      </c>
    </row>
    <row r="4275" spans="1:18" s="1761" customFormat="1" ht="25.05" customHeight="1" x14ac:dyDescent="0.2">
      <c r="A4275" s="1472" t="s">
        <v>115</v>
      </c>
      <c r="B4275" s="1471" t="s">
        <v>7088</v>
      </c>
      <c r="C4275" s="1475" t="s">
        <v>20</v>
      </c>
      <c r="D4275" s="1472" t="str">
        <f>VLOOKUP(C4275,CODIGOS!$B$1:$E$194,4,FALSE)</f>
        <v>TIENDA DE BARRIO O CIGARRERÍA, INCLUIDAS LAS UBICADAS EN ZONAS FRANCAS</v>
      </c>
      <c r="E4275" s="1471" t="s">
        <v>13390</v>
      </c>
      <c r="F4275" s="1471" t="s">
        <v>5809</v>
      </c>
      <c r="G4275" s="1471" t="s">
        <v>13391</v>
      </c>
      <c r="H4275" s="1533">
        <v>45804</v>
      </c>
      <c r="I4275" s="1534">
        <v>0.72499999999999998</v>
      </c>
      <c r="J4275" s="1471" t="s">
        <v>16</v>
      </c>
      <c r="K4275" s="1471" t="s">
        <v>47</v>
      </c>
      <c r="L4275" s="1472" t="s">
        <v>22787</v>
      </c>
      <c r="M4275" s="1471"/>
      <c r="N4275" s="1471"/>
      <c r="O4275" s="1471"/>
      <c r="P4275" s="1477"/>
      <c r="Q4275" s="1464">
        <f t="shared" si="132"/>
        <v>5</v>
      </c>
      <c r="R4275" s="1794" t="str">
        <f t="shared" si="133"/>
        <v>CHIPATÁ</v>
      </c>
    </row>
    <row r="4276" spans="1:18" s="1761" customFormat="1" ht="25.05" customHeight="1" x14ac:dyDescent="0.2">
      <c r="A4276" s="1472" t="s">
        <v>115</v>
      </c>
      <c r="B4276" s="1471" t="s">
        <v>7088</v>
      </c>
      <c r="C4276" s="1475" t="s">
        <v>3325</v>
      </c>
      <c r="D4276" s="1472" t="str">
        <f>VLOOKUP(C4276,CODIGOS!$B$1:$E$194,4,FALSE)</f>
        <v>ESTABLECIMIENTOS QUE ALMACENAN Y DISTRIBUYEN.</v>
      </c>
      <c r="E4276" s="1471" t="s">
        <v>15316</v>
      </c>
      <c r="F4276" s="1471" t="s">
        <v>15317</v>
      </c>
      <c r="G4276" s="1471" t="s">
        <v>15318</v>
      </c>
      <c r="H4276" s="1533">
        <v>45811</v>
      </c>
      <c r="I4276" s="1534">
        <v>0.93</v>
      </c>
      <c r="J4276" s="1471" t="s">
        <v>16</v>
      </c>
      <c r="K4276" s="1471" t="s">
        <v>47</v>
      </c>
      <c r="L4276" s="1472" t="s">
        <v>1794</v>
      </c>
      <c r="M4276" s="1472" t="s">
        <v>525</v>
      </c>
      <c r="N4276" s="1479"/>
      <c r="O4276" s="1479"/>
      <c r="P4276" s="1479"/>
      <c r="Q4276" s="1464">
        <f t="shared" si="132"/>
        <v>6</v>
      </c>
      <c r="R4276" s="1794" t="str">
        <f t="shared" si="133"/>
        <v>CHIPATÁ</v>
      </c>
    </row>
    <row r="4277" spans="1:18" s="1761" customFormat="1" ht="25.05" customHeight="1" x14ac:dyDescent="0.2">
      <c r="A4277" s="1472" t="s">
        <v>115</v>
      </c>
      <c r="B4277" s="1471" t="s">
        <v>7088</v>
      </c>
      <c r="C4277" s="1475" t="s">
        <v>2092</v>
      </c>
      <c r="D4277" s="1472" t="str">
        <f>VLOOKUP(C4277,CODIGOS!$B$1:$E$194,4,FALSE)</f>
        <v>FUNERARIAS (CON O SIN LABORATORIO DE TANATOPRAXIA)</v>
      </c>
      <c r="E4277" s="1471" t="s">
        <v>15312</v>
      </c>
      <c r="F4277" s="1471" t="s">
        <v>15313</v>
      </c>
      <c r="G4277" s="1471" t="s">
        <v>15314</v>
      </c>
      <c r="H4277" s="1533">
        <v>45811</v>
      </c>
      <c r="I4277" s="1534">
        <v>0.88500000000000001</v>
      </c>
      <c r="J4277" s="1471" t="s">
        <v>16</v>
      </c>
      <c r="K4277" s="1471" t="s">
        <v>47</v>
      </c>
      <c r="L4277" s="1472" t="s">
        <v>17</v>
      </c>
      <c r="M4277" s="1472" t="s">
        <v>525</v>
      </c>
      <c r="N4277" s="1479"/>
      <c r="O4277" s="1479"/>
      <c r="P4277" s="1479"/>
      <c r="Q4277" s="1464">
        <f t="shared" si="132"/>
        <v>6</v>
      </c>
      <c r="R4277" s="1794" t="str">
        <f t="shared" si="133"/>
        <v>CHIPATÁ</v>
      </c>
    </row>
    <row r="4278" spans="1:18" s="1761" customFormat="1" ht="25.05" customHeight="1" x14ac:dyDescent="0.2">
      <c r="A4278" s="1472" t="s">
        <v>115</v>
      </c>
      <c r="B4278" s="1471" t="s">
        <v>7088</v>
      </c>
      <c r="C4278" s="1475" t="s">
        <v>20</v>
      </c>
      <c r="D4278" s="1472" t="str">
        <f>VLOOKUP(C4278,CODIGOS!$B$1:$E$194,4,FALSE)</f>
        <v>TIENDA DE BARRIO O CIGARRERÍA, INCLUIDAS LAS UBICADAS EN ZONAS FRANCAS</v>
      </c>
      <c r="E4278" s="1471" t="s">
        <v>15319</v>
      </c>
      <c r="F4278" s="1471" t="s">
        <v>5081</v>
      </c>
      <c r="G4278" s="1471" t="s">
        <v>15320</v>
      </c>
      <c r="H4278" s="1533">
        <v>45812</v>
      </c>
      <c r="I4278" s="1534">
        <v>0.83799999999999986</v>
      </c>
      <c r="J4278" s="1471" t="s">
        <v>16</v>
      </c>
      <c r="K4278" s="1471" t="s">
        <v>47</v>
      </c>
      <c r="L4278" s="1472" t="s">
        <v>22787</v>
      </c>
      <c r="M4278" s="1472"/>
      <c r="N4278" s="1479"/>
      <c r="O4278" s="1479"/>
      <c r="P4278" s="1479"/>
      <c r="Q4278" s="1464">
        <f t="shared" si="132"/>
        <v>6</v>
      </c>
      <c r="R4278" s="1794" t="str">
        <f t="shared" si="133"/>
        <v>CHIPATÁ</v>
      </c>
    </row>
    <row r="4279" spans="1:18" s="1761" customFormat="1" ht="25.05" customHeight="1" x14ac:dyDescent="0.2">
      <c r="A4279" s="1472" t="s">
        <v>115</v>
      </c>
      <c r="B4279" s="1471" t="s">
        <v>7088</v>
      </c>
      <c r="C4279" s="1475" t="s">
        <v>20</v>
      </c>
      <c r="D4279" s="1472" t="str">
        <f>VLOOKUP(C4279,CODIGOS!$B$1:$E$194,4,FALSE)</f>
        <v>TIENDA DE BARRIO O CIGARRERÍA, INCLUIDAS LAS UBICADAS EN ZONAS FRANCAS</v>
      </c>
      <c r="E4279" s="1471" t="s">
        <v>15321</v>
      </c>
      <c r="F4279" s="1471" t="s">
        <v>5081</v>
      </c>
      <c r="G4279" s="1471" t="s">
        <v>15322</v>
      </c>
      <c r="H4279" s="1533">
        <v>45812</v>
      </c>
      <c r="I4279" s="1534">
        <v>0.78</v>
      </c>
      <c r="J4279" s="1471" t="s">
        <v>16</v>
      </c>
      <c r="K4279" s="1471" t="s">
        <v>47</v>
      </c>
      <c r="L4279" s="1472" t="s">
        <v>22787</v>
      </c>
      <c r="M4279" s="1472"/>
      <c r="N4279" s="1479"/>
      <c r="O4279" s="1479"/>
      <c r="P4279" s="1479"/>
      <c r="Q4279" s="1464">
        <f t="shared" si="132"/>
        <v>6</v>
      </c>
      <c r="R4279" s="1794" t="str">
        <f t="shared" si="133"/>
        <v>CHIPATÁ</v>
      </c>
    </row>
    <row r="4280" spans="1:18" s="1761" customFormat="1" ht="25.05" customHeight="1" x14ac:dyDescent="0.2">
      <c r="A4280" s="1472" t="s">
        <v>115</v>
      </c>
      <c r="B4280" s="1471" t="s">
        <v>7088</v>
      </c>
      <c r="C4280" s="1475" t="s">
        <v>20</v>
      </c>
      <c r="D4280" s="1472" t="str">
        <f>VLOOKUP(C4280,CODIGOS!$B$1:$E$194,4,FALSE)</f>
        <v>TIENDA DE BARRIO O CIGARRERÍA, INCLUIDAS LAS UBICADAS EN ZONAS FRANCAS</v>
      </c>
      <c r="E4280" s="1471" t="s">
        <v>15323</v>
      </c>
      <c r="F4280" s="1471" t="s">
        <v>5085</v>
      </c>
      <c r="G4280" s="1471" t="s">
        <v>15324</v>
      </c>
      <c r="H4280" s="1533">
        <v>45813</v>
      </c>
      <c r="I4280" s="1534">
        <v>0.69799999999999995</v>
      </c>
      <c r="J4280" s="1471" t="s">
        <v>16</v>
      </c>
      <c r="K4280" s="1471" t="s">
        <v>47</v>
      </c>
      <c r="L4280" s="1472" t="s">
        <v>22787</v>
      </c>
      <c r="M4280" s="1472"/>
      <c r="N4280" s="1479"/>
      <c r="O4280" s="1479"/>
      <c r="P4280" s="1479"/>
      <c r="Q4280" s="1464">
        <f t="shared" si="132"/>
        <v>6</v>
      </c>
      <c r="R4280" s="1794" t="str">
        <f t="shared" si="133"/>
        <v>CHIPATÁ</v>
      </c>
    </row>
    <row r="4281" spans="1:18" s="1761" customFormat="1" ht="25.05" customHeight="1" x14ac:dyDescent="0.2">
      <c r="A4281" s="1472" t="s">
        <v>115</v>
      </c>
      <c r="B4281" s="1471" t="s">
        <v>7088</v>
      </c>
      <c r="C4281" s="1475" t="s">
        <v>472</v>
      </c>
      <c r="D4281" s="1472" t="str">
        <f>VLOOKUP(C4281,CODIGOS!$B$1:$E$194,4,FALSE)</f>
        <v>RESTAURANTES PUBLICOS</v>
      </c>
      <c r="E4281" s="1471" t="s">
        <v>15325</v>
      </c>
      <c r="F4281" s="1471" t="s">
        <v>10480</v>
      </c>
      <c r="G4281" s="1471" t="s">
        <v>15326</v>
      </c>
      <c r="H4281" s="1533">
        <v>45817</v>
      </c>
      <c r="I4281" s="1534">
        <v>0.74</v>
      </c>
      <c r="J4281" s="1471" t="s">
        <v>16</v>
      </c>
      <c r="K4281" s="1471" t="s">
        <v>47</v>
      </c>
      <c r="L4281" s="1472" t="s">
        <v>477</v>
      </c>
      <c r="M4281" s="1472"/>
      <c r="N4281" s="1479"/>
      <c r="O4281" s="1479"/>
      <c r="P4281" s="1479"/>
      <c r="Q4281" s="1464">
        <f t="shared" si="132"/>
        <v>6</v>
      </c>
      <c r="R4281" s="1794" t="str">
        <f t="shared" si="133"/>
        <v>CHIPATÁ</v>
      </c>
    </row>
    <row r="4282" spans="1:18" s="1761" customFormat="1" ht="25.05" customHeight="1" x14ac:dyDescent="0.2">
      <c r="A4282" s="1472" t="s">
        <v>115</v>
      </c>
      <c r="B4282" s="1471" t="s">
        <v>7088</v>
      </c>
      <c r="C4282" s="1475" t="s">
        <v>20</v>
      </c>
      <c r="D4282" s="1472" t="str">
        <f>VLOOKUP(C4282,CODIGOS!$B$1:$E$194,4,FALSE)</f>
        <v>TIENDA DE BARRIO O CIGARRERÍA, INCLUIDAS LAS UBICADAS EN ZONAS FRANCAS</v>
      </c>
      <c r="E4282" s="1471" t="s">
        <v>15327</v>
      </c>
      <c r="F4282" s="1471" t="s">
        <v>15328</v>
      </c>
      <c r="G4282" s="1471" t="s">
        <v>15329</v>
      </c>
      <c r="H4282" s="1533">
        <v>45817</v>
      </c>
      <c r="I4282" s="1534">
        <v>0.68500000000000005</v>
      </c>
      <c r="J4282" s="1471" t="s">
        <v>16</v>
      </c>
      <c r="K4282" s="1471" t="s">
        <v>47</v>
      </c>
      <c r="L4282" s="1471" t="s">
        <v>4248</v>
      </c>
      <c r="M4282" s="1472"/>
      <c r="N4282" s="1479"/>
      <c r="O4282" s="1479"/>
      <c r="P4282" s="1479"/>
      <c r="Q4282" s="1464">
        <f t="shared" si="132"/>
        <v>6</v>
      </c>
      <c r="R4282" s="1794" t="str">
        <f t="shared" si="133"/>
        <v>CHIPATÁ</v>
      </c>
    </row>
    <row r="4283" spans="1:18" s="1761" customFormat="1" ht="25.05" customHeight="1" x14ac:dyDescent="0.2">
      <c r="A4283" s="1472" t="s">
        <v>115</v>
      </c>
      <c r="B4283" s="1471" t="s">
        <v>7088</v>
      </c>
      <c r="C4283" s="1475">
        <v>30</v>
      </c>
      <c r="D4283" s="1472" t="str">
        <f>VLOOKUP(C4283,CODIGOS!$B$1:$E$194,4,FALSE)</f>
        <v>OTROS</v>
      </c>
      <c r="E4283" s="1471" t="s">
        <v>15330</v>
      </c>
      <c r="F4283" s="1471" t="s">
        <v>15331</v>
      </c>
      <c r="G4283" s="1471" t="s">
        <v>15332</v>
      </c>
      <c r="H4283" s="1533">
        <v>45818</v>
      </c>
      <c r="I4283" s="1534">
        <v>0.7</v>
      </c>
      <c r="J4283" s="1471" t="s">
        <v>16</v>
      </c>
      <c r="K4283" s="1471" t="s">
        <v>47</v>
      </c>
      <c r="L4283" s="1472" t="s">
        <v>17</v>
      </c>
      <c r="M4283" s="1472" t="s">
        <v>525</v>
      </c>
      <c r="N4283" s="1479"/>
      <c r="O4283" s="1479"/>
      <c r="P4283" s="1479"/>
      <c r="Q4283" s="1464">
        <f t="shared" si="132"/>
        <v>6</v>
      </c>
      <c r="R4283" s="1794" t="str">
        <f t="shared" si="133"/>
        <v>CHIPATÁ</v>
      </c>
    </row>
    <row r="4284" spans="1:18" s="1761" customFormat="1" ht="25.05" customHeight="1" x14ac:dyDescent="0.2">
      <c r="A4284" s="1472" t="s">
        <v>115</v>
      </c>
      <c r="B4284" s="1471" t="s">
        <v>7088</v>
      </c>
      <c r="C4284" s="1475" t="s">
        <v>20</v>
      </c>
      <c r="D4284" s="1472" t="str">
        <f>VLOOKUP(C4284,CODIGOS!$B$1:$E$194,4,FALSE)</f>
        <v>TIENDA DE BARRIO O CIGARRERÍA, INCLUIDAS LAS UBICADAS EN ZONAS FRANCAS</v>
      </c>
      <c r="E4284" s="1471" t="s">
        <v>15333</v>
      </c>
      <c r="F4284" s="1471" t="s">
        <v>5097</v>
      </c>
      <c r="G4284" s="1471" t="s">
        <v>15334</v>
      </c>
      <c r="H4284" s="1533">
        <v>45826</v>
      </c>
      <c r="I4284" s="1534">
        <v>0.73299999999999998</v>
      </c>
      <c r="J4284" s="1471" t="s">
        <v>16</v>
      </c>
      <c r="K4284" s="1471" t="s">
        <v>47</v>
      </c>
      <c r="L4284" s="1472" t="s">
        <v>22787</v>
      </c>
      <c r="M4284" s="1472"/>
      <c r="N4284" s="1479"/>
      <c r="O4284" s="1479"/>
      <c r="P4284" s="1479"/>
      <c r="Q4284" s="1464">
        <f t="shared" si="132"/>
        <v>6</v>
      </c>
      <c r="R4284" s="1794" t="str">
        <f t="shared" si="133"/>
        <v>CHIPATÁ</v>
      </c>
    </row>
    <row r="4285" spans="1:18" s="1761" customFormat="1" ht="25.05" customHeight="1" x14ac:dyDescent="0.2">
      <c r="A4285" s="1472" t="s">
        <v>115</v>
      </c>
      <c r="B4285" s="1471" t="s">
        <v>7088</v>
      </c>
      <c r="C4285" s="1475" t="s">
        <v>20</v>
      </c>
      <c r="D4285" s="1472" t="str">
        <f>VLOOKUP(C4285,CODIGOS!$B$1:$E$194,4,FALSE)</f>
        <v>TIENDA DE BARRIO O CIGARRERÍA, INCLUIDAS LAS UBICADAS EN ZONAS FRANCAS</v>
      </c>
      <c r="E4285" s="1471" t="s">
        <v>10059</v>
      </c>
      <c r="F4285" s="1471" t="s">
        <v>5097</v>
      </c>
      <c r="G4285" s="1471" t="s">
        <v>15335</v>
      </c>
      <c r="H4285" s="1533">
        <v>45826</v>
      </c>
      <c r="I4285" s="1534">
        <v>0.72</v>
      </c>
      <c r="J4285" s="1471" t="s">
        <v>16</v>
      </c>
      <c r="K4285" s="1471" t="s">
        <v>47</v>
      </c>
      <c r="L4285" s="1472" t="s">
        <v>22787</v>
      </c>
      <c r="M4285" s="1472"/>
      <c r="N4285" s="1479"/>
      <c r="O4285" s="1479"/>
      <c r="P4285" s="1479"/>
      <c r="Q4285" s="1464">
        <f t="shared" si="132"/>
        <v>6</v>
      </c>
      <c r="R4285" s="1794" t="str">
        <f t="shared" si="133"/>
        <v>CHIPATÁ</v>
      </c>
    </row>
    <row r="4286" spans="1:18" s="1761" customFormat="1" ht="25.05" customHeight="1" x14ac:dyDescent="0.2">
      <c r="A4286" s="1472" t="s">
        <v>115</v>
      </c>
      <c r="B4286" s="1471" t="s">
        <v>7088</v>
      </c>
      <c r="C4286" s="1475" t="s">
        <v>20</v>
      </c>
      <c r="D4286" s="1472" t="str">
        <f>VLOOKUP(C4286,CODIGOS!$B$1:$E$194,4,FALSE)</f>
        <v>TIENDA DE BARRIO O CIGARRERÍA, INCLUIDAS LAS UBICADAS EN ZONAS FRANCAS</v>
      </c>
      <c r="E4286" s="1471" t="s">
        <v>15336</v>
      </c>
      <c r="F4286" s="1471" t="s">
        <v>15337</v>
      </c>
      <c r="G4286" s="1471" t="s">
        <v>15338</v>
      </c>
      <c r="H4286" s="1533">
        <v>45827</v>
      </c>
      <c r="I4286" s="1534">
        <v>0.77</v>
      </c>
      <c r="J4286" s="1471" t="s">
        <v>16</v>
      </c>
      <c r="K4286" s="1471" t="s">
        <v>47</v>
      </c>
      <c r="L4286" s="1471" t="s">
        <v>4248</v>
      </c>
      <c r="M4286" s="1472"/>
      <c r="N4286" s="1479"/>
      <c r="O4286" s="1479"/>
      <c r="P4286" s="1479"/>
      <c r="Q4286" s="1464">
        <f t="shared" si="132"/>
        <v>6</v>
      </c>
      <c r="R4286" s="1794" t="str">
        <f t="shared" si="133"/>
        <v>CHIPATÁ</v>
      </c>
    </row>
    <row r="4287" spans="1:18" s="1761" customFormat="1" ht="25.05" customHeight="1" x14ac:dyDescent="0.2">
      <c r="A4287" s="1472" t="s">
        <v>115</v>
      </c>
      <c r="B4287" s="1471" t="s">
        <v>7088</v>
      </c>
      <c r="C4287" s="1475" t="s">
        <v>504</v>
      </c>
      <c r="D4287" s="1472" t="str">
        <f>VLOOKUP(C4287,CODIGOS!$B$1:$E$194,4,FALSE)</f>
        <v>CANCHAS DE BOLO, CANCHAS DE TEJO - BILLARES - BINGOS - CASINOS</v>
      </c>
      <c r="E4287" s="1471" t="s">
        <v>15339</v>
      </c>
      <c r="F4287" s="1471" t="s">
        <v>15340</v>
      </c>
      <c r="G4287" s="1471" t="s">
        <v>15341</v>
      </c>
      <c r="H4287" s="1533">
        <v>45832</v>
      </c>
      <c r="I4287" s="1534">
        <v>0.87</v>
      </c>
      <c r="J4287" s="1471" t="s">
        <v>16</v>
      </c>
      <c r="K4287" s="1471" t="s">
        <v>47</v>
      </c>
      <c r="L4287" s="1472" t="s">
        <v>477</v>
      </c>
      <c r="M4287" s="1472"/>
      <c r="N4287" s="1479"/>
      <c r="O4287" s="1479"/>
      <c r="P4287" s="1479"/>
      <c r="Q4287" s="1464">
        <f t="shared" si="132"/>
        <v>6</v>
      </c>
      <c r="R4287" s="1794" t="str">
        <f t="shared" si="133"/>
        <v>CHIPATÁ</v>
      </c>
    </row>
    <row r="4288" spans="1:18" s="1761" customFormat="1" ht="25.05" customHeight="1" x14ac:dyDescent="0.2">
      <c r="A4288" s="1472" t="s">
        <v>115</v>
      </c>
      <c r="B4288" s="1471" t="s">
        <v>7088</v>
      </c>
      <c r="C4288" s="1475" t="s">
        <v>472</v>
      </c>
      <c r="D4288" s="1472" t="str">
        <f>VLOOKUP(C4288,CODIGOS!$B$1:$E$194,4,FALSE)</f>
        <v>RESTAURANTES PUBLICOS</v>
      </c>
      <c r="E4288" s="1471" t="s">
        <v>15342</v>
      </c>
      <c r="F4288" s="1471" t="s">
        <v>15343</v>
      </c>
      <c r="G4288" s="1471" t="s">
        <v>15344</v>
      </c>
      <c r="H4288" s="1533">
        <v>45832</v>
      </c>
      <c r="I4288" s="1534">
        <v>0.75</v>
      </c>
      <c r="J4288" s="1471" t="s">
        <v>16</v>
      </c>
      <c r="K4288" s="1471" t="s">
        <v>47</v>
      </c>
      <c r="L4288" s="1472" t="s">
        <v>477</v>
      </c>
      <c r="M4288" s="1472"/>
      <c r="N4288" s="1479"/>
      <c r="O4288" s="1479"/>
      <c r="P4288" s="1479"/>
      <c r="Q4288" s="1464">
        <f t="shared" si="132"/>
        <v>6</v>
      </c>
      <c r="R4288" s="1794" t="str">
        <f t="shared" si="133"/>
        <v>CHIPATÁ</v>
      </c>
    </row>
    <row r="4289" spans="1:19" s="1761" customFormat="1" ht="25.05" customHeight="1" x14ac:dyDescent="0.2">
      <c r="A4289" s="1472" t="s">
        <v>115</v>
      </c>
      <c r="B4289" s="1471" t="s">
        <v>7088</v>
      </c>
      <c r="C4289" s="1475" t="s">
        <v>472</v>
      </c>
      <c r="D4289" s="1472" t="str">
        <f>VLOOKUP(C4289,CODIGOS!$B$1:$E$194,4,FALSE)</f>
        <v>RESTAURANTES PUBLICOS</v>
      </c>
      <c r="E4289" s="1471" t="s">
        <v>15345</v>
      </c>
      <c r="F4289" s="1471" t="s">
        <v>15346</v>
      </c>
      <c r="G4289" s="1471" t="s">
        <v>15347</v>
      </c>
      <c r="H4289" s="1533">
        <v>45833</v>
      </c>
      <c r="I4289" s="1534">
        <v>0.68500000000000005</v>
      </c>
      <c r="J4289" s="1471" t="s">
        <v>16</v>
      </c>
      <c r="K4289" s="1471" t="s">
        <v>47</v>
      </c>
      <c r="L4289" s="1471" t="s">
        <v>4248</v>
      </c>
      <c r="M4289" s="1472"/>
      <c r="N4289" s="1479"/>
      <c r="O4289" s="1479"/>
      <c r="P4289" s="1479"/>
      <c r="Q4289" s="1464">
        <f t="shared" si="132"/>
        <v>6</v>
      </c>
      <c r="R4289" s="1794" t="str">
        <f t="shared" si="133"/>
        <v>CHIPATÁ</v>
      </c>
    </row>
    <row r="4290" spans="1:19" s="1761" customFormat="1" ht="25.05" customHeight="1" x14ac:dyDescent="0.2">
      <c r="A4290" s="1472" t="s">
        <v>115</v>
      </c>
      <c r="B4290" s="1471" t="s">
        <v>7088</v>
      </c>
      <c r="C4290" s="1475" t="s">
        <v>504</v>
      </c>
      <c r="D4290" s="1472" t="str">
        <f>VLOOKUP(C4290,CODIGOS!$B$1:$E$194,4,FALSE)</f>
        <v>CANCHAS DE BOLO, CANCHAS DE TEJO - BILLARES - BINGOS - CASINOS</v>
      </c>
      <c r="E4290" s="1471" t="s">
        <v>15348</v>
      </c>
      <c r="F4290" s="1471" t="s">
        <v>15349</v>
      </c>
      <c r="G4290" s="1471" t="s">
        <v>15350</v>
      </c>
      <c r="H4290" s="1533">
        <v>45834</v>
      </c>
      <c r="I4290" s="1534">
        <v>0.86499999999999999</v>
      </c>
      <c r="J4290" s="1471" t="s">
        <v>16</v>
      </c>
      <c r="K4290" s="1471" t="s">
        <v>47</v>
      </c>
      <c r="L4290" s="1471" t="s">
        <v>4248</v>
      </c>
      <c r="M4290" s="1472"/>
      <c r="N4290" s="1479"/>
      <c r="O4290" s="1479"/>
      <c r="P4290" s="1479"/>
      <c r="Q4290" s="1464">
        <f t="shared" si="132"/>
        <v>6</v>
      </c>
      <c r="R4290" s="1794" t="str">
        <f t="shared" si="133"/>
        <v>CHIPATÁ</v>
      </c>
    </row>
    <row r="4291" spans="1:19" s="1761" customFormat="1" ht="25.05" customHeight="1" x14ac:dyDescent="0.2">
      <c r="A4291" s="1472" t="s">
        <v>115</v>
      </c>
      <c r="B4291" s="1471" t="s">
        <v>7088</v>
      </c>
      <c r="C4291" s="1475" t="s">
        <v>837</v>
      </c>
      <c r="D4291" s="1472" t="str">
        <f>VLOOKUP(C4291,CODIGOS!$B$1:$E$194,4,FALSE)</f>
        <v>MISCELANEAS  ( COMERCIO AL POR MENOR EN ESTABLECIMIENTOS NO ESPECIALIZADOS, CON SURTIDO COMPUESTO PRINCIPALMENTE POR PRODUCTOS DIFERENTES DE ALIMENTOS (VÍVERES EN GENERAL, BEBIDAS Y TABACO)</v>
      </c>
      <c r="E4291" s="1471" t="s">
        <v>15351</v>
      </c>
      <c r="F4291" s="1471" t="s">
        <v>7305</v>
      </c>
      <c r="G4291" s="1471" t="s">
        <v>15352</v>
      </c>
      <c r="H4291" s="1533">
        <v>45834</v>
      </c>
      <c r="I4291" s="1534">
        <v>0.77500000000000002</v>
      </c>
      <c r="J4291" s="1471" t="s">
        <v>16</v>
      </c>
      <c r="K4291" s="1471" t="s">
        <v>47</v>
      </c>
      <c r="L4291" s="1472" t="s">
        <v>17</v>
      </c>
      <c r="M4291" s="1472" t="s">
        <v>525</v>
      </c>
      <c r="N4291" s="1479"/>
      <c r="O4291" s="1479"/>
      <c r="P4291" s="1479"/>
      <c r="Q4291" s="1464">
        <f t="shared" si="132"/>
        <v>6</v>
      </c>
      <c r="R4291" s="1794" t="str">
        <f t="shared" si="133"/>
        <v>CHIPATÁ</v>
      </c>
    </row>
    <row r="4292" spans="1:19" s="1761" customFormat="1" ht="25.05" customHeight="1" x14ac:dyDescent="0.2">
      <c r="A4292" s="1472" t="s">
        <v>115</v>
      </c>
      <c r="B4292" s="1471" t="s">
        <v>7088</v>
      </c>
      <c r="C4292" s="1475" t="s">
        <v>472</v>
      </c>
      <c r="D4292" s="1472" t="str">
        <f>VLOOKUP(C4292,CODIGOS!$B$1:$E$194,4,FALSE)</f>
        <v>RESTAURANTES PUBLICOS</v>
      </c>
      <c r="E4292" s="1471" t="s">
        <v>15348</v>
      </c>
      <c r="F4292" s="1471" t="s">
        <v>15343</v>
      </c>
      <c r="G4292" s="1471" t="s">
        <v>15350</v>
      </c>
      <c r="H4292" s="1533">
        <v>45834</v>
      </c>
      <c r="I4292" s="1534">
        <v>0.8</v>
      </c>
      <c r="J4292" s="1471" t="s">
        <v>16</v>
      </c>
      <c r="K4292" s="1471" t="s">
        <v>47</v>
      </c>
      <c r="L4292" s="1472" t="s">
        <v>477</v>
      </c>
      <c r="M4292" s="1472"/>
      <c r="N4292" s="1479"/>
      <c r="O4292" s="1479"/>
      <c r="P4292" s="1479"/>
      <c r="Q4292" s="1464">
        <f t="shared" si="132"/>
        <v>6</v>
      </c>
      <c r="R4292" s="1794" t="str">
        <f t="shared" si="133"/>
        <v>CHIPATÁ</v>
      </c>
    </row>
    <row r="4293" spans="1:19" s="1761" customFormat="1" ht="25.05" customHeight="1" x14ac:dyDescent="0.2">
      <c r="A4293" s="1472" t="s">
        <v>115</v>
      </c>
      <c r="B4293" s="1472" t="s">
        <v>6065</v>
      </c>
      <c r="C4293" s="1472" t="s">
        <v>715</v>
      </c>
      <c r="D4293" s="1472" t="str">
        <f>VLOOKUP(C4293,CODIGOS!$B$1:$E$194,4,FALSE)</f>
        <v>COLEGIOS</v>
      </c>
      <c r="E4293" s="1471" t="s">
        <v>7328</v>
      </c>
      <c r="F4293" s="1471" t="s">
        <v>7329</v>
      </c>
      <c r="G4293" s="1471" t="s">
        <v>5130</v>
      </c>
      <c r="H4293" s="1533">
        <v>45664</v>
      </c>
      <c r="I4293" s="1534">
        <v>0.68500000000000005</v>
      </c>
      <c r="J4293" s="1471" t="s">
        <v>16</v>
      </c>
      <c r="K4293" s="1471" t="s">
        <v>47</v>
      </c>
      <c r="L4293" s="1472" t="s">
        <v>17</v>
      </c>
      <c r="M4293" s="1472" t="s">
        <v>5112</v>
      </c>
      <c r="N4293" s="1472"/>
      <c r="O4293" s="1472" t="s">
        <v>48</v>
      </c>
      <c r="P4293" s="1479"/>
      <c r="Q4293" s="1464">
        <f t="shared" si="132"/>
        <v>1</v>
      </c>
      <c r="R4293" s="1794" t="str">
        <f t="shared" si="133"/>
        <v>EL PEÑÓN</v>
      </c>
      <c r="S4293" s="1763"/>
    </row>
    <row r="4294" spans="1:19" s="1761" customFormat="1" ht="25.05" customHeight="1" x14ac:dyDescent="0.2">
      <c r="A4294" s="1472" t="s">
        <v>115</v>
      </c>
      <c r="B4294" s="1472" t="s">
        <v>6065</v>
      </c>
      <c r="C4294" s="1472" t="s">
        <v>876</v>
      </c>
      <c r="D4294" s="1472" t="str">
        <f>VLOOKUP(C4294,CODIGOS!$B$1:$E$194,4,FALSE)</f>
        <v>APARTA HOTELES</v>
      </c>
      <c r="E4294" s="1908" t="s">
        <v>5850</v>
      </c>
      <c r="F4294" s="1908" t="s">
        <v>5851</v>
      </c>
      <c r="G4294" s="1908" t="s">
        <v>5852</v>
      </c>
      <c r="H4294" s="1473">
        <v>45670</v>
      </c>
      <c r="I4294" s="1684">
        <v>0.7400000000000001</v>
      </c>
      <c r="J4294" s="1471" t="s">
        <v>16</v>
      </c>
      <c r="K4294" s="1471" t="s">
        <v>47</v>
      </c>
      <c r="L4294" s="1471" t="s">
        <v>17</v>
      </c>
      <c r="M4294" s="1471" t="s">
        <v>5142</v>
      </c>
      <c r="N4294" s="1471"/>
      <c r="O4294" s="1472"/>
      <c r="P4294" s="1472"/>
      <c r="Q4294" s="1464">
        <f t="shared" si="132"/>
        <v>1</v>
      </c>
      <c r="R4294" s="1794" t="str">
        <f t="shared" si="133"/>
        <v>EL PEÑÓN</v>
      </c>
      <c r="S4294" s="1763"/>
    </row>
    <row r="4295" spans="1:19" s="1761" customFormat="1" ht="25.05" customHeight="1" x14ac:dyDescent="0.2">
      <c r="A4295" s="1472" t="s">
        <v>115</v>
      </c>
      <c r="B4295" s="1472" t="s">
        <v>6065</v>
      </c>
      <c r="C4295" s="1472" t="s">
        <v>876</v>
      </c>
      <c r="D4295" s="1472" t="str">
        <f>VLOOKUP(C4295,CODIGOS!$B$1:$E$194,4,FALSE)</f>
        <v>APARTA HOTELES</v>
      </c>
      <c r="E4295" s="1908" t="s">
        <v>5848</v>
      </c>
      <c r="F4295" s="1908" t="s">
        <v>5103</v>
      </c>
      <c r="G4295" s="1908" t="s">
        <v>5849</v>
      </c>
      <c r="H4295" s="1473">
        <v>45671</v>
      </c>
      <c r="I4295" s="1684">
        <v>0.70000000000000007</v>
      </c>
      <c r="J4295" s="1471" t="s">
        <v>16</v>
      </c>
      <c r="K4295" s="1471" t="s">
        <v>47</v>
      </c>
      <c r="L4295" s="1471" t="s">
        <v>17</v>
      </c>
      <c r="M4295" s="1471" t="s">
        <v>5142</v>
      </c>
      <c r="N4295" s="1471"/>
      <c r="O4295" s="1472"/>
      <c r="P4295" s="1472"/>
      <c r="Q4295" s="1464">
        <f t="shared" ref="Q4295:Q4358" si="134">MONTH(H4295)</f>
        <v>1</v>
      </c>
      <c r="R4295" s="1794" t="str">
        <f t="shared" ref="R4295:R4358" si="135">B4295</f>
        <v>EL PEÑÓN</v>
      </c>
      <c r="S4295" s="1763"/>
    </row>
    <row r="4296" spans="1:19" s="1761" customFormat="1" ht="25.05" customHeight="1" x14ac:dyDescent="0.2">
      <c r="A4296" s="1472" t="s">
        <v>115</v>
      </c>
      <c r="B4296" s="1472" t="s">
        <v>6065</v>
      </c>
      <c r="C4296" s="1472" t="s">
        <v>547</v>
      </c>
      <c r="D4296" s="1472" t="str">
        <f>VLOOKUP(C4296,CODIGOS!$B$1:$E$194,4,FALSE)</f>
        <v>CAFETERÍA</v>
      </c>
      <c r="E4296" s="1908" t="s">
        <v>5838</v>
      </c>
      <c r="F4296" s="1908" t="s">
        <v>5839</v>
      </c>
      <c r="G4296" s="1908" t="s">
        <v>5840</v>
      </c>
      <c r="H4296" s="1473">
        <v>45673</v>
      </c>
      <c r="I4296" s="1684">
        <v>0.76</v>
      </c>
      <c r="J4296" s="1471" t="s">
        <v>16</v>
      </c>
      <c r="K4296" s="1471" t="s">
        <v>47</v>
      </c>
      <c r="L4296" s="1471" t="s">
        <v>477</v>
      </c>
      <c r="M4296" s="1471" t="s">
        <v>5112</v>
      </c>
      <c r="N4296" s="1471"/>
      <c r="O4296" s="1472"/>
      <c r="P4296" s="1472"/>
      <c r="Q4296" s="1464">
        <f t="shared" si="134"/>
        <v>1</v>
      </c>
      <c r="R4296" s="1794" t="str">
        <f t="shared" si="135"/>
        <v>EL PEÑÓN</v>
      </c>
      <c r="S4296" s="1763"/>
    </row>
    <row r="4297" spans="1:19" s="1761" customFormat="1" ht="25.05" customHeight="1" x14ac:dyDescent="0.2">
      <c r="A4297" s="1472" t="s">
        <v>115</v>
      </c>
      <c r="B4297" s="1472" t="s">
        <v>6065</v>
      </c>
      <c r="C4297" s="1472" t="s">
        <v>472</v>
      </c>
      <c r="D4297" s="1472" t="str">
        <f>VLOOKUP(C4297,CODIGOS!$B$1:$E$194,4,FALSE)</f>
        <v>RESTAURANTES PUBLICOS</v>
      </c>
      <c r="E4297" s="1908" t="s">
        <v>5106</v>
      </c>
      <c r="F4297" s="1908" t="s">
        <v>5103</v>
      </c>
      <c r="G4297" s="1908" t="s">
        <v>5107</v>
      </c>
      <c r="H4297" s="1473">
        <v>45673</v>
      </c>
      <c r="I4297" s="1684">
        <v>0.54500000000000004</v>
      </c>
      <c r="J4297" s="1471" t="s">
        <v>112</v>
      </c>
      <c r="K4297" s="1471" t="s">
        <v>47</v>
      </c>
      <c r="L4297" s="1471" t="s">
        <v>477</v>
      </c>
      <c r="M4297" s="1471" t="s">
        <v>5834</v>
      </c>
      <c r="N4297" s="1471"/>
      <c r="O4297" s="1472"/>
      <c r="P4297" s="1472"/>
      <c r="Q4297" s="1464">
        <f t="shared" si="134"/>
        <v>1</v>
      </c>
      <c r="R4297" s="1794" t="str">
        <f t="shared" si="135"/>
        <v>EL PEÑÓN</v>
      </c>
      <c r="S4297" s="1763"/>
    </row>
    <row r="4298" spans="1:19" s="1761" customFormat="1" ht="25.05" customHeight="1" x14ac:dyDescent="0.2">
      <c r="A4298" s="1472" t="s">
        <v>115</v>
      </c>
      <c r="B4298" s="1472" t="s">
        <v>6065</v>
      </c>
      <c r="C4298" s="1472" t="s">
        <v>1790</v>
      </c>
      <c r="D4298" s="1472" t="str">
        <f>VLOOKUP(C4298,CODIGOS!$B$1:$E$194,4,FALSE)</f>
        <v xml:space="preserve">BODEGAS PARA ALMACENAMIENTO DE ALIMENTOS </v>
      </c>
      <c r="E4298" s="1908" t="s">
        <v>5841</v>
      </c>
      <c r="F4298" s="1908" t="s">
        <v>5103</v>
      </c>
      <c r="G4298" s="1908" t="s">
        <v>5842</v>
      </c>
      <c r="H4298" s="1473">
        <v>45674</v>
      </c>
      <c r="I4298" s="1684">
        <v>0.73499999999999999</v>
      </c>
      <c r="J4298" s="1471" t="s">
        <v>16</v>
      </c>
      <c r="K4298" s="1471" t="s">
        <v>47</v>
      </c>
      <c r="L4298" s="1471" t="s">
        <v>1794</v>
      </c>
      <c r="M4298" s="1471" t="s">
        <v>5105</v>
      </c>
      <c r="N4298" s="1471"/>
      <c r="O4298" s="1472"/>
      <c r="P4298" s="1472"/>
      <c r="Q4298" s="1464">
        <f t="shared" si="134"/>
        <v>1</v>
      </c>
      <c r="R4298" s="1794" t="str">
        <f t="shared" si="135"/>
        <v>EL PEÑÓN</v>
      </c>
      <c r="S4298" s="1763"/>
    </row>
    <row r="4299" spans="1:19" s="1761" customFormat="1" ht="25.05" customHeight="1" x14ac:dyDescent="0.2">
      <c r="A4299" s="1472" t="s">
        <v>115</v>
      </c>
      <c r="B4299" s="1472" t="s">
        <v>6065</v>
      </c>
      <c r="C4299" s="1472" t="s">
        <v>1790</v>
      </c>
      <c r="D4299" s="1472" t="str">
        <f>VLOOKUP(C4299,CODIGOS!$B$1:$E$194,4,FALSE)</f>
        <v xml:space="preserve">BODEGAS PARA ALMACENAMIENTO DE ALIMENTOS </v>
      </c>
      <c r="E4299" s="1908" t="s">
        <v>5841</v>
      </c>
      <c r="F4299" s="1908" t="s">
        <v>5103</v>
      </c>
      <c r="G4299" s="1908" t="s">
        <v>5842</v>
      </c>
      <c r="H4299" s="1473">
        <v>45674</v>
      </c>
      <c r="I4299" s="1684"/>
      <c r="J4299" s="1472" t="s">
        <v>30241</v>
      </c>
      <c r="K4299" s="1471" t="s">
        <v>47</v>
      </c>
      <c r="L4299" s="1471" t="s">
        <v>17</v>
      </c>
      <c r="M4299" s="1471" t="s">
        <v>5857</v>
      </c>
      <c r="N4299" s="1471"/>
      <c r="O4299" s="1472"/>
      <c r="P4299" s="1472"/>
      <c r="Q4299" s="1464">
        <f t="shared" si="134"/>
        <v>1</v>
      </c>
      <c r="R4299" s="1794" t="str">
        <f t="shared" si="135"/>
        <v>EL PEÑÓN</v>
      </c>
      <c r="S4299" s="1763"/>
    </row>
    <row r="4300" spans="1:19" s="1761" customFormat="1" ht="25.05" customHeight="1" x14ac:dyDescent="0.2">
      <c r="A4300" s="1472" t="s">
        <v>115</v>
      </c>
      <c r="B4300" s="1472" t="s">
        <v>6065</v>
      </c>
      <c r="C4300" s="1471" t="s">
        <v>1409</v>
      </c>
      <c r="D4300" s="1472" t="str">
        <f>VLOOKUP(C4300,CODIGOS!$B$1:$E$194,4,FALSE)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4300" s="1908" t="s">
        <v>5855</v>
      </c>
      <c r="F4300" s="1908" t="s">
        <v>5103</v>
      </c>
      <c r="G4300" s="1908" t="s">
        <v>5856</v>
      </c>
      <c r="H4300" s="1473">
        <v>45674</v>
      </c>
      <c r="I4300" s="1684">
        <v>0.85999999999999988</v>
      </c>
      <c r="J4300" s="1471" t="s">
        <v>16</v>
      </c>
      <c r="K4300" s="1471" t="s">
        <v>47</v>
      </c>
      <c r="L4300" s="1471" t="s">
        <v>4927</v>
      </c>
      <c r="M4300" s="1471"/>
      <c r="N4300" s="1471"/>
      <c r="O4300" s="1472"/>
      <c r="P4300" s="1472"/>
      <c r="Q4300" s="1464">
        <f t="shared" si="134"/>
        <v>1</v>
      </c>
      <c r="R4300" s="1794" t="str">
        <f t="shared" si="135"/>
        <v>EL PEÑÓN</v>
      </c>
      <c r="S4300" s="1763"/>
    </row>
    <row r="4301" spans="1:19" s="1761" customFormat="1" ht="25.05" customHeight="1" x14ac:dyDescent="0.2">
      <c r="A4301" s="1472" t="s">
        <v>115</v>
      </c>
      <c r="B4301" s="1472" t="s">
        <v>6065</v>
      </c>
      <c r="C4301" s="1472" t="s">
        <v>876</v>
      </c>
      <c r="D4301" s="1472" t="str">
        <f>VLOOKUP(C4301,CODIGOS!$B$1:$E$194,4,FALSE)</f>
        <v>APARTA HOTELES</v>
      </c>
      <c r="E4301" s="1908" t="s">
        <v>5853</v>
      </c>
      <c r="F4301" s="1908" t="s">
        <v>5103</v>
      </c>
      <c r="G4301" s="1908" t="s">
        <v>5854</v>
      </c>
      <c r="H4301" s="1473">
        <v>45677</v>
      </c>
      <c r="I4301" s="1684">
        <v>0.71</v>
      </c>
      <c r="J4301" s="1471" t="s">
        <v>16</v>
      </c>
      <c r="K4301" s="1471" t="s">
        <v>47</v>
      </c>
      <c r="L4301" s="1471" t="s">
        <v>17</v>
      </c>
      <c r="M4301" s="1471" t="s">
        <v>5142</v>
      </c>
      <c r="N4301" s="1471"/>
      <c r="O4301" s="1472"/>
      <c r="P4301" s="1472"/>
      <c r="Q4301" s="1464">
        <f t="shared" si="134"/>
        <v>1</v>
      </c>
      <c r="R4301" s="1794" t="str">
        <f t="shared" si="135"/>
        <v>EL PEÑÓN</v>
      </c>
      <c r="S4301" s="537"/>
    </row>
    <row r="4302" spans="1:19" s="1761" customFormat="1" ht="25.05" customHeight="1" x14ac:dyDescent="0.2">
      <c r="A4302" s="1472" t="s">
        <v>115</v>
      </c>
      <c r="B4302" s="1472" t="s">
        <v>6065</v>
      </c>
      <c r="C4302" s="1472" t="s">
        <v>905</v>
      </c>
      <c r="D4302" s="1472" t="str">
        <f>VLOOKUP(C4302,CODIGOS!$B$1:$E$194,4,FALSE)</f>
        <v>COMEDORES ESCOLARES (PAE - PRIVADOS)</v>
      </c>
      <c r="E4302" s="1908" t="s">
        <v>5110</v>
      </c>
      <c r="F4302" s="1908" t="s">
        <v>5835</v>
      </c>
      <c r="G4302" s="1908" t="s">
        <v>5836</v>
      </c>
      <c r="H4302" s="1473">
        <v>45679</v>
      </c>
      <c r="I4302" s="1684">
        <v>0.60499999999999998</v>
      </c>
      <c r="J4302" s="1471" t="s">
        <v>16</v>
      </c>
      <c r="K4302" s="1471" t="s">
        <v>47</v>
      </c>
      <c r="L4302" s="1471" t="s">
        <v>1794</v>
      </c>
      <c r="M4302" s="1471" t="s">
        <v>5837</v>
      </c>
      <c r="N4302" s="1471"/>
      <c r="O4302" s="1472"/>
      <c r="P4302" s="1472"/>
      <c r="Q4302" s="1464">
        <f t="shared" si="134"/>
        <v>1</v>
      </c>
      <c r="R4302" s="1794" t="str">
        <f t="shared" si="135"/>
        <v>EL PEÑÓN</v>
      </c>
      <c r="S4302" s="537"/>
    </row>
    <row r="4303" spans="1:19" s="1761" customFormat="1" ht="25.05" customHeight="1" x14ac:dyDescent="0.2">
      <c r="A4303" s="1472" t="s">
        <v>115</v>
      </c>
      <c r="B4303" s="1472" t="s">
        <v>6065</v>
      </c>
      <c r="C4303" s="1472" t="s">
        <v>472</v>
      </c>
      <c r="D4303" s="1472" t="str">
        <f>VLOOKUP(C4303,CODIGOS!$B$1:$E$194,4,FALSE)</f>
        <v>RESTAURANTES PUBLICOS</v>
      </c>
      <c r="E4303" s="1908" t="s">
        <v>5832</v>
      </c>
      <c r="F4303" s="1908" t="s">
        <v>5103</v>
      </c>
      <c r="G4303" s="1908" t="s">
        <v>5833</v>
      </c>
      <c r="H4303" s="1473">
        <v>45679</v>
      </c>
      <c r="I4303" s="1684">
        <v>0.7400000000000001</v>
      </c>
      <c r="J4303" s="1471" t="s">
        <v>16</v>
      </c>
      <c r="K4303" s="1471" t="s">
        <v>47</v>
      </c>
      <c r="L4303" s="1471" t="s">
        <v>477</v>
      </c>
      <c r="M4303" s="1471" t="s">
        <v>5105</v>
      </c>
      <c r="N4303" s="1471"/>
      <c r="O4303" s="1472"/>
      <c r="P4303" s="1472"/>
      <c r="Q4303" s="1464">
        <f t="shared" si="134"/>
        <v>1</v>
      </c>
      <c r="R4303" s="1794" t="str">
        <f t="shared" si="135"/>
        <v>EL PEÑÓN</v>
      </c>
      <c r="S4303" s="537"/>
    </row>
    <row r="4304" spans="1:19" s="1761" customFormat="1" ht="25.05" customHeight="1" x14ac:dyDescent="0.2">
      <c r="A4304" s="1472" t="s">
        <v>115</v>
      </c>
      <c r="B4304" s="1472" t="s">
        <v>6065</v>
      </c>
      <c r="C4304" s="1472" t="s">
        <v>715</v>
      </c>
      <c r="D4304" s="1472" t="str">
        <f>VLOOKUP(C4304,CODIGOS!$B$1:$E$194,4,FALSE)</f>
        <v>COLEGIOS</v>
      </c>
      <c r="E4304" s="1908" t="s">
        <v>5843</v>
      </c>
      <c r="F4304" s="1908" t="s">
        <v>5844</v>
      </c>
      <c r="G4304" s="1908" t="s">
        <v>5845</v>
      </c>
      <c r="H4304" s="1473">
        <v>45687</v>
      </c>
      <c r="I4304" s="1684">
        <v>0.63500000000000001</v>
      </c>
      <c r="J4304" s="1471" t="s">
        <v>16</v>
      </c>
      <c r="K4304" s="1471" t="s">
        <v>47</v>
      </c>
      <c r="L4304" s="1471" t="s">
        <v>17</v>
      </c>
      <c r="M4304" s="1471" t="s">
        <v>5846</v>
      </c>
      <c r="N4304" s="1471"/>
      <c r="O4304" s="1472"/>
      <c r="P4304" s="1472"/>
      <c r="Q4304" s="1464">
        <f t="shared" si="134"/>
        <v>1</v>
      </c>
      <c r="R4304" s="1794" t="str">
        <f t="shared" si="135"/>
        <v>EL PEÑÓN</v>
      </c>
      <c r="S4304" s="537"/>
    </row>
    <row r="4305" spans="1:19" s="1761" customFormat="1" ht="25.05" customHeight="1" x14ac:dyDescent="0.2">
      <c r="A4305" s="1472" t="s">
        <v>115</v>
      </c>
      <c r="B4305" s="1472" t="s">
        <v>6065</v>
      </c>
      <c r="C4305" s="1472" t="s">
        <v>876</v>
      </c>
      <c r="D4305" s="1472" t="str">
        <f>VLOOKUP(C4305,CODIGOS!$B$1:$E$194,4,FALSE)</f>
        <v>APARTA HOTELES</v>
      </c>
      <c r="E4305" s="1908" t="s">
        <v>5847</v>
      </c>
      <c r="F4305" s="1908" t="s">
        <v>5103</v>
      </c>
      <c r="G4305" s="1908" t="s">
        <v>5833</v>
      </c>
      <c r="H4305" s="1473">
        <v>45688</v>
      </c>
      <c r="I4305" s="1684">
        <v>0.63</v>
      </c>
      <c r="J4305" s="1471" t="s">
        <v>16</v>
      </c>
      <c r="K4305" s="1471" t="s">
        <v>47</v>
      </c>
      <c r="L4305" s="1471" t="s">
        <v>17</v>
      </c>
      <c r="M4305" s="1471" t="s">
        <v>5142</v>
      </c>
      <c r="N4305" s="1471"/>
      <c r="O4305" s="1472"/>
      <c r="P4305" s="1472"/>
      <c r="Q4305" s="1464">
        <f t="shared" si="134"/>
        <v>1</v>
      </c>
      <c r="R4305" s="1794" t="str">
        <f t="shared" si="135"/>
        <v>EL PEÑÓN</v>
      </c>
      <c r="S4305" s="537"/>
    </row>
    <row r="4306" spans="1:19" s="1761" customFormat="1" ht="25.05" customHeight="1" x14ac:dyDescent="0.2">
      <c r="A4306" s="1472" t="s">
        <v>115</v>
      </c>
      <c r="B4306" s="1472" t="s">
        <v>6065</v>
      </c>
      <c r="C4306" s="1472" t="s">
        <v>905</v>
      </c>
      <c r="D4306" s="1472" t="str">
        <f>VLOOKUP(C4306,CODIGOS!$B$1:$E$194,4,FALSE)</f>
        <v>COMEDORES ESCOLARES (PAE - PRIVADOS)</v>
      </c>
      <c r="E4306" s="1472" t="s">
        <v>5110</v>
      </c>
      <c r="F4306" s="1472" t="s">
        <v>5113</v>
      </c>
      <c r="G4306" s="1472" t="s">
        <v>2128</v>
      </c>
      <c r="H4306" s="1523">
        <v>45694</v>
      </c>
      <c r="I4306" s="1534">
        <v>0.61499999999999999</v>
      </c>
      <c r="J4306" s="1471" t="s">
        <v>16</v>
      </c>
      <c r="K4306" s="1471" t="s">
        <v>47</v>
      </c>
      <c r="L4306" s="1472" t="s">
        <v>477</v>
      </c>
      <c r="M4306" s="1471" t="s">
        <v>5112</v>
      </c>
      <c r="N4306" s="1472"/>
      <c r="O4306" s="1471"/>
      <c r="P4306" s="1480"/>
      <c r="Q4306" s="1464">
        <f t="shared" si="134"/>
        <v>2</v>
      </c>
      <c r="R4306" s="1794" t="str">
        <f t="shared" si="135"/>
        <v>EL PEÑÓN</v>
      </c>
      <c r="S4306" s="537"/>
    </row>
    <row r="4307" spans="1:19" s="1761" customFormat="1" ht="25.05" customHeight="1" x14ac:dyDescent="0.2">
      <c r="A4307" s="1472" t="s">
        <v>115</v>
      </c>
      <c r="B4307" s="1472" t="s">
        <v>6065</v>
      </c>
      <c r="C4307" s="1472" t="s">
        <v>1077</v>
      </c>
      <c r="D4307" s="1472" t="str">
        <f>VLOOKUP(C4307,CODIGOS!$B$1:$E$194,4,FALSE)</f>
        <v>CASA DE HUÉSPEDES ,POSADAS TURÍSTICAS.
• ECOHABS ENTENDIDO COMO CONCESIONES DE PARQUES NACIONALES PARA FINES TURÍSTICOS.
• FINCAS TURÍSTICAS, ENTRE OTROS.</v>
      </c>
      <c r="E4307" s="1472" t="s">
        <v>5143</v>
      </c>
      <c r="F4307" s="1472" t="s">
        <v>5144</v>
      </c>
      <c r="G4307" s="1472" t="s">
        <v>5145</v>
      </c>
      <c r="H4307" s="1523">
        <v>45694</v>
      </c>
      <c r="I4307" s="1534">
        <v>0.67500000000000004</v>
      </c>
      <c r="J4307" s="1472" t="s">
        <v>30241</v>
      </c>
      <c r="K4307" s="1471" t="s">
        <v>47</v>
      </c>
      <c r="L4307" s="1472" t="s">
        <v>17</v>
      </c>
      <c r="M4307" s="1471" t="s">
        <v>5146</v>
      </c>
      <c r="N4307" s="1472"/>
      <c r="O4307" s="1472"/>
      <c r="P4307" s="1472"/>
      <c r="Q4307" s="1464">
        <f t="shared" si="134"/>
        <v>2</v>
      </c>
      <c r="R4307" s="1794" t="str">
        <f t="shared" si="135"/>
        <v>EL PEÑÓN</v>
      </c>
      <c r="S4307" s="537"/>
    </row>
    <row r="4308" spans="1:19" s="1761" customFormat="1" ht="25.05" customHeight="1" x14ac:dyDescent="0.2">
      <c r="A4308" s="1472" t="s">
        <v>115</v>
      </c>
      <c r="B4308" s="1472" t="s">
        <v>6065</v>
      </c>
      <c r="C4308" s="1472" t="s">
        <v>1077</v>
      </c>
      <c r="D4308" s="1472" t="str">
        <f>VLOOKUP(C4308,CODIGOS!$B$1:$E$194,4,FALSE)</f>
        <v>CASA DE HUÉSPEDES ,POSADAS TURÍSTICAS.
• ECOHABS ENTENDIDO COMO CONCESIONES DE PARQUES NACIONALES PARA FINES TURÍSTICOS.
• FINCAS TURÍSTICAS, ENTRE OTROS.</v>
      </c>
      <c r="E4308" s="1472" t="s">
        <v>5147</v>
      </c>
      <c r="F4308" s="1472" t="s">
        <v>5148</v>
      </c>
      <c r="G4308" s="1472" t="s">
        <v>5149</v>
      </c>
      <c r="H4308" s="1523">
        <v>45694</v>
      </c>
      <c r="I4308" s="1534">
        <v>0.7400000000000001</v>
      </c>
      <c r="J4308" s="1471" t="s">
        <v>16</v>
      </c>
      <c r="K4308" s="1471" t="s">
        <v>47</v>
      </c>
      <c r="L4308" s="1472" t="s">
        <v>17</v>
      </c>
      <c r="M4308" s="1471" t="s">
        <v>5142</v>
      </c>
      <c r="N4308" s="1472"/>
      <c r="O4308" s="1472"/>
      <c r="P4308" s="1472"/>
      <c r="Q4308" s="1464">
        <f t="shared" si="134"/>
        <v>2</v>
      </c>
      <c r="R4308" s="1794" t="str">
        <f t="shared" si="135"/>
        <v>EL PEÑÓN</v>
      </c>
      <c r="S4308" s="537"/>
    </row>
    <row r="4309" spans="1:19" s="1761" customFormat="1" ht="25.05" customHeight="1" x14ac:dyDescent="0.2">
      <c r="A4309" s="1472" t="s">
        <v>115</v>
      </c>
      <c r="B4309" s="1472" t="s">
        <v>6065</v>
      </c>
      <c r="C4309" s="1472" t="s">
        <v>1790</v>
      </c>
      <c r="D4309" s="1472" t="str">
        <f>VLOOKUP(C4309,CODIGOS!$B$1:$E$194,4,FALSE)</f>
        <v xml:space="preserve">BODEGAS PARA ALMACENAMIENTO DE ALIMENTOS </v>
      </c>
      <c r="E4309" s="1472" t="s">
        <v>5110</v>
      </c>
      <c r="F4309" s="1472" t="s">
        <v>5125</v>
      </c>
      <c r="G4309" s="1472" t="s">
        <v>2128</v>
      </c>
      <c r="H4309" s="1523">
        <v>45695</v>
      </c>
      <c r="I4309" s="1534">
        <v>0.82999999999999985</v>
      </c>
      <c r="J4309" s="1471" t="s">
        <v>16</v>
      </c>
      <c r="K4309" s="1471" t="s">
        <v>47</v>
      </c>
      <c r="L4309" s="1472" t="s">
        <v>1794</v>
      </c>
      <c r="M4309" s="1471" t="s">
        <v>5112</v>
      </c>
      <c r="N4309" s="1471"/>
      <c r="O4309" s="1471"/>
      <c r="P4309" s="1472"/>
      <c r="Q4309" s="1464">
        <f t="shared" si="134"/>
        <v>2</v>
      </c>
      <c r="R4309" s="1794" t="str">
        <f t="shared" si="135"/>
        <v>EL PEÑÓN</v>
      </c>
      <c r="S4309" s="537"/>
    </row>
    <row r="4310" spans="1:19" s="1761" customFormat="1" ht="25.05" customHeight="1" x14ac:dyDescent="0.2">
      <c r="A4310" s="1472" t="s">
        <v>115</v>
      </c>
      <c r="B4310" s="1472" t="s">
        <v>6065</v>
      </c>
      <c r="C4310" s="1472" t="s">
        <v>715</v>
      </c>
      <c r="D4310" s="1472" t="str">
        <f>VLOOKUP(C4310,CODIGOS!$B$1:$E$194,4,FALSE)</f>
        <v>COLEGIOS</v>
      </c>
      <c r="E4310" s="1472" t="s">
        <v>5125</v>
      </c>
      <c r="F4310" s="1472" t="s">
        <v>5129</v>
      </c>
      <c r="G4310" s="1472" t="s">
        <v>5130</v>
      </c>
      <c r="H4310" s="1523">
        <v>45695</v>
      </c>
      <c r="I4310" s="1534">
        <v>0.78</v>
      </c>
      <c r="J4310" s="1471" t="s">
        <v>16</v>
      </c>
      <c r="K4310" s="1471" t="s">
        <v>47</v>
      </c>
      <c r="L4310" s="1472" t="s">
        <v>17</v>
      </c>
      <c r="M4310" s="1471" t="s">
        <v>5112</v>
      </c>
      <c r="N4310" s="1471"/>
      <c r="O4310" s="1471"/>
      <c r="P4310" s="1472"/>
      <c r="Q4310" s="1464">
        <f t="shared" si="134"/>
        <v>2</v>
      </c>
      <c r="R4310" s="1794" t="str">
        <f t="shared" si="135"/>
        <v>EL PEÑÓN</v>
      </c>
      <c r="S4310" s="537"/>
    </row>
    <row r="4311" spans="1:19" s="1761" customFormat="1" ht="25.05" customHeight="1" x14ac:dyDescent="0.2">
      <c r="A4311" s="1472" t="s">
        <v>115</v>
      </c>
      <c r="B4311" s="1472" t="s">
        <v>6065</v>
      </c>
      <c r="C4311" s="1472" t="s">
        <v>715</v>
      </c>
      <c r="D4311" s="1472" t="str">
        <f>VLOOKUP(C4311,CODIGOS!$B$1:$E$194,4,FALSE)</f>
        <v>COLEGIOS</v>
      </c>
      <c r="E4311" s="1472" t="s">
        <v>5131</v>
      </c>
      <c r="F4311" s="1472" t="s">
        <v>5118</v>
      </c>
      <c r="G4311" s="1472" t="s">
        <v>5132</v>
      </c>
      <c r="H4311" s="1523">
        <v>45695</v>
      </c>
      <c r="I4311" s="1534">
        <v>0.5</v>
      </c>
      <c r="J4311" s="1471" t="s">
        <v>16</v>
      </c>
      <c r="K4311" s="1471" t="s">
        <v>47</v>
      </c>
      <c r="L4311" s="1472" t="s">
        <v>17</v>
      </c>
      <c r="M4311" s="1471" t="s">
        <v>5112</v>
      </c>
      <c r="N4311" s="1471"/>
      <c r="O4311" s="1471"/>
      <c r="P4311" s="1472"/>
      <c r="Q4311" s="1464">
        <f t="shared" si="134"/>
        <v>2</v>
      </c>
      <c r="R4311" s="1794" t="str">
        <f t="shared" si="135"/>
        <v>EL PEÑÓN</v>
      </c>
      <c r="S4311" s="537"/>
    </row>
    <row r="4312" spans="1:19" s="1761" customFormat="1" ht="25.05" customHeight="1" x14ac:dyDescent="0.2">
      <c r="A4312" s="1472" t="s">
        <v>115</v>
      </c>
      <c r="B4312" s="1472" t="s">
        <v>6065</v>
      </c>
      <c r="C4312" s="1472" t="s">
        <v>715</v>
      </c>
      <c r="D4312" s="1472" t="str">
        <f>VLOOKUP(C4312,CODIGOS!$B$1:$E$194,4,FALSE)</f>
        <v>COLEGIOS</v>
      </c>
      <c r="E4312" s="1472" t="s">
        <v>5133</v>
      </c>
      <c r="F4312" s="1472" t="s">
        <v>5118</v>
      </c>
      <c r="G4312" s="1472" t="s">
        <v>5132</v>
      </c>
      <c r="H4312" s="1523">
        <v>45695</v>
      </c>
      <c r="I4312" s="1534">
        <v>0.65500000000000003</v>
      </c>
      <c r="J4312" s="1471" t="s">
        <v>16</v>
      </c>
      <c r="K4312" s="1471" t="s">
        <v>47</v>
      </c>
      <c r="L4312" s="1472" t="s">
        <v>17</v>
      </c>
      <c r="M4312" s="1471" t="s">
        <v>5112</v>
      </c>
      <c r="N4312" s="1472"/>
      <c r="O4312" s="1472"/>
      <c r="P4312" s="1472"/>
      <c r="Q4312" s="1464">
        <f t="shared" si="134"/>
        <v>2</v>
      </c>
      <c r="R4312" s="1794" t="str">
        <f t="shared" si="135"/>
        <v>EL PEÑÓN</v>
      </c>
      <c r="S4312" s="537"/>
    </row>
    <row r="4313" spans="1:19" s="1761" customFormat="1" ht="25.05" customHeight="1" x14ac:dyDescent="0.2">
      <c r="A4313" s="1472" t="s">
        <v>115</v>
      </c>
      <c r="B4313" s="1472" t="s">
        <v>6065</v>
      </c>
      <c r="C4313" s="1472" t="s">
        <v>905</v>
      </c>
      <c r="D4313" s="1472" t="str">
        <f>VLOOKUP(C4313,CODIGOS!$B$1:$E$194,4,FALSE)</f>
        <v>COMEDORES ESCOLARES (PAE - PRIVADOS)</v>
      </c>
      <c r="E4313" s="1472" t="s">
        <v>5110</v>
      </c>
      <c r="F4313" s="1472" t="s">
        <v>5115</v>
      </c>
      <c r="G4313" s="1472" t="s">
        <v>2128</v>
      </c>
      <c r="H4313" s="1523">
        <v>45695</v>
      </c>
      <c r="I4313" s="1534">
        <v>0.62</v>
      </c>
      <c r="J4313" s="1471" t="s">
        <v>16</v>
      </c>
      <c r="K4313" s="1471" t="s">
        <v>47</v>
      </c>
      <c r="L4313" s="1472" t="s">
        <v>477</v>
      </c>
      <c r="M4313" s="1471" t="s">
        <v>5112</v>
      </c>
      <c r="N4313" s="1472"/>
      <c r="O4313" s="1471"/>
      <c r="P4313" s="1472"/>
      <c r="Q4313" s="1464">
        <f t="shared" si="134"/>
        <v>2</v>
      </c>
      <c r="R4313" s="1794" t="str">
        <f t="shared" si="135"/>
        <v>EL PEÑÓN</v>
      </c>
      <c r="S4313" s="537"/>
    </row>
    <row r="4314" spans="1:19" s="1761" customFormat="1" ht="25.05" customHeight="1" x14ac:dyDescent="0.2">
      <c r="A4314" s="1472" t="s">
        <v>115</v>
      </c>
      <c r="B4314" s="1472" t="s">
        <v>6065</v>
      </c>
      <c r="C4314" s="1472" t="s">
        <v>905</v>
      </c>
      <c r="D4314" s="1472" t="str">
        <f>VLOOKUP(C4314,CODIGOS!$B$1:$E$194,4,FALSE)</f>
        <v>COMEDORES ESCOLARES (PAE - PRIVADOS)</v>
      </c>
      <c r="E4314" s="1472" t="s">
        <v>5110</v>
      </c>
      <c r="F4314" s="1472" t="s">
        <v>5116</v>
      </c>
      <c r="G4314" s="1472" t="s">
        <v>2128</v>
      </c>
      <c r="H4314" s="1523">
        <v>45695</v>
      </c>
      <c r="I4314" s="1534">
        <v>0.69499999999999995</v>
      </c>
      <c r="J4314" s="1471" t="s">
        <v>16</v>
      </c>
      <c r="K4314" s="1471" t="s">
        <v>47</v>
      </c>
      <c r="L4314" s="1472" t="s">
        <v>477</v>
      </c>
      <c r="M4314" s="1471" t="s">
        <v>5112</v>
      </c>
      <c r="N4314" s="1472"/>
      <c r="O4314" s="1471"/>
      <c r="P4314" s="1472"/>
      <c r="Q4314" s="1464">
        <f t="shared" si="134"/>
        <v>2</v>
      </c>
      <c r="R4314" s="1794" t="str">
        <f t="shared" si="135"/>
        <v>EL PEÑÓN</v>
      </c>
      <c r="S4314" s="537"/>
    </row>
    <row r="4315" spans="1:19" s="1761" customFormat="1" ht="25.05" customHeight="1" x14ac:dyDescent="0.2">
      <c r="A4315" s="1472" t="s">
        <v>115</v>
      </c>
      <c r="B4315" s="1472" t="s">
        <v>6065</v>
      </c>
      <c r="C4315" s="1472" t="s">
        <v>20</v>
      </c>
      <c r="D4315" s="1472" t="str">
        <f>VLOOKUP(C4315,CODIGOS!$B$1:$E$194,4,FALSE)</f>
        <v>TIENDA DE BARRIO O CIGARRERÍA, INCLUIDAS LAS UBICADAS EN ZONAS FRANCAS</v>
      </c>
      <c r="E4315" s="1472" t="s">
        <v>5117</v>
      </c>
      <c r="F4315" s="1472" t="s">
        <v>5118</v>
      </c>
      <c r="G4315" s="1472" t="s">
        <v>5119</v>
      </c>
      <c r="H4315" s="1523">
        <v>45695</v>
      </c>
      <c r="I4315" s="1534">
        <v>0.81499999999999984</v>
      </c>
      <c r="J4315" s="1471" t="s">
        <v>16</v>
      </c>
      <c r="K4315" s="1471" t="s">
        <v>47</v>
      </c>
      <c r="L4315" s="1472" t="s">
        <v>22787</v>
      </c>
      <c r="M4315" s="1471" t="s">
        <v>5105</v>
      </c>
      <c r="N4315" s="1471"/>
      <c r="O4315" s="1471"/>
      <c r="P4315" s="1471"/>
      <c r="Q4315" s="1464">
        <f t="shared" si="134"/>
        <v>2</v>
      </c>
      <c r="R4315" s="1794" t="str">
        <f t="shared" si="135"/>
        <v>EL PEÑÓN</v>
      </c>
      <c r="S4315" s="537"/>
    </row>
    <row r="4316" spans="1:19" s="1761" customFormat="1" ht="25.05" customHeight="1" x14ac:dyDescent="0.2">
      <c r="A4316" s="1472" t="s">
        <v>115</v>
      </c>
      <c r="B4316" s="1472" t="s">
        <v>6065</v>
      </c>
      <c r="C4316" s="1472" t="s">
        <v>20</v>
      </c>
      <c r="D4316" s="1472" t="str">
        <f>VLOOKUP(C4316,CODIGOS!$B$1:$E$194,4,FALSE)</f>
        <v>TIENDA DE BARRIO O CIGARRERÍA, INCLUIDAS LAS UBICADAS EN ZONAS FRANCAS</v>
      </c>
      <c r="E4316" s="1472" t="s">
        <v>5120</v>
      </c>
      <c r="F4316" s="1472" t="s">
        <v>5118</v>
      </c>
      <c r="G4316" s="1472" t="s">
        <v>5121</v>
      </c>
      <c r="H4316" s="1523">
        <v>45695</v>
      </c>
      <c r="I4316" s="1534">
        <v>0.61</v>
      </c>
      <c r="J4316" s="1471" t="s">
        <v>16</v>
      </c>
      <c r="K4316" s="1471" t="s">
        <v>47</v>
      </c>
      <c r="L4316" s="1472" t="s">
        <v>22787</v>
      </c>
      <c r="M4316" s="1471" t="s">
        <v>5112</v>
      </c>
      <c r="N4316" s="1471"/>
      <c r="O4316" s="1471"/>
      <c r="P4316" s="1471"/>
      <c r="Q4316" s="1464">
        <f t="shared" si="134"/>
        <v>2</v>
      </c>
      <c r="R4316" s="1794" t="str">
        <f t="shared" si="135"/>
        <v>EL PEÑÓN</v>
      </c>
      <c r="S4316" s="537"/>
    </row>
    <row r="4317" spans="1:19" s="1761" customFormat="1" ht="25.05" customHeight="1" x14ac:dyDescent="0.2">
      <c r="A4317" s="1472" t="s">
        <v>115</v>
      </c>
      <c r="B4317" s="1472" t="s">
        <v>6065</v>
      </c>
      <c r="C4317" s="1472" t="s">
        <v>1790</v>
      </c>
      <c r="D4317" s="1472" t="str">
        <f>VLOOKUP(C4317,CODIGOS!$B$1:$E$194,4,FALSE)</f>
        <v xml:space="preserve">BODEGAS PARA ALMACENAMIENTO DE ALIMENTOS </v>
      </c>
      <c r="E4317" s="1472" t="s">
        <v>5110</v>
      </c>
      <c r="F4317" s="1472" t="s">
        <v>5123</v>
      </c>
      <c r="G4317" s="1472" t="s">
        <v>2128</v>
      </c>
      <c r="H4317" s="1523">
        <v>45698</v>
      </c>
      <c r="I4317" s="1534">
        <v>0.6</v>
      </c>
      <c r="J4317" s="1471" t="s">
        <v>16</v>
      </c>
      <c r="K4317" s="1471" t="s">
        <v>47</v>
      </c>
      <c r="L4317" s="1472" t="s">
        <v>1794</v>
      </c>
      <c r="M4317" s="1471" t="s">
        <v>5112</v>
      </c>
      <c r="N4317" s="1471"/>
      <c r="O4317" s="1471"/>
      <c r="P4317" s="1472"/>
      <c r="Q4317" s="1464">
        <f t="shared" si="134"/>
        <v>2</v>
      </c>
      <c r="R4317" s="1794" t="str">
        <f t="shared" si="135"/>
        <v>EL PEÑÓN</v>
      </c>
      <c r="S4317" s="537"/>
    </row>
    <row r="4318" spans="1:19" s="1761" customFormat="1" ht="25.05" customHeight="1" x14ac:dyDescent="0.2">
      <c r="A4318" s="1472" t="s">
        <v>115</v>
      </c>
      <c r="B4318" s="1472" t="s">
        <v>6065</v>
      </c>
      <c r="C4318" s="1472" t="s">
        <v>715</v>
      </c>
      <c r="D4318" s="1472" t="str">
        <f>VLOOKUP(C4318,CODIGOS!$B$1:$E$194,4,FALSE)</f>
        <v>COLEGIOS</v>
      </c>
      <c r="E4318" s="1472" t="s">
        <v>5126</v>
      </c>
      <c r="F4318" s="1472" t="s">
        <v>5127</v>
      </c>
      <c r="G4318" s="1472" t="s">
        <v>5128</v>
      </c>
      <c r="H4318" s="1523">
        <v>45698</v>
      </c>
      <c r="I4318" s="1534">
        <v>0.59</v>
      </c>
      <c r="J4318" s="1471" t="s">
        <v>16</v>
      </c>
      <c r="K4318" s="1471" t="s">
        <v>47</v>
      </c>
      <c r="L4318" s="1472" t="s">
        <v>17</v>
      </c>
      <c r="M4318" s="1471" t="s">
        <v>5112</v>
      </c>
      <c r="N4318" s="1471"/>
      <c r="O4318" s="1471"/>
      <c r="P4318" s="1471"/>
      <c r="Q4318" s="1464">
        <f t="shared" si="134"/>
        <v>2</v>
      </c>
      <c r="R4318" s="1794" t="str">
        <f t="shared" si="135"/>
        <v>EL PEÑÓN</v>
      </c>
      <c r="S4318" s="537"/>
    </row>
    <row r="4319" spans="1:19" s="1761" customFormat="1" ht="25.05" customHeight="1" x14ac:dyDescent="0.2">
      <c r="A4319" s="1472" t="s">
        <v>115</v>
      </c>
      <c r="B4319" s="1472" t="s">
        <v>6065</v>
      </c>
      <c r="C4319" s="1472" t="s">
        <v>715</v>
      </c>
      <c r="D4319" s="1472" t="str">
        <f>VLOOKUP(C4319,CODIGOS!$B$1:$E$194,4,FALSE)</f>
        <v>COLEGIOS</v>
      </c>
      <c r="E4319" s="1472" t="s">
        <v>5113</v>
      </c>
      <c r="F4319" s="1472" t="s">
        <v>5129</v>
      </c>
      <c r="G4319" s="1472" t="s">
        <v>5130</v>
      </c>
      <c r="H4319" s="1523">
        <v>45699</v>
      </c>
      <c r="I4319" s="1534">
        <v>0.68</v>
      </c>
      <c r="J4319" s="1471" t="s">
        <v>16</v>
      </c>
      <c r="K4319" s="1471" t="s">
        <v>47</v>
      </c>
      <c r="L4319" s="1472" t="s">
        <v>17</v>
      </c>
      <c r="M4319" s="1471" t="s">
        <v>5112</v>
      </c>
      <c r="N4319" s="1471"/>
      <c r="O4319" s="1471"/>
      <c r="P4319" s="1472"/>
      <c r="Q4319" s="1464">
        <f t="shared" si="134"/>
        <v>2</v>
      </c>
      <c r="R4319" s="1794" t="str">
        <f t="shared" si="135"/>
        <v>EL PEÑÓN</v>
      </c>
      <c r="S4319" s="537"/>
    </row>
    <row r="4320" spans="1:19" s="1761" customFormat="1" ht="25.05" customHeight="1" x14ac:dyDescent="0.2">
      <c r="A4320" s="1472" t="s">
        <v>115</v>
      </c>
      <c r="B4320" s="1472" t="s">
        <v>6065</v>
      </c>
      <c r="C4320" s="1472" t="s">
        <v>905</v>
      </c>
      <c r="D4320" s="1472" t="str">
        <f>VLOOKUP(C4320,CODIGOS!$B$1:$E$194,4,FALSE)</f>
        <v>COMEDORES ESCOLARES (PAE - PRIVADOS)</v>
      </c>
      <c r="E4320" s="1472" t="s">
        <v>5110</v>
      </c>
      <c r="F4320" s="1472" t="s">
        <v>5111</v>
      </c>
      <c r="G4320" s="1472" t="s">
        <v>2128</v>
      </c>
      <c r="H4320" s="1523">
        <v>45699</v>
      </c>
      <c r="I4320" s="1534">
        <v>0.63500000000000001</v>
      </c>
      <c r="J4320" s="1471" t="s">
        <v>16</v>
      </c>
      <c r="K4320" s="1471" t="s">
        <v>47</v>
      </c>
      <c r="L4320" s="1472" t="s">
        <v>477</v>
      </c>
      <c r="M4320" s="1471" t="s">
        <v>5112</v>
      </c>
      <c r="N4320" s="1472"/>
      <c r="O4320" s="1471"/>
      <c r="P4320" s="1472"/>
      <c r="Q4320" s="1464">
        <f t="shared" si="134"/>
        <v>2</v>
      </c>
      <c r="R4320" s="1794" t="str">
        <f t="shared" si="135"/>
        <v>EL PEÑÓN</v>
      </c>
      <c r="S4320" s="537"/>
    </row>
    <row r="4321" spans="1:19" s="1761" customFormat="1" ht="25.05" customHeight="1" x14ac:dyDescent="0.2">
      <c r="A4321" s="1472" t="s">
        <v>115</v>
      </c>
      <c r="B4321" s="1472" t="s">
        <v>6065</v>
      </c>
      <c r="C4321" s="1472" t="s">
        <v>472</v>
      </c>
      <c r="D4321" s="1472" t="str">
        <f>VLOOKUP(C4321,CODIGOS!$B$1:$E$194,4,FALSE)</f>
        <v>RESTAURANTES PUBLICOS</v>
      </c>
      <c r="E4321" s="1472" t="s">
        <v>5102</v>
      </c>
      <c r="F4321" s="1472" t="s">
        <v>5103</v>
      </c>
      <c r="G4321" s="1472" t="s">
        <v>5104</v>
      </c>
      <c r="H4321" s="1523">
        <v>45700</v>
      </c>
      <c r="I4321" s="1534">
        <v>0.60499999999999998</v>
      </c>
      <c r="J4321" s="1471" t="s">
        <v>16</v>
      </c>
      <c r="K4321" s="1472" t="s">
        <v>41</v>
      </c>
      <c r="L4321" s="1472" t="s">
        <v>477</v>
      </c>
      <c r="M4321" s="1471" t="s">
        <v>5105</v>
      </c>
      <c r="N4321" s="1472"/>
      <c r="O4321" s="1471"/>
      <c r="P4321" s="1472"/>
      <c r="Q4321" s="1464">
        <f t="shared" si="134"/>
        <v>2</v>
      </c>
      <c r="R4321" s="1794" t="str">
        <f t="shared" si="135"/>
        <v>EL PEÑÓN</v>
      </c>
      <c r="S4321" s="537"/>
    </row>
    <row r="4322" spans="1:19" s="1761" customFormat="1" ht="25.05" customHeight="1" x14ac:dyDescent="0.2">
      <c r="A4322" s="1472" t="s">
        <v>115</v>
      </c>
      <c r="B4322" s="1472" t="s">
        <v>6065</v>
      </c>
      <c r="C4322" s="1472" t="s">
        <v>1790</v>
      </c>
      <c r="D4322" s="1472" t="str">
        <f>VLOOKUP(C4322,CODIGOS!$B$1:$E$194,4,FALSE)</f>
        <v xml:space="preserve">BODEGAS PARA ALMACENAMIENTO DE ALIMENTOS </v>
      </c>
      <c r="E4322" s="1472" t="s">
        <v>5110</v>
      </c>
      <c r="F4322" s="1472" t="s">
        <v>5122</v>
      </c>
      <c r="G4322" s="1472" t="s">
        <v>2128</v>
      </c>
      <c r="H4322" s="1523">
        <v>45702</v>
      </c>
      <c r="I4322" s="1534">
        <v>0.73</v>
      </c>
      <c r="J4322" s="1471" t="s">
        <v>16</v>
      </c>
      <c r="K4322" s="1471" t="s">
        <v>47</v>
      </c>
      <c r="L4322" s="1472" t="s">
        <v>1794</v>
      </c>
      <c r="M4322" s="1471" t="s">
        <v>5112</v>
      </c>
      <c r="N4322" s="1471"/>
      <c r="O4322" s="1471"/>
      <c r="P4322" s="1471"/>
      <c r="Q4322" s="1464">
        <f t="shared" si="134"/>
        <v>2</v>
      </c>
      <c r="R4322" s="1794" t="str">
        <f t="shared" si="135"/>
        <v>EL PEÑÓN</v>
      </c>
      <c r="S4322" s="537"/>
    </row>
    <row r="4323" spans="1:19" s="1761" customFormat="1" ht="25.05" customHeight="1" x14ac:dyDescent="0.2">
      <c r="A4323" s="1472" t="s">
        <v>115</v>
      </c>
      <c r="B4323" s="1472" t="s">
        <v>6065</v>
      </c>
      <c r="C4323" s="1472" t="s">
        <v>715</v>
      </c>
      <c r="D4323" s="1472" t="str">
        <f>VLOOKUP(C4323,CODIGOS!$B$1:$E$194,4,FALSE)</f>
        <v>COLEGIOS</v>
      </c>
      <c r="E4323" s="1472" t="s">
        <v>5134</v>
      </c>
      <c r="F4323" s="1472" t="s">
        <v>5135</v>
      </c>
      <c r="G4323" s="1472" t="s">
        <v>5132</v>
      </c>
      <c r="H4323" s="1523">
        <v>45702</v>
      </c>
      <c r="I4323" s="1534">
        <v>0.68</v>
      </c>
      <c r="J4323" s="1471" t="s">
        <v>16</v>
      </c>
      <c r="K4323" s="1471" t="s">
        <v>47</v>
      </c>
      <c r="L4323" s="1472" t="s">
        <v>17</v>
      </c>
      <c r="M4323" s="1471" t="s">
        <v>5112</v>
      </c>
      <c r="N4323" s="1472"/>
      <c r="O4323" s="1472"/>
      <c r="P4323" s="1472"/>
      <c r="Q4323" s="1464">
        <f t="shared" si="134"/>
        <v>2</v>
      </c>
      <c r="R4323" s="1794" t="str">
        <f t="shared" si="135"/>
        <v>EL PEÑÓN</v>
      </c>
      <c r="S4323" s="537"/>
    </row>
    <row r="4324" spans="1:19" s="1761" customFormat="1" ht="25.05" customHeight="1" x14ac:dyDescent="0.2">
      <c r="A4324" s="1472" t="s">
        <v>115</v>
      </c>
      <c r="B4324" s="1472" t="s">
        <v>6065</v>
      </c>
      <c r="C4324" s="1472" t="s">
        <v>876</v>
      </c>
      <c r="D4324" s="1472" t="str">
        <f>VLOOKUP(C4324,CODIGOS!$B$1:$E$194,4,FALSE)</f>
        <v>APARTA HOTELES</v>
      </c>
      <c r="E4324" s="1472" t="s">
        <v>5150</v>
      </c>
      <c r="F4324" s="1472" t="s">
        <v>5151</v>
      </c>
      <c r="G4324" s="1472" t="s">
        <v>5152</v>
      </c>
      <c r="H4324" s="1523">
        <v>45706</v>
      </c>
      <c r="I4324" s="1534">
        <v>0.66500000000000004</v>
      </c>
      <c r="J4324" s="1471" t="s">
        <v>16</v>
      </c>
      <c r="K4324" s="1471" t="s">
        <v>47</v>
      </c>
      <c r="L4324" s="1472" t="s">
        <v>17</v>
      </c>
      <c r="M4324" s="1471" t="s">
        <v>5142</v>
      </c>
      <c r="N4324" s="1472"/>
      <c r="O4324" s="1472"/>
      <c r="P4324" s="1472"/>
      <c r="Q4324" s="1464">
        <f t="shared" si="134"/>
        <v>2</v>
      </c>
      <c r="R4324" s="1794" t="str">
        <f t="shared" si="135"/>
        <v>EL PEÑÓN</v>
      </c>
      <c r="S4324" s="1764"/>
    </row>
    <row r="4325" spans="1:19" s="1761" customFormat="1" ht="25.05" customHeight="1" x14ac:dyDescent="0.2">
      <c r="A4325" s="1472" t="s">
        <v>115</v>
      </c>
      <c r="B4325" s="1472" t="s">
        <v>6065</v>
      </c>
      <c r="C4325" s="1472" t="s">
        <v>31</v>
      </c>
      <c r="D4325" s="1472" t="str">
        <f>VLOOKUP(C4325,CODIGOS!$B$1:$E$194,4,FALSE)</f>
        <v>HOTELES (SIN SERVICIO DE RESTAURANTE Y/O SIN PISCINA)</v>
      </c>
      <c r="E4325" s="1472" t="s">
        <v>5139</v>
      </c>
      <c r="F4325" s="1759" t="s">
        <v>5140</v>
      </c>
      <c r="G4325" s="1472" t="s">
        <v>5141</v>
      </c>
      <c r="H4325" s="1523">
        <v>45707</v>
      </c>
      <c r="I4325" s="1534">
        <v>0.79500000000000004</v>
      </c>
      <c r="J4325" s="1471" t="s">
        <v>16</v>
      </c>
      <c r="K4325" s="1471" t="s">
        <v>47</v>
      </c>
      <c r="L4325" s="1472" t="s">
        <v>17</v>
      </c>
      <c r="M4325" s="1471" t="s">
        <v>5142</v>
      </c>
      <c r="N4325" s="1472"/>
      <c r="O4325" s="1472"/>
      <c r="P4325" s="1472"/>
      <c r="Q4325" s="1464">
        <f t="shared" si="134"/>
        <v>2</v>
      </c>
      <c r="R4325" s="1794" t="str">
        <f t="shared" si="135"/>
        <v>EL PEÑÓN</v>
      </c>
      <c r="S4325" s="1764"/>
    </row>
    <row r="4326" spans="1:19" s="1761" customFormat="1" ht="25.05" customHeight="1" x14ac:dyDescent="0.2">
      <c r="A4326" s="1472" t="s">
        <v>115</v>
      </c>
      <c r="B4326" s="1472" t="s">
        <v>6065</v>
      </c>
      <c r="C4326" s="1472" t="s">
        <v>1790</v>
      </c>
      <c r="D4326" s="1472" t="str">
        <f>VLOOKUP(C4326,CODIGOS!$B$1:$E$194,4,FALSE)</f>
        <v xml:space="preserve">BODEGAS PARA ALMACENAMIENTO DE ALIMENTOS </v>
      </c>
      <c r="E4326" s="1472" t="s">
        <v>5110</v>
      </c>
      <c r="F4326" s="1472" t="s">
        <v>5124</v>
      </c>
      <c r="G4326" s="1472" t="s">
        <v>2128</v>
      </c>
      <c r="H4326" s="1523">
        <v>45708</v>
      </c>
      <c r="I4326" s="1534">
        <v>0.80500000000000005</v>
      </c>
      <c r="J4326" s="1471" t="s">
        <v>16</v>
      </c>
      <c r="K4326" s="1471" t="s">
        <v>47</v>
      </c>
      <c r="L4326" s="1472" t="s">
        <v>1794</v>
      </c>
      <c r="M4326" s="1471" t="s">
        <v>5112</v>
      </c>
      <c r="N4326" s="1471"/>
      <c r="O4326" s="1471"/>
      <c r="P4326" s="1472"/>
      <c r="Q4326" s="1464">
        <f t="shared" si="134"/>
        <v>2</v>
      </c>
      <c r="R4326" s="1794" t="str">
        <f t="shared" si="135"/>
        <v>EL PEÑÓN</v>
      </c>
      <c r="S4326" s="1763"/>
    </row>
    <row r="4327" spans="1:19" s="1761" customFormat="1" ht="25.05" customHeight="1" x14ac:dyDescent="0.2">
      <c r="A4327" s="1472" t="s">
        <v>115</v>
      </c>
      <c r="B4327" s="1472" t="s">
        <v>6065</v>
      </c>
      <c r="C4327" s="1472" t="s">
        <v>715</v>
      </c>
      <c r="D4327" s="1472" t="str">
        <f>VLOOKUP(C4327,CODIGOS!$B$1:$E$194,4,FALSE)</f>
        <v>COLEGIOS</v>
      </c>
      <c r="E4327" s="1472" t="s">
        <v>5124</v>
      </c>
      <c r="F4327" s="1472" t="s">
        <v>5129</v>
      </c>
      <c r="G4327" s="1472" t="s">
        <v>5130</v>
      </c>
      <c r="H4327" s="1523">
        <v>45708</v>
      </c>
      <c r="I4327" s="1534">
        <v>0.52500000000000002</v>
      </c>
      <c r="J4327" s="1471" t="s">
        <v>16</v>
      </c>
      <c r="K4327" s="1471" t="s">
        <v>47</v>
      </c>
      <c r="L4327" s="1472" t="s">
        <v>17</v>
      </c>
      <c r="M4327" s="1471" t="s">
        <v>5112</v>
      </c>
      <c r="N4327" s="1472"/>
      <c r="O4327" s="1472"/>
      <c r="P4327" s="1472"/>
      <c r="Q4327" s="1464">
        <f t="shared" si="134"/>
        <v>2</v>
      </c>
      <c r="R4327" s="1794" t="str">
        <f t="shared" si="135"/>
        <v>EL PEÑÓN</v>
      </c>
      <c r="S4327" s="1763"/>
    </row>
    <row r="4328" spans="1:19" s="1761" customFormat="1" ht="25.05" customHeight="1" x14ac:dyDescent="0.2">
      <c r="A4328" s="1472" t="s">
        <v>115</v>
      </c>
      <c r="B4328" s="1472" t="s">
        <v>6065</v>
      </c>
      <c r="C4328" s="1472" t="s">
        <v>472</v>
      </c>
      <c r="D4328" s="1472" t="str">
        <f>VLOOKUP(C4328,CODIGOS!$B$1:$E$194,4,FALSE)</f>
        <v>RESTAURANTES PUBLICOS</v>
      </c>
      <c r="E4328" s="1472" t="s">
        <v>5106</v>
      </c>
      <c r="F4328" s="1472" t="s">
        <v>5103</v>
      </c>
      <c r="G4328" s="1472" t="s">
        <v>5107</v>
      </c>
      <c r="H4328" s="1523">
        <v>45709</v>
      </c>
      <c r="I4328" s="1534">
        <v>0.78</v>
      </c>
      <c r="J4328" s="1471" t="s">
        <v>16</v>
      </c>
      <c r="K4328" s="1472" t="s">
        <v>41</v>
      </c>
      <c r="L4328" s="1472" t="s">
        <v>477</v>
      </c>
      <c r="M4328" s="1471" t="s">
        <v>5108</v>
      </c>
      <c r="N4328" s="1472"/>
      <c r="O4328" s="1471"/>
      <c r="P4328" s="1472"/>
      <c r="Q4328" s="1464">
        <f t="shared" si="134"/>
        <v>2</v>
      </c>
      <c r="R4328" s="1794" t="str">
        <f t="shared" si="135"/>
        <v>EL PEÑÓN</v>
      </c>
      <c r="S4328" s="1763"/>
    </row>
    <row r="4329" spans="1:19" s="1761" customFormat="1" ht="25.05" customHeight="1" x14ac:dyDescent="0.2">
      <c r="A4329" s="1472" t="s">
        <v>115</v>
      </c>
      <c r="B4329" s="1472" t="s">
        <v>6065</v>
      </c>
      <c r="C4329" s="1472" t="s">
        <v>715</v>
      </c>
      <c r="D4329" s="1472" t="str">
        <f>VLOOKUP(C4329,CODIGOS!$B$1:$E$194,4,FALSE)</f>
        <v>COLEGIOS</v>
      </c>
      <c r="E4329" s="1472" t="s">
        <v>5136</v>
      </c>
      <c r="F4329" s="1472" t="s">
        <v>5137</v>
      </c>
      <c r="G4329" s="1472" t="s">
        <v>5132</v>
      </c>
      <c r="H4329" s="1523">
        <v>45713</v>
      </c>
      <c r="I4329" s="1534">
        <v>0.38</v>
      </c>
      <c r="J4329" s="1472" t="s">
        <v>112</v>
      </c>
      <c r="K4329" s="1471" t="s">
        <v>47</v>
      </c>
      <c r="L4329" s="1472" t="s">
        <v>17</v>
      </c>
      <c r="M4329" s="1471" t="s">
        <v>5138</v>
      </c>
      <c r="N4329" s="1472"/>
      <c r="O4329" s="1472"/>
      <c r="P4329" s="1472"/>
      <c r="Q4329" s="1464">
        <f t="shared" si="134"/>
        <v>2</v>
      </c>
      <c r="R4329" s="1794" t="str">
        <f t="shared" si="135"/>
        <v>EL PEÑÓN</v>
      </c>
      <c r="S4329" s="537"/>
    </row>
    <row r="4330" spans="1:19" s="1761" customFormat="1" ht="25.05" customHeight="1" x14ac:dyDescent="0.2">
      <c r="A4330" s="1472" t="s">
        <v>115</v>
      </c>
      <c r="B4330" s="1472" t="s">
        <v>6065</v>
      </c>
      <c r="C4330" s="1472" t="s">
        <v>905</v>
      </c>
      <c r="D4330" s="1472" t="str">
        <f>VLOOKUP(C4330,CODIGOS!$B$1:$E$194,4,FALSE)</f>
        <v>COMEDORES ESCOLARES (PAE - PRIVADOS)</v>
      </c>
      <c r="E4330" s="1472" t="s">
        <v>5110</v>
      </c>
      <c r="F4330" s="1472" t="s">
        <v>5114</v>
      </c>
      <c r="G4330" s="1472" t="s">
        <v>2128</v>
      </c>
      <c r="H4330" s="1523">
        <v>45713</v>
      </c>
      <c r="I4330" s="1534">
        <v>0.63</v>
      </c>
      <c r="J4330" s="1471" t="s">
        <v>16</v>
      </c>
      <c r="K4330" s="1471" t="s">
        <v>47</v>
      </c>
      <c r="L4330" s="1472" t="s">
        <v>477</v>
      </c>
      <c r="M4330" s="1471" t="s">
        <v>5112</v>
      </c>
      <c r="N4330" s="1472"/>
      <c r="O4330" s="1471"/>
      <c r="P4330" s="1480"/>
      <c r="Q4330" s="1464">
        <f t="shared" si="134"/>
        <v>2</v>
      </c>
      <c r="R4330" s="1794" t="str">
        <f t="shared" si="135"/>
        <v>EL PEÑÓN</v>
      </c>
      <c r="S4330" s="537"/>
    </row>
    <row r="4331" spans="1:19" s="1761" customFormat="1" ht="25.05" customHeight="1" x14ac:dyDescent="0.2">
      <c r="A4331" s="1472" t="s">
        <v>115</v>
      </c>
      <c r="B4331" s="1472" t="s">
        <v>6065</v>
      </c>
      <c r="C4331" s="1471" t="s">
        <v>31</v>
      </c>
      <c r="D4331" s="1472" t="str">
        <f>VLOOKUP(C4331,CODIGOS!$B$1:$E$194,4,FALSE)</f>
        <v>HOTELES (SIN SERVICIO DE RESTAURANTE Y/O SIN PISCINA)</v>
      </c>
      <c r="E4331" s="1471" t="s">
        <v>7363</v>
      </c>
      <c r="F4331" s="1471" t="s">
        <v>7364</v>
      </c>
      <c r="G4331" s="1471" t="s">
        <v>7365</v>
      </c>
      <c r="H4331" s="1533">
        <v>45749</v>
      </c>
      <c r="I4331" s="1767" t="s">
        <v>120</v>
      </c>
      <c r="J4331" s="1472" t="s">
        <v>30241</v>
      </c>
      <c r="K4331" s="1472" t="s">
        <v>41</v>
      </c>
      <c r="L4331" s="1472" t="s">
        <v>17</v>
      </c>
      <c r="M4331" s="1472" t="s">
        <v>7366</v>
      </c>
      <c r="N4331" s="1472"/>
      <c r="O4331" s="1472" t="s">
        <v>48</v>
      </c>
      <c r="P4331" s="1472"/>
      <c r="Q4331" s="1464">
        <f t="shared" si="134"/>
        <v>4</v>
      </c>
      <c r="R4331" s="1794" t="str">
        <f t="shared" si="135"/>
        <v>EL PEÑÓN</v>
      </c>
      <c r="S4331" s="537"/>
    </row>
    <row r="4332" spans="1:19" s="1761" customFormat="1" ht="25.05" customHeight="1" x14ac:dyDescent="0.2">
      <c r="A4332" s="1472" t="s">
        <v>115</v>
      </c>
      <c r="B4332" s="1472" t="s">
        <v>6065</v>
      </c>
      <c r="C4332" s="1471" t="s">
        <v>31</v>
      </c>
      <c r="D4332" s="1472" t="str">
        <f>VLOOKUP(C4332,CODIGOS!$B$1:$E$194,4,FALSE)</f>
        <v>HOTELES (SIN SERVICIO DE RESTAURANTE Y/O SIN PISCINA)</v>
      </c>
      <c r="E4332" s="1471" t="s">
        <v>7367</v>
      </c>
      <c r="F4332" s="1471" t="s">
        <v>7368</v>
      </c>
      <c r="G4332" s="1471" t="s">
        <v>7369</v>
      </c>
      <c r="H4332" s="1533">
        <v>45749</v>
      </c>
      <c r="I4332" s="1767" t="s">
        <v>120</v>
      </c>
      <c r="J4332" s="1472" t="s">
        <v>30241</v>
      </c>
      <c r="K4332" s="1472" t="s">
        <v>41</v>
      </c>
      <c r="L4332" s="1472" t="s">
        <v>17</v>
      </c>
      <c r="M4332" s="1472" t="s">
        <v>7366</v>
      </c>
      <c r="N4332" s="1472"/>
      <c r="O4332" s="1472" t="s">
        <v>48</v>
      </c>
      <c r="P4332" s="1478"/>
      <c r="Q4332" s="1464">
        <f t="shared" si="134"/>
        <v>4</v>
      </c>
      <c r="R4332" s="1794" t="str">
        <f t="shared" si="135"/>
        <v>EL PEÑÓN</v>
      </c>
      <c r="S4332" s="537"/>
    </row>
    <row r="4333" spans="1:19" s="1761" customFormat="1" ht="25.05" customHeight="1" x14ac:dyDescent="0.2">
      <c r="A4333" s="1472" t="s">
        <v>115</v>
      </c>
      <c r="B4333" s="1472" t="s">
        <v>6065</v>
      </c>
      <c r="C4333" s="1471" t="s">
        <v>31</v>
      </c>
      <c r="D4333" s="1472" t="str">
        <f>VLOOKUP(C4333,CODIGOS!$B$1:$E$194,4,FALSE)</f>
        <v>HOTELES (SIN SERVICIO DE RESTAURANTE Y/O SIN PISCINA)</v>
      </c>
      <c r="E4333" s="1471" t="s">
        <v>7370</v>
      </c>
      <c r="F4333" s="1471" t="s">
        <v>7371</v>
      </c>
      <c r="G4333" s="1471" t="s">
        <v>7372</v>
      </c>
      <c r="H4333" s="1533">
        <v>45749</v>
      </c>
      <c r="I4333" s="1767" t="s">
        <v>120</v>
      </c>
      <c r="J4333" s="1472" t="s">
        <v>30241</v>
      </c>
      <c r="K4333" s="1472" t="s">
        <v>41</v>
      </c>
      <c r="L4333" s="1472" t="s">
        <v>17</v>
      </c>
      <c r="M4333" s="1472" t="s">
        <v>7366</v>
      </c>
      <c r="N4333" s="1472"/>
      <c r="O4333" s="1472" t="s">
        <v>48</v>
      </c>
      <c r="P4333" s="1478"/>
      <c r="Q4333" s="1464">
        <f t="shared" si="134"/>
        <v>4</v>
      </c>
      <c r="R4333" s="1794" t="str">
        <f t="shared" si="135"/>
        <v>EL PEÑÓN</v>
      </c>
      <c r="S4333" s="537"/>
    </row>
    <row r="4334" spans="1:19" s="1761" customFormat="1" ht="25.05" customHeight="1" x14ac:dyDescent="0.2">
      <c r="A4334" s="1472" t="s">
        <v>115</v>
      </c>
      <c r="B4334" s="1472" t="s">
        <v>6065</v>
      </c>
      <c r="C4334" s="1471" t="s">
        <v>31</v>
      </c>
      <c r="D4334" s="1472" t="str">
        <f>VLOOKUP(C4334,CODIGOS!$B$1:$E$194,4,FALSE)</f>
        <v>HOTELES (SIN SERVICIO DE RESTAURANTE Y/O SIN PISCINA)</v>
      </c>
      <c r="E4334" s="1471" t="s">
        <v>7373</v>
      </c>
      <c r="F4334" s="1471" t="s">
        <v>7374</v>
      </c>
      <c r="G4334" s="1471" t="s">
        <v>7375</v>
      </c>
      <c r="H4334" s="1533">
        <v>45749</v>
      </c>
      <c r="I4334" s="1767" t="s">
        <v>120</v>
      </c>
      <c r="J4334" s="1472" t="s">
        <v>30241</v>
      </c>
      <c r="K4334" s="1472" t="s">
        <v>41</v>
      </c>
      <c r="L4334" s="1472" t="s">
        <v>17</v>
      </c>
      <c r="M4334" s="1472" t="s">
        <v>7366</v>
      </c>
      <c r="N4334" s="1472"/>
      <c r="O4334" s="1472"/>
      <c r="P4334" s="1478"/>
      <c r="Q4334" s="1464">
        <f t="shared" si="134"/>
        <v>4</v>
      </c>
      <c r="R4334" s="1794" t="str">
        <f t="shared" si="135"/>
        <v>EL PEÑÓN</v>
      </c>
      <c r="S4334" s="537"/>
    </row>
    <row r="4335" spans="1:19" s="1761" customFormat="1" ht="25.05" customHeight="1" x14ac:dyDescent="0.2">
      <c r="A4335" s="1472" t="s">
        <v>115</v>
      </c>
      <c r="B4335" s="1472" t="s">
        <v>6065</v>
      </c>
      <c r="C4335" s="1471" t="s">
        <v>31</v>
      </c>
      <c r="D4335" s="1472" t="str">
        <f>VLOOKUP(C4335,CODIGOS!$B$1:$E$194,4,FALSE)</f>
        <v>HOTELES (SIN SERVICIO DE RESTAURANTE Y/O SIN PISCINA)</v>
      </c>
      <c r="E4335" s="1471" t="s">
        <v>7376</v>
      </c>
      <c r="F4335" s="1471" t="s">
        <v>7377</v>
      </c>
      <c r="G4335" s="1471" t="s">
        <v>7378</v>
      </c>
      <c r="H4335" s="1533">
        <v>45749</v>
      </c>
      <c r="I4335" s="1767" t="s">
        <v>120</v>
      </c>
      <c r="J4335" s="1472" t="s">
        <v>30241</v>
      </c>
      <c r="K4335" s="1472" t="s">
        <v>41</v>
      </c>
      <c r="L4335" s="1472" t="s">
        <v>17</v>
      </c>
      <c r="M4335" s="1472" t="s">
        <v>7366</v>
      </c>
      <c r="N4335" s="1472"/>
      <c r="O4335" s="1472"/>
      <c r="P4335" s="1478"/>
      <c r="Q4335" s="1464">
        <f t="shared" si="134"/>
        <v>4</v>
      </c>
      <c r="R4335" s="1794" t="str">
        <f t="shared" si="135"/>
        <v>EL PEÑÓN</v>
      </c>
      <c r="S4335" s="537"/>
    </row>
    <row r="4336" spans="1:19" s="1761" customFormat="1" ht="25.05" customHeight="1" x14ac:dyDescent="0.2">
      <c r="A4336" s="1472" t="s">
        <v>115</v>
      </c>
      <c r="B4336" s="1472" t="s">
        <v>6065</v>
      </c>
      <c r="C4336" s="1471" t="s">
        <v>31</v>
      </c>
      <c r="D4336" s="1472" t="str">
        <f>VLOOKUP(C4336,CODIGOS!$B$1:$E$194,4,FALSE)</f>
        <v>HOTELES (SIN SERVICIO DE RESTAURANTE Y/O SIN PISCINA)</v>
      </c>
      <c r="E4336" s="1471" t="s">
        <v>7363</v>
      </c>
      <c r="F4336" s="1471" t="s">
        <v>7364</v>
      </c>
      <c r="G4336" s="1471" t="s">
        <v>7365</v>
      </c>
      <c r="H4336" s="1533">
        <v>45749</v>
      </c>
      <c r="I4336" s="1767" t="s">
        <v>120</v>
      </c>
      <c r="J4336" s="1472" t="s">
        <v>30241</v>
      </c>
      <c r="K4336" s="1472" t="s">
        <v>41</v>
      </c>
      <c r="L4336" s="1472" t="s">
        <v>17</v>
      </c>
      <c r="M4336" s="1472" t="s">
        <v>7366</v>
      </c>
      <c r="N4336" s="1472"/>
      <c r="O4336" s="1472" t="s">
        <v>48</v>
      </c>
      <c r="P4336" s="1478"/>
      <c r="Q4336" s="1464">
        <f t="shared" si="134"/>
        <v>4</v>
      </c>
      <c r="R4336" s="1794" t="str">
        <f t="shared" si="135"/>
        <v>EL PEÑÓN</v>
      </c>
      <c r="S4336" s="537"/>
    </row>
    <row r="4337" spans="1:19" s="1761" customFormat="1" ht="25.05" customHeight="1" x14ac:dyDescent="0.2">
      <c r="A4337" s="1472" t="s">
        <v>115</v>
      </c>
      <c r="B4337" s="1472" t="s">
        <v>6065</v>
      </c>
      <c r="C4337" s="1471" t="s">
        <v>31</v>
      </c>
      <c r="D4337" s="1472" t="str">
        <f>VLOOKUP(C4337,CODIGOS!$B$1:$E$194,4,FALSE)</f>
        <v>HOTELES (SIN SERVICIO DE RESTAURANTE Y/O SIN PISCINA)</v>
      </c>
      <c r="E4337" s="1471" t="s">
        <v>7367</v>
      </c>
      <c r="F4337" s="1471" t="s">
        <v>7368</v>
      </c>
      <c r="G4337" s="1471" t="s">
        <v>7369</v>
      </c>
      <c r="H4337" s="1533">
        <v>45749</v>
      </c>
      <c r="I4337" s="1767" t="s">
        <v>120</v>
      </c>
      <c r="J4337" s="1472" t="s">
        <v>30241</v>
      </c>
      <c r="K4337" s="1472" t="s">
        <v>41</v>
      </c>
      <c r="L4337" s="1472" t="s">
        <v>17</v>
      </c>
      <c r="M4337" s="1472" t="s">
        <v>7366</v>
      </c>
      <c r="N4337" s="1472"/>
      <c r="O4337" s="1472" t="s">
        <v>48</v>
      </c>
      <c r="P4337" s="1478"/>
      <c r="Q4337" s="1464">
        <f t="shared" si="134"/>
        <v>4</v>
      </c>
      <c r="R4337" s="1794" t="str">
        <f t="shared" si="135"/>
        <v>EL PEÑÓN</v>
      </c>
      <c r="S4337" s="537"/>
    </row>
    <row r="4338" spans="1:19" s="1761" customFormat="1" ht="25.05" customHeight="1" x14ac:dyDescent="0.2">
      <c r="A4338" s="1472" t="s">
        <v>115</v>
      </c>
      <c r="B4338" s="1472" t="s">
        <v>6065</v>
      </c>
      <c r="C4338" s="1471" t="s">
        <v>31</v>
      </c>
      <c r="D4338" s="1472" t="str">
        <f>VLOOKUP(C4338,CODIGOS!$B$1:$E$194,4,FALSE)</f>
        <v>HOTELES (SIN SERVICIO DE RESTAURANTE Y/O SIN PISCINA)</v>
      </c>
      <c r="E4338" s="1471" t="s">
        <v>7370</v>
      </c>
      <c r="F4338" s="1471" t="s">
        <v>7371</v>
      </c>
      <c r="G4338" s="1471" t="s">
        <v>7372</v>
      </c>
      <c r="H4338" s="1533">
        <v>45749</v>
      </c>
      <c r="I4338" s="1767" t="s">
        <v>120</v>
      </c>
      <c r="J4338" s="1472" t="s">
        <v>30241</v>
      </c>
      <c r="K4338" s="1472" t="s">
        <v>41</v>
      </c>
      <c r="L4338" s="1472" t="s">
        <v>17</v>
      </c>
      <c r="M4338" s="1472" t="s">
        <v>7366</v>
      </c>
      <c r="N4338" s="1472"/>
      <c r="O4338" s="1472" t="s">
        <v>48</v>
      </c>
      <c r="P4338" s="1478"/>
      <c r="Q4338" s="1464">
        <f t="shared" si="134"/>
        <v>4</v>
      </c>
      <c r="R4338" s="1794" t="str">
        <f t="shared" si="135"/>
        <v>EL PEÑÓN</v>
      </c>
      <c r="S4338" s="537"/>
    </row>
    <row r="4339" spans="1:19" s="1761" customFormat="1" ht="25.05" customHeight="1" x14ac:dyDescent="0.2">
      <c r="A4339" s="1472" t="s">
        <v>115</v>
      </c>
      <c r="B4339" s="1472" t="s">
        <v>6065</v>
      </c>
      <c r="C4339" s="1471" t="s">
        <v>31</v>
      </c>
      <c r="D4339" s="1472" t="str">
        <f>VLOOKUP(C4339,CODIGOS!$B$1:$E$194,4,FALSE)</f>
        <v>HOTELES (SIN SERVICIO DE RESTAURANTE Y/O SIN PISCINA)</v>
      </c>
      <c r="E4339" s="1471" t="s">
        <v>7373</v>
      </c>
      <c r="F4339" s="1471" t="s">
        <v>7374</v>
      </c>
      <c r="G4339" s="1471" t="s">
        <v>7375</v>
      </c>
      <c r="H4339" s="1533">
        <v>45749</v>
      </c>
      <c r="I4339" s="1767" t="s">
        <v>120</v>
      </c>
      <c r="J4339" s="1472" t="s">
        <v>30241</v>
      </c>
      <c r="K4339" s="1472" t="s">
        <v>41</v>
      </c>
      <c r="L4339" s="1472" t="s">
        <v>17</v>
      </c>
      <c r="M4339" s="1472" t="s">
        <v>7366</v>
      </c>
      <c r="N4339" s="1472"/>
      <c r="O4339" s="1472"/>
      <c r="P4339" s="1479"/>
      <c r="Q4339" s="1464">
        <f t="shared" si="134"/>
        <v>4</v>
      </c>
      <c r="R4339" s="1794" t="str">
        <f t="shared" si="135"/>
        <v>EL PEÑÓN</v>
      </c>
      <c r="S4339" s="537"/>
    </row>
    <row r="4340" spans="1:19" s="1761" customFormat="1" ht="25.05" customHeight="1" x14ac:dyDescent="0.2">
      <c r="A4340" s="1472" t="s">
        <v>115</v>
      </c>
      <c r="B4340" s="1472" t="s">
        <v>6065</v>
      </c>
      <c r="C4340" s="1471" t="s">
        <v>31</v>
      </c>
      <c r="D4340" s="1472" t="str">
        <f>VLOOKUP(C4340,CODIGOS!$B$1:$E$194,4,FALSE)</f>
        <v>HOTELES (SIN SERVICIO DE RESTAURANTE Y/O SIN PISCINA)</v>
      </c>
      <c r="E4340" s="1471" t="s">
        <v>7376</v>
      </c>
      <c r="F4340" s="1471" t="s">
        <v>7377</v>
      </c>
      <c r="G4340" s="1471" t="s">
        <v>7378</v>
      </c>
      <c r="H4340" s="1533">
        <v>45749</v>
      </c>
      <c r="I4340" s="1767" t="s">
        <v>120</v>
      </c>
      <c r="J4340" s="1472" t="s">
        <v>30241</v>
      </c>
      <c r="K4340" s="1472" t="s">
        <v>41</v>
      </c>
      <c r="L4340" s="1472" t="s">
        <v>17</v>
      </c>
      <c r="M4340" s="1472" t="s">
        <v>7366</v>
      </c>
      <c r="N4340" s="1472"/>
      <c r="O4340" s="1472"/>
      <c r="P4340" s="1478"/>
      <c r="Q4340" s="1464">
        <f t="shared" si="134"/>
        <v>4</v>
      </c>
      <c r="R4340" s="1794" t="str">
        <f t="shared" si="135"/>
        <v>EL PEÑÓN</v>
      </c>
      <c r="S4340" s="537"/>
    </row>
    <row r="4341" spans="1:19" s="1761" customFormat="1" ht="25.05" customHeight="1" x14ac:dyDescent="0.2">
      <c r="A4341" s="1472" t="s">
        <v>115</v>
      </c>
      <c r="B4341" s="1472" t="s">
        <v>6065</v>
      </c>
      <c r="C4341" s="1471" t="s">
        <v>905</v>
      </c>
      <c r="D4341" s="1472" t="str">
        <f>VLOOKUP(C4341,CODIGOS!$B$1:$E$194,4,FALSE)</f>
        <v>COMEDORES ESCOLARES (PAE - PRIVADOS)</v>
      </c>
      <c r="E4341" s="1471" t="s">
        <v>3562</v>
      </c>
      <c r="F4341" s="1471" t="s">
        <v>7340</v>
      </c>
      <c r="G4341" s="1471" t="s">
        <v>2128</v>
      </c>
      <c r="H4341" s="1533">
        <v>45756</v>
      </c>
      <c r="I4341" s="1534">
        <v>0.73499999999999999</v>
      </c>
      <c r="J4341" s="1471" t="s">
        <v>16</v>
      </c>
      <c r="K4341" s="1472" t="s">
        <v>41</v>
      </c>
      <c r="L4341" s="1472" t="s">
        <v>477</v>
      </c>
      <c r="M4341" s="1472" t="s">
        <v>7341</v>
      </c>
      <c r="N4341" s="1472"/>
      <c r="O4341" s="1472" t="s">
        <v>48</v>
      </c>
      <c r="P4341" s="1479"/>
      <c r="Q4341" s="1464">
        <f t="shared" si="134"/>
        <v>4</v>
      </c>
      <c r="R4341" s="1794" t="str">
        <f t="shared" si="135"/>
        <v>EL PEÑÓN</v>
      </c>
      <c r="S4341" s="537"/>
    </row>
    <row r="4342" spans="1:19" s="1761" customFormat="1" ht="25.05" customHeight="1" x14ac:dyDescent="0.2">
      <c r="A4342" s="1472" t="s">
        <v>115</v>
      </c>
      <c r="B4342" s="1472" t="s">
        <v>6065</v>
      </c>
      <c r="C4342" s="1471" t="s">
        <v>905</v>
      </c>
      <c r="D4342" s="1472" t="str">
        <f>VLOOKUP(C4342,CODIGOS!$B$1:$E$194,4,FALSE)</f>
        <v>COMEDORES ESCOLARES (PAE - PRIVADOS)</v>
      </c>
      <c r="E4342" s="1471" t="s">
        <v>3562</v>
      </c>
      <c r="F4342" s="1471" t="s">
        <v>7340</v>
      </c>
      <c r="G4342" s="1471" t="s">
        <v>2128</v>
      </c>
      <c r="H4342" s="1533">
        <v>45756</v>
      </c>
      <c r="I4342" s="1534">
        <v>0.73499999999999999</v>
      </c>
      <c r="J4342" s="1471" t="s">
        <v>16</v>
      </c>
      <c r="K4342" s="1472" t="s">
        <v>41</v>
      </c>
      <c r="L4342" s="1472" t="s">
        <v>477</v>
      </c>
      <c r="M4342" s="1472" t="s">
        <v>7341</v>
      </c>
      <c r="N4342" s="1472"/>
      <c r="O4342" s="1472" t="s">
        <v>48</v>
      </c>
      <c r="P4342" s="1479"/>
      <c r="Q4342" s="1464">
        <f t="shared" si="134"/>
        <v>4</v>
      </c>
      <c r="R4342" s="1794" t="str">
        <f t="shared" si="135"/>
        <v>EL PEÑÓN</v>
      </c>
      <c r="S4342" s="537"/>
    </row>
    <row r="4343" spans="1:19" s="1761" customFormat="1" ht="25.05" customHeight="1" x14ac:dyDescent="0.2">
      <c r="A4343" s="1472" t="s">
        <v>115</v>
      </c>
      <c r="B4343" s="1472" t="s">
        <v>6065</v>
      </c>
      <c r="C4343" s="1471" t="s">
        <v>489</v>
      </c>
      <c r="D4343" s="1472" t="str">
        <f>VLOOKUP(C4343,CODIGOS!$B$1:$E$194,4,FALSE)</f>
        <v xml:space="preserve">COMIDAS RAPIDAS </v>
      </c>
      <c r="E4343" s="1471" t="s">
        <v>7342</v>
      </c>
      <c r="F4343" s="1471" t="s">
        <v>7343</v>
      </c>
      <c r="G4343" s="1471" t="s">
        <v>7344</v>
      </c>
      <c r="H4343" s="1533">
        <v>45757</v>
      </c>
      <c r="I4343" s="1534">
        <v>0.75</v>
      </c>
      <c r="J4343" s="1471" t="s">
        <v>16</v>
      </c>
      <c r="K4343" s="1471" t="s">
        <v>47</v>
      </c>
      <c r="L4343" s="1472" t="s">
        <v>477</v>
      </c>
      <c r="M4343" s="1472" t="s">
        <v>5112</v>
      </c>
      <c r="N4343" s="1472"/>
      <c r="O4343" s="1472" t="s">
        <v>25</v>
      </c>
      <c r="P4343" s="1479"/>
      <c r="Q4343" s="1464">
        <f t="shared" si="134"/>
        <v>4</v>
      </c>
      <c r="R4343" s="1794" t="str">
        <f t="shared" si="135"/>
        <v>EL PEÑÓN</v>
      </c>
      <c r="S4343" s="537"/>
    </row>
    <row r="4344" spans="1:19" s="1761" customFormat="1" ht="25.05" customHeight="1" x14ac:dyDescent="0.2">
      <c r="A4344" s="1472" t="s">
        <v>115</v>
      </c>
      <c r="B4344" s="1472" t="s">
        <v>6065</v>
      </c>
      <c r="C4344" s="1471" t="s">
        <v>489</v>
      </c>
      <c r="D4344" s="1472" t="str">
        <f>VLOOKUP(C4344,CODIGOS!$B$1:$E$194,4,FALSE)</f>
        <v xml:space="preserve">COMIDAS RAPIDAS </v>
      </c>
      <c r="E4344" s="1471" t="s">
        <v>7342</v>
      </c>
      <c r="F4344" s="1471" t="s">
        <v>7343</v>
      </c>
      <c r="G4344" s="1471" t="s">
        <v>7344</v>
      </c>
      <c r="H4344" s="1533">
        <v>45757</v>
      </c>
      <c r="I4344" s="1534">
        <v>0.75</v>
      </c>
      <c r="J4344" s="1471" t="s">
        <v>16</v>
      </c>
      <c r="K4344" s="1471" t="s">
        <v>47</v>
      </c>
      <c r="L4344" s="1472" t="s">
        <v>477</v>
      </c>
      <c r="M4344" s="1472" t="s">
        <v>5112</v>
      </c>
      <c r="N4344" s="1472"/>
      <c r="O4344" s="1472" t="s">
        <v>25</v>
      </c>
      <c r="P4344" s="1477"/>
      <c r="Q4344" s="1464">
        <f t="shared" si="134"/>
        <v>4</v>
      </c>
      <c r="R4344" s="1794" t="str">
        <f t="shared" si="135"/>
        <v>EL PEÑÓN</v>
      </c>
      <c r="S4344" s="537"/>
    </row>
    <row r="4345" spans="1:19" s="1761" customFormat="1" ht="25.05" customHeight="1" x14ac:dyDescent="0.2">
      <c r="A4345" s="1472" t="s">
        <v>115</v>
      </c>
      <c r="B4345" s="1472" t="s">
        <v>6065</v>
      </c>
      <c r="C4345" s="1472" t="s">
        <v>3298</v>
      </c>
      <c r="D4345" s="1472" t="str">
        <f>VLOOKUP(C4345,CODIGOS!$B$1:$E$194,4,FALSE)</f>
        <v>EXPENDIO DE  PESCADO Y PRODUCTOS DE LA PESCA.</v>
      </c>
      <c r="E4345" s="1471" t="s">
        <v>7379</v>
      </c>
      <c r="F4345" s="1471" t="s">
        <v>7332</v>
      </c>
      <c r="G4345" s="1471" t="s">
        <v>7380</v>
      </c>
      <c r="H4345" s="1533">
        <v>45757</v>
      </c>
      <c r="I4345" s="1767" t="s">
        <v>120</v>
      </c>
      <c r="J4345" s="1472" t="s">
        <v>30241</v>
      </c>
      <c r="K4345" s="1471" t="s">
        <v>47</v>
      </c>
      <c r="L4345" s="1472" t="s">
        <v>17</v>
      </c>
      <c r="M4345" s="1472" t="s">
        <v>7333</v>
      </c>
      <c r="N4345" s="1472"/>
      <c r="O4345" s="1472"/>
      <c r="P4345" s="1478"/>
      <c r="Q4345" s="1464">
        <f t="shared" si="134"/>
        <v>4</v>
      </c>
      <c r="R4345" s="1794" t="str">
        <f t="shared" si="135"/>
        <v>EL PEÑÓN</v>
      </c>
      <c r="S4345" s="537"/>
    </row>
    <row r="4346" spans="1:19" s="1761" customFormat="1" ht="25.05" customHeight="1" x14ac:dyDescent="0.2">
      <c r="A4346" s="1472" t="s">
        <v>115</v>
      </c>
      <c r="B4346" s="1472" t="s">
        <v>6065</v>
      </c>
      <c r="C4346" s="1472" t="s">
        <v>3298</v>
      </c>
      <c r="D4346" s="1472" t="str">
        <f>VLOOKUP(C4346,CODIGOS!$B$1:$E$194,4,FALSE)</f>
        <v>EXPENDIO DE  PESCADO Y PRODUCTOS DE LA PESCA.</v>
      </c>
      <c r="E4346" s="1471" t="s">
        <v>7379</v>
      </c>
      <c r="F4346" s="1471" t="s">
        <v>7332</v>
      </c>
      <c r="G4346" s="1471" t="s">
        <v>7380</v>
      </c>
      <c r="H4346" s="1533">
        <v>45757</v>
      </c>
      <c r="I4346" s="1767" t="s">
        <v>120</v>
      </c>
      <c r="J4346" s="1472" t="s">
        <v>30241</v>
      </c>
      <c r="K4346" s="1471" t="s">
        <v>47</v>
      </c>
      <c r="L4346" s="1472" t="s">
        <v>17</v>
      </c>
      <c r="M4346" s="1472" t="s">
        <v>7333</v>
      </c>
      <c r="N4346" s="1472"/>
      <c r="O4346" s="1472"/>
      <c r="P4346" s="1475"/>
      <c r="Q4346" s="1464">
        <f t="shared" si="134"/>
        <v>4</v>
      </c>
      <c r="R4346" s="1794" t="str">
        <f t="shared" si="135"/>
        <v>EL PEÑÓN</v>
      </c>
      <c r="S4346" s="537"/>
    </row>
    <row r="4347" spans="1:19" s="1761" customFormat="1" ht="25.05" customHeight="1" x14ac:dyDescent="0.2">
      <c r="A4347" s="1472" t="s">
        <v>115</v>
      </c>
      <c r="B4347" s="1472" t="s">
        <v>6065</v>
      </c>
      <c r="C4347" s="1471" t="s">
        <v>31</v>
      </c>
      <c r="D4347" s="1472" t="str">
        <f>VLOOKUP(C4347,CODIGOS!$B$1:$E$194,4,FALSE)</f>
        <v>HOTELES (SIN SERVICIO DE RESTAURANTE Y/O SIN PISCINA)</v>
      </c>
      <c r="E4347" s="1471" t="s">
        <v>7355</v>
      </c>
      <c r="F4347" s="1471" t="s">
        <v>7356</v>
      </c>
      <c r="G4347" s="1471" t="s">
        <v>7357</v>
      </c>
      <c r="H4347" s="1533">
        <v>45757</v>
      </c>
      <c r="I4347" s="1534">
        <v>0.82</v>
      </c>
      <c r="J4347" s="1471" t="s">
        <v>16</v>
      </c>
      <c r="K4347" s="1471" t="s">
        <v>47</v>
      </c>
      <c r="L4347" s="1472" t="s">
        <v>17</v>
      </c>
      <c r="M4347" s="1472" t="s">
        <v>7358</v>
      </c>
      <c r="N4347" s="1472"/>
      <c r="O4347" s="1472" t="s">
        <v>25</v>
      </c>
      <c r="P4347" s="1479"/>
      <c r="Q4347" s="1464">
        <f t="shared" si="134"/>
        <v>4</v>
      </c>
      <c r="R4347" s="1794" t="str">
        <f t="shared" si="135"/>
        <v>EL PEÑÓN</v>
      </c>
      <c r="S4347" s="537"/>
    </row>
    <row r="4348" spans="1:19" s="1761" customFormat="1" ht="25.05" customHeight="1" x14ac:dyDescent="0.2">
      <c r="A4348" s="1472" t="s">
        <v>115</v>
      </c>
      <c r="B4348" s="1472" t="s">
        <v>6065</v>
      </c>
      <c r="C4348" s="1471" t="s">
        <v>31</v>
      </c>
      <c r="D4348" s="1472" t="str">
        <f>VLOOKUP(C4348,CODIGOS!$B$1:$E$194,4,FALSE)</f>
        <v>HOTELES (SIN SERVICIO DE RESTAURANTE Y/O SIN PISCINA)</v>
      </c>
      <c r="E4348" s="1471" t="s">
        <v>7355</v>
      </c>
      <c r="F4348" s="1471" t="s">
        <v>7356</v>
      </c>
      <c r="G4348" s="1471" t="s">
        <v>7357</v>
      </c>
      <c r="H4348" s="1533">
        <v>45757</v>
      </c>
      <c r="I4348" s="1534">
        <v>0.82</v>
      </c>
      <c r="J4348" s="1471" t="s">
        <v>16</v>
      </c>
      <c r="K4348" s="1471" t="s">
        <v>47</v>
      </c>
      <c r="L4348" s="1472" t="s">
        <v>17</v>
      </c>
      <c r="M4348" s="1472" t="s">
        <v>7358</v>
      </c>
      <c r="N4348" s="1472"/>
      <c r="O4348" s="1472" t="s">
        <v>25</v>
      </c>
      <c r="P4348" s="1477"/>
      <c r="Q4348" s="1464">
        <f t="shared" si="134"/>
        <v>4</v>
      </c>
      <c r="R4348" s="1794" t="str">
        <f t="shared" si="135"/>
        <v>EL PEÑÓN</v>
      </c>
      <c r="S4348" s="537"/>
    </row>
    <row r="4349" spans="1:19" s="1761" customFormat="1" ht="25.05" customHeight="1" x14ac:dyDescent="0.2">
      <c r="A4349" s="1472" t="s">
        <v>115</v>
      </c>
      <c r="B4349" s="1472" t="s">
        <v>6065</v>
      </c>
      <c r="C4349" s="1471" t="s">
        <v>489</v>
      </c>
      <c r="D4349" s="1472" t="str">
        <f>VLOOKUP(C4349,CODIGOS!$B$1:$E$194,4,FALSE)</f>
        <v xml:space="preserve">COMIDAS RAPIDAS </v>
      </c>
      <c r="E4349" s="1471" t="s">
        <v>7345</v>
      </c>
      <c r="F4349" s="1471" t="s">
        <v>7346</v>
      </c>
      <c r="G4349" s="1471" t="s">
        <v>7347</v>
      </c>
      <c r="H4349" s="1533">
        <v>45758</v>
      </c>
      <c r="I4349" s="1767" t="s">
        <v>120</v>
      </c>
      <c r="J4349" s="1472" t="s">
        <v>30241</v>
      </c>
      <c r="K4349" s="1471" t="s">
        <v>47</v>
      </c>
      <c r="L4349" s="1472" t="s">
        <v>17</v>
      </c>
      <c r="M4349" s="1472" t="s">
        <v>7348</v>
      </c>
      <c r="N4349" s="1472"/>
      <c r="O4349" s="1472" t="s">
        <v>48</v>
      </c>
      <c r="P4349" s="1472"/>
      <c r="Q4349" s="1464">
        <f t="shared" si="134"/>
        <v>4</v>
      </c>
      <c r="R4349" s="1794" t="str">
        <f t="shared" si="135"/>
        <v>EL PEÑÓN</v>
      </c>
      <c r="S4349" s="537"/>
    </row>
    <row r="4350" spans="1:19" s="1761" customFormat="1" ht="25.05" customHeight="1" x14ac:dyDescent="0.2">
      <c r="A4350" s="1472" t="s">
        <v>115</v>
      </c>
      <c r="B4350" s="1472" t="s">
        <v>6065</v>
      </c>
      <c r="C4350" s="1471" t="s">
        <v>489</v>
      </c>
      <c r="D4350" s="1472" t="str">
        <f>VLOOKUP(C4350,CODIGOS!$B$1:$E$194,4,FALSE)</f>
        <v xml:space="preserve">COMIDAS RAPIDAS </v>
      </c>
      <c r="E4350" s="1471" t="s">
        <v>7345</v>
      </c>
      <c r="F4350" s="1471" t="s">
        <v>7346</v>
      </c>
      <c r="G4350" s="1471" t="s">
        <v>7347</v>
      </c>
      <c r="H4350" s="1533">
        <v>45758</v>
      </c>
      <c r="I4350" s="1767" t="s">
        <v>120</v>
      </c>
      <c r="J4350" s="1472" t="s">
        <v>30241</v>
      </c>
      <c r="K4350" s="1471" t="s">
        <v>47</v>
      </c>
      <c r="L4350" s="1472" t="s">
        <v>17</v>
      </c>
      <c r="M4350" s="1472" t="s">
        <v>7348</v>
      </c>
      <c r="N4350" s="1472"/>
      <c r="O4350" s="1472" t="s">
        <v>48</v>
      </c>
      <c r="P4350" s="1477"/>
      <c r="Q4350" s="1464">
        <f t="shared" si="134"/>
        <v>4</v>
      </c>
      <c r="R4350" s="1794" t="str">
        <f t="shared" si="135"/>
        <v>EL PEÑÓN</v>
      </c>
      <c r="S4350" s="537"/>
    </row>
    <row r="4351" spans="1:19" s="1761" customFormat="1" ht="25.05" customHeight="1" x14ac:dyDescent="0.2">
      <c r="A4351" s="1472" t="s">
        <v>115</v>
      </c>
      <c r="B4351" s="1472" t="s">
        <v>6065</v>
      </c>
      <c r="C4351" s="1471" t="s">
        <v>472</v>
      </c>
      <c r="D4351" s="1472" t="str">
        <f>VLOOKUP(C4351,CODIGOS!$B$1:$E$194,4,FALSE)</f>
        <v>RESTAURANTES PUBLICOS</v>
      </c>
      <c r="E4351" s="1471" t="s">
        <v>7334</v>
      </c>
      <c r="F4351" s="1471" t="s">
        <v>7335</v>
      </c>
      <c r="G4351" s="1471" t="s">
        <v>7336</v>
      </c>
      <c r="H4351" s="1533">
        <v>45769</v>
      </c>
      <c r="I4351" s="1534">
        <v>0.82</v>
      </c>
      <c r="J4351" s="1471" t="s">
        <v>16</v>
      </c>
      <c r="K4351" s="1471" t="s">
        <v>47</v>
      </c>
      <c r="L4351" s="1472" t="s">
        <v>477</v>
      </c>
      <c r="M4351" s="1472" t="s">
        <v>5112</v>
      </c>
      <c r="N4351" s="1472"/>
      <c r="O4351" s="1472" t="s">
        <v>25</v>
      </c>
      <c r="P4351" s="1479"/>
      <c r="Q4351" s="1464">
        <f t="shared" si="134"/>
        <v>4</v>
      </c>
      <c r="R4351" s="1794" t="str">
        <f t="shared" si="135"/>
        <v>EL PEÑÓN</v>
      </c>
      <c r="S4351" s="537"/>
    </row>
    <row r="4352" spans="1:19" s="1761" customFormat="1" ht="25.05" customHeight="1" x14ac:dyDescent="0.2">
      <c r="A4352" s="1472" t="s">
        <v>115</v>
      </c>
      <c r="B4352" s="1472" t="s">
        <v>6065</v>
      </c>
      <c r="C4352" s="1471" t="s">
        <v>472</v>
      </c>
      <c r="D4352" s="1472" t="str">
        <f>VLOOKUP(C4352,CODIGOS!$B$1:$E$194,4,FALSE)</f>
        <v>RESTAURANTES PUBLICOS</v>
      </c>
      <c r="E4352" s="1471" t="s">
        <v>7334</v>
      </c>
      <c r="F4352" s="1471" t="s">
        <v>7335</v>
      </c>
      <c r="G4352" s="1471" t="s">
        <v>7336</v>
      </c>
      <c r="H4352" s="1533">
        <v>45769</v>
      </c>
      <c r="I4352" s="1534">
        <v>0.82</v>
      </c>
      <c r="J4352" s="1471" t="s">
        <v>16</v>
      </c>
      <c r="K4352" s="1471" t="s">
        <v>47</v>
      </c>
      <c r="L4352" s="1472" t="s">
        <v>477</v>
      </c>
      <c r="M4352" s="1472" t="s">
        <v>5112</v>
      </c>
      <c r="N4352" s="1472"/>
      <c r="O4352" s="1472" t="s">
        <v>25</v>
      </c>
      <c r="P4352" s="1479"/>
      <c r="Q4352" s="1464">
        <f t="shared" si="134"/>
        <v>4</v>
      </c>
      <c r="R4352" s="1794" t="str">
        <f t="shared" si="135"/>
        <v>EL PEÑÓN</v>
      </c>
      <c r="S4352" s="537"/>
    </row>
    <row r="4353" spans="1:19" s="1761" customFormat="1" ht="25.05" customHeight="1" x14ac:dyDescent="0.2">
      <c r="A4353" s="1472" t="s">
        <v>115</v>
      </c>
      <c r="B4353" s="1472" t="s">
        <v>6065</v>
      </c>
      <c r="C4353" s="1471" t="s">
        <v>1790</v>
      </c>
      <c r="D4353" s="1472" t="str">
        <f>VLOOKUP(C4353,CODIGOS!$B$1:$E$194,4,FALSE)</f>
        <v xml:space="preserve">BODEGAS PARA ALMACENAMIENTO DE ALIMENTOS </v>
      </c>
      <c r="E4353" s="1471" t="s">
        <v>3562</v>
      </c>
      <c r="F4353" s="1471" t="s">
        <v>5103</v>
      </c>
      <c r="G4353" s="1471" t="s">
        <v>2128</v>
      </c>
      <c r="H4353" s="1533">
        <v>45773</v>
      </c>
      <c r="I4353" s="1534">
        <v>0.61</v>
      </c>
      <c r="J4353" s="1471" t="s">
        <v>16</v>
      </c>
      <c r="K4353" s="1472" t="s">
        <v>41</v>
      </c>
      <c r="L4353" s="1472" t="s">
        <v>1794</v>
      </c>
      <c r="M4353" s="1472" t="s">
        <v>5112</v>
      </c>
      <c r="N4353" s="1472"/>
      <c r="O4353" s="1472" t="s">
        <v>48</v>
      </c>
      <c r="P4353" s="1478"/>
      <c r="Q4353" s="1464">
        <f t="shared" si="134"/>
        <v>4</v>
      </c>
      <c r="R4353" s="1794" t="str">
        <f t="shared" si="135"/>
        <v>EL PEÑÓN</v>
      </c>
      <c r="S4353" s="537"/>
    </row>
    <row r="4354" spans="1:19" s="1761" customFormat="1" ht="25.05" customHeight="1" x14ac:dyDescent="0.2">
      <c r="A4354" s="1472" t="s">
        <v>115</v>
      </c>
      <c r="B4354" s="1472" t="s">
        <v>6065</v>
      </c>
      <c r="C4354" s="1471" t="s">
        <v>1790</v>
      </c>
      <c r="D4354" s="1472" t="str">
        <f>VLOOKUP(C4354,CODIGOS!$B$1:$E$194,4,FALSE)</f>
        <v xml:space="preserve">BODEGAS PARA ALMACENAMIENTO DE ALIMENTOS </v>
      </c>
      <c r="E4354" s="1471" t="s">
        <v>3562</v>
      </c>
      <c r="F4354" s="1471" t="s">
        <v>5103</v>
      </c>
      <c r="G4354" s="1471" t="s">
        <v>2128</v>
      </c>
      <c r="H4354" s="1533">
        <v>45773</v>
      </c>
      <c r="I4354" s="1534">
        <v>0.61</v>
      </c>
      <c r="J4354" s="1471" t="s">
        <v>16</v>
      </c>
      <c r="K4354" s="1472" t="s">
        <v>41</v>
      </c>
      <c r="L4354" s="1472" t="s">
        <v>1794</v>
      </c>
      <c r="M4354" s="1472" t="s">
        <v>5112</v>
      </c>
      <c r="N4354" s="1472"/>
      <c r="O4354" s="1472" t="s">
        <v>48</v>
      </c>
      <c r="P4354" s="1478"/>
      <c r="Q4354" s="1464">
        <f t="shared" si="134"/>
        <v>4</v>
      </c>
      <c r="R4354" s="1794" t="str">
        <f t="shared" si="135"/>
        <v>EL PEÑÓN</v>
      </c>
      <c r="S4354" s="537"/>
    </row>
    <row r="4355" spans="1:19" s="1761" customFormat="1" ht="25.05" customHeight="1" x14ac:dyDescent="0.2">
      <c r="A4355" s="1472" t="s">
        <v>115</v>
      </c>
      <c r="B4355" s="1472" t="s">
        <v>6065</v>
      </c>
      <c r="C4355" s="1471" t="s">
        <v>499</v>
      </c>
      <c r="D4355" s="1472" t="str">
        <f>VLOOKUP(C4355,CODIGOS!$B$1:$E$194,4,FALSE)</f>
        <v>BARES - DISCOTECAS - CANTINAS - TABERNAS</v>
      </c>
      <c r="E4355" s="1471" t="s">
        <v>7353</v>
      </c>
      <c r="F4355" s="1471" t="s">
        <v>7350</v>
      </c>
      <c r="G4355" s="1471" t="s">
        <v>7354</v>
      </c>
      <c r="H4355" s="1533">
        <v>45776</v>
      </c>
      <c r="I4355" s="1534">
        <v>0.71</v>
      </c>
      <c r="J4355" s="1471" t="s">
        <v>16</v>
      </c>
      <c r="K4355" s="1471" t="s">
        <v>47</v>
      </c>
      <c r="L4355" s="1471" t="s">
        <v>4248</v>
      </c>
      <c r="M4355" s="1472" t="s">
        <v>5112</v>
      </c>
      <c r="N4355" s="1472"/>
      <c r="O4355" s="1472" t="s">
        <v>25</v>
      </c>
      <c r="P4355" s="1478"/>
      <c r="Q4355" s="1464">
        <f t="shared" si="134"/>
        <v>4</v>
      </c>
      <c r="R4355" s="1794" t="str">
        <f t="shared" si="135"/>
        <v>EL PEÑÓN</v>
      </c>
    </row>
    <row r="4356" spans="1:19" s="1761" customFormat="1" ht="25.05" customHeight="1" x14ac:dyDescent="0.2">
      <c r="A4356" s="1472" t="s">
        <v>115</v>
      </c>
      <c r="B4356" s="1472" t="s">
        <v>6065</v>
      </c>
      <c r="C4356" s="1471" t="s">
        <v>499</v>
      </c>
      <c r="D4356" s="1472" t="str">
        <f>VLOOKUP(C4356,CODIGOS!$B$1:$E$194,4,FALSE)</f>
        <v>BARES - DISCOTECAS - CANTINAS - TABERNAS</v>
      </c>
      <c r="E4356" s="1471" t="s">
        <v>7353</v>
      </c>
      <c r="F4356" s="1471" t="s">
        <v>7350</v>
      </c>
      <c r="G4356" s="1471" t="s">
        <v>7354</v>
      </c>
      <c r="H4356" s="1533">
        <v>45776</v>
      </c>
      <c r="I4356" s="1534">
        <v>0.71</v>
      </c>
      <c r="J4356" s="1471" t="s">
        <v>16</v>
      </c>
      <c r="K4356" s="1471" t="s">
        <v>47</v>
      </c>
      <c r="L4356" s="1471" t="s">
        <v>4248</v>
      </c>
      <c r="M4356" s="1472" t="s">
        <v>5112</v>
      </c>
      <c r="N4356" s="1472"/>
      <c r="O4356" s="1472" t="s">
        <v>25</v>
      </c>
      <c r="P4356" s="1477"/>
      <c r="Q4356" s="1464">
        <f t="shared" si="134"/>
        <v>4</v>
      </c>
      <c r="R4356" s="1794" t="str">
        <f t="shared" si="135"/>
        <v>EL PEÑÓN</v>
      </c>
    </row>
    <row r="4357" spans="1:19" s="1761" customFormat="1" ht="25.05" customHeight="1" x14ac:dyDescent="0.2">
      <c r="A4357" s="1472" t="s">
        <v>115</v>
      </c>
      <c r="B4357" s="1472" t="s">
        <v>6065</v>
      </c>
      <c r="C4357" s="1471" t="s">
        <v>1031</v>
      </c>
      <c r="D4357" s="1472" t="str">
        <f>VLOOKUP(C4357,CODIGOS!$B$1:$E$194,4,FALSE)</f>
        <v>EXPENDIO DE VERDURAS - FRUTAS ( LOCAL - ESTABLECIMIENTO Y/O FRUVER)</v>
      </c>
      <c r="E4357" s="1471" t="s">
        <v>7349</v>
      </c>
      <c r="F4357" s="1471" t="s">
        <v>7350</v>
      </c>
      <c r="G4357" s="1471" t="s">
        <v>7351</v>
      </c>
      <c r="H4357" s="1533">
        <v>45777</v>
      </c>
      <c r="I4357" s="1767" t="s">
        <v>120</v>
      </c>
      <c r="J4357" s="1472" t="s">
        <v>30241</v>
      </c>
      <c r="K4357" s="1471" t="s">
        <v>47</v>
      </c>
      <c r="L4357" s="1472" t="s">
        <v>17</v>
      </c>
      <c r="M4357" s="1472" t="s">
        <v>7352</v>
      </c>
      <c r="N4357" s="1472"/>
      <c r="O4357" s="1472" t="s">
        <v>48</v>
      </c>
      <c r="P4357" s="1479"/>
      <c r="Q4357" s="1464">
        <f t="shared" si="134"/>
        <v>4</v>
      </c>
      <c r="R4357" s="1794" t="str">
        <f t="shared" si="135"/>
        <v>EL PEÑÓN</v>
      </c>
    </row>
    <row r="4358" spans="1:19" s="1761" customFormat="1" ht="25.05" customHeight="1" x14ac:dyDescent="0.2">
      <c r="A4358" s="1472" t="s">
        <v>115</v>
      </c>
      <c r="B4358" s="1472" t="s">
        <v>6065</v>
      </c>
      <c r="C4358" s="1471" t="s">
        <v>1031</v>
      </c>
      <c r="D4358" s="1472" t="str">
        <f>VLOOKUP(C4358,CODIGOS!$B$1:$E$194,4,FALSE)</f>
        <v>EXPENDIO DE VERDURAS - FRUTAS ( LOCAL - ESTABLECIMIENTO Y/O FRUVER)</v>
      </c>
      <c r="E4358" s="1471" t="s">
        <v>7349</v>
      </c>
      <c r="F4358" s="1471" t="s">
        <v>7350</v>
      </c>
      <c r="G4358" s="1471" t="s">
        <v>7351</v>
      </c>
      <c r="H4358" s="1533">
        <v>45777</v>
      </c>
      <c r="I4358" s="1767" t="s">
        <v>120</v>
      </c>
      <c r="J4358" s="1472" t="s">
        <v>30241</v>
      </c>
      <c r="K4358" s="1471" t="s">
        <v>47</v>
      </c>
      <c r="L4358" s="1472" t="s">
        <v>17</v>
      </c>
      <c r="M4358" s="1472" t="s">
        <v>7352</v>
      </c>
      <c r="N4358" s="1472"/>
      <c r="O4358" s="1472" t="s">
        <v>48</v>
      </c>
      <c r="P4358" s="1477"/>
      <c r="Q4358" s="1464">
        <f t="shared" si="134"/>
        <v>4</v>
      </c>
      <c r="R4358" s="1794" t="str">
        <f t="shared" si="135"/>
        <v>EL PEÑÓN</v>
      </c>
    </row>
    <row r="4359" spans="1:19" s="1761" customFormat="1" ht="25.05" customHeight="1" x14ac:dyDescent="0.2">
      <c r="A4359" s="1472" t="s">
        <v>115</v>
      </c>
      <c r="B4359" s="1472" t="s">
        <v>6065</v>
      </c>
      <c r="C4359" s="1471" t="s">
        <v>31</v>
      </c>
      <c r="D4359" s="1472" t="str">
        <f>VLOOKUP(C4359,CODIGOS!$B$1:$E$194,4,FALSE)</f>
        <v>HOTELES (SIN SERVICIO DE RESTAURANTE Y/O SIN PISCINA)</v>
      </c>
      <c r="E4359" s="1471" t="s">
        <v>7359</v>
      </c>
      <c r="F4359" s="1471" t="s">
        <v>7360</v>
      </c>
      <c r="G4359" s="1471" t="s">
        <v>7361</v>
      </c>
      <c r="H4359" s="1533">
        <v>45777</v>
      </c>
      <c r="I4359" s="1767" t="s">
        <v>120</v>
      </c>
      <c r="J4359" s="1472" t="s">
        <v>30241</v>
      </c>
      <c r="K4359" s="1471" t="s">
        <v>47</v>
      </c>
      <c r="L4359" s="1472" t="s">
        <v>17</v>
      </c>
      <c r="M4359" s="1472" t="s">
        <v>7362</v>
      </c>
      <c r="N4359" s="1472"/>
      <c r="O4359" s="1472"/>
      <c r="P4359" s="1479"/>
      <c r="Q4359" s="1464">
        <f t="shared" ref="Q4359:Q4422" si="136">MONTH(H4359)</f>
        <v>4</v>
      </c>
      <c r="R4359" s="1794" t="str">
        <f t="shared" ref="R4359:R4422" si="137">B4359</f>
        <v>EL PEÑÓN</v>
      </c>
    </row>
    <row r="4360" spans="1:19" s="1761" customFormat="1" ht="25.05" customHeight="1" x14ac:dyDescent="0.2">
      <c r="A4360" s="1472" t="s">
        <v>115</v>
      </c>
      <c r="B4360" s="1472" t="s">
        <v>6065</v>
      </c>
      <c r="C4360" s="1471" t="s">
        <v>31</v>
      </c>
      <c r="D4360" s="1472" t="str">
        <f>VLOOKUP(C4360,CODIGOS!$B$1:$E$194,4,FALSE)</f>
        <v>HOTELES (SIN SERVICIO DE RESTAURANTE Y/O SIN PISCINA)</v>
      </c>
      <c r="E4360" s="1471" t="s">
        <v>7359</v>
      </c>
      <c r="F4360" s="1471" t="s">
        <v>7360</v>
      </c>
      <c r="G4360" s="1471" t="s">
        <v>7361</v>
      </c>
      <c r="H4360" s="1533">
        <v>45777</v>
      </c>
      <c r="I4360" s="1767" t="s">
        <v>120</v>
      </c>
      <c r="J4360" s="1472" t="s">
        <v>30241</v>
      </c>
      <c r="K4360" s="1471" t="s">
        <v>47</v>
      </c>
      <c r="L4360" s="1472" t="s">
        <v>17</v>
      </c>
      <c r="M4360" s="1472" t="s">
        <v>7362</v>
      </c>
      <c r="N4360" s="1472"/>
      <c r="O4360" s="1472"/>
      <c r="P4360" s="1478"/>
      <c r="Q4360" s="1464">
        <f t="shared" si="136"/>
        <v>4</v>
      </c>
      <c r="R4360" s="1794" t="str">
        <f t="shared" si="137"/>
        <v>EL PEÑÓN</v>
      </c>
    </row>
    <row r="4361" spans="1:19" s="1761" customFormat="1" ht="25.05" customHeight="1" x14ac:dyDescent="0.2">
      <c r="A4361" s="1472" t="s">
        <v>115</v>
      </c>
      <c r="B4361" s="1472" t="s">
        <v>6065</v>
      </c>
      <c r="C4361" s="1471" t="s">
        <v>472</v>
      </c>
      <c r="D4361" s="1472" t="str">
        <f>VLOOKUP(C4361,CODIGOS!$B$1:$E$194,4,FALSE)</f>
        <v>RESTAURANTES PUBLICOS</v>
      </c>
      <c r="E4361" s="1471" t="s">
        <v>7337</v>
      </c>
      <c r="F4361" s="1471" t="s">
        <v>7338</v>
      </c>
      <c r="G4361" s="1471" t="s">
        <v>7339</v>
      </c>
      <c r="H4361" s="1533">
        <v>45777</v>
      </c>
      <c r="I4361" s="1534">
        <v>0.755</v>
      </c>
      <c r="J4361" s="1471" t="s">
        <v>16</v>
      </c>
      <c r="K4361" s="1471" t="s">
        <v>47</v>
      </c>
      <c r="L4361" s="1472" t="s">
        <v>477</v>
      </c>
      <c r="M4361" s="1472" t="s">
        <v>5112</v>
      </c>
      <c r="N4361" s="1472"/>
      <c r="O4361" s="1472" t="s">
        <v>25</v>
      </c>
      <c r="P4361" s="1479"/>
      <c r="Q4361" s="1464">
        <f t="shared" si="136"/>
        <v>4</v>
      </c>
      <c r="R4361" s="1794" t="str">
        <f t="shared" si="137"/>
        <v>EL PEÑÓN</v>
      </c>
    </row>
    <row r="4362" spans="1:19" s="1761" customFormat="1" ht="25.05" customHeight="1" x14ac:dyDescent="0.2">
      <c r="A4362" s="1472" t="s">
        <v>115</v>
      </c>
      <c r="B4362" s="1472" t="s">
        <v>6065</v>
      </c>
      <c r="C4362" s="1471" t="s">
        <v>472</v>
      </c>
      <c r="D4362" s="1472" t="str">
        <f>VLOOKUP(C4362,CODIGOS!$B$1:$E$194,4,FALSE)</f>
        <v>RESTAURANTES PUBLICOS</v>
      </c>
      <c r="E4362" s="1471" t="s">
        <v>7337</v>
      </c>
      <c r="F4362" s="1471" t="s">
        <v>7338</v>
      </c>
      <c r="G4362" s="1471" t="s">
        <v>7339</v>
      </c>
      <c r="H4362" s="1533">
        <v>45777</v>
      </c>
      <c r="I4362" s="1534">
        <v>0.755</v>
      </c>
      <c r="J4362" s="1471" t="s">
        <v>16</v>
      </c>
      <c r="K4362" s="1471" t="s">
        <v>47</v>
      </c>
      <c r="L4362" s="1472" t="s">
        <v>477</v>
      </c>
      <c r="M4362" s="1472" t="s">
        <v>5112</v>
      </c>
      <c r="N4362" s="1472"/>
      <c r="O4362" s="1472" t="s">
        <v>25</v>
      </c>
      <c r="P4362" s="1479"/>
      <c r="Q4362" s="1464">
        <f t="shared" si="136"/>
        <v>4</v>
      </c>
      <c r="R4362" s="1794" t="str">
        <f t="shared" si="137"/>
        <v>EL PEÑÓN</v>
      </c>
    </row>
    <row r="4363" spans="1:19" s="1761" customFormat="1" ht="25.05" customHeight="1" x14ac:dyDescent="0.2">
      <c r="A4363" s="1472" t="s">
        <v>115</v>
      </c>
      <c r="B4363" s="1472" t="s">
        <v>6065</v>
      </c>
      <c r="C4363" s="1475" t="s">
        <v>715</v>
      </c>
      <c r="D4363" s="1472" t="str">
        <f>VLOOKUP(C4363,CODIGOS!$B$1:$E$194,4,FALSE)</f>
        <v>COLEGIOS</v>
      </c>
      <c r="E4363" s="1471" t="s">
        <v>13405</v>
      </c>
      <c r="F4363" s="1471" t="s">
        <v>5844</v>
      </c>
      <c r="G4363" s="1471" t="s">
        <v>5845</v>
      </c>
      <c r="H4363" s="1533">
        <v>45790</v>
      </c>
      <c r="I4363" s="1534">
        <v>0.68</v>
      </c>
      <c r="J4363" s="1471" t="s">
        <v>16</v>
      </c>
      <c r="K4363" s="1472" t="s">
        <v>41</v>
      </c>
      <c r="L4363" s="1472" t="s">
        <v>17</v>
      </c>
      <c r="M4363" s="1472"/>
      <c r="N4363" s="1472"/>
      <c r="O4363" s="1472"/>
      <c r="P4363" s="1479"/>
      <c r="Q4363" s="1464">
        <f t="shared" si="136"/>
        <v>5</v>
      </c>
      <c r="R4363" s="1794" t="str">
        <f t="shared" si="137"/>
        <v>EL PEÑÓN</v>
      </c>
    </row>
    <row r="4364" spans="1:19" s="1761" customFormat="1" ht="25.05" customHeight="1" x14ac:dyDescent="0.2">
      <c r="A4364" s="1472" t="s">
        <v>115</v>
      </c>
      <c r="B4364" s="1472" t="s">
        <v>6065</v>
      </c>
      <c r="C4364" s="1471" t="s">
        <v>905</v>
      </c>
      <c r="D4364" s="1472" t="str">
        <f>VLOOKUP(C4364,CODIGOS!$B$1:$E$194,4,FALSE)</f>
        <v>COMEDORES ESCOLARES (PAE - PRIVADOS)</v>
      </c>
      <c r="E4364" s="1471" t="s">
        <v>3562</v>
      </c>
      <c r="F4364" s="1471" t="s">
        <v>13398</v>
      </c>
      <c r="G4364" s="1471" t="s">
        <v>2128</v>
      </c>
      <c r="H4364" s="1533">
        <v>45790</v>
      </c>
      <c r="I4364" s="1534">
        <v>0.64</v>
      </c>
      <c r="J4364" s="1471" t="s">
        <v>16</v>
      </c>
      <c r="K4364" s="1471" t="s">
        <v>47</v>
      </c>
      <c r="L4364" s="1472" t="s">
        <v>1794</v>
      </c>
      <c r="M4364" s="1472"/>
      <c r="N4364" s="1472"/>
      <c r="O4364" s="1901"/>
      <c r="P4364" s="1479"/>
      <c r="Q4364" s="1464">
        <f t="shared" si="136"/>
        <v>5</v>
      </c>
      <c r="R4364" s="1794" t="str">
        <f t="shared" si="137"/>
        <v>EL PEÑÓN</v>
      </c>
    </row>
    <row r="4365" spans="1:19" s="1761" customFormat="1" ht="25.05" customHeight="1" x14ac:dyDescent="0.2">
      <c r="A4365" s="1472" t="s">
        <v>115</v>
      </c>
      <c r="B4365" s="1472" t="s">
        <v>6065</v>
      </c>
      <c r="C4365" s="1475" t="s">
        <v>715</v>
      </c>
      <c r="D4365" s="1472" t="str">
        <f>VLOOKUP(C4365,CODIGOS!$B$1:$E$194,4,FALSE)</f>
        <v>COLEGIOS</v>
      </c>
      <c r="E4365" s="1471" t="s">
        <v>13410</v>
      </c>
      <c r="F4365" s="1471" t="s">
        <v>13411</v>
      </c>
      <c r="G4365" s="1471" t="s">
        <v>5132</v>
      </c>
      <c r="H4365" s="1533">
        <v>45791</v>
      </c>
      <c r="I4365" s="1534">
        <v>0.6</v>
      </c>
      <c r="J4365" s="1471" t="s">
        <v>16</v>
      </c>
      <c r="K4365" s="1472" t="s">
        <v>41</v>
      </c>
      <c r="L4365" s="1472" t="s">
        <v>17</v>
      </c>
      <c r="M4365" s="1471"/>
      <c r="N4365" s="1475"/>
      <c r="O4365" s="1475"/>
      <c r="P4365" s="1475"/>
      <c r="Q4365" s="1464">
        <f t="shared" si="136"/>
        <v>5</v>
      </c>
      <c r="R4365" s="1794" t="str">
        <f t="shared" si="137"/>
        <v>EL PEÑÓN</v>
      </c>
    </row>
    <row r="4366" spans="1:19" s="1761" customFormat="1" ht="25.05" customHeight="1" x14ac:dyDescent="0.2">
      <c r="A4366" s="1472" t="s">
        <v>115</v>
      </c>
      <c r="B4366" s="1472" t="s">
        <v>6065</v>
      </c>
      <c r="C4366" s="1471" t="s">
        <v>905</v>
      </c>
      <c r="D4366" s="1472" t="str">
        <f>VLOOKUP(C4366,CODIGOS!$B$1:$E$194,4,FALSE)</f>
        <v>COMEDORES ESCOLARES (PAE - PRIVADOS)</v>
      </c>
      <c r="E4366" s="1471" t="s">
        <v>3562</v>
      </c>
      <c r="F4366" s="1471" t="s">
        <v>13399</v>
      </c>
      <c r="G4366" s="1471" t="s">
        <v>2128</v>
      </c>
      <c r="H4366" s="1533">
        <v>45791</v>
      </c>
      <c r="I4366" s="1534">
        <v>0.66500000000000004</v>
      </c>
      <c r="J4366" s="1471" t="s">
        <v>16</v>
      </c>
      <c r="K4366" s="1471" t="s">
        <v>47</v>
      </c>
      <c r="L4366" s="1472" t="s">
        <v>477</v>
      </c>
      <c r="M4366" s="1471"/>
      <c r="N4366" s="1472"/>
      <c r="O4366" s="1472"/>
      <c r="P4366" s="1479"/>
      <c r="Q4366" s="1464">
        <f t="shared" si="136"/>
        <v>5</v>
      </c>
      <c r="R4366" s="1794" t="str">
        <f t="shared" si="137"/>
        <v>EL PEÑÓN</v>
      </c>
    </row>
    <row r="4367" spans="1:19" s="1761" customFormat="1" ht="25.05" customHeight="1" x14ac:dyDescent="0.2">
      <c r="A4367" s="1472" t="s">
        <v>115</v>
      </c>
      <c r="B4367" s="1472" t="s">
        <v>6065</v>
      </c>
      <c r="C4367" s="1475" t="s">
        <v>715</v>
      </c>
      <c r="D4367" s="1472" t="str">
        <f>VLOOKUP(C4367,CODIGOS!$B$1:$E$194,4,FALSE)</f>
        <v>COLEGIOS</v>
      </c>
      <c r="E4367" s="1471" t="s">
        <v>13415</v>
      </c>
      <c r="F4367" s="1471" t="s">
        <v>13416</v>
      </c>
      <c r="G4367" s="1471" t="s">
        <v>5132</v>
      </c>
      <c r="H4367" s="1533">
        <v>45792</v>
      </c>
      <c r="I4367" s="1534">
        <v>0.6</v>
      </c>
      <c r="J4367" s="1471" t="s">
        <v>16</v>
      </c>
      <c r="K4367" s="1471" t="s">
        <v>47</v>
      </c>
      <c r="L4367" s="1472" t="s">
        <v>17</v>
      </c>
      <c r="M4367" s="1471"/>
      <c r="N4367" s="1475"/>
      <c r="O4367" s="1476"/>
      <c r="P4367" s="1479"/>
      <c r="Q4367" s="1464">
        <f t="shared" si="136"/>
        <v>5</v>
      </c>
      <c r="R4367" s="1794" t="str">
        <f t="shared" si="137"/>
        <v>EL PEÑÓN</v>
      </c>
    </row>
    <row r="4368" spans="1:19" s="1761" customFormat="1" ht="25.05" customHeight="1" x14ac:dyDescent="0.2">
      <c r="A4368" s="1472" t="s">
        <v>115</v>
      </c>
      <c r="B4368" s="1472" t="s">
        <v>6065</v>
      </c>
      <c r="C4368" s="1471" t="s">
        <v>905</v>
      </c>
      <c r="D4368" s="1472" t="str">
        <f>VLOOKUP(C4368,CODIGOS!$B$1:$E$194,4,FALSE)</f>
        <v>COMEDORES ESCOLARES (PAE - PRIVADOS)</v>
      </c>
      <c r="E4368" s="1471" t="s">
        <v>3562</v>
      </c>
      <c r="F4368" s="1471" t="s">
        <v>13400</v>
      </c>
      <c r="G4368" s="1471" t="s">
        <v>2128</v>
      </c>
      <c r="H4368" s="1533">
        <v>45792</v>
      </c>
      <c r="I4368" s="1534">
        <v>0.81000000000000016</v>
      </c>
      <c r="J4368" s="1471" t="s">
        <v>16</v>
      </c>
      <c r="K4368" s="1471" t="s">
        <v>47</v>
      </c>
      <c r="L4368" s="1472" t="s">
        <v>477</v>
      </c>
      <c r="M4368" s="1472"/>
      <c r="N4368" s="1472"/>
      <c r="O4368" s="1472"/>
      <c r="P4368" s="1479"/>
      <c r="Q4368" s="1464">
        <f t="shared" si="136"/>
        <v>5</v>
      </c>
      <c r="R4368" s="1794" t="str">
        <f t="shared" si="137"/>
        <v>EL PEÑÓN</v>
      </c>
    </row>
    <row r="4369" spans="1:18" s="1761" customFormat="1" ht="25.05" customHeight="1" x14ac:dyDescent="0.2">
      <c r="A4369" s="1472" t="s">
        <v>115</v>
      </c>
      <c r="B4369" s="1472" t="s">
        <v>6065</v>
      </c>
      <c r="C4369" s="1475" t="s">
        <v>715</v>
      </c>
      <c r="D4369" s="1472" t="str">
        <f>VLOOKUP(C4369,CODIGOS!$B$1:$E$194,4,FALSE)</f>
        <v>COLEGIOS</v>
      </c>
      <c r="E4369" s="1471" t="s">
        <v>13412</v>
      </c>
      <c r="F4369" s="1471" t="s">
        <v>13413</v>
      </c>
      <c r="G4369" s="1471" t="s">
        <v>5132</v>
      </c>
      <c r="H4369" s="1533">
        <v>45793</v>
      </c>
      <c r="I4369" s="1534">
        <v>0.59499999999999997</v>
      </c>
      <c r="J4369" s="1471" t="s">
        <v>16</v>
      </c>
      <c r="K4369" s="1472" t="s">
        <v>41</v>
      </c>
      <c r="L4369" s="1472" t="s">
        <v>17</v>
      </c>
      <c r="M4369" s="1476"/>
      <c r="N4369" s="1476"/>
      <c r="O4369" s="1476"/>
      <c r="P4369" s="1479"/>
      <c r="Q4369" s="1464">
        <f t="shared" si="136"/>
        <v>5</v>
      </c>
      <c r="R4369" s="1794" t="str">
        <f t="shared" si="137"/>
        <v>EL PEÑÓN</v>
      </c>
    </row>
    <row r="4370" spans="1:18" s="1761" customFormat="1" ht="25.05" customHeight="1" x14ac:dyDescent="0.2">
      <c r="A4370" s="1472" t="s">
        <v>115</v>
      </c>
      <c r="B4370" s="1472" t="s">
        <v>6065</v>
      </c>
      <c r="C4370" s="1471">
        <v>30</v>
      </c>
      <c r="D4370" s="1472" t="str">
        <f>VLOOKUP(C4370,CODIGOS!$B$1:$E$194,4,FALSE)</f>
        <v>OTROS</v>
      </c>
      <c r="E4370" s="1471" t="s">
        <v>13417</v>
      </c>
      <c r="F4370" s="1471" t="s">
        <v>7332</v>
      </c>
      <c r="G4370" s="1471" t="s">
        <v>13418</v>
      </c>
      <c r="H4370" s="1533">
        <v>45797</v>
      </c>
      <c r="I4370" s="1767" t="s">
        <v>120</v>
      </c>
      <c r="J4370" s="1472" t="s">
        <v>30241</v>
      </c>
      <c r="K4370" s="1472" t="s">
        <v>41</v>
      </c>
      <c r="L4370" s="1472" t="s">
        <v>17</v>
      </c>
      <c r="M4370" s="1471"/>
      <c r="N4370" s="1475"/>
      <c r="O4370" s="1476"/>
      <c r="P4370" s="1479"/>
      <c r="Q4370" s="1464">
        <f t="shared" si="136"/>
        <v>5</v>
      </c>
      <c r="R4370" s="1794" t="str">
        <f t="shared" si="137"/>
        <v>EL PEÑÓN</v>
      </c>
    </row>
    <row r="4371" spans="1:18" s="1761" customFormat="1" ht="25.05" customHeight="1" x14ac:dyDescent="0.2">
      <c r="A4371" s="1472" t="s">
        <v>115</v>
      </c>
      <c r="B4371" s="1472" t="s">
        <v>6065</v>
      </c>
      <c r="C4371" s="1475" t="s">
        <v>715</v>
      </c>
      <c r="D4371" s="1472" t="str">
        <f>VLOOKUP(C4371,CODIGOS!$B$1:$E$194,4,FALSE)</f>
        <v>COLEGIOS</v>
      </c>
      <c r="E4371" s="1471" t="s">
        <v>13406</v>
      </c>
      <c r="F4371" s="1471" t="s">
        <v>13407</v>
      </c>
      <c r="G4371" s="1471" t="s">
        <v>5845</v>
      </c>
      <c r="H4371" s="1533">
        <v>45798</v>
      </c>
      <c r="I4371" s="1534">
        <v>0.51500000000000001</v>
      </c>
      <c r="J4371" s="1471" t="s">
        <v>16</v>
      </c>
      <c r="K4371" s="1472" t="s">
        <v>41</v>
      </c>
      <c r="L4371" s="1472" t="s">
        <v>17</v>
      </c>
      <c r="M4371" s="1471"/>
      <c r="N4371" s="1471"/>
      <c r="O4371" s="1471"/>
      <c r="P4371" s="1479"/>
      <c r="Q4371" s="1464">
        <f t="shared" si="136"/>
        <v>5</v>
      </c>
      <c r="R4371" s="1794" t="str">
        <f t="shared" si="137"/>
        <v>EL PEÑÓN</v>
      </c>
    </row>
    <row r="4372" spans="1:18" s="1761" customFormat="1" ht="25.05" customHeight="1" x14ac:dyDescent="0.2">
      <c r="A4372" s="1472" t="s">
        <v>115</v>
      </c>
      <c r="B4372" s="1472" t="s">
        <v>6065</v>
      </c>
      <c r="C4372" s="1475" t="s">
        <v>715</v>
      </c>
      <c r="D4372" s="1472" t="str">
        <f>VLOOKUP(C4372,CODIGOS!$B$1:$E$194,4,FALSE)</f>
        <v>COLEGIOS</v>
      </c>
      <c r="E4372" s="1471" t="s">
        <v>13408</v>
      </c>
      <c r="F4372" s="1471" t="s">
        <v>13409</v>
      </c>
      <c r="G4372" s="1471" t="s">
        <v>5845</v>
      </c>
      <c r="H4372" s="1533">
        <v>45800</v>
      </c>
      <c r="I4372" s="1534">
        <v>0.59499999999999997</v>
      </c>
      <c r="J4372" s="1471" t="s">
        <v>16</v>
      </c>
      <c r="K4372" s="1471" t="s">
        <v>47</v>
      </c>
      <c r="L4372" s="1472" t="s">
        <v>17</v>
      </c>
      <c r="M4372" s="1471"/>
      <c r="N4372" s="1471"/>
      <c r="O4372" s="1471"/>
      <c r="P4372" s="1479"/>
      <c r="Q4372" s="1464">
        <f t="shared" si="136"/>
        <v>5</v>
      </c>
      <c r="R4372" s="1794" t="str">
        <f t="shared" si="137"/>
        <v>EL PEÑÓN</v>
      </c>
    </row>
    <row r="4373" spans="1:18" s="1761" customFormat="1" ht="25.05" customHeight="1" x14ac:dyDescent="0.2">
      <c r="A4373" s="1472" t="s">
        <v>115</v>
      </c>
      <c r="B4373" s="1472" t="s">
        <v>6065</v>
      </c>
      <c r="C4373" s="1475" t="s">
        <v>715</v>
      </c>
      <c r="D4373" s="1472" t="str">
        <f>VLOOKUP(C4373,CODIGOS!$B$1:$E$194,4,FALSE)</f>
        <v>COLEGIOS</v>
      </c>
      <c r="E4373" s="1471" t="s">
        <v>13414</v>
      </c>
      <c r="F4373" s="1471" t="s">
        <v>10132</v>
      </c>
      <c r="G4373" s="1471" t="s">
        <v>5132</v>
      </c>
      <c r="H4373" s="1533">
        <v>45800</v>
      </c>
      <c r="I4373" s="1534">
        <v>0.505</v>
      </c>
      <c r="J4373" s="1471" t="s">
        <v>16</v>
      </c>
      <c r="K4373" s="1471" t="s">
        <v>47</v>
      </c>
      <c r="L4373" s="1472" t="s">
        <v>17</v>
      </c>
      <c r="M4373" s="1476"/>
      <c r="N4373" s="1476"/>
      <c r="O4373" s="1476"/>
      <c r="P4373" s="1479"/>
      <c r="Q4373" s="1464">
        <f t="shared" si="136"/>
        <v>5</v>
      </c>
      <c r="R4373" s="1794" t="str">
        <f t="shared" si="137"/>
        <v>EL PEÑÓN</v>
      </c>
    </row>
    <row r="4374" spans="1:18" s="1761" customFormat="1" ht="25.05" customHeight="1" x14ac:dyDescent="0.2">
      <c r="A4374" s="1472" t="s">
        <v>115</v>
      </c>
      <c r="B4374" s="1472" t="s">
        <v>6065</v>
      </c>
      <c r="C4374" s="1471" t="s">
        <v>905</v>
      </c>
      <c r="D4374" s="1472" t="str">
        <f>VLOOKUP(C4374,CODIGOS!$B$1:$E$194,4,FALSE)</f>
        <v>COMEDORES ESCOLARES (PAE - PRIVADOS)</v>
      </c>
      <c r="E4374" s="1471" t="s">
        <v>3562</v>
      </c>
      <c r="F4374" s="1471" t="s">
        <v>13401</v>
      </c>
      <c r="G4374" s="1471" t="s">
        <v>2128</v>
      </c>
      <c r="H4374" s="1533">
        <v>45803</v>
      </c>
      <c r="I4374" s="1534">
        <v>0.71</v>
      </c>
      <c r="J4374" s="1471" t="s">
        <v>16</v>
      </c>
      <c r="K4374" s="1471" t="s">
        <v>47</v>
      </c>
      <c r="L4374" s="1472" t="s">
        <v>477</v>
      </c>
      <c r="M4374" s="1472"/>
      <c r="N4374" s="1472"/>
      <c r="O4374" s="1472"/>
      <c r="P4374" s="1479"/>
      <c r="Q4374" s="1464">
        <f t="shared" si="136"/>
        <v>5</v>
      </c>
      <c r="R4374" s="1794" t="str">
        <f t="shared" si="137"/>
        <v>EL PEÑÓN</v>
      </c>
    </row>
    <row r="4375" spans="1:18" s="1761" customFormat="1" ht="25.05" customHeight="1" x14ac:dyDescent="0.2">
      <c r="A4375" s="1472" t="s">
        <v>115</v>
      </c>
      <c r="B4375" s="1472" t="s">
        <v>6065</v>
      </c>
      <c r="C4375" s="1471">
        <v>30</v>
      </c>
      <c r="D4375" s="1472" t="str">
        <f>VLOOKUP(C4375,CODIGOS!$B$1:$E$194,4,FALSE)</f>
        <v>OTROS</v>
      </c>
      <c r="E4375" s="1471" t="s">
        <v>13395</v>
      </c>
      <c r="F4375" s="1471" t="s">
        <v>13396</v>
      </c>
      <c r="G4375" s="1471" t="s">
        <v>13397</v>
      </c>
      <c r="H4375" s="1533">
        <v>45805</v>
      </c>
      <c r="I4375" s="1534">
        <v>0.9</v>
      </c>
      <c r="J4375" s="1471" t="s">
        <v>16</v>
      </c>
      <c r="K4375" s="1471" t="s">
        <v>47</v>
      </c>
      <c r="L4375" s="1472" t="s">
        <v>22784</v>
      </c>
      <c r="M4375" s="1471"/>
      <c r="N4375" s="1471"/>
      <c r="O4375" s="1471"/>
      <c r="P4375" s="1475"/>
      <c r="Q4375" s="1464">
        <f t="shared" si="136"/>
        <v>5</v>
      </c>
      <c r="R4375" s="1794" t="str">
        <f t="shared" si="137"/>
        <v>EL PEÑÓN</v>
      </c>
    </row>
    <row r="4376" spans="1:18" s="1761" customFormat="1" ht="25.05" customHeight="1" x14ac:dyDescent="0.2">
      <c r="A4376" s="1472" t="s">
        <v>115</v>
      </c>
      <c r="B4376" s="1472" t="s">
        <v>6065</v>
      </c>
      <c r="C4376" s="1471" t="s">
        <v>2772</v>
      </c>
      <c r="D4376" s="1472" t="str">
        <f>VLOOKUP(C4376,CODIGOS!$B$1:$E$194,4,FALSE)</f>
        <v xml:space="preserve">PRESTADORES INDEPENDEINTES, IPS SIN  INTERNACION   </v>
      </c>
      <c r="E4376" s="1471" t="s">
        <v>13395</v>
      </c>
      <c r="F4376" s="1471" t="s">
        <v>13396</v>
      </c>
      <c r="G4376" s="1471" t="s">
        <v>13397</v>
      </c>
      <c r="H4376" s="1533">
        <v>45805</v>
      </c>
      <c r="I4376" s="1534">
        <v>0.93</v>
      </c>
      <c r="J4376" s="1471" t="s">
        <v>16</v>
      </c>
      <c r="K4376" s="1471" t="s">
        <v>47</v>
      </c>
      <c r="L4376" s="1472" t="s">
        <v>21445</v>
      </c>
      <c r="M4376" s="1471"/>
      <c r="N4376" s="1471"/>
      <c r="O4376" s="1471"/>
      <c r="P4376" s="1475"/>
      <c r="Q4376" s="1464">
        <f t="shared" si="136"/>
        <v>5</v>
      </c>
      <c r="R4376" s="1794" t="str">
        <f t="shared" si="137"/>
        <v>EL PEÑÓN</v>
      </c>
    </row>
    <row r="4377" spans="1:18" s="1761" customFormat="1" ht="25.05" customHeight="1" x14ac:dyDescent="0.2">
      <c r="A4377" s="1472" t="s">
        <v>115</v>
      </c>
      <c r="B4377" s="1472" t="s">
        <v>6065</v>
      </c>
      <c r="C4377" s="1475" t="s">
        <v>803</v>
      </c>
      <c r="D4377" s="1472" t="str">
        <f>VLOOKUP(C4377,CODIGOS!$B$1:$E$194,4,FALSE)</f>
        <v xml:space="preserve">SISTEMAS DE SUMINISTRO DE AGUA PARA CONSUMO HUMANO URBANO </v>
      </c>
      <c r="E4377" s="1471" t="s">
        <v>13392</v>
      </c>
      <c r="F4377" s="1471" t="s">
        <v>13393</v>
      </c>
      <c r="G4377" s="1471" t="s">
        <v>13394</v>
      </c>
      <c r="H4377" s="1533">
        <v>45805</v>
      </c>
      <c r="I4377" s="1534">
        <v>0.34560000000000002</v>
      </c>
      <c r="J4377" s="1471" t="s">
        <v>16</v>
      </c>
      <c r="K4377" s="1471" t="s">
        <v>47</v>
      </c>
      <c r="L4377" s="1472" t="s">
        <v>7609</v>
      </c>
      <c r="M4377" s="1472"/>
      <c r="N4377" s="1472"/>
      <c r="O4377" s="1472"/>
      <c r="P4377" s="1479"/>
      <c r="Q4377" s="1464">
        <f t="shared" si="136"/>
        <v>5</v>
      </c>
      <c r="R4377" s="1794" t="str">
        <f t="shared" si="137"/>
        <v>EL PEÑÓN</v>
      </c>
    </row>
    <row r="4378" spans="1:18" s="1761" customFormat="1" ht="25.05" customHeight="1" x14ac:dyDescent="0.2">
      <c r="A4378" s="1472" t="s">
        <v>115</v>
      </c>
      <c r="B4378" s="1472" t="s">
        <v>6065</v>
      </c>
      <c r="C4378" s="1471" t="s">
        <v>1031</v>
      </c>
      <c r="D4378" s="1472" t="str">
        <f>VLOOKUP(C4378,CODIGOS!$B$1:$E$194,4,FALSE)</f>
        <v>EXPENDIO DE VERDURAS - FRUTAS ( LOCAL - ESTABLECIMIENTO Y/O FRUVER)</v>
      </c>
      <c r="E4378" s="1471" t="s">
        <v>7349</v>
      </c>
      <c r="F4378" s="1471" t="s">
        <v>7350</v>
      </c>
      <c r="G4378" s="1471" t="s">
        <v>7351</v>
      </c>
      <c r="H4378" s="1533">
        <v>45807</v>
      </c>
      <c r="I4378" s="1534">
        <v>0.61250000000000004</v>
      </c>
      <c r="J4378" s="1471" t="s">
        <v>16</v>
      </c>
      <c r="K4378" s="1471" t="s">
        <v>47</v>
      </c>
      <c r="L4378" s="1472" t="s">
        <v>22787</v>
      </c>
      <c r="M4378" s="1472"/>
      <c r="N4378" s="1472"/>
      <c r="O4378" s="1472"/>
      <c r="P4378" s="1479"/>
      <c r="Q4378" s="1464">
        <f t="shared" si="136"/>
        <v>5</v>
      </c>
      <c r="R4378" s="1794" t="str">
        <f t="shared" si="137"/>
        <v>EL PEÑÓN</v>
      </c>
    </row>
    <row r="4379" spans="1:18" s="1761" customFormat="1" ht="25.05" customHeight="1" x14ac:dyDescent="0.2">
      <c r="A4379" s="1472" t="s">
        <v>115</v>
      </c>
      <c r="B4379" s="1472" t="s">
        <v>6065</v>
      </c>
      <c r="C4379" s="1471" t="s">
        <v>542</v>
      </c>
      <c r="D4379" s="1472" t="str">
        <f>VLOOKUP(C4379,CODIGOS!$B$1:$E$194,4,FALSE)</f>
        <v>MINI MERCADO (SUPERMERCADO DE BARRIO)</v>
      </c>
      <c r="E4379" s="1471" t="s">
        <v>13402</v>
      </c>
      <c r="F4379" s="1471" t="s">
        <v>13403</v>
      </c>
      <c r="G4379" s="1471" t="s">
        <v>13404</v>
      </c>
      <c r="H4379" s="1533">
        <v>45807</v>
      </c>
      <c r="I4379" s="1534">
        <v>0.82999999999999985</v>
      </c>
      <c r="J4379" s="1471" t="s">
        <v>16</v>
      </c>
      <c r="K4379" s="1471" t="s">
        <v>47</v>
      </c>
      <c r="L4379" s="1472" t="s">
        <v>22787</v>
      </c>
      <c r="M4379" s="1472"/>
      <c r="N4379" s="1472"/>
      <c r="O4379" s="1472"/>
      <c r="P4379" s="1479"/>
      <c r="Q4379" s="1464">
        <f t="shared" si="136"/>
        <v>5</v>
      </c>
      <c r="R4379" s="1794" t="str">
        <f t="shared" si="137"/>
        <v>EL PEÑÓN</v>
      </c>
    </row>
    <row r="4380" spans="1:18" s="1761" customFormat="1" ht="25.05" customHeight="1" x14ac:dyDescent="0.2">
      <c r="A4380" s="1472" t="s">
        <v>115</v>
      </c>
      <c r="B4380" s="1472" t="s">
        <v>6065</v>
      </c>
      <c r="C4380" s="1475" t="s">
        <v>715</v>
      </c>
      <c r="D4380" s="1472" t="str">
        <f>VLOOKUP(C4380,CODIGOS!$B$1:$E$194,4,FALSE)</f>
        <v>COLEGIOS</v>
      </c>
      <c r="E4380" s="1472" t="s">
        <v>13406</v>
      </c>
      <c r="F4380" s="1472" t="s">
        <v>13407</v>
      </c>
      <c r="G4380" s="1479" t="s">
        <v>5845</v>
      </c>
      <c r="H4380" s="1528">
        <v>45812</v>
      </c>
      <c r="I4380" s="1906">
        <v>0.505</v>
      </c>
      <c r="J4380" s="1471" t="s">
        <v>16</v>
      </c>
      <c r="K4380" s="1479" t="s">
        <v>41</v>
      </c>
      <c r="L4380" s="1472" t="s">
        <v>17</v>
      </c>
      <c r="M4380" s="1471" t="s">
        <v>15358</v>
      </c>
      <c r="N4380" s="1479"/>
      <c r="O4380" s="1479" t="s">
        <v>48</v>
      </c>
      <c r="P4380" s="1479"/>
      <c r="Q4380" s="1464">
        <f t="shared" si="136"/>
        <v>6</v>
      </c>
      <c r="R4380" s="1794" t="str">
        <f t="shared" si="137"/>
        <v>EL PEÑÓN</v>
      </c>
    </row>
    <row r="4381" spans="1:18" s="1761" customFormat="1" ht="25.05" customHeight="1" x14ac:dyDescent="0.2">
      <c r="A4381" s="1472" t="s">
        <v>115</v>
      </c>
      <c r="B4381" s="1472" t="s">
        <v>6065</v>
      </c>
      <c r="C4381" s="1475" t="s">
        <v>715</v>
      </c>
      <c r="D4381" s="1472" t="str">
        <f>VLOOKUP(C4381,CODIGOS!$B$1:$E$194,4,FALSE)</f>
        <v>COLEGIOS</v>
      </c>
      <c r="E4381" s="1472" t="s">
        <v>15359</v>
      </c>
      <c r="F4381" s="1472" t="s">
        <v>15360</v>
      </c>
      <c r="G4381" s="1479" t="s">
        <v>5132</v>
      </c>
      <c r="H4381" s="1528">
        <v>45814</v>
      </c>
      <c r="I4381" s="1906">
        <v>0.78500000000000003</v>
      </c>
      <c r="J4381" s="1471" t="s">
        <v>16</v>
      </c>
      <c r="K4381" s="1471" t="s">
        <v>47</v>
      </c>
      <c r="L4381" s="1472" t="s">
        <v>17</v>
      </c>
      <c r="M4381" s="1471" t="s">
        <v>15361</v>
      </c>
      <c r="N4381" s="1479"/>
      <c r="O4381" s="1479" t="s">
        <v>48</v>
      </c>
      <c r="P4381" s="1479"/>
      <c r="Q4381" s="1464">
        <f t="shared" si="136"/>
        <v>6</v>
      </c>
      <c r="R4381" s="1794" t="str">
        <f t="shared" si="137"/>
        <v>EL PEÑÓN</v>
      </c>
    </row>
    <row r="4382" spans="1:18" s="1761" customFormat="1" ht="25.05" customHeight="1" x14ac:dyDescent="0.2">
      <c r="A4382" s="1472" t="s">
        <v>115</v>
      </c>
      <c r="B4382" s="1472" t="s">
        <v>6065</v>
      </c>
      <c r="C4382" s="1472" t="s">
        <v>905</v>
      </c>
      <c r="D4382" s="1472" t="str">
        <f>VLOOKUP(C4382,CODIGOS!$B$1:$E$194,4,FALSE)</f>
        <v>COMEDORES ESCOLARES (PAE - PRIVADOS)</v>
      </c>
      <c r="E4382" s="1472" t="s">
        <v>3562</v>
      </c>
      <c r="F4382" s="1472" t="s">
        <v>15353</v>
      </c>
      <c r="G4382" s="1479" t="s">
        <v>2128</v>
      </c>
      <c r="H4382" s="1528">
        <v>45814</v>
      </c>
      <c r="I4382" s="1906">
        <v>0.65500000000000003</v>
      </c>
      <c r="J4382" s="1471" t="s">
        <v>16</v>
      </c>
      <c r="K4382" s="1471" t="s">
        <v>47</v>
      </c>
      <c r="L4382" s="1472" t="s">
        <v>477</v>
      </c>
      <c r="M4382" s="1471" t="s">
        <v>5112</v>
      </c>
      <c r="N4382" s="1479"/>
      <c r="O4382" s="1479" t="s">
        <v>48</v>
      </c>
      <c r="P4382" s="1479"/>
      <c r="Q4382" s="1464">
        <f t="shared" si="136"/>
        <v>6</v>
      </c>
      <c r="R4382" s="1794" t="str">
        <f t="shared" si="137"/>
        <v>EL PEÑÓN</v>
      </c>
    </row>
    <row r="4383" spans="1:18" s="1761" customFormat="1" ht="25.05" customHeight="1" x14ac:dyDescent="0.2">
      <c r="A4383" s="1472" t="s">
        <v>115</v>
      </c>
      <c r="B4383" s="1472" t="s">
        <v>6065</v>
      </c>
      <c r="C4383" s="1472" t="s">
        <v>1790</v>
      </c>
      <c r="D4383" s="1472" t="str">
        <f>VLOOKUP(C4383,CODIGOS!$B$1:$E$194,4,FALSE)</f>
        <v xml:space="preserve">BODEGAS PARA ALMACENAMIENTO DE ALIMENTOS </v>
      </c>
      <c r="E4383" s="1472" t="s">
        <v>3562</v>
      </c>
      <c r="F4383" s="1472" t="s">
        <v>5103</v>
      </c>
      <c r="G4383" s="1479" t="s">
        <v>15356</v>
      </c>
      <c r="H4383" s="1528">
        <v>45817</v>
      </c>
      <c r="I4383" s="1767" t="s">
        <v>120</v>
      </c>
      <c r="J4383" s="1472" t="s">
        <v>30241</v>
      </c>
      <c r="K4383" s="1479" t="s">
        <v>41</v>
      </c>
      <c r="L4383" s="1472" t="s">
        <v>17</v>
      </c>
      <c r="M4383" s="1471" t="s">
        <v>15357</v>
      </c>
      <c r="N4383" s="1479"/>
      <c r="O4383" s="1479" t="s">
        <v>48</v>
      </c>
      <c r="P4383" s="1479"/>
      <c r="Q4383" s="1464">
        <f t="shared" si="136"/>
        <v>6</v>
      </c>
      <c r="R4383" s="1794" t="str">
        <f t="shared" si="137"/>
        <v>EL PEÑÓN</v>
      </c>
    </row>
    <row r="4384" spans="1:18" s="1761" customFormat="1" ht="25.05" customHeight="1" x14ac:dyDescent="0.2">
      <c r="A4384" s="1472" t="s">
        <v>115</v>
      </c>
      <c r="B4384" s="1472" t="s">
        <v>6065</v>
      </c>
      <c r="C4384" s="1472">
        <v>30</v>
      </c>
      <c r="D4384" s="1472" t="str">
        <f>VLOOKUP(C4384,CODIGOS!$B$1:$E$194,4,FALSE)</f>
        <v>OTROS</v>
      </c>
      <c r="E4384" s="1472" t="s">
        <v>15364</v>
      </c>
      <c r="F4384" s="1472" t="s">
        <v>15366</v>
      </c>
      <c r="G4384" s="1479" t="s">
        <v>15367</v>
      </c>
      <c r="H4384" s="1528">
        <v>45820</v>
      </c>
      <c r="I4384" s="1767" t="s">
        <v>120</v>
      </c>
      <c r="J4384" s="1472" t="s">
        <v>30241</v>
      </c>
      <c r="K4384" s="1479" t="s">
        <v>41</v>
      </c>
      <c r="L4384" s="1472" t="s">
        <v>17</v>
      </c>
      <c r="M4384" s="1471" t="s">
        <v>15365</v>
      </c>
      <c r="N4384" s="1479"/>
      <c r="O4384" s="1479" t="s">
        <v>48</v>
      </c>
      <c r="P4384" s="1479"/>
      <c r="Q4384" s="1464">
        <f t="shared" si="136"/>
        <v>6</v>
      </c>
      <c r="R4384" s="1794" t="str">
        <f t="shared" si="137"/>
        <v>EL PEÑÓN</v>
      </c>
    </row>
    <row r="4385" spans="1:19" s="1761" customFormat="1" ht="25.05" customHeight="1" x14ac:dyDescent="0.2">
      <c r="A4385" s="1472" t="s">
        <v>115</v>
      </c>
      <c r="B4385" s="1472" t="s">
        <v>6065</v>
      </c>
      <c r="C4385" s="1472">
        <v>30</v>
      </c>
      <c r="D4385" s="1472" t="str">
        <f>VLOOKUP(C4385,CODIGOS!$B$1:$E$194,4,FALSE)</f>
        <v>OTROS</v>
      </c>
      <c r="E4385" s="1472" t="s">
        <v>15364</v>
      </c>
      <c r="F4385" s="1472" t="s">
        <v>7332</v>
      </c>
      <c r="G4385" s="1479" t="s">
        <v>13418</v>
      </c>
      <c r="H4385" s="1528">
        <v>45820</v>
      </c>
      <c r="I4385" s="1767" t="s">
        <v>120</v>
      </c>
      <c r="J4385" s="1472" t="s">
        <v>30241</v>
      </c>
      <c r="K4385" s="1479" t="s">
        <v>41</v>
      </c>
      <c r="L4385" s="1472" t="s">
        <v>17</v>
      </c>
      <c r="M4385" s="1471" t="s">
        <v>15365</v>
      </c>
      <c r="N4385" s="1479"/>
      <c r="O4385" s="1479" t="s">
        <v>48</v>
      </c>
      <c r="P4385" s="1479"/>
      <c r="Q4385" s="1464">
        <f t="shared" si="136"/>
        <v>6</v>
      </c>
      <c r="R4385" s="1794" t="str">
        <f t="shared" si="137"/>
        <v>EL PEÑÓN</v>
      </c>
    </row>
    <row r="4386" spans="1:19" s="1761" customFormat="1" ht="25.05" customHeight="1" x14ac:dyDescent="0.2">
      <c r="A4386" s="1472" t="s">
        <v>115</v>
      </c>
      <c r="B4386" s="1472" t="s">
        <v>6065</v>
      </c>
      <c r="C4386" s="1472" t="s">
        <v>3905</v>
      </c>
      <c r="D4386" s="1472" t="str">
        <f>VLOOKUP(C4386,CODIGOS!$B$1:$E$194,4,FALSE)</f>
        <v>ESTABLECIMIENTOS QUE ALMACENEN, EXPENDAN Y APLIQUEN PLAGUICIDAS</v>
      </c>
      <c r="E4386" s="1472" t="s">
        <v>15362</v>
      </c>
      <c r="F4386" s="1472" t="s">
        <v>7350</v>
      </c>
      <c r="G4386" s="1479" t="s">
        <v>15363</v>
      </c>
      <c r="H4386" s="1528">
        <v>45826</v>
      </c>
      <c r="I4386" s="1906">
        <v>0.81499999999999984</v>
      </c>
      <c r="J4386" s="1471" t="s">
        <v>16</v>
      </c>
      <c r="K4386" s="1471" t="s">
        <v>47</v>
      </c>
      <c r="L4386" s="1472" t="s">
        <v>7413</v>
      </c>
      <c r="M4386" s="1471" t="s">
        <v>5112</v>
      </c>
      <c r="N4386" s="1479"/>
      <c r="O4386" s="1479" t="s">
        <v>25</v>
      </c>
      <c r="P4386" s="1479"/>
      <c r="Q4386" s="1464">
        <f t="shared" si="136"/>
        <v>6</v>
      </c>
      <c r="R4386" s="1794" t="str">
        <f t="shared" si="137"/>
        <v>EL PEÑÓN</v>
      </c>
    </row>
    <row r="4387" spans="1:19" s="1761" customFormat="1" ht="25.05" customHeight="1" x14ac:dyDescent="0.2">
      <c r="A4387" s="1472" t="s">
        <v>115</v>
      </c>
      <c r="B4387" s="1472" t="s">
        <v>6065</v>
      </c>
      <c r="C4387" s="1472" t="s">
        <v>489</v>
      </c>
      <c r="D4387" s="1472" t="str">
        <f>VLOOKUP(C4387,CODIGOS!$B$1:$E$194,4,FALSE)</f>
        <v xml:space="preserve">COMIDAS RAPIDAS </v>
      </c>
      <c r="E4387" s="1472" t="s">
        <v>15354</v>
      </c>
      <c r="F4387" s="1472" t="s">
        <v>7350</v>
      </c>
      <c r="G4387" s="1479" t="s">
        <v>15355</v>
      </c>
      <c r="H4387" s="1528">
        <v>45826</v>
      </c>
      <c r="I4387" s="1906">
        <v>0.81499999999999984</v>
      </c>
      <c r="J4387" s="1471" t="s">
        <v>16</v>
      </c>
      <c r="K4387" s="1471" t="s">
        <v>47</v>
      </c>
      <c r="L4387" s="1472" t="s">
        <v>477</v>
      </c>
      <c r="M4387" s="1471" t="s">
        <v>5112</v>
      </c>
      <c r="N4387" s="1479"/>
      <c r="O4387" s="1479" t="s">
        <v>25</v>
      </c>
      <c r="P4387" s="1479"/>
      <c r="Q4387" s="1464">
        <f t="shared" si="136"/>
        <v>6</v>
      </c>
      <c r="R4387" s="1794" t="str">
        <f t="shared" si="137"/>
        <v>EL PEÑÓN</v>
      </c>
    </row>
    <row r="4388" spans="1:19" s="1761" customFormat="1" ht="25.05" customHeight="1" x14ac:dyDescent="0.2">
      <c r="A4388" s="1472" t="s">
        <v>115</v>
      </c>
      <c r="B4388" s="1472" t="s">
        <v>6065</v>
      </c>
      <c r="C4388" s="1472" t="s">
        <v>3905</v>
      </c>
      <c r="D4388" s="1472" t="str">
        <f>VLOOKUP(C4388,CODIGOS!$B$1:$E$194,4,FALSE)</f>
        <v>ESTABLECIMIENTOS QUE ALMACENEN, EXPENDAN Y APLIQUEN PLAGUICIDAS</v>
      </c>
      <c r="E4388" s="1472" t="s">
        <v>15362</v>
      </c>
      <c r="F4388" s="1472" t="s">
        <v>7350</v>
      </c>
      <c r="G4388" s="1479" t="s">
        <v>15363</v>
      </c>
      <c r="H4388" s="1528">
        <v>45826</v>
      </c>
      <c r="I4388" s="1906">
        <v>0.63</v>
      </c>
      <c r="J4388" s="1471" t="s">
        <v>16</v>
      </c>
      <c r="K4388" s="1471" t="s">
        <v>47</v>
      </c>
      <c r="L4388" s="1472" t="s">
        <v>573</v>
      </c>
      <c r="M4388" s="1471" t="s">
        <v>5112</v>
      </c>
      <c r="N4388" s="1479"/>
      <c r="O4388" s="1479"/>
      <c r="P4388" s="1479"/>
      <c r="Q4388" s="1464">
        <f t="shared" si="136"/>
        <v>6</v>
      </c>
      <c r="R4388" s="1794" t="str">
        <f t="shared" si="137"/>
        <v>EL PEÑÓN</v>
      </c>
    </row>
    <row r="4389" spans="1:19" s="1761" customFormat="1" ht="25.05" customHeight="1" x14ac:dyDescent="0.2">
      <c r="A4389" s="1472" t="s">
        <v>115</v>
      </c>
      <c r="B4389" s="1472" t="s">
        <v>6065</v>
      </c>
      <c r="C4389" s="1472" t="s">
        <v>489</v>
      </c>
      <c r="D4389" s="1472" t="str">
        <f>VLOOKUP(C4389,CODIGOS!$B$1:$E$194,4,FALSE)</f>
        <v xml:space="preserve">COMIDAS RAPIDAS </v>
      </c>
      <c r="E4389" s="1472" t="s">
        <v>7345</v>
      </c>
      <c r="F4389" s="1472" t="s">
        <v>5103</v>
      </c>
      <c r="G4389" s="1479" t="s">
        <v>7347</v>
      </c>
      <c r="H4389" s="1528">
        <v>45827</v>
      </c>
      <c r="I4389" s="1906">
        <v>0.68</v>
      </c>
      <c r="J4389" s="1471" t="s">
        <v>16</v>
      </c>
      <c r="K4389" s="1471" t="s">
        <v>47</v>
      </c>
      <c r="L4389" s="1472" t="s">
        <v>477</v>
      </c>
      <c r="M4389" s="1471" t="s">
        <v>5112</v>
      </c>
      <c r="N4389" s="1479"/>
      <c r="O4389" s="1479" t="s">
        <v>25</v>
      </c>
      <c r="P4389" s="1479"/>
      <c r="Q4389" s="1464">
        <f t="shared" si="136"/>
        <v>6</v>
      </c>
      <c r="R4389" s="1794" t="str">
        <f t="shared" si="137"/>
        <v>EL PEÑÓN</v>
      </c>
    </row>
    <row r="4390" spans="1:19" s="1761" customFormat="1" ht="25.05" customHeight="1" x14ac:dyDescent="0.2">
      <c r="A4390" s="1472" t="s">
        <v>115</v>
      </c>
      <c r="B4390" s="1471" t="s">
        <v>124</v>
      </c>
      <c r="C4390" s="1472">
        <v>30</v>
      </c>
      <c r="D4390" s="1472" t="str">
        <f>VLOOKUP(C4390,CODIGOS!$B$1:$E$194,4,FALSE)</f>
        <v>OTROS</v>
      </c>
      <c r="E4390" s="1908" t="s">
        <v>5876</v>
      </c>
      <c r="F4390" s="1908" t="s">
        <v>5877</v>
      </c>
      <c r="G4390" s="1908" t="s">
        <v>5878</v>
      </c>
      <c r="H4390" s="1473">
        <v>45672</v>
      </c>
      <c r="I4390" s="1684">
        <v>0.85499999999999998</v>
      </c>
      <c r="J4390" s="1471" t="s">
        <v>16</v>
      </c>
      <c r="K4390" s="1471" t="s">
        <v>47</v>
      </c>
      <c r="L4390" s="1471" t="s">
        <v>17</v>
      </c>
      <c r="M4390" s="1471"/>
      <c r="N4390" s="1471"/>
      <c r="O4390" s="1472"/>
      <c r="P4390" s="1472"/>
      <c r="Q4390" s="1464">
        <f t="shared" si="136"/>
        <v>1</v>
      </c>
      <c r="R4390" s="1794" t="str">
        <f t="shared" si="137"/>
        <v>FLORIAN</v>
      </c>
      <c r="S4390" s="1763"/>
    </row>
    <row r="4391" spans="1:19" s="1761" customFormat="1" ht="25.05" customHeight="1" x14ac:dyDescent="0.2">
      <c r="A4391" s="1472" t="s">
        <v>115</v>
      </c>
      <c r="B4391" s="1471" t="s">
        <v>124</v>
      </c>
      <c r="C4391" s="1472" t="s">
        <v>31</v>
      </c>
      <c r="D4391" s="1472" t="str">
        <f>VLOOKUP(C4391,CODIGOS!$B$1:$E$194,4,FALSE)</f>
        <v>HOTELES (SIN SERVICIO DE RESTAURANTE Y/O SIN PISCINA)</v>
      </c>
      <c r="E4391" s="1908" t="s">
        <v>5873</v>
      </c>
      <c r="F4391" s="1908" t="s">
        <v>5874</v>
      </c>
      <c r="G4391" s="1908" t="s">
        <v>5875</v>
      </c>
      <c r="H4391" s="1473">
        <v>45673</v>
      </c>
      <c r="I4391" s="1684">
        <v>0.9</v>
      </c>
      <c r="J4391" s="1471" t="s">
        <v>16</v>
      </c>
      <c r="K4391" s="1471" t="s">
        <v>47</v>
      </c>
      <c r="L4391" s="1471" t="s">
        <v>17</v>
      </c>
      <c r="M4391" s="1471"/>
      <c r="N4391" s="1471"/>
      <c r="O4391" s="1472"/>
      <c r="P4391" s="1472"/>
      <c r="Q4391" s="1464">
        <f t="shared" si="136"/>
        <v>1</v>
      </c>
      <c r="R4391" s="1794" t="str">
        <f t="shared" si="137"/>
        <v>FLORIAN</v>
      </c>
      <c r="S4391" s="1763"/>
    </row>
    <row r="4392" spans="1:19" s="1761" customFormat="1" ht="25.05" customHeight="1" x14ac:dyDescent="0.2">
      <c r="A4392" s="1472" t="s">
        <v>115</v>
      </c>
      <c r="B4392" s="1471" t="s">
        <v>124</v>
      </c>
      <c r="C4392" s="1472" t="s">
        <v>472</v>
      </c>
      <c r="D4392" s="1472" t="str">
        <f>VLOOKUP(C4392,CODIGOS!$B$1:$E$194,4,FALSE)</f>
        <v>RESTAURANTES PUBLICOS</v>
      </c>
      <c r="E4392" s="1908" t="s">
        <v>5858</v>
      </c>
      <c r="F4392" s="1908" t="s">
        <v>5859</v>
      </c>
      <c r="G4392" s="1908" t="s">
        <v>5860</v>
      </c>
      <c r="H4392" s="1473">
        <v>45678</v>
      </c>
      <c r="I4392" s="1684">
        <v>0.81000000000000016</v>
      </c>
      <c r="J4392" s="1471" t="s">
        <v>16</v>
      </c>
      <c r="K4392" s="1471" t="s">
        <v>47</v>
      </c>
      <c r="L4392" s="1471" t="s">
        <v>477</v>
      </c>
      <c r="M4392" s="1471"/>
      <c r="N4392" s="1471"/>
      <c r="O4392" s="1472"/>
      <c r="P4392" s="1472"/>
      <c r="Q4392" s="1464">
        <f t="shared" si="136"/>
        <v>1</v>
      </c>
      <c r="R4392" s="1794" t="str">
        <f t="shared" si="137"/>
        <v>FLORIAN</v>
      </c>
      <c r="S4392" s="537"/>
    </row>
    <row r="4393" spans="1:19" s="1761" customFormat="1" ht="25.05" customHeight="1" x14ac:dyDescent="0.2">
      <c r="A4393" s="1472" t="s">
        <v>115</v>
      </c>
      <c r="B4393" s="1471" t="s">
        <v>124</v>
      </c>
      <c r="C4393" s="1472" t="s">
        <v>547</v>
      </c>
      <c r="D4393" s="1472" t="str">
        <f>VLOOKUP(C4393,CODIGOS!$B$1:$E$194,4,FALSE)</f>
        <v>CAFETERÍA</v>
      </c>
      <c r="E4393" s="1908" t="s">
        <v>5861</v>
      </c>
      <c r="F4393" s="1908" t="s">
        <v>5862</v>
      </c>
      <c r="G4393" s="1908" t="s">
        <v>5863</v>
      </c>
      <c r="H4393" s="1473">
        <v>45680</v>
      </c>
      <c r="I4393" s="1684">
        <v>0.83499999999999996</v>
      </c>
      <c r="J4393" s="1471" t="s">
        <v>16</v>
      </c>
      <c r="K4393" s="1471" t="s">
        <v>47</v>
      </c>
      <c r="L4393" s="1471" t="s">
        <v>477</v>
      </c>
      <c r="M4393" s="1471"/>
      <c r="N4393" s="1471"/>
      <c r="O4393" s="1472"/>
      <c r="P4393" s="1472"/>
      <c r="Q4393" s="1464">
        <f t="shared" si="136"/>
        <v>1</v>
      </c>
      <c r="R4393" s="1794" t="str">
        <f t="shared" si="137"/>
        <v>FLORIAN</v>
      </c>
      <c r="S4393" s="537"/>
    </row>
    <row r="4394" spans="1:19" s="1761" customFormat="1" ht="25.05" customHeight="1" x14ac:dyDescent="0.2">
      <c r="A4394" s="1472" t="s">
        <v>115</v>
      </c>
      <c r="B4394" s="1471" t="s">
        <v>124</v>
      </c>
      <c r="C4394" s="1472" t="s">
        <v>542</v>
      </c>
      <c r="D4394" s="1472" t="str">
        <f>VLOOKUP(C4394,CODIGOS!$B$1:$E$194,4,FALSE)</f>
        <v>MINI MERCADO (SUPERMERCADO DE BARRIO)</v>
      </c>
      <c r="E4394" s="1908" t="s">
        <v>5867</v>
      </c>
      <c r="F4394" s="1908" t="s">
        <v>5868</v>
      </c>
      <c r="G4394" s="1908" t="s">
        <v>5869</v>
      </c>
      <c r="H4394" s="1473">
        <v>45681</v>
      </c>
      <c r="I4394" s="1684">
        <v>0.89500000000000002</v>
      </c>
      <c r="J4394" s="1471" t="s">
        <v>16</v>
      </c>
      <c r="K4394" s="1471" t="s">
        <v>47</v>
      </c>
      <c r="L4394" s="1472" t="s">
        <v>22787</v>
      </c>
      <c r="M4394" s="1471"/>
      <c r="N4394" s="1471"/>
      <c r="O4394" s="1472"/>
      <c r="P4394" s="1472"/>
      <c r="Q4394" s="1464">
        <f t="shared" si="136"/>
        <v>1</v>
      </c>
      <c r="R4394" s="1794" t="str">
        <f t="shared" si="137"/>
        <v>FLORIAN</v>
      </c>
      <c r="S4394" s="537"/>
    </row>
    <row r="4395" spans="1:19" s="1761" customFormat="1" ht="25.05" customHeight="1" x14ac:dyDescent="0.2">
      <c r="A4395" s="1472" t="s">
        <v>115</v>
      </c>
      <c r="B4395" s="1471" t="s">
        <v>124</v>
      </c>
      <c r="C4395" s="1472" t="s">
        <v>20</v>
      </c>
      <c r="D4395" s="1472" t="str">
        <f>VLOOKUP(C4395,CODIGOS!$B$1:$E$194,4,FALSE)</f>
        <v>TIENDA DE BARRIO O CIGARRERÍA, INCLUIDAS LAS UBICADAS EN ZONAS FRANCAS</v>
      </c>
      <c r="E4395" s="1908" t="s">
        <v>5864</v>
      </c>
      <c r="F4395" s="1908" t="s">
        <v>5865</v>
      </c>
      <c r="G4395" s="1908" t="s">
        <v>5866</v>
      </c>
      <c r="H4395" s="1473">
        <v>45681</v>
      </c>
      <c r="I4395" s="1684">
        <v>0.72250000000000003</v>
      </c>
      <c r="J4395" s="1471" t="s">
        <v>16</v>
      </c>
      <c r="K4395" s="1471" t="s">
        <v>47</v>
      </c>
      <c r="L4395" s="1472" t="s">
        <v>22787</v>
      </c>
      <c r="M4395" s="1471"/>
      <c r="N4395" s="1471"/>
      <c r="O4395" s="1472"/>
      <c r="P4395" s="1472"/>
      <c r="Q4395" s="1464">
        <f t="shared" si="136"/>
        <v>1</v>
      </c>
      <c r="R4395" s="1794" t="str">
        <f t="shared" si="137"/>
        <v>FLORIAN</v>
      </c>
      <c r="S4395" s="537"/>
    </row>
    <row r="4396" spans="1:19" s="1761" customFormat="1" ht="25.05" customHeight="1" x14ac:dyDescent="0.2">
      <c r="A4396" s="1472" t="s">
        <v>115</v>
      </c>
      <c r="B4396" s="1471" t="s">
        <v>124</v>
      </c>
      <c r="C4396" s="1472" t="s">
        <v>499</v>
      </c>
      <c r="D4396" s="1472" t="str">
        <f>VLOOKUP(C4396,CODIGOS!$B$1:$E$194,4,FALSE)</f>
        <v>BARES - DISCOTECAS - CANTINAS - TABERNAS</v>
      </c>
      <c r="E4396" s="1908" t="s">
        <v>5870</v>
      </c>
      <c r="F4396" s="1908" t="s">
        <v>5871</v>
      </c>
      <c r="G4396" s="1908" t="s">
        <v>5872</v>
      </c>
      <c r="H4396" s="1473">
        <v>45686</v>
      </c>
      <c r="I4396" s="1684">
        <v>0.85</v>
      </c>
      <c r="J4396" s="1471" t="s">
        <v>16</v>
      </c>
      <c r="K4396" s="1471" t="s">
        <v>47</v>
      </c>
      <c r="L4396" s="1471" t="s">
        <v>4248</v>
      </c>
      <c r="M4396" s="1471"/>
      <c r="N4396" s="1471"/>
      <c r="O4396" s="1472"/>
      <c r="P4396" s="1472"/>
      <c r="Q4396" s="1464">
        <f t="shared" si="136"/>
        <v>1</v>
      </c>
      <c r="R4396" s="1794" t="str">
        <f t="shared" si="137"/>
        <v>FLORIAN</v>
      </c>
      <c r="S4396" s="537"/>
    </row>
    <row r="4397" spans="1:19" s="1761" customFormat="1" ht="25.05" customHeight="1" x14ac:dyDescent="0.2">
      <c r="A4397" s="1472" t="s">
        <v>115</v>
      </c>
      <c r="B4397" s="1471" t="s">
        <v>124</v>
      </c>
      <c r="C4397" s="1471" t="s">
        <v>61</v>
      </c>
      <c r="D4397" s="1472" t="str">
        <f>VLOOKUP(C4397,CODIGOS!$B$1:$E$194,4,FALSE)</f>
        <v>COMEDORES HOGARES GERIÁTRICOS, ASILOS, HOSPITALES, CASINOS DE EMPRESAS O FÁBRICAS, CLUBES SOCIALES.</v>
      </c>
      <c r="E4397" s="1471" t="s">
        <v>5163</v>
      </c>
      <c r="F4397" s="1471" t="s">
        <v>5164</v>
      </c>
      <c r="G4397" s="1471" t="s">
        <v>5155</v>
      </c>
      <c r="H4397" s="1533">
        <v>45699</v>
      </c>
      <c r="I4397" s="1534">
        <v>0.875</v>
      </c>
      <c r="J4397" s="1471" t="s">
        <v>16</v>
      </c>
      <c r="K4397" s="1471" t="s">
        <v>47</v>
      </c>
      <c r="L4397" s="1472" t="s">
        <v>477</v>
      </c>
      <c r="M4397" s="1472"/>
      <c r="N4397" s="1472"/>
      <c r="O4397" s="1472"/>
      <c r="P4397" s="1472"/>
      <c r="Q4397" s="1464">
        <f t="shared" si="136"/>
        <v>2</v>
      </c>
      <c r="R4397" s="1794" t="str">
        <f t="shared" si="137"/>
        <v>FLORIAN</v>
      </c>
      <c r="S4397" s="537"/>
    </row>
    <row r="4398" spans="1:19" s="1761" customFormat="1" ht="25.05" customHeight="1" x14ac:dyDescent="0.2">
      <c r="A4398" s="1472" t="s">
        <v>115</v>
      </c>
      <c r="B4398" s="1471" t="s">
        <v>124</v>
      </c>
      <c r="C4398" s="1471" t="s">
        <v>460</v>
      </c>
      <c r="D4398" s="1472" t="str">
        <f>VLOOKUP(C4398,CODIGOS!$B$1:$E$194,4,FALSE)</f>
        <v>HOGARES GERIÁTRICOS (Actividades de atención en instituciones para el cuidado de personas mayores y/o discapacitadas)</v>
      </c>
      <c r="E4398" s="1471" t="s">
        <v>5163</v>
      </c>
      <c r="F4398" s="1471" t="s">
        <v>5164</v>
      </c>
      <c r="G4398" s="1471" t="s">
        <v>5155</v>
      </c>
      <c r="H4398" s="1533">
        <v>45699</v>
      </c>
      <c r="I4398" s="1534">
        <v>0.79</v>
      </c>
      <c r="J4398" s="1471" t="s">
        <v>16</v>
      </c>
      <c r="K4398" s="1471" t="s">
        <v>47</v>
      </c>
      <c r="L4398" s="1472" t="s">
        <v>17</v>
      </c>
      <c r="M4398" s="1472"/>
      <c r="N4398" s="1472"/>
      <c r="O4398" s="1472"/>
      <c r="P4398" s="1472"/>
      <c r="Q4398" s="1464">
        <f t="shared" si="136"/>
        <v>2</v>
      </c>
      <c r="R4398" s="1794" t="str">
        <f t="shared" si="137"/>
        <v>FLORIAN</v>
      </c>
      <c r="S4398" s="537"/>
    </row>
    <row r="4399" spans="1:19" s="1761" customFormat="1" ht="25.05" customHeight="1" x14ac:dyDescent="0.2">
      <c r="A4399" s="1472" t="s">
        <v>115</v>
      </c>
      <c r="B4399" s="1471" t="s">
        <v>124</v>
      </c>
      <c r="C4399" s="1471" t="s">
        <v>905</v>
      </c>
      <c r="D4399" s="1472" t="str">
        <f>VLOOKUP(C4399,CODIGOS!$B$1:$E$194,4,FALSE)</f>
        <v>COMEDORES ESCOLARES (PAE - PRIVADOS)</v>
      </c>
      <c r="E4399" s="1471" t="s">
        <v>5153</v>
      </c>
      <c r="F4399" s="1471" t="s">
        <v>5154</v>
      </c>
      <c r="G4399" s="1471" t="s">
        <v>5155</v>
      </c>
      <c r="H4399" s="1533">
        <v>45700</v>
      </c>
      <c r="I4399" s="1534">
        <v>0.87</v>
      </c>
      <c r="J4399" s="1471" t="s">
        <v>16</v>
      </c>
      <c r="K4399" s="1471" t="s">
        <v>47</v>
      </c>
      <c r="L4399" s="1472" t="s">
        <v>477</v>
      </c>
      <c r="M4399" s="1472"/>
      <c r="N4399" s="1472"/>
      <c r="O4399" s="1472"/>
      <c r="P4399" s="1472"/>
      <c r="Q4399" s="1464">
        <f t="shared" si="136"/>
        <v>2</v>
      </c>
      <c r="R4399" s="1794" t="str">
        <f t="shared" si="137"/>
        <v>FLORIAN</v>
      </c>
      <c r="S4399" s="537"/>
    </row>
    <row r="4400" spans="1:19" s="1761" customFormat="1" ht="25.05" customHeight="1" x14ac:dyDescent="0.2">
      <c r="A4400" s="1472" t="s">
        <v>115</v>
      </c>
      <c r="B4400" s="1471" t="s">
        <v>124</v>
      </c>
      <c r="C4400" s="1471" t="s">
        <v>905</v>
      </c>
      <c r="D4400" s="1472" t="str">
        <f>VLOOKUP(C4400,CODIGOS!$B$1:$E$194,4,FALSE)</f>
        <v>COMEDORES ESCOLARES (PAE - PRIVADOS)</v>
      </c>
      <c r="E4400" s="1471" t="s">
        <v>5156</v>
      </c>
      <c r="F4400" s="1471" t="s">
        <v>5157</v>
      </c>
      <c r="G4400" s="1471" t="s">
        <v>5155</v>
      </c>
      <c r="H4400" s="1533">
        <v>45700</v>
      </c>
      <c r="I4400" s="1534">
        <v>0.84</v>
      </c>
      <c r="J4400" s="1471" t="s">
        <v>16</v>
      </c>
      <c r="K4400" s="1471" t="s">
        <v>47</v>
      </c>
      <c r="L4400" s="1472" t="s">
        <v>477</v>
      </c>
      <c r="M4400" s="1472"/>
      <c r="N4400" s="1472"/>
      <c r="O4400" s="1472"/>
      <c r="P4400" s="1472"/>
      <c r="Q4400" s="1464">
        <f t="shared" si="136"/>
        <v>2</v>
      </c>
      <c r="R4400" s="1794" t="str">
        <f t="shared" si="137"/>
        <v>FLORIAN</v>
      </c>
      <c r="S4400" s="537"/>
    </row>
    <row r="4401" spans="1:19" s="1761" customFormat="1" ht="25.05" customHeight="1" x14ac:dyDescent="0.2">
      <c r="A4401" s="1472" t="s">
        <v>115</v>
      </c>
      <c r="B4401" s="1471" t="s">
        <v>124</v>
      </c>
      <c r="C4401" s="1471" t="s">
        <v>905</v>
      </c>
      <c r="D4401" s="1472" t="str">
        <f>VLOOKUP(C4401,CODIGOS!$B$1:$E$194,4,FALSE)</f>
        <v>COMEDORES ESCOLARES (PAE - PRIVADOS)</v>
      </c>
      <c r="E4401" s="1471" t="s">
        <v>5158</v>
      </c>
      <c r="F4401" s="1471" t="s">
        <v>5159</v>
      </c>
      <c r="G4401" s="1471" t="s">
        <v>5155</v>
      </c>
      <c r="H4401" s="1533">
        <v>45701</v>
      </c>
      <c r="I4401" s="1534">
        <v>0.82999999999999985</v>
      </c>
      <c r="J4401" s="1471" t="s">
        <v>16</v>
      </c>
      <c r="K4401" s="1471" t="s">
        <v>47</v>
      </c>
      <c r="L4401" s="1472" t="s">
        <v>477</v>
      </c>
      <c r="M4401" s="1472"/>
      <c r="N4401" s="1472"/>
      <c r="O4401" s="1472"/>
      <c r="P4401" s="1472"/>
      <c r="Q4401" s="1464">
        <f t="shared" si="136"/>
        <v>2</v>
      </c>
      <c r="R4401" s="1794" t="str">
        <f t="shared" si="137"/>
        <v>FLORIAN</v>
      </c>
      <c r="S4401" s="537"/>
    </row>
    <row r="4402" spans="1:19" s="1761" customFormat="1" ht="25.05" customHeight="1" x14ac:dyDescent="0.2">
      <c r="A4402" s="1472" t="s">
        <v>115</v>
      </c>
      <c r="B4402" s="1471" t="s">
        <v>124</v>
      </c>
      <c r="C4402" s="1471" t="s">
        <v>669</v>
      </c>
      <c r="D4402" s="1472" t="str">
        <f>VLOOKUP(C4402,CODIGOS!$B$1:$E$194,4,FALSE)</f>
        <v xml:space="preserve">DISPENSARIO DE MEDICAMENTOS - FARMACIAS - DROGUERIAS  </v>
      </c>
      <c r="E4402" s="1471" t="s">
        <v>5167</v>
      </c>
      <c r="F4402" s="1471" t="s">
        <v>5168</v>
      </c>
      <c r="G4402" s="1471" t="s">
        <v>5169</v>
      </c>
      <c r="H4402" s="1533">
        <v>45705</v>
      </c>
      <c r="I4402" s="1534">
        <v>0.87</v>
      </c>
      <c r="J4402" s="1471" t="s">
        <v>16</v>
      </c>
      <c r="K4402" s="1471" t="s">
        <v>47</v>
      </c>
      <c r="L4402" s="1472" t="s">
        <v>17</v>
      </c>
      <c r="M4402" s="1472"/>
      <c r="N4402" s="1472"/>
      <c r="O4402" s="1472"/>
      <c r="P4402" s="1472"/>
      <c r="Q4402" s="1464">
        <f t="shared" si="136"/>
        <v>2</v>
      </c>
      <c r="R4402" s="1794" t="str">
        <f t="shared" si="137"/>
        <v>FLORIAN</v>
      </c>
      <c r="S4402" s="1763"/>
    </row>
    <row r="4403" spans="1:19" s="1761" customFormat="1" ht="25.05" customHeight="1" x14ac:dyDescent="0.2">
      <c r="A4403" s="1472" t="s">
        <v>115</v>
      </c>
      <c r="B4403" s="1471" t="s">
        <v>124</v>
      </c>
      <c r="C4403" s="1471" t="s">
        <v>669</v>
      </c>
      <c r="D4403" s="1472" t="str">
        <f>VLOOKUP(C4403,CODIGOS!$B$1:$E$194,4,FALSE)</f>
        <v xml:space="preserve">DISPENSARIO DE MEDICAMENTOS - FARMACIAS - DROGUERIAS  </v>
      </c>
      <c r="E4403" s="1471" t="s">
        <v>5167</v>
      </c>
      <c r="F4403" s="1471" t="s">
        <v>5168</v>
      </c>
      <c r="G4403" s="1471" t="s">
        <v>5169</v>
      </c>
      <c r="H4403" s="1533">
        <v>45705</v>
      </c>
      <c r="I4403" s="1534">
        <v>0.84</v>
      </c>
      <c r="J4403" s="1471" t="s">
        <v>16</v>
      </c>
      <c r="K4403" s="1471" t="s">
        <v>47</v>
      </c>
      <c r="L4403" s="1472" t="s">
        <v>573</v>
      </c>
      <c r="M4403" s="1472"/>
      <c r="N4403" s="1472"/>
      <c r="O4403" s="1472"/>
      <c r="P4403" s="1472"/>
      <c r="Q4403" s="1464">
        <f t="shared" si="136"/>
        <v>2</v>
      </c>
      <c r="R4403" s="1794" t="str">
        <f t="shared" si="137"/>
        <v>FLORIAN</v>
      </c>
      <c r="S4403" s="1763"/>
    </row>
    <row r="4404" spans="1:19" s="1761" customFormat="1" ht="25.05" customHeight="1" x14ac:dyDescent="0.2">
      <c r="A4404" s="1472" t="s">
        <v>115</v>
      </c>
      <c r="B4404" s="1471" t="s">
        <v>124</v>
      </c>
      <c r="C4404" s="1471" t="s">
        <v>669</v>
      </c>
      <c r="D4404" s="1472" t="str">
        <f>VLOOKUP(C4404,CODIGOS!$B$1:$E$194,4,FALSE)</f>
        <v xml:space="preserve">DISPENSARIO DE MEDICAMENTOS - FARMACIAS - DROGUERIAS  </v>
      </c>
      <c r="E4404" s="1471" t="s">
        <v>5170</v>
      </c>
      <c r="F4404" s="1471" t="s">
        <v>5171</v>
      </c>
      <c r="G4404" s="1471" t="s">
        <v>5172</v>
      </c>
      <c r="H4404" s="1533">
        <v>45706</v>
      </c>
      <c r="I4404" s="1534">
        <v>0.87</v>
      </c>
      <c r="J4404" s="1471" t="s">
        <v>16</v>
      </c>
      <c r="K4404" s="1471" t="s">
        <v>47</v>
      </c>
      <c r="L4404" s="1472" t="s">
        <v>17</v>
      </c>
      <c r="M4404" s="1472"/>
      <c r="N4404" s="1472"/>
      <c r="O4404" s="1472"/>
      <c r="P4404" s="1472"/>
      <c r="Q4404" s="1464">
        <f t="shared" si="136"/>
        <v>2</v>
      </c>
      <c r="R4404" s="1794" t="str">
        <f t="shared" si="137"/>
        <v>FLORIAN</v>
      </c>
      <c r="S4404" s="1764"/>
    </row>
    <row r="4405" spans="1:19" s="1761" customFormat="1" ht="25.05" customHeight="1" x14ac:dyDescent="0.2">
      <c r="A4405" s="1472" t="s">
        <v>115</v>
      </c>
      <c r="B4405" s="1471" t="s">
        <v>124</v>
      </c>
      <c r="C4405" s="1471" t="s">
        <v>669</v>
      </c>
      <c r="D4405" s="1472" t="str">
        <f>VLOOKUP(C4405,CODIGOS!$B$1:$E$194,4,FALSE)</f>
        <v xml:space="preserve">DISPENSARIO DE MEDICAMENTOS - FARMACIAS - DROGUERIAS  </v>
      </c>
      <c r="E4405" s="1471" t="s">
        <v>5170</v>
      </c>
      <c r="F4405" s="1471" t="s">
        <v>5171</v>
      </c>
      <c r="G4405" s="1471" t="s">
        <v>5172</v>
      </c>
      <c r="H4405" s="1533">
        <v>45706</v>
      </c>
      <c r="I4405" s="1534">
        <v>0.71499999999999997</v>
      </c>
      <c r="J4405" s="1471" t="s">
        <v>16</v>
      </c>
      <c r="K4405" s="1471" t="s">
        <v>47</v>
      </c>
      <c r="L4405" s="1472" t="s">
        <v>573</v>
      </c>
      <c r="M4405" s="1472"/>
      <c r="N4405" s="1472"/>
      <c r="O4405" s="1472"/>
      <c r="P4405" s="1472"/>
      <c r="Q4405" s="1464">
        <f t="shared" si="136"/>
        <v>2</v>
      </c>
      <c r="R4405" s="1794" t="str">
        <f t="shared" si="137"/>
        <v>FLORIAN</v>
      </c>
      <c r="S4405" s="1764"/>
    </row>
    <row r="4406" spans="1:19" s="1761" customFormat="1" ht="25.05" customHeight="1" x14ac:dyDescent="0.2">
      <c r="A4406" s="1472" t="s">
        <v>115</v>
      </c>
      <c r="B4406" s="1471" t="s">
        <v>124</v>
      </c>
      <c r="C4406" s="1471" t="s">
        <v>669</v>
      </c>
      <c r="D4406" s="1472" t="str">
        <f>VLOOKUP(C4406,CODIGOS!$B$1:$E$194,4,FALSE)</f>
        <v xml:space="preserve">DISPENSARIO DE MEDICAMENTOS - FARMACIAS - DROGUERIAS  </v>
      </c>
      <c r="E4406" s="1471" t="s">
        <v>5173</v>
      </c>
      <c r="F4406" s="1471" t="s">
        <v>5174</v>
      </c>
      <c r="G4406" s="1471" t="s">
        <v>5175</v>
      </c>
      <c r="H4406" s="1533">
        <v>45707</v>
      </c>
      <c r="I4406" s="1534">
        <v>0.93</v>
      </c>
      <c r="J4406" s="1471" t="s">
        <v>16</v>
      </c>
      <c r="K4406" s="1471" t="s">
        <v>47</v>
      </c>
      <c r="L4406" s="1472" t="s">
        <v>17</v>
      </c>
      <c r="M4406" s="1472"/>
      <c r="N4406" s="1472"/>
      <c r="O4406" s="1472"/>
      <c r="P4406" s="1472"/>
      <c r="Q4406" s="1464">
        <f t="shared" si="136"/>
        <v>2</v>
      </c>
      <c r="R4406" s="1794" t="str">
        <f t="shared" si="137"/>
        <v>FLORIAN</v>
      </c>
      <c r="S4406" s="1763"/>
    </row>
    <row r="4407" spans="1:19" s="1761" customFormat="1" ht="25.05" customHeight="1" x14ac:dyDescent="0.2">
      <c r="A4407" s="1472" t="s">
        <v>115</v>
      </c>
      <c r="B4407" s="1471" t="s">
        <v>124</v>
      </c>
      <c r="C4407" s="1471" t="s">
        <v>669</v>
      </c>
      <c r="D4407" s="1472" t="str">
        <f>VLOOKUP(C4407,CODIGOS!$B$1:$E$194,4,FALSE)</f>
        <v xml:space="preserve">DISPENSARIO DE MEDICAMENTOS - FARMACIAS - DROGUERIAS  </v>
      </c>
      <c r="E4407" s="1471" t="s">
        <v>5173</v>
      </c>
      <c r="F4407" s="1471" t="s">
        <v>5174</v>
      </c>
      <c r="G4407" s="1471" t="s">
        <v>5175</v>
      </c>
      <c r="H4407" s="1533">
        <v>45707</v>
      </c>
      <c r="I4407" s="1534">
        <v>0.94499999999999995</v>
      </c>
      <c r="J4407" s="1471" t="s">
        <v>16</v>
      </c>
      <c r="K4407" s="1471" t="s">
        <v>47</v>
      </c>
      <c r="L4407" s="1472" t="s">
        <v>573</v>
      </c>
      <c r="M4407" s="1472"/>
      <c r="N4407" s="1472"/>
      <c r="O4407" s="1472"/>
      <c r="P4407" s="1472"/>
      <c r="Q4407" s="1464">
        <f t="shared" si="136"/>
        <v>2</v>
      </c>
      <c r="R4407" s="1794" t="str">
        <f t="shared" si="137"/>
        <v>FLORIAN</v>
      </c>
      <c r="S4407" s="1763"/>
    </row>
    <row r="4408" spans="1:19" s="1761" customFormat="1" ht="25.05" customHeight="1" x14ac:dyDescent="0.2">
      <c r="A4408" s="1472" t="s">
        <v>115</v>
      </c>
      <c r="B4408" s="1471" t="s">
        <v>124</v>
      </c>
      <c r="C4408" s="1471" t="s">
        <v>669</v>
      </c>
      <c r="D4408" s="1472" t="str">
        <f>VLOOKUP(C4408,CODIGOS!$B$1:$E$194,4,FALSE)</f>
        <v xml:space="preserve">DISPENSARIO DE MEDICAMENTOS - FARMACIAS - DROGUERIAS  </v>
      </c>
      <c r="E4408" s="1471" t="s">
        <v>5176</v>
      </c>
      <c r="F4408" s="1471" t="s">
        <v>5177</v>
      </c>
      <c r="G4408" s="1471" t="s">
        <v>5178</v>
      </c>
      <c r="H4408" s="1533">
        <v>45708</v>
      </c>
      <c r="I4408" s="1534">
        <v>0.86499999999999999</v>
      </c>
      <c r="J4408" s="1471" t="s">
        <v>16</v>
      </c>
      <c r="K4408" s="1471" t="s">
        <v>47</v>
      </c>
      <c r="L4408" s="1472" t="s">
        <v>17</v>
      </c>
      <c r="M4408" s="1472"/>
      <c r="N4408" s="1472"/>
      <c r="O4408" s="1472"/>
      <c r="P4408" s="1472"/>
      <c r="Q4408" s="1464">
        <f t="shared" si="136"/>
        <v>2</v>
      </c>
      <c r="R4408" s="1794" t="str">
        <f t="shared" si="137"/>
        <v>FLORIAN</v>
      </c>
      <c r="S4408" s="1763"/>
    </row>
    <row r="4409" spans="1:19" s="1761" customFormat="1" ht="25.05" customHeight="1" x14ac:dyDescent="0.2">
      <c r="A4409" s="1472" t="s">
        <v>115</v>
      </c>
      <c r="B4409" s="1471" t="s">
        <v>124</v>
      </c>
      <c r="C4409" s="1471" t="s">
        <v>499</v>
      </c>
      <c r="D4409" s="1472" t="str">
        <f>VLOOKUP(C4409,CODIGOS!$B$1:$E$194,4,FALSE)</f>
        <v>BARES - DISCOTECAS - CANTINAS - TABERNAS</v>
      </c>
      <c r="E4409" s="1471" t="s">
        <v>5165</v>
      </c>
      <c r="F4409" s="1471" t="s">
        <v>5166</v>
      </c>
      <c r="G4409" s="1471" t="s">
        <v>5155</v>
      </c>
      <c r="H4409" s="1533">
        <v>45709</v>
      </c>
      <c r="I4409" s="1534">
        <v>0.85499999999999998</v>
      </c>
      <c r="J4409" s="1471" t="s">
        <v>16</v>
      </c>
      <c r="K4409" s="1471" t="s">
        <v>47</v>
      </c>
      <c r="L4409" s="1471" t="s">
        <v>4248</v>
      </c>
      <c r="M4409" s="1472"/>
      <c r="N4409" s="1472"/>
      <c r="O4409" s="1472"/>
      <c r="P4409" s="1472"/>
      <c r="Q4409" s="1464">
        <f t="shared" si="136"/>
        <v>2</v>
      </c>
      <c r="R4409" s="1794" t="str">
        <f t="shared" si="137"/>
        <v>FLORIAN</v>
      </c>
      <c r="S4409" s="1763"/>
    </row>
    <row r="4410" spans="1:19" s="1761" customFormat="1" ht="25.05" customHeight="1" x14ac:dyDescent="0.2">
      <c r="A4410" s="1472" t="s">
        <v>115</v>
      </c>
      <c r="B4410" s="1471" t="s">
        <v>124</v>
      </c>
      <c r="C4410" s="1471">
        <v>30</v>
      </c>
      <c r="D4410" s="1472" t="str">
        <f>VLOOKUP(C4410,CODIGOS!$B$1:$E$194,4,FALSE)</f>
        <v>OTROS</v>
      </c>
      <c r="E4410" s="1471" t="s">
        <v>5186</v>
      </c>
      <c r="F4410" s="1471" t="s">
        <v>5187</v>
      </c>
      <c r="G4410" s="1471" t="s">
        <v>5188</v>
      </c>
      <c r="H4410" s="1533">
        <v>45709</v>
      </c>
      <c r="I4410" s="1534">
        <v>0.755</v>
      </c>
      <c r="J4410" s="1471" t="s">
        <v>16</v>
      </c>
      <c r="K4410" s="1471" t="s">
        <v>47</v>
      </c>
      <c r="L4410" s="1472" t="s">
        <v>17</v>
      </c>
      <c r="M4410" s="1472"/>
      <c r="N4410" s="1472"/>
      <c r="O4410" s="1472"/>
      <c r="P4410" s="1472"/>
      <c r="Q4410" s="1464">
        <f t="shared" si="136"/>
        <v>2</v>
      </c>
      <c r="R4410" s="1794" t="str">
        <f t="shared" si="137"/>
        <v>FLORIAN</v>
      </c>
      <c r="S4410" s="1763"/>
    </row>
    <row r="4411" spans="1:19" s="1761" customFormat="1" ht="25.05" customHeight="1" x14ac:dyDescent="0.2">
      <c r="A4411" s="1472" t="s">
        <v>115</v>
      </c>
      <c r="B4411" s="1471" t="s">
        <v>124</v>
      </c>
      <c r="C4411" s="1471" t="s">
        <v>680</v>
      </c>
      <c r="D4411" s="1472" t="str">
        <f>VLOOKUP(C4411,CODIGOS!$B$1:$E$194,4,FALSE)</f>
        <v>PISCINAS</v>
      </c>
      <c r="E4411" s="1471" t="s">
        <v>5166</v>
      </c>
      <c r="F4411" s="1471" t="s">
        <v>5185</v>
      </c>
      <c r="G4411" s="1471" t="s">
        <v>5155</v>
      </c>
      <c r="H4411" s="1533">
        <v>45709</v>
      </c>
      <c r="I4411" s="1534">
        <v>0.7</v>
      </c>
      <c r="J4411" s="1471" t="s">
        <v>16</v>
      </c>
      <c r="K4411" s="1471" t="s">
        <v>47</v>
      </c>
      <c r="L4411" s="1472" t="s">
        <v>17</v>
      </c>
      <c r="M4411" s="1472"/>
      <c r="N4411" s="1472"/>
      <c r="O4411" s="1472"/>
      <c r="P4411" s="1472"/>
      <c r="Q4411" s="1464">
        <f t="shared" si="136"/>
        <v>2</v>
      </c>
      <c r="R4411" s="1794" t="str">
        <f t="shared" si="137"/>
        <v>FLORIAN</v>
      </c>
      <c r="S4411" s="1763"/>
    </row>
    <row r="4412" spans="1:19" s="1761" customFormat="1" ht="25.05" customHeight="1" x14ac:dyDescent="0.2">
      <c r="A4412" s="1472" t="s">
        <v>115</v>
      </c>
      <c r="B4412" s="1471" t="s">
        <v>124</v>
      </c>
      <c r="C4412" s="1471" t="s">
        <v>905</v>
      </c>
      <c r="D4412" s="1472" t="str">
        <f>VLOOKUP(C4412,CODIGOS!$B$1:$E$194,4,FALSE)</f>
        <v>COMEDORES ESCOLARES (PAE - PRIVADOS)</v>
      </c>
      <c r="E4412" s="1471" t="s">
        <v>5160</v>
      </c>
      <c r="F4412" s="1471" t="s">
        <v>1387</v>
      </c>
      <c r="G4412" s="1471" t="s">
        <v>5155</v>
      </c>
      <c r="H4412" s="1533">
        <v>45712</v>
      </c>
      <c r="I4412" s="1534">
        <v>0.76500000000000001</v>
      </c>
      <c r="J4412" s="1471" t="s">
        <v>16</v>
      </c>
      <c r="K4412" s="1471" t="s">
        <v>47</v>
      </c>
      <c r="L4412" s="1472" t="s">
        <v>477</v>
      </c>
      <c r="M4412" s="1472"/>
      <c r="N4412" s="1472"/>
      <c r="O4412" s="1472"/>
      <c r="P4412" s="1472"/>
      <c r="Q4412" s="1464">
        <f t="shared" si="136"/>
        <v>2</v>
      </c>
      <c r="R4412" s="1794" t="str">
        <f t="shared" si="137"/>
        <v>FLORIAN</v>
      </c>
      <c r="S4412" s="537"/>
    </row>
    <row r="4413" spans="1:19" s="1761" customFormat="1" ht="25.05" customHeight="1" x14ac:dyDescent="0.2">
      <c r="A4413" s="1472" t="s">
        <v>115</v>
      </c>
      <c r="B4413" s="1471" t="s">
        <v>124</v>
      </c>
      <c r="C4413" s="1471" t="s">
        <v>905</v>
      </c>
      <c r="D4413" s="1472" t="str">
        <f>VLOOKUP(C4413,CODIGOS!$B$1:$E$194,4,FALSE)</f>
        <v>COMEDORES ESCOLARES (PAE - PRIVADOS)</v>
      </c>
      <c r="E4413" s="1471" t="s">
        <v>5161</v>
      </c>
      <c r="F4413" s="1471" t="s">
        <v>5162</v>
      </c>
      <c r="G4413" s="1471" t="s">
        <v>5155</v>
      </c>
      <c r="H4413" s="1533">
        <v>45712</v>
      </c>
      <c r="I4413" s="1534">
        <v>0.82999999999999985</v>
      </c>
      <c r="J4413" s="1471" t="s">
        <v>16</v>
      </c>
      <c r="K4413" s="1471" t="s">
        <v>47</v>
      </c>
      <c r="L4413" s="1472" t="s">
        <v>477</v>
      </c>
      <c r="M4413" s="1472"/>
      <c r="N4413" s="1472"/>
      <c r="O4413" s="1472"/>
      <c r="P4413" s="1472"/>
      <c r="Q4413" s="1464">
        <f t="shared" si="136"/>
        <v>2</v>
      </c>
      <c r="R4413" s="1794" t="str">
        <f t="shared" si="137"/>
        <v>FLORIAN</v>
      </c>
      <c r="S4413" s="537"/>
    </row>
    <row r="4414" spans="1:19" s="1761" customFormat="1" ht="25.05" customHeight="1" x14ac:dyDescent="0.2">
      <c r="A4414" s="1472" t="s">
        <v>115</v>
      </c>
      <c r="B4414" s="1471" t="s">
        <v>124</v>
      </c>
      <c r="C4414" s="1471" t="s">
        <v>669</v>
      </c>
      <c r="D4414" s="1472" t="str">
        <f>VLOOKUP(C4414,CODIGOS!$B$1:$E$194,4,FALSE)</f>
        <v xml:space="preserve">DISPENSARIO DE MEDICAMENTOS - FARMACIAS - DROGUERIAS  </v>
      </c>
      <c r="E4414" s="1471" t="s">
        <v>5179</v>
      </c>
      <c r="F4414" s="1471" t="s">
        <v>5180</v>
      </c>
      <c r="G4414" s="1471" t="s">
        <v>5181</v>
      </c>
      <c r="H4414" s="1533">
        <v>45713</v>
      </c>
      <c r="I4414" s="1534">
        <v>0.84499999999999997</v>
      </c>
      <c r="J4414" s="1471" t="s">
        <v>16</v>
      </c>
      <c r="K4414" s="1471" t="s">
        <v>47</v>
      </c>
      <c r="L4414" s="1472" t="s">
        <v>17</v>
      </c>
      <c r="M4414" s="1472"/>
      <c r="N4414" s="1472"/>
      <c r="O4414" s="1472"/>
      <c r="P4414" s="1472"/>
      <c r="Q4414" s="1464">
        <f t="shared" si="136"/>
        <v>2</v>
      </c>
      <c r="R4414" s="1794" t="str">
        <f t="shared" si="137"/>
        <v>FLORIAN</v>
      </c>
      <c r="S4414" s="537"/>
    </row>
    <row r="4415" spans="1:19" s="1761" customFormat="1" ht="25.05" customHeight="1" x14ac:dyDescent="0.2">
      <c r="A4415" s="1472" t="s">
        <v>115</v>
      </c>
      <c r="B4415" s="1471" t="s">
        <v>124</v>
      </c>
      <c r="C4415" s="1471" t="s">
        <v>669</v>
      </c>
      <c r="D4415" s="1472" t="str">
        <f>VLOOKUP(C4415,CODIGOS!$B$1:$E$194,4,FALSE)</f>
        <v xml:space="preserve">DISPENSARIO DE MEDICAMENTOS - FARMACIAS - DROGUERIAS  </v>
      </c>
      <c r="E4415" s="1471" t="s">
        <v>5182</v>
      </c>
      <c r="F4415" s="1471" t="s">
        <v>5183</v>
      </c>
      <c r="G4415" s="1471" t="s">
        <v>5184</v>
      </c>
      <c r="H4415" s="1533">
        <v>45715</v>
      </c>
      <c r="I4415" s="1534">
        <v>0.87</v>
      </c>
      <c r="J4415" s="1471" t="s">
        <v>16</v>
      </c>
      <c r="K4415" s="1471" t="s">
        <v>47</v>
      </c>
      <c r="L4415" s="1472" t="s">
        <v>17</v>
      </c>
      <c r="M4415" s="1472"/>
      <c r="N4415" s="1472"/>
      <c r="O4415" s="1472"/>
      <c r="P4415" s="1472"/>
      <c r="Q4415" s="1464">
        <f t="shared" si="136"/>
        <v>2</v>
      </c>
      <c r="R4415" s="1794" t="str">
        <f t="shared" si="137"/>
        <v>FLORIAN</v>
      </c>
      <c r="S4415" s="537"/>
    </row>
    <row r="4416" spans="1:19" s="1761" customFormat="1" ht="25.05" customHeight="1" x14ac:dyDescent="0.2">
      <c r="A4416" s="1472" t="s">
        <v>115</v>
      </c>
      <c r="B4416" s="1471" t="s">
        <v>124</v>
      </c>
      <c r="C4416" s="1471">
        <v>30</v>
      </c>
      <c r="D4416" s="1472" t="str">
        <f>VLOOKUP(C4416,CODIGOS!$B$1:$E$194,4,FALSE)</f>
        <v>OTROS</v>
      </c>
      <c r="E4416" s="1471" t="s">
        <v>5189</v>
      </c>
      <c r="F4416" s="1471" t="s">
        <v>5190</v>
      </c>
      <c r="G4416" s="1471" t="s">
        <v>5191</v>
      </c>
      <c r="H4416" s="1533">
        <v>45715</v>
      </c>
      <c r="I4416" s="1534">
        <v>0.74</v>
      </c>
      <c r="J4416" s="1471" t="s">
        <v>16</v>
      </c>
      <c r="K4416" s="1471" t="s">
        <v>47</v>
      </c>
      <c r="L4416" s="1472" t="s">
        <v>17</v>
      </c>
      <c r="M4416" s="1472" t="s">
        <v>5192</v>
      </c>
      <c r="N4416" s="1472"/>
      <c r="O4416" s="1472"/>
      <c r="P4416" s="1472"/>
      <c r="Q4416" s="1464">
        <f t="shared" si="136"/>
        <v>2</v>
      </c>
      <c r="R4416" s="1794" t="str">
        <f t="shared" si="137"/>
        <v>FLORIAN</v>
      </c>
      <c r="S4416" s="537"/>
    </row>
    <row r="4417" spans="1:19" s="1761" customFormat="1" ht="25.05" customHeight="1" x14ac:dyDescent="0.2">
      <c r="A4417" s="1472" t="s">
        <v>115</v>
      </c>
      <c r="B4417" s="1471" t="s">
        <v>124</v>
      </c>
      <c r="C4417" s="1471" t="s">
        <v>715</v>
      </c>
      <c r="D4417" s="1472" t="str">
        <f>VLOOKUP(C4417,CODIGOS!$B$1:$E$194,4,FALSE)</f>
        <v>COLEGIOS</v>
      </c>
      <c r="E4417" s="1471" t="s">
        <v>7388</v>
      </c>
      <c r="F4417" s="1471" t="s">
        <v>7382</v>
      </c>
      <c r="G4417" s="1471" t="s">
        <v>7389</v>
      </c>
      <c r="H4417" s="1533">
        <v>45775</v>
      </c>
      <c r="I4417" s="1534">
        <v>0.73</v>
      </c>
      <c r="J4417" s="1471" t="s">
        <v>16</v>
      </c>
      <c r="K4417" s="1471" t="s">
        <v>47</v>
      </c>
      <c r="L4417" s="1472" t="s">
        <v>17</v>
      </c>
      <c r="M4417" s="1472"/>
      <c r="N4417" s="1472"/>
      <c r="O4417" s="1472"/>
      <c r="P4417" s="1479"/>
      <c r="Q4417" s="1464">
        <f t="shared" si="136"/>
        <v>4</v>
      </c>
      <c r="R4417" s="1794" t="str">
        <f t="shared" si="137"/>
        <v>FLORIAN</v>
      </c>
      <c r="S4417" s="537"/>
    </row>
    <row r="4418" spans="1:19" s="1761" customFormat="1" ht="25.05" customHeight="1" x14ac:dyDescent="0.2">
      <c r="A4418" s="1472" t="s">
        <v>115</v>
      </c>
      <c r="B4418" s="1471" t="s">
        <v>124</v>
      </c>
      <c r="C4418" s="1471" t="s">
        <v>905</v>
      </c>
      <c r="D4418" s="1472" t="str">
        <f>VLOOKUP(C4418,CODIGOS!$B$1:$E$194,4,FALSE)</f>
        <v>COMEDORES ESCOLARES (PAE - PRIVADOS)</v>
      </c>
      <c r="E4418" s="1471" t="s">
        <v>7381</v>
      </c>
      <c r="F4418" s="1471" t="s">
        <v>7382</v>
      </c>
      <c r="G4418" s="1471" t="s">
        <v>5155</v>
      </c>
      <c r="H4418" s="1533">
        <v>45775</v>
      </c>
      <c r="I4418" s="1534">
        <v>0.78</v>
      </c>
      <c r="J4418" s="1471" t="s">
        <v>16</v>
      </c>
      <c r="K4418" s="1471" t="s">
        <v>47</v>
      </c>
      <c r="L4418" s="1472" t="s">
        <v>477</v>
      </c>
      <c r="M4418" s="1472"/>
      <c r="N4418" s="1472"/>
      <c r="O4418" s="1472"/>
      <c r="P4418" s="1475"/>
      <c r="Q4418" s="1464">
        <f t="shared" si="136"/>
        <v>4</v>
      </c>
      <c r="R4418" s="1794" t="str">
        <f t="shared" si="137"/>
        <v>FLORIAN</v>
      </c>
      <c r="S4418" s="537"/>
    </row>
    <row r="4419" spans="1:19" s="1761" customFormat="1" ht="25.05" customHeight="1" x14ac:dyDescent="0.2">
      <c r="A4419" s="1472" t="s">
        <v>115</v>
      </c>
      <c r="B4419" s="1471" t="s">
        <v>124</v>
      </c>
      <c r="C4419" s="1471" t="s">
        <v>905</v>
      </c>
      <c r="D4419" s="1472" t="str">
        <f>VLOOKUP(C4419,CODIGOS!$B$1:$E$194,4,FALSE)</f>
        <v>COMEDORES ESCOLARES (PAE - PRIVADOS)</v>
      </c>
      <c r="E4419" s="1471" t="s">
        <v>7383</v>
      </c>
      <c r="F4419" s="1471" t="s">
        <v>7384</v>
      </c>
      <c r="G4419" s="1471" t="s">
        <v>5155</v>
      </c>
      <c r="H4419" s="1533">
        <v>45776</v>
      </c>
      <c r="I4419" s="1534">
        <v>0.86</v>
      </c>
      <c r="J4419" s="1471" t="s">
        <v>16</v>
      </c>
      <c r="K4419" s="1471" t="s">
        <v>47</v>
      </c>
      <c r="L4419" s="1472" t="s">
        <v>477</v>
      </c>
      <c r="M4419" s="1472"/>
      <c r="N4419" s="1472"/>
      <c r="O4419" s="1472"/>
      <c r="P4419" s="1479"/>
      <c r="Q4419" s="1464">
        <f t="shared" si="136"/>
        <v>4</v>
      </c>
      <c r="R4419" s="1794" t="str">
        <f t="shared" si="137"/>
        <v>FLORIAN</v>
      </c>
    </row>
    <row r="4420" spans="1:19" s="1761" customFormat="1" ht="25.05" customHeight="1" x14ac:dyDescent="0.2">
      <c r="A4420" s="1472" t="s">
        <v>115</v>
      </c>
      <c r="B4420" s="1471" t="s">
        <v>124</v>
      </c>
      <c r="C4420" s="1471" t="s">
        <v>905</v>
      </c>
      <c r="D4420" s="1472" t="str">
        <f>VLOOKUP(C4420,CODIGOS!$B$1:$E$194,4,FALSE)</f>
        <v>COMEDORES ESCOLARES (PAE - PRIVADOS)</v>
      </c>
      <c r="E4420" s="1471" t="s">
        <v>5156</v>
      </c>
      <c r="F4420" s="1471" t="s">
        <v>5157</v>
      </c>
      <c r="G4420" s="1471" t="s">
        <v>5155</v>
      </c>
      <c r="H4420" s="1533">
        <v>45776</v>
      </c>
      <c r="I4420" s="1534">
        <v>0.88</v>
      </c>
      <c r="J4420" s="1471" t="s">
        <v>16</v>
      </c>
      <c r="K4420" s="1471" t="s">
        <v>47</v>
      </c>
      <c r="L4420" s="1472" t="s">
        <v>477</v>
      </c>
      <c r="M4420" s="1472"/>
      <c r="N4420" s="1472"/>
      <c r="O4420" s="1472"/>
      <c r="P4420" s="1479"/>
      <c r="Q4420" s="1464">
        <f t="shared" si="136"/>
        <v>4</v>
      </c>
      <c r="R4420" s="1794" t="str">
        <f t="shared" si="137"/>
        <v>FLORIAN</v>
      </c>
    </row>
    <row r="4421" spans="1:19" s="1761" customFormat="1" ht="25.05" customHeight="1" x14ac:dyDescent="0.2">
      <c r="A4421" s="1472" t="s">
        <v>115</v>
      </c>
      <c r="B4421" s="1471" t="s">
        <v>124</v>
      </c>
      <c r="C4421" s="1471" t="s">
        <v>905</v>
      </c>
      <c r="D4421" s="1472" t="str">
        <f>VLOOKUP(C4421,CODIGOS!$B$1:$E$194,4,FALSE)</f>
        <v>COMEDORES ESCOLARES (PAE - PRIVADOS)</v>
      </c>
      <c r="E4421" s="1471" t="s">
        <v>7385</v>
      </c>
      <c r="F4421" s="1471" t="s">
        <v>3874</v>
      </c>
      <c r="G4421" s="1471" t="s">
        <v>5155</v>
      </c>
      <c r="H4421" s="1533">
        <v>45777</v>
      </c>
      <c r="I4421" s="1534">
        <v>0.73499999999999999</v>
      </c>
      <c r="J4421" s="1471" t="s">
        <v>16</v>
      </c>
      <c r="K4421" s="1471" t="s">
        <v>47</v>
      </c>
      <c r="L4421" s="1472" t="s">
        <v>477</v>
      </c>
      <c r="M4421" s="1472"/>
      <c r="N4421" s="1472"/>
      <c r="O4421" s="1472"/>
      <c r="P4421" s="1479"/>
      <c r="Q4421" s="1464">
        <f t="shared" si="136"/>
        <v>4</v>
      </c>
      <c r="R4421" s="1794" t="str">
        <f t="shared" si="137"/>
        <v>FLORIAN</v>
      </c>
    </row>
    <row r="4422" spans="1:19" s="1761" customFormat="1" ht="25.05" customHeight="1" x14ac:dyDescent="0.2">
      <c r="A4422" s="1472" t="s">
        <v>115</v>
      </c>
      <c r="B4422" s="1471" t="s">
        <v>124</v>
      </c>
      <c r="C4422" s="1471" t="s">
        <v>905</v>
      </c>
      <c r="D4422" s="1472" t="str">
        <f>VLOOKUP(C4422,CODIGOS!$B$1:$E$194,4,FALSE)</f>
        <v>COMEDORES ESCOLARES (PAE - PRIVADOS)</v>
      </c>
      <c r="E4422" s="1471" t="s">
        <v>7386</v>
      </c>
      <c r="F4422" s="1471" t="s">
        <v>7387</v>
      </c>
      <c r="G4422" s="1471" t="s">
        <v>5155</v>
      </c>
      <c r="H4422" s="1533">
        <v>45777</v>
      </c>
      <c r="I4422" s="1534">
        <v>0.86</v>
      </c>
      <c r="J4422" s="1471" t="s">
        <v>16</v>
      </c>
      <c r="K4422" s="1471" t="s">
        <v>47</v>
      </c>
      <c r="L4422" s="1472" t="s">
        <v>477</v>
      </c>
      <c r="M4422" s="1472"/>
      <c r="N4422" s="1472"/>
      <c r="O4422" s="1472"/>
      <c r="P4422" s="1479"/>
      <c r="Q4422" s="1464">
        <f t="shared" si="136"/>
        <v>4</v>
      </c>
      <c r="R4422" s="1794" t="str">
        <f t="shared" si="137"/>
        <v>FLORIAN</v>
      </c>
    </row>
    <row r="4423" spans="1:19" s="1761" customFormat="1" ht="25.05" customHeight="1" x14ac:dyDescent="0.2">
      <c r="A4423" s="1472" t="s">
        <v>115</v>
      </c>
      <c r="B4423" s="1471" t="s">
        <v>124</v>
      </c>
      <c r="C4423" s="1475" t="s">
        <v>499</v>
      </c>
      <c r="D4423" s="1472" t="str">
        <f>VLOOKUP(C4423,CODIGOS!$B$1:$E$194,4,FALSE)</f>
        <v>BARES - DISCOTECAS - CANTINAS - TABERNAS</v>
      </c>
      <c r="E4423" s="1471" t="s">
        <v>13425</v>
      </c>
      <c r="F4423" s="1471" t="s">
        <v>13426</v>
      </c>
      <c r="G4423" s="1471" t="s">
        <v>13427</v>
      </c>
      <c r="H4423" s="1533">
        <v>45796</v>
      </c>
      <c r="I4423" s="1534">
        <v>0.83499999999999996</v>
      </c>
      <c r="J4423" s="1471" t="s">
        <v>16</v>
      </c>
      <c r="K4423" s="1471" t="s">
        <v>47</v>
      </c>
      <c r="L4423" s="1471" t="s">
        <v>4248</v>
      </c>
      <c r="M4423" s="1472"/>
      <c r="N4423" s="1472"/>
      <c r="O4423" s="1472"/>
      <c r="P4423" s="1479"/>
      <c r="Q4423" s="1464">
        <f t="shared" ref="Q4423:Q4486" si="138">MONTH(H4423)</f>
        <v>5</v>
      </c>
      <c r="R4423" s="1794" t="str">
        <f t="shared" ref="R4423:R4486" si="139">B4423</f>
        <v>FLORIAN</v>
      </c>
    </row>
    <row r="4424" spans="1:19" s="1761" customFormat="1" ht="25.05" customHeight="1" x14ac:dyDescent="0.2">
      <c r="A4424" s="1472" t="s">
        <v>115</v>
      </c>
      <c r="B4424" s="1471" t="s">
        <v>124</v>
      </c>
      <c r="C4424" s="1475" t="s">
        <v>499</v>
      </c>
      <c r="D4424" s="1472" t="str">
        <f>VLOOKUP(C4424,CODIGOS!$B$1:$E$194,4,FALSE)</f>
        <v>BARES - DISCOTECAS - CANTINAS - TABERNAS</v>
      </c>
      <c r="E4424" s="1471" t="s">
        <v>13428</v>
      </c>
      <c r="F4424" s="1471" t="s">
        <v>13429</v>
      </c>
      <c r="G4424" s="1471" t="s">
        <v>13430</v>
      </c>
      <c r="H4424" s="1533">
        <v>45796</v>
      </c>
      <c r="I4424" s="1534">
        <v>0.76500000000000001</v>
      </c>
      <c r="J4424" s="1471" t="s">
        <v>16</v>
      </c>
      <c r="K4424" s="1471" t="s">
        <v>47</v>
      </c>
      <c r="L4424" s="1471" t="s">
        <v>4248</v>
      </c>
      <c r="M4424" s="1472"/>
      <c r="N4424" s="1472"/>
      <c r="O4424" s="1472"/>
      <c r="P4424" s="1479"/>
      <c r="Q4424" s="1464">
        <f t="shared" si="138"/>
        <v>5</v>
      </c>
      <c r="R4424" s="1794" t="str">
        <f t="shared" si="139"/>
        <v>FLORIAN</v>
      </c>
    </row>
    <row r="4425" spans="1:19" s="1761" customFormat="1" ht="25.05" customHeight="1" x14ac:dyDescent="0.2">
      <c r="A4425" s="1472" t="s">
        <v>115</v>
      </c>
      <c r="B4425" s="1471" t="s">
        <v>124</v>
      </c>
      <c r="C4425" s="1475" t="s">
        <v>499</v>
      </c>
      <c r="D4425" s="1472" t="str">
        <f>VLOOKUP(C4425,CODIGOS!$B$1:$E$194,4,FALSE)</f>
        <v>BARES - DISCOTECAS - CANTINAS - TABERNAS</v>
      </c>
      <c r="E4425" s="1471" t="s">
        <v>5165</v>
      </c>
      <c r="F4425" s="1471" t="s">
        <v>5166</v>
      </c>
      <c r="G4425" s="1471" t="s">
        <v>5155</v>
      </c>
      <c r="H4425" s="1533">
        <v>45797</v>
      </c>
      <c r="I4425" s="1534">
        <v>0.83499999999999996</v>
      </c>
      <c r="J4425" s="1471" t="s">
        <v>16</v>
      </c>
      <c r="K4425" s="1472" t="s">
        <v>41</v>
      </c>
      <c r="L4425" s="1471" t="s">
        <v>4248</v>
      </c>
      <c r="M4425" s="1472"/>
      <c r="N4425" s="1472"/>
      <c r="O4425" s="1472"/>
      <c r="P4425" s="1479"/>
      <c r="Q4425" s="1464">
        <f t="shared" si="138"/>
        <v>5</v>
      </c>
      <c r="R4425" s="1794" t="str">
        <f t="shared" si="139"/>
        <v>FLORIAN</v>
      </c>
    </row>
    <row r="4426" spans="1:19" s="1761" customFormat="1" ht="25.05" customHeight="1" x14ac:dyDescent="0.2">
      <c r="A4426" s="1472" t="s">
        <v>115</v>
      </c>
      <c r="B4426" s="1471" t="s">
        <v>124</v>
      </c>
      <c r="C4426" s="1475" t="s">
        <v>494</v>
      </c>
      <c r="D4426" s="1472" t="str">
        <f>VLOOKUP(C4426,CODIGOS!$B$1:$E$194,4,FALSE)</f>
        <v>FRUTERIAS</v>
      </c>
      <c r="E4426" s="1471" t="s">
        <v>13419</v>
      </c>
      <c r="F4426" s="1471" t="s">
        <v>13420</v>
      </c>
      <c r="G4426" s="1471" t="s">
        <v>13421</v>
      </c>
      <c r="H4426" s="1533">
        <v>45797</v>
      </c>
      <c r="I4426" s="1534">
        <v>0.74</v>
      </c>
      <c r="J4426" s="1471" t="s">
        <v>16</v>
      </c>
      <c r="K4426" s="1471" t="s">
        <v>47</v>
      </c>
      <c r="L4426" s="1472" t="s">
        <v>477</v>
      </c>
      <c r="M4426" s="1471"/>
      <c r="N4426" s="1475"/>
      <c r="O4426" s="1475"/>
      <c r="P4426" s="1479"/>
      <c r="Q4426" s="1464">
        <f t="shared" si="138"/>
        <v>5</v>
      </c>
      <c r="R4426" s="1794" t="str">
        <f t="shared" si="139"/>
        <v>FLORIAN</v>
      </c>
    </row>
    <row r="4427" spans="1:19" s="1761" customFormat="1" ht="25.05" customHeight="1" x14ac:dyDescent="0.2">
      <c r="A4427" s="1472" t="s">
        <v>115</v>
      </c>
      <c r="B4427" s="1471" t="s">
        <v>124</v>
      </c>
      <c r="C4427" s="1475" t="s">
        <v>542</v>
      </c>
      <c r="D4427" s="1472" t="str">
        <f>VLOOKUP(C4427,CODIGOS!$B$1:$E$194,4,FALSE)</f>
        <v>MINI MERCADO (SUPERMERCADO DE BARRIO)</v>
      </c>
      <c r="E4427" s="1471" t="s">
        <v>13422</v>
      </c>
      <c r="F4427" s="1471" t="s">
        <v>13423</v>
      </c>
      <c r="G4427" s="1471" t="s">
        <v>13424</v>
      </c>
      <c r="H4427" s="1533">
        <v>45797</v>
      </c>
      <c r="I4427" s="1534">
        <v>0.75249999999999995</v>
      </c>
      <c r="J4427" s="1471" t="s">
        <v>16</v>
      </c>
      <c r="K4427" s="1471" t="s">
        <v>47</v>
      </c>
      <c r="L4427" s="1472" t="s">
        <v>22787</v>
      </c>
      <c r="M4427" s="1472"/>
      <c r="N4427" s="1472"/>
      <c r="O4427" s="1479"/>
      <c r="P4427" s="1479"/>
      <c r="Q4427" s="1464">
        <f t="shared" si="138"/>
        <v>5</v>
      </c>
      <c r="R4427" s="1794" t="str">
        <f t="shared" si="139"/>
        <v>FLORIAN</v>
      </c>
    </row>
    <row r="4428" spans="1:19" s="1761" customFormat="1" ht="25.05" customHeight="1" x14ac:dyDescent="0.2">
      <c r="A4428" s="1472" t="s">
        <v>115</v>
      </c>
      <c r="B4428" s="1471" t="s">
        <v>124</v>
      </c>
      <c r="C4428" s="1475" t="s">
        <v>680</v>
      </c>
      <c r="D4428" s="1472" t="str">
        <f>VLOOKUP(C4428,CODIGOS!$B$1:$E$194,4,FALSE)</f>
        <v>PISCINAS</v>
      </c>
      <c r="E4428" s="1471" t="s">
        <v>5166</v>
      </c>
      <c r="F4428" s="1471" t="s">
        <v>5185</v>
      </c>
      <c r="G4428" s="1471" t="s">
        <v>5155</v>
      </c>
      <c r="H4428" s="1533">
        <v>45797</v>
      </c>
      <c r="I4428" s="1534">
        <v>0.71499999999999997</v>
      </c>
      <c r="J4428" s="1471" t="s">
        <v>16</v>
      </c>
      <c r="K4428" s="1472" t="s">
        <v>41</v>
      </c>
      <c r="L4428" s="1472" t="s">
        <v>17</v>
      </c>
      <c r="M4428" s="1472"/>
      <c r="N4428" s="1472"/>
      <c r="O4428" s="1472"/>
      <c r="P4428" s="1479"/>
      <c r="Q4428" s="1464">
        <f t="shared" si="138"/>
        <v>5</v>
      </c>
      <c r="R4428" s="1794" t="str">
        <f t="shared" si="139"/>
        <v>FLORIAN</v>
      </c>
    </row>
    <row r="4429" spans="1:19" s="1761" customFormat="1" ht="25.05" customHeight="1" x14ac:dyDescent="0.2">
      <c r="A4429" s="1472" t="s">
        <v>115</v>
      </c>
      <c r="B4429" s="1471" t="s">
        <v>124</v>
      </c>
      <c r="C4429" s="1475" t="s">
        <v>715</v>
      </c>
      <c r="D4429" s="1472" t="str">
        <f>VLOOKUP(C4429,CODIGOS!$B$1:$E$194,4,FALSE)</f>
        <v>COLEGIOS</v>
      </c>
      <c r="E4429" s="1471" t="s">
        <v>15370</v>
      </c>
      <c r="F4429" s="1471" t="s">
        <v>15369</v>
      </c>
      <c r="G4429" s="1471" t="s">
        <v>7389</v>
      </c>
      <c r="H4429" s="1533">
        <v>45820</v>
      </c>
      <c r="I4429" s="1534">
        <v>0.73</v>
      </c>
      <c r="J4429" s="1471" t="s">
        <v>16</v>
      </c>
      <c r="K4429" s="1471" t="s">
        <v>47</v>
      </c>
      <c r="L4429" s="1472" t="s">
        <v>17</v>
      </c>
      <c r="M4429" s="1472"/>
      <c r="N4429" s="1479"/>
      <c r="O4429" s="1479"/>
      <c r="P4429" s="1479"/>
      <c r="Q4429" s="1464">
        <f t="shared" si="138"/>
        <v>6</v>
      </c>
      <c r="R4429" s="1794" t="str">
        <f t="shared" si="139"/>
        <v>FLORIAN</v>
      </c>
    </row>
    <row r="4430" spans="1:19" s="1761" customFormat="1" ht="25.05" customHeight="1" x14ac:dyDescent="0.2">
      <c r="A4430" s="1472" t="s">
        <v>115</v>
      </c>
      <c r="B4430" s="1471" t="s">
        <v>124</v>
      </c>
      <c r="C4430" s="1475" t="s">
        <v>905</v>
      </c>
      <c r="D4430" s="1472" t="str">
        <f>VLOOKUP(C4430,CODIGOS!$B$1:$E$194,4,FALSE)</f>
        <v>COMEDORES ESCOLARES (PAE - PRIVADOS)</v>
      </c>
      <c r="E4430" s="1471" t="s">
        <v>15368</v>
      </c>
      <c r="F4430" s="1471" t="s">
        <v>15369</v>
      </c>
      <c r="G4430" s="1471" t="s">
        <v>5155</v>
      </c>
      <c r="H4430" s="1533">
        <v>45820</v>
      </c>
      <c r="I4430" s="1534">
        <v>0.76500000000000001</v>
      </c>
      <c r="J4430" s="1471" t="s">
        <v>16</v>
      </c>
      <c r="K4430" s="1471" t="s">
        <v>47</v>
      </c>
      <c r="L4430" s="1472" t="s">
        <v>477</v>
      </c>
      <c r="M4430" s="1472"/>
      <c r="N4430" s="1479"/>
      <c r="O4430" s="1479"/>
      <c r="P4430" s="1479"/>
      <c r="Q4430" s="1464">
        <f t="shared" si="138"/>
        <v>6</v>
      </c>
      <c r="R4430" s="1794" t="str">
        <f t="shared" si="139"/>
        <v>FLORIAN</v>
      </c>
    </row>
    <row r="4431" spans="1:19" s="1761" customFormat="1" ht="25.05" customHeight="1" x14ac:dyDescent="0.2">
      <c r="A4431" s="1472" t="s">
        <v>115</v>
      </c>
      <c r="B4431" s="1472" t="s">
        <v>386</v>
      </c>
      <c r="C4431" s="1471" t="s">
        <v>18</v>
      </c>
      <c r="D4431" s="1472" t="str">
        <f>VLOOKUP(C4431,CODIGOS!$B$1:$E$194,4,FALSE)</f>
        <v>PANADERÍAS Y O PASTELERÍAS</v>
      </c>
      <c r="E4431" s="1471" t="s">
        <v>6105</v>
      </c>
      <c r="F4431" s="1471" t="s">
        <v>6106</v>
      </c>
      <c r="G4431" s="1471" t="s">
        <v>6107</v>
      </c>
      <c r="H4431" s="1530">
        <v>45677</v>
      </c>
      <c r="I4431" s="1534">
        <v>0.875</v>
      </c>
      <c r="J4431" s="1471" t="s">
        <v>16</v>
      </c>
      <c r="K4431" s="1471" t="s">
        <v>47</v>
      </c>
      <c r="L4431" s="1472" t="s">
        <v>477</v>
      </c>
      <c r="M4431" s="1471"/>
      <c r="N4431" s="1472"/>
      <c r="O4431" s="1472"/>
      <c r="P4431" s="1472"/>
      <c r="Q4431" s="1464">
        <f t="shared" si="138"/>
        <v>1</v>
      </c>
      <c r="R4431" s="1794" t="str">
        <f t="shared" si="139"/>
        <v>GUAVATA</v>
      </c>
      <c r="S4431" s="537"/>
    </row>
    <row r="4432" spans="1:19" s="1761" customFormat="1" ht="25.05" customHeight="1" x14ac:dyDescent="0.2">
      <c r="A4432" s="1472" t="s">
        <v>115</v>
      </c>
      <c r="B4432" s="1472" t="s">
        <v>386</v>
      </c>
      <c r="C4432" s="1471" t="s">
        <v>18</v>
      </c>
      <c r="D4432" s="1472" t="str">
        <f>VLOOKUP(C4432,CODIGOS!$B$1:$E$194,4,FALSE)</f>
        <v>PANADERÍAS Y O PASTELERÍAS</v>
      </c>
      <c r="E4432" s="1471" t="s">
        <v>6108</v>
      </c>
      <c r="F4432" s="1471" t="s">
        <v>6109</v>
      </c>
      <c r="G4432" s="1471" t="s">
        <v>6110</v>
      </c>
      <c r="H4432" s="1530">
        <v>45677</v>
      </c>
      <c r="I4432" s="1534">
        <v>0.88500000000000001</v>
      </c>
      <c r="J4432" s="1471" t="s">
        <v>16</v>
      </c>
      <c r="K4432" s="1471" t="s">
        <v>47</v>
      </c>
      <c r="L4432" s="1472" t="s">
        <v>477</v>
      </c>
      <c r="M4432" s="1471"/>
      <c r="N4432" s="1472"/>
      <c r="O4432" s="1472"/>
      <c r="P4432" s="1472"/>
      <c r="Q4432" s="1464">
        <f t="shared" si="138"/>
        <v>1</v>
      </c>
      <c r="R4432" s="1794" t="str">
        <f t="shared" si="139"/>
        <v>GUAVATA</v>
      </c>
      <c r="S4432" s="537"/>
    </row>
    <row r="4433" spans="1:19" s="1761" customFormat="1" ht="25.05" customHeight="1" x14ac:dyDescent="0.2">
      <c r="A4433" s="1472" t="s">
        <v>115</v>
      </c>
      <c r="B4433" s="1472" t="s">
        <v>386</v>
      </c>
      <c r="C4433" s="1471" t="s">
        <v>472</v>
      </c>
      <c r="D4433" s="1472" t="str">
        <f>VLOOKUP(C4433,CODIGOS!$B$1:$E$194,4,FALSE)</f>
        <v>RESTAURANTES PUBLICOS</v>
      </c>
      <c r="E4433" s="1471" t="s">
        <v>6069</v>
      </c>
      <c r="F4433" s="1471" t="s">
        <v>6070</v>
      </c>
      <c r="G4433" s="1471" t="s">
        <v>6071</v>
      </c>
      <c r="H4433" s="1523">
        <v>45677</v>
      </c>
      <c r="I4433" s="1534">
        <v>0.82</v>
      </c>
      <c r="J4433" s="1471" t="s">
        <v>16</v>
      </c>
      <c r="K4433" s="1471" t="s">
        <v>47</v>
      </c>
      <c r="L4433" s="1472" t="s">
        <v>477</v>
      </c>
      <c r="M4433" s="1472"/>
      <c r="N4433" s="1472"/>
      <c r="O4433" s="1472"/>
      <c r="P4433" s="1472"/>
      <c r="Q4433" s="1464">
        <f t="shared" si="138"/>
        <v>1</v>
      </c>
      <c r="R4433" s="1794" t="str">
        <f t="shared" si="139"/>
        <v>GUAVATA</v>
      </c>
      <c r="S4433" s="537"/>
    </row>
    <row r="4434" spans="1:19" s="1761" customFormat="1" ht="25.05" customHeight="1" x14ac:dyDescent="0.2">
      <c r="A4434" s="1472" t="s">
        <v>115</v>
      </c>
      <c r="B4434" s="1472" t="s">
        <v>386</v>
      </c>
      <c r="C4434" s="1471" t="s">
        <v>18</v>
      </c>
      <c r="D4434" s="1472" t="str">
        <f>VLOOKUP(C4434,CODIGOS!$B$1:$E$194,4,FALSE)</f>
        <v>PANADERÍAS Y O PASTELERÍAS</v>
      </c>
      <c r="E4434" s="1471" t="s">
        <v>6111</v>
      </c>
      <c r="F4434" s="1471" t="s">
        <v>6112</v>
      </c>
      <c r="G4434" s="1471" t="s">
        <v>6113</v>
      </c>
      <c r="H4434" s="1530">
        <v>45678</v>
      </c>
      <c r="I4434" s="1534">
        <v>0.875</v>
      </c>
      <c r="J4434" s="1471" t="s">
        <v>16</v>
      </c>
      <c r="K4434" s="1471" t="s">
        <v>47</v>
      </c>
      <c r="L4434" s="1472" t="s">
        <v>477</v>
      </c>
      <c r="M4434" s="1471"/>
      <c r="N4434" s="1472"/>
      <c r="O4434" s="1472"/>
      <c r="P4434" s="1472"/>
      <c r="Q4434" s="1464">
        <f t="shared" si="138"/>
        <v>1</v>
      </c>
      <c r="R4434" s="1794" t="str">
        <f t="shared" si="139"/>
        <v>GUAVATA</v>
      </c>
      <c r="S4434" s="537"/>
    </row>
    <row r="4435" spans="1:19" s="1761" customFormat="1" ht="25.05" customHeight="1" x14ac:dyDescent="0.2">
      <c r="A4435" s="1472" t="s">
        <v>115</v>
      </c>
      <c r="B4435" s="1472" t="s">
        <v>386</v>
      </c>
      <c r="C4435" s="1471" t="s">
        <v>18</v>
      </c>
      <c r="D4435" s="1472" t="str">
        <f>VLOOKUP(C4435,CODIGOS!$B$1:$E$194,4,FALSE)</f>
        <v>PANADERÍAS Y O PASTELERÍAS</v>
      </c>
      <c r="E4435" s="1471" t="s">
        <v>6114</v>
      </c>
      <c r="F4435" s="1471" t="s">
        <v>6115</v>
      </c>
      <c r="G4435" s="1471" t="s">
        <v>6116</v>
      </c>
      <c r="H4435" s="1530">
        <v>45678</v>
      </c>
      <c r="I4435" s="1534">
        <v>0.93999999999999984</v>
      </c>
      <c r="J4435" s="1471" t="s">
        <v>22</v>
      </c>
      <c r="K4435" s="1471" t="s">
        <v>47</v>
      </c>
      <c r="L4435" s="1472" t="s">
        <v>477</v>
      </c>
      <c r="M4435" s="1471"/>
      <c r="N4435" s="1472"/>
      <c r="O4435" s="1472"/>
      <c r="P4435" s="1472"/>
      <c r="Q4435" s="1464">
        <f t="shared" si="138"/>
        <v>1</v>
      </c>
      <c r="R4435" s="1794" t="str">
        <f t="shared" si="139"/>
        <v>GUAVATA</v>
      </c>
      <c r="S4435" s="537"/>
    </row>
    <row r="4436" spans="1:19" s="1761" customFormat="1" ht="25.05" customHeight="1" x14ac:dyDescent="0.2">
      <c r="A4436" s="1472" t="s">
        <v>115</v>
      </c>
      <c r="B4436" s="1472" t="s">
        <v>386</v>
      </c>
      <c r="C4436" s="1471" t="s">
        <v>472</v>
      </c>
      <c r="D4436" s="1472" t="str">
        <f>VLOOKUP(C4436,CODIGOS!$B$1:$E$194,4,FALSE)</f>
        <v>RESTAURANTES PUBLICOS</v>
      </c>
      <c r="E4436" s="1471" t="s">
        <v>6072</v>
      </c>
      <c r="F4436" s="1471" t="s">
        <v>6073</v>
      </c>
      <c r="G4436" s="1471" t="s">
        <v>6074</v>
      </c>
      <c r="H4436" s="1523">
        <v>45678</v>
      </c>
      <c r="I4436" s="1534">
        <v>0.88</v>
      </c>
      <c r="J4436" s="1471" t="s">
        <v>16</v>
      </c>
      <c r="K4436" s="1471" t="s">
        <v>47</v>
      </c>
      <c r="L4436" s="1472" t="s">
        <v>477</v>
      </c>
      <c r="M4436" s="1472"/>
      <c r="N4436" s="1472"/>
      <c r="O4436" s="1472"/>
      <c r="P4436" s="1472"/>
      <c r="Q4436" s="1464">
        <f t="shared" si="138"/>
        <v>1</v>
      </c>
      <c r="R4436" s="1794" t="str">
        <f t="shared" si="139"/>
        <v>GUAVATA</v>
      </c>
      <c r="S4436" s="537"/>
    </row>
    <row r="4437" spans="1:19" s="1761" customFormat="1" ht="25.05" customHeight="1" x14ac:dyDescent="0.2">
      <c r="A4437" s="1472" t="s">
        <v>115</v>
      </c>
      <c r="B4437" s="1472" t="s">
        <v>386</v>
      </c>
      <c r="C4437" s="1471" t="s">
        <v>715</v>
      </c>
      <c r="D4437" s="1472" t="str">
        <f>VLOOKUP(C4437,CODIGOS!$B$1:$E$194,4,FALSE)</f>
        <v>COLEGIOS</v>
      </c>
      <c r="E4437" s="1471" t="s">
        <v>5994</v>
      </c>
      <c r="F4437" s="1471" t="s">
        <v>5995</v>
      </c>
      <c r="G4437" s="1471" t="s">
        <v>5988</v>
      </c>
      <c r="H4437" s="1530">
        <v>45679</v>
      </c>
      <c r="I4437" s="1534">
        <v>0.83499999999999996</v>
      </c>
      <c r="J4437" s="1471" t="s">
        <v>16</v>
      </c>
      <c r="K4437" s="1471" t="s">
        <v>47</v>
      </c>
      <c r="L4437" s="1472" t="s">
        <v>17</v>
      </c>
      <c r="M4437" s="1472" t="s">
        <v>5989</v>
      </c>
      <c r="N4437" s="1472"/>
      <c r="O4437" s="1472"/>
      <c r="P4437" s="1472"/>
      <c r="Q4437" s="1464">
        <f t="shared" si="138"/>
        <v>1</v>
      </c>
      <c r="R4437" s="1794" t="str">
        <f t="shared" si="139"/>
        <v>GUAVATA</v>
      </c>
      <c r="S4437" s="537"/>
    </row>
    <row r="4438" spans="1:19" s="1761" customFormat="1" ht="25.05" customHeight="1" x14ac:dyDescent="0.2">
      <c r="A4438" s="1472" t="s">
        <v>115</v>
      </c>
      <c r="B4438" s="1472" t="s">
        <v>386</v>
      </c>
      <c r="C4438" s="1471" t="s">
        <v>494</v>
      </c>
      <c r="D4438" s="1472" t="str">
        <f>VLOOKUP(C4438,CODIGOS!$B$1:$E$194,4,FALSE)</f>
        <v>FRUTERIAS</v>
      </c>
      <c r="E4438" s="1471" t="s">
        <v>6120</v>
      </c>
      <c r="F4438" s="1471" t="s">
        <v>6121</v>
      </c>
      <c r="G4438" s="1471" t="s">
        <v>6122</v>
      </c>
      <c r="H4438" s="1530">
        <v>45680</v>
      </c>
      <c r="I4438" s="1534">
        <v>0.90500000000000003</v>
      </c>
      <c r="J4438" s="1471" t="s">
        <v>22</v>
      </c>
      <c r="K4438" s="1471" t="s">
        <v>47</v>
      </c>
      <c r="L4438" s="1472" t="s">
        <v>477</v>
      </c>
      <c r="M4438" s="1472"/>
      <c r="N4438" s="1472"/>
      <c r="O4438" s="1472"/>
      <c r="P4438" s="1472"/>
      <c r="Q4438" s="1464">
        <f t="shared" si="138"/>
        <v>1</v>
      </c>
      <c r="R4438" s="1794" t="str">
        <f t="shared" si="139"/>
        <v>GUAVATA</v>
      </c>
      <c r="S4438" s="537"/>
    </row>
    <row r="4439" spans="1:19" s="1761" customFormat="1" ht="25.05" customHeight="1" x14ac:dyDescent="0.2">
      <c r="A4439" s="1472" t="s">
        <v>115</v>
      </c>
      <c r="B4439" s="1472" t="s">
        <v>386</v>
      </c>
      <c r="C4439" s="1471" t="s">
        <v>18</v>
      </c>
      <c r="D4439" s="1472" t="str">
        <f>VLOOKUP(C4439,CODIGOS!$B$1:$E$194,4,FALSE)</f>
        <v>PANADERÍAS Y O PASTELERÍAS</v>
      </c>
      <c r="E4439" s="1471" t="s">
        <v>6117</v>
      </c>
      <c r="F4439" s="1471" t="s">
        <v>6118</v>
      </c>
      <c r="G4439" s="1471" t="s">
        <v>6119</v>
      </c>
      <c r="H4439" s="1530">
        <v>45681</v>
      </c>
      <c r="I4439" s="1534">
        <v>0.88500000000000001</v>
      </c>
      <c r="J4439" s="1471" t="s">
        <v>16</v>
      </c>
      <c r="K4439" s="1471" t="s">
        <v>47</v>
      </c>
      <c r="L4439" s="1472" t="s">
        <v>477</v>
      </c>
      <c r="M4439" s="1471"/>
      <c r="N4439" s="1472"/>
      <c r="O4439" s="1472"/>
      <c r="P4439" s="1472"/>
      <c r="Q4439" s="1464">
        <f t="shared" si="138"/>
        <v>1</v>
      </c>
      <c r="R4439" s="1794" t="str">
        <f t="shared" si="139"/>
        <v>GUAVATA</v>
      </c>
      <c r="S4439" s="537"/>
    </row>
    <row r="4440" spans="1:19" s="1761" customFormat="1" ht="25.05" customHeight="1" x14ac:dyDescent="0.2">
      <c r="A4440" s="1472" t="s">
        <v>115</v>
      </c>
      <c r="B4440" s="1472" t="s">
        <v>386</v>
      </c>
      <c r="C4440" s="1471" t="s">
        <v>472</v>
      </c>
      <c r="D4440" s="1472" t="str">
        <f>VLOOKUP(C4440,CODIGOS!$B$1:$E$194,4,FALSE)</f>
        <v>RESTAURANTES PUBLICOS</v>
      </c>
      <c r="E4440" s="1471" t="s">
        <v>6066</v>
      </c>
      <c r="F4440" s="1471" t="s">
        <v>6067</v>
      </c>
      <c r="G4440" s="1471" t="s">
        <v>6068</v>
      </c>
      <c r="H4440" s="1523">
        <v>45681</v>
      </c>
      <c r="I4440" s="1534">
        <v>0.85499999999999998</v>
      </c>
      <c r="J4440" s="1471" t="s">
        <v>16</v>
      </c>
      <c r="K4440" s="1471" t="s">
        <v>47</v>
      </c>
      <c r="L4440" s="1472" t="s">
        <v>477</v>
      </c>
      <c r="M4440" s="1472"/>
      <c r="N4440" s="1472"/>
      <c r="O4440" s="1472"/>
      <c r="P4440" s="1472"/>
      <c r="Q4440" s="1464">
        <f t="shared" si="138"/>
        <v>1</v>
      </c>
      <c r="R4440" s="1794" t="str">
        <f t="shared" si="139"/>
        <v>GUAVATA</v>
      </c>
      <c r="S4440" s="537"/>
    </row>
    <row r="4441" spans="1:19" s="1761" customFormat="1" ht="25.05" customHeight="1" x14ac:dyDescent="0.2">
      <c r="A4441" s="1472" t="s">
        <v>115</v>
      </c>
      <c r="B4441" s="1472" t="s">
        <v>386</v>
      </c>
      <c r="C4441" s="1471" t="s">
        <v>472</v>
      </c>
      <c r="D4441" s="1472" t="str">
        <f>VLOOKUP(C4441,CODIGOS!$B$1:$E$194,4,FALSE)</f>
        <v>RESTAURANTES PUBLICOS</v>
      </c>
      <c r="E4441" s="1471" t="s">
        <v>6086</v>
      </c>
      <c r="F4441" s="1471" t="s">
        <v>6087</v>
      </c>
      <c r="G4441" s="1471" t="s">
        <v>6088</v>
      </c>
      <c r="H4441" s="1523">
        <v>45681</v>
      </c>
      <c r="I4441" s="1534">
        <v>0.82</v>
      </c>
      <c r="J4441" s="1471" t="s">
        <v>16</v>
      </c>
      <c r="K4441" s="1471" t="s">
        <v>47</v>
      </c>
      <c r="L4441" s="1472" t="s">
        <v>477</v>
      </c>
      <c r="M4441" s="1472"/>
      <c r="N4441" s="1472"/>
      <c r="O4441" s="1472"/>
      <c r="P4441" s="1472"/>
      <c r="Q4441" s="1464">
        <f t="shared" si="138"/>
        <v>1</v>
      </c>
      <c r="R4441" s="1794" t="str">
        <f t="shared" si="139"/>
        <v>GUAVATA</v>
      </c>
      <c r="S4441" s="537"/>
    </row>
    <row r="4442" spans="1:19" s="1761" customFormat="1" ht="25.05" customHeight="1" x14ac:dyDescent="0.2">
      <c r="A4442" s="1472" t="s">
        <v>115</v>
      </c>
      <c r="B4442" s="1472" t="s">
        <v>386</v>
      </c>
      <c r="C4442" s="1471" t="s">
        <v>472</v>
      </c>
      <c r="D4442" s="1472" t="str">
        <f>VLOOKUP(C4442,CODIGOS!$B$1:$E$194,4,FALSE)</f>
        <v>RESTAURANTES PUBLICOS</v>
      </c>
      <c r="E4442" s="1471" t="s">
        <v>6078</v>
      </c>
      <c r="F4442" s="1471" t="s">
        <v>6079</v>
      </c>
      <c r="G4442" s="1471" t="s">
        <v>6080</v>
      </c>
      <c r="H4442" s="1523">
        <v>45684</v>
      </c>
      <c r="I4442" s="1534">
        <v>0.86499999999999999</v>
      </c>
      <c r="J4442" s="1471" t="s">
        <v>16</v>
      </c>
      <c r="K4442" s="1471" t="s">
        <v>47</v>
      </c>
      <c r="L4442" s="1472" t="s">
        <v>477</v>
      </c>
      <c r="M4442" s="1472"/>
      <c r="N4442" s="1472"/>
      <c r="O4442" s="1472"/>
      <c r="P4442" s="1472"/>
      <c r="Q4442" s="1464">
        <f t="shared" si="138"/>
        <v>1</v>
      </c>
      <c r="R4442" s="1794" t="str">
        <f t="shared" si="139"/>
        <v>GUAVATA</v>
      </c>
      <c r="S4442" s="537"/>
    </row>
    <row r="4443" spans="1:19" s="1761" customFormat="1" ht="25.05" customHeight="1" x14ac:dyDescent="0.2">
      <c r="A4443" s="1472" t="s">
        <v>115</v>
      </c>
      <c r="B4443" s="1472" t="s">
        <v>386</v>
      </c>
      <c r="C4443" s="1471" t="s">
        <v>472</v>
      </c>
      <c r="D4443" s="1472" t="str">
        <f>VLOOKUP(C4443,CODIGOS!$B$1:$E$194,4,FALSE)</f>
        <v>RESTAURANTES PUBLICOS</v>
      </c>
      <c r="E4443" s="1471" t="s">
        <v>6075</v>
      </c>
      <c r="F4443" s="1471" t="s">
        <v>6076</v>
      </c>
      <c r="G4443" s="1471" t="s">
        <v>6077</v>
      </c>
      <c r="H4443" s="1523">
        <v>45685</v>
      </c>
      <c r="I4443" s="1534">
        <v>0.85499999999999998</v>
      </c>
      <c r="J4443" s="1471" t="s">
        <v>16</v>
      </c>
      <c r="K4443" s="1471" t="s">
        <v>47</v>
      </c>
      <c r="L4443" s="1472" t="s">
        <v>477</v>
      </c>
      <c r="M4443" s="1472"/>
      <c r="N4443" s="1472"/>
      <c r="O4443" s="1472"/>
      <c r="P4443" s="1472"/>
      <c r="Q4443" s="1464">
        <f t="shared" si="138"/>
        <v>1</v>
      </c>
      <c r="R4443" s="1794" t="str">
        <f t="shared" si="139"/>
        <v>GUAVATA</v>
      </c>
      <c r="S4443" s="537"/>
    </row>
    <row r="4444" spans="1:19" s="1761" customFormat="1" ht="25.05" customHeight="1" x14ac:dyDescent="0.2">
      <c r="A4444" s="1472" t="s">
        <v>115</v>
      </c>
      <c r="B4444" s="1472" t="s">
        <v>386</v>
      </c>
      <c r="C4444" s="1471" t="s">
        <v>472</v>
      </c>
      <c r="D4444" s="1472" t="str">
        <f>VLOOKUP(C4444,CODIGOS!$B$1:$E$194,4,FALSE)</f>
        <v>RESTAURANTES PUBLICOS</v>
      </c>
      <c r="E4444" s="1471" t="s">
        <v>6089</v>
      </c>
      <c r="F4444" s="1471" t="s">
        <v>6090</v>
      </c>
      <c r="G4444" s="1471" t="s">
        <v>6091</v>
      </c>
      <c r="H4444" s="1523">
        <v>45685</v>
      </c>
      <c r="I4444" s="1534">
        <v>0.86499999999999999</v>
      </c>
      <c r="J4444" s="1471" t="s">
        <v>16</v>
      </c>
      <c r="K4444" s="1471" t="s">
        <v>47</v>
      </c>
      <c r="L4444" s="1472" t="s">
        <v>477</v>
      </c>
      <c r="M4444" s="1472"/>
      <c r="N4444" s="1472"/>
      <c r="O4444" s="1472"/>
      <c r="P4444" s="1472"/>
      <c r="Q4444" s="1464">
        <f t="shared" si="138"/>
        <v>1</v>
      </c>
      <c r="R4444" s="1794" t="str">
        <f t="shared" si="139"/>
        <v>GUAVATA</v>
      </c>
      <c r="S4444" s="537"/>
    </row>
    <row r="4445" spans="1:19" s="1761" customFormat="1" ht="25.05" customHeight="1" x14ac:dyDescent="0.2">
      <c r="A4445" s="1472" t="s">
        <v>115</v>
      </c>
      <c r="B4445" s="1472" t="s">
        <v>386</v>
      </c>
      <c r="C4445" s="1471" t="s">
        <v>472</v>
      </c>
      <c r="D4445" s="1472" t="str">
        <f>VLOOKUP(C4445,CODIGOS!$B$1:$E$194,4,FALSE)</f>
        <v>RESTAURANTES PUBLICOS</v>
      </c>
      <c r="E4445" s="1471" t="s">
        <v>6081</v>
      </c>
      <c r="F4445" s="1471" t="s">
        <v>6050</v>
      </c>
      <c r="G4445" s="1471" t="s">
        <v>6082</v>
      </c>
      <c r="H4445" s="1523">
        <v>45686</v>
      </c>
      <c r="I4445" s="1534">
        <v>0.88500000000000001</v>
      </c>
      <c r="J4445" s="1471" t="s">
        <v>16</v>
      </c>
      <c r="K4445" s="1471" t="s">
        <v>47</v>
      </c>
      <c r="L4445" s="1472" t="s">
        <v>477</v>
      </c>
      <c r="M4445" s="1472"/>
      <c r="N4445" s="1472"/>
      <c r="O4445" s="1472"/>
      <c r="P4445" s="1472"/>
      <c r="Q4445" s="1464">
        <f t="shared" si="138"/>
        <v>1</v>
      </c>
      <c r="R4445" s="1794" t="str">
        <f t="shared" si="139"/>
        <v>GUAVATA</v>
      </c>
      <c r="S4445" s="537"/>
    </row>
    <row r="4446" spans="1:19" s="1761" customFormat="1" ht="25.05" customHeight="1" x14ac:dyDescent="0.2">
      <c r="A4446" s="1472" t="s">
        <v>115</v>
      </c>
      <c r="B4446" s="1472" t="s">
        <v>386</v>
      </c>
      <c r="C4446" s="1471" t="s">
        <v>472</v>
      </c>
      <c r="D4446" s="1472" t="str">
        <f>VLOOKUP(C4446,CODIGOS!$B$1:$E$194,4,FALSE)</f>
        <v>RESTAURANTES PUBLICOS</v>
      </c>
      <c r="E4446" s="1471" t="s">
        <v>6083</v>
      </c>
      <c r="F4446" s="1471" t="s">
        <v>6084</v>
      </c>
      <c r="G4446" s="1471" t="s">
        <v>6085</v>
      </c>
      <c r="H4446" s="1523">
        <v>45686</v>
      </c>
      <c r="I4446" s="1534">
        <v>0.81000000000000016</v>
      </c>
      <c r="J4446" s="1471" t="s">
        <v>16</v>
      </c>
      <c r="K4446" s="1471" t="s">
        <v>47</v>
      </c>
      <c r="L4446" s="1472" t="s">
        <v>477</v>
      </c>
      <c r="M4446" s="1472"/>
      <c r="N4446" s="1472"/>
      <c r="O4446" s="1472"/>
      <c r="P4446" s="1472"/>
      <c r="Q4446" s="1464">
        <f t="shared" si="138"/>
        <v>1</v>
      </c>
      <c r="R4446" s="1794" t="str">
        <f t="shared" si="139"/>
        <v>GUAVATA</v>
      </c>
      <c r="S4446" s="537"/>
    </row>
    <row r="4447" spans="1:19" s="1761" customFormat="1" ht="25.05" customHeight="1" x14ac:dyDescent="0.2">
      <c r="A4447" s="1472" t="s">
        <v>115</v>
      </c>
      <c r="B4447" s="1472" t="s">
        <v>386</v>
      </c>
      <c r="C4447" s="1471" t="s">
        <v>547</v>
      </c>
      <c r="D4447" s="1472" t="str">
        <f>VLOOKUP(C4447,CODIGOS!$B$1:$E$194,4,FALSE)</f>
        <v>CAFETERÍA</v>
      </c>
      <c r="E4447" s="1471" t="s">
        <v>6123</v>
      </c>
      <c r="F4447" s="1471" t="s">
        <v>6124</v>
      </c>
      <c r="G4447" s="1471" t="s">
        <v>6125</v>
      </c>
      <c r="H4447" s="1530">
        <v>45687</v>
      </c>
      <c r="I4447" s="1534">
        <v>0.85499999999999998</v>
      </c>
      <c r="J4447" s="1471" t="s">
        <v>16</v>
      </c>
      <c r="K4447" s="1471" t="s">
        <v>47</v>
      </c>
      <c r="L4447" s="1472" t="s">
        <v>477</v>
      </c>
      <c r="M4447" s="1472"/>
      <c r="N4447" s="1472"/>
      <c r="O4447" s="1472"/>
      <c r="P4447" s="1472"/>
      <c r="Q4447" s="1464">
        <f t="shared" si="138"/>
        <v>1</v>
      </c>
      <c r="R4447" s="1794" t="str">
        <f t="shared" si="139"/>
        <v>GUAVATA</v>
      </c>
      <c r="S4447" s="537"/>
    </row>
    <row r="4448" spans="1:19" s="1761" customFormat="1" ht="25.05" customHeight="1" x14ac:dyDescent="0.2">
      <c r="A4448" s="1472" t="s">
        <v>115</v>
      </c>
      <c r="B4448" s="1472" t="s">
        <v>386</v>
      </c>
      <c r="C4448" s="1471" t="s">
        <v>489</v>
      </c>
      <c r="D4448" s="1472" t="str">
        <f>VLOOKUP(C4448,CODIGOS!$B$1:$E$194,4,FALSE)</f>
        <v xml:space="preserve">COMIDAS RAPIDAS </v>
      </c>
      <c r="E4448" s="1471" t="s">
        <v>6129</v>
      </c>
      <c r="F4448" s="1471" t="s">
        <v>6130</v>
      </c>
      <c r="G4448" s="1471" t="s">
        <v>6131</v>
      </c>
      <c r="H4448" s="1530">
        <v>45687</v>
      </c>
      <c r="I4448" s="1534">
        <v>0.88500000000000001</v>
      </c>
      <c r="J4448" s="1471" t="s">
        <v>16</v>
      </c>
      <c r="K4448" s="1471" t="s">
        <v>47</v>
      </c>
      <c r="L4448" s="1472" t="s">
        <v>477</v>
      </c>
      <c r="M4448" s="1472"/>
      <c r="N4448" s="1472"/>
      <c r="O4448" s="1472"/>
      <c r="P4448" s="1480"/>
      <c r="Q4448" s="1464">
        <f t="shared" si="138"/>
        <v>1</v>
      </c>
      <c r="R4448" s="1794" t="str">
        <f t="shared" si="139"/>
        <v>GUAVATA</v>
      </c>
      <c r="S4448" s="537"/>
    </row>
    <row r="4449" spans="1:19" s="1761" customFormat="1" ht="25.05" customHeight="1" x14ac:dyDescent="0.2">
      <c r="A4449" s="1472" t="s">
        <v>115</v>
      </c>
      <c r="B4449" s="1472" t="s">
        <v>386</v>
      </c>
      <c r="C4449" s="1471" t="s">
        <v>489</v>
      </c>
      <c r="D4449" s="1472" t="str">
        <f>VLOOKUP(C4449,CODIGOS!$B$1:$E$194,4,FALSE)</f>
        <v xml:space="preserve">COMIDAS RAPIDAS </v>
      </c>
      <c r="E4449" s="1471" t="s">
        <v>6134</v>
      </c>
      <c r="F4449" s="1471" t="s">
        <v>6135</v>
      </c>
      <c r="G4449" s="1471" t="s">
        <v>6136</v>
      </c>
      <c r="H4449" s="1530">
        <v>45688</v>
      </c>
      <c r="I4449" s="1534">
        <v>0.86</v>
      </c>
      <c r="J4449" s="1471" t="s">
        <v>16</v>
      </c>
      <c r="K4449" s="1471" t="s">
        <v>47</v>
      </c>
      <c r="L4449" s="1472" t="s">
        <v>477</v>
      </c>
      <c r="M4449" s="1472"/>
      <c r="N4449" s="1472"/>
      <c r="O4449" s="1472"/>
      <c r="P4449" s="1472"/>
      <c r="Q4449" s="1464">
        <f t="shared" si="138"/>
        <v>1</v>
      </c>
      <c r="R4449" s="1794" t="str">
        <f t="shared" si="139"/>
        <v>GUAVATA</v>
      </c>
      <c r="S4449" s="537"/>
    </row>
    <row r="4450" spans="1:19" s="1761" customFormat="1" ht="25.05" customHeight="1" x14ac:dyDescent="0.2">
      <c r="A4450" s="1472" t="s">
        <v>115</v>
      </c>
      <c r="B4450" s="1472" t="s">
        <v>386</v>
      </c>
      <c r="C4450" s="1471" t="s">
        <v>489</v>
      </c>
      <c r="D4450" s="1472" t="str">
        <f>VLOOKUP(C4450,CODIGOS!$B$1:$E$194,4,FALSE)</f>
        <v xml:space="preserve">COMIDAS RAPIDAS </v>
      </c>
      <c r="E4450" s="1471" t="s">
        <v>6132</v>
      </c>
      <c r="F4450" s="1471" t="s">
        <v>6001</v>
      </c>
      <c r="G4450" s="1471" t="s">
        <v>6133</v>
      </c>
      <c r="H4450" s="1530">
        <v>45688</v>
      </c>
      <c r="I4450" s="1534">
        <v>0.92000000000000015</v>
      </c>
      <c r="J4450" s="1471" t="s">
        <v>22</v>
      </c>
      <c r="K4450" s="1471" t="s">
        <v>47</v>
      </c>
      <c r="L4450" s="1472" t="s">
        <v>477</v>
      </c>
      <c r="M4450" s="1472"/>
      <c r="N4450" s="1472"/>
      <c r="O4450" s="1472"/>
      <c r="P4450" s="1472"/>
      <c r="Q4450" s="1464">
        <f t="shared" si="138"/>
        <v>1</v>
      </c>
      <c r="R4450" s="1794" t="str">
        <f t="shared" si="139"/>
        <v>GUAVATA</v>
      </c>
      <c r="S4450" s="537"/>
    </row>
    <row r="4451" spans="1:19" s="1761" customFormat="1" ht="25.05" customHeight="1" x14ac:dyDescent="0.2">
      <c r="A4451" s="1472" t="s">
        <v>115</v>
      </c>
      <c r="B4451" s="1472" t="s">
        <v>386</v>
      </c>
      <c r="C4451" s="1471" t="s">
        <v>3891</v>
      </c>
      <c r="D4451" s="1472" t="str">
        <f>VLOOKUP(C4451,CODIGOS!$B$1:$E$194,4,FALSE)</f>
        <v>DROGUERIAS VETERINARIAS</v>
      </c>
      <c r="E4451" s="1471" t="s">
        <v>6011</v>
      </c>
      <c r="F4451" s="1471" t="s">
        <v>6012</v>
      </c>
      <c r="G4451" s="1471" t="s">
        <v>6013</v>
      </c>
      <c r="H4451" s="1523">
        <v>45691</v>
      </c>
      <c r="I4451" s="1534">
        <v>0.89500000000000002</v>
      </c>
      <c r="J4451" s="1471" t="s">
        <v>16</v>
      </c>
      <c r="K4451" s="1471" t="s">
        <v>47</v>
      </c>
      <c r="L4451" s="1472" t="s">
        <v>17</v>
      </c>
      <c r="M4451" s="1471" t="s">
        <v>6014</v>
      </c>
      <c r="N4451" s="1472"/>
      <c r="O4451" s="1472"/>
      <c r="P4451" s="1472"/>
      <c r="Q4451" s="1464">
        <f t="shared" si="138"/>
        <v>2</v>
      </c>
      <c r="R4451" s="1794" t="str">
        <f t="shared" si="139"/>
        <v>GUAVATA</v>
      </c>
      <c r="S4451" s="537"/>
    </row>
    <row r="4452" spans="1:19" s="1761" customFormat="1" ht="25.05" customHeight="1" x14ac:dyDescent="0.2">
      <c r="A4452" s="1472" t="s">
        <v>115</v>
      </c>
      <c r="B4452" s="1472" t="s">
        <v>386</v>
      </c>
      <c r="C4452" s="1471" t="s">
        <v>3891</v>
      </c>
      <c r="D4452" s="1472" t="str">
        <f>VLOOKUP(C4452,CODIGOS!$B$1:$E$194,4,FALSE)</f>
        <v>DROGUERIAS VETERINARIAS</v>
      </c>
      <c r="E4452" s="1471" t="s">
        <v>6015</v>
      </c>
      <c r="F4452" s="1471" t="s">
        <v>6016</v>
      </c>
      <c r="G4452" s="1471" t="s">
        <v>6017</v>
      </c>
      <c r="H4452" s="1523">
        <v>45692</v>
      </c>
      <c r="I4452" s="1682">
        <v>0.88</v>
      </c>
      <c r="J4452" s="1471" t="s">
        <v>16</v>
      </c>
      <c r="K4452" s="1471" t="s">
        <v>47</v>
      </c>
      <c r="L4452" s="1472" t="s">
        <v>17</v>
      </c>
      <c r="M4452" s="1471" t="s">
        <v>6014</v>
      </c>
      <c r="N4452" s="1472"/>
      <c r="O4452" s="1472"/>
      <c r="P4452" s="1472"/>
      <c r="Q4452" s="1464">
        <f t="shared" si="138"/>
        <v>2</v>
      </c>
      <c r="R4452" s="1794" t="str">
        <f t="shared" si="139"/>
        <v>GUAVATA</v>
      </c>
      <c r="S4452" s="537"/>
    </row>
    <row r="4453" spans="1:19" s="1761" customFormat="1" ht="25.05" customHeight="1" x14ac:dyDescent="0.2">
      <c r="A4453" s="1472" t="s">
        <v>115</v>
      </c>
      <c r="B4453" s="1472" t="s">
        <v>386</v>
      </c>
      <c r="C4453" s="1471" t="s">
        <v>3891</v>
      </c>
      <c r="D4453" s="1472" t="str">
        <f>VLOOKUP(C4453,CODIGOS!$B$1:$E$194,4,FALSE)</f>
        <v>DROGUERIAS VETERINARIAS</v>
      </c>
      <c r="E4453" s="1471" t="s">
        <v>6018</v>
      </c>
      <c r="F4453" s="1471" t="s">
        <v>6019</v>
      </c>
      <c r="G4453" s="1471" t="s">
        <v>6020</v>
      </c>
      <c r="H4453" s="1523">
        <v>45693</v>
      </c>
      <c r="I4453" s="1534">
        <v>0.86</v>
      </c>
      <c r="J4453" s="1471" t="s">
        <v>16</v>
      </c>
      <c r="K4453" s="1471" t="s">
        <v>47</v>
      </c>
      <c r="L4453" s="1472" t="s">
        <v>17</v>
      </c>
      <c r="M4453" s="1471" t="s">
        <v>6014</v>
      </c>
      <c r="N4453" s="1472"/>
      <c r="O4453" s="1472"/>
      <c r="P4453" s="1472"/>
      <c r="Q4453" s="1464">
        <f t="shared" si="138"/>
        <v>2</v>
      </c>
      <c r="R4453" s="1794" t="str">
        <f t="shared" si="139"/>
        <v>GUAVATA</v>
      </c>
      <c r="S4453" s="537"/>
    </row>
    <row r="4454" spans="1:19" s="1761" customFormat="1" ht="25.05" customHeight="1" x14ac:dyDescent="0.2">
      <c r="A4454" s="1472" t="s">
        <v>115</v>
      </c>
      <c r="B4454" s="1472" t="s">
        <v>386</v>
      </c>
      <c r="C4454" s="1471" t="s">
        <v>837</v>
      </c>
      <c r="D4454" s="1472" t="str">
        <f>VLOOKUP(C4454,CODIGOS!$B$1:$E$194,4,FALSE)</f>
        <v>MISCELANEAS  ( COMERCIO AL POR MENOR EN ESTABLECIMIENTOS NO ESPECIALIZADOS, CON SURTIDO COMPUESTO PRINCIPALMENTE POR PRODUCTOS DIFERENTES DE ALIMENTOS (VÍVERES EN GENERAL, BEBIDAS Y TABACO)</v>
      </c>
      <c r="E4454" s="1471" t="s">
        <v>6032</v>
      </c>
      <c r="F4454" s="1471" t="s">
        <v>6033</v>
      </c>
      <c r="G4454" s="1471" t="s">
        <v>6034</v>
      </c>
      <c r="H4454" s="1523">
        <v>45693</v>
      </c>
      <c r="I4454" s="1534">
        <v>0.88500000000000001</v>
      </c>
      <c r="J4454" s="1471" t="s">
        <v>16</v>
      </c>
      <c r="K4454" s="1471" t="s">
        <v>47</v>
      </c>
      <c r="L4454" s="1472" t="s">
        <v>4927</v>
      </c>
      <c r="M4454" s="1472"/>
      <c r="N4454" s="1472"/>
      <c r="O4454" s="1472"/>
      <c r="P4454" s="1472"/>
      <c r="Q4454" s="1464">
        <f t="shared" si="138"/>
        <v>2</v>
      </c>
      <c r="R4454" s="1794" t="str">
        <f t="shared" si="139"/>
        <v>GUAVATA</v>
      </c>
      <c r="S4454" s="537"/>
    </row>
    <row r="4455" spans="1:19" s="1761" customFormat="1" ht="25.05" customHeight="1" x14ac:dyDescent="0.2">
      <c r="A4455" s="1472" t="s">
        <v>115</v>
      </c>
      <c r="B4455" s="1472" t="s">
        <v>386</v>
      </c>
      <c r="C4455" s="1471" t="s">
        <v>3891</v>
      </c>
      <c r="D4455" s="1472" t="str">
        <f>VLOOKUP(C4455,CODIGOS!$B$1:$E$194,4,FALSE)</f>
        <v>DROGUERIAS VETERINARIAS</v>
      </c>
      <c r="E4455" s="1471" t="s">
        <v>6021</v>
      </c>
      <c r="F4455" s="1471" t="s">
        <v>6022</v>
      </c>
      <c r="G4455" s="1471" t="s">
        <v>6023</v>
      </c>
      <c r="H4455" s="1523">
        <v>45694</v>
      </c>
      <c r="I4455" s="1682">
        <v>0.83499999999999996</v>
      </c>
      <c r="J4455" s="1471" t="s">
        <v>16</v>
      </c>
      <c r="K4455" s="1471" t="s">
        <v>47</v>
      </c>
      <c r="L4455" s="1472" t="s">
        <v>17</v>
      </c>
      <c r="M4455" s="1471" t="s">
        <v>6014</v>
      </c>
      <c r="N4455" s="1472"/>
      <c r="O4455" s="1472"/>
      <c r="P4455" s="1472"/>
      <c r="Q4455" s="1464">
        <f t="shared" si="138"/>
        <v>2</v>
      </c>
      <c r="R4455" s="1794" t="str">
        <f t="shared" si="139"/>
        <v>GUAVATA</v>
      </c>
      <c r="S4455" s="537"/>
    </row>
    <row r="4456" spans="1:19" s="1761" customFormat="1" ht="25.05" customHeight="1" x14ac:dyDescent="0.2">
      <c r="A4456" s="1472" t="s">
        <v>115</v>
      </c>
      <c r="B4456" s="1472" t="s">
        <v>386</v>
      </c>
      <c r="C4456" s="1471" t="s">
        <v>715</v>
      </c>
      <c r="D4456" s="1472" t="str">
        <f>VLOOKUP(C4456,CODIGOS!$B$1:$E$194,4,FALSE)</f>
        <v>COLEGIOS</v>
      </c>
      <c r="E4456" s="1471" t="s">
        <v>6212</v>
      </c>
      <c r="F4456" s="1471" t="s">
        <v>6213</v>
      </c>
      <c r="G4456" s="1471" t="s">
        <v>6127</v>
      </c>
      <c r="H4456" s="1530">
        <v>45695</v>
      </c>
      <c r="I4456" s="1534">
        <v>0.84499999999999997</v>
      </c>
      <c r="J4456" s="1471" t="s">
        <v>16</v>
      </c>
      <c r="K4456" s="1471" t="s">
        <v>47</v>
      </c>
      <c r="L4456" s="1472" t="s">
        <v>17</v>
      </c>
      <c r="M4456" s="1472" t="s">
        <v>5989</v>
      </c>
      <c r="N4456" s="1472"/>
      <c r="O4456" s="1472"/>
      <c r="P4456" s="1472"/>
      <c r="Q4456" s="1464">
        <f t="shared" si="138"/>
        <v>2</v>
      </c>
      <c r="R4456" s="1794" t="str">
        <f t="shared" si="139"/>
        <v>GUAVATA</v>
      </c>
      <c r="S4456" s="537"/>
    </row>
    <row r="4457" spans="1:19" s="1761" customFormat="1" ht="25.05" customHeight="1" x14ac:dyDescent="0.2">
      <c r="A4457" s="1472" t="s">
        <v>115</v>
      </c>
      <c r="B4457" s="1472" t="s">
        <v>386</v>
      </c>
      <c r="C4457" s="1471" t="s">
        <v>837</v>
      </c>
      <c r="D4457" s="1472" t="str">
        <f>VLOOKUP(C4457,CODIGOS!$B$1:$E$194,4,FALSE)</f>
        <v>MISCELANEAS  ( COMERCIO AL POR MENOR EN ESTABLECIMIENTOS NO ESPECIALIZADOS, CON SURTIDO COMPUESTO PRINCIPALMENTE POR PRODUCTOS DIFERENTES DE ALIMENTOS (VÍVERES EN GENERAL, BEBIDAS Y TABACO)</v>
      </c>
      <c r="E4457" s="1471" t="s">
        <v>6043</v>
      </c>
      <c r="F4457" s="1471" t="s">
        <v>6044</v>
      </c>
      <c r="G4457" s="1471" t="s">
        <v>6045</v>
      </c>
      <c r="H4457" s="1523">
        <v>45695</v>
      </c>
      <c r="I4457" s="1534">
        <v>0.87</v>
      </c>
      <c r="J4457" s="1471" t="s">
        <v>16</v>
      </c>
      <c r="K4457" s="1471" t="s">
        <v>47</v>
      </c>
      <c r="L4457" s="1472" t="s">
        <v>4927</v>
      </c>
      <c r="M4457" s="1471"/>
      <c r="N4457" s="1472"/>
      <c r="O4457" s="1472"/>
      <c r="P4457" s="1472"/>
      <c r="Q4457" s="1464">
        <f t="shared" si="138"/>
        <v>2</v>
      </c>
      <c r="R4457" s="1794" t="str">
        <f t="shared" si="139"/>
        <v>GUAVATA</v>
      </c>
      <c r="S4457" s="537"/>
    </row>
    <row r="4458" spans="1:19" s="1761" customFormat="1" ht="25.05" customHeight="1" x14ac:dyDescent="0.2">
      <c r="A4458" s="1472" t="s">
        <v>115</v>
      </c>
      <c r="B4458" s="1472" t="s">
        <v>386</v>
      </c>
      <c r="C4458" s="1471" t="s">
        <v>715</v>
      </c>
      <c r="D4458" s="1472" t="str">
        <f>VLOOKUP(C4458,CODIGOS!$B$1:$E$194,4,FALSE)</f>
        <v>COLEGIOS</v>
      </c>
      <c r="E4458" s="1471" t="s">
        <v>6211</v>
      </c>
      <c r="F4458" s="1471" t="s">
        <v>6094</v>
      </c>
      <c r="G4458" s="1471" t="s">
        <v>6127</v>
      </c>
      <c r="H4458" s="1530">
        <v>45698</v>
      </c>
      <c r="I4458" s="1534">
        <v>0.84499999999999997</v>
      </c>
      <c r="J4458" s="1471" t="s">
        <v>16</v>
      </c>
      <c r="K4458" s="1471" t="s">
        <v>47</v>
      </c>
      <c r="L4458" s="1472" t="s">
        <v>17</v>
      </c>
      <c r="M4458" s="1472" t="s">
        <v>5989</v>
      </c>
      <c r="N4458" s="1472"/>
      <c r="O4458" s="1472"/>
      <c r="P4458" s="1472"/>
      <c r="Q4458" s="1464">
        <f t="shared" si="138"/>
        <v>2</v>
      </c>
      <c r="R4458" s="1794" t="str">
        <f t="shared" si="139"/>
        <v>GUAVATA</v>
      </c>
      <c r="S4458" s="537"/>
    </row>
    <row r="4459" spans="1:19" s="1761" customFormat="1" ht="25.05" customHeight="1" x14ac:dyDescent="0.2">
      <c r="A4459" s="1472" t="s">
        <v>115</v>
      </c>
      <c r="B4459" s="1472" t="s">
        <v>386</v>
      </c>
      <c r="C4459" s="1471" t="s">
        <v>905</v>
      </c>
      <c r="D4459" s="1472" t="str">
        <f>VLOOKUP(C4459,CODIGOS!$B$1:$E$194,4,FALSE)</f>
        <v>COMEDORES ESCOLARES (PAE - PRIVADOS)</v>
      </c>
      <c r="E4459" s="1471" t="s">
        <v>6093</v>
      </c>
      <c r="F4459" s="1471" t="s">
        <v>6094</v>
      </c>
      <c r="G4459" s="1942" t="s">
        <v>6000</v>
      </c>
      <c r="H4459" s="1523">
        <v>45698</v>
      </c>
      <c r="I4459" s="1534">
        <v>0.90500000000000003</v>
      </c>
      <c r="J4459" s="1471" t="s">
        <v>22</v>
      </c>
      <c r="K4459" s="1471" t="s">
        <v>47</v>
      </c>
      <c r="L4459" s="1472" t="s">
        <v>477</v>
      </c>
      <c r="M4459" s="1472"/>
      <c r="N4459" s="1472"/>
      <c r="O4459" s="1472"/>
      <c r="P4459" s="1480"/>
      <c r="Q4459" s="1464">
        <f t="shared" si="138"/>
        <v>2</v>
      </c>
      <c r="R4459" s="1794" t="str">
        <f t="shared" si="139"/>
        <v>GUAVATA</v>
      </c>
      <c r="S4459" s="537"/>
    </row>
    <row r="4460" spans="1:19" s="1761" customFormat="1" ht="25.05" customHeight="1" x14ac:dyDescent="0.2">
      <c r="A4460" s="1472" t="s">
        <v>115</v>
      </c>
      <c r="B4460" s="1472" t="s">
        <v>386</v>
      </c>
      <c r="C4460" s="1471" t="s">
        <v>715</v>
      </c>
      <c r="D4460" s="1472" t="str">
        <f>VLOOKUP(C4460,CODIGOS!$B$1:$E$194,4,FALSE)</f>
        <v>COLEGIOS</v>
      </c>
      <c r="E4460" s="1471" t="s">
        <v>6210</v>
      </c>
      <c r="F4460" s="1471" t="s">
        <v>6051</v>
      </c>
      <c r="G4460" s="1471" t="s">
        <v>6127</v>
      </c>
      <c r="H4460" s="1530">
        <v>45699</v>
      </c>
      <c r="I4460" s="1534">
        <v>0.81499999999999984</v>
      </c>
      <c r="J4460" s="1471" t="s">
        <v>16</v>
      </c>
      <c r="K4460" s="1471" t="s">
        <v>47</v>
      </c>
      <c r="L4460" s="1472" t="s">
        <v>17</v>
      </c>
      <c r="M4460" s="1472" t="s">
        <v>5989</v>
      </c>
      <c r="N4460" s="1472"/>
      <c r="O4460" s="1472"/>
      <c r="P4460" s="1472"/>
      <c r="Q4460" s="1464">
        <f t="shared" si="138"/>
        <v>2</v>
      </c>
      <c r="R4460" s="1794" t="str">
        <f t="shared" si="139"/>
        <v>GUAVATA</v>
      </c>
      <c r="S4460" s="537"/>
    </row>
    <row r="4461" spans="1:19" s="1761" customFormat="1" ht="25.05" customHeight="1" x14ac:dyDescent="0.2">
      <c r="A4461" s="1472" t="s">
        <v>115</v>
      </c>
      <c r="B4461" s="1472" t="s">
        <v>386</v>
      </c>
      <c r="C4461" s="1471" t="s">
        <v>905</v>
      </c>
      <c r="D4461" s="1472" t="str">
        <f>VLOOKUP(C4461,CODIGOS!$B$1:$E$194,4,FALSE)</f>
        <v>COMEDORES ESCOLARES (PAE - PRIVADOS)</v>
      </c>
      <c r="E4461" s="1471" t="s">
        <v>6092</v>
      </c>
      <c r="F4461" s="1471" t="s">
        <v>6051</v>
      </c>
      <c r="G4461" s="1942" t="s">
        <v>6000</v>
      </c>
      <c r="H4461" s="1523">
        <v>45699</v>
      </c>
      <c r="I4461" s="1534">
        <v>0.88500000000000001</v>
      </c>
      <c r="J4461" s="1471" t="s">
        <v>16</v>
      </c>
      <c r="K4461" s="1471" t="s">
        <v>47</v>
      </c>
      <c r="L4461" s="1472" t="s">
        <v>477</v>
      </c>
      <c r="M4461" s="1472"/>
      <c r="N4461" s="1472"/>
      <c r="O4461" s="1472"/>
      <c r="P4461" s="1480"/>
      <c r="Q4461" s="1464">
        <f t="shared" si="138"/>
        <v>2</v>
      </c>
      <c r="R4461" s="1794" t="str">
        <f t="shared" si="139"/>
        <v>GUAVATA</v>
      </c>
      <c r="S4461" s="537"/>
    </row>
    <row r="4462" spans="1:19" s="1761" customFormat="1" ht="25.05" customHeight="1" x14ac:dyDescent="0.2">
      <c r="A4462" s="1472" t="s">
        <v>115</v>
      </c>
      <c r="B4462" s="1472" t="s">
        <v>386</v>
      </c>
      <c r="C4462" s="1471" t="s">
        <v>715</v>
      </c>
      <c r="D4462" s="1472" t="str">
        <f>VLOOKUP(C4462,CODIGOS!$B$1:$E$194,4,FALSE)</f>
        <v>COLEGIOS</v>
      </c>
      <c r="E4462" s="1471" t="s">
        <v>6215</v>
      </c>
      <c r="F4462" s="1471" t="s">
        <v>6098</v>
      </c>
      <c r="G4462" s="1471" t="s">
        <v>5988</v>
      </c>
      <c r="H4462" s="1530">
        <v>45700</v>
      </c>
      <c r="I4462" s="1534">
        <v>0.82</v>
      </c>
      <c r="J4462" s="1471" t="s">
        <v>16</v>
      </c>
      <c r="K4462" s="1471" t="s">
        <v>47</v>
      </c>
      <c r="L4462" s="1472" t="s">
        <v>17</v>
      </c>
      <c r="M4462" s="1472" t="s">
        <v>5989</v>
      </c>
      <c r="N4462" s="1472"/>
      <c r="O4462" s="1472"/>
      <c r="P4462" s="1471"/>
      <c r="Q4462" s="1464">
        <f t="shared" si="138"/>
        <v>2</v>
      </c>
      <c r="R4462" s="1794" t="str">
        <f t="shared" si="139"/>
        <v>GUAVATA</v>
      </c>
      <c r="S4462" s="537"/>
    </row>
    <row r="4463" spans="1:19" s="1761" customFormat="1" ht="25.05" customHeight="1" x14ac:dyDescent="0.2">
      <c r="A4463" s="1472" t="s">
        <v>115</v>
      </c>
      <c r="B4463" s="1472" t="s">
        <v>386</v>
      </c>
      <c r="C4463" s="1471" t="s">
        <v>905</v>
      </c>
      <c r="D4463" s="1472" t="str">
        <f>VLOOKUP(C4463,CODIGOS!$B$1:$E$194,4,FALSE)</f>
        <v>COMEDORES ESCOLARES (PAE - PRIVADOS)</v>
      </c>
      <c r="E4463" s="1471" t="s">
        <v>6097</v>
      </c>
      <c r="F4463" s="1471" t="s">
        <v>6098</v>
      </c>
      <c r="G4463" s="1942" t="s">
        <v>6000</v>
      </c>
      <c r="H4463" s="1530">
        <v>45700</v>
      </c>
      <c r="I4463" s="1534">
        <v>0.89500000000000002</v>
      </c>
      <c r="J4463" s="1471" t="s">
        <v>16</v>
      </c>
      <c r="K4463" s="1471" t="s">
        <v>47</v>
      </c>
      <c r="L4463" s="1472" t="s">
        <v>477</v>
      </c>
      <c r="M4463" s="1471"/>
      <c r="N4463" s="1472"/>
      <c r="O4463" s="1472"/>
      <c r="P4463" s="1480"/>
      <c r="Q4463" s="1464">
        <f t="shared" si="138"/>
        <v>2</v>
      </c>
      <c r="R4463" s="1794" t="str">
        <f t="shared" si="139"/>
        <v>GUAVATA</v>
      </c>
      <c r="S4463" s="537"/>
    </row>
    <row r="4464" spans="1:19" s="1761" customFormat="1" ht="25.05" customHeight="1" x14ac:dyDescent="0.2">
      <c r="A4464" s="1472" t="s">
        <v>115</v>
      </c>
      <c r="B4464" s="1472" t="s">
        <v>386</v>
      </c>
      <c r="C4464" s="1471" t="s">
        <v>715</v>
      </c>
      <c r="D4464" s="1472" t="str">
        <f>VLOOKUP(C4464,CODIGOS!$B$1:$E$194,4,FALSE)</f>
        <v>COLEGIOS</v>
      </c>
      <c r="E4464" s="1471" t="s">
        <v>5992</v>
      </c>
      <c r="F4464" s="1471" t="s">
        <v>5993</v>
      </c>
      <c r="G4464" s="1471" t="s">
        <v>5988</v>
      </c>
      <c r="H4464" s="1530">
        <v>45701</v>
      </c>
      <c r="I4464" s="1534">
        <v>0.82</v>
      </c>
      <c r="J4464" s="1471" t="s">
        <v>16</v>
      </c>
      <c r="K4464" s="1471" t="s">
        <v>47</v>
      </c>
      <c r="L4464" s="1472" t="s">
        <v>17</v>
      </c>
      <c r="M4464" s="1472" t="s">
        <v>5989</v>
      </c>
      <c r="N4464" s="1472"/>
      <c r="O4464" s="1472"/>
      <c r="P4464" s="1472"/>
      <c r="Q4464" s="1464">
        <f t="shared" si="138"/>
        <v>2</v>
      </c>
      <c r="R4464" s="1794" t="str">
        <f t="shared" si="139"/>
        <v>GUAVATA</v>
      </c>
      <c r="S4464" s="537"/>
    </row>
    <row r="4465" spans="1:19" s="1761" customFormat="1" ht="25.05" customHeight="1" x14ac:dyDescent="0.2">
      <c r="A4465" s="1472" t="s">
        <v>115</v>
      </c>
      <c r="B4465" s="1472" t="s">
        <v>386</v>
      </c>
      <c r="C4465" s="1471" t="s">
        <v>905</v>
      </c>
      <c r="D4465" s="1472" t="str">
        <f>VLOOKUP(C4465,CODIGOS!$B$1:$E$194,4,FALSE)</f>
        <v>COMEDORES ESCOLARES (PAE - PRIVADOS)</v>
      </c>
      <c r="E4465" s="1471" t="s">
        <v>6217</v>
      </c>
      <c r="F4465" s="1471" t="s">
        <v>5993</v>
      </c>
      <c r="G4465" s="1942" t="s">
        <v>6000</v>
      </c>
      <c r="H4465" s="1530">
        <v>45701</v>
      </c>
      <c r="I4465" s="1534">
        <v>0.89500000000000002</v>
      </c>
      <c r="J4465" s="1471" t="s">
        <v>16</v>
      </c>
      <c r="K4465" s="1471" t="s">
        <v>47</v>
      </c>
      <c r="L4465" s="1472" t="s">
        <v>477</v>
      </c>
      <c r="M4465" s="1471"/>
      <c r="N4465" s="1472"/>
      <c r="O4465" s="1472"/>
      <c r="P4465" s="1480"/>
      <c r="Q4465" s="1464">
        <f t="shared" si="138"/>
        <v>2</v>
      </c>
      <c r="R4465" s="1794" t="str">
        <f t="shared" si="139"/>
        <v>GUAVATA</v>
      </c>
      <c r="S4465" s="537"/>
    </row>
    <row r="4466" spans="1:19" s="1761" customFormat="1" ht="25.05" customHeight="1" x14ac:dyDescent="0.2">
      <c r="A4466" s="1472" t="s">
        <v>115</v>
      </c>
      <c r="B4466" s="1472" t="s">
        <v>386</v>
      </c>
      <c r="C4466" s="1471" t="s">
        <v>715</v>
      </c>
      <c r="D4466" s="1472" t="str">
        <f>VLOOKUP(C4466,CODIGOS!$B$1:$E$194,4,FALSE)</f>
        <v>COLEGIOS</v>
      </c>
      <c r="E4466" s="1471" t="s">
        <v>6214</v>
      </c>
      <c r="F4466" s="1471" t="s">
        <v>6096</v>
      </c>
      <c r="G4466" s="1471" t="s">
        <v>5988</v>
      </c>
      <c r="H4466" s="1530">
        <v>45702</v>
      </c>
      <c r="I4466" s="1534">
        <v>0.83499999999999996</v>
      </c>
      <c r="J4466" s="1471" t="s">
        <v>16</v>
      </c>
      <c r="K4466" s="1471" t="s">
        <v>47</v>
      </c>
      <c r="L4466" s="1472" t="s">
        <v>17</v>
      </c>
      <c r="M4466" s="1472" t="s">
        <v>5989</v>
      </c>
      <c r="N4466" s="1472"/>
      <c r="O4466" s="1472"/>
      <c r="P4466" s="1472"/>
      <c r="Q4466" s="1464">
        <f t="shared" si="138"/>
        <v>2</v>
      </c>
      <c r="R4466" s="1794" t="str">
        <f t="shared" si="139"/>
        <v>GUAVATA</v>
      </c>
      <c r="S4466" s="537"/>
    </row>
    <row r="4467" spans="1:19" s="1761" customFormat="1" ht="25.05" customHeight="1" x14ac:dyDescent="0.2">
      <c r="A4467" s="1472" t="s">
        <v>115</v>
      </c>
      <c r="B4467" s="1472" t="s">
        <v>386</v>
      </c>
      <c r="C4467" s="1471" t="s">
        <v>905</v>
      </c>
      <c r="D4467" s="1472" t="str">
        <f>VLOOKUP(C4467,CODIGOS!$B$1:$E$194,4,FALSE)</f>
        <v>COMEDORES ESCOLARES (PAE - PRIVADOS)</v>
      </c>
      <c r="E4467" s="1471" t="s">
        <v>6095</v>
      </c>
      <c r="F4467" s="1471" t="s">
        <v>6096</v>
      </c>
      <c r="G4467" s="1942" t="s">
        <v>6000</v>
      </c>
      <c r="H4467" s="1530">
        <v>45702</v>
      </c>
      <c r="I4467" s="1534">
        <v>0.89500000000000002</v>
      </c>
      <c r="J4467" s="1471" t="s">
        <v>16</v>
      </c>
      <c r="K4467" s="1471" t="s">
        <v>47</v>
      </c>
      <c r="L4467" s="1472" t="s">
        <v>477</v>
      </c>
      <c r="M4467" s="1471"/>
      <c r="N4467" s="1472"/>
      <c r="O4467" s="1472"/>
      <c r="P4467" s="1480"/>
      <c r="Q4467" s="1464">
        <f t="shared" si="138"/>
        <v>2</v>
      </c>
      <c r="R4467" s="1794" t="str">
        <f t="shared" si="139"/>
        <v>GUAVATA</v>
      </c>
      <c r="S4467" s="537"/>
    </row>
    <row r="4468" spans="1:19" s="1761" customFormat="1" ht="25.05" customHeight="1" x14ac:dyDescent="0.2">
      <c r="A4468" s="1472" t="s">
        <v>115</v>
      </c>
      <c r="B4468" s="1472" t="s">
        <v>386</v>
      </c>
      <c r="C4468" s="1471">
        <v>30</v>
      </c>
      <c r="D4468" s="1472" t="str">
        <f>VLOOKUP(C4468,CODIGOS!$B$1:$E$194,4,FALSE)</f>
        <v>OTROS</v>
      </c>
      <c r="E4468" s="1471" t="s">
        <v>1335</v>
      </c>
      <c r="F4468" s="1471" t="s">
        <v>6050</v>
      </c>
      <c r="G4468" s="1471" t="s">
        <v>6058</v>
      </c>
      <c r="H4468" s="1523">
        <v>45705</v>
      </c>
      <c r="I4468" s="1534">
        <v>0.99</v>
      </c>
      <c r="J4468" s="1471" t="s">
        <v>22</v>
      </c>
      <c r="K4468" s="1471" t="s">
        <v>47</v>
      </c>
      <c r="L4468" s="1472" t="s">
        <v>4927</v>
      </c>
      <c r="M4468" s="1472"/>
      <c r="N4468" s="1472"/>
      <c r="O4468" s="1472"/>
      <c r="P4468" s="1472"/>
      <c r="Q4468" s="1464">
        <f t="shared" si="138"/>
        <v>2</v>
      </c>
      <c r="R4468" s="1794" t="str">
        <f t="shared" si="139"/>
        <v>GUAVATA</v>
      </c>
      <c r="S4468" s="537"/>
    </row>
    <row r="4469" spans="1:19" s="1761" customFormat="1" ht="25.05" customHeight="1" x14ac:dyDescent="0.2">
      <c r="A4469" s="1472" t="s">
        <v>115</v>
      </c>
      <c r="B4469" s="1472" t="s">
        <v>386</v>
      </c>
      <c r="C4469" s="1471" t="s">
        <v>689</v>
      </c>
      <c r="D4469" s="1472" t="str">
        <f>VLOOKUP(C4469,CODIGOS!$B$1:$E$194,4,FALSE)</f>
        <v>COMEDORES INFANTILES ( ICBF - INPEC) DE COLEGIOS Y UNIVERSIDADES</v>
      </c>
      <c r="E4469" s="1471" t="s">
        <v>6099</v>
      </c>
      <c r="F4469" s="1471" t="s">
        <v>6100</v>
      </c>
      <c r="G4469" s="1471" t="s">
        <v>6000</v>
      </c>
      <c r="H4469" s="1530">
        <v>45705</v>
      </c>
      <c r="I4469" s="1534">
        <v>0.86</v>
      </c>
      <c r="J4469" s="1471" t="s">
        <v>16</v>
      </c>
      <c r="K4469" s="1471" t="s">
        <v>47</v>
      </c>
      <c r="L4469" s="1472" t="s">
        <v>17</v>
      </c>
      <c r="M4469" s="1471" t="s">
        <v>6101</v>
      </c>
      <c r="N4469" s="1472"/>
      <c r="O4469" s="1472"/>
      <c r="P4469" s="1480"/>
      <c r="Q4469" s="1464">
        <f t="shared" si="138"/>
        <v>2</v>
      </c>
      <c r="R4469" s="1794" t="str">
        <f t="shared" si="139"/>
        <v>GUAVATA</v>
      </c>
      <c r="S4469" s="1763"/>
    </row>
    <row r="4470" spans="1:19" s="1761" customFormat="1" ht="25.05" customHeight="1" x14ac:dyDescent="0.2">
      <c r="A4470" s="1472" t="s">
        <v>115</v>
      </c>
      <c r="B4470" s="1472" t="s">
        <v>386</v>
      </c>
      <c r="C4470" s="1471" t="s">
        <v>689</v>
      </c>
      <c r="D4470" s="1472" t="str">
        <f>VLOOKUP(C4470,CODIGOS!$B$1:$E$194,4,FALSE)</f>
        <v>COMEDORES INFANTILES ( ICBF - INPEC) DE COLEGIOS Y UNIVERSIDADES</v>
      </c>
      <c r="E4470" s="1471" t="s">
        <v>6102</v>
      </c>
      <c r="F4470" s="1471" t="s">
        <v>6103</v>
      </c>
      <c r="G4470" s="1471" t="s">
        <v>6104</v>
      </c>
      <c r="H4470" s="1530">
        <v>45706</v>
      </c>
      <c r="I4470" s="1943">
        <v>0.88500000000000001</v>
      </c>
      <c r="J4470" s="1471" t="s">
        <v>16</v>
      </c>
      <c r="K4470" s="1471" t="s">
        <v>47</v>
      </c>
      <c r="L4470" s="1472" t="s">
        <v>17</v>
      </c>
      <c r="M4470" s="1471" t="s">
        <v>6101</v>
      </c>
      <c r="N4470" s="1472"/>
      <c r="O4470" s="1472"/>
      <c r="P4470" s="1480"/>
      <c r="Q4470" s="1464">
        <f t="shared" si="138"/>
        <v>2</v>
      </c>
      <c r="R4470" s="1794" t="str">
        <f t="shared" si="139"/>
        <v>GUAVATA</v>
      </c>
      <c r="S4470" s="1764"/>
    </row>
    <row r="4471" spans="1:19" s="1761" customFormat="1" ht="25.05" customHeight="1" x14ac:dyDescent="0.2">
      <c r="A4471" s="1472" t="s">
        <v>115</v>
      </c>
      <c r="B4471" s="1472" t="s">
        <v>386</v>
      </c>
      <c r="C4471" s="1471">
        <v>30</v>
      </c>
      <c r="D4471" s="1472" t="str">
        <f>VLOOKUP(C4471,CODIGOS!$B$1:$E$194,4,FALSE)</f>
        <v>OTROS</v>
      </c>
      <c r="E4471" s="1471" t="s">
        <v>6059</v>
      </c>
      <c r="F4471" s="1471" t="s">
        <v>6060</v>
      </c>
      <c r="G4471" s="1471" t="s">
        <v>427</v>
      </c>
      <c r="H4471" s="1523">
        <v>45706</v>
      </c>
      <c r="I4471" s="1534">
        <v>0.95499999999999985</v>
      </c>
      <c r="J4471" s="1471" t="s">
        <v>22</v>
      </c>
      <c r="K4471" s="1471" t="s">
        <v>47</v>
      </c>
      <c r="L4471" s="1472" t="s">
        <v>4927</v>
      </c>
      <c r="M4471" s="1472"/>
      <c r="N4471" s="1472"/>
      <c r="O4471" s="1472"/>
      <c r="P4471" s="1472"/>
      <c r="Q4471" s="1464">
        <f t="shared" si="138"/>
        <v>2</v>
      </c>
      <c r="R4471" s="1794" t="str">
        <f t="shared" si="139"/>
        <v>GUAVATA</v>
      </c>
      <c r="S4471" s="1764"/>
    </row>
    <row r="4472" spans="1:19" s="1761" customFormat="1" ht="25.05" customHeight="1" x14ac:dyDescent="0.2">
      <c r="A4472" s="1472" t="s">
        <v>115</v>
      </c>
      <c r="B4472" s="1472" t="s">
        <v>386</v>
      </c>
      <c r="C4472" s="1471" t="s">
        <v>489</v>
      </c>
      <c r="D4472" s="1472" t="str">
        <f>VLOOKUP(C4472,CODIGOS!$B$1:$E$194,4,FALSE)</f>
        <v xml:space="preserve">COMIDAS RAPIDAS </v>
      </c>
      <c r="E4472" s="1471" t="s">
        <v>6128</v>
      </c>
      <c r="F4472" s="1471" t="s">
        <v>6051</v>
      </c>
      <c r="G4472" s="1471" t="s">
        <v>6127</v>
      </c>
      <c r="H4472" s="1530">
        <v>45708</v>
      </c>
      <c r="I4472" s="1534">
        <v>0.93</v>
      </c>
      <c r="J4472" s="1471" t="s">
        <v>22</v>
      </c>
      <c r="K4472" s="1471" t="s">
        <v>47</v>
      </c>
      <c r="L4472" s="1472" t="s">
        <v>477</v>
      </c>
      <c r="M4472" s="1472"/>
      <c r="N4472" s="1472"/>
      <c r="O4472" s="1472"/>
      <c r="P4472" s="1480"/>
      <c r="Q4472" s="1464">
        <f t="shared" si="138"/>
        <v>2</v>
      </c>
      <c r="R4472" s="1794" t="str">
        <f t="shared" si="139"/>
        <v>GUAVATA</v>
      </c>
      <c r="S4472" s="1763"/>
    </row>
    <row r="4473" spans="1:19" s="1761" customFormat="1" ht="25.05" customHeight="1" x14ac:dyDescent="0.2">
      <c r="A4473" s="1472" t="s">
        <v>115</v>
      </c>
      <c r="B4473" s="1472" t="s">
        <v>386</v>
      </c>
      <c r="C4473" s="1471" t="s">
        <v>669</v>
      </c>
      <c r="D4473" s="1472" t="str">
        <f>VLOOKUP(C4473,CODIGOS!$B$1:$E$194,4,FALSE)</f>
        <v xml:space="preserve">DISPENSARIO DE MEDICAMENTOS - FARMACIAS - DROGUERIAS  </v>
      </c>
      <c r="E4473" s="1471" t="s">
        <v>6005</v>
      </c>
      <c r="F4473" s="1471" t="s">
        <v>6006</v>
      </c>
      <c r="G4473" s="1471" t="s">
        <v>6007</v>
      </c>
      <c r="H4473" s="1523">
        <v>45708</v>
      </c>
      <c r="I4473" s="1534">
        <v>0.91500000000000004</v>
      </c>
      <c r="J4473" s="1471" t="s">
        <v>16</v>
      </c>
      <c r="K4473" s="1471" t="s">
        <v>47</v>
      </c>
      <c r="L4473" s="1472" t="s">
        <v>4927</v>
      </c>
      <c r="M4473" s="1472"/>
      <c r="N4473" s="1472"/>
      <c r="O4473" s="1472"/>
      <c r="P4473" s="1472"/>
      <c r="Q4473" s="1464">
        <f t="shared" si="138"/>
        <v>2</v>
      </c>
      <c r="R4473" s="1794" t="str">
        <f t="shared" si="139"/>
        <v>GUAVATA</v>
      </c>
      <c r="S4473" s="1763"/>
    </row>
    <row r="4474" spans="1:19" s="1761" customFormat="1" ht="25.05" customHeight="1" x14ac:dyDescent="0.2">
      <c r="A4474" s="1472" t="s">
        <v>115</v>
      </c>
      <c r="B4474" s="1472" t="s">
        <v>386</v>
      </c>
      <c r="C4474" s="1471" t="s">
        <v>837</v>
      </c>
      <c r="D4474" s="1472" t="str">
        <f>VLOOKUP(C4474,CODIGOS!$B$1:$E$194,4,FALSE)</f>
        <v>MISCELANEAS  ( COMERCIO AL POR MENOR EN ESTABLECIMIENTOS NO ESPECIALIZADOS, CON SURTIDO COMPUESTO PRINCIPALMENTE POR PRODUCTOS DIFERENTES DE ALIMENTOS (VÍVERES EN GENERAL, BEBIDAS Y TABACO)</v>
      </c>
      <c r="E4474" s="1471" t="s">
        <v>6046</v>
      </c>
      <c r="F4474" s="1471" t="s">
        <v>6047</v>
      </c>
      <c r="G4474" s="1471" t="s">
        <v>6048</v>
      </c>
      <c r="H4474" s="1523">
        <v>45708</v>
      </c>
      <c r="I4474" s="1534">
        <v>0.91</v>
      </c>
      <c r="J4474" s="1471" t="s">
        <v>16</v>
      </c>
      <c r="K4474" s="1471" t="s">
        <v>47</v>
      </c>
      <c r="L4474" s="1472" t="s">
        <v>4927</v>
      </c>
      <c r="M4474" s="1471"/>
      <c r="N4474" s="1472"/>
      <c r="O4474" s="1472"/>
      <c r="P4474" s="1472"/>
      <c r="Q4474" s="1464">
        <f t="shared" si="138"/>
        <v>2</v>
      </c>
      <c r="R4474" s="1794" t="str">
        <f t="shared" si="139"/>
        <v>GUAVATA</v>
      </c>
      <c r="S4474" s="1763"/>
    </row>
    <row r="4475" spans="1:19" s="1761" customFormat="1" ht="25.05" customHeight="1" x14ac:dyDescent="0.2">
      <c r="A4475" s="1472" t="s">
        <v>115</v>
      </c>
      <c r="B4475" s="1472" t="s">
        <v>386</v>
      </c>
      <c r="C4475" s="1471" t="s">
        <v>669</v>
      </c>
      <c r="D4475" s="1472" t="str">
        <f>VLOOKUP(C4475,CODIGOS!$B$1:$E$194,4,FALSE)</f>
        <v xml:space="preserve">DISPENSARIO DE MEDICAMENTOS - FARMACIAS - DROGUERIAS  </v>
      </c>
      <c r="E4475" s="1471" t="s">
        <v>6008</v>
      </c>
      <c r="F4475" s="1471" t="s">
        <v>6009</v>
      </c>
      <c r="G4475" s="1471" t="s">
        <v>6010</v>
      </c>
      <c r="H4475" s="1523">
        <v>45709</v>
      </c>
      <c r="I4475" s="1534">
        <v>0.91500000000000004</v>
      </c>
      <c r="J4475" s="1471" t="s">
        <v>16</v>
      </c>
      <c r="K4475" s="1471" t="s">
        <v>47</v>
      </c>
      <c r="L4475" s="1472" t="s">
        <v>4927</v>
      </c>
      <c r="M4475" s="1472"/>
      <c r="N4475" s="1472"/>
      <c r="O4475" s="1472"/>
      <c r="P4475" s="1472"/>
      <c r="Q4475" s="1464">
        <f t="shared" si="138"/>
        <v>2</v>
      </c>
      <c r="R4475" s="1794" t="str">
        <f t="shared" si="139"/>
        <v>GUAVATA</v>
      </c>
      <c r="S4475" s="1763"/>
    </row>
    <row r="4476" spans="1:19" s="1761" customFormat="1" ht="25.05" customHeight="1" x14ac:dyDescent="0.2">
      <c r="A4476" s="1472" t="s">
        <v>115</v>
      </c>
      <c r="B4476" s="1472" t="s">
        <v>386</v>
      </c>
      <c r="C4476" s="1471" t="s">
        <v>20</v>
      </c>
      <c r="D4476" s="1472" t="str">
        <f>VLOOKUP(C4476,CODIGOS!$B$1:$E$194,4,FALSE)</f>
        <v>TIENDA DE BARRIO O CIGARRERÍA, INCLUIDAS LAS UBICADAS EN ZONAS FRANCAS</v>
      </c>
      <c r="E4476" s="1471" t="s">
        <v>6138</v>
      </c>
      <c r="F4476" s="1471" t="s">
        <v>6139</v>
      </c>
      <c r="G4476" s="1471" t="s">
        <v>6140</v>
      </c>
      <c r="H4476" s="1530">
        <v>45709</v>
      </c>
      <c r="I4476" s="1534">
        <v>0.87250000000000016</v>
      </c>
      <c r="J4476" s="1471" t="s">
        <v>16</v>
      </c>
      <c r="K4476" s="1471" t="s">
        <v>47</v>
      </c>
      <c r="L4476" s="1472" t="s">
        <v>22787</v>
      </c>
      <c r="M4476" s="1472"/>
      <c r="N4476" s="1472"/>
      <c r="O4476" s="1472"/>
      <c r="P4476" s="1480"/>
      <c r="Q4476" s="1464">
        <f t="shared" si="138"/>
        <v>2</v>
      </c>
      <c r="R4476" s="1794" t="str">
        <f t="shared" si="139"/>
        <v>GUAVATA</v>
      </c>
      <c r="S4476" s="1763"/>
    </row>
    <row r="4477" spans="1:19" s="1761" customFormat="1" ht="25.05" customHeight="1" x14ac:dyDescent="0.2">
      <c r="A4477" s="1472" t="s">
        <v>115</v>
      </c>
      <c r="B4477" s="1472" t="s">
        <v>386</v>
      </c>
      <c r="C4477" s="1471" t="s">
        <v>20</v>
      </c>
      <c r="D4477" s="1472" t="str">
        <f>VLOOKUP(C4477,CODIGOS!$B$1:$E$194,4,FALSE)</f>
        <v>TIENDA DE BARRIO O CIGARRERÍA, INCLUIDAS LAS UBICADAS EN ZONAS FRANCAS</v>
      </c>
      <c r="E4477" s="1471" t="s">
        <v>6141</v>
      </c>
      <c r="F4477" s="1471" t="s">
        <v>6142</v>
      </c>
      <c r="G4477" s="1471" t="s">
        <v>6143</v>
      </c>
      <c r="H4477" s="1530">
        <v>45712</v>
      </c>
      <c r="I4477" s="1534">
        <v>0.875</v>
      </c>
      <c r="J4477" s="1471" t="s">
        <v>16</v>
      </c>
      <c r="K4477" s="1471" t="s">
        <v>47</v>
      </c>
      <c r="L4477" s="1472" t="s">
        <v>22787</v>
      </c>
      <c r="M4477" s="1472"/>
      <c r="N4477" s="1472"/>
      <c r="O4477" s="1472"/>
      <c r="P4477" s="1480"/>
      <c r="Q4477" s="1464">
        <f t="shared" si="138"/>
        <v>2</v>
      </c>
      <c r="R4477" s="1794" t="str">
        <f t="shared" si="139"/>
        <v>GUAVATA</v>
      </c>
      <c r="S4477" s="537"/>
    </row>
    <row r="4478" spans="1:19" s="1761" customFormat="1" ht="25.05" customHeight="1" x14ac:dyDescent="0.2">
      <c r="A4478" s="1472" t="s">
        <v>115</v>
      </c>
      <c r="B4478" s="1472" t="s">
        <v>386</v>
      </c>
      <c r="C4478" s="1471" t="s">
        <v>20</v>
      </c>
      <c r="D4478" s="1472" t="str">
        <f>VLOOKUP(C4478,CODIGOS!$B$1:$E$194,4,FALSE)</f>
        <v>TIENDA DE BARRIO O CIGARRERÍA, INCLUIDAS LAS UBICADAS EN ZONAS FRANCAS</v>
      </c>
      <c r="E4478" s="1471" t="s">
        <v>6144</v>
      </c>
      <c r="F4478" s="1471" t="s">
        <v>6145</v>
      </c>
      <c r="G4478" s="1471" t="s">
        <v>6146</v>
      </c>
      <c r="H4478" s="1530">
        <v>45712</v>
      </c>
      <c r="I4478" s="1534">
        <v>0.91249999999999998</v>
      </c>
      <c r="J4478" s="1471" t="s">
        <v>22</v>
      </c>
      <c r="K4478" s="1471" t="s">
        <v>47</v>
      </c>
      <c r="L4478" s="1472" t="s">
        <v>22787</v>
      </c>
      <c r="M4478" s="1472"/>
      <c r="N4478" s="1472"/>
      <c r="O4478" s="1472"/>
      <c r="P4478" s="1480"/>
      <c r="Q4478" s="1464">
        <f t="shared" si="138"/>
        <v>2</v>
      </c>
      <c r="R4478" s="1794" t="str">
        <f t="shared" si="139"/>
        <v>GUAVATA</v>
      </c>
      <c r="S4478" s="537"/>
    </row>
    <row r="4479" spans="1:19" s="1761" customFormat="1" ht="25.05" customHeight="1" x14ac:dyDescent="0.2">
      <c r="A4479" s="1472" t="s">
        <v>115</v>
      </c>
      <c r="B4479" s="1472" t="s">
        <v>386</v>
      </c>
      <c r="C4479" s="1471" t="s">
        <v>20</v>
      </c>
      <c r="D4479" s="1472" t="str">
        <f>VLOOKUP(C4479,CODIGOS!$B$1:$E$194,4,FALSE)</f>
        <v>TIENDA DE BARRIO O CIGARRERÍA, INCLUIDAS LAS UBICADAS EN ZONAS FRANCAS</v>
      </c>
      <c r="E4479" s="1471" t="s">
        <v>6168</v>
      </c>
      <c r="F4479" s="1471" t="s">
        <v>6169</v>
      </c>
      <c r="G4479" s="1471" t="s">
        <v>6170</v>
      </c>
      <c r="H4479" s="1530">
        <v>45713</v>
      </c>
      <c r="I4479" s="1534">
        <v>0.83250000000000002</v>
      </c>
      <c r="J4479" s="1471" t="s">
        <v>16</v>
      </c>
      <c r="K4479" s="1471" t="s">
        <v>47</v>
      </c>
      <c r="L4479" s="1472" t="s">
        <v>22787</v>
      </c>
      <c r="M4479" s="1472"/>
      <c r="N4479" s="1472"/>
      <c r="O4479" s="1472"/>
      <c r="P4479" s="1480"/>
      <c r="Q4479" s="1464">
        <f t="shared" si="138"/>
        <v>2</v>
      </c>
      <c r="R4479" s="1794" t="str">
        <f t="shared" si="139"/>
        <v>GUAVATA</v>
      </c>
      <c r="S4479" s="537"/>
    </row>
    <row r="4480" spans="1:19" s="1761" customFormat="1" ht="25.05" customHeight="1" x14ac:dyDescent="0.2">
      <c r="A4480" s="1472" t="s">
        <v>115</v>
      </c>
      <c r="B4480" s="1472" t="s">
        <v>386</v>
      </c>
      <c r="C4480" s="1471" t="s">
        <v>20</v>
      </c>
      <c r="D4480" s="1472" t="str">
        <f>VLOOKUP(C4480,CODIGOS!$B$1:$E$194,4,FALSE)</f>
        <v>TIENDA DE BARRIO O CIGARRERÍA, INCLUIDAS LAS UBICADAS EN ZONAS FRANCAS</v>
      </c>
      <c r="E4480" s="1471" t="s">
        <v>6147</v>
      </c>
      <c r="F4480" s="1471" t="s">
        <v>6148</v>
      </c>
      <c r="G4480" s="1471" t="s">
        <v>6149</v>
      </c>
      <c r="H4480" s="1530">
        <v>45713</v>
      </c>
      <c r="I4480" s="1534">
        <v>0.91249999999999998</v>
      </c>
      <c r="J4480" s="1471" t="s">
        <v>22</v>
      </c>
      <c r="K4480" s="1471" t="s">
        <v>47</v>
      </c>
      <c r="L4480" s="1472" t="s">
        <v>22787</v>
      </c>
      <c r="M4480" s="1472"/>
      <c r="N4480" s="1472"/>
      <c r="O4480" s="1472"/>
      <c r="P4480" s="1480"/>
      <c r="Q4480" s="1464">
        <f t="shared" si="138"/>
        <v>2</v>
      </c>
      <c r="R4480" s="1794" t="str">
        <f t="shared" si="139"/>
        <v>GUAVATA</v>
      </c>
      <c r="S4480" s="537"/>
    </row>
    <row r="4481" spans="1:19" s="1761" customFormat="1" ht="25.05" customHeight="1" x14ac:dyDescent="0.2">
      <c r="A4481" s="1472" t="s">
        <v>115</v>
      </c>
      <c r="B4481" s="1472" t="s">
        <v>386</v>
      </c>
      <c r="C4481" s="1471" t="s">
        <v>489</v>
      </c>
      <c r="D4481" s="1472" t="str">
        <f>VLOOKUP(C4481,CODIGOS!$B$1:$E$194,4,FALSE)</f>
        <v xml:space="preserve">COMIDAS RAPIDAS </v>
      </c>
      <c r="E4481" s="1471" t="s">
        <v>6126</v>
      </c>
      <c r="F4481" s="1471" t="s">
        <v>6094</v>
      </c>
      <c r="G4481" s="1471" t="s">
        <v>6127</v>
      </c>
      <c r="H4481" s="1530">
        <v>45714</v>
      </c>
      <c r="I4481" s="1534">
        <v>0.89749999999999996</v>
      </c>
      <c r="J4481" s="1471" t="s">
        <v>16</v>
      </c>
      <c r="K4481" s="1471" t="s">
        <v>47</v>
      </c>
      <c r="L4481" s="1472" t="s">
        <v>477</v>
      </c>
      <c r="M4481" s="1472"/>
      <c r="N4481" s="1472"/>
      <c r="O4481" s="1472"/>
      <c r="P4481" s="1480"/>
      <c r="Q4481" s="1464">
        <f t="shared" si="138"/>
        <v>2</v>
      </c>
      <c r="R4481" s="1794" t="str">
        <f t="shared" si="139"/>
        <v>GUAVATA</v>
      </c>
      <c r="S4481" s="537"/>
    </row>
    <row r="4482" spans="1:19" s="1761" customFormat="1" ht="25.05" customHeight="1" x14ac:dyDescent="0.2">
      <c r="A4482" s="1472" t="s">
        <v>115</v>
      </c>
      <c r="B4482" s="1472" t="s">
        <v>386</v>
      </c>
      <c r="C4482" s="1471" t="s">
        <v>669</v>
      </c>
      <c r="D4482" s="1472" t="str">
        <f>VLOOKUP(C4482,CODIGOS!$B$1:$E$194,4,FALSE)</f>
        <v xml:space="preserve">DISPENSARIO DE MEDICAMENTOS - FARMACIAS - DROGUERIAS  </v>
      </c>
      <c r="E4482" s="1471" t="s">
        <v>6002</v>
      </c>
      <c r="F4482" s="1471" t="s">
        <v>6003</v>
      </c>
      <c r="G4482" s="1471" t="s">
        <v>6004</v>
      </c>
      <c r="H4482" s="1523">
        <v>45714</v>
      </c>
      <c r="I4482" s="1534">
        <v>0.89</v>
      </c>
      <c r="J4482" s="1471" t="s">
        <v>16</v>
      </c>
      <c r="K4482" s="1471" t="s">
        <v>47</v>
      </c>
      <c r="L4482" s="1472" t="s">
        <v>4927</v>
      </c>
      <c r="M4482" s="1472"/>
      <c r="N4482" s="1472"/>
      <c r="O4482" s="1472"/>
      <c r="P4482" s="1472"/>
      <c r="Q4482" s="1464">
        <f t="shared" si="138"/>
        <v>2</v>
      </c>
      <c r="R4482" s="1794" t="str">
        <f t="shared" si="139"/>
        <v>GUAVATA</v>
      </c>
      <c r="S4482" s="537"/>
    </row>
    <row r="4483" spans="1:19" s="1761" customFormat="1" ht="25.05" customHeight="1" x14ac:dyDescent="0.2">
      <c r="A4483" s="1472" t="s">
        <v>115</v>
      </c>
      <c r="B4483" s="1472" t="s">
        <v>386</v>
      </c>
      <c r="C4483" s="1471" t="s">
        <v>20</v>
      </c>
      <c r="D4483" s="1472" t="str">
        <f>VLOOKUP(C4483,CODIGOS!$B$1:$E$194,4,FALSE)</f>
        <v>TIENDA DE BARRIO O CIGARRERÍA, INCLUIDAS LAS UBICADAS EN ZONAS FRANCAS</v>
      </c>
      <c r="E4483" s="1471" t="s">
        <v>6174</v>
      </c>
      <c r="F4483" s="1471" t="s">
        <v>6024</v>
      </c>
      <c r="G4483" s="1471" t="s">
        <v>6025</v>
      </c>
      <c r="H4483" s="1530">
        <v>45716</v>
      </c>
      <c r="I4483" s="1534">
        <v>0.87250000000000016</v>
      </c>
      <c r="J4483" s="1471" t="s">
        <v>16</v>
      </c>
      <c r="K4483" s="1471" t="s">
        <v>47</v>
      </c>
      <c r="L4483" s="1472" t="s">
        <v>22787</v>
      </c>
      <c r="M4483" s="1472"/>
      <c r="N4483" s="1472"/>
      <c r="O4483" s="1472"/>
      <c r="P4483" s="1480"/>
      <c r="Q4483" s="1464">
        <f t="shared" si="138"/>
        <v>2</v>
      </c>
      <c r="R4483" s="1794" t="str">
        <f t="shared" si="139"/>
        <v>GUAVATA</v>
      </c>
      <c r="S4483" s="537"/>
    </row>
    <row r="4484" spans="1:19" s="1761" customFormat="1" ht="25.05" customHeight="1" x14ac:dyDescent="0.2">
      <c r="A4484" s="1472" t="s">
        <v>115</v>
      </c>
      <c r="B4484" s="1472" t="s">
        <v>386</v>
      </c>
      <c r="C4484" s="1471" t="s">
        <v>20</v>
      </c>
      <c r="D4484" s="1472" t="str">
        <f>VLOOKUP(C4484,CODIGOS!$B$1:$E$194,4,FALSE)</f>
        <v>TIENDA DE BARRIO O CIGARRERÍA, INCLUIDAS LAS UBICADAS EN ZONAS FRANCAS</v>
      </c>
      <c r="E4484" s="1471" t="s">
        <v>6175</v>
      </c>
      <c r="F4484" s="1471" t="s">
        <v>6176</v>
      </c>
      <c r="G4484" s="1471" t="s">
        <v>6177</v>
      </c>
      <c r="H4484" s="1530">
        <v>45716</v>
      </c>
      <c r="I4484" s="1534">
        <v>0.8175</v>
      </c>
      <c r="J4484" s="1471" t="s">
        <v>16</v>
      </c>
      <c r="K4484" s="1471" t="s">
        <v>47</v>
      </c>
      <c r="L4484" s="1472" t="s">
        <v>22787</v>
      </c>
      <c r="M4484" s="1472"/>
      <c r="N4484" s="1472"/>
      <c r="O4484" s="1472"/>
      <c r="P4484" s="1480"/>
      <c r="Q4484" s="1464">
        <f t="shared" si="138"/>
        <v>2</v>
      </c>
      <c r="R4484" s="1794" t="str">
        <f t="shared" si="139"/>
        <v>GUAVATA</v>
      </c>
      <c r="S4484" s="537"/>
    </row>
    <row r="4485" spans="1:19" s="1761" customFormat="1" ht="25.05" customHeight="1" x14ac:dyDescent="0.2">
      <c r="A4485" s="1472" t="s">
        <v>115</v>
      </c>
      <c r="B4485" s="1472" t="s">
        <v>386</v>
      </c>
      <c r="C4485" s="1471" t="s">
        <v>715</v>
      </c>
      <c r="D4485" s="1472" t="str">
        <f>VLOOKUP(C4485,CODIGOS!$B$1:$E$194,4,FALSE)</f>
        <v>COLEGIOS</v>
      </c>
      <c r="E4485" s="1471" t="s">
        <v>6216</v>
      </c>
      <c r="F4485" s="1471" t="s">
        <v>6179</v>
      </c>
      <c r="G4485" s="1471" t="s">
        <v>5988</v>
      </c>
      <c r="H4485" s="1530">
        <v>45748</v>
      </c>
      <c r="I4485" s="1534">
        <v>0.82</v>
      </c>
      <c r="J4485" s="1471" t="s">
        <v>16</v>
      </c>
      <c r="K4485" s="1471" t="s">
        <v>47</v>
      </c>
      <c r="L4485" s="1472" t="s">
        <v>17</v>
      </c>
      <c r="M4485" s="1472" t="s">
        <v>5989</v>
      </c>
      <c r="N4485" s="1472"/>
      <c r="O4485" s="1472"/>
      <c r="P4485" s="1472"/>
      <c r="Q4485" s="1464">
        <f t="shared" si="138"/>
        <v>4</v>
      </c>
      <c r="R4485" s="1794" t="str">
        <f t="shared" si="139"/>
        <v>GUAVATA</v>
      </c>
      <c r="S4485" s="537"/>
    </row>
    <row r="4486" spans="1:19" s="1761" customFormat="1" ht="25.05" customHeight="1" x14ac:dyDescent="0.2">
      <c r="A4486" s="1472" t="s">
        <v>115</v>
      </c>
      <c r="B4486" s="1472" t="s">
        <v>386</v>
      </c>
      <c r="C4486" s="1471" t="s">
        <v>837</v>
      </c>
      <c r="D4486" s="1472" t="str">
        <f>VLOOKUP(C4486,CODIGOS!$B$1:$E$194,4,FALSE)</f>
        <v>MISCELANEAS  ( COMERCIO AL POR MENOR EN ESTABLECIMIENTOS NO ESPECIALIZADOS, CON SURTIDO COMPUESTO PRINCIPALMENTE POR PRODUCTOS DIFERENTES DE ALIMENTOS (VÍVERES EN GENERAL, BEBIDAS Y TABACO)</v>
      </c>
      <c r="E4486" s="1471" t="s">
        <v>6035</v>
      </c>
      <c r="F4486" s="1471" t="s">
        <v>6036</v>
      </c>
      <c r="G4486" s="1471" t="s">
        <v>6037</v>
      </c>
      <c r="H4486" s="1523">
        <v>45748</v>
      </c>
      <c r="I4486" s="1534">
        <v>0.91</v>
      </c>
      <c r="J4486" s="1471" t="s">
        <v>16</v>
      </c>
      <c r="K4486" s="1471" t="s">
        <v>47</v>
      </c>
      <c r="L4486" s="1472" t="s">
        <v>4927</v>
      </c>
      <c r="M4486" s="1471"/>
      <c r="N4486" s="1472"/>
      <c r="O4486" s="1472"/>
      <c r="P4486" s="1472"/>
      <c r="Q4486" s="1464">
        <f t="shared" si="138"/>
        <v>4</v>
      </c>
      <c r="R4486" s="1794" t="str">
        <f t="shared" si="139"/>
        <v>GUAVATA</v>
      </c>
      <c r="S4486" s="537"/>
    </row>
    <row r="4487" spans="1:19" s="1761" customFormat="1" ht="25.05" customHeight="1" x14ac:dyDescent="0.2">
      <c r="A4487" s="1472" t="s">
        <v>115</v>
      </c>
      <c r="B4487" s="1472" t="s">
        <v>386</v>
      </c>
      <c r="C4487" s="1471" t="s">
        <v>820</v>
      </c>
      <c r="D4487" s="1472" t="str">
        <f>VLOOKUP(C4487,CODIGOS!$B$1:$E$194,4,FALSE)</f>
        <v>DEPOSITOS, DEPOSITOS  DE MATERIALES DE CONSTRUCCION, FERRETERIAS, CHATARRERIA (COMERCIO AL POR MAYOR DE MATERIALES DE CONSTRUCCIÓN, ARTÍCULOS DE FERRETERÍA, PINTURAS, PRODUCTOS DE VIDRIO, EQUIPO Y MATERIALES DE FONTANERÍA Y CALEFACCIÓN)</v>
      </c>
      <c r="E4487" s="1471" t="s">
        <v>6026</v>
      </c>
      <c r="F4487" s="1471" t="s">
        <v>6027</v>
      </c>
      <c r="G4487" s="1471" t="s">
        <v>6028</v>
      </c>
      <c r="H4487" s="1523">
        <v>45749</v>
      </c>
      <c r="I4487" s="1534">
        <v>0.88500000000000001</v>
      </c>
      <c r="J4487" s="1471" t="s">
        <v>16</v>
      </c>
      <c r="K4487" s="1471" t="s">
        <v>47</v>
      </c>
      <c r="L4487" s="1472" t="s">
        <v>4927</v>
      </c>
      <c r="M4487" s="1472"/>
      <c r="N4487" s="1472"/>
      <c r="O4487" s="1472"/>
      <c r="P4487" s="1472"/>
      <c r="Q4487" s="1464">
        <f t="shared" ref="Q4487:Q4550" si="140">MONTH(H4487)</f>
        <v>4</v>
      </c>
      <c r="R4487" s="1794" t="str">
        <f t="shared" ref="R4487:R4550" si="141">B4487</f>
        <v>GUAVATA</v>
      </c>
      <c r="S4487" s="537"/>
    </row>
    <row r="4488" spans="1:19" s="1761" customFormat="1" ht="25.05" customHeight="1" x14ac:dyDescent="0.2">
      <c r="A4488" s="1472" t="s">
        <v>115</v>
      </c>
      <c r="B4488" s="1472" t="s">
        <v>386</v>
      </c>
      <c r="C4488" s="1471" t="s">
        <v>715</v>
      </c>
      <c r="D4488" s="1472" t="str">
        <f>VLOOKUP(C4488,CODIGOS!$B$1:$E$194,4,FALSE)</f>
        <v>COLEGIOS</v>
      </c>
      <c r="E4488" s="1471" t="s">
        <v>5986</v>
      </c>
      <c r="F4488" s="1471" t="s">
        <v>5987</v>
      </c>
      <c r="G4488" s="1471" t="s">
        <v>5988</v>
      </c>
      <c r="H4488" s="1530">
        <v>45750</v>
      </c>
      <c r="I4488" s="1534">
        <v>0.82</v>
      </c>
      <c r="J4488" s="1471" t="s">
        <v>16</v>
      </c>
      <c r="K4488" s="1471" t="s">
        <v>47</v>
      </c>
      <c r="L4488" s="1472" t="s">
        <v>17</v>
      </c>
      <c r="M4488" s="1472" t="s">
        <v>5989</v>
      </c>
      <c r="N4488" s="1472"/>
      <c r="O4488" s="1472"/>
      <c r="P4488" s="1472"/>
      <c r="Q4488" s="1464">
        <f t="shared" si="140"/>
        <v>4</v>
      </c>
      <c r="R4488" s="1794" t="str">
        <f t="shared" si="141"/>
        <v>GUAVATA</v>
      </c>
      <c r="S4488" s="537"/>
    </row>
    <row r="4489" spans="1:19" s="1761" customFormat="1" ht="25.05" customHeight="1" x14ac:dyDescent="0.2">
      <c r="A4489" s="1472" t="s">
        <v>115</v>
      </c>
      <c r="B4489" s="1472" t="s">
        <v>386</v>
      </c>
      <c r="C4489" s="1471" t="s">
        <v>837</v>
      </c>
      <c r="D4489" s="1472" t="str">
        <f>VLOOKUP(C4489,CODIGOS!$B$1:$E$194,4,FALSE)</f>
        <v>MISCELANEAS  ( COMERCIO AL POR MENOR EN ESTABLECIMIENTOS NO ESPECIALIZADOS, CON SURTIDO COMPUESTO PRINCIPALMENTE POR PRODUCTOS DIFERENTES DE ALIMENTOS (VÍVERES EN GENERAL, BEBIDAS Y TABACO)</v>
      </c>
      <c r="E4489" s="1471" t="s">
        <v>6038</v>
      </c>
      <c r="F4489" s="1471" t="s">
        <v>6039</v>
      </c>
      <c r="G4489" s="1471" t="s">
        <v>6037</v>
      </c>
      <c r="H4489" s="1523">
        <v>45750</v>
      </c>
      <c r="I4489" s="1534">
        <v>0.88500000000000001</v>
      </c>
      <c r="J4489" s="1471" t="s">
        <v>16</v>
      </c>
      <c r="K4489" s="1471" t="s">
        <v>47</v>
      </c>
      <c r="L4489" s="1472" t="s">
        <v>4927</v>
      </c>
      <c r="M4489" s="1471"/>
      <c r="N4489" s="1472"/>
      <c r="O4489" s="1472"/>
      <c r="P4489" s="1472"/>
      <c r="Q4489" s="1464">
        <f t="shared" si="140"/>
        <v>4</v>
      </c>
      <c r="R4489" s="1794" t="str">
        <f t="shared" si="141"/>
        <v>GUAVATA</v>
      </c>
      <c r="S4489" s="537"/>
    </row>
    <row r="4490" spans="1:19" s="1761" customFormat="1" ht="25.05" customHeight="1" x14ac:dyDescent="0.2">
      <c r="A4490" s="1472" t="s">
        <v>115</v>
      </c>
      <c r="B4490" s="1472" t="s">
        <v>386</v>
      </c>
      <c r="C4490" s="1471" t="s">
        <v>715</v>
      </c>
      <c r="D4490" s="1472" t="str">
        <f>VLOOKUP(C4490,CODIGOS!$B$1:$E$194,4,FALSE)</f>
        <v>COLEGIOS</v>
      </c>
      <c r="E4490" s="1471" t="s">
        <v>5997</v>
      </c>
      <c r="F4490" s="1471" t="s">
        <v>5998</v>
      </c>
      <c r="G4490" s="1471" t="s">
        <v>5988</v>
      </c>
      <c r="H4490" s="1530">
        <v>45751</v>
      </c>
      <c r="I4490" s="1534">
        <v>0.83499999999999996</v>
      </c>
      <c r="J4490" s="1471" t="s">
        <v>16</v>
      </c>
      <c r="K4490" s="1471" t="s">
        <v>47</v>
      </c>
      <c r="L4490" s="1472" t="s">
        <v>17</v>
      </c>
      <c r="M4490" s="1472" t="s">
        <v>5989</v>
      </c>
      <c r="N4490" s="1472"/>
      <c r="O4490" s="1472"/>
      <c r="P4490" s="1472"/>
      <c r="Q4490" s="1464">
        <f t="shared" si="140"/>
        <v>4</v>
      </c>
      <c r="R4490" s="1794" t="str">
        <f t="shared" si="141"/>
        <v>GUAVATA</v>
      </c>
      <c r="S4490" s="537"/>
    </row>
    <row r="4491" spans="1:19" s="1761" customFormat="1" ht="25.05" customHeight="1" x14ac:dyDescent="0.2">
      <c r="A4491" s="1472" t="s">
        <v>115</v>
      </c>
      <c r="B4491" s="1472" t="s">
        <v>386</v>
      </c>
      <c r="C4491" s="1471" t="s">
        <v>837</v>
      </c>
      <c r="D4491" s="1472" t="str">
        <f>VLOOKUP(C4491,CODIGOS!$B$1:$E$194,4,FALSE)</f>
        <v>MISCELANEAS  ( COMERCIO AL POR MENOR EN ESTABLECIMIENTOS NO ESPECIALIZADOS, CON SURTIDO COMPUESTO PRINCIPALMENTE POR PRODUCTOS DIFERENTES DE ALIMENTOS (VÍVERES EN GENERAL, BEBIDAS Y TABACO)</v>
      </c>
      <c r="E4491" s="1471" t="s">
        <v>6040</v>
      </c>
      <c r="F4491" s="1471" t="s">
        <v>6041</v>
      </c>
      <c r="G4491" s="1471" t="s">
        <v>6042</v>
      </c>
      <c r="H4491" s="1523">
        <v>45751</v>
      </c>
      <c r="I4491" s="1534">
        <v>0.88500000000000001</v>
      </c>
      <c r="J4491" s="1471" t="s">
        <v>16</v>
      </c>
      <c r="K4491" s="1471" t="s">
        <v>47</v>
      </c>
      <c r="L4491" s="1472" t="s">
        <v>4927</v>
      </c>
      <c r="M4491" s="1471"/>
      <c r="N4491" s="1472"/>
      <c r="O4491" s="1472"/>
      <c r="P4491" s="1472"/>
      <c r="Q4491" s="1464">
        <f t="shared" si="140"/>
        <v>4</v>
      </c>
      <c r="R4491" s="1794" t="str">
        <f t="shared" si="141"/>
        <v>GUAVATA</v>
      </c>
      <c r="S4491" s="537"/>
    </row>
    <row r="4492" spans="1:19" s="1761" customFormat="1" ht="25.05" customHeight="1" x14ac:dyDescent="0.2">
      <c r="A4492" s="1472" t="s">
        <v>115</v>
      </c>
      <c r="B4492" s="1472" t="s">
        <v>386</v>
      </c>
      <c r="C4492" s="1471" t="s">
        <v>715</v>
      </c>
      <c r="D4492" s="1472" t="str">
        <f>VLOOKUP(C4492,CODIGOS!$B$1:$E$194,4,FALSE)</f>
        <v>COLEGIOS</v>
      </c>
      <c r="E4492" s="1471" t="s">
        <v>5990</v>
      </c>
      <c r="F4492" s="1471" t="s">
        <v>5991</v>
      </c>
      <c r="G4492" s="1471" t="s">
        <v>5988</v>
      </c>
      <c r="H4492" s="1530">
        <v>45754</v>
      </c>
      <c r="I4492" s="1534">
        <v>0.83499999999999996</v>
      </c>
      <c r="J4492" s="1471" t="s">
        <v>16</v>
      </c>
      <c r="K4492" s="1471" t="s">
        <v>47</v>
      </c>
      <c r="L4492" s="1472" t="s">
        <v>17</v>
      </c>
      <c r="M4492" s="1472" t="s">
        <v>5989</v>
      </c>
      <c r="N4492" s="1472"/>
      <c r="O4492" s="1472"/>
      <c r="P4492" s="1472"/>
      <c r="Q4492" s="1464">
        <f t="shared" si="140"/>
        <v>4</v>
      </c>
      <c r="R4492" s="1794" t="str">
        <f t="shared" si="141"/>
        <v>GUAVATA</v>
      </c>
      <c r="S4492" s="537"/>
    </row>
    <row r="4493" spans="1:19" s="1761" customFormat="1" ht="25.05" customHeight="1" x14ac:dyDescent="0.2">
      <c r="A4493" s="1472" t="s">
        <v>115</v>
      </c>
      <c r="B4493" s="1472" t="s">
        <v>386</v>
      </c>
      <c r="C4493" s="1471" t="s">
        <v>820</v>
      </c>
      <c r="D4493" s="1472" t="str">
        <f>VLOOKUP(C4493,CODIGOS!$B$1:$E$194,4,FALSE)</f>
        <v>DEPOSITOS, DEPOSITOS  DE MATERIALES DE CONSTRUCCION, FERRETERIAS, CHATARRERIA (COMERCIO AL POR MAYOR DE MATERIALES DE CONSTRUCCIÓN, ARTÍCULOS DE FERRETERÍA, PINTURAS, PRODUCTOS DE VIDRIO, EQUIPO Y MATERIALES DE FONTANERÍA Y CALEFACCIÓN)</v>
      </c>
      <c r="E4493" s="1471" t="s">
        <v>6029</v>
      </c>
      <c r="F4493" s="1471" t="s">
        <v>6030</v>
      </c>
      <c r="G4493" s="1471" t="s">
        <v>6031</v>
      </c>
      <c r="H4493" s="1523">
        <v>45754</v>
      </c>
      <c r="I4493" s="1534">
        <v>0.91</v>
      </c>
      <c r="J4493" s="1471" t="s">
        <v>16</v>
      </c>
      <c r="K4493" s="1471" t="s">
        <v>47</v>
      </c>
      <c r="L4493" s="1472" t="s">
        <v>4927</v>
      </c>
      <c r="M4493" s="1472"/>
      <c r="N4493" s="1472"/>
      <c r="O4493" s="1472"/>
      <c r="P4493" s="1472"/>
      <c r="Q4493" s="1464">
        <f t="shared" si="140"/>
        <v>4</v>
      </c>
      <c r="R4493" s="1794" t="str">
        <f t="shared" si="141"/>
        <v>GUAVATA</v>
      </c>
      <c r="S4493" s="537"/>
    </row>
    <row r="4494" spans="1:19" s="1761" customFormat="1" ht="25.05" customHeight="1" x14ac:dyDescent="0.2">
      <c r="A4494" s="1472" t="s">
        <v>115</v>
      </c>
      <c r="B4494" s="1472" t="s">
        <v>386</v>
      </c>
      <c r="C4494" s="1471" t="s">
        <v>20</v>
      </c>
      <c r="D4494" s="1472" t="str">
        <f>VLOOKUP(C4494,CODIGOS!$B$1:$E$194,4,FALSE)</f>
        <v>TIENDA DE BARRIO O CIGARRERÍA, INCLUIDAS LAS UBICADAS EN ZONAS FRANCAS</v>
      </c>
      <c r="E4494" s="1471" t="s">
        <v>6150</v>
      </c>
      <c r="F4494" s="1471" t="s">
        <v>6151</v>
      </c>
      <c r="G4494" s="1471" t="s">
        <v>6152</v>
      </c>
      <c r="H4494" s="1530">
        <v>45755</v>
      </c>
      <c r="I4494" s="1534">
        <v>0.87250000000000016</v>
      </c>
      <c r="J4494" s="1471" t="s">
        <v>16</v>
      </c>
      <c r="K4494" s="1471" t="s">
        <v>47</v>
      </c>
      <c r="L4494" s="1472" t="s">
        <v>22787</v>
      </c>
      <c r="M4494" s="1472"/>
      <c r="N4494" s="1472"/>
      <c r="O4494" s="1472"/>
      <c r="P4494" s="1480"/>
      <c r="Q4494" s="1464">
        <f t="shared" si="140"/>
        <v>4</v>
      </c>
      <c r="R4494" s="1794" t="str">
        <f t="shared" si="141"/>
        <v>GUAVATA</v>
      </c>
      <c r="S4494" s="537"/>
    </row>
    <row r="4495" spans="1:19" s="1761" customFormat="1" ht="25.05" customHeight="1" x14ac:dyDescent="0.2">
      <c r="A4495" s="1472" t="s">
        <v>115</v>
      </c>
      <c r="B4495" s="1472" t="s">
        <v>386</v>
      </c>
      <c r="C4495" s="1471" t="s">
        <v>20</v>
      </c>
      <c r="D4495" s="1472" t="str">
        <f>VLOOKUP(C4495,CODIGOS!$B$1:$E$194,4,FALSE)</f>
        <v>TIENDA DE BARRIO O CIGARRERÍA, INCLUIDAS LAS UBICADAS EN ZONAS FRANCAS</v>
      </c>
      <c r="E4495" s="1471" t="s">
        <v>6153</v>
      </c>
      <c r="F4495" s="1471" t="s">
        <v>6154</v>
      </c>
      <c r="G4495" s="1471" t="s">
        <v>6155</v>
      </c>
      <c r="H4495" s="1530">
        <v>45755</v>
      </c>
      <c r="I4495" s="1534">
        <v>0.88749999999999996</v>
      </c>
      <c r="J4495" s="1471" t="s">
        <v>16</v>
      </c>
      <c r="K4495" s="1471" t="s">
        <v>47</v>
      </c>
      <c r="L4495" s="1472" t="s">
        <v>22787</v>
      </c>
      <c r="M4495" s="1472"/>
      <c r="N4495" s="1472"/>
      <c r="O4495" s="1472"/>
      <c r="P4495" s="1480"/>
      <c r="Q4495" s="1464">
        <f t="shared" si="140"/>
        <v>4</v>
      </c>
      <c r="R4495" s="1794" t="str">
        <f t="shared" si="141"/>
        <v>GUAVATA</v>
      </c>
      <c r="S4495" s="537"/>
    </row>
    <row r="4496" spans="1:19" s="1761" customFormat="1" ht="25.05" customHeight="1" x14ac:dyDescent="0.2">
      <c r="A4496" s="1472" t="s">
        <v>115</v>
      </c>
      <c r="B4496" s="1472" t="s">
        <v>386</v>
      </c>
      <c r="C4496" s="1471" t="s">
        <v>20</v>
      </c>
      <c r="D4496" s="1472" t="str">
        <f>VLOOKUP(C4496,CODIGOS!$B$1:$E$194,4,FALSE)</f>
        <v>TIENDA DE BARRIO O CIGARRERÍA, INCLUIDAS LAS UBICADAS EN ZONAS FRANCAS</v>
      </c>
      <c r="E4496" s="1471" t="s">
        <v>6156</v>
      </c>
      <c r="F4496" s="1471" t="s">
        <v>6157</v>
      </c>
      <c r="G4496" s="1471" t="s">
        <v>6158</v>
      </c>
      <c r="H4496" s="1530">
        <v>45756</v>
      </c>
      <c r="I4496" s="1534">
        <v>0.85750000000000015</v>
      </c>
      <c r="J4496" s="1471" t="s">
        <v>16</v>
      </c>
      <c r="K4496" s="1471" t="s">
        <v>47</v>
      </c>
      <c r="L4496" s="1472" t="s">
        <v>22787</v>
      </c>
      <c r="M4496" s="1472"/>
      <c r="N4496" s="1472"/>
      <c r="O4496" s="1472"/>
      <c r="P4496" s="1480"/>
      <c r="Q4496" s="1464">
        <f t="shared" si="140"/>
        <v>4</v>
      </c>
      <c r="R4496" s="1794" t="str">
        <f t="shared" si="141"/>
        <v>GUAVATA</v>
      </c>
      <c r="S4496" s="537"/>
    </row>
    <row r="4497" spans="1:19" s="1761" customFormat="1" ht="25.05" customHeight="1" x14ac:dyDescent="0.2">
      <c r="A4497" s="1472" t="s">
        <v>115</v>
      </c>
      <c r="B4497" s="1472" t="s">
        <v>386</v>
      </c>
      <c r="C4497" s="1471" t="s">
        <v>20</v>
      </c>
      <c r="D4497" s="1472" t="str">
        <f>VLOOKUP(C4497,CODIGOS!$B$1:$E$194,4,FALSE)</f>
        <v>TIENDA DE BARRIO O CIGARRERÍA, INCLUIDAS LAS UBICADAS EN ZONAS FRANCAS</v>
      </c>
      <c r="E4497" s="1471" t="s">
        <v>6159</v>
      </c>
      <c r="F4497" s="1471" t="s">
        <v>6160</v>
      </c>
      <c r="G4497" s="1471" t="s">
        <v>6161</v>
      </c>
      <c r="H4497" s="1530">
        <v>45757</v>
      </c>
      <c r="I4497" s="1534">
        <v>0.82750000000000001</v>
      </c>
      <c r="J4497" s="1471" t="s">
        <v>16</v>
      </c>
      <c r="K4497" s="1471" t="s">
        <v>47</v>
      </c>
      <c r="L4497" s="1472" t="s">
        <v>22787</v>
      </c>
      <c r="M4497" s="1471"/>
      <c r="N4497" s="1472"/>
      <c r="O4497" s="1472"/>
      <c r="P4497" s="1480"/>
      <c r="Q4497" s="1464">
        <f t="shared" si="140"/>
        <v>4</v>
      </c>
      <c r="R4497" s="1794" t="str">
        <f t="shared" si="141"/>
        <v>GUAVATA</v>
      </c>
      <c r="S4497" s="537"/>
    </row>
    <row r="4498" spans="1:19" s="1761" customFormat="1" ht="25.05" customHeight="1" x14ac:dyDescent="0.2">
      <c r="A4498" s="1472" t="s">
        <v>115</v>
      </c>
      <c r="B4498" s="1472" t="s">
        <v>386</v>
      </c>
      <c r="C4498" s="1471" t="s">
        <v>20</v>
      </c>
      <c r="D4498" s="1472" t="str">
        <f>VLOOKUP(C4498,CODIGOS!$B$1:$E$194,4,FALSE)</f>
        <v>TIENDA DE BARRIO O CIGARRERÍA, INCLUIDAS LAS UBICADAS EN ZONAS FRANCAS</v>
      </c>
      <c r="E4498" s="1471" t="s">
        <v>6171</v>
      </c>
      <c r="F4498" s="1471" t="s">
        <v>6172</v>
      </c>
      <c r="G4498" s="1471" t="s">
        <v>6173</v>
      </c>
      <c r="H4498" s="1530">
        <v>45757</v>
      </c>
      <c r="I4498" s="1534">
        <v>0.83250000000000002</v>
      </c>
      <c r="J4498" s="1471" t="s">
        <v>16</v>
      </c>
      <c r="K4498" s="1471" t="s">
        <v>47</v>
      </c>
      <c r="L4498" s="1472" t="s">
        <v>22787</v>
      </c>
      <c r="M4498" s="1472"/>
      <c r="N4498" s="1472"/>
      <c r="O4498" s="1472"/>
      <c r="P4498" s="1480"/>
      <c r="Q4498" s="1464">
        <f t="shared" si="140"/>
        <v>4</v>
      </c>
      <c r="R4498" s="1794" t="str">
        <f t="shared" si="141"/>
        <v>GUAVATA</v>
      </c>
      <c r="S4498" s="537"/>
    </row>
    <row r="4499" spans="1:19" s="1761" customFormat="1" ht="25.05" customHeight="1" x14ac:dyDescent="0.2">
      <c r="A4499" s="1472" t="s">
        <v>115</v>
      </c>
      <c r="B4499" s="1472" t="s">
        <v>386</v>
      </c>
      <c r="C4499" s="1471" t="s">
        <v>20</v>
      </c>
      <c r="D4499" s="1472" t="str">
        <f>VLOOKUP(C4499,CODIGOS!$B$1:$E$194,4,FALSE)</f>
        <v>TIENDA DE BARRIO O CIGARRERÍA, INCLUIDAS LAS UBICADAS EN ZONAS FRANCAS</v>
      </c>
      <c r="E4499" s="1471" t="s">
        <v>6162</v>
      </c>
      <c r="F4499" s="1471" t="s">
        <v>6163</v>
      </c>
      <c r="G4499" s="1471" t="s">
        <v>6164</v>
      </c>
      <c r="H4499" s="1530">
        <v>45758</v>
      </c>
      <c r="I4499" s="1534">
        <v>0.86499999999999999</v>
      </c>
      <c r="J4499" s="1471" t="s">
        <v>16</v>
      </c>
      <c r="K4499" s="1471" t="s">
        <v>47</v>
      </c>
      <c r="L4499" s="1472" t="s">
        <v>22787</v>
      </c>
      <c r="M4499" s="1471"/>
      <c r="N4499" s="1472"/>
      <c r="O4499" s="1472"/>
      <c r="P4499" s="1480"/>
      <c r="Q4499" s="1464">
        <f t="shared" si="140"/>
        <v>4</v>
      </c>
      <c r="R4499" s="1794" t="str">
        <f t="shared" si="141"/>
        <v>GUAVATA</v>
      </c>
      <c r="S4499" s="537"/>
    </row>
    <row r="4500" spans="1:19" s="1761" customFormat="1" ht="25.05" customHeight="1" x14ac:dyDescent="0.2">
      <c r="A4500" s="1472" t="s">
        <v>115</v>
      </c>
      <c r="B4500" s="1472" t="s">
        <v>386</v>
      </c>
      <c r="C4500" s="1471" t="s">
        <v>20</v>
      </c>
      <c r="D4500" s="1472" t="str">
        <f>VLOOKUP(C4500,CODIGOS!$B$1:$E$194,4,FALSE)</f>
        <v>TIENDA DE BARRIO O CIGARRERÍA, INCLUIDAS LAS UBICADAS EN ZONAS FRANCAS</v>
      </c>
      <c r="E4500" s="1471" t="s">
        <v>6165</v>
      </c>
      <c r="F4500" s="1471" t="s">
        <v>6166</v>
      </c>
      <c r="G4500" s="1471" t="s">
        <v>6167</v>
      </c>
      <c r="H4500" s="1530">
        <v>45758</v>
      </c>
      <c r="I4500" s="1534">
        <v>0.88749999999999996</v>
      </c>
      <c r="J4500" s="1471" t="s">
        <v>16</v>
      </c>
      <c r="K4500" s="1471" t="s">
        <v>47</v>
      </c>
      <c r="L4500" s="1472" t="s">
        <v>22787</v>
      </c>
      <c r="M4500" s="1471"/>
      <c r="N4500" s="1472"/>
      <c r="O4500" s="1472"/>
      <c r="P4500" s="1480"/>
      <c r="Q4500" s="1464">
        <f t="shared" si="140"/>
        <v>4</v>
      </c>
      <c r="R4500" s="1794" t="str">
        <f t="shared" si="141"/>
        <v>GUAVATA</v>
      </c>
      <c r="S4500" s="537"/>
    </row>
    <row r="4501" spans="1:19" s="1761" customFormat="1" ht="25.05" customHeight="1" x14ac:dyDescent="0.2">
      <c r="A4501" s="1472" t="s">
        <v>115</v>
      </c>
      <c r="B4501" s="1472" t="s">
        <v>386</v>
      </c>
      <c r="C4501" s="1471" t="s">
        <v>3024</v>
      </c>
      <c r="D4501" s="1472" t="str">
        <f>VLOOKUP(C4501,CODIGOS!$B$1:$E$194,4,FALSE)</f>
        <v>EXPENDIO DE DULCES</v>
      </c>
      <c r="E4501" s="1471" t="s">
        <v>6189</v>
      </c>
      <c r="F4501" s="1471" t="s">
        <v>6190</v>
      </c>
      <c r="G4501" s="1471" t="s">
        <v>6191</v>
      </c>
      <c r="H4501" s="1530">
        <v>45768</v>
      </c>
      <c r="I4501" s="1534">
        <v>0.94250000000000012</v>
      </c>
      <c r="J4501" s="1471" t="s">
        <v>22</v>
      </c>
      <c r="K4501" s="1471" t="s">
        <v>47</v>
      </c>
      <c r="L4501" s="1472" t="s">
        <v>22787</v>
      </c>
      <c r="M4501" s="1472"/>
      <c r="N4501" s="1472"/>
      <c r="O4501" s="1472"/>
      <c r="P4501" s="1472"/>
      <c r="Q4501" s="1464">
        <f t="shared" si="140"/>
        <v>4</v>
      </c>
      <c r="R4501" s="1794" t="str">
        <f t="shared" si="141"/>
        <v>GUAVATA</v>
      </c>
      <c r="S4501" s="537"/>
    </row>
    <row r="4502" spans="1:19" s="1761" customFormat="1" ht="25.05" customHeight="1" x14ac:dyDescent="0.2">
      <c r="A4502" s="1472" t="s">
        <v>115</v>
      </c>
      <c r="B4502" s="1472" t="s">
        <v>386</v>
      </c>
      <c r="C4502" s="1471" t="s">
        <v>3024</v>
      </c>
      <c r="D4502" s="1472" t="str">
        <f>VLOOKUP(C4502,CODIGOS!$B$1:$E$194,4,FALSE)</f>
        <v>EXPENDIO DE DULCES</v>
      </c>
      <c r="E4502" s="1471" t="s">
        <v>6192</v>
      </c>
      <c r="F4502" s="1471" t="s">
        <v>6193</v>
      </c>
      <c r="G4502" s="1471" t="s">
        <v>431</v>
      </c>
      <c r="H4502" s="1530">
        <v>45769</v>
      </c>
      <c r="I4502" s="1534">
        <v>0.94250000000000012</v>
      </c>
      <c r="J4502" s="1471" t="s">
        <v>22</v>
      </c>
      <c r="K4502" s="1471" t="s">
        <v>47</v>
      </c>
      <c r="L4502" s="1472" t="s">
        <v>22787</v>
      </c>
      <c r="M4502" s="1472"/>
      <c r="N4502" s="1472"/>
      <c r="O4502" s="1472"/>
      <c r="P4502" s="1472"/>
      <c r="Q4502" s="1464">
        <f t="shared" si="140"/>
        <v>4</v>
      </c>
      <c r="R4502" s="1794" t="str">
        <f t="shared" si="141"/>
        <v>GUAVATA</v>
      </c>
      <c r="S4502" s="537"/>
    </row>
    <row r="4503" spans="1:19" s="1761" customFormat="1" ht="25.05" customHeight="1" x14ac:dyDescent="0.2">
      <c r="A4503" s="1472" t="s">
        <v>115</v>
      </c>
      <c r="B4503" s="1472" t="s">
        <v>386</v>
      </c>
      <c r="C4503" s="1471" t="s">
        <v>3024</v>
      </c>
      <c r="D4503" s="1472" t="str">
        <f>VLOOKUP(C4503,CODIGOS!$B$1:$E$194,4,FALSE)</f>
        <v>EXPENDIO DE DULCES</v>
      </c>
      <c r="E4503" s="1471" t="s">
        <v>6194</v>
      </c>
      <c r="F4503" s="1471" t="s">
        <v>6195</v>
      </c>
      <c r="G4503" s="1471" t="s">
        <v>6196</v>
      </c>
      <c r="H4503" s="1530">
        <v>45770</v>
      </c>
      <c r="I4503" s="1534">
        <v>0.85500000000000009</v>
      </c>
      <c r="J4503" s="1471" t="s">
        <v>16</v>
      </c>
      <c r="K4503" s="1471" t="s">
        <v>47</v>
      </c>
      <c r="L4503" s="1472" t="s">
        <v>22787</v>
      </c>
      <c r="M4503" s="1472"/>
      <c r="N4503" s="1472"/>
      <c r="O4503" s="1472"/>
      <c r="P4503" s="1472"/>
      <c r="Q4503" s="1464">
        <f t="shared" si="140"/>
        <v>4</v>
      </c>
      <c r="R4503" s="1794" t="str">
        <f t="shared" si="141"/>
        <v>GUAVATA</v>
      </c>
      <c r="S4503" s="537"/>
    </row>
    <row r="4504" spans="1:19" s="1761" customFormat="1" ht="25.05" customHeight="1" x14ac:dyDescent="0.2">
      <c r="A4504" s="1472" t="s">
        <v>115</v>
      </c>
      <c r="B4504" s="1472" t="s">
        <v>386</v>
      </c>
      <c r="C4504" s="1471" t="s">
        <v>31</v>
      </c>
      <c r="D4504" s="1472" t="str">
        <f>VLOOKUP(C4504,CODIGOS!$B$1:$E$194,4,FALSE)</f>
        <v>HOTELES (SIN SERVICIO DE RESTAURANTE Y/O SIN PISCINA)</v>
      </c>
      <c r="E4504" s="1471" t="s">
        <v>6055</v>
      </c>
      <c r="F4504" s="1471" t="s">
        <v>6056</v>
      </c>
      <c r="G4504" s="1471" t="s">
        <v>6057</v>
      </c>
      <c r="H4504" s="1523">
        <v>45770</v>
      </c>
      <c r="I4504" s="1534">
        <v>0.93</v>
      </c>
      <c r="J4504" s="1471" t="s">
        <v>16</v>
      </c>
      <c r="K4504" s="1471" t="s">
        <v>47</v>
      </c>
      <c r="L4504" s="1472" t="s">
        <v>17</v>
      </c>
      <c r="M4504" s="1472" t="s">
        <v>6054</v>
      </c>
      <c r="N4504" s="1472"/>
      <c r="O4504" s="1472"/>
      <c r="P4504" s="1472"/>
      <c r="Q4504" s="1464">
        <f t="shared" si="140"/>
        <v>4</v>
      </c>
      <c r="R4504" s="1794" t="str">
        <f t="shared" si="141"/>
        <v>GUAVATA</v>
      </c>
      <c r="S4504" s="537"/>
    </row>
    <row r="4505" spans="1:19" s="1761" customFormat="1" ht="25.05" customHeight="1" x14ac:dyDescent="0.2">
      <c r="A4505" s="1472" t="s">
        <v>115</v>
      </c>
      <c r="B4505" s="1472" t="s">
        <v>386</v>
      </c>
      <c r="C4505" s="1471" t="s">
        <v>3024</v>
      </c>
      <c r="D4505" s="1472" t="str">
        <f>VLOOKUP(C4505,CODIGOS!$B$1:$E$194,4,FALSE)</f>
        <v>EXPENDIO DE DULCES</v>
      </c>
      <c r="E4505" s="1471" t="s">
        <v>6197</v>
      </c>
      <c r="F4505" s="1471" t="s">
        <v>6198</v>
      </c>
      <c r="G4505" s="1471" t="s">
        <v>6199</v>
      </c>
      <c r="H4505" s="1530">
        <v>45771</v>
      </c>
      <c r="I4505" s="1534">
        <v>0.94250000000000012</v>
      </c>
      <c r="J4505" s="1471" t="s">
        <v>22</v>
      </c>
      <c r="K4505" s="1471" t="s">
        <v>47</v>
      </c>
      <c r="L4505" s="1472" t="s">
        <v>22787</v>
      </c>
      <c r="M4505" s="1472"/>
      <c r="N4505" s="1472"/>
      <c r="O4505" s="1472"/>
      <c r="P4505" s="1472"/>
      <c r="Q4505" s="1464">
        <f t="shared" si="140"/>
        <v>4</v>
      </c>
      <c r="R4505" s="1794" t="str">
        <f t="shared" si="141"/>
        <v>GUAVATA</v>
      </c>
      <c r="S4505" s="537"/>
    </row>
    <row r="4506" spans="1:19" s="1761" customFormat="1" ht="25.05" customHeight="1" x14ac:dyDescent="0.2">
      <c r="A4506" s="1472" t="s">
        <v>115</v>
      </c>
      <c r="B4506" s="1472" t="s">
        <v>386</v>
      </c>
      <c r="C4506" s="1471" t="s">
        <v>20</v>
      </c>
      <c r="D4506" s="1472" t="str">
        <f>VLOOKUP(C4506,CODIGOS!$B$1:$E$194,4,FALSE)</f>
        <v>TIENDA DE BARRIO O CIGARRERÍA, INCLUIDAS LAS UBICADAS EN ZONAS FRANCAS</v>
      </c>
      <c r="E4506" s="1471" t="s">
        <v>6184</v>
      </c>
      <c r="F4506" s="1471" t="s">
        <v>5999</v>
      </c>
      <c r="G4506" s="1471" t="s">
        <v>6185</v>
      </c>
      <c r="H4506" s="1530">
        <v>45771</v>
      </c>
      <c r="I4506" s="1534">
        <v>0.8175</v>
      </c>
      <c r="J4506" s="1471" t="s">
        <v>16</v>
      </c>
      <c r="K4506" s="1471" t="s">
        <v>47</v>
      </c>
      <c r="L4506" s="1472" t="s">
        <v>22787</v>
      </c>
      <c r="M4506" s="1472"/>
      <c r="N4506" s="1472"/>
      <c r="O4506" s="1472"/>
      <c r="P4506" s="1472"/>
      <c r="Q4506" s="1464">
        <f t="shared" si="140"/>
        <v>4</v>
      </c>
      <c r="R4506" s="1794" t="str">
        <f t="shared" si="141"/>
        <v>GUAVATA</v>
      </c>
      <c r="S4506" s="537"/>
    </row>
    <row r="4507" spans="1:19" s="1761" customFormat="1" ht="25.05" customHeight="1" x14ac:dyDescent="0.2">
      <c r="A4507" s="1472" t="s">
        <v>115</v>
      </c>
      <c r="B4507" s="1472" t="s">
        <v>386</v>
      </c>
      <c r="C4507" s="1471" t="s">
        <v>1700</v>
      </c>
      <c r="D4507" s="1472" t="str">
        <f>VLOOKUP(C4507,CODIGOS!$B$1:$E$194,4,FALSE)</f>
        <v>EXPENDIO DE DERIVADOS CARNICOS (CHARCUTERÍAS Y SALSAMENTARÍAS)</v>
      </c>
      <c r="E4507" s="1471" t="s">
        <v>6186</v>
      </c>
      <c r="F4507" s="1471" t="s">
        <v>6187</v>
      </c>
      <c r="G4507" s="1471" t="s">
        <v>6188</v>
      </c>
      <c r="H4507" s="1530">
        <v>45772</v>
      </c>
      <c r="I4507" s="1534">
        <v>0.88749999999999996</v>
      </c>
      <c r="J4507" s="1471" t="s">
        <v>16</v>
      </c>
      <c r="K4507" s="1471" t="s">
        <v>47</v>
      </c>
      <c r="L4507" s="1472" t="s">
        <v>22787</v>
      </c>
      <c r="M4507" s="1472"/>
      <c r="N4507" s="1472"/>
      <c r="O4507" s="1472"/>
      <c r="P4507" s="1472"/>
      <c r="Q4507" s="1464">
        <f t="shared" si="140"/>
        <v>4</v>
      </c>
      <c r="R4507" s="1794" t="str">
        <f t="shared" si="141"/>
        <v>GUAVATA</v>
      </c>
      <c r="S4507" s="537"/>
    </row>
    <row r="4508" spans="1:19" s="1761" customFormat="1" ht="25.05" customHeight="1" x14ac:dyDescent="0.2">
      <c r="A4508" s="1472" t="s">
        <v>115</v>
      </c>
      <c r="B4508" s="1472" t="s">
        <v>386</v>
      </c>
      <c r="C4508" s="1471" t="s">
        <v>31</v>
      </c>
      <c r="D4508" s="1472" t="str">
        <f>VLOOKUP(C4508,CODIGOS!$B$1:$E$194,4,FALSE)</f>
        <v>HOTELES (SIN SERVICIO DE RESTAURANTE Y/O SIN PISCINA)</v>
      </c>
      <c r="E4508" s="1471" t="s">
        <v>6052</v>
      </c>
      <c r="F4508" s="1471" t="s">
        <v>5996</v>
      </c>
      <c r="G4508" s="1471" t="s">
        <v>6053</v>
      </c>
      <c r="H4508" s="1523">
        <v>45772</v>
      </c>
      <c r="I4508" s="1534">
        <v>0.90500000000000003</v>
      </c>
      <c r="J4508" s="1471" t="s">
        <v>16</v>
      </c>
      <c r="K4508" s="1471" t="s">
        <v>47</v>
      </c>
      <c r="L4508" s="1472" t="s">
        <v>17</v>
      </c>
      <c r="M4508" s="1472" t="s">
        <v>6054</v>
      </c>
      <c r="N4508" s="1472"/>
      <c r="O4508" s="1472"/>
      <c r="P4508" s="1472"/>
      <c r="Q4508" s="1464">
        <f t="shared" si="140"/>
        <v>4</v>
      </c>
      <c r="R4508" s="1794" t="str">
        <f t="shared" si="141"/>
        <v>GUAVATA</v>
      </c>
      <c r="S4508" s="537"/>
    </row>
    <row r="4509" spans="1:19" s="1761" customFormat="1" ht="25.05" customHeight="1" x14ac:dyDescent="0.2">
      <c r="A4509" s="1472" t="s">
        <v>115</v>
      </c>
      <c r="B4509" s="1472" t="s">
        <v>386</v>
      </c>
      <c r="C4509" s="1471" t="s">
        <v>499</v>
      </c>
      <c r="D4509" s="1472" t="str">
        <f>VLOOKUP(C4509,CODIGOS!$B$1:$E$194,4,FALSE)</f>
        <v>BARES - DISCOTECAS - CANTINAS - TABERNAS</v>
      </c>
      <c r="E4509" s="1471" t="s">
        <v>6200</v>
      </c>
      <c r="F4509" s="1471" t="s">
        <v>6201</v>
      </c>
      <c r="G4509" s="1471" t="s">
        <v>6202</v>
      </c>
      <c r="H4509" s="1530">
        <v>45775</v>
      </c>
      <c r="I4509" s="1534">
        <v>0.875</v>
      </c>
      <c r="J4509" s="1471" t="s">
        <v>16</v>
      </c>
      <c r="K4509" s="1471" t="s">
        <v>47</v>
      </c>
      <c r="L4509" s="1471" t="s">
        <v>4248</v>
      </c>
      <c r="M4509" s="1472"/>
      <c r="N4509" s="1472"/>
      <c r="O4509" s="1472"/>
      <c r="P4509" s="1472"/>
      <c r="Q4509" s="1464">
        <f t="shared" si="140"/>
        <v>4</v>
      </c>
      <c r="R4509" s="1794" t="str">
        <f t="shared" si="141"/>
        <v>GUAVATA</v>
      </c>
      <c r="S4509" s="537"/>
    </row>
    <row r="4510" spans="1:19" s="1761" customFormat="1" ht="25.05" customHeight="1" x14ac:dyDescent="0.2">
      <c r="A4510" s="1472" t="s">
        <v>115</v>
      </c>
      <c r="B4510" s="1472" t="s">
        <v>386</v>
      </c>
      <c r="C4510" s="1471" t="s">
        <v>499</v>
      </c>
      <c r="D4510" s="1472" t="str">
        <f>VLOOKUP(C4510,CODIGOS!$B$1:$E$194,4,FALSE)</f>
        <v>BARES - DISCOTECAS - CANTINAS - TABERNAS</v>
      </c>
      <c r="E4510" s="1471" t="s">
        <v>6203</v>
      </c>
      <c r="F4510" s="1471" t="s">
        <v>6204</v>
      </c>
      <c r="G4510" s="1471" t="s">
        <v>6205</v>
      </c>
      <c r="H4510" s="1530">
        <v>45776</v>
      </c>
      <c r="I4510" s="1534">
        <v>0.875</v>
      </c>
      <c r="J4510" s="1471" t="s">
        <v>16</v>
      </c>
      <c r="K4510" s="1471" t="s">
        <v>47</v>
      </c>
      <c r="L4510" s="1471" t="s">
        <v>4248</v>
      </c>
      <c r="M4510" s="1472"/>
      <c r="N4510" s="1472"/>
      <c r="O4510" s="1472"/>
      <c r="P4510" s="1471"/>
      <c r="Q4510" s="1464">
        <f t="shared" si="140"/>
        <v>4</v>
      </c>
      <c r="R4510" s="1794" t="str">
        <f t="shared" si="141"/>
        <v>GUAVATA</v>
      </c>
    </row>
    <row r="4511" spans="1:19" s="1761" customFormat="1" ht="25.05" customHeight="1" x14ac:dyDescent="0.2">
      <c r="A4511" s="1472" t="s">
        <v>115</v>
      </c>
      <c r="B4511" s="1472" t="s">
        <v>386</v>
      </c>
      <c r="C4511" s="1471" t="s">
        <v>499</v>
      </c>
      <c r="D4511" s="1472" t="str">
        <f>VLOOKUP(C4511,CODIGOS!$B$1:$E$194,4,FALSE)</f>
        <v>BARES - DISCOTECAS - CANTINAS - TABERNAS</v>
      </c>
      <c r="E4511" s="1471" t="s">
        <v>6206</v>
      </c>
      <c r="F4511" s="1471" t="s">
        <v>6207</v>
      </c>
      <c r="G4511" s="1471" t="s">
        <v>6208</v>
      </c>
      <c r="H4511" s="1530">
        <v>45777</v>
      </c>
      <c r="I4511" s="1534">
        <v>0.91</v>
      </c>
      <c r="J4511" s="1471" t="s">
        <v>22</v>
      </c>
      <c r="K4511" s="1471" t="s">
        <v>47</v>
      </c>
      <c r="L4511" s="1471" t="s">
        <v>4248</v>
      </c>
      <c r="M4511" s="1472"/>
      <c r="N4511" s="1472"/>
      <c r="O4511" s="1472"/>
      <c r="P4511" s="1471"/>
      <c r="Q4511" s="1464">
        <f t="shared" si="140"/>
        <v>4</v>
      </c>
      <c r="R4511" s="1794" t="str">
        <f t="shared" si="141"/>
        <v>GUAVATA</v>
      </c>
    </row>
    <row r="4512" spans="1:19" s="1761" customFormat="1" ht="25.05" customHeight="1" x14ac:dyDescent="0.2">
      <c r="A4512" s="1472" t="s">
        <v>115</v>
      </c>
      <c r="B4512" s="1472" t="s">
        <v>386</v>
      </c>
      <c r="C4512" s="1471" t="s">
        <v>1921</v>
      </c>
      <c r="D4512" s="1472" t="str">
        <f>VLOOKUP(C4512,CODIGOS!$B$1:$E$194,4,FALSE)</f>
        <v>BIBLIOTECAS</v>
      </c>
      <c r="E4512" s="1471" t="s">
        <v>44</v>
      </c>
      <c r="F4512" s="1471" t="s">
        <v>15827</v>
      </c>
      <c r="G4512" s="1475" t="s">
        <v>6000</v>
      </c>
      <c r="H4512" s="1528">
        <v>45811</v>
      </c>
      <c r="I4512" s="1906">
        <v>0.90999999999999992</v>
      </c>
      <c r="J4512" s="1471" t="s">
        <v>16</v>
      </c>
      <c r="K4512" s="1471" t="s">
        <v>47</v>
      </c>
      <c r="L4512" s="1472" t="s">
        <v>4927</v>
      </c>
      <c r="M4512" s="1479"/>
      <c r="N4512" s="1479"/>
      <c r="O4512" s="1479"/>
      <c r="P4512" s="1472"/>
      <c r="Q4512" s="1464">
        <f t="shared" si="140"/>
        <v>6</v>
      </c>
      <c r="R4512" s="1794" t="str">
        <f t="shared" si="141"/>
        <v>GUAVATA</v>
      </c>
    </row>
    <row r="4513" spans="1:18" s="1761" customFormat="1" ht="25.05" customHeight="1" x14ac:dyDescent="0.2">
      <c r="A4513" s="1472" t="s">
        <v>115</v>
      </c>
      <c r="B4513" s="1472" t="s">
        <v>386</v>
      </c>
      <c r="C4513" s="1471" t="s">
        <v>1916</v>
      </c>
      <c r="D4513" s="1472" t="str">
        <f>VLOOKUP(C4513,CODIGOS!$B$1:$E$194,4,FALSE)</f>
        <v>CENTROS CULTURALES</v>
      </c>
      <c r="E4513" s="1471" t="s">
        <v>15826</v>
      </c>
      <c r="F4513" s="1471" t="s">
        <v>6050</v>
      </c>
      <c r="G4513" s="1475" t="s">
        <v>6000</v>
      </c>
      <c r="H4513" s="1528">
        <v>45811</v>
      </c>
      <c r="I4513" s="1906">
        <v>0.86499999999999999</v>
      </c>
      <c r="J4513" s="1471" t="s">
        <v>16</v>
      </c>
      <c r="K4513" s="1471" t="s">
        <v>47</v>
      </c>
      <c r="L4513" s="1472" t="s">
        <v>4927</v>
      </c>
      <c r="M4513" s="1479"/>
      <c r="N4513" s="1479"/>
      <c r="O4513" s="1479"/>
      <c r="P4513" s="1472"/>
      <c r="Q4513" s="1464">
        <f t="shared" si="140"/>
        <v>6</v>
      </c>
      <c r="R4513" s="1794" t="str">
        <f t="shared" si="141"/>
        <v>GUAVATA</v>
      </c>
    </row>
    <row r="4514" spans="1:18" s="1761" customFormat="1" ht="25.05" customHeight="1" x14ac:dyDescent="0.2">
      <c r="A4514" s="1472" t="s">
        <v>115</v>
      </c>
      <c r="B4514" s="1472" t="s">
        <v>386</v>
      </c>
      <c r="C4514" s="1471" t="s">
        <v>20</v>
      </c>
      <c r="D4514" s="1472" t="str">
        <f>VLOOKUP(C4514,CODIGOS!$B$1:$E$194,4,FALSE)</f>
        <v>TIENDA DE BARRIO O CIGARRERÍA, INCLUIDAS LAS UBICADAS EN ZONAS FRANCAS</v>
      </c>
      <c r="E4514" s="1471" t="s">
        <v>6182</v>
      </c>
      <c r="F4514" s="1471" t="s">
        <v>5993</v>
      </c>
      <c r="G4514" s="1475" t="s">
        <v>15777</v>
      </c>
      <c r="H4514" s="1539">
        <v>45812</v>
      </c>
      <c r="I4514" s="1906">
        <v>0.80249999999999999</v>
      </c>
      <c r="J4514" s="1471" t="s">
        <v>16</v>
      </c>
      <c r="K4514" s="1471" t="s">
        <v>47</v>
      </c>
      <c r="L4514" s="1472" t="s">
        <v>22787</v>
      </c>
      <c r="M4514" s="1479"/>
      <c r="N4514" s="1479"/>
      <c r="O4514" s="1479"/>
      <c r="P4514" s="1479"/>
      <c r="Q4514" s="1464">
        <f t="shared" si="140"/>
        <v>6</v>
      </c>
      <c r="R4514" s="1794" t="str">
        <f t="shared" si="141"/>
        <v>GUAVATA</v>
      </c>
    </row>
    <row r="4515" spans="1:18" s="1761" customFormat="1" ht="25.05" customHeight="1" x14ac:dyDescent="0.2">
      <c r="A4515" s="1472" t="s">
        <v>115</v>
      </c>
      <c r="B4515" s="1472" t="s">
        <v>386</v>
      </c>
      <c r="C4515" s="1471" t="s">
        <v>20</v>
      </c>
      <c r="D4515" s="1472" t="str">
        <f>VLOOKUP(C4515,CODIGOS!$B$1:$E$194,4,FALSE)</f>
        <v>TIENDA DE BARRIO O CIGARRERÍA, INCLUIDAS LAS UBICADAS EN ZONAS FRANCAS</v>
      </c>
      <c r="E4515" s="1471" t="s">
        <v>15778</v>
      </c>
      <c r="F4515" s="1471" t="s">
        <v>5993</v>
      </c>
      <c r="G4515" s="1475" t="s">
        <v>15779</v>
      </c>
      <c r="H4515" s="1539">
        <v>45812</v>
      </c>
      <c r="I4515" s="1906">
        <v>0.83250000000000002</v>
      </c>
      <c r="J4515" s="1471" t="s">
        <v>16</v>
      </c>
      <c r="K4515" s="1471" t="s">
        <v>47</v>
      </c>
      <c r="L4515" s="1472" t="s">
        <v>22787</v>
      </c>
      <c r="M4515" s="1479"/>
      <c r="N4515" s="1479"/>
      <c r="O4515" s="1479"/>
      <c r="P4515" s="1479"/>
      <c r="Q4515" s="1464">
        <f t="shared" si="140"/>
        <v>6</v>
      </c>
      <c r="R4515" s="1794" t="str">
        <f t="shared" si="141"/>
        <v>GUAVATA</v>
      </c>
    </row>
    <row r="4516" spans="1:18" s="1761" customFormat="1" ht="25.05" customHeight="1" x14ac:dyDescent="0.2">
      <c r="A4516" s="1472" t="s">
        <v>115</v>
      </c>
      <c r="B4516" s="1472" t="s">
        <v>386</v>
      </c>
      <c r="C4516" s="1471" t="s">
        <v>1912</v>
      </c>
      <c r="D4516" s="1472" t="str">
        <f>VLOOKUP(C4516,CODIGOS!$B$1:$E$194,4,FALSE)</f>
        <v>COLISEOS (instalaciones deportivas)</v>
      </c>
      <c r="E4516" s="1471" t="s">
        <v>15824</v>
      </c>
      <c r="F4516" s="1471" t="s">
        <v>15785</v>
      </c>
      <c r="G4516" s="1475" t="s">
        <v>6000</v>
      </c>
      <c r="H4516" s="1528">
        <v>45813</v>
      </c>
      <c r="I4516" s="1906">
        <v>0.82499999999999996</v>
      </c>
      <c r="J4516" s="1471" t="s">
        <v>16</v>
      </c>
      <c r="K4516" s="1471" t="s">
        <v>47</v>
      </c>
      <c r="L4516" s="1472" t="s">
        <v>4927</v>
      </c>
      <c r="M4516" s="1479"/>
      <c r="N4516" s="1479"/>
      <c r="O4516" s="1479"/>
      <c r="P4516" s="1472"/>
      <c r="Q4516" s="1464">
        <f t="shared" si="140"/>
        <v>6</v>
      </c>
      <c r="R4516" s="1794" t="str">
        <f t="shared" si="141"/>
        <v>GUAVATA</v>
      </c>
    </row>
    <row r="4517" spans="1:18" s="1761" customFormat="1" ht="25.05" customHeight="1" x14ac:dyDescent="0.2">
      <c r="A4517" s="1472" t="s">
        <v>115</v>
      </c>
      <c r="B4517" s="1472" t="s">
        <v>386</v>
      </c>
      <c r="C4517" s="1471" t="s">
        <v>20</v>
      </c>
      <c r="D4517" s="1472" t="str">
        <f>VLOOKUP(C4517,CODIGOS!$B$1:$E$194,4,FALSE)</f>
        <v>TIENDA DE BARRIO O CIGARRERÍA, INCLUIDAS LAS UBICADAS EN ZONAS FRANCAS</v>
      </c>
      <c r="E4517" s="1471" t="s">
        <v>15780</v>
      </c>
      <c r="F4517" s="1471" t="s">
        <v>5998</v>
      </c>
      <c r="G4517" s="1475" t="s">
        <v>15781</v>
      </c>
      <c r="H4517" s="1539">
        <v>45813</v>
      </c>
      <c r="I4517" s="1906">
        <v>0.82750000000000001</v>
      </c>
      <c r="J4517" s="1471" t="s">
        <v>16</v>
      </c>
      <c r="K4517" s="1471" t="s">
        <v>47</v>
      </c>
      <c r="L4517" s="1472" t="s">
        <v>22787</v>
      </c>
      <c r="M4517" s="1479"/>
      <c r="N4517" s="1479"/>
      <c r="O4517" s="1479"/>
      <c r="P4517" s="1479"/>
      <c r="Q4517" s="1464">
        <f t="shared" si="140"/>
        <v>6</v>
      </c>
      <c r="R4517" s="1794" t="str">
        <f t="shared" si="141"/>
        <v>GUAVATA</v>
      </c>
    </row>
    <row r="4518" spans="1:18" s="1761" customFormat="1" ht="25.05" customHeight="1" x14ac:dyDescent="0.2">
      <c r="A4518" s="1472" t="s">
        <v>115</v>
      </c>
      <c r="B4518" s="1472" t="s">
        <v>386</v>
      </c>
      <c r="C4518" s="1471" t="s">
        <v>1912</v>
      </c>
      <c r="D4518" s="1472" t="str">
        <f>VLOOKUP(C4518,CODIGOS!$B$1:$E$194,4,FALSE)</f>
        <v>COLISEOS (instalaciones deportivas)</v>
      </c>
      <c r="E4518" s="1471" t="s">
        <v>1525</v>
      </c>
      <c r="F4518" s="1471" t="s">
        <v>15825</v>
      </c>
      <c r="G4518" s="1475" t="s">
        <v>6000</v>
      </c>
      <c r="H4518" s="1528">
        <v>45814</v>
      </c>
      <c r="I4518" s="1906">
        <v>0.71499999999999997</v>
      </c>
      <c r="J4518" s="1471" t="s">
        <v>16</v>
      </c>
      <c r="K4518" s="1471" t="s">
        <v>47</v>
      </c>
      <c r="L4518" s="1472" t="s">
        <v>4927</v>
      </c>
      <c r="M4518" s="1479"/>
      <c r="N4518" s="1479"/>
      <c r="O4518" s="1479"/>
      <c r="P4518" s="1472"/>
      <c r="Q4518" s="1464">
        <f t="shared" si="140"/>
        <v>6</v>
      </c>
      <c r="R4518" s="1794" t="str">
        <f t="shared" si="141"/>
        <v>GUAVATA</v>
      </c>
    </row>
    <row r="4519" spans="1:18" s="1761" customFormat="1" ht="25.05" customHeight="1" x14ac:dyDescent="0.2">
      <c r="A4519" s="1472" t="s">
        <v>115</v>
      </c>
      <c r="B4519" s="1472" t="s">
        <v>386</v>
      </c>
      <c r="C4519" s="1471" t="s">
        <v>20</v>
      </c>
      <c r="D4519" s="1472" t="str">
        <f>VLOOKUP(C4519,CODIGOS!$B$1:$E$194,4,FALSE)</f>
        <v>TIENDA DE BARRIO O CIGARRERÍA, INCLUIDAS LAS UBICADAS EN ZONAS FRANCAS</v>
      </c>
      <c r="E4519" s="1471" t="s">
        <v>15782</v>
      </c>
      <c r="F4519" s="1471" t="s">
        <v>5995</v>
      </c>
      <c r="G4519" s="1475" t="s">
        <v>15783</v>
      </c>
      <c r="H4519" s="1539">
        <v>45814</v>
      </c>
      <c r="I4519" s="1906">
        <v>0.83250000000000002</v>
      </c>
      <c r="J4519" s="1471" t="s">
        <v>16</v>
      </c>
      <c r="K4519" s="1471" t="s">
        <v>47</v>
      </c>
      <c r="L4519" s="1472" t="s">
        <v>22787</v>
      </c>
      <c r="M4519" s="1479"/>
      <c r="N4519" s="1479"/>
      <c r="O4519" s="1479"/>
      <c r="P4519" s="1479"/>
      <c r="Q4519" s="1464">
        <f t="shared" si="140"/>
        <v>6</v>
      </c>
      <c r="R4519" s="1794" t="str">
        <f t="shared" si="141"/>
        <v>GUAVATA</v>
      </c>
    </row>
    <row r="4520" spans="1:18" s="1761" customFormat="1" ht="25.05" customHeight="1" x14ac:dyDescent="0.2">
      <c r="A4520" s="1472" t="s">
        <v>115</v>
      </c>
      <c r="B4520" s="1472" t="s">
        <v>386</v>
      </c>
      <c r="C4520" s="1471" t="s">
        <v>567</v>
      </c>
      <c r="D4520" s="1472" t="str">
        <f>VLOOKUP(C4520,CODIGOS!$B$1:$E$194,4,FALSE)</f>
        <v xml:space="preserve">PELUQUERIAS </v>
      </c>
      <c r="E4520" s="1471" t="s">
        <v>15794</v>
      </c>
      <c r="F4520" s="1471" t="s">
        <v>15795</v>
      </c>
      <c r="G4520" s="1471" t="s">
        <v>15796</v>
      </c>
      <c r="H4520" s="1539">
        <v>45817</v>
      </c>
      <c r="I4520" s="1534">
        <v>0.87</v>
      </c>
      <c r="J4520" s="1471" t="s">
        <v>16</v>
      </c>
      <c r="K4520" s="1471" t="s">
        <v>47</v>
      </c>
      <c r="L4520" s="1472" t="s">
        <v>17</v>
      </c>
      <c r="M4520" s="1471" t="s">
        <v>15790</v>
      </c>
      <c r="N4520" s="1479"/>
      <c r="O4520" s="1479"/>
      <c r="P4520" s="1479"/>
      <c r="Q4520" s="1464">
        <f t="shared" si="140"/>
        <v>6</v>
      </c>
      <c r="R4520" s="1794" t="str">
        <f t="shared" si="141"/>
        <v>GUAVATA</v>
      </c>
    </row>
    <row r="4521" spans="1:18" s="1761" customFormat="1" ht="25.05" customHeight="1" x14ac:dyDescent="0.2">
      <c r="A4521" s="1472" t="s">
        <v>115</v>
      </c>
      <c r="B4521" s="1472" t="s">
        <v>386</v>
      </c>
      <c r="C4521" s="1471" t="s">
        <v>567</v>
      </c>
      <c r="D4521" s="1472" t="str">
        <f>VLOOKUP(C4521,CODIGOS!$B$1:$E$194,4,FALSE)</f>
        <v xml:space="preserve">PELUQUERIAS </v>
      </c>
      <c r="E4521" s="1471" t="s">
        <v>15797</v>
      </c>
      <c r="F4521" s="1471" t="s">
        <v>15798</v>
      </c>
      <c r="G4521" s="1475" t="s">
        <v>15799</v>
      </c>
      <c r="H4521" s="1539">
        <v>45818</v>
      </c>
      <c r="I4521" s="1534">
        <v>0.82</v>
      </c>
      <c r="J4521" s="1471" t="s">
        <v>16</v>
      </c>
      <c r="K4521" s="1471" t="s">
        <v>47</v>
      </c>
      <c r="L4521" s="1472" t="s">
        <v>17</v>
      </c>
      <c r="M4521" s="1471" t="s">
        <v>15790</v>
      </c>
      <c r="N4521" s="1479"/>
      <c r="O4521" s="1479"/>
      <c r="P4521" s="1479"/>
      <c r="Q4521" s="1464">
        <f t="shared" si="140"/>
        <v>6</v>
      </c>
      <c r="R4521" s="1794" t="str">
        <f t="shared" si="141"/>
        <v>GUAVATA</v>
      </c>
    </row>
    <row r="4522" spans="1:18" s="1761" customFormat="1" ht="25.05" customHeight="1" x14ac:dyDescent="0.2">
      <c r="A4522" s="1472" t="s">
        <v>115</v>
      </c>
      <c r="B4522" s="1472" t="s">
        <v>386</v>
      </c>
      <c r="C4522" s="1471" t="s">
        <v>567</v>
      </c>
      <c r="D4522" s="1472" t="str">
        <f>VLOOKUP(C4522,CODIGOS!$B$1:$E$194,4,FALSE)</f>
        <v xml:space="preserve">PELUQUERIAS </v>
      </c>
      <c r="E4522" s="1471" t="s">
        <v>15800</v>
      </c>
      <c r="F4522" s="1471" t="s">
        <v>15801</v>
      </c>
      <c r="G4522" s="1475" t="s">
        <v>15802</v>
      </c>
      <c r="H4522" s="1539">
        <v>45819</v>
      </c>
      <c r="I4522" s="1534">
        <v>0.83499999999999996</v>
      </c>
      <c r="J4522" s="1471" t="s">
        <v>16</v>
      </c>
      <c r="K4522" s="1471" t="s">
        <v>47</v>
      </c>
      <c r="L4522" s="1472" t="s">
        <v>17</v>
      </c>
      <c r="M4522" s="1471" t="s">
        <v>15790</v>
      </c>
      <c r="N4522" s="1479"/>
      <c r="O4522" s="1479"/>
      <c r="P4522" s="1479"/>
      <c r="Q4522" s="1464">
        <f t="shared" si="140"/>
        <v>6</v>
      </c>
      <c r="R4522" s="1794" t="str">
        <f t="shared" si="141"/>
        <v>GUAVATA</v>
      </c>
    </row>
    <row r="4523" spans="1:18" s="1761" customFormat="1" ht="25.05" customHeight="1" x14ac:dyDescent="0.2">
      <c r="A4523" s="1472" t="s">
        <v>115</v>
      </c>
      <c r="B4523" s="1472" t="s">
        <v>386</v>
      </c>
      <c r="C4523" s="1471" t="s">
        <v>567</v>
      </c>
      <c r="D4523" s="1472" t="str">
        <f>VLOOKUP(C4523,CODIGOS!$B$1:$E$194,4,FALSE)</f>
        <v xml:space="preserve">PELUQUERIAS </v>
      </c>
      <c r="E4523" s="1471" t="s">
        <v>15803</v>
      </c>
      <c r="F4523" s="1471" t="s">
        <v>15804</v>
      </c>
      <c r="G4523" s="1475" t="s">
        <v>15805</v>
      </c>
      <c r="H4523" s="1528">
        <v>45820</v>
      </c>
      <c r="I4523" s="1534">
        <v>0.84</v>
      </c>
      <c r="J4523" s="1471" t="s">
        <v>16</v>
      </c>
      <c r="K4523" s="1471" t="s">
        <v>47</v>
      </c>
      <c r="L4523" s="1472" t="s">
        <v>17</v>
      </c>
      <c r="M4523" s="1471" t="s">
        <v>15790</v>
      </c>
      <c r="N4523" s="1479"/>
      <c r="O4523" s="1479"/>
      <c r="P4523" s="1479"/>
      <c r="Q4523" s="1464">
        <f t="shared" si="140"/>
        <v>6</v>
      </c>
      <c r="R4523" s="1794" t="str">
        <f t="shared" si="141"/>
        <v>GUAVATA</v>
      </c>
    </row>
    <row r="4524" spans="1:18" s="1761" customFormat="1" ht="25.05" customHeight="1" x14ac:dyDescent="0.2">
      <c r="A4524" s="1472" t="s">
        <v>115</v>
      </c>
      <c r="B4524" s="1472" t="s">
        <v>386</v>
      </c>
      <c r="C4524" s="1471" t="s">
        <v>567</v>
      </c>
      <c r="D4524" s="1472" t="str">
        <f>VLOOKUP(C4524,CODIGOS!$B$1:$E$194,4,FALSE)</f>
        <v xml:space="preserve">PELUQUERIAS </v>
      </c>
      <c r="E4524" s="1471" t="s">
        <v>15806</v>
      </c>
      <c r="F4524" s="1471" t="s">
        <v>15807</v>
      </c>
      <c r="G4524" s="1475" t="s">
        <v>15808</v>
      </c>
      <c r="H4524" s="1528">
        <v>45821</v>
      </c>
      <c r="I4524" s="1534">
        <v>0.84</v>
      </c>
      <c r="J4524" s="1471" t="s">
        <v>16</v>
      </c>
      <c r="K4524" s="1471" t="s">
        <v>47</v>
      </c>
      <c r="L4524" s="1472" t="s">
        <v>17</v>
      </c>
      <c r="M4524" s="1471" t="s">
        <v>15790</v>
      </c>
      <c r="N4524" s="1479"/>
      <c r="O4524" s="1479"/>
      <c r="P4524" s="1479"/>
      <c r="Q4524" s="1464">
        <f t="shared" si="140"/>
        <v>6</v>
      </c>
      <c r="R4524" s="1794" t="str">
        <f t="shared" si="141"/>
        <v>GUAVATA</v>
      </c>
    </row>
    <row r="4525" spans="1:18" s="1761" customFormat="1" ht="25.05" customHeight="1" x14ac:dyDescent="0.2">
      <c r="A4525" s="1472" t="s">
        <v>115</v>
      </c>
      <c r="B4525" s="1472" t="s">
        <v>386</v>
      </c>
      <c r="C4525" s="1471" t="s">
        <v>15820</v>
      </c>
      <c r="D4525" s="1472" t="str">
        <f>VLOOKUP(C4525,CODIGOS!$B$1:$E$194,4,FALSE)</f>
        <v>ESTADIOS (instalaciones deportivas)</v>
      </c>
      <c r="E4525" s="1471" t="s">
        <v>15822</v>
      </c>
      <c r="F4525" s="1471" t="s">
        <v>15823</v>
      </c>
      <c r="G4525" s="1475" t="s">
        <v>6000</v>
      </c>
      <c r="H4525" s="1528">
        <v>45824</v>
      </c>
      <c r="I4525" s="1906">
        <v>0.81499999999999984</v>
      </c>
      <c r="J4525" s="1471" t="s">
        <v>16</v>
      </c>
      <c r="K4525" s="1471" t="s">
        <v>47</v>
      </c>
      <c r="L4525" s="1472" t="s">
        <v>4927</v>
      </c>
      <c r="M4525" s="1479"/>
      <c r="N4525" s="1479"/>
      <c r="O4525" s="1479"/>
      <c r="P4525" s="1479"/>
      <c r="Q4525" s="1464">
        <f t="shared" si="140"/>
        <v>6</v>
      </c>
      <c r="R4525" s="1794" t="str">
        <f t="shared" si="141"/>
        <v>GUAVATA</v>
      </c>
    </row>
    <row r="4526" spans="1:18" s="1761" customFormat="1" ht="25.05" customHeight="1" x14ac:dyDescent="0.2">
      <c r="A4526" s="1472" t="s">
        <v>115</v>
      </c>
      <c r="B4526" s="1472" t="s">
        <v>386</v>
      </c>
      <c r="C4526" s="1471" t="s">
        <v>567</v>
      </c>
      <c r="D4526" s="1472" t="str">
        <f>VLOOKUP(C4526,CODIGOS!$B$1:$E$194,4,FALSE)</f>
        <v xml:space="preserve">PELUQUERIAS </v>
      </c>
      <c r="E4526" s="1471" t="s">
        <v>15809</v>
      </c>
      <c r="F4526" s="1471" t="s">
        <v>15810</v>
      </c>
      <c r="G4526" s="1475" t="s">
        <v>15811</v>
      </c>
      <c r="H4526" s="1528">
        <v>45824</v>
      </c>
      <c r="I4526" s="1534">
        <v>0.80500000000000005</v>
      </c>
      <c r="J4526" s="1471" t="s">
        <v>16</v>
      </c>
      <c r="K4526" s="1471" t="s">
        <v>47</v>
      </c>
      <c r="L4526" s="1472" t="s">
        <v>17</v>
      </c>
      <c r="M4526" s="1471" t="s">
        <v>15790</v>
      </c>
      <c r="N4526" s="1479"/>
      <c r="O4526" s="1479"/>
      <c r="P4526" s="1479"/>
      <c r="Q4526" s="1464">
        <f t="shared" si="140"/>
        <v>6</v>
      </c>
      <c r="R4526" s="1794" t="str">
        <f t="shared" si="141"/>
        <v>GUAVATA</v>
      </c>
    </row>
    <row r="4527" spans="1:18" s="1761" customFormat="1" ht="25.05" customHeight="1" x14ac:dyDescent="0.2">
      <c r="A4527" s="1472" t="s">
        <v>115</v>
      </c>
      <c r="B4527" s="1472" t="s">
        <v>386</v>
      </c>
      <c r="C4527" s="1471" t="s">
        <v>567</v>
      </c>
      <c r="D4527" s="1472" t="str">
        <f>VLOOKUP(C4527,CODIGOS!$B$1:$E$194,4,FALSE)</f>
        <v xml:space="preserve">PELUQUERIAS </v>
      </c>
      <c r="E4527" s="1471" t="s">
        <v>15788</v>
      </c>
      <c r="F4527" s="1471" t="s">
        <v>6001</v>
      </c>
      <c r="G4527" s="1475" t="s">
        <v>15789</v>
      </c>
      <c r="H4527" s="1539">
        <v>45825</v>
      </c>
      <c r="I4527" s="1534">
        <v>0.84</v>
      </c>
      <c r="J4527" s="1471" t="s">
        <v>16</v>
      </c>
      <c r="K4527" s="1471" t="s">
        <v>47</v>
      </c>
      <c r="L4527" s="1472" t="s">
        <v>17</v>
      </c>
      <c r="M4527" s="1471" t="s">
        <v>15790</v>
      </c>
      <c r="N4527" s="1479"/>
      <c r="O4527" s="1479"/>
      <c r="P4527" s="1479"/>
      <c r="Q4527" s="1464">
        <f t="shared" si="140"/>
        <v>6</v>
      </c>
      <c r="R4527" s="1794" t="str">
        <f t="shared" si="141"/>
        <v>GUAVATA</v>
      </c>
    </row>
    <row r="4528" spans="1:18" s="1761" customFormat="1" ht="25.05" customHeight="1" x14ac:dyDescent="0.2">
      <c r="A4528" s="1472" t="s">
        <v>115</v>
      </c>
      <c r="B4528" s="1472" t="s">
        <v>386</v>
      </c>
      <c r="C4528" s="1471" t="s">
        <v>526</v>
      </c>
      <c r="D4528" s="1472" t="str">
        <f>VLOOKUP(C4528,CODIGOS!$B$1:$E$194,4,FALSE)</f>
        <v>PLAZAS DE MERCADO</v>
      </c>
      <c r="E4528" s="1471" t="s">
        <v>15784</v>
      </c>
      <c r="F4528" s="1471" t="s">
        <v>15785</v>
      </c>
      <c r="G4528" s="1475" t="s">
        <v>6000</v>
      </c>
      <c r="H4528" s="1539">
        <v>45825</v>
      </c>
      <c r="I4528" s="1906">
        <v>0.77500000000000002</v>
      </c>
      <c r="J4528" s="1471" t="s">
        <v>16</v>
      </c>
      <c r="K4528" s="1471" t="s">
        <v>47</v>
      </c>
      <c r="L4528" s="1472" t="s">
        <v>529</v>
      </c>
      <c r="M4528" s="1475"/>
      <c r="N4528" s="1479"/>
      <c r="O4528" s="1479"/>
      <c r="P4528" s="1479"/>
      <c r="Q4528" s="1464">
        <f t="shared" si="140"/>
        <v>6</v>
      </c>
      <c r="R4528" s="1794" t="str">
        <f t="shared" si="141"/>
        <v>GUAVATA</v>
      </c>
    </row>
    <row r="4529" spans="1:19" s="1761" customFormat="1" ht="25.05" customHeight="1" x14ac:dyDescent="0.2">
      <c r="A4529" s="1472" t="s">
        <v>115</v>
      </c>
      <c r="B4529" s="1472" t="s">
        <v>386</v>
      </c>
      <c r="C4529" s="1471" t="s">
        <v>1790</v>
      </c>
      <c r="D4529" s="1472" t="str">
        <f>VLOOKUP(C4529,CODIGOS!$B$1:$E$194,4,FALSE)</f>
        <v xml:space="preserve">BODEGAS PARA ALMACENAMIENTO DE ALIMENTOS </v>
      </c>
      <c r="E4529" s="1471" t="s">
        <v>6209</v>
      </c>
      <c r="F4529" s="1471" t="s">
        <v>15787</v>
      </c>
      <c r="G4529" s="1471" t="s">
        <v>6209</v>
      </c>
      <c r="H4529" s="1539">
        <v>45828</v>
      </c>
      <c r="I4529" s="1906">
        <v>0.92500000000000004</v>
      </c>
      <c r="J4529" s="1472" t="s">
        <v>22</v>
      </c>
      <c r="K4529" s="1471" t="s">
        <v>47</v>
      </c>
      <c r="L4529" s="1472" t="s">
        <v>1794</v>
      </c>
      <c r="M4529" s="1479"/>
      <c r="N4529" s="1479"/>
      <c r="O4529" s="1479"/>
      <c r="P4529" s="1479"/>
      <c r="Q4529" s="1464">
        <f t="shared" si="140"/>
        <v>6</v>
      </c>
      <c r="R4529" s="1794" t="str">
        <f t="shared" si="141"/>
        <v>GUAVATA</v>
      </c>
    </row>
    <row r="4530" spans="1:19" s="1761" customFormat="1" ht="25.05" customHeight="1" x14ac:dyDescent="0.2">
      <c r="A4530" s="1472" t="s">
        <v>115</v>
      </c>
      <c r="B4530" s="1472" t="s">
        <v>386</v>
      </c>
      <c r="C4530" s="1471" t="s">
        <v>567</v>
      </c>
      <c r="D4530" s="1472" t="str">
        <f>VLOOKUP(C4530,CODIGOS!$B$1:$E$194,4,FALSE)</f>
        <v xml:space="preserve">PELUQUERIAS </v>
      </c>
      <c r="E4530" s="1471" t="s">
        <v>15791</v>
      </c>
      <c r="F4530" s="1471" t="s">
        <v>15792</v>
      </c>
      <c r="G4530" s="1471" t="s">
        <v>15793</v>
      </c>
      <c r="H4530" s="1539">
        <v>45828</v>
      </c>
      <c r="I4530" s="1534">
        <v>0.84</v>
      </c>
      <c r="J4530" s="1471" t="s">
        <v>16</v>
      </c>
      <c r="K4530" s="1471" t="s">
        <v>47</v>
      </c>
      <c r="L4530" s="1472" t="s">
        <v>17</v>
      </c>
      <c r="M4530" s="1471" t="s">
        <v>15790</v>
      </c>
      <c r="N4530" s="1479"/>
      <c r="O4530" s="1479"/>
      <c r="P4530" s="1479"/>
      <c r="Q4530" s="1464">
        <f t="shared" si="140"/>
        <v>6</v>
      </c>
      <c r="R4530" s="1794" t="str">
        <f t="shared" si="141"/>
        <v>GUAVATA</v>
      </c>
    </row>
    <row r="4531" spans="1:19" s="1761" customFormat="1" ht="25.05" customHeight="1" x14ac:dyDescent="0.2">
      <c r="A4531" s="1472" t="s">
        <v>115</v>
      </c>
      <c r="B4531" s="1472" t="s">
        <v>386</v>
      </c>
      <c r="C4531" s="1471" t="s">
        <v>1790</v>
      </c>
      <c r="D4531" s="1472" t="str">
        <f>VLOOKUP(C4531,CODIGOS!$B$1:$E$194,4,FALSE)</f>
        <v xml:space="preserve">BODEGAS PARA ALMACENAMIENTO DE ALIMENTOS </v>
      </c>
      <c r="E4531" s="1471" t="s">
        <v>15786</v>
      </c>
      <c r="F4531" s="1471" t="s">
        <v>6050</v>
      </c>
      <c r="G4531" s="1475" t="s">
        <v>6000</v>
      </c>
      <c r="H4531" s="1539">
        <v>45832</v>
      </c>
      <c r="I4531" s="1906">
        <v>0.89</v>
      </c>
      <c r="J4531" s="1471" t="s">
        <v>16</v>
      </c>
      <c r="K4531" s="1471" t="s">
        <v>47</v>
      </c>
      <c r="L4531" s="1472" t="s">
        <v>1794</v>
      </c>
      <c r="M4531" s="1479"/>
      <c r="N4531" s="1479"/>
      <c r="O4531" s="1479"/>
      <c r="P4531" s="1479"/>
      <c r="Q4531" s="1464">
        <f t="shared" si="140"/>
        <v>6</v>
      </c>
      <c r="R4531" s="1794" t="str">
        <f t="shared" si="141"/>
        <v>GUAVATA</v>
      </c>
    </row>
    <row r="4532" spans="1:19" s="1761" customFormat="1" ht="25.05" customHeight="1" x14ac:dyDescent="0.2">
      <c r="A4532" s="1472" t="s">
        <v>115</v>
      </c>
      <c r="B4532" s="1472" t="s">
        <v>386</v>
      </c>
      <c r="C4532" s="1471" t="s">
        <v>820</v>
      </c>
      <c r="D4532" s="1472" t="str">
        <f>VLOOKUP(C4532,CODIGOS!$B$1:$E$194,4,FALSE)</f>
        <v>DEPOSITOS, DEPOSITOS  DE MATERIALES DE CONSTRUCCION, FERRETERIAS, CHATARRERIA (COMERCIO AL POR MAYOR DE MATERIALES DE CONSTRUCCIÓN, ARTÍCULOS DE FERRETERÍA, PINTURAS, PRODUCTOS DE VIDRIO, EQUIPO Y MATERIALES DE FONTANERÍA Y CALEFACCIÓN)</v>
      </c>
      <c r="E4532" s="1471" t="s">
        <v>15812</v>
      </c>
      <c r="F4532" s="1471" t="s">
        <v>15813</v>
      </c>
      <c r="G4532" s="1475" t="s">
        <v>15814</v>
      </c>
      <c r="H4532" s="1528">
        <v>45832</v>
      </c>
      <c r="I4532" s="1906">
        <v>0.91</v>
      </c>
      <c r="J4532" s="1471" t="s">
        <v>16</v>
      </c>
      <c r="K4532" s="1471" t="s">
        <v>47</v>
      </c>
      <c r="L4532" s="1472" t="s">
        <v>4927</v>
      </c>
      <c r="M4532" s="1479"/>
      <c r="N4532" s="1479"/>
      <c r="O4532" s="1479"/>
      <c r="P4532" s="1479"/>
      <c r="Q4532" s="1464">
        <f t="shared" si="140"/>
        <v>6</v>
      </c>
      <c r="R4532" s="1794" t="str">
        <f t="shared" si="141"/>
        <v>GUAVATA</v>
      </c>
    </row>
    <row r="4533" spans="1:19" s="1761" customFormat="1" ht="25.05" customHeight="1" x14ac:dyDescent="0.2">
      <c r="A4533" s="1472" t="s">
        <v>115</v>
      </c>
      <c r="B4533" s="1472" t="s">
        <v>386</v>
      </c>
      <c r="C4533" s="1471" t="s">
        <v>15828</v>
      </c>
      <c r="D4533" s="1472" t="str">
        <f>VLOOKUP(C4533,CODIGOS!$B$1:$E$194,4,FALSE)</f>
        <v>OTRAS INDUSTRIAS MANUFACTURERAS</v>
      </c>
      <c r="E4533" s="1471" t="s">
        <v>15830</v>
      </c>
      <c r="F4533" s="1475" t="s">
        <v>15831</v>
      </c>
      <c r="G4533" s="1475" t="s">
        <v>15832</v>
      </c>
      <c r="H4533" s="1528">
        <v>45833</v>
      </c>
      <c r="I4533" s="1906">
        <v>0.88500000000000001</v>
      </c>
      <c r="J4533" s="1471" t="s">
        <v>16</v>
      </c>
      <c r="K4533" s="1471" t="s">
        <v>47</v>
      </c>
      <c r="L4533" s="1472" t="s">
        <v>4927</v>
      </c>
      <c r="M4533" s="1479"/>
      <c r="N4533" s="1479"/>
      <c r="O4533" s="1479"/>
      <c r="P4533" s="1479"/>
      <c r="Q4533" s="1464">
        <f t="shared" si="140"/>
        <v>6</v>
      </c>
      <c r="R4533" s="1794" t="str">
        <f t="shared" si="141"/>
        <v>GUAVATA</v>
      </c>
    </row>
    <row r="4534" spans="1:19" s="1761" customFormat="1" ht="25.05" customHeight="1" x14ac:dyDescent="0.2">
      <c r="A4534" s="1472" t="s">
        <v>115</v>
      </c>
      <c r="B4534" s="1472" t="s">
        <v>386</v>
      </c>
      <c r="C4534" s="1471" t="s">
        <v>2092</v>
      </c>
      <c r="D4534" s="1472" t="str">
        <f>VLOOKUP(C4534,CODIGOS!$B$1:$E$194,4,FALSE)</f>
        <v>FUNERARIAS (CON O SIN LABORATORIO DE TANATOPRAXIA)</v>
      </c>
      <c r="E4534" s="1471" t="s">
        <v>15815</v>
      </c>
      <c r="F4534" s="1471" t="s">
        <v>15816</v>
      </c>
      <c r="G4534" s="1471" t="s">
        <v>15037</v>
      </c>
      <c r="H4534" s="1528">
        <v>45835</v>
      </c>
      <c r="I4534" s="1906">
        <v>0.92500000000000004</v>
      </c>
      <c r="J4534" s="1471" t="s">
        <v>16</v>
      </c>
      <c r="K4534" s="1471" t="s">
        <v>47</v>
      </c>
      <c r="L4534" s="1472" t="s">
        <v>4927</v>
      </c>
      <c r="M4534" s="1479"/>
      <c r="N4534" s="1479"/>
      <c r="O4534" s="1479"/>
      <c r="P4534" s="1479"/>
      <c r="Q4534" s="1464">
        <f t="shared" si="140"/>
        <v>6</v>
      </c>
      <c r="R4534" s="1794" t="str">
        <f t="shared" si="141"/>
        <v>GUAVATA</v>
      </c>
    </row>
    <row r="4535" spans="1:19" s="1761" customFormat="1" ht="25.05" customHeight="1" x14ac:dyDescent="0.2">
      <c r="A4535" s="1472" t="s">
        <v>115</v>
      </c>
      <c r="B4535" s="1472" t="s">
        <v>386</v>
      </c>
      <c r="C4535" s="1471" t="s">
        <v>680</v>
      </c>
      <c r="D4535" s="1472" t="str">
        <f>VLOOKUP(C4535,CODIGOS!$B$1:$E$194,4,FALSE)</f>
        <v>PISCINAS</v>
      </c>
      <c r="E4535" s="1475" t="s">
        <v>15817</v>
      </c>
      <c r="F4535" s="1471" t="s">
        <v>15818</v>
      </c>
      <c r="G4535" s="1475" t="s">
        <v>15819</v>
      </c>
      <c r="H4535" s="1528">
        <v>45835</v>
      </c>
      <c r="I4535" s="1906">
        <v>0.90500000000000003</v>
      </c>
      <c r="J4535" s="1471" t="s">
        <v>16</v>
      </c>
      <c r="K4535" s="1471" t="s">
        <v>47</v>
      </c>
      <c r="L4535" s="1472" t="s">
        <v>4927</v>
      </c>
      <c r="M4535" s="1472"/>
      <c r="N4535" s="1479"/>
      <c r="O4535" s="1479"/>
      <c r="P4535" s="1479"/>
      <c r="Q4535" s="1464">
        <f t="shared" si="140"/>
        <v>6</v>
      </c>
      <c r="R4535" s="1794" t="str">
        <f t="shared" si="141"/>
        <v>GUAVATA</v>
      </c>
    </row>
    <row r="4536" spans="1:19" s="1761" customFormat="1" ht="25.05" customHeight="1" x14ac:dyDescent="0.2">
      <c r="A4536" s="1472" t="s">
        <v>115</v>
      </c>
      <c r="B4536" s="1471" t="s">
        <v>125</v>
      </c>
      <c r="C4536" s="1471" t="s">
        <v>715</v>
      </c>
      <c r="D4536" s="1472" t="str">
        <f>VLOOKUP(C4536,CODIGOS!$B$1:$E$194,4,FALSE)</f>
        <v>COLEGIOS</v>
      </c>
      <c r="E4536" s="1471" t="s">
        <v>5218</v>
      </c>
      <c r="F4536" s="1471" t="s">
        <v>5219</v>
      </c>
      <c r="G4536" s="1471" t="s">
        <v>5220</v>
      </c>
      <c r="H4536" s="1533">
        <v>45693</v>
      </c>
      <c r="I4536" s="1534">
        <v>0.63500000000000001</v>
      </c>
      <c r="J4536" s="1471" t="s">
        <v>16</v>
      </c>
      <c r="K4536" s="1471" t="s">
        <v>47</v>
      </c>
      <c r="L4536" s="1472" t="s">
        <v>17</v>
      </c>
      <c r="M4536" s="1472"/>
      <c r="N4536" s="1472"/>
      <c r="O4536" s="1472"/>
      <c r="P4536" s="1472"/>
      <c r="Q4536" s="1464">
        <f t="shared" si="140"/>
        <v>2</v>
      </c>
      <c r="R4536" s="1794" t="str">
        <f t="shared" si="141"/>
        <v>GUEPSA</v>
      </c>
      <c r="S4536" s="537"/>
    </row>
    <row r="4537" spans="1:19" s="1761" customFormat="1" ht="25.05" customHeight="1" x14ac:dyDescent="0.2">
      <c r="A4537" s="1472" t="s">
        <v>115</v>
      </c>
      <c r="B4537" s="1471" t="s">
        <v>125</v>
      </c>
      <c r="C4537" s="1471" t="s">
        <v>905</v>
      </c>
      <c r="D4537" s="1472" t="str">
        <f>VLOOKUP(C4537,CODIGOS!$B$1:$E$194,4,FALSE)</f>
        <v>COMEDORES ESCOLARES (PAE - PRIVADOS)</v>
      </c>
      <c r="E4537" s="1471" t="s">
        <v>5193</v>
      </c>
      <c r="F4537" s="1471" t="s">
        <v>5194</v>
      </c>
      <c r="G4537" s="1471" t="s">
        <v>2212</v>
      </c>
      <c r="H4537" s="1533">
        <v>45693</v>
      </c>
      <c r="I4537" s="1534">
        <v>0.745</v>
      </c>
      <c r="J4537" s="1471" t="s">
        <v>16</v>
      </c>
      <c r="K4537" s="1471" t="s">
        <v>47</v>
      </c>
      <c r="L4537" s="1472" t="s">
        <v>477</v>
      </c>
      <c r="M4537" s="1472"/>
      <c r="N4537" s="1472"/>
      <c r="O4537" s="1472"/>
      <c r="P4537" s="1472"/>
      <c r="Q4537" s="1464">
        <f t="shared" si="140"/>
        <v>2</v>
      </c>
      <c r="R4537" s="1794" t="str">
        <f t="shared" si="141"/>
        <v>GUEPSA</v>
      </c>
      <c r="S4537" s="537"/>
    </row>
    <row r="4538" spans="1:19" s="1761" customFormat="1" ht="25.05" customHeight="1" x14ac:dyDescent="0.2">
      <c r="A4538" s="1472" t="s">
        <v>115</v>
      </c>
      <c r="B4538" s="1471" t="s">
        <v>125</v>
      </c>
      <c r="C4538" s="1471" t="s">
        <v>1031</v>
      </c>
      <c r="D4538" s="1472" t="str">
        <f>VLOOKUP(C4538,CODIGOS!$B$1:$E$194,4,FALSE)</f>
        <v>EXPENDIO DE VERDURAS - FRUTAS ( LOCAL - ESTABLECIMIENTO Y/O FRUVER)</v>
      </c>
      <c r="E4538" s="1471" t="s">
        <v>5215</v>
      </c>
      <c r="F4538" s="1471" t="s">
        <v>5216</v>
      </c>
      <c r="G4538" s="1471" t="s">
        <v>5217</v>
      </c>
      <c r="H4538" s="1533">
        <v>45699</v>
      </c>
      <c r="I4538" s="1534">
        <v>0.65749999999999997</v>
      </c>
      <c r="J4538" s="1471" t="s">
        <v>16</v>
      </c>
      <c r="K4538" s="1471" t="s">
        <v>47</v>
      </c>
      <c r="L4538" s="1472" t="s">
        <v>22787</v>
      </c>
      <c r="M4538" s="1472"/>
      <c r="N4538" s="1472"/>
      <c r="O4538" s="1472"/>
      <c r="P4538" s="1472"/>
      <c r="Q4538" s="1464">
        <f t="shared" si="140"/>
        <v>2</v>
      </c>
      <c r="R4538" s="1794" t="str">
        <f t="shared" si="141"/>
        <v>GUEPSA</v>
      </c>
      <c r="S4538" s="537"/>
    </row>
    <row r="4539" spans="1:19" s="1761" customFormat="1" ht="25.05" customHeight="1" x14ac:dyDescent="0.2">
      <c r="A4539" s="1472" t="s">
        <v>115</v>
      </c>
      <c r="B4539" s="1471" t="s">
        <v>125</v>
      </c>
      <c r="C4539" s="1471" t="s">
        <v>542</v>
      </c>
      <c r="D4539" s="1472" t="str">
        <f>VLOOKUP(C4539,CODIGOS!$B$1:$E$194,4,FALSE)</f>
        <v>MINI MERCADO (SUPERMERCADO DE BARRIO)</v>
      </c>
      <c r="E4539" s="1471" t="s">
        <v>5209</v>
      </c>
      <c r="F4539" s="1471" t="s">
        <v>5210</v>
      </c>
      <c r="G4539" s="1471" t="s">
        <v>5211</v>
      </c>
      <c r="H4539" s="1533">
        <v>45701</v>
      </c>
      <c r="I4539" s="1534">
        <v>0.74</v>
      </c>
      <c r="J4539" s="1471" t="s">
        <v>16</v>
      </c>
      <c r="K4539" s="1471" t="s">
        <v>47</v>
      </c>
      <c r="L4539" s="1472" t="s">
        <v>22787</v>
      </c>
      <c r="M4539" s="1472"/>
      <c r="N4539" s="1472"/>
      <c r="O4539" s="1472"/>
      <c r="P4539" s="1480"/>
      <c r="Q4539" s="1464">
        <f t="shared" si="140"/>
        <v>2</v>
      </c>
      <c r="R4539" s="1794" t="str">
        <f t="shared" si="141"/>
        <v>GUEPSA</v>
      </c>
      <c r="S4539" s="537"/>
    </row>
    <row r="4540" spans="1:19" s="1761" customFormat="1" ht="25.05" customHeight="1" x14ac:dyDescent="0.2">
      <c r="A4540" s="1472" t="s">
        <v>115</v>
      </c>
      <c r="B4540" s="1471" t="s">
        <v>125</v>
      </c>
      <c r="C4540" s="1471" t="s">
        <v>20</v>
      </c>
      <c r="D4540" s="1472" t="str">
        <f>VLOOKUP(C4540,CODIGOS!$B$1:$E$194,4,FALSE)</f>
        <v>TIENDA DE BARRIO O CIGARRERÍA, INCLUIDAS LAS UBICADAS EN ZONAS FRANCAS</v>
      </c>
      <c r="E4540" s="1471" t="s">
        <v>5207</v>
      </c>
      <c r="F4540" s="1471" t="s">
        <v>1121</v>
      </c>
      <c r="G4540" s="1471" t="s">
        <v>5208</v>
      </c>
      <c r="H4540" s="1533">
        <v>45702</v>
      </c>
      <c r="I4540" s="1534">
        <v>0.63749999999999996</v>
      </c>
      <c r="J4540" s="1471" t="s">
        <v>16</v>
      </c>
      <c r="K4540" s="1471" t="s">
        <v>47</v>
      </c>
      <c r="L4540" s="1472" t="s">
        <v>22787</v>
      </c>
      <c r="M4540" s="1472"/>
      <c r="N4540" s="1472"/>
      <c r="O4540" s="1472"/>
      <c r="P4540" s="1480"/>
      <c r="Q4540" s="1464">
        <f t="shared" si="140"/>
        <v>2</v>
      </c>
      <c r="R4540" s="1794" t="str">
        <f t="shared" si="141"/>
        <v>GUEPSA</v>
      </c>
      <c r="S4540" s="537"/>
    </row>
    <row r="4541" spans="1:19" s="1761" customFormat="1" ht="25.05" customHeight="1" x14ac:dyDescent="0.2">
      <c r="A4541" s="1472" t="s">
        <v>115</v>
      </c>
      <c r="B4541" s="1471" t="s">
        <v>125</v>
      </c>
      <c r="C4541" s="1471" t="s">
        <v>20</v>
      </c>
      <c r="D4541" s="1472" t="str">
        <f>VLOOKUP(C4541,CODIGOS!$B$1:$E$194,4,FALSE)</f>
        <v>TIENDA DE BARRIO O CIGARRERÍA, INCLUIDAS LAS UBICADAS EN ZONAS FRANCAS</v>
      </c>
      <c r="E4541" s="1471" t="s">
        <v>5204</v>
      </c>
      <c r="F4541" s="1471" t="s">
        <v>5205</v>
      </c>
      <c r="G4541" s="1471" t="s">
        <v>5206</v>
      </c>
      <c r="H4541" s="1533">
        <v>45702</v>
      </c>
      <c r="I4541" s="1534">
        <v>0.71500000000000008</v>
      </c>
      <c r="J4541" s="1471" t="s">
        <v>16</v>
      </c>
      <c r="K4541" s="1471" t="s">
        <v>47</v>
      </c>
      <c r="L4541" s="1472" t="s">
        <v>22787</v>
      </c>
      <c r="M4541" s="1472"/>
      <c r="N4541" s="1472"/>
      <c r="O4541" s="1472"/>
      <c r="P4541" s="1472"/>
      <c r="Q4541" s="1464">
        <f t="shared" si="140"/>
        <v>2</v>
      </c>
      <c r="R4541" s="1794" t="str">
        <f t="shared" si="141"/>
        <v>GUEPSA</v>
      </c>
      <c r="S4541" s="537"/>
    </row>
    <row r="4542" spans="1:19" s="1761" customFormat="1" ht="25.05" customHeight="1" x14ac:dyDescent="0.2">
      <c r="A4542" s="1472" t="s">
        <v>115</v>
      </c>
      <c r="B4542" s="1471" t="s">
        <v>125</v>
      </c>
      <c r="C4542" s="1471">
        <v>30</v>
      </c>
      <c r="D4542" s="1472" t="str">
        <f>VLOOKUP(C4542,CODIGOS!$B$1:$E$194,4,FALSE)</f>
        <v>OTROS</v>
      </c>
      <c r="E4542" s="1471" t="s">
        <v>5229</v>
      </c>
      <c r="F4542" s="1471" t="s">
        <v>5230</v>
      </c>
      <c r="G4542" s="1471" t="s">
        <v>5225</v>
      </c>
      <c r="H4542" s="1533">
        <v>45705</v>
      </c>
      <c r="I4542" s="1534">
        <v>0.8</v>
      </c>
      <c r="J4542" s="1471" t="s">
        <v>16</v>
      </c>
      <c r="K4542" s="1471" t="s">
        <v>47</v>
      </c>
      <c r="L4542" s="1472" t="s">
        <v>17</v>
      </c>
      <c r="M4542" s="1472"/>
      <c r="N4542" s="1472"/>
      <c r="O4542" s="1472"/>
      <c r="P4542" s="1472"/>
      <c r="Q4542" s="1464">
        <f t="shared" si="140"/>
        <v>2</v>
      </c>
      <c r="R4542" s="1794" t="str">
        <f t="shared" si="141"/>
        <v>GUEPSA</v>
      </c>
      <c r="S4542" s="1763"/>
    </row>
    <row r="4543" spans="1:19" s="1761" customFormat="1" ht="25.05" customHeight="1" x14ac:dyDescent="0.2">
      <c r="A4543" s="1472" t="s">
        <v>115</v>
      </c>
      <c r="B4543" s="1471" t="s">
        <v>125</v>
      </c>
      <c r="C4543" s="1471" t="s">
        <v>5221</v>
      </c>
      <c r="D4543" s="1472" t="str">
        <f>VLOOKUP(C4543,CODIGOS!$B$1:$E$194,4,FALSE)</f>
        <v>SALAS DE RETENIDOS</v>
      </c>
      <c r="E4543" s="1471" t="s">
        <v>5223</v>
      </c>
      <c r="F4543" s="1471" t="s">
        <v>5224</v>
      </c>
      <c r="G4543" s="1471" t="s">
        <v>5225</v>
      </c>
      <c r="H4543" s="1533">
        <v>45705</v>
      </c>
      <c r="I4543" s="1534">
        <v>0.5</v>
      </c>
      <c r="J4543" s="1471" t="s">
        <v>16</v>
      </c>
      <c r="K4543" s="1471" t="s">
        <v>47</v>
      </c>
      <c r="L4543" s="1472" t="s">
        <v>17</v>
      </c>
      <c r="M4543" s="1472"/>
      <c r="N4543" s="1472"/>
      <c r="O4543" s="1472"/>
      <c r="P4543" s="1472"/>
      <c r="Q4543" s="1464">
        <f t="shared" si="140"/>
        <v>2</v>
      </c>
      <c r="R4543" s="1794" t="str">
        <f t="shared" si="141"/>
        <v>GUEPSA</v>
      </c>
      <c r="S4543" s="1763"/>
    </row>
    <row r="4544" spans="1:19" s="1761" customFormat="1" ht="25.05" customHeight="1" x14ac:dyDescent="0.2">
      <c r="A4544" s="1472" t="s">
        <v>115</v>
      </c>
      <c r="B4544" s="1471" t="s">
        <v>125</v>
      </c>
      <c r="C4544" s="1471" t="s">
        <v>1716</v>
      </c>
      <c r="D4544" s="1472" t="str">
        <f>VLOOKUP(C4544,CODIGOS!$B$1:$E$194,4,FALSE)</f>
        <v>EXPENDIO DE CARNE BOVINA</v>
      </c>
      <c r="E4544" s="1471" t="s">
        <v>5201</v>
      </c>
      <c r="F4544" s="1471" t="s">
        <v>5202</v>
      </c>
      <c r="G4544" s="1471" t="s">
        <v>5203</v>
      </c>
      <c r="H4544" s="1533">
        <v>45706</v>
      </c>
      <c r="I4544" s="1534">
        <v>0.69</v>
      </c>
      <c r="J4544" s="1471" t="s">
        <v>16</v>
      </c>
      <c r="K4544" s="1471" t="s">
        <v>47</v>
      </c>
      <c r="L4544" s="1471" t="s">
        <v>22783</v>
      </c>
      <c r="M4544" s="1472"/>
      <c r="N4544" s="1472"/>
      <c r="O4544" s="1472"/>
      <c r="P4544" s="1472"/>
      <c r="Q4544" s="1464">
        <f t="shared" si="140"/>
        <v>2</v>
      </c>
      <c r="R4544" s="1794" t="str">
        <f t="shared" si="141"/>
        <v>GUEPSA</v>
      </c>
      <c r="S4544" s="1764"/>
    </row>
    <row r="4545" spans="1:19" s="1761" customFormat="1" ht="25.05" customHeight="1" x14ac:dyDescent="0.2">
      <c r="A4545" s="1472" t="s">
        <v>115</v>
      </c>
      <c r="B4545" s="1471" t="s">
        <v>125</v>
      </c>
      <c r="C4545" s="1471" t="s">
        <v>1031</v>
      </c>
      <c r="D4545" s="1472" t="str">
        <f>VLOOKUP(C4545,CODIGOS!$B$1:$E$194,4,FALSE)</f>
        <v>EXPENDIO DE VERDURAS - FRUTAS ( LOCAL - ESTABLECIMIENTO Y/O FRUVER)</v>
      </c>
      <c r="E4545" s="1471" t="s">
        <v>5212</v>
      </c>
      <c r="F4545" s="1471" t="s">
        <v>5213</v>
      </c>
      <c r="G4545" s="1471" t="s">
        <v>5214</v>
      </c>
      <c r="H4545" s="1533">
        <v>45707</v>
      </c>
      <c r="I4545" s="1534">
        <v>0.6825</v>
      </c>
      <c r="J4545" s="1471" t="s">
        <v>16</v>
      </c>
      <c r="K4545" s="1471" t="s">
        <v>47</v>
      </c>
      <c r="L4545" s="1472" t="s">
        <v>22787</v>
      </c>
      <c r="M4545" s="1472"/>
      <c r="N4545" s="1472"/>
      <c r="O4545" s="1472"/>
      <c r="P4545" s="1472"/>
      <c r="Q4545" s="1464">
        <f t="shared" si="140"/>
        <v>2</v>
      </c>
      <c r="R4545" s="1794" t="str">
        <f t="shared" si="141"/>
        <v>GUEPSA</v>
      </c>
      <c r="S4545" s="1763"/>
    </row>
    <row r="4546" spans="1:19" s="1761" customFormat="1" ht="25.05" customHeight="1" x14ac:dyDescent="0.2">
      <c r="A4546" s="1472" t="s">
        <v>115</v>
      </c>
      <c r="B4546" s="1471" t="s">
        <v>125</v>
      </c>
      <c r="C4546" s="1471" t="s">
        <v>997</v>
      </c>
      <c r="D4546" s="1472" t="str">
        <f>VLOOKUP(C4546,CODIGOS!$B$1:$E$194,4,FALSE)</f>
        <v xml:space="preserve">CONSULTORIOS ODONTOLOGOS </v>
      </c>
      <c r="E4546" s="1471" t="s">
        <v>5226</v>
      </c>
      <c r="F4546" s="1471" t="s">
        <v>5227</v>
      </c>
      <c r="G4546" s="1471" t="s">
        <v>5228</v>
      </c>
      <c r="H4546" s="1533">
        <v>45709</v>
      </c>
      <c r="I4546" s="1534">
        <v>0.77500000000000002</v>
      </c>
      <c r="J4546" s="1471" t="s">
        <v>16</v>
      </c>
      <c r="K4546" s="1471" t="s">
        <v>47</v>
      </c>
      <c r="L4546" s="1472" t="s">
        <v>17</v>
      </c>
      <c r="M4546" s="1472"/>
      <c r="N4546" s="1472"/>
      <c r="O4546" s="1472"/>
      <c r="P4546" s="1472"/>
      <c r="Q4546" s="1464">
        <f t="shared" si="140"/>
        <v>2</v>
      </c>
      <c r="R4546" s="1794" t="str">
        <f t="shared" si="141"/>
        <v>GUEPSA</v>
      </c>
      <c r="S4546" s="1763"/>
    </row>
    <row r="4547" spans="1:19" s="1761" customFormat="1" ht="25.05" customHeight="1" x14ac:dyDescent="0.2">
      <c r="A4547" s="1472" t="s">
        <v>115</v>
      </c>
      <c r="B4547" s="1471" t="s">
        <v>125</v>
      </c>
      <c r="C4547" s="1471" t="s">
        <v>997</v>
      </c>
      <c r="D4547" s="1472" t="str">
        <f>VLOOKUP(C4547,CODIGOS!$B$1:$E$194,4,FALSE)</f>
        <v xml:space="preserve">CONSULTORIOS ODONTOLOGOS </v>
      </c>
      <c r="E4547" s="1471" t="s">
        <v>5226</v>
      </c>
      <c r="F4547" s="1471" t="s">
        <v>5227</v>
      </c>
      <c r="G4547" s="1471" t="s">
        <v>5228</v>
      </c>
      <c r="H4547" s="1533">
        <v>45709</v>
      </c>
      <c r="I4547" s="1534">
        <v>0.5</v>
      </c>
      <c r="J4547" s="1471" t="s">
        <v>16</v>
      </c>
      <c r="K4547" s="1471" t="s">
        <v>47</v>
      </c>
      <c r="L4547" s="1472" t="s">
        <v>573</v>
      </c>
      <c r="M4547" s="1472"/>
      <c r="N4547" s="1472"/>
      <c r="O4547" s="1472"/>
      <c r="P4547" s="1472"/>
      <c r="Q4547" s="1464">
        <f t="shared" si="140"/>
        <v>2</v>
      </c>
      <c r="R4547" s="1794" t="str">
        <f t="shared" si="141"/>
        <v>GUEPSA</v>
      </c>
      <c r="S4547" s="1763"/>
    </row>
    <row r="4548" spans="1:19" s="1761" customFormat="1" ht="25.05" customHeight="1" x14ac:dyDescent="0.2">
      <c r="A4548" s="1472" t="s">
        <v>115</v>
      </c>
      <c r="B4548" s="1471" t="s">
        <v>125</v>
      </c>
      <c r="C4548" s="1471" t="s">
        <v>489</v>
      </c>
      <c r="D4548" s="1472" t="str">
        <f>VLOOKUP(C4548,CODIGOS!$B$1:$E$194,4,FALSE)</f>
        <v xml:space="preserve">COMIDAS RAPIDAS </v>
      </c>
      <c r="E4548" s="1471" t="s">
        <v>5195</v>
      </c>
      <c r="F4548" s="1471" t="s">
        <v>5196</v>
      </c>
      <c r="G4548" s="1471" t="s">
        <v>5197</v>
      </c>
      <c r="H4548" s="1533">
        <v>45713</v>
      </c>
      <c r="I4548" s="1534">
        <v>0.69499999999999995</v>
      </c>
      <c r="J4548" s="1471" t="s">
        <v>16</v>
      </c>
      <c r="K4548" s="1471" t="s">
        <v>47</v>
      </c>
      <c r="L4548" s="1472" t="s">
        <v>477</v>
      </c>
      <c r="M4548" s="1472"/>
      <c r="N4548" s="1472"/>
      <c r="O4548" s="1472"/>
      <c r="P4548" s="1472"/>
      <c r="Q4548" s="1464">
        <f t="shared" si="140"/>
        <v>2</v>
      </c>
      <c r="R4548" s="1794" t="str">
        <f t="shared" si="141"/>
        <v>GUEPSA</v>
      </c>
      <c r="S4548" s="537"/>
    </row>
    <row r="4549" spans="1:19" s="1761" customFormat="1" ht="25.05" customHeight="1" x14ac:dyDescent="0.2">
      <c r="A4549" s="1472" t="s">
        <v>115</v>
      </c>
      <c r="B4549" s="1471" t="s">
        <v>125</v>
      </c>
      <c r="C4549" s="1471" t="s">
        <v>1716</v>
      </c>
      <c r="D4549" s="1472" t="str">
        <f>VLOOKUP(C4549,CODIGOS!$B$1:$E$194,4,FALSE)</f>
        <v>EXPENDIO DE CARNE BOVINA</v>
      </c>
      <c r="E4549" s="1471" t="s">
        <v>5198</v>
      </c>
      <c r="F4549" s="1471" t="s">
        <v>5199</v>
      </c>
      <c r="G4549" s="1471" t="s">
        <v>5200</v>
      </c>
      <c r="H4549" s="1533">
        <v>45713</v>
      </c>
      <c r="I4549" s="1534">
        <v>0.61</v>
      </c>
      <c r="J4549" s="1471" t="s">
        <v>16</v>
      </c>
      <c r="K4549" s="1471" t="s">
        <v>47</v>
      </c>
      <c r="L4549" s="1471" t="s">
        <v>22783</v>
      </c>
      <c r="M4549" s="1472"/>
      <c r="N4549" s="1472"/>
      <c r="O4549" s="1472"/>
      <c r="P4549" s="1472"/>
      <c r="Q4549" s="1464">
        <f t="shared" si="140"/>
        <v>2</v>
      </c>
      <c r="R4549" s="1794" t="str">
        <f t="shared" si="141"/>
        <v>GUEPSA</v>
      </c>
      <c r="S4549" s="537"/>
    </row>
    <row r="4550" spans="1:19" s="1761" customFormat="1" ht="25.05" customHeight="1" x14ac:dyDescent="0.2">
      <c r="A4550" s="1472" t="s">
        <v>115</v>
      </c>
      <c r="B4550" s="1471" t="s">
        <v>125</v>
      </c>
      <c r="C4550" s="1475" t="s">
        <v>20</v>
      </c>
      <c r="D4550" s="1472" t="str">
        <f>VLOOKUP(C4550,CODIGOS!$B$1:$E$194,4,FALSE)</f>
        <v>TIENDA DE BARRIO O CIGARRERÍA, INCLUIDAS LAS UBICADAS EN ZONAS FRANCAS</v>
      </c>
      <c r="E4550" s="1471" t="s">
        <v>10507</v>
      </c>
      <c r="F4550" s="1471" t="s">
        <v>10508</v>
      </c>
      <c r="G4550" s="1471" t="s">
        <v>10509</v>
      </c>
      <c r="H4550" s="1533">
        <v>45721</v>
      </c>
      <c r="I4550" s="1534">
        <v>0.6875</v>
      </c>
      <c r="J4550" s="1471" t="s">
        <v>16</v>
      </c>
      <c r="K4550" s="1471" t="s">
        <v>47</v>
      </c>
      <c r="L4550" s="1472" t="s">
        <v>22787</v>
      </c>
      <c r="M4550" s="1472"/>
      <c r="N4550" s="1479"/>
      <c r="O4550" s="1479"/>
      <c r="P4550" s="1479"/>
      <c r="Q4550" s="1464">
        <f t="shared" si="140"/>
        <v>3</v>
      </c>
      <c r="R4550" s="1794" t="str">
        <f t="shared" si="141"/>
        <v>GUEPSA</v>
      </c>
      <c r="S4550" s="537"/>
    </row>
    <row r="4551" spans="1:19" s="1761" customFormat="1" ht="25.05" customHeight="1" x14ac:dyDescent="0.2">
      <c r="A4551" s="1472" t="s">
        <v>115</v>
      </c>
      <c r="B4551" s="1471" t="s">
        <v>125</v>
      </c>
      <c r="C4551" s="1475" t="s">
        <v>1790</v>
      </c>
      <c r="D4551" s="1472" t="str">
        <f>VLOOKUP(C4551,CODIGOS!$B$1:$E$194,4,FALSE)</f>
        <v xml:space="preserve">BODEGAS PARA ALMACENAMIENTO DE ALIMENTOS </v>
      </c>
      <c r="E4551" s="1471" t="s">
        <v>10516</v>
      </c>
      <c r="F4551" s="1471" t="s">
        <v>10517</v>
      </c>
      <c r="G4551" s="1471" t="s">
        <v>10518</v>
      </c>
      <c r="H4551" s="1533">
        <v>45722</v>
      </c>
      <c r="I4551" s="1534">
        <v>0.61</v>
      </c>
      <c r="J4551" s="1471" t="s">
        <v>16</v>
      </c>
      <c r="K4551" s="1471" t="s">
        <v>47</v>
      </c>
      <c r="L4551" s="1472" t="s">
        <v>1794</v>
      </c>
      <c r="M4551" s="1472"/>
      <c r="N4551" s="1479"/>
      <c r="O4551" s="1479"/>
      <c r="P4551" s="1479"/>
      <c r="Q4551" s="1464">
        <f t="shared" ref="Q4551:Q4614" si="142">MONTH(H4551)</f>
        <v>3</v>
      </c>
      <c r="R4551" s="1794" t="str">
        <f t="shared" ref="R4551:R4614" si="143">B4551</f>
        <v>GUEPSA</v>
      </c>
      <c r="S4551" s="537"/>
    </row>
    <row r="4552" spans="1:19" s="1761" customFormat="1" ht="25.05" customHeight="1" x14ac:dyDescent="0.2">
      <c r="A4552" s="1472" t="s">
        <v>115</v>
      </c>
      <c r="B4552" s="1471" t="s">
        <v>125</v>
      </c>
      <c r="C4552" s="1475" t="s">
        <v>1790</v>
      </c>
      <c r="D4552" s="1472" t="str">
        <f>VLOOKUP(C4552,CODIGOS!$B$1:$E$194,4,FALSE)</f>
        <v xml:space="preserve">BODEGAS PARA ALMACENAMIENTO DE ALIMENTOS </v>
      </c>
      <c r="E4552" s="1471" t="s">
        <v>10519</v>
      </c>
      <c r="F4552" s="1471" t="s">
        <v>10520</v>
      </c>
      <c r="G4552" s="1471" t="s">
        <v>10521</v>
      </c>
      <c r="H4552" s="1533">
        <v>45722</v>
      </c>
      <c r="I4552" s="1534">
        <v>0.67</v>
      </c>
      <c r="J4552" s="1471" t="s">
        <v>16</v>
      </c>
      <c r="K4552" s="1471" t="s">
        <v>47</v>
      </c>
      <c r="L4552" s="1472" t="s">
        <v>1794</v>
      </c>
      <c r="M4552" s="1472"/>
      <c r="N4552" s="1479"/>
      <c r="O4552" s="1479"/>
      <c r="P4552" s="1479"/>
      <c r="Q4552" s="1464">
        <f t="shared" si="142"/>
        <v>3</v>
      </c>
      <c r="R4552" s="1794" t="str">
        <f t="shared" si="143"/>
        <v>GUEPSA</v>
      </c>
      <c r="S4552" s="537"/>
    </row>
    <row r="4553" spans="1:19" s="1761" customFormat="1" ht="25.05" customHeight="1" x14ac:dyDescent="0.2">
      <c r="A4553" s="1472" t="s">
        <v>115</v>
      </c>
      <c r="B4553" s="1471" t="s">
        <v>125</v>
      </c>
      <c r="C4553" s="1475" t="s">
        <v>542</v>
      </c>
      <c r="D4553" s="1472" t="str">
        <f>VLOOKUP(C4553,CODIGOS!$B$1:$E$194,4,FALSE)</f>
        <v>MINI MERCADO (SUPERMERCADO DE BARRIO)</v>
      </c>
      <c r="E4553" s="1471" t="s">
        <v>10504</v>
      </c>
      <c r="F4553" s="1471" t="s">
        <v>10505</v>
      </c>
      <c r="G4553" s="1471" t="s">
        <v>10506</v>
      </c>
      <c r="H4553" s="1533">
        <v>45724</v>
      </c>
      <c r="I4553" s="1534">
        <v>0.65500000000000003</v>
      </c>
      <c r="J4553" s="1471" t="s">
        <v>16</v>
      </c>
      <c r="K4553" s="1471" t="s">
        <v>47</v>
      </c>
      <c r="L4553" s="1472" t="s">
        <v>22787</v>
      </c>
      <c r="M4553" s="1472"/>
      <c r="N4553" s="1479"/>
      <c r="O4553" s="1479"/>
      <c r="P4553" s="1479"/>
      <c r="Q4553" s="1464">
        <f t="shared" si="142"/>
        <v>3</v>
      </c>
      <c r="R4553" s="1794" t="str">
        <f t="shared" si="143"/>
        <v>GUEPSA</v>
      </c>
      <c r="S4553" s="1763"/>
    </row>
    <row r="4554" spans="1:19" s="1761" customFormat="1" ht="25.05" customHeight="1" x14ac:dyDescent="0.2">
      <c r="A4554" s="1472" t="s">
        <v>115</v>
      </c>
      <c r="B4554" s="1471" t="s">
        <v>125</v>
      </c>
      <c r="C4554" s="1475" t="s">
        <v>494</v>
      </c>
      <c r="D4554" s="1472" t="str">
        <f>VLOOKUP(C4554,CODIGOS!$B$1:$E$194,4,FALSE)</f>
        <v>FRUTERIAS</v>
      </c>
      <c r="E4554" s="1471" t="s">
        <v>10501</v>
      </c>
      <c r="F4554" s="1471" t="s">
        <v>10502</v>
      </c>
      <c r="G4554" s="1471" t="s">
        <v>10503</v>
      </c>
      <c r="H4554" s="1533">
        <v>45726</v>
      </c>
      <c r="I4554" s="1534">
        <v>0.65749999999999997</v>
      </c>
      <c r="J4554" s="1471" t="s">
        <v>16</v>
      </c>
      <c r="K4554" s="1471" t="s">
        <v>47</v>
      </c>
      <c r="L4554" s="1472" t="s">
        <v>22787</v>
      </c>
      <c r="M4554" s="1472"/>
      <c r="N4554" s="1479"/>
      <c r="O4554" s="1479"/>
      <c r="P4554" s="1479"/>
      <c r="Q4554" s="1464">
        <f t="shared" si="142"/>
        <v>3</v>
      </c>
      <c r="R4554" s="1794" t="str">
        <f t="shared" si="143"/>
        <v>GUEPSA</v>
      </c>
      <c r="S4554" s="537"/>
    </row>
    <row r="4555" spans="1:19" s="1761" customFormat="1" ht="25.05" customHeight="1" x14ac:dyDescent="0.2">
      <c r="A4555" s="1472" t="s">
        <v>115</v>
      </c>
      <c r="B4555" s="1471" t="s">
        <v>125</v>
      </c>
      <c r="C4555" s="1475" t="s">
        <v>1790</v>
      </c>
      <c r="D4555" s="1472" t="str">
        <f>VLOOKUP(C4555,CODIGOS!$B$1:$E$194,4,FALSE)</f>
        <v xml:space="preserve">BODEGAS PARA ALMACENAMIENTO DE ALIMENTOS </v>
      </c>
      <c r="E4555" s="1471" t="s">
        <v>10513</v>
      </c>
      <c r="F4555" s="1471" t="s">
        <v>10514</v>
      </c>
      <c r="G4555" s="1471" t="s">
        <v>10515</v>
      </c>
      <c r="H4555" s="1533">
        <v>45727</v>
      </c>
      <c r="I4555" s="1534">
        <v>0.60499999999999998</v>
      </c>
      <c r="J4555" s="1471" t="s">
        <v>16</v>
      </c>
      <c r="K4555" s="1471" t="s">
        <v>47</v>
      </c>
      <c r="L4555" s="1472" t="s">
        <v>1794</v>
      </c>
      <c r="M4555" s="1472"/>
      <c r="N4555" s="1479"/>
      <c r="O4555" s="1479"/>
      <c r="P4555" s="1479"/>
      <c r="Q4555" s="1464">
        <f t="shared" si="142"/>
        <v>3</v>
      </c>
      <c r="R4555" s="1794" t="str">
        <f t="shared" si="143"/>
        <v>GUEPSA</v>
      </c>
      <c r="S4555" s="537"/>
    </row>
    <row r="4556" spans="1:19" s="1761" customFormat="1" ht="25.05" customHeight="1" x14ac:dyDescent="0.2">
      <c r="A4556" s="1472" t="s">
        <v>115</v>
      </c>
      <c r="B4556" s="1471" t="s">
        <v>125</v>
      </c>
      <c r="C4556" s="1475" t="s">
        <v>689</v>
      </c>
      <c r="D4556" s="1472" t="str">
        <f>VLOOKUP(C4556,CODIGOS!$B$1:$E$194,4,FALSE)</f>
        <v>COMEDORES INFANTILES ( ICBF - INPEC) DE COLEGIOS Y UNIVERSIDADES</v>
      </c>
      <c r="E4556" s="1471" t="s">
        <v>10498</v>
      </c>
      <c r="F4556" s="1471" t="s">
        <v>10499</v>
      </c>
      <c r="G4556" s="1471" t="s">
        <v>10500</v>
      </c>
      <c r="H4556" s="1533">
        <v>45728</v>
      </c>
      <c r="I4556" s="1534">
        <v>0.79500000000000004</v>
      </c>
      <c r="J4556" s="1471" t="s">
        <v>16</v>
      </c>
      <c r="K4556" s="1471" t="s">
        <v>47</v>
      </c>
      <c r="L4556" s="1472" t="s">
        <v>477</v>
      </c>
      <c r="M4556" s="1472"/>
      <c r="N4556" s="1479"/>
      <c r="O4556" s="1479"/>
      <c r="P4556" s="1479"/>
      <c r="Q4556" s="1464">
        <f t="shared" si="142"/>
        <v>3</v>
      </c>
      <c r="R4556" s="1794" t="str">
        <f t="shared" si="143"/>
        <v>GUEPSA</v>
      </c>
      <c r="S4556" s="537"/>
    </row>
    <row r="4557" spans="1:19" s="1761" customFormat="1" ht="25.05" customHeight="1" x14ac:dyDescent="0.2">
      <c r="A4557" s="1472" t="s">
        <v>115</v>
      </c>
      <c r="B4557" s="1471" t="s">
        <v>125</v>
      </c>
      <c r="C4557" s="1475" t="s">
        <v>973</v>
      </c>
      <c r="D4557" s="1472" t="str">
        <f>VLOOKUP(C4557,CODIGOS!$B$1:$E$194,4,FALSE)</f>
        <v>GUARDERÍAS</v>
      </c>
      <c r="E4557" s="1471" t="s">
        <v>10498</v>
      </c>
      <c r="F4557" s="1471" t="s">
        <v>10499</v>
      </c>
      <c r="G4557" s="1471" t="s">
        <v>10500</v>
      </c>
      <c r="H4557" s="1533">
        <v>45728</v>
      </c>
      <c r="I4557" s="1534">
        <v>0.745</v>
      </c>
      <c r="J4557" s="1471" t="s">
        <v>16</v>
      </c>
      <c r="K4557" s="1471" t="s">
        <v>47</v>
      </c>
      <c r="L4557" s="1472" t="s">
        <v>17</v>
      </c>
      <c r="M4557" s="1472"/>
      <c r="N4557" s="1479"/>
      <c r="O4557" s="1479"/>
      <c r="P4557" s="1479"/>
      <c r="Q4557" s="1464">
        <f t="shared" si="142"/>
        <v>3</v>
      </c>
      <c r="R4557" s="1794" t="str">
        <f t="shared" si="143"/>
        <v>GUEPSA</v>
      </c>
      <c r="S4557" s="537"/>
    </row>
    <row r="4558" spans="1:19" s="1761" customFormat="1" ht="25.05" customHeight="1" x14ac:dyDescent="0.2">
      <c r="A4558" s="1472" t="s">
        <v>115</v>
      </c>
      <c r="B4558" s="1471" t="s">
        <v>125</v>
      </c>
      <c r="C4558" s="1475" t="s">
        <v>1031</v>
      </c>
      <c r="D4558" s="1472" t="str">
        <f>VLOOKUP(C4558,CODIGOS!$B$1:$E$194,4,FALSE)</f>
        <v>EXPENDIO DE VERDURAS - FRUTAS ( LOCAL - ESTABLECIMIENTO Y/O FRUVER)</v>
      </c>
      <c r="E4558" s="1471" t="s">
        <v>10510</v>
      </c>
      <c r="F4558" s="1471" t="s">
        <v>10511</v>
      </c>
      <c r="G4558" s="1471" t="s">
        <v>10512</v>
      </c>
      <c r="H4558" s="1533">
        <v>45731</v>
      </c>
      <c r="I4558" s="1534">
        <v>0.6925</v>
      </c>
      <c r="J4558" s="1471" t="s">
        <v>16</v>
      </c>
      <c r="K4558" s="1471" t="s">
        <v>47</v>
      </c>
      <c r="L4558" s="1472" t="s">
        <v>22787</v>
      </c>
      <c r="M4558" s="1472"/>
      <c r="N4558" s="1479"/>
      <c r="O4558" s="1479"/>
      <c r="P4558" s="1479"/>
      <c r="Q4558" s="1464">
        <f t="shared" si="142"/>
        <v>3</v>
      </c>
      <c r="R4558" s="1794" t="str">
        <f t="shared" si="143"/>
        <v>GUEPSA</v>
      </c>
      <c r="S4558" s="537"/>
    </row>
    <row r="4559" spans="1:19" s="1761" customFormat="1" ht="25.05" customHeight="1" x14ac:dyDescent="0.2">
      <c r="A4559" s="1472" t="s">
        <v>115</v>
      </c>
      <c r="B4559" s="1471" t="s">
        <v>125</v>
      </c>
      <c r="C4559" s="1475">
        <v>30</v>
      </c>
      <c r="D4559" s="1472" t="str">
        <f>VLOOKUP(C4559,CODIGOS!$B$1:$E$194,4,FALSE)</f>
        <v>OTROS</v>
      </c>
      <c r="E4559" s="1471" t="s">
        <v>10522</v>
      </c>
      <c r="F4559" s="1471" t="s">
        <v>10523</v>
      </c>
      <c r="G4559" s="1471" t="s">
        <v>10524</v>
      </c>
      <c r="H4559" s="1533">
        <v>45747</v>
      </c>
      <c r="I4559" s="1534">
        <v>0.76</v>
      </c>
      <c r="J4559" s="1471" t="s">
        <v>16</v>
      </c>
      <c r="K4559" s="1471" t="s">
        <v>47</v>
      </c>
      <c r="L4559" s="1472" t="s">
        <v>17</v>
      </c>
      <c r="M4559" s="1472"/>
      <c r="N4559" s="1479"/>
      <c r="O4559" s="1479"/>
      <c r="P4559" s="1479"/>
      <c r="Q4559" s="1464">
        <f t="shared" si="142"/>
        <v>3</v>
      </c>
      <c r="R4559" s="1794" t="str">
        <f t="shared" si="143"/>
        <v>GUEPSA</v>
      </c>
      <c r="S4559" s="537"/>
    </row>
    <row r="4560" spans="1:19" s="1761" customFormat="1" ht="25.05" customHeight="1" x14ac:dyDescent="0.2">
      <c r="A4560" s="1472" t="s">
        <v>115</v>
      </c>
      <c r="B4560" s="1471" t="s">
        <v>125</v>
      </c>
      <c r="C4560" s="1471" t="s">
        <v>489</v>
      </c>
      <c r="D4560" s="1472" t="str">
        <f>VLOOKUP(C4560,CODIGOS!$B$1:$E$194,4,FALSE)</f>
        <v xml:space="preserve">COMIDAS RAPIDAS </v>
      </c>
      <c r="E4560" s="1471" t="s">
        <v>7399</v>
      </c>
      <c r="F4560" s="1471" t="s">
        <v>7400</v>
      </c>
      <c r="G4560" s="1471" t="s">
        <v>7401</v>
      </c>
      <c r="H4560" s="1533">
        <v>45750</v>
      </c>
      <c r="I4560" s="1534">
        <v>0.65500000000000003</v>
      </c>
      <c r="J4560" s="1471" t="s">
        <v>16</v>
      </c>
      <c r="K4560" s="1471" t="s">
        <v>47</v>
      </c>
      <c r="L4560" s="1472" t="s">
        <v>477</v>
      </c>
      <c r="M4560" s="1472"/>
      <c r="N4560" s="1472"/>
      <c r="O4560" s="1472"/>
      <c r="P4560" s="1479"/>
      <c r="Q4560" s="1464">
        <f t="shared" si="142"/>
        <v>4</v>
      </c>
      <c r="R4560" s="1794" t="str">
        <f t="shared" si="143"/>
        <v>GUEPSA</v>
      </c>
      <c r="S4560" s="537"/>
    </row>
    <row r="4561" spans="1:19" s="1761" customFormat="1" ht="25.05" customHeight="1" x14ac:dyDescent="0.2">
      <c r="A4561" s="1472" t="s">
        <v>115</v>
      </c>
      <c r="B4561" s="1471" t="s">
        <v>125</v>
      </c>
      <c r="C4561" s="1471" t="s">
        <v>472</v>
      </c>
      <c r="D4561" s="1472" t="str">
        <f>VLOOKUP(C4561,CODIGOS!$B$1:$E$194,4,FALSE)</f>
        <v>RESTAURANTES PUBLICOS</v>
      </c>
      <c r="E4561" s="1471" t="s">
        <v>7390</v>
      </c>
      <c r="F4561" s="1471" t="s">
        <v>7391</v>
      </c>
      <c r="G4561" s="1471" t="s">
        <v>7392</v>
      </c>
      <c r="H4561" s="1533">
        <v>45750</v>
      </c>
      <c r="I4561" s="1534">
        <v>0.72499999999999998</v>
      </c>
      <c r="J4561" s="1471" t="s">
        <v>16</v>
      </c>
      <c r="K4561" s="1471" t="s">
        <v>47</v>
      </c>
      <c r="L4561" s="1472" t="s">
        <v>477</v>
      </c>
      <c r="M4561" s="1472"/>
      <c r="N4561" s="1472"/>
      <c r="O4561" s="1472"/>
      <c r="P4561" s="1479"/>
      <c r="Q4561" s="1464">
        <f t="shared" si="142"/>
        <v>4</v>
      </c>
      <c r="R4561" s="1794" t="str">
        <f t="shared" si="143"/>
        <v>GUEPSA</v>
      </c>
      <c r="S4561" s="537"/>
    </row>
    <row r="4562" spans="1:19" s="1761" customFormat="1" ht="25.05" customHeight="1" x14ac:dyDescent="0.2">
      <c r="A4562" s="1472" t="s">
        <v>115</v>
      </c>
      <c r="B4562" s="1471" t="s">
        <v>125</v>
      </c>
      <c r="C4562" s="1471" t="s">
        <v>689</v>
      </c>
      <c r="D4562" s="1472" t="str">
        <f>VLOOKUP(C4562,CODIGOS!$B$1:$E$194,4,FALSE)</f>
        <v>COMEDORES INFANTILES ( ICBF - INPEC) DE COLEGIOS Y UNIVERSIDADES</v>
      </c>
      <c r="E4562" s="1471" t="s">
        <v>7396</v>
      </c>
      <c r="F4562" s="1471" t="s">
        <v>7397</v>
      </c>
      <c r="G4562" s="1471" t="s">
        <v>7398</v>
      </c>
      <c r="H4562" s="1533">
        <v>45756</v>
      </c>
      <c r="I4562" s="1534">
        <v>0.69499999999999995</v>
      </c>
      <c r="J4562" s="1471" t="s">
        <v>16</v>
      </c>
      <c r="K4562" s="1471" t="s">
        <v>47</v>
      </c>
      <c r="L4562" s="1472" t="s">
        <v>477</v>
      </c>
      <c r="M4562" s="1472"/>
      <c r="N4562" s="1472"/>
      <c r="O4562" s="1472"/>
      <c r="P4562" s="1475"/>
      <c r="Q4562" s="1464">
        <f t="shared" si="142"/>
        <v>4</v>
      </c>
      <c r="R4562" s="1794" t="str">
        <f t="shared" si="143"/>
        <v>GUEPSA</v>
      </c>
      <c r="S4562" s="537"/>
    </row>
    <row r="4563" spans="1:19" s="1761" customFormat="1" ht="25.05" customHeight="1" x14ac:dyDescent="0.2">
      <c r="A4563" s="1472" t="s">
        <v>115</v>
      </c>
      <c r="B4563" s="1471" t="s">
        <v>125</v>
      </c>
      <c r="C4563" s="1471" t="s">
        <v>1031</v>
      </c>
      <c r="D4563" s="1472" t="str">
        <f>VLOOKUP(C4563,CODIGOS!$B$1:$E$194,4,FALSE)</f>
        <v>EXPENDIO DE VERDURAS - FRUTAS ( LOCAL - ESTABLECIMIENTO Y/O FRUVER)</v>
      </c>
      <c r="E4563" s="1471" t="s">
        <v>7405</v>
      </c>
      <c r="F4563" s="1471" t="s">
        <v>7406</v>
      </c>
      <c r="G4563" s="1471" t="s">
        <v>7407</v>
      </c>
      <c r="H4563" s="1533">
        <v>45757</v>
      </c>
      <c r="I4563" s="1534">
        <v>0.74750000000000005</v>
      </c>
      <c r="J4563" s="1471" t="s">
        <v>16</v>
      </c>
      <c r="K4563" s="1471" t="s">
        <v>47</v>
      </c>
      <c r="L4563" s="1472" t="s">
        <v>22787</v>
      </c>
      <c r="M4563" s="1472"/>
      <c r="N4563" s="1472"/>
      <c r="O4563" s="1472"/>
      <c r="P4563" s="1479"/>
      <c r="Q4563" s="1464">
        <f t="shared" si="142"/>
        <v>4</v>
      </c>
      <c r="R4563" s="1794" t="str">
        <f t="shared" si="143"/>
        <v>GUEPSA</v>
      </c>
      <c r="S4563" s="537"/>
    </row>
    <row r="4564" spans="1:19" s="1761" customFormat="1" ht="25.05" customHeight="1" x14ac:dyDescent="0.2">
      <c r="A4564" s="1472" t="s">
        <v>115</v>
      </c>
      <c r="B4564" s="1471" t="s">
        <v>125</v>
      </c>
      <c r="C4564" s="1471" t="s">
        <v>472</v>
      </c>
      <c r="D4564" s="1472" t="str">
        <f>VLOOKUP(C4564,CODIGOS!$B$1:$E$194,4,FALSE)</f>
        <v>RESTAURANTES PUBLICOS</v>
      </c>
      <c r="E4564" s="1471" t="s">
        <v>7393</v>
      </c>
      <c r="F4564" s="1471" t="s">
        <v>7394</v>
      </c>
      <c r="G4564" s="1471" t="s">
        <v>7395</v>
      </c>
      <c r="H4564" s="1533">
        <v>45757</v>
      </c>
      <c r="I4564" s="1534">
        <v>0.68499999999999994</v>
      </c>
      <c r="J4564" s="1471" t="s">
        <v>16</v>
      </c>
      <c r="K4564" s="1471" t="s">
        <v>47</v>
      </c>
      <c r="L4564" s="1472" t="s">
        <v>477</v>
      </c>
      <c r="M4564" s="1472"/>
      <c r="N4564" s="1472"/>
      <c r="O4564" s="1472"/>
      <c r="P4564" s="1475"/>
      <c r="Q4564" s="1464">
        <f t="shared" si="142"/>
        <v>4</v>
      </c>
      <c r="R4564" s="1794" t="str">
        <f t="shared" si="143"/>
        <v>GUEPSA</v>
      </c>
      <c r="S4564" s="537"/>
    </row>
    <row r="4565" spans="1:19" s="1761" customFormat="1" ht="25.05" customHeight="1" x14ac:dyDescent="0.2">
      <c r="A4565" s="1472" t="s">
        <v>115</v>
      </c>
      <c r="B4565" s="1471" t="s">
        <v>125</v>
      </c>
      <c r="C4565" s="1471" t="s">
        <v>1116</v>
      </c>
      <c r="D4565" s="1472" t="str">
        <f>VLOOKUP(C4565,CODIGOS!$B$1:$E$194,4,FALSE)</f>
        <v>EXPENDIO DE CARNE BOVINA - PORCINA - POLLO</v>
      </c>
      <c r="E4565" s="1471" t="s">
        <v>7402</v>
      </c>
      <c r="F4565" s="1471" t="s">
        <v>7403</v>
      </c>
      <c r="G4565" s="1471" t="s">
        <v>7404</v>
      </c>
      <c r="H4565" s="1533">
        <v>45768</v>
      </c>
      <c r="I4565" s="1534">
        <v>0.81000000000000016</v>
      </c>
      <c r="J4565" s="1471" t="s">
        <v>16</v>
      </c>
      <c r="K4565" s="1471" t="s">
        <v>47</v>
      </c>
      <c r="L4565" s="1471" t="s">
        <v>22783</v>
      </c>
      <c r="M4565" s="1472"/>
      <c r="N4565" s="1472"/>
      <c r="O4565" s="1472"/>
      <c r="P4565" s="1479"/>
      <c r="Q4565" s="1464">
        <f t="shared" si="142"/>
        <v>4</v>
      </c>
      <c r="R4565" s="1794" t="str">
        <f t="shared" si="143"/>
        <v>GUEPSA</v>
      </c>
      <c r="S4565" s="537"/>
    </row>
    <row r="4566" spans="1:19" s="1761" customFormat="1" ht="25.05" customHeight="1" x14ac:dyDescent="0.2">
      <c r="A4566" s="1472" t="s">
        <v>115</v>
      </c>
      <c r="B4566" s="1471" t="s">
        <v>125</v>
      </c>
      <c r="C4566" s="1471" t="s">
        <v>3905</v>
      </c>
      <c r="D4566" s="1472" t="str">
        <f>VLOOKUP(C4566,CODIGOS!$B$1:$E$194,4,FALSE)</f>
        <v>ESTABLECIMIENTOS QUE ALMACENEN, EXPENDAN Y APLIQUEN PLAGUICIDAS</v>
      </c>
      <c r="E4566" s="1471" t="s">
        <v>7411</v>
      </c>
      <c r="F4566" s="1471" t="s">
        <v>7412</v>
      </c>
      <c r="G4566" s="1471" t="s">
        <v>7410</v>
      </c>
      <c r="H4566" s="1533">
        <v>45772</v>
      </c>
      <c r="I4566" s="1534">
        <v>0.86499999999999999</v>
      </c>
      <c r="J4566" s="1471" t="s">
        <v>16</v>
      </c>
      <c r="K4566" s="1471" t="s">
        <v>47</v>
      </c>
      <c r="L4566" s="1472" t="s">
        <v>7413</v>
      </c>
      <c r="M4566" s="1472"/>
      <c r="N4566" s="1472"/>
      <c r="O4566" s="1472"/>
      <c r="P4566" s="1479"/>
      <c r="Q4566" s="1464">
        <f t="shared" si="142"/>
        <v>4</v>
      </c>
      <c r="R4566" s="1794" t="str">
        <f t="shared" si="143"/>
        <v>GUEPSA</v>
      </c>
      <c r="S4566" s="537"/>
    </row>
    <row r="4567" spans="1:19" s="1761" customFormat="1" ht="25.05" customHeight="1" x14ac:dyDescent="0.2">
      <c r="A4567" s="1472" t="s">
        <v>115</v>
      </c>
      <c r="B4567" s="1471" t="s">
        <v>125</v>
      </c>
      <c r="C4567" s="1479" t="s">
        <v>4219</v>
      </c>
      <c r="D4567" s="1472" t="str">
        <f>VLOOKUP(C4567,CODIGOS!$B$1:$E$194,4,FALSE)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4567" s="1471" t="s">
        <v>7414</v>
      </c>
      <c r="F4567" s="1471" t="s">
        <v>7412</v>
      </c>
      <c r="G4567" s="1471" t="s">
        <v>7415</v>
      </c>
      <c r="H4567" s="1533">
        <v>45772</v>
      </c>
      <c r="I4567" s="1534">
        <v>0.58499999999999996</v>
      </c>
      <c r="J4567" s="1471" t="s">
        <v>16</v>
      </c>
      <c r="K4567" s="1471" t="s">
        <v>47</v>
      </c>
      <c r="L4567" s="1472" t="s">
        <v>573</v>
      </c>
      <c r="M4567" s="1472"/>
      <c r="N4567" s="1472"/>
      <c r="O4567" s="1472"/>
      <c r="P4567" s="1479"/>
      <c r="Q4567" s="1464">
        <f t="shared" si="142"/>
        <v>4</v>
      </c>
      <c r="R4567" s="1794" t="str">
        <f t="shared" si="143"/>
        <v>GUEPSA</v>
      </c>
      <c r="S4567" s="537"/>
    </row>
    <row r="4568" spans="1:19" s="1761" customFormat="1" ht="25.05" customHeight="1" x14ac:dyDescent="0.2">
      <c r="A4568" s="1472" t="s">
        <v>115</v>
      </c>
      <c r="B4568" s="1471" t="s">
        <v>125</v>
      </c>
      <c r="C4568" s="1471">
        <v>30</v>
      </c>
      <c r="D4568" s="1472" t="str">
        <f>VLOOKUP(C4568,CODIGOS!$B$1:$E$194,4,FALSE)</f>
        <v>OTROS</v>
      </c>
      <c r="E4568" s="1471" t="s">
        <v>7416</v>
      </c>
      <c r="F4568" s="1471" t="s">
        <v>7417</v>
      </c>
      <c r="G4568" s="1471" t="s">
        <v>7418</v>
      </c>
      <c r="H4568" s="1533">
        <v>45775</v>
      </c>
      <c r="I4568" s="1534">
        <v>0.81499999999999995</v>
      </c>
      <c r="J4568" s="1471" t="s">
        <v>16</v>
      </c>
      <c r="K4568" s="1471" t="s">
        <v>47</v>
      </c>
      <c r="L4568" s="1472" t="s">
        <v>17</v>
      </c>
      <c r="M4568" s="1472"/>
      <c r="N4568" s="1472"/>
      <c r="O4568" s="1472"/>
      <c r="P4568" s="1479"/>
      <c r="Q4568" s="1464">
        <f t="shared" si="142"/>
        <v>4</v>
      </c>
      <c r="R4568" s="1794" t="str">
        <f t="shared" si="143"/>
        <v>GUEPSA</v>
      </c>
    </row>
    <row r="4569" spans="1:19" s="1761" customFormat="1" ht="25.05" customHeight="1" x14ac:dyDescent="0.2">
      <c r="A4569" s="1472" t="s">
        <v>115</v>
      </c>
      <c r="B4569" s="1471" t="s">
        <v>125</v>
      </c>
      <c r="C4569" s="1471" t="s">
        <v>1790</v>
      </c>
      <c r="D4569" s="1472" t="str">
        <f>VLOOKUP(C4569,CODIGOS!$B$1:$E$194,4,FALSE)</f>
        <v xml:space="preserve">BODEGAS PARA ALMACENAMIENTO DE ALIMENTOS </v>
      </c>
      <c r="E4569" s="1471" t="s">
        <v>7408</v>
      </c>
      <c r="F4569" s="1471" t="s">
        <v>7409</v>
      </c>
      <c r="G4569" s="1471" t="s">
        <v>7410</v>
      </c>
      <c r="H4569" s="1533">
        <v>45776</v>
      </c>
      <c r="I4569" s="1534">
        <v>0.755</v>
      </c>
      <c r="J4569" s="1471" t="s">
        <v>16</v>
      </c>
      <c r="K4569" s="1471" t="s">
        <v>47</v>
      </c>
      <c r="L4569" s="1472" t="s">
        <v>1794</v>
      </c>
      <c r="M4569" s="1472"/>
      <c r="N4569" s="1472"/>
      <c r="O4569" s="1472"/>
      <c r="P4569" s="1479"/>
      <c r="Q4569" s="1464">
        <f t="shared" si="142"/>
        <v>4</v>
      </c>
      <c r="R4569" s="1794" t="str">
        <f t="shared" si="143"/>
        <v>GUEPSA</v>
      </c>
    </row>
    <row r="4570" spans="1:19" s="1761" customFormat="1" ht="25.05" customHeight="1" x14ac:dyDescent="0.2">
      <c r="A4570" s="1472" t="s">
        <v>115</v>
      </c>
      <c r="B4570" s="1471" t="s">
        <v>125</v>
      </c>
      <c r="C4570" s="1475" t="s">
        <v>494</v>
      </c>
      <c r="D4570" s="1472" t="str">
        <f>VLOOKUP(C4570,CODIGOS!$B$1:$E$194,4,FALSE)</f>
        <v>FRUTERIAS</v>
      </c>
      <c r="E4570" s="1471" t="s">
        <v>13443</v>
      </c>
      <c r="F4570" s="1471" t="s">
        <v>13444</v>
      </c>
      <c r="G4570" s="1471" t="s">
        <v>13445</v>
      </c>
      <c r="H4570" s="1533">
        <v>45779</v>
      </c>
      <c r="I4570" s="1534">
        <v>0.77500000000000002</v>
      </c>
      <c r="J4570" s="1471" t="s">
        <v>16</v>
      </c>
      <c r="K4570" s="1471" t="s">
        <v>47</v>
      </c>
      <c r="L4570" s="1472" t="s">
        <v>477</v>
      </c>
      <c r="M4570" s="1472"/>
      <c r="N4570" s="1479"/>
      <c r="O4570" s="1479"/>
      <c r="P4570" s="1479"/>
      <c r="Q4570" s="1464">
        <f t="shared" si="142"/>
        <v>5</v>
      </c>
      <c r="R4570" s="1794" t="str">
        <f t="shared" si="143"/>
        <v>GUEPSA</v>
      </c>
    </row>
    <row r="4571" spans="1:19" s="1761" customFormat="1" ht="25.05" customHeight="1" x14ac:dyDescent="0.2">
      <c r="A4571" s="1472" t="s">
        <v>115</v>
      </c>
      <c r="B4571" s="1471" t="s">
        <v>125</v>
      </c>
      <c r="C4571" s="1475" t="s">
        <v>18</v>
      </c>
      <c r="D4571" s="1472" t="str">
        <f>VLOOKUP(C4571,CODIGOS!$B$1:$E$194,4,FALSE)</f>
        <v>PANADERÍAS Y O PASTELERÍAS</v>
      </c>
      <c r="E4571" s="1471" t="s">
        <v>13440</v>
      </c>
      <c r="F4571" s="1471" t="s">
        <v>13441</v>
      </c>
      <c r="G4571" s="1471" t="s">
        <v>13442</v>
      </c>
      <c r="H4571" s="1533">
        <v>45779</v>
      </c>
      <c r="I4571" s="1534">
        <v>0.82999999999999985</v>
      </c>
      <c r="J4571" s="1471" t="s">
        <v>16</v>
      </c>
      <c r="K4571" s="1471" t="s">
        <v>47</v>
      </c>
      <c r="L4571" s="1472" t="s">
        <v>477</v>
      </c>
      <c r="M4571" s="1472"/>
      <c r="N4571" s="1479"/>
      <c r="O4571" s="1479"/>
      <c r="P4571" s="1479"/>
      <c r="Q4571" s="1464">
        <f t="shared" si="142"/>
        <v>5</v>
      </c>
      <c r="R4571" s="1794" t="str">
        <f t="shared" si="143"/>
        <v>GUEPSA</v>
      </c>
    </row>
    <row r="4572" spans="1:19" s="1761" customFormat="1" ht="25.05" customHeight="1" x14ac:dyDescent="0.2">
      <c r="A4572" s="1472" t="s">
        <v>115</v>
      </c>
      <c r="B4572" s="1471" t="s">
        <v>125</v>
      </c>
      <c r="C4572" s="1475" t="s">
        <v>1790</v>
      </c>
      <c r="D4572" s="1472" t="str">
        <f>VLOOKUP(C4572,CODIGOS!$B$1:$E$194,4,FALSE)</f>
        <v xml:space="preserve">BODEGAS PARA ALMACENAMIENTO DE ALIMENTOS </v>
      </c>
      <c r="E4572" s="1471" t="s">
        <v>13475</v>
      </c>
      <c r="F4572" s="1471" t="s">
        <v>13476</v>
      </c>
      <c r="G4572" s="1471" t="s">
        <v>13477</v>
      </c>
      <c r="H4572" s="1533">
        <v>45786</v>
      </c>
      <c r="I4572" s="1534">
        <v>0.63500000000000001</v>
      </c>
      <c r="J4572" s="1471" t="s">
        <v>16</v>
      </c>
      <c r="K4572" s="1471" t="s">
        <v>47</v>
      </c>
      <c r="L4572" s="1472" t="s">
        <v>1794</v>
      </c>
      <c r="M4572" s="1472"/>
      <c r="N4572" s="1472"/>
      <c r="O4572" s="1472"/>
      <c r="P4572" s="1479"/>
      <c r="Q4572" s="1464">
        <f t="shared" si="142"/>
        <v>5</v>
      </c>
      <c r="R4572" s="1794" t="str">
        <f t="shared" si="143"/>
        <v>GUEPSA</v>
      </c>
    </row>
    <row r="4573" spans="1:19" s="1761" customFormat="1" ht="25.05" customHeight="1" x14ac:dyDescent="0.2">
      <c r="A4573" s="1472" t="s">
        <v>115</v>
      </c>
      <c r="B4573" s="1471" t="s">
        <v>125</v>
      </c>
      <c r="C4573" s="1475" t="s">
        <v>848</v>
      </c>
      <c r="D4573" s="1472" t="str">
        <f>VLOOKUP(C4573,CODIGOS!$B$1:$E$194,4,FALSE)</f>
        <v>CIGARRERIAS - LICORERAS - WHISKERIAS</v>
      </c>
      <c r="E4573" s="1471" t="s">
        <v>13469</v>
      </c>
      <c r="F4573" s="1471" t="s">
        <v>13470</v>
      </c>
      <c r="G4573" s="1471" t="s">
        <v>13471</v>
      </c>
      <c r="H4573" s="1533">
        <v>45789</v>
      </c>
      <c r="I4573" s="1534">
        <v>0.72499999999999998</v>
      </c>
      <c r="J4573" s="1471" t="s">
        <v>16</v>
      </c>
      <c r="K4573" s="1471" t="s">
        <v>47</v>
      </c>
      <c r="L4573" s="1471" t="s">
        <v>4248</v>
      </c>
      <c r="M4573" s="1472"/>
      <c r="N4573" s="1472"/>
      <c r="O4573" s="1472"/>
      <c r="P4573" s="1479"/>
      <c r="Q4573" s="1464">
        <f t="shared" si="142"/>
        <v>5</v>
      </c>
      <c r="R4573" s="1794" t="str">
        <f t="shared" si="143"/>
        <v>GUEPSA</v>
      </c>
    </row>
    <row r="4574" spans="1:19" s="1761" customFormat="1" ht="25.05" customHeight="1" x14ac:dyDescent="0.2">
      <c r="A4574" s="1472" t="s">
        <v>115</v>
      </c>
      <c r="B4574" s="1471" t="s">
        <v>125</v>
      </c>
      <c r="C4574" s="1475" t="s">
        <v>542</v>
      </c>
      <c r="D4574" s="1472" t="str">
        <f>VLOOKUP(C4574,CODIGOS!$B$1:$E$194,4,FALSE)</f>
        <v>MINI MERCADO (SUPERMERCADO DE BARRIO)</v>
      </c>
      <c r="E4574" s="1471" t="s">
        <v>13457</v>
      </c>
      <c r="F4574" s="1471" t="s">
        <v>13458</v>
      </c>
      <c r="G4574" s="1471" t="s">
        <v>13459</v>
      </c>
      <c r="H4574" s="1533">
        <v>45789</v>
      </c>
      <c r="I4574" s="1534">
        <v>0.82550000000000012</v>
      </c>
      <c r="J4574" s="1471" t="s">
        <v>16</v>
      </c>
      <c r="K4574" s="1471" t="s">
        <v>47</v>
      </c>
      <c r="L4574" s="1472" t="s">
        <v>22787</v>
      </c>
      <c r="M4574" s="1472"/>
      <c r="N4574" s="1472"/>
      <c r="O4574" s="1472"/>
      <c r="P4574" s="1479"/>
      <c r="Q4574" s="1464">
        <f t="shared" si="142"/>
        <v>5</v>
      </c>
      <c r="R4574" s="1794" t="str">
        <f t="shared" si="143"/>
        <v>GUEPSA</v>
      </c>
    </row>
    <row r="4575" spans="1:19" s="1761" customFormat="1" ht="25.05" customHeight="1" x14ac:dyDescent="0.2">
      <c r="A4575" s="1472" t="s">
        <v>115</v>
      </c>
      <c r="B4575" s="1471" t="s">
        <v>125</v>
      </c>
      <c r="C4575" s="1475" t="s">
        <v>1716</v>
      </c>
      <c r="D4575" s="1472" t="str">
        <f>VLOOKUP(C4575,CODIGOS!$B$1:$E$194,4,FALSE)</f>
        <v>EXPENDIO DE CARNE BOVINA</v>
      </c>
      <c r="E4575" s="1471" t="s">
        <v>13449</v>
      </c>
      <c r="F4575" s="1471" t="s">
        <v>13450</v>
      </c>
      <c r="G4575" s="1471" t="s">
        <v>13451</v>
      </c>
      <c r="H4575" s="1533">
        <v>45791</v>
      </c>
      <c r="I4575" s="1534">
        <v>0.76500000000000001</v>
      </c>
      <c r="J4575" s="1471" t="s">
        <v>16</v>
      </c>
      <c r="K4575" s="1471" t="s">
        <v>47</v>
      </c>
      <c r="L4575" s="1471" t="s">
        <v>22783</v>
      </c>
      <c r="M4575" s="1472"/>
      <c r="N4575" s="1479"/>
      <c r="O4575" s="1479"/>
      <c r="P4575" s="1479"/>
      <c r="Q4575" s="1464">
        <f t="shared" si="142"/>
        <v>5</v>
      </c>
      <c r="R4575" s="1794" t="str">
        <f t="shared" si="143"/>
        <v>GUEPSA</v>
      </c>
    </row>
    <row r="4576" spans="1:19" s="1761" customFormat="1" ht="25.05" customHeight="1" x14ac:dyDescent="0.2">
      <c r="A4576" s="1472" t="s">
        <v>115</v>
      </c>
      <c r="B4576" s="1471" t="s">
        <v>125</v>
      </c>
      <c r="C4576" s="1475" t="s">
        <v>1716</v>
      </c>
      <c r="D4576" s="1472" t="str">
        <f>VLOOKUP(C4576,CODIGOS!$B$1:$E$194,4,FALSE)</f>
        <v>EXPENDIO DE CARNE BOVINA</v>
      </c>
      <c r="E4576" s="1471" t="s">
        <v>13452</v>
      </c>
      <c r="F4576" s="1471" t="s">
        <v>5196</v>
      </c>
      <c r="G4576" s="1471" t="s">
        <v>13453</v>
      </c>
      <c r="H4576" s="1533">
        <v>45791</v>
      </c>
      <c r="I4576" s="1534">
        <v>0.75</v>
      </c>
      <c r="J4576" s="1471" t="s">
        <v>16</v>
      </c>
      <c r="K4576" s="1471" t="s">
        <v>47</v>
      </c>
      <c r="L4576" s="1471" t="s">
        <v>22783</v>
      </c>
      <c r="M4576" s="1472"/>
      <c r="N4576" s="1472"/>
      <c r="O4576" s="1472"/>
      <c r="P4576" s="1479"/>
      <c r="Q4576" s="1464">
        <f t="shared" si="142"/>
        <v>5</v>
      </c>
      <c r="R4576" s="1794" t="str">
        <f t="shared" si="143"/>
        <v>GUEPSA</v>
      </c>
    </row>
    <row r="4577" spans="1:19" s="1761" customFormat="1" ht="25.05" customHeight="1" x14ac:dyDescent="0.2">
      <c r="A4577" s="1472" t="s">
        <v>115</v>
      </c>
      <c r="B4577" s="1471" t="s">
        <v>125</v>
      </c>
      <c r="C4577" s="1475" t="s">
        <v>1031</v>
      </c>
      <c r="D4577" s="1472" t="str">
        <f>VLOOKUP(C4577,CODIGOS!$B$1:$E$194,4,FALSE)</f>
        <v>EXPENDIO DE VERDURAS - FRUTAS ( LOCAL - ESTABLECIMIENTO Y/O FRUVER)</v>
      </c>
      <c r="E4577" s="1471" t="s">
        <v>13460</v>
      </c>
      <c r="F4577" s="1471" t="s">
        <v>13461</v>
      </c>
      <c r="G4577" s="1471" t="s">
        <v>13462</v>
      </c>
      <c r="H4577" s="1533">
        <v>45791</v>
      </c>
      <c r="I4577" s="1534">
        <v>0.85</v>
      </c>
      <c r="J4577" s="1471" t="s">
        <v>16</v>
      </c>
      <c r="K4577" s="1471" t="s">
        <v>47</v>
      </c>
      <c r="L4577" s="1472" t="s">
        <v>22787</v>
      </c>
      <c r="M4577" s="1472"/>
      <c r="N4577" s="1472"/>
      <c r="O4577" s="1472"/>
      <c r="P4577" s="1479"/>
      <c r="Q4577" s="1464">
        <f t="shared" si="142"/>
        <v>5</v>
      </c>
      <c r="R4577" s="1794" t="str">
        <f t="shared" si="143"/>
        <v>GUEPSA</v>
      </c>
    </row>
    <row r="4578" spans="1:19" s="1761" customFormat="1" ht="25.05" customHeight="1" x14ac:dyDescent="0.2">
      <c r="A4578" s="1472" t="s">
        <v>115</v>
      </c>
      <c r="B4578" s="1471" t="s">
        <v>125</v>
      </c>
      <c r="C4578" s="1475" t="s">
        <v>18</v>
      </c>
      <c r="D4578" s="1472" t="str">
        <f>VLOOKUP(C4578,CODIGOS!$B$1:$E$194,4,FALSE)</f>
        <v>PANADERÍAS Y O PASTELERÍAS</v>
      </c>
      <c r="E4578" s="1471" t="s">
        <v>13437</v>
      </c>
      <c r="F4578" s="1471" t="s">
        <v>13438</v>
      </c>
      <c r="G4578" s="1471" t="s">
        <v>13439</v>
      </c>
      <c r="H4578" s="1533">
        <v>45791</v>
      </c>
      <c r="I4578" s="1534">
        <v>0.68499999999999994</v>
      </c>
      <c r="J4578" s="1471" t="s">
        <v>16</v>
      </c>
      <c r="K4578" s="1471" t="s">
        <v>47</v>
      </c>
      <c r="L4578" s="1472" t="s">
        <v>477</v>
      </c>
      <c r="M4578" s="1472"/>
      <c r="N4578" s="1479"/>
      <c r="O4578" s="1479"/>
      <c r="P4578" s="1479"/>
      <c r="Q4578" s="1464">
        <f t="shared" si="142"/>
        <v>5</v>
      </c>
      <c r="R4578" s="1794" t="str">
        <f t="shared" si="143"/>
        <v>GUEPSA</v>
      </c>
    </row>
    <row r="4579" spans="1:19" s="1761" customFormat="1" ht="25.05" customHeight="1" x14ac:dyDescent="0.2">
      <c r="A4579" s="1472" t="s">
        <v>115</v>
      </c>
      <c r="B4579" s="1471" t="s">
        <v>125</v>
      </c>
      <c r="C4579" s="1475" t="s">
        <v>3905</v>
      </c>
      <c r="D4579" s="1472" t="str">
        <f>VLOOKUP(C4579,CODIGOS!$B$1:$E$194,4,FALSE)</f>
        <v>ESTABLECIMIENTOS QUE ALMACENEN, EXPENDAN Y APLIQUEN PLAGUICIDAS</v>
      </c>
      <c r="E4579" s="1471" t="s">
        <v>13478</v>
      </c>
      <c r="F4579" s="1471" t="s">
        <v>13479</v>
      </c>
      <c r="G4579" s="1471" t="s">
        <v>13480</v>
      </c>
      <c r="H4579" s="1533">
        <v>45796</v>
      </c>
      <c r="I4579" s="1534">
        <v>0.71</v>
      </c>
      <c r="J4579" s="1471" t="s">
        <v>16</v>
      </c>
      <c r="K4579" s="1471" t="s">
        <v>47</v>
      </c>
      <c r="L4579" s="1472" t="s">
        <v>1994</v>
      </c>
      <c r="M4579" s="1472"/>
      <c r="N4579" s="1479"/>
      <c r="O4579" s="1479"/>
      <c r="P4579" s="1479"/>
      <c r="Q4579" s="1464">
        <f t="shared" si="142"/>
        <v>5</v>
      </c>
      <c r="R4579" s="1794" t="str">
        <f t="shared" si="143"/>
        <v>GUEPSA</v>
      </c>
    </row>
    <row r="4580" spans="1:19" s="1761" customFormat="1" ht="25.05" customHeight="1" x14ac:dyDescent="0.2">
      <c r="A4580" s="1472" t="s">
        <v>115</v>
      </c>
      <c r="B4580" s="1471" t="s">
        <v>125</v>
      </c>
      <c r="C4580" s="1475" t="s">
        <v>3905</v>
      </c>
      <c r="D4580" s="1472" t="str">
        <f>VLOOKUP(C4580,CODIGOS!$B$1:$E$194,4,FALSE)</f>
        <v>ESTABLECIMIENTOS QUE ALMACENEN, EXPENDAN Y APLIQUEN PLAGUICIDAS</v>
      </c>
      <c r="E4580" s="1471" t="s">
        <v>13478</v>
      </c>
      <c r="F4580" s="1471" t="s">
        <v>13479</v>
      </c>
      <c r="G4580" s="1471" t="s">
        <v>13480</v>
      </c>
      <c r="H4580" s="1533">
        <v>45796</v>
      </c>
      <c r="I4580" s="1534">
        <v>0.57999999999999996</v>
      </c>
      <c r="J4580" s="1471" t="s">
        <v>16</v>
      </c>
      <c r="K4580" s="1471" t="s">
        <v>47</v>
      </c>
      <c r="L4580" s="1472" t="s">
        <v>573</v>
      </c>
      <c r="M4580" s="1472"/>
      <c r="N4580" s="1472"/>
      <c r="O4580" s="1472"/>
      <c r="P4580" s="1479"/>
      <c r="Q4580" s="1464">
        <f t="shared" si="142"/>
        <v>5</v>
      </c>
      <c r="R4580" s="1794" t="str">
        <f t="shared" si="143"/>
        <v>GUEPSA</v>
      </c>
    </row>
    <row r="4581" spans="1:19" s="1761" customFormat="1" ht="25.05" customHeight="1" x14ac:dyDescent="0.2">
      <c r="A4581" s="1472" t="s">
        <v>115</v>
      </c>
      <c r="B4581" s="1471" t="s">
        <v>125</v>
      </c>
      <c r="C4581" s="1475" t="s">
        <v>472</v>
      </c>
      <c r="D4581" s="1472" t="str">
        <f>VLOOKUP(C4581,CODIGOS!$B$1:$E$194,4,FALSE)</f>
        <v>RESTAURANTES PUBLICOS</v>
      </c>
      <c r="E4581" s="1471" t="s">
        <v>13431</v>
      </c>
      <c r="F4581" s="1471" t="s">
        <v>13432</v>
      </c>
      <c r="G4581" s="1471" t="s">
        <v>13433</v>
      </c>
      <c r="H4581" s="1533">
        <v>45800</v>
      </c>
      <c r="I4581" s="1534">
        <v>0.67500000000000004</v>
      </c>
      <c r="J4581" s="1471" t="s">
        <v>16</v>
      </c>
      <c r="K4581" s="1471" t="s">
        <v>47</v>
      </c>
      <c r="L4581" s="1472" t="s">
        <v>477</v>
      </c>
      <c r="M4581" s="1472"/>
      <c r="N4581" s="1472"/>
      <c r="O4581" s="1472"/>
      <c r="P4581" s="1479"/>
      <c r="Q4581" s="1464">
        <f t="shared" si="142"/>
        <v>5</v>
      </c>
      <c r="R4581" s="1794" t="str">
        <f t="shared" si="143"/>
        <v>GUEPSA</v>
      </c>
    </row>
    <row r="4582" spans="1:19" s="1761" customFormat="1" ht="25.05" customHeight="1" x14ac:dyDescent="0.2">
      <c r="A4582" s="1472" t="s">
        <v>115</v>
      </c>
      <c r="B4582" s="1471" t="s">
        <v>125</v>
      </c>
      <c r="C4582" s="1475" t="s">
        <v>472</v>
      </c>
      <c r="D4582" s="1472" t="str">
        <f>VLOOKUP(C4582,CODIGOS!$B$1:$E$194,4,FALSE)</f>
        <v>RESTAURANTES PUBLICOS</v>
      </c>
      <c r="E4582" s="1471" t="s">
        <v>13434</v>
      </c>
      <c r="F4582" s="1471" t="s">
        <v>13435</v>
      </c>
      <c r="G4582" s="1471" t="s">
        <v>13436</v>
      </c>
      <c r="H4582" s="1533">
        <v>45800</v>
      </c>
      <c r="I4582" s="1534">
        <v>0.72499999999999998</v>
      </c>
      <c r="J4582" s="1471" t="s">
        <v>16</v>
      </c>
      <c r="K4582" s="1471" t="s">
        <v>47</v>
      </c>
      <c r="L4582" s="1472" t="s">
        <v>477</v>
      </c>
      <c r="M4582" s="1472"/>
      <c r="N4582" s="1472"/>
      <c r="O4582" s="1472"/>
      <c r="P4582" s="1479"/>
      <c r="Q4582" s="1464">
        <f t="shared" si="142"/>
        <v>5</v>
      </c>
      <c r="R4582" s="1794" t="str">
        <f t="shared" si="143"/>
        <v>GUEPSA</v>
      </c>
    </row>
    <row r="4583" spans="1:19" s="1761" customFormat="1" ht="25.05" customHeight="1" x14ac:dyDescent="0.2">
      <c r="A4583" s="1472" t="s">
        <v>115</v>
      </c>
      <c r="B4583" s="1471" t="s">
        <v>125</v>
      </c>
      <c r="C4583" s="1475" t="s">
        <v>547</v>
      </c>
      <c r="D4583" s="1472" t="str">
        <f>VLOOKUP(C4583,CODIGOS!$B$1:$E$194,4,FALSE)</f>
        <v>CAFETERÍA</v>
      </c>
      <c r="E4583" s="1471" t="s">
        <v>13446</v>
      </c>
      <c r="F4583" s="1471" t="s">
        <v>13447</v>
      </c>
      <c r="G4583" s="1471" t="s">
        <v>13448</v>
      </c>
      <c r="H4583" s="1533">
        <v>45803</v>
      </c>
      <c r="I4583" s="1534">
        <v>0.73250000000000004</v>
      </c>
      <c r="J4583" s="1471" t="s">
        <v>16</v>
      </c>
      <c r="K4583" s="1471" t="s">
        <v>47</v>
      </c>
      <c r="L4583" s="1472" t="s">
        <v>22787</v>
      </c>
      <c r="M4583" s="1472"/>
      <c r="N4583" s="1479"/>
      <c r="O4583" s="1479"/>
      <c r="P4583" s="1479"/>
      <c r="Q4583" s="1464">
        <f t="shared" si="142"/>
        <v>5</v>
      </c>
      <c r="R4583" s="1794" t="str">
        <f t="shared" si="143"/>
        <v>GUEPSA</v>
      </c>
    </row>
    <row r="4584" spans="1:19" s="1761" customFormat="1" ht="25.05" customHeight="1" x14ac:dyDescent="0.2">
      <c r="A4584" s="1472" t="s">
        <v>115</v>
      </c>
      <c r="B4584" s="1471" t="s">
        <v>125</v>
      </c>
      <c r="C4584" s="1475" t="s">
        <v>504</v>
      </c>
      <c r="D4584" s="1472" t="str">
        <f>VLOOKUP(C4584,CODIGOS!$B$1:$E$194,4,FALSE)</f>
        <v>CANCHAS DE BOLO, CANCHAS DE TEJO - BILLARES - BINGOS - CASINOS</v>
      </c>
      <c r="E4584" s="1471" t="s">
        <v>13472</v>
      </c>
      <c r="F4584" s="1471" t="s">
        <v>13473</v>
      </c>
      <c r="G4584" s="1471" t="s">
        <v>13474</v>
      </c>
      <c r="H4584" s="1533">
        <v>45803</v>
      </c>
      <c r="I4584" s="1534">
        <v>0.78500000000000003</v>
      </c>
      <c r="J4584" s="1471" t="s">
        <v>16</v>
      </c>
      <c r="K4584" s="1471" t="s">
        <v>47</v>
      </c>
      <c r="L4584" s="1472" t="s">
        <v>17</v>
      </c>
      <c r="M4584" s="1472"/>
      <c r="N4584" s="1472"/>
      <c r="O4584" s="1472"/>
      <c r="P4584" s="1479"/>
      <c r="Q4584" s="1464">
        <f t="shared" si="142"/>
        <v>5</v>
      </c>
      <c r="R4584" s="1794" t="str">
        <f t="shared" si="143"/>
        <v>GUEPSA</v>
      </c>
    </row>
    <row r="4585" spans="1:19" s="1761" customFormat="1" ht="25.05" customHeight="1" x14ac:dyDescent="0.2">
      <c r="A4585" s="1472" t="s">
        <v>115</v>
      </c>
      <c r="B4585" s="1471" t="s">
        <v>125</v>
      </c>
      <c r="C4585" s="1475" t="s">
        <v>20</v>
      </c>
      <c r="D4585" s="1472" t="str">
        <f>VLOOKUP(C4585,CODIGOS!$B$1:$E$194,4,FALSE)</f>
        <v>TIENDA DE BARRIO O CIGARRERÍA, INCLUIDAS LAS UBICADAS EN ZONAS FRANCAS</v>
      </c>
      <c r="E4585" s="1471" t="s">
        <v>13454</v>
      </c>
      <c r="F4585" s="1471" t="s">
        <v>13455</v>
      </c>
      <c r="G4585" s="1471" t="s">
        <v>13456</v>
      </c>
      <c r="H4585" s="1533">
        <v>45803</v>
      </c>
      <c r="I4585" s="1534">
        <v>0.79249999999999998</v>
      </c>
      <c r="J4585" s="1471" t="s">
        <v>16</v>
      </c>
      <c r="K4585" s="1471" t="s">
        <v>47</v>
      </c>
      <c r="L4585" s="1472" t="s">
        <v>22787</v>
      </c>
      <c r="M4585" s="1472"/>
      <c r="N4585" s="1472"/>
      <c r="O4585" s="1472"/>
      <c r="P4585" s="1479"/>
      <c r="Q4585" s="1464">
        <f t="shared" si="142"/>
        <v>5</v>
      </c>
      <c r="R4585" s="1794" t="str">
        <f t="shared" si="143"/>
        <v>GUEPSA</v>
      </c>
    </row>
    <row r="4586" spans="1:19" s="1761" customFormat="1" ht="25.05" customHeight="1" x14ac:dyDescent="0.2">
      <c r="A4586" s="1472" t="s">
        <v>115</v>
      </c>
      <c r="B4586" s="1471" t="s">
        <v>125</v>
      </c>
      <c r="C4586" s="1475" t="s">
        <v>499</v>
      </c>
      <c r="D4586" s="1472" t="str">
        <f>VLOOKUP(C4586,CODIGOS!$B$1:$E$194,4,FALSE)</f>
        <v>BARES - DISCOTECAS - CANTINAS - TABERNAS</v>
      </c>
      <c r="E4586" s="1471" t="s">
        <v>13466</v>
      </c>
      <c r="F4586" s="1471" t="s">
        <v>13467</v>
      </c>
      <c r="G4586" s="1471" t="s">
        <v>13468</v>
      </c>
      <c r="H4586" s="1533">
        <v>45805</v>
      </c>
      <c r="I4586" s="1534">
        <v>0.6</v>
      </c>
      <c r="J4586" s="1471" t="s">
        <v>16</v>
      </c>
      <c r="K4586" s="1471" t="s">
        <v>47</v>
      </c>
      <c r="L4586" s="1471" t="s">
        <v>4248</v>
      </c>
      <c r="M4586" s="1472"/>
      <c r="N4586" s="1472"/>
      <c r="O4586" s="1472"/>
      <c r="P4586" s="1479"/>
      <c r="Q4586" s="1464">
        <f t="shared" si="142"/>
        <v>5</v>
      </c>
      <c r="R4586" s="1794" t="str">
        <f t="shared" si="143"/>
        <v>GUEPSA</v>
      </c>
    </row>
    <row r="4587" spans="1:19" s="1761" customFormat="1" ht="25.05" customHeight="1" x14ac:dyDescent="0.2">
      <c r="A4587" s="1472" t="s">
        <v>115</v>
      </c>
      <c r="B4587" s="1471" t="s">
        <v>125</v>
      </c>
      <c r="C4587" s="1475" t="s">
        <v>499</v>
      </c>
      <c r="D4587" s="1472" t="str">
        <f>VLOOKUP(C4587,CODIGOS!$B$1:$E$194,4,FALSE)</f>
        <v>BARES - DISCOTECAS - CANTINAS - TABERNAS</v>
      </c>
      <c r="E4587" s="1471" t="s">
        <v>13463</v>
      </c>
      <c r="F4587" s="1471" t="s">
        <v>13464</v>
      </c>
      <c r="G4587" s="1471" t="s">
        <v>13465</v>
      </c>
      <c r="H4587" s="1533">
        <v>45807</v>
      </c>
      <c r="I4587" s="1534">
        <v>0.79500000000000004</v>
      </c>
      <c r="J4587" s="1471" t="s">
        <v>16</v>
      </c>
      <c r="K4587" s="1471" t="s">
        <v>47</v>
      </c>
      <c r="L4587" s="1471" t="s">
        <v>4248</v>
      </c>
      <c r="M4587" s="1472"/>
      <c r="N4587" s="1472"/>
      <c r="O4587" s="1472"/>
      <c r="P4587" s="1479"/>
      <c r="Q4587" s="1464">
        <f t="shared" si="142"/>
        <v>5</v>
      </c>
      <c r="R4587" s="1794" t="str">
        <f t="shared" si="143"/>
        <v>GUEPSA</v>
      </c>
    </row>
    <row r="4588" spans="1:19" s="1761" customFormat="1" ht="25.05" customHeight="1" x14ac:dyDescent="0.2">
      <c r="A4588" s="1472" t="s">
        <v>115</v>
      </c>
      <c r="B4588" s="1471" t="s">
        <v>125</v>
      </c>
      <c r="C4588" s="1475" t="s">
        <v>472</v>
      </c>
      <c r="D4588" s="1472" t="str">
        <f>VLOOKUP(C4588,CODIGOS!$B$1:$E$194,4,FALSE)</f>
        <v>RESTAURANTES PUBLICOS</v>
      </c>
      <c r="E4588" s="1471" t="s">
        <v>15371</v>
      </c>
      <c r="F4588" s="1471" t="s">
        <v>15372</v>
      </c>
      <c r="G4588" s="1471" t="s">
        <v>15373</v>
      </c>
      <c r="H4588" s="1533">
        <v>45813</v>
      </c>
      <c r="I4588" s="1534">
        <v>0.81000000000000016</v>
      </c>
      <c r="J4588" s="1471" t="s">
        <v>16</v>
      </c>
      <c r="K4588" s="1471" t="s">
        <v>47</v>
      </c>
      <c r="L4588" s="1472" t="s">
        <v>477</v>
      </c>
      <c r="M4588" s="1472"/>
      <c r="N4588" s="1479"/>
      <c r="O4588" s="1479"/>
      <c r="P4588" s="1479"/>
      <c r="Q4588" s="1464">
        <f t="shared" si="142"/>
        <v>6</v>
      </c>
      <c r="R4588" s="1794" t="str">
        <f t="shared" si="143"/>
        <v>GUEPSA</v>
      </c>
    </row>
    <row r="4589" spans="1:19" s="1761" customFormat="1" ht="25.05" customHeight="1" x14ac:dyDescent="0.2">
      <c r="A4589" s="1472" t="s">
        <v>115</v>
      </c>
      <c r="B4589" s="1471" t="s">
        <v>125</v>
      </c>
      <c r="C4589" s="1475" t="s">
        <v>20</v>
      </c>
      <c r="D4589" s="1472" t="str">
        <f>VLOOKUP(C4589,CODIGOS!$B$1:$E$194,4,FALSE)</f>
        <v>TIENDA DE BARRIO O CIGARRERÍA, INCLUIDAS LAS UBICADAS EN ZONAS FRANCAS</v>
      </c>
      <c r="E4589" s="1471" t="s">
        <v>15374</v>
      </c>
      <c r="F4589" s="1471" t="s">
        <v>15375</v>
      </c>
      <c r="G4589" s="1471" t="s">
        <v>15376</v>
      </c>
      <c r="H4589" s="1533">
        <v>45813</v>
      </c>
      <c r="I4589" s="1534">
        <v>0.67249999999999999</v>
      </c>
      <c r="J4589" s="1471" t="s">
        <v>16</v>
      </c>
      <c r="K4589" s="1471" t="s">
        <v>47</v>
      </c>
      <c r="L4589" s="1472" t="s">
        <v>22787</v>
      </c>
      <c r="M4589" s="1472"/>
      <c r="N4589" s="1479"/>
      <c r="O4589" s="1479"/>
      <c r="P4589" s="1479"/>
      <c r="Q4589" s="1464">
        <f t="shared" si="142"/>
        <v>6</v>
      </c>
      <c r="R4589" s="1794" t="str">
        <f t="shared" si="143"/>
        <v>GUEPSA</v>
      </c>
    </row>
    <row r="4590" spans="1:19" s="1761" customFormat="1" ht="25.05" customHeight="1" x14ac:dyDescent="0.2">
      <c r="A4590" s="1472" t="s">
        <v>115</v>
      </c>
      <c r="B4590" s="1471" t="s">
        <v>125</v>
      </c>
      <c r="C4590" s="1475" t="s">
        <v>1700</v>
      </c>
      <c r="D4590" s="1472" t="str">
        <f>VLOOKUP(C4590,CODIGOS!$B$1:$E$194,4,FALSE)</f>
        <v>EXPENDIO DE DERIVADOS CARNICOS (CHARCUTERÍAS Y SALSAMENTARÍAS)</v>
      </c>
      <c r="E4590" s="1471" t="s">
        <v>15377</v>
      </c>
      <c r="F4590" s="1471" t="s">
        <v>7406</v>
      </c>
      <c r="G4590" s="1471" t="s">
        <v>15378</v>
      </c>
      <c r="H4590" s="1533">
        <v>45814</v>
      </c>
      <c r="I4590" s="1534">
        <v>0.64249999999999996</v>
      </c>
      <c r="J4590" s="1471" t="s">
        <v>16</v>
      </c>
      <c r="K4590" s="1471" t="s">
        <v>47</v>
      </c>
      <c r="L4590" s="1472" t="s">
        <v>22787</v>
      </c>
      <c r="M4590" s="1472"/>
      <c r="N4590" s="1479"/>
      <c r="O4590" s="1479"/>
      <c r="P4590" s="1479"/>
      <c r="Q4590" s="1464">
        <f t="shared" si="142"/>
        <v>6</v>
      </c>
      <c r="R4590" s="1794" t="str">
        <f t="shared" si="143"/>
        <v>GUEPSA</v>
      </c>
    </row>
    <row r="4591" spans="1:19" s="1761" customFormat="1" ht="25.05" customHeight="1" x14ac:dyDescent="0.2">
      <c r="A4591" s="1472" t="s">
        <v>115</v>
      </c>
      <c r="B4591" s="1471" t="s">
        <v>4799</v>
      </c>
      <c r="C4591" s="1475" t="s">
        <v>20</v>
      </c>
      <c r="D4591" s="1472" t="str">
        <f>VLOOKUP(C4591,CODIGOS!$B$1:$E$194,4,FALSE)</f>
        <v>TIENDA DE BARRIO O CIGARRERÍA, INCLUIDAS LAS UBICADAS EN ZONAS FRANCAS</v>
      </c>
      <c r="E4591" s="1471" t="s">
        <v>10535</v>
      </c>
      <c r="F4591" s="1471" t="s">
        <v>10536</v>
      </c>
      <c r="G4591" s="1471" t="s">
        <v>10537</v>
      </c>
      <c r="H4591" s="1533">
        <v>45719</v>
      </c>
      <c r="I4591" s="1534">
        <v>0.65249999999999997</v>
      </c>
      <c r="J4591" s="1471" t="s">
        <v>16</v>
      </c>
      <c r="K4591" s="1471" t="s">
        <v>47</v>
      </c>
      <c r="L4591" s="1472" t="s">
        <v>22787</v>
      </c>
      <c r="M4591" s="1472"/>
      <c r="N4591" s="1479"/>
      <c r="O4591" s="1479"/>
      <c r="P4591" s="1479"/>
      <c r="Q4591" s="1464">
        <f t="shared" si="142"/>
        <v>3</v>
      </c>
      <c r="R4591" s="1794" t="str">
        <f t="shared" si="143"/>
        <v>JESUS MARIA</v>
      </c>
      <c r="S4591" s="537"/>
    </row>
    <row r="4592" spans="1:19" s="1761" customFormat="1" ht="25.05" customHeight="1" x14ac:dyDescent="0.2">
      <c r="A4592" s="1472" t="s">
        <v>115</v>
      </c>
      <c r="B4592" s="1471" t="s">
        <v>4799</v>
      </c>
      <c r="C4592" s="1475" t="s">
        <v>499</v>
      </c>
      <c r="D4592" s="1472" t="str">
        <f>VLOOKUP(C4592,CODIGOS!$B$1:$E$194,4,FALSE)</f>
        <v>BARES - DISCOTECAS - CANTINAS - TABERNAS</v>
      </c>
      <c r="E4592" s="1471" t="s">
        <v>10547</v>
      </c>
      <c r="F4592" s="1471" t="s">
        <v>10548</v>
      </c>
      <c r="G4592" s="1471" t="s">
        <v>10549</v>
      </c>
      <c r="H4592" s="1533">
        <v>45720</v>
      </c>
      <c r="I4592" s="1534">
        <v>0.81000000000000016</v>
      </c>
      <c r="J4592" s="1471" t="s">
        <v>16</v>
      </c>
      <c r="K4592" s="1471" t="s">
        <v>47</v>
      </c>
      <c r="L4592" s="1471" t="s">
        <v>4248</v>
      </c>
      <c r="M4592" s="1472"/>
      <c r="N4592" s="1479"/>
      <c r="O4592" s="1479"/>
      <c r="P4592" s="1479"/>
      <c r="Q4592" s="1464">
        <f t="shared" si="142"/>
        <v>3</v>
      </c>
      <c r="R4592" s="1794" t="str">
        <f t="shared" si="143"/>
        <v>JESUS MARIA</v>
      </c>
      <c r="S4592" s="537"/>
    </row>
    <row r="4593" spans="1:19" s="1761" customFormat="1" ht="25.05" customHeight="1" x14ac:dyDescent="0.2">
      <c r="A4593" s="1472" t="s">
        <v>115</v>
      </c>
      <c r="B4593" s="1471" t="s">
        <v>4799</v>
      </c>
      <c r="C4593" s="1475" t="s">
        <v>837</v>
      </c>
      <c r="D4593" s="1472" t="str">
        <f>VLOOKUP(C4593,CODIGOS!$B$1:$E$194,4,FALSE)</f>
        <v>MISCELANEAS  ( COMERCIO AL POR MENOR EN ESTABLECIMIENTOS NO ESPECIALIZADOS, CON SURTIDO COMPUESTO PRINCIPALMENTE POR PRODUCTOS DIFERENTES DE ALIMENTOS (VÍVERES EN GENERAL, BEBIDAS Y TABACO)</v>
      </c>
      <c r="E4593" s="1471" t="s">
        <v>10562</v>
      </c>
      <c r="F4593" s="1471" t="s">
        <v>10563</v>
      </c>
      <c r="G4593" s="1471" t="s">
        <v>10564</v>
      </c>
      <c r="H4593" s="1533">
        <v>45721</v>
      </c>
      <c r="I4593" s="1534">
        <v>0.76500000000000001</v>
      </c>
      <c r="J4593" s="1471" t="s">
        <v>16</v>
      </c>
      <c r="K4593" s="1471" t="s">
        <v>47</v>
      </c>
      <c r="L4593" s="1472" t="s">
        <v>17</v>
      </c>
      <c r="M4593" s="1472"/>
      <c r="N4593" s="1479"/>
      <c r="O4593" s="1479"/>
      <c r="P4593" s="1479"/>
      <c r="Q4593" s="1464">
        <f t="shared" si="142"/>
        <v>3</v>
      </c>
      <c r="R4593" s="1794" t="str">
        <f t="shared" si="143"/>
        <v>JESUS MARIA</v>
      </c>
      <c r="S4593" s="537"/>
    </row>
    <row r="4594" spans="1:19" s="1761" customFormat="1" ht="25.05" customHeight="1" x14ac:dyDescent="0.2">
      <c r="A4594" s="1472" t="s">
        <v>115</v>
      </c>
      <c r="B4594" s="1471" t="s">
        <v>4799</v>
      </c>
      <c r="C4594" s="1475" t="s">
        <v>20</v>
      </c>
      <c r="D4594" s="1472" t="str">
        <f>VLOOKUP(C4594,CODIGOS!$B$1:$E$194,4,FALSE)</f>
        <v>TIENDA DE BARRIO O CIGARRERÍA, INCLUIDAS LAS UBICADAS EN ZONAS FRANCAS</v>
      </c>
      <c r="E4594" s="1471" t="s">
        <v>10538</v>
      </c>
      <c r="F4594" s="1471" t="s">
        <v>10539</v>
      </c>
      <c r="G4594" s="1471" t="s">
        <v>10540</v>
      </c>
      <c r="H4594" s="1533">
        <v>45721</v>
      </c>
      <c r="I4594" s="1534">
        <v>0.88</v>
      </c>
      <c r="J4594" s="1471" t="s">
        <v>16</v>
      </c>
      <c r="K4594" s="1471" t="s">
        <v>47</v>
      </c>
      <c r="L4594" s="1472" t="s">
        <v>22787</v>
      </c>
      <c r="M4594" s="1472"/>
      <c r="N4594" s="1479"/>
      <c r="O4594" s="1479"/>
      <c r="P4594" s="1479"/>
      <c r="Q4594" s="1464">
        <f t="shared" si="142"/>
        <v>3</v>
      </c>
      <c r="R4594" s="1794" t="str">
        <f t="shared" si="143"/>
        <v>JESUS MARIA</v>
      </c>
      <c r="S4594" s="537"/>
    </row>
    <row r="4595" spans="1:19" s="1761" customFormat="1" ht="25.05" customHeight="1" x14ac:dyDescent="0.2">
      <c r="A4595" s="1472" t="s">
        <v>115</v>
      </c>
      <c r="B4595" s="1471" t="s">
        <v>4799</v>
      </c>
      <c r="C4595" s="1475" t="s">
        <v>489</v>
      </c>
      <c r="D4595" s="1472" t="str">
        <f>VLOOKUP(C4595,CODIGOS!$B$1:$E$194,4,FALSE)</f>
        <v xml:space="preserve">COMIDAS RAPIDAS </v>
      </c>
      <c r="E4595" s="1471" t="s">
        <v>10532</v>
      </c>
      <c r="F4595" s="1471" t="s">
        <v>10533</v>
      </c>
      <c r="G4595" s="1471" t="s">
        <v>10534</v>
      </c>
      <c r="H4595" s="1533">
        <v>45722</v>
      </c>
      <c r="I4595" s="1534">
        <v>0.70499999999999996</v>
      </c>
      <c r="J4595" s="1471" t="s">
        <v>16</v>
      </c>
      <c r="K4595" s="1471" t="s">
        <v>47</v>
      </c>
      <c r="L4595" s="1472" t="s">
        <v>477</v>
      </c>
      <c r="M4595" s="1472"/>
      <c r="N4595" s="1479"/>
      <c r="O4595" s="1479"/>
      <c r="P4595" s="1479"/>
      <c r="Q4595" s="1464">
        <f t="shared" si="142"/>
        <v>3</v>
      </c>
      <c r="R4595" s="1794" t="str">
        <f t="shared" si="143"/>
        <v>JESUS MARIA</v>
      </c>
      <c r="S4595" s="537"/>
    </row>
    <row r="4596" spans="1:19" s="1761" customFormat="1" ht="25.05" customHeight="1" x14ac:dyDescent="0.2">
      <c r="A4596" s="1472" t="s">
        <v>115</v>
      </c>
      <c r="B4596" s="1471" t="s">
        <v>4799</v>
      </c>
      <c r="C4596" s="1475" t="s">
        <v>837</v>
      </c>
      <c r="D4596" s="1472" t="str">
        <f>VLOOKUP(C4596,CODIGOS!$B$1:$E$194,4,FALSE)</f>
        <v>MISCELANEAS  ( COMERCIO AL POR MENOR EN ESTABLECIMIENTOS NO ESPECIALIZADOS, CON SURTIDO COMPUESTO PRINCIPALMENTE POR PRODUCTOS DIFERENTES DE ALIMENTOS (VÍVERES EN GENERAL, BEBIDAS Y TABACO)</v>
      </c>
      <c r="E4596" s="1471" t="s">
        <v>10565</v>
      </c>
      <c r="F4596" s="1471" t="s">
        <v>10566</v>
      </c>
      <c r="G4596" s="1471" t="s">
        <v>10567</v>
      </c>
      <c r="H4596" s="1533">
        <v>45722</v>
      </c>
      <c r="I4596" s="1534">
        <v>0.79500000000000004</v>
      </c>
      <c r="J4596" s="1471" t="s">
        <v>16</v>
      </c>
      <c r="K4596" s="1471" t="s">
        <v>47</v>
      </c>
      <c r="L4596" s="1472" t="s">
        <v>17</v>
      </c>
      <c r="M4596" s="1472"/>
      <c r="N4596" s="1479"/>
      <c r="O4596" s="1479"/>
      <c r="P4596" s="1479"/>
      <c r="Q4596" s="1464">
        <f t="shared" si="142"/>
        <v>3</v>
      </c>
      <c r="R4596" s="1794" t="str">
        <f t="shared" si="143"/>
        <v>JESUS MARIA</v>
      </c>
      <c r="S4596" s="537"/>
    </row>
    <row r="4597" spans="1:19" s="1761" customFormat="1" ht="25.05" customHeight="1" x14ac:dyDescent="0.2">
      <c r="A4597" s="1472" t="s">
        <v>115</v>
      </c>
      <c r="B4597" s="1471" t="s">
        <v>4799</v>
      </c>
      <c r="C4597" s="1475" t="s">
        <v>669</v>
      </c>
      <c r="D4597" s="1472" t="str">
        <f>VLOOKUP(C4597,CODIGOS!$B$1:$E$194,4,FALSE)</f>
        <v xml:space="preserve">DISPENSARIO DE MEDICAMENTOS - FARMACIAS - DROGUERIAS  </v>
      </c>
      <c r="E4597" s="1471" t="s">
        <v>10553</v>
      </c>
      <c r="F4597" s="1471" t="s">
        <v>10554</v>
      </c>
      <c r="G4597" s="1471" t="s">
        <v>10555</v>
      </c>
      <c r="H4597" s="1533">
        <v>45723</v>
      </c>
      <c r="I4597" s="1534">
        <v>0.82999999999999985</v>
      </c>
      <c r="J4597" s="1471" t="s">
        <v>16</v>
      </c>
      <c r="K4597" s="1471" t="s">
        <v>47</v>
      </c>
      <c r="L4597" s="1472" t="s">
        <v>17</v>
      </c>
      <c r="M4597" s="1472"/>
      <c r="N4597" s="1479"/>
      <c r="O4597" s="1479"/>
      <c r="P4597" s="1479"/>
      <c r="Q4597" s="1464">
        <f t="shared" si="142"/>
        <v>3</v>
      </c>
      <c r="R4597" s="1794" t="str">
        <f t="shared" si="143"/>
        <v>JESUS MARIA</v>
      </c>
      <c r="S4597" s="537"/>
    </row>
    <row r="4598" spans="1:19" s="1761" customFormat="1" ht="25.05" customHeight="1" x14ac:dyDescent="0.2">
      <c r="A4598" s="1472" t="s">
        <v>115</v>
      </c>
      <c r="B4598" s="1471" t="s">
        <v>4799</v>
      </c>
      <c r="C4598" s="1475" t="s">
        <v>669</v>
      </c>
      <c r="D4598" s="1472" t="str">
        <f>VLOOKUP(C4598,CODIGOS!$B$1:$E$194,4,FALSE)</f>
        <v xml:space="preserve">DISPENSARIO DE MEDICAMENTOS - FARMACIAS - DROGUERIAS  </v>
      </c>
      <c r="E4598" s="1471" t="s">
        <v>10556</v>
      </c>
      <c r="F4598" s="1471" t="s">
        <v>10557</v>
      </c>
      <c r="G4598" s="1471" t="s">
        <v>10558</v>
      </c>
      <c r="H4598" s="1533">
        <v>45724</v>
      </c>
      <c r="I4598" s="1534">
        <v>0.85499999999999998</v>
      </c>
      <c r="J4598" s="1471" t="s">
        <v>16</v>
      </c>
      <c r="K4598" s="1471" t="s">
        <v>47</v>
      </c>
      <c r="L4598" s="1472" t="s">
        <v>17</v>
      </c>
      <c r="M4598" s="1472"/>
      <c r="N4598" s="1479"/>
      <c r="O4598" s="1479"/>
      <c r="P4598" s="1479"/>
      <c r="Q4598" s="1464">
        <f t="shared" si="142"/>
        <v>3</v>
      </c>
      <c r="R4598" s="1794" t="str">
        <f t="shared" si="143"/>
        <v>JESUS MARIA</v>
      </c>
      <c r="S4598" s="537"/>
    </row>
    <row r="4599" spans="1:19" s="1761" customFormat="1" ht="25.05" customHeight="1" x14ac:dyDescent="0.2">
      <c r="A4599" s="1472" t="s">
        <v>115</v>
      </c>
      <c r="B4599" s="1471" t="s">
        <v>4799</v>
      </c>
      <c r="C4599" s="1475" t="s">
        <v>547</v>
      </c>
      <c r="D4599" s="1472" t="str">
        <f>VLOOKUP(C4599,CODIGOS!$B$1:$E$194,4,FALSE)</f>
        <v>CAFETERÍA</v>
      </c>
      <c r="E4599" s="1471" t="s">
        <v>10526</v>
      </c>
      <c r="F4599" s="1471" t="s">
        <v>10527</v>
      </c>
      <c r="G4599" s="1471" t="s">
        <v>10528</v>
      </c>
      <c r="H4599" s="1533">
        <v>45726</v>
      </c>
      <c r="I4599" s="1534">
        <v>0.69499999999999995</v>
      </c>
      <c r="J4599" s="1471" t="s">
        <v>16</v>
      </c>
      <c r="K4599" s="1471" t="s">
        <v>47</v>
      </c>
      <c r="L4599" s="1472" t="s">
        <v>477</v>
      </c>
      <c r="M4599" s="1472"/>
      <c r="N4599" s="1479"/>
      <c r="O4599" s="1479"/>
      <c r="P4599" s="1479"/>
      <c r="Q4599" s="1464">
        <f t="shared" si="142"/>
        <v>3</v>
      </c>
      <c r="R4599" s="1794" t="str">
        <f t="shared" si="143"/>
        <v>JESUS MARIA</v>
      </c>
      <c r="S4599" s="1763"/>
    </row>
    <row r="4600" spans="1:19" s="1761" customFormat="1" ht="25.05" customHeight="1" x14ac:dyDescent="0.2">
      <c r="A4600" s="1472" t="s">
        <v>115</v>
      </c>
      <c r="B4600" s="1471" t="s">
        <v>4799</v>
      </c>
      <c r="C4600" s="1475" t="s">
        <v>905</v>
      </c>
      <c r="D4600" s="1472" t="str">
        <f>VLOOKUP(C4600,CODIGOS!$B$1:$E$194,4,FALSE)</f>
        <v>COMEDORES ESCOLARES (PAE - PRIVADOS)</v>
      </c>
      <c r="E4600" s="1471" t="s">
        <v>10525</v>
      </c>
      <c r="F4600" s="1471" t="s">
        <v>7682</v>
      </c>
      <c r="G4600" s="1471" t="s">
        <v>2128</v>
      </c>
      <c r="H4600" s="1533">
        <v>45726</v>
      </c>
      <c r="I4600" s="1534">
        <v>0.88500000000000001</v>
      </c>
      <c r="J4600" s="1471" t="s">
        <v>16</v>
      </c>
      <c r="K4600" s="1471" t="s">
        <v>47</v>
      </c>
      <c r="L4600" s="1472" t="s">
        <v>477</v>
      </c>
      <c r="M4600" s="1472"/>
      <c r="N4600" s="1479"/>
      <c r="O4600" s="1479"/>
      <c r="P4600" s="1479"/>
      <c r="Q4600" s="1464">
        <f t="shared" si="142"/>
        <v>3</v>
      </c>
      <c r="R4600" s="1794" t="str">
        <f t="shared" si="143"/>
        <v>JESUS MARIA</v>
      </c>
      <c r="S4600" s="1763"/>
    </row>
    <row r="4601" spans="1:19" s="1761" customFormat="1" ht="25.05" customHeight="1" x14ac:dyDescent="0.2">
      <c r="A4601" s="1472" t="s">
        <v>115</v>
      </c>
      <c r="B4601" s="1471" t="s">
        <v>4799</v>
      </c>
      <c r="C4601" s="1475" t="s">
        <v>499</v>
      </c>
      <c r="D4601" s="1472" t="str">
        <f>VLOOKUP(C4601,CODIGOS!$B$1:$E$194,4,FALSE)</f>
        <v>BARES - DISCOTECAS - CANTINAS - TABERNAS</v>
      </c>
      <c r="E4601" s="1471" t="s">
        <v>10550</v>
      </c>
      <c r="F4601" s="1471" t="s">
        <v>10551</v>
      </c>
      <c r="G4601" s="1471" t="s">
        <v>10552</v>
      </c>
      <c r="H4601" s="1533">
        <v>45727</v>
      </c>
      <c r="I4601" s="1534">
        <v>0.86</v>
      </c>
      <c r="J4601" s="1471" t="s">
        <v>16</v>
      </c>
      <c r="K4601" s="1471" t="s">
        <v>47</v>
      </c>
      <c r="L4601" s="1471" t="s">
        <v>4248</v>
      </c>
      <c r="M4601" s="1472"/>
      <c r="N4601" s="1479"/>
      <c r="O4601" s="1479"/>
      <c r="P4601" s="1479"/>
      <c r="Q4601" s="1464">
        <f t="shared" si="142"/>
        <v>3</v>
      </c>
      <c r="R4601" s="1794" t="str">
        <f t="shared" si="143"/>
        <v>JESUS MARIA</v>
      </c>
      <c r="S4601" s="537"/>
    </row>
    <row r="4602" spans="1:19" s="1761" customFormat="1" ht="25.05" customHeight="1" x14ac:dyDescent="0.2">
      <c r="A4602" s="1472" t="s">
        <v>115</v>
      </c>
      <c r="B4602" s="1471" t="s">
        <v>4799</v>
      </c>
      <c r="C4602" s="1475" t="s">
        <v>669</v>
      </c>
      <c r="D4602" s="1472" t="str">
        <f>VLOOKUP(C4602,CODIGOS!$B$1:$E$194,4,FALSE)</f>
        <v xml:space="preserve">DISPENSARIO DE MEDICAMENTOS - FARMACIAS - DROGUERIAS  </v>
      </c>
      <c r="E4602" s="1471" t="s">
        <v>10559</v>
      </c>
      <c r="F4602" s="1471" t="s">
        <v>10560</v>
      </c>
      <c r="G4602" s="1471" t="s">
        <v>10561</v>
      </c>
      <c r="H4602" s="1533">
        <v>45727</v>
      </c>
      <c r="I4602" s="1534">
        <v>0.76</v>
      </c>
      <c r="J4602" s="1471" t="s">
        <v>16</v>
      </c>
      <c r="K4602" s="1471" t="s">
        <v>47</v>
      </c>
      <c r="L4602" s="1472" t="s">
        <v>17</v>
      </c>
      <c r="M4602" s="1472"/>
      <c r="N4602" s="1479"/>
      <c r="O4602" s="1479"/>
      <c r="P4602" s="1479"/>
      <c r="Q4602" s="1464">
        <f t="shared" si="142"/>
        <v>3</v>
      </c>
      <c r="R4602" s="1794" t="str">
        <f t="shared" si="143"/>
        <v>JESUS MARIA</v>
      </c>
      <c r="S4602" s="537"/>
    </row>
    <row r="4603" spans="1:19" s="1761" customFormat="1" ht="25.05" customHeight="1" x14ac:dyDescent="0.2">
      <c r="A4603" s="1472" t="s">
        <v>115</v>
      </c>
      <c r="B4603" s="1471" t="s">
        <v>4799</v>
      </c>
      <c r="C4603" s="1475" t="s">
        <v>20</v>
      </c>
      <c r="D4603" s="1472" t="str">
        <f>VLOOKUP(C4603,CODIGOS!$B$1:$E$194,4,FALSE)</f>
        <v>TIENDA DE BARRIO O CIGARRERÍA, INCLUIDAS LAS UBICADAS EN ZONAS FRANCAS</v>
      </c>
      <c r="E4603" s="1471" t="s">
        <v>10541</v>
      </c>
      <c r="F4603" s="1471" t="s">
        <v>10542</v>
      </c>
      <c r="G4603" s="1471" t="s">
        <v>10543</v>
      </c>
      <c r="H4603" s="1533">
        <v>45729</v>
      </c>
      <c r="I4603" s="1534">
        <v>0.87749999999999984</v>
      </c>
      <c r="J4603" s="1471" t="s">
        <v>16</v>
      </c>
      <c r="K4603" s="1471" t="s">
        <v>47</v>
      </c>
      <c r="L4603" s="1472" t="s">
        <v>22787</v>
      </c>
      <c r="M4603" s="1472"/>
      <c r="N4603" s="1479"/>
      <c r="O4603" s="1479"/>
      <c r="P4603" s="1479"/>
      <c r="Q4603" s="1464">
        <f t="shared" si="142"/>
        <v>3</v>
      </c>
      <c r="R4603" s="1794" t="str">
        <f t="shared" si="143"/>
        <v>JESUS MARIA</v>
      </c>
      <c r="S4603" s="537"/>
    </row>
    <row r="4604" spans="1:19" s="1761" customFormat="1" ht="25.05" customHeight="1" x14ac:dyDescent="0.2">
      <c r="A4604" s="1472" t="s">
        <v>115</v>
      </c>
      <c r="B4604" s="1471" t="s">
        <v>4799</v>
      </c>
      <c r="C4604" s="1475" t="s">
        <v>20</v>
      </c>
      <c r="D4604" s="1472" t="str">
        <f>VLOOKUP(C4604,CODIGOS!$B$1:$E$194,4,FALSE)</f>
        <v>TIENDA DE BARRIO O CIGARRERÍA, INCLUIDAS LAS UBICADAS EN ZONAS FRANCAS</v>
      </c>
      <c r="E4604" s="1471" t="s">
        <v>10544</v>
      </c>
      <c r="F4604" s="1471" t="s">
        <v>10545</v>
      </c>
      <c r="G4604" s="1471" t="s">
        <v>10546</v>
      </c>
      <c r="H4604" s="1533">
        <v>45730</v>
      </c>
      <c r="I4604" s="1534">
        <v>0.71250000000000002</v>
      </c>
      <c r="J4604" s="1471" t="s">
        <v>16</v>
      </c>
      <c r="K4604" s="1471" t="s">
        <v>47</v>
      </c>
      <c r="L4604" s="1472" t="s">
        <v>22787</v>
      </c>
      <c r="M4604" s="1472"/>
      <c r="N4604" s="1479"/>
      <c r="O4604" s="1479"/>
      <c r="P4604" s="1479"/>
      <c r="Q4604" s="1464">
        <f t="shared" si="142"/>
        <v>3</v>
      </c>
      <c r="R4604" s="1794" t="str">
        <f t="shared" si="143"/>
        <v>JESUS MARIA</v>
      </c>
      <c r="S4604" s="537"/>
    </row>
    <row r="4605" spans="1:19" s="1761" customFormat="1" ht="25.05" customHeight="1" x14ac:dyDescent="0.2">
      <c r="A4605" s="1472" t="s">
        <v>115</v>
      </c>
      <c r="B4605" s="1471" t="s">
        <v>4799</v>
      </c>
      <c r="C4605" s="1475" t="s">
        <v>547</v>
      </c>
      <c r="D4605" s="1472" t="str">
        <f>VLOOKUP(C4605,CODIGOS!$B$1:$E$194,4,FALSE)</f>
        <v>CAFETERÍA</v>
      </c>
      <c r="E4605" s="1471" t="s">
        <v>10529</v>
      </c>
      <c r="F4605" s="1471" t="s">
        <v>10530</v>
      </c>
      <c r="G4605" s="1471" t="s">
        <v>10531</v>
      </c>
      <c r="H4605" s="1533">
        <v>45747</v>
      </c>
      <c r="I4605" s="1534">
        <v>0.68</v>
      </c>
      <c r="J4605" s="1471" t="s">
        <v>16</v>
      </c>
      <c r="K4605" s="1471" t="s">
        <v>47</v>
      </c>
      <c r="L4605" s="1472" t="s">
        <v>477</v>
      </c>
      <c r="M4605" s="1472"/>
      <c r="N4605" s="1479"/>
      <c r="O4605" s="1479"/>
      <c r="P4605" s="1479"/>
      <c r="Q4605" s="1464">
        <f t="shared" si="142"/>
        <v>3</v>
      </c>
      <c r="R4605" s="1794" t="str">
        <f t="shared" si="143"/>
        <v>JESUS MARIA</v>
      </c>
      <c r="S4605" s="537"/>
    </row>
    <row r="4606" spans="1:19" s="1761" customFormat="1" ht="25.05" customHeight="1" x14ac:dyDescent="0.2">
      <c r="A4606" s="1472" t="s">
        <v>115</v>
      </c>
      <c r="B4606" s="1471" t="s">
        <v>4799</v>
      </c>
      <c r="C4606" s="1471" t="s">
        <v>542</v>
      </c>
      <c r="D4606" s="1472" t="str">
        <f>VLOOKUP(C4606,CODIGOS!$B$1:$E$194,4,FALSE)</f>
        <v>MINI MERCADO (SUPERMERCADO DE BARRIO)</v>
      </c>
      <c r="E4606" s="1471" t="s">
        <v>7446</v>
      </c>
      <c r="F4606" s="1471" t="s">
        <v>7447</v>
      </c>
      <c r="G4606" s="1471" t="s">
        <v>7448</v>
      </c>
      <c r="H4606" s="1533">
        <v>45750</v>
      </c>
      <c r="I4606" s="1534">
        <v>0.8</v>
      </c>
      <c r="J4606" s="1471" t="s">
        <v>16</v>
      </c>
      <c r="K4606" s="1471" t="s">
        <v>47</v>
      </c>
      <c r="L4606" s="1472" t="s">
        <v>22787</v>
      </c>
      <c r="M4606" s="1472"/>
      <c r="N4606" s="1472"/>
      <c r="O4606" s="1472"/>
      <c r="P4606" s="1479"/>
      <c r="Q4606" s="1464">
        <f t="shared" si="142"/>
        <v>4</v>
      </c>
      <c r="R4606" s="1794" t="str">
        <f t="shared" si="143"/>
        <v>JESUS MARIA</v>
      </c>
      <c r="S4606" s="537"/>
    </row>
    <row r="4607" spans="1:19" s="1761" customFormat="1" ht="25.05" customHeight="1" x14ac:dyDescent="0.2">
      <c r="A4607" s="1472" t="s">
        <v>115</v>
      </c>
      <c r="B4607" s="1471" t="s">
        <v>4799</v>
      </c>
      <c r="C4607" s="1471" t="s">
        <v>18</v>
      </c>
      <c r="D4607" s="1472" t="str">
        <f>VLOOKUP(C4607,CODIGOS!$B$1:$E$194,4,FALSE)</f>
        <v>PANADERÍAS Y O PASTELERÍAS</v>
      </c>
      <c r="E4607" s="1471" t="s">
        <v>7419</v>
      </c>
      <c r="F4607" s="1471" t="s">
        <v>7420</v>
      </c>
      <c r="G4607" s="1471" t="s">
        <v>7421</v>
      </c>
      <c r="H4607" s="1533">
        <v>45751</v>
      </c>
      <c r="I4607" s="1534">
        <v>0.76500000000000001</v>
      </c>
      <c r="J4607" s="1471" t="s">
        <v>16</v>
      </c>
      <c r="K4607" s="1471" t="s">
        <v>47</v>
      </c>
      <c r="L4607" s="1472" t="s">
        <v>477</v>
      </c>
      <c r="M4607" s="1472"/>
      <c r="N4607" s="1472"/>
      <c r="O4607" s="1472"/>
      <c r="P4607" s="1479"/>
      <c r="Q4607" s="1464">
        <f t="shared" si="142"/>
        <v>4</v>
      </c>
      <c r="R4607" s="1794" t="str">
        <f t="shared" si="143"/>
        <v>JESUS MARIA</v>
      </c>
      <c r="S4607" s="537"/>
    </row>
    <row r="4608" spans="1:19" s="1761" customFormat="1" ht="25.05" customHeight="1" x14ac:dyDescent="0.2">
      <c r="A4608" s="1472" t="s">
        <v>115</v>
      </c>
      <c r="B4608" s="1471" t="s">
        <v>4799</v>
      </c>
      <c r="C4608" s="1471" t="s">
        <v>20</v>
      </c>
      <c r="D4608" s="1472" t="str">
        <f>VLOOKUP(C4608,CODIGOS!$B$1:$E$194,4,FALSE)</f>
        <v>TIENDA DE BARRIO O CIGARRERÍA, INCLUIDAS LAS UBICADAS EN ZONAS FRANCAS</v>
      </c>
      <c r="E4608" s="1471" t="s">
        <v>7434</v>
      </c>
      <c r="F4608" s="1471" t="s">
        <v>7435</v>
      </c>
      <c r="G4608" s="1471" t="s">
        <v>7436</v>
      </c>
      <c r="H4608" s="1533">
        <v>45753</v>
      </c>
      <c r="I4608" s="1534">
        <v>0.66500000000000004</v>
      </c>
      <c r="J4608" s="1471" t="s">
        <v>16</v>
      </c>
      <c r="K4608" s="1471" t="s">
        <v>47</v>
      </c>
      <c r="L4608" s="1472" t="s">
        <v>22787</v>
      </c>
      <c r="M4608" s="1472"/>
      <c r="N4608" s="1472"/>
      <c r="O4608" s="1472"/>
      <c r="P4608" s="1479"/>
      <c r="Q4608" s="1464">
        <f t="shared" si="142"/>
        <v>4</v>
      </c>
      <c r="R4608" s="1794" t="str">
        <f t="shared" si="143"/>
        <v>JESUS MARIA</v>
      </c>
      <c r="S4608" s="537"/>
    </row>
    <row r="4609" spans="1:19" s="1761" customFormat="1" ht="25.05" customHeight="1" x14ac:dyDescent="0.2">
      <c r="A4609" s="1472" t="s">
        <v>115</v>
      </c>
      <c r="B4609" s="1471" t="s">
        <v>4799</v>
      </c>
      <c r="C4609" s="1471" t="s">
        <v>547</v>
      </c>
      <c r="D4609" s="1472" t="str">
        <f>VLOOKUP(C4609,CODIGOS!$B$1:$E$194,4,FALSE)</f>
        <v>CAFETERÍA</v>
      </c>
      <c r="E4609" s="1471" t="s">
        <v>7422</v>
      </c>
      <c r="F4609" s="1471" t="s">
        <v>7423</v>
      </c>
      <c r="G4609" s="1471" t="s">
        <v>7424</v>
      </c>
      <c r="H4609" s="1533">
        <v>45754</v>
      </c>
      <c r="I4609" s="1534">
        <v>0.81499999999999984</v>
      </c>
      <c r="J4609" s="1471" t="s">
        <v>16</v>
      </c>
      <c r="K4609" s="1471" t="s">
        <v>47</v>
      </c>
      <c r="L4609" s="1472" t="s">
        <v>477</v>
      </c>
      <c r="M4609" s="1472"/>
      <c r="N4609" s="1472"/>
      <c r="O4609" s="1472"/>
      <c r="P4609" s="1479"/>
      <c r="Q4609" s="1464">
        <f t="shared" si="142"/>
        <v>4</v>
      </c>
      <c r="R4609" s="1794" t="str">
        <f t="shared" si="143"/>
        <v>JESUS MARIA</v>
      </c>
      <c r="S4609" s="537"/>
    </row>
    <row r="4610" spans="1:19" s="1761" customFormat="1" ht="25.05" customHeight="1" x14ac:dyDescent="0.2">
      <c r="A4610" s="1472" t="s">
        <v>115</v>
      </c>
      <c r="B4610" s="1471" t="s">
        <v>4799</v>
      </c>
      <c r="C4610" s="1471" t="s">
        <v>20</v>
      </c>
      <c r="D4610" s="1472" t="str">
        <f>VLOOKUP(C4610,CODIGOS!$B$1:$E$194,4,FALSE)</f>
        <v>TIENDA DE BARRIO O CIGARRERÍA, INCLUIDAS LAS UBICADAS EN ZONAS FRANCAS</v>
      </c>
      <c r="E4610" s="1471" t="s">
        <v>7437</v>
      </c>
      <c r="F4610" s="1471" t="s">
        <v>7438</v>
      </c>
      <c r="G4610" s="1471" t="s">
        <v>7439</v>
      </c>
      <c r="H4610" s="1533">
        <v>45755</v>
      </c>
      <c r="I4610" s="1534">
        <v>0.83499999999999996</v>
      </c>
      <c r="J4610" s="1471" t="s">
        <v>16</v>
      </c>
      <c r="K4610" s="1471" t="s">
        <v>47</v>
      </c>
      <c r="L4610" s="1472" t="s">
        <v>22787</v>
      </c>
      <c r="M4610" s="1472"/>
      <c r="N4610" s="1472"/>
      <c r="O4610" s="1472"/>
      <c r="P4610" s="1479"/>
      <c r="Q4610" s="1464">
        <f t="shared" si="142"/>
        <v>4</v>
      </c>
      <c r="R4610" s="1794" t="str">
        <f t="shared" si="143"/>
        <v>JESUS MARIA</v>
      </c>
      <c r="S4610" s="537"/>
    </row>
    <row r="4611" spans="1:19" s="1761" customFormat="1" ht="25.05" customHeight="1" x14ac:dyDescent="0.2">
      <c r="A4611" s="1472" t="s">
        <v>115</v>
      </c>
      <c r="B4611" s="1471" t="s">
        <v>4799</v>
      </c>
      <c r="C4611" s="1471" t="s">
        <v>20</v>
      </c>
      <c r="D4611" s="1472" t="str">
        <f>VLOOKUP(C4611,CODIGOS!$B$1:$E$194,4,FALSE)</f>
        <v>TIENDA DE BARRIO O CIGARRERÍA, INCLUIDAS LAS UBICADAS EN ZONAS FRANCAS</v>
      </c>
      <c r="E4611" s="1471" t="s">
        <v>7440</v>
      </c>
      <c r="F4611" s="1471" t="s">
        <v>7441</v>
      </c>
      <c r="G4611" s="1471" t="s">
        <v>7442</v>
      </c>
      <c r="H4611" s="1533">
        <v>45756</v>
      </c>
      <c r="I4611" s="1534">
        <v>0.67749999999999999</v>
      </c>
      <c r="J4611" s="1471" t="s">
        <v>16</v>
      </c>
      <c r="K4611" s="1471" t="s">
        <v>47</v>
      </c>
      <c r="L4611" s="1472" t="s">
        <v>22787</v>
      </c>
      <c r="M4611" s="1472"/>
      <c r="N4611" s="1472"/>
      <c r="O4611" s="1472"/>
      <c r="P4611" s="1479"/>
      <c r="Q4611" s="1464">
        <f t="shared" si="142"/>
        <v>4</v>
      </c>
      <c r="R4611" s="1794" t="str">
        <f t="shared" si="143"/>
        <v>JESUS MARIA</v>
      </c>
      <c r="S4611" s="537"/>
    </row>
    <row r="4612" spans="1:19" s="1761" customFormat="1" ht="25.05" customHeight="1" x14ac:dyDescent="0.2">
      <c r="A4612" s="1472" t="s">
        <v>115</v>
      </c>
      <c r="B4612" s="1471" t="s">
        <v>4799</v>
      </c>
      <c r="C4612" s="1471" t="s">
        <v>20</v>
      </c>
      <c r="D4612" s="1472" t="str">
        <f>VLOOKUP(C4612,CODIGOS!$B$1:$E$194,4,FALSE)</f>
        <v>TIENDA DE BARRIO O CIGARRERÍA, INCLUIDAS LAS UBICADAS EN ZONAS FRANCAS</v>
      </c>
      <c r="E4612" s="1471" t="s">
        <v>7443</v>
      </c>
      <c r="F4612" s="1471" t="s">
        <v>7444</v>
      </c>
      <c r="G4612" s="1471" t="s">
        <v>7445</v>
      </c>
      <c r="H4612" s="1533">
        <v>45757</v>
      </c>
      <c r="I4612" s="1534">
        <v>0.82250000000000001</v>
      </c>
      <c r="J4612" s="1471" t="s">
        <v>16</v>
      </c>
      <c r="K4612" s="1471" t="s">
        <v>47</v>
      </c>
      <c r="L4612" s="1472" t="s">
        <v>22787</v>
      </c>
      <c r="M4612" s="1472"/>
      <c r="N4612" s="1472"/>
      <c r="O4612" s="1472"/>
      <c r="P4612" s="1479"/>
      <c r="Q4612" s="1464">
        <f t="shared" si="142"/>
        <v>4</v>
      </c>
      <c r="R4612" s="1794" t="str">
        <f t="shared" si="143"/>
        <v>JESUS MARIA</v>
      </c>
      <c r="S4612" s="537"/>
    </row>
    <row r="4613" spans="1:19" s="1761" customFormat="1" ht="25.05" customHeight="1" x14ac:dyDescent="0.2">
      <c r="A4613" s="1472" t="s">
        <v>115</v>
      </c>
      <c r="B4613" s="1471" t="s">
        <v>4799</v>
      </c>
      <c r="C4613" s="1471" t="s">
        <v>547</v>
      </c>
      <c r="D4613" s="1472" t="str">
        <f>VLOOKUP(C4613,CODIGOS!$B$1:$E$194,4,FALSE)</f>
        <v>CAFETERÍA</v>
      </c>
      <c r="E4613" s="1471" t="s">
        <v>7425</v>
      </c>
      <c r="F4613" s="1471" t="s">
        <v>7426</v>
      </c>
      <c r="G4613" s="1471" t="s">
        <v>7427</v>
      </c>
      <c r="H4613" s="1533">
        <v>45758</v>
      </c>
      <c r="I4613" s="1534">
        <v>0.80500000000000005</v>
      </c>
      <c r="J4613" s="1471" t="s">
        <v>16</v>
      </c>
      <c r="K4613" s="1471" t="s">
        <v>47</v>
      </c>
      <c r="L4613" s="1472" t="s">
        <v>477</v>
      </c>
      <c r="M4613" s="1472"/>
      <c r="N4613" s="1472"/>
      <c r="O4613" s="1472"/>
      <c r="P4613" s="1475"/>
      <c r="Q4613" s="1464">
        <f t="shared" si="142"/>
        <v>4</v>
      </c>
      <c r="R4613" s="1794" t="str">
        <f t="shared" si="143"/>
        <v>JESUS MARIA</v>
      </c>
      <c r="S4613" s="537"/>
    </row>
    <row r="4614" spans="1:19" s="1761" customFormat="1" ht="25.05" customHeight="1" x14ac:dyDescent="0.2">
      <c r="A4614" s="1472" t="s">
        <v>115</v>
      </c>
      <c r="B4614" s="1471" t="s">
        <v>4799</v>
      </c>
      <c r="C4614" s="1471" t="s">
        <v>547</v>
      </c>
      <c r="D4614" s="1472" t="str">
        <f>VLOOKUP(C4614,CODIGOS!$B$1:$E$194,4,FALSE)</f>
        <v>CAFETERÍA</v>
      </c>
      <c r="E4614" s="1471" t="s">
        <v>7428</v>
      </c>
      <c r="F4614" s="1471" t="s">
        <v>7429</v>
      </c>
      <c r="G4614" s="1471" t="s">
        <v>7430</v>
      </c>
      <c r="H4614" s="1533">
        <v>45761</v>
      </c>
      <c r="I4614" s="1534">
        <v>0.755</v>
      </c>
      <c r="J4614" s="1471" t="s">
        <v>16</v>
      </c>
      <c r="K4614" s="1471" t="s">
        <v>47</v>
      </c>
      <c r="L4614" s="1472" t="s">
        <v>477</v>
      </c>
      <c r="M4614" s="1472"/>
      <c r="N4614" s="1472"/>
      <c r="O4614" s="1472"/>
      <c r="P4614" s="1479"/>
      <c r="Q4614" s="1464">
        <f t="shared" si="142"/>
        <v>4</v>
      </c>
      <c r="R4614" s="1794" t="str">
        <f t="shared" si="143"/>
        <v>JESUS MARIA</v>
      </c>
      <c r="S4614" s="537"/>
    </row>
    <row r="4615" spans="1:19" s="1761" customFormat="1" ht="25.05" customHeight="1" x14ac:dyDescent="0.2">
      <c r="A4615" s="1472" t="s">
        <v>115</v>
      </c>
      <c r="B4615" s="1471" t="s">
        <v>4799</v>
      </c>
      <c r="C4615" s="1471" t="s">
        <v>547</v>
      </c>
      <c r="D4615" s="1472" t="str">
        <f>VLOOKUP(C4615,CODIGOS!$B$1:$E$194,4,FALSE)</f>
        <v>CAFETERÍA</v>
      </c>
      <c r="E4615" s="1471" t="s">
        <v>7431</v>
      </c>
      <c r="F4615" s="1471" t="s">
        <v>7432</v>
      </c>
      <c r="G4615" s="1471" t="s">
        <v>7433</v>
      </c>
      <c r="H4615" s="1533">
        <v>45762</v>
      </c>
      <c r="I4615" s="1534">
        <v>0.76</v>
      </c>
      <c r="J4615" s="1471" t="s">
        <v>16</v>
      </c>
      <c r="K4615" s="1471" t="s">
        <v>47</v>
      </c>
      <c r="L4615" s="1472" t="s">
        <v>477</v>
      </c>
      <c r="M4615" s="1472"/>
      <c r="N4615" s="1472"/>
      <c r="O4615" s="1472"/>
      <c r="P4615" s="1479"/>
      <c r="Q4615" s="1464">
        <f t="shared" ref="Q4615:Q4678" si="144">MONTH(H4615)</f>
        <v>4</v>
      </c>
      <c r="R4615" s="1794" t="str">
        <f t="shared" ref="R4615:R4678" si="145">B4615</f>
        <v>JESUS MARIA</v>
      </c>
      <c r="S4615" s="537"/>
    </row>
    <row r="4616" spans="1:19" s="1761" customFormat="1" ht="25.05" customHeight="1" x14ac:dyDescent="0.2">
      <c r="A4616" s="1472" t="s">
        <v>115</v>
      </c>
      <c r="B4616" s="1471" t="s">
        <v>4799</v>
      </c>
      <c r="C4616" s="1471" t="s">
        <v>803</v>
      </c>
      <c r="D4616" s="1472" t="str">
        <f>VLOOKUP(C4616,CODIGOS!$B$1:$E$194,4,FALSE)</f>
        <v xml:space="preserve">SISTEMAS DE SUMINISTRO DE AGUA PARA CONSUMO HUMANO URBANO </v>
      </c>
      <c r="E4616" s="1471" t="s">
        <v>7452</v>
      </c>
      <c r="F4616" s="1471" t="s">
        <v>7453</v>
      </c>
      <c r="G4616" s="1471" t="s">
        <v>7454</v>
      </c>
      <c r="H4616" s="1533">
        <v>45771</v>
      </c>
      <c r="I4616" s="1534">
        <v>0.22889999999999999</v>
      </c>
      <c r="J4616" s="1471" t="s">
        <v>16</v>
      </c>
      <c r="K4616" s="1471" t="s">
        <v>47</v>
      </c>
      <c r="L4616" s="1472" t="s">
        <v>5293</v>
      </c>
      <c r="M4616" s="1472"/>
      <c r="N4616" s="1472"/>
      <c r="O4616" s="1472"/>
      <c r="P4616" s="1479"/>
      <c r="Q4616" s="1464">
        <f t="shared" si="144"/>
        <v>4</v>
      </c>
      <c r="R4616" s="1794" t="str">
        <f t="shared" si="145"/>
        <v>JESUS MARIA</v>
      </c>
      <c r="S4616" s="537"/>
    </row>
    <row r="4617" spans="1:19" s="1761" customFormat="1" ht="25.05" customHeight="1" x14ac:dyDescent="0.2">
      <c r="A4617" s="1472" t="s">
        <v>115</v>
      </c>
      <c r="B4617" s="1471" t="s">
        <v>4799</v>
      </c>
      <c r="C4617" s="1471" t="s">
        <v>837</v>
      </c>
      <c r="D4617" s="1472" t="str">
        <f>VLOOKUP(C4617,CODIGOS!$B$1:$E$194,4,FALSE)</f>
        <v>MISCELANEAS  ( COMERCIO AL POR MENOR EN ESTABLECIMIENTOS NO ESPECIALIZADOS, CON SURTIDO COMPUESTO PRINCIPALMENTE POR PRODUCTOS DIFERENTES DE ALIMENTOS (VÍVERES EN GENERAL, BEBIDAS Y TABACO)</v>
      </c>
      <c r="E4617" s="1471" t="s">
        <v>7449</v>
      </c>
      <c r="F4617" s="1471" t="s">
        <v>7450</v>
      </c>
      <c r="G4617" s="1471" t="s">
        <v>7451</v>
      </c>
      <c r="H4617" s="1533">
        <v>45772</v>
      </c>
      <c r="I4617" s="1534">
        <v>0.82499999999999996</v>
      </c>
      <c r="J4617" s="1471" t="s">
        <v>16</v>
      </c>
      <c r="K4617" s="1471" t="s">
        <v>47</v>
      </c>
      <c r="L4617" s="1472" t="s">
        <v>17</v>
      </c>
      <c r="M4617" s="1472"/>
      <c r="N4617" s="1472"/>
      <c r="O4617" s="1472"/>
      <c r="P4617" s="1479"/>
      <c r="Q4617" s="1464">
        <f t="shared" si="144"/>
        <v>4</v>
      </c>
      <c r="R4617" s="1794" t="str">
        <f t="shared" si="145"/>
        <v>JESUS MARIA</v>
      </c>
      <c r="S4617" s="537"/>
    </row>
    <row r="4618" spans="1:19" s="1761" customFormat="1" ht="25.05" customHeight="1" x14ac:dyDescent="0.2">
      <c r="A4618" s="1472" t="s">
        <v>115</v>
      </c>
      <c r="B4618" s="1471" t="s">
        <v>4799</v>
      </c>
      <c r="C4618" s="1475" t="s">
        <v>20</v>
      </c>
      <c r="D4618" s="1472" t="str">
        <f>VLOOKUP(C4618,CODIGOS!$B$1:$E$194,4,FALSE)</f>
        <v>TIENDA DE BARRIO O CIGARRERÍA, INCLUIDAS LAS UBICADAS EN ZONAS FRANCAS</v>
      </c>
      <c r="E4618" s="1471" t="s">
        <v>13487</v>
      </c>
      <c r="F4618" s="1471" t="s">
        <v>13488</v>
      </c>
      <c r="G4618" s="1471" t="s">
        <v>13489</v>
      </c>
      <c r="H4618" s="1533">
        <v>45783</v>
      </c>
      <c r="I4618" s="1534">
        <v>0.745</v>
      </c>
      <c r="J4618" s="1471" t="s">
        <v>16</v>
      </c>
      <c r="K4618" s="1471" t="s">
        <v>47</v>
      </c>
      <c r="L4618" s="1472" t="s">
        <v>22787</v>
      </c>
      <c r="M4618" s="1472"/>
      <c r="N4618" s="1472"/>
      <c r="O4618" s="1479"/>
      <c r="P4618" s="1479"/>
      <c r="Q4618" s="1464">
        <f t="shared" si="144"/>
        <v>5</v>
      </c>
      <c r="R4618" s="1794" t="str">
        <f t="shared" si="145"/>
        <v>JESUS MARIA</v>
      </c>
    </row>
    <row r="4619" spans="1:19" s="1761" customFormat="1" ht="25.05" customHeight="1" x14ac:dyDescent="0.2">
      <c r="A4619" s="1472" t="s">
        <v>115</v>
      </c>
      <c r="B4619" s="1471" t="s">
        <v>4799</v>
      </c>
      <c r="C4619" s="1475" t="s">
        <v>3891</v>
      </c>
      <c r="D4619" s="1472" t="str">
        <f>VLOOKUP(C4619,CODIGOS!$B$1:$E$194,4,FALSE)</f>
        <v>DROGUERIAS VETERINARIAS</v>
      </c>
      <c r="E4619" s="1471" t="s">
        <v>13496</v>
      </c>
      <c r="F4619" s="1471" t="s">
        <v>13497</v>
      </c>
      <c r="G4619" s="1471" t="s">
        <v>13498</v>
      </c>
      <c r="H4619" s="1533">
        <v>45786</v>
      </c>
      <c r="I4619" s="1534">
        <v>0.95499999999999985</v>
      </c>
      <c r="J4619" s="1471" t="s">
        <v>16</v>
      </c>
      <c r="K4619" s="1471" t="s">
        <v>47</v>
      </c>
      <c r="L4619" s="1472" t="s">
        <v>17</v>
      </c>
      <c r="M4619" s="1472"/>
      <c r="N4619" s="1472"/>
      <c r="O4619" s="1472"/>
      <c r="P4619" s="1479"/>
      <c r="Q4619" s="1464">
        <f t="shared" si="144"/>
        <v>5</v>
      </c>
      <c r="R4619" s="1794" t="str">
        <f t="shared" si="145"/>
        <v>JESUS MARIA</v>
      </c>
    </row>
    <row r="4620" spans="1:19" s="1761" customFormat="1" ht="25.05" customHeight="1" x14ac:dyDescent="0.2">
      <c r="A4620" s="1472" t="s">
        <v>115</v>
      </c>
      <c r="B4620" s="1471" t="s">
        <v>4799</v>
      </c>
      <c r="C4620" s="1475" t="s">
        <v>3891</v>
      </c>
      <c r="D4620" s="1472" t="str">
        <f>VLOOKUP(C4620,CODIGOS!$B$1:$E$194,4,FALSE)</f>
        <v>DROGUERIAS VETERINARIAS</v>
      </c>
      <c r="E4620" s="1471" t="s">
        <v>13496</v>
      </c>
      <c r="F4620" s="1471" t="s">
        <v>13497</v>
      </c>
      <c r="G4620" s="1471" t="s">
        <v>13498</v>
      </c>
      <c r="H4620" s="1533">
        <v>45786</v>
      </c>
      <c r="I4620" s="1534">
        <v>0.73</v>
      </c>
      <c r="J4620" s="1471" t="s">
        <v>16</v>
      </c>
      <c r="K4620" s="1471" t="s">
        <v>47</v>
      </c>
      <c r="L4620" s="1472" t="s">
        <v>573</v>
      </c>
      <c r="M4620" s="1472"/>
      <c r="N4620" s="1472"/>
      <c r="O4620" s="1472"/>
      <c r="P4620" s="1479"/>
      <c r="Q4620" s="1464">
        <f t="shared" si="144"/>
        <v>5</v>
      </c>
      <c r="R4620" s="1794" t="str">
        <f t="shared" si="145"/>
        <v>JESUS MARIA</v>
      </c>
    </row>
    <row r="4621" spans="1:19" s="1761" customFormat="1" ht="25.05" customHeight="1" x14ac:dyDescent="0.2">
      <c r="A4621" s="1472" t="s">
        <v>115</v>
      </c>
      <c r="B4621" s="1471" t="s">
        <v>4799</v>
      </c>
      <c r="C4621" s="1471" t="s">
        <v>20</v>
      </c>
      <c r="D4621" s="1472" t="str">
        <f>VLOOKUP(C4621,CODIGOS!$B$1:$E$194,4,FALSE)</f>
        <v>TIENDA DE BARRIO O CIGARRERÍA, INCLUIDAS LAS UBICADAS EN ZONAS FRANCAS</v>
      </c>
      <c r="E4621" s="1471" t="s">
        <v>13514</v>
      </c>
      <c r="F4621" s="1471" t="s">
        <v>13515</v>
      </c>
      <c r="G4621" s="1471" t="s">
        <v>13516</v>
      </c>
      <c r="H4621" s="1533">
        <v>45789</v>
      </c>
      <c r="I4621" s="1534">
        <v>0.70250000000000001</v>
      </c>
      <c r="J4621" s="1471" t="s">
        <v>16</v>
      </c>
      <c r="K4621" s="1471" t="s">
        <v>47</v>
      </c>
      <c r="L4621" s="1472" t="s">
        <v>22787</v>
      </c>
      <c r="M4621" s="1472"/>
      <c r="N4621" s="1477"/>
      <c r="O4621" s="1477"/>
      <c r="P4621" s="1477"/>
      <c r="Q4621" s="1464">
        <f t="shared" si="144"/>
        <v>5</v>
      </c>
      <c r="R4621" s="1794" t="str">
        <f t="shared" si="145"/>
        <v>JESUS MARIA</v>
      </c>
    </row>
    <row r="4622" spans="1:19" s="1761" customFormat="1" ht="25.05" customHeight="1" x14ac:dyDescent="0.2">
      <c r="A4622" s="1472" t="s">
        <v>115</v>
      </c>
      <c r="B4622" s="1471" t="s">
        <v>4799</v>
      </c>
      <c r="C4622" s="1475" t="s">
        <v>472</v>
      </c>
      <c r="D4622" s="1472" t="str">
        <f>VLOOKUP(C4622,CODIGOS!$B$1:$E$194,4,FALSE)</f>
        <v>RESTAURANTES PUBLICOS</v>
      </c>
      <c r="E4622" s="1471" t="s">
        <v>13481</v>
      </c>
      <c r="F4622" s="1471" t="s">
        <v>13482</v>
      </c>
      <c r="G4622" s="1471" t="s">
        <v>13483</v>
      </c>
      <c r="H4622" s="1533">
        <v>45790</v>
      </c>
      <c r="I4622" s="1534">
        <v>0.60499999999999998</v>
      </c>
      <c r="J4622" s="1471" t="s">
        <v>16</v>
      </c>
      <c r="K4622" s="1471" t="s">
        <v>47</v>
      </c>
      <c r="L4622" s="1472" t="s">
        <v>477</v>
      </c>
      <c r="M4622" s="1472"/>
      <c r="N4622" s="1472"/>
      <c r="O4622" s="1472"/>
      <c r="P4622" s="1479"/>
      <c r="Q4622" s="1464">
        <f t="shared" si="144"/>
        <v>5</v>
      </c>
      <c r="R4622" s="1794" t="str">
        <f t="shared" si="145"/>
        <v>JESUS MARIA</v>
      </c>
    </row>
    <row r="4623" spans="1:19" s="1761" customFormat="1" ht="25.05" customHeight="1" x14ac:dyDescent="0.2">
      <c r="A4623" s="1472" t="s">
        <v>115</v>
      </c>
      <c r="B4623" s="1471" t="s">
        <v>4799</v>
      </c>
      <c r="C4623" s="1471" t="s">
        <v>820</v>
      </c>
      <c r="D4623" s="1472" t="str">
        <f>VLOOKUP(C4623,CODIGOS!$B$1:$E$194,4,FALSE)</f>
        <v>DEPOSITOS, DEPOSITOS  DE MATERIALES DE CONSTRUCCION, FERRETERIAS, CHATARRERIA (COMERCIO AL POR MAYOR DE MATERIALES DE CONSTRUCCIÓN, ARTÍCULOS DE FERRETERÍA, PINTURAS, PRODUCTOS DE VIDRIO, EQUIPO Y MATERIALES DE FONTANERÍA Y CALEFACCIÓN)</v>
      </c>
      <c r="E4623" s="1471" t="s">
        <v>13505</v>
      </c>
      <c r="F4623" s="1471" t="s">
        <v>13506</v>
      </c>
      <c r="G4623" s="1471" t="s">
        <v>13507</v>
      </c>
      <c r="H4623" s="1533">
        <v>45791</v>
      </c>
      <c r="I4623" s="1534">
        <v>0.79500000000000004</v>
      </c>
      <c r="J4623" s="1471" t="s">
        <v>16</v>
      </c>
      <c r="K4623" s="1471" t="s">
        <v>47</v>
      </c>
      <c r="L4623" s="1472" t="s">
        <v>17</v>
      </c>
      <c r="M4623" s="1472"/>
      <c r="N4623" s="1472"/>
      <c r="O4623" s="1472"/>
      <c r="P4623" s="1479"/>
      <c r="Q4623" s="1464">
        <f t="shared" si="144"/>
        <v>5</v>
      </c>
      <c r="R4623" s="1794" t="str">
        <f t="shared" si="145"/>
        <v>JESUS MARIA</v>
      </c>
    </row>
    <row r="4624" spans="1:19" s="1761" customFormat="1" ht="25.05" customHeight="1" x14ac:dyDescent="0.2">
      <c r="A4624" s="1472" t="s">
        <v>115</v>
      </c>
      <c r="B4624" s="1471" t="s">
        <v>4799</v>
      </c>
      <c r="C4624" s="1471" t="s">
        <v>820</v>
      </c>
      <c r="D4624" s="1472" t="str">
        <f>VLOOKUP(C4624,CODIGOS!$B$1:$E$194,4,FALSE)</f>
        <v>DEPOSITOS, DEPOSITOS  DE MATERIALES DE CONSTRUCCION, FERRETERIAS, CHATARRERIA (COMERCIO AL POR MAYOR DE MATERIALES DE CONSTRUCCIÓN, ARTÍCULOS DE FERRETERÍA, PINTURAS, PRODUCTOS DE VIDRIO, EQUIPO Y MATERIALES DE FONTANERÍA Y CALEFACCIÓN)</v>
      </c>
      <c r="E4624" s="1471" t="s">
        <v>13508</v>
      </c>
      <c r="F4624" s="1471" t="s">
        <v>13509</v>
      </c>
      <c r="G4624" s="1471" t="s">
        <v>13510</v>
      </c>
      <c r="H4624" s="1533">
        <v>45791</v>
      </c>
      <c r="I4624" s="1534">
        <v>0.75</v>
      </c>
      <c r="J4624" s="1471" t="s">
        <v>16</v>
      </c>
      <c r="K4624" s="1471" t="s">
        <v>47</v>
      </c>
      <c r="L4624" s="1472" t="s">
        <v>17</v>
      </c>
      <c r="M4624" s="1471"/>
      <c r="N4624" s="1475"/>
      <c r="O4624" s="1475"/>
      <c r="P4624" s="1478"/>
      <c r="Q4624" s="1464">
        <f t="shared" si="144"/>
        <v>5</v>
      </c>
      <c r="R4624" s="1794" t="str">
        <f t="shared" si="145"/>
        <v>JESUS MARIA</v>
      </c>
    </row>
    <row r="4625" spans="1:18" s="1761" customFormat="1" ht="25.05" customHeight="1" x14ac:dyDescent="0.2">
      <c r="A4625" s="1472" t="s">
        <v>115</v>
      </c>
      <c r="B4625" s="1471" t="s">
        <v>4799</v>
      </c>
      <c r="C4625" s="1475" t="s">
        <v>1407</v>
      </c>
      <c r="D4625" s="1472" t="str">
        <f>VLOOKUP(C4625,CODIGOS!$B$1:$E$194,4,FALSE)</f>
        <v>TIENDAS NATURISTAS</v>
      </c>
      <c r="E4625" s="1471" t="s">
        <v>13493</v>
      </c>
      <c r="F4625" s="1471" t="s">
        <v>13494</v>
      </c>
      <c r="G4625" s="1471" t="s">
        <v>13495</v>
      </c>
      <c r="H4625" s="1533">
        <v>45793</v>
      </c>
      <c r="I4625" s="1534">
        <v>0.74</v>
      </c>
      <c r="J4625" s="1471" t="s">
        <v>16</v>
      </c>
      <c r="K4625" s="1471" t="s">
        <v>47</v>
      </c>
      <c r="L4625" s="1472" t="s">
        <v>17</v>
      </c>
      <c r="M4625" s="1472"/>
      <c r="N4625" s="1479"/>
      <c r="O4625" s="1479"/>
      <c r="P4625" s="1479"/>
      <c r="Q4625" s="1464">
        <f t="shared" si="144"/>
        <v>5</v>
      </c>
      <c r="R4625" s="1794" t="str">
        <f t="shared" si="145"/>
        <v>JESUS MARIA</v>
      </c>
    </row>
    <row r="4626" spans="1:18" s="1761" customFormat="1" ht="25.05" customHeight="1" x14ac:dyDescent="0.2">
      <c r="A4626" s="1472" t="s">
        <v>115</v>
      </c>
      <c r="B4626" s="1471" t="s">
        <v>4799</v>
      </c>
      <c r="C4626" s="1471" t="s">
        <v>837</v>
      </c>
      <c r="D4626" s="1472" t="str">
        <f>VLOOKUP(C4626,CODIGOS!$B$1:$E$194,4,FALSE)</f>
        <v>MISCELANEAS  ( COMERCIO AL POR MENOR EN ESTABLECIMIENTOS NO ESPECIALIZADOS, CON SURTIDO COMPUESTO PRINCIPALMENTE POR PRODUCTOS DIFERENTES DE ALIMENTOS (VÍVERES EN GENERAL, BEBIDAS Y TABACO)</v>
      </c>
      <c r="E4626" s="1471" t="s">
        <v>13511</v>
      </c>
      <c r="F4626" s="1471" t="s">
        <v>13512</v>
      </c>
      <c r="G4626" s="1471" t="s">
        <v>13513</v>
      </c>
      <c r="H4626" s="1533">
        <v>45796</v>
      </c>
      <c r="I4626" s="1534">
        <v>0.71</v>
      </c>
      <c r="J4626" s="1471" t="s">
        <v>16</v>
      </c>
      <c r="K4626" s="1471" t="s">
        <v>47</v>
      </c>
      <c r="L4626" s="1472" t="s">
        <v>17</v>
      </c>
      <c r="M4626" s="1472"/>
      <c r="N4626" s="1477"/>
      <c r="O4626" s="1477"/>
      <c r="P4626" s="1477"/>
      <c r="Q4626" s="1464">
        <f t="shared" si="144"/>
        <v>5</v>
      </c>
      <c r="R4626" s="1794" t="str">
        <f t="shared" si="145"/>
        <v>JESUS MARIA</v>
      </c>
    </row>
    <row r="4627" spans="1:18" s="1761" customFormat="1" ht="25.05" customHeight="1" x14ac:dyDescent="0.2">
      <c r="A4627" s="1472" t="s">
        <v>115</v>
      </c>
      <c r="B4627" s="1471" t="s">
        <v>4799</v>
      </c>
      <c r="C4627" s="1475" t="s">
        <v>547</v>
      </c>
      <c r="D4627" s="1472" t="str">
        <f>VLOOKUP(C4627,CODIGOS!$B$1:$E$194,4,FALSE)</f>
        <v>CAFETERÍA</v>
      </c>
      <c r="E4627" s="1471" t="s">
        <v>13484</v>
      </c>
      <c r="F4627" s="1471" t="s">
        <v>13485</v>
      </c>
      <c r="G4627" s="1471" t="s">
        <v>13486</v>
      </c>
      <c r="H4627" s="1533">
        <v>45798</v>
      </c>
      <c r="I4627" s="1534">
        <v>0.68</v>
      </c>
      <c r="J4627" s="1471" t="s">
        <v>16</v>
      </c>
      <c r="K4627" s="1471" t="s">
        <v>47</v>
      </c>
      <c r="L4627" s="1472" t="s">
        <v>477</v>
      </c>
      <c r="M4627" s="1472"/>
      <c r="N4627" s="1472"/>
      <c r="O4627" s="1472"/>
      <c r="P4627" s="1479"/>
      <c r="Q4627" s="1464">
        <f t="shared" si="144"/>
        <v>5</v>
      </c>
      <c r="R4627" s="1794" t="str">
        <f t="shared" si="145"/>
        <v>JESUS MARIA</v>
      </c>
    </row>
    <row r="4628" spans="1:18" s="1761" customFormat="1" ht="25.05" customHeight="1" x14ac:dyDescent="0.2">
      <c r="A4628" s="1472" t="s">
        <v>115</v>
      </c>
      <c r="B4628" s="1471" t="s">
        <v>4799</v>
      </c>
      <c r="C4628" s="1475" t="s">
        <v>3891</v>
      </c>
      <c r="D4628" s="1472" t="str">
        <f>VLOOKUP(C4628,CODIGOS!$B$1:$E$194,4,FALSE)</f>
        <v>DROGUERIAS VETERINARIAS</v>
      </c>
      <c r="E4628" s="1471" t="s">
        <v>13499</v>
      </c>
      <c r="F4628" s="1471" t="s">
        <v>13500</v>
      </c>
      <c r="G4628" s="1471" t="s">
        <v>13501</v>
      </c>
      <c r="H4628" s="1533">
        <v>45803</v>
      </c>
      <c r="I4628" s="1534">
        <v>0.63</v>
      </c>
      <c r="J4628" s="1471" t="s">
        <v>16</v>
      </c>
      <c r="K4628" s="1471" t="s">
        <v>47</v>
      </c>
      <c r="L4628" s="1472" t="s">
        <v>17</v>
      </c>
      <c r="M4628" s="1472"/>
      <c r="N4628" s="1472"/>
      <c r="O4628" s="1472"/>
      <c r="P4628" s="1479"/>
      <c r="Q4628" s="1464">
        <f t="shared" si="144"/>
        <v>5</v>
      </c>
      <c r="R4628" s="1794" t="str">
        <f t="shared" si="145"/>
        <v>JESUS MARIA</v>
      </c>
    </row>
    <row r="4629" spans="1:18" s="1761" customFormat="1" ht="25.05" customHeight="1" x14ac:dyDescent="0.2">
      <c r="A4629" s="1472" t="s">
        <v>115</v>
      </c>
      <c r="B4629" s="1471" t="s">
        <v>4799</v>
      </c>
      <c r="C4629" s="1475" t="s">
        <v>3891</v>
      </c>
      <c r="D4629" s="1472" t="str">
        <f>VLOOKUP(C4629,CODIGOS!$B$1:$E$194,4,FALSE)</f>
        <v>DROGUERIAS VETERINARIAS</v>
      </c>
      <c r="E4629" s="1471" t="s">
        <v>13499</v>
      </c>
      <c r="F4629" s="1471" t="s">
        <v>13500</v>
      </c>
      <c r="G4629" s="1471" t="s">
        <v>13501</v>
      </c>
      <c r="H4629" s="1533">
        <v>45803</v>
      </c>
      <c r="I4629" s="1534">
        <v>0.60499999999999998</v>
      </c>
      <c r="J4629" s="1471" t="s">
        <v>16</v>
      </c>
      <c r="K4629" s="1471" t="s">
        <v>47</v>
      </c>
      <c r="L4629" s="1472" t="s">
        <v>573</v>
      </c>
      <c r="M4629" s="1472"/>
      <c r="N4629" s="1472"/>
      <c r="O4629" s="1472"/>
      <c r="P4629" s="1479"/>
      <c r="Q4629" s="1464">
        <f t="shared" si="144"/>
        <v>5</v>
      </c>
      <c r="R4629" s="1794" t="str">
        <f t="shared" si="145"/>
        <v>JESUS MARIA</v>
      </c>
    </row>
    <row r="4630" spans="1:18" s="1761" customFormat="1" ht="25.05" customHeight="1" x14ac:dyDescent="0.2">
      <c r="A4630" s="1472" t="s">
        <v>115</v>
      </c>
      <c r="B4630" s="1471" t="s">
        <v>4799</v>
      </c>
      <c r="C4630" s="1475" t="s">
        <v>20</v>
      </c>
      <c r="D4630" s="1472" t="str">
        <f>VLOOKUP(C4630,CODIGOS!$B$1:$E$194,4,FALSE)</f>
        <v>TIENDA DE BARRIO O CIGARRERÍA, INCLUIDAS LAS UBICADAS EN ZONAS FRANCAS</v>
      </c>
      <c r="E4630" s="1471" t="s">
        <v>13490</v>
      </c>
      <c r="F4630" s="1471" t="s">
        <v>13491</v>
      </c>
      <c r="G4630" s="1471" t="s">
        <v>13492</v>
      </c>
      <c r="H4630" s="1533">
        <v>45804</v>
      </c>
      <c r="I4630" s="1534">
        <v>0.66749999999999998</v>
      </c>
      <c r="J4630" s="1471" t="s">
        <v>16</v>
      </c>
      <c r="K4630" s="1471" t="s">
        <v>47</v>
      </c>
      <c r="L4630" s="1472" t="s">
        <v>22787</v>
      </c>
      <c r="M4630" s="1472"/>
      <c r="N4630" s="1472"/>
      <c r="O4630" s="1479"/>
      <c r="P4630" s="1479"/>
      <c r="Q4630" s="1464">
        <f t="shared" si="144"/>
        <v>5</v>
      </c>
      <c r="R4630" s="1794" t="str">
        <f t="shared" si="145"/>
        <v>JESUS MARIA</v>
      </c>
    </row>
    <row r="4631" spans="1:18" s="1761" customFormat="1" ht="25.05" customHeight="1" x14ac:dyDescent="0.2">
      <c r="A4631" s="1472" t="s">
        <v>115</v>
      </c>
      <c r="B4631" s="1471" t="s">
        <v>4799</v>
      </c>
      <c r="C4631" s="1475" t="s">
        <v>3891</v>
      </c>
      <c r="D4631" s="1472" t="str">
        <f>VLOOKUP(C4631,CODIGOS!$B$1:$E$194,4,FALSE)</f>
        <v>DROGUERIAS VETERINARIAS</v>
      </c>
      <c r="E4631" s="1471" t="s">
        <v>13502</v>
      </c>
      <c r="F4631" s="1471" t="s">
        <v>13503</v>
      </c>
      <c r="G4631" s="1471" t="s">
        <v>13504</v>
      </c>
      <c r="H4631" s="1533">
        <v>45805</v>
      </c>
      <c r="I4631" s="1534">
        <v>0.83499999999999996</v>
      </c>
      <c r="J4631" s="1471" t="s">
        <v>16</v>
      </c>
      <c r="K4631" s="1471" t="s">
        <v>47</v>
      </c>
      <c r="L4631" s="1472" t="s">
        <v>17</v>
      </c>
      <c r="M4631" s="1472"/>
      <c r="N4631" s="1472"/>
      <c r="O4631" s="1472"/>
      <c r="P4631" s="1481"/>
      <c r="Q4631" s="1464">
        <f t="shared" si="144"/>
        <v>5</v>
      </c>
      <c r="R4631" s="1794" t="str">
        <f t="shared" si="145"/>
        <v>JESUS MARIA</v>
      </c>
    </row>
    <row r="4632" spans="1:18" s="1761" customFormat="1" ht="25.05" customHeight="1" x14ac:dyDescent="0.2">
      <c r="A4632" s="1472" t="s">
        <v>115</v>
      </c>
      <c r="B4632" s="1471" t="s">
        <v>4799</v>
      </c>
      <c r="C4632" s="1475" t="s">
        <v>3891</v>
      </c>
      <c r="D4632" s="1472" t="str">
        <f>VLOOKUP(C4632,CODIGOS!$B$1:$E$194,4,FALSE)</f>
        <v>DROGUERIAS VETERINARIAS</v>
      </c>
      <c r="E4632" s="1471" t="s">
        <v>13502</v>
      </c>
      <c r="F4632" s="1471" t="s">
        <v>13503</v>
      </c>
      <c r="G4632" s="1471" t="s">
        <v>13504</v>
      </c>
      <c r="H4632" s="1533">
        <v>45805</v>
      </c>
      <c r="I4632" s="1534">
        <v>0.73</v>
      </c>
      <c r="J4632" s="1471" t="s">
        <v>16</v>
      </c>
      <c r="K4632" s="1471" t="s">
        <v>47</v>
      </c>
      <c r="L4632" s="1472" t="s">
        <v>573</v>
      </c>
      <c r="M4632" s="1472"/>
      <c r="N4632" s="1472"/>
      <c r="O4632" s="1472"/>
      <c r="P4632" s="1472"/>
      <c r="Q4632" s="1464">
        <f t="shared" si="144"/>
        <v>5</v>
      </c>
      <c r="R4632" s="1794" t="str">
        <f t="shared" si="145"/>
        <v>JESUS MARIA</v>
      </c>
    </row>
    <row r="4633" spans="1:18" s="1761" customFormat="1" ht="25.05" customHeight="1" x14ac:dyDescent="0.2">
      <c r="A4633" s="1472" t="s">
        <v>115</v>
      </c>
      <c r="B4633" s="1471" t="s">
        <v>4799</v>
      </c>
      <c r="C4633" s="1475" t="s">
        <v>499</v>
      </c>
      <c r="D4633" s="1472" t="str">
        <f>VLOOKUP(C4633,CODIGOS!$B$1:$E$194,4,FALSE)</f>
        <v>BARES - DISCOTECAS - CANTINAS - TABERNAS</v>
      </c>
      <c r="E4633" s="1471" t="s">
        <v>15386</v>
      </c>
      <c r="F4633" s="1471" t="s">
        <v>15387</v>
      </c>
      <c r="G4633" s="1471" t="s">
        <v>15388</v>
      </c>
      <c r="H4633" s="1533">
        <v>45812</v>
      </c>
      <c r="I4633" s="1534">
        <v>0.78500000000000003</v>
      </c>
      <c r="J4633" s="1471" t="s">
        <v>16</v>
      </c>
      <c r="K4633" s="1471" t="s">
        <v>47</v>
      </c>
      <c r="L4633" s="1471" t="s">
        <v>4248</v>
      </c>
      <c r="M4633" s="1472"/>
      <c r="N4633" s="1479"/>
      <c r="O4633" s="1479"/>
      <c r="P4633" s="1479"/>
      <c r="Q4633" s="1464">
        <f t="shared" si="144"/>
        <v>6</v>
      </c>
      <c r="R4633" s="1794" t="str">
        <f t="shared" si="145"/>
        <v>JESUS MARIA</v>
      </c>
    </row>
    <row r="4634" spans="1:18" s="1761" customFormat="1" ht="25.05" customHeight="1" x14ac:dyDescent="0.2">
      <c r="A4634" s="1472" t="s">
        <v>115</v>
      </c>
      <c r="B4634" s="1471" t="s">
        <v>4799</v>
      </c>
      <c r="C4634" s="1475" t="s">
        <v>715</v>
      </c>
      <c r="D4634" s="1472" t="str">
        <f>VLOOKUP(C4634,CODIGOS!$B$1:$E$194,4,FALSE)</f>
        <v>COLEGIOS</v>
      </c>
      <c r="E4634" s="1471" t="s">
        <v>15397</v>
      </c>
      <c r="F4634" s="1471" t="s">
        <v>15380</v>
      </c>
      <c r="G4634" s="1471" t="s">
        <v>15398</v>
      </c>
      <c r="H4634" s="1533">
        <v>45813</v>
      </c>
      <c r="I4634" s="1534">
        <v>0.70499999999999996</v>
      </c>
      <c r="J4634" s="1471" t="s">
        <v>16</v>
      </c>
      <c r="K4634" s="1471" t="s">
        <v>47</v>
      </c>
      <c r="L4634" s="1472" t="s">
        <v>17</v>
      </c>
      <c r="M4634" s="1472"/>
      <c r="N4634" s="1479"/>
      <c r="O4634" s="1479"/>
      <c r="P4634" s="1472"/>
      <c r="Q4634" s="1464">
        <f t="shared" si="144"/>
        <v>6</v>
      </c>
      <c r="R4634" s="1794" t="str">
        <f t="shared" si="145"/>
        <v>JESUS MARIA</v>
      </c>
    </row>
    <row r="4635" spans="1:18" s="1761" customFormat="1" ht="25.05" customHeight="1" x14ac:dyDescent="0.2">
      <c r="A4635" s="1472" t="s">
        <v>115</v>
      </c>
      <c r="B4635" s="1471" t="s">
        <v>4799</v>
      </c>
      <c r="C4635" s="1475" t="s">
        <v>715</v>
      </c>
      <c r="D4635" s="1472" t="str">
        <f>VLOOKUP(C4635,CODIGOS!$B$1:$E$194,4,FALSE)</f>
        <v>COLEGIOS</v>
      </c>
      <c r="E4635" s="1471" t="s">
        <v>15399</v>
      </c>
      <c r="F4635" s="1471" t="s">
        <v>15382</v>
      </c>
      <c r="G4635" s="1471" t="s">
        <v>15398</v>
      </c>
      <c r="H4635" s="1533">
        <v>45814</v>
      </c>
      <c r="I4635" s="1534">
        <v>0.75</v>
      </c>
      <c r="J4635" s="1471" t="s">
        <v>16</v>
      </c>
      <c r="K4635" s="1471" t="s">
        <v>47</v>
      </c>
      <c r="L4635" s="1472" t="s">
        <v>17</v>
      </c>
      <c r="M4635" s="1472"/>
      <c r="N4635" s="1479"/>
      <c r="O4635" s="1479"/>
      <c r="P4635" s="1479"/>
      <c r="Q4635" s="1464">
        <f t="shared" si="144"/>
        <v>6</v>
      </c>
      <c r="R4635" s="1794" t="str">
        <f t="shared" si="145"/>
        <v>JESUS MARIA</v>
      </c>
    </row>
    <row r="4636" spans="1:18" s="1761" customFormat="1" ht="25.05" customHeight="1" x14ac:dyDescent="0.2">
      <c r="A4636" s="1472" t="s">
        <v>115</v>
      </c>
      <c r="B4636" s="1471" t="s">
        <v>4799</v>
      </c>
      <c r="C4636" s="1475" t="s">
        <v>905</v>
      </c>
      <c r="D4636" s="1472" t="str">
        <f>VLOOKUP(C4636,CODIGOS!$B$1:$E$194,4,FALSE)</f>
        <v>COMEDORES ESCOLARES (PAE - PRIVADOS)</v>
      </c>
      <c r="E4636" s="1471" t="s">
        <v>15379</v>
      </c>
      <c r="F4636" s="1471" t="s">
        <v>15380</v>
      </c>
      <c r="G4636" s="1471" t="s">
        <v>2128</v>
      </c>
      <c r="H4636" s="1533">
        <v>45814</v>
      </c>
      <c r="I4636" s="1534">
        <v>0.79500000000000004</v>
      </c>
      <c r="J4636" s="1471" t="s">
        <v>16</v>
      </c>
      <c r="K4636" s="1471" t="s">
        <v>47</v>
      </c>
      <c r="L4636" s="1472" t="s">
        <v>477</v>
      </c>
      <c r="M4636" s="1472"/>
      <c r="N4636" s="1479"/>
      <c r="O4636" s="1479"/>
      <c r="P4636" s="1479"/>
      <c r="Q4636" s="1464">
        <f t="shared" si="144"/>
        <v>6</v>
      </c>
      <c r="R4636" s="1794" t="str">
        <f t="shared" si="145"/>
        <v>JESUS MARIA</v>
      </c>
    </row>
    <row r="4637" spans="1:18" s="1761" customFormat="1" ht="25.05" customHeight="1" x14ac:dyDescent="0.2">
      <c r="A4637" s="1472" t="s">
        <v>115</v>
      </c>
      <c r="B4637" s="1471" t="s">
        <v>4799</v>
      </c>
      <c r="C4637" s="1475" t="s">
        <v>905</v>
      </c>
      <c r="D4637" s="1472" t="str">
        <f>VLOOKUP(C4637,CODIGOS!$B$1:$E$194,4,FALSE)</f>
        <v>COMEDORES ESCOLARES (PAE - PRIVADOS)</v>
      </c>
      <c r="E4637" s="1471" t="s">
        <v>15381</v>
      </c>
      <c r="F4637" s="1471" t="s">
        <v>15382</v>
      </c>
      <c r="G4637" s="1471" t="s">
        <v>2128</v>
      </c>
      <c r="H4637" s="1533">
        <v>45814</v>
      </c>
      <c r="I4637" s="1534">
        <v>0.92000000000000015</v>
      </c>
      <c r="J4637" s="1472" t="s">
        <v>22</v>
      </c>
      <c r="K4637" s="1471" t="s">
        <v>47</v>
      </c>
      <c r="L4637" s="1472" t="s">
        <v>477</v>
      </c>
      <c r="M4637" s="1472"/>
      <c r="N4637" s="1479"/>
      <c r="O4637" s="1479"/>
      <c r="P4637" s="1479"/>
      <c r="Q4637" s="1464">
        <f t="shared" si="144"/>
        <v>6</v>
      </c>
      <c r="R4637" s="1794" t="str">
        <f t="shared" si="145"/>
        <v>JESUS MARIA</v>
      </c>
    </row>
    <row r="4638" spans="1:18" s="1761" customFormat="1" ht="25.05" customHeight="1" x14ac:dyDescent="0.2">
      <c r="A4638" s="1472" t="s">
        <v>115</v>
      </c>
      <c r="B4638" s="1471" t="s">
        <v>4799</v>
      </c>
      <c r="C4638" s="1475" t="s">
        <v>499</v>
      </c>
      <c r="D4638" s="1472" t="str">
        <f>VLOOKUP(C4638,CODIGOS!$B$1:$E$194,4,FALSE)</f>
        <v>BARES - DISCOTECAS - CANTINAS - TABERNAS</v>
      </c>
      <c r="E4638" s="1471" t="s">
        <v>2240</v>
      </c>
      <c r="F4638" s="1471" t="s">
        <v>15389</v>
      </c>
      <c r="G4638" s="1471" t="s">
        <v>15390</v>
      </c>
      <c r="H4638" s="1533">
        <v>45817</v>
      </c>
      <c r="I4638" s="1534">
        <v>0.8</v>
      </c>
      <c r="J4638" s="1471" t="s">
        <v>16</v>
      </c>
      <c r="K4638" s="1471" t="s">
        <v>47</v>
      </c>
      <c r="L4638" s="1471" t="s">
        <v>4248</v>
      </c>
      <c r="M4638" s="1472"/>
      <c r="N4638" s="1479"/>
      <c r="O4638" s="1479"/>
      <c r="P4638" s="1479"/>
      <c r="Q4638" s="1464">
        <f t="shared" si="144"/>
        <v>6</v>
      </c>
      <c r="R4638" s="1794" t="str">
        <f t="shared" si="145"/>
        <v>JESUS MARIA</v>
      </c>
    </row>
    <row r="4639" spans="1:18" s="1761" customFormat="1" ht="25.05" customHeight="1" x14ac:dyDescent="0.2">
      <c r="A4639" s="1472" t="s">
        <v>115</v>
      </c>
      <c r="B4639" s="1471" t="s">
        <v>4799</v>
      </c>
      <c r="C4639" s="1475" t="s">
        <v>715</v>
      </c>
      <c r="D4639" s="1472" t="str">
        <f>VLOOKUP(C4639,CODIGOS!$B$1:$E$194,4,FALSE)</f>
        <v>COLEGIOS</v>
      </c>
      <c r="E4639" s="1471" t="s">
        <v>15400</v>
      </c>
      <c r="F4639" s="1471" t="s">
        <v>4946</v>
      </c>
      <c r="G4639" s="1471" t="s">
        <v>15398</v>
      </c>
      <c r="H4639" s="1533">
        <v>45818</v>
      </c>
      <c r="I4639" s="1534">
        <v>0.69499999999999995</v>
      </c>
      <c r="J4639" s="1471" t="s">
        <v>16</v>
      </c>
      <c r="K4639" s="1471" t="s">
        <v>47</v>
      </c>
      <c r="L4639" s="1472" t="s">
        <v>17</v>
      </c>
      <c r="M4639" s="1472"/>
      <c r="N4639" s="1479"/>
      <c r="O4639" s="1479"/>
      <c r="P4639" s="1478"/>
      <c r="Q4639" s="1464">
        <f t="shared" si="144"/>
        <v>6</v>
      </c>
      <c r="R4639" s="1794" t="str">
        <f t="shared" si="145"/>
        <v>JESUS MARIA</v>
      </c>
    </row>
    <row r="4640" spans="1:18" s="1761" customFormat="1" ht="25.05" customHeight="1" x14ac:dyDescent="0.2">
      <c r="A4640" s="1472" t="s">
        <v>115</v>
      </c>
      <c r="B4640" s="1471" t="s">
        <v>4799</v>
      </c>
      <c r="C4640" s="1475" t="s">
        <v>905</v>
      </c>
      <c r="D4640" s="1472" t="str">
        <f>VLOOKUP(C4640,CODIGOS!$B$1:$E$194,4,FALSE)</f>
        <v>COMEDORES ESCOLARES (PAE - PRIVADOS)</v>
      </c>
      <c r="E4640" s="1471" t="s">
        <v>15383</v>
      </c>
      <c r="F4640" s="1471" t="s">
        <v>15384</v>
      </c>
      <c r="G4640" s="1471" t="s">
        <v>2128</v>
      </c>
      <c r="H4640" s="1533">
        <v>45818</v>
      </c>
      <c r="I4640" s="1534">
        <v>0.89500000000000002</v>
      </c>
      <c r="J4640" s="1471" t="s">
        <v>16</v>
      </c>
      <c r="K4640" s="1471" t="s">
        <v>47</v>
      </c>
      <c r="L4640" s="1472" t="s">
        <v>477</v>
      </c>
      <c r="M4640" s="1472"/>
      <c r="N4640" s="1479"/>
      <c r="O4640" s="1479"/>
      <c r="P4640" s="1479"/>
      <c r="Q4640" s="1464">
        <f t="shared" si="144"/>
        <v>6</v>
      </c>
      <c r="R4640" s="1794" t="str">
        <f t="shared" si="145"/>
        <v>JESUS MARIA</v>
      </c>
    </row>
    <row r="4641" spans="1:19" s="1761" customFormat="1" ht="25.05" customHeight="1" x14ac:dyDescent="0.2">
      <c r="A4641" s="1472" t="s">
        <v>115</v>
      </c>
      <c r="B4641" s="1471" t="s">
        <v>4799</v>
      </c>
      <c r="C4641" s="1475" t="s">
        <v>715</v>
      </c>
      <c r="D4641" s="1472" t="str">
        <f>VLOOKUP(C4641,CODIGOS!$B$1:$E$194,4,FALSE)</f>
        <v>COLEGIOS</v>
      </c>
      <c r="E4641" s="1471" t="s">
        <v>15401</v>
      </c>
      <c r="F4641" s="1471" t="s">
        <v>15384</v>
      </c>
      <c r="G4641" s="1471" t="s">
        <v>15398</v>
      </c>
      <c r="H4641" s="1533">
        <v>45819</v>
      </c>
      <c r="I4641" s="1534">
        <v>0.71</v>
      </c>
      <c r="J4641" s="1471" t="s">
        <v>16</v>
      </c>
      <c r="K4641" s="1471" t="s">
        <v>47</v>
      </c>
      <c r="L4641" s="1472" t="s">
        <v>17</v>
      </c>
      <c r="M4641" s="1472"/>
      <c r="N4641" s="1479"/>
      <c r="O4641" s="1479"/>
      <c r="P4641" s="1478"/>
      <c r="Q4641" s="1464">
        <f t="shared" si="144"/>
        <v>6</v>
      </c>
      <c r="R4641" s="1794" t="str">
        <f t="shared" si="145"/>
        <v>JESUS MARIA</v>
      </c>
    </row>
    <row r="4642" spans="1:19" s="1761" customFormat="1" ht="25.05" customHeight="1" x14ac:dyDescent="0.2">
      <c r="A4642" s="1472" t="s">
        <v>115</v>
      </c>
      <c r="B4642" s="1471" t="s">
        <v>4799</v>
      </c>
      <c r="C4642" s="1475" t="s">
        <v>905</v>
      </c>
      <c r="D4642" s="1472" t="str">
        <f>VLOOKUP(C4642,CODIGOS!$B$1:$E$194,4,FALSE)</f>
        <v>COMEDORES ESCOLARES (PAE - PRIVADOS)</v>
      </c>
      <c r="E4642" s="1471" t="s">
        <v>15385</v>
      </c>
      <c r="F4642" s="1471" t="s">
        <v>15384</v>
      </c>
      <c r="G4642" s="1471" t="s">
        <v>2128</v>
      </c>
      <c r="H4642" s="1533">
        <v>45819</v>
      </c>
      <c r="I4642" s="1534">
        <v>0.9</v>
      </c>
      <c r="J4642" s="1472" t="s">
        <v>22</v>
      </c>
      <c r="K4642" s="1471" t="s">
        <v>47</v>
      </c>
      <c r="L4642" s="1472" t="s">
        <v>477</v>
      </c>
      <c r="M4642" s="1472"/>
      <c r="N4642" s="1479"/>
      <c r="O4642" s="1479"/>
      <c r="P4642" s="1479"/>
      <c r="Q4642" s="1464">
        <f t="shared" si="144"/>
        <v>6</v>
      </c>
      <c r="R4642" s="1794" t="str">
        <f t="shared" si="145"/>
        <v>JESUS MARIA</v>
      </c>
    </row>
    <row r="4643" spans="1:19" s="1761" customFormat="1" ht="25.05" customHeight="1" x14ac:dyDescent="0.2">
      <c r="A4643" s="1472" t="s">
        <v>115</v>
      </c>
      <c r="B4643" s="1471" t="s">
        <v>4799</v>
      </c>
      <c r="C4643" s="1475" t="s">
        <v>31</v>
      </c>
      <c r="D4643" s="1472" t="str">
        <f>VLOOKUP(C4643,CODIGOS!$B$1:$E$194,4,FALSE)</f>
        <v>HOTELES (SIN SERVICIO DE RESTAURANTE Y/O SIN PISCINA)</v>
      </c>
      <c r="E4643" s="1471" t="s">
        <v>15408</v>
      </c>
      <c r="F4643" s="1471" t="s">
        <v>15409</v>
      </c>
      <c r="G4643" s="1471" t="s">
        <v>15410</v>
      </c>
      <c r="H4643" s="1533">
        <v>45824</v>
      </c>
      <c r="I4643" s="1534">
        <v>0.79</v>
      </c>
      <c r="J4643" s="1471" t="s">
        <v>16</v>
      </c>
      <c r="K4643" s="1471" t="s">
        <v>47</v>
      </c>
      <c r="L4643" s="1472" t="s">
        <v>17</v>
      </c>
      <c r="M4643" s="1472"/>
      <c r="N4643" s="1479"/>
      <c r="O4643" s="1479"/>
      <c r="P4643" s="1479"/>
      <c r="Q4643" s="1464">
        <f t="shared" si="144"/>
        <v>6</v>
      </c>
      <c r="R4643" s="1794" t="str">
        <f t="shared" si="145"/>
        <v>JESUS MARIA</v>
      </c>
    </row>
    <row r="4644" spans="1:19" s="1761" customFormat="1" ht="25.05" customHeight="1" x14ac:dyDescent="0.2">
      <c r="A4644" s="1472" t="s">
        <v>115</v>
      </c>
      <c r="B4644" s="1471" t="s">
        <v>4799</v>
      </c>
      <c r="C4644" s="1475" t="s">
        <v>31</v>
      </c>
      <c r="D4644" s="1472" t="str">
        <f>VLOOKUP(C4644,CODIGOS!$B$1:$E$194,4,FALSE)</f>
        <v>HOTELES (SIN SERVICIO DE RESTAURANTE Y/O SIN PISCINA)</v>
      </c>
      <c r="E4644" s="1471" t="s">
        <v>15411</v>
      </c>
      <c r="F4644" s="1471" t="s">
        <v>15412</v>
      </c>
      <c r="G4644" s="1471" t="s">
        <v>15413</v>
      </c>
      <c r="H4644" s="1533">
        <v>45825</v>
      </c>
      <c r="I4644" s="1534">
        <v>0.78500000000000003</v>
      </c>
      <c r="J4644" s="1471" t="s">
        <v>16</v>
      </c>
      <c r="K4644" s="1471" t="s">
        <v>47</v>
      </c>
      <c r="L4644" s="1472" t="s">
        <v>17</v>
      </c>
      <c r="M4644" s="1472"/>
      <c r="N4644" s="1479"/>
      <c r="O4644" s="1479"/>
      <c r="P4644" s="1479"/>
      <c r="Q4644" s="1464">
        <f t="shared" si="144"/>
        <v>6</v>
      </c>
      <c r="R4644" s="1794" t="str">
        <f t="shared" si="145"/>
        <v>JESUS MARIA</v>
      </c>
    </row>
    <row r="4645" spans="1:19" s="1761" customFormat="1" ht="25.05" customHeight="1" x14ac:dyDescent="0.2">
      <c r="A4645" s="1472" t="s">
        <v>115</v>
      </c>
      <c r="B4645" s="1471" t="s">
        <v>4799</v>
      </c>
      <c r="C4645" s="1475" t="s">
        <v>31</v>
      </c>
      <c r="D4645" s="1472" t="str">
        <f>VLOOKUP(C4645,CODIGOS!$B$1:$E$194,4,FALSE)</f>
        <v>HOTELES (SIN SERVICIO DE RESTAURANTE Y/O SIN PISCINA)</v>
      </c>
      <c r="E4645" s="1471" t="s">
        <v>10529</v>
      </c>
      <c r="F4645" s="1471" t="s">
        <v>15414</v>
      </c>
      <c r="G4645" s="1471" t="s">
        <v>10531</v>
      </c>
      <c r="H4645" s="1533">
        <v>45827</v>
      </c>
      <c r="I4645" s="1534">
        <v>0.69499999999999995</v>
      </c>
      <c r="J4645" s="1471" t="s">
        <v>16</v>
      </c>
      <c r="K4645" s="1471" t="s">
        <v>47</v>
      </c>
      <c r="L4645" s="1472" t="s">
        <v>17</v>
      </c>
      <c r="M4645" s="1472"/>
      <c r="N4645" s="1479"/>
      <c r="O4645" s="1479"/>
      <c r="P4645" s="1479"/>
      <c r="Q4645" s="1464">
        <f t="shared" si="144"/>
        <v>6</v>
      </c>
      <c r="R4645" s="1794" t="str">
        <f t="shared" si="145"/>
        <v>JESUS MARIA</v>
      </c>
    </row>
    <row r="4646" spans="1:19" s="1761" customFormat="1" ht="25.05" customHeight="1" x14ac:dyDescent="0.2">
      <c r="A4646" s="1472" t="s">
        <v>115</v>
      </c>
      <c r="B4646" s="1471" t="s">
        <v>4799</v>
      </c>
      <c r="C4646" s="1475" t="s">
        <v>499</v>
      </c>
      <c r="D4646" s="1472" t="str">
        <f>VLOOKUP(C4646,CODIGOS!$B$1:$E$194,4,FALSE)</f>
        <v>BARES - DISCOTECAS - CANTINAS - TABERNAS</v>
      </c>
      <c r="E4646" s="1471" t="s">
        <v>15391</v>
      </c>
      <c r="F4646" s="1471" t="s">
        <v>15392</v>
      </c>
      <c r="G4646" s="1471" t="s">
        <v>15393</v>
      </c>
      <c r="H4646" s="1533">
        <v>45828</v>
      </c>
      <c r="I4646" s="1534">
        <v>0.82999999999999985</v>
      </c>
      <c r="J4646" s="1471" t="s">
        <v>16</v>
      </c>
      <c r="K4646" s="1471" t="s">
        <v>47</v>
      </c>
      <c r="L4646" s="1471" t="s">
        <v>4248</v>
      </c>
      <c r="M4646" s="1472"/>
      <c r="N4646" s="1479"/>
      <c r="O4646" s="1479"/>
      <c r="P4646" s="1479"/>
      <c r="Q4646" s="1464">
        <f t="shared" si="144"/>
        <v>6</v>
      </c>
      <c r="R4646" s="1794" t="str">
        <f t="shared" si="145"/>
        <v>JESUS MARIA</v>
      </c>
    </row>
    <row r="4647" spans="1:19" s="1761" customFormat="1" ht="25.05" customHeight="1" x14ac:dyDescent="0.2">
      <c r="A4647" s="1472" t="s">
        <v>115</v>
      </c>
      <c r="B4647" s="1471" t="s">
        <v>4799</v>
      </c>
      <c r="C4647" s="1475" t="s">
        <v>31</v>
      </c>
      <c r="D4647" s="1472" t="str">
        <f>VLOOKUP(C4647,CODIGOS!$B$1:$E$194,4,FALSE)</f>
        <v>HOTELES (SIN SERVICIO DE RESTAURANTE Y/O SIN PISCINA)</v>
      </c>
      <c r="E4647" s="1471" t="s">
        <v>15415</v>
      </c>
      <c r="F4647" s="1471" t="s">
        <v>15416</v>
      </c>
      <c r="G4647" s="1471" t="s">
        <v>7451</v>
      </c>
      <c r="H4647" s="1533">
        <v>45832</v>
      </c>
      <c r="I4647" s="1534">
        <v>0.81000000000000016</v>
      </c>
      <c r="J4647" s="1471" t="s">
        <v>16</v>
      </c>
      <c r="K4647" s="1471" t="s">
        <v>47</v>
      </c>
      <c r="L4647" s="1472" t="s">
        <v>17</v>
      </c>
      <c r="M4647" s="1472"/>
      <c r="N4647" s="1479"/>
      <c r="O4647" s="1479"/>
      <c r="P4647" s="1479"/>
      <c r="Q4647" s="1464">
        <f t="shared" si="144"/>
        <v>6</v>
      </c>
      <c r="R4647" s="1794" t="str">
        <f t="shared" si="145"/>
        <v>JESUS MARIA</v>
      </c>
    </row>
    <row r="4648" spans="1:19" s="1761" customFormat="1" ht="25.05" customHeight="1" x14ac:dyDescent="0.2">
      <c r="A4648" s="1472" t="s">
        <v>115</v>
      </c>
      <c r="B4648" s="1471" t="s">
        <v>4799</v>
      </c>
      <c r="C4648" s="1475" t="s">
        <v>31</v>
      </c>
      <c r="D4648" s="1472" t="str">
        <f>VLOOKUP(C4648,CODIGOS!$B$1:$E$194,4,FALSE)</f>
        <v>HOTELES (SIN SERVICIO DE RESTAURANTE Y/O SIN PISCINA)</v>
      </c>
      <c r="E4648" s="1471" t="s">
        <v>15417</v>
      </c>
      <c r="F4648" s="1471" t="s">
        <v>15418</v>
      </c>
      <c r="G4648" s="1471" t="s">
        <v>13489</v>
      </c>
      <c r="H4648" s="1533">
        <v>45833</v>
      </c>
      <c r="I4648" s="1534">
        <v>0.70499999999999996</v>
      </c>
      <c r="J4648" s="1471" t="s">
        <v>16</v>
      </c>
      <c r="K4648" s="1471" t="s">
        <v>47</v>
      </c>
      <c r="L4648" s="1472" t="s">
        <v>17</v>
      </c>
      <c r="M4648" s="1472"/>
      <c r="N4648" s="1479"/>
      <c r="O4648" s="1479"/>
      <c r="P4648" s="1479"/>
      <c r="Q4648" s="1464">
        <f t="shared" si="144"/>
        <v>6</v>
      </c>
      <c r="R4648" s="1794" t="str">
        <f t="shared" si="145"/>
        <v>JESUS MARIA</v>
      </c>
    </row>
    <row r="4649" spans="1:19" s="1761" customFormat="1" ht="25.05" customHeight="1" x14ac:dyDescent="0.2">
      <c r="A4649" s="1472" t="s">
        <v>115</v>
      </c>
      <c r="B4649" s="1471" t="s">
        <v>4799</v>
      </c>
      <c r="C4649" s="1475" t="s">
        <v>31</v>
      </c>
      <c r="D4649" s="1472" t="str">
        <f>VLOOKUP(C4649,CODIGOS!$B$1:$E$194,4,FALSE)</f>
        <v>HOTELES (SIN SERVICIO DE RESTAURANTE Y/O SIN PISCINA)</v>
      </c>
      <c r="E4649" s="1471" t="s">
        <v>15419</v>
      </c>
      <c r="F4649" s="1471" t="s">
        <v>15420</v>
      </c>
      <c r="G4649" s="1471" t="s">
        <v>15421</v>
      </c>
      <c r="H4649" s="1533">
        <v>45833</v>
      </c>
      <c r="I4649" s="1534">
        <v>0.76500000000000001</v>
      </c>
      <c r="J4649" s="1471" t="s">
        <v>16</v>
      </c>
      <c r="K4649" s="1471" t="s">
        <v>47</v>
      </c>
      <c r="L4649" s="1472" t="s">
        <v>17</v>
      </c>
      <c r="M4649" s="1472"/>
      <c r="N4649" s="1479"/>
      <c r="O4649" s="1479"/>
      <c r="P4649" s="1479"/>
      <c r="Q4649" s="1464">
        <f t="shared" si="144"/>
        <v>6</v>
      </c>
      <c r="R4649" s="1794" t="str">
        <f t="shared" si="145"/>
        <v>JESUS MARIA</v>
      </c>
    </row>
    <row r="4650" spans="1:19" s="1761" customFormat="1" ht="25.05" customHeight="1" x14ac:dyDescent="0.2">
      <c r="A4650" s="1472" t="s">
        <v>115</v>
      </c>
      <c r="B4650" s="1471" t="s">
        <v>4799</v>
      </c>
      <c r="C4650" s="1475" t="s">
        <v>2092</v>
      </c>
      <c r="D4650" s="1472" t="str">
        <f>VLOOKUP(C4650,CODIGOS!$B$1:$E$194,4,FALSE)</f>
        <v>FUNERARIAS (CON O SIN LABORATORIO DE TANATOPRAXIA)</v>
      </c>
      <c r="E4650" s="1471" t="s">
        <v>15405</v>
      </c>
      <c r="F4650" s="1471" t="s">
        <v>15406</v>
      </c>
      <c r="G4650" s="1471" t="s">
        <v>15407</v>
      </c>
      <c r="H4650" s="1533">
        <v>45834</v>
      </c>
      <c r="I4650" s="1534">
        <v>0.64</v>
      </c>
      <c r="J4650" s="1471" t="s">
        <v>16</v>
      </c>
      <c r="K4650" s="1471" t="s">
        <v>47</v>
      </c>
      <c r="L4650" s="1472" t="s">
        <v>17</v>
      </c>
      <c r="M4650" s="1472"/>
      <c r="N4650" s="1479"/>
      <c r="O4650" s="1479"/>
      <c r="P4650" s="1479"/>
      <c r="Q4650" s="1464">
        <f t="shared" si="144"/>
        <v>6</v>
      </c>
      <c r="R4650" s="1794" t="str">
        <f t="shared" si="145"/>
        <v>JESUS MARIA</v>
      </c>
    </row>
    <row r="4651" spans="1:19" s="1761" customFormat="1" ht="25.05" customHeight="1" x14ac:dyDescent="0.2">
      <c r="A4651" s="1472" t="s">
        <v>115</v>
      </c>
      <c r="B4651" s="1471" t="s">
        <v>4799</v>
      </c>
      <c r="C4651" s="1475" t="s">
        <v>526</v>
      </c>
      <c r="D4651" s="1472" t="str">
        <f>VLOOKUP(C4651,CODIGOS!$B$1:$E$194,4,FALSE)</f>
        <v>PLAZAS DE MERCADO</v>
      </c>
      <c r="E4651" s="1471" t="s">
        <v>15394</v>
      </c>
      <c r="F4651" s="1471" t="s">
        <v>15395</v>
      </c>
      <c r="G4651" s="1471" t="s">
        <v>15396</v>
      </c>
      <c r="H4651" s="1533">
        <v>45835</v>
      </c>
      <c r="I4651" s="1534">
        <v>0.625</v>
      </c>
      <c r="J4651" s="1471" t="s">
        <v>16</v>
      </c>
      <c r="K4651" s="1471" t="s">
        <v>47</v>
      </c>
      <c r="L4651" s="1472" t="s">
        <v>529</v>
      </c>
      <c r="M4651" s="1472"/>
      <c r="N4651" s="1479"/>
      <c r="O4651" s="1479"/>
      <c r="P4651" s="1472"/>
      <c r="Q4651" s="1464">
        <f t="shared" si="144"/>
        <v>6</v>
      </c>
      <c r="R4651" s="1794" t="str">
        <f t="shared" si="145"/>
        <v>JESUS MARIA</v>
      </c>
    </row>
    <row r="4652" spans="1:19" s="1761" customFormat="1" ht="25.05" customHeight="1" x14ac:dyDescent="0.2">
      <c r="A4652" s="1472" t="s">
        <v>115</v>
      </c>
      <c r="B4652" s="1471" t="s">
        <v>126</v>
      </c>
      <c r="C4652" s="1471" t="s">
        <v>499</v>
      </c>
      <c r="D4652" s="1472" t="str">
        <f>VLOOKUP(C4652,CODIGOS!$B$1:$E$194,4,FALSE)</f>
        <v>BARES - DISCOTECAS - CANTINAS - TABERNAS</v>
      </c>
      <c r="E4652" s="1471" t="s">
        <v>5243</v>
      </c>
      <c r="F4652" s="1471" t="s">
        <v>5244</v>
      </c>
      <c r="G4652" s="1471" t="s">
        <v>5245</v>
      </c>
      <c r="H4652" s="1533">
        <v>45692</v>
      </c>
      <c r="I4652" s="1534">
        <v>0.92500000000000004</v>
      </c>
      <c r="J4652" s="1471" t="s">
        <v>22</v>
      </c>
      <c r="K4652" s="1471" t="s">
        <v>47</v>
      </c>
      <c r="L4652" s="1471" t="s">
        <v>4248</v>
      </c>
      <c r="M4652" s="1472"/>
      <c r="N4652" s="1472"/>
      <c r="O4652" s="1471"/>
      <c r="P4652" s="1472"/>
      <c r="Q4652" s="1464">
        <f t="shared" si="144"/>
        <v>2</v>
      </c>
      <c r="R4652" s="1794" t="str">
        <f t="shared" si="145"/>
        <v>LA BELLEZA</v>
      </c>
      <c r="S4652" s="537"/>
    </row>
    <row r="4653" spans="1:19" s="1761" customFormat="1" ht="25.05" customHeight="1" x14ac:dyDescent="0.2">
      <c r="A4653" s="1472" t="s">
        <v>115</v>
      </c>
      <c r="B4653" s="1471" t="s">
        <v>126</v>
      </c>
      <c r="C4653" s="1471" t="s">
        <v>2221</v>
      </c>
      <c r="D4653" s="1472" t="str">
        <f>VLOOKUP(C4653,CODIGOS!$B$1:$E$194,4,FALSE)</f>
        <v>AREAS DE PREPARACION DE HOTELES (INCLUIDOS LOS UBICADOS EN ZONAS FRANCAS), MOTELES, HOSTALES, RESIDENCIAS Y CASAS DE LENOCINIO</v>
      </c>
      <c r="E4653" s="1471" t="s">
        <v>5231</v>
      </c>
      <c r="F4653" s="1471" t="s">
        <v>5232</v>
      </c>
      <c r="G4653" s="1471" t="s">
        <v>5233</v>
      </c>
      <c r="H4653" s="1533">
        <v>45693</v>
      </c>
      <c r="I4653" s="1534">
        <v>0.82499999999999996</v>
      </c>
      <c r="J4653" s="1471" t="s">
        <v>16</v>
      </c>
      <c r="K4653" s="1471" t="s">
        <v>47</v>
      </c>
      <c r="L4653" s="1472" t="s">
        <v>2934</v>
      </c>
      <c r="M4653" s="1472"/>
      <c r="N4653" s="1472"/>
      <c r="O4653" s="1472"/>
      <c r="P4653" s="1472"/>
      <c r="Q4653" s="1464">
        <f t="shared" si="144"/>
        <v>2</v>
      </c>
      <c r="R4653" s="1794" t="str">
        <f t="shared" si="145"/>
        <v>LA BELLEZA</v>
      </c>
      <c r="S4653" s="537"/>
    </row>
    <row r="4654" spans="1:19" s="1761" customFormat="1" ht="25.05" customHeight="1" x14ac:dyDescent="0.2">
      <c r="A4654" s="1472" t="s">
        <v>115</v>
      </c>
      <c r="B4654" s="1471" t="s">
        <v>126</v>
      </c>
      <c r="C4654" s="1471" t="s">
        <v>31</v>
      </c>
      <c r="D4654" s="1472" t="str">
        <f>VLOOKUP(C4654,CODIGOS!$B$1:$E$194,4,FALSE)</f>
        <v>HOTELES (SIN SERVICIO DE RESTAURANTE Y/O SIN PISCINA)</v>
      </c>
      <c r="E4654" s="1471" t="s">
        <v>5231</v>
      </c>
      <c r="F4654" s="1471" t="s">
        <v>5232</v>
      </c>
      <c r="G4654" s="1471" t="s">
        <v>5233</v>
      </c>
      <c r="H4654" s="1533">
        <v>45693</v>
      </c>
      <c r="I4654" s="1534">
        <v>0.92000000000000015</v>
      </c>
      <c r="J4654" s="1471" t="s">
        <v>16</v>
      </c>
      <c r="K4654" s="1471" t="s">
        <v>47</v>
      </c>
      <c r="L4654" s="1472" t="s">
        <v>22780</v>
      </c>
      <c r="M4654" s="1472"/>
      <c r="N4654" s="1471"/>
      <c r="O4654" s="1471"/>
      <c r="P4654" s="1472"/>
      <c r="Q4654" s="1464">
        <f t="shared" si="144"/>
        <v>2</v>
      </c>
      <c r="R4654" s="1794" t="str">
        <f t="shared" si="145"/>
        <v>LA BELLEZA</v>
      </c>
      <c r="S4654" s="537"/>
    </row>
    <row r="4655" spans="1:19" s="1761" customFormat="1" ht="25.05" customHeight="1" x14ac:dyDescent="0.2">
      <c r="A4655" s="1472" t="s">
        <v>115</v>
      </c>
      <c r="B4655" s="1471" t="s">
        <v>126</v>
      </c>
      <c r="C4655" s="1471" t="s">
        <v>499</v>
      </c>
      <c r="D4655" s="1472" t="str">
        <f>VLOOKUP(C4655,CODIGOS!$B$1:$E$194,4,FALSE)</f>
        <v>BARES - DISCOTECAS - CANTINAS - TABERNAS</v>
      </c>
      <c r="E4655" s="1471" t="s">
        <v>5246</v>
      </c>
      <c r="F4655" s="1471" t="s">
        <v>5247</v>
      </c>
      <c r="G4655" s="1471" t="s">
        <v>5248</v>
      </c>
      <c r="H4655" s="1533">
        <v>45694</v>
      </c>
      <c r="I4655" s="1534">
        <v>0.86</v>
      </c>
      <c r="J4655" s="1471" t="s">
        <v>16</v>
      </c>
      <c r="K4655" s="1471" t="s">
        <v>47</v>
      </c>
      <c r="L4655" s="1471" t="s">
        <v>4248</v>
      </c>
      <c r="M4655" s="1472"/>
      <c r="N4655" s="1472"/>
      <c r="O4655" s="1471"/>
      <c r="P4655" s="1472"/>
      <c r="Q4655" s="1464">
        <f t="shared" si="144"/>
        <v>2</v>
      </c>
      <c r="R4655" s="1794" t="str">
        <f t="shared" si="145"/>
        <v>LA BELLEZA</v>
      </c>
      <c r="S4655" s="537"/>
    </row>
    <row r="4656" spans="1:19" s="1761" customFormat="1" ht="25.05" customHeight="1" x14ac:dyDescent="0.2">
      <c r="A4656" s="1472" t="s">
        <v>115</v>
      </c>
      <c r="B4656" s="1471" t="s">
        <v>126</v>
      </c>
      <c r="C4656" s="1471" t="s">
        <v>499</v>
      </c>
      <c r="D4656" s="1472" t="str">
        <f>VLOOKUP(C4656,CODIGOS!$B$1:$E$194,4,FALSE)</f>
        <v>BARES - DISCOTECAS - CANTINAS - TABERNAS</v>
      </c>
      <c r="E4656" s="1471" t="s">
        <v>5249</v>
      </c>
      <c r="F4656" s="1471" t="s">
        <v>5250</v>
      </c>
      <c r="G4656" s="1471" t="s">
        <v>5251</v>
      </c>
      <c r="H4656" s="1533">
        <v>45695</v>
      </c>
      <c r="I4656" s="1534">
        <v>0.86499999999999999</v>
      </c>
      <c r="J4656" s="1471" t="s">
        <v>16</v>
      </c>
      <c r="K4656" s="1471" t="s">
        <v>47</v>
      </c>
      <c r="L4656" s="1471" t="s">
        <v>4248</v>
      </c>
      <c r="M4656" s="1472"/>
      <c r="N4656" s="1472"/>
      <c r="O4656" s="1471"/>
      <c r="P4656" s="1472"/>
      <c r="Q4656" s="1464">
        <f t="shared" si="144"/>
        <v>2</v>
      </c>
      <c r="R4656" s="1794" t="str">
        <f t="shared" si="145"/>
        <v>LA BELLEZA</v>
      </c>
      <c r="S4656" s="537"/>
    </row>
    <row r="4657" spans="1:19" s="1761" customFormat="1" ht="25.05" customHeight="1" x14ac:dyDescent="0.2">
      <c r="A4657" s="1472" t="s">
        <v>115</v>
      </c>
      <c r="B4657" s="1471" t="s">
        <v>126</v>
      </c>
      <c r="C4657" s="1471" t="s">
        <v>547</v>
      </c>
      <c r="D4657" s="1472" t="str">
        <f>VLOOKUP(C4657,CODIGOS!$B$1:$E$194,4,FALSE)</f>
        <v>CAFETERÍA</v>
      </c>
      <c r="E4657" s="1471" t="s">
        <v>5234</v>
      </c>
      <c r="F4657" s="1471" t="s">
        <v>5235</v>
      </c>
      <c r="G4657" s="1471" t="s">
        <v>5236</v>
      </c>
      <c r="H4657" s="1533">
        <v>45698</v>
      </c>
      <c r="I4657" s="1534">
        <v>0.87</v>
      </c>
      <c r="J4657" s="1471" t="s">
        <v>16</v>
      </c>
      <c r="K4657" s="1471" t="s">
        <v>47</v>
      </c>
      <c r="L4657" s="1472" t="s">
        <v>2934</v>
      </c>
      <c r="M4657" s="1472"/>
      <c r="N4657" s="1472"/>
      <c r="O4657" s="1471"/>
      <c r="P4657" s="1472"/>
      <c r="Q4657" s="1464">
        <f t="shared" si="144"/>
        <v>2</v>
      </c>
      <c r="R4657" s="1794" t="str">
        <f t="shared" si="145"/>
        <v>LA BELLEZA</v>
      </c>
      <c r="S4657" s="537"/>
    </row>
    <row r="4658" spans="1:19" s="1761" customFormat="1" ht="25.05" customHeight="1" x14ac:dyDescent="0.2">
      <c r="A4658" s="1472" t="s">
        <v>115</v>
      </c>
      <c r="B4658" s="1471" t="s">
        <v>126</v>
      </c>
      <c r="C4658" s="1471" t="s">
        <v>973</v>
      </c>
      <c r="D4658" s="1472" t="str">
        <f>VLOOKUP(C4658,CODIGOS!$B$1:$E$194,4,FALSE)</f>
        <v>GUARDERÍAS</v>
      </c>
      <c r="E4658" s="1471" t="s">
        <v>5258</v>
      </c>
      <c r="F4658" s="1471" t="s">
        <v>5259</v>
      </c>
      <c r="G4658" s="1471" t="s">
        <v>5260</v>
      </c>
      <c r="H4658" s="1533">
        <v>45699</v>
      </c>
      <c r="I4658" s="1534">
        <v>0.85499999999999998</v>
      </c>
      <c r="J4658" s="1471" t="s">
        <v>16</v>
      </c>
      <c r="K4658" s="1471" t="s">
        <v>47</v>
      </c>
      <c r="L4658" s="1515" t="s">
        <v>22781</v>
      </c>
      <c r="M4658" s="1472"/>
      <c r="N4658" s="1471"/>
      <c r="O4658" s="1471"/>
      <c r="P4658" s="1480"/>
      <c r="Q4658" s="1464">
        <f t="shared" si="144"/>
        <v>2</v>
      </c>
      <c r="R4658" s="1794" t="str">
        <f t="shared" si="145"/>
        <v>LA BELLEZA</v>
      </c>
      <c r="S4658" s="537"/>
    </row>
    <row r="4659" spans="1:19" s="1761" customFormat="1" ht="25.05" customHeight="1" x14ac:dyDescent="0.2">
      <c r="A4659" s="1472" t="s">
        <v>115</v>
      </c>
      <c r="B4659" s="1471" t="s">
        <v>126</v>
      </c>
      <c r="C4659" s="1471" t="s">
        <v>973</v>
      </c>
      <c r="D4659" s="1472" t="str">
        <f>VLOOKUP(C4659,CODIGOS!$B$1:$E$194,4,FALSE)</f>
        <v>GUARDERÍAS</v>
      </c>
      <c r="E4659" s="1471" t="s">
        <v>5261</v>
      </c>
      <c r="F4659" s="1471" t="s">
        <v>5262</v>
      </c>
      <c r="G4659" s="1471" t="s">
        <v>5260</v>
      </c>
      <c r="H4659" s="1533">
        <v>45699</v>
      </c>
      <c r="I4659" s="1534">
        <v>0.82</v>
      </c>
      <c r="J4659" s="1471" t="s">
        <v>16</v>
      </c>
      <c r="K4659" s="1471" t="s">
        <v>47</v>
      </c>
      <c r="L4659" s="1515" t="s">
        <v>22781</v>
      </c>
      <c r="M4659" s="1472"/>
      <c r="N4659" s="1471"/>
      <c r="O4659" s="1471"/>
      <c r="P4659" s="1472"/>
      <c r="Q4659" s="1464">
        <f t="shared" si="144"/>
        <v>2</v>
      </c>
      <c r="R4659" s="1794" t="str">
        <f t="shared" si="145"/>
        <v>LA BELLEZA</v>
      </c>
      <c r="S4659" s="537"/>
    </row>
    <row r="4660" spans="1:19" s="1761" customFormat="1" ht="25.05" customHeight="1" x14ac:dyDescent="0.2">
      <c r="A4660" s="1472" t="s">
        <v>115</v>
      </c>
      <c r="B4660" s="1471" t="s">
        <v>126</v>
      </c>
      <c r="C4660" s="1471" t="s">
        <v>504</v>
      </c>
      <c r="D4660" s="1472" t="str">
        <f>VLOOKUP(C4660,CODIGOS!$B$1:$E$194,4,FALSE)</f>
        <v>CANCHAS DE BOLO, CANCHAS DE TEJO - BILLARES - BINGOS - CASINOS</v>
      </c>
      <c r="E4660" s="1471" t="s">
        <v>5255</v>
      </c>
      <c r="F4660" s="1471" t="s">
        <v>5256</v>
      </c>
      <c r="G4660" s="1471" t="s">
        <v>5257</v>
      </c>
      <c r="H4660" s="1533">
        <v>45700</v>
      </c>
      <c r="I4660" s="1534">
        <v>0.83499999999999996</v>
      </c>
      <c r="J4660" s="1471" t="s">
        <v>16</v>
      </c>
      <c r="K4660" s="1471" t="s">
        <v>47</v>
      </c>
      <c r="L4660" s="1471" t="s">
        <v>4248</v>
      </c>
      <c r="M4660" s="1472"/>
      <c r="N4660" s="1471"/>
      <c r="O4660" s="1471"/>
      <c r="P4660" s="1472"/>
      <c r="Q4660" s="1464">
        <f t="shared" si="144"/>
        <v>2</v>
      </c>
      <c r="R4660" s="1794" t="str">
        <f t="shared" si="145"/>
        <v>LA BELLEZA</v>
      </c>
      <c r="S4660" s="537"/>
    </row>
    <row r="4661" spans="1:19" s="1761" customFormat="1" ht="25.05" customHeight="1" x14ac:dyDescent="0.2">
      <c r="A4661" s="1472" t="s">
        <v>115</v>
      </c>
      <c r="B4661" s="1471" t="s">
        <v>126</v>
      </c>
      <c r="C4661" s="1471" t="s">
        <v>20</v>
      </c>
      <c r="D4661" s="1472" t="str">
        <f>VLOOKUP(C4661,CODIGOS!$B$1:$E$194,4,FALSE)</f>
        <v>TIENDA DE BARRIO O CIGARRERÍA, INCLUIDAS LAS UBICADAS EN ZONAS FRANCAS</v>
      </c>
      <c r="E4661" s="1471" t="s">
        <v>5237</v>
      </c>
      <c r="F4661" s="1471" t="s">
        <v>5238</v>
      </c>
      <c r="G4661" s="1471" t="s">
        <v>5239</v>
      </c>
      <c r="H4661" s="1533">
        <v>45700</v>
      </c>
      <c r="I4661" s="1534">
        <v>0.83750000000000002</v>
      </c>
      <c r="J4661" s="1471" t="s">
        <v>16</v>
      </c>
      <c r="K4661" s="1471" t="s">
        <v>47</v>
      </c>
      <c r="L4661" s="1472" t="s">
        <v>22787</v>
      </c>
      <c r="M4661" s="1472"/>
      <c r="N4661" s="1472"/>
      <c r="O4661" s="1471"/>
      <c r="P4661" s="1472"/>
      <c r="Q4661" s="1464">
        <f t="shared" si="144"/>
        <v>2</v>
      </c>
      <c r="R4661" s="1794" t="str">
        <f t="shared" si="145"/>
        <v>LA BELLEZA</v>
      </c>
      <c r="S4661" s="537"/>
    </row>
    <row r="4662" spans="1:19" s="1761" customFormat="1" ht="25.05" customHeight="1" x14ac:dyDescent="0.2">
      <c r="A4662" s="1472" t="s">
        <v>115</v>
      </c>
      <c r="B4662" s="1471" t="s">
        <v>126</v>
      </c>
      <c r="C4662" s="1471" t="s">
        <v>67</v>
      </c>
      <c r="D4662" s="1472" t="str">
        <f>VLOOKUP(C4662,CODIGOS!$B$1:$E$194,4,FALSE)</f>
        <v xml:space="preserve">CACHARRERIAS  </v>
      </c>
      <c r="E4662" s="1471" t="s">
        <v>5277</v>
      </c>
      <c r="F4662" s="1471" t="s">
        <v>5278</v>
      </c>
      <c r="G4662" s="1471" t="s">
        <v>5279</v>
      </c>
      <c r="H4662" s="1533">
        <v>45701</v>
      </c>
      <c r="I4662" s="1534">
        <v>0.88000000000000012</v>
      </c>
      <c r="J4662" s="1471" t="s">
        <v>16</v>
      </c>
      <c r="K4662" s="1471" t="s">
        <v>47</v>
      </c>
      <c r="L4662" s="1472" t="s">
        <v>13550</v>
      </c>
      <c r="M4662" s="1472"/>
      <c r="N4662" s="1471"/>
      <c r="O4662" s="1471"/>
      <c r="P4662" s="1472"/>
      <c r="Q4662" s="1464">
        <f t="shared" si="144"/>
        <v>2</v>
      </c>
      <c r="R4662" s="1794" t="str">
        <f t="shared" si="145"/>
        <v>LA BELLEZA</v>
      </c>
      <c r="S4662" s="537"/>
    </row>
    <row r="4663" spans="1:19" s="1761" customFormat="1" ht="25.05" customHeight="1" x14ac:dyDescent="0.2">
      <c r="A4663" s="1472" t="s">
        <v>115</v>
      </c>
      <c r="B4663" s="1471" t="s">
        <v>126</v>
      </c>
      <c r="C4663" s="1471" t="s">
        <v>820</v>
      </c>
      <c r="D4663" s="1472" t="str">
        <f>VLOOKUP(C4663,CODIGOS!$B$1:$E$194,4,FALSE)</f>
        <v>DEPOSITOS, DEPOSITOS  DE MATERIALES DE CONSTRUCCION, FERRETERIAS, CHATARRERIA (COMERCIO AL POR MAYOR DE MATERIALES DE CONSTRUCCIÓN, ARTÍCULOS DE FERRETERÍA, PINTURAS, PRODUCTOS DE VIDRIO, EQUIPO Y MATERIALES DE FONTANERÍA Y CALEFACCIÓN)</v>
      </c>
      <c r="E4663" s="1471" t="s">
        <v>5266</v>
      </c>
      <c r="F4663" s="1471" t="s">
        <v>5267</v>
      </c>
      <c r="G4663" s="1471" t="s">
        <v>5268</v>
      </c>
      <c r="H4663" s="1533">
        <v>45702</v>
      </c>
      <c r="I4663" s="1534">
        <v>0.875</v>
      </c>
      <c r="J4663" s="1471" t="s">
        <v>16</v>
      </c>
      <c r="K4663" s="1471" t="s">
        <v>47</v>
      </c>
      <c r="L4663" s="1472" t="s">
        <v>13550</v>
      </c>
      <c r="M4663" s="1472"/>
      <c r="N4663" s="1471"/>
      <c r="O4663" s="1471"/>
      <c r="P4663" s="1472"/>
      <c r="Q4663" s="1464">
        <f t="shared" si="144"/>
        <v>2</v>
      </c>
      <c r="R4663" s="1794" t="str">
        <f t="shared" si="145"/>
        <v>LA BELLEZA</v>
      </c>
      <c r="S4663" s="537"/>
    </row>
    <row r="4664" spans="1:19" s="1761" customFormat="1" ht="25.05" customHeight="1" x14ac:dyDescent="0.2">
      <c r="A4664" s="1472" t="s">
        <v>115</v>
      </c>
      <c r="B4664" s="1471" t="s">
        <v>126</v>
      </c>
      <c r="C4664" s="1471" t="s">
        <v>31</v>
      </c>
      <c r="D4664" s="1472" t="str">
        <f>VLOOKUP(C4664,CODIGOS!$B$1:$E$194,4,FALSE)</f>
        <v>HOTELES (SIN SERVICIO DE RESTAURANTE Y/O SIN PISCINA)</v>
      </c>
      <c r="E4664" s="1471" t="s">
        <v>5287</v>
      </c>
      <c r="F4664" s="1471" t="s">
        <v>5288</v>
      </c>
      <c r="G4664" s="1471" t="s">
        <v>5289</v>
      </c>
      <c r="H4664" s="1533">
        <v>45702</v>
      </c>
      <c r="I4664" s="1534">
        <v>0.93</v>
      </c>
      <c r="J4664" s="1471" t="s">
        <v>16</v>
      </c>
      <c r="K4664" s="1471" t="s">
        <v>47</v>
      </c>
      <c r="L4664" s="1472" t="s">
        <v>22780</v>
      </c>
      <c r="M4664" s="1472"/>
      <c r="N4664" s="1471"/>
      <c r="O4664" s="1471"/>
      <c r="P4664" s="1472"/>
      <c r="Q4664" s="1464">
        <f t="shared" si="144"/>
        <v>2</v>
      </c>
      <c r="R4664" s="1794" t="str">
        <f t="shared" si="145"/>
        <v>LA BELLEZA</v>
      </c>
      <c r="S4664" s="537"/>
    </row>
    <row r="4665" spans="1:19" s="1761" customFormat="1" ht="25.05" customHeight="1" x14ac:dyDescent="0.2">
      <c r="A4665" s="1472" t="s">
        <v>115</v>
      </c>
      <c r="B4665" s="1471" t="s">
        <v>126</v>
      </c>
      <c r="C4665" s="1471" t="s">
        <v>20</v>
      </c>
      <c r="D4665" s="1472" t="str">
        <f>VLOOKUP(C4665,CODIGOS!$B$1:$E$194,4,FALSE)</f>
        <v>TIENDA DE BARRIO O CIGARRERÍA, INCLUIDAS LAS UBICADAS EN ZONAS FRANCAS</v>
      </c>
      <c r="E4665" s="1471" t="s">
        <v>5240</v>
      </c>
      <c r="F4665" s="1471" t="s">
        <v>5241</v>
      </c>
      <c r="G4665" s="1471" t="s">
        <v>5242</v>
      </c>
      <c r="H4665" s="1533">
        <v>45705</v>
      </c>
      <c r="I4665" s="1534">
        <v>0.82250000000000001</v>
      </c>
      <c r="J4665" s="1471" t="s">
        <v>16</v>
      </c>
      <c r="K4665" s="1471" t="s">
        <v>47</v>
      </c>
      <c r="L4665" s="1472" t="s">
        <v>22787</v>
      </c>
      <c r="M4665" s="1472"/>
      <c r="N4665" s="1472"/>
      <c r="O4665" s="1471"/>
      <c r="P4665" s="1472"/>
      <c r="Q4665" s="1464">
        <f t="shared" si="144"/>
        <v>2</v>
      </c>
      <c r="R4665" s="1794" t="str">
        <f t="shared" si="145"/>
        <v>LA BELLEZA</v>
      </c>
      <c r="S4665" s="1763"/>
    </row>
    <row r="4666" spans="1:19" s="1761" customFormat="1" ht="25.05" customHeight="1" x14ac:dyDescent="0.2">
      <c r="A4666" s="1472" t="s">
        <v>115</v>
      </c>
      <c r="B4666" s="1471" t="s">
        <v>126</v>
      </c>
      <c r="C4666" s="1471" t="s">
        <v>803</v>
      </c>
      <c r="D4666" s="1472" t="str">
        <f>VLOOKUP(C4666,CODIGOS!$B$1:$E$194,4,FALSE)</f>
        <v xml:space="preserve">SISTEMAS DE SUMINISTRO DE AGUA PARA CONSUMO HUMANO URBANO </v>
      </c>
      <c r="E4666" s="1471" t="s">
        <v>5290</v>
      </c>
      <c r="F4666" s="1471" t="s">
        <v>5291</v>
      </c>
      <c r="G4666" s="1471" t="s">
        <v>5292</v>
      </c>
      <c r="H4666" s="1533">
        <v>45707</v>
      </c>
      <c r="I4666" s="1534">
        <v>0.24479999999999999</v>
      </c>
      <c r="J4666" s="1471" t="s">
        <v>16</v>
      </c>
      <c r="K4666" s="1471" t="s">
        <v>47</v>
      </c>
      <c r="L4666" s="1472" t="s">
        <v>5293</v>
      </c>
      <c r="M4666" s="1472"/>
      <c r="N4666" s="1471"/>
      <c r="O4666" s="1471"/>
      <c r="P4666" s="1471"/>
      <c r="Q4666" s="1464">
        <f t="shared" si="144"/>
        <v>2</v>
      </c>
      <c r="R4666" s="1794" t="str">
        <f t="shared" si="145"/>
        <v>LA BELLEZA</v>
      </c>
      <c r="S4666" s="1763"/>
    </row>
    <row r="4667" spans="1:19" s="1761" customFormat="1" ht="25.05" customHeight="1" x14ac:dyDescent="0.2">
      <c r="A4667" s="1472" t="s">
        <v>115</v>
      </c>
      <c r="B4667" s="1471" t="s">
        <v>126</v>
      </c>
      <c r="C4667" s="1471" t="s">
        <v>787</v>
      </c>
      <c r="D4667" s="1472" t="str">
        <f>VLOOKUP(C4667,CODIGOS!$B$1:$E$194,4,FALSE)</f>
        <v>CLINICAS Y HOSPITALES CON INTERNACION (CON O SIN MORGUE)</v>
      </c>
      <c r="E4667" s="1471" t="s">
        <v>5294</v>
      </c>
      <c r="F4667" s="1471" t="s">
        <v>5295</v>
      </c>
      <c r="G4667" s="1471" t="s">
        <v>5296</v>
      </c>
      <c r="H4667" s="1533">
        <v>45708</v>
      </c>
      <c r="I4667" s="1534">
        <v>0.93999999999999984</v>
      </c>
      <c r="J4667" s="1471" t="s">
        <v>16</v>
      </c>
      <c r="K4667" s="1471" t="s">
        <v>47</v>
      </c>
      <c r="L4667" s="1472" t="s">
        <v>21445</v>
      </c>
      <c r="M4667" s="1472"/>
      <c r="N4667" s="1471"/>
      <c r="O4667" s="1471"/>
      <c r="P4667" s="1471"/>
      <c r="Q4667" s="1464">
        <f t="shared" si="144"/>
        <v>2</v>
      </c>
      <c r="R4667" s="1794" t="str">
        <f t="shared" si="145"/>
        <v>LA BELLEZA</v>
      </c>
      <c r="S4667" s="1763"/>
    </row>
    <row r="4668" spans="1:19" s="1761" customFormat="1" ht="25.05" customHeight="1" x14ac:dyDescent="0.2">
      <c r="A4668" s="1472" t="s">
        <v>115</v>
      </c>
      <c r="B4668" s="1471" t="s">
        <v>126</v>
      </c>
      <c r="C4668" s="1472" t="s">
        <v>715</v>
      </c>
      <c r="D4668" s="1472" t="str">
        <f>VLOOKUP(C4668,CODIGOS!$B$1:$E$194,4,FALSE)</f>
        <v>COLEGIOS</v>
      </c>
      <c r="E4668" s="1471" t="s">
        <v>5263</v>
      </c>
      <c r="F4668" s="1471" t="s">
        <v>5264</v>
      </c>
      <c r="G4668" s="1471" t="s">
        <v>5265</v>
      </c>
      <c r="H4668" s="1533">
        <v>45708</v>
      </c>
      <c r="I4668" s="1534">
        <v>0.86</v>
      </c>
      <c r="J4668" s="1471" t="s">
        <v>16</v>
      </c>
      <c r="K4668" s="1471" t="s">
        <v>47</v>
      </c>
      <c r="L4668" s="1472" t="s">
        <v>26510</v>
      </c>
      <c r="M4668" s="1472"/>
      <c r="N4668" s="1471"/>
      <c r="O4668" s="1471"/>
      <c r="P4668" s="1472"/>
      <c r="Q4668" s="1464">
        <f t="shared" si="144"/>
        <v>2</v>
      </c>
      <c r="R4668" s="1794" t="str">
        <f t="shared" si="145"/>
        <v>LA BELLEZA</v>
      </c>
      <c r="S4668" s="1763"/>
    </row>
    <row r="4669" spans="1:19" s="1761" customFormat="1" ht="25.05" customHeight="1" x14ac:dyDescent="0.2">
      <c r="A4669" s="1472" t="s">
        <v>115</v>
      </c>
      <c r="B4669" s="1471" t="s">
        <v>126</v>
      </c>
      <c r="C4669" s="1471" t="s">
        <v>787</v>
      </c>
      <c r="D4669" s="1472" t="str">
        <f>VLOOKUP(C4669,CODIGOS!$B$1:$E$194,4,FALSE)</f>
        <v>CLINICAS Y HOSPITALES CON INTERNACION (CON O SIN MORGUE)</v>
      </c>
      <c r="E4669" s="1471" t="s">
        <v>5294</v>
      </c>
      <c r="F4669" s="1471" t="s">
        <v>5295</v>
      </c>
      <c r="G4669" s="1471" t="s">
        <v>5296</v>
      </c>
      <c r="H4669" s="1533">
        <v>45708</v>
      </c>
      <c r="I4669" s="1534"/>
      <c r="J4669" s="1471" t="s">
        <v>16</v>
      </c>
      <c r="K4669" s="1471" t="s">
        <v>47</v>
      </c>
      <c r="L4669" s="1472" t="s">
        <v>22784</v>
      </c>
      <c r="M4669" s="1472"/>
      <c r="N4669" s="1471"/>
      <c r="O4669" s="1471"/>
      <c r="P4669" s="1471"/>
      <c r="Q4669" s="1464">
        <f t="shared" si="144"/>
        <v>2</v>
      </c>
      <c r="R4669" s="1794" t="str">
        <f t="shared" si="145"/>
        <v>LA BELLEZA</v>
      </c>
      <c r="S4669" s="1763"/>
    </row>
    <row r="4670" spans="1:19" s="1761" customFormat="1" ht="25.05" customHeight="1" x14ac:dyDescent="0.2">
      <c r="A4670" s="1472" t="s">
        <v>115</v>
      </c>
      <c r="B4670" s="1471" t="s">
        <v>126</v>
      </c>
      <c r="C4670" s="1471" t="s">
        <v>499</v>
      </c>
      <c r="D4670" s="1472" t="str">
        <f>VLOOKUP(C4670,CODIGOS!$B$1:$E$194,4,FALSE)</f>
        <v>BARES - DISCOTECAS - CANTINAS - TABERNAS</v>
      </c>
      <c r="E4670" s="1471" t="s">
        <v>5252</v>
      </c>
      <c r="F4670" s="1471" t="s">
        <v>5253</v>
      </c>
      <c r="G4670" s="1471" t="s">
        <v>5254</v>
      </c>
      <c r="H4670" s="1533">
        <v>45709</v>
      </c>
      <c r="I4670" s="1534">
        <v>0.92000000000000015</v>
      </c>
      <c r="J4670" s="1471" t="s">
        <v>22</v>
      </c>
      <c r="K4670" s="1471" t="s">
        <v>47</v>
      </c>
      <c r="L4670" s="1471" t="s">
        <v>4248</v>
      </c>
      <c r="M4670" s="1472"/>
      <c r="N4670" s="1472"/>
      <c r="O4670" s="1471"/>
      <c r="P4670" s="1472"/>
      <c r="Q4670" s="1464">
        <f t="shared" si="144"/>
        <v>2</v>
      </c>
      <c r="R4670" s="1794" t="str">
        <f t="shared" si="145"/>
        <v>LA BELLEZA</v>
      </c>
      <c r="S4670" s="1763"/>
    </row>
    <row r="4671" spans="1:19" s="1761" customFormat="1" ht="25.05" customHeight="1" x14ac:dyDescent="0.2">
      <c r="A4671" s="1472" t="s">
        <v>115</v>
      </c>
      <c r="B4671" s="1471" t="s">
        <v>126</v>
      </c>
      <c r="C4671" s="1471" t="s">
        <v>1046</v>
      </c>
      <c r="D4671" s="1472" t="str">
        <f>VLOOKUP(C4671,CODIGOS!$B$1:$E$194,4,FALSE)</f>
        <v xml:space="preserve">GIMNASIO </v>
      </c>
      <c r="E4671" s="1471" t="s">
        <v>5273</v>
      </c>
      <c r="F4671" s="1471" t="s">
        <v>5274</v>
      </c>
      <c r="G4671" s="1471" t="s">
        <v>5275</v>
      </c>
      <c r="H4671" s="1533">
        <v>45712</v>
      </c>
      <c r="I4671" s="1534">
        <v>0.81000000000000016</v>
      </c>
      <c r="J4671" s="1471" t="s">
        <v>16</v>
      </c>
      <c r="K4671" s="1471" t="s">
        <v>47</v>
      </c>
      <c r="L4671" s="1472" t="s">
        <v>13550</v>
      </c>
      <c r="M4671" s="1472"/>
      <c r="N4671" s="1471"/>
      <c r="O4671" s="1471"/>
      <c r="P4671" s="1471"/>
      <c r="Q4671" s="1464">
        <f t="shared" si="144"/>
        <v>2</v>
      </c>
      <c r="R4671" s="1794" t="str">
        <f t="shared" si="145"/>
        <v>LA BELLEZA</v>
      </c>
      <c r="S4671" s="537"/>
    </row>
    <row r="4672" spans="1:19" s="1761" customFormat="1" ht="25.05" customHeight="1" x14ac:dyDescent="0.2">
      <c r="A4672" s="1472" t="s">
        <v>115</v>
      </c>
      <c r="B4672" s="1471" t="s">
        <v>126</v>
      </c>
      <c r="C4672" s="1471" t="s">
        <v>1458</v>
      </c>
      <c r="D4672" s="1472" t="str">
        <f>VLOOKUP(C4672,CODIGOS!$B$1:$E$194,4,FALSE)</f>
        <v>ESTACIONES DE SERVICIO (Comercio al por menor de combustible para automotores)</v>
      </c>
      <c r="E4672" s="1471" t="s">
        <v>5281</v>
      </c>
      <c r="F4672" s="1471" t="s">
        <v>5282</v>
      </c>
      <c r="G4672" s="1471" t="s">
        <v>5283</v>
      </c>
      <c r="H4672" s="1533">
        <v>45713</v>
      </c>
      <c r="I4672" s="1534">
        <v>0.95</v>
      </c>
      <c r="J4672" s="1471" t="s">
        <v>22</v>
      </c>
      <c r="K4672" s="1471" t="s">
        <v>47</v>
      </c>
      <c r="L4672" s="1472" t="s">
        <v>13550</v>
      </c>
      <c r="M4672" s="1472"/>
      <c r="N4672" s="1471"/>
      <c r="O4672" s="1471"/>
      <c r="P4672" s="1472"/>
      <c r="Q4672" s="1464">
        <f t="shared" si="144"/>
        <v>2</v>
      </c>
      <c r="R4672" s="1794" t="str">
        <f t="shared" si="145"/>
        <v>LA BELLEZA</v>
      </c>
      <c r="S4672" s="537"/>
    </row>
    <row r="4673" spans="1:19" s="1761" customFormat="1" ht="25.05" customHeight="1" x14ac:dyDescent="0.2">
      <c r="A4673" s="1472" t="s">
        <v>115</v>
      </c>
      <c r="B4673" s="1471" t="s">
        <v>126</v>
      </c>
      <c r="C4673" s="1471" t="s">
        <v>2092</v>
      </c>
      <c r="D4673" s="1472" t="str">
        <f>VLOOKUP(C4673,CODIGOS!$B$1:$E$194,4,FALSE)</f>
        <v>FUNERARIAS (CON O SIN LABORATORIO DE TANATOPRAXIA)</v>
      </c>
      <c r="E4673" s="1471" t="s">
        <v>5270</v>
      </c>
      <c r="F4673" s="1471" t="s">
        <v>5271</v>
      </c>
      <c r="G4673" s="1471" t="s">
        <v>5272</v>
      </c>
      <c r="H4673" s="1533">
        <v>45714</v>
      </c>
      <c r="I4673" s="1534">
        <v>0.96</v>
      </c>
      <c r="J4673" s="1471" t="s">
        <v>22</v>
      </c>
      <c r="K4673" s="1471" t="s">
        <v>47</v>
      </c>
      <c r="L4673" s="1472" t="s">
        <v>13550</v>
      </c>
      <c r="M4673" s="1472"/>
      <c r="N4673" s="1471"/>
      <c r="O4673" s="1471"/>
      <c r="P4673" s="1472"/>
      <c r="Q4673" s="1464">
        <f t="shared" si="144"/>
        <v>2</v>
      </c>
      <c r="R4673" s="1794" t="str">
        <f t="shared" si="145"/>
        <v>LA BELLEZA</v>
      </c>
      <c r="S4673" s="537"/>
    </row>
    <row r="4674" spans="1:19" s="1761" customFormat="1" ht="25.05" customHeight="1" x14ac:dyDescent="0.2">
      <c r="A4674" s="1472" t="s">
        <v>115</v>
      </c>
      <c r="B4674" s="1471" t="s">
        <v>126</v>
      </c>
      <c r="C4674" s="1471" t="s">
        <v>1458</v>
      </c>
      <c r="D4674" s="1472" t="str">
        <f>VLOOKUP(C4674,CODIGOS!$B$1:$E$194,4,FALSE)</f>
        <v>ESTACIONES DE SERVICIO (Comercio al por menor de combustible para automotores)</v>
      </c>
      <c r="E4674" s="1471" t="s">
        <v>5284</v>
      </c>
      <c r="F4674" s="1471" t="s">
        <v>5285</v>
      </c>
      <c r="G4674" s="1471" t="s">
        <v>5286</v>
      </c>
      <c r="H4674" s="1533">
        <v>45715</v>
      </c>
      <c r="I4674" s="1534">
        <v>0.92000000000000015</v>
      </c>
      <c r="J4674" s="1471" t="s">
        <v>22</v>
      </c>
      <c r="K4674" s="1471" t="s">
        <v>47</v>
      </c>
      <c r="L4674" s="1472" t="s">
        <v>13550</v>
      </c>
      <c r="M4674" s="1472"/>
      <c r="N4674" s="1471"/>
      <c r="O4674" s="1471"/>
      <c r="P4674" s="1472"/>
      <c r="Q4674" s="1464">
        <f t="shared" si="144"/>
        <v>2</v>
      </c>
      <c r="R4674" s="1794" t="str">
        <f t="shared" si="145"/>
        <v>LA BELLEZA</v>
      </c>
      <c r="S4674" s="537"/>
    </row>
    <row r="4675" spans="1:19" s="1761" customFormat="1" ht="25.05" customHeight="1" x14ac:dyDescent="0.2">
      <c r="A4675" s="1472" t="s">
        <v>115</v>
      </c>
      <c r="B4675" s="1471" t="s">
        <v>126</v>
      </c>
      <c r="C4675" s="1475" t="s">
        <v>547</v>
      </c>
      <c r="D4675" s="1472" t="str">
        <f>VLOOKUP(C4675,CODIGOS!$B$1:$E$194,4,FALSE)</f>
        <v>CAFETERÍA</v>
      </c>
      <c r="E4675" s="1471" t="s">
        <v>10580</v>
      </c>
      <c r="F4675" s="1471" t="s">
        <v>10581</v>
      </c>
      <c r="G4675" s="1471" t="s">
        <v>10582</v>
      </c>
      <c r="H4675" s="1533">
        <v>45721</v>
      </c>
      <c r="I4675" s="1534">
        <v>0.78</v>
      </c>
      <c r="J4675" s="1471" t="s">
        <v>16</v>
      </c>
      <c r="K4675" s="1471" t="s">
        <v>47</v>
      </c>
      <c r="L4675" s="1472" t="s">
        <v>2934</v>
      </c>
      <c r="M4675" s="1472"/>
      <c r="N4675" s="1479"/>
      <c r="O4675" s="1479"/>
      <c r="P4675" s="1472"/>
      <c r="Q4675" s="1464">
        <f t="shared" si="144"/>
        <v>3</v>
      </c>
      <c r="R4675" s="1794" t="str">
        <f t="shared" si="145"/>
        <v>LA BELLEZA</v>
      </c>
      <c r="S4675" s="537"/>
    </row>
    <row r="4676" spans="1:19" s="1761" customFormat="1" ht="25.05" customHeight="1" x14ac:dyDescent="0.2">
      <c r="A4676" s="1472" t="s">
        <v>115</v>
      </c>
      <c r="B4676" s="1471" t="s">
        <v>126</v>
      </c>
      <c r="C4676" s="1475" t="s">
        <v>18</v>
      </c>
      <c r="D4676" s="1472" t="str">
        <f>VLOOKUP(C4676,CODIGOS!$B$1:$E$194,4,FALSE)</f>
        <v>PANADERÍAS Y O PASTELERÍAS</v>
      </c>
      <c r="E4676" s="1471" t="s">
        <v>10574</v>
      </c>
      <c r="F4676" s="1471" t="s">
        <v>10575</v>
      </c>
      <c r="G4676" s="1471" t="s">
        <v>10576</v>
      </c>
      <c r="H4676" s="1533">
        <v>45722</v>
      </c>
      <c r="I4676" s="1534">
        <v>0.87</v>
      </c>
      <c r="J4676" s="1471" t="s">
        <v>16</v>
      </c>
      <c r="K4676" s="1471" t="s">
        <v>47</v>
      </c>
      <c r="L4676" s="1472" t="s">
        <v>2934</v>
      </c>
      <c r="M4676" s="1472"/>
      <c r="N4676" s="1479"/>
      <c r="O4676" s="1479"/>
      <c r="P4676" s="1479"/>
      <c r="Q4676" s="1464">
        <f t="shared" si="144"/>
        <v>3</v>
      </c>
      <c r="R4676" s="1794" t="str">
        <f t="shared" si="145"/>
        <v>LA BELLEZA</v>
      </c>
      <c r="S4676" s="537"/>
    </row>
    <row r="4677" spans="1:19" s="1761" customFormat="1" ht="25.05" customHeight="1" x14ac:dyDescent="0.2">
      <c r="A4677" s="1472" t="s">
        <v>115</v>
      </c>
      <c r="B4677" s="1471" t="s">
        <v>126</v>
      </c>
      <c r="C4677" s="1475" t="s">
        <v>472</v>
      </c>
      <c r="D4677" s="1472" t="str">
        <f>VLOOKUP(C4677,CODIGOS!$B$1:$E$194,4,FALSE)</f>
        <v>RESTAURANTES PUBLICOS</v>
      </c>
      <c r="E4677" s="1471" t="s">
        <v>10568</v>
      </c>
      <c r="F4677" s="1471" t="s">
        <v>10569</v>
      </c>
      <c r="G4677" s="1471" t="s">
        <v>10570</v>
      </c>
      <c r="H4677" s="1533">
        <v>45726</v>
      </c>
      <c r="I4677" s="1534">
        <v>0.72499999999999998</v>
      </c>
      <c r="J4677" s="1471" t="s">
        <v>16</v>
      </c>
      <c r="K4677" s="1471" t="s">
        <v>47</v>
      </c>
      <c r="L4677" s="1472" t="s">
        <v>2934</v>
      </c>
      <c r="M4677" s="1472"/>
      <c r="N4677" s="1479"/>
      <c r="O4677" s="1479"/>
      <c r="P4677" s="1479"/>
      <c r="Q4677" s="1464">
        <f t="shared" si="144"/>
        <v>3</v>
      </c>
      <c r="R4677" s="1794" t="str">
        <f t="shared" si="145"/>
        <v>LA BELLEZA</v>
      </c>
      <c r="S4677" s="537"/>
    </row>
    <row r="4678" spans="1:19" s="1761" customFormat="1" ht="25.05" customHeight="1" x14ac:dyDescent="0.2">
      <c r="A4678" s="1472" t="s">
        <v>115</v>
      </c>
      <c r="B4678" s="1471" t="s">
        <v>126</v>
      </c>
      <c r="C4678" s="1475" t="s">
        <v>472</v>
      </c>
      <c r="D4678" s="1472" t="str">
        <f>VLOOKUP(C4678,CODIGOS!$B$1:$E$194,4,FALSE)</f>
        <v>RESTAURANTES PUBLICOS</v>
      </c>
      <c r="E4678" s="1471" t="s">
        <v>10571</v>
      </c>
      <c r="F4678" s="1471" t="s">
        <v>10572</v>
      </c>
      <c r="G4678" s="1471" t="s">
        <v>10573</v>
      </c>
      <c r="H4678" s="1533">
        <v>45727</v>
      </c>
      <c r="I4678" s="1534">
        <v>0.81000000000000016</v>
      </c>
      <c r="J4678" s="1471" t="s">
        <v>16</v>
      </c>
      <c r="K4678" s="1471" t="s">
        <v>47</v>
      </c>
      <c r="L4678" s="1472" t="s">
        <v>2934</v>
      </c>
      <c r="M4678" s="1472"/>
      <c r="N4678" s="1479"/>
      <c r="O4678" s="1479"/>
      <c r="P4678" s="1479"/>
      <c r="Q4678" s="1464">
        <f t="shared" si="144"/>
        <v>3</v>
      </c>
      <c r="R4678" s="1794" t="str">
        <f t="shared" si="145"/>
        <v>LA BELLEZA</v>
      </c>
      <c r="S4678" s="537"/>
    </row>
    <row r="4679" spans="1:19" s="1761" customFormat="1" ht="25.05" customHeight="1" x14ac:dyDescent="0.2">
      <c r="A4679" s="1472" t="s">
        <v>115</v>
      </c>
      <c r="B4679" s="1471" t="s">
        <v>126</v>
      </c>
      <c r="C4679" s="1475" t="s">
        <v>489</v>
      </c>
      <c r="D4679" s="1472" t="str">
        <f>VLOOKUP(C4679,CODIGOS!$B$1:$E$194,4,FALSE)</f>
        <v xml:space="preserve">COMIDAS RAPIDAS </v>
      </c>
      <c r="E4679" s="1471" t="s">
        <v>10583</v>
      </c>
      <c r="F4679" s="1471" t="s">
        <v>10584</v>
      </c>
      <c r="G4679" s="1471" t="s">
        <v>10585</v>
      </c>
      <c r="H4679" s="1533">
        <v>45728</v>
      </c>
      <c r="I4679" s="1534">
        <v>0.77500000000000002</v>
      </c>
      <c r="J4679" s="1471" t="s">
        <v>16</v>
      </c>
      <c r="K4679" s="1471" t="s">
        <v>47</v>
      </c>
      <c r="L4679" s="1472" t="s">
        <v>2934</v>
      </c>
      <c r="M4679" s="1472"/>
      <c r="N4679" s="1479"/>
      <c r="O4679" s="1479"/>
      <c r="P4679" s="1472"/>
      <c r="Q4679" s="1464">
        <f t="shared" ref="Q4679:Q4742" si="146">MONTH(H4679)</f>
        <v>3</v>
      </c>
      <c r="R4679" s="1794" t="str">
        <f t="shared" ref="R4679:R4742" si="147">B4679</f>
        <v>LA BELLEZA</v>
      </c>
      <c r="S4679" s="537"/>
    </row>
    <row r="4680" spans="1:19" s="1761" customFormat="1" ht="25.05" customHeight="1" x14ac:dyDescent="0.2">
      <c r="A4680" s="1472" t="s">
        <v>115</v>
      </c>
      <c r="B4680" s="1471" t="s">
        <v>126</v>
      </c>
      <c r="C4680" s="1475" t="s">
        <v>20</v>
      </c>
      <c r="D4680" s="1472" t="str">
        <f>VLOOKUP(C4680,CODIGOS!$B$1:$E$194,4,FALSE)</f>
        <v>TIENDA DE BARRIO O CIGARRERÍA, INCLUIDAS LAS UBICADAS EN ZONAS FRANCAS</v>
      </c>
      <c r="E4680" s="1471" t="s">
        <v>10586</v>
      </c>
      <c r="F4680" s="1471" t="s">
        <v>10587</v>
      </c>
      <c r="G4680" s="1471" t="s">
        <v>10588</v>
      </c>
      <c r="H4680" s="1533">
        <v>45729</v>
      </c>
      <c r="I4680" s="1534">
        <v>0.80249999999999999</v>
      </c>
      <c r="J4680" s="1471" t="s">
        <v>16</v>
      </c>
      <c r="K4680" s="1471" t="s">
        <v>47</v>
      </c>
      <c r="L4680" s="1472" t="s">
        <v>22787</v>
      </c>
      <c r="M4680" s="1472"/>
      <c r="N4680" s="1479"/>
      <c r="O4680" s="1479"/>
      <c r="P4680" s="1478"/>
      <c r="Q4680" s="1464">
        <f t="shared" si="146"/>
        <v>3</v>
      </c>
      <c r="R4680" s="1794" t="str">
        <f t="shared" si="147"/>
        <v>LA BELLEZA</v>
      </c>
      <c r="S4680" s="537"/>
    </row>
    <row r="4681" spans="1:19" s="1761" customFormat="1" ht="25.05" customHeight="1" x14ac:dyDescent="0.2">
      <c r="A4681" s="1472" t="s">
        <v>115</v>
      </c>
      <c r="B4681" s="1471" t="s">
        <v>126</v>
      </c>
      <c r="C4681" s="1475" t="s">
        <v>20</v>
      </c>
      <c r="D4681" s="1472" t="str">
        <f>VLOOKUP(C4681,CODIGOS!$B$1:$E$194,4,FALSE)</f>
        <v>TIENDA DE BARRIO O CIGARRERÍA, INCLUIDAS LAS UBICADAS EN ZONAS FRANCAS</v>
      </c>
      <c r="E4681" s="1471" t="s">
        <v>10589</v>
      </c>
      <c r="F4681" s="1471" t="s">
        <v>10590</v>
      </c>
      <c r="G4681" s="1471" t="s">
        <v>10591</v>
      </c>
      <c r="H4681" s="1533">
        <v>45730</v>
      </c>
      <c r="I4681" s="1534">
        <v>0.77749999999999997</v>
      </c>
      <c r="J4681" s="1471" t="s">
        <v>16</v>
      </c>
      <c r="K4681" s="1471" t="s">
        <v>47</v>
      </c>
      <c r="L4681" s="1472" t="s">
        <v>22787</v>
      </c>
      <c r="M4681" s="1472"/>
      <c r="N4681" s="1479"/>
      <c r="O4681" s="1479"/>
      <c r="P4681" s="1479"/>
      <c r="Q4681" s="1464">
        <f t="shared" si="146"/>
        <v>3</v>
      </c>
      <c r="R4681" s="1794" t="str">
        <f t="shared" si="147"/>
        <v>LA BELLEZA</v>
      </c>
      <c r="S4681" s="537"/>
    </row>
    <row r="4682" spans="1:19" s="1761" customFormat="1" ht="25.05" customHeight="1" x14ac:dyDescent="0.2">
      <c r="A4682" s="1472" t="s">
        <v>115</v>
      </c>
      <c r="B4682" s="1471" t="s">
        <v>126</v>
      </c>
      <c r="C4682" s="1475" t="s">
        <v>18</v>
      </c>
      <c r="D4682" s="1472" t="str">
        <f>VLOOKUP(C4682,CODIGOS!$B$1:$E$194,4,FALSE)</f>
        <v>PANADERÍAS Y O PASTELERÍAS</v>
      </c>
      <c r="E4682" s="1471" t="s">
        <v>10577</v>
      </c>
      <c r="F4682" s="1471" t="s">
        <v>10578</v>
      </c>
      <c r="G4682" s="1471" t="s">
        <v>10579</v>
      </c>
      <c r="H4682" s="1533">
        <v>45743</v>
      </c>
      <c r="I4682" s="1534">
        <v>0.95</v>
      </c>
      <c r="J4682" s="1472" t="s">
        <v>22</v>
      </c>
      <c r="K4682" s="1471" t="s">
        <v>47</v>
      </c>
      <c r="L4682" s="1472" t="s">
        <v>2934</v>
      </c>
      <c r="M4682" s="1472"/>
      <c r="N4682" s="1479"/>
      <c r="O4682" s="1479"/>
      <c r="P4682" s="1472"/>
      <c r="Q4682" s="1464">
        <f t="shared" si="146"/>
        <v>3</v>
      </c>
      <c r="R4682" s="1794" t="str">
        <f t="shared" si="147"/>
        <v>LA BELLEZA</v>
      </c>
      <c r="S4682" s="537"/>
    </row>
    <row r="4683" spans="1:19" s="1761" customFormat="1" ht="25.05" customHeight="1" x14ac:dyDescent="0.2">
      <c r="A4683" s="1472" t="s">
        <v>115</v>
      </c>
      <c r="B4683" s="1471" t="s">
        <v>126</v>
      </c>
      <c r="C4683" s="1475" t="s">
        <v>20</v>
      </c>
      <c r="D4683" s="1472" t="str">
        <f>VLOOKUP(C4683,CODIGOS!$B$1:$E$194,4,FALSE)</f>
        <v>TIENDA DE BARRIO O CIGARRERÍA, INCLUIDAS LAS UBICADAS EN ZONAS FRANCAS</v>
      </c>
      <c r="E4683" s="1471" t="s">
        <v>10592</v>
      </c>
      <c r="F4683" s="1471" t="s">
        <v>10593</v>
      </c>
      <c r="G4683" s="1471" t="s">
        <v>10594</v>
      </c>
      <c r="H4683" s="1533">
        <v>45744</v>
      </c>
      <c r="I4683" s="1534">
        <v>0.69</v>
      </c>
      <c r="J4683" s="1471" t="s">
        <v>16</v>
      </c>
      <c r="K4683" s="1471" t="s">
        <v>47</v>
      </c>
      <c r="L4683" s="1472" t="s">
        <v>22787</v>
      </c>
      <c r="M4683" s="1472"/>
      <c r="N4683" s="1479"/>
      <c r="O4683" s="1479"/>
      <c r="P4683" s="1479"/>
      <c r="Q4683" s="1464">
        <f t="shared" si="146"/>
        <v>3</v>
      </c>
      <c r="R4683" s="1794" t="str">
        <f t="shared" si="147"/>
        <v>LA BELLEZA</v>
      </c>
      <c r="S4683" s="537"/>
    </row>
    <row r="4684" spans="1:19" s="1761" customFormat="1" ht="25.05" customHeight="1" x14ac:dyDescent="0.2">
      <c r="A4684" s="1472" t="s">
        <v>115</v>
      </c>
      <c r="B4684" s="1471" t="s">
        <v>126</v>
      </c>
      <c r="C4684" s="1475" t="s">
        <v>20</v>
      </c>
      <c r="D4684" s="1472" t="str">
        <f>VLOOKUP(C4684,CODIGOS!$B$1:$E$194,4,FALSE)</f>
        <v>TIENDA DE BARRIO O CIGARRERÍA, INCLUIDAS LAS UBICADAS EN ZONAS FRANCAS</v>
      </c>
      <c r="E4684" s="1471" t="s">
        <v>10595</v>
      </c>
      <c r="F4684" s="1471" t="s">
        <v>10596</v>
      </c>
      <c r="G4684" s="1471" t="s">
        <v>10597</v>
      </c>
      <c r="H4684" s="1533">
        <v>45747</v>
      </c>
      <c r="I4684" s="1534">
        <v>0.71750000000000003</v>
      </c>
      <c r="J4684" s="1471" t="s">
        <v>16</v>
      </c>
      <c r="K4684" s="1471" t="s">
        <v>47</v>
      </c>
      <c r="L4684" s="1472" t="s">
        <v>22787</v>
      </c>
      <c r="M4684" s="1472"/>
      <c r="N4684" s="1479"/>
      <c r="O4684" s="1479"/>
      <c r="P4684" s="1479"/>
      <c r="Q4684" s="1464">
        <f t="shared" si="146"/>
        <v>3</v>
      </c>
      <c r="R4684" s="1794" t="str">
        <f t="shared" si="147"/>
        <v>LA BELLEZA</v>
      </c>
      <c r="S4684" s="537"/>
    </row>
    <row r="4685" spans="1:19" s="1761" customFormat="1" ht="25.05" customHeight="1" x14ac:dyDescent="0.2">
      <c r="A4685" s="1472" t="s">
        <v>115</v>
      </c>
      <c r="B4685" s="1471" t="s">
        <v>126</v>
      </c>
      <c r="C4685" s="1471" t="s">
        <v>472</v>
      </c>
      <c r="D4685" s="1472" t="str">
        <f>VLOOKUP(C4685,CODIGOS!$B$1:$E$194,4,FALSE)</f>
        <v>RESTAURANTES PUBLICOS</v>
      </c>
      <c r="E4685" s="1471" t="s">
        <v>7455</v>
      </c>
      <c r="F4685" s="1471" t="s">
        <v>7456</v>
      </c>
      <c r="G4685" s="1471" t="s">
        <v>7457</v>
      </c>
      <c r="H4685" s="1533">
        <v>45750</v>
      </c>
      <c r="I4685" s="1534">
        <v>0.76500000000000001</v>
      </c>
      <c r="J4685" s="1471" t="s">
        <v>16</v>
      </c>
      <c r="K4685" s="1471" t="s">
        <v>47</v>
      </c>
      <c r="L4685" s="1472" t="s">
        <v>2934</v>
      </c>
      <c r="M4685" s="1472"/>
      <c r="N4685" s="1472"/>
      <c r="O4685" s="1472"/>
      <c r="P4685" s="1479"/>
      <c r="Q4685" s="1464">
        <f t="shared" si="146"/>
        <v>4</v>
      </c>
      <c r="R4685" s="1794" t="str">
        <f t="shared" si="147"/>
        <v>LA BELLEZA</v>
      </c>
      <c r="S4685" s="537"/>
    </row>
    <row r="4686" spans="1:19" s="1761" customFormat="1" ht="25.05" customHeight="1" x14ac:dyDescent="0.2">
      <c r="A4686" s="1472" t="s">
        <v>115</v>
      </c>
      <c r="B4686" s="1471" t="s">
        <v>126</v>
      </c>
      <c r="C4686" s="1471" t="s">
        <v>547</v>
      </c>
      <c r="D4686" s="1472" t="str">
        <f>VLOOKUP(C4686,CODIGOS!$B$1:$E$194,4,FALSE)</f>
        <v>CAFETERÍA</v>
      </c>
      <c r="E4686" s="1471" t="s">
        <v>7462</v>
      </c>
      <c r="F4686" s="1471" t="s">
        <v>7463</v>
      </c>
      <c r="G4686" s="1471" t="s">
        <v>7464</v>
      </c>
      <c r="H4686" s="1533">
        <v>45751</v>
      </c>
      <c r="I4686" s="1534">
        <v>0.88</v>
      </c>
      <c r="J4686" s="1471" t="s">
        <v>16</v>
      </c>
      <c r="K4686" s="1471" t="s">
        <v>47</v>
      </c>
      <c r="L4686" s="1472" t="s">
        <v>2934</v>
      </c>
      <c r="M4686" s="1472"/>
      <c r="N4686" s="1472"/>
      <c r="O4686" s="1472"/>
      <c r="P4686" s="1479"/>
      <c r="Q4686" s="1464">
        <f t="shared" si="146"/>
        <v>4</v>
      </c>
      <c r="R4686" s="1794" t="str">
        <f t="shared" si="147"/>
        <v>LA BELLEZA</v>
      </c>
      <c r="S4686" s="537"/>
    </row>
    <row r="4687" spans="1:19" s="1761" customFormat="1" ht="25.05" customHeight="1" x14ac:dyDescent="0.2">
      <c r="A4687" s="1472" t="s">
        <v>115</v>
      </c>
      <c r="B4687" s="1471" t="s">
        <v>126</v>
      </c>
      <c r="C4687" s="1471" t="s">
        <v>20</v>
      </c>
      <c r="D4687" s="1472" t="str">
        <f>VLOOKUP(C4687,CODIGOS!$B$1:$E$194,4,FALSE)</f>
        <v>TIENDA DE BARRIO O CIGARRERÍA, INCLUIDAS LAS UBICADAS EN ZONAS FRANCAS</v>
      </c>
      <c r="E4687" s="1471" t="s">
        <v>7465</v>
      </c>
      <c r="F4687" s="1471" t="s">
        <v>7466</v>
      </c>
      <c r="G4687" s="1471" t="s">
        <v>7467</v>
      </c>
      <c r="H4687" s="1533">
        <v>45751</v>
      </c>
      <c r="I4687" s="1534">
        <v>0.63</v>
      </c>
      <c r="J4687" s="1471" t="s">
        <v>16</v>
      </c>
      <c r="K4687" s="1471" t="s">
        <v>47</v>
      </c>
      <c r="L4687" s="1472" t="s">
        <v>22787</v>
      </c>
      <c r="M4687" s="1472"/>
      <c r="N4687" s="1472"/>
      <c r="O4687" s="1472"/>
      <c r="P4687" s="1479"/>
      <c r="Q4687" s="1464">
        <f t="shared" si="146"/>
        <v>4</v>
      </c>
      <c r="R4687" s="1794" t="str">
        <f t="shared" si="147"/>
        <v>LA BELLEZA</v>
      </c>
      <c r="S4687" s="537"/>
    </row>
    <row r="4688" spans="1:19" s="1761" customFormat="1" ht="25.05" customHeight="1" x14ac:dyDescent="0.2">
      <c r="A4688" s="1472" t="s">
        <v>115</v>
      </c>
      <c r="B4688" s="1471" t="s">
        <v>126</v>
      </c>
      <c r="C4688" s="1471" t="s">
        <v>715</v>
      </c>
      <c r="D4688" s="1472" t="str">
        <f>VLOOKUP(C4688,CODIGOS!$B$1:$E$194,4,FALSE)</f>
        <v>COLEGIOS</v>
      </c>
      <c r="E4688" s="1471" t="s">
        <v>7493</v>
      </c>
      <c r="F4688" s="1471" t="s">
        <v>7458</v>
      </c>
      <c r="G4688" s="1471" t="s">
        <v>5265</v>
      </c>
      <c r="H4688" s="1533">
        <v>45754</v>
      </c>
      <c r="I4688" s="1534">
        <v>0.79500000000000004</v>
      </c>
      <c r="J4688" s="1471" t="s">
        <v>16</v>
      </c>
      <c r="K4688" s="1471" t="s">
        <v>47</v>
      </c>
      <c r="L4688" s="1472" t="s">
        <v>26510</v>
      </c>
      <c r="M4688" s="1472"/>
      <c r="N4688" s="1472"/>
      <c r="O4688" s="1472"/>
      <c r="P4688" s="1481"/>
      <c r="Q4688" s="1464">
        <f t="shared" si="146"/>
        <v>4</v>
      </c>
      <c r="R4688" s="1794" t="str">
        <f t="shared" si="147"/>
        <v>LA BELLEZA</v>
      </c>
      <c r="S4688" s="537"/>
    </row>
    <row r="4689" spans="1:19" s="1761" customFormat="1" ht="25.05" customHeight="1" x14ac:dyDescent="0.2">
      <c r="A4689" s="1472" t="s">
        <v>115</v>
      </c>
      <c r="B4689" s="1471" t="s">
        <v>126</v>
      </c>
      <c r="C4689" s="1471" t="s">
        <v>905</v>
      </c>
      <c r="D4689" s="1472" t="str">
        <f>VLOOKUP(C4689,CODIGOS!$B$1:$E$194,4,FALSE)</f>
        <v>COMEDORES ESCOLARES (PAE - PRIVADOS)</v>
      </c>
      <c r="E4689" s="1471" t="s">
        <v>1498</v>
      </c>
      <c r="F4689" s="1471" t="s">
        <v>7458</v>
      </c>
      <c r="G4689" s="1471" t="s">
        <v>2128</v>
      </c>
      <c r="H4689" s="1533">
        <v>45754</v>
      </c>
      <c r="I4689" s="1534">
        <v>0.755</v>
      </c>
      <c r="J4689" s="1471" t="s">
        <v>16</v>
      </c>
      <c r="K4689" s="1471" t="s">
        <v>47</v>
      </c>
      <c r="L4689" s="1472" t="s">
        <v>2934</v>
      </c>
      <c r="M4689" s="1472"/>
      <c r="N4689" s="1472"/>
      <c r="O4689" s="1472"/>
      <c r="P4689" s="1479"/>
      <c r="Q4689" s="1464">
        <f t="shared" si="146"/>
        <v>4</v>
      </c>
      <c r="R4689" s="1794" t="str">
        <f t="shared" si="147"/>
        <v>LA BELLEZA</v>
      </c>
      <c r="S4689" s="537"/>
    </row>
    <row r="4690" spans="1:19" s="1761" customFormat="1" ht="25.05" customHeight="1" x14ac:dyDescent="0.2">
      <c r="A4690" s="1472" t="s">
        <v>115</v>
      </c>
      <c r="B4690" s="1471" t="s">
        <v>126</v>
      </c>
      <c r="C4690" s="1471" t="s">
        <v>20</v>
      </c>
      <c r="D4690" s="1472" t="str">
        <f>VLOOKUP(C4690,CODIGOS!$B$1:$E$194,4,FALSE)</f>
        <v>TIENDA DE BARRIO O CIGARRERÍA, INCLUIDAS LAS UBICADAS EN ZONAS FRANCAS</v>
      </c>
      <c r="E4690" s="1471" t="s">
        <v>7468</v>
      </c>
      <c r="F4690" s="1471" t="s">
        <v>7469</v>
      </c>
      <c r="G4690" s="1471" t="s">
        <v>7470</v>
      </c>
      <c r="H4690" s="1533">
        <v>45755</v>
      </c>
      <c r="I4690" s="1534">
        <v>0.76</v>
      </c>
      <c r="J4690" s="1471" t="s">
        <v>16</v>
      </c>
      <c r="K4690" s="1471" t="s">
        <v>47</v>
      </c>
      <c r="L4690" s="1472" t="s">
        <v>22787</v>
      </c>
      <c r="M4690" s="1472"/>
      <c r="N4690" s="1472"/>
      <c r="O4690" s="1472"/>
      <c r="P4690" s="1479"/>
      <c r="Q4690" s="1464">
        <f t="shared" si="146"/>
        <v>4</v>
      </c>
      <c r="R4690" s="1794" t="str">
        <f t="shared" si="147"/>
        <v>LA BELLEZA</v>
      </c>
      <c r="S4690" s="537"/>
    </row>
    <row r="4691" spans="1:19" s="1761" customFormat="1" ht="25.05" customHeight="1" x14ac:dyDescent="0.2">
      <c r="A4691" s="1472" t="s">
        <v>115</v>
      </c>
      <c r="B4691" s="1471" t="s">
        <v>126</v>
      </c>
      <c r="C4691" s="1471" t="s">
        <v>20</v>
      </c>
      <c r="D4691" s="1472" t="str">
        <f>VLOOKUP(C4691,CODIGOS!$B$1:$E$194,4,FALSE)</f>
        <v>TIENDA DE BARRIO O CIGARRERÍA, INCLUIDAS LAS UBICADAS EN ZONAS FRANCAS</v>
      </c>
      <c r="E4691" s="1471" t="s">
        <v>7471</v>
      </c>
      <c r="F4691" s="1471" t="s">
        <v>7472</v>
      </c>
      <c r="G4691" s="1471" t="s">
        <v>7473</v>
      </c>
      <c r="H4691" s="1533">
        <v>45755</v>
      </c>
      <c r="I4691" s="1534">
        <v>0.69750000000000001</v>
      </c>
      <c r="J4691" s="1471" t="s">
        <v>16</v>
      </c>
      <c r="K4691" s="1471" t="s">
        <v>47</v>
      </c>
      <c r="L4691" s="1472" t="s">
        <v>22787</v>
      </c>
      <c r="M4691" s="1472"/>
      <c r="N4691" s="1472"/>
      <c r="O4691" s="1472"/>
      <c r="P4691" s="1479"/>
      <c r="Q4691" s="1464">
        <f t="shared" si="146"/>
        <v>4</v>
      </c>
      <c r="R4691" s="1794" t="str">
        <f t="shared" si="147"/>
        <v>LA BELLEZA</v>
      </c>
      <c r="S4691" s="537"/>
    </row>
    <row r="4692" spans="1:19" s="1761" customFormat="1" ht="25.05" customHeight="1" x14ac:dyDescent="0.2">
      <c r="A4692" s="1472" t="s">
        <v>115</v>
      </c>
      <c r="B4692" s="1471" t="s">
        <v>126</v>
      </c>
      <c r="C4692" s="1471" t="s">
        <v>689</v>
      </c>
      <c r="D4692" s="1472" t="str">
        <f>VLOOKUP(C4692,CODIGOS!$B$1:$E$194,4,FALSE)</f>
        <v>COMEDORES INFANTILES ( ICBF - INPEC) DE COLEGIOS Y UNIVERSIDADES</v>
      </c>
      <c r="E4692" s="1471" t="s">
        <v>5258</v>
      </c>
      <c r="F4692" s="1471" t="s">
        <v>5259</v>
      </c>
      <c r="G4692" s="1471" t="s">
        <v>5260</v>
      </c>
      <c r="H4692" s="1533">
        <v>45756</v>
      </c>
      <c r="I4692" s="1534">
        <v>0.86499999999999999</v>
      </c>
      <c r="J4692" s="1471" t="s">
        <v>16</v>
      </c>
      <c r="K4692" s="1471" t="s">
        <v>47</v>
      </c>
      <c r="L4692" s="1472" t="s">
        <v>2934</v>
      </c>
      <c r="M4692" s="1472"/>
      <c r="N4692" s="1472"/>
      <c r="O4692" s="1472"/>
      <c r="P4692" s="1479"/>
      <c r="Q4692" s="1464">
        <f t="shared" si="146"/>
        <v>4</v>
      </c>
      <c r="R4692" s="1794" t="str">
        <f t="shared" si="147"/>
        <v>LA BELLEZA</v>
      </c>
      <c r="S4692" s="537"/>
    </row>
    <row r="4693" spans="1:19" s="1761" customFormat="1" ht="25.05" customHeight="1" x14ac:dyDescent="0.2">
      <c r="A4693" s="1472" t="s">
        <v>115</v>
      </c>
      <c r="B4693" s="1471" t="s">
        <v>126</v>
      </c>
      <c r="C4693" s="1471" t="s">
        <v>689</v>
      </c>
      <c r="D4693" s="1472" t="str">
        <f>VLOOKUP(C4693,CODIGOS!$B$1:$E$194,4,FALSE)</f>
        <v>COMEDORES INFANTILES ( ICBF - INPEC) DE COLEGIOS Y UNIVERSIDADES</v>
      </c>
      <c r="E4693" s="1471" t="s">
        <v>5261</v>
      </c>
      <c r="F4693" s="1471" t="s">
        <v>5262</v>
      </c>
      <c r="G4693" s="1471" t="s">
        <v>5260</v>
      </c>
      <c r="H4693" s="1533">
        <v>45756</v>
      </c>
      <c r="I4693" s="1534">
        <v>0.82</v>
      </c>
      <c r="J4693" s="1471" t="s">
        <v>16</v>
      </c>
      <c r="K4693" s="1471" t="s">
        <v>47</v>
      </c>
      <c r="L4693" s="1472" t="s">
        <v>2934</v>
      </c>
      <c r="M4693" s="1472"/>
      <c r="N4693" s="1472"/>
      <c r="O4693" s="1472"/>
      <c r="P4693" s="1479"/>
      <c r="Q4693" s="1464">
        <f t="shared" si="146"/>
        <v>4</v>
      </c>
      <c r="R4693" s="1794" t="str">
        <f t="shared" si="147"/>
        <v>LA BELLEZA</v>
      </c>
      <c r="S4693" s="537"/>
    </row>
    <row r="4694" spans="1:19" s="1761" customFormat="1" ht="25.05" customHeight="1" x14ac:dyDescent="0.2">
      <c r="A4694" s="1472" t="s">
        <v>115</v>
      </c>
      <c r="B4694" s="1471" t="s">
        <v>126</v>
      </c>
      <c r="C4694" s="1471" t="s">
        <v>715</v>
      </c>
      <c r="D4694" s="1472" t="str">
        <f>VLOOKUP(C4694,CODIGOS!$B$1:$E$194,4,FALSE)</f>
        <v>COLEGIOS</v>
      </c>
      <c r="E4694" s="1471" t="s">
        <v>7494</v>
      </c>
      <c r="F4694" s="1471" t="s">
        <v>7495</v>
      </c>
      <c r="G4694" s="1471" t="s">
        <v>5265</v>
      </c>
      <c r="H4694" s="1533">
        <v>45757</v>
      </c>
      <c r="I4694" s="1534">
        <v>0.81</v>
      </c>
      <c r="J4694" s="1471" t="s">
        <v>16</v>
      </c>
      <c r="K4694" s="1471" t="s">
        <v>47</v>
      </c>
      <c r="L4694" s="1472" t="s">
        <v>26510</v>
      </c>
      <c r="M4694" s="1472"/>
      <c r="N4694" s="1472"/>
      <c r="O4694" s="1472"/>
      <c r="P4694" s="1481"/>
      <c r="Q4694" s="1464">
        <f t="shared" si="146"/>
        <v>4</v>
      </c>
      <c r="R4694" s="1794" t="str">
        <f t="shared" si="147"/>
        <v>LA BELLEZA</v>
      </c>
      <c r="S4694" s="537"/>
    </row>
    <row r="4695" spans="1:19" s="1761" customFormat="1" ht="25.05" customHeight="1" x14ac:dyDescent="0.2">
      <c r="A4695" s="1472" t="s">
        <v>115</v>
      </c>
      <c r="B4695" s="1471" t="s">
        <v>126</v>
      </c>
      <c r="C4695" s="1471" t="s">
        <v>848</v>
      </c>
      <c r="D4695" s="1472" t="str">
        <f>VLOOKUP(C4695,CODIGOS!$B$1:$E$194,4,FALSE)</f>
        <v>CIGARRERIAS - LICORERAS - WHISKERIAS</v>
      </c>
      <c r="E4695" s="1471" t="s">
        <v>7490</v>
      </c>
      <c r="F4695" s="1471" t="s">
        <v>7491</v>
      </c>
      <c r="G4695" s="1471" t="s">
        <v>7492</v>
      </c>
      <c r="H4695" s="1533">
        <v>45758</v>
      </c>
      <c r="I4695" s="1534">
        <v>0.68</v>
      </c>
      <c r="J4695" s="1471" t="s">
        <v>16</v>
      </c>
      <c r="K4695" s="1471" t="s">
        <v>47</v>
      </c>
      <c r="L4695" s="1471" t="s">
        <v>4248</v>
      </c>
      <c r="M4695" s="1472"/>
      <c r="N4695" s="1472"/>
      <c r="O4695" s="1472"/>
      <c r="P4695" s="1481"/>
      <c r="Q4695" s="1464">
        <f t="shared" si="146"/>
        <v>4</v>
      </c>
      <c r="R4695" s="1794" t="str">
        <f t="shared" si="147"/>
        <v>LA BELLEZA</v>
      </c>
      <c r="S4695" s="537"/>
    </row>
    <row r="4696" spans="1:19" s="1761" customFormat="1" ht="25.05" customHeight="1" x14ac:dyDescent="0.2">
      <c r="A4696" s="1472" t="s">
        <v>115</v>
      </c>
      <c r="B4696" s="1471" t="s">
        <v>126</v>
      </c>
      <c r="C4696" s="1471" t="s">
        <v>20</v>
      </c>
      <c r="D4696" s="1472" t="str">
        <f>VLOOKUP(C4696,CODIGOS!$B$1:$E$194,4,FALSE)</f>
        <v>TIENDA DE BARRIO O CIGARRERÍA, INCLUIDAS LAS UBICADAS EN ZONAS FRANCAS</v>
      </c>
      <c r="E4696" s="1471" t="s">
        <v>7474</v>
      </c>
      <c r="F4696" s="1471" t="s">
        <v>7459</v>
      </c>
      <c r="G4696" s="1471" t="s">
        <v>7475</v>
      </c>
      <c r="H4696" s="1533">
        <v>45768</v>
      </c>
      <c r="I4696" s="1534">
        <v>0.60750000000000004</v>
      </c>
      <c r="J4696" s="1471" t="s">
        <v>16</v>
      </c>
      <c r="K4696" s="1471" t="s">
        <v>47</v>
      </c>
      <c r="L4696" s="1472" t="s">
        <v>22787</v>
      </c>
      <c r="M4696" s="1472"/>
      <c r="N4696" s="1472"/>
      <c r="O4696" s="1472"/>
      <c r="P4696" s="1479"/>
      <c r="Q4696" s="1464">
        <f t="shared" si="146"/>
        <v>4</v>
      </c>
      <c r="R4696" s="1794" t="str">
        <f t="shared" si="147"/>
        <v>LA BELLEZA</v>
      </c>
      <c r="S4696" s="537"/>
    </row>
    <row r="4697" spans="1:19" s="1761" customFormat="1" ht="25.05" customHeight="1" x14ac:dyDescent="0.2">
      <c r="A4697" s="1472" t="s">
        <v>115</v>
      </c>
      <c r="B4697" s="1471" t="s">
        <v>126</v>
      </c>
      <c r="C4697" s="1471" t="s">
        <v>20</v>
      </c>
      <c r="D4697" s="1472" t="str">
        <f>VLOOKUP(C4697,CODIGOS!$B$1:$E$194,4,FALSE)</f>
        <v>TIENDA DE BARRIO O CIGARRERÍA, INCLUIDAS LAS UBICADAS EN ZONAS FRANCAS</v>
      </c>
      <c r="E4697" s="1471" t="s">
        <v>6180</v>
      </c>
      <c r="F4697" s="1471" t="s">
        <v>7459</v>
      </c>
      <c r="G4697" s="1471" t="s">
        <v>7476</v>
      </c>
      <c r="H4697" s="1533">
        <v>45768</v>
      </c>
      <c r="I4697" s="1534">
        <v>0.64749999999999996</v>
      </c>
      <c r="J4697" s="1471" t="s">
        <v>16</v>
      </c>
      <c r="K4697" s="1471" t="s">
        <v>47</v>
      </c>
      <c r="L4697" s="1472" t="s">
        <v>22787</v>
      </c>
      <c r="M4697" s="1472"/>
      <c r="N4697" s="1472"/>
      <c r="O4697" s="1472"/>
      <c r="P4697" s="1479"/>
      <c r="Q4697" s="1464">
        <f t="shared" si="146"/>
        <v>4</v>
      </c>
      <c r="R4697" s="1794" t="str">
        <f t="shared" si="147"/>
        <v>LA BELLEZA</v>
      </c>
      <c r="S4697" s="537"/>
    </row>
    <row r="4698" spans="1:19" s="1761" customFormat="1" ht="25.05" customHeight="1" x14ac:dyDescent="0.2">
      <c r="A4698" s="1472" t="s">
        <v>115</v>
      </c>
      <c r="B4698" s="1471" t="s">
        <v>126</v>
      </c>
      <c r="C4698" s="1471" t="s">
        <v>20</v>
      </c>
      <c r="D4698" s="1472" t="str">
        <f>VLOOKUP(C4698,CODIGOS!$B$1:$E$194,4,FALSE)</f>
        <v>TIENDA DE BARRIO O CIGARRERÍA, INCLUIDAS LAS UBICADAS EN ZONAS FRANCAS</v>
      </c>
      <c r="E4698" s="1471" t="s">
        <v>6181</v>
      </c>
      <c r="F4698" s="1471" t="s">
        <v>7477</v>
      </c>
      <c r="G4698" s="1471" t="s">
        <v>7478</v>
      </c>
      <c r="H4698" s="1533">
        <v>45768</v>
      </c>
      <c r="I4698" s="1534">
        <v>0.6</v>
      </c>
      <c r="J4698" s="1471" t="s">
        <v>16</v>
      </c>
      <c r="K4698" s="1471" t="s">
        <v>47</v>
      </c>
      <c r="L4698" s="1472" t="s">
        <v>22787</v>
      </c>
      <c r="M4698" s="1472"/>
      <c r="N4698" s="1472"/>
      <c r="O4698" s="1472"/>
      <c r="P4698" s="1479"/>
      <c r="Q4698" s="1464">
        <f t="shared" si="146"/>
        <v>4</v>
      </c>
      <c r="R4698" s="1794" t="str">
        <f t="shared" si="147"/>
        <v>LA BELLEZA</v>
      </c>
      <c r="S4698" s="537"/>
    </row>
    <row r="4699" spans="1:19" s="1761" customFormat="1" ht="25.05" customHeight="1" x14ac:dyDescent="0.2">
      <c r="A4699" s="1472" t="s">
        <v>115</v>
      </c>
      <c r="B4699" s="1471" t="s">
        <v>126</v>
      </c>
      <c r="C4699" s="1471" t="s">
        <v>567</v>
      </c>
      <c r="D4699" s="1472" t="str">
        <f>VLOOKUP(C4699,CODIGOS!$B$1:$E$194,4,FALSE)</f>
        <v xml:space="preserve">PELUQUERIAS </v>
      </c>
      <c r="E4699" s="1471" t="s">
        <v>7501</v>
      </c>
      <c r="F4699" s="1471" t="s">
        <v>7502</v>
      </c>
      <c r="G4699" s="1471" t="s">
        <v>7503</v>
      </c>
      <c r="H4699" s="1533">
        <v>45769</v>
      </c>
      <c r="I4699" s="1534">
        <v>0.69</v>
      </c>
      <c r="J4699" s="1471" t="s">
        <v>16</v>
      </c>
      <c r="K4699" s="1471" t="s">
        <v>47</v>
      </c>
      <c r="L4699" s="1472" t="s">
        <v>10368</v>
      </c>
      <c r="M4699" s="1472"/>
      <c r="N4699" s="1472"/>
      <c r="O4699" s="1472"/>
      <c r="P4699" s="1479"/>
      <c r="Q4699" s="1464">
        <f t="shared" si="146"/>
        <v>4</v>
      </c>
      <c r="R4699" s="1794" t="str">
        <f t="shared" si="147"/>
        <v>LA BELLEZA</v>
      </c>
      <c r="S4699" s="537"/>
    </row>
    <row r="4700" spans="1:19" s="1761" customFormat="1" ht="25.05" customHeight="1" x14ac:dyDescent="0.2">
      <c r="A4700" s="1472" t="s">
        <v>115</v>
      </c>
      <c r="B4700" s="1471" t="s">
        <v>126</v>
      </c>
      <c r="C4700" s="1471" t="s">
        <v>567</v>
      </c>
      <c r="D4700" s="1472" t="str">
        <f>VLOOKUP(C4700,CODIGOS!$B$1:$E$194,4,FALSE)</f>
        <v xml:space="preserve">PELUQUERIAS </v>
      </c>
      <c r="E4700" s="1471" t="s">
        <v>7501</v>
      </c>
      <c r="F4700" s="1471" t="s">
        <v>7502</v>
      </c>
      <c r="G4700" s="1471" t="s">
        <v>7503</v>
      </c>
      <c r="H4700" s="1533">
        <v>45769</v>
      </c>
      <c r="I4700" s="1534">
        <v>0.57999999999999996</v>
      </c>
      <c r="J4700" s="1471" t="s">
        <v>16</v>
      </c>
      <c r="K4700" s="1471" t="s">
        <v>47</v>
      </c>
      <c r="L4700" s="1472" t="s">
        <v>22784</v>
      </c>
      <c r="M4700" s="1472"/>
      <c r="N4700" s="1472"/>
      <c r="O4700" s="1472"/>
      <c r="P4700" s="1478"/>
      <c r="Q4700" s="1464">
        <f t="shared" si="146"/>
        <v>4</v>
      </c>
      <c r="R4700" s="1794" t="str">
        <f t="shared" si="147"/>
        <v>LA BELLEZA</v>
      </c>
      <c r="S4700" s="537"/>
    </row>
    <row r="4701" spans="1:19" s="1761" customFormat="1" ht="25.05" customHeight="1" x14ac:dyDescent="0.2">
      <c r="A4701" s="1472" t="s">
        <v>115</v>
      </c>
      <c r="B4701" s="1471" t="s">
        <v>126</v>
      </c>
      <c r="C4701" s="1471" t="s">
        <v>567</v>
      </c>
      <c r="D4701" s="1472" t="str">
        <f>VLOOKUP(C4701,CODIGOS!$B$1:$E$194,4,FALSE)</f>
        <v xml:space="preserve">PELUQUERIAS </v>
      </c>
      <c r="E4701" s="1471" t="s">
        <v>7504</v>
      </c>
      <c r="F4701" s="1471" t="s">
        <v>7505</v>
      </c>
      <c r="G4701" s="1471" t="s">
        <v>7506</v>
      </c>
      <c r="H4701" s="1533">
        <v>45770</v>
      </c>
      <c r="I4701" s="1534">
        <v>0.65500000000000003</v>
      </c>
      <c r="J4701" s="1471" t="s">
        <v>16</v>
      </c>
      <c r="K4701" s="1471" t="s">
        <v>47</v>
      </c>
      <c r="L4701" s="1472" t="s">
        <v>10368</v>
      </c>
      <c r="M4701" s="1472"/>
      <c r="N4701" s="1472"/>
      <c r="O4701" s="1472"/>
      <c r="P4701" s="1479"/>
      <c r="Q4701" s="1464">
        <f t="shared" si="146"/>
        <v>4</v>
      </c>
      <c r="R4701" s="1794" t="str">
        <f t="shared" si="147"/>
        <v>LA BELLEZA</v>
      </c>
      <c r="S4701" s="537"/>
    </row>
    <row r="4702" spans="1:19" s="1761" customFormat="1" ht="25.05" customHeight="1" x14ac:dyDescent="0.2">
      <c r="A4702" s="1472" t="s">
        <v>115</v>
      </c>
      <c r="B4702" s="1471" t="s">
        <v>126</v>
      </c>
      <c r="C4702" s="1471" t="s">
        <v>567</v>
      </c>
      <c r="D4702" s="1472" t="str">
        <f>VLOOKUP(C4702,CODIGOS!$B$1:$E$194,4,FALSE)</f>
        <v xml:space="preserve">PELUQUERIAS </v>
      </c>
      <c r="E4702" s="1471" t="s">
        <v>7504</v>
      </c>
      <c r="F4702" s="1471" t="s">
        <v>7505</v>
      </c>
      <c r="G4702" s="1471" t="s">
        <v>7506</v>
      </c>
      <c r="H4702" s="1533">
        <v>45770</v>
      </c>
      <c r="I4702" s="1534">
        <v>0.63</v>
      </c>
      <c r="J4702" s="1471" t="s">
        <v>16</v>
      </c>
      <c r="K4702" s="1471" t="s">
        <v>47</v>
      </c>
      <c r="L4702" s="1472" t="s">
        <v>10368</v>
      </c>
      <c r="M4702" s="1472"/>
      <c r="N4702" s="1472"/>
      <c r="O4702" s="1472"/>
      <c r="P4702" s="1478"/>
      <c r="Q4702" s="1464">
        <f t="shared" si="146"/>
        <v>4</v>
      </c>
      <c r="R4702" s="1794" t="str">
        <f t="shared" si="147"/>
        <v>LA BELLEZA</v>
      </c>
      <c r="S4702" s="537"/>
    </row>
    <row r="4703" spans="1:19" s="1761" customFormat="1" ht="25.05" customHeight="1" x14ac:dyDescent="0.2">
      <c r="A4703" s="1472" t="s">
        <v>115</v>
      </c>
      <c r="B4703" s="1471" t="s">
        <v>126</v>
      </c>
      <c r="C4703" s="1471" t="s">
        <v>715</v>
      </c>
      <c r="D4703" s="1472" t="str">
        <f>VLOOKUP(C4703,CODIGOS!$B$1:$E$194,4,FALSE)</f>
        <v>COLEGIOS</v>
      </c>
      <c r="E4703" s="1471" t="s">
        <v>7496</v>
      </c>
      <c r="F4703" s="1471" t="s">
        <v>7459</v>
      </c>
      <c r="G4703" s="1471" t="s">
        <v>5265</v>
      </c>
      <c r="H4703" s="1533">
        <v>45771</v>
      </c>
      <c r="I4703" s="1534">
        <v>0.84</v>
      </c>
      <c r="J4703" s="1471" t="s">
        <v>16</v>
      </c>
      <c r="K4703" s="1471" t="s">
        <v>47</v>
      </c>
      <c r="L4703" s="1472" t="s">
        <v>26510</v>
      </c>
      <c r="M4703" s="1472"/>
      <c r="N4703" s="1472"/>
      <c r="O4703" s="1472"/>
      <c r="P4703" s="1479"/>
      <c r="Q4703" s="1464">
        <f t="shared" si="146"/>
        <v>4</v>
      </c>
      <c r="R4703" s="1794" t="str">
        <f t="shared" si="147"/>
        <v>LA BELLEZA</v>
      </c>
      <c r="S4703" s="537"/>
    </row>
    <row r="4704" spans="1:19" s="1761" customFormat="1" ht="25.05" customHeight="1" x14ac:dyDescent="0.2">
      <c r="A4704" s="1472" t="s">
        <v>115</v>
      </c>
      <c r="B4704" s="1471" t="s">
        <v>126</v>
      </c>
      <c r="C4704" s="1471" t="s">
        <v>905</v>
      </c>
      <c r="D4704" s="1472" t="str">
        <f>VLOOKUP(C4704,CODIGOS!$B$1:$E$194,4,FALSE)</f>
        <v>COMEDORES ESCOLARES (PAE - PRIVADOS)</v>
      </c>
      <c r="E4704" s="1471" t="s">
        <v>1498</v>
      </c>
      <c r="F4704" s="1471" t="s">
        <v>7459</v>
      </c>
      <c r="G4704" s="1471" t="s">
        <v>2128</v>
      </c>
      <c r="H4704" s="1533">
        <v>45771</v>
      </c>
      <c r="I4704" s="1534">
        <v>0.79500000000000004</v>
      </c>
      <c r="J4704" s="1471" t="s">
        <v>16</v>
      </c>
      <c r="K4704" s="1471" t="s">
        <v>47</v>
      </c>
      <c r="L4704" s="1472" t="s">
        <v>2934</v>
      </c>
      <c r="M4704" s="1472"/>
      <c r="N4704" s="1472"/>
      <c r="O4704" s="1472"/>
      <c r="P4704" s="1479"/>
      <c r="Q4704" s="1464">
        <f t="shared" si="146"/>
        <v>4</v>
      </c>
      <c r="R4704" s="1794" t="str">
        <f t="shared" si="147"/>
        <v>LA BELLEZA</v>
      </c>
      <c r="S4704" s="537"/>
    </row>
    <row r="4705" spans="1:19" s="1761" customFormat="1" ht="25.05" customHeight="1" x14ac:dyDescent="0.2">
      <c r="A4705" s="1472" t="s">
        <v>115</v>
      </c>
      <c r="B4705" s="1471" t="s">
        <v>126</v>
      </c>
      <c r="C4705" s="1471" t="s">
        <v>567</v>
      </c>
      <c r="D4705" s="1472" t="str">
        <f>VLOOKUP(C4705,CODIGOS!$B$1:$E$194,4,FALSE)</f>
        <v xml:space="preserve">PELUQUERIAS </v>
      </c>
      <c r="E4705" s="1471" t="s">
        <v>7507</v>
      </c>
      <c r="F4705" s="1471" t="s">
        <v>7508</v>
      </c>
      <c r="G4705" s="1471" t="s">
        <v>7509</v>
      </c>
      <c r="H4705" s="1533">
        <v>45772</v>
      </c>
      <c r="I4705" s="1534">
        <v>0.82499999999999996</v>
      </c>
      <c r="J4705" s="1471" t="s">
        <v>16</v>
      </c>
      <c r="K4705" s="1471" t="s">
        <v>47</v>
      </c>
      <c r="L4705" s="1472" t="s">
        <v>10368</v>
      </c>
      <c r="M4705" s="1472"/>
      <c r="N4705" s="1472"/>
      <c r="O4705" s="1472"/>
      <c r="P4705" s="1479"/>
      <c r="Q4705" s="1464">
        <f t="shared" si="146"/>
        <v>4</v>
      </c>
      <c r="R4705" s="1794" t="str">
        <f t="shared" si="147"/>
        <v>LA BELLEZA</v>
      </c>
      <c r="S4705" s="537"/>
    </row>
    <row r="4706" spans="1:19" s="1761" customFormat="1" ht="25.05" customHeight="1" x14ac:dyDescent="0.2">
      <c r="A4706" s="1472" t="s">
        <v>115</v>
      </c>
      <c r="B4706" s="1471" t="s">
        <v>126</v>
      </c>
      <c r="C4706" s="1471" t="s">
        <v>567</v>
      </c>
      <c r="D4706" s="1472" t="str">
        <f>VLOOKUP(C4706,CODIGOS!$B$1:$E$194,4,FALSE)</f>
        <v xml:space="preserve">PELUQUERIAS </v>
      </c>
      <c r="E4706" s="1471" t="s">
        <v>7507</v>
      </c>
      <c r="F4706" s="1471" t="s">
        <v>7508</v>
      </c>
      <c r="G4706" s="1471" t="s">
        <v>7509</v>
      </c>
      <c r="H4706" s="1533">
        <v>45772</v>
      </c>
      <c r="I4706" s="1534">
        <v>0.69</v>
      </c>
      <c r="J4706" s="1471" t="s">
        <v>16</v>
      </c>
      <c r="K4706" s="1471" t="s">
        <v>47</v>
      </c>
      <c r="L4706" s="1472" t="s">
        <v>22784</v>
      </c>
      <c r="M4706" s="1472"/>
      <c r="N4706" s="1472"/>
      <c r="O4706" s="1472"/>
      <c r="P4706" s="1478"/>
      <c r="Q4706" s="1464">
        <f t="shared" si="146"/>
        <v>4</v>
      </c>
      <c r="R4706" s="1794" t="str">
        <f t="shared" si="147"/>
        <v>LA BELLEZA</v>
      </c>
      <c r="S4706" s="537"/>
    </row>
    <row r="4707" spans="1:19" s="1761" customFormat="1" ht="25.05" customHeight="1" x14ac:dyDescent="0.2">
      <c r="A4707" s="1472" t="s">
        <v>115</v>
      </c>
      <c r="B4707" s="1471" t="s">
        <v>126</v>
      </c>
      <c r="C4707" s="1471" t="s">
        <v>715</v>
      </c>
      <c r="D4707" s="1472" t="str">
        <f>VLOOKUP(C4707,CODIGOS!$B$1:$E$194,4,FALSE)</f>
        <v>COLEGIOS</v>
      </c>
      <c r="E4707" s="1471" t="s">
        <v>7497</v>
      </c>
      <c r="F4707" s="1471" t="s">
        <v>7480</v>
      </c>
      <c r="G4707" s="1471" t="s">
        <v>7498</v>
      </c>
      <c r="H4707" s="1533">
        <v>45775</v>
      </c>
      <c r="I4707" s="1534">
        <v>0.66</v>
      </c>
      <c r="J4707" s="1471" t="s">
        <v>16</v>
      </c>
      <c r="K4707" s="1471" t="s">
        <v>47</v>
      </c>
      <c r="L4707" s="1472" t="s">
        <v>26510</v>
      </c>
      <c r="M4707" s="1472"/>
      <c r="N4707" s="1472"/>
      <c r="O4707" s="1472"/>
      <c r="P4707" s="1478"/>
      <c r="Q4707" s="1464">
        <f t="shared" si="146"/>
        <v>4</v>
      </c>
      <c r="R4707" s="1794" t="str">
        <f t="shared" si="147"/>
        <v>LA BELLEZA</v>
      </c>
      <c r="S4707" s="537"/>
    </row>
    <row r="4708" spans="1:19" s="1761" customFormat="1" ht="25.05" customHeight="1" x14ac:dyDescent="0.2">
      <c r="A4708" s="1472" t="s">
        <v>115</v>
      </c>
      <c r="B4708" s="1471" t="s">
        <v>126</v>
      </c>
      <c r="C4708" s="1471" t="s">
        <v>20</v>
      </c>
      <c r="D4708" s="1472" t="str">
        <f>VLOOKUP(C4708,CODIGOS!$B$1:$E$194,4,FALSE)</f>
        <v>TIENDA DE BARRIO O CIGARRERÍA, INCLUIDAS LAS UBICADAS EN ZONAS FRANCAS</v>
      </c>
      <c r="E4708" s="1471" t="s">
        <v>7479</v>
      </c>
      <c r="F4708" s="1471" t="s">
        <v>7480</v>
      </c>
      <c r="G4708" s="1471" t="s">
        <v>7481</v>
      </c>
      <c r="H4708" s="1533">
        <v>45775</v>
      </c>
      <c r="I4708" s="1534">
        <v>0.61499999999999999</v>
      </c>
      <c r="J4708" s="1471" t="s">
        <v>16</v>
      </c>
      <c r="K4708" s="1471" t="s">
        <v>47</v>
      </c>
      <c r="L4708" s="1472" t="s">
        <v>22787</v>
      </c>
      <c r="M4708" s="1472"/>
      <c r="N4708" s="1472"/>
      <c r="O4708" s="1472"/>
      <c r="P4708" s="1479"/>
      <c r="Q4708" s="1464">
        <f t="shared" si="146"/>
        <v>4</v>
      </c>
      <c r="R4708" s="1794" t="str">
        <f t="shared" si="147"/>
        <v>LA BELLEZA</v>
      </c>
    </row>
    <row r="4709" spans="1:19" s="1761" customFormat="1" ht="25.05" customHeight="1" x14ac:dyDescent="0.2">
      <c r="A4709" s="1472" t="s">
        <v>115</v>
      </c>
      <c r="B4709" s="1471" t="s">
        <v>126</v>
      </c>
      <c r="C4709" s="1471" t="s">
        <v>20</v>
      </c>
      <c r="D4709" s="1472" t="str">
        <f>VLOOKUP(C4709,CODIGOS!$B$1:$E$194,4,FALSE)</f>
        <v>TIENDA DE BARRIO O CIGARRERÍA, INCLUIDAS LAS UBICADAS EN ZONAS FRANCAS</v>
      </c>
      <c r="E4709" s="1471" t="s">
        <v>7482</v>
      </c>
      <c r="F4709" s="1471" t="s">
        <v>7480</v>
      </c>
      <c r="G4709" s="1471" t="s">
        <v>7483</v>
      </c>
      <c r="H4709" s="1533">
        <v>45775</v>
      </c>
      <c r="I4709" s="1534">
        <v>0.62</v>
      </c>
      <c r="J4709" s="1471" t="s">
        <v>16</v>
      </c>
      <c r="K4709" s="1471" t="s">
        <v>47</v>
      </c>
      <c r="L4709" s="1472" t="s">
        <v>22787</v>
      </c>
      <c r="M4709" s="1472"/>
      <c r="N4709" s="1472"/>
      <c r="O4709" s="1472"/>
      <c r="P4709" s="1479"/>
      <c r="Q4709" s="1464">
        <f t="shared" si="146"/>
        <v>4</v>
      </c>
      <c r="R4709" s="1794" t="str">
        <f t="shared" si="147"/>
        <v>LA BELLEZA</v>
      </c>
    </row>
    <row r="4710" spans="1:19" s="1761" customFormat="1" ht="25.05" customHeight="1" x14ac:dyDescent="0.2">
      <c r="A4710" s="1472" t="s">
        <v>115</v>
      </c>
      <c r="B4710" s="1471" t="s">
        <v>126</v>
      </c>
      <c r="C4710" s="1471" t="s">
        <v>715</v>
      </c>
      <c r="D4710" s="1472" t="str">
        <f>VLOOKUP(C4710,CODIGOS!$B$1:$E$194,4,FALSE)</f>
        <v>COLEGIOS</v>
      </c>
      <c r="E4710" s="1471" t="s">
        <v>7499</v>
      </c>
      <c r="F4710" s="1471" t="s">
        <v>7460</v>
      </c>
      <c r="G4710" s="1471" t="s">
        <v>7498</v>
      </c>
      <c r="H4710" s="1533">
        <v>45776</v>
      </c>
      <c r="I4710" s="1534">
        <v>0.66</v>
      </c>
      <c r="J4710" s="1471" t="s">
        <v>16</v>
      </c>
      <c r="K4710" s="1471" t="s">
        <v>47</v>
      </c>
      <c r="L4710" s="1472" t="s">
        <v>26510</v>
      </c>
      <c r="M4710" s="1472"/>
      <c r="N4710" s="1472"/>
      <c r="O4710" s="1472"/>
      <c r="P4710" s="1524"/>
      <c r="Q4710" s="1464">
        <f t="shared" si="146"/>
        <v>4</v>
      </c>
      <c r="R4710" s="1794" t="str">
        <f t="shared" si="147"/>
        <v>LA BELLEZA</v>
      </c>
    </row>
    <row r="4711" spans="1:19" s="1761" customFormat="1" ht="25.05" customHeight="1" x14ac:dyDescent="0.2">
      <c r="A4711" s="1472" t="s">
        <v>115</v>
      </c>
      <c r="B4711" s="1471" t="s">
        <v>126</v>
      </c>
      <c r="C4711" s="1471" t="s">
        <v>905</v>
      </c>
      <c r="D4711" s="1472" t="str">
        <f>VLOOKUP(C4711,CODIGOS!$B$1:$E$194,4,FALSE)</f>
        <v>COMEDORES ESCOLARES (PAE - PRIVADOS)</v>
      </c>
      <c r="E4711" s="1471" t="s">
        <v>1498</v>
      </c>
      <c r="F4711" s="1471" t="s">
        <v>7460</v>
      </c>
      <c r="G4711" s="1471" t="s">
        <v>2128</v>
      </c>
      <c r="H4711" s="1533">
        <v>45776</v>
      </c>
      <c r="I4711" s="1534">
        <v>0.83</v>
      </c>
      <c r="J4711" s="1471" t="s">
        <v>16</v>
      </c>
      <c r="K4711" s="1471" t="s">
        <v>47</v>
      </c>
      <c r="L4711" s="1472" t="s">
        <v>2934</v>
      </c>
      <c r="M4711" s="1472"/>
      <c r="N4711" s="1472"/>
      <c r="O4711" s="1472"/>
      <c r="P4711" s="1479"/>
      <c r="Q4711" s="1464">
        <f t="shared" si="146"/>
        <v>4</v>
      </c>
      <c r="R4711" s="1794" t="str">
        <f t="shared" si="147"/>
        <v>LA BELLEZA</v>
      </c>
    </row>
    <row r="4712" spans="1:19" s="1761" customFormat="1" ht="25.05" customHeight="1" x14ac:dyDescent="0.2">
      <c r="A4712" s="1472" t="s">
        <v>115</v>
      </c>
      <c r="B4712" s="1471" t="s">
        <v>126</v>
      </c>
      <c r="C4712" s="1471" t="s">
        <v>20</v>
      </c>
      <c r="D4712" s="1472" t="str">
        <f>VLOOKUP(C4712,CODIGOS!$B$1:$E$194,4,FALSE)</f>
        <v>TIENDA DE BARRIO O CIGARRERÍA, INCLUIDAS LAS UBICADAS EN ZONAS FRANCAS</v>
      </c>
      <c r="E4712" s="1471" t="s">
        <v>7484</v>
      </c>
      <c r="F4712" s="1471" t="s">
        <v>7460</v>
      </c>
      <c r="G4712" s="1471" t="s">
        <v>7485</v>
      </c>
      <c r="H4712" s="1533">
        <v>45776</v>
      </c>
      <c r="I4712" s="1534">
        <v>0.6</v>
      </c>
      <c r="J4712" s="1471" t="s">
        <v>16</v>
      </c>
      <c r="K4712" s="1471" t="s">
        <v>47</v>
      </c>
      <c r="L4712" s="1472" t="s">
        <v>22787</v>
      </c>
      <c r="M4712" s="1472"/>
      <c r="N4712" s="1472"/>
      <c r="O4712" s="1472"/>
      <c r="P4712" s="1479"/>
      <c r="Q4712" s="1464">
        <f t="shared" si="146"/>
        <v>4</v>
      </c>
      <c r="R4712" s="1794" t="str">
        <f t="shared" si="147"/>
        <v>LA BELLEZA</v>
      </c>
    </row>
    <row r="4713" spans="1:19" s="1761" customFormat="1" ht="25.05" customHeight="1" x14ac:dyDescent="0.2">
      <c r="A4713" s="1472" t="s">
        <v>115</v>
      </c>
      <c r="B4713" s="1471" t="s">
        <v>126</v>
      </c>
      <c r="C4713" s="1471" t="s">
        <v>20</v>
      </c>
      <c r="D4713" s="1472" t="str">
        <f>VLOOKUP(C4713,CODIGOS!$B$1:$E$194,4,FALSE)</f>
        <v>TIENDA DE BARRIO O CIGARRERÍA, INCLUIDAS LAS UBICADAS EN ZONAS FRANCAS</v>
      </c>
      <c r="E4713" s="1471" t="s">
        <v>7486</v>
      </c>
      <c r="F4713" s="1471" t="s">
        <v>7460</v>
      </c>
      <c r="G4713" s="1471" t="s">
        <v>7487</v>
      </c>
      <c r="H4713" s="1533">
        <v>45776</v>
      </c>
      <c r="I4713" s="1534">
        <v>0.65749999999999997</v>
      </c>
      <c r="J4713" s="1471" t="s">
        <v>16</v>
      </c>
      <c r="K4713" s="1471" t="s">
        <v>47</v>
      </c>
      <c r="L4713" s="1472" t="s">
        <v>22787</v>
      </c>
      <c r="M4713" s="1472"/>
      <c r="N4713" s="1472"/>
      <c r="O4713" s="1472"/>
      <c r="P4713" s="1479"/>
      <c r="Q4713" s="1464">
        <f t="shared" si="146"/>
        <v>4</v>
      </c>
      <c r="R4713" s="1794" t="str">
        <f t="shared" si="147"/>
        <v>LA BELLEZA</v>
      </c>
    </row>
    <row r="4714" spans="1:19" s="1761" customFormat="1" ht="25.05" customHeight="1" x14ac:dyDescent="0.2">
      <c r="A4714" s="1472" t="s">
        <v>115</v>
      </c>
      <c r="B4714" s="1471" t="s">
        <v>126</v>
      </c>
      <c r="C4714" s="1471" t="s">
        <v>20</v>
      </c>
      <c r="D4714" s="1472" t="str">
        <f>VLOOKUP(C4714,CODIGOS!$B$1:$E$194,4,FALSE)</f>
        <v>TIENDA DE BARRIO O CIGARRERÍA, INCLUIDAS LAS UBICADAS EN ZONAS FRANCAS</v>
      </c>
      <c r="E4714" s="1471" t="s">
        <v>7488</v>
      </c>
      <c r="F4714" s="1471" t="s">
        <v>7460</v>
      </c>
      <c r="G4714" s="1471" t="s">
        <v>7489</v>
      </c>
      <c r="H4714" s="1533">
        <v>45776</v>
      </c>
      <c r="I4714" s="1534">
        <v>0.64749999999999996</v>
      </c>
      <c r="J4714" s="1471" t="s">
        <v>16</v>
      </c>
      <c r="K4714" s="1471" t="s">
        <v>47</v>
      </c>
      <c r="L4714" s="1472" t="s">
        <v>22787</v>
      </c>
      <c r="M4714" s="1472"/>
      <c r="N4714" s="1472"/>
      <c r="O4714" s="1472"/>
      <c r="P4714" s="1479"/>
      <c r="Q4714" s="1464">
        <f t="shared" si="146"/>
        <v>4</v>
      </c>
      <c r="R4714" s="1794" t="str">
        <f t="shared" si="147"/>
        <v>LA BELLEZA</v>
      </c>
    </row>
    <row r="4715" spans="1:19" s="1761" customFormat="1" ht="25.05" customHeight="1" x14ac:dyDescent="0.2">
      <c r="A4715" s="1472" t="s">
        <v>115</v>
      </c>
      <c r="B4715" s="1471" t="s">
        <v>126</v>
      </c>
      <c r="C4715" s="1471" t="s">
        <v>715</v>
      </c>
      <c r="D4715" s="1472" t="str">
        <f>VLOOKUP(C4715,CODIGOS!$B$1:$E$194,4,FALSE)</f>
        <v>COLEGIOS</v>
      </c>
      <c r="E4715" s="1471" t="s">
        <v>7500</v>
      </c>
      <c r="F4715" s="1471" t="s">
        <v>7461</v>
      </c>
      <c r="G4715" s="1471" t="s">
        <v>7498</v>
      </c>
      <c r="H4715" s="1533">
        <v>45777</v>
      </c>
      <c r="I4715" s="1534">
        <v>0.71499999999999997</v>
      </c>
      <c r="J4715" s="1471" t="s">
        <v>16</v>
      </c>
      <c r="K4715" s="1471" t="s">
        <v>47</v>
      </c>
      <c r="L4715" s="1472" t="s">
        <v>26510</v>
      </c>
      <c r="M4715" s="1472"/>
      <c r="N4715" s="1472"/>
      <c r="O4715" s="1472"/>
      <c r="P4715" s="1479"/>
      <c r="Q4715" s="1464">
        <f t="shared" si="146"/>
        <v>4</v>
      </c>
      <c r="R4715" s="1794" t="str">
        <f t="shared" si="147"/>
        <v>LA BELLEZA</v>
      </c>
    </row>
    <row r="4716" spans="1:19" s="1761" customFormat="1" ht="25.05" customHeight="1" x14ac:dyDescent="0.2">
      <c r="A4716" s="1472" t="s">
        <v>115</v>
      </c>
      <c r="B4716" s="1471" t="s">
        <v>126</v>
      </c>
      <c r="C4716" s="1471" t="s">
        <v>905</v>
      </c>
      <c r="D4716" s="1472" t="str">
        <f>VLOOKUP(C4716,CODIGOS!$B$1:$E$194,4,FALSE)</f>
        <v>COMEDORES ESCOLARES (PAE - PRIVADOS)</v>
      </c>
      <c r="E4716" s="1471" t="s">
        <v>1498</v>
      </c>
      <c r="F4716" s="1471" t="s">
        <v>7461</v>
      </c>
      <c r="G4716" s="1471" t="s">
        <v>2128</v>
      </c>
      <c r="H4716" s="1533">
        <v>45777</v>
      </c>
      <c r="I4716" s="1534">
        <v>0.85</v>
      </c>
      <c r="J4716" s="1471" t="s">
        <v>16</v>
      </c>
      <c r="K4716" s="1471" t="s">
        <v>47</v>
      </c>
      <c r="L4716" s="1472" t="s">
        <v>2934</v>
      </c>
      <c r="M4716" s="1472"/>
      <c r="N4716" s="1472"/>
      <c r="O4716" s="1472"/>
      <c r="P4716" s="1479"/>
      <c r="Q4716" s="1464">
        <f t="shared" si="146"/>
        <v>4</v>
      </c>
      <c r="R4716" s="1794" t="str">
        <f t="shared" si="147"/>
        <v>LA BELLEZA</v>
      </c>
    </row>
    <row r="4717" spans="1:19" s="1761" customFormat="1" ht="25.05" customHeight="1" x14ac:dyDescent="0.2">
      <c r="A4717" s="1472" t="s">
        <v>115</v>
      </c>
      <c r="B4717" s="1471" t="s">
        <v>126</v>
      </c>
      <c r="C4717" s="1475" t="s">
        <v>542</v>
      </c>
      <c r="D4717" s="1472" t="str">
        <f>VLOOKUP(C4717,CODIGOS!$B$1:$E$194,4,FALSE)</f>
        <v>MINI MERCADO (SUPERMERCADO DE BARRIO)</v>
      </c>
      <c r="E4717" s="1471" t="s">
        <v>13536</v>
      </c>
      <c r="F4717" s="1471" t="s">
        <v>13537</v>
      </c>
      <c r="G4717" s="1471" t="s">
        <v>13538</v>
      </c>
      <c r="H4717" s="1533">
        <v>45789</v>
      </c>
      <c r="I4717" s="1534">
        <v>0.83</v>
      </c>
      <c r="J4717" s="1471" t="s">
        <v>16</v>
      </c>
      <c r="K4717" s="1471" t="s">
        <v>47</v>
      </c>
      <c r="L4717" s="1472" t="s">
        <v>22787</v>
      </c>
      <c r="M4717" s="1471"/>
      <c r="N4717" s="1471"/>
      <c r="O4717" s="1478"/>
      <c r="P4717" s="1478"/>
      <c r="Q4717" s="1464">
        <f t="shared" si="146"/>
        <v>5</v>
      </c>
      <c r="R4717" s="1794" t="str">
        <f t="shared" si="147"/>
        <v>LA BELLEZA</v>
      </c>
    </row>
    <row r="4718" spans="1:19" s="1761" customFormat="1" ht="25.05" customHeight="1" x14ac:dyDescent="0.2">
      <c r="A4718" s="1472" t="s">
        <v>115</v>
      </c>
      <c r="B4718" s="1471" t="s">
        <v>126</v>
      </c>
      <c r="C4718" s="1475" t="s">
        <v>4517</v>
      </c>
      <c r="D4718" s="1472" t="str">
        <f>VLOOKUP(C4718,CODIGOS!$B$1:$E$194,4,FALSE)</f>
        <v>SALAS DE BILLAR (Comercio al por menor en establecimientos no especializados, con surtido compuesto principalmente por productos diferentes de alimentos (víveres en general), bebidas y tabaco)</v>
      </c>
      <c r="E4718" s="1471" t="s">
        <v>13555</v>
      </c>
      <c r="F4718" s="1471" t="s">
        <v>13556</v>
      </c>
      <c r="G4718" s="1471" t="s">
        <v>13557</v>
      </c>
      <c r="H4718" s="1533">
        <v>45790</v>
      </c>
      <c r="I4718" s="1534">
        <v>0.77500000000000002</v>
      </c>
      <c r="J4718" s="1471" t="s">
        <v>16</v>
      </c>
      <c r="K4718" s="1471" t="s">
        <v>47</v>
      </c>
      <c r="L4718" s="1471" t="s">
        <v>4248</v>
      </c>
      <c r="M4718" s="1472"/>
      <c r="N4718" s="1472"/>
      <c r="O4718" s="1472"/>
      <c r="P4718" s="1479"/>
      <c r="Q4718" s="1464">
        <f t="shared" si="146"/>
        <v>5</v>
      </c>
      <c r="R4718" s="1794" t="str">
        <f t="shared" si="147"/>
        <v>LA BELLEZA</v>
      </c>
    </row>
    <row r="4719" spans="1:19" s="1761" customFormat="1" ht="25.05" customHeight="1" x14ac:dyDescent="0.2">
      <c r="A4719" s="1472" t="s">
        <v>115</v>
      </c>
      <c r="B4719" s="1471" t="s">
        <v>126</v>
      </c>
      <c r="C4719" s="1475" t="s">
        <v>20</v>
      </c>
      <c r="D4719" s="1472" t="str">
        <f>VLOOKUP(C4719,CODIGOS!$B$1:$E$194,4,FALSE)</f>
        <v>TIENDA DE BARRIO O CIGARRERÍA, INCLUIDAS LAS UBICADAS EN ZONAS FRANCAS</v>
      </c>
      <c r="E4719" s="1471" t="s">
        <v>13524</v>
      </c>
      <c r="F4719" s="1471" t="s">
        <v>13525</v>
      </c>
      <c r="G4719" s="1471" t="s">
        <v>13526</v>
      </c>
      <c r="H4719" s="1533">
        <v>45790</v>
      </c>
      <c r="I4719" s="1534">
        <v>0.71499999999999997</v>
      </c>
      <c r="J4719" s="1471" t="s">
        <v>16</v>
      </c>
      <c r="K4719" s="1471" t="s">
        <v>47</v>
      </c>
      <c r="L4719" s="1472" t="s">
        <v>22787</v>
      </c>
      <c r="M4719" s="1471"/>
      <c r="N4719" s="1471"/>
      <c r="O4719" s="1478"/>
      <c r="P4719" s="1478"/>
      <c r="Q4719" s="1464">
        <f t="shared" si="146"/>
        <v>5</v>
      </c>
      <c r="R4719" s="1794" t="str">
        <f t="shared" si="147"/>
        <v>LA BELLEZA</v>
      </c>
    </row>
    <row r="4720" spans="1:19" s="1761" customFormat="1" ht="25.05" customHeight="1" x14ac:dyDescent="0.2">
      <c r="A4720" s="1472" t="s">
        <v>115</v>
      </c>
      <c r="B4720" s="1471" t="s">
        <v>126</v>
      </c>
      <c r="C4720" s="1475" t="s">
        <v>20</v>
      </c>
      <c r="D4720" s="1472" t="str">
        <f>VLOOKUP(C4720,CODIGOS!$B$1:$E$194,4,FALSE)</f>
        <v>TIENDA DE BARRIO O CIGARRERÍA, INCLUIDAS LAS UBICADAS EN ZONAS FRANCAS</v>
      </c>
      <c r="E4720" s="1471" t="s">
        <v>2399</v>
      </c>
      <c r="F4720" s="1471" t="s">
        <v>7477</v>
      </c>
      <c r="G4720" s="1471" t="s">
        <v>13527</v>
      </c>
      <c r="H4720" s="1533">
        <v>45791</v>
      </c>
      <c r="I4720" s="1534">
        <v>0.63500000000000001</v>
      </c>
      <c r="J4720" s="1471" t="s">
        <v>16</v>
      </c>
      <c r="K4720" s="1471" t="s">
        <v>47</v>
      </c>
      <c r="L4720" s="1472" t="s">
        <v>22787</v>
      </c>
      <c r="M4720" s="1471"/>
      <c r="N4720" s="1471"/>
      <c r="O4720" s="1478"/>
      <c r="P4720" s="1478"/>
      <c r="Q4720" s="1464">
        <f t="shared" si="146"/>
        <v>5</v>
      </c>
      <c r="R4720" s="1794" t="str">
        <f t="shared" si="147"/>
        <v>LA BELLEZA</v>
      </c>
    </row>
    <row r="4721" spans="1:18" s="1761" customFormat="1" ht="25.05" customHeight="1" x14ac:dyDescent="0.2">
      <c r="A4721" s="1472" t="s">
        <v>115</v>
      </c>
      <c r="B4721" s="1471" t="s">
        <v>126</v>
      </c>
      <c r="C4721" s="1475" t="s">
        <v>20</v>
      </c>
      <c r="D4721" s="1472" t="str">
        <f>VLOOKUP(C4721,CODIGOS!$B$1:$E$194,4,FALSE)</f>
        <v>TIENDA DE BARRIO O CIGARRERÍA, INCLUIDAS LAS UBICADAS EN ZONAS FRANCAS</v>
      </c>
      <c r="E4721" s="1471" t="s">
        <v>13528</v>
      </c>
      <c r="F4721" s="1471" t="s">
        <v>7477</v>
      </c>
      <c r="G4721" s="1471" t="s">
        <v>13529</v>
      </c>
      <c r="H4721" s="1533">
        <v>45792</v>
      </c>
      <c r="I4721" s="1534">
        <v>0.6825</v>
      </c>
      <c r="J4721" s="1471" t="s">
        <v>16</v>
      </c>
      <c r="K4721" s="1471" t="s">
        <v>47</v>
      </c>
      <c r="L4721" s="1472" t="s">
        <v>22787</v>
      </c>
      <c r="M4721" s="1898"/>
      <c r="N4721" s="1898"/>
      <c r="O4721" s="1898"/>
      <c r="P4721" s="1477"/>
      <c r="Q4721" s="1464">
        <f t="shared" si="146"/>
        <v>5</v>
      </c>
      <c r="R4721" s="1794" t="str">
        <f t="shared" si="147"/>
        <v>LA BELLEZA</v>
      </c>
    </row>
    <row r="4722" spans="1:18" s="1761" customFormat="1" ht="25.05" customHeight="1" x14ac:dyDescent="0.2">
      <c r="A4722" s="1472" t="s">
        <v>115</v>
      </c>
      <c r="B4722" s="1471" t="s">
        <v>126</v>
      </c>
      <c r="C4722" s="1475" t="s">
        <v>567</v>
      </c>
      <c r="D4722" s="1472" t="str">
        <f>VLOOKUP(C4722,CODIGOS!$B$1:$E$194,4,FALSE)</f>
        <v xml:space="preserve">PELUQUERIAS </v>
      </c>
      <c r="E4722" s="1471" t="s">
        <v>13543</v>
      </c>
      <c r="F4722" s="1471" t="s">
        <v>13544</v>
      </c>
      <c r="G4722" s="1471" t="s">
        <v>13545</v>
      </c>
      <c r="H4722" s="1533">
        <v>45796</v>
      </c>
      <c r="I4722" s="1534">
        <v>0.61499999999999999</v>
      </c>
      <c r="J4722" s="1471" t="s">
        <v>16</v>
      </c>
      <c r="K4722" s="1471" t="s">
        <v>47</v>
      </c>
      <c r="L4722" s="1472" t="s">
        <v>10368</v>
      </c>
      <c r="M4722" s="1471"/>
      <c r="N4722" s="1471"/>
      <c r="O4722" s="1471"/>
      <c r="P4722" s="1475"/>
      <c r="Q4722" s="1464">
        <f t="shared" si="146"/>
        <v>5</v>
      </c>
      <c r="R4722" s="1794" t="str">
        <f t="shared" si="147"/>
        <v>LA BELLEZA</v>
      </c>
    </row>
    <row r="4723" spans="1:18" s="1761" customFormat="1" ht="25.05" customHeight="1" x14ac:dyDescent="0.2">
      <c r="A4723" s="1472" t="s">
        <v>115</v>
      </c>
      <c r="B4723" s="1471" t="s">
        <v>126</v>
      </c>
      <c r="C4723" s="1475" t="s">
        <v>567</v>
      </c>
      <c r="D4723" s="1472" t="str">
        <f>VLOOKUP(C4723,CODIGOS!$B$1:$E$194,4,FALSE)</f>
        <v xml:space="preserve">PELUQUERIAS </v>
      </c>
      <c r="E4723" s="1471" t="s">
        <v>13543</v>
      </c>
      <c r="F4723" s="1471" t="s">
        <v>13546</v>
      </c>
      <c r="G4723" s="1471" t="s">
        <v>13545</v>
      </c>
      <c r="H4723" s="1533">
        <v>45796</v>
      </c>
      <c r="I4723" s="1534">
        <v>0.54</v>
      </c>
      <c r="J4723" s="1471" t="s">
        <v>16</v>
      </c>
      <c r="K4723" s="1471" t="s">
        <v>47</v>
      </c>
      <c r="L4723" s="1472" t="s">
        <v>22784</v>
      </c>
      <c r="M4723" s="1471"/>
      <c r="N4723" s="1471"/>
      <c r="O4723" s="1471"/>
      <c r="P4723" s="1475"/>
      <c r="Q4723" s="1464">
        <f t="shared" si="146"/>
        <v>5</v>
      </c>
      <c r="R4723" s="1794" t="str">
        <f t="shared" si="147"/>
        <v>LA BELLEZA</v>
      </c>
    </row>
    <row r="4724" spans="1:18" s="1761" customFormat="1" ht="25.05" customHeight="1" x14ac:dyDescent="0.2">
      <c r="A4724" s="1472" t="s">
        <v>115</v>
      </c>
      <c r="B4724" s="1471" t="s">
        <v>126</v>
      </c>
      <c r="C4724" s="1475" t="s">
        <v>547</v>
      </c>
      <c r="D4724" s="1472" t="str">
        <f>VLOOKUP(C4724,CODIGOS!$B$1:$E$194,4,FALSE)</f>
        <v>CAFETERÍA</v>
      </c>
      <c r="E4724" s="1471" t="s">
        <v>13521</v>
      </c>
      <c r="F4724" s="1471" t="s">
        <v>13522</v>
      </c>
      <c r="G4724" s="1471" t="s">
        <v>13523</v>
      </c>
      <c r="H4724" s="1533">
        <v>45797</v>
      </c>
      <c r="I4724" s="1534">
        <v>0.74</v>
      </c>
      <c r="J4724" s="1471" t="s">
        <v>16</v>
      </c>
      <c r="K4724" s="1471" t="s">
        <v>47</v>
      </c>
      <c r="L4724" s="1472" t="s">
        <v>2934</v>
      </c>
      <c r="M4724" s="1471"/>
      <c r="N4724" s="1475"/>
      <c r="O4724" s="1475"/>
      <c r="P4724" s="1524"/>
      <c r="Q4724" s="1464">
        <f t="shared" si="146"/>
        <v>5</v>
      </c>
      <c r="R4724" s="1794" t="str">
        <f t="shared" si="147"/>
        <v>LA BELLEZA</v>
      </c>
    </row>
    <row r="4725" spans="1:18" s="1761" customFormat="1" ht="25.05" customHeight="1" x14ac:dyDescent="0.2">
      <c r="A4725" s="1472" t="s">
        <v>115</v>
      </c>
      <c r="B4725" s="1471" t="s">
        <v>126</v>
      </c>
      <c r="C4725" s="1471" t="s">
        <v>669</v>
      </c>
      <c r="D4725" s="1472" t="str">
        <f>VLOOKUP(C4725,CODIGOS!$B$1:$E$194,4,FALSE)</f>
        <v xml:space="preserve">DISPENSARIO DE MEDICAMENTOS - FARMACIAS - DROGUERIAS  </v>
      </c>
      <c r="E4725" s="1471" t="s">
        <v>13547</v>
      </c>
      <c r="F4725" s="1471" t="s">
        <v>13548</v>
      </c>
      <c r="G4725" s="1471" t="s">
        <v>13549</v>
      </c>
      <c r="H4725" s="1533">
        <v>45798</v>
      </c>
      <c r="I4725" s="1534">
        <v>0.85499999999999998</v>
      </c>
      <c r="J4725" s="1471" t="s">
        <v>16</v>
      </c>
      <c r="K4725" s="1471" t="s">
        <v>47</v>
      </c>
      <c r="L4725" s="1472" t="s">
        <v>13550</v>
      </c>
      <c r="M4725" s="1471"/>
      <c r="N4725" s="1471"/>
      <c r="O4725" s="1471"/>
      <c r="P4725" s="1475"/>
      <c r="Q4725" s="1464">
        <f t="shared" si="146"/>
        <v>5</v>
      </c>
      <c r="R4725" s="1794" t="str">
        <f t="shared" si="147"/>
        <v>LA BELLEZA</v>
      </c>
    </row>
    <row r="4726" spans="1:18" s="1761" customFormat="1" ht="25.05" customHeight="1" x14ac:dyDescent="0.2">
      <c r="A4726" s="1472" t="s">
        <v>115</v>
      </c>
      <c r="B4726" s="1471" t="s">
        <v>126</v>
      </c>
      <c r="C4726" s="1471" t="s">
        <v>669</v>
      </c>
      <c r="D4726" s="1472" t="str">
        <f>VLOOKUP(C4726,CODIGOS!$B$1:$E$194,4,FALSE)</f>
        <v xml:space="preserve">DISPENSARIO DE MEDICAMENTOS - FARMACIAS - DROGUERIAS  </v>
      </c>
      <c r="E4726" s="1471" t="s">
        <v>13551</v>
      </c>
      <c r="F4726" s="1471" t="s">
        <v>13552</v>
      </c>
      <c r="G4726" s="1471" t="s">
        <v>13553</v>
      </c>
      <c r="H4726" s="1533">
        <v>45799</v>
      </c>
      <c r="I4726" s="1534">
        <v>0.95</v>
      </c>
      <c r="J4726" s="1471" t="s">
        <v>16</v>
      </c>
      <c r="K4726" s="1471" t="s">
        <v>47</v>
      </c>
      <c r="L4726" s="1472" t="s">
        <v>13550</v>
      </c>
      <c r="M4726" s="1472"/>
      <c r="N4726" s="1472"/>
      <c r="O4726" s="1472"/>
      <c r="P4726" s="1479"/>
      <c r="Q4726" s="1464">
        <f t="shared" si="146"/>
        <v>5</v>
      </c>
      <c r="R4726" s="1794" t="str">
        <f t="shared" si="147"/>
        <v>LA BELLEZA</v>
      </c>
    </row>
    <row r="4727" spans="1:18" s="1761" customFormat="1" ht="25.05" customHeight="1" x14ac:dyDescent="0.2">
      <c r="A4727" s="1472" t="s">
        <v>115</v>
      </c>
      <c r="B4727" s="1471" t="s">
        <v>126</v>
      </c>
      <c r="C4727" s="1471" t="s">
        <v>669</v>
      </c>
      <c r="D4727" s="1472" t="str">
        <f>VLOOKUP(C4727,CODIGOS!$B$1:$E$194,4,FALSE)</f>
        <v xml:space="preserve">DISPENSARIO DE MEDICAMENTOS - FARMACIAS - DROGUERIAS  </v>
      </c>
      <c r="E4727" s="1471" t="s">
        <v>13551</v>
      </c>
      <c r="F4727" s="1471" t="s">
        <v>13554</v>
      </c>
      <c r="G4727" s="1471" t="s">
        <v>13553</v>
      </c>
      <c r="H4727" s="1533">
        <v>45799</v>
      </c>
      <c r="I4727" s="1534">
        <v>0.90500000000000003</v>
      </c>
      <c r="J4727" s="1471" t="s">
        <v>16</v>
      </c>
      <c r="K4727" s="1471" t="s">
        <v>47</v>
      </c>
      <c r="L4727" s="1472" t="s">
        <v>22784</v>
      </c>
      <c r="M4727" s="1472"/>
      <c r="N4727" s="1472"/>
      <c r="O4727" s="1472"/>
      <c r="P4727" s="1479"/>
      <c r="Q4727" s="1464">
        <f t="shared" si="146"/>
        <v>5</v>
      </c>
      <c r="R4727" s="1794" t="str">
        <f t="shared" si="147"/>
        <v>LA BELLEZA</v>
      </c>
    </row>
    <row r="4728" spans="1:18" s="1761" customFormat="1" ht="25.05" customHeight="1" x14ac:dyDescent="0.2">
      <c r="A4728" s="1472" t="s">
        <v>115</v>
      </c>
      <c r="B4728" s="1471" t="s">
        <v>126</v>
      </c>
      <c r="C4728" s="1475" t="s">
        <v>504</v>
      </c>
      <c r="D4728" s="1472" t="str">
        <f>VLOOKUP(C4728,CODIGOS!$B$1:$E$194,4,FALSE)</f>
        <v>CANCHAS DE BOLO, CANCHAS DE TEJO - BILLARES - BINGOS - CASINOS</v>
      </c>
      <c r="E4728" s="1471" t="s">
        <v>13539</v>
      </c>
      <c r="F4728" s="1471" t="s">
        <v>13540</v>
      </c>
      <c r="G4728" s="1471" t="s">
        <v>13541</v>
      </c>
      <c r="H4728" s="1533">
        <v>45800</v>
      </c>
      <c r="I4728" s="1534">
        <v>0.71750000000000003</v>
      </c>
      <c r="J4728" s="1471" t="s">
        <v>16</v>
      </c>
      <c r="K4728" s="1471" t="s">
        <v>47</v>
      </c>
      <c r="L4728" s="1471" t="s">
        <v>4248</v>
      </c>
      <c r="M4728" s="1471"/>
      <c r="N4728" s="1476"/>
      <c r="O4728" s="1476"/>
      <c r="P4728" s="1475"/>
      <c r="Q4728" s="1464">
        <f t="shared" si="146"/>
        <v>5</v>
      </c>
      <c r="R4728" s="1794" t="str">
        <f t="shared" si="147"/>
        <v>LA BELLEZA</v>
      </c>
    </row>
    <row r="4729" spans="1:18" s="1761" customFormat="1" ht="25.05" customHeight="1" x14ac:dyDescent="0.2">
      <c r="A4729" s="1472" t="s">
        <v>115</v>
      </c>
      <c r="B4729" s="1471" t="s">
        <v>126</v>
      </c>
      <c r="C4729" s="1475" t="s">
        <v>3905</v>
      </c>
      <c r="D4729" s="1472" t="str">
        <f>VLOOKUP(C4729,CODIGOS!$B$1:$E$194,4,FALSE)</f>
        <v>ESTABLECIMIENTOS QUE ALMACENEN, EXPENDAN Y APLIQUEN PLAGUICIDAS</v>
      </c>
      <c r="E4729" s="1471" t="s">
        <v>13558</v>
      </c>
      <c r="F4729" s="1471" t="s">
        <v>13559</v>
      </c>
      <c r="G4729" s="1471" t="s">
        <v>13560</v>
      </c>
      <c r="H4729" s="1533">
        <v>45800</v>
      </c>
      <c r="I4729" s="1534">
        <v>0.84</v>
      </c>
      <c r="J4729" s="1471" t="s">
        <v>16</v>
      </c>
      <c r="K4729" s="1471" t="s">
        <v>47</v>
      </c>
      <c r="L4729" s="1472" t="s">
        <v>13561</v>
      </c>
      <c r="M4729" s="1472"/>
      <c r="N4729" s="1472"/>
      <c r="O4729" s="1472"/>
      <c r="P4729" s="1479"/>
      <c r="Q4729" s="1464">
        <f t="shared" si="146"/>
        <v>5</v>
      </c>
      <c r="R4729" s="1794" t="str">
        <f t="shared" si="147"/>
        <v>LA BELLEZA</v>
      </c>
    </row>
    <row r="4730" spans="1:18" s="1761" customFormat="1" ht="25.05" customHeight="1" x14ac:dyDescent="0.2">
      <c r="A4730" s="1472" t="s">
        <v>115</v>
      </c>
      <c r="B4730" s="1471" t="s">
        <v>126</v>
      </c>
      <c r="C4730" s="1475" t="s">
        <v>3905</v>
      </c>
      <c r="D4730" s="1472" t="str">
        <f>VLOOKUP(C4730,CODIGOS!$B$1:$E$194,4,FALSE)</f>
        <v>ESTABLECIMIENTOS QUE ALMACENEN, EXPENDAN Y APLIQUEN PLAGUICIDAS</v>
      </c>
      <c r="E4730" s="1471" t="s">
        <v>13558</v>
      </c>
      <c r="F4730" s="1471" t="s">
        <v>7502</v>
      </c>
      <c r="G4730" s="1471" t="s">
        <v>13560</v>
      </c>
      <c r="H4730" s="1533">
        <v>45800</v>
      </c>
      <c r="I4730" s="1534">
        <v>0.81499999999999995</v>
      </c>
      <c r="J4730" s="1471" t="s">
        <v>16</v>
      </c>
      <c r="K4730" s="1471" t="s">
        <v>47</v>
      </c>
      <c r="L4730" s="1515" t="s">
        <v>22786</v>
      </c>
      <c r="M4730" s="1472"/>
      <c r="N4730" s="1472"/>
      <c r="O4730" s="1472"/>
      <c r="P4730" s="1479"/>
      <c r="Q4730" s="1464">
        <f t="shared" si="146"/>
        <v>5</v>
      </c>
      <c r="R4730" s="1794" t="str">
        <f t="shared" si="147"/>
        <v>LA BELLEZA</v>
      </c>
    </row>
    <row r="4731" spans="1:18" s="1761" customFormat="1" ht="25.05" customHeight="1" x14ac:dyDescent="0.2">
      <c r="A4731" s="1472" t="s">
        <v>115</v>
      </c>
      <c r="B4731" s="1471" t="s">
        <v>126</v>
      </c>
      <c r="C4731" s="1475" t="s">
        <v>689</v>
      </c>
      <c r="D4731" s="1472" t="str">
        <f>VLOOKUP(C4731,CODIGOS!$B$1:$E$194,4,FALSE)</f>
        <v>COMEDORES INFANTILES ( ICBF - INPEC) DE COLEGIOS Y UNIVERSIDADES</v>
      </c>
      <c r="E4731" s="1471" t="s">
        <v>13517</v>
      </c>
      <c r="F4731" s="1471" t="s">
        <v>13518</v>
      </c>
      <c r="G4731" s="1471" t="s">
        <v>5260</v>
      </c>
      <c r="H4731" s="1533">
        <v>45803</v>
      </c>
      <c r="I4731" s="1534">
        <v>0.82</v>
      </c>
      <c r="J4731" s="1471" t="s">
        <v>16</v>
      </c>
      <c r="K4731" s="1471" t="s">
        <v>47</v>
      </c>
      <c r="L4731" s="1472" t="s">
        <v>2934</v>
      </c>
      <c r="M4731" s="1472"/>
      <c r="N4731" s="1477"/>
      <c r="O4731" s="1477"/>
      <c r="P4731" s="1477"/>
      <c r="Q4731" s="1464">
        <f t="shared" si="146"/>
        <v>5</v>
      </c>
      <c r="R4731" s="1794" t="str">
        <f t="shared" si="147"/>
        <v>LA BELLEZA</v>
      </c>
    </row>
    <row r="4732" spans="1:18" s="1761" customFormat="1" ht="25.05" customHeight="1" x14ac:dyDescent="0.2">
      <c r="A4732" s="1472" t="s">
        <v>115</v>
      </c>
      <c r="B4732" s="1471" t="s">
        <v>126</v>
      </c>
      <c r="C4732" s="1475" t="s">
        <v>973</v>
      </c>
      <c r="D4732" s="1472" t="str">
        <f>VLOOKUP(C4732,CODIGOS!$B$1:$E$194,4,FALSE)</f>
        <v>GUARDERÍAS</v>
      </c>
      <c r="E4732" s="1471" t="s">
        <v>13517</v>
      </c>
      <c r="F4732" s="1471" t="s">
        <v>13518</v>
      </c>
      <c r="G4732" s="1471" t="s">
        <v>5260</v>
      </c>
      <c r="H4732" s="1533">
        <v>45803</v>
      </c>
      <c r="I4732" s="1534">
        <v>0.76500000000000001</v>
      </c>
      <c r="J4732" s="1471" t="s">
        <v>16</v>
      </c>
      <c r="K4732" s="1471" t="s">
        <v>47</v>
      </c>
      <c r="L4732" s="1472" t="s">
        <v>13542</v>
      </c>
      <c r="M4732" s="1472"/>
      <c r="N4732" s="1472"/>
      <c r="O4732" s="1472"/>
      <c r="P4732" s="1479"/>
      <c r="Q4732" s="1464">
        <f t="shared" si="146"/>
        <v>5</v>
      </c>
      <c r="R4732" s="1794" t="str">
        <f t="shared" si="147"/>
        <v>LA BELLEZA</v>
      </c>
    </row>
    <row r="4733" spans="1:18" s="1761" customFormat="1" ht="25.05" customHeight="1" x14ac:dyDescent="0.2">
      <c r="A4733" s="1472" t="s">
        <v>115</v>
      </c>
      <c r="B4733" s="1471" t="s">
        <v>126</v>
      </c>
      <c r="C4733" s="1475" t="s">
        <v>20</v>
      </c>
      <c r="D4733" s="1472" t="str">
        <f>VLOOKUP(C4733,CODIGOS!$B$1:$E$194,4,FALSE)</f>
        <v>TIENDA DE BARRIO O CIGARRERÍA, INCLUIDAS LAS UBICADAS EN ZONAS FRANCAS</v>
      </c>
      <c r="E4733" s="1471" t="s">
        <v>13530</v>
      </c>
      <c r="F4733" s="1471" t="s">
        <v>13518</v>
      </c>
      <c r="G4733" s="1471" t="s">
        <v>13531</v>
      </c>
      <c r="H4733" s="1533">
        <v>45804</v>
      </c>
      <c r="I4733" s="1534">
        <v>0.63500000000000001</v>
      </c>
      <c r="J4733" s="1471" t="s">
        <v>16</v>
      </c>
      <c r="K4733" s="1471" t="s">
        <v>47</v>
      </c>
      <c r="L4733" s="1472" t="s">
        <v>22787</v>
      </c>
      <c r="M4733" s="1898"/>
      <c r="N4733" s="1898"/>
      <c r="O4733" s="1898"/>
      <c r="P4733" s="1477"/>
      <c r="Q4733" s="1464">
        <f t="shared" si="146"/>
        <v>5</v>
      </c>
      <c r="R4733" s="1794" t="str">
        <f t="shared" si="147"/>
        <v>LA BELLEZA</v>
      </c>
    </row>
    <row r="4734" spans="1:18" s="1761" customFormat="1" ht="25.05" customHeight="1" x14ac:dyDescent="0.2">
      <c r="A4734" s="1472" t="s">
        <v>115</v>
      </c>
      <c r="B4734" s="1471" t="s">
        <v>126</v>
      </c>
      <c r="C4734" s="1475" t="s">
        <v>20</v>
      </c>
      <c r="D4734" s="1472" t="str">
        <f>VLOOKUP(C4734,CODIGOS!$B$1:$E$194,4,FALSE)</f>
        <v>TIENDA DE BARRIO O CIGARRERÍA, INCLUIDAS LAS UBICADAS EN ZONAS FRANCAS</v>
      </c>
      <c r="E4734" s="1471" t="s">
        <v>13532</v>
      </c>
      <c r="F4734" s="1471" t="s">
        <v>13518</v>
      </c>
      <c r="G4734" s="1471" t="s">
        <v>13533</v>
      </c>
      <c r="H4734" s="1533">
        <v>45804</v>
      </c>
      <c r="I4734" s="1534">
        <v>0.65249999999999997</v>
      </c>
      <c r="J4734" s="1471" t="s">
        <v>16</v>
      </c>
      <c r="K4734" s="1471" t="s">
        <v>47</v>
      </c>
      <c r="L4734" s="1472" t="s">
        <v>22787</v>
      </c>
      <c r="M4734" s="1471"/>
      <c r="N4734" s="1471"/>
      <c r="O4734" s="1478"/>
      <c r="P4734" s="1478"/>
      <c r="Q4734" s="1464">
        <f t="shared" si="146"/>
        <v>5</v>
      </c>
      <c r="R4734" s="1794" t="str">
        <f t="shared" si="147"/>
        <v>LA BELLEZA</v>
      </c>
    </row>
    <row r="4735" spans="1:18" s="1761" customFormat="1" ht="25.05" customHeight="1" x14ac:dyDescent="0.2">
      <c r="A4735" s="1472" t="s">
        <v>115</v>
      </c>
      <c r="B4735" s="1471" t="s">
        <v>126</v>
      </c>
      <c r="C4735" s="1475" t="s">
        <v>18</v>
      </c>
      <c r="D4735" s="1472" t="str">
        <f>VLOOKUP(C4735,CODIGOS!$B$1:$E$194,4,FALSE)</f>
        <v>PANADERÍAS Y O PASTELERÍAS</v>
      </c>
      <c r="E4735" s="1471" t="s">
        <v>13519</v>
      </c>
      <c r="F4735" s="1471" t="s">
        <v>5250</v>
      </c>
      <c r="G4735" s="1471" t="s">
        <v>13520</v>
      </c>
      <c r="H4735" s="1533">
        <v>45805</v>
      </c>
      <c r="I4735" s="1534">
        <v>0.72499999999999998</v>
      </c>
      <c r="J4735" s="1471" t="s">
        <v>16</v>
      </c>
      <c r="K4735" s="1471" t="s">
        <v>47</v>
      </c>
      <c r="L4735" s="1472" t="s">
        <v>2934</v>
      </c>
      <c r="M4735" s="1471"/>
      <c r="N4735" s="1475"/>
      <c r="O4735" s="1475"/>
      <c r="P4735" s="1524"/>
      <c r="Q4735" s="1464">
        <f t="shared" si="146"/>
        <v>5</v>
      </c>
      <c r="R4735" s="1794" t="str">
        <f t="shared" si="147"/>
        <v>LA BELLEZA</v>
      </c>
    </row>
    <row r="4736" spans="1:18" s="1761" customFormat="1" ht="25.05" customHeight="1" x14ac:dyDescent="0.2">
      <c r="A4736" s="1472" t="s">
        <v>115</v>
      </c>
      <c r="B4736" s="1471" t="s">
        <v>126</v>
      </c>
      <c r="C4736" s="1475" t="s">
        <v>20</v>
      </c>
      <c r="D4736" s="1472" t="str">
        <f>VLOOKUP(C4736,CODIGOS!$B$1:$E$194,4,FALSE)</f>
        <v>TIENDA DE BARRIO O CIGARRERÍA, INCLUIDAS LAS UBICADAS EN ZONAS FRANCAS</v>
      </c>
      <c r="E4736" s="1471" t="s">
        <v>13534</v>
      </c>
      <c r="F4736" s="1471" t="s">
        <v>13518</v>
      </c>
      <c r="G4736" s="1471" t="s">
        <v>13535</v>
      </c>
      <c r="H4736" s="1533">
        <v>45806</v>
      </c>
      <c r="I4736" s="1534">
        <v>0.61250000000000004</v>
      </c>
      <c r="J4736" s="1471" t="s">
        <v>16</v>
      </c>
      <c r="K4736" s="1471" t="s">
        <v>47</v>
      </c>
      <c r="L4736" s="1472" t="s">
        <v>22787</v>
      </c>
      <c r="M4736" s="1472"/>
      <c r="N4736" s="1471"/>
      <c r="O4736" s="1478"/>
      <c r="P4736" s="1478"/>
      <c r="Q4736" s="1464">
        <f t="shared" si="146"/>
        <v>5</v>
      </c>
      <c r="R4736" s="1794" t="str">
        <f t="shared" si="147"/>
        <v>LA BELLEZA</v>
      </c>
    </row>
    <row r="4737" spans="1:18" s="1761" customFormat="1" ht="25.05" customHeight="1" x14ac:dyDescent="0.2">
      <c r="A4737" s="1472" t="s">
        <v>115</v>
      </c>
      <c r="B4737" s="1471" t="s">
        <v>126</v>
      </c>
      <c r="C4737" s="1475" t="s">
        <v>499</v>
      </c>
      <c r="D4737" s="1472" t="str">
        <f>VLOOKUP(C4737,CODIGOS!$B$1:$E$194,4,FALSE)</f>
        <v>BARES - DISCOTECAS - CANTINAS - TABERNAS</v>
      </c>
      <c r="E4737" s="1471" t="s">
        <v>15453</v>
      </c>
      <c r="F4737" s="1471" t="s">
        <v>13518</v>
      </c>
      <c r="G4737" s="1471" t="s">
        <v>15454</v>
      </c>
      <c r="H4737" s="1533">
        <v>45812</v>
      </c>
      <c r="I4737" s="1534">
        <v>0.72</v>
      </c>
      <c r="J4737" s="1471" t="s">
        <v>16</v>
      </c>
      <c r="K4737" s="1471" t="s">
        <v>47</v>
      </c>
      <c r="L4737" s="1471" t="s">
        <v>4248</v>
      </c>
      <c r="M4737" s="1472"/>
      <c r="N4737" s="1479"/>
      <c r="O4737" s="1479"/>
      <c r="P4737" s="1479"/>
      <c r="Q4737" s="1464">
        <f t="shared" si="146"/>
        <v>6</v>
      </c>
      <c r="R4737" s="1794" t="str">
        <f t="shared" si="147"/>
        <v>LA BELLEZA</v>
      </c>
    </row>
    <row r="4738" spans="1:18" s="1761" customFormat="1" ht="25.05" customHeight="1" x14ac:dyDescent="0.2">
      <c r="A4738" s="1472" t="s">
        <v>115</v>
      </c>
      <c r="B4738" s="1471" t="s">
        <v>126</v>
      </c>
      <c r="C4738" s="1475" t="s">
        <v>499</v>
      </c>
      <c r="D4738" s="1472" t="str">
        <f>VLOOKUP(C4738,CODIGOS!$B$1:$E$194,4,FALSE)</f>
        <v>BARES - DISCOTECAS - CANTINAS - TABERNAS</v>
      </c>
      <c r="E4738" s="1471" t="s">
        <v>15442</v>
      </c>
      <c r="F4738" s="1471" t="s">
        <v>13518</v>
      </c>
      <c r="G4738" s="1471" t="s">
        <v>15443</v>
      </c>
      <c r="H4738" s="1533">
        <v>45813</v>
      </c>
      <c r="I4738" s="1534">
        <v>0.83499999999999996</v>
      </c>
      <c r="J4738" s="1471" t="s">
        <v>16</v>
      </c>
      <c r="K4738" s="1471" t="s">
        <v>47</v>
      </c>
      <c r="L4738" s="1471" t="s">
        <v>4248</v>
      </c>
      <c r="M4738" s="1472"/>
      <c r="N4738" s="1479"/>
      <c r="O4738" s="1479"/>
      <c r="P4738" s="1479"/>
      <c r="Q4738" s="1464">
        <f t="shared" si="146"/>
        <v>6</v>
      </c>
      <c r="R4738" s="1794" t="str">
        <f t="shared" si="147"/>
        <v>LA BELLEZA</v>
      </c>
    </row>
    <row r="4739" spans="1:18" s="1761" customFormat="1" ht="25.05" customHeight="1" x14ac:dyDescent="0.2">
      <c r="A4739" s="1472" t="s">
        <v>115</v>
      </c>
      <c r="B4739" s="1471" t="s">
        <v>126</v>
      </c>
      <c r="C4739" s="1475" t="s">
        <v>499</v>
      </c>
      <c r="D4739" s="1472" t="str">
        <f>VLOOKUP(C4739,CODIGOS!$B$1:$E$194,4,FALSE)</f>
        <v>BARES - DISCOTECAS - CANTINAS - TABERNAS</v>
      </c>
      <c r="E4739" s="1471" t="s">
        <v>15444</v>
      </c>
      <c r="F4739" s="1471" t="s">
        <v>13518</v>
      </c>
      <c r="G4739" s="1471" t="s">
        <v>15445</v>
      </c>
      <c r="H4739" s="1533">
        <v>45814</v>
      </c>
      <c r="I4739" s="1534">
        <v>0.745</v>
      </c>
      <c r="J4739" s="1471" t="s">
        <v>16</v>
      </c>
      <c r="K4739" s="1471" t="s">
        <v>47</v>
      </c>
      <c r="L4739" s="1471" t="s">
        <v>4248</v>
      </c>
      <c r="M4739" s="1472"/>
      <c r="N4739" s="1479"/>
      <c r="O4739" s="1479"/>
      <c r="P4739" s="1479"/>
      <c r="Q4739" s="1464">
        <f t="shared" si="146"/>
        <v>6</v>
      </c>
      <c r="R4739" s="1794" t="str">
        <f t="shared" si="147"/>
        <v>LA BELLEZA</v>
      </c>
    </row>
    <row r="4740" spans="1:18" s="1761" customFormat="1" ht="25.05" customHeight="1" x14ac:dyDescent="0.2">
      <c r="A4740" s="1472" t="s">
        <v>115</v>
      </c>
      <c r="B4740" s="1471" t="s">
        <v>126</v>
      </c>
      <c r="C4740" s="1475" t="s">
        <v>8209</v>
      </c>
      <c r="D4740" s="1472" t="str">
        <f>VLOOKUP(C4740,CODIGOS!$B$1:$E$194,4,FALSE)</f>
        <v>CENTROS DE PIERCING Y TATUAJES</v>
      </c>
      <c r="E4740" s="1471" t="s">
        <v>15450</v>
      </c>
      <c r="F4740" s="1471" t="s">
        <v>15451</v>
      </c>
      <c r="G4740" s="1471" t="s">
        <v>15452</v>
      </c>
      <c r="H4740" s="1533">
        <v>45818</v>
      </c>
      <c r="I4740" s="1534">
        <v>0.84499999999999997</v>
      </c>
      <c r="J4740" s="1471" t="s">
        <v>16</v>
      </c>
      <c r="K4740" s="1471" t="s">
        <v>47</v>
      </c>
      <c r="L4740" s="1472" t="s">
        <v>13550</v>
      </c>
      <c r="M4740" s="1472"/>
      <c r="N4740" s="1479"/>
      <c r="O4740" s="1479"/>
      <c r="P4740" s="1479"/>
      <c r="Q4740" s="1464">
        <f t="shared" si="146"/>
        <v>6</v>
      </c>
      <c r="R4740" s="1794" t="str">
        <f t="shared" si="147"/>
        <v>LA BELLEZA</v>
      </c>
    </row>
    <row r="4741" spans="1:18" s="1761" customFormat="1" ht="25.05" customHeight="1" x14ac:dyDescent="0.2">
      <c r="A4741" s="1472" t="s">
        <v>115</v>
      </c>
      <c r="B4741" s="1471" t="s">
        <v>126</v>
      </c>
      <c r="C4741" s="1475" t="s">
        <v>8209</v>
      </c>
      <c r="D4741" s="1472" t="str">
        <f>VLOOKUP(C4741,CODIGOS!$B$1:$E$194,4,FALSE)</f>
        <v>CENTROS DE PIERCING Y TATUAJES</v>
      </c>
      <c r="E4741" s="1471" t="s">
        <v>15450</v>
      </c>
      <c r="F4741" s="1471" t="s">
        <v>15451</v>
      </c>
      <c r="G4741" s="1471" t="s">
        <v>15452</v>
      </c>
      <c r="H4741" s="1533">
        <v>45818</v>
      </c>
      <c r="I4741" s="1534">
        <v>0.82</v>
      </c>
      <c r="J4741" s="1471" t="s">
        <v>16</v>
      </c>
      <c r="K4741" s="1471" t="s">
        <v>47</v>
      </c>
      <c r="L4741" s="1472" t="s">
        <v>22784</v>
      </c>
      <c r="M4741" s="1472"/>
      <c r="N4741" s="1479"/>
      <c r="O4741" s="1479"/>
      <c r="P4741" s="1479"/>
      <c r="Q4741" s="1464">
        <f t="shared" si="146"/>
        <v>6</v>
      </c>
      <c r="R4741" s="1794" t="str">
        <f t="shared" si="147"/>
        <v>LA BELLEZA</v>
      </c>
    </row>
    <row r="4742" spans="1:18" s="1761" customFormat="1" ht="25.05" customHeight="1" x14ac:dyDescent="0.2">
      <c r="A4742" s="1472" t="s">
        <v>115</v>
      </c>
      <c r="B4742" s="1471" t="s">
        <v>126</v>
      </c>
      <c r="C4742" s="1475" t="s">
        <v>61</v>
      </c>
      <c r="D4742" s="1472" t="str">
        <f>VLOOKUP(C4742,CODIGOS!$B$1:$E$194,4,FALSE)</f>
        <v>COMEDORES HOGARES GERIÁTRICOS, ASILOS, HOSPITALES, CASINOS DE EMPRESAS O FÁBRICAS, CLUBES SOCIALES.</v>
      </c>
      <c r="E4742" s="1471" t="s">
        <v>15424</v>
      </c>
      <c r="F4742" s="1471" t="s">
        <v>13518</v>
      </c>
      <c r="G4742" s="1471" t="s">
        <v>15425</v>
      </c>
      <c r="H4742" s="1533">
        <v>45820</v>
      </c>
      <c r="I4742" s="1534">
        <v>0.82499999999999996</v>
      </c>
      <c r="J4742" s="1471" t="s">
        <v>16</v>
      </c>
      <c r="K4742" s="1471" t="s">
        <v>47</v>
      </c>
      <c r="L4742" s="1472" t="s">
        <v>2934</v>
      </c>
      <c r="M4742" s="1472"/>
      <c r="N4742" s="1479"/>
      <c r="O4742" s="1479"/>
      <c r="P4742" s="1477"/>
      <c r="Q4742" s="1464">
        <f t="shared" si="146"/>
        <v>6</v>
      </c>
      <c r="R4742" s="1794" t="str">
        <f t="shared" si="147"/>
        <v>LA BELLEZA</v>
      </c>
    </row>
    <row r="4743" spans="1:18" s="1761" customFormat="1" ht="25.05" customHeight="1" x14ac:dyDescent="0.2">
      <c r="A4743" s="1472" t="s">
        <v>115</v>
      </c>
      <c r="B4743" s="1471" t="s">
        <v>126</v>
      </c>
      <c r="C4743" s="1475" t="s">
        <v>61</v>
      </c>
      <c r="D4743" s="1472" t="str">
        <f>VLOOKUP(C4743,CODIGOS!$B$1:$E$194,4,FALSE)</f>
        <v>COMEDORES HOGARES GERIÁTRICOS, ASILOS, HOSPITALES, CASINOS DE EMPRESAS O FÁBRICAS, CLUBES SOCIALES.</v>
      </c>
      <c r="E4743" s="1471" t="s">
        <v>15424</v>
      </c>
      <c r="F4743" s="1471" t="s">
        <v>13518</v>
      </c>
      <c r="G4743" s="1471" t="s">
        <v>15425</v>
      </c>
      <c r="H4743" s="1533">
        <v>45820</v>
      </c>
      <c r="I4743" s="1534">
        <v>0.81000000000000016</v>
      </c>
      <c r="J4743" s="1471" t="s">
        <v>16</v>
      </c>
      <c r="K4743" s="1471" t="s">
        <v>47</v>
      </c>
      <c r="L4743" s="1472" t="s">
        <v>21446</v>
      </c>
      <c r="M4743" s="1472"/>
      <c r="N4743" s="1479"/>
      <c r="O4743" s="1479"/>
      <c r="P4743" s="1477"/>
      <c r="Q4743" s="1464">
        <f t="shared" ref="Q4743:Q4806" si="148">MONTH(H4743)</f>
        <v>6</v>
      </c>
      <c r="R4743" s="1794" t="str">
        <f t="shared" ref="R4743:R4806" si="149">B4743</f>
        <v>LA BELLEZA</v>
      </c>
    </row>
    <row r="4744" spans="1:18" s="1761" customFormat="1" ht="25.05" customHeight="1" x14ac:dyDescent="0.2">
      <c r="A4744" s="1472" t="s">
        <v>115</v>
      </c>
      <c r="B4744" s="1471" t="s">
        <v>126</v>
      </c>
      <c r="C4744" s="1475" t="s">
        <v>499</v>
      </c>
      <c r="D4744" s="1472" t="str">
        <f>VLOOKUP(C4744,CODIGOS!$B$1:$E$194,4,FALSE)</f>
        <v>BARES - DISCOTECAS - CANTINAS - TABERNAS</v>
      </c>
      <c r="E4744" s="1471" t="s">
        <v>15446</v>
      </c>
      <c r="F4744" s="1471" t="s">
        <v>13518</v>
      </c>
      <c r="G4744" s="1471" t="s">
        <v>15447</v>
      </c>
      <c r="H4744" s="1533">
        <v>45821</v>
      </c>
      <c r="I4744" s="1534">
        <v>0.77500000000000002</v>
      </c>
      <c r="J4744" s="1471" t="s">
        <v>16</v>
      </c>
      <c r="K4744" s="1471" t="s">
        <v>47</v>
      </c>
      <c r="L4744" s="1471" t="s">
        <v>4248</v>
      </c>
      <c r="M4744" s="1472"/>
      <c r="N4744" s="1479"/>
      <c r="O4744" s="1479"/>
      <c r="P4744" s="1479"/>
      <c r="Q4744" s="1464">
        <f t="shared" si="148"/>
        <v>6</v>
      </c>
      <c r="R4744" s="1794" t="str">
        <f t="shared" si="149"/>
        <v>LA BELLEZA</v>
      </c>
    </row>
    <row r="4745" spans="1:18" s="1761" customFormat="1" ht="25.05" customHeight="1" x14ac:dyDescent="0.2">
      <c r="A4745" s="1472" t="s">
        <v>115</v>
      </c>
      <c r="B4745" s="1471" t="s">
        <v>126</v>
      </c>
      <c r="C4745" s="1475" t="s">
        <v>499</v>
      </c>
      <c r="D4745" s="1472" t="str">
        <f>VLOOKUP(C4745,CODIGOS!$B$1:$E$194,4,FALSE)</f>
        <v>BARES - DISCOTECAS - CANTINAS - TABERNAS</v>
      </c>
      <c r="E4745" s="1471" t="s">
        <v>15448</v>
      </c>
      <c r="F4745" s="1471" t="s">
        <v>13518</v>
      </c>
      <c r="G4745" s="1471" t="s">
        <v>15449</v>
      </c>
      <c r="H4745" s="1533">
        <v>45824</v>
      </c>
      <c r="I4745" s="1534">
        <v>0.73499999999999999</v>
      </c>
      <c r="J4745" s="1471" t="s">
        <v>16</v>
      </c>
      <c r="K4745" s="1471" t="s">
        <v>47</v>
      </c>
      <c r="L4745" s="1471" t="s">
        <v>4248</v>
      </c>
      <c r="M4745" s="1472"/>
      <c r="N4745" s="1479"/>
      <c r="O4745" s="1479"/>
      <c r="P4745" s="1479"/>
      <c r="Q4745" s="1464">
        <f t="shared" si="148"/>
        <v>6</v>
      </c>
      <c r="R4745" s="1794" t="str">
        <f t="shared" si="149"/>
        <v>LA BELLEZA</v>
      </c>
    </row>
    <row r="4746" spans="1:18" s="1761" customFormat="1" ht="25.05" customHeight="1" x14ac:dyDescent="0.2">
      <c r="A4746" s="1472" t="s">
        <v>115</v>
      </c>
      <c r="B4746" s="1471" t="s">
        <v>126</v>
      </c>
      <c r="C4746" s="1475" t="s">
        <v>20</v>
      </c>
      <c r="D4746" s="1472" t="str">
        <f>VLOOKUP(C4746,CODIGOS!$B$1:$E$194,4,FALSE)</f>
        <v>TIENDA DE BARRIO O CIGARRERÍA, INCLUIDAS LAS UBICADAS EN ZONAS FRANCAS</v>
      </c>
      <c r="E4746" s="1471" t="s">
        <v>15429</v>
      </c>
      <c r="F4746" s="1471" t="s">
        <v>13518</v>
      </c>
      <c r="G4746" s="1471" t="s">
        <v>15430</v>
      </c>
      <c r="H4746" s="1533">
        <v>45825</v>
      </c>
      <c r="I4746" s="1534">
        <v>0.69</v>
      </c>
      <c r="J4746" s="1471" t="s">
        <v>16</v>
      </c>
      <c r="K4746" s="1471" t="s">
        <v>47</v>
      </c>
      <c r="L4746" s="1472" t="s">
        <v>22787</v>
      </c>
      <c r="M4746" s="1472"/>
      <c r="N4746" s="1479"/>
      <c r="O4746" s="1479"/>
      <c r="P4746" s="1478"/>
      <c r="Q4746" s="1464">
        <f t="shared" si="148"/>
        <v>6</v>
      </c>
      <c r="R4746" s="1794" t="str">
        <f t="shared" si="149"/>
        <v>LA BELLEZA</v>
      </c>
    </row>
    <row r="4747" spans="1:18" s="1761" customFormat="1" ht="25.05" customHeight="1" x14ac:dyDescent="0.2">
      <c r="A4747" s="1472" t="s">
        <v>115</v>
      </c>
      <c r="B4747" s="1471" t="s">
        <v>126</v>
      </c>
      <c r="C4747" s="1475" t="s">
        <v>20</v>
      </c>
      <c r="D4747" s="1472" t="str">
        <f>VLOOKUP(C4747,CODIGOS!$B$1:$E$194,4,FALSE)</f>
        <v>TIENDA DE BARRIO O CIGARRERÍA, INCLUIDAS LAS UBICADAS EN ZONAS FRANCAS</v>
      </c>
      <c r="E4747" s="1471" t="s">
        <v>15431</v>
      </c>
      <c r="F4747" s="1471" t="s">
        <v>15432</v>
      </c>
      <c r="G4747" s="1471" t="s">
        <v>15433</v>
      </c>
      <c r="H4747" s="1533">
        <v>45826</v>
      </c>
      <c r="I4747" s="1534">
        <v>0.68500000000000005</v>
      </c>
      <c r="J4747" s="1471" t="s">
        <v>16</v>
      </c>
      <c r="K4747" s="1471" t="s">
        <v>47</v>
      </c>
      <c r="L4747" s="1472" t="s">
        <v>22787</v>
      </c>
      <c r="M4747" s="1472"/>
      <c r="N4747" s="1479"/>
      <c r="O4747" s="1479"/>
      <c r="P4747" s="1477"/>
      <c r="Q4747" s="1464">
        <f t="shared" si="148"/>
        <v>6</v>
      </c>
      <c r="R4747" s="1794" t="str">
        <f t="shared" si="149"/>
        <v>LA BELLEZA</v>
      </c>
    </row>
    <row r="4748" spans="1:18" s="1761" customFormat="1" ht="25.05" customHeight="1" x14ac:dyDescent="0.2">
      <c r="A4748" s="1472" t="s">
        <v>115</v>
      </c>
      <c r="B4748" s="1471" t="s">
        <v>126</v>
      </c>
      <c r="C4748" s="1475" t="s">
        <v>20</v>
      </c>
      <c r="D4748" s="1472" t="str">
        <f>VLOOKUP(C4748,CODIGOS!$B$1:$E$194,4,FALSE)</f>
        <v>TIENDA DE BARRIO O CIGARRERÍA, INCLUIDAS LAS UBICADAS EN ZONAS FRANCAS</v>
      </c>
      <c r="E4748" s="1471" t="s">
        <v>15434</v>
      </c>
      <c r="F4748" s="1471" t="s">
        <v>15432</v>
      </c>
      <c r="G4748" s="1471" t="s">
        <v>15435</v>
      </c>
      <c r="H4748" s="1533">
        <v>45826</v>
      </c>
      <c r="I4748" s="1534">
        <v>0.69</v>
      </c>
      <c r="J4748" s="1471" t="s">
        <v>16</v>
      </c>
      <c r="K4748" s="1471" t="s">
        <v>47</v>
      </c>
      <c r="L4748" s="1472" t="s">
        <v>22787</v>
      </c>
      <c r="M4748" s="1472"/>
      <c r="N4748" s="1479"/>
      <c r="O4748" s="1479"/>
      <c r="P4748" s="1477"/>
      <c r="Q4748" s="1464">
        <f t="shared" si="148"/>
        <v>6</v>
      </c>
      <c r="R4748" s="1794" t="str">
        <f t="shared" si="149"/>
        <v>LA BELLEZA</v>
      </c>
    </row>
    <row r="4749" spans="1:18" s="1761" customFormat="1" ht="25.05" customHeight="1" x14ac:dyDescent="0.2">
      <c r="A4749" s="1472" t="s">
        <v>115</v>
      </c>
      <c r="B4749" s="1471" t="s">
        <v>126</v>
      </c>
      <c r="C4749" s="1475" t="s">
        <v>61</v>
      </c>
      <c r="D4749" s="1472" t="str">
        <f>VLOOKUP(C4749,CODIGOS!$B$1:$E$194,4,FALSE)</f>
        <v>COMEDORES HOGARES GERIÁTRICOS, ASILOS, HOSPITALES, CASINOS DE EMPRESAS O FÁBRICAS, CLUBES SOCIALES.</v>
      </c>
      <c r="E4749" s="1471" t="s">
        <v>15424</v>
      </c>
      <c r="F4749" s="1471" t="s">
        <v>15426</v>
      </c>
      <c r="G4749" s="1471" t="s">
        <v>15425</v>
      </c>
      <c r="H4749" s="1533">
        <v>45827</v>
      </c>
      <c r="I4749" s="2000">
        <v>1</v>
      </c>
      <c r="J4749" s="1472" t="s">
        <v>22</v>
      </c>
      <c r="K4749" s="1471" t="s">
        <v>47</v>
      </c>
      <c r="L4749" s="1472" t="s">
        <v>2934</v>
      </c>
      <c r="M4749" s="1472"/>
      <c r="N4749" s="1479"/>
      <c r="O4749" s="1479"/>
      <c r="P4749" s="1477"/>
      <c r="Q4749" s="1464">
        <f t="shared" si="148"/>
        <v>6</v>
      </c>
      <c r="R4749" s="1794" t="str">
        <f t="shared" si="149"/>
        <v>LA BELLEZA</v>
      </c>
    </row>
    <row r="4750" spans="1:18" s="1761" customFormat="1" ht="25.05" customHeight="1" x14ac:dyDescent="0.2">
      <c r="A4750" s="1472" t="s">
        <v>115</v>
      </c>
      <c r="B4750" s="1471" t="s">
        <v>126</v>
      </c>
      <c r="C4750" s="1475" t="s">
        <v>61</v>
      </c>
      <c r="D4750" s="1472" t="str">
        <f>VLOOKUP(C4750,CODIGOS!$B$1:$E$194,4,FALSE)</f>
        <v>COMEDORES HOGARES GERIÁTRICOS, ASILOS, HOSPITALES, CASINOS DE EMPRESAS O FÁBRICAS, CLUBES SOCIALES.</v>
      </c>
      <c r="E4750" s="1471" t="s">
        <v>15424</v>
      </c>
      <c r="F4750" s="1471" t="s">
        <v>15426</v>
      </c>
      <c r="G4750" s="1471" t="s">
        <v>15425</v>
      </c>
      <c r="H4750" s="1533">
        <v>45827</v>
      </c>
      <c r="I4750" s="1534">
        <v>0.93</v>
      </c>
      <c r="J4750" s="1471" t="s">
        <v>16</v>
      </c>
      <c r="K4750" s="1471" t="s">
        <v>47</v>
      </c>
      <c r="L4750" s="1472" t="s">
        <v>21446</v>
      </c>
      <c r="M4750" s="1472"/>
      <c r="N4750" s="1479"/>
      <c r="O4750" s="1479"/>
      <c r="P4750" s="1477"/>
      <c r="Q4750" s="1464">
        <f t="shared" si="148"/>
        <v>6</v>
      </c>
      <c r="R4750" s="1794" t="str">
        <f t="shared" si="149"/>
        <v>LA BELLEZA</v>
      </c>
    </row>
    <row r="4751" spans="1:18" s="1761" customFormat="1" ht="25.05" customHeight="1" x14ac:dyDescent="0.2">
      <c r="A4751" s="1472" t="s">
        <v>115</v>
      </c>
      <c r="B4751" s="1471" t="s">
        <v>126</v>
      </c>
      <c r="C4751" s="1475" t="s">
        <v>20</v>
      </c>
      <c r="D4751" s="1472" t="str">
        <f>VLOOKUP(C4751,CODIGOS!$B$1:$E$194,4,FALSE)</f>
        <v>TIENDA DE BARRIO O CIGARRERÍA, INCLUIDAS LAS UBICADAS EN ZONAS FRANCAS</v>
      </c>
      <c r="E4751" s="1471" t="s">
        <v>15436</v>
      </c>
      <c r="F4751" s="1471" t="s">
        <v>13518</v>
      </c>
      <c r="G4751" s="1471" t="s">
        <v>15437</v>
      </c>
      <c r="H4751" s="1533">
        <v>45828</v>
      </c>
      <c r="I4751" s="1534">
        <v>0.71</v>
      </c>
      <c r="J4751" s="1471" t="s">
        <v>16</v>
      </c>
      <c r="K4751" s="1471" t="s">
        <v>47</v>
      </c>
      <c r="L4751" s="1472" t="s">
        <v>22787</v>
      </c>
      <c r="M4751" s="1472"/>
      <c r="N4751" s="1479"/>
      <c r="O4751" s="1479"/>
      <c r="P4751" s="1477"/>
      <c r="Q4751" s="1464">
        <f t="shared" si="148"/>
        <v>6</v>
      </c>
      <c r="R4751" s="1794" t="str">
        <f t="shared" si="149"/>
        <v>LA BELLEZA</v>
      </c>
    </row>
    <row r="4752" spans="1:18" s="1761" customFormat="1" ht="25.05" customHeight="1" x14ac:dyDescent="0.2">
      <c r="A4752" s="1472" t="s">
        <v>115</v>
      </c>
      <c r="B4752" s="1471" t="s">
        <v>126</v>
      </c>
      <c r="C4752" s="1475" t="s">
        <v>547</v>
      </c>
      <c r="D4752" s="1472" t="str">
        <f>VLOOKUP(C4752,CODIGOS!$B$1:$E$194,4,FALSE)</f>
        <v>CAFETERÍA</v>
      </c>
      <c r="E4752" s="1471" t="s">
        <v>15427</v>
      </c>
      <c r="F4752" s="1471" t="s">
        <v>13518</v>
      </c>
      <c r="G4752" s="1471" t="s">
        <v>15428</v>
      </c>
      <c r="H4752" s="1533">
        <v>45832</v>
      </c>
      <c r="I4752" s="1534">
        <v>0.66</v>
      </c>
      <c r="J4752" s="1471" t="s">
        <v>16</v>
      </c>
      <c r="K4752" s="1471" t="s">
        <v>47</v>
      </c>
      <c r="L4752" s="1472" t="s">
        <v>2934</v>
      </c>
      <c r="M4752" s="1472"/>
      <c r="N4752" s="1479"/>
      <c r="O4752" s="1479"/>
      <c r="P4752" s="1478"/>
      <c r="Q4752" s="1464">
        <f t="shared" si="148"/>
        <v>6</v>
      </c>
      <c r="R4752" s="1794" t="str">
        <f t="shared" si="149"/>
        <v>LA BELLEZA</v>
      </c>
    </row>
    <row r="4753" spans="1:19" s="1761" customFormat="1" ht="25.05" customHeight="1" x14ac:dyDescent="0.2">
      <c r="A4753" s="1472" t="s">
        <v>115</v>
      </c>
      <c r="B4753" s="1471" t="s">
        <v>126</v>
      </c>
      <c r="C4753" s="1475" t="s">
        <v>472</v>
      </c>
      <c r="D4753" s="1472" t="str">
        <f>VLOOKUP(C4753,CODIGOS!$B$1:$E$194,4,FALSE)</f>
        <v>RESTAURANTES PUBLICOS</v>
      </c>
      <c r="E4753" s="1471" t="s">
        <v>15422</v>
      </c>
      <c r="F4753" s="1471" t="s">
        <v>13518</v>
      </c>
      <c r="G4753" s="1471" t="s">
        <v>15423</v>
      </c>
      <c r="H4753" s="1533">
        <v>45833</v>
      </c>
      <c r="I4753" s="1534">
        <v>0.71499999999999997</v>
      </c>
      <c r="J4753" s="1471" t="s">
        <v>16</v>
      </c>
      <c r="K4753" s="1471" t="s">
        <v>47</v>
      </c>
      <c r="L4753" s="1472" t="s">
        <v>2934</v>
      </c>
      <c r="M4753" s="1472"/>
      <c r="N4753" s="1479"/>
      <c r="O4753" s="1479"/>
      <c r="P4753" s="1477"/>
      <c r="Q4753" s="1464">
        <f t="shared" si="148"/>
        <v>6</v>
      </c>
      <c r="R4753" s="1794" t="str">
        <f t="shared" si="149"/>
        <v>LA BELLEZA</v>
      </c>
    </row>
    <row r="4754" spans="1:19" s="1761" customFormat="1" ht="25.05" customHeight="1" x14ac:dyDescent="0.2">
      <c r="A4754" s="1472" t="s">
        <v>115</v>
      </c>
      <c r="B4754" s="1471" t="s">
        <v>126</v>
      </c>
      <c r="C4754" s="1475" t="s">
        <v>20</v>
      </c>
      <c r="D4754" s="1472" t="str">
        <f>VLOOKUP(C4754,CODIGOS!$B$1:$E$194,4,FALSE)</f>
        <v>TIENDA DE BARRIO O CIGARRERÍA, INCLUIDAS LAS UBICADAS EN ZONAS FRANCAS</v>
      </c>
      <c r="E4754" s="1471" t="s">
        <v>15438</v>
      </c>
      <c r="F4754" s="1471" t="s">
        <v>13518</v>
      </c>
      <c r="G4754" s="1471" t="s">
        <v>15439</v>
      </c>
      <c r="H4754" s="1533">
        <v>45834</v>
      </c>
      <c r="I4754" s="1534">
        <v>0.6825</v>
      </c>
      <c r="J4754" s="1471" t="s">
        <v>16</v>
      </c>
      <c r="K4754" s="1471" t="s">
        <v>47</v>
      </c>
      <c r="L4754" s="1472" t="s">
        <v>22787</v>
      </c>
      <c r="M4754" s="1472"/>
      <c r="N4754" s="1479"/>
      <c r="O4754" s="1479"/>
      <c r="P4754" s="1475"/>
      <c r="Q4754" s="1464">
        <f t="shared" si="148"/>
        <v>6</v>
      </c>
      <c r="R4754" s="1794" t="str">
        <f t="shared" si="149"/>
        <v>LA BELLEZA</v>
      </c>
    </row>
    <row r="4755" spans="1:19" s="1761" customFormat="1" ht="25.05" customHeight="1" x14ac:dyDescent="0.2">
      <c r="A4755" s="1472" t="s">
        <v>115</v>
      </c>
      <c r="B4755" s="1471" t="s">
        <v>126</v>
      </c>
      <c r="C4755" s="1475" t="s">
        <v>20</v>
      </c>
      <c r="D4755" s="1472" t="str">
        <f>VLOOKUP(C4755,CODIGOS!$B$1:$E$194,4,FALSE)</f>
        <v>TIENDA DE BARRIO O CIGARRERÍA, INCLUIDAS LAS UBICADAS EN ZONAS FRANCAS</v>
      </c>
      <c r="E4755" s="1471" t="s">
        <v>15440</v>
      </c>
      <c r="F4755" s="1471" t="s">
        <v>13518</v>
      </c>
      <c r="G4755" s="1471" t="s">
        <v>15441</v>
      </c>
      <c r="H4755" s="1533">
        <v>45835</v>
      </c>
      <c r="I4755" s="1534">
        <v>0.67500000000000004</v>
      </c>
      <c r="J4755" s="1471" t="s">
        <v>16</v>
      </c>
      <c r="K4755" s="1471" t="s">
        <v>47</v>
      </c>
      <c r="L4755" s="1472" t="s">
        <v>22787</v>
      </c>
      <c r="M4755" s="1472"/>
      <c r="N4755" s="1479"/>
      <c r="O4755" s="1479"/>
      <c r="P4755" s="1475"/>
      <c r="Q4755" s="1464">
        <f t="shared" si="148"/>
        <v>6</v>
      </c>
      <c r="R4755" s="1794" t="str">
        <f t="shared" si="149"/>
        <v>LA BELLEZA</v>
      </c>
    </row>
    <row r="4756" spans="1:19" s="1761" customFormat="1" ht="25.05" customHeight="1" x14ac:dyDescent="0.2">
      <c r="A4756" s="1472" t="s">
        <v>115</v>
      </c>
      <c r="B4756" s="1471" t="s">
        <v>4800</v>
      </c>
      <c r="C4756" s="1471" t="s">
        <v>472</v>
      </c>
      <c r="D4756" s="1472" t="str">
        <f>VLOOKUP(C4756,CODIGOS!$B$1:$E$194,4,FALSE)</f>
        <v>RESTAURANTES PUBLICOS</v>
      </c>
      <c r="E4756" s="1471" t="s">
        <v>5299</v>
      </c>
      <c r="F4756" s="1471" t="s">
        <v>5300</v>
      </c>
      <c r="G4756" s="1471" t="s">
        <v>5301</v>
      </c>
      <c r="H4756" s="1533">
        <v>45692</v>
      </c>
      <c r="I4756" s="1534">
        <v>0.81000000000000016</v>
      </c>
      <c r="J4756" s="1471" t="s">
        <v>16</v>
      </c>
      <c r="K4756" s="1471" t="s">
        <v>47</v>
      </c>
      <c r="L4756" s="1472" t="s">
        <v>22784</v>
      </c>
      <c r="M4756" s="1472" t="s">
        <v>4813</v>
      </c>
      <c r="N4756" s="1471"/>
      <c r="O4756" s="1471"/>
      <c r="P4756" s="1471"/>
      <c r="Q4756" s="1464">
        <f t="shared" si="148"/>
        <v>2</v>
      </c>
      <c r="R4756" s="1794" t="str">
        <f t="shared" si="149"/>
        <v>LA PAZ</v>
      </c>
      <c r="S4756" s="537"/>
    </row>
    <row r="4757" spans="1:19" s="1761" customFormat="1" ht="25.05" customHeight="1" x14ac:dyDescent="0.2">
      <c r="A4757" s="1472" t="s">
        <v>115</v>
      </c>
      <c r="B4757" s="1471" t="s">
        <v>4800</v>
      </c>
      <c r="C4757" s="1471" t="s">
        <v>472</v>
      </c>
      <c r="D4757" s="1472" t="str">
        <f>VLOOKUP(C4757,CODIGOS!$B$1:$E$194,4,FALSE)</f>
        <v>RESTAURANTES PUBLICOS</v>
      </c>
      <c r="E4757" s="1471" t="s">
        <v>5302</v>
      </c>
      <c r="F4757" s="1471" t="s">
        <v>5303</v>
      </c>
      <c r="G4757" s="1471" t="s">
        <v>5304</v>
      </c>
      <c r="H4757" s="1533">
        <v>45693</v>
      </c>
      <c r="I4757" s="1534">
        <v>0.78</v>
      </c>
      <c r="J4757" s="1471" t="s">
        <v>16</v>
      </c>
      <c r="K4757" s="1471" t="s">
        <v>47</v>
      </c>
      <c r="L4757" s="1471" t="s">
        <v>4248</v>
      </c>
      <c r="M4757" s="1472" t="s">
        <v>4813</v>
      </c>
      <c r="N4757" s="1471"/>
      <c r="O4757" s="1471"/>
      <c r="P4757" s="1472"/>
      <c r="Q4757" s="1464">
        <f t="shared" si="148"/>
        <v>2</v>
      </c>
      <c r="R4757" s="1794" t="str">
        <f t="shared" si="149"/>
        <v>LA PAZ</v>
      </c>
      <c r="S4757" s="537"/>
    </row>
    <row r="4758" spans="1:19" s="1761" customFormat="1" ht="25.05" customHeight="1" x14ac:dyDescent="0.2">
      <c r="A4758" s="1472" t="s">
        <v>115</v>
      </c>
      <c r="B4758" s="1471" t="s">
        <v>4800</v>
      </c>
      <c r="C4758" s="1471" t="s">
        <v>18</v>
      </c>
      <c r="D4758" s="1472" t="str">
        <f>VLOOKUP(C4758,CODIGOS!$B$1:$E$194,4,FALSE)</f>
        <v>PANADERÍAS Y O PASTELERÍAS</v>
      </c>
      <c r="E4758" s="1471" t="s">
        <v>5305</v>
      </c>
      <c r="F4758" s="1471" t="s">
        <v>5306</v>
      </c>
      <c r="G4758" s="1471" t="s">
        <v>5307</v>
      </c>
      <c r="H4758" s="1533">
        <v>45695</v>
      </c>
      <c r="I4758" s="1534">
        <v>0.84</v>
      </c>
      <c r="J4758" s="1471" t="s">
        <v>16</v>
      </c>
      <c r="K4758" s="1471" t="s">
        <v>47</v>
      </c>
      <c r="L4758" s="1472" t="s">
        <v>22787</v>
      </c>
      <c r="M4758" s="1472" t="s">
        <v>4813</v>
      </c>
      <c r="N4758" s="1471"/>
      <c r="O4758" s="1471"/>
      <c r="P4758" s="1472"/>
      <c r="Q4758" s="1464">
        <f t="shared" si="148"/>
        <v>2</v>
      </c>
      <c r="R4758" s="1794" t="str">
        <f t="shared" si="149"/>
        <v>LA PAZ</v>
      </c>
      <c r="S4758" s="537"/>
    </row>
    <row r="4759" spans="1:19" s="1761" customFormat="1" ht="25.05" customHeight="1" x14ac:dyDescent="0.2">
      <c r="A4759" s="1472" t="s">
        <v>115</v>
      </c>
      <c r="B4759" s="1471" t="s">
        <v>4800</v>
      </c>
      <c r="C4759" s="1471" t="s">
        <v>547</v>
      </c>
      <c r="D4759" s="1472" t="str">
        <f>VLOOKUP(C4759,CODIGOS!$B$1:$E$194,4,FALSE)</f>
        <v>CAFETERÍA</v>
      </c>
      <c r="E4759" s="1471" t="s">
        <v>5308</v>
      </c>
      <c r="F4759" s="1471" t="s">
        <v>5309</v>
      </c>
      <c r="G4759" s="1471" t="s">
        <v>5310</v>
      </c>
      <c r="H4759" s="1533">
        <v>45698</v>
      </c>
      <c r="I4759" s="1534">
        <v>0.82999999999999985</v>
      </c>
      <c r="J4759" s="1471" t="s">
        <v>16</v>
      </c>
      <c r="K4759" s="1471" t="s">
        <v>47</v>
      </c>
      <c r="L4759" s="1472" t="s">
        <v>22787</v>
      </c>
      <c r="M4759" s="1472" t="s">
        <v>4813</v>
      </c>
      <c r="N4759" s="1471"/>
      <c r="O4759" s="1471"/>
      <c r="P4759" s="1472"/>
      <c r="Q4759" s="1464">
        <f t="shared" si="148"/>
        <v>2</v>
      </c>
      <c r="R4759" s="1794" t="str">
        <f t="shared" si="149"/>
        <v>LA PAZ</v>
      </c>
      <c r="S4759" s="537"/>
    </row>
    <row r="4760" spans="1:19" s="1761" customFormat="1" ht="25.05" customHeight="1" x14ac:dyDescent="0.2">
      <c r="A4760" s="1472" t="s">
        <v>115</v>
      </c>
      <c r="B4760" s="1471" t="s">
        <v>4800</v>
      </c>
      <c r="C4760" s="1471" t="s">
        <v>489</v>
      </c>
      <c r="D4760" s="1472" t="str">
        <f>VLOOKUP(C4760,CODIGOS!$B$1:$E$194,4,FALSE)</f>
        <v xml:space="preserve">COMIDAS RAPIDAS </v>
      </c>
      <c r="E4760" s="1471" t="s">
        <v>5311</v>
      </c>
      <c r="F4760" s="1471" t="s">
        <v>5312</v>
      </c>
      <c r="G4760" s="1471" t="s">
        <v>5313</v>
      </c>
      <c r="H4760" s="1533">
        <v>45699</v>
      </c>
      <c r="I4760" s="1534">
        <v>0.84</v>
      </c>
      <c r="J4760" s="1471" t="s">
        <v>16</v>
      </c>
      <c r="K4760" s="1471" t="s">
        <v>47</v>
      </c>
      <c r="L4760" s="1472" t="s">
        <v>477</v>
      </c>
      <c r="M4760" s="1472" t="s">
        <v>4813</v>
      </c>
      <c r="N4760" s="1471"/>
      <c r="O4760" s="1471"/>
      <c r="P4760" s="1472"/>
      <c r="Q4760" s="1464">
        <f t="shared" si="148"/>
        <v>2</v>
      </c>
      <c r="R4760" s="1794" t="str">
        <f t="shared" si="149"/>
        <v>LA PAZ</v>
      </c>
      <c r="S4760" s="537"/>
    </row>
    <row r="4761" spans="1:19" s="1761" customFormat="1" ht="25.05" customHeight="1" x14ac:dyDescent="0.2">
      <c r="A4761" s="1472" t="s">
        <v>115</v>
      </c>
      <c r="B4761" s="1471" t="s">
        <v>4800</v>
      </c>
      <c r="C4761" s="1471" t="s">
        <v>489</v>
      </c>
      <c r="D4761" s="1472" t="str">
        <f>VLOOKUP(C4761,CODIGOS!$B$1:$E$194,4,FALSE)</f>
        <v xml:space="preserve">COMIDAS RAPIDAS </v>
      </c>
      <c r="E4761" s="1471" t="s">
        <v>5314</v>
      </c>
      <c r="F4761" s="1471" t="s">
        <v>5315</v>
      </c>
      <c r="G4761" s="1471" t="s">
        <v>5316</v>
      </c>
      <c r="H4761" s="1533">
        <v>45700</v>
      </c>
      <c r="I4761" s="1534">
        <v>0.86</v>
      </c>
      <c r="J4761" s="1471" t="s">
        <v>16</v>
      </c>
      <c r="K4761" s="1471" t="s">
        <v>47</v>
      </c>
      <c r="L4761" s="1472" t="s">
        <v>17</v>
      </c>
      <c r="M4761" s="1472" t="s">
        <v>4813</v>
      </c>
      <c r="N4761" s="1471"/>
      <c r="O4761" s="1471"/>
      <c r="P4761" s="1472"/>
      <c r="Q4761" s="1464">
        <f t="shared" si="148"/>
        <v>2</v>
      </c>
      <c r="R4761" s="1794" t="str">
        <f t="shared" si="149"/>
        <v>LA PAZ</v>
      </c>
      <c r="S4761" s="537"/>
    </row>
    <row r="4762" spans="1:19" s="1761" customFormat="1" ht="25.05" customHeight="1" x14ac:dyDescent="0.2">
      <c r="A4762" s="1472" t="s">
        <v>115</v>
      </c>
      <c r="B4762" s="1471" t="s">
        <v>4800</v>
      </c>
      <c r="C4762" s="1471" t="s">
        <v>837</v>
      </c>
      <c r="D4762" s="1472" t="str">
        <f>VLOOKUP(C4762,CODIGOS!$B$1:$E$194,4,FALSE)</f>
        <v>MISCELANEAS  ( COMERCIO AL POR MENOR EN ESTABLECIMIENTOS NO ESPECIALIZADOS, CON SURTIDO COMPUESTO PRINCIPALMENTE POR PRODUCTOS DIFERENTES DE ALIMENTOS (VÍVERES EN GENERAL, BEBIDAS Y TABACO)</v>
      </c>
      <c r="E4762" s="1471" t="s">
        <v>1894</v>
      </c>
      <c r="F4762" s="1471" t="s">
        <v>5317</v>
      </c>
      <c r="G4762" s="1471" t="s">
        <v>5318</v>
      </c>
      <c r="H4762" s="1533">
        <v>45701</v>
      </c>
      <c r="I4762" s="1534">
        <v>0.82</v>
      </c>
      <c r="J4762" s="1471" t="s">
        <v>16</v>
      </c>
      <c r="K4762" s="1471" t="s">
        <v>47</v>
      </c>
      <c r="L4762" s="1472" t="s">
        <v>17</v>
      </c>
      <c r="M4762" s="1472" t="s">
        <v>4813</v>
      </c>
      <c r="N4762" s="1471"/>
      <c r="O4762" s="1471"/>
      <c r="P4762" s="1472"/>
      <c r="Q4762" s="1464">
        <f t="shared" si="148"/>
        <v>2</v>
      </c>
      <c r="R4762" s="1794" t="str">
        <f t="shared" si="149"/>
        <v>LA PAZ</v>
      </c>
      <c r="S4762" s="537"/>
    </row>
    <row r="4763" spans="1:19" s="1761" customFormat="1" ht="25.05" customHeight="1" x14ac:dyDescent="0.2">
      <c r="A4763" s="1472" t="s">
        <v>115</v>
      </c>
      <c r="B4763" s="1471" t="s">
        <v>4800</v>
      </c>
      <c r="C4763" s="1471" t="s">
        <v>20</v>
      </c>
      <c r="D4763" s="1472" t="str">
        <f>VLOOKUP(C4763,CODIGOS!$B$1:$E$194,4,FALSE)</f>
        <v>TIENDA DE BARRIO O CIGARRERÍA, INCLUIDAS LAS UBICADAS EN ZONAS FRANCAS</v>
      </c>
      <c r="E4763" s="1471" t="s">
        <v>5319</v>
      </c>
      <c r="F4763" s="1471" t="s">
        <v>5320</v>
      </c>
      <c r="G4763" s="1471" t="s">
        <v>5321</v>
      </c>
      <c r="H4763" s="1533">
        <v>45706</v>
      </c>
      <c r="I4763" s="1534">
        <v>0.86</v>
      </c>
      <c r="J4763" s="1471" t="s">
        <v>16</v>
      </c>
      <c r="K4763" s="1471" t="s">
        <v>47</v>
      </c>
      <c r="L4763" s="1472" t="s">
        <v>17</v>
      </c>
      <c r="M4763" s="1472" t="s">
        <v>4813</v>
      </c>
      <c r="N4763" s="1471"/>
      <c r="O4763" s="1471"/>
      <c r="P4763" s="1472"/>
      <c r="Q4763" s="1464">
        <f t="shared" si="148"/>
        <v>2</v>
      </c>
      <c r="R4763" s="1794" t="str">
        <f t="shared" si="149"/>
        <v>LA PAZ</v>
      </c>
      <c r="S4763" s="1764"/>
    </row>
    <row r="4764" spans="1:19" s="1761" customFormat="1" ht="25.05" customHeight="1" x14ac:dyDescent="0.2">
      <c r="A4764" s="1472" t="s">
        <v>115</v>
      </c>
      <c r="B4764" s="1471" t="s">
        <v>4800</v>
      </c>
      <c r="C4764" s="1471" t="s">
        <v>715</v>
      </c>
      <c r="D4764" s="1472" t="str">
        <f>VLOOKUP(C4764,CODIGOS!$B$1:$E$194,4,FALSE)</f>
        <v>COLEGIOS</v>
      </c>
      <c r="E4764" s="1471" t="s">
        <v>5322</v>
      </c>
      <c r="F4764" s="1471" t="s">
        <v>5323</v>
      </c>
      <c r="G4764" s="1471" t="s">
        <v>5324</v>
      </c>
      <c r="H4764" s="1533">
        <v>45709</v>
      </c>
      <c r="I4764" s="1534">
        <v>0.78</v>
      </c>
      <c r="J4764" s="1471" t="s">
        <v>16</v>
      </c>
      <c r="K4764" s="1471" t="s">
        <v>47</v>
      </c>
      <c r="L4764" s="1472" t="s">
        <v>17</v>
      </c>
      <c r="M4764" s="1472" t="s">
        <v>4813</v>
      </c>
      <c r="N4764" s="1471"/>
      <c r="O4764" s="1471"/>
      <c r="P4764" s="1472"/>
      <c r="Q4764" s="1464">
        <f t="shared" si="148"/>
        <v>2</v>
      </c>
      <c r="R4764" s="1794" t="str">
        <f t="shared" si="149"/>
        <v>LA PAZ</v>
      </c>
      <c r="S4764" s="1763"/>
    </row>
    <row r="4765" spans="1:19" s="1761" customFormat="1" ht="25.05" customHeight="1" x14ac:dyDescent="0.2">
      <c r="A4765" s="1472" t="s">
        <v>115</v>
      </c>
      <c r="B4765" s="1471" t="s">
        <v>4800</v>
      </c>
      <c r="C4765" s="1471" t="s">
        <v>715</v>
      </c>
      <c r="D4765" s="1472" t="str">
        <f>VLOOKUP(C4765,CODIGOS!$B$1:$E$194,4,FALSE)</f>
        <v>COLEGIOS</v>
      </c>
      <c r="E4765" s="1471" t="s">
        <v>5322</v>
      </c>
      <c r="F4765" s="1471" t="s">
        <v>5323</v>
      </c>
      <c r="G4765" s="1471" t="s">
        <v>5324</v>
      </c>
      <c r="H4765" s="1533">
        <v>45709</v>
      </c>
      <c r="I4765" s="1534">
        <v>0.83499999999999996</v>
      </c>
      <c r="J4765" s="1471" t="s">
        <v>16</v>
      </c>
      <c r="K4765" s="1471" t="s">
        <v>47</v>
      </c>
      <c r="L4765" s="1472" t="s">
        <v>477</v>
      </c>
      <c r="M4765" s="1472" t="s">
        <v>4813</v>
      </c>
      <c r="N4765" s="1471"/>
      <c r="O4765" s="1471"/>
      <c r="P4765" s="1472"/>
      <c r="Q4765" s="1464">
        <f t="shared" si="148"/>
        <v>2</v>
      </c>
      <c r="R4765" s="1794" t="str">
        <f t="shared" si="149"/>
        <v>LA PAZ</v>
      </c>
      <c r="S4765" s="1763"/>
    </row>
    <row r="4766" spans="1:19" s="1761" customFormat="1" ht="25.05" customHeight="1" x14ac:dyDescent="0.2">
      <c r="A4766" s="1472" t="s">
        <v>115</v>
      </c>
      <c r="B4766" s="1471" t="s">
        <v>4800</v>
      </c>
      <c r="C4766" s="1471" t="s">
        <v>20</v>
      </c>
      <c r="D4766" s="1472" t="str">
        <f>VLOOKUP(C4766,CODIGOS!$B$1:$E$194,4,FALSE)</f>
        <v>TIENDA DE BARRIO O CIGARRERÍA, INCLUIDAS LAS UBICADAS EN ZONAS FRANCAS</v>
      </c>
      <c r="E4766" s="1471" t="s">
        <v>5325</v>
      </c>
      <c r="F4766" s="1471" t="s">
        <v>5326</v>
      </c>
      <c r="G4766" s="1471" t="s">
        <v>5327</v>
      </c>
      <c r="H4766" s="1533">
        <v>45713</v>
      </c>
      <c r="I4766" s="1534">
        <v>0.76</v>
      </c>
      <c r="J4766" s="1471" t="s">
        <v>16</v>
      </c>
      <c r="K4766" s="1471" t="s">
        <v>47</v>
      </c>
      <c r="L4766" s="1472" t="s">
        <v>17</v>
      </c>
      <c r="M4766" s="1472" t="s">
        <v>4813</v>
      </c>
      <c r="N4766" s="1471"/>
      <c r="O4766" s="1471"/>
      <c r="P4766" s="1472"/>
      <c r="Q4766" s="1464">
        <f t="shared" si="148"/>
        <v>2</v>
      </c>
      <c r="R4766" s="1794" t="str">
        <f t="shared" si="149"/>
        <v>LA PAZ</v>
      </c>
      <c r="S4766" s="537"/>
    </row>
    <row r="4767" spans="1:19" s="1761" customFormat="1" ht="25.05" customHeight="1" x14ac:dyDescent="0.2">
      <c r="A4767" s="1472" t="s">
        <v>115</v>
      </c>
      <c r="B4767" s="1471" t="s">
        <v>4800</v>
      </c>
      <c r="C4767" s="1471" t="s">
        <v>504</v>
      </c>
      <c r="D4767" s="1472" t="str">
        <f>VLOOKUP(C4767,CODIGOS!$B$1:$E$194,4,FALSE)</f>
        <v>CANCHAS DE BOLO, CANCHAS DE TEJO - BILLARES - BINGOS - CASINOS</v>
      </c>
      <c r="E4767" s="1471" t="s">
        <v>5328</v>
      </c>
      <c r="F4767" s="1471" t="s">
        <v>5326</v>
      </c>
      <c r="G4767" s="1471" t="s">
        <v>5329</v>
      </c>
      <c r="H4767" s="1533">
        <v>45714</v>
      </c>
      <c r="I4767" s="1534">
        <v>0.74</v>
      </c>
      <c r="J4767" s="1471" t="s">
        <v>16</v>
      </c>
      <c r="K4767" s="1471" t="s">
        <v>47</v>
      </c>
      <c r="L4767" s="1471" t="s">
        <v>4248</v>
      </c>
      <c r="M4767" s="1472" t="s">
        <v>4813</v>
      </c>
      <c r="N4767" s="1471"/>
      <c r="O4767" s="1471"/>
      <c r="P4767" s="1472"/>
      <c r="Q4767" s="1464">
        <f t="shared" si="148"/>
        <v>2</v>
      </c>
      <c r="R4767" s="1794" t="str">
        <f t="shared" si="149"/>
        <v>LA PAZ</v>
      </c>
      <c r="S4767" s="537"/>
    </row>
    <row r="4768" spans="1:19" s="1761" customFormat="1" ht="25.05" customHeight="1" x14ac:dyDescent="0.2">
      <c r="A4768" s="1472" t="s">
        <v>115</v>
      </c>
      <c r="B4768" s="1471" t="s">
        <v>4800</v>
      </c>
      <c r="C4768" s="1471" t="s">
        <v>1407</v>
      </c>
      <c r="D4768" s="1472" t="str">
        <f>VLOOKUP(C4768,CODIGOS!$B$1:$E$194,4,FALSE)</f>
        <v>TIENDAS NATURISTAS</v>
      </c>
      <c r="E4768" s="1471" t="s">
        <v>5330</v>
      </c>
      <c r="F4768" s="1471" t="s">
        <v>5331</v>
      </c>
      <c r="G4768" s="1471" t="s">
        <v>5332</v>
      </c>
      <c r="H4768" s="1533">
        <v>45715</v>
      </c>
      <c r="I4768" s="1534">
        <v>0.86</v>
      </c>
      <c r="J4768" s="1471" t="s">
        <v>16</v>
      </c>
      <c r="K4768" s="1471" t="s">
        <v>47</v>
      </c>
      <c r="L4768" s="1472" t="s">
        <v>17</v>
      </c>
      <c r="M4768" s="1472" t="s">
        <v>4813</v>
      </c>
      <c r="N4768" s="1471"/>
      <c r="O4768" s="1471"/>
      <c r="P4768" s="1472"/>
      <c r="Q4768" s="1464">
        <f t="shared" si="148"/>
        <v>2</v>
      </c>
      <c r="R4768" s="1794" t="str">
        <f t="shared" si="149"/>
        <v>LA PAZ</v>
      </c>
      <c r="S4768" s="537"/>
    </row>
    <row r="4769" spans="1:19" s="1761" customFormat="1" ht="25.05" customHeight="1" x14ac:dyDescent="0.2">
      <c r="A4769" s="1472" t="s">
        <v>115</v>
      </c>
      <c r="B4769" s="1471" t="s">
        <v>4800</v>
      </c>
      <c r="C4769" s="1475" t="s">
        <v>499</v>
      </c>
      <c r="D4769" s="1472" t="str">
        <f>VLOOKUP(C4769,CODIGOS!$B$1:$E$194,4,FALSE)</f>
        <v>BARES - DISCOTECAS - CANTINAS - TABERNAS</v>
      </c>
      <c r="E4769" s="1471" t="s">
        <v>10598</v>
      </c>
      <c r="F4769" s="1471" t="s">
        <v>10599</v>
      </c>
      <c r="G4769" s="1471" t="s">
        <v>10600</v>
      </c>
      <c r="H4769" s="1533">
        <v>45726</v>
      </c>
      <c r="I4769" s="1534">
        <v>0.82</v>
      </c>
      <c r="J4769" s="1471" t="s">
        <v>16</v>
      </c>
      <c r="K4769" s="1471" t="s">
        <v>47</v>
      </c>
      <c r="L4769" s="1472" t="s">
        <v>22787</v>
      </c>
      <c r="M4769" s="1472" t="s">
        <v>4813</v>
      </c>
      <c r="N4769" s="1479" t="s">
        <v>48</v>
      </c>
      <c r="O4769" s="1479" t="s">
        <v>48</v>
      </c>
      <c r="P4769" s="1472"/>
      <c r="Q4769" s="1464">
        <f t="shared" si="148"/>
        <v>3</v>
      </c>
      <c r="R4769" s="1794" t="str">
        <f t="shared" si="149"/>
        <v>LA PAZ</v>
      </c>
      <c r="S4769" s="1763"/>
    </row>
    <row r="4770" spans="1:19" s="1761" customFormat="1" ht="25.05" customHeight="1" x14ac:dyDescent="0.2">
      <c r="A4770" s="1472" t="s">
        <v>115</v>
      </c>
      <c r="B4770" s="1471" t="s">
        <v>4800</v>
      </c>
      <c r="C4770" s="1475" t="s">
        <v>499</v>
      </c>
      <c r="D4770" s="1472" t="str">
        <f>VLOOKUP(C4770,CODIGOS!$B$1:$E$194,4,FALSE)</f>
        <v>BARES - DISCOTECAS - CANTINAS - TABERNAS</v>
      </c>
      <c r="E4770" s="1471" t="s">
        <v>10601</v>
      </c>
      <c r="F4770" s="1471" t="s">
        <v>5326</v>
      </c>
      <c r="G4770" s="1471" t="s">
        <v>10602</v>
      </c>
      <c r="H4770" s="1533">
        <v>45727</v>
      </c>
      <c r="I4770" s="1534">
        <v>0.74</v>
      </c>
      <c r="J4770" s="1471" t="s">
        <v>16</v>
      </c>
      <c r="K4770" s="1471" t="s">
        <v>47</v>
      </c>
      <c r="L4770" s="1472" t="s">
        <v>22787</v>
      </c>
      <c r="M4770" s="1472" t="s">
        <v>4813</v>
      </c>
      <c r="N4770" s="1479" t="s">
        <v>48</v>
      </c>
      <c r="O4770" s="1479" t="s">
        <v>48</v>
      </c>
      <c r="P4770" s="1479"/>
      <c r="Q4770" s="1464">
        <f t="shared" si="148"/>
        <v>3</v>
      </c>
      <c r="R4770" s="1794" t="str">
        <f t="shared" si="149"/>
        <v>LA PAZ</v>
      </c>
      <c r="S4770" s="537"/>
    </row>
    <row r="4771" spans="1:19" s="1761" customFormat="1" ht="25.05" customHeight="1" x14ac:dyDescent="0.2">
      <c r="A4771" s="1472" t="s">
        <v>115</v>
      </c>
      <c r="B4771" s="1471" t="s">
        <v>4800</v>
      </c>
      <c r="C4771" s="1475" t="s">
        <v>20</v>
      </c>
      <c r="D4771" s="1472" t="str">
        <f>VLOOKUP(C4771,CODIGOS!$B$1:$E$194,4,FALSE)</f>
        <v>TIENDA DE BARRIO O CIGARRERÍA, INCLUIDAS LAS UBICADAS EN ZONAS FRANCAS</v>
      </c>
      <c r="E4771" s="1471" t="s">
        <v>10603</v>
      </c>
      <c r="F4771" s="1471" t="s">
        <v>10604</v>
      </c>
      <c r="G4771" s="1471" t="s">
        <v>10605</v>
      </c>
      <c r="H4771" s="1533">
        <v>45728</v>
      </c>
      <c r="I4771" s="1534">
        <v>0.82</v>
      </c>
      <c r="J4771" s="1471" t="s">
        <v>16</v>
      </c>
      <c r="K4771" s="1471" t="s">
        <v>47</v>
      </c>
      <c r="L4771" s="1472" t="s">
        <v>477</v>
      </c>
      <c r="M4771" s="1472" t="s">
        <v>4813</v>
      </c>
      <c r="N4771" s="1479" t="s">
        <v>48</v>
      </c>
      <c r="O4771" s="1479" t="s">
        <v>48</v>
      </c>
      <c r="P4771" s="1478"/>
      <c r="Q4771" s="1464">
        <f t="shared" si="148"/>
        <v>3</v>
      </c>
      <c r="R4771" s="1794" t="str">
        <f t="shared" si="149"/>
        <v>LA PAZ</v>
      </c>
      <c r="S4771" s="537"/>
    </row>
    <row r="4772" spans="1:19" s="1761" customFormat="1" ht="25.05" customHeight="1" x14ac:dyDescent="0.2">
      <c r="A4772" s="1472" t="s">
        <v>115</v>
      </c>
      <c r="B4772" s="1471" t="s">
        <v>4800</v>
      </c>
      <c r="C4772" s="1475" t="s">
        <v>472</v>
      </c>
      <c r="D4772" s="1472" t="str">
        <f>VLOOKUP(C4772,CODIGOS!$B$1:$E$194,4,FALSE)</f>
        <v>RESTAURANTES PUBLICOS</v>
      </c>
      <c r="E4772" s="1471" t="s">
        <v>10606</v>
      </c>
      <c r="F4772" s="1471" t="s">
        <v>10607</v>
      </c>
      <c r="G4772" s="1471" t="s">
        <v>10608</v>
      </c>
      <c r="H4772" s="1533">
        <v>45729</v>
      </c>
      <c r="I4772" s="1534">
        <v>0.76</v>
      </c>
      <c r="J4772" s="1471" t="s">
        <v>16</v>
      </c>
      <c r="K4772" s="1471" t="s">
        <v>47</v>
      </c>
      <c r="L4772" s="1472" t="s">
        <v>17</v>
      </c>
      <c r="M4772" s="1472" t="s">
        <v>4813</v>
      </c>
      <c r="N4772" s="1479" t="s">
        <v>48</v>
      </c>
      <c r="O4772" s="1479" t="s">
        <v>48</v>
      </c>
      <c r="P4772" s="1478"/>
      <c r="Q4772" s="1464">
        <f t="shared" si="148"/>
        <v>3</v>
      </c>
      <c r="R4772" s="1794" t="str">
        <f t="shared" si="149"/>
        <v>LA PAZ</v>
      </c>
      <c r="S4772" s="537"/>
    </row>
    <row r="4773" spans="1:19" s="1761" customFormat="1" ht="25.05" customHeight="1" x14ac:dyDescent="0.2">
      <c r="A4773" s="1472" t="s">
        <v>115</v>
      </c>
      <c r="B4773" s="1471" t="s">
        <v>4800</v>
      </c>
      <c r="C4773" s="1475" t="s">
        <v>715</v>
      </c>
      <c r="D4773" s="1472" t="str">
        <f>VLOOKUP(C4773,CODIGOS!$B$1:$E$194,4,FALSE)</f>
        <v>COLEGIOS</v>
      </c>
      <c r="E4773" s="1471" t="s">
        <v>10609</v>
      </c>
      <c r="F4773" s="1471" t="s">
        <v>5317</v>
      </c>
      <c r="G4773" s="1471" t="s">
        <v>10610</v>
      </c>
      <c r="H4773" s="1533">
        <v>45740</v>
      </c>
      <c r="I4773" s="1534">
        <v>0.68500000000000005</v>
      </c>
      <c r="J4773" s="1471" t="s">
        <v>16</v>
      </c>
      <c r="K4773" s="1471" t="s">
        <v>47</v>
      </c>
      <c r="L4773" s="1472" t="s">
        <v>477</v>
      </c>
      <c r="M4773" s="1472" t="s">
        <v>4813</v>
      </c>
      <c r="N4773" s="1479" t="s">
        <v>48</v>
      </c>
      <c r="O4773" s="1479" t="s">
        <v>48</v>
      </c>
      <c r="P4773" s="1478"/>
      <c r="Q4773" s="1464">
        <f t="shared" si="148"/>
        <v>3</v>
      </c>
      <c r="R4773" s="1794" t="str">
        <f t="shared" si="149"/>
        <v>LA PAZ</v>
      </c>
      <c r="S4773" s="537"/>
    </row>
    <row r="4774" spans="1:19" s="1761" customFormat="1" ht="25.05" customHeight="1" x14ac:dyDescent="0.2">
      <c r="A4774" s="1472" t="s">
        <v>115</v>
      </c>
      <c r="B4774" s="1471" t="s">
        <v>4800</v>
      </c>
      <c r="C4774" s="1475" t="s">
        <v>715</v>
      </c>
      <c r="D4774" s="1472" t="str">
        <f>VLOOKUP(C4774,CODIGOS!$B$1:$E$194,4,FALSE)</f>
        <v>COLEGIOS</v>
      </c>
      <c r="E4774" s="1471" t="s">
        <v>10609</v>
      </c>
      <c r="F4774" s="1471" t="s">
        <v>5317</v>
      </c>
      <c r="G4774" s="1471" t="s">
        <v>10610</v>
      </c>
      <c r="H4774" s="1533">
        <v>45740</v>
      </c>
      <c r="I4774" s="1534">
        <v>0.76500000000000001</v>
      </c>
      <c r="J4774" s="1471" t="s">
        <v>16</v>
      </c>
      <c r="K4774" s="1471" t="s">
        <v>47</v>
      </c>
      <c r="L4774" s="1472" t="s">
        <v>17</v>
      </c>
      <c r="M4774" s="1472" t="s">
        <v>4813</v>
      </c>
      <c r="N4774" s="1479" t="s">
        <v>48</v>
      </c>
      <c r="O4774" s="1479" t="s">
        <v>48</v>
      </c>
      <c r="P4774" s="1479"/>
      <c r="Q4774" s="1464">
        <f t="shared" si="148"/>
        <v>3</v>
      </c>
      <c r="R4774" s="1794" t="str">
        <f t="shared" si="149"/>
        <v>LA PAZ</v>
      </c>
      <c r="S4774" s="537"/>
    </row>
    <row r="4775" spans="1:19" s="1761" customFormat="1" ht="25.05" customHeight="1" x14ac:dyDescent="0.2">
      <c r="A4775" s="1472" t="s">
        <v>115</v>
      </c>
      <c r="B4775" s="1471" t="s">
        <v>4800</v>
      </c>
      <c r="C4775" s="1475" t="s">
        <v>715</v>
      </c>
      <c r="D4775" s="1472" t="str">
        <f>VLOOKUP(C4775,CODIGOS!$B$1:$E$194,4,FALSE)</f>
        <v>COLEGIOS</v>
      </c>
      <c r="E4775" s="1471" t="s">
        <v>10611</v>
      </c>
      <c r="F4775" s="1471" t="s">
        <v>10612</v>
      </c>
      <c r="G4775" s="1471" t="s">
        <v>5324</v>
      </c>
      <c r="H4775" s="1533">
        <v>45742</v>
      </c>
      <c r="I4775" s="1534">
        <v>0.745</v>
      </c>
      <c r="J4775" s="1471" t="s">
        <v>16</v>
      </c>
      <c r="K4775" s="1471" t="s">
        <v>47</v>
      </c>
      <c r="L4775" s="1472" t="s">
        <v>477</v>
      </c>
      <c r="M4775" s="1472" t="s">
        <v>4813</v>
      </c>
      <c r="N4775" s="1479" t="s">
        <v>48</v>
      </c>
      <c r="O4775" s="1479" t="s">
        <v>48</v>
      </c>
      <c r="P4775" s="1479"/>
      <c r="Q4775" s="1464">
        <f t="shared" si="148"/>
        <v>3</v>
      </c>
      <c r="R4775" s="1794" t="str">
        <f t="shared" si="149"/>
        <v>LA PAZ</v>
      </c>
      <c r="S4775" s="537"/>
    </row>
    <row r="4776" spans="1:19" s="1761" customFormat="1" ht="25.05" customHeight="1" x14ac:dyDescent="0.2">
      <c r="A4776" s="1472" t="s">
        <v>115</v>
      </c>
      <c r="B4776" s="1471" t="s">
        <v>4800</v>
      </c>
      <c r="C4776" s="1475" t="s">
        <v>715</v>
      </c>
      <c r="D4776" s="1472" t="str">
        <f>VLOOKUP(C4776,CODIGOS!$B$1:$E$194,4,FALSE)</f>
        <v>COLEGIOS</v>
      </c>
      <c r="E4776" s="1471" t="s">
        <v>10611</v>
      </c>
      <c r="F4776" s="1471" t="s">
        <v>10612</v>
      </c>
      <c r="G4776" s="1471" t="s">
        <v>5324</v>
      </c>
      <c r="H4776" s="1533">
        <v>45742</v>
      </c>
      <c r="I4776" s="1534">
        <v>0.77</v>
      </c>
      <c r="J4776" s="1471" t="s">
        <v>16</v>
      </c>
      <c r="K4776" s="1471" t="s">
        <v>47</v>
      </c>
      <c r="L4776" s="1472" t="s">
        <v>17</v>
      </c>
      <c r="M4776" s="1472" t="s">
        <v>4813</v>
      </c>
      <c r="N4776" s="1479" t="s">
        <v>48</v>
      </c>
      <c r="O4776" s="1479" t="s">
        <v>48</v>
      </c>
      <c r="P4776" s="1477"/>
      <c r="Q4776" s="1464">
        <f t="shared" si="148"/>
        <v>3</v>
      </c>
      <c r="R4776" s="1794" t="str">
        <f t="shared" si="149"/>
        <v>LA PAZ</v>
      </c>
      <c r="S4776" s="537"/>
    </row>
    <row r="4777" spans="1:19" s="1761" customFormat="1" ht="25.05" customHeight="1" x14ac:dyDescent="0.2">
      <c r="A4777" s="1472" t="s">
        <v>115</v>
      </c>
      <c r="B4777" s="1471" t="s">
        <v>4800</v>
      </c>
      <c r="C4777" s="1475" t="s">
        <v>715</v>
      </c>
      <c r="D4777" s="1472" t="str">
        <f>VLOOKUP(C4777,CODIGOS!$B$1:$E$194,4,FALSE)</f>
        <v>COLEGIOS</v>
      </c>
      <c r="E4777" s="1471" t="s">
        <v>10613</v>
      </c>
      <c r="F4777" s="1471" t="s">
        <v>10614</v>
      </c>
      <c r="G4777" s="1471" t="s">
        <v>5324</v>
      </c>
      <c r="H4777" s="1533">
        <v>45744</v>
      </c>
      <c r="I4777" s="1534">
        <v>0.76</v>
      </c>
      <c r="J4777" s="1471" t="s">
        <v>16</v>
      </c>
      <c r="K4777" s="1471" t="s">
        <v>47</v>
      </c>
      <c r="L4777" s="1471" t="s">
        <v>4248</v>
      </c>
      <c r="M4777" s="1472" t="s">
        <v>4813</v>
      </c>
      <c r="N4777" s="1479" t="s">
        <v>48</v>
      </c>
      <c r="O4777" s="1479" t="s">
        <v>48</v>
      </c>
      <c r="P4777" s="1477"/>
      <c r="Q4777" s="1464">
        <f t="shared" si="148"/>
        <v>3</v>
      </c>
      <c r="R4777" s="1794" t="str">
        <f t="shared" si="149"/>
        <v>LA PAZ</v>
      </c>
      <c r="S4777" s="537"/>
    </row>
    <row r="4778" spans="1:19" s="1761" customFormat="1" ht="25.05" customHeight="1" x14ac:dyDescent="0.2">
      <c r="A4778" s="1472" t="s">
        <v>115</v>
      </c>
      <c r="B4778" s="1471" t="s">
        <v>4800</v>
      </c>
      <c r="C4778" s="1475" t="s">
        <v>715</v>
      </c>
      <c r="D4778" s="1472" t="str">
        <f>VLOOKUP(C4778,CODIGOS!$B$1:$E$194,4,FALSE)</f>
        <v>COLEGIOS</v>
      </c>
      <c r="E4778" s="1471" t="s">
        <v>10613</v>
      </c>
      <c r="F4778" s="1471" t="s">
        <v>10614</v>
      </c>
      <c r="G4778" s="1471" t="s">
        <v>5324</v>
      </c>
      <c r="H4778" s="1533">
        <v>45744</v>
      </c>
      <c r="I4778" s="1534">
        <v>0.8</v>
      </c>
      <c r="J4778" s="1471" t="s">
        <v>16</v>
      </c>
      <c r="K4778" s="1471" t="s">
        <v>47</v>
      </c>
      <c r="L4778" s="1472" t="s">
        <v>17</v>
      </c>
      <c r="M4778" s="1472" t="s">
        <v>4813</v>
      </c>
      <c r="N4778" s="1479" t="s">
        <v>48</v>
      </c>
      <c r="O4778" s="1479" t="s">
        <v>48</v>
      </c>
      <c r="P4778" s="1477"/>
      <c r="Q4778" s="1464">
        <f t="shared" si="148"/>
        <v>3</v>
      </c>
      <c r="R4778" s="1794" t="str">
        <f t="shared" si="149"/>
        <v>LA PAZ</v>
      </c>
      <c r="S4778" s="537"/>
    </row>
    <row r="4779" spans="1:19" s="1761" customFormat="1" ht="25.05" customHeight="1" x14ac:dyDescent="0.2">
      <c r="A4779" s="1472" t="s">
        <v>115</v>
      </c>
      <c r="B4779" s="1471" t="s">
        <v>4800</v>
      </c>
      <c r="C4779" s="1471" t="s">
        <v>472</v>
      </c>
      <c r="D4779" s="1472" t="str">
        <f>VLOOKUP(C4779,CODIGOS!$B$1:$E$194,4,FALSE)</f>
        <v>RESTAURANTES PUBLICOS</v>
      </c>
      <c r="E4779" s="1471" t="s">
        <v>7510</v>
      </c>
      <c r="F4779" s="1471" t="s">
        <v>7511</v>
      </c>
      <c r="G4779" s="1471" t="s">
        <v>7512</v>
      </c>
      <c r="H4779" s="1533">
        <v>45748</v>
      </c>
      <c r="I4779" s="1534">
        <v>0.82</v>
      </c>
      <c r="J4779" s="1471" t="s">
        <v>16</v>
      </c>
      <c r="K4779" s="1471" t="s">
        <v>47</v>
      </c>
      <c r="L4779" s="1472" t="s">
        <v>477</v>
      </c>
      <c r="M4779" s="1472" t="s">
        <v>4813</v>
      </c>
      <c r="N4779" s="1472" t="s">
        <v>48</v>
      </c>
      <c r="O4779" s="1472" t="s">
        <v>48</v>
      </c>
      <c r="P4779" s="1479"/>
      <c r="Q4779" s="1464">
        <f t="shared" si="148"/>
        <v>4</v>
      </c>
      <c r="R4779" s="1794" t="str">
        <f t="shared" si="149"/>
        <v>LA PAZ</v>
      </c>
      <c r="S4779" s="537"/>
    </row>
    <row r="4780" spans="1:19" s="1761" customFormat="1" ht="25.05" customHeight="1" x14ac:dyDescent="0.2">
      <c r="A4780" s="1472" t="s">
        <v>115</v>
      </c>
      <c r="B4780" s="1471" t="s">
        <v>4800</v>
      </c>
      <c r="C4780" s="1471" t="s">
        <v>472</v>
      </c>
      <c r="D4780" s="1472" t="str">
        <f>VLOOKUP(C4780,CODIGOS!$B$1:$E$194,4,FALSE)</f>
        <v>RESTAURANTES PUBLICOS</v>
      </c>
      <c r="E4780" s="1471" t="s">
        <v>7513</v>
      </c>
      <c r="F4780" s="1471" t="s">
        <v>7514</v>
      </c>
      <c r="G4780" s="1471" t="s">
        <v>7515</v>
      </c>
      <c r="H4780" s="1533">
        <v>45750</v>
      </c>
      <c r="I4780" s="1534">
        <v>0.82499999999999996</v>
      </c>
      <c r="J4780" s="1471" t="s">
        <v>16</v>
      </c>
      <c r="K4780" s="1471" t="s">
        <v>47</v>
      </c>
      <c r="L4780" s="1472" t="s">
        <v>477</v>
      </c>
      <c r="M4780" s="1472" t="s">
        <v>4813</v>
      </c>
      <c r="N4780" s="1472" t="s">
        <v>48</v>
      </c>
      <c r="O4780" s="1472" t="s">
        <v>48</v>
      </c>
      <c r="P4780" s="1479"/>
      <c r="Q4780" s="1464">
        <f t="shared" si="148"/>
        <v>4</v>
      </c>
      <c r="R4780" s="1794" t="str">
        <f t="shared" si="149"/>
        <v>LA PAZ</v>
      </c>
      <c r="S4780" s="537"/>
    </row>
    <row r="4781" spans="1:19" s="1761" customFormat="1" ht="25.05" customHeight="1" x14ac:dyDescent="0.2">
      <c r="A4781" s="1472" t="s">
        <v>115</v>
      </c>
      <c r="B4781" s="1471" t="s">
        <v>4800</v>
      </c>
      <c r="C4781" s="1471" t="s">
        <v>472</v>
      </c>
      <c r="D4781" s="1472" t="str">
        <f>VLOOKUP(C4781,CODIGOS!$B$1:$E$194,4,FALSE)</f>
        <v>RESTAURANTES PUBLICOS</v>
      </c>
      <c r="E4781" s="1471" t="s">
        <v>7516</v>
      </c>
      <c r="F4781" s="1471" t="s">
        <v>7517</v>
      </c>
      <c r="G4781" s="1471" t="s">
        <v>7518</v>
      </c>
      <c r="H4781" s="1533">
        <v>45751</v>
      </c>
      <c r="I4781" s="1534">
        <v>0.78</v>
      </c>
      <c r="J4781" s="1471" t="s">
        <v>16</v>
      </c>
      <c r="K4781" s="1471" t="s">
        <v>47</v>
      </c>
      <c r="L4781" s="1472" t="s">
        <v>477</v>
      </c>
      <c r="M4781" s="1472" t="s">
        <v>4813</v>
      </c>
      <c r="N4781" s="1472" t="s">
        <v>48</v>
      </c>
      <c r="O4781" s="1472" t="s">
        <v>48</v>
      </c>
      <c r="P4781" s="1479"/>
      <c r="Q4781" s="1464">
        <f t="shared" si="148"/>
        <v>4</v>
      </c>
      <c r="R4781" s="1794" t="str">
        <f t="shared" si="149"/>
        <v>LA PAZ</v>
      </c>
      <c r="S4781" s="537"/>
    </row>
    <row r="4782" spans="1:19" s="1761" customFormat="1" ht="25.05" customHeight="1" x14ac:dyDescent="0.2">
      <c r="A4782" s="1472" t="s">
        <v>115</v>
      </c>
      <c r="B4782" s="1471" t="s">
        <v>4800</v>
      </c>
      <c r="C4782" s="1471" t="s">
        <v>547</v>
      </c>
      <c r="D4782" s="1472" t="str">
        <f>VLOOKUP(C4782,CODIGOS!$B$1:$E$194,4,FALSE)</f>
        <v>CAFETERÍA</v>
      </c>
      <c r="E4782" s="1471" t="s">
        <v>7519</v>
      </c>
      <c r="F4782" s="1471" t="s">
        <v>7520</v>
      </c>
      <c r="G4782" s="1471" t="s">
        <v>7521</v>
      </c>
      <c r="H4782" s="1533">
        <v>45755</v>
      </c>
      <c r="I4782" s="1534">
        <v>0.76500000000000001</v>
      </c>
      <c r="J4782" s="1471" t="s">
        <v>16</v>
      </c>
      <c r="K4782" s="1471" t="s">
        <v>47</v>
      </c>
      <c r="L4782" s="1472" t="s">
        <v>22787</v>
      </c>
      <c r="M4782" s="1472" t="s">
        <v>4813</v>
      </c>
      <c r="N4782" s="1472" t="s">
        <v>48</v>
      </c>
      <c r="O4782" s="1472" t="s">
        <v>48</v>
      </c>
      <c r="P4782" s="1479"/>
      <c r="Q4782" s="1464">
        <f t="shared" si="148"/>
        <v>4</v>
      </c>
      <c r="R4782" s="1794" t="str">
        <f t="shared" si="149"/>
        <v>LA PAZ</v>
      </c>
      <c r="S4782" s="537"/>
    </row>
    <row r="4783" spans="1:19" s="1761" customFormat="1" ht="25.05" customHeight="1" x14ac:dyDescent="0.2">
      <c r="A4783" s="1472" t="s">
        <v>115</v>
      </c>
      <c r="B4783" s="1471" t="s">
        <v>4800</v>
      </c>
      <c r="C4783" s="1471" t="s">
        <v>20</v>
      </c>
      <c r="D4783" s="1472" t="str">
        <f>VLOOKUP(C4783,CODIGOS!$B$1:$E$194,4,FALSE)</f>
        <v>TIENDA DE BARRIO O CIGARRERÍA, INCLUIDAS LAS UBICADAS EN ZONAS FRANCAS</v>
      </c>
      <c r="E4783" s="1471" t="s">
        <v>7522</v>
      </c>
      <c r="F4783" s="1471" t="s">
        <v>7523</v>
      </c>
      <c r="G4783" s="1471" t="s">
        <v>7524</v>
      </c>
      <c r="H4783" s="1533">
        <v>45755</v>
      </c>
      <c r="I4783" s="1534">
        <v>0.82999999999999985</v>
      </c>
      <c r="J4783" s="1471" t="s">
        <v>16</v>
      </c>
      <c r="K4783" s="1471" t="s">
        <v>47</v>
      </c>
      <c r="L4783" s="1471" t="s">
        <v>4248</v>
      </c>
      <c r="M4783" s="1472" t="s">
        <v>4813</v>
      </c>
      <c r="N4783" s="1472" t="s">
        <v>48</v>
      </c>
      <c r="O4783" s="1472" t="s">
        <v>48</v>
      </c>
      <c r="P4783" s="1477"/>
      <c r="Q4783" s="1464">
        <f t="shared" si="148"/>
        <v>4</v>
      </c>
      <c r="R4783" s="1794" t="str">
        <f t="shared" si="149"/>
        <v>LA PAZ</v>
      </c>
      <c r="S4783" s="537"/>
    </row>
    <row r="4784" spans="1:19" s="1761" customFormat="1" ht="25.05" customHeight="1" x14ac:dyDescent="0.2">
      <c r="A4784" s="1472" t="s">
        <v>115</v>
      </c>
      <c r="B4784" s="1471" t="s">
        <v>4800</v>
      </c>
      <c r="C4784" s="1471" t="s">
        <v>20</v>
      </c>
      <c r="D4784" s="1472" t="str">
        <f>VLOOKUP(C4784,CODIGOS!$B$1:$E$194,4,FALSE)</f>
        <v>TIENDA DE BARRIO O CIGARRERÍA, INCLUIDAS LAS UBICADAS EN ZONAS FRANCAS</v>
      </c>
      <c r="E4784" s="1471" t="s">
        <v>2028</v>
      </c>
      <c r="F4784" s="1471" t="s">
        <v>5326</v>
      </c>
      <c r="G4784" s="1471" t="s">
        <v>7525</v>
      </c>
      <c r="H4784" s="1533">
        <v>45756</v>
      </c>
      <c r="I4784" s="1534">
        <v>0.78</v>
      </c>
      <c r="J4784" s="1471" t="s">
        <v>16</v>
      </c>
      <c r="K4784" s="1471" t="s">
        <v>47</v>
      </c>
      <c r="L4784" s="1472" t="s">
        <v>22787</v>
      </c>
      <c r="M4784" s="1472" t="s">
        <v>4813</v>
      </c>
      <c r="N4784" s="1472" t="s">
        <v>48</v>
      </c>
      <c r="O4784" s="1472" t="s">
        <v>48</v>
      </c>
      <c r="P4784" s="1477"/>
      <c r="Q4784" s="1464">
        <f t="shared" si="148"/>
        <v>4</v>
      </c>
      <c r="R4784" s="1794" t="str">
        <f t="shared" si="149"/>
        <v>LA PAZ</v>
      </c>
      <c r="S4784" s="537"/>
    </row>
    <row r="4785" spans="1:19" s="1761" customFormat="1" ht="25.05" customHeight="1" x14ac:dyDescent="0.2">
      <c r="A4785" s="1472" t="s">
        <v>115</v>
      </c>
      <c r="B4785" s="1471" t="s">
        <v>4800</v>
      </c>
      <c r="C4785" s="1471" t="s">
        <v>20</v>
      </c>
      <c r="D4785" s="1472" t="str">
        <f>VLOOKUP(C4785,CODIGOS!$B$1:$E$194,4,FALSE)</f>
        <v>TIENDA DE BARRIO O CIGARRERÍA, INCLUIDAS LAS UBICADAS EN ZONAS FRANCAS</v>
      </c>
      <c r="E4785" s="1471" t="s">
        <v>7526</v>
      </c>
      <c r="F4785" s="1471" t="s">
        <v>5326</v>
      </c>
      <c r="G4785" s="1471" t="s">
        <v>7527</v>
      </c>
      <c r="H4785" s="1533">
        <v>45757</v>
      </c>
      <c r="I4785" s="1534">
        <v>0.76</v>
      </c>
      <c r="J4785" s="1471" t="s">
        <v>16</v>
      </c>
      <c r="K4785" s="1471" t="s">
        <v>47</v>
      </c>
      <c r="L4785" s="1472" t="s">
        <v>22787</v>
      </c>
      <c r="M4785" s="1472" t="s">
        <v>4813</v>
      </c>
      <c r="N4785" s="1472" t="s">
        <v>48</v>
      </c>
      <c r="O4785" s="1472" t="s">
        <v>48</v>
      </c>
      <c r="P4785" s="1477"/>
      <c r="Q4785" s="1464">
        <f t="shared" si="148"/>
        <v>4</v>
      </c>
      <c r="R4785" s="1794" t="str">
        <f t="shared" si="149"/>
        <v>LA PAZ</v>
      </c>
      <c r="S4785" s="537"/>
    </row>
    <row r="4786" spans="1:19" s="1761" customFormat="1" ht="25.05" customHeight="1" x14ac:dyDescent="0.2">
      <c r="A4786" s="1472" t="s">
        <v>115</v>
      </c>
      <c r="B4786" s="1471" t="s">
        <v>4800</v>
      </c>
      <c r="C4786" s="1471" t="s">
        <v>499</v>
      </c>
      <c r="D4786" s="1472" t="str">
        <f>VLOOKUP(C4786,CODIGOS!$B$1:$E$194,4,FALSE)</f>
        <v>BARES - DISCOTECAS - CANTINAS - TABERNAS</v>
      </c>
      <c r="E4786" s="1471" t="s">
        <v>7528</v>
      </c>
      <c r="F4786" s="1471" t="s">
        <v>7529</v>
      </c>
      <c r="G4786" s="1471" t="s">
        <v>7530</v>
      </c>
      <c r="H4786" s="1533">
        <v>45762</v>
      </c>
      <c r="I4786" s="1534">
        <v>0.83499999999999996</v>
      </c>
      <c r="J4786" s="1471" t="s">
        <v>16</v>
      </c>
      <c r="K4786" s="1471" t="s">
        <v>47</v>
      </c>
      <c r="L4786" s="1471" t="s">
        <v>4248</v>
      </c>
      <c r="M4786" s="1472" t="s">
        <v>4813</v>
      </c>
      <c r="N4786" s="1472" t="s">
        <v>48</v>
      </c>
      <c r="O4786" s="1472" t="s">
        <v>48</v>
      </c>
      <c r="P4786" s="1477"/>
      <c r="Q4786" s="1464">
        <f t="shared" si="148"/>
        <v>4</v>
      </c>
      <c r="R4786" s="1794" t="str">
        <f t="shared" si="149"/>
        <v>LA PAZ</v>
      </c>
      <c r="S4786" s="537"/>
    </row>
    <row r="4787" spans="1:19" s="1761" customFormat="1" ht="25.05" customHeight="1" x14ac:dyDescent="0.2">
      <c r="A4787" s="1472" t="s">
        <v>115</v>
      </c>
      <c r="B4787" s="1471" t="s">
        <v>4800</v>
      </c>
      <c r="C4787" s="1471" t="s">
        <v>499</v>
      </c>
      <c r="D4787" s="1472" t="str">
        <f>VLOOKUP(C4787,CODIGOS!$B$1:$E$194,4,FALSE)</f>
        <v>BARES - DISCOTECAS - CANTINAS - TABERNAS</v>
      </c>
      <c r="E4787" s="1471" t="s">
        <v>7531</v>
      </c>
      <c r="F4787" s="1471" t="s">
        <v>5326</v>
      </c>
      <c r="G4787" s="1471" t="s">
        <v>7531</v>
      </c>
      <c r="H4787" s="1533">
        <v>45764</v>
      </c>
      <c r="I4787" s="1534">
        <v>0.72499999999999998</v>
      </c>
      <c r="J4787" s="1471" t="s">
        <v>16</v>
      </c>
      <c r="K4787" s="1471" t="s">
        <v>47</v>
      </c>
      <c r="L4787" s="1471" t="s">
        <v>4248</v>
      </c>
      <c r="M4787" s="1472" t="s">
        <v>4813</v>
      </c>
      <c r="N4787" s="1472" t="s">
        <v>48</v>
      </c>
      <c r="O4787" s="1472" t="s">
        <v>48</v>
      </c>
      <c r="P4787" s="1477"/>
      <c r="Q4787" s="1464">
        <f t="shared" si="148"/>
        <v>4</v>
      </c>
      <c r="R4787" s="1794" t="str">
        <f t="shared" si="149"/>
        <v>LA PAZ</v>
      </c>
      <c r="S4787" s="537"/>
    </row>
    <row r="4788" spans="1:19" s="1761" customFormat="1" ht="25.05" customHeight="1" x14ac:dyDescent="0.2">
      <c r="A4788" s="1472" t="s">
        <v>115</v>
      </c>
      <c r="B4788" s="1471" t="s">
        <v>4800</v>
      </c>
      <c r="C4788" s="1471" t="s">
        <v>499</v>
      </c>
      <c r="D4788" s="1472" t="str">
        <f>VLOOKUP(C4788,CODIGOS!$B$1:$E$194,4,FALSE)</f>
        <v>BARES - DISCOTECAS - CANTINAS - TABERNAS</v>
      </c>
      <c r="E4788" s="1471" t="s">
        <v>7532</v>
      </c>
      <c r="F4788" s="1471" t="s">
        <v>7533</v>
      </c>
      <c r="G4788" s="1471" t="s">
        <v>7534</v>
      </c>
      <c r="H4788" s="1533">
        <v>45769</v>
      </c>
      <c r="I4788" s="1534">
        <v>0.86</v>
      </c>
      <c r="J4788" s="1471" t="s">
        <v>16</v>
      </c>
      <c r="K4788" s="1471" t="s">
        <v>47</v>
      </c>
      <c r="L4788" s="1471" t="s">
        <v>4248</v>
      </c>
      <c r="M4788" s="1472" t="s">
        <v>4813</v>
      </c>
      <c r="N4788" s="1472" t="s">
        <v>48</v>
      </c>
      <c r="O4788" s="1472" t="s">
        <v>48</v>
      </c>
      <c r="P4788" s="1477"/>
      <c r="Q4788" s="1464">
        <f t="shared" si="148"/>
        <v>4</v>
      </c>
      <c r="R4788" s="1794" t="str">
        <f t="shared" si="149"/>
        <v>LA PAZ</v>
      </c>
      <c r="S4788" s="537"/>
    </row>
    <row r="4789" spans="1:19" s="1761" customFormat="1" ht="25.05" customHeight="1" x14ac:dyDescent="0.2">
      <c r="A4789" s="1472" t="s">
        <v>115</v>
      </c>
      <c r="B4789" s="1471" t="s">
        <v>4800</v>
      </c>
      <c r="C4789" s="1471" t="s">
        <v>472</v>
      </c>
      <c r="D4789" s="1472" t="str">
        <f>VLOOKUP(C4789,CODIGOS!$B$1:$E$194,4,FALSE)</f>
        <v>RESTAURANTES PUBLICOS</v>
      </c>
      <c r="E4789" s="1471" t="s">
        <v>7535</v>
      </c>
      <c r="F4789" s="1471" t="s">
        <v>5323</v>
      </c>
      <c r="G4789" s="1471" t="s">
        <v>7536</v>
      </c>
      <c r="H4789" s="1533">
        <v>45772</v>
      </c>
      <c r="I4789" s="1534">
        <v>0.82499999999999996</v>
      </c>
      <c r="J4789" s="1471" t="s">
        <v>16</v>
      </c>
      <c r="K4789" s="1471" t="s">
        <v>47</v>
      </c>
      <c r="L4789" s="1472" t="s">
        <v>477</v>
      </c>
      <c r="M4789" s="1472" t="s">
        <v>4813</v>
      </c>
      <c r="N4789" s="1472" t="s">
        <v>48</v>
      </c>
      <c r="O4789" s="1472" t="s">
        <v>48</v>
      </c>
      <c r="P4789" s="1477"/>
      <c r="Q4789" s="1464">
        <f t="shared" si="148"/>
        <v>4</v>
      </c>
      <c r="R4789" s="1794" t="str">
        <f t="shared" si="149"/>
        <v>LA PAZ</v>
      </c>
      <c r="S4789" s="537"/>
    </row>
    <row r="4790" spans="1:19" s="1761" customFormat="1" ht="25.05" customHeight="1" x14ac:dyDescent="0.2">
      <c r="A4790" s="1472" t="s">
        <v>115</v>
      </c>
      <c r="B4790" s="1471" t="s">
        <v>4800</v>
      </c>
      <c r="C4790" s="1471" t="s">
        <v>4517</v>
      </c>
      <c r="D4790" s="1472" t="str">
        <f>VLOOKUP(C4790,CODIGOS!$B$1:$E$194,4,FALSE)</f>
        <v>SALAS DE BILLAR (Comercio al por menor en establecimientos no especializados, con surtido compuesto principalmente por productos diferentes de alimentos (víveres en general), bebidas y tabaco)</v>
      </c>
      <c r="E4790" s="1471" t="s">
        <v>7538</v>
      </c>
      <c r="F4790" s="1471" t="s">
        <v>7539</v>
      </c>
      <c r="G4790" s="1471" t="s">
        <v>7540</v>
      </c>
      <c r="H4790" s="1533">
        <v>45775</v>
      </c>
      <c r="I4790" s="1534">
        <v>0.78500000000000003</v>
      </c>
      <c r="J4790" s="1471" t="s">
        <v>16</v>
      </c>
      <c r="K4790" s="1471" t="s">
        <v>47</v>
      </c>
      <c r="L4790" s="1471" t="s">
        <v>4248</v>
      </c>
      <c r="M4790" s="1472" t="s">
        <v>4813</v>
      </c>
      <c r="N4790" s="1472" t="s">
        <v>48</v>
      </c>
      <c r="O4790" s="1472" t="s">
        <v>48</v>
      </c>
      <c r="P4790" s="1477"/>
      <c r="Q4790" s="1464">
        <f t="shared" si="148"/>
        <v>4</v>
      </c>
      <c r="R4790" s="1794" t="str">
        <f t="shared" si="149"/>
        <v>LA PAZ</v>
      </c>
    </row>
    <row r="4791" spans="1:19" s="1761" customFormat="1" ht="25.05" customHeight="1" x14ac:dyDescent="0.2">
      <c r="A4791" s="1472" t="s">
        <v>115</v>
      </c>
      <c r="B4791" s="1471" t="s">
        <v>4800</v>
      </c>
      <c r="C4791" s="1471" t="s">
        <v>472</v>
      </c>
      <c r="D4791" s="1472" t="str">
        <f>VLOOKUP(C4791,CODIGOS!$B$1:$E$194,4,FALSE)</f>
        <v>RESTAURANTES PUBLICOS</v>
      </c>
      <c r="E4791" s="1471" t="s">
        <v>7541</v>
      </c>
      <c r="F4791" s="1471" t="s">
        <v>5323</v>
      </c>
      <c r="G4791" s="1471" t="s">
        <v>7542</v>
      </c>
      <c r="H4791" s="1533">
        <v>45777</v>
      </c>
      <c r="I4791" s="1534">
        <v>0.82999999999999985</v>
      </c>
      <c r="J4791" s="1471" t="s">
        <v>16</v>
      </c>
      <c r="K4791" s="1471" t="s">
        <v>47</v>
      </c>
      <c r="L4791" s="1472" t="s">
        <v>477</v>
      </c>
      <c r="M4791" s="1472" t="s">
        <v>4813</v>
      </c>
      <c r="N4791" s="1472" t="s">
        <v>48</v>
      </c>
      <c r="O4791" s="1472" t="s">
        <v>48</v>
      </c>
      <c r="P4791" s="1478"/>
      <c r="Q4791" s="1464">
        <f t="shared" si="148"/>
        <v>4</v>
      </c>
      <c r="R4791" s="1794" t="str">
        <f t="shared" si="149"/>
        <v>LA PAZ</v>
      </c>
    </row>
    <row r="4792" spans="1:19" s="1761" customFormat="1" ht="25.05" customHeight="1" x14ac:dyDescent="0.2">
      <c r="A4792" s="1472" t="s">
        <v>115</v>
      </c>
      <c r="B4792" s="1471" t="s">
        <v>4800</v>
      </c>
      <c r="C4792" s="1475" t="s">
        <v>472</v>
      </c>
      <c r="D4792" s="1472" t="str">
        <f>VLOOKUP(C4792,CODIGOS!$B$1:$E$194,4,FALSE)</f>
        <v>RESTAURANTES PUBLICOS</v>
      </c>
      <c r="E4792" s="1471" t="s">
        <v>13562</v>
      </c>
      <c r="F4792" s="1471" t="s">
        <v>13563</v>
      </c>
      <c r="G4792" s="1471" t="s">
        <v>13564</v>
      </c>
      <c r="H4792" s="1533">
        <v>45779</v>
      </c>
      <c r="I4792" s="1534">
        <v>0.81499999999999995</v>
      </c>
      <c r="J4792" s="1471" t="s">
        <v>16</v>
      </c>
      <c r="K4792" s="1471" t="s">
        <v>47</v>
      </c>
      <c r="L4792" s="1472" t="s">
        <v>477</v>
      </c>
      <c r="M4792" s="1472"/>
      <c r="N4792" s="1472"/>
      <c r="O4792" s="1472"/>
      <c r="P4792" s="1479"/>
      <c r="Q4792" s="1464">
        <f t="shared" si="148"/>
        <v>5</v>
      </c>
      <c r="R4792" s="1794" t="str">
        <f t="shared" si="149"/>
        <v>LA PAZ</v>
      </c>
    </row>
    <row r="4793" spans="1:19" s="1761" customFormat="1" ht="25.05" customHeight="1" x14ac:dyDescent="0.2">
      <c r="A4793" s="1472" t="s">
        <v>115</v>
      </c>
      <c r="B4793" s="1471" t="s">
        <v>4800</v>
      </c>
      <c r="C4793" s="1475" t="s">
        <v>472</v>
      </c>
      <c r="D4793" s="1472" t="str">
        <f>VLOOKUP(C4793,CODIGOS!$B$1:$E$194,4,FALSE)</f>
        <v>RESTAURANTES PUBLICOS</v>
      </c>
      <c r="E4793" s="1471" t="s">
        <v>13565</v>
      </c>
      <c r="F4793" s="1471" t="s">
        <v>13566</v>
      </c>
      <c r="G4793" s="1471" t="s">
        <v>13567</v>
      </c>
      <c r="H4793" s="1533">
        <v>45782</v>
      </c>
      <c r="I4793" s="1534">
        <v>0.82999999999999985</v>
      </c>
      <c r="J4793" s="1471" t="s">
        <v>16</v>
      </c>
      <c r="K4793" s="1471" t="s">
        <v>47</v>
      </c>
      <c r="L4793" s="1472" t="s">
        <v>477</v>
      </c>
      <c r="M4793" s="1472"/>
      <c r="N4793" s="1472"/>
      <c r="O4793" s="1472"/>
      <c r="P4793" s="1479"/>
      <c r="Q4793" s="1464">
        <f t="shared" si="148"/>
        <v>5</v>
      </c>
      <c r="R4793" s="1794" t="str">
        <f t="shared" si="149"/>
        <v>LA PAZ</v>
      </c>
    </row>
    <row r="4794" spans="1:19" s="1761" customFormat="1" ht="25.05" customHeight="1" x14ac:dyDescent="0.2">
      <c r="A4794" s="1472" t="s">
        <v>115</v>
      </c>
      <c r="B4794" s="1471" t="s">
        <v>4800</v>
      </c>
      <c r="C4794" s="1475" t="s">
        <v>547</v>
      </c>
      <c r="D4794" s="1472" t="str">
        <f>VLOOKUP(C4794,CODIGOS!$B$1:$E$194,4,FALSE)</f>
        <v>CAFETERÍA</v>
      </c>
      <c r="E4794" s="1471" t="s">
        <v>13568</v>
      </c>
      <c r="F4794" s="1471" t="s">
        <v>5326</v>
      </c>
      <c r="G4794" s="1471" t="s">
        <v>13569</v>
      </c>
      <c r="H4794" s="1533">
        <v>45790</v>
      </c>
      <c r="I4794" s="1534">
        <v>0.82</v>
      </c>
      <c r="J4794" s="1471" t="s">
        <v>16</v>
      </c>
      <c r="K4794" s="1471" t="s">
        <v>47</v>
      </c>
      <c r="L4794" s="1472" t="s">
        <v>477</v>
      </c>
      <c r="M4794" s="1471"/>
      <c r="N4794" s="1475"/>
      <c r="O4794" s="1475"/>
      <c r="P4794" s="1475"/>
      <c r="Q4794" s="1464">
        <f t="shared" si="148"/>
        <v>5</v>
      </c>
      <c r="R4794" s="1794" t="str">
        <f t="shared" si="149"/>
        <v>LA PAZ</v>
      </c>
    </row>
    <row r="4795" spans="1:19" s="1761" customFormat="1" ht="25.05" customHeight="1" x14ac:dyDescent="0.2">
      <c r="A4795" s="1472" t="s">
        <v>115</v>
      </c>
      <c r="B4795" s="1471" t="s">
        <v>4800</v>
      </c>
      <c r="C4795" s="1475" t="s">
        <v>489</v>
      </c>
      <c r="D4795" s="1472" t="str">
        <f>VLOOKUP(C4795,CODIGOS!$B$1:$E$194,4,FALSE)</f>
        <v xml:space="preserve">COMIDAS RAPIDAS </v>
      </c>
      <c r="E4795" s="1471" t="s">
        <v>13570</v>
      </c>
      <c r="F4795" s="1471" t="s">
        <v>13571</v>
      </c>
      <c r="G4795" s="1471" t="s">
        <v>13572</v>
      </c>
      <c r="H4795" s="1533">
        <v>45791</v>
      </c>
      <c r="I4795" s="1534">
        <v>0.76500000000000001</v>
      </c>
      <c r="J4795" s="1471" t="s">
        <v>16</v>
      </c>
      <c r="K4795" s="1471" t="s">
        <v>47</v>
      </c>
      <c r="L4795" s="1472" t="s">
        <v>477</v>
      </c>
      <c r="M4795" s="1471"/>
      <c r="N4795" s="1471"/>
      <c r="O4795" s="1476"/>
      <c r="P4795" s="1479"/>
      <c r="Q4795" s="1464">
        <f t="shared" si="148"/>
        <v>5</v>
      </c>
      <c r="R4795" s="1794" t="str">
        <f t="shared" si="149"/>
        <v>LA PAZ</v>
      </c>
    </row>
    <row r="4796" spans="1:19" s="1761" customFormat="1" ht="25.05" customHeight="1" x14ac:dyDescent="0.2">
      <c r="A4796" s="1472" t="s">
        <v>115</v>
      </c>
      <c r="B4796" s="1471" t="s">
        <v>4800</v>
      </c>
      <c r="C4796" s="1475" t="s">
        <v>20</v>
      </c>
      <c r="D4796" s="1472" t="str">
        <f>VLOOKUP(C4796,CODIGOS!$B$1:$E$194,4,FALSE)</f>
        <v>TIENDA DE BARRIO O CIGARRERÍA, INCLUIDAS LAS UBICADAS EN ZONAS FRANCAS</v>
      </c>
      <c r="E4796" s="1471" t="s">
        <v>13573</v>
      </c>
      <c r="F4796" s="1471" t="s">
        <v>5326</v>
      </c>
      <c r="G4796" s="1471" t="s">
        <v>13574</v>
      </c>
      <c r="H4796" s="1533">
        <v>45792</v>
      </c>
      <c r="I4796" s="1534">
        <v>0.78</v>
      </c>
      <c r="J4796" s="1471" t="s">
        <v>16</v>
      </c>
      <c r="K4796" s="1471" t="s">
        <v>47</v>
      </c>
      <c r="L4796" s="1472" t="s">
        <v>22787</v>
      </c>
      <c r="M4796" s="1471"/>
      <c r="N4796" s="1475"/>
      <c r="O4796" s="1475"/>
      <c r="P4796" s="1479"/>
      <c r="Q4796" s="1464">
        <f t="shared" si="148"/>
        <v>5</v>
      </c>
      <c r="R4796" s="1794" t="str">
        <f t="shared" si="149"/>
        <v>LA PAZ</v>
      </c>
    </row>
    <row r="4797" spans="1:19" s="1761" customFormat="1" ht="25.05" customHeight="1" x14ac:dyDescent="0.2">
      <c r="A4797" s="1472" t="s">
        <v>115</v>
      </c>
      <c r="B4797" s="1471" t="s">
        <v>4800</v>
      </c>
      <c r="C4797" s="1475" t="s">
        <v>499</v>
      </c>
      <c r="D4797" s="1472" t="str">
        <f>VLOOKUP(C4797,CODIGOS!$B$1:$E$194,4,FALSE)</f>
        <v>BARES - DISCOTECAS - CANTINAS - TABERNAS</v>
      </c>
      <c r="E4797" s="1471" t="s">
        <v>13575</v>
      </c>
      <c r="F4797" s="1471" t="s">
        <v>13576</v>
      </c>
      <c r="G4797" s="1471" t="s">
        <v>13577</v>
      </c>
      <c r="H4797" s="1533">
        <v>45793</v>
      </c>
      <c r="I4797" s="1534">
        <v>0.86</v>
      </c>
      <c r="J4797" s="1471" t="s">
        <v>16</v>
      </c>
      <c r="K4797" s="1471" t="s">
        <v>47</v>
      </c>
      <c r="L4797" s="1471" t="s">
        <v>4248</v>
      </c>
      <c r="M4797" s="1472"/>
      <c r="N4797" s="1472"/>
      <c r="O4797" s="1472"/>
      <c r="P4797" s="1479"/>
      <c r="Q4797" s="1464">
        <f t="shared" si="148"/>
        <v>5</v>
      </c>
      <c r="R4797" s="1794" t="str">
        <f t="shared" si="149"/>
        <v>LA PAZ</v>
      </c>
    </row>
    <row r="4798" spans="1:19" s="1761" customFormat="1" ht="25.05" customHeight="1" x14ac:dyDescent="0.2">
      <c r="A4798" s="1472" t="s">
        <v>115</v>
      </c>
      <c r="B4798" s="1471" t="s">
        <v>4800</v>
      </c>
      <c r="C4798" s="1475" t="s">
        <v>499</v>
      </c>
      <c r="D4798" s="1472" t="str">
        <f>VLOOKUP(C4798,CODIGOS!$B$1:$E$194,4,FALSE)</f>
        <v>BARES - DISCOTECAS - CANTINAS - TABERNAS</v>
      </c>
      <c r="E4798" s="1471" t="s">
        <v>13578</v>
      </c>
      <c r="F4798" s="1471" t="s">
        <v>13579</v>
      </c>
      <c r="G4798" s="1471" t="s">
        <v>13580</v>
      </c>
      <c r="H4798" s="1533">
        <v>45799</v>
      </c>
      <c r="I4798" s="1534">
        <v>0.78500000000000003</v>
      </c>
      <c r="J4798" s="1471" t="s">
        <v>16</v>
      </c>
      <c r="K4798" s="1471" t="s">
        <v>47</v>
      </c>
      <c r="L4798" s="1471" t="s">
        <v>4248</v>
      </c>
      <c r="M4798" s="1472"/>
      <c r="N4798" s="1472"/>
      <c r="O4798" s="1472"/>
      <c r="P4798" s="1479"/>
      <c r="Q4798" s="1464">
        <f t="shared" si="148"/>
        <v>5</v>
      </c>
      <c r="R4798" s="1794" t="str">
        <f t="shared" si="149"/>
        <v>LA PAZ</v>
      </c>
    </row>
    <row r="4799" spans="1:19" s="1761" customFormat="1" ht="25.05" customHeight="1" x14ac:dyDescent="0.2">
      <c r="A4799" s="1472" t="s">
        <v>115</v>
      </c>
      <c r="B4799" s="1471" t="s">
        <v>4800</v>
      </c>
      <c r="C4799" s="1475" t="s">
        <v>499</v>
      </c>
      <c r="D4799" s="1472" t="str">
        <f>VLOOKUP(C4799,CODIGOS!$B$1:$E$194,4,FALSE)</f>
        <v>BARES - DISCOTECAS - CANTINAS - TABERNAS</v>
      </c>
      <c r="E4799" s="1471" t="s">
        <v>13581</v>
      </c>
      <c r="F4799" s="1471" t="s">
        <v>13582</v>
      </c>
      <c r="G4799" s="1471" t="s">
        <v>13583</v>
      </c>
      <c r="H4799" s="1533">
        <v>45800</v>
      </c>
      <c r="I4799" s="1534">
        <v>0.82</v>
      </c>
      <c r="J4799" s="1471" t="s">
        <v>16</v>
      </c>
      <c r="K4799" s="1471" t="s">
        <v>47</v>
      </c>
      <c r="L4799" s="1471" t="s">
        <v>4248</v>
      </c>
      <c r="M4799" s="1472"/>
      <c r="N4799" s="1472"/>
      <c r="O4799" s="1472"/>
      <c r="P4799" s="1479"/>
      <c r="Q4799" s="1464">
        <f t="shared" si="148"/>
        <v>5</v>
      </c>
      <c r="R4799" s="1794" t="str">
        <f t="shared" si="149"/>
        <v>LA PAZ</v>
      </c>
    </row>
    <row r="4800" spans="1:19" s="1761" customFormat="1" ht="25.05" customHeight="1" x14ac:dyDescent="0.2">
      <c r="A4800" s="1472" t="s">
        <v>115</v>
      </c>
      <c r="B4800" s="1471" t="s">
        <v>4800</v>
      </c>
      <c r="C4800" s="1475" t="s">
        <v>31</v>
      </c>
      <c r="D4800" s="1472" t="str">
        <f>VLOOKUP(C4800,CODIGOS!$B$1:$E$194,4,FALSE)</f>
        <v>HOTELES (SIN SERVICIO DE RESTAURANTE Y/O SIN PISCINA)</v>
      </c>
      <c r="E4800" s="1471" t="s">
        <v>13584</v>
      </c>
      <c r="F4800" s="1471" t="s">
        <v>13585</v>
      </c>
      <c r="G4800" s="1471" t="s">
        <v>13586</v>
      </c>
      <c r="H4800" s="1533">
        <v>45803</v>
      </c>
      <c r="I4800" s="1534">
        <v>0.84499999999999997</v>
      </c>
      <c r="J4800" s="1471" t="s">
        <v>16</v>
      </c>
      <c r="K4800" s="1471" t="s">
        <v>47</v>
      </c>
      <c r="L4800" s="1472" t="s">
        <v>17</v>
      </c>
      <c r="M4800" s="1472"/>
      <c r="N4800" s="1472"/>
      <c r="O4800" s="1472"/>
      <c r="P4800" s="1479"/>
      <c r="Q4800" s="1464">
        <f t="shared" si="148"/>
        <v>5</v>
      </c>
      <c r="R4800" s="1794" t="str">
        <f t="shared" si="149"/>
        <v>LA PAZ</v>
      </c>
    </row>
    <row r="4801" spans="1:19" s="1761" customFormat="1" ht="25.05" customHeight="1" x14ac:dyDescent="0.2">
      <c r="A4801" s="1472" t="s">
        <v>115</v>
      </c>
      <c r="B4801" s="1471" t="s">
        <v>4800</v>
      </c>
      <c r="C4801" s="1475" t="s">
        <v>837</v>
      </c>
      <c r="D4801" s="1472" t="str">
        <f>VLOOKUP(C4801,CODIGOS!$B$1:$E$194,4,FALSE)</f>
        <v>MISCELANEAS  ( COMERCIO AL POR MENOR EN ESTABLECIMIENTOS NO ESPECIALIZADOS, CON SURTIDO COMPUESTO PRINCIPALMENTE POR PRODUCTOS DIFERENTES DE ALIMENTOS (VÍVERES EN GENERAL, BEBIDAS Y TABACO)</v>
      </c>
      <c r="E4801" s="1471" t="s">
        <v>13587</v>
      </c>
      <c r="F4801" s="1471" t="s">
        <v>13588</v>
      </c>
      <c r="G4801" s="1471" t="s">
        <v>13589</v>
      </c>
      <c r="H4801" s="1533">
        <v>45804</v>
      </c>
      <c r="I4801" s="1534">
        <v>0.87</v>
      </c>
      <c r="J4801" s="1471" t="s">
        <v>16</v>
      </c>
      <c r="K4801" s="1471" t="s">
        <v>47</v>
      </c>
      <c r="L4801" s="1472" t="s">
        <v>17</v>
      </c>
      <c r="M4801" s="1472"/>
      <c r="N4801" s="1479"/>
      <c r="O4801" s="1479"/>
      <c r="P4801" s="1479"/>
      <c r="Q4801" s="1464">
        <f t="shared" si="148"/>
        <v>5</v>
      </c>
      <c r="R4801" s="1794" t="str">
        <f t="shared" si="149"/>
        <v>LA PAZ</v>
      </c>
    </row>
    <row r="4802" spans="1:19" s="1761" customFormat="1" ht="25.05" customHeight="1" x14ac:dyDescent="0.2">
      <c r="A4802" s="1472" t="s">
        <v>115</v>
      </c>
      <c r="B4802" s="1471" t="s">
        <v>4800</v>
      </c>
      <c r="C4802" s="1475" t="s">
        <v>472</v>
      </c>
      <c r="D4802" s="1472" t="str">
        <f>VLOOKUP(C4802,CODIGOS!$B$1:$E$194,4,FALSE)</f>
        <v>RESTAURANTES PUBLICOS</v>
      </c>
      <c r="E4802" s="1471" t="s">
        <v>13590</v>
      </c>
      <c r="F4802" s="1471" t="s">
        <v>5326</v>
      </c>
      <c r="G4802" s="1471" t="s">
        <v>13574</v>
      </c>
      <c r="H4802" s="1533">
        <v>45805</v>
      </c>
      <c r="I4802" s="1534">
        <v>0.78500000000000003</v>
      </c>
      <c r="J4802" s="1471" t="s">
        <v>16</v>
      </c>
      <c r="K4802" s="1471" t="s">
        <v>47</v>
      </c>
      <c r="L4802" s="1472" t="s">
        <v>477</v>
      </c>
      <c r="M4802" s="1472"/>
      <c r="N4802" s="1479"/>
      <c r="O4802" s="1479"/>
      <c r="P4802" s="1479"/>
      <c r="Q4802" s="1464">
        <f t="shared" si="148"/>
        <v>5</v>
      </c>
      <c r="R4802" s="1794" t="str">
        <f t="shared" si="149"/>
        <v>LA PAZ</v>
      </c>
    </row>
    <row r="4803" spans="1:19" s="1761" customFormat="1" ht="25.05" customHeight="1" x14ac:dyDescent="0.2">
      <c r="A4803" s="1472" t="s">
        <v>115</v>
      </c>
      <c r="B4803" s="1471" t="s">
        <v>4800</v>
      </c>
      <c r="C4803" s="1475" t="s">
        <v>499</v>
      </c>
      <c r="D4803" s="1472" t="str">
        <f>VLOOKUP(C4803,CODIGOS!$B$1:$E$194,4,FALSE)</f>
        <v>BARES - DISCOTECAS - CANTINAS - TABERNAS</v>
      </c>
      <c r="E4803" s="1471" t="s">
        <v>15455</v>
      </c>
      <c r="F4803" s="1471" t="s">
        <v>15456</v>
      </c>
      <c r="G4803" s="1471" t="s">
        <v>15457</v>
      </c>
      <c r="H4803" s="1533">
        <v>45812</v>
      </c>
      <c r="I4803" s="1534">
        <v>0.82</v>
      </c>
      <c r="J4803" s="1471" t="s">
        <v>16</v>
      </c>
      <c r="K4803" s="1471" t="s">
        <v>47</v>
      </c>
      <c r="L4803" s="1471" t="s">
        <v>4248</v>
      </c>
      <c r="M4803" s="1472" t="s">
        <v>4813</v>
      </c>
      <c r="N4803" s="1479" t="s">
        <v>48</v>
      </c>
      <c r="O4803" s="1479" t="s">
        <v>48</v>
      </c>
      <c r="P4803" s="1479"/>
      <c r="Q4803" s="1464">
        <f t="shared" si="148"/>
        <v>6</v>
      </c>
      <c r="R4803" s="1794" t="str">
        <f t="shared" si="149"/>
        <v>LA PAZ</v>
      </c>
    </row>
    <row r="4804" spans="1:19" s="1761" customFormat="1" ht="25.05" customHeight="1" x14ac:dyDescent="0.2">
      <c r="A4804" s="1472" t="s">
        <v>115</v>
      </c>
      <c r="B4804" s="1471" t="s">
        <v>4800</v>
      </c>
      <c r="C4804" s="1475" t="s">
        <v>20</v>
      </c>
      <c r="D4804" s="1472" t="str">
        <f>VLOOKUP(C4804,CODIGOS!$B$1:$E$194,4,FALSE)</f>
        <v>TIENDA DE BARRIO O CIGARRERÍA, INCLUIDAS LAS UBICADAS EN ZONAS FRANCAS</v>
      </c>
      <c r="E4804" s="1471" t="s">
        <v>15458</v>
      </c>
      <c r="F4804" s="1471" t="s">
        <v>5326</v>
      </c>
      <c r="G4804" s="1471" t="s">
        <v>15459</v>
      </c>
      <c r="H4804" s="1533">
        <v>45813</v>
      </c>
      <c r="I4804" s="1534">
        <v>0.71</v>
      </c>
      <c r="J4804" s="1471" t="s">
        <v>16</v>
      </c>
      <c r="K4804" s="1471" t="s">
        <v>47</v>
      </c>
      <c r="L4804" s="1472" t="s">
        <v>22787</v>
      </c>
      <c r="M4804" s="1472" t="s">
        <v>4813</v>
      </c>
      <c r="N4804" s="1479" t="s">
        <v>48</v>
      </c>
      <c r="O4804" s="1479" t="s">
        <v>48</v>
      </c>
      <c r="P4804" s="1475"/>
      <c r="Q4804" s="1464">
        <f t="shared" si="148"/>
        <v>6</v>
      </c>
      <c r="R4804" s="1794" t="str">
        <f t="shared" si="149"/>
        <v>LA PAZ</v>
      </c>
    </row>
    <row r="4805" spans="1:19" s="1761" customFormat="1" ht="25.05" customHeight="1" x14ac:dyDescent="0.2">
      <c r="A4805" s="1472" t="s">
        <v>115</v>
      </c>
      <c r="B4805" s="1471" t="s">
        <v>4800</v>
      </c>
      <c r="C4805" s="1475" t="s">
        <v>472</v>
      </c>
      <c r="D4805" s="1472" t="str">
        <f>VLOOKUP(C4805,CODIGOS!$B$1:$E$194,4,FALSE)</f>
        <v>RESTAURANTES PUBLICOS</v>
      </c>
      <c r="E4805" s="1471" t="s">
        <v>15460</v>
      </c>
      <c r="F4805" s="1471" t="s">
        <v>5323</v>
      </c>
      <c r="G4805" s="1471" t="s">
        <v>15460</v>
      </c>
      <c r="H4805" s="1533">
        <v>45817</v>
      </c>
      <c r="I4805" s="1534">
        <v>0.71</v>
      </c>
      <c r="J4805" s="1471" t="s">
        <v>16</v>
      </c>
      <c r="K4805" s="1471" t="s">
        <v>47</v>
      </c>
      <c r="L4805" s="1472" t="s">
        <v>477</v>
      </c>
      <c r="M4805" s="1472" t="s">
        <v>4813</v>
      </c>
      <c r="N4805" s="1479" t="s">
        <v>48</v>
      </c>
      <c r="O4805" s="1479" t="s">
        <v>48</v>
      </c>
      <c r="P4805" s="1475"/>
      <c r="Q4805" s="1464">
        <f t="shared" si="148"/>
        <v>6</v>
      </c>
      <c r="R4805" s="1794" t="str">
        <f t="shared" si="149"/>
        <v>LA PAZ</v>
      </c>
    </row>
    <row r="4806" spans="1:19" s="1761" customFormat="1" ht="25.05" customHeight="1" x14ac:dyDescent="0.2">
      <c r="A4806" s="1472" t="s">
        <v>115</v>
      </c>
      <c r="B4806" s="1471" t="s">
        <v>4800</v>
      </c>
      <c r="C4806" s="1475" t="s">
        <v>472</v>
      </c>
      <c r="D4806" s="1472" t="str">
        <f>VLOOKUP(C4806,CODIGOS!$B$1:$E$194,4,FALSE)</f>
        <v>RESTAURANTES PUBLICOS</v>
      </c>
      <c r="E4806" s="1471" t="s">
        <v>5302</v>
      </c>
      <c r="F4806" s="1471" t="s">
        <v>5303</v>
      </c>
      <c r="G4806" s="1471" t="s">
        <v>5304</v>
      </c>
      <c r="H4806" s="1533">
        <v>45818</v>
      </c>
      <c r="I4806" s="1534">
        <v>0.84</v>
      </c>
      <c r="J4806" s="1471" t="s">
        <v>16</v>
      </c>
      <c r="K4806" s="1471" t="s">
        <v>47</v>
      </c>
      <c r="L4806" s="1472" t="s">
        <v>477</v>
      </c>
      <c r="M4806" s="1472" t="s">
        <v>4813</v>
      </c>
      <c r="N4806" s="1479" t="s">
        <v>48</v>
      </c>
      <c r="O4806" s="1479" t="s">
        <v>48</v>
      </c>
      <c r="P4806" s="1479"/>
      <c r="Q4806" s="1464">
        <f t="shared" si="148"/>
        <v>6</v>
      </c>
      <c r="R4806" s="1794" t="str">
        <f t="shared" si="149"/>
        <v>LA PAZ</v>
      </c>
    </row>
    <row r="4807" spans="1:19" s="1761" customFormat="1" ht="25.05" customHeight="1" x14ac:dyDescent="0.2">
      <c r="A4807" s="1472" t="s">
        <v>115</v>
      </c>
      <c r="B4807" s="1471" t="s">
        <v>4800</v>
      </c>
      <c r="C4807" s="1475" t="s">
        <v>20</v>
      </c>
      <c r="D4807" s="1472" t="str">
        <f>VLOOKUP(C4807,CODIGOS!$B$1:$E$194,4,FALSE)</f>
        <v>TIENDA DE BARRIO O CIGARRERÍA, INCLUIDAS LAS UBICADAS EN ZONAS FRANCAS</v>
      </c>
      <c r="E4807" s="1471" t="s">
        <v>15461</v>
      </c>
      <c r="F4807" s="1471" t="s">
        <v>15462</v>
      </c>
      <c r="G4807" s="1471" t="s">
        <v>15463</v>
      </c>
      <c r="H4807" s="1533">
        <v>45819</v>
      </c>
      <c r="I4807" s="1534">
        <v>0.82999999999999985</v>
      </c>
      <c r="J4807" s="1471" t="s">
        <v>16</v>
      </c>
      <c r="K4807" s="1471" t="s">
        <v>47</v>
      </c>
      <c r="L4807" s="1472" t="s">
        <v>22787</v>
      </c>
      <c r="M4807" s="1472" t="s">
        <v>4813</v>
      </c>
      <c r="N4807" s="1479" t="s">
        <v>48</v>
      </c>
      <c r="O4807" s="1479" t="s">
        <v>48</v>
      </c>
      <c r="P4807" s="1479"/>
      <c r="Q4807" s="1464">
        <f t="shared" ref="Q4807:Q4870" si="150">MONTH(H4807)</f>
        <v>6</v>
      </c>
      <c r="R4807" s="1794" t="str">
        <f t="shared" ref="R4807:R4870" si="151">B4807</f>
        <v>LA PAZ</v>
      </c>
    </row>
    <row r="4808" spans="1:19" s="1761" customFormat="1" ht="25.05" customHeight="1" x14ac:dyDescent="0.2">
      <c r="A4808" s="1472" t="s">
        <v>115</v>
      </c>
      <c r="B4808" s="1471" t="s">
        <v>4800</v>
      </c>
      <c r="C4808" s="1475" t="s">
        <v>20</v>
      </c>
      <c r="D4808" s="1472" t="str">
        <f>VLOOKUP(C4808,CODIGOS!$B$1:$E$194,4,FALSE)</f>
        <v>TIENDA DE BARRIO O CIGARRERÍA, INCLUIDAS LAS UBICADAS EN ZONAS FRANCAS</v>
      </c>
      <c r="E4808" s="1471" t="s">
        <v>15464</v>
      </c>
      <c r="F4808" s="1471" t="s">
        <v>15465</v>
      </c>
      <c r="G4808" s="1471" t="s">
        <v>15466</v>
      </c>
      <c r="H4808" s="1533">
        <v>45820</v>
      </c>
      <c r="I4808" s="1534">
        <v>0.84</v>
      </c>
      <c r="J4808" s="1471" t="s">
        <v>16</v>
      </c>
      <c r="K4808" s="1471" t="s">
        <v>47</v>
      </c>
      <c r="L4808" s="1471" t="s">
        <v>4248</v>
      </c>
      <c r="M4808" s="1472" t="s">
        <v>4813</v>
      </c>
      <c r="N4808" s="1479" t="s">
        <v>48</v>
      </c>
      <c r="O4808" s="1479" t="s">
        <v>48</v>
      </c>
      <c r="P4808" s="1479"/>
      <c r="Q4808" s="1464">
        <f t="shared" si="150"/>
        <v>6</v>
      </c>
      <c r="R4808" s="1794" t="str">
        <f t="shared" si="151"/>
        <v>LA PAZ</v>
      </c>
    </row>
    <row r="4809" spans="1:19" s="1761" customFormat="1" ht="25.05" customHeight="1" x14ac:dyDescent="0.2">
      <c r="A4809" s="1472" t="s">
        <v>115</v>
      </c>
      <c r="B4809" s="1471" t="s">
        <v>4800</v>
      </c>
      <c r="C4809" s="1475" t="s">
        <v>20</v>
      </c>
      <c r="D4809" s="1472" t="str">
        <f>VLOOKUP(C4809,CODIGOS!$B$1:$E$194,4,FALSE)</f>
        <v>TIENDA DE BARRIO O CIGARRERÍA, INCLUIDAS LAS UBICADAS EN ZONAS FRANCAS</v>
      </c>
      <c r="E4809" s="1471" t="s">
        <v>15467</v>
      </c>
      <c r="F4809" s="1471" t="s">
        <v>5326</v>
      </c>
      <c r="G4809" s="1471" t="s">
        <v>15468</v>
      </c>
      <c r="H4809" s="1533">
        <v>45825</v>
      </c>
      <c r="I4809" s="1534">
        <v>0.73</v>
      </c>
      <c r="J4809" s="1471" t="s">
        <v>16</v>
      </c>
      <c r="K4809" s="1471" t="s">
        <v>47</v>
      </c>
      <c r="L4809" s="1471" t="s">
        <v>4248</v>
      </c>
      <c r="M4809" s="1472" t="s">
        <v>4813</v>
      </c>
      <c r="N4809" s="1479" t="s">
        <v>48</v>
      </c>
      <c r="O4809" s="1479" t="s">
        <v>48</v>
      </c>
      <c r="P4809" s="1479"/>
      <c r="Q4809" s="1464">
        <f t="shared" si="150"/>
        <v>6</v>
      </c>
      <c r="R4809" s="1794" t="str">
        <f t="shared" si="151"/>
        <v>LA PAZ</v>
      </c>
    </row>
    <row r="4810" spans="1:19" s="1761" customFormat="1" ht="25.05" customHeight="1" x14ac:dyDescent="0.2">
      <c r="A4810" s="1472" t="s">
        <v>115</v>
      </c>
      <c r="B4810" s="1471" t="s">
        <v>4800</v>
      </c>
      <c r="C4810" s="1475" t="s">
        <v>20</v>
      </c>
      <c r="D4810" s="1472" t="str">
        <f>VLOOKUP(C4810,CODIGOS!$B$1:$E$194,4,FALSE)</f>
        <v>TIENDA DE BARRIO O CIGARRERÍA, INCLUIDAS LAS UBICADAS EN ZONAS FRANCAS</v>
      </c>
      <c r="E4810" s="1471" t="s">
        <v>15469</v>
      </c>
      <c r="F4810" s="1471" t="s">
        <v>5326</v>
      </c>
      <c r="G4810" s="1471" t="s">
        <v>15470</v>
      </c>
      <c r="H4810" s="1533">
        <v>45825</v>
      </c>
      <c r="I4810" s="1534">
        <v>0.85</v>
      </c>
      <c r="J4810" s="1471" t="s">
        <v>16</v>
      </c>
      <c r="K4810" s="1471" t="s">
        <v>47</v>
      </c>
      <c r="L4810" s="1472" t="s">
        <v>22787</v>
      </c>
      <c r="M4810" s="1472" t="s">
        <v>4813</v>
      </c>
      <c r="N4810" s="1479" t="s">
        <v>48</v>
      </c>
      <c r="O4810" s="1479" t="s">
        <v>48</v>
      </c>
      <c r="P4810" s="1479"/>
      <c r="Q4810" s="1464">
        <f t="shared" si="150"/>
        <v>6</v>
      </c>
      <c r="R4810" s="1794" t="str">
        <f t="shared" si="151"/>
        <v>LA PAZ</v>
      </c>
    </row>
    <row r="4811" spans="1:19" s="1761" customFormat="1" ht="25.05" customHeight="1" x14ac:dyDescent="0.2">
      <c r="A4811" s="1472" t="s">
        <v>115</v>
      </c>
      <c r="B4811" s="1471" t="s">
        <v>4800</v>
      </c>
      <c r="C4811" s="1475" t="s">
        <v>1031</v>
      </c>
      <c r="D4811" s="1472" t="str">
        <f>VLOOKUP(C4811,CODIGOS!$B$1:$E$194,4,FALSE)</f>
        <v>EXPENDIO DE VERDURAS - FRUTAS ( LOCAL - ESTABLECIMIENTO Y/O FRUVER)</v>
      </c>
      <c r="E4811" s="1471" t="s">
        <v>15474</v>
      </c>
      <c r="F4811" s="1471" t="s">
        <v>15475</v>
      </c>
      <c r="G4811" s="1471" t="s">
        <v>15476</v>
      </c>
      <c r="H4811" s="1533">
        <v>45831</v>
      </c>
      <c r="I4811" s="1534">
        <v>0.73</v>
      </c>
      <c r="J4811" s="1471" t="s">
        <v>16</v>
      </c>
      <c r="K4811" s="1471" t="s">
        <v>47</v>
      </c>
      <c r="L4811" s="1472" t="s">
        <v>22787</v>
      </c>
      <c r="M4811" s="1472" t="s">
        <v>4813</v>
      </c>
      <c r="N4811" s="1479" t="s">
        <v>48</v>
      </c>
      <c r="O4811" s="1479" t="s">
        <v>48</v>
      </c>
      <c r="P4811" s="1479"/>
      <c r="Q4811" s="1464">
        <f t="shared" si="150"/>
        <v>6</v>
      </c>
      <c r="R4811" s="1794" t="str">
        <f t="shared" si="151"/>
        <v>LA PAZ</v>
      </c>
    </row>
    <row r="4812" spans="1:19" s="1761" customFormat="1" ht="25.05" customHeight="1" x14ac:dyDescent="0.2">
      <c r="A4812" s="1472" t="s">
        <v>115</v>
      </c>
      <c r="B4812" s="1471" t="s">
        <v>4800</v>
      </c>
      <c r="C4812" s="1475" t="s">
        <v>20</v>
      </c>
      <c r="D4812" s="1472" t="str">
        <f>VLOOKUP(C4812,CODIGOS!$B$1:$E$194,4,FALSE)</f>
        <v>TIENDA DE BARRIO O CIGARRERÍA, INCLUIDAS LAS UBICADAS EN ZONAS FRANCAS</v>
      </c>
      <c r="E4812" s="1471" t="s">
        <v>15471</v>
      </c>
      <c r="F4812" s="1471" t="s">
        <v>15472</v>
      </c>
      <c r="G4812" s="1471" t="s">
        <v>15473</v>
      </c>
      <c r="H4812" s="1533">
        <v>45831</v>
      </c>
      <c r="I4812" s="1534">
        <v>0.82999999999999985</v>
      </c>
      <c r="J4812" s="1471" t="s">
        <v>16</v>
      </c>
      <c r="K4812" s="1471" t="s">
        <v>47</v>
      </c>
      <c r="L4812" s="1472" t="s">
        <v>22787</v>
      </c>
      <c r="M4812" s="1472" t="s">
        <v>4813</v>
      </c>
      <c r="N4812" s="1479" t="s">
        <v>48</v>
      </c>
      <c r="O4812" s="1479" t="s">
        <v>48</v>
      </c>
      <c r="P4812" s="1479"/>
      <c r="Q4812" s="1464">
        <f t="shared" si="150"/>
        <v>6</v>
      </c>
      <c r="R4812" s="1794" t="str">
        <f t="shared" si="151"/>
        <v>LA PAZ</v>
      </c>
    </row>
    <row r="4813" spans="1:19" s="1761" customFormat="1" ht="25.05" customHeight="1" x14ac:dyDescent="0.2">
      <c r="A4813" s="1472" t="s">
        <v>115</v>
      </c>
      <c r="B4813" s="1471" t="s">
        <v>4800</v>
      </c>
      <c r="C4813" s="1475" t="s">
        <v>837</v>
      </c>
      <c r="D4813" s="1472" t="str">
        <f>VLOOKUP(C4813,CODIGOS!$B$1:$E$194,4,FALSE)</f>
        <v>MISCELANEAS  ( COMERCIO AL POR MENOR EN ESTABLECIMIENTOS NO ESPECIALIZADOS, CON SURTIDO COMPUESTO PRINCIPALMENTE POR PRODUCTOS DIFERENTES DE ALIMENTOS (VÍVERES EN GENERAL, BEBIDAS Y TABACO)</v>
      </c>
      <c r="E4813" s="1471" t="s">
        <v>5319</v>
      </c>
      <c r="F4813" s="1471" t="s">
        <v>5320</v>
      </c>
      <c r="G4813" s="1471" t="s">
        <v>5321</v>
      </c>
      <c r="H4813" s="1533">
        <v>45833</v>
      </c>
      <c r="I4813" s="1534">
        <v>0.74</v>
      </c>
      <c r="J4813" s="1471" t="s">
        <v>16</v>
      </c>
      <c r="K4813" s="1471" t="s">
        <v>47</v>
      </c>
      <c r="L4813" s="1472" t="s">
        <v>17</v>
      </c>
      <c r="M4813" s="1472" t="s">
        <v>4813</v>
      </c>
      <c r="N4813" s="1479" t="s">
        <v>48</v>
      </c>
      <c r="O4813" s="1479" t="s">
        <v>48</v>
      </c>
      <c r="P4813" s="1479"/>
      <c r="Q4813" s="1464">
        <f t="shared" si="150"/>
        <v>6</v>
      </c>
      <c r="R4813" s="1794" t="str">
        <f t="shared" si="151"/>
        <v>LA PAZ</v>
      </c>
    </row>
    <row r="4814" spans="1:19" s="1761" customFormat="1" ht="25.05" customHeight="1" x14ac:dyDescent="0.2">
      <c r="A4814" s="1472" t="s">
        <v>115</v>
      </c>
      <c r="B4814" s="1471" t="s">
        <v>4800</v>
      </c>
      <c r="C4814" s="1475" t="s">
        <v>837</v>
      </c>
      <c r="D4814" s="1472" t="str">
        <f>VLOOKUP(C4814,CODIGOS!$B$1:$E$194,4,FALSE)</f>
        <v>MISCELANEAS  ( COMERCIO AL POR MENOR EN ESTABLECIMIENTOS NO ESPECIALIZADOS, CON SURTIDO COMPUESTO PRINCIPALMENTE POR PRODUCTOS DIFERENTES DE ALIMENTOS (VÍVERES EN GENERAL, BEBIDAS Y TABACO)</v>
      </c>
      <c r="E4814" s="1471" t="s">
        <v>15477</v>
      </c>
      <c r="F4814" s="1471" t="s">
        <v>15478</v>
      </c>
      <c r="G4814" s="1471" t="s">
        <v>15479</v>
      </c>
      <c r="H4814" s="1533">
        <v>45834</v>
      </c>
      <c r="I4814" s="1534">
        <v>0.86</v>
      </c>
      <c r="J4814" s="1471" t="s">
        <v>16</v>
      </c>
      <c r="K4814" s="1471" t="s">
        <v>47</v>
      </c>
      <c r="L4814" s="1472" t="s">
        <v>17</v>
      </c>
      <c r="M4814" s="1472" t="s">
        <v>4813</v>
      </c>
      <c r="N4814" s="1479" t="s">
        <v>48</v>
      </c>
      <c r="O4814" s="1479" t="s">
        <v>48</v>
      </c>
      <c r="P4814" s="1479"/>
      <c r="Q4814" s="1464">
        <f t="shared" si="150"/>
        <v>6</v>
      </c>
      <c r="R4814" s="1794" t="str">
        <f t="shared" si="151"/>
        <v>LA PAZ</v>
      </c>
    </row>
    <row r="4815" spans="1:19" s="1761" customFormat="1" ht="25.05" customHeight="1" x14ac:dyDescent="0.2">
      <c r="A4815" s="1472" t="s">
        <v>115</v>
      </c>
      <c r="B4815" s="1471" t="s">
        <v>127</v>
      </c>
      <c r="C4815" s="1471" t="s">
        <v>905</v>
      </c>
      <c r="D4815" s="1472" t="str">
        <f>VLOOKUP(C4815,CODIGOS!$B$1:$E$194,4,FALSE)</f>
        <v>COMEDORES ESCOLARES (PAE - PRIVADOS)</v>
      </c>
      <c r="E4815" s="1471" t="s">
        <v>5356</v>
      </c>
      <c r="F4815" s="1471" t="s">
        <v>1111</v>
      </c>
      <c r="G4815" s="1471" t="s">
        <v>2128</v>
      </c>
      <c r="H4815" s="1533">
        <v>45692</v>
      </c>
      <c r="I4815" s="1534">
        <v>0.77</v>
      </c>
      <c r="J4815" s="1471" t="s">
        <v>16</v>
      </c>
      <c r="K4815" s="1472" t="s">
        <v>41</v>
      </c>
      <c r="L4815" s="1472" t="s">
        <v>2934</v>
      </c>
      <c r="M4815" s="1472"/>
      <c r="N4815" s="1471"/>
      <c r="O4815" s="1471"/>
      <c r="P4815" s="1472"/>
      <c r="Q4815" s="1464">
        <f t="shared" si="150"/>
        <v>2</v>
      </c>
      <c r="R4815" s="1794" t="str">
        <f t="shared" si="151"/>
        <v>PUENTE NACIONAL</v>
      </c>
      <c r="S4815" s="537"/>
    </row>
    <row r="4816" spans="1:19" s="1761" customFormat="1" ht="25.05" customHeight="1" x14ac:dyDescent="0.2">
      <c r="A4816" s="1472" t="s">
        <v>115</v>
      </c>
      <c r="B4816" s="1471" t="s">
        <v>127</v>
      </c>
      <c r="C4816" s="1471" t="s">
        <v>905</v>
      </c>
      <c r="D4816" s="1472" t="str">
        <f>VLOOKUP(C4816,CODIGOS!$B$1:$E$194,4,FALSE)</f>
        <v>COMEDORES ESCOLARES (PAE - PRIVADOS)</v>
      </c>
      <c r="E4816" s="1471" t="s">
        <v>5357</v>
      </c>
      <c r="F4816" s="1471" t="s">
        <v>5358</v>
      </c>
      <c r="G4816" s="1471" t="s">
        <v>2128</v>
      </c>
      <c r="H4816" s="1533">
        <v>45692</v>
      </c>
      <c r="I4816" s="1534">
        <v>0.755</v>
      </c>
      <c r="J4816" s="1471" t="s">
        <v>16</v>
      </c>
      <c r="K4816" s="1472" t="s">
        <v>41</v>
      </c>
      <c r="L4816" s="1472" t="s">
        <v>2934</v>
      </c>
      <c r="M4816" s="1472"/>
      <c r="N4816" s="1471"/>
      <c r="O4816" s="1471"/>
      <c r="P4816" s="1472"/>
      <c r="Q4816" s="1464">
        <f t="shared" si="150"/>
        <v>2</v>
      </c>
      <c r="R4816" s="1794" t="str">
        <f t="shared" si="151"/>
        <v>PUENTE NACIONAL</v>
      </c>
      <c r="S4816" s="537"/>
    </row>
    <row r="4817" spans="1:19" s="1761" customFormat="1" ht="25.05" customHeight="1" x14ac:dyDescent="0.2">
      <c r="A4817" s="1472" t="s">
        <v>115</v>
      </c>
      <c r="B4817" s="1471" t="s">
        <v>127</v>
      </c>
      <c r="C4817" s="1471" t="s">
        <v>2798</v>
      </c>
      <c r="D4817" s="1472" t="str">
        <f>VLOOKUP(C4817,CODIGOS!$B$1:$E$194,4,FALSE)</f>
        <v>HOTELES (CON SERVICIO DE RESTAURANTE Y/O PISCINA)</v>
      </c>
      <c r="E4817" s="1471" t="s">
        <v>5333</v>
      </c>
      <c r="F4817" s="1471" t="s">
        <v>5334</v>
      </c>
      <c r="G4817" s="1471" t="s">
        <v>5335</v>
      </c>
      <c r="H4817" s="1533">
        <v>45692</v>
      </c>
      <c r="I4817" s="1534">
        <v>0.56500000000000006</v>
      </c>
      <c r="J4817" s="1472" t="s">
        <v>112</v>
      </c>
      <c r="K4817" s="1472" t="s">
        <v>41</v>
      </c>
      <c r="L4817" s="1472" t="s">
        <v>22780</v>
      </c>
      <c r="M4817" s="1472" t="s">
        <v>5336</v>
      </c>
      <c r="N4817" s="1471"/>
      <c r="O4817" s="1471"/>
      <c r="P4817" s="1472"/>
      <c r="Q4817" s="1464">
        <f t="shared" si="150"/>
        <v>2</v>
      </c>
      <c r="R4817" s="1794" t="str">
        <f t="shared" si="151"/>
        <v>PUENTE NACIONAL</v>
      </c>
      <c r="S4817" s="537"/>
    </row>
    <row r="4818" spans="1:19" s="1761" customFormat="1" ht="25.05" customHeight="1" x14ac:dyDescent="0.2">
      <c r="A4818" s="1472" t="s">
        <v>115</v>
      </c>
      <c r="B4818" s="1471" t="s">
        <v>127</v>
      </c>
      <c r="C4818" s="1471" t="s">
        <v>680</v>
      </c>
      <c r="D4818" s="1472" t="str">
        <f>VLOOKUP(C4818,CODIGOS!$B$1:$E$194,4,FALSE)</f>
        <v>PISCINAS</v>
      </c>
      <c r="E4818" s="1471" t="s">
        <v>5343</v>
      </c>
      <c r="F4818" s="1471" t="s">
        <v>5334</v>
      </c>
      <c r="G4818" s="1471" t="s">
        <v>5335</v>
      </c>
      <c r="H4818" s="1533">
        <v>45692</v>
      </c>
      <c r="I4818" s="1534">
        <v>0.63</v>
      </c>
      <c r="J4818" s="1472" t="s">
        <v>112</v>
      </c>
      <c r="K4818" s="1472" t="s">
        <v>41</v>
      </c>
      <c r="L4818" s="1472" t="s">
        <v>13550</v>
      </c>
      <c r="M4818" s="1472" t="s">
        <v>5336</v>
      </c>
      <c r="N4818" s="1471"/>
      <c r="O4818" s="1471"/>
      <c r="P4818" s="1472"/>
      <c r="Q4818" s="1464">
        <f t="shared" si="150"/>
        <v>2</v>
      </c>
      <c r="R4818" s="1794" t="str">
        <f t="shared" si="151"/>
        <v>PUENTE NACIONAL</v>
      </c>
      <c r="S4818" s="537"/>
    </row>
    <row r="4819" spans="1:19" s="1761" customFormat="1" ht="25.05" customHeight="1" x14ac:dyDescent="0.2">
      <c r="A4819" s="1472" t="s">
        <v>115</v>
      </c>
      <c r="B4819" s="1471" t="s">
        <v>127</v>
      </c>
      <c r="C4819" s="1471" t="s">
        <v>472</v>
      </c>
      <c r="D4819" s="1472" t="str">
        <f>VLOOKUP(C4819,CODIGOS!$B$1:$E$194,4,FALSE)</f>
        <v>RESTAURANTES PUBLICOS</v>
      </c>
      <c r="E4819" s="1471" t="s">
        <v>5369</v>
      </c>
      <c r="F4819" s="1471" t="s">
        <v>5334</v>
      </c>
      <c r="G4819" s="1471" t="s">
        <v>5335</v>
      </c>
      <c r="H4819" s="1533">
        <v>45692</v>
      </c>
      <c r="I4819" s="1534">
        <v>0.41</v>
      </c>
      <c r="J4819" s="1472" t="s">
        <v>112</v>
      </c>
      <c r="K4819" s="1472" t="s">
        <v>41</v>
      </c>
      <c r="L4819" s="1472" t="s">
        <v>2934</v>
      </c>
      <c r="M4819" s="1472" t="s">
        <v>5336</v>
      </c>
      <c r="N4819" s="1471"/>
      <c r="O4819" s="1471"/>
      <c r="P4819" s="1472"/>
      <c r="Q4819" s="1464">
        <f t="shared" si="150"/>
        <v>2</v>
      </c>
      <c r="R4819" s="1794" t="str">
        <f t="shared" si="151"/>
        <v>PUENTE NACIONAL</v>
      </c>
      <c r="S4819" s="537"/>
    </row>
    <row r="4820" spans="1:19" s="1761" customFormat="1" ht="25.05" customHeight="1" x14ac:dyDescent="0.2">
      <c r="A4820" s="1472" t="s">
        <v>115</v>
      </c>
      <c r="B4820" s="1471" t="s">
        <v>127</v>
      </c>
      <c r="C4820" s="1471" t="s">
        <v>1790</v>
      </c>
      <c r="D4820" s="1472" t="str">
        <f>VLOOKUP(C4820,CODIGOS!$B$1:$E$194,4,FALSE)</f>
        <v xml:space="preserve">BODEGAS PARA ALMACENAMIENTO DE ALIMENTOS </v>
      </c>
      <c r="E4820" s="1471" t="s">
        <v>5380</v>
      </c>
      <c r="F4820" s="1471" t="s">
        <v>5381</v>
      </c>
      <c r="G4820" s="1471" t="s">
        <v>2128</v>
      </c>
      <c r="H4820" s="1533">
        <v>45700</v>
      </c>
      <c r="I4820" s="1534">
        <v>0.69500000000000006</v>
      </c>
      <c r="J4820" s="1471" t="s">
        <v>16</v>
      </c>
      <c r="K4820" s="1472" t="s">
        <v>41</v>
      </c>
      <c r="L4820" s="1471" t="s">
        <v>22779</v>
      </c>
      <c r="M4820" s="1472"/>
      <c r="N4820" s="1471"/>
      <c r="O4820" s="1471"/>
      <c r="P4820" s="1472"/>
      <c r="Q4820" s="1464">
        <f t="shared" si="150"/>
        <v>2</v>
      </c>
      <c r="R4820" s="1794" t="str">
        <f t="shared" si="151"/>
        <v>PUENTE NACIONAL</v>
      </c>
      <c r="S4820" s="537"/>
    </row>
    <row r="4821" spans="1:19" s="1761" customFormat="1" ht="25.05" customHeight="1" x14ac:dyDescent="0.2">
      <c r="A4821" s="1472" t="s">
        <v>115</v>
      </c>
      <c r="B4821" s="1471" t="s">
        <v>127</v>
      </c>
      <c r="C4821" s="1471" t="s">
        <v>547</v>
      </c>
      <c r="D4821" s="1472" t="str">
        <f>VLOOKUP(C4821,CODIGOS!$B$1:$E$194,4,FALSE)</f>
        <v>CAFETERÍA</v>
      </c>
      <c r="E4821" s="1471" t="s">
        <v>5359</v>
      </c>
      <c r="F4821" s="1471" t="s">
        <v>5360</v>
      </c>
      <c r="G4821" s="1471" t="s">
        <v>5361</v>
      </c>
      <c r="H4821" s="1533">
        <v>45700</v>
      </c>
      <c r="I4821" s="1534">
        <v>0.63500000000000001</v>
      </c>
      <c r="J4821" s="1471" t="s">
        <v>16</v>
      </c>
      <c r="K4821" s="1471" t="s">
        <v>47</v>
      </c>
      <c r="L4821" s="1472" t="s">
        <v>2934</v>
      </c>
      <c r="M4821" s="1472"/>
      <c r="N4821" s="1471"/>
      <c r="O4821" s="1471"/>
      <c r="P4821" s="1472"/>
      <c r="Q4821" s="1464">
        <f t="shared" si="150"/>
        <v>2</v>
      </c>
      <c r="R4821" s="1794" t="str">
        <f t="shared" si="151"/>
        <v>PUENTE NACIONAL</v>
      </c>
      <c r="S4821" s="537"/>
    </row>
    <row r="4822" spans="1:19" s="1761" customFormat="1" ht="25.05" customHeight="1" x14ac:dyDescent="0.2">
      <c r="A4822" s="1472" t="s">
        <v>115</v>
      </c>
      <c r="B4822" s="1471" t="s">
        <v>127</v>
      </c>
      <c r="C4822" s="1471" t="s">
        <v>547</v>
      </c>
      <c r="D4822" s="1472" t="str">
        <f>VLOOKUP(C4822,CODIGOS!$B$1:$E$194,4,FALSE)</f>
        <v>CAFETERÍA</v>
      </c>
      <c r="E4822" s="1471" t="s">
        <v>5362</v>
      </c>
      <c r="F4822" s="1471" t="s">
        <v>5363</v>
      </c>
      <c r="G4822" s="1471" t="s">
        <v>5361</v>
      </c>
      <c r="H4822" s="1533">
        <v>45700</v>
      </c>
      <c r="I4822" s="1534">
        <v>0.625</v>
      </c>
      <c r="J4822" s="1471" t="s">
        <v>16</v>
      </c>
      <c r="K4822" s="1471" t="s">
        <v>47</v>
      </c>
      <c r="L4822" s="1472" t="s">
        <v>2934</v>
      </c>
      <c r="M4822" s="1472"/>
      <c r="N4822" s="1471"/>
      <c r="O4822" s="1471"/>
      <c r="P4822" s="1472"/>
      <c r="Q4822" s="1464">
        <f t="shared" si="150"/>
        <v>2</v>
      </c>
      <c r="R4822" s="1794" t="str">
        <f t="shared" si="151"/>
        <v>PUENTE NACIONAL</v>
      </c>
      <c r="S4822" s="537"/>
    </row>
    <row r="4823" spans="1:19" s="1761" customFormat="1" ht="25.05" customHeight="1" x14ac:dyDescent="0.2">
      <c r="A4823" s="1472" t="s">
        <v>115</v>
      </c>
      <c r="B4823" s="1471" t="s">
        <v>127</v>
      </c>
      <c r="C4823" s="1471" t="s">
        <v>547</v>
      </c>
      <c r="D4823" s="1472" t="str">
        <f>VLOOKUP(C4823,CODIGOS!$B$1:$E$194,4,FALSE)</f>
        <v>CAFETERÍA</v>
      </c>
      <c r="E4823" s="1471" t="s">
        <v>5364</v>
      </c>
      <c r="F4823" s="1471" t="s">
        <v>5365</v>
      </c>
      <c r="G4823" s="1471" t="s">
        <v>5361</v>
      </c>
      <c r="H4823" s="1533">
        <v>45700</v>
      </c>
      <c r="I4823" s="1534">
        <v>0.63500000000000001</v>
      </c>
      <c r="J4823" s="1471" t="s">
        <v>16</v>
      </c>
      <c r="K4823" s="1471" t="s">
        <v>47</v>
      </c>
      <c r="L4823" s="1472" t="s">
        <v>2934</v>
      </c>
      <c r="M4823" s="1472"/>
      <c r="N4823" s="1471"/>
      <c r="O4823" s="1471"/>
      <c r="P4823" s="1472"/>
      <c r="Q4823" s="1464">
        <f t="shared" si="150"/>
        <v>2</v>
      </c>
      <c r="R4823" s="1794" t="str">
        <f t="shared" si="151"/>
        <v>PUENTE NACIONAL</v>
      </c>
      <c r="S4823" s="537"/>
    </row>
    <row r="4824" spans="1:19" s="1761" customFormat="1" ht="25.05" customHeight="1" x14ac:dyDescent="0.2">
      <c r="A4824" s="1472" t="s">
        <v>115</v>
      </c>
      <c r="B4824" s="1471" t="s">
        <v>127</v>
      </c>
      <c r="C4824" s="1471" t="s">
        <v>547</v>
      </c>
      <c r="D4824" s="1472" t="str">
        <f>VLOOKUP(C4824,CODIGOS!$B$1:$E$194,4,FALSE)</f>
        <v>CAFETERÍA</v>
      </c>
      <c r="E4824" s="1471" t="s">
        <v>5366</v>
      </c>
      <c r="F4824" s="1471" t="s">
        <v>5367</v>
      </c>
      <c r="G4824" s="1471" t="s">
        <v>5361</v>
      </c>
      <c r="H4824" s="1533">
        <v>45700</v>
      </c>
      <c r="I4824" s="1534">
        <v>0.63500000000000001</v>
      </c>
      <c r="J4824" s="1471" t="s">
        <v>16</v>
      </c>
      <c r="K4824" s="1471" t="s">
        <v>47</v>
      </c>
      <c r="L4824" s="1472" t="s">
        <v>2934</v>
      </c>
      <c r="M4824" s="1472"/>
      <c r="N4824" s="1471"/>
      <c r="O4824" s="1471"/>
      <c r="P4824" s="1472"/>
      <c r="Q4824" s="1464">
        <f t="shared" si="150"/>
        <v>2</v>
      </c>
      <c r="R4824" s="1794" t="str">
        <f t="shared" si="151"/>
        <v>PUENTE NACIONAL</v>
      </c>
      <c r="S4824" s="537"/>
    </row>
    <row r="4825" spans="1:19" s="1761" customFormat="1" ht="25.05" customHeight="1" x14ac:dyDescent="0.2">
      <c r="A4825" s="1472" t="s">
        <v>115</v>
      </c>
      <c r="B4825" s="1471" t="s">
        <v>127</v>
      </c>
      <c r="C4825" s="1471" t="s">
        <v>689</v>
      </c>
      <c r="D4825" s="1472" t="str">
        <f>VLOOKUP(C4825,CODIGOS!$B$1:$E$194,4,FALSE)</f>
        <v>COMEDORES INFANTILES ( ICBF - INPEC) DE COLEGIOS Y UNIVERSIDADES</v>
      </c>
      <c r="E4825" s="1471" t="s">
        <v>5368</v>
      </c>
      <c r="F4825" s="1471" t="s">
        <v>5341</v>
      </c>
      <c r="G4825" s="1471" t="s">
        <v>5342</v>
      </c>
      <c r="H4825" s="1533">
        <v>45701</v>
      </c>
      <c r="I4825" s="1534">
        <v>0.93500000000000005</v>
      </c>
      <c r="J4825" s="1471" t="s">
        <v>22</v>
      </c>
      <c r="K4825" s="1472" t="s">
        <v>41</v>
      </c>
      <c r="L4825" s="1472" t="s">
        <v>2934</v>
      </c>
      <c r="M4825" s="1472"/>
      <c r="N4825" s="1471"/>
      <c r="O4825" s="1471"/>
      <c r="P4825" s="1472"/>
      <c r="Q4825" s="1464">
        <f t="shared" si="150"/>
        <v>2</v>
      </c>
      <c r="R4825" s="1794" t="str">
        <f t="shared" si="151"/>
        <v>PUENTE NACIONAL</v>
      </c>
      <c r="S4825" s="537"/>
    </row>
    <row r="4826" spans="1:19" s="1761" customFormat="1" ht="25.05" customHeight="1" x14ac:dyDescent="0.2">
      <c r="A4826" s="1472" t="s">
        <v>115</v>
      </c>
      <c r="B4826" s="1471" t="s">
        <v>127</v>
      </c>
      <c r="C4826" s="1471" t="s">
        <v>4984</v>
      </c>
      <c r="D4826" s="1472" t="str">
        <f>VLOOKUP(C4826,CODIGOS!$B$1:$E$194,4,FALSE)</f>
        <v>JARDINES INFANTILES (Educación Preescolar)</v>
      </c>
      <c r="E4826" s="1471" t="s">
        <v>5340</v>
      </c>
      <c r="F4826" s="1471" t="s">
        <v>5341</v>
      </c>
      <c r="G4826" s="1471" t="s">
        <v>5342</v>
      </c>
      <c r="H4826" s="1533">
        <v>45701</v>
      </c>
      <c r="I4826" s="1534">
        <v>0.91500000000000004</v>
      </c>
      <c r="J4826" s="1471" t="s">
        <v>16</v>
      </c>
      <c r="K4826" s="1472" t="s">
        <v>41</v>
      </c>
      <c r="L4826" s="1472" t="s">
        <v>26510</v>
      </c>
      <c r="M4826" s="1472"/>
      <c r="N4826" s="1471"/>
      <c r="O4826" s="1471"/>
      <c r="P4826" s="1472"/>
      <c r="Q4826" s="1464">
        <f t="shared" si="150"/>
        <v>2</v>
      </c>
      <c r="R4826" s="1794" t="str">
        <f t="shared" si="151"/>
        <v>PUENTE NACIONAL</v>
      </c>
      <c r="S4826" s="537"/>
    </row>
    <row r="4827" spans="1:19" s="1761" customFormat="1" ht="25.05" customHeight="1" x14ac:dyDescent="0.2">
      <c r="A4827" s="1472" t="s">
        <v>115</v>
      </c>
      <c r="B4827" s="1471" t="s">
        <v>127</v>
      </c>
      <c r="C4827" s="1471" t="s">
        <v>1790</v>
      </c>
      <c r="D4827" s="1472" t="str">
        <f>VLOOKUP(C4827,CODIGOS!$B$1:$E$194,4,FALSE)</f>
        <v xml:space="preserve">BODEGAS PARA ALMACENAMIENTO DE ALIMENTOS </v>
      </c>
      <c r="E4827" s="1471" t="s">
        <v>5378</v>
      </c>
      <c r="F4827" s="1471" t="s">
        <v>5379</v>
      </c>
      <c r="G4827" s="1471" t="s">
        <v>2128</v>
      </c>
      <c r="H4827" s="1533">
        <v>45705</v>
      </c>
      <c r="I4827" s="1534">
        <v>0.76</v>
      </c>
      <c r="J4827" s="1471" t="s">
        <v>16</v>
      </c>
      <c r="K4827" s="1472" t="s">
        <v>41</v>
      </c>
      <c r="L4827" s="1471" t="s">
        <v>22779</v>
      </c>
      <c r="M4827" s="1472"/>
      <c r="N4827" s="1471"/>
      <c r="O4827" s="1471"/>
      <c r="P4827" s="1472"/>
      <c r="Q4827" s="1464">
        <f t="shared" si="150"/>
        <v>2</v>
      </c>
      <c r="R4827" s="1794" t="str">
        <f t="shared" si="151"/>
        <v>PUENTE NACIONAL</v>
      </c>
      <c r="S4827" s="537"/>
    </row>
    <row r="4828" spans="1:19" s="1761" customFormat="1" ht="25.05" customHeight="1" x14ac:dyDescent="0.2">
      <c r="A4828" s="1472" t="s">
        <v>115</v>
      </c>
      <c r="B4828" s="1471" t="s">
        <v>127</v>
      </c>
      <c r="C4828" s="1471" t="s">
        <v>905</v>
      </c>
      <c r="D4828" s="1472" t="str">
        <f>VLOOKUP(C4828,CODIGOS!$B$1:$E$194,4,FALSE)</f>
        <v>COMEDORES ESCOLARES (PAE - PRIVADOS)</v>
      </c>
      <c r="E4828" s="1471" t="s">
        <v>5355</v>
      </c>
      <c r="F4828" s="1471" t="s">
        <v>1111</v>
      </c>
      <c r="G4828" s="1471" t="s">
        <v>2128</v>
      </c>
      <c r="H4828" s="1533">
        <v>45705</v>
      </c>
      <c r="I4828" s="1534">
        <v>0.68</v>
      </c>
      <c r="J4828" s="1471" t="s">
        <v>16</v>
      </c>
      <c r="K4828" s="1472" t="s">
        <v>41</v>
      </c>
      <c r="L4828" s="1472" t="s">
        <v>2934</v>
      </c>
      <c r="M4828" s="1472"/>
      <c r="N4828" s="1471"/>
      <c r="O4828" s="1471"/>
      <c r="P4828" s="1472"/>
      <c r="Q4828" s="1464">
        <f t="shared" si="150"/>
        <v>2</v>
      </c>
      <c r="R4828" s="1794" t="str">
        <f t="shared" si="151"/>
        <v>PUENTE NACIONAL</v>
      </c>
      <c r="S4828" s="1763"/>
    </row>
    <row r="4829" spans="1:19" s="1761" customFormat="1" ht="25.05" customHeight="1" x14ac:dyDescent="0.2">
      <c r="A4829" s="1472" t="s">
        <v>115</v>
      </c>
      <c r="B4829" s="1471" t="s">
        <v>127</v>
      </c>
      <c r="C4829" s="1471" t="s">
        <v>2798</v>
      </c>
      <c r="D4829" s="1472" t="str">
        <f>VLOOKUP(C4829,CODIGOS!$B$1:$E$194,4,FALSE)</f>
        <v>HOTELES (CON SERVICIO DE RESTAURANTE Y/O PISCINA)</v>
      </c>
      <c r="E4829" s="1471" t="s">
        <v>5337</v>
      </c>
      <c r="F4829" s="1471" t="s">
        <v>5338</v>
      </c>
      <c r="G4829" s="1471" t="s">
        <v>5339</v>
      </c>
      <c r="H4829" s="1533">
        <v>45705</v>
      </c>
      <c r="I4829" s="1534">
        <v>0.57999999999999996</v>
      </c>
      <c r="J4829" s="1471" t="s">
        <v>16</v>
      </c>
      <c r="K4829" s="1472" t="s">
        <v>41</v>
      </c>
      <c r="L4829" s="1472" t="s">
        <v>22780</v>
      </c>
      <c r="M4829" s="1472"/>
      <c r="N4829" s="1471"/>
      <c r="O4829" s="1471"/>
      <c r="P4829" s="1472"/>
      <c r="Q4829" s="1464">
        <f t="shared" si="150"/>
        <v>2</v>
      </c>
      <c r="R4829" s="1794" t="str">
        <f t="shared" si="151"/>
        <v>PUENTE NACIONAL</v>
      </c>
      <c r="S4829" s="1763"/>
    </row>
    <row r="4830" spans="1:19" s="1761" customFormat="1" ht="25.05" customHeight="1" x14ac:dyDescent="0.2">
      <c r="A4830" s="1472" t="s">
        <v>115</v>
      </c>
      <c r="B4830" s="1471" t="s">
        <v>127</v>
      </c>
      <c r="C4830" s="1471" t="s">
        <v>472</v>
      </c>
      <c r="D4830" s="1472" t="str">
        <f>VLOOKUP(C4830,CODIGOS!$B$1:$E$194,4,FALSE)</f>
        <v>RESTAURANTES PUBLICOS</v>
      </c>
      <c r="E4830" s="1471" t="s">
        <v>5370</v>
      </c>
      <c r="F4830" s="1471" t="s">
        <v>5338</v>
      </c>
      <c r="G4830" s="1471" t="s">
        <v>5339</v>
      </c>
      <c r="H4830" s="1533">
        <v>45705</v>
      </c>
      <c r="I4830" s="1534">
        <v>0.245</v>
      </c>
      <c r="J4830" s="1472" t="s">
        <v>112</v>
      </c>
      <c r="K4830" s="1472" t="s">
        <v>41</v>
      </c>
      <c r="L4830" s="1472" t="s">
        <v>2934</v>
      </c>
      <c r="M4830" s="1472" t="s">
        <v>5336</v>
      </c>
      <c r="N4830" s="1471"/>
      <c r="O4830" s="1471"/>
      <c r="P4830" s="1472"/>
      <c r="Q4830" s="1464">
        <f t="shared" si="150"/>
        <v>2</v>
      </c>
      <c r="R4830" s="1794" t="str">
        <f t="shared" si="151"/>
        <v>PUENTE NACIONAL</v>
      </c>
      <c r="S4830" s="1763"/>
    </row>
    <row r="4831" spans="1:19" s="1761" customFormat="1" ht="25.05" customHeight="1" x14ac:dyDescent="0.2">
      <c r="A4831" s="1472" t="s">
        <v>115</v>
      </c>
      <c r="B4831" s="1471" t="s">
        <v>127</v>
      </c>
      <c r="C4831" s="1471" t="s">
        <v>1458</v>
      </c>
      <c r="D4831" s="1472" t="str">
        <f>VLOOKUP(C4831,CODIGOS!$B$1:$E$194,4,FALSE)</f>
        <v>ESTACIONES DE SERVICIO (Comercio al por menor de combustible para automotores)</v>
      </c>
      <c r="E4831" s="1471" t="s">
        <v>5374</v>
      </c>
      <c r="F4831" s="1471" t="s">
        <v>5338</v>
      </c>
      <c r="G4831" s="1471" t="s">
        <v>5339</v>
      </c>
      <c r="H4831" s="1533">
        <v>45706</v>
      </c>
      <c r="I4831" s="1534">
        <v>0.69500000000000006</v>
      </c>
      <c r="J4831" s="1471" t="s">
        <v>16</v>
      </c>
      <c r="K4831" s="1471" t="s">
        <v>47</v>
      </c>
      <c r="L4831" s="1515" t="s">
        <v>22786</v>
      </c>
      <c r="M4831" s="1472"/>
      <c r="N4831" s="1471"/>
      <c r="O4831" s="1471"/>
      <c r="P4831" s="1472"/>
      <c r="Q4831" s="1464">
        <f t="shared" si="150"/>
        <v>2</v>
      </c>
      <c r="R4831" s="1794" t="str">
        <f t="shared" si="151"/>
        <v>PUENTE NACIONAL</v>
      </c>
      <c r="S4831" s="1764"/>
    </row>
    <row r="4832" spans="1:19" s="1761" customFormat="1" ht="25.05" customHeight="1" x14ac:dyDescent="0.2">
      <c r="A4832" s="1472" t="s">
        <v>115</v>
      </c>
      <c r="B4832" s="1471" t="s">
        <v>127</v>
      </c>
      <c r="C4832" s="1471">
        <v>30</v>
      </c>
      <c r="D4832" s="1472" t="str">
        <f>VLOOKUP(C4832,CODIGOS!$B$1:$E$194,4,FALSE)</f>
        <v>OTROS</v>
      </c>
      <c r="E4832" s="1471" t="s">
        <v>5375</v>
      </c>
      <c r="F4832" s="1471" t="s">
        <v>5338</v>
      </c>
      <c r="G4832" s="1471" t="s">
        <v>5339</v>
      </c>
      <c r="H4832" s="1533">
        <v>45706</v>
      </c>
      <c r="I4832" s="1534">
        <v>0.67500000000000004</v>
      </c>
      <c r="J4832" s="1471" t="s">
        <v>16</v>
      </c>
      <c r="K4832" s="1471" t="s">
        <v>47</v>
      </c>
      <c r="L4832" s="1472" t="s">
        <v>13550</v>
      </c>
      <c r="M4832" s="1472"/>
      <c r="N4832" s="1471"/>
      <c r="O4832" s="1471"/>
      <c r="P4832" s="1472"/>
      <c r="Q4832" s="1464">
        <f t="shared" si="150"/>
        <v>2</v>
      </c>
      <c r="R4832" s="1794" t="str">
        <f t="shared" si="151"/>
        <v>PUENTE NACIONAL</v>
      </c>
      <c r="S4832" s="1764"/>
    </row>
    <row r="4833" spans="1:19" s="1761" customFormat="1" ht="25.05" customHeight="1" x14ac:dyDescent="0.2">
      <c r="A4833" s="1472" t="s">
        <v>115</v>
      </c>
      <c r="B4833" s="1471" t="s">
        <v>127</v>
      </c>
      <c r="C4833" s="1471" t="s">
        <v>1116</v>
      </c>
      <c r="D4833" s="1472" t="str">
        <f>VLOOKUP(C4833,CODIGOS!$B$1:$E$194,4,FALSE)</f>
        <v>EXPENDIO DE CARNE BOVINA - PORCINA - POLLO</v>
      </c>
      <c r="E4833" s="1471" t="s">
        <v>5352</v>
      </c>
      <c r="F4833" s="1471" t="s">
        <v>5353</v>
      </c>
      <c r="G4833" s="1471" t="s">
        <v>5354</v>
      </c>
      <c r="H4833" s="1533">
        <v>45707</v>
      </c>
      <c r="I4833" s="1534">
        <v>0.81500000000000006</v>
      </c>
      <c r="J4833" s="1471" t="s">
        <v>16</v>
      </c>
      <c r="K4833" s="1472" t="s">
        <v>41</v>
      </c>
      <c r="L4833" s="1471" t="s">
        <v>22783</v>
      </c>
      <c r="M4833" s="1472"/>
      <c r="N4833" s="1471"/>
      <c r="O4833" s="1471"/>
      <c r="P4833" s="1472"/>
      <c r="Q4833" s="1464">
        <f t="shared" si="150"/>
        <v>2</v>
      </c>
      <c r="R4833" s="1794" t="str">
        <f t="shared" si="151"/>
        <v>PUENTE NACIONAL</v>
      </c>
      <c r="S4833" s="1763"/>
    </row>
    <row r="4834" spans="1:19" s="1761" customFormat="1" ht="25.05" customHeight="1" x14ac:dyDescent="0.2">
      <c r="A4834" s="1472" t="s">
        <v>115</v>
      </c>
      <c r="B4834" s="1471" t="s">
        <v>127</v>
      </c>
      <c r="C4834" s="1471" t="s">
        <v>20</v>
      </c>
      <c r="D4834" s="1472" t="str">
        <f>VLOOKUP(C4834,CODIGOS!$B$1:$E$194,4,FALSE)</f>
        <v>TIENDA DE BARRIO O CIGARRERÍA, INCLUIDAS LAS UBICADAS EN ZONAS FRANCAS</v>
      </c>
      <c r="E4834" s="1471" t="s">
        <v>5346</v>
      </c>
      <c r="F4834" s="1471" t="s">
        <v>5347</v>
      </c>
      <c r="G4834" s="1471" t="s">
        <v>5348</v>
      </c>
      <c r="H4834" s="1533">
        <v>45709</v>
      </c>
      <c r="I4834" s="1534">
        <v>0.80500000000000005</v>
      </c>
      <c r="J4834" s="1471" t="s">
        <v>16</v>
      </c>
      <c r="K4834" s="1472" t="s">
        <v>41</v>
      </c>
      <c r="L4834" s="1472" t="s">
        <v>22787</v>
      </c>
      <c r="M4834" s="1472"/>
      <c r="N4834" s="1471"/>
      <c r="O4834" s="1471"/>
      <c r="P4834" s="1472"/>
      <c r="Q4834" s="1464">
        <f t="shared" si="150"/>
        <v>2</v>
      </c>
      <c r="R4834" s="1794" t="str">
        <f t="shared" si="151"/>
        <v>PUENTE NACIONAL</v>
      </c>
      <c r="S4834" s="1763"/>
    </row>
    <row r="4835" spans="1:19" s="1761" customFormat="1" ht="25.05" customHeight="1" x14ac:dyDescent="0.2">
      <c r="A4835" s="1472" t="s">
        <v>115</v>
      </c>
      <c r="B4835" s="1471" t="s">
        <v>127</v>
      </c>
      <c r="C4835" s="1471" t="s">
        <v>20</v>
      </c>
      <c r="D4835" s="1472" t="str">
        <f>VLOOKUP(C4835,CODIGOS!$B$1:$E$194,4,FALSE)</f>
        <v>TIENDA DE BARRIO O CIGARRERÍA, INCLUIDAS LAS UBICADAS EN ZONAS FRANCAS</v>
      </c>
      <c r="E4835" s="1471" t="s">
        <v>5349</v>
      </c>
      <c r="F4835" s="1471" t="s">
        <v>5350</v>
      </c>
      <c r="G4835" s="1471" t="s">
        <v>5351</v>
      </c>
      <c r="H4835" s="1533">
        <v>45709</v>
      </c>
      <c r="I4835" s="1534">
        <v>0.79</v>
      </c>
      <c r="J4835" s="1471" t="s">
        <v>16</v>
      </c>
      <c r="K4835" s="1472" t="s">
        <v>41</v>
      </c>
      <c r="L4835" s="1472" t="s">
        <v>22787</v>
      </c>
      <c r="M4835" s="1472"/>
      <c r="N4835" s="1471"/>
      <c r="O4835" s="1471"/>
      <c r="P4835" s="1472"/>
      <c r="Q4835" s="1464">
        <f t="shared" si="150"/>
        <v>2</v>
      </c>
      <c r="R4835" s="1794" t="str">
        <f t="shared" si="151"/>
        <v>PUENTE NACIONAL</v>
      </c>
      <c r="S4835" s="1763"/>
    </row>
    <row r="4836" spans="1:19" s="1761" customFormat="1" ht="25.05" customHeight="1" x14ac:dyDescent="0.2">
      <c r="A4836" s="1472" t="s">
        <v>115</v>
      </c>
      <c r="B4836" s="1471" t="s">
        <v>127</v>
      </c>
      <c r="C4836" s="1471" t="s">
        <v>1790</v>
      </c>
      <c r="D4836" s="1472" t="str">
        <f>VLOOKUP(C4836,CODIGOS!$B$1:$E$194,4,FALSE)</f>
        <v xml:space="preserve">BODEGAS PARA ALMACENAMIENTO DE ALIMENTOS </v>
      </c>
      <c r="E4836" s="1471" t="s">
        <v>5376</v>
      </c>
      <c r="F4836" s="1471" t="s">
        <v>5377</v>
      </c>
      <c r="G4836" s="1471" t="s">
        <v>2128</v>
      </c>
      <c r="H4836" s="1533">
        <v>45712</v>
      </c>
      <c r="I4836" s="1534">
        <v>0.67</v>
      </c>
      <c r="J4836" s="1471" t="s">
        <v>16</v>
      </c>
      <c r="K4836" s="1471" t="s">
        <v>47</v>
      </c>
      <c r="L4836" s="1471" t="s">
        <v>22779</v>
      </c>
      <c r="M4836" s="1472"/>
      <c r="N4836" s="1471"/>
      <c r="O4836" s="1471"/>
      <c r="P4836" s="1472"/>
      <c r="Q4836" s="1464">
        <f t="shared" si="150"/>
        <v>2</v>
      </c>
      <c r="R4836" s="1794" t="str">
        <f t="shared" si="151"/>
        <v>PUENTE NACIONAL</v>
      </c>
      <c r="S4836" s="1763"/>
    </row>
    <row r="4837" spans="1:19" s="1761" customFormat="1" ht="25.05" customHeight="1" x14ac:dyDescent="0.2">
      <c r="A4837" s="1472" t="s">
        <v>115</v>
      </c>
      <c r="B4837" s="1471" t="s">
        <v>127</v>
      </c>
      <c r="C4837" s="1471" t="s">
        <v>715</v>
      </c>
      <c r="D4837" s="1472" t="str">
        <f>VLOOKUP(C4837,CODIGOS!$B$1:$E$194,4,FALSE)</f>
        <v>COLEGIOS</v>
      </c>
      <c r="E4837" s="1471" t="s">
        <v>5344</v>
      </c>
      <c r="F4837" s="1471" t="s">
        <v>3708</v>
      </c>
      <c r="G4837" s="1471" t="s">
        <v>5345</v>
      </c>
      <c r="H4837" s="1533">
        <v>45712</v>
      </c>
      <c r="I4837" s="1534">
        <v>0.57500000000000007</v>
      </c>
      <c r="J4837" s="1471" t="s">
        <v>16</v>
      </c>
      <c r="K4837" s="1472" t="s">
        <v>41</v>
      </c>
      <c r="L4837" s="1472" t="s">
        <v>26510</v>
      </c>
      <c r="M4837" s="1472"/>
      <c r="N4837" s="1471"/>
      <c r="O4837" s="1471"/>
      <c r="P4837" s="1472"/>
      <c r="Q4837" s="1464">
        <f t="shared" si="150"/>
        <v>2</v>
      </c>
      <c r="R4837" s="1794" t="str">
        <f t="shared" si="151"/>
        <v>PUENTE NACIONAL</v>
      </c>
      <c r="S4837" s="1763"/>
    </row>
    <row r="4838" spans="1:19" s="1761" customFormat="1" ht="25.05" customHeight="1" x14ac:dyDescent="0.2">
      <c r="A4838" s="1472" t="s">
        <v>115</v>
      </c>
      <c r="B4838" s="1471" t="s">
        <v>127</v>
      </c>
      <c r="C4838" s="1471" t="s">
        <v>905</v>
      </c>
      <c r="D4838" s="1472" t="str">
        <f>VLOOKUP(C4838,CODIGOS!$B$1:$E$194,4,FALSE)</f>
        <v>COMEDORES ESCOLARES (PAE - PRIVADOS)</v>
      </c>
      <c r="E4838" s="1471" t="s">
        <v>5372</v>
      </c>
      <c r="F4838" s="1471" t="s">
        <v>5373</v>
      </c>
      <c r="G4838" s="1471" t="s">
        <v>2128</v>
      </c>
      <c r="H4838" s="1533">
        <v>45713</v>
      </c>
      <c r="I4838" s="1534">
        <v>0.57500000000000007</v>
      </c>
      <c r="J4838" s="1472" t="s">
        <v>112</v>
      </c>
      <c r="K4838" s="1472" t="s">
        <v>41</v>
      </c>
      <c r="L4838" s="1472" t="s">
        <v>2934</v>
      </c>
      <c r="M4838" s="1472" t="s">
        <v>5336</v>
      </c>
      <c r="N4838" s="1471"/>
      <c r="O4838" s="1471"/>
      <c r="P4838" s="1472"/>
      <c r="Q4838" s="1464">
        <f t="shared" si="150"/>
        <v>2</v>
      </c>
      <c r="R4838" s="1794" t="str">
        <f t="shared" si="151"/>
        <v>PUENTE NACIONAL</v>
      </c>
      <c r="S4838" s="537"/>
    </row>
    <row r="4839" spans="1:19" s="1761" customFormat="1" ht="25.05" customHeight="1" x14ac:dyDescent="0.2">
      <c r="A4839" s="1472" t="s">
        <v>115</v>
      </c>
      <c r="B4839" s="1471" t="s">
        <v>127</v>
      </c>
      <c r="C4839" s="1471" t="s">
        <v>472</v>
      </c>
      <c r="D4839" s="1472" t="str">
        <f>VLOOKUP(C4839,CODIGOS!$B$1:$E$194,4,FALSE)</f>
        <v>RESTAURANTES PUBLICOS</v>
      </c>
      <c r="E4839" s="1471" t="s">
        <v>5370</v>
      </c>
      <c r="F4839" s="1471" t="s">
        <v>5338</v>
      </c>
      <c r="G4839" s="1471" t="s">
        <v>5339</v>
      </c>
      <c r="H4839" s="1533">
        <v>45714</v>
      </c>
      <c r="I4839" s="1534">
        <v>0.95</v>
      </c>
      <c r="J4839" s="1471" t="s">
        <v>22</v>
      </c>
      <c r="K4839" s="1472" t="s">
        <v>41</v>
      </c>
      <c r="L4839" s="1472" t="s">
        <v>2934</v>
      </c>
      <c r="M4839" s="1472" t="s">
        <v>5371</v>
      </c>
      <c r="N4839" s="1471"/>
      <c r="O4839" s="1471"/>
      <c r="P4839" s="1472"/>
      <c r="Q4839" s="1464">
        <f t="shared" si="150"/>
        <v>2</v>
      </c>
      <c r="R4839" s="1794" t="str">
        <f t="shared" si="151"/>
        <v>PUENTE NACIONAL</v>
      </c>
      <c r="S4839" s="537"/>
    </row>
    <row r="4840" spans="1:19" s="1761" customFormat="1" ht="25.05" customHeight="1" x14ac:dyDescent="0.2">
      <c r="A4840" s="1472" t="s">
        <v>115</v>
      </c>
      <c r="B4840" s="1471" t="s">
        <v>127</v>
      </c>
      <c r="C4840" s="1475" t="s">
        <v>547</v>
      </c>
      <c r="D4840" s="1472" t="str">
        <f>VLOOKUP(C4840,CODIGOS!$B$1:$E$194,4,FALSE)</f>
        <v>CAFETERÍA</v>
      </c>
      <c r="E4840" s="1471" t="s">
        <v>10633</v>
      </c>
      <c r="F4840" s="1471" t="s">
        <v>10632</v>
      </c>
      <c r="G4840" s="1471" t="s">
        <v>10634</v>
      </c>
      <c r="H4840" s="1533">
        <v>45719</v>
      </c>
      <c r="I4840" s="1534">
        <v>0.63500000000000001</v>
      </c>
      <c r="J4840" s="1471" t="s">
        <v>16</v>
      </c>
      <c r="K4840" s="1472" t="s">
        <v>41</v>
      </c>
      <c r="L4840" s="1472" t="s">
        <v>2934</v>
      </c>
      <c r="M4840" s="1472"/>
      <c r="N4840" s="1479"/>
      <c r="O4840" s="1479" t="s">
        <v>48</v>
      </c>
      <c r="P4840" s="1479"/>
      <c r="Q4840" s="1464">
        <f t="shared" si="150"/>
        <v>3</v>
      </c>
      <c r="R4840" s="1794" t="str">
        <f t="shared" si="151"/>
        <v>PUENTE NACIONAL</v>
      </c>
      <c r="S4840" s="537"/>
    </row>
    <row r="4841" spans="1:19" s="1761" customFormat="1" ht="25.05" customHeight="1" x14ac:dyDescent="0.2">
      <c r="A4841" s="1472" t="s">
        <v>115</v>
      </c>
      <c r="B4841" s="1471" t="s">
        <v>127</v>
      </c>
      <c r="C4841" s="1475" t="s">
        <v>905</v>
      </c>
      <c r="D4841" s="1472" t="str">
        <f>VLOOKUP(C4841,CODIGOS!$B$1:$E$194,4,FALSE)</f>
        <v>COMEDORES ESCOLARES (PAE - PRIVADOS)</v>
      </c>
      <c r="E4841" s="1471" t="s">
        <v>10631</v>
      </c>
      <c r="F4841" s="1471" t="s">
        <v>10632</v>
      </c>
      <c r="G4841" s="1471" t="s">
        <v>2128</v>
      </c>
      <c r="H4841" s="1533">
        <v>45719</v>
      </c>
      <c r="I4841" s="1534">
        <v>0.67</v>
      </c>
      <c r="J4841" s="1471" t="s">
        <v>16</v>
      </c>
      <c r="K4841" s="1472" t="s">
        <v>41</v>
      </c>
      <c r="L4841" s="1472" t="s">
        <v>2934</v>
      </c>
      <c r="M4841" s="1472"/>
      <c r="N4841" s="1479"/>
      <c r="O4841" s="1479" t="s">
        <v>48</v>
      </c>
      <c r="P4841" s="1478"/>
      <c r="Q4841" s="1464">
        <f t="shared" si="150"/>
        <v>3</v>
      </c>
      <c r="R4841" s="1794" t="str">
        <f t="shared" si="151"/>
        <v>PUENTE NACIONAL</v>
      </c>
      <c r="S4841" s="537"/>
    </row>
    <row r="4842" spans="1:19" s="1761" customFormat="1" ht="25.05" customHeight="1" x14ac:dyDescent="0.2">
      <c r="A4842" s="1472" t="s">
        <v>115</v>
      </c>
      <c r="B4842" s="1471" t="s">
        <v>127</v>
      </c>
      <c r="C4842" s="1475" t="s">
        <v>547</v>
      </c>
      <c r="D4842" s="1472" t="str">
        <f>VLOOKUP(C4842,CODIGOS!$B$1:$E$194,4,FALSE)</f>
        <v>CAFETERÍA</v>
      </c>
      <c r="E4842" s="1471" t="s">
        <v>10621</v>
      </c>
      <c r="F4842" s="1471" t="s">
        <v>10622</v>
      </c>
      <c r="G4842" s="1471" t="s">
        <v>10623</v>
      </c>
      <c r="H4842" s="1533">
        <v>45720</v>
      </c>
      <c r="I4842" s="1534">
        <v>0.625</v>
      </c>
      <c r="J4842" s="1471" t="s">
        <v>16</v>
      </c>
      <c r="K4842" s="1472" t="s">
        <v>41</v>
      </c>
      <c r="L4842" s="1472" t="s">
        <v>2934</v>
      </c>
      <c r="M4842" s="1472"/>
      <c r="N4842" s="1479"/>
      <c r="O4842" s="1479" t="s">
        <v>48</v>
      </c>
      <c r="P4842" s="1477"/>
      <c r="Q4842" s="1464">
        <f t="shared" si="150"/>
        <v>3</v>
      </c>
      <c r="R4842" s="1794" t="str">
        <f t="shared" si="151"/>
        <v>PUENTE NACIONAL</v>
      </c>
      <c r="S4842" s="537"/>
    </row>
    <row r="4843" spans="1:19" s="1761" customFormat="1" ht="25.05" customHeight="1" x14ac:dyDescent="0.2">
      <c r="A4843" s="1472" t="s">
        <v>115</v>
      </c>
      <c r="B4843" s="1471" t="s">
        <v>127</v>
      </c>
      <c r="C4843" s="1475" t="s">
        <v>547</v>
      </c>
      <c r="D4843" s="1472" t="str">
        <f>VLOOKUP(C4843,CODIGOS!$B$1:$E$194,4,FALSE)</f>
        <v>CAFETERÍA</v>
      </c>
      <c r="E4843" s="1471" t="s">
        <v>10627</v>
      </c>
      <c r="F4843" s="1471" t="s">
        <v>10628</v>
      </c>
      <c r="G4843" s="1471" t="s">
        <v>10629</v>
      </c>
      <c r="H4843" s="1533">
        <v>45720</v>
      </c>
      <c r="I4843" s="1534">
        <v>0.65500000000000003</v>
      </c>
      <c r="J4843" s="1471" t="s">
        <v>16</v>
      </c>
      <c r="K4843" s="1472" t="s">
        <v>41</v>
      </c>
      <c r="L4843" s="1472" t="s">
        <v>2934</v>
      </c>
      <c r="M4843" s="1472"/>
      <c r="N4843" s="1479"/>
      <c r="O4843" s="1479" t="s">
        <v>48</v>
      </c>
      <c r="P4843" s="1524"/>
      <c r="Q4843" s="1464">
        <f t="shared" si="150"/>
        <v>3</v>
      </c>
      <c r="R4843" s="1794" t="str">
        <f t="shared" si="151"/>
        <v>PUENTE NACIONAL</v>
      </c>
      <c r="S4843" s="537"/>
    </row>
    <row r="4844" spans="1:19" s="1761" customFormat="1" ht="25.05" customHeight="1" x14ac:dyDescent="0.2">
      <c r="A4844" s="1472" t="s">
        <v>115</v>
      </c>
      <c r="B4844" s="1471" t="s">
        <v>127</v>
      </c>
      <c r="C4844" s="1475" t="s">
        <v>547</v>
      </c>
      <c r="D4844" s="1472" t="str">
        <f>VLOOKUP(C4844,CODIGOS!$B$1:$E$194,4,FALSE)</f>
        <v>CAFETERÍA</v>
      </c>
      <c r="E4844" s="1471" t="s">
        <v>10624</v>
      </c>
      <c r="F4844" s="1471" t="s">
        <v>10625</v>
      </c>
      <c r="G4844" s="1471" t="s">
        <v>10626</v>
      </c>
      <c r="H4844" s="1533">
        <v>45721</v>
      </c>
      <c r="I4844" s="1534">
        <v>0.78500000000000003</v>
      </c>
      <c r="J4844" s="1471" t="s">
        <v>16</v>
      </c>
      <c r="K4844" s="1472" t="s">
        <v>41</v>
      </c>
      <c r="L4844" s="1472" t="s">
        <v>2934</v>
      </c>
      <c r="M4844" s="1472"/>
      <c r="N4844" s="1479"/>
      <c r="O4844" s="1479" t="s">
        <v>48</v>
      </c>
      <c r="P4844" s="1477"/>
      <c r="Q4844" s="1464">
        <f t="shared" si="150"/>
        <v>3</v>
      </c>
      <c r="R4844" s="1794" t="str">
        <f t="shared" si="151"/>
        <v>PUENTE NACIONAL</v>
      </c>
      <c r="S4844" s="537"/>
    </row>
    <row r="4845" spans="1:19" s="1761" customFormat="1" ht="25.05" customHeight="1" x14ac:dyDescent="0.2">
      <c r="A4845" s="1472" t="s">
        <v>115</v>
      </c>
      <c r="B4845" s="1471" t="s">
        <v>127</v>
      </c>
      <c r="C4845" s="1475" t="s">
        <v>905</v>
      </c>
      <c r="D4845" s="1472" t="str">
        <f>VLOOKUP(C4845,CODIGOS!$B$1:$E$194,4,FALSE)</f>
        <v>COMEDORES ESCOLARES (PAE - PRIVADOS)</v>
      </c>
      <c r="E4845" s="1471" t="s">
        <v>5372</v>
      </c>
      <c r="F4845" s="1471" t="s">
        <v>5373</v>
      </c>
      <c r="G4845" s="1471" t="s">
        <v>2128</v>
      </c>
      <c r="H4845" s="1533">
        <v>45721</v>
      </c>
      <c r="I4845" s="1534">
        <v>0.41</v>
      </c>
      <c r="J4845" s="1472" t="s">
        <v>112</v>
      </c>
      <c r="K4845" s="1472" t="s">
        <v>41</v>
      </c>
      <c r="L4845" s="1472" t="s">
        <v>2934</v>
      </c>
      <c r="M4845" s="1472" t="s">
        <v>5336</v>
      </c>
      <c r="N4845" s="1479"/>
      <c r="O4845" s="1479" t="s">
        <v>48</v>
      </c>
      <c r="P4845" s="1478"/>
      <c r="Q4845" s="1464">
        <f t="shared" si="150"/>
        <v>3</v>
      </c>
      <c r="R4845" s="1794" t="str">
        <f t="shared" si="151"/>
        <v>PUENTE NACIONAL</v>
      </c>
      <c r="S4845" s="537"/>
    </row>
    <row r="4846" spans="1:19" s="1761" customFormat="1" ht="25.05" customHeight="1" x14ac:dyDescent="0.2">
      <c r="A4846" s="1472" t="s">
        <v>115</v>
      </c>
      <c r="B4846" s="1471" t="s">
        <v>127</v>
      </c>
      <c r="C4846" s="1475" t="s">
        <v>547</v>
      </c>
      <c r="D4846" s="1472" t="str">
        <f>VLOOKUP(C4846,CODIGOS!$B$1:$E$194,4,FALSE)</f>
        <v>CAFETERÍA</v>
      </c>
      <c r="E4846" s="1471" t="s">
        <v>10618</v>
      </c>
      <c r="F4846" s="1471" t="s">
        <v>10619</v>
      </c>
      <c r="G4846" s="1471" t="s">
        <v>10620</v>
      </c>
      <c r="H4846" s="1533">
        <v>45722</v>
      </c>
      <c r="I4846" s="1534">
        <v>0.69500000000000006</v>
      </c>
      <c r="J4846" s="1471" t="s">
        <v>16</v>
      </c>
      <c r="K4846" s="1472" t="s">
        <v>41</v>
      </c>
      <c r="L4846" s="1472" t="s">
        <v>2934</v>
      </c>
      <c r="M4846" s="1472"/>
      <c r="N4846" s="1479"/>
      <c r="O4846" s="1479" t="s">
        <v>48</v>
      </c>
      <c r="P4846" s="1477"/>
      <c r="Q4846" s="1464">
        <f t="shared" si="150"/>
        <v>3</v>
      </c>
      <c r="R4846" s="1794" t="str">
        <f t="shared" si="151"/>
        <v>PUENTE NACIONAL</v>
      </c>
      <c r="S4846" s="537"/>
    </row>
    <row r="4847" spans="1:19" s="1761" customFormat="1" ht="25.05" customHeight="1" x14ac:dyDescent="0.2">
      <c r="A4847" s="1472" t="s">
        <v>115</v>
      </c>
      <c r="B4847" s="1471" t="s">
        <v>127</v>
      </c>
      <c r="C4847" s="1475" t="s">
        <v>20</v>
      </c>
      <c r="D4847" s="1472" t="str">
        <f>VLOOKUP(C4847,CODIGOS!$B$1:$E$194,4,FALSE)</f>
        <v>TIENDA DE BARRIO O CIGARRERÍA, INCLUIDAS LAS UBICADAS EN ZONAS FRANCAS</v>
      </c>
      <c r="E4847" s="1471" t="s">
        <v>5346</v>
      </c>
      <c r="F4847" s="1471" t="s">
        <v>5347</v>
      </c>
      <c r="G4847" s="1471" t="s">
        <v>5348</v>
      </c>
      <c r="H4847" s="1533">
        <v>45723</v>
      </c>
      <c r="I4847" s="1534">
        <v>0.96</v>
      </c>
      <c r="J4847" s="1472" t="s">
        <v>35</v>
      </c>
      <c r="K4847" s="1472" t="s">
        <v>41</v>
      </c>
      <c r="L4847" s="1472" t="s">
        <v>22787</v>
      </c>
      <c r="M4847" s="1472" t="s">
        <v>10630</v>
      </c>
      <c r="N4847" s="1479"/>
      <c r="O4847" s="1479" t="s">
        <v>48</v>
      </c>
      <c r="P4847" s="1478"/>
      <c r="Q4847" s="1464">
        <f t="shared" si="150"/>
        <v>3</v>
      </c>
      <c r="R4847" s="1794" t="str">
        <f t="shared" si="151"/>
        <v>PUENTE NACIONAL</v>
      </c>
      <c r="S4847" s="537"/>
    </row>
    <row r="4848" spans="1:19" s="1761" customFormat="1" ht="25.05" customHeight="1" x14ac:dyDescent="0.2">
      <c r="A4848" s="1472" t="s">
        <v>115</v>
      </c>
      <c r="B4848" s="1471" t="s">
        <v>127</v>
      </c>
      <c r="C4848" s="1475" t="s">
        <v>20</v>
      </c>
      <c r="D4848" s="1472" t="str">
        <f>VLOOKUP(C4848,CODIGOS!$B$1:$E$194,4,FALSE)</f>
        <v>TIENDA DE BARRIO O CIGARRERÍA, INCLUIDAS LAS UBICADAS EN ZONAS FRANCAS</v>
      </c>
      <c r="E4848" s="1471" t="s">
        <v>5349</v>
      </c>
      <c r="F4848" s="1471" t="s">
        <v>5350</v>
      </c>
      <c r="G4848" s="1471" t="s">
        <v>5351</v>
      </c>
      <c r="H4848" s="1533">
        <v>45723</v>
      </c>
      <c r="I4848" s="1534">
        <v>0.95</v>
      </c>
      <c r="J4848" s="1472" t="s">
        <v>22</v>
      </c>
      <c r="K4848" s="1472" t="s">
        <v>41</v>
      </c>
      <c r="L4848" s="1472" t="s">
        <v>22787</v>
      </c>
      <c r="M4848" s="1472" t="s">
        <v>10630</v>
      </c>
      <c r="N4848" s="1479"/>
      <c r="O4848" s="1479" t="s">
        <v>48</v>
      </c>
      <c r="P4848" s="1478"/>
      <c r="Q4848" s="1464">
        <f t="shared" si="150"/>
        <v>3</v>
      </c>
      <c r="R4848" s="1794" t="str">
        <f t="shared" si="151"/>
        <v>PUENTE NACIONAL</v>
      </c>
      <c r="S4848" s="537"/>
    </row>
    <row r="4849" spans="1:19" s="1761" customFormat="1" ht="25.05" customHeight="1" x14ac:dyDescent="0.2">
      <c r="A4849" s="1472" t="s">
        <v>115</v>
      </c>
      <c r="B4849" s="1471" t="s">
        <v>127</v>
      </c>
      <c r="C4849" s="1475" t="s">
        <v>905</v>
      </c>
      <c r="D4849" s="1472" t="str">
        <f>VLOOKUP(C4849,CODIGOS!$B$1:$E$194,4,FALSE)</f>
        <v>COMEDORES ESCOLARES (PAE - PRIVADOS)</v>
      </c>
      <c r="E4849" s="1471" t="s">
        <v>10615</v>
      </c>
      <c r="F4849" s="1471" t="s">
        <v>10616</v>
      </c>
      <c r="G4849" s="1471" t="s">
        <v>8259</v>
      </c>
      <c r="H4849" s="1533">
        <v>45730</v>
      </c>
      <c r="I4849" s="1534"/>
      <c r="J4849" s="1472"/>
      <c r="K4849" s="1471" t="s">
        <v>47</v>
      </c>
      <c r="L4849" s="1472" t="s">
        <v>10617</v>
      </c>
      <c r="M4849" s="1472"/>
      <c r="N4849" s="1479"/>
      <c r="O4849" s="1479"/>
      <c r="P4849" s="1477"/>
      <c r="Q4849" s="1464">
        <f t="shared" si="150"/>
        <v>3</v>
      </c>
      <c r="R4849" s="1794" t="str">
        <f t="shared" si="151"/>
        <v>PUENTE NACIONAL</v>
      </c>
      <c r="S4849" s="537"/>
    </row>
    <row r="4850" spans="1:19" s="1761" customFormat="1" ht="25.05" customHeight="1" x14ac:dyDescent="0.2">
      <c r="A4850" s="1472" t="s">
        <v>115</v>
      </c>
      <c r="B4850" s="1471" t="s">
        <v>127</v>
      </c>
      <c r="C4850" s="1471" t="s">
        <v>669</v>
      </c>
      <c r="D4850" s="1472" t="str">
        <f>VLOOKUP(C4850,CODIGOS!$B$1:$E$194,4,FALSE)</f>
        <v xml:space="preserve">DISPENSARIO DE MEDICAMENTOS - FARMACIAS - DROGUERIAS  </v>
      </c>
      <c r="E4850" s="1471" t="s">
        <v>7555</v>
      </c>
      <c r="F4850" s="1471" t="s">
        <v>7556</v>
      </c>
      <c r="G4850" s="1471" t="s">
        <v>7557</v>
      </c>
      <c r="H4850" s="1533">
        <v>45749</v>
      </c>
      <c r="I4850" s="1534">
        <v>0.87</v>
      </c>
      <c r="J4850" s="1471" t="s">
        <v>16</v>
      </c>
      <c r="K4850" s="1471" t="s">
        <v>47</v>
      </c>
      <c r="L4850" s="1472" t="s">
        <v>13550</v>
      </c>
      <c r="M4850" s="1472" t="s">
        <v>7558</v>
      </c>
      <c r="N4850" s="1472"/>
      <c r="O4850" s="1472" t="s">
        <v>48</v>
      </c>
      <c r="P4850" s="1475"/>
      <c r="Q4850" s="1464">
        <f t="shared" si="150"/>
        <v>4</v>
      </c>
      <c r="R4850" s="1794" t="str">
        <f t="shared" si="151"/>
        <v>PUENTE NACIONAL</v>
      </c>
      <c r="S4850" s="537"/>
    </row>
    <row r="4851" spans="1:19" s="1761" customFormat="1" ht="25.05" customHeight="1" x14ac:dyDescent="0.2">
      <c r="A4851" s="1472" t="s">
        <v>115</v>
      </c>
      <c r="B4851" s="1471" t="s">
        <v>127</v>
      </c>
      <c r="C4851" s="1471" t="s">
        <v>542</v>
      </c>
      <c r="D4851" s="1472" t="str">
        <f>VLOOKUP(C4851,CODIGOS!$B$1:$E$194,4,FALSE)</f>
        <v>MINI MERCADO (SUPERMERCADO DE BARRIO)</v>
      </c>
      <c r="E4851" s="1471" t="s">
        <v>7565</v>
      </c>
      <c r="F4851" s="1471" t="s">
        <v>7566</v>
      </c>
      <c r="G4851" s="1471" t="s">
        <v>7567</v>
      </c>
      <c r="H4851" s="1533">
        <v>45750</v>
      </c>
      <c r="I4851" s="1534">
        <v>0.64500000000000002</v>
      </c>
      <c r="J4851" s="1471" t="s">
        <v>16</v>
      </c>
      <c r="K4851" s="1472" t="s">
        <v>41</v>
      </c>
      <c r="L4851" s="1472" t="s">
        <v>22787</v>
      </c>
      <c r="M4851" s="1472"/>
      <c r="N4851" s="1472"/>
      <c r="O4851" s="1472" t="s">
        <v>48</v>
      </c>
      <c r="P4851" s="1479"/>
      <c r="Q4851" s="1464">
        <f t="shared" si="150"/>
        <v>4</v>
      </c>
      <c r="R4851" s="1794" t="str">
        <f t="shared" si="151"/>
        <v>PUENTE NACIONAL</v>
      </c>
      <c r="S4851" s="537"/>
    </row>
    <row r="4852" spans="1:19" s="1761" customFormat="1" ht="25.05" customHeight="1" x14ac:dyDescent="0.2">
      <c r="A4852" s="1472" t="s">
        <v>115</v>
      </c>
      <c r="B4852" s="1471" t="s">
        <v>127</v>
      </c>
      <c r="C4852" s="1471" t="s">
        <v>18</v>
      </c>
      <c r="D4852" s="1472" t="str">
        <f>VLOOKUP(C4852,CODIGOS!$B$1:$E$194,4,FALSE)</f>
        <v>PANADERÍAS Y O PASTELERÍAS</v>
      </c>
      <c r="E4852" s="1471" t="s">
        <v>7598</v>
      </c>
      <c r="F4852" s="1471" t="s">
        <v>7599</v>
      </c>
      <c r="G4852" s="1471" t="s">
        <v>7600</v>
      </c>
      <c r="H4852" s="1533">
        <v>45750</v>
      </c>
      <c r="I4852" s="1534">
        <v>0.87</v>
      </c>
      <c r="J4852" s="1471" t="s">
        <v>16</v>
      </c>
      <c r="K4852" s="1472" t="s">
        <v>41</v>
      </c>
      <c r="L4852" s="1472" t="s">
        <v>2934</v>
      </c>
      <c r="M4852" s="1472"/>
      <c r="N4852" s="1472"/>
      <c r="O4852" s="1472" t="s">
        <v>48</v>
      </c>
      <c r="P4852" s="1479"/>
      <c r="Q4852" s="1464">
        <f t="shared" si="150"/>
        <v>4</v>
      </c>
      <c r="R4852" s="1794" t="str">
        <f t="shared" si="151"/>
        <v>PUENTE NACIONAL</v>
      </c>
      <c r="S4852" s="537"/>
    </row>
    <row r="4853" spans="1:19" s="1761" customFormat="1" ht="25.05" customHeight="1" x14ac:dyDescent="0.2">
      <c r="A4853" s="1472" t="s">
        <v>115</v>
      </c>
      <c r="B4853" s="1471" t="s">
        <v>127</v>
      </c>
      <c r="C4853" s="1471" t="s">
        <v>1790</v>
      </c>
      <c r="D4853" s="1472" t="str">
        <f>VLOOKUP(C4853,CODIGOS!$B$1:$E$194,4,FALSE)</f>
        <v xml:space="preserve">BODEGAS PARA ALMACENAMIENTO DE ALIMENTOS </v>
      </c>
      <c r="E4853" s="1471" t="s">
        <v>7568</v>
      </c>
      <c r="F4853" s="1471" t="s">
        <v>7544</v>
      </c>
      <c r="G4853" s="1471" t="s">
        <v>2128</v>
      </c>
      <c r="H4853" s="1533">
        <v>45751</v>
      </c>
      <c r="I4853" s="1534">
        <v>0.65</v>
      </c>
      <c r="J4853" s="1471" t="s">
        <v>16</v>
      </c>
      <c r="K4853" s="1471" t="s">
        <v>47</v>
      </c>
      <c r="L4853" s="1471" t="s">
        <v>22779</v>
      </c>
      <c r="M4853" s="1472"/>
      <c r="N4853" s="1472"/>
      <c r="O4853" s="1472" t="s">
        <v>48</v>
      </c>
      <c r="P4853" s="1479"/>
      <c r="Q4853" s="1464">
        <f t="shared" si="150"/>
        <v>4</v>
      </c>
      <c r="R4853" s="1794" t="str">
        <f t="shared" si="151"/>
        <v>PUENTE NACIONAL</v>
      </c>
      <c r="S4853" s="537"/>
    </row>
    <row r="4854" spans="1:19" s="1761" customFormat="1" ht="25.05" customHeight="1" x14ac:dyDescent="0.2">
      <c r="A4854" s="1472" t="s">
        <v>115</v>
      </c>
      <c r="B4854" s="1471" t="s">
        <v>127</v>
      </c>
      <c r="C4854" s="1471" t="s">
        <v>715</v>
      </c>
      <c r="D4854" s="1472" t="str">
        <f>VLOOKUP(C4854,CODIGOS!$B$1:$E$194,4,FALSE)</f>
        <v>COLEGIOS</v>
      </c>
      <c r="E4854" s="1471" t="s">
        <v>7543</v>
      </c>
      <c r="F4854" s="1471" t="s">
        <v>7544</v>
      </c>
      <c r="G4854" s="1471" t="s">
        <v>7545</v>
      </c>
      <c r="H4854" s="1533">
        <v>45751</v>
      </c>
      <c r="I4854" s="1534">
        <v>0.5</v>
      </c>
      <c r="J4854" s="1471" t="s">
        <v>16</v>
      </c>
      <c r="K4854" s="1471" t="s">
        <v>47</v>
      </c>
      <c r="L4854" s="1472" t="s">
        <v>26510</v>
      </c>
      <c r="M4854" s="1472"/>
      <c r="N4854" s="1472"/>
      <c r="O4854" s="1472" t="s">
        <v>48</v>
      </c>
      <c r="P4854" s="1478"/>
      <c r="Q4854" s="1464">
        <f t="shared" si="150"/>
        <v>4</v>
      </c>
      <c r="R4854" s="1794" t="str">
        <f t="shared" si="151"/>
        <v>PUENTE NACIONAL</v>
      </c>
      <c r="S4854" s="537"/>
    </row>
    <row r="4855" spans="1:19" s="1761" customFormat="1" ht="25.05" customHeight="1" x14ac:dyDescent="0.2">
      <c r="A4855" s="1472" t="s">
        <v>115</v>
      </c>
      <c r="B4855" s="1471" t="s">
        <v>127</v>
      </c>
      <c r="C4855" s="1471" t="s">
        <v>905</v>
      </c>
      <c r="D4855" s="1472" t="str">
        <f>VLOOKUP(C4855,CODIGOS!$B$1:$E$194,4,FALSE)</f>
        <v>COMEDORES ESCOLARES (PAE - PRIVADOS)</v>
      </c>
      <c r="E4855" s="1471" t="s">
        <v>5372</v>
      </c>
      <c r="F4855" s="1471" t="s">
        <v>5373</v>
      </c>
      <c r="G4855" s="1471" t="s">
        <v>2128</v>
      </c>
      <c r="H4855" s="1533">
        <v>45755</v>
      </c>
      <c r="I4855" s="1534">
        <v>0.86</v>
      </c>
      <c r="J4855" s="1471" t="s">
        <v>16</v>
      </c>
      <c r="K4855" s="1472" t="s">
        <v>41</v>
      </c>
      <c r="L4855" s="1472" t="s">
        <v>2934</v>
      </c>
      <c r="M4855" s="1472"/>
      <c r="N4855" s="1472"/>
      <c r="O4855" s="1472"/>
      <c r="P4855" s="1477"/>
      <c r="Q4855" s="1464">
        <f t="shared" si="150"/>
        <v>4</v>
      </c>
      <c r="R4855" s="1794" t="str">
        <f t="shared" si="151"/>
        <v>PUENTE NACIONAL</v>
      </c>
      <c r="S4855" s="537"/>
    </row>
    <row r="4856" spans="1:19" s="1761" customFormat="1" ht="25.05" customHeight="1" x14ac:dyDescent="0.2">
      <c r="A4856" s="1472" t="s">
        <v>115</v>
      </c>
      <c r="B4856" s="1471" t="s">
        <v>127</v>
      </c>
      <c r="C4856" s="1471" t="s">
        <v>1790</v>
      </c>
      <c r="D4856" s="1472" t="str">
        <f>VLOOKUP(C4856,CODIGOS!$B$1:$E$194,4,FALSE)</f>
        <v xml:space="preserve">BODEGAS PARA ALMACENAMIENTO DE ALIMENTOS </v>
      </c>
      <c r="E4856" s="1471" t="s">
        <v>7570</v>
      </c>
      <c r="F4856" s="1471" t="s">
        <v>7571</v>
      </c>
      <c r="G4856" s="1471" t="s">
        <v>7572</v>
      </c>
      <c r="H4856" s="1533">
        <v>45756</v>
      </c>
      <c r="I4856" s="1534">
        <v>0.76500000000000001</v>
      </c>
      <c r="J4856" s="1471" t="s">
        <v>16</v>
      </c>
      <c r="K4856" s="1471" t="s">
        <v>47</v>
      </c>
      <c r="L4856" s="1471" t="s">
        <v>22779</v>
      </c>
      <c r="M4856" s="1472"/>
      <c r="N4856" s="1472"/>
      <c r="O4856" s="1472" t="s">
        <v>48</v>
      </c>
      <c r="P4856" s="1479"/>
      <c r="Q4856" s="1464">
        <f t="shared" si="150"/>
        <v>4</v>
      </c>
      <c r="R4856" s="1794" t="str">
        <f t="shared" si="151"/>
        <v>PUENTE NACIONAL</v>
      </c>
      <c r="S4856" s="537"/>
    </row>
    <row r="4857" spans="1:19" s="1761" customFormat="1" ht="25.05" customHeight="1" x14ac:dyDescent="0.2">
      <c r="A4857" s="1472" t="s">
        <v>115</v>
      </c>
      <c r="B4857" s="1471" t="s">
        <v>127</v>
      </c>
      <c r="C4857" s="1471" t="s">
        <v>684</v>
      </c>
      <c r="D4857" s="1472" t="str">
        <f>VLOOKUP(C4857,CODIGOS!$B$1:$E$194,4,FALSE)</f>
        <v>HOGARES INFANTILES</v>
      </c>
      <c r="E4857" s="1471" t="s">
        <v>7573</v>
      </c>
      <c r="F4857" s="1471" t="s">
        <v>7571</v>
      </c>
      <c r="G4857" s="1471" t="s">
        <v>7572</v>
      </c>
      <c r="H4857" s="1533">
        <v>45756</v>
      </c>
      <c r="I4857" s="1534">
        <v>0.92000000000000015</v>
      </c>
      <c r="J4857" s="1471" t="s">
        <v>16</v>
      </c>
      <c r="K4857" s="1471" t="s">
        <v>47</v>
      </c>
      <c r="L4857" s="1515" t="s">
        <v>22781</v>
      </c>
      <c r="M4857" s="1472"/>
      <c r="N4857" s="1472"/>
      <c r="O4857" s="1472" t="s">
        <v>48</v>
      </c>
      <c r="P4857" s="1475"/>
      <c r="Q4857" s="1464">
        <f t="shared" si="150"/>
        <v>4</v>
      </c>
      <c r="R4857" s="1794" t="str">
        <f t="shared" si="151"/>
        <v>PUENTE NACIONAL</v>
      </c>
      <c r="S4857" s="537"/>
    </row>
    <row r="4858" spans="1:19" s="1761" customFormat="1" ht="25.05" customHeight="1" x14ac:dyDescent="0.2">
      <c r="A4858" s="1472" t="s">
        <v>115</v>
      </c>
      <c r="B4858" s="1471" t="s">
        <v>127</v>
      </c>
      <c r="C4858" s="1471" t="s">
        <v>1790</v>
      </c>
      <c r="D4858" s="1472" t="str">
        <f>VLOOKUP(C4858,CODIGOS!$B$1:$E$194,4,FALSE)</f>
        <v xml:space="preserve">BODEGAS PARA ALMACENAMIENTO DE ALIMENTOS </v>
      </c>
      <c r="E4858" s="1471" t="s">
        <v>7569</v>
      </c>
      <c r="F4858" s="1471" t="s">
        <v>7547</v>
      </c>
      <c r="G4858" s="1471" t="s">
        <v>2128</v>
      </c>
      <c r="H4858" s="1533">
        <v>45757</v>
      </c>
      <c r="I4858" s="1534">
        <v>0.69500000000000006</v>
      </c>
      <c r="J4858" s="1471" t="s">
        <v>16</v>
      </c>
      <c r="K4858" s="1471" t="s">
        <v>47</v>
      </c>
      <c r="L4858" s="1471" t="s">
        <v>22779</v>
      </c>
      <c r="M4858" s="1472"/>
      <c r="N4858" s="1472"/>
      <c r="O4858" s="1472" t="s">
        <v>48</v>
      </c>
      <c r="P4858" s="1479"/>
      <c r="Q4858" s="1464">
        <f t="shared" si="150"/>
        <v>4</v>
      </c>
      <c r="R4858" s="1794" t="str">
        <f t="shared" si="151"/>
        <v>PUENTE NACIONAL</v>
      </c>
      <c r="S4858" s="537"/>
    </row>
    <row r="4859" spans="1:19" s="1761" customFormat="1" ht="25.05" customHeight="1" x14ac:dyDescent="0.2">
      <c r="A4859" s="1472" t="s">
        <v>115</v>
      </c>
      <c r="B4859" s="1471" t="s">
        <v>127</v>
      </c>
      <c r="C4859" s="1471" t="s">
        <v>715</v>
      </c>
      <c r="D4859" s="1472" t="str">
        <f>VLOOKUP(C4859,CODIGOS!$B$1:$E$194,4,FALSE)</f>
        <v>COLEGIOS</v>
      </c>
      <c r="E4859" s="1471" t="s">
        <v>7546</v>
      </c>
      <c r="F4859" s="1471" t="s">
        <v>7547</v>
      </c>
      <c r="G4859" s="1471" t="s">
        <v>7545</v>
      </c>
      <c r="H4859" s="1533">
        <v>45757</v>
      </c>
      <c r="I4859" s="1534">
        <v>0.505</v>
      </c>
      <c r="J4859" s="1471" t="s">
        <v>16</v>
      </c>
      <c r="K4859" s="1471" t="s">
        <v>47</v>
      </c>
      <c r="L4859" s="1472" t="s">
        <v>26510</v>
      </c>
      <c r="M4859" s="1472"/>
      <c r="N4859" s="1472"/>
      <c r="O4859" s="1472" t="s">
        <v>48</v>
      </c>
      <c r="P4859" s="1478"/>
      <c r="Q4859" s="1464">
        <f t="shared" si="150"/>
        <v>4</v>
      </c>
      <c r="R4859" s="1794" t="str">
        <f t="shared" si="151"/>
        <v>PUENTE NACIONAL</v>
      </c>
      <c r="S4859" s="537"/>
    </row>
    <row r="4860" spans="1:19" s="1761" customFormat="1" ht="25.05" customHeight="1" x14ac:dyDescent="0.2">
      <c r="A4860" s="1472" t="s">
        <v>115</v>
      </c>
      <c r="B4860" s="1471" t="s">
        <v>127</v>
      </c>
      <c r="C4860" s="1471" t="s">
        <v>689</v>
      </c>
      <c r="D4860" s="1472" t="str">
        <f>VLOOKUP(C4860,CODIGOS!$B$1:$E$194,4,FALSE)</f>
        <v>COMEDORES INFANTILES ( ICBF - INPEC) DE COLEGIOS Y UNIVERSIDADES</v>
      </c>
      <c r="E4860" s="1471" t="s">
        <v>7597</v>
      </c>
      <c r="F4860" s="1471" t="s">
        <v>7575</v>
      </c>
      <c r="G4860" s="1471" t="s">
        <v>7572</v>
      </c>
      <c r="H4860" s="1533">
        <v>45758</v>
      </c>
      <c r="I4860" s="1534">
        <v>0.93500000000000005</v>
      </c>
      <c r="J4860" s="1471" t="s">
        <v>22</v>
      </c>
      <c r="K4860" s="1472" t="s">
        <v>41</v>
      </c>
      <c r="L4860" s="1472" t="s">
        <v>2934</v>
      </c>
      <c r="M4860" s="1472"/>
      <c r="N4860" s="1472"/>
      <c r="O4860" s="1472" t="s">
        <v>48</v>
      </c>
      <c r="P4860" s="1479"/>
      <c r="Q4860" s="1464">
        <f t="shared" si="150"/>
        <v>4</v>
      </c>
      <c r="R4860" s="1794" t="str">
        <f t="shared" si="151"/>
        <v>PUENTE NACIONAL</v>
      </c>
      <c r="S4860" s="537"/>
    </row>
    <row r="4861" spans="1:19" s="1761" customFormat="1" ht="25.05" customHeight="1" x14ac:dyDescent="0.2">
      <c r="A4861" s="1472" t="s">
        <v>115</v>
      </c>
      <c r="B4861" s="1471" t="s">
        <v>127</v>
      </c>
      <c r="C4861" s="1471" t="s">
        <v>684</v>
      </c>
      <c r="D4861" s="1472" t="str">
        <f>VLOOKUP(C4861,CODIGOS!$B$1:$E$194,4,FALSE)</f>
        <v>HOGARES INFANTILES</v>
      </c>
      <c r="E4861" s="1471" t="s">
        <v>7574</v>
      </c>
      <c r="F4861" s="1471" t="s">
        <v>7575</v>
      </c>
      <c r="G4861" s="1471" t="s">
        <v>7572</v>
      </c>
      <c r="H4861" s="1533">
        <v>45758</v>
      </c>
      <c r="I4861" s="1534">
        <v>0.98499999999999988</v>
      </c>
      <c r="J4861" s="1471" t="s">
        <v>22</v>
      </c>
      <c r="K4861" s="1472" t="s">
        <v>41</v>
      </c>
      <c r="L4861" s="1515" t="s">
        <v>22781</v>
      </c>
      <c r="M4861" s="1472"/>
      <c r="N4861" s="1472"/>
      <c r="O4861" s="1472" t="s">
        <v>48</v>
      </c>
      <c r="P4861" s="1475"/>
      <c r="Q4861" s="1464">
        <f t="shared" si="150"/>
        <v>4</v>
      </c>
      <c r="R4861" s="1794" t="str">
        <f t="shared" si="151"/>
        <v>PUENTE NACIONAL</v>
      </c>
      <c r="S4861" s="537"/>
    </row>
    <row r="4862" spans="1:19" s="1761" customFormat="1" ht="25.05" customHeight="1" x14ac:dyDescent="0.2">
      <c r="A4862" s="1472" t="s">
        <v>115</v>
      </c>
      <c r="B4862" s="1471" t="s">
        <v>127</v>
      </c>
      <c r="C4862" s="1471" t="s">
        <v>18</v>
      </c>
      <c r="D4862" s="1472" t="str">
        <f>VLOOKUP(C4862,CODIGOS!$B$1:$E$194,4,FALSE)</f>
        <v>PANADERÍAS Y O PASTELERÍAS</v>
      </c>
      <c r="E4862" s="1471" t="s">
        <v>7588</v>
      </c>
      <c r="F4862" s="1471" t="s">
        <v>7589</v>
      </c>
      <c r="G4862" s="1471" t="s">
        <v>7590</v>
      </c>
      <c r="H4862" s="1533">
        <v>45768</v>
      </c>
      <c r="I4862" s="1534">
        <v>0.82</v>
      </c>
      <c r="J4862" s="1471" t="s">
        <v>16</v>
      </c>
      <c r="K4862" s="1472" t="s">
        <v>41</v>
      </c>
      <c r="L4862" s="1472" t="s">
        <v>2934</v>
      </c>
      <c r="M4862" s="1472"/>
      <c r="N4862" s="1472"/>
      <c r="O4862" s="1472" t="s">
        <v>48</v>
      </c>
      <c r="P4862" s="1479"/>
      <c r="Q4862" s="1464">
        <f t="shared" si="150"/>
        <v>4</v>
      </c>
      <c r="R4862" s="1794" t="str">
        <f t="shared" si="151"/>
        <v>PUENTE NACIONAL</v>
      </c>
      <c r="S4862" s="537"/>
    </row>
    <row r="4863" spans="1:19" s="1761" customFormat="1" ht="25.05" customHeight="1" x14ac:dyDescent="0.2">
      <c r="A4863" s="1472" t="s">
        <v>115</v>
      </c>
      <c r="B4863" s="1471" t="s">
        <v>127</v>
      </c>
      <c r="C4863" s="1471" t="s">
        <v>20</v>
      </c>
      <c r="D4863" s="1472" t="str">
        <f>VLOOKUP(C4863,CODIGOS!$B$1:$E$194,4,FALSE)</f>
        <v>TIENDA DE BARRIO O CIGARRERÍA, INCLUIDAS LAS UBICADAS EN ZONAS FRANCAS</v>
      </c>
      <c r="E4863" s="1471" t="s">
        <v>7562</v>
      </c>
      <c r="F4863" s="1471" t="s">
        <v>7563</v>
      </c>
      <c r="G4863" s="1471" t="s">
        <v>7564</v>
      </c>
      <c r="H4863" s="1533">
        <v>45768</v>
      </c>
      <c r="I4863" s="1534">
        <v>0.72</v>
      </c>
      <c r="J4863" s="1471" t="s">
        <v>16</v>
      </c>
      <c r="K4863" s="1472" t="s">
        <v>41</v>
      </c>
      <c r="L4863" s="1472" t="s">
        <v>22787</v>
      </c>
      <c r="M4863" s="1472"/>
      <c r="N4863" s="1472"/>
      <c r="O4863" s="1472" t="s">
        <v>48</v>
      </c>
      <c r="P4863" s="1479"/>
      <c r="Q4863" s="1464">
        <f t="shared" si="150"/>
        <v>4</v>
      </c>
      <c r="R4863" s="1794" t="str">
        <f t="shared" si="151"/>
        <v>PUENTE NACIONAL</v>
      </c>
      <c r="S4863" s="537"/>
    </row>
    <row r="4864" spans="1:19" s="1761" customFormat="1" ht="25.05" customHeight="1" x14ac:dyDescent="0.2">
      <c r="A4864" s="1472" t="s">
        <v>115</v>
      </c>
      <c r="B4864" s="1471" t="s">
        <v>127</v>
      </c>
      <c r="C4864" s="1471" t="s">
        <v>489</v>
      </c>
      <c r="D4864" s="1472" t="str">
        <f>VLOOKUP(C4864,CODIGOS!$B$1:$E$194,4,FALSE)</f>
        <v xml:space="preserve">COMIDAS RAPIDAS </v>
      </c>
      <c r="E4864" s="1471" t="s">
        <v>7594</v>
      </c>
      <c r="F4864" s="1471" t="s">
        <v>7595</v>
      </c>
      <c r="G4864" s="1471" t="s">
        <v>7596</v>
      </c>
      <c r="H4864" s="1533">
        <v>45769</v>
      </c>
      <c r="I4864" s="1534">
        <v>0.8</v>
      </c>
      <c r="J4864" s="1471" t="s">
        <v>16</v>
      </c>
      <c r="K4864" s="1471" t="s">
        <v>47</v>
      </c>
      <c r="L4864" s="1472" t="s">
        <v>2934</v>
      </c>
      <c r="M4864" s="1472"/>
      <c r="N4864" s="1472"/>
      <c r="O4864" s="1472" t="s">
        <v>48</v>
      </c>
      <c r="P4864" s="1479"/>
      <c r="Q4864" s="1464">
        <f t="shared" si="150"/>
        <v>4</v>
      </c>
      <c r="R4864" s="1794" t="str">
        <f t="shared" si="151"/>
        <v>PUENTE NACIONAL</v>
      </c>
      <c r="S4864" s="537"/>
    </row>
    <row r="4865" spans="1:19" s="1761" customFormat="1" ht="25.05" customHeight="1" x14ac:dyDescent="0.2">
      <c r="A4865" s="1472" t="s">
        <v>115</v>
      </c>
      <c r="B4865" s="1471" t="s">
        <v>127</v>
      </c>
      <c r="C4865" s="1471" t="s">
        <v>542</v>
      </c>
      <c r="D4865" s="1472" t="str">
        <f>VLOOKUP(C4865,CODIGOS!$B$1:$E$194,4,FALSE)</f>
        <v>MINI MERCADO (SUPERMERCADO DE BARRIO)</v>
      </c>
      <c r="E4865" s="1471" t="s">
        <v>7559</v>
      </c>
      <c r="F4865" s="1471" t="s">
        <v>7560</v>
      </c>
      <c r="G4865" s="1471" t="s">
        <v>7561</v>
      </c>
      <c r="H4865" s="1533">
        <v>45769</v>
      </c>
      <c r="I4865" s="1534">
        <v>0.69</v>
      </c>
      <c r="J4865" s="1471" t="s">
        <v>16</v>
      </c>
      <c r="K4865" s="1471" t="s">
        <v>47</v>
      </c>
      <c r="L4865" s="1472" t="s">
        <v>22787</v>
      </c>
      <c r="M4865" s="1472"/>
      <c r="N4865" s="1472"/>
      <c r="O4865" s="1472" t="s">
        <v>48</v>
      </c>
      <c r="P4865" s="1475"/>
      <c r="Q4865" s="1464">
        <f t="shared" si="150"/>
        <v>4</v>
      </c>
      <c r="R4865" s="1794" t="str">
        <f t="shared" si="151"/>
        <v>PUENTE NACIONAL</v>
      </c>
      <c r="S4865" s="537"/>
    </row>
    <row r="4866" spans="1:19" s="1761" customFormat="1" ht="25.05" customHeight="1" x14ac:dyDescent="0.2">
      <c r="A4866" s="1472" t="s">
        <v>115</v>
      </c>
      <c r="B4866" s="1471" t="s">
        <v>127</v>
      </c>
      <c r="C4866" s="1471" t="s">
        <v>472</v>
      </c>
      <c r="D4866" s="1472" t="str">
        <f>VLOOKUP(C4866,CODIGOS!$B$1:$E$194,4,FALSE)</f>
        <v>RESTAURANTES PUBLICOS</v>
      </c>
      <c r="E4866" s="1471" t="s">
        <v>7591</v>
      </c>
      <c r="F4866" s="1471" t="s">
        <v>7592</v>
      </c>
      <c r="G4866" s="1471" t="s">
        <v>7593</v>
      </c>
      <c r="H4866" s="1533">
        <v>45770</v>
      </c>
      <c r="I4866" s="1534">
        <v>0.71</v>
      </c>
      <c r="J4866" s="1471" t="s">
        <v>16</v>
      </c>
      <c r="K4866" s="1471" t="s">
        <v>47</v>
      </c>
      <c r="L4866" s="1472" t="s">
        <v>2934</v>
      </c>
      <c r="M4866" s="1472"/>
      <c r="N4866" s="1472"/>
      <c r="O4866" s="1472" t="s">
        <v>48</v>
      </c>
      <c r="P4866" s="1479"/>
      <c r="Q4866" s="1464">
        <f t="shared" si="150"/>
        <v>4</v>
      </c>
      <c r="R4866" s="1794" t="str">
        <f t="shared" si="151"/>
        <v>PUENTE NACIONAL</v>
      </c>
      <c r="S4866" s="537"/>
    </row>
    <row r="4867" spans="1:19" s="1761" customFormat="1" ht="25.05" customHeight="1" x14ac:dyDescent="0.2">
      <c r="A4867" s="1472" t="s">
        <v>115</v>
      </c>
      <c r="B4867" s="1471" t="s">
        <v>127</v>
      </c>
      <c r="C4867" s="1471" t="s">
        <v>18</v>
      </c>
      <c r="D4867" s="1472" t="str">
        <f>VLOOKUP(C4867,CODIGOS!$B$1:$E$194,4,FALSE)</f>
        <v>PANADERÍAS Y O PASTELERÍAS</v>
      </c>
      <c r="E4867" s="1471" t="s">
        <v>7580</v>
      </c>
      <c r="F4867" s="1471" t="s">
        <v>7581</v>
      </c>
      <c r="G4867" s="1471" t="s">
        <v>7582</v>
      </c>
      <c r="H4867" s="1533">
        <v>45771</v>
      </c>
      <c r="I4867" s="1534">
        <v>0.39</v>
      </c>
      <c r="J4867" s="1472" t="s">
        <v>112</v>
      </c>
      <c r="K4867" s="1472" t="s">
        <v>41</v>
      </c>
      <c r="L4867" s="1472" t="s">
        <v>2934</v>
      </c>
      <c r="M4867" s="1472" t="s">
        <v>7583</v>
      </c>
      <c r="N4867" s="1472"/>
      <c r="O4867" s="1472" t="s">
        <v>48</v>
      </c>
      <c r="P4867" s="1475"/>
      <c r="Q4867" s="1464">
        <f t="shared" si="150"/>
        <v>4</v>
      </c>
      <c r="R4867" s="1794" t="str">
        <f t="shared" si="151"/>
        <v>PUENTE NACIONAL</v>
      </c>
      <c r="S4867" s="537"/>
    </row>
    <row r="4868" spans="1:19" s="1761" customFormat="1" ht="25.05" customHeight="1" x14ac:dyDescent="0.2">
      <c r="A4868" s="1472" t="s">
        <v>115</v>
      </c>
      <c r="B4868" s="1471" t="s">
        <v>127</v>
      </c>
      <c r="C4868" s="1471" t="s">
        <v>18</v>
      </c>
      <c r="D4868" s="1472" t="str">
        <f>VLOOKUP(C4868,CODIGOS!$B$1:$E$194,4,FALSE)</f>
        <v>PANADERÍAS Y O PASTELERÍAS</v>
      </c>
      <c r="E4868" s="1471" t="s">
        <v>7585</v>
      </c>
      <c r="F4868" s="1471" t="s">
        <v>7586</v>
      </c>
      <c r="G4868" s="1471" t="s">
        <v>7587</v>
      </c>
      <c r="H4868" s="1533">
        <v>45771</v>
      </c>
      <c r="I4868" s="1534">
        <v>0.67500000000000004</v>
      </c>
      <c r="J4868" s="1471" t="s">
        <v>16</v>
      </c>
      <c r="K4868" s="1472" t="s">
        <v>41</v>
      </c>
      <c r="L4868" s="1472" t="s">
        <v>2934</v>
      </c>
      <c r="M4868" s="1472" t="s">
        <v>7554</v>
      </c>
      <c r="N4868" s="1472"/>
      <c r="O4868" s="1472" t="s">
        <v>48</v>
      </c>
      <c r="P4868" s="1479"/>
      <c r="Q4868" s="1464">
        <f t="shared" si="150"/>
        <v>4</v>
      </c>
      <c r="R4868" s="1794" t="str">
        <f t="shared" si="151"/>
        <v>PUENTE NACIONAL</v>
      </c>
      <c r="S4868" s="537"/>
    </row>
    <row r="4869" spans="1:19" s="1761" customFormat="1" ht="25.05" customHeight="1" x14ac:dyDescent="0.2">
      <c r="A4869" s="1472" t="s">
        <v>115</v>
      </c>
      <c r="B4869" s="1471" t="s">
        <v>127</v>
      </c>
      <c r="C4869" s="1471" t="s">
        <v>1790</v>
      </c>
      <c r="D4869" s="1472" t="str">
        <f>VLOOKUP(C4869,CODIGOS!$B$1:$E$194,4,FALSE)</f>
        <v xml:space="preserve">BODEGAS PARA ALMACENAMIENTO DE ALIMENTOS </v>
      </c>
      <c r="E4869" s="1471" t="s">
        <v>7576</v>
      </c>
      <c r="F4869" s="1471" t="s">
        <v>7577</v>
      </c>
      <c r="G4869" s="1471" t="s">
        <v>7578</v>
      </c>
      <c r="H4869" s="1533">
        <v>45775</v>
      </c>
      <c r="I4869" s="1534">
        <v>0.66500000000000004</v>
      </c>
      <c r="J4869" s="1471" t="s">
        <v>16</v>
      </c>
      <c r="K4869" s="1471" t="s">
        <v>47</v>
      </c>
      <c r="L4869" s="1472" t="s">
        <v>7579</v>
      </c>
      <c r="M4869" s="1472" t="s">
        <v>7554</v>
      </c>
      <c r="N4869" s="1472"/>
      <c r="O4869" s="1472" t="s">
        <v>48</v>
      </c>
      <c r="P4869" s="1475"/>
      <c r="Q4869" s="1464">
        <f t="shared" si="150"/>
        <v>4</v>
      </c>
      <c r="R4869" s="1794" t="str">
        <f t="shared" si="151"/>
        <v>PUENTE NACIONAL</v>
      </c>
      <c r="S4869" s="537"/>
    </row>
    <row r="4870" spans="1:19" s="1761" customFormat="1" ht="25.05" customHeight="1" x14ac:dyDescent="0.2">
      <c r="A4870" s="1472" t="s">
        <v>115</v>
      </c>
      <c r="B4870" s="1471" t="s">
        <v>127</v>
      </c>
      <c r="C4870" s="1471">
        <v>30</v>
      </c>
      <c r="D4870" s="1472" t="str">
        <f>VLOOKUP(C4870,CODIGOS!$B$1:$E$194,4,FALSE)</f>
        <v>OTROS</v>
      </c>
      <c r="E4870" s="1471" t="s">
        <v>7551</v>
      </c>
      <c r="F4870" s="1471" t="s">
        <v>7552</v>
      </c>
      <c r="G4870" s="1471" t="s">
        <v>7553</v>
      </c>
      <c r="H4870" s="1533">
        <v>45775</v>
      </c>
      <c r="I4870" s="1534">
        <v>0.75</v>
      </c>
      <c r="J4870" s="1471" t="s">
        <v>16</v>
      </c>
      <c r="K4870" s="1471" t="s">
        <v>47</v>
      </c>
      <c r="L4870" s="1472" t="s">
        <v>13550</v>
      </c>
      <c r="M4870" s="1472" t="s">
        <v>7554</v>
      </c>
      <c r="N4870" s="1472"/>
      <c r="O4870" s="1472" t="s">
        <v>48</v>
      </c>
      <c r="P4870" s="1477"/>
      <c r="Q4870" s="1464">
        <f t="shared" si="150"/>
        <v>4</v>
      </c>
      <c r="R4870" s="1794" t="str">
        <f t="shared" si="151"/>
        <v>PUENTE NACIONAL</v>
      </c>
    </row>
    <row r="4871" spans="1:19" s="1761" customFormat="1" ht="25.05" customHeight="1" x14ac:dyDescent="0.2">
      <c r="A4871" s="1472" t="s">
        <v>115</v>
      </c>
      <c r="B4871" s="1471" t="s">
        <v>127</v>
      </c>
      <c r="C4871" s="1471" t="s">
        <v>715</v>
      </c>
      <c r="D4871" s="1472" t="str">
        <f>VLOOKUP(C4871,CODIGOS!$B$1:$E$194,4,FALSE)</f>
        <v>COLEGIOS</v>
      </c>
      <c r="E4871" s="1471" t="s">
        <v>7548</v>
      </c>
      <c r="F4871" s="1471" t="s">
        <v>7549</v>
      </c>
      <c r="G4871" s="1471" t="s">
        <v>7545</v>
      </c>
      <c r="H4871" s="1533">
        <v>45776</v>
      </c>
      <c r="I4871" s="1534">
        <v>0.52500000000000002</v>
      </c>
      <c r="J4871" s="1471" t="s">
        <v>16</v>
      </c>
      <c r="K4871" s="1472" t="s">
        <v>41</v>
      </c>
      <c r="L4871" s="1472" t="s">
        <v>26510</v>
      </c>
      <c r="M4871" s="1472"/>
      <c r="N4871" s="1472"/>
      <c r="O4871" s="1472" t="s">
        <v>48</v>
      </c>
      <c r="P4871" s="1477"/>
      <c r="Q4871" s="1464">
        <f t="shared" ref="Q4871:Q4934" si="152">MONTH(H4871)</f>
        <v>4</v>
      </c>
      <c r="R4871" s="1794" t="str">
        <f t="shared" ref="R4871:R4934" si="153">B4871</f>
        <v>PUENTE NACIONAL</v>
      </c>
    </row>
    <row r="4872" spans="1:19" s="1761" customFormat="1" ht="25.05" customHeight="1" x14ac:dyDescent="0.2">
      <c r="A4872" s="1472" t="s">
        <v>115</v>
      </c>
      <c r="B4872" s="1471" t="s">
        <v>127</v>
      </c>
      <c r="C4872" s="1471" t="s">
        <v>905</v>
      </c>
      <c r="D4872" s="1472" t="str">
        <f>VLOOKUP(C4872,CODIGOS!$B$1:$E$194,4,FALSE)</f>
        <v>COMEDORES ESCOLARES (PAE - PRIVADOS)</v>
      </c>
      <c r="E4872" s="1471" t="s">
        <v>7550</v>
      </c>
      <c r="F4872" s="1471" t="s">
        <v>7549</v>
      </c>
      <c r="G4872" s="1471" t="s">
        <v>2128</v>
      </c>
      <c r="H4872" s="1533">
        <v>45776</v>
      </c>
      <c r="I4872" s="1534">
        <v>0.72</v>
      </c>
      <c r="J4872" s="1471" t="s">
        <v>16</v>
      </c>
      <c r="K4872" s="1471" t="s">
        <v>47</v>
      </c>
      <c r="L4872" s="1472" t="s">
        <v>2934</v>
      </c>
      <c r="M4872" s="1472"/>
      <c r="N4872" s="1472"/>
      <c r="O4872" s="1472" t="s">
        <v>48</v>
      </c>
      <c r="P4872" s="1477"/>
      <c r="Q4872" s="1464">
        <f t="shared" si="152"/>
        <v>4</v>
      </c>
      <c r="R4872" s="1794" t="str">
        <f t="shared" si="153"/>
        <v>PUENTE NACIONAL</v>
      </c>
    </row>
    <row r="4873" spans="1:19" s="1761" customFormat="1" ht="25.05" customHeight="1" x14ac:dyDescent="0.2">
      <c r="A4873" s="1472" t="s">
        <v>115</v>
      </c>
      <c r="B4873" s="1471" t="s">
        <v>127</v>
      </c>
      <c r="C4873" s="1471" t="s">
        <v>18</v>
      </c>
      <c r="D4873" s="1472" t="str">
        <f>VLOOKUP(C4873,CODIGOS!$B$1:$E$194,4,FALSE)</f>
        <v>PANADERÍAS Y O PASTELERÍAS</v>
      </c>
      <c r="E4873" s="1471" t="s">
        <v>7580</v>
      </c>
      <c r="F4873" s="1471" t="s">
        <v>7581</v>
      </c>
      <c r="G4873" s="1471" t="s">
        <v>7582</v>
      </c>
      <c r="H4873" s="1533">
        <v>45777</v>
      </c>
      <c r="I4873" s="1534">
        <v>0.84499999999999997</v>
      </c>
      <c r="J4873" s="1471" t="s">
        <v>16</v>
      </c>
      <c r="K4873" s="1472" t="s">
        <v>41</v>
      </c>
      <c r="L4873" s="1472" t="s">
        <v>2934</v>
      </c>
      <c r="M4873" s="1472" t="s">
        <v>7584</v>
      </c>
      <c r="N4873" s="1472"/>
      <c r="O4873" s="1472" t="s">
        <v>48</v>
      </c>
      <c r="P4873" s="1479"/>
      <c r="Q4873" s="1464">
        <f t="shared" si="152"/>
        <v>4</v>
      </c>
      <c r="R4873" s="1794" t="str">
        <f t="shared" si="153"/>
        <v>PUENTE NACIONAL</v>
      </c>
    </row>
    <row r="4874" spans="1:19" s="1761" customFormat="1" ht="25.05" customHeight="1" x14ac:dyDescent="0.2">
      <c r="A4874" s="1472" t="s">
        <v>115</v>
      </c>
      <c r="B4874" s="1471" t="s">
        <v>127</v>
      </c>
      <c r="C4874" s="1475" t="s">
        <v>848</v>
      </c>
      <c r="D4874" s="1472" t="str">
        <f>VLOOKUP(C4874,CODIGOS!$B$1:$E$194,4,FALSE)</f>
        <v>CIGARRERIAS - LICORERAS - WHISKERIAS</v>
      </c>
      <c r="E4874" s="1471" t="s">
        <v>13619</v>
      </c>
      <c r="F4874" s="1471" t="s">
        <v>13620</v>
      </c>
      <c r="G4874" s="1471" t="s">
        <v>13621</v>
      </c>
      <c r="H4874" s="1533">
        <v>45782</v>
      </c>
      <c r="I4874" s="1534">
        <v>0.68499999999999994</v>
      </c>
      <c r="J4874" s="1471" t="s">
        <v>16</v>
      </c>
      <c r="K4874" s="1471" t="s">
        <v>47</v>
      </c>
      <c r="L4874" s="1471" t="s">
        <v>4248</v>
      </c>
      <c r="M4874" s="1472"/>
      <c r="N4874" s="1472"/>
      <c r="O4874" s="1479"/>
      <c r="P4874" s="1479"/>
      <c r="Q4874" s="1464">
        <f t="shared" si="152"/>
        <v>5</v>
      </c>
      <c r="R4874" s="1794" t="str">
        <f t="shared" si="153"/>
        <v>PUENTE NACIONAL</v>
      </c>
    </row>
    <row r="4875" spans="1:19" s="1761" customFormat="1" ht="25.05" customHeight="1" x14ac:dyDescent="0.2">
      <c r="A4875" s="1472" t="s">
        <v>115</v>
      </c>
      <c r="B4875" s="1471" t="s">
        <v>127</v>
      </c>
      <c r="C4875" s="1475" t="s">
        <v>848</v>
      </c>
      <c r="D4875" s="1472" t="str">
        <f>VLOOKUP(C4875,CODIGOS!$B$1:$E$194,4,FALSE)</f>
        <v>CIGARRERIAS - LICORERAS - WHISKERIAS</v>
      </c>
      <c r="E4875" s="1471" t="s">
        <v>13622</v>
      </c>
      <c r="F4875" s="1471" t="s">
        <v>13623</v>
      </c>
      <c r="G4875" s="1471" t="s">
        <v>13624</v>
      </c>
      <c r="H4875" s="1533">
        <v>45783</v>
      </c>
      <c r="I4875" s="1534">
        <v>0.66</v>
      </c>
      <c r="J4875" s="1471" t="s">
        <v>16</v>
      </c>
      <c r="K4875" s="1471" t="s">
        <v>47</v>
      </c>
      <c r="L4875" s="1471" t="s">
        <v>4248</v>
      </c>
      <c r="M4875" s="1472"/>
      <c r="N4875" s="1472"/>
      <c r="O4875" s="1472"/>
      <c r="P4875" s="1479"/>
      <c r="Q4875" s="1464">
        <f t="shared" si="152"/>
        <v>5</v>
      </c>
      <c r="R4875" s="1794" t="str">
        <f t="shared" si="153"/>
        <v>PUENTE NACIONAL</v>
      </c>
    </row>
    <row r="4876" spans="1:19" s="1761" customFormat="1" ht="25.05" customHeight="1" x14ac:dyDescent="0.2">
      <c r="A4876" s="1472" t="s">
        <v>115</v>
      </c>
      <c r="B4876" s="1471" t="s">
        <v>127</v>
      </c>
      <c r="C4876" s="1475" t="s">
        <v>3330</v>
      </c>
      <c r="D4876" s="1472" t="str">
        <f>VLOOKUP(C4876,CODIGOS!$B$1:$E$194,4,FALSE)</f>
        <v>EXPENDIO DE CARNE BOVINA - PORCINA</v>
      </c>
      <c r="E4876" s="1471" t="s">
        <v>13639</v>
      </c>
      <c r="F4876" s="1471" t="s">
        <v>13640</v>
      </c>
      <c r="G4876" s="1471" t="s">
        <v>13641</v>
      </c>
      <c r="H4876" s="1533">
        <v>45789</v>
      </c>
      <c r="I4876" s="1534">
        <v>0.81500000000000006</v>
      </c>
      <c r="J4876" s="1471" t="s">
        <v>16</v>
      </c>
      <c r="K4876" s="1471" t="s">
        <v>47</v>
      </c>
      <c r="L4876" s="1471" t="s">
        <v>22783</v>
      </c>
      <c r="M4876" s="1471"/>
      <c r="N4876" s="1475"/>
      <c r="O4876" s="1475"/>
      <c r="P4876" s="1524"/>
      <c r="Q4876" s="1464">
        <f t="shared" si="152"/>
        <v>5</v>
      </c>
      <c r="R4876" s="1794" t="str">
        <f t="shared" si="153"/>
        <v>PUENTE NACIONAL</v>
      </c>
    </row>
    <row r="4877" spans="1:19" s="1761" customFormat="1" ht="25.05" customHeight="1" x14ac:dyDescent="0.2">
      <c r="A4877" s="1472" t="s">
        <v>115</v>
      </c>
      <c r="B4877" s="1471" t="s">
        <v>127</v>
      </c>
      <c r="C4877" s="1475" t="s">
        <v>567</v>
      </c>
      <c r="D4877" s="1472" t="str">
        <f>VLOOKUP(C4877,CODIGOS!$B$1:$E$194,4,FALSE)</f>
        <v xml:space="preserve">PELUQUERIAS </v>
      </c>
      <c r="E4877" s="1471" t="s">
        <v>13598</v>
      </c>
      <c r="F4877" s="1471" t="s">
        <v>13599</v>
      </c>
      <c r="G4877" s="1471" t="s">
        <v>13600</v>
      </c>
      <c r="H4877" s="1533">
        <v>45789</v>
      </c>
      <c r="I4877" s="1534">
        <v>0.72</v>
      </c>
      <c r="J4877" s="1471" t="s">
        <v>16</v>
      </c>
      <c r="K4877" s="1471" t="s">
        <v>47</v>
      </c>
      <c r="L4877" s="1472" t="s">
        <v>10368</v>
      </c>
      <c r="M4877" s="1472"/>
      <c r="N4877" s="1479"/>
      <c r="O4877" s="1479"/>
      <c r="P4877" s="1479"/>
      <c r="Q4877" s="1464">
        <f t="shared" si="152"/>
        <v>5</v>
      </c>
      <c r="R4877" s="1794" t="str">
        <f t="shared" si="153"/>
        <v>PUENTE NACIONAL</v>
      </c>
    </row>
    <row r="4878" spans="1:19" s="1761" customFormat="1" ht="25.05" customHeight="1" x14ac:dyDescent="0.2">
      <c r="A4878" s="1472" t="s">
        <v>115</v>
      </c>
      <c r="B4878" s="1471" t="s">
        <v>127</v>
      </c>
      <c r="C4878" s="1475" t="s">
        <v>489</v>
      </c>
      <c r="D4878" s="1472" t="str">
        <f>VLOOKUP(C4878,CODIGOS!$B$1:$E$194,4,FALSE)</f>
        <v xml:space="preserve">COMIDAS RAPIDAS </v>
      </c>
      <c r="E4878" s="1471" t="s">
        <v>13628</v>
      </c>
      <c r="F4878" s="1471" t="s">
        <v>13629</v>
      </c>
      <c r="G4878" s="1471" t="s">
        <v>13630</v>
      </c>
      <c r="H4878" s="1533">
        <v>45790</v>
      </c>
      <c r="I4878" s="1534">
        <v>0.96500000000000008</v>
      </c>
      <c r="J4878" s="1472" t="s">
        <v>22</v>
      </c>
      <c r="K4878" s="1472" t="s">
        <v>41</v>
      </c>
      <c r="L4878" s="1472" t="s">
        <v>2934</v>
      </c>
      <c r="M4878" s="1472"/>
      <c r="N4878" s="1472"/>
      <c r="O4878" s="1472"/>
      <c r="P4878" s="1479"/>
      <c r="Q4878" s="1464">
        <f t="shared" si="152"/>
        <v>5</v>
      </c>
      <c r="R4878" s="1794" t="str">
        <f t="shared" si="153"/>
        <v>PUENTE NACIONAL</v>
      </c>
    </row>
    <row r="4879" spans="1:19" s="1761" customFormat="1" ht="25.05" customHeight="1" x14ac:dyDescent="0.2">
      <c r="A4879" s="1472" t="s">
        <v>115</v>
      </c>
      <c r="B4879" s="1471" t="s">
        <v>127</v>
      </c>
      <c r="C4879" s="1475" t="s">
        <v>489</v>
      </c>
      <c r="D4879" s="1472" t="str">
        <f>VLOOKUP(C4879,CODIGOS!$B$1:$E$194,4,FALSE)</f>
        <v xml:space="preserve">COMIDAS RAPIDAS </v>
      </c>
      <c r="E4879" s="1471" t="s">
        <v>13631</v>
      </c>
      <c r="F4879" s="1471" t="s">
        <v>13632</v>
      </c>
      <c r="G4879" s="1471" t="s">
        <v>13633</v>
      </c>
      <c r="H4879" s="1533">
        <v>45790</v>
      </c>
      <c r="I4879" s="1534">
        <v>0.95</v>
      </c>
      <c r="J4879" s="1472" t="s">
        <v>22</v>
      </c>
      <c r="K4879" s="1472" t="s">
        <v>41</v>
      </c>
      <c r="L4879" s="1472" t="s">
        <v>2934</v>
      </c>
      <c r="M4879" s="1472"/>
      <c r="N4879" s="1472"/>
      <c r="O4879" s="1472"/>
      <c r="P4879" s="1472"/>
      <c r="Q4879" s="1464">
        <f t="shared" si="152"/>
        <v>5</v>
      </c>
      <c r="R4879" s="1794" t="str">
        <f t="shared" si="153"/>
        <v>PUENTE NACIONAL</v>
      </c>
    </row>
    <row r="4880" spans="1:19" s="1761" customFormat="1" ht="25.05" customHeight="1" x14ac:dyDescent="0.2">
      <c r="A4880" s="1472" t="s">
        <v>115</v>
      </c>
      <c r="B4880" s="1471" t="s">
        <v>127</v>
      </c>
      <c r="C4880" s="1475" t="s">
        <v>18</v>
      </c>
      <c r="D4880" s="1472" t="str">
        <f>VLOOKUP(C4880,CODIGOS!$B$1:$E$194,4,FALSE)</f>
        <v>PANADERÍAS Y O PASTELERÍAS</v>
      </c>
      <c r="E4880" s="1471" t="s">
        <v>13636</v>
      </c>
      <c r="F4880" s="1471" t="s">
        <v>13637</v>
      </c>
      <c r="G4880" s="1471" t="s">
        <v>13638</v>
      </c>
      <c r="H4880" s="1533">
        <v>45791</v>
      </c>
      <c r="I4880" s="1534">
        <v>0.67500000000000004</v>
      </c>
      <c r="J4880" s="1471" t="s">
        <v>16</v>
      </c>
      <c r="K4880" s="1472" t="s">
        <v>41</v>
      </c>
      <c r="L4880" s="1472" t="s">
        <v>2934</v>
      </c>
      <c r="M4880" s="1472"/>
      <c r="N4880" s="1478"/>
      <c r="O4880" s="1478"/>
      <c r="P4880" s="1478"/>
      <c r="Q4880" s="1464">
        <f t="shared" si="152"/>
        <v>5</v>
      </c>
      <c r="R4880" s="1794" t="str">
        <f t="shared" si="153"/>
        <v>PUENTE NACIONAL</v>
      </c>
    </row>
    <row r="4881" spans="1:18" s="1761" customFormat="1" ht="25.05" customHeight="1" x14ac:dyDescent="0.2">
      <c r="A4881" s="1472" t="s">
        <v>115</v>
      </c>
      <c r="B4881" s="1471" t="s">
        <v>127</v>
      </c>
      <c r="C4881" s="1475" t="s">
        <v>20</v>
      </c>
      <c r="D4881" s="1472" t="str">
        <f>VLOOKUP(C4881,CODIGOS!$B$1:$E$194,4,FALSE)</f>
        <v>TIENDA DE BARRIO O CIGARRERÍA, INCLUIDAS LAS UBICADAS EN ZONAS FRANCAS</v>
      </c>
      <c r="E4881" s="1471" t="s">
        <v>13613</v>
      </c>
      <c r="F4881" s="1471" t="s">
        <v>13614</v>
      </c>
      <c r="G4881" s="1471" t="s">
        <v>13615</v>
      </c>
      <c r="H4881" s="1533">
        <v>45791</v>
      </c>
      <c r="I4881" s="1534">
        <v>0.66500000000000004</v>
      </c>
      <c r="J4881" s="1471" t="s">
        <v>16</v>
      </c>
      <c r="K4881" s="1471" t="s">
        <v>47</v>
      </c>
      <c r="L4881" s="1472" t="s">
        <v>22787</v>
      </c>
      <c r="M4881" s="1472"/>
      <c r="N4881" s="1472"/>
      <c r="O4881" s="1472"/>
      <c r="P4881" s="1479"/>
      <c r="Q4881" s="1464">
        <f t="shared" si="152"/>
        <v>5</v>
      </c>
      <c r="R4881" s="1794" t="str">
        <f t="shared" si="153"/>
        <v>PUENTE NACIONAL</v>
      </c>
    </row>
    <row r="4882" spans="1:18" s="1761" customFormat="1" ht="25.05" customHeight="1" x14ac:dyDescent="0.2">
      <c r="A4882" s="1472" t="s">
        <v>115</v>
      </c>
      <c r="B4882" s="1471" t="s">
        <v>127</v>
      </c>
      <c r="C4882" s="1475" t="s">
        <v>2092</v>
      </c>
      <c r="D4882" s="1472" t="str">
        <f>VLOOKUP(C4882,CODIGOS!$B$1:$E$194,4,FALSE)</f>
        <v>FUNERARIAS (CON O SIN LABORATORIO DE TANATOPRAXIA)</v>
      </c>
      <c r="E4882" s="1471" t="s">
        <v>13591</v>
      </c>
      <c r="F4882" s="1471" t="s">
        <v>13592</v>
      </c>
      <c r="G4882" s="1471" t="s">
        <v>13593</v>
      </c>
      <c r="H4882" s="1533">
        <v>45796</v>
      </c>
      <c r="I4882" s="1534">
        <v>0.77500000000000002</v>
      </c>
      <c r="J4882" s="1471" t="s">
        <v>16</v>
      </c>
      <c r="K4882" s="1472" t="s">
        <v>41</v>
      </c>
      <c r="L4882" s="1472" t="s">
        <v>13550</v>
      </c>
      <c r="M4882" s="1472"/>
      <c r="N4882" s="1479"/>
      <c r="O4882" s="1479"/>
      <c r="P4882" s="1479"/>
      <c r="Q4882" s="1464">
        <f t="shared" si="152"/>
        <v>5</v>
      </c>
      <c r="R4882" s="1794" t="str">
        <f t="shared" si="153"/>
        <v>PUENTE NACIONAL</v>
      </c>
    </row>
    <row r="4883" spans="1:18" s="1761" customFormat="1" ht="25.05" customHeight="1" x14ac:dyDescent="0.2">
      <c r="A4883" s="1472" t="s">
        <v>115</v>
      </c>
      <c r="B4883" s="1471" t="s">
        <v>127</v>
      </c>
      <c r="C4883" s="1475" t="s">
        <v>2772</v>
      </c>
      <c r="D4883" s="1472" t="str">
        <f>VLOOKUP(C4883,CODIGOS!$B$1:$E$194,4,FALSE)</f>
        <v xml:space="preserve">PRESTADORES INDEPENDEINTES, IPS SIN  INTERNACION   </v>
      </c>
      <c r="E4883" s="1471" t="s">
        <v>13607</v>
      </c>
      <c r="F4883" s="1471" t="s">
        <v>13608</v>
      </c>
      <c r="G4883" s="1471" t="s">
        <v>13609</v>
      </c>
      <c r="H4883" s="1533">
        <v>45796</v>
      </c>
      <c r="I4883" s="2000">
        <v>1</v>
      </c>
      <c r="J4883" s="1472" t="s">
        <v>22</v>
      </c>
      <c r="K4883" s="1472" t="s">
        <v>41</v>
      </c>
      <c r="L4883" s="1472" t="s">
        <v>13550</v>
      </c>
      <c r="M4883" s="1472"/>
      <c r="N4883" s="1479"/>
      <c r="O4883" s="1479"/>
      <c r="P4883" s="1479"/>
      <c r="Q4883" s="1464">
        <f t="shared" si="152"/>
        <v>5</v>
      </c>
      <c r="R4883" s="1794" t="str">
        <f t="shared" si="153"/>
        <v>PUENTE NACIONAL</v>
      </c>
    </row>
    <row r="4884" spans="1:18" s="1761" customFormat="1" ht="25.05" customHeight="1" x14ac:dyDescent="0.2">
      <c r="A4884" s="1472" t="s">
        <v>115</v>
      </c>
      <c r="B4884" s="1471" t="s">
        <v>127</v>
      </c>
      <c r="C4884" s="1475" t="s">
        <v>715</v>
      </c>
      <c r="D4884" s="1472" t="str">
        <f>VLOOKUP(C4884,CODIGOS!$B$1:$E$194,4,FALSE)</f>
        <v>COLEGIOS</v>
      </c>
      <c r="E4884" s="1471" t="s">
        <v>13594</v>
      </c>
      <c r="F4884" s="1471" t="s">
        <v>13595</v>
      </c>
      <c r="G4884" s="1471" t="s">
        <v>13596</v>
      </c>
      <c r="H4884" s="1533">
        <v>45797</v>
      </c>
      <c r="I4884" s="1534">
        <v>0.63</v>
      </c>
      <c r="J4884" s="1471" t="s">
        <v>16</v>
      </c>
      <c r="K4884" s="1472" t="s">
        <v>41</v>
      </c>
      <c r="L4884" s="1472" t="s">
        <v>26510</v>
      </c>
      <c r="M4884" s="1472"/>
      <c r="N4884" s="1479"/>
      <c r="O4884" s="1479"/>
      <c r="P4884" s="1479"/>
      <c r="Q4884" s="1464">
        <f t="shared" si="152"/>
        <v>5</v>
      </c>
      <c r="R4884" s="1794" t="str">
        <f t="shared" si="153"/>
        <v>PUENTE NACIONAL</v>
      </c>
    </row>
    <row r="4885" spans="1:18" s="1761" customFormat="1" ht="25.05" customHeight="1" x14ac:dyDescent="0.2">
      <c r="A4885" s="1472" t="s">
        <v>115</v>
      </c>
      <c r="B4885" s="1471" t="s">
        <v>127</v>
      </c>
      <c r="C4885" s="1475" t="s">
        <v>689</v>
      </c>
      <c r="D4885" s="1472" t="str">
        <f>VLOOKUP(C4885,CODIGOS!$B$1:$E$194,4,FALSE)</f>
        <v>COMEDORES INFANTILES ( ICBF - INPEC) DE COLEGIOS Y UNIVERSIDADES</v>
      </c>
      <c r="E4885" s="1471" t="s">
        <v>13634</v>
      </c>
      <c r="F4885" s="1471" t="s">
        <v>13595</v>
      </c>
      <c r="G4885" s="1471" t="s">
        <v>13596</v>
      </c>
      <c r="H4885" s="1533">
        <v>45797</v>
      </c>
      <c r="I4885" s="1534">
        <v>0.73499999999999999</v>
      </c>
      <c r="J4885" s="1471" t="s">
        <v>16</v>
      </c>
      <c r="K4885" s="1472" t="s">
        <v>41</v>
      </c>
      <c r="L4885" s="1472" t="s">
        <v>2934</v>
      </c>
      <c r="M4885" s="1472"/>
      <c r="N4885" s="1472"/>
      <c r="O4885" s="1472"/>
      <c r="P4885" s="1472"/>
      <c r="Q4885" s="1464">
        <f t="shared" si="152"/>
        <v>5</v>
      </c>
      <c r="R4885" s="1794" t="str">
        <f t="shared" si="153"/>
        <v>PUENTE NACIONAL</v>
      </c>
    </row>
    <row r="4886" spans="1:18" s="1761" customFormat="1" ht="25.05" customHeight="1" x14ac:dyDescent="0.2">
      <c r="A4886" s="1472" t="s">
        <v>115</v>
      </c>
      <c r="B4886" s="1471" t="s">
        <v>127</v>
      </c>
      <c r="C4886" s="1475" t="s">
        <v>669</v>
      </c>
      <c r="D4886" s="1472" t="str">
        <f>VLOOKUP(C4886,CODIGOS!$B$1:$E$194,4,FALSE)</f>
        <v xml:space="preserve">DISPENSARIO DE MEDICAMENTOS - FARMACIAS - DROGUERIAS  </v>
      </c>
      <c r="E4886" s="1471" t="s">
        <v>13601</v>
      </c>
      <c r="F4886" s="1471" t="s">
        <v>13602</v>
      </c>
      <c r="G4886" s="1471" t="s">
        <v>13603</v>
      </c>
      <c r="H4886" s="1533">
        <v>45797</v>
      </c>
      <c r="I4886" s="1534">
        <v>0.84</v>
      </c>
      <c r="J4886" s="1471" t="s">
        <v>16</v>
      </c>
      <c r="K4886" s="1471" t="s">
        <v>47</v>
      </c>
      <c r="L4886" s="1472" t="s">
        <v>13550</v>
      </c>
      <c r="M4886" s="1472"/>
      <c r="N4886" s="1472"/>
      <c r="O4886" s="1472"/>
      <c r="P4886" s="1479"/>
      <c r="Q4886" s="1464">
        <f t="shared" si="152"/>
        <v>5</v>
      </c>
      <c r="R4886" s="1794" t="str">
        <f t="shared" si="153"/>
        <v>PUENTE NACIONAL</v>
      </c>
    </row>
    <row r="4887" spans="1:18" s="1761" customFormat="1" ht="25.05" customHeight="1" x14ac:dyDescent="0.2">
      <c r="A4887" s="1472" t="s">
        <v>115</v>
      </c>
      <c r="B4887" s="1471" t="s">
        <v>127</v>
      </c>
      <c r="C4887" s="1475" t="s">
        <v>680</v>
      </c>
      <c r="D4887" s="1472" t="str">
        <f>VLOOKUP(C4887,CODIGOS!$B$1:$E$194,4,FALSE)</f>
        <v>PISCINAS</v>
      </c>
      <c r="E4887" s="1471" t="s">
        <v>13597</v>
      </c>
      <c r="F4887" s="1471" t="s">
        <v>13595</v>
      </c>
      <c r="G4887" s="1471" t="s">
        <v>13596</v>
      </c>
      <c r="H4887" s="1533">
        <v>45797</v>
      </c>
      <c r="I4887" s="1534">
        <v>0.755</v>
      </c>
      <c r="J4887" s="1471" t="s">
        <v>16</v>
      </c>
      <c r="K4887" s="1472" t="s">
        <v>41</v>
      </c>
      <c r="L4887" s="1472" t="s">
        <v>13550</v>
      </c>
      <c r="M4887" s="1472"/>
      <c r="N4887" s="1479"/>
      <c r="O4887" s="1479"/>
      <c r="P4887" s="1479"/>
      <c r="Q4887" s="1464">
        <f t="shared" si="152"/>
        <v>5</v>
      </c>
      <c r="R4887" s="1794" t="str">
        <f t="shared" si="153"/>
        <v>PUENTE NACIONAL</v>
      </c>
    </row>
    <row r="4888" spans="1:18" s="1761" customFormat="1" ht="25.05" customHeight="1" x14ac:dyDescent="0.2">
      <c r="A4888" s="1472" t="s">
        <v>115</v>
      </c>
      <c r="B4888" s="1471" t="s">
        <v>127</v>
      </c>
      <c r="C4888" s="1475" t="s">
        <v>803</v>
      </c>
      <c r="D4888" s="1472" t="str">
        <f>VLOOKUP(C4888,CODIGOS!$B$1:$E$194,4,FALSE)</f>
        <v xml:space="preserve">SISTEMAS DE SUMINISTRO DE AGUA PARA CONSUMO HUMANO URBANO </v>
      </c>
      <c r="E4888" s="1471" t="s">
        <v>13642</v>
      </c>
      <c r="F4888" s="1471" t="s">
        <v>13643</v>
      </c>
      <c r="G4888" s="1471" t="s">
        <v>13644</v>
      </c>
      <c r="H4888" s="1533">
        <v>45798</v>
      </c>
      <c r="I4888" s="1534">
        <v>7.6200000000000004E-2</v>
      </c>
      <c r="J4888" s="1472" t="s">
        <v>35</v>
      </c>
      <c r="K4888" s="1471" t="s">
        <v>47</v>
      </c>
      <c r="L4888" s="1472" t="s">
        <v>7609</v>
      </c>
      <c r="M4888" s="1471"/>
      <c r="N4888" s="1475"/>
      <c r="O4888" s="1475"/>
      <c r="P4888" s="1524"/>
      <c r="Q4888" s="1464">
        <f t="shared" si="152"/>
        <v>5</v>
      </c>
      <c r="R4888" s="1794" t="str">
        <f t="shared" si="153"/>
        <v>PUENTE NACIONAL</v>
      </c>
    </row>
    <row r="4889" spans="1:18" s="1761" customFormat="1" ht="25.05" customHeight="1" x14ac:dyDescent="0.2">
      <c r="A4889" s="1472" t="s">
        <v>115</v>
      </c>
      <c r="B4889" s="1471" t="s">
        <v>127</v>
      </c>
      <c r="C4889" s="1475" t="s">
        <v>669</v>
      </c>
      <c r="D4889" s="1472" t="str">
        <f>VLOOKUP(C4889,CODIGOS!$B$1:$E$194,4,FALSE)</f>
        <v xml:space="preserve">DISPENSARIO DE MEDICAMENTOS - FARMACIAS - DROGUERIAS  </v>
      </c>
      <c r="E4889" s="1471" t="s">
        <v>13604</v>
      </c>
      <c r="F4889" s="1471" t="s">
        <v>13605</v>
      </c>
      <c r="G4889" s="1471" t="s">
        <v>13606</v>
      </c>
      <c r="H4889" s="1533">
        <v>45799</v>
      </c>
      <c r="I4889" s="1534">
        <v>0.89</v>
      </c>
      <c r="J4889" s="1471" t="s">
        <v>16</v>
      </c>
      <c r="K4889" s="1472" t="s">
        <v>41</v>
      </c>
      <c r="L4889" s="1472" t="s">
        <v>13550</v>
      </c>
      <c r="M4889" s="1472"/>
      <c r="N4889" s="1479"/>
      <c r="O4889" s="1479"/>
      <c r="P4889" s="1479"/>
      <c r="Q4889" s="1464">
        <f t="shared" si="152"/>
        <v>5</v>
      </c>
      <c r="R4889" s="1794" t="str">
        <f t="shared" si="153"/>
        <v>PUENTE NACIONAL</v>
      </c>
    </row>
    <row r="4890" spans="1:18" s="1761" customFormat="1" ht="25.05" customHeight="1" x14ac:dyDescent="0.2">
      <c r="A4890" s="1472" t="s">
        <v>115</v>
      </c>
      <c r="B4890" s="1471" t="s">
        <v>127</v>
      </c>
      <c r="C4890" s="1475" t="s">
        <v>61</v>
      </c>
      <c r="D4890" s="1472" t="str">
        <f>VLOOKUP(C4890,CODIGOS!$B$1:$E$194,4,FALSE)</f>
        <v>COMEDORES HOGARES GERIÁTRICOS, ASILOS, HOSPITALES, CASINOS DE EMPRESAS O FÁBRICAS, CLUBES SOCIALES.</v>
      </c>
      <c r="E4890" s="1471" t="s">
        <v>13635</v>
      </c>
      <c r="F4890" s="1471" t="s">
        <v>13611</v>
      </c>
      <c r="G4890" s="1471" t="s">
        <v>13612</v>
      </c>
      <c r="H4890" s="1533">
        <v>45805</v>
      </c>
      <c r="I4890" s="1534">
        <v>0.74</v>
      </c>
      <c r="J4890" s="1471" t="s">
        <v>16</v>
      </c>
      <c r="K4890" s="1472" t="s">
        <v>41</v>
      </c>
      <c r="L4890" s="1472" t="s">
        <v>2934</v>
      </c>
      <c r="M4890" s="1472"/>
      <c r="N4890" s="1478"/>
      <c r="O4890" s="1478"/>
      <c r="P4890" s="1478"/>
      <c r="Q4890" s="1464">
        <f t="shared" si="152"/>
        <v>5</v>
      </c>
      <c r="R4890" s="1794" t="str">
        <f t="shared" si="153"/>
        <v>PUENTE NACIONAL</v>
      </c>
    </row>
    <row r="4891" spans="1:18" s="1761" customFormat="1" ht="25.05" customHeight="1" x14ac:dyDescent="0.2">
      <c r="A4891" s="1472" t="s">
        <v>115</v>
      </c>
      <c r="B4891" s="1471" t="s">
        <v>127</v>
      </c>
      <c r="C4891" s="1475" t="s">
        <v>1166</v>
      </c>
      <c r="D4891" s="1472" t="str">
        <f>VLOOKUP(C4891,CODIGOS!$B$1:$E$194,4,FALSE)</f>
        <v>HOGAR GERONTOLÓGICO (Asilos De Ancianos)</v>
      </c>
      <c r="E4891" s="1471" t="s">
        <v>13610</v>
      </c>
      <c r="F4891" s="1471" t="s">
        <v>13611</v>
      </c>
      <c r="G4891" s="1471" t="s">
        <v>13612</v>
      </c>
      <c r="H4891" s="1533">
        <v>45805</v>
      </c>
      <c r="I4891" s="1534">
        <v>0.91500000000000004</v>
      </c>
      <c r="J4891" s="1471" t="s">
        <v>16</v>
      </c>
      <c r="K4891" s="1472" t="s">
        <v>41</v>
      </c>
      <c r="L4891" s="1472" t="s">
        <v>22782</v>
      </c>
      <c r="M4891" s="1472"/>
      <c r="N4891" s="1472"/>
      <c r="O4891" s="1472"/>
      <c r="P4891" s="1479"/>
      <c r="Q4891" s="1464">
        <f t="shared" si="152"/>
        <v>5</v>
      </c>
      <c r="R4891" s="1794" t="str">
        <f t="shared" si="153"/>
        <v>PUENTE NACIONAL</v>
      </c>
    </row>
    <row r="4892" spans="1:18" s="1761" customFormat="1" ht="25.05" customHeight="1" x14ac:dyDescent="0.2">
      <c r="A4892" s="1472" t="s">
        <v>115</v>
      </c>
      <c r="B4892" s="1471" t="s">
        <v>127</v>
      </c>
      <c r="C4892" s="1475" t="s">
        <v>20</v>
      </c>
      <c r="D4892" s="1472" t="str">
        <f>VLOOKUP(C4892,CODIGOS!$B$1:$E$194,4,FALSE)</f>
        <v>TIENDA DE BARRIO O CIGARRERÍA, INCLUIDAS LAS UBICADAS EN ZONAS FRANCAS</v>
      </c>
      <c r="E4892" s="1471" t="s">
        <v>13616</v>
      </c>
      <c r="F4892" s="1471" t="s">
        <v>13617</v>
      </c>
      <c r="G4892" s="1471" t="s">
        <v>13618</v>
      </c>
      <c r="H4892" s="1533">
        <v>45805</v>
      </c>
      <c r="I4892" s="1534">
        <v>0.9425</v>
      </c>
      <c r="J4892" s="1472" t="s">
        <v>22</v>
      </c>
      <c r="K4892" s="1472" t="s">
        <v>41</v>
      </c>
      <c r="L4892" s="1472" t="s">
        <v>22787</v>
      </c>
      <c r="M4892" s="1472"/>
      <c r="N4892" s="1472"/>
      <c r="O4892" s="1479"/>
      <c r="P4892" s="1479"/>
      <c r="Q4892" s="1464">
        <f t="shared" si="152"/>
        <v>5</v>
      </c>
      <c r="R4892" s="1794" t="str">
        <f t="shared" si="153"/>
        <v>PUENTE NACIONAL</v>
      </c>
    </row>
    <row r="4893" spans="1:18" s="1761" customFormat="1" ht="25.05" customHeight="1" x14ac:dyDescent="0.2">
      <c r="A4893" s="1472" t="s">
        <v>115</v>
      </c>
      <c r="B4893" s="1471" t="s">
        <v>127</v>
      </c>
      <c r="C4893" s="1475" t="s">
        <v>499</v>
      </c>
      <c r="D4893" s="1472" t="str">
        <f>VLOOKUP(C4893,CODIGOS!$B$1:$E$194,4,FALSE)</f>
        <v>BARES - DISCOTECAS - CANTINAS - TABERNAS</v>
      </c>
      <c r="E4893" s="1471" t="s">
        <v>13625</v>
      </c>
      <c r="F4893" s="1471" t="s">
        <v>13626</v>
      </c>
      <c r="G4893" s="1471" t="s">
        <v>13627</v>
      </c>
      <c r="H4893" s="1533">
        <v>45806</v>
      </c>
      <c r="I4893" s="1534">
        <v>0.78</v>
      </c>
      <c r="J4893" s="1471" t="s">
        <v>16</v>
      </c>
      <c r="K4893" s="1472" t="s">
        <v>41</v>
      </c>
      <c r="L4893" s="1471" t="s">
        <v>4248</v>
      </c>
      <c r="M4893" s="1472"/>
      <c r="N4893" s="1472"/>
      <c r="O4893" s="1472"/>
      <c r="P4893" s="1479"/>
      <c r="Q4893" s="1464">
        <f t="shared" si="152"/>
        <v>5</v>
      </c>
      <c r="R4893" s="1794" t="str">
        <f t="shared" si="153"/>
        <v>PUENTE NACIONAL</v>
      </c>
    </row>
    <row r="4894" spans="1:18" s="1761" customFormat="1" ht="25.05" customHeight="1" x14ac:dyDescent="0.2">
      <c r="A4894" s="1472" t="s">
        <v>115</v>
      </c>
      <c r="B4894" s="1471" t="s">
        <v>127</v>
      </c>
      <c r="C4894" s="1475" t="s">
        <v>1790</v>
      </c>
      <c r="D4894" s="1472" t="str">
        <f>VLOOKUP(C4894,CODIGOS!$B$1:$E$194,4,FALSE)</f>
        <v xml:space="preserve">BODEGAS PARA ALMACENAMIENTO DE ALIMENTOS </v>
      </c>
      <c r="E4894" s="1471" t="s">
        <v>15501</v>
      </c>
      <c r="F4894" s="1471" t="s">
        <v>15502</v>
      </c>
      <c r="G4894" s="1471" t="s">
        <v>2128</v>
      </c>
      <c r="H4894" s="1533">
        <v>45815</v>
      </c>
      <c r="I4894" s="1534">
        <v>0.84</v>
      </c>
      <c r="J4894" s="1471" t="s">
        <v>16</v>
      </c>
      <c r="K4894" s="1472" t="s">
        <v>41</v>
      </c>
      <c r="L4894" s="1471" t="s">
        <v>22779</v>
      </c>
      <c r="M4894" s="1472"/>
      <c r="N4894" s="1479"/>
      <c r="O4894" s="1479" t="s">
        <v>48</v>
      </c>
      <c r="P4894" s="1479"/>
      <c r="Q4894" s="1464">
        <f t="shared" si="152"/>
        <v>6</v>
      </c>
      <c r="R4894" s="1794" t="str">
        <f t="shared" si="153"/>
        <v>PUENTE NACIONAL</v>
      </c>
    </row>
    <row r="4895" spans="1:18" s="1761" customFormat="1" ht="25.05" customHeight="1" x14ac:dyDescent="0.2">
      <c r="A4895" s="1472" t="s">
        <v>115</v>
      </c>
      <c r="B4895" s="1471" t="s">
        <v>127</v>
      </c>
      <c r="C4895" s="1475" t="s">
        <v>2772</v>
      </c>
      <c r="D4895" s="1472" t="str">
        <f>VLOOKUP(C4895,CODIGOS!$B$1:$E$194,4,FALSE)</f>
        <v xml:space="preserve">PRESTADORES INDEPENDEINTES, IPS SIN  INTERNACION   </v>
      </c>
      <c r="E4895" s="1471" t="s">
        <v>15510</v>
      </c>
      <c r="F4895" s="1471" t="s">
        <v>15511</v>
      </c>
      <c r="G4895" s="1471" t="s">
        <v>15512</v>
      </c>
      <c r="H4895" s="1533">
        <v>45817</v>
      </c>
      <c r="I4895" s="1534">
        <v>0.88</v>
      </c>
      <c r="J4895" s="1471" t="s">
        <v>16</v>
      </c>
      <c r="K4895" s="1471" t="s">
        <v>47</v>
      </c>
      <c r="L4895" s="1472" t="s">
        <v>13550</v>
      </c>
      <c r="M4895" s="1472"/>
      <c r="N4895" s="1479"/>
      <c r="O4895" s="1479" t="s">
        <v>48</v>
      </c>
      <c r="P4895" s="1479"/>
      <c r="Q4895" s="1464">
        <f t="shared" si="152"/>
        <v>6</v>
      </c>
      <c r="R4895" s="1794" t="str">
        <f t="shared" si="153"/>
        <v>PUENTE NACIONAL</v>
      </c>
    </row>
    <row r="4896" spans="1:18" s="1761" customFormat="1" ht="25.05" customHeight="1" x14ac:dyDescent="0.2">
      <c r="A4896" s="1472" t="s">
        <v>115</v>
      </c>
      <c r="B4896" s="1471" t="s">
        <v>127</v>
      </c>
      <c r="C4896" s="1475" t="s">
        <v>1790</v>
      </c>
      <c r="D4896" s="1472" t="str">
        <f>VLOOKUP(C4896,CODIGOS!$B$1:$E$194,4,FALSE)</f>
        <v xml:space="preserve">BODEGAS PARA ALMACENAMIENTO DE ALIMENTOS </v>
      </c>
      <c r="E4896" s="1471" t="s">
        <v>15503</v>
      </c>
      <c r="F4896" s="1471" t="s">
        <v>15481</v>
      </c>
      <c r="G4896" s="1471" t="s">
        <v>2128</v>
      </c>
      <c r="H4896" s="1533">
        <v>45819</v>
      </c>
      <c r="I4896" s="1534">
        <v>0.66500000000000004</v>
      </c>
      <c r="J4896" s="1471" t="s">
        <v>16</v>
      </c>
      <c r="K4896" s="1472" t="s">
        <v>41</v>
      </c>
      <c r="L4896" s="1471" t="s">
        <v>22779</v>
      </c>
      <c r="M4896" s="1472"/>
      <c r="N4896" s="1479"/>
      <c r="O4896" s="1479" t="s">
        <v>48</v>
      </c>
      <c r="P4896" s="1479"/>
      <c r="Q4896" s="1464">
        <f t="shared" si="152"/>
        <v>6</v>
      </c>
      <c r="R4896" s="1794" t="str">
        <f t="shared" si="153"/>
        <v>PUENTE NACIONAL</v>
      </c>
    </row>
    <row r="4897" spans="1:18" s="1761" customFormat="1" ht="25.05" customHeight="1" x14ac:dyDescent="0.2">
      <c r="A4897" s="1472" t="s">
        <v>115</v>
      </c>
      <c r="B4897" s="1471" t="s">
        <v>127</v>
      </c>
      <c r="C4897" s="1475" t="s">
        <v>715</v>
      </c>
      <c r="D4897" s="1472" t="str">
        <f>VLOOKUP(C4897,CODIGOS!$B$1:$E$194,4,FALSE)</f>
        <v>COLEGIOS</v>
      </c>
      <c r="E4897" s="1471" t="s">
        <v>15480</v>
      </c>
      <c r="F4897" s="1471" t="s">
        <v>15481</v>
      </c>
      <c r="G4897" s="1471" t="s">
        <v>7545</v>
      </c>
      <c r="H4897" s="1533">
        <v>45819</v>
      </c>
      <c r="I4897" s="1534">
        <v>0.35</v>
      </c>
      <c r="J4897" s="1472" t="s">
        <v>112</v>
      </c>
      <c r="K4897" s="1472" t="s">
        <v>41</v>
      </c>
      <c r="L4897" s="1472" t="s">
        <v>26510</v>
      </c>
      <c r="M4897" s="1472" t="s">
        <v>15482</v>
      </c>
      <c r="N4897" s="1479"/>
      <c r="O4897" s="1479" t="s">
        <v>48</v>
      </c>
      <c r="P4897" s="1479"/>
      <c r="Q4897" s="1464">
        <f t="shared" si="152"/>
        <v>6</v>
      </c>
      <c r="R4897" s="1794" t="str">
        <f t="shared" si="153"/>
        <v>PUENTE NACIONAL</v>
      </c>
    </row>
    <row r="4898" spans="1:18" s="1761" customFormat="1" ht="25.05" customHeight="1" x14ac:dyDescent="0.2">
      <c r="A4898" s="1472" t="s">
        <v>115</v>
      </c>
      <c r="B4898" s="1471" t="s">
        <v>127</v>
      </c>
      <c r="C4898" s="1475" t="s">
        <v>997</v>
      </c>
      <c r="D4898" s="1472" t="str">
        <f>VLOOKUP(C4898,CODIGOS!$B$1:$E$194,4,FALSE)</f>
        <v xml:space="preserve">CONSULTORIOS ODONTOLOGOS </v>
      </c>
      <c r="E4898" s="1471" t="s">
        <v>15492</v>
      </c>
      <c r="F4898" s="1471" t="s">
        <v>15493</v>
      </c>
      <c r="G4898" s="1471" t="s">
        <v>15494</v>
      </c>
      <c r="H4898" s="1533">
        <v>45821</v>
      </c>
      <c r="I4898" s="1534">
        <v>0.88</v>
      </c>
      <c r="J4898" s="1471" t="s">
        <v>16</v>
      </c>
      <c r="K4898" s="1471" t="s">
        <v>47</v>
      </c>
      <c r="L4898" s="1472" t="s">
        <v>13550</v>
      </c>
      <c r="M4898" s="1472" t="s">
        <v>15486</v>
      </c>
      <c r="N4898" s="1479"/>
      <c r="O4898" s="1479" t="s">
        <v>48</v>
      </c>
      <c r="P4898" s="1479"/>
      <c r="Q4898" s="1464">
        <f t="shared" si="152"/>
        <v>6</v>
      </c>
      <c r="R4898" s="1794" t="str">
        <f t="shared" si="153"/>
        <v>PUENTE NACIONAL</v>
      </c>
    </row>
    <row r="4899" spans="1:18" s="1761" customFormat="1" ht="25.05" customHeight="1" x14ac:dyDescent="0.2">
      <c r="A4899" s="1472" t="s">
        <v>115</v>
      </c>
      <c r="B4899" s="1471" t="s">
        <v>127</v>
      </c>
      <c r="C4899" s="1475" t="s">
        <v>3298</v>
      </c>
      <c r="D4899" s="1472" t="str">
        <f>VLOOKUP(C4899,CODIGOS!$B$1:$E$194,4,FALSE)</f>
        <v>EXPENDIO DE  PESCADO Y PRODUCTOS DE LA PESCA.</v>
      </c>
      <c r="E4899" s="1471" t="s">
        <v>15507</v>
      </c>
      <c r="F4899" s="1471" t="s">
        <v>15508</v>
      </c>
      <c r="G4899" s="1471" t="s">
        <v>15509</v>
      </c>
      <c r="H4899" s="1533">
        <v>45824</v>
      </c>
      <c r="I4899" s="1534">
        <v>0.6875</v>
      </c>
      <c r="J4899" s="1471" t="s">
        <v>16</v>
      </c>
      <c r="K4899" s="1471" t="s">
        <v>47</v>
      </c>
      <c r="L4899" s="1472" t="s">
        <v>22787</v>
      </c>
      <c r="M4899" s="1472"/>
      <c r="N4899" s="1479"/>
      <c r="O4899" s="1479" t="s">
        <v>48</v>
      </c>
      <c r="P4899" s="1479"/>
      <c r="Q4899" s="1464">
        <f t="shared" si="152"/>
        <v>6</v>
      </c>
      <c r="R4899" s="1794" t="str">
        <f t="shared" si="153"/>
        <v>PUENTE NACIONAL</v>
      </c>
    </row>
    <row r="4900" spans="1:18" s="1761" customFormat="1" ht="25.05" customHeight="1" x14ac:dyDescent="0.2">
      <c r="A4900" s="1472" t="s">
        <v>115</v>
      </c>
      <c r="B4900" s="1471" t="s">
        <v>127</v>
      </c>
      <c r="C4900" s="1475" t="s">
        <v>20</v>
      </c>
      <c r="D4900" s="1472" t="str">
        <f>VLOOKUP(C4900,CODIGOS!$B$1:$E$194,4,FALSE)</f>
        <v>TIENDA DE BARRIO O CIGARRERÍA, INCLUIDAS LAS UBICADAS EN ZONAS FRANCAS</v>
      </c>
      <c r="E4900" s="1471" t="s">
        <v>15498</v>
      </c>
      <c r="F4900" s="1471" t="s">
        <v>15499</v>
      </c>
      <c r="G4900" s="1471" t="s">
        <v>15500</v>
      </c>
      <c r="H4900" s="1533">
        <v>45824</v>
      </c>
      <c r="I4900" s="1534">
        <v>0.7</v>
      </c>
      <c r="J4900" s="1471" t="s">
        <v>16</v>
      </c>
      <c r="K4900" s="1472" t="s">
        <v>41</v>
      </c>
      <c r="L4900" s="1472" t="s">
        <v>22787</v>
      </c>
      <c r="M4900" s="1472"/>
      <c r="N4900" s="1479"/>
      <c r="O4900" s="1479" t="s">
        <v>48</v>
      </c>
      <c r="P4900" s="1479"/>
      <c r="Q4900" s="1464">
        <f t="shared" si="152"/>
        <v>6</v>
      </c>
      <c r="R4900" s="1794" t="str">
        <f t="shared" si="153"/>
        <v>PUENTE NACIONAL</v>
      </c>
    </row>
    <row r="4901" spans="1:18" s="1761" customFormat="1" ht="25.05" customHeight="1" x14ac:dyDescent="0.2">
      <c r="A4901" s="1472" t="s">
        <v>115</v>
      </c>
      <c r="B4901" s="1471" t="s">
        <v>127</v>
      </c>
      <c r="C4901" s="1475" t="s">
        <v>567</v>
      </c>
      <c r="D4901" s="1472" t="str">
        <f>VLOOKUP(C4901,CODIGOS!$B$1:$E$194,4,FALSE)</f>
        <v xml:space="preserve">PELUQUERIAS </v>
      </c>
      <c r="E4901" s="1471" t="s">
        <v>15483</v>
      </c>
      <c r="F4901" s="1471" t="s">
        <v>15484</v>
      </c>
      <c r="G4901" s="1471" t="s">
        <v>15485</v>
      </c>
      <c r="H4901" s="1533">
        <v>45825</v>
      </c>
      <c r="I4901" s="1534">
        <v>0.79500000000000004</v>
      </c>
      <c r="J4901" s="1471" t="s">
        <v>16</v>
      </c>
      <c r="K4901" s="1471" t="s">
        <v>47</v>
      </c>
      <c r="L4901" s="1472" t="s">
        <v>10368</v>
      </c>
      <c r="M4901" s="1472" t="s">
        <v>15486</v>
      </c>
      <c r="N4901" s="1479"/>
      <c r="O4901" s="1479" t="s">
        <v>48</v>
      </c>
      <c r="P4901" s="1479"/>
      <c r="Q4901" s="1464">
        <f t="shared" si="152"/>
        <v>6</v>
      </c>
      <c r="R4901" s="1794" t="str">
        <f t="shared" si="153"/>
        <v>PUENTE NACIONAL</v>
      </c>
    </row>
    <row r="4902" spans="1:18" s="1761" customFormat="1" ht="25.05" customHeight="1" x14ac:dyDescent="0.2">
      <c r="A4902" s="1472" t="s">
        <v>115</v>
      </c>
      <c r="B4902" s="1471" t="s">
        <v>127</v>
      </c>
      <c r="C4902" s="1475" t="s">
        <v>472</v>
      </c>
      <c r="D4902" s="1472" t="str">
        <f>VLOOKUP(C4902,CODIGOS!$B$1:$E$194,4,FALSE)</f>
        <v>RESTAURANTES PUBLICOS</v>
      </c>
      <c r="E4902" s="1471" t="s">
        <v>15504</v>
      </c>
      <c r="F4902" s="1471" t="s">
        <v>15505</v>
      </c>
      <c r="G4902" s="1471" t="s">
        <v>15506</v>
      </c>
      <c r="H4902" s="1533">
        <v>45825</v>
      </c>
      <c r="I4902" s="1534">
        <v>0.625</v>
      </c>
      <c r="J4902" s="1471" t="s">
        <v>16</v>
      </c>
      <c r="K4902" s="1472" t="s">
        <v>41</v>
      </c>
      <c r="L4902" s="1472" t="s">
        <v>2934</v>
      </c>
      <c r="M4902" s="1472"/>
      <c r="N4902" s="1479"/>
      <c r="O4902" s="1479" t="s">
        <v>48</v>
      </c>
      <c r="P4902" s="1479"/>
      <c r="Q4902" s="1464">
        <f t="shared" si="152"/>
        <v>6</v>
      </c>
      <c r="R4902" s="1794" t="str">
        <f t="shared" si="153"/>
        <v>PUENTE NACIONAL</v>
      </c>
    </row>
    <row r="4903" spans="1:18" s="1761" customFormat="1" ht="25.05" customHeight="1" x14ac:dyDescent="0.2">
      <c r="A4903" s="1472" t="s">
        <v>115</v>
      </c>
      <c r="B4903" s="1471" t="s">
        <v>127</v>
      </c>
      <c r="C4903" s="1475" t="s">
        <v>20</v>
      </c>
      <c r="D4903" s="1472" t="str">
        <f>VLOOKUP(C4903,CODIGOS!$B$1:$E$194,4,FALSE)</f>
        <v>TIENDA DE BARRIO O CIGARRERÍA, INCLUIDAS LAS UBICADAS EN ZONAS FRANCAS</v>
      </c>
      <c r="E4903" s="1471" t="s">
        <v>15495</v>
      </c>
      <c r="F4903" s="1471" t="s">
        <v>15496</v>
      </c>
      <c r="G4903" s="1471" t="s">
        <v>15497</v>
      </c>
      <c r="H4903" s="1533">
        <v>45826</v>
      </c>
      <c r="I4903" s="1534">
        <v>0.85500000000000009</v>
      </c>
      <c r="J4903" s="1471" t="s">
        <v>16</v>
      </c>
      <c r="K4903" s="1472" t="s">
        <v>41</v>
      </c>
      <c r="L4903" s="1472" t="s">
        <v>22787</v>
      </c>
      <c r="M4903" s="1472"/>
      <c r="N4903" s="1479"/>
      <c r="O4903" s="1479" t="s">
        <v>48</v>
      </c>
      <c r="P4903" s="1479"/>
      <c r="Q4903" s="1464">
        <f t="shared" si="152"/>
        <v>6</v>
      </c>
      <c r="R4903" s="1794" t="str">
        <f t="shared" si="153"/>
        <v>PUENTE NACIONAL</v>
      </c>
    </row>
    <row r="4904" spans="1:18" s="1761" customFormat="1" ht="25.05" customHeight="1" x14ac:dyDescent="0.2">
      <c r="A4904" s="1472" t="s">
        <v>115</v>
      </c>
      <c r="B4904" s="1472" t="s">
        <v>127</v>
      </c>
      <c r="C4904" s="1472">
        <v>30</v>
      </c>
      <c r="D4904" s="1472" t="str">
        <f>VLOOKUP(C4904,CODIGOS!$B$1:$E$194,4,FALSE)</f>
        <v>OTROS</v>
      </c>
      <c r="E4904" s="1472" t="s">
        <v>15526</v>
      </c>
      <c r="F4904" s="1479" t="s">
        <v>15527</v>
      </c>
      <c r="G4904" s="1479" t="s">
        <v>15528</v>
      </c>
      <c r="H4904" s="1528">
        <v>45832</v>
      </c>
      <c r="I4904" s="1906"/>
      <c r="J4904" s="1472" t="s">
        <v>30241</v>
      </c>
      <c r="K4904" s="1479" t="s">
        <v>41</v>
      </c>
      <c r="L4904" s="1472" t="s">
        <v>17</v>
      </c>
      <c r="M4904" s="1471" t="s">
        <v>15529</v>
      </c>
      <c r="N4904" s="1479"/>
      <c r="O4904" s="1479" t="s">
        <v>48</v>
      </c>
      <c r="P4904" s="1479"/>
      <c r="Q4904" s="1464">
        <f t="shared" si="152"/>
        <v>6</v>
      </c>
      <c r="R4904" s="1794" t="str">
        <f t="shared" si="153"/>
        <v>PUENTE NACIONAL</v>
      </c>
    </row>
    <row r="4905" spans="1:18" s="1761" customFormat="1" ht="25.05" customHeight="1" x14ac:dyDescent="0.2">
      <c r="A4905" s="1472" t="s">
        <v>115</v>
      </c>
      <c r="B4905" s="1472" t="s">
        <v>127</v>
      </c>
      <c r="C4905" s="1472" t="s">
        <v>472</v>
      </c>
      <c r="D4905" s="1472" t="str">
        <f>VLOOKUP(C4905,CODIGOS!$B$1:$E$194,4,FALSE)</f>
        <v>RESTAURANTES PUBLICOS</v>
      </c>
      <c r="E4905" s="1479" t="s">
        <v>15517</v>
      </c>
      <c r="F4905" s="1472" t="s">
        <v>15518</v>
      </c>
      <c r="G4905" s="1479" t="s">
        <v>15519</v>
      </c>
      <c r="H4905" s="1528">
        <v>45832</v>
      </c>
      <c r="I4905" s="1906">
        <v>0.77</v>
      </c>
      <c r="J4905" s="1471" t="s">
        <v>16</v>
      </c>
      <c r="K4905" s="1471" t="s">
        <v>47</v>
      </c>
      <c r="L4905" s="1472" t="s">
        <v>477</v>
      </c>
      <c r="M4905" s="1471" t="s">
        <v>5112</v>
      </c>
      <c r="N4905" s="1479"/>
      <c r="O4905" s="1479" t="s">
        <v>48</v>
      </c>
      <c r="P4905" s="1479"/>
      <c r="Q4905" s="1464">
        <f t="shared" si="152"/>
        <v>6</v>
      </c>
      <c r="R4905" s="1794" t="str">
        <f t="shared" si="153"/>
        <v>PUENTE NACIONAL</v>
      </c>
    </row>
    <row r="4906" spans="1:18" s="1761" customFormat="1" ht="25.05" customHeight="1" x14ac:dyDescent="0.2">
      <c r="A4906" s="1472" t="s">
        <v>115</v>
      </c>
      <c r="B4906" s="1471" t="s">
        <v>127</v>
      </c>
      <c r="C4906" s="1475" t="s">
        <v>61</v>
      </c>
      <c r="D4906" s="1472" t="str">
        <f>VLOOKUP(C4906,CODIGOS!$B$1:$E$194,4,FALSE)</f>
        <v>COMEDORES HOGARES GERIÁTRICOS, ASILOS, HOSPITALES, CASINOS DE EMPRESAS O FÁBRICAS, CLUBES SOCIALES.</v>
      </c>
      <c r="E4906" s="1471" t="s">
        <v>15491</v>
      </c>
      <c r="F4906" s="1471" t="s">
        <v>15490</v>
      </c>
      <c r="G4906" s="1471" t="s">
        <v>13664</v>
      </c>
      <c r="H4906" s="1533">
        <v>45833</v>
      </c>
      <c r="I4906" s="1534">
        <v>0.65500000000000003</v>
      </c>
      <c r="J4906" s="1471" t="s">
        <v>16</v>
      </c>
      <c r="K4906" s="1472" t="s">
        <v>41</v>
      </c>
      <c r="L4906" s="1472" t="s">
        <v>2934</v>
      </c>
      <c r="M4906" s="1472"/>
      <c r="N4906" s="1479"/>
      <c r="O4906" s="1479" t="s">
        <v>48</v>
      </c>
      <c r="P4906" s="1479"/>
      <c r="Q4906" s="1464">
        <f t="shared" si="152"/>
        <v>6</v>
      </c>
      <c r="R4906" s="1794" t="str">
        <f t="shared" si="153"/>
        <v>PUENTE NACIONAL</v>
      </c>
    </row>
    <row r="4907" spans="1:18" s="1761" customFormat="1" ht="25.05" customHeight="1" x14ac:dyDescent="0.2">
      <c r="A4907" s="1472" t="s">
        <v>115</v>
      </c>
      <c r="B4907" s="1471" t="s">
        <v>127</v>
      </c>
      <c r="C4907" s="1475" t="s">
        <v>460</v>
      </c>
      <c r="D4907" s="1472" t="str">
        <f>VLOOKUP(C4907,CODIGOS!$B$1:$E$194,4,FALSE)</f>
        <v>HOGARES GERIÁTRICOS (Actividades de atención en instituciones para el cuidado de personas mayores y/o discapacitadas)</v>
      </c>
      <c r="E4907" s="1471" t="s">
        <v>15489</v>
      </c>
      <c r="F4907" s="1471" t="s">
        <v>15490</v>
      </c>
      <c r="G4907" s="1471" t="s">
        <v>13664</v>
      </c>
      <c r="H4907" s="1533">
        <v>45833</v>
      </c>
      <c r="I4907" s="1534">
        <v>0.88</v>
      </c>
      <c r="J4907" s="1471" t="s">
        <v>16</v>
      </c>
      <c r="K4907" s="1472" t="s">
        <v>41</v>
      </c>
      <c r="L4907" s="1472" t="s">
        <v>21446</v>
      </c>
      <c r="M4907" s="1472"/>
      <c r="N4907" s="1479"/>
      <c r="O4907" s="1479" t="s">
        <v>48</v>
      </c>
      <c r="P4907" s="1479"/>
      <c r="Q4907" s="1464">
        <f t="shared" si="152"/>
        <v>6</v>
      </c>
      <c r="R4907" s="1794" t="str">
        <f t="shared" si="153"/>
        <v>PUENTE NACIONAL</v>
      </c>
    </row>
    <row r="4908" spans="1:18" s="1761" customFormat="1" ht="25.05" customHeight="1" x14ac:dyDescent="0.2">
      <c r="A4908" s="1472" t="s">
        <v>115</v>
      </c>
      <c r="B4908" s="1472" t="s">
        <v>127</v>
      </c>
      <c r="C4908" s="1472" t="s">
        <v>18</v>
      </c>
      <c r="D4908" s="1472" t="str">
        <f>VLOOKUP(C4908,CODIGOS!$B$1:$E$194,4,FALSE)</f>
        <v>PANADERÍAS Y O PASTELERÍAS</v>
      </c>
      <c r="E4908" s="1472" t="s">
        <v>15520</v>
      </c>
      <c r="F4908" s="1472" t="s">
        <v>15521</v>
      </c>
      <c r="G4908" s="1479" t="s">
        <v>15522</v>
      </c>
      <c r="H4908" s="1528">
        <v>45833</v>
      </c>
      <c r="I4908" s="1906">
        <v>0.755</v>
      </c>
      <c r="J4908" s="1471" t="s">
        <v>16</v>
      </c>
      <c r="K4908" s="1471" t="s">
        <v>47</v>
      </c>
      <c r="L4908" s="1472" t="s">
        <v>477</v>
      </c>
      <c r="M4908" s="1471" t="s">
        <v>5112</v>
      </c>
      <c r="N4908" s="1479"/>
      <c r="O4908" s="1479" t="s">
        <v>48</v>
      </c>
      <c r="P4908" s="1479"/>
      <c r="Q4908" s="1464">
        <f t="shared" si="152"/>
        <v>6</v>
      </c>
      <c r="R4908" s="1794" t="str">
        <f t="shared" si="153"/>
        <v>PUENTE NACIONAL</v>
      </c>
    </row>
    <row r="4909" spans="1:18" s="1761" customFormat="1" ht="25.05" customHeight="1" x14ac:dyDescent="0.2">
      <c r="A4909" s="1472" t="s">
        <v>115</v>
      </c>
      <c r="B4909" s="1472" t="s">
        <v>127</v>
      </c>
      <c r="C4909" s="1472" t="s">
        <v>2731</v>
      </c>
      <c r="D4909" s="1472" t="str">
        <f>VLOOKUP(C4909,CODIGOS!$B$1:$E$194,4,FALSE)</f>
        <v>EXPENDIO DE POLLO</v>
      </c>
      <c r="E4909" s="1479" t="s">
        <v>15523</v>
      </c>
      <c r="F4909" s="1479" t="s">
        <v>15524</v>
      </c>
      <c r="G4909" s="1479" t="s">
        <v>15525</v>
      </c>
      <c r="H4909" s="1528">
        <v>45834</v>
      </c>
      <c r="I4909" s="1906">
        <v>0.93999999999999984</v>
      </c>
      <c r="J4909" s="1472" t="s">
        <v>22</v>
      </c>
      <c r="K4909" s="1471" t="s">
        <v>47</v>
      </c>
      <c r="L4909" s="1471" t="s">
        <v>22783</v>
      </c>
      <c r="M4909" s="1471" t="s">
        <v>5112</v>
      </c>
      <c r="N4909" s="1479"/>
      <c r="O4909" s="1479" t="s">
        <v>48</v>
      </c>
      <c r="P4909" s="1479"/>
      <c r="Q4909" s="1464">
        <f t="shared" si="152"/>
        <v>6</v>
      </c>
      <c r="R4909" s="1794" t="str">
        <f t="shared" si="153"/>
        <v>PUENTE NACIONAL</v>
      </c>
    </row>
    <row r="4910" spans="1:18" s="1761" customFormat="1" ht="25.05" customHeight="1" x14ac:dyDescent="0.2">
      <c r="A4910" s="1472" t="s">
        <v>115</v>
      </c>
      <c r="B4910" s="1472" t="s">
        <v>127</v>
      </c>
      <c r="C4910" s="1472" t="s">
        <v>472</v>
      </c>
      <c r="D4910" s="1472" t="str">
        <f>VLOOKUP(C4910,CODIGOS!$B$1:$E$194,4,FALSE)</f>
        <v>RESTAURANTES PUBLICOS</v>
      </c>
      <c r="E4910" s="1472" t="s">
        <v>15513</v>
      </c>
      <c r="F4910" s="1472" t="s">
        <v>15514</v>
      </c>
      <c r="G4910" s="1479" t="s">
        <v>15515</v>
      </c>
      <c r="H4910" s="1528">
        <v>45835</v>
      </c>
      <c r="I4910" s="1906">
        <v>0.73</v>
      </c>
      <c r="J4910" s="1471" t="s">
        <v>16</v>
      </c>
      <c r="K4910" s="1471" t="s">
        <v>47</v>
      </c>
      <c r="L4910" s="1472" t="s">
        <v>477</v>
      </c>
      <c r="M4910" s="1471" t="s">
        <v>15516</v>
      </c>
      <c r="N4910" s="1479"/>
      <c r="O4910" s="1479" t="s">
        <v>48</v>
      </c>
      <c r="P4910" s="1479"/>
      <c r="Q4910" s="1464">
        <f t="shared" si="152"/>
        <v>6</v>
      </c>
      <c r="R4910" s="1794" t="str">
        <f t="shared" si="153"/>
        <v>PUENTE NACIONAL</v>
      </c>
    </row>
    <row r="4911" spans="1:18" s="1761" customFormat="1" ht="25.05" customHeight="1" x14ac:dyDescent="0.2">
      <c r="A4911" s="1472" t="s">
        <v>115</v>
      </c>
      <c r="B4911" s="1471" t="s">
        <v>127</v>
      </c>
      <c r="C4911" s="1475" t="s">
        <v>61</v>
      </c>
      <c r="D4911" s="1472" t="str">
        <f>VLOOKUP(C4911,CODIGOS!$B$1:$E$194,4,FALSE)</f>
        <v>COMEDORES HOGARES GERIÁTRICOS, ASILOS, HOSPITALES, CASINOS DE EMPRESAS O FÁBRICAS, CLUBES SOCIALES.</v>
      </c>
      <c r="E4911" s="1471" t="s">
        <v>15488</v>
      </c>
      <c r="F4911" s="1471" t="s">
        <v>15487</v>
      </c>
      <c r="G4911" s="1471" t="s">
        <v>13612</v>
      </c>
      <c r="H4911" s="1533">
        <v>45836</v>
      </c>
      <c r="I4911" s="1534">
        <v>0.97</v>
      </c>
      <c r="J4911" s="1472" t="s">
        <v>35</v>
      </c>
      <c r="K4911" s="1472" t="s">
        <v>41</v>
      </c>
      <c r="L4911" s="1472" t="s">
        <v>2934</v>
      </c>
      <c r="M4911" s="1472"/>
      <c r="N4911" s="1479"/>
      <c r="O4911" s="1479" t="s">
        <v>48</v>
      </c>
      <c r="P4911" s="1479"/>
      <c r="Q4911" s="1464">
        <f t="shared" si="152"/>
        <v>6</v>
      </c>
      <c r="R4911" s="1794" t="str">
        <f t="shared" si="153"/>
        <v>PUENTE NACIONAL</v>
      </c>
    </row>
    <row r="4912" spans="1:18" s="1761" customFormat="1" ht="25.05" customHeight="1" x14ac:dyDescent="0.2">
      <c r="A4912" s="1472" t="s">
        <v>115</v>
      </c>
      <c r="B4912" s="1471" t="s">
        <v>127</v>
      </c>
      <c r="C4912" s="1475" t="s">
        <v>1166</v>
      </c>
      <c r="D4912" s="1472" t="str">
        <f>VLOOKUP(C4912,CODIGOS!$B$1:$E$194,4,FALSE)</f>
        <v>HOGAR GERONTOLÓGICO (Asilos De Ancianos)</v>
      </c>
      <c r="E4912" s="1471" t="s">
        <v>13610</v>
      </c>
      <c r="F4912" s="1471" t="s">
        <v>15487</v>
      </c>
      <c r="G4912" s="1471" t="s">
        <v>13612</v>
      </c>
      <c r="H4912" s="1533">
        <v>45836</v>
      </c>
      <c r="I4912" s="1534">
        <v>0.98499999999999988</v>
      </c>
      <c r="J4912" s="1472" t="s">
        <v>35</v>
      </c>
      <c r="K4912" s="1472" t="s">
        <v>41</v>
      </c>
      <c r="L4912" s="1472" t="s">
        <v>22782</v>
      </c>
      <c r="M4912" s="1472" t="s">
        <v>15486</v>
      </c>
      <c r="N4912" s="1479"/>
      <c r="O4912" s="1479" t="s">
        <v>48</v>
      </c>
      <c r="P4912" s="1479"/>
      <c r="Q4912" s="1464">
        <f t="shared" si="152"/>
        <v>6</v>
      </c>
      <c r="R4912" s="1794" t="str">
        <f t="shared" si="153"/>
        <v>PUENTE NACIONAL</v>
      </c>
    </row>
    <row r="4913" spans="1:19" s="1761" customFormat="1" ht="25.05" customHeight="1" x14ac:dyDescent="0.2">
      <c r="A4913" s="1472" t="s">
        <v>115</v>
      </c>
      <c r="B4913" s="1471" t="s">
        <v>4801</v>
      </c>
      <c r="C4913" s="1471" t="s">
        <v>905</v>
      </c>
      <c r="D4913" s="1472" t="str">
        <f>VLOOKUP(C4913,CODIGOS!$B$1:$E$194,4,FALSE)</f>
        <v>COMEDORES ESCOLARES (PAE - PRIVADOS)</v>
      </c>
      <c r="E4913" s="1471" t="s">
        <v>5428</v>
      </c>
      <c r="F4913" s="1471" t="s">
        <v>5429</v>
      </c>
      <c r="G4913" s="1471" t="s">
        <v>80</v>
      </c>
      <c r="H4913" s="1533">
        <v>45706</v>
      </c>
      <c r="I4913" s="1534">
        <v>0.79</v>
      </c>
      <c r="J4913" s="1471" t="s">
        <v>16</v>
      </c>
      <c r="K4913" s="1471" t="s">
        <v>47</v>
      </c>
      <c r="L4913" s="1472" t="s">
        <v>477</v>
      </c>
      <c r="M4913" s="1472" t="s">
        <v>5430</v>
      </c>
      <c r="N4913" s="1472"/>
      <c r="O4913" s="1472"/>
      <c r="P4913" s="1472"/>
      <c r="Q4913" s="1464">
        <f t="shared" si="152"/>
        <v>2</v>
      </c>
      <c r="R4913" s="1794" t="str">
        <f t="shared" si="153"/>
        <v>SAN BENITO</v>
      </c>
      <c r="S4913" s="1764"/>
    </row>
    <row r="4914" spans="1:19" s="1761" customFormat="1" ht="25.05" customHeight="1" x14ac:dyDescent="0.2">
      <c r="A4914" s="1472" t="s">
        <v>115</v>
      </c>
      <c r="B4914" s="1471" t="s">
        <v>4801</v>
      </c>
      <c r="C4914" s="1471" t="s">
        <v>905</v>
      </c>
      <c r="D4914" s="1472" t="str">
        <f>VLOOKUP(C4914,CODIGOS!$B$1:$E$194,4,FALSE)</f>
        <v>COMEDORES ESCOLARES (PAE - PRIVADOS)</v>
      </c>
      <c r="E4914" s="1471" t="s">
        <v>5421</v>
      </c>
      <c r="F4914" s="1471" t="s">
        <v>5422</v>
      </c>
      <c r="G4914" s="1471" t="s">
        <v>5423</v>
      </c>
      <c r="H4914" s="1533">
        <v>45707</v>
      </c>
      <c r="I4914" s="1534">
        <v>0.69</v>
      </c>
      <c r="J4914" s="1471" t="s">
        <v>16</v>
      </c>
      <c r="K4914" s="1471" t="s">
        <v>47</v>
      </c>
      <c r="L4914" s="1472" t="s">
        <v>477</v>
      </c>
      <c r="M4914" s="1472" t="s">
        <v>5424</v>
      </c>
      <c r="N4914" s="1472"/>
      <c r="O4914" s="1472"/>
      <c r="P4914" s="1471"/>
      <c r="Q4914" s="1464">
        <f t="shared" si="152"/>
        <v>2</v>
      </c>
      <c r="R4914" s="1794" t="str">
        <f t="shared" si="153"/>
        <v>SAN BENITO</v>
      </c>
      <c r="S4914" s="1763"/>
    </row>
    <row r="4915" spans="1:19" s="1761" customFormat="1" ht="25.05" customHeight="1" x14ac:dyDescent="0.2">
      <c r="A4915" s="1472" t="s">
        <v>115</v>
      </c>
      <c r="B4915" s="1471" t="s">
        <v>4801</v>
      </c>
      <c r="C4915" s="1471" t="s">
        <v>715</v>
      </c>
      <c r="D4915" s="1472" t="str">
        <f>VLOOKUP(C4915,CODIGOS!$B$1:$E$194,4,FALSE)</f>
        <v>COLEGIOS</v>
      </c>
      <c r="E4915" s="1471" t="s">
        <v>5438</v>
      </c>
      <c r="F4915" s="1471" t="s">
        <v>5426</v>
      </c>
      <c r="G4915" s="1471" t="s">
        <v>5439</v>
      </c>
      <c r="H4915" s="1533">
        <v>45708</v>
      </c>
      <c r="I4915" s="1534">
        <v>0.64</v>
      </c>
      <c r="J4915" s="1471" t="s">
        <v>16</v>
      </c>
      <c r="K4915" s="1471" t="s">
        <v>47</v>
      </c>
      <c r="L4915" s="1472" t="s">
        <v>17</v>
      </c>
      <c r="M4915" s="1472" t="s">
        <v>5440</v>
      </c>
      <c r="N4915" s="1472"/>
      <c r="O4915" s="1472"/>
      <c r="P4915" s="1472"/>
      <c r="Q4915" s="1464">
        <f t="shared" si="152"/>
        <v>2</v>
      </c>
      <c r="R4915" s="1794" t="str">
        <f t="shared" si="153"/>
        <v>SAN BENITO</v>
      </c>
      <c r="S4915" s="1763"/>
    </row>
    <row r="4916" spans="1:19" s="1761" customFormat="1" ht="25.05" customHeight="1" x14ac:dyDescent="0.2">
      <c r="A4916" s="1472" t="s">
        <v>115</v>
      </c>
      <c r="B4916" s="1471" t="s">
        <v>4801</v>
      </c>
      <c r="C4916" s="1471" t="s">
        <v>20</v>
      </c>
      <c r="D4916" s="1472" t="str">
        <f>VLOOKUP(C4916,CODIGOS!$B$1:$E$194,4,FALSE)</f>
        <v>TIENDA DE BARRIO O CIGARRERÍA, INCLUIDAS LAS UBICADAS EN ZONAS FRANCAS</v>
      </c>
      <c r="E4916" s="1471" t="s">
        <v>5413</v>
      </c>
      <c r="F4916" s="1471" t="s">
        <v>5414</v>
      </c>
      <c r="G4916" s="1471" t="s">
        <v>5415</v>
      </c>
      <c r="H4916" s="1533">
        <v>45708</v>
      </c>
      <c r="I4916" s="1534">
        <v>0.71250000000000002</v>
      </c>
      <c r="J4916" s="1471" t="s">
        <v>16</v>
      </c>
      <c r="K4916" s="1471" t="s">
        <v>47</v>
      </c>
      <c r="L4916" s="1472" t="s">
        <v>22787</v>
      </c>
      <c r="M4916" s="1472" t="s">
        <v>5416</v>
      </c>
      <c r="N4916" s="1472"/>
      <c r="O4916" s="1472"/>
      <c r="P4916" s="1472"/>
      <c r="Q4916" s="1464">
        <f t="shared" si="152"/>
        <v>2</v>
      </c>
      <c r="R4916" s="1794" t="str">
        <f t="shared" si="153"/>
        <v>SAN BENITO</v>
      </c>
      <c r="S4916" s="1763"/>
    </row>
    <row r="4917" spans="1:19" s="1761" customFormat="1" ht="25.05" customHeight="1" x14ac:dyDescent="0.2">
      <c r="A4917" s="1472" t="s">
        <v>115</v>
      </c>
      <c r="B4917" s="1471" t="s">
        <v>4801</v>
      </c>
      <c r="C4917" s="1471" t="s">
        <v>905</v>
      </c>
      <c r="D4917" s="1472" t="str">
        <f>VLOOKUP(C4917,CODIGOS!$B$1:$E$194,4,FALSE)</f>
        <v>COMEDORES ESCOLARES (PAE - PRIVADOS)</v>
      </c>
      <c r="E4917" s="1471" t="s">
        <v>5425</v>
      </c>
      <c r="F4917" s="1471" t="s">
        <v>5426</v>
      </c>
      <c r="G4917" s="1471" t="s">
        <v>5423</v>
      </c>
      <c r="H4917" s="1533">
        <v>45712</v>
      </c>
      <c r="I4917" s="1534">
        <v>0.65</v>
      </c>
      <c r="J4917" s="1471" t="s">
        <v>16</v>
      </c>
      <c r="K4917" s="1471" t="s">
        <v>47</v>
      </c>
      <c r="L4917" s="1472" t="s">
        <v>477</v>
      </c>
      <c r="M4917" s="1472" t="s">
        <v>5427</v>
      </c>
      <c r="N4917" s="1472"/>
      <c r="O4917" s="1472"/>
      <c r="P4917" s="1472"/>
      <c r="Q4917" s="1464">
        <f t="shared" si="152"/>
        <v>2</v>
      </c>
      <c r="R4917" s="1794" t="str">
        <f t="shared" si="153"/>
        <v>SAN BENITO</v>
      </c>
      <c r="S4917" s="537"/>
    </row>
    <row r="4918" spans="1:19" s="1761" customFormat="1" ht="25.05" customHeight="1" x14ac:dyDescent="0.2">
      <c r="A4918" s="1472" t="s">
        <v>115</v>
      </c>
      <c r="B4918" s="1471" t="s">
        <v>4801</v>
      </c>
      <c r="C4918" s="1471" t="s">
        <v>20</v>
      </c>
      <c r="D4918" s="1472" t="str">
        <f>VLOOKUP(C4918,CODIGOS!$B$1:$E$194,4,FALSE)</f>
        <v>TIENDA DE BARRIO O CIGARRERÍA, INCLUIDAS LAS UBICADAS EN ZONAS FRANCAS</v>
      </c>
      <c r="E4918" s="1471" t="s">
        <v>5417</v>
      </c>
      <c r="F4918" s="1471" t="s">
        <v>5418</v>
      </c>
      <c r="G4918" s="1471" t="s">
        <v>5419</v>
      </c>
      <c r="H4918" s="1533">
        <v>45713</v>
      </c>
      <c r="I4918" s="1534">
        <v>0.86750000000000005</v>
      </c>
      <c r="J4918" s="1471" t="s">
        <v>16</v>
      </c>
      <c r="K4918" s="1471" t="s">
        <v>47</v>
      </c>
      <c r="L4918" s="1472" t="s">
        <v>22787</v>
      </c>
      <c r="M4918" s="1472" t="s">
        <v>5420</v>
      </c>
      <c r="N4918" s="1472"/>
      <c r="O4918" s="1472"/>
      <c r="P4918" s="1471"/>
      <c r="Q4918" s="1464">
        <f t="shared" si="152"/>
        <v>2</v>
      </c>
      <c r="R4918" s="1794" t="str">
        <f t="shared" si="153"/>
        <v>SAN BENITO</v>
      </c>
      <c r="S4918" s="537"/>
    </row>
    <row r="4919" spans="1:19" s="1761" customFormat="1" ht="25.05" customHeight="1" x14ac:dyDescent="0.2">
      <c r="A4919" s="1472" t="s">
        <v>115</v>
      </c>
      <c r="B4919" s="1471" t="s">
        <v>4801</v>
      </c>
      <c r="C4919" s="1471" t="s">
        <v>715</v>
      </c>
      <c r="D4919" s="1472" t="str">
        <f>VLOOKUP(C4919,CODIGOS!$B$1:$E$194,4,FALSE)</f>
        <v>COLEGIOS</v>
      </c>
      <c r="E4919" s="1471" t="s">
        <v>5435</v>
      </c>
      <c r="F4919" s="1471" t="s">
        <v>5418</v>
      </c>
      <c r="G4919" s="1471" t="s">
        <v>5436</v>
      </c>
      <c r="H4919" s="1533">
        <v>45714</v>
      </c>
      <c r="I4919" s="1534">
        <v>0.59</v>
      </c>
      <c r="J4919" s="1471" t="s">
        <v>16</v>
      </c>
      <c r="K4919" s="1471" t="s">
        <v>47</v>
      </c>
      <c r="L4919" s="1472" t="s">
        <v>17</v>
      </c>
      <c r="M4919" s="1472" t="s">
        <v>5437</v>
      </c>
      <c r="N4919" s="1472"/>
      <c r="O4919" s="1472"/>
      <c r="P4919" s="1472"/>
      <c r="Q4919" s="1464">
        <f t="shared" si="152"/>
        <v>2</v>
      </c>
      <c r="R4919" s="1794" t="str">
        <f t="shared" si="153"/>
        <v>SAN BENITO</v>
      </c>
      <c r="S4919" s="537"/>
    </row>
    <row r="4920" spans="1:19" s="1761" customFormat="1" ht="25.05" customHeight="1" x14ac:dyDescent="0.2">
      <c r="A4920" s="1472" t="s">
        <v>115</v>
      </c>
      <c r="B4920" s="1471" t="s">
        <v>4801</v>
      </c>
      <c r="C4920" s="1471" t="s">
        <v>905</v>
      </c>
      <c r="D4920" s="1472" t="str">
        <f>VLOOKUP(C4920,CODIGOS!$B$1:$E$194,4,FALSE)</f>
        <v>COMEDORES ESCOLARES (PAE - PRIVADOS)</v>
      </c>
      <c r="E4920" s="1471" t="s">
        <v>5431</v>
      </c>
      <c r="F4920" s="1471" t="s">
        <v>5432</v>
      </c>
      <c r="G4920" s="1471" t="s">
        <v>5433</v>
      </c>
      <c r="H4920" s="1533">
        <v>45714</v>
      </c>
      <c r="I4920" s="1534">
        <v>0.81000000000000016</v>
      </c>
      <c r="J4920" s="1471" t="s">
        <v>16</v>
      </c>
      <c r="K4920" s="1471" t="s">
        <v>47</v>
      </c>
      <c r="L4920" s="1472" t="s">
        <v>477</v>
      </c>
      <c r="M4920" s="1472" t="s">
        <v>5434</v>
      </c>
      <c r="N4920" s="1472"/>
      <c r="O4920" s="1472"/>
      <c r="P4920" s="1472"/>
      <c r="Q4920" s="1464">
        <f t="shared" si="152"/>
        <v>2</v>
      </c>
      <c r="R4920" s="1794" t="str">
        <f t="shared" si="153"/>
        <v>SAN BENITO</v>
      </c>
      <c r="S4920" s="537"/>
    </row>
    <row r="4921" spans="1:19" s="1761" customFormat="1" ht="25.05" customHeight="1" x14ac:dyDescent="0.2">
      <c r="A4921" s="1472" t="s">
        <v>115</v>
      </c>
      <c r="B4921" s="1471" t="s">
        <v>4801</v>
      </c>
      <c r="C4921" s="1475" t="s">
        <v>1716</v>
      </c>
      <c r="D4921" s="1472" t="str">
        <f>VLOOKUP(C4921,CODIGOS!$B$1:$E$194,4,FALSE)</f>
        <v>EXPENDIO DE CARNE BOVINA</v>
      </c>
      <c r="E4921" s="1471" t="s">
        <v>13647</v>
      </c>
      <c r="F4921" s="1471" t="s">
        <v>5422</v>
      </c>
      <c r="G4921" s="1471" t="s">
        <v>13648</v>
      </c>
      <c r="H4921" s="1533">
        <v>45779</v>
      </c>
      <c r="I4921" s="1534">
        <v>0.7</v>
      </c>
      <c r="J4921" s="1471" t="s">
        <v>16</v>
      </c>
      <c r="K4921" s="1471" t="s">
        <v>47</v>
      </c>
      <c r="L4921" s="1471" t="s">
        <v>22783</v>
      </c>
      <c r="M4921" s="1471"/>
      <c r="N4921" s="1477"/>
      <c r="O4921" s="1477"/>
      <c r="P4921" s="1477"/>
      <c r="Q4921" s="1464">
        <f t="shared" si="152"/>
        <v>5</v>
      </c>
      <c r="R4921" s="1794" t="str">
        <f t="shared" si="153"/>
        <v>SAN BENITO</v>
      </c>
    </row>
    <row r="4922" spans="1:19" s="1761" customFormat="1" ht="25.05" customHeight="1" x14ac:dyDescent="0.2">
      <c r="A4922" s="1472" t="s">
        <v>115</v>
      </c>
      <c r="B4922" s="1471" t="s">
        <v>4801</v>
      </c>
      <c r="C4922" s="1475" t="s">
        <v>20</v>
      </c>
      <c r="D4922" s="1472" t="str">
        <f>VLOOKUP(C4922,CODIGOS!$B$1:$E$194,4,FALSE)</f>
        <v>TIENDA DE BARRIO O CIGARRERÍA, INCLUIDAS LAS UBICADAS EN ZONAS FRANCAS</v>
      </c>
      <c r="E4922" s="1471" t="s">
        <v>7866</v>
      </c>
      <c r="F4922" s="1471" t="s">
        <v>5418</v>
      </c>
      <c r="G4922" s="1471" t="s">
        <v>13657</v>
      </c>
      <c r="H4922" s="1533">
        <v>45779</v>
      </c>
      <c r="I4922" s="1534">
        <v>0.67249999999999999</v>
      </c>
      <c r="J4922" s="1471" t="s">
        <v>16</v>
      </c>
      <c r="K4922" s="1471" t="s">
        <v>47</v>
      </c>
      <c r="L4922" s="1472" t="s">
        <v>22787</v>
      </c>
      <c r="M4922" s="1472"/>
      <c r="N4922" s="1472"/>
      <c r="O4922" s="1472"/>
      <c r="P4922" s="1478"/>
      <c r="Q4922" s="1464">
        <f t="shared" si="152"/>
        <v>5</v>
      </c>
      <c r="R4922" s="1794" t="str">
        <f t="shared" si="153"/>
        <v>SAN BENITO</v>
      </c>
    </row>
    <row r="4923" spans="1:19" s="1761" customFormat="1" ht="25.05" customHeight="1" x14ac:dyDescent="0.2">
      <c r="A4923" s="1472" t="s">
        <v>115</v>
      </c>
      <c r="B4923" s="1471" t="s">
        <v>4801</v>
      </c>
      <c r="C4923" s="1475" t="s">
        <v>715</v>
      </c>
      <c r="D4923" s="1472" t="str">
        <f>VLOOKUP(C4923,CODIGOS!$B$1:$E$194,4,FALSE)</f>
        <v>COLEGIOS</v>
      </c>
      <c r="E4923" s="1471" t="s">
        <v>13649</v>
      </c>
      <c r="F4923" s="1471" t="s">
        <v>13650</v>
      </c>
      <c r="G4923" s="1471" t="s">
        <v>5436</v>
      </c>
      <c r="H4923" s="1533">
        <v>45782</v>
      </c>
      <c r="I4923" s="1534">
        <v>0.69499999999999995</v>
      </c>
      <c r="J4923" s="1471" t="s">
        <v>16</v>
      </c>
      <c r="K4923" s="1471" t="s">
        <v>47</v>
      </c>
      <c r="L4923" s="1472" t="s">
        <v>17</v>
      </c>
      <c r="M4923" s="1472"/>
      <c r="N4923" s="1477"/>
      <c r="O4923" s="1477"/>
      <c r="P4923" s="1477"/>
      <c r="Q4923" s="1464">
        <f t="shared" si="152"/>
        <v>5</v>
      </c>
      <c r="R4923" s="1794" t="str">
        <f t="shared" si="153"/>
        <v>SAN BENITO</v>
      </c>
    </row>
    <row r="4924" spans="1:19" s="1761" customFormat="1" ht="25.05" customHeight="1" x14ac:dyDescent="0.2">
      <c r="A4924" s="1472" t="s">
        <v>115</v>
      </c>
      <c r="B4924" s="1471" t="s">
        <v>4801</v>
      </c>
      <c r="C4924" s="1475" t="s">
        <v>905</v>
      </c>
      <c r="D4924" s="1472" t="str">
        <f>VLOOKUP(C4924,CODIGOS!$B$1:$E$194,4,FALSE)</f>
        <v>COMEDORES ESCOLARES (PAE - PRIVADOS)</v>
      </c>
      <c r="E4924" s="1471" t="s">
        <v>13645</v>
      </c>
      <c r="F4924" s="1471" t="s">
        <v>13646</v>
      </c>
      <c r="G4924" s="1471" t="s">
        <v>1498</v>
      </c>
      <c r="H4924" s="1533">
        <v>45782</v>
      </c>
      <c r="I4924" s="1534">
        <v>0.61</v>
      </c>
      <c r="J4924" s="1471" t="s">
        <v>16</v>
      </c>
      <c r="K4924" s="1471" t="s">
        <v>47</v>
      </c>
      <c r="L4924" s="1472" t="s">
        <v>17</v>
      </c>
      <c r="M4924" s="1472"/>
      <c r="N4924" s="1479"/>
      <c r="O4924" s="1479"/>
      <c r="P4924" s="1479"/>
      <c r="Q4924" s="1464">
        <f t="shared" si="152"/>
        <v>5</v>
      </c>
      <c r="R4924" s="1794" t="str">
        <f t="shared" si="153"/>
        <v>SAN BENITO</v>
      </c>
    </row>
    <row r="4925" spans="1:19" s="1761" customFormat="1" ht="25.05" customHeight="1" x14ac:dyDescent="0.2">
      <c r="A4925" s="1472" t="s">
        <v>115</v>
      </c>
      <c r="B4925" s="1471" t="s">
        <v>4801</v>
      </c>
      <c r="C4925" s="1475" t="s">
        <v>20</v>
      </c>
      <c r="D4925" s="1472" t="str">
        <f>VLOOKUP(C4925,CODIGOS!$B$1:$E$194,4,FALSE)</f>
        <v>TIENDA DE BARRIO O CIGARRERÍA, INCLUIDAS LAS UBICADAS EN ZONAS FRANCAS</v>
      </c>
      <c r="E4925" s="1471" t="s">
        <v>13652</v>
      </c>
      <c r="F4925" s="1471" t="s">
        <v>13653</v>
      </c>
      <c r="G4925" s="1471" t="s">
        <v>13654</v>
      </c>
      <c r="H4925" s="1533">
        <v>45783</v>
      </c>
      <c r="I4925" s="1534">
        <v>0.8</v>
      </c>
      <c r="J4925" s="1471" t="s">
        <v>16</v>
      </c>
      <c r="K4925" s="1471" t="s">
        <v>47</v>
      </c>
      <c r="L4925" s="1472" t="s">
        <v>22787</v>
      </c>
      <c r="M4925" s="1472"/>
      <c r="N4925" s="1472"/>
      <c r="O4925" s="1472"/>
      <c r="P4925" s="1478"/>
      <c r="Q4925" s="1464">
        <f t="shared" si="152"/>
        <v>5</v>
      </c>
      <c r="R4925" s="1794" t="str">
        <f t="shared" si="153"/>
        <v>SAN BENITO</v>
      </c>
    </row>
    <row r="4926" spans="1:19" s="1761" customFormat="1" ht="25.05" customHeight="1" x14ac:dyDescent="0.2">
      <c r="A4926" s="1472" t="s">
        <v>115</v>
      </c>
      <c r="B4926" s="1471" t="s">
        <v>4801</v>
      </c>
      <c r="C4926" s="1475" t="s">
        <v>20</v>
      </c>
      <c r="D4926" s="1472" t="str">
        <f>VLOOKUP(C4926,CODIGOS!$B$1:$E$194,4,FALSE)</f>
        <v>TIENDA DE BARRIO O CIGARRERÍA, INCLUIDAS LAS UBICADAS EN ZONAS FRANCAS</v>
      </c>
      <c r="E4926" s="1471" t="s">
        <v>13655</v>
      </c>
      <c r="F4926" s="1471" t="s">
        <v>5418</v>
      </c>
      <c r="G4926" s="1471" t="s">
        <v>13656</v>
      </c>
      <c r="H4926" s="1533">
        <v>45783</v>
      </c>
      <c r="I4926" s="1534">
        <v>0.69499999999999995</v>
      </c>
      <c r="J4926" s="1471" t="s">
        <v>16</v>
      </c>
      <c r="K4926" s="1471" t="s">
        <v>47</v>
      </c>
      <c r="L4926" s="1472" t="s">
        <v>22787</v>
      </c>
      <c r="M4926" s="1476"/>
      <c r="N4926" s="1476"/>
      <c r="O4926" s="1478"/>
      <c r="P4926" s="1478"/>
      <c r="Q4926" s="1464">
        <f t="shared" si="152"/>
        <v>5</v>
      </c>
      <c r="R4926" s="1794" t="str">
        <f t="shared" si="153"/>
        <v>SAN BENITO</v>
      </c>
    </row>
    <row r="4927" spans="1:19" s="1761" customFormat="1" ht="25.05" customHeight="1" x14ac:dyDescent="0.2">
      <c r="A4927" s="1472" t="s">
        <v>115</v>
      </c>
      <c r="B4927" s="1471" t="s">
        <v>4801</v>
      </c>
      <c r="C4927" s="1475" t="s">
        <v>715</v>
      </c>
      <c r="D4927" s="1472" t="str">
        <f>VLOOKUP(C4927,CODIGOS!$B$1:$E$194,4,FALSE)</f>
        <v>COLEGIOS</v>
      </c>
      <c r="E4927" s="1471" t="s">
        <v>13651</v>
      </c>
      <c r="F4927" s="1471" t="s">
        <v>5418</v>
      </c>
      <c r="G4927" s="1471" t="s">
        <v>5436</v>
      </c>
      <c r="H4927" s="1533">
        <v>45798</v>
      </c>
      <c r="I4927" s="1534">
        <v>0.70499999999999996</v>
      </c>
      <c r="J4927" s="1471" t="s">
        <v>16</v>
      </c>
      <c r="K4927" s="1471" t="s">
        <v>47</v>
      </c>
      <c r="L4927" s="1472" t="s">
        <v>17</v>
      </c>
      <c r="M4927" s="1471"/>
      <c r="N4927" s="1471"/>
      <c r="O4927" s="1471"/>
      <c r="P4927" s="1477"/>
      <c r="Q4927" s="1464">
        <f t="shared" si="152"/>
        <v>5</v>
      </c>
      <c r="R4927" s="1794" t="str">
        <f t="shared" si="153"/>
        <v>SAN BENITO</v>
      </c>
    </row>
    <row r="4928" spans="1:19" s="1761" customFormat="1" ht="25.05" customHeight="1" x14ac:dyDescent="0.2">
      <c r="A4928" s="1472" t="s">
        <v>115</v>
      </c>
      <c r="B4928" s="1471" t="s">
        <v>4801</v>
      </c>
      <c r="C4928" s="1475" t="s">
        <v>905</v>
      </c>
      <c r="D4928" s="1472" t="str">
        <f>VLOOKUP(C4928,CODIGOS!$B$1:$E$194,4,FALSE)</f>
        <v>COMEDORES ESCOLARES (PAE - PRIVADOS)</v>
      </c>
      <c r="E4928" s="1471" t="s">
        <v>13658</v>
      </c>
      <c r="F4928" s="1471" t="s">
        <v>5432</v>
      </c>
      <c r="G4928" s="1471" t="s">
        <v>1498</v>
      </c>
      <c r="H4928" s="1533">
        <v>45798</v>
      </c>
      <c r="I4928" s="1534">
        <v>0.76500000000000001</v>
      </c>
      <c r="J4928" s="1471" t="s">
        <v>16</v>
      </c>
      <c r="K4928" s="1471" t="s">
        <v>47</v>
      </c>
      <c r="L4928" s="1472" t="s">
        <v>477</v>
      </c>
      <c r="M4928" s="1898"/>
      <c r="N4928" s="1898"/>
      <c r="O4928" s="1898"/>
      <c r="P4928" s="1477"/>
      <c r="Q4928" s="1464">
        <f t="shared" si="152"/>
        <v>5</v>
      </c>
      <c r="R4928" s="1794" t="str">
        <f t="shared" si="153"/>
        <v>SAN BENITO</v>
      </c>
    </row>
    <row r="4929" spans="1:19" s="1761" customFormat="1" ht="25.05" customHeight="1" x14ac:dyDescent="0.2">
      <c r="A4929" s="1472" t="s">
        <v>115</v>
      </c>
      <c r="B4929" s="1471" t="s">
        <v>4801</v>
      </c>
      <c r="C4929" s="1475" t="s">
        <v>715</v>
      </c>
      <c r="D4929" s="1472" t="str">
        <f>VLOOKUP(C4929,CODIGOS!$B$1:$E$194,4,FALSE)</f>
        <v>COLEGIOS</v>
      </c>
      <c r="E4929" s="1471" t="s">
        <v>15556</v>
      </c>
      <c r="F4929" s="1471" t="s">
        <v>15557</v>
      </c>
      <c r="G4929" s="1471" t="s">
        <v>5436</v>
      </c>
      <c r="H4929" s="1533">
        <v>45813</v>
      </c>
      <c r="I4929" s="1534">
        <v>0.69499999999999995</v>
      </c>
      <c r="J4929" s="1471" t="s">
        <v>16</v>
      </c>
      <c r="K4929" s="1471" t="s">
        <v>47</v>
      </c>
      <c r="L4929" s="1472" t="s">
        <v>17</v>
      </c>
      <c r="M4929" s="1472" t="s">
        <v>15558</v>
      </c>
      <c r="N4929" s="1479"/>
      <c r="O4929" s="1479"/>
      <c r="P4929" s="1524"/>
      <c r="Q4929" s="1464">
        <f t="shared" si="152"/>
        <v>6</v>
      </c>
      <c r="R4929" s="1794" t="str">
        <f t="shared" si="153"/>
        <v>SAN BENITO</v>
      </c>
    </row>
    <row r="4930" spans="1:19" s="1761" customFormat="1" ht="25.05" customHeight="1" x14ac:dyDescent="0.2">
      <c r="A4930" s="1472" t="s">
        <v>115</v>
      </c>
      <c r="B4930" s="1471" t="s">
        <v>4801</v>
      </c>
      <c r="C4930" s="1475" t="s">
        <v>715</v>
      </c>
      <c r="D4930" s="1472" t="str">
        <f>VLOOKUP(C4930,CODIGOS!$B$1:$E$194,4,FALSE)</f>
        <v>COLEGIOS</v>
      </c>
      <c r="E4930" s="1471" t="s">
        <v>15553</v>
      </c>
      <c r="F4930" s="1471" t="s">
        <v>15554</v>
      </c>
      <c r="G4930" s="1471" t="s">
        <v>5436</v>
      </c>
      <c r="H4930" s="1533">
        <v>45814</v>
      </c>
      <c r="I4930" s="1534">
        <v>0.62</v>
      </c>
      <c r="J4930" s="1471" t="s">
        <v>16</v>
      </c>
      <c r="K4930" s="1471" t="s">
        <v>47</v>
      </c>
      <c r="L4930" s="1472" t="s">
        <v>17</v>
      </c>
      <c r="M4930" s="1472" t="s">
        <v>15555</v>
      </c>
      <c r="N4930" s="1479"/>
      <c r="O4930" s="1479"/>
      <c r="P4930" s="1524"/>
      <c r="Q4930" s="1464">
        <f t="shared" si="152"/>
        <v>6</v>
      </c>
      <c r="R4930" s="1794" t="str">
        <f t="shared" si="153"/>
        <v>SAN BENITO</v>
      </c>
    </row>
    <row r="4931" spans="1:19" s="1761" customFormat="1" ht="25.05" customHeight="1" x14ac:dyDescent="0.2">
      <c r="A4931" s="1472" t="s">
        <v>115</v>
      </c>
      <c r="B4931" s="1471" t="s">
        <v>4801</v>
      </c>
      <c r="C4931" s="1475" t="s">
        <v>905</v>
      </c>
      <c r="D4931" s="1472" t="str">
        <f>VLOOKUP(C4931,CODIGOS!$B$1:$E$194,4,FALSE)</f>
        <v>COMEDORES ESCOLARES (PAE - PRIVADOS)</v>
      </c>
      <c r="E4931" s="1471" t="s">
        <v>15533</v>
      </c>
      <c r="F4931" s="1471" t="s">
        <v>15534</v>
      </c>
      <c r="G4931" s="1471" t="s">
        <v>1498</v>
      </c>
      <c r="H4931" s="1533">
        <v>45814</v>
      </c>
      <c r="I4931" s="1534">
        <v>0.65</v>
      </c>
      <c r="J4931" s="1471" t="s">
        <v>16</v>
      </c>
      <c r="K4931" s="1471" t="s">
        <v>47</v>
      </c>
      <c r="L4931" s="1472" t="s">
        <v>477</v>
      </c>
      <c r="M4931" s="1472" t="s">
        <v>15535</v>
      </c>
      <c r="N4931" s="1479"/>
      <c r="O4931" s="1479"/>
      <c r="P4931" s="1479"/>
      <c r="Q4931" s="1464">
        <f t="shared" si="152"/>
        <v>6</v>
      </c>
      <c r="R4931" s="1794" t="str">
        <f t="shared" si="153"/>
        <v>SAN BENITO</v>
      </c>
    </row>
    <row r="4932" spans="1:19" s="1761" customFormat="1" ht="25.05" customHeight="1" x14ac:dyDescent="0.2">
      <c r="A4932" s="1472" t="s">
        <v>115</v>
      </c>
      <c r="B4932" s="1471" t="s">
        <v>4801</v>
      </c>
      <c r="C4932" s="1475" t="s">
        <v>20</v>
      </c>
      <c r="D4932" s="1472" t="str">
        <f>VLOOKUP(C4932,CODIGOS!$B$1:$E$194,4,FALSE)</f>
        <v>TIENDA DE BARRIO O CIGARRERÍA, INCLUIDAS LAS UBICADAS EN ZONAS FRANCAS</v>
      </c>
      <c r="E4932" s="1471" t="s">
        <v>15540</v>
      </c>
      <c r="F4932" s="1471" t="s">
        <v>5418</v>
      </c>
      <c r="G4932" s="1471" t="s">
        <v>15541</v>
      </c>
      <c r="H4932" s="1533">
        <v>45818</v>
      </c>
      <c r="I4932" s="1534">
        <v>0.82750000000000001</v>
      </c>
      <c r="J4932" s="1471" t="s">
        <v>16</v>
      </c>
      <c r="K4932" s="1471" t="s">
        <v>47</v>
      </c>
      <c r="L4932" s="1472" t="s">
        <v>22787</v>
      </c>
      <c r="M4932" s="1472" t="s">
        <v>15542</v>
      </c>
      <c r="N4932" s="1479"/>
      <c r="O4932" s="1479"/>
      <c r="P4932" s="1479"/>
      <c r="Q4932" s="1464">
        <f t="shared" si="152"/>
        <v>6</v>
      </c>
      <c r="R4932" s="1794" t="str">
        <f t="shared" si="153"/>
        <v>SAN BENITO</v>
      </c>
    </row>
    <row r="4933" spans="1:19" s="1761" customFormat="1" ht="25.05" customHeight="1" x14ac:dyDescent="0.2">
      <c r="A4933" s="1472" t="s">
        <v>115</v>
      </c>
      <c r="B4933" s="1471" t="s">
        <v>4801</v>
      </c>
      <c r="C4933" s="1475" t="s">
        <v>20</v>
      </c>
      <c r="D4933" s="1472" t="str">
        <f>VLOOKUP(C4933,CODIGOS!$B$1:$E$194,4,FALSE)</f>
        <v>TIENDA DE BARRIO O CIGARRERÍA, INCLUIDAS LAS UBICADAS EN ZONAS FRANCAS</v>
      </c>
      <c r="E4933" s="1471" t="s">
        <v>15543</v>
      </c>
      <c r="F4933" s="1471" t="s">
        <v>15544</v>
      </c>
      <c r="G4933" s="1471" t="s">
        <v>15545</v>
      </c>
      <c r="H4933" s="1533">
        <v>45818</v>
      </c>
      <c r="I4933" s="1534">
        <v>0.69499999999999995</v>
      </c>
      <c r="J4933" s="1471" t="s">
        <v>16</v>
      </c>
      <c r="K4933" s="1471" t="s">
        <v>47</v>
      </c>
      <c r="L4933" s="1472" t="s">
        <v>22787</v>
      </c>
      <c r="M4933" s="1472" t="s">
        <v>15546</v>
      </c>
      <c r="N4933" s="1479"/>
      <c r="O4933" s="1479"/>
      <c r="P4933" s="1479"/>
      <c r="Q4933" s="1464">
        <f t="shared" si="152"/>
        <v>6</v>
      </c>
      <c r="R4933" s="1794" t="str">
        <f t="shared" si="153"/>
        <v>SAN BENITO</v>
      </c>
    </row>
    <row r="4934" spans="1:19" s="1761" customFormat="1" ht="25.05" customHeight="1" x14ac:dyDescent="0.2">
      <c r="A4934" s="1472" t="s">
        <v>115</v>
      </c>
      <c r="B4934" s="1471" t="s">
        <v>4801</v>
      </c>
      <c r="C4934" s="1475" t="s">
        <v>20</v>
      </c>
      <c r="D4934" s="1472" t="str">
        <f>VLOOKUP(C4934,CODIGOS!$B$1:$E$194,4,FALSE)</f>
        <v>TIENDA DE BARRIO O CIGARRERÍA, INCLUIDAS LAS UBICADAS EN ZONAS FRANCAS</v>
      </c>
      <c r="E4934" s="1471" t="s">
        <v>1894</v>
      </c>
      <c r="F4934" s="1471" t="s">
        <v>5422</v>
      </c>
      <c r="G4934" s="1471" t="s">
        <v>15538</v>
      </c>
      <c r="H4934" s="1533">
        <v>45819</v>
      </c>
      <c r="I4934" s="1534">
        <v>0.65500000000000003</v>
      </c>
      <c r="J4934" s="1471" t="s">
        <v>16</v>
      </c>
      <c r="K4934" s="1471" t="s">
        <v>47</v>
      </c>
      <c r="L4934" s="1472" t="s">
        <v>22787</v>
      </c>
      <c r="M4934" s="1472" t="s">
        <v>15539</v>
      </c>
      <c r="N4934" s="1479"/>
      <c r="O4934" s="1479"/>
      <c r="P4934" s="1472"/>
      <c r="Q4934" s="1464">
        <f t="shared" si="152"/>
        <v>6</v>
      </c>
      <c r="R4934" s="1794" t="str">
        <f t="shared" si="153"/>
        <v>SAN BENITO</v>
      </c>
    </row>
    <row r="4935" spans="1:19" s="1761" customFormat="1" ht="25.05" customHeight="1" x14ac:dyDescent="0.2">
      <c r="A4935" s="1472" t="s">
        <v>115</v>
      </c>
      <c r="B4935" s="1471" t="s">
        <v>4801</v>
      </c>
      <c r="C4935" s="1475" t="s">
        <v>4695</v>
      </c>
      <c r="D4935" s="1472" t="str">
        <f>VLOOKUP(C4935,CODIGOS!$B$1:$E$194,4,FALSE)</f>
        <v>BODEGAS PARA ALMACENAMIENTO DE BEBIDAS</v>
      </c>
      <c r="E4935" s="1471" t="s">
        <v>15547</v>
      </c>
      <c r="F4935" s="1471" t="s">
        <v>15548</v>
      </c>
      <c r="G4935" s="1471" t="s">
        <v>15549</v>
      </c>
      <c r="H4935" s="1533">
        <v>45835</v>
      </c>
      <c r="I4935" s="1534">
        <v>0.69</v>
      </c>
      <c r="J4935" s="1471" t="s">
        <v>16</v>
      </c>
      <c r="K4935" s="1471" t="s">
        <v>47</v>
      </c>
      <c r="L4935" s="1471" t="s">
        <v>4248</v>
      </c>
      <c r="M4935" s="1472" t="s">
        <v>15550</v>
      </c>
      <c r="N4935" s="1479"/>
      <c r="O4935" s="1479"/>
      <c r="P4935" s="1478"/>
      <c r="Q4935" s="1464">
        <f t="shared" ref="Q4935:Q4998" si="154">MONTH(H4935)</f>
        <v>6</v>
      </c>
      <c r="R4935" s="1794" t="str">
        <f t="shared" ref="R4935:R4998" si="155">B4935</f>
        <v>SAN BENITO</v>
      </c>
    </row>
    <row r="4936" spans="1:19" s="1761" customFormat="1" ht="25.05" customHeight="1" x14ac:dyDescent="0.2">
      <c r="A4936" s="1472" t="s">
        <v>115</v>
      </c>
      <c r="B4936" s="1471" t="s">
        <v>4801</v>
      </c>
      <c r="C4936" s="1475" t="s">
        <v>4695</v>
      </c>
      <c r="D4936" s="1472" t="str">
        <f>VLOOKUP(C4936,CODIGOS!$B$1:$E$194,4,FALSE)</f>
        <v>BODEGAS PARA ALMACENAMIENTO DE BEBIDAS</v>
      </c>
      <c r="E4936" s="1471" t="s">
        <v>15551</v>
      </c>
      <c r="F4936" s="1471" t="s">
        <v>15548</v>
      </c>
      <c r="G4936" s="1471" t="s">
        <v>15549</v>
      </c>
      <c r="H4936" s="1533">
        <v>45835</v>
      </c>
      <c r="I4936" s="1534">
        <v>0.84000000000000008</v>
      </c>
      <c r="J4936" s="1471" t="s">
        <v>16</v>
      </c>
      <c r="K4936" s="1471" t="s">
        <v>47</v>
      </c>
      <c r="L4936" s="1471" t="s">
        <v>4248</v>
      </c>
      <c r="M4936" s="1472" t="s">
        <v>15552</v>
      </c>
      <c r="N4936" s="1479"/>
      <c r="O4936" s="1479"/>
      <c r="P4936" s="1478"/>
      <c r="Q4936" s="1464">
        <f t="shared" si="154"/>
        <v>6</v>
      </c>
      <c r="R4936" s="1794" t="str">
        <f t="shared" si="155"/>
        <v>SAN BENITO</v>
      </c>
    </row>
    <row r="4937" spans="1:19" s="1761" customFormat="1" ht="25.05" customHeight="1" x14ac:dyDescent="0.2">
      <c r="A4937" s="1472" t="s">
        <v>115</v>
      </c>
      <c r="B4937" s="1471" t="s">
        <v>4801</v>
      </c>
      <c r="C4937" s="1475" t="s">
        <v>3709</v>
      </c>
      <c r="D4937" s="1472" t="str">
        <f>VLOOKUP(C4937,CODIGOS!$B$1:$E$194,4,FALSE)</f>
        <v>ESTABLECIMIENTOS DE PREPARACIÓN DE ALIMENTOS UBICADOS AL INTERIOR DE LAS PLAZAS DE MERCADO, CENTRALES DE ABASTO, PLAZOLETAS DE COMIDAS Y ZONAS FRANCAS.</v>
      </c>
      <c r="E4937" s="1471" t="s">
        <v>15536</v>
      </c>
      <c r="F4937" s="1471" t="s">
        <v>94</v>
      </c>
      <c r="G4937" s="1471" t="s">
        <v>15537</v>
      </c>
      <c r="H4937" s="1533">
        <v>45835</v>
      </c>
      <c r="I4937" s="1534">
        <v>0.63</v>
      </c>
      <c r="J4937" s="1471" t="s">
        <v>16</v>
      </c>
      <c r="K4937" s="1471" t="s">
        <v>47</v>
      </c>
      <c r="L4937" s="1472" t="s">
        <v>477</v>
      </c>
      <c r="M4937" s="1472"/>
      <c r="N4937" s="1479"/>
      <c r="O4937" s="1479"/>
      <c r="P4937" s="1481"/>
      <c r="Q4937" s="1464">
        <f t="shared" si="154"/>
        <v>6</v>
      </c>
      <c r="R4937" s="1794" t="str">
        <f t="shared" si="155"/>
        <v>SAN BENITO</v>
      </c>
    </row>
    <row r="4938" spans="1:19" s="1761" customFormat="1" ht="25.05" customHeight="1" x14ac:dyDescent="0.2">
      <c r="A4938" s="1472" t="s">
        <v>115</v>
      </c>
      <c r="B4938" s="1471" t="s">
        <v>4801</v>
      </c>
      <c r="C4938" s="1475" t="s">
        <v>472</v>
      </c>
      <c r="D4938" s="1472" t="str">
        <f>VLOOKUP(C4938,CODIGOS!$B$1:$E$194,4,FALSE)</f>
        <v>RESTAURANTES PUBLICOS</v>
      </c>
      <c r="E4938" s="1471" t="s">
        <v>15530</v>
      </c>
      <c r="F4938" s="1471" t="s">
        <v>94</v>
      </c>
      <c r="G4938" s="1471" t="s">
        <v>15531</v>
      </c>
      <c r="H4938" s="1533">
        <v>45835</v>
      </c>
      <c r="I4938" s="1534">
        <v>0.64500000000000002</v>
      </c>
      <c r="J4938" s="1471" t="s">
        <v>16</v>
      </c>
      <c r="K4938" s="1471" t="s">
        <v>47</v>
      </c>
      <c r="L4938" s="1472" t="s">
        <v>477</v>
      </c>
      <c r="M4938" s="1472" t="s">
        <v>15532</v>
      </c>
      <c r="N4938" s="1479"/>
      <c r="O4938" s="1479"/>
      <c r="P4938" s="1479"/>
      <c r="Q4938" s="1464">
        <f t="shared" si="154"/>
        <v>6</v>
      </c>
      <c r="R4938" s="1794" t="str">
        <f t="shared" si="155"/>
        <v>SAN BENITO</v>
      </c>
    </row>
    <row r="4939" spans="1:19" s="1761" customFormat="1" ht="25.05" customHeight="1" x14ac:dyDescent="0.2">
      <c r="A4939" s="1531" t="s">
        <v>355</v>
      </c>
      <c r="B4939" s="1531" t="s">
        <v>6851</v>
      </c>
      <c r="C4939" s="1471" t="s">
        <v>669</v>
      </c>
      <c r="D4939" s="1472" t="str">
        <f>VLOOKUP(C4939,CODIGOS!$B$1:$E$194,4,FALSE)</f>
        <v xml:space="preserve">DISPENSARIO DE MEDICAMENTOS - FARMACIAS - DROGUERIAS  </v>
      </c>
      <c r="E4939" s="1471" t="s">
        <v>7955</v>
      </c>
      <c r="F4939" s="1471" t="s">
        <v>7956</v>
      </c>
      <c r="G4939" s="1471" t="s">
        <v>7957</v>
      </c>
      <c r="H4939" s="1473">
        <v>45708</v>
      </c>
      <c r="I4939" s="1895">
        <v>0.98</v>
      </c>
      <c r="J4939" s="1471" t="s">
        <v>22</v>
      </c>
      <c r="K4939" s="1471" t="s">
        <v>47</v>
      </c>
      <c r="L4939" s="1471" t="s">
        <v>17</v>
      </c>
      <c r="M4939" s="1471" t="s">
        <v>6933</v>
      </c>
      <c r="N4939" s="1471" t="s">
        <v>48</v>
      </c>
      <c r="O4939" s="1471" t="s">
        <v>48</v>
      </c>
      <c r="P4939" s="1479"/>
      <c r="Q4939" s="1464">
        <f t="shared" si="154"/>
        <v>2</v>
      </c>
      <c r="R4939" s="1794" t="str">
        <f t="shared" si="155"/>
        <v>LANDAZURI</v>
      </c>
      <c r="S4939" s="1763"/>
    </row>
    <row r="4940" spans="1:19" s="1761" customFormat="1" ht="25.05" customHeight="1" x14ac:dyDescent="0.2">
      <c r="A4940" s="1531" t="s">
        <v>355</v>
      </c>
      <c r="B4940" s="1531" t="s">
        <v>6851</v>
      </c>
      <c r="C4940" s="1471" t="s">
        <v>669</v>
      </c>
      <c r="D4940" s="1472" t="str">
        <f>VLOOKUP(C4940,CODIGOS!$B$1:$E$194,4,FALSE)</f>
        <v xml:space="preserve">DISPENSARIO DE MEDICAMENTOS - FARMACIAS - DROGUERIAS  </v>
      </c>
      <c r="E4940" s="1471" t="s">
        <v>7955</v>
      </c>
      <c r="F4940" s="1471" t="s">
        <v>7956</v>
      </c>
      <c r="G4940" s="1471" t="s">
        <v>7957</v>
      </c>
      <c r="H4940" s="1473">
        <v>45708</v>
      </c>
      <c r="I4940" s="1895">
        <v>0.96</v>
      </c>
      <c r="J4940" s="1471" t="s">
        <v>22</v>
      </c>
      <c r="K4940" s="1471" t="s">
        <v>47</v>
      </c>
      <c r="L4940" s="1471" t="s">
        <v>17</v>
      </c>
      <c r="M4940" s="1471" t="s">
        <v>7914</v>
      </c>
      <c r="N4940" s="1471" t="s">
        <v>48</v>
      </c>
      <c r="O4940" s="1471" t="s">
        <v>48</v>
      </c>
      <c r="P4940" s="1479"/>
      <c r="Q4940" s="1464">
        <f t="shared" si="154"/>
        <v>2</v>
      </c>
      <c r="R4940" s="1794" t="str">
        <f t="shared" si="155"/>
        <v>LANDAZURI</v>
      </c>
      <c r="S4940" s="1763"/>
    </row>
    <row r="4941" spans="1:19" s="1761" customFormat="1" ht="25.05" customHeight="1" x14ac:dyDescent="0.2">
      <c r="A4941" s="1531" t="s">
        <v>355</v>
      </c>
      <c r="B4941" s="1531" t="s">
        <v>6851</v>
      </c>
      <c r="C4941" s="1471" t="s">
        <v>20</v>
      </c>
      <c r="D4941" s="1472" t="str">
        <f>VLOOKUP(C4941,CODIGOS!$B$1:$E$194,4,FALSE)</f>
        <v>TIENDA DE BARRIO O CIGARRERÍA, INCLUIDAS LAS UBICADAS EN ZONAS FRANCAS</v>
      </c>
      <c r="E4941" s="1471" t="s">
        <v>7935</v>
      </c>
      <c r="F4941" s="1471" t="s">
        <v>7936</v>
      </c>
      <c r="G4941" s="1471" t="s">
        <v>7937</v>
      </c>
      <c r="H4941" s="1473">
        <v>45713</v>
      </c>
      <c r="I4941" s="1895">
        <v>0.86699999999999999</v>
      </c>
      <c r="J4941" s="1471" t="s">
        <v>16</v>
      </c>
      <c r="K4941" s="1471" t="s">
        <v>47</v>
      </c>
      <c r="L4941" s="1472" t="s">
        <v>22787</v>
      </c>
      <c r="M4941" s="1471"/>
      <c r="N4941" s="1471" t="s">
        <v>48</v>
      </c>
      <c r="O4941" s="1471" t="s">
        <v>48</v>
      </c>
      <c r="P4941" s="1477"/>
      <c r="Q4941" s="1464">
        <f t="shared" si="154"/>
        <v>2</v>
      </c>
      <c r="R4941" s="1794" t="str">
        <f t="shared" si="155"/>
        <v>LANDAZURI</v>
      </c>
      <c r="S4941" s="537"/>
    </row>
    <row r="4942" spans="1:19" s="1761" customFormat="1" ht="25.05" customHeight="1" x14ac:dyDescent="0.2">
      <c r="A4942" s="1531" t="s">
        <v>355</v>
      </c>
      <c r="B4942" s="1531" t="s">
        <v>6851</v>
      </c>
      <c r="C4942" s="1471" t="s">
        <v>669</v>
      </c>
      <c r="D4942" s="1472" t="str">
        <f>VLOOKUP(C4942,CODIGOS!$B$1:$E$194,4,FALSE)</f>
        <v xml:space="preserve">DISPENSARIO DE MEDICAMENTOS - FARMACIAS - DROGUERIAS  </v>
      </c>
      <c r="E4942" s="1471" t="s">
        <v>7952</v>
      </c>
      <c r="F4942" s="1471" t="s">
        <v>7953</v>
      </c>
      <c r="G4942" s="1471" t="s">
        <v>7954</v>
      </c>
      <c r="H4942" s="1473">
        <v>45714</v>
      </c>
      <c r="I4942" s="1895">
        <v>0.91500000000000004</v>
      </c>
      <c r="J4942" s="1471" t="s">
        <v>16</v>
      </c>
      <c r="K4942" s="1471" t="s">
        <v>47</v>
      </c>
      <c r="L4942" s="1471" t="s">
        <v>17</v>
      </c>
      <c r="M4942" s="1471" t="s">
        <v>7914</v>
      </c>
      <c r="N4942" s="1471" t="s">
        <v>48</v>
      </c>
      <c r="O4942" s="1471" t="s">
        <v>48</v>
      </c>
      <c r="P4942" s="1479"/>
      <c r="Q4942" s="1464">
        <f t="shared" si="154"/>
        <v>2</v>
      </c>
      <c r="R4942" s="1794" t="str">
        <f t="shared" si="155"/>
        <v>LANDAZURI</v>
      </c>
      <c r="S4942" s="537"/>
    </row>
    <row r="4943" spans="1:19" s="1761" customFormat="1" ht="25.05" customHeight="1" x14ac:dyDescent="0.2">
      <c r="A4943" s="1531" t="s">
        <v>355</v>
      </c>
      <c r="B4943" s="1531" t="s">
        <v>6851</v>
      </c>
      <c r="C4943" s="1471" t="s">
        <v>669</v>
      </c>
      <c r="D4943" s="1472" t="str">
        <f>VLOOKUP(C4943,CODIGOS!$B$1:$E$194,4,FALSE)</f>
        <v xml:space="preserve">DISPENSARIO DE MEDICAMENTOS - FARMACIAS - DROGUERIAS  </v>
      </c>
      <c r="E4943" s="1471" t="s">
        <v>7952</v>
      </c>
      <c r="F4943" s="1471" t="s">
        <v>7953</v>
      </c>
      <c r="G4943" s="1471" t="s">
        <v>7954</v>
      </c>
      <c r="H4943" s="1473">
        <v>45714</v>
      </c>
      <c r="I4943" s="1895">
        <v>0.95499999999999985</v>
      </c>
      <c r="J4943" s="1471" t="s">
        <v>22</v>
      </c>
      <c r="K4943" s="1471" t="s">
        <v>47</v>
      </c>
      <c r="L4943" s="1471" t="s">
        <v>17</v>
      </c>
      <c r="M4943" s="1471" t="s">
        <v>6933</v>
      </c>
      <c r="N4943" s="1471" t="s">
        <v>48</v>
      </c>
      <c r="O4943" s="1471" t="s">
        <v>48</v>
      </c>
      <c r="P4943" s="1479"/>
      <c r="Q4943" s="1464">
        <f t="shared" si="154"/>
        <v>2</v>
      </c>
      <c r="R4943" s="1794" t="str">
        <f t="shared" si="155"/>
        <v>LANDAZURI</v>
      </c>
      <c r="S4943" s="537"/>
    </row>
    <row r="4944" spans="1:19" s="1761" customFormat="1" ht="25.05" customHeight="1" x14ac:dyDescent="0.2">
      <c r="A4944" s="1531" t="s">
        <v>355</v>
      </c>
      <c r="B4944" s="1531" t="s">
        <v>6851</v>
      </c>
      <c r="C4944" s="1475" t="s">
        <v>499</v>
      </c>
      <c r="D4944" s="1472" t="str">
        <f>VLOOKUP(C4944,CODIGOS!$B$1:$E$194,4,FALSE)</f>
        <v>BARES - DISCOTECAS - CANTINAS - TABERNAS</v>
      </c>
      <c r="E4944" s="1471" t="s">
        <v>16165</v>
      </c>
      <c r="F4944" s="1471" t="s">
        <v>16166</v>
      </c>
      <c r="G4944" s="1471" t="s">
        <v>16167</v>
      </c>
      <c r="H4944" s="1473">
        <v>45722</v>
      </c>
      <c r="I4944" s="1895">
        <v>0.89</v>
      </c>
      <c r="J4944" s="1471" t="s">
        <v>16</v>
      </c>
      <c r="K4944" s="1471" t="s">
        <v>47</v>
      </c>
      <c r="L4944" s="1471" t="s">
        <v>4248</v>
      </c>
      <c r="M4944" s="1471"/>
      <c r="N4944" s="1475" t="s">
        <v>48</v>
      </c>
      <c r="O4944" s="1475" t="s">
        <v>48</v>
      </c>
      <c r="P4944" s="1479"/>
      <c r="Q4944" s="1464">
        <f t="shared" si="154"/>
        <v>3</v>
      </c>
      <c r="R4944" s="1794" t="str">
        <f t="shared" si="155"/>
        <v>LANDAZURI</v>
      </c>
      <c r="S4944" s="537"/>
    </row>
    <row r="4945" spans="1:19" s="1761" customFormat="1" ht="25.05" customHeight="1" x14ac:dyDescent="0.2">
      <c r="A4945" s="1531" t="s">
        <v>355</v>
      </c>
      <c r="B4945" s="1531" t="s">
        <v>6851</v>
      </c>
      <c r="C4945" s="1475" t="s">
        <v>472</v>
      </c>
      <c r="D4945" s="1472" t="str">
        <f>VLOOKUP(C4945,CODIGOS!$B$1:$E$194,4,FALSE)</f>
        <v>RESTAURANTES PUBLICOS</v>
      </c>
      <c r="E4945" s="1471" t="s">
        <v>16165</v>
      </c>
      <c r="F4945" s="1471" t="s">
        <v>16166</v>
      </c>
      <c r="G4945" s="1471" t="s">
        <v>16167</v>
      </c>
      <c r="H4945" s="1473">
        <v>45722</v>
      </c>
      <c r="I4945" s="1895">
        <v>0.82999999999999985</v>
      </c>
      <c r="J4945" s="1471" t="s">
        <v>16</v>
      </c>
      <c r="K4945" s="1471" t="s">
        <v>47</v>
      </c>
      <c r="L4945" s="1471" t="s">
        <v>477</v>
      </c>
      <c r="M4945" s="1471"/>
      <c r="N4945" s="1475" t="s">
        <v>48</v>
      </c>
      <c r="O4945" s="1475" t="s">
        <v>48</v>
      </c>
      <c r="P4945" s="1479"/>
      <c r="Q4945" s="1464">
        <f t="shared" si="154"/>
        <v>3</v>
      </c>
      <c r="R4945" s="1794" t="str">
        <f t="shared" si="155"/>
        <v>LANDAZURI</v>
      </c>
      <c r="S4945" s="537"/>
    </row>
    <row r="4946" spans="1:19" s="1761" customFormat="1" ht="25.05" customHeight="1" x14ac:dyDescent="0.2">
      <c r="A4946" s="1531" t="s">
        <v>355</v>
      </c>
      <c r="B4946" s="1531" t="s">
        <v>6851</v>
      </c>
      <c r="C4946" s="1471" t="s">
        <v>669</v>
      </c>
      <c r="D4946" s="1472" t="str">
        <f>VLOOKUP(C4946,CODIGOS!$B$1:$E$194,4,FALSE)</f>
        <v xml:space="preserve">DISPENSARIO DE MEDICAMENTOS - FARMACIAS - DROGUERIAS  </v>
      </c>
      <c r="E4946" s="1471" t="s">
        <v>16196</v>
      </c>
      <c r="F4946" s="1471" t="s">
        <v>16197</v>
      </c>
      <c r="G4946" s="1471" t="s">
        <v>16198</v>
      </c>
      <c r="H4946" s="1473">
        <v>45723</v>
      </c>
      <c r="I4946" s="1905">
        <v>0.85</v>
      </c>
      <c r="J4946" s="1471" t="s">
        <v>16</v>
      </c>
      <c r="K4946" s="1471" t="s">
        <v>47</v>
      </c>
      <c r="L4946" s="1471" t="s">
        <v>17</v>
      </c>
      <c r="M4946" s="1471" t="s">
        <v>6933</v>
      </c>
      <c r="N4946" s="1475" t="s">
        <v>48</v>
      </c>
      <c r="O4946" s="1475" t="s">
        <v>48</v>
      </c>
      <c r="P4946" s="1479"/>
      <c r="Q4946" s="1464">
        <f t="shared" si="154"/>
        <v>3</v>
      </c>
      <c r="R4946" s="1794" t="str">
        <f t="shared" si="155"/>
        <v>LANDAZURI</v>
      </c>
      <c r="S4946" s="537"/>
    </row>
    <row r="4947" spans="1:19" s="1761" customFormat="1" ht="25.05" customHeight="1" x14ac:dyDescent="0.2">
      <c r="A4947" s="1531" t="s">
        <v>355</v>
      </c>
      <c r="B4947" s="1531" t="s">
        <v>6851</v>
      </c>
      <c r="C4947" s="1471" t="s">
        <v>669</v>
      </c>
      <c r="D4947" s="1472" t="str">
        <f>VLOOKUP(C4947,CODIGOS!$B$1:$E$194,4,FALSE)</f>
        <v xml:space="preserve">DISPENSARIO DE MEDICAMENTOS - FARMACIAS - DROGUERIAS  </v>
      </c>
      <c r="E4947" s="1471" t="s">
        <v>16196</v>
      </c>
      <c r="F4947" s="1471" t="s">
        <v>16197</v>
      </c>
      <c r="G4947" s="1471" t="s">
        <v>16198</v>
      </c>
      <c r="H4947" s="1473">
        <v>45723</v>
      </c>
      <c r="I4947" s="1905">
        <v>0.71499999999999997</v>
      </c>
      <c r="J4947" s="1471" t="s">
        <v>16</v>
      </c>
      <c r="K4947" s="1471" t="s">
        <v>47</v>
      </c>
      <c r="L4947" s="1471" t="s">
        <v>17</v>
      </c>
      <c r="M4947" s="1471" t="s">
        <v>7914</v>
      </c>
      <c r="N4947" s="1475" t="s">
        <v>48</v>
      </c>
      <c r="O4947" s="1475" t="s">
        <v>48</v>
      </c>
      <c r="P4947" s="1479"/>
      <c r="Q4947" s="1464">
        <f t="shared" si="154"/>
        <v>3</v>
      </c>
      <c r="R4947" s="1794" t="str">
        <f t="shared" si="155"/>
        <v>LANDAZURI</v>
      </c>
      <c r="S4947" s="537"/>
    </row>
    <row r="4948" spans="1:19" s="1761" customFormat="1" ht="25.05" customHeight="1" x14ac:dyDescent="0.2">
      <c r="A4948" s="1531" t="s">
        <v>355</v>
      </c>
      <c r="B4948" s="1531" t="s">
        <v>6851</v>
      </c>
      <c r="C4948" s="1475" t="s">
        <v>1031</v>
      </c>
      <c r="D4948" s="1472" t="str">
        <f>VLOOKUP(C4948,CODIGOS!$B$1:$E$194,4,FALSE)</f>
        <v>EXPENDIO DE VERDURAS - FRUTAS ( LOCAL - ESTABLECIMIENTO Y/O FRUVER)</v>
      </c>
      <c r="E4948" s="1471" t="s">
        <v>16188</v>
      </c>
      <c r="F4948" s="1471" t="s">
        <v>6888</v>
      </c>
      <c r="G4948" s="1471" t="s">
        <v>16189</v>
      </c>
      <c r="H4948" s="1473">
        <v>45723</v>
      </c>
      <c r="I4948" s="1895">
        <v>0.93999999999999984</v>
      </c>
      <c r="J4948" s="1472" t="s">
        <v>22</v>
      </c>
      <c r="K4948" s="1471" t="s">
        <v>47</v>
      </c>
      <c r="L4948" s="1472" t="s">
        <v>22787</v>
      </c>
      <c r="M4948" s="1471"/>
      <c r="N4948" s="1475" t="s">
        <v>48</v>
      </c>
      <c r="O4948" s="1475" t="s">
        <v>48</v>
      </c>
      <c r="P4948" s="1479"/>
      <c r="Q4948" s="1464">
        <f t="shared" si="154"/>
        <v>3</v>
      </c>
      <c r="R4948" s="1794" t="str">
        <f t="shared" si="155"/>
        <v>LANDAZURI</v>
      </c>
      <c r="S4948" s="537"/>
    </row>
    <row r="4949" spans="1:19" s="1761" customFormat="1" ht="25.05" customHeight="1" x14ac:dyDescent="0.2">
      <c r="A4949" s="1531" t="s">
        <v>355</v>
      </c>
      <c r="B4949" s="1531" t="s">
        <v>6851</v>
      </c>
      <c r="C4949" s="1475" t="s">
        <v>18</v>
      </c>
      <c r="D4949" s="1472" t="str">
        <f>VLOOKUP(C4949,CODIGOS!$B$1:$E$194,4,FALSE)</f>
        <v>PANADERÍAS Y O PASTELERÍAS</v>
      </c>
      <c r="E4949" s="1471" t="s">
        <v>16173</v>
      </c>
      <c r="F4949" s="1471" t="s">
        <v>16174</v>
      </c>
      <c r="G4949" s="1471" t="s">
        <v>16175</v>
      </c>
      <c r="H4949" s="1473">
        <v>45723</v>
      </c>
      <c r="I4949" s="1895">
        <v>0.85499999999999998</v>
      </c>
      <c r="J4949" s="1471" t="s">
        <v>16</v>
      </c>
      <c r="K4949" s="1471" t="s">
        <v>47</v>
      </c>
      <c r="L4949" s="1471" t="s">
        <v>477</v>
      </c>
      <c r="M4949" s="1471"/>
      <c r="N4949" s="1475" t="s">
        <v>48</v>
      </c>
      <c r="O4949" s="1475" t="s">
        <v>48</v>
      </c>
      <c r="P4949" s="1479"/>
      <c r="Q4949" s="1464">
        <f t="shared" si="154"/>
        <v>3</v>
      </c>
      <c r="R4949" s="1794" t="str">
        <f t="shared" si="155"/>
        <v>LANDAZURI</v>
      </c>
      <c r="S4949" s="537"/>
    </row>
    <row r="4950" spans="1:19" s="1761" customFormat="1" ht="25.05" customHeight="1" x14ac:dyDescent="0.2">
      <c r="A4950" s="1531" t="s">
        <v>355</v>
      </c>
      <c r="B4950" s="1531" t="s">
        <v>6851</v>
      </c>
      <c r="C4950" s="1475" t="s">
        <v>18</v>
      </c>
      <c r="D4950" s="1472" t="str">
        <f>VLOOKUP(C4950,CODIGOS!$B$1:$E$194,4,FALSE)</f>
        <v>PANADERÍAS Y O PASTELERÍAS</v>
      </c>
      <c r="E4950" s="1471" t="s">
        <v>16176</v>
      </c>
      <c r="F4950" s="1471" t="s">
        <v>16177</v>
      </c>
      <c r="G4950" s="1471" t="s">
        <v>16178</v>
      </c>
      <c r="H4950" s="1473">
        <v>45726</v>
      </c>
      <c r="I4950" s="1895">
        <v>0.89</v>
      </c>
      <c r="J4950" s="1471" t="s">
        <v>16</v>
      </c>
      <c r="K4950" s="1471" t="s">
        <v>47</v>
      </c>
      <c r="L4950" s="1471" t="s">
        <v>477</v>
      </c>
      <c r="M4950" s="1471"/>
      <c r="N4950" s="1475" t="s">
        <v>48</v>
      </c>
      <c r="O4950" s="1475" t="s">
        <v>48</v>
      </c>
      <c r="P4950" s="1479"/>
      <c r="Q4950" s="1464">
        <f t="shared" si="154"/>
        <v>3</v>
      </c>
      <c r="R4950" s="1794" t="str">
        <f t="shared" si="155"/>
        <v>LANDAZURI</v>
      </c>
      <c r="S4950" s="537"/>
    </row>
    <row r="4951" spans="1:19" s="1761" customFormat="1" ht="25.05" customHeight="1" x14ac:dyDescent="0.2">
      <c r="A4951" s="1531" t="s">
        <v>355</v>
      </c>
      <c r="B4951" s="1531" t="s">
        <v>6851</v>
      </c>
      <c r="C4951" s="1475" t="s">
        <v>689</v>
      </c>
      <c r="D4951" s="1472" t="str">
        <f>VLOOKUP(C4951,CODIGOS!$B$1:$E$194,4,FALSE)</f>
        <v>COMEDORES INFANTILES ( ICBF - INPEC) DE COLEGIOS Y UNIVERSIDADES</v>
      </c>
      <c r="E4951" s="1471" t="s">
        <v>16168</v>
      </c>
      <c r="F4951" s="1471" t="s">
        <v>16169</v>
      </c>
      <c r="G4951" s="1471" t="s">
        <v>16170</v>
      </c>
      <c r="H4951" s="1473">
        <v>45727</v>
      </c>
      <c r="I4951" s="1895">
        <v>0.79500000000000004</v>
      </c>
      <c r="J4951" s="1471" t="s">
        <v>16</v>
      </c>
      <c r="K4951" s="1471" t="s">
        <v>47</v>
      </c>
      <c r="L4951" s="1471" t="s">
        <v>17</v>
      </c>
      <c r="M4951" s="1471" t="s">
        <v>16171</v>
      </c>
      <c r="N4951" s="1475" t="s">
        <v>48</v>
      </c>
      <c r="O4951" s="1475" t="s">
        <v>48</v>
      </c>
      <c r="P4951" s="1479"/>
      <c r="Q4951" s="1464">
        <f t="shared" si="154"/>
        <v>3</v>
      </c>
      <c r="R4951" s="1794" t="str">
        <f t="shared" si="155"/>
        <v>LANDAZURI</v>
      </c>
      <c r="S4951" s="537"/>
    </row>
    <row r="4952" spans="1:19" s="1761" customFormat="1" ht="25.05" customHeight="1" x14ac:dyDescent="0.2">
      <c r="A4952" s="1531" t="s">
        <v>355</v>
      </c>
      <c r="B4952" s="1531" t="s">
        <v>6851</v>
      </c>
      <c r="C4952" s="1475" t="s">
        <v>689</v>
      </c>
      <c r="D4952" s="1472" t="str">
        <f>VLOOKUP(C4952,CODIGOS!$B$1:$E$194,4,FALSE)</f>
        <v>COMEDORES INFANTILES ( ICBF - INPEC) DE COLEGIOS Y UNIVERSIDADES</v>
      </c>
      <c r="E4952" s="1471" t="s">
        <v>6632</v>
      </c>
      <c r="F4952" s="1471" t="s">
        <v>16172</v>
      </c>
      <c r="G4952" s="1471" t="s">
        <v>16170</v>
      </c>
      <c r="H4952" s="1473">
        <v>45727</v>
      </c>
      <c r="I4952" s="1895">
        <v>0.86499999999999999</v>
      </c>
      <c r="J4952" s="1471" t="s">
        <v>16</v>
      </c>
      <c r="K4952" s="1471" t="s">
        <v>47</v>
      </c>
      <c r="L4952" s="1471" t="s">
        <v>17</v>
      </c>
      <c r="M4952" s="1471" t="s">
        <v>16171</v>
      </c>
      <c r="N4952" s="1475" t="s">
        <v>48</v>
      </c>
      <c r="O4952" s="1475" t="s">
        <v>48</v>
      </c>
      <c r="P4952" s="1479"/>
      <c r="Q4952" s="1464">
        <f t="shared" si="154"/>
        <v>3</v>
      </c>
      <c r="R4952" s="1794" t="str">
        <f t="shared" si="155"/>
        <v>LANDAZURI</v>
      </c>
      <c r="S4952" s="537"/>
    </row>
    <row r="4953" spans="1:19" s="1761" customFormat="1" ht="25.05" customHeight="1" x14ac:dyDescent="0.2">
      <c r="A4953" s="1472" t="s">
        <v>69</v>
      </c>
      <c r="B4953" s="1472" t="s">
        <v>88</v>
      </c>
      <c r="C4953" s="1472" t="s">
        <v>715</v>
      </c>
      <c r="D4953" s="1472" t="str">
        <f>VLOOKUP(C4953,CODIGOS!$B$1:$E$194,4,FALSE)</f>
        <v>COLEGIOS</v>
      </c>
      <c r="E4953" s="1472" t="s">
        <v>20237</v>
      </c>
      <c r="F4953" s="1472" t="s">
        <v>20224</v>
      </c>
      <c r="G4953" s="1529" t="s">
        <v>20238</v>
      </c>
      <c r="H4953" s="1523">
        <v>45855</v>
      </c>
      <c r="I4953" s="1534">
        <v>0.62</v>
      </c>
      <c r="J4953" s="1471" t="s">
        <v>16</v>
      </c>
      <c r="K4953" s="1472" t="s">
        <v>41</v>
      </c>
      <c r="L4953" s="1472" t="s">
        <v>26510</v>
      </c>
      <c r="M4953" s="1944"/>
      <c r="N4953" s="1911"/>
      <c r="O4953" s="1911"/>
      <c r="P4953" s="1479"/>
      <c r="Q4953" s="1464">
        <f t="shared" si="154"/>
        <v>7</v>
      </c>
      <c r="R4953" s="1794" t="str">
        <f t="shared" si="155"/>
        <v>CHARALÁ</v>
      </c>
    </row>
    <row r="4954" spans="1:19" s="1761" customFormat="1" ht="25.05" customHeight="1" x14ac:dyDescent="0.25">
      <c r="A4954" s="1471" t="s">
        <v>69</v>
      </c>
      <c r="B4954" s="1472" t="s">
        <v>88</v>
      </c>
      <c r="C4954" s="1472" t="s">
        <v>715</v>
      </c>
      <c r="D4954" s="1472" t="str">
        <f>VLOOKUP(C4954,CODIGOS!$B$1:$E$194,4,FALSE)</f>
        <v>COLEGIOS</v>
      </c>
      <c r="E4954" s="1472" t="s">
        <v>23890</v>
      </c>
      <c r="F4954" s="1472" t="s">
        <v>23891</v>
      </c>
      <c r="G4954" s="1472" t="s">
        <v>23892</v>
      </c>
      <c r="H4954" s="1523">
        <v>45870</v>
      </c>
      <c r="I4954" s="1682">
        <v>0.67</v>
      </c>
      <c r="J4954" s="1471" t="s">
        <v>16</v>
      </c>
      <c r="K4954" s="1472" t="s">
        <v>41</v>
      </c>
      <c r="L4954" s="1472" t="s">
        <v>23893</v>
      </c>
      <c r="M4954" s="1472"/>
      <c r="N4954" s="1472"/>
      <c r="O4954" s="1479"/>
      <c r="P4954" s="1479"/>
      <c r="Q4954" s="1464">
        <f t="shared" si="154"/>
        <v>8</v>
      </c>
      <c r="R4954" s="1794" t="str">
        <f t="shared" si="155"/>
        <v>CHARALÁ</v>
      </c>
      <c r="S4954" s="1762"/>
    </row>
    <row r="4955" spans="1:19" s="1761" customFormat="1" ht="25.05" customHeight="1" x14ac:dyDescent="0.2">
      <c r="A4955" s="1531" t="s">
        <v>355</v>
      </c>
      <c r="B4955" s="1531" t="s">
        <v>6851</v>
      </c>
      <c r="C4955" s="1475">
        <v>30</v>
      </c>
      <c r="D4955" s="1472" t="str">
        <f>VLOOKUP(C4955,CODIGOS!$B$1:$E$194,4,FALSE)</f>
        <v>OTROS</v>
      </c>
      <c r="E4955" s="1471" t="s">
        <v>16200</v>
      </c>
      <c r="F4955" s="1471" t="s">
        <v>16201</v>
      </c>
      <c r="G4955" s="1471" t="s">
        <v>16202</v>
      </c>
      <c r="H4955" s="1473">
        <v>45733</v>
      </c>
      <c r="I4955" s="1905">
        <v>0.85</v>
      </c>
      <c r="J4955" s="1471" t="s">
        <v>16</v>
      </c>
      <c r="K4955" s="1471" t="s">
        <v>47</v>
      </c>
      <c r="L4955" s="1471" t="s">
        <v>17</v>
      </c>
      <c r="M4955" s="1471" t="s">
        <v>6933</v>
      </c>
      <c r="N4955" s="1475" t="s">
        <v>48</v>
      </c>
      <c r="O4955" s="1475" t="s">
        <v>48</v>
      </c>
      <c r="P4955" s="1479"/>
      <c r="Q4955" s="1464">
        <f t="shared" si="154"/>
        <v>3</v>
      </c>
      <c r="R4955" s="1794" t="str">
        <f t="shared" si="155"/>
        <v>LANDAZURI</v>
      </c>
      <c r="S4955" s="537"/>
    </row>
    <row r="4956" spans="1:19" s="1761" customFormat="1" ht="25.05" customHeight="1" x14ac:dyDescent="0.2">
      <c r="A4956" s="1531" t="s">
        <v>355</v>
      </c>
      <c r="B4956" s="1531" t="s">
        <v>6851</v>
      </c>
      <c r="C4956" s="1475" t="s">
        <v>472</v>
      </c>
      <c r="D4956" s="1472" t="str">
        <f>VLOOKUP(C4956,CODIGOS!$B$1:$E$194,4,FALSE)</f>
        <v>RESTAURANTES PUBLICOS</v>
      </c>
      <c r="E4956" s="1471" t="s">
        <v>16159</v>
      </c>
      <c r="F4956" s="1471" t="s">
        <v>16160</v>
      </c>
      <c r="G4956" s="1471" t="s">
        <v>16161</v>
      </c>
      <c r="H4956" s="1473">
        <v>45733</v>
      </c>
      <c r="I4956" s="1895">
        <v>0.875</v>
      </c>
      <c r="J4956" s="1471" t="s">
        <v>16</v>
      </c>
      <c r="K4956" s="1471" t="s">
        <v>47</v>
      </c>
      <c r="L4956" s="1471" t="s">
        <v>477</v>
      </c>
      <c r="M4956" s="1471"/>
      <c r="N4956" s="1475" t="s">
        <v>48</v>
      </c>
      <c r="O4956" s="1475" t="s">
        <v>48</v>
      </c>
      <c r="P4956" s="1479"/>
      <c r="Q4956" s="1464">
        <f t="shared" si="154"/>
        <v>3</v>
      </c>
      <c r="R4956" s="1794" t="str">
        <f t="shared" si="155"/>
        <v>LANDAZURI</v>
      </c>
      <c r="S4956" s="537"/>
    </row>
    <row r="4957" spans="1:19" s="1761" customFormat="1" ht="25.05" customHeight="1" x14ac:dyDescent="0.2">
      <c r="A4957" s="1531" t="s">
        <v>355</v>
      </c>
      <c r="B4957" s="1531" t="s">
        <v>6851</v>
      </c>
      <c r="C4957" s="1475" t="s">
        <v>489</v>
      </c>
      <c r="D4957" s="1472" t="str">
        <f>VLOOKUP(C4957,CODIGOS!$B$1:$E$194,4,FALSE)</f>
        <v xml:space="preserve">COMIDAS RAPIDAS </v>
      </c>
      <c r="E4957" s="1471" t="s">
        <v>16185</v>
      </c>
      <c r="F4957" s="1471" t="s">
        <v>16186</v>
      </c>
      <c r="G4957" s="1471" t="s">
        <v>16187</v>
      </c>
      <c r="H4957" s="1473">
        <v>45735</v>
      </c>
      <c r="I4957" s="1895">
        <v>0.89</v>
      </c>
      <c r="J4957" s="1471" t="s">
        <v>16</v>
      </c>
      <c r="K4957" s="1471" t="s">
        <v>47</v>
      </c>
      <c r="L4957" s="1471" t="s">
        <v>477</v>
      </c>
      <c r="M4957" s="1471"/>
      <c r="N4957" s="1475" t="s">
        <v>48</v>
      </c>
      <c r="O4957" s="1475" t="s">
        <v>48</v>
      </c>
      <c r="P4957" s="1479"/>
      <c r="Q4957" s="1464">
        <f t="shared" si="154"/>
        <v>3</v>
      </c>
      <c r="R4957" s="1794" t="str">
        <f t="shared" si="155"/>
        <v>LANDAZURI</v>
      </c>
      <c r="S4957" s="537"/>
    </row>
    <row r="4958" spans="1:19" s="1761" customFormat="1" ht="25.05" customHeight="1" x14ac:dyDescent="0.2">
      <c r="A4958" s="1531" t="s">
        <v>355</v>
      </c>
      <c r="B4958" s="1531" t="s">
        <v>6851</v>
      </c>
      <c r="C4958" s="1475" t="s">
        <v>2372</v>
      </c>
      <c r="D4958" s="1472" t="str">
        <f>VLOOKUP(C4958,CODIGOS!$B$1:$E$194,4,FALSE)</f>
        <v>ESTABLECIMIENTOS DE ENTRETENCION PARA ADULTOS Y SITIOS DE ENCUETNTRO SEXUAL: CASAS DE LENOCINIO,BARES SWINGER,SALAS DE MASAJE ERÓTICO - SAUNAS Y TURCOS PARA POBLACION LGBTI ESTABLECIMIENTOS AFINES</v>
      </c>
      <c r="E4958" s="1471" t="s">
        <v>16191</v>
      </c>
      <c r="F4958" s="1471" t="s">
        <v>16192</v>
      </c>
      <c r="G4958" s="1471" t="s">
        <v>16193</v>
      </c>
      <c r="H4958" s="1473">
        <v>45736</v>
      </c>
      <c r="I4958" s="1905">
        <v>0.83499999999999996</v>
      </c>
      <c r="J4958" s="1471" t="s">
        <v>16</v>
      </c>
      <c r="K4958" s="1471" t="s">
        <v>47</v>
      </c>
      <c r="L4958" s="1471" t="s">
        <v>17</v>
      </c>
      <c r="M4958" s="1475" t="s">
        <v>16199</v>
      </c>
      <c r="N4958" s="1475" t="s">
        <v>48</v>
      </c>
      <c r="O4958" s="1475" t="s">
        <v>48</v>
      </c>
      <c r="P4958" s="1479"/>
      <c r="Q4958" s="1464">
        <f t="shared" si="154"/>
        <v>3</v>
      </c>
      <c r="R4958" s="1794" t="str">
        <f t="shared" si="155"/>
        <v>LANDAZURI</v>
      </c>
      <c r="S4958" s="537"/>
    </row>
    <row r="4959" spans="1:19" s="1761" customFormat="1" ht="25.05" customHeight="1" x14ac:dyDescent="0.2">
      <c r="A4959" s="1531" t="s">
        <v>355</v>
      </c>
      <c r="B4959" s="1531" t="s">
        <v>6851</v>
      </c>
      <c r="C4959" s="1475" t="s">
        <v>2372</v>
      </c>
      <c r="D4959" s="1472" t="str">
        <f>VLOOKUP(C4959,CODIGOS!$B$1:$E$194,4,FALSE)</f>
        <v>ESTABLECIMIENTOS DE ENTRETENCION PARA ADULTOS Y SITIOS DE ENCUETNTRO SEXUAL: CASAS DE LENOCINIO,BARES SWINGER,SALAS DE MASAJE ERÓTICO - SAUNAS Y TURCOS PARA POBLACION LGBTI ESTABLECIMIENTOS AFINES</v>
      </c>
      <c r="E4959" s="1471" t="s">
        <v>16191</v>
      </c>
      <c r="F4959" s="1471" t="s">
        <v>16192</v>
      </c>
      <c r="G4959" s="1471" t="s">
        <v>16193</v>
      </c>
      <c r="H4959" s="1473">
        <v>45736</v>
      </c>
      <c r="I4959" s="1905">
        <v>0.68500000000000005</v>
      </c>
      <c r="J4959" s="1471" t="s">
        <v>16</v>
      </c>
      <c r="K4959" s="1471" t="s">
        <v>47</v>
      </c>
      <c r="L4959" s="1471" t="s">
        <v>17</v>
      </c>
      <c r="M4959" s="1471" t="s">
        <v>7914</v>
      </c>
      <c r="N4959" s="1475" t="s">
        <v>48</v>
      </c>
      <c r="O4959" s="1475" t="s">
        <v>48</v>
      </c>
      <c r="P4959" s="1479"/>
      <c r="Q4959" s="1464">
        <f t="shared" si="154"/>
        <v>3</v>
      </c>
      <c r="R4959" s="1794" t="str">
        <f t="shared" si="155"/>
        <v>LANDAZURI</v>
      </c>
      <c r="S4959" s="537"/>
    </row>
    <row r="4960" spans="1:19" s="1761" customFormat="1" ht="25.05" customHeight="1" x14ac:dyDescent="0.2">
      <c r="A4960" s="1531" t="s">
        <v>355</v>
      </c>
      <c r="B4960" s="1531" t="s">
        <v>6851</v>
      </c>
      <c r="C4960" s="1475" t="s">
        <v>16190</v>
      </c>
      <c r="D4960" s="1472" t="str">
        <f>VLOOKUP(C4960,CODIGOS!$B$1:$E$194,4,FALSE)</f>
        <v>PROSTÍBULOS</v>
      </c>
      <c r="E4960" s="1471" t="s">
        <v>16191</v>
      </c>
      <c r="F4960" s="1471" t="s">
        <v>16192</v>
      </c>
      <c r="G4960" s="1471" t="s">
        <v>16193</v>
      </c>
      <c r="H4960" s="1473">
        <v>45736</v>
      </c>
      <c r="I4960" s="1895">
        <v>0.89</v>
      </c>
      <c r="J4960" s="1471" t="s">
        <v>16</v>
      </c>
      <c r="K4960" s="1471" t="s">
        <v>47</v>
      </c>
      <c r="L4960" s="1471" t="s">
        <v>4248</v>
      </c>
      <c r="M4960" s="1471"/>
      <c r="N4960" s="1475" t="s">
        <v>48</v>
      </c>
      <c r="O4960" s="1475" t="s">
        <v>48</v>
      </c>
      <c r="P4960" s="1479"/>
      <c r="Q4960" s="1464">
        <f t="shared" si="154"/>
        <v>3</v>
      </c>
      <c r="R4960" s="1794" t="str">
        <f t="shared" si="155"/>
        <v>LANDAZURI</v>
      </c>
      <c r="S4960" s="537"/>
    </row>
    <row r="4961" spans="1:19" s="1761" customFormat="1" ht="25.05" customHeight="1" x14ac:dyDescent="0.2">
      <c r="A4961" s="1531" t="s">
        <v>355</v>
      </c>
      <c r="B4961" s="1531" t="s">
        <v>6851</v>
      </c>
      <c r="C4961" s="1475" t="s">
        <v>472</v>
      </c>
      <c r="D4961" s="1472" t="str">
        <f>VLOOKUP(C4961,CODIGOS!$B$1:$E$194,4,FALSE)</f>
        <v>RESTAURANTES PUBLICOS</v>
      </c>
      <c r="E4961" s="1471" t="s">
        <v>16162</v>
      </c>
      <c r="F4961" s="1471" t="s">
        <v>16163</v>
      </c>
      <c r="G4961" s="1471" t="s">
        <v>16164</v>
      </c>
      <c r="H4961" s="1473">
        <v>45736</v>
      </c>
      <c r="I4961" s="1895">
        <v>0.83499999999999996</v>
      </c>
      <c r="J4961" s="1471" t="s">
        <v>16</v>
      </c>
      <c r="K4961" s="1471" t="s">
        <v>47</v>
      </c>
      <c r="L4961" s="1471" t="s">
        <v>477</v>
      </c>
      <c r="M4961" s="1471"/>
      <c r="N4961" s="1475" t="s">
        <v>48</v>
      </c>
      <c r="O4961" s="1475" t="s">
        <v>48</v>
      </c>
      <c r="P4961" s="1479"/>
      <c r="Q4961" s="1464">
        <f t="shared" si="154"/>
        <v>3</v>
      </c>
      <c r="R4961" s="1794" t="str">
        <f t="shared" si="155"/>
        <v>LANDAZURI</v>
      </c>
      <c r="S4961" s="537"/>
    </row>
    <row r="4962" spans="1:19" s="1761" customFormat="1" ht="25.05" customHeight="1" x14ac:dyDescent="0.2">
      <c r="A4962" s="1531" t="s">
        <v>355</v>
      </c>
      <c r="B4962" s="1531" t="s">
        <v>6851</v>
      </c>
      <c r="C4962" s="1475" t="s">
        <v>18</v>
      </c>
      <c r="D4962" s="1472" t="str">
        <f>VLOOKUP(C4962,CODIGOS!$B$1:$E$194,4,FALSE)</f>
        <v>PANADERÍAS Y O PASTELERÍAS</v>
      </c>
      <c r="E4962" s="1471" t="s">
        <v>16179</v>
      </c>
      <c r="F4962" s="1471" t="s">
        <v>16180</v>
      </c>
      <c r="G4962" s="1471" t="s">
        <v>16181</v>
      </c>
      <c r="H4962" s="1473">
        <v>45737</v>
      </c>
      <c r="I4962" s="1895">
        <v>0.82</v>
      </c>
      <c r="J4962" s="1471" t="s">
        <v>16</v>
      </c>
      <c r="K4962" s="1471" t="s">
        <v>47</v>
      </c>
      <c r="L4962" s="1471" t="s">
        <v>477</v>
      </c>
      <c r="M4962" s="1471"/>
      <c r="N4962" s="1475" t="s">
        <v>48</v>
      </c>
      <c r="O4962" s="1475" t="s">
        <v>48</v>
      </c>
      <c r="P4962" s="1479"/>
      <c r="Q4962" s="1464">
        <f t="shared" si="154"/>
        <v>3</v>
      </c>
      <c r="R4962" s="1794" t="str">
        <f t="shared" si="155"/>
        <v>LANDAZURI</v>
      </c>
      <c r="S4962" s="537"/>
    </row>
    <row r="4963" spans="1:19" s="1761" customFormat="1" ht="25.05" customHeight="1" x14ac:dyDescent="0.2">
      <c r="A4963" s="1531" t="s">
        <v>355</v>
      </c>
      <c r="B4963" s="1531" t="s">
        <v>6851</v>
      </c>
      <c r="C4963" s="1475" t="s">
        <v>547</v>
      </c>
      <c r="D4963" s="1472" t="str">
        <f>VLOOKUP(C4963,CODIGOS!$B$1:$E$194,4,FALSE)</f>
        <v>CAFETERÍA</v>
      </c>
      <c r="E4963" s="1471" t="s">
        <v>16182</v>
      </c>
      <c r="F4963" s="1471" t="s">
        <v>16183</v>
      </c>
      <c r="G4963" s="1471" t="s">
        <v>16184</v>
      </c>
      <c r="H4963" s="1473">
        <v>45742</v>
      </c>
      <c r="I4963" s="1895">
        <v>0.91</v>
      </c>
      <c r="J4963" s="1472" t="s">
        <v>22</v>
      </c>
      <c r="K4963" s="1471" t="s">
        <v>47</v>
      </c>
      <c r="L4963" s="1471" t="s">
        <v>477</v>
      </c>
      <c r="M4963" s="1471"/>
      <c r="N4963" s="1475" t="s">
        <v>48</v>
      </c>
      <c r="O4963" s="1475" t="s">
        <v>48</v>
      </c>
      <c r="P4963" s="1479"/>
      <c r="Q4963" s="1464">
        <f t="shared" si="154"/>
        <v>3</v>
      </c>
      <c r="R4963" s="1794" t="str">
        <f t="shared" si="155"/>
        <v>LANDAZURI</v>
      </c>
      <c r="S4963" s="537"/>
    </row>
    <row r="4964" spans="1:19" s="1761" customFormat="1" ht="25.05" customHeight="1" x14ac:dyDescent="0.2">
      <c r="A4964" s="1531" t="s">
        <v>355</v>
      </c>
      <c r="B4964" s="1531" t="s">
        <v>6851</v>
      </c>
      <c r="C4964" s="1475">
        <v>30</v>
      </c>
      <c r="D4964" s="1472" t="str">
        <f>VLOOKUP(C4964,CODIGOS!$B$1:$E$194,4,FALSE)</f>
        <v>OTROS</v>
      </c>
      <c r="E4964" s="1471" t="s">
        <v>16203</v>
      </c>
      <c r="F4964" s="1471" t="s">
        <v>16204</v>
      </c>
      <c r="G4964" s="1471" t="s">
        <v>7627</v>
      </c>
      <c r="H4964" s="1473">
        <v>45743</v>
      </c>
      <c r="I4964" s="1905">
        <v>0.99</v>
      </c>
      <c r="J4964" s="1472" t="s">
        <v>22</v>
      </c>
      <c r="K4964" s="1471" t="s">
        <v>47</v>
      </c>
      <c r="L4964" s="1471" t="s">
        <v>17</v>
      </c>
      <c r="M4964" s="1471" t="s">
        <v>6933</v>
      </c>
      <c r="N4964" s="1475" t="s">
        <v>48</v>
      </c>
      <c r="O4964" s="1475" t="s">
        <v>48</v>
      </c>
      <c r="P4964" s="1479"/>
      <c r="Q4964" s="1464">
        <f t="shared" si="154"/>
        <v>3</v>
      </c>
      <c r="R4964" s="1794" t="str">
        <f t="shared" si="155"/>
        <v>LANDAZURI</v>
      </c>
      <c r="S4964" s="537"/>
    </row>
    <row r="4965" spans="1:19" s="1761" customFormat="1" ht="25.05" customHeight="1" x14ac:dyDescent="0.2">
      <c r="A4965" s="1531" t="s">
        <v>355</v>
      </c>
      <c r="B4965" s="1531" t="s">
        <v>6851</v>
      </c>
      <c r="C4965" s="1475" t="s">
        <v>905</v>
      </c>
      <c r="D4965" s="1472" t="str">
        <f>VLOOKUP(C4965,CODIGOS!$B$1:$E$194,4,FALSE)</f>
        <v>COMEDORES ESCOLARES (PAE - PRIVADOS)</v>
      </c>
      <c r="E4965" s="1471" t="s">
        <v>17727</v>
      </c>
      <c r="F4965" s="1471" t="s">
        <v>17728</v>
      </c>
      <c r="G4965" s="1471" t="s">
        <v>2128</v>
      </c>
      <c r="H4965" s="1473">
        <v>45755</v>
      </c>
      <c r="I4965" s="1895">
        <v>0.86</v>
      </c>
      <c r="J4965" s="1471" t="s">
        <v>16</v>
      </c>
      <c r="K4965" s="1471" t="s">
        <v>47</v>
      </c>
      <c r="L4965" s="1471" t="s">
        <v>477</v>
      </c>
      <c r="M4965" s="1471"/>
      <c r="N4965" s="1475" t="s">
        <v>48</v>
      </c>
      <c r="O4965" s="1475" t="s">
        <v>48</v>
      </c>
      <c r="P4965" s="1479"/>
      <c r="Q4965" s="1464">
        <f t="shared" si="154"/>
        <v>4</v>
      </c>
      <c r="R4965" s="1794" t="str">
        <f t="shared" si="155"/>
        <v>LANDAZURI</v>
      </c>
    </row>
    <row r="4966" spans="1:19" s="1761" customFormat="1" ht="25.05" customHeight="1" x14ac:dyDescent="0.2">
      <c r="A4966" s="1531" t="s">
        <v>355</v>
      </c>
      <c r="B4966" s="1531" t="s">
        <v>6851</v>
      </c>
      <c r="C4966" s="1475" t="s">
        <v>20</v>
      </c>
      <c r="D4966" s="1472" t="str">
        <f>VLOOKUP(C4966,CODIGOS!$B$1:$E$194,4,FALSE)</f>
        <v>TIENDA DE BARRIO O CIGARRERÍA, INCLUIDAS LAS UBICADAS EN ZONAS FRANCAS</v>
      </c>
      <c r="E4966" s="1471" t="s">
        <v>17729</v>
      </c>
      <c r="F4966" s="1471" t="s">
        <v>17730</v>
      </c>
      <c r="G4966" s="1471" t="s">
        <v>17731</v>
      </c>
      <c r="H4966" s="1473">
        <v>45769</v>
      </c>
      <c r="I4966" s="1895">
        <v>0.87749999999999984</v>
      </c>
      <c r="J4966" s="1471" t="s">
        <v>16</v>
      </c>
      <c r="K4966" s="1471" t="s">
        <v>47</v>
      </c>
      <c r="L4966" s="1472" t="s">
        <v>22787</v>
      </c>
      <c r="M4966" s="1471"/>
      <c r="N4966" s="1475" t="s">
        <v>48</v>
      </c>
      <c r="O4966" s="1475" t="s">
        <v>48</v>
      </c>
      <c r="P4966" s="1472"/>
      <c r="Q4966" s="1464">
        <f t="shared" si="154"/>
        <v>4</v>
      </c>
      <c r="R4966" s="1794" t="str">
        <f t="shared" si="155"/>
        <v>LANDAZURI</v>
      </c>
    </row>
    <row r="4967" spans="1:19" s="1761" customFormat="1" ht="25.05" customHeight="1" x14ac:dyDescent="0.2">
      <c r="A4967" s="1531" t="s">
        <v>355</v>
      </c>
      <c r="B4967" s="1531" t="s">
        <v>6851</v>
      </c>
      <c r="C4967" s="1475" t="s">
        <v>20</v>
      </c>
      <c r="D4967" s="1472" t="str">
        <f>VLOOKUP(C4967,CODIGOS!$B$1:$E$194,4,FALSE)</f>
        <v>TIENDA DE BARRIO O CIGARRERÍA, INCLUIDAS LAS UBICADAS EN ZONAS FRANCAS</v>
      </c>
      <c r="E4967" s="1471" t="s">
        <v>17732</v>
      </c>
      <c r="F4967" s="1471" t="s">
        <v>17733</v>
      </c>
      <c r="G4967" s="1471" t="s">
        <v>17734</v>
      </c>
      <c r="H4967" s="1473">
        <v>45770</v>
      </c>
      <c r="I4967" s="1895">
        <v>0.83750000000000002</v>
      </c>
      <c r="J4967" s="1471" t="s">
        <v>16</v>
      </c>
      <c r="K4967" s="1471" t="s">
        <v>47</v>
      </c>
      <c r="L4967" s="1472" t="s">
        <v>22787</v>
      </c>
      <c r="M4967" s="1471"/>
      <c r="N4967" s="1475" t="s">
        <v>48</v>
      </c>
      <c r="O4967" s="1475" t="s">
        <v>48</v>
      </c>
      <c r="P4967" s="1479"/>
      <c r="Q4967" s="1464">
        <f t="shared" si="154"/>
        <v>4</v>
      </c>
      <c r="R4967" s="1794" t="str">
        <f t="shared" si="155"/>
        <v>LANDAZURI</v>
      </c>
    </row>
    <row r="4968" spans="1:19" s="1761" customFormat="1" ht="25.05" customHeight="1" x14ac:dyDescent="0.2">
      <c r="A4968" s="1531" t="s">
        <v>355</v>
      </c>
      <c r="B4968" s="1531" t="s">
        <v>6851</v>
      </c>
      <c r="C4968" s="1475" t="s">
        <v>20</v>
      </c>
      <c r="D4968" s="1472" t="str">
        <f>VLOOKUP(C4968,CODIGOS!$B$1:$E$194,4,FALSE)</f>
        <v>TIENDA DE BARRIO O CIGARRERÍA, INCLUIDAS LAS UBICADAS EN ZONAS FRANCAS</v>
      </c>
      <c r="E4968" s="1471" t="s">
        <v>17735</v>
      </c>
      <c r="F4968" s="1471" t="s">
        <v>17736</v>
      </c>
      <c r="G4968" s="1471" t="s">
        <v>17737</v>
      </c>
      <c r="H4968" s="1473">
        <v>45771</v>
      </c>
      <c r="I4968" s="1895">
        <v>0.84</v>
      </c>
      <c r="J4968" s="1471" t="s">
        <v>16</v>
      </c>
      <c r="K4968" s="1471" t="s">
        <v>47</v>
      </c>
      <c r="L4968" s="1472" t="s">
        <v>22787</v>
      </c>
      <c r="M4968" s="1471"/>
      <c r="N4968" s="1475" t="s">
        <v>48</v>
      </c>
      <c r="O4968" s="1475" t="s">
        <v>48</v>
      </c>
      <c r="P4968" s="1479"/>
      <c r="Q4968" s="1464">
        <f t="shared" si="154"/>
        <v>4</v>
      </c>
      <c r="R4968" s="1794" t="str">
        <f t="shared" si="155"/>
        <v>LANDAZURI</v>
      </c>
    </row>
    <row r="4969" spans="1:19" s="1761" customFormat="1" ht="25.05" customHeight="1" x14ac:dyDescent="0.2">
      <c r="A4969" s="1531" t="s">
        <v>355</v>
      </c>
      <c r="B4969" s="1531" t="s">
        <v>6851</v>
      </c>
      <c r="C4969" s="1475" t="s">
        <v>20</v>
      </c>
      <c r="D4969" s="1472" t="str">
        <f>VLOOKUP(C4969,CODIGOS!$B$1:$E$194,4,FALSE)</f>
        <v>TIENDA DE BARRIO O CIGARRERÍA, INCLUIDAS LAS UBICADAS EN ZONAS FRANCAS</v>
      </c>
      <c r="E4969" s="1471" t="s">
        <v>17738</v>
      </c>
      <c r="F4969" s="1471" t="s">
        <v>17739</v>
      </c>
      <c r="G4969" s="1471" t="s">
        <v>17740</v>
      </c>
      <c r="H4969" s="1473">
        <v>45770</v>
      </c>
      <c r="I4969" s="1895">
        <v>0.86499999999999999</v>
      </c>
      <c r="J4969" s="1471" t="s">
        <v>16</v>
      </c>
      <c r="K4969" s="1471" t="s">
        <v>47</v>
      </c>
      <c r="L4969" s="1472" t="s">
        <v>22787</v>
      </c>
      <c r="M4969" s="1471"/>
      <c r="N4969" s="1475" t="s">
        <v>48</v>
      </c>
      <c r="O4969" s="1475" t="s">
        <v>48</v>
      </c>
      <c r="P4969" s="1479"/>
      <c r="Q4969" s="1464">
        <f t="shared" si="154"/>
        <v>4</v>
      </c>
      <c r="R4969" s="1794" t="str">
        <f t="shared" si="155"/>
        <v>LANDAZURI</v>
      </c>
    </row>
    <row r="4970" spans="1:19" s="1761" customFormat="1" ht="25.05" customHeight="1" x14ac:dyDescent="0.2">
      <c r="A4970" s="1531" t="s">
        <v>355</v>
      </c>
      <c r="B4970" s="1531" t="s">
        <v>6851</v>
      </c>
      <c r="C4970" s="1475" t="s">
        <v>542</v>
      </c>
      <c r="D4970" s="1472" t="str">
        <f>VLOOKUP(C4970,CODIGOS!$B$1:$E$194,4,FALSE)</f>
        <v>MINI MERCADO (SUPERMERCADO DE BARRIO)</v>
      </c>
      <c r="E4970" s="1471" t="s">
        <v>380</v>
      </c>
      <c r="F4970" s="1471" t="s">
        <v>17741</v>
      </c>
      <c r="G4970" s="1471" t="s">
        <v>382</v>
      </c>
      <c r="H4970" s="1473">
        <v>45777</v>
      </c>
      <c r="I4970" s="1895">
        <v>0.88</v>
      </c>
      <c r="J4970" s="1471" t="s">
        <v>16</v>
      </c>
      <c r="K4970" s="1471" t="s">
        <v>47</v>
      </c>
      <c r="L4970" s="1472" t="s">
        <v>22787</v>
      </c>
      <c r="M4970" s="1471"/>
      <c r="N4970" s="1475" t="s">
        <v>48</v>
      </c>
      <c r="O4970" s="1475" t="s">
        <v>48</v>
      </c>
      <c r="P4970" s="1477"/>
      <c r="Q4970" s="1464">
        <f t="shared" si="154"/>
        <v>4</v>
      </c>
      <c r="R4970" s="1794" t="str">
        <f t="shared" si="155"/>
        <v>LANDAZURI</v>
      </c>
    </row>
    <row r="4971" spans="1:19" s="1761" customFormat="1" ht="25.05" customHeight="1" x14ac:dyDescent="0.2">
      <c r="A4971" s="1531" t="s">
        <v>355</v>
      </c>
      <c r="B4971" s="1531" t="s">
        <v>6851</v>
      </c>
      <c r="C4971" s="1475" t="s">
        <v>1031</v>
      </c>
      <c r="D4971" s="1472" t="str">
        <f>VLOOKUP(C4971,CODIGOS!$B$1:$E$194,4,FALSE)</f>
        <v>EXPENDIO DE VERDURAS - FRUTAS ( LOCAL - ESTABLECIMIENTO Y/O FRUVER)</v>
      </c>
      <c r="E4971" s="1471" t="s">
        <v>17742</v>
      </c>
      <c r="F4971" s="1471" t="s">
        <v>17743</v>
      </c>
      <c r="G4971" s="1471" t="s">
        <v>17744</v>
      </c>
      <c r="H4971" s="1473">
        <v>45751</v>
      </c>
      <c r="I4971" s="1895">
        <v>0.87749999999999984</v>
      </c>
      <c r="J4971" s="1471" t="s">
        <v>16</v>
      </c>
      <c r="K4971" s="1471" t="s">
        <v>47</v>
      </c>
      <c r="L4971" s="1472" t="s">
        <v>22787</v>
      </c>
      <c r="M4971" s="1471"/>
      <c r="N4971" s="1475" t="s">
        <v>48</v>
      </c>
      <c r="O4971" s="1475" t="s">
        <v>48</v>
      </c>
      <c r="P4971" s="1477"/>
      <c r="Q4971" s="1464">
        <f t="shared" si="154"/>
        <v>4</v>
      </c>
      <c r="R4971" s="1794" t="str">
        <f t="shared" si="155"/>
        <v>LANDAZURI</v>
      </c>
    </row>
    <row r="4972" spans="1:19" s="1761" customFormat="1" ht="25.05" customHeight="1" x14ac:dyDescent="0.25">
      <c r="A4972" s="1471" t="s">
        <v>69</v>
      </c>
      <c r="B4972" s="1472" t="s">
        <v>88</v>
      </c>
      <c r="C4972" s="1472" t="s">
        <v>973</v>
      </c>
      <c r="D4972" s="1472" t="str">
        <f>VLOOKUP(C4972,CODIGOS!$B$1:$E$194,4,FALSE)</f>
        <v>GUARDERÍAS</v>
      </c>
      <c r="E4972" s="1472" t="s">
        <v>23925</v>
      </c>
      <c r="F4972" s="1472" t="s">
        <v>23926</v>
      </c>
      <c r="G4972" s="1472" t="s">
        <v>23886</v>
      </c>
      <c r="H4972" s="1523">
        <v>45881</v>
      </c>
      <c r="I4972" s="1682">
        <v>0.77</v>
      </c>
      <c r="J4972" s="1471" t="s">
        <v>16</v>
      </c>
      <c r="K4972" s="1472" t="s">
        <v>41</v>
      </c>
      <c r="L4972" s="1472" t="s">
        <v>322</v>
      </c>
      <c r="M4972" s="1472"/>
      <c r="N4972" s="1479"/>
      <c r="O4972" s="1479"/>
      <c r="P4972" s="1479"/>
      <c r="Q4972" s="1464">
        <f t="shared" si="154"/>
        <v>8</v>
      </c>
      <c r="R4972" s="1794" t="str">
        <f t="shared" si="155"/>
        <v>CHARALÁ</v>
      </c>
      <c r="S4972" s="1762"/>
    </row>
    <row r="4973" spans="1:19" s="1761" customFormat="1" ht="25.05" customHeight="1" x14ac:dyDescent="0.25">
      <c r="A4973" s="1531" t="s">
        <v>355</v>
      </c>
      <c r="B4973" s="1531" t="s">
        <v>356</v>
      </c>
      <c r="C4973" s="1471" t="s">
        <v>4984</v>
      </c>
      <c r="D4973" s="1472" t="str">
        <f>VLOOKUP(C4973,CODIGOS!$B$1:$E$194,4,FALSE)</f>
        <v>JARDINES INFANTILES (Educación Preescolar)</v>
      </c>
      <c r="E4973" s="1471" t="s">
        <v>22431</v>
      </c>
      <c r="F4973" s="1471" t="s">
        <v>22432</v>
      </c>
      <c r="G4973" s="1471" t="s">
        <v>22433</v>
      </c>
      <c r="H4973" s="1473">
        <v>45807</v>
      </c>
      <c r="I4973" s="1895">
        <v>0.96499999999999997</v>
      </c>
      <c r="J4973" s="1471" t="s">
        <v>22</v>
      </c>
      <c r="K4973" s="1471" t="s">
        <v>47</v>
      </c>
      <c r="L4973" s="1471" t="s">
        <v>17</v>
      </c>
      <c r="M4973" s="1471" t="s">
        <v>16195</v>
      </c>
      <c r="N4973" s="1471" t="s">
        <v>48</v>
      </c>
      <c r="O4973" s="1478" t="s">
        <v>48</v>
      </c>
      <c r="P4973" s="1478"/>
      <c r="Q4973" s="1464">
        <f t="shared" si="154"/>
        <v>5</v>
      </c>
      <c r="R4973" s="1794" t="str">
        <f t="shared" si="155"/>
        <v>CIMITARRA</v>
      </c>
      <c r="S4973" s="1762"/>
    </row>
    <row r="4974" spans="1:19" s="1761" customFormat="1" ht="25.05" customHeight="1" x14ac:dyDescent="0.25">
      <c r="A4974" s="1531" t="s">
        <v>355</v>
      </c>
      <c r="B4974" s="1531" t="s">
        <v>356</v>
      </c>
      <c r="C4974" s="1471" t="s">
        <v>4984</v>
      </c>
      <c r="D4974" s="1472" t="str">
        <f>VLOOKUP(C4974,CODIGOS!$B$1:$E$194,4,FALSE)</f>
        <v>JARDINES INFANTILES (Educación Preescolar)</v>
      </c>
      <c r="E4974" s="1471" t="s">
        <v>22434</v>
      </c>
      <c r="F4974" s="1471" t="s">
        <v>22435</v>
      </c>
      <c r="G4974" s="1471" t="s">
        <v>22433</v>
      </c>
      <c r="H4974" s="1473">
        <v>45807</v>
      </c>
      <c r="I4974" s="1895">
        <v>0.96499999999999997</v>
      </c>
      <c r="J4974" s="1471" t="s">
        <v>22</v>
      </c>
      <c r="K4974" s="1471" t="s">
        <v>47</v>
      </c>
      <c r="L4974" s="1471" t="s">
        <v>17</v>
      </c>
      <c r="M4974" s="1471" t="s">
        <v>16195</v>
      </c>
      <c r="N4974" s="1471" t="s">
        <v>48</v>
      </c>
      <c r="O4974" s="1478" t="s">
        <v>48</v>
      </c>
      <c r="P4974" s="1478"/>
      <c r="Q4974" s="1464">
        <f t="shared" si="154"/>
        <v>5</v>
      </c>
      <c r="R4974" s="1794" t="str">
        <f t="shared" si="155"/>
        <v>CIMITARRA</v>
      </c>
      <c r="S4974" s="1762"/>
    </row>
    <row r="4975" spans="1:19" s="1761" customFormat="1" ht="25.05" customHeight="1" x14ac:dyDescent="0.2">
      <c r="A4975" s="1531" t="s">
        <v>355</v>
      </c>
      <c r="B4975" s="1531" t="s">
        <v>6851</v>
      </c>
      <c r="C4975" s="1475" t="s">
        <v>669</v>
      </c>
      <c r="D4975" s="1472" t="str">
        <f>VLOOKUP(C4975,CODIGOS!$B$1:$E$194,4,FALSE)</f>
        <v xml:space="preserve">DISPENSARIO DE MEDICAMENTOS - FARMACIAS - DROGUERIAS  </v>
      </c>
      <c r="E4975" s="1471" t="s">
        <v>17753</v>
      </c>
      <c r="F4975" s="1471" t="s">
        <v>17754</v>
      </c>
      <c r="G4975" s="1471" t="s">
        <v>17755</v>
      </c>
      <c r="H4975" s="1473">
        <v>45768</v>
      </c>
      <c r="I4975" s="1905">
        <v>0.81000000000000016</v>
      </c>
      <c r="J4975" s="1471" t="s">
        <v>16</v>
      </c>
      <c r="K4975" s="1471" t="s">
        <v>47</v>
      </c>
      <c r="L4975" s="1471" t="s">
        <v>17</v>
      </c>
      <c r="M4975" s="1471" t="s">
        <v>6933</v>
      </c>
      <c r="N4975" s="1475" t="s">
        <v>48</v>
      </c>
      <c r="O4975" s="1475" t="s">
        <v>48</v>
      </c>
      <c r="P4975" s="1477"/>
      <c r="Q4975" s="1464">
        <f t="shared" si="154"/>
        <v>4</v>
      </c>
      <c r="R4975" s="1794" t="str">
        <f t="shared" si="155"/>
        <v>LANDAZURI</v>
      </c>
    </row>
    <row r="4976" spans="1:19" s="1761" customFormat="1" ht="25.05" customHeight="1" x14ac:dyDescent="0.2">
      <c r="A4976" s="1531" t="s">
        <v>355</v>
      </c>
      <c r="B4976" s="1531" t="s">
        <v>6851</v>
      </c>
      <c r="C4976" s="1475" t="s">
        <v>669</v>
      </c>
      <c r="D4976" s="1472" t="str">
        <f>VLOOKUP(C4976,CODIGOS!$B$1:$E$194,4,FALSE)</f>
        <v xml:space="preserve">DISPENSARIO DE MEDICAMENTOS - FARMACIAS - DROGUERIAS  </v>
      </c>
      <c r="E4976" s="1471" t="s">
        <v>17753</v>
      </c>
      <c r="F4976" s="1471" t="s">
        <v>17754</v>
      </c>
      <c r="G4976" s="1471" t="s">
        <v>17755</v>
      </c>
      <c r="H4976" s="1473">
        <v>45768</v>
      </c>
      <c r="I4976" s="1905">
        <v>0.85499999999999998</v>
      </c>
      <c r="J4976" s="1471" t="s">
        <v>16</v>
      </c>
      <c r="K4976" s="1471" t="s">
        <v>47</v>
      </c>
      <c r="L4976" s="1471" t="s">
        <v>17</v>
      </c>
      <c r="M4976" s="1471" t="s">
        <v>7914</v>
      </c>
      <c r="N4976" s="1475" t="s">
        <v>48</v>
      </c>
      <c r="O4976" s="1475" t="s">
        <v>48</v>
      </c>
      <c r="P4976" s="1478"/>
      <c r="Q4976" s="1464">
        <f t="shared" si="154"/>
        <v>4</v>
      </c>
      <c r="R4976" s="1794" t="str">
        <f t="shared" si="155"/>
        <v>LANDAZURI</v>
      </c>
    </row>
    <row r="4977" spans="1:19" s="1761" customFormat="1" ht="25.05" customHeight="1" x14ac:dyDescent="0.25">
      <c r="A4977" s="1471" t="s">
        <v>355</v>
      </c>
      <c r="B4977" s="1471" t="s">
        <v>6851</v>
      </c>
      <c r="C4977" s="1472" t="s">
        <v>905</v>
      </c>
      <c r="D4977" s="1472" t="str">
        <f>VLOOKUP(C4977,CODIGOS!$B$1:$E$194,4,FALSE)</f>
        <v>COMEDORES ESCOLARES (PAE - PRIVADOS)</v>
      </c>
      <c r="E4977" s="1471" t="s">
        <v>22546</v>
      </c>
      <c r="F4977" s="1472" t="s">
        <v>22547</v>
      </c>
      <c r="G4977" s="1492" t="s">
        <v>2128</v>
      </c>
      <c r="H4977" s="1473">
        <v>45783</v>
      </c>
      <c r="I4977" s="1895">
        <v>0.92500000000000004</v>
      </c>
      <c r="J4977" s="1471" t="s">
        <v>22</v>
      </c>
      <c r="K4977" s="1471" t="s">
        <v>47</v>
      </c>
      <c r="L4977" s="1471" t="s">
        <v>477</v>
      </c>
      <c r="M4977" s="1472"/>
      <c r="N4977" s="1472" t="s">
        <v>48</v>
      </c>
      <c r="O4977" s="1472" t="s">
        <v>48</v>
      </c>
      <c r="P4977" s="1479"/>
      <c r="Q4977" s="1464">
        <f t="shared" si="154"/>
        <v>5</v>
      </c>
      <c r="R4977" s="1794" t="str">
        <f t="shared" si="155"/>
        <v>LANDAZURI</v>
      </c>
      <c r="S4977" s="1762"/>
    </row>
    <row r="4978" spans="1:19" s="1761" customFormat="1" ht="25.05" customHeight="1" x14ac:dyDescent="0.25">
      <c r="A4978" s="1479" t="s">
        <v>355</v>
      </c>
      <c r="B4978" s="1471" t="s">
        <v>6851</v>
      </c>
      <c r="C4978" s="1475" t="s">
        <v>18</v>
      </c>
      <c r="D4978" s="1472" t="str">
        <f>VLOOKUP(C4978,CODIGOS!$B$1:$E$194,4,FALSE)</f>
        <v>PANADERÍAS Y O PASTELERÍAS</v>
      </c>
      <c r="E4978" s="1471" t="s">
        <v>22548</v>
      </c>
      <c r="F4978" s="1471" t="s">
        <v>22549</v>
      </c>
      <c r="G4978" s="1471" t="s">
        <v>22550</v>
      </c>
      <c r="H4978" s="1533">
        <v>45791</v>
      </c>
      <c r="I4978" s="1534">
        <v>0.875</v>
      </c>
      <c r="J4978" s="1471" t="s">
        <v>16</v>
      </c>
      <c r="K4978" s="1471" t="s">
        <v>47</v>
      </c>
      <c r="L4978" s="1472" t="s">
        <v>477</v>
      </c>
      <c r="M4978" s="1472"/>
      <c r="N4978" s="1472" t="s">
        <v>48</v>
      </c>
      <c r="O4978" s="1479" t="s">
        <v>48</v>
      </c>
      <c r="P4978" s="1479"/>
      <c r="Q4978" s="1464">
        <f t="shared" si="154"/>
        <v>5</v>
      </c>
      <c r="R4978" s="1794" t="str">
        <f t="shared" si="155"/>
        <v>LANDAZURI</v>
      </c>
      <c r="S4978" s="1762"/>
    </row>
    <row r="4979" spans="1:19" s="1761" customFormat="1" ht="25.05" customHeight="1" x14ac:dyDescent="0.25">
      <c r="A4979" s="1479" t="s">
        <v>355</v>
      </c>
      <c r="B4979" s="1493" t="s">
        <v>6851</v>
      </c>
      <c r="C4979" s="1472" t="s">
        <v>547</v>
      </c>
      <c r="D4979" s="1472" t="str">
        <f>VLOOKUP(C4979,CODIGOS!$B$1:$E$194,4,FALSE)</f>
        <v>CAFETERÍA</v>
      </c>
      <c r="E4979" s="1472" t="s">
        <v>22551</v>
      </c>
      <c r="F4979" s="1472" t="s">
        <v>22552</v>
      </c>
      <c r="G4979" s="1472" t="s">
        <v>22553</v>
      </c>
      <c r="H4979" s="1521">
        <v>45790</v>
      </c>
      <c r="I4979" s="1765">
        <v>0.875</v>
      </c>
      <c r="J4979" s="1471" t="s">
        <v>16</v>
      </c>
      <c r="K4979" s="1471" t="s">
        <v>47</v>
      </c>
      <c r="L4979" s="1471" t="s">
        <v>477</v>
      </c>
      <c r="M4979" s="1472"/>
      <c r="N4979" s="1479" t="s">
        <v>48</v>
      </c>
      <c r="O4979" s="1479" t="s">
        <v>48</v>
      </c>
      <c r="P4979" s="1479"/>
      <c r="Q4979" s="1464">
        <f t="shared" si="154"/>
        <v>5</v>
      </c>
      <c r="R4979" s="1794" t="str">
        <f t="shared" si="155"/>
        <v>LANDAZURI</v>
      </c>
      <c r="S4979" s="1762"/>
    </row>
    <row r="4980" spans="1:19" s="1761" customFormat="1" ht="25.05" customHeight="1" x14ac:dyDescent="0.2">
      <c r="A4980" s="1472" t="s">
        <v>115</v>
      </c>
      <c r="B4980" s="1471" t="s">
        <v>4802</v>
      </c>
      <c r="C4980" s="1471" t="s">
        <v>715</v>
      </c>
      <c r="D4980" s="1472" t="str">
        <f>VLOOKUP(C4980,CODIGOS!$B$1:$E$194,4,FALSE)</f>
        <v>COLEGIOS</v>
      </c>
      <c r="E4980" s="1471" t="s">
        <v>5467</v>
      </c>
      <c r="F4980" s="1471" t="s">
        <v>5442</v>
      </c>
      <c r="G4980" s="1471" t="s">
        <v>5468</v>
      </c>
      <c r="H4980" s="1533">
        <v>45691</v>
      </c>
      <c r="I4980" s="1534">
        <v>0.69</v>
      </c>
      <c r="J4980" s="1471" t="s">
        <v>16</v>
      </c>
      <c r="K4980" s="1471" t="s">
        <v>47</v>
      </c>
      <c r="L4980" s="1472" t="s">
        <v>17</v>
      </c>
      <c r="M4980" s="1472" t="s">
        <v>5469</v>
      </c>
      <c r="N4980" s="1472"/>
      <c r="O4980" s="1472"/>
      <c r="P4980" s="1472"/>
      <c r="Q4980" s="1464">
        <f t="shared" si="154"/>
        <v>2</v>
      </c>
      <c r="R4980" s="1794" t="str">
        <f t="shared" si="155"/>
        <v>SUCRE</v>
      </c>
      <c r="S4980" s="537"/>
    </row>
    <row r="4981" spans="1:19" s="1761" customFormat="1" ht="25.05" customHeight="1" x14ac:dyDescent="0.2">
      <c r="A4981" s="1472" t="s">
        <v>115</v>
      </c>
      <c r="B4981" s="1471" t="s">
        <v>4802</v>
      </c>
      <c r="C4981" s="1471" t="s">
        <v>905</v>
      </c>
      <c r="D4981" s="1472" t="str">
        <f>VLOOKUP(C4981,CODIGOS!$B$1:$E$194,4,FALSE)</f>
        <v>COMEDORES ESCOLARES (PAE - PRIVADOS)</v>
      </c>
      <c r="E4981" s="1471" t="s">
        <v>5441</v>
      </c>
      <c r="F4981" s="1471" t="s">
        <v>5442</v>
      </c>
      <c r="G4981" s="1471" t="s">
        <v>5443</v>
      </c>
      <c r="H4981" s="1533">
        <v>45691</v>
      </c>
      <c r="I4981" s="1534">
        <v>0.62</v>
      </c>
      <c r="J4981" s="1471" t="s">
        <v>16</v>
      </c>
      <c r="K4981" s="1471" t="s">
        <v>47</v>
      </c>
      <c r="L4981" s="1472" t="s">
        <v>477</v>
      </c>
      <c r="M4981" s="1472" t="s">
        <v>5444</v>
      </c>
      <c r="N4981" s="1472"/>
      <c r="O4981" s="1472"/>
      <c r="P4981" s="1472"/>
      <c r="Q4981" s="1464">
        <f t="shared" si="154"/>
        <v>2</v>
      </c>
      <c r="R4981" s="1794" t="str">
        <f t="shared" si="155"/>
        <v>SUCRE</v>
      </c>
      <c r="S4981" s="537"/>
    </row>
    <row r="4982" spans="1:19" s="1761" customFormat="1" ht="25.05" customHeight="1" x14ac:dyDescent="0.2">
      <c r="A4982" s="1472" t="s">
        <v>115</v>
      </c>
      <c r="B4982" s="1471" t="s">
        <v>4802</v>
      </c>
      <c r="C4982" s="1471" t="s">
        <v>715</v>
      </c>
      <c r="D4982" s="1472" t="str">
        <f>VLOOKUP(C4982,CODIGOS!$B$1:$E$194,4,FALSE)</f>
        <v>COLEGIOS</v>
      </c>
      <c r="E4982" s="1471" t="s">
        <v>5470</v>
      </c>
      <c r="F4982" s="1471" t="s">
        <v>5449</v>
      </c>
      <c r="G4982" s="1471" t="s">
        <v>5468</v>
      </c>
      <c r="H4982" s="1533">
        <v>45692</v>
      </c>
      <c r="I4982" s="1534">
        <v>0.75</v>
      </c>
      <c r="J4982" s="1471" t="s">
        <v>16</v>
      </c>
      <c r="K4982" s="1471" t="s">
        <v>47</v>
      </c>
      <c r="L4982" s="1472" t="s">
        <v>17</v>
      </c>
      <c r="M4982" s="1472" t="s">
        <v>5471</v>
      </c>
      <c r="N4982" s="1472"/>
      <c r="O4982" s="1472"/>
      <c r="P4982" s="1472"/>
      <c r="Q4982" s="1464">
        <f t="shared" si="154"/>
        <v>2</v>
      </c>
      <c r="R4982" s="1794" t="str">
        <f t="shared" si="155"/>
        <v>SUCRE</v>
      </c>
      <c r="S4982" s="537"/>
    </row>
    <row r="4983" spans="1:19" s="1761" customFormat="1" ht="25.05" customHeight="1" x14ac:dyDescent="0.2">
      <c r="A4983" s="1472" t="s">
        <v>115</v>
      </c>
      <c r="B4983" s="1471" t="s">
        <v>4802</v>
      </c>
      <c r="C4983" s="1471" t="s">
        <v>905</v>
      </c>
      <c r="D4983" s="1472" t="str">
        <f>VLOOKUP(C4983,CODIGOS!$B$1:$E$194,4,FALSE)</f>
        <v>COMEDORES ESCOLARES (PAE - PRIVADOS)</v>
      </c>
      <c r="E4983" s="1471" t="s">
        <v>5448</v>
      </c>
      <c r="F4983" s="1471" t="s">
        <v>5449</v>
      </c>
      <c r="G4983" s="1471" t="s">
        <v>5443</v>
      </c>
      <c r="H4983" s="1533">
        <v>45692</v>
      </c>
      <c r="I4983" s="1534">
        <v>0.63</v>
      </c>
      <c r="J4983" s="1471" t="s">
        <v>16</v>
      </c>
      <c r="K4983" s="1471" t="s">
        <v>47</v>
      </c>
      <c r="L4983" s="1472" t="s">
        <v>477</v>
      </c>
      <c r="M4983" s="1472" t="s">
        <v>5450</v>
      </c>
      <c r="N4983" s="1472"/>
      <c r="O4983" s="1472"/>
      <c r="P4983" s="1472"/>
      <c r="Q4983" s="1464">
        <f t="shared" si="154"/>
        <v>2</v>
      </c>
      <c r="R4983" s="1794" t="str">
        <f t="shared" si="155"/>
        <v>SUCRE</v>
      </c>
      <c r="S4983" s="537"/>
    </row>
    <row r="4984" spans="1:19" s="1761" customFormat="1" ht="25.05" customHeight="1" x14ac:dyDescent="0.2">
      <c r="A4984" s="1472" t="s">
        <v>115</v>
      </c>
      <c r="B4984" s="1471" t="s">
        <v>4802</v>
      </c>
      <c r="C4984" s="1471" t="s">
        <v>715</v>
      </c>
      <c r="D4984" s="1472" t="str">
        <f>VLOOKUP(C4984,CODIGOS!$B$1:$E$194,4,FALSE)</f>
        <v>COLEGIOS</v>
      </c>
      <c r="E4984" s="1471" t="s">
        <v>5472</v>
      </c>
      <c r="F4984" s="1471" t="s">
        <v>5446</v>
      </c>
      <c r="G4984" s="1471" t="s">
        <v>5468</v>
      </c>
      <c r="H4984" s="1533">
        <v>45693</v>
      </c>
      <c r="I4984" s="1534">
        <v>0.68</v>
      </c>
      <c r="J4984" s="1471" t="s">
        <v>16</v>
      </c>
      <c r="K4984" s="1471" t="s">
        <v>47</v>
      </c>
      <c r="L4984" s="1472" t="s">
        <v>17</v>
      </c>
      <c r="M4984" s="1472" t="s">
        <v>5473</v>
      </c>
      <c r="N4984" s="1472"/>
      <c r="O4984" s="1472"/>
      <c r="P4984" s="1472"/>
      <c r="Q4984" s="1464">
        <f t="shared" si="154"/>
        <v>2</v>
      </c>
      <c r="R4984" s="1794" t="str">
        <f t="shared" si="155"/>
        <v>SUCRE</v>
      </c>
      <c r="S4984" s="537"/>
    </row>
    <row r="4985" spans="1:19" s="1761" customFormat="1" ht="25.05" customHeight="1" x14ac:dyDescent="0.2">
      <c r="A4985" s="1472" t="s">
        <v>115</v>
      </c>
      <c r="B4985" s="1471" t="s">
        <v>4802</v>
      </c>
      <c r="C4985" s="1471" t="s">
        <v>905</v>
      </c>
      <c r="D4985" s="1472" t="str">
        <f>VLOOKUP(C4985,CODIGOS!$B$1:$E$194,4,FALSE)</f>
        <v>COMEDORES ESCOLARES (PAE - PRIVADOS)</v>
      </c>
      <c r="E4985" s="1471" t="s">
        <v>5445</v>
      </c>
      <c r="F4985" s="1471" t="s">
        <v>5446</v>
      </c>
      <c r="G4985" s="1471" t="s">
        <v>1498</v>
      </c>
      <c r="H4985" s="1533">
        <v>45693</v>
      </c>
      <c r="I4985" s="1534">
        <v>0.67500000000000004</v>
      </c>
      <c r="J4985" s="1471" t="s">
        <v>16</v>
      </c>
      <c r="K4985" s="1471" t="s">
        <v>47</v>
      </c>
      <c r="L4985" s="1472" t="s">
        <v>477</v>
      </c>
      <c r="M4985" s="1472" t="s">
        <v>5447</v>
      </c>
      <c r="N4985" s="1472"/>
      <c r="O4985" s="1472"/>
      <c r="P4985" s="1472"/>
      <c r="Q4985" s="1464">
        <f t="shared" si="154"/>
        <v>2</v>
      </c>
      <c r="R4985" s="1794" t="str">
        <f t="shared" si="155"/>
        <v>SUCRE</v>
      </c>
      <c r="S4985" s="537"/>
    </row>
    <row r="4986" spans="1:19" s="1761" customFormat="1" ht="25.05" customHeight="1" x14ac:dyDescent="0.2">
      <c r="A4986" s="1472" t="s">
        <v>115</v>
      </c>
      <c r="B4986" s="1471" t="s">
        <v>4802</v>
      </c>
      <c r="C4986" s="1471" t="s">
        <v>542</v>
      </c>
      <c r="D4986" s="1472" t="str">
        <f>VLOOKUP(C4986,CODIGOS!$B$1:$E$194,4,FALSE)</f>
        <v>MINI MERCADO (SUPERMERCADO DE BARRIO)</v>
      </c>
      <c r="E4986" s="1471" t="s">
        <v>5463</v>
      </c>
      <c r="F4986" s="1471" t="s">
        <v>5464</v>
      </c>
      <c r="G4986" s="1471" t="s">
        <v>5465</v>
      </c>
      <c r="H4986" s="1533">
        <v>45700</v>
      </c>
      <c r="I4986" s="1534">
        <v>0.78749999999999998</v>
      </c>
      <c r="J4986" s="1471" t="s">
        <v>16</v>
      </c>
      <c r="K4986" s="1471" t="s">
        <v>47</v>
      </c>
      <c r="L4986" s="1472" t="s">
        <v>22787</v>
      </c>
      <c r="M4986" s="1472" t="s">
        <v>5466</v>
      </c>
      <c r="N4986" s="1472"/>
      <c r="O4986" s="1472"/>
      <c r="P4986" s="1472"/>
      <c r="Q4986" s="1464">
        <f t="shared" si="154"/>
        <v>2</v>
      </c>
      <c r="R4986" s="1794" t="str">
        <f t="shared" si="155"/>
        <v>SUCRE</v>
      </c>
      <c r="S4986" s="537"/>
    </row>
    <row r="4987" spans="1:19" s="1761" customFormat="1" ht="25.05" customHeight="1" x14ac:dyDescent="0.2">
      <c r="A4987" s="1472" t="s">
        <v>115</v>
      </c>
      <c r="B4987" s="1471" t="s">
        <v>4802</v>
      </c>
      <c r="C4987" s="1471" t="s">
        <v>837</v>
      </c>
      <c r="D4987" s="1472" t="str">
        <f>VLOOKUP(C4987,CODIGOS!$B$1:$E$194,4,FALSE)</f>
        <v>MISCELANEAS  ( COMERCIO AL POR MENOR EN ESTABLECIMIENTOS NO ESPECIALIZADOS, CON SURTIDO COMPUESTO PRINCIPALMENTE POR PRODUCTOS DIFERENTES DE ALIMENTOS (VÍVERES EN GENERAL, BEBIDAS Y TABACO)</v>
      </c>
      <c r="E4987" s="1471" t="s">
        <v>5474</v>
      </c>
      <c r="F4987" s="1471" t="s">
        <v>5475</v>
      </c>
      <c r="G4987" s="1471" t="s">
        <v>5476</v>
      </c>
      <c r="H4987" s="1533">
        <v>45700</v>
      </c>
      <c r="I4987" s="1534">
        <v>0.625</v>
      </c>
      <c r="J4987" s="1471" t="s">
        <v>16</v>
      </c>
      <c r="K4987" s="1471" t="s">
        <v>47</v>
      </c>
      <c r="L4987" s="1472" t="s">
        <v>17</v>
      </c>
      <c r="M4987" s="1472" t="s">
        <v>5477</v>
      </c>
      <c r="N4987" s="1472"/>
      <c r="O4987" s="1472"/>
      <c r="P4987" s="1472"/>
      <c r="Q4987" s="1464">
        <f t="shared" si="154"/>
        <v>2</v>
      </c>
      <c r="R4987" s="1794" t="str">
        <f t="shared" si="155"/>
        <v>SUCRE</v>
      </c>
      <c r="S4987" s="537"/>
    </row>
    <row r="4988" spans="1:19" s="1761" customFormat="1" ht="25.05" customHeight="1" x14ac:dyDescent="0.2">
      <c r="A4988" s="1472" t="s">
        <v>115</v>
      </c>
      <c r="B4988" s="1471" t="s">
        <v>4802</v>
      </c>
      <c r="C4988" s="1471" t="s">
        <v>20</v>
      </c>
      <c r="D4988" s="1472" t="str">
        <f>VLOOKUP(C4988,CODIGOS!$B$1:$E$194,4,FALSE)</f>
        <v>TIENDA DE BARRIO O CIGARRERÍA, INCLUIDAS LAS UBICADAS EN ZONAS FRANCAS</v>
      </c>
      <c r="E4988" s="1471" t="s">
        <v>5451</v>
      </c>
      <c r="F4988" s="1471" t="s">
        <v>5452</v>
      </c>
      <c r="G4988" s="1471" t="s">
        <v>5453</v>
      </c>
      <c r="H4988" s="1533">
        <v>45701</v>
      </c>
      <c r="I4988" s="1534">
        <v>0.76500000000000001</v>
      </c>
      <c r="J4988" s="1471" t="s">
        <v>16</v>
      </c>
      <c r="K4988" s="1471" t="s">
        <v>47</v>
      </c>
      <c r="L4988" s="1472" t="s">
        <v>22787</v>
      </c>
      <c r="M4988" s="1472" t="s">
        <v>5454</v>
      </c>
      <c r="N4988" s="1472"/>
      <c r="O4988" s="1472"/>
      <c r="P4988" s="1472"/>
      <c r="Q4988" s="1464">
        <f t="shared" si="154"/>
        <v>2</v>
      </c>
      <c r="R4988" s="1794" t="str">
        <f t="shared" si="155"/>
        <v>SUCRE</v>
      </c>
      <c r="S4988" s="537"/>
    </row>
    <row r="4989" spans="1:19" s="1761" customFormat="1" ht="25.05" customHeight="1" x14ac:dyDescent="0.2">
      <c r="A4989" s="1472" t="s">
        <v>115</v>
      </c>
      <c r="B4989" s="1471" t="s">
        <v>4802</v>
      </c>
      <c r="C4989" s="1471" t="s">
        <v>20</v>
      </c>
      <c r="D4989" s="1472" t="str">
        <f>VLOOKUP(C4989,CODIGOS!$B$1:$E$194,4,FALSE)</f>
        <v>TIENDA DE BARRIO O CIGARRERÍA, INCLUIDAS LAS UBICADAS EN ZONAS FRANCAS</v>
      </c>
      <c r="E4989" s="1471" t="s">
        <v>5459</v>
      </c>
      <c r="F4989" s="1471" t="s">
        <v>5460</v>
      </c>
      <c r="G4989" s="1471" t="s">
        <v>5461</v>
      </c>
      <c r="H4989" s="1533">
        <v>45701</v>
      </c>
      <c r="I4989" s="1534">
        <v>0.625</v>
      </c>
      <c r="J4989" s="1471" t="s">
        <v>16</v>
      </c>
      <c r="K4989" s="1471" t="s">
        <v>47</v>
      </c>
      <c r="L4989" s="1472" t="s">
        <v>22787</v>
      </c>
      <c r="M4989" s="1472" t="s">
        <v>5462</v>
      </c>
      <c r="N4989" s="1472"/>
      <c r="O4989" s="1472"/>
      <c r="P4989" s="1472"/>
      <c r="Q4989" s="1464">
        <f t="shared" si="154"/>
        <v>2</v>
      </c>
      <c r="R4989" s="1794" t="str">
        <f t="shared" si="155"/>
        <v>SUCRE</v>
      </c>
      <c r="S4989" s="537"/>
    </row>
    <row r="4990" spans="1:19" s="1761" customFormat="1" ht="25.05" customHeight="1" x14ac:dyDescent="0.2">
      <c r="A4990" s="1472" t="s">
        <v>115</v>
      </c>
      <c r="B4990" s="1471" t="s">
        <v>4802</v>
      </c>
      <c r="C4990" s="1471" t="s">
        <v>20</v>
      </c>
      <c r="D4990" s="1472" t="str">
        <f>VLOOKUP(C4990,CODIGOS!$B$1:$E$194,4,FALSE)</f>
        <v>TIENDA DE BARRIO O CIGARRERÍA, INCLUIDAS LAS UBICADAS EN ZONAS FRANCAS</v>
      </c>
      <c r="E4990" s="1471" t="s">
        <v>5455</v>
      </c>
      <c r="F4990" s="1471" t="s">
        <v>5456</v>
      </c>
      <c r="G4990" s="1471" t="s">
        <v>5457</v>
      </c>
      <c r="H4990" s="1533">
        <v>45712</v>
      </c>
      <c r="I4990" s="1534">
        <v>0.63249999999999995</v>
      </c>
      <c r="J4990" s="1471" t="s">
        <v>16</v>
      </c>
      <c r="K4990" s="1471" t="s">
        <v>47</v>
      </c>
      <c r="L4990" s="1472" t="s">
        <v>22787</v>
      </c>
      <c r="M4990" s="1472" t="s">
        <v>5458</v>
      </c>
      <c r="N4990" s="1472"/>
      <c r="O4990" s="1472"/>
      <c r="P4990" s="1472"/>
      <c r="Q4990" s="1464">
        <f t="shared" si="154"/>
        <v>2</v>
      </c>
      <c r="R4990" s="1794" t="str">
        <f t="shared" si="155"/>
        <v>SUCRE</v>
      </c>
      <c r="S4990" s="537"/>
    </row>
    <row r="4991" spans="1:19" s="1761" customFormat="1" ht="25.05" customHeight="1" x14ac:dyDescent="0.2">
      <c r="A4991" s="1472" t="s">
        <v>115</v>
      </c>
      <c r="B4991" s="1471" t="s">
        <v>4802</v>
      </c>
      <c r="C4991" s="1471" t="s">
        <v>472</v>
      </c>
      <c r="D4991" s="1472" t="str">
        <f>VLOOKUP(C4991,CODIGOS!$B$1:$E$194,4,FALSE)</f>
        <v>RESTAURANTES PUBLICOS</v>
      </c>
      <c r="E4991" s="1471" t="s">
        <v>5478</v>
      </c>
      <c r="F4991" s="1471" t="s">
        <v>5479</v>
      </c>
      <c r="G4991" s="1471" t="s">
        <v>5480</v>
      </c>
      <c r="H4991" s="1533">
        <v>45715</v>
      </c>
      <c r="I4991" s="1534">
        <v>0.72</v>
      </c>
      <c r="J4991" s="1471" t="s">
        <v>16</v>
      </c>
      <c r="K4991" s="1471" t="s">
        <v>47</v>
      </c>
      <c r="L4991" s="1472" t="s">
        <v>477</v>
      </c>
      <c r="M4991" s="1472" t="s">
        <v>5481</v>
      </c>
      <c r="N4991" s="1472"/>
      <c r="O4991" s="1472"/>
      <c r="P4991" s="1472"/>
      <c r="Q4991" s="1464">
        <f t="shared" si="154"/>
        <v>2</v>
      </c>
      <c r="R4991" s="1794" t="str">
        <f t="shared" si="155"/>
        <v>SUCRE</v>
      </c>
      <c r="S4991" s="537"/>
    </row>
    <row r="4992" spans="1:19" s="1761" customFormat="1" ht="25.05" customHeight="1" x14ac:dyDescent="0.2">
      <c r="A4992" s="1472" t="s">
        <v>115</v>
      </c>
      <c r="B4992" s="1471" t="s">
        <v>4802</v>
      </c>
      <c r="C4992" s="1475" t="s">
        <v>20</v>
      </c>
      <c r="D4992" s="1472" t="str">
        <f>VLOOKUP(C4992,CODIGOS!$B$1:$E$194,4,FALSE)</f>
        <v>TIENDA DE BARRIO O CIGARRERÍA, INCLUIDAS LAS UBICADAS EN ZONAS FRANCAS</v>
      </c>
      <c r="E4992" s="1471" t="s">
        <v>13659</v>
      </c>
      <c r="F4992" s="1471" t="s">
        <v>13660</v>
      </c>
      <c r="G4992" s="1471" t="s">
        <v>13661</v>
      </c>
      <c r="H4992" s="1533">
        <v>45789</v>
      </c>
      <c r="I4992" s="1534">
        <v>0.75199999999999989</v>
      </c>
      <c r="J4992" s="1471" t="s">
        <v>16</v>
      </c>
      <c r="K4992" s="1471" t="s">
        <v>47</v>
      </c>
      <c r="L4992" s="1472" t="s">
        <v>22787</v>
      </c>
      <c r="M4992" s="1898"/>
      <c r="N4992" s="1898"/>
      <c r="O4992" s="1898"/>
      <c r="P4992" s="1477"/>
      <c r="Q4992" s="1464">
        <f t="shared" si="154"/>
        <v>5</v>
      </c>
      <c r="R4992" s="1794" t="str">
        <f t="shared" si="155"/>
        <v>SUCRE</v>
      </c>
    </row>
    <row r="4993" spans="1:19" s="1761" customFormat="1" ht="25.05" customHeight="1" x14ac:dyDescent="0.2">
      <c r="A4993" s="1472" t="s">
        <v>115</v>
      </c>
      <c r="B4993" s="1471" t="s">
        <v>4802</v>
      </c>
      <c r="C4993" s="1475" t="s">
        <v>61</v>
      </c>
      <c r="D4993" s="1472" t="str">
        <f>VLOOKUP(C4993,CODIGOS!$B$1:$E$194,4,FALSE)</f>
        <v>COMEDORES HOGARES GERIÁTRICOS, ASILOS, HOSPITALES, CASINOS DE EMPRESAS O FÁBRICAS, CLUBES SOCIALES.</v>
      </c>
      <c r="E4993" s="1471" t="s">
        <v>13665</v>
      </c>
      <c r="F4993" s="1471" t="s">
        <v>13666</v>
      </c>
      <c r="G4993" s="1471" t="s">
        <v>13667</v>
      </c>
      <c r="H4993" s="1533">
        <v>45806</v>
      </c>
      <c r="I4993" s="1534">
        <v>0.63</v>
      </c>
      <c r="J4993" s="1471" t="s">
        <v>16</v>
      </c>
      <c r="K4993" s="1471" t="s">
        <v>47</v>
      </c>
      <c r="L4993" s="1472" t="s">
        <v>477</v>
      </c>
      <c r="M4993" s="1471"/>
      <c r="N4993" s="1471"/>
      <c r="O4993" s="1478"/>
      <c r="P4993" s="1478"/>
      <c r="Q4993" s="1464">
        <f t="shared" si="154"/>
        <v>5</v>
      </c>
      <c r="R4993" s="1794" t="str">
        <f t="shared" si="155"/>
        <v>SUCRE</v>
      </c>
    </row>
    <row r="4994" spans="1:19" s="1761" customFormat="1" ht="25.05" customHeight="1" x14ac:dyDescent="0.2">
      <c r="A4994" s="1472" t="s">
        <v>115</v>
      </c>
      <c r="B4994" s="1471" t="s">
        <v>4802</v>
      </c>
      <c r="C4994" s="1475" t="s">
        <v>460</v>
      </c>
      <c r="D4994" s="1472" t="str">
        <f>VLOOKUP(C4994,CODIGOS!$B$1:$E$194,4,FALSE)</f>
        <v>HOGARES GERIÁTRICOS (Actividades de atención en instituciones para el cuidado de personas mayores y/o discapacitadas)</v>
      </c>
      <c r="E4994" s="1471" t="s">
        <v>13662</v>
      </c>
      <c r="F4994" s="1471" t="s">
        <v>13663</v>
      </c>
      <c r="G4994" s="1471" t="s">
        <v>13664</v>
      </c>
      <c r="H4994" s="1533">
        <v>45806</v>
      </c>
      <c r="I4994" s="1534">
        <v>0.65500000000000003</v>
      </c>
      <c r="J4994" s="1471" t="s">
        <v>16</v>
      </c>
      <c r="K4994" s="1471" t="s">
        <v>47</v>
      </c>
      <c r="L4994" s="1472" t="s">
        <v>17</v>
      </c>
      <c r="M4994" s="1898"/>
      <c r="N4994" s="1898"/>
      <c r="O4994" s="1898"/>
      <c r="P4994" s="1477"/>
      <c r="Q4994" s="1464">
        <f t="shared" si="154"/>
        <v>5</v>
      </c>
      <c r="R4994" s="1794" t="str">
        <f t="shared" si="155"/>
        <v>SUCRE</v>
      </c>
    </row>
    <row r="4995" spans="1:19" s="1761" customFormat="1" ht="25.05" customHeight="1" x14ac:dyDescent="0.2">
      <c r="A4995" s="1472" t="s">
        <v>115</v>
      </c>
      <c r="B4995" s="1471" t="s">
        <v>4802</v>
      </c>
      <c r="C4995" s="1475" t="s">
        <v>715</v>
      </c>
      <c r="D4995" s="1472" t="str">
        <f>VLOOKUP(C4995,CODIGOS!$B$1:$E$194,4,FALSE)</f>
        <v>COLEGIOS</v>
      </c>
      <c r="E4995" s="1471" t="s">
        <v>15598</v>
      </c>
      <c r="F4995" s="1471" t="s">
        <v>15590</v>
      </c>
      <c r="G4995" s="1471" t="s">
        <v>15599</v>
      </c>
      <c r="H4995" s="1533">
        <v>45811</v>
      </c>
      <c r="I4995" s="1534">
        <v>0.64500000000000002</v>
      </c>
      <c r="J4995" s="1471" t="s">
        <v>16</v>
      </c>
      <c r="K4995" s="1471" t="s">
        <v>47</v>
      </c>
      <c r="L4995" s="1472" t="s">
        <v>17</v>
      </c>
      <c r="M4995" s="1472" t="s">
        <v>15600</v>
      </c>
      <c r="N4995" s="1479"/>
      <c r="O4995" s="1479"/>
      <c r="P4995" s="1478"/>
      <c r="Q4995" s="1464">
        <f t="shared" si="154"/>
        <v>6</v>
      </c>
      <c r="R4995" s="1794" t="str">
        <f t="shared" si="155"/>
        <v>SUCRE</v>
      </c>
    </row>
    <row r="4996" spans="1:19" s="1761" customFormat="1" ht="25.05" customHeight="1" x14ac:dyDescent="0.2">
      <c r="A4996" s="1472" t="s">
        <v>115</v>
      </c>
      <c r="B4996" s="1471" t="s">
        <v>4802</v>
      </c>
      <c r="C4996" s="1475" t="s">
        <v>905</v>
      </c>
      <c r="D4996" s="1472" t="str">
        <f>VLOOKUP(C4996,CODIGOS!$B$1:$E$194,4,FALSE)</f>
        <v>COMEDORES ESCOLARES (PAE - PRIVADOS)</v>
      </c>
      <c r="E4996" s="1471" t="s">
        <v>15589</v>
      </c>
      <c r="F4996" s="1471" t="s">
        <v>15590</v>
      </c>
      <c r="G4996" s="1471" t="s">
        <v>1498</v>
      </c>
      <c r="H4996" s="1533">
        <v>45811</v>
      </c>
      <c r="I4996" s="1534">
        <v>0.65500000000000003</v>
      </c>
      <c r="J4996" s="1471" t="s">
        <v>16</v>
      </c>
      <c r="K4996" s="1471" t="s">
        <v>47</v>
      </c>
      <c r="L4996" s="1472" t="s">
        <v>17</v>
      </c>
      <c r="M4996" s="1472" t="s">
        <v>15591</v>
      </c>
      <c r="N4996" s="1479"/>
      <c r="O4996" s="1479"/>
      <c r="P4996" s="1524"/>
      <c r="Q4996" s="1464">
        <f t="shared" si="154"/>
        <v>6</v>
      </c>
      <c r="R4996" s="1794" t="str">
        <f t="shared" si="155"/>
        <v>SUCRE</v>
      </c>
    </row>
    <row r="4997" spans="1:19" s="1761" customFormat="1" ht="25.05" customHeight="1" x14ac:dyDescent="0.2">
      <c r="A4997" s="1472" t="s">
        <v>115</v>
      </c>
      <c r="B4997" s="1471" t="s">
        <v>4802</v>
      </c>
      <c r="C4997" s="1475" t="s">
        <v>715</v>
      </c>
      <c r="D4997" s="1472" t="str">
        <f>VLOOKUP(C4997,CODIGOS!$B$1:$E$194,4,FALSE)</f>
        <v>COLEGIOS</v>
      </c>
      <c r="E4997" s="1471" t="s">
        <v>15596</v>
      </c>
      <c r="F4997" s="1471" t="s">
        <v>2808</v>
      </c>
      <c r="G4997" s="1471" t="s">
        <v>5468</v>
      </c>
      <c r="H4997" s="1533">
        <v>45812</v>
      </c>
      <c r="I4997" s="1534">
        <v>0.60499999999999998</v>
      </c>
      <c r="J4997" s="1471" t="s">
        <v>16</v>
      </c>
      <c r="K4997" s="1471" t="s">
        <v>47</v>
      </c>
      <c r="L4997" s="1472" t="s">
        <v>17</v>
      </c>
      <c r="M4997" s="1472" t="s">
        <v>15597</v>
      </c>
      <c r="N4997" s="1479"/>
      <c r="O4997" s="1479"/>
      <c r="P4997" s="1478"/>
      <c r="Q4997" s="1464">
        <f t="shared" si="154"/>
        <v>6</v>
      </c>
      <c r="R4997" s="1794" t="str">
        <f t="shared" si="155"/>
        <v>SUCRE</v>
      </c>
    </row>
    <row r="4998" spans="1:19" s="1761" customFormat="1" ht="25.05" customHeight="1" x14ac:dyDescent="0.2">
      <c r="A4998" s="1472" t="s">
        <v>115</v>
      </c>
      <c r="B4998" s="1471" t="s">
        <v>4802</v>
      </c>
      <c r="C4998" s="1475" t="s">
        <v>472</v>
      </c>
      <c r="D4998" s="1472" t="str">
        <f>VLOOKUP(C4998,CODIGOS!$B$1:$E$194,4,FALSE)</f>
        <v>RESTAURANTES PUBLICOS</v>
      </c>
      <c r="E4998" s="1471" t="s">
        <v>15579</v>
      </c>
      <c r="F4998" s="1471" t="s">
        <v>57</v>
      </c>
      <c r="G4998" s="1471" t="s">
        <v>15580</v>
      </c>
      <c r="H4998" s="1533">
        <v>45812</v>
      </c>
      <c r="I4998" s="1534">
        <v>0.68</v>
      </c>
      <c r="J4998" s="1471" t="s">
        <v>16</v>
      </c>
      <c r="K4998" s="1471" t="s">
        <v>47</v>
      </c>
      <c r="L4998" s="1472" t="s">
        <v>477</v>
      </c>
      <c r="M4998" s="1472" t="s">
        <v>15581</v>
      </c>
      <c r="N4998" s="1479"/>
      <c r="O4998" s="1479"/>
      <c r="P4998" s="1477"/>
      <c r="Q4998" s="1464">
        <f t="shared" si="154"/>
        <v>6</v>
      </c>
      <c r="R4998" s="1794" t="str">
        <f t="shared" si="155"/>
        <v>SUCRE</v>
      </c>
    </row>
    <row r="4999" spans="1:19" s="1761" customFormat="1" ht="25.05" customHeight="1" x14ac:dyDescent="0.2">
      <c r="A4999" s="1472" t="s">
        <v>115</v>
      </c>
      <c r="B4999" s="1471" t="s">
        <v>4802</v>
      </c>
      <c r="C4999" s="1475" t="s">
        <v>472</v>
      </c>
      <c r="D4999" s="1472" t="str">
        <f>VLOOKUP(C4999,CODIGOS!$B$1:$E$194,4,FALSE)</f>
        <v>RESTAURANTES PUBLICOS</v>
      </c>
      <c r="E4999" s="1471" t="s">
        <v>15582</v>
      </c>
      <c r="F4999" s="1471" t="s">
        <v>15583</v>
      </c>
      <c r="G4999" s="1471" t="s">
        <v>15584</v>
      </c>
      <c r="H4999" s="1533">
        <v>45817</v>
      </c>
      <c r="I4999" s="1534">
        <v>0.67</v>
      </c>
      <c r="J4999" s="1471" t="s">
        <v>16</v>
      </c>
      <c r="K4999" s="1471" t="s">
        <v>47</v>
      </c>
      <c r="L4999" s="1472" t="s">
        <v>477</v>
      </c>
      <c r="M4999" s="1472" t="s">
        <v>15585</v>
      </c>
      <c r="N4999" s="1479"/>
      <c r="O4999" s="1479"/>
      <c r="P4999" s="1477"/>
      <c r="Q4999" s="1464">
        <f t="shared" ref="Q4999:Q5062" si="156">MONTH(H4999)</f>
        <v>6</v>
      </c>
      <c r="R4999" s="1794" t="str">
        <f t="shared" ref="R4999:R5062" si="157">B4999</f>
        <v>SUCRE</v>
      </c>
    </row>
    <row r="5000" spans="1:19" s="1761" customFormat="1" ht="25.05" customHeight="1" x14ac:dyDescent="0.2">
      <c r="A5000" s="1472" t="s">
        <v>115</v>
      </c>
      <c r="B5000" s="1471" t="s">
        <v>4802</v>
      </c>
      <c r="C5000" s="1475" t="s">
        <v>20</v>
      </c>
      <c r="D5000" s="1472" t="str">
        <f>VLOOKUP(C5000,CODIGOS!$B$1:$E$194,4,FALSE)</f>
        <v>TIENDA DE BARRIO O CIGARRERÍA, INCLUIDAS LAS UBICADAS EN ZONAS FRANCAS</v>
      </c>
      <c r="E5000" s="1471" t="s">
        <v>15592</v>
      </c>
      <c r="F5000" s="1471" t="s">
        <v>15593</v>
      </c>
      <c r="G5000" s="1471" t="s">
        <v>15594</v>
      </c>
      <c r="H5000" s="1533">
        <v>45817</v>
      </c>
      <c r="I5000" s="1534">
        <v>0.69</v>
      </c>
      <c r="J5000" s="1471" t="s">
        <v>16</v>
      </c>
      <c r="K5000" s="1471" t="s">
        <v>47</v>
      </c>
      <c r="L5000" s="1472" t="s">
        <v>22787</v>
      </c>
      <c r="M5000" s="1472" t="s">
        <v>15595</v>
      </c>
      <c r="N5000" s="1479"/>
      <c r="O5000" s="1479"/>
      <c r="P5000" s="1477"/>
      <c r="Q5000" s="1464">
        <f t="shared" si="156"/>
        <v>6</v>
      </c>
      <c r="R5000" s="1794" t="str">
        <f t="shared" si="157"/>
        <v>SUCRE</v>
      </c>
    </row>
    <row r="5001" spans="1:19" s="1761" customFormat="1" ht="25.05" customHeight="1" x14ac:dyDescent="0.2">
      <c r="A5001" s="1472" t="s">
        <v>115</v>
      </c>
      <c r="B5001" s="1471" t="s">
        <v>4802</v>
      </c>
      <c r="C5001" s="1475" t="s">
        <v>472</v>
      </c>
      <c r="D5001" s="1472" t="str">
        <f>VLOOKUP(C5001,CODIGOS!$B$1:$E$194,4,FALSE)</f>
        <v>RESTAURANTES PUBLICOS</v>
      </c>
      <c r="E5001" s="1471" t="s">
        <v>15572</v>
      </c>
      <c r="F5001" s="1471" t="s">
        <v>15573</v>
      </c>
      <c r="G5001" s="1471" t="s">
        <v>15574</v>
      </c>
      <c r="H5001" s="1533">
        <v>45827</v>
      </c>
      <c r="I5001" s="1534">
        <v>0.755</v>
      </c>
      <c r="J5001" s="1471" t="s">
        <v>16</v>
      </c>
      <c r="K5001" s="1471" t="s">
        <v>47</v>
      </c>
      <c r="L5001" s="1472" t="s">
        <v>477</v>
      </c>
      <c r="M5001" s="1472" t="s">
        <v>15575</v>
      </c>
      <c r="N5001" s="1479"/>
      <c r="O5001" s="1479"/>
      <c r="P5001" s="1479"/>
      <c r="Q5001" s="1464">
        <f t="shared" si="156"/>
        <v>6</v>
      </c>
      <c r="R5001" s="1794" t="str">
        <f t="shared" si="157"/>
        <v>SUCRE</v>
      </c>
    </row>
    <row r="5002" spans="1:19" s="1761" customFormat="1" ht="25.05" customHeight="1" x14ac:dyDescent="0.2">
      <c r="A5002" s="1472" t="s">
        <v>115</v>
      </c>
      <c r="B5002" s="1471" t="s">
        <v>4802</v>
      </c>
      <c r="C5002" s="1475" t="s">
        <v>472</v>
      </c>
      <c r="D5002" s="1472" t="str">
        <f>VLOOKUP(C5002,CODIGOS!$B$1:$E$194,4,FALSE)</f>
        <v>RESTAURANTES PUBLICOS</v>
      </c>
      <c r="E5002" s="1471" t="s">
        <v>15576</v>
      </c>
      <c r="F5002" s="1471" t="s">
        <v>25622</v>
      </c>
      <c r="G5002" s="1471" t="s">
        <v>15577</v>
      </c>
      <c r="H5002" s="1533">
        <v>45831</v>
      </c>
      <c r="I5002" s="1534">
        <v>0.73499999999999999</v>
      </c>
      <c r="J5002" s="1471" t="s">
        <v>16</v>
      </c>
      <c r="K5002" s="1471" t="s">
        <v>47</v>
      </c>
      <c r="L5002" s="1472" t="s">
        <v>477</v>
      </c>
      <c r="M5002" s="1472" t="s">
        <v>15578</v>
      </c>
      <c r="N5002" s="1479"/>
      <c r="O5002" s="1479"/>
      <c r="P5002" s="1479"/>
      <c r="Q5002" s="1464">
        <f t="shared" si="156"/>
        <v>6</v>
      </c>
      <c r="R5002" s="1794" t="str">
        <f t="shared" si="157"/>
        <v>SUCRE</v>
      </c>
    </row>
    <row r="5003" spans="1:19" s="1761" customFormat="1" ht="25.05" customHeight="1" x14ac:dyDescent="0.2">
      <c r="A5003" s="1472" t="s">
        <v>115</v>
      </c>
      <c r="B5003" s="1471" t="s">
        <v>4802</v>
      </c>
      <c r="C5003" s="1475" t="s">
        <v>472</v>
      </c>
      <c r="D5003" s="1472" t="str">
        <f>VLOOKUP(C5003,CODIGOS!$B$1:$E$194,4,FALSE)</f>
        <v>RESTAURANTES PUBLICOS</v>
      </c>
      <c r="E5003" s="1471" t="s">
        <v>15586</v>
      </c>
      <c r="F5003" s="1471" t="s">
        <v>15587</v>
      </c>
      <c r="G5003" s="1471" t="s">
        <v>15577</v>
      </c>
      <c r="H5003" s="1533">
        <v>45831</v>
      </c>
      <c r="I5003" s="1534">
        <v>0.75</v>
      </c>
      <c r="J5003" s="1471" t="s">
        <v>16</v>
      </c>
      <c r="K5003" s="1471" t="s">
        <v>47</v>
      </c>
      <c r="L5003" s="1472" t="s">
        <v>477</v>
      </c>
      <c r="M5003" s="1472" t="s">
        <v>15588</v>
      </c>
      <c r="N5003" s="1479"/>
      <c r="O5003" s="1479"/>
      <c r="P5003" s="1477"/>
      <c r="Q5003" s="1464">
        <f t="shared" si="156"/>
        <v>6</v>
      </c>
      <c r="R5003" s="1794" t="str">
        <f t="shared" si="157"/>
        <v>SUCRE</v>
      </c>
    </row>
    <row r="5004" spans="1:19" s="1761" customFormat="1" ht="25.05" customHeight="1" x14ac:dyDescent="0.2">
      <c r="A5004" s="1472" t="s">
        <v>115</v>
      </c>
      <c r="B5004" s="1471" t="s">
        <v>4802</v>
      </c>
      <c r="C5004" s="1475" t="s">
        <v>837</v>
      </c>
      <c r="D5004" s="1472" t="str">
        <f>VLOOKUP(C5004,CODIGOS!$B$1:$E$194,4,FALSE)</f>
        <v>MISCELANEAS  ( COMERCIO AL POR MENOR EN ESTABLECIMIENTOS NO ESPECIALIZADOS, CON SURTIDO COMPUESTO PRINCIPALMENTE POR PRODUCTOS DIFERENTES DE ALIMENTOS (VÍVERES EN GENERAL, BEBIDAS Y TABACO)</v>
      </c>
      <c r="E5004" s="1471" t="s">
        <v>15601</v>
      </c>
      <c r="F5004" s="1471" t="s">
        <v>15602</v>
      </c>
      <c r="G5004" s="1471" t="s">
        <v>15603</v>
      </c>
      <c r="H5004" s="1533">
        <v>45832</v>
      </c>
      <c r="I5004" s="1534">
        <v>0.67</v>
      </c>
      <c r="J5004" s="1471" t="s">
        <v>16</v>
      </c>
      <c r="K5004" s="1471" t="s">
        <v>47</v>
      </c>
      <c r="L5004" s="1472" t="s">
        <v>17</v>
      </c>
      <c r="M5004" s="1472"/>
      <c r="N5004" s="1479"/>
      <c r="O5004" s="1479"/>
      <c r="P5004" s="1478"/>
      <c r="Q5004" s="1464">
        <f t="shared" si="156"/>
        <v>6</v>
      </c>
      <c r="R5004" s="1794" t="str">
        <f t="shared" si="157"/>
        <v>SUCRE</v>
      </c>
    </row>
    <row r="5005" spans="1:19" s="1761" customFormat="1" ht="25.05" customHeight="1" x14ac:dyDescent="0.2">
      <c r="A5005" s="1472" t="s">
        <v>115</v>
      </c>
      <c r="B5005" s="1471" t="s">
        <v>115</v>
      </c>
      <c r="C5005" s="1472" t="s">
        <v>715</v>
      </c>
      <c r="D5005" s="1472" t="str">
        <f>VLOOKUP(C5005,CODIGOS!$B$1:$E$194,4,FALSE)</f>
        <v>COLEGIOS</v>
      </c>
      <c r="E5005" s="1471" t="s">
        <v>5488</v>
      </c>
      <c r="F5005" s="1471" t="s">
        <v>5489</v>
      </c>
      <c r="G5005" s="1471" t="s">
        <v>5490</v>
      </c>
      <c r="H5005" s="1533">
        <v>45713</v>
      </c>
      <c r="I5005" s="1534">
        <v>0.625</v>
      </c>
      <c r="J5005" s="1471" t="s">
        <v>16</v>
      </c>
      <c r="K5005" s="1471" t="s">
        <v>47</v>
      </c>
      <c r="L5005" s="1472" t="s">
        <v>26510</v>
      </c>
      <c r="M5005" s="1472"/>
      <c r="N5005" s="1472"/>
      <c r="O5005" s="1472"/>
      <c r="P5005" s="1471"/>
      <c r="Q5005" s="1464">
        <f t="shared" si="156"/>
        <v>2</v>
      </c>
      <c r="R5005" s="1794" t="str">
        <f t="shared" si="157"/>
        <v>VELEZ</v>
      </c>
      <c r="S5005" s="537"/>
    </row>
    <row r="5006" spans="1:19" s="1761" customFormat="1" ht="25.05" customHeight="1" x14ac:dyDescent="0.2">
      <c r="A5006" s="1472" t="s">
        <v>115</v>
      </c>
      <c r="B5006" s="1471" t="s">
        <v>115</v>
      </c>
      <c r="C5006" s="1471" t="s">
        <v>905</v>
      </c>
      <c r="D5006" s="1472" t="str">
        <f>VLOOKUP(C5006,CODIGOS!$B$1:$E$194,4,FALSE)</f>
        <v>COMEDORES ESCOLARES (PAE - PRIVADOS)</v>
      </c>
      <c r="E5006" s="1471" t="s">
        <v>5482</v>
      </c>
      <c r="F5006" s="1471" t="s">
        <v>20868</v>
      </c>
      <c r="G5006" s="1471" t="s">
        <v>2128</v>
      </c>
      <c r="H5006" s="1533">
        <v>45713</v>
      </c>
      <c r="I5006" s="1534">
        <v>0.64</v>
      </c>
      <c r="J5006" s="1471" t="s">
        <v>16</v>
      </c>
      <c r="K5006" s="1471" t="s">
        <v>47</v>
      </c>
      <c r="L5006" s="1471" t="s">
        <v>22779</v>
      </c>
      <c r="M5006" s="1472"/>
      <c r="N5006" s="1472"/>
      <c r="O5006" s="1472"/>
      <c r="P5006" s="1471"/>
      <c r="Q5006" s="1464">
        <f t="shared" si="156"/>
        <v>2</v>
      </c>
      <c r="R5006" s="1794" t="str">
        <f t="shared" si="157"/>
        <v>VELEZ</v>
      </c>
      <c r="S5006" s="537"/>
    </row>
    <row r="5007" spans="1:19" s="1761" customFormat="1" ht="25.05" customHeight="1" x14ac:dyDescent="0.2">
      <c r="A5007" s="1472" t="s">
        <v>115</v>
      </c>
      <c r="B5007" s="1471" t="s">
        <v>115</v>
      </c>
      <c r="C5007" s="1471" t="s">
        <v>5492</v>
      </c>
      <c r="D5007" s="1472" t="str">
        <f>VLOOKUP(C5007,CODIGOS!$B$1:$E$194,4,FALSE)</f>
        <v>ESTABLECIMIENTOS DONDE SE PRESTE OTRO TIPO DE EDUCACION</v>
      </c>
      <c r="E5007" s="1471" t="s">
        <v>5494</v>
      </c>
      <c r="F5007" s="1471" t="s">
        <v>5495</v>
      </c>
      <c r="G5007" s="1471" t="s">
        <v>5496</v>
      </c>
      <c r="H5007" s="1533">
        <v>45713</v>
      </c>
      <c r="I5007" s="1534">
        <v>0.89500000000000002</v>
      </c>
      <c r="J5007" s="1471" t="s">
        <v>16</v>
      </c>
      <c r="K5007" s="1471" t="s">
        <v>47</v>
      </c>
      <c r="L5007" s="1472" t="s">
        <v>13550</v>
      </c>
      <c r="M5007" s="1472"/>
      <c r="N5007" s="1472"/>
      <c r="O5007" s="1472"/>
      <c r="P5007" s="1471"/>
      <c r="Q5007" s="1464">
        <f t="shared" si="156"/>
        <v>2</v>
      </c>
      <c r="R5007" s="1794" t="str">
        <f t="shared" si="157"/>
        <v>VELEZ</v>
      </c>
      <c r="S5007" s="537"/>
    </row>
    <row r="5008" spans="1:19" s="1761" customFormat="1" ht="25.05" customHeight="1" x14ac:dyDescent="0.2">
      <c r="A5008" s="1472" t="s">
        <v>115</v>
      </c>
      <c r="B5008" s="1471" t="s">
        <v>115</v>
      </c>
      <c r="C5008" s="1471" t="s">
        <v>669</v>
      </c>
      <c r="D5008" s="1472" t="str">
        <f>VLOOKUP(C5008,CODIGOS!$B$1:$E$194,4,FALSE)</f>
        <v xml:space="preserve">DISPENSARIO DE MEDICAMENTOS - FARMACIAS - DROGUERIAS  </v>
      </c>
      <c r="E5008" s="1471" t="s">
        <v>5485</v>
      </c>
      <c r="F5008" s="1471" t="s">
        <v>5486</v>
      </c>
      <c r="G5008" s="1471" t="s">
        <v>5487</v>
      </c>
      <c r="H5008" s="1533">
        <v>45714</v>
      </c>
      <c r="I5008" s="1534">
        <v>0.94499999999999995</v>
      </c>
      <c r="J5008" s="1471" t="s">
        <v>22</v>
      </c>
      <c r="K5008" s="1471" t="s">
        <v>47</v>
      </c>
      <c r="L5008" s="1472" t="s">
        <v>13550</v>
      </c>
      <c r="M5008" s="1472"/>
      <c r="N5008" s="1472"/>
      <c r="O5008" s="1472"/>
      <c r="P5008" s="1471"/>
      <c r="Q5008" s="1464">
        <f t="shared" si="156"/>
        <v>2</v>
      </c>
      <c r="R5008" s="1794" t="str">
        <f t="shared" si="157"/>
        <v>VELEZ</v>
      </c>
      <c r="S5008" s="537"/>
    </row>
    <row r="5009" spans="1:19" s="1761" customFormat="1" ht="25.05" customHeight="1" x14ac:dyDescent="0.2">
      <c r="A5009" s="1472" t="s">
        <v>115</v>
      </c>
      <c r="B5009" s="1471" t="s">
        <v>115</v>
      </c>
      <c r="C5009" s="1472" t="s">
        <v>715</v>
      </c>
      <c r="D5009" s="1472" t="str">
        <f>VLOOKUP(C5009,CODIGOS!$B$1:$E$194,4,FALSE)</f>
        <v>COLEGIOS</v>
      </c>
      <c r="E5009" s="1471" t="s">
        <v>5491</v>
      </c>
      <c r="F5009" s="1471" t="s">
        <v>5484</v>
      </c>
      <c r="G5009" s="1471" t="s">
        <v>5490</v>
      </c>
      <c r="H5009" s="1533">
        <v>45715</v>
      </c>
      <c r="I5009" s="1534">
        <v>0.65</v>
      </c>
      <c r="J5009" s="1471" t="s">
        <v>16</v>
      </c>
      <c r="K5009" s="1471" t="s">
        <v>47</v>
      </c>
      <c r="L5009" s="1472" t="s">
        <v>26510</v>
      </c>
      <c r="M5009" s="1472"/>
      <c r="N5009" s="1472"/>
      <c r="O5009" s="1472"/>
      <c r="P5009" s="1471"/>
      <c r="Q5009" s="1464">
        <f t="shared" si="156"/>
        <v>2</v>
      </c>
      <c r="R5009" s="1794" t="str">
        <f t="shared" si="157"/>
        <v>VELEZ</v>
      </c>
      <c r="S5009" s="537"/>
    </row>
    <row r="5010" spans="1:19" s="1761" customFormat="1" ht="25.05" customHeight="1" x14ac:dyDescent="0.2">
      <c r="A5010" s="1472" t="s">
        <v>115</v>
      </c>
      <c r="B5010" s="1471" t="s">
        <v>115</v>
      </c>
      <c r="C5010" s="1471" t="s">
        <v>905</v>
      </c>
      <c r="D5010" s="1472" t="str">
        <f>VLOOKUP(C5010,CODIGOS!$B$1:$E$194,4,FALSE)</f>
        <v>COMEDORES ESCOLARES (PAE - PRIVADOS)</v>
      </c>
      <c r="E5010" s="1471" t="s">
        <v>5482</v>
      </c>
      <c r="F5010" s="1471" t="s">
        <v>5484</v>
      </c>
      <c r="G5010" s="1471" t="s">
        <v>2128</v>
      </c>
      <c r="H5010" s="1533">
        <v>45715</v>
      </c>
      <c r="I5010" s="1534">
        <v>0.66</v>
      </c>
      <c r="J5010" s="1471" t="s">
        <v>16</v>
      </c>
      <c r="K5010" s="1471" t="s">
        <v>47</v>
      </c>
      <c r="L5010" s="1471" t="s">
        <v>22779</v>
      </c>
      <c r="M5010" s="1472"/>
      <c r="N5010" s="1472"/>
      <c r="O5010" s="1472"/>
      <c r="P5010" s="1471"/>
      <c r="Q5010" s="1464">
        <f t="shared" si="156"/>
        <v>2</v>
      </c>
      <c r="R5010" s="1794" t="str">
        <f t="shared" si="157"/>
        <v>VELEZ</v>
      </c>
      <c r="S5010" s="537"/>
    </row>
    <row r="5011" spans="1:19" s="1761" customFormat="1" ht="25.05" customHeight="1" x14ac:dyDescent="0.2">
      <c r="A5011" s="1472" t="s">
        <v>115</v>
      </c>
      <c r="B5011" s="1471" t="s">
        <v>115</v>
      </c>
      <c r="C5011" s="1471" t="s">
        <v>905</v>
      </c>
      <c r="D5011" s="1472" t="str">
        <f>VLOOKUP(C5011,CODIGOS!$B$1:$E$194,4,FALSE)</f>
        <v>COMEDORES ESCOLARES (PAE - PRIVADOS)</v>
      </c>
      <c r="E5011" s="1471" t="s">
        <v>7620</v>
      </c>
      <c r="F5011" s="1471" t="s">
        <v>7621</v>
      </c>
      <c r="G5011" s="1471" t="s">
        <v>2128</v>
      </c>
      <c r="H5011" s="1533">
        <v>45755</v>
      </c>
      <c r="I5011" s="1534">
        <v>0.73499999999999999</v>
      </c>
      <c r="J5011" s="1471" t="s">
        <v>16</v>
      </c>
      <c r="K5011" s="1471" t="s">
        <v>47</v>
      </c>
      <c r="L5011" s="1472" t="s">
        <v>2934</v>
      </c>
      <c r="M5011" s="1472"/>
      <c r="N5011" s="1472"/>
      <c r="O5011" s="1472"/>
      <c r="P5011" s="1479"/>
      <c r="Q5011" s="1464">
        <f t="shared" si="156"/>
        <v>4</v>
      </c>
      <c r="R5011" s="1794" t="str">
        <f t="shared" si="157"/>
        <v>VELEZ</v>
      </c>
      <c r="S5011" s="537"/>
    </row>
    <row r="5012" spans="1:19" s="1761" customFormat="1" ht="25.05" customHeight="1" x14ac:dyDescent="0.2">
      <c r="A5012" s="1472" t="s">
        <v>115</v>
      </c>
      <c r="B5012" s="1471" t="s">
        <v>115</v>
      </c>
      <c r="C5012" s="1471" t="s">
        <v>905</v>
      </c>
      <c r="D5012" s="1472" t="str">
        <f>VLOOKUP(C5012,CODIGOS!$B$1:$E$194,4,FALSE)</f>
        <v>COMEDORES ESCOLARES (PAE - PRIVADOS)</v>
      </c>
      <c r="E5012" s="1471" t="s">
        <v>7622</v>
      </c>
      <c r="F5012" s="1471" t="s">
        <v>7623</v>
      </c>
      <c r="G5012" s="1471" t="s">
        <v>2128</v>
      </c>
      <c r="H5012" s="1533">
        <v>45756</v>
      </c>
      <c r="I5012" s="1534">
        <v>0.68</v>
      </c>
      <c r="J5012" s="1471" t="s">
        <v>16</v>
      </c>
      <c r="K5012" s="1471" t="s">
        <v>47</v>
      </c>
      <c r="L5012" s="1472" t="s">
        <v>2934</v>
      </c>
      <c r="M5012" s="1472"/>
      <c r="N5012" s="1472"/>
      <c r="O5012" s="1472"/>
      <c r="P5012" s="1479"/>
      <c r="Q5012" s="1464">
        <f t="shared" si="156"/>
        <v>4</v>
      </c>
      <c r="R5012" s="1794" t="str">
        <f t="shared" si="157"/>
        <v>VELEZ</v>
      </c>
      <c r="S5012" s="537"/>
    </row>
    <row r="5013" spans="1:19" s="1761" customFormat="1" ht="25.05" customHeight="1" x14ac:dyDescent="0.2">
      <c r="A5013" s="1472" t="s">
        <v>115</v>
      </c>
      <c r="B5013" s="1471" t="s">
        <v>115</v>
      </c>
      <c r="C5013" s="1471" t="s">
        <v>689</v>
      </c>
      <c r="D5013" s="1472" t="str">
        <f>VLOOKUP(C5013,CODIGOS!$B$1:$E$194,4,FALSE)</f>
        <v>COMEDORES INFANTILES ( ICBF - INPEC) DE COLEGIOS Y UNIVERSIDADES</v>
      </c>
      <c r="E5013" s="1471" t="s">
        <v>7625</v>
      </c>
      <c r="F5013" s="1471" t="s">
        <v>7626</v>
      </c>
      <c r="G5013" s="1471" t="s">
        <v>7627</v>
      </c>
      <c r="H5013" s="1533">
        <v>45757</v>
      </c>
      <c r="I5013" s="1534">
        <v>0.84499999999999997</v>
      </c>
      <c r="J5013" s="1471" t="s">
        <v>16</v>
      </c>
      <c r="K5013" s="1471" t="s">
        <v>47</v>
      </c>
      <c r="L5013" s="1471" t="s">
        <v>22779</v>
      </c>
      <c r="M5013" s="1472"/>
      <c r="N5013" s="1472"/>
      <c r="O5013" s="1472"/>
      <c r="P5013" s="1479"/>
      <c r="Q5013" s="1464">
        <f t="shared" si="156"/>
        <v>4</v>
      </c>
      <c r="R5013" s="1794" t="str">
        <f t="shared" si="157"/>
        <v>VELEZ</v>
      </c>
      <c r="S5013" s="537"/>
    </row>
    <row r="5014" spans="1:19" s="1761" customFormat="1" ht="25.05" customHeight="1" x14ac:dyDescent="0.2">
      <c r="A5014" s="1472" t="s">
        <v>115</v>
      </c>
      <c r="B5014" s="1471" t="s">
        <v>115</v>
      </c>
      <c r="C5014" s="1471" t="s">
        <v>689</v>
      </c>
      <c r="D5014" s="1472" t="str">
        <f>VLOOKUP(C5014,CODIGOS!$B$1:$E$194,4,FALSE)</f>
        <v>COMEDORES INFANTILES ( ICBF - INPEC) DE COLEGIOS Y UNIVERSIDADES</v>
      </c>
      <c r="E5014" s="1471" t="s">
        <v>7625</v>
      </c>
      <c r="F5014" s="1471" t="s">
        <v>6178</v>
      </c>
      <c r="G5014" s="1471" t="s">
        <v>7627</v>
      </c>
      <c r="H5014" s="1533">
        <v>45757</v>
      </c>
      <c r="I5014" s="1534">
        <v>0.85499999999999998</v>
      </c>
      <c r="J5014" s="1471" t="s">
        <v>16</v>
      </c>
      <c r="K5014" s="1471" t="s">
        <v>47</v>
      </c>
      <c r="L5014" s="1471" t="s">
        <v>22779</v>
      </c>
      <c r="M5014" s="1472"/>
      <c r="N5014" s="1472"/>
      <c r="O5014" s="1472"/>
      <c r="P5014" s="1479"/>
      <c r="Q5014" s="1464">
        <f t="shared" si="156"/>
        <v>4</v>
      </c>
      <c r="R5014" s="1794" t="str">
        <f t="shared" si="157"/>
        <v>VELEZ</v>
      </c>
      <c r="S5014" s="537"/>
    </row>
    <row r="5015" spans="1:19" s="1761" customFormat="1" ht="25.05" customHeight="1" x14ac:dyDescent="0.2">
      <c r="A5015" s="1472" t="s">
        <v>115</v>
      </c>
      <c r="B5015" s="1471" t="s">
        <v>115</v>
      </c>
      <c r="C5015" s="1471" t="s">
        <v>689</v>
      </c>
      <c r="D5015" s="1472" t="str">
        <f>VLOOKUP(C5015,CODIGOS!$B$1:$E$194,4,FALSE)</f>
        <v>COMEDORES INFANTILES ( ICBF - INPEC) DE COLEGIOS Y UNIVERSIDADES</v>
      </c>
      <c r="E5015" s="1471" t="s">
        <v>7625</v>
      </c>
      <c r="F5015" s="1471" t="s">
        <v>7628</v>
      </c>
      <c r="G5015" s="1471" t="s">
        <v>7627</v>
      </c>
      <c r="H5015" s="1533">
        <v>45758</v>
      </c>
      <c r="I5015" s="1534">
        <v>0.86499999999999999</v>
      </c>
      <c r="J5015" s="1471" t="s">
        <v>16</v>
      </c>
      <c r="K5015" s="1471" t="s">
        <v>47</v>
      </c>
      <c r="L5015" s="1471" t="s">
        <v>22779</v>
      </c>
      <c r="M5015" s="1472"/>
      <c r="N5015" s="1472"/>
      <c r="O5015" s="1472"/>
      <c r="P5015" s="1479"/>
      <c r="Q5015" s="1464">
        <f t="shared" si="156"/>
        <v>4</v>
      </c>
      <c r="R5015" s="1794" t="str">
        <f t="shared" si="157"/>
        <v>VELEZ</v>
      </c>
      <c r="S5015" s="537"/>
    </row>
    <row r="5016" spans="1:19" s="1761" customFormat="1" ht="25.05" customHeight="1" x14ac:dyDescent="0.2">
      <c r="A5016" s="1472" t="s">
        <v>115</v>
      </c>
      <c r="B5016" s="1471" t="s">
        <v>115</v>
      </c>
      <c r="C5016" s="1471" t="s">
        <v>689</v>
      </c>
      <c r="D5016" s="1472" t="str">
        <f>VLOOKUP(C5016,CODIGOS!$B$1:$E$194,4,FALSE)</f>
        <v>COMEDORES INFANTILES ( ICBF - INPEC) DE COLEGIOS Y UNIVERSIDADES</v>
      </c>
      <c r="E5016" s="1471" t="s">
        <v>7625</v>
      </c>
      <c r="F5016" s="1471" t="s">
        <v>7629</v>
      </c>
      <c r="G5016" s="1471" t="s">
        <v>7627</v>
      </c>
      <c r="H5016" s="1533">
        <v>45758</v>
      </c>
      <c r="I5016" s="1534">
        <v>0.84499999999999997</v>
      </c>
      <c r="J5016" s="1471" t="s">
        <v>16</v>
      </c>
      <c r="K5016" s="1471" t="s">
        <v>47</v>
      </c>
      <c r="L5016" s="1471" t="s">
        <v>22779</v>
      </c>
      <c r="M5016" s="1472"/>
      <c r="N5016" s="1472"/>
      <c r="O5016" s="1472"/>
      <c r="P5016" s="1479"/>
      <c r="Q5016" s="1464">
        <f t="shared" si="156"/>
        <v>4</v>
      </c>
      <c r="R5016" s="1794" t="str">
        <f t="shared" si="157"/>
        <v>VELEZ</v>
      </c>
      <c r="S5016" s="537"/>
    </row>
    <row r="5017" spans="1:19" s="1761" customFormat="1" ht="25.05" customHeight="1" x14ac:dyDescent="0.2">
      <c r="A5017" s="1472" t="s">
        <v>115</v>
      </c>
      <c r="B5017" s="1471" t="s">
        <v>115</v>
      </c>
      <c r="C5017" s="1471" t="s">
        <v>715</v>
      </c>
      <c r="D5017" s="1472" t="str">
        <f>VLOOKUP(C5017,CODIGOS!$B$1:$E$194,4,FALSE)</f>
        <v>COLEGIOS</v>
      </c>
      <c r="E5017" s="1471" t="s">
        <v>7647</v>
      </c>
      <c r="F5017" s="1471" t="s">
        <v>7621</v>
      </c>
      <c r="G5017" s="1471" t="s">
        <v>5490</v>
      </c>
      <c r="H5017" s="1533">
        <v>45768</v>
      </c>
      <c r="I5017" s="1534">
        <v>0.69499999999999995</v>
      </c>
      <c r="J5017" s="1471" t="s">
        <v>16</v>
      </c>
      <c r="K5017" s="1471" t="s">
        <v>47</v>
      </c>
      <c r="L5017" s="1472" t="s">
        <v>26510</v>
      </c>
      <c r="M5017" s="1472"/>
      <c r="N5017" s="1472"/>
      <c r="O5017" s="1472"/>
      <c r="P5017" s="1472"/>
      <c r="Q5017" s="1464">
        <f t="shared" si="156"/>
        <v>4</v>
      </c>
      <c r="R5017" s="1794" t="str">
        <f t="shared" si="157"/>
        <v>VELEZ</v>
      </c>
      <c r="S5017" s="537"/>
    </row>
    <row r="5018" spans="1:19" s="1761" customFormat="1" ht="25.05" customHeight="1" x14ac:dyDescent="0.2">
      <c r="A5018" s="1472" t="s">
        <v>115</v>
      </c>
      <c r="B5018" s="1471" t="s">
        <v>115</v>
      </c>
      <c r="C5018" s="1471" t="s">
        <v>689</v>
      </c>
      <c r="D5018" s="1472" t="str">
        <f>VLOOKUP(C5018,CODIGOS!$B$1:$E$194,4,FALSE)</f>
        <v>COMEDORES INFANTILES ( ICBF - INPEC) DE COLEGIOS Y UNIVERSIDADES</v>
      </c>
      <c r="E5018" s="1471" t="s">
        <v>7630</v>
      </c>
      <c r="F5018" s="1471" t="s">
        <v>7621</v>
      </c>
      <c r="G5018" s="1471" t="s">
        <v>7631</v>
      </c>
      <c r="H5018" s="1533">
        <v>45768</v>
      </c>
      <c r="I5018" s="1534">
        <v>0.8</v>
      </c>
      <c r="J5018" s="1471" t="s">
        <v>16</v>
      </c>
      <c r="K5018" s="1471" t="s">
        <v>47</v>
      </c>
      <c r="L5018" s="1472" t="s">
        <v>2934</v>
      </c>
      <c r="M5018" s="1472"/>
      <c r="N5018" s="1472"/>
      <c r="O5018" s="1472"/>
      <c r="P5018" s="1479"/>
      <c r="Q5018" s="1464">
        <f t="shared" si="156"/>
        <v>4</v>
      </c>
      <c r="R5018" s="1794" t="str">
        <f t="shared" si="157"/>
        <v>VELEZ</v>
      </c>
      <c r="S5018" s="537"/>
    </row>
    <row r="5019" spans="1:19" s="1761" customFormat="1" ht="25.05" customHeight="1" x14ac:dyDescent="0.2">
      <c r="A5019" s="1472" t="s">
        <v>115</v>
      </c>
      <c r="B5019" s="1471" t="s">
        <v>115</v>
      </c>
      <c r="C5019" s="1471" t="s">
        <v>669</v>
      </c>
      <c r="D5019" s="1472" t="str">
        <f>VLOOKUP(C5019,CODIGOS!$B$1:$E$194,4,FALSE)</f>
        <v xml:space="preserve">DISPENSARIO DE MEDICAMENTOS - FARMACIAS - DROGUERIAS  </v>
      </c>
      <c r="E5019" s="1471" t="s">
        <v>7640</v>
      </c>
      <c r="F5019" s="1471" t="s">
        <v>7641</v>
      </c>
      <c r="G5019" s="1471" t="s">
        <v>7642</v>
      </c>
      <c r="H5019" s="1533">
        <v>45768</v>
      </c>
      <c r="I5019" s="1534">
        <v>0.9</v>
      </c>
      <c r="J5019" s="1471" t="s">
        <v>22</v>
      </c>
      <c r="K5019" s="1471" t="s">
        <v>47</v>
      </c>
      <c r="L5019" s="1472" t="s">
        <v>13550</v>
      </c>
      <c r="M5019" s="1472"/>
      <c r="N5019" s="1472"/>
      <c r="O5019" s="1472"/>
      <c r="P5019" s="1479"/>
      <c r="Q5019" s="1464">
        <f t="shared" si="156"/>
        <v>4</v>
      </c>
      <c r="R5019" s="1794" t="str">
        <f t="shared" si="157"/>
        <v>VELEZ</v>
      </c>
      <c r="S5019" s="537"/>
    </row>
    <row r="5020" spans="1:19" s="1761" customFormat="1" ht="25.05" customHeight="1" x14ac:dyDescent="0.2">
      <c r="A5020" s="1472" t="s">
        <v>115</v>
      </c>
      <c r="B5020" s="1471" t="s">
        <v>115</v>
      </c>
      <c r="C5020" s="1471" t="s">
        <v>669</v>
      </c>
      <c r="D5020" s="1472" t="str">
        <f>VLOOKUP(C5020,CODIGOS!$B$1:$E$194,4,FALSE)</f>
        <v xml:space="preserve">DISPENSARIO DE MEDICAMENTOS - FARMACIAS - DROGUERIAS  </v>
      </c>
      <c r="E5020" s="1471" t="s">
        <v>7640</v>
      </c>
      <c r="F5020" s="1471" t="s">
        <v>7641</v>
      </c>
      <c r="G5020" s="1471" t="s">
        <v>7642</v>
      </c>
      <c r="H5020" s="1533">
        <v>45768</v>
      </c>
      <c r="I5020" s="1534">
        <v>0.77</v>
      </c>
      <c r="J5020" s="1471" t="s">
        <v>16</v>
      </c>
      <c r="K5020" s="1471" t="s">
        <v>47</v>
      </c>
      <c r="L5020" s="1472" t="s">
        <v>22784</v>
      </c>
      <c r="M5020" s="1472"/>
      <c r="N5020" s="1472"/>
      <c r="O5020" s="1472"/>
      <c r="P5020" s="1479"/>
      <c r="Q5020" s="1464">
        <f t="shared" si="156"/>
        <v>4</v>
      </c>
      <c r="R5020" s="1794" t="str">
        <f t="shared" si="157"/>
        <v>VELEZ</v>
      </c>
      <c r="S5020" s="537"/>
    </row>
    <row r="5021" spans="1:19" s="1761" customFormat="1" ht="25.05" customHeight="1" x14ac:dyDescent="0.2">
      <c r="A5021" s="1472" t="s">
        <v>115</v>
      </c>
      <c r="B5021" s="1471" t="s">
        <v>115</v>
      </c>
      <c r="C5021" s="1471" t="s">
        <v>973</v>
      </c>
      <c r="D5021" s="1472" t="str">
        <f>VLOOKUP(C5021,CODIGOS!$B$1:$E$194,4,FALSE)</f>
        <v>GUARDERÍAS</v>
      </c>
      <c r="E5021" s="1471" t="s">
        <v>7630</v>
      </c>
      <c r="F5021" s="1471" t="s">
        <v>7621</v>
      </c>
      <c r="G5021" s="1471" t="s">
        <v>7631</v>
      </c>
      <c r="H5021" s="1533">
        <v>45768</v>
      </c>
      <c r="I5021" s="1534">
        <v>0.80500000000000005</v>
      </c>
      <c r="J5021" s="1471" t="s">
        <v>16</v>
      </c>
      <c r="K5021" s="1471" t="s">
        <v>47</v>
      </c>
      <c r="L5021" s="1515" t="s">
        <v>22781</v>
      </c>
      <c r="M5021" s="1472"/>
      <c r="N5021" s="1472"/>
      <c r="O5021" s="1472"/>
      <c r="P5021" s="1479"/>
      <c r="Q5021" s="1464">
        <f t="shared" si="156"/>
        <v>4</v>
      </c>
      <c r="R5021" s="1794" t="str">
        <f t="shared" si="157"/>
        <v>VELEZ</v>
      </c>
      <c r="S5021" s="537"/>
    </row>
    <row r="5022" spans="1:19" s="1761" customFormat="1" ht="25.05" customHeight="1" x14ac:dyDescent="0.2">
      <c r="A5022" s="1472" t="s">
        <v>115</v>
      </c>
      <c r="B5022" s="1471" t="s">
        <v>115</v>
      </c>
      <c r="C5022" s="1471" t="s">
        <v>905</v>
      </c>
      <c r="D5022" s="1472" t="str">
        <f>VLOOKUP(C5022,CODIGOS!$B$1:$E$194,4,FALSE)</f>
        <v>COMEDORES ESCOLARES (PAE - PRIVADOS)</v>
      </c>
      <c r="E5022" s="1471" t="s">
        <v>7620</v>
      </c>
      <c r="F5022" s="1471" t="s">
        <v>7621</v>
      </c>
      <c r="G5022" s="1471" t="s">
        <v>2128</v>
      </c>
      <c r="H5022" s="1533">
        <v>45769</v>
      </c>
      <c r="I5022" s="1534">
        <v>0.8</v>
      </c>
      <c r="J5022" s="1471" t="s">
        <v>16</v>
      </c>
      <c r="K5022" s="1472" t="s">
        <v>41</v>
      </c>
      <c r="L5022" s="1472" t="s">
        <v>2934</v>
      </c>
      <c r="M5022" s="1472"/>
      <c r="N5022" s="1472"/>
      <c r="O5022" s="1472"/>
      <c r="P5022" s="1479"/>
      <c r="Q5022" s="1464">
        <f t="shared" si="156"/>
        <v>4</v>
      </c>
      <c r="R5022" s="1794" t="str">
        <f t="shared" si="157"/>
        <v>VELEZ</v>
      </c>
      <c r="S5022" s="537"/>
    </row>
    <row r="5023" spans="1:19" s="1761" customFormat="1" ht="25.05" customHeight="1" x14ac:dyDescent="0.2">
      <c r="A5023" s="1472" t="s">
        <v>115</v>
      </c>
      <c r="B5023" s="1471" t="s">
        <v>115</v>
      </c>
      <c r="C5023" s="1471" t="s">
        <v>489</v>
      </c>
      <c r="D5023" s="1472" t="str">
        <f>VLOOKUP(C5023,CODIGOS!$B$1:$E$194,4,FALSE)</f>
        <v xml:space="preserve">COMIDAS RAPIDAS </v>
      </c>
      <c r="E5023" s="1471" t="s">
        <v>7635</v>
      </c>
      <c r="F5023" s="1471" t="s">
        <v>7636</v>
      </c>
      <c r="G5023" s="1471" t="s">
        <v>7637</v>
      </c>
      <c r="H5023" s="1533">
        <v>45769</v>
      </c>
      <c r="I5023" s="1534">
        <v>0.91</v>
      </c>
      <c r="J5023" s="1471" t="s">
        <v>22</v>
      </c>
      <c r="K5023" s="1471" t="s">
        <v>47</v>
      </c>
      <c r="L5023" s="1472" t="s">
        <v>2934</v>
      </c>
      <c r="M5023" s="1472"/>
      <c r="N5023" s="1472"/>
      <c r="O5023" s="1472"/>
      <c r="P5023" s="1479"/>
      <c r="Q5023" s="1464">
        <f t="shared" si="156"/>
        <v>4</v>
      </c>
      <c r="R5023" s="1794" t="str">
        <f t="shared" si="157"/>
        <v>VELEZ</v>
      </c>
      <c r="S5023" s="537"/>
    </row>
    <row r="5024" spans="1:19" s="1761" customFormat="1" ht="25.05" customHeight="1" x14ac:dyDescent="0.2">
      <c r="A5024" s="1472" t="s">
        <v>115</v>
      </c>
      <c r="B5024" s="1471" t="s">
        <v>115</v>
      </c>
      <c r="C5024" s="1471">
        <v>30</v>
      </c>
      <c r="D5024" s="1472" t="str">
        <f>VLOOKUP(C5024,CODIGOS!$B$1:$E$194,4,FALSE)</f>
        <v>OTROS</v>
      </c>
      <c r="E5024" s="1471" t="s">
        <v>7654</v>
      </c>
      <c r="F5024" s="1471" t="s">
        <v>7655</v>
      </c>
      <c r="G5024" s="1471" t="s">
        <v>6545</v>
      </c>
      <c r="H5024" s="1533">
        <v>45770</v>
      </c>
      <c r="I5024" s="2000">
        <v>1</v>
      </c>
      <c r="J5024" s="1471" t="s">
        <v>22</v>
      </c>
      <c r="K5024" s="1471" t="s">
        <v>47</v>
      </c>
      <c r="L5024" s="1472" t="s">
        <v>13550</v>
      </c>
      <c r="M5024" s="1472"/>
      <c r="N5024" s="1472"/>
      <c r="O5024" s="1472"/>
      <c r="P5024" s="1524"/>
      <c r="Q5024" s="1464">
        <f t="shared" si="156"/>
        <v>4</v>
      </c>
      <c r="R5024" s="1794" t="str">
        <f t="shared" si="157"/>
        <v>VELEZ</v>
      </c>
      <c r="S5024" s="537"/>
    </row>
    <row r="5025" spans="1:19" s="1761" customFormat="1" ht="25.05" customHeight="1" x14ac:dyDescent="0.2">
      <c r="A5025" s="1472" t="s">
        <v>115</v>
      </c>
      <c r="B5025" s="1471" t="s">
        <v>115</v>
      </c>
      <c r="C5025" s="1471" t="s">
        <v>1790</v>
      </c>
      <c r="D5025" s="1472" t="str">
        <f>VLOOKUP(C5025,CODIGOS!$B$1:$E$194,4,FALSE)</f>
        <v xml:space="preserve">BODEGAS PARA ALMACENAMIENTO DE ALIMENTOS </v>
      </c>
      <c r="E5025" s="1471" t="s">
        <v>7638</v>
      </c>
      <c r="F5025" s="1471" t="s">
        <v>7639</v>
      </c>
      <c r="G5025" s="1471" t="s">
        <v>2128</v>
      </c>
      <c r="H5025" s="1533">
        <v>45771</v>
      </c>
      <c r="I5025" s="1534">
        <v>0.98</v>
      </c>
      <c r="J5025" s="1471" t="s">
        <v>22</v>
      </c>
      <c r="K5025" s="1471" t="s">
        <v>47</v>
      </c>
      <c r="L5025" s="1471" t="s">
        <v>22779</v>
      </c>
      <c r="M5025" s="1472"/>
      <c r="N5025" s="1472"/>
      <c r="O5025" s="1472"/>
      <c r="P5025" s="1479"/>
      <c r="Q5025" s="1464">
        <f t="shared" si="156"/>
        <v>4</v>
      </c>
      <c r="R5025" s="1794" t="str">
        <f t="shared" si="157"/>
        <v>VELEZ</v>
      </c>
      <c r="S5025" s="537"/>
    </row>
    <row r="5026" spans="1:19" s="1761" customFormat="1" ht="25.05" customHeight="1" x14ac:dyDescent="0.2">
      <c r="A5026" s="1472" t="s">
        <v>115</v>
      </c>
      <c r="B5026" s="1471" t="s">
        <v>115</v>
      </c>
      <c r="C5026" s="1471" t="s">
        <v>547</v>
      </c>
      <c r="D5026" s="1472" t="str">
        <f>VLOOKUP(C5026,CODIGOS!$B$1:$E$194,4,FALSE)</f>
        <v>CAFETERÍA</v>
      </c>
      <c r="E5026" s="1471" t="s">
        <v>7632</v>
      </c>
      <c r="F5026" s="1471" t="s">
        <v>7633</v>
      </c>
      <c r="G5026" s="1471" t="s">
        <v>7634</v>
      </c>
      <c r="H5026" s="1533">
        <v>45772</v>
      </c>
      <c r="I5026" s="1534">
        <v>0.86499999999999999</v>
      </c>
      <c r="J5026" s="1471" t="s">
        <v>16</v>
      </c>
      <c r="K5026" s="1471" t="s">
        <v>47</v>
      </c>
      <c r="L5026" s="1472" t="s">
        <v>2934</v>
      </c>
      <c r="M5026" s="1472"/>
      <c r="N5026" s="1472"/>
      <c r="O5026" s="1472"/>
      <c r="P5026" s="1479"/>
      <c r="Q5026" s="1464">
        <f t="shared" si="156"/>
        <v>4</v>
      </c>
      <c r="R5026" s="1794" t="str">
        <f t="shared" si="157"/>
        <v>VELEZ</v>
      </c>
      <c r="S5026" s="537"/>
    </row>
    <row r="5027" spans="1:19" s="1761" customFormat="1" ht="25.05" customHeight="1" x14ac:dyDescent="0.2">
      <c r="A5027" s="1472" t="s">
        <v>115</v>
      </c>
      <c r="B5027" s="1471" t="s">
        <v>115</v>
      </c>
      <c r="C5027" s="1471" t="s">
        <v>905</v>
      </c>
      <c r="D5027" s="1472" t="str">
        <f>VLOOKUP(C5027,CODIGOS!$B$1:$E$194,4,FALSE)</f>
        <v>COMEDORES ESCOLARES (PAE - PRIVADOS)</v>
      </c>
      <c r="E5027" s="1471" t="s">
        <v>7624</v>
      </c>
      <c r="F5027" s="1471" t="s">
        <v>7623</v>
      </c>
      <c r="G5027" s="1471" t="s">
        <v>2128</v>
      </c>
      <c r="H5027" s="1533">
        <v>45772</v>
      </c>
      <c r="I5027" s="1534">
        <v>0.86</v>
      </c>
      <c r="J5027" s="1471" t="s">
        <v>16</v>
      </c>
      <c r="K5027" s="1472" t="s">
        <v>41</v>
      </c>
      <c r="L5027" s="1472" t="s">
        <v>2934</v>
      </c>
      <c r="M5027" s="1472"/>
      <c r="N5027" s="1472"/>
      <c r="O5027" s="1472"/>
      <c r="P5027" s="1479"/>
      <c r="Q5027" s="1464">
        <f t="shared" si="156"/>
        <v>4</v>
      </c>
      <c r="R5027" s="1794" t="str">
        <f t="shared" si="157"/>
        <v>VELEZ</v>
      </c>
      <c r="S5027" s="537"/>
    </row>
    <row r="5028" spans="1:19" s="1761" customFormat="1" ht="25.05" customHeight="1" x14ac:dyDescent="0.2">
      <c r="A5028" s="1472" t="s">
        <v>115</v>
      </c>
      <c r="B5028" s="1471" t="s">
        <v>115</v>
      </c>
      <c r="C5028" s="1479" t="s">
        <v>2772</v>
      </c>
      <c r="D5028" s="1472" t="str">
        <f>VLOOKUP(C5028,CODIGOS!$B$1:$E$194,4,FALSE)</f>
        <v xml:space="preserve">PRESTADORES INDEPENDEINTES, IPS SIN  INTERNACION   </v>
      </c>
      <c r="E5028" s="1471" t="s">
        <v>7643</v>
      </c>
      <c r="F5028" s="1471" t="s">
        <v>7644</v>
      </c>
      <c r="G5028" s="1471" t="s">
        <v>7645</v>
      </c>
      <c r="H5028" s="1533">
        <v>45775</v>
      </c>
      <c r="I5028" s="1534">
        <v>0.99</v>
      </c>
      <c r="J5028" s="1471" t="s">
        <v>22</v>
      </c>
      <c r="K5028" s="1471" t="s">
        <v>47</v>
      </c>
      <c r="L5028" s="1472" t="s">
        <v>13550</v>
      </c>
      <c r="M5028" s="1472"/>
      <c r="N5028" s="1472"/>
      <c r="O5028" s="1472"/>
      <c r="P5028" s="1479"/>
      <c r="Q5028" s="1464">
        <f t="shared" si="156"/>
        <v>4</v>
      </c>
      <c r="R5028" s="1794" t="str">
        <f t="shared" si="157"/>
        <v>VELEZ</v>
      </c>
    </row>
    <row r="5029" spans="1:19" s="1761" customFormat="1" ht="25.05" customHeight="1" x14ac:dyDescent="0.2">
      <c r="A5029" s="1472" t="s">
        <v>115</v>
      </c>
      <c r="B5029" s="1471" t="s">
        <v>115</v>
      </c>
      <c r="C5029" s="1479" t="s">
        <v>2772</v>
      </c>
      <c r="D5029" s="1472" t="str">
        <f>VLOOKUP(C5029,CODIGOS!$B$1:$E$194,4,FALSE)</f>
        <v xml:space="preserve">PRESTADORES INDEPENDEINTES, IPS SIN  INTERNACION   </v>
      </c>
      <c r="E5029" s="1471" t="s">
        <v>7643</v>
      </c>
      <c r="F5029" s="1471" t="s">
        <v>7644</v>
      </c>
      <c r="G5029" s="1471" t="s">
        <v>7646</v>
      </c>
      <c r="H5029" s="1533">
        <v>45775</v>
      </c>
      <c r="I5029" s="1534">
        <v>0.98499999999999999</v>
      </c>
      <c r="J5029" s="1471" t="s">
        <v>22</v>
      </c>
      <c r="K5029" s="1471" t="s">
        <v>47</v>
      </c>
      <c r="L5029" s="1472" t="s">
        <v>22785</v>
      </c>
      <c r="M5029" s="1472"/>
      <c r="N5029" s="1472"/>
      <c r="O5029" s="1472"/>
      <c r="P5029" s="1479"/>
      <c r="Q5029" s="1464">
        <f t="shared" si="156"/>
        <v>4</v>
      </c>
      <c r="R5029" s="1794" t="str">
        <f t="shared" si="157"/>
        <v>VELEZ</v>
      </c>
    </row>
    <row r="5030" spans="1:19" s="1761" customFormat="1" ht="25.05" customHeight="1" x14ac:dyDescent="0.2">
      <c r="A5030" s="1472" t="s">
        <v>115</v>
      </c>
      <c r="B5030" s="1471" t="s">
        <v>115</v>
      </c>
      <c r="C5030" s="1471" t="s">
        <v>31</v>
      </c>
      <c r="D5030" s="1472" t="str">
        <f>VLOOKUP(C5030,CODIGOS!$B$1:$E$194,4,FALSE)</f>
        <v>HOTELES (SIN SERVICIO DE RESTAURANTE Y/O SIN PISCINA)</v>
      </c>
      <c r="E5030" s="1471" t="s">
        <v>7648</v>
      </c>
      <c r="F5030" s="1471" t="s">
        <v>7649</v>
      </c>
      <c r="G5030" s="1471" t="s">
        <v>7650</v>
      </c>
      <c r="H5030" s="1533">
        <v>45777</v>
      </c>
      <c r="I5030" s="2000">
        <v>1</v>
      </c>
      <c r="J5030" s="1471" t="s">
        <v>22</v>
      </c>
      <c r="K5030" s="1471" t="s">
        <v>47</v>
      </c>
      <c r="L5030" s="1472" t="s">
        <v>13550</v>
      </c>
      <c r="M5030" s="1472"/>
      <c r="N5030" s="1472"/>
      <c r="O5030" s="1472"/>
      <c r="P5030" s="1478"/>
      <c r="Q5030" s="1464">
        <f t="shared" si="156"/>
        <v>4</v>
      </c>
      <c r="R5030" s="1794" t="str">
        <f t="shared" si="157"/>
        <v>VELEZ</v>
      </c>
    </row>
    <row r="5031" spans="1:19" s="1761" customFormat="1" ht="25.05" customHeight="1" x14ac:dyDescent="0.2">
      <c r="A5031" s="1472" t="s">
        <v>115</v>
      </c>
      <c r="B5031" s="1471" t="s">
        <v>115</v>
      </c>
      <c r="C5031" s="1471" t="s">
        <v>31</v>
      </c>
      <c r="D5031" s="1472" t="str">
        <f>VLOOKUP(C5031,CODIGOS!$B$1:$E$194,4,FALSE)</f>
        <v>HOTELES (SIN SERVICIO DE RESTAURANTE Y/O SIN PISCINA)</v>
      </c>
      <c r="E5031" s="1471" t="s">
        <v>7651</v>
      </c>
      <c r="F5031" s="1471" t="s">
        <v>7652</v>
      </c>
      <c r="G5031" s="1471" t="s">
        <v>7653</v>
      </c>
      <c r="H5031" s="1533">
        <v>45777</v>
      </c>
      <c r="I5031" s="1534">
        <v>0.97</v>
      </c>
      <c r="J5031" s="1471" t="s">
        <v>22</v>
      </c>
      <c r="K5031" s="1471" t="s">
        <v>47</v>
      </c>
      <c r="L5031" s="1472" t="s">
        <v>13550</v>
      </c>
      <c r="M5031" s="1472"/>
      <c r="N5031" s="1472"/>
      <c r="O5031" s="1472"/>
      <c r="P5031" s="1478"/>
      <c r="Q5031" s="1464">
        <f t="shared" si="156"/>
        <v>4</v>
      </c>
      <c r="R5031" s="1794" t="str">
        <f t="shared" si="157"/>
        <v>VELEZ</v>
      </c>
    </row>
    <row r="5032" spans="1:19" s="1761" customFormat="1" ht="25.05" customHeight="1" x14ac:dyDescent="0.2">
      <c r="A5032" s="1472" t="s">
        <v>115</v>
      </c>
      <c r="B5032" s="1471" t="s">
        <v>115</v>
      </c>
      <c r="C5032" s="1475" t="s">
        <v>13708</v>
      </c>
      <c r="D5032" s="1472" t="str">
        <f>VLOOKUP(C5032,CODIGOS!$B$1:$E$194,4,FALSE)</f>
        <v>GALLERAS (actividades recreativas y de esparcimiento)</v>
      </c>
      <c r="E5032" s="1471" t="s">
        <v>13709</v>
      </c>
      <c r="F5032" s="1471" t="s">
        <v>13710</v>
      </c>
      <c r="G5032" s="1471" t="s">
        <v>13711</v>
      </c>
      <c r="H5032" s="1533">
        <v>45783</v>
      </c>
      <c r="I5032" s="1534">
        <v>0.82499999999999996</v>
      </c>
      <c r="J5032" s="1471" t="s">
        <v>16</v>
      </c>
      <c r="K5032" s="1471" t="s">
        <v>47</v>
      </c>
      <c r="L5032" s="1472" t="s">
        <v>13550</v>
      </c>
      <c r="M5032" s="1472"/>
      <c r="N5032" s="1472"/>
      <c r="O5032" s="1479"/>
      <c r="P5032" s="1479"/>
      <c r="Q5032" s="1464">
        <f t="shared" si="156"/>
        <v>5</v>
      </c>
      <c r="R5032" s="1794" t="str">
        <f t="shared" si="157"/>
        <v>VELEZ</v>
      </c>
    </row>
    <row r="5033" spans="1:19" s="1761" customFormat="1" ht="25.05" customHeight="1" x14ac:dyDescent="0.2">
      <c r="A5033" s="1472" t="s">
        <v>115</v>
      </c>
      <c r="B5033" s="1471" t="s">
        <v>115</v>
      </c>
      <c r="C5033" s="1475" t="s">
        <v>13715</v>
      </c>
      <c r="D5033" s="1472" t="str">
        <f>VLOOKUP(C5033,CODIGOS!$B$1:$E$194,4,FALSE)</f>
        <v>COMEDORES CARCELARIOS (USPEC), FUERZA MILITARES POLICIVAS</v>
      </c>
      <c r="E5033" s="1471" t="s">
        <v>13717</v>
      </c>
      <c r="F5033" s="1471" t="s">
        <v>13718</v>
      </c>
      <c r="G5033" s="1471" t="s">
        <v>13719</v>
      </c>
      <c r="H5033" s="1533">
        <v>45790</v>
      </c>
      <c r="I5033" s="1534">
        <v>0.82999999999999985</v>
      </c>
      <c r="J5033" s="1471" t="s">
        <v>16</v>
      </c>
      <c r="K5033" s="1471" t="s">
        <v>47</v>
      </c>
      <c r="L5033" s="1472" t="s">
        <v>13550</v>
      </c>
      <c r="M5033" s="1472"/>
      <c r="N5033" s="1472"/>
      <c r="O5033" s="1472"/>
      <c r="P5033" s="1479"/>
      <c r="Q5033" s="1464">
        <f t="shared" si="156"/>
        <v>5</v>
      </c>
      <c r="R5033" s="1794" t="str">
        <f t="shared" si="157"/>
        <v>VELEZ</v>
      </c>
    </row>
    <row r="5034" spans="1:19" s="1761" customFormat="1" ht="25.05" customHeight="1" x14ac:dyDescent="0.2">
      <c r="A5034" s="1472" t="s">
        <v>115</v>
      </c>
      <c r="B5034" s="1471" t="s">
        <v>115</v>
      </c>
      <c r="C5034" s="1475" t="s">
        <v>18</v>
      </c>
      <c r="D5034" s="1472" t="str">
        <f>VLOOKUP(C5034,CODIGOS!$B$1:$E$194,4,FALSE)</f>
        <v>PANADERÍAS Y O PASTELERÍAS</v>
      </c>
      <c r="E5034" s="1471" t="s">
        <v>13717</v>
      </c>
      <c r="F5034" s="1471" t="s">
        <v>13718</v>
      </c>
      <c r="G5034" s="1471" t="s">
        <v>13719</v>
      </c>
      <c r="H5034" s="1533">
        <v>45790</v>
      </c>
      <c r="I5034" s="2000">
        <v>1</v>
      </c>
      <c r="J5034" s="1472" t="s">
        <v>22</v>
      </c>
      <c r="K5034" s="1471" t="s">
        <v>47</v>
      </c>
      <c r="L5034" s="1472" t="s">
        <v>2934</v>
      </c>
      <c r="M5034" s="1472"/>
      <c r="N5034" s="1479"/>
      <c r="O5034" s="1479"/>
      <c r="P5034" s="1479"/>
      <c r="Q5034" s="1464">
        <f t="shared" si="156"/>
        <v>5</v>
      </c>
      <c r="R5034" s="1794" t="str">
        <f t="shared" si="157"/>
        <v>VELEZ</v>
      </c>
    </row>
    <row r="5035" spans="1:19" s="1761" customFormat="1" ht="25.05" customHeight="1" x14ac:dyDescent="0.2">
      <c r="A5035" s="1472" t="s">
        <v>115</v>
      </c>
      <c r="B5035" s="1471" t="s">
        <v>115</v>
      </c>
      <c r="C5035" s="1475" t="s">
        <v>13720</v>
      </c>
      <c r="D5035" s="1472" t="str">
        <f>VLOOKUP(C5035,CODIGOS!$B$1:$E$194,4,FALSE)</f>
        <v>CÁRCEL</v>
      </c>
      <c r="E5035" s="1471" t="s">
        <v>13717</v>
      </c>
      <c r="F5035" s="1471" t="s">
        <v>13718</v>
      </c>
      <c r="G5035" s="1471" t="s">
        <v>13719</v>
      </c>
      <c r="H5035" s="1533">
        <v>45791</v>
      </c>
      <c r="I5035" s="1534">
        <v>0.93500000000000016</v>
      </c>
      <c r="J5035" s="1471" t="s">
        <v>16</v>
      </c>
      <c r="K5035" s="1471" t="s">
        <v>47</v>
      </c>
      <c r="L5035" s="1472" t="s">
        <v>13722</v>
      </c>
      <c r="M5035" s="1472"/>
      <c r="N5035" s="1472"/>
      <c r="O5035" s="1472"/>
      <c r="P5035" s="1479"/>
      <c r="Q5035" s="1464">
        <f t="shared" si="156"/>
        <v>5</v>
      </c>
      <c r="R5035" s="1794" t="str">
        <f t="shared" si="157"/>
        <v>VELEZ</v>
      </c>
    </row>
    <row r="5036" spans="1:19" s="1761" customFormat="1" ht="25.05" customHeight="1" x14ac:dyDescent="0.2">
      <c r="A5036" s="1472" t="s">
        <v>115</v>
      </c>
      <c r="B5036" s="1471" t="s">
        <v>115</v>
      </c>
      <c r="C5036" s="1475" t="s">
        <v>20</v>
      </c>
      <c r="D5036" s="1472" t="str">
        <f>VLOOKUP(C5036,CODIGOS!$B$1:$E$194,4,FALSE)</f>
        <v>TIENDA DE BARRIO O CIGARRERÍA, INCLUIDAS LAS UBICADAS EN ZONAS FRANCAS</v>
      </c>
      <c r="E5036" s="1471" t="s">
        <v>13690</v>
      </c>
      <c r="F5036" s="1471" t="s">
        <v>13691</v>
      </c>
      <c r="G5036" s="1471" t="s">
        <v>13692</v>
      </c>
      <c r="H5036" s="1533">
        <v>45797</v>
      </c>
      <c r="I5036" s="1534">
        <v>0.68500000000000005</v>
      </c>
      <c r="J5036" s="1471" t="s">
        <v>16</v>
      </c>
      <c r="K5036" s="1471" t="s">
        <v>47</v>
      </c>
      <c r="L5036" s="1472" t="s">
        <v>22787</v>
      </c>
      <c r="M5036" s="1472"/>
      <c r="N5036" s="1472"/>
      <c r="O5036" s="1472"/>
      <c r="P5036" s="1479"/>
      <c r="Q5036" s="1464">
        <f t="shared" si="156"/>
        <v>5</v>
      </c>
      <c r="R5036" s="1794" t="str">
        <f t="shared" si="157"/>
        <v>VELEZ</v>
      </c>
    </row>
    <row r="5037" spans="1:19" s="1761" customFormat="1" ht="25.05" customHeight="1" x14ac:dyDescent="0.2">
      <c r="A5037" s="1472" t="s">
        <v>115</v>
      </c>
      <c r="B5037" s="1471" t="s">
        <v>115</v>
      </c>
      <c r="C5037" s="1475" t="s">
        <v>684</v>
      </c>
      <c r="D5037" s="1472" t="str">
        <f>VLOOKUP(C5037,CODIGOS!$B$1:$E$194,4,FALSE)</f>
        <v>HOGARES INFANTILES</v>
      </c>
      <c r="E5037" s="1471" t="s">
        <v>5393</v>
      </c>
      <c r="F5037" s="1471" t="s">
        <v>13668</v>
      </c>
      <c r="G5037" s="1471" t="s">
        <v>5394</v>
      </c>
      <c r="H5037" s="1533">
        <v>45798</v>
      </c>
      <c r="I5037" s="1534">
        <v>0.85</v>
      </c>
      <c r="J5037" s="1471" t="s">
        <v>16</v>
      </c>
      <c r="K5037" s="1471" t="s">
        <v>47</v>
      </c>
      <c r="L5037" s="1472" t="s">
        <v>17</v>
      </c>
      <c r="M5037" s="1476"/>
      <c r="N5037" s="1476"/>
      <c r="O5037" s="1476"/>
      <c r="P5037" s="1479"/>
      <c r="Q5037" s="1464">
        <f t="shared" si="156"/>
        <v>5</v>
      </c>
      <c r="R5037" s="1794" t="str">
        <f t="shared" si="157"/>
        <v>VELEZ</v>
      </c>
    </row>
    <row r="5038" spans="1:19" s="1761" customFormat="1" ht="25.05" customHeight="1" x14ac:dyDescent="0.2">
      <c r="A5038" s="1472" t="s">
        <v>115</v>
      </c>
      <c r="B5038" s="1471" t="s">
        <v>115</v>
      </c>
      <c r="C5038" s="1475" t="s">
        <v>973</v>
      </c>
      <c r="D5038" s="1472" t="str">
        <f>VLOOKUP(C5038,CODIGOS!$B$1:$E$194,4,FALSE)</f>
        <v>GUARDERÍAS</v>
      </c>
      <c r="E5038" s="1471" t="s">
        <v>13696</v>
      </c>
      <c r="F5038" s="1471" t="s">
        <v>13697</v>
      </c>
      <c r="G5038" s="1471" t="s">
        <v>13698</v>
      </c>
      <c r="H5038" s="1533">
        <v>45804</v>
      </c>
      <c r="I5038" s="1534">
        <v>0.92</v>
      </c>
      <c r="J5038" s="1472" t="s">
        <v>22</v>
      </c>
      <c r="K5038" s="1471" t="s">
        <v>47</v>
      </c>
      <c r="L5038" s="1515" t="s">
        <v>22781</v>
      </c>
      <c r="M5038" s="1471"/>
      <c r="N5038" s="1475"/>
      <c r="O5038" s="1475"/>
      <c r="P5038" s="1479"/>
      <c r="Q5038" s="1464">
        <f t="shared" si="156"/>
        <v>5</v>
      </c>
      <c r="R5038" s="1794" t="str">
        <f t="shared" si="157"/>
        <v>VELEZ</v>
      </c>
    </row>
    <row r="5039" spans="1:19" s="1761" customFormat="1" ht="25.05" customHeight="1" x14ac:dyDescent="0.2">
      <c r="A5039" s="1472" t="s">
        <v>115</v>
      </c>
      <c r="B5039" s="1471" t="s">
        <v>115</v>
      </c>
      <c r="C5039" s="1475" t="s">
        <v>31</v>
      </c>
      <c r="D5039" s="1472" t="str">
        <f>VLOOKUP(C5039,CODIGOS!$B$1:$E$194,4,FALSE)</f>
        <v>HOTELES (SIN SERVICIO DE RESTAURANTE Y/O SIN PISCINA)</v>
      </c>
      <c r="E5039" s="1471" t="s">
        <v>13699</v>
      </c>
      <c r="F5039" s="1471" t="s">
        <v>13700</v>
      </c>
      <c r="G5039" s="1471" t="s">
        <v>13701</v>
      </c>
      <c r="H5039" s="1533">
        <v>45804</v>
      </c>
      <c r="I5039" s="1534">
        <v>0.95499999999999996</v>
      </c>
      <c r="J5039" s="1472" t="s">
        <v>22</v>
      </c>
      <c r="K5039" s="1471" t="s">
        <v>47</v>
      </c>
      <c r="L5039" s="1472" t="s">
        <v>22780</v>
      </c>
      <c r="M5039" s="1472"/>
      <c r="N5039" s="1479"/>
      <c r="O5039" s="1479"/>
      <c r="P5039" s="1479"/>
      <c r="Q5039" s="1464">
        <f t="shared" si="156"/>
        <v>5</v>
      </c>
      <c r="R5039" s="1794" t="str">
        <f t="shared" si="157"/>
        <v>VELEZ</v>
      </c>
    </row>
    <row r="5040" spans="1:19" s="1761" customFormat="1" ht="25.05" customHeight="1" x14ac:dyDescent="0.2">
      <c r="A5040" s="1472" t="s">
        <v>115</v>
      </c>
      <c r="B5040" s="1471" t="s">
        <v>115</v>
      </c>
      <c r="C5040" s="1475" t="s">
        <v>31</v>
      </c>
      <c r="D5040" s="1472" t="str">
        <f>VLOOKUP(C5040,CODIGOS!$B$1:$E$194,4,FALSE)</f>
        <v>HOTELES (SIN SERVICIO DE RESTAURANTE Y/O SIN PISCINA)</v>
      </c>
      <c r="E5040" s="1471" t="s">
        <v>13702</v>
      </c>
      <c r="F5040" s="1471" t="s">
        <v>13703</v>
      </c>
      <c r="G5040" s="1471" t="s">
        <v>13704</v>
      </c>
      <c r="H5040" s="1533">
        <v>45804</v>
      </c>
      <c r="I5040" s="1534">
        <v>0.86</v>
      </c>
      <c r="J5040" s="1472" t="s">
        <v>22</v>
      </c>
      <c r="K5040" s="1471" t="s">
        <v>47</v>
      </c>
      <c r="L5040" s="1472" t="s">
        <v>22780</v>
      </c>
      <c r="M5040" s="1472"/>
      <c r="N5040" s="1472"/>
      <c r="O5040" s="1479"/>
      <c r="P5040" s="1479"/>
      <c r="Q5040" s="1464">
        <f t="shared" si="156"/>
        <v>5</v>
      </c>
      <c r="R5040" s="1794" t="str">
        <f t="shared" si="157"/>
        <v>VELEZ</v>
      </c>
    </row>
    <row r="5041" spans="1:18" s="1761" customFormat="1" ht="25.05" customHeight="1" x14ac:dyDescent="0.2">
      <c r="A5041" s="1472" t="s">
        <v>115</v>
      </c>
      <c r="B5041" s="1471" t="s">
        <v>115</v>
      </c>
      <c r="C5041" s="1475" t="s">
        <v>20</v>
      </c>
      <c r="D5041" s="1472" t="str">
        <f>VLOOKUP(C5041,CODIGOS!$B$1:$E$194,4,FALSE)</f>
        <v>TIENDA DE BARRIO O CIGARRERÍA, INCLUIDAS LAS UBICADAS EN ZONAS FRANCAS</v>
      </c>
      <c r="E5041" s="1471" t="s">
        <v>13687</v>
      </c>
      <c r="F5041" s="1471" t="s">
        <v>13688</v>
      </c>
      <c r="G5041" s="1471" t="s">
        <v>13689</v>
      </c>
      <c r="H5041" s="1533">
        <v>45804</v>
      </c>
      <c r="I5041" s="1534">
        <v>0.69750000000000001</v>
      </c>
      <c r="J5041" s="1471" t="s">
        <v>16</v>
      </c>
      <c r="K5041" s="1471" t="s">
        <v>47</v>
      </c>
      <c r="L5041" s="1472" t="s">
        <v>22787</v>
      </c>
      <c r="M5041" s="1472"/>
      <c r="N5041" s="1472"/>
      <c r="O5041" s="1472"/>
      <c r="P5041" s="1479"/>
      <c r="Q5041" s="1464">
        <f t="shared" si="156"/>
        <v>5</v>
      </c>
      <c r="R5041" s="1794" t="str">
        <f t="shared" si="157"/>
        <v>VELEZ</v>
      </c>
    </row>
    <row r="5042" spans="1:18" s="1761" customFormat="1" ht="25.05" customHeight="1" x14ac:dyDescent="0.2">
      <c r="A5042" s="1472" t="s">
        <v>115</v>
      </c>
      <c r="B5042" s="1471" t="s">
        <v>115</v>
      </c>
      <c r="C5042" s="1475" t="s">
        <v>973</v>
      </c>
      <c r="D5042" s="1472" t="str">
        <f>VLOOKUP(C5042,CODIGOS!$B$1:$E$194,4,FALSE)</f>
        <v>GUARDERÍAS</v>
      </c>
      <c r="E5042" s="1471" t="s">
        <v>13693</v>
      </c>
      <c r="F5042" s="1471" t="s">
        <v>13694</v>
      </c>
      <c r="G5042" s="1471" t="s">
        <v>13695</v>
      </c>
      <c r="H5042" s="1533">
        <v>45805</v>
      </c>
      <c r="I5042" s="1534">
        <v>0.89500000000000002</v>
      </c>
      <c r="J5042" s="1471" t="s">
        <v>16</v>
      </c>
      <c r="K5042" s="1471" t="s">
        <v>47</v>
      </c>
      <c r="L5042" s="1515" t="s">
        <v>22781</v>
      </c>
      <c r="M5042" s="1471"/>
      <c r="N5042" s="1471"/>
      <c r="O5042" s="1476"/>
      <c r="P5042" s="1479"/>
      <c r="Q5042" s="1464">
        <f t="shared" si="156"/>
        <v>5</v>
      </c>
      <c r="R5042" s="1794" t="str">
        <f t="shared" si="157"/>
        <v>VELEZ</v>
      </c>
    </row>
    <row r="5043" spans="1:18" s="1761" customFormat="1" ht="25.05" customHeight="1" x14ac:dyDescent="0.2">
      <c r="A5043" s="1472" t="s">
        <v>115</v>
      </c>
      <c r="B5043" s="1471" t="s">
        <v>115</v>
      </c>
      <c r="C5043" s="1475" t="s">
        <v>31</v>
      </c>
      <c r="D5043" s="1472" t="str">
        <f>VLOOKUP(C5043,CODIGOS!$B$1:$E$194,4,FALSE)</f>
        <v>HOTELES (SIN SERVICIO DE RESTAURANTE Y/O SIN PISCINA)</v>
      </c>
      <c r="E5043" s="1471" t="s">
        <v>13705</v>
      </c>
      <c r="F5043" s="1471" t="s">
        <v>13706</v>
      </c>
      <c r="G5043" s="1471" t="s">
        <v>13707</v>
      </c>
      <c r="H5043" s="1533">
        <v>45805</v>
      </c>
      <c r="I5043" s="1534">
        <v>0.99</v>
      </c>
      <c r="J5043" s="1472" t="s">
        <v>22</v>
      </c>
      <c r="K5043" s="1471" t="s">
        <v>47</v>
      </c>
      <c r="L5043" s="1472" t="s">
        <v>22780</v>
      </c>
      <c r="M5043" s="1472"/>
      <c r="N5043" s="1472"/>
      <c r="O5043" s="1479"/>
      <c r="P5043" s="1479"/>
      <c r="Q5043" s="1464">
        <f t="shared" si="156"/>
        <v>5</v>
      </c>
      <c r="R5043" s="1794" t="str">
        <f t="shared" si="157"/>
        <v>VELEZ</v>
      </c>
    </row>
    <row r="5044" spans="1:18" s="1761" customFormat="1" ht="25.05" customHeight="1" x14ac:dyDescent="0.2">
      <c r="A5044" s="1472" t="s">
        <v>115</v>
      </c>
      <c r="B5044" s="1471" t="s">
        <v>115</v>
      </c>
      <c r="C5044" s="1475">
        <v>30</v>
      </c>
      <c r="D5044" s="1472" t="str">
        <f>VLOOKUP(C5044,CODIGOS!$B$1:$E$194,4,FALSE)</f>
        <v>OTROS</v>
      </c>
      <c r="E5044" s="1471" t="s">
        <v>13712</v>
      </c>
      <c r="F5044" s="1471" t="s">
        <v>13713</v>
      </c>
      <c r="G5044" s="1471" t="s">
        <v>13714</v>
      </c>
      <c r="H5044" s="1533">
        <v>45805</v>
      </c>
      <c r="I5044" s="1534">
        <v>0.54500000000000004</v>
      </c>
      <c r="J5044" s="1471" t="s">
        <v>16</v>
      </c>
      <c r="K5044" s="1471" t="s">
        <v>47</v>
      </c>
      <c r="L5044" s="1472" t="s">
        <v>13550</v>
      </c>
      <c r="M5044" s="1472"/>
      <c r="N5044" s="1472"/>
      <c r="O5044" s="1472"/>
      <c r="P5044" s="1479"/>
      <c r="Q5044" s="1464">
        <f t="shared" si="156"/>
        <v>5</v>
      </c>
      <c r="R5044" s="1794" t="str">
        <f t="shared" si="157"/>
        <v>VELEZ</v>
      </c>
    </row>
    <row r="5045" spans="1:18" s="1761" customFormat="1" ht="25.05" customHeight="1" x14ac:dyDescent="0.2">
      <c r="A5045" s="1472" t="s">
        <v>115</v>
      </c>
      <c r="B5045" s="1471" t="s">
        <v>115</v>
      </c>
      <c r="C5045" s="1475" t="s">
        <v>20</v>
      </c>
      <c r="D5045" s="1472" t="str">
        <f>VLOOKUP(C5045,CODIGOS!$B$1:$E$194,4,FALSE)</f>
        <v>TIENDA DE BARRIO O CIGARRERÍA, INCLUIDAS LAS UBICADAS EN ZONAS FRANCAS</v>
      </c>
      <c r="E5045" s="1471" t="s">
        <v>13681</v>
      </c>
      <c r="F5045" s="1471" t="s">
        <v>13682</v>
      </c>
      <c r="G5045" s="1471" t="s">
        <v>13683</v>
      </c>
      <c r="H5045" s="1533">
        <v>45805</v>
      </c>
      <c r="I5045" s="1534">
        <v>0.67249999999999999</v>
      </c>
      <c r="J5045" s="1471" t="s">
        <v>16</v>
      </c>
      <c r="K5045" s="1471" t="s">
        <v>47</v>
      </c>
      <c r="L5045" s="1472" t="s">
        <v>22787</v>
      </c>
      <c r="M5045" s="1493"/>
      <c r="N5045" s="1493"/>
      <c r="O5045" s="1493"/>
      <c r="P5045" s="1479"/>
      <c r="Q5045" s="1464">
        <f t="shared" si="156"/>
        <v>5</v>
      </c>
      <c r="R5045" s="1794" t="str">
        <f t="shared" si="157"/>
        <v>VELEZ</v>
      </c>
    </row>
    <row r="5046" spans="1:18" s="1761" customFormat="1" ht="25.05" customHeight="1" x14ac:dyDescent="0.2">
      <c r="A5046" s="1472" t="s">
        <v>115</v>
      </c>
      <c r="B5046" s="1471" t="s">
        <v>115</v>
      </c>
      <c r="C5046" s="1475" t="s">
        <v>20</v>
      </c>
      <c r="D5046" s="1472" t="str">
        <f>VLOOKUP(C5046,CODIGOS!$B$1:$E$194,4,FALSE)</f>
        <v>TIENDA DE BARRIO O CIGARRERÍA, INCLUIDAS LAS UBICADAS EN ZONAS FRANCAS</v>
      </c>
      <c r="E5046" s="1471" t="s">
        <v>5401</v>
      </c>
      <c r="F5046" s="1471" t="s">
        <v>5402</v>
      </c>
      <c r="G5046" s="1471" t="s">
        <v>5403</v>
      </c>
      <c r="H5046" s="1533">
        <v>45805</v>
      </c>
      <c r="I5046" s="1534">
        <v>0.64</v>
      </c>
      <c r="J5046" s="1471" t="s">
        <v>16</v>
      </c>
      <c r="K5046" s="1471" t="s">
        <v>47</v>
      </c>
      <c r="L5046" s="1472" t="s">
        <v>22787</v>
      </c>
      <c r="M5046" s="1472"/>
      <c r="N5046" s="1472"/>
      <c r="O5046" s="1472"/>
      <c r="P5046" s="1479"/>
      <c r="Q5046" s="1464">
        <f t="shared" si="156"/>
        <v>5</v>
      </c>
      <c r="R5046" s="1794" t="str">
        <f t="shared" si="157"/>
        <v>VELEZ</v>
      </c>
    </row>
    <row r="5047" spans="1:18" s="1761" customFormat="1" ht="25.05" customHeight="1" x14ac:dyDescent="0.2">
      <c r="A5047" s="1472" t="s">
        <v>115</v>
      </c>
      <c r="B5047" s="1471" t="s">
        <v>115</v>
      </c>
      <c r="C5047" s="1475" t="s">
        <v>20</v>
      </c>
      <c r="D5047" s="1472" t="str">
        <f>VLOOKUP(C5047,CODIGOS!$B$1:$E$194,4,FALSE)</f>
        <v>TIENDA DE BARRIO O CIGARRERÍA, INCLUIDAS LAS UBICADAS EN ZONAS FRANCAS</v>
      </c>
      <c r="E5047" s="1471" t="s">
        <v>13684</v>
      </c>
      <c r="F5047" s="1471" t="s">
        <v>13685</v>
      </c>
      <c r="G5047" s="1471" t="s">
        <v>13686</v>
      </c>
      <c r="H5047" s="1533">
        <v>45806</v>
      </c>
      <c r="I5047" s="1534">
        <v>0.71</v>
      </c>
      <c r="J5047" s="1471" t="s">
        <v>16</v>
      </c>
      <c r="K5047" s="1471" t="s">
        <v>47</v>
      </c>
      <c r="L5047" s="1472" t="s">
        <v>22787</v>
      </c>
      <c r="M5047" s="1471"/>
      <c r="N5047" s="1471"/>
      <c r="O5047" s="1471"/>
      <c r="P5047" s="1471"/>
      <c r="Q5047" s="1464">
        <f t="shared" si="156"/>
        <v>5</v>
      </c>
      <c r="R5047" s="1794" t="str">
        <f t="shared" si="157"/>
        <v>VELEZ</v>
      </c>
    </row>
    <row r="5048" spans="1:18" s="1761" customFormat="1" ht="25.05" customHeight="1" x14ac:dyDescent="0.2">
      <c r="A5048" s="1472" t="s">
        <v>115</v>
      </c>
      <c r="B5048" s="1471" t="s">
        <v>115</v>
      </c>
      <c r="C5048" s="1475" t="s">
        <v>499</v>
      </c>
      <c r="D5048" s="1472" t="str">
        <f>VLOOKUP(C5048,CODIGOS!$B$1:$E$194,4,FALSE)</f>
        <v>BARES - DISCOTECAS - CANTINAS - TABERNAS</v>
      </c>
      <c r="E5048" s="1471" t="s">
        <v>15640</v>
      </c>
      <c r="F5048" s="1471" t="s">
        <v>15641</v>
      </c>
      <c r="G5048" s="1471" t="s">
        <v>15642</v>
      </c>
      <c r="H5048" s="1533">
        <v>45814</v>
      </c>
      <c r="I5048" s="1534">
        <v>0.96</v>
      </c>
      <c r="J5048" s="1472" t="s">
        <v>22</v>
      </c>
      <c r="K5048" s="1471" t="s">
        <v>47</v>
      </c>
      <c r="L5048" s="1472" t="s">
        <v>22787</v>
      </c>
      <c r="M5048" s="1472"/>
      <c r="N5048" s="1479"/>
      <c r="O5048" s="1479"/>
      <c r="P5048" s="1475"/>
      <c r="Q5048" s="1464">
        <f t="shared" si="156"/>
        <v>6</v>
      </c>
      <c r="R5048" s="1794" t="str">
        <f t="shared" si="157"/>
        <v>VELEZ</v>
      </c>
    </row>
    <row r="5049" spans="1:18" s="1761" customFormat="1" ht="25.05" customHeight="1" x14ac:dyDescent="0.2">
      <c r="A5049" s="1472" t="s">
        <v>115</v>
      </c>
      <c r="B5049" s="1471" t="s">
        <v>115</v>
      </c>
      <c r="C5049" s="1475" t="s">
        <v>542</v>
      </c>
      <c r="D5049" s="1472" t="str">
        <f>VLOOKUP(C5049,CODIGOS!$B$1:$E$194,4,FALSE)</f>
        <v>MINI MERCADO (SUPERMERCADO DE BARRIO)</v>
      </c>
      <c r="E5049" s="1471" t="s">
        <v>15637</v>
      </c>
      <c r="F5049" s="1471" t="s">
        <v>15638</v>
      </c>
      <c r="G5049" s="1471" t="s">
        <v>15639</v>
      </c>
      <c r="H5049" s="1533">
        <v>45814</v>
      </c>
      <c r="I5049" s="1534">
        <v>0.97250000000000003</v>
      </c>
      <c r="J5049" s="1472" t="s">
        <v>22</v>
      </c>
      <c r="K5049" s="1471" t="s">
        <v>47</v>
      </c>
      <c r="L5049" s="1472" t="s">
        <v>22787</v>
      </c>
      <c r="M5049" s="1472"/>
      <c r="N5049" s="1479"/>
      <c r="O5049" s="1479"/>
      <c r="P5049" s="1479"/>
      <c r="Q5049" s="1464">
        <f t="shared" si="156"/>
        <v>6</v>
      </c>
      <c r="R5049" s="1794" t="str">
        <f t="shared" si="157"/>
        <v>VELEZ</v>
      </c>
    </row>
    <row r="5050" spans="1:18" s="1761" customFormat="1" ht="25.05" customHeight="1" x14ac:dyDescent="0.2">
      <c r="A5050" s="1472" t="s">
        <v>115</v>
      </c>
      <c r="B5050" s="1471" t="s">
        <v>115</v>
      </c>
      <c r="C5050" s="1475">
        <v>30</v>
      </c>
      <c r="D5050" s="1472" t="str">
        <f>VLOOKUP(C5050,CODIGOS!$B$1:$E$194,4,FALSE)</f>
        <v>OTROS</v>
      </c>
      <c r="E5050" s="1471" t="s">
        <v>15645</v>
      </c>
      <c r="F5050" s="1471" t="s">
        <v>7628</v>
      </c>
      <c r="G5050" s="1471" t="s">
        <v>15646</v>
      </c>
      <c r="H5050" s="1533">
        <v>45826</v>
      </c>
      <c r="I5050" s="1534">
        <v>0.79500000000000004</v>
      </c>
      <c r="J5050" s="1471" t="s">
        <v>16</v>
      </c>
      <c r="K5050" s="1471" t="s">
        <v>47</v>
      </c>
      <c r="L5050" s="1472" t="s">
        <v>13550</v>
      </c>
      <c r="M5050" s="1472"/>
      <c r="N5050" s="1479"/>
      <c r="O5050" s="1479"/>
      <c r="P5050" s="1479"/>
      <c r="Q5050" s="1464">
        <f t="shared" si="156"/>
        <v>6</v>
      </c>
      <c r="R5050" s="1794" t="str">
        <f t="shared" si="157"/>
        <v>VELEZ</v>
      </c>
    </row>
    <row r="5051" spans="1:18" s="1761" customFormat="1" ht="25.05" customHeight="1" x14ac:dyDescent="0.2">
      <c r="A5051" s="1472" t="s">
        <v>115</v>
      </c>
      <c r="B5051" s="1471" t="s">
        <v>115</v>
      </c>
      <c r="C5051" s="1475">
        <v>30</v>
      </c>
      <c r="D5051" s="1472" t="str">
        <f>VLOOKUP(C5051,CODIGOS!$B$1:$E$194,4,FALSE)</f>
        <v>OTROS</v>
      </c>
      <c r="E5051" s="1471" t="s">
        <v>15647</v>
      </c>
      <c r="F5051" s="1471" t="s">
        <v>15648</v>
      </c>
      <c r="G5051" s="1471" t="s">
        <v>15649</v>
      </c>
      <c r="H5051" s="1533">
        <v>45827</v>
      </c>
      <c r="I5051" s="1534">
        <v>0.82</v>
      </c>
      <c r="J5051" s="1471" t="s">
        <v>16</v>
      </c>
      <c r="K5051" s="1471" t="s">
        <v>47</v>
      </c>
      <c r="L5051" s="1472" t="s">
        <v>13550</v>
      </c>
      <c r="M5051" s="1472"/>
      <c r="N5051" s="1479"/>
      <c r="O5051" s="1479"/>
      <c r="P5051" s="1479"/>
      <c r="Q5051" s="1464">
        <f t="shared" si="156"/>
        <v>6</v>
      </c>
      <c r="R5051" s="1794" t="str">
        <f t="shared" si="157"/>
        <v>VELEZ</v>
      </c>
    </row>
    <row r="5052" spans="1:18" s="1761" customFormat="1" ht="25.05" customHeight="1" x14ac:dyDescent="0.2">
      <c r="A5052" s="1472" t="s">
        <v>115</v>
      </c>
      <c r="B5052" s="1471" t="s">
        <v>115</v>
      </c>
      <c r="C5052" s="1475">
        <v>30</v>
      </c>
      <c r="D5052" s="1472" t="str">
        <f>VLOOKUP(C5052,CODIGOS!$B$1:$E$194,4,FALSE)</f>
        <v>OTROS</v>
      </c>
      <c r="E5052" s="1471" t="s">
        <v>15650</v>
      </c>
      <c r="F5052" s="1471" t="s">
        <v>15651</v>
      </c>
      <c r="G5052" s="1471" t="s">
        <v>15652</v>
      </c>
      <c r="H5052" s="1533">
        <v>45827</v>
      </c>
      <c r="I5052" s="1534">
        <v>0.71</v>
      </c>
      <c r="J5052" s="1471" t="s">
        <v>16</v>
      </c>
      <c r="K5052" s="1471" t="s">
        <v>47</v>
      </c>
      <c r="L5052" s="1472" t="s">
        <v>22784</v>
      </c>
      <c r="M5052" s="1472"/>
      <c r="N5052" s="1479"/>
      <c r="O5052" s="1479"/>
      <c r="P5052" s="1479"/>
      <c r="Q5052" s="1464">
        <f t="shared" si="156"/>
        <v>6</v>
      </c>
      <c r="R5052" s="1794" t="str">
        <f t="shared" si="157"/>
        <v>VELEZ</v>
      </c>
    </row>
    <row r="5053" spans="1:18" s="1761" customFormat="1" ht="25.05" customHeight="1" x14ac:dyDescent="0.2">
      <c r="A5053" s="1472" t="s">
        <v>115</v>
      </c>
      <c r="B5053" s="1471" t="s">
        <v>115</v>
      </c>
      <c r="C5053" s="1475" t="s">
        <v>472</v>
      </c>
      <c r="D5053" s="1472" t="str">
        <f>VLOOKUP(C5053,CODIGOS!$B$1:$E$194,4,FALSE)</f>
        <v>RESTAURANTES PUBLICOS</v>
      </c>
      <c r="E5053" s="1471" t="s">
        <v>15604</v>
      </c>
      <c r="F5053" s="1471" t="s">
        <v>15605</v>
      </c>
      <c r="G5053" s="1471" t="s">
        <v>15606</v>
      </c>
      <c r="H5053" s="1533">
        <v>45827</v>
      </c>
      <c r="I5053" s="1534">
        <v>0.93500000000000005</v>
      </c>
      <c r="J5053" s="1472" t="s">
        <v>22</v>
      </c>
      <c r="K5053" s="1471" t="s">
        <v>47</v>
      </c>
      <c r="L5053" s="1472" t="s">
        <v>2934</v>
      </c>
      <c r="M5053" s="1472"/>
      <c r="N5053" s="1479"/>
      <c r="O5053" s="1479"/>
      <c r="P5053" s="1477"/>
      <c r="Q5053" s="1464">
        <f t="shared" si="156"/>
        <v>6</v>
      </c>
      <c r="R5053" s="1794" t="str">
        <f t="shared" si="157"/>
        <v>VELEZ</v>
      </c>
    </row>
    <row r="5054" spans="1:18" s="1761" customFormat="1" ht="25.05" customHeight="1" x14ac:dyDescent="0.2">
      <c r="A5054" s="1472" t="s">
        <v>115</v>
      </c>
      <c r="B5054" s="1471" t="s">
        <v>115</v>
      </c>
      <c r="C5054" s="1475" t="s">
        <v>472</v>
      </c>
      <c r="D5054" s="1472" t="str">
        <f>VLOOKUP(C5054,CODIGOS!$B$1:$E$194,4,FALSE)</f>
        <v>RESTAURANTES PUBLICOS</v>
      </c>
      <c r="E5054" s="1471" t="s">
        <v>15607</v>
      </c>
      <c r="F5054" s="1471" t="s">
        <v>15608</v>
      </c>
      <c r="G5054" s="1471" t="s">
        <v>15609</v>
      </c>
      <c r="H5054" s="1533">
        <v>45827</v>
      </c>
      <c r="I5054" s="1534">
        <v>0.72499999999999998</v>
      </c>
      <c r="J5054" s="1471" t="s">
        <v>16</v>
      </c>
      <c r="K5054" s="1471" t="s">
        <v>47</v>
      </c>
      <c r="L5054" s="1472" t="s">
        <v>2934</v>
      </c>
      <c r="M5054" s="1472"/>
      <c r="N5054" s="1479"/>
      <c r="O5054" s="1479"/>
      <c r="P5054" s="1477"/>
      <c r="Q5054" s="1464">
        <f t="shared" si="156"/>
        <v>6</v>
      </c>
      <c r="R5054" s="1794" t="str">
        <f t="shared" si="157"/>
        <v>VELEZ</v>
      </c>
    </row>
    <row r="5055" spans="1:18" s="1761" customFormat="1" ht="25.05" customHeight="1" x14ac:dyDescent="0.2">
      <c r="A5055" s="1472" t="s">
        <v>115</v>
      </c>
      <c r="B5055" s="1471" t="s">
        <v>115</v>
      </c>
      <c r="C5055" s="1475" t="s">
        <v>472</v>
      </c>
      <c r="D5055" s="1472" t="str">
        <f>VLOOKUP(C5055,CODIGOS!$B$1:$E$194,4,FALSE)</f>
        <v>RESTAURANTES PUBLICOS</v>
      </c>
      <c r="E5055" s="1471" t="s">
        <v>15610</v>
      </c>
      <c r="F5055" s="1471" t="s">
        <v>15611</v>
      </c>
      <c r="G5055" s="1471" t="s">
        <v>15612</v>
      </c>
      <c r="H5055" s="1533">
        <v>45827</v>
      </c>
      <c r="I5055" s="1534">
        <v>0.75</v>
      </c>
      <c r="J5055" s="1471" t="s">
        <v>16</v>
      </c>
      <c r="K5055" s="1471" t="s">
        <v>47</v>
      </c>
      <c r="L5055" s="1472" t="s">
        <v>2934</v>
      </c>
      <c r="M5055" s="1472"/>
      <c r="N5055" s="1479"/>
      <c r="O5055" s="1479"/>
      <c r="P5055" s="1478"/>
      <c r="Q5055" s="1464">
        <f t="shared" si="156"/>
        <v>6</v>
      </c>
      <c r="R5055" s="1794" t="str">
        <f t="shared" si="157"/>
        <v>VELEZ</v>
      </c>
    </row>
    <row r="5056" spans="1:18" s="1761" customFormat="1" ht="25.05" customHeight="1" x14ac:dyDescent="0.2">
      <c r="A5056" s="1472" t="s">
        <v>115</v>
      </c>
      <c r="B5056" s="1471" t="s">
        <v>115</v>
      </c>
      <c r="C5056" s="1479" t="s">
        <v>2772</v>
      </c>
      <c r="D5056" s="1472" t="str">
        <f>VLOOKUP(C5056,CODIGOS!$B$1:$E$194,4,FALSE)</f>
        <v xml:space="preserve">PRESTADORES INDEPENDEINTES, IPS SIN  INTERNACION   </v>
      </c>
      <c r="E5056" s="1471" t="s">
        <v>15643</v>
      </c>
      <c r="F5056" s="1471" t="s">
        <v>15644</v>
      </c>
      <c r="G5056" s="1471" t="s">
        <v>4926</v>
      </c>
      <c r="H5056" s="1533">
        <v>45832</v>
      </c>
      <c r="I5056" s="1534">
        <v>0.84</v>
      </c>
      <c r="J5056" s="1471" t="s">
        <v>16</v>
      </c>
      <c r="K5056" s="1471" t="s">
        <v>47</v>
      </c>
      <c r="L5056" s="1472" t="s">
        <v>13550</v>
      </c>
      <c r="M5056" s="1472"/>
      <c r="N5056" s="1479"/>
      <c r="O5056" s="1479"/>
      <c r="P5056" s="1479"/>
      <c r="Q5056" s="1464">
        <f t="shared" si="156"/>
        <v>6</v>
      </c>
      <c r="R5056" s="1794" t="str">
        <f t="shared" si="157"/>
        <v>VELEZ</v>
      </c>
    </row>
    <row r="5057" spans="1:19" s="1761" customFormat="1" ht="25.05" customHeight="1" x14ac:dyDescent="0.2">
      <c r="A5057" s="1472" t="s">
        <v>115</v>
      </c>
      <c r="B5057" s="1471" t="s">
        <v>115</v>
      </c>
      <c r="C5057" s="1479" t="s">
        <v>2772</v>
      </c>
      <c r="D5057" s="1472" t="str">
        <f>VLOOKUP(C5057,CODIGOS!$B$1:$E$194,4,FALSE)</f>
        <v xml:space="preserve">PRESTADORES INDEPENDEINTES, IPS SIN  INTERNACION   </v>
      </c>
      <c r="E5057" s="1471" t="s">
        <v>15643</v>
      </c>
      <c r="F5057" s="1471" t="s">
        <v>15644</v>
      </c>
      <c r="G5057" s="1471" t="s">
        <v>4926</v>
      </c>
      <c r="H5057" s="1533">
        <v>45832</v>
      </c>
      <c r="I5057" s="1534">
        <v>0.88500000000000001</v>
      </c>
      <c r="J5057" s="1471" t="s">
        <v>16</v>
      </c>
      <c r="K5057" s="1471" t="s">
        <v>47</v>
      </c>
      <c r="L5057" s="1472" t="s">
        <v>22785</v>
      </c>
      <c r="M5057" s="1472"/>
      <c r="N5057" s="1479"/>
      <c r="O5057" s="1479"/>
      <c r="P5057" s="1479"/>
      <c r="Q5057" s="1464">
        <f t="shared" si="156"/>
        <v>6</v>
      </c>
      <c r="R5057" s="1794" t="str">
        <f t="shared" si="157"/>
        <v>VELEZ</v>
      </c>
    </row>
    <row r="5058" spans="1:19" s="1761" customFormat="1" ht="25.05" customHeight="1" x14ac:dyDescent="0.2">
      <c r="A5058" s="1472" t="s">
        <v>115</v>
      </c>
      <c r="B5058" s="1471" t="s">
        <v>115</v>
      </c>
      <c r="C5058" s="1475" t="s">
        <v>472</v>
      </c>
      <c r="D5058" s="1472" t="str">
        <f>VLOOKUP(C5058,CODIGOS!$B$1:$E$194,4,FALSE)</f>
        <v>RESTAURANTES PUBLICOS</v>
      </c>
      <c r="E5058" s="1471" t="s">
        <v>15613</v>
      </c>
      <c r="F5058" s="1471" t="s">
        <v>15614</v>
      </c>
      <c r="G5058" s="1471" t="s">
        <v>15615</v>
      </c>
      <c r="H5058" s="1533">
        <v>45832</v>
      </c>
      <c r="I5058" s="1534">
        <v>0.84499999999999997</v>
      </c>
      <c r="J5058" s="1471" t="s">
        <v>16</v>
      </c>
      <c r="K5058" s="1471" t="s">
        <v>47</v>
      </c>
      <c r="L5058" s="1472" t="s">
        <v>2934</v>
      </c>
      <c r="M5058" s="1472"/>
      <c r="N5058" s="1479"/>
      <c r="O5058" s="1479"/>
      <c r="P5058" s="1475"/>
      <c r="Q5058" s="1464">
        <f t="shared" si="156"/>
        <v>6</v>
      </c>
      <c r="R5058" s="1794" t="str">
        <f t="shared" si="157"/>
        <v>VELEZ</v>
      </c>
    </row>
    <row r="5059" spans="1:19" s="1761" customFormat="1" ht="25.05" customHeight="1" x14ac:dyDescent="0.2">
      <c r="A5059" s="1472" t="s">
        <v>115</v>
      </c>
      <c r="B5059" s="1471" t="s">
        <v>115</v>
      </c>
      <c r="C5059" s="1475" t="s">
        <v>472</v>
      </c>
      <c r="D5059" s="1472" t="str">
        <f>VLOOKUP(C5059,CODIGOS!$B$1:$E$194,4,FALSE)</f>
        <v>RESTAURANTES PUBLICOS</v>
      </c>
      <c r="E5059" s="1471" t="s">
        <v>15616</v>
      </c>
      <c r="F5059" s="1471" t="s">
        <v>15617</v>
      </c>
      <c r="G5059" s="1471" t="s">
        <v>15618</v>
      </c>
      <c r="H5059" s="1533">
        <v>45832</v>
      </c>
      <c r="I5059" s="1534">
        <v>0.85499999999999998</v>
      </c>
      <c r="J5059" s="1471" t="s">
        <v>16</v>
      </c>
      <c r="K5059" s="1471" t="s">
        <v>47</v>
      </c>
      <c r="L5059" s="1472" t="s">
        <v>2934</v>
      </c>
      <c r="M5059" s="1472"/>
      <c r="N5059" s="1479"/>
      <c r="O5059" s="1479"/>
      <c r="P5059" s="1475"/>
      <c r="Q5059" s="1464">
        <f t="shared" si="156"/>
        <v>6</v>
      </c>
      <c r="R5059" s="1794" t="str">
        <f t="shared" si="157"/>
        <v>VELEZ</v>
      </c>
    </row>
    <row r="5060" spans="1:19" s="1761" customFormat="1" ht="25.05" customHeight="1" x14ac:dyDescent="0.2">
      <c r="A5060" s="1472" t="s">
        <v>115</v>
      </c>
      <c r="B5060" s="1471" t="s">
        <v>115</v>
      </c>
      <c r="C5060" s="1475" t="s">
        <v>472</v>
      </c>
      <c r="D5060" s="1472" t="str">
        <f>VLOOKUP(C5060,CODIGOS!$B$1:$E$194,4,FALSE)</f>
        <v>RESTAURANTES PUBLICOS</v>
      </c>
      <c r="E5060" s="1471" t="s">
        <v>15619</v>
      </c>
      <c r="F5060" s="1471" t="s">
        <v>15620</v>
      </c>
      <c r="G5060" s="1471" t="s">
        <v>15621</v>
      </c>
      <c r="H5060" s="1533">
        <v>45833</v>
      </c>
      <c r="I5060" s="1534">
        <v>0.76</v>
      </c>
      <c r="J5060" s="1471" t="s">
        <v>16</v>
      </c>
      <c r="K5060" s="1471" t="s">
        <v>47</v>
      </c>
      <c r="L5060" s="1472" t="s">
        <v>2934</v>
      </c>
      <c r="M5060" s="1472"/>
      <c r="N5060" s="1479"/>
      <c r="O5060" s="1479"/>
      <c r="P5060" s="1475"/>
      <c r="Q5060" s="1464">
        <f t="shared" si="156"/>
        <v>6</v>
      </c>
      <c r="R5060" s="1794" t="str">
        <f t="shared" si="157"/>
        <v>VELEZ</v>
      </c>
    </row>
    <row r="5061" spans="1:19" s="1761" customFormat="1" ht="25.05" customHeight="1" x14ac:dyDescent="0.2">
      <c r="A5061" s="1472" t="s">
        <v>115</v>
      </c>
      <c r="B5061" s="1471" t="s">
        <v>115</v>
      </c>
      <c r="C5061" s="1475" t="s">
        <v>472</v>
      </c>
      <c r="D5061" s="1472" t="str">
        <f>VLOOKUP(C5061,CODIGOS!$B$1:$E$194,4,FALSE)</f>
        <v>RESTAURANTES PUBLICOS</v>
      </c>
      <c r="E5061" s="1471" t="s">
        <v>15622</v>
      </c>
      <c r="F5061" s="1471" t="s">
        <v>15623</v>
      </c>
      <c r="G5061" s="1471" t="s">
        <v>15624</v>
      </c>
      <c r="H5061" s="1533">
        <v>45833</v>
      </c>
      <c r="I5061" s="1534">
        <v>0.75</v>
      </c>
      <c r="J5061" s="1471" t="s">
        <v>16</v>
      </c>
      <c r="K5061" s="1471" t="s">
        <v>47</v>
      </c>
      <c r="L5061" s="1472" t="s">
        <v>2934</v>
      </c>
      <c r="M5061" s="1472"/>
      <c r="N5061" s="1479"/>
      <c r="O5061" s="1479"/>
      <c r="P5061" s="1475"/>
      <c r="Q5061" s="1464">
        <f t="shared" si="156"/>
        <v>6</v>
      </c>
      <c r="R5061" s="1794" t="str">
        <f t="shared" si="157"/>
        <v>VELEZ</v>
      </c>
    </row>
    <row r="5062" spans="1:19" s="1761" customFormat="1" ht="25.05" customHeight="1" x14ac:dyDescent="0.2">
      <c r="A5062" s="1472" t="s">
        <v>115</v>
      </c>
      <c r="B5062" s="1471" t="s">
        <v>115</v>
      </c>
      <c r="C5062" s="1475" t="s">
        <v>472</v>
      </c>
      <c r="D5062" s="1472" t="str">
        <f>VLOOKUP(C5062,CODIGOS!$B$1:$E$194,4,FALSE)</f>
        <v>RESTAURANTES PUBLICOS</v>
      </c>
      <c r="E5062" s="1471" t="s">
        <v>15625</v>
      </c>
      <c r="F5062" s="1471" t="s">
        <v>15626</v>
      </c>
      <c r="G5062" s="1471" t="s">
        <v>15627</v>
      </c>
      <c r="H5062" s="1533">
        <v>45833</v>
      </c>
      <c r="I5062" s="1534">
        <v>0.88</v>
      </c>
      <c r="J5062" s="1471" t="s">
        <v>16</v>
      </c>
      <c r="K5062" s="1471" t="s">
        <v>47</v>
      </c>
      <c r="L5062" s="1472" t="s">
        <v>2934</v>
      </c>
      <c r="M5062" s="1472"/>
      <c r="N5062" s="1479"/>
      <c r="O5062" s="1479"/>
      <c r="P5062" s="1479"/>
      <c r="Q5062" s="1464">
        <f t="shared" si="156"/>
        <v>6</v>
      </c>
      <c r="R5062" s="1794" t="str">
        <f t="shared" si="157"/>
        <v>VELEZ</v>
      </c>
    </row>
    <row r="5063" spans="1:19" s="1761" customFormat="1" ht="25.05" customHeight="1" x14ac:dyDescent="0.2">
      <c r="A5063" s="1472" t="s">
        <v>115</v>
      </c>
      <c r="B5063" s="1471" t="s">
        <v>115</v>
      </c>
      <c r="C5063" s="1475" t="s">
        <v>472</v>
      </c>
      <c r="D5063" s="1472" t="str">
        <f>VLOOKUP(C5063,CODIGOS!$B$1:$E$194,4,FALSE)</f>
        <v>RESTAURANTES PUBLICOS</v>
      </c>
      <c r="E5063" s="1471" t="s">
        <v>15628</v>
      </c>
      <c r="F5063" s="1471" t="s">
        <v>15629</v>
      </c>
      <c r="G5063" s="1471" t="s">
        <v>15630</v>
      </c>
      <c r="H5063" s="1533">
        <v>45834</v>
      </c>
      <c r="I5063" s="1534">
        <v>0.86</v>
      </c>
      <c r="J5063" s="1471" t="s">
        <v>16</v>
      </c>
      <c r="K5063" s="1471" t="s">
        <v>47</v>
      </c>
      <c r="L5063" s="1472" t="s">
        <v>2934</v>
      </c>
      <c r="M5063" s="1472"/>
      <c r="N5063" s="1479"/>
      <c r="O5063" s="1479"/>
      <c r="P5063" s="1479"/>
      <c r="Q5063" s="1464">
        <f t="shared" ref="Q5063:Q5126" si="158">MONTH(H5063)</f>
        <v>6</v>
      </c>
      <c r="R5063" s="1794" t="str">
        <f t="shared" ref="R5063:R5126" si="159">B5063</f>
        <v>VELEZ</v>
      </c>
    </row>
    <row r="5064" spans="1:19" s="1761" customFormat="1" ht="25.05" customHeight="1" x14ac:dyDescent="0.2">
      <c r="A5064" s="1472" t="s">
        <v>115</v>
      </c>
      <c r="B5064" s="1471" t="s">
        <v>115</v>
      </c>
      <c r="C5064" s="1475" t="s">
        <v>472</v>
      </c>
      <c r="D5064" s="1472" t="str">
        <f>VLOOKUP(C5064,CODIGOS!$B$1:$E$194,4,FALSE)</f>
        <v>RESTAURANTES PUBLICOS</v>
      </c>
      <c r="E5064" s="1471" t="s">
        <v>15631</v>
      </c>
      <c r="F5064" s="1471" t="s">
        <v>15632</v>
      </c>
      <c r="G5064" s="1471" t="s">
        <v>15633</v>
      </c>
      <c r="H5064" s="1533">
        <v>45834</v>
      </c>
      <c r="I5064" s="1534">
        <v>0.77500000000000002</v>
      </c>
      <c r="J5064" s="1471" t="s">
        <v>16</v>
      </c>
      <c r="K5064" s="1471" t="s">
        <v>47</v>
      </c>
      <c r="L5064" s="1472" t="s">
        <v>2934</v>
      </c>
      <c r="M5064" s="1472"/>
      <c r="N5064" s="1479"/>
      <c r="O5064" s="1479"/>
      <c r="P5064" s="1479"/>
      <c r="Q5064" s="1464">
        <f t="shared" si="158"/>
        <v>6</v>
      </c>
      <c r="R5064" s="1794" t="str">
        <f t="shared" si="159"/>
        <v>VELEZ</v>
      </c>
    </row>
    <row r="5065" spans="1:19" s="1761" customFormat="1" ht="25.05" customHeight="1" x14ac:dyDescent="0.2">
      <c r="A5065" s="1472" t="s">
        <v>115</v>
      </c>
      <c r="B5065" s="1471" t="s">
        <v>115</v>
      </c>
      <c r="C5065" s="1475" t="s">
        <v>472</v>
      </c>
      <c r="D5065" s="1472" t="str">
        <f>VLOOKUP(C5065,CODIGOS!$B$1:$E$194,4,FALSE)</f>
        <v>RESTAURANTES PUBLICOS</v>
      </c>
      <c r="E5065" s="1471" t="s">
        <v>15634</v>
      </c>
      <c r="F5065" s="1471" t="s">
        <v>15635</v>
      </c>
      <c r="G5065" s="1471" t="s">
        <v>15636</v>
      </c>
      <c r="H5065" s="1533">
        <v>45834</v>
      </c>
      <c r="I5065" s="1534">
        <v>0.84499999999999997</v>
      </c>
      <c r="J5065" s="1471" t="s">
        <v>16</v>
      </c>
      <c r="K5065" s="1471" t="s">
        <v>47</v>
      </c>
      <c r="L5065" s="1472" t="s">
        <v>2934</v>
      </c>
      <c r="M5065" s="1472"/>
      <c r="N5065" s="1479"/>
      <c r="O5065" s="1479"/>
      <c r="P5065" s="1479"/>
      <c r="Q5065" s="1464">
        <f t="shared" si="158"/>
        <v>6</v>
      </c>
      <c r="R5065" s="1794" t="str">
        <f t="shared" si="159"/>
        <v>VELEZ</v>
      </c>
    </row>
    <row r="5066" spans="1:19" s="1761" customFormat="1" ht="25.05" customHeight="1" x14ac:dyDescent="0.25">
      <c r="A5066" s="1471" t="s">
        <v>355</v>
      </c>
      <c r="B5066" s="1471" t="s">
        <v>6851</v>
      </c>
      <c r="C5066" s="1471" t="s">
        <v>20</v>
      </c>
      <c r="D5066" s="1472" t="str">
        <f>VLOOKUP(C5066,CODIGOS!$B$1:$E$194,4,FALSE)</f>
        <v>TIENDA DE BARRIO O CIGARRERÍA, INCLUIDAS LAS UBICADAS EN ZONAS FRANCAS</v>
      </c>
      <c r="E5066" s="1471" t="s">
        <v>22554</v>
      </c>
      <c r="F5066" s="1471" t="s">
        <v>22555</v>
      </c>
      <c r="G5066" s="1471" t="s">
        <v>22556</v>
      </c>
      <c r="H5066" s="1473">
        <v>45799</v>
      </c>
      <c r="I5066" s="1895">
        <v>0.85250000000000004</v>
      </c>
      <c r="J5066" s="1471" t="s">
        <v>16</v>
      </c>
      <c r="K5066" s="1471" t="s">
        <v>47</v>
      </c>
      <c r="L5066" s="1472" t="s">
        <v>22787</v>
      </c>
      <c r="M5066" s="1472"/>
      <c r="N5066" s="1479" t="s">
        <v>48</v>
      </c>
      <c r="O5066" s="1479" t="s">
        <v>48</v>
      </c>
      <c r="P5066" s="1479"/>
      <c r="Q5066" s="1464">
        <f t="shared" si="158"/>
        <v>5</v>
      </c>
      <c r="R5066" s="1794" t="str">
        <f t="shared" si="159"/>
        <v>LANDAZURI</v>
      </c>
      <c r="S5066" s="1762"/>
    </row>
    <row r="5067" spans="1:19" s="1761" customFormat="1" ht="25.05" customHeight="1" x14ac:dyDescent="0.25">
      <c r="A5067" s="1479" t="s">
        <v>355</v>
      </c>
      <c r="B5067" s="1493" t="s">
        <v>6851</v>
      </c>
      <c r="C5067" s="1529" t="s">
        <v>20</v>
      </c>
      <c r="D5067" s="1472" t="str">
        <f>VLOOKUP(C5067,CODIGOS!$B$1:$E$194,4,FALSE)</f>
        <v>TIENDA DE BARRIO O CIGARRERÍA, INCLUIDAS LAS UBICADAS EN ZONAS FRANCAS</v>
      </c>
      <c r="E5067" s="1472" t="s">
        <v>22557</v>
      </c>
      <c r="F5067" s="1472" t="s">
        <v>6912</v>
      </c>
      <c r="G5067" s="1479" t="s">
        <v>22558</v>
      </c>
      <c r="H5067" s="1539">
        <v>45800</v>
      </c>
      <c r="I5067" s="1906">
        <v>0.86750000000000005</v>
      </c>
      <c r="J5067" s="1471" t="s">
        <v>16</v>
      </c>
      <c r="K5067" s="1471" t="s">
        <v>47</v>
      </c>
      <c r="L5067" s="1472" t="s">
        <v>22787</v>
      </c>
      <c r="M5067" s="1472"/>
      <c r="N5067" s="1479" t="s">
        <v>48</v>
      </c>
      <c r="O5067" s="1479" t="s">
        <v>48</v>
      </c>
      <c r="P5067" s="1479"/>
      <c r="Q5067" s="1464">
        <f t="shared" si="158"/>
        <v>5</v>
      </c>
      <c r="R5067" s="1794" t="str">
        <f t="shared" si="159"/>
        <v>LANDAZURI</v>
      </c>
      <c r="S5067" s="1762"/>
    </row>
    <row r="5068" spans="1:19" s="1761" customFormat="1" ht="25.05" customHeight="1" x14ac:dyDescent="0.25">
      <c r="A5068" s="1479" t="s">
        <v>355</v>
      </c>
      <c r="B5068" s="1493" t="s">
        <v>6851</v>
      </c>
      <c r="C5068" s="1479" t="s">
        <v>20</v>
      </c>
      <c r="D5068" s="1472" t="str">
        <f>VLOOKUP(C5068,CODIGOS!$B$1:$E$194,4,FALSE)</f>
        <v>TIENDA DE BARRIO O CIGARRERÍA, INCLUIDAS LAS UBICADAS EN ZONAS FRANCAS</v>
      </c>
      <c r="E5068" s="1472" t="s">
        <v>22559</v>
      </c>
      <c r="F5068" s="1479" t="s">
        <v>22560</v>
      </c>
      <c r="G5068" s="1479" t="s">
        <v>22561</v>
      </c>
      <c r="H5068" s="1539">
        <v>45785</v>
      </c>
      <c r="I5068" s="1685">
        <v>0.87250000000000016</v>
      </c>
      <c r="J5068" s="1471" t="s">
        <v>16</v>
      </c>
      <c r="K5068" s="1471" t="s">
        <v>47</v>
      </c>
      <c r="L5068" s="1472" t="s">
        <v>22787</v>
      </c>
      <c r="M5068" s="1472"/>
      <c r="N5068" s="1479" t="s">
        <v>48</v>
      </c>
      <c r="O5068" s="1479" t="s">
        <v>48</v>
      </c>
      <c r="P5068" s="1479"/>
      <c r="Q5068" s="1464">
        <f t="shared" si="158"/>
        <v>5</v>
      </c>
      <c r="R5068" s="1794" t="str">
        <f t="shared" si="159"/>
        <v>LANDAZURI</v>
      </c>
      <c r="S5068" s="1762"/>
    </row>
    <row r="5069" spans="1:19" s="1761" customFormat="1" ht="25.05" customHeight="1" x14ac:dyDescent="0.25">
      <c r="A5069" s="1931" t="s">
        <v>355</v>
      </c>
      <c r="B5069" s="1531" t="s">
        <v>6851</v>
      </c>
      <c r="C5069" s="1475" t="s">
        <v>20</v>
      </c>
      <c r="D5069" s="1472" t="str">
        <f>VLOOKUP(C5069,CODIGOS!$B$1:$E$194,4,FALSE)</f>
        <v>TIENDA DE BARRIO O CIGARRERÍA, INCLUIDAS LAS UBICADAS EN ZONAS FRANCAS</v>
      </c>
      <c r="E5069" s="1472" t="s">
        <v>8441</v>
      </c>
      <c r="F5069" s="1472" t="s">
        <v>17739</v>
      </c>
      <c r="G5069" s="1508" t="s">
        <v>22562</v>
      </c>
      <c r="H5069" s="1473">
        <v>45806</v>
      </c>
      <c r="I5069" s="1905">
        <v>0.86750000000000005</v>
      </c>
      <c r="J5069" s="1471" t="s">
        <v>16</v>
      </c>
      <c r="K5069" s="1471" t="s">
        <v>47</v>
      </c>
      <c r="L5069" s="1472" t="s">
        <v>22787</v>
      </c>
      <c r="M5069" s="1472"/>
      <c r="N5069" s="1472" t="s">
        <v>48</v>
      </c>
      <c r="O5069" s="1472" t="s">
        <v>48</v>
      </c>
      <c r="P5069" s="1479"/>
      <c r="Q5069" s="1464">
        <f t="shared" si="158"/>
        <v>5</v>
      </c>
      <c r="R5069" s="1794" t="str">
        <f t="shared" si="159"/>
        <v>LANDAZURI</v>
      </c>
      <c r="S5069" s="1762"/>
    </row>
    <row r="5070" spans="1:19" s="1761" customFormat="1" ht="25.05" customHeight="1" x14ac:dyDescent="0.25">
      <c r="A5070" s="1479" t="s">
        <v>355</v>
      </c>
      <c r="B5070" s="1471" t="s">
        <v>6851</v>
      </c>
      <c r="C5070" s="1475" t="s">
        <v>20</v>
      </c>
      <c r="D5070" s="1472" t="str">
        <f>VLOOKUP(C5070,CODIGOS!$B$1:$E$194,4,FALSE)</f>
        <v>TIENDA DE BARRIO O CIGARRERÍA, INCLUIDAS LAS UBICADAS EN ZONAS FRANCAS</v>
      </c>
      <c r="E5070" s="1471" t="s">
        <v>22563</v>
      </c>
      <c r="F5070" s="1471" t="s">
        <v>22564</v>
      </c>
      <c r="G5070" s="1471" t="s">
        <v>22565</v>
      </c>
      <c r="H5070" s="1533">
        <v>45805</v>
      </c>
      <c r="I5070" s="1534">
        <v>0.91</v>
      </c>
      <c r="J5070" s="1472" t="s">
        <v>22</v>
      </c>
      <c r="K5070" s="1471" t="s">
        <v>47</v>
      </c>
      <c r="L5070" s="1472" t="s">
        <v>22787</v>
      </c>
      <c r="M5070" s="1472"/>
      <c r="N5070" s="1472" t="s">
        <v>48</v>
      </c>
      <c r="O5070" s="1472" t="s">
        <v>48</v>
      </c>
      <c r="P5070" s="1479"/>
      <c r="Q5070" s="1464">
        <f t="shared" si="158"/>
        <v>5</v>
      </c>
      <c r="R5070" s="1794" t="str">
        <f t="shared" si="159"/>
        <v>LANDAZURI</v>
      </c>
      <c r="S5070" s="1762"/>
    </row>
    <row r="5071" spans="1:19" s="1761" customFormat="1" ht="25.05" customHeight="1" x14ac:dyDescent="0.25">
      <c r="A5071" s="1531" t="s">
        <v>355</v>
      </c>
      <c r="B5071" s="1531" t="s">
        <v>6851</v>
      </c>
      <c r="C5071" s="1471" t="s">
        <v>542</v>
      </c>
      <c r="D5071" s="1472" t="str">
        <f>VLOOKUP(C5071,CODIGOS!$B$1:$E$194,4,FALSE)</f>
        <v>MINI MERCADO (SUPERMERCADO DE BARRIO)</v>
      </c>
      <c r="E5071" s="1471" t="s">
        <v>22566</v>
      </c>
      <c r="F5071" s="1471" t="s">
        <v>22567</v>
      </c>
      <c r="G5071" s="1471" t="s">
        <v>22568</v>
      </c>
      <c r="H5071" s="1473">
        <v>45784</v>
      </c>
      <c r="I5071" s="1895">
        <v>0.84</v>
      </c>
      <c r="J5071" s="1471" t="s">
        <v>16</v>
      </c>
      <c r="K5071" s="1471" t="s">
        <v>47</v>
      </c>
      <c r="L5071" s="1472" t="s">
        <v>22787</v>
      </c>
      <c r="M5071" s="1472"/>
      <c r="N5071" s="1472" t="s">
        <v>48</v>
      </c>
      <c r="O5071" s="1472" t="s">
        <v>48</v>
      </c>
      <c r="P5071" s="1479"/>
      <c r="Q5071" s="1464">
        <f t="shared" si="158"/>
        <v>5</v>
      </c>
      <c r="R5071" s="1794" t="str">
        <f t="shared" si="159"/>
        <v>LANDAZURI</v>
      </c>
      <c r="S5071" s="1762"/>
    </row>
    <row r="5072" spans="1:19" s="1761" customFormat="1" ht="25.05" customHeight="1" x14ac:dyDescent="0.25">
      <c r="A5072" s="1472" t="s">
        <v>355</v>
      </c>
      <c r="B5072" s="1472" t="s">
        <v>6851</v>
      </c>
      <c r="C5072" s="1472" t="s">
        <v>542</v>
      </c>
      <c r="D5072" s="1472" t="str">
        <f>VLOOKUP(C5072,CODIGOS!$B$1:$E$194,4,FALSE)</f>
        <v>MINI MERCADO (SUPERMERCADO DE BARRIO)</v>
      </c>
      <c r="E5072" s="1472" t="s">
        <v>22569</v>
      </c>
      <c r="F5072" s="1472" t="s">
        <v>6920</v>
      </c>
      <c r="G5072" s="1472" t="s">
        <v>22570</v>
      </c>
      <c r="H5072" s="1523">
        <v>45791</v>
      </c>
      <c r="I5072" s="1534">
        <v>0.82750000000000001</v>
      </c>
      <c r="J5072" s="1471" t="s">
        <v>16</v>
      </c>
      <c r="K5072" s="1471" t="s">
        <v>47</v>
      </c>
      <c r="L5072" s="1472" t="s">
        <v>22787</v>
      </c>
      <c r="M5072" s="1472"/>
      <c r="N5072" s="1472" t="s">
        <v>48</v>
      </c>
      <c r="O5072" s="1472" t="s">
        <v>48</v>
      </c>
      <c r="P5072" s="1479"/>
      <c r="Q5072" s="1464">
        <f t="shared" si="158"/>
        <v>5</v>
      </c>
      <c r="R5072" s="1794" t="str">
        <f t="shared" si="159"/>
        <v>LANDAZURI</v>
      </c>
      <c r="S5072" s="1762"/>
    </row>
    <row r="5073" spans="1:19" s="1761" customFormat="1" ht="25.05" customHeight="1" x14ac:dyDescent="0.25">
      <c r="A5073" s="1471" t="s">
        <v>355</v>
      </c>
      <c r="B5073" s="1471" t="s">
        <v>6851</v>
      </c>
      <c r="C5073" s="1471" t="s">
        <v>1031</v>
      </c>
      <c r="D5073" s="1472" t="str">
        <f>VLOOKUP(C5073,CODIGOS!$B$1:$E$194,4,FALSE)</f>
        <v>EXPENDIO DE VERDURAS - FRUTAS ( LOCAL - ESTABLECIMIENTO Y/O FRUVER)</v>
      </c>
      <c r="E5073" s="1471" t="s">
        <v>22571</v>
      </c>
      <c r="F5073" s="1471" t="s">
        <v>16177</v>
      </c>
      <c r="G5073" s="1471" t="s">
        <v>22572</v>
      </c>
      <c r="H5073" s="1473">
        <v>45786</v>
      </c>
      <c r="I5073" s="1895">
        <v>0.77749999999999997</v>
      </c>
      <c r="J5073" s="1471" t="s">
        <v>16</v>
      </c>
      <c r="K5073" s="1471" t="s">
        <v>47</v>
      </c>
      <c r="L5073" s="1472" t="s">
        <v>22787</v>
      </c>
      <c r="M5073" s="1472"/>
      <c r="N5073" s="1472" t="s">
        <v>48</v>
      </c>
      <c r="O5073" s="1472" t="s">
        <v>48</v>
      </c>
      <c r="P5073" s="1479"/>
      <c r="Q5073" s="1464">
        <f t="shared" si="158"/>
        <v>5</v>
      </c>
      <c r="R5073" s="1794" t="str">
        <f t="shared" si="159"/>
        <v>LANDAZURI</v>
      </c>
      <c r="S5073" s="1762"/>
    </row>
    <row r="5074" spans="1:19" s="1761" customFormat="1" ht="25.05" customHeight="1" x14ac:dyDescent="0.25">
      <c r="A5074" s="1479" t="s">
        <v>355</v>
      </c>
      <c r="B5074" s="1472" t="s">
        <v>6851</v>
      </c>
      <c r="C5074" s="1475" t="s">
        <v>1031</v>
      </c>
      <c r="D5074" s="1472" t="str">
        <f>VLOOKUP(C5074,CODIGOS!$B$1:$E$194,4,FALSE)</f>
        <v>EXPENDIO DE VERDURAS - FRUTAS ( LOCAL - ESTABLECIMIENTO Y/O FRUVER)</v>
      </c>
      <c r="E5074" s="1471" t="s">
        <v>22573</v>
      </c>
      <c r="F5074" s="1475" t="s">
        <v>16177</v>
      </c>
      <c r="G5074" s="1475" t="s">
        <v>22574</v>
      </c>
      <c r="H5074" s="1539">
        <v>45786</v>
      </c>
      <c r="I5074" s="1906">
        <v>0.79749999999999999</v>
      </c>
      <c r="J5074" s="1471" t="s">
        <v>16</v>
      </c>
      <c r="K5074" s="1471" t="s">
        <v>47</v>
      </c>
      <c r="L5074" s="1472" t="s">
        <v>22787</v>
      </c>
      <c r="M5074" s="1472"/>
      <c r="N5074" s="1472" t="s">
        <v>48</v>
      </c>
      <c r="O5074" s="1472" t="s">
        <v>48</v>
      </c>
      <c r="P5074" s="1479"/>
      <c r="Q5074" s="1464">
        <f t="shared" si="158"/>
        <v>5</v>
      </c>
      <c r="R5074" s="1794" t="str">
        <f t="shared" si="159"/>
        <v>LANDAZURI</v>
      </c>
      <c r="S5074" s="1762"/>
    </row>
    <row r="5075" spans="1:19" s="1761" customFormat="1" ht="25.05" customHeight="1" x14ac:dyDescent="0.25">
      <c r="A5075" s="1479" t="s">
        <v>355</v>
      </c>
      <c r="B5075" s="1472" t="s">
        <v>6851</v>
      </c>
      <c r="C5075" s="1475" t="s">
        <v>1031</v>
      </c>
      <c r="D5075" s="1472" t="str">
        <f>VLOOKUP(C5075,CODIGOS!$B$1:$E$194,4,FALSE)</f>
        <v>EXPENDIO DE VERDURAS - FRUTAS ( LOCAL - ESTABLECIMIENTO Y/O FRUVER)</v>
      </c>
      <c r="E5075" s="1471" t="s">
        <v>22575</v>
      </c>
      <c r="F5075" s="1475" t="s">
        <v>22576</v>
      </c>
      <c r="G5075" s="1475" t="s">
        <v>22577</v>
      </c>
      <c r="H5075" s="1539">
        <v>45806</v>
      </c>
      <c r="I5075" s="1906">
        <v>0.84000000000000008</v>
      </c>
      <c r="J5075" s="1471" t="s">
        <v>16</v>
      </c>
      <c r="K5075" s="1471" t="s">
        <v>47</v>
      </c>
      <c r="L5075" s="1472" t="s">
        <v>22787</v>
      </c>
      <c r="M5075" s="1472"/>
      <c r="N5075" s="1472" t="s">
        <v>48</v>
      </c>
      <c r="O5075" s="1472" t="s">
        <v>48</v>
      </c>
      <c r="P5075" s="1481"/>
      <c r="Q5075" s="1464">
        <f t="shared" si="158"/>
        <v>5</v>
      </c>
      <c r="R5075" s="1794" t="str">
        <f t="shared" si="159"/>
        <v>LANDAZURI</v>
      </c>
      <c r="S5075" s="1762"/>
    </row>
    <row r="5076" spans="1:19" s="1761" customFormat="1" ht="25.05" customHeight="1" x14ac:dyDescent="0.25">
      <c r="A5076" s="1549" t="s">
        <v>355</v>
      </c>
      <c r="B5076" s="1547" t="s">
        <v>356</v>
      </c>
      <c r="C5076" s="1564" t="s">
        <v>4984</v>
      </c>
      <c r="D5076" s="1472" t="str">
        <f>VLOOKUP(C5076,CODIGOS!$B$1:$E$194,4,FALSE)</f>
        <v>JARDINES INFANTILES (Educación Preescolar)</v>
      </c>
      <c r="E5076" s="1564" t="s">
        <v>22436</v>
      </c>
      <c r="F5076" s="1564" t="s">
        <v>22437</v>
      </c>
      <c r="G5076" s="1564" t="s">
        <v>22433</v>
      </c>
      <c r="H5076" s="1539">
        <v>45807</v>
      </c>
      <c r="I5076" s="1945">
        <v>0.97499999999999998</v>
      </c>
      <c r="J5076" s="1547" t="s">
        <v>22</v>
      </c>
      <c r="K5076" s="1471" t="s">
        <v>47</v>
      </c>
      <c r="L5076" s="1547" t="s">
        <v>17</v>
      </c>
      <c r="M5076" s="1564" t="s">
        <v>16195</v>
      </c>
      <c r="N5076" s="1549" t="s">
        <v>48</v>
      </c>
      <c r="O5076" s="1549" t="s">
        <v>48</v>
      </c>
      <c r="P5076" s="1478"/>
      <c r="Q5076" s="1464">
        <f t="shared" si="158"/>
        <v>5</v>
      </c>
      <c r="R5076" s="1794" t="str">
        <f t="shared" si="159"/>
        <v>CIMITARRA</v>
      </c>
      <c r="S5076" s="1762"/>
    </row>
    <row r="5077" spans="1:19" s="1761" customFormat="1" ht="25.05" customHeight="1" x14ac:dyDescent="0.25">
      <c r="A5077" s="1531" t="s">
        <v>355</v>
      </c>
      <c r="B5077" s="1531" t="s">
        <v>6851</v>
      </c>
      <c r="C5077" s="1471" t="s">
        <v>669</v>
      </c>
      <c r="D5077" s="1472" t="str">
        <f>VLOOKUP(C5077,CODIGOS!$B$1:$E$194,4,FALSE)</f>
        <v xml:space="preserve">DISPENSARIO DE MEDICAMENTOS - FARMACIAS - DROGUERIAS  </v>
      </c>
      <c r="E5077" s="1471" t="s">
        <v>22581</v>
      </c>
      <c r="F5077" s="1471" t="s">
        <v>7953</v>
      </c>
      <c r="G5077" s="1471" t="s">
        <v>22582</v>
      </c>
      <c r="H5077" s="1473">
        <v>45804</v>
      </c>
      <c r="I5077" s="1895">
        <v>0.86499999999999999</v>
      </c>
      <c r="J5077" s="1471" t="s">
        <v>16</v>
      </c>
      <c r="K5077" s="1471" t="s">
        <v>47</v>
      </c>
      <c r="L5077" s="1471" t="s">
        <v>17</v>
      </c>
      <c r="M5077" s="1472" t="s">
        <v>6933</v>
      </c>
      <c r="N5077" s="1472" t="s">
        <v>48</v>
      </c>
      <c r="O5077" s="1472" t="s">
        <v>48</v>
      </c>
      <c r="P5077" s="1479"/>
      <c r="Q5077" s="1464">
        <f t="shared" si="158"/>
        <v>5</v>
      </c>
      <c r="R5077" s="1794" t="str">
        <f t="shared" si="159"/>
        <v>LANDAZURI</v>
      </c>
      <c r="S5077" s="1762"/>
    </row>
    <row r="5078" spans="1:19" s="1761" customFormat="1" ht="25.05" customHeight="1" x14ac:dyDescent="0.2">
      <c r="A5078" s="1531" t="s">
        <v>355</v>
      </c>
      <c r="B5078" s="1531" t="s">
        <v>6850</v>
      </c>
      <c r="C5078" s="1471" t="s">
        <v>787</v>
      </c>
      <c r="D5078" s="1472" t="str">
        <f>VLOOKUP(C5078,CODIGOS!$B$1:$E$194,4,FALSE)</f>
        <v>CLINICAS Y HOSPITALES CON INTERNACION (CON O SIN MORGUE)</v>
      </c>
      <c r="E5078" s="1471" t="s">
        <v>7920</v>
      </c>
      <c r="F5078" s="1471" t="s">
        <v>7921</v>
      </c>
      <c r="G5078" s="1471" t="s">
        <v>7922</v>
      </c>
      <c r="H5078" s="1473">
        <v>45705</v>
      </c>
      <c r="I5078" s="1895">
        <v>0.875</v>
      </c>
      <c r="J5078" s="1471" t="s">
        <v>16</v>
      </c>
      <c r="K5078" s="1471" t="s">
        <v>47</v>
      </c>
      <c r="L5078" s="1471" t="s">
        <v>17</v>
      </c>
      <c r="M5078" s="1471" t="s">
        <v>7923</v>
      </c>
      <c r="N5078" s="1471" t="s">
        <v>48</v>
      </c>
      <c r="O5078" s="1471" t="s">
        <v>48</v>
      </c>
      <c r="P5078" s="1477"/>
      <c r="Q5078" s="1464">
        <f t="shared" si="158"/>
        <v>2</v>
      </c>
      <c r="R5078" s="1794" t="str">
        <f t="shared" si="159"/>
        <v>EL CARMEN DE CHUCURI</v>
      </c>
      <c r="S5078" s="537"/>
    </row>
    <row r="5079" spans="1:19" s="1761" customFormat="1" ht="25.05" customHeight="1" x14ac:dyDescent="0.2">
      <c r="A5079" s="1531" t="s">
        <v>355</v>
      </c>
      <c r="B5079" s="1531" t="s">
        <v>6850</v>
      </c>
      <c r="C5079" s="1471" t="s">
        <v>787</v>
      </c>
      <c r="D5079" s="1472" t="str">
        <f>VLOOKUP(C5079,CODIGOS!$B$1:$E$194,4,FALSE)</f>
        <v>CLINICAS Y HOSPITALES CON INTERNACION (CON O SIN MORGUE)</v>
      </c>
      <c r="E5079" s="1471" t="s">
        <v>7920</v>
      </c>
      <c r="F5079" s="1471" t="s">
        <v>7921</v>
      </c>
      <c r="G5079" s="1471" t="s">
        <v>7922</v>
      </c>
      <c r="H5079" s="1473">
        <v>45705</v>
      </c>
      <c r="I5079" s="1895">
        <v>0.82</v>
      </c>
      <c r="J5079" s="1471" t="s">
        <v>16</v>
      </c>
      <c r="K5079" s="1471" t="s">
        <v>47</v>
      </c>
      <c r="L5079" s="1471" t="s">
        <v>17</v>
      </c>
      <c r="M5079" s="1471" t="s">
        <v>7914</v>
      </c>
      <c r="N5079" s="1471" t="s">
        <v>48</v>
      </c>
      <c r="O5079" s="1471" t="s">
        <v>48</v>
      </c>
      <c r="P5079" s="1477"/>
      <c r="Q5079" s="1464">
        <f t="shared" si="158"/>
        <v>2</v>
      </c>
      <c r="R5079" s="1794" t="str">
        <f t="shared" si="159"/>
        <v>EL CARMEN DE CHUCURI</v>
      </c>
      <c r="S5079" s="537"/>
    </row>
    <row r="5080" spans="1:19" s="1761" customFormat="1" ht="25.05" customHeight="1" x14ac:dyDescent="0.2">
      <c r="A5080" s="1531" t="s">
        <v>355</v>
      </c>
      <c r="B5080" s="1531" t="s">
        <v>6850</v>
      </c>
      <c r="C5080" s="1471" t="s">
        <v>803</v>
      </c>
      <c r="D5080" s="1472" t="str">
        <f>VLOOKUP(C5080,CODIGOS!$B$1:$E$194,4,FALSE)</f>
        <v xml:space="preserve">SISTEMAS DE SUMINISTRO DE AGUA PARA CONSUMO HUMANO URBANO </v>
      </c>
      <c r="E5080" s="1471" t="s">
        <v>7917</v>
      </c>
      <c r="F5080" s="1471" t="s">
        <v>7918</v>
      </c>
      <c r="G5080" s="1471" t="s">
        <v>7919</v>
      </c>
      <c r="H5080" s="1473">
        <v>45705</v>
      </c>
      <c r="I5080" s="1895">
        <v>6.8000000000000005E-2</v>
      </c>
      <c r="J5080" s="1471" t="s">
        <v>22</v>
      </c>
      <c r="K5080" s="1471" t="s">
        <v>47</v>
      </c>
      <c r="L5080" s="1471" t="s">
        <v>5686</v>
      </c>
      <c r="M5080" s="1471"/>
      <c r="N5080" s="1471" t="s">
        <v>48</v>
      </c>
      <c r="O5080" s="1471" t="s">
        <v>48</v>
      </c>
      <c r="P5080" s="1477"/>
      <c r="Q5080" s="1464">
        <f t="shared" si="158"/>
        <v>2</v>
      </c>
      <c r="R5080" s="1794" t="str">
        <f t="shared" si="159"/>
        <v>EL CARMEN DE CHUCURI</v>
      </c>
      <c r="S5080" s="1763"/>
    </row>
    <row r="5081" spans="1:19" s="1761" customFormat="1" ht="25.05" customHeight="1" x14ac:dyDescent="0.25">
      <c r="A5081" s="1472" t="s">
        <v>355</v>
      </c>
      <c r="B5081" s="1472" t="s">
        <v>6851</v>
      </c>
      <c r="C5081" s="1472" t="s">
        <v>669</v>
      </c>
      <c r="D5081" s="1472" t="str">
        <f>VLOOKUP(C5081,CODIGOS!$B$1:$E$194,4,FALSE)</f>
        <v xml:space="preserve">DISPENSARIO DE MEDICAMENTOS - FARMACIAS - DROGUERIAS  </v>
      </c>
      <c r="E5081" s="1472" t="s">
        <v>22581</v>
      </c>
      <c r="F5081" s="1472" t="s">
        <v>7953</v>
      </c>
      <c r="G5081" s="1472" t="s">
        <v>22582</v>
      </c>
      <c r="H5081" s="1523">
        <v>45804</v>
      </c>
      <c r="I5081" s="1534">
        <v>0.85499999999999998</v>
      </c>
      <c r="J5081" s="1471" t="s">
        <v>16</v>
      </c>
      <c r="K5081" s="1471" t="s">
        <v>47</v>
      </c>
      <c r="L5081" s="1472" t="s">
        <v>17</v>
      </c>
      <c r="M5081" s="1472" t="s">
        <v>7914</v>
      </c>
      <c r="N5081" s="1478" t="s">
        <v>48</v>
      </c>
      <c r="O5081" s="1478" t="s">
        <v>48</v>
      </c>
      <c r="P5081" s="1478"/>
      <c r="Q5081" s="1464">
        <f t="shared" si="158"/>
        <v>5</v>
      </c>
      <c r="R5081" s="1794" t="str">
        <f t="shared" si="159"/>
        <v>LANDAZURI</v>
      </c>
      <c r="S5081" s="1762"/>
    </row>
    <row r="5082" spans="1:19" s="1761" customFormat="1" ht="25.05" customHeight="1" x14ac:dyDescent="0.25">
      <c r="A5082" s="1472" t="s">
        <v>355</v>
      </c>
      <c r="B5082" s="1472" t="s">
        <v>6851</v>
      </c>
      <c r="C5082" s="1472" t="s">
        <v>4113</v>
      </c>
      <c r="D5082" s="1472" t="str">
        <f>VLOOKUP(C5082,CODIGOS!$B$1:$E$194,4,FALSE)</f>
        <v xml:space="preserve">RESIDENCIAS - HOSTAL </v>
      </c>
      <c r="E5082" s="1472" t="s">
        <v>22583</v>
      </c>
      <c r="F5082" s="1472" t="s">
        <v>22584</v>
      </c>
      <c r="G5082" s="1472" t="s">
        <v>22585</v>
      </c>
      <c r="H5082" s="1523">
        <v>45785</v>
      </c>
      <c r="I5082" s="1534">
        <v>0.85</v>
      </c>
      <c r="J5082" s="1471" t="s">
        <v>16</v>
      </c>
      <c r="K5082" s="1471" t="s">
        <v>47</v>
      </c>
      <c r="L5082" s="1472" t="s">
        <v>17</v>
      </c>
      <c r="M5082" s="1471" t="s">
        <v>7027</v>
      </c>
      <c r="N5082" s="1475" t="s">
        <v>48</v>
      </c>
      <c r="O5082" s="1475" t="s">
        <v>48</v>
      </c>
      <c r="P5082" s="1478"/>
      <c r="Q5082" s="1464">
        <f t="shared" si="158"/>
        <v>5</v>
      </c>
      <c r="R5082" s="1794" t="str">
        <f t="shared" si="159"/>
        <v>LANDAZURI</v>
      </c>
      <c r="S5082" s="1762"/>
    </row>
    <row r="5083" spans="1:19" s="1761" customFormat="1" ht="25.05" customHeight="1" x14ac:dyDescent="0.2">
      <c r="A5083" s="1471" t="s">
        <v>14</v>
      </c>
      <c r="B5083" s="1471" t="s">
        <v>30</v>
      </c>
      <c r="C5083" s="1471" t="s">
        <v>31</v>
      </c>
      <c r="D5083" s="1472" t="str">
        <f>VLOOKUP(C5083,CODIGOS!$B$1:$E$194,4,FALSE)</f>
        <v>HOTELES (SIN SERVICIO DE RESTAURANTE Y/O SIN PISCINA)</v>
      </c>
      <c r="E5083" s="1471" t="s">
        <v>12488</v>
      </c>
      <c r="F5083" s="1471" t="s">
        <v>12489</v>
      </c>
      <c r="G5083" s="1471" t="s">
        <v>12484</v>
      </c>
      <c r="H5083" s="1473">
        <v>45665</v>
      </c>
      <c r="I5083" s="1895">
        <v>0.92000000000000015</v>
      </c>
      <c r="J5083" s="1471" t="s">
        <v>16</v>
      </c>
      <c r="K5083" s="1471" t="s">
        <v>47</v>
      </c>
      <c r="L5083" s="1472" t="s">
        <v>22780</v>
      </c>
      <c r="M5083" s="1472"/>
      <c r="N5083" s="1472"/>
      <c r="O5083" s="1472"/>
      <c r="P5083" s="1479"/>
      <c r="Q5083" s="1464">
        <f t="shared" si="158"/>
        <v>1</v>
      </c>
      <c r="R5083" s="1794" t="str">
        <f t="shared" si="159"/>
        <v>OIBA</v>
      </c>
      <c r="S5083" s="1763"/>
    </row>
    <row r="5084" spans="1:19" s="1761" customFormat="1" ht="25.05" customHeight="1" x14ac:dyDescent="0.2">
      <c r="A5084" s="1471" t="s">
        <v>14</v>
      </c>
      <c r="B5084" s="1471" t="s">
        <v>30</v>
      </c>
      <c r="C5084" s="1471" t="s">
        <v>472</v>
      </c>
      <c r="D5084" s="1472" t="str">
        <f>VLOOKUP(C5084,CODIGOS!$B$1:$E$194,4,FALSE)</f>
        <v>RESTAURANTES PUBLICOS</v>
      </c>
      <c r="E5084" s="1471" t="s">
        <v>12482</v>
      </c>
      <c r="F5084" s="1471" t="s">
        <v>12483</v>
      </c>
      <c r="G5084" s="1471" t="s">
        <v>12484</v>
      </c>
      <c r="H5084" s="1473">
        <v>45665</v>
      </c>
      <c r="I5084" s="1895">
        <v>0.90500000000000003</v>
      </c>
      <c r="J5084" s="1471" t="s">
        <v>22</v>
      </c>
      <c r="K5084" s="1471" t="s">
        <v>47</v>
      </c>
      <c r="L5084" s="1472" t="s">
        <v>2934</v>
      </c>
      <c r="M5084" s="1472"/>
      <c r="N5084" s="1472"/>
      <c r="O5084" s="1479"/>
      <c r="P5084" s="1479"/>
      <c r="Q5084" s="1464">
        <f t="shared" si="158"/>
        <v>1</v>
      </c>
      <c r="R5084" s="1794" t="str">
        <f t="shared" si="159"/>
        <v>OIBA</v>
      </c>
      <c r="S5084" s="1763"/>
    </row>
    <row r="5085" spans="1:19" s="1761" customFormat="1" ht="25.05" customHeight="1" x14ac:dyDescent="0.2">
      <c r="A5085" s="1471" t="s">
        <v>14</v>
      </c>
      <c r="B5085" s="1471" t="s">
        <v>30</v>
      </c>
      <c r="C5085" s="1471" t="s">
        <v>2221</v>
      </c>
      <c r="D5085" s="1472" t="str">
        <f>VLOOKUP(C5085,CODIGOS!$B$1:$E$194,4,FALSE)</f>
        <v>AREAS DE PREPARACION DE HOTELES (INCLUIDOS LOS UBICADOS EN ZONAS FRANCAS), MOTELES, HOSTALES, RESIDENCIAS Y CASAS DE LENOCINIO</v>
      </c>
      <c r="E5085" s="1471" t="s">
        <v>12485</v>
      </c>
      <c r="F5085" s="1471" t="s">
        <v>12486</v>
      </c>
      <c r="G5085" s="1471" t="s">
        <v>12487</v>
      </c>
      <c r="H5085" s="1473">
        <v>45666</v>
      </c>
      <c r="I5085" s="1895">
        <v>0.89</v>
      </c>
      <c r="J5085" s="1471" t="s">
        <v>16</v>
      </c>
      <c r="K5085" s="1471" t="s">
        <v>47</v>
      </c>
      <c r="L5085" s="1472" t="s">
        <v>22780</v>
      </c>
      <c r="M5085" s="1475"/>
      <c r="N5085" s="1479"/>
      <c r="O5085" s="1479"/>
      <c r="P5085" s="1479"/>
      <c r="Q5085" s="1464">
        <f t="shared" si="158"/>
        <v>1</v>
      </c>
      <c r="R5085" s="1794" t="str">
        <f t="shared" si="159"/>
        <v>OIBA</v>
      </c>
      <c r="S5085" s="1763"/>
    </row>
    <row r="5086" spans="1:19" s="1761" customFormat="1" ht="25.05" customHeight="1" x14ac:dyDescent="0.2">
      <c r="A5086" s="1471" t="s">
        <v>14</v>
      </c>
      <c r="B5086" s="1471" t="s">
        <v>30</v>
      </c>
      <c r="C5086" s="1471" t="s">
        <v>2798</v>
      </c>
      <c r="D5086" s="1472" t="str">
        <f>VLOOKUP(C5086,CODIGOS!$B$1:$E$194,4,FALSE)</f>
        <v>HOTELES (CON SERVICIO DE RESTAURANTE Y/O PISCINA)</v>
      </c>
      <c r="E5086" s="1471" t="s">
        <v>12485</v>
      </c>
      <c r="F5086" s="1471" t="s">
        <v>12486</v>
      </c>
      <c r="G5086" s="1471" t="s">
        <v>12487</v>
      </c>
      <c r="H5086" s="1473">
        <v>45666</v>
      </c>
      <c r="I5086" s="1895">
        <v>0.81200000000000017</v>
      </c>
      <c r="J5086" s="1471" t="s">
        <v>16</v>
      </c>
      <c r="K5086" s="1471" t="s">
        <v>47</v>
      </c>
      <c r="L5086" s="1472" t="s">
        <v>22787</v>
      </c>
      <c r="M5086" s="1475"/>
      <c r="N5086" s="1472"/>
      <c r="O5086" s="1472"/>
      <c r="P5086" s="1479"/>
      <c r="Q5086" s="1464">
        <f t="shared" si="158"/>
        <v>1</v>
      </c>
      <c r="R5086" s="1794" t="str">
        <f t="shared" si="159"/>
        <v>OIBA</v>
      </c>
      <c r="S5086" s="1763"/>
    </row>
    <row r="5087" spans="1:19" s="1761" customFormat="1" ht="25.05" customHeight="1" x14ac:dyDescent="0.2">
      <c r="A5087" s="1471" t="s">
        <v>14</v>
      </c>
      <c r="B5087" s="1471" t="s">
        <v>30</v>
      </c>
      <c r="C5087" s="1471" t="s">
        <v>1409</v>
      </c>
      <c r="D5087" s="1472" t="str">
        <f>VLOOKUP(C5087,CODIGOS!$B$1:$E$194,4,FALSE)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087" s="1471" t="s">
        <v>12496</v>
      </c>
      <c r="F5087" s="1471" t="s">
        <v>12497</v>
      </c>
      <c r="G5087" s="1471" t="s">
        <v>12498</v>
      </c>
      <c r="H5087" s="1473">
        <v>45680</v>
      </c>
      <c r="I5087" s="1895">
        <v>0.88</v>
      </c>
      <c r="J5087" s="1471" t="s">
        <v>16</v>
      </c>
      <c r="K5087" s="1471" t="s">
        <v>47</v>
      </c>
      <c r="L5087" s="1472" t="s">
        <v>17</v>
      </c>
      <c r="M5087" s="1475" t="s">
        <v>815</v>
      </c>
      <c r="N5087" s="1472"/>
      <c r="O5087" s="1472"/>
      <c r="P5087" s="1479"/>
      <c r="Q5087" s="1464">
        <f t="shared" si="158"/>
        <v>1</v>
      </c>
      <c r="R5087" s="1794" t="str">
        <f t="shared" si="159"/>
        <v>OIBA</v>
      </c>
      <c r="S5087" s="537"/>
    </row>
    <row r="5088" spans="1:19" s="1761" customFormat="1" ht="25.05" customHeight="1" x14ac:dyDescent="0.2">
      <c r="A5088" s="1471" t="s">
        <v>14</v>
      </c>
      <c r="B5088" s="1471" t="s">
        <v>30</v>
      </c>
      <c r="C5088" s="1471" t="s">
        <v>542</v>
      </c>
      <c r="D5088" s="1472" t="str">
        <f>VLOOKUP(C5088,CODIGOS!$B$1:$E$194,4,FALSE)</f>
        <v>MINI MERCADO (SUPERMERCADO DE BARRIO)</v>
      </c>
      <c r="E5088" s="1471" t="s">
        <v>12490</v>
      </c>
      <c r="F5088" s="1471" t="s">
        <v>12491</v>
      </c>
      <c r="G5088" s="1471" t="s">
        <v>12492</v>
      </c>
      <c r="H5088" s="1473">
        <v>45680</v>
      </c>
      <c r="I5088" s="1895">
        <v>0.95499999999999985</v>
      </c>
      <c r="J5088" s="1471" t="s">
        <v>22</v>
      </c>
      <c r="K5088" s="1471" t="s">
        <v>47</v>
      </c>
      <c r="L5088" s="1472" t="s">
        <v>22787</v>
      </c>
      <c r="M5088" s="1475"/>
      <c r="N5088" s="1479"/>
      <c r="O5088" s="1479"/>
      <c r="P5088" s="1479"/>
      <c r="Q5088" s="1464">
        <f t="shared" si="158"/>
        <v>1</v>
      </c>
      <c r="R5088" s="1794" t="str">
        <f t="shared" si="159"/>
        <v>OIBA</v>
      </c>
      <c r="S5088" s="537"/>
    </row>
    <row r="5089" spans="1:19" s="1761" customFormat="1" ht="25.05" customHeight="1" x14ac:dyDescent="0.2">
      <c r="A5089" s="1471" t="s">
        <v>14</v>
      </c>
      <c r="B5089" s="1471" t="s">
        <v>30</v>
      </c>
      <c r="C5089" s="1471" t="s">
        <v>542</v>
      </c>
      <c r="D5089" s="1472" t="str">
        <f>VLOOKUP(C5089,CODIGOS!$B$1:$E$194,4,FALSE)</f>
        <v>MINI MERCADO (SUPERMERCADO DE BARRIO)</v>
      </c>
      <c r="E5089" s="1471" t="s">
        <v>12493</v>
      </c>
      <c r="F5089" s="1471" t="s">
        <v>12494</v>
      </c>
      <c r="G5089" s="1471" t="s">
        <v>12495</v>
      </c>
      <c r="H5089" s="1473">
        <v>45680</v>
      </c>
      <c r="I5089" s="1895">
        <v>0.93</v>
      </c>
      <c r="J5089" s="1471" t="s">
        <v>22</v>
      </c>
      <c r="K5089" s="1471" t="s">
        <v>47</v>
      </c>
      <c r="L5089" s="1472" t="s">
        <v>22787</v>
      </c>
      <c r="M5089" s="1475"/>
      <c r="N5089" s="1479"/>
      <c r="O5089" s="1479"/>
      <c r="P5089" s="1479"/>
      <c r="Q5089" s="1464">
        <f t="shared" si="158"/>
        <v>1</v>
      </c>
      <c r="R5089" s="1794" t="str">
        <f t="shared" si="159"/>
        <v>OIBA</v>
      </c>
      <c r="S5089" s="537"/>
    </row>
    <row r="5090" spans="1:19" s="1761" customFormat="1" ht="25.05" customHeight="1" x14ac:dyDescent="0.2">
      <c r="A5090" s="1471" t="s">
        <v>14</v>
      </c>
      <c r="B5090" s="1471" t="s">
        <v>30</v>
      </c>
      <c r="C5090" s="1471" t="s">
        <v>837</v>
      </c>
      <c r="D5090" s="1472" t="str">
        <f>VLOOKUP(C5090,CODIGOS!$B$1:$E$194,4,FALSE)</f>
        <v>MISCELANEAS  ( COMERCIO AL POR MENOR EN ESTABLECIMIENTOS NO ESPECIALIZADOS, CON SURTIDO COMPUESTO PRINCIPALMENTE POR PRODUCTOS DIFERENTES DE ALIMENTOS (VÍVERES EN GENERAL, BEBIDAS Y TABACO)</v>
      </c>
      <c r="E5090" s="1471" t="s">
        <v>12499</v>
      </c>
      <c r="F5090" s="1471" t="s">
        <v>12500</v>
      </c>
      <c r="G5090" s="1471" t="s">
        <v>12501</v>
      </c>
      <c r="H5090" s="1473">
        <v>45680</v>
      </c>
      <c r="I5090" s="1895">
        <v>0.86</v>
      </c>
      <c r="J5090" s="1471" t="s">
        <v>16</v>
      </c>
      <c r="K5090" s="1471" t="s">
        <v>47</v>
      </c>
      <c r="L5090" s="1472" t="s">
        <v>17</v>
      </c>
      <c r="M5090" s="1475" t="s">
        <v>815</v>
      </c>
      <c r="N5090" s="1472"/>
      <c r="O5090" s="1472"/>
      <c r="P5090" s="1481"/>
      <c r="Q5090" s="1464">
        <f t="shared" si="158"/>
        <v>1</v>
      </c>
      <c r="R5090" s="1794" t="str">
        <f t="shared" si="159"/>
        <v>OIBA</v>
      </c>
      <c r="S5090" s="537"/>
    </row>
    <row r="5091" spans="1:19" s="1761" customFormat="1" ht="25.05" customHeight="1" x14ac:dyDescent="0.2">
      <c r="A5091" s="1471" t="s">
        <v>14</v>
      </c>
      <c r="B5091" s="1471" t="s">
        <v>30</v>
      </c>
      <c r="C5091" s="1471" t="s">
        <v>547</v>
      </c>
      <c r="D5091" s="1472" t="str">
        <f>VLOOKUP(C5091,CODIGOS!$B$1:$E$194,4,FALSE)</f>
        <v>CAFETERÍA</v>
      </c>
      <c r="E5091" s="1471" t="s">
        <v>12502</v>
      </c>
      <c r="F5091" s="1527" t="s">
        <v>12503</v>
      </c>
      <c r="G5091" s="1471" t="s">
        <v>12504</v>
      </c>
      <c r="H5091" s="1473">
        <v>45681</v>
      </c>
      <c r="I5091" s="1895">
        <v>0.92000000000000015</v>
      </c>
      <c r="J5091" s="1471" t="s">
        <v>22</v>
      </c>
      <c r="K5091" s="1471" t="s">
        <v>47</v>
      </c>
      <c r="L5091" s="1472" t="s">
        <v>2934</v>
      </c>
      <c r="M5091" s="1475"/>
      <c r="N5091" s="1472"/>
      <c r="O5091" s="1472"/>
      <c r="P5091" s="1481"/>
      <c r="Q5091" s="1464">
        <f t="shared" si="158"/>
        <v>1</v>
      </c>
      <c r="R5091" s="1794" t="str">
        <f t="shared" si="159"/>
        <v>OIBA</v>
      </c>
      <c r="S5091" s="537"/>
    </row>
    <row r="5092" spans="1:19" s="1761" customFormat="1" ht="25.05" customHeight="1" x14ac:dyDescent="0.2">
      <c r="A5092" s="1471" t="s">
        <v>14</v>
      </c>
      <c r="B5092" s="1471" t="s">
        <v>30</v>
      </c>
      <c r="C5092" s="1471" t="s">
        <v>20</v>
      </c>
      <c r="D5092" s="1472" t="str">
        <f>VLOOKUP(C5092,CODIGOS!$B$1:$E$194,4,FALSE)</f>
        <v>TIENDA DE BARRIO O CIGARRERÍA, INCLUIDAS LAS UBICADAS EN ZONAS FRANCAS</v>
      </c>
      <c r="E5092" s="1471" t="s">
        <v>12505</v>
      </c>
      <c r="F5092" s="1471" t="s">
        <v>12506</v>
      </c>
      <c r="G5092" s="1471" t="s">
        <v>12507</v>
      </c>
      <c r="H5092" s="1473">
        <v>45681</v>
      </c>
      <c r="I5092" s="1895">
        <v>0.91</v>
      </c>
      <c r="J5092" s="1471" t="s">
        <v>16</v>
      </c>
      <c r="K5092" s="1471" t="s">
        <v>47</v>
      </c>
      <c r="L5092" s="1472" t="s">
        <v>22787</v>
      </c>
      <c r="M5092" s="1475"/>
      <c r="N5092" s="1472"/>
      <c r="O5092" s="1472"/>
      <c r="P5092" s="1472"/>
      <c r="Q5092" s="1464">
        <f t="shared" si="158"/>
        <v>1</v>
      </c>
      <c r="R5092" s="1794" t="str">
        <f t="shared" si="159"/>
        <v>OIBA</v>
      </c>
      <c r="S5092" s="537"/>
    </row>
    <row r="5093" spans="1:19" s="1761" customFormat="1" ht="25.05" customHeight="1" x14ac:dyDescent="0.2">
      <c r="A5093" s="1471" t="s">
        <v>14</v>
      </c>
      <c r="B5093" s="1471" t="s">
        <v>30</v>
      </c>
      <c r="C5093" s="1471" t="s">
        <v>542</v>
      </c>
      <c r="D5093" s="1472" t="str">
        <f>VLOOKUP(C5093,CODIGOS!$B$1:$E$194,4,FALSE)</f>
        <v>MINI MERCADO (SUPERMERCADO DE BARRIO)</v>
      </c>
      <c r="E5093" s="1471" t="s">
        <v>12514</v>
      </c>
      <c r="F5093" s="1471" t="s">
        <v>12515</v>
      </c>
      <c r="G5093" s="1471" t="s">
        <v>12516</v>
      </c>
      <c r="H5093" s="1473">
        <v>45684</v>
      </c>
      <c r="I5093" s="1895">
        <v>0.87250000000000016</v>
      </c>
      <c r="J5093" s="1471" t="s">
        <v>16</v>
      </c>
      <c r="K5093" s="1471" t="s">
        <v>47</v>
      </c>
      <c r="L5093" s="1472" t="s">
        <v>22787</v>
      </c>
      <c r="M5093" s="1475"/>
      <c r="N5093" s="1475"/>
      <c r="O5093" s="1475"/>
      <c r="P5093" s="1478"/>
      <c r="Q5093" s="1464">
        <f t="shared" si="158"/>
        <v>1</v>
      </c>
      <c r="R5093" s="1794" t="str">
        <f t="shared" si="159"/>
        <v>OIBA</v>
      </c>
      <c r="S5093" s="537"/>
    </row>
    <row r="5094" spans="1:19" s="1761" customFormat="1" ht="25.05" customHeight="1" x14ac:dyDescent="0.2">
      <c r="A5094" s="1471" t="s">
        <v>14</v>
      </c>
      <c r="B5094" s="1471" t="s">
        <v>30</v>
      </c>
      <c r="C5094" s="1471">
        <v>30</v>
      </c>
      <c r="D5094" s="1472" t="str">
        <f>VLOOKUP(C5094,CODIGOS!$B$1:$E$194,4,FALSE)</f>
        <v>OTROS</v>
      </c>
      <c r="E5094" s="1471" t="s">
        <v>12508</v>
      </c>
      <c r="F5094" s="1471" t="s">
        <v>12509</v>
      </c>
      <c r="G5094" s="1471" t="s">
        <v>12510</v>
      </c>
      <c r="H5094" s="1473">
        <v>45684</v>
      </c>
      <c r="I5094" s="1895">
        <v>0.87</v>
      </c>
      <c r="J5094" s="1471" t="s">
        <v>16</v>
      </c>
      <c r="K5094" s="1471" t="s">
        <v>47</v>
      </c>
      <c r="L5094" s="1472" t="s">
        <v>17</v>
      </c>
      <c r="M5094" s="1475" t="s">
        <v>815</v>
      </c>
      <c r="N5094" s="1472"/>
      <c r="O5094" s="1472"/>
      <c r="P5094" s="1472"/>
      <c r="Q5094" s="1464">
        <f t="shared" si="158"/>
        <v>1</v>
      </c>
      <c r="R5094" s="1794" t="str">
        <f t="shared" si="159"/>
        <v>OIBA</v>
      </c>
      <c r="S5094" s="537"/>
    </row>
    <row r="5095" spans="1:19" s="1761" customFormat="1" ht="25.05" customHeight="1" x14ac:dyDescent="0.2">
      <c r="A5095" s="1471" t="s">
        <v>14</v>
      </c>
      <c r="B5095" s="1471" t="s">
        <v>30</v>
      </c>
      <c r="C5095" s="1471" t="s">
        <v>820</v>
      </c>
      <c r="D5095" s="1472" t="str">
        <f>VLOOKUP(C5095,CODIGOS!$B$1:$E$194,4,FALSE)</f>
        <v>DEPOSITOS, DEPOSITOS  DE MATERIALES DE CONSTRUCCION, FERRETERIAS, CHATARRERIA (COMERCIO AL POR MAYOR DE MATERIALES DE CONSTRUCCIÓN, ARTÍCULOS DE FERRETERÍA, PINTURAS, PRODUCTOS DE VIDRIO, EQUIPO Y MATERIALES DE FONTANERÍA Y CALEFACCIÓN)</v>
      </c>
      <c r="E5095" s="1471" t="s">
        <v>12511</v>
      </c>
      <c r="F5095" s="1471" t="s">
        <v>12512</v>
      </c>
      <c r="G5095" s="1471" t="s">
        <v>12513</v>
      </c>
      <c r="H5095" s="1473">
        <v>45685</v>
      </c>
      <c r="I5095" s="1895">
        <v>0.91</v>
      </c>
      <c r="J5095" s="1471" t="s">
        <v>16</v>
      </c>
      <c r="K5095" s="1471" t="s">
        <v>47</v>
      </c>
      <c r="L5095" s="1472" t="s">
        <v>17</v>
      </c>
      <c r="M5095" s="1475" t="s">
        <v>815</v>
      </c>
      <c r="N5095" s="1472"/>
      <c r="O5095" s="1472"/>
      <c r="P5095" s="1479"/>
      <c r="Q5095" s="1464">
        <f t="shared" si="158"/>
        <v>1</v>
      </c>
      <c r="R5095" s="1794" t="str">
        <f t="shared" si="159"/>
        <v>OIBA</v>
      </c>
      <c r="S5095" s="537"/>
    </row>
    <row r="5096" spans="1:19" s="1761" customFormat="1" ht="25.05" customHeight="1" x14ac:dyDescent="0.2">
      <c r="A5096" s="1471" t="s">
        <v>14</v>
      </c>
      <c r="B5096" s="1471" t="s">
        <v>30</v>
      </c>
      <c r="C5096" s="1471" t="s">
        <v>4695</v>
      </c>
      <c r="D5096" s="1472" t="str">
        <f>VLOOKUP(C5096,CODIGOS!$B$1:$E$194,4,FALSE)</f>
        <v>BODEGAS PARA ALMACENAMIENTO DE BEBIDAS</v>
      </c>
      <c r="E5096" s="1471" t="s">
        <v>12479</v>
      </c>
      <c r="F5096" s="1471" t="s">
        <v>12480</v>
      </c>
      <c r="G5096" s="1471" t="s">
        <v>12481</v>
      </c>
      <c r="H5096" s="1473">
        <v>45687</v>
      </c>
      <c r="I5096" s="1895">
        <v>0.95</v>
      </c>
      <c r="J5096" s="1471" t="s">
        <v>22</v>
      </c>
      <c r="K5096" s="1471" t="s">
        <v>47</v>
      </c>
      <c r="L5096" s="1472" t="s">
        <v>22787</v>
      </c>
      <c r="M5096" s="1475"/>
      <c r="N5096" s="1472"/>
      <c r="O5096" s="1472"/>
      <c r="P5096" s="1479"/>
      <c r="Q5096" s="1464">
        <f t="shared" si="158"/>
        <v>1</v>
      </c>
      <c r="R5096" s="1794" t="str">
        <f t="shared" si="159"/>
        <v>OIBA</v>
      </c>
      <c r="S5096" s="537"/>
    </row>
    <row r="5097" spans="1:19" s="1761" customFormat="1" ht="25.05" customHeight="1" x14ac:dyDescent="0.2">
      <c r="A5097" s="1471" t="s">
        <v>14</v>
      </c>
      <c r="B5097" s="1471" t="s">
        <v>30</v>
      </c>
      <c r="C5097" s="1471" t="s">
        <v>8209</v>
      </c>
      <c r="D5097" s="1472" t="str">
        <f>VLOOKUP(C5097,CODIGOS!$B$1:$E$194,4,FALSE)</f>
        <v>CENTROS DE PIERCING Y TATUAJES</v>
      </c>
      <c r="E5097" s="1471" t="s">
        <v>12476</v>
      </c>
      <c r="F5097" s="1471" t="s">
        <v>12477</v>
      </c>
      <c r="G5097" s="1471" t="s">
        <v>12478</v>
      </c>
      <c r="H5097" s="1473">
        <v>45688</v>
      </c>
      <c r="I5097" s="1895">
        <v>0.95</v>
      </c>
      <c r="J5097" s="1471" t="s">
        <v>16</v>
      </c>
      <c r="K5097" s="1471" t="s">
        <v>47</v>
      </c>
      <c r="L5097" s="1471" t="s">
        <v>17</v>
      </c>
      <c r="M5097" s="1471" t="s">
        <v>12283</v>
      </c>
      <c r="N5097" s="1472"/>
      <c r="O5097" s="1472"/>
      <c r="P5097" s="1479"/>
      <c r="Q5097" s="1464">
        <f t="shared" si="158"/>
        <v>1</v>
      </c>
      <c r="R5097" s="1794" t="str">
        <f t="shared" si="159"/>
        <v>OIBA</v>
      </c>
      <c r="S5097" s="537"/>
    </row>
    <row r="5098" spans="1:19" s="1761" customFormat="1" ht="25.05" customHeight="1" x14ac:dyDescent="0.2">
      <c r="A5098" s="1471" t="s">
        <v>14</v>
      </c>
      <c r="B5098" s="1471" t="s">
        <v>30</v>
      </c>
      <c r="C5098" s="1471" t="s">
        <v>2731</v>
      </c>
      <c r="D5098" s="1472" t="str">
        <f>VLOOKUP(C5098,CODIGOS!$B$1:$E$194,4,FALSE)</f>
        <v>EXPENDIO DE POLLO</v>
      </c>
      <c r="E5098" s="1471" t="s">
        <v>12517</v>
      </c>
      <c r="F5098" s="1471" t="s">
        <v>12518</v>
      </c>
      <c r="G5098" s="1471" t="s">
        <v>12519</v>
      </c>
      <c r="H5098" s="1521">
        <v>45688</v>
      </c>
      <c r="I5098" s="1905">
        <v>0.92500000000000004</v>
      </c>
      <c r="J5098" s="1471" t="s">
        <v>22</v>
      </c>
      <c r="K5098" s="1471" t="s">
        <v>47</v>
      </c>
      <c r="L5098" s="1471" t="s">
        <v>22783</v>
      </c>
      <c r="M5098" s="1475"/>
      <c r="N5098" s="1475"/>
      <c r="O5098" s="1475"/>
      <c r="P5098" s="1478"/>
      <c r="Q5098" s="1464">
        <f t="shared" si="158"/>
        <v>1</v>
      </c>
      <c r="R5098" s="1794" t="str">
        <f t="shared" si="159"/>
        <v>OIBA</v>
      </c>
      <c r="S5098" s="537"/>
    </row>
    <row r="5099" spans="1:19" s="1761" customFormat="1" ht="25.05" customHeight="1" x14ac:dyDescent="0.25">
      <c r="A5099" s="1479" t="s">
        <v>355</v>
      </c>
      <c r="B5099" s="1472" t="s">
        <v>356</v>
      </c>
      <c r="C5099" s="1472" t="s">
        <v>4984</v>
      </c>
      <c r="D5099" s="1472" t="str">
        <f>VLOOKUP(C5099,CODIGOS!$B$1:$E$194,4,FALSE)</f>
        <v>JARDINES INFANTILES (Educación Preescolar)</v>
      </c>
      <c r="E5099" s="1472" t="s">
        <v>22438</v>
      </c>
      <c r="F5099" s="1472" t="s">
        <v>22439</v>
      </c>
      <c r="G5099" s="1472" t="s">
        <v>22433</v>
      </c>
      <c r="H5099" s="1521">
        <v>45792</v>
      </c>
      <c r="I5099" s="1906">
        <v>0.99</v>
      </c>
      <c r="J5099" s="1472" t="s">
        <v>22</v>
      </c>
      <c r="K5099" s="1471" t="s">
        <v>47</v>
      </c>
      <c r="L5099" s="1472" t="s">
        <v>17</v>
      </c>
      <c r="M5099" s="1471" t="s">
        <v>16195</v>
      </c>
      <c r="N5099" s="1471" t="s">
        <v>48</v>
      </c>
      <c r="O5099" s="1471" t="s">
        <v>48</v>
      </c>
      <c r="P5099" s="1475"/>
      <c r="Q5099" s="1464">
        <f t="shared" si="158"/>
        <v>5</v>
      </c>
      <c r="R5099" s="1794" t="str">
        <f t="shared" si="159"/>
        <v>CIMITARRA</v>
      </c>
      <c r="S5099" s="1762"/>
    </row>
    <row r="5100" spans="1:19" s="1761" customFormat="1" ht="25.05" customHeight="1" x14ac:dyDescent="0.2">
      <c r="A5100" s="1471" t="s">
        <v>14</v>
      </c>
      <c r="B5100" s="1471" t="s">
        <v>30</v>
      </c>
      <c r="C5100" s="1471" t="s">
        <v>905</v>
      </c>
      <c r="D5100" s="1472" t="str">
        <f>VLOOKUP(C5100,CODIGOS!$B$1:$E$194,4,FALSE)</f>
        <v>COMEDORES ESCOLARES (PAE - PRIVADOS)</v>
      </c>
      <c r="E5100" s="1471" t="s">
        <v>11858</v>
      </c>
      <c r="F5100" s="1471" t="s">
        <v>11859</v>
      </c>
      <c r="G5100" s="1471" t="s">
        <v>11737</v>
      </c>
      <c r="H5100" s="1473">
        <v>45701</v>
      </c>
      <c r="I5100" s="1895">
        <v>0.95</v>
      </c>
      <c r="J5100" s="1471" t="s">
        <v>22</v>
      </c>
      <c r="K5100" s="1471" t="s">
        <v>47</v>
      </c>
      <c r="L5100" s="1472" t="s">
        <v>2934</v>
      </c>
      <c r="M5100" s="1472"/>
      <c r="N5100" s="1471"/>
      <c r="O5100" s="1471"/>
      <c r="P5100" s="1479"/>
      <c r="Q5100" s="1464">
        <f t="shared" si="158"/>
        <v>2</v>
      </c>
      <c r="R5100" s="1794" t="str">
        <f t="shared" si="159"/>
        <v>OIBA</v>
      </c>
      <c r="S5100" s="537"/>
    </row>
    <row r="5101" spans="1:19" s="1761" customFormat="1" ht="25.05" customHeight="1" x14ac:dyDescent="0.2">
      <c r="A5101" s="1471" t="s">
        <v>14</v>
      </c>
      <c r="B5101" s="1471" t="s">
        <v>30</v>
      </c>
      <c r="C5101" s="1471" t="s">
        <v>689</v>
      </c>
      <c r="D5101" s="1472" t="str">
        <f>VLOOKUP(C5101,CODIGOS!$B$1:$E$194,4,FALSE)</f>
        <v>COMEDORES INFANTILES ( ICBF - INPEC) DE COLEGIOS Y UNIVERSIDADES</v>
      </c>
      <c r="E5101" s="1471" t="s">
        <v>8421</v>
      </c>
      <c r="F5101" s="1471" t="s">
        <v>11860</v>
      </c>
      <c r="G5101" s="1471" t="s">
        <v>11861</v>
      </c>
      <c r="H5101" s="1473">
        <v>45701</v>
      </c>
      <c r="I5101" s="1895">
        <v>0.92000000000000015</v>
      </c>
      <c r="J5101" s="1471" t="s">
        <v>22</v>
      </c>
      <c r="K5101" s="1471" t="s">
        <v>47</v>
      </c>
      <c r="L5101" s="1515" t="s">
        <v>22781</v>
      </c>
      <c r="M5101" s="1471"/>
      <c r="N5101" s="1471"/>
      <c r="O5101" s="1471"/>
      <c r="P5101" s="1479"/>
      <c r="Q5101" s="1464">
        <f t="shared" si="158"/>
        <v>2</v>
      </c>
      <c r="R5101" s="1794" t="str">
        <f t="shared" si="159"/>
        <v>OIBA</v>
      </c>
      <c r="S5101" s="537"/>
    </row>
    <row r="5102" spans="1:19" s="1761" customFormat="1" ht="25.05" customHeight="1" x14ac:dyDescent="0.2">
      <c r="A5102" s="1471" t="s">
        <v>14</v>
      </c>
      <c r="B5102" s="1471" t="s">
        <v>30</v>
      </c>
      <c r="C5102" s="1471" t="s">
        <v>689</v>
      </c>
      <c r="D5102" s="1472" t="str">
        <f>VLOOKUP(C5102,CODIGOS!$B$1:$E$194,4,FALSE)</f>
        <v>COMEDORES INFANTILES ( ICBF - INPEC) DE COLEGIOS Y UNIVERSIDADES</v>
      </c>
      <c r="E5102" s="1471" t="s">
        <v>11862</v>
      </c>
      <c r="F5102" s="1471" t="s">
        <v>3561</v>
      </c>
      <c r="G5102" s="1471" t="s">
        <v>11863</v>
      </c>
      <c r="H5102" s="1473">
        <v>45702</v>
      </c>
      <c r="I5102" s="1895">
        <v>0.93</v>
      </c>
      <c r="J5102" s="1471" t="s">
        <v>22</v>
      </c>
      <c r="K5102" s="1471" t="s">
        <v>47</v>
      </c>
      <c r="L5102" s="1515" t="s">
        <v>22781</v>
      </c>
      <c r="M5102" s="1472"/>
      <c r="N5102" s="1471"/>
      <c r="O5102" s="1471"/>
      <c r="P5102" s="1479"/>
      <c r="Q5102" s="1464">
        <f t="shared" si="158"/>
        <v>2</v>
      </c>
      <c r="R5102" s="1794" t="str">
        <f t="shared" si="159"/>
        <v>OIBA</v>
      </c>
      <c r="S5102" s="537"/>
    </row>
    <row r="5103" spans="1:19" s="1761" customFormat="1" ht="25.05" customHeight="1" x14ac:dyDescent="0.2">
      <c r="A5103" s="1531" t="s">
        <v>355</v>
      </c>
      <c r="B5103" s="1531" t="s">
        <v>6851</v>
      </c>
      <c r="C5103" s="1475" t="s">
        <v>973</v>
      </c>
      <c r="D5103" s="1472" t="str">
        <f>VLOOKUP(C5103,CODIGOS!$B$1:$E$194,4,FALSE)</f>
        <v>GUARDERÍAS</v>
      </c>
      <c r="E5103" s="1471" t="s">
        <v>16168</v>
      </c>
      <c r="F5103" s="1471" t="s">
        <v>16194</v>
      </c>
      <c r="G5103" s="1471" t="s">
        <v>16170</v>
      </c>
      <c r="H5103" s="1473">
        <v>45727</v>
      </c>
      <c r="I5103" s="1895">
        <v>0.8</v>
      </c>
      <c r="J5103" s="1471" t="s">
        <v>16</v>
      </c>
      <c r="K5103" s="1471" t="s">
        <v>47</v>
      </c>
      <c r="L5103" s="1471" t="s">
        <v>17</v>
      </c>
      <c r="M5103" s="1471" t="s">
        <v>16195</v>
      </c>
      <c r="N5103" s="1475" t="s">
        <v>48</v>
      </c>
      <c r="O5103" s="1475" t="s">
        <v>48</v>
      </c>
      <c r="P5103" s="1479"/>
      <c r="Q5103" s="1464">
        <f t="shared" si="158"/>
        <v>3</v>
      </c>
      <c r="R5103" s="1794" t="str">
        <f t="shared" si="159"/>
        <v>LANDAZURI</v>
      </c>
      <c r="S5103" s="537"/>
    </row>
    <row r="5104" spans="1:19" s="1761" customFormat="1" ht="25.05" customHeight="1" x14ac:dyDescent="0.2">
      <c r="A5104" s="1531" t="s">
        <v>355</v>
      </c>
      <c r="B5104" s="1531" t="s">
        <v>6851</v>
      </c>
      <c r="C5104" s="1475" t="s">
        <v>973</v>
      </c>
      <c r="D5104" s="1472" t="str">
        <f>VLOOKUP(C5104,CODIGOS!$B$1:$E$194,4,FALSE)</f>
        <v>GUARDERÍAS</v>
      </c>
      <c r="E5104" s="1471" t="s">
        <v>6632</v>
      </c>
      <c r="F5104" s="1471" t="s">
        <v>16194</v>
      </c>
      <c r="G5104" s="1471" t="s">
        <v>16170</v>
      </c>
      <c r="H5104" s="1473">
        <v>45727</v>
      </c>
      <c r="I5104" s="1895">
        <v>0.86499999999999999</v>
      </c>
      <c r="J5104" s="1471" t="s">
        <v>16</v>
      </c>
      <c r="K5104" s="1471" t="s">
        <v>47</v>
      </c>
      <c r="L5104" s="1471" t="s">
        <v>17</v>
      </c>
      <c r="M5104" s="1471" t="s">
        <v>16195</v>
      </c>
      <c r="N5104" s="1475" t="s">
        <v>48</v>
      </c>
      <c r="O5104" s="1475" t="s">
        <v>48</v>
      </c>
      <c r="P5104" s="1479"/>
      <c r="Q5104" s="1464">
        <f t="shared" si="158"/>
        <v>3</v>
      </c>
      <c r="R5104" s="1794" t="str">
        <f t="shared" si="159"/>
        <v>LANDAZURI</v>
      </c>
      <c r="S5104" s="537"/>
    </row>
    <row r="5105" spans="1:19" s="1761" customFormat="1" ht="25.05" customHeight="1" x14ac:dyDescent="0.2">
      <c r="A5105" s="1471" t="s">
        <v>14</v>
      </c>
      <c r="B5105" s="1471" t="s">
        <v>30</v>
      </c>
      <c r="C5105" s="1471" t="s">
        <v>547</v>
      </c>
      <c r="D5105" s="1472" t="str">
        <f>VLOOKUP(C5105,CODIGOS!$B$1:$E$194,4,FALSE)</f>
        <v>CAFETERÍA</v>
      </c>
      <c r="E5105" s="1471" t="s">
        <v>11867</v>
      </c>
      <c r="F5105" s="1471" t="s">
        <v>11868</v>
      </c>
      <c r="G5105" s="1471" t="s">
        <v>11869</v>
      </c>
      <c r="H5105" s="1473">
        <v>45708</v>
      </c>
      <c r="I5105" s="1895">
        <v>0.86</v>
      </c>
      <c r="J5105" s="1471" t="s">
        <v>16</v>
      </c>
      <c r="K5105" s="1471" t="s">
        <v>47</v>
      </c>
      <c r="L5105" s="1472" t="s">
        <v>2934</v>
      </c>
      <c r="M5105" s="1471"/>
      <c r="N5105" s="1471"/>
      <c r="O5105" s="1471"/>
      <c r="P5105" s="1479"/>
      <c r="Q5105" s="1464">
        <f t="shared" si="158"/>
        <v>2</v>
      </c>
      <c r="R5105" s="1794" t="str">
        <f t="shared" si="159"/>
        <v>OIBA</v>
      </c>
      <c r="S5105" s="1763"/>
    </row>
    <row r="5106" spans="1:19" s="1761" customFormat="1" ht="25.05" customHeight="1" x14ac:dyDescent="0.2">
      <c r="A5106" s="1471" t="s">
        <v>14</v>
      </c>
      <c r="B5106" s="1471" t="s">
        <v>30</v>
      </c>
      <c r="C5106" s="1471" t="s">
        <v>905</v>
      </c>
      <c r="D5106" s="1472" t="str">
        <f>VLOOKUP(C5106,CODIGOS!$B$1:$E$194,4,FALSE)</f>
        <v>COMEDORES ESCOLARES (PAE - PRIVADOS)</v>
      </c>
      <c r="E5106" s="1471" t="s">
        <v>11870</v>
      </c>
      <c r="F5106" s="1471" t="s">
        <v>11868</v>
      </c>
      <c r="G5106" s="1471" t="s">
        <v>11871</v>
      </c>
      <c r="H5106" s="1473">
        <v>45708</v>
      </c>
      <c r="I5106" s="1895">
        <v>0.94499999999999995</v>
      </c>
      <c r="J5106" s="1471" t="s">
        <v>22</v>
      </c>
      <c r="K5106" s="1471" t="s">
        <v>47</v>
      </c>
      <c r="L5106" s="1472" t="s">
        <v>2934</v>
      </c>
      <c r="M5106" s="1471"/>
      <c r="N5106" s="1471"/>
      <c r="O5106" s="1471"/>
      <c r="P5106" s="1479"/>
      <c r="Q5106" s="1464">
        <f t="shared" si="158"/>
        <v>2</v>
      </c>
      <c r="R5106" s="1794" t="str">
        <f t="shared" si="159"/>
        <v>OIBA</v>
      </c>
      <c r="S5106" s="1763"/>
    </row>
    <row r="5107" spans="1:19" s="1761" customFormat="1" ht="25.05" customHeight="1" x14ac:dyDescent="0.2">
      <c r="A5107" s="1471" t="s">
        <v>14</v>
      </c>
      <c r="B5107" s="1471" t="s">
        <v>30</v>
      </c>
      <c r="C5107" s="1471" t="s">
        <v>489</v>
      </c>
      <c r="D5107" s="1472" t="str">
        <f>VLOOKUP(C5107,CODIGOS!$B$1:$E$194,4,FALSE)</f>
        <v xml:space="preserve">COMIDAS RAPIDAS </v>
      </c>
      <c r="E5107" s="1471" t="s">
        <v>11875</v>
      </c>
      <c r="F5107" s="1471" t="s">
        <v>11876</v>
      </c>
      <c r="G5107" s="1471" t="s">
        <v>11877</v>
      </c>
      <c r="H5107" s="1473">
        <v>45712</v>
      </c>
      <c r="I5107" s="1895">
        <v>0.97</v>
      </c>
      <c r="J5107" s="1471" t="s">
        <v>22</v>
      </c>
      <c r="K5107" s="1471" t="s">
        <v>47</v>
      </c>
      <c r="L5107" s="1472" t="s">
        <v>2934</v>
      </c>
      <c r="M5107" s="1471"/>
      <c r="N5107" s="1471"/>
      <c r="O5107" s="1471"/>
      <c r="P5107" s="1479"/>
      <c r="Q5107" s="1464">
        <f t="shared" si="158"/>
        <v>2</v>
      </c>
      <c r="R5107" s="1794" t="str">
        <f t="shared" si="159"/>
        <v>OIBA</v>
      </c>
      <c r="S5107" s="537"/>
    </row>
    <row r="5108" spans="1:19" s="1761" customFormat="1" ht="25.05" customHeight="1" x14ac:dyDescent="0.2">
      <c r="A5108" s="1471" t="s">
        <v>14</v>
      </c>
      <c r="B5108" s="1471" t="s">
        <v>30</v>
      </c>
      <c r="C5108" s="1471" t="s">
        <v>20</v>
      </c>
      <c r="D5108" s="1472" t="str">
        <f>VLOOKUP(C5108,CODIGOS!$B$1:$E$194,4,FALSE)</f>
        <v>TIENDA DE BARRIO O CIGARRERÍA, INCLUIDAS LAS UBICADAS EN ZONAS FRANCAS</v>
      </c>
      <c r="E5108" s="1471" t="s">
        <v>11872</v>
      </c>
      <c r="F5108" s="1471" t="s">
        <v>11873</v>
      </c>
      <c r="G5108" s="1471" t="s">
        <v>11874</v>
      </c>
      <c r="H5108" s="1473">
        <v>45712</v>
      </c>
      <c r="I5108" s="1895">
        <v>0.9375</v>
      </c>
      <c r="J5108" s="1471" t="s">
        <v>22</v>
      </c>
      <c r="K5108" s="1471" t="s">
        <v>47</v>
      </c>
      <c r="L5108" s="1472" t="s">
        <v>22787</v>
      </c>
      <c r="M5108" s="1471"/>
      <c r="N5108" s="1471"/>
      <c r="O5108" s="1471"/>
      <c r="P5108" s="1479"/>
      <c r="Q5108" s="1464">
        <f t="shared" si="158"/>
        <v>2</v>
      </c>
      <c r="R5108" s="1794" t="str">
        <f t="shared" si="159"/>
        <v>OIBA</v>
      </c>
      <c r="S5108" s="537"/>
    </row>
    <row r="5109" spans="1:19" s="1761" customFormat="1" ht="25.05" customHeight="1" x14ac:dyDescent="0.2">
      <c r="A5109" s="1471" t="s">
        <v>14</v>
      </c>
      <c r="B5109" s="1471" t="s">
        <v>30</v>
      </c>
      <c r="C5109" s="1471" t="s">
        <v>499</v>
      </c>
      <c r="D5109" s="1472" t="str">
        <f>VLOOKUP(C5109,CODIGOS!$B$1:$E$194,4,FALSE)</f>
        <v>BARES - DISCOTECAS - CANTINAS - TABERNAS</v>
      </c>
      <c r="E5109" s="1471" t="s">
        <v>11878</v>
      </c>
      <c r="F5109" s="1471" t="s">
        <v>11879</v>
      </c>
      <c r="G5109" s="1471" t="s">
        <v>11880</v>
      </c>
      <c r="H5109" s="1473">
        <v>45714</v>
      </c>
      <c r="I5109" s="1895">
        <v>0.88</v>
      </c>
      <c r="J5109" s="1471" t="s">
        <v>16</v>
      </c>
      <c r="K5109" s="1471" t="s">
        <v>47</v>
      </c>
      <c r="L5109" s="1471" t="s">
        <v>4248</v>
      </c>
      <c r="M5109" s="1471"/>
      <c r="N5109" s="1471"/>
      <c r="O5109" s="1471"/>
      <c r="P5109" s="1479"/>
      <c r="Q5109" s="1464">
        <f t="shared" si="158"/>
        <v>2</v>
      </c>
      <c r="R5109" s="1794" t="str">
        <f t="shared" si="159"/>
        <v>OIBA</v>
      </c>
      <c r="S5109" s="537"/>
    </row>
    <row r="5110" spans="1:19" s="1761" customFormat="1" ht="25.05" customHeight="1" x14ac:dyDescent="0.2">
      <c r="A5110" s="1471" t="s">
        <v>14</v>
      </c>
      <c r="B5110" s="1471" t="s">
        <v>30</v>
      </c>
      <c r="C5110" s="1471" t="s">
        <v>1409</v>
      </c>
      <c r="D5110" s="1472" t="str">
        <f>VLOOKUP(C5110,CODIGOS!$B$1:$E$194,4,FALSE)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110" s="1471" t="s">
        <v>1410</v>
      </c>
      <c r="F5110" s="1471" t="s">
        <v>1411</v>
      </c>
      <c r="G5110" s="1471" t="s">
        <v>1412</v>
      </c>
      <c r="H5110" s="1473">
        <v>45723</v>
      </c>
      <c r="I5110" s="1895">
        <v>0.79</v>
      </c>
      <c r="J5110" s="1471" t="s">
        <v>16</v>
      </c>
      <c r="K5110" s="1471" t="s">
        <v>47</v>
      </c>
      <c r="L5110" s="1472" t="s">
        <v>17</v>
      </c>
      <c r="M5110" s="1472" t="s">
        <v>815</v>
      </c>
      <c r="N5110" s="1471"/>
      <c r="O5110" s="1471" t="s">
        <v>1406</v>
      </c>
      <c r="P5110" s="1472"/>
      <c r="Q5110" s="1464">
        <f t="shared" si="158"/>
        <v>3</v>
      </c>
      <c r="R5110" s="1794" t="str">
        <f t="shared" si="159"/>
        <v>OIBA</v>
      </c>
      <c r="S5110" s="537"/>
    </row>
    <row r="5111" spans="1:19" s="1761" customFormat="1" ht="25.05" customHeight="1" x14ac:dyDescent="0.2">
      <c r="A5111" s="1471" t="s">
        <v>14</v>
      </c>
      <c r="B5111" s="1471" t="s">
        <v>30</v>
      </c>
      <c r="C5111" s="1471" t="s">
        <v>1409</v>
      </c>
      <c r="D5111" s="1472" t="str">
        <f>VLOOKUP(C5111,CODIGOS!$B$1:$E$194,4,FALSE)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111" s="1471" t="s">
        <v>1413</v>
      </c>
      <c r="F5111" s="1471" t="s">
        <v>1414</v>
      </c>
      <c r="G5111" s="1471" t="s">
        <v>1415</v>
      </c>
      <c r="H5111" s="1473">
        <v>45723</v>
      </c>
      <c r="I5111" s="1895">
        <v>0.83499999999999996</v>
      </c>
      <c r="J5111" s="1471" t="s">
        <v>16</v>
      </c>
      <c r="K5111" s="1471" t="s">
        <v>47</v>
      </c>
      <c r="L5111" s="1472" t="s">
        <v>17</v>
      </c>
      <c r="M5111" s="1472" t="s">
        <v>815</v>
      </c>
      <c r="N5111" s="1471"/>
      <c r="O5111" s="1471" t="s">
        <v>1406</v>
      </c>
      <c r="P5111" s="1472"/>
      <c r="Q5111" s="1464">
        <f t="shared" si="158"/>
        <v>3</v>
      </c>
      <c r="R5111" s="1794" t="str">
        <f t="shared" si="159"/>
        <v>OIBA</v>
      </c>
      <c r="S5111" s="537"/>
    </row>
    <row r="5112" spans="1:19" s="1761" customFormat="1" ht="25.05" customHeight="1" x14ac:dyDescent="0.2">
      <c r="A5112" s="1471" t="s">
        <v>14</v>
      </c>
      <c r="B5112" s="1471" t="s">
        <v>30</v>
      </c>
      <c r="C5112" s="1471" t="s">
        <v>1409</v>
      </c>
      <c r="D5112" s="1472" t="str">
        <f>VLOOKUP(C5112,CODIGOS!$B$1:$E$194,4,FALSE)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112" s="1471" t="s">
        <v>1419</v>
      </c>
      <c r="F5112" s="1471" t="s">
        <v>1420</v>
      </c>
      <c r="G5112" s="1471" t="s">
        <v>1421</v>
      </c>
      <c r="H5112" s="1473">
        <v>45724</v>
      </c>
      <c r="I5112" s="1895">
        <v>0.96</v>
      </c>
      <c r="J5112" s="1471" t="s">
        <v>22</v>
      </c>
      <c r="K5112" s="1471" t="s">
        <v>47</v>
      </c>
      <c r="L5112" s="1472" t="s">
        <v>17</v>
      </c>
      <c r="M5112" s="1472" t="s">
        <v>815</v>
      </c>
      <c r="N5112" s="1471"/>
      <c r="O5112" s="1471" t="s">
        <v>1406</v>
      </c>
      <c r="P5112" s="1472"/>
      <c r="Q5112" s="1464">
        <f t="shared" si="158"/>
        <v>3</v>
      </c>
      <c r="R5112" s="1794" t="str">
        <f t="shared" si="159"/>
        <v>OIBA</v>
      </c>
      <c r="S5112" s="537"/>
    </row>
    <row r="5113" spans="1:19" s="1761" customFormat="1" ht="25.05" customHeight="1" x14ac:dyDescent="0.2">
      <c r="A5113" s="1471" t="s">
        <v>14</v>
      </c>
      <c r="B5113" s="1471" t="s">
        <v>30</v>
      </c>
      <c r="C5113" s="1471" t="s">
        <v>837</v>
      </c>
      <c r="D5113" s="1472" t="str">
        <f>VLOOKUP(C5113,CODIGOS!$B$1:$E$194,4,FALSE)</f>
        <v>MISCELANEAS  ( COMERCIO AL POR MENOR EN ESTABLECIMIENTOS NO ESPECIALIZADOS, CON SURTIDO COMPUESTO PRINCIPALMENTE POR PRODUCTOS DIFERENTES DE ALIMENTOS (VÍVERES EN GENERAL, BEBIDAS Y TABACO)</v>
      </c>
      <c r="E5113" s="1471" t="s">
        <v>1416</v>
      </c>
      <c r="F5113" s="1471" t="s">
        <v>1417</v>
      </c>
      <c r="G5113" s="1471" t="s">
        <v>1418</v>
      </c>
      <c r="H5113" s="1473">
        <v>45724</v>
      </c>
      <c r="I5113" s="1895">
        <v>0.88</v>
      </c>
      <c r="J5113" s="1471" t="s">
        <v>16</v>
      </c>
      <c r="K5113" s="1471" t="s">
        <v>47</v>
      </c>
      <c r="L5113" s="1472" t="s">
        <v>17</v>
      </c>
      <c r="M5113" s="1472" t="s">
        <v>815</v>
      </c>
      <c r="N5113" s="1471"/>
      <c r="O5113" s="1471" t="s">
        <v>1406</v>
      </c>
      <c r="P5113" s="1472"/>
      <c r="Q5113" s="1464">
        <f t="shared" si="158"/>
        <v>3</v>
      </c>
      <c r="R5113" s="1794" t="str">
        <f t="shared" si="159"/>
        <v>OIBA</v>
      </c>
      <c r="S5113" s="1763"/>
    </row>
    <row r="5114" spans="1:19" s="1761" customFormat="1" ht="25.05" customHeight="1" x14ac:dyDescent="0.2">
      <c r="A5114" s="1471" t="s">
        <v>14</v>
      </c>
      <c r="B5114" s="1471" t="s">
        <v>30</v>
      </c>
      <c r="C5114" s="1471" t="s">
        <v>837</v>
      </c>
      <c r="D5114" s="1472" t="str">
        <f>VLOOKUP(C5114,CODIGOS!$B$1:$E$194,4,FALSE)</f>
        <v>MISCELANEAS  ( COMERCIO AL POR MENOR EN ESTABLECIMIENTOS NO ESPECIALIZADOS, CON SURTIDO COMPUESTO PRINCIPALMENTE POR PRODUCTOS DIFERENTES DE ALIMENTOS (VÍVERES EN GENERAL, BEBIDAS Y TABACO)</v>
      </c>
      <c r="E5114" s="1471" t="s">
        <v>1422</v>
      </c>
      <c r="F5114" s="1471" t="s">
        <v>1423</v>
      </c>
      <c r="G5114" s="1471" t="s">
        <v>1424</v>
      </c>
      <c r="H5114" s="1473">
        <v>45724</v>
      </c>
      <c r="I5114" s="1895">
        <v>0.86</v>
      </c>
      <c r="J5114" s="1471" t="s">
        <v>16</v>
      </c>
      <c r="K5114" s="1471" t="s">
        <v>47</v>
      </c>
      <c r="L5114" s="1472" t="s">
        <v>17</v>
      </c>
      <c r="M5114" s="1472" t="s">
        <v>815</v>
      </c>
      <c r="N5114" s="1471"/>
      <c r="O5114" s="1471" t="s">
        <v>1406</v>
      </c>
      <c r="P5114" s="1472"/>
      <c r="Q5114" s="1464">
        <f t="shared" si="158"/>
        <v>3</v>
      </c>
      <c r="R5114" s="1794" t="str">
        <f t="shared" si="159"/>
        <v>OIBA</v>
      </c>
      <c r="S5114" s="1763"/>
    </row>
    <row r="5115" spans="1:19" s="1761" customFormat="1" ht="25.05" customHeight="1" x14ac:dyDescent="0.2">
      <c r="A5115" s="1471" t="s">
        <v>14</v>
      </c>
      <c r="B5115" s="1471" t="s">
        <v>30</v>
      </c>
      <c r="C5115" s="1471" t="s">
        <v>848</v>
      </c>
      <c r="D5115" s="1472" t="str">
        <f>VLOOKUP(C5115,CODIGOS!$B$1:$E$194,4,FALSE)</f>
        <v>CIGARRERIAS - LICORERAS - WHISKERIAS</v>
      </c>
      <c r="E5115" s="1471" t="s">
        <v>1425</v>
      </c>
      <c r="F5115" s="1471" t="s">
        <v>1426</v>
      </c>
      <c r="G5115" s="1471" t="s">
        <v>1427</v>
      </c>
      <c r="H5115" s="1473">
        <v>45726</v>
      </c>
      <c r="I5115" s="1895">
        <v>0.95</v>
      </c>
      <c r="J5115" s="1471" t="s">
        <v>22</v>
      </c>
      <c r="K5115" s="1471" t="s">
        <v>47</v>
      </c>
      <c r="L5115" s="1471" t="s">
        <v>4248</v>
      </c>
      <c r="M5115" s="1471"/>
      <c r="N5115" s="1471"/>
      <c r="O5115" s="1471" t="s">
        <v>1406</v>
      </c>
      <c r="P5115" s="1480"/>
      <c r="Q5115" s="1464">
        <f t="shared" si="158"/>
        <v>3</v>
      </c>
      <c r="R5115" s="1794" t="str">
        <f t="shared" si="159"/>
        <v>OIBA</v>
      </c>
      <c r="S5115" s="1763"/>
    </row>
    <row r="5116" spans="1:19" s="1761" customFormat="1" ht="25.05" customHeight="1" x14ac:dyDescent="0.2">
      <c r="A5116" s="1471" t="s">
        <v>14</v>
      </c>
      <c r="B5116" s="1471" t="s">
        <v>30</v>
      </c>
      <c r="C5116" s="1471" t="s">
        <v>837</v>
      </c>
      <c r="D5116" s="1472" t="str">
        <f>VLOOKUP(C5116,CODIGOS!$B$1:$E$194,4,FALSE)</f>
        <v>MISCELANEAS  ( COMERCIO AL POR MENOR EN ESTABLECIMIENTOS NO ESPECIALIZADOS, CON SURTIDO COMPUESTO PRINCIPALMENTE POR PRODUCTOS DIFERENTES DE ALIMENTOS (VÍVERES EN GENERAL, BEBIDAS Y TABACO)</v>
      </c>
      <c r="E5116" s="1471" t="s">
        <v>1428</v>
      </c>
      <c r="F5116" s="1471" t="s">
        <v>1429</v>
      </c>
      <c r="G5116" s="1471" t="s">
        <v>1430</v>
      </c>
      <c r="H5116" s="1473">
        <v>45727</v>
      </c>
      <c r="I5116" s="1895">
        <v>0.97499999999999998</v>
      </c>
      <c r="J5116" s="1471" t="s">
        <v>22</v>
      </c>
      <c r="K5116" s="1471" t="s">
        <v>47</v>
      </c>
      <c r="L5116" s="1472" t="s">
        <v>26510</v>
      </c>
      <c r="M5116" s="1472"/>
      <c r="N5116" s="1471"/>
      <c r="O5116" s="1471" t="s">
        <v>1406</v>
      </c>
      <c r="P5116" s="1472"/>
      <c r="Q5116" s="1464">
        <f t="shared" si="158"/>
        <v>3</v>
      </c>
      <c r="R5116" s="1794" t="str">
        <f t="shared" si="159"/>
        <v>OIBA</v>
      </c>
      <c r="S5116" s="537"/>
    </row>
    <row r="5117" spans="1:19" s="1761" customFormat="1" ht="25.05" customHeight="1" x14ac:dyDescent="0.2">
      <c r="A5117" s="1471" t="s">
        <v>14</v>
      </c>
      <c r="B5117" s="1471" t="s">
        <v>30</v>
      </c>
      <c r="C5117" s="1471" t="s">
        <v>1458</v>
      </c>
      <c r="D5117" s="1472" t="str">
        <f>VLOOKUP(C5117,CODIGOS!$B$1:$E$194,4,FALSE)</f>
        <v>ESTACIONES DE SERVICIO (Comercio al por menor de combustible para automotores)</v>
      </c>
      <c r="E5117" s="1471" t="s">
        <v>1459</v>
      </c>
      <c r="F5117" s="1471" t="s">
        <v>1460</v>
      </c>
      <c r="G5117" s="1471" t="s">
        <v>1461</v>
      </c>
      <c r="H5117" s="1473">
        <v>45736</v>
      </c>
      <c r="I5117" s="1895">
        <v>0.78500000000000003</v>
      </c>
      <c r="J5117" s="1471" t="s">
        <v>16</v>
      </c>
      <c r="K5117" s="1471" t="s">
        <v>47</v>
      </c>
      <c r="L5117" s="1472" t="s">
        <v>17</v>
      </c>
      <c r="M5117" s="1472" t="s">
        <v>815</v>
      </c>
      <c r="N5117" s="1471"/>
      <c r="O5117" s="1471" t="s">
        <v>1406</v>
      </c>
      <c r="P5117" s="1472"/>
      <c r="Q5117" s="1464">
        <f t="shared" si="158"/>
        <v>3</v>
      </c>
      <c r="R5117" s="1794" t="str">
        <f t="shared" si="159"/>
        <v>OIBA</v>
      </c>
      <c r="S5117" s="537"/>
    </row>
    <row r="5118" spans="1:19" s="1761" customFormat="1" ht="25.05" customHeight="1" x14ac:dyDescent="0.2">
      <c r="A5118" s="1471" t="s">
        <v>14</v>
      </c>
      <c r="B5118" s="1471" t="s">
        <v>30</v>
      </c>
      <c r="C5118" s="1471" t="s">
        <v>837</v>
      </c>
      <c r="D5118" s="1472" t="str">
        <f>VLOOKUP(C5118,CODIGOS!$B$1:$E$194,4,FALSE)</f>
        <v>MISCELANEAS  ( COMERCIO AL POR MENOR EN ESTABLECIMIENTOS NO ESPECIALIZADOS, CON SURTIDO COMPUESTO PRINCIPALMENTE POR PRODUCTOS DIFERENTES DE ALIMENTOS (VÍVERES EN GENERAL, BEBIDAS Y TABACO)</v>
      </c>
      <c r="E5118" s="1471" t="s">
        <v>1462</v>
      </c>
      <c r="F5118" s="1471" t="s">
        <v>1463</v>
      </c>
      <c r="G5118" s="1471" t="s">
        <v>1464</v>
      </c>
      <c r="H5118" s="1473">
        <v>45741</v>
      </c>
      <c r="I5118" s="1895">
        <v>0.86</v>
      </c>
      <c r="J5118" s="1471" t="s">
        <v>16</v>
      </c>
      <c r="K5118" s="1471" t="s">
        <v>47</v>
      </c>
      <c r="L5118" s="1472" t="s">
        <v>17</v>
      </c>
      <c r="M5118" s="1472" t="s">
        <v>815</v>
      </c>
      <c r="N5118" s="1471"/>
      <c r="O5118" s="1471" t="s">
        <v>1406</v>
      </c>
      <c r="P5118" s="1472"/>
      <c r="Q5118" s="1464">
        <f t="shared" si="158"/>
        <v>3</v>
      </c>
      <c r="R5118" s="1794" t="str">
        <f t="shared" si="159"/>
        <v>OIBA</v>
      </c>
      <c r="S5118" s="537"/>
    </row>
    <row r="5119" spans="1:19" s="1761" customFormat="1" ht="25.05" customHeight="1" x14ac:dyDescent="0.2">
      <c r="A5119" s="1471" t="s">
        <v>14</v>
      </c>
      <c r="B5119" s="1471" t="s">
        <v>30</v>
      </c>
      <c r="C5119" s="1471" t="s">
        <v>489</v>
      </c>
      <c r="D5119" s="1472" t="str">
        <f>VLOOKUP(C5119,CODIGOS!$B$1:$E$194,4,FALSE)</f>
        <v xml:space="preserve">COMIDAS RAPIDAS </v>
      </c>
      <c r="E5119" s="1471" t="s">
        <v>1465</v>
      </c>
      <c r="F5119" s="1471" t="s">
        <v>1466</v>
      </c>
      <c r="G5119" s="1471" t="s">
        <v>1467</v>
      </c>
      <c r="H5119" s="1473">
        <v>45745</v>
      </c>
      <c r="I5119" s="1895">
        <v>0.96</v>
      </c>
      <c r="J5119" s="1471" t="s">
        <v>22</v>
      </c>
      <c r="K5119" s="1471" t="s">
        <v>47</v>
      </c>
      <c r="L5119" s="1472" t="s">
        <v>2934</v>
      </c>
      <c r="M5119" s="1471"/>
      <c r="N5119" s="1471"/>
      <c r="O5119" s="1471" t="s">
        <v>1406</v>
      </c>
      <c r="P5119" s="1472"/>
      <c r="Q5119" s="1464">
        <f t="shared" si="158"/>
        <v>3</v>
      </c>
      <c r="R5119" s="1794" t="str">
        <f t="shared" si="159"/>
        <v>OIBA</v>
      </c>
      <c r="S5119" s="537"/>
    </row>
    <row r="5120" spans="1:19" s="1761" customFormat="1" ht="25.05" customHeight="1" x14ac:dyDescent="0.2">
      <c r="A5120" s="1471" t="s">
        <v>14</v>
      </c>
      <c r="B5120" s="1471" t="s">
        <v>30</v>
      </c>
      <c r="C5120" s="1471" t="s">
        <v>3298</v>
      </c>
      <c r="D5120" s="1472" t="str">
        <f>VLOOKUP(C5120,CODIGOS!$B$1:$E$194,4,FALSE)</f>
        <v>EXPENDIO DE  PESCADO Y PRODUCTOS DE LA PESCA.</v>
      </c>
      <c r="E5120" s="1471" t="s">
        <v>9171</v>
      </c>
      <c r="F5120" s="1471" t="s">
        <v>9172</v>
      </c>
      <c r="G5120" s="1471" t="s">
        <v>9173</v>
      </c>
      <c r="H5120" s="1528">
        <v>45758</v>
      </c>
      <c r="I5120" s="1906">
        <v>0.95499999999999985</v>
      </c>
      <c r="J5120" s="1471" t="s">
        <v>22</v>
      </c>
      <c r="K5120" s="1471" t="s">
        <v>47</v>
      </c>
      <c r="L5120" s="1472" t="s">
        <v>22787</v>
      </c>
      <c r="M5120" s="1479"/>
      <c r="N5120" s="1472"/>
      <c r="O5120" s="1472"/>
      <c r="P5120" s="1481"/>
      <c r="Q5120" s="1464">
        <f t="shared" si="158"/>
        <v>4</v>
      </c>
      <c r="R5120" s="1794" t="str">
        <f t="shared" si="159"/>
        <v>OIBA</v>
      </c>
      <c r="S5120" s="537"/>
    </row>
    <row r="5121" spans="1:19" s="1761" customFormat="1" ht="25.05" customHeight="1" x14ac:dyDescent="0.2">
      <c r="A5121" s="1471" t="s">
        <v>14</v>
      </c>
      <c r="B5121" s="1471" t="s">
        <v>30</v>
      </c>
      <c r="C5121" s="1471" t="s">
        <v>3298</v>
      </c>
      <c r="D5121" s="1472" t="str">
        <f>VLOOKUP(C5121,CODIGOS!$B$1:$E$194,4,FALSE)</f>
        <v>EXPENDIO DE  PESCADO Y PRODUCTOS DE LA PESCA.</v>
      </c>
      <c r="E5121" s="1471" t="s">
        <v>9165</v>
      </c>
      <c r="F5121" s="1471" t="s">
        <v>9166</v>
      </c>
      <c r="G5121" s="1471" t="s">
        <v>9167</v>
      </c>
      <c r="H5121" s="1528">
        <v>45758</v>
      </c>
      <c r="I5121" s="1906">
        <v>0.87749999999999984</v>
      </c>
      <c r="J5121" s="1471" t="s">
        <v>16</v>
      </c>
      <c r="K5121" s="1471" t="s">
        <v>47</v>
      </c>
      <c r="L5121" s="1472" t="s">
        <v>22787</v>
      </c>
      <c r="M5121" s="1479"/>
      <c r="N5121" s="1472"/>
      <c r="O5121" s="1472"/>
      <c r="P5121" s="1479"/>
      <c r="Q5121" s="1464">
        <f t="shared" si="158"/>
        <v>4</v>
      </c>
      <c r="R5121" s="1794" t="str">
        <f t="shared" si="159"/>
        <v>OIBA</v>
      </c>
      <c r="S5121" s="537"/>
    </row>
    <row r="5122" spans="1:19" s="1761" customFormat="1" ht="25.05" customHeight="1" x14ac:dyDescent="0.2">
      <c r="A5122" s="1471" t="s">
        <v>14</v>
      </c>
      <c r="B5122" s="1471" t="s">
        <v>30</v>
      </c>
      <c r="C5122" s="1471" t="s">
        <v>472</v>
      </c>
      <c r="D5122" s="1472" t="str">
        <f>VLOOKUP(C5122,CODIGOS!$B$1:$E$194,4,FALSE)</f>
        <v>RESTAURANTES PUBLICOS</v>
      </c>
      <c r="E5122" s="1471" t="s">
        <v>9145</v>
      </c>
      <c r="F5122" s="1471" t="s">
        <v>9146</v>
      </c>
      <c r="G5122" s="1471" t="s">
        <v>9147</v>
      </c>
      <c r="H5122" s="1473">
        <v>45768</v>
      </c>
      <c r="I5122" s="1895">
        <v>0.92000000000000015</v>
      </c>
      <c r="J5122" s="1471" t="s">
        <v>22</v>
      </c>
      <c r="K5122" s="1471" t="s">
        <v>47</v>
      </c>
      <c r="L5122" s="1472" t="s">
        <v>2934</v>
      </c>
      <c r="M5122" s="1472"/>
      <c r="N5122" s="1479"/>
      <c r="O5122" s="1479"/>
      <c r="P5122" s="1479"/>
      <c r="Q5122" s="1464">
        <f t="shared" si="158"/>
        <v>4</v>
      </c>
      <c r="R5122" s="1794" t="str">
        <f t="shared" si="159"/>
        <v>OIBA</v>
      </c>
      <c r="S5122" s="537"/>
    </row>
    <row r="5123" spans="1:19" s="1761" customFormat="1" ht="25.05" customHeight="1" x14ac:dyDescent="0.2">
      <c r="A5123" s="1471" t="s">
        <v>14</v>
      </c>
      <c r="B5123" s="1471" t="s">
        <v>30</v>
      </c>
      <c r="C5123" s="1471" t="s">
        <v>472</v>
      </c>
      <c r="D5123" s="1472" t="str">
        <f>VLOOKUP(C5123,CODIGOS!$B$1:$E$194,4,FALSE)</f>
        <v>RESTAURANTES PUBLICOS</v>
      </c>
      <c r="E5123" s="1471" t="s">
        <v>9148</v>
      </c>
      <c r="F5123" s="1471" t="s">
        <v>9149</v>
      </c>
      <c r="G5123" s="1471" t="s">
        <v>9150</v>
      </c>
      <c r="H5123" s="1528">
        <v>45768</v>
      </c>
      <c r="I5123" s="1906">
        <v>0.93999999999999984</v>
      </c>
      <c r="J5123" s="1471" t="s">
        <v>22</v>
      </c>
      <c r="K5123" s="1471" t="s">
        <v>47</v>
      </c>
      <c r="L5123" s="1472" t="s">
        <v>2934</v>
      </c>
      <c r="M5123" s="1479"/>
      <c r="N5123" s="1472"/>
      <c r="O5123" s="1472"/>
      <c r="P5123" s="1479"/>
      <c r="Q5123" s="1464">
        <f t="shared" si="158"/>
        <v>4</v>
      </c>
      <c r="R5123" s="1794" t="str">
        <f t="shared" si="159"/>
        <v>OIBA</v>
      </c>
      <c r="S5123" s="537"/>
    </row>
    <row r="5124" spans="1:19" s="1761" customFormat="1" ht="25.05" customHeight="1" x14ac:dyDescent="0.2">
      <c r="A5124" s="1471" t="s">
        <v>14</v>
      </c>
      <c r="B5124" s="1471" t="s">
        <v>30</v>
      </c>
      <c r="C5124" s="1471" t="s">
        <v>494</v>
      </c>
      <c r="D5124" s="1472" t="str">
        <f>VLOOKUP(C5124,CODIGOS!$B$1:$E$194,4,FALSE)</f>
        <v>FRUTERIAS</v>
      </c>
      <c r="E5124" s="1471" t="s">
        <v>9168</v>
      </c>
      <c r="F5124" s="1471" t="s">
        <v>9169</v>
      </c>
      <c r="G5124" s="1471" t="s">
        <v>9170</v>
      </c>
      <c r="H5124" s="1528">
        <v>45770</v>
      </c>
      <c r="I5124" s="1906">
        <v>0.92749999999999999</v>
      </c>
      <c r="J5124" s="1471" t="s">
        <v>22</v>
      </c>
      <c r="K5124" s="1471" t="s">
        <v>47</v>
      </c>
      <c r="L5124" s="1472" t="s">
        <v>22787</v>
      </c>
      <c r="M5124" s="1479"/>
      <c r="N5124" s="1472"/>
      <c r="O5124" s="1472"/>
      <c r="P5124" s="1479"/>
      <c r="Q5124" s="1464">
        <f t="shared" si="158"/>
        <v>4</v>
      </c>
      <c r="R5124" s="1794" t="str">
        <f t="shared" si="159"/>
        <v>OIBA</v>
      </c>
      <c r="S5124" s="537"/>
    </row>
    <row r="5125" spans="1:19" s="1761" customFormat="1" ht="25.05" customHeight="1" x14ac:dyDescent="0.2">
      <c r="A5125" s="1471" t="s">
        <v>14</v>
      </c>
      <c r="B5125" s="1471" t="s">
        <v>30</v>
      </c>
      <c r="C5125" s="1471" t="s">
        <v>472</v>
      </c>
      <c r="D5125" s="1472" t="str">
        <f>VLOOKUP(C5125,CODIGOS!$B$1:$E$194,4,FALSE)</f>
        <v>RESTAURANTES PUBLICOS</v>
      </c>
      <c r="E5125" s="1471" t="s">
        <v>9151</v>
      </c>
      <c r="F5125" s="1471" t="s">
        <v>9152</v>
      </c>
      <c r="G5125" s="1471" t="s">
        <v>9153</v>
      </c>
      <c r="H5125" s="1528">
        <v>45770</v>
      </c>
      <c r="I5125" s="1906">
        <v>0.73499999999999999</v>
      </c>
      <c r="J5125" s="1471" t="s">
        <v>16</v>
      </c>
      <c r="K5125" s="1471" t="s">
        <v>47</v>
      </c>
      <c r="L5125" s="1472" t="s">
        <v>2934</v>
      </c>
      <c r="M5125" s="1479"/>
      <c r="N5125" s="1472"/>
      <c r="O5125" s="1472"/>
      <c r="P5125" s="1479"/>
      <c r="Q5125" s="1464">
        <f t="shared" si="158"/>
        <v>4</v>
      </c>
      <c r="R5125" s="1794" t="str">
        <f t="shared" si="159"/>
        <v>OIBA</v>
      </c>
      <c r="S5125" s="537"/>
    </row>
    <row r="5126" spans="1:19" s="1761" customFormat="1" ht="25.05" customHeight="1" x14ac:dyDescent="0.2">
      <c r="A5126" s="1471" t="s">
        <v>14</v>
      </c>
      <c r="B5126" s="1471" t="s">
        <v>30</v>
      </c>
      <c r="C5126" s="1471" t="s">
        <v>20</v>
      </c>
      <c r="D5126" s="1472" t="str">
        <f>VLOOKUP(C5126,CODIGOS!$B$1:$E$194,4,FALSE)</f>
        <v>TIENDA DE BARRIO O CIGARRERÍA, INCLUIDAS LAS UBICADAS EN ZONAS FRANCAS</v>
      </c>
      <c r="E5126" s="1471" t="s">
        <v>9162</v>
      </c>
      <c r="F5126" s="1471" t="s">
        <v>9163</v>
      </c>
      <c r="G5126" s="1471" t="s">
        <v>9164</v>
      </c>
      <c r="H5126" s="1528">
        <v>45772</v>
      </c>
      <c r="I5126" s="1906">
        <v>0.86499999999999999</v>
      </c>
      <c r="J5126" s="1471" t="s">
        <v>16</v>
      </c>
      <c r="K5126" s="1471" t="s">
        <v>47</v>
      </c>
      <c r="L5126" s="1472" t="s">
        <v>22787</v>
      </c>
      <c r="M5126" s="1479"/>
      <c r="N5126" s="1472"/>
      <c r="O5126" s="1472"/>
      <c r="P5126" s="1479"/>
      <c r="Q5126" s="1464">
        <f t="shared" si="158"/>
        <v>4</v>
      </c>
      <c r="R5126" s="1794" t="str">
        <f t="shared" si="159"/>
        <v>OIBA</v>
      </c>
      <c r="S5126" s="537"/>
    </row>
    <row r="5127" spans="1:19" s="1761" customFormat="1" ht="25.05" customHeight="1" x14ac:dyDescent="0.2">
      <c r="A5127" s="1471" t="s">
        <v>14</v>
      </c>
      <c r="B5127" s="1471" t="s">
        <v>30</v>
      </c>
      <c r="C5127" s="1471" t="s">
        <v>489</v>
      </c>
      <c r="D5127" s="1472" t="str">
        <f>VLOOKUP(C5127,CODIGOS!$B$1:$E$194,4,FALSE)</f>
        <v xml:space="preserve">COMIDAS RAPIDAS </v>
      </c>
      <c r="E5127" s="1471" t="s">
        <v>9154</v>
      </c>
      <c r="F5127" s="1471" t="s">
        <v>9155</v>
      </c>
      <c r="G5127" s="1471" t="s">
        <v>9156</v>
      </c>
      <c r="H5127" s="1528">
        <v>45775</v>
      </c>
      <c r="I5127" s="1906">
        <v>0.96</v>
      </c>
      <c r="J5127" s="1471" t="s">
        <v>22</v>
      </c>
      <c r="K5127" s="1471" t="s">
        <v>47</v>
      </c>
      <c r="L5127" s="1472" t="s">
        <v>2934</v>
      </c>
      <c r="M5127" s="1479"/>
      <c r="N5127" s="1479"/>
      <c r="O5127" s="1479"/>
      <c r="P5127" s="1479"/>
      <c r="Q5127" s="1464">
        <f t="shared" ref="Q5127:Q5190" si="160">MONTH(H5127)</f>
        <v>4</v>
      </c>
      <c r="R5127" s="1794" t="str">
        <f t="shared" ref="R5127:R5190" si="161">B5127</f>
        <v>OIBA</v>
      </c>
      <c r="S5127" s="537"/>
    </row>
    <row r="5128" spans="1:19" s="1761" customFormat="1" ht="25.05" customHeight="1" x14ac:dyDescent="0.2">
      <c r="A5128" s="1471" t="s">
        <v>14</v>
      </c>
      <c r="B5128" s="1471" t="s">
        <v>30</v>
      </c>
      <c r="C5128" s="1471" t="s">
        <v>567</v>
      </c>
      <c r="D5128" s="1472" t="str">
        <f>VLOOKUP(C5128,CODIGOS!$B$1:$E$194,4,FALSE)</f>
        <v xml:space="preserve">PELUQUERIAS </v>
      </c>
      <c r="E5128" s="1471" t="s">
        <v>9174</v>
      </c>
      <c r="F5128" s="1471" t="s">
        <v>9175</v>
      </c>
      <c r="G5128" s="1471" t="s">
        <v>9176</v>
      </c>
      <c r="H5128" s="1528">
        <v>45775</v>
      </c>
      <c r="I5128" s="1906">
        <v>0.98</v>
      </c>
      <c r="J5128" s="1471" t="s">
        <v>22</v>
      </c>
      <c r="K5128" s="1471" t="s">
        <v>47</v>
      </c>
      <c r="L5128" s="1472" t="s">
        <v>10368</v>
      </c>
      <c r="M5128" s="1479" t="s">
        <v>9177</v>
      </c>
      <c r="N5128" s="1472"/>
      <c r="O5128" s="1472"/>
      <c r="P5128" s="1479"/>
      <c r="Q5128" s="1464">
        <f t="shared" si="160"/>
        <v>4</v>
      </c>
      <c r="R5128" s="1794" t="str">
        <f t="shared" si="161"/>
        <v>OIBA</v>
      </c>
    </row>
    <row r="5129" spans="1:19" s="1761" customFormat="1" ht="25.05" customHeight="1" x14ac:dyDescent="0.2">
      <c r="A5129" s="1471" t="s">
        <v>14</v>
      </c>
      <c r="B5129" s="1471" t="s">
        <v>30</v>
      </c>
      <c r="C5129" s="1471" t="s">
        <v>20</v>
      </c>
      <c r="D5129" s="1472" t="str">
        <f>VLOOKUP(C5129,CODIGOS!$B$1:$E$194,4,FALSE)</f>
        <v>TIENDA DE BARRIO O CIGARRERÍA, INCLUIDAS LAS UBICADAS EN ZONAS FRANCAS</v>
      </c>
      <c r="E5129" s="1471" t="s">
        <v>9160</v>
      </c>
      <c r="F5129" s="1471" t="s">
        <v>3561</v>
      </c>
      <c r="G5129" s="1471" t="s">
        <v>9161</v>
      </c>
      <c r="H5129" s="1528">
        <v>45775</v>
      </c>
      <c r="I5129" s="1906">
        <v>0.93500000000000016</v>
      </c>
      <c r="J5129" s="1471" t="s">
        <v>22</v>
      </c>
      <c r="K5129" s="1471" t="s">
        <v>47</v>
      </c>
      <c r="L5129" s="1472" t="s">
        <v>22787</v>
      </c>
      <c r="M5129" s="1479"/>
      <c r="N5129" s="1472"/>
      <c r="O5129" s="1472"/>
      <c r="P5129" s="1479"/>
      <c r="Q5129" s="1464">
        <f t="shared" si="160"/>
        <v>4</v>
      </c>
      <c r="R5129" s="1794" t="str">
        <f t="shared" si="161"/>
        <v>OIBA</v>
      </c>
    </row>
    <row r="5130" spans="1:19" s="1761" customFormat="1" ht="25.05" customHeight="1" x14ac:dyDescent="0.2">
      <c r="A5130" s="1471" t="s">
        <v>14</v>
      </c>
      <c r="B5130" s="1471" t="s">
        <v>30</v>
      </c>
      <c r="C5130" s="1471" t="s">
        <v>4192</v>
      </c>
      <c r="D5130" s="1472" t="str">
        <f>VLOOKUP(C5130,CODIGOS!$B$1:$E$194,4,FALSE)</f>
        <v>JUEGOS DE AZAR Y APUESTAS</v>
      </c>
      <c r="E5130" s="1471" t="s">
        <v>9184</v>
      </c>
      <c r="F5130" s="1471" t="s">
        <v>9185</v>
      </c>
      <c r="G5130" s="1471" t="s">
        <v>9186</v>
      </c>
      <c r="H5130" s="1528">
        <v>45776</v>
      </c>
      <c r="I5130" s="1906">
        <v>0.86</v>
      </c>
      <c r="J5130" s="1471" t="s">
        <v>16</v>
      </c>
      <c r="K5130" s="1471" t="s">
        <v>47</v>
      </c>
      <c r="L5130" s="1472" t="s">
        <v>17</v>
      </c>
      <c r="M5130" s="1472" t="s">
        <v>815</v>
      </c>
      <c r="N5130" s="1472"/>
      <c r="O5130" s="1472"/>
      <c r="P5130" s="1479"/>
      <c r="Q5130" s="1464">
        <f t="shared" si="160"/>
        <v>4</v>
      </c>
      <c r="R5130" s="1794" t="str">
        <f t="shared" si="161"/>
        <v>OIBA</v>
      </c>
    </row>
    <row r="5131" spans="1:19" s="1761" customFormat="1" ht="25.05" customHeight="1" x14ac:dyDescent="0.2">
      <c r="A5131" s="1471" t="s">
        <v>14</v>
      </c>
      <c r="B5131" s="1471" t="s">
        <v>30</v>
      </c>
      <c r="C5131" s="1471" t="s">
        <v>499</v>
      </c>
      <c r="D5131" s="1472" t="str">
        <f>VLOOKUP(C5131,CODIGOS!$B$1:$E$194,4,FALSE)</f>
        <v>BARES - DISCOTECAS - CANTINAS - TABERNAS</v>
      </c>
      <c r="E5131" s="1471" t="s">
        <v>9187</v>
      </c>
      <c r="F5131" s="1471" t="s">
        <v>9188</v>
      </c>
      <c r="G5131" s="1471" t="s">
        <v>9189</v>
      </c>
      <c r="H5131" s="1528">
        <v>45777</v>
      </c>
      <c r="I5131" s="1906">
        <v>0.875</v>
      </c>
      <c r="J5131" s="1471" t="s">
        <v>16</v>
      </c>
      <c r="K5131" s="1471" t="s">
        <v>47</v>
      </c>
      <c r="L5131" s="1471" t="s">
        <v>4248</v>
      </c>
      <c r="M5131" s="1479"/>
      <c r="N5131" s="1472"/>
      <c r="O5131" s="1472"/>
      <c r="P5131" s="1472"/>
      <c r="Q5131" s="1464">
        <f t="shared" si="160"/>
        <v>4</v>
      </c>
      <c r="R5131" s="1794" t="str">
        <f t="shared" si="161"/>
        <v>OIBA</v>
      </c>
    </row>
    <row r="5132" spans="1:19" s="1761" customFormat="1" ht="25.05" customHeight="1" x14ac:dyDescent="0.2">
      <c r="A5132" s="1471" t="s">
        <v>14</v>
      </c>
      <c r="B5132" s="1471" t="s">
        <v>30</v>
      </c>
      <c r="C5132" s="1471" t="s">
        <v>547</v>
      </c>
      <c r="D5132" s="1472" t="str">
        <f>VLOOKUP(C5132,CODIGOS!$B$1:$E$194,4,FALSE)</f>
        <v>CAFETERÍA</v>
      </c>
      <c r="E5132" s="1471" t="s">
        <v>9157</v>
      </c>
      <c r="F5132" s="1471" t="s">
        <v>9158</v>
      </c>
      <c r="G5132" s="1471" t="s">
        <v>9159</v>
      </c>
      <c r="H5132" s="1528">
        <v>45777</v>
      </c>
      <c r="I5132" s="1906">
        <v>0.93999999999999984</v>
      </c>
      <c r="J5132" s="1471" t="s">
        <v>22</v>
      </c>
      <c r="K5132" s="1471" t="s">
        <v>47</v>
      </c>
      <c r="L5132" s="1472" t="s">
        <v>2934</v>
      </c>
      <c r="M5132" s="1479"/>
      <c r="N5132" s="1479"/>
      <c r="O5132" s="1479"/>
      <c r="P5132" s="1479"/>
      <c r="Q5132" s="1464">
        <f t="shared" si="160"/>
        <v>4</v>
      </c>
      <c r="R5132" s="1794" t="str">
        <f t="shared" si="161"/>
        <v>OIBA</v>
      </c>
    </row>
    <row r="5133" spans="1:19" s="1761" customFormat="1" ht="25.05" customHeight="1" x14ac:dyDescent="0.2">
      <c r="A5133" s="1471" t="s">
        <v>14</v>
      </c>
      <c r="B5133" s="1471" t="s">
        <v>30</v>
      </c>
      <c r="C5133" s="1471" t="s">
        <v>837</v>
      </c>
      <c r="D5133" s="1472" t="str">
        <f>VLOOKUP(C5133,CODIGOS!$B$1:$E$194,4,FALSE)</f>
        <v>MISCELANEAS  ( COMERCIO AL POR MENOR EN ESTABLECIMIENTOS NO ESPECIALIZADOS, CON SURTIDO COMPUESTO PRINCIPALMENTE POR PRODUCTOS DIFERENTES DE ALIMENTOS (VÍVERES EN GENERAL, BEBIDAS Y TABACO)</v>
      </c>
      <c r="E5133" s="1471" t="s">
        <v>9181</v>
      </c>
      <c r="F5133" s="1471" t="s">
        <v>9182</v>
      </c>
      <c r="G5133" s="1471" t="s">
        <v>9183</v>
      </c>
      <c r="H5133" s="1528">
        <v>45777</v>
      </c>
      <c r="I5133" s="1906">
        <v>0.95</v>
      </c>
      <c r="J5133" s="1471" t="s">
        <v>22</v>
      </c>
      <c r="K5133" s="1471" t="s">
        <v>47</v>
      </c>
      <c r="L5133" s="1472" t="s">
        <v>17</v>
      </c>
      <c r="M5133" s="1472" t="s">
        <v>815</v>
      </c>
      <c r="N5133" s="1472"/>
      <c r="O5133" s="1472"/>
      <c r="P5133" s="1479"/>
      <c r="Q5133" s="1464">
        <f t="shared" si="160"/>
        <v>4</v>
      </c>
      <c r="R5133" s="1794" t="str">
        <f t="shared" si="161"/>
        <v>OIBA</v>
      </c>
    </row>
    <row r="5134" spans="1:19" s="1761" customFormat="1" ht="25.05" customHeight="1" x14ac:dyDescent="0.2">
      <c r="A5134" s="1471" t="s">
        <v>14</v>
      </c>
      <c r="B5134" s="1471" t="s">
        <v>30</v>
      </c>
      <c r="C5134" s="1471" t="s">
        <v>567</v>
      </c>
      <c r="D5134" s="1472" t="str">
        <f>VLOOKUP(C5134,CODIGOS!$B$1:$E$194,4,FALSE)</f>
        <v xml:space="preserve">PELUQUERIAS </v>
      </c>
      <c r="E5134" s="1471" t="s">
        <v>9178</v>
      </c>
      <c r="F5134" s="1471" t="s">
        <v>9179</v>
      </c>
      <c r="G5134" s="1471" t="s">
        <v>9180</v>
      </c>
      <c r="H5134" s="1528">
        <v>45777</v>
      </c>
      <c r="I5134" s="1906">
        <v>0.97</v>
      </c>
      <c r="J5134" s="1471" t="s">
        <v>22</v>
      </c>
      <c r="K5134" s="1471" t="s">
        <v>47</v>
      </c>
      <c r="L5134" s="1472" t="s">
        <v>10368</v>
      </c>
      <c r="M5134" s="1479"/>
      <c r="N5134" s="1472"/>
      <c r="O5134" s="1472"/>
      <c r="P5134" s="1479"/>
      <c r="Q5134" s="1464">
        <f t="shared" si="160"/>
        <v>4</v>
      </c>
      <c r="R5134" s="1794" t="str">
        <f t="shared" si="161"/>
        <v>OIBA</v>
      </c>
    </row>
    <row r="5135" spans="1:19" s="1761" customFormat="1" ht="25.05" customHeight="1" x14ac:dyDescent="0.2">
      <c r="A5135" s="1471" t="s">
        <v>14</v>
      </c>
      <c r="B5135" s="1471" t="s">
        <v>30</v>
      </c>
      <c r="C5135" s="1471">
        <v>30</v>
      </c>
      <c r="D5135" s="1472" t="str">
        <f>VLOOKUP(C5135,CODIGOS!$B$1:$E$194,4,FALSE)</f>
        <v>OTROS</v>
      </c>
      <c r="E5135" s="1471" t="s">
        <v>14508</v>
      </c>
      <c r="F5135" s="1471" t="s">
        <v>14509</v>
      </c>
      <c r="G5135" s="1471" t="s">
        <v>14510</v>
      </c>
      <c r="H5135" s="1473">
        <v>45800</v>
      </c>
      <c r="I5135" s="1895">
        <v>0.96</v>
      </c>
      <c r="J5135" s="1471" t="s">
        <v>22</v>
      </c>
      <c r="K5135" s="1471" t="s">
        <v>47</v>
      </c>
      <c r="L5135" s="1472" t="s">
        <v>17</v>
      </c>
      <c r="M5135" s="1472" t="s">
        <v>815</v>
      </c>
      <c r="N5135" s="1471"/>
      <c r="O5135" s="1478"/>
      <c r="P5135" s="1478"/>
      <c r="Q5135" s="1464">
        <f t="shared" si="160"/>
        <v>5</v>
      </c>
      <c r="R5135" s="1794" t="str">
        <f t="shared" si="161"/>
        <v>OIBA</v>
      </c>
    </row>
    <row r="5136" spans="1:19" s="1761" customFormat="1" ht="25.05" customHeight="1" x14ac:dyDescent="0.2">
      <c r="A5136" s="1471" t="s">
        <v>14</v>
      </c>
      <c r="B5136" s="1471" t="s">
        <v>30</v>
      </c>
      <c r="C5136" s="1471">
        <v>30</v>
      </c>
      <c r="D5136" s="1472" t="str">
        <f>VLOOKUP(C5136,CODIGOS!$B$1:$E$194,4,FALSE)</f>
        <v>OTROS</v>
      </c>
      <c r="E5136" s="1471" t="s">
        <v>14517</v>
      </c>
      <c r="F5136" s="1471" t="s">
        <v>14518</v>
      </c>
      <c r="G5136" s="1471" t="s">
        <v>14519</v>
      </c>
      <c r="H5136" s="1473">
        <v>45800</v>
      </c>
      <c r="I5136" s="1895">
        <v>0.93599999999999994</v>
      </c>
      <c r="J5136" s="1471" t="s">
        <v>16</v>
      </c>
      <c r="K5136" s="1471" t="s">
        <v>47</v>
      </c>
      <c r="L5136" s="1472" t="s">
        <v>17</v>
      </c>
      <c r="M5136" s="1472" t="s">
        <v>815</v>
      </c>
      <c r="N5136" s="1471"/>
      <c r="O5136" s="1898"/>
      <c r="P5136" s="1477"/>
      <c r="Q5136" s="1464">
        <f t="shared" si="160"/>
        <v>5</v>
      </c>
      <c r="R5136" s="1794" t="str">
        <f t="shared" si="161"/>
        <v>OIBA</v>
      </c>
    </row>
    <row r="5137" spans="1:19" s="1761" customFormat="1" ht="25.05" customHeight="1" x14ac:dyDescent="0.2">
      <c r="A5137" s="1471" t="s">
        <v>14</v>
      </c>
      <c r="B5137" s="1471" t="s">
        <v>30</v>
      </c>
      <c r="C5137" s="1471" t="s">
        <v>567</v>
      </c>
      <c r="D5137" s="1472" t="str">
        <f>VLOOKUP(C5137,CODIGOS!$B$1:$E$194,4,FALSE)</f>
        <v xml:space="preserve">PELUQUERIAS </v>
      </c>
      <c r="E5137" s="1471" t="s">
        <v>14511</v>
      </c>
      <c r="F5137" s="1471" t="s">
        <v>14512</v>
      </c>
      <c r="G5137" s="1471" t="s">
        <v>14513</v>
      </c>
      <c r="H5137" s="1473">
        <v>45800</v>
      </c>
      <c r="I5137" s="1895">
        <v>0.875</v>
      </c>
      <c r="J5137" s="1471" t="s">
        <v>16</v>
      </c>
      <c r="K5137" s="1471" t="s">
        <v>47</v>
      </c>
      <c r="L5137" s="1472" t="s">
        <v>10368</v>
      </c>
      <c r="M5137" s="1471"/>
      <c r="N5137" s="1471"/>
      <c r="O5137" s="1478"/>
      <c r="P5137" s="1478"/>
      <c r="Q5137" s="1464">
        <f t="shared" si="160"/>
        <v>5</v>
      </c>
      <c r="R5137" s="1794" t="str">
        <f t="shared" si="161"/>
        <v>OIBA</v>
      </c>
    </row>
    <row r="5138" spans="1:19" s="1761" customFormat="1" ht="25.05" customHeight="1" x14ac:dyDescent="0.2">
      <c r="A5138" s="1471" t="s">
        <v>14</v>
      </c>
      <c r="B5138" s="1471" t="s">
        <v>30</v>
      </c>
      <c r="C5138" s="1471" t="s">
        <v>669</v>
      </c>
      <c r="D5138" s="1472" t="str">
        <f>VLOOKUP(C5138,CODIGOS!$B$1:$E$194,4,FALSE)</f>
        <v xml:space="preserve">DISPENSARIO DE MEDICAMENTOS - FARMACIAS - DROGUERIAS  </v>
      </c>
      <c r="E5138" s="1471" t="s">
        <v>14514</v>
      </c>
      <c r="F5138" s="1471" t="s">
        <v>14515</v>
      </c>
      <c r="G5138" s="1471" t="s">
        <v>14516</v>
      </c>
      <c r="H5138" s="1473">
        <v>45800</v>
      </c>
      <c r="I5138" s="1895">
        <v>0.95</v>
      </c>
      <c r="J5138" s="1471" t="s">
        <v>22</v>
      </c>
      <c r="K5138" s="1471" t="s">
        <v>47</v>
      </c>
      <c r="L5138" s="1472" t="s">
        <v>17</v>
      </c>
      <c r="M5138" s="1472" t="s">
        <v>815</v>
      </c>
      <c r="N5138" s="1471"/>
      <c r="O5138" s="1472"/>
      <c r="P5138" s="1478"/>
      <c r="Q5138" s="1464">
        <f t="shared" si="160"/>
        <v>5</v>
      </c>
      <c r="R5138" s="1794" t="str">
        <f t="shared" si="161"/>
        <v>OIBA</v>
      </c>
    </row>
    <row r="5139" spans="1:19" s="1761" customFormat="1" ht="25.05" customHeight="1" x14ac:dyDescent="0.2">
      <c r="A5139" s="1471" t="s">
        <v>14</v>
      </c>
      <c r="B5139" s="1471" t="s">
        <v>30</v>
      </c>
      <c r="C5139" s="1471" t="s">
        <v>20</v>
      </c>
      <c r="D5139" s="1472" t="str">
        <f>VLOOKUP(C5139,CODIGOS!$B$1:$E$194,4,FALSE)</f>
        <v>TIENDA DE BARRIO O CIGARRERÍA, INCLUIDAS LAS UBICADAS EN ZONAS FRANCAS</v>
      </c>
      <c r="E5139" s="1471" t="s">
        <v>14502</v>
      </c>
      <c r="F5139" s="1471" t="s">
        <v>14503</v>
      </c>
      <c r="G5139" s="1471" t="s">
        <v>14504</v>
      </c>
      <c r="H5139" s="1473">
        <v>45803</v>
      </c>
      <c r="I5139" s="1895">
        <v>0.88</v>
      </c>
      <c r="J5139" s="1471" t="s">
        <v>16</v>
      </c>
      <c r="K5139" s="1471" t="s">
        <v>47</v>
      </c>
      <c r="L5139" s="1472" t="s">
        <v>22787</v>
      </c>
      <c r="M5139" s="1471"/>
      <c r="N5139" s="1471"/>
      <c r="O5139" s="1475"/>
      <c r="P5139" s="1524"/>
      <c r="Q5139" s="1464">
        <f t="shared" si="160"/>
        <v>5</v>
      </c>
      <c r="R5139" s="1794" t="str">
        <f t="shared" si="161"/>
        <v>OIBA</v>
      </c>
    </row>
    <row r="5140" spans="1:19" s="1761" customFormat="1" ht="25.05" customHeight="1" x14ac:dyDescent="0.2">
      <c r="A5140" s="1471" t="s">
        <v>14</v>
      </c>
      <c r="B5140" s="1471" t="s">
        <v>30</v>
      </c>
      <c r="C5140" s="1471" t="s">
        <v>669</v>
      </c>
      <c r="D5140" s="1472" t="str">
        <f>VLOOKUP(C5140,CODIGOS!$B$1:$E$194,4,FALSE)</f>
        <v xml:space="preserve">DISPENSARIO DE MEDICAMENTOS - FARMACIAS - DROGUERIAS  </v>
      </c>
      <c r="E5140" s="1471" t="s">
        <v>14505</v>
      </c>
      <c r="F5140" s="1471" t="s">
        <v>14506</v>
      </c>
      <c r="G5140" s="1471" t="s">
        <v>14507</v>
      </c>
      <c r="H5140" s="1473">
        <v>45803</v>
      </c>
      <c r="I5140" s="1895">
        <v>0.9</v>
      </c>
      <c r="J5140" s="1471" t="s">
        <v>16</v>
      </c>
      <c r="K5140" s="1471" t="s">
        <v>47</v>
      </c>
      <c r="L5140" s="1472" t="s">
        <v>17</v>
      </c>
      <c r="M5140" s="1472" t="s">
        <v>815</v>
      </c>
      <c r="N5140" s="1471"/>
      <c r="O5140" s="1472"/>
      <c r="P5140" s="1478"/>
      <c r="Q5140" s="1464">
        <f t="shared" si="160"/>
        <v>5</v>
      </c>
      <c r="R5140" s="1794" t="str">
        <f t="shared" si="161"/>
        <v>OIBA</v>
      </c>
    </row>
    <row r="5141" spans="1:19" s="1761" customFormat="1" ht="25.05" customHeight="1" x14ac:dyDescent="0.2">
      <c r="A5141" s="1471" t="s">
        <v>14</v>
      </c>
      <c r="B5141" s="1471" t="s">
        <v>30</v>
      </c>
      <c r="C5141" s="1471" t="s">
        <v>472</v>
      </c>
      <c r="D5141" s="1472" t="str">
        <f>VLOOKUP(C5141,CODIGOS!$B$1:$E$194,4,FALSE)</f>
        <v>RESTAURANTES PUBLICOS</v>
      </c>
      <c r="E5141" s="1471" t="s">
        <v>14499</v>
      </c>
      <c r="F5141" s="1471" t="s">
        <v>14500</v>
      </c>
      <c r="G5141" s="1471" t="s">
        <v>14501</v>
      </c>
      <c r="H5141" s="1473">
        <v>45806</v>
      </c>
      <c r="I5141" s="1895">
        <v>0.84</v>
      </c>
      <c r="J5141" s="1471" t="s">
        <v>16</v>
      </c>
      <c r="K5141" s="1471" t="s">
        <v>47</v>
      </c>
      <c r="L5141" s="1472" t="s">
        <v>2934</v>
      </c>
      <c r="M5141" s="1471"/>
      <c r="N5141" s="1471"/>
      <c r="O5141" s="1471"/>
      <c r="P5141" s="1477"/>
      <c r="Q5141" s="1464">
        <f t="shared" si="160"/>
        <v>5</v>
      </c>
      <c r="R5141" s="1794" t="str">
        <f t="shared" si="161"/>
        <v>OIBA</v>
      </c>
    </row>
    <row r="5142" spans="1:19" s="1761" customFormat="1" ht="25.05" customHeight="1" x14ac:dyDescent="0.2">
      <c r="A5142" s="1471" t="s">
        <v>14</v>
      </c>
      <c r="B5142" s="1471" t="s">
        <v>30</v>
      </c>
      <c r="C5142" s="1471" t="s">
        <v>547</v>
      </c>
      <c r="D5142" s="1472" t="str">
        <f>VLOOKUP(C5142,CODIGOS!$B$1:$E$194,4,FALSE)</f>
        <v>CAFETERÍA</v>
      </c>
      <c r="E5142" s="1471" t="s">
        <v>1437</v>
      </c>
      <c r="F5142" s="1471" t="s">
        <v>1438</v>
      </c>
      <c r="G5142" s="1471" t="s">
        <v>1439</v>
      </c>
      <c r="H5142" s="1473">
        <v>45730</v>
      </c>
      <c r="I5142" s="1895">
        <v>0.86</v>
      </c>
      <c r="J5142" s="1471" t="s">
        <v>16</v>
      </c>
      <c r="K5142" s="1471" t="s">
        <v>47</v>
      </c>
      <c r="L5142" s="1472" t="s">
        <v>2934</v>
      </c>
      <c r="M5142" s="1471"/>
      <c r="N5142" s="1471"/>
      <c r="O5142" s="1471" t="s">
        <v>1406</v>
      </c>
      <c r="P5142" s="1472"/>
      <c r="Q5142" s="1464">
        <f t="shared" si="160"/>
        <v>3</v>
      </c>
      <c r="R5142" s="1794" t="str">
        <f t="shared" si="161"/>
        <v>OIBA</v>
      </c>
      <c r="S5142" s="537"/>
    </row>
    <row r="5143" spans="1:19" s="1761" customFormat="1" ht="25.05" customHeight="1" x14ac:dyDescent="0.2">
      <c r="A5143" s="1471" t="s">
        <v>14</v>
      </c>
      <c r="B5143" s="1471" t="s">
        <v>30</v>
      </c>
      <c r="C5143" s="1471" t="s">
        <v>837</v>
      </c>
      <c r="D5143" s="1472" t="str">
        <f>VLOOKUP(C5143,CODIGOS!$B$1:$E$194,4,FALSE)</f>
        <v>MISCELANEAS  ( COMERCIO AL POR MENOR EN ESTABLECIMIENTOS NO ESPECIALIZADOS, CON SURTIDO COMPUESTO PRINCIPALMENTE POR PRODUCTOS DIFERENTES DE ALIMENTOS (VÍVERES EN GENERAL, BEBIDAS Y TABACO)</v>
      </c>
      <c r="E5143" s="1471" t="s">
        <v>1431</v>
      </c>
      <c r="F5143" s="1471" t="s">
        <v>1432</v>
      </c>
      <c r="G5143" s="1471" t="s">
        <v>1433</v>
      </c>
      <c r="H5143" s="1473">
        <v>45730</v>
      </c>
      <c r="I5143" s="1895">
        <v>0.95499999999999985</v>
      </c>
      <c r="J5143" s="1471" t="s">
        <v>22</v>
      </c>
      <c r="K5143" s="1471" t="s">
        <v>47</v>
      </c>
      <c r="L5143" s="1472" t="s">
        <v>17</v>
      </c>
      <c r="M5143" s="1472" t="s">
        <v>815</v>
      </c>
      <c r="N5143" s="1471"/>
      <c r="O5143" s="1471" t="s">
        <v>1406</v>
      </c>
      <c r="P5143" s="1472"/>
      <c r="Q5143" s="1464">
        <f t="shared" si="160"/>
        <v>3</v>
      </c>
      <c r="R5143" s="1794" t="str">
        <f t="shared" si="161"/>
        <v>OIBA</v>
      </c>
      <c r="S5143" s="537"/>
    </row>
    <row r="5144" spans="1:19" s="1761" customFormat="1" ht="25.05" customHeight="1" x14ac:dyDescent="0.2">
      <c r="A5144" s="1471" t="s">
        <v>14</v>
      </c>
      <c r="B5144" s="1471" t="s">
        <v>30</v>
      </c>
      <c r="C5144" s="1471" t="s">
        <v>837</v>
      </c>
      <c r="D5144" s="1472" t="str">
        <f>VLOOKUP(C5144,CODIGOS!$B$1:$E$194,4,FALSE)</f>
        <v>MISCELANEAS  ( COMERCIO AL POR MENOR EN ESTABLECIMIENTOS NO ESPECIALIZADOS, CON SURTIDO COMPUESTO PRINCIPALMENTE POR PRODUCTOS DIFERENTES DE ALIMENTOS (VÍVERES EN GENERAL, BEBIDAS Y TABACO)</v>
      </c>
      <c r="E5144" s="1471" t="s">
        <v>1440</v>
      </c>
      <c r="F5144" s="1471" t="s">
        <v>1441</v>
      </c>
      <c r="G5144" s="1471" t="s">
        <v>1442</v>
      </c>
      <c r="H5144" s="1473">
        <v>45730</v>
      </c>
      <c r="I5144" s="1895">
        <v>0.85</v>
      </c>
      <c r="J5144" s="1471" t="s">
        <v>16</v>
      </c>
      <c r="K5144" s="1471" t="s">
        <v>47</v>
      </c>
      <c r="L5144" s="1472" t="s">
        <v>17</v>
      </c>
      <c r="M5144" s="1472" t="s">
        <v>815</v>
      </c>
      <c r="N5144" s="1471"/>
      <c r="O5144" s="1471" t="s">
        <v>1406</v>
      </c>
      <c r="P5144" s="1472"/>
      <c r="Q5144" s="1464">
        <f t="shared" si="160"/>
        <v>3</v>
      </c>
      <c r="R5144" s="1794" t="str">
        <f t="shared" si="161"/>
        <v>OIBA</v>
      </c>
      <c r="S5144" s="537"/>
    </row>
    <row r="5145" spans="1:19" s="1761" customFormat="1" ht="25.05" customHeight="1" x14ac:dyDescent="0.2">
      <c r="A5145" s="1471" t="s">
        <v>14</v>
      </c>
      <c r="B5145" s="1471" t="s">
        <v>30</v>
      </c>
      <c r="C5145" s="1471">
        <v>30</v>
      </c>
      <c r="D5145" s="1472" t="str">
        <f>VLOOKUP(C5145,CODIGOS!$B$1:$E$194,4,FALSE)</f>
        <v>OTROS</v>
      </c>
      <c r="E5145" s="1471" t="s">
        <v>1434</v>
      </c>
      <c r="F5145" s="1471" t="s">
        <v>1435</v>
      </c>
      <c r="G5145" s="1471" t="s">
        <v>1436</v>
      </c>
      <c r="H5145" s="1473">
        <v>45730</v>
      </c>
      <c r="I5145" s="1895">
        <v>0.82999999999999985</v>
      </c>
      <c r="J5145" s="1471" t="s">
        <v>22</v>
      </c>
      <c r="K5145" s="1471" t="s">
        <v>47</v>
      </c>
      <c r="L5145" s="1472" t="s">
        <v>17</v>
      </c>
      <c r="M5145" s="1472" t="s">
        <v>815</v>
      </c>
      <c r="N5145" s="1471"/>
      <c r="O5145" s="1471" t="s">
        <v>1406</v>
      </c>
      <c r="P5145" s="1472"/>
      <c r="Q5145" s="1464">
        <f t="shared" si="160"/>
        <v>3</v>
      </c>
      <c r="R5145" s="1794" t="str">
        <f t="shared" si="161"/>
        <v>OIBA</v>
      </c>
      <c r="S5145" s="537"/>
    </row>
    <row r="5146" spans="1:19" s="1761" customFormat="1" ht="25.05" customHeight="1" x14ac:dyDescent="0.2">
      <c r="A5146" s="1471" t="s">
        <v>14</v>
      </c>
      <c r="B5146" s="1471" t="s">
        <v>30</v>
      </c>
      <c r="C5146" s="1471" t="s">
        <v>837</v>
      </c>
      <c r="D5146" s="1472" t="str">
        <f>VLOOKUP(C5146,CODIGOS!$B$1:$E$194,4,FALSE)</f>
        <v>MISCELANEAS  ( COMERCIO AL POR MENOR EN ESTABLECIMIENTOS NO ESPECIALIZADOS, CON SURTIDO COMPUESTO PRINCIPALMENTE POR PRODUCTOS DIFERENTES DE ALIMENTOS (VÍVERES EN GENERAL, BEBIDAS Y TABACO)</v>
      </c>
      <c r="E5146" s="1471" t="s">
        <v>1443</v>
      </c>
      <c r="F5146" s="1471" t="s">
        <v>1444</v>
      </c>
      <c r="G5146" s="1471" t="s">
        <v>1445</v>
      </c>
      <c r="H5146" s="1473">
        <v>45731</v>
      </c>
      <c r="I5146" s="1895">
        <v>0.84</v>
      </c>
      <c r="J5146" s="1471" t="s">
        <v>16</v>
      </c>
      <c r="K5146" s="1471" t="s">
        <v>47</v>
      </c>
      <c r="L5146" s="1472" t="s">
        <v>17</v>
      </c>
      <c r="M5146" s="1472" t="s">
        <v>815</v>
      </c>
      <c r="N5146" s="1471"/>
      <c r="O5146" s="1471" t="s">
        <v>1406</v>
      </c>
      <c r="P5146" s="1472"/>
      <c r="Q5146" s="1464">
        <f t="shared" si="160"/>
        <v>3</v>
      </c>
      <c r="R5146" s="1794" t="str">
        <f t="shared" si="161"/>
        <v>OIBA</v>
      </c>
      <c r="S5146" s="537"/>
    </row>
    <row r="5147" spans="1:19" s="1761" customFormat="1" ht="25.05" customHeight="1" x14ac:dyDescent="0.2">
      <c r="A5147" s="1471" t="s">
        <v>14</v>
      </c>
      <c r="B5147" s="1471" t="s">
        <v>30</v>
      </c>
      <c r="C5147" s="1471">
        <v>30</v>
      </c>
      <c r="D5147" s="1472" t="str">
        <f>VLOOKUP(C5147,CODIGOS!$B$1:$E$194,4,FALSE)</f>
        <v>OTROS</v>
      </c>
      <c r="E5147" s="1471" t="s">
        <v>1446</v>
      </c>
      <c r="F5147" s="1471" t="s">
        <v>1447</v>
      </c>
      <c r="G5147" s="1471" t="s">
        <v>1448</v>
      </c>
      <c r="H5147" s="1473">
        <v>45733</v>
      </c>
      <c r="I5147" s="1895">
        <v>0.82499999999999996</v>
      </c>
      <c r="J5147" s="1471" t="s">
        <v>16</v>
      </c>
      <c r="K5147" s="1471" t="s">
        <v>47</v>
      </c>
      <c r="L5147" s="1472" t="s">
        <v>17</v>
      </c>
      <c r="M5147" s="1472" t="s">
        <v>815</v>
      </c>
      <c r="N5147" s="1471"/>
      <c r="O5147" s="1471" t="s">
        <v>1406</v>
      </c>
      <c r="P5147" s="1472"/>
      <c r="Q5147" s="1464">
        <f t="shared" si="160"/>
        <v>3</v>
      </c>
      <c r="R5147" s="1794" t="str">
        <f t="shared" si="161"/>
        <v>OIBA</v>
      </c>
      <c r="S5147" s="537"/>
    </row>
    <row r="5148" spans="1:19" s="1761" customFormat="1" ht="25.05" customHeight="1" x14ac:dyDescent="0.2">
      <c r="A5148" s="1471" t="s">
        <v>14</v>
      </c>
      <c r="B5148" s="1471" t="s">
        <v>30</v>
      </c>
      <c r="C5148" s="1471">
        <v>30</v>
      </c>
      <c r="D5148" s="1472" t="str">
        <f>VLOOKUP(C5148,CODIGOS!$B$1:$E$194,4,FALSE)</f>
        <v>OTROS</v>
      </c>
      <c r="E5148" s="1471" t="s">
        <v>1449</v>
      </c>
      <c r="F5148" s="1471" t="s">
        <v>1450</v>
      </c>
      <c r="G5148" s="1471" t="s">
        <v>1451</v>
      </c>
      <c r="H5148" s="1473">
        <v>45733</v>
      </c>
      <c r="I5148" s="1895">
        <v>0.77500000000000002</v>
      </c>
      <c r="J5148" s="1471" t="s">
        <v>16</v>
      </c>
      <c r="K5148" s="1471" t="s">
        <v>47</v>
      </c>
      <c r="L5148" s="1472" t="s">
        <v>17</v>
      </c>
      <c r="M5148" s="1472" t="s">
        <v>815</v>
      </c>
      <c r="N5148" s="1471"/>
      <c r="O5148" s="1471" t="s">
        <v>1406</v>
      </c>
      <c r="P5148" s="1472"/>
      <c r="Q5148" s="1464">
        <f t="shared" si="160"/>
        <v>3</v>
      </c>
      <c r="R5148" s="1794" t="str">
        <f t="shared" si="161"/>
        <v>OIBA</v>
      </c>
      <c r="S5148" s="537"/>
    </row>
    <row r="5149" spans="1:19" s="1761" customFormat="1" ht="25.05" customHeight="1" x14ac:dyDescent="0.2">
      <c r="A5149" s="1471" t="s">
        <v>14</v>
      </c>
      <c r="B5149" s="1471" t="s">
        <v>30</v>
      </c>
      <c r="C5149" s="1471" t="s">
        <v>20</v>
      </c>
      <c r="D5149" s="1472" t="str">
        <f>VLOOKUP(C5149,CODIGOS!$B$1:$E$194,4,FALSE)</f>
        <v>TIENDA DE BARRIO O CIGARRERÍA, INCLUIDAS LAS UBICADAS EN ZONAS FRANCAS</v>
      </c>
      <c r="E5149" s="1471" t="s">
        <v>1452</v>
      </c>
      <c r="F5149" s="1471" t="s">
        <v>1453</v>
      </c>
      <c r="G5149" s="1471" t="s">
        <v>1454</v>
      </c>
      <c r="H5149" s="1473">
        <v>45735</v>
      </c>
      <c r="I5149" s="1895">
        <v>0.94499999999999995</v>
      </c>
      <c r="J5149" s="1471" t="s">
        <v>22</v>
      </c>
      <c r="K5149" s="1471" t="s">
        <v>47</v>
      </c>
      <c r="L5149" s="1472" t="s">
        <v>22787</v>
      </c>
      <c r="M5149" s="1472"/>
      <c r="N5149" s="1471"/>
      <c r="O5149" s="1471" t="s">
        <v>1406</v>
      </c>
      <c r="P5149" s="1472"/>
      <c r="Q5149" s="1464">
        <f t="shared" si="160"/>
        <v>3</v>
      </c>
      <c r="R5149" s="1794" t="str">
        <f t="shared" si="161"/>
        <v>OIBA</v>
      </c>
      <c r="S5149" s="537"/>
    </row>
    <row r="5150" spans="1:19" s="1761" customFormat="1" ht="25.05" customHeight="1" x14ac:dyDescent="0.2">
      <c r="A5150" s="1471" t="s">
        <v>14</v>
      </c>
      <c r="B5150" s="1471" t="s">
        <v>30</v>
      </c>
      <c r="C5150" s="1471" t="s">
        <v>837</v>
      </c>
      <c r="D5150" s="1472" t="str">
        <f>VLOOKUP(C5150,CODIGOS!$B$1:$E$194,4,FALSE)</f>
        <v>MISCELANEAS  ( COMERCIO AL POR MENOR EN ESTABLECIMIENTOS NO ESPECIALIZADOS, CON SURTIDO COMPUESTO PRINCIPALMENTE POR PRODUCTOS DIFERENTES DE ALIMENTOS (VÍVERES EN GENERAL, BEBIDAS Y TABACO)</v>
      </c>
      <c r="E5150" s="1471" t="s">
        <v>1455</v>
      </c>
      <c r="F5150" s="1471" t="s">
        <v>1456</v>
      </c>
      <c r="G5150" s="1471" t="s">
        <v>1457</v>
      </c>
      <c r="H5150" s="1473">
        <v>45736</v>
      </c>
      <c r="I5150" s="1895">
        <v>0.86</v>
      </c>
      <c r="J5150" s="1471" t="s">
        <v>16</v>
      </c>
      <c r="K5150" s="1471" t="s">
        <v>47</v>
      </c>
      <c r="L5150" s="1472" t="s">
        <v>17</v>
      </c>
      <c r="M5150" s="1472" t="s">
        <v>815</v>
      </c>
      <c r="N5150" s="1471"/>
      <c r="O5150" s="1471" t="s">
        <v>1406</v>
      </c>
      <c r="P5150" s="1472"/>
      <c r="Q5150" s="1464">
        <f t="shared" si="160"/>
        <v>3</v>
      </c>
      <c r="R5150" s="1794" t="str">
        <f t="shared" si="161"/>
        <v>OIBA</v>
      </c>
      <c r="S5150" s="537"/>
    </row>
    <row r="5151" spans="1:19" s="1761" customFormat="1" ht="25.05" customHeight="1" x14ac:dyDescent="0.2">
      <c r="A5151" s="1471" t="s">
        <v>14</v>
      </c>
      <c r="B5151" s="1472" t="s">
        <v>30</v>
      </c>
      <c r="C5151" s="1472" t="s">
        <v>837</v>
      </c>
      <c r="D5151" s="1472" t="str">
        <f>VLOOKUP(C5151,CODIGOS!$B$1:$E$194,4,FALSE)</f>
        <v>MISCELANEAS  ( COMERCIO AL POR MENOR EN ESTABLECIMIENTOS NO ESPECIALIZADOS, CON SURTIDO COMPUESTO PRINCIPALMENTE POR PRODUCTOS DIFERENTES DE ALIMENTOS (VÍVERES EN GENERAL, BEBIDAS Y TABACO)</v>
      </c>
      <c r="E5151" s="1472" t="s">
        <v>18920</v>
      </c>
      <c r="F5151" s="1472" t="s">
        <v>18921</v>
      </c>
      <c r="G5151" s="1472" t="s">
        <v>18922</v>
      </c>
      <c r="H5151" s="1523">
        <v>45835</v>
      </c>
      <c r="I5151" s="1534">
        <v>0.95</v>
      </c>
      <c r="J5151" s="1472" t="s">
        <v>22</v>
      </c>
      <c r="K5151" s="1471" t="s">
        <v>47</v>
      </c>
      <c r="L5151" s="1472" t="s">
        <v>17</v>
      </c>
      <c r="M5151" s="1472" t="s">
        <v>815</v>
      </c>
      <c r="N5151" s="1472"/>
      <c r="O5151" s="1479" t="s">
        <v>18923</v>
      </c>
      <c r="P5151" s="1479"/>
      <c r="Q5151" s="1464">
        <f t="shared" si="160"/>
        <v>6</v>
      </c>
      <c r="R5151" s="1794" t="str">
        <f t="shared" si="161"/>
        <v>OIBA</v>
      </c>
    </row>
    <row r="5152" spans="1:19" s="1761" customFormat="1" ht="25.05" customHeight="1" x14ac:dyDescent="0.2">
      <c r="A5152" s="1471" t="s">
        <v>14</v>
      </c>
      <c r="B5152" s="1472" t="s">
        <v>30</v>
      </c>
      <c r="C5152" s="1472" t="s">
        <v>499</v>
      </c>
      <c r="D5152" s="1472" t="str">
        <f>VLOOKUP(C5152,CODIGOS!$B$1:$E$194,4,FALSE)</f>
        <v>BARES - DISCOTECAS - CANTINAS - TABERNAS</v>
      </c>
      <c r="E5152" s="1472" t="s">
        <v>18924</v>
      </c>
      <c r="F5152" s="1472" t="s">
        <v>18925</v>
      </c>
      <c r="G5152" s="1472" t="s">
        <v>18926</v>
      </c>
      <c r="H5152" s="1523">
        <v>45835</v>
      </c>
      <c r="I5152" s="1534">
        <v>0.86499999999999999</v>
      </c>
      <c r="J5152" s="1471" t="s">
        <v>16</v>
      </c>
      <c r="K5152" s="1471" t="s">
        <v>47</v>
      </c>
      <c r="L5152" s="1472" t="s">
        <v>22787</v>
      </c>
      <c r="M5152" s="1472"/>
      <c r="N5152" s="1472"/>
      <c r="O5152" s="1479" t="s">
        <v>18923</v>
      </c>
      <c r="P5152" s="1479"/>
      <c r="Q5152" s="1464">
        <f t="shared" si="160"/>
        <v>6</v>
      </c>
      <c r="R5152" s="1794" t="str">
        <f t="shared" si="161"/>
        <v>OIBA</v>
      </c>
    </row>
    <row r="5153" spans="1:19" s="1761" customFormat="1" ht="25.05" customHeight="1" x14ac:dyDescent="0.2">
      <c r="A5153" s="1471" t="s">
        <v>14</v>
      </c>
      <c r="B5153" s="1472" t="s">
        <v>30</v>
      </c>
      <c r="C5153" s="1472" t="s">
        <v>494</v>
      </c>
      <c r="D5153" s="1472" t="str">
        <f>VLOOKUP(C5153,CODIGOS!$B$1:$E$194,4,FALSE)</f>
        <v>FRUTERIAS</v>
      </c>
      <c r="E5153" s="1472" t="s">
        <v>18927</v>
      </c>
      <c r="F5153" s="1472" t="s">
        <v>18928</v>
      </c>
      <c r="G5153" s="1472" t="s">
        <v>18929</v>
      </c>
      <c r="H5153" s="1523">
        <v>45833</v>
      </c>
      <c r="I5153" s="1534">
        <v>0.94499999999999995</v>
      </c>
      <c r="J5153" s="1471" t="s">
        <v>22</v>
      </c>
      <c r="K5153" s="1471" t="s">
        <v>47</v>
      </c>
      <c r="L5153" s="1472" t="s">
        <v>2934</v>
      </c>
      <c r="M5153" s="1472"/>
      <c r="N5153" s="1472"/>
      <c r="O5153" s="1472" t="s">
        <v>18923</v>
      </c>
      <c r="P5153" s="1479"/>
      <c r="Q5153" s="1464">
        <f t="shared" si="160"/>
        <v>6</v>
      </c>
      <c r="R5153" s="1794" t="str">
        <f t="shared" si="161"/>
        <v>OIBA</v>
      </c>
    </row>
    <row r="5154" spans="1:19" s="1761" customFormat="1" ht="25.05" customHeight="1" x14ac:dyDescent="0.2">
      <c r="A5154" s="1471" t="s">
        <v>14</v>
      </c>
      <c r="B5154" s="1531" t="s">
        <v>30</v>
      </c>
      <c r="C5154" s="1475" t="s">
        <v>547</v>
      </c>
      <c r="D5154" s="1472" t="str">
        <f>VLOOKUP(C5154,CODIGOS!$B$1:$E$194,4,FALSE)</f>
        <v>CAFETERÍA</v>
      </c>
      <c r="E5154" s="1471" t="s">
        <v>18930</v>
      </c>
      <c r="F5154" s="1471" t="s">
        <v>18931</v>
      </c>
      <c r="G5154" s="1471" t="s">
        <v>18932</v>
      </c>
      <c r="H5154" s="1473">
        <v>45833</v>
      </c>
      <c r="I5154" s="1905">
        <v>0.82999999999999985</v>
      </c>
      <c r="J5154" s="1471" t="s">
        <v>16</v>
      </c>
      <c r="K5154" s="1471" t="s">
        <v>47</v>
      </c>
      <c r="L5154" s="1472" t="s">
        <v>2934</v>
      </c>
      <c r="M5154" s="1472"/>
      <c r="N5154" s="1472"/>
      <c r="O5154" s="1472" t="s">
        <v>18923</v>
      </c>
      <c r="P5154" s="1479"/>
      <c r="Q5154" s="1464">
        <f t="shared" si="160"/>
        <v>6</v>
      </c>
      <c r="R5154" s="1794" t="str">
        <f t="shared" si="161"/>
        <v>OIBA</v>
      </c>
    </row>
    <row r="5155" spans="1:19" s="1761" customFormat="1" ht="25.05" customHeight="1" x14ac:dyDescent="0.2">
      <c r="A5155" s="1471" t="s">
        <v>14</v>
      </c>
      <c r="B5155" s="1531" t="s">
        <v>30</v>
      </c>
      <c r="C5155" s="1475" t="s">
        <v>542</v>
      </c>
      <c r="D5155" s="1472" t="str">
        <f>VLOOKUP(C5155,CODIGOS!$B$1:$E$194,4,FALSE)</f>
        <v>MINI MERCADO (SUPERMERCADO DE BARRIO)</v>
      </c>
      <c r="E5155" s="1471" t="s">
        <v>18933</v>
      </c>
      <c r="F5155" s="1471" t="s">
        <v>18934</v>
      </c>
      <c r="G5155" s="1471" t="s">
        <v>18935</v>
      </c>
      <c r="H5155" s="1473">
        <v>45833</v>
      </c>
      <c r="I5155" s="1905">
        <v>0.9</v>
      </c>
      <c r="J5155" s="1472" t="s">
        <v>22</v>
      </c>
      <c r="K5155" s="1471" t="s">
        <v>47</v>
      </c>
      <c r="L5155" s="1472" t="s">
        <v>22787</v>
      </c>
      <c r="M5155" s="1472"/>
      <c r="N5155" s="1472"/>
      <c r="O5155" s="1472" t="s">
        <v>18923</v>
      </c>
      <c r="P5155" s="1479"/>
      <c r="Q5155" s="1464">
        <f t="shared" si="160"/>
        <v>6</v>
      </c>
      <c r="R5155" s="1794" t="str">
        <f t="shared" si="161"/>
        <v>OIBA</v>
      </c>
    </row>
    <row r="5156" spans="1:19" s="1761" customFormat="1" ht="25.05" customHeight="1" x14ac:dyDescent="0.2">
      <c r="A5156" s="1471" t="s">
        <v>14</v>
      </c>
      <c r="B5156" s="1531" t="s">
        <v>30</v>
      </c>
      <c r="C5156" s="1475" t="s">
        <v>504</v>
      </c>
      <c r="D5156" s="1472" t="str">
        <f>VLOOKUP(C5156,CODIGOS!$B$1:$E$194,4,FALSE)</f>
        <v>CANCHAS DE BOLO, CANCHAS DE TEJO - BILLARES - BINGOS - CASINOS</v>
      </c>
      <c r="E5156" s="1471" t="s">
        <v>18936</v>
      </c>
      <c r="F5156" s="1471" t="s">
        <v>18937</v>
      </c>
      <c r="G5156" s="1471" t="s">
        <v>18938</v>
      </c>
      <c r="H5156" s="1473">
        <v>45832</v>
      </c>
      <c r="I5156" s="1905">
        <v>0.84499999999999997</v>
      </c>
      <c r="J5156" s="1471" t="s">
        <v>16</v>
      </c>
      <c r="K5156" s="1471" t="s">
        <v>47</v>
      </c>
      <c r="L5156" s="1471" t="s">
        <v>4248</v>
      </c>
      <c r="M5156" s="1472"/>
      <c r="N5156" s="1472"/>
      <c r="O5156" s="1472" t="s">
        <v>18923</v>
      </c>
      <c r="P5156" s="1479"/>
      <c r="Q5156" s="1464">
        <f t="shared" si="160"/>
        <v>6</v>
      </c>
      <c r="R5156" s="1794" t="str">
        <f t="shared" si="161"/>
        <v>OIBA</v>
      </c>
    </row>
    <row r="5157" spans="1:19" s="1761" customFormat="1" ht="25.05" customHeight="1" x14ac:dyDescent="0.2">
      <c r="A5157" s="1471" t="s">
        <v>14</v>
      </c>
      <c r="B5157" s="1472" t="s">
        <v>30</v>
      </c>
      <c r="C5157" s="1472" t="s">
        <v>12215</v>
      </c>
      <c r="D5157" s="1472" t="str">
        <f>VLOOKUP(C5157,CODIGOS!$B$1:$E$194,4,FALSE)</f>
        <v>ESTABLECIMIENTOS DONDE SE REALIZA LA FABRICACIÓN DE MUEBLES, COLCHONES Y SOMIERES</v>
      </c>
      <c r="E5157" s="1472" t="s">
        <v>18939</v>
      </c>
      <c r="F5157" s="1472" t="s">
        <v>18940</v>
      </c>
      <c r="G5157" s="1472" t="s">
        <v>18941</v>
      </c>
      <c r="H5157" s="1523">
        <v>45832</v>
      </c>
      <c r="I5157" s="1534">
        <v>0.70499999999999996</v>
      </c>
      <c r="J5157" s="1471" t="s">
        <v>16</v>
      </c>
      <c r="K5157" s="1471" t="s">
        <v>47</v>
      </c>
      <c r="L5157" s="1472" t="s">
        <v>17</v>
      </c>
      <c r="M5157" s="1472" t="s">
        <v>815</v>
      </c>
      <c r="N5157" s="1472"/>
      <c r="O5157" s="1472" t="s">
        <v>18923</v>
      </c>
      <c r="P5157" s="1479"/>
      <c r="Q5157" s="1464">
        <f t="shared" si="160"/>
        <v>6</v>
      </c>
      <c r="R5157" s="1794" t="str">
        <f t="shared" si="161"/>
        <v>OIBA</v>
      </c>
    </row>
    <row r="5158" spans="1:19" s="1761" customFormat="1" ht="25.05" customHeight="1" x14ac:dyDescent="0.2">
      <c r="A5158" s="1471" t="s">
        <v>14</v>
      </c>
      <c r="B5158" s="1471" t="s">
        <v>30</v>
      </c>
      <c r="C5158" s="1921" t="s">
        <v>20</v>
      </c>
      <c r="D5158" s="1472" t="str">
        <f>VLOOKUP(C5158,CODIGOS!$B$1:$E$194,4,FALSE)</f>
        <v>TIENDA DE BARRIO O CIGARRERÍA, INCLUIDAS LAS UBICADAS EN ZONAS FRANCAS</v>
      </c>
      <c r="E5158" s="1472" t="s">
        <v>18942</v>
      </c>
      <c r="F5158" s="1472" t="s">
        <v>18943</v>
      </c>
      <c r="G5158" s="1472" t="s">
        <v>18944</v>
      </c>
      <c r="H5158" s="1523">
        <v>45832</v>
      </c>
      <c r="I5158" s="1534">
        <v>0.93</v>
      </c>
      <c r="J5158" s="1471" t="s">
        <v>22</v>
      </c>
      <c r="K5158" s="1471" t="s">
        <v>47</v>
      </c>
      <c r="L5158" s="1472" t="s">
        <v>22787</v>
      </c>
      <c r="M5158" s="1472"/>
      <c r="N5158" s="1479"/>
      <c r="O5158" s="1479" t="s">
        <v>18923</v>
      </c>
      <c r="P5158" s="1479"/>
      <c r="Q5158" s="1464">
        <f t="shared" si="160"/>
        <v>6</v>
      </c>
      <c r="R5158" s="1794" t="str">
        <f t="shared" si="161"/>
        <v>OIBA</v>
      </c>
    </row>
    <row r="5159" spans="1:19" s="1761" customFormat="1" ht="25.05" customHeight="1" x14ac:dyDescent="0.2">
      <c r="A5159" s="1471" t="s">
        <v>14</v>
      </c>
      <c r="B5159" s="1471" t="s">
        <v>30</v>
      </c>
      <c r="C5159" s="1921" t="s">
        <v>20</v>
      </c>
      <c r="D5159" s="1472" t="str">
        <f>VLOOKUP(C5159,CODIGOS!$B$1:$E$194,4,FALSE)</f>
        <v>TIENDA DE BARRIO O CIGARRERÍA, INCLUIDAS LAS UBICADAS EN ZONAS FRANCAS</v>
      </c>
      <c r="E5159" s="1472" t="s">
        <v>18945</v>
      </c>
      <c r="F5159" s="1472" t="s">
        <v>18946</v>
      </c>
      <c r="G5159" s="1472" t="s">
        <v>18947</v>
      </c>
      <c r="H5159" s="1523">
        <v>45826</v>
      </c>
      <c r="I5159" s="1534">
        <v>0.96</v>
      </c>
      <c r="J5159" s="1471" t="s">
        <v>22</v>
      </c>
      <c r="K5159" s="1471" t="s">
        <v>47</v>
      </c>
      <c r="L5159" s="1472" t="s">
        <v>22787</v>
      </c>
      <c r="M5159" s="1472"/>
      <c r="N5159" s="1479"/>
      <c r="O5159" s="1479" t="s">
        <v>18923</v>
      </c>
      <c r="P5159" s="1479"/>
      <c r="Q5159" s="1464">
        <f t="shared" si="160"/>
        <v>6</v>
      </c>
      <c r="R5159" s="1794" t="str">
        <f t="shared" si="161"/>
        <v>OIBA</v>
      </c>
    </row>
    <row r="5160" spans="1:19" s="1761" customFormat="1" ht="25.05" customHeight="1" x14ac:dyDescent="0.2">
      <c r="A5160" s="1471" t="s">
        <v>14</v>
      </c>
      <c r="B5160" s="1472" t="s">
        <v>30</v>
      </c>
      <c r="C5160" s="1472" t="s">
        <v>547</v>
      </c>
      <c r="D5160" s="1472" t="str">
        <f>VLOOKUP(C5160,CODIGOS!$B$1:$E$194,4,FALSE)</f>
        <v>CAFETERÍA</v>
      </c>
      <c r="E5160" s="1472" t="s">
        <v>18948</v>
      </c>
      <c r="F5160" s="1472" t="s">
        <v>18949</v>
      </c>
      <c r="G5160" s="1472" t="s">
        <v>18950</v>
      </c>
      <c r="H5160" s="1523">
        <v>45826</v>
      </c>
      <c r="I5160" s="1534">
        <v>0.88</v>
      </c>
      <c r="J5160" s="1471" t="s">
        <v>16</v>
      </c>
      <c r="K5160" s="1471" t="s">
        <v>47</v>
      </c>
      <c r="L5160" s="1472" t="s">
        <v>2934</v>
      </c>
      <c r="M5160" s="1472"/>
      <c r="N5160" s="1472"/>
      <c r="O5160" s="1472" t="s">
        <v>18923</v>
      </c>
      <c r="P5160" s="1479"/>
      <c r="Q5160" s="1464">
        <f t="shared" si="160"/>
        <v>6</v>
      </c>
      <c r="R5160" s="1794" t="str">
        <f t="shared" si="161"/>
        <v>OIBA</v>
      </c>
    </row>
    <row r="5161" spans="1:19" s="1761" customFormat="1" ht="25.05" customHeight="1" x14ac:dyDescent="0.2">
      <c r="A5161" s="1471" t="s">
        <v>14</v>
      </c>
      <c r="B5161" s="1472" t="s">
        <v>30</v>
      </c>
      <c r="C5161" s="1472" t="s">
        <v>31</v>
      </c>
      <c r="D5161" s="1472" t="str">
        <f>VLOOKUP(C5161,CODIGOS!$B$1:$E$194,4,FALSE)</f>
        <v>HOTELES (SIN SERVICIO DE RESTAURANTE Y/O SIN PISCINA)</v>
      </c>
      <c r="E5161" s="1472" t="s">
        <v>18951</v>
      </c>
      <c r="F5161" s="1472" t="s">
        <v>18952</v>
      </c>
      <c r="G5161" s="1472" t="s">
        <v>18953</v>
      </c>
      <c r="H5161" s="1523">
        <v>45818</v>
      </c>
      <c r="I5161" s="1534">
        <v>0.93</v>
      </c>
      <c r="J5161" s="1471" t="s">
        <v>16</v>
      </c>
      <c r="K5161" s="1471" t="s">
        <v>47</v>
      </c>
      <c r="L5161" s="1472" t="s">
        <v>22780</v>
      </c>
      <c r="M5161" s="1472"/>
      <c r="N5161" s="1472"/>
      <c r="O5161" s="1472" t="s">
        <v>18923</v>
      </c>
      <c r="P5161" s="1479"/>
      <c r="Q5161" s="1464">
        <f t="shared" si="160"/>
        <v>6</v>
      </c>
      <c r="R5161" s="1794" t="str">
        <f t="shared" si="161"/>
        <v>OIBA</v>
      </c>
    </row>
    <row r="5162" spans="1:19" s="1761" customFormat="1" ht="25.05" customHeight="1" x14ac:dyDescent="0.2">
      <c r="A5162" s="1471" t="s">
        <v>14</v>
      </c>
      <c r="B5162" s="1472" t="s">
        <v>30</v>
      </c>
      <c r="C5162" s="1472" t="s">
        <v>669</v>
      </c>
      <c r="D5162" s="1472" t="str">
        <f>VLOOKUP(C5162,CODIGOS!$B$1:$E$194,4,FALSE)</f>
        <v xml:space="preserve">DISPENSARIO DE MEDICAMENTOS - FARMACIAS - DROGUERIAS  </v>
      </c>
      <c r="E5162" s="1472" t="s">
        <v>18954</v>
      </c>
      <c r="F5162" s="1472" t="s">
        <v>18955</v>
      </c>
      <c r="G5162" s="1472" t="s">
        <v>18956</v>
      </c>
      <c r="H5162" s="1523">
        <v>45817</v>
      </c>
      <c r="I5162" s="1534">
        <v>0.95</v>
      </c>
      <c r="J5162" s="1471" t="s">
        <v>22</v>
      </c>
      <c r="K5162" s="1471" t="s">
        <v>47</v>
      </c>
      <c r="L5162" s="1935" t="s">
        <v>17</v>
      </c>
      <c r="M5162" s="1472" t="s">
        <v>815</v>
      </c>
      <c r="N5162" s="1472"/>
      <c r="O5162" s="1472" t="s">
        <v>18923</v>
      </c>
      <c r="P5162" s="1479"/>
      <c r="Q5162" s="1464">
        <f t="shared" si="160"/>
        <v>6</v>
      </c>
      <c r="R5162" s="1794" t="str">
        <f t="shared" si="161"/>
        <v>OIBA</v>
      </c>
    </row>
    <row r="5163" spans="1:19" s="1761" customFormat="1" ht="25.05" customHeight="1" x14ac:dyDescent="0.2">
      <c r="A5163" s="1471" t="s">
        <v>14</v>
      </c>
      <c r="B5163" s="1531" t="s">
        <v>30</v>
      </c>
      <c r="C5163" s="1475" t="s">
        <v>547</v>
      </c>
      <c r="D5163" s="1472" t="str">
        <f>VLOOKUP(C5163,CODIGOS!$B$1:$E$194,4,FALSE)</f>
        <v>CAFETERÍA</v>
      </c>
      <c r="E5163" s="1471" t="s">
        <v>18957</v>
      </c>
      <c r="F5163" s="1471" t="s">
        <v>18958</v>
      </c>
      <c r="G5163" s="1471" t="s">
        <v>18959</v>
      </c>
      <c r="H5163" s="1473">
        <v>45812</v>
      </c>
      <c r="I5163" s="1905">
        <v>0.94499999999999995</v>
      </c>
      <c r="J5163" s="1472" t="s">
        <v>22</v>
      </c>
      <c r="K5163" s="1471" t="s">
        <v>47</v>
      </c>
      <c r="L5163" s="1472" t="s">
        <v>2934</v>
      </c>
      <c r="M5163" s="1472"/>
      <c r="N5163" s="1472"/>
      <c r="O5163" s="1472" t="s">
        <v>18923</v>
      </c>
      <c r="P5163" s="1479"/>
      <c r="Q5163" s="1464">
        <f t="shared" si="160"/>
        <v>6</v>
      </c>
      <c r="R5163" s="1794" t="str">
        <f t="shared" si="161"/>
        <v>OIBA</v>
      </c>
    </row>
    <row r="5164" spans="1:19" s="1761" customFormat="1" ht="25.05" customHeight="1" x14ac:dyDescent="0.2">
      <c r="A5164" s="1471" t="s">
        <v>14</v>
      </c>
      <c r="B5164" s="1472" t="s">
        <v>30</v>
      </c>
      <c r="C5164" s="1472" t="s">
        <v>20</v>
      </c>
      <c r="D5164" s="1472" t="str">
        <f>VLOOKUP(C5164,CODIGOS!$B$1:$E$194,4,FALSE)</f>
        <v>TIENDA DE BARRIO O CIGARRERÍA, INCLUIDAS LAS UBICADAS EN ZONAS FRANCAS</v>
      </c>
      <c r="E5164" s="1472" t="s">
        <v>18960</v>
      </c>
      <c r="F5164" s="1472" t="s">
        <v>18961</v>
      </c>
      <c r="G5164" s="1472" t="s">
        <v>18962</v>
      </c>
      <c r="H5164" s="1523">
        <v>45812</v>
      </c>
      <c r="I5164" s="1534">
        <v>0.86499999999999999</v>
      </c>
      <c r="J5164" s="1471" t="s">
        <v>16</v>
      </c>
      <c r="K5164" s="1471" t="s">
        <v>47</v>
      </c>
      <c r="L5164" s="1472" t="s">
        <v>22787</v>
      </c>
      <c r="M5164" s="1472"/>
      <c r="N5164" s="1472"/>
      <c r="O5164" s="1472" t="s">
        <v>18923</v>
      </c>
      <c r="P5164" s="1479"/>
      <c r="Q5164" s="1464">
        <f t="shared" si="160"/>
        <v>6</v>
      </c>
      <c r="R5164" s="1794" t="str">
        <f t="shared" si="161"/>
        <v>OIBA</v>
      </c>
    </row>
    <row r="5165" spans="1:19" s="1761" customFormat="1" ht="25.05" customHeight="1" x14ac:dyDescent="0.2">
      <c r="A5165" s="1471" t="s">
        <v>14</v>
      </c>
      <c r="B5165" s="1472" t="s">
        <v>30</v>
      </c>
      <c r="C5165" s="1472" t="s">
        <v>20</v>
      </c>
      <c r="D5165" s="1472" t="str">
        <f>VLOOKUP(C5165,CODIGOS!$B$1:$E$194,4,FALSE)</f>
        <v>TIENDA DE BARRIO O CIGARRERÍA, INCLUIDAS LAS UBICADAS EN ZONAS FRANCAS</v>
      </c>
      <c r="E5165" s="1472" t="s">
        <v>18963</v>
      </c>
      <c r="F5165" s="1472" t="s">
        <v>18964</v>
      </c>
      <c r="G5165" s="1472" t="s">
        <v>18965</v>
      </c>
      <c r="H5165" s="1523">
        <v>45812</v>
      </c>
      <c r="I5165" s="1534">
        <v>0.93</v>
      </c>
      <c r="J5165" s="1471" t="s">
        <v>16</v>
      </c>
      <c r="K5165" s="1471" t="s">
        <v>47</v>
      </c>
      <c r="L5165" s="1472" t="s">
        <v>22787</v>
      </c>
      <c r="M5165" s="1472"/>
      <c r="N5165" s="1472"/>
      <c r="O5165" s="1479" t="s">
        <v>18923</v>
      </c>
      <c r="P5165" s="1479"/>
      <c r="Q5165" s="1464">
        <f t="shared" si="160"/>
        <v>6</v>
      </c>
      <c r="R5165" s="1794" t="str">
        <f t="shared" si="161"/>
        <v>OIBA</v>
      </c>
    </row>
    <row r="5166" spans="1:19" s="1761" customFormat="1" ht="25.05" customHeight="1" x14ac:dyDescent="0.2">
      <c r="A5166" s="1471" t="s">
        <v>14</v>
      </c>
      <c r="B5166" s="1472" t="s">
        <v>30</v>
      </c>
      <c r="C5166" s="1472" t="s">
        <v>803</v>
      </c>
      <c r="D5166" s="1472" t="str">
        <f>VLOOKUP(C5166,CODIGOS!$B$1:$E$194,4,FALSE)</f>
        <v xml:space="preserve">SISTEMAS DE SUMINISTRO DE AGUA PARA CONSUMO HUMANO URBANO </v>
      </c>
      <c r="E5166" s="1472" t="s">
        <v>19107</v>
      </c>
      <c r="F5166" s="1472" t="s">
        <v>19108</v>
      </c>
      <c r="G5166" s="1472" t="s">
        <v>19109</v>
      </c>
      <c r="H5166" s="1523">
        <v>45826</v>
      </c>
      <c r="I5166" s="1534">
        <v>0.24</v>
      </c>
      <c r="J5166" s="1471" t="s">
        <v>16</v>
      </c>
      <c r="K5166" s="1471" t="s">
        <v>47</v>
      </c>
      <c r="L5166" s="1472" t="s">
        <v>17</v>
      </c>
      <c r="M5166" s="1472" t="s">
        <v>19106</v>
      </c>
      <c r="N5166" s="1472"/>
      <c r="O5166" s="1472" t="s">
        <v>19099</v>
      </c>
      <c r="P5166" s="1472"/>
      <c r="Q5166" s="1464">
        <f t="shared" si="160"/>
        <v>6</v>
      </c>
      <c r="R5166" s="1794" t="str">
        <f t="shared" si="161"/>
        <v>OIBA</v>
      </c>
    </row>
    <row r="5167" spans="1:19" s="1761" customFormat="1" ht="25.05" customHeight="1" x14ac:dyDescent="0.25">
      <c r="A5167" s="1931" t="s">
        <v>14</v>
      </c>
      <c r="B5167" s="1531" t="s">
        <v>30</v>
      </c>
      <c r="C5167" s="1475" t="s">
        <v>4695</v>
      </c>
      <c r="D5167" s="1472" t="str">
        <f>VLOOKUP(C5167,CODIGOS!$B$1:$E$194,4,FALSE)</f>
        <v>BODEGAS PARA ALMACENAMIENTO DE BEBIDAS</v>
      </c>
      <c r="E5167" s="1472" t="s">
        <v>21003</v>
      </c>
      <c r="F5167" s="1472" t="s">
        <v>21004</v>
      </c>
      <c r="G5167" s="1491" t="s">
        <v>21005</v>
      </c>
      <c r="H5167" s="1473">
        <v>45849</v>
      </c>
      <c r="I5167" s="1905">
        <v>0.93999999999999984</v>
      </c>
      <c r="J5167" s="1472" t="s">
        <v>22</v>
      </c>
      <c r="K5167" s="1471" t="s">
        <v>47</v>
      </c>
      <c r="L5167" s="1471" t="s">
        <v>4248</v>
      </c>
      <c r="M5167" s="1471"/>
      <c r="N5167" s="1475"/>
      <c r="O5167" s="1475" t="s">
        <v>21006</v>
      </c>
      <c r="P5167" s="1479"/>
      <c r="Q5167" s="1464">
        <f t="shared" si="160"/>
        <v>7</v>
      </c>
      <c r="R5167" s="1794" t="str">
        <f t="shared" si="161"/>
        <v>OIBA</v>
      </c>
      <c r="S5167" s="1762"/>
    </row>
    <row r="5168" spans="1:19" s="1761" customFormat="1" ht="25.05" customHeight="1" x14ac:dyDescent="0.25">
      <c r="A5168" s="1479" t="s">
        <v>14</v>
      </c>
      <c r="B5168" s="1472" t="s">
        <v>30</v>
      </c>
      <c r="C5168" s="1475" t="s">
        <v>837</v>
      </c>
      <c r="D5168" s="1472" t="str">
        <f>VLOOKUP(C5168,CODIGOS!$B$1:$E$194,4,FALSE)</f>
        <v>MISCELANEAS  ( COMERCIO AL POR MENOR EN ESTABLECIMIENTOS NO ESPECIALIZADOS, CON SURTIDO COMPUESTO PRINCIPALMENTE POR PRODUCTOS DIFERENTES DE ALIMENTOS (VÍVERES EN GENERAL, BEBIDAS Y TABACO)</v>
      </c>
      <c r="E5168" s="1471" t="s">
        <v>21007</v>
      </c>
      <c r="F5168" s="1475" t="s">
        <v>21008</v>
      </c>
      <c r="G5168" s="1475" t="s">
        <v>21009</v>
      </c>
      <c r="H5168" s="1539">
        <v>45859</v>
      </c>
      <c r="I5168" s="1906">
        <v>0.9</v>
      </c>
      <c r="J5168" s="1471" t="s">
        <v>16</v>
      </c>
      <c r="K5168" s="1471" t="s">
        <v>47</v>
      </c>
      <c r="L5168" s="1472" t="s">
        <v>17</v>
      </c>
      <c r="M5168" s="1472" t="s">
        <v>815</v>
      </c>
      <c r="N5168" s="1479"/>
      <c r="O5168" s="1479" t="s">
        <v>21006</v>
      </c>
      <c r="P5168" s="1479"/>
      <c r="Q5168" s="1464">
        <f t="shared" si="160"/>
        <v>7</v>
      </c>
      <c r="R5168" s="1794" t="str">
        <f t="shared" si="161"/>
        <v>OIBA</v>
      </c>
      <c r="S5168" s="1762"/>
    </row>
    <row r="5169" spans="1:19" s="1761" customFormat="1" ht="25.05" customHeight="1" x14ac:dyDescent="0.25">
      <c r="A5169" s="1531" t="s">
        <v>14</v>
      </c>
      <c r="B5169" s="1531" t="s">
        <v>30</v>
      </c>
      <c r="C5169" s="1471" t="s">
        <v>61</v>
      </c>
      <c r="D5169" s="1472" t="str">
        <f>VLOOKUP(C5169,CODIGOS!$B$1:$E$194,4,FALSE)</f>
        <v>COMEDORES HOGARES GERIÁTRICOS, ASILOS, HOSPITALES, CASINOS DE EMPRESAS O FÁBRICAS, CLUBES SOCIALES.</v>
      </c>
      <c r="E5169" s="1471" t="s">
        <v>21010</v>
      </c>
      <c r="F5169" s="1471" t="s">
        <v>21011</v>
      </c>
      <c r="G5169" s="1471" t="s">
        <v>21012</v>
      </c>
      <c r="H5169" s="1473">
        <v>45855</v>
      </c>
      <c r="I5169" s="1895">
        <v>0.94499999999999995</v>
      </c>
      <c r="J5169" s="1472" t="s">
        <v>22</v>
      </c>
      <c r="K5169" s="1471" t="s">
        <v>47</v>
      </c>
      <c r="L5169" s="1472" t="s">
        <v>2934</v>
      </c>
      <c r="M5169" s="1472"/>
      <c r="N5169" s="1472"/>
      <c r="O5169" s="1479" t="s">
        <v>21006</v>
      </c>
      <c r="P5169" s="1479"/>
      <c r="Q5169" s="1464">
        <f t="shared" si="160"/>
        <v>7</v>
      </c>
      <c r="R5169" s="1794" t="str">
        <f t="shared" si="161"/>
        <v>OIBA</v>
      </c>
      <c r="S5169" s="1762"/>
    </row>
    <row r="5170" spans="1:19" s="1761" customFormat="1" ht="25.05" customHeight="1" x14ac:dyDescent="0.25">
      <c r="A5170" s="1531" t="s">
        <v>14</v>
      </c>
      <c r="B5170" s="1531" t="s">
        <v>30</v>
      </c>
      <c r="C5170" s="1471" t="s">
        <v>31</v>
      </c>
      <c r="D5170" s="1472" t="str">
        <f>VLOOKUP(C5170,CODIGOS!$B$1:$E$194,4,FALSE)</f>
        <v>HOTELES (SIN SERVICIO DE RESTAURANTE Y/O SIN PISCINA)</v>
      </c>
      <c r="E5170" s="1471" t="s">
        <v>21013</v>
      </c>
      <c r="F5170" s="1471" t="s">
        <v>21014</v>
      </c>
      <c r="G5170" s="1471" t="s">
        <v>21015</v>
      </c>
      <c r="H5170" s="1473">
        <v>45849</v>
      </c>
      <c r="I5170" s="1895">
        <v>0.95</v>
      </c>
      <c r="J5170" s="1472" t="s">
        <v>22</v>
      </c>
      <c r="K5170" s="1471" t="s">
        <v>47</v>
      </c>
      <c r="L5170" s="1472" t="s">
        <v>22780</v>
      </c>
      <c r="M5170" s="1472"/>
      <c r="N5170" s="1472"/>
      <c r="O5170" s="1479" t="s">
        <v>21006</v>
      </c>
      <c r="P5170" s="1479"/>
      <c r="Q5170" s="1464">
        <f t="shared" si="160"/>
        <v>7</v>
      </c>
      <c r="R5170" s="1794" t="str">
        <f t="shared" si="161"/>
        <v>OIBA</v>
      </c>
      <c r="S5170" s="1762"/>
    </row>
    <row r="5171" spans="1:19" s="1761" customFormat="1" ht="25.05" customHeight="1" x14ac:dyDescent="0.25">
      <c r="A5171" s="1531" t="s">
        <v>14</v>
      </c>
      <c r="B5171" s="1531" t="s">
        <v>30</v>
      </c>
      <c r="C5171" s="1471" t="s">
        <v>20</v>
      </c>
      <c r="D5171" s="1472" t="str">
        <f>VLOOKUP(C5171,CODIGOS!$B$1:$E$194,4,FALSE)</f>
        <v>TIENDA DE BARRIO O CIGARRERÍA, INCLUIDAS LAS UBICADAS EN ZONAS FRANCAS</v>
      </c>
      <c r="E5171" s="1471" t="s">
        <v>21016</v>
      </c>
      <c r="F5171" s="1471" t="s">
        <v>21017</v>
      </c>
      <c r="G5171" s="1471" t="s">
        <v>21018</v>
      </c>
      <c r="H5171" s="1473">
        <v>45861</v>
      </c>
      <c r="I5171" s="1895">
        <v>0.88</v>
      </c>
      <c r="J5171" s="1471" t="s">
        <v>16</v>
      </c>
      <c r="K5171" s="1471" t="s">
        <v>47</v>
      </c>
      <c r="L5171" s="1472" t="s">
        <v>22787</v>
      </c>
      <c r="M5171" s="1472"/>
      <c r="N5171" s="1472"/>
      <c r="O5171" s="1479" t="s">
        <v>21006</v>
      </c>
      <c r="P5171" s="1479"/>
      <c r="Q5171" s="1464">
        <f t="shared" si="160"/>
        <v>7</v>
      </c>
      <c r="R5171" s="1794" t="str">
        <f t="shared" si="161"/>
        <v>OIBA</v>
      </c>
      <c r="S5171" s="1762"/>
    </row>
    <row r="5172" spans="1:19" s="1761" customFormat="1" ht="25.05" customHeight="1" x14ac:dyDescent="0.25">
      <c r="A5172" s="1531" t="s">
        <v>14</v>
      </c>
      <c r="B5172" s="1531" t="s">
        <v>30</v>
      </c>
      <c r="C5172" s="1471" t="s">
        <v>547</v>
      </c>
      <c r="D5172" s="1472" t="str">
        <f>VLOOKUP(C5172,CODIGOS!$B$1:$E$194,4,FALSE)</f>
        <v>CAFETERÍA</v>
      </c>
      <c r="E5172" s="1471" t="s">
        <v>21019</v>
      </c>
      <c r="F5172" s="1471" t="s">
        <v>21020</v>
      </c>
      <c r="G5172" s="1471" t="s">
        <v>21021</v>
      </c>
      <c r="H5172" s="1473">
        <v>45869</v>
      </c>
      <c r="I5172" s="1895">
        <v>0.92500000000000004</v>
      </c>
      <c r="J5172" s="1472" t="s">
        <v>22</v>
      </c>
      <c r="K5172" s="1471" t="s">
        <v>47</v>
      </c>
      <c r="L5172" s="1472" t="s">
        <v>2934</v>
      </c>
      <c r="M5172" s="1472"/>
      <c r="N5172" s="1472"/>
      <c r="O5172" s="1479" t="s">
        <v>21006</v>
      </c>
      <c r="P5172" s="1479"/>
      <c r="Q5172" s="1464">
        <f t="shared" si="160"/>
        <v>7</v>
      </c>
      <c r="R5172" s="1794" t="str">
        <f t="shared" si="161"/>
        <v>OIBA</v>
      </c>
      <c r="S5172" s="1762"/>
    </row>
    <row r="5173" spans="1:19" s="1761" customFormat="1" ht="25.05" customHeight="1" x14ac:dyDescent="0.25">
      <c r="A5173" s="1531" t="s">
        <v>14</v>
      </c>
      <c r="B5173" s="1531" t="s">
        <v>30</v>
      </c>
      <c r="C5173" s="1471" t="s">
        <v>20</v>
      </c>
      <c r="D5173" s="1472" t="str">
        <f>VLOOKUP(C5173,CODIGOS!$B$1:$E$194,4,FALSE)</f>
        <v>TIENDA DE BARRIO O CIGARRERÍA, INCLUIDAS LAS UBICADAS EN ZONAS FRANCAS</v>
      </c>
      <c r="E5173" s="1471" t="s">
        <v>21022</v>
      </c>
      <c r="F5173" s="1471" t="s">
        <v>21023</v>
      </c>
      <c r="G5173" s="1471" t="s">
        <v>21024</v>
      </c>
      <c r="H5173" s="1473">
        <v>45861</v>
      </c>
      <c r="I5173" s="1895">
        <v>0.91500000000000004</v>
      </c>
      <c r="J5173" s="1471" t="s">
        <v>22</v>
      </c>
      <c r="K5173" s="1471" t="s">
        <v>47</v>
      </c>
      <c r="L5173" s="1472" t="s">
        <v>22787</v>
      </c>
      <c r="M5173" s="1472"/>
      <c r="N5173" s="1472"/>
      <c r="O5173" s="1479" t="s">
        <v>21006</v>
      </c>
      <c r="P5173" s="1479"/>
      <c r="Q5173" s="1464">
        <f t="shared" si="160"/>
        <v>7</v>
      </c>
      <c r="R5173" s="1794" t="str">
        <f t="shared" si="161"/>
        <v>OIBA</v>
      </c>
      <c r="S5173" s="1762"/>
    </row>
    <row r="5174" spans="1:19" s="1761" customFormat="1" ht="25.05" customHeight="1" x14ac:dyDescent="0.25">
      <c r="A5174" s="1472" t="s">
        <v>14</v>
      </c>
      <c r="B5174" s="1472" t="s">
        <v>30</v>
      </c>
      <c r="C5174" s="1472" t="s">
        <v>20</v>
      </c>
      <c r="D5174" s="1472" t="str">
        <f>VLOOKUP(C5174,CODIGOS!$B$1:$E$194,4,FALSE)</f>
        <v>TIENDA DE BARRIO O CIGARRERÍA, INCLUIDAS LAS UBICADAS EN ZONAS FRANCAS</v>
      </c>
      <c r="E5174" s="1472" t="s">
        <v>10059</v>
      </c>
      <c r="F5174" s="1472" t="s">
        <v>21025</v>
      </c>
      <c r="G5174" s="1472" t="s">
        <v>21026</v>
      </c>
      <c r="H5174" s="1523">
        <v>45866</v>
      </c>
      <c r="I5174" s="1534">
        <v>0.88</v>
      </c>
      <c r="J5174" s="1471" t="s">
        <v>16</v>
      </c>
      <c r="K5174" s="1471" t="s">
        <v>47</v>
      </c>
      <c r="L5174" s="1472" t="s">
        <v>22787</v>
      </c>
      <c r="M5174" s="1472"/>
      <c r="N5174" s="1472"/>
      <c r="O5174" s="1472" t="s">
        <v>21006</v>
      </c>
      <c r="P5174" s="1479"/>
      <c r="Q5174" s="1464">
        <f t="shared" si="160"/>
        <v>7</v>
      </c>
      <c r="R5174" s="1794" t="str">
        <f t="shared" si="161"/>
        <v>OIBA</v>
      </c>
      <c r="S5174" s="1762"/>
    </row>
    <row r="5175" spans="1:19" s="1761" customFormat="1" ht="25.05" customHeight="1" x14ac:dyDescent="0.25">
      <c r="A5175" s="1931" t="s">
        <v>14</v>
      </c>
      <c r="B5175" s="1531" t="s">
        <v>30</v>
      </c>
      <c r="C5175" s="1475" t="s">
        <v>499</v>
      </c>
      <c r="D5175" s="1472" t="str">
        <f>VLOOKUP(C5175,CODIGOS!$B$1:$E$194,4,FALSE)</f>
        <v>BARES - DISCOTECAS - CANTINAS - TABERNAS</v>
      </c>
      <c r="E5175" s="1471" t="s">
        <v>21027</v>
      </c>
      <c r="F5175" s="1471" t="s">
        <v>21028</v>
      </c>
      <c r="G5175" s="1471" t="s">
        <v>21029</v>
      </c>
      <c r="H5175" s="1473">
        <v>45861</v>
      </c>
      <c r="I5175" s="1905">
        <v>0.92000000000000015</v>
      </c>
      <c r="J5175" s="1472" t="s">
        <v>22</v>
      </c>
      <c r="K5175" s="1471" t="s">
        <v>47</v>
      </c>
      <c r="L5175" s="1471" t="s">
        <v>4248</v>
      </c>
      <c r="M5175" s="1472"/>
      <c r="N5175" s="1472"/>
      <c r="O5175" s="1472" t="s">
        <v>21006</v>
      </c>
      <c r="P5175" s="1479"/>
      <c r="Q5175" s="1464">
        <f t="shared" si="160"/>
        <v>7</v>
      </c>
      <c r="R5175" s="1794" t="str">
        <f t="shared" si="161"/>
        <v>OIBA</v>
      </c>
      <c r="S5175" s="1762"/>
    </row>
    <row r="5176" spans="1:19" s="1761" customFormat="1" ht="25.05" customHeight="1" x14ac:dyDescent="0.25">
      <c r="A5176" s="1931" t="s">
        <v>14</v>
      </c>
      <c r="B5176" s="1531" t="s">
        <v>30</v>
      </c>
      <c r="C5176" s="1475" t="s">
        <v>499</v>
      </c>
      <c r="D5176" s="1472" t="str">
        <f>VLOOKUP(C5176,CODIGOS!$B$1:$E$194,4,FALSE)</f>
        <v>BARES - DISCOTECAS - CANTINAS - TABERNAS</v>
      </c>
      <c r="E5176" s="1471" t="s">
        <v>21030</v>
      </c>
      <c r="F5176" s="1471" t="s">
        <v>21031</v>
      </c>
      <c r="G5176" s="1471" t="s">
        <v>21032</v>
      </c>
      <c r="H5176" s="1473">
        <v>45866</v>
      </c>
      <c r="I5176" s="1905">
        <v>0.91</v>
      </c>
      <c r="J5176" s="1472" t="s">
        <v>22</v>
      </c>
      <c r="K5176" s="1471" t="s">
        <v>47</v>
      </c>
      <c r="L5176" s="1471" t="s">
        <v>4248</v>
      </c>
      <c r="M5176" s="1472"/>
      <c r="N5176" s="1472"/>
      <c r="O5176" s="1472" t="s">
        <v>21006</v>
      </c>
      <c r="P5176" s="1479"/>
      <c r="Q5176" s="1464">
        <f t="shared" si="160"/>
        <v>7</v>
      </c>
      <c r="R5176" s="1794" t="str">
        <f t="shared" si="161"/>
        <v>OIBA</v>
      </c>
      <c r="S5176" s="1762"/>
    </row>
    <row r="5177" spans="1:19" s="1761" customFormat="1" ht="25.05" customHeight="1" x14ac:dyDescent="0.25">
      <c r="A5177" s="1479" t="s">
        <v>14</v>
      </c>
      <c r="B5177" s="1471" t="s">
        <v>30</v>
      </c>
      <c r="C5177" s="1475" t="s">
        <v>472</v>
      </c>
      <c r="D5177" s="1472" t="str">
        <f>VLOOKUP(C5177,CODIGOS!$B$1:$E$194,4,FALSE)</f>
        <v>RESTAURANTES PUBLICOS</v>
      </c>
      <c r="E5177" s="1471" t="s">
        <v>21033</v>
      </c>
      <c r="F5177" s="1471" t="s">
        <v>21034</v>
      </c>
      <c r="G5177" s="1471" t="s">
        <v>21035</v>
      </c>
      <c r="H5177" s="1533">
        <v>45855</v>
      </c>
      <c r="I5177" s="1534">
        <v>0.93500000000000016</v>
      </c>
      <c r="J5177" s="1472" t="s">
        <v>22</v>
      </c>
      <c r="K5177" s="1471" t="s">
        <v>47</v>
      </c>
      <c r="L5177" s="1472" t="s">
        <v>2934</v>
      </c>
      <c r="M5177" s="1472"/>
      <c r="N5177" s="1479"/>
      <c r="O5177" s="1479" t="s">
        <v>21006</v>
      </c>
      <c r="P5177" s="1479"/>
      <c r="Q5177" s="1464">
        <f t="shared" si="160"/>
        <v>7</v>
      </c>
      <c r="R5177" s="1794" t="str">
        <f t="shared" si="161"/>
        <v>OIBA</v>
      </c>
      <c r="S5177" s="1762"/>
    </row>
    <row r="5178" spans="1:19" s="1761" customFormat="1" ht="25.05" customHeight="1" x14ac:dyDescent="0.25">
      <c r="A5178" s="1479" t="s">
        <v>14</v>
      </c>
      <c r="B5178" s="1471" t="s">
        <v>30</v>
      </c>
      <c r="C5178" s="1475" t="s">
        <v>61</v>
      </c>
      <c r="D5178" s="1472" t="str">
        <f>VLOOKUP(C5178,CODIGOS!$B$1:$E$194,4,FALSE)</f>
        <v>COMEDORES HOGARES GERIÁTRICOS, ASILOS, HOSPITALES, CASINOS DE EMPRESAS O FÁBRICAS, CLUBES SOCIALES.</v>
      </c>
      <c r="E5178" s="1471" t="s">
        <v>21010</v>
      </c>
      <c r="F5178" s="1471" t="s">
        <v>21036</v>
      </c>
      <c r="G5178" s="1471" t="s">
        <v>21012</v>
      </c>
      <c r="H5178" s="1533">
        <v>45855</v>
      </c>
      <c r="I5178" s="1534">
        <v>0.93500000000000016</v>
      </c>
      <c r="J5178" s="1471" t="s">
        <v>16</v>
      </c>
      <c r="K5178" s="1471" t="s">
        <v>47</v>
      </c>
      <c r="L5178" s="1472" t="s">
        <v>21446</v>
      </c>
      <c r="M5178" s="1472"/>
      <c r="N5178" s="1479"/>
      <c r="O5178" s="1479" t="s">
        <v>21006</v>
      </c>
      <c r="P5178" s="1479"/>
      <c r="Q5178" s="1464">
        <f t="shared" si="160"/>
        <v>7</v>
      </c>
      <c r="R5178" s="1794" t="str">
        <f t="shared" si="161"/>
        <v>OIBA</v>
      </c>
      <c r="S5178" s="1762"/>
    </row>
    <row r="5179" spans="1:19" s="1761" customFormat="1" ht="25.05" customHeight="1" x14ac:dyDescent="0.25">
      <c r="A5179" s="1479" t="s">
        <v>14</v>
      </c>
      <c r="B5179" s="1472" t="s">
        <v>30</v>
      </c>
      <c r="C5179" s="1475" t="s">
        <v>18</v>
      </c>
      <c r="D5179" s="1472" t="str">
        <f>VLOOKUP(C5179,CODIGOS!$B$1:$E$194,4,FALSE)</f>
        <v>PANADERÍAS Y O PASTELERÍAS</v>
      </c>
      <c r="E5179" s="1471" t="s">
        <v>21037</v>
      </c>
      <c r="F5179" s="1475" t="s">
        <v>21038</v>
      </c>
      <c r="G5179" s="1475" t="s">
        <v>21039</v>
      </c>
      <c r="H5179" s="1539">
        <v>45866</v>
      </c>
      <c r="I5179" s="1906">
        <v>0.93500000000000016</v>
      </c>
      <c r="J5179" s="1472" t="s">
        <v>22</v>
      </c>
      <c r="K5179" s="1471" t="s">
        <v>47</v>
      </c>
      <c r="L5179" s="1472" t="s">
        <v>2934</v>
      </c>
      <c r="M5179" s="1472"/>
      <c r="N5179" s="1472"/>
      <c r="O5179" s="1472" t="s">
        <v>21006</v>
      </c>
      <c r="P5179" s="1479"/>
      <c r="Q5179" s="1464">
        <f t="shared" si="160"/>
        <v>7</v>
      </c>
      <c r="R5179" s="1794" t="str">
        <f t="shared" si="161"/>
        <v>OIBA</v>
      </c>
      <c r="S5179" s="1762"/>
    </row>
    <row r="5180" spans="1:19" s="1761" customFormat="1" ht="25.05" customHeight="1" x14ac:dyDescent="0.25">
      <c r="A5180" s="1472" t="s">
        <v>14</v>
      </c>
      <c r="B5180" s="1472" t="s">
        <v>30</v>
      </c>
      <c r="C5180" s="1472" t="s">
        <v>558</v>
      </c>
      <c r="D5180" s="1472" t="str">
        <f>VLOOKUP(C5180,CODIGOS!$B$1:$E$194,4,FALSE)</f>
        <v xml:space="preserve">PUESTO FIJO O ESTACIONARIO DE ALIMENTOS Y BEBIDAS </v>
      </c>
      <c r="E5180" s="1472" t="s">
        <v>21040</v>
      </c>
      <c r="F5180" s="1472" t="s">
        <v>21041</v>
      </c>
      <c r="G5180" s="1472" t="s">
        <v>21042</v>
      </c>
      <c r="H5180" s="1523">
        <v>45862</v>
      </c>
      <c r="I5180" s="1534">
        <v>0.93500000000000016</v>
      </c>
      <c r="J5180" s="1472" t="s">
        <v>22</v>
      </c>
      <c r="K5180" s="1471" t="s">
        <v>47</v>
      </c>
      <c r="L5180" s="1472" t="s">
        <v>2934</v>
      </c>
      <c r="M5180" s="1472"/>
      <c r="N5180" s="1472"/>
      <c r="O5180" s="1472" t="s">
        <v>21006</v>
      </c>
      <c r="P5180" s="1479"/>
      <c r="Q5180" s="1464">
        <f t="shared" si="160"/>
        <v>7</v>
      </c>
      <c r="R5180" s="1794" t="str">
        <f t="shared" si="161"/>
        <v>OIBA</v>
      </c>
      <c r="S5180" s="1762"/>
    </row>
    <row r="5181" spans="1:19" s="1761" customFormat="1" ht="25.05" customHeight="1" x14ac:dyDescent="0.25">
      <c r="A5181" s="1472" t="s">
        <v>14</v>
      </c>
      <c r="B5181" s="1472" t="s">
        <v>30</v>
      </c>
      <c r="C5181" s="1472" t="s">
        <v>18</v>
      </c>
      <c r="D5181" s="1472" t="str">
        <f>VLOOKUP(C5181,CODIGOS!$B$1:$E$194,4,FALSE)</f>
        <v>PANADERÍAS Y O PASTELERÍAS</v>
      </c>
      <c r="E5181" s="1472" t="s">
        <v>21043</v>
      </c>
      <c r="F5181" s="1472" t="s">
        <v>21044</v>
      </c>
      <c r="G5181" s="1472" t="s">
        <v>21045</v>
      </c>
      <c r="H5181" s="1523">
        <v>45862</v>
      </c>
      <c r="I5181" s="1534">
        <v>0.93500000000000016</v>
      </c>
      <c r="J5181" s="1472" t="s">
        <v>22</v>
      </c>
      <c r="K5181" s="1471" t="s">
        <v>47</v>
      </c>
      <c r="L5181" s="1472" t="s">
        <v>2934</v>
      </c>
      <c r="M5181" s="1472"/>
      <c r="N5181" s="1472"/>
      <c r="O5181" s="1479" t="s">
        <v>21006</v>
      </c>
      <c r="P5181" s="1479"/>
      <c r="Q5181" s="1464">
        <f t="shared" si="160"/>
        <v>7</v>
      </c>
      <c r="R5181" s="1794" t="str">
        <f t="shared" si="161"/>
        <v>OIBA</v>
      </c>
      <c r="S5181" s="1762"/>
    </row>
    <row r="5182" spans="1:19" s="1761" customFormat="1" ht="25.05" customHeight="1" x14ac:dyDescent="0.25">
      <c r="A5182" s="1531" t="s">
        <v>14</v>
      </c>
      <c r="B5182" s="1531" t="s">
        <v>30</v>
      </c>
      <c r="C5182" s="1471" t="s">
        <v>472</v>
      </c>
      <c r="D5182" s="1472" t="str">
        <f>VLOOKUP(C5182,CODIGOS!$B$1:$E$194,4,FALSE)</f>
        <v>RESTAURANTES PUBLICOS</v>
      </c>
      <c r="E5182" s="1471" t="s">
        <v>21046</v>
      </c>
      <c r="F5182" s="1471" t="s">
        <v>21047</v>
      </c>
      <c r="G5182" s="1471" t="s">
        <v>21048</v>
      </c>
      <c r="H5182" s="1473">
        <v>45861</v>
      </c>
      <c r="I5182" s="1895">
        <v>0.87</v>
      </c>
      <c r="J5182" s="1471" t="s">
        <v>16</v>
      </c>
      <c r="K5182" s="1471" t="s">
        <v>47</v>
      </c>
      <c r="L5182" s="1472" t="s">
        <v>2934</v>
      </c>
      <c r="M5182" s="1472"/>
      <c r="N5182" s="1479"/>
      <c r="O5182" s="1479" t="s">
        <v>21006</v>
      </c>
      <c r="P5182" s="1479"/>
      <c r="Q5182" s="1464">
        <f t="shared" si="160"/>
        <v>7</v>
      </c>
      <c r="R5182" s="1794" t="str">
        <f t="shared" si="161"/>
        <v>OIBA</v>
      </c>
      <c r="S5182" s="1762"/>
    </row>
    <row r="5183" spans="1:19" s="1761" customFormat="1" ht="25.05" customHeight="1" x14ac:dyDescent="0.25">
      <c r="A5183" s="1931" t="s">
        <v>14</v>
      </c>
      <c r="B5183" s="1531" t="s">
        <v>30</v>
      </c>
      <c r="C5183" s="1475" t="s">
        <v>472</v>
      </c>
      <c r="D5183" s="1472" t="str">
        <f>VLOOKUP(C5183,CODIGOS!$B$1:$E$194,4,FALSE)</f>
        <v>RESTAURANTES PUBLICOS</v>
      </c>
      <c r="E5183" s="1899" t="s">
        <v>21049</v>
      </c>
      <c r="F5183" s="1471" t="s">
        <v>21050</v>
      </c>
      <c r="G5183" s="1471" t="s">
        <v>21051</v>
      </c>
      <c r="H5183" s="1473">
        <v>45860</v>
      </c>
      <c r="I5183" s="1905">
        <v>0.96</v>
      </c>
      <c r="J5183" s="1472" t="s">
        <v>22</v>
      </c>
      <c r="K5183" s="1471" t="s">
        <v>47</v>
      </c>
      <c r="L5183" s="1472" t="s">
        <v>2934</v>
      </c>
      <c r="M5183" s="1472"/>
      <c r="N5183" s="1472"/>
      <c r="O5183" s="1472" t="s">
        <v>21006</v>
      </c>
      <c r="P5183" s="1479"/>
      <c r="Q5183" s="1464">
        <f t="shared" si="160"/>
        <v>7</v>
      </c>
      <c r="R5183" s="1794" t="str">
        <f t="shared" si="161"/>
        <v>OIBA</v>
      </c>
      <c r="S5183" s="1762"/>
    </row>
    <row r="5184" spans="1:19" s="1761" customFormat="1" ht="25.05" customHeight="1" x14ac:dyDescent="0.25">
      <c r="A5184" s="1931" t="s">
        <v>14</v>
      </c>
      <c r="B5184" s="1531" t="s">
        <v>30</v>
      </c>
      <c r="C5184" s="1475" t="s">
        <v>499</v>
      </c>
      <c r="D5184" s="1472" t="str">
        <f>VLOOKUP(C5184,CODIGOS!$B$1:$E$194,4,FALSE)</f>
        <v>BARES - DISCOTECAS - CANTINAS - TABERNAS</v>
      </c>
      <c r="E5184" s="1471" t="s">
        <v>21052</v>
      </c>
      <c r="F5184" s="1471" t="s">
        <v>21053</v>
      </c>
      <c r="G5184" s="1471" t="s">
        <v>21054</v>
      </c>
      <c r="H5184" s="1473">
        <v>45842</v>
      </c>
      <c r="I5184" s="1905">
        <v>0.96</v>
      </c>
      <c r="J5184" s="1472" t="s">
        <v>22</v>
      </c>
      <c r="K5184" s="1471" t="s">
        <v>47</v>
      </c>
      <c r="L5184" s="1471" t="s">
        <v>4248</v>
      </c>
      <c r="M5184" s="1472"/>
      <c r="N5184" s="1472"/>
      <c r="O5184" s="1472" t="s">
        <v>21006</v>
      </c>
      <c r="P5184" s="1479"/>
      <c r="Q5184" s="1464">
        <f t="shared" si="160"/>
        <v>7</v>
      </c>
      <c r="R5184" s="1794" t="str">
        <f t="shared" si="161"/>
        <v>OIBA</v>
      </c>
      <c r="S5184" s="1762"/>
    </row>
    <row r="5185" spans="1:19" s="1761" customFormat="1" ht="25.05" customHeight="1" x14ac:dyDescent="0.25">
      <c r="A5185" s="1479" t="s">
        <v>14</v>
      </c>
      <c r="B5185" s="1493" t="s">
        <v>30</v>
      </c>
      <c r="C5185" s="1479" t="s">
        <v>504</v>
      </c>
      <c r="D5185" s="1472" t="str">
        <f>VLOOKUP(C5185,CODIGOS!$B$1:$E$194,4,FALSE)</f>
        <v>CANCHAS DE BOLO, CANCHAS DE TEJO - BILLARES - BINGOS - CASINOS</v>
      </c>
      <c r="E5185" s="1479" t="s">
        <v>21055</v>
      </c>
      <c r="F5185" s="1479" t="s">
        <v>21056</v>
      </c>
      <c r="G5185" s="1479" t="s">
        <v>21057</v>
      </c>
      <c r="H5185" s="1523">
        <v>45845</v>
      </c>
      <c r="I5185" s="1906">
        <v>0.93999999999999984</v>
      </c>
      <c r="J5185" s="1472" t="s">
        <v>22</v>
      </c>
      <c r="K5185" s="1471" t="s">
        <v>47</v>
      </c>
      <c r="L5185" s="1471" t="s">
        <v>4248</v>
      </c>
      <c r="M5185" s="1472"/>
      <c r="N5185" s="1472"/>
      <c r="O5185" s="1472" t="s">
        <v>21006</v>
      </c>
      <c r="P5185" s="1481"/>
      <c r="Q5185" s="1464">
        <f t="shared" si="160"/>
        <v>7</v>
      </c>
      <c r="R5185" s="1794" t="str">
        <f t="shared" si="161"/>
        <v>OIBA</v>
      </c>
      <c r="S5185" s="1762"/>
    </row>
    <row r="5186" spans="1:19" s="1761" customFormat="1" ht="25.05" customHeight="1" x14ac:dyDescent="0.25">
      <c r="A5186" s="1472" t="s">
        <v>14</v>
      </c>
      <c r="B5186" s="1472" t="s">
        <v>30</v>
      </c>
      <c r="C5186" s="1472" t="s">
        <v>472</v>
      </c>
      <c r="D5186" s="1472" t="str">
        <f>VLOOKUP(C5186,CODIGOS!$B$1:$E$194,4,FALSE)</f>
        <v>RESTAURANTES PUBLICOS</v>
      </c>
      <c r="E5186" s="1472" t="s">
        <v>21058</v>
      </c>
      <c r="F5186" s="1472" t="s">
        <v>21059</v>
      </c>
      <c r="G5186" s="1472" t="s">
        <v>21060</v>
      </c>
      <c r="H5186" s="1523">
        <v>45847</v>
      </c>
      <c r="I5186" s="1534">
        <v>0.96499999999999997</v>
      </c>
      <c r="J5186" s="1472" t="s">
        <v>22</v>
      </c>
      <c r="K5186" s="1471" t="s">
        <v>47</v>
      </c>
      <c r="L5186" s="1472" t="s">
        <v>2934</v>
      </c>
      <c r="M5186" s="1471"/>
      <c r="N5186" s="1475"/>
      <c r="O5186" s="1475" t="s">
        <v>21006</v>
      </c>
      <c r="P5186" s="1478"/>
      <c r="Q5186" s="1464">
        <f t="shared" si="160"/>
        <v>7</v>
      </c>
      <c r="R5186" s="1794" t="str">
        <f t="shared" si="161"/>
        <v>OIBA</v>
      </c>
      <c r="S5186" s="1762"/>
    </row>
    <row r="5187" spans="1:19" s="1761" customFormat="1" ht="25.05" customHeight="1" x14ac:dyDescent="0.25">
      <c r="A5187" s="1471" t="s">
        <v>14</v>
      </c>
      <c r="B5187" s="1471" t="s">
        <v>30</v>
      </c>
      <c r="C5187" s="1471" t="s">
        <v>472</v>
      </c>
      <c r="D5187" s="1472" t="str">
        <f>VLOOKUP(C5187,CODIGOS!$B$1:$E$194,4,FALSE)</f>
        <v>RESTAURANTES PUBLICOS</v>
      </c>
      <c r="E5187" s="1471" t="s">
        <v>21061</v>
      </c>
      <c r="F5187" s="1471" t="s">
        <v>21062</v>
      </c>
      <c r="G5187" s="1471" t="s">
        <v>21063</v>
      </c>
      <c r="H5187" s="1473">
        <v>45847</v>
      </c>
      <c r="I5187" s="1895">
        <v>0.91</v>
      </c>
      <c r="J5187" s="1471" t="s">
        <v>22</v>
      </c>
      <c r="K5187" s="1471" t="s">
        <v>47</v>
      </c>
      <c r="L5187" s="1472" t="s">
        <v>2934</v>
      </c>
      <c r="M5187" s="1472"/>
      <c r="N5187" s="1479"/>
      <c r="O5187" s="1479" t="s">
        <v>21006</v>
      </c>
      <c r="P5187" s="1479"/>
      <c r="Q5187" s="1464">
        <f t="shared" si="160"/>
        <v>7</v>
      </c>
      <c r="R5187" s="1794" t="str">
        <f t="shared" si="161"/>
        <v>OIBA</v>
      </c>
      <c r="S5187" s="1762"/>
    </row>
    <row r="5188" spans="1:19" s="1761" customFormat="1" ht="25.05" customHeight="1" x14ac:dyDescent="0.25">
      <c r="A5188" s="1479" t="s">
        <v>14</v>
      </c>
      <c r="B5188" s="1472" t="s">
        <v>30</v>
      </c>
      <c r="C5188" s="1471" t="s">
        <v>20</v>
      </c>
      <c r="D5188" s="1472" t="str">
        <f>VLOOKUP(C5188,CODIGOS!$B$1:$E$194,4,FALSE)</f>
        <v>TIENDA DE BARRIO O CIGARRERÍA, INCLUIDAS LAS UBICADAS EN ZONAS FRANCAS</v>
      </c>
      <c r="E5188" s="1471" t="s">
        <v>21064</v>
      </c>
      <c r="F5188" s="1471" t="s">
        <v>21065</v>
      </c>
      <c r="G5188" s="1471" t="s">
        <v>21066</v>
      </c>
      <c r="H5188" s="1473">
        <v>45847</v>
      </c>
      <c r="I5188" s="1895">
        <v>0.91500000000000004</v>
      </c>
      <c r="J5188" s="1472" t="s">
        <v>22</v>
      </c>
      <c r="K5188" s="1471" t="s">
        <v>47</v>
      </c>
      <c r="L5188" s="1472" t="s">
        <v>22787</v>
      </c>
      <c r="M5188" s="1472"/>
      <c r="N5188" s="1479"/>
      <c r="O5188" s="1479" t="s">
        <v>21006</v>
      </c>
      <c r="P5188" s="1479"/>
      <c r="Q5188" s="1464">
        <f t="shared" si="160"/>
        <v>7</v>
      </c>
      <c r="R5188" s="1794" t="str">
        <f t="shared" si="161"/>
        <v>OIBA</v>
      </c>
      <c r="S5188" s="1762"/>
    </row>
    <row r="5189" spans="1:19" s="1761" customFormat="1" ht="25.05" customHeight="1" x14ac:dyDescent="0.25">
      <c r="A5189" s="1479" t="s">
        <v>14</v>
      </c>
      <c r="B5189" s="1493" t="s">
        <v>30</v>
      </c>
      <c r="C5189" s="1472" t="s">
        <v>547</v>
      </c>
      <c r="D5189" s="1472" t="str">
        <f>VLOOKUP(C5189,CODIGOS!$B$1:$E$194,4,FALSE)</f>
        <v>CAFETERÍA</v>
      </c>
      <c r="E5189" s="1472" t="s">
        <v>21067</v>
      </c>
      <c r="F5189" s="1472" t="s">
        <v>21068</v>
      </c>
      <c r="G5189" s="1479" t="s">
        <v>21069</v>
      </c>
      <c r="H5189" s="1521">
        <v>45848</v>
      </c>
      <c r="I5189" s="1765">
        <v>0.91500000000000004</v>
      </c>
      <c r="J5189" s="1472" t="s">
        <v>22</v>
      </c>
      <c r="K5189" s="1471" t="s">
        <v>47</v>
      </c>
      <c r="L5189" s="1472" t="s">
        <v>2934</v>
      </c>
      <c r="M5189" s="1472"/>
      <c r="N5189" s="1479"/>
      <c r="O5189" s="1479" t="s">
        <v>21006</v>
      </c>
      <c r="P5189" s="1479"/>
      <c r="Q5189" s="1464">
        <f t="shared" si="160"/>
        <v>7</v>
      </c>
      <c r="R5189" s="1794" t="str">
        <f t="shared" si="161"/>
        <v>OIBA</v>
      </c>
      <c r="S5189" s="1762"/>
    </row>
    <row r="5190" spans="1:19" s="1761" customFormat="1" ht="25.05" customHeight="1" x14ac:dyDescent="0.25">
      <c r="A5190" s="1471" t="s">
        <v>14</v>
      </c>
      <c r="B5190" s="1471" t="s">
        <v>30</v>
      </c>
      <c r="C5190" s="1472" t="s">
        <v>1046</v>
      </c>
      <c r="D5190" s="1472" t="str">
        <f>VLOOKUP(C5190,CODIGOS!$B$1:$E$194,4,FALSE)</f>
        <v xml:space="preserve">GIMNASIO </v>
      </c>
      <c r="E5190" s="1899" t="s">
        <v>21070</v>
      </c>
      <c r="F5190" s="1899" t="s">
        <v>21071</v>
      </c>
      <c r="G5190" s="1899" t="s">
        <v>21072</v>
      </c>
      <c r="H5190" s="1473">
        <v>45848</v>
      </c>
      <c r="I5190" s="1895">
        <v>0.82</v>
      </c>
      <c r="J5190" s="1471" t="s">
        <v>16</v>
      </c>
      <c r="K5190" s="1471" t="s">
        <v>47</v>
      </c>
      <c r="L5190" s="1471" t="s">
        <v>17</v>
      </c>
      <c r="M5190" s="1471" t="s">
        <v>815</v>
      </c>
      <c r="N5190" s="1479"/>
      <c r="O5190" s="1479" t="s">
        <v>21006</v>
      </c>
      <c r="P5190" s="1479"/>
      <c r="Q5190" s="1464">
        <f t="shared" si="160"/>
        <v>7</v>
      </c>
      <c r="R5190" s="1794" t="str">
        <f t="shared" si="161"/>
        <v>OIBA</v>
      </c>
      <c r="S5190" s="1762"/>
    </row>
    <row r="5191" spans="1:19" s="1761" customFormat="1" ht="25.05" customHeight="1" x14ac:dyDescent="0.25">
      <c r="A5191" s="1471" t="s">
        <v>14</v>
      </c>
      <c r="B5191" s="1471" t="s">
        <v>30</v>
      </c>
      <c r="C5191" s="1471" t="s">
        <v>20</v>
      </c>
      <c r="D5191" s="1472" t="str">
        <f>VLOOKUP(C5191,CODIGOS!$B$1:$E$194,4,FALSE)</f>
        <v>TIENDA DE BARRIO O CIGARRERÍA, INCLUIDAS LAS UBICADAS EN ZONAS FRANCAS</v>
      </c>
      <c r="E5191" s="1471" t="s">
        <v>21073</v>
      </c>
      <c r="F5191" s="1471" t="s">
        <v>21074</v>
      </c>
      <c r="G5191" s="1471" t="s">
        <v>21075</v>
      </c>
      <c r="H5191" s="1473">
        <v>45848</v>
      </c>
      <c r="I5191" s="1895">
        <v>0.93</v>
      </c>
      <c r="J5191" s="1471" t="s">
        <v>22</v>
      </c>
      <c r="K5191" s="1471" t="s">
        <v>47</v>
      </c>
      <c r="L5191" s="1472" t="s">
        <v>22787</v>
      </c>
      <c r="M5191" s="1471"/>
      <c r="N5191" s="1477"/>
      <c r="O5191" s="1477" t="s">
        <v>21006</v>
      </c>
      <c r="P5191" s="1477"/>
      <c r="Q5191" s="1464">
        <f t="shared" ref="Q5191:Q5254" si="162">MONTH(H5191)</f>
        <v>7</v>
      </c>
      <c r="R5191" s="1794" t="str">
        <f t="shared" ref="R5191:R5254" si="163">B5191</f>
        <v>OIBA</v>
      </c>
      <c r="S5191" s="1762"/>
    </row>
    <row r="5192" spans="1:19" s="1761" customFormat="1" ht="25.05" customHeight="1" x14ac:dyDescent="0.25">
      <c r="A5192" s="1531" t="s">
        <v>14</v>
      </c>
      <c r="B5192" s="1531" t="s">
        <v>30</v>
      </c>
      <c r="C5192" s="1471" t="s">
        <v>777</v>
      </c>
      <c r="D5192" s="1472" t="str">
        <f>VLOOKUP(C5192,CODIGOS!$B$1:$E$194,4,FALSE)</f>
        <v>CEMENTERIOS (CON O SIN MORGUE)</v>
      </c>
      <c r="E5192" s="1471" t="s">
        <v>21195</v>
      </c>
      <c r="F5192" s="1471" t="s">
        <v>21196</v>
      </c>
      <c r="G5192" s="1471" t="s">
        <v>21197</v>
      </c>
      <c r="H5192" s="1473">
        <v>45841</v>
      </c>
      <c r="I5192" s="1895">
        <v>0.5</v>
      </c>
      <c r="J5192" s="1471" t="s">
        <v>16</v>
      </c>
      <c r="K5192" s="1471" t="s">
        <v>47</v>
      </c>
      <c r="L5192" s="1471" t="s">
        <v>17</v>
      </c>
      <c r="M5192" s="1472" t="s">
        <v>21199</v>
      </c>
      <c r="N5192" s="1472"/>
      <c r="O5192" s="1472" t="s">
        <v>21198</v>
      </c>
      <c r="P5192" s="1479"/>
      <c r="Q5192" s="1464">
        <f t="shared" si="162"/>
        <v>7</v>
      </c>
      <c r="R5192" s="1794" t="str">
        <f t="shared" si="163"/>
        <v>OIBA</v>
      </c>
      <c r="S5192" s="1762"/>
    </row>
    <row r="5193" spans="1:19" s="1761" customFormat="1" ht="25.05" customHeight="1" x14ac:dyDescent="0.25">
      <c r="A5193" s="1471" t="s">
        <v>14</v>
      </c>
      <c r="B5193" s="1471" t="s">
        <v>30</v>
      </c>
      <c r="C5193" s="1471" t="s">
        <v>787</v>
      </c>
      <c r="D5193" s="1472" t="str">
        <f>VLOOKUP(C5193,CODIGOS!$B$1:$E$194,4,FALSE)</f>
        <v>CLINICAS Y HOSPITALES CON INTERNACION (CON O SIN MORGUE)</v>
      </c>
      <c r="E5193" s="1471" t="s">
        <v>21207</v>
      </c>
      <c r="F5193" s="1471" t="s">
        <v>21208</v>
      </c>
      <c r="G5193" s="1471" t="s">
        <v>21209</v>
      </c>
      <c r="H5193" s="1523">
        <v>45842</v>
      </c>
      <c r="I5193" s="1534">
        <v>0.81000000000000016</v>
      </c>
      <c r="J5193" s="1471" t="s">
        <v>16</v>
      </c>
      <c r="K5193" s="1471" t="s">
        <v>47</v>
      </c>
      <c r="L5193" s="1472" t="s">
        <v>17</v>
      </c>
      <c r="M5193" s="1472" t="s">
        <v>21203</v>
      </c>
      <c r="N5193" s="1478"/>
      <c r="O5193" s="1478" t="s">
        <v>21198</v>
      </c>
      <c r="P5193" s="1478"/>
      <c r="Q5193" s="1464">
        <f t="shared" si="162"/>
        <v>7</v>
      </c>
      <c r="R5193" s="1794" t="str">
        <f t="shared" si="163"/>
        <v>OIBA</v>
      </c>
      <c r="S5193" s="1762"/>
    </row>
    <row r="5194" spans="1:19" s="1761" customFormat="1" ht="25.05" customHeight="1" x14ac:dyDescent="0.25">
      <c r="A5194" s="1479" t="s">
        <v>14</v>
      </c>
      <c r="B5194" s="1471" t="s">
        <v>30</v>
      </c>
      <c r="C5194" s="1475" t="s">
        <v>787</v>
      </c>
      <c r="D5194" s="1472" t="str">
        <f>VLOOKUP(C5194,CODIGOS!$B$1:$E$194,4,FALSE)</f>
        <v>CLINICAS Y HOSPITALES CON INTERNACION (CON O SIN MORGUE)</v>
      </c>
      <c r="E5194" s="1471" t="s">
        <v>21207</v>
      </c>
      <c r="F5194" s="1471" t="s">
        <v>21208</v>
      </c>
      <c r="G5194" s="1471" t="s">
        <v>21209</v>
      </c>
      <c r="H5194" s="1533">
        <v>45842</v>
      </c>
      <c r="I5194" s="1534">
        <v>0.82999999999999985</v>
      </c>
      <c r="J5194" s="1471" t="s">
        <v>16</v>
      </c>
      <c r="K5194" s="1471" t="s">
        <v>47</v>
      </c>
      <c r="L5194" s="1472" t="s">
        <v>17</v>
      </c>
      <c r="M5194" s="1471" t="s">
        <v>21199</v>
      </c>
      <c r="N5194" s="1475"/>
      <c r="O5194" s="1475" t="s">
        <v>21198</v>
      </c>
      <c r="P5194" s="1524"/>
      <c r="Q5194" s="1464">
        <f t="shared" si="162"/>
        <v>7</v>
      </c>
      <c r="R5194" s="1794" t="str">
        <f t="shared" si="163"/>
        <v>OIBA</v>
      </c>
      <c r="S5194" s="1762"/>
    </row>
    <row r="5195" spans="1:19" s="1761" customFormat="1" ht="25.05" customHeight="1" x14ac:dyDescent="0.2">
      <c r="A5195" s="1531" t="s">
        <v>355</v>
      </c>
      <c r="B5195" s="1531" t="s">
        <v>6853</v>
      </c>
      <c r="C5195" s="1471" t="s">
        <v>20</v>
      </c>
      <c r="D5195" s="1472" t="str">
        <f>VLOOKUP(C5195,CODIGOS!$B$1:$E$194,4,FALSE)</f>
        <v>TIENDA DE BARRIO O CIGARRERÍA, INCLUIDAS LAS UBICADAS EN ZONAS FRANCAS</v>
      </c>
      <c r="E5195" s="1471" t="s">
        <v>6940</v>
      </c>
      <c r="F5195" s="1471" t="s">
        <v>6941</v>
      </c>
      <c r="G5195" s="1471" t="s">
        <v>6942</v>
      </c>
      <c r="H5195" s="1473">
        <v>45664</v>
      </c>
      <c r="I5195" s="1895">
        <v>0.85</v>
      </c>
      <c r="J5195" s="1471" t="s">
        <v>16</v>
      </c>
      <c r="K5195" s="1471" t="s">
        <v>47</v>
      </c>
      <c r="L5195" s="1472" t="s">
        <v>22787</v>
      </c>
      <c r="M5195" s="1471"/>
      <c r="N5195" s="1471" t="s">
        <v>48</v>
      </c>
      <c r="O5195" s="1471" t="s">
        <v>48</v>
      </c>
      <c r="P5195" s="1472"/>
      <c r="Q5195" s="1464">
        <f t="shared" si="162"/>
        <v>1</v>
      </c>
      <c r="R5195" s="1794" t="str">
        <f t="shared" si="163"/>
        <v>PUERTO PARRA</v>
      </c>
      <c r="S5195" s="1763"/>
    </row>
    <row r="5196" spans="1:19" s="1761" customFormat="1" ht="25.05" customHeight="1" x14ac:dyDescent="0.2">
      <c r="A5196" s="1531" t="s">
        <v>355</v>
      </c>
      <c r="B5196" s="1531" t="s">
        <v>6853</v>
      </c>
      <c r="C5196" s="1471" t="s">
        <v>20</v>
      </c>
      <c r="D5196" s="1472" t="str">
        <f>VLOOKUP(C5196,CODIGOS!$B$1:$E$194,4,FALSE)</f>
        <v>TIENDA DE BARRIO O CIGARRERÍA, INCLUIDAS LAS UBICADAS EN ZONAS FRANCAS</v>
      </c>
      <c r="E5196" s="1471" t="s">
        <v>6946</v>
      </c>
      <c r="F5196" s="1471" t="s">
        <v>6947</v>
      </c>
      <c r="G5196" s="1471" t="s">
        <v>6948</v>
      </c>
      <c r="H5196" s="1473">
        <v>45666</v>
      </c>
      <c r="I5196" s="1895">
        <v>0.84250000000000003</v>
      </c>
      <c r="J5196" s="1471" t="s">
        <v>16</v>
      </c>
      <c r="K5196" s="1471" t="s">
        <v>47</v>
      </c>
      <c r="L5196" s="1472" t="s">
        <v>22787</v>
      </c>
      <c r="M5196" s="1471"/>
      <c r="N5196" s="1471" t="s">
        <v>48</v>
      </c>
      <c r="O5196" s="1471" t="s">
        <v>48</v>
      </c>
      <c r="P5196" s="1472"/>
      <c r="Q5196" s="1464">
        <f t="shared" si="162"/>
        <v>1</v>
      </c>
      <c r="R5196" s="1794" t="str">
        <f t="shared" si="163"/>
        <v>PUERTO PARRA</v>
      </c>
      <c r="S5196" s="1763"/>
    </row>
    <row r="5197" spans="1:19" s="1761" customFormat="1" ht="25.05" customHeight="1" x14ac:dyDescent="0.2">
      <c r="A5197" s="1531" t="s">
        <v>355</v>
      </c>
      <c r="B5197" s="1531" t="s">
        <v>6853</v>
      </c>
      <c r="C5197" s="1471" t="s">
        <v>20</v>
      </c>
      <c r="D5197" s="1472" t="str">
        <f>VLOOKUP(C5197,CODIGOS!$B$1:$E$194,4,FALSE)</f>
        <v>TIENDA DE BARRIO O CIGARRERÍA, INCLUIDAS LAS UBICADAS EN ZONAS FRANCAS</v>
      </c>
      <c r="E5197" s="1471" t="s">
        <v>6943</v>
      </c>
      <c r="F5197" s="1471" t="s">
        <v>6944</v>
      </c>
      <c r="G5197" s="1471" t="s">
        <v>6945</v>
      </c>
      <c r="H5197" s="1473">
        <v>45667</v>
      </c>
      <c r="I5197" s="1895">
        <v>0.85</v>
      </c>
      <c r="J5197" s="1471" t="s">
        <v>16</v>
      </c>
      <c r="K5197" s="1471" t="s">
        <v>47</v>
      </c>
      <c r="L5197" s="1472" t="s">
        <v>22787</v>
      </c>
      <c r="M5197" s="1471"/>
      <c r="N5197" s="1471" t="s">
        <v>48</v>
      </c>
      <c r="O5197" s="1471" t="s">
        <v>48</v>
      </c>
      <c r="P5197" s="1472"/>
      <c r="Q5197" s="1464">
        <f t="shared" si="162"/>
        <v>1</v>
      </c>
      <c r="R5197" s="1794" t="str">
        <f t="shared" si="163"/>
        <v>PUERTO PARRA</v>
      </c>
      <c r="S5197" s="1763"/>
    </row>
    <row r="5198" spans="1:19" s="1761" customFormat="1" ht="25.05" customHeight="1" x14ac:dyDescent="0.2">
      <c r="A5198" s="1531" t="s">
        <v>355</v>
      </c>
      <c r="B5198" s="1531" t="s">
        <v>6853</v>
      </c>
      <c r="C5198" s="1471" t="s">
        <v>20</v>
      </c>
      <c r="D5198" s="1472" t="str">
        <f>VLOOKUP(C5198,CODIGOS!$B$1:$E$194,4,FALSE)</f>
        <v>TIENDA DE BARRIO O CIGARRERÍA, INCLUIDAS LAS UBICADAS EN ZONAS FRANCAS</v>
      </c>
      <c r="E5198" s="1471" t="s">
        <v>7973</v>
      </c>
      <c r="F5198" s="1471" t="s">
        <v>6920</v>
      </c>
      <c r="G5198" s="1471" t="s">
        <v>7974</v>
      </c>
      <c r="H5198" s="1473">
        <v>45691</v>
      </c>
      <c r="I5198" s="1895">
        <v>0.83499999999999996</v>
      </c>
      <c r="J5198" s="1471" t="s">
        <v>16</v>
      </c>
      <c r="K5198" s="1471" t="s">
        <v>47</v>
      </c>
      <c r="L5198" s="1472" t="s">
        <v>22787</v>
      </c>
      <c r="M5198" s="1471"/>
      <c r="N5198" s="1471" t="s">
        <v>48</v>
      </c>
      <c r="O5198" s="1471" t="s">
        <v>48</v>
      </c>
      <c r="P5198" s="1471"/>
      <c r="Q5198" s="1464">
        <f t="shared" si="162"/>
        <v>2</v>
      </c>
      <c r="R5198" s="1794" t="str">
        <f t="shared" si="163"/>
        <v>PUERTO PARRA</v>
      </c>
      <c r="S5198" s="537"/>
    </row>
    <row r="5199" spans="1:19" s="1761" customFormat="1" ht="25.05" customHeight="1" x14ac:dyDescent="0.2">
      <c r="A5199" s="1531" t="s">
        <v>355</v>
      </c>
      <c r="B5199" s="1531" t="s">
        <v>6853</v>
      </c>
      <c r="C5199" s="1471" t="s">
        <v>20</v>
      </c>
      <c r="D5199" s="1472" t="str">
        <f>VLOOKUP(C5199,CODIGOS!$B$1:$E$194,4,FALSE)</f>
        <v>TIENDA DE BARRIO O CIGARRERÍA, INCLUIDAS LAS UBICADAS EN ZONAS FRANCAS</v>
      </c>
      <c r="E5199" s="1471" t="s">
        <v>7975</v>
      </c>
      <c r="F5199" s="1471" t="s">
        <v>7976</v>
      </c>
      <c r="G5199" s="1471" t="s">
        <v>7829</v>
      </c>
      <c r="H5199" s="1473">
        <v>45692</v>
      </c>
      <c r="I5199" s="1895">
        <v>0.84200000000000019</v>
      </c>
      <c r="J5199" s="1471" t="s">
        <v>16</v>
      </c>
      <c r="K5199" s="1471" t="s">
        <v>47</v>
      </c>
      <c r="L5199" s="1472" t="s">
        <v>22787</v>
      </c>
      <c r="M5199" s="1471"/>
      <c r="N5199" s="1471" t="s">
        <v>48</v>
      </c>
      <c r="O5199" s="1471" t="s">
        <v>48</v>
      </c>
      <c r="P5199" s="1475"/>
      <c r="Q5199" s="1464">
        <f t="shared" si="162"/>
        <v>2</v>
      </c>
      <c r="R5199" s="1794" t="str">
        <f t="shared" si="163"/>
        <v>PUERTO PARRA</v>
      </c>
      <c r="S5199" s="537"/>
    </row>
    <row r="5200" spans="1:19" s="1761" customFormat="1" ht="25.05" customHeight="1" x14ac:dyDescent="0.2">
      <c r="A5200" s="1531" t="s">
        <v>355</v>
      </c>
      <c r="B5200" s="1531" t="s">
        <v>6853</v>
      </c>
      <c r="C5200" s="1471" t="s">
        <v>20</v>
      </c>
      <c r="D5200" s="1472" t="str">
        <f>VLOOKUP(C5200,CODIGOS!$B$1:$E$194,4,FALSE)</f>
        <v>TIENDA DE BARRIO O CIGARRERÍA, INCLUIDAS LAS UBICADAS EN ZONAS FRANCAS</v>
      </c>
      <c r="E5200" s="1471" t="s">
        <v>7984</v>
      </c>
      <c r="F5200" s="1471" t="s">
        <v>7985</v>
      </c>
      <c r="G5200" s="1471" t="s">
        <v>7832</v>
      </c>
      <c r="H5200" s="1473">
        <v>45694</v>
      </c>
      <c r="I5200" s="1895">
        <v>0.91</v>
      </c>
      <c r="J5200" s="1471" t="s">
        <v>22</v>
      </c>
      <c r="K5200" s="1471" t="s">
        <v>47</v>
      </c>
      <c r="L5200" s="1472" t="s">
        <v>22787</v>
      </c>
      <c r="M5200" s="1471"/>
      <c r="N5200" s="1471" t="s">
        <v>48</v>
      </c>
      <c r="O5200" s="1471" t="s">
        <v>48</v>
      </c>
      <c r="P5200" s="1479"/>
      <c r="Q5200" s="1464">
        <f t="shared" si="162"/>
        <v>2</v>
      </c>
      <c r="R5200" s="1794" t="str">
        <f t="shared" si="163"/>
        <v>PUERTO PARRA</v>
      </c>
      <c r="S5200" s="537"/>
    </row>
    <row r="5201" spans="1:19" s="1761" customFormat="1" ht="25.05" customHeight="1" x14ac:dyDescent="0.2">
      <c r="A5201" s="1531" t="s">
        <v>355</v>
      </c>
      <c r="B5201" s="1531" t="s">
        <v>6853</v>
      </c>
      <c r="C5201" s="1471">
        <v>30</v>
      </c>
      <c r="D5201" s="1472" t="str">
        <f>VLOOKUP(C5201,CODIGOS!$B$1:$E$194,4,FALSE)</f>
        <v>OTROS</v>
      </c>
      <c r="E5201" s="1471" t="s">
        <v>8005</v>
      </c>
      <c r="F5201" s="1471" t="s">
        <v>8006</v>
      </c>
      <c r="G5201" s="1471" t="s">
        <v>8007</v>
      </c>
      <c r="H5201" s="1473">
        <v>45698</v>
      </c>
      <c r="I5201" s="1895">
        <v>0.76</v>
      </c>
      <c r="J5201" s="1471" t="s">
        <v>16</v>
      </c>
      <c r="K5201" s="1471" t="s">
        <v>47</v>
      </c>
      <c r="L5201" s="1471" t="s">
        <v>17</v>
      </c>
      <c r="M5201" s="1471" t="s">
        <v>6933</v>
      </c>
      <c r="N5201" s="1471" t="s">
        <v>48</v>
      </c>
      <c r="O5201" s="1471" t="s">
        <v>48</v>
      </c>
      <c r="P5201" s="1479"/>
      <c r="Q5201" s="1464">
        <f t="shared" si="162"/>
        <v>2</v>
      </c>
      <c r="R5201" s="1794" t="str">
        <f t="shared" si="163"/>
        <v>PUERTO PARRA</v>
      </c>
      <c r="S5201" s="537"/>
    </row>
    <row r="5202" spans="1:19" s="1761" customFormat="1" ht="25.05" customHeight="1" x14ac:dyDescent="0.2">
      <c r="A5202" s="1531" t="s">
        <v>355</v>
      </c>
      <c r="B5202" s="1531" t="s">
        <v>6853</v>
      </c>
      <c r="C5202" s="1471">
        <v>30</v>
      </c>
      <c r="D5202" s="1472" t="str">
        <f>VLOOKUP(C5202,CODIGOS!$B$1:$E$194,4,FALSE)</f>
        <v>OTROS</v>
      </c>
      <c r="E5202" s="1471" t="s">
        <v>8008</v>
      </c>
      <c r="F5202" s="1471" t="s">
        <v>8009</v>
      </c>
      <c r="G5202" s="1471" t="s">
        <v>8010</v>
      </c>
      <c r="H5202" s="1473">
        <v>45699</v>
      </c>
      <c r="I5202" s="1895">
        <v>0.8</v>
      </c>
      <c r="J5202" s="1471" t="s">
        <v>16</v>
      </c>
      <c r="K5202" s="1471" t="s">
        <v>47</v>
      </c>
      <c r="L5202" s="1471" t="s">
        <v>17</v>
      </c>
      <c r="M5202" s="1471" t="s">
        <v>6933</v>
      </c>
      <c r="N5202" s="1471" t="s">
        <v>48</v>
      </c>
      <c r="O5202" s="1471" t="s">
        <v>48</v>
      </c>
      <c r="P5202" s="1479"/>
      <c r="Q5202" s="1464">
        <f t="shared" si="162"/>
        <v>2</v>
      </c>
      <c r="R5202" s="1794" t="str">
        <f t="shared" si="163"/>
        <v>PUERTO PARRA</v>
      </c>
      <c r="S5202" s="537"/>
    </row>
    <row r="5203" spans="1:19" s="1761" customFormat="1" ht="25.05" customHeight="1" x14ac:dyDescent="0.2">
      <c r="A5203" s="1531" t="s">
        <v>355</v>
      </c>
      <c r="B5203" s="1531" t="s">
        <v>6853</v>
      </c>
      <c r="C5203" s="1471" t="s">
        <v>20</v>
      </c>
      <c r="D5203" s="1472" t="str">
        <f>VLOOKUP(C5203,CODIGOS!$B$1:$E$194,4,FALSE)</f>
        <v>TIENDA DE BARRIO O CIGARRERÍA, INCLUIDAS LAS UBICADAS EN ZONAS FRANCAS</v>
      </c>
      <c r="E5203" s="1471" t="s">
        <v>7833</v>
      </c>
      <c r="F5203" s="1471" t="s">
        <v>7834</v>
      </c>
      <c r="G5203" s="1471" t="s">
        <v>7977</v>
      </c>
      <c r="H5203" s="1473">
        <v>45700</v>
      </c>
      <c r="I5203" s="1895">
        <v>0.93</v>
      </c>
      <c r="J5203" s="1471" t="s">
        <v>22</v>
      </c>
      <c r="K5203" s="1471" t="s">
        <v>47</v>
      </c>
      <c r="L5203" s="1472" t="s">
        <v>22787</v>
      </c>
      <c r="M5203" s="1471"/>
      <c r="N5203" s="1471" t="s">
        <v>48</v>
      </c>
      <c r="O5203" s="1471" t="s">
        <v>48</v>
      </c>
      <c r="P5203" s="1479"/>
      <c r="Q5203" s="1464">
        <f t="shared" si="162"/>
        <v>2</v>
      </c>
      <c r="R5203" s="1794" t="str">
        <f t="shared" si="163"/>
        <v>PUERTO PARRA</v>
      </c>
      <c r="S5203" s="537"/>
    </row>
    <row r="5204" spans="1:19" s="1761" customFormat="1" ht="25.05" customHeight="1" x14ac:dyDescent="0.2">
      <c r="A5204" s="1531" t="s">
        <v>355</v>
      </c>
      <c r="B5204" s="1531" t="s">
        <v>6853</v>
      </c>
      <c r="C5204" s="1471" t="s">
        <v>20</v>
      </c>
      <c r="D5204" s="1472" t="str">
        <f>VLOOKUP(C5204,CODIGOS!$B$1:$E$194,4,FALSE)</f>
        <v>TIENDA DE BARRIO O CIGARRERÍA, INCLUIDAS LAS UBICADAS EN ZONAS FRANCAS</v>
      </c>
      <c r="E5204" s="1471" t="s">
        <v>7981</v>
      </c>
      <c r="F5204" s="1471" t="s">
        <v>7982</v>
      </c>
      <c r="G5204" s="1471" t="s">
        <v>7983</v>
      </c>
      <c r="H5204" s="1473">
        <v>45701</v>
      </c>
      <c r="I5204" s="1895">
        <v>0.85</v>
      </c>
      <c r="J5204" s="1471" t="s">
        <v>16</v>
      </c>
      <c r="K5204" s="1471" t="s">
        <v>47</v>
      </c>
      <c r="L5204" s="1472" t="s">
        <v>22787</v>
      </c>
      <c r="M5204" s="1471"/>
      <c r="N5204" s="1471" t="s">
        <v>48</v>
      </c>
      <c r="O5204" s="1471" t="s">
        <v>48</v>
      </c>
      <c r="P5204" s="1479"/>
      <c r="Q5204" s="1464">
        <f t="shared" si="162"/>
        <v>2</v>
      </c>
      <c r="R5204" s="1794" t="str">
        <f t="shared" si="163"/>
        <v>PUERTO PARRA</v>
      </c>
      <c r="S5204" s="537"/>
    </row>
    <row r="5205" spans="1:19" s="1761" customFormat="1" ht="25.05" customHeight="1" x14ac:dyDescent="0.2">
      <c r="A5205" s="1531" t="s">
        <v>355</v>
      </c>
      <c r="B5205" s="1531" t="s">
        <v>6853</v>
      </c>
      <c r="C5205" s="1471" t="s">
        <v>31</v>
      </c>
      <c r="D5205" s="1472" t="str">
        <f>VLOOKUP(C5205,CODIGOS!$B$1:$E$194,4,FALSE)</f>
        <v>HOTELES (SIN SERVICIO DE RESTAURANTE Y/O SIN PISCINA)</v>
      </c>
      <c r="E5205" s="1471" t="s">
        <v>8002</v>
      </c>
      <c r="F5205" s="1471" t="s">
        <v>8003</v>
      </c>
      <c r="G5205" s="1471" t="s">
        <v>8004</v>
      </c>
      <c r="H5205" s="1473">
        <v>45702</v>
      </c>
      <c r="I5205" s="1895">
        <v>0.82999999999999985</v>
      </c>
      <c r="J5205" s="1471" t="s">
        <v>16</v>
      </c>
      <c r="K5205" s="1471" t="s">
        <v>47</v>
      </c>
      <c r="L5205" s="1471" t="s">
        <v>17</v>
      </c>
      <c r="M5205" s="1471" t="s">
        <v>7027</v>
      </c>
      <c r="N5205" s="1471" t="s">
        <v>48</v>
      </c>
      <c r="O5205" s="1471" t="s">
        <v>48</v>
      </c>
      <c r="P5205" s="1479"/>
      <c r="Q5205" s="1464">
        <f t="shared" si="162"/>
        <v>2</v>
      </c>
      <c r="R5205" s="1794" t="str">
        <f t="shared" si="163"/>
        <v>PUERTO PARRA</v>
      </c>
      <c r="S5205" s="537"/>
    </row>
    <row r="5206" spans="1:19" s="1761" customFormat="1" ht="25.05" customHeight="1" x14ac:dyDescent="0.2">
      <c r="A5206" s="1531" t="s">
        <v>355</v>
      </c>
      <c r="B5206" s="1531" t="s">
        <v>6853</v>
      </c>
      <c r="C5206" s="1471" t="s">
        <v>547</v>
      </c>
      <c r="D5206" s="1472" t="str">
        <f>VLOOKUP(C5206,CODIGOS!$B$1:$E$194,4,FALSE)</f>
        <v>CAFETERÍA</v>
      </c>
      <c r="E5206" s="1471" t="s">
        <v>7970</v>
      </c>
      <c r="F5206" s="1471" t="s">
        <v>7971</v>
      </c>
      <c r="G5206" s="1471" t="s">
        <v>7972</v>
      </c>
      <c r="H5206" s="1473">
        <v>45705</v>
      </c>
      <c r="I5206" s="1895">
        <v>0.86499999999999999</v>
      </c>
      <c r="J5206" s="1471" t="s">
        <v>16</v>
      </c>
      <c r="K5206" s="1471" t="s">
        <v>47</v>
      </c>
      <c r="L5206" s="1471" t="s">
        <v>477</v>
      </c>
      <c r="M5206" s="1471"/>
      <c r="N5206" s="1471" t="s">
        <v>48</v>
      </c>
      <c r="O5206" s="1471" t="s">
        <v>48</v>
      </c>
      <c r="P5206" s="1471"/>
      <c r="Q5206" s="1464">
        <f t="shared" si="162"/>
        <v>2</v>
      </c>
      <c r="R5206" s="1794" t="str">
        <f t="shared" si="163"/>
        <v>PUERTO PARRA</v>
      </c>
      <c r="S5206" s="537"/>
    </row>
    <row r="5207" spans="1:19" s="1761" customFormat="1" ht="25.05" customHeight="1" x14ac:dyDescent="0.2">
      <c r="A5207" s="1531" t="s">
        <v>355</v>
      </c>
      <c r="B5207" s="1531" t="s">
        <v>6853</v>
      </c>
      <c r="C5207" s="1471" t="s">
        <v>20</v>
      </c>
      <c r="D5207" s="1472" t="str">
        <f>VLOOKUP(C5207,CODIGOS!$B$1:$E$194,4,FALSE)</f>
        <v>TIENDA DE BARRIO O CIGARRERÍA, INCLUIDAS LAS UBICADAS EN ZONAS FRANCAS</v>
      </c>
      <c r="E5207" s="1471" t="s">
        <v>7978</v>
      </c>
      <c r="F5207" s="1471" t="s">
        <v>7979</v>
      </c>
      <c r="G5207" s="1471" t="s">
        <v>7980</v>
      </c>
      <c r="H5207" s="1473">
        <v>45706</v>
      </c>
      <c r="I5207" s="1895">
        <v>0.84200000000000019</v>
      </c>
      <c r="J5207" s="1471" t="s">
        <v>16</v>
      </c>
      <c r="K5207" s="1471" t="s">
        <v>47</v>
      </c>
      <c r="L5207" s="1472" t="s">
        <v>22787</v>
      </c>
      <c r="M5207" s="1471"/>
      <c r="N5207" s="1471" t="s">
        <v>48</v>
      </c>
      <c r="O5207" s="1471" t="s">
        <v>48</v>
      </c>
      <c r="P5207" s="1479"/>
      <c r="Q5207" s="1464">
        <f t="shared" si="162"/>
        <v>2</v>
      </c>
      <c r="R5207" s="1794" t="str">
        <f t="shared" si="163"/>
        <v>PUERTO PARRA</v>
      </c>
      <c r="S5207" s="1764"/>
    </row>
    <row r="5208" spans="1:19" s="1761" customFormat="1" ht="25.05" customHeight="1" x14ac:dyDescent="0.2">
      <c r="A5208" s="1531" t="s">
        <v>355</v>
      </c>
      <c r="B5208" s="1531" t="s">
        <v>6853</v>
      </c>
      <c r="C5208" s="1471" t="s">
        <v>2798</v>
      </c>
      <c r="D5208" s="1472" t="str">
        <f>VLOOKUP(C5208,CODIGOS!$B$1:$E$194,4,FALSE)</f>
        <v>HOTELES (CON SERVICIO DE RESTAURANTE Y/O PISCINA)</v>
      </c>
      <c r="E5208" s="1471" t="s">
        <v>7964</v>
      </c>
      <c r="F5208" s="1471" t="s">
        <v>7965</v>
      </c>
      <c r="G5208" s="1471" t="s">
        <v>7966</v>
      </c>
      <c r="H5208" s="1473">
        <v>45707</v>
      </c>
      <c r="I5208" s="1895">
        <v>0.82</v>
      </c>
      <c r="J5208" s="1471" t="s">
        <v>16</v>
      </c>
      <c r="K5208" s="1471" t="s">
        <v>47</v>
      </c>
      <c r="L5208" s="1471" t="s">
        <v>17</v>
      </c>
      <c r="M5208" s="1471" t="s">
        <v>7027</v>
      </c>
      <c r="N5208" s="1471" t="s">
        <v>48</v>
      </c>
      <c r="O5208" s="1471" t="s">
        <v>48</v>
      </c>
      <c r="P5208" s="1479"/>
      <c r="Q5208" s="1464">
        <f t="shared" si="162"/>
        <v>2</v>
      </c>
      <c r="R5208" s="1794" t="str">
        <f t="shared" si="163"/>
        <v>PUERTO PARRA</v>
      </c>
      <c r="S5208" s="1763"/>
    </row>
    <row r="5209" spans="1:19" s="1761" customFormat="1" ht="25.05" customHeight="1" x14ac:dyDescent="0.2">
      <c r="A5209" s="1531" t="s">
        <v>355</v>
      </c>
      <c r="B5209" s="1531" t="s">
        <v>6853</v>
      </c>
      <c r="C5209" s="1471" t="s">
        <v>472</v>
      </c>
      <c r="D5209" s="1472" t="str">
        <f>VLOOKUP(C5209,CODIGOS!$B$1:$E$194,4,FALSE)</f>
        <v>RESTAURANTES PUBLICOS</v>
      </c>
      <c r="E5209" s="1471" t="s">
        <v>7964</v>
      </c>
      <c r="F5209" s="1471" t="s">
        <v>7965</v>
      </c>
      <c r="G5209" s="1471" t="s">
        <v>7966</v>
      </c>
      <c r="H5209" s="1473">
        <v>45707</v>
      </c>
      <c r="I5209" s="1895">
        <v>0.85</v>
      </c>
      <c r="J5209" s="1471" t="s">
        <v>16</v>
      </c>
      <c r="K5209" s="1471" t="s">
        <v>47</v>
      </c>
      <c r="L5209" s="1471" t="s">
        <v>477</v>
      </c>
      <c r="M5209" s="1471"/>
      <c r="N5209" s="1471" t="s">
        <v>48</v>
      </c>
      <c r="O5209" s="1471" t="s">
        <v>48</v>
      </c>
      <c r="P5209" s="1479"/>
      <c r="Q5209" s="1464">
        <f t="shared" si="162"/>
        <v>2</v>
      </c>
      <c r="R5209" s="1794" t="str">
        <f t="shared" si="163"/>
        <v>PUERTO PARRA</v>
      </c>
      <c r="S5209" s="1763"/>
    </row>
    <row r="5210" spans="1:19" s="1761" customFormat="1" ht="25.05" customHeight="1" x14ac:dyDescent="0.2">
      <c r="A5210" s="1531" t="s">
        <v>355</v>
      </c>
      <c r="B5210" s="1531" t="s">
        <v>6853</v>
      </c>
      <c r="C5210" s="1471" t="s">
        <v>669</v>
      </c>
      <c r="D5210" s="1472" t="str">
        <f>VLOOKUP(C5210,CODIGOS!$B$1:$E$194,4,FALSE)</f>
        <v xml:space="preserve">DISPENSARIO DE MEDICAMENTOS - FARMACIAS - DROGUERIAS  </v>
      </c>
      <c r="E5210" s="1471" t="s">
        <v>7987</v>
      </c>
      <c r="F5210" s="1471" t="s">
        <v>7988</v>
      </c>
      <c r="G5210" s="1471" t="s">
        <v>7989</v>
      </c>
      <c r="H5210" s="1473">
        <v>45708</v>
      </c>
      <c r="I5210" s="1895">
        <v>0.9</v>
      </c>
      <c r="J5210" s="1471" t="s">
        <v>22</v>
      </c>
      <c r="K5210" s="1471" t="s">
        <v>47</v>
      </c>
      <c r="L5210" s="1471" t="s">
        <v>17</v>
      </c>
      <c r="M5210" s="1471" t="s">
        <v>6933</v>
      </c>
      <c r="N5210" s="1471" t="s">
        <v>48</v>
      </c>
      <c r="O5210" s="1471" t="s">
        <v>48</v>
      </c>
      <c r="P5210" s="1479"/>
      <c r="Q5210" s="1464">
        <f t="shared" si="162"/>
        <v>2</v>
      </c>
      <c r="R5210" s="1794" t="str">
        <f t="shared" si="163"/>
        <v>PUERTO PARRA</v>
      </c>
      <c r="S5210" s="1763"/>
    </row>
    <row r="5211" spans="1:19" s="1761" customFormat="1" ht="25.05" customHeight="1" x14ac:dyDescent="0.2">
      <c r="A5211" s="1531" t="s">
        <v>355</v>
      </c>
      <c r="B5211" s="1531" t="s">
        <v>6853</v>
      </c>
      <c r="C5211" s="1471" t="s">
        <v>669</v>
      </c>
      <c r="D5211" s="1472" t="str">
        <f>VLOOKUP(C5211,CODIGOS!$B$1:$E$194,4,FALSE)</f>
        <v xml:space="preserve">DISPENSARIO DE MEDICAMENTOS - FARMACIAS - DROGUERIAS  </v>
      </c>
      <c r="E5211" s="1471" t="s">
        <v>7987</v>
      </c>
      <c r="F5211" s="1471" t="s">
        <v>7988</v>
      </c>
      <c r="G5211" s="1471" t="s">
        <v>7989</v>
      </c>
      <c r="H5211" s="1473">
        <v>45708</v>
      </c>
      <c r="I5211" s="1895"/>
      <c r="J5211" s="1471" t="s">
        <v>22</v>
      </c>
      <c r="K5211" s="1471" t="s">
        <v>47</v>
      </c>
      <c r="L5211" s="1471" t="s">
        <v>17</v>
      </c>
      <c r="M5211" s="1471" t="s">
        <v>7914</v>
      </c>
      <c r="N5211" s="1471" t="s">
        <v>48</v>
      </c>
      <c r="O5211" s="1471" t="s">
        <v>48</v>
      </c>
      <c r="P5211" s="1479"/>
      <c r="Q5211" s="1464">
        <f t="shared" si="162"/>
        <v>2</v>
      </c>
      <c r="R5211" s="1794" t="str">
        <f t="shared" si="163"/>
        <v>PUERTO PARRA</v>
      </c>
      <c r="S5211" s="1763"/>
    </row>
    <row r="5212" spans="1:19" s="1761" customFormat="1" ht="25.05" customHeight="1" x14ac:dyDescent="0.2">
      <c r="A5212" s="1531" t="s">
        <v>355</v>
      </c>
      <c r="B5212" s="1531" t="s">
        <v>6853</v>
      </c>
      <c r="C5212" s="1471" t="s">
        <v>18</v>
      </c>
      <c r="D5212" s="1472" t="str">
        <f>VLOOKUP(C5212,CODIGOS!$B$1:$E$194,4,FALSE)</f>
        <v>PANADERÍAS Y O PASTELERÍAS</v>
      </c>
      <c r="E5212" s="1471" t="s">
        <v>7967</v>
      </c>
      <c r="F5212" s="1471" t="s">
        <v>7968</v>
      </c>
      <c r="G5212" s="1471" t="s">
        <v>7969</v>
      </c>
      <c r="H5212" s="1473">
        <v>45709</v>
      </c>
      <c r="I5212" s="1895">
        <v>0.88500000000000001</v>
      </c>
      <c r="J5212" s="1471" t="s">
        <v>16</v>
      </c>
      <c r="K5212" s="1471" t="s">
        <v>47</v>
      </c>
      <c r="L5212" s="1471" t="s">
        <v>477</v>
      </c>
      <c r="M5212" s="1471"/>
      <c r="N5212" s="1471" t="s">
        <v>48</v>
      </c>
      <c r="O5212" s="1471" t="s">
        <v>48</v>
      </c>
      <c r="P5212" s="1475"/>
      <c r="Q5212" s="1464">
        <f t="shared" si="162"/>
        <v>2</v>
      </c>
      <c r="R5212" s="1794" t="str">
        <f t="shared" si="163"/>
        <v>PUERTO PARRA</v>
      </c>
      <c r="S5212" s="1763"/>
    </row>
    <row r="5213" spans="1:19" s="1761" customFormat="1" ht="25.05" customHeight="1" x14ac:dyDescent="0.2">
      <c r="A5213" s="1531" t="s">
        <v>355</v>
      </c>
      <c r="B5213" s="1531" t="s">
        <v>6853</v>
      </c>
      <c r="C5213" s="1471" t="s">
        <v>820</v>
      </c>
      <c r="D5213" s="1472" t="str">
        <f>VLOOKUP(C5213,CODIGOS!$B$1:$E$194,4,FALSE)</f>
        <v>DEPOSITOS, DEPOSITOS  DE MATERIALES DE CONSTRUCCION, FERRETERIAS, CHATARRERIA (COMERCIO AL POR MAYOR DE MATERIALES DE CONSTRUCCIÓN, ARTÍCULOS DE FERRETERÍA, PINTURAS, PRODUCTOS DE VIDRIO, EQUIPO Y MATERIALES DE FONTANERÍA Y CALEFACCIÓN)</v>
      </c>
      <c r="E5213" s="1471" t="s">
        <v>7990</v>
      </c>
      <c r="F5213" s="1471" t="s">
        <v>7991</v>
      </c>
      <c r="G5213" s="1471" t="s">
        <v>7992</v>
      </c>
      <c r="H5213" s="1473">
        <v>45712</v>
      </c>
      <c r="I5213" s="1895">
        <v>0.75</v>
      </c>
      <c r="J5213" s="1471" t="s">
        <v>16</v>
      </c>
      <c r="K5213" s="1471" t="s">
        <v>47</v>
      </c>
      <c r="L5213" s="1471" t="s">
        <v>17</v>
      </c>
      <c r="M5213" s="1471" t="s">
        <v>6933</v>
      </c>
      <c r="N5213" s="1471" t="s">
        <v>48</v>
      </c>
      <c r="O5213" s="1471" t="s">
        <v>48</v>
      </c>
      <c r="P5213" s="1479"/>
      <c r="Q5213" s="1464">
        <f t="shared" si="162"/>
        <v>2</v>
      </c>
      <c r="R5213" s="1794" t="str">
        <f t="shared" si="163"/>
        <v>PUERTO PARRA</v>
      </c>
      <c r="S5213" s="537"/>
    </row>
    <row r="5214" spans="1:19" s="1761" customFormat="1" ht="25.05" customHeight="1" x14ac:dyDescent="0.2">
      <c r="A5214" s="1531" t="s">
        <v>355</v>
      </c>
      <c r="B5214" s="1531" t="s">
        <v>6853</v>
      </c>
      <c r="C5214" s="1471" t="s">
        <v>820</v>
      </c>
      <c r="D5214" s="1472" t="str">
        <f>VLOOKUP(C5214,CODIGOS!$B$1:$E$194,4,FALSE)</f>
        <v>DEPOSITOS, DEPOSITOS  DE MATERIALES DE CONSTRUCCION, FERRETERIAS, CHATARRERIA (COMERCIO AL POR MAYOR DE MATERIALES DE CONSTRUCCIÓN, ARTÍCULOS DE FERRETERÍA, PINTURAS, PRODUCTOS DE VIDRIO, EQUIPO Y MATERIALES DE FONTANERÍA Y CALEFACCIÓN)</v>
      </c>
      <c r="E5214" s="1471" t="s">
        <v>7993</v>
      </c>
      <c r="F5214" s="1471" t="s">
        <v>7994</v>
      </c>
      <c r="G5214" s="1471" t="s">
        <v>7995</v>
      </c>
      <c r="H5214" s="1473">
        <v>45713</v>
      </c>
      <c r="I5214" s="1895">
        <v>0.76</v>
      </c>
      <c r="J5214" s="1471" t="s">
        <v>16</v>
      </c>
      <c r="K5214" s="1471" t="s">
        <v>47</v>
      </c>
      <c r="L5214" s="1471" t="s">
        <v>17</v>
      </c>
      <c r="M5214" s="1471" t="s">
        <v>6933</v>
      </c>
      <c r="N5214" s="1471" t="s">
        <v>48</v>
      </c>
      <c r="O5214" s="1471" t="s">
        <v>48</v>
      </c>
      <c r="P5214" s="1479"/>
      <c r="Q5214" s="1464">
        <f t="shared" si="162"/>
        <v>2</v>
      </c>
      <c r="R5214" s="1794" t="str">
        <f t="shared" si="163"/>
        <v>PUERTO PARRA</v>
      </c>
      <c r="S5214" s="537"/>
    </row>
    <row r="5215" spans="1:19" s="1761" customFormat="1" ht="25.05" customHeight="1" x14ac:dyDescent="0.2">
      <c r="A5215" s="1531" t="s">
        <v>355</v>
      </c>
      <c r="B5215" s="1531" t="s">
        <v>6853</v>
      </c>
      <c r="C5215" s="1471" t="s">
        <v>31</v>
      </c>
      <c r="D5215" s="1472" t="str">
        <f>VLOOKUP(C5215,CODIGOS!$B$1:$E$194,4,FALSE)</f>
        <v>HOTELES (SIN SERVICIO DE RESTAURANTE Y/O SIN PISCINA)</v>
      </c>
      <c r="E5215" s="1471" t="s">
        <v>7999</v>
      </c>
      <c r="F5215" s="1471" t="s">
        <v>8000</v>
      </c>
      <c r="G5215" s="1471" t="s">
        <v>8001</v>
      </c>
      <c r="H5215" s="1473">
        <v>45714</v>
      </c>
      <c r="I5215" s="1895">
        <v>0.78</v>
      </c>
      <c r="J5215" s="1471" t="s">
        <v>16</v>
      </c>
      <c r="K5215" s="1471" t="s">
        <v>47</v>
      </c>
      <c r="L5215" s="1471" t="s">
        <v>17</v>
      </c>
      <c r="M5215" s="1471" t="s">
        <v>7027</v>
      </c>
      <c r="N5215" s="1471" t="s">
        <v>48</v>
      </c>
      <c r="O5215" s="1471" t="s">
        <v>48</v>
      </c>
      <c r="P5215" s="1479"/>
      <c r="Q5215" s="1464">
        <f t="shared" si="162"/>
        <v>2</v>
      </c>
      <c r="R5215" s="1794" t="str">
        <f t="shared" si="163"/>
        <v>PUERTO PARRA</v>
      </c>
      <c r="S5215" s="537"/>
    </row>
    <row r="5216" spans="1:19" s="1761" customFormat="1" ht="25.05" customHeight="1" x14ac:dyDescent="0.2">
      <c r="A5216" s="1531" t="s">
        <v>355</v>
      </c>
      <c r="B5216" s="1531" t="s">
        <v>6853</v>
      </c>
      <c r="C5216" s="1471" t="s">
        <v>20</v>
      </c>
      <c r="D5216" s="1472" t="str">
        <f>VLOOKUP(C5216,CODIGOS!$B$1:$E$194,4,FALSE)</f>
        <v>TIENDA DE BARRIO O CIGARRERÍA, INCLUIDAS LAS UBICADAS EN ZONAS FRANCAS</v>
      </c>
      <c r="E5216" s="1471" t="s">
        <v>7842</v>
      </c>
      <c r="F5216" s="1471" t="s">
        <v>7986</v>
      </c>
      <c r="G5216" s="1471" t="s">
        <v>7844</v>
      </c>
      <c r="H5216" s="1473">
        <v>45715</v>
      </c>
      <c r="I5216" s="1895">
        <v>0.85</v>
      </c>
      <c r="J5216" s="1471" t="s">
        <v>16</v>
      </c>
      <c r="K5216" s="1471" t="s">
        <v>47</v>
      </c>
      <c r="L5216" s="1472" t="s">
        <v>22787</v>
      </c>
      <c r="M5216" s="1471"/>
      <c r="N5216" s="1471" t="s">
        <v>48</v>
      </c>
      <c r="O5216" s="1471" t="s">
        <v>48</v>
      </c>
      <c r="P5216" s="1479"/>
      <c r="Q5216" s="1464">
        <f t="shared" si="162"/>
        <v>2</v>
      </c>
      <c r="R5216" s="1794" t="str">
        <f t="shared" si="163"/>
        <v>PUERTO PARRA</v>
      </c>
      <c r="S5216" s="537"/>
    </row>
    <row r="5217" spans="1:19" s="1761" customFormat="1" ht="25.05" customHeight="1" x14ac:dyDescent="0.2">
      <c r="A5217" s="1531" t="s">
        <v>355</v>
      </c>
      <c r="B5217" s="1531" t="s">
        <v>6853</v>
      </c>
      <c r="C5217" s="1471" t="s">
        <v>837</v>
      </c>
      <c r="D5217" s="1472" t="str">
        <f>VLOOKUP(C5217,CODIGOS!$B$1:$E$194,4,FALSE)</f>
        <v>MISCELANEAS  ( COMERCIO AL POR MENOR EN ESTABLECIMIENTOS NO ESPECIALIZADOS, CON SURTIDO COMPUESTO PRINCIPALMENTE POR PRODUCTOS DIFERENTES DE ALIMENTOS (VÍVERES EN GENERAL, BEBIDAS Y TABACO)</v>
      </c>
      <c r="E5217" s="1471" t="s">
        <v>7996</v>
      </c>
      <c r="F5217" s="1471" t="s">
        <v>7997</v>
      </c>
      <c r="G5217" s="1471" t="s">
        <v>7998</v>
      </c>
      <c r="H5217" s="1473">
        <v>45716</v>
      </c>
      <c r="I5217" s="1895">
        <v>0.76</v>
      </c>
      <c r="J5217" s="1471" t="s">
        <v>16</v>
      </c>
      <c r="K5217" s="1471" t="s">
        <v>47</v>
      </c>
      <c r="L5217" s="1471" t="s">
        <v>17</v>
      </c>
      <c r="M5217" s="1471" t="s">
        <v>6933</v>
      </c>
      <c r="N5217" s="1471" t="s">
        <v>48</v>
      </c>
      <c r="O5217" s="1471" t="s">
        <v>48</v>
      </c>
      <c r="P5217" s="1479"/>
      <c r="Q5217" s="1464">
        <f t="shared" si="162"/>
        <v>2</v>
      </c>
      <c r="R5217" s="1794" t="str">
        <f t="shared" si="163"/>
        <v>PUERTO PARRA</v>
      </c>
      <c r="S5217" s="537"/>
    </row>
    <row r="5218" spans="1:19" s="1761" customFormat="1" ht="25.05" customHeight="1" x14ac:dyDescent="0.2">
      <c r="A5218" s="1531" t="s">
        <v>355</v>
      </c>
      <c r="B5218" s="1531" t="s">
        <v>6853</v>
      </c>
      <c r="C5218" s="1475" t="s">
        <v>472</v>
      </c>
      <c r="D5218" s="1472" t="str">
        <f>VLOOKUP(C5218,CODIGOS!$B$1:$E$194,4,FALSE)</f>
        <v>RESTAURANTES PUBLICOS</v>
      </c>
      <c r="E5218" s="1471" t="s">
        <v>16205</v>
      </c>
      <c r="F5218" s="1471" t="s">
        <v>7834</v>
      </c>
      <c r="G5218" s="1471" t="s">
        <v>16206</v>
      </c>
      <c r="H5218" s="1473">
        <v>45719</v>
      </c>
      <c r="I5218" s="1905">
        <v>0.76500000000000001</v>
      </c>
      <c r="J5218" s="1471" t="s">
        <v>16</v>
      </c>
      <c r="K5218" s="1471" t="s">
        <v>47</v>
      </c>
      <c r="L5218" s="1471" t="s">
        <v>477</v>
      </c>
      <c r="M5218" s="1471"/>
      <c r="N5218" s="1475" t="s">
        <v>48</v>
      </c>
      <c r="O5218" s="1475" t="s">
        <v>48</v>
      </c>
      <c r="P5218" s="1479"/>
      <c r="Q5218" s="1464">
        <f t="shared" si="162"/>
        <v>3</v>
      </c>
      <c r="R5218" s="1794" t="str">
        <f t="shared" si="163"/>
        <v>PUERTO PARRA</v>
      </c>
      <c r="S5218" s="537"/>
    </row>
    <row r="5219" spans="1:19" s="1761" customFormat="1" ht="25.05" customHeight="1" x14ac:dyDescent="0.2">
      <c r="A5219" s="1531" t="s">
        <v>355</v>
      </c>
      <c r="B5219" s="1531" t="s">
        <v>6853</v>
      </c>
      <c r="C5219" s="1475" t="s">
        <v>2798</v>
      </c>
      <c r="D5219" s="1472" t="str">
        <f>VLOOKUP(C5219,CODIGOS!$B$1:$E$194,4,FALSE)</f>
        <v>HOTELES (CON SERVICIO DE RESTAURANTE Y/O PISCINA)</v>
      </c>
      <c r="E5219" s="1471" t="s">
        <v>16207</v>
      </c>
      <c r="F5219" s="1471" t="s">
        <v>7834</v>
      </c>
      <c r="G5219" s="1471" t="s">
        <v>16208</v>
      </c>
      <c r="H5219" s="1473">
        <v>45720</v>
      </c>
      <c r="I5219" s="1905">
        <v>0.79500000000000004</v>
      </c>
      <c r="J5219" s="1471" t="s">
        <v>16</v>
      </c>
      <c r="K5219" s="1471" t="s">
        <v>47</v>
      </c>
      <c r="L5219" s="1471" t="s">
        <v>17</v>
      </c>
      <c r="M5219" s="1471" t="s">
        <v>7027</v>
      </c>
      <c r="N5219" s="1475" t="s">
        <v>48</v>
      </c>
      <c r="O5219" s="1475" t="s">
        <v>48</v>
      </c>
      <c r="P5219" s="1475"/>
      <c r="Q5219" s="1464">
        <f t="shared" si="162"/>
        <v>3</v>
      </c>
      <c r="R5219" s="1794" t="str">
        <f t="shared" si="163"/>
        <v>PUERTO PARRA</v>
      </c>
      <c r="S5219" s="537"/>
    </row>
    <row r="5220" spans="1:19" s="1761" customFormat="1" ht="25.05" customHeight="1" x14ac:dyDescent="0.2">
      <c r="A5220" s="1531" t="s">
        <v>355</v>
      </c>
      <c r="B5220" s="1531" t="s">
        <v>6853</v>
      </c>
      <c r="C5220" s="1475" t="s">
        <v>472</v>
      </c>
      <c r="D5220" s="1472" t="str">
        <f>VLOOKUP(C5220,CODIGOS!$B$1:$E$194,4,FALSE)</f>
        <v>RESTAURANTES PUBLICOS</v>
      </c>
      <c r="E5220" s="1471" t="s">
        <v>16207</v>
      </c>
      <c r="F5220" s="1471" t="s">
        <v>7834</v>
      </c>
      <c r="G5220" s="1471" t="s">
        <v>16208</v>
      </c>
      <c r="H5220" s="1473">
        <v>45720</v>
      </c>
      <c r="I5220" s="1905">
        <v>0.64500000000000002</v>
      </c>
      <c r="J5220" s="1471" t="s">
        <v>16</v>
      </c>
      <c r="K5220" s="1471" t="s">
        <v>47</v>
      </c>
      <c r="L5220" s="1471" t="s">
        <v>477</v>
      </c>
      <c r="M5220" s="1471"/>
      <c r="N5220" s="1475" t="s">
        <v>48</v>
      </c>
      <c r="O5220" s="1475" t="s">
        <v>48</v>
      </c>
      <c r="P5220" s="1479"/>
      <c r="Q5220" s="1464">
        <f t="shared" si="162"/>
        <v>3</v>
      </c>
      <c r="R5220" s="1794" t="str">
        <f t="shared" si="163"/>
        <v>PUERTO PARRA</v>
      </c>
      <c r="S5220" s="537"/>
    </row>
    <row r="5221" spans="1:19" s="1761" customFormat="1" ht="25.05" customHeight="1" x14ac:dyDescent="0.2">
      <c r="A5221" s="1531" t="s">
        <v>355</v>
      </c>
      <c r="B5221" s="1531" t="s">
        <v>6853</v>
      </c>
      <c r="C5221" s="1471" t="s">
        <v>669</v>
      </c>
      <c r="D5221" s="1472" t="str">
        <f>VLOOKUP(C5221,CODIGOS!$B$1:$E$194,4,FALSE)</f>
        <v xml:space="preserve">DISPENSARIO DE MEDICAMENTOS - FARMACIAS - DROGUERIAS  </v>
      </c>
      <c r="E5221" s="1471" t="s">
        <v>16249</v>
      </c>
      <c r="F5221" s="1471" t="s">
        <v>16250</v>
      </c>
      <c r="G5221" s="1471" t="s">
        <v>16251</v>
      </c>
      <c r="H5221" s="1473">
        <v>45721</v>
      </c>
      <c r="I5221" s="1905">
        <v>0.82999999999999985</v>
      </c>
      <c r="J5221" s="1471" t="s">
        <v>16</v>
      </c>
      <c r="K5221" s="1471" t="s">
        <v>47</v>
      </c>
      <c r="L5221" s="1471" t="s">
        <v>17</v>
      </c>
      <c r="M5221" s="1471" t="s">
        <v>6933</v>
      </c>
      <c r="N5221" s="1475" t="s">
        <v>48</v>
      </c>
      <c r="O5221" s="1475" t="s">
        <v>48</v>
      </c>
      <c r="P5221" s="1477"/>
      <c r="Q5221" s="1464">
        <f t="shared" si="162"/>
        <v>3</v>
      </c>
      <c r="R5221" s="1794" t="str">
        <f t="shared" si="163"/>
        <v>PUERTO PARRA</v>
      </c>
      <c r="S5221" s="537"/>
    </row>
    <row r="5222" spans="1:19" s="1761" customFormat="1" ht="25.05" customHeight="1" x14ac:dyDescent="0.2">
      <c r="A5222" s="1531" t="s">
        <v>355</v>
      </c>
      <c r="B5222" s="1531" t="s">
        <v>6853</v>
      </c>
      <c r="C5222" s="1471" t="s">
        <v>669</v>
      </c>
      <c r="D5222" s="1472" t="str">
        <f>VLOOKUP(C5222,CODIGOS!$B$1:$E$194,4,FALSE)</f>
        <v xml:space="preserve">DISPENSARIO DE MEDICAMENTOS - FARMACIAS - DROGUERIAS  </v>
      </c>
      <c r="E5222" s="1471" t="s">
        <v>16249</v>
      </c>
      <c r="F5222" s="1471" t="s">
        <v>16250</v>
      </c>
      <c r="G5222" s="1471" t="s">
        <v>16251</v>
      </c>
      <c r="H5222" s="1473">
        <v>45721</v>
      </c>
      <c r="I5222" s="1905">
        <v>0.79</v>
      </c>
      <c r="J5222" s="1471" t="s">
        <v>16</v>
      </c>
      <c r="K5222" s="1471" t="s">
        <v>47</v>
      </c>
      <c r="L5222" s="1471" t="s">
        <v>17</v>
      </c>
      <c r="M5222" s="1471" t="s">
        <v>7914</v>
      </c>
      <c r="N5222" s="1475" t="s">
        <v>48</v>
      </c>
      <c r="O5222" s="1475" t="s">
        <v>48</v>
      </c>
      <c r="P5222" s="1480"/>
      <c r="Q5222" s="1464">
        <f t="shared" si="162"/>
        <v>3</v>
      </c>
      <c r="R5222" s="1794" t="str">
        <f t="shared" si="163"/>
        <v>PUERTO PARRA</v>
      </c>
      <c r="S5222" s="537"/>
    </row>
    <row r="5223" spans="1:19" s="1761" customFormat="1" ht="25.05" customHeight="1" x14ac:dyDescent="0.2">
      <c r="A5223" s="1531" t="s">
        <v>355</v>
      </c>
      <c r="B5223" s="1531" t="s">
        <v>6853</v>
      </c>
      <c r="C5223" s="1475" t="s">
        <v>1409</v>
      </c>
      <c r="D5223" s="1472" t="str">
        <f>VLOOKUP(C5223,CODIGOS!$B$1:$E$194,4,FALSE)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223" s="1471" t="s">
        <v>16252</v>
      </c>
      <c r="F5223" s="1471" t="s">
        <v>7834</v>
      </c>
      <c r="G5223" s="1471" t="s">
        <v>16253</v>
      </c>
      <c r="H5223" s="1473">
        <v>45722</v>
      </c>
      <c r="I5223" s="1905">
        <v>0.77</v>
      </c>
      <c r="J5223" s="1471" t="s">
        <v>16</v>
      </c>
      <c r="K5223" s="1471" t="s">
        <v>47</v>
      </c>
      <c r="L5223" s="1471" t="s">
        <v>17</v>
      </c>
      <c r="M5223" s="1471" t="s">
        <v>6933</v>
      </c>
      <c r="N5223" s="1475" t="s">
        <v>48</v>
      </c>
      <c r="O5223" s="1475" t="s">
        <v>48</v>
      </c>
      <c r="P5223" s="1478"/>
      <c r="Q5223" s="1464">
        <f t="shared" si="162"/>
        <v>3</v>
      </c>
      <c r="R5223" s="1794" t="str">
        <f t="shared" si="163"/>
        <v>PUERTO PARRA</v>
      </c>
      <c r="S5223" s="537"/>
    </row>
    <row r="5224" spans="1:19" s="1761" customFormat="1" ht="25.05" customHeight="1" x14ac:dyDescent="0.2">
      <c r="A5224" s="1531" t="s">
        <v>355</v>
      </c>
      <c r="B5224" s="1531" t="s">
        <v>6853</v>
      </c>
      <c r="C5224" s="1475" t="s">
        <v>820</v>
      </c>
      <c r="D5224" s="1472" t="str">
        <f>VLOOKUP(C5224,CODIGOS!$B$1:$E$194,4,FALSE)</f>
        <v>DEPOSITOS, DEPOSITOS  DE MATERIALES DE CONSTRUCCION, FERRETERIAS, CHATARRERIA (COMERCIO AL POR MAYOR DE MATERIALES DE CONSTRUCCIÓN, ARTÍCULOS DE FERRETERÍA, PINTURAS, PRODUCTOS DE VIDRIO, EQUIPO Y MATERIALES DE FONTANERÍA Y CALEFACCIÓN)</v>
      </c>
      <c r="E5224" s="1471" t="s">
        <v>16254</v>
      </c>
      <c r="F5224" s="1471" t="s">
        <v>7965</v>
      </c>
      <c r="G5224" s="1471" t="s">
        <v>16255</v>
      </c>
      <c r="H5224" s="1473">
        <v>45723</v>
      </c>
      <c r="I5224" s="1895">
        <v>0.79</v>
      </c>
      <c r="J5224" s="1471" t="s">
        <v>16</v>
      </c>
      <c r="K5224" s="1471" t="s">
        <v>47</v>
      </c>
      <c r="L5224" s="1471" t="s">
        <v>17</v>
      </c>
      <c r="M5224" s="1471" t="s">
        <v>6933</v>
      </c>
      <c r="N5224" s="1475" t="s">
        <v>48</v>
      </c>
      <c r="O5224" s="1475" t="s">
        <v>48</v>
      </c>
      <c r="P5224" s="1478"/>
      <c r="Q5224" s="1464">
        <f t="shared" si="162"/>
        <v>3</v>
      </c>
      <c r="R5224" s="1794" t="str">
        <f t="shared" si="163"/>
        <v>PUERTO PARRA</v>
      </c>
      <c r="S5224" s="537"/>
    </row>
    <row r="5225" spans="1:19" s="1761" customFormat="1" ht="25.05" customHeight="1" x14ac:dyDescent="0.2">
      <c r="A5225" s="1531" t="s">
        <v>355</v>
      </c>
      <c r="B5225" s="1531" t="s">
        <v>6853</v>
      </c>
      <c r="C5225" s="1475">
        <v>30</v>
      </c>
      <c r="D5225" s="1472" t="str">
        <f>VLOOKUP(C5225,CODIGOS!$B$1:$E$194,4,FALSE)</f>
        <v>OTROS</v>
      </c>
      <c r="E5225" s="1471" t="s">
        <v>16258</v>
      </c>
      <c r="F5225" s="1471" t="s">
        <v>16259</v>
      </c>
      <c r="G5225" s="1471" t="s">
        <v>16260</v>
      </c>
      <c r="H5225" s="1473">
        <v>45724</v>
      </c>
      <c r="I5225" s="1905">
        <v>0.69</v>
      </c>
      <c r="J5225" s="1471" t="s">
        <v>16</v>
      </c>
      <c r="K5225" s="1471" t="s">
        <v>47</v>
      </c>
      <c r="L5225" s="1471" t="s">
        <v>17</v>
      </c>
      <c r="M5225" s="1471" t="s">
        <v>6933</v>
      </c>
      <c r="N5225" s="1475" t="s">
        <v>48</v>
      </c>
      <c r="O5225" s="1475" t="s">
        <v>48</v>
      </c>
      <c r="P5225" s="1475"/>
      <c r="Q5225" s="1464">
        <f t="shared" si="162"/>
        <v>3</v>
      </c>
      <c r="R5225" s="1794" t="str">
        <f t="shared" si="163"/>
        <v>PUERTO PARRA</v>
      </c>
      <c r="S5225" s="1763"/>
    </row>
    <row r="5226" spans="1:19" s="1761" customFormat="1" ht="25.05" customHeight="1" x14ac:dyDescent="0.2">
      <c r="A5226" s="1531" t="s">
        <v>355</v>
      </c>
      <c r="B5226" s="1531" t="s">
        <v>6853</v>
      </c>
      <c r="C5226" s="1475" t="s">
        <v>20</v>
      </c>
      <c r="D5226" s="1472" t="str">
        <f>VLOOKUP(C5226,CODIGOS!$B$1:$E$194,4,FALSE)</f>
        <v>TIENDA DE BARRIO O CIGARRERÍA, INCLUIDAS LAS UBICADAS EN ZONAS FRANCAS</v>
      </c>
      <c r="E5226" s="1471" t="s">
        <v>16111</v>
      </c>
      <c r="F5226" s="1471" t="s">
        <v>16112</v>
      </c>
      <c r="G5226" s="1471" t="s">
        <v>16113</v>
      </c>
      <c r="H5226" s="1473">
        <v>45726</v>
      </c>
      <c r="I5226" s="1895">
        <v>0.79249999999999998</v>
      </c>
      <c r="J5226" s="1471" t="s">
        <v>16</v>
      </c>
      <c r="K5226" s="1471" t="s">
        <v>47</v>
      </c>
      <c r="L5226" s="1472" t="s">
        <v>22787</v>
      </c>
      <c r="M5226" s="1471"/>
      <c r="N5226" s="1475" t="s">
        <v>48</v>
      </c>
      <c r="O5226" s="1475" t="s">
        <v>48</v>
      </c>
      <c r="P5226" s="1478"/>
      <c r="Q5226" s="1464">
        <f t="shared" si="162"/>
        <v>3</v>
      </c>
      <c r="R5226" s="1794" t="str">
        <f t="shared" si="163"/>
        <v>PUERTO PARRA</v>
      </c>
      <c r="S5226" s="537"/>
    </row>
    <row r="5227" spans="1:19" s="1761" customFormat="1" ht="25.05" customHeight="1" x14ac:dyDescent="0.2">
      <c r="A5227" s="1531" t="s">
        <v>355</v>
      </c>
      <c r="B5227" s="1531" t="s">
        <v>6853</v>
      </c>
      <c r="C5227" s="1475" t="s">
        <v>20</v>
      </c>
      <c r="D5227" s="1472" t="str">
        <f>VLOOKUP(C5227,CODIGOS!$B$1:$E$194,4,FALSE)</f>
        <v>TIENDA DE BARRIO O CIGARRERÍA, INCLUIDAS LAS UBICADAS EN ZONAS FRANCAS</v>
      </c>
      <c r="E5227" s="1471" t="s">
        <v>16234</v>
      </c>
      <c r="F5227" s="1471" t="s">
        <v>7834</v>
      </c>
      <c r="G5227" s="1471" t="s">
        <v>16115</v>
      </c>
      <c r="H5227" s="1473">
        <v>45727</v>
      </c>
      <c r="I5227" s="1895">
        <v>0.79249999999999998</v>
      </c>
      <c r="J5227" s="1471" t="s">
        <v>16</v>
      </c>
      <c r="K5227" s="1471" t="s">
        <v>47</v>
      </c>
      <c r="L5227" s="1472" t="s">
        <v>22787</v>
      </c>
      <c r="M5227" s="1471"/>
      <c r="N5227" s="1475" t="s">
        <v>48</v>
      </c>
      <c r="O5227" s="1475" t="s">
        <v>48</v>
      </c>
      <c r="P5227" s="1478"/>
      <c r="Q5227" s="1464">
        <f t="shared" si="162"/>
        <v>3</v>
      </c>
      <c r="R5227" s="1794" t="str">
        <f t="shared" si="163"/>
        <v>PUERTO PARRA</v>
      </c>
      <c r="S5227" s="537"/>
    </row>
    <row r="5228" spans="1:19" s="1761" customFormat="1" ht="25.05" customHeight="1" x14ac:dyDescent="0.2">
      <c r="A5228" s="1531" t="s">
        <v>355</v>
      </c>
      <c r="B5228" s="1531" t="s">
        <v>6853</v>
      </c>
      <c r="C5228" s="1475" t="s">
        <v>20</v>
      </c>
      <c r="D5228" s="1472" t="str">
        <f>VLOOKUP(C5228,CODIGOS!$B$1:$E$194,4,FALSE)</f>
        <v>TIENDA DE BARRIO O CIGARRERÍA, INCLUIDAS LAS UBICADAS EN ZONAS FRANCAS</v>
      </c>
      <c r="E5228" s="1471" t="s">
        <v>16235</v>
      </c>
      <c r="F5228" s="1471" t="s">
        <v>16236</v>
      </c>
      <c r="G5228" s="1471" t="s">
        <v>16117</v>
      </c>
      <c r="H5228" s="1473">
        <v>45728</v>
      </c>
      <c r="I5228" s="1895">
        <v>0.79249999999999998</v>
      </c>
      <c r="J5228" s="1471" t="s">
        <v>16</v>
      </c>
      <c r="K5228" s="1471" t="s">
        <v>47</v>
      </c>
      <c r="L5228" s="1472" t="s">
        <v>22787</v>
      </c>
      <c r="M5228" s="1471"/>
      <c r="N5228" s="1475" t="s">
        <v>48</v>
      </c>
      <c r="O5228" s="1475" t="s">
        <v>48</v>
      </c>
      <c r="P5228" s="1478"/>
      <c r="Q5228" s="1464">
        <f t="shared" si="162"/>
        <v>3</v>
      </c>
      <c r="R5228" s="1794" t="str">
        <f t="shared" si="163"/>
        <v>PUERTO PARRA</v>
      </c>
      <c r="S5228" s="537"/>
    </row>
    <row r="5229" spans="1:19" s="1761" customFormat="1" ht="25.05" customHeight="1" x14ac:dyDescent="0.2">
      <c r="A5229" s="1531" t="s">
        <v>355</v>
      </c>
      <c r="B5229" s="1531" t="s">
        <v>6853</v>
      </c>
      <c r="C5229" s="1475" t="s">
        <v>2372</v>
      </c>
      <c r="D5229" s="1472" t="str">
        <f>VLOOKUP(C5229,CODIGOS!$B$1:$E$194,4,FALSE)</f>
        <v>ESTABLECIMIENTOS DE ENTRETENCION PARA ADULTOS Y SITIOS DE ENCUETNTRO SEXUAL: CASAS DE LENOCINIO,BARES SWINGER,SALAS DE MASAJE ERÓTICO - SAUNAS Y TURCOS PARA POBLACION LGBTI ESTABLECIMIENTOS AFINES</v>
      </c>
      <c r="E5229" s="1471" t="s">
        <v>16237</v>
      </c>
      <c r="F5229" s="1471" t="s">
        <v>7834</v>
      </c>
      <c r="G5229" s="1471" t="s">
        <v>16238</v>
      </c>
      <c r="H5229" s="1473">
        <v>45729</v>
      </c>
      <c r="I5229" s="1905">
        <v>0.77</v>
      </c>
      <c r="J5229" s="1471" t="s">
        <v>16</v>
      </c>
      <c r="K5229" s="1471" t="s">
        <v>47</v>
      </c>
      <c r="L5229" s="1471" t="s">
        <v>17</v>
      </c>
      <c r="M5229" s="1471" t="s">
        <v>16199</v>
      </c>
      <c r="N5229" s="1475" t="s">
        <v>48</v>
      </c>
      <c r="O5229" s="1475" t="s">
        <v>48</v>
      </c>
      <c r="P5229" s="1477"/>
      <c r="Q5229" s="1464">
        <f t="shared" si="162"/>
        <v>3</v>
      </c>
      <c r="R5229" s="1794" t="str">
        <f t="shared" si="163"/>
        <v>PUERTO PARRA</v>
      </c>
      <c r="S5229" s="537"/>
    </row>
    <row r="5230" spans="1:19" s="1761" customFormat="1" ht="25.05" customHeight="1" x14ac:dyDescent="0.2">
      <c r="A5230" s="1531" t="s">
        <v>355</v>
      </c>
      <c r="B5230" s="1531" t="s">
        <v>6853</v>
      </c>
      <c r="C5230" s="1475" t="s">
        <v>2372</v>
      </c>
      <c r="D5230" s="1472" t="str">
        <f>VLOOKUP(C5230,CODIGOS!$B$1:$E$194,4,FALSE)</f>
        <v>ESTABLECIMIENTOS DE ENTRETENCION PARA ADULTOS Y SITIOS DE ENCUETNTRO SEXUAL: CASAS DE LENOCINIO,BARES SWINGER,SALAS DE MASAJE ERÓTICO - SAUNAS Y TURCOS PARA POBLACION LGBTI ESTABLECIMIENTOS AFINES</v>
      </c>
      <c r="E5230" s="1471" t="s">
        <v>16237</v>
      </c>
      <c r="F5230" s="1471" t="s">
        <v>7834</v>
      </c>
      <c r="G5230" s="1471" t="s">
        <v>16238</v>
      </c>
      <c r="H5230" s="1473">
        <v>45729</v>
      </c>
      <c r="I5230" s="1895">
        <v>0.67500000000000004</v>
      </c>
      <c r="J5230" s="1471" t="s">
        <v>16</v>
      </c>
      <c r="K5230" s="1471" t="s">
        <v>47</v>
      </c>
      <c r="L5230" s="1471" t="s">
        <v>17</v>
      </c>
      <c r="M5230" s="1471" t="s">
        <v>7914</v>
      </c>
      <c r="N5230" s="1475" t="s">
        <v>48</v>
      </c>
      <c r="O5230" s="1475" t="s">
        <v>48</v>
      </c>
      <c r="P5230" s="1477"/>
      <c r="Q5230" s="1464">
        <f t="shared" si="162"/>
        <v>3</v>
      </c>
      <c r="R5230" s="1794" t="str">
        <f t="shared" si="163"/>
        <v>PUERTO PARRA</v>
      </c>
      <c r="S5230" s="537"/>
    </row>
    <row r="5231" spans="1:19" s="1761" customFormat="1" ht="25.05" customHeight="1" x14ac:dyDescent="0.2">
      <c r="A5231" s="1531" t="s">
        <v>355</v>
      </c>
      <c r="B5231" s="1531" t="s">
        <v>6853</v>
      </c>
      <c r="C5231" s="1475" t="s">
        <v>16190</v>
      </c>
      <c r="D5231" s="1472" t="str">
        <f>VLOOKUP(C5231,CODIGOS!$B$1:$E$194,4,FALSE)</f>
        <v>PROSTÍBULOS</v>
      </c>
      <c r="E5231" s="1471" t="s">
        <v>16237</v>
      </c>
      <c r="F5231" s="1471" t="s">
        <v>7834</v>
      </c>
      <c r="G5231" s="1471" t="s">
        <v>16238</v>
      </c>
      <c r="H5231" s="1473">
        <v>45729</v>
      </c>
      <c r="I5231" s="1895">
        <v>0.79500000000000004</v>
      </c>
      <c r="J5231" s="1471" t="s">
        <v>16</v>
      </c>
      <c r="K5231" s="1471" t="s">
        <v>47</v>
      </c>
      <c r="L5231" s="1471" t="s">
        <v>4248</v>
      </c>
      <c r="M5231" s="1471"/>
      <c r="N5231" s="1475" t="s">
        <v>48</v>
      </c>
      <c r="O5231" s="1475" t="s">
        <v>48</v>
      </c>
      <c r="P5231" s="1478"/>
      <c r="Q5231" s="1464">
        <f t="shared" si="162"/>
        <v>3</v>
      </c>
      <c r="R5231" s="1794" t="str">
        <f t="shared" si="163"/>
        <v>PUERTO PARRA</v>
      </c>
      <c r="S5231" s="537"/>
    </row>
    <row r="5232" spans="1:19" s="1761" customFormat="1" ht="25.05" customHeight="1" x14ac:dyDescent="0.2">
      <c r="A5232" s="1531" t="s">
        <v>355</v>
      </c>
      <c r="B5232" s="1531" t="s">
        <v>6853</v>
      </c>
      <c r="C5232" s="1475" t="s">
        <v>20</v>
      </c>
      <c r="D5232" s="1472" t="str">
        <f>VLOOKUP(C5232,CODIGOS!$B$1:$E$194,4,FALSE)</f>
        <v>TIENDA DE BARRIO O CIGARRERÍA, INCLUIDAS LAS UBICADAS EN ZONAS FRANCAS</v>
      </c>
      <c r="E5232" s="1471" t="s">
        <v>16118</v>
      </c>
      <c r="F5232" s="1471" t="s">
        <v>16112</v>
      </c>
      <c r="G5232" s="1471" t="s">
        <v>16119</v>
      </c>
      <c r="H5232" s="1473">
        <v>45730</v>
      </c>
      <c r="I5232" s="1895">
        <v>0.78500000000000003</v>
      </c>
      <c r="J5232" s="1471" t="s">
        <v>16</v>
      </c>
      <c r="K5232" s="1471" t="s">
        <v>47</v>
      </c>
      <c r="L5232" s="1472" t="s">
        <v>22787</v>
      </c>
      <c r="M5232" s="1471"/>
      <c r="N5232" s="1475" t="s">
        <v>48</v>
      </c>
      <c r="O5232" s="1475" t="s">
        <v>48</v>
      </c>
      <c r="P5232" s="1478"/>
      <c r="Q5232" s="1464">
        <f t="shared" si="162"/>
        <v>3</v>
      </c>
      <c r="R5232" s="1794" t="str">
        <f t="shared" si="163"/>
        <v>PUERTO PARRA</v>
      </c>
      <c r="S5232" s="537"/>
    </row>
    <row r="5233" spans="1:19" s="1761" customFormat="1" ht="25.05" customHeight="1" x14ac:dyDescent="0.2">
      <c r="A5233" s="1531" t="s">
        <v>355</v>
      </c>
      <c r="B5233" s="1531" t="s">
        <v>6853</v>
      </c>
      <c r="C5233" s="1475" t="s">
        <v>689</v>
      </c>
      <c r="D5233" s="1472" t="str">
        <f>VLOOKUP(C5233,CODIGOS!$B$1:$E$194,4,FALSE)</f>
        <v>COMEDORES INFANTILES ( ICBF - INPEC) DE COLEGIOS Y UNIVERSIDADES</v>
      </c>
      <c r="E5233" s="1471" t="s">
        <v>16222</v>
      </c>
      <c r="F5233" s="1471" t="s">
        <v>7834</v>
      </c>
      <c r="G5233" s="1475" t="s">
        <v>16223</v>
      </c>
      <c r="H5233" s="1473">
        <v>45733</v>
      </c>
      <c r="I5233" s="1895">
        <v>0.93</v>
      </c>
      <c r="J5233" s="1472" t="s">
        <v>22</v>
      </c>
      <c r="K5233" s="1471" t="s">
        <v>47</v>
      </c>
      <c r="L5233" s="1471" t="s">
        <v>17</v>
      </c>
      <c r="M5233" s="1471"/>
      <c r="N5233" s="1475" t="s">
        <v>48</v>
      </c>
      <c r="O5233" s="1475" t="s">
        <v>48</v>
      </c>
      <c r="P5233" s="1472"/>
      <c r="Q5233" s="1464">
        <f t="shared" si="162"/>
        <v>3</v>
      </c>
      <c r="R5233" s="1794" t="str">
        <f t="shared" si="163"/>
        <v>PUERTO PARRA</v>
      </c>
      <c r="S5233" s="537"/>
    </row>
    <row r="5234" spans="1:19" s="1761" customFormat="1" ht="25.05" customHeight="1" x14ac:dyDescent="0.2">
      <c r="A5234" s="1531" t="s">
        <v>355</v>
      </c>
      <c r="B5234" s="1531" t="s">
        <v>6853</v>
      </c>
      <c r="C5234" s="1475" t="s">
        <v>689</v>
      </c>
      <c r="D5234" s="1472" t="str">
        <f>VLOOKUP(C5234,CODIGOS!$B$1:$E$194,4,FALSE)</f>
        <v>COMEDORES INFANTILES ( ICBF - INPEC) DE COLEGIOS Y UNIVERSIDADES</v>
      </c>
      <c r="E5234" s="1471" t="s">
        <v>16224</v>
      </c>
      <c r="F5234" s="1471" t="s">
        <v>16112</v>
      </c>
      <c r="G5234" s="1475" t="s">
        <v>16225</v>
      </c>
      <c r="H5234" s="1473">
        <v>45733</v>
      </c>
      <c r="I5234" s="1895">
        <v>0.93</v>
      </c>
      <c r="J5234" s="1472" t="s">
        <v>22</v>
      </c>
      <c r="K5234" s="1471" t="s">
        <v>47</v>
      </c>
      <c r="L5234" s="1471" t="s">
        <v>17</v>
      </c>
      <c r="M5234" s="1471" t="s">
        <v>16171</v>
      </c>
      <c r="N5234" s="1475"/>
      <c r="O5234" s="1475"/>
      <c r="P5234" s="1472"/>
      <c r="Q5234" s="1464">
        <f t="shared" si="162"/>
        <v>3</v>
      </c>
      <c r="R5234" s="1794" t="str">
        <f t="shared" si="163"/>
        <v>PUERTO PARRA</v>
      </c>
      <c r="S5234" s="537"/>
    </row>
    <row r="5235" spans="1:19" s="1761" customFormat="1" ht="25.05" customHeight="1" x14ac:dyDescent="0.2">
      <c r="A5235" s="1531" t="s">
        <v>355</v>
      </c>
      <c r="B5235" s="1531" t="s">
        <v>6851</v>
      </c>
      <c r="C5235" s="1475" t="s">
        <v>715</v>
      </c>
      <c r="D5235" s="1472" t="str">
        <f>VLOOKUP(C5235,CODIGOS!$B$1:$E$194,4,FALSE)</f>
        <v>COLEGIOS</v>
      </c>
      <c r="E5235" s="1471" t="s">
        <v>17745</v>
      </c>
      <c r="F5235" s="1471" t="s">
        <v>17746</v>
      </c>
      <c r="G5235" s="1471" t="s">
        <v>17747</v>
      </c>
      <c r="H5235" s="1473">
        <v>45755</v>
      </c>
      <c r="I5235" s="1895">
        <v>0.745</v>
      </c>
      <c r="J5235" s="1471" t="s">
        <v>16</v>
      </c>
      <c r="K5235" s="1471" t="s">
        <v>47</v>
      </c>
      <c r="L5235" s="1471" t="s">
        <v>17</v>
      </c>
      <c r="M5235" s="1471" t="s">
        <v>5989</v>
      </c>
      <c r="N5235" s="1475" t="s">
        <v>48</v>
      </c>
      <c r="O5235" s="1475" t="s">
        <v>48</v>
      </c>
      <c r="P5235" s="1477"/>
      <c r="Q5235" s="1464">
        <f t="shared" si="162"/>
        <v>4</v>
      </c>
      <c r="R5235" s="1794" t="str">
        <f t="shared" si="163"/>
        <v>LANDAZURI</v>
      </c>
    </row>
    <row r="5236" spans="1:19" s="1761" customFormat="1" ht="25.05" customHeight="1" x14ac:dyDescent="0.2">
      <c r="A5236" s="1531" t="s">
        <v>355</v>
      </c>
      <c r="B5236" s="1531" t="s">
        <v>6853</v>
      </c>
      <c r="C5236" s="1475" t="s">
        <v>689</v>
      </c>
      <c r="D5236" s="1472" t="str">
        <f>VLOOKUP(C5236,CODIGOS!$B$1:$E$194,4,FALSE)</f>
        <v>COMEDORES INFANTILES ( ICBF - INPEC) DE COLEGIOS Y UNIVERSIDADES</v>
      </c>
      <c r="E5236" s="1471" t="s">
        <v>16214</v>
      </c>
      <c r="F5236" s="1471" t="s">
        <v>16215</v>
      </c>
      <c r="G5236" s="1471" t="s">
        <v>16216</v>
      </c>
      <c r="H5236" s="1473">
        <v>45734</v>
      </c>
      <c r="I5236" s="1895">
        <v>0.93</v>
      </c>
      <c r="J5236" s="1472" t="s">
        <v>22</v>
      </c>
      <c r="K5236" s="1471" t="s">
        <v>47</v>
      </c>
      <c r="L5236" s="1471" t="s">
        <v>17</v>
      </c>
      <c r="M5236" s="1471" t="s">
        <v>16171</v>
      </c>
      <c r="N5236" s="1475" t="s">
        <v>48</v>
      </c>
      <c r="O5236" s="1475" t="s">
        <v>48</v>
      </c>
      <c r="P5236" s="1481"/>
      <c r="Q5236" s="1464">
        <f t="shared" si="162"/>
        <v>3</v>
      </c>
      <c r="R5236" s="1794" t="str">
        <f t="shared" si="163"/>
        <v>PUERTO PARRA</v>
      </c>
      <c r="S5236" s="537"/>
    </row>
    <row r="5237" spans="1:19" s="1761" customFormat="1" ht="25.05" customHeight="1" x14ac:dyDescent="0.2">
      <c r="A5237" s="1531" t="s">
        <v>355</v>
      </c>
      <c r="B5237" s="1531" t="s">
        <v>6851</v>
      </c>
      <c r="C5237" s="1475" t="s">
        <v>715</v>
      </c>
      <c r="D5237" s="1472" t="str">
        <f>VLOOKUP(C5237,CODIGOS!$B$1:$E$194,4,FALSE)</f>
        <v>COLEGIOS</v>
      </c>
      <c r="E5237" s="1471" t="s">
        <v>17748</v>
      </c>
      <c r="F5237" s="1471" t="s">
        <v>17749</v>
      </c>
      <c r="G5237" s="1471" t="s">
        <v>17750</v>
      </c>
      <c r="H5237" s="1473">
        <v>45772</v>
      </c>
      <c r="I5237" s="1895">
        <v>0.76</v>
      </c>
      <c r="J5237" s="1471" t="s">
        <v>16</v>
      </c>
      <c r="K5237" s="1471" t="s">
        <v>47</v>
      </c>
      <c r="L5237" s="1471" t="s">
        <v>17</v>
      </c>
      <c r="M5237" s="1471" t="s">
        <v>5989</v>
      </c>
      <c r="N5237" s="1475" t="s">
        <v>48</v>
      </c>
      <c r="O5237" s="1475" t="s">
        <v>48</v>
      </c>
      <c r="P5237" s="1477"/>
      <c r="Q5237" s="1464">
        <f t="shared" si="162"/>
        <v>4</v>
      </c>
      <c r="R5237" s="1794" t="str">
        <f t="shared" si="163"/>
        <v>LANDAZURI</v>
      </c>
    </row>
    <row r="5238" spans="1:19" s="1761" customFormat="1" ht="25.05" customHeight="1" x14ac:dyDescent="0.2">
      <c r="A5238" s="1531" t="s">
        <v>355</v>
      </c>
      <c r="B5238" s="1531" t="s">
        <v>6853</v>
      </c>
      <c r="C5238" s="1475" t="s">
        <v>689</v>
      </c>
      <c r="D5238" s="1472" t="str">
        <f>VLOOKUP(C5238,CODIGOS!$B$1:$E$194,4,FALSE)</f>
        <v>COMEDORES INFANTILES ( ICBF - INPEC) DE COLEGIOS Y UNIVERSIDADES</v>
      </c>
      <c r="E5238" s="1471" t="s">
        <v>16209</v>
      </c>
      <c r="F5238" s="1471" t="s">
        <v>16112</v>
      </c>
      <c r="G5238" s="1471" t="s">
        <v>16210</v>
      </c>
      <c r="H5238" s="1473">
        <v>45736</v>
      </c>
      <c r="I5238" s="1905">
        <v>0.93</v>
      </c>
      <c r="J5238" s="1472" t="s">
        <v>22</v>
      </c>
      <c r="K5238" s="1471" t="s">
        <v>47</v>
      </c>
      <c r="L5238" s="1471" t="s">
        <v>17</v>
      </c>
      <c r="M5238" s="1471" t="s">
        <v>16171</v>
      </c>
      <c r="N5238" s="1475" t="s">
        <v>48</v>
      </c>
      <c r="O5238" s="1475" t="s">
        <v>48</v>
      </c>
      <c r="P5238" s="1479"/>
      <c r="Q5238" s="1464">
        <f t="shared" si="162"/>
        <v>3</v>
      </c>
      <c r="R5238" s="1794" t="str">
        <f t="shared" si="163"/>
        <v>PUERTO PARRA</v>
      </c>
      <c r="S5238" s="537"/>
    </row>
    <row r="5239" spans="1:19" s="1761" customFormat="1" ht="25.05" customHeight="1" x14ac:dyDescent="0.2">
      <c r="A5239" s="1531" t="s">
        <v>355</v>
      </c>
      <c r="B5239" s="1531" t="s">
        <v>6851</v>
      </c>
      <c r="C5239" s="1475" t="s">
        <v>715</v>
      </c>
      <c r="D5239" s="1472" t="str">
        <f>VLOOKUP(C5239,CODIGOS!$B$1:$E$194,4,FALSE)</f>
        <v>COLEGIOS</v>
      </c>
      <c r="E5239" s="1471" t="s">
        <v>17751</v>
      </c>
      <c r="F5239" s="1471" t="s">
        <v>17752</v>
      </c>
      <c r="G5239" s="1471" t="s">
        <v>17750</v>
      </c>
      <c r="H5239" s="1473">
        <v>45772</v>
      </c>
      <c r="I5239" s="1905">
        <v>0.77</v>
      </c>
      <c r="J5239" s="1471" t="s">
        <v>16</v>
      </c>
      <c r="K5239" s="1471" t="s">
        <v>47</v>
      </c>
      <c r="L5239" s="1471" t="s">
        <v>17</v>
      </c>
      <c r="M5239" s="1471" t="s">
        <v>5989</v>
      </c>
      <c r="N5239" s="1475" t="s">
        <v>48</v>
      </c>
      <c r="O5239" s="1475" t="s">
        <v>48</v>
      </c>
      <c r="P5239" s="1478"/>
      <c r="Q5239" s="1464">
        <f t="shared" si="162"/>
        <v>4</v>
      </c>
      <c r="R5239" s="1794" t="str">
        <f t="shared" si="163"/>
        <v>LANDAZURI</v>
      </c>
    </row>
    <row r="5240" spans="1:19" s="1761" customFormat="1" ht="25.05" customHeight="1" x14ac:dyDescent="0.2">
      <c r="A5240" s="1531" t="s">
        <v>355</v>
      </c>
      <c r="B5240" s="1531" t="s">
        <v>6853</v>
      </c>
      <c r="C5240" s="1475" t="s">
        <v>689</v>
      </c>
      <c r="D5240" s="1472" t="str">
        <f>VLOOKUP(C5240,CODIGOS!$B$1:$E$194,4,FALSE)</f>
        <v>COMEDORES INFANTILES ( ICBF - INPEC) DE COLEGIOS Y UNIVERSIDADES</v>
      </c>
      <c r="E5240" s="1471" t="s">
        <v>16231</v>
      </c>
      <c r="F5240" s="1471" t="s">
        <v>16232</v>
      </c>
      <c r="G5240" s="1471" t="s">
        <v>16233</v>
      </c>
      <c r="H5240" s="1473">
        <v>45737</v>
      </c>
      <c r="I5240" s="1895">
        <v>0.93</v>
      </c>
      <c r="J5240" s="1472" t="s">
        <v>22</v>
      </c>
      <c r="K5240" s="1471" t="s">
        <v>47</v>
      </c>
      <c r="L5240" s="1471" t="s">
        <v>17</v>
      </c>
      <c r="M5240" s="1471" t="s">
        <v>16171</v>
      </c>
      <c r="N5240" s="1475" t="s">
        <v>48</v>
      </c>
      <c r="O5240" s="1475" t="s">
        <v>48</v>
      </c>
      <c r="P5240" s="1479"/>
      <c r="Q5240" s="1464">
        <f t="shared" si="162"/>
        <v>3</v>
      </c>
      <c r="R5240" s="1794" t="str">
        <f t="shared" si="163"/>
        <v>PUERTO PARRA</v>
      </c>
      <c r="S5240" s="537"/>
    </row>
    <row r="5241" spans="1:19" s="1761" customFormat="1" ht="25.05" customHeight="1" x14ac:dyDescent="0.25">
      <c r="A5241" s="1471" t="s">
        <v>355</v>
      </c>
      <c r="B5241" s="1471" t="s">
        <v>6851</v>
      </c>
      <c r="C5241" s="1472" t="s">
        <v>715</v>
      </c>
      <c r="D5241" s="1472" t="str">
        <f>VLOOKUP(C5241,CODIGOS!$B$1:$E$194,4,FALSE)</f>
        <v>COLEGIOS</v>
      </c>
      <c r="E5241" s="1492" t="s">
        <v>22578</v>
      </c>
      <c r="F5241" s="1492" t="s">
        <v>22579</v>
      </c>
      <c r="G5241" s="1472" t="s">
        <v>22580</v>
      </c>
      <c r="H5241" s="1473">
        <v>45789</v>
      </c>
      <c r="I5241" s="1895">
        <v>0.73</v>
      </c>
      <c r="J5241" s="1471" t="s">
        <v>16</v>
      </c>
      <c r="K5241" s="1471" t="s">
        <v>47</v>
      </c>
      <c r="L5241" s="1471" t="s">
        <v>17</v>
      </c>
      <c r="M5241" s="1472" t="s">
        <v>5989</v>
      </c>
      <c r="N5241" s="1472" t="s">
        <v>48</v>
      </c>
      <c r="O5241" s="1472" t="s">
        <v>48</v>
      </c>
      <c r="P5241" s="1479"/>
      <c r="Q5241" s="1464">
        <f t="shared" si="162"/>
        <v>5</v>
      </c>
      <c r="R5241" s="1794" t="str">
        <f t="shared" si="163"/>
        <v>LANDAZURI</v>
      </c>
      <c r="S5241" s="1762"/>
    </row>
    <row r="5242" spans="1:19" s="1761" customFormat="1" ht="25.05" customHeight="1" x14ac:dyDescent="0.2">
      <c r="A5242" s="1531" t="s">
        <v>355</v>
      </c>
      <c r="B5242" s="1531" t="s">
        <v>6853</v>
      </c>
      <c r="C5242" s="1475" t="s">
        <v>689</v>
      </c>
      <c r="D5242" s="1472" t="str">
        <f>VLOOKUP(C5242,CODIGOS!$B$1:$E$194,4,FALSE)</f>
        <v>COMEDORES INFANTILES ( ICBF - INPEC) DE COLEGIOS Y UNIVERSIDADES</v>
      </c>
      <c r="E5242" s="1471" t="s">
        <v>16219</v>
      </c>
      <c r="F5242" s="1471" t="s">
        <v>16220</v>
      </c>
      <c r="G5242" s="1475" t="s">
        <v>16221</v>
      </c>
      <c r="H5242" s="1473">
        <v>45741</v>
      </c>
      <c r="I5242" s="1895">
        <v>0.93</v>
      </c>
      <c r="J5242" s="1472" t="s">
        <v>22</v>
      </c>
      <c r="K5242" s="1471" t="s">
        <v>47</v>
      </c>
      <c r="L5242" s="1471" t="s">
        <v>17</v>
      </c>
      <c r="M5242" s="1471" t="s">
        <v>16171</v>
      </c>
      <c r="N5242" s="1475" t="s">
        <v>48</v>
      </c>
      <c r="O5242" s="1475" t="s">
        <v>48</v>
      </c>
      <c r="P5242" s="1479"/>
      <c r="Q5242" s="1464">
        <f t="shared" si="162"/>
        <v>3</v>
      </c>
      <c r="R5242" s="1794" t="str">
        <f t="shared" si="163"/>
        <v>PUERTO PARRA</v>
      </c>
      <c r="S5242" s="537"/>
    </row>
    <row r="5243" spans="1:19" s="1761" customFormat="1" ht="25.05" customHeight="1" x14ac:dyDescent="0.2">
      <c r="A5243" s="1471" t="s">
        <v>14</v>
      </c>
      <c r="B5243" s="1471" t="s">
        <v>30</v>
      </c>
      <c r="C5243" s="1471" t="s">
        <v>715</v>
      </c>
      <c r="D5243" s="1472" t="str">
        <f>VLOOKUP(C5243,CODIGOS!$B$1:$E$194,4,FALSE)</f>
        <v>COLEGIOS</v>
      </c>
      <c r="E5243" s="1471" t="s">
        <v>11855</v>
      </c>
      <c r="F5243" s="1471" t="s">
        <v>11856</v>
      </c>
      <c r="G5243" s="1471" t="s">
        <v>11857</v>
      </c>
      <c r="H5243" s="1473">
        <v>45700</v>
      </c>
      <c r="I5243" s="1895">
        <v>0.65500000000000003</v>
      </c>
      <c r="J5243" s="1471" t="s">
        <v>16</v>
      </c>
      <c r="K5243" s="1471" t="s">
        <v>47</v>
      </c>
      <c r="L5243" s="1472" t="s">
        <v>26510</v>
      </c>
      <c r="M5243" s="1472"/>
      <c r="N5243" s="1472"/>
      <c r="O5243" s="1471"/>
      <c r="P5243" s="1479"/>
      <c r="Q5243" s="1464">
        <f t="shared" si="162"/>
        <v>2</v>
      </c>
      <c r="R5243" s="1794" t="str">
        <f t="shared" si="163"/>
        <v>OIBA</v>
      </c>
      <c r="S5243" s="537"/>
    </row>
    <row r="5244" spans="1:19" s="1761" customFormat="1" ht="25.05" customHeight="1" x14ac:dyDescent="0.2">
      <c r="A5244" s="1531" t="s">
        <v>355</v>
      </c>
      <c r="B5244" s="1531" t="s">
        <v>6853</v>
      </c>
      <c r="C5244" s="1475" t="s">
        <v>689</v>
      </c>
      <c r="D5244" s="1472" t="str">
        <f>VLOOKUP(C5244,CODIGOS!$B$1:$E$194,4,FALSE)</f>
        <v>COMEDORES INFANTILES ( ICBF - INPEC) DE COLEGIOS Y UNIVERSIDADES</v>
      </c>
      <c r="E5244" s="1471" t="s">
        <v>16211</v>
      </c>
      <c r="F5244" s="1471" t="s">
        <v>16212</v>
      </c>
      <c r="G5244" s="1471" t="s">
        <v>16213</v>
      </c>
      <c r="H5244" s="1473">
        <v>45742</v>
      </c>
      <c r="I5244" s="1895">
        <v>0.91</v>
      </c>
      <c r="J5244" s="1472" t="s">
        <v>22</v>
      </c>
      <c r="K5244" s="1471" t="s">
        <v>47</v>
      </c>
      <c r="L5244" s="1471" t="s">
        <v>17</v>
      </c>
      <c r="M5244" s="1471" t="s">
        <v>16171</v>
      </c>
      <c r="N5244" s="1475" t="s">
        <v>48</v>
      </c>
      <c r="O5244" s="1475" t="s">
        <v>48</v>
      </c>
      <c r="P5244" s="1479"/>
      <c r="Q5244" s="1464">
        <f t="shared" si="162"/>
        <v>3</v>
      </c>
      <c r="R5244" s="1794" t="str">
        <f t="shared" si="163"/>
        <v>PUERTO PARRA</v>
      </c>
      <c r="S5244" s="537"/>
    </row>
    <row r="5245" spans="1:19" s="1761" customFormat="1" ht="25.05" customHeight="1" x14ac:dyDescent="0.2">
      <c r="A5245" s="1471" t="s">
        <v>14</v>
      </c>
      <c r="B5245" s="1471" t="s">
        <v>30</v>
      </c>
      <c r="C5245" s="1471" t="s">
        <v>973</v>
      </c>
      <c r="D5245" s="1472" t="str">
        <f>VLOOKUP(C5245,CODIGOS!$B$1:$E$194,4,FALSE)</f>
        <v>GUARDERÍAS</v>
      </c>
      <c r="E5245" s="1471" t="s">
        <v>11862</v>
      </c>
      <c r="F5245" s="1471" t="s">
        <v>3561</v>
      </c>
      <c r="G5245" s="1471" t="s">
        <v>11863</v>
      </c>
      <c r="H5245" s="1473">
        <v>45702</v>
      </c>
      <c r="I5245" s="1895">
        <v>0.92500000000000004</v>
      </c>
      <c r="J5245" s="1471" t="s">
        <v>22</v>
      </c>
      <c r="K5245" s="1471" t="s">
        <v>47</v>
      </c>
      <c r="L5245" s="1515" t="s">
        <v>22781</v>
      </c>
      <c r="M5245" s="1471"/>
      <c r="N5245" s="1471"/>
      <c r="O5245" s="1471"/>
      <c r="P5245" s="1479"/>
      <c r="Q5245" s="1464">
        <f t="shared" si="162"/>
        <v>2</v>
      </c>
      <c r="R5245" s="1794" t="str">
        <f t="shared" si="163"/>
        <v>OIBA</v>
      </c>
      <c r="S5245" s="537"/>
    </row>
    <row r="5246" spans="1:19" s="1761" customFormat="1" ht="25.05" customHeight="1" x14ac:dyDescent="0.2">
      <c r="A5246" s="1531" t="s">
        <v>355</v>
      </c>
      <c r="B5246" s="1531" t="s">
        <v>6853</v>
      </c>
      <c r="C5246" s="1475" t="s">
        <v>689</v>
      </c>
      <c r="D5246" s="1472" t="str">
        <f>VLOOKUP(C5246,CODIGOS!$B$1:$E$194,4,FALSE)</f>
        <v>COMEDORES INFANTILES ( ICBF - INPEC) DE COLEGIOS Y UNIVERSIDADES</v>
      </c>
      <c r="E5246" s="1471" t="s">
        <v>16217</v>
      </c>
      <c r="F5246" s="1471" t="s">
        <v>16212</v>
      </c>
      <c r="G5246" s="1471" t="s">
        <v>16218</v>
      </c>
      <c r="H5246" s="1473">
        <v>45743</v>
      </c>
      <c r="I5246" s="1895">
        <v>0.91</v>
      </c>
      <c r="J5246" s="1472" t="s">
        <v>22</v>
      </c>
      <c r="K5246" s="1471" t="s">
        <v>47</v>
      </c>
      <c r="L5246" s="1471" t="s">
        <v>17</v>
      </c>
      <c r="M5246" s="1471" t="s">
        <v>16171</v>
      </c>
      <c r="N5246" s="1475" t="s">
        <v>48</v>
      </c>
      <c r="O5246" s="1475" t="s">
        <v>48</v>
      </c>
      <c r="P5246" s="1481"/>
      <c r="Q5246" s="1464">
        <f t="shared" si="162"/>
        <v>3</v>
      </c>
      <c r="R5246" s="1794" t="str">
        <f t="shared" si="163"/>
        <v>PUERTO PARRA</v>
      </c>
      <c r="S5246" s="537"/>
    </row>
    <row r="5247" spans="1:19" s="1761" customFormat="1" ht="25.05" customHeight="1" x14ac:dyDescent="0.2">
      <c r="A5247" s="1471" t="s">
        <v>14</v>
      </c>
      <c r="B5247" s="1471" t="s">
        <v>30</v>
      </c>
      <c r="C5247" s="1471" t="s">
        <v>973</v>
      </c>
      <c r="D5247" s="1472" t="str">
        <f>VLOOKUP(C5247,CODIGOS!$B$1:$E$194,4,FALSE)</f>
        <v>GUARDERÍAS</v>
      </c>
      <c r="E5247" s="1471" t="s">
        <v>11864</v>
      </c>
      <c r="F5247" s="1471" t="s">
        <v>11865</v>
      </c>
      <c r="G5247" s="1471" t="s">
        <v>11866</v>
      </c>
      <c r="H5247" s="1473">
        <v>45702</v>
      </c>
      <c r="I5247" s="1895">
        <v>0.92000000000000015</v>
      </c>
      <c r="J5247" s="1471" t="s">
        <v>22</v>
      </c>
      <c r="K5247" s="1471" t="s">
        <v>47</v>
      </c>
      <c r="L5247" s="1515" t="s">
        <v>22781</v>
      </c>
      <c r="M5247" s="1471"/>
      <c r="N5247" s="1471"/>
      <c r="O5247" s="1471"/>
      <c r="P5247" s="1479"/>
      <c r="Q5247" s="1464">
        <f t="shared" si="162"/>
        <v>2</v>
      </c>
      <c r="R5247" s="1794" t="str">
        <f t="shared" si="163"/>
        <v>OIBA</v>
      </c>
      <c r="S5247" s="537"/>
    </row>
    <row r="5248" spans="1:19" s="1761" customFormat="1" ht="25.05" customHeight="1" x14ac:dyDescent="0.2">
      <c r="A5248" s="1531" t="s">
        <v>355</v>
      </c>
      <c r="B5248" s="1531" t="s">
        <v>6853</v>
      </c>
      <c r="C5248" s="1475" t="s">
        <v>689</v>
      </c>
      <c r="D5248" s="1472" t="str">
        <f>VLOOKUP(C5248,CODIGOS!$B$1:$E$194,4,FALSE)</f>
        <v>COMEDORES INFANTILES ( ICBF - INPEC) DE COLEGIOS Y UNIVERSIDADES</v>
      </c>
      <c r="E5248" s="1471" t="s">
        <v>16229</v>
      </c>
      <c r="F5248" s="1471" t="s">
        <v>16227</v>
      </c>
      <c r="G5248" s="1475" t="s">
        <v>16230</v>
      </c>
      <c r="H5248" s="1473">
        <v>45744</v>
      </c>
      <c r="I5248" s="1895">
        <v>0.93</v>
      </c>
      <c r="J5248" s="1472" t="s">
        <v>22</v>
      </c>
      <c r="K5248" s="1471" t="s">
        <v>47</v>
      </c>
      <c r="L5248" s="1471" t="s">
        <v>17</v>
      </c>
      <c r="M5248" s="1471" t="s">
        <v>16171</v>
      </c>
      <c r="N5248" s="1475" t="s">
        <v>48</v>
      </c>
      <c r="O5248" s="1475" t="s">
        <v>48</v>
      </c>
      <c r="P5248" s="1478"/>
      <c r="Q5248" s="1464">
        <f t="shared" si="162"/>
        <v>3</v>
      </c>
      <c r="R5248" s="1794" t="str">
        <f t="shared" si="163"/>
        <v>PUERTO PARRA</v>
      </c>
      <c r="S5248" s="537"/>
    </row>
    <row r="5249" spans="1:19" s="1761" customFormat="1" ht="25.05" customHeight="1" x14ac:dyDescent="0.2">
      <c r="A5249" s="1531" t="s">
        <v>355</v>
      </c>
      <c r="B5249" s="1531" t="s">
        <v>6853</v>
      </c>
      <c r="C5249" s="1475" t="s">
        <v>973</v>
      </c>
      <c r="D5249" s="1472" t="str">
        <f>VLOOKUP(C5249,CODIGOS!$B$1:$E$194,4,FALSE)</f>
        <v>GUARDERÍAS</v>
      </c>
      <c r="E5249" s="1471" t="s">
        <v>16244</v>
      </c>
      <c r="F5249" s="1471" t="s">
        <v>16112</v>
      </c>
      <c r="G5249" s="1471" t="s">
        <v>16225</v>
      </c>
      <c r="H5249" s="1473">
        <v>45733</v>
      </c>
      <c r="I5249" s="1895">
        <v>0.89</v>
      </c>
      <c r="J5249" s="1471" t="s">
        <v>16</v>
      </c>
      <c r="K5249" s="1471" t="s">
        <v>47</v>
      </c>
      <c r="L5249" s="1471" t="s">
        <v>17</v>
      </c>
      <c r="M5249" s="1471" t="s">
        <v>16195</v>
      </c>
      <c r="N5249" s="1475" t="s">
        <v>48</v>
      </c>
      <c r="O5249" s="1475" t="s">
        <v>48</v>
      </c>
      <c r="P5249" s="1477"/>
      <c r="Q5249" s="1464">
        <f t="shared" si="162"/>
        <v>3</v>
      </c>
      <c r="R5249" s="1794" t="str">
        <f t="shared" si="163"/>
        <v>PUERTO PARRA</v>
      </c>
      <c r="S5249" s="537"/>
    </row>
    <row r="5250" spans="1:19" s="1761" customFormat="1" ht="25.05" customHeight="1" x14ac:dyDescent="0.2">
      <c r="A5250" s="1531" t="s">
        <v>355</v>
      </c>
      <c r="B5250" s="1531" t="s">
        <v>6853</v>
      </c>
      <c r="C5250" s="1475" t="s">
        <v>837</v>
      </c>
      <c r="D5250" s="1472" t="str">
        <f>VLOOKUP(C5250,CODIGOS!$B$1:$E$194,4,FALSE)</f>
        <v>MISCELANEAS  ( COMERCIO AL POR MENOR EN ESTABLECIMIENTOS NO ESPECIALIZADOS, CON SURTIDO COMPUESTO PRINCIPALMENTE POR PRODUCTOS DIFERENTES DE ALIMENTOS (VÍVERES EN GENERAL, BEBIDAS Y TABACO)</v>
      </c>
      <c r="E5250" s="1471" t="s">
        <v>10507</v>
      </c>
      <c r="F5250" s="1471" t="s">
        <v>16256</v>
      </c>
      <c r="G5250" s="1471" t="s">
        <v>16257</v>
      </c>
      <c r="H5250" s="1473">
        <v>45745</v>
      </c>
      <c r="I5250" s="1905">
        <v>0.87</v>
      </c>
      <c r="J5250" s="1471" t="s">
        <v>16</v>
      </c>
      <c r="K5250" s="1471" t="s">
        <v>47</v>
      </c>
      <c r="L5250" s="1471" t="s">
        <v>17</v>
      </c>
      <c r="M5250" s="1471" t="s">
        <v>6933</v>
      </c>
      <c r="N5250" s="1475" t="s">
        <v>48</v>
      </c>
      <c r="O5250" s="1475" t="s">
        <v>48</v>
      </c>
      <c r="P5250" s="1478"/>
      <c r="Q5250" s="1464">
        <f t="shared" si="162"/>
        <v>3</v>
      </c>
      <c r="R5250" s="1794" t="str">
        <f t="shared" si="163"/>
        <v>PUERTO PARRA</v>
      </c>
      <c r="S5250" s="537"/>
    </row>
    <row r="5251" spans="1:19" s="1761" customFormat="1" ht="25.05" customHeight="1" x14ac:dyDescent="0.2">
      <c r="A5251" s="1531" t="s">
        <v>355</v>
      </c>
      <c r="B5251" s="1531" t="s">
        <v>6853</v>
      </c>
      <c r="C5251" s="1475" t="s">
        <v>689</v>
      </c>
      <c r="D5251" s="1472" t="str">
        <f>VLOOKUP(C5251,CODIGOS!$B$1:$E$194,4,FALSE)</f>
        <v>COMEDORES INFANTILES ( ICBF - INPEC) DE COLEGIOS Y UNIVERSIDADES</v>
      </c>
      <c r="E5251" s="1471" t="s">
        <v>16226</v>
      </c>
      <c r="F5251" s="1471" t="s">
        <v>16227</v>
      </c>
      <c r="G5251" s="1475" t="s">
        <v>16228</v>
      </c>
      <c r="H5251" s="1473">
        <v>45747</v>
      </c>
      <c r="I5251" s="1895">
        <v>0.93</v>
      </c>
      <c r="J5251" s="1472" t="s">
        <v>22</v>
      </c>
      <c r="K5251" s="1471" t="s">
        <v>47</v>
      </c>
      <c r="L5251" s="1471" t="s">
        <v>17</v>
      </c>
      <c r="M5251" s="1471"/>
      <c r="N5251" s="1475" t="s">
        <v>48</v>
      </c>
      <c r="O5251" s="1475" t="s">
        <v>48</v>
      </c>
      <c r="P5251" s="1481"/>
      <c r="Q5251" s="1464">
        <f t="shared" si="162"/>
        <v>3</v>
      </c>
      <c r="R5251" s="1794" t="str">
        <f t="shared" si="163"/>
        <v>PUERTO PARRA</v>
      </c>
      <c r="S5251" s="537"/>
    </row>
    <row r="5252" spans="1:19" s="1761" customFormat="1" ht="25.05" customHeight="1" x14ac:dyDescent="0.2">
      <c r="A5252" s="1531" t="s">
        <v>355</v>
      </c>
      <c r="B5252" s="1531" t="s">
        <v>6853</v>
      </c>
      <c r="C5252" s="1475" t="s">
        <v>973</v>
      </c>
      <c r="D5252" s="1472" t="str">
        <f>VLOOKUP(C5252,CODIGOS!$B$1:$E$194,4,FALSE)</f>
        <v>GUARDERÍAS</v>
      </c>
      <c r="E5252" s="1471" t="s">
        <v>16242</v>
      </c>
      <c r="F5252" s="1471" t="s">
        <v>16215</v>
      </c>
      <c r="G5252" s="1471" t="s">
        <v>16216</v>
      </c>
      <c r="H5252" s="1473">
        <v>45734</v>
      </c>
      <c r="I5252" s="1895">
        <v>0.89500000000000002</v>
      </c>
      <c r="J5252" s="1471" t="s">
        <v>16</v>
      </c>
      <c r="K5252" s="1471" t="s">
        <v>47</v>
      </c>
      <c r="L5252" s="1471" t="s">
        <v>17</v>
      </c>
      <c r="M5252" s="1471" t="s">
        <v>16195</v>
      </c>
      <c r="N5252" s="1475" t="s">
        <v>48</v>
      </c>
      <c r="O5252" s="1475" t="s">
        <v>48</v>
      </c>
      <c r="P5252" s="1479"/>
      <c r="Q5252" s="1464">
        <f t="shared" si="162"/>
        <v>3</v>
      </c>
      <c r="R5252" s="1794" t="str">
        <f t="shared" si="163"/>
        <v>PUERTO PARRA</v>
      </c>
      <c r="S5252" s="537"/>
    </row>
    <row r="5253" spans="1:19" s="1761" customFormat="1" ht="25.05" customHeight="1" x14ac:dyDescent="0.2">
      <c r="A5253" s="1531" t="s">
        <v>355</v>
      </c>
      <c r="B5253" s="1531" t="s">
        <v>6853</v>
      </c>
      <c r="C5253" s="1475" t="s">
        <v>973</v>
      </c>
      <c r="D5253" s="1472" t="str">
        <f>VLOOKUP(C5253,CODIGOS!$B$1:$E$194,4,FALSE)</f>
        <v>GUARDERÍAS</v>
      </c>
      <c r="E5253" s="1471" t="s">
        <v>16241</v>
      </c>
      <c r="F5253" s="1471" t="s">
        <v>16112</v>
      </c>
      <c r="G5253" s="1471" t="s">
        <v>16210</v>
      </c>
      <c r="H5253" s="1473">
        <v>45736</v>
      </c>
      <c r="I5253" s="1895">
        <v>0.9</v>
      </c>
      <c r="J5253" s="1471" t="s">
        <v>16</v>
      </c>
      <c r="K5253" s="1471" t="s">
        <v>47</v>
      </c>
      <c r="L5253" s="1471" t="s">
        <v>17</v>
      </c>
      <c r="M5253" s="1471" t="s">
        <v>16195</v>
      </c>
      <c r="N5253" s="1475" t="s">
        <v>48</v>
      </c>
      <c r="O5253" s="1475" t="s">
        <v>48</v>
      </c>
      <c r="P5253" s="1478"/>
      <c r="Q5253" s="1464">
        <f t="shared" si="162"/>
        <v>3</v>
      </c>
      <c r="R5253" s="1794" t="str">
        <f t="shared" si="163"/>
        <v>PUERTO PARRA</v>
      </c>
      <c r="S5253" s="537"/>
    </row>
    <row r="5254" spans="1:19" s="1761" customFormat="1" ht="25.05" customHeight="1" x14ac:dyDescent="0.2">
      <c r="A5254" s="1531" t="s">
        <v>355</v>
      </c>
      <c r="B5254" s="1531" t="s">
        <v>6853</v>
      </c>
      <c r="C5254" s="1475" t="s">
        <v>905</v>
      </c>
      <c r="D5254" s="1472" t="str">
        <f>VLOOKUP(C5254,CODIGOS!$B$1:$E$194,4,FALSE)</f>
        <v>COMEDORES ESCOLARES (PAE - PRIVADOS)</v>
      </c>
      <c r="E5254" s="1471" t="s">
        <v>17756</v>
      </c>
      <c r="F5254" s="1471" t="s">
        <v>17757</v>
      </c>
      <c r="G5254" s="1471" t="s">
        <v>16383</v>
      </c>
      <c r="H5254" s="1473">
        <v>45776</v>
      </c>
      <c r="I5254" s="1905">
        <v>0.99</v>
      </c>
      <c r="J5254" s="1472" t="s">
        <v>22</v>
      </c>
      <c r="K5254" s="1471" t="s">
        <v>47</v>
      </c>
      <c r="L5254" s="1471" t="s">
        <v>477</v>
      </c>
      <c r="M5254" s="1475"/>
      <c r="N5254" s="1475" t="s">
        <v>48</v>
      </c>
      <c r="O5254" s="1475" t="s">
        <v>48</v>
      </c>
      <c r="P5254" s="1478"/>
      <c r="Q5254" s="1464">
        <f t="shared" si="162"/>
        <v>4</v>
      </c>
      <c r="R5254" s="1794" t="str">
        <f t="shared" si="163"/>
        <v>PUERTO PARRA</v>
      </c>
    </row>
    <row r="5255" spans="1:19" s="1761" customFormat="1" ht="25.05" customHeight="1" x14ac:dyDescent="0.2">
      <c r="A5255" s="1531" t="s">
        <v>355</v>
      </c>
      <c r="B5255" s="1531" t="s">
        <v>6853</v>
      </c>
      <c r="C5255" s="1475" t="s">
        <v>905</v>
      </c>
      <c r="D5255" s="1472" t="str">
        <f>VLOOKUP(C5255,CODIGOS!$B$1:$E$194,4,FALSE)</f>
        <v>COMEDORES ESCOLARES (PAE - PRIVADOS)</v>
      </c>
      <c r="E5255" s="1471" t="s">
        <v>17758</v>
      </c>
      <c r="F5255" s="1471" t="s">
        <v>17759</v>
      </c>
      <c r="G5255" s="1471" t="s">
        <v>16383</v>
      </c>
      <c r="H5255" s="1473">
        <v>45756</v>
      </c>
      <c r="I5255" s="1905">
        <v>0.88500000000000001</v>
      </c>
      <c r="J5255" s="1471" t="s">
        <v>16</v>
      </c>
      <c r="K5255" s="1471" t="s">
        <v>47</v>
      </c>
      <c r="L5255" s="1471" t="s">
        <v>477</v>
      </c>
      <c r="M5255" s="1471"/>
      <c r="N5255" s="1475" t="s">
        <v>48</v>
      </c>
      <c r="O5255" s="1475" t="s">
        <v>48</v>
      </c>
      <c r="P5255" s="1475"/>
      <c r="Q5255" s="1464">
        <f t="shared" ref="Q5255:Q5318" si="164">MONTH(H5255)</f>
        <v>4</v>
      </c>
      <c r="R5255" s="1794" t="str">
        <f t="shared" ref="R5255:R5318" si="165">B5255</f>
        <v>PUERTO PARRA</v>
      </c>
    </row>
    <row r="5256" spans="1:19" s="1761" customFormat="1" ht="25.05" customHeight="1" x14ac:dyDescent="0.2">
      <c r="A5256" s="1531" t="s">
        <v>355</v>
      </c>
      <c r="B5256" s="1531" t="s">
        <v>6853</v>
      </c>
      <c r="C5256" s="1475" t="s">
        <v>905</v>
      </c>
      <c r="D5256" s="1472" t="str">
        <f>VLOOKUP(C5256,CODIGOS!$B$1:$E$194,4,FALSE)</f>
        <v>COMEDORES ESCOLARES (PAE - PRIVADOS)</v>
      </c>
      <c r="E5256" s="1471" t="s">
        <v>17760</v>
      </c>
      <c r="F5256" s="1471" t="s">
        <v>7834</v>
      </c>
      <c r="G5256" s="1471" t="s">
        <v>16383</v>
      </c>
      <c r="H5256" s="1473">
        <v>45749</v>
      </c>
      <c r="I5256" s="1905">
        <v>0.92000000000000015</v>
      </c>
      <c r="J5256" s="1472" t="s">
        <v>22</v>
      </c>
      <c r="K5256" s="1471" t="s">
        <v>47</v>
      </c>
      <c r="L5256" s="1471" t="s">
        <v>17</v>
      </c>
      <c r="M5256" s="1471" t="s">
        <v>5483</v>
      </c>
      <c r="N5256" s="1475" t="s">
        <v>48</v>
      </c>
      <c r="O5256" s="1475" t="s">
        <v>48</v>
      </c>
      <c r="P5256" s="1475"/>
      <c r="Q5256" s="1464">
        <f t="shared" si="164"/>
        <v>4</v>
      </c>
      <c r="R5256" s="1794" t="str">
        <f t="shared" si="165"/>
        <v>PUERTO PARRA</v>
      </c>
    </row>
    <row r="5257" spans="1:19" s="1761" customFormat="1" ht="25.05" customHeight="1" x14ac:dyDescent="0.2">
      <c r="A5257" s="1531" t="s">
        <v>355</v>
      </c>
      <c r="B5257" s="1531" t="s">
        <v>6853</v>
      </c>
      <c r="C5257" s="1475" t="s">
        <v>905</v>
      </c>
      <c r="D5257" s="1472" t="str">
        <f>VLOOKUP(C5257,CODIGOS!$B$1:$E$194,4,FALSE)</f>
        <v>COMEDORES ESCOLARES (PAE - PRIVADOS)</v>
      </c>
      <c r="E5257" s="1471" t="s">
        <v>17761</v>
      </c>
      <c r="F5257" s="1471" t="s">
        <v>7220</v>
      </c>
      <c r="G5257" s="1471" t="s">
        <v>16383</v>
      </c>
      <c r="H5257" s="1473">
        <v>45751</v>
      </c>
      <c r="I5257" s="1905">
        <v>0.95</v>
      </c>
      <c r="J5257" s="1472" t="s">
        <v>22</v>
      </c>
      <c r="K5257" s="1471" t="s">
        <v>47</v>
      </c>
      <c r="L5257" s="1471" t="s">
        <v>17</v>
      </c>
      <c r="M5257" s="1471" t="s">
        <v>5483</v>
      </c>
      <c r="N5257" s="1475" t="s">
        <v>48</v>
      </c>
      <c r="O5257" s="1475" t="s">
        <v>48</v>
      </c>
      <c r="P5257" s="1475"/>
      <c r="Q5257" s="1464">
        <f t="shared" si="164"/>
        <v>4</v>
      </c>
      <c r="R5257" s="1794" t="str">
        <f t="shared" si="165"/>
        <v>PUERTO PARRA</v>
      </c>
    </row>
    <row r="5258" spans="1:19" s="1761" customFormat="1" ht="25.05" customHeight="1" x14ac:dyDescent="0.2">
      <c r="A5258" s="1531" t="s">
        <v>355</v>
      </c>
      <c r="B5258" s="1531" t="s">
        <v>6853</v>
      </c>
      <c r="C5258" s="1475" t="s">
        <v>905</v>
      </c>
      <c r="D5258" s="1472" t="str">
        <f>VLOOKUP(C5258,CODIGOS!$B$1:$E$194,4,FALSE)</f>
        <v>COMEDORES ESCOLARES (PAE - PRIVADOS)</v>
      </c>
      <c r="E5258" s="1471" t="s">
        <v>17762</v>
      </c>
      <c r="F5258" s="1471" t="s">
        <v>17763</v>
      </c>
      <c r="G5258" s="1471" t="s">
        <v>16383</v>
      </c>
      <c r="H5258" s="1473">
        <v>45758</v>
      </c>
      <c r="I5258" s="1905">
        <v>0.77500000000000002</v>
      </c>
      <c r="J5258" s="1471" t="s">
        <v>16</v>
      </c>
      <c r="K5258" s="1471" t="s">
        <v>47</v>
      </c>
      <c r="L5258" s="1471" t="s">
        <v>17</v>
      </c>
      <c r="M5258" s="1471" t="s">
        <v>5483</v>
      </c>
      <c r="N5258" s="1475" t="s">
        <v>48</v>
      </c>
      <c r="O5258" s="1475" t="s">
        <v>48</v>
      </c>
      <c r="P5258" s="1475"/>
      <c r="Q5258" s="1464">
        <f t="shared" si="164"/>
        <v>4</v>
      </c>
      <c r="R5258" s="1794" t="str">
        <f t="shared" si="165"/>
        <v>PUERTO PARRA</v>
      </c>
    </row>
    <row r="5259" spans="1:19" s="1761" customFormat="1" ht="25.05" customHeight="1" x14ac:dyDescent="0.2">
      <c r="A5259" s="1531" t="s">
        <v>355</v>
      </c>
      <c r="B5259" s="1531" t="s">
        <v>6853</v>
      </c>
      <c r="C5259" s="1475" t="s">
        <v>905</v>
      </c>
      <c r="D5259" s="1472" t="str">
        <f>VLOOKUP(C5259,CODIGOS!$B$1:$E$194,4,FALSE)</f>
        <v>COMEDORES ESCOLARES (PAE - PRIVADOS)</v>
      </c>
      <c r="E5259" s="1471" t="s">
        <v>17764</v>
      </c>
      <c r="F5259" s="1471" t="s">
        <v>17765</v>
      </c>
      <c r="G5259" s="1471" t="s">
        <v>16383</v>
      </c>
      <c r="H5259" s="1473">
        <v>45755</v>
      </c>
      <c r="I5259" s="1905">
        <v>0.86499999999999999</v>
      </c>
      <c r="J5259" s="1471" t="s">
        <v>16</v>
      </c>
      <c r="K5259" s="1471" t="s">
        <v>47</v>
      </c>
      <c r="L5259" s="1471" t="s">
        <v>17</v>
      </c>
      <c r="M5259" s="1471" t="s">
        <v>5483</v>
      </c>
      <c r="N5259" s="1475" t="s">
        <v>48</v>
      </c>
      <c r="O5259" s="1475" t="s">
        <v>48</v>
      </c>
      <c r="P5259" s="1475"/>
      <c r="Q5259" s="1464">
        <f t="shared" si="164"/>
        <v>4</v>
      </c>
      <c r="R5259" s="1794" t="str">
        <f t="shared" si="165"/>
        <v>PUERTO PARRA</v>
      </c>
    </row>
    <row r="5260" spans="1:19" s="1761" customFormat="1" ht="25.05" customHeight="1" x14ac:dyDescent="0.2">
      <c r="A5260" s="1531" t="s">
        <v>355</v>
      </c>
      <c r="B5260" s="1531" t="s">
        <v>6853</v>
      </c>
      <c r="C5260" s="1475" t="s">
        <v>905</v>
      </c>
      <c r="D5260" s="1472" t="str">
        <f>VLOOKUP(C5260,CODIGOS!$B$1:$E$194,4,FALSE)</f>
        <v>COMEDORES ESCOLARES (PAE - PRIVADOS)</v>
      </c>
      <c r="E5260" s="1471" t="s">
        <v>17766</v>
      </c>
      <c r="F5260" s="1471" t="s">
        <v>16112</v>
      </c>
      <c r="G5260" s="1471" t="s">
        <v>16383</v>
      </c>
      <c r="H5260" s="1473">
        <v>45748</v>
      </c>
      <c r="I5260" s="1905">
        <v>0.91</v>
      </c>
      <c r="J5260" s="1472" t="s">
        <v>22</v>
      </c>
      <c r="K5260" s="1471" t="s">
        <v>47</v>
      </c>
      <c r="L5260" s="1471" t="s">
        <v>477</v>
      </c>
      <c r="M5260" s="1471"/>
      <c r="N5260" s="1475" t="s">
        <v>48</v>
      </c>
      <c r="O5260" s="1475" t="s">
        <v>48</v>
      </c>
      <c r="P5260" s="1479"/>
      <c r="Q5260" s="1464">
        <f t="shared" si="164"/>
        <v>4</v>
      </c>
      <c r="R5260" s="1794" t="str">
        <f t="shared" si="165"/>
        <v>PUERTO PARRA</v>
      </c>
    </row>
    <row r="5261" spans="1:19" s="1761" customFormat="1" ht="25.05" customHeight="1" x14ac:dyDescent="0.2">
      <c r="A5261" s="1531" t="s">
        <v>355</v>
      </c>
      <c r="B5261" s="1531" t="s">
        <v>6853</v>
      </c>
      <c r="C5261" s="1475" t="s">
        <v>905</v>
      </c>
      <c r="D5261" s="1472" t="str">
        <f>VLOOKUP(C5261,CODIGOS!$B$1:$E$194,4,FALSE)</f>
        <v>COMEDORES ESCOLARES (PAE - PRIVADOS)</v>
      </c>
      <c r="E5261" s="1471" t="s">
        <v>17767</v>
      </c>
      <c r="F5261" s="1471" t="s">
        <v>17768</v>
      </c>
      <c r="G5261" s="1471" t="s">
        <v>17769</v>
      </c>
      <c r="H5261" s="1473">
        <v>45754</v>
      </c>
      <c r="I5261" s="1895">
        <v>0.82499999999999996</v>
      </c>
      <c r="J5261" s="1471" t="s">
        <v>16</v>
      </c>
      <c r="K5261" s="1471" t="s">
        <v>47</v>
      </c>
      <c r="L5261" s="1471" t="s">
        <v>17</v>
      </c>
      <c r="M5261" s="1471" t="s">
        <v>5483</v>
      </c>
      <c r="N5261" s="1475" t="s">
        <v>48</v>
      </c>
      <c r="O5261" s="1475" t="s">
        <v>48</v>
      </c>
      <c r="P5261" s="1479"/>
      <c r="Q5261" s="1464">
        <f t="shared" si="164"/>
        <v>4</v>
      </c>
      <c r="R5261" s="1794" t="str">
        <f t="shared" si="165"/>
        <v>PUERTO PARRA</v>
      </c>
    </row>
    <row r="5262" spans="1:19" s="1761" customFormat="1" ht="25.05" customHeight="1" x14ac:dyDescent="0.2">
      <c r="A5262" s="1531" t="s">
        <v>355</v>
      </c>
      <c r="B5262" s="1531" t="s">
        <v>6853</v>
      </c>
      <c r="C5262" s="1475" t="s">
        <v>905</v>
      </c>
      <c r="D5262" s="1472" t="str">
        <f>VLOOKUP(C5262,CODIGOS!$B$1:$E$194,4,FALSE)</f>
        <v>COMEDORES ESCOLARES (PAE - PRIVADOS)</v>
      </c>
      <c r="E5262" s="1471" t="s">
        <v>17770</v>
      </c>
      <c r="F5262" s="1471" t="s">
        <v>16212</v>
      </c>
      <c r="G5262" s="1471" t="s">
        <v>16383</v>
      </c>
      <c r="H5262" s="1473">
        <v>45757</v>
      </c>
      <c r="I5262" s="1895">
        <v>0.9</v>
      </c>
      <c r="J5262" s="1472" t="s">
        <v>22</v>
      </c>
      <c r="K5262" s="1471" t="s">
        <v>47</v>
      </c>
      <c r="L5262" s="1471" t="s">
        <v>477</v>
      </c>
      <c r="M5262" s="1471"/>
      <c r="N5262" s="1475" t="s">
        <v>48</v>
      </c>
      <c r="O5262" s="1475" t="s">
        <v>48</v>
      </c>
      <c r="P5262" s="1479"/>
      <c r="Q5262" s="1464">
        <f t="shared" si="164"/>
        <v>4</v>
      </c>
      <c r="R5262" s="1794" t="str">
        <f t="shared" si="165"/>
        <v>PUERTO PARRA</v>
      </c>
    </row>
    <row r="5263" spans="1:19" s="1761" customFormat="1" ht="25.05" customHeight="1" x14ac:dyDescent="0.2">
      <c r="A5263" s="1531" t="s">
        <v>355</v>
      </c>
      <c r="B5263" s="1531" t="s">
        <v>6853</v>
      </c>
      <c r="C5263" s="1475" t="s">
        <v>905</v>
      </c>
      <c r="D5263" s="1472" t="str">
        <f>VLOOKUP(C5263,CODIGOS!$B$1:$E$194,4,FALSE)</f>
        <v>COMEDORES ESCOLARES (PAE - PRIVADOS)</v>
      </c>
      <c r="E5263" s="1471" t="s">
        <v>17771</v>
      </c>
      <c r="F5263" s="1471" t="s">
        <v>17772</v>
      </c>
      <c r="G5263" s="1471" t="s">
        <v>16383</v>
      </c>
      <c r="H5263" s="1473">
        <v>45750</v>
      </c>
      <c r="I5263" s="1895">
        <v>0.85499999999999998</v>
      </c>
      <c r="J5263" s="1471" t="s">
        <v>16</v>
      </c>
      <c r="K5263" s="1471" t="s">
        <v>47</v>
      </c>
      <c r="L5263" s="1471" t="s">
        <v>17</v>
      </c>
      <c r="M5263" s="1471" t="s">
        <v>5483</v>
      </c>
      <c r="N5263" s="1475" t="s">
        <v>48</v>
      </c>
      <c r="O5263" s="1475" t="s">
        <v>48</v>
      </c>
      <c r="P5263" s="1479"/>
      <c r="Q5263" s="1464">
        <f t="shared" si="164"/>
        <v>4</v>
      </c>
      <c r="R5263" s="1794" t="str">
        <f t="shared" si="165"/>
        <v>PUERTO PARRA</v>
      </c>
    </row>
    <row r="5264" spans="1:19" s="1761" customFormat="1" ht="25.05" customHeight="1" x14ac:dyDescent="0.2">
      <c r="A5264" s="1531" t="s">
        <v>355</v>
      </c>
      <c r="B5264" s="1531" t="s">
        <v>6853</v>
      </c>
      <c r="C5264" s="1475" t="s">
        <v>689</v>
      </c>
      <c r="D5264" s="1472" t="str">
        <f>VLOOKUP(C5264,CODIGOS!$B$1:$E$194,4,FALSE)</f>
        <v>COMEDORES INFANTILES ( ICBF - INPEC) DE COLEGIOS Y UNIVERSIDADES</v>
      </c>
      <c r="E5264" s="1471" t="s">
        <v>17773</v>
      </c>
      <c r="F5264" s="1471" t="s">
        <v>17774</v>
      </c>
      <c r="G5264" s="1475" t="s">
        <v>17775</v>
      </c>
      <c r="H5264" s="1473">
        <v>45775</v>
      </c>
      <c r="I5264" s="1895">
        <v>0.99</v>
      </c>
      <c r="J5264" s="1472" t="s">
        <v>22</v>
      </c>
      <c r="K5264" s="1471" t="s">
        <v>47</v>
      </c>
      <c r="L5264" s="1471" t="s">
        <v>477</v>
      </c>
      <c r="M5264" s="1471"/>
      <c r="N5264" s="1475" t="s">
        <v>48</v>
      </c>
      <c r="O5264" s="1475" t="s">
        <v>48</v>
      </c>
      <c r="P5264" s="1479"/>
      <c r="Q5264" s="1464">
        <f t="shared" si="164"/>
        <v>4</v>
      </c>
      <c r="R5264" s="1794" t="str">
        <f t="shared" si="165"/>
        <v>PUERTO PARRA</v>
      </c>
    </row>
    <row r="5265" spans="1:19" s="1761" customFormat="1" ht="25.05" customHeight="1" x14ac:dyDescent="0.2">
      <c r="A5265" s="1531" t="s">
        <v>355</v>
      </c>
      <c r="B5265" s="1531" t="s">
        <v>6853</v>
      </c>
      <c r="C5265" s="1475" t="s">
        <v>61</v>
      </c>
      <c r="D5265" s="1472" t="str">
        <f>VLOOKUP(C5265,CODIGOS!$B$1:$E$194,4,FALSE)</f>
        <v>COMEDORES HOGARES GERIÁTRICOS, ASILOS, HOSPITALES, CASINOS DE EMPRESAS O FÁBRICAS, CLUBES SOCIALES.</v>
      </c>
      <c r="E5265" s="1471" t="s">
        <v>17776</v>
      </c>
      <c r="F5265" s="1471" t="s">
        <v>17777</v>
      </c>
      <c r="G5265" s="1475" t="s">
        <v>17778</v>
      </c>
      <c r="H5265" s="1473">
        <v>45777</v>
      </c>
      <c r="I5265" s="1895">
        <v>0.92500000000000004</v>
      </c>
      <c r="J5265" s="1472" t="s">
        <v>22</v>
      </c>
      <c r="K5265" s="1471" t="s">
        <v>47</v>
      </c>
      <c r="L5265" s="1471" t="s">
        <v>477</v>
      </c>
      <c r="M5265" s="1471"/>
      <c r="N5265" s="1475" t="s">
        <v>48</v>
      </c>
      <c r="O5265" s="1475" t="s">
        <v>48</v>
      </c>
      <c r="P5265" s="1479"/>
      <c r="Q5265" s="1464">
        <f t="shared" si="164"/>
        <v>4</v>
      </c>
      <c r="R5265" s="1794" t="str">
        <f t="shared" si="165"/>
        <v>PUERTO PARRA</v>
      </c>
    </row>
    <row r="5266" spans="1:19" s="1761" customFormat="1" ht="25.05" customHeight="1" x14ac:dyDescent="0.2">
      <c r="A5266" s="1531" t="s">
        <v>355</v>
      </c>
      <c r="B5266" s="1531" t="s">
        <v>6853</v>
      </c>
      <c r="C5266" s="1475" t="s">
        <v>20</v>
      </c>
      <c r="D5266" s="1472" t="str">
        <f>VLOOKUP(C5266,CODIGOS!$B$1:$E$194,4,FALSE)</f>
        <v>TIENDA DE BARRIO O CIGARRERÍA, INCLUIDAS LAS UBICADAS EN ZONAS FRANCAS</v>
      </c>
      <c r="E5266" s="1471" t="s">
        <v>17652</v>
      </c>
      <c r="F5266" s="1471" t="s">
        <v>17779</v>
      </c>
      <c r="G5266" s="1475" t="s">
        <v>17654</v>
      </c>
      <c r="H5266" s="1473">
        <v>45768</v>
      </c>
      <c r="I5266" s="1895">
        <v>0.83499999999999996</v>
      </c>
      <c r="J5266" s="1471" t="s">
        <v>16</v>
      </c>
      <c r="K5266" s="1471" t="s">
        <v>47</v>
      </c>
      <c r="L5266" s="1472" t="s">
        <v>22787</v>
      </c>
      <c r="M5266" s="1471"/>
      <c r="N5266" s="1475" t="s">
        <v>48</v>
      </c>
      <c r="O5266" s="1475" t="s">
        <v>48</v>
      </c>
      <c r="P5266" s="1479"/>
      <c r="Q5266" s="1464">
        <f t="shared" si="164"/>
        <v>4</v>
      </c>
      <c r="R5266" s="1794" t="str">
        <f t="shared" si="165"/>
        <v>PUERTO PARRA</v>
      </c>
    </row>
    <row r="5267" spans="1:19" s="1761" customFormat="1" ht="25.05" customHeight="1" x14ac:dyDescent="0.2">
      <c r="A5267" s="1531" t="s">
        <v>355</v>
      </c>
      <c r="B5267" s="1531" t="s">
        <v>6853</v>
      </c>
      <c r="C5267" s="1475" t="s">
        <v>20</v>
      </c>
      <c r="D5267" s="1472" t="str">
        <f>VLOOKUP(C5267,CODIGOS!$B$1:$E$194,4,FALSE)</f>
        <v>TIENDA DE BARRIO O CIGARRERÍA, INCLUIDAS LAS UBICADAS EN ZONAS FRANCAS</v>
      </c>
      <c r="E5267" s="1471" t="s">
        <v>17656</v>
      </c>
      <c r="F5267" s="1471" t="s">
        <v>16240</v>
      </c>
      <c r="G5267" s="1475" t="s">
        <v>17780</v>
      </c>
      <c r="H5267" s="1473">
        <v>45769</v>
      </c>
      <c r="I5267" s="1895">
        <v>0.79249999999999998</v>
      </c>
      <c r="J5267" s="1471" t="s">
        <v>16</v>
      </c>
      <c r="K5267" s="1471" t="s">
        <v>47</v>
      </c>
      <c r="L5267" s="1472" t="s">
        <v>22787</v>
      </c>
      <c r="M5267" s="1471"/>
      <c r="N5267" s="1475" t="s">
        <v>48</v>
      </c>
      <c r="O5267" s="1475" t="s">
        <v>48</v>
      </c>
      <c r="P5267" s="1475"/>
      <c r="Q5267" s="1464">
        <f t="shared" si="164"/>
        <v>4</v>
      </c>
      <c r="R5267" s="1794" t="str">
        <f t="shared" si="165"/>
        <v>PUERTO PARRA</v>
      </c>
    </row>
    <row r="5268" spans="1:19" s="1761" customFormat="1" ht="25.05" customHeight="1" x14ac:dyDescent="0.2">
      <c r="A5268" s="1531" t="s">
        <v>355</v>
      </c>
      <c r="B5268" s="1531" t="s">
        <v>6853</v>
      </c>
      <c r="C5268" s="1475" t="s">
        <v>20</v>
      </c>
      <c r="D5268" s="1472" t="str">
        <f>VLOOKUP(C5268,CODIGOS!$B$1:$E$194,4,FALSE)</f>
        <v>TIENDA DE BARRIO O CIGARRERÍA, INCLUIDAS LAS UBICADAS EN ZONAS FRANCAS</v>
      </c>
      <c r="E5268" s="1471" t="s">
        <v>17781</v>
      </c>
      <c r="F5268" s="1471" t="s">
        <v>16240</v>
      </c>
      <c r="G5268" s="1475" t="s">
        <v>17661</v>
      </c>
      <c r="H5268" s="1473">
        <v>45772</v>
      </c>
      <c r="I5268" s="1895">
        <v>0.78500000000000003</v>
      </c>
      <c r="J5268" s="1471" t="s">
        <v>16</v>
      </c>
      <c r="K5268" s="1471" t="s">
        <v>47</v>
      </c>
      <c r="L5268" s="1472" t="s">
        <v>22787</v>
      </c>
      <c r="M5268" s="1471"/>
      <c r="N5268" s="1475" t="s">
        <v>48</v>
      </c>
      <c r="O5268" s="1475" t="s">
        <v>48</v>
      </c>
      <c r="P5268" s="1475"/>
      <c r="Q5268" s="1464">
        <f t="shared" si="164"/>
        <v>4</v>
      </c>
      <c r="R5268" s="1794" t="str">
        <f t="shared" si="165"/>
        <v>PUERTO PARRA</v>
      </c>
    </row>
    <row r="5269" spans="1:19" s="1761" customFormat="1" ht="25.05" customHeight="1" x14ac:dyDescent="0.2">
      <c r="A5269" s="1531" t="s">
        <v>355</v>
      </c>
      <c r="B5269" s="1531" t="s">
        <v>6853</v>
      </c>
      <c r="C5269" s="1475" t="s">
        <v>20</v>
      </c>
      <c r="D5269" s="1472" t="str">
        <f>VLOOKUP(C5269,CODIGOS!$B$1:$E$194,4,FALSE)</f>
        <v>TIENDA DE BARRIO O CIGARRERÍA, INCLUIDAS LAS UBICADAS EN ZONAS FRANCAS</v>
      </c>
      <c r="E5269" s="1471" t="s">
        <v>17658</v>
      </c>
      <c r="F5269" s="1471" t="s">
        <v>16240</v>
      </c>
      <c r="G5269" s="1471" t="s">
        <v>17659</v>
      </c>
      <c r="H5269" s="1473">
        <v>45771</v>
      </c>
      <c r="I5269" s="1895">
        <v>0.85250000000000004</v>
      </c>
      <c r="J5269" s="1471" t="s">
        <v>16</v>
      </c>
      <c r="K5269" s="1471" t="s">
        <v>47</v>
      </c>
      <c r="L5269" s="1472" t="s">
        <v>22787</v>
      </c>
      <c r="M5269" s="1471"/>
      <c r="N5269" s="1475" t="s">
        <v>48</v>
      </c>
      <c r="O5269" s="1475" t="s">
        <v>48</v>
      </c>
      <c r="P5269" s="1479"/>
      <c r="Q5269" s="1464">
        <f t="shared" si="164"/>
        <v>4</v>
      </c>
      <c r="R5269" s="1794" t="str">
        <f t="shared" si="165"/>
        <v>PUERTO PARRA</v>
      </c>
    </row>
    <row r="5270" spans="1:19" s="1761" customFormat="1" ht="25.05" customHeight="1" x14ac:dyDescent="0.2">
      <c r="A5270" s="1531" t="s">
        <v>355</v>
      </c>
      <c r="B5270" s="1531" t="s">
        <v>6853</v>
      </c>
      <c r="C5270" s="1475" t="s">
        <v>499</v>
      </c>
      <c r="D5270" s="1472" t="str">
        <f>VLOOKUP(C5270,CODIGOS!$B$1:$E$194,4,FALSE)</f>
        <v>BARES - DISCOTECAS - CANTINAS - TABERNAS</v>
      </c>
      <c r="E5270" s="1471" t="s">
        <v>17782</v>
      </c>
      <c r="F5270" s="1471" t="s">
        <v>17783</v>
      </c>
      <c r="G5270" s="1471" t="s">
        <v>17784</v>
      </c>
      <c r="H5270" s="1473">
        <v>45752</v>
      </c>
      <c r="I5270" s="1895">
        <v>0.92000000000000015</v>
      </c>
      <c r="J5270" s="1472" t="s">
        <v>22</v>
      </c>
      <c r="K5270" s="1471" t="s">
        <v>47</v>
      </c>
      <c r="L5270" s="1471" t="s">
        <v>4248</v>
      </c>
      <c r="M5270" s="1471"/>
      <c r="N5270" s="1475" t="s">
        <v>48</v>
      </c>
      <c r="O5270" s="1475" t="s">
        <v>48</v>
      </c>
      <c r="P5270" s="1479"/>
      <c r="Q5270" s="1464">
        <f t="shared" si="164"/>
        <v>4</v>
      </c>
      <c r="R5270" s="1794" t="str">
        <f t="shared" si="165"/>
        <v>PUERTO PARRA</v>
      </c>
    </row>
    <row r="5271" spans="1:19" s="1761" customFormat="1" ht="25.05" customHeight="1" x14ac:dyDescent="0.2">
      <c r="A5271" s="1531" t="s">
        <v>355</v>
      </c>
      <c r="B5271" s="1531" t="s">
        <v>6853</v>
      </c>
      <c r="C5271" s="1475" t="s">
        <v>499</v>
      </c>
      <c r="D5271" s="1472" t="str">
        <f>VLOOKUP(C5271,CODIGOS!$B$1:$E$194,4,FALSE)</f>
        <v>BARES - DISCOTECAS - CANTINAS - TABERNAS</v>
      </c>
      <c r="E5271" s="1471" t="s">
        <v>17785</v>
      </c>
      <c r="F5271" s="1471" t="s">
        <v>17786</v>
      </c>
      <c r="G5271" s="1471" t="s">
        <v>17787</v>
      </c>
      <c r="H5271" s="1473">
        <v>45752</v>
      </c>
      <c r="I5271" s="1895">
        <v>0.73</v>
      </c>
      <c r="J5271" s="1471" t="s">
        <v>16</v>
      </c>
      <c r="K5271" s="1471" t="s">
        <v>47</v>
      </c>
      <c r="L5271" s="1471" t="s">
        <v>4248</v>
      </c>
      <c r="M5271" s="1471"/>
      <c r="N5271" s="1475" t="s">
        <v>48</v>
      </c>
      <c r="O5271" s="1475" t="s">
        <v>48</v>
      </c>
      <c r="P5271" s="1479"/>
      <c r="Q5271" s="1464">
        <f t="shared" si="164"/>
        <v>4</v>
      </c>
      <c r="R5271" s="1794" t="str">
        <f t="shared" si="165"/>
        <v>PUERTO PARRA</v>
      </c>
    </row>
    <row r="5272" spans="1:19" s="1761" customFormat="1" ht="25.05" customHeight="1" x14ac:dyDescent="0.2">
      <c r="A5272" s="1531" t="s">
        <v>355</v>
      </c>
      <c r="B5272" s="1531" t="s">
        <v>6853</v>
      </c>
      <c r="C5272" s="1475" t="s">
        <v>803</v>
      </c>
      <c r="D5272" s="1472" t="str">
        <f>VLOOKUP(C5272,CODIGOS!$B$1:$E$194,4,FALSE)</f>
        <v xml:space="preserve">SISTEMAS DE SUMINISTRO DE AGUA PARA CONSUMO HUMANO URBANO </v>
      </c>
      <c r="E5272" s="1471" t="s">
        <v>17788</v>
      </c>
      <c r="F5272" s="1471" t="s">
        <v>17789</v>
      </c>
      <c r="G5272" s="1471" t="s">
        <v>17790</v>
      </c>
      <c r="H5272" s="1473">
        <v>45775</v>
      </c>
      <c r="I5272" s="1895">
        <v>0.20800000000000002</v>
      </c>
      <c r="J5272" s="1471" t="s">
        <v>16</v>
      </c>
      <c r="K5272" s="1471" t="s">
        <v>47</v>
      </c>
      <c r="L5272" s="1471" t="s">
        <v>5686</v>
      </c>
      <c r="M5272" s="1471"/>
      <c r="N5272" s="1475" t="s">
        <v>48</v>
      </c>
      <c r="O5272" s="1475" t="s">
        <v>48</v>
      </c>
      <c r="P5272" s="1479"/>
      <c r="Q5272" s="1464">
        <f t="shared" si="164"/>
        <v>4</v>
      </c>
      <c r="R5272" s="1794" t="str">
        <f t="shared" si="165"/>
        <v>PUERTO PARRA</v>
      </c>
    </row>
    <row r="5273" spans="1:19" s="1761" customFormat="1" ht="25.05" customHeight="1" x14ac:dyDescent="0.2">
      <c r="A5273" s="1531" t="s">
        <v>355</v>
      </c>
      <c r="B5273" s="1531" t="s">
        <v>6853</v>
      </c>
      <c r="C5273" s="1475" t="s">
        <v>973</v>
      </c>
      <c r="D5273" s="1472" t="str">
        <f>VLOOKUP(C5273,CODIGOS!$B$1:$E$194,4,FALSE)</f>
        <v>GUARDERÍAS</v>
      </c>
      <c r="E5273" s="1471" t="s">
        <v>16248</v>
      </c>
      <c r="F5273" s="1471" t="s">
        <v>16232</v>
      </c>
      <c r="G5273" s="1471" t="s">
        <v>16233</v>
      </c>
      <c r="H5273" s="1473">
        <v>45737</v>
      </c>
      <c r="I5273" s="1905">
        <v>0.91500000000000004</v>
      </c>
      <c r="J5273" s="1471" t="s">
        <v>16</v>
      </c>
      <c r="K5273" s="1471" t="s">
        <v>47</v>
      </c>
      <c r="L5273" s="1471" t="s">
        <v>17</v>
      </c>
      <c r="M5273" s="1471" t="s">
        <v>16195</v>
      </c>
      <c r="N5273" s="1475" t="s">
        <v>48</v>
      </c>
      <c r="O5273" s="1475" t="s">
        <v>48</v>
      </c>
      <c r="P5273" s="1477"/>
      <c r="Q5273" s="1464">
        <f t="shared" si="164"/>
        <v>3</v>
      </c>
      <c r="R5273" s="1794" t="str">
        <f t="shared" si="165"/>
        <v>PUERTO PARRA</v>
      </c>
      <c r="S5273" s="537"/>
    </row>
    <row r="5274" spans="1:19" s="1761" customFormat="1" ht="25.05" customHeight="1" x14ac:dyDescent="0.2">
      <c r="A5274" s="1531" t="s">
        <v>355</v>
      </c>
      <c r="B5274" s="1531" t="s">
        <v>6853</v>
      </c>
      <c r="C5274" s="1475" t="s">
        <v>973</v>
      </c>
      <c r="D5274" s="1472" t="str">
        <f>VLOOKUP(C5274,CODIGOS!$B$1:$E$194,4,FALSE)</f>
        <v>GUARDERÍAS</v>
      </c>
      <c r="E5274" s="1471" t="s">
        <v>16219</v>
      </c>
      <c r="F5274" s="1471" t="s">
        <v>16247</v>
      </c>
      <c r="G5274" s="1471" t="s">
        <v>16221</v>
      </c>
      <c r="H5274" s="1473">
        <v>45741</v>
      </c>
      <c r="I5274" s="1895">
        <v>0.91500000000000004</v>
      </c>
      <c r="J5274" s="1471" t="s">
        <v>16</v>
      </c>
      <c r="K5274" s="1471" t="s">
        <v>47</v>
      </c>
      <c r="L5274" s="1471" t="s">
        <v>17</v>
      </c>
      <c r="M5274" s="1471" t="s">
        <v>16195</v>
      </c>
      <c r="N5274" s="1475" t="s">
        <v>48</v>
      </c>
      <c r="O5274" s="1475" t="s">
        <v>48</v>
      </c>
      <c r="P5274" s="1477"/>
      <c r="Q5274" s="1464">
        <f t="shared" si="164"/>
        <v>3</v>
      </c>
      <c r="R5274" s="1794" t="str">
        <f t="shared" si="165"/>
        <v>PUERTO PARRA</v>
      </c>
      <c r="S5274" s="537"/>
    </row>
    <row r="5275" spans="1:19" s="1761" customFormat="1" ht="25.05" customHeight="1" x14ac:dyDescent="0.2">
      <c r="A5275" s="1531" t="s">
        <v>355</v>
      </c>
      <c r="B5275" s="1531" t="s">
        <v>6853</v>
      </c>
      <c r="C5275" s="1475" t="s">
        <v>973</v>
      </c>
      <c r="D5275" s="1472" t="str">
        <f>VLOOKUP(C5275,CODIGOS!$B$1:$E$194,4,FALSE)</f>
        <v>GUARDERÍAS</v>
      </c>
      <c r="E5275" s="1471" t="s">
        <v>16243</v>
      </c>
      <c r="F5275" s="1471" t="s">
        <v>16212</v>
      </c>
      <c r="G5275" s="1471" t="s">
        <v>16218</v>
      </c>
      <c r="H5275" s="1473">
        <v>45742</v>
      </c>
      <c r="I5275" s="1895">
        <v>0.88</v>
      </c>
      <c r="J5275" s="1471" t="s">
        <v>16</v>
      </c>
      <c r="K5275" s="1471" t="s">
        <v>47</v>
      </c>
      <c r="L5275" s="1471" t="s">
        <v>17</v>
      </c>
      <c r="M5275" s="1471" t="s">
        <v>16195</v>
      </c>
      <c r="N5275" s="1475" t="s">
        <v>48</v>
      </c>
      <c r="O5275" s="1475" t="s">
        <v>48</v>
      </c>
      <c r="P5275" s="1479"/>
      <c r="Q5275" s="1464">
        <f t="shared" si="164"/>
        <v>3</v>
      </c>
      <c r="R5275" s="1794" t="str">
        <f t="shared" si="165"/>
        <v>PUERTO PARRA</v>
      </c>
      <c r="S5275" s="537"/>
    </row>
    <row r="5276" spans="1:19" s="1761" customFormat="1" ht="25.05" customHeight="1" x14ac:dyDescent="0.2">
      <c r="A5276" s="1531" t="s">
        <v>355</v>
      </c>
      <c r="B5276" s="1531" t="s">
        <v>6853</v>
      </c>
      <c r="C5276" s="1475" t="s">
        <v>973</v>
      </c>
      <c r="D5276" s="1472" t="str">
        <f>VLOOKUP(C5276,CODIGOS!$B$1:$E$194,4,FALSE)</f>
        <v>GUARDERÍAS</v>
      </c>
      <c r="E5276" s="1471" t="s">
        <v>16239</v>
      </c>
      <c r="F5276" s="1471" t="s">
        <v>16240</v>
      </c>
      <c r="G5276" s="1471" t="s">
        <v>16218</v>
      </c>
      <c r="H5276" s="1473">
        <v>45743</v>
      </c>
      <c r="I5276" s="1895">
        <v>0.88</v>
      </c>
      <c r="J5276" s="1471" t="s">
        <v>16</v>
      </c>
      <c r="K5276" s="1471" t="s">
        <v>47</v>
      </c>
      <c r="L5276" s="1471" t="s">
        <v>17</v>
      </c>
      <c r="M5276" s="1471" t="s">
        <v>16195</v>
      </c>
      <c r="N5276" s="1475" t="s">
        <v>48</v>
      </c>
      <c r="O5276" s="1475" t="s">
        <v>48</v>
      </c>
      <c r="P5276" s="1478"/>
      <c r="Q5276" s="1464">
        <f t="shared" si="164"/>
        <v>3</v>
      </c>
      <c r="R5276" s="1794" t="str">
        <f t="shared" si="165"/>
        <v>PUERTO PARRA</v>
      </c>
      <c r="S5276" s="537"/>
    </row>
    <row r="5277" spans="1:19" s="1761" customFormat="1" ht="25.05" customHeight="1" x14ac:dyDescent="0.2">
      <c r="A5277" s="1531" t="s">
        <v>355</v>
      </c>
      <c r="B5277" s="1531" t="s">
        <v>6853</v>
      </c>
      <c r="C5277" s="1475" t="s">
        <v>973</v>
      </c>
      <c r="D5277" s="1472" t="str">
        <f>VLOOKUP(C5277,CODIGOS!$B$1:$E$194,4,FALSE)</f>
        <v>GUARDERÍAS</v>
      </c>
      <c r="E5277" s="1471" t="s">
        <v>16229</v>
      </c>
      <c r="F5277" s="1471" t="s">
        <v>16227</v>
      </c>
      <c r="G5277" s="1471" t="s">
        <v>16230</v>
      </c>
      <c r="H5277" s="1473">
        <v>45744</v>
      </c>
      <c r="I5277" s="1895">
        <v>0.88500000000000001</v>
      </c>
      <c r="J5277" s="1471" t="s">
        <v>16</v>
      </c>
      <c r="K5277" s="1471" t="s">
        <v>47</v>
      </c>
      <c r="L5277" s="1471" t="s">
        <v>17</v>
      </c>
      <c r="M5277" s="1471" t="s">
        <v>16195</v>
      </c>
      <c r="N5277" s="1475" t="s">
        <v>48</v>
      </c>
      <c r="O5277" s="1475" t="s">
        <v>48</v>
      </c>
      <c r="P5277" s="1477"/>
      <c r="Q5277" s="1464">
        <f t="shared" si="164"/>
        <v>3</v>
      </c>
      <c r="R5277" s="1794" t="str">
        <f t="shared" si="165"/>
        <v>PUERTO PARRA</v>
      </c>
      <c r="S5277" s="537"/>
    </row>
    <row r="5278" spans="1:19" s="1761" customFormat="1" ht="25.05" customHeight="1" x14ac:dyDescent="0.2">
      <c r="A5278" s="1531" t="s">
        <v>355</v>
      </c>
      <c r="B5278" s="1531" t="s">
        <v>6853</v>
      </c>
      <c r="C5278" s="1475" t="s">
        <v>973</v>
      </c>
      <c r="D5278" s="1472" t="str">
        <f>VLOOKUP(C5278,CODIGOS!$B$1:$E$194,4,FALSE)</f>
        <v>GUARDERÍAS</v>
      </c>
      <c r="E5278" s="1471" t="s">
        <v>16245</v>
      </c>
      <c r="F5278" s="1471" t="s">
        <v>7834</v>
      </c>
      <c r="G5278" s="1471" t="s">
        <v>16246</v>
      </c>
      <c r="H5278" s="1473">
        <v>45747</v>
      </c>
      <c r="I5278" s="1895">
        <v>0.91</v>
      </c>
      <c r="J5278" s="1471" t="s">
        <v>16</v>
      </c>
      <c r="K5278" s="1471" t="s">
        <v>47</v>
      </c>
      <c r="L5278" s="1471" t="s">
        <v>17</v>
      </c>
      <c r="M5278" s="1471" t="s">
        <v>16195</v>
      </c>
      <c r="N5278" s="1475" t="s">
        <v>48</v>
      </c>
      <c r="O5278" s="1475" t="s">
        <v>48</v>
      </c>
      <c r="P5278" s="1477"/>
      <c r="Q5278" s="1464">
        <f t="shared" si="164"/>
        <v>3</v>
      </c>
      <c r="R5278" s="1794" t="str">
        <f t="shared" si="165"/>
        <v>PUERTO PARRA</v>
      </c>
      <c r="S5278" s="537"/>
    </row>
    <row r="5279" spans="1:19" s="1761" customFormat="1" ht="25.05" customHeight="1" x14ac:dyDescent="0.2">
      <c r="A5279" s="1531" t="s">
        <v>355</v>
      </c>
      <c r="B5279" s="1531" t="s">
        <v>6853</v>
      </c>
      <c r="C5279" s="1475" t="s">
        <v>973</v>
      </c>
      <c r="D5279" s="1472" t="str">
        <f>VLOOKUP(C5279,CODIGOS!$B$1:$E$194,4,FALSE)</f>
        <v>GUARDERÍAS</v>
      </c>
      <c r="E5279" s="1471" t="s">
        <v>16226</v>
      </c>
      <c r="F5279" s="1471" t="s">
        <v>16227</v>
      </c>
      <c r="G5279" s="1471" t="s">
        <v>16228</v>
      </c>
      <c r="H5279" s="1473">
        <v>45747</v>
      </c>
      <c r="I5279" s="1895">
        <v>0.92000000000000015</v>
      </c>
      <c r="J5279" s="1471" t="s">
        <v>16</v>
      </c>
      <c r="K5279" s="1471" t="s">
        <v>47</v>
      </c>
      <c r="L5279" s="1471" t="s">
        <v>17</v>
      </c>
      <c r="M5279" s="1471" t="s">
        <v>16195</v>
      </c>
      <c r="N5279" s="1475" t="s">
        <v>48</v>
      </c>
      <c r="O5279" s="1475" t="s">
        <v>48</v>
      </c>
      <c r="P5279" s="1477"/>
      <c r="Q5279" s="1464">
        <f t="shared" si="164"/>
        <v>3</v>
      </c>
      <c r="R5279" s="1794" t="str">
        <f t="shared" si="165"/>
        <v>PUERTO PARRA</v>
      </c>
      <c r="S5279" s="537"/>
    </row>
    <row r="5280" spans="1:19" s="1761" customFormat="1" ht="25.05" customHeight="1" x14ac:dyDescent="0.2">
      <c r="A5280" s="1531" t="s">
        <v>355</v>
      </c>
      <c r="B5280" s="1531" t="s">
        <v>6853</v>
      </c>
      <c r="C5280" s="1475" t="s">
        <v>973</v>
      </c>
      <c r="D5280" s="1472" t="str">
        <f>VLOOKUP(C5280,CODIGOS!$B$1:$E$194,4,FALSE)</f>
        <v>GUARDERÍAS</v>
      </c>
      <c r="E5280" s="1471" t="s">
        <v>17773</v>
      </c>
      <c r="F5280" s="1471" t="s">
        <v>17774</v>
      </c>
      <c r="G5280" s="1471" t="s">
        <v>17791</v>
      </c>
      <c r="H5280" s="1473">
        <v>45775</v>
      </c>
      <c r="I5280" s="1895">
        <v>0.84499999999999997</v>
      </c>
      <c r="J5280" s="1471" t="s">
        <v>16</v>
      </c>
      <c r="K5280" s="1471" t="s">
        <v>47</v>
      </c>
      <c r="L5280" s="1471" t="s">
        <v>477</v>
      </c>
      <c r="M5280" s="1471" t="s">
        <v>5989</v>
      </c>
      <c r="N5280" s="1475" t="s">
        <v>48</v>
      </c>
      <c r="O5280" s="1475" t="s">
        <v>48</v>
      </c>
      <c r="P5280" s="1479"/>
      <c r="Q5280" s="1464">
        <f t="shared" si="164"/>
        <v>4</v>
      </c>
      <c r="R5280" s="1794" t="str">
        <f t="shared" si="165"/>
        <v>PUERTO PARRA</v>
      </c>
    </row>
    <row r="5281" spans="1:19" s="1761" customFormat="1" ht="25.05" customHeight="1" x14ac:dyDescent="0.2">
      <c r="A5281" s="1531" t="s">
        <v>355</v>
      </c>
      <c r="B5281" s="1531" t="s">
        <v>6853</v>
      </c>
      <c r="C5281" s="1475" t="s">
        <v>715</v>
      </c>
      <c r="D5281" s="1472" t="str">
        <f>VLOOKUP(C5281,CODIGOS!$B$1:$E$194,4,FALSE)</f>
        <v>COLEGIOS</v>
      </c>
      <c r="E5281" s="1471" t="s">
        <v>17792</v>
      </c>
      <c r="F5281" s="1471" t="s">
        <v>17793</v>
      </c>
      <c r="G5281" s="1471" t="s">
        <v>17794</v>
      </c>
      <c r="H5281" s="1473">
        <v>45749</v>
      </c>
      <c r="I5281" s="1895">
        <v>0.625</v>
      </c>
      <c r="J5281" s="1471" t="s">
        <v>16</v>
      </c>
      <c r="K5281" s="1471" t="s">
        <v>47</v>
      </c>
      <c r="L5281" s="1471" t="s">
        <v>17</v>
      </c>
      <c r="M5281" s="1471" t="s">
        <v>5989</v>
      </c>
      <c r="N5281" s="1475" t="s">
        <v>48</v>
      </c>
      <c r="O5281" s="1475" t="s">
        <v>48</v>
      </c>
      <c r="P5281" s="1479"/>
      <c r="Q5281" s="1464">
        <f t="shared" si="164"/>
        <v>4</v>
      </c>
      <c r="R5281" s="1794" t="str">
        <f t="shared" si="165"/>
        <v>PUERTO PARRA</v>
      </c>
    </row>
    <row r="5282" spans="1:19" s="1761" customFormat="1" ht="25.05" customHeight="1" x14ac:dyDescent="0.2">
      <c r="A5282" s="1531" t="s">
        <v>355</v>
      </c>
      <c r="B5282" s="1531" t="s">
        <v>6853</v>
      </c>
      <c r="C5282" s="1475" t="s">
        <v>715</v>
      </c>
      <c r="D5282" s="1472" t="str">
        <f>VLOOKUP(C5282,CODIGOS!$B$1:$E$194,4,FALSE)</f>
        <v>COLEGIOS</v>
      </c>
      <c r="E5282" s="1471" t="s">
        <v>17795</v>
      </c>
      <c r="F5282" s="1471" t="s">
        <v>16112</v>
      </c>
      <c r="G5282" s="1471" t="s">
        <v>17796</v>
      </c>
      <c r="H5282" s="1473">
        <v>45748</v>
      </c>
      <c r="I5282" s="1895">
        <v>0.74</v>
      </c>
      <c r="J5282" s="1471" t="s">
        <v>16</v>
      </c>
      <c r="K5282" s="1471" t="s">
        <v>47</v>
      </c>
      <c r="L5282" s="1471" t="s">
        <v>17</v>
      </c>
      <c r="M5282" s="1471" t="s">
        <v>5989</v>
      </c>
      <c r="N5282" s="1475" t="s">
        <v>48</v>
      </c>
      <c r="O5282" s="1475" t="s">
        <v>48</v>
      </c>
      <c r="P5282" s="1479"/>
      <c r="Q5282" s="1464">
        <f t="shared" si="164"/>
        <v>4</v>
      </c>
      <c r="R5282" s="1794" t="str">
        <f t="shared" si="165"/>
        <v>PUERTO PARRA</v>
      </c>
    </row>
    <row r="5283" spans="1:19" s="1761" customFormat="1" ht="25.05" customHeight="1" x14ac:dyDescent="0.2">
      <c r="A5283" s="1531" t="s">
        <v>355</v>
      </c>
      <c r="B5283" s="1531" t="s">
        <v>6853</v>
      </c>
      <c r="C5283" s="1475" t="s">
        <v>715</v>
      </c>
      <c r="D5283" s="1472" t="str">
        <f>VLOOKUP(C5283,CODIGOS!$B$1:$E$194,4,FALSE)</f>
        <v>COLEGIOS</v>
      </c>
      <c r="E5283" s="1471" t="s">
        <v>17797</v>
      </c>
      <c r="F5283" s="1471" t="s">
        <v>17772</v>
      </c>
      <c r="G5283" s="1471" t="s">
        <v>17796</v>
      </c>
      <c r="H5283" s="1473">
        <v>45750</v>
      </c>
      <c r="I5283" s="1895">
        <v>0.65500000000000003</v>
      </c>
      <c r="J5283" s="1471" t="s">
        <v>16</v>
      </c>
      <c r="K5283" s="1471" t="s">
        <v>47</v>
      </c>
      <c r="L5283" s="1471" t="s">
        <v>17</v>
      </c>
      <c r="M5283" s="1471" t="s">
        <v>5989</v>
      </c>
      <c r="N5283" s="1475" t="s">
        <v>48</v>
      </c>
      <c r="O5283" s="1475" t="s">
        <v>48</v>
      </c>
      <c r="P5283" s="1479"/>
      <c r="Q5283" s="1464">
        <f t="shared" si="164"/>
        <v>4</v>
      </c>
      <c r="R5283" s="1794" t="str">
        <f t="shared" si="165"/>
        <v>PUERTO PARRA</v>
      </c>
    </row>
    <row r="5284" spans="1:19" s="1761" customFormat="1" ht="25.05" customHeight="1" x14ac:dyDescent="0.2">
      <c r="A5284" s="1531" t="s">
        <v>355</v>
      </c>
      <c r="B5284" s="1531" t="s">
        <v>6853</v>
      </c>
      <c r="C5284" s="1475" t="s">
        <v>787</v>
      </c>
      <c r="D5284" s="1472" t="str">
        <f>VLOOKUP(C5284,CODIGOS!$B$1:$E$194,4,FALSE)</f>
        <v>CLINICAS Y HOSPITALES CON INTERNACION (CON O SIN MORGUE)</v>
      </c>
      <c r="E5284" s="1471" t="s">
        <v>17808</v>
      </c>
      <c r="F5284" s="1471" t="s">
        <v>17809</v>
      </c>
      <c r="G5284" s="1471" t="s">
        <v>17810</v>
      </c>
      <c r="H5284" s="1473">
        <v>45775</v>
      </c>
      <c r="I5284" s="1895">
        <v>0.77500000000000002</v>
      </c>
      <c r="J5284" s="1471" t="s">
        <v>16</v>
      </c>
      <c r="K5284" s="1471" t="s">
        <v>47</v>
      </c>
      <c r="L5284" s="1471" t="s">
        <v>17</v>
      </c>
      <c r="M5284" s="1471" t="s">
        <v>17811</v>
      </c>
      <c r="N5284" s="1475" t="s">
        <v>48</v>
      </c>
      <c r="O5284" s="1475" t="s">
        <v>48</v>
      </c>
      <c r="P5284" s="1479"/>
      <c r="Q5284" s="1464">
        <f t="shared" si="164"/>
        <v>4</v>
      </c>
      <c r="R5284" s="1794" t="str">
        <f t="shared" si="165"/>
        <v>PUERTO PARRA</v>
      </c>
    </row>
    <row r="5285" spans="1:19" s="1761" customFormat="1" ht="25.05" customHeight="1" x14ac:dyDescent="0.2">
      <c r="A5285" s="1531" t="s">
        <v>355</v>
      </c>
      <c r="B5285" s="1531" t="s">
        <v>6853</v>
      </c>
      <c r="C5285" s="1475" t="s">
        <v>787</v>
      </c>
      <c r="D5285" s="1472" t="str">
        <f>VLOOKUP(C5285,CODIGOS!$B$1:$E$194,4,FALSE)</f>
        <v>CLINICAS Y HOSPITALES CON INTERNACION (CON O SIN MORGUE)</v>
      </c>
      <c r="E5285" s="1471" t="s">
        <v>17808</v>
      </c>
      <c r="F5285" s="1471" t="s">
        <v>17809</v>
      </c>
      <c r="G5285" s="1471" t="s">
        <v>17810</v>
      </c>
      <c r="H5285" s="1473">
        <v>45775</v>
      </c>
      <c r="I5285" s="1895">
        <v>0.83499999999999996</v>
      </c>
      <c r="J5285" s="1471" t="s">
        <v>16</v>
      </c>
      <c r="K5285" s="1471" t="s">
        <v>47</v>
      </c>
      <c r="L5285" s="1471" t="s">
        <v>17</v>
      </c>
      <c r="M5285" s="1471" t="s">
        <v>17812</v>
      </c>
      <c r="N5285" s="1475" t="s">
        <v>48</v>
      </c>
      <c r="O5285" s="1475" t="s">
        <v>48</v>
      </c>
      <c r="P5285" s="1479"/>
      <c r="Q5285" s="1464">
        <f t="shared" si="164"/>
        <v>4</v>
      </c>
      <c r="R5285" s="1794" t="str">
        <f t="shared" si="165"/>
        <v>PUERTO PARRA</v>
      </c>
    </row>
    <row r="5286" spans="1:19" s="1761" customFormat="1" ht="25.05" customHeight="1" x14ac:dyDescent="0.2">
      <c r="A5286" s="1531" t="s">
        <v>355</v>
      </c>
      <c r="B5286" s="1531" t="s">
        <v>6853</v>
      </c>
      <c r="C5286" s="1475" t="s">
        <v>7963</v>
      </c>
      <c r="D5286" s="1472" t="str">
        <f>VLOOKUP(C5286,CODIGOS!$B$1:$E$194,4,FALSE)</f>
        <v>CANCHAS DE TEJO ( instalaciones deportivas)</v>
      </c>
      <c r="E5286" s="1471" t="s">
        <v>17785</v>
      </c>
      <c r="F5286" s="1471" t="s">
        <v>17786</v>
      </c>
      <c r="G5286" s="1471" t="s">
        <v>17787</v>
      </c>
      <c r="H5286" s="1473">
        <v>45752</v>
      </c>
      <c r="I5286" s="1905">
        <v>0.7</v>
      </c>
      <c r="J5286" s="1471" t="s">
        <v>16</v>
      </c>
      <c r="K5286" s="1471" t="s">
        <v>47</v>
      </c>
      <c r="L5286" s="1471" t="s">
        <v>17</v>
      </c>
      <c r="M5286" s="1471" t="s">
        <v>6933</v>
      </c>
      <c r="N5286" s="1475" t="s">
        <v>48</v>
      </c>
      <c r="O5286" s="1475" t="s">
        <v>48</v>
      </c>
      <c r="P5286" s="1479"/>
      <c r="Q5286" s="1464">
        <f t="shared" si="164"/>
        <v>4</v>
      </c>
      <c r="R5286" s="1794" t="str">
        <f t="shared" si="165"/>
        <v>PUERTO PARRA</v>
      </c>
    </row>
    <row r="5287" spans="1:19" s="1761" customFormat="1" ht="25.05" customHeight="1" x14ac:dyDescent="0.2">
      <c r="A5287" s="1531" t="s">
        <v>355</v>
      </c>
      <c r="B5287" s="1531" t="s">
        <v>6853</v>
      </c>
      <c r="C5287" s="1475" t="s">
        <v>460</v>
      </c>
      <c r="D5287" s="1472" t="str">
        <f>VLOOKUP(C5287,CODIGOS!$B$1:$E$194,4,FALSE)</f>
        <v>HOGARES GERIÁTRICOS (Actividades de atención en instituciones para el cuidado de personas mayores y/o discapacitadas)</v>
      </c>
      <c r="E5287" s="1471" t="s">
        <v>17776</v>
      </c>
      <c r="F5287" s="1471" t="s">
        <v>17777</v>
      </c>
      <c r="G5287" s="1471" t="s">
        <v>17778</v>
      </c>
      <c r="H5287" s="1473">
        <v>45777</v>
      </c>
      <c r="I5287" s="1905">
        <v>0.74</v>
      </c>
      <c r="J5287" s="1471" t="s">
        <v>16</v>
      </c>
      <c r="K5287" s="1471" t="s">
        <v>47</v>
      </c>
      <c r="L5287" s="1471" t="s">
        <v>17</v>
      </c>
      <c r="M5287" s="1471" t="s">
        <v>7916</v>
      </c>
      <c r="N5287" s="1475" t="s">
        <v>48</v>
      </c>
      <c r="O5287" s="1475" t="s">
        <v>48</v>
      </c>
      <c r="P5287" s="1479"/>
      <c r="Q5287" s="1464">
        <f t="shared" si="164"/>
        <v>4</v>
      </c>
      <c r="R5287" s="1794" t="str">
        <f t="shared" si="165"/>
        <v>PUERTO PARRA</v>
      </c>
    </row>
    <row r="5288" spans="1:19" s="1761" customFormat="1" ht="25.05" customHeight="1" x14ac:dyDescent="0.2">
      <c r="A5288" s="1531" t="s">
        <v>355</v>
      </c>
      <c r="B5288" s="1531" t="s">
        <v>6853</v>
      </c>
      <c r="C5288" s="1475">
        <v>30</v>
      </c>
      <c r="D5288" s="1472" t="str">
        <f>VLOOKUP(C5288,CODIGOS!$B$1:$E$194,4,FALSE)</f>
        <v>OTROS</v>
      </c>
      <c r="E5288" s="1471" t="s">
        <v>17814</v>
      </c>
      <c r="F5288" s="1471" t="s">
        <v>7834</v>
      </c>
      <c r="G5288" s="1471" t="s">
        <v>17815</v>
      </c>
      <c r="H5288" s="1473">
        <v>45770</v>
      </c>
      <c r="I5288" s="1905">
        <v>0.78</v>
      </c>
      <c r="J5288" s="1471" t="s">
        <v>16</v>
      </c>
      <c r="K5288" s="1471" t="s">
        <v>47</v>
      </c>
      <c r="L5288" s="1471" t="s">
        <v>17</v>
      </c>
      <c r="M5288" s="1471" t="s">
        <v>6933</v>
      </c>
      <c r="N5288" s="1475" t="s">
        <v>48</v>
      </c>
      <c r="O5288" s="1475" t="s">
        <v>48</v>
      </c>
      <c r="P5288" s="1479"/>
      <c r="Q5288" s="1464">
        <f t="shared" si="164"/>
        <v>4</v>
      </c>
      <c r="R5288" s="1794" t="str">
        <f t="shared" si="165"/>
        <v>PUERTO PARRA</v>
      </c>
    </row>
    <row r="5289" spans="1:19" s="1761" customFormat="1" ht="25.05" customHeight="1" x14ac:dyDescent="0.25">
      <c r="A5289" s="1472" t="s">
        <v>355</v>
      </c>
      <c r="B5289" s="1472" t="s">
        <v>6853</v>
      </c>
      <c r="C5289" s="1472" t="s">
        <v>472</v>
      </c>
      <c r="D5289" s="1472" t="str">
        <f>VLOOKUP(C5289,CODIGOS!$B$1:$E$194,4,FALSE)</f>
        <v>RESTAURANTES PUBLICOS</v>
      </c>
      <c r="E5289" s="1472" t="s">
        <v>22586</v>
      </c>
      <c r="F5289" s="1472" t="s">
        <v>22587</v>
      </c>
      <c r="G5289" s="1472" t="s">
        <v>22588</v>
      </c>
      <c r="H5289" s="1523">
        <v>45782</v>
      </c>
      <c r="I5289" s="1534">
        <v>0.84</v>
      </c>
      <c r="J5289" s="1471" t="s">
        <v>16</v>
      </c>
      <c r="K5289" s="1471" t="s">
        <v>47</v>
      </c>
      <c r="L5289" s="1472" t="s">
        <v>477</v>
      </c>
      <c r="M5289" s="1471"/>
      <c r="N5289" s="1475" t="s">
        <v>48</v>
      </c>
      <c r="O5289" s="1475" t="s">
        <v>48</v>
      </c>
      <c r="P5289" s="1478"/>
      <c r="Q5289" s="1464">
        <f t="shared" si="164"/>
        <v>5</v>
      </c>
      <c r="R5289" s="1794" t="str">
        <f t="shared" si="165"/>
        <v>PUERTO PARRA</v>
      </c>
      <c r="S5289" s="1762"/>
    </row>
    <row r="5290" spans="1:19" s="1761" customFormat="1" ht="25.05" customHeight="1" x14ac:dyDescent="0.25">
      <c r="A5290" s="1471" t="s">
        <v>355</v>
      </c>
      <c r="B5290" s="1471" t="s">
        <v>6853</v>
      </c>
      <c r="C5290" s="1471" t="s">
        <v>20</v>
      </c>
      <c r="D5290" s="1472" t="str">
        <f>VLOOKUP(C5290,CODIGOS!$B$1:$E$194,4,FALSE)</f>
        <v>TIENDA DE BARRIO O CIGARRERÍA, INCLUIDAS LAS UBICADAS EN ZONAS FRANCAS</v>
      </c>
      <c r="E5290" s="1471" t="s">
        <v>2399</v>
      </c>
      <c r="F5290" s="1471" t="s">
        <v>16112</v>
      </c>
      <c r="G5290" s="1471" t="s">
        <v>22589</v>
      </c>
      <c r="H5290" s="1473">
        <v>45786</v>
      </c>
      <c r="I5290" s="1895">
        <v>0.90249999999999997</v>
      </c>
      <c r="J5290" s="1471" t="s">
        <v>22</v>
      </c>
      <c r="K5290" s="1471" t="s">
        <v>47</v>
      </c>
      <c r="L5290" s="1472" t="s">
        <v>22787</v>
      </c>
      <c r="M5290" s="1471"/>
      <c r="N5290" s="1475" t="s">
        <v>48</v>
      </c>
      <c r="O5290" s="1475" t="s">
        <v>48</v>
      </c>
      <c r="P5290" s="1524"/>
      <c r="Q5290" s="1464">
        <f t="shared" si="164"/>
        <v>5</v>
      </c>
      <c r="R5290" s="1794" t="str">
        <f t="shared" si="165"/>
        <v>PUERTO PARRA</v>
      </c>
      <c r="S5290" s="1762"/>
    </row>
    <row r="5291" spans="1:19" s="1761" customFormat="1" ht="25.05" customHeight="1" x14ac:dyDescent="0.25">
      <c r="A5291" s="1471" t="s">
        <v>355</v>
      </c>
      <c r="B5291" s="1471" t="s">
        <v>6853</v>
      </c>
      <c r="C5291" s="1471" t="s">
        <v>20</v>
      </c>
      <c r="D5291" s="1472" t="str">
        <f>VLOOKUP(C5291,CODIGOS!$B$1:$E$194,4,FALSE)</f>
        <v>TIENDA DE BARRIO O CIGARRERÍA, INCLUIDAS LAS UBICADAS EN ZONAS FRANCAS</v>
      </c>
      <c r="E5291" s="1471" t="s">
        <v>22590</v>
      </c>
      <c r="F5291" s="1471" t="s">
        <v>7834</v>
      </c>
      <c r="G5291" s="1471" t="s">
        <v>22591</v>
      </c>
      <c r="H5291" s="1473">
        <v>45796</v>
      </c>
      <c r="I5291" s="1895">
        <v>0.9425</v>
      </c>
      <c r="J5291" s="1471" t="s">
        <v>22</v>
      </c>
      <c r="K5291" s="1471" t="s">
        <v>47</v>
      </c>
      <c r="L5291" s="1472" t="s">
        <v>22787</v>
      </c>
      <c r="M5291" s="1471"/>
      <c r="N5291" s="1475" t="s">
        <v>48</v>
      </c>
      <c r="O5291" s="1475" t="s">
        <v>48</v>
      </c>
      <c r="P5291" s="1524"/>
      <c r="Q5291" s="1464">
        <f t="shared" si="164"/>
        <v>5</v>
      </c>
      <c r="R5291" s="1794" t="str">
        <f t="shared" si="165"/>
        <v>PUERTO PARRA</v>
      </c>
      <c r="S5291" s="1762"/>
    </row>
    <row r="5292" spans="1:19" s="1761" customFormat="1" ht="25.05" customHeight="1" x14ac:dyDescent="0.25">
      <c r="A5292" s="1472" t="s">
        <v>355</v>
      </c>
      <c r="B5292" s="1472" t="s">
        <v>6853</v>
      </c>
      <c r="C5292" s="1472" t="s">
        <v>20</v>
      </c>
      <c r="D5292" s="1472" t="str">
        <f>VLOOKUP(C5292,CODIGOS!$B$1:$E$194,4,FALSE)</f>
        <v>TIENDA DE BARRIO O CIGARRERÍA, INCLUIDAS LAS UBICADAS EN ZONAS FRANCAS</v>
      </c>
      <c r="E5292" s="1472" t="s">
        <v>22414</v>
      </c>
      <c r="F5292" s="1472" t="s">
        <v>16112</v>
      </c>
      <c r="G5292" s="1472" t="s">
        <v>22415</v>
      </c>
      <c r="H5292" s="1523">
        <v>45784</v>
      </c>
      <c r="I5292" s="1534">
        <v>0.755</v>
      </c>
      <c r="J5292" s="1471" t="s">
        <v>16</v>
      </c>
      <c r="K5292" s="1471" t="s">
        <v>47</v>
      </c>
      <c r="L5292" s="1472" t="s">
        <v>22787</v>
      </c>
      <c r="M5292" s="1472"/>
      <c r="N5292" s="1479" t="s">
        <v>48</v>
      </c>
      <c r="O5292" s="1479" t="s">
        <v>48</v>
      </c>
      <c r="P5292" s="1479"/>
      <c r="Q5292" s="1464">
        <f t="shared" si="164"/>
        <v>5</v>
      </c>
      <c r="R5292" s="1794" t="str">
        <f t="shared" si="165"/>
        <v>PUERTO PARRA</v>
      </c>
      <c r="S5292" s="1762"/>
    </row>
    <row r="5293" spans="1:19" s="1761" customFormat="1" ht="25.05" customHeight="1" x14ac:dyDescent="0.25">
      <c r="A5293" s="1471" t="s">
        <v>355</v>
      </c>
      <c r="B5293" s="1471" t="s">
        <v>6853</v>
      </c>
      <c r="C5293" s="1471" t="s">
        <v>20</v>
      </c>
      <c r="D5293" s="1472" t="str">
        <f>VLOOKUP(C5293,CODIGOS!$B$1:$E$194,4,FALSE)</f>
        <v>TIENDA DE BARRIO O CIGARRERÍA, INCLUIDAS LAS UBICADAS EN ZONAS FRANCAS</v>
      </c>
      <c r="E5293" s="1471" t="s">
        <v>4614</v>
      </c>
      <c r="F5293" s="1471" t="s">
        <v>16112</v>
      </c>
      <c r="G5293" s="1471" t="s">
        <v>22592</v>
      </c>
      <c r="H5293" s="1473">
        <v>45783</v>
      </c>
      <c r="I5293" s="1895">
        <v>0.79249999999999998</v>
      </c>
      <c r="J5293" s="1471" t="s">
        <v>16</v>
      </c>
      <c r="K5293" s="1471" t="s">
        <v>47</v>
      </c>
      <c r="L5293" s="1472" t="s">
        <v>22787</v>
      </c>
      <c r="M5293" s="1472"/>
      <c r="N5293" s="1479" t="s">
        <v>48</v>
      </c>
      <c r="O5293" s="1479" t="s">
        <v>48</v>
      </c>
      <c r="P5293" s="1479"/>
      <c r="Q5293" s="1464">
        <f t="shared" si="164"/>
        <v>5</v>
      </c>
      <c r="R5293" s="1794" t="str">
        <f t="shared" si="165"/>
        <v>PUERTO PARRA</v>
      </c>
      <c r="S5293" s="1762"/>
    </row>
    <row r="5294" spans="1:19" s="1761" customFormat="1" ht="25.05" customHeight="1" x14ac:dyDescent="0.25">
      <c r="A5294" s="1472" t="s">
        <v>355</v>
      </c>
      <c r="B5294" s="1472" t="s">
        <v>6853</v>
      </c>
      <c r="C5294" s="1472" t="s">
        <v>499</v>
      </c>
      <c r="D5294" s="1472" t="str">
        <f>VLOOKUP(C5294,CODIGOS!$B$1:$E$194,4,FALSE)</f>
        <v>BARES - DISCOTECAS - CANTINAS - TABERNAS</v>
      </c>
      <c r="E5294" s="1472" t="s">
        <v>22593</v>
      </c>
      <c r="F5294" s="1472" t="s">
        <v>7834</v>
      </c>
      <c r="G5294" s="1472" t="s">
        <v>22594</v>
      </c>
      <c r="H5294" s="1523">
        <v>45800</v>
      </c>
      <c r="I5294" s="1534">
        <v>0.79500000000000004</v>
      </c>
      <c r="J5294" s="1471" t="s">
        <v>16</v>
      </c>
      <c r="K5294" s="1471" t="s">
        <v>47</v>
      </c>
      <c r="L5294" s="1471" t="s">
        <v>4248</v>
      </c>
      <c r="M5294" s="1472"/>
      <c r="N5294" s="1479" t="s">
        <v>48</v>
      </c>
      <c r="O5294" s="1479" t="s">
        <v>48</v>
      </c>
      <c r="P5294" s="1479"/>
      <c r="Q5294" s="1464">
        <f t="shared" si="164"/>
        <v>5</v>
      </c>
      <c r="R5294" s="1794" t="str">
        <f t="shared" si="165"/>
        <v>PUERTO PARRA</v>
      </c>
      <c r="S5294" s="1762"/>
    </row>
    <row r="5295" spans="1:19" s="1761" customFormat="1" ht="25.05" customHeight="1" x14ac:dyDescent="0.25">
      <c r="A5295" s="1471" t="s">
        <v>355</v>
      </c>
      <c r="B5295" s="1471" t="s">
        <v>6853</v>
      </c>
      <c r="C5295" s="1471" t="s">
        <v>499</v>
      </c>
      <c r="D5295" s="1472" t="str">
        <f>VLOOKUP(C5295,CODIGOS!$B$1:$E$194,4,FALSE)</f>
        <v>BARES - DISCOTECAS - CANTINAS - TABERNAS</v>
      </c>
      <c r="E5295" s="1471" t="s">
        <v>22593</v>
      </c>
      <c r="F5295" s="1471" t="s">
        <v>22595</v>
      </c>
      <c r="G5295" s="1471" t="s">
        <v>22596</v>
      </c>
      <c r="H5295" s="1473">
        <v>45790</v>
      </c>
      <c r="I5295" s="1895">
        <v>0.83499999999999996</v>
      </c>
      <c r="J5295" s="1471" t="s">
        <v>16</v>
      </c>
      <c r="K5295" s="1471" t="s">
        <v>47</v>
      </c>
      <c r="L5295" s="1471" t="s">
        <v>4248</v>
      </c>
      <c r="M5295" s="1471"/>
      <c r="N5295" s="1479" t="s">
        <v>48</v>
      </c>
      <c r="O5295" s="1479" t="s">
        <v>48</v>
      </c>
      <c r="P5295" s="1479"/>
      <c r="Q5295" s="1464">
        <f t="shared" si="164"/>
        <v>5</v>
      </c>
      <c r="R5295" s="1794" t="str">
        <f t="shared" si="165"/>
        <v>PUERTO PARRA</v>
      </c>
      <c r="S5295" s="1762"/>
    </row>
    <row r="5296" spans="1:19" s="1761" customFormat="1" ht="25.05" customHeight="1" x14ac:dyDescent="0.25">
      <c r="A5296" s="1479" t="s">
        <v>355</v>
      </c>
      <c r="B5296" s="1472" t="s">
        <v>6853</v>
      </c>
      <c r="C5296" s="1475" t="s">
        <v>499</v>
      </c>
      <c r="D5296" s="1472" t="str">
        <f>VLOOKUP(C5296,CODIGOS!$B$1:$E$194,4,FALSE)</f>
        <v>BARES - DISCOTECAS - CANTINAS - TABERNAS</v>
      </c>
      <c r="E5296" s="1471" t="s">
        <v>17785</v>
      </c>
      <c r="F5296" s="1475" t="s">
        <v>17786</v>
      </c>
      <c r="G5296" s="1475" t="s">
        <v>17787</v>
      </c>
      <c r="H5296" s="1521">
        <v>45782</v>
      </c>
      <c r="I5296" s="1906">
        <v>0.73</v>
      </c>
      <c r="J5296" s="1471" t="s">
        <v>16</v>
      </c>
      <c r="K5296" s="1471" t="s">
        <v>47</v>
      </c>
      <c r="L5296" s="1471" t="s">
        <v>4248</v>
      </c>
      <c r="M5296" s="1471"/>
      <c r="N5296" s="1472" t="s">
        <v>48</v>
      </c>
      <c r="O5296" s="1477" t="s">
        <v>48</v>
      </c>
      <c r="P5296" s="1477"/>
      <c r="Q5296" s="1464">
        <f t="shared" si="164"/>
        <v>5</v>
      </c>
      <c r="R5296" s="1794" t="str">
        <f t="shared" si="165"/>
        <v>PUERTO PARRA</v>
      </c>
      <c r="S5296" s="1762"/>
    </row>
    <row r="5297" spans="1:19" s="1761" customFormat="1" ht="25.05" customHeight="1" x14ac:dyDescent="0.25">
      <c r="A5297" s="1531" t="s">
        <v>355</v>
      </c>
      <c r="B5297" s="1531" t="s">
        <v>6853</v>
      </c>
      <c r="C5297" s="1471" t="s">
        <v>499</v>
      </c>
      <c r="D5297" s="1472" t="str">
        <f>VLOOKUP(C5297,CODIGOS!$B$1:$E$194,4,FALSE)</f>
        <v>BARES - DISCOTECAS - CANTINAS - TABERNAS</v>
      </c>
      <c r="E5297" s="1471" t="s">
        <v>22597</v>
      </c>
      <c r="F5297" s="1471" t="s">
        <v>22598</v>
      </c>
      <c r="G5297" s="1471" t="s">
        <v>22599</v>
      </c>
      <c r="H5297" s="1473">
        <v>45779</v>
      </c>
      <c r="I5297" s="1895">
        <v>0.86499999999999999</v>
      </c>
      <c r="J5297" s="1471" t="s">
        <v>16</v>
      </c>
      <c r="K5297" s="1471" t="s">
        <v>47</v>
      </c>
      <c r="L5297" s="1471" t="s">
        <v>4248</v>
      </c>
      <c r="M5297" s="1471"/>
      <c r="N5297" s="1471" t="s">
        <v>48</v>
      </c>
      <c r="O5297" s="1471" t="s">
        <v>48</v>
      </c>
      <c r="P5297" s="1477"/>
      <c r="Q5297" s="1464">
        <f t="shared" si="164"/>
        <v>5</v>
      </c>
      <c r="R5297" s="1794" t="str">
        <f t="shared" si="165"/>
        <v>PUERTO PARRA</v>
      </c>
      <c r="S5297" s="1762"/>
    </row>
    <row r="5298" spans="1:19" s="1761" customFormat="1" ht="25.05" customHeight="1" x14ac:dyDescent="0.25">
      <c r="A5298" s="1931" t="s">
        <v>355</v>
      </c>
      <c r="B5298" s="1531" t="s">
        <v>6853</v>
      </c>
      <c r="C5298" s="1475" t="s">
        <v>499</v>
      </c>
      <c r="D5298" s="1472" t="str">
        <f>VLOOKUP(C5298,CODIGOS!$B$1:$E$194,4,FALSE)</f>
        <v>BARES - DISCOTECAS - CANTINAS - TABERNAS</v>
      </c>
      <c r="E5298" s="1491" t="s">
        <v>22600</v>
      </c>
      <c r="F5298" s="1491" t="s">
        <v>22598</v>
      </c>
      <c r="G5298" s="1491" t="s">
        <v>22601</v>
      </c>
      <c r="H5298" s="1473">
        <v>45793</v>
      </c>
      <c r="I5298" s="1905">
        <v>0.86499999999999999</v>
      </c>
      <c r="J5298" s="1471" t="s">
        <v>16</v>
      </c>
      <c r="K5298" s="1471" t="s">
        <v>47</v>
      </c>
      <c r="L5298" s="1471" t="s">
        <v>4248</v>
      </c>
      <c r="M5298" s="1472"/>
      <c r="N5298" s="1472" t="s">
        <v>48</v>
      </c>
      <c r="O5298" s="1472" t="s">
        <v>48</v>
      </c>
      <c r="P5298" s="1478"/>
      <c r="Q5298" s="1464">
        <f t="shared" si="164"/>
        <v>5</v>
      </c>
      <c r="R5298" s="1794" t="str">
        <f t="shared" si="165"/>
        <v>PUERTO PARRA</v>
      </c>
      <c r="S5298" s="1762"/>
    </row>
    <row r="5299" spans="1:19" s="1761" customFormat="1" ht="25.05" customHeight="1" x14ac:dyDescent="0.25">
      <c r="A5299" s="1479" t="s">
        <v>355</v>
      </c>
      <c r="B5299" s="1493" t="s">
        <v>6853</v>
      </c>
      <c r="C5299" s="1472" t="s">
        <v>499</v>
      </c>
      <c r="D5299" s="1472" t="str">
        <f>VLOOKUP(C5299,CODIGOS!$B$1:$E$194,4,FALSE)</f>
        <v>BARES - DISCOTECAS - CANTINAS - TABERNAS</v>
      </c>
      <c r="E5299" s="1472" t="s">
        <v>22602</v>
      </c>
      <c r="F5299" s="1479" t="s">
        <v>16240</v>
      </c>
      <c r="G5299" s="1472" t="s">
        <v>22603</v>
      </c>
      <c r="H5299" s="1521">
        <v>45797</v>
      </c>
      <c r="I5299" s="1765">
        <v>0.81499999999999984</v>
      </c>
      <c r="J5299" s="1471" t="s">
        <v>16</v>
      </c>
      <c r="K5299" s="1471" t="s">
        <v>47</v>
      </c>
      <c r="L5299" s="1471" t="s">
        <v>4248</v>
      </c>
      <c r="M5299" s="1472"/>
      <c r="N5299" s="1472" t="s">
        <v>48</v>
      </c>
      <c r="O5299" s="1472" t="s">
        <v>48</v>
      </c>
      <c r="P5299" s="1478"/>
      <c r="Q5299" s="1464">
        <f t="shared" si="164"/>
        <v>5</v>
      </c>
      <c r="R5299" s="1794" t="str">
        <f t="shared" si="165"/>
        <v>PUERTO PARRA</v>
      </c>
      <c r="S5299" s="1762"/>
    </row>
    <row r="5300" spans="1:19" s="1761" customFormat="1" ht="25.05" customHeight="1" x14ac:dyDescent="0.25">
      <c r="A5300" s="1479" t="s">
        <v>355</v>
      </c>
      <c r="B5300" s="1472" t="s">
        <v>6853</v>
      </c>
      <c r="C5300" s="1475" t="s">
        <v>504</v>
      </c>
      <c r="D5300" s="1472" t="str">
        <f>VLOOKUP(C5300,CODIGOS!$B$1:$E$194,4,FALSE)</f>
        <v>CANCHAS DE BOLO, CANCHAS DE TEJO - BILLARES - BINGOS - CASINOS</v>
      </c>
      <c r="E5300" s="1471" t="s">
        <v>22604</v>
      </c>
      <c r="F5300" s="1475" t="s">
        <v>22605</v>
      </c>
      <c r="G5300" s="1475" t="s">
        <v>22606</v>
      </c>
      <c r="H5300" s="1539">
        <v>45791</v>
      </c>
      <c r="I5300" s="1906">
        <v>0.86499999999999999</v>
      </c>
      <c r="J5300" s="1471" t="s">
        <v>16</v>
      </c>
      <c r="K5300" s="1471" t="s">
        <v>47</v>
      </c>
      <c r="L5300" s="1471" t="s">
        <v>4248</v>
      </c>
      <c r="M5300" s="1471"/>
      <c r="N5300" s="1471" t="s">
        <v>48</v>
      </c>
      <c r="O5300" s="1478" t="s">
        <v>48</v>
      </c>
      <c r="P5300" s="1478"/>
      <c r="Q5300" s="1464">
        <f t="shared" si="164"/>
        <v>5</v>
      </c>
      <c r="R5300" s="1794" t="str">
        <f t="shared" si="165"/>
        <v>PUERTO PARRA</v>
      </c>
      <c r="S5300" s="1762"/>
    </row>
    <row r="5301" spans="1:19" s="1761" customFormat="1" ht="25.05" customHeight="1" x14ac:dyDescent="0.2">
      <c r="A5301" s="1531" t="s">
        <v>355</v>
      </c>
      <c r="B5301" s="1531" t="s">
        <v>17952</v>
      </c>
      <c r="C5301" s="1471" t="s">
        <v>20</v>
      </c>
      <c r="D5301" s="1472" t="str">
        <f>VLOOKUP(C5301,CODIGOS!$B$1:$E$194,4,FALSE)</f>
        <v>TIENDA DE BARRIO O CIGARRERÍA, INCLUIDAS LAS UBICADAS EN ZONAS FRANCAS</v>
      </c>
      <c r="E5301" s="1471" t="s">
        <v>6860</v>
      </c>
      <c r="F5301" s="1471" t="s">
        <v>7043</v>
      </c>
      <c r="G5301" s="1471" t="s">
        <v>7044</v>
      </c>
      <c r="H5301" s="1473">
        <v>45674</v>
      </c>
      <c r="I5301" s="1895">
        <v>0.82700000000000018</v>
      </c>
      <c r="J5301" s="1471" t="s">
        <v>16</v>
      </c>
      <c r="K5301" s="1471" t="s">
        <v>47</v>
      </c>
      <c r="L5301" s="1472" t="s">
        <v>22787</v>
      </c>
      <c r="M5301" s="1471"/>
      <c r="N5301" s="1471" t="s">
        <v>48</v>
      </c>
      <c r="O5301" s="1471" t="s">
        <v>48</v>
      </c>
      <c r="P5301" s="1472"/>
      <c r="Q5301" s="1464">
        <f t="shared" si="164"/>
        <v>1</v>
      </c>
      <c r="R5301" s="1794" t="str">
        <f t="shared" si="165"/>
        <v>SAN VICENTE DE CHUCURI</v>
      </c>
      <c r="S5301" s="537"/>
    </row>
    <row r="5302" spans="1:19" s="1761" customFormat="1" ht="25.05" customHeight="1" x14ac:dyDescent="0.2">
      <c r="A5302" s="1531" t="s">
        <v>355</v>
      </c>
      <c r="B5302" s="1531" t="s">
        <v>17952</v>
      </c>
      <c r="C5302" s="1471" t="s">
        <v>20</v>
      </c>
      <c r="D5302" s="1472" t="str">
        <f>VLOOKUP(C5302,CODIGOS!$B$1:$E$194,4,FALSE)</f>
        <v>TIENDA DE BARRIO O CIGARRERÍA, INCLUIDAS LAS UBICADAS EN ZONAS FRANCAS</v>
      </c>
      <c r="E5302" s="1471" t="s">
        <v>7045</v>
      </c>
      <c r="F5302" s="1471" t="s">
        <v>7046</v>
      </c>
      <c r="G5302" s="1471" t="s">
        <v>7047</v>
      </c>
      <c r="H5302" s="1473">
        <v>45674</v>
      </c>
      <c r="I5302" s="1895">
        <v>0.77700000000000002</v>
      </c>
      <c r="J5302" s="1471" t="s">
        <v>16</v>
      </c>
      <c r="K5302" s="1471" t="s">
        <v>47</v>
      </c>
      <c r="L5302" s="1472" t="s">
        <v>22787</v>
      </c>
      <c r="M5302" s="1471"/>
      <c r="N5302" s="1471" t="s">
        <v>48</v>
      </c>
      <c r="O5302" s="1471" t="s">
        <v>48</v>
      </c>
      <c r="P5302" s="1481"/>
      <c r="Q5302" s="1464">
        <f t="shared" si="164"/>
        <v>1</v>
      </c>
      <c r="R5302" s="1794" t="str">
        <f t="shared" si="165"/>
        <v>SAN VICENTE DE CHUCURI</v>
      </c>
      <c r="S5302" s="537"/>
    </row>
    <row r="5303" spans="1:19" s="1761" customFormat="1" ht="25.05" customHeight="1" x14ac:dyDescent="0.2">
      <c r="A5303" s="1531" t="s">
        <v>355</v>
      </c>
      <c r="B5303" s="1531" t="s">
        <v>17952</v>
      </c>
      <c r="C5303" s="1471" t="s">
        <v>18</v>
      </c>
      <c r="D5303" s="1472" t="str">
        <f>VLOOKUP(C5303,CODIGOS!$B$1:$E$194,4,FALSE)</f>
        <v>PANADERÍAS Y O PASTELERÍAS</v>
      </c>
      <c r="E5303" s="1471" t="s">
        <v>7034</v>
      </c>
      <c r="F5303" s="1471" t="s">
        <v>7035</v>
      </c>
      <c r="G5303" s="1471" t="s">
        <v>6868</v>
      </c>
      <c r="H5303" s="1473">
        <v>45677</v>
      </c>
      <c r="I5303" s="1895">
        <v>0.91</v>
      </c>
      <c r="J5303" s="1471" t="s">
        <v>22</v>
      </c>
      <c r="K5303" s="1471" t="s">
        <v>47</v>
      </c>
      <c r="L5303" s="1471" t="s">
        <v>477</v>
      </c>
      <c r="M5303" s="1471"/>
      <c r="N5303" s="1471" t="s">
        <v>48</v>
      </c>
      <c r="O5303" s="1471" t="s">
        <v>48</v>
      </c>
      <c r="P5303" s="1472"/>
      <c r="Q5303" s="1464">
        <f t="shared" si="164"/>
        <v>1</v>
      </c>
      <c r="R5303" s="1794" t="str">
        <f t="shared" si="165"/>
        <v>SAN VICENTE DE CHUCURI</v>
      </c>
      <c r="S5303" s="537"/>
    </row>
    <row r="5304" spans="1:19" s="1761" customFormat="1" ht="25.05" customHeight="1" x14ac:dyDescent="0.2">
      <c r="A5304" s="1531" t="s">
        <v>355</v>
      </c>
      <c r="B5304" s="1531" t="s">
        <v>17952</v>
      </c>
      <c r="C5304" s="1471" t="s">
        <v>20</v>
      </c>
      <c r="D5304" s="1472" t="str">
        <f>VLOOKUP(C5304,CODIGOS!$B$1:$E$194,4,FALSE)</f>
        <v>TIENDA DE BARRIO O CIGARRERÍA, INCLUIDAS LAS UBICADAS EN ZONAS FRANCAS</v>
      </c>
      <c r="E5304" s="1471" t="s">
        <v>7048</v>
      </c>
      <c r="F5304" s="1471" t="s">
        <v>7049</v>
      </c>
      <c r="G5304" s="1471" t="s">
        <v>7050</v>
      </c>
      <c r="H5304" s="1473">
        <v>45677</v>
      </c>
      <c r="I5304" s="1895">
        <v>0.82999999999999985</v>
      </c>
      <c r="J5304" s="1471" t="s">
        <v>16</v>
      </c>
      <c r="K5304" s="1471" t="s">
        <v>47</v>
      </c>
      <c r="L5304" s="1472" t="s">
        <v>22787</v>
      </c>
      <c r="M5304" s="1471"/>
      <c r="N5304" s="1471" t="s">
        <v>48</v>
      </c>
      <c r="O5304" s="1471" t="s">
        <v>48</v>
      </c>
      <c r="P5304" s="1472"/>
      <c r="Q5304" s="1464">
        <f t="shared" si="164"/>
        <v>1</v>
      </c>
      <c r="R5304" s="1794" t="str">
        <f t="shared" si="165"/>
        <v>SAN VICENTE DE CHUCURI</v>
      </c>
      <c r="S5304" s="537"/>
    </row>
    <row r="5305" spans="1:19" s="1761" customFormat="1" ht="25.05" customHeight="1" x14ac:dyDescent="0.2">
      <c r="A5305" s="1531" t="s">
        <v>355</v>
      </c>
      <c r="B5305" s="1531" t="s">
        <v>17952</v>
      </c>
      <c r="C5305" s="1471" t="s">
        <v>472</v>
      </c>
      <c r="D5305" s="1472" t="str">
        <f>VLOOKUP(C5305,CODIGOS!$B$1:$E$194,4,FALSE)</f>
        <v>RESTAURANTES PUBLICOS</v>
      </c>
      <c r="E5305" s="1471" t="s">
        <v>7028</v>
      </c>
      <c r="F5305" s="1471" t="s">
        <v>7029</v>
      </c>
      <c r="G5305" s="1471" t="s">
        <v>7030</v>
      </c>
      <c r="H5305" s="1473">
        <v>45678</v>
      </c>
      <c r="I5305" s="1895">
        <v>0.84499999999999997</v>
      </c>
      <c r="J5305" s="1471" t="s">
        <v>16</v>
      </c>
      <c r="K5305" s="1471" t="s">
        <v>47</v>
      </c>
      <c r="L5305" s="1471" t="s">
        <v>477</v>
      </c>
      <c r="M5305" s="1471"/>
      <c r="N5305" s="1471" t="s">
        <v>48</v>
      </c>
      <c r="O5305" s="1471" t="s">
        <v>48</v>
      </c>
      <c r="P5305" s="1472"/>
      <c r="Q5305" s="1464">
        <f t="shared" si="164"/>
        <v>1</v>
      </c>
      <c r="R5305" s="1794" t="str">
        <f t="shared" si="165"/>
        <v>SAN VICENTE DE CHUCURI</v>
      </c>
      <c r="S5305" s="537"/>
    </row>
    <row r="5306" spans="1:19" s="1761" customFormat="1" ht="25.05" customHeight="1" x14ac:dyDescent="0.2">
      <c r="A5306" s="1531" t="s">
        <v>355</v>
      </c>
      <c r="B5306" s="1531" t="s">
        <v>17952</v>
      </c>
      <c r="C5306" s="1471" t="s">
        <v>472</v>
      </c>
      <c r="D5306" s="1472" t="str">
        <f>VLOOKUP(C5306,CODIGOS!$B$1:$E$194,4,FALSE)</f>
        <v>RESTAURANTES PUBLICOS</v>
      </c>
      <c r="E5306" s="1471" t="s">
        <v>7031</v>
      </c>
      <c r="F5306" s="1471" t="s">
        <v>7032</v>
      </c>
      <c r="G5306" s="1471" t="s">
        <v>7033</v>
      </c>
      <c r="H5306" s="1473">
        <v>45678</v>
      </c>
      <c r="I5306" s="1895">
        <v>0.85499999999999998</v>
      </c>
      <c r="J5306" s="1471" t="s">
        <v>16</v>
      </c>
      <c r="K5306" s="1471" t="s">
        <v>47</v>
      </c>
      <c r="L5306" s="1471" t="s">
        <v>477</v>
      </c>
      <c r="M5306" s="1471"/>
      <c r="N5306" s="1471" t="s">
        <v>48</v>
      </c>
      <c r="O5306" s="1471" t="s">
        <v>48</v>
      </c>
      <c r="P5306" s="1472"/>
      <c r="Q5306" s="1464">
        <f t="shared" si="164"/>
        <v>1</v>
      </c>
      <c r="R5306" s="1794" t="str">
        <f t="shared" si="165"/>
        <v>SAN VICENTE DE CHUCURI</v>
      </c>
      <c r="S5306" s="537"/>
    </row>
    <row r="5307" spans="1:19" s="1761" customFormat="1" ht="25.05" customHeight="1" x14ac:dyDescent="0.2">
      <c r="A5307" s="1531" t="s">
        <v>355</v>
      </c>
      <c r="B5307" s="1531" t="s">
        <v>17952</v>
      </c>
      <c r="C5307" s="1471" t="s">
        <v>547</v>
      </c>
      <c r="D5307" s="1472" t="str">
        <f>VLOOKUP(C5307,CODIGOS!$B$1:$E$194,4,FALSE)</f>
        <v>CAFETERÍA</v>
      </c>
      <c r="E5307" s="1471" t="s">
        <v>7036</v>
      </c>
      <c r="F5307" s="1471" t="s">
        <v>7037</v>
      </c>
      <c r="G5307" s="1471" t="s">
        <v>6877</v>
      </c>
      <c r="H5307" s="1473">
        <v>45680</v>
      </c>
      <c r="I5307" s="1895">
        <v>0.81000000000000016</v>
      </c>
      <c r="J5307" s="1471" t="s">
        <v>16</v>
      </c>
      <c r="K5307" s="1471" t="s">
        <v>47</v>
      </c>
      <c r="L5307" s="1471" t="s">
        <v>477</v>
      </c>
      <c r="M5307" s="1471"/>
      <c r="N5307" s="1471" t="s">
        <v>48</v>
      </c>
      <c r="O5307" s="1471" t="s">
        <v>48</v>
      </c>
      <c r="P5307" s="1472"/>
      <c r="Q5307" s="1464">
        <f t="shared" si="164"/>
        <v>1</v>
      </c>
      <c r="R5307" s="1794" t="str">
        <f t="shared" si="165"/>
        <v>SAN VICENTE DE CHUCURI</v>
      </c>
      <c r="S5307" s="537"/>
    </row>
    <row r="5308" spans="1:19" s="1761" customFormat="1" ht="25.05" customHeight="1" x14ac:dyDescent="0.2">
      <c r="A5308" s="1531" t="s">
        <v>355</v>
      </c>
      <c r="B5308" s="1531" t="s">
        <v>17952</v>
      </c>
      <c r="C5308" s="1471" t="s">
        <v>547</v>
      </c>
      <c r="D5308" s="1472" t="str">
        <f>VLOOKUP(C5308,CODIGOS!$B$1:$E$194,4,FALSE)</f>
        <v>CAFETERÍA</v>
      </c>
      <c r="E5308" s="1471" t="s">
        <v>7038</v>
      </c>
      <c r="F5308" s="1471" t="s">
        <v>7039</v>
      </c>
      <c r="G5308" s="1471" t="s">
        <v>6874</v>
      </c>
      <c r="H5308" s="1473">
        <v>45680</v>
      </c>
      <c r="I5308" s="1895">
        <v>0.85499999999999998</v>
      </c>
      <c r="J5308" s="1471" t="s">
        <v>16</v>
      </c>
      <c r="K5308" s="1471" t="s">
        <v>47</v>
      </c>
      <c r="L5308" s="1471" t="s">
        <v>477</v>
      </c>
      <c r="M5308" s="1471"/>
      <c r="N5308" s="1471" t="s">
        <v>48</v>
      </c>
      <c r="O5308" s="1471" t="s">
        <v>48</v>
      </c>
      <c r="P5308" s="1472"/>
      <c r="Q5308" s="1464">
        <f t="shared" si="164"/>
        <v>1</v>
      </c>
      <c r="R5308" s="1794" t="str">
        <f t="shared" si="165"/>
        <v>SAN VICENTE DE CHUCURI</v>
      </c>
      <c r="S5308" s="537"/>
    </row>
    <row r="5309" spans="1:19" s="1761" customFormat="1" ht="25.05" customHeight="1" x14ac:dyDescent="0.2">
      <c r="A5309" s="1531" t="s">
        <v>355</v>
      </c>
      <c r="B5309" s="1531" t="s">
        <v>17952</v>
      </c>
      <c r="C5309" s="1471" t="s">
        <v>547</v>
      </c>
      <c r="D5309" s="1472" t="str">
        <f>VLOOKUP(C5309,CODIGOS!$B$1:$E$194,4,FALSE)</f>
        <v>CAFETERÍA</v>
      </c>
      <c r="E5309" s="1471" t="s">
        <v>7040</v>
      </c>
      <c r="F5309" s="1471" t="s">
        <v>7041</v>
      </c>
      <c r="G5309" s="1471" t="s">
        <v>7042</v>
      </c>
      <c r="H5309" s="1473">
        <v>45680</v>
      </c>
      <c r="I5309" s="1895">
        <v>0.82999999999999985</v>
      </c>
      <c r="J5309" s="1471" t="s">
        <v>16</v>
      </c>
      <c r="K5309" s="1471" t="s">
        <v>47</v>
      </c>
      <c r="L5309" s="1471" t="s">
        <v>477</v>
      </c>
      <c r="M5309" s="1471"/>
      <c r="N5309" s="1471" t="s">
        <v>48</v>
      </c>
      <c r="O5309" s="1471" t="s">
        <v>48</v>
      </c>
      <c r="P5309" s="1472"/>
      <c r="Q5309" s="1464">
        <f t="shared" si="164"/>
        <v>1</v>
      </c>
      <c r="R5309" s="1794" t="str">
        <f t="shared" si="165"/>
        <v>SAN VICENTE DE CHUCURI</v>
      </c>
      <c r="S5309" s="537"/>
    </row>
    <row r="5310" spans="1:19" s="1761" customFormat="1" ht="25.05" customHeight="1" x14ac:dyDescent="0.2">
      <c r="A5310" s="1531" t="s">
        <v>355</v>
      </c>
      <c r="B5310" s="1531" t="s">
        <v>17952</v>
      </c>
      <c r="C5310" s="1471" t="s">
        <v>20</v>
      </c>
      <c r="D5310" s="1472" t="str">
        <f>VLOOKUP(C5310,CODIGOS!$B$1:$E$194,4,FALSE)</f>
        <v>TIENDA DE BARRIO O CIGARRERÍA, INCLUIDAS LAS UBICADAS EN ZONAS FRANCAS</v>
      </c>
      <c r="E5310" s="1471" t="s">
        <v>7848</v>
      </c>
      <c r="F5310" s="1471" t="s">
        <v>8133</v>
      </c>
      <c r="G5310" s="1471" t="s">
        <v>7850</v>
      </c>
      <c r="H5310" s="1473">
        <v>45691</v>
      </c>
      <c r="I5310" s="1895">
        <v>0.82200000000000006</v>
      </c>
      <c r="J5310" s="1471" t="s">
        <v>16</v>
      </c>
      <c r="K5310" s="1471" t="s">
        <v>47</v>
      </c>
      <c r="L5310" s="1472" t="s">
        <v>22787</v>
      </c>
      <c r="M5310" s="1471"/>
      <c r="N5310" s="1471" t="s">
        <v>48</v>
      </c>
      <c r="O5310" s="1471" t="s">
        <v>48</v>
      </c>
      <c r="P5310" s="1478"/>
      <c r="Q5310" s="1464">
        <f t="shared" si="164"/>
        <v>2</v>
      </c>
      <c r="R5310" s="1794" t="str">
        <f t="shared" si="165"/>
        <v>SAN VICENTE DE CHUCURI</v>
      </c>
      <c r="S5310" s="537"/>
    </row>
    <row r="5311" spans="1:19" s="1761" customFormat="1" ht="25.05" customHeight="1" x14ac:dyDescent="0.2">
      <c r="A5311" s="1531" t="s">
        <v>355</v>
      </c>
      <c r="B5311" s="1531" t="s">
        <v>17952</v>
      </c>
      <c r="C5311" s="1471" t="s">
        <v>20</v>
      </c>
      <c r="D5311" s="1472" t="str">
        <f>VLOOKUP(C5311,CODIGOS!$B$1:$E$194,4,FALSE)</f>
        <v>TIENDA DE BARRIO O CIGARRERÍA, INCLUIDAS LAS UBICADAS EN ZONAS FRANCAS</v>
      </c>
      <c r="E5311" s="1471" t="s">
        <v>8134</v>
      </c>
      <c r="F5311" s="1471" t="s">
        <v>8135</v>
      </c>
      <c r="G5311" s="1471" t="s">
        <v>7847</v>
      </c>
      <c r="H5311" s="1473">
        <v>45691</v>
      </c>
      <c r="I5311" s="1895">
        <v>0.80700000000000005</v>
      </c>
      <c r="J5311" s="1471" t="s">
        <v>16</v>
      </c>
      <c r="K5311" s="1471" t="s">
        <v>47</v>
      </c>
      <c r="L5311" s="1472" t="s">
        <v>22787</v>
      </c>
      <c r="M5311" s="1471"/>
      <c r="N5311" s="1471" t="s">
        <v>48</v>
      </c>
      <c r="O5311" s="1471" t="s">
        <v>48</v>
      </c>
      <c r="P5311" s="1478"/>
      <c r="Q5311" s="1464">
        <f t="shared" si="164"/>
        <v>2</v>
      </c>
      <c r="R5311" s="1794" t="str">
        <f t="shared" si="165"/>
        <v>SAN VICENTE DE CHUCURI</v>
      </c>
      <c r="S5311" s="537"/>
    </row>
    <row r="5312" spans="1:19" s="1761" customFormat="1" ht="25.05" customHeight="1" x14ac:dyDescent="0.2">
      <c r="A5312" s="1531" t="s">
        <v>355</v>
      </c>
      <c r="B5312" s="1531" t="s">
        <v>17952</v>
      </c>
      <c r="C5312" s="1471" t="s">
        <v>1031</v>
      </c>
      <c r="D5312" s="1472" t="str">
        <f>VLOOKUP(C5312,CODIGOS!$B$1:$E$194,4,FALSE)</f>
        <v>EXPENDIO DE VERDURAS - FRUTAS ( LOCAL - ESTABLECIMIENTO Y/O FRUVER)</v>
      </c>
      <c r="E5312" s="1471" t="s">
        <v>8146</v>
      </c>
      <c r="F5312" s="1471" t="s">
        <v>8147</v>
      </c>
      <c r="G5312" s="1471" t="s">
        <v>8148</v>
      </c>
      <c r="H5312" s="1473">
        <v>45698</v>
      </c>
      <c r="I5312" s="1895">
        <v>0.90199999999999991</v>
      </c>
      <c r="J5312" s="1471" t="s">
        <v>22</v>
      </c>
      <c r="K5312" s="1471" t="s">
        <v>47</v>
      </c>
      <c r="L5312" s="1472" t="s">
        <v>22787</v>
      </c>
      <c r="M5312" s="1471"/>
      <c r="N5312" s="1471" t="s">
        <v>48</v>
      </c>
      <c r="O5312" s="1471" t="s">
        <v>48</v>
      </c>
      <c r="P5312" s="1475"/>
      <c r="Q5312" s="1464">
        <f t="shared" si="164"/>
        <v>2</v>
      </c>
      <c r="R5312" s="1794" t="str">
        <f t="shared" si="165"/>
        <v>SAN VICENTE DE CHUCURI</v>
      </c>
      <c r="S5312" s="537"/>
    </row>
    <row r="5313" spans="1:19" s="1761" customFormat="1" ht="25.05" customHeight="1" x14ac:dyDescent="0.2">
      <c r="A5313" s="1531" t="s">
        <v>355</v>
      </c>
      <c r="B5313" s="1531" t="s">
        <v>17952</v>
      </c>
      <c r="C5313" s="1471" t="s">
        <v>3330</v>
      </c>
      <c r="D5313" s="1472" t="str">
        <f>VLOOKUP(C5313,CODIGOS!$B$1:$E$194,4,FALSE)</f>
        <v>EXPENDIO DE CARNE BOVINA - PORCINA</v>
      </c>
      <c r="E5313" s="1471" t="s">
        <v>8118</v>
      </c>
      <c r="F5313" s="1471" t="s">
        <v>8119</v>
      </c>
      <c r="G5313" s="1471" t="s">
        <v>8120</v>
      </c>
      <c r="H5313" s="1473">
        <v>45701</v>
      </c>
      <c r="I5313" s="1895">
        <v>0.9</v>
      </c>
      <c r="J5313" s="1471" t="s">
        <v>22</v>
      </c>
      <c r="K5313" s="1471" t="s">
        <v>47</v>
      </c>
      <c r="L5313" s="1471" t="s">
        <v>22783</v>
      </c>
      <c r="M5313" s="1471"/>
      <c r="N5313" s="1471" t="s">
        <v>48</v>
      </c>
      <c r="O5313" s="1471" t="s">
        <v>48</v>
      </c>
      <c r="P5313" s="1477"/>
      <c r="Q5313" s="1464">
        <f t="shared" si="164"/>
        <v>2</v>
      </c>
      <c r="R5313" s="1794" t="str">
        <f t="shared" si="165"/>
        <v>SAN VICENTE DE CHUCURI</v>
      </c>
      <c r="S5313" s="537"/>
    </row>
    <row r="5314" spans="1:19" s="1761" customFormat="1" ht="25.05" customHeight="1" x14ac:dyDescent="0.2">
      <c r="A5314" s="1531" t="s">
        <v>355</v>
      </c>
      <c r="B5314" s="1531" t="s">
        <v>17952</v>
      </c>
      <c r="C5314" s="1471" t="s">
        <v>1031</v>
      </c>
      <c r="D5314" s="1472" t="str">
        <f>VLOOKUP(C5314,CODIGOS!$B$1:$E$194,4,FALSE)</f>
        <v>EXPENDIO DE VERDURAS - FRUTAS ( LOCAL - ESTABLECIMIENTO Y/O FRUVER)</v>
      </c>
      <c r="E5314" s="1471" t="s">
        <v>8149</v>
      </c>
      <c r="F5314" s="1471" t="s">
        <v>8150</v>
      </c>
      <c r="G5314" s="1471" t="s">
        <v>8151</v>
      </c>
      <c r="H5314" s="1473">
        <v>45701</v>
      </c>
      <c r="I5314" s="1895">
        <v>0.9</v>
      </c>
      <c r="J5314" s="1471" t="s">
        <v>22</v>
      </c>
      <c r="K5314" s="1471" t="s">
        <v>47</v>
      </c>
      <c r="L5314" s="1472" t="s">
        <v>22787</v>
      </c>
      <c r="M5314" s="1471"/>
      <c r="N5314" s="1471" t="s">
        <v>48</v>
      </c>
      <c r="O5314" s="1471" t="s">
        <v>48</v>
      </c>
      <c r="P5314" s="1479"/>
      <c r="Q5314" s="1464">
        <f t="shared" si="164"/>
        <v>2</v>
      </c>
      <c r="R5314" s="1794" t="str">
        <f t="shared" si="165"/>
        <v>SAN VICENTE DE CHUCURI</v>
      </c>
      <c r="S5314" s="537"/>
    </row>
    <row r="5315" spans="1:19" s="1761" customFormat="1" ht="25.05" customHeight="1" x14ac:dyDescent="0.2">
      <c r="A5315" s="1531" t="s">
        <v>355</v>
      </c>
      <c r="B5315" s="1531" t="s">
        <v>17952</v>
      </c>
      <c r="C5315" s="1471" t="s">
        <v>20</v>
      </c>
      <c r="D5315" s="1472" t="str">
        <f>VLOOKUP(C5315,CODIGOS!$B$1:$E$194,4,FALSE)</f>
        <v>TIENDA DE BARRIO O CIGARRERÍA, INCLUIDAS LAS UBICADAS EN ZONAS FRANCAS</v>
      </c>
      <c r="E5315" s="1471" t="s">
        <v>8140</v>
      </c>
      <c r="F5315" s="1471" t="s">
        <v>8141</v>
      </c>
      <c r="G5315" s="1471" t="s">
        <v>8142</v>
      </c>
      <c r="H5315" s="1473">
        <v>45701</v>
      </c>
      <c r="I5315" s="1895">
        <v>0.82499999999999996</v>
      </c>
      <c r="J5315" s="1471" t="s">
        <v>16</v>
      </c>
      <c r="K5315" s="1471" t="s">
        <v>47</v>
      </c>
      <c r="L5315" s="1472" t="s">
        <v>22787</v>
      </c>
      <c r="M5315" s="1471"/>
      <c r="N5315" s="1471" t="s">
        <v>48</v>
      </c>
      <c r="O5315" s="1471" t="s">
        <v>48</v>
      </c>
      <c r="P5315" s="1479"/>
      <c r="Q5315" s="1464">
        <f t="shared" si="164"/>
        <v>2</v>
      </c>
      <c r="R5315" s="1794" t="str">
        <f t="shared" si="165"/>
        <v>SAN VICENTE DE CHUCURI</v>
      </c>
      <c r="S5315" s="537"/>
    </row>
    <row r="5316" spans="1:19" s="1761" customFormat="1" ht="25.05" customHeight="1" x14ac:dyDescent="0.2">
      <c r="A5316" s="1531" t="s">
        <v>355</v>
      </c>
      <c r="B5316" s="1531" t="s">
        <v>17952</v>
      </c>
      <c r="C5316" s="1471" t="s">
        <v>542</v>
      </c>
      <c r="D5316" s="1472" t="str">
        <f>VLOOKUP(C5316,CODIGOS!$B$1:$E$194,4,FALSE)</f>
        <v>MINI MERCADO (SUPERMERCADO DE BARRIO)</v>
      </c>
      <c r="E5316" s="1471" t="s">
        <v>7851</v>
      </c>
      <c r="F5316" s="1471" t="s">
        <v>8143</v>
      </c>
      <c r="G5316" s="1471" t="s">
        <v>8144</v>
      </c>
      <c r="H5316" s="1473">
        <v>45703</v>
      </c>
      <c r="I5316" s="1895">
        <v>0.80700000000000005</v>
      </c>
      <c r="J5316" s="1471" t="s">
        <v>16</v>
      </c>
      <c r="K5316" s="1471" t="s">
        <v>47</v>
      </c>
      <c r="L5316" s="1472" t="s">
        <v>22787</v>
      </c>
      <c r="M5316" s="1471"/>
      <c r="N5316" s="1471" t="s">
        <v>48</v>
      </c>
      <c r="O5316" s="1471" t="s">
        <v>48</v>
      </c>
      <c r="P5316" s="1479"/>
      <c r="Q5316" s="1464">
        <f t="shared" si="164"/>
        <v>2</v>
      </c>
      <c r="R5316" s="1794" t="str">
        <f t="shared" si="165"/>
        <v>SAN VICENTE DE CHUCURI</v>
      </c>
      <c r="S5316" s="537"/>
    </row>
    <row r="5317" spans="1:19" s="1761" customFormat="1" ht="25.05" customHeight="1" x14ac:dyDescent="0.2">
      <c r="A5317" s="1531" t="s">
        <v>355</v>
      </c>
      <c r="B5317" s="1531" t="s">
        <v>17952</v>
      </c>
      <c r="C5317" s="1471" t="s">
        <v>20</v>
      </c>
      <c r="D5317" s="1472" t="str">
        <f>VLOOKUP(C5317,CODIGOS!$B$1:$E$194,4,FALSE)</f>
        <v>TIENDA DE BARRIO O CIGARRERÍA, INCLUIDAS LAS UBICADAS EN ZONAS FRANCAS</v>
      </c>
      <c r="E5317" s="1471" t="s">
        <v>7854</v>
      </c>
      <c r="F5317" s="1471" t="s">
        <v>8136</v>
      </c>
      <c r="G5317" s="1471" t="s">
        <v>8137</v>
      </c>
      <c r="H5317" s="1473">
        <v>45703</v>
      </c>
      <c r="I5317" s="1895">
        <v>0.77</v>
      </c>
      <c r="J5317" s="1471" t="s">
        <v>16</v>
      </c>
      <c r="K5317" s="1471" t="s">
        <v>47</v>
      </c>
      <c r="L5317" s="1472" t="s">
        <v>22787</v>
      </c>
      <c r="M5317" s="1471"/>
      <c r="N5317" s="1471" t="s">
        <v>48</v>
      </c>
      <c r="O5317" s="1471" t="s">
        <v>48</v>
      </c>
      <c r="P5317" s="1478"/>
      <c r="Q5317" s="1464">
        <f t="shared" si="164"/>
        <v>2</v>
      </c>
      <c r="R5317" s="1794" t="str">
        <f t="shared" si="165"/>
        <v>SAN VICENTE DE CHUCURI</v>
      </c>
      <c r="S5317" s="537"/>
    </row>
    <row r="5318" spans="1:19" s="1761" customFormat="1" ht="25.05" customHeight="1" x14ac:dyDescent="0.2">
      <c r="A5318" s="1531" t="s">
        <v>355</v>
      </c>
      <c r="B5318" s="1531" t="s">
        <v>17952</v>
      </c>
      <c r="C5318" s="1471" t="s">
        <v>542</v>
      </c>
      <c r="D5318" s="1472" t="str">
        <f>VLOOKUP(C5318,CODIGOS!$B$1:$E$194,4,FALSE)</f>
        <v>MINI MERCADO (SUPERMERCADO DE BARRIO)</v>
      </c>
      <c r="E5318" s="1471" t="s">
        <v>7857</v>
      </c>
      <c r="F5318" s="1471" t="s">
        <v>8145</v>
      </c>
      <c r="G5318" s="1471" t="s">
        <v>7859</v>
      </c>
      <c r="H5318" s="1473">
        <v>45705</v>
      </c>
      <c r="I5318" s="1895">
        <v>0.82</v>
      </c>
      <c r="J5318" s="1471" t="s">
        <v>16</v>
      </c>
      <c r="K5318" s="1471" t="s">
        <v>47</v>
      </c>
      <c r="L5318" s="1472" t="s">
        <v>22787</v>
      </c>
      <c r="M5318" s="1471"/>
      <c r="N5318" s="1471" t="s">
        <v>48</v>
      </c>
      <c r="O5318" s="1471" t="s">
        <v>48</v>
      </c>
      <c r="P5318" s="1475"/>
      <c r="Q5318" s="1464">
        <f t="shared" si="164"/>
        <v>2</v>
      </c>
      <c r="R5318" s="1794" t="str">
        <f t="shared" si="165"/>
        <v>SAN VICENTE DE CHUCURI</v>
      </c>
      <c r="S5318" s="1763"/>
    </row>
    <row r="5319" spans="1:19" s="1761" customFormat="1" ht="25.05" customHeight="1" x14ac:dyDescent="0.2">
      <c r="A5319" s="1531" t="s">
        <v>355</v>
      </c>
      <c r="B5319" s="1531" t="s">
        <v>17952</v>
      </c>
      <c r="C5319" s="1471" t="s">
        <v>20</v>
      </c>
      <c r="D5319" s="1472" t="str">
        <f>VLOOKUP(C5319,CODIGOS!$B$1:$E$194,4,FALSE)</f>
        <v>TIENDA DE BARRIO O CIGARRERÍA, INCLUIDAS LAS UBICADAS EN ZONAS FRANCAS</v>
      </c>
      <c r="E5319" s="1471" t="s">
        <v>7860</v>
      </c>
      <c r="F5319" s="1471" t="s">
        <v>8130</v>
      </c>
      <c r="G5319" s="1471" t="s">
        <v>8131</v>
      </c>
      <c r="H5319" s="1473">
        <v>45705</v>
      </c>
      <c r="I5319" s="1895">
        <v>0.78500000000000003</v>
      </c>
      <c r="J5319" s="1471" t="s">
        <v>16</v>
      </c>
      <c r="K5319" s="1471" t="s">
        <v>47</v>
      </c>
      <c r="L5319" s="1472" t="s">
        <v>22787</v>
      </c>
      <c r="M5319" s="1471"/>
      <c r="N5319" s="1471" t="s">
        <v>48</v>
      </c>
      <c r="O5319" s="1471" t="s">
        <v>48</v>
      </c>
      <c r="P5319" s="1478"/>
      <c r="Q5319" s="1464">
        <f t="shared" ref="Q5319:Q5382" si="166">MONTH(H5319)</f>
        <v>2</v>
      </c>
      <c r="R5319" s="1794" t="str">
        <f t="shared" ref="R5319:R5382" si="167">B5319</f>
        <v>SAN VICENTE DE CHUCURI</v>
      </c>
      <c r="S5319" s="1763"/>
    </row>
    <row r="5320" spans="1:19" s="1761" customFormat="1" ht="25.05" customHeight="1" x14ac:dyDescent="0.2">
      <c r="A5320" s="1531" t="s">
        <v>355</v>
      </c>
      <c r="B5320" s="1531" t="s">
        <v>17952</v>
      </c>
      <c r="C5320" s="1471" t="s">
        <v>18</v>
      </c>
      <c r="D5320" s="1472" t="str">
        <f>VLOOKUP(C5320,CODIGOS!$B$1:$E$194,4,FALSE)</f>
        <v>PANADERÍAS Y O PASTELERÍAS</v>
      </c>
      <c r="E5320" s="1471" t="s">
        <v>7869</v>
      </c>
      <c r="F5320" s="1471" t="s">
        <v>8106</v>
      </c>
      <c r="G5320" s="1471" t="s">
        <v>8107</v>
      </c>
      <c r="H5320" s="1473">
        <v>45707</v>
      </c>
      <c r="I5320" s="1895">
        <v>0.82999999999999985</v>
      </c>
      <c r="J5320" s="1471" t="s">
        <v>16</v>
      </c>
      <c r="K5320" s="1471" t="s">
        <v>47</v>
      </c>
      <c r="L5320" s="1471" t="s">
        <v>477</v>
      </c>
      <c r="M5320" s="1471"/>
      <c r="N5320" s="1471" t="s">
        <v>48</v>
      </c>
      <c r="O5320" s="1471" t="s">
        <v>48</v>
      </c>
      <c r="P5320" s="1478"/>
      <c r="Q5320" s="1464">
        <f t="shared" si="166"/>
        <v>2</v>
      </c>
      <c r="R5320" s="1794" t="str">
        <f t="shared" si="167"/>
        <v>SAN VICENTE DE CHUCURI</v>
      </c>
      <c r="S5320" s="1763"/>
    </row>
    <row r="5321" spans="1:19" s="1761" customFormat="1" ht="25.05" customHeight="1" x14ac:dyDescent="0.2">
      <c r="A5321" s="1531" t="s">
        <v>355</v>
      </c>
      <c r="B5321" s="1531" t="s">
        <v>17952</v>
      </c>
      <c r="C5321" s="1471" t="s">
        <v>18</v>
      </c>
      <c r="D5321" s="1472" t="str">
        <f>VLOOKUP(C5321,CODIGOS!$B$1:$E$194,4,FALSE)</f>
        <v>PANADERÍAS Y O PASTELERÍAS</v>
      </c>
      <c r="E5321" s="1471" t="s">
        <v>8108</v>
      </c>
      <c r="F5321" s="1471" t="s">
        <v>8109</v>
      </c>
      <c r="G5321" s="1471" t="s">
        <v>8110</v>
      </c>
      <c r="H5321" s="1473">
        <v>45707</v>
      </c>
      <c r="I5321" s="1895">
        <v>0.81000000000000016</v>
      </c>
      <c r="J5321" s="1471" t="s">
        <v>16</v>
      </c>
      <c r="K5321" s="1471" t="s">
        <v>47</v>
      </c>
      <c r="L5321" s="1471" t="s">
        <v>477</v>
      </c>
      <c r="M5321" s="1471"/>
      <c r="N5321" s="1471" t="s">
        <v>48</v>
      </c>
      <c r="O5321" s="1471" t="s">
        <v>48</v>
      </c>
      <c r="P5321" s="1479"/>
      <c r="Q5321" s="1464">
        <f t="shared" si="166"/>
        <v>2</v>
      </c>
      <c r="R5321" s="1794" t="str">
        <f t="shared" si="167"/>
        <v>SAN VICENTE DE CHUCURI</v>
      </c>
      <c r="S5321" s="1763"/>
    </row>
    <row r="5322" spans="1:19" s="1761" customFormat="1" ht="25.05" customHeight="1" x14ac:dyDescent="0.2">
      <c r="A5322" s="1531" t="s">
        <v>355</v>
      </c>
      <c r="B5322" s="1531" t="s">
        <v>17952</v>
      </c>
      <c r="C5322" s="1471" t="s">
        <v>20</v>
      </c>
      <c r="D5322" s="1472" t="str">
        <f>VLOOKUP(C5322,CODIGOS!$B$1:$E$194,4,FALSE)</f>
        <v>TIENDA DE BARRIO O CIGARRERÍA, INCLUIDAS LAS UBICADAS EN ZONAS FRANCAS</v>
      </c>
      <c r="E5322" s="1471" t="s">
        <v>7866</v>
      </c>
      <c r="F5322" s="1471" t="s">
        <v>8139</v>
      </c>
      <c r="G5322" s="1471" t="s">
        <v>7868</v>
      </c>
      <c r="H5322" s="1473">
        <v>45707</v>
      </c>
      <c r="I5322" s="1895">
        <v>0.79500000000000004</v>
      </c>
      <c r="J5322" s="1471" t="s">
        <v>16</v>
      </c>
      <c r="K5322" s="1471" t="s">
        <v>47</v>
      </c>
      <c r="L5322" s="1472" t="s">
        <v>22787</v>
      </c>
      <c r="M5322" s="1471"/>
      <c r="N5322" s="1471" t="s">
        <v>48</v>
      </c>
      <c r="O5322" s="1471" t="s">
        <v>48</v>
      </c>
      <c r="P5322" s="1479"/>
      <c r="Q5322" s="1464">
        <f t="shared" si="166"/>
        <v>2</v>
      </c>
      <c r="R5322" s="1794" t="str">
        <f t="shared" si="167"/>
        <v>SAN VICENTE DE CHUCURI</v>
      </c>
      <c r="S5322" s="1763"/>
    </row>
    <row r="5323" spans="1:19" s="1761" customFormat="1" ht="25.05" customHeight="1" x14ac:dyDescent="0.2">
      <c r="A5323" s="1531" t="s">
        <v>355</v>
      </c>
      <c r="B5323" s="1531" t="s">
        <v>17952</v>
      </c>
      <c r="C5323" s="1471" t="s">
        <v>20</v>
      </c>
      <c r="D5323" s="1472" t="str">
        <f>VLOOKUP(C5323,CODIGOS!$B$1:$E$194,4,FALSE)</f>
        <v>TIENDA DE BARRIO O CIGARRERÍA, INCLUIDAS LAS UBICADAS EN ZONAS FRANCAS</v>
      </c>
      <c r="E5323" s="1471" t="s">
        <v>8123</v>
      </c>
      <c r="F5323" s="1471" t="s">
        <v>8124</v>
      </c>
      <c r="G5323" s="1471" t="s">
        <v>7877</v>
      </c>
      <c r="H5323" s="1473">
        <v>45708</v>
      </c>
      <c r="I5323" s="1895">
        <v>0.80700000000000005</v>
      </c>
      <c r="J5323" s="1471" t="s">
        <v>16</v>
      </c>
      <c r="K5323" s="1471" t="s">
        <v>47</v>
      </c>
      <c r="L5323" s="1472" t="s">
        <v>22787</v>
      </c>
      <c r="M5323" s="1471"/>
      <c r="N5323" s="1471" t="s">
        <v>48</v>
      </c>
      <c r="O5323" s="1471" t="s">
        <v>48</v>
      </c>
      <c r="P5323" s="1478"/>
      <c r="Q5323" s="1464">
        <f t="shared" si="166"/>
        <v>2</v>
      </c>
      <c r="R5323" s="1794" t="str">
        <f t="shared" si="167"/>
        <v>SAN VICENTE DE CHUCURI</v>
      </c>
      <c r="S5323" s="1763"/>
    </row>
    <row r="5324" spans="1:19" s="1761" customFormat="1" ht="25.05" customHeight="1" x14ac:dyDescent="0.2">
      <c r="A5324" s="1531" t="s">
        <v>355</v>
      </c>
      <c r="B5324" s="1531" t="s">
        <v>17952</v>
      </c>
      <c r="C5324" s="1471" t="s">
        <v>20</v>
      </c>
      <c r="D5324" s="1472" t="str">
        <f>VLOOKUP(C5324,CODIGOS!$B$1:$E$194,4,FALSE)</f>
        <v>TIENDA DE BARRIO O CIGARRERÍA, INCLUIDAS LAS UBICADAS EN ZONAS FRANCAS</v>
      </c>
      <c r="E5324" s="1471" t="s">
        <v>8127</v>
      </c>
      <c r="F5324" s="1471" t="s">
        <v>8128</v>
      </c>
      <c r="G5324" s="1471" t="s">
        <v>8129</v>
      </c>
      <c r="H5324" s="1473">
        <v>45708</v>
      </c>
      <c r="I5324" s="1895">
        <v>0.82</v>
      </c>
      <c r="J5324" s="1471" t="s">
        <v>16</v>
      </c>
      <c r="K5324" s="1471" t="s">
        <v>47</v>
      </c>
      <c r="L5324" s="1472" t="s">
        <v>22787</v>
      </c>
      <c r="M5324" s="1471"/>
      <c r="N5324" s="1471" t="s">
        <v>48</v>
      </c>
      <c r="O5324" s="1471" t="s">
        <v>48</v>
      </c>
      <c r="P5324" s="1478"/>
      <c r="Q5324" s="1464">
        <f t="shared" si="166"/>
        <v>2</v>
      </c>
      <c r="R5324" s="1794" t="str">
        <f t="shared" si="167"/>
        <v>SAN VICENTE DE CHUCURI</v>
      </c>
      <c r="S5324" s="1763"/>
    </row>
    <row r="5325" spans="1:19" s="1761" customFormat="1" ht="25.05" customHeight="1" x14ac:dyDescent="0.2">
      <c r="A5325" s="1531" t="s">
        <v>355</v>
      </c>
      <c r="B5325" s="1531" t="s">
        <v>17952</v>
      </c>
      <c r="C5325" s="1471" t="s">
        <v>20</v>
      </c>
      <c r="D5325" s="1472" t="str">
        <f>VLOOKUP(C5325,CODIGOS!$B$1:$E$194,4,FALSE)</f>
        <v>TIENDA DE BARRIO O CIGARRERÍA, INCLUIDAS LAS UBICADAS EN ZONAS FRANCAS</v>
      </c>
      <c r="E5325" s="1471" t="s">
        <v>7878</v>
      </c>
      <c r="F5325" s="1471" t="s">
        <v>8132</v>
      </c>
      <c r="G5325" s="1471" t="s">
        <v>7880</v>
      </c>
      <c r="H5325" s="1473">
        <v>45708</v>
      </c>
      <c r="I5325" s="1895">
        <v>0.73699999999999999</v>
      </c>
      <c r="J5325" s="1471" t="s">
        <v>16</v>
      </c>
      <c r="K5325" s="1471" t="s">
        <v>47</v>
      </c>
      <c r="L5325" s="1472" t="s">
        <v>22787</v>
      </c>
      <c r="M5325" s="1471"/>
      <c r="N5325" s="1471" t="s">
        <v>48</v>
      </c>
      <c r="O5325" s="1471" t="s">
        <v>48</v>
      </c>
      <c r="P5325" s="1478"/>
      <c r="Q5325" s="1464">
        <f t="shared" si="166"/>
        <v>2</v>
      </c>
      <c r="R5325" s="1794" t="str">
        <f t="shared" si="167"/>
        <v>SAN VICENTE DE CHUCURI</v>
      </c>
      <c r="S5325" s="1763"/>
    </row>
    <row r="5326" spans="1:19" s="1761" customFormat="1" ht="25.05" customHeight="1" x14ac:dyDescent="0.2">
      <c r="A5326" s="1531" t="s">
        <v>355</v>
      </c>
      <c r="B5326" s="1531" t="s">
        <v>17952</v>
      </c>
      <c r="C5326" s="1471" t="s">
        <v>1031</v>
      </c>
      <c r="D5326" s="1472" t="str">
        <f>VLOOKUP(C5326,CODIGOS!$B$1:$E$194,4,FALSE)</f>
        <v>EXPENDIO DE VERDURAS - FRUTAS ( LOCAL - ESTABLECIMIENTO Y/O FRUVER)</v>
      </c>
      <c r="E5326" s="1471" t="s">
        <v>8152</v>
      </c>
      <c r="F5326" s="1471" t="s">
        <v>8153</v>
      </c>
      <c r="G5326" s="1471" t="s">
        <v>8154</v>
      </c>
      <c r="H5326" s="1473">
        <v>45709</v>
      </c>
      <c r="I5326" s="1895">
        <v>0.83200000000000007</v>
      </c>
      <c r="J5326" s="1471" t="s">
        <v>16</v>
      </c>
      <c r="K5326" s="1471" t="s">
        <v>47</v>
      </c>
      <c r="L5326" s="1472" t="s">
        <v>22787</v>
      </c>
      <c r="M5326" s="1471"/>
      <c r="N5326" s="1471" t="s">
        <v>48</v>
      </c>
      <c r="O5326" s="1471" t="s">
        <v>48</v>
      </c>
      <c r="P5326" s="1479"/>
      <c r="Q5326" s="1464">
        <f t="shared" si="166"/>
        <v>2</v>
      </c>
      <c r="R5326" s="1794" t="str">
        <f t="shared" si="167"/>
        <v>SAN VICENTE DE CHUCURI</v>
      </c>
      <c r="S5326" s="1763"/>
    </row>
    <row r="5327" spans="1:19" s="1761" customFormat="1" ht="25.05" customHeight="1" x14ac:dyDescent="0.2">
      <c r="A5327" s="1531" t="s">
        <v>355</v>
      </c>
      <c r="B5327" s="1531" t="s">
        <v>17952</v>
      </c>
      <c r="C5327" s="1471" t="s">
        <v>20</v>
      </c>
      <c r="D5327" s="1472" t="str">
        <f>VLOOKUP(C5327,CODIGOS!$B$1:$E$194,4,FALSE)</f>
        <v>TIENDA DE BARRIO O CIGARRERÍA, INCLUIDAS LAS UBICADAS EN ZONAS FRANCAS</v>
      </c>
      <c r="E5327" s="1471" t="s">
        <v>7881</v>
      </c>
      <c r="F5327" s="1471" t="s">
        <v>8138</v>
      </c>
      <c r="G5327" s="1471" t="s">
        <v>7883</v>
      </c>
      <c r="H5327" s="1473">
        <v>45709</v>
      </c>
      <c r="I5327" s="1895">
        <v>0.85699999999999998</v>
      </c>
      <c r="J5327" s="1471" t="s">
        <v>16</v>
      </c>
      <c r="K5327" s="1471" t="s">
        <v>47</v>
      </c>
      <c r="L5327" s="1472" t="s">
        <v>22787</v>
      </c>
      <c r="M5327" s="1471"/>
      <c r="N5327" s="1471" t="s">
        <v>48</v>
      </c>
      <c r="O5327" s="1471" t="s">
        <v>48</v>
      </c>
      <c r="P5327" s="1475"/>
      <c r="Q5327" s="1464">
        <f t="shared" si="166"/>
        <v>2</v>
      </c>
      <c r="R5327" s="1794" t="str">
        <f t="shared" si="167"/>
        <v>SAN VICENTE DE CHUCURI</v>
      </c>
      <c r="S5327" s="1763"/>
    </row>
    <row r="5328" spans="1:19" s="1761" customFormat="1" ht="25.05" customHeight="1" x14ac:dyDescent="0.2">
      <c r="A5328" s="1531" t="s">
        <v>355</v>
      </c>
      <c r="B5328" s="1531" t="s">
        <v>17952</v>
      </c>
      <c r="C5328" s="1471" t="s">
        <v>20</v>
      </c>
      <c r="D5328" s="1472" t="str">
        <f>VLOOKUP(C5328,CODIGOS!$B$1:$E$194,4,FALSE)</f>
        <v>TIENDA DE BARRIO O CIGARRERÍA, INCLUIDAS LAS UBICADAS EN ZONAS FRANCAS</v>
      </c>
      <c r="E5328" s="1471" t="s">
        <v>7887</v>
      </c>
      <c r="F5328" s="1471" t="s">
        <v>8121</v>
      </c>
      <c r="G5328" s="1471" t="s">
        <v>8122</v>
      </c>
      <c r="H5328" s="1473">
        <v>45712</v>
      </c>
      <c r="I5328" s="1895">
        <v>0.81499999999999984</v>
      </c>
      <c r="J5328" s="1471" t="s">
        <v>16</v>
      </c>
      <c r="K5328" s="1471" t="s">
        <v>47</v>
      </c>
      <c r="L5328" s="1472" t="s">
        <v>22787</v>
      </c>
      <c r="M5328" s="1471"/>
      <c r="N5328" s="1471" t="s">
        <v>48</v>
      </c>
      <c r="O5328" s="1471" t="s">
        <v>48</v>
      </c>
      <c r="P5328" s="1524"/>
      <c r="Q5328" s="1464">
        <f t="shared" si="166"/>
        <v>2</v>
      </c>
      <c r="R5328" s="1794" t="str">
        <f t="shared" si="167"/>
        <v>SAN VICENTE DE CHUCURI</v>
      </c>
      <c r="S5328" s="537"/>
    </row>
    <row r="5329" spans="1:19" s="1761" customFormat="1" ht="25.05" customHeight="1" x14ac:dyDescent="0.2">
      <c r="A5329" s="1531" t="s">
        <v>355</v>
      </c>
      <c r="B5329" s="1531" t="s">
        <v>17952</v>
      </c>
      <c r="C5329" s="1471" t="s">
        <v>20</v>
      </c>
      <c r="D5329" s="1472" t="str">
        <f>VLOOKUP(C5329,CODIGOS!$B$1:$E$194,4,FALSE)</f>
        <v>TIENDA DE BARRIO O CIGARRERÍA, INCLUIDAS LAS UBICADAS EN ZONAS FRANCAS</v>
      </c>
      <c r="E5329" s="1471" t="s">
        <v>8125</v>
      </c>
      <c r="F5329" s="1471" t="s">
        <v>8126</v>
      </c>
      <c r="G5329" s="1471" t="s">
        <v>7886</v>
      </c>
      <c r="H5329" s="1473">
        <v>45712</v>
      </c>
      <c r="I5329" s="1895">
        <v>0.82</v>
      </c>
      <c r="J5329" s="1471" t="s">
        <v>16</v>
      </c>
      <c r="K5329" s="1471" t="s">
        <v>47</v>
      </c>
      <c r="L5329" s="1472" t="s">
        <v>22787</v>
      </c>
      <c r="M5329" s="1471"/>
      <c r="N5329" s="1471" t="s">
        <v>48</v>
      </c>
      <c r="O5329" s="1471" t="s">
        <v>48</v>
      </c>
      <c r="P5329" s="1478"/>
      <c r="Q5329" s="1464">
        <f t="shared" si="166"/>
        <v>2</v>
      </c>
      <c r="R5329" s="1794" t="str">
        <f t="shared" si="167"/>
        <v>SAN VICENTE DE CHUCURI</v>
      </c>
      <c r="S5329" s="537"/>
    </row>
    <row r="5330" spans="1:19" s="1761" customFormat="1" ht="25.05" customHeight="1" x14ac:dyDescent="0.2">
      <c r="A5330" s="1531" t="s">
        <v>355</v>
      </c>
      <c r="B5330" s="1531" t="s">
        <v>17952</v>
      </c>
      <c r="C5330" s="1471" t="s">
        <v>547</v>
      </c>
      <c r="D5330" s="1472" t="str">
        <f>VLOOKUP(C5330,CODIGOS!$B$1:$E$194,4,FALSE)</f>
        <v>CAFETERÍA</v>
      </c>
      <c r="E5330" s="1471" t="s">
        <v>8111</v>
      </c>
      <c r="F5330" s="1471" t="s">
        <v>8112</v>
      </c>
      <c r="G5330" s="1471" t="s">
        <v>7895</v>
      </c>
      <c r="H5330" s="1473">
        <v>45713</v>
      </c>
      <c r="I5330" s="1895">
        <v>0.84499999999999997</v>
      </c>
      <c r="J5330" s="1471" t="s">
        <v>16</v>
      </c>
      <c r="K5330" s="1471" t="s">
        <v>47</v>
      </c>
      <c r="L5330" s="1471" t="s">
        <v>477</v>
      </c>
      <c r="M5330" s="1471"/>
      <c r="N5330" s="1471" t="s">
        <v>48</v>
      </c>
      <c r="O5330" s="1471" t="s">
        <v>48</v>
      </c>
      <c r="P5330" s="1479"/>
      <c r="Q5330" s="1464">
        <f t="shared" si="166"/>
        <v>2</v>
      </c>
      <c r="R5330" s="1794" t="str">
        <f t="shared" si="167"/>
        <v>SAN VICENTE DE CHUCURI</v>
      </c>
      <c r="S5330" s="537"/>
    </row>
    <row r="5331" spans="1:19" s="1761" customFormat="1" ht="25.05" customHeight="1" x14ac:dyDescent="0.2">
      <c r="A5331" s="1531" t="s">
        <v>355</v>
      </c>
      <c r="B5331" s="1531" t="s">
        <v>17952</v>
      </c>
      <c r="C5331" s="1471" t="s">
        <v>547</v>
      </c>
      <c r="D5331" s="1472" t="str">
        <f>VLOOKUP(C5331,CODIGOS!$B$1:$E$194,4,FALSE)</f>
        <v>CAFETERÍA</v>
      </c>
      <c r="E5331" s="1471" t="s">
        <v>8113</v>
      </c>
      <c r="F5331" s="1471" t="s">
        <v>8114</v>
      </c>
      <c r="G5331" s="1471" t="s">
        <v>7892</v>
      </c>
      <c r="H5331" s="1473">
        <v>45713</v>
      </c>
      <c r="I5331" s="1895">
        <v>0.81499999999999984</v>
      </c>
      <c r="J5331" s="1471" t="s">
        <v>16</v>
      </c>
      <c r="K5331" s="1471" t="s">
        <v>47</v>
      </c>
      <c r="L5331" s="1471" t="s">
        <v>477</v>
      </c>
      <c r="M5331" s="1471"/>
      <c r="N5331" s="1471" t="s">
        <v>48</v>
      </c>
      <c r="O5331" s="1471" t="s">
        <v>48</v>
      </c>
      <c r="P5331" s="1477"/>
      <c r="Q5331" s="1464">
        <f t="shared" si="166"/>
        <v>2</v>
      </c>
      <c r="R5331" s="1794" t="str">
        <f t="shared" si="167"/>
        <v>SAN VICENTE DE CHUCURI</v>
      </c>
      <c r="S5331" s="537"/>
    </row>
    <row r="5332" spans="1:19" s="1761" customFormat="1" ht="25.05" customHeight="1" x14ac:dyDescent="0.2">
      <c r="A5332" s="1531" t="s">
        <v>355</v>
      </c>
      <c r="B5332" s="1531" t="s">
        <v>17952</v>
      </c>
      <c r="C5332" s="1471" t="s">
        <v>547</v>
      </c>
      <c r="D5332" s="1472" t="str">
        <f>VLOOKUP(C5332,CODIGOS!$B$1:$E$194,4,FALSE)</f>
        <v>CAFETERÍA</v>
      </c>
      <c r="E5332" s="1471" t="s">
        <v>8115</v>
      </c>
      <c r="F5332" s="1471" t="s">
        <v>8116</v>
      </c>
      <c r="G5332" s="1471" t="s">
        <v>8117</v>
      </c>
      <c r="H5332" s="1473">
        <v>45713</v>
      </c>
      <c r="I5332" s="1895">
        <v>0.76500000000000001</v>
      </c>
      <c r="J5332" s="1471" t="s">
        <v>16</v>
      </c>
      <c r="K5332" s="1471" t="s">
        <v>47</v>
      </c>
      <c r="L5332" s="1471" t="s">
        <v>477</v>
      </c>
      <c r="M5332" s="1471"/>
      <c r="N5332" s="1471" t="s">
        <v>48</v>
      </c>
      <c r="O5332" s="1471" t="s">
        <v>48</v>
      </c>
      <c r="P5332" s="1477"/>
      <c r="Q5332" s="1464">
        <f t="shared" si="166"/>
        <v>2</v>
      </c>
      <c r="R5332" s="1794" t="str">
        <f t="shared" si="167"/>
        <v>SAN VICENTE DE CHUCURI</v>
      </c>
      <c r="S5332" s="537"/>
    </row>
    <row r="5333" spans="1:19" s="1761" customFormat="1" ht="25.05" customHeight="1" x14ac:dyDescent="0.2">
      <c r="A5333" s="1531" t="s">
        <v>355</v>
      </c>
      <c r="B5333" s="1531" t="s">
        <v>17952</v>
      </c>
      <c r="C5333" s="1471" t="s">
        <v>567</v>
      </c>
      <c r="D5333" s="1472" t="str">
        <f>VLOOKUP(C5333,CODIGOS!$B$1:$E$194,4,FALSE)</f>
        <v xml:space="preserve">PELUQUERIAS </v>
      </c>
      <c r="E5333" s="1471" t="s">
        <v>8158</v>
      </c>
      <c r="F5333" s="1471" t="s">
        <v>8159</v>
      </c>
      <c r="G5333" s="1471" t="s">
        <v>8160</v>
      </c>
      <c r="H5333" s="1473">
        <v>45714</v>
      </c>
      <c r="I5333" s="1895">
        <v>0.95</v>
      </c>
      <c r="J5333" s="1471" t="s">
        <v>22</v>
      </c>
      <c r="K5333" s="1471" t="s">
        <v>47</v>
      </c>
      <c r="L5333" s="1471" t="s">
        <v>17</v>
      </c>
      <c r="M5333" s="1471" t="s">
        <v>7914</v>
      </c>
      <c r="N5333" s="1471" t="s">
        <v>48</v>
      </c>
      <c r="O5333" s="1471" t="s">
        <v>48</v>
      </c>
      <c r="P5333" s="1479"/>
      <c r="Q5333" s="1464">
        <f t="shared" si="166"/>
        <v>2</v>
      </c>
      <c r="R5333" s="1794" t="str">
        <f t="shared" si="167"/>
        <v>SAN VICENTE DE CHUCURI</v>
      </c>
      <c r="S5333" s="537"/>
    </row>
    <row r="5334" spans="1:19" s="1761" customFormat="1" ht="25.05" customHeight="1" x14ac:dyDescent="0.2">
      <c r="A5334" s="1531" t="s">
        <v>355</v>
      </c>
      <c r="B5334" s="1531" t="s">
        <v>17952</v>
      </c>
      <c r="C5334" s="1471" t="s">
        <v>567</v>
      </c>
      <c r="D5334" s="1472" t="str">
        <f>VLOOKUP(C5334,CODIGOS!$B$1:$E$194,4,FALSE)</f>
        <v xml:space="preserve">PELUQUERIAS </v>
      </c>
      <c r="E5334" s="1471" t="s">
        <v>8155</v>
      </c>
      <c r="F5334" s="1471" t="s">
        <v>8156</v>
      </c>
      <c r="G5334" s="1471" t="s">
        <v>8157</v>
      </c>
      <c r="H5334" s="1473">
        <v>45714</v>
      </c>
      <c r="I5334" s="1895">
        <v>0.81000000000000016</v>
      </c>
      <c r="J5334" s="1471" t="s">
        <v>16</v>
      </c>
      <c r="K5334" s="1471" t="s">
        <v>47</v>
      </c>
      <c r="L5334" s="1471" t="s">
        <v>17</v>
      </c>
      <c r="M5334" s="1471"/>
      <c r="N5334" s="1471" t="s">
        <v>48</v>
      </c>
      <c r="O5334" s="1471" t="s">
        <v>48</v>
      </c>
      <c r="P5334" s="1479"/>
      <c r="Q5334" s="1464">
        <f t="shared" si="166"/>
        <v>2</v>
      </c>
      <c r="R5334" s="1794" t="str">
        <f t="shared" si="167"/>
        <v>SAN VICENTE DE CHUCURI</v>
      </c>
      <c r="S5334" s="537"/>
    </row>
    <row r="5335" spans="1:19" s="1761" customFormat="1" ht="25.05" customHeight="1" x14ac:dyDescent="0.2">
      <c r="A5335" s="1531" t="s">
        <v>355</v>
      </c>
      <c r="B5335" s="1531" t="s">
        <v>17952</v>
      </c>
      <c r="C5335" s="1471" t="s">
        <v>567</v>
      </c>
      <c r="D5335" s="1472" t="str">
        <f>VLOOKUP(C5335,CODIGOS!$B$1:$E$194,4,FALSE)</f>
        <v xml:space="preserve">PELUQUERIAS </v>
      </c>
      <c r="E5335" s="1471" t="s">
        <v>8155</v>
      </c>
      <c r="F5335" s="1471" t="s">
        <v>8156</v>
      </c>
      <c r="G5335" s="1471" t="s">
        <v>8157</v>
      </c>
      <c r="H5335" s="1473">
        <v>45714</v>
      </c>
      <c r="I5335" s="1895">
        <v>0.94499999999999995</v>
      </c>
      <c r="J5335" s="1471" t="s">
        <v>16</v>
      </c>
      <c r="K5335" s="1471" t="s">
        <v>47</v>
      </c>
      <c r="L5335" s="1471" t="s">
        <v>17</v>
      </c>
      <c r="M5335" s="1471" t="s">
        <v>7914</v>
      </c>
      <c r="N5335" s="1471" t="s">
        <v>48</v>
      </c>
      <c r="O5335" s="1471" t="s">
        <v>48</v>
      </c>
      <c r="P5335" s="1479"/>
      <c r="Q5335" s="1464">
        <f t="shared" si="166"/>
        <v>2</v>
      </c>
      <c r="R5335" s="1794" t="str">
        <f t="shared" si="167"/>
        <v>SAN VICENTE DE CHUCURI</v>
      </c>
      <c r="S5335" s="537"/>
    </row>
    <row r="5336" spans="1:19" s="1761" customFormat="1" ht="25.05" customHeight="1" x14ac:dyDescent="0.2">
      <c r="A5336" s="1531" t="s">
        <v>355</v>
      </c>
      <c r="B5336" s="1531" t="s">
        <v>17952</v>
      </c>
      <c r="C5336" s="1471" t="s">
        <v>567</v>
      </c>
      <c r="D5336" s="1472" t="str">
        <f>VLOOKUP(C5336,CODIGOS!$B$1:$E$194,4,FALSE)</f>
        <v xml:space="preserve">PELUQUERIAS </v>
      </c>
      <c r="E5336" s="1471" t="s">
        <v>8158</v>
      </c>
      <c r="F5336" s="1471" t="s">
        <v>8159</v>
      </c>
      <c r="G5336" s="1471" t="s">
        <v>8160</v>
      </c>
      <c r="H5336" s="1473">
        <v>45714</v>
      </c>
      <c r="I5336" s="1895">
        <v>0.84499999999999997</v>
      </c>
      <c r="J5336" s="1471" t="s">
        <v>16</v>
      </c>
      <c r="K5336" s="1471" t="s">
        <v>47</v>
      </c>
      <c r="L5336" s="1471" t="s">
        <v>17</v>
      </c>
      <c r="M5336" s="1471"/>
      <c r="N5336" s="1471" t="s">
        <v>48</v>
      </c>
      <c r="O5336" s="1471" t="s">
        <v>48</v>
      </c>
      <c r="P5336" s="1479"/>
      <c r="Q5336" s="1464">
        <f t="shared" si="166"/>
        <v>2</v>
      </c>
      <c r="R5336" s="1794" t="str">
        <f t="shared" si="167"/>
        <v>SAN VICENTE DE CHUCURI</v>
      </c>
      <c r="S5336" s="537"/>
    </row>
    <row r="5337" spans="1:19" s="1761" customFormat="1" ht="25.05" customHeight="1" x14ac:dyDescent="0.2">
      <c r="A5337" s="1531" t="s">
        <v>355</v>
      </c>
      <c r="B5337" s="1531" t="s">
        <v>17952</v>
      </c>
      <c r="C5337" s="1475" t="s">
        <v>20</v>
      </c>
      <c r="D5337" s="1472" t="str">
        <f>VLOOKUP(C5337,CODIGOS!$B$1:$E$194,4,FALSE)</f>
        <v>TIENDA DE BARRIO O CIGARRERÍA, INCLUIDAS LAS UBICADAS EN ZONAS FRANCAS</v>
      </c>
      <c r="E5337" s="1471" t="s">
        <v>16402</v>
      </c>
      <c r="F5337" s="1471" t="s">
        <v>16403</v>
      </c>
      <c r="G5337" s="1471" t="s">
        <v>16122</v>
      </c>
      <c r="H5337" s="1473">
        <v>45719</v>
      </c>
      <c r="I5337" s="1905">
        <v>0.78249999999999997</v>
      </c>
      <c r="J5337" s="1471" t="s">
        <v>16</v>
      </c>
      <c r="K5337" s="1471" t="s">
        <v>47</v>
      </c>
      <c r="L5337" s="1472" t="s">
        <v>22787</v>
      </c>
      <c r="M5337" s="1471"/>
      <c r="N5337" s="1475" t="s">
        <v>48</v>
      </c>
      <c r="O5337" s="1475" t="s">
        <v>48</v>
      </c>
      <c r="P5337" s="1479"/>
      <c r="Q5337" s="1464">
        <f t="shared" si="166"/>
        <v>3</v>
      </c>
      <c r="R5337" s="1794" t="str">
        <f t="shared" si="167"/>
        <v>SAN VICENTE DE CHUCURI</v>
      </c>
      <c r="S5337" s="537"/>
    </row>
    <row r="5338" spans="1:19" s="1761" customFormat="1" ht="25.05" customHeight="1" x14ac:dyDescent="0.2">
      <c r="A5338" s="1531" t="s">
        <v>355</v>
      </c>
      <c r="B5338" s="1531" t="s">
        <v>17952</v>
      </c>
      <c r="C5338" s="1475" t="s">
        <v>20</v>
      </c>
      <c r="D5338" s="1472" t="str">
        <f>VLOOKUP(C5338,CODIGOS!$B$1:$E$194,4,FALSE)</f>
        <v>TIENDA DE BARRIO O CIGARRERÍA, INCLUIDAS LAS UBICADAS EN ZONAS FRANCAS</v>
      </c>
      <c r="E5338" s="1471" t="s">
        <v>16408</v>
      </c>
      <c r="F5338" s="1471" t="s">
        <v>16409</v>
      </c>
      <c r="G5338" s="1471" t="s">
        <v>16125</v>
      </c>
      <c r="H5338" s="1473">
        <v>45719</v>
      </c>
      <c r="I5338" s="1905">
        <v>0.78500000000000003</v>
      </c>
      <c r="J5338" s="1471" t="s">
        <v>16</v>
      </c>
      <c r="K5338" s="1471" t="s">
        <v>47</v>
      </c>
      <c r="L5338" s="1472" t="s">
        <v>22787</v>
      </c>
      <c r="M5338" s="1471"/>
      <c r="N5338" s="1475" t="s">
        <v>48</v>
      </c>
      <c r="O5338" s="1475" t="s">
        <v>48</v>
      </c>
      <c r="P5338" s="1479"/>
      <c r="Q5338" s="1464">
        <f t="shared" si="166"/>
        <v>3</v>
      </c>
      <c r="R5338" s="1794" t="str">
        <f t="shared" si="167"/>
        <v>SAN VICENTE DE CHUCURI</v>
      </c>
      <c r="S5338" s="537"/>
    </row>
    <row r="5339" spans="1:19" s="1761" customFormat="1" ht="25.05" customHeight="1" x14ac:dyDescent="0.2">
      <c r="A5339" s="1531" t="s">
        <v>355</v>
      </c>
      <c r="B5339" s="1531" t="s">
        <v>17952</v>
      </c>
      <c r="C5339" s="1475" t="s">
        <v>489</v>
      </c>
      <c r="D5339" s="1472" t="str">
        <f>VLOOKUP(C5339,CODIGOS!$B$1:$E$194,4,FALSE)</f>
        <v xml:space="preserve">COMIDAS RAPIDAS </v>
      </c>
      <c r="E5339" s="1471" t="s">
        <v>16393</v>
      </c>
      <c r="F5339" s="1471" t="s">
        <v>16394</v>
      </c>
      <c r="G5339" s="1471" t="s">
        <v>16395</v>
      </c>
      <c r="H5339" s="1473">
        <v>45720</v>
      </c>
      <c r="I5339" s="1905">
        <v>0.78</v>
      </c>
      <c r="J5339" s="1471" t="s">
        <v>16</v>
      </c>
      <c r="K5339" s="1471" t="s">
        <v>47</v>
      </c>
      <c r="L5339" s="1471" t="s">
        <v>477</v>
      </c>
      <c r="M5339" s="1471"/>
      <c r="N5339" s="1475" t="s">
        <v>48</v>
      </c>
      <c r="O5339" s="1475" t="s">
        <v>48</v>
      </c>
      <c r="P5339" s="1479"/>
      <c r="Q5339" s="1464">
        <f t="shared" si="166"/>
        <v>3</v>
      </c>
      <c r="R5339" s="1794" t="str">
        <f t="shared" si="167"/>
        <v>SAN VICENTE DE CHUCURI</v>
      </c>
      <c r="S5339" s="537"/>
    </row>
    <row r="5340" spans="1:19" s="1761" customFormat="1" ht="25.05" customHeight="1" x14ac:dyDescent="0.2">
      <c r="A5340" s="1531" t="s">
        <v>355</v>
      </c>
      <c r="B5340" s="1531" t="s">
        <v>17952</v>
      </c>
      <c r="C5340" s="1475" t="s">
        <v>472</v>
      </c>
      <c r="D5340" s="1472" t="str">
        <f>VLOOKUP(C5340,CODIGOS!$B$1:$E$194,4,FALSE)</f>
        <v>RESTAURANTES PUBLICOS</v>
      </c>
      <c r="E5340" s="1471" t="s">
        <v>16370</v>
      </c>
      <c r="F5340" s="1471" t="s">
        <v>16371</v>
      </c>
      <c r="G5340" s="1471" t="s">
        <v>16372</v>
      </c>
      <c r="H5340" s="1473">
        <v>45720</v>
      </c>
      <c r="I5340" s="1905">
        <v>0.74</v>
      </c>
      <c r="J5340" s="1471" t="s">
        <v>16</v>
      </c>
      <c r="K5340" s="1471" t="s">
        <v>47</v>
      </c>
      <c r="L5340" s="1471" t="s">
        <v>477</v>
      </c>
      <c r="M5340" s="1471"/>
      <c r="N5340" s="1475" t="s">
        <v>48</v>
      </c>
      <c r="O5340" s="1475" t="s">
        <v>48</v>
      </c>
      <c r="P5340" s="1479"/>
      <c r="Q5340" s="1464">
        <f t="shared" si="166"/>
        <v>3</v>
      </c>
      <c r="R5340" s="1794" t="str">
        <f t="shared" si="167"/>
        <v>SAN VICENTE DE CHUCURI</v>
      </c>
      <c r="S5340" s="537"/>
    </row>
    <row r="5341" spans="1:19" s="1761" customFormat="1" ht="25.05" customHeight="1" x14ac:dyDescent="0.2">
      <c r="A5341" s="1531" t="s">
        <v>355</v>
      </c>
      <c r="B5341" s="1531" t="s">
        <v>17952</v>
      </c>
      <c r="C5341" s="1475" t="s">
        <v>472</v>
      </c>
      <c r="D5341" s="1472" t="str">
        <f>VLOOKUP(C5341,CODIGOS!$B$1:$E$194,4,FALSE)</f>
        <v>RESTAURANTES PUBLICOS</v>
      </c>
      <c r="E5341" s="1471" t="s">
        <v>16373</v>
      </c>
      <c r="F5341" s="1471" t="s">
        <v>16374</v>
      </c>
      <c r="G5341" s="1471" t="s">
        <v>16375</v>
      </c>
      <c r="H5341" s="1473">
        <v>45720</v>
      </c>
      <c r="I5341" s="1905">
        <v>0.73</v>
      </c>
      <c r="J5341" s="1471" t="s">
        <v>16</v>
      </c>
      <c r="K5341" s="1471" t="s">
        <v>47</v>
      </c>
      <c r="L5341" s="1471" t="s">
        <v>477</v>
      </c>
      <c r="M5341" s="1471"/>
      <c r="N5341" s="1475" t="s">
        <v>48</v>
      </c>
      <c r="O5341" s="1475" t="s">
        <v>48</v>
      </c>
      <c r="P5341" s="1479"/>
      <c r="Q5341" s="1464">
        <f t="shared" si="166"/>
        <v>3</v>
      </c>
      <c r="R5341" s="1794" t="str">
        <f t="shared" si="167"/>
        <v>SAN VICENTE DE CHUCURI</v>
      </c>
      <c r="S5341" s="537"/>
    </row>
    <row r="5342" spans="1:19" s="1761" customFormat="1" ht="25.05" customHeight="1" x14ac:dyDescent="0.2">
      <c r="A5342" s="1531" t="s">
        <v>355</v>
      </c>
      <c r="B5342" s="1531" t="s">
        <v>17952</v>
      </c>
      <c r="C5342" s="1475" t="s">
        <v>905</v>
      </c>
      <c r="D5342" s="1472" t="str">
        <f>VLOOKUP(C5342,CODIGOS!$B$1:$E$194,4,FALSE)</f>
        <v>COMEDORES ESCOLARES (PAE - PRIVADOS)</v>
      </c>
      <c r="E5342" s="1471" t="s">
        <v>16376</v>
      </c>
      <c r="F5342" s="1471" t="s">
        <v>16377</v>
      </c>
      <c r="G5342" s="1471" t="s">
        <v>16378</v>
      </c>
      <c r="H5342" s="1473">
        <v>45721</v>
      </c>
      <c r="I5342" s="1905">
        <v>0.92000000000000015</v>
      </c>
      <c r="J5342" s="1472" t="s">
        <v>22</v>
      </c>
      <c r="K5342" s="1471" t="s">
        <v>47</v>
      </c>
      <c r="L5342" s="1471" t="s">
        <v>477</v>
      </c>
      <c r="M5342" s="1471"/>
      <c r="N5342" s="1475" t="s">
        <v>48</v>
      </c>
      <c r="O5342" s="1475" t="s">
        <v>48</v>
      </c>
      <c r="P5342" s="1479"/>
      <c r="Q5342" s="1464">
        <f t="shared" si="166"/>
        <v>3</v>
      </c>
      <c r="R5342" s="1794" t="str">
        <f t="shared" si="167"/>
        <v>SAN VICENTE DE CHUCURI</v>
      </c>
      <c r="S5342" s="537"/>
    </row>
    <row r="5343" spans="1:19" s="1761" customFormat="1" ht="25.05" customHeight="1" x14ac:dyDescent="0.2">
      <c r="A5343" s="1531" t="s">
        <v>355</v>
      </c>
      <c r="B5343" s="1531" t="s">
        <v>17952</v>
      </c>
      <c r="C5343" s="1475" t="s">
        <v>973</v>
      </c>
      <c r="D5343" s="1472" t="str">
        <f>VLOOKUP(C5343,CODIGOS!$B$1:$E$194,4,FALSE)</f>
        <v>GUARDERÍAS</v>
      </c>
      <c r="E5343" s="1471" t="s">
        <v>16376</v>
      </c>
      <c r="F5343" s="1471" t="s">
        <v>16377</v>
      </c>
      <c r="G5343" s="1471" t="s">
        <v>16415</v>
      </c>
      <c r="H5343" s="1473">
        <v>45721</v>
      </c>
      <c r="I5343" s="1905">
        <v>0.91500000000000004</v>
      </c>
      <c r="J5343" s="1471" t="s">
        <v>16</v>
      </c>
      <c r="K5343" s="1471" t="s">
        <v>47</v>
      </c>
      <c r="L5343" s="1471" t="s">
        <v>17</v>
      </c>
      <c r="M5343" s="1471" t="s">
        <v>16195</v>
      </c>
      <c r="N5343" s="1475" t="s">
        <v>48</v>
      </c>
      <c r="O5343" s="1475" t="s">
        <v>48</v>
      </c>
      <c r="P5343" s="1479"/>
      <c r="Q5343" s="1464">
        <f t="shared" si="166"/>
        <v>3</v>
      </c>
      <c r="R5343" s="1794" t="str">
        <f t="shared" si="167"/>
        <v>SAN VICENTE DE CHUCURI</v>
      </c>
      <c r="S5343" s="537"/>
    </row>
    <row r="5344" spans="1:19" s="1761" customFormat="1" ht="25.05" customHeight="1" x14ac:dyDescent="0.2">
      <c r="A5344" s="1531" t="s">
        <v>355</v>
      </c>
      <c r="B5344" s="1531" t="s">
        <v>17952</v>
      </c>
      <c r="C5344" s="1475" t="s">
        <v>905</v>
      </c>
      <c r="D5344" s="1472" t="str">
        <f>VLOOKUP(C5344,CODIGOS!$B$1:$E$194,4,FALSE)</f>
        <v>COMEDORES ESCOLARES (PAE - PRIVADOS)</v>
      </c>
      <c r="E5344" s="1471" t="s">
        <v>16381</v>
      </c>
      <c r="F5344" s="1471" t="s">
        <v>16382</v>
      </c>
      <c r="G5344" s="1471" t="s">
        <v>16383</v>
      </c>
      <c r="H5344" s="1473">
        <v>45722</v>
      </c>
      <c r="I5344" s="1905">
        <v>0.93999999999999984</v>
      </c>
      <c r="J5344" s="1472" t="s">
        <v>22</v>
      </c>
      <c r="K5344" s="1471" t="s">
        <v>47</v>
      </c>
      <c r="L5344" s="1471" t="s">
        <v>477</v>
      </c>
      <c r="M5344" s="1471"/>
      <c r="N5344" s="1475" t="s">
        <v>48</v>
      </c>
      <c r="O5344" s="1475" t="s">
        <v>48</v>
      </c>
      <c r="P5344" s="1479"/>
      <c r="Q5344" s="1464">
        <f t="shared" si="166"/>
        <v>3</v>
      </c>
      <c r="R5344" s="1794" t="str">
        <f t="shared" si="167"/>
        <v>SAN VICENTE DE CHUCURI</v>
      </c>
      <c r="S5344" s="537"/>
    </row>
    <row r="5345" spans="1:19" s="1761" customFormat="1" ht="25.05" customHeight="1" x14ac:dyDescent="0.2">
      <c r="A5345" s="1531" t="s">
        <v>355</v>
      </c>
      <c r="B5345" s="1531" t="s">
        <v>17952</v>
      </c>
      <c r="C5345" s="1475" t="s">
        <v>61</v>
      </c>
      <c r="D5345" s="1472" t="str">
        <f>VLOOKUP(C5345,CODIGOS!$B$1:$E$194,4,FALSE)</f>
        <v>COMEDORES HOGARES GERIÁTRICOS, ASILOS, HOSPITALES, CASINOS DE EMPRESAS O FÁBRICAS, CLUBES SOCIALES.</v>
      </c>
      <c r="E5345" s="1471" t="s">
        <v>16388</v>
      </c>
      <c r="F5345" s="1471" t="s">
        <v>16389</v>
      </c>
      <c r="G5345" s="1471" t="s">
        <v>16390</v>
      </c>
      <c r="H5345" s="1473">
        <v>45722</v>
      </c>
      <c r="I5345" s="1905">
        <v>0.86499999999999999</v>
      </c>
      <c r="J5345" s="1471" t="s">
        <v>16</v>
      </c>
      <c r="K5345" s="1471" t="s">
        <v>47</v>
      </c>
      <c r="L5345" s="1471" t="s">
        <v>477</v>
      </c>
      <c r="M5345" s="1471"/>
      <c r="N5345" s="1475" t="s">
        <v>48</v>
      </c>
      <c r="O5345" s="1475" t="s">
        <v>48</v>
      </c>
      <c r="P5345" s="1479"/>
      <c r="Q5345" s="1464">
        <f t="shared" si="166"/>
        <v>3</v>
      </c>
      <c r="R5345" s="1794" t="str">
        <f t="shared" si="167"/>
        <v>SAN VICENTE DE CHUCURI</v>
      </c>
      <c r="S5345" s="537"/>
    </row>
    <row r="5346" spans="1:19" s="1761" customFormat="1" ht="25.05" customHeight="1" x14ac:dyDescent="0.2">
      <c r="A5346" s="1531" t="s">
        <v>355</v>
      </c>
      <c r="B5346" s="1531" t="s">
        <v>17952</v>
      </c>
      <c r="C5346" s="1475" t="s">
        <v>460</v>
      </c>
      <c r="D5346" s="1472" t="str">
        <f>VLOOKUP(C5346,CODIGOS!$B$1:$E$194,4,FALSE)</f>
        <v>HOGARES GERIÁTRICOS (Actividades de atención en instituciones para el cuidado de personas mayores y/o discapacitadas)</v>
      </c>
      <c r="E5346" s="1471" t="s">
        <v>16388</v>
      </c>
      <c r="F5346" s="1471" t="s">
        <v>16389</v>
      </c>
      <c r="G5346" s="1471" t="s">
        <v>16390</v>
      </c>
      <c r="H5346" s="1473">
        <v>45722</v>
      </c>
      <c r="I5346" s="1905">
        <v>0.81000000000000016</v>
      </c>
      <c r="J5346" s="1471" t="s">
        <v>16</v>
      </c>
      <c r="K5346" s="1471" t="s">
        <v>47</v>
      </c>
      <c r="L5346" s="1471" t="s">
        <v>17</v>
      </c>
      <c r="M5346" s="1471" t="s">
        <v>16426</v>
      </c>
      <c r="N5346" s="1475" t="s">
        <v>48</v>
      </c>
      <c r="O5346" s="1475" t="s">
        <v>48</v>
      </c>
      <c r="P5346" s="1478"/>
      <c r="Q5346" s="1464">
        <f t="shared" si="166"/>
        <v>3</v>
      </c>
      <c r="R5346" s="1794" t="str">
        <f t="shared" si="167"/>
        <v>SAN VICENTE DE CHUCURI</v>
      </c>
      <c r="S5346" s="537"/>
    </row>
    <row r="5347" spans="1:19" s="1761" customFormat="1" ht="25.05" customHeight="1" x14ac:dyDescent="0.2">
      <c r="A5347" s="1531" t="s">
        <v>355</v>
      </c>
      <c r="B5347" s="1531" t="s">
        <v>17952</v>
      </c>
      <c r="C5347" s="1475" t="s">
        <v>20</v>
      </c>
      <c r="D5347" s="1472" t="str">
        <f>VLOOKUP(C5347,CODIGOS!$B$1:$E$194,4,FALSE)</f>
        <v>TIENDA DE BARRIO O CIGARRERÍA, INCLUIDAS LAS UBICADAS EN ZONAS FRANCAS</v>
      </c>
      <c r="E5347" s="1471" t="s">
        <v>16129</v>
      </c>
      <c r="F5347" s="1471" t="s">
        <v>16396</v>
      </c>
      <c r="G5347" s="1471" t="s">
        <v>16131</v>
      </c>
      <c r="H5347" s="1473">
        <v>45726</v>
      </c>
      <c r="I5347" s="1905">
        <v>0.77700000000000002</v>
      </c>
      <c r="J5347" s="1471" t="s">
        <v>16</v>
      </c>
      <c r="K5347" s="1471" t="s">
        <v>47</v>
      </c>
      <c r="L5347" s="1472" t="s">
        <v>22787</v>
      </c>
      <c r="M5347" s="1471"/>
      <c r="N5347" s="1475" t="s">
        <v>48</v>
      </c>
      <c r="O5347" s="1475" t="s">
        <v>48</v>
      </c>
      <c r="P5347" s="1479"/>
      <c r="Q5347" s="1464">
        <f t="shared" si="166"/>
        <v>3</v>
      </c>
      <c r="R5347" s="1794" t="str">
        <f t="shared" si="167"/>
        <v>SAN VICENTE DE CHUCURI</v>
      </c>
      <c r="S5347" s="537"/>
    </row>
    <row r="5348" spans="1:19" s="1761" customFormat="1" ht="25.05" customHeight="1" x14ac:dyDescent="0.2">
      <c r="A5348" s="1531" t="s">
        <v>355</v>
      </c>
      <c r="B5348" s="1531" t="s">
        <v>17952</v>
      </c>
      <c r="C5348" s="1475" t="s">
        <v>20</v>
      </c>
      <c r="D5348" s="1472" t="str">
        <f>VLOOKUP(C5348,CODIGOS!$B$1:$E$194,4,FALSE)</f>
        <v>TIENDA DE BARRIO O CIGARRERÍA, INCLUIDAS LAS UBICADAS EN ZONAS FRANCAS</v>
      </c>
      <c r="E5348" s="1471" t="s">
        <v>16126</v>
      </c>
      <c r="F5348" s="1471" t="s">
        <v>16406</v>
      </c>
      <c r="G5348" s="1471" t="s">
        <v>16407</v>
      </c>
      <c r="H5348" s="1473">
        <v>45726</v>
      </c>
      <c r="I5348" s="1905">
        <v>0.82</v>
      </c>
      <c r="J5348" s="1471" t="s">
        <v>16</v>
      </c>
      <c r="K5348" s="1471" t="s">
        <v>47</v>
      </c>
      <c r="L5348" s="1472" t="s">
        <v>22787</v>
      </c>
      <c r="M5348" s="1471"/>
      <c r="N5348" s="1475" t="s">
        <v>48</v>
      </c>
      <c r="O5348" s="1475" t="s">
        <v>48</v>
      </c>
      <c r="P5348" s="1479"/>
      <c r="Q5348" s="1464">
        <f t="shared" si="166"/>
        <v>3</v>
      </c>
      <c r="R5348" s="1794" t="str">
        <f t="shared" si="167"/>
        <v>SAN VICENTE DE CHUCURI</v>
      </c>
      <c r="S5348" s="537"/>
    </row>
    <row r="5349" spans="1:19" s="1761" customFormat="1" ht="25.05" customHeight="1" x14ac:dyDescent="0.2">
      <c r="A5349" s="1531" t="s">
        <v>355</v>
      </c>
      <c r="B5349" s="1531" t="s">
        <v>17952</v>
      </c>
      <c r="C5349" s="1475" t="s">
        <v>905</v>
      </c>
      <c r="D5349" s="1472" t="str">
        <f>VLOOKUP(C5349,CODIGOS!$B$1:$E$194,4,FALSE)</f>
        <v>COMEDORES ESCOLARES (PAE - PRIVADOS)</v>
      </c>
      <c r="E5349" s="1471" t="s">
        <v>16379</v>
      </c>
      <c r="F5349" s="1471" t="s">
        <v>16380</v>
      </c>
      <c r="G5349" s="1471" t="s">
        <v>16378</v>
      </c>
      <c r="H5349" s="1473">
        <v>45727</v>
      </c>
      <c r="I5349" s="1905">
        <v>0.93</v>
      </c>
      <c r="J5349" s="1472" t="s">
        <v>22</v>
      </c>
      <c r="K5349" s="1471" t="s">
        <v>47</v>
      </c>
      <c r="L5349" s="1471" t="s">
        <v>477</v>
      </c>
      <c r="M5349" s="1471"/>
      <c r="N5349" s="1475" t="s">
        <v>48</v>
      </c>
      <c r="O5349" s="1475" t="s">
        <v>48</v>
      </c>
      <c r="P5349" s="1479"/>
      <c r="Q5349" s="1464">
        <f t="shared" si="166"/>
        <v>3</v>
      </c>
      <c r="R5349" s="1794" t="str">
        <f t="shared" si="167"/>
        <v>SAN VICENTE DE CHUCURI</v>
      </c>
      <c r="S5349" s="537"/>
    </row>
    <row r="5350" spans="1:19" s="1761" customFormat="1" ht="25.05" customHeight="1" x14ac:dyDescent="0.2">
      <c r="A5350" s="1531" t="s">
        <v>355</v>
      </c>
      <c r="B5350" s="1531" t="s">
        <v>17952</v>
      </c>
      <c r="C5350" s="1475" t="s">
        <v>905</v>
      </c>
      <c r="D5350" s="1472" t="str">
        <f>VLOOKUP(C5350,CODIGOS!$B$1:$E$194,4,FALSE)</f>
        <v>COMEDORES ESCOLARES (PAE - PRIVADOS)</v>
      </c>
      <c r="E5350" s="1471" t="s">
        <v>16386</v>
      </c>
      <c r="F5350" s="1471" t="s">
        <v>16387</v>
      </c>
      <c r="G5350" s="1471" t="s">
        <v>16383</v>
      </c>
      <c r="H5350" s="1473">
        <v>45727</v>
      </c>
      <c r="I5350" s="1905">
        <v>0.92000000000000015</v>
      </c>
      <c r="J5350" s="1472" t="s">
        <v>22</v>
      </c>
      <c r="K5350" s="1471" t="s">
        <v>47</v>
      </c>
      <c r="L5350" s="1471" t="s">
        <v>477</v>
      </c>
      <c r="M5350" s="1471"/>
      <c r="N5350" s="1475" t="s">
        <v>48</v>
      </c>
      <c r="O5350" s="1475" t="s">
        <v>48</v>
      </c>
      <c r="P5350" s="1479"/>
      <c r="Q5350" s="1464">
        <f t="shared" si="166"/>
        <v>3</v>
      </c>
      <c r="R5350" s="1794" t="str">
        <f t="shared" si="167"/>
        <v>SAN VICENTE DE CHUCURI</v>
      </c>
      <c r="S5350" s="537"/>
    </row>
    <row r="5351" spans="1:19" s="1761" customFormat="1" ht="25.05" customHeight="1" x14ac:dyDescent="0.2">
      <c r="A5351" s="1531" t="s">
        <v>355</v>
      </c>
      <c r="B5351" s="1531" t="s">
        <v>17952</v>
      </c>
      <c r="C5351" s="1475" t="s">
        <v>973</v>
      </c>
      <c r="D5351" s="1472" t="str">
        <f>VLOOKUP(C5351,CODIGOS!$B$1:$E$194,4,FALSE)</f>
        <v>GUARDERÍAS</v>
      </c>
      <c r="E5351" s="1471" t="s">
        <v>16416</v>
      </c>
      <c r="F5351" s="1471" t="s">
        <v>16380</v>
      </c>
      <c r="G5351" s="1471" t="s">
        <v>16415</v>
      </c>
      <c r="H5351" s="1473">
        <v>45727</v>
      </c>
      <c r="I5351" s="1905">
        <v>0.88500000000000001</v>
      </c>
      <c r="J5351" s="1471" t="s">
        <v>16</v>
      </c>
      <c r="K5351" s="1471" t="s">
        <v>47</v>
      </c>
      <c r="L5351" s="1471" t="s">
        <v>17</v>
      </c>
      <c r="M5351" s="1471" t="s">
        <v>16195</v>
      </c>
      <c r="N5351" s="1475" t="s">
        <v>48</v>
      </c>
      <c r="O5351" s="1475" t="s">
        <v>48</v>
      </c>
      <c r="P5351" s="1479"/>
      <c r="Q5351" s="1464">
        <f t="shared" si="166"/>
        <v>3</v>
      </c>
      <c r="R5351" s="1794" t="str">
        <f t="shared" si="167"/>
        <v>SAN VICENTE DE CHUCURI</v>
      </c>
      <c r="S5351" s="537"/>
    </row>
    <row r="5352" spans="1:19" s="1761" customFormat="1" ht="25.05" customHeight="1" x14ac:dyDescent="0.2">
      <c r="A5352" s="1531" t="s">
        <v>355</v>
      </c>
      <c r="B5352" s="1531" t="s">
        <v>17952</v>
      </c>
      <c r="C5352" s="1475" t="s">
        <v>547</v>
      </c>
      <c r="D5352" s="1472" t="str">
        <f>VLOOKUP(C5352,CODIGOS!$B$1:$E$194,4,FALSE)</f>
        <v>CAFETERÍA</v>
      </c>
      <c r="E5352" s="1471" t="s">
        <v>16132</v>
      </c>
      <c r="F5352" s="1471" t="s">
        <v>16391</v>
      </c>
      <c r="G5352" s="1471" t="s">
        <v>16134</v>
      </c>
      <c r="H5352" s="1473">
        <v>45728</v>
      </c>
      <c r="I5352" s="1905">
        <v>0.84499999999999997</v>
      </c>
      <c r="J5352" s="1471" t="s">
        <v>16</v>
      </c>
      <c r="K5352" s="1471" t="s">
        <v>47</v>
      </c>
      <c r="L5352" s="1471" t="s">
        <v>477</v>
      </c>
      <c r="M5352" s="1471"/>
      <c r="N5352" s="1475" t="s">
        <v>48</v>
      </c>
      <c r="O5352" s="1475" t="s">
        <v>48</v>
      </c>
      <c r="P5352" s="1479"/>
      <c r="Q5352" s="1464">
        <f t="shared" si="166"/>
        <v>3</v>
      </c>
      <c r="R5352" s="1794" t="str">
        <f t="shared" si="167"/>
        <v>SAN VICENTE DE CHUCURI</v>
      </c>
      <c r="S5352" s="537"/>
    </row>
    <row r="5353" spans="1:19" s="1761" customFormat="1" ht="25.05" customHeight="1" x14ac:dyDescent="0.2">
      <c r="A5353" s="1531" t="s">
        <v>355</v>
      </c>
      <c r="B5353" s="1531" t="s">
        <v>17952</v>
      </c>
      <c r="C5353" s="1475" t="s">
        <v>547</v>
      </c>
      <c r="D5353" s="1472" t="str">
        <f>VLOOKUP(C5353,CODIGOS!$B$1:$E$194,4,FALSE)</f>
        <v>CAFETERÍA</v>
      </c>
      <c r="E5353" s="1471" t="s">
        <v>16135</v>
      </c>
      <c r="F5353" s="1471" t="s">
        <v>16392</v>
      </c>
      <c r="G5353" s="1471" t="s">
        <v>16137</v>
      </c>
      <c r="H5353" s="1473">
        <v>45728</v>
      </c>
      <c r="I5353" s="1905">
        <v>0.83499999999999996</v>
      </c>
      <c r="J5353" s="1471" t="s">
        <v>16</v>
      </c>
      <c r="K5353" s="1471" t="s">
        <v>47</v>
      </c>
      <c r="L5353" s="1471" t="s">
        <v>477</v>
      </c>
      <c r="M5353" s="1471"/>
      <c r="N5353" s="1475" t="s">
        <v>48</v>
      </c>
      <c r="O5353" s="1475" t="s">
        <v>48</v>
      </c>
      <c r="P5353" s="1479"/>
      <c r="Q5353" s="1464">
        <f t="shared" si="166"/>
        <v>3</v>
      </c>
      <c r="R5353" s="1794" t="str">
        <f t="shared" si="167"/>
        <v>SAN VICENTE DE CHUCURI</v>
      </c>
      <c r="S5353" s="537"/>
    </row>
    <row r="5354" spans="1:19" s="1761" customFormat="1" ht="25.05" customHeight="1" x14ac:dyDescent="0.2">
      <c r="A5354" s="1531" t="s">
        <v>355</v>
      </c>
      <c r="B5354" s="1531" t="s">
        <v>17952</v>
      </c>
      <c r="C5354" s="1475" t="s">
        <v>905</v>
      </c>
      <c r="D5354" s="1472" t="str">
        <f>VLOOKUP(C5354,CODIGOS!$B$1:$E$194,4,FALSE)</f>
        <v>COMEDORES ESCOLARES (PAE - PRIVADOS)</v>
      </c>
      <c r="E5354" s="1471" t="s">
        <v>16384</v>
      </c>
      <c r="F5354" s="1471" t="s">
        <v>16385</v>
      </c>
      <c r="G5354" s="1471" t="s">
        <v>16383</v>
      </c>
      <c r="H5354" s="1473">
        <v>45728</v>
      </c>
      <c r="I5354" s="1905">
        <v>0.89500000000000002</v>
      </c>
      <c r="J5354" s="1471" t="s">
        <v>16</v>
      </c>
      <c r="K5354" s="1471" t="s">
        <v>47</v>
      </c>
      <c r="L5354" s="1471" t="s">
        <v>477</v>
      </c>
      <c r="M5354" s="1471"/>
      <c r="N5354" s="1475" t="s">
        <v>48</v>
      </c>
      <c r="O5354" s="1475" t="s">
        <v>48</v>
      </c>
      <c r="P5354" s="1479"/>
      <c r="Q5354" s="1464">
        <f t="shared" si="166"/>
        <v>3</v>
      </c>
      <c r="R5354" s="1794" t="str">
        <f t="shared" si="167"/>
        <v>SAN VICENTE DE CHUCURI</v>
      </c>
      <c r="S5354" s="537"/>
    </row>
    <row r="5355" spans="1:19" s="1761" customFormat="1" ht="25.05" customHeight="1" x14ac:dyDescent="0.2">
      <c r="A5355" s="1531" t="s">
        <v>355</v>
      </c>
      <c r="B5355" s="1531" t="s">
        <v>17952</v>
      </c>
      <c r="C5355" s="1475" t="s">
        <v>20</v>
      </c>
      <c r="D5355" s="1472" t="str">
        <f>VLOOKUP(C5355,CODIGOS!$B$1:$E$194,4,FALSE)</f>
        <v>TIENDA DE BARRIO O CIGARRERÍA, INCLUIDAS LAS UBICADAS EN ZONAS FRANCAS</v>
      </c>
      <c r="E5355" s="1471" t="s">
        <v>16397</v>
      </c>
      <c r="F5355" s="1471" t="s">
        <v>16398</v>
      </c>
      <c r="G5355" s="1471" t="s">
        <v>16399</v>
      </c>
      <c r="H5355" s="1473">
        <v>45729</v>
      </c>
      <c r="I5355" s="1905">
        <v>0.82</v>
      </c>
      <c r="J5355" s="1471" t="s">
        <v>16</v>
      </c>
      <c r="K5355" s="1471" t="s">
        <v>47</v>
      </c>
      <c r="L5355" s="1472" t="s">
        <v>22787</v>
      </c>
      <c r="M5355" s="1471"/>
      <c r="N5355" s="1475" t="s">
        <v>48</v>
      </c>
      <c r="O5355" s="1475" t="s">
        <v>48</v>
      </c>
      <c r="P5355" s="1479"/>
      <c r="Q5355" s="1464">
        <f t="shared" si="166"/>
        <v>3</v>
      </c>
      <c r="R5355" s="1794" t="str">
        <f t="shared" si="167"/>
        <v>SAN VICENTE DE CHUCURI</v>
      </c>
      <c r="S5355" s="537"/>
    </row>
    <row r="5356" spans="1:19" s="1761" customFormat="1" ht="25.05" customHeight="1" x14ac:dyDescent="0.2">
      <c r="A5356" s="1531" t="s">
        <v>355</v>
      </c>
      <c r="B5356" s="1531" t="s">
        <v>17952</v>
      </c>
      <c r="C5356" s="1475" t="s">
        <v>20</v>
      </c>
      <c r="D5356" s="1472" t="str">
        <f>VLOOKUP(C5356,CODIGOS!$B$1:$E$194,4,FALSE)</f>
        <v>TIENDA DE BARRIO O CIGARRERÍA, INCLUIDAS LAS UBICADAS EN ZONAS FRANCAS</v>
      </c>
      <c r="E5356" s="1471" t="s">
        <v>16141</v>
      </c>
      <c r="F5356" s="1471" t="s">
        <v>16400</v>
      </c>
      <c r="G5356" s="1471" t="s">
        <v>16401</v>
      </c>
      <c r="H5356" s="1473">
        <v>45729</v>
      </c>
      <c r="I5356" s="1905">
        <v>0.82700000000000018</v>
      </c>
      <c r="J5356" s="1471" t="s">
        <v>16</v>
      </c>
      <c r="K5356" s="1471" t="s">
        <v>47</v>
      </c>
      <c r="L5356" s="1472" t="s">
        <v>22787</v>
      </c>
      <c r="M5356" s="1471"/>
      <c r="N5356" s="1475" t="s">
        <v>48</v>
      </c>
      <c r="O5356" s="1475" t="s">
        <v>48</v>
      </c>
      <c r="P5356" s="1479"/>
      <c r="Q5356" s="1464">
        <f t="shared" si="166"/>
        <v>3</v>
      </c>
      <c r="R5356" s="1794" t="str">
        <f t="shared" si="167"/>
        <v>SAN VICENTE DE CHUCURI</v>
      </c>
      <c r="S5356" s="537"/>
    </row>
    <row r="5357" spans="1:19" s="1761" customFormat="1" ht="25.05" customHeight="1" x14ac:dyDescent="0.2">
      <c r="A5357" s="1531" t="s">
        <v>355</v>
      </c>
      <c r="B5357" s="1531" t="s">
        <v>17952</v>
      </c>
      <c r="C5357" s="1475" t="s">
        <v>542</v>
      </c>
      <c r="D5357" s="1472" t="str">
        <f>VLOOKUP(C5357,CODIGOS!$B$1:$E$194,4,FALSE)</f>
        <v>MINI MERCADO (SUPERMERCADO DE BARRIO)</v>
      </c>
      <c r="E5357" s="1471" t="s">
        <v>16410</v>
      </c>
      <c r="F5357" s="1471" t="s">
        <v>16411</v>
      </c>
      <c r="G5357" s="1471" t="s">
        <v>16146</v>
      </c>
      <c r="H5357" s="1473">
        <v>45733</v>
      </c>
      <c r="I5357" s="1905">
        <v>0.84250000000000003</v>
      </c>
      <c r="J5357" s="1471" t="s">
        <v>16</v>
      </c>
      <c r="K5357" s="1471" t="s">
        <v>47</v>
      </c>
      <c r="L5357" s="1472" t="s">
        <v>22787</v>
      </c>
      <c r="M5357" s="1471"/>
      <c r="N5357" s="1475" t="s">
        <v>48</v>
      </c>
      <c r="O5357" s="1475" t="s">
        <v>48</v>
      </c>
      <c r="P5357" s="1479"/>
      <c r="Q5357" s="1464">
        <f t="shared" si="166"/>
        <v>3</v>
      </c>
      <c r="R5357" s="1794" t="str">
        <f t="shared" si="167"/>
        <v>SAN VICENTE DE CHUCURI</v>
      </c>
      <c r="S5357" s="537"/>
    </row>
    <row r="5358" spans="1:19" s="1761" customFormat="1" ht="25.05" customHeight="1" x14ac:dyDescent="0.2">
      <c r="A5358" s="1531" t="s">
        <v>355</v>
      </c>
      <c r="B5358" s="1531" t="s">
        <v>17952</v>
      </c>
      <c r="C5358" s="1475" t="s">
        <v>20</v>
      </c>
      <c r="D5358" s="1472" t="str">
        <f>VLOOKUP(C5358,CODIGOS!$B$1:$E$194,4,FALSE)</f>
        <v>TIENDA DE BARRIO O CIGARRERÍA, INCLUIDAS LAS UBICADAS EN ZONAS FRANCAS</v>
      </c>
      <c r="E5358" s="1471" t="s">
        <v>16147</v>
      </c>
      <c r="F5358" s="1471" t="s">
        <v>16404</v>
      </c>
      <c r="G5358" s="1471" t="s">
        <v>16405</v>
      </c>
      <c r="H5358" s="1473">
        <v>45733</v>
      </c>
      <c r="I5358" s="1905">
        <v>0.8125</v>
      </c>
      <c r="J5358" s="1471" t="s">
        <v>16</v>
      </c>
      <c r="K5358" s="1471" t="s">
        <v>47</v>
      </c>
      <c r="L5358" s="1472" t="s">
        <v>22787</v>
      </c>
      <c r="M5358" s="1471"/>
      <c r="N5358" s="1475" t="s">
        <v>48</v>
      </c>
      <c r="O5358" s="1475" t="s">
        <v>48</v>
      </c>
      <c r="P5358" s="1479"/>
      <c r="Q5358" s="1464">
        <f t="shared" si="166"/>
        <v>3</v>
      </c>
      <c r="R5358" s="1794" t="str">
        <f t="shared" si="167"/>
        <v>SAN VICENTE DE CHUCURI</v>
      </c>
      <c r="S5358" s="537"/>
    </row>
    <row r="5359" spans="1:19" s="1761" customFormat="1" ht="25.05" customHeight="1" x14ac:dyDescent="0.2">
      <c r="A5359" s="1531" t="s">
        <v>355</v>
      </c>
      <c r="B5359" s="1531" t="s">
        <v>17952</v>
      </c>
      <c r="C5359" s="1475" t="s">
        <v>567</v>
      </c>
      <c r="D5359" s="1472" t="str">
        <f>VLOOKUP(C5359,CODIGOS!$B$1:$E$194,4,FALSE)</f>
        <v xml:space="preserve">PELUQUERIAS </v>
      </c>
      <c r="E5359" s="1471" t="s">
        <v>16417</v>
      </c>
      <c r="F5359" s="1471" t="s">
        <v>16418</v>
      </c>
      <c r="G5359" s="1471" t="s">
        <v>16419</v>
      </c>
      <c r="H5359" s="1473">
        <v>45734</v>
      </c>
      <c r="I5359" s="1905">
        <v>0.76500000000000001</v>
      </c>
      <c r="J5359" s="1471" t="s">
        <v>16</v>
      </c>
      <c r="K5359" s="1471" t="s">
        <v>47</v>
      </c>
      <c r="L5359" s="1471" t="s">
        <v>17</v>
      </c>
      <c r="M5359" s="1471" t="s">
        <v>16420</v>
      </c>
      <c r="N5359" s="1475" t="s">
        <v>48</v>
      </c>
      <c r="O5359" s="1475" t="s">
        <v>48</v>
      </c>
      <c r="P5359" s="1479"/>
      <c r="Q5359" s="1464">
        <f t="shared" si="166"/>
        <v>3</v>
      </c>
      <c r="R5359" s="1794" t="str">
        <f t="shared" si="167"/>
        <v>SAN VICENTE DE CHUCURI</v>
      </c>
      <c r="S5359" s="537"/>
    </row>
    <row r="5360" spans="1:19" s="1761" customFormat="1" ht="25.05" customHeight="1" x14ac:dyDescent="0.2">
      <c r="A5360" s="1531" t="s">
        <v>355</v>
      </c>
      <c r="B5360" s="1531" t="s">
        <v>17952</v>
      </c>
      <c r="C5360" s="1475" t="s">
        <v>567</v>
      </c>
      <c r="D5360" s="1472" t="str">
        <f>VLOOKUP(C5360,CODIGOS!$B$1:$E$194,4,FALSE)</f>
        <v xml:space="preserve">PELUQUERIAS </v>
      </c>
      <c r="E5360" s="1471" t="s">
        <v>16417</v>
      </c>
      <c r="F5360" s="1471" t="s">
        <v>16418</v>
      </c>
      <c r="G5360" s="1471" t="s">
        <v>16419</v>
      </c>
      <c r="H5360" s="1473">
        <v>45734</v>
      </c>
      <c r="I5360" s="1905">
        <v>0.95</v>
      </c>
      <c r="J5360" s="1472" t="s">
        <v>22</v>
      </c>
      <c r="K5360" s="1471" t="s">
        <v>47</v>
      </c>
      <c r="L5360" s="1471" t="s">
        <v>17</v>
      </c>
      <c r="M5360" s="1471" t="s">
        <v>7914</v>
      </c>
      <c r="N5360" s="1475" t="s">
        <v>48</v>
      </c>
      <c r="O5360" s="1475" t="s">
        <v>48</v>
      </c>
      <c r="P5360" s="1481"/>
      <c r="Q5360" s="1464">
        <f t="shared" si="166"/>
        <v>3</v>
      </c>
      <c r="R5360" s="1794" t="str">
        <f t="shared" si="167"/>
        <v>SAN VICENTE DE CHUCURI</v>
      </c>
      <c r="S5360" s="537"/>
    </row>
    <row r="5361" spans="1:19" s="1761" customFormat="1" ht="25.05" customHeight="1" x14ac:dyDescent="0.2">
      <c r="A5361" s="1531" t="s">
        <v>355</v>
      </c>
      <c r="B5361" s="1531" t="s">
        <v>17952</v>
      </c>
      <c r="C5361" s="1475" t="s">
        <v>567</v>
      </c>
      <c r="D5361" s="1472" t="str">
        <f>VLOOKUP(C5361,CODIGOS!$B$1:$E$194,4,FALSE)</f>
        <v xml:space="preserve">PELUQUERIAS </v>
      </c>
      <c r="E5361" s="1471" t="s">
        <v>16421</v>
      </c>
      <c r="F5361" s="1471" t="s">
        <v>16422</v>
      </c>
      <c r="G5361" s="1471" t="s">
        <v>16423</v>
      </c>
      <c r="H5361" s="1473">
        <v>45734</v>
      </c>
      <c r="I5361" s="1905">
        <v>0.79</v>
      </c>
      <c r="J5361" s="1471" t="s">
        <v>16</v>
      </c>
      <c r="K5361" s="1471" t="s">
        <v>47</v>
      </c>
      <c r="L5361" s="1471" t="s">
        <v>17</v>
      </c>
      <c r="M5361" s="1471" t="s">
        <v>16420</v>
      </c>
      <c r="N5361" s="1475" t="s">
        <v>48</v>
      </c>
      <c r="O5361" s="1475" t="s">
        <v>48</v>
      </c>
      <c r="P5361" s="1472"/>
      <c r="Q5361" s="1464">
        <f t="shared" si="166"/>
        <v>3</v>
      </c>
      <c r="R5361" s="1794" t="str">
        <f t="shared" si="167"/>
        <v>SAN VICENTE DE CHUCURI</v>
      </c>
      <c r="S5361" s="537"/>
    </row>
    <row r="5362" spans="1:19" s="1761" customFormat="1" ht="25.05" customHeight="1" x14ac:dyDescent="0.2">
      <c r="A5362" s="1531" t="s">
        <v>355</v>
      </c>
      <c r="B5362" s="1531" t="s">
        <v>17952</v>
      </c>
      <c r="C5362" s="1475" t="s">
        <v>567</v>
      </c>
      <c r="D5362" s="1472" t="str">
        <f>VLOOKUP(C5362,CODIGOS!$B$1:$E$194,4,FALSE)</f>
        <v xml:space="preserve">PELUQUERIAS </v>
      </c>
      <c r="E5362" s="1471" t="s">
        <v>16421</v>
      </c>
      <c r="F5362" s="1471" t="s">
        <v>16422</v>
      </c>
      <c r="G5362" s="1471" t="s">
        <v>16423</v>
      </c>
      <c r="H5362" s="1473">
        <v>45734</v>
      </c>
      <c r="I5362" s="1905">
        <v>0.9</v>
      </c>
      <c r="J5362" s="1471" t="s">
        <v>16</v>
      </c>
      <c r="K5362" s="1471" t="s">
        <v>47</v>
      </c>
      <c r="L5362" s="1471" t="s">
        <v>17</v>
      </c>
      <c r="M5362" s="1471" t="s">
        <v>7914</v>
      </c>
      <c r="N5362" s="1475" t="s">
        <v>48</v>
      </c>
      <c r="O5362" s="1475" t="s">
        <v>48</v>
      </c>
      <c r="P5362" s="1479"/>
      <c r="Q5362" s="1464">
        <f t="shared" si="166"/>
        <v>3</v>
      </c>
      <c r="R5362" s="1794" t="str">
        <f t="shared" si="167"/>
        <v>SAN VICENTE DE CHUCURI</v>
      </c>
      <c r="S5362" s="537"/>
    </row>
    <row r="5363" spans="1:19" s="1761" customFormat="1" ht="25.05" customHeight="1" x14ac:dyDescent="0.2">
      <c r="A5363" s="1531" t="s">
        <v>355</v>
      </c>
      <c r="B5363" s="1531" t="s">
        <v>17952</v>
      </c>
      <c r="C5363" s="1475" t="s">
        <v>567</v>
      </c>
      <c r="D5363" s="1472" t="str">
        <f>VLOOKUP(C5363,CODIGOS!$B$1:$E$194,4,FALSE)</f>
        <v xml:space="preserve">PELUQUERIAS </v>
      </c>
      <c r="E5363" s="1471" t="s">
        <v>16424</v>
      </c>
      <c r="F5363" s="1471" t="s">
        <v>16425</v>
      </c>
      <c r="G5363" s="1471" t="s">
        <v>16423</v>
      </c>
      <c r="H5363" s="1473">
        <v>45734</v>
      </c>
      <c r="I5363" s="1905">
        <v>0.76</v>
      </c>
      <c r="J5363" s="1471" t="s">
        <v>16</v>
      </c>
      <c r="K5363" s="1471" t="s">
        <v>47</v>
      </c>
      <c r="L5363" s="1471" t="s">
        <v>17</v>
      </c>
      <c r="M5363" s="1471" t="s">
        <v>16420</v>
      </c>
      <c r="N5363" s="1475" t="s">
        <v>48</v>
      </c>
      <c r="O5363" s="1475" t="s">
        <v>48</v>
      </c>
      <c r="P5363" s="1478"/>
      <c r="Q5363" s="1464">
        <f t="shared" si="166"/>
        <v>3</v>
      </c>
      <c r="R5363" s="1794" t="str">
        <f t="shared" si="167"/>
        <v>SAN VICENTE DE CHUCURI</v>
      </c>
      <c r="S5363" s="537"/>
    </row>
    <row r="5364" spans="1:19" s="1761" customFormat="1" ht="25.05" customHeight="1" x14ac:dyDescent="0.2">
      <c r="A5364" s="1531" t="s">
        <v>355</v>
      </c>
      <c r="B5364" s="1531" t="s">
        <v>17952</v>
      </c>
      <c r="C5364" s="1475" t="s">
        <v>567</v>
      </c>
      <c r="D5364" s="1472" t="str">
        <f>VLOOKUP(C5364,CODIGOS!$B$1:$E$194,4,FALSE)</f>
        <v xml:space="preserve">PELUQUERIAS </v>
      </c>
      <c r="E5364" s="1471" t="s">
        <v>16424</v>
      </c>
      <c r="F5364" s="1471" t="s">
        <v>16425</v>
      </c>
      <c r="G5364" s="1471" t="s">
        <v>16423</v>
      </c>
      <c r="H5364" s="1473">
        <v>45734</v>
      </c>
      <c r="I5364" s="1905">
        <v>0.89500000000000002</v>
      </c>
      <c r="J5364" s="1471" t="s">
        <v>16</v>
      </c>
      <c r="K5364" s="1471" t="s">
        <v>47</v>
      </c>
      <c r="L5364" s="1471" t="s">
        <v>17</v>
      </c>
      <c r="M5364" s="1471" t="s">
        <v>7914</v>
      </c>
      <c r="N5364" s="1475" t="s">
        <v>48</v>
      </c>
      <c r="O5364" s="1475" t="s">
        <v>48</v>
      </c>
      <c r="P5364" s="1478"/>
      <c r="Q5364" s="1464">
        <f t="shared" si="166"/>
        <v>3</v>
      </c>
      <c r="R5364" s="1794" t="str">
        <f t="shared" si="167"/>
        <v>SAN VICENTE DE CHUCURI</v>
      </c>
      <c r="S5364" s="537"/>
    </row>
    <row r="5365" spans="1:19" s="1761" customFormat="1" ht="25.05" customHeight="1" x14ac:dyDescent="0.2">
      <c r="A5365" s="1531" t="s">
        <v>355</v>
      </c>
      <c r="B5365" s="1531" t="s">
        <v>17952</v>
      </c>
      <c r="C5365" s="1475" t="s">
        <v>504</v>
      </c>
      <c r="D5365" s="1472" t="str">
        <f>VLOOKUP(C5365,CODIGOS!$B$1:$E$194,4,FALSE)</f>
        <v>CANCHAS DE BOLO, CANCHAS DE TEJO - BILLARES - BINGOS - CASINOS</v>
      </c>
      <c r="E5365" s="1471" t="s">
        <v>16412</v>
      </c>
      <c r="F5365" s="1471" t="s">
        <v>16413</v>
      </c>
      <c r="G5365" s="1471" t="s">
        <v>16414</v>
      </c>
      <c r="H5365" s="1473">
        <v>45737</v>
      </c>
      <c r="I5365" s="1905">
        <v>0.84499999999999997</v>
      </c>
      <c r="J5365" s="1471" t="s">
        <v>16</v>
      </c>
      <c r="K5365" s="1471" t="s">
        <v>47</v>
      </c>
      <c r="L5365" s="1471" t="s">
        <v>4248</v>
      </c>
      <c r="M5365" s="1471"/>
      <c r="N5365" s="1475" t="s">
        <v>48</v>
      </c>
      <c r="O5365" s="1475" t="s">
        <v>48</v>
      </c>
      <c r="P5365" s="1479"/>
      <c r="Q5365" s="1464">
        <f t="shared" si="166"/>
        <v>3</v>
      </c>
      <c r="R5365" s="1794" t="str">
        <f t="shared" si="167"/>
        <v>SAN VICENTE DE CHUCURI</v>
      </c>
      <c r="S5365" s="537"/>
    </row>
    <row r="5366" spans="1:19" s="1761" customFormat="1" ht="25.05" customHeight="1" x14ac:dyDescent="0.2">
      <c r="A5366" s="1531" t="s">
        <v>355</v>
      </c>
      <c r="B5366" s="1531" t="s">
        <v>17952</v>
      </c>
      <c r="C5366" s="1475" t="s">
        <v>4517</v>
      </c>
      <c r="D5366" s="1472" t="str">
        <f>VLOOKUP(C5366,CODIGOS!$B$1:$E$194,4,FALSE)</f>
        <v>SALAS DE BILLAR (Comercio al por menor en establecimientos no especializados, con surtido compuesto principalmente por productos diferentes de alimentos (víveres en general), bebidas y tabaco)</v>
      </c>
      <c r="E5366" s="1471" t="s">
        <v>16412</v>
      </c>
      <c r="F5366" s="1471" t="s">
        <v>16413</v>
      </c>
      <c r="G5366" s="1471" t="s">
        <v>16414</v>
      </c>
      <c r="H5366" s="1473">
        <v>45737</v>
      </c>
      <c r="I5366" s="1905">
        <v>0.72499999999999998</v>
      </c>
      <c r="J5366" s="1471" t="s">
        <v>16</v>
      </c>
      <c r="K5366" s="1471" t="s">
        <v>47</v>
      </c>
      <c r="L5366" s="1471" t="s">
        <v>17</v>
      </c>
      <c r="M5366" s="1471" t="s">
        <v>6933</v>
      </c>
      <c r="N5366" s="1475" t="s">
        <v>48</v>
      </c>
      <c r="O5366" s="1475" t="s">
        <v>48</v>
      </c>
      <c r="P5366" s="1478"/>
      <c r="Q5366" s="1464">
        <f t="shared" si="166"/>
        <v>3</v>
      </c>
      <c r="R5366" s="1794" t="str">
        <f t="shared" si="167"/>
        <v>SAN VICENTE DE CHUCURI</v>
      </c>
      <c r="S5366" s="537"/>
    </row>
    <row r="5367" spans="1:19" s="1761" customFormat="1" ht="25.05" customHeight="1" x14ac:dyDescent="0.2">
      <c r="A5367" s="1472" t="s">
        <v>45</v>
      </c>
      <c r="B5367" s="1472" t="s">
        <v>46</v>
      </c>
      <c r="C5367" s="1472" t="s">
        <v>472</v>
      </c>
      <c r="D5367" s="1472" t="str">
        <f>VLOOKUP(C5367,CODIGOS!$B$1:$E$194,4,FALSE)</f>
        <v>RESTAURANTES PUBLICOS</v>
      </c>
      <c r="E5367" s="1472" t="s">
        <v>16923</v>
      </c>
      <c r="F5367" s="1472" t="s">
        <v>16924</v>
      </c>
      <c r="G5367" s="1472" t="s">
        <v>14315</v>
      </c>
      <c r="H5367" s="1523">
        <v>45821</v>
      </c>
      <c r="I5367" s="1534">
        <v>0.7</v>
      </c>
      <c r="J5367" s="1471" t="s">
        <v>16</v>
      </c>
      <c r="K5367" s="1471" t="s">
        <v>47</v>
      </c>
      <c r="L5367" s="1472" t="s">
        <v>477</v>
      </c>
      <c r="M5367" s="1472" t="s">
        <v>49</v>
      </c>
      <c r="N5367" s="1472" t="s">
        <v>48</v>
      </c>
      <c r="O5367" s="1479" t="s">
        <v>48</v>
      </c>
      <c r="P5367" s="1479"/>
      <c r="Q5367" s="1464">
        <f t="shared" si="166"/>
        <v>6</v>
      </c>
      <c r="R5367" s="1794" t="str">
        <f t="shared" si="167"/>
        <v>CAPITANEJO</v>
      </c>
    </row>
    <row r="5368" spans="1:19" s="1761" customFormat="1" ht="25.05" customHeight="1" x14ac:dyDescent="0.2">
      <c r="A5368" s="1472" t="s">
        <v>45</v>
      </c>
      <c r="B5368" s="1472" t="s">
        <v>46</v>
      </c>
      <c r="C5368" s="1472" t="s">
        <v>472</v>
      </c>
      <c r="D5368" s="1472" t="str">
        <f>VLOOKUP(C5368,CODIGOS!$B$1:$E$194,4,FALSE)</f>
        <v>RESTAURANTES PUBLICOS</v>
      </c>
      <c r="E5368" s="1472" t="s">
        <v>16925</v>
      </c>
      <c r="F5368" s="1472" t="s">
        <v>16926</v>
      </c>
      <c r="G5368" s="1472" t="s">
        <v>16927</v>
      </c>
      <c r="H5368" s="1523">
        <v>45826</v>
      </c>
      <c r="I5368" s="1534">
        <v>0.82499999999999996</v>
      </c>
      <c r="J5368" s="1471" t="s">
        <v>16</v>
      </c>
      <c r="K5368" s="1471" t="s">
        <v>47</v>
      </c>
      <c r="L5368" s="1472" t="s">
        <v>477</v>
      </c>
      <c r="M5368" s="1472" t="s">
        <v>49</v>
      </c>
      <c r="N5368" s="1472" t="s">
        <v>48</v>
      </c>
      <c r="O5368" s="1479" t="s">
        <v>48</v>
      </c>
      <c r="P5368" s="1479"/>
      <c r="Q5368" s="1464">
        <f t="shared" si="166"/>
        <v>6</v>
      </c>
      <c r="R5368" s="1794" t="str">
        <f t="shared" si="167"/>
        <v>CAPITANEJO</v>
      </c>
    </row>
    <row r="5369" spans="1:19" s="1761" customFormat="1" ht="25.05" customHeight="1" x14ac:dyDescent="0.2">
      <c r="A5369" s="1472" t="s">
        <v>45</v>
      </c>
      <c r="B5369" s="1472" t="s">
        <v>46</v>
      </c>
      <c r="C5369" s="1472" t="s">
        <v>472</v>
      </c>
      <c r="D5369" s="1472" t="str">
        <f>VLOOKUP(C5369,CODIGOS!$B$1:$E$194,4,FALSE)</f>
        <v>RESTAURANTES PUBLICOS</v>
      </c>
      <c r="E5369" s="1472" t="s">
        <v>16928</v>
      </c>
      <c r="F5369" s="1472" t="s">
        <v>16929</v>
      </c>
      <c r="G5369" s="1472" t="s">
        <v>16930</v>
      </c>
      <c r="H5369" s="1523">
        <v>45814</v>
      </c>
      <c r="I5369" s="1534">
        <v>0.70499999999999996</v>
      </c>
      <c r="J5369" s="1471" t="s">
        <v>16</v>
      </c>
      <c r="K5369" s="1471" t="s">
        <v>47</v>
      </c>
      <c r="L5369" s="1472" t="s">
        <v>477</v>
      </c>
      <c r="M5369" s="1472" t="s">
        <v>49</v>
      </c>
      <c r="N5369" s="1479" t="s">
        <v>48</v>
      </c>
      <c r="O5369" s="1479" t="s">
        <v>48</v>
      </c>
      <c r="P5369" s="1479"/>
      <c r="Q5369" s="1464">
        <f t="shared" si="166"/>
        <v>6</v>
      </c>
      <c r="R5369" s="1794" t="str">
        <f t="shared" si="167"/>
        <v>CAPITANEJO</v>
      </c>
    </row>
    <row r="5370" spans="1:19" s="1761" customFormat="1" ht="25.05" customHeight="1" x14ac:dyDescent="0.2">
      <c r="A5370" s="1472" t="s">
        <v>45</v>
      </c>
      <c r="B5370" s="1472" t="s">
        <v>46</v>
      </c>
      <c r="C5370" s="1472" t="s">
        <v>547</v>
      </c>
      <c r="D5370" s="1472" t="str">
        <f>VLOOKUP(C5370,CODIGOS!$B$1:$E$194,4,FALSE)</f>
        <v>CAFETERÍA</v>
      </c>
      <c r="E5370" s="1472" t="s">
        <v>16931</v>
      </c>
      <c r="F5370" s="1472" t="s">
        <v>16932</v>
      </c>
      <c r="G5370" s="1472" t="s">
        <v>16933</v>
      </c>
      <c r="H5370" s="1523">
        <v>45832</v>
      </c>
      <c r="I5370" s="1534">
        <v>0.86499999999999999</v>
      </c>
      <c r="J5370" s="1471" t="s">
        <v>16</v>
      </c>
      <c r="K5370" s="1471" t="s">
        <v>47</v>
      </c>
      <c r="L5370" s="1472" t="s">
        <v>477</v>
      </c>
      <c r="M5370" s="1472" t="s">
        <v>49</v>
      </c>
      <c r="N5370" s="1472" t="s">
        <v>48</v>
      </c>
      <c r="O5370" s="1472" t="s">
        <v>48</v>
      </c>
      <c r="P5370" s="1479"/>
      <c r="Q5370" s="1464">
        <f t="shared" si="166"/>
        <v>6</v>
      </c>
      <c r="R5370" s="1794" t="str">
        <f t="shared" si="167"/>
        <v>CAPITANEJO</v>
      </c>
    </row>
    <row r="5371" spans="1:19" s="1761" customFormat="1" ht="25.05" customHeight="1" x14ac:dyDescent="0.2">
      <c r="A5371" s="1472" t="s">
        <v>45</v>
      </c>
      <c r="B5371" s="1472" t="s">
        <v>46</v>
      </c>
      <c r="C5371" s="1479" t="s">
        <v>20</v>
      </c>
      <c r="D5371" s="1472" t="str">
        <f>VLOOKUP(C5371,CODIGOS!$B$1:$E$194,4,FALSE)</f>
        <v>TIENDA DE BARRIO O CIGARRERÍA, INCLUIDAS LAS UBICADAS EN ZONAS FRANCAS</v>
      </c>
      <c r="E5371" s="1479" t="s">
        <v>16934</v>
      </c>
      <c r="F5371" s="1479" t="s">
        <v>16935</v>
      </c>
      <c r="G5371" s="1479" t="s">
        <v>16936</v>
      </c>
      <c r="H5371" s="1528">
        <v>45820</v>
      </c>
      <c r="I5371" s="1906">
        <v>0.83499999999999996</v>
      </c>
      <c r="J5371" s="1471" t="s">
        <v>16</v>
      </c>
      <c r="K5371" s="1471" t="s">
        <v>47</v>
      </c>
      <c r="L5371" s="1472" t="s">
        <v>22787</v>
      </c>
      <c r="M5371" s="1472" t="s">
        <v>49</v>
      </c>
      <c r="N5371" s="1472" t="s">
        <v>48</v>
      </c>
      <c r="O5371" s="1472" t="s">
        <v>48</v>
      </c>
      <c r="P5371" s="1479"/>
      <c r="Q5371" s="1464">
        <f t="shared" si="166"/>
        <v>6</v>
      </c>
      <c r="R5371" s="1794" t="str">
        <f t="shared" si="167"/>
        <v>CAPITANEJO</v>
      </c>
    </row>
    <row r="5372" spans="1:19" s="1761" customFormat="1" ht="25.05" customHeight="1" x14ac:dyDescent="0.2">
      <c r="A5372" s="1472" t="s">
        <v>45</v>
      </c>
      <c r="B5372" s="1472" t="s">
        <v>46</v>
      </c>
      <c r="C5372" s="1472" t="s">
        <v>20</v>
      </c>
      <c r="D5372" s="1472" t="str">
        <f>VLOOKUP(C5372,CODIGOS!$B$1:$E$194,4,FALSE)</f>
        <v>TIENDA DE BARRIO O CIGARRERÍA, INCLUIDAS LAS UBICADAS EN ZONAS FRANCAS</v>
      </c>
      <c r="E5372" s="1472" t="s">
        <v>16937</v>
      </c>
      <c r="F5372" s="1472" t="s">
        <v>16938</v>
      </c>
      <c r="G5372" s="1472" t="s">
        <v>16939</v>
      </c>
      <c r="H5372" s="1523">
        <v>45819</v>
      </c>
      <c r="I5372" s="1534">
        <v>0.82</v>
      </c>
      <c r="J5372" s="1471" t="s">
        <v>16</v>
      </c>
      <c r="K5372" s="1471" t="s">
        <v>47</v>
      </c>
      <c r="L5372" s="1472" t="s">
        <v>22787</v>
      </c>
      <c r="M5372" s="1472" t="s">
        <v>49</v>
      </c>
      <c r="N5372" s="1479" t="s">
        <v>48</v>
      </c>
      <c r="O5372" s="1479" t="s">
        <v>48</v>
      </c>
      <c r="P5372" s="1479"/>
      <c r="Q5372" s="1464">
        <f t="shared" si="166"/>
        <v>6</v>
      </c>
      <c r="R5372" s="1794" t="str">
        <f t="shared" si="167"/>
        <v>CAPITANEJO</v>
      </c>
    </row>
    <row r="5373" spans="1:19" s="1761" customFormat="1" ht="25.05" customHeight="1" x14ac:dyDescent="0.2">
      <c r="A5373" s="1472" t="s">
        <v>45</v>
      </c>
      <c r="B5373" s="1472" t="s">
        <v>46</v>
      </c>
      <c r="C5373" s="1472" t="s">
        <v>20</v>
      </c>
      <c r="D5373" s="1472" t="str">
        <f>VLOOKUP(C5373,CODIGOS!$B$1:$E$194,4,FALSE)</f>
        <v>TIENDA DE BARRIO O CIGARRERÍA, INCLUIDAS LAS UBICADAS EN ZONAS FRANCAS</v>
      </c>
      <c r="E5373" s="1472" t="s">
        <v>16940</v>
      </c>
      <c r="F5373" s="1472" t="s">
        <v>16941</v>
      </c>
      <c r="G5373" s="1472" t="s">
        <v>16942</v>
      </c>
      <c r="H5373" s="1523">
        <v>45827</v>
      </c>
      <c r="I5373" s="1534">
        <v>0.82</v>
      </c>
      <c r="J5373" s="1471" t="s">
        <v>16</v>
      </c>
      <c r="K5373" s="1471" t="s">
        <v>47</v>
      </c>
      <c r="L5373" s="1472" t="s">
        <v>22787</v>
      </c>
      <c r="M5373" s="1472" t="s">
        <v>49</v>
      </c>
      <c r="N5373" s="1472" t="s">
        <v>48</v>
      </c>
      <c r="O5373" s="1472" t="s">
        <v>48</v>
      </c>
      <c r="P5373" s="1479"/>
      <c r="Q5373" s="1464">
        <f t="shared" si="166"/>
        <v>6</v>
      </c>
      <c r="R5373" s="1794" t="str">
        <f t="shared" si="167"/>
        <v>CAPITANEJO</v>
      </c>
    </row>
    <row r="5374" spans="1:19" s="1761" customFormat="1" ht="25.05" customHeight="1" x14ac:dyDescent="0.2">
      <c r="A5374" s="1472" t="s">
        <v>45</v>
      </c>
      <c r="B5374" s="1472" t="s">
        <v>46</v>
      </c>
      <c r="C5374" s="1472" t="s">
        <v>20</v>
      </c>
      <c r="D5374" s="1472" t="str">
        <f>VLOOKUP(C5374,CODIGOS!$B$1:$E$194,4,FALSE)</f>
        <v>TIENDA DE BARRIO O CIGARRERÍA, INCLUIDAS LAS UBICADAS EN ZONAS FRANCAS</v>
      </c>
      <c r="E5374" s="1472" t="s">
        <v>16943</v>
      </c>
      <c r="F5374" s="1472" t="s">
        <v>16944</v>
      </c>
      <c r="G5374" s="1472" t="s">
        <v>16945</v>
      </c>
      <c r="H5374" s="1523">
        <v>45818</v>
      </c>
      <c r="I5374" s="1534">
        <v>0.82</v>
      </c>
      <c r="J5374" s="1471" t="s">
        <v>16</v>
      </c>
      <c r="K5374" s="1471" t="s">
        <v>47</v>
      </c>
      <c r="L5374" s="1472" t="s">
        <v>22787</v>
      </c>
      <c r="M5374" s="1472" t="s">
        <v>49</v>
      </c>
      <c r="N5374" s="1472" t="s">
        <v>48</v>
      </c>
      <c r="O5374" s="1472" t="s">
        <v>48</v>
      </c>
      <c r="P5374" s="1479"/>
      <c r="Q5374" s="1464">
        <f t="shared" si="166"/>
        <v>6</v>
      </c>
      <c r="R5374" s="1794" t="str">
        <f t="shared" si="167"/>
        <v>CAPITANEJO</v>
      </c>
    </row>
    <row r="5375" spans="1:19" s="1761" customFormat="1" ht="25.05" customHeight="1" x14ac:dyDescent="0.2">
      <c r="A5375" s="1472" t="s">
        <v>45</v>
      </c>
      <c r="B5375" s="1472" t="s">
        <v>46</v>
      </c>
      <c r="C5375" s="1472" t="s">
        <v>20</v>
      </c>
      <c r="D5375" s="1472" t="str">
        <f>VLOOKUP(C5375,CODIGOS!$B$1:$E$194,4,FALSE)</f>
        <v>TIENDA DE BARRIO O CIGARRERÍA, INCLUIDAS LAS UBICADAS EN ZONAS FRANCAS</v>
      </c>
      <c r="E5375" s="1472" t="s">
        <v>16946</v>
      </c>
      <c r="F5375" s="1472" t="s">
        <v>16947</v>
      </c>
      <c r="G5375" s="1472" t="s">
        <v>16948</v>
      </c>
      <c r="H5375" s="1523">
        <v>45817</v>
      </c>
      <c r="I5375" s="1534">
        <v>0.77500000000000002</v>
      </c>
      <c r="J5375" s="1471" t="s">
        <v>16</v>
      </c>
      <c r="K5375" s="1471" t="s">
        <v>47</v>
      </c>
      <c r="L5375" s="1472" t="s">
        <v>22787</v>
      </c>
      <c r="M5375" s="1472" t="s">
        <v>49</v>
      </c>
      <c r="N5375" s="1478" t="s">
        <v>48</v>
      </c>
      <c r="O5375" s="1478" t="s">
        <v>48</v>
      </c>
      <c r="P5375" s="1478"/>
      <c r="Q5375" s="1464">
        <f t="shared" si="166"/>
        <v>6</v>
      </c>
      <c r="R5375" s="1794" t="str">
        <f t="shared" si="167"/>
        <v>CAPITANEJO</v>
      </c>
    </row>
    <row r="5376" spans="1:19" s="1761" customFormat="1" ht="25.05" customHeight="1" x14ac:dyDescent="0.2">
      <c r="A5376" s="1472" t="s">
        <v>45</v>
      </c>
      <c r="B5376" s="1472" t="s">
        <v>46</v>
      </c>
      <c r="C5376" s="1472" t="s">
        <v>20</v>
      </c>
      <c r="D5376" s="1472" t="str">
        <f>VLOOKUP(C5376,CODIGOS!$B$1:$E$194,4,FALSE)</f>
        <v>TIENDA DE BARRIO O CIGARRERÍA, INCLUIDAS LAS UBICADAS EN ZONAS FRANCAS</v>
      </c>
      <c r="E5376" s="1472" t="s">
        <v>1806</v>
      </c>
      <c r="F5376" s="1472" t="s">
        <v>16949</v>
      </c>
      <c r="G5376" s="1472" t="s">
        <v>16950</v>
      </c>
      <c r="H5376" s="1523">
        <v>45833</v>
      </c>
      <c r="I5376" s="1534">
        <v>0.83499999999999996</v>
      </c>
      <c r="J5376" s="1471" t="s">
        <v>16</v>
      </c>
      <c r="K5376" s="1471" t="s">
        <v>47</v>
      </c>
      <c r="L5376" s="1472" t="s">
        <v>22787</v>
      </c>
      <c r="M5376" s="1471" t="s">
        <v>49</v>
      </c>
      <c r="N5376" s="1475" t="s">
        <v>48</v>
      </c>
      <c r="O5376" s="1475" t="s">
        <v>48</v>
      </c>
      <c r="P5376" s="1478"/>
      <c r="Q5376" s="1464">
        <f t="shared" si="166"/>
        <v>6</v>
      </c>
      <c r="R5376" s="1794" t="str">
        <f t="shared" si="167"/>
        <v>CAPITANEJO</v>
      </c>
    </row>
    <row r="5377" spans="1:18" s="1761" customFormat="1" ht="25.05" customHeight="1" x14ac:dyDescent="0.2">
      <c r="A5377" s="1472" t="s">
        <v>45</v>
      </c>
      <c r="B5377" s="1472" t="s">
        <v>46</v>
      </c>
      <c r="C5377" s="1479" t="s">
        <v>20</v>
      </c>
      <c r="D5377" s="1472" t="str">
        <f>VLOOKUP(C5377,CODIGOS!$B$1:$E$194,4,FALSE)</f>
        <v>TIENDA DE BARRIO O CIGARRERÍA, INCLUIDAS LAS UBICADAS EN ZONAS FRANCAS</v>
      </c>
      <c r="E5377" s="1479" t="s">
        <v>16951</v>
      </c>
      <c r="F5377" s="1479" t="s">
        <v>16952</v>
      </c>
      <c r="G5377" s="1479" t="s">
        <v>16953</v>
      </c>
      <c r="H5377" s="1528">
        <v>45811</v>
      </c>
      <c r="I5377" s="1906">
        <v>0.82</v>
      </c>
      <c r="J5377" s="1471" t="s">
        <v>16</v>
      </c>
      <c r="K5377" s="1471" t="s">
        <v>47</v>
      </c>
      <c r="L5377" s="1472" t="s">
        <v>22787</v>
      </c>
      <c r="M5377" s="1471" t="s">
        <v>49</v>
      </c>
      <c r="N5377" s="1475" t="s">
        <v>48</v>
      </c>
      <c r="O5377" s="1475" t="s">
        <v>48</v>
      </c>
      <c r="P5377" s="1478"/>
      <c r="Q5377" s="1464">
        <f t="shared" si="166"/>
        <v>6</v>
      </c>
      <c r="R5377" s="1794" t="str">
        <f t="shared" si="167"/>
        <v>CAPITANEJO</v>
      </c>
    </row>
    <row r="5378" spans="1:18" s="1761" customFormat="1" ht="25.05" customHeight="1" x14ac:dyDescent="0.2">
      <c r="A5378" s="1472" t="s">
        <v>45</v>
      </c>
      <c r="B5378" s="1472" t="s">
        <v>46</v>
      </c>
      <c r="C5378" s="1472" t="s">
        <v>20</v>
      </c>
      <c r="D5378" s="1472" t="str">
        <f>VLOOKUP(C5378,CODIGOS!$B$1:$E$194,4,FALSE)</f>
        <v>TIENDA DE BARRIO O CIGARRERÍA, INCLUIDAS LAS UBICADAS EN ZONAS FRANCAS</v>
      </c>
      <c r="E5378" s="1472" t="s">
        <v>16954</v>
      </c>
      <c r="F5378" s="1472" t="s">
        <v>16955</v>
      </c>
      <c r="G5378" s="1472" t="s">
        <v>16956</v>
      </c>
      <c r="H5378" s="1523">
        <v>45825</v>
      </c>
      <c r="I5378" s="1534">
        <v>0.81</v>
      </c>
      <c r="J5378" s="1471" t="s">
        <v>16</v>
      </c>
      <c r="K5378" s="1471" t="s">
        <v>47</v>
      </c>
      <c r="L5378" s="1472" t="s">
        <v>22787</v>
      </c>
      <c r="M5378" s="1471" t="s">
        <v>49</v>
      </c>
      <c r="N5378" s="1475" t="s">
        <v>48</v>
      </c>
      <c r="O5378" s="1475" t="s">
        <v>48</v>
      </c>
      <c r="P5378" s="1478"/>
      <c r="Q5378" s="1464">
        <f t="shared" si="166"/>
        <v>6</v>
      </c>
      <c r="R5378" s="1794" t="str">
        <f t="shared" si="167"/>
        <v>CAPITANEJO</v>
      </c>
    </row>
    <row r="5379" spans="1:18" s="1761" customFormat="1" ht="25.05" customHeight="1" x14ac:dyDescent="0.2">
      <c r="A5379" s="1472" t="s">
        <v>45</v>
      </c>
      <c r="B5379" s="1472" t="s">
        <v>46</v>
      </c>
      <c r="C5379" s="1472" t="s">
        <v>20</v>
      </c>
      <c r="D5379" s="1472" t="str">
        <f>VLOOKUP(C5379,CODIGOS!$B$1:$E$194,4,FALSE)</f>
        <v>TIENDA DE BARRIO O CIGARRERÍA, INCLUIDAS LAS UBICADAS EN ZONAS FRANCAS</v>
      </c>
      <c r="E5379" s="1472" t="s">
        <v>1806</v>
      </c>
      <c r="F5379" s="1472" t="s">
        <v>16957</v>
      </c>
      <c r="G5379" s="1472" t="s">
        <v>16958</v>
      </c>
      <c r="H5379" s="1523">
        <v>45835</v>
      </c>
      <c r="I5379" s="1534">
        <v>0.83499999999999996</v>
      </c>
      <c r="J5379" s="1471" t="s">
        <v>16</v>
      </c>
      <c r="K5379" s="1471" t="s">
        <v>47</v>
      </c>
      <c r="L5379" s="1472" t="s">
        <v>22787</v>
      </c>
      <c r="M5379" s="1471" t="s">
        <v>49</v>
      </c>
      <c r="N5379" s="1475" t="s">
        <v>48</v>
      </c>
      <c r="O5379" s="1475" t="s">
        <v>48</v>
      </c>
      <c r="P5379" s="1478"/>
      <c r="Q5379" s="1464">
        <f t="shared" si="166"/>
        <v>6</v>
      </c>
      <c r="R5379" s="1794" t="str">
        <f t="shared" si="167"/>
        <v>CAPITANEJO</v>
      </c>
    </row>
    <row r="5380" spans="1:18" s="1761" customFormat="1" ht="25.05" customHeight="1" x14ac:dyDescent="0.2">
      <c r="A5380" s="1472" t="s">
        <v>45</v>
      </c>
      <c r="B5380" s="1472" t="s">
        <v>46</v>
      </c>
      <c r="C5380" s="1472" t="s">
        <v>542</v>
      </c>
      <c r="D5380" s="1472" t="str">
        <f>VLOOKUP(C5380,CODIGOS!$B$1:$E$194,4,FALSE)</f>
        <v>MINI MERCADO (SUPERMERCADO DE BARRIO)</v>
      </c>
      <c r="E5380" s="1472" t="s">
        <v>16959</v>
      </c>
      <c r="F5380" s="1472" t="s">
        <v>16960</v>
      </c>
      <c r="G5380" s="1472" t="s">
        <v>16961</v>
      </c>
      <c r="H5380" s="1523">
        <v>45826</v>
      </c>
      <c r="I5380" s="1534">
        <v>0.85</v>
      </c>
      <c r="J5380" s="1471" t="s">
        <v>16</v>
      </c>
      <c r="K5380" s="1471" t="s">
        <v>47</v>
      </c>
      <c r="L5380" s="1472" t="s">
        <v>22787</v>
      </c>
      <c r="M5380" s="1471" t="s">
        <v>16962</v>
      </c>
      <c r="N5380" s="1475" t="s">
        <v>48</v>
      </c>
      <c r="O5380" s="1475" t="s">
        <v>25</v>
      </c>
      <c r="P5380" s="1478"/>
      <c r="Q5380" s="1464">
        <f t="shared" si="166"/>
        <v>6</v>
      </c>
      <c r="R5380" s="1794" t="str">
        <f t="shared" si="167"/>
        <v>CAPITANEJO</v>
      </c>
    </row>
    <row r="5381" spans="1:18" s="1761" customFormat="1" ht="25.05" customHeight="1" x14ac:dyDescent="0.2">
      <c r="A5381" s="1472" t="s">
        <v>45</v>
      </c>
      <c r="B5381" s="1472" t="s">
        <v>46</v>
      </c>
      <c r="C5381" s="1479" t="s">
        <v>1031</v>
      </c>
      <c r="D5381" s="1472" t="str">
        <f>VLOOKUP(C5381,CODIGOS!$B$1:$E$194,4,FALSE)</f>
        <v>EXPENDIO DE VERDURAS - FRUTAS ( LOCAL - ESTABLECIMIENTO Y/O FRUVER)</v>
      </c>
      <c r="E5381" s="1479" t="s">
        <v>16963</v>
      </c>
      <c r="F5381" s="1479" t="s">
        <v>16964</v>
      </c>
      <c r="G5381" s="1479" t="s">
        <v>16965</v>
      </c>
      <c r="H5381" s="1528">
        <v>45818</v>
      </c>
      <c r="I5381" s="1906">
        <v>0.80500000000000005</v>
      </c>
      <c r="J5381" s="1471" t="s">
        <v>16</v>
      </c>
      <c r="K5381" s="1471" t="s">
        <v>47</v>
      </c>
      <c r="L5381" s="1472" t="s">
        <v>22787</v>
      </c>
      <c r="M5381" s="1472" t="s">
        <v>49</v>
      </c>
      <c r="N5381" s="1472" t="s">
        <v>48</v>
      </c>
      <c r="O5381" s="1472" t="s">
        <v>48</v>
      </c>
      <c r="P5381" s="1479"/>
      <c r="Q5381" s="1464">
        <f t="shared" si="166"/>
        <v>6</v>
      </c>
      <c r="R5381" s="1794" t="str">
        <f t="shared" si="167"/>
        <v>CAPITANEJO</v>
      </c>
    </row>
    <row r="5382" spans="1:18" s="1761" customFormat="1" ht="25.05" customHeight="1" x14ac:dyDescent="0.2">
      <c r="A5382" s="1472" t="s">
        <v>45</v>
      </c>
      <c r="B5382" s="1472" t="s">
        <v>46</v>
      </c>
      <c r="C5382" s="1479" t="s">
        <v>499</v>
      </c>
      <c r="D5382" s="1472" t="str">
        <f>VLOOKUP(C5382,CODIGOS!$B$1:$E$194,4,FALSE)</f>
        <v>BARES - DISCOTECAS - CANTINAS - TABERNAS</v>
      </c>
      <c r="E5382" s="1479" t="s">
        <v>16966</v>
      </c>
      <c r="F5382" s="1479" t="s">
        <v>16967</v>
      </c>
      <c r="G5382" s="1479" t="s">
        <v>16968</v>
      </c>
      <c r="H5382" s="1528">
        <v>45813</v>
      </c>
      <c r="I5382" s="1906">
        <v>0.81</v>
      </c>
      <c r="J5382" s="1471" t="s">
        <v>16</v>
      </c>
      <c r="K5382" s="1471" t="s">
        <v>47</v>
      </c>
      <c r="L5382" s="1471" t="s">
        <v>4248</v>
      </c>
      <c r="M5382" s="1472" t="s">
        <v>49</v>
      </c>
      <c r="N5382" s="1472" t="s">
        <v>48</v>
      </c>
      <c r="O5382" s="1472" t="s">
        <v>48</v>
      </c>
      <c r="P5382" s="1479"/>
      <c r="Q5382" s="1464">
        <f t="shared" si="166"/>
        <v>6</v>
      </c>
      <c r="R5382" s="1794" t="str">
        <f t="shared" si="167"/>
        <v>CAPITANEJO</v>
      </c>
    </row>
    <row r="5383" spans="1:18" s="1761" customFormat="1" ht="25.05" customHeight="1" x14ac:dyDescent="0.2">
      <c r="A5383" s="1472" t="s">
        <v>45</v>
      </c>
      <c r="B5383" s="1472" t="s">
        <v>46</v>
      </c>
      <c r="C5383" s="1472" t="s">
        <v>504</v>
      </c>
      <c r="D5383" s="1472" t="str">
        <f>VLOOKUP(C5383,CODIGOS!$B$1:$E$194,4,FALSE)</f>
        <v>CANCHAS DE BOLO, CANCHAS DE TEJO - BILLARES - BINGOS - CASINOS</v>
      </c>
      <c r="E5383" s="1472" t="s">
        <v>16969</v>
      </c>
      <c r="F5383" s="1472" t="s">
        <v>16935</v>
      </c>
      <c r="G5383" s="1472" t="s">
        <v>16970</v>
      </c>
      <c r="H5383" s="1523">
        <v>45820</v>
      </c>
      <c r="I5383" s="1534">
        <v>0.86499999999999999</v>
      </c>
      <c r="J5383" s="1471" t="s">
        <v>16</v>
      </c>
      <c r="K5383" s="1471" t="s">
        <v>47</v>
      </c>
      <c r="L5383" s="1471" t="s">
        <v>4248</v>
      </c>
      <c r="M5383" s="1472" t="s">
        <v>49</v>
      </c>
      <c r="N5383" s="1479" t="s">
        <v>48</v>
      </c>
      <c r="O5383" s="1479" t="s">
        <v>48</v>
      </c>
      <c r="P5383" s="1479"/>
      <c r="Q5383" s="1464">
        <f t="shared" ref="Q5383:Q5446" si="168">MONTH(H5383)</f>
        <v>6</v>
      </c>
      <c r="R5383" s="1794" t="str">
        <f t="shared" ref="R5383:R5446" si="169">B5383</f>
        <v>CAPITANEJO</v>
      </c>
    </row>
    <row r="5384" spans="1:18" s="1761" customFormat="1" ht="25.05" customHeight="1" x14ac:dyDescent="0.2">
      <c r="A5384" s="1472" t="s">
        <v>45</v>
      </c>
      <c r="B5384" s="1472" t="s">
        <v>46</v>
      </c>
      <c r="C5384" s="1472" t="s">
        <v>494</v>
      </c>
      <c r="D5384" s="1472" t="str">
        <f>VLOOKUP(C5384,CODIGOS!$B$1:$E$194,4,FALSE)</f>
        <v>FRUTERIAS</v>
      </c>
      <c r="E5384" s="1472" t="s">
        <v>16971</v>
      </c>
      <c r="F5384" s="1472" t="s">
        <v>6265</v>
      </c>
      <c r="G5384" s="1472" t="s">
        <v>6266</v>
      </c>
      <c r="H5384" s="1523">
        <v>45814</v>
      </c>
      <c r="I5384" s="1534">
        <v>0.83</v>
      </c>
      <c r="J5384" s="1471" t="s">
        <v>16</v>
      </c>
      <c r="K5384" s="1471" t="s">
        <v>47</v>
      </c>
      <c r="L5384" s="1472" t="s">
        <v>477</v>
      </c>
      <c r="M5384" s="1472" t="s">
        <v>16972</v>
      </c>
      <c r="N5384" s="1479" t="s">
        <v>48</v>
      </c>
      <c r="O5384" s="1479" t="s">
        <v>48</v>
      </c>
      <c r="P5384" s="1479"/>
      <c r="Q5384" s="1464">
        <f t="shared" si="168"/>
        <v>6</v>
      </c>
      <c r="R5384" s="1794" t="str">
        <f t="shared" si="169"/>
        <v>CAPITANEJO</v>
      </c>
    </row>
    <row r="5385" spans="1:18" s="1761" customFormat="1" ht="25.05" customHeight="1" x14ac:dyDescent="0.2">
      <c r="A5385" s="1472" t="s">
        <v>45</v>
      </c>
      <c r="B5385" s="1472" t="s">
        <v>46</v>
      </c>
      <c r="C5385" s="1472" t="s">
        <v>1790</v>
      </c>
      <c r="D5385" s="1472" t="str">
        <f>VLOOKUP(C5385,CODIGOS!$B$1:$E$194,4,FALSE)</f>
        <v xml:space="preserve">BODEGAS PARA ALMACENAMIENTO DE ALIMENTOS </v>
      </c>
      <c r="E5385" s="1472" t="s">
        <v>16973</v>
      </c>
      <c r="F5385" s="1472" t="s">
        <v>16974</v>
      </c>
      <c r="G5385" s="1472" t="s">
        <v>16975</v>
      </c>
      <c r="H5385" s="1523">
        <v>45819</v>
      </c>
      <c r="I5385" s="1534">
        <v>0.76</v>
      </c>
      <c r="J5385" s="1471" t="s">
        <v>16</v>
      </c>
      <c r="K5385" s="1471" t="s">
        <v>47</v>
      </c>
      <c r="L5385" s="1472" t="s">
        <v>1794</v>
      </c>
      <c r="M5385" s="1472" t="s">
        <v>51</v>
      </c>
      <c r="N5385" s="1479" t="s">
        <v>48</v>
      </c>
      <c r="O5385" s="1479" t="s">
        <v>48</v>
      </c>
      <c r="P5385" s="1479"/>
      <c r="Q5385" s="1464">
        <f t="shared" si="168"/>
        <v>6</v>
      </c>
      <c r="R5385" s="1794" t="str">
        <f t="shared" si="169"/>
        <v>CAPITANEJO</v>
      </c>
    </row>
    <row r="5386" spans="1:18" s="1761" customFormat="1" ht="25.05" customHeight="1" x14ac:dyDescent="0.2">
      <c r="A5386" s="1472" t="s">
        <v>45</v>
      </c>
      <c r="B5386" s="1472" t="s">
        <v>46</v>
      </c>
      <c r="C5386" s="1921" t="s">
        <v>499</v>
      </c>
      <c r="D5386" s="1472" t="str">
        <f>VLOOKUP(C5386,CODIGOS!$B$1:$E$194,4,FALSE)</f>
        <v>BARES - DISCOTECAS - CANTINAS - TABERNAS</v>
      </c>
      <c r="E5386" s="1472" t="s">
        <v>16976</v>
      </c>
      <c r="F5386" s="1472" t="s">
        <v>16977</v>
      </c>
      <c r="G5386" s="1472" t="s">
        <v>16978</v>
      </c>
      <c r="H5386" s="1523">
        <v>45813</v>
      </c>
      <c r="I5386" s="1534">
        <v>0.85499999999999998</v>
      </c>
      <c r="J5386" s="1471" t="s">
        <v>16</v>
      </c>
      <c r="K5386" s="1471" t="s">
        <v>47</v>
      </c>
      <c r="L5386" s="1471" t="s">
        <v>4248</v>
      </c>
      <c r="M5386" s="1471" t="s">
        <v>16979</v>
      </c>
      <c r="N5386" s="1471" t="s">
        <v>48</v>
      </c>
      <c r="O5386" s="1477" t="s">
        <v>48</v>
      </c>
      <c r="P5386" s="1477"/>
      <c r="Q5386" s="1464">
        <f t="shared" si="168"/>
        <v>6</v>
      </c>
      <c r="R5386" s="1794" t="str">
        <f t="shared" si="169"/>
        <v>CAPITANEJO</v>
      </c>
    </row>
    <row r="5387" spans="1:18" s="1761" customFormat="1" ht="25.05" customHeight="1" x14ac:dyDescent="0.2">
      <c r="A5387" s="1472" t="s">
        <v>45</v>
      </c>
      <c r="B5387" s="1472" t="s">
        <v>46</v>
      </c>
      <c r="C5387" s="1472" t="s">
        <v>499</v>
      </c>
      <c r="D5387" s="1472" t="str">
        <f>VLOOKUP(C5387,CODIGOS!$B$1:$E$194,4,FALSE)</f>
        <v>BARES - DISCOTECAS - CANTINAS - TABERNAS</v>
      </c>
      <c r="E5387" s="1472" t="s">
        <v>16980</v>
      </c>
      <c r="F5387" s="1472" t="s">
        <v>16981</v>
      </c>
      <c r="G5387" s="1472" t="s">
        <v>16953</v>
      </c>
      <c r="H5387" s="1523">
        <v>45811</v>
      </c>
      <c r="I5387" s="1534">
        <v>0.85499999999999998</v>
      </c>
      <c r="J5387" s="1471" t="s">
        <v>16</v>
      </c>
      <c r="K5387" s="1471" t="s">
        <v>47</v>
      </c>
      <c r="L5387" s="1471" t="s">
        <v>4248</v>
      </c>
      <c r="M5387" s="1472" t="s">
        <v>51</v>
      </c>
      <c r="N5387" s="1472" t="s">
        <v>48</v>
      </c>
      <c r="O5387" s="1477" t="s">
        <v>48</v>
      </c>
      <c r="P5387" s="1477"/>
      <c r="Q5387" s="1464">
        <f t="shared" si="168"/>
        <v>6</v>
      </c>
      <c r="R5387" s="1794" t="str">
        <f t="shared" si="169"/>
        <v>CAPITANEJO</v>
      </c>
    </row>
    <row r="5388" spans="1:18" s="1761" customFormat="1" ht="25.05" customHeight="1" x14ac:dyDescent="0.2">
      <c r="A5388" s="1472" t="s">
        <v>45</v>
      </c>
      <c r="B5388" s="1472" t="s">
        <v>46</v>
      </c>
      <c r="C5388" s="1479" t="s">
        <v>499</v>
      </c>
      <c r="D5388" s="1472" t="str">
        <f>VLOOKUP(C5388,CODIGOS!$B$1:$E$194,4,FALSE)</f>
        <v>BARES - DISCOTECAS - CANTINAS - TABERNAS</v>
      </c>
      <c r="E5388" s="1479" t="s">
        <v>16982</v>
      </c>
      <c r="F5388" s="1479" t="s">
        <v>16983</v>
      </c>
      <c r="G5388" s="1479" t="s">
        <v>13943</v>
      </c>
      <c r="H5388" s="1528">
        <v>45821</v>
      </c>
      <c r="I5388" s="1906">
        <v>0.86499999999999999</v>
      </c>
      <c r="J5388" s="1471" t="s">
        <v>16</v>
      </c>
      <c r="K5388" s="1471" t="s">
        <v>47</v>
      </c>
      <c r="L5388" s="1471" t="s">
        <v>4248</v>
      </c>
      <c r="M5388" s="1472" t="s">
        <v>51</v>
      </c>
      <c r="N5388" s="1472" t="s">
        <v>48</v>
      </c>
      <c r="O5388" s="1477" t="s">
        <v>48</v>
      </c>
      <c r="P5388" s="1477"/>
      <c r="Q5388" s="1464">
        <f t="shared" si="168"/>
        <v>6</v>
      </c>
      <c r="R5388" s="1794" t="str">
        <f t="shared" si="169"/>
        <v>CAPITANEJO</v>
      </c>
    </row>
    <row r="5389" spans="1:18" s="1761" customFormat="1" ht="25.05" customHeight="1" x14ac:dyDescent="0.2">
      <c r="A5389" s="1472" t="s">
        <v>45</v>
      </c>
      <c r="B5389" s="1472" t="s">
        <v>46</v>
      </c>
      <c r="C5389" s="1472" t="s">
        <v>848</v>
      </c>
      <c r="D5389" s="1472" t="str">
        <f>VLOOKUP(C5389,CODIGOS!$B$1:$E$194,4,FALSE)</f>
        <v>CIGARRERIAS - LICORERAS - WHISKERIAS</v>
      </c>
      <c r="E5389" s="1472" t="s">
        <v>16984</v>
      </c>
      <c r="F5389" s="1472" t="s">
        <v>16985</v>
      </c>
      <c r="G5389" s="1472" t="s">
        <v>16986</v>
      </c>
      <c r="H5389" s="1523">
        <v>45828</v>
      </c>
      <c r="I5389" s="1534">
        <v>0.92</v>
      </c>
      <c r="J5389" s="1472" t="s">
        <v>22</v>
      </c>
      <c r="K5389" s="1471" t="s">
        <v>47</v>
      </c>
      <c r="L5389" s="1471" t="s">
        <v>4248</v>
      </c>
      <c r="M5389" s="1471" t="s">
        <v>16987</v>
      </c>
      <c r="N5389" s="1471" t="s">
        <v>48</v>
      </c>
      <c r="O5389" s="1471" t="s">
        <v>25</v>
      </c>
      <c r="P5389" s="1477"/>
      <c r="Q5389" s="1464">
        <f t="shared" si="168"/>
        <v>6</v>
      </c>
      <c r="R5389" s="1794" t="str">
        <f t="shared" si="169"/>
        <v>CAPITANEJO</v>
      </c>
    </row>
    <row r="5390" spans="1:18" s="1761" customFormat="1" ht="25.05" customHeight="1" x14ac:dyDescent="0.2">
      <c r="A5390" s="1472" t="s">
        <v>45</v>
      </c>
      <c r="B5390" s="1472" t="s">
        <v>46</v>
      </c>
      <c r="C5390" s="1472" t="s">
        <v>20</v>
      </c>
      <c r="D5390" s="1472" t="str">
        <f>VLOOKUP(C5390,CODIGOS!$B$1:$E$194,4,FALSE)</f>
        <v>TIENDA DE BARRIO O CIGARRERÍA, INCLUIDAS LAS UBICADAS EN ZONAS FRANCAS</v>
      </c>
      <c r="E5390" s="1472" t="s">
        <v>16988</v>
      </c>
      <c r="F5390" s="1472" t="s">
        <v>16985</v>
      </c>
      <c r="G5390" s="1472" t="s">
        <v>16986</v>
      </c>
      <c r="H5390" s="1523">
        <v>45828</v>
      </c>
      <c r="I5390" s="1534">
        <v>0.85</v>
      </c>
      <c r="J5390" s="1471" t="s">
        <v>16</v>
      </c>
      <c r="K5390" s="1471" t="s">
        <v>47</v>
      </c>
      <c r="L5390" s="1472" t="s">
        <v>22787</v>
      </c>
      <c r="M5390" s="1471" t="s">
        <v>51</v>
      </c>
      <c r="N5390" s="1471" t="s">
        <v>48</v>
      </c>
      <c r="O5390" s="1471" t="s">
        <v>48</v>
      </c>
      <c r="P5390" s="1477"/>
      <c r="Q5390" s="1464">
        <f t="shared" si="168"/>
        <v>6</v>
      </c>
      <c r="R5390" s="1794" t="str">
        <f t="shared" si="169"/>
        <v>CAPITANEJO</v>
      </c>
    </row>
    <row r="5391" spans="1:18" s="1761" customFormat="1" ht="25.05" customHeight="1" x14ac:dyDescent="0.2">
      <c r="A5391" s="1472" t="s">
        <v>45</v>
      </c>
      <c r="B5391" s="1472" t="s">
        <v>46</v>
      </c>
      <c r="C5391" s="1472" t="s">
        <v>499</v>
      </c>
      <c r="D5391" s="1472" t="str">
        <f>VLOOKUP(C5391,CODIGOS!$B$1:$E$194,4,FALSE)</f>
        <v>BARES - DISCOTECAS - CANTINAS - TABERNAS</v>
      </c>
      <c r="E5391" s="1472" t="s">
        <v>16989</v>
      </c>
      <c r="F5391" s="1472" t="s">
        <v>16949</v>
      </c>
      <c r="G5391" s="1472" t="s">
        <v>16990</v>
      </c>
      <c r="H5391" s="1523">
        <v>45833</v>
      </c>
      <c r="I5391" s="1534">
        <v>0.85499999999999998</v>
      </c>
      <c r="J5391" s="1471" t="s">
        <v>16</v>
      </c>
      <c r="K5391" s="1471" t="s">
        <v>47</v>
      </c>
      <c r="L5391" s="1471" t="s">
        <v>4248</v>
      </c>
      <c r="M5391" s="1471"/>
      <c r="N5391" s="1471" t="s">
        <v>48</v>
      </c>
      <c r="O5391" s="1471" t="s">
        <v>48</v>
      </c>
      <c r="P5391" s="1477"/>
      <c r="Q5391" s="1464">
        <f t="shared" si="168"/>
        <v>6</v>
      </c>
      <c r="R5391" s="1794" t="str">
        <f t="shared" si="169"/>
        <v>CAPITANEJO</v>
      </c>
    </row>
    <row r="5392" spans="1:18" s="1761" customFormat="1" ht="25.05" customHeight="1" x14ac:dyDescent="0.2">
      <c r="A5392" s="1472" t="s">
        <v>45</v>
      </c>
      <c r="B5392" s="1472" t="s">
        <v>46</v>
      </c>
      <c r="C5392" s="1479" t="s">
        <v>837</v>
      </c>
      <c r="D5392" s="1472" t="str">
        <f>VLOOKUP(C5392,CODIGOS!$B$1:$E$194,4,FALSE)</f>
        <v>MISCELANEAS  ( COMERCIO AL POR MENOR EN ESTABLECIMIENTOS NO ESPECIALIZADOS, CON SURTIDO COMPUESTO PRINCIPALMENTE POR PRODUCTOS DIFERENTES DE ALIMENTOS (VÍVERES EN GENERAL, BEBIDAS Y TABACO)</v>
      </c>
      <c r="E5392" s="1479" t="s">
        <v>16991</v>
      </c>
      <c r="F5392" s="1479" t="s">
        <v>16992</v>
      </c>
      <c r="G5392" s="1479" t="s">
        <v>16993</v>
      </c>
      <c r="H5392" s="1528">
        <v>45833</v>
      </c>
      <c r="I5392" s="1906">
        <v>0.83499999999999996</v>
      </c>
      <c r="J5392" s="1471" t="s">
        <v>16</v>
      </c>
      <c r="K5392" s="1471" t="s">
        <v>47</v>
      </c>
      <c r="L5392" s="1472" t="s">
        <v>22787</v>
      </c>
      <c r="M5392" s="1471" t="s">
        <v>51</v>
      </c>
      <c r="N5392" s="1471" t="s">
        <v>48</v>
      </c>
      <c r="O5392" s="1471" t="s">
        <v>48</v>
      </c>
      <c r="P5392" s="1477"/>
      <c r="Q5392" s="1464">
        <f t="shared" si="168"/>
        <v>6</v>
      </c>
      <c r="R5392" s="1794" t="str">
        <f t="shared" si="169"/>
        <v>CAPITANEJO</v>
      </c>
    </row>
    <row r="5393" spans="1:18" s="1761" customFormat="1" ht="25.05" customHeight="1" x14ac:dyDescent="0.2">
      <c r="A5393" s="1472" t="s">
        <v>45</v>
      </c>
      <c r="B5393" s="1472" t="s">
        <v>50</v>
      </c>
      <c r="C5393" s="1472" t="s">
        <v>567</v>
      </c>
      <c r="D5393" s="1472" t="str">
        <f>VLOOKUP(C5393,CODIGOS!$B$1:$E$194,4,FALSE)</f>
        <v xml:space="preserve">PELUQUERIAS </v>
      </c>
      <c r="E5393" s="1472" t="s">
        <v>16994</v>
      </c>
      <c r="F5393" s="1472" t="s">
        <v>16995</v>
      </c>
      <c r="G5393" s="1472" t="s">
        <v>16996</v>
      </c>
      <c r="H5393" s="1523">
        <v>45811</v>
      </c>
      <c r="I5393" s="1534">
        <v>0.86</v>
      </c>
      <c r="J5393" s="1471" t="s">
        <v>16</v>
      </c>
      <c r="K5393" s="1471" t="s">
        <v>47</v>
      </c>
      <c r="L5393" s="1472" t="s">
        <v>17</v>
      </c>
      <c r="M5393" s="1471" t="s">
        <v>16997</v>
      </c>
      <c r="N5393" s="1476" t="s">
        <v>48</v>
      </c>
      <c r="O5393" s="1478" t="s">
        <v>48</v>
      </c>
      <c r="P5393" s="1478"/>
      <c r="Q5393" s="1464">
        <f t="shared" si="168"/>
        <v>6</v>
      </c>
      <c r="R5393" s="1794" t="str">
        <f t="shared" si="169"/>
        <v>CARCASÍ</v>
      </c>
    </row>
    <row r="5394" spans="1:18" s="1761" customFormat="1" ht="25.05" customHeight="1" x14ac:dyDescent="0.2">
      <c r="A5394" s="1472" t="s">
        <v>45</v>
      </c>
      <c r="B5394" s="1472" t="s">
        <v>54</v>
      </c>
      <c r="C5394" s="1472" t="s">
        <v>547</v>
      </c>
      <c r="D5394" s="1472" t="str">
        <f>VLOOKUP(C5394,CODIGOS!$B$1:$E$194,4,FALSE)</f>
        <v>CAFETERÍA</v>
      </c>
      <c r="E5394" s="1472" t="s">
        <v>16998</v>
      </c>
      <c r="F5394" s="1472" t="s">
        <v>16999</v>
      </c>
      <c r="G5394" s="1472" t="s">
        <v>17000</v>
      </c>
      <c r="H5394" s="1523">
        <v>45818</v>
      </c>
      <c r="I5394" s="1534">
        <v>0.84</v>
      </c>
      <c r="J5394" s="1471" t="s">
        <v>16</v>
      </c>
      <c r="K5394" s="1471" t="s">
        <v>47</v>
      </c>
      <c r="L5394" s="1472" t="s">
        <v>477</v>
      </c>
      <c r="M5394" s="1898" t="s">
        <v>17001</v>
      </c>
      <c r="N5394" s="1898" t="s">
        <v>48</v>
      </c>
      <c r="O5394" s="1898" t="s">
        <v>48</v>
      </c>
      <c r="P5394" s="1477"/>
      <c r="Q5394" s="1464">
        <f t="shared" si="168"/>
        <v>6</v>
      </c>
      <c r="R5394" s="1794" t="str">
        <f t="shared" si="169"/>
        <v>CONCEPCIÓN</v>
      </c>
    </row>
    <row r="5395" spans="1:18" s="1761" customFormat="1" ht="25.05" customHeight="1" x14ac:dyDescent="0.2">
      <c r="A5395" s="1472" t="s">
        <v>45</v>
      </c>
      <c r="B5395" s="1472" t="s">
        <v>54</v>
      </c>
      <c r="C5395" s="1472" t="s">
        <v>547</v>
      </c>
      <c r="D5395" s="1472" t="str">
        <f>VLOOKUP(C5395,CODIGOS!$B$1:$E$194,4,FALSE)</f>
        <v>CAFETERÍA</v>
      </c>
      <c r="E5395" s="1472" t="s">
        <v>17002</v>
      </c>
      <c r="F5395" s="1472" t="s">
        <v>17003</v>
      </c>
      <c r="G5395" s="1472" t="s">
        <v>17004</v>
      </c>
      <c r="H5395" s="1523">
        <v>45825</v>
      </c>
      <c r="I5395" s="1534">
        <v>0.82</v>
      </c>
      <c r="J5395" s="1471" t="s">
        <v>16</v>
      </c>
      <c r="K5395" s="1471" t="s">
        <v>47</v>
      </c>
      <c r="L5395" s="1472" t="s">
        <v>477</v>
      </c>
      <c r="M5395" s="1898" t="s">
        <v>49</v>
      </c>
      <c r="N5395" s="1898" t="s">
        <v>48</v>
      </c>
      <c r="O5395" s="1898" t="s">
        <v>48</v>
      </c>
      <c r="P5395" s="1477"/>
      <c r="Q5395" s="1464">
        <f t="shared" si="168"/>
        <v>6</v>
      </c>
      <c r="R5395" s="1794" t="str">
        <f t="shared" si="169"/>
        <v>CONCEPCIÓN</v>
      </c>
    </row>
    <row r="5396" spans="1:18" s="1761" customFormat="1" ht="25.05" customHeight="1" x14ac:dyDescent="0.2">
      <c r="A5396" s="1472" t="s">
        <v>45</v>
      </c>
      <c r="B5396" s="1472" t="s">
        <v>54</v>
      </c>
      <c r="C5396" s="1472" t="s">
        <v>20</v>
      </c>
      <c r="D5396" s="1472" t="str">
        <f>VLOOKUP(C5396,CODIGOS!$B$1:$E$194,4,FALSE)</f>
        <v>TIENDA DE BARRIO O CIGARRERÍA, INCLUIDAS LAS UBICADAS EN ZONAS FRANCAS</v>
      </c>
      <c r="E5396" s="1472" t="s">
        <v>17005</v>
      </c>
      <c r="F5396" s="1472" t="s">
        <v>17006</v>
      </c>
      <c r="G5396" s="1472" t="s">
        <v>17007</v>
      </c>
      <c r="H5396" s="1523">
        <v>45826</v>
      </c>
      <c r="I5396" s="1534">
        <v>0.83699999999999997</v>
      </c>
      <c r="J5396" s="1471" t="s">
        <v>16</v>
      </c>
      <c r="K5396" s="1471" t="s">
        <v>47</v>
      </c>
      <c r="L5396" s="1472" t="s">
        <v>22787</v>
      </c>
      <c r="M5396" s="1472" t="s">
        <v>49</v>
      </c>
      <c r="N5396" s="1471" t="s">
        <v>48</v>
      </c>
      <c r="O5396" s="1478" t="s">
        <v>48</v>
      </c>
      <c r="P5396" s="1478"/>
      <c r="Q5396" s="1464">
        <f t="shared" si="168"/>
        <v>6</v>
      </c>
      <c r="R5396" s="1794" t="str">
        <f t="shared" si="169"/>
        <v>CONCEPCIÓN</v>
      </c>
    </row>
    <row r="5397" spans="1:18" s="1761" customFormat="1" ht="25.05" customHeight="1" x14ac:dyDescent="0.2">
      <c r="A5397" s="1472" t="s">
        <v>45</v>
      </c>
      <c r="B5397" s="1472" t="s">
        <v>54</v>
      </c>
      <c r="C5397" s="1472" t="s">
        <v>20</v>
      </c>
      <c r="D5397" s="1472" t="str">
        <f>VLOOKUP(C5397,CODIGOS!$B$1:$E$194,4,FALSE)</f>
        <v>TIENDA DE BARRIO O CIGARRERÍA, INCLUIDAS LAS UBICADAS EN ZONAS FRANCAS</v>
      </c>
      <c r="E5397" s="1472" t="s">
        <v>17008</v>
      </c>
      <c r="F5397" s="1472" t="s">
        <v>17009</v>
      </c>
      <c r="G5397" s="1472" t="s">
        <v>17010</v>
      </c>
      <c r="H5397" s="1523">
        <v>45826</v>
      </c>
      <c r="I5397" s="1534">
        <v>0.87</v>
      </c>
      <c r="J5397" s="1471" t="s">
        <v>16</v>
      </c>
      <c r="K5397" s="1471" t="s">
        <v>47</v>
      </c>
      <c r="L5397" s="1472" t="s">
        <v>22787</v>
      </c>
      <c r="M5397" s="1471" t="s">
        <v>49</v>
      </c>
      <c r="N5397" s="1471" t="s">
        <v>48</v>
      </c>
      <c r="O5397" s="1478" t="s">
        <v>48</v>
      </c>
      <c r="P5397" s="1478"/>
      <c r="Q5397" s="1464">
        <f t="shared" si="168"/>
        <v>6</v>
      </c>
      <c r="R5397" s="1794" t="str">
        <f t="shared" si="169"/>
        <v>CONCEPCIÓN</v>
      </c>
    </row>
    <row r="5398" spans="1:18" s="1761" customFormat="1" ht="25.05" customHeight="1" x14ac:dyDescent="0.2">
      <c r="A5398" s="1472" t="s">
        <v>45</v>
      </c>
      <c r="B5398" s="1472" t="s">
        <v>54</v>
      </c>
      <c r="C5398" s="1472" t="s">
        <v>1031</v>
      </c>
      <c r="D5398" s="1472" t="str">
        <f>VLOOKUP(C5398,CODIGOS!$B$1:$E$194,4,FALSE)</f>
        <v>EXPENDIO DE VERDURAS - FRUTAS ( LOCAL - ESTABLECIMIENTO Y/O FRUVER)</v>
      </c>
      <c r="E5398" s="1472" t="s">
        <v>17011</v>
      </c>
      <c r="F5398" s="1472" t="s">
        <v>17012</v>
      </c>
      <c r="G5398" s="1472" t="s">
        <v>17013</v>
      </c>
      <c r="H5398" s="1523">
        <v>45832</v>
      </c>
      <c r="I5398" s="1534">
        <v>0.74</v>
      </c>
      <c r="J5398" s="1471" t="s">
        <v>16</v>
      </c>
      <c r="K5398" s="1471" t="s">
        <v>47</v>
      </c>
      <c r="L5398" s="1472" t="s">
        <v>22787</v>
      </c>
      <c r="M5398" s="1472" t="s">
        <v>49</v>
      </c>
      <c r="N5398" s="1471" t="s">
        <v>48</v>
      </c>
      <c r="O5398" s="1478" t="s">
        <v>48</v>
      </c>
      <c r="P5398" s="1478"/>
      <c r="Q5398" s="1464">
        <f t="shared" si="168"/>
        <v>6</v>
      </c>
      <c r="R5398" s="1794" t="str">
        <f t="shared" si="169"/>
        <v>CONCEPCIÓN</v>
      </c>
    </row>
    <row r="5399" spans="1:18" s="1761" customFormat="1" ht="25.05" customHeight="1" x14ac:dyDescent="0.2">
      <c r="A5399" s="1472" t="s">
        <v>45</v>
      </c>
      <c r="B5399" s="1547" t="s">
        <v>54</v>
      </c>
      <c r="C5399" s="1564" t="s">
        <v>1031</v>
      </c>
      <c r="D5399" s="1472" t="str">
        <f>VLOOKUP(C5399,CODIGOS!$B$1:$E$194,4,FALSE)</f>
        <v>EXPENDIO DE VERDURAS - FRUTAS ( LOCAL - ESTABLECIMIENTO Y/O FRUVER)</v>
      </c>
      <c r="E5399" s="1564" t="s">
        <v>17014</v>
      </c>
      <c r="F5399" s="1564" t="s">
        <v>17015</v>
      </c>
      <c r="G5399" s="1937" t="s">
        <v>17016</v>
      </c>
      <c r="H5399" s="1539">
        <v>45832</v>
      </c>
      <c r="I5399" s="1938">
        <v>0.86499999999999999</v>
      </c>
      <c r="J5399" s="1471" t="s">
        <v>16</v>
      </c>
      <c r="K5399" s="1471" t="s">
        <v>47</v>
      </c>
      <c r="L5399" s="1472" t="s">
        <v>22787</v>
      </c>
      <c r="M5399" s="1549" t="s">
        <v>49</v>
      </c>
      <c r="N5399" s="1549" t="s">
        <v>48</v>
      </c>
      <c r="O5399" s="1549" t="s">
        <v>48</v>
      </c>
      <c r="P5399" s="1478"/>
      <c r="Q5399" s="1464">
        <f t="shared" si="168"/>
        <v>6</v>
      </c>
      <c r="R5399" s="1794" t="str">
        <f t="shared" si="169"/>
        <v>CONCEPCIÓN</v>
      </c>
    </row>
    <row r="5400" spans="1:18" s="1761" customFormat="1" ht="25.05" customHeight="1" x14ac:dyDescent="0.2">
      <c r="A5400" s="1472" t="s">
        <v>45</v>
      </c>
      <c r="B5400" s="1472" t="s">
        <v>54</v>
      </c>
      <c r="C5400" s="1472" t="s">
        <v>1031</v>
      </c>
      <c r="D5400" s="1472" t="str">
        <f>VLOOKUP(C5400,CODIGOS!$B$1:$E$194,4,FALSE)</f>
        <v>EXPENDIO DE VERDURAS - FRUTAS ( LOCAL - ESTABLECIMIENTO Y/O FRUVER)</v>
      </c>
      <c r="E5400" s="1472" t="s">
        <v>14063</v>
      </c>
      <c r="F5400" s="1472" t="s">
        <v>17017</v>
      </c>
      <c r="G5400" s="1472" t="s">
        <v>17018</v>
      </c>
      <c r="H5400" s="1523">
        <v>45833</v>
      </c>
      <c r="I5400" s="1534">
        <v>0.73499999999999999</v>
      </c>
      <c r="J5400" s="1471" t="s">
        <v>16</v>
      </c>
      <c r="K5400" s="1471" t="s">
        <v>47</v>
      </c>
      <c r="L5400" s="1472" t="s">
        <v>22787</v>
      </c>
      <c r="M5400" s="1471" t="s">
        <v>17019</v>
      </c>
      <c r="N5400" s="1478" t="s">
        <v>48</v>
      </c>
      <c r="O5400" s="1478" t="s">
        <v>48</v>
      </c>
      <c r="P5400" s="1478"/>
      <c r="Q5400" s="1464">
        <f t="shared" si="168"/>
        <v>6</v>
      </c>
      <c r="R5400" s="1794" t="str">
        <f t="shared" si="169"/>
        <v>CONCEPCIÓN</v>
      </c>
    </row>
    <row r="5401" spans="1:18" s="1761" customFormat="1" ht="25.05" customHeight="1" x14ac:dyDescent="0.2">
      <c r="A5401" s="1472" t="s">
        <v>45</v>
      </c>
      <c r="B5401" s="1472" t="s">
        <v>54</v>
      </c>
      <c r="C5401" s="1475" t="s">
        <v>715</v>
      </c>
      <c r="D5401" s="1472" t="str">
        <f>VLOOKUP(C5401,CODIGOS!$B$1:$E$194,4,FALSE)</f>
        <v>COLEGIOS</v>
      </c>
      <c r="E5401" s="1472" t="s">
        <v>17020</v>
      </c>
      <c r="F5401" s="1472" t="s">
        <v>17021</v>
      </c>
      <c r="G5401" s="1472" t="s">
        <v>17022</v>
      </c>
      <c r="H5401" s="1523">
        <v>45818</v>
      </c>
      <c r="I5401" s="1534">
        <v>0.65</v>
      </c>
      <c r="J5401" s="1471" t="s">
        <v>16</v>
      </c>
      <c r="K5401" s="1471" t="s">
        <v>47</v>
      </c>
      <c r="L5401" s="1472" t="s">
        <v>17</v>
      </c>
      <c r="M5401" s="1471" t="s">
        <v>2250</v>
      </c>
      <c r="N5401" s="1476" t="s">
        <v>48</v>
      </c>
      <c r="O5401" s="1471" t="s">
        <v>48</v>
      </c>
      <c r="P5401" s="1475"/>
      <c r="Q5401" s="1464">
        <f t="shared" si="168"/>
        <v>6</v>
      </c>
      <c r="R5401" s="1794" t="str">
        <f t="shared" si="169"/>
        <v>CONCEPCIÓN</v>
      </c>
    </row>
    <row r="5402" spans="1:18" s="1761" customFormat="1" ht="25.05" customHeight="1" x14ac:dyDescent="0.2">
      <c r="A5402" s="1472" t="s">
        <v>45</v>
      </c>
      <c r="B5402" s="1472" t="s">
        <v>54</v>
      </c>
      <c r="C5402" s="1472" t="s">
        <v>567</v>
      </c>
      <c r="D5402" s="1472" t="str">
        <f>VLOOKUP(C5402,CODIGOS!$B$1:$E$194,4,FALSE)</f>
        <v xml:space="preserve">PELUQUERIAS </v>
      </c>
      <c r="E5402" s="1472" t="s">
        <v>17023</v>
      </c>
      <c r="F5402" s="1472" t="s">
        <v>17024</v>
      </c>
      <c r="G5402" s="1472" t="s">
        <v>17025</v>
      </c>
      <c r="H5402" s="1523">
        <v>45834</v>
      </c>
      <c r="I5402" s="1534">
        <v>0.875</v>
      </c>
      <c r="J5402" s="1471" t="s">
        <v>16</v>
      </c>
      <c r="K5402" s="1471" t="s">
        <v>47</v>
      </c>
      <c r="L5402" s="1472" t="s">
        <v>17</v>
      </c>
      <c r="M5402" s="1472" t="s">
        <v>17026</v>
      </c>
      <c r="N5402" s="1472" t="s">
        <v>48</v>
      </c>
      <c r="O5402" s="1472" t="s">
        <v>48</v>
      </c>
      <c r="P5402" s="1479"/>
      <c r="Q5402" s="1464">
        <f t="shared" si="168"/>
        <v>6</v>
      </c>
      <c r="R5402" s="1794" t="str">
        <f t="shared" si="169"/>
        <v>CONCEPCIÓN</v>
      </c>
    </row>
    <row r="5403" spans="1:18" s="1761" customFormat="1" ht="25.05" customHeight="1" x14ac:dyDescent="0.2">
      <c r="A5403" s="1472" t="s">
        <v>45</v>
      </c>
      <c r="B5403" s="1472" t="s">
        <v>54</v>
      </c>
      <c r="C5403" s="1479" t="s">
        <v>567</v>
      </c>
      <c r="D5403" s="1472" t="str">
        <f>VLOOKUP(C5403,CODIGOS!$B$1:$E$194,4,FALSE)</f>
        <v xml:space="preserve">PELUQUERIAS </v>
      </c>
      <c r="E5403" s="1479" t="s">
        <v>17027</v>
      </c>
      <c r="F5403" s="1479" t="s">
        <v>17028</v>
      </c>
      <c r="G5403" s="1479" t="s">
        <v>17029</v>
      </c>
      <c r="H5403" s="1528">
        <v>45827</v>
      </c>
      <c r="I5403" s="1906">
        <v>0.81499999999999995</v>
      </c>
      <c r="J5403" s="1471" t="s">
        <v>16</v>
      </c>
      <c r="K5403" s="1471" t="s">
        <v>47</v>
      </c>
      <c r="L5403" s="1472" t="s">
        <v>17</v>
      </c>
      <c r="M5403" s="1493" t="s">
        <v>17030</v>
      </c>
      <c r="N5403" s="1493" t="s">
        <v>48</v>
      </c>
      <c r="O5403" s="1493" t="s">
        <v>48</v>
      </c>
      <c r="P5403" s="1479"/>
      <c r="Q5403" s="1464">
        <f t="shared" si="168"/>
        <v>6</v>
      </c>
      <c r="R5403" s="1794" t="str">
        <f t="shared" si="169"/>
        <v>CONCEPCIÓN</v>
      </c>
    </row>
    <row r="5404" spans="1:18" s="1761" customFormat="1" ht="25.05" customHeight="1" x14ac:dyDescent="0.2">
      <c r="A5404" s="1472" t="s">
        <v>45</v>
      </c>
      <c r="B5404" s="1472" t="s">
        <v>54</v>
      </c>
      <c r="C5404" s="1472" t="s">
        <v>669</v>
      </c>
      <c r="D5404" s="1472" t="str">
        <f>VLOOKUP(C5404,CODIGOS!$B$1:$E$194,4,FALSE)</f>
        <v xml:space="preserve">DISPENSARIO DE MEDICAMENTOS - FARMACIAS - DROGUERIAS  </v>
      </c>
      <c r="E5404" s="1472" t="s">
        <v>17031</v>
      </c>
      <c r="F5404" s="1472" t="s">
        <v>17032</v>
      </c>
      <c r="G5404" s="1472" t="s">
        <v>17033</v>
      </c>
      <c r="H5404" s="1523">
        <v>45835</v>
      </c>
      <c r="I5404" s="1534">
        <v>0.77</v>
      </c>
      <c r="J5404" s="1471" t="s">
        <v>16</v>
      </c>
      <c r="K5404" s="1471" t="s">
        <v>47</v>
      </c>
      <c r="L5404" s="1472" t="s">
        <v>13550</v>
      </c>
      <c r="M5404" s="1532" t="s">
        <v>49</v>
      </c>
      <c r="N5404" s="1493" t="s">
        <v>48</v>
      </c>
      <c r="O5404" s="1493" t="s">
        <v>48</v>
      </c>
      <c r="P5404" s="1479"/>
      <c r="Q5404" s="1464">
        <f t="shared" si="168"/>
        <v>6</v>
      </c>
      <c r="R5404" s="1794" t="str">
        <f t="shared" si="169"/>
        <v>CONCEPCIÓN</v>
      </c>
    </row>
    <row r="5405" spans="1:18" s="1761" customFormat="1" ht="25.05" customHeight="1" x14ac:dyDescent="0.2">
      <c r="A5405" s="1472" t="s">
        <v>45</v>
      </c>
      <c r="B5405" s="1472" t="s">
        <v>55</v>
      </c>
      <c r="C5405" s="1472" t="s">
        <v>905</v>
      </c>
      <c r="D5405" s="1472" t="str">
        <f>VLOOKUP(C5405,CODIGOS!$B$1:$E$194,4,FALSE)</f>
        <v>COMEDORES ESCOLARES (PAE - PRIVADOS)</v>
      </c>
      <c r="E5405" s="1472" t="s">
        <v>17034</v>
      </c>
      <c r="F5405" s="1472" t="s">
        <v>17035</v>
      </c>
      <c r="G5405" s="1472" t="s">
        <v>2264</v>
      </c>
      <c r="H5405" s="1523">
        <v>45825</v>
      </c>
      <c r="I5405" s="1534">
        <v>0.86</v>
      </c>
      <c r="J5405" s="1471" t="s">
        <v>16</v>
      </c>
      <c r="K5405" s="1471" t="s">
        <v>47</v>
      </c>
      <c r="L5405" s="1472" t="s">
        <v>477</v>
      </c>
      <c r="M5405" s="1919" t="s">
        <v>49</v>
      </c>
      <c r="N5405" s="1910" t="s">
        <v>48</v>
      </c>
      <c r="O5405" s="1910" t="s">
        <v>48</v>
      </c>
      <c r="P5405" s="1479"/>
      <c r="Q5405" s="1464">
        <f t="shared" si="168"/>
        <v>6</v>
      </c>
      <c r="R5405" s="1794" t="str">
        <f t="shared" si="169"/>
        <v>ENCISO</v>
      </c>
    </row>
    <row r="5406" spans="1:18" s="1761" customFormat="1" ht="25.05" customHeight="1" x14ac:dyDescent="0.2">
      <c r="A5406" s="1472" t="s">
        <v>45</v>
      </c>
      <c r="B5406" s="1472" t="s">
        <v>55</v>
      </c>
      <c r="C5406" s="1472" t="s">
        <v>547</v>
      </c>
      <c r="D5406" s="1472" t="str">
        <f>VLOOKUP(C5406,CODIGOS!$B$1:$E$194,4,FALSE)</f>
        <v>CAFETERÍA</v>
      </c>
      <c r="E5406" s="1472" t="s">
        <v>17036</v>
      </c>
      <c r="F5406" s="1472" t="s">
        <v>17037</v>
      </c>
      <c r="G5406" s="1472" t="s">
        <v>17038</v>
      </c>
      <c r="H5406" s="1523">
        <v>45825</v>
      </c>
      <c r="I5406" s="1534">
        <v>0.82499999999999996</v>
      </c>
      <c r="J5406" s="1471" t="s">
        <v>16</v>
      </c>
      <c r="K5406" s="1471" t="s">
        <v>47</v>
      </c>
      <c r="L5406" s="1472" t="s">
        <v>477</v>
      </c>
      <c r="M5406" s="1471" t="s">
        <v>6499</v>
      </c>
      <c r="N5406" s="1471" t="s">
        <v>48</v>
      </c>
      <c r="O5406" s="1471" t="s">
        <v>48</v>
      </c>
      <c r="P5406" s="1475"/>
      <c r="Q5406" s="1464">
        <f t="shared" si="168"/>
        <v>6</v>
      </c>
      <c r="R5406" s="1794" t="str">
        <f t="shared" si="169"/>
        <v>ENCISO</v>
      </c>
    </row>
    <row r="5407" spans="1:18" s="1761" customFormat="1" ht="25.05" customHeight="1" x14ac:dyDescent="0.2">
      <c r="A5407" s="1472" t="s">
        <v>45</v>
      </c>
      <c r="B5407" s="1472" t="s">
        <v>55</v>
      </c>
      <c r="C5407" s="1475" t="s">
        <v>715</v>
      </c>
      <c r="D5407" s="1472" t="str">
        <f>VLOOKUP(C5407,CODIGOS!$B$1:$E$194,4,FALSE)</f>
        <v>COLEGIOS</v>
      </c>
      <c r="E5407" s="1472" t="s">
        <v>17039</v>
      </c>
      <c r="F5407" s="1472" t="s">
        <v>17035</v>
      </c>
      <c r="G5407" s="1472" t="s">
        <v>17040</v>
      </c>
      <c r="H5407" s="1523">
        <v>45825</v>
      </c>
      <c r="I5407" s="1534">
        <v>0.77</v>
      </c>
      <c r="J5407" s="1471" t="s">
        <v>16</v>
      </c>
      <c r="K5407" s="1471" t="s">
        <v>47</v>
      </c>
      <c r="L5407" s="1472" t="s">
        <v>17</v>
      </c>
      <c r="M5407" s="1471" t="s">
        <v>17041</v>
      </c>
      <c r="N5407" s="1471" t="s">
        <v>48</v>
      </c>
      <c r="O5407" s="1471" t="s">
        <v>48</v>
      </c>
      <c r="P5407" s="1475"/>
      <c r="Q5407" s="1464">
        <f t="shared" si="168"/>
        <v>6</v>
      </c>
      <c r="R5407" s="1794" t="str">
        <f t="shared" si="169"/>
        <v>ENCISO</v>
      </c>
    </row>
    <row r="5408" spans="1:18" s="1761" customFormat="1" ht="25.05" customHeight="1" x14ac:dyDescent="0.2">
      <c r="A5408" s="1472" t="s">
        <v>45</v>
      </c>
      <c r="B5408" s="1472" t="s">
        <v>56</v>
      </c>
      <c r="C5408" s="1472" t="s">
        <v>848</v>
      </c>
      <c r="D5408" s="1472" t="str">
        <f>VLOOKUP(C5408,CODIGOS!$B$1:$E$194,4,FALSE)</f>
        <v>CIGARRERIAS - LICORERAS - WHISKERIAS</v>
      </c>
      <c r="E5408" s="1472" t="s">
        <v>9469</v>
      </c>
      <c r="F5408" s="1472" t="s">
        <v>9470</v>
      </c>
      <c r="G5408" s="1472" t="s">
        <v>2300</v>
      </c>
      <c r="H5408" s="1523">
        <v>45826</v>
      </c>
      <c r="I5408" s="1534"/>
      <c r="J5408" s="1472" t="s">
        <v>30241</v>
      </c>
      <c r="K5408" s="1471" t="s">
        <v>47</v>
      </c>
      <c r="L5408" s="1472" t="s">
        <v>17</v>
      </c>
      <c r="M5408" s="1471" t="s">
        <v>2285</v>
      </c>
      <c r="N5408" s="1471" t="s">
        <v>48</v>
      </c>
      <c r="O5408" s="1471" t="s">
        <v>48</v>
      </c>
      <c r="P5408" s="1475"/>
      <c r="Q5408" s="1464">
        <f t="shared" si="168"/>
        <v>6</v>
      </c>
      <c r="R5408" s="1794" t="str">
        <f t="shared" si="169"/>
        <v>GUACA</v>
      </c>
    </row>
    <row r="5409" spans="1:18" s="1761" customFormat="1" ht="25.05" customHeight="1" x14ac:dyDescent="0.2">
      <c r="A5409" s="1472" t="s">
        <v>45</v>
      </c>
      <c r="B5409" s="1472" t="s">
        <v>56</v>
      </c>
      <c r="C5409" s="1479" t="s">
        <v>848</v>
      </c>
      <c r="D5409" s="1472" t="str">
        <f>VLOOKUP(C5409,CODIGOS!$B$1:$E$194,4,FALSE)</f>
        <v>CIGARRERIAS - LICORERAS - WHISKERIAS</v>
      </c>
      <c r="E5409" s="1479" t="s">
        <v>17042</v>
      </c>
      <c r="F5409" s="1479" t="s">
        <v>17043</v>
      </c>
      <c r="G5409" s="1479" t="s">
        <v>17044</v>
      </c>
      <c r="H5409" s="1528">
        <v>45828</v>
      </c>
      <c r="I5409" s="1906"/>
      <c r="J5409" s="1472" t="s">
        <v>30241</v>
      </c>
      <c r="K5409" s="1471" t="s">
        <v>47</v>
      </c>
      <c r="L5409" s="1472" t="s">
        <v>17</v>
      </c>
      <c r="M5409" s="1472" t="s">
        <v>2285</v>
      </c>
      <c r="N5409" s="1472" t="s">
        <v>48</v>
      </c>
      <c r="O5409" s="1472" t="s">
        <v>48</v>
      </c>
      <c r="P5409" s="1479"/>
      <c r="Q5409" s="1464">
        <f t="shared" si="168"/>
        <v>6</v>
      </c>
      <c r="R5409" s="1794" t="str">
        <f t="shared" si="169"/>
        <v>GUACA</v>
      </c>
    </row>
    <row r="5410" spans="1:18" s="1761" customFormat="1" ht="25.05" customHeight="1" x14ac:dyDescent="0.2">
      <c r="A5410" s="1472" t="s">
        <v>45</v>
      </c>
      <c r="B5410" s="1472" t="s">
        <v>56</v>
      </c>
      <c r="C5410" s="1479" t="s">
        <v>820</v>
      </c>
      <c r="D5410" s="1472" t="str">
        <f>VLOOKUP(C5410,CODIGOS!$B$1:$E$194,4,FALSE)</f>
        <v>DEPOSITOS, DEPOSITOS  DE MATERIALES DE CONSTRUCCION, FERRETERIAS, CHATARRERIA (COMERCIO AL POR MAYOR DE MATERIALES DE CONSTRUCCIÓN, ARTÍCULOS DE FERRETERÍA, PINTURAS, PRODUCTOS DE VIDRIO, EQUIPO Y MATERIALES DE FONTANERÍA Y CALEFACCIÓN)</v>
      </c>
      <c r="E5410" s="1479" t="s">
        <v>17045</v>
      </c>
      <c r="F5410" s="1479" t="s">
        <v>17046</v>
      </c>
      <c r="G5410" s="1479" t="s">
        <v>17047</v>
      </c>
      <c r="H5410" s="1528">
        <v>45814</v>
      </c>
      <c r="I5410" s="1906">
        <v>0.84</v>
      </c>
      <c r="J5410" s="1471" t="s">
        <v>16</v>
      </c>
      <c r="K5410" s="1471" t="s">
        <v>47</v>
      </c>
      <c r="L5410" s="1472" t="s">
        <v>13550</v>
      </c>
      <c r="M5410" s="1471" t="s">
        <v>49</v>
      </c>
      <c r="N5410" s="1471" t="s">
        <v>48</v>
      </c>
      <c r="O5410" s="1471" t="s">
        <v>48</v>
      </c>
      <c r="P5410" s="1479"/>
      <c r="Q5410" s="1464">
        <f t="shared" si="168"/>
        <v>6</v>
      </c>
      <c r="R5410" s="1794" t="str">
        <f t="shared" si="169"/>
        <v>GUACA</v>
      </c>
    </row>
    <row r="5411" spans="1:18" s="1761" customFormat="1" ht="25.05" customHeight="1" x14ac:dyDescent="0.2">
      <c r="A5411" s="1472" t="s">
        <v>45</v>
      </c>
      <c r="B5411" s="1472" t="s">
        <v>56</v>
      </c>
      <c r="C5411" s="1472" t="s">
        <v>820</v>
      </c>
      <c r="D5411" s="1472" t="str">
        <f>VLOOKUP(C5411,CODIGOS!$B$1:$E$194,4,FALSE)</f>
        <v>DEPOSITOS, DEPOSITOS  DE MATERIALES DE CONSTRUCCION, FERRETERIAS, CHATARRERIA (COMERCIO AL POR MAYOR DE MATERIALES DE CONSTRUCCIÓN, ARTÍCULOS DE FERRETERÍA, PINTURAS, PRODUCTOS DE VIDRIO, EQUIPO Y MATERIALES DE FONTANERÍA Y CALEFACCIÓN)</v>
      </c>
      <c r="E5411" s="1472" t="s">
        <v>17048</v>
      </c>
      <c r="F5411" s="1472" t="s">
        <v>17049</v>
      </c>
      <c r="G5411" s="1472" t="s">
        <v>17050</v>
      </c>
      <c r="H5411" s="1523">
        <v>45813</v>
      </c>
      <c r="I5411" s="1534">
        <v>0.86</v>
      </c>
      <c r="J5411" s="1471" t="s">
        <v>16</v>
      </c>
      <c r="K5411" s="1471" t="s">
        <v>47</v>
      </c>
      <c r="L5411" s="1472" t="s">
        <v>13550</v>
      </c>
      <c r="M5411" s="1472" t="s">
        <v>49</v>
      </c>
      <c r="N5411" s="1479" t="s">
        <v>48</v>
      </c>
      <c r="O5411" s="1479" t="s">
        <v>48</v>
      </c>
      <c r="P5411" s="1479"/>
      <c r="Q5411" s="1464">
        <f t="shared" si="168"/>
        <v>6</v>
      </c>
      <c r="R5411" s="1794" t="str">
        <f t="shared" si="169"/>
        <v>GUACA</v>
      </c>
    </row>
    <row r="5412" spans="1:18" s="1761" customFormat="1" ht="25.05" customHeight="1" x14ac:dyDescent="0.2">
      <c r="A5412" s="1472" t="s">
        <v>45</v>
      </c>
      <c r="B5412" s="1472" t="s">
        <v>56</v>
      </c>
      <c r="C5412" s="1472" t="s">
        <v>67</v>
      </c>
      <c r="D5412" s="1472" t="str">
        <f>VLOOKUP(C5412,CODIGOS!$B$1:$E$194,4,FALSE)</f>
        <v xml:space="preserve">CACHARRERIAS  </v>
      </c>
      <c r="E5412" s="1472" t="s">
        <v>17051</v>
      </c>
      <c r="F5412" s="1472" t="s">
        <v>17052</v>
      </c>
      <c r="G5412" s="1472" t="s">
        <v>17053</v>
      </c>
      <c r="H5412" s="1523">
        <v>45819</v>
      </c>
      <c r="I5412" s="1534">
        <v>0.88</v>
      </c>
      <c r="J5412" s="1471" t="s">
        <v>16</v>
      </c>
      <c r="K5412" s="1471" t="s">
        <v>47</v>
      </c>
      <c r="L5412" s="1472" t="s">
        <v>13550</v>
      </c>
      <c r="M5412" s="1472" t="s">
        <v>49</v>
      </c>
      <c r="N5412" s="1479" t="s">
        <v>48</v>
      </c>
      <c r="O5412" s="1479" t="s">
        <v>48</v>
      </c>
      <c r="P5412" s="1479"/>
      <c r="Q5412" s="1464">
        <f t="shared" si="168"/>
        <v>6</v>
      </c>
      <c r="R5412" s="1794" t="str">
        <f t="shared" si="169"/>
        <v>GUACA</v>
      </c>
    </row>
    <row r="5413" spans="1:18" s="1761" customFormat="1" ht="25.05" customHeight="1" x14ac:dyDescent="0.2">
      <c r="A5413" s="1472" t="s">
        <v>45</v>
      </c>
      <c r="B5413" s="1472" t="s">
        <v>56</v>
      </c>
      <c r="C5413" s="1472">
        <v>30</v>
      </c>
      <c r="D5413" s="1472" t="str">
        <f>VLOOKUP(C5413,CODIGOS!$B$1:$E$194,4,FALSE)</f>
        <v>OTROS</v>
      </c>
      <c r="E5413" s="1472" t="s">
        <v>17054</v>
      </c>
      <c r="F5413" s="1472" t="s">
        <v>17055</v>
      </c>
      <c r="G5413" s="1472" t="s">
        <v>17056</v>
      </c>
      <c r="H5413" s="1523">
        <v>45827</v>
      </c>
      <c r="I5413" s="2000">
        <v>1</v>
      </c>
      <c r="J5413" s="1472" t="s">
        <v>22</v>
      </c>
      <c r="K5413" s="1471" t="s">
        <v>47</v>
      </c>
      <c r="L5413" s="1472" t="s">
        <v>13550</v>
      </c>
      <c r="M5413" s="1472" t="s">
        <v>1821</v>
      </c>
      <c r="N5413" s="1479" t="s">
        <v>48</v>
      </c>
      <c r="O5413" s="1479" t="s">
        <v>48</v>
      </c>
      <c r="P5413" s="1479"/>
      <c r="Q5413" s="1464">
        <f t="shared" si="168"/>
        <v>6</v>
      </c>
      <c r="R5413" s="1794" t="str">
        <f t="shared" si="169"/>
        <v>GUACA</v>
      </c>
    </row>
    <row r="5414" spans="1:18" s="1761" customFormat="1" ht="25.05" customHeight="1" x14ac:dyDescent="0.2">
      <c r="A5414" s="1472" t="s">
        <v>45</v>
      </c>
      <c r="B5414" s="1472" t="s">
        <v>56</v>
      </c>
      <c r="C5414" s="1472" t="s">
        <v>1716</v>
      </c>
      <c r="D5414" s="1472" t="str">
        <f>VLOOKUP(C5414,CODIGOS!$B$1:$E$194,4,FALSE)</f>
        <v>EXPENDIO DE CARNE BOVINA</v>
      </c>
      <c r="E5414" s="1472" t="s">
        <v>2290</v>
      </c>
      <c r="F5414" s="1472" t="s">
        <v>57</v>
      </c>
      <c r="G5414" s="1472" t="s">
        <v>2291</v>
      </c>
      <c r="H5414" s="1523">
        <v>45815</v>
      </c>
      <c r="I5414" s="1534">
        <v>0.92</v>
      </c>
      <c r="J5414" s="1472" t="s">
        <v>22</v>
      </c>
      <c r="K5414" s="1471" t="s">
        <v>47</v>
      </c>
      <c r="L5414" s="1471" t="s">
        <v>22783</v>
      </c>
      <c r="M5414" s="1472" t="s">
        <v>49</v>
      </c>
      <c r="N5414" s="1479" t="s">
        <v>48</v>
      </c>
      <c r="O5414" s="1479" t="s">
        <v>48</v>
      </c>
      <c r="P5414" s="1479"/>
      <c r="Q5414" s="1464">
        <f t="shared" si="168"/>
        <v>6</v>
      </c>
      <c r="R5414" s="1794" t="str">
        <f t="shared" si="169"/>
        <v>GUACA</v>
      </c>
    </row>
    <row r="5415" spans="1:18" s="1761" customFormat="1" ht="25.05" customHeight="1" x14ac:dyDescent="0.2">
      <c r="A5415" s="1472" t="s">
        <v>45</v>
      </c>
      <c r="B5415" s="1472" t="s">
        <v>56</v>
      </c>
      <c r="C5415" s="1472" t="s">
        <v>1716</v>
      </c>
      <c r="D5415" s="1472" t="str">
        <f>VLOOKUP(C5415,CODIGOS!$B$1:$E$194,4,FALSE)</f>
        <v>EXPENDIO DE CARNE BOVINA</v>
      </c>
      <c r="E5415" s="1472" t="s">
        <v>14105</v>
      </c>
      <c r="F5415" s="1472" t="s">
        <v>14106</v>
      </c>
      <c r="G5415" s="1472" t="s">
        <v>2291</v>
      </c>
      <c r="H5415" s="1523">
        <v>45820</v>
      </c>
      <c r="I5415" s="1534">
        <v>0.93</v>
      </c>
      <c r="J5415" s="1471" t="s">
        <v>22</v>
      </c>
      <c r="K5415" s="1471" t="s">
        <v>47</v>
      </c>
      <c r="L5415" s="1471" t="s">
        <v>22783</v>
      </c>
      <c r="M5415" s="1472" t="s">
        <v>49</v>
      </c>
      <c r="N5415" s="1472" t="s">
        <v>48</v>
      </c>
      <c r="O5415" s="1472" t="s">
        <v>48</v>
      </c>
      <c r="P5415" s="1479"/>
      <c r="Q5415" s="1464">
        <f t="shared" si="168"/>
        <v>6</v>
      </c>
      <c r="R5415" s="1794" t="str">
        <f t="shared" si="169"/>
        <v>GUACA</v>
      </c>
    </row>
    <row r="5416" spans="1:18" s="1761" customFormat="1" ht="25.05" customHeight="1" x14ac:dyDescent="0.2">
      <c r="A5416" s="1472" t="s">
        <v>45</v>
      </c>
      <c r="B5416" s="1472" t="s">
        <v>56</v>
      </c>
      <c r="C5416" s="1472" t="s">
        <v>848</v>
      </c>
      <c r="D5416" s="1472" t="str">
        <f>VLOOKUP(C5416,CODIGOS!$B$1:$E$194,4,FALSE)</f>
        <v>CIGARRERIAS - LICORERAS - WHISKERIAS</v>
      </c>
      <c r="E5416" s="1472" t="s">
        <v>6421</v>
      </c>
      <c r="F5416" s="1472" t="s">
        <v>6422</v>
      </c>
      <c r="G5416" s="1472" t="s">
        <v>6423</v>
      </c>
      <c r="H5416" s="1523">
        <v>45821</v>
      </c>
      <c r="I5416" s="1534"/>
      <c r="J5416" s="1472" t="s">
        <v>30241</v>
      </c>
      <c r="K5416" s="1471" t="s">
        <v>47</v>
      </c>
      <c r="L5416" s="1472" t="s">
        <v>17</v>
      </c>
      <c r="M5416" s="1472" t="s">
        <v>2285</v>
      </c>
      <c r="N5416" s="1472" t="s">
        <v>48</v>
      </c>
      <c r="O5416" s="1472" t="s">
        <v>48</v>
      </c>
      <c r="P5416" s="1479"/>
      <c r="Q5416" s="1464">
        <f t="shared" si="168"/>
        <v>6</v>
      </c>
      <c r="R5416" s="1794" t="str">
        <f t="shared" si="169"/>
        <v>GUACA</v>
      </c>
    </row>
    <row r="5417" spans="1:18" s="1761" customFormat="1" ht="25.05" customHeight="1" x14ac:dyDescent="0.2">
      <c r="A5417" s="1472" t="s">
        <v>45</v>
      </c>
      <c r="B5417" s="1472" t="s">
        <v>56</v>
      </c>
      <c r="C5417" s="1479" t="s">
        <v>848</v>
      </c>
      <c r="D5417" s="1472" t="str">
        <f>VLOOKUP(C5417,CODIGOS!$B$1:$E$194,4,FALSE)</f>
        <v>CIGARRERIAS - LICORERAS - WHISKERIAS</v>
      </c>
      <c r="E5417" s="1479" t="s">
        <v>9479</v>
      </c>
      <c r="F5417" s="1479" t="s">
        <v>9480</v>
      </c>
      <c r="G5417" s="1479" t="s">
        <v>9481</v>
      </c>
      <c r="H5417" s="1528">
        <v>45822</v>
      </c>
      <c r="I5417" s="1906"/>
      <c r="J5417" s="1472" t="s">
        <v>30241</v>
      </c>
      <c r="K5417" s="1471" t="s">
        <v>47</v>
      </c>
      <c r="L5417" s="1472" t="s">
        <v>17</v>
      </c>
      <c r="M5417" s="1472" t="s">
        <v>2285</v>
      </c>
      <c r="N5417" s="1472" t="s">
        <v>48</v>
      </c>
      <c r="O5417" s="1472" t="s">
        <v>48</v>
      </c>
      <c r="P5417" s="1479"/>
      <c r="Q5417" s="1464">
        <f t="shared" si="168"/>
        <v>6</v>
      </c>
      <c r="R5417" s="1794" t="str">
        <f t="shared" si="169"/>
        <v>GUACA</v>
      </c>
    </row>
    <row r="5418" spans="1:18" s="1761" customFormat="1" ht="25.05" customHeight="1" x14ac:dyDescent="0.2">
      <c r="A5418" s="1472" t="s">
        <v>45</v>
      </c>
      <c r="B5418" s="1472" t="s">
        <v>56</v>
      </c>
      <c r="C5418" s="1472" t="s">
        <v>848</v>
      </c>
      <c r="D5418" s="1472" t="str">
        <f>VLOOKUP(C5418,CODIGOS!$B$1:$E$194,4,FALSE)</f>
        <v>CIGARRERIAS - LICORERAS - WHISKERIAS</v>
      </c>
      <c r="E5418" s="1472" t="s">
        <v>2298</v>
      </c>
      <c r="F5418" s="1472" t="s">
        <v>2299</v>
      </c>
      <c r="G5418" s="1472" t="s">
        <v>2300</v>
      </c>
      <c r="H5418" s="1523">
        <v>45825</v>
      </c>
      <c r="I5418" s="1534"/>
      <c r="J5418" s="1472" t="s">
        <v>30241</v>
      </c>
      <c r="K5418" s="1471" t="s">
        <v>47</v>
      </c>
      <c r="L5418" s="1472" t="s">
        <v>17</v>
      </c>
      <c r="M5418" s="1472" t="s">
        <v>2285</v>
      </c>
      <c r="N5418" s="1472" t="s">
        <v>48</v>
      </c>
      <c r="O5418" s="1472" t="s">
        <v>48</v>
      </c>
      <c r="P5418" s="1479"/>
      <c r="Q5418" s="1464">
        <f t="shared" si="168"/>
        <v>6</v>
      </c>
      <c r="R5418" s="1794" t="str">
        <f t="shared" si="169"/>
        <v>GUACA</v>
      </c>
    </row>
    <row r="5419" spans="1:18" s="1761" customFormat="1" ht="25.05" customHeight="1" x14ac:dyDescent="0.2">
      <c r="A5419" s="1472" t="s">
        <v>45</v>
      </c>
      <c r="B5419" s="1472" t="s">
        <v>56</v>
      </c>
      <c r="C5419" s="1472" t="s">
        <v>848</v>
      </c>
      <c r="D5419" s="1472" t="str">
        <f>VLOOKUP(C5419,CODIGOS!$B$1:$E$194,4,FALSE)</f>
        <v>CIGARRERIAS - LICORERAS - WHISKERIAS</v>
      </c>
      <c r="E5419" s="1472" t="s">
        <v>6433</v>
      </c>
      <c r="F5419" s="1472" t="s">
        <v>6434</v>
      </c>
      <c r="G5419" s="1472" t="s">
        <v>6435</v>
      </c>
      <c r="H5419" s="1523">
        <v>45834</v>
      </c>
      <c r="I5419" s="1534"/>
      <c r="J5419" s="1472" t="s">
        <v>30241</v>
      </c>
      <c r="K5419" s="1471" t="s">
        <v>47</v>
      </c>
      <c r="L5419" s="1472" t="s">
        <v>17</v>
      </c>
      <c r="M5419" s="1472" t="s">
        <v>2285</v>
      </c>
      <c r="N5419" s="1472" t="s">
        <v>48</v>
      </c>
      <c r="O5419" s="1472" t="s">
        <v>48</v>
      </c>
      <c r="P5419" s="1479"/>
      <c r="Q5419" s="1464">
        <f t="shared" si="168"/>
        <v>6</v>
      </c>
      <c r="R5419" s="1794" t="str">
        <f t="shared" si="169"/>
        <v>GUACA</v>
      </c>
    </row>
    <row r="5420" spans="1:18" s="1761" customFormat="1" ht="25.05" customHeight="1" x14ac:dyDescent="0.2">
      <c r="A5420" s="1472" t="s">
        <v>45</v>
      </c>
      <c r="B5420" s="1472" t="s">
        <v>56</v>
      </c>
      <c r="C5420" s="1472" t="s">
        <v>848</v>
      </c>
      <c r="D5420" s="1472" t="str">
        <f>VLOOKUP(C5420,CODIGOS!$B$1:$E$194,4,FALSE)</f>
        <v>CIGARRERIAS - LICORERAS - WHISKERIAS</v>
      </c>
      <c r="E5420" s="1472" t="s">
        <v>6427</v>
      </c>
      <c r="F5420" s="1472" t="s">
        <v>6428</v>
      </c>
      <c r="G5420" s="1472" t="s">
        <v>6429</v>
      </c>
      <c r="H5420" s="1523">
        <v>45834</v>
      </c>
      <c r="I5420" s="1534"/>
      <c r="J5420" s="1472" t="s">
        <v>30241</v>
      </c>
      <c r="K5420" s="1471" t="s">
        <v>47</v>
      </c>
      <c r="L5420" s="1472" t="s">
        <v>17</v>
      </c>
      <c r="M5420" s="1472" t="s">
        <v>2285</v>
      </c>
      <c r="N5420" s="1479" t="s">
        <v>48</v>
      </c>
      <c r="O5420" s="1479" t="s">
        <v>48</v>
      </c>
      <c r="P5420" s="1479"/>
      <c r="Q5420" s="1464">
        <f t="shared" si="168"/>
        <v>6</v>
      </c>
      <c r="R5420" s="1794" t="str">
        <f t="shared" si="169"/>
        <v>GUACA</v>
      </c>
    </row>
    <row r="5421" spans="1:18" s="1761" customFormat="1" ht="25.05" customHeight="1" x14ac:dyDescent="0.2">
      <c r="A5421" s="1472" t="s">
        <v>45</v>
      </c>
      <c r="B5421" s="1472" t="s">
        <v>56</v>
      </c>
      <c r="C5421" s="1472" t="s">
        <v>526</v>
      </c>
      <c r="D5421" s="1472" t="str">
        <f>VLOOKUP(C5421,CODIGOS!$B$1:$E$194,4,FALSE)</f>
        <v>PLAZAS DE MERCADO</v>
      </c>
      <c r="E5421" s="1472" t="s">
        <v>66</v>
      </c>
      <c r="F5421" s="1472" t="s">
        <v>9482</v>
      </c>
      <c r="G5421" s="1472" t="s">
        <v>9483</v>
      </c>
      <c r="H5421" s="1523">
        <v>45835</v>
      </c>
      <c r="I5421" s="1534">
        <v>0.67500000000000004</v>
      </c>
      <c r="J5421" s="1471" t="s">
        <v>16</v>
      </c>
      <c r="K5421" s="1471" t="s">
        <v>47</v>
      </c>
      <c r="L5421" s="1472" t="s">
        <v>529</v>
      </c>
      <c r="M5421" s="1472" t="s">
        <v>17057</v>
      </c>
      <c r="N5421" s="1479" t="s">
        <v>48</v>
      </c>
      <c r="O5421" s="1479" t="s">
        <v>48</v>
      </c>
      <c r="P5421" s="1479"/>
      <c r="Q5421" s="1464">
        <f t="shared" si="168"/>
        <v>6</v>
      </c>
      <c r="R5421" s="1794" t="str">
        <f t="shared" si="169"/>
        <v>GUACA</v>
      </c>
    </row>
    <row r="5422" spans="1:18" s="1761" customFormat="1" ht="25.05" customHeight="1" x14ac:dyDescent="0.2">
      <c r="A5422" s="1472" t="s">
        <v>45</v>
      </c>
      <c r="B5422" s="1472" t="s">
        <v>56</v>
      </c>
      <c r="C5422" s="1472" t="s">
        <v>848</v>
      </c>
      <c r="D5422" s="1472" t="str">
        <f>VLOOKUP(C5422,CODIGOS!$B$1:$E$194,4,FALSE)</f>
        <v>CIGARRERIAS - LICORERAS - WHISKERIAS</v>
      </c>
      <c r="E5422" s="1472" t="s">
        <v>6414</v>
      </c>
      <c r="F5422" s="1472" t="s">
        <v>6415</v>
      </c>
      <c r="G5422" s="1472" t="s">
        <v>6416</v>
      </c>
      <c r="H5422" s="1523">
        <v>45836</v>
      </c>
      <c r="I5422" s="1534"/>
      <c r="J5422" s="1472" t="s">
        <v>30241</v>
      </c>
      <c r="K5422" s="1471" t="s">
        <v>47</v>
      </c>
      <c r="L5422" s="1472" t="s">
        <v>477</v>
      </c>
      <c r="M5422" s="1472" t="s">
        <v>2285</v>
      </c>
      <c r="N5422" s="1479" t="s">
        <v>48</v>
      </c>
      <c r="O5422" s="1479" t="s">
        <v>48</v>
      </c>
      <c r="P5422" s="1479"/>
      <c r="Q5422" s="1464">
        <f t="shared" si="168"/>
        <v>6</v>
      </c>
      <c r="R5422" s="1794" t="str">
        <f t="shared" si="169"/>
        <v>GUACA</v>
      </c>
    </row>
    <row r="5423" spans="1:18" s="1761" customFormat="1" ht="25.05" customHeight="1" x14ac:dyDescent="0.2">
      <c r="A5423" s="1472" t="s">
        <v>45</v>
      </c>
      <c r="B5423" s="1472" t="s">
        <v>58</v>
      </c>
      <c r="C5423" s="1472" t="s">
        <v>472</v>
      </c>
      <c r="D5423" s="1472" t="str">
        <f>VLOOKUP(C5423,CODIGOS!$B$1:$E$194,4,FALSE)</f>
        <v>RESTAURANTES PUBLICOS</v>
      </c>
      <c r="E5423" s="1472" t="s">
        <v>17058</v>
      </c>
      <c r="F5423" s="1472" t="s">
        <v>17059</v>
      </c>
      <c r="G5423" s="1472" t="s">
        <v>17060</v>
      </c>
      <c r="H5423" s="1523">
        <v>45820</v>
      </c>
      <c r="I5423" s="1534">
        <v>0.71</v>
      </c>
      <c r="J5423" s="1471" t="s">
        <v>16</v>
      </c>
      <c r="K5423" s="1471" t="s">
        <v>47</v>
      </c>
      <c r="L5423" s="1472" t="s">
        <v>477</v>
      </c>
      <c r="M5423" s="1472" t="s">
        <v>17061</v>
      </c>
      <c r="N5423" s="1479" t="s">
        <v>48</v>
      </c>
      <c r="O5423" s="1479" t="s">
        <v>48</v>
      </c>
      <c r="P5423" s="1479"/>
      <c r="Q5423" s="1464">
        <f t="shared" si="168"/>
        <v>6</v>
      </c>
      <c r="R5423" s="1794" t="str">
        <f t="shared" si="169"/>
        <v>MÁLAGA</v>
      </c>
    </row>
    <row r="5424" spans="1:18" s="1761" customFormat="1" ht="25.05" customHeight="1" x14ac:dyDescent="0.2">
      <c r="A5424" s="1472" t="s">
        <v>45</v>
      </c>
      <c r="B5424" s="1472" t="s">
        <v>58</v>
      </c>
      <c r="C5424" s="1472" t="s">
        <v>472</v>
      </c>
      <c r="D5424" s="1472" t="str">
        <f>VLOOKUP(C5424,CODIGOS!$B$1:$E$194,4,FALSE)</f>
        <v>RESTAURANTES PUBLICOS</v>
      </c>
      <c r="E5424" s="1472" t="s">
        <v>17062</v>
      </c>
      <c r="F5424" s="1472" t="s">
        <v>17063</v>
      </c>
      <c r="G5424" s="1472" t="s">
        <v>17064</v>
      </c>
      <c r="H5424" s="1523">
        <v>45818</v>
      </c>
      <c r="I5424" s="1534">
        <v>0.82</v>
      </c>
      <c r="J5424" s="1471" t="s">
        <v>16</v>
      </c>
      <c r="K5424" s="1471" t="s">
        <v>47</v>
      </c>
      <c r="L5424" s="1472" t="s">
        <v>477</v>
      </c>
      <c r="M5424" s="1472" t="s">
        <v>49</v>
      </c>
      <c r="N5424" s="1479" t="s">
        <v>48</v>
      </c>
      <c r="O5424" s="1479" t="s">
        <v>48</v>
      </c>
      <c r="P5424" s="1479"/>
      <c r="Q5424" s="1464">
        <f t="shared" si="168"/>
        <v>6</v>
      </c>
      <c r="R5424" s="1794" t="str">
        <f t="shared" si="169"/>
        <v>MÁLAGA</v>
      </c>
    </row>
    <row r="5425" spans="1:18" s="1761" customFormat="1" ht="25.05" customHeight="1" x14ac:dyDescent="0.2">
      <c r="A5425" s="1472" t="s">
        <v>45</v>
      </c>
      <c r="B5425" s="1472" t="s">
        <v>58</v>
      </c>
      <c r="C5425" s="1472" t="s">
        <v>61</v>
      </c>
      <c r="D5425" s="1472" t="str">
        <f>VLOOKUP(C5425,CODIGOS!$B$1:$E$194,4,FALSE)</f>
        <v>COMEDORES HOGARES GERIÁTRICOS, ASILOS, HOSPITALES, CASINOS DE EMPRESAS O FÁBRICAS, CLUBES SOCIALES.</v>
      </c>
      <c r="E5425" s="1472" t="s">
        <v>17065</v>
      </c>
      <c r="F5425" s="1472" t="s">
        <v>17066</v>
      </c>
      <c r="G5425" s="1472" t="s">
        <v>17067</v>
      </c>
      <c r="H5425" s="1523">
        <v>45820</v>
      </c>
      <c r="I5425" s="1534">
        <v>0.81499999999999995</v>
      </c>
      <c r="J5425" s="1471" t="s">
        <v>16</v>
      </c>
      <c r="K5425" s="1471" t="s">
        <v>47</v>
      </c>
      <c r="L5425" s="1472" t="s">
        <v>477</v>
      </c>
      <c r="M5425" s="1472" t="s">
        <v>6499</v>
      </c>
      <c r="N5425" s="1472" t="s">
        <v>48</v>
      </c>
      <c r="O5425" s="1472" t="s">
        <v>48</v>
      </c>
      <c r="P5425" s="1479"/>
      <c r="Q5425" s="1464">
        <f t="shared" si="168"/>
        <v>6</v>
      </c>
      <c r="R5425" s="1794" t="str">
        <f t="shared" si="169"/>
        <v>MÁLAGA</v>
      </c>
    </row>
    <row r="5426" spans="1:18" s="1761" customFormat="1" ht="25.05" customHeight="1" x14ac:dyDescent="0.2">
      <c r="A5426" s="1472" t="s">
        <v>45</v>
      </c>
      <c r="B5426" s="1472" t="s">
        <v>58</v>
      </c>
      <c r="C5426" s="1472" t="s">
        <v>547</v>
      </c>
      <c r="D5426" s="1472" t="str">
        <f>VLOOKUP(C5426,CODIGOS!$B$1:$E$194,4,FALSE)</f>
        <v>CAFETERÍA</v>
      </c>
      <c r="E5426" s="1472" t="s">
        <v>17068</v>
      </c>
      <c r="F5426" s="1472" t="s">
        <v>17069</v>
      </c>
      <c r="G5426" s="1472" t="s">
        <v>17070</v>
      </c>
      <c r="H5426" s="1523">
        <v>45813</v>
      </c>
      <c r="I5426" s="1534">
        <v>0.73499999999999999</v>
      </c>
      <c r="J5426" s="1471" t="s">
        <v>16</v>
      </c>
      <c r="K5426" s="1471" t="s">
        <v>47</v>
      </c>
      <c r="L5426" s="1472" t="s">
        <v>477</v>
      </c>
      <c r="M5426" s="1472" t="s">
        <v>49</v>
      </c>
      <c r="N5426" s="1472" t="s">
        <v>48</v>
      </c>
      <c r="O5426" s="1472" t="s">
        <v>48</v>
      </c>
      <c r="P5426" s="1479"/>
      <c r="Q5426" s="1464">
        <f t="shared" si="168"/>
        <v>6</v>
      </c>
      <c r="R5426" s="1794" t="str">
        <f t="shared" si="169"/>
        <v>MÁLAGA</v>
      </c>
    </row>
    <row r="5427" spans="1:18" s="1761" customFormat="1" ht="25.05" customHeight="1" x14ac:dyDescent="0.2">
      <c r="A5427" s="1472" t="s">
        <v>45</v>
      </c>
      <c r="B5427" s="1472" t="s">
        <v>58</v>
      </c>
      <c r="C5427" s="1472" t="s">
        <v>489</v>
      </c>
      <c r="D5427" s="1472" t="str">
        <f>VLOOKUP(C5427,CODIGOS!$B$1:$E$194,4,FALSE)</f>
        <v xml:space="preserve">COMIDAS RAPIDAS </v>
      </c>
      <c r="E5427" s="1472" t="s">
        <v>17071</v>
      </c>
      <c r="F5427" s="1472" t="s">
        <v>17072</v>
      </c>
      <c r="G5427" s="1472" t="s">
        <v>17073</v>
      </c>
      <c r="H5427" s="1523">
        <v>45820</v>
      </c>
      <c r="I5427" s="1534">
        <v>0.76500000000000001</v>
      </c>
      <c r="J5427" s="1471" t="s">
        <v>16</v>
      </c>
      <c r="K5427" s="1471" t="s">
        <v>47</v>
      </c>
      <c r="L5427" s="1472" t="s">
        <v>477</v>
      </c>
      <c r="M5427" s="1472" t="s">
        <v>17074</v>
      </c>
      <c r="N5427" s="1472" t="s">
        <v>48</v>
      </c>
      <c r="O5427" s="1472" t="s">
        <v>48</v>
      </c>
      <c r="P5427" s="1479"/>
      <c r="Q5427" s="1464">
        <f t="shared" si="168"/>
        <v>6</v>
      </c>
      <c r="R5427" s="1794" t="str">
        <f t="shared" si="169"/>
        <v>MÁLAGA</v>
      </c>
    </row>
    <row r="5428" spans="1:18" s="1761" customFormat="1" ht="25.05" customHeight="1" x14ac:dyDescent="0.2">
      <c r="A5428" s="1472" t="s">
        <v>45</v>
      </c>
      <c r="B5428" s="1472" t="s">
        <v>58</v>
      </c>
      <c r="C5428" s="1472" t="s">
        <v>1716</v>
      </c>
      <c r="D5428" s="1472" t="str">
        <f>VLOOKUP(C5428,CODIGOS!$B$1:$E$194,4,FALSE)</f>
        <v>EXPENDIO DE CARNE BOVINA</v>
      </c>
      <c r="E5428" s="1472" t="s">
        <v>17075</v>
      </c>
      <c r="F5428" s="1472" t="s">
        <v>17076</v>
      </c>
      <c r="G5428" s="1472" t="s">
        <v>17077</v>
      </c>
      <c r="H5428" s="1523">
        <v>45819</v>
      </c>
      <c r="I5428" s="1534"/>
      <c r="J5428" s="1472" t="s">
        <v>30241</v>
      </c>
      <c r="K5428" s="1471" t="s">
        <v>47</v>
      </c>
      <c r="L5428" s="1472" t="s">
        <v>17</v>
      </c>
      <c r="M5428" s="1472" t="s">
        <v>1949</v>
      </c>
      <c r="N5428" s="1472" t="s">
        <v>48</v>
      </c>
      <c r="O5428" s="1472" t="s">
        <v>48</v>
      </c>
      <c r="P5428" s="1479"/>
      <c r="Q5428" s="1464">
        <f t="shared" si="168"/>
        <v>6</v>
      </c>
      <c r="R5428" s="1794" t="str">
        <f t="shared" si="169"/>
        <v>MÁLAGA</v>
      </c>
    </row>
    <row r="5429" spans="1:18" s="1761" customFormat="1" ht="25.05" customHeight="1" x14ac:dyDescent="0.2">
      <c r="A5429" s="1472" t="s">
        <v>45</v>
      </c>
      <c r="B5429" s="1472" t="s">
        <v>58</v>
      </c>
      <c r="C5429" s="1479" t="s">
        <v>1716</v>
      </c>
      <c r="D5429" s="1472" t="str">
        <f>VLOOKUP(C5429,CODIGOS!$B$1:$E$194,4,FALSE)</f>
        <v>EXPENDIO DE CARNE BOVINA</v>
      </c>
      <c r="E5429" s="1479" t="s">
        <v>17078</v>
      </c>
      <c r="F5429" s="1479" t="s">
        <v>17079</v>
      </c>
      <c r="G5429" s="1479" t="s">
        <v>17080</v>
      </c>
      <c r="H5429" s="1528">
        <v>45813</v>
      </c>
      <c r="I5429" s="1906">
        <v>0.73</v>
      </c>
      <c r="J5429" s="1471" t="s">
        <v>16</v>
      </c>
      <c r="K5429" s="1471" t="s">
        <v>47</v>
      </c>
      <c r="L5429" s="1471" t="s">
        <v>22783</v>
      </c>
      <c r="M5429" s="1472" t="s">
        <v>49</v>
      </c>
      <c r="N5429" s="1472" t="s">
        <v>48</v>
      </c>
      <c r="O5429" s="1472" t="s">
        <v>48</v>
      </c>
      <c r="P5429" s="1479"/>
      <c r="Q5429" s="1464">
        <f t="shared" si="168"/>
        <v>6</v>
      </c>
      <c r="R5429" s="1794" t="str">
        <f t="shared" si="169"/>
        <v>MÁLAGA</v>
      </c>
    </row>
    <row r="5430" spans="1:18" s="1761" customFormat="1" ht="25.05" customHeight="1" x14ac:dyDescent="0.2">
      <c r="A5430" s="1472" t="s">
        <v>45</v>
      </c>
      <c r="B5430" s="1472" t="s">
        <v>58</v>
      </c>
      <c r="C5430" s="1472" t="s">
        <v>20</v>
      </c>
      <c r="D5430" s="1472" t="str">
        <f>VLOOKUP(C5430,CODIGOS!$B$1:$E$194,4,FALSE)</f>
        <v>TIENDA DE BARRIO O CIGARRERÍA, INCLUIDAS LAS UBICADAS EN ZONAS FRANCAS</v>
      </c>
      <c r="E5430" s="1472" t="s">
        <v>17081</v>
      </c>
      <c r="F5430" s="1472" t="s">
        <v>17082</v>
      </c>
      <c r="G5430" s="1472" t="s">
        <v>17083</v>
      </c>
      <c r="H5430" s="1523">
        <v>45817</v>
      </c>
      <c r="I5430" s="1534">
        <v>0.755</v>
      </c>
      <c r="J5430" s="1471" t="s">
        <v>16</v>
      </c>
      <c r="K5430" s="1471" t="s">
        <v>47</v>
      </c>
      <c r="L5430" s="1472" t="s">
        <v>22787</v>
      </c>
      <c r="M5430" s="1472" t="s">
        <v>17084</v>
      </c>
      <c r="N5430" s="1472" t="s">
        <v>48</v>
      </c>
      <c r="O5430" s="1472" t="s">
        <v>48</v>
      </c>
      <c r="P5430" s="1479"/>
      <c r="Q5430" s="1464">
        <f t="shared" si="168"/>
        <v>6</v>
      </c>
      <c r="R5430" s="1794" t="str">
        <f t="shared" si="169"/>
        <v>MÁLAGA</v>
      </c>
    </row>
    <row r="5431" spans="1:18" s="1761" customFormat="1" ht="25.05" customHeight="1" x14ac:dyDescent="0.2">
      <c r="A5431" s="1472" t="s">
        <v>45</v>
      </c>
      <c r="B5431" s="1472" t="s">
        <v>58</v>
      </c>
      <c r="C5431" s="1472" t="s">
        <v>20</v>
      </c>
      <c r="D5431" s="1472" t="str">
        <f>VLOOKUP(C5431,CODIGOS!$B$1:$E$194,4,FALSE)</f>
        <v>TIENDA DE BARRIO O CIGARRERÍA, INCLUIDAS LAS UBICADAS EN ZONAS FRANCAS</v>
      </c>
      <c r="E5431" s="1472" t="s">
        <v>17085</v>
      </c>
      <c r="F5431" s="1472" t="s">
        <v>17086</v>
      </c>
      <c r="G5431" s="1472" t="s">
        <v>17087</v>
      </c>
      <c r="H5431" s="1523">
        <v>45817</v>
      </c>
      <c r="I5431" s="1534">
        <v>0.78</v>
      </c>
      <c r="J5431" s="1471" t="s">
        <v>16</v>
      </c>
      <c r="K5431" s="1471" t="s">
        <v>47</v>
      </c>
      <c r="L5431" s="1472" t="s">
        <v>22787</v>
      </c>
      <c r="M5431" s="1472" t="s">
        <v>51</v>
      </c>
      <c r="N5431" s="1472" t="s">
        <v>48</v>
      </c>
      <c r="O5431" s="1472" t="s">
        <v>48</v>
      </c>
      <c r="P5431" s="1479"/>
      <c r="Q5431" s="1464">
        <f t="shared" si="168"/>
        <v>6</v>
      </c>
      <c r="R5431" s="1794" t="str">
        <f t="shared" si="169"/>
        <v>MÁLAGA</v>
      </c>
    </row>
    <row r="5432" spans="1:18" s="1761" customFormat="1" ht="25.05" customHeight="1" x14ac:dyDescent="0.2">
      <c r="A5432" s="1472" t="s">
        <v>45</v>
      </c>
      <c r="B5432" s="1472" t="s">
        <v>58</v>
      </c>
      <c r="C5432" s="1472" t="s">
        <v>20</v>
      </c>
      <c r="D5432" s="1472" t="str">
        <f>VLOOKUP(C5432,CODIGOS!$B$1:$E$194,4,FALSE)</f>
        <v>TIENDA DE BARRIO O CIGARRERÍA, INCLUIDAS LAS UBICADAS EN ZONAS FRANCAS</v>
      </c>
      <c r="E5432" s="1472" t="s">
        <v>17088</v>
      </c>
      <c r="F5432" s="1472" t="s">
        <v>17089</v>
      </c>
      <c r="G5432" s="1472" t="s">
        <v>17090</v>
      </c>
      <c r="H5432" s="1523">
        <v>45817</v>
      </c>
      <c r="I5432" s="1534">
        <v>0.81699999999999995</v>
      </c>
      <c r="J5432" s="1471" t="s">
        <v>16</v>
      </c>
      <c r="K5432" s="1471" t="s">
        <v>47</v>
      </c>
      <c r="L5432" s="1472" t="s">
        <v>22787</v>
      </c>
      <c r="M5432" s="1472" t="s">
        <v>51</v>
      </c>
      <c r="N5432" s="1472" t="s">
        <v>48</v>
      </c>
      <c r="O5432" s="1479" t="s">
        <v>48</v>
      </c>
      <c r="P5432" s="1479"/>
      <c r="Q5432" s="1464">
        <f t="shared" si="168"/>
        <v>6</v>
      </c>
      <c r="R5432" s="1794" t="str">
        <f t="shared" si="169"/>
        <v>MÁLAGA</v>
      </c>
    </row>
    <row r="5433" spans="1:18" s="1761" customFormat="1" ht="25.05" customHeight="1" x14ac:dyDescent="0.2">
      <c r="A5433" s="1472" t="s">
        <v>45</v>
      </c>
      <c r="B5433" s="1472" t="s">
        <v>58</v>
      </c>
      <c r="C5433" s="1472" t="s">
        <v>20</v>
      </c>
      <c r="D5433" s="1472" t="str">
        <f>VLOOKUP(C5433,CODIGOS!$B$1:$E$194,4,FALSE)</f>
        <v>TIENDA DE BARRIO O CIGARRERÍA, INCLUIDAS LAS UBICADAS EN ZONAS FRANCAS</v>
      </c>
      <c r="E5433" s="1472" t="s">
        <v>17091</v>
      </c>
      <c r="F5433" s="1472" t="s">
        <v>17092</v>
      </c>
      <c r="G5433" s="1472" t="s">
        <v>17093</v>
      </c>
      <c r="H5433" s="1523">
        <v>45817</v>
      </c>
      <c r="I5433" s="1534">
        <v>0.82199999999999995</v>
      </c>
      <c r="J5433" s="1471" t="s">
        <v>16</v>
      </c>
      <c r="K5433" s="1471" t="s">
        <v>47</v>
      </c>
      <c r="L5433" s="1472" t="s">
        <v>22787</v>
      </c>
      <c r="M5433" s="1472" t="s">
        <v>51</v>
      </c>
      <c r="N5433" s="1472" t="s">
        <v>48</v>
      </c>
      <c r="O5433" s="1479" t="s">
        <v>48</v>
      </c>
      <c r="P5433" s="1479"/>
      <c r="Q5433" s="1464">
        <f t="shared" si="168"/>
        <v>6</v>
      </c>
      <c r="R5433" s="1794" t="str">
        <f t="shared" si="169"/>
        <v>MÁLAGA</v>
      </c>
    </row>
    <row r="5434" spans="1:18" s="1761" customFormat="1" ht="25.05" customHeight="1" x14ac:dyDescent="0.2">
      <c r="A5434" s="1472" t="s">
        <v>45</v>
      </c>
      <c r="B5434" s="1472" t="s">
        <v>58</v>
      </c>
      <c r="C5434" s="1472" t="s">
        <v>20</v>
      </c>
      <c r="D5434" s="1472" t="str">
        <f>VLOOKUP(C5434,CODIGOS!$B$1:$E$194,4,FALSE)</f>
        <v>TIENDA DE BARRIO O CIGARRERÍA, INCLUIDAS LAS UBICADAS EN ZONAS FRANCAS</v>
      </c>
      <c r="E5434" s="1472" t="s">
        <v>17094</v>
      </c>
      <c r="F5434" s="1472" t="s">
        <v>17095</v>
      </c>
      <c r="G5434" s="1472" t="s">
        <v>17096</v>
      </c>
      <c r="H5434" s="1523">
        <v>45817</v>
      </c>
      <c r="I5434" s="1534">
        <v>0.81499999999999995</v>
      </c>
      <c r="J5434" s="1471" t="s">
        <v>16</v>
      </c>
      <c r="K5434" s="1471" t="s">
        <v>47</v>
      </c>
      <c r="L5434" s="1472" t="s">
        <v>22787</v>
      </c>
      <c r="M5434" s="1472" t="s">
        <v>51</v>
      </c>
      <c r="N5434" s="1479" t="s">
        <v>48</v>
      </c>
      <c r="O5434" s="1479" t="s">
        <v>48</v>
      </c>
      <c r="P5434" s="1479"/>
      <c r="Q5434" s="1464">
        <f t="shared" si="168"/>
        <v>6</v>
      </c>
      <c r="R5434" s="1794" t="str">
        <f t="shared" si="169"/>
        <v>MÁLAGA</v>
      </c>
    </row>
    <row r="5435" spans="1:18" s="1761" customFormat="1" ht="25.05" customHeight="1" x14ac:dyDescent="0.2">
      <c r="A5435" s="1472" t="s">
        <v>45</v>
      </c>
      <c r="B5435" s="1472" t="s">
        <v>58</v>
      </c>
      <c r="C5435" s="1472" t="s">
        <v>20</v>
      </c>
      <c r="D5435" s="1472" t="str">
        <f>VLOOKUP(C5435,CODIGOS!$B$1:$E$194,4,FALSE)</f>
        <v>TIENDA DE BARRIO O CIGARRERÍA, INCLUIDAS LAS UBICADAS EN ZONAS FRANCAS</v>
      </c>
      <c r="E5435" s="1472" t="s">
        <v>17097</v>
      </c>
      <c r="F5435" s="1472" t="s">
        <v>17098</v>
      </c>
      <c r="G5435" s="1472" t="s">
        <v>17099</v>
      </c>
      <c r="H5435" s="1523">
        <v>45833</v>
      </c>
      <c r="I5435" s="1534">
        <v>0.79500000000000004</v>
      </c>
      <c r="J5435" s="1471" t="s">
        <v>16</v>
      </c>
      <c r="K5435" s="1471" t="s">
        <v>47</v>
      </c>
      <c r="L5435" s="1472" t="s">
        <v>22787</v>
      </c>
      <c r="M5435" s="1472" t="s">
        <v>49</v>
      </c>
      <c r="N5435" s="1479" t="s">
        <v>48</v>
      </c>
      <c r="O5435" s="1479" t="s">
        <v>48</v>
      </c>
      <c r="P5435" s="1479"/>
      <c r="Q5435" s="1464">
        <f t="shared" si="168"/>
        <v>6</v>
      </c>
      <c r="R5435" s="1794" t="str">
        <f t="shared" si="169"/>
        <v>MÁLAGA</v>
      </c>
    </row>
    <row r="5436" spans="1:18" s="1761" customFormat="1" ht="25.05" customHeight="1" x14ac:dyDescent="0.2">
      <c r="A5436" s="1472" t="s">
        <v>45</v>
      </c>
      <c r="B5436" s="1472" t="s">
        <v>58</v>
      </c>
      <c r="C5436" s="1472" t="s">
        <v>20</v>
      </c>
      <c r="D5436" s="1472" t="str">
        <f>VLOOKUP(C5436,CODIGOS!$B$1:$E$194,4,FALSE)</f>
        <v>TIENDA DE BARRIO O CIGARRERÍA, INCLUIDAS LAS UBICADAS EN ZONAS FRANCAS</v>
      </c>
      <c r="E5436" s="1472" t="s">
        <v>17100</v>
      </c>
      <c r="F5436" s="1472" t="s">
        <v>17101</v>
      </c>
      <c r="G5436" s="1472" t="s">
        <v>17102</v>
      </c>
      <c r="H5436" s="1523">
        <v>45834</v>
      </c>
      <c r="I5436" s="1534">
        <v>0.752</v>
      </c>
      <c r="J5436" s="1471" t="s">
        <v>16</v>
      </c>
      <c r="K5436" s="1471" t="s">
        <v>47</v>
      </c>
      <c r="L5436" s="1472" t="s">
        <v>22787</v>
      </c>
      <c r="M5436" s="1472" t="s">
        <v>49</v>
      </c>
      <c r="N5436" s="1479" t="s">
        <v>48</v>
      </c>
      <c r="O5436" s="1479" t="s">
        <v>48</v>
      </c>
      <c r="P5436" s="1479"/>
      <c r="Q5436" s="1464">
        <f t="shared" si="168"/>
        <v>6</v>
      </c>
      <c r="R5436" s="1794" t="str">
        <f t="shared" si="169"/>
        <v>MÁLAGA</v>
      </c>
    </row>
    <row r="5437" spans="1:18" s="1761" customFormat="1" ht="25.05" customHeight="1" x14ac:dyDescent="0.2">
      <c r="A5437" s="1472" t="s">
        <v>45</v>
      </c>
      <c r="B5437" s="1472" t="s">
        <v>58</v>
      </c>
      <c r="C5437" s="1472" t="s">
        <v>20</v>
      </c>
      <c r="D5437" s="1472" t="str">
        <f>VLOOKUP(C5437,CODIGOS!$B$1:$E$194,4,FALSE)</f>
        <v>TIENDA DE BARRIO O CIGARRERÍA, INCLUIDAS LAS UBICADAS EN ZONAS FRANCAS</v>
      </c>
      <c r="E5437" s="1472" t="s">
        <v>1865</v>
      </c>
      <c r="F5437" s="1472" t="s">
        <v>17103</v>
      </c>
      <c r="G5437" s="1472" t="s">
        <v>17104</v>
      </c>
      <c r="H5437" s="1523">
        <v>45833</v>
      </c>
      <c r="I5437" s="1534">
        <v>0.88500000000000001</v>
      </c>
      <c r="J5437" s="1471" t="s">
        <v>16</v>
      </c>
      <c r="K5437" s="1471" t="s">
        <v>47</v>
      </c>
      <c r="L5437" s="1472" t="s">
        <v>22787</v>
      </c>
      <c r="M5437" s="1472" t="s">
        <v>49</v>
      </c>
      <c r="N5437" s="1479" t="s">
        <v>48</v>
      </c>
      <c r="O5437" s="1479" t="s">
        <v>48</v>
      </c>
      <c r="P5437" s="1479"/>
      <c r="Q5437" s="1464">
        <f t="shared" si="168"/>
        <v>6</v>
      </c>
      <c r="R5437" s="1794" t="str">
        <f t="shared" si="169"/>
        <v>MÁLAGA</v>
      </c>
    </row>
    <row r="5438" spans="1:18" s="1761" customFormat="1" ht="25.05" customHeight="1" x14ac:dyDescent="0.2">
      <c r="A5438" s="1472" t="s">
        <v>45</v>
      </c>
      <c r="B5438" s="1472" t="s">
        <v>58</v>
      </c>
      <c r="C5438" s="1472" t="s">
        <v>3024</v>
      </c>
      <c r="D5438" s="1472" t="str">
        <f>VLOOKUP(C5438,CODIGOS!$B$1:$E$194,4,FALSE)</f>
        <v>EXPENDIO DE DULCES</v>
      </c>
      <c r="E5438" s="1472" t="s">
        <v>17105</v>
      </c>
      <c r="F5438" s="1472" t="s">
        <v>17106</v>
      </c>
      <c r="G5438" s="1472" t="s">
        <v>17107</v>
      </c>
      <c r="H5438" s="1523">
        <v>45832</v>
      </c>
      <c r="I5438" s="1534">
        <v>0.8</v>
      </c>
      <c r="J5438" s="1471" t="s">
        <v>16</v>
      </c>
      <c r="K5438" s="1471" t="s">
        <v>47</v>
      </c>
      <c r="L5438" s="1472" t="s">
        <v>22787</v>
      </c>
      <c r="M5438" s="1472" t="s">
        <v>17108</v>
      </c>
      <c r="N5438" s="1472" t="s">
        <v>48</v>
      </c>
      <c r="O5438" s="1472" t="s">
        <v>48</v>
      </c>
      <c r="P5438" s="1479"/>
      <c r="Q5438" s="1464">
        <f t="shared" si="168"/>
        <v>6</v>
      </c>
      <c r="R5438" s="1794" t="str">
        <f t="shared" si="169"/>
        <v>MÁLAGA</v>
      </c>
    </row>
    <row r="5439" spans="1:18" s="1761" customFormat="1" ht="25.05" customHeight="1" x14ac:dyDescent="0.2">
      <c r="A5439" s="1472" t="s">
        <v>45</v>
      </c>
      <c r="B5439" s="1472" t="s">
        <v>58</v>
      </c>
      <c r="C5439" s="1472" t="s">
        <v>3024</v>
      </c>
      <c r="D5439" s="1472" t="str">
        <f>VLOOKUP(C5439,CODIGOS!$B$1:$E$194,4,FALSE)</f>
        <v>EXPENDIO DE DULCES</v>
      </c>
      <c r="E5439" s="1472" t="s">
        <v>17109</v>
      </c>
      <c r="F5439" s="1472" t="s">
        <v>17110</v>
      </c>
      <c r="G5439" s="1472" t="s">
        <v>17111</v>
      </c>
      <c r="H5439" s="1523">
        <v>45832</v>
      </c>
      <c r="I5439" s="1534">
        <v>0.88</v>
      </c>
      <c r="J5439" s="1471" t="s">
        <v>16</v>
      </c>
      <c r="K5439" s="1471" t="s">
        <v>47</v>
      </c>
      <c r="L5439" s="1472" t="s">
        <v>22787</v>
      </c>
      <c r="M5439" s="1472" t="s">
        <v>49</v>
      </c>
      <c r="N5439" s="1472" t="s">
        <v>48</v>
      </c>
      <c r="O5439" s="1472" t="s">
        <v>48</v>
      </c>
      <c r="P5439" s="1479"/>
      <c r="Q5439" s="1464">
        <f t="shared" si="168"/>
        <v>6</v>
      </c>
      <c r="R5439" s="1794" t="str">
        <f t="shared" si="169"/>
        <v>MÁLAGA</v>
      </c>
    </row>
    <row r="5440" spans="1:18" s="1761" customFormat="1" ht="25.05" customHeight="1" x14ac:dyDescent="0.2">
      <c r="A5440" s="1472" t="s">
        <v>45</v>
      </c>
      <c r="B5440" s="1472" t="s">
        <v>58</v>
      </c>
      <c r="C5440" s="1472" t="s">
        <v>504</v>
      </c>
      <c r="D5440" s="1472" t="str">
        <f>VLOOKUP(C5440,CODIGOS!$B$1:$E$194,4,FALSE)</f>
        <v>CANCHAS DE BOLO, CANCHAS DE TEJO - BILLARES - BINGOS - CASINOS</v>
      </c>
      <c r="E5440" s="1472" t="s">
        <v>17112</v>
      </c>
      <c r="F5440" s="1472" t="s">
        <v>17113</v>
      </c>
      <c r="G5440" s="1472" t="s">
        <v>17114</v>
      </c>
      <c r="H5440" s="1523">
        <v>45817</v>
      </c>
      <c r="I5440" s="1534">
        <v>0.81</v>
      </c>
      <c r="J5440" s="1471" t="s">
        <v>16</v>
      </c>
      <c r="K5440" s="1471" t="s">
        <v>47</v>
      </c>
      <c r="L5440" s="1472" t="s">
        <v>22787</v>
      </c>
      <c r="M5440" s="1472" t="s">
        <v>49</v>
      </c>
      <c r="N5440" s="1472" t="s">
        <v>48</v>
      </c>
      <c r="O5440" s="1472" t="s">
        <v>48</v>
      </c>
      <c r="P5440" s="1479"/>
      <c r="Q5440" s="1464">
        <f t="shared" si="168"/>
        <v>6</v>
      </c>
      <c r="R5440" s="1794" t="str">
        <f t="shared" si="169"/>
        <v>MÁLAGA</v>
      </c>
    </row>
    <row r="5441" spans="1:18" s="1761" customFormat="1" ht="25.05" customHeight="1" x14ac:dyDescent="0.2">
      <c r="A5441" s="1472" t="s">
        <v>45</v>
      </c>
      <c r="B5441" s="1472" t="s">
        <v>58</v>
      </c>
      <c r="C5441" s="1472" t="s">
        <v>558</v>
      </c>
      <c r="D5441" s="1472" t="str">
        <f>VLOOKUP(C5441,CODIGOS!$B$1:$E$194,4,FALSE)</f>
        <v xml:space="preserve">PUESTO FIJO O ESTACIONARIO DE ALIMENTOS Y BEBIDAS </v>
      </c>
      <c r="E5441" s="1472" t="s">
        <v>17115</v>
      </c>
      <c r="F5441" s="1472" t="s">
        <v>17116</v>
      </c>
      <c r="G5441" s="1472" t="s">
        <v>17117</v>
      </c>
      <c r="H5441" s="1523">
        <v>45813</v>
      </c>
      <c r="I5441" s="1534">
        <v>0.72</v>
      </c>
      <c r="J5441" s="1471" t="s">
        <v>16</v>
      </c>
      <c r="K5441" s="1471" t="s">
        <v>47</v>
      </c>
      <c r="L5441" s="1472" t="s">
        <v>477</v>
      </c>
      <c r="M5441" s="1472" t="s">
        <v>49</v>
      </c>
      <c r="N5441" s="1472" t="s">
        <v>48</v>
      </c>
      <c r="O5441" s="1472" t="s">
        <v>48</v>
      </c>
      <c r="P5441" s="1479"/>
      <c r="Q5441" s="1464">
        <f t="shared" si="168"/>
        <v>6</v>
      </c>
      <c r="R5441" s="1794" t="str">
        <f t="shared" si="169"/>
        <v>MÁLAGA</v>
      </c>
    </row>
    <row r="5442" spans="1:18" s="1761" customFormat="1" ht="25.05" customHeight="1" x14ac:dyDescent="0.2">
      <c r="A5442" s="1472" t="s">
        <v>45</v>
      </c>
      <c r="B5442" s="1472" t="s">
        <v>58</v>
      </c>
      <c r="C5442" s="1472" t="s">
        <v>803</v>
      </c>
      <c r="D5442" s="1472" t="str">
        <f>VLOOKUP(C5442,CODIGOS!$B$1:$E$194,4,FALSE)</f>
        <v xml:space="preserve">SISTEMAS DE SUMINISTRO DE AGUA PARA CONSUMO HUMANO URBANO </v>
      </c>
      <c r="E5442" s="1472" t="s">
        <v>17118</v>
      </c>
      <c r="F5442" s="1472" t="s">
        <v>17119</v>
      </c>
      <c r="G5442" s="1472" t="s">
        <v>17120</v>
      </c>
      <c r="H5442" s="1523">
        <v>45817</v>
      </c>
      <c r="I5442" s="1534">
        <v>0.14199999999999999</v>
      </c>
      <c r="J5442" s="1471" t="s">
        <v>16</v>
      </c>
      <c r="K5442" s="1471" t="s">
        <v>47</v>
      </c>
      <c r="L5442" s="1472" t="s">
        <v>5686</v>
      </c>
      <c r="M5442" s="1472" t="s">
        <v>17121</v>
      </c>
      <c r="N5442" s="1472" t="s">
        <v>48</v>
      </c>
      <c r="O5442" s="1472" t="s">
        <v>48</v>
      </c>
      <c r="P5442" s="1479"/>
      <c r="Q5442" s="1464">
        <f t="shared" si="168"/>
        <v>6</v>
      </c>
      <c r="R5442" s="1794" t="str">
        <f t="shared" si="169"/>
        <v>MÁLAGA</v>
      </c>
    </row>
    <row r="5443" spans="1:18" s="1761" customFormat="1" ht="25.05" customHeight="1" x14ac:dyDescent="0.2">
      <c r="A5443" s="1472" t="s">
        <v>45</v>
      </c>
      <c r="B5443" s="1472" t="s">
        <v>58</v>
      </c>
      <c r="C5443" s="1472" t="s">
        <v>803</v>
      </c>
      <c r="D5443" s="1472" t="str">
        <f>VLOOKUP(C5443,CODIGOS!$B$1:$E$194,4,FALSE)</f>
        <v xml:space="preserve">SISTEMAS DE SUMINISTRO DE AGUA PARA CONSUMO HUMANO URBANO </v>
      </c>
      <c r="E5443" s="1472" t="s">
        <v>17122</v>
      </c>
      <c r="F5443" s="1472" t="s">
        <v>17119</v>
      </c>
      <c r="G5443" s="1472" t="s">
        <v>17120</v>
      </c>
      <c r="H5443" s="1523">
        <v>45817</v>
      </c>
      <c r="I5443" s="1534">
        <v>7.3999999999999996E-2</v>
      </c>
      <c r="J5443" s="1472" t="s">
        <v>22</v>
      </c>
      <c r="K5443" s="1471" t="s">
        <v>47</v>
      </c>
      <c r="L5443" s="1472" t="s">
        <v>5686</v>
      </c>
      <c r="M5443" s="1472" t="s">
        <v>17121</v>
      </c>
      <c r="N5443" s="1479" t="s">
        <v>48</v>
      </c>
      <c r="O5443" s="1479" t="s">
        <v>48</v>
      </c>
      <c r="P5443" s="1479"/>
      <c r="Q5443" s="1464">
        <f t="shared" si="168"/>
        <v>6</v>
      </c>
      <c r="R5443" s="1794" t="str">
        <f t="shared" si="169"/>
        <v>MÁLAGA</v>
      </c>
    </row>
    <row r="5444" spans="1:18" s="1761" customFormat="1" ht="25.05" customHeight="1" x14ac:dyDescent="0.2">
      <c r="A5444" s="1472" t="s">
        <v>45</v>
      </c>
      <c r="B5444" s="1472" t="s">
        <v>58</v>
      </c>
      <c r="C5444" s="1472" t="s">
        <v>13720</v>
      </c>
      <c r="D5444" s="1472" t="str">
        <f>VLOOKUP(C5444,CODIGOS!$B$1:$E$194,4,FALSE)</f>
        <v>CÁRCEL</v>
      </c>
      <c r="E5444" s="1472" t="s">
        <v>17123</v>
      </c>
      <c r="F5444" s="1472" t="s">
        <v>17066</v>
      </c>
      <c r="G5444" s="1472" t="s">
        <v>17124</v>
      </c>
      <c r="H5444" s="1523">
        <v>45820</v>
      </c>
      <c r="I5444" s="1534">
        <v>0.84499999999999997</v>
      </c>
      <c r="J5444" s="1471" t="s">
        <v>16</v>
      </c>
      <c r="K5444" s="1471" t="s">
        <v>47</v>
      </c>
      <c r="L5444" s="1472" t="s">
        <v>17</v>
      </c>
      <c r="M5444" s="1472" t="s">
        <v>17125</v>
      </c>
      <c r="N5444" s="1472" t="s">
        <v>48</v>
      </c>
      <c r="O5444" s="1472" t="s">
        <v>48</v>
      </c>
      <c r="P5444" s="1479"/>
      <c r="Q5444" s="1464">
        <f t="shared" si="168"/>
        <v>6</v>
      </c>
      <c r="R5444" s="1794" t="str">
        <f t="shared" si="169"/>
        <v>MÁLAGA</v>
      </c>
    </row>
    <row r="5445" spans="1:18" s="1761" customFormat="1" ht="25.05" customHeight="1" x14ac:dyDescent="0.2">
      <c r="A5445" s="1472" t="s">
        <v>45</v>
      </c>
      <c r="B5445" s="1472" t="s">
        <v>58</v>
      </c>
      <c r="C5445" s="1472" t="s">
        <v>787</v>
      </c>
      <c r="D5445" s="1472" t="str">
        <f>VLOOKUP(C5445,CODIGOS!$B$1:$E$194,4,FALSE)</f>
        <v>CLINICAS Y HOSPITALES CON INTERNACION (CON O SIN MORGUE)</v>
      </c>
      <c r="E5445" s="1472" t="s">
        <v>17126</v>
      </c>
      <c r="F5445" s="1472" t="s">
        <v>14198</v>
      </c>
      <c r="G5445" s="1472" t="s">
        <v>17127</v>
      </c>
      <c r="H5445" s="1523">
        <v>45811</v>
      </c>
      <c r="I5445" s="1534">
        <v>0.875</v>
      </c>
      <c r="J5445" s="1471" t="s">
        <v>16</v>
      </c>
      <c r="K5445" s="1471" t="s">
        <v>47</v>
      </c>
      <c r="L5445" s="1472" t="s">
        <v>573</v>
      </c>
      <c r="M5445" s="1472" t="s">
        <v>17128</v>
      </c>
      <c r="N5445" s="1472" t="s">
        <v>48</v>
      </c>
      <c r="O5445" s="1472" t="s">
        <v>48</v>
      </c>
      <c r="P5445" s="1479"/>
      <c r="Q5445" s="1464">
        <f t="shared" si="168"/>
        <v>6</v>
      </c>
      <c r="R5445" s="1794" t="str">
        <f t="shared" si="169"/>
        <v>MÁLAGA</v>
      </c>
    </row>
    <row r="5446" spans="1:18" s="1761" customFormat="1" ht="25.05" customHeight="1" x14ac:dyDescent="0.2">
      <c r="A5446" s="1472" t="s">
        <v>45</v>
      </c>
      <c r="B5446" s="1472" t="s">
        <v>58</v>
      </c>
      <c r="C5446" s="1472" t="s">
        <v>3905</v>
      </c>
      <c r="D5446" s="1472" t="str">
        <f>VLOOKUP(C5446,CODIGOS!$B$1:$E$194,4,FALSE)</f>
        <v>ESTABLECIMIENTOS QUE ALMACENEN, EXPENDAN Y APLIQUEN PLAGUICIDAS</v>
      </c>
      <c r="E5446" s="1472" t="s">
        <v>17130</v>
      </c>
      <c r="F5446" s="1472" t="s">
        <v>17131</v>
      </c>
      <c r="G5446" s="1472" t="s">
        <v>17132</v>
      </c>
      <c r="H5446" s="1523">
        <v>45819</v>
      </c>
      <c r="I5446" s="1534">
        <v>0.84</v>
      </c>
      <c r="J5446" s="1471" t="s">
        <v>16</v>
      </c>
      <c r="K5446" s="1471" t="s">
        <v>47</v>
      </c>
      <c r="L5446" s="1472" t="s">
        <v>17</v>
      </c>
      <c r="M5446" s="1471" t="s">
        <v>6398</v>
      </c>
      <c r="N5446" s="1475" t="s">
        <v>48</v>
      </c>
      <c r="O5446" s="1475" t="s">
        <v>48</v>
      </c>
      <c r="P5446" s="1478"/>
      <c r="Q5446" s="1464">
        <f t="shared" si="168"/>
        <v>6</v>
      </c>
      <c r="R5446" s="1794" t="str">
        <f t="shared" si="169"/>
        <v>MÁLAGA</v>
      </c>
    </row>
    <row r="5447" spans="1:18" s="1761" customFormat="1" ht="25.05" customHeight="1" x14ac:dyDescent="0.2">
      <c r="A5447" s="1472" t="s">
        <v>45</v>
      </c>
      <c r="B5447" s="1472" t="s">
        <v>58</v>
      </c>
      <c r="C5447" s="1479" t="s">
        <v>3905</v>
      </c>
      <c r="D5447" s="1472" t="str">
        <f>VLOOKUP(C5447,CODIGOS!$B$1:$E$194,4,FALSE)</f>
        <v>ESTABLECIMIENTOS QUE ALMACENEN, EXPENDAN Y APLIQUEN PLAGUICIDAS</v>
      </c>
      <c r="E5447" s="1479" t="s">
        <v>17133</v>
      </c>
      <c r="F5447" s="1479" t="s">
        <v>17134</v>
      </c>
      <c r="G5447" s="1479" t="s">
        <v>17135</v>
      </c>
      <c r="H5447" s="1528">
        <v>45819</v>
      </c>
      <c r="I5447" s="1906">
        <v>0.72499999999999998</v>
      </c>
      <c r="J5447" s="1471" t="s">
        <v>16</v>
      </c>
      <c r="K5447" s="1471" t="s">
        <v>47</v>
      </c>
      <c r="L5447" s="1472" t="s">
        <v>17</v>
      </c>
      <c r="M5447" s="1471" t="s">
        <v>6398</v>
      </c>
      <c r="N5447" s="1475" t="s">
        <v>48</v>
      </c>
      <c r="O5447" s="1475" t="s">
        <v>48</v>
      </c>
      <c r="P5447" s="1478"/>
      <c r="Q5447" s="1464">
        <f t="shared" ref="Q5447:Q5510" si="170">MONTH(H5447)</f>
        <v>6</v>
      </c>
      <c r="R5447" s="1794" t="str">
        <f t="shared" ref="R5447:R5510" si="171">B5447</f>
        <v>MÁLAGA</v>
      </c>
    </row>
    <row r="5448" spans="1:18" s="1761" customFormat="1" ht="25.05" customHeight="1" x14ac:dyDescent="0.2">
      <c r="A5448" s="1472" t="s">
        <v>45</v>
      </c>
      <c r="B5448" s="1472" t="s">
        <v>58</v>
      </c>
      <c r="C5448" s="1472" t="s">
        <v>3905</v>
      </c>
      <c r="D5448" s="1472" t="str">
        <f>VLOOKUP(C5448,CODIGOS!$B$1:$E$194,4,FALSE)</f>
        <v>ESTABLECIMIENTOS QUE ALMACENEN, EXPENDAN Y APLIQUEN PLAGUICIDAS</v>
      </c>
      <c r="E5448" s="1472" t="s">
        <v>17136</v>
      </c>
      <c r="F5448" s="1472" t="s">
        <v>17137</v>
      </c>
      <c r="G5448" s="1472" t="s">
        <v>17138</v>
      </c>
      <c r="H5448" s="1523">
        <v>45819</v>
      </c>
      <c r="I5448" s="1534">
        <v>0.84</v>
      </c>
      <c r="J5448" s="1471" t="s">
        <v>16</v>
      </c>
      <c r="K5448" s="1471" t="s">
        <v>47</v>
      </c>
      <c r="L5448" s="1472" t="s">
        <v>17</v>
      </c>
      <c r="M5448" s="1471" t="s">
        <v>17139</v>
      </c>
      <c r="N5448" s="1475" t="s">
        <v>48</v>
      </c>
      <c r="O5448" s="1475" t="s">
        <v>48</v>
      </c>
      <c r="P5448" s="1524"/>
      <c r="Q5448" s="1464">
        <f t="shared" si="170"/>
        <v>6</v>
      </c>
      <c r="R5448" s="1794" t="str">
        <f t="shared" si="171"/>
        <v>MÁLAGA</v>
      </c>
    </row>
    <row r="5449" spans="1:18" s="1761" customFormat="1" ht="25.05" customHeight="1" x14ac:dyDescent="0.2">
      <c r="A5449" s="1472" t="s">
        <v>45</v>
      </c>
      <c r="B5449" s="1472" t="s">
        <v>58</v>
      </c>
      <c r="C5449" s="1472">
        <v>30</v>
      </c>
      <c r="D5449" s="1472" t="str">
        <f>VLOOKUP(C5449,CODIGOS!$B$1:$E$194,4,FALSE)</f>
        <v>OTROS</v>
      </c>
      <c r="E5449" s="1472" t="s">
        <v>17140</v>
      </c>
      <c r="F5449" s="1472" t="s">
        <v>17141</v>
      </c>
      <c r="G5449" s="1472" t="s">
        <v>17142</v>
      </c>
      <c r="H5449" s="1523">
        <v>45821</v>
      </c>
      <c r="I5449" s="1534"/>
      <c r="J5449" s="1472" t="s">
        <v>30241</v>
      </c>
      <c r="K5449" s="1471" t="s">
        <v>47</v>
      </c>
      <c r="L5449" s="1472" t="s">
        <v>17</v>
      </c>
      <c r="M5449" s="1472" t="s">
        <v>17143</v>
      </c>
      <c r="N5449" s="1472" t="s">
        <v>48</v>
      </c>
      <c r="O5449" s="1472" t="s">
        <v>48</v>
      </c>
      <c r="P5449" s="1479"/>
      <c r="Q5449" s="1464">
        <f t="shared" si="170"/>
        <v>6</v>
      </c>
      <c r="R5449" s="1794" t="str">
        <f t="shared" si="171"/>
        <v>MÁLAGA</v>
      </c>
    </row>
    <row r="5450" spans="1:18" s="1761" customFormat="1" ht="25.05" customHeight="1" x14ac:dyDescent="0.2">
      <c r="A5450" s="1472" t="s">
        <v>45</v>
      </c>
      <c r="B5450" s="1472" t="s">
        <v>59</v>
      </c>
      <c r="C5450" s="1472" t="s">
        <v>472</v>
      </c>
      <c r="D5450" s="1472" t="str">
        <f>VLOOKUP(C5450,CODIGOS!$B$1:$E$194,4,FALSE)</f>
        <v>RESTAURANTES PUBLICOS</v>
      </c>
      <c r="E5450" s="1472" t="s">
        <v>17144</v>
      </c>
      <c r="F5450" s="1472" t="s">
        <v>17145</v>
      </c>
      <c r="G5450" s="1472" t="s">
        <v>17146</v>
      </c>
      <c r="H5450" s="1523">
        <v>45837</v>
      </c>
      <c r="I5450" s="1534">
        <v>0.85</v>
      </c>
      <c r="J5450" s="1471" t="s">
        <v>16</v>
      </c>
      <c r="K5450" s="1471" t="s">
        <v>47</v>
      </c>
      <c r="L5450" s="1472" t="s">
        <v>477</v>
      </c>
      <c r="M5450" s="1472"/>
      <c r="N5450" s="1472" t="s">
        <v>48</v>
      </c>
      <c r="O5450" s="1472" t="s">
        <v>48</v>
      </c>
      <c r="P5450" s="1479"/>
      <c r="Q5450" s="1464">
        <f t="shared" si="170"/>
        <v>6</v>
      </c>
      <c r="R5450" s="1794" t="str">
        <f t="shared" si="171"/>
        <v>MOLAGAVITA</v>
      </c>
    </row>
    <row r="5451" spans="1:18" s="1761" customFormat="1" ht="25.05" customHeight="1" x14ac:dyDescent="0.2">
      <c r="A5451" s="1472" t="s">
        <v>45</v>
      </c>
      <c r="B5451" s="1472" t="s">
        <v>59</v>
      </c>
      <c r="C5451" s="1472" t="s">
        <v>61</v>
      </c>
      <c r="D5451" s="1472" t="str">
        <f>VLOOKUP(C5451,CODIGOS!$B$1:$E$194,4,FALSE)</f>
        <v>COMEDORES HOGARES GERIÁTRICOS, ASILOS, HOSPITALES, CASINOS DE EMPRESAS O FÁBRICAS, CLUBES SOCIALES.</v>
      </c>
      <c r="E5451" s="1472" t="s">
        <v>17147</v>
      </c>
      <c r="F5451" s="1472" t="s">
        <v>17148</v>
      </c>
      <c r="G5451" s="1472" t="s">
        <v>17149</v>
      </c>
      <c r="H5451" s="1523">
        <v>45819</v>
      </c>
      <c r="I5451" s="1534">
        <v>0.84</v>
      </c>
      <c r="J5451" s="1471" t="s">
        <v>16</v>
      </c>
      <c r="K5451" s="1471" t="s">
        <v>47</v>
      </c>
      <c r="L5451" s="1472" t="s">
        <v>477</v>
      </c>
      <c r="M5451" s="1471" t="s">
        <v>17150</v>
      </c>
      <c r="N5451" s="1478" t="s">
        <v>48</v>
      </c>
      <c r="O5451" s="1478" t="s">
        <v>48</v>
      </c>
      <c r="P5451" s="1479"/>
      <c r="Q5451" s="1464">
        <f t="shared" si="170"/>
        <v>6</v>
      </c>
      <c r="R5451" s="1794" t="str">
        <f t="shared" si="171"/>
        <v>MOLAGAVITA</v>
      </c>
    </row>
    <row r="5452" spans="1:18" s="1761" customFormat="1" ht="25.05" customHeight="1" x14ac:dyDescent="0.2">
      <c r="A5452" s="1472" t="s">
        <v>45</v>
      </c>
      <c r="B5452" s="1472" t="s">
        <v>59</v>
      </c>
      <c r="C5452" s="1472" t="s">
        <v>18</v>
      </c>
      <c r="D5452" s="1472" t="str">
        <f>VLOOKUP(C5452,CODIGOS!$B$1:$E$194,4,FALSE)</f>
        <v>PANADERÍAS Y O PASTELERÍAS</v>
      </c>
      <c r="E5452" s="1472" t="s">
        <v>17151</v>
      </c>
      <c r="F5452" s="1472" t="s">
        <v>17152</v>
      </c>
      <c r="G5452" s="1472" t="s">
        <v>17153</v>
      </c>
      <c r="H5452" s="1523">
        <v>45813</v>
      </c>
      <c r="I5452" s="1534">
        <v>0.85499999999999998</v>
      </c>
      <c r="J5452" s="1471" t="s">
        <v>16</v>
      </c>
      <c r="K5452" s="1471" t="s">
        <v>47</v>
      </c>
      <c r="L5452" s="1472" t="s">
        <v>477</v>
      </c>
      <c r="M5452" s="1471"/>
      <c r="N5452" s="1478" t="s">
        <v>48</v>
      </c>
      <c r="O5452" s="1478" t="s">
        <v>48</v>
      </c>
      <c r="P5452" s="1479"/>
      <c r="Q5452" s="1464">
        <f t="shared" si="170"/>
        <v>6</v>
      </c>
      <c r="R5452" s="1794" t="str">
        <f t="shared" si="171"/>
        <v>MOLAGAVITA</v>
      </c>
    </row>
    <row r="5453" spans="1:18" s="1761" customFormat="1" ht="25.05" customHeight="1" x14ac:dyDescent="0.2">
      <c r="A5453" s="1472" t="s">
        <v>45</v>
      </c>
      <c r="B5453" s="1472" t="s">
        <v>59</v>
      </c>
      <c r="C5453" s="1479" t="s">
        <v>1716</v>
      </c>
      <c r="D5453" s="1472" t="str">
        <f>VLOOKUP(C5453,CODIGOS!$B$1:$E$194,4,FALSE)</f>
        <v>EXPENDIO DE CARNE BOVINA</v>
      </c>
      <c r="E5453" s="1479" t="s">
        <v>17154</v>
      </c>
      <c r="F5453" s="1479" t="s">
        <v>17155</v>
      </c>
      <c r="G5453" s="1479" t="s">
        <v>17156</v>
      </c>
      <c r="H5453" s="1528">
        <v>45832</v>
      </c>
      <c r="I5453" s="1906">
        <v>0.86</v>
      </c>
      <c r="J5453" s="1471" t="s">
        <v>16</v>
      </c>
      <c r="K5453" s="1471" t="s">
        <v>47</v>
      </c>
      <c r="L5453" s="1471" t="s">
        <v>22783</v>
      </c>
      <c r="M5453" s="1472"/>
      <c r="N5453" s="1479" t="s">
        <v>48</v>
      </c>
      <c r="O5453" s="1479" t="s">
        <v>48</v>
      </c>
      <c r="P5453" s="1479"/>
      <c r="Q5453" s="1464">
        <f t="shared" si="170"/>
        <v>6</v>
      </c>
      <c r="R5453" s="1794" t="str">
        <f t="shared" si="171"/>
        <v>MOLAGAVITA</v>
      </c>
    </row>
    <row r="5454" spans="1:18" s="1761" customFormat="1" ht="25.05" customHeight="1" x14ac:dyDescent="0.2">
      <c r="A5454" s="1472" t="s">
        <v>45</v>
      </c>
      <c r="B5454" s="1472" t="s">
        <v>59</v>
      </c>
      <c r="C5454" s="1472" t="s">
        <v>20</v>
      </c>
      <c r="D5454" s="1472" t="str">
        <f>VLOOKUP(C5454,CODIGOS!$B$1:$E$194,4,FALSE)</f>
        <v>TIENDA DE BARRIO O CIGARRERÍA, INCLUIDAS LAS UBICADAS EN ZONAS FRANCAS</v>
      </c>
      <c r="E5454" s="1472" t="s">
        <v>17157</v>
      </c>
      <c r="F5454" s="1472" t="s">
        <v>17158</v>
      </c>
      <c r="G5454" s="1472" t="s">
        <v>17159</v>
      </c>
      <c r="H5454" s="1523">
        <v>45836</v>
      </c>
      <c r="I5454" s="1534">
        <v>0.86499999999999999</v>
      </c>
      <c r="J5454" s="1471" t="s">
        <v>16</v>
      </c>
      <c r="K5454" s="1471" t="s">
        <v>47</v>
      </c>
      <c r="L5454" s="1471" t="s">
        <v>4248</v>
      </c>
      <c r="M5454" s="1472"/>
      <c r="N5454" s="1479" t="s">
        <v>48</v>
      </c>
      <c r="O5454" s="1479" t="s">
        <v>48</v>
      </c>
      <c r="P5454" s="1479"/>
      <c r="Q5454" s="1464">
        <f t="shared" si="170"/>
        <v>6</v>
      </c>
      <c r="R5454" s="1794" t="str">
        <f t="shared" si="171"/>
        <v>MOLAGAVITA</v>
      </c>
    </row>
    <row r="5455" spans="1:18" s="1761" customFormat="1" ht="25.05" customHeight="1" x14ac:dyDescent="0.2">
      <c r="A5455" s="1472" t="s">
        <v>45</v>
      </c>
      <c r="B5455" s="1472" t="s">
        <v>59</v>
      </c>
      <c r="C5455" s="1472" t="s">
        <v>20</v>
      </c>
      <c r="D5455" s="1472" t="str">
        <f>VLOOKUP(C5455,CODIGOS!$B$1:$E$194,4,FALSE)</f>
        <v>TIENDA DE BARRIO O CIGARRERÍA, INCLUIDAS LAS UBICADAS EN ZONAS FRANCAS</v>
      </c>
      <c r="E5455" s="1472" t="s">
        <v>1806</v>
      </c>
      <c r="F5455" s="1472" t="s">
        <v>17160</v>
      </c>
      <c r="G5455" s="1472" t="s">
        <v>17161</v>
      </c>
      <c r="H5455" s="1523">
        <v>45824</v>
      </c>
      <c r="I5455" s="1534">
        <v>0.79700000000000004</v>
      </c>
      <c r="J5455" s="1471" t="s">
        <v>16</v>
      </c>
      <c r="K5455" s="1471" t="s">
        <v>47</v>
      </c>
      <c r="L5455" s="1472" t="s">
        <v>22787</v>
      </c>
      <c r="M5455" s="1472"/>
      <c r="N5455" s="1472" t="s">
        <v>48</v>
      </c>
      <c r="O5455" s="1472" t="s">
        <v>48</v>
      </c>
      <c r="P5455" s="1478"/>
      <c r="Q5455" s="1464">
        <f t="shared" si="170"/>
        <v>6</v>
      </c>
      <c r="R5455" s="1794" t="str">
        <f t="shared" si="171"/>
        <v>MOLAGAVITA</v>
      </c>
    </row>
    <row r="5456" spans="1:18" s="1761" customFormat="1" ht="25.05" customHeight="1" x14ac:dyDescent="0.2">
      <c r="A5456" s="1472" t="s">
        <v>45</v>
      </c>
      <c r="B5456" s="1472" t="s">
        <v>59</v>
      </c>
      <c r="C5456" s="1921" t="s">
        <v>20</v>
      </c>
      <c r="D5456" s="1472" t="str">
        <f>VLOOKUP(C5456,CODIGOS!$B$1:$E$194,4,FALSE)</f>
        <v>TIENDA DE BARRIO O CIGARRERÍA, INCLUIDAS LAS UBICADAS EN ZONAS FRANCAS</v>
      </c>
      <c r="E5456" s="1472" t="s">
        <v>17162</v>
      </c>
      <c r="F5456" s="1472" t="s">
        <v>17163</v>
      </c>
      <c r="G5456" s="1472" t="s">
        <v>17164</v>
      </c>
      <c r="H5456" s="1523">
        <v>45837</v>
      </c>
      <c r="I5456" s="1534">
        <v>0.877</v>
      </c>
      <c r="J5456" s="1471" t="s">
        <v>16</v>
      </c>
      <c r="K5456" s="1471" t="s">
        <v>47</v>
      </c>
      <c r="L5456" s="1472" t="s">
        <v>22787</v>
      </c>
      <c r="M5456" s="1472"/>
      <c r="N5456" s="1479" t="s">
        <v>48</v>
      </c>
      <c r="O5456" s="1479" t="s">
        <v>48</v>
      </c>
      <c r="P5456" s="1479"/>
      <c r="Q5456" s="1464">
        <f t="shared" si="170"/>
        <v>6</v>
      </c>
      <c r="R5456" s="1794" t="str">
        <f t="shared" si="171"/>
        <v>MOLAGAVITA</v>
      </c>
    </row>
    <row r="5457" spans="1:18" s="1761" customFormat="1" ht="25.05" customHeight="1" x14ac:dyDescent="0.2">
      <c r="A5457" s="1472" t="s">
        <v>45</v>
      </c>
      <c r="B5457" s="1472" t="s">
        <v>59</v>
      </c>
      <c r="C5457" s="1472" t="s">
        <v>20</v>
      </c>
      <c r="D5457" s="1472" t="str">
        <f>VLOOKUP(C5457,CODIGOS!$B$1:$E$194,4,FALSE)</f>
        <v>TIENDA DE BARRIO O CIGARRERÍA, INCLUIDAS LAS UBICADAS EN ZONAS FRANCAS</v>
      </c>
      <c r="E5457" s="1472" t="s">
        <v>17165</v>
      </c>
      <c r="F5457" s="1472" t="s">
        <v>17166</v>
      </c>
      <c r="G5457" s="1472" t="s">
        <v>17167</v>
      </c>
      <c r="H5457" s="1523">
        <v>45825</v>
      </c>
      <c r="I5457" s="1534">
        <v>0.747</v>
      </c>
      <c r="J5457" s="1471" t="s">
        <v>16</v>
      </c>
      <c r="K5457" s="1471" t="s">
        <v>47</v>
      </c>
      <c r="L5457" s="1472" t="s">
        <v>22787</v>
      </c>
      <c r="M5457" s="1471"/>
      <c r="N5457" s="1479" t="s">
        <v>48</v>
      </c>
      <c r="O5457" s="1479" t="s">
        <v>48</v>
      </c>
      <c r="P5457" s="1479"/>
      <c r="Q5457" s="1464">
        <f t="shared" si="170"/>
        <v>6</v>
      </c>
      <c r="R5457" s="1794" t="str">
        <f t="shared" si="171"/>
        <v>MOLAGAVITA</v>
      </c>
    </row>
    <row r="5458" spans="1:18" s="1761" customFormat="1" ht="25.05" customHeight="1" x14ac:dyDescent="0.2">
      <c r="A5458" s="1472" t="s">
        <v>45</v>
      </c>
      <c r="B5458" s="1472" t="s">
        <v>59</v>
      </c>
      <c r="C5458" s="1472" t="s">
        <v>20</v>
      </c>
      <c r="D5458" s="1472" t="str">
        <f>VLOOKUP(C5458,CODIGOS!$B$1:$E$194,4,FALSE)</f>
        <v>TIENDA DE BARRIO O CIGARRERÍA, INCLUIDAS LAS UBICADAS EN ZONAS FRANCAS</v>
      </c>
      <c r="E5458" s="1472" t="s">
        <v>1730</v>
      </c>
      <c r="F5458" s="1481" t="s">
        <v>17168</v>
      </c>
      <c r="G5458" s="1472" t="s">
        <v>17169</v>
      </c>
      <c r="H5458" s="1523">
        <v>45825</v>
      </c>
      <c r="I5458" s="1534">
        <v>0.78200000000000003</v>
      </c>
      <c r="J5458" s="1471" t="s">
        <v>16</v>
      </c>
      <c r="K5458" s="1471" t="s">
        <v>47</v>
      </c>
      <c r="L5458" s="1472" t="s">
        <v>22787</v>
      </c>
      <c r="M5458" s="1472"/>
      <c r="N5458" s="1477" t="s">
        <v>48</v>
      </c>
      <c r="O5458" s="1477" t="s">
        <v>48</v>
      </c>
      <c r="P5458" s="1477"/>
      <c r="Q5458" s="1464">
        <f t="shared" si="170"/>
        <v>6</v>
      </c>
      <c r="R5458" s="1794" t="str">
        <f t="shared" si="171"/>
        <v>MOLAGAVITA</v>
      </c>
    </row>
    <row r="5459" spans="1:18" s="1761" customFormat="1" ht="25.05" customHeight="1" x14ac:dyDescent="0.2">
      <c r="A5459" s="1472" t="s">
        <v>45</v>
      </c>
      <c r="B5459" s="1472" t="s">
        <v>59</v>
      </c>
      <c r="C5459" s="1479" t="s">
        <v>20</v>
      </c>
      <c r="D5459" s="1472" t="str">
        <f>VLOOKUP(C5459,CODIGOS!$B$1:$E$194,4,FALSE)</f>
        <v>TIENDA DE BARRIO O CIGARRERÍA, INCLUIDAS LAS UBICADAS EN ZONAS FRANCAS</v>
      </c>
      <c r="E5459" s="1479" t="s">
        <v>17170</v>
      </c>
      <c r="F5459" s="1479" t="s">
        <v>17171</v>
      </c>
      <c r="G5459" s="1479" t="s">
        <v>17156</v>
      </c>
      <c r="H5459" s="1528">
        <v>45817</v>
      </c>
      <c r="I5459" s="1906">
        <v>0.78200000000000003</v>
      </c>
      <c r="J5459" s="1471" t="s">
        <v>16</v>
      </c>
      <c r="K5459" s="1471" t="s">
        <v>47</v>
      </c>
      <c r="L5459" s="1472" t="s">
        <v>22787</v>
      </c>
      <c r="M5459" s="1471"/>
      <c r="N5459" s="1471" t="s">
        <v>48</v>
      </c>
      <c r="O5459" s="1471" t="s">
        <v>48</v>
      </c>
      <c r="P5459" s="1477"/>
      <c r="Q5459" s="1464">
        <f t="shared" si="170"/>
        <v>6</v>
      </c>
      <c r="R5459" s="1794" t="str">
        <f t="shared" si="171"/>
        <v>MOLAGAVITA</v>
      </c>
    </row>
    <row r="5460" spans="1:18" s="1761" customFormat="1" ht="25.05" customHeight="1" x14ac:dyDescent="0.2">
      <c r="A5460" s="1472" t="s">
        <v>45</v>
      </c>
      <c r="B5460" s="1472" t="s">
        <v>59</v>
      </c>
      <c r="C5460" s="1479" t="s">
        <v>504</v>
      </c>
      <c r="D5460" s="1472" t="str">
        <f>VLOOKUP(C5460,CODIGOS!$B$1:$E$194,4,FALSE)</f>
        <v>CANCHAS DE BOLO, CANCHAS DE TEJO - BILLARES - BINGOS - CASINOS</v>
      </c>
      <c r="E5460" s="1479" t="s">
        <v>17172</v>
      </c>
      <c r="F5460" s="1479" t="s">
        <v>17173</v>
      </c>
      <c r="G5460" s="1479" t="s">
        <v>17174</v>
      </c>
      <c r="H5460" s="1528">
        <v>45837</v>
      </c>
      <c r="I5460" s="1906">
        <v>0.92</v>
      </c>
      <c r="J5460" s="1479" t="s">
        <v>22</v>
      </c>
      <c r="K5460" s="1471" t="s">
        <v>47</v>
      </c>
      <c r="L5460" s="1471" t="s">
        <v>4248</v>
      </c>
      <c r="M5460" s="1471"/>
      <c r="N5460" s="1471" t="s">
        <v>48</v>
      </c>
      <c r="O5460" s="1471" t="s">
        <v>48</v>
      </c>
      <c r="P5460" s="1477"/>
      <c r="Q5460" s="1464">
        <f t="shared" si="170"/>
        <v>6</v>
      </c>
      <c r="R5460" s="1794" t="str">
        <f t="shared" si="171"/>
        <v>MOLAGAVITA</v>
      </c>
    </row>
    <row r="5461" spans="1:18" s="1761" customFormat="1" ht="25.05" customHeight="1" x14ac:dyDescent="0.2">
      <c r="A5461" s="1472" t="s">
        <v>45</v>
      </c>
      <c r="B5461" s="1472" t="s">
        <v>59</v>
      </c>
      <c r="C5461" s="1472" t="s">
        <v>1790</v>
      </c>
      <c r="D5461" s="1472" t="str">
        <f>VLOOKUP(C5461,CODIGOS!$B$1:$E$194,4,FALSE)</f>
        <v xml:space="preserve">BODEGAS PARA ALMACENAMIENTO DE ALIMENTOS </v>
      </c>
      <c r="E5461" s="1472" t="s">
        <v>17175</v>
      </c>
      <c r="F5461" s="1472" t="s">
        <v>17176</v>
      </c>
      <c r="G5461" s="1472" t="s">
        <v>17177</v>
      </c>
      <c r="H5461" s="1523">
        <v>45832</v>
      </c>
      <c r="I5461" s="1534">
        <v>0.8</v>
      </c>
      <c r="J5461" s="1471" t="s">
        <v>16</v>
      </c>
      <c r="K5461" s="1471" t="s">
        <v>47</v>
      </c>
      <c r="L5461" s="1471" t="s">
        <v>4248</v>
      </c>
      <c r="M5461" s="1471"/>
      <c r="N5461" s="1475" t="s">
        <v>48</v>
      </c>
      <c r="O5461" s="1475" t="s">
        <v>48</v>
      </c>
      <c r="P5461" s="1524"/>
      <c r="Q5461" s="1464">
        <f t="shared" si="170"/>
        <v>6</v>
      </c>
      <c r="R5461" s="1794" t="str">
        <f t="shared" si="171"/>
        <v>MOLAGAVITA</v>
      </c>
    </row>
    <row r="5462" spans="1:18" s="1761" customFormat="1" ht="25.05" customHeight="1" x14ac:dyDescent="0.2">
      <c r="A5462" s="1472" t="s">
        <v>45</v>
      </c>
      <c r="B5462" s="1472" t="s">
        <v>59</v>
      </c>
      <c r="C5462" s="1472" t="s">
        <v>669</v>
      </c>
      <c r="D5462" s="1472" t="str">
        <f>VLOOKUP(C5462,CODIGOS!$B$1:$E$194,4,FALSE)</f>
        <v xml:space="preserve">DISPENSARIO DE MEDICAMENTOS - FARMACIAS - DROGUERIAS  </v>
      </c>
      <c r="E5462" s="1472" t="s">
        <v>17178</v>
      </c>
      <c r="F5462" s="1472" t="s">
        <v>17179</v>
      </c>
      <c r="G5462" s="1472" t="s">
        <v>17180</v>
      </c>
      <c r="H5462" s="1523">
        <v>45827</v>
      </c>
      <c r="I5462" s="1534">
        <v>0.91</v>
      </c>
      <c r="J5462" s="1471" t="s">
        <v>16</v>
      </c>
      <c r="K5462" s="1471" t="s">
        <v>47</v>
      </c>
      <c r="L5462" s="1472" t="s">
        <v>13550</v>
      </c>
      <c r="M5462" s="1472"/>
      <c r="N5462" s="1472" t="s">
        <v>48</v>
      </c>
      <c r="O5462" s="1472" t="s">
        <v>48</v>
      </c>
      <c r="P5462" s="1478"/>
      <c r="Q5462" s="1464">
        <f t="shared" si="170"/>
        <v>6</v>
      </c>
      <c r="R5462" s="1794" t="str">
        <f t="shared" si="171"/>
        <v>MOLAGAVITA</v>
      </c>
    </row>
    <row r="5463" spans="1:18" s="1761" customFormat="1" ht="25.05" customHeight="1" x14ac:dyDescent="0.2">
      <c r="A5463" s="1472" t="s">
        <v>45</v>
      </c>
      <c r="B5463" s="1472" t="s">
        <v>59</v>
      </c>
      <c r="C5463" s="1472" t="s">
        <v>1166</v>
      </c>
      <c r="D5463" s="1472" t="str">
        <f>VLOOKUP(C5463,CODIGOS!$B$1:$E$194,4,FALSE)</f>
        <v>HOGAR GERONTOLÓGICO (Asilos De Ancianos)</v>
      </c>
      <c r="E5463" s="1472" t="s">
        <v>17147</v>
      </c>
      <c r="F5463" s="1472" t="s">
        <v>17148</v>
      </c>
      <c r="G5463" s="1472" t="s">
        <v>17149</v>
      </c>
      <c r="H5463" s="1523">
        <v>45819</v>
      </c>
      <c r="I5463" s="1534">
        <v>0.84499999999999997</v>
      </c>
      <c r="J5463" s="1471" t="s">
        <v>16</v>
      </c>
      <c r="K5463" s="1471" t="s">
        <v>47</v>
      </c>
      <c r="L5463" s="1472" t="s">
        <v>17</v>
      </c>
      <c r="M5463" s="1471" t="s">
        <v>17150</v>
      </c>
      <c r="N5463" s="1471" t="s">
        <v>48</v>
      </c>
      <c r="O5463" s="1478" t="s">
        <v>48</v>
      </c>
      <c r="P5463" s="1478"/>
      <c r="Q5463" s="1464">
        <f t="shared" si="170"/>
        <v>6</v>
      </c>
      <c r="R5463" s="1794" t="str">
        <f t="shared" si="171"/>
        <v>MOLAGAVITA</v>
      </c>
    </row>
    <row r="5464" spans="1:18" s="1761" customFormat="1" ht="25.05" customHeight="1" x14ac:dyDescent="0.2">
      <c r="A5464" s="1472" t="s">
        <v>45</v>
      </c>
      <c r="B5464" s="1472" t="s">
        <v>59</v>
      </c>
      <c r="C5464" s="1921">
        <v>30</v>
      </c>
      <c r="D5464" s="1472" t="str">
        <f>VLOOKUP(C5464,CODIGOS!$B$1:$E$194,4,FALSE)</f>
        <v>OTROS</v>
      </c>
      <c r="E5464" s="1472" t="s">
        <v>17181</v>
      </c>
      <c r="F5464" s="1472" t="s">
        <v>17182</v>
      </c>
      <c r="G5464" s="1472" t="s">
        <v>17183</v>
      </c>
      <c r="H5464" s="1523">
        <v>45820</v>
      </c>
      <c r="I5464" s="1534">
        <v>0.79</v>
      </c>
      <c r="J5464" s="1471" t="s">
        <v>16</v>
      </c>
      <c r="K5464" s="1471" t="s">
        <v>47</v>
      </c>
      <c r="L5464" s="1472" t="s">
        <v>13550</v>
      </c>
      <c r="M5464" s="1471" t="s">
        <v>2412</v>
      </c>
      <c r="N5464" s="1471" t="s">
        <v>48</v>
      </c>
      <c r="O5464" s="1478" t="s">
        <v>48</v>
      </c>
      <c r="P5464" s="1478"/>
      <c r="Q5464" s="1464">
        <f t="shared" si="170"/>
        <v>6</v>
      </c>
      <c r="R5464" s="1794" t="str">
        <f t="shared" si="171"/>
        <v>MOLAGAVITA</v>
      </c>
    </row>
    <row r="5465" spans="1:18" s="1761" customFormat="1" ht="25.05" customHeight="1" x14ac:dyDescent="0.2">
      <c r="A5465" s="1472" t="s">
        <v>45</v>
      </c>
      <c r="B5465" s="1472" t="s">
        <v>59</v>
      </c>
      <c r="C5465" s="1479" t="s">
        <v>504</v>
      </c>
      <c r="D5465" s="1472" t="str">
        <f>VLOOKUP(C5465,CODIGOS!$B$1:$E$194,4,FALSE)</f>
        <v>CANCHAS DE BOLO, CANCHAS DE TEJO - BILLARES - BINGOS - CASINOS</v>
      </c>
      <c r="E5465" s="1479" t="s">
        <v>1897</v>
      </c>
      <c r="F5465" s="1479" t="s">
        <v>1898</v>
      </c>
      <c r="G5465" s="1479" t="s">
        <v>1899</v>
      </c>
      <c r="H5465" s="1528">
        <v>45836</v>
      </c>
      <c r="I5465" s="1906">
        <v>0.89</v>
      </c>
      <c r="J5465" s="1471" t="s">
        <v>16</v>
      </c>
      <c r="K5465" s="1472" t="s">
        <v>41</v>
      </c>
      <c r="L5465" s="1471" t="s">
        <v>4248</v>
      </c>
      <c r="M5465" s="1471" t="s">
        <v>49</v>
      </c>
      <c r="N5465" s="1471" t="s">
        <v>48</v>
      </c>
      <c r="O5465" s="1478" t="s">
        <v>48</v>
      </c>
      <c r="P5465" s="1478"/>
      <c r="Q5465" s="1464">
        <f t="shared" si="170"/>
        <v>6</v>
      </c>
      <c r="R5465" s="1794" t="str">
        <f t="shared" si="171"/>
        <v>MOLAGAVITA</v>
      </c>
    </row>
    <row r="5466" spans="1:18" s="1761" customFormat="1" ht="25.05" customHeight="1" x14ac:dyDescent="0.2">
      <c r="A5466" s="1472" t="s">
        <v>45</v>
      </c>
      <c r="B5466" s="1472" t="s">
        <v>59</v>
      </c>
      <c r="C5466" s="1479" t="s">
        <v>504</v>
      </c>
      <c r="D5466" s="1472" t="str">
        <f>VLOOKUP(C5466,CODIGOS!$B$1:$E$194,4,FALSE)</f>
        <v>CANCHAS DE BOLO, CANCHAS DE TEJO - BILLARES - BINGOS - CASINOS</v>
      </c>
      <c r="E5466" s="1479" t="s">
        <v>1903</v>
      </c>
      <c r="F5466" s="1479" t="s">
        <v>1904</v>
      </c>
      <c r="G5466" s="1479" t="s">
        <v>1905</v>
      </c>
      <c r="H5466" s="1528">
        <v>45837</v>
      </c>
      <c r="I5466" s="1906">
        <v>0.83499999999999996</v>
      </c>
      <c r="J5466" s="1471" t="s">
        <v>16</v>
      </c>
      <c r="K5466" s="1472" t="s">
        <v>41</v>
      </c>
      <c r="L5466" s="1471" t="s">
        <v>4248</v>
      </c>
      <c r="M5466" s="1472" t="s">
        <v>49</v>
      </c>
      <c r="N5466" s="1476" t="s">
        <v>48</v>
      </c>
      <c r="O5466" s="1478" t="s">
        <v>48</v>
      </c>
      <c r="P5466" s="1478"/>
      <c r="Q5466" s="1464">
        <f t="shared" si="170"/>
        <v>6</v>
      </c>
      <c r="R5466" s="1794" t="str">
        <f t="shared" si="171"/>
        <v>MOLAGAVITA</v>
      </c>
    </row>
    <row r="5467" spans="1:18" s="1761" customFormat="1" ht="25.05" customHeight="1" x14ac:dyDescent="0.2">
      <c r="A5467" s="1472" t="s">
        <v>45</v>
      </c>
      <c r="B5467" s="1472" t="s">
        <v>59</v>
      </c>
      <c r="C5467" s="1479" t="s">
        <v>504</v>
      </c>
      <c r="D5467" s="1472" t="str">
        <f>VLOOKUP(C5467,CODIGOS!$B$1:$E$194,4,FALSE)</f>
        <v>CANCHAS DE BOLO, CANCHAS DE TEJO - BILLARES - BINGOS - CASINOS</v>
      </c>
      <c r="E5467" s="1479" t="s">
        <v>1900</v>
      </c>
      <c r="F5467" s="1479" t="s">
        <v>1901</v>
      </c>
      <c r="G5467" s="1479" t="s">
        <v>1902</v>
      </c>
      <c r="H5467" s="1528">
        <v>45837</v>
      </c>
      <c r="I5467" s="1906">
        <v>0.78</v>
      </c>
      <c r="J5467" s="1471" t="s">
        <v>16</v>
      </c>
      <c r="K5467" s="1472" t="s">
        <v>41</v>
      </c>
      <c r="L5467" s="1471" t="s">
        <v>4248</v>
      </c>
      <c r="M5467" s="1898" t="s">
        <v>49</v>
      </c>
      <c r="N5467" s="1898" t="s">
        <v>48</v>
      </c>
      <c r="O5467" s="1898" t="s">
        <v>48</v>
      </c>
      <c r="P5467" s="1477"/>
      <c r="Q5467" s="1464">
        <f t="shared" si="170"/>
        <v>6</v>
      </c>
      <c r="R5467" s="1794" t="str">
        <f t="shared" si="171"/>
        <v>MOLAGAVITA</v>
      </c>
    </row>
    <row r="5468" spans="1:18" s="1761" customFormat="1" ht="25.05" customHeight="1" x14ac:dyDescent="0.2">
      <c r="A5468" s="1472" t="s">
        <v>45</v>
      </c>
      <c r="B5468" s="1472" t="s">
        <v>60</v>
      </c>
      <c r="C5468" s="1472" t="s">
        <v>547</v>
      </c>
      <c r="D5468" s="1472" t="str">
        <f>VLOOKUP(C5468,CODIGOS!$B$1:$E$194,4,FALSE)</f>
        <v>CAFETERÍA</v>
      </c>
      <c r="E5468" s="1472" t="s">
        <v>17184</v>
      </c>
      <c r="F5468" s="1472" t="s">
        <v>17185</v>
      </c>
      <c r="G5468" s="1472" t="s">
        <v>17186</v>
      </c>
      <c r="H5468" s="1523">
        <v>45819</v>
      </c>
      <c r="I5468" s="1534">
        <v>0.78</v>
      </c>
      <c r="J5468" s="1471" t="s">
        <v>16</v>
      </c>
      <c r="K5468" s="1471" t="s">
        <v>47</v>
      </c>
      <c r="L5468" s="1472" t="s">
        <v>477</v>
      </c>
      <c r="M5468" s="1898" t="s">
        <v>49</v>
      </c>
      <c r="N5468" s="1898" t="s">
        <v>48</v>
      </c>
      <c r="O5468" s="1898" t="s">
        <v>48</v>
      </c>
      <c r="P5468" s="1477"/>
      <c r="Q5468" s="1464">
        <f t="shared" si="170"/>
        <v>6</v>
      </c>
      <c r="R5468" s="1794" t="str">
        <f t="shared" si="171"/>
        <v>SAN ANDRÉS</v>
      </c>
    </row>
    <row r="5469" spans="1:18" s="1761" customFormat="1" ht="25.05" customHeight="1" x14ac:dyDescent="0.2">
      <c r="A5469" s="1472" t="s">
        <v>45</v>
      </c>
      <c r="B5469" s="1472" t="s">
        <v>60</v>
      </c>
      <c r="C5469" s="1479" t="s">
        <v>547</v>
      </c>
      <c r="D5469" s="1472" t="str">
        <f>VLOOKUP(C5469,CODIGOS!$B$1:$E$194,4,FALSE)</f>
        <v>CAFETERÍA</v>
      </c>
      <c r="E5469" s="1479" t="s">
        <v>17187</v>
      </c>
      <c r="F5469" s="1479" t="s">
        <v>17188</v>
      </c>
      <c r="G5469" s="1479" t="s">
        <v>17189</v>
      </c>
      <c r="H5469" s="1528">
        <v>45821</v>
      </c>
      <c r="I5469" s="1906">
        <v>0.77</v>
      </c>
      <c r="J5469" s="1471" t="s">
        <v>16</v>
      </c>
      <c r="K5469" s="1471" t="s">
        <v>47</v>
      </c>
      <c r="L5469" s="1472" t="s">
        <v>477</v>
      </c>
      <c r="M5469" s="1472" t="s">
        <v>49</v>
      </c>
      <c r="N5469" s="1472" t="s">
        <v>48</v>
      </c>
      <c r="O5469" s="1472" t="s">
        <v>48</v>
      </c>
      <c r="P5469" s="1479"/>
      <c r="Q5469" s="1464">
        <f t="shared" si="170"/>
        <v>6</v>
      </c>
      <c r="R5469" s="1794" t="str">
        <f t="shared" si="171"/>
        <v>SAN ANDRÉS</v>
      </c>
    </row>
    <row r="5470" spans="1:18" s="1761" customFormat="1" ht="25.05" customHeight="1" x14ac:dyDescent="0.2">
      <c r="A5470" s="1472" t="s">
        <v>45</v>
      </c>
      <c r="B5470" s="1472" t="s">
        <v>60</v>
      </c>
      <c r="C5470" s="1472" t="s">
        <v>547</v>
      </c>
      <c r="D5470" s="1472" t="str">
        <f>VLOOKUP(C5470,CODIGOS!$B$1:$E$194,4,FALSE)</f>
        <v>CAFETERÍA</v>
      </c>
      <c r="E5470" s="1472" t="s">
        <v>17190</v>
      </c>
      <c r="F5470" s="1472" t="s">
        <v>17191</v>
      </c>
      <c r="G5470" s="1472" t="s">
        <v>17192</v>
      </c>
      <c r="H5470" s="1523">
        <v>45821</v>
      </c>
      <c r="I5470" s="1534">
        <v>0.745</v>
      </c>
      <c r="J5470" s="1471" t="s">
        <v>16</v>
      </c>
      <c r="K5470" s="1471" t="s">
        <v>47</v>
      </c>
      <c r="L5470" s="1472" t="s">
        <v>477</v>
      </c>
      <c r="M5470" s="1472" t="s">
        <v>49</v>
      </c>
      <c r="N5470" s="1472" t="s">
        <v>48</v>
      </c>
      <c r="O5470" s="1477" t="s">
        <v>48</v>
      </c>
      <c r="P5470" s="1477"/>
      <c r="Q5470" s="1464">
        <f t="shared" si="170"/>
        <v>6</v>
      </c>
      <c r="R5470" s="1794" t="str">
        <f t="shared" si="171"/>
        <v>SAN ANDRÉS</v>
      </c>
    </row>
    <row r="5471" spans="1:18" s="1761" customFormat="1" ht="25.05" customHeight="1" x14ac:dyDescent="0.2">
      <c r="A5471" s="1472" t="s">
        <v>45</v>
      </c>
      <c r="B5471" s="1472" t="s">
        <v>60</v>
      </c>
      <c r="C5471" s="1472" t="s">
        <v>547</v>
      </c>
      <c r="D5471" s="1472" t="str">
        <f>VLOOKUP(C5471,CODIGOS!$B$1:$E$194,4,FALSE)</f>
        <v>CAFETERÍA</v>
      </c>
      <c r="E5471" s="1472" t="s">
        <v>17193</v>
      </c>
      <c r="F5471" s="1472" t="s">
        <v>17194</v>
      </c>
      <c r="G5471" s="1472" t="s">
        <v>17195</v>
      </c>
      <c r="H5471" s="1523">
        <v>45826</v>
      </c>
      <c r="I5471" s="1534">
        <v>0.84499999999999997</v>
      </c>
      <c r="J5471" s="1471" t="s">
        <v>16</v>
      </c>
      <c r="K5471" s="1471" t="s">
        <v>47</v>
      </c>
      <c r="L5471" s="1472" t="s">
        <v>477</v>
      </c>
      <c r="M5471" s="1476" t="s">
        <v>49</v>
      </c>
      <c r="N5471" s="1476" t="s">
        <v>48</v>
      </c>
      <c r="O5471" s="1476" t="s">
        <v>48</v>
      </c>
      <c r="P5471" s="1475"/>
      <c r="Q5471" s="1464">
        <f t="shared" si="170"/>
        <v>6</v>
      </c>
      <c r="R5471" s="1794" t="str">
        <f t="shared" si="171"/>
        <v>SAN ANDRÉS</v>
      </c>
    </row>
    <row r="5472" spans="1:18" s="1761" customFormat="1" ht="25.05" customHeight="1" x14ac:dyDescent="0.2">
      <c r="A5472" s="1472" t="s">
        <v>45</v>
      </c>
      <c r="B5472" s="1471" t="s">
        <v>60</v>
      </c>
      <c r="C5472" s="1472" t="s">
        <v>1716</v>
      </c>
      <c r="D5472" s="1472" t="str">
        <f>VLOOKUP(C5472,CODIGOS!$B$1:$E$194,4,FALSE)</f>
        <v>EXPENDIO DE CARNE BOVINA</v>
      </c>
      <c r="E5472" s="1472" t="s">
        <v>17196</v>
      </c>
      <c r="F5472" s="1472" t="s">
        <v>17197</v>
      </c>
      <c r="G5472" s="1472" t="s">
        <v>17198</v>
      </c>
      <c r="H5472" s="1523">
        <v>45833</v>
      </c>
      <c r="I5472" s="1534">
        <v>0.82</v>
      </c>
      <c r="J5472" s="1471" t="s">
        <v>16</v>
      </c>
      <c r="K5472" s="1471" t="s">
        <v>47</v>
      </c>
      <c r="L5472" s="1471" t="s">
        <v>22783</v>
      </c>
      <c r="M5472" s="1476" t="s">
        <v>17199</v>
      </c>
      <c r="N5472" s="1476" t="s">
        <v>48</v>
      </c>
      <c r="O5472" s="1476" t="s">
        <v>48</v>
      </c>
      <c r="P5472" s="1475"/>
      <c r="Q5472" s="1464">
        <f t="shared" si="170"/>
        <v>6</v>
      </c>
      <c r="R5472" s="1794" t="str">
        <f t="shared" si="171"/>
        <v>SAN ANDRÉS</v>
      </c>
    </row>
    <row r="5473" spans="1:18" s="1761" customFormat="1" ht="25.05" customHeight="1" x14ac:dyDescent="0.2">
      <c r="A5473" s="1472" t="s">
        <v>45</v>
      </c>
      <c r="B5473" s="1471" t="s">
        <v>60</v>
      </c>
      <c r="C5473" s="1472" t="s">
        <v>1716</v>
      </c>
      <c r="D5473" s="1472" t="str">
        <f>VLOOKUP(C5473,CODIGOS!$B$1:$E$194,4,FALSE)</f>
        <v>EXPENDIO DE CARNE BOVINA</v>
      </c>
      <c r="E5473" s="1472" t="s">
        <v>17200</v>
      </c>
      <c r="F5473" s="1472" t="s">
        <v>17201</v>
      </c>
      <c r="G5473" s="1472" t="s">
        <v>17202</v>
      </c>
      <c r="H5473" s="1523">
        <v>45834</v>
      </c>
      <c r="I5473" s="1534">
        <v>0.875</v>
      </c>
      <c r="J5473" s="1471" t="s">
        <v>16</v>
      </c>
      <c r="K5473" s="1471" t="s">
        <v>47</v>
      </c>
      <c r="L5473" s="1471" t="s">
        <v>22783</v>
      </c>
      <c r="M5473" s="1476" t="s">
        <v>17199</v>
      </c>
      <c r="N5473" s="1476" t="s">
        <v>48</v>
      </c>
      <c r="O5473" s="1476" t="s">
        <v>48</v>
      </c>
      <c r="P5473" s="1475"/>
      <c r="Q5473" s="1464">
        <f t="shared" si="170"/>
        <v>6</v>
      </c>
      <c r="R5473" s="1794" t="str">
        <f t="shared" si="171"/>
        <v>SAN ANDRÉS</v>
      </c>
    </row>
    <row r="5474" spans="1:18" s="1761" customFormat="1" ht="25.05" customHeight="1" x14ac:dyDescent="0.2">
      <c r="A5474" s="1472" t="s">
        <v>45</v>
      </c>
      <c r="B5474" s="1472" t="s">
        <v>60</v>
      </c>
      <c r="C5474" s="1472" t="s">
        <v>1716</v>
      </c>
      <c r="D5474" s="1472" t="str">
        <f>VLOOKUP(C5474,CODIGOS!$B$1:$E$194,4,FALSE)</f>
        <v>EXPENDIO DE CARNE BOVINA</v>
      </c>
      <c r="E5474" s="1472" t="s">
        <v>17203</v>
      </c>
      <c r="F5474" s="1472" t="s">
        <v>17204</v>
      </c>
      <c r="G5474" s="1472" t="s">
        <v>17205</v>
      </c>
      <c r="H5474" s="1523">
        <v>45834</v>
      </c>
      <c r="I5474" s="1534">
        <v>0.93</v>
      </c>
      <c r="J5474" s="1472" t="s">
        <v>22</v>
      </c>
      <c r="K5474" s="1471" t="s">
        <v>47</v>
      </c>
      <c r="L5474" s="1471" t="s">
        <v>22783</v>
      </c>
      <c r="M5474" s="1472" t="s">
        <v>17199</v>
      </c>
      <c r="N5474" s="1901" t="s">
        <v>48</v>
      </c>
      <c r="O5474" s="1472" t="s">
        <v>48</v>
      </c>
      <c r="P5474" s="1475"/>
      <c r="Q5474" s="1464">
        <f t="shared" si="170"/>
        <v>6</v>
      </c>
      <c r="R5474" s="1794" t="str">
        <f t="shared" si="171"/>
        <v>SAN ANDRÉS</v>
      </c>
    </row>
    <row r="5475" spans="1:18" s="1761" customFormat="1" ht="25.05" customHeight="1" x14ac:dyDescent="0.2">
      <c r="A5475" s="1472" t="s">
        <v>45</v>
      </c>
      <c r="B5475" s="1472" t="s">
        <v>60</v>
      </c>
      <c r="C5475" s="1472" t="s">
        <v>1716</v>
      </c>
      <c r="D5475" s="1472" t="str">
        <f>VLOOKUP(C5475,CODIGOS!$B$1:$E$194,4,FALSE)</f>
        <v>EXPENDIO DE CARNE BOVINA</v>
      </c>
      <c r="E5475" s="1472" t="s">
        <v>17206</v>
      </c>
      <c r="F5475" s="1472" t="s">
        <v>17207</v>
      </c>
      <c r="G5475" s="1472" t="s">
        <v>17208</v>
      </c>
      <c r="H5475" s="1523">
        <v>45835</v>
      </c>
      <c r="I5475" s="1534">
        <v>0.77</v>
      </c>
      <c r="J5475" s="1471" t="s">
        <v>16</v>
      </c>
      <c r="K5475" s="1471" t="s">
        <v>47</v>
      </c>
      <c r="L5475" s="1471" t="s">
        <v>22783</v>
      </c>
      <c r="M5475" s="1472" t="s">
        <v>17199</v>
      </c>
      <c r="N5475" s="1901" t="s">
        <v>48</v>
      </c>
      <c r="O5475" s="1472" t="s">
        <v>48</v>
      </c>
      <c r="P5475" s="1475"/>
      <c r="Q5475" s="1464">
        <f t="shared" si="170"/>
        <v>6</v>
      </c>
      <c r="R5475" s="1794" t="str">
        <f t="shared" si="171"/>
        <v>SAN ANDRÉS</v>
      </c>
    </row>
    <row r="5476" spans="1:18" s="1761" customFormat="1" ht="25.05" customHeight="1" x14ac:dyDescent="0.2">
      <c r="A5476" s="1472" t="s">
        <v>45</v>
      </c>
      <c r="B5476" s="1472" t="s">
        <v>60</v>
      </c>
      <c r="C5476" s="1472" t="s">
        <v>1716</v>
      </c>
      <c r="D5476" s="1472" t="str">
        <f>VLOOKUP(C5476,CODIGOS!$B$1:$E$194,4,FALSE)</f>
        <v>EXPENDIO DE CARNE BOVINA</v>
      </c>
      <c r="E5476" s="1472" t="s">
        <v>17209</v>
      </c>
      <c r="F5476" s="1472" t="s">
        <v>17210</v>
      </c>
      <c r="G5476" s="1472" t="s">
        <v>17211</v>
      </c>
      <c r="H5476" s="1523">
        <v>45818</v>
      </c>
      <c r="I5476" s="1534">
        <v>0.94499999999999995</v>
      </c>
      <c r="J5476" s="1471" t="s">
        <v>22</v>
      </c>
      <c r="K5476" s="1471" t="s">
        <v>47</v>
      </c>
      <c r="L5476" s="1471" t="s">
        <v>22783</v>
      </c>
      <c r="M5476" s="1472" t="s">
        <v>49</v>
      </c>
      <c r="N5476" s="1901" t="s">
        <v>48</v>
      </c>
      <c r="O5476" s="1472" t="s">
        <v>48</v>
      </c>
      <c r="P5476" s="1475"/>
      <c r="Q5476" s="1464">
        <f t="shared" si="170"/>
        <v>6</v>
      </c>
      <c r="R5476" s="1794" t="str">
        <f t="shared" si="171"/>
        <v>SAN ANDRÉS</v>
      </c>
    </row>
    <row r="5477" spans="1:18" s="1761" customFormat="1" ht="25.05" customHeight="1" x14ac:dyDescent="0.2">
      <c r="A5477" s="1472" t="s">
        <v>45</v>
      </c>
      <c r="B5477" s="1472" t="s">
        <v>60</v>
      </c>
      <c r="C5477" s="1472" t="s">
        <v>1716</v>
      </c>
      <c r="D5477" s="1472" t="str">
        <f>VLOOKUP(C5477,CODIGOS!$B$1:$E$194,4,FALSE)</f>
        <v>EXPENDIO DE CARNE BOVINA</v>
      </c>
      <c r="E5477" s="1472" t="s">
        <v>17212</v>
      </c>
      <c r="F5477" s="1472" t="s">
        <v>17213</v>
      </c>
      <c r="G5477" s="1472" t="s">
        <v>17214</v>
      </c>
      <c r="H5477" s="1523">
        <v>45827</v>
      </c>
      <c r="I5477" s="1534">
        <v>0.9</v>
      </c>
      <c r="J5477" s="1471" t="s">
        <v>22</v>
      </c>
      <c r="K5477" s="1471" t="s">
        <v>47</v>
      </c>
      <c r="L5477" s="1471" t="s">
        <v>22783</v>
      </c>
      <c r="M5477" s="1472" t="s">
        <v>17199</v>
      </c>
      <c r="N5477" s="1901" t="s">
        <v>48</v>
      </c>
      <c r="O5477" s="1472" t="s">
        <v>48</v>
      </c>
      <c r="P5477" s="1475"/>
      <c r="Q5477" s="1464">
        <f t="shared" si="170"/>
        <v>6</v>
      </c>
      <c r="R5477" s="1794" t="str">
        <f t="shared" si="171"/>
        <v>SAN ANDRÉS</v>
      </c>
    </row>
    <row r="5478" spans="1:18" s="1761" customFormat="1" ht="25.05" customHeight="1" x14ac:dyDescent="0.2">
      <c r="A5478" s="1472" t="s">
        <v>45</v>
      </c>
      <c r="B5478" s="1472" t="s">
        <v>60</v>
      </c>
      <c r="C5478" s="1472" t="s">
        <v>1716</v>
      </c>
      <c r="D5478" s="1472" t="str">
        <f>VLOOKUP(C5478,CODIGOS!$B$1:$E$194,4,FALSE)</f>
        <v>EXPENDIO DE CARNE BOVINA</v>
      </c>
      <c r="E5478" s="1472" t="s">
        <v>17215</v>
      </c>
      <c r="F5478" s="1472" t="s">
        <v>17216</v>
      </c>
      <c r="G5478" s="1472" t="s">
        <v>17217</v>
      </c>
      <c r="H5478" s="1523">
        <v>45820</v>
      </c>
      <c r="I5478" s="1534"/>
      <c r="J5478" s="1472" t="s">
        <v>30241</v>
      </c>
      <c r="K5478" s="1471" t="s">
        <v>47</v>
      </c>
      <c r="L5478" s="1472"/>
      <c r="M5478" s="1472" t="s">
        <v>17218</v>
      </c>
      <c r="N5478" s="1901" t="s">
        <v>48</v>
      </c>
      <c r="O5478" s="1472" t="s">
        <v>48</v>
      </c>
      <c r="P5478" s="1475"/>
      <c r="Q5478" s="1464">
        <f t="shared" si="170"/>
        <v>6</v>
      </c>
      <c r="R5478" s="1794" t="str">
        <f t="shared" si="171"/>
        <v>SAN ANDRÉS</v>
      </c>
    </row>
    <row r="5479" spans="1:18" s="1761" customFormat="1" ht="25.05" customHeight="1" x14ac:dyDescent="0.2">
      <c r="A5479" s="1472" t="s">
        <v>45</v>
      </c>
      <c r="B5479" s="1472" t="s">
        <v>60</v>
      </c>
      <c r="C5479" s="1472" t="s">
        <v>20</v>
      </c>
      <c r="D5479" s="1472" t="str">
        <f>VLOOKUP(C5479,CODIGOS!$B$1:$E$194,4,FALSE)</f>
        <v>TIENDA DE BARRIO O CIGARRERÍA, INCLUIDAS LAS UBICADAS EN ZONAS FRANCAS</v>
      </c>
      <c r="E5479" s="1472" t="s">
        <v>17219</v>
      </c>
      <c r="F5479" s="1472" t="s">
        <v>1352</v>
      </c>
      <c r="G5479" s="1472" t="s">
        <v>17220</v>
      </c>
      <c r="H5479" s="1523">
        <v>45835</v>
      </c>
      <c r="I5479" s="1534">
        <v>0.79</v>
      </c>
      <c r="J5479" s="1471" t="s">
        <v>16</v>
      </c>
      <c r="K5479" s="1471" t="s">
        <v>47</v>
      </c>
      <c r="L5479" s="1472" t="s">
        <v>22787</v>
      </c>
      <c r="M5479" s="1472" t="s">
        <v>49</v>
      </c>
      <c r="N5479" s="1901" t="s">
        <v>48</v>
      </c>
      <c r="O5479" s="1472" t="s">
        <v>48</v>
      </c>
      <c r="P5479" s="1475"/>
      <c r="Q5479" s="1464">
        <f t="shared" si="170"/>
        <v>6</v>
      </c>
      <c r="R5479" s="1794" t="str">
        <f t="shared" si="171"/>
        <v>SAN ANDRÉS</v>
      </c>
    </row>
    <row r="5480" spans="1:18" s="1761" customFormat="1" ht="25.05" customHeight="1" x14ac:dyDescent="0.2">
      <c r="A5480" s="1472" t="s">
        <v>45</v>
      </c>
      <c r="B5480" s="1472" t="s">
        <v>60</v>
      </c>
      <c r="C5480" s="1472" t="s">
        <v>20</v>
      </c>
      <c r="D5480" s="1472" t="str">
        <f>VLOOKUP(C5480,CODIGOS!$B$1:$E$194,4,FALSE)</f>
        <v>TIENDA DE BARRIO O CIGARRERÍA, INCLUIDAS LAS UBICADAS EN ZONAS FRANCAS</v>
      </c>
      <c r="E5480" s="1472" t="s">
        <v>17221</v>
      </c>
      <c r="F5480" s="1472" t="s">
        <v>17222</v>
      </c>
      <c r="G5480" s="1472" t="s">
        <v>17223</v>
      </c>
      <c r="H5480" s="1523">
        <v>45828</v>
      </c>
      <c r="I5480" s="1534">
        <v>0.76</v>
      </c>
      <c r="J5480" s="1471" t="s">
        <v>16</v>
      </c>
      <c r="K5480" s="1471" t="s">
        <v>47</v>
      </c>
      <c r="L5480" s="1472" t="s">
        <v>22787</v>
      </c>
      <c r="M5480" s="1472" t="s">
        <v>49</v>
      </c>
      <c r="N5480" s="1472" t="s">
        <v>48</v>
      </c>
      <c r="O5480" s="1472" t="s">
        <v>48</v>
      </c>
      <c r="P5480" s="1479"/>
      <c r="Q5480" s="1464">
        <f t="shared" si="170"/>
        <v>6</v>
      </c>
      <c r="R5480" s="1794" t="str">
        <f t="shared" si="171"/>
        <v>SAN ANDRÉS</v>
      </c>
    </row>
    <row r="5481" spans="1:18" s="1761" customFormat="1" ht="25.05" customHeight="1" x14ac:dyDescent="0.2">
      <c r="A5481" s="1472" t="s">
        <v>45</v>
      </c>
      <c r="B5481" s="1472" t="s">
        <v>60</v>
      </c>
      <c r="C5481" s="1472" t="s">
        <v>20</v>
      </c>
      <c r="D5481" s="1472" t="str">
        <f>VLOOKUP(C5481,CODIGOS!$B$1:$E$194,4,FALSE)</f>
        <v>TIENDA DE BARRIO O CIGARRERÍA, INCLUIDAS LAS UBICADAS EN ZONAS FRANCAS</v>
      </c>
      <c r="E5481" s="1472" t="s">
        <v>8441</v>
      </c>
      <c r="F5481" s="1472" t="s">
        <v>17224</v>
      </c>
      <c r="G5481" s="1472" t="s">
        <v>17225</v>
      </c>
      <c r="H5481" s="1523">
        <v>45813</v>
      </c>
      <c r="I5481" s="1534">
        <v>0.81499999999999995</v>
      </c>
      <c r="J5481" s="1471" t="s">
        <v>16</v>
      </c>
      <c r="K5481" s="1471" t="s">
        <v>47</v>
      </c>
      <c r="L5481" s="1472" t="s">
        <v>22787</v>
      </c>
      <c r="M5481" s="1472" t="s">
        <v>49</v>
      </c>
      <c r="N5481" s="1472" t="s">
        <v>48</v>
      </c>
      <c r="O5481" s="1472" t="s">
        <v>48</v>
      </c>
      <c r="P5481" s="1479"/>
      <c r="Q5481" s="1464">
        <f t="shared" si="170"/>
        <v>6</v>
      </c>
      <c r="R5481" s="1794" t="str">
        <f t="shared" si="171"/>
        <v>SAN ANDRÉS</v>
      </c>
    </row>
    <row r="5482" spans="1:18" s="1761" customFormat="1" ht="25.05" customHeight="1" x14ac:dyDescent="0.2">
      <c r="A5482" s="1472" t="s">
        <v>45</v>
      </c>
      <c r="B5482" s="1472" t="s">
        <v>60</v>
      </c>
      <c r="C5482" s="1472" t="s">
        <v>20</v>
      </c>
      <c r="D5482" s="1472" t="str">
        <f>VLOOKUP(C5482,CODIGOS!$B$1:$E$194,4,FALSE)</f>
        <v>TIENDA DE BARRIO O CIGARRERÍA, INCLUIDAS LAS UBICADAS EN ZONAS FRANCAS</v>
      </c>
      <c r="E5482" s="1472" t="s">
        <v>1894</v>
      </c>
      <c r="F5482" s="1472" t="s">
        <v>17226</v>
      </c>
      <c r="G5482" s="1472" t="s">
        <v>17227</v>
      </c>
      <c r="H5482" s="1523">
        <v>45813</v>
      </c>
      <c r="I5482" s="1534">
        <v>0.75</v>
      </c>
      <c r="J5482" s="1471" t="s">
        <v>16</v>
      </c>
      <c r="K5482" s="1471" t="s">
        <v>47</v>
      </c>
      <c r="L5482" s="1472" t="s">
        <v>22787</v>
      </c>
      <c r="M5482" s="1471" t="s">
        <v>49</v>
      </c>
      <c r="N5482" s="1472" t="s">
        <v>48</v>
      </c>
      <c r="O5482" s="1472" t="s">
        <v>48</v>
      </c>
      <c r="P5482" s="1479"/>
      <c r="Q5482" s="1464">
        <f t="shared" si="170"/>
        <v>6</v>
      </c>
      <c r="R5482" s="1794" t="str">
        <f t="shared" si="171"/>
        <v>SAN ANDRÉS</v>
      </c>
    </row>
    <row r="5483" spans="1:18" s="1761" customFormat="1" ht="25.05" customHeight="1" x14ac:dyDescent="0.2">
      <c r="A5483" s="1472" t="s">
        <v>45</v>
      </c>
      <c r="B5483" s="1472" t="s">
        <v>60</v>
      </c>
      <c r="C5483" s="1472" t="s">
        <v>20</v>
      </c>
      <c r="D5483" s="1472" t="str">
        <f>VLOOKUP(C5483,CODIGOS!$B$1:$E$194,4,FALSE)</f>
        <v>TIENDA DE BARRIO O CIGARRERÍA, INCLUIDAS LAS UBICADAS EN ZONAS FRANCAS</v>
      </c>
      <c r="E5483" s="1472" t="s">
        <v>17228</v>
      </c>
      <c r="F5483" s="1472" t="s">
        <v>1708</v>
      </c>
      <c r="G5483" s="1472" t="s">
        <v>17229</v>
      </c>
      <c r="H5483" s="1523">
        <v>45819</v>
      </c>
      <c r="I5483" s="1534">
        <v>0.745</v>
      </c>
      <c r="J5483" s="1471" t="s">
        <v>16</v>
      </c>
      <c r="K5483" s="1471" t="s">
        <v>47</v>
      </c>
      <c r="L5483" s="1472" t="s">
        <v>22787</v>
      </c>
      <c r="M5483" s="1471" t="s">
        <v>49</v>
      </c>
      <c r="N5483" s="1471" t="s">
        <v>48</v>
      </c>
      <c r="O5483" s="1471" t="s">
        <v>48</v>
      </c>
      <c r="P5483" s="1475"/>
      <c r="Q5483" s="1464">
        <f t="shared" si="170"/>
        <v>6</v>
      </c>
      <c r="R5483" s="1794" t="str">
        <f t="shared" si="171"/>
        <v>SAN ANDRÉS</v>
      </c>
    </row>
    <row r="5484" spans="1:18" s="1761" customFormat="1" ht="25.05" customHeight="1" x14ac:dyDescent="0.2">
      <c r="A5484" s="1472" t="s">
        <v>45</v>
      </c>
      <c r="B5484" s="1472" t="s">
        <v>60</v>
      </c>
      <c r="C5484" s="1472" t="s">
        <v>20</v>
      </c>
      <c r="D5484" s="1472" t="str">
        <f>VLOOKUP(C5484,CODIGOS!$B$1:$E$194,4,FALSE)</f>
        <v>TIENDA DE BARRIO O CIGARRERÍA, INCLUIDAS LAS UBICADAS EN ZONAS FRANCAS</v>
      </c>
      <c r="E5484" s="1472" t="s">
        <v>1806</v>
      </c>
      <c r="F5484" s="1472" t="s">
        <v>17230</v>
      </c>
      <c r="G5484" s="1472" t="s">
        <v>17231</v>
      </c>
      <c r="H5484" s="1523">
        <v>45818</v>
      </c>
      <c r="I5484" s="1534">
        <v>0.84</v>
      </c>
      <c r="J5484" s="1471" t="s">
        <v>16</v>
      </c>
      <c r="K5484" s="1471" t="s">
        <v>47</v>
      </c>
      <c r="L5484" s="1472" t="s">
        <v>22787</v>
      </c>
      <c r="M5484" s="1472" t="s">
        <v>49</v>
      </c>
      <c r="N5484" s="1472" t="s">
        <v>48</v>
      </c>
      <c r="O5484" s="1901" t="s">
        <v>48</v>
      </c>
      <c r="P5484" s="1479"/>
      <c r="Q5484" s="1464">
        <f t="shared" si="170"/>
        <v>6</v>
      </c>
      <c r="R5484" s="1794" t="str">
        <f t="shared" si="171"/>
        <v>SAN ANDRÉS</v>
      </c>
    </row>
    <row r="5485" spans="1:18" s="1761" customFormat="1" ht="25.05" customHeight="1" x14ac:dyDescent="0.2">
      <c r="A5485" s="1472" t="s">
        <v>45</v>
      </c>
      <c r="B5485" s="1472" t="s">
        <v>60</v>
      </c>
      <c r="C5485" s="1472" t="s">
        <v>499</v>
      </c>
      <c r="D5485" s="1472" t="str">
        <f>VLOOKUP(C5485,CODIGOS!$B$1:$E$194,4,FALSE)</f>
        <v>BARES - DISCOTECAS - CANTINAS - TABERNAS</v>
      </c>
      <c r="E5485" s="1472" t="s">
        <v>17219</v>
      </c>
      <c r="F5485" s="1472" t="s">
        <v>1352</v>
      </c>
      <c r="G5485" s="1472" t="s">
        <v>17220</v>
      </c>
      <c r="H5485" s="1523">
        <v>45835</v>
      </c>
      <c r="I5485" s="1534">
        <v>0.85</v>
      </c>
      <c r="J5485" s="1471" t="s">
        <v>16</v>
      </c>
      <c r="K5485" s="1471" t="s">
        <v>47</v>
      </c>
      <c r="L5485" s="1471" t="s">
        <v>4248</v>
      </c>
      <c r="M5485" s="1472" t="s">
        <v>49</v>
      </c>
      <c r="N5485" s="1472" t="s">
        <v>48</v>
      </c>
      <c r="O5485" s="1901" t="s">
        <v>48</v>
      </c>
      <c r="P5485" s="1479"/>
      <c r="Q5485" s="1464">
        <f t="shared" si="170"/>
        <v>6</v>
      </c>
      <c r="R5485" s="1794" t="str">
        <f t="shared" si="171"/>
        <v>SAN ANDRÉS</v>
      </c>
    </row>
    <row r="5486" spans="1:18" s="1761" customFormat="1" ht="25.05" customHeight="1" x14ac:dyDescent="0.2">
      <c r="A5486" s="1472" t="s">
        <v>45</v>
      </c>
      <c r="B5486" s="1471" t="s">
        <v>60</v>
      </c>
      <c r="C5486" s="1472" t="s">
        <v>504</v>
      </c>
      <c r="D5486" s="1472" t="str">
        <f>VLOOKUP(C5486,CODIGOS!$B$1:$E$194,4,FALSE)</f>
        <v>CANCHAS DE BOLO, CANCHAS DE TEJO - BILLARES - BINGOS - CASINOS</v>
      </c>
      <c r="E5486" s="1472" t="s">
        <v>17232</v>
      </c>
      <c r="F5486" s="1472" t="s">
        <v>17233</v>
      </c>
      <c r="G5486" s="1472" t="s">
        <v>17234</v>
      </c>
      <c r="H5486" s="1523">
        <v>45826</v>
      </c>
      <c r="I5486" s="1534">
        <v>0.77500000000000002</v>
      </c>
      <c r="J5486" s="1471" t="s">
        <v>16</v>
      </c>
      <c r="K5486" s="1471" t="s">
        <v>47</v>
      </c>
      <c r="L5486" s="1471" t="s">
        <v>4248</v>
      </c>
      <c r="M5486" s="1471" t="s">
        <v>49</v>
      </c>
      <c r="N5486" s="1475" t="s">
        <v>48</v>
      </c>
      <c r="O5486" s="1476" t="s">
        <v>48</v>
      </c>
      <c r="P5486" s="1479"/>
      <c r="Q5486" s="1464">
        <f t="shared" si="170"/>
        <v>6</v>
      </c>
      <c r="R5486" s="1794" t="str">
        <f t="shared" si="171"/>
        <v>SAN ANDRÉS</v>
      </c>
    </row>
    <row r="5487" spans="1:18" s="1761" customFormat="1" ht="25.05" customHeight="1" x14ac:dyDescent="0.2">
      <c r="A5487" s="1472" t="s">
        <v>45</v>
      </c>
      <c r="B5487" s="1471" t="s">
        <v>60</v>
      </c>
      <c r="C5487" s="1472" t="s">
        <v>1031</v>
      </c>
      <c r="D5487" s="1472" t="str">
        <f>VLOOKUP(C5487,CODIGOS!$B$1:$E$194,4,FALSE)</f>
        <v>EXPENDIO DE VERDURAS - FRUTAS ( LOCAL - ESTABLECIMIENTO Y/O FRUVER)</v>
      </c>
      <c r="E5487" s="1472" t="s">
        <v>17235</v>
      </c>
      <c r="F5487" s="1472" t="s">
        <v>17236</v>
      </c>
      <c r="G5487" s="1472" t="s">
        <v>17237</v>
      </c>
      <c r="H5487" s="1523">
        <v>45814</v>
      </c>
      <c r="I5487" s="1534">
        <v>0.75</v>
      </c>
      <c r="J5487" s="1471" t="s">
        <v>16</v>
      </c>
      <c r="K5487" s="1471" t="s">
        <v>47</v>
      </c>
      <c r="L5487" s="1472" t="s">
        <v>22787</v>
      </c>
      <c r="M5487" s="1471" t="s">
        <v>51</v>
      </c>
      <c r="N5487" s="1475" t="s">
        <v>48</v>
      </c>
      <c r="O5487" s="1475" t="s">
        <v>48</v>
      </c>
      <c r="P5487" s="1479"/>
      <c r="Q5487" s="1464">
        <f t="shared" si="170"/>
        <v>6</v>
      </c>
      <c r="R5487" s="1794" t="str">
        <f t="shared" si="171"/>
        <v>SAN ANDRÉS</v>
      </c>
    </row>
    <row r="5488" spans="1:18" s="1761" customFormat="1" ht="25.05" customHeight="1" x14ac:dyDescent="0.2">
      <c r="A5488" s="1472" t="s">
        <v>45</v>
      </c>
      <c r="B5488" s="1472" t="s">
        <v>60</v>
      </c>
      <c r="C5488" s="1472" t="s">
        <v>1031</v>
      </c>
      <c r="D5488" s="1472" t="str">
        <f>VLOOKUP(C5488,CODIGOS!$B$1:$E$194,4,FALSE)</f>
        <v>EXPENDIO DE VERDURAS - FRUTAS ( LOCAL - ESTABLECIMIENTO Y/O FRUVER)</v>
      </c>
      <c r="E5488" s="1472" t="s">
        <v>36</v>
      </c>
      <c r="F5488" s="1472" t="s">
        <v>17238</v>
      </c>
      <c r="G5488" s="1472" t="s">
        <v>17239</v>
      </c>
      <c r="H5488" s="1523">
        <v>45815</v>
      </c>
      <c r="I5488" s="1534">
        <v>0.745</v>
      </c>
      <c r="J5488" s="1471" t="s">
        <v>16</v>
      </c>
      <c r="K5488" s="1471" t="s">
        <v>47</v>
      </c>
      <c r="L5488" s="1472" t="s">
        <v>22787</v>
      </c>
      <c r="M5488" s="1472" t="s">
        <v>51</v>
      </c>
      <c r="N5488" s="1472" t="s">
        <v>48</v>
      </c>
      <c r="O5488" s="1479" t="s">
        <v>48</v>
      </c>
      <c r="P5488" s="1479"/>
      <c r="Q5488" s="1464">
        <f t="shared" si="170"/>
        <v>6</v>
      </c>
      <c r="R5488" s="1794" t="str">
        <f t="shared" si="171"/>
        <v>SAN ANDRÉS</v>
      </c>
    </row>
    <row r="5489" spans="1:18" s="1761" customFormat="1" ht="25.05" customHeight="1" x14ac:dyDescent="0.2">
      <c r="A5489" s="1472" t="s">
        <v>45</v>
      </c>
      <c r="B5489" s="1472" t="s">
        <v>60</v>
      </c>
      <c r="C5489" s="1472" t="s">
        <v>1031</v>
      </c>
      <c r="D5489" s="1472" t="str">
        <f>VLOOKUP(C5489,CODIGOS!$B$1:$E$194,4,FALSE)</f>
        <v>EXPENDIO DE VERDURAS - FRUTAS ( LOCAL - ESTABLECIMIENTO Y/O FRUVER)</v>
      </c>
      <c r="E5489" s="1472" t="s">
        <v>1841</v>
      </c>
      <c r="F5489" s="1472" t="s">
        <v>14333</v>
      </c>
      <c r="G5489" s="1472" t="s">
        <v>14334</v>
      </c>
      <c r="H5489" s="1523">
        <v>45820</v>
      </c>
      <c r="I5489" s="1534">
        <v>0.875</v>
      </c>
      <c r="J5489" s="1471" t="s">
        <v>16</v>
      </c>
      <c r="K5489" s="1472" t="s">
        <v>41</v>
      </c>
      <c r="L5489" s="1472" t="s">
        <v>22787</v>
      </c>
      <c r="M5489" s="1472" t="s">
        <v>17240</v>
      </c>
      <c r="N5489" s="1472" t="s">
        <v>48</v>
      </c>
      <c r="O5489" s="1479" t="s">
        <v>48</v>
      </c>
      <c r="P5489" s="1479"/>
      <c r="Q5489" s="1464">
        <f t="shared" si="170"/>
        <v>6</v>
      </c>
      <c r="R5489" s="1794" t="str">
        <f t="shared" si="171"/>
        <v>SAN ANDRÉS</v>
      </c>
    </row>
    <row r="5490" spans="1:18" s="1761" customFormat="1" ht="25.05" customHeight="1" x14ac:dyDescent="0.2">
      <c r="A5490" s="1472" t="s">
        <v>45</v>
      </c>
      <c r="B5490" s="1472" t="s">
        <v>60</v>
      </c>
      <c r="C5490" s="1472" t="s">
        <v>547</v>
      </c>
      <c r="D5490" s="1472" t="str">
        <f>VLOOKUP(C5490,CODIGOS!$B$1:$E$194,4,FALSE)</f>
        <v>CAFETERÍA</v>
      </c>
      <c r="E5490" s="1472" t="s">
        <v>17241</v>
      </c>
      <c r="F5490" s="1472" t="s">
        <v>17242</v>
      </c>
      <c r="G5490" s="1472" t="s">
        <v>17243</v>
      </c>
      <c r="H5490" s="1523">
        <v>45827</v>
      </c>
      <c r="I5490" s="1534">
        <v>0.71499999999999997</v>
      </c>
      <c r="J5490" s="1471" t="s">
        <v>16</v>
      </c>
      <c r="K5490" s="1471" t="s">
        <v>47</v>
      </c>
      <c r="L5490" s="1472" t="s">
        <v>477</v>
      </c>
      <c r="M5490" s="1472" t="s">
        <v>51</v>
      </c>
      <c r="N5490" s="1472" t="s">
        <v>48</v>
      </c>
      <c r="O5490" s="1479" t="s">
        <v>48</v>
      </c>
      <c r="P5490" s="1479"/>
      <c r="Q5490" s="1464">
        <f t="shared" si="170"/>
        <v>6</v>
      </c>
      <c r="R5490" s="1794" t="str">
        <f t="shared" si="171"/>
        <v>SAN ANDRÉS</v>
      </c>
    </row>
    <row r="5491" spans="1:18" s="1761" customFormat="1" ht="25.05" customHeight="1" x14ac:dyDescent="0.2">
      <c r="A5491" s="1472" t="s">
        <v>45</v>
      </c>
      <c r="B5491" s="1472" t="s">
        <v>62</v>
      </c>
      <c r="C5491" s="1472" t="s">
        <v>20</v>
      </c>
      <c r="D5491" s="1472" t="str">
        <f>VLOOKUP(C5491,CODIGOS!$B$1:$E$194,4,FALSE)</f>
        <v>TIENDA DE BARRIO O CIGARRERÍA, INCLUIDAS LAS UBICADAS EN ZONAS FRANCAS</v>
      </c>
      <c r="E5491" s="1472" t="s">
        <v>17244</v>
      </c>
      <c r="F5491" s="1472" t="s">
        <v>13942</v>
      </c>
      <c r="G5491" s="1472" t="s">
        <v>17245</v>
      </c>
      <c r="H5491" s="1523">
        <v>45813</v>
      </c>
      <c r="I5491" s="1534">
        <v>0.86</v>
      </c>
      <c r="J5491" s="1471" t="s">
        <v>16</v>
      </c>
      <c r="K5491" s="1471" t="s">
        <v>47</v>
      </c>
      <c r="L5491" s="1472" t="s">
        <v>22787</v>
      </c>
      <c r="M5491" s="1472" t="s">
        <v>17246</v>
      </c>
      <c r="N5491" s="1472" t="s">
        <v>48</v>
      </c>
      <c r="O5491" s="1472" t="s">
        <v>48</v>
      </c>
      <c r="P5491" s="1479"/>
      <c r="Q5491" s="1464">
        <f t="shared" si="170"/>
        <v>6</v>
      </c>
      <c r="R5491" s="1794" t="str">
        <f t="shared" si="171"/>
        <v>SAN JOSÉ DE MIRANDA</v>
      </c>
    </row>
    <row r="5492" spans="1:18" s="1761" customFormat="1" ht="25.05" customHeight="1" x14ac:dyDescent="0.2">
      <c r="A5492" s="1472" t="s">
        <v>45</v>
      </c>
      <c r="B5492" s="1471" t="s">
        <v>62</v>
      </c>
      <c r="C5492" s="1472" t="s">
        <v>20</v>
      </c>
      <c r="D5492" s="1472" t="str">
        <f>VLOOKUP(C5492,CODIGOS!$B$1:$E$194,4,FALSE)</f>
        <v>TIENDA DE BARRIO O CIGARRERÍA, INCLUIDAS LAS UBICADAS EN ZONAS FRANCAS</v>
      </c>
      <c r="E5492" s="1472" t="s">
        <v>14063</v>
      </c>
      <c r="F5492" s="1472" t="s">
        <v>17247</v>
      </c>
      <c r="G5492" s="1472" t="s">
        <v>17248</v>
      </c>
      <c r="H5492" s="1523">
        <v>45832</v>
      </c>
      <c r="I5492" s="1534">
        <v>0.80500000000000005</v>
      </c>
      <c r="J5492" s="1471" t="s">
        <v>16</v>
      </c>
      <c r="K5492" s="1471" t="s">
        <v>47</v>
      </c>
      <c r="L5492" s="1472" t="s">
        <v>22787</v>
      </c>
      <c r="M5492" s="1472" t="s">
        <v>17249</v>
      </c>
      <c r="N5492" s="1472" t="s">
        <v>48</v>
      </c>
      <c r="O5492" s="1472" t="s">
        <v>48</v>
      </c>
      <c r="P5492" s="1479"/>
      <c r="Q5492" s="1464">
        <f t="shared" si="170"/>
        <v>6</v>
      </c>
      <c r="R5492" s="1794" t="str">
        <f t="shared" si="171"/>
        <v>SAN JOSÉ DE MIRANDA</v>
      </c>
    </row>
    <row r="5493" spans="1:18" s="1761" customFormat="1" ht="25.05" customHeight="1" x14ac:dyDescent="0.2">
      <c r="A5493" s="1472" t="s">
        <v>45</v>
      </c>
      <c r="B5493" s="1472" t="s">
        <v>62</v>
      </c>
      <c r="C5493" s="1472" t="s">
        <v>20</v>
      </c>
      <c r="D5493" s="1472" t="str">
        <f>VLOOKUP(C5493,CODIGOS!$B$1:$E$194,4,FALSE)</f>
        <v>TIENDA DE BARRIO O CIGARRERÍA, INCLUIDAS LAS UBICADAS EN ZONAS FRANCAS</v>
      </c>
      <c r="E5493" s="1472" t="s">
        <v>17250</v>
      </c>
      <c r="F5493" s="1472" t="s">
        <v>17251</v>
      </c>
      <c r="G5493" s="1472" t="s">
        <v>17252</v>
      </c>
      <c r="H5493" s="1523">
        <v>45833</v>
      </c>
      <c r="I5493" s="1534">
        <v>0.80200000000000005</v>
      </c>
      <c r="J5493" s="1471" t="s">
        <v>16</v>
      </c>
      <c r="K5493" s="1471" t="s">
        <v>47</v>
      </c>
      <c r="L5493" s="1472" t="s">
        <v>22787</v>
      </c>
      <c r="M5493" s="1472" t="s">
        <v>49</v>
      </c>
      <c r="N5493" s="1472" t="s">
        <v>48</v>
      </c>
      <c r="O5493" s="1472" t="s">
        <v>48</v>
      </c>
      <c r="P5493" s="1479"/>
      <c r="Q5493" s="1464">
        <f t="shared" si="170"/>
        <v>6</v>
      </c>
      <c r="R5493" s="1794" t="str">
        <f t="shared" si="171"/>
        <v>SAN JOSÉ DE MIRANDA</v>
      </c>
    </row>
    <row r="5494" spans="1:18" s="1761" customFormat="1" ht="25.05" customHeight="1" x14ac:dyDescent="0.2">
      <c r="A5494" s="1472" t="s">
        <v>45</v>
      </c>
      <c r="B5494" s="1472" t="s">
        <v>62</v>
      </c>
      <c r="C5494" s="1472" t="s">
        <v>20</v>
      </c>
      <c r="D5494" s="1472" t="str">
        <f>VLOOKUP(C5494,CODIGOS!$B$1:$E$194,4,FALSE)</f>
        <v>TIENDA DE BARRIO O CIGARRERÍA, INCLUIDAS LAS UBICADAS EN ZONAS FRANCAS</v>
      </c>
      <c r="E5494" s="1472" t="s">
        <v>17253</v>
      </c>
      <c r="F5494" s="1472" t="s">
        <v>17254</v>
      </c>
      <c r="G5494" s="1472" t="s">
        <v>17255</v>
      </c>
      <c r="H5494" s="1523">
        <v>45820</v>
      </c>
      <c r="I5494" s="1534">
        <v>0.91</v>
      </c>
      <c r="J5494" s="1472" t="s">
        <v>22</v>
      </c>
      <c r="K5494" s="1471" t="s">
        <v>47</v>
      </c>
      <c r="L5494" s="1472" t="s">
        <v>22787</v>
      </c>
      <c r="M5494" s="1472" t="s">
        <v>49</v>
      </c>
      <c r="N5494" s="1472" t="s">
        <v>48</v>
      </c>
      <c r="O5494" s="1472" t="s">
        <v>48</v>
      </c>
      <c r="P5494" s="1479"/>
      <c r="Q5494" s="1464">
        <f t="shared" si="170"/>
        <v>6</v>
      </c>
      <c r="R5494" s="1794" t="str">
        <f t="shared" si="171"/>
        <v>SAN JOSÉ DE MIRANDA</v>
      </c>
    </row>
    <row r="5495" spans="1:18" s="1761" customFormat="1" ht="25.05" customHeight="1" x14ac:dyDescent="0.2">
      <c r="A5495" s="1472" t="s">
        <v>45</v>
      </c>
      <c r="B5495" s="1472" t="s">
        <v>62</v>
      </c>
      <c r="C5495" s="1472" t="s">
        <v>20</v>
      </c>
      <c r="D5495" s="1472" t="str">
        <f>VLOOKUP(C5495,CODIGOS!$B$1:$E$194,4,FALSE)</f>
        <v>TIENDA DE BARRIO O CIGARRERÍA, INCLUIDAS LAS UBICADAS EN ZONAS FRANCAS</v>
      </c>
      <c r="E5495" s="1472" t="s">
        <v>17256</v>
      </c>
      <c r="F5495" s="1472" t="s">
        <v>17247</v>
      </c>
      <c r="G5495" s="1472" t="s">
        <v>17257</v>
      </c>
      <c r="H5495" s="1523">
        <v>45832</v>
      </c>
      <c r="I5495" s="1534">
        <v>0.86499999999999999</v>
      </c>
      <c r="J5495" s="1471" t="s">
        <v>16</v>
      </c>
      <c r="K5495" s="1471" t="s">
        <v>47</v>
      </c>
      <c r="L5495" s="1472" t="s">
        <v>22787</v>
      </c>
      <c r="M5495" s="1472" t="s">
        <v>49</v>
      </c>
      <c r="N5495" s="1479" t="s">
        <v>48</v>
      </c>
      <c r="O5495" s="1479" t="s">
        <v>48</v>
      </c>
      <c r="P5495" s="1479"/>
      <c r="Q5495" s="1464">
        <f t="shared" si="170"/>
        <v>6</v>
      </c>
      <c r="R5495" s="1794" t="str">
        <f t="shared" si="171"/>
        <v>SAN JOSÉ DE MIRANDA</v>
      </c>
    </row>
    <row r="5496" spans="1:18" s="1761" customFormat="1" ht="25.05" customHeight="1" x14ac:dyDescent="0.2">
      <c r="A5496" s="1472" t="s">
        <v>45</v>
      </c>
      <c r="B5496" s="1472" t="s">
        <v>62</v>
      </c>
      <c r="C5496" s="1472" t="s">
        <v>542</v>
      </c>
      <c r="D5496" s="1472" t="str">
        <f>VLOOKUP(C5496,CODIGOS!$B$1:$E$194,4,FALSE)</f>
        <v>MINI MERCADO (SUPERMERCADO DE BARRIO)</v>
      </c>
      <c r="E5496" s="1472" t="s">
        <v>17258</v>
      </c>
      <c r="F5496" s="1472" t="s">
        <v>17259</v>
      </c>
      <c r="G5496" s="1472" t="s">
        <v>17260</v>
      </c>
      <c r="H5496" s="1523">
        <v>45833</v>
      </c>
      <c r="I5496" s="1534">
        <v>0.82199999999999995</v>
      </c>
      <c r="J5496" s="1471" t="s">
        <v>16</v>
      </c>
      <c r="K5496" s="1471" t="s">
        <v>47</v>
      </c>
      <c r="L5496" s="1472" t="s">
        <v>22787</v>
      </c>
      <c r="M5496" s="1472" t="s">
        <v>400</v>
      </c>
      <c r="N5496" s="1479" t="s">
        <v>48</v>
      </c>
      <c r="O5496" s="1479" t="s">
        <v>48</v>
      </c>
      <c r="P5496" s="1479"/>
      <c r="Q5496" s="1464">
        <f t="shared" si="170"/>
        <v>6</v>
      </c>
      <c r="R5496" s="1794" t="str">
        <f t="shared" si="171"/>
        <v>SAN JOSÉ DE MIRANDA</v>
      </c>
    </row>
    <row r="5497" spans="1:18" s="1761" customFormat="1" ht="25.05" customHeight="1" x14ac:dyDescent="0.2">
      <c r="A5497" s="1472" t="s">
        <v>45</v>
      </c>
      <c r="B5497" s="1472" t="s">
        <v>63</v>
      </c>
      <c r="C5497" s="1921" t="s">
        <v>472</v>
      </c>
      <c r="D5497" s="1472" t="str">
        <f>VLOOKUP(C5497,CODIGOS!$B$1:$E$194,4,FALSE)</f>
        <v>RESTAURANTES PUBLICOS</v>
      </c>
      <c r="E5497" s="1472" t="s">
        <v>17261</v>
      </c>
      <c r="F5497" s="1472" t="s">
        <v>17262</v>
      </c>
      <c r="G5497" s="1472" t="s">
        <v>17263</v>
      </c>
      <c r="H5497" s="1523">
        <v>45817</v>
      </c>
      <c r="I5497" s="1534">
        <v>0.875</v>
      </c>
      <c r="J5497" s="1471" t="s">
        <v>16</v>
      </c>
      <c r="K5497" s="1471" t="s">
        <v>47</v>
      </c>
      <c r="L5497" s="1472" t="s">
        <v>477</v>
      </c>
      <c r="M5497" s="1472" t="s">
        <v>49</v>
      </c>
      <c r="N5497" s="1472" t="s">
        <v>48</v>
      </c>
      <c r="O5497" s="1472" t="s">
        <v>48</v>
      </c>
      <c r="P5497" s="1479"/>
      <c r="Q5497" s="1464">
        <f t="shared" si="170"/>
        <v>6</v>
      </c>
      <c r="R5497" s="1794" t="str">
        <f t="shared" si="171"/>
        <v>SAN MIGUEL</v>
      </c>
    </row>
    <row r="5498" spans="1:18" s="1761" customFormat="1" ht="25.05" customHeight="1" x14ac:dyDescent="0.2">
      <c r="A5498" s="1472" t="s">
        <v>45</v>
      </c>
      <c r="B5498" s="1472" t="s">
        <v>63</v>
      </c>
      <c r="C5498" s="1472" t="s">
        <v>905</v>
      </c>
      <c r="D5498" s="1472" t="str">
        <f>VLOOKUP(C5498,CODIGOS!$B$1:$E$194,4,FALSE)</f>
        <v>COMEDORES ESCOLARES (PAE - PRIVADOS)</v>
      </c>
      <c r="E5498" s="1472" t="s">
        <v>17264</v>
      </c>
      <c r="F5498" s="1472" t="s">
        <v>17265</v>
      </c>
      <c r="G5498" s="1472" t="s">
        <v>2212</v>
      </c>
      <c r="H5498" s="1523">
        <v>45818</v>
      </c>
      <c r="I5498" s="1534">
        <v>0.78</v>
      </c>
      <c r="J5498" s="1471" t="s">
        <v>16</v>
      </c>
      <c r="K5498" s="1471" t="s">
        <v>47</v>
      </c>
      <c r="L5498" s="1472" t="s">
        <v>17</v>
      </c>
      <c r="M5498" s="1472" t="s">
        <v>14394</v>
      </c>
      <c r="N5498" s="1472" t="s">
        <v>48</v>
      </c>
      <c r="O5498" s="1472" t="s">
        <v>48</v>
      </c>
      <c r="P5498" s="1479"/>
      <c r="Q5498" s="1464">
        <f t="shared" si="170"/>
        <v>6</v>
      </c>
      <c r="R5498" s="1794" t="str">
        <f t="shared" si="171"/>
        <v>SAN MIGUEL</v>
      </c>
    </row>
    <row r="5499" spans="1:18" s="1761" customFormat="1" ht="25.05" customHeight="1" x14ac:dyDescent="0.2">
      <c r="A5499" s="1472" t="s">
        <v>45</v>
      </c>
      <c r="B5499" s="1472" t="s">
        <v>63</v>
      </c>
      <c r="C5499" s="1479" t="s">
        <v>689</v>
      </c>
      <c r="D5499" s="1472" t="str">
        <f>VLOOKUP(C5499,CODIGOS!$B$1:$E$194,4,FALSE)</f>
        <v>COMEDORES INFANTILES ( ICBF - INPEC) DE COLEGIOS Y UNIVERSIDADES</v>
      </c>
      <c r="E5499" s="1479" t="s">
        <v>17266</v>
      </c>
      <c r="F5499" s="1479" t="s">
        <v>17267</v>
      </c>
      <c r="G5499" s="1479" t="s">
        <v>6681</v>
      </c>
      <c r="H5499" s="1528">
        <v>45813</v>
      </c>
      <c r="I5499" s="1906">
        <v>0.79</v>
      </c>
      <c r="J5499" s="1471" t="s">
        <v>16</v>
      </c>
      <c r="K5499" s="1471" t="s">
        <v>47</v>
      </c>
      <c r="L5499" s="1472" t="s">
        <v>17</v>
      </c>
      <c r="M5499" s="1472" t="s">
        <v>17268</v>
      </c>
      <c r="N5499" s="1472" t="s">
        <v>48</v>
      </c>
      <c r="O5499" s="1472" t="s">
        <v>48</v>
      </c>
      <c r="P5499" s="1479"/>
      <c r="Q5499" s="1464">
        <f t="shared" si="170"/>
        <v>6</v>
      </c>
      <c r="R5499" s="1794" t="str">
        <f t="shared" si="171"/>
        <v>SAN MIGUEL</v>
      </c>
    </row>
    <row r="5500" spans="1:18" s="1761" customFormat="1" ht="25.05" customHeight="1" x14ac:dyDescent="0.2">
      <c r="A5500" s="1472" t="s">
        <v>45</v>
      </c>
      <c r="B5500" s="1472" t="s">
        <v>63</v>
      </c>
      <c r="C5500" s="1475" t="s">
        <v>715</v>
      </c>
      <c r="D5500" s="1472" t="str">
        <f>VLOOKUP(C5500,CODIGOS!$B$1:$E$194,4,FALSE)</f>
        <v>COLEGIOS</v>
      </c>
      <c r="E5500" s="1472" t="s">
        <v>17269</v>
      </c>
      <c r="F5500" s="1472" t="s">
        <v>17270</v>
      </c>
      <c r="G5500" s="1472" t="s">
        <v>2509</v>
      </c>
      <c r="H5500" s="1523">
        <v>45818</v>
      </c>
      <c r="I5500" s="1534">
        <v>0.7</v>
      </c>
      <c r="J5500" s="1471" t="s">
        <v>16</v>
      </c>
      <c r="K5500" s="1471" t="s">
        <v>47</v>
      </c>
      <c r="L5500" s="1472" t="s">
        <v>17</v>
      </c>
      <c r="M5500" s="1472" t="s">
        <v>2510</v>
      </c>
      <c r="N5500" s="1479" t="s">
        <v>48</v>
      </c>
      <c r="O5500" s="1479" t="s">
        <v>48</v>
      </c>
      <c r="P5500" s="1479"/>
      <c r="Q5500" s="1464">
        <f t="shared" si="170"/>
        <v>6</v>
      </c>
      <c r="R5500" s="1794" t="str">
        <f t="shared" si="171"/>
        <v>SAN MIGUEL</v>
      </c>
    </row>
    <row r="5501" spans="1:18" s="1761" customFormat="1" ht="25.05" customHeight="1" x14ac:dyDescent="0.2">
      <c r="A5501" s="1472" t="s">
        <v>45</v>
      </c>
      <c r="B5501" s="1472" t="s">
        <v>63</v>
      </c>
      <c r="C5501" s="1479" t="s">
        <v>684</v>
      </c>
      <c r="D5501" s="1472" t="str">
        <f>VLOOKUP(C5501,CODIGOS!$B$1:$E$194,4,FALSE)</f>
        <v>HOGARES INFANTILES</v>
      </c>
      <c r="E5501" s="1479" t="s">
        <v>17271</v>
      </c>
      <c r="F5501" s="1479" t="s">
        <v>17267</v>
      </c>
      <c r="G5501" s="1479" t="s">
        <v>6681</v>
      </c>
      <c r="H5501" s="1528">
        <v>45813</v>
      </c>
      <c r="I5501" s="1906">
        <v>0.80500000000000005</v>
      </c>
      <c r="J5501" s="1471" t="s">
        <v>16</v>
      </c>
      <c r="K5501" s="1471" t="s">
        <v>47</v>
      </c>
      <c r="L5501" s="1472" t="s">
        <v>17</v>
      </c>
      <c r="M5501" s="1472" t="s">
        <v>6704</v>
      </c>
      <c r="N5501" s="1479" t="s">
        <v>48</v>
      </c>
      <c r="O5501" s="1479" t="s">
        <v>48</v>
      </c>
      <c r="P5501" s="1479"/>
      <c r="Q5501" s="1464">
        <f t="shared" si="170"/>
        <v>6</v>
      </c>
      <c r="R5501" s="1794" t="str">
        <f t="shared" si="171"/>
        <v>SAN MIGUEL</v>
      </c>
    </row>
    <row r="5502" spans="1:18" s="1761" customFormat="1" ht="25.05" customHeight="1" x14ac:dyDescent="0.2">
      <c r="A5502" s="1531" t="s">
        <v>106</v>
      </c>
      <c r="B5502" s="1472" t="s">
        <v>108</v>
      </c>
      <c r="C5502" s="1472" t="s">
        <v>669</v>
      </c>
      <c r="D5502" s="1472" t="str">
        <f>VLOOKUP(C5502,CODIGOS!$B$1:$E$194,4,FALSE)</f>
        <v xml:space="preserve">DISPENSARIO DE MEDICAMENTOS - FARMACIAS - DROGUERIAS  </v>
      </c>
      <c r="E5502" s="1472" t="s">
        <v>17386</v>
      </c>
      <c r="F5502" s="1472" t="s">
        <v>17387</v>
      </c>
      <c r="G5502" s="1472" t="s">
        <v>17388</v>
      </c>
      <c r="H5502" s="1523">
        <v>45812</v>
      </c>
      <c r="I5502" s="1534">
        <v>0.86499999999999999</v>
      </c>
      <c r="J5502" s="1471" t="s">
        <v>16</v>
      </c>
      <c r="K5502" s="1471" t="s">
        <v>47</v>
      </c>
      <c r="L5502" s="1472" t="s">
        <v>573</v>
      </c>
      <c r="M5502" s="1472"/>
      <c r="N5502" s="1472"/>
      <c r="O5502" s="1472"/>
      <c r="P5502" s="1479"/>
      <c r="Q5502" s="1464">
        <f t="shared" si="170"/>
        <v>6</v>
      </c>
      <c r="R5502" s="1794" t="str">
        <f t="shared" si="171"/>
        <v>CALIFORNIA</v>
      </c>
    </row>
    <row r="5503" spans="1:18" s="1761" customFormat="1" ht="25.05" customHeight="1" x14ac:dyDescent="0.2">
      <c r="A5503" s="1531" t="s">
        <v>106</v>
      </c>
      <c r="B5503" s="1472" t="s">
        <v>108</v>
      </c>
      <c r="C5503" s="1472" t="s">
        <v>669</v>
      </c>
      <c r="D5503" s="1472" t="str">
        <f>VLOOKUP(C5503,CODIGOS!$B$1:$E$194,4,FALSE)</f>
        <v xml:space="preserve">DISPENSARIO DE MEDICAMENTOS - FARMACIAS - DROGUERIAS  </v>
      </c>
      <c r="E5503" s="1472" t="s">
        <v>17389</v>
      </c>
      <c r="F5503" s="1472" t="s">
        <v>17390</v>
      </c>
      <c r="G5503" s="1472" t="s">
        <v>17391</v>
      </c>
      <c r="H5503" s="1523">
        <v>45811</v>
      </c>
      <c r="I5503" s="1534">
        <v>0.72</v>
      </c>
      <c r="J5503" s="1471" t="s">
        <v>16</v>
      </c>
      <c r="K5503" s="1471" t="s">
        <v>47</v>
      </c>
      <c r="L5503" s="1472" t="s">
        <v>573</v>
      </c>
      <c r="M5503" s="1472"/>
      <c r="N5503" s="1472"/>
      <c r="O5503" s="1472"/>
      <c r="P5503" s="1479"/>
      <c r="Q5503" s="1464">
        <f t="shared" si="170"/>
        <v>6</v>
      </c>
      <c r="R5503" s="1794" t="str">
        <f t="shared" si="171"/>
        <v>CALIFORNIA</v>
      </c>
    </row>
    <row r="5504" spans="1:18" s="1761" customFormat="1" ht="37.799999999999997" customHeight="1" x14ac:dyDescent="0.2">
      <c r="A5504" s="1531" t="s">
        <v>106</v>
      </c>
      <c r="B5504" s="1472" t="s">
        <v>108</v>
      </c>
      <c r="C5504" s="1472" t="s">
        <v>16628</v>
      </c>
      <c r="D5504" s="1472" t="str">
        <f>VLOOKUP(C5504,CODIGOS!$B$1:$E$194,4,FALSE)</f>
        <v>ESTABLECIMIENTOS DONDE SE REALICEN ACTIVIDADES DE TRANSPORTE TERRESTRE</v>
      </c>
      <c r="E5504" s="1472" t="s">
        <v>17392</v>
      </c>
      <c r="F5504" s="1472" t="s">
        <v>17393</v>
      </c>
      <c r="G5504" s="1472" t="s">
        <v>17394</v>
      </c>
      <c r="H5504" s="1523">
        <v>45813</v>
      </c>
      <c r="I5504" s="1534">
        <v>0.99</v>
      </c>
      <c r="J5504" s="1471" t="s">
        <v>22</v>
      </c>
      <c r="K5504" s="1471" t="s">
        <v>47</v>
      </c>
      <c r="L5504" s="1472" t="s">
        <v>17</v>
      </c>
      <c r="M5504" s="1472" t="s">
        <v>17395</v>
      </c>
      <c r="N5504" s="1472"/>
      <c r="O5504" s="1479"/>
      <c r="P5504" s="1479"/>
      <c r="Q5504" s="1464">
        <f t="shared" si="170"/>
        <v>6</v>
      </c>
      <c r="R5504" s="1794" t="str">
        <f t="shared" si="171"/>
        <v>CALIFORNIA</v>
      </c>
    </row>
    <row r="5505" spans="1:18" s="1761" customFormat="1" ht="25.05" customHeight="1" x14ac:dyDescent="0.2">
      <c r="A5505" s="1531" t="s">
        <v>106</v>
      </c>
      <c r="B5505" s="1472" t="s">
        <v>108</v>
      </c>
      <c r="C5505" s="1472" t="s">
        <v>489</v>
      </c>
      <c r="D5505" s="1472" t="str">
        <f>VLOOKUP(C5505,CODIGOS!$B$1:$E$194,4,FALSE)</f>
        <v xml:space="preserve">COMIDAS RAPIDAS </v>
      </c>
      <c r="E5505" s="1472" t="s">
        <v>4628</v>
      </c>
      <c r="F5505" s="1472" t="s">
        <v>4629</v>
      </c>
      <c r="G5505" s="1472" t="s">
        <v>4630</v>
      </c>
      <c r="H5505" s="1523">
        <v>45814</v>
      </c>
      <c r="I5505" s="1534">
        <v>0.96</v>
      </c>
      <c r="J5505" s="1471" t="s">
        <v>22</v>
      </c>
      <c r="K5505" s="1471" t="s">
        <v>47</v>
      </c>
      <c r="L5505" s="1472" t="s">
        <v>477</v>
      </c>
      <c r="M5505" s="1472" t="s">
        <v>17396</v>
      </c>
      <c r="N5505" s="1479"/>
      <c r="O5505" s="1479"/>
      <c r="P5505" s="1479"/>
      <c r="Q5505" s="1464">
        <f t="shared" si="170"/>
        <v>6</v>
      </c>
      <c r="R5505" s="1794" t="str">
        <f t="shared" si="171"/>
        <v>CALIFORNIA</v>
      </c>
    </row>
    <row r="5506" spans="1:18" s="1761" customFormat="1" ht="25.05" customHeight="1" x14ac:dyDescent="0.2">
      <c r="A5506" s="1531" t="s">
        <v>106</v>
      </c>
      <c r="B5506" s="1472" t="s">
        <v>108</v>
      </c>
      <c r="C5506" s="1472" t="s">
        <v>18</v>
      </c>
      <c r="D5506" s="1472" t="str">
        <f>VLOOKUP(C5506,CODIGOS!$B$1:$E$194,4,FALSE)</f>
        <v>PANADERÍAS Y O PASTELERÍAS</v>
      </c>
      <c r="E5506" s="1472" t="s">
        <v>17397</v>
      </c>
      <c r="F5506" s="1472" t="s">
        <v>17398</v>
      </c>
      <c r="G5506" s="1472" t="s">
        <v>17399</v>
      </c>
      <c r="H5506" s="1523">
        <v>45818</v>
      </c>
      <c r="I5506" s="1767" t="s">
        <v>120</v>
      </c>
      <c r="J5506" s="1472" t="s">
        <v>30241</v>
      </c>
      <c r="K5506" s="1472" t="s">
        <v>41</v>
      </c>
      <c r="L5506" s="1472" t="s">
        <v>17</v>
      </c>
      <c r="M5506" s="1472" t="s">
        <v>17400</v>
      </c>
      <c r="N5506" s="1479"/>
      <c r="O5506" s="1479"/>
      <c r="P5506" s="1479"/>
      <c r="Q5506" s="1464">
        <f t="shared" si="170"/>
        <v>6</v>
      </c>
      <c r="R5506" s="1794" t="str">
        <f t="shared" si="171"/>
        <v>CALIFORNIA</v>
      </c>
    </row>
    <row r="5507" spans="1:18" s="1761" customFormat="1" ht="25.05" customHeight="1" x14ac:dyDescent="0.2">
      <c r="A5507" s="1531" t="s">
        <v>106</v>
      </c>
      <c r="B5507" s="1471" t="s">
        <v>108</v>
      </c>
      <c r="C5507" s="1472" t="s">
        <v>558</v>
      </c>
      <c r="D5507" s="1472" t="str">
        <f>VLOOKUP(C5507,CODIGOS!$B$1:$E$194,4,FALSE)</f>
        <v xml:space="preserve">PUESTO FIJO O ESTACIONARIO DE ALIMENTOS Y BEBIDAS </v>
      </c>
      <c r="E5507" s="1472" t="s">
        <v>17401</v>
      </c>
      <c r="F5507" s="1472" t="s">
        <v>94</v>
      </c>
      <c r="G5507" s="1472" t="s">
        <v>17402</v>
      </c>
      <c r="H5507" s="1523">
        <v>45820</v>
      </c>
      <c r="I5507" s="1767" t="s">
        <v>120</v>
      </c>
      <c r="J5507" s="1472" t="s">
        <v>30241</v>
      </c>
      <c r="K5507" s="1472" t="s">
        <v>41</v>
      </c>
      <c r="L5507" s="1472" t="s">
        <v>17</v>
      </c>
      <c r="M5507" s="1472" t="s">
        <v>17403</v>
      </c>
      <c r="N5507" s="1472"/>
      <c r="O5507" s="1472"/>
      <c r="P5507" s="1479"/>
      <c r="Q5507" s="1464">
        <f t="shared" si="170"/>
        <v>6</v>
      </c>
      <c r="R5507" s="1794" t="str">
        <f t="shared" si="171"/>
        <v>CALIFORNIA</v>
      </c>
    </row>
    <row r="5508" spans="1:18" s="1761" customFormat="1" ht="25.05" customHeight="1" x14ac:dyDescent="0.2">
      <c r="A5508" s="1531" t="s">
        <v>106</v>
      </c>
      <c r="B5508" s="1471" t="s">
        <v>108</v>
      </c>
      <c r="C5508" s="1472" t="s">
        <v>558</v>
      </c>
      <c r="D5508" s="1472" t="str">
        <f>VLOOKUP(C5508,CODIGOS!$B$1:$E$194,4,FALSE)</f>
        <v xml:space="preserve">PUESTO FIJO O ESTACIONARIO DE ALIMENTOS Y BEBIDAS </v>
      </c>
      <c r="E5508" s="1472" t="s">
        <v>17404</v>
      </c>
      <c r="F5508" s="1472" t="s">
        <v>94</v>
      </c>
      <c r="G5508" s="1472" t="s">
        <v>17405</v>
      </c>
      <c r="H5508" s="1523">
        <v>45820</v>
      </c>
      <c r="I5508" s="1767" t="s">
        <v>120</v>
      </c>
      <c r="J5508" s="1472" t="s">
        <v>30241</v>
      </c>
      <c r="K5508" s="1472" t="s">
        <v>41</v>
      </c>
      <c r="L5508" s="1472" t="s">
        <v>17</v>
      </c>
      <c r="M5508" s="1472" t="s">
        <v>17403</v>
      </c>
      <c r="N5508" s="1472"/>
      <c r="O5508" s="1472"/>
      <c r="P5508" s="1479"/>
      <c r="Q5508" s="1464">
        <f t="shared" si="170"/>
        <v>6</v>
      </c>
      <c r="R5508" s="1794" t="str">
        <f t="shared" si="171"/>
        <v>CALIFORNIA</v>
      </c>
    </row>
    <row r="5509" spans="1:18" s="1761" customFormat="1" ht="25.05" customHeight="1" x14ac:dyDescent="0.2">
      <c r="A5509" s="1531" t="s">
        <v>106</v>
      </c>
      <c r="B5509" s="1472" t="s">
        <v>108</v>
      </c>
      <c r="C5509" s="1472" t="s">
        <v>499</v>
      </c>
      <c r="D5509" s="1472" t="str">
        <f>VLOOKUP(C5509,CODIGOS!$B$1:$E$194,4,FALSE)</f>
        <v>BARES - DISCOTECAS - CANTINAS - TABERNAS</v>
      </c>
      <c r="E5509" s="1472" t="s">
        <v>11677</v>
      </c>
      <c r="F5509" s="1472" t="s">
        <v>17406</v>
      </c>
      <c r="G5509" s="1472" t="s">
        <v>17407</v>
      </c>
      <c r="H5509" s="1523">
        <v>45820</v>
      </c>
      <c r="I5509" s="1767" t="s">
        <v>120</v>
      </c>
      <c r="J5509" s="1472" t="s">
        <v>30241</v>
      </c>
      <c r="K5509" s="1472" t="s">
        <v>41</v>
      </c>
      <c r="L5509" s="1472" t="s">
        <v>17</v>
      </c>
      <c r="M5509" s="1472" t="s">
        <v>17403</v>
      </c>
      <c r="N5509" s="1472"/>
      <c r="O5509" s="1472"/>
      <c r="P5509" s="1479"/>
      <c r="Q5509" s="1464">
        <f t="shared" si="170"/>
        <v>6</v>
      </c>
      <c r="R5509" s="1794" t="str">
        <f t="shared" si="171"/>
        <v>CALIFORNIA</v>
      </c>
    </row>
    <row r="5510" spans="1:18" s="1761" customFormat="1" ht="25.05" customHeight="1" x14ac:dyDescent="0.2">
      <c r="A5510" s="1531" t="s">
        <v>106</v>
      </c>
      <c r="B5510" s="1472" t="s">
        <v>108</v>
      </c>
      <c r="C5510" s="1472" t="s">
        <v>558</v>
      </c>
      <c r="D5510" s="1472" t="str">
        <f>VLOOKUP(C5510,CODIGOS!$B$1:$E$194,4,FALSE)</f>
        <v xml:space="preserve">PUESTO FIJO O ESTACIONARIO DE ALIMENTOS Y BEBIDAS </v>
      </c>
      <c r="E5510" s="1472" t="s">
        <v>17408</v>
      </c>
      <c r="F5510" s="1472" t="s">
        <v>17409</v>
      </c>
      <c r="G5510" s="1472" t="s">
        <v>17410</v>
      </c>
      <c r="H5510" s="1523">
        <v>45820</v>
      </c>
      <c r="I5510" s="1767" t="s">
        <v>120</v>
      </c>
      <c r="J5510" s="1472" t="s">
        <v>30241</v>
      </c>
      <c r="K5510" s="1472" t="s">
        <v>41</v>
      </c>
      <c r="L5510" s="1472" t="s">
        <v>17</v>
      </c>
      <c r="M5510" s="1472" t="s">
        <v>17403</v>
      </c>
      <c r="N5510" s="1472"/>
      <c r="O5510" s="1472"/>
      <c r="P5510" s="1479"/>
      <c r="Q5510" s="1464">
        <f t="shared" si="170"/>
        <v>6</v>
      </c>
      <c r="R5510" s="1794" t="str">
        <f t="shared" si="171"/>
        <v>CALIFORNIA</v>
      </c>
    </row>
    <row r="5511" spans="1:18" s="1761" customFormat="1" ht="25.05" customHeight="1" x14ac:dyDescent="0.2">
      <c r="A5511" s="1531" t="s">
        <v>106</v>
      </c>
      <c r="B5511" s="1472" t="s">
        <v>108</v>
      </c>
      <c r="C5511" s="1472" t="s">
        <v>499</v>
      </c>
      <c r="D5511" s="1472" t="str">
        <f>VLOOKUP(C5511,CODIGOS!$B$1:$E$194,4,FALSE)</f>
        <v>BARES - DISCOTECAS - CANTINAS - TABERNAS</v>
      </c>
      <c r="E5511" s="1472" t="s">
        <v>11689</v>
      </c>
      <c r="F5511" s="1472" t="s">
        <v>17411</v>
      </c>
      <c r="G5511" s="1472" t="s">
        <v>17412</v>
      </c>
      <c r="H5511" s="1523">
        <v>45820</v>
      </c>
      <c r="I5511" s="1767" t="s">
        <v>120</v>
      </c>
      <c r="J5511" s="1472" t="s">
        <v>30241</v>
      </c>
      <c r="K5511" s="1472" t="s">
        <v>41</v>
      </c>
      <c r="L5511" s="1472" t="s">
        <v>17</v>
      </c>
      <c r="M5511" s="1472" t="s">
        <v>17403</v>
      </c>
      <c r="N5511" s="1472"/>
      <c r="O5511" s="1472"/>
      <c r="P5511" s="1479"/>
      <c r="Q5511" s="1464">
        <f t="shared" ref="Q5511:Q5574" si="172">MONTH(H5511)</f>
        <v>6</v>
      </c>
      <c r="R5511" s="1794" t="str">
        <f t="shared" ref="R5511:R5574" si="173">B5511</f>
        <v>CALIFORNIA</v>
      </c>
    </row>
    <row r="5512" spans="1:18" s="1761" customFormat="1" ht="25.05" customHeight="1" x14ac:dyDescent="0.2">
      <c r="A5512" s="1531" t="s">
        <v>106</v>
      </c>
      <c r="B5512" s="1472" t="s">
        <v>108</v>
      </c>
      <c r="C5512" s="1472" t="s">
        <v>20</v>
      </c>
      <c r="D5512" s="1472" t="str">
        <f>VLOOKUP(C5512,CODIGOS!$B$1:$E$194,4,FALSE)</f>
        <v>TIENDA DE BARRIO O CIGARRERÍA, INCLUIDAS LAS UBICADAS EN ZONAS FRANCAS</v>
      </c>
      <c r="E5512" s="1472" t="s">
        <v>17413</v>
      </c>
      <c r="F5512" s="1472" t="s">
        <v>17414</v>
      </c>
      <c r="G5512" s="1472" t="s">
        <v>17415</v>
      </c>
      <c r="H5512" s="1523">
        <v>45821</v>
      </c>
      <c r="I5512" s="1767" t="s">
        <v>120</v>
      </c>
      <c r="J5512" s="1472" t="s">
        <v>30241</v>
      </c>
      <c r="K5512" s="1472" t="s">
        <v>41</v>
      </c>
      <c r="L5512" s="1472" t="s">
        <v>17</v>
      </c>
      <c r="M5512" s="1472" t="s">
        <v>17403</v>
      </c>
      <c r="N5512" s="1472"/>
      <c r="O5512" s="1472"/>
      <c r="P5512" s="1479"/>
      <c r="Q5512" s="1464">
        <f t="shared" si="172"/>
        <v>6</v>
      </c>
      <c r="R5512" s="1794" t="str">
        <f t="shared" si="173"/>
        <v>CALIFORNIA</v>
      </c>
    </row>
    <row r="5513" spans="1:18" s="1761" customFormat="1" ht="25.05" customHeight="1" x14ac:dyDescent="0.2">
      <c r="A5513" s="1531" t="s">
        <v>106</v>
      </c>
      <c r="B5513" s="1472" t="s">
        <v>108</v>
      </c>
      <c r="C5513" s="1472" t="s">
        <v>20</v>
      </c>
      <c r="D5513" s="1472" t="str">
        <f>VLOOKUP(C5513,CODIGOS!$B$1:$E$194,4,FALSE)</f>
        <v>TIENDA DE BARRIO O CIGARRERÍA, INCLUIDAS LAS UBICADAS EN ZONAS FRANCAS</v>
      </c>
      <c r="E5513" s="1472" t="s">
        <v>11683</v>
      </c>
      <c r="F5513" s="1472" t="s">
        <v>75</v>
      </c>
      <c r="G5513" s="1472" t="s">
        <v>11685</v>
      </c>
      <c r="H5513" s="1523">
        <v>45821</v>
      </c>
      <c r="I5513" s="1767" t="s">
        <v>120</v>
      </c>
      <c r="J5513" s="1472" t="s">
        <v>30241</v>
      </c>
      <c r="K5513" s="1472" t="s">
        <v>41</v>
      </c>
      <c r="L5513" s="1472" t="s">
        <v>17</v>
      </c>
      <c r="M5513" s="1472" t="s">
        <v>17403</v>
      </c>
      <c r="N5513" s="1472"/>
      <c r="O5513" s="1472"/>
      <c r="P5513" s="1479"/>
      <c r="Q5513" s="1464">
        <f t="shared" si="172"/>
        <v>6</v>
      </c>
      <c r="R5513" s="1794" t="str">
        <f t="shared" si="173"/>
        <v>CALIFORNIA</v>
      </c>
    </row>
    <row r="5514" spans="1:18" s="1761" customFormat="1" ht="25.05" customHeight="1" x14ac:dyDescent="0.2">
      <c r="A5514" s="1531" t="s">
        <v>106</v>
      </c>
      <c r="B5514" s="1472" t="s">
        <v>107</v>
      </c>
      <c r="C5514" s="1472" t="s">
        <v>1116</v>
      </c>
      <c r="D5514" s="1472" t="str">
        <f>VLOOKUP(C5514,CODIGOS!$B$1:$E$194,4,FALSE)</f>
        <v>EXPENDIO DE CARNE BOVINA - PORCINA - POLLO</v>
      </c>
      <c r="E5514" s="1472" t="s">
        <v>17416</v>
      </c>
      <c r="F5514" s="1472" t="s">
        <v>17417</v>
      </c>
      <c r="G5514" s="1472" t="s">
        <v>17418</v>
      </c>
      <c r="H5514" s="1523">
        <v>45819</v>
      </c>
      <c r="I5514" s="1534">
        <v>0.93</v>
      </c>
      <c r="J5514" s="1472" t="s">
        <v>22</v>
      </c>
      <c r="K5514" s="1471" t="s">
        <v>47</v>
      </c>
      <c r="L5514" s="1471" t="s">
        <v>22783</v>
      </c>
      <c r="M5514" s="1471" t="s">
        <v>17419</v>
      </c>
      <c r="N5514" s="1478"/>
      <c r="O5514" s="1478"/>
      <c r="P5514" s="1479"/>
      <c r="Q5514" s="1464">
        <f t="shared" si="172"/>
        <v>6</v>
      </c>
      <c r="R5514" s="1794" t="str">
        <f t="shared" si="173"/>
        <v>RIONEGRO</v>
      </c>
    </row>
    <row r="5515" spans="1:18" s="1761" customFormat="1" ht="25.05" customHeight="1" x14ac:dyDescent="0.2">
      <c r="A5515" s="1531" t="s">
        <v>106</v>
      </c>
      <c r="B5515" s="1472" t="s">
        <v>107</v>
      </c>
      <c r="C5515" s="1479" t="s">
        <v>3330</v>
      </c>
      <c r="D5515" s="1472" t="str">
        <f>VLOOKUP(C5515,CODIGOS!$B$1:$E$194,4,FALSE)</f>
        <v>EXPENDIO DE CARNE BOVINA - PORCINA</v>
      </c>
      <c r="E5515" s="1479" t="s">
        <v>17420</v>
      </c>
      <c r="F5515" s="1479" t="s">
        <v>17421</v>
      </c>
      <c r="G5515" s="1479" t="s">
        <v>17422</v>
      </c>
      <c r="H5515" s="1528">
        <v>45819</v>
      </c>
      <c r="I5515" s="1906">
        <v>0.9</v>
      </c>
      <c r="J5515" s="1479" t="s">
        <v>22</v>
      </c>
      <c r="K5515" s="1471" t="s">
        <v>47</v>
      </c>
      <c r="L5515" s="1471" t="s">
        <v>22783</v>
      </c>
      <c r="M5515" s="1472" t="s">
        <v>17423</v>
      </c>
      <c r="N5515" s="1477"/>
      <c r="O5515" s="1477"/>
      <c r="P5515" s="1477"/>
      <c r="Q5515" s="1464">
        <f t="shared" si="172"/>
        <v>6</v>
      </c>
      <c r="R5515" s="1794" t="str">
        <f t="shared" si="173"/>
        <v>RIONEGRO</v>
      </c>
    </row>
    <row r="5516" spans="1:18" s="1761" customFormat="1" ht="25.05" customHeight="1" x14ac:dyDescent="0.2">
      <c r="A5516" s="1531" t="s">
        <v>106</v>
      </c>
      <c r="B5516" s="1472" t="s">
        <v>107</v>
      </c>
      <c r="C5516" s="1472" t="s">
        <v>20</v>
      </c>
      <c r="D5516" s="1472" t="str">
        <f>VLOOKUP(C5516,CODIGOS!$B$1:$E$194,4,FALSE)</f>
        <v>TIENDA DE BARRIO O CIGARRERÍA, INCLUIDAS LAS UBICADAS EN ZONAS FRANCAS</v>
      </c>
      <c r="E5516" s="1472" t="s">
        <v>17424</v>
      </c>
      <c r="F5516" s="1472" t="s">
        <v>17425</v>
      </c>
      <c r="G5516" s="1472" t="s">
        <v>17426</v>
      </c>
      <c r="H5516" s="1523">
        <v>45833</v>
      </c>
      <c r="I5516" s="1534">
        <v>0.82250000000000001</v>
      </c>
      <c r="J5516" s="1471" t="s">
        <v>16</v>
      </c>
      <c r="K5516" s="1471" t="s">
        <v>47</v>
      </c>
      <c r="L5516" s="1472" t="s">
        <v>22787</v>
      </c>
      <c r="M5516" s="1472"/>
      <c r="N5516" s="1472"/>
      <c r="O5516" s="1477"/>
      <c r="P5516" s="1477"/>
      <c r="Q5516" s="1464">
        <f t="shared" si="172"/>
        <v>6</v>
      </c>
      <c r="R5516" s="1794" t="str">
        <f t="shared" si="173"/>
        <v>RIONEGRO</v>
      </c>
    </row>
    <row r="5517" spans="1:18" s="1761" customFormat="1" ht="25.05" customHeight="1" x14ac:dyDescent="0.2">
      <c r="A5517" s="1531" t="s">
        <v>106</v>
      </c>
      <c r="B5517" s="1472" t="s">
        <v>107</v>
      </c>
      <c r="C5517" s="1472" t="s">
        <v>499</v>
      </c>
      <c r="D5517" s="1472" t="str">
        <f>VLOOKUP(C5517,CODIGOS!$B$1:$E$194,4,FALSE)</f>
        <v>BARES - DISCOTECAS - CANTINAS - TABERNAS</v>
      </c>
      <c r="E5517" s="1472" t="s">
        <v>17427</v>
      </c>
      <c r="F5517" s="1472" t="s">
        <v>17428</v>
      </c>
      <c r="G5517" s="1472" t="s">
        <v>17429</v>
      </c>
      <c r="H5517" s="1523">
        <v>45833</v>
      </c>
      <c r="I5517" s="1534">
        <v>0.88</v>
      </c>
      <c r="J5517" s="1471" t="s">
        <v>16</v>
      </c>
      <c r="K5517" s="1471" t="s">
        <v>47</v>
      </c>
      <c r="L5517" s="1471" t="s">
        <v>4248</v>
      </c>
      <c r="M5517" s="1472" t="s">
        <v>17430</v>
      </c>
      <c r="N5517" s="1472"/>
      <c r="O5517" s="1477"/>
      <c r="P5517" s="1477"/>
      <c r="Q5517" s="1464">
        <f t="shared" si="172"/>
        <v>6</v>
      </c>
      <c r="R5517" s="1794" t="str">
        <f t="shared" si="173"/>
        <v>RIONEGRO</v>
      </c>
    </row>
    <row r="5518" spans="1:18" s="1761" customFormat="1" ht="25.05" customHeight="1" x14ac:dyDescent="0.2">
      <c r="A5518" s="1531" t="s">
        <v>106</v>
      </c>
      <c r="B5518" s="1472" t="s">
        <v>107</v>
      </c>
      <c r="C5518" s="1472" t="s">
        <v>4219</v>
      </c>
      <c r="D5518" s="1472" t="str">
        <f>VLOOKUP(C5518,CODIGOS!$B$1:$E$194,4,FALSE)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5518" s="1472" t="s">
        <v>17431</v>
      </c>
      <c r="F5518" s="1472" t="s">
        <v>17432</v>
      </c>
      <c r="G5518" s="1472" t="s">
        <v>17433</v>
      </c>
      <c r="H5518" s="1523">
        <v>45832</v>
      </c>
      <c r="I5518" s="1534">
        <v>0.81000000000000016</v>
      </c>
      <c r="J5518" s="1471" t="s">
        <v>16</v>
      </c>
      <c r="K5518" s="1471" t="s">
        <v>47</v>
      </c>
      <c r="L5518" s="1472" t="s">
        <v>17</v>
      </c>
      <c r="M5518" s="1471" t="s">
        <v>17434</v>
      </c>
      <c r="N5518" s="1472"/>
      <c r="O5518" s="1477"/>
      <c r="P5518" s="1477"/>
      <c r="Q5518" s="1464">
        <f t="shared" si="172"/>
        <v>6</v>
      </c>
      <c r="R5518" s="1794" t="str">
        <f t="shared" si="173"/>
        <v>RIONEGRO</v>
      </c>
    </row>
    <row r="5519" spans="1:18" s="1761" customFormat="1" ht="25.05" customHeight="1" x14ac:dyDescent="0.2">
      <c r="A5519" s="1531" t="s">
        <v>106</v>
      </c>
      <c r="B5519" s="1472" t="s">
        <v>107</v>
      </c>
      <c r="C5519" s="1472" t="s">
        <v>20</v>
      </c>
      <c r="D5519" s="1472" t="str">
        <f>VLOOKUP(C5519,CODIGOS!$B$1:$E$194,4,FALSE)</f>
        <v>TIENDA DE BARRIO O CIGARRERÍA, INCLUIDAS LAS UBICADAS EN ZONAS FRANCAS</v>
      </c>
      <c r="E5519" s="1472" t="s">
        <v>17435</v>
      </c>
      <c r="F5519" s="1472" t="s">
        <v>17421</v>
      </c>
      <c r="G5519" s="1472" t="s">
        <v>17436</v>
      </c>
      <c r="H5519" s="1523">
        <v>45832</v>
      </c>
      <c r="I5519" s="1534">
        <v>0.84750000000000003</v>
      </c>
      <c r="J5519" s="1471" t="s">
        <v>16</v>
      </c>
      <c r="K5519" s="1471" t="s">
        <v>47</v>
      </c>
      <c r="L5519" s="1472" t="s">
        <v>22787</v>
      </c>
      <c r="M5519" s="1471" t="s">
        <v>4621</v>
      </c>
      <c r="N5519" s="1471"/>
      <c r="O5519" s="1471"/>
      <c r="P5519" s="1477"/>
      <c r="Q5519" s="1464">
        <f t="shared" si="172"/>
        <v>6</v>
      </c>
      <c r="R5519" s="1794" t="str">
        <f t="shared" si="173"/>
        <v>RIONEGRO</v>
      </c>
    </row>
    <row r="5520" spans="1:18" s="1761" customFormat="1" ht="25.05" customHeight="1" x14ac:dyDescent="0.2">
      <c r="A5520" s="1531" t="s">
        <v>106</v>
      </c>
      <c r="B5520" s="1472" t="s">
        <v>107</v>
      </c>
      <c r="C5520" s="1472" t="s">
        <v>547</v>
      </c>
      <c r="D5520" s="1472" t="str">
        <f>VLOOKUP(C5520,CODIGOS!$B$1:$E$194,4,FALSE)</f>
        <v>CAFETERÍA</v>
      </c>
      <c r="E5520" s="1472" t="s">
        <v>17437</v>
      </c>
      <c r="F5520" s="1472" t="s">
        <v>17438</v>
      </c>
      <c r="G5520" s="1472" t="s">
        <v>17439</v>
      </c>
      <c r="H5520" s="1523">
        <v>45827</v>
      </c>
      <c r="I5520" s="1534">
        <v>0.92500000000000004</v>
      </c>
      <c r="J5520" s="1471" t="s">
        <v>22</v>
      </c>
      <c r="K5520" s="1471" t="s">
        <v>47</v>
      </c>
      <c r="L5520" s="1472" t="s">
        <v>477</v>
      </c>
      <c r="M5520" s="1471"/>
      <c r="N5520" s="1471"/>
      <c r="O5520" s="1471"/>
      <c r="P5520" s="1477"/>
      <c r="Q5520" s="1464">
        <f t="shared" si="172"/>
        <v>6</v>
      </c>
      <c r="R5520" s="1794" t="str">
        <f t="shared" si="173"/>
        <v>RIONEGRO</v>
      </c>
    </row>
    <row r="5521" spans="1:18" s="1761" customFormat="1" ht="25.05" customHeight="1" x14ac:dyDescent="0.2">
      <c r="A5521" s="1531" t="s">
        <v>106</v>
      </c>
      <c r="B5521" s="1472" t="s">
        <v>107</v>
      </c>
      <c r="C5521" s="1472" t="s">
        <v>20</v>
      </c>
      <c r="D5521" s="1472" t="str">
        <f>VLOOKUP(C5521,CODIGOS!$B$1:$E$194,4,FALSE)</f>
        <v>TIENDA DE BARRIO O CIGARRERÍA, INCLUIDAS LAS UBICADAS EN ZONAS FRANCAS</v>
      </c>
      <c r="E5521" s="1472" t="s">
        <v>17440</v>
      </c>
      <c r="F5521" s="1472" t="s">
        <v>17441</v>
      </c>
      <c r="G5521" s="1472" t="s">
        <v>17442</v>
      </c>
      <c r="H5521" s="1523">
        <v>45827</v>
      </c>
      <c r="I5521" s="1534">
        <v>0.60250000000000004</v>
      </c>
      <c r="J5521" s="1471" t="s">
        <v>16</v>
      </c>
      <c r="K5521" s="1471" t="s">
        <v>47</v>
      </c>
      <c r="L5521" s="1472" t="s">
        <v>22787</v>
      </c>
      <c r="M5521" s="1471" t="s">
        <v>4621</v>
      </c>
      <c r="N5521" s="1471"/>
      <c r="O5521" s="1478"/>
      <c r="P5521" s="1478"/>
      <c r="Q5521" s="1464">
        <f t="shared" si="172"/>
        <v>6</v>
      </c>
      <c r="R5521" s="1794" t="str">
        <f t="shared" si="173"/>
        <v>RIONEGRO</v>
      </c>
    </row>
    <row r="5522" spans="1:18" s="1761" customFormat="1" ht="25.05" customHeight="1" x14ac:dyDescent="0.2">
      <c r="A5522" s="1531" t="s">
        <v>106</v>
      </c>
      <c r="B5522" s="1472" t="s">
        <v>107</v>
      </c>
      <c r="C5522" s="1472" t="s">
        <v>669</v>
      </c>
      <c r="D5522" s="1472" t="str">
        <f>VLOOKUP(C5522,CODIGOS!$B$1:$E$194,4,FALSE)</f>
        <v xml:space="preserve">DISPENSARIO DE MEDICAMENTOS - FARMACIAS - DROGUERIAS  </v>
      </c>
      <c r="E5522" s="1472" t="s">
        <v>17443</v>
      </c>
      <c r="F5522" s="1472" t="s">
        <v>17444</v>
      </c>
      <c r="G5522" s="1472" t="s">
        <v>17445</v>
      </c>
      <c r="H5522" s="1523">
        <v>45826</v>
      </c>
      <c r="I5522" s="1534">
        <v>0.51</v>
      </c>
      <c r="J5522" s="1471" t="s">
        <v>16</v>
      </c>
      <c r="K5522" s="1471" t="s">
        <v>47</v>
      </c>
      <c r="L5522" s="1472" t="s">
        <v>573</v>
      </c>
      <c r="M5522" s="1471"/>
      <c r="N5522" s="1472"/>
      <c r="O5522" s="1472"/>
      <c r="P5522" s="1478"/>
      <c r="Q5522" s="1464">
        <f t="shared" si="172"/>
        <v>6</v>
      </c>
      <c r="R5522" s="1794" t="str">
        <f t="shared" si="173"/>
        <v>RIONEGRO</v>
      </c>
    </row>
    <row r="5523" spans="1:18" s="1761" customFormat="1" ht="25.05" customHeight="1" x14ac:dyDescent="0.2">
      <c r="A5523" s="1531" t="s">
        <v>106</v>
      </c>
      <c r="B5523" s="1472" t="s">
        <v>107</v>
      </c>
      <c r="C5523" s="1472" t="s">
        <v>669</v>
      </c>
      <c r="D5523" s="1472" t="str">
        <f>VLOOKUP(C5523,CODIGOS!$B$1:$E$194,4,FALSE)</f>
        <v xml:space="preserve">DISPENSARIO DE MEDICAMENTOS - FARMACIAS - DROGUERIAS  </v>
      </c>
      <c r="E5523" s="1472" t="s">
        <v>17443</v>
      </c>
      <c r="F5523" s="1472" t="s">
        <v>17444</v>
      </c>
      <c r="G5523" s="1472" t="s">
        <v>17445</v>
      </c>
      <c r="H5523" s="1523">
        <v>45826</v>
      </c>
      <c r="I5523" s="1534">
        <v>0.72499999999999998</v>
      </c>
      <c r="J5523" s="1471" t="s">
        <v>16</v>
      </c>
      <c r="K5523" s="1471" t="s">
        <v>47</v>
      </c>
      <c r="L5523" s="1472" t="s">
        <v>17</v>
      </c>
      <c r="M5523" s="1472" t="s">
        <v>2953</v>
      </c>
      <c r="N5523" s="1472"/>
      <c r="O5523" s="1472"/>
      <c r="P5523" s="1478"/>
      <c r="Q5523" s="1464">
        <f t="shared" si="172"/>
        <v>6</v>
      </c>
      <c r="R5523" s="1794" t="str">
        <f t="shared" si="173"/>
        <v>RIONEGRO</v>
      </c>
    </row>
    <row r="5524" spans="1:18" s="1761" customFormat="1" ht="25.05" customHeight="1" x14ac:dyDescent="0.2">
      <c r="A5524" s="1531" t="s">
        <v>106</v>
      </c>
      <c r="B5524" s="1472" t="s">
        <v>107</v>
      </c>
      <c r="C5524" s="1472" t="s">
        <v>20</v>
      </c>
      <c r="D5524" s="1472" t="str">
        <f>VLOOKUP(C5524,CODIGOS!$B$1:$E$194,4,FALSE)</f>
        <v>TIENDA DE BARRIO O CIGARRERÍA, INCLUIDAS LAS UBICADAS EN ZONAS FRANCAS</v>
      </c>
      <c r="E5524" s="1472" t="s">
        <v>6609</v>
      </c>
      <c r="F5524" s="1472" t="s">
        <v>17446</v>
      </c>
      <c r="G5524" s="1472" t="s">
        <v>17447</v>
      </c>
      <c r="H5524" s="1523">
        <v>45825</v>
      </c>
      <c r="I5524" s="1534">
        <v>0.72750000000000004</v>
      </c>
      <c r="J5524" s="1471" t="s">
        <v>16</v>
      </c>
      <c r="K5524" s="1471" t="s">
        <v>47</v>
      </c>
      <c r="L5524" s="1472" t="s">
        <v>22787</v>
      </c>
      <c r="M5524" s="1472" t="s">
        <v>4621</v>
      </c>
      <c r="N5524" s="1472"/>
      <c r="O5524" s="1472"/>
      <c r="P5524" s="1478"/>
      <c r="Q5524" s="1464">
        <f t="shared" si="172"/>
        <v>6</v>
      </c>
      <c r="R5524" s="1794" t="str">
        <f t="shared" si="173"/>
        <v>RIONEGRO</v>
      </c>
    </row>
    <row r="5525" spans="1:18" s="1761" customFormat="1" ht="25.05" customHeight="1" x14ac:dyDescent="0.2">
      <c r="A5525" s="1531" t="s">
        <v>106</v>
      </c>
      <c r="B5525" s="1472" t="s">
        <v>107</v>
      </c>
      <c r="C5525" s="1472" t="s">
        <v>18</v>
      </c>
      <c r="D5525" s="1472" t="str">
        <f>VLOOKUP(C5525,CODIGOS!$B$1:$E$194,4,FALSE)</f>
        <v>PANADERÍAS Y O PASTELERÍAS</v>
      </c>
      <c r="E5525" s="1472" t="s">
        <v>17448</v>
      </c>
      <c r="F5525" s="1472" t="s">
        <v>17449</v>
      </c>
      <c r="G5525" s="1472" t="s">
        <v>17450</v>
      </c>
      <c r="H5525" s="1523">
        <v>45826</v>
      </c>
      <c r="I5525" s="1534">
        <v>0.77</v>
      </c>
      <c r="J5525" s="1471" t="s">
        <v>16</v>
      </c>
      <c r="K5525" s="1471" t="s">
        <v>47</v>
      </c>
      <c r="L5525" s="1472" t="s">
        <v>477</v>
      </c>
      <c r="M5525" s="1898"/>
      <c r="N5525" s="1898"/>
      <c r="O5525" s="1898"/>
      <c r="P5525" s="1477"/>
      <c r="Q5525" s="1464">
        <f t="shared" si="172"/>
        <v>6</v>
      </c>
      <c r="R5525" s="1794" t="str">
        <f t="shared" si="173"/>
        <v>RIONEGRO</v>
      </c>
    </row>
    <row r="5526" spans="1:18" s="1761" customFormat="1" ht="25.05" customHeight="1" x14ac:dyDescent="0.2">
      <c r="A5526" s="1531" t="s">
        <v>106</v>
      </c>
      <c r="B5526" s="1472" t="s">
        <v>107</v>
      </c>
      <c r="C5526" s="1472" t="s">
        <v>20</v>
      </c>
      <c r="D5526" s="1472" t="str">
        <f>VLOOKUP(C5526,CODIGOS!$B$1:$E$194,4,FALSE)</f>
        <v>TIENDA DE BARRIO O CIGARRERÍA, INCLUIDAS LAS UBICADAS EN ZONAS FRANCAS</v>
      </c>
      <c r="E5526" s="1472" t="s">
        <v>17451</v>
      </c>
      <c r="F5526" s="1472" t="s">
        <v>17452</v>
      </c>
      <c r="G5526" s="1472" t="s">
        <v>17453</v>
      </c>
      <c r="H5526" s="1523">
        <v>45820</v>
      </c>
      <c r="I5526" s="1534">
        <v>0.91749999999999998</v>
      </c>
      <c r="J5526" s="1472" t="s">
        <v>22</v>
      </c>
      <c r="K5526" s="1471" t="s">
        <v>47</v>
      </c>
      <c r="L5526" s="1472" t="s">
        <v>22787</v>
      </c>
      <c r="M5526" s="1471" t="s">
        <v>4621</v>
      </c>
      <c r="N5526" s="1471"/>
      <c r="O5526" s="1478"/>
      <c r="P5526" s="1478"/>
      <c r="Q5526" s="1464">
        <f t="shared" si="172"/>
        <v>6</v>
      </c>
      <c r="R5526" s="1794" t="str">
        <f t="shared" si="173"/>
        <v>RIONEGRO</v>
      </c>
    </row>
    <row r="5527" spans="1:18" s="1761" customFormat="1" ht="25.05" customHeight="1" x14ac:dyDescent="0.2">
      <c r="A5527" s="1531" t="s">
        <v>106</v>
      </c>
      <c r="B5527" s="1472" t="s">
        <v>107</v>
      </c>
      <c r="C5527" s="1472" t="s">
        <v>20</v>
      </c>
      <c r="D5527" s="1472" t="str">
        <f>VLOOKUP(C5527,CODIGOS!$B$1:$E$194,4,FALSE)</f>
        <v>TIENDA DE BARRIO O CIGARRERÍA, INCLUIDAS LAS UBICADAS EN ZONAS FRANCAS</v>
      </c>
      <c r="E5527" s="1472" t="s">
        <v>17454</v>
      </c>
      <c r="F5527" s="1472" t="s">
        <v>17455</v>
      </c>
      <c r="G5527" s="1472" t="s">
        <v>17456</v>
      </c>
      <c r="H5527" s="1523">
        <v>45817</v>
      </c>
      <c r="I5527" s="1534">
        <v>0.87749999999999984</v>
      </c>
      <c r="J5527" s="1471" t="s">
        <v>16</v>
      </c>
      <c r="K5527" s="1471" t="s">
        <v>47</v>
      </c>
      <c r="L5527" s="1472" t="s">
        <v>22787</v>
      </c>
      <c r="M5527" s="1471"/>
      <c r="N5527" s="1471"/>
      <c r="O5527" s="1478"/>
      <c r="P5527" s="1478"/>
      <c r="Q5527" s="1464">
        <f t="shared" si="172"/>
        <v>6</v>
      </c>
      <c r="R5527" s="1794" t="str">
        <f t="shared" si="173"/>
        <v>RIONEGRO</v>
      </c>
    </row>
    <row r="5528" spans="1:18" s="1761" customFormat="1" ht="25.05" customHeight="1" x14ac:dyDescent="0.2">
      <c r="A5528" s="1531" t="s">
        <v>106</v>
      </c>
      <c r="B5528" s="1472" t="s">
        <v>107</v>
      </c>
      <c r="C5528" s="1472" t="s">
        <v>542</v>
      </c>
      <c r="D5528" s="1472" t="str">
        <f>VLOOKUP(C5528,CODIGOS!$B$1:$E$194,4,FALSE)</f>
        <v>MINI MERCADO (SUPERMERCADO DE BARRIO)</v>
      </c>
      <c r="E5528" s="1472" t="s">
        <v>17457</v>
      </c>
      <c r="F5528" s="1472" t="s">
        <v>17458</v>
      </c>
      <c r="G5528" s="1472" t="s">
        <v>17459</v>
      </c>
      <c r="H5528" s="1523">
        <v>45817</v>
      </c>
      <c r="I5528" s="1534">
        <v>0.83750000000000002</v>
      </c>
      <c r="J5528" s="1471" t="s">
        <v>16</v>
      </c>
      <c r="K5528" s="1471" t="s">
        <v>47</v>
      </c>
      <c r="L5528" s="1472" t="s">
        <v>22787</v>
      </c>
      <c r="M5528" s="1471"/>
      <c r="N5528" s="1471"/>
      <c r="O5528" s="1478"/>
      <c r="P5528" s="1478"/>
      <c r="Q5528" s="1464">
        <f t="shared" si="172"/>
        <v>6</v>
      </c>
      <c r="R5528" s="1794" t="str">
        <f t="shared" si="173"/>
        <v>RIONEGRO</v>
      </c>
    </row>
    <row r="5529" spans="1:18" s="1761" customFormat="1" ht="25.05" customHeight="1" x14ac:dyDescent="0.2">
      <c r="A5529" s="1531" t="s">
        <v>106</v>
      </c>
      <c r="B5529" s="1472" t="s">
        <v>107</v>
      </c>
      <c r="C5529" s="1472" t="s">
        <v>547</v>
      </c>
      <c r="D5529" s="1472" t="str">
        <f>VLOOKUP(C5529,CODIGOS!$B$1:$E$194,4,FALSE)</f>
        <v>CAFETERÍA</v>
      </c>
      <c r="E5529" s="1472" t="s">
        <v>17460</v>
      </c>
      <c r="F5529" s="1472" t="s">
        <v>17461</v>
      </c>
      <c r="G5529" s="1472" t="s">
        <v>17462</v>
      </c>
      <c r="H5529" s="1523">
        <v>45813</v>
      </c>
      <c r="I5529" s="1534">
        <v>0.96</v>
      </c>
      <c r="J5529" s="1472" t="s">
        <v>22</v>
      </c>
      <c r="K5529" s="1471" t="s">
        <v>47</v>
      </c>
      <c r="L5529" s="1935" t="s">
        <v>477</v>
      </c>
      <c r="M5529" s="1472"/>
      <c r="N5529" s="1471"/>
      <c r="O5529" s="1478"/>
      <c r="P5529" s="1478"/>
      <c r="Q5529" s="1464">
        <f t="shared" si="172"/>
        <v>6</v>
      </c>
      <c r="R5529" s="1794" t="str">
        <f t="shared" si="173"/>
        <v>RIONEGRO</v>
      </c>
    </row>
    <row r="5530" spans="1:18" s="1761" customFormat="1" ht="25.05" customHeight="1" x14ac:dyDescent="0.2">
      <c r="A5530" s="1531" t="s">
        <v>106</v>
      </c>
      <c r="B5530" s="1472" t="s">
        <v>111</v>
      </c>
      <c r="C5530" s="1472" t="s">
        <v>494</v>
      </c>
      <c r="D5530" s="1472" t="str">
        <f>VLOOKUP(C5530,CODIGOS!$B$1:$E$194,4,FALSE)</f>
        <v>FRUTERIAS</v>
      </c>
      <c r="E5530" s="1472" t="s">
        <v>17463</v>
      </c>
      <c r="F5530" s="1472" t="s">
        <v>17464</v>
      </c>
      <c r="G5530" s="1472" t="s">
        <v>4659</v>
      </c>
      <c r="H5530" s="1523">
        <v>45832</v>
      </c>
      <c r="I5530" s="1534">
        <v>0.86</v>
      </c>
      <c r="J5530" s="1471" t="s">
        <v>16</v>
      </c>
      <c r="K5530" s="1471" t="s">
        <v>47</v>
      </c>
      <c r="L5530" s="1472" t="s">
        <v>477</v>
      </c>
      <c r="M5530" s="1471" t="s">
        <v>4621</v>
      </c>
      <c r="N5530" s="1475"/>
      <c r="O5530" s="1478"/>
      <c r="P5530" s="1478"/>
      <c r="Q5530" s="1464">
        <f t="shared" si="172"/>
        <v>6</v>
      </c>
      <c r="R5530" s="1794" t="str">
        <f t="shared" si="173"/>
        <v>MATANZA</v>
      </c>
    </row>
    <row r="5531" spans="1:18" s="1761" customFormat="1" ht="25.05" customHeight="1" x14ac:dyDescent="0.2">
      <c r="A5531" s="1531" t="s">
        <v>106</v>
      </c>
      <c r="B5531" s="1472" t="s">
        <v>111</v>
      </c>
      <c r="C5531" s="1921" t="s">
        <v>472</v>
      </c>
      <c r="D5531" s="1472" t="str">
        <f>VLOOKUP(C5531,CODIGOS!$B$1:$E$194,4,FALSE)</f>
        <v>RESTAURANTES PUBLICOS</v>
      </c>
      <c r="E5531" s="1472" t="s">
        <v>17465</v>
      </c>
      <c r="F5531" s="1472" t="s">
        <v>17466</v>
      </c>
      <c r="G5531" s="1472" t="s">
        <v>17467</v>
      </c>
      <c r="H5531" s="1523">
        <v>45835</v>
      </c>
      <c r="I5531" s="1534">
        <v>0.91500000000000004</v>
      </c>
      <c r="J5531" s="1471" t="s">
        <v>22</v>
      </c>
      <c r="K5531" s="1471" t="s">
        <v>47</v>
      </c>
      <c r="L5531" s="1472" t="s">
        <v>477</v>
      </c>
      <c r="M5531" s="1471" t="s">
        <v>4621</v>
      </c>
      <c r="N5531" s="1478"/>
      <c r="O5531" s="1478"/>
      <c r="P5531" s="1478"/>
      <c r="Q5531" s="1464">
        <f t="shared" si="172"/>
        <v>6</v>
      </c>
      <c r="R5531" s="1794" t="str">
        <f t="shared" si="173"/>
        <v>MATANZA</v>
      </c>
    </row>
    <row r="5532" spans="1:18" s="1761" customFormat="1" ht="25.05" customHeight="1" x14ac:dyDescent="0.2">
      <c r="A5532" s="1531" t="s">
        <v>106</v>
      </c>
      <c r="B5532" s="1472" t="s">
        <v>111</v>
      </c>
      <c r="C5532" s="1472" t="s">
        <v>1031</v>
      </c>
      <c r="D5532" s="1472" t="str">
        <f>VLOOKUP(C5532,CODIGOS!$B$1:$E$194,4,FALSE)</f>
        <v>EXPENDIO DE VERDURAS - FRUTAS ( LOCAL - ESTABLECIMIENTO Y/O FRUVER)</v>
      </c>
      <c r="E5532" s="1472" t="s">
        <v>17468</v>
      </c>
      <c r="F5532" s="1472" t="s">
        <v>17469</v>
      </c>
      <c r="G5532" s="1472" t="s">
        <v>17470</v>
      </c>
      <c r="H5532" s="1523">
        <v>45817</v>
      </c>
      <c r="I5532" s="1534">
        <v>0.92000000000000015</v>
      </c>
      <c r="J5532" s="1471" t="s">
        <v>22</v>
      </c>
      <c r="K5532" s="1471" t="s">
        <v>47</v>
      </c>
      <c r="L5532" s="1472" t="s">
        <v>22787</v>
      </c>
      <c r="M5532" s="1471" t="s">
        <v>4621</v>
      </c>
      <c r="N5532" s="1476"/>
      <c r="O5532" s="1471"/>
      <c r="P5532" s="1475"/>
      <c r="Q5532" s="1464">
        <f t="shared" si="172"/>
        <v>6</v>
      </c>
      <c r="R5532" s="1794" t="str">
        <f t="shared" si="173"/>
        <v>MATANZA</v>
      </c>
    </row>
    <row r="5533" spans="1:18" s="1761" customFormat="1" ht="25.05" customHeight="1" x14ac:dyDescent="0.2">
      <c r="A5533" s="1531" t="s">
        <v>106</v>
      </c>
      <c r="B5533" s="1472" t="s">
        <v>111</v>
      </c>
      <c r="C5533" s="1479" t="s">
        <v>20</v>
      </c>
      <c r="D5533" s="1472" t="str">
        <f>VLOOKUP(C5533,CODIGOS!$B$1:$E$194,4,FALSE)</f>
        <v>TIENDA DE BARRIO O CIGARRERÍA, INCLUIDAS LAS UBICADAS EN ZONAS FRANCAS</v>
      </c>
      <c r="E5533" s="1479" t="s">
        <v>4511</v>
      </c>
      <c r="F5533" s="1479" t="s">
        <v>4512</v>
      </c>
      <c r="G5533" s="1479" t="s">
        <v>4513</v>
      </c>
      <c r="H5533" s="1528">
        <v>45825</v>
      </c>
      <c r="I5533" s="1906">
        <v>0.95</v>
      </c>
      <c r="J5533" s="1479" t="s">
        <v>22</v>
      </c>
      <c r="K5533" s="1471" t="s">
        <v>47</v>
      </c>
      <c r="L5533" s="1472" t="s">
        <v>22787</v>
      </c>
      <c r="M5533" s="1476" t="s">
        <v>4621</v>
      </c>
      <c r="N5533" s="1476"/>
      <c r="O5533" s="1476"/>
      <c r="P5533" s="1475"/>
      <c r="Q5533" s="1464">
        <f t="shared" si="172"/>
        <v>6</v>
      </c>
      <c r="R5533" s="1794" t="str">
        <f t="shared" si="173"/>
        <v>MATANZA</v>
      </c>
    </row>
    <row r="5534" spans="1:18" s="1761" customFormat="1" ht="25.05" customHeight="1" x14ac:dyDescent="0.2">
      <c r="A5534" s="1531" t="s">
        <v>106</v>
      </c>
      <c r="B5534" s="1472" t="s">
        <v>111</v>
      </c>
      <c r="C5534" s="1472" t="s">
        <v>2221</v>
      </c>
      <c r="D5534" s="1472" t="str">
        <f>VLOOKUP(C5534,CODIGOS!$B$1:$E$194,4,FALSE)</f>
        <v>AREAS DE PREPARACION DE HOTELES (INCLUIDOS LOS UBICADOS EN ZONAS FRANCAS), MOTELES, HOSTALES, RESIDENCIAS Y CASAS DE LENOCINIO</v>
      </c>
      <c r="E5534" s="1472" t="s">
        <v>17471</v>
      </c>
      <c r="F5534" s="1472" t="s">
        <v>17472</v>
      </c>
      <c r="G5534" s="1472" t="s">
        <v>17473</v>
      </c>
      <c r="H5534" s="1523">
        <v>45818</v>
      </c>
      <c r="I5534" s="1534">
        <v>0.98</v>
      </c>
      <c r="J5534" s="1472" t="s">
        <v>22</v>
      </c>
      <c r="K5534" s="1471" t="s">
        <v>47</v>
      </c>
      <c r="L5534" s="1472" t="s">
        <v>477</v>
      </c>
      <c r="M5534" s="1472" t="s">
        <v>4621</v>
      </c>
      <c r="N5534" s="1476"/>
      <c r="O5534" s="1476"/>
      <c r="P5534" s="1475"/>
      <c r="Q5534" s="1464">
        <f t="shared" si="172"/>
        <v>6</v>
      </c>
      <c r="R5534" s="1794" t="str">
        <f t="shared" si="173"/>
        <v>MATANZA</v>
      </c>
    </row>
    <row r="5535" spans="1:18" s="1761" customFormat="1" ht="25.05" customHeight="1" x14ac:dyDescent="0.2">
      <c r="A5535" s="1531" t="s">
        <v>106</v>
      </c>
      <c r="B5535" s="1472" t="s">
        <v>111</v>
      </c>
      <c r="C5535" s="1472" t="s">
        <v>547</v>
      </c>
      <c r="D5535" s="1472" t="str">
        <f>VLOOKUP(C5535,CODIGOS!$B$1:$E$194,4,FALSE)</f>
        <v>CAFETERÍA</v>
      </c>
      <c r="E5535" s="1472" t="s">
        <v>17474</v>
      </c>
      <c r="F5535" s="1472" t="s">
        <v>17475</v>
      </c>
      <c r="G5535" s="1472" t="s">
        <v>17476</v>
      </c>
      <c r="H5535" s="1523">
        <v>45820</v>
      </c>
      <c r="I5535" s="1534">
        <v>0.97</v>
      </c>
      <c r="J5535" s="1471" t="s">
        <v>22</v>
      </c>
      <c r="K5535" s="1471" t="s">
        <v>47</v>
      </c>
      <c r="L5535" s="1472" t="s">
        <v>477</v>
      </c>
      <c r="M5535" s="1472" t="s">
        <v>17477</v>
      </c>
      <c r="N5535" s="1476"/>
      <c r="O5535" s="1476"/>
      <c r="P5535" s="1475"/>
      <c r="Q5535" s="1464">
        <f t="shared" si="172"/>
        <v>6</v>
      </c>
      <c r="R5535" s="1794" t="str">
        <f t="shared" si="173"/>
        <v>MATANZA</v>
      </c>
    </row>
    <row r="5536" spans="1:18" s="1761" customFormat="1" ht="25.05" customHeight="1" x14ac:dyDescent="0.2">
      <c r="A5536" s="1531" t="s">
        <v>106</v>
      </c>
      <c r="B5536" s="1472" t="s">
        <v>111</v>
      </c>
      <c r="C5536" s="1472" t="s">
        <v>472</v>
      </c>
      <c r="D5536" s="1472" t="str">
        <f>VLOOKUP(C5536,CODIGOS!$B$1:$E$194,4,FALSE)</f>
        <v>RESTAURANTES PUBLICOS</v>
      </c>
      <c r="E5536" s="1472" t="s">
        <v>17478</v>
      </c>
      <c r="F5536" s="1472" t="s">
        <v>17479</v>
      </c>
      <c r="G5536" s="1472" t="s">
        <v>17480</v>
      </c>
      <c r="H5536" s="1523">
        <v>45821</v>
      </c>
      <c r="I5536" s="1534">
        <v>0.77500000000000002</v>
      </c>
      <c r="J5536" s="1471" t="s">
        <v>16</v>
      </c>
      <c r="K5536" s="1471" t="s">
        <v>47</v>
      </c>
      <c r="L5536" s="1472" t="s">
        <v>477</v>
      </c>
      <c r="M5536" s="1472" t="s">
        <v>4621</v>
      </c>
      <c r="N5536" s="1472"/>
      <c r="O5536" s="1472"/>
      <c r="P5536" s="1479"/>
      <c r="Q5536" s="1464">
        <f t="shared" si="172"/>
        <v>6</v>
      </c>
      <c r="R5536" s="1794" t="str">
        <f t="shared" si="173"/>
        <v>MATANZA</v>
      </c>
    </row>
    <row r="5537" spans="1:18" s="1761" customFormat="1" ht="25.05" customHeight="1" x14ac:dyDescent="0.2">
      <c r="A5537" s="1531" t="s">
        <v>106</v>
      </c>
      <c r="B5537" s="1472" t="s">
        <v>111</v>
      </c>
      <c r="C5537" s="1472" t="s">
        <v>20</v>
      </c>
      <c r="D5537" s="1472" t="str">
        <f>VLOOKUP(C5537,CODIGOS!$B$1:$E$194,4,FALSE)</f>
        <v>TIENDA DE BARRIO O CIGARRERÍA, INCLUIDAS LAS UBICADAS EN ZONAS FRANCAS</v>
      </c>
      <c r="E5537" s="1472" t="s">
        <v>17481</v>
      </c>
      <c r="F5537" s="1472" t="s">
        <v>17482</v>
      </c>
      <c r="G5537" s="1472" t="s">
        <v>17483</v>
      </c>
      <c r="H5537" s="1523">
        <v>45824</v>
      </c>
      <c r="I5537" s="1534">
        <v>0.76</v>
      </c>
      <c r="J5537" s="1471" t="s">
        <v>16</v>
      </c>
      <c r="K5537" s="1471" t="s">
        <v>47</v>
      </c>
      <c r="L5537" s="1472" t="s">
        <v>22787</v>
      </c>
      <c r="M5537" s="1472" t="s">
        <v>4621</v>
      </c>
      <c r="N5537" s="1472"/>
      <c r="O5537" s="1472"/>
      <c r="P5537" s="1479"/>
      <c r="Q5537" s="1464">
        <f t="shared" si="172"/>
        <v>6</v>
      </c>
      <c r="R5537" s="1794" t="str">
        <f t="shared" si="173"/>
        <v>MATANZA</v>
      </c>
    </row>
    <row r="5538" spans="1:18" s="1761" customFormat="1" ht="25.05" customHeight="1" x14ac:dyDescent="0.2">
      <c r="A5538" s="1531" t="s">
        <v>106</v>
      </c>
      <c r="B5538" s="1472" t="s">
        <v>111</v>
      </c>
      <c r="C5538" s="1472" t="s">
        <v>18</v>
      </c>
      <c r="D5538" s="1472" t="str">
        <f>VLOOKUP(C5538,CODIGOS!$B$1:$E$194,4,FALSE)</f>
        <v>PANADERÍAS Y O PASTELERÍAS</v>
      </c>
      <c r="E5538" s="1472" t="s">
        <v>17484</v>
      </c>
      <c r="F5538" s="1472" t="s">
        <v>17485</v>
      </c>
      <c r="G5538" s="1472" t="s">
        <v>17486</v>
      </c>
      <c r="H5538" s="1523">
        <v>45826</v>
      </c>
      <c r="I5538" s="1534">
        <v>0.77</v>
      </c>
      <c r="J5538" s="1471" t="s">
        <v>16</v>
      </c>
      <c r="K5538" s="1471" t="s">
        <v>47</v>
      </c>
      <c r="L5538" s="1472" t="s">
        <v>477</v>
      </c>
      <c r="M5538" s="1472" t="s">
        <v>4621</v>
      </c>
      <c r="N5538" s="1472"/>
      <c r="O5538" s="1472"/>
      <c r="P5538" s="1479"/>
      <c r="Q5538" s="1464">
        <f t="shared" si="172"/>
        <v>6</v>
      </c>
      <c r="R5538" s="1794" t="str">
        <f t="shared" si="173"/>
        <v>MATANZA</v>
      </c>
    </row>
    <row r="5539" spans="1:18" s="1761" customFormat="1" ht="25.05" customHeight="1" x14ac:dyDescent="0.2">
      <c r="A5539" s="1531" t="s">
        <v>106</v>
      </c>
      <c r="B5539" s="1472" t="s">
        <v>111</v>
      </c>
      <c r="C5539" s="1472" t="s">
        <v>542</v>
      </c>
      <c r="D5539" s="1472" t="str">
        <f>VLOOKUP(C5539,CODIGOS!$B$1:$E$194,4,FALSE)</f>
        <v>MINI MERCADO (SUPERMERCADO DE BARRIO)</v>
      </c>
      <c r="E5539" s="1472" t="s">
        <v>17487</v>
      </c>
      <c r="F5539" s="1472" t="s">
        <v>11517</v>
      </c>
      <c r="G5539" s="1472" t="s">
        <v>17488</v>
      </c>
      <c r="H5539" s="1523">
        <v>45827</v>
      </c>
      <c r="I5539" s="1534">
        <v>0.89</v>
      </c>
      <c r="J5539" s="1471" t="s">
        <v>16</v>
      </c>
      <c r="K5539" s="1471" t="s">
        <v>47</v>
      </c>
      <c r="L5539" s="1472" t="s">
        <v>22787</v>
      </c>
      <c r="M5539" s="1493" t="s">
        <v>4621</v>
      </c>
      <c r="N5539" s="1472"/>
      <c r="O5539" s="1472"/>
      <c r="P5539" s="1479"/>
      <c r="Q5539" s="1464">
        <f t="shared" si="172"/>
        <v>6</v>
      </c>
      <c r="R5539" s="1794" t="str">
        <f t="shared" si="173"/>
        <v>MATANZA</v>
      </c>
    </row>
    <row r="5540" spans="1:18" s="1761" customFormat="1" ht="25.05" customHeight="1" x14ac:dyDescent="0.2">
      <c r="A5540" s="1531" t="s">
        <v>106</v>
      </c>
      <c r="B5540" s="1472" t="s">
        <v>111</v>
      </c>
      <c r="C5540" s="1472" t="s">
        <v>542</v>
      </c>
      <c r="D5540" s="1472" t="str">
        <f>VLOOKUP(C5540,CODIGOS!$B$1:$E$194,4,FALSE)</f>
        <v>MINI MERCADO (SUPERMERCADO DE BARRIO)</v>
      </c>
      <c r="E5540" s="1472" t="s">
        <v>17489</v>
      </c>
      <c r="F5540" s="1472" t="s">
        <v>17490</v>
      </c>
      <c r="G5540" s="1472" t="s">
        <v>17491</v>
      </c>
      <c r="H5540" s="1523">
        <v>45833</v>
      </c>
      <c r="I5540" s="1534">
        <v>0.85</v>
      </c>
      <c r="J5540" s="1471" t="s">
        <v>16</v>
      </c>
      <c r="K5540" s="1471" t="s">
        <v>47</v>
      </c>
      <c r="L5540" s="1472" t="s">
        <v>22787</v>
      </c>
      <c r="M5540" s="1471" t="s">
        <v>4621</v>
      </c>
      <c r="N5540" s="1471"/>
      <c r="O5540" s="1471"/>
      <c r="P5540" s="1475"/>
      <c r="Q5540" s="1464">
        <f t="shared" si="172"/>
        <v>6</v>
      </c>
      <c r="R5540" s="1794" t="str">
        <f t="shared" si="173"/>
        <v>MATANZA</v>
      </c>
    </row>
    <row r="5541" spans="1:18" s="1761" customFormat="1" ht="25.05" customHeight="1" x14ac:dyDescent="0.2">
      <c r="A5541" s="1531" t="s">
        <v>106</v>
      </c>
      <c r="B5541" s="1472" t="s">
        <v>114</v>
      </c>
      <c r="C5541" s="1472">
        <v>30</v>
      </c>
      <c r="D5541" s="1472" t="str">
        <f>VLOOKUP(C5541,CODIGOS!$B$1:$E$194,4,FALSE)</f>
        <v>OTROS</v>
      </c>
      <c r="E5541" s="1472" t="s">
        <v>17492</v>
      </c>
      <c r="F5541" s="1472" t="s">
        <v>17493</v>
      </c>
      <c r="G5541" s="1472" t="s">
        <v>17494</v>
      </c>
      <c r="H5541" s="1523">
        <v>45813</v>
      </c>
      <c r="I5541" s="1767" t="s">
        <v>120</v>
      </c>
      <c r="J5541" s="1472" t="s">
        <v>30241</v>
      </c>
      <c r="K5541" s="1471" t="s">
        <v>47</v>
      </c>
      <c r="L5541" s="1472" t="s">
        <v>17</v>
      </c>
      <c r="M5541" s="1471" t="s">
        <v>17495</v>
      </c>
      <c r="N5541" s="1471"/>
      <c r="O5541" s="1471"/>
      <c r="P5541" s="1475"/>
      <c r="Q5541" s="1464">
        <f t="shared" si="172"/>
        <v>6</v>
      </c>
      <c r="R5541" s="1794" t="str">
        <f t="shared" si="173"/>
        <v>EL PLAYÓN</v>
      </c>
    </row>
    <row r="5542" spans="1:18" s="1761" customFormat="1" ht="25.05" customHeight="1" x14ac:dyDescent="0.2">
      <c r="A5542" s="1531" t="s">
        <v>106</v>
      </c>
      <c r="B5542" s="1472" t="s">
        <v>114</v>
      </c>
      <c r="C5542" s="1472" t="s">
        <v>20</v>
      </c>
      <c r="D5542" s="1472" t="str">
        <f>VLOOKUP(C5542,CODIGOS!$B$1:$E$194,4,FALSE)</f>
        <v>TIENDA DE BARRIO O CIGARRERÍA, INCLUIDAS LAS UBICADAS EN ZONAS FRANCAS</v>
      </c>
      <c r="E5542" s="1472" t="s">
        <v>17496</v>
      </c>
      <c r="F5542" s="1472" t="s">
        <v>17497</v>
      </c>
      <c r="G5542" s="1472" t="s">
        <v>17498</v>
      </c>
      <c r="H5542" s="1523">
        <v>45812</v>
      </c>
      <c r="I5542" s="1534">
        <v>0.86</v>
      </c>
      <c r="J5542" s="1471" t="s">
        <v>16</v>
      </c>
      <c r="K5542" s="1471" t="s">
        <v>47</v>
      </c>
      <c r="L5542" s="1472" t="s">
        <v>22787</v>
      </c>
      <c r="M5542" s="1471"/>
      <c r="N5542" s="1471"/>
      <c r="O5542" s="1471"/>
      <c r="P5542" s="1475"/>
      <c r="Q5542" s="1464">
        <f t="shared" si="172"/>
        <v>6</v>
      </c>
      <c r="R5542" s="1794" t="str">
        <f t="shared" si="173"/>
        <v>EL PLAYÓN</v>
      </c>
    </row>
    <row r="5543" spans="1:18" s="1761" customFormat="1" ht="25.05" customHeight="1" x14ac:dyDescent="0.2">
      <c r="A5543" s="1531" t="s">
        <v>106</v>
      </c>
      <c r="B5543" s="1472" t="s">
        <v>114</v>
      </c>
      <c r="C5543" s="1472" t="s">
        <v>1409</v>
      </c>
      <c r="D5543" s="1472" t="str">
        <f>VLOOKUP(C5543,CODIGOS!$B$1:$E$194,4,FALSE)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543" s="1472" t="s">
        <v>17499</v>
      </c>
      <c r="F5543" s="1472" t="s">
        <v>17500</v>
      </c>
      <c r="G5543" s="1472" t="s">
        <v>17501</v>
      </c>
      <c r="H5543" s="1523">
        <v>45812</v>
      </c>
      <c r="I5543" s="1534">
        <v>0.74</v>
      </c>
      <c r="J5543" s="1471" t="s">
        <v>16</v>
      </c>
      <c r="K5543" s="1471" t="s">
        <v>47</v>
      </c>
      <c r="L5543" s="1472" t="s">
        <v>17</v>
      </c>
      <c r="M5543" s="1471" t="s">
        <v>2953</v>
      </c>
      <c r="N5543" s="1471"/>
      <c r="O5543" s="1471"/>
      <c r="P5543" s="1475"/>
      <c r="Q5543" s="1464">
        <f t="shared" si="172"/>
        <v>6</v>
      </c>
      <c r="R5543" s="1794" t="str">
        <f t="shared" si="173"/>
        <v>EL PLAYÓN</v>
      </c>
    </row>
    <row r="5544" spans="1:18" s="1761" customFormat="1" ht="25.05" customHeight="1" x14ac:dyDescent="0.2">
      <c r="A5544" s="1531" t="s">
        <v>106</v>
      </c>
      <c r="B5544" s="1472" t="s">
        <v>114</v>
      </c>
      <c r="C5544" s="1472" t="s">
        <v>472</v>
      </c>
      <c r="D5544" s="1472" t="str">
        <f>VLOOKUP(C5544,CODIGOS!$B$1:$E$194,4,FALSE)</f>
        <v>RESTAURANTES PUBLICOS</v>
      </c>
      <c r="E5544" s="1472" t="s">
        <v>17502</v>
      </c>
      <c r="F5544" s="1472" t="s">
        <v>17503</v>
      </c>
      <c r="G5544" s="1472" t="s">
        <v>17504</v>
      </c>
      <c r="H5544" s="1523">
        <v>45817</v>
      </c>
      <c r="I5544" s="1534">
        <v>0.78500000000000003</v>
      </c>
      <c r="J5544" s="1471" t="s">
        <v>16</v>
      </c>
      <c r="K5544" s="1471" t="s">
        <v>47</v>
      </c>
      <c r="L5544" s="1472" t="s">
        <v>477</v>
      </c>
      <c r="M5544" s="1471"/>
      <c r="N5544" s="1471"/>
      <c r="O5544" s="1471"/>
      <c r="P5544" s="1475"/>
      <c r="Q5544" s="1464">
        <f t="shared" si="172"/>
        <v>6</v>
      </c>
      <c r="R5544" s="1794" t="str">
        <f t="shared" si="173"/>
        <v>EL PLAYÓN</v>
      </c>
    </row>
    <row r="5545" spans="1:18" s="1761" customFormat="1" ht="25.05" customHeight="1" x14ac:dyDescent="0.2">
      <c r="A5545" s="1531" t="s">
        <v>106</v>
      </c>
      <c r="B5545" s="1472" t="s">
        <v>114</v>
      </c>
      <c r="C5545" s="1479" t="s">
        <v>20</v>
      </c>
      <c r="D5545" s="1472" t="str">
        <f>VLOOKUP(C5545,CODIGOS!$B$1:$E$194,4,FALSE)</f>
        <v>TIENDA DE BARRIO O CIGARRERÍA, INCLUIDAS LAS UBICADAS EN ZONAS FRANCAS</v>
      </c>
      <c r="E5545" s="1479" t="s">
        <v>17505</v>
      </c>
      <c r="F5545" s="1479" t="s">
        <v>17506</v>
      </c>
      <c r="G5545" s="1479" t="s">
        <v>17507</v>
      </c>
      <c r="H5545" s="1528">
        <v>45817</v>
      </c>
      <c r="I5545" s="1906">
        <v>0.83499999999999996</v>
      </c>
      <c r="J5545" s="1471" t="s">
        <v>16</v>
      </c>
      <c r="K5545" s="1471" t="s">
        <v>47</v>
      </c>
      <c r="L5545" s="1472" t="s">
        <v>22787</v>
      </c>
      <c r="M5545" s="1472"/>
      <c r="N5545" s="1472"/>
      <c r="O5545" s="1901"/>
      <c r="P5545" s="1479"/>
      <c r="Q5545" s="1464">
        <f t="shared" si="172"/>
        <v>6</v>
      </c>
      <c r="R5545" s="1794" t="str">
        <f t="shared" si="173"/>
        <v>EL PLAYÓN</v>
      </c>
    </row>
    <row r="5546" spans="1:18" s="1761" customFormat="1" ht="25.05" customHeight="1" x14ac:dyDescent="0.2">
      <c r="A5546" s="1531" t="s">
        <v>106</v>
      </c>
      <c r="B5546" s="1472" t="s">
        <v>114</v>
      </c>
      <c r="C5546" s="1479" t="s">
        <v>472</v>
      </c>
      <c r="D5546" s="1472" t="str">
        <f>VLOOKUP(C5546,CODIGOS!$B$1:$E$194,4,FALSE)</f>
        <v>RESTAURANTES PUBLICOS</v>
      </c>
      <c r="E5546" s="1479" t="s">
        <v>17508</v>
      </c>
      <c r="F5546" s="1479" t="s">
        <v>17509</v>
      </c>
      <c r="G5546" s="1479" t="s">
        <v>17510</v>
      </c>
      <c r="H5546" s="1528">
        <v>45819</v>
      </c>
      <c r="I5546" s="1906">
        <v>0.86</v>
      </c>
      <c r="J5546" s="1471" t="s">
        <v>16</v>
      </c>
      <c r="K5546" s="1471" t="s">
        <v>47</v>
      </c>
      <c r="L5546" s="1472" t="s">
        <v>477</v>
      </c>
      <c r="M5546" s="1471"/>
      <c r="N5546" s="1471"/>
      <c r="O5546" s="1471"/>
      <c r="P5546" s="1479"/>
      <c r="Q5546" s="1464">
        <f t="shared" si="172"/>
        <v>6</v>
      </c>
      <c r="R5546" s="1794" t="str">
        <f t="shared" si="173"/>
        <v>EL PLAYÓN</v>
      </c>
    </row>
    <row r="5547" spans="1:18" s="1761" customFormat="1" ht="25.05" customHeight="1" x14ac:dyDescent="0.2">
      <c r="A5547" s="1531" t="s">
        <v>106</v>
      </c>
      <c r="B5547" s="1472" t="s">
        <v>114</v>
      </c>
      <c r="C5547" s="1472" t="s">
        <v>472</v>
      </c>
      <c r="D5547" s="1472" t="str">
        <f>VLOOKUP(C5547,CODIGOS!$B$1:$E$194,4,FALSE)</f>
        <v>RESTAURANTES PUBLICOS</v>
      </c>
      <c r="E5547" s="1472" t="s">
        <v>15193</v>
      </c>
      <c r="F5547" s="1472" t="s">
        <v>17511</v>
      </c>
      <c r="G5547" s="1472" t="s">
        <v>17512</v>
      </c>
      <c r="H5547" s="1523">
        <v>45819</v>
      </c>
      <c r="I5547" s="1534">
        <v>0.81000000000000016</v>
      </c>
      <c r="J5547" s="1471" t="s">
        <v>16</v>
      </c>
      <c r="K5547" s="1471" t="s">
        <v>47</v>
      </c>
      <c r="L5547" s="1472" t="s">
        <v>477</v>
      </c>
      <c r="M5547" s="1472" t="s">
        <v>17513</v>
      </c>
      <c r="N5547" s="1479"/>
      <c r="O5547" s="1479"/>
      <c r="P5547" s="1479"/>
      <c r="Q5547" s="1464">
        <f t="shared" si="172"/>
        <v>6</v>
      </c>
      <c r="R5547" s="1794" t="str">
        <f t="shared" si="173"/>
        <v>EL PLAYÓN</v>
      </c>
    </row>
    <row r="5548" spans="1:18" s="1761" customFormat="1" ht="25.05" customHeight="1" x14ac:dyDescent="0.2">
      <c r="A5548" s="1531" t="s">
        <v>106</v>
      </c>
      <c r="B5548" s="1472" t="s">
        <v>114</v>
      </c>
      <c r="C5548" s="1472" t="s">
        <v>20</v>
      </c>
      <c r="D5548" s="1472" t="str">
        <f>VLOOKUP(C5548,CODIGOS!$B$1:$E$194,4,FALSE)</f>
        <v>TIENDA DE BARRIO O CIGARRERÍA, INCLUIDAS LAS UBICADAS EN ZONAS FRANCAS</v>
      </c>
      <c r="E5548" s="1472" t="s">
        <v>17514</v>
      </c>
      <c r="F5548" s="1472" t="s">
        <v>17515</v>
      </c>
      <c r="G5548" s="1472" t="s">
        <v>17516</v>
      </c>
      <c r="H5548" s="1523">
        <v>45819</v>
      </c>
      <c r="I5548" s="1534">
        <v>0.80500000000000005</v>
      </c>
      <c r="J5548" s="1471" t="s">
        <v>16</v>
      </c>
      <c r="K5548" s="1471" t="s">
        <v>47</v>
      </c>
      <c r="L5548" s="1472" t="s">
        <v>22787</v>
      </c>
      <c r="M5548" s="1472"/>
      <c r="N5548" s="1472"/>
      <c r="O5548" s="1472"/>
      <c r="P5548" s="1479"/>
      <c r="Q5548" s="1464">
        <f t="shared" si="172"/>
        <v>6</v>
      </c>
      <c r="R5548" s="1794" t="str">
        <f t="shared" si="173"/>
        <v>EL PLAYÓN</v>
      </c>
    </row>
    <row r="5549" spans="1:18" s="1761" customFormat="1" ht="25.05" customHeight="1" x14ac:dyDescent="0.2">
      <c r="A5549" s="1531" t="s">
        <v>106</v>
      </c>
      <c r="B5549" s="1472" t="s">
        <v>114</v>
      </c>
      <c r="C5549" s="1472" t="s">
        <v>542</v>
      </c>
      <c r="D5549" s="1472" t="str">
        <f>VLOOKUP(C5549,CODIGOS!$B$1:$E$194,4,FALSE)</f>
        <v>MINI MERCADO (SUPERMERCADO DE BARRIO)</v>
      </c>
      <c r="E5549" s="1472" t="s">
        <v>17517</v>
      </c>
      <c r="F5549" s="1472" t="s">
        <v>17518</v>
      </c>
      <c r="G5549" s="1472" t="s">
        <v>17519</v>
      </c>
      <c r="H5549" s="1523">
        <v>45819</v>
      </c>
      <c r="I5549" s="1534">
        <v>0.8</v>
      </c>
      <c r="J5549" s="1471" t="s">
        <v>16</v>
      </c>
      <c r="K5549" s="1471" t="s">
        <v>47</v>
      </c>
      <c r="L5549" s="1472" t="s">
        <v>22787</v>
      </c>
      <c r="M5549" s="1472"/>
      <c r="N5549" s="1479"/>
      <c r="O5549" s="1479"/>
      <c r="P5549" s="1479"/>
      <c r="Q5549" s="1464">
        <f t="shared" si="172"/>
        <v>6</v>
      </c>
      <c r="R5549" s="1794" t="str">
        <f t="shared" si="173"/>
        <v>EL PLAYÓN</v>
      </c>
    </row>
    <row r="5550" spans="1:18" s="1761" customFormat="1" ht="25.05" customHeight="1" x14ac:dyDescent="0.2">
      <c r="A5550" s="1531" t="s">
        <v>106</v>
      </c>
      <c r="B5550" s="1472" t="s">
        <v>114</v>
      </c>
      <c r="C5550" s="1472" t="s">
        <v>20</v>
      </c>
      <c r="D5550" s="1472" t="str">
        <f>VLOOKUP(C5550,CODIGOS!$B$1:$E$194,4,FALSE)</f>
        <v>TIENDA DE BARRIO O CIGARRERÍA, INCLUIDAS LAS UBICADAS EN ZONAS FRANCAS</v>
      </c>
      <c r="E5550" s="1472" t="s">
        <v>17520</v>
      </c>
      <c r="F5550" s="1472" t="s">
        <v>17521</v>
      </c>
      <c r="G5550" s="1472" t="s">
        <v>17522</v>
      </c>
      <c r="H5550" s="1523">
        <v>45825</v>
      </c>
      <c r="I5550" s="1534">
        <v>0.89500000000000002</v>
      </c>
      <c r="J5550" s="1471" t="s">
        <v>16</v>
      </c>
      <c r="K5550" s="1471" t="s">
        <v>47</v>
      </c>
      <c r="L5550" s="1472" t="s">
        <v>22787</v>
      </c>
      <c r="M5550" s="1472" t="s">
        <v>17513</v>
      </c>
      <c r="N5550" s="1479"/>
      <c r="O5550" s="1479"/>
      <c r="P5550" s="1479"/>
      <c r="Q5550" s="1464">
        <f t="shared" si="172"/>
        <v>6</v>
      </c>
      <c r="R5550" s="1794" t="str">
        <f t="shared" si="173"/>
        <v>EL PLAYÓN</v>
      </c>
    </row>
    <row r="5551" spans="1:18" s="1761" customFormat="1" ht="25.05" customHeight="1" x14ac:dyDescent="0.2">
      <c r="A5551" s="1531" t="s">
        <v>106</v>
      </c>
      <c r="B5551" s="1472" t="s">
        <v>114</v>
      </c>
      <c r="C5551" s="1472" t="s">
        <v>20</v>
      </c>
      <c r="D5551" s="1472" t="str">
        <f>VLOOKUP(C5551,CODIGOS!$B$1:$E$194,4,FALSE)</f>
        <v>TIENDA DE BARRIO O CIGARRERÍA, INCLUIDAS LAS UBICADAS EN ZONAS FRANCAS</v>
      </c>
      <c r="E5551" s="1472" t="s">
        <v>17523</v>
      </c>
      <c r="F5551" s="1472" t="s">
        <v>17524</v>
      </c>
      <c r="G5551" s="1472" t="s">
        <v>17525</v>
      </c>
      <c r="H5551" s="1523">
        <v>45825</v>
      </c>
      <c r="I5551" s="1534">
        <v>0.75</v>
      </c>
      <c r="J5551" s="1471" t="s">
        <v>16</v>
      </c>
      <c r="K5551" s="1471" t="s">
        <v>47</v>
      </c>
      <c r="L5551" s="1472" t="s">
        <v>22787</v>
      </c>
      <c r="M5551" s="1472" t="s">
        <v>17513</v>
      </c>
      <c r="N5551" s="1472"/>
      <c r="O5551" s="1479"/>
      <c r="P5551" s="1479"/>
      <c r="Q5551" s="1464">
        <f t="shared" si="172"/>
        <v>6</v>
      </c>
      <c r="R5551" s="1794" t="str">
        <f t="shared" si="173"/>
        <v>EL PLAYÓN</v>
      </c>
    </row>
    <row r="5552" spans="1:18" s="1761" customFormat="1" ht="25.05" customHeight="1" x14ac:dyDescent="0.2">
      <c r="A5552" s="1531" t="s">
        <v>106</v>
      </c>
      <c r="B5552" s="1472" t="s">
        <v>114</v>
      </c>
      <c r="C5552" s="1472" t="s">
        <v>20</v>
      </c>
      <c r="D5552" s="1472" t="str">
        <f>VLOOKUP(C5552,CODIGOS!$B$1:$E$194,4,FALSE)</f>
        <v>TIENDA DE BARRIO O CIGARRERÍA, INCLUIDAS LAS UBICADAS EN ZONAS FRANCAS</v>
      </c>
      <c r="E5552" s="1472" t="s">
        <v>17526</v>
      </c>
      <c r="F5552" s="1472" t="s">
        <v>17527</v>
      </c>
      <c r="G5552" s="1472" t="s">
        <v>17528</v>
      </c>
      <c r="H5552" s="1523">
        <v>45825</v>
      </c>
      <c r="I5552" s="1534">
        <v>0.82</v>
      </c>
      <c r="J5552" s="1471" t="s">
        <v>16</v>
      </c>
      <c r="K5552" s="1471" t="s">
        <v>47</v>
      </c>
      <c r="L5552" s="1472" t="s">
        <v>22787</v>
      </c>
      <c r="M5552" s="1472"/>
      <c r="N5552" s="1472"/>
      <c r="O5552" s="1479"/>
      <c r="P5552" s="1479"/>
      <c r="Q5552" s="1464">
        <f t="shared" si="172"/>
        <v>6</v>
      </c>
      <c r="R5552" s="1794" t="str">
        <f t="shared" si="173"/>
        <v>EL PLAYÓN</v>
      </c>
    </row>
    <row r="5553" spans="1:18" s="1761" customFormat="1" ht="25.05" customHeight="1" x14ac:dyDescent="0.2">
      <c r="A5553" s="1531" t="s">
        <v>106</v>
      </c>
      <c r="B5553" s="1472" t="s">
        <v>114</v>
      </c>
      <c r="C5553" s="1472" t="s">
        <v>20</v>
      </c>
      <c r="D5553" s="1472" t="str">
        <f>VLOOKUP(C5553,CODIGOS!$B$1:$E$194,4,FALSE)</f>
        <v>TIENDA DE BARRIO O CIGARRERÍA, INCLUIDAS LAS UBICADAS EN ZONAS FRANCAS</v>
      </c>
      <c r="E5553" s="1472" t="s">
        <v>17529</v>
      </c>
      <c r="F5553" s="1472" t="s">
        <v>17530</v>
      </c>
      <c r="G5553" s="1472" t="s">
        <v>17531</v>
      </c>
      <c r="H5553" s="1523">
        <v>45827</v>
      </c>
      <c r="I5553" s="1534">
        <v>0.74</v>
      </c>
      <c r="J5553" s="1471" t="s">
        <v>16</v>
      </c>
      <c r="K5553" s="1471" t="s">
        <v>47</v>
      </c>
      <c r="L5553" s="1472" t="s">
        <v>22787</v>
      </c>
      <c r="M5553" s="1472" t="s">
        <v>17513</v>
      </c>
      <c r="N5553" s="1472"/>
      <c r="O5553" s="1479"/>
      <c r="P5553" s="1479"/>
      <c r="Q5553" s="1464">
        <f t="shared" si="172"/>
        <v>6</v>
      </c>
      <c r="R5553" s="1794" t="str">
        <f t="shared" si="173"/>
        <v>EL PLAYÓN</v>
      </c>
    </row>
    <row r="5554" spans="1:18" s="1761" customFormat="1" ht="25.05" customHeight="1" x14ac:dyDescent="0.2">
      <c r="A5554" s="1531" t="s">
        <v>106</v>
      </c>
      <c r="B5554" s="1472" t="s">
        <v>114</v>
      </c>
      <c r="C5554" s="1472" t="s">
        <v>547</v>
      </c>
      <c r="D5554" s="1472" t="str">
        <f>VLOOKUP(C5554,CODIGOS!$B$1:$E$194,4,FALSE)</f>
        <v>CAFETERÍA</v>
      </c>
      <c r="E5554" s="1472" t="s">
        <v>17532</v>
      </c>
      <c r="F5554" s="1472" t="s">
        <v>17533</v>
      </c>
      <c r="G5554" s="1472" t="s">
        <v>17534</v>
      </c>
      <c r="H5554" s="1523">
        <v>45827</v>
      </c>
      <c r="I5554" s="1534">
        <v>0.85499999999999998</v>
      </c>
      <c r="J5554" s="1471" t="s">
        <v>16</v>
      </c>
      <c r="K5554" s="1471" t="s">
        <v>47</v>
      </c>
      <c r="L5554" s="1472" t="s">
        <v>477</v>
      </c>
      <c r="M5554" s="1472"/>
      <c r="N5554" s="1472"/>
      <c r="O5554" s="1479"/>
      <c r="P5554" s="1479"/>
      <c r="Q5554" s="1464">
        <f t="shared" si="172"/>
        <v>6</v>
      </c>
      <c r="R5554" s="1794" t="str">
        <f t="shared" si="173"/>
        <v>EL PLAYÓN</v>
      </c>
    </row>
    <row r="5555" spans="1:18" s="1761" customFormat="1" ht="25.05" customHeight="1" x14ac:dyDescent="0.2">
      <c r="A5555" s="1531" t="s">
        <v>106</v>
      </c>
      <c r="B5555" s="1472" t="s">
        <v>114</v>
      </c>
      <c r="C5555" s="1472" t="s">
        <v>472</v>
      </c>
      <c r="D5555" s="1472" t="str">
        <f>VLOOKUP(C5555,CODIGOS!$B$1:$E$194,4,FALSE)</f>
        <v>RESTAURANTES PUBLICOS</v>
      </c>
      <c r="E5555" s="1472" t="s">
        <v>17535</v>
      </c>
      <c r="F5555" s="1472" t="s">
        <v>17536</v>
      </c>
      <c r="G5555" s="1472" t="s">
        <v>17537</v>
      </c>
      <c r="H5555" s="1523">
        <v>45827</v>
      </c>
      <c r="I5555" s="1534">
        <v>0.87</v>
      </c>
      <c r="J5555" s="1471" t="s">
        <v>16</v>
      </c>
      <c r="K5555" s="1471" t="s">
        <v>47</v>
      </c>
      <c r="L5555" s="1472" t="s">
        <v>477</v>
      </c>
      <c r="M5555" s="1472"/>
      <c r="N5555" s="1472"/>
      <c r="O5555" s="1479"/>
      <c r="P5555" s="1479"/>
      <c r="Q5555" s="1464">
        <f t="shared" si="172"/>
        <v>6</v>
      </c>
      <c r="R5555" s="1794" t="str">
        <f t="shared" si="173"/>
        <v>EL PLAYÓN</v>
      </c>
    </row>
    <row r="5556" spans="1:18" s="1761" customFormat="1" ht="25.05" customHeight="1" x14ac:dyDescent="0.2">
      <c r="A5556" s="1531" t="s">
        <v>106</v>
      </c>
      <c r="B5556" s="1472" t="s">
        <v>114</v>
      </c>
      <c r="C5556" s="1472" t="s">
        <v>2798</v>
      </c>
      <c r="D5556" s="1472" t="str">
        <f>VLOOKUP(C5556,CODIGOS!$B$1:$E$194,4,FALSE)</f>
        <v>HOTELES (CON SERVICIO DE RESTAURANTE Y/O PISCINA)</v>
      </c>
      <c r="E5556" s="1472" t="s">
        <v>17538</v>
      </c>
      <c r="F5556" s="1472" t="s">
        <v>17539</v>
      </c>
      <c r="G5556" s="1472" t="s">
        <v>17540</v>
      </c>
      <c r="H5556" s="1523">
        <v>45832</v>
      </c>
      <c r="I5556" s="1534">
        <v>0.88500000000000001</v>
      </c>
      <c r="J5556" s="1471" t="s">
        <v>16</v>
      </c>
      <c r="K5556" s="1471" t="s">
        <v>47</v>
      </c>
      <c r="L5556" s="1472" t="s">
        <v>17</v>
      </c>
      <c r="M5556" s="1472" t="s">
        <v>17541</v>
      </c>
      <c r="N5556" s="1472"/>
      <c r="O5556" s="1472"/>
      <c r="P5556" s="1479"/>
      <c r="Q5556" s="1464">
        <f t="shared" si="172"/>
        <v>6</v>
      </c>
      <c r="R5556" s="1794" t="str">
        <f t="shared" si="173"/>
        <v>EL PLAYÓN</v>
      </c>
    </row>
    <row r="5557" spans="1:18" s="1761" customFormat="1" ht="25.05" customHeight="1" x14ac:dyDescent="0.2">
      <c r="A5557" s="1531" t="s">
        <v>106</v>
      </c>
      <c r="B5557" s="1472" t="s">
        <v>114</v>
      </c>
      <c r="C5557" s="1472" t="s">
        <v>2221</v>
      </c>
      <c r="D5557" s="1472" t="str">
        <f>VLOOKUP(C5557,CODIGOS!$B$1:$E$194,4,FALSE)</f>
        <v>AREAS DE PREPARACION DE HOTELES (INCLUIDOS LOS UBICADOS EN ZONAS FRANCAS), MOTELES, HOSTALES, RESIDENCIAS Y CASAS DE LENOCINIO</v>
      </c>
      <c r="E5557" s="1472" t="s">
        <v>17542</v>
      </c>
      <c r="F5557" s="1472" t="s">
        <v>17539</v>
      </c>
      <c r="G5557" s="1472" t="s">
        <v>17543</v>
      </c>
      <c r="H5557" s="1523">
        <v>45832</v>
      </c>
      <c r="I5557" s="1534">
        <v>0.88</v>
      </c>
      <c r="J5557" s="1471" t="s">
        <v>16</v>
      </c>
      <c r="K5557" s="1471" t="s">
        <v>47</v>
      </c>
      <c r="L5557" s="1472" t="s">
        <v>477</v>
      </c>
      <c r="M5557" s="1472"/>
      <c r="N5557" s="1472"/>
      <c r="O5557" s="1472"/>
      <c r="P5557" s="1479"/>
      <c r="Q5557" s="1464">
        <f t="shared" si="172"/>
        <v>6</v>
      </c>
      <c r="R5557" s="1794" t="str">
        <f t="shared" si="173"/>
        <v>EL PLAYÓN</v>
      </c>
    </row>
    <row r="5558" spans="1:18" s="1761" customFormat="1" ht="25.05" customHeight="1" x14ac:dyDescent="0.2">
      <c r="A5558" s="1531" t="s">
        <v>106</v>
      </c>
      <c r="B5558" s="1472" t="s">
        <v>114</v>
      </c>
      <c r="C5558" s="1472" t="s">
        <v>472</v>
      </c>
      <c r="D5558" s="1472" t="str">
        <f>VLOOKUP(C5558,CODIGOS!$B$1:$E$194,4,FALSE)</f>
        <v>RESTAURANTES PUBLICOS</v>
      </c>
      <c r="E5558" s="1472" t="s">
        <v>17544</v>
      </c>
      <c r="F5558" s="1472" t="s">
        <v>17545</v>
      </c>
      <c r="G5558" s="1472" t="s">
        <v>17546</v>
      </c>
      <c r="H5558" s="1523">
        <v>45834</v>
      </c>
      <c r="I5558" s="1534">
        <v>0.79500000000000004</v>
      </c>
      <c r="J5558" s="1471" t="s">
        <v>16</v>
      </c>
      <c r="K5558" s="1471" t="s">
        <v>47</v>
      </c>
      <c r="L5558" s="1472" t="s">
        <v>477</v>
      </c>
      <c r="M5558" s="1472" t="s">
        <v>17513</v>
      </c>
      <c r="N5558" s="1472"/>
      <c r="O5558" s="1472"/>
      <c r="P5558" s="1479"/>
      <c r="Q5558" s="1464">
        <f t="shared" si="172"/>
        <v>6</v>
      </c>
      <c r="R5558" s="1794" t="str">
        <f t="shared" si="173"/>
        <v>EL PLAYÓN</v>
      </c>
    </row>
    <row r="5559" spans="1:18" s="1761" customFormat="1" ht="25.05" customHeight="1" x14ac:dyDescent="0.2">
      <c r="A5559" s="1531" t="s">
        <v>106</v>
      </c>
      <c r="B5559" s="1472" t="s">
        <v>114</v>
      </c>
      <c r="C5559" s="1921" t="s">
        <v>1409</v>
      </c>
      <c r="D5559" s="1472" t="str">
        <f>VLOOKUP(C5559,CODIGOS!$B$1:$E$194,4,FALSE)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559" s="1472" t="s">
        <v>17547</v>
      </c>
      <c r="F5559" s="1472" t="s">
        <v>17548</v>
      </c>
      <c r="G5559" s="1472" t="s">
        <v>17549</v>
      </c>
      <c r="H5559" s="1523">
        <v>45834</v>
      </c>
      <c r="I5559" s="1534">
        <v>0.58499999999999996</v>
      </c>
      <c r="J5559" s="1471" t="s">
        <v>16</v>
      </c>
      <c r="K5559" s="1471" t="s">
        <v>47</v>
      </c>
      <c r="L5559" s="1472" t="s">
        <v>17</v>
      </c>
      <c r="M5559" s="1472" t="s">
        <v>17550</v>
      </c>
      <c r="N5559" s="1472"/>
      <c r="O5559" s="1472"/>
      <c r="P5559" s="1479"/>
      <c r="Q5559" s="1464">
        <f t="shared" si="172"/>
        <v>6</v>
      </c>
      <c r="R5559" s="1794" t="str">
        <f t="shared" si="173"/>
        <v>EL PLAYÓN</v>
      </c>
    </row>
    <row r="5560" spans="1:18" s="1761" customFormat="1" ht="25.05" customHeight="1" x14ac:dyDescent="0.2">
      <c r="A5560" s="1531" t="s">
        <v>106</v>
      </c>
      <c r="B5560" s="1472" t="s">
        <v>114</v>
      </c>
      <c r="C5560" s="1472" t="s">
        <v>472</v>
      </c>
      <c r="D5560" s="1472" t="str">
        <f>VLOOKUP(C5560,CODIGOS!$B$1:$E$194,4,FALSE)</f>
        <v>RESTAURANTES PUBLICOS</v>
      </c>
      <c r="E5560" s="1472" t="s">
        <v>17551</v>
      </c>
      <c r="F5560" s="1472" t="s">
        <v>17552</v>
      </c>
      <c r="G5560" s="1472" t="s">
        <v>17553</v>
      </c>
      <c r="H5560" s="1523">
        <v>45834</v>
      </c>
      <c r="I5560" s="1534">
        <v>0.72</v>
      </c>
      <c r="J5560" s="1471" t="s">
        <v>16</v>
      </c>
      <c r="K5560" s="1471" t="s">
        <v>47</v>
      </c>
      <c r="L5560" s="1472" t="s">
        <v>477</v>
      </c>
      <c r="M5560" s="1472" t="s">
        <v>17513</v>
      </c>
      <c r="N5560" s="1472"/>
      <c r="O5560" s="1472"/>
      <c r="P5560" s="1479"/>
      <c r="Q5560" s="1464">
        <f t="shared" si="172"/>
        <v>6</v>
      </c>
      <c r="R5560" s="1794" t="str">
        <f t="shared" si="173"/>
        <v>EL PLAYÓN</v>
      </c>
    </row>
    <row r="5561" spans="1:18" s="1761" customFormat="1" ht="25.05" customHeight="1" x14ac:dyDescent="0.2">
      <c r="A5561" s="1531" t="s">
        <v>106</v>
      </c>
      <c r="B5561" s="1472" t="s">
        <v>114</v>
      </c>
      <c r="C5561" s="1472" t="s">
        <v>20</v>
      </c>
      <c r="D5561" s="1472" t="str">
        <f>VLOOKUP(C5561,CODIGOS!$B$1:$E$194,4,FALSE)</f>
        <v>TIENDA DE BARRIO O CIGARRERÍA, INCLUIDAS LAS UBICADAS EN ZONAS FRANCAS</v>
      </c>
      <c r="E5561" s="1472" t="s">
        <v>17554</v>
      </c>
      <c r="F5561" s="1472" t="s">
        <v>17555</v>
      </c>
      <c r="G5561" s="1472" t="s">
        <v>17556</v>
      </c>
      <c r="H5561" s="1523">
        <v>45834</v>
      </c>
      <c r="I5561" s="1534">
        <v>0.73</v>
      </c>
      <c r="J5561" s="1471" t="s">
        <v>16</v>
      </c>
      <c r="K5561" s="1471" t="s">
        <v>47</v>
      </c>
      <c r="L5561" s="1472" t="s">
        <v>22787</v>
      </c>
      <c r="M5561" s="1472"/>
      <c r="N5561" s="1472"/>
      <c r="O5561" s="1472"/>
      <c r="P5561" s="1479"/>
      <c r="Q5561" s="1464">
        <f t="shared" si="172"/>
        <v>6</v>
      </c>
      <c r="R5561" s="1794" t="str">
        <f t="shared" si="173"/>
        <v>EL PLAYÓN</v>
      </c>
    </row>
    <row r="5562" spans="1:18" s="1761" customFormat="1" ht="25.05" customHeight="1" x14ac:dyDescent="0.2">
      <c r="A5562" s="1531" t="s">
        <v>106</v>
      </c>
      <c r="B5562" s="1472" t="s">
        <v>110</v>
      </c>
      <c r="C5562" s="1472" t="s">
        <v>20</v>
      </c>
      <c r="D5562" s="1472" t="str">
        <f>VLOOKUP(C5562,CODIGOS!$B$1:$E$194,4,FALSE)</f>
        <v>TIENDA DE BARRIO O CIGARRERÍA, INCLUIDAS LAS UBICADAS EN ZONAS FRANCAS</v>
      </c>
      <c r="E5562" s="1472" t="s">
        <v>17557</v>
      </c>
      <c r="F5562" s="1472" t="s">
        <v>17558</v>
      </c>
      <c r="G5562" s="1472" t="s">
        <v>17559</v>
      </c>
      <c r="H5562" s="1523">
        <v>45812</v>
      </c>
      <c r="I5562" s="1534">
        <v>0.92000000000000015</v>
      </c>
      <c r="J5562" s="1472" t="s">
        <v>22</v>
      </c>
      <c r="K5562" s="1471" t="s">
        <v>47</v>
      </c>
      <c r="L5562" s="1472" t="s">
        <v>22787</v>
      </c>
      <c r="M5562" s="1472" t="s">
        <v>17513</v>
      </c>
      <c r="N5562" s="1479"/>
      <c r="O5562" s="1479"/>
      <c r="P5562" s="1479"/>
      <c r="Q5562" s="1464">
        <f t="shared" si="172"/>
        <v>6</v>
      </c>
      <c r="R5562" s="1794" t="str">
        <f t="shared" si="173"/>
        <v>CHARTA</v>
      </c>
    </row>
    <row r="5563" spans="1:18" s="1761" customFormat="1" ht="25.05" customHeight="1" x14ac:dyDescent="0.2">
      <c r="A5563" s="1531" t="s">
        <v>106</v>
      </c>
      <c r="B5563" s="1472" t="s">
        <v>110</v>
      </c>
      <c r="C5563" s="1472" t="s">
        <v>905</v>
      </c>
      <c r="D5563" s="1472" t="str">
        <f>VLOOKUP(C5563,CODIGOS!$B$1:$E$194,4,FALSE)</f>
        <v>COMEDORES ESCOLARES (PAE - PRIVADOS)</v>
      </c>
      <c r="E5563" s="1472" t="s">
        <v>17560</v>
      </c>
      <c r="F5563" s="1472" t="s">
        <v>16798</v>
      </c>
      <c r="G5563" s="1472" t="s">
        <v>16799</v>
      </c>
      <c r="H5563" s="1523">
        <v>45820</v>
      </c>
      <c r="I5563" s="2000">
        <v>1</v>
      </c>
      <c r="J5563" s="1472" t="s">
        <v>22</v>
      </c>
      <c r="K5563" s="1471" t="s">
        <v>47</v>
      </c>
      <c r="L5563" s="1472" t="s">
        <v>17</v>
      </c>
      <c r="M5563" s="1472" t="s">
        <v>17561</v>
      </c>
      <c r="N5563" s="1479"/>
      <c r="O5563" s="1479"/>
      <c r="P5563" s="1479"/>
      <c r="Q5563" s="1464">
        <f t="shared" si="172"/>
        <v>6</v>
      </c>
      <c r="R5563" s="1794" t="str">
        <f t="shared" si="173"/>
        <v>CHARTA</v>
      </c>
    </row>
    <row r="5564" spans="1:18" s="1761" customFormat="1" ht="25.05" customHeight="1" x14ac:dyDescent="0.2">
      <c r="A5564" s="1531" t="s">
        <v>106</v>
      </c>
      <c r="B5564" s="1472" t="s">
        <v>110</v>
      </c>
      <c r="C5564" s="1475" t="s">
        <v>715</v>
      </c>
      <c r="D5564" s="1472" t="str">
        <f>VLOOKUP(C5564,CODIGOS!$B$1:$E$194,4,FALSE)</f>
        <v>COLEGIOS</v>
      </c>
      <c r="E5564" s="1472" t="s">
        <v>17562</v>
      </c>
      <c r="F5564" s="1472" t="s">
        <v>16798</v>
      </c>
      <c r="G5564" s="1472" t="s">
        <v>4527</v>
      </c>
      <c r="H5564" s="1523">
        <v>45826</v>
      </c>
      <c r="I5564" s="1534">
        <v>0.88500000000000001</v>
      </c>
      <c r="J5564" s="1471" t="s">
        <v>16</v>
      </c>
      <c r="K5564" s="1471" t="s">
        <v>47</v>
      </c>
      <c r="L5564" s="1472" t="s">
        <v>17</v>
      </c>
      <c r="M5564" s="1472" t="s">
        <v>17563</v>
      </c>
      <c r="N5564" s="1479"/>
      <c r="O5564" s="1479"/>
      <c r="P5564" s="1479"/>
      <c r="Q5564" s="1464">
        <f t="shared" si="172"/>
        <v>6</v>
      </c>
      <c r="R5564" s="1794" t="str">
        <f t="shared" si="173"/>
        <v>CHARTA</v>
      </c>
    </row>
    <row r="5565" spans="1:18" s="1761" customFormat="1" ht="25.05" customHeight="1" x14ac:dyDescent="0.2">
      <c r="A5565" s="1531" t="s">
        <v>106</v>
      </c>
      <c r="B5565" s="1472" t="s">
        <v>110</v>
      </c>
      <c r="C5565" s="1472" t="s">
        <v>20</v>
      </c>
      <c r="D5565" s="1472" t="str">
        <f>VLOOKUP(C5565,CODIGOS!$B$1:$E$194,4,FALSE)</f>
        <v>TIENDA DE BARRIO O CIGARRERÍA, INCLUIDAS LAS UBICADAS EN ZONAS FRANCAS</v>
      </c>
      <c r="E5565" s="1472" t="s">
        <v>17564</v>
      </c>
      <c r="F5565" s="1472" t="s">
        <v>17565</v>
      </c>
      <c r="G5565" s="1472" t="s">
        <v>17566</v>
      </c>
      <c r="H5565" s="1523">
        <v>45827</v>
      </c>
      <c r="I5565" s="1534">
        <v>0.94499999999999995</v>
      </c>
      <c r="J5565" s="1472" t="s">
        <v>22</v>
      </c>
      <c r="K5565" s="1471" t="s">
        <v>47</v>
      </c>
      <c r="L5565" s="1472" t="s">
        <v>22787</v>
      </c>
      <c r="M5565" s="1472" t="s">
        <v>17513</v>
      </c>
      <c r="N5565" s="1479"/>
      <c r="O5565" s="1479"/>
      <c r="P5565" s="1479"/>
      <c r="Q5565" s="1464">
        <f t="shared" si="172"/>
        <v>6</v>
      </c>
      <c r="R5565" s="1794" t="str">
        <f t="shared" si="173"/>
        <v>CHARTA</v>
      </c>
    </row>
    <row r="5566" spans="1:18" s="1761" customFormat="1" ht="25.05" customHeight="1" x14ac:dyDescent="0.2">
      <c r="A5566" s="1531" t="s">
        <v>106</v>
      </c>
      <c r="B5566" s="1472" t="s">
        <v>110</v>
      </c>
      <c r="C5566" s="1472" t="s">
        <v>20</v>
      </c>
      <c r="D5566" s="1472" t="str">
        <f>VLOOKUP(C5566,CODIGOS!$B$1:$E$194,4,FALSE)</f>
        <v>TIENDA DE BARRIO O CIGARRERÍA, INCLUIDAS LAS UBICADAS EN ZONAS FRANCAS</v>
      </c>
      <c r="E5566" s="1472" t="s">
        <v>17567</v>
      </c>
      <c r="F5566" s="1472" t="s">
        <v>17568</v>
      </c>
      <c r="G5566" s="1472" t="s">
        <v>17569</v>
      </c>
      <c r="H5566" s="1523">
        <v>45827</v>
      </c>
      <c r="I5566" s="1534">
        <v>0.89500000000000002</v>
      </c>
      <c r="J5566" s="1471" t="s">
        <v>16</v>
      </c>
      <c r="K5566" s="1471" t="s">
        <v>47</v>
      </c>
      <c r="L5566" s="1472" t="s">
        <v>22787</v>
      </c>
      <c r="M5566" s="1472" t="s">
        <v>17513</v>
      </c>
      <c r="N5566" s="1479"/>
      <c r="O5566" s="1479"/>
      <c r="P5566" s="1479"/>
      <c r="Q5566" s="1464">
        <f t="shared" si="172"/>
        <v>6</v>
      </c>
      <c r="R5566" s="1794" t="str">
        <f t="shared" si="173"/>
        <v>CHARTA</v>
      </c>
    </row>
    <row r="5567" spans="1:18" s="1761" customFormat="1" ht="25.05" customHeight="1" x14ac:dyDescent="0.2">
      <c r="A5567" s="1531" t="s">
        <v>106</v>
      </c>
      <c r="B5567" s="1472" t="s">
        <v>110</v>
      </c>
      <c r="C5567" s="1472" t="s">
        <v>20</v>
      </c>
      <c r="D5567" s="1472" t="str">
        <f>VLOOKUP(C5567,CODIGOS!$B$1:$E$194,4,FALSE)</f>
        <v>TIENDA DE BARRIO O CIGARRERÍA, INCLUIDAS LAS UBICADAS EN ZONAS FRANCAS</v>
      </c>
      <c r="E5567" s="1472" t="s">
        <v>17570</v>
      </c>
      <c r="F5567" s="1472" t="s">
        <v>17571</v>
      </c>
      <c r="G5567" s="1472" t="s">
        <v>17572</v>
      </c>
      <c r="H5567" s="1523">
        <v>45821</v>
      </c>
      <c r="I5567" s="1534">
        <v>0.89</v>
      </c>
      <c r="J5567" s="1471" t="s">
        <v>16</v>
      </c>
      <c r="K5567" s="1471" t="s">
        <v>47</v>
      </c>
      <c r="L5567" s="1472" t="s">
        <v>22787</v>
      </c>
      <c r="M5567" s="1472" t="s">
        <v>17513</v>
      </c>
      <c r="N5567" s="1479"/>
      <c r="O5567" s="1479"/>
      <c r="P5567" s="1479"/>
      <c r="Q5567" s="1464">
        <f t="shared" si="172"/>
        <v>6</v>
      </c>
      <c r="R5567" s="1794" t="str">
        <f t="shared" si="173"/>
        <v>CHARTA</v>
      </c>
    </row>
    <row r="5568" spans="1:18" s="1761" customFormat="1" ht="25.05" customHeight="1" x14ac:dyDescent="0.2">
      <c r="A5568" s="1531" t="s">
        <v>106</v>
      </c>
      <c r="B5568" s="1472" t="s">
        <v>110</v>
      </c>
      <c r="C5568" s="1472" t="s">
        <v>504</v>
      </c>
      <c r="D5568" s="1472" t="str">
        <f>VLOOKUP(C5568,CODIGOS!$B$1:$E$194,4,FALSE)</f>
        <v>CANCHAS DE BOLO, CANCHAS DE TEJO - BILLARES - BINGOS - CASINOS</v>
      </c>
      <c r="E5568" s="1472" t="s">
        <v>17573</v>
      </c>
      <c r="F5568" s="1472" t="s">
        <v>17574</v>
      </c>
      <c r="G5568" s="1472" t="s">
        <v>17575</v>
      </c>
      <c r="H5568" s="1523">
        <v>45820</v>
      </c>
      <c r="I5568" s="1534">
        <v>0.90500000000000003</v>
      </c>
      <c r="J5568" s="1472" t="s">
        <v>22</v>
      </c>
      <c r="K5568" s="1471" t="s">
        <v>47</v>
      </c>
      <c r="L5568" s="1472" t="s">
        <v>22787</v>
      </c>
      <c r="M5568" s="1472" t="s">
        <v>17513</v>
      </c>
      <c r="N5568" s="1472"/>
      <c r="O5568" s="1472"/>
      <c r="P5568" s="1479"/>
      <c r="Q5568" s="1464">
        <f t="shared" si="172"/>
        <v>6</v>
      </c>
      <c r="R5568" s="1794" t="str">
        <f t="shared" si="173"/>
        <v>CHARTA</v>
      </c>
    </row>
    <row r="5569" spans="1:19" s="1761" customFormat="1" ht="25.05" customHeight="1" x14ac:dyDescent="0.2">
      <c r="A5569" s="1531" t="s">
        <v>106</v>
      </c>
      <c r="B5569" s="1472" t="s">
        <v>113</v>
      </c>
      <c r="C5569" s="1479" t="s">
        <v>905</v>
      </c>
      <c r="D5569" s="1472" t="str">
        <f>VLOOKUP(C5569,CODIGOS!$B$1:$E$194,4,FALSE)</f>
        <v>COMEDORES ESCOLARES (PAE - PRIVADOS)</v>
      </c>
      <c r="E5569" s="1479" t="s">
        <v>17576</v>
      </c>
      <c r="F5569" s="1479" t="s">
        <v>17577</v>
      </c>
      <c r="G5569" s="1479" t="s">
        <v>17578</v>
      </c>
      <c r="H5569" s="1528">
        <v>45811</v>
      </c>
      <c r="I5569" s="1906">
        <v>0.82499999999999996</v>
      </c>
      <c r="J5569" s="1471" t="s">
        <v>16</v>
      </c>
      <c r="K5569" s="1471" t="s">
        <v>47</v>
      </c>
      <c r="L5569" s="1472" t="s">
        <v>477</v>
      </c>
      <c r="M5569" s="1472" t="s">
        <v>17579</v>
      </c>
      <c r="N5569" s="1472"/>
      <c r="O5569" s="1472"/>
      <c r="P5569" s="1479"/>
      <c r="Q5569" s="1464">
        <f t="shared" si="172"/>
        <v>6</v>
      </c>
      <c r="R5569" s="1794" t="str">
        <f t="shared" si="173"/>
        <v>SURATÁ</v>
      </c>
    </row>
    <row r="5570" spans="1:19" s="1761" customFormat="1" ht="25.05" customHeight="1" x14ac:dyDescent="0.2">
      <c r="A5570" s="1531" t="s">
        <v>106</v>
      </c>
      <c r="B5570" s="1472" t="s">
        <v>113</v>
      </c>
      <c r="C5570" s="1472" t="s">
        <v>472</v>
      </c>
      <c r="D5570" s="1472" t="str">
        <f>VLOOKUP(C5570,CODIGOS!$B$1:$E$194,4,FALSE)</f>
        <v>RESTAURANTES PUBLICOS</v>
      </c>
      <c r="E5570" s="1472" t="s">
        <v>17580</v>
      </c>
      <c r="F5570" s="1472" t="s">
        <v>17581</v>
      </c>
      <c r="G5570" s="1472" t="s">
        <v>17582</v>
      </c>
      <c r="H5570" s="1523">
        <v>45811</v>
      </c>
      <c r="I5570" s="1534">
        <v>0.67</v>
      </c>
      <c r="J5570" s="1471" t="s">
        <v>16</v>
      </c>
      <c r="K5570" s="1471" t="s">
        <v>47</v>
      </c>
      <c r="L5570" s="1472" t="s">
        <v>477</v>
      </c>
      <c r="M5570" s="1472" t="s">
        <v>17579</v>
      </c>
      <c r="N5570" s="1479"/>
      <c r="O5570" s="1479"/>
      <c r="P5570" s="1479"/>
      <c r="Q5570" s="1464">
        <f t="shared" si="172"/>
        <v>6</v>
      </c>
      <c r="R5570" s="1794" t="str">
        <f t="shared" si="173"/>
        <v>SURATÁ</v>
      </c>
    </row>
    <row r="5571" spans="1:19" s="1761" customFormat="1" ht="25.05" customHeight="1" x14ac:dyDescent="0.2">
      <c r="A5571" s="1531" t="s">
        <v>106</v>
      </c>
      <c r="B5571" s="1472" t="s">
        <v>113</v>
      </c>
      <c r="C5571" s="1472" t="s">
        <v>489</v>
      </c>
      <c r="D5571" s="1472" t="str">
        <f>VLOOKUP(C5571,CODIGOS!$B$1:$E$194,4,FALSE)</f>
        <v xml:space="preserve">COMIDAS RAPIDAS </v>
      </c>
      <c r="E5571" s="1472" t="s">
        <v>17583</v>
      </c>
      <c r="F5571" s="1472" t="s">
        <v>17584</v>
      </c>
      <c r="G5571" s="1472" t="s">
        <v>17585</v>
      </c>
      <c r="H5571" s="1523">
        <v>45811</v>
      </c>
      <c r="I5571" s="1534">
        <v>0.8</v>
      </c>
      <c r="J5571" s="1471" t="s">
        <v>16</v>
      </c>
      <c r="K5571" s="1471" t="s">
        <v>47</v>
      </c>
      <c r="L5571" s="1472" t="s">
        <v>477</v>
      </c>
      <c r="M5571" s="1472" t="s">
        <v>17586</v>
      </c>
      <c r="N5571" s="1479"/>
      <c r="O5571" s="1479"/>
      <c r="P5571" s="1479"/>
      <c r="Q5571" s="1464">
        <f t="shared" si="172"/>
        <v>6</v>
      </c>
      <c r="R5571" s="1794" t="str">
        <f t="shared" si="173"/>
        <v>SURATÁ</v>
      </c>
    </row>
    <row r="5572" spans="1:19" s="1761" customFormat="1" ht="25.05" customHeight="1" x14ac:dyDescent="0.2">
      <c r="A5572" s="1531" t="s">
        <v>106</v>
      </c>
      <c r="B5572" s="1472" t="s">
        <v>113</v>
      </c>
      <c r="C5572" s="1472" t="s">
        <v>18</v>
      </c>
      <c r="D5572" s="1472" t="str">
        <f>VLOOKUP(C5572,CODIGOS!$B$1:$E$194,4,FALSE)</f>
        <v>PANADERÍAS Y O PASTELERÍAS</v>
      </c>
      <c r="E5572" s="1472" t="s">
        <v>17587</v>
      </c>
      <c r="F5572" s="1472" t="s">
        <v>17588</v>
      </c>
      <c r="G5572" s="1472" t="s">
        <v>17589</v>
      </c>
      <c r="H5572" s="1523">
        <v>45811</v>
      </c>
      <c r="I5572" s="1534">
        <v>0.66500000000000004</v>
      </c>
      <c r="J5572" s="1471" t="s">
        <v>16</v>
      </c>
      <c r="K5572" s="1471" t="s">
        <v>47</v>
      </c>
      <c r="L5572" s="1472" t="s">
        <v>477</v>
      </c>
      <c r="M5572" s="1472" t="s">
        <v>17579</v>
      </c>
      <c r="N5572" s="1472"/>
      <c r="O5572" s="1472"/>
      <c r="P5572" s="1479"/>
      <c r="Q5572" s="1464">
        <f t="shared" si="172"/>
        <v>6</v>
      </c>
      <c r="R5572" s="1794" t="str">
        <f t="shared" si="173"/>
        <v>SURATÁ</v>
      </c>
    </row>
    <row r="5573" spans="1:19" s="1761" customFormat="1" ht="25.05" customHeight="1" x14ac:dyDescent="0.2">
      <c r="A5573" s="1531" t="s">
        <v>106</v>
      </c>
      <c r="B5573" s="1471" t="s">
        <v>113</v>
      </c>
      <c r="C5573" s="1472" t="s">
        <v>18</v>
      </c>
      <c r="D5573" s="1472" t="str">
        <f>VLOOKUP(C5573,CODIGOS!$B$1:$E$194,4,FALSE)</f>
        <v>PANADERÍAS Y O PASTELERÍAS</v>
      </c>
      <c r="E5573" s="1472" t="s">
        <v>14910</v>
      </c>
      <c r="F5573" s="1472" t="s">
        <v>17590</v>
      </c>
      <c r="G5573" s="1472" t="s">
        <v>17591</v>
      </c>
      <c r="H5573" s="1523">
        <v>45811</v>
      </c>
      <c r="I5573" s="1534">
        <v>0.96</v>
      </c>
      <c r="J5573" s="1471" t="s">
        <v>22</v>
      </c>
      <c r="K5573" s="1471" t="s">
        <v>47</v>
      </c>
      <c r="L5573" s="1472" t="s">
        <v>477</v>
      </c>
      <c r="M5573" s="1472" t="s">
        <v>17592</v>
      </c>
      <c r="N5573" s="1472"/>
      <c r="O5573" s="1472"/>
      <c r="P5573" s="1479"/>
      <c r="Q5573" s="1464">
        <f t="shared" si="172"/>
        <v>6</v>
      </c>
      <c r="R5573" s="1794" t="str">
        <f t="shared" si="173"/>
        <v>SURATÁ</v>
      </c>
    </row>
    <row r="5574" spans="1:19" s="1761" customFormat="1" ht="25.05" customHeight="1" x14ac:dyDescent="0.2">
      <c r="A5574" s="1531" t="s">
        <v>106</v>
      </c>
      <c r="B5574" s="1472" t="s">
        <v>113</v>
      </c>
      <c r="C5574" s="1472" t="s">
        <v>18</v>
      </c>
      <c r="D5574" s="1472" t="str">
        <f>VLOOKUP(C5574,CODIGOS!$B$1:$E$194,4,FALSE)</f>
        <v>PANADERÍAS Y O PASTELERÍAS</v>
      </c>
      <c r="E5574" s="1472" t="s">
        <v>17593</v>
      </c>
      <c r="F5574" s="1472" t="s">
        <v>17594</v>
      </c>
      <c r="G5574" s="1472" t="s">
        <v>17595</v>
      </c>
      <c r="H5574" s="1523">
        <v>45811</v>
      </c>
      <c r="I5574" s="1534">
        <v>0.98</v>
      </c>
      <c r="J5574" s="1471" t="s">
        <v>22</v>
      </c>
      <c r="K5574" s="1471" t="s">
        <v>47</v>
      </c>
      <c r="L5574" s="1472" t="s">
        <v>477</v>
      </c>
      <c r="M5574" s="1472" t="s">
        <v>17592</v>
      </c>
      <c r="N5574" s="1472"/>
      <c r="O5574" s="1472"/>
      <c r="P5574" s="1479"/>
      <c r="Q5574" s="1464">
        <f t="shared" si="172"/>
        <v>6</v>
      </c>
      <c r="R5574" s="1794" t="str">
        <f t="shared" si="173"/>
        <v>SURATÁ</v>
      </c>
    </row>
    <row r="5575" spans="1:19" s="1761" customFormat="1" ht="25.05" customHeight="1" x14ac:dyDescent="0.2">
      <c r="A5575" s="1531" t="s">
        <v>106</v>
      </c>
      <c r="B5575" s="1472" t="s">
        <v>113</v>
      </c>
      <c r="C5575" s="1472" t="s">
        <v>689</v>
      </c>
      <c r="D5575" s="1472" t="str">
        <f>VLOOKUP(C5575,CODIGOS!$B$1:$E$194,4,FALSE)</f>
        <v>COMEDORES INFANTILES ( ICBF - INPEC) DE COLEGIOS Y UNIVERSIDADES</v>
      </c>
      <c r="E5575" s="1472" t="s">
        <v>17596</v>
      </c>
      <c r="F5575" s="1472" t="s">
        <v>17597</v>
      </c>
      <c r="G5575" s="1472" t="s">
        <v>17598</v>
      </c>
      <c r="H5575" s="1523">
        <v>45811</v>
      </c>
      <c r="I5575" s="2000">
        <v>1</v>
      </c>
      <c r="J5575" s="1471" t="s">
        <v>22</v>
      </c>
      <c r="K5575" s="1471" t="s">
        <v>47</v>
      </c>
      <c r="L5575" s="1472" t="s">
        <v>477</v>
      </c>
      <c r="M5575" s="1472" t="s">
        <v>17592</v>
      </c>
      <c r="N5575" s="1472"/>
      <c r="O5575" s="1479"/>
      <c r="P5575" s="1479"/>
      <c r="Q5575" s="1464">
        <f t="shared" ref="Q5575:Q5638" si="174">MONTH(H5575)</f>
        <v>6</v>
      </c>
      <c r="R5575" s="1794" t="str">
        <f t="shared" ref="R5575:R5638" si="175">B5575</f>
        <v>SURATÁ</v>
      </c>
    </row>
    <row r="5576" spans="1:19" s="1761" customFormat="1" ht="25.05" customHeight="1" x14ac:dyDescent="0.2">
      <c r="A5576" s="1531" t="s">
        <v>106</v>
      </c>
      <c r="B5576" s="1472" t="s">
        <v>113</v>
      </c>
      <c r="C5576" s="1479" t="s">
        <v>472</v>
      </c>
      <c r="D5576" s="1472" t="str">
        <f>VLOOKUP(C5576,CODIGOS!$B$1:$E$194,4,FALSE)</f>
        <v>RESTAURANTES PUBLICOS</v>
      </c>
      <c r="E5576" s="1479" t="s">
        <v>8011</v>
      </c>
      <c r="F5576" s="1479" t="s">
        <v>17599</v>
      </c>
      <c r="G5576" s="1479" t="s">
        <v>17600</v>
      </c>
      <c r="H5576" s="1528">
        <v>45811</v>
      </c>
      <c r="I5576" s="1906">
        <v>0.93999999999999984</v>
      </c>
      <c r="J5576" s="1479" t="s">
        <v>22</v>
      </c>
      <c r="K5576" s="1471" t="s">
        <v>47</v>
      </c>
      <c r="L5576" s="1472" t="s">
        <v>477</v>
      </c>
      <c r="M5576" s="1472" t="s">
        <v>17592</v>
      </c>
      <c r="N5576" s="1472"/>
      <c r="O5576" s="1479"/>
      <c r="P5576" s="1479"/>
      <c r="Q5576" s="1464">
        <f t="shared" si="174"/>
        <v>6</v>
      </c>
      <c r="R5576" s="1794" t="str">
        <f t="shared" si="175"/>
        <v>SURATÁ</v>
      </c>
    </row>
    <row r="5577" spans="1:19" s="1761" customFormat="1" ht="25.05" customHeight="1" x14ac:dyDescent="0.25">
      <c r="A5577" s="1549" t="s">
        <v>355</v>
      </c>
      <c r="B5577" s="1547" t="s">
        <v>6853</v>
      </c>
      <c r="C5577" s="1564" t="s">
        <v>504</v>
      </c>
      <c r="D5577" s="1472" t="str">
        <f>VLOOKUP(C5577,CODIGOS!$B$1:$E$194,4,FALSE)</f>
        <v>CANCHAS DE BOLO, CANCHAS DE TEJO - BILLARES - BINGOS - CASINOS</v>
      </c>
      <c r="E5577" s="1564" t="s">
        <v>22607</v>
      </c>
      <c r="F5577" s="1564" t="s">
        <v>7834</v>
      </c>
      <c r="G5577" s="1564" t="s">
        <v>22608</v>
      </c>
      <c r="H5577" s="1539">
        <v>45803</v>
      </c>
      <c r="I5577" s="1945">
        <v>0.79500000000000004</v>
      </c>
      <c r="J5577" s="1471" t="s">
        <v>16</v>
      </c>
      <c r="K5577" s="1471" t="s">
        <v>47</v>
      </c>
      <c r="L5577" s="1471" t="s">
        <v>4248</v>
      </c>
      <c r="M5577" s="1564"/>
      <c r="N5577" s="1549" t="s">
        <v>48</v>
      </c>
      <c r="O5577" s="1549" t="s">
        <v>48</v>
      </c>
      <c r="P5577" s="1478"/>
      <c r="Q5577" s="1464">
        <f t="shared" si="174"/>
        <v>5</v>
      </c>
      <c r="R5577" s="1794" t="str">
        <f t="shared" si="175"/>
        <v>PUERTO PARRA</v>
      </c>
      <c r="S5577" s="1762"/>
    </row>
    <row r="5578" spans="1:19" s="1761" customFormat="1" ht="25.05" customHeight="1" x14ac:dyDescent="0.25">
      <c r="A5578" s="1549" t="s">
        <v>355</v>
      </c>
      <c r="B5578" s="1547" t="s">
        <v>6853</v>
      </c>
      <c r="C5578" s="1564" t="s">
        <v>669</v>
      </c>
      <c r="D5578" s="1472" t="str">
        <f>VLOOKUP(C5578,CODIGOS!$B$1:$E$194,4,FALSE)</f>
        <v xml:space="preserve">DISPENSARIO DE MEDICAMENTOS - FARMACIAS - DROGUERIAS  </v>
      </c>
      <c r="E5578" s="1564" t="s">
        <v>22609</v>
      </c>
      <c r="F5578" s="1564" t="s">
        <v>22610</v>
      </c>
      <c r="G5578" s="1937" t="s">
        <v>22611</v>
      </c>
      <c r="H5578" s="1539">
        <v>45789</v>
      </c>
      <c r="I5578" s="1945">
        <v>0.92000000000000015</v>
      </c>
      <c r="J5578" s="1471" t="s">
        <v>16</v>
      </c>
      <c r="K5578" s="1471" t="s">
        <v>47</v>
      </c>
      <c r="L5578" s="1547" t="s">
        <v>17</v>
      </c>
      <c r="M5578" s="1564" t="s">
        <v>6933</v>
      </c>
      <c r="N5578" s="1549" t="s">
        <v>48</v>
      </c>
      <c r="O5578" s="1549" t="s">
        <v>48</v>
      </c>
      <c r="P5578" s="1478"/>
      <c r="Q5578" s="1464">
        <f t="shared" si="174"/>
        <v>5</v>
      </c>
      <c r="R5578" s="1794" t="str">
        <f t="shared" si="175"/>
        <v>PUERTO PARRA</v>
      </c>
      <c r="S5578" s="1762"/>
    </row>
    <row r="5579" spans="1:19" s="1761" customFormat="1" ht="25.05" customHeight="1" x14ac:dyDescent="0.25">
      <c r="A5579" s="1471" t="s">
        <v>355</v>
      </c>
      <c r="B5579" s="1471" t="s">
        <v>6853</v>
      </c>
      <c r="C5579" s="1472" t="s">
        <v>669</v>
      </c>
      <c r="D5579" s="1472" t="str">
        <f>VLOOKUP(C5579,CODIGOS!$B$1:$E$194,4,FALSE)</f>
        <v xml:space="preserve">DISPENSARIO DE MEDICAMENTOS - FARMACIAS - DROGUERIAS  </v>
      </c>
      <c r="E5579" s="1471" t="s">
        <v>22609</v>
      </c>
      <c r="F5579" s="1471" t="s">
        <v>22610</v>
      </c>
      <c r="G5579" s="1471" t="s">
        <v>22611</v>
      </c>
      <c r="H5579" s="1473">
        <v>45789</v>
      </c>
      <c r="I5579" s="1905">
        <v>0.9</v>
      </c>
      <c r="J5579" s="1471" t="s">
        <v>16</v>
      </c>
      <c r="K5579" s="1471" t="s">
        <v>47</v>
      </c>
      <c r="L5579" s="1471" t="s">
        <v>17</v>
      </c>
      <c r="M5579" s="1471" t="s">
        <v>7914</v>
      </c>
      <c r="N5579" s="1478" t="s">
        <v>48</v>
      </c>
      <c r="O5579" s="1478" t="s">
        <v>48</v>
      </c>
      <c r="P5579" s="1478"/>
      <c r="Q5579" s="1464">
        <f t="shared" si="174"/>
        <v>5</v>
      </c>
      <c r="R5579" s="1794" t="str">
        <f t="shared" si="175"/>
        <v>PUERTO PARRA</v>
      </c>
      <c r="S5579" s="1762"/>
    </row>
    <row r="5580" spans="1:19" s="1761" customFormat="1" ht="25.05" customHeight="1" x14ac:dyDescent="0.25">
      <c r="A5580" s="1471" t="s">
        <v>355</v>
      </c>
      <c r="B5580" s="1471" t="s">
        <v>6853</v>
      </c>
      <c r="C5580" s="1471" t="s">
        <v>1409</v>
      </c>
      <c r="D5580" s="1472" t="str">
        <f>VLOOKUP(C5580,CODIGOS!$B$1:$E$194,4,FALSE)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580" s="1471" t="s">
        <v>22612</v>
      </c>
      <c r="F5580" s="1471" t="s">
        <v>16250</v>
      </c>
      <c r="G5580" s="1471" t="s">
        <v>22613</v>
      </c>
      <c r="H5580" s="1473">
        <v>45798</v>
      </c>
      <c r="I5580" s="1895">
        <v>0.76</v>
      </c>
      <c r="J5580" s="1471" t="s">
        <v>16</v>
      </c>
      <c r="K5580" s="1471" t="s">
        <v>47</v>
      </c>
      <c r="L5580" s="1472" t="s">
        <v>17</v>
      </c>
      <c r="M5580" s="1476" t="s">
        <v>6933</v>
      </c>
      <c r="N5580" s="1476" t="s">
        <v>48</v>
      </c>
      <c r="O5580" s="1476" t="s">
        <v>48</v>
      </c>
      <c r="P5580" s="1475"/>
      <c r="Q5580" s="1464">
        <f t="shared" si="174"/>
        <v>5</v>
      </c>
      <c r="R5580" s="1794" t="str">
        <f t="shared" si="175"/>
        <v>PUERTO PARRA</v>
      </c>
      <c r="S5580" s="1762"/>
    </row>
    <row r="5581" spans="1:19" s="1761" customFormat="1" ht="25.05" customHeight="1" x14ac:dyDescent="0.25">
      <c r="A5581" s="1472" t="s">
        <v>355</v>
      </c>
      <c r="B5581" s="1472" t="s">
        <v>6853</v>
      </c>
      <c r="C5581" s="1472" t="s">
        <v>4517</v>
      </c>
      <c r="D5581" s="1472" t="str">
        <f>VLOOKUP(C5581,CODIGOS!$B$1:$E$194,4,FALSE)</f>
        <v>SALAS DE BILLAR (Comercio al por menor en establecimientos no especializados, con surtido compuesto principalmente por productos diferentes de alimentos (víveres en general), bebidas y tabaco)</v>
      </c>
      <c r="E5581" s="1472" t="s">
        <v>22607</v>
      </c>
      <c r="F5581" s="1472" t="s">
        <v>7834</v>
      </c>
      <c r="G5581" s="1472" t="s">
        <v>22608</v>
      </c>
      <c r="H5581" s="1523">
        <v>45803</v>
      </c>
      <c r="I5581" s="1534">
        <v>0.74</v>
      </c>
      <c r="J5581" s="1471" t="s">
        <v>16</v>
      </c>
      <c r="K5581" s="1471" t="s">
        <v>47</v>
      </c>
      <c r="L5581" s="1472" t="s">
        <v>17</v>
      </c>
      <c r="M5581" s="1472" t="s">
        <v>6933</v>
      </c>
      <c r="N5581" s="1472" t="s">
        <v>48</v>
      </c>
      <c r="O5581" s="1472" t="s">
        <v>48</v>
      </c>
      <c r="P5581" s="1479"/>
      <c r="Q5581" s="1464">
        <f t="shared" si="174"/>
        <v>5</v>
      </c>
      <c r="R5581" s="1794" t="str">
        <f t="shared" si="175"/>
        <v>PUERTO PARRA</v>
      </c>
      <c r="S5581" s="1762"/>
    </row>
    <row r="5582" spans="1:19" s="1761" customFormat="1" ht="25.05" customHeight="1" x14ac:dyDescent="0.2">
      <c r="A5582" s="1471" t="s">
        <v>355</v>
      </c>
      <c r="B5582" s="1471" t="s">
        <v>6853</v>
      </c>
      <c r="C5582" s="1471" t="s">
        <v>4517</v>
      </c>
      <c r="D5582" s="1472" t="str">
        <f>VLOOKUP(C5582,CODIGOS!$B$1:$E$194,4,FALSE)</f>
        <v>SALAS DE BILLAR (Comercio al por menor en establecimientos no especializados, con surtido compuesto principalmente por productos diferentes de alimentos (víveres en general), bebidas y tabaco)</v>
      </c>
      <c r="E5582" s="1471" t="s">
        <v>22604</v>
      </c>
      <c r="F5582" s="1471" t="s">
        <v>22605</v>
      </c>
      <c r="G5582" s="1471" t="s">
        <v>22606</v>
      </c>
      <c r="H5582" s="1523">
        <v>45791</v>
      </c>
      <c r="I5582" s="1534">
        <v>0.68500000000000005</v>
      </c>
      <c r="J5582" s="1471" t="s">
        <v>16</v>
      </c>
      <c r="K5582" s="1471" t="s">
        <v>47</v>
      </c>
      <c r="L5582" s="1472" t="s">
        <v>17</v>
      </c>
      <c r="M5582" s="1472" t="s">
        <v>6933</v>
      </c>
      <c r="N5582" s="1472" t="s">
        <v>48</v>
      </c>
      <c r="O5582" s="1472" t="s">
        <v>48</v>
      </c>
      <c r="P5582" s="1479"/>
      <c r="Q5582" s="1464">
        <f t="shared" si="174"/>
        <v>5</v>
      </c>
      <c r="R5582" s="1794" t="str">
        <f t="shared" si="175"/>
        <v>PUERTO PARRA</v>
      </c>
    </row>
    <row r="5583" spans="1:19" s="1761" customFormat="1" ht="25.05" customHeight="1" x14ac:dyDescent="0.2">
      <c r="A5583" s="1531" t="s">
        <v>355</v>
      </c>
      <c r="B5583" s="1531" t="s">
        <v>6853</v>
      </c>
      <c r="C5583" s="1471" t="s">
        <v>4113</v>
      </c>
      <c r="D5583" s="1472" t="str">
        <f>VLOOKUP(C5583,CODIGOS!$B$1:$E$194,4,FALSE)</f>
        <v xml:space="preserve">RESIDENCIAS - HOSTAL </v>
      </c>
      <c r="E5583" s="1471" t="s">
        <v>22614</v>
      </c>
      <c r="F5583" s="1471" t="s">
        <v>22615</v>
      </c>
      <c r="G5583" s="1471" t="s">
        <v>22616</v>
      </c>
      <c r="H5583" s="1473">
        <v>45807</v>
      </c>
      <c r="I5583" s="1895">
        <v>0.68500000000000005</v>
      </c>
      <c r="J5583" s="1471" t="s">
        <v>16</v>
      </c>
      <c r="K5583" s="1471" t="s">
        <v>47</v>
      </c>
      <c r="L5583" s="1471" t="s">
        <v>17</v>
      </c>
      <c r="M5583" s="1472" t="s">
        <v>7027</v>
      </c>
      <c r="N5583" s="1472" t="s">
        <v>48</v>
      </c>
      <c r="O5583" s="1472" t="s">
        <v>48</v>
      </c>
      <c r="P5583" s="1479"/>
      <c r="Q5583" s="1464">
        <f t="shared" si="174"/>
        <v>5</v>
      </c>
      <c r="R5583" s="1794" t="str">
        <f t="shared" si="175"/>
        <v>PUERTO PARRA</v>
      </c>
    </row>
    <row r="5584" spans="1:19" s="1761" customFormat="1" ht="25.05" customHeight="1" x14ac:dyDescent="0.2">
      <c r="A5584" s="1472" t="s">
        <v>355</v>
      </c>
      <c r="B5584" s="1472" t="s">
        <v>6853</v>
      </c>
      <c r="C5584" s="1472">
        <v>30</v>
      </c>
      <c r="D5584" s="1472" t="str">
        <f>VLOOKUP(C5584,CODIGOS!$B$1:$E$194,4,FALSE)</f>
        <v>OTROS</v>
      </c>
      <c r="E5584" s="1472" t="s">
        <v>22617</v>
      </c>
      <c r="F5584" s="1472" t="s">
        <v>22618</v>
      </c>
      <c r="G5584" s="1472" t="s">
        <v>22619</v>
      </c>
      <c r="H5584" s="1523">
        <v>45805</v>
      </c>
      <c r="I5584" s="1534">
        <v>0.79</v>
      </c>
      <c r="J5584" s="1471" t="s">
        <v>16</v>
      </c>
      <c r="K5584" s="1471" t="s">
        <v>47</v>
      </c>
      <c r="L5584" s="1472" t="s">
        <v>17</v>
      </c>
      <c r="M5584" s="1472" t="s">
        <v>6933</v>
      </c>
      <c r="N5584" s="1472" t="s">
        <v>48</v>
      </c>
      <c r="O5584" s="1472" t="s">
        <v>48</v>
      </c>
      <c r="P5584" s="1479"/>
      <c r="Q5584" s="1464">
        <f t="shared" si="174"/>
        <v>5</v>
      </c>
      <c r="R5584" s="1794" t="str">
        <f t="shared" si="175"/>
        <v>PUERTO PARRA</v>
      </c>
    </row>
    <row r="5585" spans="1:19" s="1761" customFormat="1" ht="25.05" customHeight="1" x14ac:dyDescent="0.2">
      <c r="A5585" s="1531" t="s">
        <v>355</v>
      </c>
      <c r="B5585" s="1531" t="s">
        <v>6855</v>
      </c>
      <c r="C5585" s="1471" t="s">
        <v>504</v>
      </c>
      <c r="D5585" s="1472" t="str">
        <f>VLOOKUP(C5585,CODIGOS!$B$1:$E$194,4,FALSE)</f>
        <v>CANCHAS DE BOLO, CANCHAS DE TEJO - BILLARES - BINGOS - CASINOS</v>
      </c>
      <c r="E5585" s="1471" t="s">
        <v>7003</v>
      </c>
      <c r="F5585" s="1471" t="s">
        <v>7004</v>
      </c>
      <c r="G5585" s="1471" t="s">
        <v>7005</v>
      </c>
      <c r="H5585" s="1473">
        <v>45664</v>
      </c>
      <c r="I5585" s="1895">
        <v>0.87</v>
      </c>
      <c r="J5585" s="1471" t="s">
        <v>16</v>
      </c>
      <c r="K5585" s="1471" t="s">
        <v>47</v>
      </c>
      <c r="L5585" s="1471" t="s">
        <v>4248</v>
      </c>
      <c r="M5585" s="1471"/>
      <c r="N5585" s="1471" t="s">
        <v>48</v>
      </c>
      <c r="O5585" s="1471" t="s">
        <v>48</v>
      </c>
      <c r="P5585" s="1472"/>
      <c r="Q5585" s="1464">
        <f t="shared" si="174"/>
        <v>1</v>
      </c>
      <c r="R5585" s="1794" t="str">
        <f t="shared" si="175"/>
        <v>PUERTO WILCHES</v>
      </c>
      <c r="S5585" s="1763"/>
    </row>
    <row r="5586" spans="1:19" s="1761" customFormat="1" ht="25.05" customHeight="1" x14ac:dyDescent="0.2">
      <c r="A5586" s="1531" t="s">
        <v>355</v>
      </c>
      <c r="B5586" s="1531" t="s">
        <v>6855</v>
      </c>
      <c r="C5586" s="1471" t="s">
        <v>848</v>
      </c>
      <c r="D5586" s="1472" t="str">
        <f>VLOOKUP(C5586,CODIGOS!$B$1:$E$194,4,FALSE)</f>
        <v>CIGARRERIAS - LICORERAS - WHISKERIAS</v>
      </c>
      <c r="E5586" s="1471" t="s">
        <v>6997</v>
      </c>
      <c r="F5586" s="1471" t="s">
        <v>6998</v>
      </c>
      <c r="G5586" s="1471" t="s">
        <v>6999</v>
      </c>
      <c r="H5586" s="1473">
        <v>45664</v>
      </c>
      <c r="I5586" s="1895">
        <v>0.91500000000000004</v>
      </c>
      <c r="J5586" s="1471" t="s">
        <v>22</v>
      </c>
      <c r="K5586" s="1471" t="s">
        <v>47</v>
      </c>
      <c r="L5586" s="1471" t="s">
        <v>4248</v>
      </c>
      <c r="M5586" s="1471"/>
      <c r="N5586" s="1471" t="s">
        <v>48</v>
      </c>
      <c r="O5586" s="1471" t="s">
        <v>48</v>
      </c>
      <c r="P5586" s="1472"/>
      <c r="Q5586" s="1464">
        <f t="shared" si="174"/>
        <v>1</v>
      </c>
      <c r="R5586" s="1794" t="str">
        <f t="shared" si="175"/>
        <v>PUERTO WILCHES</v>
      </c>
      <c r="S5586" s="1763"/>
    </row>
    <row r="5587" spans="1:19" s="1761" customFormat="1" ht="25.05" customHeight="1" x14ac:dyDescent="0.2">
      <c r="A5587" s="1531" t="s">
        <v>355</v>
      </c>
      <c r="B5587" s="1531" t="s">
        <v>6855</v>
      </c>
      <c r="C5587" s="1471" t="s">
        <v>504</v>
      </c>
      <c r="D5587" s="1472" t="str">
        <f>VLOOKUP(C5587,CODIGOS!$B$1:$E$194,4,FALSE)</f>
        <v>CANCHAS DE BOLO, CANCHAS DE TEJO - BILLARES - BINGOS - CASINOS</v>
      </c>
      <c r="E5587" s="1471" t="s">
        <v>7000</v>
      </c>
      <c r="F5587" s="1471" t="s">
        <v>7001</v>
      </c>
      <c r="G5587" s="1471" t="s">
        <v>7002</v>
      </c>
      <c r="H5587" s="1473">
        <v>45665</v>
      </c>
      <c r="I5587" s="1895">
        <v>0.91500000000000004</v>
      </c>
      <c r="J5587" s="1471" t="s">
        <v>22</v>
      </c>
      <c r="K5587" s="1471" t="s">
        <v>47</v>
      </c>
      <c r="L5587" s="1471" t="s">
        <v>4248</v>
      </c>
      <c r="M5587" s="1471"/>
      <c r="N5587" s="1471" t="s">
        <v>48</v>
      </c>
      <c r="O5587" s="1471" t="s">
        <v>48</v>
      </c>
      <c r="P5587" s="1472"/>
      <c r="Q5587" s="1464">
        <f t="shared" si="174"/>
        <v>1</v>
      </c>
      <c r="R5587" s="1794" t="str">
        <f t="shared" si="175"/>
        <v>PUERTO WILCHES</v>
      </c>
      <c r="S5587" s="1763"/>
    </row>
    <row r="5588" spans="1:19" s="1761" customFormat="1" ht="25.05" customHeight="1" x14ac:dyDescent="0.2">
      <c r="A5588" s="1531" t="s">
        <v>355</v>
      </c>
      <c r="B5588" s="1531" t="s">
        <v>6855</v>
      </c>
      <c r="C5588" s="1471" t="s">
        <v>20</v>
      </c>
      <c r="D5588" s="1472" t="str">
        <f>VLOOKUP(C5588,CODIGOS!$B$1:$E$194,4,FALSE)</f>
        <v>TIENDA DE BARRIO O CIGARRERÍA, INCLUIDAS LAS UBICADAS EN ZONAS FRANCAS</v>
      </c>
      <c r="E5588" s="1471" t="s">
        <v>6982</v>
      </c>
      <c r="F5588" s="1471" t="s">
        <v>6983</v>
      </c>
      <c r="G5588" s="1471" t="s">
        <v>6984</v>
      </c>
      <c r="H5588" s="1473">
        <v>45665</v>
      </c>
      <c r="I5588" s="1895">
        <v>0.83499999999999996</v>
      </c>
      <c r="J5588" s="1471" t="s">
        <v>16</v>
      </c>
      <c r="K5588" s="1471" t="s">
        <v>47</v>
      </c>
      <c r="L5588" s="1472" t="s">
        <v>22787</v>
      </c>
      <c r="M5588" s="1471"/>
      <c r="N5588" s="1471" t="s">
        <v>48</v>
      </c>
      <c r="O5588" s="1471" t="s">
        <v>48</v>
      </c>
      <c r="P5588" s="1472"/>
      <c r="Q5588" s="1464">
        <f t="shared" si="174"/>
        <v>1</v>
      </c>
      <c r="R5588" s="1794" t="str">
        <f t="shared" si="175"/>
        <v>PUERTO WILCHES</v>
      </c>
      <c r="S5588" s="1763"/>
    </row>
    <row r="5589" spans="1:19" s="1761" customFormat="1" ht="25.05" customHeight="1" x14ac:dyDescent="0.2">
      <c r="A5589" s="1531" t="s">
        <v>355</v>
      </c>
      <c r="B5589" s="1531" t="s">
        <v>6855</v>
      </c>
      <c r="C5589" s="1471" t="s">
        <v>2798</v>
      </c>
      <c r="D5589" s="1472" t="str">
        <f>VLOOKUP(C5589,CODIGOS!$B$1:$E$194,4,FALSE)</f>
        <v>HOTELES (CON SERVICIO DE RESTAURANTE Y/O PISCINA)</v>
      </c>
      <c r="E5589" s="1471" t="s">
        <v>7024</v>
      </c>
      <c r="F5589" s="1471" t="s">
        <v>7025</v>
      </c>
      <c r="G5589" s="1471" t="s">
        <v>7026</v>
      </c>
      <c r="H5589" s="1473">
        <v>45667</v>
      </c>
      <c r="I5589" s="1895">
        <v>0.95499999999999985</v>
      </c>
      <c r="J5589" s="1471" t="s">
        <v>22</v>
      </c>
      <c r="K5589" s="1471" t="s">
        <v>47</v>
      </c>
      <c r="L5589" s="1471" t="s">
        <v>17</v>
      </c>
      <c r="M5589" s="1471" t="s">
        <v>7027</v>
      </c>
      <c r="N5589" s="1471" t="s">
        <v>48</v>
      </c>
      <c r="O5589" s="1471" t="s">
        <v>48</v>
      </c>
      <c r="P5589" s="1472"/>
      <c r="Q5589" s="1464">
        <f t="shared" si="174"/>
        <v>1</v>
      </c>
      <c r="R5589" s="1794" t="str">
        <f t="shared" si="175"/>
        <v>PUERTO WILCHES</v>
      </c>
      <c r="S5589" s="1763"/>
    </row>
    <row r="5590" spans="1:19" s="1761" customFormat="1" ht="25.05" customHeight="1" x14ac:dyDescent="0.2">
      <c r="A5590" s="1531" t="s">
        <v>355</v>
      </c>
      <c r="B5590" s="1531" t="s">
        <v>6855</v>
      </c>
      <c r="C5590" s="1471" t="s">
        <v>472</v>
      </c>
      <c r="D5590" s="1472" t="str">
        <f>VLOOKUP(C5590,CODIGOS!$B$1:$E$194,4,FALSE)</f>
        <v>RESTAURANTES PUBLICOS</v>
      </c>
      <c r="E5590" s="1471" t="s">
        <v>6949</v>
      </c>
      <c r="F5590" s="1471" t="s">
        <v>6950</v>
      </c>
      <c r="G5590" s="1471" t="s">
        <v>6951</v>
      </c>
      <c r="H5590" s="1473">
        <v>45667</v>
      </c>
      <c r="I5590" s="1895">
        <v>0.76500000000000001</v>
      </c>
      <c r="J5590" s="1471" t="s">
        <v>16</v>
      </c>
      <c r="K5590" s="1471" t="s">
        <v>47</v>
      </c>
      <c r="L5590" s="1471" t="s">
        <v>477</v>
      </c>
      <c r="M5590" s="1471"/>
      <c r="N5590" s="1471" t="s">
        <v>48</v>
      </c>
      <c r="O5590" s="1471" t="s">
        <v>48</v>
      </c>
      <c r="P5590" s="1471"/>
      <c r="Q5590" s="1464">
        <f t="shared" si="174"/>
        <v>1</v>
      </c>
      <c r="R5590" s="1794" t="str">
        <f t="shared" si="175"/>
        <v>PUERTO WILCHES</v>
      </c>
      <c r="S5590" s="1763"/>
    </row>
    <row r="5591" spans="1:19" s="1761" customFormat="1" ht="25.05" customHeight="1" x14ac:dyDescent="0.2">
      <c r="A5591" s="1531" t="s">
        <v>355</v>
      </c>
      <c r="B5591" s="1531" t="s">
        <v>6855</v>
      </c>
      <c r="C5591" s="1471" t="s">
        <v>547</v>
      </c>
      <c r="D5591" s="1472" t="str">
        <f>VLOOKUP(C5591,CODIGOS!$B$1:$E$194,4,FALSE)</f>
        <v>CAFETERÍA</v>
      </c>
      <c r="E5591" s="1471" t="s">
        <v>6961</v>
      </c>
      <c r="F5591" s="1471" t="s">
        <v>6962</v>
      </c>
      <c r="G5591" s="1471" t="s">
        <v>6963</v>
      </c>
      <c r="H5591" s="1473">
        <v>45670</v>
      </c>
      <c r="I5591" s="1895">
        <v>0.91500000000000004</v>
      </c>
      <c r="J5591" s="1471" t="s">
        <v>22</v>
      </c>
      <c r="K5591" s="1471" t="s">
        <v>47</v>
      </c>
      <c r="L5591" s="1471" t="s">
        <v>477</v>
      </c>
      <c r="M5591" s="1471"/>
      <c r="N5591" s="1471" t="s">
        <v>48</v>
      </c>
      <c r="O5591" s="1471" t="s">
        <v>48</v>
      </c>
      <c r="P5591" s="1472"/>
      <c r="Q5591" s="1464">
        <f t="shared" si="174"/>
        <v>1</v>
      </c>
      <c r="R5591" s="1794" t="str">
        <f t="shared" si="175"/>
        <v>PUERTO WILCHES</v>
      </c>
      <c r="S5591" s="1763"/>
    </row>
    <row r="5592" spans="1:19" s="1761" customFormat="1" ht="25.05" customHeight="1" x14ac:dyDescent="0.2">
      <c r="A5592" s="1531" t="s">
        <v>355</v>
      </c>
      <c r="B5592" s="1531" t="s">
        <v>6855</v>
      </c>
      <c r="C5592" s="1471" t="s">
        <v>504</v>
      </c>
      <c r="D5592" s="1472" t="str">
        <f>VLOOKUP(C5592,CODIGOS!$B$1:$E$194,4,FALSE)</f>
        <v>CANCHAS DE BOLO, CANCHAS DE TEJO - BILLARES - BINGOS - CASINOS</v>
      </c>
      <c r="E5592" s="1471" t="s">
        <v>7006</v>
      </c>
      <c r="F5592" s="1471" t="s">
        <v>7007</v>
      </c>
      <c r="G5592" s="1471" t="s">
        <v>7008</v>
      </c>
      <c r="H5592" s="1473">
        <v>45670</v>
      </c>
      <c r="I5592" s="1895">
        <v>0.9</v>
      </c>
      <c r="J5592" s="1471" t="s">
        <v>22</v>
      </c>
      <c r="K5592" s="1471" t="s">
        <v>47</v>
      </c>
      <c r="L5592" s="1471" t="s">
        <v>4248</v>
      </c>
      <c r="M5592" s="1471"/>
      <c r="N5592" s="1471" t="s">
        <v>48</v>
      </c>
      <c r="O5592" s="1471" t="s">
        <v>48</v>
      </c>
      <c r="P5592" s="1472"/>
      <c r="Q5592" s="1464">
        <f t="shared" si="174"/>
        <v>1</v>
      </c>
      <c r="R5592" s="1794" t="str">
        <f t="shared" si="175"/>
        <v>PUERTO WILCHES</v>
      </c>
      <c r="S5592" s="1763"/>
    </row>
    <row r="5593" spans="1:19" s="1761" customFormat="1" ht="25.05" customHeight="1" x14ac:dyDescent="0.2">
      <c r="A5593" s="1531" t="s">
        <v>355</v>
      </c>
      <c r="B5593" s="1531" t="s">
        <v>6855</v>
      </c>
      <c r="C5593" s="1471" t="s">
        <v>489</v>
      </c>
      <c r="D5593" s="1472" t="str">
        <f>VLOOKUP(C5593,CODIGOS!$B$1:$E$194,4,FALSE)</f>
        <v xml:space="preserve">COMIDAS RAPIDAS </v>
      </c>
      <c r="E5593" s="1471" t="s">
        <v>6967</v>
      </c>
      <c r="F5593" s="1471" t="s">
        <v>6968</v>
      </c>
      <c r="G5593" s="1471" t="s">
        <v>6969</v>
      </c>
      <c r="H5593" s="1473">
        <v>45670</v>
      </c>
      <c r="I5593" s="1895">
        <v>0.92500000000000004</v>
      </c>
      <c r="J5593" s="1471" t="s">
        <v>22</v>
      </c>
      <c r="K5593" s="1471" t="s">
        <v>47</v>
      </c>
      <c r="L5593" s="1471" t="s">
        <v>477</v>
      </c>
      <c r="M5593" s="1471"/>
      <c r="N5593" s="1471" t="s">
        <v>48</v>
      </c>
      <c r="O5593" s="1471" t="s">
        <v>48</v>
      </c>
      <c r="P5593" s="1472"/>
      <c r="Q5593" s="1464">
        <f t="shared" si="174"/>
        <v>1</v>
      </c>
      <c r="R5593" s="1794" t="str">
        <f t="shared" si="175"/>
        <v>PUERTO WILCHES</v>
      </c>
      <c r="S5593" s="1763"/>
    </row>
    <row r="5594" spans="1:19" s="1761" customFormat="1" ht="25.05" customHeight="1" x14ac:dyDescent="0.2">
      <c r="A5594" s="1531" t="s">
        <v>355</v>
      </c>
      <c r="B5594" s="1531" t="s">
        <v>6855</v>
      </c>
      <c r="C5594" s="1471" t="s">
        <v>18</v>
      </c>
      <c r="D5594" s="1472" t="str">
        <f>VLOOKUP(C5594,CODIGOS!$B$1:$E$194,4,FALSE)</f>
        <v>PANADERÍAS Y O PASTELERÍAS</v>
      </c>
      <c r="E5594" s="1471" t="s">
        <v>6955</v>
      </c>
      <c r="F5594" s="1471" t="s">
        <v>6956</v>
      </c>
      <c r="G5594" s="1471" t="s">
        <v>6957</v>
      </c>
      <c r="H5594" s="1473">
        <v>45671</v>
      </c>
      <c r="I5594" s="1895">
        <v>0.91500000000000004</v>
      </c>
      <c r="J5594" s="1471" t="s">
        <v>22</v>
      </c>
      <c r="K5594" s="1471" t="s">
        <v>47</v>
      </c>
      <c r="L5594" s="1471" t="s">
        <v>477</v>
      </c>
      <c r="M5594" s="1471"/>
      <c r="N5594" s="1471" t="s">
        <v>48</v>
      </c>
      <c r="O5594" s="1471" t="s">
        <v>48</v>
      </c>
      <c r="P5594" s="1472"/>
      <c r="Q5594" s="1464">
        <f t="shared" si="174"/>
        <v>1</v>
      </c>
      <c r="R5594" s="1794" t="str">
        <f t="shared" si="175"/>
        <v>PUERTO WILCHES</v>
      </c>
      <c r="S5594" s="1763"/>
    </row>
    <row r="5595" spans="1:19" s="1761" customFormat="1" ht="25.05" customHeight="1" x14ac:dyDescent="0.2">
      <c r="A5595" s="1531" t="s">
        <v>355</v>
      </c>
      <c r="B5595" s="1531" t="s">
        <v>6855</v>
      </c>
      <c r="C5595" s="1471" t="s">
        <v>20</v>
      </c>
      <c r="D5595" s="1472" t="str">
        <f>VLOOKUP(C5595,CODIGOS!$B$1:$E$194,4,FALSE)</f>
        <v>TIENDA DE BARRIO O CIGARRERÍA, INCLUIDAS LAS UBICADAS EN ZONAS FRANCAS</v>
      </c>
      <c r="E5595" s="1471" t="s">
        <v>6976</v>
      </c>
      <c r="F5595" s="1471" t="s">
        <v>6977</v>
      </c>
      <c r="G5595" s="1471" t="s">
        <v>6978</v>
      </c>
      <c r="H5595" s="1473">
        <v>45671</v>
      </c>
      <c r="I5595" s="1895">
        <v>0.87250000000000016</v>
      </c>
      <c r="J5595" s="1471" t="s">
        <v>16</v>
      </c>
      <c r="K5595" s="1471" t="s">
        <v>47</v>
      </c>
      <c r="L5595" s="1472" t="s">
        <v>22787</v>
      </c>
      <c r="M5595" s="1471"/>
      <c r="N5595" s="1471" t="s">
        <v>48</v>
      </c>
      <c r="O5595" s="1471" t="s">
        <v>48</v>
      </c>
      <c r="P5595" s="1472"/>
      <c r="Q5595" s="1464">
        <f t="shared" si="174"/>
        <v>1</v>
      </c>
      <c r="R5595" s="1794" t="str">
        <f t="shared" si="175"/>
        <v>PUERTO WILCHES</v>
      </c>
      <c r="S5595" s="1763"/>
    </row>
    <row r="5596" spans="1:19" s="1761" customFormat="1" ht="25.05" customHeight="1" x14ac:dyDescent="0.2">
      <c r="A5596" s="1531" t="s">
        <v>355</v>
      </c>
      <c r="B5596" s="1531" t="s">
        <v>6855</v>
      </c>
      <c r="C5596" s="1471" t="s">
        <v>20</v>
      </c>
      <c r="D5596" s="1472" t="str">
        <f>VLOOKUP(C5596,CODIGOS!$B$1:$E$194,4,FALSE)</f>
        <v>TIENDA DE BARRIO O CIGARRERÍA, INCLUIDAS LAS UBICADAS EN ZONAS FRANCAS</v>
      </c>
      <c r="E5596" s="1471" t="s">
        <v>6979</v>
      </c>
      <c r="F5596" s="1471" t="s">
        <v>6980</v>
      </c>
      <c r="G5596" s="1471" t="s">
        <v>6981</v>
      </c>
      <c r="H5596" s="1473">
        <v>45671</v>
      </c>
      <c r="I5596" s="1895">
        <v>0.85</v>
      </c>
      <c r="J5596" s="1471" t="s">
        <v>16</v>
      </c>
      <c r="K5596" s="1471" t="s">
        <v>47</v>
      </c>
      <c r="L5596" s="1472" t="s">
        <v>22787</v>
      </c>
      <c r="M5596" s="1471"/>
      <c r="N5596" s="1471" t="s">
        <v>48</v>
      </c>
      <c r="O5596" s="1471" t="s">
        <v>48</v>
      </c>
      <c r="P5596" s="1472"/>
      <c r="Q5596" s="1464">
        <f t="shared" si="174"/>
        <v>1</v>
      </c>
      <c r="R5596" s="1794" t="str">
        <f t="shared" si="175"/>
        <v>PUERTO WILCHES</v>
      </c>
      <c r="S5596" s="1763"/>
    </row>
    <row r="5597" spans="1:19" s="1761" customFormat="1" ht="25.05" customHeight="1" x14ac:dyDescent="0.2">
      <c r="A5597" s="1531" t="s">
        <v>355</v>
      </c>
      <c r="B5597" s="1531" t="s">
        <v>6855</v>
      </c>
      <c r="C5597" s="1471" t="s">
        <v>20</v>
      </c>
      <c r="D5597" s="1472" t="str">
        <f>VLOOKUP(C5597,CODIGOS!$B$1:$E$194,4,FALSE)</f>
        <v>TIENDA DE BARRIO O CIGARRERÍA, INCLUIDAS LAS UBICADAS EN ZONAS FRANCAS</v>
      </c>
      <c r="E5597" s="1471" t="s">
        <v>6985</v>
      </c>
      <c r="F5597" s="1471" t="s">
        <v>6986</v>
      </c>
      <c r="G5597" s="1471" t="s">
        <v>6987</v>
      </c>
      <c r="H5597" s="1473">
        <v>45671</v>
      </c>
      <c r="I5597" s="1895">
        <v>0.86499999999999999</v>
      </c>
      <c r="J5597" s="1471" t="s">
        <v>16</v>
      </c>
      <c r="K5597" s="1471" t="s">
        <v>47</v>
      </c>
      <c r="L5597" s="1472" t="s">
        <v>22787</v>
      </c>
      <c r="M5597" s="1471"/>
      <c r="N5597" s="1471" t="s">
        <v>48</v>
      </c>
      <c r="O5597" s="1471" t="s">
        <v>48</v>
      </c>
      <c r="P5597" s="1472"/>
      <c r="Q5597" s="1464">
        <f t="shared" si="174"/>
        <v>1</v>
      </c>
      <c r="R5597" s="1794" t="str">
        <f t="shared" si="175"/>
        <v>PUERTO WILCHES</v>
      </c>
      <c r="S5597" s="1763"/>
    </row>
    <row r="5598" spans="1:19" s="1761" customFormat="1" ht="25.05" customHeight="1" x14ac:dyDescent="0.2">
      <c r="A5598" s="1531" t="s">
        <v>355</v>
      </c>
      <c r="B5598" s="1531" t="s">
        <v>6855</v>
      </c>
      <c r="C5598" s="1471" t="s">
        <v>1409</v>
      </c>
      <c r="D5598" s="1472" t="str">
        <f>VLOOKUP(C5598,CODIGOS!$B$1:$E$194,4,FALSE)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598" s="1471" t="s">
        <v>7012</v>
      </c>
      <c r="F5598" s="1471" t="s">
        <v>7013</v>
      </c>
      <c r="G5598" s="1471" t="s">
        <v>7014</v>
      </c>
      <c r="H5598" s="1473">
        <v>45672</v>
      </c>
      <c r="I5598" s="1895">
        <v>0.90500000000000003</v>
      </c>
      <c r="J5598" s="1471" t="s">
        <v>16</v>
      </c>
      <c r="K5598" s="1471" t="s">
        <v>47</v>
      </c>
      <c r="L5598" s="1471" t="s">
        <v>17</v>
      </c>
      <c r="M5598" s="1471" t="s">
        <v>6933</v>
      </c>
      <c r="N5598" s="1471" t="s">
        <v>48</v>
      </c>
      <c r="O5598" s="1471" t="s">
        <v>48</v>
      </c>
      <c r="P5598" s="1472"/>
      <c r="Q5598" s="1464">
        <f t="shared" si="174"/>
        <v>1</v>
      </c>
      <c r="R5598" s="1794" t="str">
        <f t="shared" si="175"/>
        <v>PUERTO WILCHES</v>
      </c>
      <c r="S5598" s="1763"/>
    </row>
    <row r="5599" spans="1:19" s="1761" customFormat="1" ht="25.05" customHeight="1" x14ac:dyDescent="0.2">
      <c r="A5599" s="1531" t="s">
        <v>355</v>
      </c>
      <c r="B5599" s="1531" t="s">
        <v>6855</v>
      </c>
      <c r="C5599" s="1471" t="s">
        <v>472</v>
      </c>
      <c r="D5599" s="1472" t="str">
        <f>VLOOKUP(C5599,CODIGOS!$B$1:$E$194,4,FALSE)</f>
        <v>RESTAURANTES PUBLICOS</v>
      </c>
      <c r="E5599" s="1471" t="s">
        <v>6952</v>
      </c>
      <c r="F5599" s="1471" t="s">
        <v>6953</v>
      </c>
      <c r="G5599" s="1471" t="s">
        <v>6954</v>
      </c>
      <c r="H5599" s="1473">
        <v>45674</v>
      </c>
      <c r="I5599" s="1895">
        <v>0.79</v>
      </c>
      <c r="J5599" s="1471" t="s">
        <v>16</v>
      </c>
      <c r="K5599" s="1471" t="s">
        <v>47</v>
      </c>
      <c r="L5599" s="1471" t="s">
        <v>477</v>
      </c>
      <c r="M5599" s="1471"/>
      <c r="N5599" s="1471" t="s">
        <v>48</v>
      </c>
      <c r="O5599" s="1471" t="s">
        <v>48</v>
      </c>
      <c r="P5599" s="1472"/>
      <c r="Q5599" s="1464">
        <f t="shared" si="174"/>
        <v>1</v>
      </c>
      <c r="R5599" s="1794" t="str">
        <f t="shared" si="175"/>
        <v>PUERTO WILCHES</v>
      </c>
      <c r="S5599" s="1763"/>
    </row>
    <row r="5600" spans="1:19" s="1761" customFormat="1" ht="25.05" customHeight="1" x14ac:dyDescent="0.2">
      <c r="A5600" s="1531" t="s">
        <v>355</v>
      </c>
      <c r="B5600" s="1531" t="s">
        <v>6855</v>
      </c>
      <c r="C5600" s="1471" t="s">
        <v>20</v>
      </c>
      <c r="D5600" s="1472" t="str">
        <f>VLOOKUP(C5600,CODIGOS!$B$1:$E$194,4,FALSE)</f>
        <v>TIENDA DE BARRIO O CIGARRERÍA, INCLUIDAS LAS UBICADAS EN ZONAS FRANCAS</v>
      </c>
      <c r="E5600" s="1471" t="s">
        <v>6988</v>
      </c>
      <c r="F5600" s="1471" t="s">
        <v>6989</v>
      </c>
      <c r="G5600" s="1471" t="s">
        <v>6990</v>
      </c>
      <c r="H5600" s="1473">
        <v>45674</v>
      </c>
      <c r="I5600" s="1895">
        <v>0.86499999999999999</v>
      </c>
      <c r="J5600" s="1471" t="s">
        <v>16</v>
      </c>
      <c r="K5600" s="1471" t="s">
        <v>47</v>
      </c>
      <c r="L5600" s="1472" t="s">
        <v>22787</v>
      </c>
      <c r="M5600" s="1471"/>
      <c r="N5600" s="1471" t="s">
        <v>48</v>
      </c>
      <c r="O5600" s="1471" t="s">
        <v>48</v>
      </c>
      <c r="P5600" s="1472"/>
      <c r="Q5600" s="1464">
        <f t="shared" si="174"/>
        <v>1</v>
      </c>
      <c r="R5600" s="1794" t="str">
        <f t="shared" si="175"/>
        <v>PUERTO WILCHES</v>
      </c>
      <c r="S5600" s="537"/>
    </row>
    <row r="5601" spans="1:19" s="1761" customFormat="1" ht="25.05" customHeight="1" x14ac:dyDescent="0.2">
      <c r="A5601" s="1531" t="s">
        <v>355</v>
      </c>
      <c r="B5601" s="1531" t="s">
        <v>6855</v>
      </c>
      <c r="C5601" s="1471" t="s">
        <v>489</v>
      </c>
      <c r="D5601" s="1472" t="str">
        <f>VLOOKUP(C5601,CODIGOS!$B$1:$E$194,4,FALSE)</f>
        <v xml:space="preserve">COMIDAS RAPIDAS </v>
      </c>
      <c r="E5601" s="1471" t="s">
        <v>6970</v>
      </c>
      <c r="F5601" s="1471" t="s">
        <v>6971</v>
      </c>
      <c r="G5601" s="1471" t="s">
        <v>6972</v>
      </c>
      <c r="H5601" s="1473">
        <v>45677</v>
      </c>
      <c r="I5601" s="1895">
        <v>0.92500000000000004</v>
      </c>
      <c r="J5601" s="1471" t="s">
        <v>22</v>
      </c>
      <c r="K5601" s="1471" t="s">
        <v>47</v>
      </c>
      <c r="L5601" s="1471" t="s">
        <v>477</v>
      </c>
      <c r="M5601" s="1471"/>
      <c r="N5601" s="1471" t="s">
        <v>48</v>
      </c>
      <c r="O5601" s="1471" t="s">
        <v>48</v>
      </c>
      <c r="P5601" s="1472"/>
      <c r="Q5601" s="1464">
        <f t="shared" si="174"/>
        <v>1</v>
      </c>
      <c r="R5601" s="1794" t="str">
        <f t="shared" si="175"/>
        <v>PUERTO WILCHES</v>
      </c>
      <c r="S5601" s="537"/>
    </row>
    <row r="5602" spans="1:19" s="1761" customFormat="1" ht="25.05" customHeight="1" x14ac:dyDescent="0.2">
      <c r="A5602" s="1531" t="s">
        <v>355</v>
      </c>
      <c r="B5602" s="1531" t="s">
        <v>6855</v>
      </c>
      <c r="C5602" s="1471" t="s">
        <v>547</v>
      </c>
      <c r="D5602" s="1472" t="str">
        <f>VLOOKUP(C5602,CODIGOS!$B$1:$E$194,4,FALSE)</f>
        <v>CAFETERÍA</v>
      </c>
      <c r="E5602" s="1471" t="s">
        <v>6958</v>
      </c>
      <c r="F5602" s="1471" t="s">
        <v>6959</v>
      </c>
      <c r="G5602" s="1471" t="s">
        <v>6960</v>
      </c>
      <c r="H5602" s="1473">
        <v>45678</v>
      </c>
      <c r="I5602" s="1895">
        <v>0.92500000000000004</v>
      </c>
      <c r="J5602" s="1471" t="s">
        <v>22</v>
      </c>
      <c r="K5602" s="1471" t="s">
        <v>47</v>
      </c>
      <c r="L5602" s="1471" t="s">
        <v>477</v>
      </c>
      <c r="M5602" s="1471"/>
      <c r="N5602" s="1471" t="s">
        <v>48</v>
      </c>
      <c r="O5602" s="1471" t="s">
        <v>48</v>
      </c>
      <c r="P5602" s="1472"/>
      <c r="Q5602" s="1464">
        <f t="shared" si="174"/>
        <v>1</v>
      </c>
      <c r="R5602" s="1794" t="str">
        <f t="shared" si="175"/>
        <v>PUERTO WILCHES</v>
      </c>
      <c r="S5602" s="537"/>
    </row>
    <row r="5603" spans="1:19" s="1761" customFormat="1" ht="25.05" customHeight="1" x14ac:dyDescent="0.2">
      <c r="A5603" s="1531" t="s">
        <v>355</v>
      </c>
      <c r="B5603" s="1531" t="s">
        <v>6855</v>
      </c>
      <c r="C5603" s="1471" t="s">
        <v>489</v>
      </c>
      <c r="D5603" s="1472" t="str">
        <f>VLOOKUP(C5603,CODIGOS!$B$1:$E$194,4,FALSE)</f>
        <v xml:space="preserve">COMIDAS RAPIDAS </v>
      </c>
      <c r="E5603" s="1471" t="s">
        <v>6964</v>
      </c>
      <c r="F5603" s="1471" t="s">
        <v>6965</v>
      </c>
      <c r="G5603" s="1471" t="s">
        <v>6966</v>
      </c>
      <c r="H5603" s="1473">
        <v>45678</v>
      </c>
      <c r="I5603" s="1895">
        <v>0.86</v>
      </c>
      <c r="J5603" s="1471" t="s">
        <v>16</v>
      </c>
      <c r="K5603" s="1471" t="s">
        <v>47</v>
      </c>
      <c r="L5603" s="1471" t="s">
        <v>477</v>
      </c>
      <c r="M5603" s="1471"/>
      <c r="N5603" s="1471" t="s">
        <v>48</v>
      </c>
      <c r="O5603" s="1471" t="s">
        <v>48</v>
      </c>
      <c r="P5603" s="1472"/>
      <c r="Q5603" s="1464">
        <f t="shared" si="174"/>
        <v>1</v>
      </c>
      <c r="R5603" s="1794" t="str">
        <f t="shared" si="175"/>
        <v>PUERTO WILCHES</v>
      </c>
      <c r="S5603" s="537"/>
    </row>
    <row r="5604" spans="1:19" s="1761" customFormat="1" ht="25.05" customHeight="1" x14ac:dyDescent="0.2">
      <c r="A5604" s="1531" t="s">
        <v>355</v>
      </c>
      <c r="B5604" s="1531" t="s">
        <v>6855</v>
      </c>
      <c r="C5604" s="1471" t="s">
        <v>489</v>
      </c>
      <c r="D5604" s="1472" t="str">
        <f>VLOOKUP(C5604,CODIGOS!$B$1:$E$194,4,FALSE)</f>
        <v xml:space="preserve">COMIDAS RAPIDAS </v>
      </c>
      <c r="E5604" s="1471" t="s">
        <v>6973</v>
      </c>
      <c r="F5604" s="1471" t="s">
        <v>6974</v>
      </c>
      <c r="G5604" s="1471" t="s">
        <v>6975</v>
      </c>
      <c r="H5604" s="1473">
        <v>45679</v>
      </c>
      <c r="I5604" s="1895">
        <v>0.87</v>
      </c>
      <c r="J5604" s="1471" t="s">
        <v>16</v>
      </c>
      <c r="K5604" s="1471" t="s">
        <v>47</v>
      </c>
      <c r="L5604" s="1471" t="s">
        <v>477</v>
      </c>
      <c r="M5604" s="1471"/>
      <c r="N5604" s="1471" t="s">
        <v>48</v>
      </c>
      <c r="O5604" s="1471" t="s">
        <v>48</v>
      </c>
      <c r="P5604" s="1472"/>
      <c r="Q5604" s="1464">
        <f t="shared" si="174"/>
        <v>1</v>
      </c>
      <c r="R5604" s="1794" t="str">
        <f t="shared" si="175"/>
        <v>PUERTO WILCHES</v>
      </c>
      <c r="S5604" s="537"/>
    </row>
    <row r="5605" spans="1:19" s="1761" customFormat="1" ht="25.05" customHeight="1" x14ac:dyDescent="0.2">
      <c r="A5605" s="1531" t="s">
        <v>355</v>
      </c>
      <c r="B5605" s="1531" t="s">
        <v>6855</v>
      </c>
      <c r="C5605" s="1471" t="s">
        <v>1046</v>
      </c>
      <c r="D5605" s="1472" t="str">
        <f>VLOOKUP(C5605,CODIGOS!$B$1:$E$194,4,FALSE)</f>
        <v xml:space="preserve">GIMNASIO </v>
      </c>
      <c r="E5605" s="1471" t="s">
        <v>7015</v>
      </c>
      <c r="F5605" s="1471" t="s">
        <v>7016</v>
      </c>
      <c r="G5605" s="1471" t="s">
        <v>7017</v>
      </c>
      <c r="H5605" s="1473">
        <v>45679</v>
      </c>
      <c r="I5605" s="1895">
        <v>0.83499999999999996</v>
      </c>
      <c r="J5605" s="1471" t="s">
        <v>16</v>
      </c>
      <c r="K5605" s="1471" t="s">
        <v>47</v>
      </c>
      <c r="L5605" s="1471" t="s">
        <v>17</v>
      </c>
      <c r="M5605" s="1471" t="s">
        <v>6933</v>
      </c>
      <c r="N5605" s="1471" t="s">
        <v>48</v>
      </c>
      <c r="O5605" s="1471" t="s">
        <v>48</v>
      </c>
      <c r="P5605" s="1472"/>
      <c r="Q5605" s="1464">
        <f t="shared" si="174"/>
        <v>1</v>
      </c>
      <c r="R5605" s="1794" t="str">
        <f t="shared" si="175"/>
        <v>PUERTO WILCHES</v>
      </c>
      <c r="S5605" s="537"/>
    </row>
    <row r="5606" spans="1:19" s="1761" customFormat="1" ht="25.05" customHeight="1" x14ac:dyDescent="0.2">
      <c r="A5606" s="1531" t="s">
        <v>355</v>
      </c>
      <c r="B5606" s="1531" t="s">
        <v>6855</v>
      </c>
      <c r="C5606" s="1471" t="s">
        <v>1046</v>
      </c>
      <c r="D5606" s="1472" t="str">
        <f>VLOOKUP(C5606,CODIGOS!$B$1:$E$194,4,FALSE)</f>
        <v xml:space="preserve">GIMNASIO </v>
      </c>
      <c r="E5606" s="1471" t="s">
        <v>7018</v>
      </c>
      <c r="F5606" s="1471" t="s">
        <v>7019</v>
      </c>
      <c r="G5606" s="1471" t="s">
        <v>7020</v>
      </c>
      <c r="H5606" s="1473">
        <v>45679</v>
      </c>
      <c r="I5606" s="1895">
        <v>0.82999999999999985</v>
      </c>
      <c r="J5606" s="1471" t="s">
        <v>16</v>
      </c>
      <c r="K5606" s="1471" t="s">
        <v>47</v>
      </c>
      <c r="L5606" s="1471" t="s">
        <v>17</v>
      </c>
      <c r="M5606" s="1471" t="s">
        <v>6933</v>
      </c>
      <c r="N5606" s="1471" t="s">
        <v>48</v>
      </c>
      <c r="O5606" s="1471" t="s">
        <v>48</v>
      </c>
      <c r="P5606" s="1472"/>
      <c r="Q5606" s="1464">
        <f t="shared" si="174"/>
        <v>1</v>
      </c>
      <c r="R5606" s="1794" t="str">
        <f t="shared" si="175"/>
        <v>PUERTO WILCHES</v>
      </c>
      <c r="S5606" s="537"/>
    </row>
    <row r="5607" spans="1:19" s="1761" customFormat="1" ht="25.05" customHeight="1" x14ac:dyDescent="0.2">
      <c r="A5607" s="1531" t="s">
        <v>355</v>
      </c>
      <c r="B5607" s="1531" t="s">
        <v>6855</v>
      </c>
      <c r="C5607" s="1471" t="s">
        <v>3325</v>
      </c>
      <c r="D5607" s="1472" t="str">
        <f>VLOOKUP(C5607,CODIGOS!$B$1:$E$194,4,FALSE)</f>
        <v>ESTABLECIMIENTOS QUE ALMACENAN Y DISTRIBUYEN.</v>
      </c>
      <c r="E5607" s="1471" t="s">
        <v>7009</v>
      </c>
      <c r="F5607" s="1471" t="s">
        <v>7010</v>
      </c>
      <c r="G5607" s="1471" t="s">
        <v>7011</v>
      </c>
      <c r="H5607" s="1473">
        <v>45684</v>
      </c>
      <c r="I5607" s="1895">
        <v>0.97499999999999998</v>
      </c>
      <c r="J5607" s="1471" t="s">
        <v>22</v>
      </c>
      <c r="K5607" s="1471" t="s">
        <v>47</v>
      </c>
      <c r="L5607" s="1471" t="s">
        <v>1794</v>
      </c>
      <c r="M5607" s="1471"/>
      <c r="N5607" s="1471" t="s">
        <v>48</v>
      </c>
      <c r="O5607" s="1471" t="s">
        <v>48</v>
      </c>
      <c r="P5607" s="1472"/>
      <c r="Q5607" s="1464">
        <f t="shared" si="174"/>
        <v>1</v>
      </c>
      <c r="R5607" s="1794" t="str">
        <f t="shared" si="175"/>
        <v>PUERTO WILCHES</v>
      </c>
      <c r="S5607" s="537"/>
    </row>
    <row r="5608" spans="1:19" s="1761" customFormat="1" ht="25.05" customHeight="1" x14ac:dyDescent="0.2">
      <c r="A5608" s="1531" t="s">
        <v>355</v>
      </c>
      <c r="B5608" s="1531" t="s">
        <v>6855</v>
      </c>
      <c r="C5608" s="1471" t="s">
        <v>1046</v>
      </c>
      <c r="D5608" s="1472" t="str">
        <f>VLOOKUP(C5608,CODIGOS!$B$1:$E$194,4,FALSE)</f>
        <v xml:space="preserve">GIMNASIO </v>
      </c>
      <c r="E5608" s="1471" t="s">
        <v>7021</v>
      </c>
      <c r="F5608" s="1471" t="s">
        <v>7022</v>
      </c>
      <c r="G5608" s="1471" t="s">
        <v>7023</v>
      </c>
      <c r="H5608" s="1473">
        <v>45684</v>
      </c>
      <c r="I5608" s="1895">
        <v>0.75</v>
      </c>
      <c r="J5608" s="1471" t="s">
        <v>16</v>
      </c>
      <c r="K5608" s="1471" t="s">
        <v>47</v>
      </c>
      <c r="L5608" s="1471" t="s">
        <v>17</v>
      </c>
      <c r="M5608" s="1471" t="s">
        <v>6933</v>
      </c>
      <c r="N5608" s="1471" t="s">
        <v>48</v>
      </c>
      <c r="O5608" s="1471" t="s">
        <v>48</v>
      </c>
      <c r="P5608" s="1472"/>
      <c r="Q5608" s="1464">
        <f t="shared" si="174"/>
        <v>1</v>
      </c>
      <c r="R5608" s="1794" t="str">
        <f t="shared" si="175"/>
        <v>PUERTO WILCHES</v>
      </c>
      <c r="S5608" s="537"/>
    </row>
    <row r="5609" spans="1:19" s="1761" customFormat="1" ht="25.05" customHeight="1" x14ac:dyDescent="0.2">
      <c r="A5609" s="1531" t="s">
        <v>355</v>
      </c>
      <c r="B5609" s="1531" t="s">
        <v>6855</v>
      </c>
      <c r="C5609" s="1471" t="s">
        <v>499</v>
      </c>
      <c r="D5609" s="1472" t="str">
        <f>VLOOKUP(C5609,CODIGOS!$B$1:$E$194,4,FALSE)</f>
        <v>BARES - DISCOTECAS - CANTINAS - TABERNAS</v>
      </c>
      <c r="E5609" s="1471" t="s">
        <v>6991</v>
      </c>
      <c r="F5609" s="1471" t="s">
        <v>6992</v>
      </c>
      <c r="G5609" s="1471" t="s">
        <v>6993</v>
      </c>
      <c r="H5609" s="1473">
        <v>45687</v>
      </c>
      <c r="I5609" s="1895">
        <v>0.875</v>
      </c>
      <c r="J5609" s="1471" t="s">
        <v>16</v>
      </c>
      <c r="K5609" s="1471" t="s">
        <v>47</v>
      </c>
      <c r="L5609" s="1471" t="s">
        <v>4248</v>
      </c>
      <c r="M5609" s="1471"/>
      <c r="N5609" s="1471" t="s">
        <v>48</v>
      </c>
      <c r="O5609" s="1471" t="s">
        <v>48</v>
      </c>
      <c r="P5609" s="1472"/>
      <c r="Q5609" s="1464">
        <f t="shared" si="174"/>
        <v>1</v>
      </c>
      <c r="R5609" s="1794" t="str">
        <f t="shared" si="175"/>
        <v>PUERTO WILCHES</v>
      </c>
      <c r="S5609" s="537"/>
    </row>
    <row r="5610" spans="1:19" s="1761" customFormat="1" ht="25.05" customHeight="1" x14ac:dyDescent="0.2">
      <c r="A5610" s="1531" t="s">
        <v>355</v>
      </c>
      <c r="B5610" s="1531" t="s">
        <v>6855</v>
      </c>
      <c r="C5610" s="1471" t="s">
        <v>499</v>
      </c>
      <c r="D5610" s="1472" t="str">
        <f>VLOOKUP(C5610,CODIGOS!$B$1:$E$194,4,FALSE)</f>
        <v>BARES - DISCOTECAS - CANTINAS - TABERNAS</v>
      </c>
      <c r="E5610" s="1471" t="s">
        <v>6994</v>
      </c>
      <c r="F5610" s="1471" t="s">
        <v>6995</v>
      </c>
      <c r="G5610" s="1471" t="s">
        <v>6996</v>
      </c>
      <c r="H5610" s="1473">
        <v>45687</v>
      </c>
      <c r="I5610" s="1895">
        <v>0.84</v>
      </c>
      <c r="J5610" s="1471" t="s">
        <v>16</v>
      </c>
      <c r="K5610" s="1471" t="s">
        <v>47</v>
      </c>
      <c r="L5610" s="1471" t="s">
        <v>4248</v>
      </c>
      <c r="M5610" s="1471"/>
      <c r="N5610" s="1471" t="s">
        <v>48</v>
      </c>
      <c r="O5610" s="1471" t="s">
        <v>48</v>
      </c>
      <c r="P5610" s="1472"/>
      <c r="Q5610" s="1464">
        <f t="shared" si="174"/>
        <v>1</v>
      </c>
      <c r="R5610" s="1794" t="str">
        <f t="shared" si="175"/>
        <v>PUERTO WILCHES</v>
      </c>
      <c r="S5610" s="537"/>
    </row>
    <row r="5611" spans="1:19" s="1761" customFormat="1" ht="25.05" customHeight="1" x14ac:dyDescent="0.2">
      <c r="A5611" s="1531" t="s">
        <v>355</v>
      </c>
      <c r="B5611" s="1531" t="s">
        <v>6855</v>
      </c>
      <c r="C5611" s="1471" t="s">
        <v>20</v>
      </c>
      <c r="D5611" s="1472" t="str">
        <f>VLOOKUP(C5611,CODIGOS!$B$1:$E$194,4,FALSE)</f>
        <v>TIENDA DE BARRIO O CIGARRERÍA, INCLUIDAS LAS UBICADAS EN ZONAS FRANCAS</v>
      </c>
      <c r="E5611" s="1471" t="s">
        <v>8035</v>
      </c>
      <c r="F5611" s="1471" t="s">
        <v>8015</v>
      </c>
      <c r="G5611" s="1471" t="s">
        <v>8036</v>
      </c>
      <c r="H5611" s="1473">
        <v>45691</v>
      </c>
      <c r="I5611" s="1895">
        <v>0.872</v>
      </c>
      <c r="J5611" s="1471" t="s">
        <v>16</v>
      </c>
      <c r="K5611" s="1471" t="s">
        <v>47</v>
      </c>
      <c r="L5611" s="1472" t="s">
        <v>22787</v>
      </c>
      <c r="M5611" s="1471"/>
      <c r="N5611" s="1471" t="s">
        <v>48</v>
      </c>
      <c r="O5611" s="1471" t="s">
        <v>48</v>
      </c>
      <c r="P5611" s="1479"/>
      <c r="Q5611" s="1464">
        <f t="shared" si="174"/>
        <v>2</v>
      </c>
      <c r="R5611" s="1794" t="str">
        <f t="shared" si="175"/>
        <v>PUERTO WILCHES</v>
      </c>
      <c r="S5611" s="537"/>
    </row>
    <row r="5612" spans="1:19" s="1761" customFormat="1" ht="25.05" customHeight="1" x14ac:dyDescent="0.2">
      <c r="A5612" s="1531" t="s">
        <v>355</v>
      </c>
      <c r="B5612" s="1531" t="s">
        <v>6855</v>
      </c>
      <c r="C5612" s="1471" t="s">
        <v>20</v>
      </c>
      <c r="D5612" s="1472" t="str">
        <f>VLOOKUP(C5612,CODIGOS!$B$1:$E$194,4,FALSE)</f>
        <v>TIENDA DE BARRIO O CIGARRERÍA, INCLUIDAS LAS UBICADAS EN ZONAS FRANCAS</v>
      </c>
      <c r="E5612" s="1471" t="s">
        <v>8037</v>
      </c>
      <c r="F5612" s="1471" t="s">
        <v>8015</v>
      </c>
      <c r="G5612" s="1471" t="s">
        <v>8038</v>
      </c>
      <c r="H5612" s="1473">
        <v>45691</v>
      </c>
      <c r="I5612" s="1895">
        <v>0.85499999999999998</v>
      </c>
      <c r="J5612" s="1471" t="s">
        <v>16</v>
      </c>
      <c r="K5612" s="1471" t="s">
        <v>47</v>
      </c>
      <c r="L5612" s="1472" t="s">
        <v>22787</v>
      </c>
      <c r="M5612" s="1471"/>
      <c r="N5612" s="1471" t="s">
        <v>48</v>
      </c>
      <c r="O5612" s="1471" t="s">
        <v>48</v>
      </c>
      <c r="P5612" s="1479"/>
      <c r="Q5612" s="1464">
        <f t="shared" si="174"/>
        <v>2</v>
      </c>
      <c r="R5612" s="1794" t="str">
        <f t="shared" si="175"/>
        <v>PUERTO WILCHES</v>
      </c>
      <c r="S5612" s="537"/>
    </row>
    <row r="5613" spans="1:19" s="1761" customFormat="1" ht="25.05" customHeight="1" x14ac:dyDescent="0.2">
      <c r="A5613" s="1531" t="s">
        <v>355</v>
      </c>
      <c r="B5613" s="1531" t="s">
        <v>6855</v>
      </c>
      <c r="C5613" s="1471" t="s">
        <v>4113</v>
      </c>
      <c r="D5613" s="1472" t="str">
        <f>VLOOKUP(C5613,CODIGOS!$B$1:$E$194,4,FALSE)</f>
        <v xml:space="preserve">RESIDENCIAS - HOSTAL </v>
      </c>
      <c r="E5613" s="1471" t="s">
        <v>8085</v>
      </c>
      <c r="F5613" s="1471" t="s">
        <v>8086</v>
      </c>
      <c r="G5613" s="1471" t="s">
        <v>8087</v>
      </c>
      <c r="H5613" s="1473">
        <v>45692</v>
      </c>
      <c r="I5613" s="1895">
        <v>0.95499999999999985</v>
      </c>
      <c r="J5613" s="1471" t="s">
        <v>22</v>
      </c>
      <c r="K5613" s="1471" t="s">
        <v>47</v>
      </c>
      <c r="L5613" s="1471" t="s">
        <v>17</v>
      </c>
      <c r="M5613" s="1471" t="s">
        <v>7027</v>
      </c>
      <c r="N5613" s="1471" t="s">
        <v>48</v>
      </c>
      <c r="O5613" s="1471" t="s">
        <v>48</v>
      </c>
      <c r="P5613" s="1472"/>
      <c r="Q5613" s="1464">
        <f t="shared" si="174"/>
        <v>2</v>
      </c>
      <c r="R5613" s="1794" t="str">
        <f t="shared" si="175"/>
        <v>PUERTO WILCHES</v>
      </c>
      <c r="S5613" s="537"/>
    </row>
    <row r="5614" spans="1:19" s="1761" customFormat="1" ht="25.05" customHeight="1" x14ac:dyDescent="0.2">
      <c r="A5614" s="1531" t="s">
        <v>355</v>
      </c>
      <c r="B5614" s="1531" t="s">
        <v>6855</v>
      </c>
      <c r="C5614" s="1471" t="s">
        <v>489</v>
      </c>
      <c r="D5614" s="1472" t="str">
        <f>VLOOKUP(C5614,CODIGOS!$B$1:$E$194,4,FALSE)</f>
        <v xml:space="preserve">COMIDAS RAPIDAS </v>
      </c>
      <c r="E5614" s="1471" t="s">
        <v>8029</v>
      </c>
      <c r="F5614" s="1471" t="s">
        <v>8030</v>
      </c>
      <c r="G5614" s="1471" t="s">
        <v>8031</v>
      </c>
      <c r="H5614" s="1473">
        <v>45694</v>
      </c>
      <c r="I5614" s="1895">
        <v>0.95</v>
      </c>
      <c r="J5614" s="1471" t="s">
        <v>22</v>
      </c>
      <c r="K5614" s="1471" t="s">
        <v>47</v>
      </c>
      <c r="L5614" s="1471" t="s">
        <v>477</v>
      </c>
      <c r="M5614" s="1471"/>
      <c r="N5614" s="1471" t="s">
        <v>48</v>
      </c>
      <c r="O5614" s="1471" t="s">
        <v>48</v>
      </c>
      <c r="P5614" s="1479"/>
      <c r="Q5614" s="1464">
        <f t="shared" si="174"/>
        <v>2</v>
      </c>
      <c r="R5614" s="1794" t="str">
        <f t="shared" si="175"/>
        <v>PUERTO WILCHES</v>
      </c>
      <c r="S5614" s="537"/>
    </row>
    <row r="5615" spans="1:19" s="1761" customFormat="1" ht="25.05" customHeight="1" x14ac:dyDescent="0.2">
      <c r="A5615" s="1531" t="s">
        <v>355</v>
      </c>
      <c r="B5615" s="1531" t="s">
        <v>6855</v>
      </c>
      <c r="C5615" s="1471" t="s">
        <v>499</v>
      </c>
      <c r="D5615" s="1472" t="str">
        <f>VLOOKUP(C5615,CODIGOS!$B$1:$E$194,4,FALSE)</f>
        <v>BARES - DISCOTECAS - CANTINAS - TABERNAS</v>
      </c>
      <c r="E5615" s="1471" t="s">
        <v>8061</v>
      </c>
      <c r="F5615" s="1471" t="s">
        <v>8062</v>
      </c>
      <c r="G5615" s="1471" t="s">
        <v>8063</v>
      </c>
      <c r="H5615" s="1473">
        <v>45700</v>
      </c>
      <c r="I5615" s="1895">
        <v>0.92500000000000004</v>
      </c>
      <c r="J5615" s="1471" t="s">
        <v>22</v>
      </c>
      <c r="K5615" s="1471" t="s">
        <v>47</v>
      </c>
      <c r="L5615" s="1471" t="s">
        <v>4248</v>
      </c>
      <c r="M5615" s="1471"/>
      <c r="N5615" s="1471" t="s">
        <v>48</v>
      </c>
      <c r="O5615" s="1471" t="s">
        <v>48</v>
      </c>
      <c r="P5615" s="1479"/>
      <c r="Q5615" s="1464">
        <f t="shared" si="174"/>
        <v>2</v>
      </c>
      <c r="R5615" s="1794" t="str">
        <f t="shared" si="175"/>
        <v>PUERTO WILCHES</v>
      </c>
      <c r="S5615" s="537"/>
    </row>
    <row r="5616" spans="1:19" s="1761" customFormat="1" ht="25.05" customHeight="1" x14ac:dyDescent="0.2">
      <c r="A5616" s="1531" t="s">
        <v>355</v>
      </c>
      <c r="B5616" s="1531" t="s">
        <v>6855</v>
      </c>
      <c r="C5616" s="1471" t="s">
        <v>504</v>
      </c>
      <c r="D5616" s="1472" t="str">
        <f>VLOOKUP(C5616,CODIGOS!$B$1:$E$194,4,FALSE)</f>
        <v>CANCHAS DE BOLO, CANCHAS DE TEJO - BILLARES - BINGOS - CASINOS</v>
      </c>
      <c r="E5616" s="1471" t="s">
        <v>8067</v>
      </c>
      <c r="F5616" s="1471" t="s">
        <v>8068</v>
      </c>
      <c r="G5616" s="1471" t="s">
        <v>8069</v>
      </c>
      <c r="H5616" s="1473">
        <v>45700</v>
      </c>
      <c r="I5616" s="1895">
        <v>0.91500000000000004</v>
      </c>
      <c r="J5616" s="1471" t="s">
        <v>22</v>
      </c>
      <c r="K5616" s="1471" t="s">
        <v>47</v>
      </c>
      <c r="L5616" s="1471" t="s">
        <v>4248</v>
      </c>
      <c r="M5616" s="1471"/>
      <c r="N5616" s="1471" t="s">
        <v>48</v>
      </c>
      <c r="O5616" s="1471" t="s">
        <v>48</v>
      </c>
      <c r="P5616" s="1479"/>
      <c r="Q5616" s="1464">
        <f t="shared" si="174"/>
        <v>2</v>
      </c>
      <c r="R5616" s="1794" t="str">
        <f t="shared" si="175"/>
        <v>PUERTO WILCHES</v>
      </c>
      <c r="S5616" s="537"/>
    </row>
    <row r="5617" spans="1:19" s="1761" customFormat="1" ht="25.05" customHeight="1" x14ac:dyDescent="0.2">
      <c r="A5617" s="1531" t="s">
        <v>355</v>
      </c>
      <c r="B5617" s="1531" t="s">
        <v>6855</v>
      </c>
      <c r="C5617" s="1471" t="s">
        <v>542</v>
      </c>
      <c r="D5617" s="1472" t="str">
        <f>VLOOKUP(C5617,CODIGOS!$B$1:$E$194,4,FALSE)</f>
        <v>MINI MERCADO (SUPERMERCADO DE BARRIO)</v>
      </c>
      <c r="E5617" s="1471" t="s">
        <v>8058</v>
      </c>
      <c r="F5617" s="1471" t="s">
        <v>8059</v>
      </c>
      <c r="G5617" s="1471" t="s">
        <v>8060</v>
      </c>
      <c r="H5617" s="1473">
        <v>45700</v>
      </c>
      <c r="I5617" s="1895">
        <v>0.78</v>
      </c>
      <c r="J5617" s="1471" t="s">
        <v>16</v>
      </c>
      <c r="K5617" s="1471" t="s">
        <v>47</v>
      </c>
      <c r="L5617" s="1472" t="s">
        <v>22787</v>
      </c>
      <c r="M5617" s="1471"/>
      <c r="N5617" s="1471" t="s">
        <v>48</v>
      </c>
      <c r="O5617" s="1471" t="s">
        <v>48</v>
      </c>
      <c r="P5617" s="1479"/>
      <c r="Q5617" s="1464">
        <f t="shared" si="174"/>
        <v>2</v>
      </c>
      <c r="R5617" s="1794" t="str">
        <f t="shared" si="175"/>
        <v>PUERTO WILCHES</v>
      </c>
      <c r="S5617" s="537"/>
    </row>
    <row r="5618" spans="1:19" s="1761" customFormat="1" ht="25.05" customHeight="1" x14ac:dyDescent="0.2">
      <c r="A5618" s="1531" t="s">
        <v>355</v>
      </c>
      <c r="B5618" s="1531" t="s">
        <v>6855</v>
      </c>
      <c r="C5618" s="1471" t="s">
        <v>20</v>
      </c>
      <c r="D5618" s="1472" t="str">
        <f>VLOOKUP(C5618,CODIGOS!$B$1:$E$194,4,FALSE)</f>
        <v>TIENDA DE BARRIO O CIGARRERÍA, INCLUIDAS LAS UBICADAS EN ZONAS FRANCAS</v>
      </c>
      <c r="E5618" s="1471" t="s">
        <v>8032</v>
      </c>
      <c r="F5618" s="1471" t="s">
        <v>8033</v>
      </c>
      <c r="G5618" s="1471" t="s">
        <v>8034</v>
      </c>
      <c r="H5618" s="1473">
        <v>45700</v>
      </c>
      <c r="I5618" s="1895">
        <v>0.84200000000000019</v>
      </c>
      <c r="J5618" s="1471" t="s">
        <v>16</v>
      </c>
      <c r="K5618" s="1471" t="s">
        <v>47</v>
      </c>
      <c r="L5618" s="1472" t="s">
        <v>22787</v>
      </c>
      <c r="M5618" s="1471"/>
      <c r="N5618" s="1471" t="s">
        <v>48</v>
      </c>
      <c r="O5618" s="1471" t="s">
        <v>48</v>
      </c>
      <c r="P5618" s="1479"/>
      <c r="Q5618" s="1464">
        <f t="shared" si="174"/>
        <v>2</v>
      </c>
      <c r="R5618" s="1794" t="str">
        <f t="shared" si="175"/>
        <v>PUERTO WILCHES</v>
      </c>
      <c r="S5618" s="537"/>
    </row>
    <row r="5619" spans="1:19" s="1761" customFormat="1" ht="25.05" customHeight="1" x14ac:dyDescent="0.2">
      <c r="A5619" s="1531" t="s">
        <v>355</v>
      </c>
      <c r="B5619" s="1531" t="s">
        <v>6855</v>
      </c>
      <c r="C5619" s="1471" t="s">
        <v>20</v>
      </c>
      <c r="D5619" s="1472" t="str">
        <f>VLOOKUP(C5619,CODIGOS!$B$1:$E$194,4,FALSE)</f>
        <v>TIENDA DE BARRIO O CIGARRERÍA, INCLUIDAS LAS UBICADAS EN ZONAS FRANCAS</v>
      </c>
      <c r="E5619" s="1471" t="s">
        <v>8039</v>
      </c>
      <c r="F5619" s="1471" t="s">
        <v>8040</v>
      </c>
      <c r="G5619" s="1471" t="s">
        <v>8041</v>
      </c>
      <c r="H5619" s="1473">
        <v>45700</v>
      </c>
      <c r="I5619" s="1895">
        <v>0.88</v>
      </c>
      <c r="J5619" s="1471" t="s">
        <v>16</v>
      </c>
      <c r="K5619" s="1471" t="s">
        <v>47</v>
      </c>
      <c r="L5619" s="1472" t="s">
        <v>22787</v>
      </c>
      <c r="M5619" s="1471"/>
      <c r="N5619" s="1471" t="s">
        <v>48</v>
      </c>
      <c r="O5619" s="1471" t="s">
        <v>48</v>
      </c>
      <c r="P5619" s="1479"/>
      <c r="Q5619" s="1464">
        <f t="shared" si="174"/>
        <v>2</v>
      </c>
      <c r="R5619" s="1794" t="str">
        <f t="shared" si="175"/>
        <v>PUERTO WILCHES</v>
      </c>
      <c r="S5619" s="537"/>
    </row>
    <row r="5620" spans="1:19" s="1761" customFormat="1" ht="25.05" customHeight="1" x14ac:dyDescent="0.2">
      <c r="A5620" s="1531" t="s">
        <v>355</v>
      </c>
      <c r="B5620" s="1531" t="s">
        <v>6855</v>
      </c>
      <c r="C5620" s="1471" t="s">
        <v>20</v>
      </c>
      <c r="D5620" s="1472" t="str">
        <f>VLOOKUP(C5620,CODIGOS!$B$1:$E$194,4,FALSE)</f>
        <v>TIENDA DE BARRIO O CIGARRERÍA, INCLUIDAS LAS UBICADAS EN ZONAS FRANCAS</v>
      </c>
      <c r="E5620" s="1471" t="s">
        <v>8042</v>
      </c>
      <c r="F5620" s="1471" t="s">
        <v>8043</v>
      </c>
      <c r="G5620" s="1471" t="s">
        <v>8044</v>
      </c>
      <c r="H5620" s="1473">
        <v>45700</v>
      </c>
      <c r="I5620" s="1895">
        <v>0.85</v>
      </c>
      <c r="J5620" s="1471" t="s">
        <v>16</v>
      </c>
      <c r="K5620" s="1471" t="s">
        <v>47</v>
      </c>
      <c r="L5620" s="1472" t="s">
        <v>22787</v>
      </c>
      <c r="M5620" s="1471"/>
      <c r="N5620" s="1471" t="s">
        <v>48</v>
      </c>
      <c r="O5620" s="1471" t="s">
        <v>48</v>
      </c>
      <c r="P5620" s="1479"/>
      <c r="Q5620" s="1464">
        <f t="shared" si="174"/>
        <v>2</v>
      </c>
      <c r="R5620" s="1794" t="str">
        <f t="shared" si="175"/>
        <v>PUERTO WILCHES</v>
      </c>
      <c r="S5620" s="537"/>
    </row>
    <row r="5621" spans="1:19" s="1761" customFormat="1" ht="25.05" customHeight="1" x14ac:dyDescent="0.2">
      <c r="A5621" s="1531" t="s">
        <v>355</v>
      </c>
      <c r="B5621" s="1531" t="s">
        <v>6855</v>
      </c>
      <c r="C5621" s="1471" t="s">
        <v>20</v>
      </c>
      <c r="D5621" s="1472" t="str">
        <f>VLOOKUP(C5621,CODIGOS!$B$1:$E$194,4,FALSE)</f>
        <v>TIENDA DE BARRIO O CIGARRERÍA, INCLUIDAS LAS UBICADAS EN ZONAS FRANCAS</v>
      </c>
      <c r="E5621" s="1471" t="s">
        <v>8052</v>
      </c>
      <c r="F5621" s="1471" t="s">
        <v>8053</v>
      </c>
      <c r="G5621" s="1471" t="s">
        <v>8054</v>
      </c>
      <c r="H5621" s="1473">
        <v>45700</v>
      </c>
      <c r="I5621" s="1895">
        <v>0.90500000000000003</v>
      </c>
      <c r="J5621" s="1471" t="s">
        <v>16</v>
      </c>
      <c r="K5621" s="1471" t="s">
        <v>47</v>
      </c>
      <c r="L5621" s="1472" t="s">
        <v>22787</v>
      </c>
      <c r="M5621" s="1471"/>
      <c r="N5621" s="1471" t="s">
        <v>48</v>
      </c>
      <c r="O5621" s="1471" t="s">
        <v>48</v>
      </c>
      <c r="P5621" s="1479"/>
      <c r="Q5621" s="1464">
        <f t="shared" si="174"/>
        <v>2</v>
      </c>
      <c r="R5621" s="1794" t="str">
        <f t="shared" si="175"/>
        <v>PUERTO WILCHES</v>
      </c>
      <c r="S5621" s="537"/>
    </row>
    <row r="5622" spans="1:19" s="1761" customFormat="1" ht="25.05" customHeight="1" x14ac:dyDescent="0.2">
      <c r="A5622" s="1531" t="s">
        <v>355</v>
      </c>
      <c r="B5622" s="1531" t="s">
        <v>6853</v>
      </c>
      <c r="C5622" s="1475" t="s">
        <v>715</v>
      </c>
      <c r="D5622" s="1472" t="str">
        <f>VLOOKUP(C5622,CODIGOS!$B$1:$E$194,4,FALSE)</f>
        <v>COLEGIOS</v>
      </c>
      <c r="E5622" s="1471" t="s">
        <v>17798</v>
      </c>
      <c r="F5622" s="1471" t="s">
        <v>17799</v>
      </c>
      <c r="G5622" s="1471" t="s">
        <v>17800</v>
      </c>
      <c r="H5622" s="1473">
        <v>45776</v>
      </c>
      <c r="I5622" s="1895">
        <v>0.78500000000000003</v>
      </c>
      <c r="J5622" s="1471" t="s">
        <v>16</v>
      </c>
      <c r="K5622" s="1471" t="s">
        <v>47</v>
      </c>
      <c r="L5622" s="1471" t="s">
        <v>17</v>
      </c>
      <c r="M5622" s="1471" t="s">
        <v>5989</v>
      </c>
      <c r="N5622" s="1475" t="s">
        <v>48</v>
      </c>
      <c r="O5622" s="1475" t="s">
        <v>48</v>
      </c>
      <c r="P5622" s="1479"/>
      <c r="Q5622" s="1464">
        <f t="shared" si="174"/>
        <v>4</v>
      </c>
      <c r="R5622" s="1794" t="str">
        <f t="shared" si="175"/>
        <v>PUERTO PARRA</v>
      </c>
    </row>
    <row r="5623" spans="1:19" s="1761" customFormat="1" ht="25.05" customHeight="1" x14ac:dyDescent="0.2">
      <c r="A5623" s="1531" t="s">
        <v>355</v>
      </c>
      <c r="B5623" s="1531" t="s">
        <v>6855</v>
      </c>
      <c r="C5623" s="1471" t="s">
        <v>472</v>
      </c>
      <c r="D5623" s="1472" t="str">
        <f>VLOOKUP(C5623,CODIGOS!$B$1:$E$194,4,FALSE)</f>
        <v>RESTAURANTES PUBLICOS</v>
      </c>
      <c r="E5623" s="1471" t="s">
        <v>8011</v>
      </c>
      <c r="F5623" s="1471" t="s">
        <v>8012</v>
      </c>
      <c r="G5623" s="1471" t="s">
        <v>8013</v>
      </c>
      <c r="H5623" s="1473">
        <v>45702</v>
      </c>
      <c r="I5623" s="1895">
        <v>0.85</v>
      </c>
      <c r="J5623" s="1471" t="s">
        <v>16</v>
      </c>
      <c r="K5623" s="1471" t="s">
        <v>47</v>
      </c>
      <c r="L5623" s="1471" t="s">
        <v>477</v>
      </c>
      <c r="M5623" s="1471"/>
      <c r="N5623" s="1471" t="s">
        <v>48</v>
      </c>
      <c r="O5623" s="1471" t="s">
        <v>48</v>
      </c>
      <c r="P5623" s="1479"/>
      <c r="Q5623" s="1464">
        <f t="shared" si="174"/>
        <v>2</v>
      </c>
      <c r="R5623" s="1794" t="str">
        <f t="shared" si="175"/>
        <v>PUERTO WILCHES</v>
      </c>
      <c r="S5623" s="537"/>
    </row>
    <row r="5624" spans="1:19" s="1761" customFormat="1" ht="25.05" customHeight="1" x14ac:dyDescent="0.2">
      <c r="A5624" s="1531" t="s">
        <v>355</v>
      </c>
      <c r="B5624" s="1531" t="s">
        <v>6855</v>
      </c>
      <c r="C5624" s="1471" t="s">
        <v>499</v>
      </c>
      <c r="D5624" s="1472" t="str">
        <f>VLOOKUP(C5624,CODIGOS!$B$1:$E$194,4,FALSE)</f>
        <v>BARES - DISCOTECAS - CANTINAS - TABERNAS</v>
      </c>
      <c r="E5624" s="1471" t="s">
        <v>8064</v>
      </c>
      <c r="F5624" s="1471" t="s">
        <v>8065</v>
      </c>
      <c r="G5624" s="1471" t="s">
        <v>8066</v>
      </c>
      <c r="H5624" s="1473">
        <v>45705</v>
      </c>
      <c r="I5624" s="1895">
        <v>0.875</v>
      </c>
      <c r="J5624" s="1471" t="s">
        <v>16</v>
      </c>
      <c r="K5624" s="1471" t="s">
        <v>47</v>
      </c>
      <c r="L5624" s="1471" t="s">
        <v>4248</v>
      </c>
      <c r="M5624" s="1471"/>
      <c r="N5624" s="1471" t="s">
        <v>48</v>
      </c>
      <c r="O5624" s="1471" t="s">
        <v>48</v>
      </c>
      <c r="P5624" s="1479"/>
      <c r="Q5624" s="1464">
        <f t="shared" si="174"/>
        <v>2</v>
      </c>
      <c r="R5624" s="1794" t="str">
        <f t="shared" si="175"/>
        <v>PUERTO WILCHES</v>
      </c>
      <c r="S5624" s="537"/>
    </row>
    <row r="5625" spans="1:19" s="1761" customFormat="1" ht="25.05" customHeight="1" x14ac:dyDescent="0.2">
      <c r="A5625" s="1531" t="s">
        <v>355</v>
      </c>
      <c r="B5625" s="1531" t="s">
        <v>6855</v>
      </c>
      <c r="C5625" s="1471" t="s">
        <v>494</v>
      </c>
      <c r="D5625" s="1472" t="str">
        <f>VLOOKUP(C5625,CODIGOS!$B$1:$E$194,4,FALSE)</f>
        <v>FRUTERIAS</v>
      </c>
      <c r="E5625" s="1471" t="s">
        <v>8026</v>
      </c>
      <c r="F5625" s="1471" t="s">
        <v>8027</v>
      </c>
      <c r="G5625" s="1471" t="s">
        <v>8028</v>
      </c>
      <c r="H5625" s="1473">
        <v>45705</v>
      </c>
      <c r="I5625" s="1895">
        <v>0.91500000000000004</v>
      </c>
      <c r="J5625" s="1471" t="s">
        <v>22</v>
      </c>
      <c r="K5625" s="1471" t="s">
        <v>47</v>
      </c>
      <c r="L5625" s="1471" t="s">
        <v>477</v>
      </c>
      <c r="M5625" s="1471"/>
      <c r="N5625" s="1471" t="s">
        <v>48</v>
      </c>
      <c r="O5625" s="1471" t="s">
        <v>48</v>
      </c>
      <c r="P5625" s="1479"/>
      <c r="Q5625" s="1464">
        <f t="shared" si="174"/>
        <v>2</v>
      </c>
      <c r="R5625" s="1794" t="str">
        <f t="shared" si="175"/>
        <v>PUERTO WILCHES</v>
      </c>
      <c r="S5625" s="1763"/>
    </row>
    <row r="5626" spans="1:19" s="1761" customFormat="1" ht="25.05" customHeight="1" x14ac:dyDescent="0.2">
      <c r="A5626" s="1531" t="s">
        <v>355</v>
      </c>
      <c r="B5626" s="1531" t="s">
        <v>6855</v>
      </c>
      <c r="C5626" s="1471" t="s">
        <v>905</v>
      </c>
      <c r="D5626" s="1472" t="str">
        <f>VLOOKUP(C5626,CODIGOS!$B$1:$E$194,4,FALSE)</f>
        <v>COMEDORES ESCOLARES (PAE - PRIVADOS)</v>
      </c>
      <c r="E5626" s="1471" t="s">
        <v>8025</v>
      </c>
      <c r="F5626" s="1471" t="s">
        <v>6950</v>
      </c>
      <c r="G5626" s="1471" t="s">
        <v>8022</v>
      </c>
      <c r="H5626" s="1473">
        <v>45706</v>
      </c>
      <c r="I5626" s="1895">
        <v>0.98</v>
      </c>
      <c r="J5626" s="1471" t="s">
        <v>22</v>
      </c>
      <c r="K5626" s="1471" t="s">
        <v>47</v>
      </c>
      <c r="L5626" s="1471" t="s">
        <v>17</v>
      </c>
      <c r="M5626" s="1471" t="s">
        <v>5483</v>
      </c>
      <c r="N5626" s="1471" t="s">
        <v>48</v>
      </c>
      <c r="O5626" s="1471" t="s">
        <v>48</v>
      </c>
      <c r="P5626" s="1479"/>
      <c r="Q5626" s="1464">
        <f t="shared" si="174"/>
        <v>2</v>
      </c>
      <c r="R5626" s="1794" t="str">
        <f t="shared" si="175"/>
        <v>PUERTO WILCHES</v>
      </c>
      <c r="S5626" s="1764"/>
    </row>
    <row r="5627" spans="1:19" s="1761" customFormat="1" ht="25.05" customHeight="1" x14ac:dyDescent="0.2">
      <c r="A5627" s="1531" t="s">
        <v>355</v>
      </c>
      <c r="B5627" s="1531" t="s">
        <v>6855</v>
      </c>
      <c r="C5627" s="1471" t="s">
        <v>472</v>
      </c>
      <c r="D5627" s="1472" t="str">
        <f>VLOOKUP(C5627,CODIGOS!$B$1:$E$194,4,FALSE)</f>
        <v>RESTAURANTES PUBLICOS</v>
      </c>
      <c r="E5627" s="1471" t="s">
        <v>8020</v>
      </c>
      <c r="F5627" s="1471" t="s">
        <v>8021</v>
      </c>
      <c r="G5627" s="1471" t="s">
        <v>8022</v>
      </c>
      <c r="H5627" s="1473">
        <v>45706</v>
      </c>
      <c r="I5627" s="1895">
        <v>0.82499999999999996</v>
      </c>
      <c r="J5627" s="1471" t="s">
        <v>16</v>
      </c>
      <c r="K5627" s="1471" t="s">
        <v>47</v>
      </c>
      <c r="L5627" s="1471" t="s">
        <v>17</v>
      </c>
      <c r="M5627" s="1471" t="s">
        <v>5483</v>
      </c>
      <c r="N5627" s="1471" t="s">
        <v>48</v>
      </c>
      <c r="O5627" s="1471" t="s">
        <v>48</v>
      </c>
      <c r="P5627" s="1479"/>
      <c r="Q5627" s="1464">
        <f t="shared" si="174"/>
        <v>2</v>
      </c>
      <c r="R5627" s="1794" t="str">
        <f t="shared" si="175"/>
        <v>PUERTO WILCHES</v>
      </c>
      <c r="S5627" s="1764"/>
    </row>
    <row r="5628" spans="1:19" s="1761" customFormat="1" ht="25.05" customHeight="1" x14ac:dyDescent="0.2">
      <c r="A5628" s="1531" t="s">
        <v>355</v>
      </c>
      <c r="B5628" s="1531" t="s">
        <v>6855</v>
      </c>
      <c r="C5628" s="1471" t="s">
        <v>905</v>
      </c>
      <c r="D5628" s="1472" t="str">
        <f>VLOOKUP(C5628,CODIGOS!$B$1:$E$194,4,FALSE)</f>
        <v>COMEDORES ESCOLARES (PAE - PRIVADOS)</v>
      </c>
      <c r="E5628" s="1471" t="s">
        <v>8023</v>
      </c>
      <c r="F5628" s="1471" t="s">
        <v>8024</v>
      </c>
      <c r="G5628" s="1471" t="s">
        <v>8022</v>
      </c>
      <c r="H5628" s="1473">
        <v>45707</v>
      </c>
      <c r="I5628" s="1895">
        <v>0.93</v>
      </c>
      <c r="J5628" s="1471" t="s">
        <v>22</v>
      </c>
      <c r="K5628" s="1471" t="s">
        <v>47</v>
      </c>
      <c r="L5628" s="1471" t="s">
        <v>17</v>
      </c>
      <c r="M5628" s="1471" t="s">
        <v>5483</v>
      </c>
      <c r="N5628" s="1471" t="s">
        <v>48</v>
      </c>
      <c r="O5628" s="1471" t="s">
        <v>48</v>
      </c>
      <c r="P5628" s="1479"/>
      <c r="Q5628" s="1464">
        <f t="shared" si="174"/>
        <v>2</v>
      </c>
      <c r="R5628" s="1794" t="str">
        <f t="shared" si="175"/>
        <v>PUERTO WILCHES</v>
      </c>
      <c r="S5628" s="1763"/>
    </row>
    <row r="5629" spans="1:19" s="1761" customFormat="1" ht="25.05" customHeight="1" x14ac:dyDescent="0.2">
      <c r="A5629" s="1531" t="s">
        <v>355</v>
      </c>
      <c r="B5629" s="1531" t="s">
        <v>6855</v>
      </c>
      <c r="C5629" s="1471" t="s">
        <v>20</v>
      </c>
      <c r="D5629" s="1472" t="str">
        <f>VLOOKUP(C5629,CODIGOS!$B$1:$E$194,4,FALSE)</f>
        <v>TIENDA DE BARRIO O CIGARRERÍA, INCLUIDAS LAS UBICADAS EN ZONAS FRANCAS</v>
      </c>
      <c r="E5629" s="1471" t="s">
        <v>8045</v>
      </c>
      <c r="F5629" s="1471" t="s">
        <v>8046</v>
      </c>
      <c r="G5629" s="1471" t="s">
        <v>8047</v>
      </c>
      <c r="H5629" s="1473">
        <v>45707</v>
      </c>
      <c r="I5629" s="1895">
        <v>0.87</v>
      </c>
      <c r="J5629" s="1471" t="s">
        <v>16</v>
      </c>
      <c r="K5629" s="1471" t="s">
        <v>47</v>
      </c>
      <c r="L5629" s="1472" t="s">
        <v>22787</v>
      </c>
      <c r="M5629" s="1471"/>
      <c r="N5629" s="1471" t="s">
        <v>48</v>
      </c>
      <c r="O5629" s="1471" t="s">
        <v>48</v>
      </c>
      <c r="P5629" s="1479"/>
      <c r="Q5629" s="1464">
        <f t="shared" si="174"/>
        <v>2</v>
      </c>
      <c r="R5629" s="1794" t="str">
        <f t="shared" si="175"/>
        <v>PUERTO WILCHES</v>
      </c>
      <c r="S5629" s="1763"/>
    </row>
    <row r="5630" spans="1:19" s="1761" customFormat="1" ht="25.05" customHeight="1" x14ac:dyDescent="0.2">
      <c r="A5630" s="1531" t="s">
        <v>355</v>
      </c>
      <c r="B5630" s="1531" t="s">
        <v>6855</v>
      </c>
      <c r="C5630" s="1471" t="s">
        <v>1409</v>
      </c>
      <c r="D5630" s="1472" t="str">
        <f>VLOOKUP(C5630,CODIGOS!$B$1:$E$194,4,FALSE)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630" s="1471" t="s">
        <v>8082</v>
      </c>
      <c r="F5630" s="1471" t="s">
        <v>8083</v>
      </c>
      <c r="G5630" s="1471" t="s">
        <v>8084</v>
      </c>
      <c r="H5630" s="1473">
        <v>45708</v>
      </c>
      <c r="I5630" s="2000">
        <v>1</v>
      </c>
      <c r="J5630" s="1471" t="s">
        <v>22</v>
      </c>
      <c r="K5630" s="1471" t="s">
        <v>47</v>
      </c>
      <c r="L5630" s="1471" t="s">
        <v>17</v>
      </c>
      <c r="M5630" s="1471" t="s">
        <v>6933</v>
      </c>
      <c r="N5630" s="1471" t="s">
        <v>48</v>
      </c>
      <c r="O5630" s="1471" t="s">
        <v>48</v>
      </c>
      <c r="P5630" s="1472"/>
      <c r="Q5630" s="1464">
        <f t="shared" si="174"/>
        <v>2</v>
      </c>
      <c r="R5630" s="1794" t="str">
        <f t="shared" si="175"/>
        <v>PUERTO WILCHES</v>
      </c>
      <c r="S5630" s="1763"/>
    </row>
    <row r="5631" spans="1:19" s="1761" customFormat="1" ht="25.05" customHeight="1" x14ac:dyDescent="0.2">
      <c r="A5631" s="1531" t="s">
        <v>355</v>
      </c>
      <c r="B5631" s="1531" t="s">
        <v>6855</v>
      </c>
      <c r="C5631" s="1471" t="s">
        <v>472</v>
      </c>
      <c r="D5631" s="1472" t="str">
        <f>VLOOKUP(C5631,CODIGOS!$B$1:$E$194,4,FALSE)</f>
        <v>RESTAURANTES PUBLICOS</v>
      </c>
      <c r="E5631" s="1471" t="s">
        <v>8014</v>
      </c>
      <c r="F5631" s="1471" t="s">
        <v>8015</v>
      </c>
      <c r="G5631" s="1471" t="s">
        <v>8016</v>
      </c>
      <c r="H5631" s="1473">
        <v>45708</v>
      </c>
      <c r="I5631" s="1895">
        <v>0.77</v>
      </c>
      <c r="J5631" s="1471" t="s">
        <v>16</v>
      </c>
      <c r="K5631" s="1471" t="s">
        <v>47</v>
      </c>
      <c r="L5631" s="1471" t="s">
        <v>477</v>
      </c>
      <c r="M5631" s="1471"/>
      <c r="N5631" s="1471" t="s">
        <v>48</v>
      </c>
      <c r="O5631" s="1471" t="s">
        <v>48</v>
      </c>
      <c r="P5631" s="1479"/>
      <c r="Q5631" s="1464">
        <f t="shared" si="174"/>
        <v>2</v>
      </c>
      <c r="R5631" s="1794" t="str">
        <f t="shared" si="175"/>
        <v>PUERTO WILCHES</v>
      </c>
      <c r="S5631" s="1763"/>
    </row>
    <row r="5632" spans="1:19" s="1761" customFormat="1" ht="25.05" customHeight="1" x14ac:dyDescent="0.2">
      <c r="A5632" s="1531" t="s">
        <v>355</v>
      </c>
      <c r="B5632" s="1531" t="s">
        <v>6855</v>
      </c>
      <c r="C5632" s="1471" t="s">
        <v>20</v>
      </c>
      <c r="D5632" s="1472" t="str">
        <f>VLOOKUP(C5632,CODIGOS!$B$1:$E$194,4,FALSE)</f>
        <v>TIENDA DE BARRIO O CIGARRERÍA, INCLUIDAS LAS UBICADAS EN ZONAS FRANCAS</v>
      </c>
      <c r="E5632" s="1471" t="s">
        <v>8048</v>
      </c>
      <c r="F5632" s="1471" t="s">
        <v>8049</v>
      </c>
      <c r="G5632" s="1471" t="s">
        <v>8050</v>
      </c>
      <c r="H5632" s="1473">
        <v>45708</v>
      </c>
      <c r="I5632" s="1895">
        <v>0.85499999999999998</v>
      </c>
      <c r="J5632" s="1471" t="s">
        <v>16</v>
      </c>
      <c r="K5632" s="1471" t="s">
        <v>47</v>
      </c>
      <c r="L5632" s="1472" t="s">
        <v>22787</v>
      </c>
      <c r="M5632" s="1471"/>
      <c r="N5632" s="1471" t="s">
        <v>48</v>
      </c>
      <c r="O5632" s="1471" t="s">
        <v>48</v>
      </c>
      <c r="P5632" s="1479"/>
      <c r="Q5632" s="1464">
        <f t="shared" si="174"/>
        <v>2</v>
      </c>
      <c r="R5632" s="1794" t="str">
        <f t="shared" si="175"/>
        <v>PUERTO WILCHES</v>
      </c>
      <c r="S5632" s="1763"/>
    </row>
    <row r="5633" spans="1:19" s="1761" customFormat="1" ht="25.05" customHeight="1" x14ac:dyDescent="0.2">
      <c r="A5633" s="1531" t="s">
        <v>355</v>
      </c>
      <c r="B5633" s="1531" t="s">
        <v>6855</v>
      </c>
      <c r="C5633" s="1471" t="s">
        <v>20</v>
      </c>
      <c r="D5633" s="1472" t="str">
        <f>VLOOKUP(C5633,CODIGOS!$B$1:$E$194,4,FALSE)</f>
        <v>TIENDA DE BARRIO O CIGARRERÍA, INCLUIDAS LAS UBICADAS EN ZONAS FRANCAS</v>
      </c>
      <c r="E5633" s="1471" t="s">
        <v>8051</v>
      </c>
      <c r="F5633" s="1471" t="s">
        <v>8015</v>
      </c>
      <c r="G5633" s="1471" t="s">
        <v>8016</v>
      </c>
      <c r="H5633" s="1473">
        <v>45708</v>
      </c>
      <c r="I5633" s="1895">
        <v>0.83499999999999996</v>
      </c>
      <c r="J5633" s="1471" t="s">
        <v>16</v>
      </c>
      <c r="K5633" s="1471" t="s">
        <v>47</v>
      </c>
      <c r="L5633" s="1472" t="s">
        <v>22787</v>
      </c>
      <c r="M5633" s="1471"/>
      <c r="N5633" s="1471" t="s">
        <v>48</v>
      </c>
      <c r="O5633" s="1471" t="s">
        <v>48</v>
      </c>
      <c r="P5633" s="1479"/>
      <c r="Q5633" s="1464">
        <f t="shared" si="174"/>
        <v>2</v>
      </c>
      <c r="R5633" s="1794" t="str">
        <f t="shared" si="175"/>
        <v>PUERTO WILCHES</v>
      </c>
      <c r="S5633" s="1763"/>
    </row>
    <row r="5634" spans="1:19" s="1761" customFormat="1" ht="25.05" customHeight="1" x14ac:dyDescent="0.2">
      <c r="A5634" s="1531" t="s">
        <v>355</v>
      </c>
      <c r="B5634" s="1531" t="s">
        <v>6855</v>
      </c>
      <c r="C5634" s="1471" t="s">
        <v>472</v>
      </c>
      <c r="D5634" s="1472" t="str">
        <f>VLOOKUP(C5634,CODIGOS!$B$1:$E$194,4,FALSE)</f>
        <v>RESTAURANTES PUBLICOS</v>
      </c>
      <c r="E5634" s="1471" t="s">
        <v>8017</v>
      </c>
      <c r="F5634" s="1471" t="s">
        <v>8018</v>
      </c>
      <c r="G5634" s="1471" t="s">
        <v>8019</v>
      </c>
      <c r="H5634" s="1473">
        <v>45709</v>
      </c>
      <c r="I5634" s="1895">
        <v>0.77500000000000002</v>
      </c>
      <c r="J5634" s="1471" t="s">
        <v>16</v>
      </c>
      <c r="K5634" s="1471" t="s">
        <v>47</v>
      </c>
      <c r="L5634" s="1471" t="s">
        <v>477</v>
      </c>
      <c r="M5634" s="1471"/>
      <c r="N5634" s="1471" t="s">
        <v>48</v>
      </c>
      <c r="O5634" s="1471" t="s">
        <v>48</v>
      </c>
      <c r="P5634" s="1479"/>
      <c r="Q5634" s="1464">
        <f t="shared" si="174"/>
        <v>2</v>
      </c>
      <c r="R5634" s="1794" t="str">
        <f t="shared" si="175"/>
        <v>PUERTO WILCHES</v>
      </c>
      <c r="S5634" s="1763"/>
    </row>
    <row r="5635" spans="1:19" s="1761" customFormat="1" ht="25.05" customHeight="1" x14ac:dyDescent="0.2">
      <c r="A5635" s="1531" t="s">
        <v>355</v>
      </c>
      <c r="B5635" s="1531" t="s">
        <v>6855</v>
      </c>
      <c r="C5635" s="1479" t="s">
        <v>2772</v>
      </c>
      <c r="D5635" s="1472" t="str">
        <f>VLOOKUP(C5635,CODIGOS!$B$1:$E$194,4,FALSE)</f>
        <v xml:space="preserve">PRESTADORES INDEPENDEINTES, IPS SIN  INTERNACION   </v>
      </c>
      <c r="E5635" s="1471" t="s">
        <v>8077</v>
      </c>
      <c r="F5635" s="1471" t="s">
        <v>8078</v>
      </c>
      <c r="G5635" s="1471" t="s">
        <v>8079</v>
      </c>
      <c r="H5635" s="1473">
        <v>45712</v>
      </c>
      <c r="I5635" s="1895">
        <v>0.81499999999999984</v>
      </c>
      <c r="J5635" s="1471" t="s">
        <v>16</v>
      </c>
      <c r="K5635" s="1471" t="s">
        <v>47</v>
      </c>
      <c r="L5635" s="1471" t="s">
        <v>17</v>
      </c>
      <c r="M5635" s="1471" t="s">
        <v>8081</v>
      </c>
      <c r="N5635" s="1471" t="s">
        <v>25</v>
      </c>
      <c r="O5635" s="1471" t="s">
        <v>48</v>
      </c>
      <c r="P5635" s="1479"/>
      <c r="Q5635" s="1464">
        <f t="shared" si="174"/>
        <v>2</v>
      </c>
      <c r="R5635" s="1794" t="str">
        <f t="shared" si="175"/>
        <v>PUERTO WILCHES</v>
      </c>
      <c r="S5635" s="537"/>
    </row>
    <row r="5636" spans="1:19" s="1761" customFormat="1" ht="25.05" customHeight="1" x14ac:dyDescent="0.2">
      <c r="A5636" s="1531" t="s">
        <v>355</v>
      </c>
      <c r="B5636" s="1531" t="s">
        <v>6855</v>
      </c>
      <c r="C5636" s="1479" t="s">
        <v>2772</v>
      </c>
      <c r="D5636" s="1472" t="str">
        <f>VLOOKUP(C5636,CODIGOS!$B$1:$E$194,4,FALSE)</f>
        <v xml:space="preserve">PRESTADORES INDEPENDEINTES, IPS SIN  INTERNACION   </v>
      </c>
      <c r="E5636" s="1471" t="s">
        <v>8077</v>
      </c>
      <c r="F5636" s="1471" t="s">
        <v>8078</v>
      </c>
      <c r="G5636" s="1471" t="s">
        <v>8079</v>
      </c>
      <c r="H5636" s="1473">
        <v>45712</v>
      </c>
      <c r="I5636" s="1895">
        <v>0.95</v>
      </c>
      <c r="J5636" s="1471" t="s">
        <v>22</v>
      </c>
      <c r="K5636" s="1471" t="s">
        <v>47</v>
      </c>
      <c r="L5636" s="1471" t="s">
        <v>17</v>
      </c>
      <c r="M5636" s="1471" t="s">
        <v>8080</v>
      </c>
      <c r="N5636" s="1471" t="s">
        <v>48</v>
      </c>
      <c r="O5636" s="1471" t="s">
        <v>48</v>
      </c>
      <c r="P5636" s="1479"/>
      <c r="Q5636" s="1464">
        <f t="shared" si="174"/>
        <v>2</v>
      </c>
      <c r="R5636" s="1794" t="str">
        <f t="shared" si="175"/>
        <v>PUERTO WILCHES</v>
      </c>
      <c r="S5636" s="537"/>
    </row>
    <row r="5637" spans="1:19" s="1761" customFormat="1" ht="25.05" customHeight="1" x14ac:dyDescent="0.2">
      <c r="A5637" s="1531" t="s">
        <v>355</v>
      </c>
      <c r="B5637" s="1531" t="s">
        <v>6853</v>
      </c>
      <c r="C5637" s="1475" t="s">
        <v>715</v>
      </c>
      <c r="D5637" s="1472" t="str">
        <f>VLOOKUP(C5637,CODIGOS!$B$1:$E$194,4,FALSE)</f>
        <v>COLEGIOS</v>
      </c>
      <c r="E5637" s="1471" t="s">
        <v>17801</v>
      </c>
      <c r="F5637" s="1471" t="s">
        <v>16240</v>
      </c>
      <c r="G5637" s="1471" t="s">
        <v>17802</v>
      </c>
      <c r="H5637" s="1473">
        <v>45757</v>
      </c>
      <c r="I5637" s="1895">
        <v>0.57499999999999996</v>
      </c>
      <c r="J5637" s="1471" t="s">
        <v>16</v>
      </c>
      <c r="K5637" s="1471" t="s">
        <v>47</v>
      </c>
      <c r="L5637" s="1471" t="s">
        <v>17</v>
      </c>
      <c r="M5637" s="1471" t="s">
        <v>5989</v>
      </c>
      <c r="N5637" s="1475" t="s">
        <v>48</v>
      </c>
      <c r="O5637" s="1475" t="s">
        <v>48</v>
      </c>
      <c r="P5637" s="1479"/>
      <c r="Q5637" s="1464">
        <f t="shared" si="174"/>
        <v>4</v>
      </c>
      <c r="R5637" s="1794" t="str">
        <f t="shared" si="175"/>
        <v>PUERTO PARRA</v>
      </c>
    </row>
    <row r="5638" spans="1:19" s="1761" customFormat="1" ht="25.05" customHeight="1" x14ac:dyDescent="0.2">
      <c r="A5638" s="1531" t="s">
        <v>355</v>
      </c>
      <c r="B5638" s="1531" t="s">
        <v>6855</v>
      </c>
      <c r="C5638" s="1471" t="s">
        <v>542</v>
      </c>
      <c r="D5638" s="1472" t="str">
        <f>VLOOKUP(C5638,CODIGOS!$B$1:$E$194,4,FALSE)</f>
        <v>MINI MERCADO (SUPERMERCADO DE BARRIO)</v>
      </c>
      <c r="E5638" s="1471" t="s">
        <v>8055</v>
      </c>
      <c r="F5638" s="1471" t="s">
        <v>8056</v>
      </c>
      <c r="G5638" s="1471" t="s">
        <v>8057</v>
      </c>
      <c r="H5638" s="1473">
        <v>45714</v>
      </c>
      <c r="I5638" s="1895">
        <v>0.92500000000000004</v>
      </c>
      <c r="J5638" s="1471" t="s">
        <v>22</v>
      </c>
      <c r="K5638" s="1471" t="s">
        <v>47</v>
      </c>
      <c r="L5638" s="1472" t="s">
        <v>22787</v>
      </c>
      <c r="M5638" s="1471"/>
      <c r="N5638" s="1471" t="s">
        <v>48</v>
      </c>
      <c r="O5638" s="1471" t="s">
        <v>48</v>
      </c>
      <c r="P5638" s="1479"/>
      <c r="Q5638" s="1464">
        <f t="shared" si="174"/>
        <v>2</v>
      </c>
      <c r="R5638" s="1794" t="str">
        <f t="shared" si="175"/>
        <v>PUERTO WILCHES</v>
      </c>
      <c r="S5638" s="537"/>
    </row>
    <row r="5639" spans="1:19" s="1761" customFormat="1" ht="25.05" customHeight="1" x14ac:dyDescent="0.2">
      <c r="A5639" s="1531" t="s">
        <v>355</v>
      </c>
      <c r="B5639" s="1531" t="s">
        <v>6855</v>
      </c>
      <c r="C5639" s="1471">
        <v>30</v>
      </c>
      <c r="D5639" s="1472" t="str">
        <f>VLOOKUP(C5639,CODIGOS!$B$1:$E$194,4,FALSE)</f>
        <v>OTROS</v>
      </c>
      <c r="E5639" s="1471" t="s">
        <v>8088</v>
      </c>
      <c r="F5639" s="1471" t="s">
        <v>8089</v>
      </c>
      <c r="G5639" s="1471" t="s">
        <v>8090</v>
      </c>
      <c r="H5639" s="1473">
        <v>45716</v>
      </c>
      <c r="I5639" s="1895">
        <v>0.63</v>
      </c>
      <c r="J5639" s="1471" t="s">
        <v>16</v>
      </c>
      <c r="K5639" s="1471" t="s">
        <v>47</v>
      </c>
      <c r="L5639" s="1471" t="s">
        <v>17</v>
      </c>
      <c r="M5639" s="1471" t="s">
        <v>6933</v>
      </c>
      <c r="N5639" s="1471" t="s">
        <v>48</v>
      </c>
      <c r="O5639" s="1471" t="s">
        <v>48</v>
      </c>
      <c r="P5639" s="1481"/>
      <c r="Q5639" s="1464">
        <f t="shared" ref="Q5639:Q5702" si="176">MONTH(H5639)</f>
        <v>2</v>
      </c>
      <c r="R5639" s="1794" t="str">
        <f t="shared" ref="R5639:R5702" si="177">B5639</f>
        <v>PUERTO WILCHES</v>
      </c>
      <c r="S5639" s="537"/>
    </row>
    <row r="5640" spans="1:19" s="1761" customFormat="1" ht="25.05" customHeight="1" x14ac:dyDescent="0.2">
      <c r="A5640" s="1531" t="s">
        <v>355</v>
      </c>
      <c r="B5640" s="1531" t="s">
        <v>6855</v>
      </c>
      <c r="C5640" s="1475" t="s">
        <v>489</v>
      </c>
      <c r="D5640" s="1472" t="str">
        <f>VLOOKUP(C5640,CODIGOS!$B$1:$E$194,4,FALSE)</f>
        <v xml:space="preserve">COMIDAS RAPIDAS </v>
      </c>
      <c r="E5640" s="1471" t="s">
        <v>16282</v>
      </c>
      <c r="F5640" s="1471" t="s">
        <v>16283</v>
      </c>
      <c r="G5640" s="1471" t="s">
        <v>16284</v>
      </c>
      <c r="H5640" s="1473">
        <v>45719</v>
      </c>
      <c r="I5640" s="1905">
        <v>0.96499999999999997</v>
      </c>
      <c r="J5640" s="1472" t="s">
        <v>22</v>
      </c>
      <c r="K5640" s="1471" t="s">
        <v>47</v>
      </c>
      <c r="L5640" s="1471" t="s">
        <v>477</v>
      </c>
      <c r="M5640" s="1471"/>
      <c r="N5640" s="1475" t="s">
        <v>48</v>
      </c>
      <c r="O5640" s="1475" t="s">
        <v>48</v>
      </c>
      <c r="P5640" s="1479"/>
      <c r="Q5640" s="1464">
        <f t="shared" si="176"/>
        <v>3</v>
      </c>
      <c r="R5640" s="1794" t="str">
        <f t="shared" si="177"/>
        <v>PUERTO WILCHES</v>
      </c>
      <c r="S5640" s="537"/>
    </row>
    <row r="5641" spans="1:19" s="1761" customFormat="1" ht="25.05" customHeight="1" x14ac:dyDescent="0.2">
      <c r="A5641" s="1531" t="s">
        <v>355</v>
      </c>
      <c r="B5641" s="1531" t="s">
        <v>6855</v>
      </c>
      <c r="C5641" s="1475" t="s">
        <v>489</v>
      </c>
      <c r="D5641" s="1472" t="str">
        <f>VLOOKUP(C5641,CODIGOS!$B$1:$E$194,4,FALSE)</f>
        <v xml:space="preserve">COMIDAS RAPIDAS </v>
      </c>
      <c r="E5641" s="1471" t="s">
        <v>16285</v>
      </c>
      <c r="F5641" s="1471" t="s">
        <v>8012</v>
      </c>
      <c r="G5641" s="1471" t="s">
        <v>16286</v>
      </c>
      <c r="H5641" s="1473">
        <v>45719</v>
      </c>
      <c r="I5641" s="1905">
        <v>0.84499999999999997</v>
      </c>
      <c r="J5641" s="1471" t="s">
        <v>16</v>
      </c>
      <c r="K5641" s="1471" t="s">
        <v>47</v>
      </c>
      <c r="L5641" s="1471" t="s">
        <v>477</v>
      </c>
      <c r="M5641" s="1471"/>
      <c r="N5641" s="1475" t="s">
        <v>48</v>
      </c>
      <c r="O5641" s="1475" t="s">
        <v>48</v>
      </c>
      <c r="P5641" s="1479"/>
      <c r="Q5641" s="1464">
        <f t="shared" si="176"/>
        <v>3</v>
      </c>
      <c r="R5641" s="1794" t="str">
        <f t="shared" si="177"/>
        <v>PUERTO WILCHES</v>
      </c>
      <c r="S5641" s="537"/>
    </row>
    <row r="5642" spans="1:19" s="1761" customFormat="1" ht="25.05" customHeight="1" x14ac:dyDescent="0.2">
      <c r="A5642" s="1531" t="s">
        <v>355</v>
      </c>
      <c r="B5642" s="1531" t="s">
        <v>6855</v>
      </c>
      <c r="C5642" s="1475" t="s">
        <v>472</v>
      </c>
      <c r="D5642" s="1472" t="str">
        <f>VLOOKUP(C5642,CODIGOS!$B$1:$E$194,4,FALSE)</f>
        <v>RESTAURANTES PUBLICOS</v>
      </c>
      <c r="E5642" s="1471" t="s">
        <v>16264</v>
      </c>
      <c r="F5642" s="1471" t="s">
        <v>16265</v>
      </c>
      <c r="G5642" s="1471" t="s">
        <v>16266</v>
      </c>
      <c r="H5642" s="1473">
        <v>45720</v>
      </c>
      <c r="I5642" s="1905">
        <v>0.85</v>
      </c>
      <c r="J5642" s="1471" t="s">
        <v>16</v>
      </c>
      <c r="K5642" s="1471" t="s">
        <v>47</v>
      </c>
      <c r="L5642" s="1471" t="s">
        <v>477</v>
      </c>
      <c r="M5642" s="1471"/>
      <c r="N5642" s="1475" t="s">
        <v>48</v>
      </c>
      <c r="O5642" s="1475" t="s">
        <v>48</v>
      </c>
      <c r="P5642" s="1475"/>
      <c r="Q5642" s="1464">
        <f t="shared" si="176"/>
        <v>3</v>
      </c>
      <c r="R5642" s="1794" t="str">
        <f t="shared" si="177"/>
        <v>PUERTO WILCHES</v>
      </c>
      <c r="S5642" s="537"/>
    </row>
    <row r="5643" spans="1:19" s="1761" customFormat="1" ht="25.05" customHeight="1" x14ac:dyDescent="0.2">
      <c r="A5643" s="1531" t="s">
        <v>355</v>
      </c>
      <c r="B5643" s="1531" t="s">
        <v>6855</v>
      </c>
      <c r="C5643" s="1475" t="s">
        <v>472</v>
      </c>
      <c r="D5643" s="1472" t="str">
        <f>VLOOKUP(C5643,CODIGOS!$B$1:$E$194,4,FALSE)</f>
        <v>RESTAURANTES PUBLICOS</v>
      </c>
      <c r="E5643" s="1471" t="s">
        <v>16273</v>
      </c>
      <c r="F5643" s="1471" t="s">
        <v>16274</v>
      </c>
      <c r="G5643" s="1471" t="s">
        <v>16275</v>
      </c>
      <c r="H5643" s="1473">
        <v>45720</v>
      </c>
      <c r="I5643" s="1905">
        <v>0.86</v>
      </c>
      <c r="J5643" s="1471" t="s">
        <v>16</v>
      </c>
      <c r="K5643" s="1471" t="s">
        <v>47</v>
      </c>
      <c r="L5643" s="1471" t="s">
        <v>477</v>
      </c>
      <c r="M5643" s="1471"/>
      <c r="N5643" s="1475" t="s">
        <v>48</v>
      </c>
      <c r="O5643" s="1475" t="s">
        <v>48</v>
      </c>
      <c r="P5643" s="1479"/>
      <c r="Q5643" s="1464">
        <f t="shared" si="176"/>
        <v>3</v>
      </c>
      <c r="R5643" s="1794" t="str">
        <f t="shared" si="177"/>
        <v>PUERTO WILCHES</v>
      </c>
      <c r="S5643" s="537"/>
    </row>
    <row r="5644" spans="1:19" s="1761" customFormat="1" ht="25.05" customHeight="1" x14ac:dyDescent="0.2">
      <c r="A5644" s="1531" t="s">
        <v>355</v>
      </c>
      <c r="B5644" s="1531" t="s">
        <v>6855</v>
      </c>
      <c r="C5644" s="1475" t="s">
        <v>1046</v>
      </c>
      <c r="D5644" s="1472" t="str">
        <f>VLOOKUP(C5644,CODIGOS!$B$1:$E$194,4,FALSE)</f>
        <v xml:space="preserve">GIMNASIO </v>
      </c>
      <c r="E5644" s="1471" t="s">
        <v>16324</v>
      </c>
      <c r="F5644" s="1471" t="s">
        <v>16325</v>
      </c>
      <c r="G5644" s="1471" t="s">
        <v>16326</v>
      </c>
      <c r="H5644" s="1473">
        <v>45721</v>
      </c>
      <c r="I5644" s="1905">
        <v>0.68</v>
      </c>
      <c r="J5644" s="1471" t="s">
        <v>16</v>
      </c>
      <c r="K5644" s="1471" t="s">
        <v>47</v>
      </c>
      <c r="L5644" s="1471" t="s">
        <v>17</v>
      </c>
      <c r="M5644" s="1471" t="s">
        <v>6933</v>
      </c>
      <c r="N5644" s="1475" t="s">
        <v>48</v>
      </c>
      <c r="O5644" s="1475" t="s">
        <v>48</v>
      </c>
      <c r="P5644" s="1479"/>
      <c r="Q5644" s="1464">
        <f t="shared" si="176"/>
        <v>3</v>
      </c>
      <c r="R5644" s="1794" t="str">
        <f t="shared" si="177"/>
        <v>PUERTO WILCHES</v>
      </c>
      <c r="S5644" s="537"/>
    </row>
    <row r="5645" spans="1:19" s="1761" customFormat="1" ht="25.05" customHeight="1" x14ac:dyDescent="0.2">
      <c r="A5645" s="1531" t="s">
        <v>355</v>
      </c>
      <c r="B5645" s="1531" t="s">
        <v>6855</v>
      </c>
      <c r="C5645" s="1475" t="s">
        <v>472</v>
      </c>
      <c r="D5645" s="1472" t="str">
        <f>VLOOKUP(C5645,CODIGOS!$B$1:$E$194,4,FALSE)</f>
        <v>RESTAURANTES PUBLICOS</v>
      </c>
      <c r="E5645" s="1471" t="s">
        <v>16261</v>
      </c>
      <c r="F5645" s="1471" t="s">
        <v>16262</v>
      </c>
      <c r="G5645" s="1471" t="s">
        <v>16263</v>
      </c>
      <c r="H5645" s="1473">
        <v>45721</v>
      </c>
      <c r="I5645" s="1905">
        <v>0.84</v>
      </c>
      <c r="J5645" s="1471" t="s">
        <v>16</v>
      </c>
      <c r="K5645" s="1471" t="s">
        <v>47</v>
      </c>
      <c r="L5645" s="1471" t="s">
        <v>477</v>
      </c>
      <c r="M5645" s="1471"/>
      <c r="N5645" s="1475" t="s">
        <v>48</v>
      </c>
      <c r="O5645" s="1475" t="s">
        <v>48</v>
      </c>
      <c r="P5645" s="1475"/>
      <c r="Q5645" s="1464">
        <f t="shared" si="176"/>
        <v>3</v>
      </c>
      <c r="R5645" s="1794" t="str">
        <f t="shared" si="177"/>
        <v>PUERTO WILCHES</v>
      </c>
      <c r="S5645" s="537"/>
    </row>
    <row r="5646" spans="1:19" s="1761" customFormat="1" ht="25.05" customHeight="1" x14ac:dyDescent="0.2">
      <c r="A5646" s="1531" t="s">
        <v>355</v>
      </c>
      <c r="B5646" s="1531" t="s">
        <v>6855</v>
      </c>
      <c r="C5646" s="1475" t="s">
        <v>499</v>
      </c>
      <c r="D5646" s="1472" t="str">
        <f>VLOOKUP(C5646,CODIGOS!$B$1:$E$194,4,FALSE)</f>
        <v>BARES - DISCOTECAS - CANTINAS - TABERNAS</v>
      </c>
      <c r="E5646" s="1471" t="s">
        <v>16305</v>
      </c>
      <c r="F5646" s="1471" t="s">
        <v>16306</v>
      </c>
      <c r="G5646" s="1471" t="s">
        <v>16307</v>
      </c>
      <c r="H5646" s="1473">
        <v>45724</v>
      </c>
      <c r="I5646" s="1905">
        <v>0.87</v>
      </c>
      <c r="J5646" s="1471" t="s">
        <v>16</v>
      </c>
      <c r="K5646" s="1471" t="s">
        <v>47</v>
      </c>
      <c r="L5646" s="1471" t="s">
        <v>4248</v>
      </c>
      <c r="M5646" s="1471"/>
      <c r="N5646" s="1475" t="s">
        <v>48</v>
      </c>
      <c r="O5646" s="1475" t="s">
        <v>48</v>
      </c>
      <c r="P5646" s="1475"/>
      <c r="Q5646" s="1464">
        <f t="shared" si="176"/>
        <v>3</v>
      </c>
      <c r="R5646" s="1794" t="str">
        <f t="shared" si="177"/>
        <v>PUERTO WILCHES</v>
      </c>
      <c r="S5646" s="537"/>
    </row>
    <row r="5647" spans="1:19" s="1761" customFormat="1" ht="25.05" customHeight="1" x14ac:dyDescent="0.2">
      <c r="A5647" s="1531" t="s">
        <v>355</v>
      </c>
      <c r="B5647" s="1531" t="s">
        <v>6855</v>
      </c>
      <c r="C5647" s="1475" t="s">
        <v>489</v>
      </c>
      <c r="D5647" s="1472" t="str">
        <f>VLOOKUP(C5647,CODIGOS!$B$1:$E$194,4,FALSE)</f>
        <v xml:space="preserve">COMIDAS RAPIDAS </v>
      </c>
      <c r="E5647" s="1471" t="s">
        <v>16279</v>
      </c>
      <c r="F5647" s="1471" t="s">
        <v>16280</v>
      </c>
      <c r="G5647" s="1471" t="s">
        <v>16281</v>
      </c>
      <c r="H5647" s="1473">
        <v>45726</v>
      </c>
      <c r="I5647" s="1895">
        <v>0.93500000000000016</v>
      </c>
      <c r="J5647" s="1472" t="s">
        <v>22</v>
      </c>
      <c r="K5647" s="1471" t="s">
        <v>47</v>
      </c>
      <c r="L5647" s="1471" t="s">
        <v>477</v>
      </c>
      <c r="M5647" s="1471"/>
      <c r="N5647" s="1475" t="s">
        <v>48</v>
      </c>
      <c r="O5647" s="1475" t="s">
        <v>48</v>
      </c>
      <c r="P5647" s="1479"/>
      <c r="Q5647" s="1464">
        <f t="shared" si="176"/>
        <v>3</v>
      </c>
      <c r="R5647" s="1794" t="str">
        <f t="shared" si="177"/>
        <v>PUERTO WILCHES</v>
      </c>
      <c r="S5647" s="1763"/>
    </row>
    <row r="5648" spans="1:19" s="1761" customFormat="1" ht="25.05" customHeight="1" x14ac:dyDescent="0.2">
      <c r="A5648" s="1531" t="s">
        <v>355</v>
      </c>
      <c r="B5648" s="1531" t="s">
        <v>6853</v>
      </c>
      <c r="C5648" s="1475" t="s">
        <v>715</v>
      </c>
      <c r="D5648" s="1472" t="str">
        <f>VLOOKUP(C5648,CODIGOS!$B$1:$E$194,4,FALSE)</f>
        <v>COLEGIOS</v>
      </c>
      <c r="E5648" s="1471" t="s">
        <v>17803</v>
      </c>
      <c r="F5648" s="1471" t="s">
        <v>17759</v>
      </c>
      <c r="G5648" s="1471" t="s">
        <v>17802</v>
      </c>
      <c r="H5648" s="1473">
        <v>45756</v>
      </c>
      <c r="I5648" s="1895">
        <v>0.61499999999999999</v>
      </c>
      <c r="J5648" s="1471" t="s">
        <v>16</v>
      </c>
      <c r="K5648" s="1471" t="s">
        <v>47</v>
      </c>
      <c r="L5648" s="1471" t="s">
        <v>17</v>
      </c>
      <c r="M5648" s="1471" t="s">
        <v>5989</v>
      </c>
      <c r="N5648" s="1475" t="s">
        <v>48</v>
      </c>
      <c r="O5648" s="1475" t="s">
        <v>48</v>
      </c>
      <c r="P5648" s="1479"/>
      <c r="Q5648" s="1464">
        <f t="shared" si="176"/>
        <v>4</v>
      </c>
      <c r="R5648" s="1794" t="str">
        <f t="shared" si="177"/>
        <v>PUERTO PARRA</v>
      </c>
    </row>
    <row r="5649" spans="1:19" s="1761" customFormat="1" ht="25.05" customHeight="1" x14ac:dyDescent="0.2">
      <c r="A5649" s="1531" t="s">
        <v>355</v>
      </c>
      <c r="B5649" s="1531" t="s">
        <v>6855</v>
      </c>
      <c r="C5649" s="1475" t="s">
        <v>542</v>
      </c>
      <c r="D5649" s="1472" t="str">
        <f>VLOOKUP(C5649,CODIGOS!$B$1:$E$194,4,FALSE)</f>
        <v>MINI MERCADO (SUPERMERCADO DE BARRIO)</v>
      </c>
      <c r="E5649" s="1471" t="s">
        <v>16293</v>
      </c>
      <c r="F5649" s="1471" t="s">
        <v>16294</v>
      </c>
      <c r="G5649" s="1471" t="s">
        <v>16295</v>
      </c>
      <c r="H5649" s="1473">
        <v>45727</v>
      </c>
      <c r="I5649" s="1905">
        <v>0.97</v>
      </c>
      <c r="J5649" s="1472" t="s">
        <v>22</v>
      </c>
      <c r="K5649" s="1471" t="s">
        <v>47</v>
      </c>
      <c r="L5649" s="1472" t="s">
        <v>22787</v>
      </c>
      <c r="M5649" s="1471"/>
      <c r="N5649" s="1475" t="s">
        <v>48</v>
      </c>
      <c r="O5649" s="1475" t="s">
        <v>48</v>
      </c>
      <c r="P5649" s="1479"/>
      <c r="Q5649" s="1464">
        <f t="shared" si="176"/>
        <v>3</v>
      </c>
      <c r="R5649" s="1794" t="str">
        <f t="shared" si="177"/>
        <v>PUERTO WILCHES</v>
      </c>
      <c r="S5649" s="537"/>
    </row>
    <row r="5650" spans="1:19" s="1761" customFormat="1" ht="25.05" customHeight="1" x14ac:dyDescent="0.2">
      <c r="A5650" s="1531" t="s">
        <v>355</v>
      </c>
      <c r="B5650" s="1531" t="s">
        <v>6855</v>
      </c>
      <c r="C5650" s="1475" t="s">
        <v>499</v>
      </c>
      <c r="D5650" s="1472" t="str">
        <f>VLOOKUP(C5650,CODIGOS!$B$1:$E$194,4,FALSE)</f>
        <v>BARES - DISCOTECAS - CANTINAS - TABERNAS</v>
      </c>
      <c r="E5650" s="1471" t="s">
        <v>16296</v>
      </c>
      <c r="F5650" s="1471" t="s">
        <v>16297</v>
      </c>
      <c r="G5650" s="1471" t="s">
        <v>16298</v>
      </c>
      <c r="H5650" s="1473">
        <v>45728</v>
      </c>
      <c r="I5650" s="1905">
        <v>0.96</v>
      </c>
      <c r="J5650" s="1472" t="s">
        <v>22</v>
      </c>
      <c r="K5650" s="1471" t="s">
        <v>47</v>
      </c>
      <c r="L5650" s="1471" t="s">
        <v>4248</v>
      </c>
      <c r="M5650" s="1471"/>
      <c r="N5650" s="1475" t="s">
        <v>48</v>
      </c>
      <c r="O5650" s="1475" t="s">
        <v>48</v>
      </c>
      <c r="P5650" s="1479"/>
      <c r="Q5650" s="1464">
        <f t="shared" si="176"/>
        <v>3</v>
      </c>
      <c r="R5650" s="1794" t="str">
        <f t="shared" si="177"/>
        <v>PUERTO WILCHES</v>
      </c>
      <c r="S5650" s="537"/>
    </row>
    <row r="5651" spans="1:19" s="1761" customFormat="1" ht="25.05" customHeight="1" x14ac:dyDescent="0.2">
      <c r="A5651" s="1531" t="s">
        <v>355</v>
      </c>
      <c r="B5651" s="1531" t="s">
        <v>6855</v>
      </c>
      <c r="C5651" s="1479" t="s">
        <v>2772</v>
      </c>
      <c r="D5651" s="1472" t="str">
        <f>VLOOKUP(C5651,CODIGOS!$B$1:$E$194,4,FALSE)</f>
        <v xml:space="preserve">PRESTADORES INDEPENDEINTES, IPS SIN  INTERNACION   </v>
      </c>
      <c r="E5651" s="1471" t="s">
        <v>16320</v>
      </c>
      <c r="F5651" s="1471" t="s">
        <v>16321</v>
      </c>
      <c r="G5651" s="1471" t="s">
        <v>16322</v>
      </c>
      <c r="H5651" s="1473">
        <v>45728</v>
      </c>
      <c r="I5651" s="1905">
        <v>0.76500000000000001</v>
      </c>
      <c r="J5651" s="1471" t="s">
        <v>16</v>
      </c>
      <c r="K5651" s="1471" t="s">
        <v>47</v>
      </c>
      <c r="L5651" s="1471" t="s">
        <v>17</v>
      </c>
      <c r="M5651" s="1471" t="s">
        <v>16323</v>
      </c>
      <c r="N5651" s="1475" t="s">
        <v>48</v>
      </c>
      <c r="O5651" s="1475" t="s">
        <v>25</v>
      </c>
      <c r="P5651" s="1479"/>
      <c r="Q5651" s="1464">
        <f t="shared" si="176"/>
        <v>3</v>
      </c>
      <c r="R5651" s="1794" t="str">
        <f t="shared" si="177"/>
        <v>PUERTO WILCHES</v>
      </c>
      <c r="S5651" s="537"/>
    </row>
    <row r="5652" spans="1:19" s="1761" customFormat="1" ht="25.05" customHeight="1" x14ac:dyDescent="0.2">
      <c r="A5652" s="1531" t="s">
        <v>355</v>
      </c>
      <c r="B5652" s="1531" t="s">
        <v>6855</v>
      </c>
      <c r="C5652" s="1479" t="s">
        <v>2772</v>
      </c>
      <c r="D5652" s="1472" t="str">
        <f>VLOOKUP(C5652,CODIGOS!$B$1:$E$194,4,FALSE)</f>
        <v xml:space="preserve">PRESTADORES INDEPENDEINTES, IPS SIN  INTERNACION   </v>
      </c>
      <c r="E5652" s="1471" t="s">
        <v>16320</v>
      </c>
      <c r="F5652" s="1471" t="s">
        <v>16321</v>
      </c>
      <c r="G5652" s="1471" t="s">
        <v>16322</v>
      </c>
      <c r="H5652" s="1473">
        <v>45728</v>
      </c>
      <c r="I5652" s="1905">
        <v>0.93999999999999984</v>
      </c>
      <c r="J5652" s="1471" t="s">
        <v>16</v>
      </c>
      <c r="K5652" s="1471" t="s">
        <v>47</v>
      </c>
      <c r="L5652" s="1471" t="s">
        <v>17</v>
      </c>
      <c r="M5652" s="1471" t="s">
        <v>16105</v>
      </c>
      <c r="N5652" s="1475" t="s">
        <v>48</v>
      </c>
      <c r="O5652" s="1475" t="s">
        <v>48</v>
      </c>
      <c r="P5652" s="1479"/>
      <c r="Q5652" s="1464">
        <f t="shared" si="176"/>
        <v>3</v>
      </c>
      <c r="R5652" s="1794" t="str">
        <f t="shared" si="177"/>
        <v>PUERTO WILCHES</v>
      </c>
      <c r="S5652" s="537"/>
    </row>
    <row r="5653" spans="1:19" s="1761" customFormat="1" ht="25.05" customHeight="1" x14ac:dyDescent="0.2">
      <c r="A5653" s="1531" t="s">
        <v>355</v>
      </c>
      <c r="B5653" s="1531" t="s">
        <v>6855</v>
      </c>
      <c r="C5653" s="1475" t="s">
        <v>542</v>
      </c>
      <c r="D5653" s="1472" t="str">
        <f>VLOOKUP(C5653,CODIGOS!$B$1:$E$194,4,FALSE)</f>
        <v>MINI MERCADO (SUPERMERCADO DE BARRIO)</v>
      </c>
      <c r="E5653" s="1471" t="s">
        <v>16290</v>
      </c>
      <c r="F5653" s="1471" t="s">
        <v>16291</v>
      </c>
      <c r="G5653" s="1471" t="s">
        <v>16292</v>
      </c>
      <c r="H5653" s="1473">
        <v>45730</v>
      </c>
      <c r="I5653" s="2000">
        <v>1</v>
      </c>
      <c r="J5653" s="1472" t="s">
        <v>22</v>
      </c>
      <c r="K5653" s="1471" t="s">
        <v>47</v>
      </c>
      <c r="L5653" s="1472" t="s">
        <v>22787</v>
      </c>
      <c r="M5653" s="1471"/>
      <c r="N5653" s="1475" t="s">
        <v>48</v>
      </c>
      <c r="O5653" s="1475" t="s">
        <v>48</v>
      </c>
      <c r="P5653" s="1479"/>
      <c r="Q5653" s="1464">
        <f t="shared" si="176"/>
        <v>3</v>
      </c>
      <c r="R5653" s="1794" t="str">
        <f t="shared" si="177"/>
        <v>PUERTO WILCHES</v>
      </c>
      <c r="S5653" s="537"/>
    </row>
    <row r="5654" spans="1:19" s="1761" customFormat="1" ht="25.05" customHeight="1" x14ac:dyDescent="0.2">
      <c r="A5654" s="1531" t="s">
        <v>355</v>
      </c>
      <c r="B5654" s="1531" t="s">
        <v>6855</v>
      </c>
      <c r="C5654" s="1475" t="s">
        <v>20</v>
      </c>
      <c r="D5654" s="1472" t="str">
        <f>VLOOKUP(C5654,CODIGOS!$B$1:$E$194,4,FALSE)</f>
        <v>TIENDA DE BARRIO O CIGARRERÍA, INCLUIDAS LAS UBICADAS EN ZONAS FRANCAS</v>
      </c>
      <c r="E5654" s="1471" t="s">
        <v>16287</v>
      </c>
      <c r="F5654" s="1471" t="s">
        <v>16288</v>
      </c>
      <c r="G5654" s="1471" t="s">
        <v>16289</v>
      </c>
      <c r="H5654" s="1473">
        <v>45733</v>
      </c>
      <c r="I5654" s="1905">
        <v>0.80500000000000005</v>
      </c>
      <c r="J5654" s="1471" t="s">
        <v>16</v>
      </c>
      <c r="K5654" s="1471" t="s">
        <v>47</v>
      </c>
      <c r="L5654" s="1472" t="s">
        <v>22787</v>
      </c>
      <c r="M5654" s="1471"/>
      <c r="N5654" s="1475" t="s">
        <v>48</v>
      </c>
      <c r="O5654" s="1475" t="s">
        <v>48</v>
      </c>
      <c r="P5654" s="1479"/>
      <c r="Q5654" s="1464">
        <f t="shared" si="176"/>
        <v>3</v>
      </c>
      <c r="R5654" s="1794" t="str">
        <f t="shared" si="177"/>
        <v>PUERTO WILCHES</v>
      </c>
      <c r="S5654" s="537"/>
    </row>
    <row r="5655" spans="1:19" s="1761" customFormat="1" ht="25.05" customHeight="1" x14ac:dyDescent="0.2">
      <c r="A5655" s="1531" t="s">
        <v>355</v>
      </c>
      <c r="B5655" s="1531" t="s">
        <v>6855</v>
      </c>
      <c r="C5655" s="1475" t="s">
        <v>472</v>
      </c>
      <c r="D5655" s="1472" t="str">
        <f>VLOOKUP(C5655,CODIGOS!$B$1:$E$194,4,FALSE)</f>
        <v>RESTAURANTES PUBLICOS</v>
      </c>
      <c r="E5655" s="1471" t="s">
        <v>16270</v>
      </c>
      <c r="F5655" s="1471" t="s">
        <v>16271</v>
      </c>
      <c r="G5655" s="1471" t="s">
        <v>16272</v>
      </c>
      <c r="H5655" s="1473">
        <v>45734</v>
      </c>
      <c r="I5655" s="1905">
        <v>0.91500000000000004</v>
      </c>
      <c r="J5655" s="1472" t="s">
        <v>22</v>
      </c>
      <c r="K5655" s="1471" t="s">
        <v>47</v>
      </c>
      <c r="L5655" s="1471" t="s">
        <v>477</v>
      </c>
      <c r="M5655" s="1471"/>
      <c r="N5655" s="1475" t="s">
        <v>48</v>
      </c>
      <c r="O5655" s="1475" t="s">
        <v>48</v>
      </c>
      <c r="P5655" s="1475"/>
      <c r="Q5655" s="1464">
        <f t="shared" si="176"/>
        <v>3</v>
      </c>
      <c r="R5655" s="1794" t="str">
        <f t="shared" si="177"/>
        <v>PUERTO WILCHES</v>
      </c>
      <c r="S5655" s="537"/>
    </row>
    <row r="5656" spans="1:19" s="1761" customFormat="1" ht="25.05" customHeight="1" x14ac:dyDescent="0.2">
      <c r="A5656" s="1531" t="s">
        <v>355</v>
      </c>
      <c r="B5656" s="1531" t="s">
        <v>6855</v>
      </c>
      <c r="C5656" s="1475" t="s">
        <v>499</v>
      </c>
      <c r="D5656" s="1472" t="str">
        <f>VLOOKUP(C5656,CODIGOS!$B$1:$E$194,4,FALSE)</f>
        <v>BARES - DISCOTECAS - CANTINAS - TABERNAS</v>
      </c>
      <c r="E5656" s="1471" t="s">
        <v>16302</v>
      </c>
      <c r="F5656" s="1471" t="s">
        <v>16303</v>
      </c>
      <c r="G5656" s="1471" t="s">
        <v>16304</v>
      </c>
      <c r="H5656" s="1473">
        <v>45735</v>
      </c>
      <c r="I5656" s="1905">
        <v>0.79</v>
      </c>
      <c r="J5656" s="1471" t="s">
        <v>16</v>
      </c>
      <c r="K5656" s="1471" t="s">
        <v>47</v>
      </c>
      <c r="L5656" s="1471" t="s">
        <v>4248</v>
      </c>
      <c r="M5656" s="1471"/>
      <c r="N5656" s="1475" t="s">
        <v>48</v>
      </c>
      <c r="O5656" s="1475" t="s">
        <v>48</v>
      </c>
      <c r="P5656" s="1475"/>
      <c r="Q5656" s="1464">
        <f t="shared" si="176"/>
        <v>3</v>
      </c>
      <c r="R5656" s="1794" t="str">
        <f t="shared" si="177"/>
        <v>PUERTO WILCHES</v>
      </c>
      <c r="S5656" s="537"/>
    </row>
    <row r="5657" spans="1:19" s="1761" customFormat="1" ht="25.05" customHeight="1" x14ac:dyDescent="0.2">
      <c r="A5657" s="1531" t="s">
        <v>355</v>
      </c>
      <c r="B5657" s="1531" t="s">
        <v>6855</v>
      </c>
      <c r="C5657" s="1475" t="s">
        <v>499</v>
      </c>
      <c r="D5657" s="1472" t="str">
        <f>VLOOKUP(C5657,CODIGOS!$B$1:$E$194,4,FALSE)</f>
        <v>BARES - DISCOTECAS - CANTINAS - TABERNAS</v>
      </c>
      <c r="E5657" s="1471" t="s">
        <v>16299</v>
      </c>
      <c r="F5657" s="1471" t="s">
        <v>16300</v>
      </c>
      <c r="G5657" s="1471" t="s">
        <v>16301</v>
      </c>
      <c r="H5657" s="1473">
        <v>45741</v>
      </c>
      <c r="I5657" s="1905">
        <v>0.91500000000000004</v>
      </c>
      <c r="J5657" s="1472" t="s">
        <v>22</v>
      </c>
      <c r="K5657" s="1471" t="s">
        <v>47</v>
      </c>
      <c r="L5657" s="1471" t="s">
        <v>4248</v>
      </c>
      <c r="M5657" s="1471"/>
      <c r="N5657" s="1475" t="s">
        <v>48</v>
      </c>
      <c r="O5657" s="1475" t="s">
        <v>48</v>
      </c>
      <c r="P5657" s="1475"/>
      <c r="Q5657" s="1464">
        <f t="shared" si="176"/>
        <v>3</v>
      </c>
      <c r="R5657" s="1794" t="str">
        <f t="shared" si="177"/>
        <v>PUERTO WILCHES</v>
      </c>
      <c r="S5657" s="537"/>
    </row>
    <row r="5658" spans="1:19" s="1761" customFormat="1" ht="25.05" customHeight="1" x14ac:dyDescent="0.2">
      <c r="A5658" s="1531" t="s">
        <v>355</v>
      </c>
      <c r="B5658" s="1531" t="s">
        <v>6855</v>
      </c>
      <c r="C5658" s="1475" t="s">
        <v>499</v>
      </c>
      <c r="D5658" s="1472" t="str">
        <f>VLOOKUP(C5658,CODIGOS!$B$1:$E$194,4,FALSE)</f>
        <v>BARES - DISCOTECAS - CANTINAS - TABERNAS</v>
      </c>
      <c r="E5658" s="1471" t="s">
        <v>16311</v>
      </c>
      <c r="F5658" s="1471" t="s">
        <v>16312</v>
      </c>
      <c r="G5658" s="1471" t="s">
        <v>16313</v>
      </c>
      <c r="H5658" s="1473">
        <v>45742</v>
      </c>
      <c r="I5658" s="1905">
        <v>0.91249999999999998</v>
      </c>
      <c r="J5658" s="1472" t="s">
        <v>22</v>
      </c>
      <c r="K5658" s="1471" t="s">
        <v>47</v>
      </c>
      <c r="L5658" s="1471" t="s">
        <v>4248</v>
      </c>
      <c r="M5658" s="1471"/>
      <c r="N5658" s="1475" t="s">
        <v>48</v>
      </c>
      <c r="O5658" s="1475" t="s">
        <v>48</v>
      </c>
      <c r="P5658" s="1479"/>
      <c r="Q5658" s="1464">
        <f t="shared" si="176"/>
        <v>3</v>
      </c>
      <c r="R5658" s="1794" t="str">
        <f t="shared" si="177"/>
        <v>PUERTO WILCHES</v>
      </c>
      <c r="S5658" s="537"/>
    </row>
    <row r="5659" spans="1:19" s="1761" customFormat="1" ht="25.05" customHeight="1" x14ac:dyDescent="0.2">
      <c r="A5659" s="1531" t="s">
        <v>355</v>
      </c>
      <c r="B5659" s="1531" t="s">
        <v>17952</v>
      </c>
      <c r="C5659" s="1475" t="s">
        <v>472</v>
      </c>
      <c r="D5659" s="1472" t="str">
        <f>VLOOKUP(C5659,CODIGOS!$B$1:$E$194,4,FALSE)</f>
        <v>RESTAURANTES PUBLICOS</v>
      </c>
      <c r="E5659" s="1471" t="s">
        <v>17872</v>
      </c>
      <c r="F5659" s="1471" t="s">
        <v>17873</v>
      </c>
      <c r="G5659" s="1471" t="s">
        <v>17874</v>
      </c>
      <c r="H5659" s="1473">
        <v>45769</v>
      </c>
      <c r="I5659" s="1905">
        <v>0.72</v>
      </c>
      <c r="J5659" s="1471" t="s">
        <v>16</v>
      </c>
      <c r="K5659" s="1471" t="s">
        <v>47</v>
      </c>
      <c r="L5659" s="1471" t="s">
        <v>477</v>
      </c>
      <c r="M5659" s="1471"/>
      <c r="N5659" s="1475" t="s">
        <v>48</v>
      </c>
      <c r="O5659" s="1475" t="s">
        <v>48</v>
      </c>
      <c r="P5659" s="1478"/>
      <c r="Q5659" s="1464">
        <f t="shared" si="176"/>
        <v>4</v>
      </c>
      <c r="R5659" s="1794" t="str">
        <f t="shared" si="177"/>
        <v>SAN VICENTE DE CHUCURI</v>
      </c>
    </row>
    <row r="5660" spans="1:19" s="1761" customFormat="1" ht="25.05" customHeight="1" x14ac:dyDescent="0.2">
      <c r="A5660" s="1531" t="s">
        <v>355</v>
      </c>
      <c r="B5660" s="1531" t="s">
        <v>17952</v>
      </c>
      <c r="C5660" s="1475" t="s">
        <v>472</v>
      </c>
      <c r="D5660" s="1472" t="str">
        <f>VLOOKUP(C5660,CODIGOS!$B$1:$E$194,4,FALSE)</f>
        <v>RESTAURANTES PUBLICOS</v>
      </c>
      <c r="E5660" s="1471" t="s">
        <v>17875</v>
      </c>
      <c r="F5660" s="1471" t="s">
        <v>17876</v>
      </c>
      <c r="G5660" s="1471" t="s">
        <v>17877</v>
      </c>
      <c r="H5660" s="1473">
        <v>45750</v>
      </c>
      <c r="I5660" s="1905">
        <v>0.79</v>
      </c>
      <c r="J5660" s="1471" t="s">
        <v>16</v>
      </c>
      <c r="K5660" s="1471" t="s">
        <v>47</v>
      </c>
      <c r="L5660" s="1471" t="s">
        <v>477</v>
      </c>
      <c r="M5660" s="1471"/>
      <c r="N5660" s="1475" t="s">
        <v>48</v>
      </c>
      <c r="O5660" s="1475" t="s">
        <v>48</v>
      </c>
      <c r="P5660" s="1478"/>
      <c r="Q5660" s="1464">
        <f t="shared" si="176"/>
        <v>4</v>
      </c>
      <c r="R5660" s="1794" t="str">
        <f t="shared" si="177"/>
        <v>SAN VICENTE DE CHUCURI</v>
      </c>
    </row>
    <row r="5661" spans="1:19" s="1761" customFormat="1" ht="25.05" customHeight="1" x14ac:dyDescent="0.2">
      <c r="A5661" s="1531" t="s">
        <v>355</v>
      </c>
      <c r="B5661" s="1531" t="s">
        <v>17952</v>
      </c>
      <c r="C5661" s="1475" t="s">
        <v>472</v>
      </c>
      <c r="D5661" s="1472" t="str">
        <f>VLOOKUP(C5661,CODIGOS!$B$1:$E$194,4,FALSE)</f>
        <v>RESTAURANTES PUBLICOS</v>
      </c>
      <c r="E5661" s="1471" t="s">
        <v>17878</v>
      </c>
      <c r="F5661" s="1471" t="s">
        <v>17879</v>
      </c>
      <c r="G5661" s="1471" t="s">
        <v>17880</v>
      </c>
      <c r="H5661" s="1473">
        <v>45754</v>
      </c>
      <c r="I5661" s="1905">
        <v>0.91</v>
      </c>
      <c r="J5661" s="1472" t="s">
        <v>22</v>
      </c>
      <c r="K5661" s="1471" t="s">
        <v>47</v>
      </c>
      <c r="L5661" s="1471" t="s">
        <v>477</v>
      </c>
      <c r="M5661" s="1471"/>
      <c r="N5661" s="1475" t="s">
        <v>48</v>
      </c>
      <c r="O5661" s="1475" t="s">
        <v>48</v>
      </c>
      <c r="P5661" s="1478"/>
      <c r="Q5661" s="1464">
        <f t="shared" si="176"/>
        <v>4</v>
      </c>
      <c r="R5661" s="1794" t="str">
        <f t="shared" si="177"/>
        <v>SAN VICENTE DE CHUCURI</v>
      </c>
    </row>
    <row r="5662" spans="1:19" s="1761" customFormat="1" ht="25.05" customHeight="1" x14ac:dyDescent="0.2">
      <c r="A5662" s="1531" t="s">
        <v>355</v>
      </c>
      <c r="B5662" s="1531" t="s">
        <v>17952</v>
      </c>
      <c r="C5662" s="1475" t="s">
        <v>905</v>
      </c>
      <c r="D5662" s="1472" t="str">
        <f>VLOOKUP(C5662,CODIGOS!$B$1:$E$194,4,FALSE)</f>
        <v>COMEDORES ESCOLARES (PAE - PRIVADOS)</v>
      </c>
      <c r="E5662" s="1471" t="s">
        <v>17881</v>
      </c>
      <c r="F5662" s="1471" t="s">
        <v>17882</v>
      </c>
      <c r="G5662" s="1471" t="s">
        <v>16415</v>
      </c>
      <c r="H5662" s="1473">
        <v>45771</v>
      </c>
      <c r="I5662" s="1905">
        <v>0.93</v>
      </c>
      <c r="J5662" s="1472" t="s">
        <v>22</v>
      </c>
      <c r="K5662" s="1471" t="s">
        <v>47</v>
      </c>
      <c r="L5662" s="1471" t="s">
        <v>477</v>
      </c>
      <c r="M5662" s="1471"/>
      <c r="N5662" s="1475" t="s">
        <v>48</v>
      </c>
      <c r="O5662" s="1475" t="s">
        <v>48</v>
      </c>
      <c r="P5662" s="1478"/>
      <c r="Q5662" s="1464">
        <f t="shared" si="176"/>
        <v>4</v>
      </c>
      <c r="R5662" s="1794" t="str">
        <f t="shared" si="177"/>
        <v>SAN VICENTE DE CHUCURI</v>
      </c>
    </row>
    <row r="5663" spans="1:19" s="1761" customFormat="1" ht="25.05" customHeight="1" x14ac:dyDescent="0.2">
      <c r="A5663" s="1531" t="s">
        <v>355</v>
      </c>
      <c r="B5663" s="1531" t="s">
        <v>17952</v>
      </c>
      <c r="C5663" s="1475" t="s">
        <v>905</v>
      </c>
      <c r="D5663" s="1472" t="str">
        <f>VLOOKUP(C5663,CODIGOS!$B$1:$E$194,4,FALSE)</f>
        <v>COMEDORES ESCOLARES (PAE - PRIVADOS)</v>
      </c>
      <c r="E5663" s="1471" t="s">
        <v>17883</v>
      </c>
      <c r="F5663" s="1471" t="s">
        <v>17884</v>
      </c>
      <c r="G5663" s="1471" t="s">
        <v>16415</v>
      </c>
      <c r="H5663" s="1473">
        <v>45777</v>
      </c>
      <c r="I5663" s="1905">
        <v>0.92000000000000015</v>
      </c>
      <c r="J5663" s="1472" t="s">
        <v>22</v>
      </c>
      <c r="K5663" s="1471" t="s">
        <v>47</v>
      </c>
      <c r="L5663" s="1471" t="s">
        <v>477</v>
      </c>
      <c r="M5663" s="1471"/>
      <c r="N5663" s="1475" t="s">
        <v>48</v>
      </c>
      <c r="O5663" s="1475" t="s">
        <v>48</v>
      </c>
      <c r="P5663" s="1478"/>
      <c r="Q5663" s="1464">
        <f t="shared" si="176"/>
        <v>4</v>
      </c>
      <c r="R5663" s="1794" t="str">
        <f t="shared" si="177"/>
        <v>SAN VICENTE DE CHUCURI</v>
      </c>
    </row>
    <row r="5664" spans="1:19" s="1761" customFormat="1" ht="25.05" customHeight="1" x14ac:dyDescent="0.2">
      <c r="A5664" s="1531" t="s">
        <v>355</v>
      </c>
      <c r="B5664" s="1531" t="s">
        <v>17952</v>
      </c>
      <c r="C5664" s="1475" t="s">
        <v>905</v>
      </c>
      <c r="D5664" s="1472" t="str">
        <f>VLOOKUP(C5664,CODIGOS!$B$1:$E$194,4,FALSE)</f>
        <v>COMEDORES ESCOLARES (PAE - PRIVADOS)</v>
      </c>
      <c r="E5664" s="1471" t="s">
        <v>17885</v>
      </c>
      <c r="F5664" s="1471" t="s">
        <v>17886</v>
      </c>
      <c r="G5664" s="1471" t="s">
        <v>16383</v>
      </c>
      <c r="H5664" s="1473">
        <v>45769</v>
      </c>
      <c r="I5664" s="1905">
        <v>0.9</v>
      </c>
      <c r="J5664" s="1472" t="s">
        <v>22</v>
      </c>
      <c r="K5664" s="1471" t="s">
        <v>47</v>
      </c>
      <c r="L5664" s="1471" t="s">
        <v>17</v>
      </c>
      <c r="M5664" s="1471" t="s">
        <v>5483</v>
      </c>
      <c r="N5664" s="1475" t="s">
        <v>48</v>
      </c>
      <c r="O5664" s="1475" t="s">
        <v>48</v>
      </c>
      <c r="P5664" s="1475"/>
      <c r="Q5664" s="1464">
        <f t="shared" si="176"/>
        <v>4</v>
      </c>
      <c r="R5664" s="1794" t="str">
        <f t="shared" si="177"/>
        <v>SAN VICENTE DE CHUCURI</v>
      </c>
    </row>
    <row r="5665" spans="1:18" s="1761" customFormat="1" ht="25.05" customHeight="1" x14ac:dyDescent="0.2">
      <c r="A5665" s="1531" t="s">
        <v>355</v>
      </c>
      <c r="B5665" s="1531" t="s">
        <v>17952</v>
      </c>
      <c r="C5665" s="1475" t="s">
        <v>905</v>
      </c>
      <c r="D5665" s="1472" t="str">
        <f>VLOOKUP(C5665,CODIGOS!$B$1:$E$194,4,FALSE)</f>
        <v>COMEDORES ESCOLARES (PAE - PRIVADOS)</v>
      </c>
      <c r="E5665" s="1471" t="s">
        <v>17887</v>
      </c>
      <c r="F5665" s="1471" t="s">
        <v>17886</v>
      </c>
      <c r="G5665" s="1471" t="s">
        <v>16383</v>
      </c>
      <c r="H5665" s="1473">
        <v>45769</v>
      </c>
      <c r="I5665" s="1905">
        <v>0.78</v>
      </c>
      <c r="J5665" s="1471" t="s">
        <v>16</v>
      </c>
      <c r="K5665" s="1471" t="s">
        <v>47</v>
      </c>
      <c r="L5665" s="1471" t="s">
        <v>477</v>
      </c>
      <c r="M5665" s="1471"/>
      <c r="N5665" s="1475" t="s">
        <v>48</v>
      </c>
      <c r="O5665" s="1475" t="s">
        <v>48</v>
      </c>
      <c r="P5665" s="1479"/>
      <c r="Q5665" s="1464">
        <f t="shared" si="176"/>
        <v>4</v>
      </c>
      <c r="R5665" s="1794" t="str">
        <f t="shared" si="177"/>
        <v>SAN VICENTE DE CHUCURI</v>
      </c>
    </row>
    <row r="5666" spans="1:18" s="1761" customFormat="1" ht="25.05" customHeight="1" x14ac:dyDescent="0.2">
      <c r="A5666" s="1531" t="s">
        <v>355</v>
      </c>
      <c r="B5666" s="1531" t="s">
        <v>17952</v>
      </c>
      <c r="C5666" s="1475" t="s">
        <v>13715</v>
      </c>
      <c r="D5666" s="1472" t="str">
        <f>VLOOKUP(C5666,CODIGOS!$B$1:$E$194,4,FALSE)</f>
        <v>COMEDORES CARCELARIOS (USPEC), FUERZA MILITARES POLICIVAS</v>
      </c>
      <c r="E5666" s="1471" t="s">
        <v>17888</v>
      </c>
      <c r="F5666" s="1471" t="s">
        <v>17889</v>
      </c>
      <c r="G5666" s="1471" t="s">
        <v>17888</v>
      </c>
      <c r="H5666" s="1473">
        <v>45749</v>
      </c>
      <c r="I5666" s="1905">
        <v>0.93500000000000016</v>
      </c>
      <c r="J5666" s="1472" t="s">
        <v>22</v>
      </c>
      <c r="K5666" s="1471" t="s">
        <v>47</v>
      </c>
      <c r="L5666" s="1471" t="s">
        <v>477</v>
      </c>
      <c r="M5666" s="1475"/>
      <c r="N5666" s="1475" t="s">
        <v>48</v>
      </c>
      <c r="O5666" s="1475" t="s">
        <v>48</v>
      </c>
      <c r="P5666" s="1479"/>
      <c r="Q5666" s="1464">
        <f t="shared" si="176"/>
        <v>4</v>
      </c>
      <c r="R5666" s="1794" t="str">
        <f t="shared" si="177"/>
        <v>SAN VICENTE DE CHUCURI</v>
      </c>
    </row>
    <row r="5667" spans="1:18" s="1761" customFormat="1" ht="25.05" customHeight="1" x14ac:dyDescent="0.2">
      <c r="A5667" s="1531" t="s">
        <v>355</v>
      </c>
      <c r="B5667" s="1531" t="s">
        <v>17952</v>
      </c>
      <c r="C5667" s="1475" t="s">
        <v>20</v>
      </c>
      <c r="D5667" s="1472" t="str">
        <f>VLOOKUP(C5667,CODIGOS!$B$1:$E$194,4,FALSE)</f>
        <v>TIENDA DE BARRIO O CIGARRERÍA, INCLUIDAS LAS UBICADAS EN ZONAS FRANCAS</v>
      </c>
      <c r="E5667" s="1471" t="s">
        <v>17890</v>
      </c>
      <c r="F5667" s="1471" t="s">
        <v>17663</v>
      </c>
      <c r="G5667" s="1471" t="s">
        <v>17891</v>
      </c>
      <c r="H5667" s="1473">
        <v>45754</v>
      </c>
      <c r="I5667" s="1905">
        <v>0.76</v>
      </c>
      <c r="J5667" s="1471" t="s">
        <v>16</v>
      </c>
      <c r="K5667" s="1471" t="s">
        <v>47</v>
      </c>
      <c r="L5667" s="1472" t="s">
        <v>22787</v>
      </c>
      <c r="M5667" s="1471"/>
      <c r="N5667" s="1475" t="s">
        <v>48</v>
      </c>
      <c r="O5667" s="1475" t="s">
        <v>48</v>
      </c>
      <c r="P5667" s="1479"/>
      <c r="Q5667" s="1464">
        <f t="shared" si="176"/>
        <v>4</v>
      </c>
      <c r="R5667" s="1794" t="str">
        <f t="shared" si="177"/>
        <v>SAN VICENTE DE CHUCURI</v>
      </c>
    </row>
    <row r="5668" spans="1:18" s="1761" customFormat="1" ht="25.05" customHeight="1" x14ac:dyDescent="0.2">
      <c r="A5668" s="1531" t="s">
        <v>355</v>
      </c>
      <c r="B5668" s="1531" t="s">
        <v>17952</v>
      </c>
      <c r="C5668" s="1475" t="s">
        <v>3298</v>
      </c>
      <c r="D5668" s="1472" t="str">
        <f>VLOOKUP(C5668,CODIGOS!$B$1:$E$194,4,FALSE)</f>
        <v>EXPENDIO DE  PESCADO Y PRODUCTOS DE LA PESCA.</v>
      </c>
      <c r="E5668" s="1471" t="s">
        <v>17892</v>
      </c>
      <c r="F5668" s="1471" t="s">
        <v>17893</v>
      </c>
      <c r="G5668" s="1471" t="s">
        <v>17894</v>
      </c>
      <c r="H5668" s="1473">
        <v>45758</v>
      </c>
      <c r="I5668" s="1905">
        <v>0.73250000000000004</v>
      </c>
      <c r="J5668" s="1471" t="s">
        <v>16</v>
      </c>
      <c r="K5668" s="1471" t="s">
        <v>47</v>
      </c>
      <c r="L5668" s="1472" t="s">
        <v>22787</v>
      </c>
      <c r="M5668" s="1475"/>
      <c r="N5668" s="1475" t="s">
        <v>48</v>
      </c>
      <c r="O5668" s="1475" t="s">
        <v>48</v>
      </c>
      <c r="P5668" s="1479"/>
      <c r="Q5668" s="1464">
        <f t="shared" si="176"/>
        <v>4</v>
      </c>
      <c r="R5668" s="1794" t="str">
        <f t="shared" si="177"/>
        <v>SAN VICENTE DE CHUCURI</v>
      </c>
    </row>
    <row r="5669" spans="1:18" s="1761" customFormat="1" ht="25.05" customHeight="1" x14ac:dyDescent="0.2">
      <c r="A5669" s="1531" t="s">
        <v>355</v>
      </c>
      <c r="B5669" s="1531" t="s">
        <v>17952</v>
      </c>
      <c r="C5669" s="1475" t="s">
        <v>499</v>
      </c>
      <c r="D5669" s="1472" t="str">
        <f>VLOOKUP(C5669,CODIGOS!$B$1:$E$194,4,FALSE)</f>
        <v>BARES - DISCOTECAS - CANTINAS - TABERNAS</v>
      </c>
      <c r="E5669" s="1471" t="s">
        <v>17895</v>
      </c>
      <c r="F5669" s="1471" t="s">
        <v>17896</v>
      </c>
      <c r="G5669" s="1471" t="s">
        <v>17897</v>
      </c>
      <c r="H5669" s="1473">
        <v>45768</v>
      </c>
      <c r="I5669" s="1905">
        <v>0.84499999999999997</v>
      </c>
      <c r="J5669" s="1471" t="s">
        <v>16</v>
      </c>
      <c r="K5669" s="1471" t="s">
        <v>47</v>
      </c>
      <c r="L5669" s="1471" t="s">
        <v>4248</v>
      </c>
      <c r="M5669" s="1471"/>
      <c r="N5669" s="1475" t="s">
        <v>48</v>
      </c>
      <c r="O5669" s="1475" t="s">
        <v>48</v>
      </c>
      <c r="P5669" s="1479"/>
      <c r="Q5669" s="1464">
        <f t="shared" si="176"/>
        <v>4</v>
      </c>
      <c r="R5669" s="1794" t="str">
        <f t="shared" si="177"/>
        <v>SAN VICENTE DE CHUCURI</v>
      </c>
    </row>
    <row r="5670" spans="1:18" s="1761" customFormat="1" ht="25.05" customHeight="1" x14ac:dyDescent="0.2">
      <c r="A5670" s="1531" t="s">
        <v>355</v>
      </c>
      <c r="B5670" s="1531" t="s">
        <v>17952</v>
      </c>
      <c r="C5670" s="1475" t="s">
        <v>499</v>
      </c>
      <c r="D5670" s="1472" t="str">
        <f>VLOOKUP(C5670,CODIGOS!$B$1:$E$194,4,FALSE)</f>
        <v>BARES - DISCOTECAS - CANTINAS - TABERNAS</v>
      </c>
      <c r="E5670" s="1471" t="s">
        <v>17898</v>
      </c>
      <c r="F5670" s="1471" t="s">
        <v>17899</v>
      </c>
      <c r="G5670" s="1471" t="s">
        <v>17900</v>
      </c>
      <c r="H5670" s="1473">
        <v>45768</v>
      </c>
      <c r="I5670" s="1905">
        <v>0.74</v>
      </c>
      <c r="J5670" s="1471" t="s">
        <v>16</v>
      </c>
      <c r="K5670" s="1471" t="s">
        <v>47</v>
      </c>
      <c r="L5670" s="1471" t="s">
        <v>4248</v>
      </c>
      <c r="M5670" s="1471"/>
      <c r="N5670" s="1475" t="s">
        <v>48</v>
      </c>
      <c r="O5670" s="1475" t="s">
        <v>48</v>
      </c>
      <c r="P5670" s="1479"/>
      <c r="Q5670" s="1464">
        <f t="shared" si="176"/>
        <v>4</v>
      </c>
      <c r="R5670" s="1794" t="str">
        <f t="shared" si="177"/>
        <v>SAN VICENTE DE CHUCURI</v>
      </c>
    </row>
    <row r="5671" spans="1:18" s="1761" customFormat="1" ht="25.05" customHeight="1" x14ac:dyDescent="0.2">
      <c r="A5671" s="1531" t="s">
        <v>355</v>
      </c>
      <c r="B5671" s="1531" t="s">
        <v>17952</v>
      </c>
      <c r="C5671" s="1475" t="s">
        <v>973</v>
      </c>
      <c r="D5671" s="1472" t="str">
        <f>VLOOKUP(C5671,CODIGOS!$B$1:$E$194,4,FALSE)</f>
        <v>GUARDERÍAS</v>
      </c>
      <c r="E5671" s="1471" t="s">
        <v>17883</v>
      </c>
      <c r="F5671" s="1471" t="s">
        <v>17884</v>
      </c>
      <c r="G5671" s="1471" t="s">
        <v>16415</v>
      </c>
      <c r="H5671" s="1473">
        <v>45777</v>
      </c>
      <c r="I5671" s="1905">
        <v>0.93500000000000016</v>
      </c>
      <c r="J5671" s="1471" t="s">
        <v>16</v>
      </c>
      <c r="K5671" s="1471" t="s">
        <v>47</v>
      </c>
      <c r="L5671" s="1471" t="s">
        <v>17</v>
      </c>
      <c r="M5671" s="1471" t="s">
        <v>16195</v>
      </c>
      <c r="N5671" s="1475" t="s">
        <v>48</v>
      </c>
      <c r="O5671" s="1475" t="s">
        <v>48</v>
      </c>
      <c r="P5671" s="1475"/>
      <c r="Q5671" s="1464">
        <f t="shared" si="176"/>
        <v>4</v>
      </c>
      <c r="R5671" s="1794" t="str">
        <f t="shared" si="177"/>
        <v>SAN VICENTE DE CHUCURI</v>
      </c>
    </row>
    <row r="5672" spans="1:18" s="1761" customFormat="1" ht="25.05" customHeight="1" x14ac:dyDescent="0.2">
      <c r="A5672" s="1531" t="s">
        <v>355</v>
      </c>
      <c r="B5672" s="1531" t="s">
        <v>17952</v>
      </c>
      <c r="C5672" s="1475" t="s">
        <v>973</v>
      </c>
      <c r="D5672" s="1472" t="str">
        <f>VLOOKUP(C5672,CODIGOS!$B$1:$E$194,4,FALSE)</f>
        <v>GUARDERÍAS</v>
      </c>
      <c r="E5672" s="1471" t="s">
        <v>17901</v>
      </c>
      <c r="F5672" s="1471" t="s">
        <v>17882</v>
      </c>
      <c r="G5672" s="1471" t="s">
        <v>16415</v>
      </c>
      <c r="H5672" s="1473">
        <v>45771</v>
      </c>
      <c r="I5672" s="1905">
        <v>0.93500000000000016</v>
      </c>
      <c r="J5672" s="1471" t="s">
        <v>16</v>
      </c>
      <c r="K5672" s="1471" t="s">
        <v>47</v>
      </c>
      <c r="L5672" s="1471" t="s">
        <v>17</v>
      </c>
      <c r="M5672" s="1475" t="s">
        <v>16195</v>
      </c>
      <c r="N5672" s="1475" t="s">
        <v>48</v>
      </c>
      <c r="O5672" s="1475" t="s">
        <v>48</v>
      </c>
      <c r="P5672" s="1471"/>
      <c r="Q5672" s="1464">
        <f t="shared" si="176"/>
        <v>4</v>
      </c>
      <c r="R5672" s="1794" t="str">
        <f t="shared" si="177"/>
        <v>SAN VICENTE DE CHUCURI</v>
      </c>
    </row>
    <row r="5673" spans="1:18" s="1761" customFormat="1" ht="25.05" customHeight="1" x14ac:dyDescent="0.2">
      <c r="A5673" s="1531" t="s">
        <v>355</v>
      </c>
      <c r="B5673" s="1531" t="s">
        <v>17952</v>
      </c>
      <c r="C5673" s="1475" t="s">
        <v>715</v>
      </c>
      <c r="D5673" s="1472" t="str">
        <f>VLOOKUP(C5673,CODIGOS!$B$1:$E$194,4,FALSE)</f>
        <v>COLEGIOS</v>
      </c>
      <c r="E5673" s="1471" t="s">
        <v>17902</v>
      </c>
      <c r="F5673" s="1471" t="s">
        <v>17903</v>
      </c>
      <c r="G5673" s="1471" t="s">
        <v>17904</v>
      </c>
      <c r="H5673" s="1473">
        <v>45775</v>
      </c>
      <c r="I5673" s="1905">
        <v>0.72499999999999998</v>
      </c>
      <c r="J5673" s="1471" t="s">
        <v>16</v>
      </c>
      <c r="K5673" s="1471" t="s">
        <v>47</v>
      </c>
      <c r="L5673" s="1471" t="s">
        <v>17</v>
      </c>
      <c r="M5673" s="1475" t="s">
        <v>5989</v>
      </c>
      <c r="N5673" s="1475" t="s">
        <v>48</v>
      </c>
      <c r="O5673" s="1475" t="s">
        <v>48</v>
      </c>
      <c r="P5673" s="1475"/>
      <c r="Q5673" s="1464">
        <f t="shared" si="176"/>
        <v>4</v>
      </c>
      <c r="R5673" s="1794" t="str">
        <f t="shared" si="177"/>
        <v>SAN VICENTE DE CHUCURI</v>
      </c>
    </row>
    <row r="5674" spans="1:18" s="1761" customFormat="1" ht="25.05" customHeight="1" x14ac:dyDescent="0.2">
      <c r="A5674" s="1531" t="s">
        <v>355</v>
      </c>
      <c r="B5674" s="1531" t="s">
        <v>17952</v>
      </c>
      <c r="C5674" s="1475" t="s">
        <v>715</v>
      </c>
      <c r="D5674" s="1472" t="str">
        <f>VLOOKUP(C5674,CODIGOS!$B$1:$E$194,4,FALSE)</f>
        <v>COLEGIOS</v>
      </c>
      <c r="E5674" s="1471" t="s">
        <v>17905</v>
      </c>
      <c r="F5674" s="1471" t="s">
        <v>16385</v>
      </c>
      <c r="G5674" s="1471" t="s">
        <v>17904</v>
      </c>
      <c r="H5674" s="1473">
        <v>45775</v>
      </c>
      <c r="I5674" s="1905">
        <v>0.64</v>
      </c>
      <c r="J5674" s="1471" t="s">
        <v>16</v>
      </c>
      <c r="K5674" s="1471" t="s">
        <v>47</v>
      </c>
      <c r="L5674" s="1471" t="s">
        <v>17</v>
      </c>
      <c r="M5674" s="1475" t="s">
        <v>5989</v>
      </c>
      <c r="N5674" s="1475" t="s">
        <v>48</v>
      </c>
      <c r="O5674" s="1475" t="s">
        <v>48</v>
      </c>
      <c r="P5674" s="1479"/>
      <c r="Q5674" s="1464">
        <f t="shared" si="176"/>
        <v>4</v>
      </c>
      <c r="R5674" s="1794" t="str">
        <f t="shared" si="177"/>
        <v>SAN VICENTE DE CHUCURI</v>
      </c>
    </row>
    <row r="5675" spans="1:18" s="1761" customFormat="1" ht="25.05" customHeight="1" x14ac:dyDescent="0.2">
      <c r="A5675" s="1531" t="s">
        <v>355</v>
      </c>
      <c r="B5675" s="1531" t="s">
        <v>17952</v>
      </c>
      <c r="C5675" s="1475" t="s">
        <v>715</v>
      </c>
      <c r="D5675" s="1472" t="str">
        <f>VLOOKUP(C5675,CODIGOS!$B$1:$E$194,4,FALSE)</f>
        <v>COLEGIOS</v>
      </c>
      <c r="E5675" s="1471" t="s">
        <v>17906</v>
      </c>
      <c r="F5675" s="1471" t="s">
        <v>17907</v>
      </c>
      <c r="G5675" s="1471" t="s">
        <v>17904</v>
      </c>
      <c r="H5675" s="1473">
        <v>45776</v>
      </c>
      <c r="I5675" s="1905">
        <v>0.77</v>
      </c>
      <c r="J5675" s="1471" t="s">
        <v>16</v>
      </c>
      <c r="K5675" s="1471" t="s">
        <v>47</v>
      </c>
      <c r="L5675" s="1471" t="s">
        <v>17</v>
      </c>
      <c r="M5675" s="1475" t="s">
        <v>5989</v>
      </c>
      <c r="N5675" s="1475" t="s">
        <v>48</v>
      </c>
      <c r="O5675" s="1475" t="s">
        <v>48</v>
      </c>
      <c r="P5675" s="1479"/>
      <c r="Q5675" s="1464">
        <f t="shared" si="176"/>
        <v>4</v>
      </c>
      <c r="R5675" s="1794" t="str">
        <f t="shared" si="177"/>
        <v>SAN VICENTE DE CHUCURI</v>
      </c>
    </row>
    <row r="5676" spans="1:18" s="1761" customFormat="1" ht="25.05" customHeight="1" x14ac:dyDescent="0.2">
      <c r="A5676" s="1531" t="s">
        <v>355</v>
      </c>
      <c r="B5676" s="1531" t="s">
        <v>17952</v>
      </c>
      <c r="C5676" s="1475" t="s">
        <v>715</v>
      </c>
      <c r="D5676" s="1472" t="str">
        <f>VLOOKUP(C5676,CODIGOS!$B$1:$E$194,4,FALSE)</f>
        <v>COLEGIOS</v>
      </c>
      <c r="E5676" s="1471" t="s">
        <v>17908</v>
      </c>
      <c r="F5676" s="1471" t="s">
        <v>16387</v>
      </c>
      <c r="G5676" s="1471" t="s">
        <v>17909</v>
      </c>
      <c r="H5676" s="1473">
        <v>45776</v>
      </c>
      <c r="I5676" s="1905">
        <v>0.71</v>
      </c>
      <c r="J5676" s="1471" t="s">
        <v>16</v>
      </c>
      <c r="K5676" s="1471" t="s">
        <v>47</v>
      </c>
      <c r="L5676" s="1471" t="s">
        <v>17</v>
      </c>
      <c r="M5676" s="1475" t="s">
        <v>5989</v>
      </c>
      <c r="N5676" s="1475" t="s">
        <v>48</v>
      </c>
      <c r="O5676" s="1475" t="s">
        <v>48</v>
      </c>
      <c r="P5676" s="1479"/>
      <c r="Q5676" s="1464">
        <f t="shared" si="176"/>
        <v>4</v>
      </c>
      <c r="R5676" s="1794" t="str">
        <f t="shared" si="177"/>
        <v>SAN VICENTE DE CHUCURI</v>
      </c>
    </row>
    <row r="5677" spans="1:18" s="1761" customFormat="1" ht="25.05" customHeight="1" x14ac:dyDescent="0.2">
      <c r="A5677" s="1531" t="s">
        <v>355</v>
      </c>
      <c r="B5677" s="1531" t="s">
        <v>17952</v>
      </c>
      <c r="C5677" s="1475" t="s">
        <v>715</v>
      </c>
      <c r="D5677" s="1472" t="str">
        <f>VLOOKUP(C5677,CODIGOS!$B$1:$E$194,4,FALSE)</f>
        <v>COLEGIOS</v>
      </c>
      <c r="E5677" s="1471" t="s">
        <v>17910</v>
      </c>
      <c r="F5677" s="1471" t="s">
        <v>17911</v>
      </c>
      <c r="G5677" s="1471" t="s">
        <v>17909</v>
      </c>
      <c r="H5677" s="1473">
        <v>45776</v>
      </c>
      <c r="I5677" s="1905">
        <v>0.72499999999999998</v>
      </c>
      <c r="J5677" s="1471" t="s">
        <v>16</v>
      </c>
      <c r="K5677" s="1471" t="s">
        <v>47</v>
      </c>
      <c r="L5677" s="1471" t="s">
        <v>17</v>
      </c>
      <c r="M5677" s="1475" t="s">
        <v>5989</v>
      </c>
      <c r="N5677" s="1475" t="s">
        <v>48</v>
      </c>
      <c r="O5677" s="1475" t="s">
        <v>48</v>
      </c>
      <c r="P5677" s="1479"/>
      <c r="Q5677" s="1464">
        <f t="shared" si="176"/>
        <v>4</v>
      </c>
      <c r="R5677" s="1794" t="str">
        <f t="shared" si="177"/>
        <v>SAN VICENTE DE CHUCURI</v>
      </c>
    </row>
    <row r="5678" spans="1:18" s="1761" customFormat="1" ht="25.05" customHeight="1" x14ac:dyDescent="0.2">
      <c r="A5678" s="1472" t="s">
        <v>115</v>
      </c>
      <c r="B5678" s="1472" t="s">
        <v>386</v>
      </c>
      <c r="C5678" s="1472" t="s">
        <v>472</v>
      </c>
      <c r="D5678" s="1472" t="str">
        <f>VLOOKUP(C5678,CODIGOS!$B$1:$E$194,4,FALSE)</f>
        <v>RESTAURANTES PUBLICOS</v>
      </c>
      <c r="E5678" s="1472" t="s">
        <v>6066</v>
      </c>
      <c r="F5678" s="1472" t="s">
        <v>6067</v>
      </c>
      <c r="G5678" s="1472" t="s">
        <v>6068</v>
      </c>
      <c r="H5678" s="1523">
        <v>45847</v>
      </c>
      <c r="I5678" s="1534">
        <v>0.86499999999999999</v>
      </c>
      <c r="J5678" s="1471" t="s">
        <v>16</v>
      </c>
      <c r="K5678" s="1471" t="s">
        <v>47</v>
      </c>
      <c r="L5678" s="1472" t="s">
        <v>477</v>
      </c>
      <c r="M5678" s="1472"/>
      <c r="N5678" s="1479"/>
      <c r="O5678" s="1479"/>
      <c r="P5678" s="1479"/>
      <c r="Q5678" s="1464">
        <f t="shared" si="176"/>
        <v>7</v>
      </c>
      <c r="R5678" s="1794" t="str">
        <f t="shared" si="177"/>
        <v>GUAVATA</v>
      </c>
    </row>
    <row r="5679" spans="1:18" s="1761" customFormat="1" ht="25.05" customHeight="1" x14ac:dyDescent="0.2">
      <c r="A5679" s="1472" t="s">
        <v>115</v>
      </c>
      <c r="B5679" s="1472" t="s">
        <v>386</v>
      </c>
      <c r="C5679" s="1921" t="s">
        <v>472</v>
      </c>
      <c r="D5679" s="1472" t="str">
        <f>VLOOKUP(C5679,CODIGOS!$B$1:$E$194,4,FALSE)</f>
        <v>RESTAURANTES PUBLICOS</v>
      </c>
      <c r="E5679" s="1472" t="s">
        <v>6069</v>
      </c>
      <c r="F5679" s="1472" t="s">
        <v>6070</v>
      </c>
      <c r="G5679" s="1529" t="s">
        <v>6071</v>
      </c>
      <c r="H5679" s="1523">
        <v>45846</v>
      </c>
      <c r="I5679" s="1534">
        <v>0.88500000000000001</v>
      </c>
      <c r="J5679" s="1471" t="s">
        <v>16</v>
      </c>
      <c r="K5679" s="1471" t="s">
        <v>47</v>
      </c>
      <c r="L5679" s="1472" t="s">
        <v>477</v>
      </c>
      <c r="M5679" s="1471"/>
      <c r="N5679" s="1475"/>
      <c r="O5679" s="1475"/>
      <c r="P5679" s="1479"/>
      <c r="Q5679" s="1464">
        <f t="shared" si="176"/>
        <v>7</v>
      </c>
      <c r="R5679" s="1794" t="str">
        <f t="shared" si="177"/>
        <v>GUAVATA</v>
      </c>
    </row>
    <row r="5680" spans="1:18" s="1761" customFormat="1" ht="25.05" customHeight="1" x14ac:dyDescent="0.2">
      <c r="A5680" s="1472" t="s">
        <v>115</v>
      </c>
      <c r="B5680" s="1472" t="s">
        <v>386</v>
      </c>
      <c r="C5680" s="1472" t="s">
        <v>472</v>
      </c>
      <c r="D5680" s="1472" t="str">
        <f>VLOOKUP(C5680,CODIGOS!$B$1:$E$194,4,FALSE)</f>
        <v>RESTAURANTES PUBLICOS</v>
      </c>
      <c r="E5680" s="1472" t="s">
        <v>6072</v>
      </c>
      <c r="F5680" s="1472" t="s">
        <v>6073</v>
      </c>
      <c r="G5680" s="1472" t="s">
        <v>6074</v>
      </c>
      <c r="H5680" s="1523">
        <v>45847</v>
      </c>
      <c r="I5680" s="1534">
        <v>0.88500000000000001</v>
      </c>
      <c r="J5680" s="1471" t="s">
        <v>16</v>
      </c>
      <c r="K5680" s="1471" t="s">
        <v>47</v>
      </c>
      <c r="L5680" s="1472" t="s">
        <v>477</v>
      </c>
      <c r="M5680" s="1472"/>
      <c r="N5680" s="1479"/>
      <c r="O5680" s="1479"/>
      <c r="P5680" s="1479"/>
      <c r="Q5680" s="1464">
        <f t="shared" si="176"/>
        <v>7</v>
      </c>
      <c r="R5680" s="1794" t="str">
        <f t="shared" si="177"/>
        <v>GUAVATA</v>
      </c>
    </row>
    <row r="5681" spans="1:18" s="1761" customFormat="1" ht="25.05" customHeight="1" x14ac:dyDescent="0.2">
      <c r="A5681" s="1472" t="s">
        <v>115</v>
      </c>
      <c r="B5681" s="1472" t="s">
        <v>386</v>
      </c>
      <c r="C5681" s="1472" t="s">
        <v>472</v>
      </c>
      <c r="D5681" s="1472" t="str">
        <f>VLOOKUP(C5681,CODIGOS!$B$1:$E$194,4,FALSE)</f>
        <v>RESTAURANTES PUBLICOS</v>
      </c>
      <c r="E5681" s="1472" t="s">
        <v>6075</v>
      </c>
      <c r="F5681" s="1472" t="s">
        <v>6076</v>
      </c>
      <c r="G5681" s="1472" t="s">
        <v>6077</v>
      </c>
      <c r="H5681" s="1523">
        <v>45854</v>
      </c>
      <c r="I5681" s="1534">
        <v>0.84499999999999997</v>
      </c>
      <c r="J5681" s="1471" t="s">
        <v>16</v>
      </c>
      <c r="K5681" s="1471" t="s">
        <v>47</v>
      </c>
      <c r="L5681" s="1472" t="s">
        <v>477</v>
      </c>
      <c r="M5681" s="1472"/>
      <c r="N5681" s="1479"/>
      <c r="O5681" s="1479"/>
      <c r="P5681" s="1479"/>
      <c r="Q5681" s="1464">
        <f t="shared" si="176"/>
        <v>7</v>
      </c>
      <c r="R5681" s="1794" t="str">
        <f t="shared" si="177"/>
        <v>GUAVATA</v>
      </c>
    </row>
    <row r="5682" spans="1:18" s="1761" customFormat="1" ht="25.05" customHeight="1" x14ac:dyDescent="0.2">
      <c r="A5682" s="1472" t="s">
        <v>115</v>
      </c>
      <c r="B5682" s="1472" t="s">
        <v>386</v>
      </c>
      <c r="C5682" s="1472" t="s">
        <v>472</v>
      </c>
      <c r="D5682" s="1472" t="str">
        <f>VLOOKUP(C5682,CODIGOS!$B$1:$E$194,4,FALSE)</f>
        <v>RESTAURANTES PUBLICOS</v>
      </c>
      <c r="E5682" s="1472" t="s">
        <v>6078</v>
      </c>
      <c r="F5682" s="1472" t="s">
        <v>6079</v>
      </c>
      <c r="G5682" s="1472" t="s">
        <v>6080</v>
      </c>
      <c r="H5682" s="1523">
        <v>45847</v>
      </c>
      <c r="I5682" s="1534">
        <v>0.875</v>
      </c>
      <c r="J5682" s="1471" t="s">
        <v>16</v>
      </c>
      <c r="K5682" s="1471" t="s">
        <v>47</v>
      </c>
      <c r="L5682" s="1472" t="s">
        <v>477</v>
      </c>
      <c r="M5682" s="1472"/>
      <c r="N5682" s="1472"/>
      <c r="O5682" s="1479"/>
      <c r="P5682" s="1479"/>
      <c r="Q5682" s="1464">
        <f t="shared" si="176"/>
        <v>7</v>
      </c>
      <c r="R5682" s="1794" t="str">
        <f t="shared" si="177"/>
        <v>GUAVATA</v>
      </c>
    </row>
    <row r="5683" spans="1:18" s="1761" customFormat="1" ht="25.05" customHeight="1" x14ac:dyDescent="0.2">
      <c r="A5683" s="1472" t="s">
        <v>115</v>
      </c>
      <c r="B5683" s="1472" t="s">
        <v>386</v>
      </c>
      <c r="C5683" s="1472" t="s">
        <v>472</v>
      </c>
      <c r="D5683" s="1472" t="str">
        <f>VLOOKUP(C5683,CODIGOS!$B$1:$E$194,4,FALSE)</f>
        <v>RESTAURANTES PUBLICOS</v>
      </c>
      <c r="E5683" s="1472" t="s">
        <v>6081</v>
      </c>
      <c r="F5683" s="1472" t="s">
        <v>6050</v>
      </c>
      <c r="G5683" s="1472" t="s">
        <v>6082</v>
      </c>
      <c r="H5683" s="1523">
        <v>45855</v>
      </c>
      <c r="I5683" s="1534">
        <v>0.875</v>
      </c>
      <c r="J5683" s="1471" t="s">
        <v>16</v>
      </c>
      <c r="K5683" s="1471" t="s">
        <v>47</v>
      </c>
      <c r="L5683" s="1472" t="s">
        <v>477</v>
      </c>
      <c r="M5683" s="1472"/>
      <c r="N5683" s="1472"/>
      <c r="O5683" s="1472"/>
      <c r="P5683" s="1479"/>
      <c r="Q5683" s="1464">
        <f t="shared" si="176"/>
        <v>7</v>
      </c>
      <c r="R5683" s="1794" t="str">
        <f t="shared" si="177"/>
        <v>GUAVATA</v>
      </c>
    </row>
    <row r="5684" spans="1:18" s="1761" customFormat="1" ht="25.05" customHeight="1" x14ac:dyDescent="0.2">
      <c r="A5684" s="1472" t="s">
        <v>115</v>
      </c>
      <c r="B5684" s="1472" t="s">
        <v>386</v>
      </c>
      <c r="C5684" s="1472" t="s">
        <v>472</v>
      </c>
      <c r="D5684" s="1472" t="str">
        <f>VLOOKUP(C5684,CODIGOS!$B$1:$E$194,4,FALSE)</f>
        <v>RESTAURANTES PUBLICOS</v>
      </c>
      <c r="E5684" s="1472" t="s">
        <v>6083</v>
      </c>
      <c r="F5684" s="1472" t="s">
        <v>6084</v>
      </c>
      <c r="G5684" s="1472" t="s">
        <v>6085</v>
      </c>
      <c r="H5684" s="1523">
        <v>45856</v>
      </c>
      <c r="I5684" s="1534">
        <v>0.85499999999999998</v>
      </c>
      <c r="J5684" s="1471" t="s">
        <v>16</v>
      </c>
      <c r="K5684" s="1471" t="s">
        <v>47</v>
      </c>
      <c r="L5684" s="1472" t="s">
        <v>477</v>
      </c>
      <c r="M5684" s="1472"/>
      <c r="N5684" s="1472"/>
      <c r="O5684" s="1472"/>
      <c r="P5684" s="1479"/>
      <c r="Q5684" s="1464">
        <f t="shared" si="176"/>
        <v>7</v>
      </c>
      <c r="R5684" s="1794" t="str">
        <f t="shared" si="177"/>
        <v>GUAVATA</v>
      </c>
    </row>
    <row r="5685" spans="1:18" s="1761" customFormat="1" ht="25.05" customHeight="1" x14ac:dyDescent="0.2">
      <c r="A5685" s="1472" t="s">
        <v>115</v>
      </c>
      <c r="B5685" s="1472" t="s">
        <v>386</v>
      </c>
      <c r="C5685" s="1472" t="s">
        <v>472</v>
      </c>
      <c r="D5685" s="1472" t="str">
        <f>VLOOKUP(C5685,CODIGOS!$B$1:$E$194,4,FALSE)</f>
        <v>RESTAURANTES PUBLICOS</v>
      </c>
      <c r="E5685" s="1472" t="s">
        <v>6086</v>
      </c>
      <c r="F5685" s="1472" t="s">
        <v>6087</v>
      </c>
      <c r="G5685" s="1472" t="s">
        <v>6088</v>
      </c>
      <c r="H5685" s="1523">
        <v>45848</v>
      </c>
      <c r="I5685" s="1534">
        <v>0.85499999999999998</v>
      </c>
      <c r="J5685" s="1471" t="s">
        <v>16</v>
      </c>
      <c r="K5685" s="1471" t="s">
        <v>47</v>
      </c>
      <c r="L5685" s="1472" t="s">
        <v>477</v>
      </c>
      <c r="M5685" s="1472"/>
      <c r="N5685" s="1472"/>
      <c r="O5685" s="1472"/>
      <c r="P5685" s="1479"/>
      <c r="Q5685" s="1464">
        <f t="shared" si="176"/>
        <v>7</v>
      </c>
      <c r="R5685" s="1794" t="str">
        <f t="shared" si="177"/>
        <v>GUAVATA</v>
      </c>
    </row>
    <row r="5686" spans="1:18" s="1761" customFormat="1" ht="25.05" customHeight="1" x14ac:dyDescent="0.2">
      <c r="A5686" s="1472" t="s">
        <v>115</v>
      </c>
      <c r="B5686" s="1472" t="s">
        <v>386</v>
      </c>
      <c r="C5686" s="1472" t="s">
        <v>472</v>
      </c>
      <c r="D5686" s="1472" t="str">
        <f>VLOOKUP(C5686,CODIGOS!$B$1:$E$194,4,FALSE)</f>
        <v>RESTAURANTES PUBLICOS</v>
      </c>
      <c r="E5686" s="1472" t="s">
        <v>6089</v>
      </c>
      <c r="F5686" s="1472" t="s">
        <v>6090</v>
      </c>
      <c r="G5686" s="1472" t="s">
        <v>6091</v>
      </c>
      <c r="H5686" s="1523">
        <v>45860</v>
      </c>
      <c r="I5686" s="1534">
        <v>0.88500000000000001</v>
      </c>
      <c r="J5686" s="1471" t="s">
        <v>16</v>
      </c>
      <c r="K5686" s="1471" t="s">
        <v>47</v>
      </c>
      <c r="L5686" s="1472" t="s">
        <v>477</v>
      </c>
      <c r="M5686" s="1472"/>
      <c r="N5686" s="1472"/>
      <c r="O5686" s="1472"/>
      <c r="P5686" s="1479"/>
      <c r="Q5686" s="1464">
        <f t="shared" si="176"/>
        <v>7</v>
      </c>
      <c r="R5686" s="1794" t="str">
        <f t="shared" si="177"/>
        <v>GUAVATA</v>
      </c>
    </row>
    <row r="5687" spans="1:18" s="1761" customFormat="1" ht="25.05" customHeight="1" x14ac:dyDescent="0.2">
      <c r="A5687" s="1472" t="s">
        <v>115</v>
      </c>
      <c r="B5687" s="1472" t="s">
        <v>386</v>
      </c>
      <c r="C5687" s="1472" t="s">
        <v>905</v>
      </c>
      <c r="D5687" s="1472" t="str">
        <f>VLOOKUP(C5687,CODIGOS!$B$1:$E$194,4,FALSE)</f>
        <v>COMEDORES ESCOLARES (PAE - PRIVADOS)</v>
      </c>
      <c r="E5687" s="1472" t="s">
        <v>6092</v>
      </c>
      <c r="F5687" s="1472" t="s">
        <v>6051</v>
      </c>
      <c r="G5687" s="1472" t="s">
        <v>6000</v>
      </c>
      <c r="H5687" s="1523">
        <v>45852</v>
      </c>
      <c r="I5687" s="1534">
        <v>0.92000000000000015</v>
      </c>
      <c r="J5687" s="1472" t="s">
        <v>22</v>
      </c>
      <c r="K5687" s="1471" t="s">
        <v>47</v>
      </c>
      <c r="L5687" s="1472" t="s">
        <v>477</v>
      </c>
      <c r="M5687" s="1472"/>
      <c r="N5687" s="1472"/>
      <c r="O5687" s="1472"/>
      <c r="P5687" s="1479"/>
      <c r="Q5687" s="1464">
        <f t="shared" si="176"/>
        <v>7</v>
      </c>
      <c r="R5687" s="1794" t="str">
        <f t="shared" si="177"/>
        <v>GUAVATA</v>
      </c>
    </row>
    <row r="5688" spans="1:18" s="1761" customFormat="1" ht="25.05" customHeight="1" x14ac:dyDescent="0.2">
      <c r="A5688" s="1472" t="s">
        <v>115</v>
      </c>
      <c r="B5688" s="1472" t="s">
        <v>386</v>
      </c>
      <c r="C5688" s="1479" t="s">
        <v>905</v>
      </c>
      <c r="D5688" s="1472" t="str">
        <f>VLOOKUP(C5688,CODIGOS!$B$1:$E$194,4,FALSE)</f>
        <v>COMEDORES ESCOLARES (PAE - PRIVADOS)</v>
      </c>
      <c r="E5688" s="1479" t="s">
        <v>6093</v>
      </c>
      <c r="F5688" s="1479" t="s">
        <v>6094</v>
      </c>
      <c r="G5688" s="1479" t="s">
        <v>6000</v>
      </c>
      <c r="H5688" s="1528">
        <v>45853</v>
      </c>
      <c r="I5688" s="1906">
        <v>0.91500000000000004</v>
      </c>
      <c r="J5688" s="1472" t="s">
        <v>22</v>
      </c>
      <c r="K5688" s="1471" t="s">
        <v>47</v>
      </c>
      <c r="L5688" s="1472" t="s">
        <v>477</v>
      </c>
      <c r="M5688" s="1472"/>
      <c r="N5688" s="1472"/>
      <c r="O5688" s="1472"/>
      <c r="P5688" s="1479"/>
      <c r="Q5688" s="1464">
        <f t="shared" si="176"/>
        <v>7</v>
      </c>
      <c r="R5688" s="1794" t="str">
        <f t="shared" si="177"/>
        <v>GUAVATA</v>
      </c>
    </row>
    <row r="5689" spans="1:18" s="1761" customFormat="1" ht="25.05" customHeight="1" x14ac:dyDescent="0.2">
      <c r="A5689" s="1472" t="s">
        <v>115</v>
      </c>
      <c r="B5689" s="1472" t="s">
        <v>386</v>
      </c>
      <c r="C5689" s="1472" t="s">
        <v>905</v>
      </c>
      <c r="D5689" s="1472" t="str">
        <f>VLOOKUP(C5689,CODIGOS!$B$1:$E$194,4,FALSE)</f>
        <v>COMEDORES ESCOLARES (PAE - PRIVADOS)</v>
      </c>
      <c r="E5689" s="1472" t="s">
        <v>6095</v>
      </c>
      <c r="F5689" s="1472" t="s">
        <v>6096</v>
      </c>
      <c r="G5689" s="1472" t="s">
        <v>6000</v>
      </c>
      <c r="H5689" s="1523">
        <v>45856</v>
      </c>
      <c r="I5689" s="1534">
        <v>0.91500000000000004</v>
      </c>
      <c r="J5689" s="1472" t="s">
        <v>22</v>
      </c>
      <c r="K5689" s="1471" t="s">
        <v>47</v>
      </c>
      <c r="L5689" s="1472" t="s">
        <v>477</v>
      </c>
      <c r="M5689" s="1472"/>
      <c r="N5689" s="1472"/>
      <c r="O5689" s="1472"/>
      <c r="P5689" s="1479"/>
      <c r="Q5689" s="1464">
        <f t="shared" si="176"/>
        <v>7</v>
      </c>
      <c r="R5689" s="1794" t="str">
        <f t="shared" si="177"/>
        <v>GUAVATA</v>
      </c>
    </row>
    <row r="5690" spans="1:18" s="1761" customFormat="1" ht="25.05" customHeight="1" x14ac:dyDescent="0.2">
      <c r="A5690" s="1472" t="s">
        <v>115</v>
      </c>
      <c r="B5690" s="1472" t="s">
        <v>386</v>
      </c>
      <c r="C5690" s="1472" t="s">
        <v>905</v>
      </c>
      <c r="D5690" s="1472" t="str">
        <f>VLOOKUP(C5690,CODIGOS!$B$1:$E$194,4,FALSE)</f>
        <v>COMEDORES ESCOLARES (PAE - PRIVADOS)</v>
      </c>
      <c r="E5690" s="1472" t="s">
        <v>6097</v>
      </c>
      <c r="F5690" s="1472" t="s">
        <v>6098</v>
      </c>
      <c r="G5690" s="1472" t="s">
        <v>6000</v>
      </c>
      <c r="H5690" s="1523">
        <v>45854</v>
      </c>
      <c r="I5690" s="1534">
        <v>0.91500000000000004</v>
      </c>
      <c r="J5690" s="1472" t="s">
        <v>22</v>
      </c>
      <c r="K5690" s="1471" t="s">
        <v>47</v>
      </c>
      <c r="L5690" s="1472" t="s">
        <v>477</v>
      </c>
      <c r="M5690" s="1472"/>
      <c r="N5690" s="1472"/>
      <c r="O5690" s="1472"/>
      <c r="P5690" s="1479"/>
      <c r="Q5690" s="1464">
        <f t="shared" si="176"/>
        <v>7</v>
      </c>
      <c r="R5690" s="1794" t="str">
        <f t="shared" si="177"/>
        <v>GUAVATA</v>
      </c>
    </row>
    <row r="5691" spans="1:18" s="1761" customFormat="1" ht="25.05" customHeight="1" x14ac:dyDescent="0.2">
      <c r="A5691" s="1472" t="s">
        <v>115</v>
      </c>
      <c r="B5691" s="1472" t="s">
        <v>386</v>
      </c>
      <c r="C5691" s="1479" t="s">
        <v>905</v>
      </c>
      <c r="D5691" s="1472" t="str">
        <f>VLOOKUP(C5691,CODIGOS!$B$1:$E$194,4,FALSE)</f>
        <v>COMEDORES ESCOLARES (PAE - PRIVADOS)</v>
      </c>
      <c r="E5691" s="1479" t="s">
        <v>6217</v>
      </c>
      <c r="F5691" s="1479" t="s">
        <v>5993</v>
      </c>
      <c r="G5691" s="1479" t="s">
        <v>6000</v>
      </c>
      <c r="H5691" s="1528">
        <v>45855</v>
      </c>
      <c r="I5691" s="1906">
        <v>0.91500000000000004</v>
      </c>
      <c r="J5691" s="1472" t="s">
        <v>22</v>
      </c>
      <c r="K5691" s="1471" t="s">
        <v>47</v>
      </c>
      <c r="L5691" s="1472" t="s">
        <v>477</v>
      </c>
      <c r="M5691" s="1472"/>
      <c r="N5691" s="1472"/>
      <c r="O5691" s="1472"/>
      <c r="P5691" s="1479"/>
      <c r="Q5691" s="1464">
        <f t="shared" si="176"/>
        <v>7</v>
      </c>
      <c r="R5691" s="1794" t="str">
        <f t="shared" si="177"/>
        <v>GUAVATA</v>
      </c>
    </row>
    <row r="5692" spans="1:18" s="1761" customFormat="1" ht="25.05" customHeight="1" x14ac:dyDescent="0.2">
      <c r="A5692" s="1472" t="s">
        <v>115</v>
      </c>
      <c r="B5692" s="1472" t="s">
        <v>386</v>
      </c>
      <c r="C5692" s="1472" t="s">
        <v>905</v>
      </c>
      <c r="D5692" s="1472" t="str">
        <f>VLOOKUP(C5692,CODIGOS!$B$1:$E$194,4,FALSE)</f>
        <v>COMEDORES ESCOLARES (PAE - PRIVADOS)</v>
      </c>
      <c r="E5692" s="1472" t="s">
        <v>17938</v>
      </c>
      <c r="F5692" s="1472" t="s">
        <v>17939</v>
      </c>
      <c r="G5692" s="1472" t="s">
        <v>6000</v>
      </c>
      <c r="H5692" s="1523">
        <v>45848</v>
      </c>
      <c r="I5692" s="1534">
        <v>0.89500000000000002</v>
      </c>
      <c r="J5692" s="1471" t="s">
        <v>16</v>
      </c>
      <c r="K5692" s="1471" t="s">
        <v>47</v>
      </c>
      <c r="L5692" s="1472" t="s">
        <v>477</v>
      </c>
      <c r="M5692" s="1472"/>
      <c r="N5692" s="1479"/>
      <c r="O5692" s="1479"/>
      <c r="P5692" s="1479"/>
      <c r="Q5692" s="1464">
        <f t="shared" si="176"/>
        <v>7</v>
      </c>
      <c r="R5692" s="1794" t="str">
        <f t="shared" si="177"/>
        <v>GUAVATA</v>
      </c>
    </row>
    <row r="5693" spans="1:18" s="1761" customFormat="1" ht="25.05" customHeight="1" x14ac:dyDescent="0.2">
      <c r="A5693" s="1472" t="s">
        <v>115</v>
      </c>
      <c r="B5693" s="1472" t="s">
        <v>386</v>
      </c>
      <c r="C5693" s="1472" t="s">
        <v>905</v>
      </c>
      <c r="D5693" s="1472" t="str">
        <f>VLOOKUP(C5693,CODIGOS!$B$1:$E$194,4,FALSE)</f>
        <v>COMEDORES ESCOLARES (PAE - PRIVADOS)</v>
      </c>
      <c r="E5693" s="1472" t="s">
        <v>17940</v>
      </c>
      <c r="F5693" s="1472" t="s">
        <v>5995</v>
      </c>
      <c r="G5693" s="1472" t="s">
        <v>6000</v>
      </c>
      <c r="H5693" s="1523">
        <v>45849</v>
      </c>
      <c r="I5693" s="1534">
        <v>0.89500000000000002</v>
      </c>
      <c r="J5693" s="1471" t="s">
        <v>16</v>
      </c>
      <c r="K5693" s="1471" t="s">
        <v>47</v>
      </c>
      <c r="L5693" s="1472" t="s">
        <v>477</v>
      </c>
      <c r="M5693" s="1472"/>
      <c r="N5693" s="1479"/>
      <c r="O5693" s="1479"/>
      <c r="P5693" s="1479"/>
      <c r="Q5693" s="1464">
        <f t="shared" si="176"/>
        <v>7</v>
      </c>
      <c r="R5693" s="1794" t="str">
        <f t="shared" si="177"/>
        <v>GUAVATA</v>
      </c>
    </row>
    <row r="5694" spans="1:18" s="1761" customFormat="1" ht="25.05" customHeight="1" x14ac:dyDescent="0.2">
      <c r="A5694" s="1472" t="s">
        <v>115</v>
      </c>
      <c r="B5694" s="1472" t="s">
        <v>386</v>
      </c>
      <c r="C5694" s="1472" t="s">
        <v>689</v>
      </c>
      <c r="D5694" s="1472" t="str">
        <f>VLOOKUP(C5694,CODIGOS!$B$1:$E$194,4,FALSE)</f>
        <v>COMEDORES INFANTILES ( ICBF - INPEC) DE COLEGIOS Y UNIVERSIDADES</v>
      </c>
      <c r="E5694" s="1472" t="s">
        <v>17941</v>
      </c>
      <c r="F5694" s="1472" t="s">
        <v>6100</v>
      </c>
      <c r="G5694" s="1472" t="s">
        <v>6000</v>
      </c>
      <c r="H5694" s="1523">
        <v>45867</v>
      </c>
      <c r="I5694" s="1534">
        <v>0.88500000000000001</v>
      </c>
      <c r="J5694" s="1471" t="s">
        <v>16</v>
      </c>
      <c r="K5694" s="1471" t="s">
        <v>47</v>
      </c>
      <c r="L5694" s="1472" t="s">
        <v>17</v>
      </c>
      <c r="M5694" s="1472"/>
      <c r="N5694" s="1472"/>
      <c r="O5694" s="1472"/>
      <c r="P5694" s="1479"/>
      <c r="Q5694" s="1464">
        <f t="shared" si="176"/>
        <v>7</v>
      </c>
      <c r="R5694" s="1794" t="str">
        <f t="shared" si="177"/>
        <v>GUAVATA</v>
      </c>
    </row>
    <row r="5695" spans="1:18" s="1761" customFormat="1" ht="25.05" customHeight="1" x14ac:dyDescent="0.2">
      <c r="A5695" s="1472" t="s">
        <v>115</v>
      </c>
      <c r="B5695" s="1472" t="s">
        <v>386</v>
      </c>
      <c r="C5695" s="1479" t="s">
        <v>689</v>
      </c>
      <c r="D5695" s="1472" t="str">
        <f>VLOOKUP(C5695,CODIGOS!$B$1:$E$194,4,FALSE)</f>
        <v>COMEDORES INFANTILES ( ICBF - INPEC) DE COLEGIOS Y UNIVERSIDADES</v>
      </c>
      <c r="E5695" s="1479" t="s">
        <v>17942</v>
      </c>
      <c r="F5695" s="1479" t="s">
        <v>6103</v>
      </c>
      <c r="G5695" s="1479" t="s">
        <v>6104</v>
      </c>
      <c r="H5695" s="1528">
        <v>45867</v>
      </c>
      <c r="I5695" s="1906">
        <v>0.88500000000000001</v>
      </c>
      <c r="J5695" s="1471" t="s">
        <v>16</v>
      </c>
      <c r="K5695" s="1471" t="s">
        <v>47</v>
      </c>
      <c r="L5695" s="1472" t="s">
        <v>17</v>
      </c>
      <c r="M5695" s="1472"/>
      <c r="N5695" s="1479"/>
      <c r="O5695" s="1479"/>
      <c r="P5695" s="1479"/>
      <c r="Q5695" s="1464">
        <f t="shared" si="176"/>
        <v>7</v>
      </c>
      <c r="R5695" s="1794" t="str">
        <f t="shared" si="177"/>
        <v>GUAVATA</v>
      </c>
    </row>
    <row r="5696" spans="1:18" s="1761" customFormat="1" ht="25.05" customHeight="1" x14ac:dyDescent="0.2">
      <c r="A5696" s="1472" t="s">
        <v>115</v>
      </c>
      <c r="B5696" s="1472" t="s">
        <v>386</v>
      </c>
      <c r="C5696" s="1472" t="s">
        <v>18</v>
      </c>
      <c r="D5696" s="1472" t="str">
        <f>VLOOKUP(C5696,CODIGOS!$B$1:$E$194,4,FALSE)</f>
        <v>PANADERÍAS Y O PASTELERÍAS</v>
      </c>
      <c r="E5696" s="1472" t="s">
        <v>6105</v>
      </c>
      <c r="F5696" s="1472" t="s">
        <v>6106</v>
      </c>
      <c r="G5696" s="1472" t="s">
        <v>6107</v>
      </c>
      <c r="H5696" s="1523">
        <v>45839</v>
      </c>
      <c r="I5696" s="1534">
        <v>0.92000000000000015</v>
      </c>
      <c r="J5696" s="1472" t="s">
        <v>22</v>
      </c>
      <c r="K5696" s="1471" t="s">
        <v>47</v>
      </c>
      <c r="L5696" s="1472" t="s">
        <v>477</v>
      </c>
      <c r="M5696" s="1472"/>
      <c r="N5696" s="1479"/>
      <c r="O5696" s="1479"/>
      <c r="P5696" s="1479"/>
      <c r="Q5696" s="1464">
        <f t="shared" si="176"/>
        <v>7</v>
      </c>
      <c r="R5696" s="1794" t="str">
        <f t="shared" si="177"/>
        <v>GUAVATA</v>
      </c>
    </row>
    <row r="5697" spans="1:18" s="1761" customFormat="1" ht="25.05" customHeight="1" x14ac:dyDescent="0.2">
      <c r="A5697" s="1472" t="s">
        <v>115</v>
      </c>
      <c r="B5697" s="1472" t="s">
        <v>386</v>
      </c>
      <c r="C5697" s="1472" t="s">
        <v>18</v>
      </c>
      <c r="D5697" s="1472" t="str">
        <f>VLOOKUP(C5697,CODIGOS!$B$1:$E$194,4,FALSE)</f>
        <v>PANADERÍAS Y O PASTELERÍAS</v>
      </c>
      <c r="E5697" s="1472" t="s">
        <v>6108</v>
      </c>
      <c r="F5697" s="1472" t="s">
        <v>6109</v>
      </c>
      <c r="G5697" s="1472" t="s">
        <v>6110</v>
      </c>
      <c r="H5697" s="1523">
        <v>45840</v>
      </c>
      <c r="I5697" s="1534">
        <v>0.92000000000000015</v>
      </c>
      <c r="J5697" s="1472" t="s">
        <v>22</v>
      </c>
      <c r="K5697" s="1471" t="s">
        <v>47</v>
      </c>
      <c r="L5697" s="1472" t="s">
        <v>477</v>
      </c>
      <c r="M5697" s="1472"/>
      <c r="N5697" s="1479"/>
      <c r="O5697" s="1479"/>
      <c r="P5697" s="1479"/>
      <c r="Q5697" s="1464">
        <f t="shared" si="176"/>
        <v>7</v>
      </c>
      <c r="R5697" s="1794" t="str">
        <f t="shared" si="177"/>
        <v>GUAVATA</v>
      </c>
    </row>
    <row r="5698" spans="1:18" s="1761" customFormat="1" ht="25.05" customHeight="1" x14ac:dyDescent="0.2">
      <c r="A5698" s="1472" t="s">
        <v>115</v>
      </c>
      <c r="B5698" s="1472" t="s">
        <v>386</v>
      </c>
      <c r="C5698" s="1472" t="s">
        <v>18</v>
      </c>
      <c r="D5698" s="1472" t="str">
        <f>VLOOKUP(C5698,CODIGOS!$B$1:$E$194,4,FALSE)</f>
        <v>PANADERÍAS Y O PASTELERÍAS</v>
      </c>
      <c r="E5698" s="1472" t="s">
        <v>6111</v>
      </c>
      <c r="F5698" s="1472" t="s">
        <v>6112</v>
      </c>
      <c r="G5698" s="1472" t="s">
        <v>6113</v>
      </c>
      <c r="H5698" s="1523">
        <v>45841</v>
      </c>
      <c r="I5698" s="1534">
        <v>0.88500000000000001</v>
      </c>
      <c r="J5698" s="1471" t="s">
        <v>16</v>
      </c>
      <c r="K5698" s="1471" t="s">
        <v>47</v>
      </c>
      <c r="L5698" s="1935" t="s">
        <v>477</v>
      </c>
      <c r="M5698" s="1472"/>
      <c r="N5698" s="1472"/>
      <c r="O5698" s="1472"/>
      <c r="P5698" s="1479"/>
      <c r="Q5698" s="1464">
        <f t="shared" si="176"/>
        <v>7</v>
      </c>
      <c r="R5698" s="1794" t="str">
        <f t="shared" si="177"/>
        <v>GUAVATA</v>
      </c>
    </row>
    <row r="5699" spans="1:18" s="1761" customFormat="1" ht="25.05" customHeight="1" x14ac:dyDescent="0.2">
      <c r="A5699" s="1472" t="s">
        <v>115</v>
      </c>
      <c r="B5699" s="1472" t="s">
        <v>386</v>
      </c>
      <c r="C5699" s="1472" t="s">
        <v>18</v>
      </c>
      <c r="D5699" s="1472" t="str">
        <f>VLOOKUP(C5699,CODIGOS!$B$1:$E$194,4,FALSE)</f>
        <v>PANADERÍAS Y O PASTELERÍAS</v>
      </c>
      <c r="E5699" s="1472" t="s">
        <v>6114</v>
      </c>
      <c r="F5699" s="1472" t="s">
        <v>6115</v>
      </c>
      <c r="G5699" s="1472" t="s">
        <v>6116</v>
      </c>
      <c r="H5699" s="1523">
        <v>45842</v>
      </c>
      <c r="I5699" s="1534">
        <v>0.93999999999999984</v>
      </c>
      <c r="J5699" s="1472" t="s">
        <v>22</v>
      </c>
      <c r="K5699" s="1471" t="s">
        <v>47</v>
      </c>
      <c r="L5699" s="1472" t="s">
        <v>477</v>
      </c>
      <c r="M5699" s="1472"/>
      <c r="N5699" s="1472"/>
      <c r="O5699" s="1479"/>
      <c r="P5699" s="1479"/>
      <c r="Q5699" s="1464">
        <f t="shared" si="176"/>
        <v>7</v>
      </c>
      <c r="R5699" s="1794" t="str">
        <f t="shared" si="177"/>
        <v>GUAVATA</v>
      </c>
    </row>
    <row r="5700" spans="1:18" s="1761" customFormat="1" ht="25.05" customHeight="1" x14ac:dyDescent="0.2">
      <c r="A5700" s="1472" t="s">
        <v>115</v>
      </c>
      <c r="B5700" s="1472" t="s">
        <v>386</v>
      </c>
      <c r="C5700" s="1472" t="s">
        <v>18</v>
      </c>
      <c r="D5700" s="1472" t="str">
        <f>VLOOKUP(C5700,CODIGOS!$B$1:$E$194,4,FALSE)</f>
        <v>PANADERÍAS Y O PASTELERÍAS</v>
      </c>
      <c r="E5700" s="1472" t="s">
        <v>6117</v>
      </c>
      <c r="F5700" s="1472" t="s">
        <v>6118</v>
      </c>
      <c r="G5700" s="1472" t="s">
        <v>6119</v>
      </c>
      <c r="H5700" s="1523">
        <v>45845</v>
      </c>
      <c r="I5700" s="1534">
        <v>0.92000000000000015</v>
      </c>
      <c r="J5700" s="1472" t="s">
        <v>22</v>
      </c>
      <c r="K5700" s="1471" t="s">
        <v>47</v>
      </c>
      <c r="L5700" s="1472" t="s">
        <v>477</v>
      </c>
      <c r="M5700" s="1472"/>
      <c r="N5700" s="1472"/>
      <c r="O5700" s="1479"/>
      <c r="P5700" s="1479"/>
      <c r="Q5700" s="1464">
        <f t="shared" si="176"/>
        <v>7</v>
      </c>
      <c r="R5700" s="1794" t="str">
        <f t="shared" si="177"/>
        <v>GUAVATA</v>
      </c>
    </row>
    <row r="5701" spans="1:18" s="1761" customFormat="1" ht="25.05" customHeight="1" x14ac:dyDescent="0.2">
      <c r="A5701" s="1472" t="s">
        <v>115</v>
      </c>
      <c r="B5701" s="1472" t="s">
        <v>386</v>
      </c>
      <c r="C5701" s="1472" t="s">
        <v>494</v>
      </c>
      <c r="D5701" s="1472" t="str">
        <f>VLOOKUP(C5701,CODIGOS!$B$1:$E$194,4,FALSE)</f>
        <v>FRUTERIAS</v>
      </c>
      <c r="E5701" s="1472" t="s">
        <v>6120</v>
      </c>
      <c r="F5701" s="1472" t="s">
        <v>6121</v>
      </c>
      <c r="G5701" s="1472" t="s">
        <v>6122</v>
      </c>
      <c r="H5701" s="1523">
        <v>45860</v>
      </c>
      <c r="I5701" s="1534">
        <v>0.92000000000000015</v>
      </c>
      <c r="J5701" s="1472" t="s">
        <v>22</v>
      </c>
      <c r="K5701" s="1471" t="s">
        <v>47</v>
      </c>
      <c r="L5701" s="1472" t="s">
        <v>477</v>
      </c>
      <c r="M5701" s="1472"/>
      <c r="N5701" s="1472"/>
      <c r="O5701" s="1479"/>
      <c r="P5701" s="1479"/>
      <c r="Q5701" s="1464">
        <f t="shared" si="176"/>
        <v>7</v>
      </c>
      <c r="R5701" s="1794" t="str">
        <f t="shared" si="177"/>
        <v>GUAVATA</v>
      </c>
    </row>
    <row r="5702" spans="1:18" s="1761" customFormat="1" ht="25.05" customHeight="1" x14ac:dyDescent="0.2">
      <c r="A5702" s="1472" t="s">
        <v>115</v>
      </c>
      <c r="B5702" s="1472" t="s">
        <v>386</v>
      </c>
      <c r="C5702" s="1472" t="s">
        <v>547</v>
      </c>
      <c r="D5702" s="1472" t="str">
        <f>VLOOKUP(C5702,CODIGOS!$B$1:$E$194,4,FALSE)</f>
        <v>CAFETERÍA</v>
      </c>
      <c r="E5702" s="1472" t="s">
        <v>6123</v>
      </c>
      <c r="F5702" s="1472" t="s">
        <v>6124</v>
      </c>
      <c r="G5702" s="1472" t="s">
        <v>6125</v>
      </c>
      <c r="H5702" s="1523">
        <v>45861</v>
      </c>
      <c r="I5702" s="1534">
        <v>0.85499999999999998</v>
      </c>
      <c r="J5702" s="1471" t="s">
        <v>16</v>
      </c>
      <c r="K5702" s="1471" t="s">
        <v>47</v>
      </c>
      <c r="L5702" s="1472" t="s">
        <v>477</v>
      </c>
      <c r="M5702" s="1472"/>
      <c r="N5702" s="1479"/>
      <c r="O5702" s="1479"/>
      <c r="P5702" s="1479"/>
      <c r="Q5702" s="1464">
        <f t="shared" si="176"/>
        <v>7</v>
      </c>
      <c r="R5702" s="1794" t="str">
        <f t="shared" si="177"/>
        <v>GUAVATA</v>
      </c>
    </row>
    <row r="5703" spans="1:18" s="1761" customFormat="1" ht="25.05" customHeight="1" x14ac:dyDescent="0.2">
      <c r="A5703" s="1472" t="s">
        <v>115</v>
      </c>
      <c r="B5703" s="1472" t="s">
        <v>386</v>
      </c>
      <c r="C5703" s="1479" t="s">
        <v>489</v>
      </c>
      <c r="D5703" s="1472" t="str">
        <f>VLOOKUP(C5703,CODIGOS!$B$1:$E$194,4,FALSE)</f>
        <v xml:space="preserve">COMIDAS RAPIDAS </v>
      </c>
      <c r="E5703" s="1479" t="s">
        <v>6126</v>
      </c>
      <c r="F5703" s="1479" t="s">
        <v>6094</v>
      </c>
      <c r="G5703" s="1479" t="s">
        <v>6127</v>
      </c>
      <c r="H5703" s="1528">
        <v>45853</v>
      </c>
      <c r="I5703" s="1906">
        <v>0.93</v>
      </c>
      <c r="J5703" s="1472" t="s">
        <v>22</v>
      </c>
      <c r="K5703" s="1471" t="s">
        <v>47</v>
      </c>
      <c r="L5703" s="1472" t="s">
        <v>477</v>
      </c>
      <c r="M5703" s="1472"/>
      <c r="N5703" s="1472"/>
      <c r="O5703" s="1472"/>
      <c r="P5703" s="1479"/>
      <c r="Q5703" s="1464">
        <f t="shared" ref="Q5703:Q5766" si="178">MONTH(H5703)</f>
        <v>7</v>
      </c>
      <c r="R5703" s="1794" t="str">
        <f t="shared" ref="R5703:R5766" si="179">B5703</f>
        <v>GUAVATA</v>
      </c>
    </row>
    <row r="5704" spans="1:18" s="1761" customFormat="1" ht="25.05" customHeight="1" x14ac:dyDescent="0.2">
      <c r="A5704" s="1472" t="s">
        <v>115</v>
      </c>
      <c r="B5704" s="1472" t="s">
        <v>386</v>
      </c>
      <c r="C5704" s="1479" t="s">
        <v>489</v>
      </c>
      <c r="D5704" s="1472" t="str">
        <f>VLOOKUP(C5704,CODIGOS!$B$1:$E$194,4,FALSE)</f>
        <v xml:space="preserve">COMIDAS RAPIDAS </v>
      </c>
      <c r="E5704" s="1479" t="s">
        <v>6128</v>
      </c>
      <c r="F5704" s="1479" t="s">
        <v>6051</v>
      </c>
      <c r="G5704" s="1479" t="s">
        <v>6127</v>
      </c>
      <c r="H5704" s="1528">
        <v>45852</v>
      </c>
      <c r="I5704" s="1906">
        <v>0.93</v>
      </c>
      <c r="J5704" s="1472" t="s">
        <v>22</v>
      </c>
      <c r="K5704" s="1471" t="s">
        <v>47</v>
      </c>
      <c r="L5704" s="1472" t="s">
        <v>477</v>
      </c>
      <c r="M5704" s="1472"/>
      <c r="N5704" s="1472"/>
      <c r="O5704" s="1472"/>
      <c r="P5704" s="1479"/>
      <c r="Q5704" s="1464">
        <f t="shared" si="178"/>
        <v>7</v>
      </c>
      <c r="R5704" s="1794" t="str">
        <f t="shared" si="179"/>
        <v>GUAVATA</v>
      </c>
    </row>
    <row r="5705" spans="1:18" s="1761" customFormat="1" ht="25.05" customHeight="1" x14ac:dyDescent="0.2">
      <c r="A5705" s="1472" t="s">
        <v>115</v>
      </c>
      <c r="B5705" s="1472" t="s">
        <v>386</v>
      </c>
      <c r="C5705" s="1472" t="s">
        <v>489</v>
      </c>
      <c r="D5705" s="1472" t="str">
        <f>VLOOKUP(C5705,CODIGOS!$B$1:$E$194,4,FALSE)</f>
        <v xml:space="preserve">COMIDAS RAPIDAS </v>
      </c>
      <c r="E5705" s="1472" t="s">
        <v>6129</v>
      </c>
      <c r="F5705" s="1472" t="s">
        <v>6130</v>
      </c>
      <c r="G5705" s="1472" t="s">
        <v>6131</v>
      </c>
      <c r="H5705" s="1523">
        <v>45861</v>
      </c>
      <c r="I5705" s="1534">
        <v>0.92000000000000015</v>
      </c>
      <c r="J5705" s="1472" t="s">
        <v>22</v>
      </c>
      <c r="K5705" s="1471" t="s">
        <v>47</v>
      </c>
      <c r="L5705" s="1935" t="s">
        <v>477</v>
      </c>
      <c r="M5705" s="1472"/>
      <c r="N5705" s="1472"/>
      <c r="O5705" s="1472"/>
      <c r="P5705" s="1479"/>
      <c r="Q5705" s="1464">
        <f t="shared" si="178"/>
        <v>7</v>
      </c>
      <c r="R5705" s="1794" t="str">
        <f t="shared" si="179"/>
        <v>GUAVATA</v>
      </c>
    </row>
    <row r="5706" spans="1:18" s="1761" customFormat="1" ht="25.05" customHeight="1" x14ac:dyDescent="0.2">
      <c r="A5706" s="1472" t="s">
        <v>115</v>
      </c>
      <c r="B5706" s="1472" t="s">
        <v>386</v>
      </c>
      <c r="C5706" s="1472" t="s">
        <v>489</v>
      </c>
      <c r="D5706" s="1472" t="str">
        <f>VLOOKUP(C5706,CODIGOS!$B$1:$E$194,4,FALSE)</f>
        <v xml:space="preserve">COMIDAS RAPIDAS </v>
      </c>
      <c r="E5706" s="1472" t="s">
        <v>6132</v>
      </c>
      <c r="F5706" s="1472" t="s">
        <v>6001</v>
      </c>
      <c r="G5706" s="1472" t="s">
        <v>6133</v>
      </c>
      <c r="H5706" s="1523">
        <v>45866</v>
      </c>
      <c r="I5706" s="1534">
        <v>0.92000000000000015</v>
      </c>
      <c r="J5706" s="1472" t="s">
        <v>22</v>
      </c>
      <c r="K5706" s="1471" t="s">
        <v>47</v>
      </c>
      <c r="L5706" s="1472" t="s">
        <v>477</v>
      </c>
      <c r="M5706" s="1472"/>
      <c r="N5706" s="1479"/>
      <c r="O5706" s="1479"/>
      <c r="P5706" s="1479"/>
      <c r="Q5706" s="1464">
        <f t="shared" si="178"/>
        <v>7</v>
      </c>
      <c r="R5706" s="1794" t="str">
        <f t="shared" si="179"/>
        <v>GUAVATA</v>
      </c>
    </row>
    <row r="5707" spans="1:18" s="1761" customFormat="1" ht="25.05" customHeight="1" x14ac:dyDescent="0.2">
      <c r="A5707" s="1472" t="s">
        <v>115</v>
      </c>
      <c r="B5707" s="1472" t="s">
        <v>386</v>
      </c>
      <c r="C5707" s="1472" t="s">
        <v>489</v>
      </c>
      <c r="D5707" s="1472" t="str">
        <f>VLOOKUP(C5707,CODIGOS!$B$1:$E$194,4,FALSE)</f>
        <v xml:space="preserve">COMIDAS RAPIDAS </v>
      </c>
      <c r="E5707" s="1472" t="s">
        <v>6134</v>
      </c>
      <c r="F5707" s="1472" t="s">
        <v>6135</v>
      </c>
      <c r="G5707" s="1472" t="s">
        <v>6136</v>
      </c>
      <c r="H5707" s="1523">
        <v>45866</v>
      </c>
      <c r="I5707" s="1534">
        <v>0.9</v>
      </c>
      <c r="J5707" s="1472" t="s">
        <v>22</v>
      </c>
      <c r="K5707" s="1471" t="s">
        <v>47</v>
      </c>
      <c r="L5707" s="1472" t="s">
        <v>477</v>
      </c>
      <c r="M5707" s="1472"/>
      <c r="N5707" s="1472"/>
      <c r="O5707" s="1472"/>
      <c r="P5707" s="1479"/>
      <c r="Q5707" s="1464">
        <f t="shared" si="178"/>
        <v>7</v>
      </c>
      <c r="R5707" s="1794" t="str">
        <f t="shared" si="179"/>
        <v>GUAVATA</v>
      </c>
    </row>
    <row r="5708" spans="1:18" s="1761" customFormat="1" ht="25.05" customHeight="1" x14ac:dyDescent="0.2">
      <c r="A5708" s="1472" t="s">
        <v>115</v>
      </c>
      <c r="B5708" s="1471" t="s">
        <v>386</v>
      </c>
      <c r="C5708" s="1472" t="s">
        <v>715</v>
      </c>
      <c r="D5708" s="1472" t="str">
        <f>VLOOKUP(C5708,CODIGOS!$B$1:$E$194,4,FALSE)</f>
        <v>COLEGIOS</v>
      </c>
      <c r="E5708" s="1472" t="s">
        <v>5994</v>
      </c>
      <c r="F5708" s="1472" t="s">
        <v>5995</v>
      </c>
      <c r="G5708" s="1472" t="s">
        <v>5988</v>
      </c>
      <c r="H5708" s="1523">
        <v>45849</v>
      </c>
      <c r="I5708" s="1534">
        <v>0.84499999999999997</v>
      </c>
      <c r="J5708" s="1471" t="s">
        <v>16</v>
      </c>
      <c r="K5708" s="1471" t="s">
        <v>47</v>
      </c>
      <c r="L5708" s="1472" t="s">
        <v>17</v>
      </c>
      <c r="M5708" s="1472"/>
      <c r="N5708" s="1472"/>
      <c r="O5708" s="1472"/>
      <c r="P5708" s="1472"/>
      <c r="Q5708" s="1464">
        <f t="shared" si="178"/>
        <v>7</v>
      </c>
      <c r="R5708" s="1794" t="str">
        <f t="shared" si="179"/>
        <v>GUAVATA</v>
      </c>
    </row>
    <row r="5709" spans="1:18" s="1761" customFormat="1" ht="25.05" customHeight="1" x14ac:dyDescent="0.2">
      <c r="A5709" s="1472" t="s">
        <v>115</v>
      </c>
      <c r="B5709" s="1472" t="s">
        <v>386</v>
      </c>
      <c r="C5709" s="1472" t="s">
        <v>837</v>
      </c>
      <c r="D5709" s="1472" t="str">
        <f>VLOOKUP(C5709,CODIGOS!$B$1:$E$194,4,FALSE)</f>
        <v>MISCELANEAS  ( COMERCIO AL POR MENOR EN ESTABLECIMIENTOS NO ESPECIALIZADOS, CON SURTIDO COMPUESTO PRINCIPALMENTE POR PRODUCTOS DIFERENTES DE ALIMENTOS (VÍVERES EN GENERAL, BEBIDAS Y TABACO)</v>
      </c>
      <c r="E5709" s="1472" t="s">
        <v>6032</v>
      </c>
      <c r="F5709" s="1472" t="s">
        <v>6033</v>
      </c>
      <c r="G5709" s="1472" t="s">
        <v>6034</v>
      </c>
      <c r="H5709" s="1523">
        <v>45840</v>
      </c>
      <c r="I5709" s="1534">
        <v>0.86499999999999999</v>
      </c>
      <c r="J5709" s="1471" t="s">
        <v>16</v>
      </c>
      <c r="K5709" s="1471" t="s">
        <v>47</v>
      </c>
      <c r="L5709" s="1472" t="s">
        <v>4927</v>
      </c>
      <c r="M5709" s="1472"/>
      <c r="N5709" s="1472"/>
      <c r="O5709" s="1472"/>
      <c r="P5709" s="1472"/>
      <c r="Q5709" s="1464">
        <f t="shared" si="178"/>
        <v>7</v>
      </c>
      <c r="R5709" s="1794" t="str">
        <f t="shared" si="179"/>
        <v>GUAVATA</v>
      </c>
    </row>
    <row r="5710" spans="1:18" s="1761" customFormat="1" ht="25.05" customHeight="1" x14ac:dyDescent="0.2">
      <c r="A5710" s="1472" t="s">
        <v>115</v>
      </c>
      <c r="B5710" s="1472" t="s">
        <v>386</v>
      </c>
      <c r="C5710" s="1472" t="s">
        <v>837</v>
      </c>
      <c r="D5710" s="1472" t="str">
        <f>VLOOKUP(C5710,CODIGOS!$B$1:$E$194,4,FALSE)</f>
        <v>MISCELANEAS  ( COMERCIO AL POR MENOR EN ESTABLECIMIENTOS NO ESPECIALIZADOS, CON SURTIDO COMPUESTO PRINCIPALMENTE POR PRODUCTOS DIFERENTES DE ALIMENTOS (VÍVERES EN GENERAL, BEBIDAS Y TABACO)</v>
      </c>
      <c r="E5710" s="1472" t="s">
        <v>6043</v>
      </c>
      <c r="F5710" s="1472" t="s">
        <v>6044</v>
      </c>
      <c r="G5710" s="1472" t="s">
        <v>6045</v>
      </c>
      <c r="H5710" s="1523">
        <v>45841</v>
      </c>
      <c r="I5710" s="1534">
        <v>0.88500000000000001</v>
      </c>
      <c r="J5710" s="1471" t="s">
        <v>16</v>
      </c>
      <c r="K5710" s="1471" t="s">
        <v>47</v>
      </c>
      <c r="L5710" s="1472" t="s">
        <v>4927</v>
      </c>
      <c r="M5710" s="1471"/>
      <c r="N5710" s="1475"/>
      <c r="O5710" s="1475"/>
      <c r="P5710" s="1524"/>
      <c r="Q5710" s="1464">
        <f t="shared" si="178"/>
        <v>7</v>
      </c>
      <c r="R5710" s="1794" t="str">
        <f t="shared" si="179"/>
        <v>GUAVATA</v>
      </c>
    </row>
    <row r="5711" spans="1:18" s="1761" customFormat="1" ht="25.05" customHeight="1" x14ac:dyDescent="0.2">
      <c r="A5711" s="1472" t="s">
        <v>115</v>
      </c>
      <c r="B5711" s="1472" t="s">
        <v>386</v>
      </c>
      <c r="C5711" s="1472" t="s">
        <v>837</v>
      </c>
      <c r="D5711" s="1472" t="str">
        <f>VLOOKUP(C5711,CODIGOS!$B$1:$E$194,4,FALSE)</f>
        <v>MISCELANEAS  ( COMERCIO AL POR MENOR EN ESTABLECIMIENTOS NO ESPECIALIZADOS, CON SURTIDO COMPUESTO PRINCIPALMENTE POR PRODUCTOS DIFERENTES DE ALIMENTOS (VÍVERES EN GENERAL, BEBIDAS Y TABACO)</v>
      </c>
      <c r="E5711" s="1472" t="s">
        <v>6046</v>
      </c>
      <c r="F5711" s="1472" t="s">
        <v>6047</v>
      </c>
      <c r="G5711" s="1472" t="s">
        <v>6048</v>
      </c>
      <c r="H5711" s="1523">
        <v>45842</v>
      </c>
      <c r="I5711" s="1534">
        <v>0.91</v>
      </c>
      <c r="J5711" s="1471" t="s">
        <v>16</v>
      </c>
      <c r="K5711" s="1471" t="s">
        <v>47</v>
      </c>
      <c r="L5711" s="1472" t="s">
        <v>4927</v>
      </c>
      <c r="M5711" s="1471"/>
      <c r="N5711" s="1475"/>
      <c r="O5711" s="1475"/>
      <c r="P5711" s="1480"/>
      <c r="Q5711" s="1464">
        <f t="shared" si="178"/>
        <v>7</v>
      </c>
      <c r="R5711" s="1794" t="str">
        <f t="shared" si="179"/>
        <v>GUAVATA</v>
      </c>
    </row>
    <row r="5712" spans="1:18" s="1761" customFormat="1" ht="25.05" customHeight="1" x14ac:dyDescent="0.2">
      <c r="A5712" s="1472" t="s">
        <v>69</v>
      </c>
      <c r="B5712" s="1472" t="s">
        <v>74</v>
      </c>
      <c r="C5712" s="1472" t="s">
        <v>723</v>
      </c>
      <c r="D5712" s="1472" t="str">
        <f>VLOOKUP(C5712,CODIGOS!$B$1:$E$194,4,FALSE)</f>
        <v>DROGUERIAS ( COMERCIO AL POR MAYOR DE PRODUCTOS FARMACÉUTICOS Y MEDICINALES, COSMÉTICOS Y ARTÍCULOS DE TOCADOR)</v>
      </c>
      <c r="E5712" s="1472" t="s">
        <v>17960</v>
      </c>
      <c r="F5712" s="1472" t="s">
        <v>17961</v>
      </c>
      <c r="G5712" s="1472" t="s">
        <v>17962</v>
      </c>
      <c r="H5712" s="1523">
        <v>45827</v>
      </c>
      <c r="I5712" s="1534">
        <v>0.88000000000000012</v>
      </c>
      <c r="J5712" s="1471" t="s">
        <v>16</v>
      </c>
      <c r="K5712" s="1471" t="s">
        <v>47</v>
      </c>
      <c r="L5712" s="1472" t="s">
        <v>13550</v>
      </c>
      <c r="M5712" s="1471"/>
      <c r="N5712" s="1475"/>
      <c r="O5712" s="1475"/>
      <c r="P5712" s="1524"/>
      <c r="Q5712" s="1464">
        <f t="shared" si="178"/>
        <v>6</v>
      </c>
      <c r="R5712" s="1794" t="str">
        <f t="shared" si="179"/>
        <v>ARATOCA</v>
      </c>
    </row>
    <row r="5713" spans="1:19" s="1761" customFormat="1" ht="25.05" customHeight="1" x14ac:dyDescent="0.2">
      <c r="A5713" s="1472" t="s">
        <v>69</v>
      </c>
      <c r="B5713" s="1472" t="s">
        <v>74</v>
      </c>
      <c r="C5713" s="1472" t="s">
        <v>542</v>
      </c>
      <c r="D5713" s="1472" t="str">
        <f>VLOOKUP(C5713,CODIGOS!$B$1:$E$194,4,FALSE)</f>
        <v>MINI MERCADO (SUPERMERCADO DE BARRIO)</v>
      </c>
      <c r="E5713" s="1472" t="s">
        <v>17963</v>
      </c>
      <c r="F5713" s="1472" t="s">
        <v>17964</v>
      </c>
      <c r="G5713" s="1472" t="s">
        <v>17965</v>
      </c>
      <c r="H5713" s="1523">
        <v>45827</v>
      </c>
      <c r="I5713" s="1534">
        <v>0.8</v>
      </c>
      <c r="J5713" s="1471" t="s">
        <v>16</v>
      </c>
      <c r="K5713" s="1471" t="s">
        <v>47</v>
      </c>
      <c r="L5713" s="1472" t="s">
        <v>22787</v>
      </c>
      <c r="M5713" s="1472"/>
      <c r="N5713" s="1472"/>
      <c r="O5713" s="1472"/>
      <c r="P5713" s="1479"/>
      <c r="Q5713" s="1464">
        <f t="shared" si="178"/>
        <v>6</v>
      </c>
      <c r="R5713" s="1794" t="str">
        <f t="shared" si="179"/>
        <v>ARATOCA</v>
      </c>
    </row>
    <row r="5714" spans="1:19" s="1761" customFormat="1" ht="25.05" customHeight="1" x14ac:dyDescent="0.2">
      <c r="A5714" s="1472" t="s">
        <v>69</v>
      </c>
      <c r="B5714" s="1472" t="s">
        <v>74</v>
      </c>
      <c r="C5714" s="1472" t="s">
        <v>837</v>
      </c>
      <c r="D5714" s="1472" t="str">
        <f>VLOOKUP(C5714,CODIGOS!$B$1:$E$194,4,FALSE)</f>
        <v>MISCELANEAS  ( COMERCIO AL POR MENOR EN ESTABLECIMIENTOS NO ESPECIALIZADOS, CON SURTIDO COMPUESTO PRINCIPALMENTE POR PRODUCTOS DIFERENTES DE ALIMENTOS (VÍVERES EN GENERAL, BEBIDAS Y TABACO)</v>
      </c>
      <c r="E5714" s="1472" t="s">
        <v>17966</v>
      </c>
      <c r="F5714" s="1472" t="s">
        <v>17967</v>
      </c>
      <c r="G5714" s="1472" t="s">
        <v>17968</v>
      </c>
      <c r="H5714" s="1523">
        <v>45826</v>
      </c>
      <c r="I5714" s="1534">
        <v>0.69</v>
      </c>
      <c r="J5714" s="1471" t="s">
        <v>16</v>
      </c>
      <c r="K5714" s="1471" t="s">
        <v>47</v>
      </c>
      <c r="L5714" s="1472" t="s">
        <v>13550</v>
      </c>
      <c r="M5714" s="1472"/>
      <c r="N5714" s="1472"/>
      <c r="O5714" s="1472"/>
      <c r="P5714" s="1478"/>
      <c r="Q5714" s="1464">
        <f t="shared" si="178"/>
        <v>6</v>
      </c>
      <c r="R5714" s="1794" t="str">
        <f t="shared" si="179"/>
        <v>ARATOCA</v>
      </c>
    </row>
    <row r="5715" spans="1:19" s="1761" customFormat="1" ht="25.05" customHeight="1" x14ac:dyDescent="0.2">
      <c r="A5715" s="1472" t="s">
        <v>69</v>
      </c>
      <c r="B5715" s="1472" t="s">
        <v>74</v>
      </c>
      <c r="C5715" s="1472" t="s">
        <v>20</v>
      </c>
      <c r="D5715" s="1472" t="str">
        <f>VLOOKUP(C5715,CODIGOS!$B$1:$E$194,4,FALSE)</f>
        <v>TIENDA DE BARRIO O CIGARRERÍA, INCLUIDAS LAS UBICADAS EN ZONAS FRANCAS</v>
      </c>
      <c r="E5715" s="1472" t="s">
        <v>17969</v>
      </c>
      <c r="F5715" s="1759" t="s">
        <v>17970</v>
      </c>
      <c r="G5715" s="1472" t="s">
        <v>17971</v>
      </c>
      <c r="H5715" s="1523">
        <v>45826</v>
      </c>
      <c r="I5715" s="1534">
        <v>0.74</v>
      </c>
      <c r="J5715" s="1471" t="s">
        <v>16</v>
      </c>
      <c r="K5715" s="1471" t="s">
        <v>47</v>
      </c>
      <c r="L5715" s="1472" t="s">
        <v>22787</v>
      </c>
      <c r="M5715" s="1472"/>
      <c r="N5715" s="1472"/>
      <c r="O5715" s="1472"/>
      <c r="P5715" s="1478"/>
      <c r="Q5715" s="1464">
        <f t="shared" si="178"/>
        <v>6</v>
      </c>
      <c r="R5715" s="1794" t="str">
        <f t="shared" si="179"/>
        <v>ARATOCA</v>
      </c>
    </row>
    <row r="5716" spans="1:19" s="1761" customFormat="1" ht="25.05" customHeight="1" x14ac:dyDescent="0.2">
      <c r="A5716" s="1472" t="s">
        <v>69</v>
      </c>
      <c r="B5716" s="1472" t="s">
        <v>74</v>
      </c>
      <c r="C5716" s="1472" t="s">
        <v>20</v>
      </c>
      <c r="D5716" s="1472" t="str">
        <f>VLOOKUP(C5716,CODIGOS!$B$1:$E$194,4,FALSE)</f>
        <v>TIENDA DE BARRIO O CIGARRERÍA, INCLUIDAS LAS UBICADAS EN ZONAS FRANCAS</v>
      </c>
      <c r="E5716" s="1472" t="s">
        <v>17972</v>
      </c>
      <c r="F5716" s="1759" t="s">
        <v>17973</v>
      </c>
      <c r="G5716" s="1472" t="s">
        <v>17974</v>
      </c>
      <c r="H5716" s="1523">
        <v>45826</v>
      </c>
      <c r="I5716" s="1534">
        <v>0.84</v>
      </c>
      <c r="J5716" s="1471" t="s">
        <v>16</v>
      </c>
      <c r="K5716" s="1471" t="s">
        <v>47</v>
      </c>
      <c r="L5716" s="1472" t="s">
        <v>22787</v>
      </c>
      <c r="M5716" s="1472"/>
      <c r="N5716" s="1472"/>
      <c r="O5716" s="1472"/>
      <c r="P5716" s="1478"/>
      <c r="Q5716" s="1464">
        <f t="shared" si="178"/>
        <v>6</v>
      </c>
      <c r="R5716" s="1794" t="str">
        <f t="shared" si="179"/>
        <v>ARATOCA</v>
      </c>
    </row>
    <row r="5717" spans="1:19" s="1761" customFormat="1" ht="25.05" customHeight="1" x14ac:dyDescent="0.2">
      <c r="A5717" s="1472" t="s">
        <v>69</v>
      </c>
      <c r="B5717" s="1472" t="s">
        <v>74</v>
      </c>
      <c r="C5717" s="1472">
        <v>30</v>
      </c>
      <c r="D5717" s="1472" t="str">
        <f>VLOOKUP(C5717,CODIGOS!$B$1:$E$194,4,FALSE)</f>
        <v>OTROS</v>
      </c>
      <c r="E5717" s="1472" t="s">
        <v>17975</v>
      </c>
      <c r="F5717" s="1472" t="s">
        <v>17976</v>
      </c>
      <c r="G5717" s="1472" t="s">
        <v>17977</v>
      </c>
      <c r="H5717" s="1523">
        <v>45819</v>
      </c>
      <c r="I5717" s="1534">
        <v>0.83499999999999996</v>
      </c>
      <c r="J5717" s="1471" t="s">
        <v>16</v>
      </c>
      <c r="K5717" s="1471" t="s">
        <v>47</v>
      </c>
      <c r="L5717" s="1472" t="s">
        <v>13550</v>
      </c>
      <c r="M5717" s="1472"/>
      <c r="N5717" s="1472"/>
      <c r="O5717" s="1472"/>
      <c r="P5717" s="1478"/>
      <c r="Q5717" s="1464">
        <f t="shared" si="178"/>
        <v>6</v>
      </c>
      <c r="R5717" s="1794" t="str">
        <f t="shared" si="179"/>
        <v>ARATOCA</v>
      </c>
    </row>
    <row r="5718" spans="1:19" s="1761" customFormat="1" ht="25.05" customHeight="1" x14ac:dyDescent="0.2">
      <c r="A5718" s="1472" t="s">
        <v>69</v>
      </c>
      <c r="B5718" s="1472" t="s">
        <v>74</v>
      </c>
      <c r="C5718" s="1472" t="s">
        <v>20</v>
      </c>
      <c r="D5718" s="1472" t="str">
        <f>VLOOKUP(C5718,CODIGOS!$B$1:$E$194,4,FALSE)</f>
        <v>TIENDA DE BARRIO O CIGARRERÍA, INCLUIDAS LAS UBICADAS EN ZONAS FRANCAS</v>
      </c>
      <c r="E5718" s="1472" t="s">
        <v>17978</v>
      </c>
      <c r="F5718" s="1472" t="s">
        <v>17979</v>
      </c>
      <c r="G5718" s="1472" t="s">
        <v>17980</v>
      </c>
      <c r="H5718" s="1523">
        <v>45819</v>
      </c>
      <c r="I5718" s="1534">
        <v>0.89500000000000002</v>
      </c>
      <c r="J5718" s="1471" t="s">
        <v>16</v>
      </c>
      <c r="K5718" s="1471" t="s">
        <v>47</v>
      </c>
      <c r="L5718" s="1472" t="s">
        <v>22787</v>
      </c>
      <c r="M5718" s="1472"/>
      <c r="N5718" s="1472"/>
      <c r="O5718" s="1472"/>
      <c r="P5718" s="1477"/>
      <c r="Q5718" s="1464">
        <f t="shared" si="178"/>
        <v>6</v>
      </c>
      <c r="R5718" s="1794" t="str">
        <f t="shared" si="179"/>
        <v>ARATOCA</v>
      </c>
    </row>
    <row r="5719" spans="1:19" s="1761" customFormat="1" ht="25.05" customHeight="1" x14ac:dyDescent="0.2">
      <c r="A5719" s="1472" t="s">
        <v>69</v>
      </c>
      <c r="B5719" s="1472" t="s">
        <v>74</v>
      </c>
      <c r="C5719" s="1472" t="s">
        <v>20</v>
      </c>
      <c r="D5719" s="1472" t="str">
        <f>VLOOKUP(C5719,CODIGOS!$B$1:$E$194,4,FALSE)</f>
        <v>TIENDA DE BARRIO O CIGARRERÍA, INCLUIDAS LAS UBICADAS EN ZONAS FRANCAS</v>
      </c>
      <c r="E5719" s="1472" t="s">
        <v>17981</v>
      </c>
      <c r="F5719" s="1472" t="s">
        <v>17982</v>
      </c>
      <c r="G5719" s="1472" t="s">
        <v>17983</v>
      </c>
      <c r="H5719" s="1523">
        <v>45819</v>
      </c>
      <c r="I5719" s="1534">
        <v>0.88</v>
      </c>
      <c r="J5719" s="1471" t="s">
        <v>16</v>
      </c>
      <c r="K5719" s="1471" t="s">
        <v>47</v>
      </c>
      <c r="L5719" s="1472" t="s">
        <v>2934</v>
      </c>
      <c r="M5719" s="1472"/>
      <c r="N5719" s="1472"/>
      <c r="O5719" s="1472"/>
      <c r="P5719" s="1477"/>
      <c r="Q5719" s="1464">
        <f t="shared" si="178"/>
        <v>6</v>
      </c>
      <c r="R5719" s="1794" t="str">
        <f t="shared" si="179"/>
        <v>ARATOCA</v>
      </c>
    </row>
    <row r="5720" spans="1:19" s="1761" customFormat="1" ht="25.05" customHeight="1" x14ac:dyDescent="0.2">
      <c r="A5720" s="1472" t="s">
        <v>69</v>
      </c>
      <c r="B5720" s="1472" t="s">
        <v>74</v>
      </c>
      <c r="C5720" s="1472" t="s">
        <v>472</v>
      </c>
      <c r="D5720" s="1472" t="str">
        <f>VLOOKUP(C5720,CODIGOS!$B$1:$E$194,4,FALSE)</f>
        <v>RESTAURANTES PUBLICOS</v>
      </c>
      <c r="E5720" s="1472" t="s">
        <v>17984</v>
      </c>
      <c r="F5720" s="1472" t="s">
        <v>17985</v>
      </c>
      <c r="G5720" s="1472" t="s">
        <v>17986</v>
      </c>
      <c r="H5720" s="1523">
        <v>45821</v>
      </c>
      <c r="I5720" s="1534">
        <v>0.85</v>
      </c>
      <c r="J5720" s="1471" t="s">
        <v>16</v>
      </c>
      <c r="K5720" s="1471" t="s">
        <v>47</v>
      </c>
      <c r="L5720" s="1472" t="s">
        <v>2934</v>
      </c>
      <c r="M5720" s="1471"/>
      <c r="N5720" s="1471"/>
      <c r="O5720" s="1478"/>
      <c r="P5720" s="1478"/>
      <c r="Q5720" s="1464">
        <f t="shared" si="178"/>
        <v>6</v>
      </c>
      <c r="R5720" s="1794" t="str">
        <f t="shared" si="179"/>
        <v>ARATOCA</v>
      </c>
    </row>
    <row r="5721" spans="1:19" s="1761" customFormat="1" ht="25.05" customHeight="1" x14ac:dyDescent="0.2">
      <c r="A5721" s="1472" t="s">
        <v>69</v>
      </c>
      <c r="B5721" s="1547" t="s">
        <v>74</v>
      </c>
      <c r="C5721" s="1564" t="s">
        <v>20</v>
      </c>
      <c r="D5721" s="1472" t="str">
        <f>VLOOKUP(C5721,CODIGOS!$B$1:$E$194,4,FALSE)</f>
        <v>TIENDA DE BARRIO O CIGARRERÍA, INCLUIDAS LAS UBICADAS EN ZONAS FRANCAS</v>
      </c>
      <c r="E5721" s="1564" t="s">
        <v>17987</v>
      </c>
      <c r="F5721" s="1564" t="s">
        <v>17988</v>
      </c>
      <c r="G5721" s="1937" t="s">
        <v>17989</v>
      </c>
      <c r="H5721" s="1539">
        <v>45825</v>
      </c>
      <c r="I5721" s="1938">
        <v>0.74</v>
      </c>
      <c r="J5721" s="1471" t="s">
        <v>16</v>
      </c>
      <c r="K5721" s="1471" t="s">
        <v>47</v>
      </c>
      <c r="L5721" s="1472" t="s">
        <v>22787</v>
      </c>
      <c r="M5721" s="1549"/>
      <c r="N5721" s="1549"/>
      <c r="O5721" s="1549"/>
      <c r="P5721" s="1478"/>
      <c r="Q5721" s="1464">
        <f t="shared" si="178"/>
        <v>6</v>
      </c>
      <c r="R5721" s="1794" t="str">
        <f t="shared" si="179"/>
        <v>ARATOCA</v>
      </c>
    </row>
    <row r="5722" spans="1:19" s="1761" customFormat="1" ht="25.05" customHeight="1" x14ac:dyDescent="0.2">
      <c r="A5722" s="1472" t="s">
        <v>69</v>
      </c>
      <c r="B5722" s="1547" t="s">
        <v>74</v>
      </c>
      <c r="C5722" s="1564" t="s">
        <v>20</v>
      </c>
      <c r="D5722" s="1472" t="str">
        <f>VLOOKUP(C5722,CODIGOS!$B$1:$E$194,4,FALSE)</f>
        <v>TIENDA DE BARRIO O CIGARRERÍA, INCLUIDAS LAS UBICADAS EN ZONAS FRANCAS</v>
      </c>
      <c r="E5722" s="1564" t="s">
        <v>17990</v>
      </c>
      <c r="F5722" s="1564" t="s">
        <v>3851</v>
      </c>
      <c r="G5722" s="1937" t="s">
        <v>17991</v>
      </c>
      <c r="H5722" s="1539">
        <v>45821</v>
      </c>
      <c r="I5722" s="1938">
        <v>0.85250000000000004</v>
      </c>
      <c r="J5722" s="1471" t="s">
        <v>16</v>
      </c>
      <c r="K5722" s="1471" t="s">
        <v>47</v>
      </c>
      <c r="L5722" s="1472" t="s">
        <v>22787</v>
      </c>
      <c r="M5722" s="1549"/>
      <c r="N5722" s="1549"/>
      <c r="O5722" s="1549"/>
      <c r="P5722" s="1478"/>
      <c r="Q5722" s="1464">
        <f t="shared" si="178"/>
        <v>6</v>
      </c>
      <c r="R5722" s="1794" t="str">
        <f t="shared" si="179"/>
        <v>ARATOCA</v>
      </c>
    </row>
    <row r="5723" spans="1:19" s="1761" customFormat="1" ht="25.05" customHeight="1" x14ac:dyDescent="0.2">
      <c r="A5723" s="1472" t="s">
        <v>69</v>
      </c>
      <c r="B5723" s="1472" t="s">
        <v>74</v>
      </c>
      <c r="C5723" s="1472" t="s">
        <v>472</v>
      </c>
      <c r="D5723" s="1472" t="str">
        <f>VLOOKUP(C5723,CODIGOS!$B$1:$E$194,4,FALSE)</f>
        <v>RESTAURANTES PUBLICOS</v>
      </c>
      <c r="E5723" s="1472" t="s">
        <v>17992</v>
      </c>
      <c r="F5723" s="1472" t="s">
        <v>10729</v>
      </c>
      <c r="G5723" s="1529" t="s">
        <v>17993</v>
      </c>
      <c r="H5723" s="1523">
        <v>45821</v>
      </c>
      <c r="I5723" s="1534">
        <v>0.64500000000000002</v>
      </c>
      <c r="J5723" s="1471" t="s">
        <v>16</v>
      </c>
      <c r="K5723" s="1471" t="s">
        <v>47</v>
      </c>
      <c r="L5723" s="1472" t="s">
        <v>2934</v>
      </c>
      <c r="M5723" s="1476"/>
      <c r="N5723" s="1476"/>
      <c r="O5723" s="1476"/>
      <c r="P5723" s="1475"/>
      <c r="Q5723" s="1464">
        <f t="shared" si="178"/>
        <v>6</v>
      </c>
      <c r="R5723" s="1794" t="str">
        <f t="shared" si="179"/>
        <v>ARATOCA</v>
      </c>
    </row>
    <row r="5724" spans="1:19" s="1761" customFormat="1" ht="25.05" customHeight="1" x14ac:dyDescent="0.2">
      <c r="A5724" s="1472" t="s">
        <v>69</v>
      </c>
      <c r="B5724" s="1472" t="s">
        <v>74</v>
      </c>
      <c r="C5724" s="1472" t="s">
        <v>472</v>
      </c>
      <c r="D5724" s="1472" t="str">
        <f>VLOOKUP(C5724,CODIGOS!$B$1:$E$194,4,FALSE)</f>
        <v>RESTAURANTES PUBLICOS</v>
      </c>
      <c r="E5724" s="1472" t="s">
        <v>17994</v>
      </c>
      <c r="F5724" s="1472" t="s">
        <v>10729</v>
      </c>
      <c r="G5724" s="1529" t="s">
        <v>17995</v>
      </c>
      <c r="H5724" s="1523">
        <v>45814</v>
      </c>
      <c r="I5724" s="1534">
        <v>0.61499999999999999</v>
      </c>
      <c r="J5724" s="1471" t="s">
        <v>16</v>
      </c>
      <c r="K5724" s="1471" t="s">
        <v>47</v>
      </c>
      <c r="L5724" s="1472" t="s">
        <v>2934</v>
      </c>
      <c r="M5724" s="1476"/>
      <c r="N5724" s="1476"/>
      <c r="O5724" s="1476"/>
      <c r="P5724" s="1475"/>
      <c r="Q5724" s="1464">
        <f t="shared" si="178"/>
        <v>6</v>
      </c>
      <c r="R5724" s="1794" t="str">
        <f t="shared" si="179"/>
        <v>ARATOCA</v>
      </c>
    </row>
    <row r="5725" spans="1:19" s="1761" customFormat="1" ht="25.05" customHeight="1" x14ac:dyDescent="0.2">
      <c r="A5725" s="1472" t="s">
        <v>69</v>
      </c>
      <c r="B5725" s="1472" t="s">
        <v>74</v>
      </c>
      <c r="C5725" s="1472" t="s">
        <v>547</v>
      </c>
      <c r="D5725" s="1472" t="str">
        <f>VLOOKUP(C5725,CODIGOS!$B$1:$E$194,4,FALSE)</f>
        <v>CAFETERÍA</v>
      </c>
      <c r="E5725" s="1472" t="s">
        <v>17996</v>
      </c>
      <c r="F5725" s="1472" t="s">
        <v>17997</v>
      </c>
      <c r="G5725" s="1472" t="s">
        <v>17998</v>
      </c>
      <c r="H5725" s="1523">
        <v>45814</v>
      </c>
      <c r="I5725" s="1534">
        <v>0.76</v>
      </c>
      <c r="J5725" s="1471" t="s">
        <v>16</v>
      </c>
      <c r="K5725" s="1471" t="s">
        <v>47</v>
      </c>
      <c r="L5725" s="1472" t="s">
        <v>2934</v>
      </c>
      <c r="M5725" s="1472"/>
      <c r="N5725" s="1472"/>
      <c r="O5725" s="1472"/>
      <c r="P5725" s="1479"/>
      <c r="Q5725" s="1464">
        <f t="shared" si="178"/>
        <v>6</v>
      </c>
      <c r="R5725" s="1794" t="str">
        <f t="shared" si="179"/>
        <v>ARATOCA</v>
      </c>
    </row>
    <row r="5726" spans="1:19" s="1761" customFormat="1" ht="25.05" customHeight="1" x14ac:dyDescent="0.2">
      <c r="A5726" s="1472" t="s">
        <v>69</v>
      </c>
      <c r="B5726" s="1472" t="s">
        <v>74</v>
      </c>
      <c r="C5726" s="1472" t="s">
        <v>472</v>
      </c>
      <c r="D5726" s="1472" t="str">
        <f>VLOOKUP(C5726,CODIGOS!$B$1:$E$194,4,FALSE)</f>
        <v>RESTAURANTES PUBLICOS</v>
      </c>
      <c r="E5726" s="1472" t="s">
        <v>17999</v>
      </c>
      <c r="F5726" s="1472" t="s">
        <v>17988</v>
      </c>
      <c r="G5726" s="1472" t="s">
        <v>18000</v>
      </c>
      <c r="H5726" s="1523">
        <v>45825</v>
      </c>
      <c r="I5726" s="1534">
        <v>0.71</v>
      </c>
      <c r="J5726" s="1471" t="s">
        <v>16</v>
      </c>
      <c r="K5726" s="1471" t="s">
        <v>47</v>
      </c>
      <c r="L5726" s="1472" t="s">
        <v>2934</v>
      </c>
      <c r="M5726" s="1907"/>
      <c r="N5726" s="1907"/>
      <c r="O5726" s="1907"/>
      <c r="P5726" s="1479"/>
      <c r="Q5726" s="1464">
        <f t="shared" si="178"/>
        <v>6</v>
      </c>
      <c r="R5726" s="1794" t="str">
        <f t="shared" si="179"/>
        <v>ARATOCA</v>
      </c>
    </row>
    <row r="5727" spans="1:19" s="1761" customFormat="1" ht="25.05" customHeight="1" x14ac:dyDescent="0.2">
      <c r="A5727" s="1472" t="s">
        <v>69</v>
      </c>
      <c r="B5727" s="1471" t="s">
        <v>74</v>
      </c>
      <c r="C5727" s="1472" t="s">
        <v>1458</v>
      </c>
      <c r="D5727" s="1472" t="str">
        <f>VLOOKUP(C5727,CODIGOS!$B$1:$E$194,4,FALSE)</f>
        <v>ESTACIONES DE SERVICIO (Comercio al por menor de combustible para automotores)</v>
      </c>
      <c r="E5727" s="1472" t="s">
        <v>18001</v>
      </c>
      <c r="F5727" s="1472" t="s">
        <v>18002</v>
      </c>
      <c r="G5727" s="1472" t="s">
        <v>18003</v>
      </c>
      <c r="H5727" s="1523">
        <v>45825</v>
      </c>
      <c r="I5727" s="1534">
        <v>0.93</v>
      </c>
      <c r="J5727" s="1471" t="s">
        <v>16</v>
      </c>
      <c r="K5727" s="1471" t="s">
        <v>47</v>
      </c>
      <c r="L5727" s="1472" t="s">
        <v>13550</v>
      </c>
      <c r="M5727" s="1471"/>
      <c r="N5727" s="1471"/>
      <c r="O5727" s="1471"/>
      <c r="P5727" s="1475"/>
      <c r="Q5727" s="1464">
        <f t="shared" si="178"/>
        <v>6</v>
      </c>
      <c r="R5727" s="1794" t="str">
        <f t="shared" si="179"/>
        <v>ARATOCA</v>
      </c>
    </row>
    <row r="5728" spans="1:19" s="1761" customFormat="1" ht="25.05" customHeight="1" x14ac:dyDescent="0.2">
      <c r="A5728" s="1531" t="s">
        <v>355</v>
      </c>
      <c r="B5728" s="1531" t="s">
        <v>6855</v>
      </c>
      <c r="C5728" s="1475" t="s">
        <v>499</v>
      </c>
      <c r="D5728" s="1472" t="str">
        <f>VLOOKUP(C5728,CODIGOS!$B$1:$E$194,4,FALSE)</f>
        <v>BARES - DISCOTECAS - CANTINAS - TABERNAS</v>
      </c>
      <c r="E5728" s="1471" t="s">
        <v>16308</v>
      </c>
      <c r="F5728" s="1471" t="s">
        <v>16309</v>
      </c>
      <c r="G5728" s="1471" t="s">
        <v>16310</v>
      </c>
      <c r="H5728" s="1473">
        <v>45743</v>
      </c>
      <c r="I5728" s="1905">
        <v>0.86</v>
      </c>
      <c r="J5728" s="1471" t="s">
        <v>16</v>
      </c>
      <c r="K5728" s="1471" t="s">
        <v>47</v>
      </c>
      <c r="L5728" s="1471" t="s">
        <v>4248</v>
      </c>
      <c r="M5728" s="1471"/>
      <c r="N5728" s="1475" t="s">
        <v>48</v>
      </c>
      <c r="O5728" s="1475" t="s">
        <v>48</v>
      </c>
      <c r="P5728" s="1479"/>
      <c r="Q5728" s="1464">
        <f t="shared" si="178"/>
        <v>3</v>
      </c>
      <c r="R5728" s="1794" t="str">
        <f t="shared" si="179"/>
        <v>PUERTO WILCHES</v>
      </c>
      <c r="S5728" s="537"/>
    </row>
    <row r="5729" spans="1:19" s="1761" customFormat="1" ht="25.05" customHeight="1" x14ac:dyDescent="0.2">
      <c r="A5729" s="1531" t="s">
        <v>355</v>
      </c>
      <c r="B5729" s="1531" t="s">
        <v>6855</v>
      </c>
      <c r="C5729" s="1475" t="s">
        <v>499</v>
      </c>
      <c r="D5729" s="1472" t="str">
        <f>VLOOKUP(C5729,CODIGOS!$B$1:$E$194,4,FALSE)</f>
        <v>BARES - DISCOTECAS - CANTINAS - TABERNAS</v>
      </c>
      <c r="E5729" s="1471" t="s">
        <v>16314</v>
      </c>
      <c r="F5729" s="1471" t="s">
        <v>16315</v>
      </c>
      <c r="G5729" s="1471" t="s">
        <v>16316</v>
      </c>
      <c r="H5729" s="1473">
        <v>45744</v>
      </c>
      <c r="I5729" s="1905">
        <v>0.875</v>
      </c>
      <c r="J5729" s="1471" t="s">
        <v>16</v>
      </c>
      <c r="K5729" s="1471" t="s">
        <v>47</v>
      </c>
      <c r="L5729" s="1471" t="s">
        <v>4248</v>
      </c>
      <c r="M5729" s="1471"/>
      <c r="N5729" s="1475" t="s">
        <v>48</v>
      </c>
      <c r="O5729" s="1475" t="s">
        <v>48</v>
      </c>
      <c r="P5729" s="1479"/>
      <c r="Q5729" s="1464">
        <f t="shared" si="178"/>
        <v>3</v>
      </c>
      <c r="R5729" s="1794" t="str">
        <f t="shared" si="179"/>
        <v>PUERTO WILCHES</v>
      </c>
      <c r="S5729" s="537"/>
    </row>
    <row r="5730" spans="1:19" s="1761" customFormat="1" ht="25.05" customHeight="1" x14ac:dyDescent="0.2">
      <c r="A5730" s="1531" t="s">
        <v>355</v>
      </c>
      <c r="B5730" s="1531" t="s">
        <v>6855</v>
      </c>
      <c r="C5730" s="1475" t="s">
        <v>689</v>
      </c>
      <c r="D5730" s="1472" t="str">
        <f>VLOOKUP(C5730,CODIGOS!$B$1:$E$194,4,FALSE)</f>
        <v>COMEDORES INFANTILES ( ICBF - INPEC) DE COLEGIOS Y UNIVERSIDADES</v>
      </c>
      <c r="E5730" s="1471" t="s">
        <v>16276</v>
      </c>
      <c r="F5730" s="1471" t="s">
        <v>16277</v>
      </c>
      <c r="G5730" s="1471" t="s">
        <v>16278</v>
      </c>
      <c r="H5730" s="1473">
        <v>45747</v>
      </c>
      <c r="I5730" s="1895">
        <v>0.99</v>
      </c>
      <c r="J5730" s="1472" t="s">
        <v>22</v>
      </c>
      <c r="K5730" s="1471" t="s">
        <v>47</v>
      </c>
      <c r="L5730" s="1471" t="s">
        <v>17</v>
      </c>
      <c r="M5730" s="1471" t="s">
        <v>16171</v>
      </c>
      <c r="N5730" s="1475" t="s">
        <v>48</v>
      </c>
      <c r="O5730" s="1475" t="s">
        <v>48</v>
      </c>
      <c r="P5730" s="1479"/>
      <c r="Q5730" s="1464">
        <f t="shared" si="178"/>
        <v>3</v>
      </c>
      <c r="R5730" s="1794" t="str">
        <f t="shared" si="179"/>
        <v>PUERTO WILCHES</v>
      </c>
      <c r="S5730" s="537"/>
    </row>
    <row r="5731" spans="1:19" s="1761" customFormat="1" ht="25.05" customHeight="1" x14ac:dyDescent="0.2">
      <c r="A5731" s="1531" t="s">
        <v>355</v>
      </c>
      <c r="B5731" s="1531" t="s">
        <v>6855</v>
      </c>
      <c r="C5731" s="1475" t="s">
        <v>684</v>
      </c>
      <c r="D5731" s="1472" t="str">
        <f>VLOOKUP(C5731,CODIGOS!$B$1:$E$194,4,FALSE)</f>
        <v>HOGARES INFANTILES</v>
      </c>
      <c r="E5731" s="1471" t="s">
        <v>16276</v>
      </c>
      <c r="F5731" s="1471" t="s">
        <v>16277</v>
      </c>
      <c r="G5731" s="1471" t="s">
        <v>16278</v>
      </c>
      <c r="H5731" s="1473">
        <v>45747</v>
      </c>
      <c r="I5731" s="1905">
        <v>0.79</v>
      </c>
      <c r="J5731" s="1471" t="s">
        <v>16</v>
      </c>
      <c r="K5731" s="1471" t="s">
        <v>47</v>
      </c>
      <c r="L5731" s="1471" t="s">
        <v>17</v>
      </c>
      <c r="M5731" s="1475" t="s">
        <v>5989</v>
      </c>
      <c r="N5731" s="1475" t="s">
        <v>48</v>
      </c>
      <c r="O5731" s="1475" t="s">
        <v>48</v>
      </c>
      <c r="P5731" s="1479"/>
      <c r="Q5731" s="1464">
        <f t="shared" si="178"/>
        <v>3</v>
      </c>
      <c r="R5731" s="1794" t="str">
        <f t="shared" si="179"/>
        <v>PUERTO WILCHES</v>
      </c>
      <c r="S5731" s="537"/>
    </row>
    <row r="5732" spans="1:19" s="1761" customFormat="1" ht="25.05" customHeight="1" x14ac:dyDescent="0.2">
      <c r="A5732" s="1531" t="s">
        <v>355</v>
      </c>
      <c r="B5732" s="1531" t="s">
        <v>6855</v>
      </c>
      <c r="C5732" s="1475" t="s">
        <v>472</v>
      </c>
      <c r="D5732" s="1472" t="str">
        <f>VLOOKUP(C5732,CODIGOS!$B$1:$E$194,4,FALSE)</f>
        <v>RESTAURANTES PUBLICOS</v>
      </c>
      <c r="E5732" s="1471" t="s">
        <v>16267</v>
      </c>
      <c r="F5732" s="1471" t="s">
        <v>16268</v>
      </c>
      <c r="G5732" s="1471" t="s">
        <v>16269</v>
      </c>
      <c r="H5732" s="1473">
        <v>45747</v>
      </c>
      <c r="I5732" s="1905">
        <v>0.95500000000000007</v>
      </c>
      <c r="J5732" s="1472" t="s">
        <v>22</v>
      </c>
      <c r="K5732" s="1471" t="s">
        <v>47</v>
      </c>
      <c r="L5732" s="1471" t="s">
        <v>477</v>
      </c>
      <c r="M5732" s="1471"/>
      <c r="N5732" s="1475" t="s">
        <v>48</v>
      </c>
      <c r="O5732" s="1475" t="s">
        <v>48</v>
      </c>
      <c r="P5732" s="1475"/>
      <c r="Q5732" s="1464">
        <f t="shared" si="178"/>
        <v>3</v>
      </c>
      <c r="R5732" s="1794" t="str">
        <f t="shared" si="179"/>
        <v>PUERTO WILCHES</v>
      </c>
      <c r="S5732" s="537"/>
    </row>
    <row r="5733" spans="1:19" s="1761" customFormat="1" ht="25.05" customHeight="1" x14ac:dyDescent="0.2">
      <c r="A5733" s="1531" t="s">
        <v>355</v>
      </c>
      <c r="B5733" s="1531" t="s">
        <v>6855</v>
      </c>
      <c r="C5733" s="1475" t="s">
        <v>905</v>
      </c>
      <c r="D5733" s="1472" t="str">
        <f>VLOOKUP(C5733,CODIGOS!$B$1:$E$194,4,FALSE)</f>
        <v>COMEDORES ESCOLARES (PAE - PRIVADOS)</v>
      </c>
      <c r="E5733" s="1471" t="s">
        <v>17816</v>
      </c>
      <c r="F5733" s="1471" t="s">
        <v>17817</v>
      </c>
      <c r="G5733" s="1471" t="s">
        <v>17818</v>
      </c>
      <c r="H5733" s="1473">
        <v>45749</v>
      </c>
      <c r="I5733" s="1895">
        <v>0.97</v>
      </c>
      <c r="J5733" s="1472" t="s">
        <v>22</v>
      </c>
      <c r="K5733" s="1471" t="s">
        <v>47</v>
      </c>
      <c r="L5733" s="1471" t="s">
        <v>17</v>
      </c>
      <c r="M5733" s="1471" t="s">
        <v>5483</v>
      </c>
      <c r="N5733" s="1475" t="s">
        <v>48</v>
      </c>
      <c r="O5733" s="1475" t="s">
        <v>48</v>
      </c>
      <c r="P5733" s="1479"/>
      <c r="Q5733" s="1464">
        <f t="shared" si="178"/>
        <v>4</v>
      </c>
      <c r="R5733" s="1794" t="str">
        <f t="shared" si="179"/>
        <v>PUERTO WILCHES</v>
      </c>
    </row>
    <row r="5734" spans="1:19" s="1761" customFormat="1" ht="25.05" customHeight="1" x14ac:dyDescent="0.2">
      <c r="A5734" s="1531" t="s">
        <v>355</v>
      </c>
      <c r="B5734" s="1531" t="s">
        <v>6855</v>
      </c>
      <c r="C5734" s="1475" t="s">
        <v>689</v>
      </c>
      <c r="D5734" s="1472" t="str">
        <f>VLOOKUP(C5734,CODIGOS!$B$1:$E$194,4,FALSE)</f>
        <v>COMEDORES INFANTILES ( ICBF - INPEC) DE COLEGIOS Y UNIVERSIDADES</v>
      </c>
      <c r="E5734" s="1471" t="s">
        <v>17819</v>
      </c>
      <c r="F5734" s="1471" t="s">
        <v>17820</v>
      </c>
      <c r="G5734" s="1471" t="s">
        <v>17821</v>
      </c>
      <c r="H5734" s="1473">
        <v>45750</v>
      </c>
      <c r="I5734" s="2000">
        <v>1</v>
      </c>
      <c r="J5734" s="1472" t="s">
        <v>22</v>
      </c>
      <c r="K5734" s="1471" t="s">
        <v>47</v>
      </c>
      <c r="L5734" s="1471" t="s">
        <v>477</v>
      </c>
      <c r="M5734" s="1471"/>
      <c r="N5734" s="1475" t="s">
        <v>48</v>
      </c>
      <c r="O5734" s="1475" t="s">
        <v>48</v>
      </c>
      <c r="P5734" s="1479"/>
      <c r="Q5734" s="1464">
        <f t="shared" si="178"/>
        <v>4</v>
      </c>
      <c r="R5734" s="1794" t="str">
        <f t="shared" si="179"/>
        <v>PUERTO WILCHES</v>
      </c>
    </row>
    <row r="5735" spans="1:19" s="1761" customFormat="1" ht="25.05" customHeight="1" x14ac:dyDescent="0.2">
      <c r="A5735" s="1531" t="s">
        <v>355</v>
      </c>
      <c r="B5735" s="1531" t="s">
        <v>6855</v>
      </c>
      <c r="C5735" s="1475" t="s">
        <v>689</v>
      </c>
      <c r="D5735" s="1472" t="str">
        <f>VLOOKUP(C5735,CODIGOS!$B$1:$E$194,4,FALSE)</f>
        <v>COMEDORES INFANTILES ( ICBF - INPEC) DE COLEGIOS Y UNIVERSIDADES</v>
      </c>
      <c r="E5735" s="1471" t="s">
        <v>17822</v>
      </c>
      <c r="F5735" s="1471" t="s">
        <v>17823</v>
      </c>
      <c r="G5735" s="1471" t="s">
        <v>17821</v>
      </c>
      <c r="H5735" s="1473">
        <v>45751</v>
      </c>
      <c r="I5735" s="2000">
        <v>1</v>
      </c>
      <c r="J5735" s="1472" t="s">
        <v>22</v>
      </c>
      <c r="K5735" s="1471" t="s">
        <v>47</v>
      </c>
      <c r="L5735" s="1471" t="s">
        <v>477</v>
      </c>
      <c r="M5735" s="1471"/>
      <c r="N5735" s="1475" t="s">
        <v>48</v>
      </c>
      <c r="O5735" s="1475" t="s">
        <v>48</v>
      </c>
      <c r="P5735" s="1479"/>
      <c r="Q5735" s="1464">
        <f t="shared" si="178"/>
        <v>4</v>
      </c>
      <c r="R5735" s="1794" t="str">
        <f t="shared" si="179"/>
        <v>PUERTO WILCHES</v>
      </c>
    </row>
    <row r="5736" spans="1:19" s="1761" customFormat="1" ht="25.05" customHeight="1" x14ac:dyDescent="0.2">
      <c r="A5736" s="1531" t="s">
        <v>355</v>
      </c>
      <c r="B5736" s="1531" t="s">
        <v>6855</v>
      </c>
      <c r="C5736" s="1475" t="s">
        <v>61</v>
      </c>
      <c r="D5736" s="1472" t="str">
        <f>VLOOKUP(C5736,CODIGOS!$B$1:$E$194,4,FALSE)</f>
        <v>COMEDORES HOGARES GERIÁTRICOS, ASILOS, HOSPITALES, CASINOS DE EMPRESAS O FÁBRICAS, CLUBES SOCIALES.</v>
      </c>
      <c r="E5736" s="1471" t="s">
        <v>17824</v>
      </c>
      <c r="F5736" s="1471" t="s">
        <v>17825</v>
      </c>
      <c r="G5736" s="1471" t="s">
        <v>17826</v>
      </c>
      <c r="H5736" s="1473">
        <v>45754</v>
      </c>
      <c r="I5736" s="1905">
        <v>0.96499999999999997</v>
      </c>
      <c r="J5736" s="1472" t="s">
        <v>22</v>
      </c>
      <c r="K5736" s="1471" t="s">
        <v>47</v>
      </c>
      <c r="L5736" s="1471" t="s">
        <v>477</v>
      </c>
      <c r="M5736" s="1471"/>
      <c r="N5736" s="1475" t="s">
        <v>48</v>
      </c>
      <c r="O5736" s="1475" t="s">
        <v>48</v>
      </c>
      <c r="P5736" s="1479"/>
      <c r="Q5736" s="1464">
        <f t="shared" si="178"/>
        <v>4</v>
      </c>
      <c r="R5736" s="1794" t="str">
        <f t="shared" si="179"/>
        <v>PUERTO WILCHES</v>
      </c>
    </row>
    <row r="5737" spans="1:19" s="1761" customFormat="1" ht="25.05" customHeight="1" x14ac:dyDescent="0.2">
      <c r="A5737" s="1531" t="s">
        <v>355</v>
      </c>
      <c r="B5737" s="1531" t="s">
        <v>6855</v>
      </c>
      <c r="C5737" s="1475" t="s">
        <v>499</v>
      </c>
      <c r="D5737" s="1472" t="str">
        <f>VLOOKUP(C5737,CODIGOS!$B$1:$E$194,4,FALSE)</f>
        <v>BARES - DISCOTECAS - CANTINAS - TABERNAS</v>
      </c>
      <c r="E5737" s="1471" t="s">
        <v>17827</v>
      </c>
      <c r="F5737" s="1471" t="s">
        <v>17828</v>
      </c>
      <c r="G5737" s="1471" t="s">
        <v>17829</v>
      </c>
      <c r="H5737" s="1473">
        <v>45749</v>
      </c>
      <c r="I5737" s="1905">
        <v>0.82499999999999996</v>
      </c>
      <c r="J5737" s="1471" t="s">
        <v>16</v>
      </c>
      <c r="K5737" s="1471" t="s">
        <v>47</v>
      </c>
      <c r="L5737" s="1471" t="s">
        <v>4248</v>
      </c>
      <c r="M5737" s="1471"/>
      <c r="N5737" s="1475" t="s">
        <v>48</v>
      </c>
      <c r="O5737" s="1475" t="s">
        <v>48</v>
      </c>
      <c r="P5737" s="1479"/>
      <c r="Q5737" s="1464">
        <f t="shared" si="178"/>
        <v>4</v>
      </c>
      <c r="R5737" s="1794" t="str">
        <f t="shared" si="179"/>
        <v>PUERTO WILCHES</v>
      </c>
    </row>
    <row r="5738" spans="1:19" s="1761" customFormat="1" ht="25.05" customHeight="1" x14ac:dyDescent="0.2">
      <c r="A5738" s="1531" t="s">
        <v>355</v>
      </c>
      <c r="B5738" s="1531" t="s">
        <v>6855</v>
      </c>
      <c r="C5738" s="1475" t="s">
        <v>499</v>
      </c>
      <c r="D5738" s="1472" t="str">
        <f>VLOOKUP(C5738,CODIGOS!$B$1:$E$194,4,FALSE)</f>
        <v>BARES - DISCOTECAS - CANTINAS - TABERNAS</v>
      </c>
      <c r="E5738" s="1471" t="s">
        <v>17830</v>
      </c>
      <c r="F5738" s="1471" t="s">
        <v>17831</v>
      </c>
      <c r="G5738" s="1471" t="s">
        <v>17832</v>
      </c>
      <c r="H5738" s="1473">
        <v>45748</v>
      </c>
      <c r="I5738" s="1905">
        <v>0.85</v>
      </c>
      <c r="J5738" s="1471" t="s">
        <v>16</v>
      </c>
      <c r="K5738" s="1471" t="s">
        <v>47</v>
      </c>
      <c r="L5738" s="1471" t="s">
        <v>4248</v>
      </c>
      <c r="M5738" s="1471"/>
      <c r="N5738" s="1475" t="s">
        <v>48</v>
      </c>
      <c r="O5738" s="1475" t="s">
        <v>48</v>
      </c>
      <c r="P5738" s="1479"/>
      <c r="Q5738" s="1464">
        <f t="shared" si="178"/>
        <v>4</v>
      </c>
      <c r="R5738" s="1794" t="str">
        <f t="shared" si="179"/>
        <v>PUERTO WILCHES</v>
      </c>
    </row>
    <row r="5739" spans="1:19" s="1761" customFormat="1" ht="25.05" customHeight="1" x14ac:dyDescent="0.2">
      <c r="A5739" s="1531" t="s">
        <v>355</v>
      </c>
      <c r="B5739" s="1531" t="s">
        <v>6855</v>
      </c>
      <c r="C5739" s="1475" t="s">
        <v>803</v>
      </c>
      <c r="D5739" s="1472" t="str">
        <f>VLOOKUP(C5739,CODIGOS!$B$1:$E$194,4,FALSE)</f>
        <v xml:space="preserve">SISTEMAS DE SUMINISTRO DE AGUA PARA CONSUMO HUMANO URBANO </v>
      </c>
      <c r="E5739" s="1471" t="s">
        <v>17833</v>
      </c>
      <c r="F5739" s="1471" t="s">
        <v>17834</v>
      </c>
      <c r="G5739" s="1471" t="s">
        <v>17835</v>
      </c>
      <c r="H5739" s="1473">
        <v>45755</v>
      </c>
      <c r="I5739" s="1905">
        <v>0.33750000000000002</v>
      </c>
      <c r="J5739" s="1471" t="s">
        <v>16</v>
      </c>
      <c r="K5739" s="1471" t="s">
        <v>47</v>
      </c>
      <c r="L5739" s="1471" t="s">
        <v>5686</v>
      </c>
      <c r="M5739" s="1471"/>
      <c r="N5739" s="1475" t="s">
        <v>48</v>
      </c>
      <c r="O5739" s="1475" t="s">
        <v>48</v>
      </c>
      <c r="P5739" s="1479"/>
      <c r="Q5739" s="1464">
        <f t="shared" si="178"/>
        <v>4</v>
      </c>
      <c r="R5739" s="1794" t="str">
        <f t="shared" si="179"/>
        <v>PUERTO WILCHES</v>
      </c>
    </row>
    <row r="5740" spans="1:19" s="1761" customFormat="1" ht="25.05" customHeight="1" x14ac:dyDescent="0.2">
      <c r="A5740" s="1531" t="s">
        <v>355</v>
      </c>
      <c r="B5740" s="1531" t="s">
        <v>6855</v>
      </c>
      <c r="C5740" s="1475" t="s">
        <v>803</v>
      </c>
      <c r="D5740" s="1472" t="str">
        <f>VLOOKUP(C5740,CODIGOS!$B$1:$E$194,4,FALSE)</f>
        <v xml:space="preserve">SISTEMAS DE SUMINISTRO DE AGUA PARA CONSUMO HUMANO URBANO </v>
      </c>
      <c r="E5740" s="1471" t="s">
        <v>17836</v>
      </c>
      <c r="F5740" s="1471" t="s">
        <v>17834</v>
      </c>
      <c r="G5740" s="1471" t="s">
        <v>17835</v>
      </c>
      <c r="H5740" s="1473">
        <v>45755</v>
      </c>
      <c r="I5740" s="1905">
        <v>0.33</v>
      </c>
      <c r="J5740" s="1471" t="s">
        <v>16</v>
      </c>
      <c r="K5740" s="1471" t="s">
        <v>47</v>
      </c>
      <c r="L5740" s="1471" t="s">
        <v>5686</v>
      </c>
      <c r="M5740" s="1471"/>
      <c r="N5740" s="1475" t="s">
        <v>48</v>
      </c>
      <c r="O5740" s="1475" t="s">
        <v>48</v>
      </c>
      <c r="P5740" s="1479"/>
      <c r="Q5740" s="1464">
        <f t="shared" si="178"/>
        <v>4</v>
      </c>
      <c r="R5740" s="1794" t="str">
        <f t="shared" si="179"/>
        <v>PUERTO WILCHES</v>
      </c>
    </row>
    <row r="5741" spans="1:19" s="1761" customFormat="1" ht="25.05" customHeight="1" x14ac:dyDescent="0.2">
      <c r="A5741" s="1531" t="s">
        <v>355</v>
      </c>
      <c r="B5741" s="1531" t="s">
        <v>6853</v>
      </c>
      <c r="C5741" s="1475" t="s">
        <v>715</v>
      </c>
      <c r="D5741" s="1472" t="str">
        <f>VLOOKUP(C5741,CODIGOS!$B$1:$E$194,4,FALSE)</f>
        <v>COLEGIOS</v>
      </c>
      <c r="E5741" s="1471" t="s">
        <v>17804</v>
      </c>
      <c r="F5741" s="1471" t="s">
        <v>7220</v>
      </c>
      <c r="G5741" s="1471" t="s">
        <v>17796</v>
      </c>
      <c r="H5741" s="1473">
        <v>45751</v>
      </c>
      <c r="I5741" s="1895">
        <v>0.61499999999999999</v>
      </c>
      <c r="J5741" s="1471" t="s">
        <v>16</v>
      </c>
      <c r="K5741" s="1471" t="s">
        <v>47</v>
      </c>
      <c r="L5741" s="1471" t="s">
        <v>17</v>
      </c>
      <c r="M5741" s="1471" t="s">
        <v>5989</v>
      </c>
      <c r="N5741" s="1475" t="s">
        <v>48</v>
      </c>
      <c r="O5741" s="1475" t="s">
        <v>48</v>
      </c>
      <c r="P5741" s="1479"/>
      <c r="Q5741" s="1464">
        <f t="shared" si="178"/>
        <v>4</v>
      </c>
      <c r="R5741" s="1794" t="str">
        <f t="shared" si="179"/>
        <v>PUERTO PARRA</v>
      </c>
    </row>
    <row r="5742" spans="1:19" s="1761" customFormat="1" ht="25.05" customHeight="1" x14ac:dyDescent="0.2">
      <c r="A5742" s="1531" t="s">
        <v>355</v>
      </c>
      <c r="B5742" s="1531" t="s">
        <v>6853</v>
      </c>
      <c r="C5742" s="1475" t="s">
        <v>715</v>
      </c>
      <c r="D5742" s="1472" t="str">
        <f>VLOOKUP(C5742,CODIGOS!$B$1:$E$194,4,FALSE)</f>
        <v>COLEGIOS</v>
      </c>
      <c r="E5742" s="1471" t="s">
        <v>17805</v>
      </c>
      <c r="F5742" s="1471" t="s">
        <v>17763</v>
      </c>
      <c r="G5742" s="1471" t="s">
        <v>17802</v>
      </c>
      <c r="H5742" s="1473">
        <v>45758</v>
      </c>
      <c r="I5742" s="1895">
        <v>0.51</v>
      </c>
      <c r="J5742" s="1471" t="s">
        <v>16</v>
      </c>
      <c r="K5742" s="1471" t="s">
        <v>47</v>
      </c>
      <c r="L5742" s="1471" t="s">
        <v>17</v>
      </c>
      <c r="M5742" s="1471" t="s">
        <v>5989</v>
      </c>
      <c r="N5742" s="1475" t="s">
        <v>48</v>
      </c>
      <c r="O5742" s="1475" t="s">
        <v>48</v>
      </c>
      <c r="P5742" s="1479"/>
      <c r="Q5742" s="1464">
        <f t="shared" si="178"/>
        <v>4</v>
      </c>
      <c r="R5742" s="1794" t="str">
        <f t="shared" si="179"/>
        <v>PUERTO PARRA</v>
      </c>
    </row>
    <row r="5743" spans="1:19" s="1761" customFormat="1" ht="25.05" customHeight="1" x14ac:dyDescent="0.2">
      <c r="A5743" s="1531" t="s">
        <v>355</v>
      </c>
      <c r="B5743" s="1531" t="s">
        <v>6853</v>
      </c>
      <c r="C5743" s="1475" t="s">
        <v>715</v>
      </c>
      <c r="D5743" s="1472" t="str">
        <f>VLOOKUP(C5743,CODIGOS!$B$1:$E$194,4,FALSE)</f>
        <v>COLEGIOS</v>
      </c>
      <c r="E5743" s="1471" t="s">
        <v>17806</v>
      </c>
      <c r="F5743" s="1471" t="s">
        <v>17765</v>
      </c>
      <c r="G5743" s="1471" t="s">
        <v>17802</v>
      </c>
      <c r="H5743" s="1473">
        <v>45755</v>
      </c>
      <c r="I5743" s="1895">
        <v>0.56000000000000005</v>
      </c>
      <c r="J5743" s="1471" t="s">
        <v>16</v>
      </c>
      <c r="K5743" s="1471" t="s">
        <v>47</v>
      </c>
      <c r="L5743" s="1471" t="s">
        <v>17</v>
      </c>
      <c r="M5743" s="1471" t="s">
        <v>5989</v>
      </c>
      <c r="N5743" s="1475" t="s">
        <v>48</v>
      </c>
      <c r="O5743" s="1475" t="s">
        <v>48</v>
      </c>
      <c r="P5743" s="1479"/>
      <c r="Q5743" s="1464">
        <f t="shared" si="178"/>
        <v>4</v>
      </c>
      <c r="R5743" s="1794" t="str">
        <f t="shared" si="179"/>
        <v>PUERTO PARRA</v>
      </c>
    </row>
    <row r="5744" spans="1:19" s="1761" customFormat="1" ht="25.05" customHeight="1" x14ac:dyDescent="0.2">
      <c r="A5744" s="1531" t="s">
        <v>355</v>
      </c>
      <c r="B5744" s="1531" t="s">
        <v>6855</v>
      </c>
      <c r="C5744" s="1475" t="s">
        <v>787</v>
      </c>
      <c r="D5744" s="1472" t="str">
        <f>VLOOKUP(C5744,CODIGOS!$B$1:$E$194,4,FALSE)</f>
        <v>CLINICAS Y HOSPITALES CON INTERNACION (CON O SIN MORGUE)</v>
      </c>
      <c r="E5744" s="1471" t="s">
        <v>17841</v>
      </c>
      <c r="F5744" s="1471" t="s">
        <v>17842</v>
      </c>
      <c r="G5744" s="1471" t="s">
        <v>17843</v>
      </c>
      <c r="H5744" s="1473">
        <v>45754</v>
      </c>
      <c r="I5744" s="1905">
        <v>0.85500000000000009</v>
      </c>
      <c r="J5744" s="1471" t="s">
        <v>16</v>
      </c>
      <c r="K5744" s="1471" t="s">
        <v>47</v>
      </c>
      <c r="L5744" s="1471" t="s">
        <v>17</v>
      </c>
      <c r="M5744" s="1471" t="s">
        <v>17811</v>
      </c>
      <c r="N5744" s="1475" t="s">
        <v>48</v>
      </c>
      <c r="O5744" s="1475" t="s">
        <v>48</v>
      </c>
      <c r="P5744" s="1479"/>
      <c r="Q5744" s="1464">
        <f t="shared" si="178"/>
        <v>4</v>
      </c>
      <c r="R5744" s="1794" t="str">
        <f t="shared" si="179"/>
        <v>PUERTO WILCHES</v>
      </c>
    </row>
    <row r="5745" spans="1:18" s="1761" customFormat="1" ht="25.05" customHeight="1" x14ac:dyDescent="0.2">
      <c r="A5745" s="1531" t="s">
        <v>355</v>
      </c>
      <c r="B5745" s="1531" t="s">
        <v>6855</v>
      </c>
      <c r="C5745" s="1475" t="s">
        <v>787</v>
      </c>
      <c r="D5745" s="1472" t="str">
        <f>VLOOKUP(C5745,CODIGOS!$B$1:$E$194,4,FALSE)</f>
        <v>CLINICAS Y HOSPITALES CON INTERNACION (CON O SIN MORGUE)</v>
      </c>
      <c r="E5745" s="1471" t="s">
        <v>17841</v>
      </c>
      <c r="F5745" s="1471" t="s">
        <v>17842</v>
      </c>
      <c r="G5745" s="1471" t="s">
        <v>17843</v>
      </c>
      <c r="H5745" s="1473">
        <v>45754</v>
      </c>
      <c r="I5745" s="1905">
        <v>0.8</v>
      </c>
      <c r="J5745" s="1471" t="s">
        <v>16</v>
      </c>
      <c r="K5745" s="1471" t="s">
        <v>47</v>
      </c>
      <c r="L5745" s="1471" t="s">
        <v>17</v>
      </c>
      <c r="M5745" s="1471" t="s">
        <v>17812</v>
      </c>
      <c r="N5745" s="1475" t="s">
        <v>48</v>
      </c>
      <c r="O5745" s="1475" t="s">
        <v>48</v>
      </c>
      <c r="P5745" s="1472"/>
      <c r="Q5745" s="1464">
        <f t="shared" si="178"/>
        <v>4</v>
      </c>
      <c r="R5745" s="1794" t="str">
        <f t="shared" si="179"/>
        <v>PUERTO WILCHES</v>
      </c>
    </row>
    <row r="5746" spans="1:18" s="1761" customFormat="1" ht="25.05" customHeight="1" x14ac:dyDescent="0.2">
      <c r="A5746" s="1531" t="s">
        <v>355</v>
      </c>
      <c r="B5746" s="1531" t="s">
        <v>6855</v>
      </c>
      <c r="C5746" s="1475" t="s">
        <v>2798</v>
      </c>
      <c r="D5746" s="1472" t="str">
        <f>VLOOKUP(C5746,CODIGOS!$B$1:$E$194,4,FALSE)</f>
        <v>HOTELES (CON SERVICIO DE RESTAURANTE Y/O PISCINA)</v>
      </c>
      <c r="E5746" s="1471" t="s">
        <v>17845</v>
      </c>
      <c r="F5746" s="1471" t="s">
        <v>17846</v>
      </c>
      <c r="G5746" s="1471" t="s">
        <v>17847</v>
      </c>
      <c r="H5746" s="1473">
        <v>45755</v>
      </c>
      <c r="I5746" s="1895">
        <v>0.90500000000000003</v>
      </c>
      <c r="J5746" s="1471" t="s">
        <v>16</v>
      </c>
      <c r="K5746" s="1471" t="s">
        <v>47</v>
      </c>
      <c r="L5746" s="1471" t="s">
        <v>17</v>
      </c>
      <c r="M5746" s="1471" t="s">
        <v>17848</v>
      </c>
      <c r="N5746" s="1475" t="s">
        <v>48</v>
      </c>
      <c r="O5746" s="1475" t="s">
        <v>48</v>
      </c>
      <c r="P5746" s="1478"/>
      <c r="Q5746" s="1464">
        <f t="shared" si="178"/>
        <v>4</v>
      </c>
      <c r="R5746" s="1794" t="str">
        <f t="shared" si="179"/>
        <v>PUERTO WILCHES</v>
      </c>
    </row>
    <row r="5747" spans="1:18" s="1761" customFormat="1" ht="25.05" customHeight="1" x14ac:dyDescent="0.2">
      <c r="A5747" s="1531" t="s">
        <v>355</v>
      </c>
      <c r="B5747" s="1531" t="s">
        <v>6855</v>
      </c>
      <c r="C5747" s="1475" t="s">
        <v>2798</v>
      </c>
      <c r="D5747" s="1472" t="str">
        <f>VLOOKUP(C5747,CODIGOS!$B$1:$E$194,4,FALSE)</f>
        <v>HOTELES (CON SERVICIO DE RESTAURANTE Y/O PISCINA)</v>
      </c>
      <c r="E5747" s="1471" t="s">
        <v>17849</v>
      </c>
      <c r="F5747" s="1471" t="s">
        <v>17850</v>
      </c>
      <c r="G5747" s="1471" t="s">
        <v>17851</v>
      </c>
      <c r="H5747" s="1473">
        <v>45754</v>
      </c>
      <c r="I5747" s="1905">
        <v>0.875</v>
      </c>
      <c r="J5747" s="1471" t="s">
        <v>16</v>
      </c>
      <c r="K5747" s="1471" t="s">
        <v>47</v>
      </c>
      <c r="L5747" s="1471" t="s">
        <v>17</v>
      </c>
      <c r="M5747" s="1471" t="s">
        <v>17848</v>
      </c>
      <c r="N5747" s="1475" t="s">
        <v>48</v>
      </c>
      <c r="O5747" s="1475" t="s">
        <v>48</v>
      </c>
      <c r="P5747" s="1479"/>
      <c r="Q5747" s="1464">
        <f t="shared" si="178"/>
        <v>4</v>
      </c>
      <c r="R5747" s="1794" t="str">
        <f t="shared" si="179"/>
        <v>PUERTO WILCHES</v>
      </c>
    </row>
    <row r="5748" spans="1:18" s="1761" customFormat="1" ht="25.05" customHeight="1" x14ac:dyDescent="0.2">
      <c r="A5748" s="1531" t="s">
        <v>355</v>
      </c>
      <c r="B5748" s="1531" t="s">
        <v>6855</v>
      </c>
      <c r="C5748" s="1475" t="s">
        <v>31</v>
      </c>
      <c r="D5748" s="1472" t="str">
        <f>VLOOKUP(C5748,CODIGOS!$B$1:$E$194,4,FALSE)</f>
        <v>HOTELES (SIN SERVICIO DE RESTAURANTE Y/O SIN PISCINA)</v>
      </c>
      <c r="E5748" s="1471" t="s">
        <v>17852</v>
      </c>
      <c r="F5748" s="1471" t="s">
        <v>17853</v>
      </c>
      <c r="G5748" s="1471" t="s">
        <v>17854</v>
      </c>
      <c r="H5748" s="1473">
        <v>45755</v>
      </c>
      <c r="I5748" s="1905">
        <v>0.92000000000000015</v>
      </c>
      <c r="J5748" s="1471" t="s">
        <v>16</v>
      </c>
      <c r="K5748" s="1471" t="s">
        <v>47</v>
      </c>
      <c r="L5748" s="1471" t="s">
        <v>17</v>
      </c>
      <c r="M5748" s="1471" t="s">
        <v>17848</v>
      </c>
      <c r="N5748" s="1475" t="s">
        <v>48</v>
      </c>
      <c r="O5748" s="1475" t="s">
        <v>48</v>
      </c>
      <c r="P5748" s="1479"/>
      <c r="Q5748" s="1464">
        <f t="shared" si="178"/>
        <v>4</v>
      </c>
      <c r="R5748" s="1794" t="str">
        <f t="shared" si="179"/>
        <v>PUERTO WILCHES</v>
      </c>
    </row>
    <row r="5749" spans="1:18" s="1761" customFormat="1" ht="25.05" customHeight="1" x14ac:dyDescent="0.2">
      <c r="A5749" s="1472" t="s">
        <v>69</v>
      </c>
      <c r="B5749" s="1472" t="s">
        <v>72</v>
      </c>
      <c r="C5749" s="1472" t="s">
        <v>61</v>
      </c>
      <c r="D5749" s="1472" t="str">
        <f>VLOOKUP(C5749,CODIGOS!$B$1:$E$194,4,FALSE)</f>
        <v>COMEDORES HOGARES GERIÁTRICOS, ASILOS, HOSPITALES, CASINOS DE EMPRESAS O FÁBRICAS, CLUBES SOCIALES.</v>
      </c>
      <c r="E5749" s="1472" t="s">
        <v>18049</v>
      </c>
      <c r="F5749" s="1472" t="s">
        <v>2840</v>
      </c>
      <c r="G5749" s="1472" t="s">
        <v>18050</v>
      </c>
      <c r="H5749" s="1523">
        <v>45818</v>
      </c>
      <c r="I5749" s="1534">
        <v>0.95499999999999985</v>
      </c>
      <c r="J5749" s="1472" t="s">
        <v>22</v>
      </c>
      <c r="K5749" s="1471" t="s">
        <v>47</v>
      </c>
      <c r="L5749" s="1472" t="s">
        <v>477</v>
      </c>
      <c r="M5749" s="1471" t="s">
        <v>49</v>
      </c>
      <c r="N5749" s="1471"/>
      <c r="O5749" s="1471"/>
      <c r="P5749" s="1477"/>
      <c r="Q5749" s="1464">
        <f t="shared" si="178"/>
        <v>6</v>
      </c>
      <c r="R5749" s="1794" t="str">
        <f t="shared" si="179"/>
        <v>CABRERA</v>
      </c>
    </row>
    <row r="5750" spans="1:18" s="1761" customFormat="1" ht="25.05" customHeight="1" x14ac:dyDescent="0.2">
      <c r="A5750" s="1472" t="s">
        <v>69</v>
      </c>
      <c r="B5750" s="1472" t="s">
        <v>72</v>
      </c>
      <c r="C5750" s="1472" t="s">
        <v>973</v>
      </c>
      <c r="D5750" s="1472" t="str">
        <f>VLOOKUP(C5750,CODIGOS!$B$1:$E$194,4,FALSE)</f>
        <v>GUARDERÍAS</v>
      </c>
      <c r="E5750" s="1472" t="s">
        <v>18051</v>
      </c>
      <c r="F5750" s="1472" t="s">
        <v>18052</v>
      </c>
      <c r="G5750" s="1472" t="s">
        <v>18053</v>
      </c>
      <c r="H5750" s="1523">
        <v>45819</v>
      </c>
      <c r="I5750" s="1534">
        <v>0.92500000000000004</v>
      </c>
      <c r="J5750" s="1472" t="s">
        <v>22</v>
      </c>
      <c r="K5750" s="1471" t="s">
        <v>47</v>
      </c>
      <c r="L5750" s="1472" t="s">
        <v>477</v>
      </c>
      <c r="M5750" s="1471" t="s">
        <v>49</v>
      </c>
      <c r="N5750" s="1471"/>
      <c r="O5750" s="1471"/>
      <c r="P5750" s="1477"/>
      <c r="Q5750" s="1464">
        <f t="shared" si="178"/>
        <v>6</v>
      </c>
      <c r="R5750" s="1794" t="str">
        <f t="shared" si="179"/>
        <v>CABRERA</v>
      </c>
    </row>
    <row r="5751" spans="1:18" s="1761" customFormat="1" ht="25.05" customHeight="1" x14ac:dyDescent="0.2">
      <c r="A5751" s="1472" t="s">
        <v>69</v>
      </c>
      <c r="B5751" s="1472" t="s">
        <v>72</v>
      </c>
      <c r="C5751" s="1472" t="s">
        <v>973</v>
      </c>
      <c r="D5751" s="1472" t="str">
        <f>VLOOKUP(C5751,CODIGOS!$B$1:$E$194,4,FALSE)</f>
        <v>GUARDERÍAS</v>
      </c>
      <c r="E5751" s="1472" t="s">
        <v>18054</v>
      </c>
      <c r="F5751" s="1472" t="s">
        <v>8246</v>
      </c>
      <c r="G5751" s="1472" t="s">
        <v>18055</v>
      </c>
      <c r="H5751" s="1523">
        <v>45819</v>
      </c>
      <c r="I5751" s="1534">
        <v>0.96499999999999997</v>
      </c>
      <c r="J5751" s="1471" t="s">
        <v>22</v>
      </c>
      <c r="K5751" s="1471" t="s">
        <v>47</v>
      </c>
      <c r="L5751" s="1472" t="s">
        <v>477</v>
      </c>
      <c r="M5751" s="1472"/>
      <c r="N5751" s="1472"/>
      <c r="O5751" s="1472"/>
      <c r="P5751" s="1478"/>
      <c r="Q5751" s="1464">
        <f t="shared" si="178"/>
        <v>6</v>
      </c>
      <c r="R5751" s="1794" t="str">
        <f t="shared" si="179"/>
        <v>CABRERA</v>
      </c>
    </row>
    <row r="5752" spans="1:18" s="1761" customFormat="1" ht="25.05" customHeight="1" x14ac:dyDescent="0.2">
      <c r="A5752" s="1472" t="s">
        <v>69</v>
      </c>
      <c r="B5752" s="1472" t="s">
        <v>72</v>
      </c>
      <c r="C5752" s="1472" t="s">
        <v>20</v>
      </c>
      <c r="D5752" s="1472" t="str">
        <f>VLOOKUP(C5752,CODIGOS!$B$1:$E$194,4,FALSE)</f>
        <v>TIENDA DE BARRIO O CIGARRERÍA, INCLUIDAS LAS UBICADAS EN ZONAS FRANCAS</v>
      </c>
      <c r="E5752" s="1472" t="s">
        <v>18056</v>
      </c>
      <c r="F5752" s="1472" t="s">
        <v>18057</v>
      </c>
      <c r="G5752" s="1472" t="s">
        <v>18057</v>
      </c>
      <c r="H5752" s="1523">
        <v>45820</v>
      </c>
      <c r="I5752" s="1534">
        <v>0.84</v>
      </c>
      <c r="J5752" s="1471" t="s">
        <v>16</v>
      </c>
      <c r="K5752" s="1471" t="s">
        <v>47</v>
      </c>
      <c r="L5752" s="1472" t="s">
        <v>22787</v>
      </c>
      <c r="M5752" s="1471"/>
      <c r="N5752" s="1471"/>
      <c r="O5752" s="1478"/>
      <c r="P5752" s="1478"/>
      <c r="Q5752" s="1464">
        <f t="shared" si="178"/>
        <v>6</v>
      </c>
      <c r="R5752" s="1794" t="str">
        <f t="shared" si="179"/>
        <v>CABRERA</v>
      </c>
    </row>
    <row r="5753" spans="1:18" s="1761" customFormat="1" ht="25.05" customHeight="1" x14ac:dyDescent="0.2">
      <c r="A5753" s="1472" t="s">
        <v>69</v>
      </c>
      <c r="B5753" s="1472" t="s">
        <v>72</v>
      </c>
      <c r="C5753" s="1921" t="s">
        <v>16535</v>
      </c>
      <c r="D5753" s="1472" t="str">
        <f>VLOOKUP(C5753,CODIGOS!$B$1:$E$194,4,FALSE)</f>
        <v>DEPÓSITOS DE MEDICAMENTOS</v>
      </c>
      <c r="E5753" s="1472" t="s">
        <v>18058</v>
      </c>
      <c r="F5753" s="1472" t="s">
        <v>18059</v>
      </c>
      <c r="G5753" s="1472" t="s">
        <v>18060</v>
      </c>
      <c r="H5753" s="1523">
        <v>45833</v>
      </c>
      <c r="I5753" s="1534">
        <v>0.9</v>
      </c>
      <c r="J5753" s="1471" t="s">
        <v>16</v>
      </c>
      <c r="K5753" s="1471" t="s">
        <v>47</v>
      </c>
      <c r="L5753" s="1472" t="s">
        <v>17</v>
      </c>
      <c r="M5753" s="1471" t="s">
        <v>49</v>
      </c>
      <c r="N5753" s="1475"/>
      <c r="O5753" s="1478"/>
      <c r="P5753" s="1478"/>
      <c r="Q5753" s="1464">
        <f t="shared" si="178"/>
        <v>6</v>
      </c>
      <c r="R5753" s="1794" t="str">
        <f t="shared" si="179"/>
        <v>CABRERA</v>
      </c>
    </row>
    <row r="5754" spans="1:18" s="1761" customFormat="1" ht="25.05" customHeight="1" x14ac:dyDescent="0.2">
      <c r="A5754" s="1472" t="s">
        <v>69</v>
      </c>
      <c r="B5754" s="1472" t="s">
        <v>72</v>
      </c>
      <c r="C5754" s="1472" t="s">
        <v>472</v>
      </c>
      <c r="D5754" s="1472" t="str">
        <f>VLOOKUP(C5754,CODIGOS!$B$1:$E$194,4,FALSE)</f>
        <v>RESTAURANTES PUBLICOS</v>
      </c>
      <c r="E5754" s="1472" t="s">
        <v>18061</v>
      </c>
      <c r="F5754" s="1472" t="s">
        <v>18062</v>
      </c>
      <c r="G5754" s="1472" t="s">
        <v>18063</v>
      </c>
      <c r="H5754" s="1523">
        <v>45833</v>
      </c>
      <c r="I5754" s="1534">
        <v>0.78</v>
      </c>
      <c r="J5754" s="1471" t="s">
        <v>16</v>
      </c>
      <c r="K5754" s="1471" t="s">
        <v>47</v>
      </c>
      <c r="L5754" s="1472" t="s">
        <v>477</v>
      </c>
      <c r="M5754" s="1471" t="s">
        <v>49</v>
      </c>
      <c r="N5754" s="1476"/>
      <c r="O5754" s="1478"/>
      <c r="P5754" s="1478"/>
      <c r="Q5754" s="1464">
        <f t="shared" si="178"/>
        <v>6</v>
      </c>
      <c r="R5754" s="1794" t="str">
        <f t="shared" si="179"/>
        <v>CABRERA</v>
      </c>
    </row>
    <row r="5755" spans="1:18" s="1761" customFormat="1" ht="25.05" customHeight="1" x14ac:dyDescent="0.2">
      <c r="A5755" s="1472" t="s">
        <v>69</v>
      </c>
      <c r="B5755" s="1547" t="s">
        <v>72</v>
      </c>
      <c r="C5755" s="1564" t="s">
        <v>20</v>
      </c>
      <c r="D5755" s="1472" t="str">
        <f>VLOOKUP(C5755,CODIGOS!$B$1:$E$194,4,FALSE)</f>
        <v>TIENDA DE BARRIO O CIGARRERÍA, INCLUIDAS LAS UBICADAS EN ZONAS FRANCAS</v>
      </c>
      <c r="E5755" s="1564" t="s">
        <v>18064</v>
      </c>
      <c r="F5755" s="1564" t="s">
        <v>18065</v>
      </c>
      <c r="G5755" s="1937" t="s">
        <v>18066</v>
      </c>
      <c r="H5755" s="1539">
        <v>45832</v>
      </c>
      <c r="I5755" s="1938">
        <v>0.89</v>
      </c>
      <c r="J5755" s="1471" t="s">
        <v>16</v>
      </c>
      <c r="K5755" s="1471" t="s">
        <v>47</v>
      </c>
      <c r="L5755" s="1472" t="s">
        <v>22787</v>
      </c>
      <c r="M5755" s="1549" t="s">
        <v>10774</v>
      </c>
      <c r="N5755" s="1549"/>
      <c r="O5755" s="1549"/>
      <c r="P5755" s="1478"/>
      <c r="Q5755" s="1464">
        <f t="shared" si="178"/>
        <v>6</v>
      </c>
      <c r="R5755" s="1794" t="str">
        <f t="shared" si="179"/>
        <v>CABRERA</v>
      </c>
    </row>
    <row r="5756" spans="1:18" s="1761" customFormat="1" ht="25.05" customHeight="1" x14ac:dyDescent="0.2">
      <c r="A5756" s="1472" t="s">
        <v>69</v>
      </c>
      <c r="B5756" s="1472" t="s">
        <v>72</v>
      </c>
      <c r="C5756" s="1472" t="s">
        <v>20</v>
      </c>
      <c r="D5756" s="1472" t="str">
        <f>VLOOKUP(C5756,CODIGOS!$B$1:$E$194,4,FALSE)</f>
        <v>TIENDA DE BARRIO O CIGARRERÍA, INCLUIDAS LAS UBICADAS EN ZONAS FRANCAS</v>
      </c>
      <c r="E5756" s="1472" t="s">
        <v>18067</v>
      </c>
      <c r="F5756" s="1472" t="s">
        <v>18068</v>
      </c>
      <c r="G5756" s="1472" t="s">
        <v>18069</v>
      </c>
      <c r="H5756" s="1523">
        <v>45833</v>
      </c>
      <c r="I5756" s="1534">
        <v>0.89</v>
      </c>
      <c r="J5756" s="1471" t="s">
        <v>16</v>
      </c>
      <c r="K5756" s="1471" t="s">
        <v>47</v>
      </c>
      <c r="L5756" s="1472" t="s">
        <v>22787</v>
      </c>
      <c r="M5756" s="1471" t="s">
        <v>4927</v>
      </c>
      <c r="N5756" s="1471"/>
      <c r="O5756" s="1471"/>
      <c r="P5756" s="1475"/>
      <c r="Q5756" s="1464">
        <f t="shared" si="178"/>
        <v>6</v>
      </c>
      <c r="R5756" s="1794" t="str">
        <f t="shared" si="179"/>
        <v>CABRERA</v>
      </c>
    </row>
    <row r="5757" spans="1:18" s="1761" customFormat="1" ht="25.05" customHeight="1" x14ac:dyDescent="0.2">
      <c r="A5757" s="1472" t="s">
        <v>69</v>
      </c>
      <c r="B5757" s="1472" t="s">
        <v>72</v>
      </c>
      <c r="C5757" s="1472" t="s">
        <v>20</v>
      </c>
      <c r="D5757" s="1472" t="str">
        <f>VLOOKUP(C5757,CODIGOS!$B$1:$E$194,4,FALSE)</f>
        <v>TIENDA DE BARRIO O CIGARRERÍA, INCLUIDAS LAS UBICADAS EN ZONAS FRANCAS</v>
      </c>
      <c r="E5757" s="1472" t="s">
        <v>18070</v>
      </c>
      <c r="F5757" s="1472" t="s">
        <v>18071</v>
      </c>
      <c r="G5757" s="1472" t="s">
        <v>18072</v>
      </c>
      <c r="H5757" s="1523">
        <v>45818</v>
      </c>
      <c r="I5757" s="1534">
        <v>0.8</v>
      </c>
      <c r="J5757" s="1471" t="s">
        <v>16</v>
      </c>
      <c r="K5757" s="1471" t="s">
        <v>47</v>
      </c>
      <c r="L5757" s="1472" t="s">
        <v>22787</v>
      </c>
      <c r="M5757" s="1472"/>
      <c r="N5757" s="1472"/>
      <c r="O5757" s="1472"/>
      <c r="P5757" s="1479"/>
      <c r="Q5757" s="1464">
        <f t="shared" si="178"/>
        <v>6</v>
      </c>
      <c r="R5757" s="1794" t="str">
        <f t="shared" si="179"/>
        <v>CABRERA</v>
      </c>
    </row>
    <row r="5758" spans="1:18" s="1761" customFormat="1" ht="25.05" customHeight="1" x14ac:dyDescent="0.2">
      <c r="A5758" s="1472" t="s">
        <v>69</v>
      </c>
      <c r="B5758" s="1472" t="s">
        <v>86</v>
      </c>
      <c r="C5758" s="1472" t="s">
        <v>547</v>
      </c>
      <c r="D5758" s="1472" t="str">
        <f>VLOOKUP(C5758,CODIGOS!$B$1:$E$194,4,FALSE)</f>
        <v>CAFETERÍA</v>
      </c>
      <c r="E5758" s="1472" t="s">
        <v>18073</v>
      </c>
      <c r="F5758" s="1472" t="s">
        <v>18074</v>
      </c>
      <c r="G5758" s="1472" t="s">
        <v>18075</v>
      </c>
      <c r="H5758" s="1523">
        <v>45827</v>
      </c>
      <c r="I5758" s="1534">
        <v>0.78</v>
      </c>
      <c r="J5758" s="1471" t="s">
        <v>16</v>
      </c>
      <c r="K5758" s="1472" t="s">
        <v>41</v>
      </c>
      <c r="L5758" s="1472" t="s">
        <v>2934</v>
      </c>
      <c r="M5758" s="1472" t="s">
        <v>339</v>
      </c>
      <c r="N5758" s="1472"/>
      <c r="O5758" s="1472"/>
      <c r="P5758" s="1479"/>
      <c r="Q5758" s="1464">
        <f t="shared" si="178"/>
        <v>6</v>
      </c>
      <c r="R5758" s="1794" t="str">
        <f t="shared" si="179"/>
        <v>CEPITA</v>
      </c>
    </row>
    <row r="5759" spans="1:18" s="1761" customFormat="1" ht="25.05" customHeight="1" x14ac:dyDescent="0.2">
      <c r="A5759" s="1531" t="s">
        <v>355</v>
      </c>
      <c r="B5759" s="1531" t="s">
        <v>6855</v>
      </c>
      <c r="C5759" s="1475" t="s">
        <v>460</v>
      </c>
      <c r="D5759" s="1472" t="str">
        <f>VLOOKUP(C5759,CODIGOS!$B$1:$E$194,4,FALSE)</f>
        <v>HOGARES GERIÁTRICOS (Actividades de atención en instituciones para el cuidado de personas mayores y/o discapacitadas)</v>
      </c>
      <c r="E5759" s="1471" t="s">
        <v>17855</v>
      </c>
      <c r="F5759" s="1471" t="s">
        <v>17825</v>
      </c>
      <c r="G5759" s="1471" t="s">
        <v>17826</v>
      </c>
      <c r="H5759" s="1473">
        <v>45754</v>
      </c>
      <c r="I5759" s="1905">
        <v>0.99</v>
      </c>
      <c r="J5759" s="1472" t="s">
        <v>22</v>
      </c>
      <c r="K5759" s="1471" t="s">
        <v>47</v>
      </c>
      <c r="L5759" s="1471" t="s">
        <v>17</v>
      </c>
      <c r="M5759" s="1471" t="s">
        <v>17856</v>
      </c>
      <c r="N5759" s="1475" t="s">
        <v>48</v>
      </c>
      <c r="O5759" s="1475" t="s">
        <v>48</v>
      </c>
      <c r="P5759" s="1479"/>
      <c r="Q5759" s="1464">
        <f t="shared" si="178"/>
        <v>4</v>
      </c>
      <c r="R5759" s="1794" t="str">
        <f t="shared" si="179"/>
        <v>PUERTO WILCHES</v>
      </c>
    </row>
    <row r="5760" spans="1:18" s="1761" customFormat="1" ht="25.05" customHeight="1" x14ac:dyDescent="0.2">
      <c r="A5760" s="1471" t="s">
        <v>355</v>
      </c>
      <c r="B5760" s="1471" t="s">
        <v>6855</v>
      </c>
      <c r="C5760" s="1471" t="s">
        <v>499</v>
      </c>
      <c r="D5760" s="1472" t="str">
        <f>VLOOKUP(C5760,CODIGOS!$B$1:$E$194,4,FALSE)</f>
        <v>BARES - DISCOTECAS - CANTINAS - TABERNAS</v>
      </c>
      <c r="E5760" s="1471" t="s">
        <v>22620</v>
      </c>
      <c r="F5760" s="1471" t="s">
        <v>22621</v>
      </c>
      <c r="G5760" s="1471" t="s">
        <v>22622</v>
      </c>
      <c r="H5760" s="1473">
        <v>45791</v>
      </c>
      <c r="I5760" s="1895">
        <v>0.97499999999999998</v>
      </c>
      <c r="J5760" s="1471" t="s">
        <v>22</v>
      </c>
      <c r="K5760" s="1471" t="s">
        <v>47</v>
      </c>
      <c r="L5760" s="1471" t="s">
        <v>4248</v>
      </c>
      <c r="M5760" s="1472"/>
      <c r="N5760" s="1472" t="s">
        <v>48</v>
      </c>
      <c r="O5760" s="1472" t="s">
        <v>48</v>
      </c>
      <c r="P5760" s="1479"/>
      <c r="Q5760" s="1464">
        <f t="shared" si="178"/>
        <v>5</v>
      </c>
      <c r="R5760" s="1794" t="str">
        <f t="shared" si="179"/>
        <v>PUERTO WILCHES</v>
      </c>
    </row>
    <row r="5761" spans="1:19" s="1761" customFormat="1" ht="25.05" customHeight="1" x14ac:dyDescent="0.2">
      <c r="A5761" s="1472" t="s">
        <v>355</v>
      </c>
      <c r="B5761" s="1471" t="s">
        <v>6855</v>
      </c>
      <c r="C5761" s="1471" t="s">
        <v>499</v>
      </c>
      <c r="D5761" s="1472" t="str">
        <f>VLOOKUP(C5761,CODIGOS!$B$1:$E$194,4,FALSE)</f>
        <v>BARES - DISCOTECAS - CANTINAS - TABERNAS</v>
      </c>
      <c r="E5761" s="1471" t="s">
        <v>22623</v>
      </c>
      <c r="F5761" s="1471" t="s">
        <v>22624</v>
      </c>
      <c r="G5761" s="1471" t="s">
        <v>22625</v>
      </c>
      <c r="H5761" s="1533">
        <v>45791</v>
      </c>
      <c r="I5761" s="1534">
        <v>0.98</v>
      </c>
      <c r="J5761" s="1472" t="s">
        <v>22</v>
      </c>
      <c r="K5761" s="1471" t="s">
        <v>47</v>
      </c>
      <c r="L5761" s="1471" t="s">
        <v>4248</v>
      </c>
      <c r="M5761" s="1471"/>
      <c r="N5761" s="1471" t="s">
        <v>48</v>
      </c>
      <c r="O5761" s="1471" t="s">
        <v>48</v>
      </c>
      <c r="P5761" s="1475"/>
      <c r="Q5761" s="1464">
        <f t="shared" si="178"/>
        <v>5</v>
      </c>
      <c r="R5761" s="1794" t="str">
        <f t="shared" si="179"/>
        <v>PUERTO WILCHES</v>
      </c>
    </row>
    <row r="5762" spans="1:19" s="1761" customFormat="1" ht="25.05" customHeight="1" x14ac:dyDescent="0.2">
      <c r="A5762" s="1471" t="s">
        <v>355</v>
      </c>
      <c r="B5762" s="1471" t="s">
        <v>6855</v>
      </c>
      <c r="C5762" s="1471" t="s">
        <v>848</v>
      </c>
      <c r="D5762" s="1472" t="str">
        <f>VLOOKUP(C5762,CODIGOS!$B$1:$E$194,4,FALSE)</f>
        <v>CIGARRERIAS - LICORERAS - WHISKERIAS</v>
      </c>
      <c r="E5762" s="1471" t="s">
        <v>22626</v>
      </c>
      <c r="F5762" s="1471" t="s">
        <v>22627</v>
      </c>
      <c r="G5762" s="1759" t="s">
        <v>22628</v>
      </c>
      <c r="H5762" s="1473">
        <v>45796</v>
      </c>
      <c r="I5762" s="2000">
        <v>1</v>
      </c>
      <c r="J5762" s="1471" t="s">
        <v>22</v>
      </c>
      <c r="K5762" s="1471" t="s">
        <v>47</v>
      </c>
      <c r="L5762" s="1471" t="s">
        <v>4248</v>
      </c>
      <c r="M5762" s="1471"/>
      <c r="N5762" s="1471" t="s">
        <v>48</v>
      </c>
      <c r="O5762" s="1471" t="s">
        <v>48</v>
      </c>
      <c r="P5762" s="1471"/>
      <c r="Q5762" s="1464">
        <f t="shared" si="178"/>
        <v>5</v>
      </c>
      <c r="R5762" s="1794" t="str">
        <f t="shared" si="179"/>
        <v>PUERTO WILCHES</v>
      </c>
    </row>
    <row r="5763" spans="1:19" s="1761" customFormat="1" ht="25.05" customHeight="1" x14ac:dyDescent="0.2">
      <c r="A5763" s="1531" t="s">
        <v>355</v>
      </c>
      <c r="B5763" s="1531" t="s">
        <v>357</v>
      </c>
      <c r="C5763" s="1471" t="s">
        <v>499</v>
      </c>
      <c r="D5763" s="1472" t="str">
        <f>VLOOKUP(C5763,CODIGOS!$B$1:$E$194,4,FALSE)</f>
        <v>BARES - DISCOTECAS - CANTINAS - TABERNAS</v>
      </c>
      <c r="E5763" s="1471" t="s">
        <v>8091</v>
      </c>
      <c r="F5763" s="1471" t="s">
        <v>8092</v>
      </c>
      <c r="G5763" s="1471" t="s">
        <v>8093</v>
      </c>
      <c r="H5763" s="1473">
        <v>45713</v>
      </c>
      <c r="I5763" s="1895">
        <v>0.93</v>
      </c>
      <c r="J5763" s="1471" t="s">
        <v>22</v>
      </c>
      <c r="K5763" s="1471" t="s">
        <v>47</v>
      </c>
      <c r="L5763" s="1471" t="s">
        <v>4248</v>
      </c>
      <c r="M5763" s="1471"/>
      <c r="N5763" s="1471" t="s">
        <v>48</v>
      </c>
      <c r="O5763" s="1471" t="s">
        <v>48</v>
      </c>
      <c r="P5763" s="1478"/>
      <c r="Q5763" s="1464">
        <f t="shared" si="178"/>
        <v>2</v>
      </c>
      <c r="R5763" s="1794" t="str">
        <f t="shared" si="179"/>
        <v>SABANA DE TORRES</v>
      </c>
      <c r="S5763" s="537"/>
    </row>
    <row r="5764" spans="1:19" s="1761" customFormat="1" ht="25.05" customHeight="1" x14ac:dyDescent="0.2">
      <c r="A5764" s="1531" t="s">
        <v>355</v>
      </c>
      <c r="B5764" s="1531" t="s">
        <v>357</v>
      </c>
      <c r="C5764" s="1471" t="s">
        <v>499</v>
      </c>
      <c r="D5764" s="1472" t="str">
        <f>VLOOKUP(C5764,CODIGOS!$B$1:$E$194,4,FALSE)</f>
        <v>BARES - DISCOTECAS - CANTINAS - TABERNAS</v>
      </c>
      <c r="E5764" s="1471" t="s">
        <v>8094</v>
      </c>
      <c r="F5764" s="1471" t="s">
        <v>8095</v>
      </c>
      <c r="G5764" s="1471" t="s">
        <v>8096</v>
      </c>
      <c r="H5764" s="1473">
        <v>45713</v>
      </c>
      <c r="I5764" s="1895">
        <v>0.92500000000000004</v>
      </c>
      <c r="J5764" s="1471" t="s">
        <v>22</v>
      </c>
      <c r="K5764" s="1471" t="s">
        <v>47</v>
      </c>
      <c r="L5764" s="1471" t="s">
        <v>4248</v>
      </c>
      <c r="M5764" s="1471"/>
      <c r="N5764" s="1471" t="s">
        <v>48</v>
      </c>
      <c r="O5764" s="1471" t="s">
        <v>48</v>
      </c>
      <c r="P5764" s="1479"/>
      <c r="Q5764" s="1464">
        <f t="shared" si="178"/>
        <v>2</v>
      </c>
      <c r="R5764" s="1794" t="str">
        <f t="shared" si="179"/>
        <v>SABANA DE TORRES</v>
      </c>
      <c r="S5764" s="537"/>
    </row>
    <row r="5765" spans="1:19" s="1761" customFormat="1" ht="25.05" customHeight="1" x14ac:dyDescent="0.2">
      <c r="A5765" s="1531" t="s">
        <v>355</v>
      </c>
      <c r="B5765" s="1531" t="s">
        <v>6853</v>
      </c>
      <c r="C5765" s="1475" t="s">
        <v>715</v>
      </c>
      <c r="D5765" s="1472" t="str">
        <f>VLOOKUP(C5765,CODIGOS!$B$1:$E$194,4,FALSE)</f>
        <v>COLEGIOS</v>
      </c>
      <c r="E5765" s="1471" t="s">
        <v>17807</v>
      </c>
      <c r="F5765" s="1471" t="s">
        <v>17768</v>
      </c>
      <c r="G5765" s="1471" t="s">
        <v>17802</v>
      </c>
      <c r="H5765" s="1473">
        <v>45754</v>
      </c>
      <c r="I5765" s="1895">
        <v>0.58499999999999996</v>
      </c>
      <c r="J5765" s="1471" t="s">
        <v>16</v>
      </c>
      <c r="K5765" s="1471" t="s">
        <v>47</v>
      </c>
      <c r="L5765" s="1471" t="s">
        <v>17</v>
      </c>
      <c r="M5765" s="1471" t="s">
        <v>5989</v>
      </c>
      <c r="N5765" s="1475" t="s">
        <v>48</v>
      </c>
      <c r="O5765" s="1475" t="s">
        <v>48</v>
      </c>
      <c r="P5765" s="1479"/>
      <c r="Q5765" s="1464">
        <f t="shared" si="178"/>
        <v>4</v>
      </c>
      <c r="R5765" s="1794" t="str">
        <f t="shared" si="179"/>
        <v>PUERTO PARRA</v>
      </c>
    </row>
    <row r="5766" spans="1:19" s="1761" customFormat="1" ht="25.05" customHeight="1" x14ac:dyDescent="0.2">
      <c r="A5766" s="1531" t="s">
        <v>355</v>
      </c>
      <c r="B5766" s="1531" t="s">
        <v>357</v>
      </c>
      <c r="C5766" s="1471" t="s">
        <v>3905</v>
      </c>
      <c r="D5766" s="1472" t="str">
        <f>VLOOKUP(C5766,CODIGOS!$B$1:$E$194,4,FALSE)</f>
        <v>ESTABLECIMIENTOS QUE ALMACENEN, EXPENDAN Y APLIQUEN PLAGUICIDAS</v>
      </c>
      <c r="E5766" s="1471" t="s">
        <v>8103</v>
      </c>
      <c r="F5766" s="1471" t="s">
        <v>8104</v>
      </c>
      <c r="G5766" s="1471" t="s">
        <v>8105</v>
      </c>
      <c r="H5766" s="1473">
        <v>45713</v>
      </c>
      <c r="I5766" s="1895">
        <v>0.90999999999999992</v>
      </c>
      <c r="J5766" s="1471" t="s">
        <v>16</v>
      </c>
      <c r="K5766" s="1471" t="s">
        <v>47</v>
      </c>
      <c r="L5766" s="1471" t="s">
        <v>17</v>
      </c>
      <c r="M5766" s="1471"/>
      <c r="N5766" s="1471" t="s">
        <v>48</v>
      </c>
      <c r="O5766" s="1471" t="s">
        <v>48</v>
      </c>
      <c r="P5766" s="1478"/>
      <c r="Q5766" s="1464">
        <f t="shared" si="178"/>
        <v>2</v>
      </c>
      <c r="R5766" s="1794" t="str">
        <f t="shared" si="179"/>
        <v>SABANA DE TORRES</v>
      </c>
      <c r="S5766" s="537"/>
    </row>
    <row r="5767" spans="1:19" s="1761" customFormat="1" ht="25.05" customHeight="1" x14ac:dyDescent="0.2">
      <c r="A5767" s="1531" t="s">
        <v>355</v>
      </c>
      <c r="B5767" s="1531" t="s">
        <v>357</v>
      </c>
      <c r="C5767" s="1471" t="s">
        <v>837</v>
      </c>
      <c r="D5767" s="1472" t="str">
        <f>VLOOKUP(C5767,CODIGOS!$B$1:$E$194,4,FALSE)</f>
        <v>MISCELANEAS  ( COMERCIO AL POR MENOR EN ESTABLECIMIENTOS NO ESPECIALIZADOS, CON SURTIDO COMPUESTO PRINCIPALMENTE POR PRODUCTOS DIFERENTES DE ALIMENTOS (VÍVERES EN GENERAL, BEBIDAS Y TABACO)</v>
      </c>
      <c r="E5767" s="1471" t="s">
        <v>8100</v>
      </c>
      <c r="F5767" s="1471" t="s">
        <v>8101</v>
      </c>
      <c r="G5767" s="1471" t="s">
        <v>8102</v>
      </c>
      <c r="H5767" s="1473">
        <v>45713</v>
      </c>
      <c r="I5767" s="1895">
        <v>0.80500000000000005</v>
      </c>
      <c r="J5767" s="1471" t="s">
        <v>16</v>
      </c>
      <c r="K5767" s="1471" t="s">
        <v>47</v>
      </c>
      <c r="L5767" s="1471" t="s">
        <v>17</v>
      </c>
      <c r="M5767" s="1471" t="s">
        <v>6933</v>
      </c>
      <c r="N5767" s="1471" t="s">
        <v>48</v>
      </c>
      <c r="O5767" s="1471" t="s">
        <v>48</v>
      </c>
      <c r="P5767" s="1478"/>
      <c r="Q5767" s="1464">
        <f t="shared" ref="Q5767:Q5830" si="180">MONTH(H5767)</f>
        <v>2</v>
      </c>
      <c r="R5767" s="1794" t="str">
        <f t="shared" ref="R5767:R5830" si="181">B5767</f>
        <v>SABANA DE TORRES</v>
      </c>
      <c r="S5767" s="537"/>
    </row>
    <row r="5768" spans="1:19" s="1761" customFormat="1" ht="25.05" customHeight="1" x14ac:dyDescent="0.2">
      <c r="A5768" s="1531" t="s">
        <v>355</v>
      </c>
      <c r="B5768" s="1531" t="s">
        <v>357</v>
      </c>
      <c r="C5768" s="1471" t="s">
        <v>680</v>
      </c>
      <c r="D5768" s="1472" t="str">
        <f>VLOOKUP(C5768,CODIGOS!$B$1:$E$194,4,FALSE)</f>
        <v>PISCINAS</v>
      </c>
      <c r="E5768" s="1471" t="s">
        <v>8094</v>
      </c>
      <c r="F5768" s="1471" t="s">
        <v>8095</v>
      </c>
      <c r="G5768" s="1471" t="s">
        <v>8096</v>
      </c>
      <c r="H5768" s="1473">
        <v>45713</v>
      </c>
      <c r="I5768" s="1895">
        <v>0.89</v>
      </c>
      <c r="J5768" s="1471" t="s">
        <v>16</v>
      </c>
      <c r="K5768" s="1471" t="s">
        <v>47</v>
      </c>
      <c r="L5768" s="1471" t="s">
        <v>17</v>
      </c>
      <c r="M5768" s="1471" t="s">
        <v>6933</v>
      </c>
      <c r="N5768" s="1471" t="s">
        <v>48</v>
      </c>
      <c r="O5768" s="1471" t="s">
        <v>48</v>
      </c>
      <c r="P5768" s="1478"/>
      <c r="Q5768" s="1464">
        <f t="shared" si="180"/>
        <v>2</v>
      </c>
      <c r="R5768" s="1794" t="str">
        <f t="shared" si="181"/>
        <v>SABANA DE TORRES</v>
      </c>
      <c r="S5768" s="537"/>
    </row>
    <row r="5769" spans="1:19" s="1761" customFormat="1" ht="25.05" customHeight="1" x14ac:dyDescent="0.2">
      <c r="A5769" s="1531" t="s">
        <v>355</v>
      </c>
      <c r="B5769" s="1531" t="s">
        <v>357</v>
      </c>
      <c r="C5769" s="1475" t="s">
        <v>787</v>
      </c>
      <c r="D5769" s="1472" t="str">
        <f>VLOOKUP(C5769,CODIGOS!$B$1:$E$194,4,FALSE)</f>
        <v>CLINICAS Y HOSPITALES CON INTERNACION (CON O SIN MORGUE)</v>
      </c>
      <c r="E5769" s="1471" t="s">
        <v>16350</v>
      </c>
      <c r="F5769" s="1471" t="s">
        <v>16351</v>
      </c>
      <c r="G5769" s="1471" t="s">
        <v>16352</v>
      </c>
      <c r="H5769" s="1473">
        <v>45719</v>
      </c>
      <c r="I5769" s="1905">
        <v>0.95</v>
      </c>
      <c r="J5769" s="1472" t="s">
        <v>22</v>
      </c>
      <c r="K5769" s="1471" t="s">
        <v>47</v>
      </c>
      <c r="L5769" s="1471" t="s">
        <v>17</v>
      </c>
      <c r="M5769" s="1471" t="s">
        <v>7923</v>
      </c>
      <c r="N5769" s="1475" t="s">
        <v>48</v>
      </c>
      <c r="O5769" s="1475" t="s">
        <v>48</v>
      </c>
      <c r="P5769" s="1479"/>
      <c r="Q5769" s="1464">
        <f t="shared" si="180"/>
        <v>3</v>
      </c>
      <c r="R5769" s="1794" t="str">
        <f t="shared" si="181"/>
        <v>SABANA DE TORRES</v>
      </c>
      <c r="S5769" s="537"/>
    </row>
    <row r="5770" spans="1:19" s="1761" customFormat="1" ht="25.05" customHeight="1" x14ac:dyDescent="0.2">
      <c r="A5770" s="1531" t="s">
        <v>355</v>
      </c>
      <c r="B5770" s="1531" t="s">
        <v>357</v>
      </c>
      <c r="C5770" s="1475" t="s">
        <v>787</v>
      </c>
      <c r="D5770" s="1472" t="str">
        <f>VLOOKUP(C5770,CODIGOS!$B$1:$E$194,4,FALSE)</f>
        <v>CLINICAS Y HOSPITALES CON INTERNACION (CON O SIN MORGUE)</v>
      </c>
      <c r="E5770" s="1471" t="s">
        <v>16350</v>
      </c>
      <c r="F5770" s="1471" t="s">
        <v>16351</v>
      </c>
      <c r="G5770" s="1471" t="s">
        <v>16352</v>
      </c>
      <c r="H5770" s="1473">
        <v>45719</v>
      </c>
      <c r="I5770" s="1905">
        <v>0.91500000000000004</v>
      </c>
      <c r="J5770" s="1471" t="s">
        <v>16</v>
      </c>
      <c r="K5770" s="1471" t="s">
        <v>47</v>
      </c>
      <c r="L5770" s="1471" t="s">
        <v>17</v>
      </c>
      <c r="M5770" s="1471" t="s">
        <v>7914</v>
      </c>
      <c r="N5770" s="1475" t="s">
        <v>48</v>
      </c>
      <c r="O5770" s="1475" t="s">
        <v>48</v>
      </c>
      <c r="P5770" s="1479"/>
      <c r="Q5770" s="1464">
        <f t="shared" si="180"/>
        <v>3</v>
      </c>
      <c r="R5770" s="1794" t="str">
        <f t="shared" si="181"/>
        <v>SABANA DE TORRES</v>
      </c>
      <c r="S5770" s="537"/>
    </row>
    <row r="5771" spans="1:19" s="1761" customFormat="1" ht="25.05" customHeight="1" x14ac:dyDescent="0.2">
      <c r="A5771" s="1531" t="s">
        <v>355</v>
      </c>
      <c r="B5771" s="1531" t="s">
        <v>357</v>
      </c>
      <c r="C5771" s="1475" t="s">
        <v>803</v>
      </c>
      <c r="D5771" s="1472" t="str">
        <f>VLOOKUP(C5771,CODIGOS!$B$1:$E$194,4,FALSE)</f>
        <v xml:space="preserve">SISTEMAS DE SUMINISTRO DE AGUA PARA CONSUMO HUMANO URBANO </v>
      </c>
      <c r="E5771" s="1471" t="s">
        <v>16344</v>
      </c>
      <c r="F5771" s="1471" t="s">
        <v>16345</v>
      </c>
      <c r="G5771" s="1471" t="s">
        <v>16346</v>
      </c>
      <c r="H5771" s="1473">
        <v>45719</v>
      </c>
      <c r="I5771" s="1905">
        <v>9.9000000000000005E-2</v>
      </c>
      <c r="J5771" s="1472" t="s">
        <v>22</v>
      </c>
      <c r="K5771" s="1471" t="s">
        <v>47</v>
      </c>
      <c r="L5771" s="1471" t="s">
        <v>5686</v>
      </c>
      <c r="M5771" s="1475"/>
      <c r="N5771" s="1475" t="s">
        <v>48</v>
      </c>
      <c r="O5771" s="1475" t="s">
        <v>48</v>
      </c>
      <c r="P5771" s="1479"/>
      <c r="Q5771" s="1464">
        <f t="shared" si="180"/>
        <v>3</v>
      </c>
      <c r="R5771" s="1794" t="str">
        <f t="shared" si="181"/>
        <v>SABANA DE TORRES</v>
      </c>
      <c r="S5771" s="537"/>
    </row>
    <row r="5772" spans="1:19" s="1761" customFormat="1" ht="25.05" customHeight="1" x14ac:dyDescent="0.2">
      <c r="A5772" s="1531" t="s">
        <v>355</v>
      </c>
      <c r="B5772" s="1531" t="s">
        <v>357</v>
      </c>
      <c r="C5772" s="1475" t="s">
        <v>20</v>
      </c>
      <c r="D5772" s="1472" t="str">
        <f>VLOOKUP(C5772,CODIGOS!$B$1:$E$194,4,FALSE)</f>
        <v>TIENDA DE BARRIO O CIGARRERÍA, INCLUIDAS LAS UBICADAS EN ZONAS FRANCAS</v>
      </c>
      <c r="E5772" s="1471" t="s">
        <v>16339</v>
      </c>
      <c r="F5772" s="1471" t="s">
        <v>16340</v>
      </c>
      <c r="G5772" s="1471" t="s">
        <v>16338</v>
      </c>
      <c r="H5772" s="1473">
        <v>45720</v>
      </c>
      <c r="I5772" s="2000">
        <v>1</v>
      </c>
      <c r="J5772" s="1472" t="s">
        <v>22</v>
      </c>
      <c r="K5772" s="1471" t="s">
        <v>47</v>
      </c>
      <c r="L5772" s="1472" t="s">
        <v>22787</v>
      </c>
      <c r="M5772" s="1471"/>
      <c r="N5772" s="1475" t="s">
        <v>48</v>
      </c>
      <c r="O5772" s="1475" t="s">
        <v>48</v>
      </c>
      <c r="P5772" s="1479"/>
      <c r="Q5772" s="1464">
        <f t="shared" si="180"/>
        <v>3</v>
      </c>
      <c r="R5772" s="1794" t="str">
        <f t="shared" si="181"/>
        <v>SABANA DE TORRES</v>
      </c>
      <c r="S5772" s="537"/>
    </row>
    <row r="5773" spans="1:19" s="1761" customFormat="1" ht="25.05" customHeight="1" x14ac:dyDescent="0.2">
      <c r="A5773" s="1531" t="s">
        <v>355</v>
      </c>
      <c r="B5773" s="1531" t="s">
        <v>357</v>
      </c>
      <c r="C5773" s="1475">
        <v>30</v>
      </c>
      <c r="D5773" s="1472" t="str">
        <f>VLOOKUP(C5773,CODIGOS!$B$1:$E$194,4,FALSE)</f>
        <v>OTROS</v>
      </c>
      <c r="E5773" s="1471" t="s">
        <v>16361</v>
      </c>
      <c r="F5773" s="1471" t="s">
        <v>16362</v>
      </c>
      <c r="G5773" s="1471" t="s">
        <v>16363</v>
      </c>
      <c r="H5773" s="1473">
        <v>45721</v>
      </c>
      <c r="I5773" s="1905">
        <v>0.96</v>
      </c>
      <c r="J5773" s="1472" t="s">
        <v>22</v>
      </c>
      <c r="K5773" s="1471" t="s">
        <v>47</v>
      </c>
      <c r="L5773" s="1471" t="s">
        <v>17</v>
      </c>
      <c r="M5773" s="1471" t="s">
        <v>6933</v>
      </c>
      <c r="N5773" s="1475" t="s">
        <v>48</v>
      </c>
      <c r="O5773" s="1475" t="s">
        <v>48</v>
      </c>
      <c r="P5773" s="1479"/>
      <c r="Q5773" s="1464">
        <f t="shared" si="180"/>
        <v>3</v>
      </c>
      <c r="R5773" s="1794" t="str">
        <f t="shared" si="181"/>
        <v>SABANA DE TORRES</v>
      </c>
      <c r="S5773" s="537"/>
    </row>
    <row r="5774" spans="1:19" s="1761" customFormat="1" ht="25.05" customHeight="1" x14ac:dyDescent="0.2">
      <c r="A5774" s="1531" t="s">
        <v>355</v>
      </c>
      <c r="B5774" s="1531" t="s">
        <v>357</v>
      </c>
      <c r="C5774" s="1475">
        <v>30</v>
      </c>
      <c r="D5774" s="1472" t="str">
        <f>VLOOKUP(C5774,CODIGOS!$B$1:$E$194,4,FALSE)</f>
        <v>OTROS</v>
      </c>
      <c r="E5774" s="1471" t="s">
        <v>16364</v>
      </c>
      <c r="F5774" s="1471" t="s">
        <v>16365</v>
      </c>
      <c r="G5774" s="1471" t="s">
        <v>16366</v>
      </c>
      <c r="H5774" s="1473">
        <v>45721</v>
      </c>
      <c r="I5774" s="1905">
        <v>0.97</v>
      </c>
      <c r="J5774" s="1472" t="s">
        <v>22</v>
      </c>
      <c r="K5774" s="1471" t="s">
        <v>47</v>
      </c>
      <c r="L5774" s="1471" t="s">
        <v>17</v>
      </c>
      <c r="M5774" s="1471" t="s">
        <v>6933</v>
      </c>
      <c r="N5774" s="1475" t="s">
        <v>48</v>
      </c>
      <c r="O5774" s="1475" t="s">
        <v>48</v>
      </c>
      <c r="P5774" s="1479"/>
      <c r="Q5774" s="1464">
        <f t="shared" si="180"/>
        <v>3</v>
      </c>
      <c r="R5774" s="1794" t="str">
        <f t="shared" si="181"/>
        <v>SABANA DE TORRES</v>
      </c>
      <c r="S5774" s="537"/>
    </row>
    <row r="5775" spans="1:19" s="1761" customFormat="1" ht="25.05" customHeight="1" x14ac:dyDescent="0.2">
      <c r="A5775" s="1531" t="s">
        <v>355</v>
      </c>
      <c r="B5775" s="1531" t="s">
        <v>357</v>
      </c>
      <c r="C5775" s="1475" t="s">
        <v>499</v>
      </c>
      <c r="D5775" s="1472" t="str">
        <f>VLOOKUP(C5775,CODIGOS!$B$1:$E$194,4,FALSE)</f>
        <v>BARES - DISCOTECAS - CANTINAS - TABERNAS</v>
      </c>
      <c r="E5775" s="1471" t="s">
        <v>16341</v>
      </c>
      <c r="F5775" s="1471" t="s">
        <v>16342</v>
      </c>
      <c r="G5775" s="1471" t="s">
        <v>16343</v>
      </c>
      <c r="H5775" s="1473">
        <v>45736</v>
      </c>
      <c r="I5775" s="2000">
        <v>1</v>
      </c>
      <c r="J5775" s="1472" t="s">
        <v>22</v>
      </c>
      <c r="K5775" s="1471" t="s">
        <v>47</v>
      </c>
      <c r="L5775" s="1471" t="s">
        <v>4248</v>
      </c>
      <c r="M5775" s="1475"/>
      <c r="N5775" s="1475" t="s">
        <v>48</v>
      </c>
      <c r="O5775" s="1475" t="s">
        <v>48</v>
      </c>
      <c r="P5775" s="1479"/>
      <c r="Q5775" s="1464">
        <f t="shared" si="180"/>
        <v>3</v>
      </c>
      <c r="R5775" s="1794" t="str">
        <f t="shared" si="181"/>
        <v>SABANA DE TORRES</v>
      </c>
      <c r="S5775" s="537"/>
    </row>
    <row r="5776" spans="1:19" s="1761" customFormat="1" ht="25.05" customHeight="1" x14ac:dyDescent="0.2">
      <c r="A5776" s="1531" t="s">
        <v>355</v>
      </c>
      <c r="B5776" s="1531" t="s">
        <v>357</v>
      </c>
      <c r="C5776" s="1475" t="s">
        <v>547</v>
      </c>
      <c r="D5776" s="1472" t="str">
        <f>VLOOKUP(C5776,CODIGOS!$B$1:$E$194,4,FALSE)</f>
        <v>CAFETERÍA</v>
      </c>
      <c r="E5776" s="1471" t="s">
        <v>16333</v>
      </c>
      <c r="F5776" s="1471" t="s">
        <v>16334</v>
      </c>
      <c r="G5776" s="1471" t="s">
        <v>16335</v>
      </c>
      <c r="H5776" s="1473">
        <v>45736</v>
      </c>
      <c r="I5776" s="1905">
        <v>0.99</v>
      </c>
      <c r="J5776" s="1472" t="s">
        <v>22</v>
      </c>
      <c r="K5776" s="1471" t="s">
        <v>47</v>
      </c>
      <c r="L5776" s="1471" t="s">
        <v>477</v>
      </c>
      <c r="M5776" s="1471"/>
      <c r="N5776" s="1475" t="s">
        <v>48</v>
      </c>
      <c r="O5776" s="1475" t="s">
        <v>48</v>
      </c>
      <c r="P5776" s="1479"/>
      <c r="Q5776" s="1464">
        <f t="shared" si="180"/>
        <v>3</v>
      </c>
      <c r="R5776" s="1794" t="str">
        <f t="shared" si="181"/>
        <v>SABANA DE TORRES</v>
      </c>
      <c r="S5776" s="537"/>
    </row>
    <row r="5777" spans="1:19" s="1761" customFormat="1" ht="25.05" customHeight="1" x14ac:dyDescent="0.2">
      <c r="A5777" s="1531" t="s">
        <v>355</v>
      </c>
      <c r="B5777" s="1531" t="s">
        <v>6855</v>
      </c>
      <c r="C5777" s="1472" t="s">
        <v>715</v>
      </c>
      <c r="D5777" s="1472" t="str">
        <f>VLOOKUP(C5777,CODIGOS!$B$1:$E$194,4,FALSE)</f>
        <v>COLEGIOS</v>
      </c>
      <c r="E5777" s="1471" t="s">
        <v>8074</v>
      </c>
      <c r="F5777" s="1471" t="s">
        <v>8075</v>
      </c>
      <c r="G5777" s="1471" t="s">
        <v>8076</v>
      </c>
      <c r="H5777" s="1473">
        <v>45702</v>
      </c>
      <c r="I5777" s="1895">
        <v>0.84499999999999997</v>
      </c>
      <c r="J5777" s="1471" t="s">
        <v>16</v>
      </c>
      <c r="K5777" s="1471" t="s">
        <v>47</v>
      </c>
      <c r="L5777" s="1471" t="s">
        <v>17</v>
      </c>
      <c r="M5777" s="1471"/>
      <c r="N5777" s="1471" t="s">
        <v>48</v>
      </c>
      <c r="O5777" s="1471" t="s">
        <v>48</v>
      </c>
      <c r="P5777" s="1479"/>
      <c r="Q5777" s="1464">
        <f t="shared" si="180"/>
        <v>2</v>
      </c>
      <c r="R5777" s="1794" t="str">
        <f t="shared" si="181"/>
        <v>PUERTO WILCHES</v>
      </c>
      <c r="S5777" s="537"/>
    </row>
    <row r="5778" spans="1:19" s="1761" customFormat="1" ht="25.05" customHeight="1" x14ac:dyDescent="0.2">
      <c r="A5778" s="1531" t="s">
        <v>355</v>
      </c>
      <c r="B5778" s="1531" t="s">
        <v>6855</v>
      </c>
      <c r="C5778" s="1472" t="s">
        <v>715</v>
      </c>
      <c r="D5778" s="1472" t="str">
        <f>VLOOKUP(C5778,CODIGOS!$B$1:$E$194,4,FALSE)</f>
        <v>COLEGIOS</v>
      </c>
      <c r="E5778" s="1471" t="s">
        <v>8070</v>
      </c>
      <c r="F5778" s="1471" t="s">
        <v>8071</v>
      </c>
      <c r="G5778" s="1471" t="s">
        <v>8072</v>
      </c>
      <c r="H5778" s="1473">
        <v>45714</v>
      </c>
      <c r="I5778" s="1895">
        <v>0.75</v>
      </c>
      <c r="J5778" s="1471" t="s">
        <v>16</v>
      </c>
      <c r="K5778" s="1471" t="s">
        <v>47</v>
      </c>
      <c r="L5778" s="1471" t="s">
        <v>17</v>
      </c>
      <c r="M5778" s="1471" t="s">
        <v>8073</v>
      </c>
      <c r="N5778" s="1471" t="s">
        <v>25</v>
      </c>
      <c r="O5778" s="1471" t="s">
        <v>48</v>
      </c>
      <c r="P5778" s="1479"/>
      <c r="Q5778" s="1464">
        <f t="shared" si="180"/>
        <v>2</v>
      </c>
      <c r="R5778" s="1794" t="str">
        <f t="shared" si="181"/>
        <v>PUERTO WILCHES</v>
      </c>
      <c r="S5778" s="537"/>
    </row>
    <row r="5779" spans="1:19" s="1761" customFormat="1" ht="25.05" customHeight="1" x14ac:dyDescent="0.2">
      <c r="A5779" s="1531" t="s">
        <v>355</v>
      </c>
      <c r="B5779" s="1531" t="s">
        <v>357</v>
      </c>
      <c r="C5779" s="1475" t="s">
        <v>689</v>
      </c>
      <c r="D5779" s="1472" t="str">
        <f>VLOOKUP(C5779,CODIGOS!$B$1:$E$194,4,FALSE)</f>
        <v>COMEDORES INFANTILES ( ICBF - INPEC) DE COLEGIOS Y UNIVERSIDADES</v>
      </c>
      <c r="E5779" s="1471" t="s">
        <v>16330</v>
      </c>
      <c r="F5779" s="1471" t="s">
        <v>16331</v>
      </c>
      <c r="G5779" s="1471" t="s">
        <v>16332</v>
      </c>
      <c r="H5779" s="1473">
        <v>45736</v>
      </c>
      <c r="I5779" s="1905">
        <v>0.97</v>
      </c>
      <c r="J5779" s="1472" t="s">
        <v>22</v>
      </c>
      <c r="K5779" s="1471" t="s">
        <v>47</v>
      </c>
      <c r="L5779" s="1471" t="s">
        <v>477</v>
      </c>
      <c r="M5779" s="1475"/>
      <c r="N5779" s="1475" t="s">
        <v>48</v>
      </c>
      <c r="O5779" s="1475" t="s">
        <v>48</v>
      </c>
      <c r="P5779" s="1479"/>
      <c r="Q5779" s="1464">
        <f t="shared" si="180"/>
        <v>3</v>
      </c>
      <c r="R5779" s="1794" t="str">
        <f t="shared" si="181"/>
        <v>SABANA DE TORRES</v>
      </c>
      <c r="S5779" s="537"/>
    </row>
    <row r="5780" spans="1:19" s="1761" customFormat="1" ht="25.05" customHeight="1" x14ac:dyDescent="0.2">
      <c r="A5780" s="1531" t="s">
        <v>355</v>
      </c>
      <c r="B5780" s="1531" t="s">
        <v>357</v>
      </c>
      <c r="C5780" s="1475" t="s">
        <v>2865</v>
      </c>
      <c r="D5780" s="1472" t="str">
        <f>VLOOKUP(C5780,CODIGOS!$B$1:$E$194,4,FALSE)</f>
        <v>ESTABLECIMIENTOS QUE REALICEN TRANSFORMACIÓN DE MADERA Y FABRICACIÓN DE PRODUCTOS DE MADERA Y DE CORCHO, EXCEPTO MUEBLES; FABRICACIÓN DE ARTICULOS DE CESTERÍA Y ESPARTERÍA</v>
      </c>
      <c r="E5780" s="1471" t="s">
        <v>16358</v>
      </c>
      <c r="F5780" s="1471" t="s">
        <v>16359</v>
      </c>
      <c r="G5780" s="1471" t="s">
        <v>16360</v>
      </c>
      <c r="H5780" s="1473">
        <v>45736</v>
      </c>
      <c r="I5780" s="1905">
        <v>0.79</v>
      </c>
      <c r="J5780" s="1471" t="s">
        <v>16</v>
      </c>
      <c r="K5780" s="1471" t="s">
        <v>47</v>
      </c>
      <c r="L5780" s="1471" t="s">
        <v>17</v>
      </c>
      <c r="M5780" s="1471" t="s">
        <v>6933</v>
      </c>
      <c r="N5780" s="1475" t="s">
        <v>48</v>
      </c>
      <c r="O5780" s="1475" t="s">
        <v>48</v>
      </c>
      <c r="P5780" s="1479"/>
      <c r="Q5780" s="1464">
        <f t="shared" si="180"/>
        <v>3</v>
      </c>
      <c r="R5780" s="1794" t="str">
        <f t="shared" si="181"/>
        <v>SABANA DE TORRES</v>
      </c>
      <c r="S5780" s="537"/>
    </row>
    <row r="5781" spans="1:19" s="1761" customFormat="1" ht="25.05" customHeight="1" x14ac:dyDescent="0.2">
      <c r="A5781" s="1531" t="s">
        <v>355</v>
      </c>
      <c r="B5781" s="1531" t="s">
        <v>357</v>
      </c>
      <c r="C5781" s="1475">
        <v>30</v>
      </c>
      <c r="D5781" s="1472" t="str">
        <f>VLOOKUP(C5781,CODIGOS!$B$1:$E$194,4,FALSE)</f>
        <v>OTROS</v>
      </c>
      <c r="E5781" s="1471" t="s">
        <v>16367</v>
      </c>
      <c r="F5781" s="1471" t="s">
        <v>16368</v>
      </c>
      <c r="G5781" s="1471" t="s">
        <v>16369</v>
      </c>
      <c r="H5781" s="1473">
        <v>45736</v>
      </c>
      <c r="I5781" s="1905">
        <v>0.86</v>
      </c>
      <c r="J5781" s="1471" t="s">
        <v>16</v>
      </c>
      <c r="K5781" s="1471" t="s">
        <v>47</v>
      </c>
      <c r="L5781" s="1471" t="s">
        <v>17</v>
      </c>
      <c r="M5781" s="1471" t="s">
        <v>6933</v>
      </c>
      <c r="N5781" s="1475" t="s">
        <v>48</v>
      </c>
      <c r="O5781" s="1475" t="s">
        <v>48</v>
      </c>
      <c r="P5781" s="1479"/>
      <c r="Q5781" s="1464">
        <f t="shared" si="180"/>
        <v>3</v>
      </c>
      <c r="R5781" s="1794" t="str">
        <f t="shared" si="181"/>
        <v>SABANA DE TORRES</v>
      </c>
      <c r="S5781" s="537"/>
    </row>
    <row r="5782" spans="1:19" s="1761" customFormat="1" ht="25.05" customHeight="1" x14ac:dyDescent="0.2">
      <c r="A5782" s="1531" t="s">
        <v>355</v>
      </c>
      <c r="B5782" s="1531" t="s">
        <v>357</v>
      </c>
      <c r="C5782" s="1479" t="s">
        <v>2772</v>
      </c>
      <c r="D5782" s="1472" t="str">
        <f>VLOOKUP(C5782,CODIGOS!$B$1:$E$194,4,FALSE)</f>
        <v xml:space="preserve">PRESTADORES INDEPENDEINTES, IPS SIN  INTERNACION   </v>
      </c>
      <c r="E5782" s="1471" t="s">
        <v>16353</v>
      </c>
      <c r="F5782" s="1471" t="s">
        <v>16354</v>
      </c>
      <c r="G5782" s="1471" t="s">
        <v>16355</v>
      </c>
      <c r="H5782" s="1473">
        <v>45736</v>
      </c>
      <c r="I5782" s="1905">
        <v>0.995</v>
      </c>
      <c r="J5782" s="1472" t="s">
        <v>22</v>
      </c>
      <c r="K5782" s="1471" t="s">
        <v>47</v>
      </c>
      <c r="L5782" s="1471" t="s">
        <v>17</v>
      </c>
      <c r="M5782" s="1471" t="s">
        <v>16356</v>
      </c>
      <c r="N5782" s="1475" t="s">
        <v>48</v>
      </c>
      <c r="O5782" s="1475" t="s">
        <v>25</v>
      </c>
      <c r="P5782" s="1479"/>
      <c r="Q5782" s="1464">
        <f t="shared" si="180"/>
        <v>3</v>
      </c>
      <c r="R5782" s="1794" t="str">
        <f t="shared" si="181"/>
        <v>SABANA DE TORRES</v>
      </c>
      <c r="S5782" s="537"/>
    </row>
    <row r="5783" spans="1:19" s="1761" customFormat="1" ht="25.05" customHeight="1" x14ac:dyDescent="0.2">
      <c r="A5783" s="1531" t="s">
        <v>355</v>
      </c>
      <c r="B5783" s="1531" t="s">
        <v>357</v>
      </c>
      <c r="C5783" s="1475" t="s">
        <v>472</v>
      </c>
      <c r="D5783" s="1472" t="str">
        <f>VLOOKUP(C5783,CODIGOS!$B$1:$E$194,4,FALSE)</f>
        <v>RESTAURANTES PUBLICOS</v>
      </c>
      <c r="E5783" s="1471" t="s">
        <v>16327</v>
      </c>
      <c r="F5783" s="1471" t="s">
        <v>16328</v>
      </c>
      <c r="G5783" s="1471" t="s">
        <v>16329</v>
      </c>
      <c r="H5783" s="1473">
        <v>45736</v>
      </c>
      <c r="I5783" s="1905">
        <v>0.79</v>
      </c>
      <c r="J5783" s="1471" t="s">
        <v>16</v>
      </c>
      <c r="K5783" s="1471" t="s">
        <v>47</v>
      </c>
      <c r="L5783" s="1471" t="s">
        <v>477</v>
      </c>
      <c r="M5783" s="1471"/>
      <c r="N5783" s="1475" t="s">
        <v>48</v>
      </c>
      <c r="O5783" s="1475" t="s">
        <v>48</v>
      </c>
      <c r="P5783" s="1479"/>
      <c r="Q5783" s="1464">
        <f t="shared" si="180"/>
        <v>3</v>
      </c>
      <c r="R5783" s="1794" t="str">
        <f t="shared" si="181"/>
        <v>SABANA DE TORRES</v>
      </c>
      <c r="S5783" s="537"/>
    </row>
    <row r="5784" spans="1:19" s="1761" customFormat="1" ht="25.05" customHeight="1" x14ac:dyDescent="0.2">
      <c r="A5784" s="1531" t="s">
        <v>355</v>
      </c>
      <c r="B5784" s="1531" t="s">
        <v>357</v>
      </c>
      <c r="C5784" s="1475" t="s">
        <v>20</v>
      </c>
      <c r="D5784" s="1472" t="str">
        <f>VLOOKUP(C5784,CODIGOS!$B$1:$E$194,4,FALSE)</f>
        <v>TIENDA DE BARRIO O CIGARRERÍA, INCLUIDAS LAS UBICADAS EN ZONAS FRANCAS</v>
      </c>
      <c r="E5784" s="1471" t="s">
        <v>16336</v>
      </c>
      <c r="F5784" s="1471" t="s">
        <v>16337</v>
      </c>
      <c r="G5784" s="1471" t="s">
        <v>16338</v>
      </c>
      <c r="H5784" s="1473">
        <v>45736</v>
      </c>
      <c r="I5784" s="1905">
        <v>0.99250000000000005</v>
      </c>
      <c r="J5784" s="1472" t="s">
        <v>22</v>
      </c>
      <c r="K5784" s="1471" t="s">
        <v>47</v>
      </c>
      <c r="L5784" s="1472" t="s">
        <v>22787</v>
      </c>
      <c r="M5784" s="1471"/>
      <c r="N5784" s="1475" t="s">
        <v>48</v>
      </c>
      <c r="O5784" s="1475" t="s">
        <v>48</v>
      </c>
      <c r="P5784" s="1479"/>
      <c r="Q5784" s="1464">
        <f t="shared" si="180"/>
        <v>3</v>
      </c>
      <c r="R5784" s="1794" t="str">
        <f t="shared" si="181"/>
        <v>SABANA DE TORRES</v>
      </c>
      <c r="S5784" s="537"/>
    </row>
    <row r="5785" spans="1:19" s="1761" customFormat="1" ht="25.05" customHeight="1" x14ac:dyDescent="0.2">
      <c r="A5785" s="1531" t="s">
        <v>355</v>
      </c>
      <c r="B5785" s="1531" t="s">
        <v>357</v>
      </c>
      <c r="C5785" s="1475" t="s">
        <v>472</v>
      </c>
      <c r="D5785" s="1472" t="str">
        <f>VLOOKUP(C5785,CODIGOS!$B$1:$E$194,4,FALSE)</f>
        <v>RESTAURANTES PUBLICOS</v>
      </c>
      <c r="E5785" s="1471" t="s">
        <v>17857</v>
      </c>
      <c r="F5785" s="1471" t="s">
        <v>17858</v>
      </c>
      <c r="G5785" s="1471" t="s">
        <v>17859</v>
      </c>
      <c r="H5785" s="1473">
        <v>45772</v>
      </c>
      <c r="I5785" s="1905">
        <v>0.85499999999999998</v>
      </c>
      <c r="J5785" s="1471" t="s">
        <v>16</v>
      </c>
      <c r="K5785" s="1471" t="s">
        <v>47</v>
      </c>
      <c r="L5785" s="1471" t="s">
        <v>477</v>
      </c>
      <c r="M5785" s="1471"/>
      <c r="N5785" s="1475" t="s">
        <v>48</v>
      </c>
      <c r="O5785" s="1475" t="s">
        <v>48</v>
      </c>
      <c r="P5785" s="1479"/>
      <c r="Q5785" s="1464">
        <f t="shared" si="180"/>
        <v>4</v>
      </c>
      <c r="R5785" s="1794" t="str">
        <f t="shared" si="181"/>
        <v>SABANA DE TORRES</v>
      </c>
    </row>
    <row r="5786" spans="1:19" s="1761" customFormat="1" ht="25.05" customHeight="1" x14ac:dyDescent="0.2">
      <c r="A5786" s="1531" t="s">
        <v>355</v>
      </c>
      <c r="B5786" s="1531" t="s">
        <v>357</v>
      </c>
      <c r="C5786" s="1475" t="s">
        <v>723</v>
      </c>
      <c r="D5786" s="1472" t="str">
        <f>VLOOKUP(C5786,CODIGOS!$B$1:$E$194,4,FALSE)</f>
        <v>DROGUERIAS ( COMERCIO AL POR MAYOR DE PRODUCTOS FARMACÉUTICOS Y MEDICINALES, COSMÉTICOS Y ARTÍCULOS DE TOCADOR)</v>
      </c>
      <c r="E5786" s="1471" t="s">
        <v>17860</v>
      </c>
      <c r="F5786" s="1471" t="s">
        <v>17861</v>
      </c>
      <c r="G5786" s="1471" t="s">
        <v>17862</v>
      </c>
      <c r="H5786" s="1473">
        <v>45772</v>
      </c>
      <c r="I5786" s="1905">
        <v>0.86</v>
      </c>
      <c r="J5786" s="1471" t="s">
        <v>16</v>
      </c>
      <c r="K5786" s="1471" t="s">
        <v>47</v>
      </c>
      <c r="L5786" s="1471" t="s">
        <v>17</v>
      </c>
      <c r="M5786" s="1471" t="s">
        <v>6933</v>
      </c>
      <c r="N5786" s="1475" t="s">
        <v>48</v>
      </c>
      <c r="O5786" s="1475" t="s">
        <v>48</v>
      </c>
      <c r="P5786" s="1479"/>
      <c r="Q5786" s="1464">
        <f t="shared" si="180"/>
        <v>4</v>
      </c>
      <c r="R5786" s="1794" t="str">
        <f t="shared" si="181"/>
        <v>SABANA DE TORRES</v>
      </c>
    </row>
    <row r="5787" spans="1:19" s="1761" customFormat="1" ht="25.05" customHeight="1" x14ac:dyDescent="0.2">
      <c r="A5787" s="1531" t="s">
        <v>355</v>
      </c>
      <c r="B5787" s="1531" t="s">
        <v>357</v>
      </c>
      <c r="C5787" s="1475" t="s">
        <v>723</v>
      </c>
      <c r="D5787" s="1472" t="str">
        <f>VLOOKUP(C5787,CODIGOS!$B$1:$E$194,4,FALSE)</f>
        <v>DROGUERIAS ( COMERCIO AL POR MAYOR DE PRODUCTOS FARMACÉUTICOS Y MEDICINALES, COSMÉTICOS Y ARTÍCULOS DE TOCADOR)</v>
      </c>
      <c r="E5787" s="1471" t="s">
        <v>17860</v>
      </c>
      <c r="F5787" s="1471" t="s">
        <v>17861</v>
      </c>
      <c r="G5787" s="1471" t="s">
        <v>17862</v>
      </c>
      <c r="H5787" s="1473">
        <v>45772</v>
      </c>
      <c r="I5787" s="1905">
        <v>0.82999999999999985</v>
      </c>
      <c r="J5787" s="1471" t="s">
        <v>16</v>
      </c>
      <c r="K5787" s="1471" t="s">
        <v>47</v>
      </c>
      <c r="L5787" s="1471" t="s">
        <v>17</v>
      </c>
      <c r="M5787" s="1471" t="s">
        <v>17812</v>
      </c>
      <c r="N5787" s="1475" t="s">
        <v>48</v>
      </c>
      <c r="O5787" s="1475" t="s">
        <v>48</v>
      </c>
      <c r="P5787" s="1478"/>
      <c r="Q5787" s="1464">
        <f t="shared" si="180"/>
        <v>4</v>
      </c>
      <c r="R5787" s="1794" t="str">
        <f t="shared" si="181"/>
        <v>SABANA DE TORRES</v>
      </c>
    </row>
    <row r="5788" spans="1:19" s="1761" customFormat="1" ht="25.05" customHeight="1" x14ac:dyDescent="0.2">
      <c r="A5788" s="1472" t="s">
        <v>69</v>
      </c>
      <c r="B5788" s="1531" t="s">
        <v>82</v>
      </c>
      <c r="C5788" s="1475" t="s">
        <v>499</v>
      </c>
      <c r="D5788" s="1472" t="str">
        <f>VLOOKUP(C5788,CODIGOS!$B$1:$E$194,4,FALSE)</f>
        <v>BARES - DISCOTECAS - CANTINAS - TABERNAS</v>
      </c>
      <c r="E5788" s="1471" t="s">
        <v>18168</v>
      </c>
      <c r="F5788" s="1471" t="s">
        <v>18169</v>
      </c>
      <c r="G5788" s="1471" t="s">
        <v>18170</v>
      </c>
      <c r="H5788" s="1473">
        <v>45811</v>
      </c>
      <c r="I5788" s="1905">
        <v>0.81000000000000016</v>
      </c>
      <c r="J5788" s="1471" t="s">
        <v>16</v>
      </c>
      <c r="K5788" s="1471" t="s">
        <v>47</v>
      </c>
      <c r="L5788" s="1471" t="s">
        <v>4248</v>
      </c>
      <c r="M5788" s="1472"/>
      <c r="N5788" s="1472"/>
      <c r="O5788" s="1472"/>
      <c r="P5788" s="1478"/>
      <c r="Q5788" s="1464">
        <f t="shared" si="180"/>
        <v>6</v>
      </c>
      <c r="R5788" s="1794" t="str">
        <f t="shared" si="181"/>
        <v>COROMORO</v>
      </c>
    </row>
    <row r="5789" spans="1:19" s="1761" customFormat="1" ht="25.05" customHeight="1" x14ac:dyDescent="0.2">
      <c r="A5789" s="1472" t="s">
        <v>69</v>
      </c>
      <c r="B5789" s="1472" t="s">
        <v>82</v>
      </c>
      <c r="C5789" s="1472">
        <v>30</v>
      </c>
      <c r="D5789" s="1472" t="str">
        <f>VLOOKUP(C5789,CODIGOS!$B$1:$E$194,4,FALSE)</f>
        <v>OTROS</v>
      </c>
      <c r="E5789" s="1472" t="s">
        <v>18171</v>
      </c>
      <c r="F5789" s="1472" t="s">
        <v>18172</v>
      </c>
      <c r="G5789" s="1472" t="s">
        <v>18173</v>
      </c>
      <c r="H5789" s="1523">
        <v>45811</v>
      </c>
      <c r="I5789" s="1534">
        <v>0.745</v>
      </c>
      <c r="J5789" s="1471" t="s">
        <v>16</v>
      </c>
      <c r="K5789" s="1471" t="s">
        <v>47</v>
      </c>
      <c r="L5789" s="1472" t="s">
        <v>13550</v>
      </c>
      <c r="M5789" s="1471"/>
      <c r="N5789" s="1471"/>
      <c r="O5789" s="1478"/>
      <c r="P5789" s="1478"/>
      <c r="Q5789" s="1464">
        <f t="shared" si="180"/>
        <v>6</v>
      </c>
      <c r="R5789" s="1794" t="str">
        <f t="shared" si="181"/>
        <v>COROMORO</v>
      </c>
    </row>
    <row r="5790" spans="1:19" s="1761" customFormat="1" ht="25.05" customHeight="1" x14ac:dyDescent="0.2">
      <c r="A5790" s="1472" t="s">
        <v>69</v>
      </c>
      <c r="B5790" s="1472" t="s">
        <v>82</v>
      </c>
      <c r="C5790" s="1472" t="s">
        <v>3891</v>
      </c>
      <c r="D5790" s="1472" t="str">
        <f>VLOOKUP(C5790,CODIGOS!$B$1:$E$194,4,FALSE)</f>
        <v>DROGUERIAS VETERINARIAS</v>
      </c>
      <c r="E5790" s="1472" t="s">
        <v>18174</v>
      </c>
      <c r="F5790" s="1472" t="s">
        <v>18175</v>
      </c>
      <c r="G5790" s="1472" t="s">
        <v>18176</v>
      </c>
      <c r="H5790" s="1523">
        <v>45811</v>
      </c>
      <c r="I5790" s="1534">
        <v>0.78</v>
      </c>
      <c r="J5790" s="1471" t="s">
        <v>16</v>
      </c>
      <c r="K5790" s="1471" t="s">
        <v>47</v>
      </c>
      <c r="L5790" s="1472" t="s">
        <v>18177</v>
      </c>
      <c r="M5790" s="1471"/>
      <c r="N5790" s="1471"/>
      <c r="O5790" s="1478"/>
      <c r="P5790" s="1478"/>
      <c r="Q5790" s="1464">
        <f t="shared" si="180"/>
        <v>6</v>
      </c>
      <c r="R5790" s="1794" t="str">
        <f t="shared" si="181"/>
        <v>COROMORO</v>
      </c>
    </row>
    <row r="5791" spans="1:19" s="1761" customFormat="1" ht="25.05" customHeight="1" x14ac:dyDescent="0.2">
      <c r="A5791" s="1472" t="s">
        <v>69</v>
      </c>
      <c r="B5791" s="1547" t="s">
        <v>82</v>
      </c>
      <c r="C5791" s="1564" t="s">
        <v>689</v>
      </c>
      <c r="D5791" s="1472" t="str">
        <f>VLOOKUP(C5791,CODIGOS!$B$1:$E$194,4,FALSE)</f>
        <v>COMEDORES INFANTILES ( ICBF - INPEC) DE COLEGIOS Y UNIVERSIDADES</v>
      </c>
      <c r="E5791" s="1564" t="s">
        <v>18178</v>
      </c>
      <c r="F5791" s="1564" t="s">
        <v>18179</v>
      </c>
      <c r="G5791" s="1937" t="s">
        <v>14944</v>
      </c>
      <c r="H5791" s="1539">
        <v>45817</v>
      </c>
      <c r="I5791" s="1938">
        <v>0.91</v>
      </c>
      <c r="J5791" s="1547" t="s">
        <v>18180</v>
      </c>
      <c r="K5791" s="1471" t="s">
        <v>47</v>
      </c>
      <c r="L5791" s="1471" t="s">
        <v>22779</v>
      </c>
      <c r="M5791" s="1937"/>
      <c r="N5791" s="1549"/>
      <c r="O5791" s="1549"/>
      <c r="P5791" s="1478"/>
      <c r="Q5791" s="1464">
        <f t="shared" si="180"/>
        <v>6</v>
      </c>
      <c r="R5791" s="1794" t="str">
        <f t="shared" si="181"/>
        <v>COROMORO</v>
      </c>
    </row>
    <row r="5792" spans="1:19" s="1761" customFormat="1" ht="25.05" customHeight="1" x14ac:dyDescent="0.2">
      <c r="A5792" s="1472" t="s">
        <v>69</v>
      </c>
      <c r="B5792" s="1547" t="s">
        <v>82</v>
      </c>
      <c r="C5792" s="1564" t="s">
        <v>905</v>
      </c>
      <c r="D5792" s="1472" t="str">
        <f>VLOOKUP(C5792,CODIGOS!$B$1:$E$194,4,FALSE)</f>
        <v>COMEDORES ESCOLARES (PAE - PRIVADOS)</v>
      </c>
      <c r="E5792" s="1564" t="s">
        <v>3043</v>
      </c>
      <c r="F5792" s="1564" t="s">
        <v>3040</v>
      </c>
      <c r="G5792" s="1937" t="s">
        <v>2128</v>
      </c>
      <c r="H5792" s="1539">
        <v>45817</v>
      </c>
      <c r="I5792" s="1938">
        <v>0.88500000000000001</v>
      </c>
      <c r="J5792" s="1471" t="s">
        <v>16</v>
      </c>
      <c r="K5792" s="1471" t="s">
        <v>47</v>
      </c>
      <c r="L5792" s="1471" t="s">
        <v>22779</v>
      </c>
      <c r="M5792" s="1549"/>
      <c r="N5792" s="1549"/>
      <c r="O5792" s="1549"/>
      <c r="P5792" s="1478"/>
      <c r="Q5792" s="1464">
        <f t="shared" si="180"/>
        <v>6</v>
      </c>
      <c r="R5792" s="1794" t="str">
        <f t="shared" si="181"/>
        <v>COROMORO</v>
      </c>
    </row>
    <row r="5793" spans="1:18" s="1761" customFormat="1" ht="25.05" customHeight="1" x14ac:dyDescent="0.2">
      <c r="A5793" s="1472" t="s">
        <v>69</v>
      </c>
      <c r="B5793" s="1472" t="s">
        <v>82</v>
      </c>
      <c r="C5793" s="1475" t="s">
        <v>715</v>
      </c>
      <c r="D5793" s="1472" t="str">
        <f>VLOOKUP(C5793,CODIGOS!$B$1:$E$194,4,FALSE)</f>
        <v>COLEGIOS</v>
      </c>
      <c r="E5793" s="1472" t="s">
        <v>18181</v>
      </c>
      <c r="F5793" s="1472" t="s">
        <v>18182</v>
      </c>
      <c r="G5793" s="1472" t="s">
        <v>18183</v>
      </c>
      <c r="H5793" s="1523">
        <v>45818</v>
      </c>
      <c r="I5793" s="1534">
        <v>0.81000000000000016</v>
      </c>
      <c r="J5793" s="1471" t="s">
        <v>16</v>
      </c>
      <c r="K5793" s="1471" t="s">
        <v>47</v>
      </c>
      <c r="L5793" s="1472" t="s">
        <v>26510</v>
      </c>
      <c r="M5793" s="1471"/>
      <c r="N5793" s="1471"/>
      <c r="O5793" s="1471"/>
      <c r="P5793" s="1475"/>
      <c r="Q5793" s="1464">
        <f t="shared" si="180"/>
        <v>6</v>
      </c>
      <c r="R5793" s="1794" t="str">
        <f t="shared" si="181"/>
        <v>COROMORO</v>
      </c>
    </row>
    <row r="5794" spans="1:18" s="1761" customFormat="1" ht="25.05" customHeight="1" x14ac:dyDescent="0.2">
      <c r="A5794" s="1472" t="s">
        <v>69</v>
      </c>
      <c r="B5794" s="1472" t="s">
        <v>82</v>
      </c>
      <c r="C5794" s="1472" t="s">
        <v>905</v>
      </c>
      <c r="D5794" s="1472" t="str">
        <f>VLOOKUP(C5794,CODIGOS!$B$1:$E$194,4,FALSE)</f>
        <v>COMEDORES ESCOLARES (PAE - PRIVADOS)</v>
      </c>
      <c r="E5794" s="1472" t="s">
        <v>18181</v>
      </c>
      <c r="F5794" s="1472" t="s">
        <v>18182</v>
      </c>
      <c r="G5794" s="1472" t="s">
        <v>2128</v>
      </c>
      <c r="H5794" s="1523">
        <v>45818</v>
      </c>
      <c r="I5794" s="1534">
        <v>0.88500000000000001</v>
      </c>
      <c r="J5794" s="1471" t="s">
        <v>16</v>
      </c>
      <c r="K5794" s="1471" t="s">
        <v>47</v>
      </c>
      <c r="L5794" s="1471" t="s">
        <v>22779</v>
      </c>
      <c r="M5794" s="1472"/>
      <c r="N5794" s="1472"/>
      <c r="O5794" s="1472"/>
      <c r="P5794" s="1479"/>
      <c r="Q5794" s="1464">
        <f t="shared" si="180"/>
        <v>6</v>
      </c>
      <c r="R5794" s="1794" t="str">
        <f t="shared" si="181"/>
        <v>COROMORO</v>
      </c>
    </row>
    <row r="5795" spans="1:18" s="1761" customFormat="1" ht="25.05" customHeight="1" x14ac:dyDescent="0.2">
      <c r="A5795" s="1472" t="s">
        <v>69</v>
      </c>
      <c r="B5795" s="1531" t="s">
        <v>82</v>
      </c>
      <c r="C5795" s="1475" t="s">
        <v>973</v>
      </c>
      <c r="D5795" s="1472" t="str">
        <f>VLOOKUP(C5795,CODIGOS!$B$1:$E$194,4,FALSE)</f>
        <v>GUARDERÍAS</v>
      </c>
      <c r="E5795" s="1471" t="s">
        <v>18184</v>
      </c>
      <c r="F5795" s="1471" t="s">
        <v>18185</v>
      </c>
      <c r="G5795" s="1471" t="s">
        <v>18186</v>
      </c>
      <c r="H5795" s="1473">
        <v>45819</v>
      </c>
      <c r="I5795" s="1895">
        <v>0.92500000000000004</v>
      </c>
      <c r="J5795" s="1471" t="s">
        <v>16</v>
      </c>
      <c r="K5795" s="1471" t="s">
        <v>47</v>
      </c>
      <c r="L5795" s="1515" t="s">
        <v>22781</v>
      </c>
      <c r="M5795" s="1472"/>
      <c r="N5795" s="1472"/>
      <c r="O5795" s="1472"/>
      <c r="P5795" s="1479"/>
      <c r="Q5795" s="1464">
        <f t="shared" si="180"/>
        <v>6</v>
      </c>
      <c r="R5795" s="1794" t="str">
        <f t="shared" si="181"/>
        <v>COROMORO</v>
      </c>
    </row>
    <row r="5796" spans="1:18" s="1761" customFormat="1" ht="25.05" customHeight="1" x14ac:dyDescent="0.2">
      <c r="A5796" s="1472" t="s">
        <v>69</v>
      </c>
      <c r="B5796" s="1472" t="s">
        <v>82</v>
      </c>
      <c r="C5796" s="1472" t="s">
        <v>13715</v>
      </c>
      <c r="D5796" s="1472" t="str">
        <f>VLOOKUP(C5796,CODIGOS!$B$1:$E$194,4,FALSE)</f>
        <v>COMEDORES CARCELARIOS (USPEC), FUERZA MILITARES POLICIVAS</v>
      </c>
      <c r="E5796" s="1472" t="s">
        <v>18187</v>
      </c>
      <c r="F5796" s="1472" t="s">
        <v>18185</v>
      </c>
      <c r="G5796" s="1472" t="s">
        <v>18186</v>
      </c>
      <c r="H5796" s="1523">
        <v>45819</v>
      </c>
      <c r="I5796" s="1534">
        <v>0.89</v>
      </c>
      <c r="J5796" s="1471" t="s">
        <v>16</v>
      </c>
      <c r="K5796" s="1471" t="s">
        <v>47</v>
      </c>
      <c r="L5796" s="1472" t="s">
        <v>2934</v>
      </c>
      <c r="M5796" s="1493"/>
      <c r="N5796" s="1493"/>
      <c r="O5796" s="1493"/>
      <c r="P5796" s="1479"/>
      <c r="Q5796" s="1464">
        <f t="shared" si="180"/>
        <v>6</v>
      </c>
      <c r="R5796" s="1794" t="str">
        <f t="shared" si="181"/>
        <v>COROMORO</v>
      </c>
    </row>
    <row r="5797" spans="1:18" s="1761" customFormat="1" ht="25.05" customHeight="1" x14ac:dyDescent="0.2">
      <c r="A5797" s="1472" t="s">
        <v>69</v>
      </c>
      <c r="B5797" s="1472" t="s">
        <v>82</v>
      </c>
      <c r="C5797" s="1472" t="s">
        <v>837</v>
      </c>
      <c r="D5797" s="1472" t="str">
        <f>VLOOKUP(C5797,CODIGOS!$B$1:$E$194,4,FALSE)</f>
        <v>MISCELANEAS  ( COMERCIO AL POR MENOR EN ESTABLECIMIENTOS NO ESPECIALIZADOS, CON SURTIDO COMPUESTO PRINCIPALMENTE POR PRODUCTOS DIFERENTES DE ALIMENTOS (VÍVERES EN GENERAL, BEBIDAS Y TABACO)</v>
      </c>
      <c r="E5797" s="1472" t="s">
        <v>18188</v>
      </c>
      <c r="F5797" s="1472" t="s">
        <v>18189</v>
      </c>
      <c r="G5797" s="1472" t="s">
        <v>18190</v>
      </c>
      <c r="H5797" s="1523">
        <v>45819</v>
      </c>
      <c r="I5797" s="1534">
        <v>0.73499999999999999</v>
      </c>
      <c r="J5797" s="1471" t="s">
        <v>16</v>
      </c>
      <c r="K5797" s="1471" t="s">
        <v>47</v>
      </c>
      <c r="L5797" s="1472" t="s">
        <v>22787</v>
      </c>
      <c r="M5797" s="1471"/>
      <c r="N5797" s="1471"/>
      <c r="O5797" s="1471"/>
      <c r="P5797" s="1471"/>
      <c r="Q5797" s="1464">
        <f t="shared" si="180"/>
        <v>6</v>
      </c>
      <c r="R5797" s="1794" t="str">
        <f t="shared" si="181"/>
        <v>COROMORO</v>
      </c>
    </row>
    <row r="5798" spans="1:18" s="1761" customFormat="1" ht="25.05" customHeight="1" x14ac:dyDescent="0.2">
      <c r="A5798" s="1472" t="s">
        <v>69</v>
      </c>
      <c r="B5798" s="1472" t="s">
        <v>82</v>
      </c>
      <c r="C5798" s="1472" t="s">
        <v>689</v>
      </c>
      <c r="D5798" s="1472" t="str">
        <f>VLOOKUP(C5798,CODIGOS!$B$1:$E$194,4,FALSE)</f>
        <v>COMEDORES INFANTILES ( ICBF - INPEC) DE COLEGIOS Y UNIVERSIDADES</v>
      </c>
      <c r="E5798" s="1472" t="s">
        <v>18191</v>
      </c>
      <c r="F5798" s="1472" t="s">
        <v>18192</v>
      </c>
      <c r="G5798" s="1472" t="s">
        <v>14944</v>
      </c>
      <c r="H5798" s="1523">
        <v>45825</v>
      </c>
      <c r="I5798" s="1534">
        <v>0.82999999999999985</v>
      </c>
      <c r="J5798" s="1471" t="s">
        <v>16</v>
      </c>
      <c r="K5798" s="1471" t="s">
        <v>47</v>
      </c>
      <c r="L5798" s="1471" t="s">
        <v>22779</v>
      </c>
      <c r="M5798" s="1471"/>
      <c r="N5798" s="1471"/>
      <c r="O5798" s="1471"/>
      <c r="P5798" s="1471"/>
      <c r="Q5798" s="1464">
        <f t="shared" si="180"/>
        <v>6</v>
      </c>
      <c r="R5798" s="1794" t="str">
        <f t="shared" si="181"/>
        <v>COROMORO</v>
      </c>
    </row>
    <row r="5799" spans="1:18" s="1761" customFormat="1" ht="25.05" customHeight="1" x14ac:dyDescent="0.2">
      <c r="A5799" s="1472" t="s">
        <v>69</v>
      </c>
      <c r="B5799" s="1472" t="s">
        <v>82</v>
      </c>
      <c r="C5799" s="1472" t="s">
        <v>669</v>
      </c>
      <c r="D5799" s="1472" t="str">
        <f>VLOOKUP(C5799,CODIGOS!$B$1:$E$194,4,FALSE)</f>
        <v xml:space="preserve">DISPENSARIO DE MEDICAMENTOS - FARMACIAS - DROGUERIAS  </v>
      </c>
      <c r="E5799" s="1472" t="s">
        <v>18193</v>
      </c>
      <c r="F5799" s="1472" t="s">
        <v>18194</v>
      </c>
      <c r="G5799" s="1472" t="s">
        <v>18195</v>
      </c>
      <c r="H5799" s="1523">
        <v>45825</v>
      </c>
      <c r="I5799" s="1534">
        <v>0.82499999999999996</v>
      </c>
      <c r="J5799" s="1471" t="s">
        <v>16</v>
      </c>
      <c r="K5799" s="1471" t="s">
        <v>47</v>
      </c>
      <c r="L5799" s="1472" t="s">
        <v>13550</v>
      </c>
      <c r="M5799" s="1471"/>
      <c r="N5799" s="1471"/>
      <c r="O5799" s="1471"/>
      <c r="P5799" s="1471"/>
      <c r="Q5799" s="1464">
        <f t="shared" si="180"/>
        <v>6</v>
      </c>
      <c r="R5799" s="1794" t="str">
        <f t="shared" si="181"/>
        <v>COROMORO</v>
      </c>
    </row>
    <row r="5800" spans="1:18" s="1761" customFormat="1" ht="25.05" customHeight="1" x14ac:dyDescent="0.2">
      <c r="A5800" s="1472" t="s">
        <v>69</v>
      </c>
      <c r="B5800" s="1472" t="s">
        <v>82</v>
      </c>
      <c r="C5800" s="1472" t="s">
        <v>499</v>
      </c>
      <c r="D5800" s="1472" t="str">
        <f>VLOOKUP(C5800,CODIGOS!$B$1:$E$194,4,FALSE)</f>
        <v>BARES - DISCOTECAS - CANTINAS - TABERNAS</v>
      </c>
      <c r="E5800" s="1472" t="s">
        <v>18196</v>
      </c>
      <c r="F5800" s="1472" t="s">
        <v>18197</v>
      </c>
      <c r="G5800" s="1472" t="s">
        <v>18198</v>
      </c>
      <c r="H5800" s="1523">
        <v>45825</v>
      </c>
      <c r="I5800" s="1534">
        <v>0.79</v>
      </c>
      <c r="J5800" s="1471" t="s">
        <v>16</v>
      </c>
      <c r="K5800" s="1471" t="s">
        <v>47</v>
      </c>
      <c r="L5800" s="1471" t="s">
        <v>4248</v>
      </c>
      <c r="M5800" s="1471"/>
      <c r="N5800" s="1471"/>
      <c r="O5800" s="1471"/>
      <c r="P5800" s="1475"/>
      <c r="Q5800" s="1464">
        <f t="shared" si="180"/>
        <v>6</v>
      </c>
      <c r="R5800" s="1794" t="str">
        <f t="shared" si="181"/>
        <v>COROMORO</v>
      </c>
    </row>
    <row r="5801" spans="1:18" s="1761" customFormat="1" ht="25.05" customHeight="1" x14ac:dyDescent="0.2">
      <c r="A5801" s="1472" t="s">
        <v>69</v>
      </c>
      <c r="B5801" s="1472" t="s">
        <v>82</v>
      </c>
      <c r="C5801" s="1472" t="s">
        <v>18</v>
      </c>
      <c r="D5801" s="1472" t="str">
        <f>VLOOKUP(C5801,CODIGOS!$B$1:$E$194,4,FALSE)</f>
        <v>PANADERÍAS Y O PASTELERÍAS</v>
      </c>
      <c r="E5801" s="1472" t="s">
        <v>18199</v>
      </c>
      <c r="F5801" s="1472" t="s">
        <v>18200</v>
      </c>
      <c r="G5801" s="1472" t="s">
        <v>18201</v>
      </c>
      <c r="H5801" s="1523">
        <v>45833</v>
      </c>
      <c r="I5801" s="1534">
        <v>0.79500000000000004</v>
      </c>
      <c r="J5801" s="1471" t="s">
        <v>16</v>
      </c>
      <c r="K5801" s="1471" t="s">
        <v>47</v>
      </c>
      <c r="L5801" s="1472" t="s">
        <v>2934</v>
      </c>
      <c r="M5801" s="1472"/>
      <c r="N5801" s="1472"/>
      <c r="O5801" s="1901"/>
      <c r="P5801" s="1479"/>
      <c r="Q5801" s="1464">
        <f t="shared" si="180"/>
        <v>6</v>
      </c>
      <c r="R5801" s="1794" t="str">
        <f t="shared" si="181"/>
        <v>COROMORO</v>
      </c>
    </row>
    <row r="5802" spans="1:18" s="1761" customFormat="1" ht="25.05" customHeight="1" x14ac:dyDescent="0.2">
      <c r="A5802" s="1472" t="s">
        <v>69</v>
      </c>
      <c r="B5802" s="1471" t="s">
        <v>70</v>
      </c>
      <c r="C5802" s="1921" t="s">
        <v>837</v>
      </c>
      <c r="D5802" s="1472" t="str">
        <f>VLOOKUP(C5802,CODIGOS!$B$1:$E$194,4,FALSE)</f>
        <v>MISCELANEAS  ( COMERCIO AL POR MENOR EN ESTABLECIMIENTOS NO ESPECIALIZADOS, CON SURTIDO COMPUESTO PRINCIPALMENTE POR PRODUCTOS DIFERENTES DE ALIMENTOS (VÍVERES EN GENERAL, BEBIDAS Y TABACO)</v>
      </c>
      <c r="E5802" s="1472" t="s">
        <v>18202</v>
      </c>
      <c r="F5802" s="1472" t="s">
        <v>18203</v>
      </c>
      <c r="G5802" s="1472" t="s">
        <v>18204</v>
      </c>
      <c r="H5802" s="1523">
        <v>45825</v>
      </c>
      <c r="I5802" s="1534">
        <v>0.77</v>
      </c>
      <c r="J5802" s="1471" t="s">
        <v>16</v>
      </c>
      <c r="K5802" s="1471" t="s">
        <v>47</v>
      </c>
      <c r="L5802" s="1472" t="s">
        <v>13550</v>
      </c>
      <c r="M5802" s="1472"/>
      <c r="N5802" s="1472"/>
      <c r="O5802" s="1472"/>
      <c r="P5802" s="1479"/>
      <c r="Q5802" s="1464">
        <f t="shared" si="180"/>
        <v>6</v>
      </c>
      <c r="R5802" s="1794" t="str">
        <f t="shared" si="181"/>
        <v>CURITI</v>
      </c>
    </row>
    <row r="5803" spans="1:18" s="1761" customFormat="1" ht="25.05" customHeight="1" x14ac:dyDescent="0.2">
      <c r="A5803" s="1472" t="s">
        <v>69</v>
      </c>
      <c r="B5803" s="1472" t="s">
        <v>70</v>
      </c>
      <c r="C5803" s="1472" t="s">
        <v>3905</v>
      </c>
      <c r="D5803" s="1472" t="str">
        <f>VLOOKUP(C5803,CODIGOS!$B$1:$E$194,4,FALSE)</f>
        <v>ESTABLECIMIENTOS QUE ALMACENEN, EXPENDAN Y APLIQUEN PLAGUICIDAS</v>
      </c>
      <c r="E5803" s="1472" t="s">
        <v>18205</v>
      </c>
      <c r="F5803" s="1472" t="s">
        <v>18206</v>
      </c>
      <c r="G5803" s="1472" t="s">
        <v>18207</v>
      </c>
      <c r="H5803" s="1523">
        <v>45827</v>
      </c>
      <c r="I5803" s="2000">
        <v>1</v>
      </c>
      <c r="J5803" s="1472" t="s">
        <v>22</v>
      </c>
      <c r="K5803" s="1471" t="s">
        <v>47</v>
      </c>
      <c r="L5803" s="1472" t="s">
        <v>18208</v>
      </c>
      <c r="M5803" s="1471"/>
      <c r="N5803" s="1475"/>
      <c r="O5803" s="1475"/>
      <c r="P5803" s="1479"/>
      <c r="Q5803" s="1464">
        <f t="shared" si="180"/>
        <v>6</v>
      </c>
      <c r="R5803" s="1794" t="str">
        <f t="shared" si="181"/>
        <v>CURITI</v>
      </c>
    </row>
    <row r="5804" spans="1:18" s="1761" customFormat="1" ht="25.05" customHeight="1" x14ac:dyDescent="0.2">
      <c r="A5804" s="1472" t="s">
        <v>69</v>
      </c>
      <c r="B5804" s="1472" t="s">
        <v>70</v>
      </c>
      <c r="C5804" s="1472" t="s">
        <v>837</v>
      </c>
      <c r="D5804" s="1472" t="str">
        <f>VLOOKUP(C5804,CODIGOS!$B$1:$E$194,4,FALSE)</f>
        <v>MISCELANEAS  ( COMERCIO AL POR MENOR EN ESTABLECIMIENTOS NO ESPECIALIZADOS, CON SURTIDO COMPUESTO PRINCIPALMENTE POR PRODUCTOS DIFERENTES DE ALIMENTOS (VÍVERES EN GENERAL, BEBIDAS Y TABACO)</v>
      </c>
      <c r="E5804" s="1472" t="s">
        <v>18209</v>
      </c>
      <c r="F5804" s="1472" t="s">
        <v>18210</v>
      </c>
      <c r="G5804" s="1472" t="s">
        <v>18211</v>
      </c>
      <c r="H5804" s="1523">
        <v>45825</v>
      </c>
      <c r="I5804" s="1534">
        <v>0.93999999999999984</v>
      </c>
      <c r="J5804" s="1471" t="s">
        <v>16</v>
      </c>
      <c r="K5804" s="1471" t="s">
        <v>47</v>
      </c>
      <c r="L5804" s="1472" t="s">
        <v>13550</v>
      </c>
      <c r="M5804" s="1471"/>
      <c r="N5804" s="1475"/>
      <c r="O5804" s="1475"/>
      <c r="P5804" s="1479"/>
      <c r="Q5804" s="1464">
        <f t="shared" si="180"/>
        <v>6</v>
      </c>
      <c r="R5804" s="1794" t="str">
        <f t="shared" si="181"/>
        <v>CURITI</v>
      </c>
    </row>
    <row r="5805" spans="1:18" s="1761" customFormat="1" ht="25.05" customHeight="1" x14ac:dyDescent="0.2">
      <c r="A5805" s="1472" t="s">
        <v>69</v>
      </c>
      <c r="B5805" s="1531" t="s">
        <v>70</v>
      </c>
      <c r="C5805" s="1475" t="s">
        <v>837</v>
      </c>
      <c r="D5805" s="1472" t="str">
        <f>VLOOKUP(C5805,CODIGOS!$B$1:$E$194,4,FALSE)</f>
        <v>MISCELANEAS  ( COMERCIO AL POR MENOR EN ESTABLECIMIENTOS NO ESPECIALIZADOS, CON SURTIDO COMPUESTO PRINCIPALMENTE POR PRODUCTOS DIFERENTES DE ALIMENTOS (VÍVERES EN GENERAL, BEBIDAS Y TABACO)</v>
      </c>
      <c r="E5805" s="1471" t="s">
        <v>18212</v>
      </c>
      <c r="F5805" s="1471" t="s">
        <v>18213</v>
      </c>
      <c r="G5805" s="1471" t="s">
        <v>18214</v>
      </c>
      <c r="H5805" s="1473">
        <v>45825</v>
      </c>
      <c r="I5805" s="1905">
        <v>0.93999999999999984</v>
      </c>
      <c r="J5805" s="1471" t="s">
        <v>16</v>
      </c>
      <c r="K5805" s="1471" t="s">
        <v>47</v>
      </c>
      <c r="L5805" s="1472" t="s">
        <v>13550</v>
      </c>
      <c r="M5805" s="1471"/>
      <c r="N5805" s="1475"/>
      <c r="O5805" s="1475"/>
      <c r="P5805" s="1479"/>
      <c r="Q5805" s="1464">
        <f t="shared" si="180"/>
        <v>6</v>
      </c>
      <c r="R5805" s="1794" t="str">
        <f t="shared" si="181"/>
        <v>CURITI</v>
      </c>
    </row>
    <row r="5806" spans="1:18" s="1761" customFormat="1" ht="25.05" customHeight="1" x14ac:dyDescent="0.2">
      <c r="A5806" s="1472" t="s">
        <v>69</v>
      </c>
      <c r="B5806" s="1472" t="s">
        <v>70</v>
      </c>
      <c r="C5806" s="1472" t="s">
        <v>460</v>
      </c>
      <c r="D5806" s="1472" t="str">
        <f>VLOOKUP(C5806,CODIGOS!$B$1:$E$194,4,FALSE)</f>
        <v>HOGARES GERIÁTRICOS (Actividades de atención en instituciones para el cuidado de personas mayores y/o discapacitadas)</v>
      </c>
      <c r="E5806" s="1472" t="s">
        <v>18215</v>
      </c>
      <c r="F5806" s="1472" t="s">
        <v>18216</v>
      </c>
      <c r="G5806" s="1472" t="s">
        <v>18217</v>
      </c>
      <c r="H5806" s="1523">
        <v>45827</v>
      </c>
      <c r="I5806" s="1534">
        <v>0.76</v>
      </c>
      <c r="J5806" s="1471" t="s">
        <v>16</v>
      </c>
      <c r="K5806" s="1471" t="s">
        <v>47</v>
      </c>
      <c r="L5806" s="1472" t="s">
        <v>21446</v>
      </c>
      <c r="M5806" s="1472"/>
      <c r="N5806" s="1472"/>
      <c r="O5806" s="1479"/>
      <c r="P5806" s="1479"/>
      <c r="Q5806" s="1464">
        <f t="shared" si="180"/>
        <v>6</v>
      </c>
      <c r="R5806" s="1794" t="str">
        <f t="shared" si="181"/>
        <v>CURITI</v>
      </c>
    </row>
    <row r="5807" spans="1:18" s="1761" customFormat="1" ht="25.05" customHeight="1" x14ac:dyDescent="0.2">
      <c r="A5807" s="1472" t="s">
        <v>69</v>
      </c>
      <c r="B5807" s="1472" t="s">
        <v>70</v>
      </c>
      <c r="C5807" s="1472" t="s">
        <v>20</v>
      </c>
      <c r="D5807" s="1472" t="str">
        <f>VLOOKUP(C5807,CODIGOS!$B$1:$E$194,4,FALSE)</f>
        <v>TIENDA DE BARRIO O CIGARRERÍA, INCLUIDAS LAS UBICADAS EN ZONAS FRANCAS</v>
      </c>
      <c r="E5807" s="1472" t="s">
        <v>18218</v>
      </c>
      <c r="F5807" s="1472" t="s">
        <v>18219</v>
      </c>
      <c r="G5807" s="1472" t="s">
        <v>18218</v>
      </c>
      <c r="H5807" s="1523">
        <v>45812</v>
      </c>
      <c r="I5807" s="1534">
        <v>0.97250000000000003</v>
      </c>
      <c r="J5807" s="1472" t="s">
        <v>22</v>
      </c>
      <c r="K5807" s="1471" t="s">
        <v>47</v>
      </c>
      <c r="L5807" s="1472" t="s">
        <v>22787</v>
      </c>
      <c r="M5807" s="1472"/>
      <c r="N5807" s="1472"/>
      <c r="O5807" s="1472"/>
      <c r="P5807" s="1479"/>
      <c r="Q5807" s="1464">
        <f t="shared" si="180"/>
        <v>6</v>
      </c>
      <c r="R5807" s="1794" t="str">
        <f t="shared" si="181"/>
        <v>CURITI</v>
      </c>
    </row>
    <row r="5808" spans="1:18" s="1761" customFormat="1" ht="25.05" customHeight="1" x14ac:dyDescent="0.2">
      <c r="A5808" s="1472" t="s">
        <v>69</v>
      </c>
      <c r="B5808" s="1472" t="s">
        <v>70</v>
      </c>
      <c r="C5808" s="1472" t="s">
        <v>20</v>
      </c>
      <c r="D5808" s="1472" t="str">
        <f>VLOOKUP(C5808,CODIGOS!$B$1:$E$194,4,FALSE)</f>
        <v>TIENDA DE BARRIO O CIGARRERÍA, INCLUIDAS LAS UBICADAS EN ZONAS FRANCAS</v>
      </c>
      <c r="E5808" s="1472" t="s">
        <v>18220</v>
      </c>
      <c r="F5808" s="1472" t="s">
        <v>18221</v>
      </c>
      <c r="G5808" s="1472" t="s">
        <v>18222</v>
      </c>
      <c r="H5808" s="1523">
        <v>45812</v>
      </c>
      <c r="I5808" s="1534">
        <v>0.92000000000000015</v>
      </c>
      <c r="J5808" s="1472" t="s">
        <v>22</v>
      </c>
      <c r="K5808" s="1471" t="s">
        <v>47</v>
      </c>
      <c r="L5808" s="1472" t="s">
        <v>22787</v>
      </c>
      <c r="M5808" s="1472"/>
      <c r="N5808" s="1472"/>
      <c r="O5808" s="1472"/>
      <c r="P5808" s="1479"/>
      <c r="Q5808" s="1464">
        <f t="shared" si="180"/>
        <v>6</v>
      </c>
      <c r="R5808" s="1794" t="str">
        <f t="shared" si="181"/>
        <v>CURITI</v>
      </c>
    </row>
    <row r="5809" spans="1:18" s="1761" customFormat="1" ht="25.05" customHeight="1" x14ac:dyDescent="0.2">
      <c r="A5809" s="1472" t="s">
        <v>69</v>
      </c>
      <c r="B5809" s="1472" t="s">
        <v>70</v>
      </c>
      <c r="C5809" s="1472" t="s">
        <v>2221</v>
      </c>
      <c r="D5809" s="1472" t="str">
        <f>VLOOKUP(C5809,CODIGOS!$B$1:$E$194,4,FALSE)</f>
        <v>AREAS DE PREPARACION DE HOTELES (INCLUIDOS LOS UBICADOS EN ZONAS FRANCAS), MOTELES, HOSTALES, RESIDENCIAS Y CASAS DE LENOCINIO</v>
      </c>
      <c r="E5809" s="1472" t="s">
        <v>18223</v>
      </c>
      <c r="F5809" s="1472" t="s">
        <v>18224</v>
      </c>
      <c r="G5809" s="1472" t="s">
        <v>18225</v>
      </c>
      <c r="H5809" s="1523">
        <v>45814</v>
      </c>
      <c r="I5809" s="1534">
        <v>0.82499999999999996</v>
      </c>
      <c r="J5809" s="1471" t="s">
        <v>16</v>
      </c>
      <c r="K5809" s="1471" t="s">
        <v>47</v>
      </c>
      <c r="L5809" s="1472" t="s">
        <v>22787</v>
      </c>
      <c r="M5809" s="1472"/>
      <c r="N5809" s="1472"/>
      <c r="O5809" s="1472"/>
      <c r="P5809" s="1479"/>
      <c r="Q5809" s="1464">
        <f t="shared" si="180"/>
        <v>6</v>
      </c>
      <c r="R5809" s="1794" t="str">
        <f t="shared" si="181"/>
        <v>CURITI</v>
      </c>
    </row>
    <row r="5810" spans="1:18" s="1761" customFormat="1" ht="25.05" customHeight="1" x14ac:dyDescent="0.2">
      <c r="A5810" s="1472" t="s">
        <v>69</v>
      </c>
      <c r="B5810" s="1472" t="s">
        <v>70</v>
      </c>
      <c r="C5810" s="1472" t="s">
        <v>547</v>
      </c>
      <c r="D5810" s="1472" t="str">
        <f>VLOOKUP(C5810,CODIGOS!$B$1:$E$194,4,FALSE)</f>
        <v>CAFETERÍA</v>
      </c>
      <c r="E5810" s="1472" t="s">
        <v>18226</v>
      </c>
      <c r="F5810" s="1472" t="s">
        <v>18227</v>
      </c>
      <c r="G5810" s="1472" t="s">
        <v>18228</v>
      </c>
      <c r="H5810" s="1523">
        <v>45814</v>
      </c>
      <c r="I5810" s="1534">
        <v>0.81000000000000016</v>
      </c>
      <c r="J5810" s="1471" t="s">
        <v>16</v>
      </c>
      <c r="K5810" s="1471" t="s">
        <v>47</v>
      </c>
      <c r="L5810" s="1472" t="s">
        <v>2934</v>
      </c>
      <c r="M5810" s="1472"/>
      <c r="N5810" s="1479"/>
      <c r="O5810" s="1479"/>
      <c r="P5810" s="1479"/>
      <c r="Q5810" s="1464">
        <f t="shared" si="180"/>
        <v>6</v>
      </c>
      <c r="R5810" s="1794" t="str">
        <f t="shared" si="181"/>
        <v>CURITI</v>
      </c>
    </row>
    <row r="5811" spans="1:18" s="1761" customFormat="1" ht="25.05" customHeight="1" x14ac:dyDescent="0.2">
      <c r="A5811" s="1472" t="s">
        <v>69</v>
      </c>
      <c r="B5811" s="1472" t="s">
        <v>70</v>
      </c>
      <c r="C5811" s="1472" t="s">
        <v>680</v>
      </c>
      <c r="D5811" s="1472" t="str">
        <f>VLOOKUP(C5811,CODIGOS!$B$1:$E$194,4,FALSE)</f>
        <v>PISCINAS</v>
      </c>
      <c r="E5811" s="1472" t="s">
        <v>18229</v>
      </c>
      <c r="F5811" s="1472" t="s">
        <v>18230</v>
      </c>
      <c r="G5811" s="1472" t="s">
        <v>18231</v>
      </c>
      <c r="H5811" s="1523">
        <v>45814</v>
      </c>
      <c r="I5811" s="1534">
        <v>0.87</v>
      </c>
      <c r="J5811" s="1471" t="s">
        <v>16</v>
      </c>
      <c r="K5811" s="1471" t="s">
        <v>47</v>
      </c>
      <c r="L5811" s="1472" t="s">
        <v>13550</v>
      </c>
      <c r="M5811" s="1472"/>
      <c r="N5811" s="1472"/>
      <c r="O5811" s="1472"/>
      <c r="P5811" s="1479"/>
      <c r="Q5811" s="1464">
        <f t="shared" si="180"/>
        <v>6</v>
      </c>
      <c r="R5811" s="1794" t="str">
        <f t="shared" si="181"/>
        <v>CURITI</v>
      </c>
    </row>
    <row r="5812" spans="1:18" s="1761" customFormat="1" ht="25.05" customHeight="1" x14ac:dyDescent="0.2">
      <c r="A5812" s="1472" t="s">
        <v>69</v>
      </c>
      <c r="B5812" s="1472" t="s">
        <v>70</v>
      </c>
      <c r="C5812" s="1472" t="s">
        <v>680</v>
      </c>
      <c r="D5812" s="1472" t="str">
        <f>VLOOKUP(C5812,CODIGOS!$B$1:$E$194,4,FALSE)</f>
        <v>PISCINAS</v>
      </c>
      <c r="E5812" s="1472" t="s">
        <v>18232</v>
      </c>
      <c r="F5812" s="1472" t="s">
        <v>18233</v>
      </c>
      <c r="G5812" s="1472" t="s">
        <v>18225</v>
      </c>
      <c r="H5812" s="1523">
        <v>45814</v>
      </c>
      <c r="I5812" s="1534">
        <v>0.85</v>
      </c>
      <c r="J5812" s="1471" t="s">
        <v>16</v>
      </c>
      <c r="K5812" s="1471" t="s">
        <v>47</v>
      </c>
      <c r="L5812" s="1472" t="s">
        <v>13550</v>
      </c>
      <c r="M5812" s="1472"/>
      <c r="N5812" s="1472"/>
      <c r="O5812" s="1472"/>
      <c r="P5812" s="1479"/>
      <c r="Q5812" s="1464">
        <f t="shared" si="180"/>
        <v>6</v>
      </c>
      <c r="R5812" s="1794" t="str">
        <f t="shared" si="181"/>
        <v>CURITI</v>
      </c>
    </row>
    <row r="5813" spans="1:18" s="1761" customFormat="1" ht="25.05" customHeight="1" x14ac:dyDescent="0.2">
      <c r="A5813" s="1472" t="s">
        <v>69</v>
      </c>
      <c r="B5813" s="1472" t="s">
        <v>70</v>
      </c>
      <c r="C5813" s="1472" t="s">
        <v>2798</v>
      </c>
      <c r="D5813" s="1472" t="str">
        <f>VLOOKUP(C5813,CODIGOS!$B$1:$E$194,4,FALSE)</f>
        <v>HOTELES (CON SERVICIO DE RESTAURANTE Y/O PISCINA)</v>
      </c>
      <c r="E5813" s="1472" t="s">
        <v>18223</v>
      </c>
      <c r="F5813" s="1472" t="s">
        <v>18224</v>
      </c>
      <c r="G5813" s="1472" t="s">
        <v>18225</v>
      </c>
      <c r="H5813" s="1523">
        <v>45814</v>
      </c>
      <c r="I5813" s="1534">
        <v>0.93</v>
      </c>
      <c r="J5813" s="1471" t="s">
        <v>16</v>
      </c>
      <c r="K5813" s="1471" t="s">
        <v>47</v>
      </c>
      <c r="L5813" s="1472" t="s">
        <v>22780</v>
      </c>
      <c r="M5813" s="1472"/>
      <c r="N5813" s="1472"/>
      <c r="O5813" s="1472"/>
      <c r="P5813" s="1479"/>
      <c r="Q5813" s="1464">
        <f t="shared" si="180"/>
        <v>6</v>
      </c>
      <c r="R5813" s="1794" t="str">
        <f t="shared" si="181"/>
        <v>CURITI</v>
      </c>
    </row>
    <row r="5814" spans="1:18" s="1761" customFormat="1" ht="25.05" customHeight="1" x14ac:dyDescent="0.2">
      <c r="A5814" s="1472" t="s">
        <v>69</v>
      </c>
      <c r="B5814" s="1472" t="s">
        <v>70</v>
      </c>
      <c r="C5814" s="1472" t="s">
        <v>2798</v>
      </c>
      <c r="D5814" s="1472" t="str">
        <f>VLOOKUP(C5814,CODIGOS!$B$1:$E$194,4,FALSE)</f>
        <v>HOTELES (CON SERVICIO DE RESTAURANTE Y/O PISCINA)</v>
      </c>
      <c r="E5814" s="1472" t="s">
        <v>18234</v>
      </c>
      <c r="F5814" s="1472" t="s">
        <v>18235</v>
      </c>
      <c r="G5814" s="1472" t="s">
        <v>18236</v>
      </c>
      <c r="H5814" s="1523">
        <v>45814</v>
      </c>
      <c r="I5814" s="1534">
        <v>0.86</v>
      </c>
      <c r="J5814" s="1471" t="s">
        <v>16</v>
      </c>
      <c r="K5814" s="1471" t="s">
        <v>47</v>
      </c>
      <c r="L5814" s="1472" t="s">
        <v>22780</v>
      </c>
      <c r="M5814" s="1472"/>
      <c r="N5814" s="1472"/>
      <c r="O5814" s="1472"/>
      <c r="P5814" s="1479"/>
      <c r="Q5814" s="1464">
        <f t="shared" si="180"/>
        <v>6</v>
      </c>
      <c r="R5814" s="1794" t="str">
        <f t="shared" si="181"/>
        <v>CURITI</v>
      </c>
    </row>
    <row r="5815" spans="1:18" s="1761" customFormat="1" ht="25.05" customHeight="1" x14ac:dyDescent="0.2">
      <c r="A5815" s="1472" t="s">
        <v>69</v>
      </c>
      <c r="B5815" s="1472" t="s">
        <v>70</v>
      </c>
      <c r="C5815" s="1472" t="s">
        <v>2798</v>
      </c>
      <c r="D5815" s="1472" t="str">
        <f>VLOOKUP(C5815,CODIGOS!$B$1:$E$194,4,FALSE)</f>
        <v>HOTELES (CON SERVICIO DE RESTAURANTE Y/O PISCINA)</v>
      </c>
      <c r="E5815" s="1472" t="s">
        <v>18229</v>
      </c>
      <c r="F5815" s="1472" t="s">
        <v>18230</v>
      </c>
      <c r="G5815" s="1472" t="s">
        <v>18231</v>
      </c>
      <c r="H5815" s="1523">
        <v>45814</v>
      </c>
      <c r="I5815" s="1534">
        <v>0.86</v>
      </c>
      <c r="J5815" s="1471" t="s">
        <v>16</v>
      </c>
      <c r="K5815" s="1471" t="s">
        <v>47</v>
      </c>
      <c r="L5815" s="1472" t="s">
        <v>22780</v>
      </c>
      <c r="M5815" s="1472"/>
      <c r="N5815" s="1472"/>
      <c r="O5815" s="1472"/>
      <c r="P5815" s="1479"/>
      <c r="Q5815" s="1464">
        <f t="shared" si="180"/>
        <v>6</v>
      </c>
      <c r="R5815" s="1794" t="str">
        <f t="shared" si="181"/>
        <v>CURITI</v>
      </c>
    </row>
    <row r="5816" spans="1:18" s="1761" customFormat="1" ht="25.05" customHeight="1" x14ac:dyDescent="0.2">
      <c r="A5816" s="1472" t="s">
        <v>69</v>
      </c>
      <c r="B5816" s="1472" t="s">
        <v>70</v>
      </c>
      <c r="C5816" s="1472" t="s">
        <v>31</v>
      </c>
      <c r="D5816" s="1472" t="str">
        <f>VLOOKUP(C5816,CODIGOS!$B$1:$E$194,4,FALSE)</f>
        <v>HOTELES (SIN SERVICIO DE RESTAURANTE Y/O SIN PISCINA)</v>
      </c>
      <c r="E5816" s="1472" t="s">
        <v>18237</v>
      </c>
      <c r="F5816" s="1472" t="s">
        <v>18238</v>
      </c>
      <c r="G5816" s="1472" t="s">
        <v>18239</v>
      </c>
      <c r="H5816" s="1523">
        <v>45814</v>
      </c>
      <c r="I5816" s="1534">
        <v>0.89</v>
      </c>
      <c r="J5816" s="1471" t="s">
        <v>16</v>
      </c>
      <c r="K5816" s="1471" t="s">
        <v>47</v>
      </c>
      <c r="L5816" s="1472" t="s">
        <v>22780</v>
      </c>
      <c r="M5816" s="1472"/>
      <c r="N5816" s="1472"/>
      <c r="O5816" s="1472"/>
      <c r="P5816" s="1479"/>
      <c r="Q5816" s="1464">
        <f t="shared" si="180"/>
        <v>6</v>
      </c>
      <c r="R5816" s="1794" t="str">
        <f t="shared" si="181"/>
        <v>CURITI</v>
      </c>
    </row>
    <row r="5817" spans="1:18" s="1761" customFormat="1" ht="25.05" customHeight="1" x14ac:dyDescent="0.2">
      <c r="A5817" s="1472" t="s">
        <v>69</v>
      </c>
      <c r="B5817" s="1472" t="s">
        <v>79</v>
      </c>
      <c r="C5817" s="1475" t="s">
        <v>715</v>
      </c>
      <c r="D5817" s="1472" t="str">
        <f>VLOOKUP(C5817,CODIGOS!$B$1:$E$194,4,FALSE)</f>
        <v>COLEGIOS</v>
      </c>
      <c r="E5817" s="1472" t="s">
        <v>18240</v>
      </c>
      <c r="F5817" s="1472" t="s">
        <v>18241</v>
      </c>
      <c r="G5817" s="1472" t="s">
        <v>10940</v>
      </c>
      <c r="H5817" s="1523">
        <v>45812</v>
      </c>
      <c r="I5817" s="1534">
        <v>0.87</v>
      </c>
      <c r="J5817" s="1471" t="s">
        <v>16</v>
      </c>
      <c r="K5817" s="1471" t="s">
        <v>47</v>
      </c>
      <c r="L5817" s="1472" t="s">
        <v>26510</v>
      </c>
      <c r="M5817" s="1472" t="s">
        <v>18242</v>
      </c>
      <c r="N5817" s="1472"/>
      <c r="O5817" s="1472"/>
      <c r="P5817" s="1479"/>
      <c r="Q5817" s="1464">
        <f t="shared" si="180"/>
        <v>6</v>
      </c>
      <c r="R5817" s="1794" t="str">
        <f t="shared" si="181"/>
        <v>ENCINO</v>
      </c>
    </row>
    <row r="5818" spans="1:18" s="1761" customFormat="1" ht="25.05" customHeight="1" x14ac:dyDescent="0.2">
      <c r="A5818" s="1472" t="s">
        <v>69</v>
      </c>
      <c r="B5818" s="1472" t="s">
        <v>79</v>
      </c>
      <c r="C5818" s="1472" t="s">
        <v>905</v>
      </c>
      <c r="D5818" s="1472" t="str">
        <f>VLOOKUP(C5818,CODIGOS!$B$1:$E$194,4,FALSE)</f>
        <v>COMEDORES ESCOLARES (PAE - PRIVADOS)</v>
      </c>
      <c r="E5818" s="1472" t="s">
        <v>18243</v>
      </c>
      <c r="F5818" s="1472" t="s">
        <v>18241</v>
      </c>
      <c r="G5818" s="1472" t="s">
        <v>1498</v>
      </c>
      <c r="H5818" s="1523">
        <v>45812</v>
      </c>
      <c r="I5818" s="1534">
        <v>0.8650000000000001</v>
      </c>
      <c r="J5818" s="1471" t="s">
        <v>16</v>
      </c>
      <c r="K5818" s="1471" t="s">
        <v>47</v>
      </c>
      <c r="L5818" s="1471" t="s">
        <v>22779</v>
      </c>
      <c r="M5818" s="1472" t="s">
        <v>18244</v>
      </c>
      <c r="N5818" s="1479"/>
      <c r="O5818" s="1479"/>
      <c r="P5818" s="1479"/>
      <c r="Q5818" s="1464">
        <f t="shared" si="180"/>
        <v>6</v>
      </c>
      <c r="R5818" s="1794" t="str">
        <f t="shared" si="181"/>
        <v>ENCINO</v>
      </c>
    </row>
    <row r="5819" spans="1:18" s="1761" customFormat="1" ht="25.05" customHeight="1" x14ac:dyDescent="0.2">
      <c r="A5819" s="1472" t="s">
        <v>69</v>
      </c>
      <c r="B5819" s="1472" t="s">
        <v>79</v>
      </c>
      <c r="C5819" s="1472" t="s">
        <v>542</v>
      </c>
      <c r="D5819" s="1472" t="str">
        <f>VLOOKUP(C5819,CODIGOS!$B$1:$E$194,4,FALSE)</f>
        <v>MINI MERCADO (SUPERMERCADO DE BARRIO)</v>
      </c>
      <c r="E5819" s="1472" t="s">
        <v>18245</v>
      </c>
      <c r="F5819" s="1472" t="s">
        <v>18246</v>
      </c>
      <c r="G5819" s="1472" t="s">
        <v>18247</v>
      </c>
      <c r="H5819" s="1523">
        <v>45813</v>
      </c>
      <c r="I5819" s="1534">
        <v>0.96</v>
      </c>
      <c r="J5819" s="1472" t="s">
        <v>22</v>
      </c>
      <c r="K5819" s="1471" t="s">
        <v>47</v>
      </c>
      <c r="L5819" s="1472" t="s">
        <v>22787</v>
      </c>
      <c r="M5819" s="1472" t="s">
        <v>18248</v>
      </c>
      <c r="N5819" s="1472"/>
      <c r="O5819" s="1472"/>
      <c r="P5819" s="1479"/>
      <c r="Q5819" s="1464">
        <f t="shared" si="180"/>
        <v>6</v>
      </c>
      <c r="R5819" s="1794" t="str">
        <f t="shared" si="181"/>
        <v>ENCINO</v>
      </c>
    </row>
    <row r="5820" spans="1:18" s="1761" customFormat="1" ht="25.05" customHeight="1" x14ac:dyDescent="0.2">
      <c r="A5820" s="1472" t="s">
        <v>69</v>
      </c>
      <c r="B5820" s="1471" t="s">
        <v>79</v>
      </c>
      <c r="C5820" s="1472" t="s">
        <v>542</v>
      </c>
      <c r="D5820" s="1472" t="str">
        <f>VLOOKUP(C5820,CODIGOS!$B$1:$E$194,4,FALSE)</f>
        <v>MINI MERCADO (SUPERMERCADO DE BARRIO)</v>
      </c>
      <c r="E5820" s="1472" t="s">
        <v>18249</v>
      </c>
      <c r="F5820" s="1472" t="s">
        <v>18250</v>
      </c>
      <c r="G5820" s="1472" t="s">
        <v>18247</v>
      </c>
      <c r="H5820" s="1523">
        <v>45813</v>
      </c>
      <c r="I5820" s="1534">
        <v>0.93999999999999984</v>
      </c>
      <c r="J5820" s="1472" t="s">
        <v>22</v>
      </c>
      <c r="K5820" s="1471" t="s">
        <v>47</v>
      </c>
      <c r="L5820" s="1472" t="s">
        <v>22787</v>
      </c>
      <c r="M5820" s="1472" t="s">
        <v>18251</v>
      </c>
      <c r="N5820" s="1472"/>
      <c r="O5820" s="1479"/>
      <c r="P5820" s="1479"/>
      <c r="Q5820" s="1464">
        <f t="shared" si="180"/>
        <v>6</v>
      </c>
      <c r="R5820" s="1794" t="str">
        <f t="shared" si="181"/>
        <v>ENCINO</v>
      </c>
    </row>
    <row r="5821" spans="1:18" s="1761" customFormat="1" ht="25.05" customHeight="1" x14ac:dyDescent="0.2">
      <c r="A5821" s="1472" t="s">
        <v>69</v>
      </c>
      <c r="B5821" s="1531" t="s">
        <v>79</v>
      </c>
      <c r="C5821" s="1475" t="s">
        <v>837</v>
      </c>
      <c r="D5821" s="1472" t="str">
        <f>VLOOKUP(C5821,CODIGOS!$B$1:$E$194,4,FALSE)</f>
        <v>MISCELANEAS  ( COMERCIO AL POR MENOR EN ESTABLECIMIENTOS NO ESPECIALIZADOS, CON SURTIDO COMPUESTO PRINCIPALMENTE POR PRODUCTOS DIFERENTES DE ALIMENTOS (VÍVERES EN GENERAL, BEBIDAS Y TABACO)</v>
      </c>
      <c r="E5821" s="1471" t="s">
        <v>18252</v>
      </c>
      <c r="F5821" s="1471" t="s">
        <v>18253</v>
      </c>
      <c r="G5821" s="1471" t="s">
        <v>18254</v>
      </c>
      <c r="H5821" s="1473">
        <v>45818</v>
      </c>
      <c r="I5821" s="1905">
        <v>0.84</v>
      </c>
      <c r="J5821" s="1471" t="s">
        <v>16</v>
      </c>
      <c r="K5821" s="1471" t="s">
        <v>47</v>
      </c>
      <c r="L5821" s="1472" t="s">
        <v>13550</v>
      </c>
      <c r="M5821" s="1472" t="s">
        <v>18255</v>
      </c>
      <c r="N5821" s="1472"/>
      <c r="O5821" s="1479"/>
      <c r="P5821" s="1479"/>
      <c r="Q5821" s="1464">
        <f t="shared" si="180"/>
        <v>6</v>
      </c>
      <c r="R5821" s="1794" t="str">
        <f t="shared" si="181"/>
        <v>ENCINO</v>
      </c>
    </row>
    <row r="5822" spans="1:18" s="1761" customFormat="1" ht="25.05" customHeight="1" x14ac:dyDescent="0.2">
      <c r="A5822" s="1472" t="s">
        <v>69</v>
      </c>
      <c r="B5822" s="1472" t="s">
        <v>79</v>
      </c>
      <c r="C5822" s="1472" t="s">
        <v>20</v>
      </c>
      <c r="D5822" s="1472" t="str">
        <f>VLOOKUP(C5822,CODIGOS!$B$1:$E$194,4,FALSE)</f>
        <v>TIENDA DE BARRIO O CIGARRERÍA, INCLUIDAS LAS UBICADAS EN ZONAS FRANCAS</v>
      </c>
      <c r="E5822" s="1472" t="s">
        <v>18256</v>
      </c>
      <c r="F5822" s="1472" t="s">
        <v>18257</v>
      </c>
      <c r="G5822" s="1472" t="s">
        <v>18258</v>
      </c>
      <c r="H5822" s="1523">
        <v>45813</v>
      </c>
      <c r="I5822" s="1534">
        <v>0.85500000000000009</v>
      </c>
      <c r="J5822" s="1471" t="s">
        <v>16</v>
      </c>
      <c r="K5822" s="1471" t="s">
        <v>47</v>
      </c>
      <c r="L5822" s="1472" t="s">
        <v>22787</v>
      </c>
      <c r="M5822" s="1472" t="s">
        <v>18259</v>
      </c>
      <c r="N5822" s="1479"/>
      <c r="O5822" s="1479"/>
      <c r="P5822" s="1479"/>
      <c r="Q5822" s="1464">
        <f t="shared" si="180"/>
        <v>6</v>
      </c>
      <c r="R5822" s="1794" t="str">
        <f t="shared" si="181"/>
        <v>ENCINO</v>
      </c>
    </row>
    <row r="5823" spans="1:18" s="1761" customFormat="1" ht="25.05" customHeight="1" x14ac:dyDescent="0.2">
      <c r="A5823" s="1472" t="s">
        <v>69</v>
      </c>
      <c r="B5823" s="1471" t="s">
        <v>79</v>
      </c>
      <c r="C5823" s="1472" t="s">
        <v>547</v>
      </c>
      <c r="D5823" s="1472" t="str">
        <f>VLOOKUP(C5823,CODIGOS!$B$1:$E$194,4,FALSE)</f>
        <v>CAFETERÍA</v>
      </c>
      <c r="E5823" s="1472" t="s">
        <v>14724</v>
      </c>
      <c r="F5823" s="1472" t="s">
        <v>94</v>
      </c>
      <c r="G5823" s="1472" t="s">
        <v>18260</v>
      </c>
      <c r="H5823" s="1523">
        <v>45826</v>
      </c>
      <c r="I5823" s="1534">
        <v>0.81000000000000016</v>
      </c>
      <c r="J5823" s="1471" t="s">
        <v>16</v>
      </c>
      <c r="K5823" s="1471" t="s">
        <v>47</v>
      </c>
      <c r="L5823" s="1472" t="s">
        <v>2934</v>
      </c>
      <c r="M5823" s="1472" t="s">
        <v>18261</v>
      </c>
      <c r="N5823" s="1479"/>
      <c r="O5823" s="1479"/>
      <c r="P5823" s="1479"/>
      <c r="Q5823" s="1464">
        <f t="shared" si="180"/>
        <v>6</v>
      </c>
      <c r="R5823" s="1794" t="str">
        <f t="shared" si="181"/>
        <v>ENCINO</v>
      </c>
    </row>
    <row r="5824" spans="1:18" s="1761" customFormat="1" ht="25.05" customHeight="1" x14ac:dyDescent="0.2">
      <c r="A5824" s="1472" t="s">
        <v>69</v>
      </c>
      <c r="B5824" s="1472" t="s">
        <v>79</v>
      </c>
      <c r="C5824" s="1472" t="s">
        <v>837</v>
      </c>
      <c r="D5824" s="1472" t="str">
        <f>VLOOKUP(C5824,CODIGOS!$B$1:$E$194,4,FALSE)</f>
        <v>MISCELANEAS  ( COMERCIO AL POR MENOR EN ESTABLECIMIENTOS NO ESPECIALIZADOS, CON SURTIDO COMPUESTO PRINCIPALMENTE POR PRODUCTOS DIFERENTES DE ALIMENTOS (VÍVERES EN GENERAL, BEBIDAS Y TABACO)</v>
      </c>
      <c r="E5824" s="1472" t="s">
        <v>18262</v>
      </c>
      <c r="F5824" s="1472" t="s">
        <v>18263</v>
      </c>
      <c r="G5824" s="1472" t="s">
        <v>18264</v>
      </c>
      <c r="H5824" s="1523">
        <v>45825</v>
      </c>
      <c r="I5824" s="1534">
        <v>0.92000000000000015</v>
      </c>
      <c r="J5824" s="1471" t="s">
        <v>16</v>
      </c>
      <c r="K5824" s="1471" t="s">
        <v>47</v>
      </c>
      <c r="L5824" s="1472" t="s">
        <v>13550</v>
      </c>
      <c r="M5824" s="1472" t="s">
        <v>18265</v>
      </c>
      <c r="N5824" s="1472"/>
      <c r="O5824" s="1472"/>
      <c r="P5824" s="1479"/>
      <c r="Q5824" s="1464">
        <f t="shared" si="180"/>
        <v>6</v>
      </c>
      <c r="R5824" s="1794" t="str">
        <f t="shared" si="181"/>
        <v>ENCINO</v>
      </c>
    </row>
    <row r="5825" spans="1:18" s="1761" customFormat="1" ht="25.05" customHeight="1" x14ac:dyDescent="0.2">
      <c r="A5825" s="1472" t="s">
        <v>69</v>
      </c>
      <c r="B5825" s="1472" t="s">
        <v>79</v>
      </c>
      <c r="C5825" s="1472" t="s">
        <v>20</v>
      </c>
      <c r="D5825" s="1472" t="str">
        <f>VLOOKUP(C5825,CODIGOS!$B$1:$E$194,4,FALSE)</f>
        <v>TIENDA DE BARRIO O CIGARRERÍA, INCLUIDAS LAS UBICADAS EN ZONAS FRANCAS</v>
      </c>
      <c r="E5825" s="1472" t="s">
        <v>18266</v>
      </c>
      <c r="F5825" s="1472" t="s">
        <v>3076</v>
      </c>
      <c r="G5825" s="1472" t="s">
        <v>18267</v>
      </c>
      <c r="H5825" s="1523">
        <v>45833</v>
      </c>
      <c r="I5825" s="1534">
        <v>0.86</v>
      </c>
      <c r="J5825" s="1471" t="s">
        <v>16</v>
      </c>
      <c r="K5825" s="1471" t="s">
        <v>47</v>
      </c>
      <c r="L5825" s="1472" t="s">
        <v>22787</v>
      </c>
      <c r="M5825" s="1472" t="s">
        <v>18268</v>
      </c>
      <c r="N5825" s="1472"/>
      <c r="O5825" s="1472"/>
      <c r="P5825" s="1479"/>
      <c r="Q5825" s="1464">
        <f t="shared" si="180"/>
        <v>6</v>
      </c>
      <c r="R5825" s="1794" t="str">
        <f t="shared" si="181"/>
        <v>ENCINO</v>
      </c>
    </row>
    <row r="5826" spans="1:18" s="1761" customFormat="1" ht="25.05" customHeight="1" x14ac:dyDescent="0.2">
      <c r="A5826" s="1472" t="s">
        <v>69</v>
      </c>
      <c r="B5826" s="1472" t="s">
        <v>79</v>
      </c>
      <c r="C5826" s="1472" t="s">
        <v>472</v>
      </c>
      <c r="D5826" s="1472" t="str">
        <f>VLOOKUP(C5826,CODIGOS!$B$1:$E$194,4,FALSE)</f>
        <v>RESTAURANTES PUBLICOS</v>
      </c>
      <c r="E5826" s="1472" t="s">
        <v>18269</v>
      </c>
      <c r="F5826" s="1472" t="s">
        <v>18270</v>
      </c>
      <c r="G5826" s="1472" t="s">
        <v>18271</v>
      </c>
      <c r="H5826" s="1523">
        <v>45834</v>
      </c>
      <c r="I5826" s="1534">
        <v>0.88</v>
      </c>
      <c r="J5826" s="1471" t="s">
        <v>16</v>
      </c>
      <c r="K5826" s="1471" t="s">
        <v>47</v>
      </c>
      <c r="L5826" s="1472" t="s">
        <v>2934</v>
      </c>
      <c r="M5826" s="1472" t="s">
        <v>18272</v>
      </c>
      <c r="N5826" s="1472"/>
      <c r="O5826" s="1472"/>
      <c r="P5826" s="1479"/>
      <c r="Q5826" s="1464">
        <f t="shared" si="180"/>
        <v>6</v>
      </c>
      <c r="R5826" s="1794" t="str">
        <f t="shared" si="181"/>
        <v>ENCINO</v>
      </c>
    </row>
    <row r="5827" spans="1:18" s="1761" customFormat="1" ht="25.05" customHeight="1" x14ac:dyDescent="0.2">
      <c r="A5827" s="1472" t="s">
        <v>69</v>
      </c>
      <c r="B5827" s="1472" t="s">
        <v>79</v>
      </c>
      <c r="C5827" s="1472" t="s">
        <v>31</v>
      </c>
      <c r="D5827" s="1472" t="str">
        <f>VLOOKUP(C5827,CODIGOS!$B$1:$E$194,4,FALSE)</f>
        <v>HOTELES (SIN SERVICIO DE RESTAURANTE Y/O SIN PISCINA)</v>
      </c>
      <c r="E5827" s="1472" t="s">
        <v>18273</v>
      </c>
      <c r="F5827" s="1472" t="s">
        <v>18274</v>
      </c>
      <c r="G5827" s="1472" t="s">
        <v>18275</v>
      </c>
      <c r="H5827" s="1523">
        <v>45826</v>
      </c>
      <c r="I5827" s="1534">
        <v>0.92000000000000015</v>
      </c>
      <c r="J5827" s="1471" t="s">
        <v>16</v>
      </c>
      <c r="K5827" s="1471" t="s">
        <v>47</v>
      </c>
      <c r="L5827" s="1472" t="s">
        <v>22780</v>
      </c>
      <c r="M5827" s="1472" t="s">
        <v>18276</v>
      </c>
      <c r="N5827" s="1472"/>
      <c r="O5827" s="1472"/>
      <c r="P5827" s="1479"/>
      <c r="Q5827" s="1464">
        <f t="shared" si="180"/>
        <v>6</v>
      </c>
      <c r="R5827" s="1794" t="str">
        <f t="shared" si="181"/>
        <v>ENCINO</v>
      </c>
    </row>
    <row r="5828" spans="1:18" s="1761" customFormat="1" ht="25.05" customHeight="1" x14ac:dyDescent="0.2">
      <c r="A5828" s="1472" t="s">
        <v>69</v>
      </c>
      <c r="B5828" s="1472" t="s">
        <v>81</v>
      </c>
      <c r="C5828" s="1472" t="s">
        <v>61</v>
      </c>
      <c r="D5828" s="1472" t="str">
        <f>VLOOKUP(C5828,CODIGOS!$B$1:$E$194,4,FALSE)</f>
        <v>COMEDORES HOGARES GERIÁTRICOS, ASILOS, HOSPITALES, CASINOS DE EMPRESAS O FÁBRICAS, CLUBES SOCIALES.</v>
      </c>
      <c r="E5828" s="1472" t="s">
        <v>18277</v>
      </c>
      <c r="F5828" s="1472" t="s">
        <v>18278</v>
      </c>
      <c r="G5828" s="1472" t="s">
        <v>18279</v>
      </c>
      <c r="H5828" s="1523">
        <v>45811</v>
      </c>
      <c r="I5828" s="1534">
        <v>0.92000000000000015</v>
      </c>
      <c r="J5828" s="1472" t="s">
        <v>22</v>
      </c>
      <c r="K5828" s="1471" t="s">
        <v>47</v>
      </c>
      <c r="L5828" s="1472" t="s">
        <v>3135</v>
      </c>
      <c r="M5828" s="1472"/>
      <c r="N5828" s="1472"/>
      <c r="O5828" s="1472"/>
      <c r="P5828" s="1479"/>
      <c r="Q5828" s="1464">
        <f t="shared" si="180"/>
        <v>6</v>
      </c>
      <c r="R5828" s="1794" t="str">
        <f t="shared" si="181"/>
        <v>MOGOTES</v>
      </c>
    </row>
    <row r="5829" spans="1:18" s="1761" customFormat="1" ht="25.05" customHeight="1" x14ac:dyDescent="0.2">
      <c r="A5829" s="1472" t="s">
        <v>69</v>
      </c>
      <c r="B5829" s="1472" t="s">
        <v>81</v>
      </c>
      <c r="C5829" s="1472" t="s">
        <v>1166</v>
      </c>
      <c r="D5829" s="1472" t="str">
        <f>VLOOKUP(C5829,CODIGOS!$B$1:$E$194,4,FALSE)</f>
        <v>HOGAR GERONTOLÓGICO (Asilos De Ancianos)</v>
      </c>
      <c r="E5829" s="1472" t="s">
        <v>18280</v>
      </c>
      <c r="F5829" s="1472" t="s">
        <v>18278</v>
      </c>
      <c r="G5829" s="1472" t="s">
        <v>18279</v>
      </c>
      <c r="H5829" s="1523">
        <v>45811</v>
      </c>
      <c r="I5829" s="1534">
        <v>0.93</v>
      </c>
      <c r="J5829" s="1471" t="s">
        <v>16</v>
      </c>
      <c r="K5829" s="1471" t="s">
        <v>47</v>
      </c>
      <c r="L5829" s="1472" t="s">
        <v>22782</v>
      </c>
      <c r="M5829" s="1472"/>
      <c r="N5829" s="1472"/>
      <c r="O5829" s="1472"/>
      <c r="P5829" s="1472"/>
      <c r="Q5829" s="1464">
        <f t="shared" si="180"/>
        <v>6</v>
      </c>
      <c r="R5829" s="1794" t="str">
        <f t="shared" si="181"/>
        <v>MOGOTES</v>
      </c>
    </row>
    <row r="5830" spans="1:18" s="1761" customFormat="1" ht="25.05" customHeight="1" x14ac:dyDescent="0.2">
      <c r="A5830" s="1472" t="s">
        <v>69</v>
      </c>
      <c r="B5830" s="1472" t="s">
        <v>81</v>
      </c>
      <c r="C5830" s="1475" t="s">
        <v>715</v>
      </c>
      <c r="D5830" s="1472" t="str">
        <f>VLOOKUP(C5830,CODIGOS!$B$1:$E$194,4,FALSE)</f>
        <v>COLEGIOS</v>
      </c>
      <c r="E5830" s="1472" t="s">
        <v>18281</v>
      </c>
      <c r="F5830" s="1472" t="s">
        <v>18282</v>
      </c>
      <c r="G5830" s="1472" t="s">
        <v>18283</v>
      </c>
      <c r="H5830" s="1523">
        <v>45817</v>
      </c>
      <c r="I5830" s="1534">
        <v>0.81000000000000016</v>
      </c>
      <c r="J5830" s="1471" t="s">
        <v>16</v>
      </c>
      <c r="K5830" s="1471" t="s">
        <v>47</v>
      </c>
      <c r="L5830" s="1472" t="s">
        <v>26510</v>
      </c>
      <c r="M5830" s="1472"/>
      <c r="N5830" s="1472"/>
      <c r="O5830" s="1472"/>
      <c r="P5830" s="1479"/>
      <c r="Q5830" s="1464">
        <f t="shared" si="180"/>
        <v>6</v>
      </c>
      <c r="R5830" s="1794" t="str">
        <f t="shared" si="181"/>
        <v>MOGOTES</v>
      </c>
    </row>
    <row r="5831" spans="1:18" s="1761" customFormat="1" ht="25.05" customHeight="1" x14ac:dyDescent="0.2">
      <c r="A5831" s="1472" t="s">
        <v>69</v>
      </c>
      <c r="B5831" s="1472" t="s">
        <v>81</v>
      </c>
      <c r="C5831" s="1472" t="s">
        <v>905</v>
      </c>
      <c r="D5831" s="1472" t="str">
        <f>VLOOKUP(C5831,CODIGOS!$B$1:$E$194,4,FALSE)</f>
        <v>COMEDORES ESCOLARES (PAE - PRIVADOS)</v>
      </c>
      <c r="E5831" s="1472" t="s">
        <v>18284</v>
      </c>
      <c r="F5831" s="1472" t="s">
        <v>18282</v>
      </c>
      <c r="G5831" s="1472" t="s">
        <v>18285</v>
      </c>
      <c r="H5831" s="1523">
        <v>45817</v>
      </c>
      <c r="I5831" s="1534">
        <v>0.87</v>
      </c>
      <c r="J5831" s="1471" t="s">
        <v>16</v>
      </c>
      <c r="K5831" s="1471" t="s">
        <v>47</v>
      </c>
      <c r="L5831" s="1472" t="s">
        <v>3135</v>
      </c>
      <c r="M5831" s="1472"/>
      <c r="N5831" s="1472"/>
      <c r="O5831" s="1472"/>
      <c r="P5831" s="1479"/>
      <c r="Q5831" s="1464">
        <f t="shared" ref="Q5831:Q5894" si="182">MONTH(H5831)</f>
        <v>6</v>
      </c>
      <c r="R5831" s="1794" t="str">
        <f t="shared" ref="R5831:R5894" si="183">B5831</f>
        <v>MOGOTES</v>
      </c>
    </row>
    <row r="5832" spans="1:18" s="1761" customFormat="1" ht="25.05" customHeight="1" x14ac:dyDescent="0.2">
      <c r="A5832" s="1472" t="s">
        <v>69</v>
      </c>
      <c r="B5832" s="1472" t="s">
        <v>81</v>
      </c>
      <c r="C5832" s="1472" t="s">
        <v>905</v>
      </c>
      <c r="D5832" s="1472" t="str">
        <f>VLOOKUP(C5832,CODIGOS!$B$1:$E$194,4,FALSE)</f>
        <v>COMEDORES ESCOLARES (PAE - PRIVADOS)</v>
      </c>
      <c r="E5832" s="1472" t="s">
        <v>18286</v>
      </c>
      <c r="F5832" s="1472" t="s">
        <v>18287</v>
      </c>
      <c r="G5832" s="1472" t="s">
        <v>18285</v>
      </c>
      <c r="H5832" s="1523">
        <v>45818</v>
      </c>
      <c r="I5832" s="1534">
        <v>0.90500000000000003</v>
      </c>
      <c r="J5832" s="1472" t="s">
        <v>22</v>
      </c>
      <c r="K5832" s="1471" t="s">
        <v>47</v>
      </c>
      <c r="L5832" s="1472" t="s">
        <v>3135</v>
      </c>
      <c r="M5832" s="1472"/>
      <c r="N5832" s="1472"/>
      <c r="O5832" s="1472"/>
      <c r="P5832" s="1479"/>
      <c r="Q5832" s="1464">
        <f t="shared" si="182"/>
        <v>6</v>
      </c>
      <c r="R5832" s="1794" t="str">
        <f t="shared" si="183"/>
        <v>MOGOTES</v>
      </c>
    </row>
    <row r="5833" spans="1:18" s="1761" customFormat="1" ht="25.05" customHeight="1" x14ac:dyDescent="0.2">
      <c r="A5833" s="1472" t="s">
        <v>69</v>
      </c>
      <c r="B5833" s="1472" t="s">
        <v>81</v>
      </c>
      <c r="C5833" s="1475" t="s">
        <v>715</v>
      </c>
      <c r="D5833" s="1472" t="str">
        <f>VLOOKUP(C5833,CODIGOS!$B$1:$E$194,4,FALSE)</f>
        <v>COLEGIOS</v>
      </c>
      <c r="E5833" s="1472" t="s">
        <v>18288</v>
      </c>
      <c r="F5833" s="1472" t="s">
        <v>18289</v>
      </c>
      <c r="G5833" s="1472" t="s">
        <v>18283</v>
      </c>
      <c r="H5833" s="1523">
        <v>45818</v>
      </c>
      <c r="I5833" s="1534">
        <v>0.89500000000000002</v>
      </c>
      <c r="J5833" s="1471" t="s">
        <v>16</v>
      </c>
      <c r="K5833" s="1471" t="s">
        <v>47</v>
      </c>
      <c r="L5833" s="1472" t="s">
        <v>26510</v>
      </c>
      <c r="M5833" s="1472"/>
      <c r="N5833" s="1472"/>
      <c r="O5833" s="1472"/>
      <c r="P5833" s="1479"/>
      <c r="Q5833" s="1464">
        <f t="shared" si="182"/>
        <v>6</v>
      </c>
      <c r="R5833" s="1794" t="str">
        <f t="shared" si="183"/>
        <v>MOGOTES</v>
      </c>
    </row>
    <row r="5834" spans="1:18" s="1761" customFormat="1" ht="25.05" customHeight="1" x14ac:dyDescent="0.2">
      <c r="A5834" s="1472" t="s">
        <v>69</v>
      </c>
      <c r="B5834" s="1472" t="s">
        <v>81</v>
      </c>
      <c r="C5834" s="1472" t="s">
        <v>489</v>
      </c>
      <c r="D5834" s="1472" t="str">
        <f>VLOOKUP(C5834,CODIGOS!$B$1:$E$194,4,FALSE)</f>
        <v xml:space="preserve">COMIDAS RAPIDAS </v>
      </c>
      <c r="E5834" s="1472" t="s">
        <v>18290</v>
      </c>
      <c r="F5834" s="1472" t="s">
        <v>18291</v>
      </c>
      <c r="G5834" s="1472" t="s">
        <v>18292</v>
      </c>
      <c r="H5834" s="1523">
        <v>45819</v>
      </c>
      <c r="I5834" s="1534">
        <v>0.84</v>
      </c>
      <c r="J5834" s="1471" t="s">
        <v>16</v>
      </c>
      <c r="K5834" s="1471" t="s">
        <v>47</v>
      </c>
      <c r="L5834" s="1472" t="s">
        <v>3135</v>
      </c>
      <c r="M5834" s="1472"/>
      <c r="N5834" s="1472"/>
      <c r="O5834" s="1472"/>
      <c r="P5834" s="1479"/>
      <c r="Q5834" s="1464">
        <f t="shared" si="182"/>
        <v>6</v>
      </c>
      <c r="R5834" s="1794" t="str">
        <f t="shared" si="183"/>
        <v>MOGOTES</v>
      </c>
    </row>
    <row r="5835" spans="1:18" s="1761" customFormat="1" ht="25.05" customHeight="1" x14ac:dyDescent="0.2">
      <c r="A5835" s="1472" t="s">
        <v>69</v>
      </c>
      <c r="B5835" s="1472" t="s">
        <v>81</v>
      </c>
      <c r="C5835" s="1472" t="s">
        <v>489</v>
      </c>
      <c r="D5835" s="1472" t="str">
        <f>VLOOKUP(C5835,CODIGOS!$B$1:$E$194,4,FALSE)</f>
        <v xml:space="preserve">COMIDAS RAPIDAS </v>
      </c>
      <c r="E5835" s="1472" t="s">
        <v>18293</v>
      </c>
      <c r="F5835" s="1472" t="s">
        <v>10975</v>
      </c>
      <c r="G5835" s="1472" t="s">
        <v>18294</v>
      </c>
      <c r="H5835" s="1523">
        <v>45819</v>
      </c>
      <c r="I5835" s="1534">
        <v>0.93500000000000005</v>
      </c>
      <c r="J5835" s="1472" t="s">
        <v>22</v>
      </c>
      <c r="K5835" s="1471" t="s">
        <v>47</v>
      </c>
      <c r="L5835" s="1472" t="s">
        <v>3135</v>
      </c>
      <c r="M5835" s="1471"/>
      <c r="N5835" s="1478"/>
      <c r="O5835" s="1478"/>
      <c r="P5835" s="1479"/>
      <c r="Q5835" s="1464">
        <f t="shared" si="182"/>
        <v>6</v>
      </c>
      <c r="R5835" s="1794" t="str">
        <f t="shared" si="183"/>
        <v>MOGOTES</v>
      </c>
    </row>
    <row r="5836" spans="1:18" s="1761" customFormat="1" ht="25.05" customHeight="1" x14ac:dyDescent="0.2">
      <c r="A5836" s="1472" t="s">
        <v>69</v>
      </c>
      <c r="B5836" s="1472" t="s">
        <v>81</v>
      </c>
      <c r="C5836" s="1472" t="s">
        <v>723</v>
      </c>
      <c r="D5836" s="1472" t="str">
        <f>VLOOKUP(C5836,CODIGOS!$B$1:$E$194,4,FALSE)</f>
        <v>DROGUERIAS ( COMERCIO AL POR MAYOR DE PRODUCTOS FARMACÉUTICOS Y MEDICINALES, COSMÉTICOS Y ARTÍCULOS DE TOCADOR)</v>
      </c>
      <c r="E5836" s="1472" t="s">
        <v>18295</v>
      </c>
      <c r="F5836" s="1472" t="s">
        <v>18296</v>
      </c>
      <c r="G5836" s="1472" t="s">
        <v>18297</v>
      </c>
      <c r="H5836" s="1523">
        <v>45821</v>
      </c>
      <c r="I5836" s="1534">
        <v>0.96</v>
      </c>
      <c r="J5836" s="1471" t="s">
        <v>16</v>
      </c>
      <c r="K5836" s="1471" t="s">
        <v>47</v>
      </c>
      <c r="L5836" s="1472" t="s">
        <v>13550</v>
      </c>
      <c r="M5836" s="1472"/>
      <c r="N5836" s="1479"/>
      <c r="O5836" s="1479"/>
      <c r="P5836" s="1479"/>
      <c r="Q5836" s="1464">
        <f t="shared" si="182"/>
        <v>6</v>
      </c>
      <c r="R5836" s="1794" t="str">
        <f t="shared" si="183"/>
        <v>MOGOTES</v>
      </c>
    </row>
    <row r="5837" spans="1:18" s="1761" customFormat="1" ht="25.05" customHeight="1" x14ac:dyDescent="0.2">
      <c r="A5837" s="1472" t="s">
        <v>69</v>
      </c>
      <c r="B5837" s="1472" t="s">
        <v>81</v>
      </c>
      <c r="C5837" s="1472" t="s">
        <v>1409</v>
      </c>
      <c r="D5837" s="1472" t="str">
        <f>VLOOKUP(C5837,CODIGOS!$B$1:$E$194,4,FALSE)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837" s="1472" t="s">
        <v>18295</v>
      </c>
      <c r="F5837" s="1472" t="s">
        <v>18296</v>
      </c>
      <c r="G5837" s="1472" t="s">
        <v>18297</v>
      </c>
      <c r="H5837" s="1523">
        <v>45822</v>
      </c>
      <c r="I5837" s="1534">
        <v>0.92500000000000004</v>
      </c>
      <c r="J5837" s="1471" t="s">
        <v>16</v>
      </c>
      <c r="K5837" s="1471" t="s">
        <v>47</v>
      </c>
      <c r="L5837" s="1472" t="s">
        <v>22784</v>
      </c>
      <c r="M5837" s="1472"/>
      <c r="N5837" s="1479"/>
      <c r="O5837" s="1479"/>
      <c r="P5837" s="1479"/>
      <c r="Q5837" s="1464">
        <f t="shared" si="182"/>
        <v>6</v>
      </c>
      <c r="R5837" s="1794" t="str">
        <f t="shared" si="183"/>
        <v>MOGOTES</v>
      </c>
    </row>
    <row r="5838" spans="1:18" s="1761" customFormat="1" ht="25.05" customHeight="1" x14ac:dyDescent="0.2">
      <c r="A5838" s="1472" t="s">
        <v>69</v>
      </c>
      <c r="B5838" s="1472" t="s">
        <v>81</v>
      </c>
      <c r="C5838" s="1472" t="s">
        <v>504</v>
      </c>
      <c r="D5838" s="1472" t="str">
        <f>VLOOKUP(C5838,CODIGOS!$B$1:$E$194,4,FALSE)</f>
        <v>CANCHAS DE BOLO, CANCHAS DE TEJO - BILLARES - BINGOS - CASINOS</v>
      </c>
      <c r="E5838" s="1472" t="s">
        <v>18298</v>
      </c>
      <c r="F5838" s="1472" t="s">
        <v>18299</v>
      </c>
      <c r="G5838" s="1472" t="s">
        <v>18300</v>
      </c>
      <c r="H5838" s="1523">
        <v>45821</v>
      </c>
      <c r="I5838" s="1534">
        <v>0.84</v>
      </c>
      <c r="J5838" s="1471" t="s">
        <v>16</v>
      </c>
      <c r="K5838" s="1471" t="s">
        <v>47</v>
      </c>
      <c r="L5838" s="1471" t="s">
        <v>4248</v>
      </c>
      <c r="M5838" s="1472"/>
      <c r="N5838" s="1479"/>
      <c r="O5838" s="1479"/>
      <c r="P5838" s="1479"/>
      <c r="Q5838" s="1464">
        <f t="shared" si="182"/>
        <v>6</v>
      </c>
      <c r="R5838" s="1794" t="str">
        <f t="shared" si="183"/>
        <v>MOGOTES</v>
      </c>
    </row>
    <row r="5839" spans="1:18" s="1761" customFormat="1" ht="25.05" customHeight="1" x14ac:dyDescent="0.2">
      <c r="A5839" s="1472" t="s">
        <v>69</v>
      </c>
      <c r="B5839" s="1472" t="s">
        <v>81</v>
      </c>
      <c r="C5839" s="1472" t="s">
        <v>1116</v>
      </c>
      <c r="D5839" s="1472" t="str">
        <f>VLOOKUP(C5839,CODIGOS!$B$1:$E$194,4,FALSE)</f>
        <v>EXPENDIO DE CARNE BOVINA - PORCINA - POLLO</v>
      </c>
      <c r="E5839" s="1472" t="s">
        <v>18301</v>
      </c>
      <c r="F5839" s="1472" t="s">
        <v>18302</v>
      </c>
      <c r="G5839" s="1472" t="s">
        <v>18303</v>
      </c>
      <c r="H5839" s="1523">
        <v>45826</v>
      </c>
      <c r="I5839" s="1534">
        <v>0.91</v>
      </c>
      <c r="J5839" s="1472" t="s">
        <v>22</v>
      </c>
      <c r="K5839" s="1471" t="s">
        <v>47</v>
      </c>
      <c r="L5839" s="1471" t="s">
        <v>22783</v>
      </c>
      <c r="M5839" s="1472"/>
      <c r="N5839" s="1472"/>
      <c r="O5839" s="1472"/>
      <c r="P5839" s="1478"/>
      <c r="Q5839" s="1464">
        <f t="shared" si="182"/>
        <v>6</v>
      </c>
      <c r="R5839" s="1794" t="str">
        <f t="shared" si="183"/>
        <v>MOGOTES</v>
      </c>
    </row>
    <row r="5840" spans="1:18" s="1761" customFormat="1" ht="25.05" customHeight="1" x14ac:dyDescent="0.2">
      <c r="A5840" s="1472" t="s">
        <v>69</v>
      </c>
      <c r="B5840" s="1531" t="s">
        <v>81</v>
      </c>
      <c r="C5840" s="1475" t="s">
        <v>1409</v>
      </c>
      <c r="D5840" s="1472" t="str">
        <f>VLOOKUP(C5840,CODIGOS!$B$1:$E$194,4,FALSE)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840" s="1471" t="s">
        <v>18304</v>
      </c>
      <c r="F5840" s="1471" t="s">
        <v>18305</v>
      </c>
      <c r="G5840" s="1471" t="s">
        <v>18306</v>
      </c>
      <c r="H5840" s="1473">
        <v>45826</v>
      </c>
      <c r="I5840" s="1905">
        <v>0.93500000000000005</v>
      </c>
      <c r="J5840" s="1471" t="s">
        <v>16</v>
      </c>
      <c r="K5840" s="1471" t="s">
        <v>47</v>
      </c>
      <c r="L5840" s="1472" t="s">
        <v>22784</v>
      </c>
      <c r="M5840" s="1472"/>
      <c r="N5840" s="1477"/>
      <c r="O5840" s="1477"/>
      <c r="P5840" s="1477"/>
      <c r="Q5840" s="1464">
        <f t="shared" si="182"/>
        <v>6</v>
      </c>
      <c r="R5840" s="1794" t="str">
        <f t="shared" si="183"/>
        <v>MOGOTES</v>
      </c>
    </row>
    <row r="5841" spans="1:18" s="1761" customFormat="1" ht="25.05" customHeight="1" x14ac:dyDescent="0.2">
      <c r="A5841" s="1472" t="s">
        <v>69</v>
      </c>
      <c r="B5841" s="1472" t="s">
        <v>81</v>
      </c>
      <c r="C5841" s="1472" t="s">
        <v>1409</v>
      </c>
      <c r="D5841" s="1472" t="str">
        <f>VLOOKUP(C5841,CODIGOS!$B$1:$E$194,4,FALSE)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841" s="1472" t="s">
        <v>18304</v>
      </c>
      <c r="F5841" s="1472" t="s">
        <v>18305</v>
      </c>
      <c r="G5841" s="1472" t="s">
        <v>18306</v>
      </c>
      <c r="H5841" s="1523">
        <v>45826</v>
      </c>
      <c r="I5841" s="1534">
        <v>0.93999999999999984</v>
      </c>
      <c r="J5841" s="1471" t="s">
        <v>16</v>
      </c>
      <c r="K5841" s="1471" t="s">
        <v>47</v>
      </c>
      <c r="L5841" s="1472" t="s">
        <v>13550</v>
      </c>
      <c r="M5841" s="1471"/>
      <c r="N5841" s="1471"/>
      <c r="O5841" s="1477"/>
      <c r="P5841" s="1477"/>
      <c r="Q5841" s="1464">
        <f t="shared" si="182"/>
        <v>6</v>
      </c>
      <c r="R5841" s="1794" t="str">
        <f t="shared" si="183"/>
        <v>MOGOTES</v>
      </c>
    </row>
    <row r="5842" spans="1:18" s="1761" customFormat="1" ht="25.05" customHeight="1" x14ac:dyDescent="0.2">
      <c r="A5842" s="1472" t="s">
        <v>69</v>
      </c>
      <c r="B5842" s="1472" t="s">
        <v>81</v>
      </c>
      <c r="C5842" s="1472" t="s">
        <v>20</v>
      </c>
      <c r="D5842" s="1472" t="str">
        <f>VLOOKUP(C5842,CODIGOS!$B$1:$E$194,4,FALSE)</f>
        <v>TIENDA DE BARRIO O CIGARRERÍA, INCLUIDAS LAS UBICADAS EN ZONAS FRANCAS</v>
      </c>
      <c r="E5842" s="1472" t="s">
        <v>18307</v>
      </c>
      <c r="F5842" s="1472" t="s">
        <v>18308</v>
      </c>
      <c r="G5842" s="1472" t="s">
        <v>18309</v>
      </c>
      <c r="H5842" s="1523">
        <v>45826</v>
      </c>
      <c r="I5842" s="1534">
        <v>0.74750000000000005</v>
      </c>
      <c r="J5842" s="1471" t="s">
        <v>16</v>
      </c>
      <c r="K5842" s="1471" t="s">
        <v>47</v>
      </c>
      <c r="L5842" s="1472" t="s">
        <v>22787</v>
      </c>
      <c r="M5842" s="1471"/>
      <c r="N5842" s="1471"/>
      <c r="O5842" s="1471"/>
      <c r="P5842" s="1477"/>
      <c r="Q5842" s="1464">
        <f t="shared" si="182"/>
        <v>6</v>
      </c>
      <c r="R5842" s="1794" t="str">
        <f t="shared" si="183"/>
        <v>MOGOTES</v>
      </c>
    </row>
    <row r="5843" spans="1:18" s="1761" customFormat="1" ht="25.05" customHeight="1" x14ac:dyDescent="0.2">
      <c r="A5843" s="1472" t="s">
        <v>69</v>
      </c>
      <c r="B5843" s="1472" t="s">
        <v>81</v>
      </c>
      <c r="C5843" s="1472" t="s">
        <v>494</v>
      </c>
      <c r="D5843" s="1472" t="str">
        <f>VLOOKUP(C5843,CODIGOS!$B$1:$E$194,4,FALSE)</f>
        <v>FRUTERIAS</v>
      </c>
      <c r="E5843" s="1472" t="s">
        <v>18310</v>
      </c>
      <c r="F5843" s="1481" t="s">
        <v>18311</v>
      </c>
      <c r="G5843" s="1472" t="s">
        <v>18312</v>
      </c>
      <c r="H5843" s="1523">
        <v>45827</v>
      </c>
      <c r="I5843" s="1534">
        <v>0.92500000000000004</v>
      </c>
      <c r="J5843" s="1472" t="s">
        <v>22</v>
      </c>
      <c r="K5843" s="1471" t="s">
        <v>47</v>
      </c>
      <c r="L5843" s="1472" t="s">
        <v>3135</v>
      </c>
      <c r="M5843" s="1471"/>
      <c r="N5843" s="1471"/>
      <c r="O5843" s="1471"/>
      <c r="P5843" s="1477"/>
      <c r="Q5843" s="1464">
        <f t="shared" si="182"/>
        <v>6</v>
      </c>
      <c r="R5843" s="1794" t="str">
        <f t="shared" si="183"/>
        <v>MOGOTES</v>
      </c>
    </row>
    <row r="5844" spans="1:18" s="1761" customFormat="1" ht="25.05" customHeight="1" x14ac:dyDescent="0.2">
      <c r="A5844" s="1472" t="s">
        <v>69</v>
      </c>
      <c r="B5844" s="1472" t="s">
        <v>81</v>
      </c>
      <c r="C5844" s="1472" t="s">
        <v>542</v>
      </c>
      <c r="D5844" s="1472" t="str">
        <f>VLOOKUP(C5844,CODIGOS!$B$1:$E$194,4,FALSE)</f>
        <v>MINI MERCADO (SUPERMERCADO DE BARRIO)</v>
      </c>
      <c r="E5844" s="1472" t="s">
        <v>18313</v>
      </c>
      <c r="F5844" s="1472" t="s">
        <v>18314</v>
      </c>
      <c r="G5844" s="1472" t="s">
        <v>18303</v>
      </c>
      <c r="H5844" s="1523">
        <v>45827</v>
      </c>
      <c r="I5844" s="1534">
        <v>0.8125</v>
      </c>
      <c r="J5844" s="1471" t="s">
        <v>16</v>
      </c>
      <c r="K5844" s="1471" t="s">
        <v>47</v>
      </c>
      <c r="L5844" s="1472" t="s">
        <v>22787</v>
      </c>
      <c r="M5844" s="1471"/>
      <c r="N5844" s="1471"/>
      <c r="O5844" s="1471"/>
      <c r="P5844" s="1477"/>
      <c r="Q5844" s="1464">
        <f t="shared" si="182"/>
        <v>6</v>
      </c>
      <c r="R5844" s="1794" t="str">
        <f t="shared" si="183"/>
        <v>MOGOTES</v>
      </c>
    </row>
    <row r="5845" spans="1:18" s="1761" customFormat="1" ht="25.05" customHeight="1" x14ac:dyDescent="0.2">
      <c r="A5845" s="1472" t="s">
        <v>69</v>
      </c>
      <c r="B5845" s="1472" t="s">
        <v>81</v>
      </c>
      <c r="C5845" s="1472" t="s">
        <v>20</v>
      </c>
      <c r="D5845" s="1472" t="str">
        <f>VLOOKUP(C5845,CODIGOS!$B$1:$E$194,4,FALSE)</f>
        <v>TIENDA DE BARRIO O CIGARRERÍA, INCLUIDAS LAS UBICADAS EN ZONAS FRANCAS</v>
      </c>
      <c r="E5845" s="1472" t="s">
        <v>18315</v>
      </c>
      <c r="F5845" s="1472" t="s">
        <v>18316</v>
      </c>
      <c r="G5845" s="1472" t="s">
        <v>18317</v>
      </c>
      <c r="H5845" s="1523">
        <v>45832</v>
      </c>
      <c r="I5845" s="1534">
        <v>0.73750000000000004</v>
      </c>
      <c r="J5845" s="1471" t="s">
        <v>16</v>
      </c>
      <c r="K5845" s="1471" t="s">
        <v>47</v>
      </c>
      <c r="L5845" s="1472" t="s">
        <v>22787</v>
      </c>
      <c r="M5845" s="1472"/>
      <c r="N5845" s="1479"/>
      <c r="O5845" s="1478"/>
      <c r="P5845" s="1478"/>
      <c r="Q5845" s="1464">
        <f t="shared" si="182"/>
        <v>6</v>
      </c>
      <c r="R5845" s="1794" t="str">
        <f t="shared" si="183"/>
        <v>MOGOTES</v>
      </c>
    </row>
    <row r="5846" spans="1:18" s="1761" customFormat="1" ht="25.05" customHeight="1" x14ac:dyDescent="0.2">
      <c r="A5846" s="1472" t="s">
        <v>69</v>
      </c>
      <c r="B5846" s="1472" t="s">
        <v>81</v>
      </c>
      <c r="C5846" s="1472" t="s">
        <v>20</v>
      </c>
      <c r="D5846" s="1472" t="str">
        <f>VLOOKUP(C5846,CODIGOS!$B$1:$E$194,4,FALSE)</f>
        <v>TIENDA DE BARRIO O CIGARRERÍA, INCLUIDAS LAS UBICADAS EN ZONAS FRANCAS</v>
      </c>
      <c r="E5846" s="1472" t="s">
        <v>18318</v>
      </c>
      <c r="F5846" s="1472" t="s">
        <v>18319</v>
      </c>
      <c r="G5846" s="1472" t="s">
        <v>18320</v>
      </c>
      <c r="H5846" s="1523">
        <v>45834</v>
      </c>
      <c r="I5846" s="1534">
        <v>0.70499999999999996</v>
      </c>
      <c r="J5846" s="1471" t="s">
        <v>16</v>
      </c>
      <c r="K5846" s="1471" t="s">
        <v>47</v>
      </c>
      <c r="L5846" s="1472" t="s">
        <v>22787</v>
      </c>
      <c r="M5846" s="1476"/>
      <c r="N5846" s="1476"/>
      <c r="O5846" s="1478"/>
      <c r="P5846" s="1478"/>
      <c r="Q5846" s="1464">
        <f t="shared" si="182"/>
        <v>6</v>
      </c>
      <c r="R5846" s="1794" t="str">
        <f t="shared" si="183"/>
        <v>MOGOTES</v>
      </c>
    </row>
    <row r="5847" spans="1:18" s="1761" customFormat="1" ht="25.05" customHeight="1" x14ac:dyDescent="0.2">
      <c r="A5847" s="1472" t="s">
        <v>69</v>
      </c>
      <c r="B5847" s="1472" t="s">
        <v>81</v>
      </c>
      <c r="C5847" s="1472" t="s">
        <v>20</v>
      </c>
      <c r="D5847" s="1472" t="str">
        <f>VLOOKUP(C5847,CODIGOS!$B$1:$E$194,4,FALSE)</f>
        <v>TIENDA DE BARRIO O CIGARRERÍA, INCLUIDAS LAS UBICADAS EN ZONAS FRANCAS</v>
      </c>
      <c r="E5847" s="1472" t="s">
        <v>18321</v>
      </c>
      <c r="F5847" s="1472" t="s">
        <v>18322</v>
      </c>
      <c r="G5847" s="1472" t="s">
        <v>8452</v>
      </c>
      <c r="H5847" s="1523">
        <v>45834</v>
      </c>
      <c r="I5847" s="1534">
        <v>0.87749999999999984</v>
      </c>
      <c r="J5847" s="1471" t="s">
        <v>16</v>
      </c>
      <c r="K5847" s="1471" t="s">
        <v>47</v>
      </c>
      <c r="L5847" s="1472" t="s">
        <v>22787</v>
      </c>
      <c r="M5847" s="1472"/>
      <c r="N5847" s="1472"/>
      <c r="O5847" s="1472"/>
      <c r="P5847" s="1478"/>
      <c r="Q5847" s="1464">
        <f t="shared" si="182"/>
        <v>6</v>
      </c>
      <c r="R5847" s="1794" t="str">
        <f t="shared" si="183"/>
        <v>MOGOTES</v>
      </c>
    </row>
    <row r="5848" spans="1:18" s="1761" customFormat="1" ht="25.05" customHeight="1" x14ac:dyDescent="0.2">
      <c r="A5848" s="1472" t="s">
        <v>69</v>
      </c>
      <c r="B5848" s="1472" t="s">
        <v>81</v>
      </c>
      <c r="C5848" s="1472" t="s">
        <v>489</v>
      </c>
      <c r="D5848" s="1472" t="str">
        <f>VLOOKUP(C5848,CODIGOS!$B$1:$E$194,4,FALSE)</f>
        <v xml:space="preserve">COMIDAS RAPIDAS </v>
      </c>
      <c r="E5848" s="1472" t="s">
        <v>18323</v>
      </c>
      <c r="F5848" s="1472" t="s">
        <v>18324</v>
      </c>
      <c r="G5848" s="1472" t="s">
        <v>18325</v>
      </c>
      <c r="H5848" s="1523">
        <v>45834</v>
      </c>
      <c r="I5848" s="1534">
        <v>0.85</v>
      </c>
      <c r="J5848" s="1471" t="s">
        <v>16</v>
      </c>
      <c r="K5848" s="1471" t="s">
        <v>47</v>
      </c>
      <c r="L5848" s="1472" t="s">
        <v>3135</v>
      </c>
      <c r="M5848" s="1898"/>
      <c r="N5848" s="1898"/>
      <c r="O5848" s="1898"/>
      <c r="P5848" s="1477"/>
      <c r="Q5848" s="1464">
        <f t="shared" si="182"/>
        <v>6</v>
      </c>
      <c r="R5848" s="1794" t="str">
        <f t="shared" si="183"/>
        <v>MOGOTES</v>
      </c>
    </row>
    <row r="5849" spans="1:18" s="1761" customFormat="1" ht="25.05" customHeight="1" x14ac:dyDescent="0.2">
      <c r="A5849" s="1472" t="s">
        <v>69</v>
      </c>
      <c r="B5849" s="1471" t="s">
        <v>81</v>
      </c>
      <c r="C5849" s="1921" t="s">
        <v>803</v>
      </c>
      <c r="D5849" s="1472" t="str">
        <f>VLOOKUP(C5849,CODIGOS!$B$1:$E$194,4,FALSE)</f>
        <v xml:space="preserve">SISTEMAS DE SUMINISTRO DE AGUA PARA CONSUMO HUMANO URBANO </v>
      </c>
      <c r="E5849" s="1472" t="s">
        <v>18326</v>
      </c>
      <c r="F5849" s="1472" t="s">
        <v>18327</v>
      </c>
      <c r="G5849" s="1472" t="s">
        <v>18328</v>
      </c>
      <c r="H5849" s="1523">
        <v>45833</v>
      </c>
      <c r="I5849" s="1534">
        <v>0.16</v>
      </c>
      <c r="J5849" s="1471"/>
      <c r="K5849" s="1471" t="s">
        <v>47</v>
      </c>
      <c r="L5849" s="1472"/>
      <c r="M5849" s="1471" t="s">
        <v>18329</v>
      </c>
      <c r="N5849" s="1471"/>
      <c r="O5849" s="1478"/>
      <c r="P5849" s="1478"/>
      <c r="Q5849" s="1464">
        <f t="shared" si="182"/>
        <v>6</v>
      </c>
      <c r="R5849" s="1794" t="str">
        <f t="shared" si="183"/>
        <v>MOGOTES</v>
      </c>
    </row>
    <row r="5850" spans="1:18" s="1761" customFormat="1" ht="25.05" customHeight="1" x14ac:dyDescent="0.2">
      <c r="A5850" s="1472" t="s">
        <v>69</v>
      </c>
      <c r="B5850" s="1547" t="s">
        <v>83</v>
      </c>
      <c r="C5850" s="1564" t="s">
        <v>489</v>
      </c>
      <c r="D5850" s="1472" t="str">
        <f>VLOOKUP(C5850,CODIGOS!$B$1:$E$194,4,FALSE)</f>
        <v xml:space="preserve">COMIDAS RAPIDAS </v>
      </c>
      <c r="E5850" s="1564" t="s">
        <v>18330</v>
      </c>
      <c r="F5850" s="1937" t="s">
        <v>18331</v>
      </c>
      <c r="G5850" s="1937" t="s">
        <v>18332</v>
      </c>
      <c r="H5850" s="1539">
        <v>45834</v>
      </c>
      <c r="I5850" s="1938">
        <v>0.75</v>
      </c>
      <c r="J5850" s="1471" t="s">
        <v>16</v>
      </c>
      <c r="K5850" s="1471" t="s">
        <v>47</v>
      </c>
      <c r="L5850" s="1472" t="s">
        <v>2934</v>
      </c>
      <c r="M5850" s="1547"/>
      <c r="N5850" s="1549"/>
      <c r="O5850" s="1549"/>
      <c r="P5850" s="1478"/>
      <c r="Q5850" s="1464">
        <f t="shared" si="182"/>
        <v>6</v>
      </c>
      <c r="R5850" s="1794" t="str">
        <f t="shared" si="183"/>
        <v>ONZAGA</v>
      </c>
    </row>
    <row r="5851" spans="1:18" s="1761" customFormat="1" ht="25.05" customHeight="1" x14ac:dyDescent="0.2">
      <c r="A5851" s="1472" t="s">
        <v>69</v>
      </c>
      <c r="B5851" s="1472" t="s">
        <v>83</v>
      </c>
      <c r="C5851" s="1472" t="s">
        <v>1716</v>
      </c>
      <c r="D5851" s="1472" t="str">
        <f>VLOOKUP(C5851,CODIGOS!$B$1:$E$194,4,FALSE)</f>
        <v>EXPENDIO DE CARNE BOVINA</v>
      </c>
      <c r="E5851" s="1472" t="s">
        <v>11012</v>
      </c>
      <c r="F5851" s="1472" t="s">
        <v>11013</v>
      </c>
      <c r="G5851" s="1472" t="s">
        <v>11014</v>
      </c>
      <c r="H5851" s="1523">
        <v>45827</v>
      </c>
      <c r="I5851" s="1534">
        <v>0.73</v>
      </c>
      <c r="J5851" s="1471" t="s">
        <v>16</v>
      </c>
      <c r="K5851" s="1471" t="s">
        <v>47</v>
      </c>
      <c r="L5851" s="1471" t="s">
        <v>22783</v>
      </c>
      <c r="M5851" s="1471"/>
      <c r="N5851" s="1471"/>
      <c r="O5851" s="1471"/>
      <c r="P5851" s="1475"/>
      <c r="Q5851" s="1464">
        <f t="shared" si="182"/>
        <v>6</v>
      </c>
      <c r="R5851" s="1794" t="str">
        <f t="shared" si="183"/>
        <v>ONZAGA</v>
      </c>
    </row>
    <row r="5852" spans="1:18" s="1761" customFormat="1" ht="25.05" customHeight="1" x14ac:dyDescent="0.2">
      <c r="A5852" s="1472" t="s">
        <v>69</v>
      </c>
      <c r="B5852" s="1472" t="s">
        <v>83</v>
      </c>
      <c r="C5852" s="1472" t="s">
        <v>20</v>
      </c>
      <c r="D5852" s="1472" t="str">
        <f>VLOOKUP(C5852,CODIGOS!$B$1:$E$194,4,FALSE)</f>
        <v>TIENDA DE BARRIO O CIGARRERÍA, INCLUIDAS LAS UBICADAS EN ZONAS FRANCAS</v>
      </c>
      <c r="E5852" s="1472" t="s">
        <v>18333</v>
      </c>
      <c r="F5852" s="1472" t="s">
        <v>18334</v>
      </c>
      <c r="G5852" s="1472" t="s">
        <v>18335</v>
      </c>
      <c r="H5852" s="1523">
        <v>45832</v>
      </c>
      <c r="I5852" s="1534">
        <v>0.73750000000000004</v>
      </c>
      <c r="J5852" s="1471" t="s">
        <v>16</v>
      </c>
      <c r="K5852" s="1471" t="s">
        <v>47</v>
      </c>
      <c r="L5852" s="1472" t="s">
        <v>22787</v>
      </c>
      <c r="M5852" s="1471"/>
      <c r="N5852" s="1476"/>
      <c r="O5852" s="1476"/>
      <c r="P5852" s="1475"/>
      <c r="Q5852" s="1464">
        <f t="shared" si="182"/>
        <v>6</v>
      </c>
      <c r="R5852" s="1794" t="str">
        <f t="shared" si="183"/>
        <v>ONZAGA</v>
      </c>
    </row>
    <row r="5853" spans="1:18" s="1761" customFormat="1" ht="25.05" customHeight="1" x14ac:dyDescent="0.2">
      <c r="A5853" s="1472" t="s">
        <v>69</v>
      </c>
      <c r="B5853" s="1472" t="s">
        <v>83</v>
      </c>
      <c r="C5853" s="1472" t="s">
        <v>542</v>
      </c>
      <c r="D5853" s="1472" t="str">
        <f>VLOOKUP(C5853,CODIGOS!$B$1:$E$194,4,FALSE)</f>
        <v>MINI MERCADO (SUPERMERCADO DE BARRIO)</v>
      </c>
      <c r="E5853" s="1472" t="s">
        <v>18336</v>
      </c>
      <c r="F5853" s="1472" t="s">
        <v>18337</v>
      </c>
      <c r="G5853" s="1472" t="s">
        <v>18338</v>
      </c>
      <c r="H5853" s="1523">
        <v>45820</v>
      </c>
      <c r="I5853" s="1534">
        <v>0.81000000000000016</v>
      </c>
      <c r="J5853" s="1471" t="s">
        <v>16</v>
      </c>
      <c r="K5853" s="1471" t="s">
        <v>47</v>
      </c>
      <c r="L5853" s="1472" t="s">
        <v>22787</v>
      </c>
      <c r="M5853" s="1472"/>
      <c r="N5853" s="1472"/>
      <c r="O5853" s="1472"/>
      <c r="P5853" s="1479"/>
      <c r="Q5853" s="1464">
        <f t="shared" si="182"/>
        <v>6</v>
      </c>
      <c r="R5853" s="1794" t="str">
        <f t="shared" si="183"/>
        <v>ONZAGA</v>
      </c>
    </row>
    <row r="5854" spans="1:18" s="1761" customFormat="1" ht="25.05" customHeight="1" x14ac:dyDescent="0.2">
      <c r="A5854" s="1472" t="s">
        <v>69</v>
      </c>
      <c r="B5854" s="1472" t="s">
        <v>83</v>
      </c>
      <c r="C5854" s="1472" t="s">
        <v>542</v>
      </c>
      <c r="D5854" s="1472" t="str">
        <f>VLOOKUP(C5854,CODIGOS!$B$1:$E$194,4,FALSE)</f>
        <v>MINI MERCADO (SUPERMERCADO DE BARRIO)</v>
      </c>
      <c r="E5854" s="1472" t="s">
        <v>18339</v>
      </c>
      <c r="F5854" s="1472" t="s">
        <v>18340</v>
      </c>
      <c r="G5854" s="1472" t="s">
        <v>18341</v>
      </c>
      <c r="H5854" s="1523">
        <v>45832</v>
      </c>
      <c r="I5854" s="1534">
        <v>0.76500000000000001</v>
      </c>
      <c r="J5854" s="1471" t="s">
        <v>16</v>
      </c>
      <c r="K5854" s="1471" t="s">
        <v>47</v>
      </c>
      <c r="L5854" s="1472" t="s">
        <v>22787</v>
      </c>
      <c r="M5854" s="1472"/>
      <c r="N5854" s="1472"/>
      <c r="O5854" s="1472"/>
      <c r="P5854" s="1479"/>
      <c r="Q5854" s="1464">
        <f t="shared" si="182"/>
        <v>6</v>
      </c>
      <c r="R5854" s="1794" t="str">
        <f t="shared" si="183"/>
        <v>ONZAGA</v>
      </c>
    </row>
    <row r="5855" spans="1:18" s="1761" customFormat="1" ht="25.05" customHeight="1" x14ac:dyDescent="0.2">
      <c r="A5855" s="1472" t="s">
        <v>69</v>
      </c>
      <c r="B5855" s="1472" t="s">
        <v>83</v>
      </c>
      <c r="C5855" s="1472" t="s">
        <v>3905</v>
      </c>
      <c r="D5855" s="1472" t="str">
        <f>VLOOKUP(C5855,CODIGOS!$B$1:$E$194,4,FALSE)</f>
        <v>ESTABLECIMIENTOS QUE ALMACENEN, EXPENDAN Y APLIQUEN PLAGUICIDAS</v>
      </c>
      <c r="E5855" s="1472" t="s">
        <v>18342</v>
      </c>
      <c r="F5855" s="1472" t="s">
        <v>18343</v>
      </c>
      <c r="G5855" s="1472" t="s">
        <v>18344</v>
      </c>
      <c r="H5855" s="1523">
        <v>45832</v>
      </c>
      <c r="I5855" s="1534">
        <v>0.68500000000000005</v>
      </c>
      <c r="J5855" s="1471" t="s">
        <v>16</v>
      </c>
      <c r="K5855" s="1471" t="s">
        <v>47</v>
      </c>
      <c r="L5855" s="1472" t="s">
        <v>13550</v>
      </c>
      <c r="M5855" s="1472"/>
      <c r="N5855" s="1472"/>
      <c r="O5855" s="1472"/>
      <c r="P5855" s="1479"/>
      <c r="Q5855" s="1464">
        <f t="shared" si="182"/>
        <v>6</v>
      </c>
      <c r="R5855" s="1794" t="str">
        <f t="shared" si="183"/>
        <v>ONZAGA</v>
      </c>
    </row>
    <row r="5856" spans="1:18" s="1761" customFormat="1" ht="25.05" customHeight="1" x14ac:dyDescent="0.2">
      <c r="A5856" s="1472" t="s">
        <v>69</v>
      </c>
      <c r="B5856" s="1472" t="s">
        <v>83</v>
      </c>
      <c r="C5856" s="1472" t="s">
        <v>472</v>
      </c>
      <c r="D5856" s="1472" t="str">
        <f>VLOOKUP(C5856,CODIGOS!$B$1:$E$194,4,FALSE)</f>
        <v>RESTAURANTES PUBLICOS</v>
      </c>
      <c r="E5856" s="1472" t="s">
        <v>18345</v>
      </c>
      <c r="F5856" s="1472" t="s">
        <v>18346</v>
      </c>
      <c r="G5856" s="1472" t="s">
        <v>18347</v>
      </c>
      <c r="H5856" s="1523">
        <v>45818</v>
      </c>
      <c r="I5856" s="1534">
        <v>0.78249999999999997</v>
      </c>
      <c r="J5856" s="1471" t="s">
        <v>16</v>
      </c>
      <c r="K5856" s="1471" t="s">
        <v>47</v>
      </c>
      <c r="L5856" s="1472" t="s">
        <v>2934</v>
      </c>
      <c r="M5856" s="1471"/>
      <c r="N5856" s="1475"/>
      <c r="O5856" s="1475"/>
      <c r="P5856" s="1475"/>
      <c r="Q5856" s="1464">
        <f t="shared" si="182"/>
        <v>6</v>
      </c>
      <c r="R5856" s="1794" t="str">
        <f t="shared" si="183"/>
        <v>ONZAGA</v>
      </c>
    </row>
    <row r="5857" spans="1:18" s="1761" customFormat="1" ht="25.05" customHeight="1" x14ac:dyDescent="0.2">
      <c r="A5857" s="1472" t="s">
        <v>69</v>
      </c>
      <c r="B5857" s="1472" t="s">
        <v>83</v>
      </c>
      <c r="C5857" s="1472" t="s">
        <v>20</v>
      </c>
      <c r="D5857" s="1472" t="str">
        <f>VLOOKUP(C5857,CODIGOS!$B$1:$E$194,4,FALSE)</f>
        <v>TIENDA DE BARRIO O CIGARRERÍA, INCLUIDAS LAS UBICADAS EN ZONAS FRANCAS</v>
      </c>
      <c r="E5857" s="1472" t="s">
        <v>18348</v>
      </c>
      <c r="F5857" s="1472" t="s">
        <v>18349</v>
      </c>
      <c r="G5857" s="1472" t="s">
        <v>18350</v>
      </c>
      <c r="H5857" s="1523">
        <v>45817</v>
      </c>
      <c r="I5857" s="1534">
        <v>0.75</v>
      </c>
      <c r="J5857" s="1471" t="s">
        <v>16</v>
      </c>
      <c r="K5857" s="1471" t="s">
        <v>47</v>
      </c>
      <c r="L5857" s="1472" t="s">
        <v>22787</v>
      </c>
      <c r="M5857" s="1471"/>
      <c r="N5857" s="1475"/>
      <c r="O5857" s="1936"/>
      <c r="P5857" s="1479"/>
      <c r="Q5857" s="1464">
        <f t="shared" si="182"/>
        <v>6</v>
      </c>
      <c r="R5857" s="1794" t="str">
        <f t="shared" si="183"/>
        <v>ONZAGA</v>
      </c>
    </row>
    <row r="5858" spans="1:18" s="1761" customFormat="1" ht="25.05" customHeight="1" x14ac:dyDescent="0.2">
      <c r="A5858" s="1472" t="s">
        <v>69</v>
      </c>
      <c r="B5858" s="1531" t="s">
        <v>83</v>
      </c>
      <c r="C5858" s="1475" t="s">
        <v>20</v>
      </c>
      <c r="D5858" s="1472" t="str">
        <f>VLOOKUP(C5858,CODIGOS!$B$1:$E$194,4,FALSE)</f>
        <v>TIENDA DE BARRIO O CIGARRERÍA, INCLUIDAS LAS UBICADAS EN ZONAS FRANCAS</v>
      </c>
      <c r="E5858" s="1471" t="s">
        <v>6411</v>
      </c>
      <c r="F5858" s="1471" t="s">
        <v>18351</v>
      </c>
      <c r="G5858" s="1471" t="s">
        <v>18352</v>
      </c>
      <c r="H5858" s="1473">
        <v>45820</v>
      </c>
      <c r="I5858" s="1905">
        <v>0.72750000000000004</v>
      </c>
      <c r="J5858" s="1471" t="s">
        <v>16</v>
      </c>
      <c r="K5858" s="1471" t="s">
        <v>47</v>
      </c>
      <c r="L5858" s="1472" t="s">
        <v>22787</v>
      </c>
      <c r="M5858" s="1471"/>
      <c r="N5858" s="1475"/>
      <c r="O5858" s="1475"/>
      <c r="P5858" s="1479"/>
      <c r="Q5858" s="1464">
        <f t="shared" si="182"/>
        <v>6</v>
      </c>
      <c r="R5858" s="1794" t="str">
        <f t="shared" si="183"/>
        <v>ONZAGA</v>
      </c>
    </row>
    <row r="5859" spans="1:18" s="1761" customFormat="1" ht="25.05" customHeight="1" x14ac:dyDescent="0.2">
      <c r="A5859" s="1472" t="s">
        <v>69</v>
      </c>
      <c r="B5859" s="1472" t="s">
        <v>83</v>
      </c>
      <c r="C5859" s="1472" t="s">
        <v>905</v>
      </c>
      <c r="D5859" s="1472" t="str">
        <f>VLOOKUP(C5859,CODIGOS!$B$1:$E$194,4,FALSE)</f>
        <v>COMEDORES ESCOLARES (PAE - PRIVADOS)</v>
      </c>
      <c r="E5859" s="1472" t="s">
        <v>18353</v>
      </c>
      <c r="F5859" s="1472" t="s">
        <v>18354</v>
      </c>
      <c r="G5859" s="1472" t="s">
        <v>3168</v>
      </c>
      <c r="H5859" s="1523">
        <v>45819</v>
      </c>
      <c r="I5859" s="1534">
        <v>0.67500000000000004</v>
      </c>
      <c r="J5859" s="1471" t="s">
        <v>16</v>
      </c>
      <c r="K5859" s="1471" t="s">
        <v>47</v>
      </c>
      <c r="L5859" s="1472" t="s">
        <v>2934</v>
      </c>
      <c r="M5859" s="1472"/>
      <c r="N5859" s="1472"/>
      <c r="O5859" s="1479"/>
      <c r="P5859" s="1479"/>
      <c r="Q5859" s="1464">
        <f t="shared" si="182"/>
        <v>6</v>
      </c>
      <c r="R5859" s="1794" t="str">
        <f t="shared" si="183"/>
        <v>ONZAGA</v>
      </c>
    </row>
    <row r="5860" spans="1:18" s="1761" customFormat="1" ht="25.05" customHeight="1" x14ac:dyDescent="0.2">
      <c r="A5860" s="1472" t="s">
        <v>69</v>
      </c>
      <c r="B5860" s="1472" t="s">
        <v>83</v>
      </c>
      <c r="C5860" s="1472" t="s">
        <v>997</v>
      </c>
      <c r="D5860" s="1472" t="str">
        <f>VLOOKUP(C5860,CODIGOS!$B$1:$E$194,4,FALSE)</f>
        <v xml:space="preserve">CONSULTORIOS ODONTOLOGOS </v>
      </c>
      <c r="E5860" s="1472" t="s">
        <v>18355</v>
      </c>
      <c r="F5860" s="1472" t="s">
        <v>18337</v>
      </c>
      <c r="G5860" s="1472" t="s">
        <v>18356</v>
      </c>
      <c r="H5860" s="1523">
        <v>45827</v>
      </c>
      <c r="I5860" s="1534">
        <v>0.92000000000000015</v>
      </c>
      <c r="J5860" s="1471" t="s">
        <v>16</v>
      </c>
      <c r="K5860" s="1471" t="s">
        <v>47</v>
      </c>
      <c r="L5860" s="1472" t="s">
        <v>13550</v>
      </c>
      <c r="M5860" s="1472"/>
      <c r="N5860" s="1472"/>
      <c r="O5860" s="1472"/>
      <c r="P5860" s="1479"/>
      <c r="Q5860" s="1464">
        <f t="shared" si="182"/>
        <v>6</v>
      </c>
      <c r="R5860" s="1794" t="str">
        <f t="shared" si="183"/>
        <v>ONZAGA</v>
      </c>
    </row>
    <row r="5861" spans="1:18" s="1761" customFormat="1" ht="25.05" customHeight="1" x14ac:dyDescent="0.2">
      <c r="A5861" s="1472" t="s">
        <v>69</v>
      </c>
      <c r="B5861" s="1471" t="s">
        <v>83</v>
      </c>
      <c r="C5861" s="1472" t="s">
        <v>1031</v>
      </c>
      <c r="D5861" s="1472" t="str">
        <f>VLOOKUP(C5861,CODIGOS!$B$1:$E$194,4,FALSE)</f>
        <v>EXPENDIO DE VERDURAS - FRUTAS ( LOCAL - ESTABLECIMIENTO Y/O FRUVER)</v>
      </c>
      <c r="E5861" s="1472" t="s">
        <v>18357</v>
      </c>
      <c r="F5861" s="1472" t="s">
        <v>18358</v>
      </c>
      <c r="G5861" s="1472" t="s">
        <v>18359</v>
      </c>
      <c r="H5861" s="1523">
        <v>45826</v>
      </c>
      <c r="I5861" s="1534">
        <v>0.7</v>
      </c>
      <c r="J5861" s="1471" t="s">
        <v>16</v>
      </c>
      <c r="K5861" s="1471" t="s">
        <v>47</v>
      </c>
      <c r="L5861" s="1472" t="s">
        <v>22787</v>
      </c>
      <c r="M5861" s="1472"/>
      <c r="N5861" s="1472"/>
      <c r="O5861" s="1472"/>
      <c r="P5861" s="1479"/>
      <c r="Q5861" s="1464">
        <f t="shared" si="182"/>
        <v>6</v>
      </c>
      <c r="R5861" s="1794" t="str">
        <f t="shared" si="183"/>
        <v>ONZAGA</v>
      </c>
    </row>
    <row r="5862" spans="1:18" s="1761" customFormat="1" ht="25.05" customHeight="1" x14ac:dyDescent="0.2">
      <c r="A5862" s="1472" t="s">
        <v>69</v>
      </c>
      <c r="B5862" s="1472" t="s">
        <v>83</v>
      </c>
      <c r="C5862" s="1472" t="s">
        <v>837</v>
      </c>
      <c r="D5862" s="1472" t="str">
        <f>VLOOKUP(C5862,CODIGOS!$B$1:$E$194,4,FALSE)</f>
        <v>MISCELANEAS  ( COMERCIO AL POR MENOR EN ESTABLECIMIENTOS NO ESPECIALIZADOS, CON SURTIDO COMPUESTO PRINCIPALMENTE POR PRODUCTOS DIFERENTES DE ALIMENTOS (VÍVERES EN GENERAL, BEBIDAS Y TABACO)</v>
      </c>
      <c r="E5862" s="1472" t="s">
        <v>18360</v>
      </c>
      <c r="F5862" s="1472" t="s">
        <v>18361</v>
      </c>
      <c r="G5862" s="1472" t="s">
        <v>18362</v>
      </c>
      <c r="H5862" s="1523">
        <v>45825</v>
      </c>
      <c r="I5862" s="1534">
        <v>0.70250000000000001</v>
      </c>
      <c r="J5862" s="1471" t="s">
        <v>16</v>
      </c>
      <c r="K5862" s="1471" t="s">
        <v>47</v>
      </c>
      <c r="L5862" s="1472" t="s">
        <v>22787</v>
      </c>
      <c r="M5862" s="1472"/>
      <c r="N5862" s="1472"/>
      <c r="O5862" s="1472"/>
      <c r="P5862" s="1479"/>
      <c r="Q5862" s="1464">
        <f t="shared" si="182"/>
        <v>6</v>
      </c>
      <c r="R5862" s="1794" t="str">
        <f t="shared" si="183"/>
        <v>ONZAGA</v>
      </c>
    </row>
    <row r="5863" spans="1:18" s="1761" customFormat="1" ht="25.05" customHeight="1" x14ac:dyDescent="0.2">
      <c r="A5863" s="1472" t="s">
        <v>69</v>
      </c>
      <c r="B5863" s="1472" t="s">
        <v>83</v>
      </c>
      <c r="C5863" s="1472" t="s">
        <v>837</v>
      </c>
      <c r="D5863" s="1472" t="str">
        <f>VLOOKUP(C5863,CODIGOS!$B$1:$E$194,4,FALSE)</f>
        <v>MISCELANEAS  ( COMERCIO AL POR MENOR EN ESTABLECIMIENTOS NO ESPECIALIZADOS, CON SURTIDO COMPUESTO PRINCIPALMENTE POR PRODUCTOS DIFERENTES DE ALIMENTOS (VÍVERES EN GENERAL, BEBIDAS Y TABACO)</v>
      </c>
      <c r="E5863" s="1472" t="s">
        <v>1335</v>
      </c>
      <c r="F5863" s="1472" t="s">
        <v>18363</v>
      </c>
      <c r="G5863" s="1472" t="s">
        <v>18364</v>
      </c>
      <c r="H5863" s="1523">
        <v>45825</v>
      </c>
      <c r="I5863" s="1534">
        <v>0.98</v>
      </c>
      <c r="J5863" s="1471" t="s">
        <v>16</v>
      </c>
      <c r="K5863" s="1471" t="s">
        <v>47</v>
      </c>
      <c r="L5863" s="1472" t="s">
        <v>13550</v>
      </c>
      <c r="M5863" s="1472"/>
      <c r="N5863" s="1472"/>
      <c r="O5863" s="1472"/>
      <c r="P5863" s="1479"/>
      <c r="Q5863" s="1464">
        <f t="shared" si="182"/>
        <v>6</v>
      </c>
      <c r="R5863" s="1794" t="str">
        <f t="shared" si="183"/>
        <v>ONZAGA</v>
      </c>
    </row>
    <row r="5864" spans="1:18" s="1761" customFormat="1" ht="25.05" customHeight="1" x14ac:dyDescent="0.2">
      <c r="A5864" s="1472" t="s">
        <v>69</v>
      </c>
      <c r="B5864" s="1472" t="s">
        <v>83</v>
      </c>
      <c r="C5864" s="1921" t="s">
        <v>542</v>
      </c>
      <c r="D5864" s="1472" t="str">
        <f>VLOOKUP(C5864,CODIGOS!$B$1:$E$194,4,FALSE)</f>
        <v>MINI MERCADO (SUPERMERCADO DE BARRIO)</v>
      </c>
      <c r="E5864" s="1472" t="s">
        <v>18365</v>
      </c>
      <c r="F5864" s="1472" t="s">
        <v>18366</v>
      </c>
      <c r="G5864" s="1472" t="s">
        <v>18367</v>
      </c>
      <c r="H5864" s="1523">
        <v>45819</v>
      </c>
      <c r="I5864" s="1534">
        <v>0.745</v>
      </c>
      <c r="J5864" s="1471" t="s">
        <v>16</v>
      </c>
      <c r="K5864" s="1471" t="s">
        <v>47</v>
      </c>
      <c r="L5864" s="1472" t="s">
        <v>22787</v>
      </c>
      <c r="M5864" s="1472"/>
      <c r="N5864" s="1472"/>
      <c r="O5864" s="1472"/>
      <c r="P5864" s="1479"/>
      <c r="Q5864" s="1464">
        <f t="shared" si="182"/>
        <v>6</v>
      </c>
      <c r="R5864" s="1794" t="str">
        <f t="shared" si="183"/>
        <v>ONZAGA</v>
      </c>
    </row>
    <row r="5865" spans="1:18" s="1761" customFormat="1" ht="25.05" customHeight="1" x14ac:dyDescent="0.2">
      <c r="A5865" s="1472" t="s">
        <v>69</v>
      </c>
      <c r="B5865" s="1531" t="s">
        <v>83</v>
      </c>
      <c r="C5865" s="1475" t="s">
        <v>905</v>
      </c>
      <c r="D5865" s="1472" t="str">
        <f>VLOOKUP(C5865,CODIGOS!$B$1:$E$194,4,FALSE)</f>
        <v>COMEDORES ESCOLARES (PAE - PRIVADOS)</v>
      </c>
      <c r="E5865" s="1471" t="s">
        <v>18368</v>
      </c>
      <c r="F5865" s="1471" t="s">
        <v>18369</v>
      </c>
      <c r="G5865" s="1471" t="s">
        <v>3168</v>
      </c>
      <c r="H5865" s="1473">
        <v>45821</v>
      </c>
      <c r="I5865" s="1895">
        <v>0.88</v>
      </c>
      <c r="J5865" s="1471" t="s">
        <v>16</v>
      </c>
      <c r="K5865" s="1471" t="s">
        <v>47</v>
      </c>
      <c r="L5865" s="1472" t="s">
        <v>2934</v>
      </c>
      <c r="M5865" s="1472"/>
      <c r="N5865" s="1472"/>
      <c r="O5865" s="1472"/>
      <c r="P5865" s="1479"/>
      <c r="Q5865" s="1464">
        <f t="shared" si="182"/>
        <v>6</v>
      </c>
      <c r="R5865" s="1794" t="str">
        <f t="shared" si="183"/>
        <v>ONZAGA</v>
      </c>
    </row>
    <row r="5866" spans="1:18" s="1761" customFormat="1" ht="25.05" customHeight="1" x14ac:dyDescent="0.2">
      <c r="A5866" s="1472" t="s">
        <v>69</v>
      </c>
      <c r="B5866" s="1531" t="s">
        <v>83</v>
      </c>
      <c r="C5866" s="1475" t="s">
        <v>715</v>
      </c>
      <c r="D5866" s="1472" t="str">
        <f>VLOOKUP(C5866,CODIGOS!$B$1:$E$194,4,FALSE)</f>
        <v>COLEGIOS</v>
      </c>
      <c r="E5866" s="1471" t="s">
        <v>18370</v>
      </c>
      <c r="F5866" s="1471" t="s">
        <v>18369</v>
      </c>
      <c r="G5866" s="1475" t="s">
        <v>3168</v>
      </c>
      <c r="H5866" s="1473">
        <v>45821</v>
      </c>
      <c r="I5866" s="1895">
        <v>0.53500000000000003</v>
      </c>
      <c r="J5866" s="1471" t="s">
        <v>16</v>
      </c>
      <c r="K5866" s="1471" t="s">
        <v>47</v>
      </c>
      <c r="L5866" s="1472" t="s">
        <v>26510</v>
      </c>
      <c r="M5866" s="1472"/>
      <c r="N5866" s="1472"/>
      <c r="O5866" s="1472"/>
      <c r="P5866" s="1479"/>
      <c r="Q5866" s="1464">
        <f t="shared" si="182"/>
        <v>6</v>
      </c>
      <c r="R5866" s="1794" t="str">
        <f t="shared" si="183"/>
        <v>ONZAGA</v>
      </c>
    </row>
    <row r="5867" spans="1:18" s="1761" customFormat="1" ht="25.05" customHeight="1" x14ac:dyDescent="0.2">
      <c r="A5867" s="1472" t="s">
        <v>69</v>
      </c>
      <c r="B5867" s="1472" t="s">
        <v>83</v>
      </c>
      <c r="C5867" s="1475" t="s">
        <v>715</v>
      </c>
      <c r="D5867" s="1472" t="str">
        <f>VLOOKUP(C5867,CODIGOS!$B$1:$E$194,4,FALSE)</f>
        <v>COLEGIOS</v>
      </c>
      <c r="E5867" s="1472" t="s">
        <v>18371</v>
      </c>
      <c r="F5867" s="1472" t="s">
        <v>18354</v>
      </c>
      <c r="G5867" s="1472" t="s">
        <v>3168</v>
      </c>
      <c r="H5867" s="1523">
        <v>45819</v>
      </c>
      <c r="I5867" s="1534">
        <v>0.6</v>
      </c>
      <c r="J5867" s="1471" t="s">
        <v>16</v>
      </c>
      <c r="K5867" s="1471" t="s">
        <v>47</v>
      </c>
      <c r="L5867" s="1472" t="s">
        <v>26510</v>
      </c>
      <c r="M5867" s="1472"/>
      <c r="N5867" s="1472"/>
      <c r="O5867" s="1479"/>
      <c r="P5867" s="1479"/>
      <c r="Q5867" s="1464">
        <f t="shared" si="182"/>
        <v>6</v>
      </c>
      <c r="R5867" s="1794" t="str">
        <f t="shared" si="183"/>
        <v>ONZAGA</v>
      </c>
    </row>
    <row r="5868" spans="1:18" s="1761" customFormat="1" ht="25.05" customHeight="1" x14ac:dyDescent="0.2">
      <c r="A5868" s="1472" t="s">
        <v>69</v>
      </c>
      <c r="B5868" s="1472" t="s">
        <v>77</v>
      </c>
      <c r="C5868" s="1472" t="s">
        <v>20</v>
      </c>
      <c r="D5868" s="1472" t="str">
        <f>VLOOKUP(C5868,CODIGOS!$B$1:$E$194,4,FALSE)</f>
        <v>TIENDA DE BARRIO O CIGARRERÍA, INCLUIDAS LAS UBICADAS EN ZONAS FRANCAS</v>
      </c>
      <c r="E5868" s="1472" t="s">
        <v>18372</v>
      </c>
      <c r="F5868" s="1472" t="s">
        <v>4006</v>
      </c>
      <c r="G5868" s="1472" t="s">
        <v>18373</v>
      </c>
      <c r="H5868" s="1523">
        <v>45834</v>
      </c>
      <c r="I5868" s="1534">
        <v>0.84</v>
      </c>
      <c r="J5868" s="1471" t="s">
        <v>16</v>
      </c>
      <c r="K5868" s="1471" t="s">
        <v>47</v>
      </c>
      <c r="L5868" s="1472" t="s">
        <v>22787</v>
      </c>
      <c r="M5868" s="1472"/>
      <c r="N5868" s="1472"/>
      <c r="O5868" s="1479"/>
      <c r="P5868" s="1479"/>
      <c r="Q5868" s="1464">
        <f t="shared" si="182"/>
        <v>6</v>
      </c>
      <c r="R5868" s="1794" t="str">
        <f t="shared" si="183"/>
        <v>PINCHOTE</v>
      </c>
    </row>
    <row r="5869" spans="1:18" s="1761" customFormat="1" ht="25.05" customHeight="1" x14ac:dyDescent="0.2">
      <c r="A5869" s="1472" t="s">
        <v>69</v>
      </c>
      <c r="B5869" s="1472" t="s">
        <v>77</v>
      </c>
      <c r="C5869" s="1472" t="s">
        <v>20</v>
      </c>
      <c r="D5869" s="1472" t="str">
        <f>VLOOKUP(C5869,CODIGOS!$B$1:$E$194,4,FALSE)</f>
        <v>TIENDA DE BARRIO O CIGARRERÍA, INCLUIDAS LAS UBICADAS EN ZONAS FRANCAS</v>
      </c>
      <c r="E5869" s="1472" t="s">
        <v>18374</v>
      </c>
      <c r="F5869" s="1472" t="s">
        <v>4006</v>
      </c>
      <c r="G5869" s="1472" t="s">
        <v>18375</v>
      </c>
      <c r="H5869" s="1523">
        <v>45834</v>
      </c>
      <c r="I5869" s="1534">
        <v>0.78</v>
      </c>
      <c r="J5869" s="1471" t="s">
        <v>16</v>
      </c>
      <c r="K5869" s="1471" t="s">
        <v>47</v>
      </c>
      <c r="L5869" s="1472" t="s">
        <v>22787</v>
      </c>
      <c r="M5869" s="1472"/>
      <c r="N5869" s="1472"/>
      <c r="O5869" s="1479"/>
      <c r="P5869" s="1479"/>
      <c r="Q5869" s="1464">
        <f t="shared" si="182"/>
        <v>6</v>
      </c>
      <c r="R5869" s="1794" t="str">
        <f t="shared" si="183"/>
        <v>PINCHOTE</v>
      </c>
    </row>
    <row r="5870" spans="1:18" s="1761" customFormat="1" ht="25.05" customHeight="1" x14ac:dyDescent="0.2">
      <c r="A5870" s="1472" t="s">
        <v>69</v>
      </c>
      <c r="B5870" s="1531" t="s">
        <v>77</v>
      </c>
      <c r="C5870" s="1475" t="s">
        <v>905</v>
      </c>
      <c r="D5870" s="1472" t="str">
        <f>VLOOKUP(C5870,CODIGOS!$B$1:$E$194,4,FALSE)</f>
        <v>COMEDORES ESCOLARES (PAE - PRIVADOS)</v>
      </c>
      <c r="E5870" s="1471" t="s">
        <v>78</v>
      </c>
      <c r="F5870" s="1471" t="s">
        <v>18376</v>
      </c>
      <c r="G5870" s="1471" t="s">
        <v>3238</v>
      </c>
      <c r="H5870" s="1473">
        <v>45818</v>
      </c>
      <c r="I5870" s="1905">
        <v>0.755</v>
      </c>
      <c r="J5870" s="1471" t="s">
        <v>16</v>
      </c>
      <c r="K5870" s="1471" t="s">
        <v>47</v>
      </c>
      <c r="L5870" s="1472" t="s">
        <v>2934</v>
      </c>
      <c r="M5870" s="1472"/>
      <c r="N5870" s="1472"/>
      <c r="O5870" s="1479"/>
      <c r="P5870" s="1479"/>
      <c r="Q5870" s="1464">
        <f t="shared" si="182"/>
        <v>6</v>
      </c>
      <c r="R5870" s="1794" t="str">
        <f t="shared" si="183"/>
        <v>PINCHOTE</v>
      </c>
    </row>
    <row r="5871" spans="1:18" s="1761" customFormat="1" ht="25.05" customHeight="1" x14ac:dyDescent="0.2">
      <c r="A5871" s="1472" t="s">
        <v>69</v>
      </c>
      <c r="B5871" s="1531" t="s">
        <v>77</v>
      </c>
      <c r="C5871" s="1475" t="s">
        <v>533</v>
      </c>
      <c r="D5871" s="1472" t="str">
        <f>VLOOKUP(C5871,CODIGOS!$B$1:$E$194,4,FALSE)</f>
        <v>BATALLONES, CUARTELES Y AFINES</v>
      </c>
      <c r="E5871" s="1471" t="s">
        <v>18377</v>
      </c>
      <c r="F5871" s="1471" t="s">
        <v>18378</v>
      </c>
      <c r="G5871" s="1475" t="s">
        <v>18379</v>
      </c>
      <c r="H5871" s="1473">
        <v>45833</v>
      </c>
      <c r="I5871" s="1905">
        <v>0.67</v>
      </c>
      <c r="J5871" s="1471" t="s">
        <v>16</v>
      </c>
      <c r="K5871" s="1471" t="s">
        <v>47</v>
      </c>
      <c r="L5871" s="1471" t="s">
        <v>18380</v>
      </c>
      <c r="M5871" s="1472"/>
      <c r="N5871" s="1472"/>
      <c r="O5871" s="1479"/>
      <c r="P5871" s="1479"/>
      <c r="Q5871" s="1464">
        <f t="shared" si="182"/>
        <v>6</v>
      </c>
      <c r="R5871" s="1794" t="str">
        <f t="shared" si="183"/>
        <v>PINCHOTE</v>
      </c>
    </row>
    <row r="5872" spans="1:18" s="1761" customFormat="1" ht="25.05" customHeight="1" x14ac:dyDescent="0.2">
      <c r="A5872" s="1472" t="s">
        <v>69</v>
      </c>
      <c r="B5872" s="1531" t="s">
        <v>77</v>
      </c>
      <c r="C5872" s="1475" t="s">
        <v>472</v>
      </c>
      <c r="D5872" s="1472" t="str">
        <f>VLOOKUP(C5872,CODIGOS!$B$1:$E$194,4,FALSE)</f>
        <v>RESTAURANTES PUBLICOS</v>
      </c>
      <c r="E5872" s="1471" t="s">
        <v>18381</v>
      </c>
      <c r="F5872" s="1471" t="s">
        <v>4006</v>
      </c>
      <c r="G5872" s="1475" t="s">
        <v>18382</v>
      </c>
      <c r="H5872" s="1473">
        <v>45833</v>
      </c>
      <c r="I5872" s="2000">
        <v>1</v>
      </c>
      <c r="J5872" s="1471" t="s">
        <v>3235</v>
      </c>
      <c r="K5872" s="1471" t="s">
        <v>47</v>
      </c>
      <c r="L5872" s="1472" t="s">
        <v>2934</v>
      </c>
      <c r="M5872" s="1472"/>
      <c r="N5872" s="1472"/>
      <c r="O5872" s="1479"/>
      <c r="P5872" s="1479"/>
      <c r="Q5872" s="1464">
        <f t="shared" si="182"/>
        <v>6</v>
      </c>
      <c r="R5872" s="1794" t="str">
        <f t="shared" si="183"/>
        <v>PINCHOTE</v>
      </c>
    </row>
    <row r="5873" spans="1:19" s="1761" customFormat="1" ht="25.05" customHeight="1" x14ac:dyDescent="0.2">
      <c r="A5873" s="1472" t="s">
        <v>69</v>
      </c>
      <c r="B5873" s="1531" t="s">
        <v>77</v>
      </c>
      <c r="C5873" s="1475" t="s">
        <v>2798</v>
      </c>
      <c r="D5873" s="1472" t="str">
        <f>VLOOKUP(C5873,CODIGOS!$B$1:$E$194,4,FALSE)</f>
        <v>HOTELES (CON SERVICIO DE RESTAURANTE Y/O PISCINA)</v>
      </c>
      <c r="E5873" s="1471" t="s">
        <v>18383</v>
      </c>
      <c r="F5873" s="1471" t="s">
        <v>18384</v>
      </c>
      <c r="G5873" s="1475" t="s">
        <v>18385</v>
      </c>
      <c r="H5873" s="1473">
        <v>45827</v>
      </c>
      <c r="I5873" s="1905">
        <v>0.96</v>
      </c>
      <c r="J5873" s="1471" t="s">
        <v>3235</v>
      </c>
      <c r="K5873" s="1471" t="s">
        <v>47</v>
      </c>
      <c r="L5873" s="1472" t="s">
        <v>22780</v>
      </c>
      <c r="M5873" s="1472"/>
      <c r="N5873" s="1472"/>
      <c r="O5873" s="1479"/>
      <c r="P5873" s="1479"/>
      <c r="Q5873" s="1464">
        <f t="shared" si="182"/>
        <v>6</v>
      </c>
      <c r="R5873" s="1794" t="str">
        <f t="shared" si="183"/>
        <v>PINCHOTE</v>
      </c>
    </row>
    <row r="5874" spans="1:19" s="1761" customFormat="1" ht="25.05" customHeight="1" x14ac:dyDescent="0.2">
      <c r="A5874" s="1472" t="s">
        <v>69</v>
      </c>
      <c r="B5874" s="1472" t="s">
        <v>77</v>
      </c>
      <c r="C5874" s="1472" t="s">
        <v>547</v>
      </c>
      <c r="D5874" s="1472" t="str">
        <f>VLOOKUP(C5874,CODIGOS!$B$1:$E$194,4,FALSE)</f>
        <v>CAFETERÍA</v>
      </c>
      <c r="E5874" s="1472" t="s">
        <v>18386</v>
      </c>
      <c r="F5874" s="1472" t="s">
        <v>18387</v>
      </c>
      <c r="G5874" s="1472" t="s">
        <v>18388</v>
      </c>
      <c r="H5874" s="1523">
        <v>45827</v>
      </c>
      <c r="I5874" s="1534">
        <v>0.89500000000000002</v>
      </c>
      <c r="J5874" s="1471" t="s">
        <v>16</v>
      </c>
      <c r="K5874" s="1471" t="s">
        <v>47</v>
      </c>
      <c r="L5874" s="1472" t="s">
        <v>2934</v>
      </c>
      <c r="M5874" s="1472"/>
      <c r="N5874" s="1472"/>
      <c r="O5874" s="1479"/>
      <c r="P5874" s="1479"/>
      <c r="Q5874" s="1464">
        <f t="shared" si="182"/>
        <v>6</v>
      </c>
      <c r="R5874" s="1794" t="str">
        <f t="shared" si="183"/>
        <v>PINCHOTE</v>
      </c>
    </row>
    <row r="5875" spans="1:19" s="1761" customFormat="1" ht="25.05" customHeight="1" x14ac:dyDescent="0.2">
      <c r="A5875" s="1472" t="s">
        <v>69</v>
      </c>
      <c r="B5875" s="1472" t="s">
        <v>77</v>
      </c>
      <c r="C5875" s="1472" t="s">
        <v>20</v>
      </c>
      <c r="D5875" s="1472" t="str">
        <f>VLOOKUP(C5875,CODIGOS!$B$1:$E$194,4,FALSE)</f>
        <v>TIENDA DE BARRIO O CIGARRERÍA, INCLUIDAS LAS UBICADAS EN ZONAS FRANCAS</v>
      </c>
      <c r="E5875" s="1472" t="s">
        <v>18389</v>
      </c>
      <c r="F5875" s="1472" t="s">
        <v>18390</v>
      </c>
      <c r="G5875" s="1472" t="s">
        <v>18391</v>
      </c>
      <c r="H5875" s="1523">
        <v>45826</v>
      </c>
      <c r="I5875" s="1534">
        <v>0.62250000000000005</v>
      </c>
      <c r="J5875" s="1471" t="s">
        <v>16</v>
      </c>
      <c r="K5875" s="1471" t="s">
        <v>47</v>
      </c>
      <c r="L5875" s="1472" t="s">
        <v>22787</v>
      </c>
      <c r="M5875" s="1472"/>
      <c r="N5875" s="1479"/>
      <c r="O5875" s="1479"/>
      <c r="P5875" s="1479"/>
      <c r="Q5875" s="1464">
        <f t="shared" si="182"/>
        <v>6</v>
      </c>
      <c r="R5875" s="1794" t="str">
        <f t="shared" si="183"/>
        <v>PINCHOTE</v>
      </c>
    </row>
    <row r="5876" spans="1:19" s="1761" customFormat="1" ht="25.05" customHeight="1" x14ac:dyDescent="0.2">
      <c r="A5876" s="1472" t="s">
        <v>69</v>
      </c>
      <c r="B5876" s="1472" t="s">
        <v>77</v>
      </c>
      <c r="C5876" s="1472" t="s">
        <v>472</v>
      </c>
      <c r="D5876" s="1472" t="str">
        <f>VLOOKUP(C5876,CODIGOS!$B$1:$E$194,4,FALSE)</f>
        <v>RESTAURANTES PUBLICOS</v>
      </c>
      <c r="E5876" s="1472" t="s">
        <v>18392</v>
      </c>
      <c r="F5876" s="1472" t="s">
        <v>18393</v>
      </c>
      <c r="G5876" s="1472" t="s">
        <v>18394</v>
      </c>
      <c r="H5876" s="1523">
        <v>45835</v>
      </c>
      <c r="I5876" s="1534">
        <v>0.79</v>
      </c>
      <c r="J5876" s="1471" t="s">
        <v>16</v>
      </c>
      <c r="K5876" s="1471" t="s">
        <v>47</v>
      </c>
      <c r="L5876" s="1472" t="s">
        <v>2934</v>
      </c>
      <c r="M5876" s="1472"/>
      <c r="N5876" s="1472"/>
      <c r="O5876" s="1472"/>
      <c r="P5876" s="1479"/>
      <c r="Q5876" s="1464">
        <f t="shared" si="182"/>
        <v>6</v>
      </c>
      <c r="R5876" s="1794" t="str">
        <f t="shared" si="183"/>
        <v>PINCHOTE</v>
      </c>
    </row>
    <row r="5877" spans="1:19" s="1761" customFormat="1" ht="25.05" customHeight="1" x14ac:dyDescent="0.2">
      <c r="A5877" s="1472" t="s">
        <v>69</v>
      </c>
      <c r="B5877" s="1472" t="s">
        <v>77</v>
      </c>
      <c r="C5877" s="1472" t="s">
        <v>20</v>
      </c>
      <c r="D5877" s="1472" t="str">
        <f>VLOOKUP(C5877,CODIGOS!$B$1:$E$194,4,FALSE)</f>
        <v>TIENDA DE BARRIO O CIGARRERÍA, INCLUIDAS LAS UBICADAS EN ZONAS FRANCAS</v>
      </c>
      <c r="E5877" s="1472" t="s">
        <v>18395</v>
      </c>
      <c r="F5877" s="1472" t="s">
        <v>3206</v>
      </c>
      <c r="G5877" s="1472" t="s">
        <v>18396</v>
      </c>
      <c r="H5877" s="1523">
        <v>45835</v>
      </c>
      <c r="I5877" s="1534">
        <v>0.79500000000000004</v>
      </c>
      <c r="J5877" s="1471" t="s">
        <v>16</v>
      </c>
      <c r="K5877" s="1471" t="s">
        <v>47</v>
      </c>
      <c r="L5877" s="1472" t="s">
        <v>22787</v>
      </c>
      <c r="M5877" s="1472"/>
      <c r="N5877" s="1472"/>
      <c r="O5877" s="1472"/>
      <c r="P5877" s="1479"/>
      <c r="Q5877" s="1464">
        <f t="shared" si="182"/>
        <v>6</v>
      </c>
      <c r="R5877" s="1794" t="str">
        <f t="shared" si="183"/>
        <v>PINCHOTE</v>
      </c>
    </row>
    <row r="5878" spans="1:19" s="1761" customFormat="1" ht="25.05" customHeight="1" x14ac:dyDescent="0.2">
      <c r="A5878" s="1472" t="s">
        <v>69</v>
      </c>
      <c r="B5878" s="1472" t="s">
        <v>77</v>
      </c>
      <c r="C5878" s="1472" t="s">
        <v>1912</v>
      </c>
      <c r="D5878" s="1472" t="str">
        <f>VLOOKUP(C5878,CODIGOS!$B$1:$E$194,4,FALSE)</f>
        <v>COLISEOS (instalaciones deportivas)</v>
      </c>
      <c r="E5878" s="1472" t="s">
        <v>18395</v>
      </c>
      <c r="F5878" s="1472" t="s">
        <v>3987</v>
      </c>
      <c r="G5878" s="1472" t="s">
        <v>18396</v>
      </c>
      <c r="H5878" s="1523">
        <v>45835</v>
      </c>
      <c r="I5878" s="1534">
        <v>0.82499999999999996</v>
      </c>
      <c r="J5878" s="1471" t="s">
        <v>16</v>
      </c>
      <c r="K5878" s="1471" t="s">
        <v>47</v>
      </c>
      <c r="L5878" s="1472" t="s">
        <v>13550</v>
      </c>
      <c r="M5878" s="1472"/>
      <c r="N5878" s="1472"/>
      <c r="O5878" s="1472"/>
      <c r="P5878" s="1479"/>
      <c r="Q5878" s="1464">
        <f t="shared" si="182"/>
        <v>6</v>
      </c>
      <c r="R5878" s="1794" t="str">
        <f t="shared" si="183"/>
        <v>PINCHOTE</v>
      </c>
    </row>
    <row r="5879" spans="1:19" s="1761" customFormat="1" ht="25.05" customHeight="1" x14ac:dyDescent="0.2">
      <c r="A5879" s="1531" t="s">
        <v>355</v>
      </c>
      <c r="B5879" s="1531" t="s">
        <v>357</v>
      </c>
      <c r="C5879" s="1475" t="s">
        <v>723</v>
      </c>
      <c r="D5879" s="1472" t="str">
        <f>VLOOKUP(C5879,CODIGOS!$B$1:$E$194,4,FALSE)</f>
        <v>DROGUERIAS ( COMERCIO AL POR MAYOR DE PRODUCTOS FARMACÉUTICOS Y MEDICINALES, COSMÉTICOS Y ARTÍCULOS DE TOCADOR)</v>
      </c>
      <c r="E5879" s="1471" t="s">
        <v>17863</v>
      </c>
      <c r="F5879" s="1471" t="s">
        <v>17864</v>
      </c>
      <c r="G5879" s="1471" t="s">
        <v>17865</v>
      </c>
      <c r="H5879" s="1473">
        <v>45771</v>
      </c>
      <c r="I5879" s="1905">
        <v>0.96</v>
      </c>
      <c r="J5879" s="1472" t="s">
        <v>22</v>
      </c>
      <c r="K5879" s="1471" t="s">
        <v>47</v>
      </c>
      <c r="L5879" s="1471" t="s">
        <v>17</v>
      </c>
      <c r="M5879" s="1471" t="s">
        <v>6933</v>
      </c>
      <c r="N5879" s="1475" t="s">
        <v>48</v>
      </c>
      <c r="O5879" s="1475" t="s">
        <v>48</v>
      </c>
      <c r="P5879" s="1478"/>
      <c r="Q5879" s="1464">
        <f t="shared" si="182"/>
        <v>4</v>
      </c>
      <c r="R5879" s="1794" t="str">
        <f t="shared" si="183"/>
        <v>SABANA DE TORRES</v>
      </c>
    </row>
    <row r="5880" spans="1:19" s="1761" customFormat="1" ht="25.05" customHeight="1" x14ac:dyDescent="0.2">
      <c r="A5880" s="1531" t="s">
        <v>355</v>
      </c>
      <c r="B5880" s="1531" t="s">
        <v>357</v>
      </c>
      <c r="C5880" s="1475" t="s">
        <v>723</v>
      </c>
      <c r="D5880" s="1472" t="str">
        <f>VLOOKUP(C5880,CODIGOS!$B$1:$E$194,4,FALSE)</f>
        <v>DROGUERIAS ( COMERCIO AL POR MAYOR DE PRODUCTOS FARMACÉUTICOS Y MEDICINALES, COSMÉTICOS Y ARTÍCULOS DE TOCADOR)</v>
      </c>
      <c r="E5880" s="1471" t="s">
        <v>17863</v>
      </c>
      <c r="F5880" s="1471" t="s">
        <v>17864</v>
      </c>
      <c r="G5880" s="1471" t="s">
        <v>17865</v>
      </c>
      <c r="H5880" s="1473">
        <v>45771</v>
      </c>
      <c r="I5880" s="1905">
        <v>0.94499999999999995</v>
      </c>
      <c r="J5880" s="1472" t="s">
        <v>22</v>
      </c>
      <c r="K5880" s="1471" t="s">
        <v>47</v>
      </c>
      <c r="L5880" s="1471" t="s">
        <v>17</v>
      </c>
      <c r="M5880" s="1471" t="s">
        <v>17812</v>
      </c>
      <c r="N5880" s="1475" t="s">
        <v>48</v>
      </c>
      <c r="O5880" s="1475" t="s">
        <v>48</v>
      </c>
      <c r="P5880" s="1478"/>
      <c r="Q5880" s="1464">
        <f t="shared" si="182"/>
        <v>4</v>
      </c>
      <c r="R5880" s="1794" t="str">
        <f t="shared" si="183"/>
        <v>SABANA DE TORRES</v>
      </c>
    </row>
    <row r="5881" spans="1:19" s="1761" customFormat="1" ht="25.05" customHeight="1" x14ac:dyDescent="0.2">
      <c r="A5881" s="1531" t="s">
        <v>355</v>
      </c>
      <c r="B5881" s="1531" t="s">
        <v>357</v>
      </c>
      <c r="C5881" s="1475" t="s">
        <v>1409</v>
      </c>
      <c r="D5881" s="1472" t="str">
        <f>VLOOKUP(C5881,CODIGOS!$B$1:$E$194,4,FALSE)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881" s="1471" t="s">
        <v>17866</v>
      </c>
      <c r="F5881" s="1471" t="s">
        <v>17867</v>
      </c>
      <c r="G5881" s="1471" t="s">
        <v>17868</v>
      </c>
      <c r="H5881" s="1473">
        <v>45770</v>
      </c>
      <c r="I5881" s="2000">
        <v>1</v>
      </c>
      <c r="J5881" s="1472" t="s">
        <v>22</v>
      </c>
      <c r="K5881" s="1471" t="s">
        <v>47</v>
      </c>
      <c r="L5881" s="1471" t="s">
        <v>17</v>
      </c>
      <c r="M5881" s="1471" t="s">
        <v>6933</v>
      </c>
      <c r="N5881" s="1475" t="s">
        <v>48</v>
      </c>
      <c r="O5881" s="1475" t="s">
        <v>48</v>
      </c>
      <c r="P5881" s="1479"/>
      <c r="Q5881" s="1464">
        <f t="shared" si="182"/>
        <v>4</v>
      </c>
      <c r="R5881" s="1794" t="str">
        <f t="shared" si="183"/>
        <v>SABANA DE TORRES</v>
      </c>
    </row>
    <row r="5882" spans="1:19" s="1761" customFormat="1" ht="25.05" customHeight="1" x14ac:dyDescent="0.2">
      <c r="A5882" s="1531" t="s">
        <v>355</v>
      </c>
      <c r="B5882" s="1531" t="s">
        <v>357</v>
      </c>
      <c r="C5882" s="1475" t="s">
        <v>3905</v>
      </c>
      <c r="D5882" s="1472" t="str">
        <f>VLOOKUP(C5882,CODIGOS!$B$1:$E$194,4,FALSE)</f>
        <v>ESTABLECIMIENTOS QUE ALMACENEN, EXPENDAN Y APLIQUEN PLAGUICIDAS</v>
      </c>
      <c r="E5882" s="1471" t="s">
        <v>17869</v>
      </c>
      <c r="F5882" s="1471" t="s">
        <v>17870</v>
      </c>
      <c r="G5882" s="1471" t="s">
        <v>17871</v>
      </c>
      <c r="H5882" s="1473">
        <v>45775</v>
      </c>
      <c r="I5882" s="1905">
        <v>0.96</v>
      </c>
      <c r="J5882" s="1472" t="s">
        <v>22</v>
      </c>
      <c r="K5882" s="1471" t="s">
        <v>47</v>
      </c>
      <c r="L5882" s="1471" t="s">
        <v>17</v>
      </c>
      <c r="M5882" s="1471" t="s">
        <v>11137</v>
      </c>
      <c r="N5882" s="1475" t="s">
        <v>48</v>
      </c>
      <c r="O5882" s="1475" t="s">
        <v>48</v>
      </c>
      <c r="P5882" s="1477"/>
      <c r="Q5882" s="1464">
        <f t="shared" si="182"/>
        <v>4</v>
      </c>
      <c r="R5882" s="1794" t="str">
        <f t="shared" si="183"/>
        <v>SABANA DE TORRES</v>
      </c>
    </row>
    <row r="5883" spans="1:19" s="1761" customFormat="1" ht="25.05" customHeight="1" x14ac:dyDescent="0.2">
      <c r="A5883" s="1531" t="s">
        <v>355</v>
      </c>
      <c r="B5883" s="1531" t="s">
        <v>357</v>
      </c>
      <c r="C5883" s="1475" t="s">
        <v>2798</v>
      </c>
      <c r="D5883" s="1472" t="str">
        <f>VLOOKUP(C5883,CODIGOS!$B$1:$E$194,4,FALSE)</f>
        <v>HOTELES (CON SERVICIO DE RESTAURANTE Y/O PISCINA)</v>
      </c>
      <c r="E5883" s="1471" t="s">
        <v>17857</v>
      </c>
      <c r="F5883" s="1471" t="s">
        <v>17858</v>
      </c>
      <c r="G5883" s="1471" t="s">
        <v>17859</v>
      </c>
      <c r="H5883" s="1473">
        <v>45772</v>
      </c>
      <c r="I5883" s="1905">
        <v>0.9</v>
      </c>
      <c r="J5883" s="1471" t="s">
        <v>16</v>
      </c>
      <c r="K5883" s="1471" t="s">
        <v>47</v>
      </c>
      <c r="L5883" s="1471" t="s">
        <v>17</v>
      </c>
      <c r="M5883" s="1471" t="s">
        <v>17848</v>
      </c>
      <c r="N5883" s="1475" t="s">
        <v>48</v>
      </c>
      <c r="O5883" s="1475" t="s">
        <v>48</v>
      </c>
      <c r="P5883" s="1477"/>
      <c r="Q5883" s="1464">
        <f t="shared" si="182"/>
        <v>4</v>
      </c>
      <c r="R5883" s="1794" t="str">
        <f t="shared" si="183"/>
        <v>SABANA DE TORRES</v>
      </c>
    </row>
    <row r="5884" spans="1:19" s="1761" customFormat="1" ht="25.05" customHeight="1" x14ac:dyDescent="0.25">
      <c r="A5884" s="1531" t="s">
        <v>355</v>
      </c>
      <c r="B5884" s="1531" t="s">
        <v>357</v>
      </c>
      <c r="C5884" s="1475" t="s">
        <v>777</v>
      </c>
      <c r="D5884" s="1472" t="str">
        <f>VLOOKUP(C5884,CODIGOS!$B$1:$E$194,4,FALSE)</f>
        <v>CEMENTERIOS (CON O SIN MORGUE)</v>
      </c>
      <c r="E5884" s="1471" t="s">
        <v>20890</v>
      </c>
      <c r="F5884" s="1471" t="s">
        <v>20891</v>
      </c>
      <c r="G5884" s="1471" t="s">
        <v>16357</v>
      </c>
      <c r="H5884" s="1473">
        <v>45720</v>
      </c>
      <c r="I5884" s="1905">
        <v>0.745</v>
      </c>
      <c r="J5884" s="1471" t="s">
        <v>16</v>
      </c>
      <c r="K5884" s="1471" t="s">
        <v>47</v>
      </c>
      <c r="L5884" s="1471" t="s">
        <v>17</v>
      </c>
      <c r="M5884" s="1471" t="s">
        <v>7914</v>
      </c>
      <c r="N5884" s="1475" t="s">
        <v>48</v>
      </c>
      <c r="O5884" s="1475" t="s">
        <v>48</v>
      </c>
      <c r="P5884" s="1479"/>
      <c r="Q5884" s="1464">
        <f t="shared" si="182"/>
        <v>3</v>
      </c>
      <c r="R5884" s="1794" t="str">
        <f t="shared" si="183"/>
        <v>SABANA DE TORRES</v>
      </c>
      <c r="S5884" s="1762"/>
    </row>
    <row r="5885" spans="1:19" s="1761" customFormat="1" ht="25.05" customHeight="1" x14ac:dyDescent="0.2">
      <c r="A5885" s="1472" t="s">
        <v>355</v>
      </c>
      <c r="B5885" s="1472" t="s">
        <v>357</v>
      </c>
      <c r="C5885" s="1472" t="s">
        <v>20</v>
      </c>
      <c r="D5885" s="1472" t="str">
        <f>VLOOKUP(C5885,CODIGOS!$B$1:$E$194,4,FALSE)</f>
        <v>TIENDA DE BARRIO O CIGARRERÍA, INCLUIDAS LAS UBICADAS EN ZONAS FRANCAS</v>
      </c>
      <c r="E5885" s="1472" t="s">
        <v>22629</v>
      </c>
      <c r="F5885" s="1472" t="s">
        <v>22630</v>
      </c>
      <c r="G5885" s="1472" t="s">
        <v>22631</v>
      </c>
      <c r="H5885" s="1523">
        <v>45793</v>
      </c>
      <c r="I5885" s="1534">
        <v>0.88749999999999996</v>
      </c>
      <c r="J5885" s="1471" t="s">
        <v>16</v>
      </c>
      <c r="K5885" s="1471" t="s">
        <v>47</v>
      </c>
      <c r="L5885" s="1472" t="s">
        <v>22787</v>
      </c>
      <c r="M5885" s="1472"/>
      <c r="N5885" s="1472" t="s">
        <v>48</v>
      </c>
      <c r="O5885" s="1901" t="s">
        <v>48</v>
      </c>
      <c r="P5885" s="1479"/>
      <c r="Q5885" s="1464">
        <f t="shared" si="182"/>
        <v>5</v>
      </c>
      <c r="R5885" s="1794" t="str">
        <f t="shared" si="183"/>
        <v>SABANA DE TORRES</v>
      </c>
    </row>
    <row r="5886" spans="1:19" s="1761" customFormat="1" ht="25.05" customHeight="1" x14ac:dyDescent="0.2">
      <c r="A5886" s="1472" t="s">
        <v>355</v>
      </c>
      <c r="B5886" s="1472" t="s">
        <v>357</v>
      </c>
      <c r="C5886" s="1472" t="s">
        <v>542</v>
      </c>
      <c r="D5886" s="1472" t="str">
        <f>VLOOKUP(C5886,CODIGOS!$B$1:$E$194,4,FALSE)</f>
        <v>MINI MERCADO (SUPERMERCADO DE BARRIO)</v>
      </c>
      <c r="E5886" s="1472" t="s">
        <v>22632</v>
      </c>
      <c r="F5886" s="1472" t="s">
        <v>22633</v>
      </c>
      <c r="G5886" s="1472" t="s">
        <v>22634</v>
      </c>
      <c r="H5886" s="1523">
        <v>45793</v>
      </c>
      <c r="I5886" s="1534">
        <v>0.88249999999999995</v>
      </c>
      <c r="J5886" s="1471" t="s">
        <v>16</v>
      </c>
      <c r="K5886" s="1471" t="s">
        <v>47</v>
      </c>
      <c r="L5886" s="1472" t="s">
        <v>22787</v>
      </c>
      <c r="M5886" s="1471"/>
      <c r="N5886" s="1472" t="s">
        <v>48</v>
      </c>
      <c r="O5886" s="1472" t="s">
        <v>48</v>
      </c>
      <c r="P5886" s="1479"/>
      <c r="Q5886" s="1464">
        <f t="shared" si="182"/>
        <v>5</v>
      </c>
      <c r="R5886" s="1794" t="str">
        <f t="shared" si="183"/>
        <v>SABANA DE TORRES</v>
      </c>
    </row>
    <row r="5887" spans="1:19" s="1761" customFormat="1" ht="25.05" customHeight="1" x14ac:dyDescent="0.2">
      <c r="A5887" s="1471" t="s">
        <v>355</v>
      </c>
      <c r="B5887" s="1471" t="s">
        <v>357</v>
      </c>
      <c r="C5887" s="1471" t="s">
        <v>1031</v>
      </c>
      <c r="D5887" s="1472" t="str">
        <f>VLOOKUP(C5887,CODIGOS!$B$1:$E$194,4,FALSE)</f>
        <v>EXPENDIO DE VERDURAS - FRUTAS ( LOCAL - ESTABLECIMIENTO Y/O FRUVER)</v>
      </c>
      <c r="E5887" s="1471" t="s">
        <v>22635</v>
      </c>
      <c r="F5887" s="1471" t="s">
        <v>22636</v>
      </c>
      <c r="G5887" s="1471" t="s">
        <v>22637</v>
      </c>
      <c r="H5887" s="1473">
        <v>45796</v>
      </c>
      <c r="I5887" s="1895">
        <v>0.81000000000000016</v>
      </c>
      <c r="J5887" s="1471" t="s">
        <v>16</v>
      </c>
      <c r="K5887" s="1471" t="s">
        <v>47</v>
      </c>
      <c r="L5887" s="1472" t="s">
        <v>22787</v>
      </c>
      <c r="M5887" s="1472"/>
      <c r="N5887" s="1472" t="s">
        <v>48</v>
      </c>
      <c r="O5887" s="1472" t="s">
        <v>48</v>
      </c>
      <c r="P5887" s="1479"/>
      <c r="Q5887" s="1464">
        <f t="shared" si="182"/>
        <v>5</v>
      </c>
      <c r="R5887" s="1794" t="str">
        <f t="shared" si="183"/>
        <v>SABANA DE TORRES</v>
      </c>
    </row>
    <row r="5888" spans="1:19" s="1761" customFormat="1" ht="25.05" customHeight="1" x14ac:dyDescent="0.2">
      <c r="A5888" s="1471" t="s">
        <v>355</v>
      </c>
      <c r="B5888" s="1471" t="s">
        <v>357</v>
      </c>
      <c r="C5888" s="1471" t="s">
        <v>499</v>
      </c>
      <c r="D5888" s="1472" t="str">
        <f>VLOOKUP(C5888,CODIGOS!$B$1:$E$194,4,FALSE)</f>
        <v>BARES - DISCOTECAS - CANTINAS - TABERNAS</v>
      </c>
      <c r="E5888" s="1471" t="s">
        <v>22638</v>
      </c>
      <c r="F5888" s="1471" t="s">
        <v>22639</v>
      </c>
      <c r="G5888" s="1471" t="s">
        <v>22640</v>
      </c>
      <c r="H5888" s="1473">
        <v>45791</v>
      </c>
      <c r="I5888" s="1895">
        <v>0.82999999999999985</v>
      </c>
      <c r="J5888" s="1471" t="s">
        <v>16</v>
      </c>
      <c r="K5888" s="1471" t="s">
        <v>47</v>
      </c>
      <c r="L5888" s="1471" t="s">
        <v>4248</v>
      </c>
      <c r="M5888" s="1472"/>
      <c r="N5888" s="1472" t="s">
        <v>48</v>
      </c>
      <c r="O5888" s="1472" t="s">
        <v>48</v>
      </c>
      <c r="P5888" s="1479"/>
      <c r="Q5888" s="1464">
        <f t="shared" si="182"/>
        <v>5</v>
      </c>
      <c r="R5888" s="1794" t="str">
        <f t="shared" si="183"/>
        <v>SABANA DE TORRES</v>
      </c>
    </row>
    <row r="5889" spans="1:19" s="1761" customFormat="1" ht="25.05" customHeight="1" x14ac:dyDescent="0.2">
      <c r="A5889" s="1472" t="s">
        <v>355</v>
      </c>
      <c r="B5889" s="1472" t="s">
        <v>357</v>
      </c>
      <c r="C5889" s="1472" t="s">
        <v>499</v>
      </c>
      <c r="D5889" s="1472" t="str">
        <f>VLOOKUP(C5889,CODIGOS!$B$1:$E$194,4,FALSE)</f>
        <v>BARES - DISCOTECAS - CANTINAS - TABERNAS</v>
      </c>
      <c r="E5889" s="1472" t="s">
        <v>22641</v>
      </c>
      <c r="F5889" s="1472" t="s">
        <v>22642</v>
      </c>
      <c r="G5889" s="1472" t="s">
        <v>22643</v>
      </c>
      <c r="H5889" s="1523">
        <v>45784</v>
      </c>
      <c r="I5889" s="1534">
        <v>0.97</v>
      </c>
      <c r="J5889" s="1472" t="s">
        <v>22</v>
      </c>
      <c r="K5889" s="1471" t="s">
        <v>47</v>
      </c>
      <c r="L5889" s="1471" t="s">
        <v>4248</v>
      </c>
      <c r="M5889" s="1472"/>
      <c r="N5889" s="1472" t="s">
        <v>48</v>
      </c>
      <c r="O5889" s="1472" t="s">
        <v>48</v>
      </c>
      <c r="P5889" s="1479"/>
      <c r="Q5889" s="1464">
        <f t="shared" si="182"/>
        <v>5</v>
      </c>
      <c r="R5889" s="1794" t="str">
        <f t="shared" si="183"/>
        <v>SABANA DE TORRES</v>
      </c>
    </row>
    <row r="5890" spans="1:19" s="1761" customFormat="1" ht="25.05" customHeight="1" x14ac:dyDescent="0.2">
      <c r="A5890" s="1531" t="s">
        <v>355</v>
      </c>
      <c r="B5890" s="1531" t="s">
        <v>357</v>
      </c>
      <c r="C5890" s="1471" t="s">
        <v>848</v>
      </c>
      <c r="D5890" s="1472" t="str">
        <f>VLOOKUP(C5890,CODIGOS!$B$1:$E$194,4,FALSE)</f>
        <v>CIGARRERIAS - LICORERAS - WHISKERIAS</v>
      </c>
      <c r="E5890" s="1471" t="s">
        <v>22644</v>
      </c>
      <c r="F5890" s="1471" t="s">
        <v>22645</v>
      </c>
      <c r="G5890" s="1471" t="s">
        <v>22646</v>
      </c>
      <c r="H5890" s="1473">
        <v>45800</v>
      </c>
      <c r="I5890" s="1895">
        <v>0.91</v>
      </c>
      <c r="J5890" s="1471" t="s">
        <v>22</v>
      </c>
      <c r="K5890" s="1471" t="s">
        <v>47</v>
      </c>
      <c r="L5890" s="1471" t="s">
        <v>4248</v>
      </c>
      <c r="M5890" s="1471"/>
      <c r="N5890" s="1475" t="s">
        <v>48</v>
      </c>
      <c r="O5890" s="1475" t="s">
        <v>48</v>
      </c>
      <c r="P5890" s="1475"/>
      <c r="Q5890" s="1464">
        <f t="shared" si="182"/>
        <v>5</v>
      </c>
      <c r="R5890" s="1794" t="str">
        <f t="shared" si="183"/>
        <v>SABANA DE TORRES</v>
      </c>
    </row>
    <row r="5891" spans="1:19" s="1761" customFormat="1" ht="25.05" customHeight="1" x14ac:dyDescent="0.2">
      <c r="A5891" s="1531" t="s">
        <v>355</v>
      </c>
      <c r="B5891" s="1531" t="s">
        <v>6855</v>
      </c>
      <c r="C5891" s="1475" t="s">
        <v>715</v>
      </c>
      <c r="D5891" s="1472" t="str">
        <f>VLOOKUP(C5891,CODIGOS!$B$1:$E$194,4,FALSE)</f>
        <v>COLEGIOS</v>
      </c>
      <c r="E5891" s="1471" t="s">
        <v>16317</v>
      </c>
      <c r="F5891" s="1471" t="s">
        <v>16318</v>
      </c>
      <c r="G5891" s="1471" t="s">
        <v>16319</v>
      </c>
      <c r="H5891" s="1473">
        <v>45727</v>
      </c>
      <c r="I5891" s="1905">
        <v>0.83499999999999996</v>
      </c>
      <c r="J5891" s="1471" t="s">
        <v>16</v>
      </c>
      <c r="K5891" s="1471" t="s">
        <v>47</v>
      </c>
      <c r="L5891" s="1471" t="s">
        <v>17</v>
      </c>
      <c r="M5891" s="1471" t="s">
        <v>5989</v>
      </c>
      <c r="N5891" s="1475" t="s">
        <v>48</v>
      </c>
      <c r="O5891" s="1475" t="s">
        <v>48</v>
      </c>
      <c r="P5891" s="1479"/>
      <c r="Q5891" s="1464">
        <f t="shared" si="182"/>
        <v>3</v>
      </c>
      <c r="R5891" s="1794" t="str">
        <f t="shared" si="183"/>
        <v>PUERTO WILCHES</v>
      </c>
      <c r="S5891" s="537"/>
    </row>
    <row r="5892" spans="1:19" s="1761" customFormat="1" ht="25.05" customHeight="1" x14ac:dyDescent="0.2">
      <c r="A5892" s="1472" t="s">
        <v>355</v>
      </c>
      <c r="B5892" s="1472" t="s">
        <v>357</v>
      </c>
      <c r="C5892" s="1472" t="s">
        <v>723</v>
      </c>
      <c r="D5892" s="1472" t="str">
        <f>VLOOKUP(C5892,CODIGOS!$B$1:$E$194,4,FALSE)</f>
        <v>DROGUERIAS ( COMERCIO AL POR MAYOR DE PRODUCTOS FARMACÉUTICOS Y MEDICINALES, COSMÉTICOS Y ARTÍCULOS DE TOCADOR)</v>
      </c>
      <c r="E5892" s="1472" t="s">
        <v>22650</v>
      </c>
      <c r="F5892" s="1472" t="s">
        <v>22651</v>
      </c>
      <c r="G5892" s="1472" t="s">
        <v>22652</v>
      </c>
      <c r="H5892" s="1523">
        <v>45782</v>
      </c>
      <c r="I5892" s="1534">
        <v>0.95499999999999985</v>
      </c>
      <c r="J5892" s="1472" t="s">
        <v>22</v>
      </c>
      <c r="K5892" s="1471" t="s">
        <v>47</v>
      </c>
      <c r="L5892" s="1472" t="s">
        <v>17</v>
      </c>
      <c r="M5892" s="1471" t="s">
        <v>6933</v>
      </c>
      <c r="N5892" s="1475" t="s">
        <v>48</v>
      </c>
      <c r="O5892" s="1475" t="s">
        <v>48</v>
      </c>
      <c r="P5892" s="1479"/>
      <c r="Q5892" s="1464">
        <f t="shared" si="182"/>
        <v>5</v>
      </c>
      <c r="R5892" s="1794" t="str">
        <f t="shared" si="183"/>
        <v>SABANA DE TORRES</v>
      </c>
    </row>
    <row r="5893" spans="1:19" s="1761" customFormat="1" ht="25.05" customHeight="1" x14ac:dyDescent="0.2">
      <c r="A5893" s="1472" t="s">
        <v>355</v>
      </c>
      <c r="B5893" s="1472" t="s">
        <v>357</v>
      </c>
      <c r="C5893" s="1472" t="s">
        <v>723</v>
      </c>
      <c r="D5893" s="1472" t="str">
        <f>VLOOKUP(C5893,CODIGOS!$B$1:$E$194,4,FALSE)</f>
        <v>DROGUERIAS ( COMERCIO AL POR MAYOR DE PRODUCTOS FARMACÉUTICOS Y MEDICINALES, COSMÉTICOS Y ARTÍCULOS DE TOCADOR)</v>
      </c>
      <c r="E5893" s="1472" t="s">
        <v>22650</v>
      </c>
      <c r="F5893" s="1472" t="s">
        <v>22651</v>
      </c>
      <c r="G5893" s="1472" t="s">
        <v>22652</v>
      </c>
      <c r="H5893" s="1523">
        <v>45782</v>
      </c>
      <c r="I5893" s="1534">
        <v>0.95</v>
      </c>
      <c r="J5893" s="1472" t="s">
        <v>22</v>
      </c>
      <c r="K5893" s="1471" t="s">
        <v>47</v>
      </c>
      <c r="L5893" s="1472" t="s">
        <v>17</v>
      </c>
      <c r="M5893" s="1471" t="s">
        <v>7914</v>
      </c>
      <c r="N5893" s="1475" t="s">
        <v>48</v>
      </c>
      <c r="O5893" s="1475" t="s">
        <v>48</v>
      </c>
      <c r="P5893" s="1479"/>
      <c r="Q5893" s="1464">
        <f t="shared" si="182"/>
        <v>5</v>
      </c>
      <c r="R5893" s="1794" t="str">
        <f t="shared" si="183"/>
        <v>SABANA DE TORRES</v>
      </c>
    </row>
    <row r="5894" spans="1:19" s="1761" customFormat="1" ht="25.05" customHeight="1" x14ac:dyDescent="0.2">
      <c r="A5894" s="1479" t="s">
        <v>355</v>
      </c>
      <c r="B5894" s="1471" t="s">
        <v>357</v>
      </c>
      <c r="C5894" s="1475" t="s">
        <v>1409</v>
      </c>
      <c r="D5894" s="1472" t="str">
        <f>VLOOKUP(C5894,CODIGOS!$B$1:$E$194,4,FALSE)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5894" s="1471" t="s">
        <v>22653</v>
      </c>
      <c r="F5894" s="1471" t="s">
        <v>22654</v>
      </c>
      <c r="G5894" s="1471" t="s">
        <v>22655</v>
      </c>
      <c r="H5894" s="1533">
        <v>45782</v>
      </c>
      <c r="I5894" s="1534">
        <v>0.93999999999999984</v>
      </c>
      <c r="J5894" s="1471" t="s">
        <v>16</v>
      </c>
      <c r="K5894" s="1471" t="s">
        <v>47</v>
      </c>
      <c r="L5894" s="1472" t="s">
        <v>17</v>
      </c>
      <c r="M5894" s="1471" t="s">
        <v>6933</v>
      </c>
      <c r="N5894" s="1475" t="s">
        <v>48</v>
      </c>
      <c r="O5894" s="1475" t="s">
        <v>48</v>
      </c>
      <c r="P5894" s="1479"/>
      <c r="Q5894" s="1464">
        <f t="shared" si="182"/>
        <v>5</v>
      </c>
      <c r="R5894" s="1794" t="str">
        <f t="shared" si="183"/>
        <v>SABANA DE TORRES</v>
      </c>
    </row>
    <row r="5895" spans="1:19" s="1761" customFormat="1" ht="25.05" customHeight="1" x14ac:dyDescent="0.2">
      <c r="A5895" s="1479" t="s">
        <v>355</v>
      </c>
      <c r="B5895" s="1471" t="s">
        <v>357</v>
      </c>
      <c r="C5895" s="1475" t="s">
        <v>820</v>
      </c>
      <c r="D5895" s="1472" t="str">
        <f>VLOOKUP(C5895,CODIGOS!$B$1:$E$194,4,FALSE)</f>
        <v>DEPOSITOS, DEPOSITOS  DE MATERIALES DE CONSTRUCCION, FERRETERIAS, CHATARRERIA (COMERCIO AL POR MAYOR DE MATERIALES DE CONSTRUCCIÓN, ARTÍCULOS DE FERRETERÍA, PINTURAS, PRODUCTOS DE VIDRIO, EQUIPO Y MATERIALES DE FONTANERÍA Y CALEFACCIÓN)</v>
      </c>
      <c r="E5895" s="1471" t="s">
        <v>22656</v>
      </c>
      <c r="F5895" s="1471" t="s">
        <v>22657</v>
      </c>
      <c r="G5895" s="1471" t="s">
        <v>22658</v>
      </c>
      <c r="H5895" s="1533">
        <v>45792</v>
      </c>
      <c r="I5895" s="1534">
        <v>0.88</v>
      </c>
      <c r="J5895" s="1471" t="s">
        <v>16</v>
      </c>
      <c r="K5895" s="1471" t="s">
        <v>47</v>
      </c>
      <c r="L5895" s="1472" t="s">
        <v>17</v>
      </c>
      <c r="M5895" s="1471" t="s">
        <v>6933</v>
      </c>
      <c r="N5895" s="1475" t="s">
        <v>48</v>
      </c>
      <c r="O5895" s="1475" t="s">
        <v>48</v>
      </c>
      <c r="P5895" s="1479"/>
      <c r="Q5895" s="1464">
        <f t="shared" ref="Q5895:Q5958" si="184">MONTH(H5895)</f>
        <v>5</v>
      </c>
      <c r="R5895" s="1794" t="str">
        <f t="shared" ref="R5895:R5958" si="185">B5895</f>
        <v>SABANA DE TORRES</v>
      </c>
    </row>
    <row r="5896" spans="1:19" s="1761" customFormat="1" ht="25.05" customHeight="1" x14ac:dyDescent="0.2">
      <c r="A5896" s="1472" t="s">
        <v>69</v>
      </c>
      <c r="B5896" s="1472" t="s">
        <v>2666</v>
      </c>
      <c r="C5896" s="1472" t="s">
        <v>905</v>
      </c>
      <c r="D5896" s="1472" t="str">
        <f>VLOOKUP(C5896,CODIGOS!$B$1:$E$194,4,FALSE)</f>
        <v>COMEDORES ESCOLARES (PAE - PRIVADOS)</v>
      </c>
      <c r="E5896" s="1472" t="s">
        <v>4099</v>
      </c>
      <c r="F5896" s="1472" t="s">
        <v>4100</v>
      </c>
      <c r="G5896" s="1472" t="s">
        <v>3329</v>
      </c>
      <c r="H5896" s="1523">
        <v>45818</v>
      </c>
      <c r="I5896" s="1534">
        <v>0.745</v>
      </c>
      <c r="J5896" s="1471" t="s">
        <v>16</v>
      </c>
      <c r="K5896" s="1471" t="s">
        <v>47</v>
      </c>
      <c r="L5896" s="1472" t="s">
        <v>2934</v>
      </c>
      <c r="M5896" s="1471"/>
      <c r="N5896" s="1475"/>
      <c r="O5896" s="1475"/>
      <c r="P5896" s="1524"/>
      <c r="Q5896" s="1464">
        <f t="shared" si="184"/>
        <v>6</v>
      </c>
      <c r="R5896" s="1794" t="str">
        <f t="shared" si="185"/>
        <v>SAN JOAQUÍN</v>
      </c>
    </row>
    <row r="5897" spans="1:19" s="1761" customFormat="1" ht="25.05" customHeight="1" x14ac:dyDescent="0.2">
      <c r="A5897" s="1472" t="s">
        <v>69</v>
      </c>
      <c r="B5897" s="1472" t="s">
        <v>2666</v>
      </c>
      <c r="C5897" s="1472" t="s">
        <v>20</v>
      </c>
      <c r="D5897" s="1472" t="str">
        <f>VLOOKUP(C5897,CODIGOS!$B$1:$E$194,4,FALSE)</f>
        <v>TIENDA DE BARRIO O CIGARRERÍA, INCLUIDAS LAS UBICADAS EN ZONAS FRANCAS</v>
      </c>
      <c r="E5897" s="1472" t="s">
        <v>18442</v>
      </c>
      <c r="F5897" s="1472" t="s">
        <v>18443</v>
      </c>
      <c r="G5897" s="1472" t="s">
        <v>18444</v>
      </c>
      <c r="H5897" s="1523">
        <v>45819</v>
      </c>
      <c r="I5897" s="1534">
        <v>0.77500000000000002</v>
      </c>
      <c r="J5897" s="1471" t="s">
        <v>16</v>
      </c>
      <c r="K5897" s="1471" t="s">
        <v>47</v>
      </c>
      <c r="L5897" s="1472" t="s">
        <v>22787</v>
      </c>
      <c r="M5897" s="1472"/>
      <c r="N5897" s="1476"/>
      <c r="O5897" s="1478"/>
      <c r="P5897" s="1478"/>
      <c r="Q5897" s="1464">
        <f t="shared" si="184"/>
        <v>6</v>
      </c>
      <c r="R5897" s="1794" t="str">
        <f t="shared" si="185"/>
        <v>SAN JOAQUÍN</v>
      </c>
    </row>
    <row r="5898" spans="1:19" s="1761" customFormat="1" ht="25.05" customHeight="1" x14ac:dyDescent="0.2">
      <c r="A5898" s="1472" t="s">
        <v>69</v>
      </c>
      <c r="B5898" s="1472" t="s">
        <v>2666</v>
      </c>
      <c r="C5898" s="1472" t="s">
        <v>20</v>
      </c>
      <c r="D5898" s="1472" t="str">
        <f>VLOOKUP(C5898,CODIGOS!$B$1:$E$194,4,FALSE)</f>
        <v>TIENDA DE BARRIO O CIGARRERÍA, INCLUIDAS LAS UBICADAS EN ZONAS FRANCAS</v>
      </c>
      <c r="E5898" s="1472" t="s">
        <v>18445</v>
      </c>
      <c r="F5898" s="1472" t="s">
        <v>18443</v>
      </c>
      <c r="G5898" s="1472" t="s">
        <v>18446</v>
      </c>
      <c r="H5898" s="1523">
        <v>45819</v>
      </c>
      <c r="I5898" s="1534">
        <v>0.7</v>
      </c>
      <c r="J5898" s="1471" t="s">
        <v>16</v>
      </c>
      <c r="K5898" s="1471" t="s">
        <v>47</v>
      </c>
      <c r="L5898" s="1472" t="s">
        <v>22787</v>
      </c>
      <c r="M5898" s="1898"/>
      <c r="N5898" s="1898"/>
      <c r="O5898" s="1898"/>
      <c r="P5898" s="1477"/>
      <c r="Q5898" s="1464">
        <f t="shared" si="184"/>
        <v>6</v>
      </c>
      <c r="R5898" s="1794" t="str">
        <f t="shared" si="185"/>
        <v>SAN JOAQUÍN</v>
      </c>
    </row>
    <row r="5899" spans="1:19" s="1761" customFormat="1" ht="25.05" customHeight="1" x14ac:dyDescent="0.2">
      <c r="A5899" s="1472" t="s">
        <v>69</v>
      </c>
      <c r="B5899" s="1547" t="s">
        <v>2666</v>
      </c>
      <c r="C5899" s="1564" t="s">
        <v>20</v>
      </c>
      <c r="D5899" s="1472" t="str">
        <f>VLOOKUP(C5899,CODIGOS!$B$1:$E$194,4,FALSE)</f>
        <v>TIENDA DE BARRIO O CIGARRERÍA, INCLUIDAS LAS UBICADAS EN ZONAS FRANCAS</v>
      </c>
      <c r="E5899" s="1564" t="s">
        <v>18447</v>
      </c>
      <c r="F5899" s="1564" t="s">
        <v>18443</v>
      </c>
      <c r="G5899" s="1937" t="s">
        <v>18448</v>
      </c>
      <c r="H5899" s="1539">
        <v>45819</v>
      </c>
      <c r="I5899" s="1938">
        <v>0.75749999999999995</v>
      </c>
      <c r="J5899" s="1471" t="s">
        <v>16</v>
      </c>
      <c r="K5899" s="1471" t="s">
        <v>47</v>
      </c>
      <c r="L5899" s="1472" t="s">
        <v>22787</v>
      </c>
      <c r="M5899" s="1549"/>
      <c r="N5899" s="1549"/>
      <c r="O5899" s="1549"/>
      <c r="P5899" s="1478"/>
      <c r="Q5899" s="1464">
        <f t="shared" si="184"/>
        <v>6</v>
      </c>
      <c r="R5899" s="1794" t="str">
        <f t="shared" si="185"/>
        <v>SAN JOAQUÍN</v>
      </c>
    </row>
    <row r="5900" spans="1:19" s="1761" customFormat="1" ht="25.05" customHeight="1" x14ac:dyDescent="0.2">
      <c r="A5900" s="1472" t="s">
        <v>69</v>
      </c>
      <c r="B5900" s="1547" t="s">
        <v>2666</v>
      </c>
      <c r="C5900" s="1564" t="s">
        <v>20</v>
      </c>
      <c r="D5900" s="1472" t="str">
        <f>VLOOKUP(C5900,CODIGOS!$B$1:$E$194,4,FALSE)</f>
        <v>TIENDA DE BARRIO O CIGARRERÍA, INCLUIDAS LAS UBICADAS EN ZONAS FRANCAS</v>
      </c>
      <c r="E5900" s="1564" t="s">
        <v>18449</v>
      </c>
      <c r="F5900" s="1564" t="s">
        <v>18450</v>
      </c>
      <c r="G5900" s="1564" t="s">
        <v>18451</v>
      </c>
      <c r="H5900" s="1565">
        <v>45825</v>
      </c>
      <c r="I5900" s="1938">
        <v>0.77500000000000002</v>
      </c>
      <c r="J5900" s="1471" t="s">
        <v>16</v>
      </c>
      <c r="K5900" s="1471" t="s">
        <v>47</v>
      </c>
      <c r="L5900" s="1472" t="s">
        <v>22787</v>
      </c>
      <c r="M5900" s="1937"/>
      <c r="N5900" s="1549"/>
      <c r="O5900" s="1549"/>
      <c r="P5900" s="1478"/>
      <c r="Q5900" s="1464">
        <f t="shared" si="184"/>
        <v>6</v>
      </c>
      <c r="R5900" s="1794" t="str">
        <f t="shared" si="185"/>
        <v>SAN JOAQUÍN</v>
      </c>
    </row>
    <row r="5901" spans="1:19" s="1761" customFormat="1" ht="25.05" customHeight="1" x14ac:dyDescent="0.2">
      <c r="A5901" s="1472" t="s">
        <v>69</v>
      </c>
      <c r="B5901" s="1472" t="s">
        <v>2666</v>
      </c>
      <c r="C5901" s="1472">
        <v>30</v>
      </c>
      <c r="D5901" s="1472" t="str">
        <f>VLOOKUP(C5901,CODIGOS!$B$1:$E$194,4,FALSE)</f>
        <v>OTROS</v>
      </c>
      <c r="E5901" s="1472" t="s">
        <v>18452</v>
      </c>
      <c r="F5901" s="1472" t="s">
        <v>18453</v>
      </c>
      <c r="G5901" s="1472" t="s">
        <v>18454</v>
      </c>
      <c r="H5901" s="1523">
        <v>45825</v>
      </c>
      <c r="I5901" s="1534">
        <v>0.92000000000000015</v>
      </c>
      <c r="J5901" s="1471" t="s">
        <v>16</v>
      </c>
      <c r="K5901" s="1471" t="s">
        <v>47</v>
      </c>
      <c r="L5901" s="1472" t="s">
        <v>13550</v>
      </c>
      <c r="M5901" s="1472"/>
      <c r="N5901" s="1472"/>
      <c r="O5901" s="1472"/>
      <c r="P5901" s="1479"/>
      <c r="Q5901" s="1464">
        <f t="shared" si="184"/>
        <v>6</v>
      </c>
      <c r="R5901" s="1794" t="str">
        <f t="shared" si="185"/>
        <v>SAN JOAQUÍN</v>
      </c>
    </row>
    <row r="5902" spans="1:19" s="1761" customFormat="1" ht="25.05" customHeight="1" x14ac:dyDescent="0.2">
      <c r="A5902" s="1472" t="s">
        <v>69</v>
      </c>
      <c r="B5902" s="1531" t="s">
        <v>2666</v>
      </c>
      <c r="C5902" s="1475">
        <v>30</v>
      </c>
      <c r="D5902" s="1472" t="str">
        <f>VLOOKUP(C5902,CODIGOS!$B$1:$E$194,4,FALSE)</f>
        <v>OTROS</v>
      </c>
      <c r="E5902" s="1471" t="s">
        <v>18455</v>
      </c>
      <c r="F5902" s="1471" t="s">
        <v>3292</v>
      </c>
      <c r="G5902" s="1471" t="s">
        <v>11112</v>
      </c>
      <c r="H5902" s="1473">
        <v>45827</v>
      </c>
      <c r="I5902" s="1905">
        <v>0.85</v>
      </c>
      <c r="J5902" s="1471" t="s">
        <v>16</v>
      </c>
      <c r="K5902" s="1471" t="s">
        <v>47</v>
      </c>
      <c r="L5902" s="1472" t="s">
        <v>13550</v>
      </c>
      <c r="M5902" s="1472"/>
      <c r="N5902" s="1472"/>
      <c r="O5902" s="1472"/>
      <c r="P5902" s="1479"/>
      <c r="Q5902" s="1464">
        <f t="shared" si="184"/>
        <v>6</v>
      </c>
      <c r="R5902" s="1794" t="str">
        <f t="shared" si="185"/>
        <v>SAN JOAQUÍN</v>
      </c>
    </row>
    <row r="5903" spans="1:19" s="1761" customFormat="1" ht="25.05" customHeight="1" x14ac:dyDescent="0.2">
      <c r="A5903" s="1472" t="s">
        <v>69</v>
      </c>
      <c r="B5903" s="1531" t="s">
        <v>2666</v>
      </c>
      <c r="C5903" s="1475" t="s">
        <v>3325</v>
      </c>
      <c r="D5903" s="1472" t="str">
        <f>VLOOKUP(C5903,CODIGOS!$B$1:$E$194,4,FALSE)</f>
        <v>ESTABLECIMIENTOS QUE ALMACENAN Y DISTRIBUYEN.</v>
      </c>
      <c r="E5903" s="1471" t="s">
        <v>18456</v>
      </c>
      <c r="F5903" s="1471" t="s">
        <v>18457</v>
      </c>
      <c r="G5903" s="1471" t="s">
        <v>18458</v>
      </c>
      <c r="H5903" s="1473">
        <v>45826</v>
      </c>
      <c r="I5903" s="1905">
        <v>0.73499999999999999</v>
      </c>
      <c r="J5903" s="1471" t="s">
        <v>16</v>
      </c>
      <c r="K5903" s="1471" t="s">
        <v>47</v>
      </c>
      <c r="L5903" s="1472" t="s">
        <v>13550</v>
      </c>
      <c r="M5903" s="1472"/>
      <c r="N5903" s="1472"/>
      <c r="O5903" s="1472"/>
      <c r="P5903" s="1479"/>
      <c r="Q5903" s="1464">
        <f t="shared" si="184"/>
        <v>6</v>
      </c>
      <c r="R5903" s="1794" t="str">
        <f t="shared" si="185"/>
        <v>SAN JOAQUÍN</v>
      </c>
    </row>
    <row r="5904" spans="1:19" s="1761" customFormat="1" ht="25.05" customHeight="1" x14ac:dyDescent="0.2">
      <c r="A5904" s="1472" t="s">
        <v>69</v>
      </c>
      <c r="B5904" s="1471" t="s">
        <v>2666</v>
      </c>
      <c r="C5904" s="1921" t="s">
        <v>472</v>
      </c>
      <c r="D5904" s="1472" t="str">
        <f>VLOOKUP(C5904,CODIGOS!$B$1:$E$194,4,FALSE)</f>
        <v>RESTAURANTES PUBLICOS</v>
      </c>
      <c r="E5904" s="1472" t="s">
        <v>18459</v>
      </c>
      <c r="F5904" s="1472" t="s">
        <v>18460</v>
      </c>
      <c r="G5904" s="1472" t="s">
        <v>18461</v>
      </c>
      <c r="H5904" s="1523">
        <v>45828</v>
      </c>
      <c r="I5904" s="1534">
        <v>0.70499999999999996</v>
      </c>
      <c r="J5904" s="1471" t="s">
        <v>16</v>
      </c>
      <c r="K5904" s="1471" t="s">
        <v>47</v>
      </c>
      <c r="L5904" s="1472" t="s">
        <v>2934</v>
      </c>
      <c r="M5904" s="1472"/>
      <c r="N5904" s="1472"/>
      <c r="O5904" s="1472"/>
      <c r="P5904" s="1479"/>
      <c r="Q5904" s="1464">
        <f t="shared" si="184"/>
        <v>6</v>
      </c>
      <c r="R5904" s="1794" t="str">
        <f t="shared" si="185"/>
        <v>SAN JOAQUÍN</v>
      </c>
    </row>
    <row r="5905" spans="1:19" s="1761" customFormat="1" ht="25.05" customHeight="1" x14ac:dyDescent="0.2">
      <c r="A5905" s="1472" t="s">
        <v>69</v>
      </c>
      <c r="B5905" s="1471" t="s">
        <v>2666</v>
      </c>
      <c r="C5905" s="1921" t="s">
        <v>680</v>
      </c>
      <c r="D5905" s="1472" t="str">
        <f>VLOOKUP(C5905,CODIGOS!$B$1:$E$194,4,FALSE)</f>
        <v>PISCINAS</v>
      </c>
      <c r="E5905" s="1472" t="s">
        <v>18462</v>
      </c>
      <c r="F5905" s="1472" t="s">
        <v>18463</v>
      </c>
      <c r="G5905" s="1472" t="s">
        <v>18464</v>
      </c>
      <c r="H5905" s="1523">
        <v>45830</v>
      </c>
      <c r="I5905" s="1534">
        <v>0.85</v>
      </c>
      <c r="J5905" s="1471" t="s">
        <v>16</v>
      </c>
      <c r="K5905" s="1471" t="s">
        <v>47</v>
      </c>
      <c r="L5905" s="1472" t="s">
        <v>13550</v>
      </c>
      <c r="M5905" s="1472"/>
      <c r="N5905" s="1472"/>
      <c r="O5905" s="1472"/>
      <c r="P5905" s="1479"/>
      <c r="Q5905" s="1464">
        <f t="shared" si="184"/>
        <v>6</v>
      </c>
      <c r="R5905" s="1794" t="str">
        <f t="shared" si="185"/>
        <v>SAN JOAQUÍN</v>
      </c>
    </row>
    <row r="5906" spans="1:19" s="1761" customFormat="1" ht="25.05" customHeight="1" x14ac:dyDescent="0.2">
      <c r="A5906" s="1472" t="s">
        <v>69</v>
      </c>
      <c r="B5906" s="1531" t="s">
        <v>2666</v>
      </c>
      <c r="C5906" s="1475" t="s">
        <v>472</v>
      </c>
      <c r="D5906" s="1472" t="str">
        <f>VLOOKUP(C5906,CODIGOS!$B$1:$E$194,4,FALSE)</f>
        <v>RESTAURANTES PUBLICOS</v>
      </c>
      <c r="E5906" s="1471" t="s">
        <v>18465</v>
      </c>
      <c r="F5906" s="1471" t="s">
        <v>18463</v>
      </c>
      <c r="G5906" s="1471" t="s">
        <v>18466</v>
      </c>
      <c r="H5906" s="1473">
        <v>45830</v>
      </c>
      <c r="I5906" s="1905">
        <v>0.82499999999999996</v>
      </c>
      <c r="J5906" s="1471" t="s">
        <v>16</v>
      </c>
      <c r="K5906" s="1471" t="s">
        <v>47</v>
      </c>
      <c r="L5906" s="1472" t="s">
        <v>2934</v>
      </c>
      <c r="M5906" s="1471"/>
      <c r="N5906" s="1471"/>
      <c r="O5906" s="1471"/>
      <c r="P5906" s="1471"/>
      <c r="Q5906" s="1464">
        <f t="shared" si="184"/>
        <v>6</v>
      </c>
      <c r="R5906" s="1794" t="str">
        <f t="shared" si="185"/>
        <v>SAN JOAQUÍN</v>
      </c>
    </row>
    <row r="5907" spans="1:19" s="1761" customFormat="1" ht="25.05" customHeight="1" x14ac:dyDescent="0.2">
      <c r="A5907" s="1472" t="s">
        <v>69</v>
      </c>
      <c r="B5907" s="1531" t="s">
        <v>2666</v>
      </c>
      <c r="C5907" s="1475" t="s">
        <v>472</v>
      </c>
      <c r="D5907" s="1472" t="str">
        <f>VLOOKUP(C5907,CODIGOS!$B$1:$E$194,4,FALSE)</f>
        <v>RESTAURANTES PUBLICOS</v>
      </c>
      <c r="E5907" s="1471" t="s">
        <v>18467</v>
      </c>
      <c r="F5907" s="1471" t="s">
        <v>18468</v>
      </c>
      <c r="G5907" s="1475" t="s">
        <v>18469</v>
      </c>
      <c r="H5907" s="1473">
        <v>45830</v>
      </c>
      <c r="I5907" s="1895">
        <v>0.66500000000000004</v>
      </c>
      <c r="J5907" s="1471" t="s">
        <v>16</v>
      </c>
      <c r="K5907" s="1471" t="s">
        <v>47</v>
      </c>
      <c r="L5907" s="1472" t="s">
        <v>2934</v>
      </c>
      <c r="M5907" s="1471"/>
      <c r="N5907" s="1475"/>
      <c r="O5907" s="1475"/>
      <c r="P5907" s="1475"/>
      <c r="Q5907" s="1464">
        <f t="shared" si="184"/>
        <v>6</v>
      </c>
      <c r="R5907" s="1794" t="str">
        <f t="shared" si="185"/>
        <v>SAN JOAQUÍN</v>
      </c>
    </row>
    <row r="5908" spans="1:19" s="1761" customFormat="1" ht="25.05" customHeight="1" x14ac:dyDescent="0.2">
      <c r="A5908" s="1472" t="s">
        <v>69</v>
      </c>
      <c r="B5908" s="1472" t="s">
        <v>2666</v>
      </c>
      <c r="C5908" s="1472" t="s">
        <v>472</v>
      </c>
      <c r="D5908" s="1472" t="str">
        <f>VLOOKUP(C5908,CODIGOS!$B$1:$E$194,4,FALSE)</f>
        <v>RESTAURANTES PUBLICOS</v>
      </c>
      <c r="E5908" s="1472" t="s">
        <v>18470</v>
      </c>
      <c r="F5908" s="1472" t="s">
        <v>18471</v>
      </c>
      <c r="G5908" s="1472" t="s">
        <v>8554</v>
      </c>
      <c r="H5908" s="1523">
        <v>45833</v>
      </c>
      <c r="I5908" s="1534">
        <v>0.89</v>
      </c>
      <c r="J5908" s="1471" t="s">
        <v>16</v>
      </c>
      <c r="K5908" s="1471" t="s">
        <v>47</v>
      </c>
      <c r="L5908" s="1472" t="s">
        <v>2934</v>
      </c>
      <c r="M5908" s="1471"/>
      <c r="N5908" s="1475"/>
      <c r="O5908" s="1475"/>
      <c r="P5908" s="1479"/>
      <c r="Q5908" s="1464">
        <f t="shared" si="184"/>
        <v>6</v>
      </c>
      <c r="R5908" s="1794" t="str">
        <f t="shared" si="185"/>
        <v>SAN JOAQUÍN</v>
      </c>
    </row>
    <row r="5909" spans="1:19" s="1761" customFormat="1" ht="25.05" customHeight="1" x14ac:dyDescent="0.2">
      <c r="A5909" s="1472" t="s">
        <v>69</v>
      </c>
      <c r="B5909" s="1472" t="s">
        <v>2666</v>
      </c>
      <c r="C5909" s="1472" t="s">
        <v>31</v>
      </c>
      <c r="D5909" s="1472" t="str">
        <f>VLOOKUP(C5909,CODIGOS!$B$1:$E$194,4,FALSE)</f>
        <v>HOTELES (SIN SERVICIO DE RESTAURANTE Y/O SIN PISCINA)</v>
      </c>
      <c r="E5909" s="1472" t="s">
        <v>4117</v>
      </c>
      <c r="F5909" s="1472" t="s">
        <v>4118</v>
      </c>
      <c r="G5909" s="1472" t="s">
        <v>4119</v>
      </c>
      <c r="H5909" s="1523">
        <v>45834</v>
      </c>
      <c r="I5909" s="1534">
        <v>0.82999999999999985</v>
      </c>
      <c r="J5909" s="1471" t="s">
        <v>16</v>
      </c>
      <c r="K5909" s="1471" t="s">
        <v>47</v>
      </c>
      <c r="L5909" s="1472" t="s">
        <v>22780</v>
      </c>
      <c r="M5909" s="1472"/>
      <c r="N5909" s="1479"/>
      <c r="O5909" s="1479"/>
      <c r="P5909" s="1479"/>
      <c r="Q5909" s="1464">
        <f t="shared" si="184"/>
        <v>6</v>
      </c>
      <c r="R5909" s="1794" t="str">
        <f t="shared" si="185"/>
        <v>SAN JOAQUÍN</v>
      </c>
    </row>
    <row r="5910" spans="1:19" s="1761" customFormat="1" ht="25.05" customHeight="1" x14ac:dyDescent="0.2">
      <c r="A5910" s="1472" t="s">
        <v>69</v>
      </c>
      <c r="B5910" s="1471" t="s">
        <v>2666</v>
      </c>
      <c r="C5910" s="1472" t="s">
        <v>20</v>
      </c>
      <c r="D5910" s="1472" t="str">
        <f>VLOOKUP(C5910,CODIGOS!$B$1:$E$194,4,FALSE)</f>
        <v>TIENDA DE BARRIO O CIGARRERÍA, INCLUIDAS LAS UBICADAS EN ZONAS FRANCAS</v>
      </c>
      <c r="E5910" s="1472" t="s">
        <v>4120</v>
      </c>
      <c r="F5910" s="1472" t="s">
        <v>4118</v>
      </c>
      <c r="G5910" s="1472" t="s">
        <v>4121</v>
      </c>
      <c r="H5910" s="1523">
        <v>45834</v>
      </c>
      <c r="I5910" s="1534">
        <v>0.63700000000000001</v>
      </c>
      <c r="J5910" s="1471" t="s">
        <v>16</v>
      </c>
      <c r="K5910" s="1471" t="s">
        <v>47</v>
      </c>
      <c r="L5910" s="1472" t="s">
        <v>22787</v>
      </c>
      <c r="M5910" s="1472"/>
      <c r="N5910" s="1472"/>
      <c r="O5910" s="1479"/>
      <c r="P5910" s="1479"/>
      <c r="Q5910" s="1464">
        <f t="shared" si="184"/>
        <v>6</v>
      </c>
      <c r="R5910" s="1794" t="str">
        <f t="shared" si="185"/>
        <v>SAN JOAQUÍN</v>
      </c>
    </row>
    <row r="5911" spans="1:19" s="1761" customFormat="1" ht="25.05" customHeight="1" x14ac:dyDescent="0.2">
      <c r="A5911" s="1472" t="s">
        <v>355</v>
      </c>
      <c r="B5911" s="1472" t="s">
        <v>357</v>
      </c>
      <c r="C5911" s="1472" t="s">
        <v>820</v>
      </c>
      <c r="D5911" s="1472" t="str">
        <f>VLOOKUP(C5911,CODIGOS!$B$1:$E$194,4,FALSE)</f>
        <v>DEPOSITOS, DEPOSITOS  DE MATERIALES DE CONSTRUCCION, FERRETERIAS, CHATARRERIA (COMERCIO AL POR MAYOR DE MATERIALES DE CONSTRUCCIÓN, ARTÍCULOS DE FERRETERÍA, PINTURAS, PRODUCTOS DE VIDRIO, EQUIPO Y MATERIALES DE FONTANERÍA Y CALEFACCIÓN)</v>
      </c>
      <c r="E5911" s="1472" t="s">
        <v>22659</v>
      </c>
      <c r="F5911" s="1472" t="s">
        <v>22660</v>
      </c>
      <c r="G5911" s="1472" t="s">
        <v>22661</v>
      </c>
      <c r="H5911" s="1523">
        <v>45783</v>
      </c>
      <c r="I5911" s="1534">
        <v>0.875</v>
      </c>
      <c r="J5911" s="1471" t="s">
        <v>16</v>
      </c>
      <c r="K5911" s="1471" t="s">
        <v>47</v>
      </c>
      <c r="L5911" s="1472" t="s">
        <v>17</v>
      </c>
      <c r="M5911" s="1472" t="s">
        <v>22662</v>
      </c>
      <c r="N5911" s="1472" t="s">
        <v>48</v>
      </c>
      <c r="O5911" s="1479" t="s">
        <v>48</v>
      </c>
      <c r="P5911" s="1479"/>
      <c r="Q5911" s="1464">
        <f t="shared" si="184"/>
        <v>5</v>
      </c>
      <c r="R5911" s="1794" t="str">
        <f t="shared" si="185"/>
        <v>SABANA DE TORRES</v>
      </c>
    </row>
    <row r="5912" spans="1:19" s="1761" customFormat="1" ht="25.05" customHeight="1" x14ac:dyDescent="0.2">
      <c r="A5912" s="1471" t="s">
        <v>355</v>
      </c>
      <c r="B5912" s="1471" t="s">
        <v>357</v>
      </c>
      <c r="C5912" s="1472" t="s">
        <v>2372</v>
      </c>
      <c r="D5912" s="1472" t="str">
        <f>VLOOKUP(C5912,CODIGOS!$B$1:$E$194,4,FALSE)</f>
        <v>ESTABLECIMIENTOS DE ENTRETENCION PARA ADULTOS Y SITIOS DE ENCUETNTRO SEXUAL: CASAS DE LENOCINIO,BARES SWINGER,SALAS DE MASAJE ERÓTICO - SAUNAS Y TURCOS PARA POBLACION LGBTI ESTABLECIMIENTOS AFINES</v>
      </c>
      <c r="E5912" s="1471" t="s">
        <v>22638</v>
      </c>
      <c r="F5912" s="1471" t="s">
        <v>22639</v>
      </c>
      <c r="G5912" s="1471" t="s">
        <v>22640</v>
      </c>
      <c r="H5912" s="1473">
        <v>45791</v>
      </c>
      <c r="I5912" s="1895">
        <v>0.93999999999999984</v>
      </c>
      <c r="J5912" s="1471" t="s">
        <v>16</v>
      </c>
      <c r="K5912" s="1471" t="s">
        <v>47</v>
      </c>
      <c r="L5912" s="1471" t="s">
        <v>17</v>
      </c>
      <c r="M5912" s="1472" t="s">
        <v>16199</v>
      </c>
      <c r="N5912" s="1472" t="s">
        <v>48</v>
      </c>
      <c r="O5912" s="1479" t="s">
        <v>48</v>
      </c>
      <c r="P5912" s="1479"/>
      <c r="Q5912" s="1464">
        <f t="shared" si="184"/>
        <v>5</v>
      </c>
      <c r="R5912" s="1794" t="str">
        <f t="shared" si="185"/>
        <v>SABANA DE TORRES</v>
      </c>
    </row>
    <row r="5913" spans="1:19" s="1761" customFormat="1" ht="25.05" customHeight="1" x14ac:dyDescent="0.2">
      <c r="A5913" s="1479" t="s">
        <v>355</v>
      </c>
      <c r="B5913" s="1472" t="s">
        <v>357</v>
      </c>
      <c r="C5913" s="1472" t="s">
        <v>1046</v>
      </c>
      <c r="D5913" s="1472" t="str">
        <f>VLOOKUP(C5913,CODIGOS!$B$1:$E$194,4,FALSE)</f>
        <v xml:space="preserve">GIMNASIO </v>
      </c>
      <c r="E5913" s="1472" t="s">
        <v>22663</v>
      </c>
      <c r="F5913" s="1472" t="s">
        <v>22664</v>
      </c>
      <c r="G5913" s="1472" t="s">
        <v>22665</v>
      </c>
      <c r="H5913" s="1523">
        <v>45784</v>
      </c>
      <c r="I5913" s="1534">
        <v>0.93999999999999984</v>
      </c>
      <c r="J5913" s="1471" t="s">
        <v>16</v>
      </c>
      <c r="K5913" s="1471" t="s">
        <v>47</v>
      </c>
      <c r="L5913" s="1472" t="s">
        <v>17</v>
      </c>
      <c r="M5913" s="1472" t="s">
        <v>6933</v>
      </c>
      <c r="N5913" s="1472" t="s">
        <v>48</v>
      </c>
      <c r="O5913" s="1472" t="s">
        <v>48</v>
      </c>
      <c r="P5913" s="1479"/>
      <c r="Q5913" s="1464">
        <f t="shared" si="184"/>
        <v>5</v>
      </c>
      <c r="R5913" s="1794" t="str">
        <f t="shared" si="185"/>
        <v>SABANA DE TORRES</v>
      </c>
    </row>
    <row r="5914" spans="1:19" s="1761" customFormat="1" ht="25.05" customHeight="1" x14ac:dyDescent="0.2">
      <c r="A5914" s="1479" t="s">
        <v>355</v>
      </c>
      <c r="B5914" s="1472" t="s">
        <v>357</v>
      </c>
      <c r="C5914" s="1472" t="s">
        <v>2967</v>
      </c>
      <c r="D5914" s="1472" t="str">
        <f>VLOOKUP(C5914,CODIGOS!$B$1:$E$194,4,FALSE)</f>
        <v>ESTABLECIMIENTOS QUE UTILICEN COMO MATERIA PRIMA EL METAL. INCLUYE RECUBRIMIENTOS GALVÁNICOS, FUNDICIÓN, TRATAMIENTO TÉRMICO</v>
      </c>
      <c r="E5914" s="1472" t="s">
        <v>22666</v>
      </c>
      <c r="F5914" s="1472" t="s">
        <v>22667</v>
      </c>
      <c r="G5914" s="1472" t="s">
        <v>22668</v>
      </c>
      <c r="H5914" s="1523">
        <v>45796</v>
      </c>
      <c r="I5914" s="1534">
        <v>0.89</v>
      </c>
      <c r="J5914" s="1471" t="s">
        <v>16</v>
      </c>
      <c r="K5914" s="1471" t="s">
        <v>47</v>
      </c>
      <c r="L5914" s="1472" t="s">
        <v>17</v>
      </c>
      <c r="M5914" s="1472" t="s">
        <v>6933</v>
      </c>
      <c r="N5914" s="1472" t="s">
        <v>48</v>
      </c>
      <c r="O5914" s="1472" t="s">
        <v>48</v>
      </c>
      <c r="P5914" s="1479"/>
      <c r="Q5914" s="1464">
        <f t="shared" si="184"/>
        <v>5</v>
      </c>
      <c r="R5914" s="1794" t="str">
        <f t="shared" si="185"/>
        <v>SABANA DE TORRES</v>
      </c>
    </row>
    <row r="5915" spans="1:19" s="1761" customFormat="1" ht="25.05" customHeight="1" x14ac:dyDescent="0.2">
      <c r="A5915" s="1472" t="s">
        <v>355</v>
      </c>
      <c r="B5915" s="1472" t="s">
        <v>357</v>
      </c>
      <c r="C5915" s="1472" t="s">
        <v>2798</v>
      </c>
      <c r="D5915" s="1472" t="str">
        <f>VLOOKUP(C5915,CODIGOS!$B$1:$E$194,4,FALSE)</f>
        <v>HOTELES (CON SERVICIO DE RESTAURANTE Y/O PISCINA)</v>
      </c>
      <c r="E5915" s="1472" t="s">
        <v>22669</v>
      </c>
      <c r="F5915" s="1472" t="s">
        <v>22670</v>
      </c>
      <c r="G5915" s="1472" t="s">
        <v>22671</v>
      </c>
      <c r="H5915" s="1523">
        <v>45798</v>
      </c>
      <c r="I5915" s="1534">
        <v>0.94499999999999995</v>
      </c>
      <c r="J5915" s="1471" t="s">
        <v>16</v>
      </c>
      <c r="K5915" s="1471" t="s">
        <v>47</v>
      </c>
      <c r="L5915" s="1472" t="s">
        <v>17</v>
      </c>
      <c r="M5915" s="1472" t="s">
        <v>7027</v>
      </c>
      <c r="N5915" s="1472" t="s">
        <v>48</v>
      </c>
      <c r="O5915" s="1472" t="s">
        <v>48</v>
      </c>
      <c r="P5915" s="1479"/>
      <c r="Q5915" s="1464">
        <f t="shared" si="184"/>
        <v>5</v>
      </c>
      <c r="R5915" s="1794" t="str">
        <f t="shared" si="185"/>
        <v>SABANA DE TORRES</v>
      </c>
    </row>
    <row r="5916" spans="1:19" s="1761" customFormat="1" ht="25.05" customHeight="1" x14ac:dyDescent="0.2">
      <c r="A5916" s="1471" t="s">
        <v>355</v>
      </c>
      <c r="B5916" s="1471" t="s">
        <v>357</v>
      </c>
      <c r="C5916" s="1471">
        <v>30</v>
      </c>
      <c r="D5916" s="1472" t="str">
        <f>VLOOKUP(C5916,CODIGOS!$B$1:$E$194,4,FALSE)</f>
        <v>OTROS</v>
      </c>
      <c r="E5916" s="1471" t="s">
        <v>22672</v>
      </c>
      <c r="F5916" s="1471" t="s">
        <v>22673</v>
      </c>
      <c r="G5916" s="1471" t="s">
        <v>22674</v>
      </c>
      <c r="H5916" s="1473">
        <v>45792</v>
      </c>
      <c r="I5916" s="1895">
        <v>0.87</v>
      </c>
      <c r="J5916" s="1471" t="s">
        <v>16</v>
      </c>
      <c r="K5916" s="1471" t="s">
        <v>47</v>
      </c>
      <c r="L5916" s="1472" t="s">
        <v>17</v>
      </c>
      <c r="M5916" s="1472" t="s">
        <v>6933</v>
      </c>
      <c r="N5916" s="1472" t="s">
        <v>48</v>
      </c>
      <c r="O5916" s="1472" t="s">
        <v>48</v>
      </c>
      <c r="P5916" s="1479"/>
      <c r="Q5916" s="1464">
        <f t="shared" si="184"/>
        <v>5</v>
      </c>
      <c r="R5916" s="1794" t="str">
        <f t="shared" si="185"/>
        <v>SABANA DE TORRES</v>
      </c>
    </row>
    <row r="5917" spans="1:19" s="1761" customFormat="1" ht="25.05" customHeight="1" x14ac:dyDescent="0.2">
      <c r="A5917" s="1471" t="s">
        <v>355</v>
      </c>
      <c r="B5917" s="1471" t="s">
        <v>357</v>
      </c>
      <c r="C5917" s="1471">
        <v>30</v>
      </c>
      <c r="D5917" s="1472" t="str">
        <f>VLOOKUP(C5917,CODIGOS!$B$1:$E$194,4,FALSE)</f>
        <v>OTROS</v>
      </c>
      <c r="E5917" s="1471" t="s">
        <v>22675</v>
      </c>
      <c r="F5917" s="1471" t="s">
        <v>22676</v>
      </c>
      <c r="G5917" s="1471" t="s">
        <v>22677</v>
      </c>
      <c r="H5917" s="1473">
        <v>45783</v>
      </c>
      <c r="I5917" s="1895">
        <v>0.88</v>
      </c>
      <c r="J5917" s="1471" t="s">
        <v>16</v>
      </c>
      <c r="K5917" s="1471" t="s">
        <v>47</v>
      </c>
      <c r="L5917" s="1472" t="s">
        <v>17</v>
      </c>
      <c r="M5917" s="1472" t="s">
        <v>6933</v>
      </c>
      <c r="N5917" s="1472" t="s">
        <v>48</v>
      </c>
      <c r="O5917" s="1472" t="s">
        <v>48</v>
      </c>
      <c r="P5917" s="1479"/>
      <c r="Q5917" s="1464">
        <f t="shared" si="184"/>
        <v>5</v>
      </c>
      <c r="R5917" s="1794" t="str">
        <f t="shared" si="185"/>
        <v>SABANA DE TORRES</v>
      </c>
    </row>
    <row r="5918" spans="1:19" s="1761" customFormat="1" ht="25.05" customHeight="1" x14ac:dyDescent="0.2">
      <c r="A5918" s="1472" t="s">
        <v>69</v>
      </c>
      <c r="B5918" s="1532" t="s">
        <v>289</v>
      </c>
      <c r="C5918" s="1472" t="s">
        <v>20</v>
      </c>
      <c r="D5918" s="1472" t="str">
        <f>VLOOKUP(C5918,CODIGOS!$B$1:$E$194,4,FALSE)</f>
        <v>TIENDA DE BARRIO O CIGARRERÍA, INCLUIDAS LAS UBICADAS EN ZONAS FRANCAS</v>
      </c>
      <c r="E5918" s="1472" t="s">
        <v>4067</v>
      </c>
      <c r="F5918" s="1472" t="s">
        <v>4068</v>
      </c>
      <c r="G5918" s="1472" t="s">
        <v>4069</v>
      </c>
      <c r="H5918" s="1523">
        <v>45691</v>
      </c>
      <c r="I5918" s="1534">
        <v>0.75</v>
      </c>
      <c r="J5918" s="1471" t="s">
        <v>16</v>
      </c>
      <c r="K5918" s="1471" t="s">
        <v>47</v>
      </c>
      <c r="L5918" s="1472" t="s">
        <v>22787</v>
      </c>
      <c r="M5918" s="1472"/>
      <c r="N5918" s="1471"/>
      <c r="O5918" s="1471"/>
      <c r="P5918" s="1472"/>
      <c r="Q5918" s="1464">
        <f t="shared" si="184"/>
        <v>2</v>
      </c>
      <c r="R5918" s="1794" t="str">
        <f t="shared" si="185"/>
        <v>SAN GIL</v>
      </c>
      <c r="S5918" s="537"/>
    </row>
    <row r="5919" spans="1:19" s="1761" customFormat="1" ht="25.05" customHeight="1" x14ac:dyDescent="0.2">
      <c r="A5919" s="1472" t="s">
        <v>69</v>
      </c>
      <c r="B5919" s="1532" t="s">
        <v>289</v>
      </c>
      <c r="C5919" s="1472" t="s">
        <v>20</v>
      </c>
      <c r="D5919" s="1472" t="str">
        <f>VLOOKUP(C5919,CODIGOS!$B$1:$E$194,4,FALSE)</f>
        <v>TIENDA DE BARRIO O CIGARRERÍA, INCLUIDAS LAS UBICADAS EN ZONAS FRANCAS</v>
      </c>
      <c r="E5919" s="1472" t="s">
        <v>4076</v>
      </c>
      <c r="F5919" s="1472" t="s">
        <v>4077</v>
      </c>
      <c r="G5919" s="1472" t="s">
        <v>4078</v>
      </c>
      <c r="H5919" s="1523">
        <v>45691</v>
      </c>
      <c r="I5919" s="1534">
        <v>0.87</v>
      </c>
      <c r="J5919" s="1471" t="s">
        <v>16</v>
      </c>
      <c r="K5919" s="1471" t="s">
        <v>47</v>
      </c>
      <c r="L5919" s="1472" t="s">
        <v>22787</v>
      </c>
      <c r="M5919" s="1472"/>
      <c r="N5919" s="1471"/>
      <c r="O5919" s="1471"/>
      <c r="P5919" s="1472"/>
      <c r="Q5919" s="1464">
        <f t="shared" si="184"/>
        <v>2</v>
      </c>
      <c r="R5919" s="1794" t="str">
        <f t="shared" si="185"/>
        <v>SAN GIL</v>
      </c>
      <c r="S5919" s="537"/>
    </row>
    <row r="5920" spans="1:19" s="1761" customFormat="1" ht="25.05" customHeight="1" x14ac:dyDescent="0.2">
      <c r="A5920" s="1472" t="s">
        <v>69</v>
      </c>
      <c r="B5920" s="1532" t="s">
        <v>289</v>
      </c>
      <c r="C5920" s="1472" t="s">
        <v>20</v>
      </c>
      <c r="D5920" s="1472" t="str">
        <f>VLOOKUP(C5920,CODIGOS!$B$1:$E$194,4,FALSE)</f>
        <v>TIENDA DE BARRIO O CIGARRERÍA, INCLUIDAS LAS UBICADAS EN ZONAS FRANCAS</v>
      </c>
      <c r="E5920" s="1472" t="s">
        <v>4079</v>
      </c>
      <c r="F5920" s="1472" t="s">
        <v>4080</v>
      </c>
      <c r="G5920" s="1472" t="s">
        <v>4081</v>
      </c>
      <c r="H5920" s="1523">
        <v>45691</v>
      </c>
      <c r="I5920" s="1534">
        <v>0.78500000000000003</v>
      </c>
      <c r="J5920" s="1471" t="s">
        <v>16</v>
      </c>
      <c r="K5920" s="1471" t="s">
        <v>47</v>
      </c>
      <c r="L5920" s="1472" t="s">
        <v>22787</v>
      </c>
      <c r="M5920" s="1472"/>
      <c r="N5920" s="1471"/>
      <c r="O5920" s="1471"/>
      <c r="P5920" s="1472"/>
      <c r="Q5920" s="1464">
        <f t="shared" si="184"/>
        <v>2</v>
      </c>
      <c r="R5920" s="1794" t="str">
        <f t="shared" si="185"/>
        <v>SAN GIL</v>
      </c>
      <c r="S5920" s="537"/>
    </row>
    <row r="5921" spans="1:19" s="1761" customFormat="1" ht="25.05" customHeight="1" x14ac:dyDescent="0.2">
      <c r="A5921" s="1472" t="s">
        <v>69</v>
      </c>
      <c r="B5921" s="1532" t="s">
        <v>289</v>
      </c>
      <c r="C5921" s="1471" t="s">
        <v>20</v>
      </c>
      <c r="D5921" s="1472" t="str">
        <f>VLOOKUP(C5921,CODIGOS!$B$1:$E$194,4,FALSE)</f>
        <v>TIENDA DE BARRIO O CIGARRERÍA, INCLUIDAS LAS UBICADAS EN ZONAS FRANCAS</v>
      </c>
      <c r="E5921" s="1471" t="s">
        <v>4064</v>
      </c>
      <c r="F5921" s="1471" t="s">
        <v>4065</v>
      </c>
      <c r="G5921" s="1471" t="s">
        <v>4066</v>
      </c>
      <c r="H5921" s="1530">
        <v>45693</v>
      </c>
      <c r="I5921" s="1534">
        <v>0.76749999999999996</v>
      </c>
      <c r="J5921" s="1471" t="s">
        <v>16</v>
      </c>
      <c r="K5921" s="1471" t="s">
        <v>47</v>
      </c>
      <c r="L5921" s="1472" t="s">
        <v>22787</v>
      </c>
      <c r="M5921" s="1472"/>
      <c r="N5921" s="1471"/>
      <c r="O5921" s="1471"/>
      <c r="P5921" s="1472"/>
      <c r="Q5921" s="1464">
        <f t="shared" si="184"/>
        <v>2</v>
      </c>
      <c r="R5921" s="1794" t="str">
        <f t="shared" si="185"/>
        <v>SAN GIL</v>
      </c>
      <c r="S5921" s="537"/>
    </row>
    <row r="5922" spans="1:19" s="1761" customFormat="1" ht="25.05" customHeight="1" x14ac:dyDescent="0.2">
      <c r="A5922" s="1472" t="s">
        <v>69</v>
      </c>
      <c r="B5922" s="1532" t="s">
        <v>289</v>
      </c>
      <c r="C5922" s="1472" t="s">
        <v>20</v>
      </c>
      <c r="D5922" s="1472" t="str">
        <f>VLOOKUP(C5922,CODIGOS!$B$1:$E$194,4,FALSE)</f>
        <v>TIENDA DE BARRIO O CIGARRERÍA, INCLUIDAS LAS UBICADAS EN ZONAS FRANCAS</v>
      </c>
      <c r="E5922" s="1472" t="s">
        <v>4082</v>
      </c>
      <c r="F5922" s="1472" t="s">
        <v>4083</v>
      </c>
      <c r="G5922" s="1472" t="s">
        <v>4084</v>
      </c>
      <c r="H5922" s="1523">
        <v>45693</v>
      </c>
      <c r="I5922" s="1534">
        <v>0.79500000000000004</v>
      </c>
      <c r="J5922" s="1471" t="s">
        <v>16</v>
      </c>
      <c r="K5922" s="1471" t="s">
        <v>47</v>
      </c>
      <c r="L5922" s="1472" t="s">
        <v>22787</v>
      </c>
      <c r="M5922" s="1472"/>
      <c r="N5922" s="1471"/>
      <c r="O5922" s="1471"/>
      <c r="P5922" s="1472"/>
      <c r="Q5922" s="1464">
        <f t="shared" si="184"/>
        <v>2</v>
      </c>
      <c r="R5922" s="1794" t="str">
        <f t="shared" si="185"/>
        <v>SAN GIL</v>
      </c>
      <c r="S5922" s="537"/>
    </row>
    <row r="5923" spans="1:19" s="1761" customFormat="1" ht="25.05" customHeight="1" x14ac:dyDescent="0.2">
      <c r="A5923" s="1472" t="s">
        <v>69</v>
      </c>
      <c r="B5923" s="1532" t="s">
        <v>289</v>
      </c>
      <c r="C5923" s="1472" t="s">
        <v>20</v>
      </c>
      <c r="D5923" s="1472" t="str">
        <f>VLOOKUP(C5923,CODIGOS!$B$1:$E$194,4,FALSE)</f>
        <v>TIENDA DE BARRIO O CIGARRERÍA, INCLUIDAS LAS UBICADAS EN ZONAS FRANCAS</v>
      </c>
      <c r="E5923" s="1472" t="s">
        <v>4085</v>
      </c>
      <c r="F5923" s="1472" t="s">
        <v>4086</v>
      </c>
      <c r="G5923" s="1472" t="s">
        <v>4087</v>
      </c>
      <c r="H5923" s="1523">
        <v>45693</v>
      </c>
      <c r="I5923" s="1534">
        <v>0.89</v>
      </c>
      <c r="J5923" s="1471" t="s">
        <v>16</v>
      </c>
      <c r="K5923" s="1471" t="s">
        <v>47</v>
      </c>
      <c r="L5923" s="1472" t="s">
        <v>22787</v>
      </c>
      <c r="M5923" s="1472"/>
      <c r="N5923" s="1471"/>
      <c r="O5923" s="1471"/>
      <c r="P5923" s="1472"/>
      <c r="Q5923" s="1464">
        <f t="shared" si="184"/>
        <v>2</v>
      </c>
      <c r="R5923" s="1794" t="str">
        <f t="shared" si="185"/>
        <v>SAN GIL</v>
      </c>
      <c r="S5923" s="537"/>
    </row>
    <row r="5924" spans="1:19" s="1761" customFormat="1" ht="25.05" customHeight="1" x14ac:dyDescent="0.2">
      <c r="A5924" s="1472" t="s">
        <v>69</v>
      </c>
      <c r="B5924" s="1532" t="s">
        <v>289</v>
      </c>
      <c r="C5924" s="1529" t="s">
        <v>4051</v>
      </c>
      <c r="D5924" s="1472" t="str">
        <f>VLOOKUP(C5924,CODIGOS!$B$1:$E$194,4,FALSE)</f>
        <v>CLINICAS VETERINARIOS</v>
      </c>
      <c r="E5924" s="1472" t="s">
        <v>4056</v>
      </c>
      <c r="F5924" s="1472" t="s">
        <v>4054</v>
      </c>
      <c r="G5924" s="1472" t="s">
        <v>4055</v>
      </c>
      <c r="H5924" s="1530">
        <v>45698</v>
      </c>
      <c r="I5924" s="1534">
        <v>0.6</v>
      </c>
      <c r="J5924" s="1471" t="s">
        <v>16</v>
      </c>
      <c r="K5924" s="1471" t="s">
        <v>47</v>
      </c>
      <c r="L5924" s="1472"/>
      <c r="M5924" s="1472"/>
      <c r="N5924" s="1471"/>
      <c r="O5924" s="1471"/>
      <c r="P5924" s="1480"/>
      <c r="Q5924" s="1464">
        <f t="shared" si="184"/>
        <v>2</v>
      </c>
      <c r="R5924" s="1794" t="str">
        <f t="shared" si="185"/>
        <v>SAN GIL</v>
      </c>
      <c r="S5924" s="537"/>
    </row>
    <row r="5925" spans="1:19" s="1761" customFormat="1" ht="25.05" customHeight="1" x14ac:dyDescent="0.2">
      <c r="A5925" s="1472" t="s">
        <v>69</v>
      </c>
      <c r="B5925" s="1532" t="s">
        <v>289</v>
      </c>
      <c r="C5925" s="1529" t="s">
        <v>4051</v>
      </c>
      <c r="D5925" s="1472" t="str">
        <f>VLOOKUP(C5925,CODIGOS!$B$1:$E$194,4,FALSE)</f>
        <v>CLINICAS VETERINARIOS</v>
      </c>
      <c r="E5925" s="1472" t="s">
        <v>4053</v>
      </c>
      <c r="F5925" s="1472" t="s">
        <v>4054</v>
      </c>
      <c r="G5925" s="1472" t="s">
        <v>4055</v>
      </c>
      <c r="H5925" s="1530">
        <v>45698</v>
      </c>
      <c r="I5925" s="1534">
        <v>0.9</v>
      </c>
      <c r="J5925" s="1471" t="s">
        <v>22</v>
      </c>
      <c r="K5925" s="1471" t="s">
        <v>47</v>
      </c>
      <c r="L5925" s="1472"/>
      <c r="M5925" s="1472"/>
      <c r="N5925" s="1471"/>
      <c r="O5925" s="1471"/>
      <c r="P5925" s="1472"/>
      <c r="Q5925" s="1464">
        <f t="shared" si="184"/>
        <v>2</v>
      </c>
      <c r="R5925" s="1794" t="str">
        <f t="shared" si="185"/>
        <v>SAN GIL</v>
      </c>
      <c r="S5925" s="537"/>
    </row>
    <row r="5926" spans="1:19" s="1761" customFormat="1" ht="25.05" customHeight="1" x14ac:dyDescent="0.2">
      <c r="A5926" s="1472" t="s">
        <v>69</v>
      </c>
      <c r="B5926" s="1532" t="s">
        <v>289</v>
      </c>
      <c r="C5926" s="1472" t="s">
        <v>489</v>
      </c>
      <c r="D5926" s="1472" t="str">
        <f>VLOOKUP(C5926,CODIGOS!$B$1:$E$194,4,FALSE)</f>
        <v xml:space="preserve">COMIDAS RAPIDAS </v>
      </c>
      <c r="E5926" s="1472" t="s">
        <v>4070</v>
      </c>
      <c r="F5926" s="1472" t="s">
        <v>4071</v>
      </c>
      <c r="G5926" s="1472" t="s">
        <v>4072</v>
      </c>
      <c r="H5926" s="1523">
        <v>45701</v>
      </c>
      <c r="I5926" s="1534">
        <v>0.74</v>
      </c>
      <c r="J5926" s="1471" t="s">
        <v>16</v>
      </c>
      <c r="K5926" s="1471" t="s">
        <v>47</v>
      </c>
      <c r="L5926" s="1472" t="s">
        <v>477</v>
      </c>
      <c r="M5926" s="1472"/>
      <c r="N5926" s="1471"/>
      <c r="O5926" s="1471"/>
      <c r="P5926" s="1472"/>
      <c r="Q5926" s="1464">
        <f t="shared" si="184"/>
        <v>2</v>
      </c>
      <c r="R5926" s="1794" t="str">
        <f t="shared" si="185"/>
        <v>SAN GIL</v>
      </c>
      <c r="S5926" s="537"/>
    </row>
    <row r="5927" spans="1:19" s="1761" customFormat="1" ht="25.05" customHeight="1" x14ac:dyDescent="0.2">
      <c r="A5927" s="1472" t="s">
        <v>69</v>
      </c>
      <c r="B5927" s="1532" t="s">
        <v>289</v>
      </c>
      <c r="C5927" s="1472" t="s">
        <v>20</v>
      </c>
      <c r="D5927" s="1472" t="str">
        <f>VLOOKUP(C5927,CODIGOS!$B$1:$E$194,4,FALSE)</f>
        <v>TIENDA DE BARRIO O CIGARRERÍA, INCLUIDAS LAS UBICADAS EN ZONAS FRANCAS</v>
      </c>
      <c r="E5927" s="1472" t="s">
        <v>4073</v>
      </c>
      <c r="F5927" s="1472" t="s">
        <v>4074</v>
      </c>
      <c r="G5927" s="1472" t="s">
        <v>4075</v>
      </c>
      <c r="H5927" s="1523">
        <v>45701</v>
      </c>
      <c r="I5927" s="1534">
        <v>0.83250000000000002</v>
      </c>
      <c r="J5927" s="1471" t="s">
        <v>16</v>
      </c>
      <c r="K5927" s="1471" t="s">
        <v>47</v>
      </c>
      <c r="L5927" s="1472" t="s">
        <v>22787</v>
      </c>
      <c r="M5927" s="1472"/>
      <c r="N5927" s="1471"/>
      <c r="O5927" s="1471"/>
      <c r="P5927" s="1472"/>
      <c r="Q5927" s="1464">
        <f t="shared" si="184"/>
        <v>2</v>
      </c>
      <c r="R5927" s="1794" t="str">
        <f t="shared" si="185"/>
        <v>SAN GIL</v>
      </c>
      <c r="S5927" s="537"/>
    </row>
    <row r="5928" spans="1:19" s="1761" customFormat="1" ht="25.05" customHeight="1" x14ac:dyDescent="0.2">
      <c r="A5928" s="1472" t="s">
        <v>69</v>
      </c>
      <c r="B5928" s="1532" t="s">
        <v>289</v>
      </c>
      <c r="C5928" s="1529" t="s">
        <v>547</v>
      </c>
      <c r="D5928" s="1472" t="str">
        <f>VLOOKUP(C5928,CODIGOS!$B$1:$E$194,4,FALSE)</f>
        <v>CAFETERÍA</v>
      </c>
      <c r="E5928" s="1472" t="s">
        <v>4037</v>
      </c>
      <c r="F5928" s="1472" t="s">
        <v>4038</v>
      </c>
      <c r="G5928" s="1472" t="s">
        <v>4039</v>
      </c>
      <c r="H5928" s="1530">
        <v>45702</v>
      </c>
      <c r="I5928" s="1534">
        <v>0.9</v>
      </c>
      <c r="J5928" s="1471" t="s">
        <v>22</v>
      </c>
      <c r="K5928" s="1471" t="s">
        <v>47</v>
      </c>
      <c r="L5928" s="1472"/>
      <c r="M5928" s="1472"/>
      <c r="N5928" s="1472"/>
      <c r="O5928" s="1472"/>
      <c r="P5928" s="1472"/>
      <c r="Q5928" s="1464">
        <f t="shared" si="184"/>
        <v>2</v>
      </c>
      <c r="R5928" s="1794" t="str">
        <f t="shared" si="185"/>
        <v>SAN GIL</v>
      </c>
      <c r="S5928" s="537"/>
    </row>
    <row r="5929" spans="1:19" s="1761" customFormat="1" ht="25.05" customHeight="1" x14ac:dyDescent="0.2">
      <c r="A5929" s="1472" t="s">
        <v>69</v>
      </c>
      <c r="B5929" s="1532" t="s">
        <v>289</v>
      </c>
      <c r="C5929" s="1529" t="s">
        <v>18</v>
      </c>
      <c r="D5929" s="1472" t="str">
        <f>VLOOKUP(C5929,CODIGOS!$B$1:$E$194,4,FALSE)</f>
        <v>PANADERÍAS Y O PASTELERÍAS</v>
      </c>
      <c r="E5929" s="1472" t="s">
        <v>4028</v>
      </c>
      <c r="F5929" s="1472" t="s">
        <v>4029</v>
      </c>
      <c r="G5929" s="1472" t="s">
        <v>4030</v>
      </c>
      <c r="H5929" s="1530">
        <v>45702</v>
      </c>
      <c r="I5929" s="1534">
        <v>0.9</v>
      </c>
      <c r="J5929" s="1471" t="s">
        <v>22</v>
      </c>
      <c r="K5929" s="1471" t="s">
        <v>47</v>
      </c>
      <c r="L5929" s="1472"/>
      <c r="M5929" s="1472"/>
      <c r="N5929" s="1472"/>
      <c r="O5929" s="1472"/>
      <c r="P5929" s="1472"/>
      <c r="Q5929" s="1464">
        <f t="shared" si="184"/>
        <v>2</v>
      </c>
      <c r="R5929" s="1794" t="str">
        <f t="shared" si="185"/>
        <v>SAN GIL</v>
      </c>
      <c r="S5929" s="537"/>
    </row>
    <row r="5930" spans="1:19" s="1761" customFormat="1" ht="25.05" customHeight="1" x14ac:dyDescent="0.2">
      <c r="A5930" s="1472" t="s">
        <v>69</v>
      </c>
      <c r="B5930" s="1532" t="s">
        <v>289</v>
      </c>
      <c r="C5930" s="1529" t="s">
        <v>1031</v>
      </c>
      <c r="D5930" s="1472" t="str">
        <f>VLOOKUP(C5930,CODIGOS!$B$1:$E$194,4,FALSE)</f>
        <v>EXPENDIO DE VERDURAS - FRUTAS ( LOCAL - ESTABLECIMIENTO Y/O FRUVER)</v>
      </c>
      <c r="E5930" s="1472" t="s">
        <v>4034</v>
      </c>
      <c r="F5930" s="1472" t="s">
        <v>4035</v>
      </c>
      <c r="G5930" s="1472" t="s">
        <v>4036</v>
      </c>
      <c r="H5930" s="1530">
        <v>45705</v>
      </c>
      <c r="I5930" s="1534">
        <v>0.999</v>
      </c>
      <c r="J5930" s="1471" t="s">
        <v>22</v>
      </c>
      <c r="K5930" s="1471" t="s">
        <v>47</v>
      </c>
      <c r="L5930" s="1472"/>
      <c r="M5930" s="1472"/>
      <c r="N5930" s="1472"/>
      <c r="O5930" s="1472"/>
      <c r="P5930" s="1472"/>
      <c r="Q5930" s="1464">
        <f t="shared" si="184"/>
        <v>2</v>
      </c>
      <c r="R5930" s="1794" t="str">
        <f t="shared" si="185"/>
        <v>SAN GIL</v>
      </c>
      <c r="S5930" s="1763"/>
    </row>
    <row r="5931" spans="1:19" s="1761" customFormat="1" ht="25.05" customHeight="1" x14ac:dyDescent="0.2">
      <c r="A5931" s="1472" t="s">
        <v>69</v>
      </c>
      <c r="B5931" s="1532" t="s">
        <v>289</v>
      </c>
      <c r="C5931" s="1529" t="s">
        <v>2772</v>
      </c>
      <c r="D5931" s="1472" t="str">
        <f>VLOOKUP(C5931,CODIGOS!$B$1:$E$194,4,FALSE)</f>
        <v xml:space="preserve">PRESTADORES INDEPENDEINTES, IPS SIN  INTERNACION   </v>
      </c>
      <c r="E5931" s="1472" t="s">
        <v>4049</v>
      </c>
      <c r="F5931" s="1472" t="s">
        <v>4050</v>
      </c>
      <c r="G5931" s="1472" t="s">
        <v>4049</v>
      </c>
      <c r="H5931" s="1530">
        <v>45705</v>
      </c>
      <c r="I5931" s="1534">
        <v>0.9</v>
      </c>
      <c r="J5931" s="1471" t="s">
        <v>22</v>
      </c>
      <c r="K5931" s="1471" t="s">
        <v>47</v>
      </c>
      <c r="L5931" s="1472"/>
      <c r="M5931" s="1472"/>
      <c r="N5931" s="1471"/>
      <c r="O5931" s="1471"/>
      <c r="P5931" s="1472"/>
      <c r="Q5931" s="1464">
        <f t="shared" si="184"/>
        <v>2</v>
      </c>
      <c r="R5931" s="1794" t="str">
        <f t="shared" si="185"/>
        <v>SAN GIL</v>
      </c>
      <c r="S5931" s="1763"/>
    </row>
    <row r="5932" spans="1:19" s="1761" customFormat="1" ht="25.05" customHeight="1" x14ac:dyDescent="0.2">
      <c r="A5932" s="1472" t="s">
        <v>69</v>
      </c>
      <c r="B5932" s="1532" t="s">
        <v>289</v>
      </c>
      <c r="C5932" s="1529" t="s">
        <v>3718</v>
      </c>
      <c r="D5932" s="1472" t="str">
        <f>VLOOKUP(C5932,CODIGOS!$B$1:$E$194,4,FALSE)</f>
        <v>GRAN SUPERFICIE ( Hipermercados - Supermercado)</v>
      </c>
      <c r="E5932" s="1472" t="s">
        <v>4046</v>
      </c>
      <c r="F5932" s="1472" t="s">
        <v>4047</v>
      </c>
      <c r="G5932" s="1472" t="s">
        <v>4048</v>
      </c>
      <c r="H5932" s="1530">
        <v>45706</v>
      </c>
      <c r="I5932" s="1534">
        <v>0.9</v>
      </c>
      <c r="J5932" s="1471" t="s">
        <v>22</v>
      </c>
      <c r="K5932" s="1471" t="s">
        <v>47</v>
      </c>
      <c r="L5932" s="1472"/>
      <c r="M5932" s="1472"/>
      <c r="N5932" s="1472"/>
      <c r="O5932" s="1472"/>
      <c r="P5932" s="1472"/>
      <c r="Q5932" s="1464">
        <f t="shared" si="184"/>
        <v>2</v>
      </c>
      <c r="R5932" s="1794" t="str">
        <f t="shared" si="185"/>
        <v>SAN GIL</v>
      </c>
      <c r="S5932" s="1764"/>
    </row>
    <row r="5933" spans="1:19" s="1761" customFormat="1" ht="25.05" customHeight="1" x14ac:dyDescent="0.2">
      <c r="A5933" s="1472" t="s">
        <v>69</v>
      </c>
      <c r="B5933" s="1532" t="s">
        <v>289</v>
      </c>
      <c r="C5933" s="1529" t="s">
        <v>2772</v>
      </c>
      <c r="D5933" s="1472" t="str">
        <f>VLOOKUP(C5933,CODIGOS!$B$1:$E$194,4,FALSE)</f>
        <v xml:space="preserve">PRESTADORES INDEPENDEINTES, IPS SIN  INTERNACION   </v>
      </c>
      <c r="E5933" s="1472" t="s">
        <v>4060</v>
      </c>
      <c r="F5933" s="1472" t="s">
        <v>4061</v>
      </c>
      <c r="G5933" s="1472" t="s">
        <v>4062</v>
      </c>
      <c r="H5933" s="1530">
        <v>45706</v>
      </c>
      <c r="I5933" s="1534">
        <v>0.9</v>
      </c>
      <c r="J5933" s="1471" t="s">
        <v>22</v>
      </c>
      <c r="K5933" s="1471" t="s">
        <v>47</v>
      </c>
      <c r="L5933" s="1472"/>
      <c r="M5933" s="1472"/>
      <c r="N5933" s="1471"/>
      <c r="O5933" s="1471"/>
      <c r="P5933" s="1472"/>
      <c r="Q5933" s="1464">
        <f t="shared" si="184"/>
        <v>2</v>
      </c>
      <c r="R5933" s="1794" t="str">
        <f t="shared" si="185"/>
        <v>SAN GIL</v>
      </c>
      <c r="S5933" s="1764"/>
    </row>
    <row r="5934" spans="1:19" s="1761" customFormat="1" ht="25.05" customHeight="1" x14ac:dyDescent="0.2">
      <c r="A5934" s="1472" t="s">
        <v>69</v>
      </c>
      <c r="B5934" s="1532" t="s">
        <v>289</v>
      </c>
      <c r="C5934" s="1529" t="s">
        <v>2772</v>
      </c>
      <c r="D5934" s="1472" t="str">
        <f>VLOOKUP(C5934,CODIGOS!$B$1:$E$194,4,FALSE)</f>
        <v xml:space="preserve">PRESTADORES INDEPENDEINTES, IPS SIN  INTERNACION   </v>
      </c>
      <c r="E5934" s="1471" t="s">
        <v>4063</v>
      </c>
      <c r="F5934" s="1471" t="s">
        <v>4061</v>
      </c>
      <c r="G5934" s="1471" t="s">
        <v>4062</v>
      </c>
      <c r="H5934" s="1530">
        <v>45706</v>
      </c>
      <c r="I5934" s="1534">
        <v>0.9</v>
      </c>
      <c r="J5934" s="1471" t="s">
        <v>22</v>
      </c>
      <c r="K5934" s="1471" t="s">
        <v>47</v>
      </c>
      <c r="L5934" s="1472"/>
      <c r="M5934" s="1472"/>
      <c r="N5934" s="1471"/>
      <c r="O5934" s="1471"/>
      <c r="P5934" s="1472"/>
      <c r="Q5934" s="1464">
        <f t="shared" si="184"/>
        <v>2</v>
      </c>
      <c r="R5934" s="1794" t="str">
        <f t="shared" si="185"/>
        <v>SAN GIL</v>
      </c>
      <c r="S5934" s="1764"/>
    </row>
    <row r="5935" spans="1:19" s="1761" customFormat="1" ht="25.05" customHeight="1" x14ac:dyDescent="0.2">
      <c r="A5935" s="1472" t="s">
        <v>69</v>
      </c>
      <c r="B5935" s="1532" t="s">
        <v>289</v>
      </c>
      <c r="C5935" s="1529" t="s">
        <v>547</v>
      </c>
      <c r="D5935" s="1472" t="str">
        <f>VLOOKUP(C5935,CODIGOS!$B$1:$E$194,4,FALSE)</f>
        <v>CAFETERÍA</v>
      </c>
      <c r="E5935" s="1472" t="s">
        <v>4040</v>
      </c>
      <c r="F5935" s="1472" t="s">
        <v>4041</v>
      </c>
      <c r="G5935" s="1472" t="s">
        <v>4042</v>
      </c>
      <c r="H5935" s="1530">
        <v>45707</v>
      </c>
      <c r="I5935" s="1534">
        <v>0.7</v>
      </c>
      <c r="J5935" s="1471" t="s">
        <v>16</v>
      </c>
      <c r="K5935" s="1471" t="s">
        <v>47</v>
      </c>
      <c r="L5935" s="1472"/>
      <c r="M5935" s="1472"/>
      <c r="N5935" s="1472"/>
      <c r="O5935" s="1472"/>
      <c r="P5935" s="1472"/>
      <c r="Q5935" s="1464">
        <f t="shared" si="184"/>
        <v>2</v>
      </c>
      <c r="R5935" s="1794" t="str">
        <f t="shared" si="185"/>
        <v>SAN GIL</v>
      </c>
      <c r="S5935" s="1764"/>
    </row>
    <row r="5936" spans="1:19" s="1761" customFormat="1" ht="25.05" customHeight="1" x14ac:dyDescent="0.2">
      <c r="A5936" s="1472" t="s">
        <v>69</v>
      </c>
      <c r="B5936" s="1532" t="s">
        <v>289</v>
      </c>
      <c r="C5936" s="1529" t="s">
        <v>472</v>
      </c>
      <c r="D5936" s="1472" t="str">
        <f>VLOOKUP(C5936,CODIGOS!$B$1:$E$194,4,FALSE)</f>
        <v>RESTAURANTES PUBLICOS</v>
      </c>
      <c r="E5936" s="1472" t="s">
        <v>4043</v>
      </c>
      <c r="F5936" s="1472" t="s">
        <v>4041</v>
      </c>
      <c r="G5936" s="1472" t="s">
        <v>4044</v>
      </c>
      <c r="H5936" s="1530">
        <v>45707</v>
      </c>
      <c r="I5936" s="1534">
        <v>0.6</v>
      </c>
      <c r="J5936" s="1471" t="s">
        <v>16</v>
      </c>
      <c r="K5936" s="1471" t="s">
        <v>47</v>
      </c>
      <c r="L5936" s="1472"/>
      <c r="M5936" s="1472"/>
      <c r="N5936" s="1472"/>
      <c r="O5936" s="1472"/>
      <c r="P5936" s="1472"/>
      <c r="Q5936" s="1464">
        <f t="shared" si="184"/>
        <v>2</v>
      </c>
      <c r="R5936" s="1794" t="str">
        <f t="shared" si="185"/>
        <v>SAN GIL</v>
      </c>
      <c r="S5936" s="1763"/>
    </row>
    <row r="5937" spans="1:19" s="1761" customFormat="1" ht="25.05" customHeight="1" x14ac:dyDescent="0.2">
      <c r="A5937" s="1472" t="s">
        <v>69</v>
      </c>
      <c r="B5937" s="1532" t="s">
        <v>289</v>
      </c>
      <c r="C5937" s="1529" t="s">
        <v>460</v>
      </c>
      <c r="D5937" s="1472" t="str">
        <f>VLOOKUP(C5937,CODIGOS!$B$1:$E$194,4,FALSE)</f>
        <v>HOGARES GERIÁTRICOS (Actividades de atención en instituciones para el cuidado de personas mayores y/o discapacitadas)</v>
      </c>
      <c r="E5937" s="1472" t="s">
        <v>4057</v>
      </c>
      <c r="F5937" s="1472" t="s">
        <v>4058</v>
      </c>
      <c r="G5937" s="1472" t="s">
        <v>4059</v>
      </c>
      <c r="H5937" s="1530">
        <v>45709</v>
      </c>
      <c r="I5937" s="1534">
        <v>0.6</v>
      </c>
      <c r="J5937" s="1471" t="s">
        <v>16</v>
      </c>
      <c r="K5937" s="1471" t="s">
        <v>47</v>
      </c>
      <c r="L5937" s="1472"/>
      <c r="M5937" s="1472"/>
      <c r="N5937" s="1471"/>
      <c r="O5937" s="1471"/>
      <c r="P5937" s="1472"/>
      <c r="Q5937" s="1464">
        <f t="shared" si="184"/>
        <v>2</v>
      </c>
      <c r="R5937" s="1794" t="str">
        <f t="shared" si="185"/>
        <v>SAN GIL</v>
      </c>
      <c r="S5937" s="1763"/>
    </row>
    <row r="5938" spans="1:19" s="1761" customFormat="1" ht="25.05" customHeight="1" x14ac:dyDescent="0.2">
      <c r="A5938" s="1472" t="s">
        <v>69</v>
      </c>
      <c r="B5938" s="1532" t="s">
        <v>289</v>
      </c>
      <c r="C5938" s="1529" t="s">
        <v>20</v>
      </c>
      <c r="D5938" s="1472" t="str">
        <f>VLOOKUP(C5938,CODIGOS!$B$1:$E$194,4,FALSE)</f>
        <v>TIENDA DE BARRIO O CIGARRERÍA, INCLUIDAS LAS UBICADAS EN ZONAS FRANCAS</v>
      </c>
      <c r="E5938" s="1472" t="s">
        <v>4031</v>
      </c>
      <c r="F5938" s="1472" t="s">
        <v>4032</v>
      </c>
      <c r="G5938" s="1472" t="s">
        <v>4033</v>
      </c>
      <c r="H5938" s="1530">
        <v>45712</v>
      </c>
      <c r="I5938" s="1534">
        <v>0.7</v>
      </c>
      <c r="J5938" s="1471" t="s">
        <v>16</v>
      </c>
      <c r="K5938" s="1471" t="s">
        <v>47</v>
      </c>
      <c r="L5938" s="1472"/>
      <c r="M5938" s="1472"/>
      <c r="N5938" s="1472"/>
      <c r="O5938" s="1472"/>
      <c r="P5938" s="1472"/>
      <c r="Q5938" s="1464">
        <f t="shared" si="184"/>
        <v>2</v>
      </c>
      <c r="R5938" s="1794" t="str">
        <f t="shared" si="185"/>
        <v>SAN GIL</v>
      </c>
      <c r="S5938" s="537"/>
    </row>
    <row r="5939" spans="1:19" s="1761" customFormat="1" ht="25.05" customHeight="1" x14ac:dyDescent="0.2">
      <c r="A5939" s="1472" t="s">
        <v>69</v>
      </c>
      <c r="B5939" s="1532" t="s">
        <v>289</v>
      </c>
      <c r="C5939" s="1529" t="s">
        <v>20</v>
      </c>
      <c r="D5939" s="1472" t="str">
        <f>VLOOKUP(C5939,CODIGOS!$B$1:$E$194,4,FALSE)</f>
        <v>TIENDA DE BARRIO O CIGARRERÍA, INCLUIDAS LAS UBICADAS EN ZONAS FRANCAS</v>
      </c>
      <c r="E5939" s="1472" t="s">
        <v>3248</v>
      </c>
      <c r="F5939" s="1472" t="s">
        <v>3249</v>
      </c>
      <c r="G5939" s="1472" t="s">
        <v>3250</v>
      </c>
      <c r="H5939" s="1530">
        <v>45722</v>
      </c>
      <c r="I5939" s="1534">
        <v>0.79500000000000004</v>
      </c>
      <c r="J5939" s="1471" t="s">
        <v>16</v>
      </c>
      <c r="K5939" s="1471" t="s">
        <v>47</v>
      </c>
      <c r="L5939" s="1472" t="s">
        <v>22787</v>
      </c>
      <c r="M5939" s="1472"/>
      <c r="N5939" s="1472"/>
      <c r="O5939" s="1472"/>
      <c r="P5939" s="1472"/>
      <c r="Q5939" s="1464">
        <f t="shared" si="184"/>
        <v>3</v>
      </c>
      <c r="R5939" s="1794" t="str">
        <f t="shared" si="185"/>
        <v>SAN GIL</v>
      </c>
      <c r="S5939" s="537"/>
    </row>
    <row r="5940" spans="1:19" s="1761" customFormat="1" ht="25.05" customHeight="1" x14ac:dyDescent="0.2">
      <c r="A5940" s="1472" t="s">
        <v>69</v>
      </c>
      <c r="B5940" s="1532" t="s">
        <v>289</v>
      </c>
      <c r="C5940" s="1529" t="s">
        <v>20</v>
      </c>
      <c r="D5940" s="1472" t="str">
        <f>VLOOKUP(C5940,CODIGOS!$B$1:$E$194,4,FALSE)</f>
        <v>TIENDA DE BARRIO O CIGARRERÍA, INCLUIDAS LAS UBICADAS EN ZONAS FRANCAS</v>
      </c>
      <c r="E5940" s="1472" t="s">
        <v>3248</v>
      </c>
      <c r="F5940" s="1472" t="s">
        <v>3249</v>
      </c>
      <c r="G5940" s="1472" t="s">
        <v>3250</v>
      </c>
      <c r="H5940" s="1530">
        <v>45722</v>
      </c>
      <c r="I5940" s="1534">
        <v>0.79500000000000004</v>
      </c>
      <c r="J5940" s="1471" t="s">
        <v>16</v>
      </c>
      <c r="K5940" s="1471" t="s">
        <v>47</v>
      </c>
      <c r="L5940" s="1472" t="s">
        <v>22787</v>
      </c>
      <c r="M5940" s="1472"/>
      <c r="N5940" s="1471"/>
      <c r="O5940" s="1471"/>
      <c r="P5940" s="1477"/>
      <c r="Q5940" s="1464">
        <f t="shared" si="184"/>
        <v>3</v>
      </c>
      <c r="R5940" s="1794" t="str">
        <f t="shared" si="185"/>
        <v>SAN GIL</v>
      </c>
      <c r="S5940" s="537"/>
    </row>
    <row r="5941" spans="1:19" s="1761" customFormat="1" ht="25.05" customHeight="1" x14ac:dyDescent="0.2">
      <c r="A5941" s="1472" t="s">
        <v>69</v>
      </c>
      <c r="B5941" s="1472" t="s">
        <v>77</v>
      </c>
      <c r="C5941" s="1472" t="s">
        <v>905</v>
      </c>
      <c r="D5941" s="1472" t="str">
        <f>VLOOKUP(C5941,CODIGOS!$B$1:$E$194,4,FALSE)</f>
        <v>COMEDORES ESCOLARES (PAE - PRIVADOS)</v>
      </c>
      <c r="E5941" s="1472" t="s">
        <v>78</v>
      </c>
      <c r="F5941" s="1472" t="s">
        <v>18376</v>
      </c>
      <c r="G5941" s="1472" t="s">
        <v>3238</v>
      </c>
      <c r="H5941" s="1523">
        <v>45818</v>
      </c>
      <c r="I5941" s="1534">
        <v>0.755</v>
      </c>
      <c r="J5941" s="1471" t="s">
        <v>16</v>
      </c>
      <c r="K5941" s="1471" t="s">
        <v>47</v>
      </c>
      <c r="L5941" s="1472" t="s">
        <v>2934</v>
      </c>
      <c r="M5941" s="1472" t="s">
        <v>49</v>
      </c>
      <c r="N5941" s="1472"/>
      <c r="O5941" s="1901"/>
      <c r="P5941" s="1479"/>
      <c r="Q5941" s="1464">
        <f t="shared" si="184"/>
        <v>6</v>
      </c>
      <c r="R5941" s="1794" t="str">
        <f t="shared" si="185"/>
        <v>PINCHOTE</v>
      </c>
    </row>
    <row r="5942" spans="1:19" s="1761" customFormat="1" ht="25.05" customHeight="1" x14ac:dyDescent="0.2">
      <c r="A5942" s="1472" t="s">
        <v>69</v>
      </c>
      <c r="B5942" s="1472" t="s">
        <v>71</v>
      </c>
      <c r="C5942" s="1472" t="s">
        <v>803</v>
      </c>
      <c r="D5942" s="1472" t="str">
        <f>VLOOKUP(C5942,CODIGOS!$B$1:$E$194,4,FALSE)</f>
        <v xml:space="preserve">SISTEMAS DE SUMINISTRO DE AGUA PARA CONSUMO HUMANO URBANO </v>
      </c>
      <c r="E5942" s="1472" t="s">
        <v>18550</v>
      </c>
      <c r="F5942" s="1472" t="s">
        <v>18551</v>
      </c>
      <c r="G5942" s="1472" t="s">
        <v>18552</v>
      </c>
      <c r="H5942" s="1523">
        <v>45826</v>
      </c>
      <c r="I5942" s="1534">
        <v>0.28999999999999998</v>
      </c>
      <c r="J5942" s="1471" t="s">
        <v>16</v>
      </c>
      <c r="K5942" s="1471" t="s">
        <v>47</v>
      </c>
      <c r="L5942" s="1472" t="s">
        <v>11196</v>
      </c>
      <c r="M5942" s="1471" t="s">
        <v>49</v>
      </c>
      <c r="N5942" s="1471"/>
      <c r="O5942" s="1471"/>
      <c r="P5942" s="1479"/>
      <c r="Q5942" s="1464">
        <f t="shared" si="184"/>
        <v>6</v>
      </c>
      <c r="R5942" s="1794" t="str">
        <f t="shared" si="185"/>
        <v>OCAMONTE</v>
      </c>
    </row>
    <row r="5943" spans="1:19" s="1761" customFormat="1" ht="25.05" customHeight="1" x14ac:dyDescent="0.2">
      <c r="A5943" s="1472" t="s">
        <v>69</v>
      </c>
      <c r="B5943" s="1532" t="s">
        <v>289</v>
      </c>
      <c r="C5943" s="1529" t="s">
        <v>20</v>
      </c>
      <c r="D5943" s="1472" t="str">
        <f>VLOOKUP(C5943,CODIGOS!$B$1:$E$194,4,FALSE)</f>
        <v>TIENDA DE BARRIO O CIGARRERÍA, INCLUIDAS LAS UBICADAS EN ZONAS FRANCAS</v>
      </c>
      <c r="E5943" s="1472" t="s">
        <v>3242</v>
      </c>
      <c r="F5943" s="1472" t="s">
        <v>3243</v>
      </c>
      <c r="G5943" s="1472" t="s">
        <v>3244</v>
      </c>
      <c r="H5943" s="1530">
        <v>45723</v>
      </c>
      <c r="I5943" s="1534">
        <v>0.87</v>
      </c>
      <c r="J5943" s="1471" t="s">
        <v>16</v>
      </c>
      <c r="K5943" s="1471" t="s">
        <v>47</v>
      </c>
      <c r="L5943" s="1472" t="s">
        <v>22787</v>
      </c>
      <c r="M5943" s="1472"/>
      <c r="N5943" s="1472"/>
      <c r="O5943" s="1472"/>
      <c r="P5943" s="1472"/>
      <c r="Q5943" s="1464">
        <f t="shared" si="184"/>
        <v>3</v>
      </c>
      <c r="R5943" s="1794" t="str">
        <f t="shared" si="185"/>
        <v>SAN GIL</v>
      </c>
      <c r="S5943" s="537"/>
    </row>
    <row r="5944" spans="1:19" s="1761" customFormat="1" ht="25.05" customHeight="1" x14ac:dyDescent="0.2">
      <c r="A5944" s="1472" t="s">
        <v>69</v>
      </c>
      <c r="B5944" s="1532" t="s">
        <v>289</v>
      </c>
      <c r="C5944" s="1529" t="s">
        <v>20</v>
      </c>
      <c r="D5944" s="1472" t="str">
        <f>VLOOKUP(C5944,CODIGOS!$B$1:$E$194,4,FALSE)</f>
        <v>TIENDA DE BARRIO O CIGARRERÍA, INCLUIDAS LAS UBICADAS EN ZONAS FRANCAS</v>
      </c>
      <c r="E5944" s="1472" t="s">
        <v>3245</v>
      </c>
      <c r="F5944" s="1472" t="s">
        <v>3246</v>
      </c>
      <c r="G5944" s="1472" t="s">
        <v>3247</v>
      </c>
      <c r="H5944" s="1530">
        <v>45723</v>
      </c>
      <c r="I5944" s="1534">
        <v>0.67500000000000004</v>
      </c>
      <c r="J5944" s="1471" t="s">
        <v>16</v>
      </c>
      <c r="K5944" s="1471" t="s">
        <v>47</v>
      </c>
      <c r="L5944" s="1472" t="s">
        <v>22787</v>
      </c>
      <c r="M5944" s="1472"/>
      <c r="N5944" s="1472"/>
      <c r="O5944" s="1472"/>
      <c r="P5944" s="1472"/>
      <c r="Q5944" s="1464">
        <f t="shared" si="184"/>
        <v>3</v>
      </c>
      <c r="R5944" s="1794" t="str">
        <f t="shared" si="185"/>
        <v>SAN GIL</v>
      </c>
      <c r="S5944" s="537"/>
    </row>
    <row r="5945" spans="1:19" s="1761" customFormat="1" ht="25.05" customHeight="1" x14ac:dyDescent="0.2">
      <c r="A5945" s="1472" t="s">
        <v>69</v>
      </c>
      <c r="B5945" s="1472" t="s">
        <v>81</v>
      </c>
      <c r="C5945" s="1472" t="s">
        <v>803</v>
      </c>
      <c r="D5945" s="1472" t="str">
        <f>VLOOKUP(C5945,CODIGOS!$B$1:$E$194,4,FALSE)</f>
        <v xml:space="preserve">SISTEMAS DE SUMINISTRO DE AGUA PARA CONSUMO HUMANO URBANO </v>
      </c>
      <c r="E5945" s="1472" t="s">
        <v>18557</v>
      </c>
      <c r="F5945" s="1472" t="s">
        <v>18558</v>
      </c>
      <c r="G5945" s="1472" t="s">
        <v>18559</v>
      </c>
      <c r="H5945" s="1523">
        <v>45833</v>
      </c>
      <c r="I5945" s="1534">
        <v>0.16</v>
      </c>
      <c r="J5945" s="1471" t="s">
        <v>16</v>
      </c>
      <c r="K5945" s="1471" t="s">
        <v>47</v>
      </c>
      <c r="L5945" s="1472" t="s">
        <v>11196</v>
      </c>
      <c r="M5945" s="1472" t="s">
        <v>49</v>
      </c>
      <c r="N5945" s="1472"/>
      <c r="O5945" s="1472"/>
      <c r="P5945" s="1479"/>
      <c r="Q5945" s="1464">
        <f t="shared" si="184"/>
        <v>6</v>
      </c>
      <c r="R5945" s="1794" t="str">
        <f t="shared" si="185"/>
        <v>MOGOTES</v>
      </c>
    </row>
    <row r="5946" spans="1:19" s="1761" customFormat="1" ht="25.05" customHeight="1" x14ac:dyDescent="0.2">
      <c r="A5946" s="1471" t="s">
        <v>14</v>
      </c>
      <c r="B5946" s="1472" t="s">
        <v>37</v>
      </c>
      <c r="C5946" s="1472" t="s">
        <v>1790</v>
      </c>
      <c r="D5946" s="1472" t="str">
        <f>VLOOKUP(C5946,CODIGOS!$B$1:$E$194,4,FALSE)</f>
        <v xml:space="preserve">BODEGAS PARA ALMACENAMIENTO DE ALIMENTOS </v>
      </c>
      <c r="E5946" s="1472" t="s">
        <v>18751</v>
      </c>
      <c r="F5946" s="1472" t="s">
        <v>18752</v>
      </c>
      <c r="G5946" s="1472" t="s">
        <v>18753</v>
      </c>
      <c r="H5946" s="1523">
        <v>45826</v>
      </c>
      <c r="I5946" s="1534">
        <v>0.745</v>
      </c>
      <c r="J5946" s="1471" t="s">
        <v>16</v>
      </c>
      <c r="K5946" s="1471" t="s">
        <v>47</v>
      </c>
      <c r="L5946" s="1471" t="s">
        <v>22779</v>
      </c>
      <c r="M5946" s="1472"/>
      <c r="N5946" s="1472"/>
      <c r="O5946" s="1472" t="s">
        <v>1144</v>
      </c>
      <c r="P5946" s="1479"/>
      <c r="Q5946" s="1464">
        <f t="shared" si="184"/>
        <v>6</v>
      </c>
      <c r="R5946" s="1794" t="str">
        <f t="shared" si="185"/>
        <v>GALÁN</v>
      </c>
    </row>
    <row r="5947" spans="1:19" s="1761" customFormat="1" ht="25.05" customHeight="1" x14ac:dyDescent="0.2">
      <c r="A5947" s="1471" t="s">
        <v>14</v>
      </c>
      <c r="B5947" s="1472" t="s">
        <v>37</v>
      </c>
      <c r="C5947" s="1472" t="s">
        <v>1790</v>
      </c>
      <c r="D5947" s="1472" t="str">
        <f>VLOOKUP(C5947,CODIGOS!$B$1:$E$194,4,FALSE)</f>
        <v xml:space="preserve">BODEGAS PARA ALMACENAMIENTO DE ALIMENTOS </v>
      </c>
      <c r="E5947" s="1472" t="s">
        <v>18754</v>
      </c>
      <c r="F5947" s="1472" t="s">
        <v>18755</v>
      </c>
      <c r="G5947" s="1472" t="s">
        <v>18756</v>
      </c>
      <c r="H5947" s="1523">
        <v>45825</v>
      </c>
      <c r="I5947" s="1534">
        <v>0.81000000000000016</v>
      </c>
      <c r="J5947" s="1471" t="s">
        <v>16</v>
      </c>
      <c r="K5947" s="1471" t="s">
        <v>47</v>
      </c>
      <c r="L5947" s="1471" t="s">
        <v>22779</v>
      </c>
      <c r="M5947" s="1472"/>
      <c r="N5947" s="1472"/>
      <c r="O5947" s="1472" t="s">
        <v>1144</v>
      </c>
      <c r="P5947" s="1479"/>
      <c r="Q5947" s="1464">
        <f t="shared" si="184"/>
        <v>6</v>
      </c>
      <c r="R5947" s="1794" t="str">
        <f t="shared" si="185"/>
        <v>GALÁN</v>
      </c>
    </row>
    <row r="5948" spans="1:19" s="1761" customFormat="1" ht="25.05" customHeight="1" x14ac:dyDescent="0.2">
      <c r="A5948" s="1471" t="s">
        <v>14</v>
      </c>
      <c r="B5948" s="1472" t="s">
        <v>37</v>
      </c>
      <c r="C5948" s="1472" t="s">
        <v>1790</v>
      </c>
      <c r="D5948" s="1472" t="str">
        <f>VLOOKUP(C5948,CODIGOS!$B$1:$E$194,4,FALSE)</f>
        <v xml:space="preserve">BODEGAS PARA ALMACENAMIENTO DE ALIMENTOS </v>
      </c>
      <c r="E5948" s="1472" t="s">
        <v>18757</v>
      </c>
      <c r="F5948" s="1472" t="s">
        <v>1150</v>
      </c>
      <c r="G5948" s="1472" t="s">
        <v>1498</v>
      </c>
      <c r="H5948" s="1523">
        <v>45825</v>
      </c>
      <c r="I5948" s="1534">
        <v>0.89500000000000002</v>
      </c>
      <c r="J5948" s="1471" t="s">
        <v>16</v>
      </c>
      <c r="K5948" s="1471" t="s">
        <v>47</v>
      </c>
      <c r="L5948" s="1471" t="s">
        <v>22779</v>
      </c>
      <c r="M5948" s="1472"/>
      <c r="N5948" s="1472"/>
      <c r="O5948" s="1472" t="s">
        <v>1144</v>
      </c>
      <c r="P5948" s="1479"/>
      <c r="Q5948" s="1464">
        <f t="shared" si="184"/>
        <v>6</v>
      </c>
      <c r="R5948" s="1794" t="str">
        <f t="shared" si="185"/>
        <v>GALÁN</v>
      </c>
    </row>
    <row r="5949" spans="1:19" s="1761" customFormat="1" ht="25.05" customHeight="1" x14ac:dyDescent="0.2">
      <c r="A5949" s="1471" t="s">
        <v>14</v>
      </c>
      <c r="B5949" s="1472" t="s">
        <v>37</v>
      </c>
      <c r="C5949" s="1472" t="s">
        <v>1790</v>
      </c>
      <c r="D5949" s="1472" t="str">
        <f>VLOOKUP(C5949,CODIGOS!$B$1:$E$194,4,FALSE)</f>
        <v xml:space="preserve">BODEGAS PARA ALMACENAMIENTO DE ALIMENTOS </v>
      </c>
      <c r="E5949" s="1472" t="s">
        <v>18758</v>
      </c>
      <c r="F5949" s="1472" t="s">
        <v>1183</v>
      </c>
      <c r="G5949" s="1472" t="s">
        <v>1184</v>
      </c>
      <c r="H5949" s="1523">
        <v>45825</v>
      </c>
      <c r="I5949" s="1534">
        <v>0.755</v>
      </c>
      <c r="J5949" s="1471" t="s">
        <v>16</v>
      </c>
      <c r="K5949" s="1471" t="s">
        <v>47</v>
      </c>
      <c r="L5949" s="1471" t="s">
        <v>22779</v>
      </c>
      <c r="M5949" s="1471"/>
      <c r="N5949" s="1478"/>
      <c r="O5949" s="1478" t="s">
        <v>1144</v>
      </c>
      <c r="P5949" s="1479"/>
      <c r="Q5949" s="1464">
        <f t="shared" si="184"/>
        <v>6</v>
      </c>
      <c r="R5949" s="1794" t="str">
        <f t="shared" si="185"/>
        <v>GALÁN</v>
      </c>
    </row>
    <row r="5950" spans="1:19" s="1761" customFormat="1" ht="25.05" customHeight="1" x14ac:dyDescent="0.2">
      <c r="A5950" s="1471" t="s">
        <v>14</v>
      </c>
      <c r="B5950" s="1472" t="s">
        <v>37</v>
      </c>
      <c r="C5950" s="1472" t="s">
        <v>1790</v>
      </c>
      <c r="D5950" s="1472" t="str">
        <f>VLOOKUP(C5950,CODIGOS!$B$1:$E$194,4,FALSE)</f>
        <v xml:space="preserve">BODEGAS PARA ALMACENAMIENTO DE ALIMENTOS </v>
      </c>
      <c r="E5950" s="1472" t="s">
        <v>18759</v>
      </c>
      <c r="F5950" s="1472" t="s">
        <v>1180</v>
      </c>
      <c r="G5950" s="1472" t="s">
        <v>12120</v>
      </c>
      <c r="H5950" s="1523">
        <v>45826</v>
      </c>
      <c r="I5950" s="1534">
        <v>0.76500000000000001</v>
      </c>
      <c r="J5950" s="1471" t="s">
        <v>16</v>
      </c>
      <c r="K5950" s="1471" t="s">
        <v>47</v>
      </c>
      <c r="L5950" s="1471" t="s">
        <v>22779</v>
      </c>
      <c r="M5950" s="1472"/>
      <c r="N5950" s="1472"/>
      <c r="O5950" s="1472" t="s">
        <v>1144</v>
      </c>
      <c r="P5950" s="1478"/>
      <c r="Q5950" s="1464">
        <f t="shared" si="184"/>
        <v>6</v>
      </c>
      <c r="R5950" s="1794" t="str">
        <f t="shared" si="185"/>
        <v>GALÁN</v>
      </c>
    </row>
    <row r="5951" spans="1:19" s="1761" customFormat="1" ht="25.05" customHeight="1" x14ac:dyDescent="0.2">
      <c r="A5951" s="1471" t="s">
        <v>14</v>
      </c>
      <c r="B5951" s="1472" t="s">
        <v>37</v>
      </c>
      <c r="C5951" s="1472" t="s">
        <v>1790</v>
      </c>
      <c r="D5951" s="1472" t="str">
        <f>VLOOKUP(C5951,CODIGOS!$B$1:$E$194,4,FALSE)</f>
        <v xml:space="preserve">BODEGAS PARA ALMACENAMIENTO DE ALIMENTOS </v>
      </c>
      <c r="E5951" s="1472" t="s">
        <v>18760</v>
      </c>
      <c r="F5951" s="1472" t="s">
        <v>18761</v>
      </c>
      <c r="G5951" s="1472" t="s">
        <v>18762</v>
      </c>
      <c r="H5951" s="1523">
        <v>45826</v>
      </c>
      <c r="I5951" s="1534">
        <v>0.85499999999999998</v>
      </c>
      <c r="J5951" s="1471" t="s">
        <v>16</v>
      </c>
      <c r="K5951" s="1471" t="s">
        <v>47</v>
      </c>
      <c r="L5951" s="1471" t="s">
        <v>22779</v>
      </c>
      <c r="M5951" s="1472"/>
      <c r="N5951" s="1479"/>
      <c r="O5951" s="1479" t="s">
        <v>1144</v>
      </c>
      <c r="P5951" s="1479"/>
      <c r="Q5951" s="1464">
        <f t="shared" si="184"/>
        <v>6</v>
      </c>
      <c r="R5951" s="1794" t="str">
        <f t="shared" si="185"/>
        <v>GALÁN</v>
      </c>
    </row>
    <row r="5952" spans="1:19" s="1761" customFormat="1" ht="25.05" customHeight="1" x14ac:dyDescent="0.2">
      <c r="A5952" s="1471" t="s">
        <v>14</v>
      </c>
      <c r="B5952" s="1472" t="s">
        <v>37</v>
      </c>
      <c r="C5952" s="1472" t="s">
        <v>1790</v>
      </c>
      <c r="D5952" s="1472" t="str">
        <f>VLOOKUP(C5952,CODIGOS!$B$1:$E$194,4,FALSE)</f>
        <v xml:space="preserve">BODEGAS PARA ALMACENAMIENTO DE ALIMENTOS </v>
      </c>
      <c r="E5952" s="1472" t="s">
        <v>18763</v>
      </c>
      <c r="F5952" s="1472" t="s">
        <v>18764</v>
      </c>
      <c r="G5952" s="1472" t="s">
        <v>12128</v>
      </c>
      <c r="H5952" s="1523">
        <v>45826</v>
      </c>
      <c r="I5952" s="1534">
        <v>0.71499999999999997</v>
      </c>
      <c r="J5952" s="1471" t="s">
        <v>16</v>
      </c>
      <c r="K5952" s="1471" t="s">
        <v>47</v>
      </c>
      <c r="L5952" s="1471" t="s">
        <v>22779</v>
      </c>
      <c r="M5952" s="1472"/>
      <c r="N5952" s="1477"/>
      <c r="O5952" s="1477" t="s">
        <v>1144</v>
      </c>
      <c r="P5952" s="1477"/>
      <c r="Q5952" s="1464">
        <f t="shared" si="184"/>
        <v>6</v>
      </c>
      <c r="R5952" s="1794" t="str">
        <f t="shared" si="185"/>
        <v>GALÁN</v>
      </c>
    </row>
    <row r="5953" spans="1:18" s="1761" customFormat="1" ht="25.05" customHeight="1" x14ac:dyDescent="0.2">
      <c r="A5953" s="1471" t="s">
        <v>14</v>
      </c>
      <c r="B5953" s="1472" t="s">
        <v>37</v>
      </c>
      <c r="C5953" s="1472" t="s">
        <v>1790</v>
      </c>
      <c r="D5953" s="1472" t="str">
        <f>VLOOKUP(C5953,CODIGOS!$B$1:$E$194,4,FALSE)</f>
        <v xml:space="preserve">BODEGAS PARA ALMACENAMIENTO DE ALIMENTOS </v>
      </c>
      <c r="E5953" s="1472" t="s">
        <v>18765</v>
      </c>
      <c r="F5953" s="1472" t="s">
        <v>18766</v>
      </c>
      <c r="G5953" s="1472" t="s">
        <v>14771</v>
      </c>
      <c r="H5953" s="1523">
        <v>45827</v>
      </c>
      <c r="I5953" s="1534">
        <v>0.72499999999999998</v>
      </c>
      <c r="J5953" s="1471" t="s">
        <v>16</v>
      </c>
      <c r="K5953" s="1471" t="s">
        <v>47</v>
      </c>
      <c r="L5953" s="1471" t="s">
        <v>22779</v>
      </c>
      <c r="M5953" s="1472"/>
      <c r="N5953" s="1472"/>
      <c r="O5953" s="1472" t="s">
        <v>1144</v>
      </c>
      <c r="P5953" s="1478"/>
      <c r="Q5953" s="1464">
        <f t="shared" si="184"/>
        <v>6</v>
      </c>
      <c r="R5953" s="1794" t="str">
        <f t="shared" si="185"/>
        <v>GALÁN</v>
      </c>
    </row>
    <row r="5954" spans="1:18" s="1761" customFormat="1" ht="25.05" customHeight="1" x14ac:dyDescent="0.2">
      <c r="A5954" s="1471" t="s">
        <v>14</v>
      </c>
      <c r="B5954" s="1472" t="s">
        <v>37</v>
      </c>
      <c r="C5954" s="1472" t="s">
        <v>1790</v>
      </c>
      <c r="D5954" s="1472" t="str">
        <f>VLOOKUP(C5954,CODIGOS!$B$1:$E$194,4,FALSE)</f>
        <v xml:space="preserve">BODEGAS PARA ALMACENAMIENTO DE ALIMENTOS </v>
      </c>
      <c r="E5954" s="1472" t="s">
        <v>18767</v>
      </c>
      <c r="F5954" s="1472" t="s">
        <v>18768</v>
      </c>
      <c r="G5954" s="1472" t="s">
        <v>12134</v>
      </c>
      <c r="H5954" s="1523">
        <v>45827</v>
      </c>
      <c r="I5954" s="1534">
        <v>0.71499999999999997</v>
      </c>
      <c r="J5954" s="1471" t="s">
        <v>16</v>
      </c>
      <c r="K5954" s="1471" t="s">
        <v>47</v>
      </c>
      <c r="L5954" s="1471" t="s">
        <v>22779</v>
      </c>
      <c r="M5954" s="1471"/>
      <c r="N5954" s="1471"/>
      <c r="O5954" s="1478" t="s">
        <v>1144</v>
      </c>
      <c r="P5954" s="1478"/>
      <c r="Q5954" s="1464">
        <f t="shared" si="184"/>
        <v>6</v>
      </c>
      <c r="R5954" s="1794" t="str">
        <f t="shared" si="185"/>
        <v>GALÁN</v>
      </c>
    </row>
    <row r="5955" spans="1:18" s="1761" customFormat="1" ht="25.05" customHeight="1" x14ac:dyDescent="0.2">
      <c r="A5955" s="1471" t="s">
        <v>14</v>
      </c>
      <c r="B5955" s="1547" t="s">
        <v>37</v>
      </c>
      <c r="C5955" s="1564" t="s">
        <v>1790</v>
      </c>
      <c r="D5955" s="1472" t="str">
        <f>VLOOKUP(C5955,CODIGOS!$B$1:$E$194,4,FALSE)</f>
        <v xml:space="preserve">BODEGAS PARA ALMACENAMIENTO DE ALIMENTOS </v>
      </c>
      <c r="E5955" s="1564" t="s">
        <v>18769</v>
      </c>
      <c r="F5955" s="1564" t="s">
        <v>18770</v>
      </c>
      <c r="G5955" s="1564" t="s">
        <v>18771</v>
      </c>
      <c r="H5955" s="1565">
        <v>45825</v>
      </c>
      <c r="I5955" s="1938">
        <v>0.78</v>
      </c>
      <c r="J5955" s="1471" t="s">
        <v>16</v>
      </c>
      <c r="K5955" s="1471" t="s">
        <v>47</v>
      </c>
      <c r="L5955" s="1471" t="s">
        <v>22779</v>
      </c>
      <c r="M5955" s="1549"/>
      <c r="N5955" s="1549"/>
      <c r="O5955" s="1549" t="s">
        <v>1144</v>
      </c>
      <c r="P5955" s="1478"/>
      <c r="Q5955" s="1464">
        <f t="shared" si="184"/>
        <v>6</v>
      </c>
      <c r="R5955" s="1794" t="str">
        <f t="shared" si="185"/>
        <v>GALÁN</v>
      </c>
    </row>
    <row r="5956" spans="1:18" s="1761" customFormat="1" ht="25.05" customHeight="1" x14ac:dyDescent="0.2">
      <c r="A5956" s="1471" t="s">
        <v>14</v>
      </c>
      <c r="B5956" s="1471" t="s">
        <v>37</v>
      </c>
      <c r="C5956" s="1475" t="s">
        <v>1790</v>
      </c>
      <c r="D5956" s="1472" t="str">
        <f>VLOOKUP(C5956,CODIGOS!$B$1:$E$194,4,FALSE)</f>
        <v xml:space="preserve">BODEGAS PARA ALMACENAMIENTO DE ALIMENTOS </v>
      </c>
      <c r="E5956" s="1471" t="s">
        <v>18772</v>
      </c>
      <c r="F5956" s="1471" t="s">
        <v>18773</v>
      </c>
      <c r="G5956" s="1475" t="s">
        <v>18774</v>
      </c>
      <c r="H5956" s="1533">
        <v>45825</v>
      </c>
      <c r="I5956" s="1534">
        <v>0.84</v>
      </c>
      <c r="J5956" s="1471" t="s">
        <v>16</v>
      </c>
      <c r="K5956" s="1471" t="s">
        <v>47</v>
      </c>
      <c r="L5956" s="1471" t="s">
        <v>22779</v>
      </c>
      <c r="M5956" s="1472"/>
      <c r="N5956" s="1479"/>
      <c r="O5956" s="1479" t="s">
        <v>1144</v>
      </c>
      <c r="P5956" s="1478"/>
      <c r="Q5956" s="1464">
        <f t="shared" si="184"/>
        <v>6</v>
      </c>
      <c r="R5956" s="1794" t="str">
        <f t="shared" si="185"/>
        <v>GALÁN</v>
      </c>
    </row>
    <row r="5957" spans="1:18" s="1761" customFormat="1" ht="25.05" customHeight="1" x14ac:dyDescent="0.2">
      <c r="A5957" s="1471" t="s">
        <v>14</v>
      </c>
      <c r="B5957" s="1472" t="s">
        <v>26</v>
      </c>
      <c r="C5957" s="1472" t="s">
        <v>20</v>
      </c>
      <c r="D5957" s="1472" t="str">
        <f>VLOOKUP(C5957,CODIGOS!$B$1:$E$194,4,FALSE)</f>
        <v>TIENDA DE BARRIO O CIGARRERÍA, INCLUIDAS LAS UBICADAS EN ZONAS FRANCAS</v>
      </c>
      <c r="E5957" s="1472" t="s">
        <v>18775</v>
      </c>
      <c r="F5957" s="1472" t="s">
        <v>18776</v>
      </c>
      <c r="G5957" s="1472" t="s">
        <v>18777</v>
      </c>
      <c r="H5957" s="1523">
        <v>45817</v>
      </c>
      <c r="I5957" s="1534">
        <v>0.62749999999999995</v>
      </c>
      <c r="J5957" s="1471" t="s">
        <v>16</v>
      </c>
      <c r="K5957" s="1471" t="s">
        <v>47</v>
      </c>
      <c r="L5957" s="1472" t="s">
        <v>22787</v>
      </c>
      <c r="M5957" s="1471"/>
      <c r="N5957" s="1476"/>
      <c r="O5957" s="1476" t="s">
        <v>1144</v>
      </c>
      <c r="P5957" s="1475"/>
      <c r="Q5957" s="1464">
        <f t="shared" si="184"/>
        <v>6</v>
      </c>
      <c r="R5957" s="1794" t="str">
        <f t="shared" si="185"/>
        <v>SOCORRO</v>
      </c>
    </row>
    <row r="5958" spans="1:18" s="1761" customFormat="1" ht="25.05" customHeight="1" x14ac:dyDescent="0.2">
      <c r="A5958" s="1471" t="s">
        <v>14</v>
      </c>
      <c r="B5958" s="1472" t="s">
        <v>26</v>
      </c>
      <c r="C5958" s="1472" t="s">
        <v>20</v>
      </c>
      <c r="D5958" s="1472" t="str">
        <f>VLOOKUP(C5958,CODIGOS!$B$1:$E$194,4,FALSE)</f>
        <v>TIENDA DE BARRIO O CIGARRERÍA, INCLUIDAS LAS UBICADAS EN ZONAS FRANCAS</v>
      </c>
      <c r="E5958" s="1472" t="s">
        <v>18778</v>
      </c>
      <c r="F5958" s="1472" t="s">
        <v>18779</v>
      </c>
      <c r="G5958" s="1472" t="s">
        <v>18780</v>
      </c>
      <c r="H5958" s="1523">
        <v>45821</v>
      </c>
      <c r="I5958" s="1534">
        <v>0.79</v>
      </c>
      <c r="J5958" s="1471" t="s">
        <v>16</v>
      </c>
      <c r="K5958" s="1471" t="s">
        <v>47</v>
      </c>
      <c r="L5958" s="1472" t="s">
        <v>22787</v>
      </c>
      <c r="M5958" s="1472"/>
      <c r="N5958" s="1472"/>
      <c r="O5958" s="1472" t="s">
        <v>1144</v>
      </c>
      <c r="P5958" s="1479"/>
      <c r="Q5958" s="1464">
        <f t="shared" si="184"/>
        <v>6</v>
      </c>
      <c r="R5958" s="1794" t="str">
        <f t="shared" si="185"/>
        <v>SOCORRO</v>
      </c>
    </row>
    <row r="5959" spans="1:18" s="1761" customFormat="1" ht="25.05" customHeight="1" x14ac:dyDescent="0.2">
      <c r="A5959" s="1471" t="s">
        <v>14</v>
      </c>
      <c r="B5959" s="1472" t="s">
        <v>26</v>
      </c>
      <c r="C5959" s="1472" t="s">
        <v>20</v>
      </c>
      <c r="D5959" s="1472" t="str">
        <f>VLOOKUP(C5959,CODIGOS!$B$1:$E$194,4,FALSE)</f>
        <v>TIENDA DE BARRIO O CIGARRERÍA, INCLUIDAS LAS UBICADAS EN ZONAS FRANCAS</v>
      </c>
      <c r="E5959" s="1472" t="s">
        <v>18781</v>
      </c>
      <c r="F5959" s="1472" t="s">
        <v>18782</v>
      </c>
      <c r="G5959" s="1472" t="s">
        <v>18783</v>
      </c>
      <c r="H5959" s="1523">
        <v>45821</v>
      </c>
      <c r="I5959" s="1534">
        <v>0.63500000000000001</v>
      </c>
      <c r="J5959" s="1471" t="s">
        <v>16</v>
      </c>
      <c r="K5959" s="1471" t="s">
        <v>47</v>
      </c>
      <c r="L5959" s="1472" t="s">
        <v>22787</v>
      </c>
      <c r="M5959" s="1472"/>
      <c r="N5959" s="1472"/>
      <c r="O5959" s="1472" t="s">
        <v>1144</v>
      </c>
      <c r="P5959" s="1479"/>
      <c r="Q5959" s="1464">
        <f t="shared" ref="Q5959:Q6022" si="186">MONTH(H5959)</f>
        <v>6</v>
      </c>
      <c r="R5959" s="1794" t="str">
        <f t="shared" ref="R5959:R6022" si="187">B5959</f>
        <v>SOCORRO</v>
      </c>
    </row>
    <row r="5960" spans="1:18" s="1761" customFormat="1" ht="25.05" customHeight="1" x14ac:dyDescent="0.2">
      <c r="A5960" s="1471" t="s">
        <v>14</v>
      </c>
      <c r="B5960" s="1531" t="s">
        <v>26</v>
      </c>
      <c r="C5960" s="1475" t="s">
        <v>20</v>
      </c>
      <c r="D5960" s="1472" t="str">
        <f>VLOOKUP(C5960,CODIGOS!$B$1:$E$194,4,FALSE)</f>
        <v>TIENDA DE BARRIO O CIGARRERÍA, INCLUIDAS LAS UBICADAS EN ZONAS FRANCAS</v>
      </c>
      <c r="E5960" s="1471" t="s">
        <v>8928</v>
      </c>
      <c r="F5960" s="1471" t="s">
        <v>18784</v>
      </c>
      <c r="G5960" s="1471" t="s">
        <v>18785</v>
      </c>
      <c r="H5960" s="1473">
        <v>45821</v>
      </c>
      <c r="I5960" s="1905">
        <v>0.76249999999999996</v>
      </c>
      <c r="J5960" s="1471" t="s">
        <v>16</v>
      </c>
      <c r="K5960" s="1471" t="s">
        <v>47</v>
      </c>
      <c r="L5960" s="1472" t="s">
        <v>22787</v>
      </c>
      <c r="M5960" s="1472"/>
      <c r="N5960" s="1472"/>
      <c r="O5960" s="1472" t="s">
        <v>1144</v>
      </c>
      <c r="P5960" s="1479"/>
      <c r="Q5960" s="1464">
        <f t="shared" si="186"/>
        <v>6</v>
      </c>
      <c r="R5960" s="1794" t="str">
        <f t="shared" si="187"/>
        <v>SOCORRO</v>
      </c>
    </row>
    <row r="5961" spans="1:18" s="1761" customFormat="1" ht="25.05" customHeight="1" x14ac:dyDescent="0.2">
      <c r="A5961" s="1471" t="s">
        <v>14</v>
      </c>
      <c r="B5961" s="1472" t="s">
        <v>26</v>
      </c>
      <c r="C5961" s="1472" t="s">
        <v>20</v>
      </c>
      <c r="D5961" s="1472" t="str">
        <f>VLOOKUP(C5961,CODIGOS!$B$1:$E$194,4,FALSE)</f>
        <v>TIENDA DE BARRIO O CIGARRERÍA, INCLUIDAS LAS UBICADAS EN ZONAS FRANCAS</v>
      </c>
      <c r="E5961" s="1472" t="s">
        <v>18786</v>
      </c>
      <c r="F5961" s="1472" t="s">
        <v>18787</v>
      </c>
      <c r="G5961" s="1472" t="s">
        <v>18788</v>
      </c>
      <c r="H5961" s="1523">
        <v>45821</v>
      </c>
      <c r="I5961" s="1534">
        <v>0.60499999999999998</v>
      </c>
      <c r="J5961" s="1471" t="s">
        <v>16</v>
      </c>
      <c r="K5961" s="1471" t="s">
        <v>47</v>
      </c>
      <c r="L5961" s="1472" t="s">
        <v>22787</v>
      </c>
      <c r="M5961" s="1472"/>
      <c r="N5961" s="1472"/>
      <c r="O5961" s="1472" t="s">
        <v>1144</v>
      </c>
      <c r="P5961" s="1479"/>
      <c r="Q5961" s="1464">
        <f t="shared" si="186"/>
        <v>6</v>
      </c>
      <c r="R5961" s="1794" t="str">
        <f t="shared" si="187"/>
        <v>SOCORRO</v>
      </c>
    </row>
    <row r="5962" spans="1:18" s="1761" customFormat="1" ht="25.05" customHeight="1" x14ac:dyDescent="0.2">
      <c r="A5962" s="1471" t="s">
        <v>14</v>
      </c>
      <c r="B5962" s="1472" t="s">
        <v>26</v>
      </c>
      <c r="C5962" s="1472" t="s">
        <v>20</v>
      </c>
      <c r="D5962" s="1472" t="str">
        <f>VLOOKUP(C5962,CODIGOS!$B$1:$E$194,4,FALSE)</f>
        <v>TIENDA DE BARRIO O CIGARRERÍA, INCLUIDAS LAS UBICADAS EN ZONAS FRANCAS</v>
      </c>
      <c r="E5962" s="1472" t="s">
        <v>18789</v>
      </c>
      <c r="F5962" s="1472" t="s">
        <v>18790</v>
      </c>
      <c r="G5962" s="1472" t="s">
        <v>18791</v>
      </c>
      <c r="H5962" s="1523">
        <v>45821</v>
      </c>
      <c r="I5962" s="1534">
        <v>0.67749999999999999</v>
      </c>
      <c r="J5962" s="1471" t="s">
        <v>16</v>
      </c>
      <c r="K5962" s="1471" t="s">
        <v>47</v>
      </c>
      <c r="L5962" s="1472" t="s">
        <v>22787</v>
      </c>
      <c r="M5962" s="1471"/>
      <c r="N5962" s="1471"/>
      <c r="O5962" s="1471" t="s">
        <v>1144</v>
      </c>
      <c r="P5962" s="1475"/>
      <c r="Q5962" s="1464">
        <f t="shared" si="186"/>
        <v>6</v>
      </c>
      <c r="R5962" s="1794" t="str">
        <f t="shared" si="187"/>
        <v>SOCORRO</v>
      </c>
    </row>
    <row r="5963" spans="1:18" s="1761" customFormat="1" ht="25.05" customHeight="1" x14ac:dyDescent="0.2">
      <c r="A5963" s="1471" t="s">
        <v>14</v>
      </c>
      <c r="B5963" s="1472" t="s">
        <v>26</v>
      </c>
      <c r="C5963" s="1472" t="s">
        <v>20</v>
      </c>
      <c r="D5963" s="1472" t="str">
        <f>VLOOKUP(C5963,CODIGOS!$B$1:$E$194,4,FALSE)</f>
        <v>TIENDA DE BARRIO O CIGARRERÍA, INCLUIDAS LAS UBICADAS EN ZONAS FRANCAS</v>
      </c>
      <c r="E5963" s="1472" t="s">
        <v>18792</v>
      </c>
      <c r="F5963" s="1472" t="s">
        <v>18793</v>
      </c>
      <c r="G5963" s="1472" t="s">
        <v>18794</v>
      </c>
      <c r="H5963" s="1523">
        <v>45821</v>
      </c>
      <c r="I5963" s="1534">
        <v>0.82</v>
      </c>
      <c r="J5963" s="1471" t="s">
        <v>16</v>
      </c>
      <c r="K5963" s="1471" t="s">
        <v>47</v>
      </c>
      <c r="L5963" s="1472" t="s">
        <v>22787</v>
      </c>
      <c r="M5963" s="1472"/>
      <c r="N5963" s="1472"/>
      <c r="O5963" s="1901" t="s">
        <v>1144</v>
      </c>
      <c r="P5963" s="1479"/>
      <c r="Q5963" s="1464">
        <f t="shared" si="186"/>
        <v>6</v>
      </c>
      <c r="R5963" s="1794" t="str">
        <f t="shared" si="187"/>
        <v>SOCORRO</v>
      </c>
    </row>
    <row r="5964" spans="1:18" s="1761" customFormat="1" ht="25.05" customHeight="1" x14ac:dyDescent="0.2">
      <c r="A5964" s="1471" t="s">
        <v>14</v>
      </c>
      <c r="B5964" s="1472" t="s">
        <v>26</v>
      </c>
      <c r="C5964" s="1472" t="s">
        <v>20</v>
      </c>
      <c r="D5964" s="1472" t="str">
        <f>VLOOKUP(C5964,CODIGOS!$B$1:$E$194,4,FALSE)</f>
        <v>TIENDA DE BARRIO O CIGARRERÍA, INCLUIDAS LAS UBICADAS EN ZONAS FRANCAS</v>
      </c>
      <c r="E5964" s="1472" t="s">
        <v>18795</v>
      </c>
      <c r="F5964" s="1472" t="s">
        <v>18796</v>
      </c>
      <c r="G5964" s="1472" t="s">
        <v>18797</v>
      </c>
      <c r="H5964" s="1523">
        <v>45817</v>
      </c>
      <c r="I5964" s="1534">
        <v>0.67</v>
      </c>
      <c r="J5964" s="1471" t="s">
        <v>16</v>
      </c>
      <c r="K5964" s="1471" t="s">
        <v>47</v>
      </c>
      <c r="L5964" s="1472" t="s">
        <v>22787</v>
      </c>
      <c r="M5964" s="1471"/>
      <c r="N5964" s="1475"/>
      <c r="O5964" s="1475" t="s">
        <v>1144</v>
      </c>
      <c r="P5964" s="1475"/>
      <c r="Q5964" s="1464">
        <f t="shared" si="186"/>
        <v>6</v>
      </c>
      <c r="R5964" s="1794" t="str">
        <f t="shared" si="187"/>
        <v>SOCORRO</v>
      </c>
    </row>
    <row r="5965" spans="1:18" s="1761" customFormat="1" ht="25.05" customHeight="1" x14ac:dyDescent="0.2">
      <c r="A5965" s="1471" t="s">
        <v>14</v>
      </c>
      <c r="B5965" s="1472" t="s">
        <v>26</v>
      </c>
      <c r="C5965" s="1472" t="s">
        <v>20</v>
      </c>
      <c r="D5965" s="1472" t="str">
        <f>VLOOKUP(C5965,CODIGOS!$B$1:$E$194,4,FALSE)</f>
        <v>TIENDA DE BARRIO O CIGARRERÍA, INCLUIDAS LAS UBICADAS EN ZONAS FRANCAS</v>
      </c>
      <c r="E5965" s="1472" t="s">
        <v>18798</v>
      </c>
      <c r="F5965" s="1472" t="s">
        <v>18799</v>
      </c>
      <c r="G5965" s="1472" t="s">
        <v>18800</v>
      </c>
      <c r="H5965" s="1523">
        <v>45817</v>
      </c>
      <c r="I5965" s="1534">
        <v>0.84</v>
      </c>
      <c r="J5965" s="1471" t="s">
        <v>16</v>
      </c>
      <c r="K5965" s="1471" t="s">
        <v>47</v>
      </c>
      <c r="L5965" s="1472" t="s">
        <v>22787</v>
      </c>
      <c r="M5965" s="1471"/>
      <c r="N5965" s="1475"/>
      <c r="O5965" s="1475" t="s">
        <v>1144</v>
      </c>
      <c r="P5965" s="1475"/>
      <c r="Q5965" s="1464">
        <f t="shared" si="186"/>
        <v>6</v>
      </c>
      <c r="R5965" s="1794" t="str">
        <f t="shared" si="187"/>
        <v>SOCORRO</v>
      </c>
    </row>
    <row r="5966" spans="1:18" s="1761" customFormat="1" ht="25.05" customHeight="1" x14ac:dyDescent="0.2">
      <c r="A5966" s="1471" t="s">
        <v>14</v>
      </c>
      <c r="B5966" s="1472" t="s">
        <v>26</v>
      </c>
      <c r="C5966" s="1472" t="s">
        <v>20</v>
      </c>
      <c r="D5966" s="1472" t="str">
        <f>VLOOKUP(C5966,CODIGOS!$B$1:$E$194,4,FALSE)</f>
        <v>TIENDA DE BARRIO O CIGARRERÍA, INCLUIDAS LAS UBICADAS EN ZONAS FRANCAS</v>
      </c>
      <c r="E5966" s="1472" t="s">
        <v>18801</v>
      </c>
      <c r="F5966" s="1472" t="s">
        <v>18802</v>
      </c>
      <c r="G5966" s="1472" t="s">
        <v>18803</v>
      </c>
      <c r="H5966" s="1523">
        <v>45817</v>
      </c>
      <c r="I5966" s="1534">
        <v>0.84</v>
      </c>
      <c r="J5966" s="1471" t="s">
        <v>16</v>
      </c>
      <c r="K5966" s="1471" t="s">
        <v>47</v>
      </c>
      <c r="L5966" s="1472" t="s">
        <v>22787</v>
      </c>
      <c r="M5966" s="1471"/>
      <c r="N5966" s="1475"/>
      <c r="O5966" s="1475" t="s">
        <v>1144</v>
      </c>
      <c r="P5966" s="1479"/>
      <c r="Q5966" s="1464">
        <f t="shared" si="186"/>
        <v>6</v>
      </c>
      <c r="R5966" s="1794" t="str">
        <f t="shared" si="187"/>
        <v>SOCORRO</v>
      </c>
    </row>
    <row r="5967" spans="1:18" s="1761" customFormat="1" ht="25.05" customHeight="1" x14ac:dyDescent="0.2">
      <c r="A5967" s="1471" t="s">
        <v>14</v>
      </c>
      <c r="B5967" s="1472" t="s">
        <v>26</v>
      </c>
      <c r="C5967" s="1472" t="s">
        <v>20</v>
      </c>
      <c r="D5967" s="1472" t="str">
        <f>VLOOKUP(C5967,CODIGOS!$B$1:$E$194,4,FALSE)</f>
        <v>TIENDA DE BARRIO O CIGARRERÍA, INCLUIDAS LAS UBICADAS EN ZONAS FRANCAS</v>
      </c>
      <c r="E5967" s="1472" t="s">
        <v>18804</v>
      </c>
      <c r="F5967" s="1472" t="s">
        <v>18805</v>
      </c>
      <c r="G5967" s="1472" t="s">
        <v>18806</v>
      </c>
      <c r="H5967" s="1523">
        <v>45817</v>
      </c>
      <c r="I5967" s="1534">
        <v>0.67</v>
      </c>
      <c r="J5967" s="1471" t="s">
        <v>16</v>
      </c>
      <c r="K5967" s="1471" t="s">
        <v>47</v>
      </c>
      <c r="L5967" s="1472" t="s">
        <v>22787</v>
      </c>
      <c r="M5967" s="1471"/>
      <c r="N5967" s="1475"/>
      <c r="O5967" s="1475" t="s">
        <v>1144</v>
      </c>
      <c r="P5967" s="1479"/>
      <c r="Q5967" s="1464">
        <f t="shared" si="186"/>
        <v>6</v>
      </c>
      <c r="R5967" s="1794" t="str">
        <f t="shared" si="187"/>
        <v>SOCORRO</v>
      </c>
    </row>
    <row r="5968" spans="1:18" s="1761" customFormat="1" ht="25.05" customHeight="1" x14ac:dyDescent="0.2">
      <c r="A5968" s="1471" t="s">
        <v>14</v>
      </c>
      <c r="B5968" s="1531" t="s">
        <v>26</v>
      </c>
      <c r="C5968" s="1475" t="s">
        <v>20</v>
      </c>
      <c r="D5968" s="1472" t="str">
        <f>VLOOKUP(C5968,CODIGOS!$B$1:$E$194,4,FALSE)</f>
        <v>TIENDA DE BARRIO O CIGARRERÍA, INCLUIDAS LAS UBICADAS EN ZONAS FRANCAS</v>
      </c>
      <c r="E5968" s="1471" t="s">
        <v>18807</v>
      </c>
      <c r="F5968" s="1471" t="s">
        <v>18808</v>
      </c>
      <c r="G5968" s="1475" t="s">
        <v>18809</v>
      </c>
      <c r="H5968" s="1473">
        <v>45817</v>
      </c>
      <c r="I5968" s="1905">
        <v>0.75249999999999995</v>
      </c>
      <c r="J5968" s="1471" t="s">
        <v>16</v>
      </c>
      <c r="K5968" s="1471" t="s">
        <v>47</v>
      </c>
      <c r="L5968" s="1472" t="s">
        <v>22787</v>
      </c>
      <c r="M5968" s="1472"/>
      <c r="N5968" s="1472"/>
      <c r="O5968" s="1479" t="s">
        <v>1144</v>
      </c>
      <c r="P5968" s="1479"/>
      <c r="Q5968" s="1464">
        <f t="shared" si="186"/>
        <v>6</v>
      </c>
      <c r="R5968" s="1794" t="str">
        <f t="shared" si="187"/>
        <v>SOCORRO</v>
      </c>
    </row>
    <row r="5969" spans="1:18" s="1761" customFormat="1" ht="25.05" customHeight="1" x14ac:dyDescent="0.2">
      <c r="A5969" s="1471" t="s">
        <v>14</v>
      </c>
      <c r="B5969" s="1472" t="s">
        <v>26</v>
      </c>
      <c r="C5969" s="1472" t="s">
        <v>20</v>
      </c>
      <c r="D5969" s="1472" t="str">
        <f>VLOOKUP(C5969,CODIGOS!$B$1:$E$194,4,FALSE)</f>
        <v>TIENDA DE BARRIO O CIGARRERÍA, INCLUIDAS LAS UBICADAS EN ZONAS FRANCAS</v>
      </c>
      <c r="E5969" s="1472" t="s">
        <v>18810</v>
      </c>
      <c r="F5969" s="1472" t="s">
        <v>18811</v>
      </c>
      <c r="G5969" s="1472" t="s">
        <v>18812</v>
      </c>
      <c r="H5969" s="1523">
        <v>45817</v>
      </c>
      <c r="I5969" s="1534">
        <v>0.65500000000000003</v>
      </c>
      <c r="J5969" s="1471" t="s">
        <v>16</v>
      </c>
      <c r="K5969" s="1471" t="s">
        <v>47</v>
      </c>
      <c r="L5969" s="1472" t="s">
        <v>22787</v>
      </c>
      <c r="M5969" s="1472"/>
      <c r="N5969" s="1472"/>
      <c r="O5969" s="1472" t="s">
        <v>1144</v>
      </c>
      <c r="P5969" s="1479"/>
      <c r="Q5969" s="1464">
        <f t="shared" si="186"/>
        <v>6</v>
      </c>
      <c r="R5969" s="1794" t="str">
        <f t="shared" si="187"/>
        <v>SOCORRO</v>
      </c>
    </row>
    <row r="5970" spans="1:18" s="1761" customFormat="1" ht="25.05" customHeight="1" x14ac:dyDescent="0.2">
      <c r="A5970" s="1471" t="s">
        <v>14</v>
      </c>
      <c r="B5970" s="1472" t="s">
        <v>26</v>
      </c>
      <c r="C5970" s="1472" t="s">
        <v>20</v>
      </c>
      <c r="D5970" s="1472" t="str">
        <f>VLOOKUP(C5970,CODIGOS!$B$1:$E$194,4,FALSE)</f>
        <v>TIENDA DE BARRIO O CIGARRERÍA, INCLUIDAS LAS UBICADAS EN ZONAS FRANCAS</v>
      </c>
      <c r="E5970" s="1472" t="s">
        <v>18813</v>
      </c>
      <c r="F5970" s="1472" t="s">
        <v>18814</v>
      </c>
      <c r="G5970" s="1472" t="s">
        <v>18815</v>
      </c>
      <c r="H5970" s="1523">
        <v>45817</v>
      </c>
      <c r="I5970" s="1534">
        <v>0.72499999999999998</v>
      </c>
      <c r="J5970" s="1471" t="s">
        <v>16</v>
      </c>
      <c r="K5970" s="1471" t="s">
        <v>47</v>
      </c>
      <c r="L5970" s="1472" t="s">
        <v>22787</v>
      </c>
      <c r="M5970" s="1472"/>
      <c r="N5970" s="1472"/>
      <c r="O5970" s="1472" t="s">
        <v>1144</v>
      </c>
      <c r="P5970" s="1479"/>
      <c r="Q5970" s="1464">
        <f t="shared" si="186"/>
        <v>6</v>
      </c>
      <c r="R5970" s="1794" t="str">
        <f t="shared" si="187"/>
        <v>SOCORRO</v>
      </c>
    </row>
    <row r="5971" spans="1:18" s="1761" customFormat="1" ht="25.05" customHeight="1" x14ac:dyDescent="0.2">
      <c r="A5971" s="1471" t="s">
        <v>14</v>
      </c>
      <c r="B5971" s="1472" t="s">
        <v>39</v>
      </c>
      <c r="C5971" s="1472" t="s">
        <v>837</v>
      </c>
      <c r="D5971" s="1472" t="str">
        <f>VLOOKUP(C5971,CODIGOS!$B$1:$E$194,4,FALSE)</f>
        <v>MISCELANEAS  ( COMERCIO AL POR MENOR EN ESTABLECIMIENTOS NO ESPECIALIZADOS, CON SURTIDO COMPUESTO PRINCIPALMENTE POR PRODUCTOS DIFERENTES DE ALIMENTOS (VÍVERES EN GENERAL, BEBIDAS Y TABACO)</v>
      </c>
      <c r="E5971" s="1472" t="s">
        <v>18816</v>
      </c>
      <c r="F5971" s="1472" t="s">
        <v>18817</v>
      </c>
      <c r="G5971" s="1472" t="s">
        <v>12664</v>
      </c>
      <c r="H5971" s="1523">
        <v>45811</v>
      </c>
      <c r="I5971" s="1534">
        <v>0.82</v>
      </c>
      <c r="J5971" s="1471" t="s">
        <v>16</v>
      </c>
      <c r="K5971" s="1471" t="s">
        <v>47</v>
      </c>
      <c r="L5971" s="1472" t="s">
        <v>17</v>
      </c>
      <c r="M5971" s="1472" t="s">
        <v>815</v>
      </c>
      <c r="N5971" s="1472"/>
      <c r="O5971" s="1472" t="s">
        <v>910</v>
      </c>
      <c r="P5971" s="1479"/>
      <c r="Q5971" s="1464">
        <f t="shared" si="186"/>
        <v>6</v>
      </c>
      <c r="R5971" s="1794" t="str">
        <f t="shared" si="187"/>
        <v>GAMBITA</v>
      </c>
    </row>
    <row r="5972" spans="1:18" s="1761" customFormat="1" ht="25.05" customHeight="1" x14ac:dyDescent="0.2">
      <c r="A5972" s="1471" t="s">
        <v>14</v>
      </c>
      <c r="B5972" s="1472" t="s">
        <v>39</v>
      </c>
      <c r="C5972" s="1472" t="s">
        <v>472</v>
      </c>
      <c r="D5972" s="1472" t="str">
        <f>VLOOKUP(C5972,CODIGOS!$B$1:$E$194,4,FALSE)</f>
        <v>RESTAURANTES PUBLICOS</v>
      </c>
      <c r="E5972" s="1472" t="s">
        <v>18818</v>
      </c>
      <c r="F5972" s="1472" t="s">
        <v>18819</v>
      </c>
      <c r="G5972" s="1472" t="s">
        <v>18820</v>
      </c>
      <c r="H5972" s="1523">
        <v>45811</v>
      </c>
      <c r="I5972" s="1534">
        <v>0.70499999999999996</v>
      </c>
      <c r="J5972" s="1471" t="s">
        <v>16</v>
      </c>
      <c r="K5972" s="1471" t="s">
        <v>47</v>
      </c>
      <c r="L5972" s="1472" t="s">
        <v>2934</v>
      </c>
      <c r="M5972" s="1472"/>
      <c r="N5972" s="1472"/>
      <c r="O5972" s="1472" t="s">
        <v>910</v>
      </c>
      <c r="P5972" s="1479"/>
      <c r="Q5972" s="1464">
        <f t="shared" si="186"/>
        <v>6</v>
      </c>
      <c r="R5972" s="1794" t="str">
        <f t="shared" si="187"/>
        <v>GAMBITA</v>
      </c>
    </row>
    <row r="5973" spans="1:18" s="1761" customFormat="1" ht="25.05" customHeight="1" x14ac:dyDescent="0.2">
      <c r="A5973" s="1471" t="s">
        <v>14</v>
      </c>
      <c r="B5973" s="1472" t="s">
        <v>39</v>
      </c>
      <c r="C5973" s="1472" t="s">
        <v>20</v>
      </c>
      <c r="D5973" s="1472" t="str">
        <f>VLOOKUP(C5973,CODIGOS!$B$1:$E$194,4,FALSE)</f>
        <v>TIENDA DE BARRIO O CIGARRERÍA, INCLUIDAS LAS UBICADAS EN ZONAS FRANCAS</v>
      </c>
      <c r="E5973" s="1472" t="s">
        <v>12170</v>
      </c>
      <c r="F5973" s="1472" t="s">
        <v>18821</v>
      </c>
      <c r="G5973" s="1472" t="s">
        <v>18822</v>
      </c>
      <c r="H5973" s="1523">
        <v>45811</v>
      </c>
      <c r="I5973" s="1534">
        <v>0.69</v>
      </c>
      <c r="J5973" s="1471" t="s">
        <v>16</v>
      </c>
      <c r="K5973" s="1471" t="s">
        <v>47</v>
      </c>
      <c r="L5973" s="1472" t="s">
        <v>22787</v>
      </c>
      <c r="M5973" s="1472"/>
      <c r="N5973" s="1472"/>
      <c r="O5973" s="1472" t="s">
        <v>910</v>
      </c>
      <c r="P5973" s="1479"/>
      <c r="Q5973" s="1464">
        <f t="shared" si="186"/>
        <v>6</v>
      </c>
      <c r="R5973" s="1794" t="str">
        <f t="shared" si="187"/>
        <v>GAMBITA</v>
      </c>
    </row>
    <row r="5974" spans="1:18" s="1761" customFormat="1" ht="25.05" customHeight="1" x14ac:dyDescent="0.2">
      <c r="A5974" s="1471" t="s">
        <v>14</v>
      </c>
      <c r="B5974" s="1472" t="s">
        <v>39</v>
      </c>
      <c r="C5974" s="1921" t="s">
        <v>472</v>
      </c>
      <c r="D5974" s="1472" t="str">
        <f>VLOOKUP(C5974,CODIGOS!$B$1:$E$194,4,FALSE)</f>
        <v>RESTAURANTES PUBLICOS</v>
      </c>
      <c r="E5974" s="1472" t="s">
        <v>18823</v>
      </c>
      <c r="F5974" s="1472" t="s">
        <v>11903</v>
      </c>
      <c r="G5974" s="1472" t="s">
        <v>18824</v>
      </c>
      <c r="H5974" s="1523">
        <v>45813</v>
      </c>
      <c r="I5974" s="1534">
        <v>0.77500000000000002</v>
      </c>
      <c r="J5974" s="1471" t="s">
        <v>16</v>
      </c>
      <c r="K5974" s="1471" t="s">
        <v>47</v>
      </c>
      <c r="L5974" s="1472" t="s">
        <v>2934</v>
      </c>
      <c r="M5974" s="1472"/>
      <c r="N5974" s="1479"/>
      <c r="O5974" s="1479" t="s">
        <v>910</v>
      </c>
      <c r="P5974" s="1479"/>
      <c r="Q5974" s="1464">
        <f t="shared" si="186"/>
        <v>6</v>
      </c>
      <c r="R5974" s="1794" t="str">
        <f t="shared" si="187"/>
        <v>GAMBITA</v>
      </c>
    </row>
    <row r="5975" spans="1:18" s="1761" customFormat="1" ht="25.05" customHeight="1" x14ac:dyDescent="0.2">
      <c r="A5975" s="1471" t="s">
        <v>14</v>
      </c>
      <c r="B5975" s="1472" t="s">
        <v>39</v>
      </c>
      <c r="C5975" s="1472" t="s">
        <v>2221</v>
      </c>
      <c r="D5975" s="1472" t="str">
        <f>VLOOKUP(C5975,CODIGOS!$B$1:$E$194,4,FALSE)</f>
        <v>AREAS DE PREPARACION DE HOTELES (INCLUIDOS LOS UBICADOS EN ZONAS FRANCAS), MOTELES, HOSTALES, RESIDENCIAS Y CASAS DE LENOCINIO</v>
      </c>
      <c r="E5975" s="1472" t="s">
        <v>18825</v>
      </c>
      <c r="F5975" s="1472" t="s">
        <v>12666</v>
      </c>
      <c r="G5975" s="1472" t="s">
        <v>12667</v>
      </c>
      <c r="H5975" s="1523">
        <v>45814</v>
      </c>
      <c r="I5975" s="1534">
        <v>0.755</v>
      </c>
      <c r="J5975" s="1471" t="s">
        <v>16</v>
      </c>
      <c r="K5975" s="1471" t="s">
        <v>47</v>
      </c>
      <c r="L5975" s="1472" t="s">
        <v>2934</v>
      </c>
      <c r="M5975" s="1472"/>
      <c r="N5975" s="1479"/>
      <c r="O5975" s="1479" t="s">
        <v>910</v>
      </c>
      <c r="P5975" s="1479"/>
      <c r="Q5975" s="1464">
        <f t="shared" si="186"/>
        <v>6</v>
      </c>
      <c r="R5975" s="1794" t="str">
        <f t="shared" si="187"/>
        <v>GAMBITA</v>
      </c>
    </row>
    <row r="5976" spans="1:18" s="1761" customFormat="1" ht="25.05" customHeight="1" x14ac:dyDescent="0.2">
      <c r="A5976" s="1471" t="s">
        <v>14</v>
      </c>
      <c r="B5976" s="1472" t="s">
        <v>39</v>
      </c>
      <c r="C5976" s="1472" t="s">
        <v>499</v>
      </c>
      <c r="D5976" s="1472" t="str">
        <f>VLOOKUP(C5976,CODIGOS!$B$1:$E$194,4,FALSE)</f>
        <v>BARES - DISCOTECAS - CANTINAS - TABERNAS</v>
      </c>
      <c r="E5976" s="1472" t="s">
        <v>12662</v>
      </c>
      <c r="F5976" s="1472" t="s">
        <v>18826</v>
      </c>
      <c r="G5976" s="1472" t="s">
        <v>18827</v>
      </c>
      <c r="H5976" s="1523">
        <v>45818</v>
      </c>
      <c r="I5976" s="1534">
        <v>0.77</v>
      </c>
      <c r="J5976" s="1471" t="s">
        <v>16</v>
      </c>
      <c r="K5976" s="1471" t="s">
        <v>47</v>
      </c>
      <c r="L5976" s="1471" t="s">
        <v>4248</v>
      </c>
      <c r="M5976" s="1472"/>
      <c r="N5976" s="1479"/>
      <c r="O5976" s="1479" t="s">
        <v>910</v>
      </c>
      <c r="P5976" s="1479"/>
      <c r="Q5976" s="1464">
        <f t="shared" si="186"/>
        <v>6</v>
      </c>
      <c r="R5976" s="1794" t="str">
        <f t="shared" si="187"/>
        <v>GAMBITA</v>
      </c>
    </row>
    <row r="5977" spans="1:18" s="1761" customFormat="1" ht="25.05" customHeight="1" x14ac:dyDescent="0.2">
      <c r="A5977" s="1471" t="s">
        <v>14</v>
      </c>
      <c r="B5977" s="1472" t="s">
        <v>39</v>
      </c>
      <c r="C5977" s="1475" t="s">
        <v>715</v>
      </c>
      <c r="D5977" s="1472" t="str">
        <f>VLOOKUP(C5977,CODIGOS!$B$1:$E$194,4,FALSE)</f>
        <v>COLEGIOS</v>
      </c>
      <c r="E5977" s="1472" t="s">
        <v>18828</v>
      </c>
      <c r="F5977" s="1472" t="s">
        <v>14615</v>
      </c>
      <c r="G5977" s="1472" t="s">
        <v>950</v>
      </c>
      <c r="H5977" s="1523">
        <v>45819</v>
      </c>
      <c r="I5977" s="1534">
        <v>0.63500000000000001</v>
      </c>
      <c r="J5977" s="1471" t="s">
        <v>16</v>
      </c>
      <c r="K5977" s="1471" t="s">
        <v>47</v>
      </c>
      <c r="L5977" s="1472" t="s">
        <v>26510</v>
      </c>
      <c r="M5977" s="1472"/>
      <c r="N5977" s="1479"/>
      <c r="O5977" s="1479" t="s">
        <v>910</v>
      </c>
      <c r="P5977" s="1479"/>
      <c r="Q5977" s="1464">
        <f t="shared" si="186"/>
        <v>6</v>
      </c>
      <c r="R5977" s="1794" t="str">
        <f t="shared" si="187"/>
        <v>GAMBITA</v>
      </c>
    </row>
    <row r="5978" spans="1:18" s="1761" customFormat="1" ht="25.05" customHeight="1" x14ac:dyDescent="0.2">
      <c r="A5978" s="1471" t="s">
        <v>14</v>
      </c>
      <c r="B5978" s="1472" t="s">
        <v>39</v>
      </c>
      <c r="C5978" s="1472" t="s">
        <v>542</v>
      </c>
      <c r="D5978" s="1472" t="str">
        <f>VLOOKUP(C5978,CODIGOS!$B$1:$E$194,4,FALSE)</f>
        <v>MINI MERCADO (SUPERMERCADO DE BARRIO)</v>
      </c>
      <c r="E5978" s="1472" t="s">
        <v>18829</v>
      </c>
      <c r="F5978" s="1472" t="s">
        <v>18830</v>
      </c>
      <c r="G5978" s="1472" t="s">
        <v>18831</v>
      </c>
      <c r="H5978" s="1523">
        <v>45819</v>
      </c>
      <c r="I5978" s="1534">
        <v>0.72499999999999998</v>
      </c>
      <c r="J5978" s="1471" t="s">
        <v>16</v>
      </c>
      <c r="K5978" s="1471" t="s">
        <v>47</v>
      </c>
      <c r="L5978" s="1472" t="s">
        <v>22787</v>
      </c>
      <c r="M5978" s="1472"/>
      <c r="N5978" s="1479"/>
      <c r="O5978" s="1479" t="s">
        <v>910</v>
      </c>
      <c r="P5978" s="1479"/>
      <c r="Q5978" s="1464">
        <f t="shared" si="186"/>
        <v>6</v>
      </c>
      <c r="R5978" s="1794" t="str">
        <f t="shared" si="187"/>
        <v>GAMBITA</v>
      </c>
    </row>
    <row r="5979" spans="1:18" s="1761" customFormat="1" ht="25.05" customHeight="1" x14ac:dyDescent="0.2">
      <c r="A5979" s="1471" t="s">
        <v>14</v>
      </c>
      <c r="B5979" s="1472" t="s">
        <v>39</v>
      </c>
      <c r="C5979" s="1475" t="s">
        <v>715</v>
      </c>
      <c r="D5979" s="1472" t="str">
        <f>VLOOKUP(C5979,CODIGOS!$B$1:$E$194,4,FALSE)</f>
        <v>COLEGIOS</v>
      </c>
      <c r="E5979" s="1472" t="s">
        <v>14661</v>
      </c>
      <c r="F5979" s="1472" t="s">
        <v>14613</v>
      </c>
      <c r="G5979" s="1472" t="s">
        <v>18832</v>
      </c>
      <c r="H5979" s="1523">
        <v>45821</v>
      </c>
      <c r="I5979" s="1534">
        <v>0.58499999999999996</v>
      </c>
      <c r="J5979" s="1471" t="s">
        <v>16</v>
      </c>
      <c r="K5979" s="1471" t="s">
        <v>47</v>
      </c>
      <c r="L5979" s="1472" t="s">
        <v>26510</v>
      </c>
      <c r="M5979" s="1472"/>
      <c r="N5979" s="1472"/>
      <c r="O5979" s="1472" t="s">
        <v>910</v>
      </c>
      <c r="P5979" s="1479"/>
      <c r="Q5979" s="1464">
        <f t="shared" si="186"/>
        <v>6</v>
      </c>
      <c r="R5979" s="1794" t="str">
        <f t="shared" si="187"/>
        <v>GAMBITA</v>
      </c>
    </row>
    <row r="5980" spans="1:18" s="1761" customFormat="1" ht="25.05" customHeight="1" x14ac:dyDescent="0.2">
      <c r="A5980" s="1471" t="s">
        <v>14</v>
      </c>
      <c r="B5980" s="1472" t="s">
        <v>39</v>
      </c>
      <c r="C5980" s="1472" t="s">
        <v>689</v>
      </c>
      <c r="D5980" s="1472" t="str">
        <f>VLOOKUP(C5980,CODIGOS!$B$1:$E$194,4,FALSE)</f>
        <v>COMEDORES INFANTILES ( ICBF - INPEC) DE COLEGIOS Y UNIVERSIDADES</v>
      </c>
      <c r="E5980" s="1472" t="s">
        <v>931</v>
      </c>
      <c r="F5980" s="1472" t="s">
        <v>932</v>
      </c>
      <c r="G5980" s="1472" t="s">
        <v>933</v>
      </c>
      <c r="H5980" s="1523">
        <v>45821</v>
      </c>
      <c r="I5980" s="1534">
        <v>0.76</v>
      </c>
      <c r="J5980" s="1471" t="s">
        <v>16</v>
      </c>
      <c r="K5980" s="1471" t="s">
        <v>47</v>
      </c>
      <c r="L5980" s="1515" t="s">
        <v>22781</v>
      </c>
      <c r="M5980" s="1472"/>
      <c r="N5980" s="1472"/>
      <c r="O5980" s="1472" t="s">
        <v>910</v>
      </c>
      <c r="P5980" s="1479"/>
      <c r="Q5980" s="1464">
        <f t="shared" si="186"/>
        <v>6</v>
      </c>
      <c r="R5980" s="1794" t="str">
        <f t="shared" si="187"/>
        <v>GAMBITA</v>
      </c>
    </row>
    <row r="5981" spans="1:18" s="1761" customFormat="1" ht="25.05" customHeight="1" x14ac:dyDescent="0.2">
      <c r="A5981" s="1471" t="s">
        <v>14</v>
      </c>
      <c r="B5981" s="1472" t="s">
        <v>39</v>
      </c>
      <c r="C5981" s="1472" t="s">
        <v>20</v>
      </c>
      <c r="D5981" s="1472" t="str">
        <f>VLOOKUP(C5981,CODIGOS!$B$1:$E$194,4,FALSE)</f>
        <v>TIENDA DE BARRIO O CIGARRERÍA, INCLUIDAS LAS UBICADAS EN ZONAS FRANCAS</v>
      </c>
      <c r="E5981" s="1472" t="s">
        <v>18833</v>
      </c>
      <c r="F5981" s="1472" t="s">
        <v>18834</v>
      </c>
      <c r="G5981" s="1472" t="s">
        <v>18835</v>
      </c>
      <c r="H5981" s="1523">
        <v>45824</v>
      </c>
      <c r="I5981" s="1534">
        <v>0.71750000000000003</v>
      </c>
      <c r="J5981" s="1471" t="s">
        <v>16</v>
      </c>
      <c r="K5981" s="1471" t="s">
        <v>47</v>
      </c>
      <c r="L5981" s="1472" t="s">
        <v>22787</v>
      </c>
      <c r="M5981" s="1472"/>
      <c r="N5981" s="1472"/>
      <c r="O5981" s="1472" t="s">
        <v>910</v>
      </c>
      <c r="P5981" s="1479"/>
      <c r="Q5981" s="1464">
        <f t="shared" si="186"/>
        <v>6</v>
      </c>
      <c r="R5981" s="1794" t="str">
        <f t="shared" si="187"/>
        <v>GAMBITA</v>
      </c>
    </row>
    <row r="5982" spans="1:18" s="1761" customFormat="1" ht="25.05" customHeight="1" x14ac:dyDescent="0.2">
      <c r="A5982" s="1471" t="s">
        <v>14</v>
      </c>
      <c r="B5982" s="1472" t="s">
        <v>39</v>
      </c>
      <c r="C5982" s="1472" t="s">
        <v>460</v>
      </c>
      <c r="D5982" s="1472" t="str">
        <f>VLOOKUP(C5982,CODIGOS!$B$1:$E$194,4,FALSE)</f>
        <v>HOGARES GERIÁTRICOS (Actividades de atención en instituciones para el cuidado de personas mayores y/o discapacitadas)</v>
      </c>
      <c r="E5982" s="1472" t="s">
        <v>18836</v>
      </c>
      <c r="F5982" s="1472" t="s">
        <v>18837</v>
      </c>
      <c r="G5982" s="1472" t="s">
        <v>18838</v>
      </c>
      <c r="H5982" s="1523">
        <v>45825</v>
      </c>
      <c r="I5982" s="1534">
        <v>0.87</v>
      </c>
      <c r="J5982" s="1471" t="s">
        <v>16</v>
      </c>
      <c r="K5982" s="1471" t="s">
        <v>47</v>
      </c>
      <c r="L5982" s="1472" t="s">
        <v>22782</v>
      </c>
      <c r="M5982" s="1472"/>
      <c r="N5982" s="1472"/>
      <c r="O5982" s="1479" t="s">
        <v>910</v>
      </c>
      <c r="P5982" s="1479"/>
      <c r="Q5982" s="1464">
        <f t="shared" si="186"/>
        <v>6</v>
      </c>
      <c r="R5982" s="1794" t="str">
        <f t="shared" si="187"/>
        <v>GAMBITA</v>
      </c>
    </row>
    <row r="5983" spans="1:18" s="1761" customFormat="1" ht="25.05" customHeight="1" x14ac:dyDescent="0.2">
      <c r="A5983" s="1471" t="s">
        <v>14</v>
      </c>
      <c r="B5983" s="1472" t="s">
        <v>39</v>
      </c>
      <c r="C5983" s="1472" t="s">
        <v>61</v>
      </c>
      <c r="D5983" s="1472" t="str">
        <f>VLOOKUP(C5983,CODIGOS!$B$1:$E$194,4,FALSE)</f>
        <v>COMEDORES HOGARES GERIÁTRICOS, ASILOS, HOSPITALES, CASINOS DE EMPRESAS O FÁBRICAS, CLUBES SOCIALES.</v>
      </c>
      <c r="E5983" s="1472" t="s">
        <v>18839</v>
      </c>
      <c r="F5983" s="1472" t="s">
        <v>18837</v>
      </c>
      <c r="G5983" s="1472" t="s">
        <v>18838</v>
      </c>
      <c r="H5983" s="1523">
        <v>45825</v>
      </c>
      <c r="I5983" s="1534">
        <v>0.84</v>
      </c>
      <c r="J5983" s="1471" t="s">
        <v>16</v>
      </c>
      <c r="K5983" s="1471" t="s">
        <v>47</v>
      </c>
      <c r="L5983" s="1472" t="s">
        <v>2934</v>
      </c>
      <c r="M5983" s="1472"/>
      <c r="N5983" s="1479"/>
      <c r="O5983" s="1479" t="s">
        <v>910</v>
      </c>
      <c r="P5983" s="1479"/>
      <c r="Q5983" s="1464">
        <f t="shared" si="186"/>
        <v>6</v>
      </c>
      <c r="R5983" s="1794" t="str">
        <f t="shared" si="187"/>
        <v>GAMBITA</v>
      </c>
    </row>
    <row r="5984" spans="1:18" s="1761" customFormat="1" ht="25.05" customHeight="1" x14ac:dyDescent="0.2">
      <c r="A5984" s="1471" t="s">
        <v>14</v>
      </c>
      <c r="B5984" s="1471" t="s">
        <v>39</v>
      </c>
      <c r="C5984" s="1921" t="s">
        <v>837</v>
      </c>
      <c r="D5984" s="1472" t="str">
        <f>VLOOKUP(C5984,CODIGOS!$B$1:$E$194,4,FALSE)</f>
        <v>MISCELANEAS  ( COMERCIO AL POR MENOR EN ESTABLECIMIENTOS NO ESPECIALIZADOS, CON SURTIDO COMPUESTO PRINCIPALMENTE POR PRODUCTOS DIFERENTES DE ALIMENTOS (VÍVERES EN GENERAL, BEBIDAS Y TABACO)</v>
      </c>
      <c r="E5984" s="1472" t="s">
        <v>18840</v>
      </c>
      <c r="F5984" s="1472" t="s">
        <v>18841</v>
      </c>
      <c r="G5984" s="1472" t="s">
        <v>18842</v>
      </c>
      <c r="H5984" s="1523">
        <v>45826</v>
      </c>
      <c r="I5984" s="1534">
        <v>0.74</v>
      </c>
      <c r="J5984" s="1471" t="s">
        <v>16</v>
      </c>
      <c r="K5984" s="1471" t="s">
        <v>47</v>
      </c>
      <c r="L5984" s="1472" t="s">
        <v>17</v>
      </c>
      <c r="M5984" s="1472" t="s">
        <v>815</v>
      </c>
      <c r="N5984" s="1479"/>
      <c r="O5984" s="1479" t="s">
        <v>910</v>
      </c>
      <c r="P5984" s="1479"/>
      <c r="Q5984" s="1464">
        <f t="shared" si="186"/>
        <v>6</v>
      </c>
      <c r="R5984" s="1794" t="str">
        <f t="shared" si="187"/>
        <v>GAMBITA</v>
      </c>
    </row>
    <row r="5985" spans="1:18" s="1761" customFormat="1" ht="25.05" customHeight="1" x14ac:dyDescent="0.2">
      <c r="A5985" s="1471" t="s">
        <v>14</v>
      </c>
      <c r="B5985" s="1472" t="s">
        <v>40</v>
      </c>
      <c r="C5985" s="1472" t="s">
        <v>1166</v>
      </c>
      <c r="D5985" s="1472" t="str">
        <f>VLOOKUP(C5985,CODIGOS!$B$1:$E$194,4,FALSE)</f>
        <v>HOGAR GERONTOLÓGICO (Asilos De Ancianos)</v>
      </c>
      <c r="E5985" s="1472" t="s">
        <v>18843</v>
      </c>
      <c r="F5985" s="1472" t="s">
        <v>18844</v>
      </c>
      <c r="G5985" s="1472" t="s">
        <v>18845</v>
      </c>
      <c r="H5985" s="1523">
        <v>45826</v>
      </c>
      <c r="I5985" s="1534">
        <v>0.76500000000000001</v>
      </c>
      <c r="J5985" s="1471" t="s">
        <v>16</v>
      </c>
      <c r="K5985" s="1471" t="s">
        <v>47</v>
      </c>
      <c r="L5985" s="1472" t="s">
        <v>22782</v>
      </c>
      <c r="M5985" s="1472"/>
      <c r="N5985" s="1472"/>
      <c r="O5985" s="1472" t="s">
        <v>910</v>
      </c>
      <c r="P5985" s="1479"/>
      <c r="Q5985" s="1464">
        <f t="shared" si="186"/>
        <v>6</v>
      </c>
      <c r="R5985" s="1794" t="str">
        <f t="shared" si="187"/>
        <v>GUAPOTA</v>
      </c>
    </row>
    <row r="5986" spans="1:18" s="1761" customFormat="1" ht="25.05" customHeight="1" x14ac:dyDescent="0.2">
      <c r="A5986" s="1471" t="s">
        <v>14</v>
      </c>
      <c r="B5986" s="1472" t="s">
        <v>40</v>
      </c>
      <c r="C5986" s="1472" t="s">
        <v>61</v>
      </c>
      <c r="D5986" s="1472" t="str">
        <f>VLOOKUP(C5986,CODIGOS!$B$1:$E$194,4,FALSE)</f>
        <v>COMEDORES HOGARES GERIÁTRICOS, ASILOS, HOSPITALES, CASINOS DE EMPRESAS O FÁBRICAS, CLUBES SOCIALES.</v>
      </c>
      <c r="E5986" s="1472" t="s">
        <v>18846</v>
      </c>
      <c r="F5986" s="1472" t="s">
        <v>18847</v>
      </c>
      <c r="G5986" s="1472" t="s">
        <v>18845</v>
      </c>
      <c r="H5986" s="1523">
        <v>45826</v>
      </c>
      <c r="I5986" s="1534">
        <v>0.77500000000000002</v>
      </c>
      <c r="J5986" s="1471" t="s">
        <v>16</v>
      </c>
      <c r="K5986" s="1471" t="s">
        <v>47</v>
      </c>
      <c r="L5986" s="1472" t="s">
        <v>2934</v>
      </c>
      <c r="M5986" s="1472"/>
      <c r="N5986" s="1472"/>
      <c r="O5986" s="1472" t="s">
        <v>910</v>
      </c>
      <c r="P5986" s="1479"/>
      <c r="Q5986" s="1464">
        <f t="shared" si="186"/>
        <v>6</v>
      </c>
      <c r="R5986" s="1794" t="str">
        <f t="shared" si="187"/>
        <v>GUAPOTA</v>
      </c>
    </row>
    <row r="5987" spans="1:18" s="1761" customFormat="1" ht="25.05" customHeight="1" x14ac:dyDescent="0.2">
      <c r="A5987" s="1471" t="s">
        <v>14</v>
      </c>
      <c r="B5987" s="1472" t="s">
        <v>39</v>
      </c>
      <c r="C5987" s="1472" t="s">
        <v>472</v>
      </c>
      <c r="D5987" s="1472" t="str">
        <f>VLOOKUP(C5987,CODIGOS!$B$1:$E$194,4,FALSE)</f>
        <v>RESTAURANTES PUBLICOS</v>
      </c>
      <c r="E5987" s="1472" t="s">
        <v>18848</v>
      </c>
      <c r="F5987" s="1472" t="s">
        <v>8899</v>
      </c>
      <c r="G5987" s="1472" t="s">
        <v>18849</v>
      </c>
      <c r="H5987" s="1523">
        <v>45827</v>
      </c>
      <c r="I5987" s="1534">
        <v>0.76500000000000001</v>
      </c>
      <c r="J5987" s="1471" t="s">
        <v>16</v>
      </c>
      <c r="K5987" s="1471" t="s">
        <v>47</v>
      </c>
      <c r="L5987" s="1472" t="s">
        <v>2934</v>
      </c>
      <c r="M5987" s="1472"/>
      <c r="N5987" s="1472"/>
      <c r="O5987" s="1472" t="s">
        <v>910</v>
      </c>
      <c r="P5987" s="1479"/>
      <c r="Q5987" s="1464">
        <f t="shared" si="186"/>
        <v>6</v>
      </c>
      <c r="R5987" s="1794" t="str">
        <f t="shared" si="187"/>
        <v>GAMBITA</v>
      </c>
    </row>
    <row r="5988" spans="1:18" s="1761" customFormat="1" ht="25.05" customHeight="1" x14ac:dyDescent="0.2">
      <c r="A5988" s="1471" t="s">
        <v>14</v>
      </c>
      <c r="B5988" s="1471" t="s">
        <v>39</v>
      </c>
      <c r="C5988" s="1921">
        <v>30</v>
      </c>
      <c r="D5988" s="1472" t="str">
        <f>VLOOKUP(C5988,CODIGOS!$B$1:$E$194,4,FALSE)</f>
        <v>OTROS</v>
      </c>
      <c r="E5988" s="1472" t="s">
        <v>18850</v>
      </c>
      <c r="F5988" s="1472" t="s">
        <v>18851</v>
      </c>
      <c r="G5988" s="1472" t="s">
        <v>18852</v>
      </c>
      <c r="H5988" s="1523">
        <v>45832</v>
      </c>
      <c r="I5988" s="1534">
        <v>0.81000000000000016</v>
      </c>
      <c r="J5988" s="1471" t="s">
        <v>16</v>
      </c>
      <c r="K5988" s="1471" t="s">
        <v>47</v>
      </c>
      <c r="L5988" s="1472" t="s">
        <v>17</v>
      </c>
      <c r="M5988" s="1472" t="s">
        <v>815</v>
      </c>
      <c r="N5988" s="1472"/>
      <c r="O5988" s="1472" t="s">
        <v>910</v>
      </c>
      <c r="P5988" s="1472"/>
      <c r="Q5988" s="1464">
        <f t="shared" si="186"/>
        <v>6</v>
      </c>
      <c r="R5988" s="1794" t="str">
        <f t="shared" si="187"/>
        <v>GAMBITA</v>
      </c>
    </row>
    <row r="5989" spans="1:18" s="1761" customFormat="1" ht="25.05" customHeight="1" x14ac:dyDescent="0.2">
      <c r="A5989" s="1471" t="s">
        <v>14</v>
      </c>
      <c r="B5989" s="1472" t="s">
        <v>40</v>
      </c>
      <c r="C5989" s="1472" t="s">
        <v>820</v>
      </c>
      <c r="D5989" s="1472" t="str">
        <f>VLOOKUP(C5989,CODIGOS!$B$1:$E$194,4,FALSE)</f>
        <v>DEPOSITOS, DEPOSITOS  DE MATERIALES DE CONSTRUCCION, FERRETERIAS, CHATARRERIA (COMERCIO AL POR MAYOR DE MATERIALES DE CONSTRUCCIÓN, ARTÍCULOS DE FERRETERÍA, PINTURAS, PRODUCTOS DE VIDRIO, EQUIPO Y MATERIALES DE FONTANERÍA Y CALEFACCIÓN)</v>
      </c>
      <c r="E5989" s="1472" t="s">
        <v>18853</v>
      </c>
      <c r="F5989" s="1472" t="s">
        <v>18854</v>
      </c>
      <c r="G5989" s="1472" t="s">
        <v>18855</v>
      </c>
      <c r="H5989" s="1523">
        <v>45802</v>
      </c>
      <c r="I5989" s="1534">
        <v>0.82</v>
      </c>
      <c r="J5989" s="1471" t="s">
        <v>16</v>
      </c>
      <c r="K5989" s="1471" t="s">
        <v>47</v>
      </c>
      <c r="L5989" s="1472" t="s">
        <v>17</v>
      </c>
      <c r="M5989" s="1471" t="s">
        <v>815</v>
      </c>
      <c r="N5989" s="1475"/>
      <c r="O5989" s="1475" t="s">
        <v>910</v>
      </c>
      <c r="P5989" s="1478"/>
      <c r="Q5989" s="1464">
        <f t="shared" si="186"/>
        <v>5</v>
      </c>
      <c r="R5989" s="1794" t="str">
        <f t="shared" si="187"/>
        <v>GUAPOTA</v>
      </c>
    </row>
    <row r="5990" spans="1:18" s="1761" customFormat="1" ht="25.05" customHeight="1" x14ac:dyDescent="0.2">
      <c r="A5990" s="1471" t="s">
        <v>14</v>
      </c>
      <c r="B5990" s="1531" t="s">
        <v>40</v>
      </c>
      <c r="C5990" s="1475" t="s">
        <v>1166</v>
      </c>
      <c r="D5990" s="1472" t="str">
        <f>VLOOKUP(C5990,CODIGOS!$B$1:$E$194,4,FALSE)</f>
        <v>HOGAR GERONTOLÓGICO (Asilos De Ancianos)</v>
      </c>
      <c r="E5990" s="1471" t="s">
        <v>18856</v>
      </c>
      <c r="F5990" s="1471" t="s">
        <v>18857</v>
      </c>
      <c r="G5990" s="1471" t="s">
        <v>18858</v>
      </c>
      <c r="H5990" s="1473">
        <v>45833</v>
      </c>
      <c r="I5990" s="1905">
        <v>0.76500000000000001</v>
      </c>
      <c r="J5990" s="1471" t="s">
        <v>16</v>
      </c>
      <c r="K5990" s="1471" t="s">
        <v>47</v>
      </c>
      <c r="L5990" s="1472" t="s">
        <v>21446</v>
      </c>
      <c r="M5990" s="1472"/>
      <c r="N5990" s="1472"/>
      <c r="O5990" s="1472" t="s">
        <v>910</v>
      </c>
      <c r="P5990" s="1478"/>
      <c r="Q5990" s="1464">
        <f t="shared" si="186"/>
        <v>6</v>
      </c>
      <c r="R5990" s="1794" t="str">
        <f t="shared" si="187"/>
        <v>GUAPOTA</v>
      </c>
    </row>
    <row r="5991" spans="1:18" s="1761" customFormat="1" ht="25.05" customHeight="1" x14ac:dyDescent="0.2">
      <c r="A5991" s="1471" t="s">
        <v>14</v>
      </c>
      <c r="B5991" s="1531" t="s">
        <v>40</v>
      </c>
      <c r="C5991" s="1475" t="s">
        <v>61</v>
      </c>
      <c r="D5991" s="1472" t="str">
        <f>VLOOKUP(C5991,CODIGOS!$B$1:$E$194,4,FALSE)</f>
        <v>COMEDORES HOGARES GERIÁTRICOS, ASILOS, HOSPITALES, CASINOS DE EMPRESAS O FÁBRICAS, CLUBES SOCIALES.</v>
      </c>
      <c r="E5991" s="1471" t="s">
        <v>18856</v>
      </c>
      <c r="F5991" s="1471" t="s">
        <v>18857</v>
      </c>
      <c r="G5991" s="1471" t="s">
        <v>18858</v>
      </c>
      <c r="H5991" s="1473">
        <v>45833</v>
      </c>
      <c r="I5991" s="1905">
        <v>0.80500000000000005</v>
      </c>
      <c r="J5991" s="1471" t="s">
        <v>16</v>
      </c>
      <c r="K5991" s="1471" t="s">
        <v>47</v>
      </c>
      <c r="L5991" s="1472" t="s">
        <v>2934</v>
      </c>
      <c r="M5991" s="1471"/>
      <c r="N5991" s="1479"/>
      <c r="O5991" s="1479" t="s">
        <v>910</v>
      </c>
      <c r="P5991" s="1479"/>
      <c r="Q5991" s="1464">
        <f t="shared" si="186"/>
        <v>6</v>
      </c>
      <c r="R5991" s="1794" t="str">
        <f t="shared" si="187"/>
        <v>GUAPOTA</v>
      </c>
    </row>
    <row r="5992" spans="1:18" s="1761" customFormat="1" ht="25.05" customHeight="1" x14ac:dyDescent="0.2">
      <c r="A5992" s="1471" t="s">
        <v>14</v>
      </c>
      <c r="B5992" s="1531" t="s">
        <v>19</v>
      </c>
      <c r="C5992" s="1475" t="s">
        <v>504</v>
      </c>
      <c r="D5992" s="1472" t="str">
        <f>VLOOKUP(C5992,CODIGOS!$B$1:$E$194,4,FALSE)</f>
        <v>CANCHAS DE BOLO, CANCHAS DE TEJO - BILLARES - BINGOS - CASINOS</v>
      </c>
      <c r="E5992" s="1471" t="s">
        <v>18859</v>
      </c>
      <c r="F5992" s="1471" t="s">
        <v>18860</v>
      </c>
      <c r="G5992" s="1471" t="s">
        <v>18861</v>
      </c>
      <c r="H5992" s="1473">
        <v>45835</v>
      </c>
      <c r="I5992" s="1905">
        <v>0.78</v>
      </c>
      <c r="J5992" s="1471" t="s">
        <v>16</v>
      </c>
      <c r="K5992" s="1471" t="s">
        <v>47</v>
      </c>
      <c r="L5992" s="1471" t="s">
        <v>4248</v>
      </c>
      <c r="M5992" s="1471"/>
      <c r="N5992" s="1479"/>
      <c r="O5992" s="1479" t="s">
        <v>18862</v>
      </c>
      <c r="P5992" s="1479"/>
      <c r="Q5992" s="1464">
        <f t="shared" si="186"/>
        <v>6</v>
      </c>
      <c r="R5992" s="1794" t="str">
        <f t="shared" si="187"/>
        <v>CHIMA</v>
      </c>
    </row>
    <row r="5993" spans="1:18" s="1761" customFormat="1" ht="25.05" customHeight="1" x14ac:dyDescent="0.2">
      <c r="A5993" s="1471" t="s">
        <v>14</v>
      </c>
      <c r="B5993" s="1531" t="s">
        <v>19</v>
      </c>
      <c r="C5993" s="1475" t="s">
        <v>837</v>
      </c>
      <c r="D5993" s="1472" t="str">
        <f>VLOOKUP(C5993,CODIGOS!$B$1:$E$194,4,FALSE)</f>
        <v>MISCELANEAS  ( COMERCIO AL POR MENOR EN ESTABLECIMIENTOS NO ESPECIALIZADOS, CON SURTIDO COMPUESTO PRINCIPALMENTE POR PRODUCTOS DIFERENTES DE ALIMENTOS (VÍVERES EN GENERAL, BEBIDAS Y TABACO)</v>
      </c>
      <c r="E5993" s="1471" t="s">
        <v>18863</v>
      </c>
      <c r="F5993" s="1471" t="s">
        <v>18864</v>
      </c>
      <c r="G5993" s="1471" t="s">
        <v>18865</v>
      </c>
      <c r="H5993" s="1473">
        <v>45817</v>
      </c>
      <c r="I5993" s="1905">
        <v>0.68</v>
      </c>
      <c r="J5993" s="1471" t="s">
        <v>16</v>
      </c>
      <c r="K5993" s="1471" t="s">
        <v>47</v>
      </c>
      <c r="L5993" s="1471" t="s">
        <v>17</v>
      </c>
      <c r="M5993" s="1471" t="s">
        <v>815</v>
      </c>
      <c r="N5993" s="1479"/>
      <c r="O5993" s="1479" t="s">
        <v>18862</v>
      </c>
      <c r="P5993" s="1479"/>
      <c r="Q5993" s="1464">
        <f t="shared" si="186"/>
        <v>6</v>
      </c>
      <c r="R5993" s="1794" t="str">
        <f t="shared" si="187"/>
        <v>CHIMA</v>
      </c>
    </row>
    <row r="5994" spans="1:18" s="1761" customFormat="1" ht="25.05" customHeight="1" x14ac:dyDescent="0.2">
      <c r="A5994" s="1471" t="s">
        <v>14</v>
      </c>
      <c r="B5994" s="1471" t="s">
        <v>19</v>
      </c>
      <c r="C5994" s="1921" t="s">
        <v>1746</v>
      </c>
      <c r="D5994" s="1472" t="str">
        <f>VLOOKUP(C5994,CODIGOS!$B$1:$E$194,4,FALSE)</f>
        <v>ESTABLECIMIENTOS DONDE SE REALICE LA INSTALACIÓN, MANTENIMIENTO Y REPARACIÓN ESPECIALIZADO DE MAQUINARIA Y EQUIPO</v>
      </c>
      <c r="E5994" s="1472" t="s">
        <v>18866</v>
      </c>
      <c r="F5994" s="1472" t="s">
        <v>18867</v>
      </c>
      <c r="G5994" s="1472" t="s">
        <v>18868</v>
      </c>
      <c r="H5994" s="1523">
        <v>45817</v>
      </c>
      <c r="I5994" s="1534">
        <v>0.67</v>
      </c>
      <c r="J5994" s="1471" t="s">
        <v>16</v>
      </c>
      <c r="K5994" s="1471" t="s">
        <v>47</v>
      </c>
      <c r="L5994" s="1472" t="s">
        <v>17</v>
      </c>
      <c r="M5994" s="1471" t="s">
        <v>815</v>
      </c>
      <c r="N5994" s="1479"/>
      <c r="O5994" s="1479" t="s">
        <v>18862</v>
      </c>
      <c r="P5994" s="1479"/>
      <c r="Q5994" s="1464">
        <f t="shared" si="186"/>
        <v>6</v>
      </c>
      <c r="R5994" s="1794" t="str">
        <f t="shared" si="187"/>
        <v>CHIMA</v>
      </c>
    </row>
    <row r="5995" spans="1:18" s="1761" customFormat="1" ht="25.05" customHeight="1" x14ac:dyDescent="0.2">
      <c r="A5995" s="1471" t="s">
        <v>14</v>
      </c>
      <c r="B5995" s="1472" t="s">
        <v>19</v>
      </c>
      <c r="C5995" s="1472" t="s">
        <v>499</v>
      </c>
      <c r="D5995" s="1472" t="str">
        <f>VLOOKUP(C5995,CODIGOS!$B$1:$E$194,4,FALSE)</f>
        <v>BARES - DISCOTECAS - CANTINAS - TABERNAS</v>
      </c>
      <c r="E5995" s="1472" t="s">
        <v>18869</v>
      </c>
      <c r="F5995" s="1472" t="s">
        <v>14894</v>
      </c>
      <c r="G5995" s="1472" t="s">
        <v>18870</v>
      </c>
      <c r="H5995" s="1523">
        <v>45827</v>
      </c>
      <c r="I5995" s="1534">
        <v>0.72</v>
      </c>
      <c r="J5995" s="1471" t="s">
        <v>16</v>
      </c>
      <c r="K5995" s="1471" t="s">
        <v>47</v>
      </c>
      <c r="L5995" s="1471" t="s">
        <v>4248</v>
      </c>
      <c r="M5995" s="1471"/>
      <c r="N5995" s="1479"/>
      <c r="O5995" s="1479" t="s">
        <v>18862</v>
      </c>
      <c r="P5995" s="1479"/>
      <c r="Q5995" s="1464">
        <f t="shared" si="186"/>
        <v>6</v>
      </c>
      <c r="R5995" s="1794" t="str">
        <f t="shared" si="187"/>
        <v>CHIMA</v>
      </c>
    </row>
    <row r="5996" spans="1:18" s="1761" customFormat="1" ht="25.05" customHeight="1" x14ac:dyDescent="0.2">
      <c r="A5996" s="1471" t="s">
        <v>14</v>
      </c>
      <c r="B5996" s="1472" t="s">
        <v>19</v>
      </c>
      <c r="C5996" s="1472" t="s">
        <v>499</v>
      </c>
      <c r="D5996" s="1472" t="str">
        <f>VLOOKUP(C5996,CODIGOS!$B$1:$E$194,4,FALSE)</f>
        <v>BARES - DISCOTECAS - CANTINAS - TABERNAS</v>
      </c>
      <c r="E5996" s="1472" t="s">
        <v>12287</v>
      </c>
      <c r="F5996" s="1472" t="s">
        <v>1121</v>
      </c>
      <c r="G5996" s="1472" t="s">
        <v>12288</v>
      </c>
      <c r="H5996" s="1523">
        <v>45832</v>
      </c>
      <c r="I5996" s="1534">
        <v>0.65500000000000003</v>
      </c>
      <c r="J5996" s="1471" t="s">
        <v>16</v>
      </c>
      <c r="K5996" s="1471" t="s">
        <v>47</v>
      </c>
      <c r="L5996" s="1471" t="s">
        <v>4248</v>
      </c>
      <c r="M5996" s="1471"/>
      <c r="N5996" s="1477"/>
      <c r="O5996" s="1477" t="s">
        <v>18862</v>
      </c>
      <c r="P5996" s="1477"/>
      <c r="Q5996" s="1464">
        <f t="shared" si="186"/>
        <v>6</v>
      </c>
      <c r="R5996" s="1794" t="str">
        <f t="shared" si="187"/>
        <v>CHIMA</v>
      </c>
    </row>
    <row r="5997" spans="1:18" s="1761" customFormat="1" ht="25.05" customHeight="1" x14ac:dyDescent="0.2">
      <c r="A5997" s="1471" t="s">
        <v>14</v>
      </c>
      <c r="B5997" s="1472" t="s">
        <v>19</v>
      </c>
      <c r="C5997" s="1472" t="s">
        <v>499</v>
      </c>
      <c r="D5997" s="1472" t="str">
        <f>VLOOKUP(C5997,CODIGOS!$B$1:$E$194,4,FALSE)</f>
        <v>BARES - DISCOTECAS - CANTINAS - TABERNAS</v>
      </c>
      <c r="E5997" s="1472" t="s">
        <v>18871</v>
      </c>
      <c r="F5997" s="1472" t="s">
        <v>18872</v>
      </c>
      <c r="G5997" s="1472" t="s">
        <v>18873</v>
      </c>
      <c r="H5997" s="1523">
        <v>45827</v>
      </c>
      <c r="I5997" s="1534">
        <v>0.76500000000000001</v>
      </c>
      <c r="J5997" s="1471" t="s">
        <v>16</v>
      </c>
      <c r="K5997" s="1471" t="s">
        <v>47</v>
      </c>
      <c r="L5997" s="1471" t="s">
        <v>4248</v>
      </c>
      <c r="M5997" s="1472"/>
      <c r="N5997" s="1472"/>
      <c r="O5997" s="1477" t="s">
        <v>18862</v>
      </c>
      <c r="P5997" s="1477"/>
      <c r="Q5997" s="1464">
        <f t="shared" si="186"/>
        <v>6</v>
      </c>
      <c r="R5997" s="1794" t="str">
        <f t="shared" si="187"/>
        <v>CHIMA</v>
      </c>
    </row>
    <row r="5998" spans="1:18" s="1761" customFormat="1" ht="25.05" customHeight="1" x14ac:dyDescent="0.2">
      <c r="A5998" s="1471" t="s">
        <v>14</v>
      </c>
      <c r="B5998" s="1472" t="s">
        <v>19</v>
      </c>
      <c r="C5998" s="1472" t="s">
        <v>20</v>
      </c>
      <c r="D5998" s="1472" t="str">
        <f>VLOOKUP(C5998,CODIGOS!$B$1:$E$194,4,FALSE)</f>
        <v>TIENDA DE BARRIO O CIGARRERÍA, INCLUIDAS LAS UBICADAS EN ZONAS FRANCAS</v>
      </c>
      <c r="E5998" s="1472" t="s">
        <v>18874</v>
      </c>
      <c r="F5998" s="1472" t="s">
        <v>8787</v>
      </c>
      <c r="G5998" s="1472" t="s">
        <v>18875</v>
      </c>
      <c r="H5998" s="1523">
        <v>45832</v>
      </c>
      <c r="I5998" s="1534">
        <v>0.65</v>
      </c>
      <c r="J5998" s="1471" t="s">
        <v>16</v>
      </c>
      <c r="K5998" s="1471" t="s">
        <v>47</v>
      </c>
      <c r="L5998" s="1472" t="s">
        <v>22787</v>
      </c>
      <c r="M5998" s="1476"/>
      <c r="N5998" s="1476"/>
      <c r="O5998" s="1477" t="s">
        <v>18862</v>
      </c>
      <c r="P5998" s="1477"/>
      <c r="Q5998" s="1464">
        <f t="shared" si="186"/>
        <v>6</v>
      </c>
      <c r="R5998" s="1794" t="str">
        <f t="shared" si="187"/>
        <v>CHIMA</v>
      </c>
    </row>
    <row r="5999" spans="1:18" s="1761" customFormat="1" ht="25.05" customHeight="1" x14ac:dyDescent="0.2">
      <c r="A5999" s="1471" t="s">
        <v>14</v>
      </c>
      <c r="B5999" s="1472" t="s">
        <v>19</v>
      </c>
      <c r="C5999" s="1472" t="s">
        <v>4695</v>
      </c>
      <c r="D5999" s="1472" t="str">
        <f>VLOOKUP(C5999,CODIGOS!$B$1:$E$194,4,FALSE)</f>
        <v>BODEGAS PARA ALMACENAMIENTO DE BEBIDAS</v>
      </c>
      <c r="E5999" s="1472" t="s">
        <v>18876</v>
      </c>
      <c r="F5999" s="1472" t="s">
        <v>18877</v>
      </c>
      <c r="G5999" s="1472" t="s">
        <v>18878</v>
      </c>
      <c r="H5999" s="1523">
        <v>45814</v>
      </c>
      <c r="I5999" s="1534">
        <v>0.72499999999999998</v>
      </c>
      <c r="J5999" s="1471" t="s">
        <v>16</v>
      </c>
      <c r="K5999" s="1471" t="s">
        <v>47</v>
      </c>
      <c r="L5999" s="1471" t="s">
        <v>22779</v>
      </c>
      <c r="M5999" s="1472"/>
      <c r="N5999" s="1471"/>
      <c r="O5999" s="1478" t="s">
        <v>18862</v>
      </c>
      <c r="P5999" s="1478"/>
      <c r="Q5999" s="1464">
        <f t="shared" si="186"/>
        <v>6</v>
      </c>
      <c r="R5999" s="1794" t="str">
        <f t="shared" si="187"/>
        <v>CHIMA</v>
      </c>
    </row>
    <row r="6000" spans="1:18" s="1761" customFormat="1" ht="25.05" customHeight="1" x14ac:dyDescent="0.2">
      <c r="A6000" s="1471" t="s">
        <v>14</v>
      </c>
      <c r="B6000" s="1472" t="s">
        <v>19</v>
      </c>
      <c r="C6000" s="1472" t="s">
        <v>472</v>
      </c>
      <c r="D6000" s="1472" t="str">
        <f>VLOOKUP(C6000,CODIGOS!$B$1:$E$194,4,FALSE)</f>
        <v>RESTAURANTES PUBLICOS</v>
      </c>
      <c r="E6000" s="1472" t="s">
        <v>9105</v>
      </c>
      <c r="F6000" s="1472" t="s">
        <v>9106</v>
      </c>
      <c r="G6000" s="1472" t="s">
        <v>9107</v>
      </c>
      <c r="H6000" s="1523">
        <v>45824</v>
      </c>
      <c r="I6000" s="1534">
        <v>0.67500000000000004</v>
      </c>
      <c r="J6000" s="1471" t="s">
        <v>16</v>
      </c>
      <c r="K6000" s="1471" t="s">
        <v>47</v>
      </c>
      <c r="L6000" s="1472" t="s">
        <v>2934</v>
      </c>
      <c r="M6000" s="1472"/>
      <c r="N6000" s="1471"/>
      <c r="O6000" s="1478" t="s">
        <v>18862</v>
      </c>
      <c r="P6000" s="1478"/>
      <c r="Q6000" s="1464">
        <f t="shared" si="186"/>
        <v>6</v>
      </c>
      <c r="R6000" s="1794" t="str">
        <f t="shared" si="187"/>
        <v>CHIMA</v>
      </c>
    </row>
    <row r="6001" spans="1:18" s="1761" customFormat="1" ht="25.05" customHeight="1" x14ac:dyDescent="0.2">
      <c r="A6001" s="1471" t="s">
        <v>14</v>
      </c>
      <c r="B6001" s="1471" t="s">
        <v>19</v>
      </c>
      <c r="C6001" s="1475" t="s">
        <v>715</v>
      </c>
      <c r="D6001" s="1472" t="str">
        <f>VLOOKUP(C6001,CODIGOS!$B$1:$E$194,4,FALSE)</f>
        <v>COLEGIOS</v>
      </c>
      <c r="E6001" s="1472" t="s">
        <v>18879</v>
      </c>
      <c r="F6001" s="1472" t="s">
        <v>1390</v>
      </c>
      <c r="G6001" s="1472" t="s">
        <v>1367</v>
      </c>
      <c r="H6001" s="1523">
        <v>45821</v>
      </c>
      <c r="I6001" s="1534">
        <v>0.77500000000000002</v>
      </c>
      <c r="J6001" s="1471" t="s">
        <v>16</v>
      </c>
      <c r="K6001" s="1471" t="s">
        <v>47</v>
      </c>
      <c r="L6001" s="1472" t="s">
        <v>26510</v>
      </c>
      <c r="M6001" s="1471"/>
      <c r="N6001" s="1475"/>
      <c r="O6001" s="1478" t="s">
        <v>18862</v>
      </c>
      <c r="P6001" s="1478"/>
      <c r="Q6001" s="1464">
        <f t="shared" si="186"/>
        <v>6</v>
      </c>
      <c r="R6001" s="1794" t="str">
        <f t="shared" si="187"/>
        <v>CHIMA</v>
      </c>
    </row>
    <row r="6002" spans="1:18" s="1761" customFormat="1" ht="25.05" customHeight="1" x14ac:dyDescent="0.2">
      <c r="A6002" s="1471" t="s">
        <v>14</v>
      </c>
      <c r="B6002" s="1547" t="s">
        <v>19</v>
      </c>
      <c r="C6002" s="1564" t="s">
        <v>905</v>
      </c>
      <c r="D6002" s="1472" t="str">
        <f>VLOOKUP(C6002,CODIGOS!$B$1:$E$194,4,FALSE)</f>
        <v>COMEDORES ESCOLARES (PAE - PRIVADOS)</v>
      </c>
      <c r="E6002" s="1564" t="s">
        <v>18880</v>
      </c>
      <c r="F6002" s="1564" t="s">
        <v>1390</v>
      </c>
      <c r="G6002" s="1937" t="s">
        <v>11942</v>
      </c>
      <c r="H6002" s="1539">
        <v>45821</v>
      </c>
      <c r="I6002" s="1938">
        <v>0.77</v>
      </c>
      <c r="J6002" s="1471" t="s">
        <v>16</v>
      </c>
      <c r="K6002" s="1471" t="s">
        <v>47</v>
      </c>
      <c r="L6002" s="1471" t="s">
        <v>22779</v>
      </c>
      <c r="M6002" s="1549"/>
      <c r="N6002" s="1549"/>
      <c r="O6002" s="1549" t="s">
        <v>18862</v>
      </c>
      <c r="P6002" s="1478"/>
      <c r="Q6002" s="1464">
        <f t="shared" si="186"/>
        <v>6</v>
      </c>
      <c r="R6002" s="1794" t="str">
        <f t="shared" si="187"/>
        <v>CHIMA</v>
      </c>
    </row>
    <row r="6003" spans="1:18" s="1761" customFormat="1" ht="25.05" customHeight="1" x14ac:dyDescent="0.2">
      <c r="A6003" s="1471" t="s">
        <v>14</v>
      </c>
      <c r="B6003" s="1471" t="s">
        <v>15</v>
      </c>
      <c r="C6003" s="1472" t="s">
        <v>2865</v>
      </c>
      <c r="D6003" s="1472" t="str">
        <f>VLOOKUP(C6003,CODIGOS!$B$1:$E$194,4,FALSE)</f>
        <v>ESTABLECIMIENTOS QUE REALICEN TRANSFORMACIÓN DE MADERA Y FABRICACIÓN DE PRODUCTOS DE MADERA Y DE CORCHO, EXCEPTO MUEBLES; FABRICACIÓN DE ARTICULOS DE CESTERÍA Y ESPARTERÍA</v>
      </c>
      <c r="E6003" s="1472" t="s">
        <v>18881</v>
      </c>
      <c r="F6003" s="1472" t="s">
        <v>18882</v>
      </c>
      <c r="G6003" s="1472" t="s">
        <v>18883</v>
      </c>
      <c r="H6003" s="1523">
        <v>45826</v>
      </c>
      <c r="I6003" s="1534">
        <v>0.66</v>
      </c>
      <c r="J6003" s="1471" t="s">
        <v>16</v>
      </c>
      <c r="K6003" s="1471" t="s">
        <v>47</v>
      </c>
      <c r="L6003" s="1472" t="s">
        <v>17</v>
      </c>
      <c r="M6003" s="1476" t="s">
        <v>815</v>
      </c>
      <c r="N6003" s="1476"/>
      <c r="O6003" s="1476" t="s">
        <v>18862</v>
      </c>
      <c r="P6003" s="1475"/>
      <c r="Q6003" s="1464">
        <f t="shared" si="186"/>
        <v>6</v>
      </c>
      <c r="R6003" s="1794" t="str">
        <f t="shared" si="187"/>
        <v>EL GUACAMAYO</v>
      </c>
    </row>
    <row r="6004" spans="1:18" s="1761" customFormat="1" ht="25.05" customHeight="1" x14ac:dyDescent="0.2">
      <c r="A6004" s="1471" t="s">
        <v>14</v>
      </c>
      <c r="B6004" s="1531" t="s">
        <v>15</v>
      </c>
      <c r="C6004" s="1475" t="s">
        <v>20</v>
      </c>
      <c r="D6004" s="1472" t="str">
        <f>VLOOKUP(C6004,CODIGOS!$B$1:$E$194,4,FALSE)</f>
        <v>TIENDA DE BARRIO O CIGARRERÍA, INCLUIDAS LAS UBICADAS EN ZONAS FRANCAS</v>
      </c>
      <c r="E6004" s="1471" t="s">
        <v>18884</v>
      </c>
      <c r="F6004" s="1471" t="s">
        <v>18885</v>
      </c>
      <c r="G6004" s="1471" t="s">
        <v>18886</v>
      </c>
      <c r="H6004" s="1473">
        <v>45826</v>
      </c>
      <c r="I6004" s="1905">
        <v>0.7</v>
      </c>
      <c r="J6004" s="1471" t="s">
        <v>16</v>
      </c>
      <c r="K6004" s="1471" t="s">
        <v>47</v>
      </c>
      <c r="L6004" s="1472" t="s">
        <v>22787</v>
      </c>
      <c r="M6004" s="1476"/>
      <c r="N6004" s="1476"/>
      <c r="O6004" s="1476" t="s">
        <v>18862</v>
      </c>
      <c r="P6004" s="1475"/>
      <c r="Q6004" s="1464">
        <f t="shared" si="186"/>
        <v>6</v>
      </c>
      <c r="R6004" s="1794" t="str">
        <f t="shared" si="187"/>
        <v>EL GUACAMAYO</v>
      </c>
    </row>
    <row r="6005" spans="1:18" s="1761" customFormat="1" ht="25.05" customHeight="1" x14ac:dyDescent="0.2">
      <c r="A6005" s="1471" t="s">
        <v>14</v>
      </c>
      <c r="B6005" s="1472" t="s">
        <v>15</v>
      </c>
      <c r="C6005" s="1472" t="s">
        <v>837</v>
      </c>
      <c r="D6005" s="1472" t="str">
        <f>VLOOKUP(C6005,CODIGOS!$B$1:$E$194,4,FALSE)</f>
        <v>MISCELANEAS  ( COMERCIO AL POR MENOR EN ESTABLECIMIENTOS NO ESPECIALIZADOS, CON SURTIDO COMPUESTO PRINCIPALMENTE POR PRODUCTOS DIFERENTES DE ALIMENTOS (VÍVERES EN GENERAL, BEBIDAS Y TABACO)</v>
      </c>
      <c r="E6005" s="1472" t="s">
        <v>18887</v>
      </c>
      <c r="F6005" s="1472" t="s">
        <v>18888</v>
      </c>
      <c r="G6005" s="1472" t="s">
        <v>18889</v>
      </c>
      <c r="H6005" s="1523">
        <v>45826</v>
      </c>
      <c r="I6005" s="1534">
        <v>0.76</v>
      </c>
      <c r="J6005" s="1471" t="s">
        <v>16</v>
      </c>
      <c r="K6005" s="1471" t="s">
        <v>47</v>
      </c>
      <c r="L6005" s="1472" t="s">
        <v>17</v>
      </c>
      <c r="M6005" s="1472" t="s">
        <v>815</v>
      </c>
      <c r="N6005" s="1472"/>
      <c r="O6005" s="1472" t="s">
        <v>18862</v>
      </c>
      <c r="P6005" s="1479"/>
      <c r="Q6005" s="1464">
        <f t="shared" si="186"/>
        <v>6</v>
      </c>
      <c r="R6005" s="1794" t="str">
        <f t="shared" si="187"/>
        <v>EL GUACAMAYO</v>
      </c>
    </row>
    <row r="6006" spans="1:18" s="1761" customFormat="1" ht="25.05" customHeight="1" x14ac:dyDescent="0.2">
      <c r="A6006" s="1471" t="s">
        <v>14</v>
      </c>
      <c r="B6006" s="1531" t="s">
        <v>42</v>
      </c>
      <c r="C6006" s="1475" t="s">
        <v>472</v>
      </c>
      <c r="D6006" s="1472" t="str">
        <f>VLOOKUP(C6006,CODIGOS!$B$1:$E$194,4,FALSE)</f>
        <v>RESTAURANTES PUBLICOS</v>
      </c>
      <c r="E6006" s="1471" t="s">
        <v>18890</v>
      </c>
      <c r="F6006" s="1471" t="s">
        <v>18891</v>
      </c>
      <c r="G6006" s="1471" t="s">
        <v>18892</v>
      </c>
      <c r="H6006" s="1473">
        <v>45835</v>
      </c>
      <c r="I6006" s="1905">
        <v>0.86</v>
      </c>
      <c r="J6006" s="1471" t="s">
        <v>16</v>
      </c>
      <c r="K6006" s="1471" t="s">
        <v>47</v>
      </c>
      <c r="L6006" s="1472" t="s">
        <v>2934</v>
      </c>
      <c r="M6006" s="1472"/>
      <c r="N6006" s="1472"/>
      <c r="O6006" s="1472" t="s">
        <v>1404</v>
      </c>
      <c r="P6006" s="1479"/>
      <c r="Q6006" s="1464">
        <f t="shared" si="186"/>
        <v>6</v>
      </c>
      <c r="R6006" s="1794" t="str">
        <f t="shared" si="187"/>
        <v>GUADALUPE</v>
      </c>
    </row>
    <row r="6007" spans="1:18" s="1761" customFormat="1" ht="25.05" customHeight="1" x14ac:dyDescent="0.2">
      <c r="A6007" s="1471" t="s">
        <v>14</v>
      </c>
      <c r="B6007" s="1472" t="s">
        <v>42</v>
      </c>
      <c r="C6007" s="1921" t="s">
        <v>472</v>
      </c>
      <c r="D6007" s="1472" t="str">
        <f>VLOOKUP(C6007,CODIGOS!$B$1:$E$194,4,FALSE)</f>
        <v>RESTAURANTES PUBLICOS</v>
      </c>
      <c r="E6007" s="1472" t="s">
        <v>18890</v>
      </c>
      <c r="F6007" s="1472" t="s">
        <v>18891</v>
      </c>
      <c r="G6007" s="1472" t="s">
        <v>18892</v>
      </c>
      <c r="H6007" s="1523">
        <v>45835</v>
      </c>
      <c r="I6007" s="1534">
        <v>0.85499999999999998</v>
      </c>
      <c r="J6007" s="1471" t="s">
        <v>16</v>
      </c>
      <c r="K6007" s="1471" t="s">
        <v>47</v>
      </c>
      <c r="L6007" s="1472" t="s">
        <v>2934</v>
      </c>
      <c r="M6007" s="1472"/>
      <c r="N6007" s="1472"/>
      <c r="O6007" s="1472" t="s">
        <v>1404</v>
      </c>
      <c r="P6007" s="1479"/>
      <c r="Q6007" s="1464">
        <f t="shared" si="186"/>
        <v>6</v>
      </c>
      <c r="R6007" s="1794" t="str">
        <f t="shared" si="187"/>
        <v>GUADALUPE</v>
      </c>
    </row>
    <row r="6008" spans="1:18" s="1761" customFormat="1" ht="25.05" customHeight="1" x14ac:dyDescent="0.2">
      <c r="A6008" s="1471" t="s">
        <v>14</v>
      </c>
      <c r="B6008" s="1472" t="s">
        <v>42</v>
      </c>
      <c r="C6008" s="1472" t="s">
        <v>20</v>
      </c>
      <c r="D6008" s="1472" t="str">
        <f>VLOOKUP(C6008,CODIGOS!$B$1:$E$194,4,FALSE)</f>
        <v>TIENDA DE BARRIO O CIGARRERÍA, INCLUIDAS LAS UBICADAS EN ZONAS FRANCAS</v>
      </c>
      <c r="E6008" s="1472" t="s">
        <v>18893</v>
      </c>
      <c r="F6008" s="1472" t="s">
        <v>18894</v>
      </c>
      <c r="G6008" s="1472" t="s">
        <v>18895</v>
      </c>
      <c r="H6008" s="1523">
        <v>45824</v>
      </c>
      <c r="I6008" s="1534">
        <v>0.8</v>
      </c>
      <c r="J6008" s="1471" t="s">
        <v>16</v>
      </c>
      <c r="K6008" s="1471" t="s">
        <v>47</v>
      </c>
      <c r="L6008" s="1472" t="s">
        <v>22787</v>
      </c>
      <c r="M6008" s="1472"/>
      <c r="N6008" s="1472"/>
      <c r="O6008" s="1472" t="s">
        <v>1404</v>
      </c>
      <c r="P6008" s="1479"/>
      <c r="Q6008" s="1464">
        <f t="shared" si="186"/>
        <v>6</v>
      </c>
      <c r="R6008" s="1794" t="str">
        <f t="shared" si="187"/>
        <v>GUADALUPE</v>
      </c>
    </row>
    <row r="6009" spans="1:18" s="1761" customFormat="1" ht="25.05" customHeight="1" x14ac:dyDescent="0.2">
      <c r="A6009" s="1471" t="s">
        <v>14</v>
      </c>
      <c r="B6009" s="1472" t="s">
        <v>42</v>
      </c>
      <c r="C6009" s="1472" t="s">
        <v>31</v>
      </c>
      <c r="D6009" s="1472" t="str">
        <f>VLOOKUP(C6009,CODIGOS!$B$1:$E$194,4,FALSE)</f>
        <v>HOTELES (SIN SERVICIO DE RESTAURANTE Y/O SIN PISCINA)</v>
      </c>
      <c r="E6009" s="1472" t="s">
        <v>18896</v>
      </c>
      <c r="F6009" s="1472" t="s">
        <v>18897</v>
      </c>
      <c r="G6009" s="1472" t="s">
        <v>18898</v>
      </c>
      <c r="H6009" s="1523">
        <v>45824</v>
      </c>
      <c r="I6009" s="1534">
        <v>0.88</v>
      </c>
      <c r="J6009" s="1471" t="s">
        <v>16</v>
      </c>
      <c r="K6009" s="1471" t="s">
        <v>47</v>
      </c>
      <c r="L6009" s="1472" t="s">
        <v>22780</v>
      </c>
      <c r="M6009" s="1472"/>
      <c r="N6009" s="1472"/>
      <c r="O6009" s="1472" t="s">
        <v>1404</v>
      </c>
      <c r="P6009" s="1479"/>
      <c r="Q6009" s="1464">
        <f t="shared" si="186"/>
        <v>6</v>
      </c>
      <c r="R6009" s="1794" t="str">
        <f t="shared" si="187"/>
        <v>GUADALUPE</v>
      </c>
    </row>
    <row r="6010" spans="1:18" s="1761" customFormat="1" ht="25.05" customHeight="1" x14ac:dyDescent="0.2">
      <c r="A6010" s="1471" t="s">
        <v>14</v>
      </c>
      <c r="B6010" s="1472" t="s">
        <v>42</v>
      </c>
      <c r="C6010" s="1472" t="s">
        <v>31</v>
      </c>
      <c r="D6010" s="1472" t="str">
        <f>VLOOKUP(C6010,CODIGOS!$B$1:$E$194,4,FALSE)</f>
        <v>HOTELES (SIN SERVICIO DE RESTAURANTE Y/O SIN PISCINA)</v>
      </c>
      <c r="E6010" s="1472" t="s">
        <v>18899</v>
      </c>
      <c r="F6010" s="1472" t="s">
        <v>18900</v>
      </c>
      <c r="G6010" s="1472" t="s">
        <v>18901</v>
      </c>
      <c r="H6010" s="1523">
        <v>45819</v>
      </c>
      <c r="I6010" s="1534">
        <v>0.89</v>
      </c>
      <c r="J6010" s="1471" t="s">
        <v>16</v>
      </c>
      <c r="K6010" s="1471" t="s">
        <v>47</v>
      </c>
      <c r="L6010" s="1472" t="s">
        <v>22780</v>
      </c>
      <c r="M6010" s="1472"/>
      <c r="N6010" s="1472"/>
      <c r="O6010" s="1472" t="s">
        <v>1404</v>
      </c>
      <c r="P6010" s="1479"/>
      <c r="Q6010" s="1464">
        <f t="shared" si="186"/>
        <v>6</v>
      </c>
      <c r="R6010" s="1794" t="str">
        <f t="shared" si="187"/>
        <v>GUADALUPE</v>
      </c>
    </row>
    <row r="6011" spans="1:18" s="1761" customFormat="1" ht="25.05" customHeight="1" x14ac:dyDescent="0.2">
      <c r="A6011" s="1471" t="s">
        <v>14</v>
      </c>
      <c r="B6011" s="1472" t="s">
        <v>42</v>
      </c>
      <c r="C6011" s="1472" t="s">
        <v>20</v>
      </c>
      <c r="D6011" s="1472" t="str">
        <f>VLOOKUP(C6011,CODIGOS!$B$1:$E$194,4,FALSE)</f>
        <v>TIENDA DE BARRIO O CIGARRERÍA, INCLUIDAS LAS UBICADAS EN ZONAS FRANCAS</v>
      </c>
      <c r="E6011" s="1472" t="s">
        <v>7048</v>
      </c>
      <c r="F6011" s="1472" t="s">
        <v>18902</v>
      </c>
      <c r="G6011" s="1472" t="s">
        <v>18903</v>
      </c>
      <c r="H6011" s="1523">
        <v>45819</v>
      </c>
      <c r="I6011" s="1534">
        <v>0.84</v>
      </c>
      <c r="J6011" s="1471" t="s">
        <v>16</v>
      </c>
      <c r="K6011" s="1471" t="s">
        <v>47</v>
      </c>
      <c r="L6011" s="1472" t="s">
        <v>22787</v>
      </c>
      <c r="M6011" s="1471"/>
      <c r="N6011" s="1472"/>
      <c r="O6011" s="1472" t="s">
        <v>1404</v>
      </c>
      <c r="P6011" s="1479"/>
      <c r="Q6011" s="1464">
        <f t="shared" si="186"/>
        <v>6</v>
      </c>
      <c r="R6011" s="1794" t="str">
        <f t="shared" si="187"/>
        <v>GUADALUPE</v>
      </c>
    </row>
    <row r="6012" spans="1:18" s="1761" customFormat="1" ht="25.05" customHeight="1" x14ac:dyDescent="0.2">
      <c r="A6012" s="1471" t="s">
        <v>14</v>
      </c>
      <c r="B6012" s="1472" t="s">
        <v>42</v>
      </c>
      <c r="C6012" s="1472" t="s">
        <v>20</v>
      </c>
      <c r="D6012" s="1472" t="str">
        <f>VLOOKUP(C6012,CODIGOS!$B$1:$E$194,4,FALSE)</f>
        <v>TIENDA DE BARRIO O CIGARRERÍA, INCLUIDAS LAS UBICADAS EN ZONAS FRANCAS</v>
      </c>
      <c r="E6012" s="1472" t="s">
        <v>18904</v>
      </c>
      <c r="F6012" s="1472" t="s">
        <v>18905</v>
      </c>
      <c r="G6012" s="1472" t="s">
        <v>18906</v>
      </c>
      <c r="H6012" s="1523">
        <v>45818</v>
      </c>
      <c r="I6012" s="2000">
        <v>1</v>
      </c>
      <c r="J6012" s="1471" t="s">
        <v>16</v>
      </c>
      <c r="K6012" s="1471" t="s">
        <v>47</v>
      </c>
      <c r="L6012" s="1472" t="s">
        <v>22787</v>
      </c>
      <c r="M6012" s="1472"/>
      <c r="N6012" s="1472"/>
      <c r="O6012" s="1472" t="s">
        <v>1404</v>
      </c>
      <c r="P6012" s="1479"/>
      <c r="Q6012" s="1464">
        <f t="shared" si="186"/>
        <v>6</v>
      </c>
      <c r="R6012" s="1794" t="str">
        <f t="shared" si="187"/>
        <v>GUADALUPE</v>
      </c>
    </row>
    <row r="6013" spans="1:18" s="1761" customFormat="1" ht="25.05" customHeight="1" x14ac:dyDescent="0.2">
      <c r="A6013" s="1471" t="s">
        <v>14</v>
      </c>
      <c r="B6013" s="1531" t="s">
        <v>42</v>
      </c>
      <c r="C6013" s="1475" t="s">
        <v>20</v>
      </c>
      <c r="D6013" s="1472" t="str">
        <f>VLOOKUP(C6013,CODIGOS!$B$1:$E$194,4,FALSE)</f>
        <v>TIENDA DE BARRIO O CIGARRERÍA, INCLUIDAS LAS UBICADAS EN ZONAS FRANCAS</v>
      </c>
      <c r="E6013" s="1471" t="s">
        <v>18907</v>
      </c>
      <c r="F6013" s="1471" t="s">
        <v>8946</v>
      </c>
      <c r="G6013" s="1471" t="s">
        <v>18908</v>
      </c>
      <c r="H6013" s="1473">
        <v>45818</v>
      </c>
      <c r="I6013" s="1905">
        <v>0.6925</v>
      </c>
      <c r="J6013" s="1471" t="s">
        <v>16</v>
      </c>
      <c r="K6013" s="1471" t="s">
        <v>47</v>
      </c>
      <c r="L6013" s="1472" t="s">
        <v>22787</v>
      </c>
      <c r="M6013" s="1471"/>
      <c r="N6013" s="1471"/>
      <c r="O6013" s="1471" t="s">
        <v>1404</v>
      </c>
      <c r="P6013" s="1471"/>
      <c r="Q6013" s="1464">
        <f t="shared" si="186"/>
        <v>6</v>
      </c>
      <c r="R6013" s="1794" t="str">
        <f t="shared" si="187"/>
        <v>GUADALUPE</v>
      </c>
    </row>
    <row r="6014" spans="1:18" s="1761" customFormat="1" ht="25.05" customHeight="1" x14ac:dyDescent="0.2">
      <c r="A6014" s="1471" t="s">
        <v>14</v>
      </c>
      <c r="B6014" s="1472" t="s">
        <v>42</v>
      </c>
      <c r="C6014" s="1472" t="s">
        <v>2221</v>
      </c>
      <c r="D6014" s="1472" t="str">
        <f>VLOOKUP(C6014,CODIGOS!$B$1:$E$194,4,FALSE)</f>
        <v>AREAS DE PREPARACION DE HOTELES (INCLUIDOS LOS UBICADOS EN ZONAS FRANCAS), MOTELES, HOSTALES, RESIDENCIAS Y CASAS DE LENOCINIO</v>
      </c>
      <c r="E6014" s="1472" t="s">
        <v>18909</v>
      </c>
      <c r="F6014" s="1472" t="s">
        <v>18894</v>
      </c>
      <c r="G6014" s="1472" t="s">
        <v>18910</v>
      </c>
      <c r="H6014" s="1523">
        <v>45817</v>
      </c>
      <c r="I6014" s="1534">
        <v>0.78</v>
      </c>
      <c r="J6014" s="1471" t="s">
        <v>16</v>
      </c>
      <c r="K6014" s="1471" t="s">
        <v>47</v>
      </c>
      <c r="L6014" s="1472" t="s">
        <v>2934</v>
      </c>
      <c r="M6014" s="1472"/>
      <c r="N6014" s="1472"/>
      <c r="O6014" s="1936" t="s">
        <v>1404</v>
      </c>
      <c r="P6014" s="1479"/>
      <c r="Q6014" s="1464">
        <f t="shared" si="186"/>
        <v>6</v>
      </c>
      <c r="R6014" s="1794" t="str">
        <f t="shared" si="187"/>
        <v>GUADALUPE</v>
      </c>
    </row>
    <row r="6015" spans="1:18" s="1761" customFormat="1" ht="25.05" customHeight="1" x14ac:dyDescent="0.2">
      <c r="A6015" s="1471" t="s">
        <v>14</v>
      </c>
      <c r="B6015" s="1472" t="s">
        <v>42</v>
      </c>
      <c r="C6015" s="1472" t="s">
        <v>20</v>
      </c>
      <c r="D6015" s="1472" t="str">
        <f>VLOOKUP(C6015,CODIGOS!$B$1:$E$194,4,FALSE)</f>
        <v>TIENDA DE BARRIO O CIGARRERÍA, INCLUIDAS LAS UBICADAS EN ZONAS FRANCAS</v>
      </c>
      <c r="E6015" s="1472" t="s">
        <v>18911</v>
      </c>
      <c r="F6015" s="1472" t="s">
        <v>18912</v>
      </c>
      <c r="G6015" s="1472" t="s">
        <v>18913</v>
      </c>
      <c r="H6015" s="1523">
        <v>45813</v>
      </c>
      <c r="I6015" s="1534">
        <v>0.98</v>
      </c>
      <c r="J6015" s="1472" t="s">
        <v>22</v>
      </c>
      <c r="K6015" s="1471" t="s">
        <v>47</v>
      </c>
      <c r="L6015" s="1472" t="s">
        <v>22787</v>
      </c>
      <c r="M6015" s="1472"/>
      <c r="N6015" s="1472"/>
      <c r="O6015" s="1472" t="s">
        <v>1404</v>
      </c>
      <c r="P6015" s="1479"/>
      <c r="Q6015" s="1464">
        <f t="shared" si="186"/>
        <v>6</v>
      </c>
      <c r="R6015" s="1794" t="str">
        <f t="shared" si="187"/>
        <v>GUADALUPE</v>
      </c>
    </row>
    <row r="6016" spans="1:18" s="1761" customFormat="1" ht="25.05" customHeight="1" x14ac:dyDescent="0.2">
      <c r="A6016" s="1471" t="s">
        <v>14</v>
      </c>
      <c r="B6016" s="1472" t="s">
        <v>42</v>
      </c>
      <c r="C6016" s="1472" t="s">
        <v>20</v>
      </c>
      <c r="D6016" s="1472" t="str">
        <f>VLOOKUP(C6016,CODIGOS!$B$1:$E$194,4,FALSE)</f>
        <v>TIENDA DE BARRIO O CIGARRERÍA, INCLUIDAS LAS UBICADAS EN ZONAS FRANCAS</v>
      </c>
      <c r="E6016" s="1472" t="s">
        <v>18914</v>
      </c>
      <c r="F6016" s="1472" t="s">
        <v>18915</v>
      </c>
      <c r="G6016" s="1472" t="s">
        <v>18916</v>
      </c>
      <c r="H6016" s="1523">
        <v>45813</v>
      </c>
      <c r="I6016" s="1534">
        <v>0.84</v>
      </c>
      <c r="J6016" s="1471" t="s">
        <v>16</v>
      </c>
      <c r="K6016" s="1471" t="s">
        <v>47</v>
      </c>
      <c r="L6016" s="1472" t="s">
        <v>22787</v>
      </c>
      <c r="M6016" s="1472"/>
      <c r="N6016" s="1472"/>
      <c r="O6016" s="1472" t="s">
        <v>1404</v>
      </c>
      <c r="P6016" s="1479"/>
      <c r="Q6016" s="1464">
        <f t="shared" si="186"/>
        <v>6</v>
      </c>
      <c r="R6016" s="1794" t="str">
        <f t="shared" si="187"/>
        <v>GUADALUPE</v>
      </c>
    </row>
    <row r="6017" spans="1:19" s="1761" customFormat="1" ht="25.05" customHeight="1" x14ac:dyDescent="0.2">
      <c r="A6017" s="1471" t="s">
        <v>14</v>
      </c>
      <c r="B6017" s="1472" t="s">
        <v>42</v>
      </c>
      <c r="C6017" s="1472" t="s">
        <v>20</v>
      </c>
      <c r="D6017" s="1472" t="str">
        <f>VLOOKUP(C6017,CODIGOS!$B$1:$E$194,4,FALSE)</f>
        <v>TIENDA DE BARRIO O CIGARRERÍA, INCLUIDAS LAS UBICADAS EN ZONAS FRANCAS</v>
      </c>
      <c r="E6017" s="1472" t="s">
        <v>18917</v>
      </c>
      <c r="F6017" s="1472" t="s">
        <v>18894</v>
      </c>
      <c r="G6017" s="1472" t="s">
        <v>18918</v>
      </c>
      <c r="H6017" s="1523">
        <v>45811</v>
      </c>
      <c r="I6017" s="1534">
        <v>0.9</v>
      </c>
      <c r="J6017" s="1472" t="s">
        <v>22</v>
      </c>
      <c r="K6017" s="1471" t="s">
        <v>47</v>
      </c>
      <c r="L6017" s="1472" t="s">
        <v>22787</v>
      </c>
      <c r="M6017" s="1472"/>
      <c r="N6017" s="1479"/>
      <c r="O6017" s="1479" t="s">
        <v>1404</v>
      </c>
      <c r="P6017" s="1479"/>
      <c r="Q6017" s="1464">
        <f t="shared" si="186"/>
        <v>6</v>
      </c>
      <c r="R6017" s="1794" t="str">
        <f t="shared" si="187"/>
        <v>GUADALUPE</v>
      </c>
    </row>
    <row r="6018" spans="1:19" s="1761" customFormat="1" ht="25.05" customHeight="1" x14ac:dyDescent="0.2">
      <c r="A6018" s="1471" t="s">
        <v>14</v>
      </c>
      <c r="B6018" s="1472" t="s">
        <v>42</v>
      </c>
      <c r="C6018" s="1472" t="s">
        <v>18</v>
      </c>
      <c r="D6018" s="1472" t="str">
        <f>VLOOKUP(C6018,CODIGOS!$B$1:$E$194,4,FALSE)</f>
        <v>PANADERÍAS Y O PASTELERÍAS</v>
      </c>
      <c r="E6018" s="1472" t="s">
        <v>18919</v>
      </c>
      <c r="F6018" s="1472" t="s">
        <v>18894</v>
      </c>
      <c r="G6018" s="1472" t="s">
        <v>18918</v>
      </c>
      <c r="H6018" s="1523">
        <v>45811</v>
      </c>
      <c r="I6018" s="1534">
        <v>0.9</v>
      </c>
      <c r="J6018" s="1472" t="s">
        <v>22</v>
      </c>
      <c r="K6018" s="1471" t="s">
        <v>47</v>
      </c>
      <c r="L6018" s="1472" t="s">
        <v>2934</v>
      </c>
      <c r="M6018" s="1472"/>
      <c r="N6018" s="1479"/>
      <c r="O6018" s="1479" t="s">
        <v>1404</v>
      </c>
      <c r="P6018" s="1479"/>
      <c r="Q6018" s="1464">
        <f t="shared" si="186"/>
        <v>6</v>
      </c>
      <c r="R6018" s="1794" t="str">
        <f t="shared" si="187"/>
        <v>GUADALUPE</v>
      </c>
    </row>
    <row r="6019" spans="1:19" s="1761" customFormat="1" ht="25.05" customHeight="1" x14ac:dyDescent="0.2">
      <c r="A6019" s="1472" t="s">
        <v>69</v>
      </c>
      <c r="B6019" s="1532" t="s">
        <v>289</v>
      </c>
      <c r="C6019" s="1529" t="s">
        <v>20</v>
      </c>
      <c r="D6019" s="1472" t="str">
        <f>VLOOKUP(C6019,CODIGOS!$B$1:$E$194,4,FALSE)</f>
        <v>TIENDA DE BARRIO O CIGARRERÍA, INCLUIDAS LAS UBICADAS EN ZONAS FRANCAS</v>
      </c>
      <c r="E6019" s="1472" t="s">
        <v>3242</v>
      </c>
      <c r="F6019" s="1472" t="s">
        <v>3243</v>
      </c>
      <c r="G6019" s="1472" t="s">
        <v>3244</v>
      </c>
      <c r="H6019" s="1530">
        <v>45723</v>
      </c>
      <c r="I6019" s="1534">
        <v>0.87</v>
      </c>
      <c r="J6019" s="1471" t="s">
        <v>16</v>
      </c>
      <c r="K6019" s="1471" t="s">
        <v>47</v>
      </c>
      <c r="L6019" s="1472" t="s">
        <v>22787</v>
      </c>
      <c r="M6019" s="1472"/>
      <c r="N6019" s="1476"/>
      <c r="O6019" s="1477"/>
      <c r="P6019" s="1477"/>
      <c r="Q6019" s="1464">
        <f t="shared" si="186"/>
        <v>3</v>
      </c>
      <c r="R6019" s="1794" t="str">
        <f t="shared" si="187"/>
        <v>SAN GIL</v>
      </c>
      <c r="S6019" s="537"/>
    </row>
    <row r="6020" spans="1:19" s="1761" customFormat="1" ht="25.05" customHeight="1" x14ac:dyDescent="0.2">
      <c r="A6020" s="1472" t="s">
        <v>69</v>
      </c>
      <c r="B6020" s="1532" t="s">
        <v>289</v>
      </c>
      <c r="C6020" s="1529" t="s">
        <v>20</v>
      </c>
      <c r="D6020" s="1472" t="str">
        <f>VLOOKUP(C6020,CODIGOS!$B$1:$E$194,4,FALSE)</f>
        <v>TIENDA DE BARRIO O CIGARRERÍA, INCLUIDAS LAS UBICADAS EN ZONAS FRANCAS</v>
      </c>
      <c r="E6020" s="1472" t="s">
        <v>3245</v>
      </c>
      <c r="F6020" s="1472" t="s">
        <v>3246</v>
      </c>
      <c r="G6020" s="1472" t="s">
        <v>3247</v>
      </c>
      <c r="H6020" s="1530">
        <v>45723</v>
      </c>
      <c r="I6020" s="1534">
        <v>0.67500000000000004</v>
      </c>
      <c r="J6020" s="1471" t="s">
        <v>16</v>
      </c>
      <c r="K6020" s="1471" t="s">
        <v>47</v>
      </c>
      <c r="L6020" s="1472" t="s">
        <v>22787</v>
      </c>
      <c r="M6020" s="1472"/>
      <c r="N6020" s="1471"/>
      <c r="O6020" s="1477"/>
      <c r="P6020" s="1477"/>
      <c r="Q6020" s="1464">
        <f t="shared" si="186"/>
        <v>3</v>
      </c>
      <c r="R6020" s="1794" t="str">
        <f t="shared" si="187"/>
        <v>SAN GIL</v>
      </c>
      <c r="S6020" s="537"/>
    </row>
    <row r="6021" spans="1:19" s="1761" customFormat="1" ht="25.05" customHeight="1" x14ac:dyDescent="0.2">
      <c r="A6021" s="1472" t="s">
        <v>69</v>
      </c>
      <c r="B6021" s="1532" t="s">
        <v>289</v>
      </c>
      <c r="C6021" s="1529" t="s">
        <v>489</v>
      </c>
      <c r="D6021" s="1472" t="str">
        <f>VLOOKUP(C6021,CODIGOS!$B$1:$E$194,4,FALSE)</f>
        <v xml:space="preserve">COMIDAS RAPIDAS </v>
      </c>
      <c r="E6021" s="1472" t="s">
        <v>3254</v>
      </c>
      <c r="F6021" s="1472" t="s">
        <v>3255</v>
      </c>
      <c r="G6021" s="1472" t="s">
        <v>3256</v>
      </c>
      <c r="H6021" s="1530">
        <v>45744</v>
      </c>
      <c r="I6021" s="1534">
        <v>0.78500000000000003</v>
      </c>
      <c r="J6021" s="1471" t="s">
        <v>16</v>
      </c>
      <c r="K6021" s="1471" t="s">
        <v>47</v>
      </c>
      <c r="L6021" s="1472" t="s">
        <v>477</v>
      </c>
      <c r="M6021" s="1472"/>
      <c r="N6021" s="1472"/>
      <c r="O6021" s="1472"/>
      <c r="P6021" s="1472"/>
      <c r="Q6021" s="1464">
        <f t="shared" si="186"/>
        <v>3</v>
      </c>
      <c r="R6021" s="1794" t="str">
        <f t="shared" si="187"/>
        <v>SAN GIL</v>
      </c>
      <c r="S6021" s="537"/>
    </row>
    <row r="6022" spans="1:19" s="1761" customFormat="1" ht="25.05" customHeight="1" x14ac:dyDescent="0.2">
      <c r="A6022" s="1472" t="s">
        <v>69</v>
      </c>
      <c r="B6022" s="1532" t="s">
        <v>289</v>
      </c>
      <c r="C6022" s="1529" t="s">
        <v>489</v>
      </c>
      <c r="D6022" s="1472" t="str">
        <f>VLOOKUP(C6022,CODIGOS!$B$1:$E$194,4,FALSE)</f>
        <v xml:space="preserve">COMIDAS RAPIDAS </v>
      </c>
      <c r="E6022" s="1472" t="s">
        <v>3254</v>
      </c>
      <c r="F6022" s="1472" t="s">
        <v>3255</v>
      </c>
      <c r="G6022" s="1472" t="s">
        <v>3256</v>
      </c>
      <c r="H6022" s="1530">
        <v>45744</v>
      </c>
      <c r="I6022" s="1534">
        <v>0.78500000000000003</v>
      </c>
      <c r="J6022" s="1471" t="s">
        <v>16</v>
      </c>
      <c r="K6022" s="1471" t="s">
        <v>47</v>
      </c>
      <c r="L6022" s="1472" t="s">
        <v>477</v>
      </c>
      <c r="M6022" s="1472"/>
      <c r="N6022" s="1476"/>
      <c r="O6022" s="1478"/>
      <c r="P6022" s="1478"/>
      <c r="Q6022" s="1464">
        <f t="shared" si="186"/>
        <v>3</v>
      </c>
      <c r="R6022" s="1794" t="str">
        <f t="shared" si="187"/>
        <v>SAN GIL</v>
      </c>
      <c r="S6022" s="537"/>
    </row>
    <row r="6023" spans="1:19" s="1761" customFormat="1" ht="25.05" customHeight="1" x14ac:dyDescent="0.2">
      <c r="A6023" s="1472" t="s">
        <v>69</v>
      </c>
      <c r="B6023" s="1532" t="s">
        <v>289</v>
      </c>
      <c r="C6023" s="1529" t="s">
        <v>18</v>
      </c>
      <c r="D6023" s="1472" t="str">
        <f>VLOOKUP(C6023,CODIGOS!$B$1:$E$194,4,FALSE)</f>
        <v>PANADERÍAS Y O PASTELERÍAS</v>
      </c>
      <c r="E6023" s="1472" t="s">
        <v>3251</v>
      </c>
      <c r="F6023" s="1472" t="s">
        <v>3252</v>
      </c>
      <c r="G6023" s="1472" t="s">
        <v>3253</v>
      </c>
      <c r="H6023" s="1530">
        <v>45744</v>
      </c>
      <c r="I6023" s="1534">
        <v>0.8</v>
      </c>
      <c r="J6023" s="1471" t="s">
        <v>16</v>
      </c>
      <c r="K6023" s="1471" t="s">
        <v>47</v>
      </c>
      <c r="L6023" s="1472" t="s">
        <v>477</v>
      </c>
      <c r="M6023" s="1472"/>
      <c r="N6023" s="1472"/>
      <c r="O6023" s="1472"/>
      <c r="P6023" s="1472"/>
      <c r="Q6023" s="1464">
        <f t="shared" ref="Q6023:Q6086" si="188">MONTH(H6023)</f>
        <v>3</v>
      </c>
      <c r="R6023" s="1794" t="str">
        <f t="shared" ref="R6023:R6086" si="189">B6023</f>
        <v>SAN GIL</v>
      </c>
      <c r="S6023" s="537"/>
    </row>
    <row r="6024" spans="1:19" s="1761" customFormat="1" ht="25.05" customHeight="1" x14ac:dyDescent="0.2">
      <c r="A6024" s="1472" t="s">
        <v>69</v>
      </c>
      <c r="B6024" s="1532" t="s">
        <v>289</v>
      </c>
      <c r="C6024" s="1529" t="s">
        <v>18</v>
      </c>
      <c r="D6024" s="1472" t="str">
        <f>VLOOKUP(C6024,CODIGOS!$B$1:$E$194,4,FALSE)</f>
        <v>PANADERÍAS Y O PASTELERÍAS</v>
      </c>
      <c r="E6024" s="1472" t="s">
        <v>3251</v>
      </c>
      <c r="F6024" s="1472" t="s">
        <v>3252</v>
      </c>
      <c r="G6024" s="1472" t="s">
        <v>3253</v>
      </c>
      <c r="H6024" s="1530">
        <v>45744</v>
      </c>
      <c r="I6024" s="1534">
        <v>0.8</v>
      </c>
      <c r="J6024" s="1471" t="s">
        <v>16</v>
      </c>
      <c r="K6024" s="1471" t="s">
        <v>47</v>
      </c>
      <c r="L6024" s="1472" t="s">
        <v>477</v>
      </c>
      <c r="M6024" s="1472"/>
      <c r="N6024" s="1471"/>
      <c r="O6024" s="1471"/>
      <c r="P6024" s="1477"/>
      <c r="Q6024" s="1464">
        <f t="shared" si="188"/>
        <v>3</v>
      </c>
      <c r="R6024" s="1794" t="str">
        <f t="shared" si="189"/>
        <v>SAN GIL</v>
      </c>
      <c r="S6024" s="537"/>
    </row>
    <row r="6025" spans="1:19" s="1761" customFormat="1" ht="25.05" customHeight="1" x14ac:dyDescent="0.2">
      <c r="A6025" s="1472" t="s">
        <v>69</v>
      </c>
      <c r="B6025" s="1532" t="s">
        <v>289</v>
      </c>
      <c r="C6025" s="1529" t="s">
        <v>20</v>
      </c>
      <c r="D6025" s="1472" t="str">
        <f>VLOOKUP(C6025,CODIGOS!$B$1:$E$194,4,FALSE)</f>
        <v>TIENDA DE BARRIO O CIGARRERÍA, INCLUIDAS LAS UBICADAS EN ZONAS FRANCAS</v>
      </c>
      <c r="E6025" s="1472" t="s">
        <v>3239</v>
      </c>
      <c r="F6025" s="1472" t="s">
        <v>3240</v>
      </c>
      <c r="G6025" s="1472" t="s">
        <v>3241</v>
      </c>
      <c r="H6025" s="1530">
        <v>45744</v>
      </c>
      <c r="I6025" s="1534">
        <v>0.72</v>
      </c>
      <c r="J6025" s="1471" t="s">
        <v>16</v>
      </c>
      <c r="K6025" s="1471" t="s">
        <v>47</v>
      </c>
      <c r="L6025" s="1472" t="s">
        <v>22787</v>
      </c>
      <c r="M6025" s="1472"/>
      <c r="N6025" s="1472"/>
      <c r="O6025" s="1472"/>
      <c r="P6025" s="1472"/>
      <c r="Q6025" s="1464">
        <f t="shared" si="188"/>
        <v>3</v>
      </c>
      <c r="R6025" s="1794" t="str">
        <f t="shared" si="189"/>
        <v>SAN GIL</v>
      </c>
      <c r="S6025" s="537"/>
    </row>
    <row r="6026" spans="1:19" s="1761" customFormat="1" ht="25.05" customHeight="1" x14ac:dyDescent="0.2">
      <c r="A6026" s="1472" t="s">
        <v>69</v>
      </c>
      <c r="B6026" s="1532" t="s">
        <v>289</v>
      </c>
      <c r="C6026" s="1529" t="s">
        <v>20</v>
      </c>
      <c r="D6026" s="1472" t="str">
        <f>VLOOKUP(C6026,CODIGOS!$B$1:$E$194,4,FALSE)</f>
        <v>TIENDA DE BARRIO O CIGARRERÍA, INCLUIDAS LAS UBICADAS EN ZONAS FRANCAS</v>
      </c>
      <c r="E6026" s="1472" t="s">
        <v>3239</v>
      </c>
      <c r="F6026" s="1472" t="s">
        <v>3240</v>
      </c>
      <c r="G6026" s="1472" t="s">
        <v>3241</v>
      </c>
      <c r="H6026" s="1530">
        <v>45744</v>
      </c>
      <c r="I6026" s="1534">
        <v>0.72</v>
      </c>
      <c r="J6026" s="1471" t="s">
        <v>16</v>
      </c>
      <c r="K6026" s="1471" t="s">
        <v>47</v>
      </c>
      <c r="L6026" s="1472" t="s">
        <v>22787</v>
      </c>
      <c r="M6026" s="1472"/>
      <c r="N6026" s="1476"/>
      <c r="O6026" s="1477"/>
      <c r="P6026" s="1477"/>
      <c r="Q6026" s="1464">
        <f t="shared" si="188"/>
        <v>3</v>
      </c>
      <c r="R6026" s="1794" t="str">
        <f t="shared" si="189"/>
        <v>SAN GIL</v>
      </c>
      <c r="S6026" s="537"/>
    </row>
    <row r="6027" spans="1:19" s="1761" customFormat="1" ht="25.05" customHeight="1" x14ac:dyDescent="0.2">
      <c r="A6027" s="1472" t="s">
        <v>69</v>
      </c>
      <c r="B6027" s="1532" t="s">
        <v>289</v>
      </c>
      <c r="C6027" s="1472" t="s">
        <v>18</v>
      </c>
      <c r="D6027" s="1472" t="str">
        <f>VLOOKUP(C6027,CODIGOS!$B$1:$E$194,4,FALSE)</f>
        <v>PANADERÍAS Y O PASTELERÍAS</v>
      </c>
      <c r="E6027" s="1472" t="s">
        <v>11093</v>
      </c>
      <c r="F6027" s="1472" t="s">
        <v>11094</v>
      </c>
      <c r="G6027" s="1479" t="s">
        <v>11095</v>
      </c>
      <c r="H6027" s="1539">
        <v>45779</v>
      </c>
      <c r="I6027" s="1906">
        <v>0.82</v>
      </c>
      <c r="J6027" s="1471" t="s">
        <v>16</v>
      </c>
      <c r="K6027" s="1471" t="s">
        <v>47</v>
      </c>
      <c r="L6027" s="1472" t="s">
        <v>477</v>
      </c>
      <c r="M6027" s="1479" t="s">
        <v>49</v>
      </c>
      <c r="N6027" s="1475"/>
      <c r="O6027" s="1475"/>
      <c r="P6027" s="1475"/>
      <c r="Q6027" s="1464">
        <f t="shared" si="188"/>
        <v>5</v>
      </c>
      <c r="R6027" s="1794" t="str">
        <f t="shared" si="189"/>
        <v>SAN GIL</v>
      </c>
    </row>
    <row r="6028" spans="1:19" s="1761" customFormat="1" ht="25.05" customHeight="1" x14ac:dyDescent="0.2">
      <c r="A6028" s="1472" t="s">
        <v>69</v>
      </c>
      <c r="B6028" s="1532" t="s">
        <v>289</v>
      </c>
      <c r="C6028" s="1472" t="s">
        <v>472</v>
      </c>
      <c r="D6028" s="1472" t="str">
        <f>VLOOKUP(C6028,CODIGOS!$B$1:$E$194,4,FALSE)</f>
        <v>RESTAURANTES PUBLICOS</v>
      </c>
      <c r="E6028" s="1472" t="s">
        <v>11090</v>
      </c>
      <c r="F6028" s="1472" t="s">
        <v>11091</v>
      </c>
      <c r="G6028" s="1479" t="s">
        <v>11092</v>
      </c>
      <c r="H6028" s="1539">
        <v>45779</v>
      </c>
      <c r="I6028" s="1906">
        <v>0.70499999999999996</v>
      </c>
      <c r="J6028" s="1471" t="s">
        <v>16</v>
      </c>
      <c r="K6028" s="1471" t="s">
        <v>47</v>
      </c>
      <c r="L6028" s="1472" t="s">
        <v>477</v>
      </c>
      <c r="M6028" s="1479" t="s">
        <v>49</v>
      </c>
      <c r="N6028" s="1472"/>
      <c r="O6028" s="1472"/>
      <c r="P6028" s="1479"/>
      <c r="Q6028" s="1464">
        <f t="shared" si="188"/>
        <v>5</v>
      </c>
      <c r="R6028" s="1794" t="str">
        <f t="shared" si="189"/>
        <v>SAN GIL</v>
      </c>
    </row>
    <row r="6029" spans="1:19" s="1761" customFormat="1" ht="25.05" customHeight="1" x14ac:dyDescent="0.2">
      <c r="A6029" s="1472" t="s">
        <v>69</v>
      </c>
      <c r="B6029" s="1532" t="s">
        <v>289</v>
      </c>
      <c r="C6029" s="1472" t="s">
        <v>20</v>
      </c>
      <c r="D6029" s="1472" t="str">
        <f>VLOOKUP(C6029,CODIGOS!$B$1:$E$194,4,FALSE)</f>
        <v>TIENDA DE BARRIO O CIGARRERÍA, INCLUIDAS LAS UBICADAS EN ZONAS FRANCAS</v>
      </c>
      <c r="E6029" s="1475" t="s">
        <v>11064</v>
      </c>
      <c r="F6029" s="1475" t="s">
        <v>11065</v>
      </c>
      <c r="G6029" s="1475" t="s">
        <v>11066</v>
      </c>
      <c r="H6029" s="1539">
        <v>45786</v>
      </c>
      <c r="I6029" s="1906">
        <v>0.745</v>
      </c>
      <c r="J6029" s="1471" t="s">
        <v>16</v>
      </c>
      <c r="K6029" s="1471" t="s">
        <v>47</v>
      </c>
      <c r="L6029" s="1472" t="s">
        <v>22787</v>
      </c>
      <c r="M6029" s="1475" t="s">
        <v>49</v>
      </c>
      <c r="N6029" s="1471"/>
      <c r="O6029" s="1471"/>
      <c r="P6029" s="1475"/>
      <c r="Q6029" s="1464">
        <f t="shared" si="188"/>
        <v>5</v>
      </c>
      <c r="R6029" s="1794" t="str">
        <f t="shared" si="189"/>
        <v>SAN GIL</v>
      </c>
    </row>
    <row r="6030" spans="1:19" s="1761" customFormat="1" ht="25.05" customHeight="1" x14ac:dyDescent="0.2">
      <c r="A6030" s="1472" t="s">
        <v>69</v>
      </c>
      <c r="B6030" s="1532" t="s">
        <v>289</v>
      </c>
      <c r="C6030" s="1472" t="s">
        <v>20</v>
      </c>
      <c r="D6030" s="1472" t="str">
        <f>VLOOKUP(C6030,CODIGOS!$B$1:$E$194,4,FALSE)</f>
        <v>TIENDA DE BARRIO O CIGARRERÍA, INCLUIDAS LAS UBICADAS EN ZONAS FRANCAS</v>
      </c>
      <c r="E6030" s="1475" t="s">
        <v>11067</v>
      </c>
      <c r="F6030" s="1475" t="s">
        <v>11068</v>
      </c>
      <c r="G6030" s="1525" t="s">
        <v>11069</v>
      </c>
      <c r="H6030" s="1539">
        <v>45786</v>
      </c>
      <c r="I6030" s="1906">
        <v>0.71</v>
      </c>
      <c r="J6030" s="1471" t="s">
        <v>16</v>
      </c>
      <c r="K6030" s="1471" t="s">
        <v>47</v>
      </c>
      <c r="L6030" s="1472" t="s">
        <v>22787</v>
      </c>
      <c r="M6030" s="1475" t="s">
        <v>49</v>
      </c>
      <c r="N6030" s="1471"/>
      <c r="O6030" s="1471"/>
      <c r="P6030" s="1475"/>
      <c r="Q6030" s="1464">
        <f t="shared" si="188"/>
        <v>5</v>
      </c>
      <c r="R6030" s="1794" t="str">
        <f t="shared" si="189"/>
        <v>SAN GIL</v>
      </c>
    </row>
    <row r="6031" spans="1:19" s="1761" customFormat="1" ht="25.05" customHeight="1" x14ac:dyDescent="0.2">
      <c r="A6031" s="1472" t="s">
        <v>69</v>
      </c>
      <c r="B6031" s="1532" t="s">
        <v>289</v>
      </c>
      <c r="C6031" s="1472" t="s">
        <v>20</v>
      </c>
      <c r="D6031" s="1472" t="str">
        <f>VLOOKUP(C6031,CODIGOS!$B$1:$E$194,4,FALSE)</f>
        <v>TIENDA DE BARRIO O CIGARRERÍA, INCLUIDAS LAS UBICADAS EN ZONAS FRANCAS</v>
      </c>
      <c r="E6031" s="1475" t="s">
        <v>11070</v>
      </c>
      <c r="F6031" s="1475" t="s">
        <v>11071</v>
      </c>
      <c r="G6031" s="1475" t="s">
        <v>11072</v>
      </c>
      <c r="H6031" s="1473">
        <v>45786</v>
      </c>
      <c r="I6031" s="1906">
        <v>0.81000000000000016</v>
      </c>
      <c r="J6031" s="1471" t="s">
        <v>16</v>
      </c>
      <c r="K6031" s="1471" t="s">
        <v>47</v>
      </c>
      <c r="L6031" s="1472" t="s">
        <v>22787</v>
      </c>
      <c r="M6031" s="1479" t="s">
        <v>49</v>
      </c>
      <c r="N6031" s="1471"/>
      <c r="O6031" s="1471"/>
      <c r="P6031" s="1475"/>
      <c r="Q6031" s="1464">
        <f t="shared" si="188"/>
        <v>5</v>
      </c>
      <c r="R6031" s="1794" t="str">
        <f t="shared" si="189"/>
        <v>SAN GIL</v>
      </c>
    </row>
    <row r="6032" spans="1:19" s="1761" customFormat="1" ht="25.05" customHeight="1" x14ac:dyDescent="0.2">
      <c r="A6032" s="1472" t="s">
        <v>69</v>
      </c>
      <c r="B6032" s="1532" t="s">
        <v>289</v>
      </c>
      <c r="C6032" s="1472" t="s">
        <v>20</v>
      </c>
      <c r="D6032" s="1472" t="str">
        <f>VLOOKUP(C6032,CODIGOS!$B$1:$E$194,4,FALSE)</f>
        <v>TIENDA DE BARRIO O CIGARRERÍA, INCLUIDAS LAS UBICADAS EN ZONAS FRANCAS</v>
      </c>
      <c r="E6032" s="1475" t="s">
        <v>2028</v>
      </c>
      <c r="F6032" s="1475" t="s">
        <v>11073</v>
      </c>
      <c r="G6032" s="1525" t="s">
        <v>11074</v>
      </c>
      <c r="H6032" s="1539">
        <v>45789</v>
      </c>
      <c r="I6032" s="1906">
        <v>0.82250000000000001</v>
      </c>
      <c r="J6032" s="1471" t="s">
        <v>16</v>
      </c>
      <c r="K6032" s="1471" t="s">
        <v>47</v>
      </c>
      <c r="L6032" s="1472" t="s">
        <v>22787</v>
      </c>
      <c r="M6032" s="1479" t="s">
        <v>49</v>
      </c>
      <c r="N6032" s="1471"/>
      <c r="O6032" s="1471"/>
      <c r="P6032" s="1475"/>
      <c r="Q6032" s="1464">
        <f t="shared" si="188"/>
        <v>5</v>
      </c>
      <c r="R6032" s="1794" t="str">
        <f t="shared" si="189"/>
        <v>SAN GIL</v>
      </c>
    </row>
    <row r="6033" spans="1:18" s="1761" customFormat="1" ht="25.05" customHeight="1" x14ac:dyDescent="0.2">
      <c r="A6033" s="1472" t="s">
        <v>69</v>
      </c>
      <c r="B6033" s="1532" t="s">
        <v>289</v>
      </c>
      <c r="C6033" s="1472" t="s">
        <v>20</v>
      </c>
      <c r="D6033" s="1472" t="str">
        <f>VLOOKUP(C6033,CODIGOS!$B$1:$E$194,4,FALSE)</f>
        <v>TIENDA DE BARRIO O CIGARRERÍA, INCLUIDAS LAS UBICADAS EN ZONAS FRANCAS</v>
      </c>
      <c r="E6033" s="1475" t="s">
        <v>11075</v>
      </c>
      <c r="F6033" s="1475" t="s">
        <v>11076</v>
      </c>
      <c r="G6033" s="1525" t="s">
        <v>11077</v>
      </c>
      <c r="H6033" s="1539">
        <v>45789</v>
      </c>
      <c r="I6033" s="1906">
        <v>0.89</v>
      </c>
      <c r="J6033" s="1471" t="s">
        <v>16</v>
      </c>
      <c r="K6033" s="1471" t="s">
        <v>47</v>
      </c>
      <c r="L6033" s="1472" t="s">
        <v>22787</v>
      </c>
      <c r="M6033" s="1479" t="s">
        <v>49</v>
      </c>
      <c r="N6033" s="1472"/>
      <c r="O6033" s="1901"/>
      <c r="P6033" s="1479"/>
      <c r="Q6033" s="1464">
        <f t="shared" si="188"/>
        <v>5</v>
      </c>
      <c r="R6033" s="1794" t="str">
        <f t="shared" si="189"/>
        <v>SAN GIL</v>
      </c>
    </row>
    <row r="6034" spans="1:18" s="1761" customFormat="1" ht="25.05" customHeight="1" x14ac:dyDescent="0.2">
      <c r="A6034" s="1471" t="s">
        <v>14</v>
      </c>
      <c r="B6034" s="1531" t="s">
        <v>27</v>
      </c>
      <c r="C6034" s="1475" t="s">
        <v>1031</v>
      </c>
      <c r="D6034" s="1472" t="str">
        <f>VLOOKUP(C6034,CODIGOS!$B$1:$E$194,4,FALSE)</f>
        <v>EXPENDIO DE VERDURAS - FRUTAS ( LOCAL - ESTABLECIMIENTO Y/O FRUVER)</v>
      </c>
      <c r="E6034" s="1471" t="s">
        <v>18966</v>
      </c>
      <c r="F6034" s="1471" t="s">
        <v>18967</v>
      </c>
      <c r="G6034" s="1471" t="s">
        <v>18968</v>
      </c>
      <c r="H6034" s="1473">
        <v>45814</v>
      </c>
      <c r="I6034" s="1905">
        <v>0.76249999999999996</v>
      </c>
      <c r="J6034" s="1471" t="s">
        <v>16</v>
      </c>
      <c r="K6034" s="1471" t="s">
        <v>47</v>
      </c>
      <c r="L6034" s="1472" t="s">
        <v>22787</v>
      </c>
      <c r="M6034" s="1472"/>
      <c r="N6034" s="1472"/>
      <c r="O6034" s="1479" t="s">
        <v>18969</v>
      </c>
      <c r="P6034" s="1479"/>
      <c r="Q6034" s="1464">
        <f t="shared" si="188"/>
        <v>6</v>
      </c>
      <c r="R6034" s="1794" t="str">
        <f t="shared" si="189"/>
        <v>HATO</v>
      </c>
    </row>
    <row r="6035" spans="1:18" s="1761" customFormat="1" ht="25.05" customHeight="1" x14ac:dyDescent="0.2">
      <c r="A6035" s="1471" t="s">
        <v>14</v>
      </c>
      <c r="B6035" s="1472" t="s">
        <v>27</v>
      </c>
      <c r="C6035" s="1472" t="s">
        <v>2221</v>
      </c>
      <c r="D6035" s="1472" t="str">
        <f>VLOOKUP(C6035,CODIGOS!$B$1:$E$194,4,FALSE)</f>
        <v>AREAS DE PREPARACION DE HOTELES (INCLUIDOS LOS UBICADOS EN ZONAS FRANCAS), MOTELES, HOSTALES, RESIDENCIAS Y CASAS DE LENOCINIO</v>
      </c>
      <c r="E6035" s="1472" t="s">
        <v>18970</v>
      </c>
      <c r="F6035" s="1472" t="s">
        <v>11842</v>
      </c>
      <c r="G6035" s="1472" t="s">
        <v>11841</v>
      </c>
      <c r="H6035" s="1523">
        <v>45818</v>
      </c>
      <c r="I6035" s="1534">
        <v>0.72</v>
      </c>
      <c r="J6035" s="1471" t="s">
        <v>16</v>
      </c>
      <c r="K6035" s="1471" t="s">
        <v>47</v>
      </c>
      <c r="L6035" s="1472" t="s">
        <v>2934</v>
      </c>
      <c r="M6035" s="1472"/>
      <c r="N6035" s="1472"/>
      <c r="O6035" s="1479" t="s">
        <v>18969</v>
      </c>
      <c r="P6035" s="1479"/>
      <c r="Q6035" s="1464">
        <f t="shared" si="188"/>
        <v>6</v>
      </c>
      <c r="R6035" s="1794" t="str">
        <f t="shared" si="189"/>
        <v>HATO</v>
      </c>
    </row>
    <row r="6036" spans="1:18" s="1761" customFormat="1" ht="25.05" customHeight="1" x14ac:dyDescent="0.2">
      <c r="A6036" s="1471" t="s">
        <v>14</v>
      </c>
      <c r="B6036" s="1472" t="s">
        <v>27</v>
      </c>
      <c r="C6036" s="1472" t="s">
        <v>2798</v>
      </c>
      <c r="D6036" s="1472" t="str">
        <f>VLOOKUP(C6036,CODIGOS!$B$1:$E$194,4,FALSE)</f>
        <v>HOTELES (CON SERVICIO DE RESTAURANTE Y/O PISCINA)</v>
      </c>
      <c r="E6036" s="1472" t="s">
        <v>11839</v>
      </c>
      <c r="F6036" s="1472" t="s">
        <v>11840</v>
      </c>
      <c r="G6036" s="1472" t="s">
        <v>11841</v>
      </c>
      <c r="H6036" s="1523">
        <v>45818</v>
      </c>
      <c r="I6036" s="1534">
        <v>0.71</v>
      </c>
      <c r="J6036" s="1471" t="s">
        <v>16</v>
      </c>
      <c r="K6036" s="1471" t="s">
        <v>47</v>
      </c>
      <c r="L6036" s="1472" t="s">
        <v>22780</v>
      </c>
      <c r="M6036" s="1472"/>
      <c r="N6036" s="1472"/>
      <c r="O6036" s="1479" t="s">
        <v>18969</v>
      </c>
      <c r="P6036" s="1479"/>
      <c r="Q6036" s="1464">
        <f t="shared" si="188"/>
        <v>6</v>
      </c>
      <c r="R6036" s="1794" t="str">
        <f t="shared" si="189"/>
        <v>HATO</v>
      </c>
    </row>
    <row r="6037" spans="1:18" s="1761" customFormat="1" ht="25.05" customHeight="1" x14ac:dyDescent="0.2">
      <c r="A6037" s="1471" t="s">
        <v>14</v>
      </c>
      <c r="B6037" s="1471" t="s">
        <v>29</v>
      </c>
      <c r="C6037" s="1472" t="s">
        <v>2798</v>
      </c>
      <c r="D6037" s="1472" t="str">
        <f>VLOOKUP(C6037,CODIGOS!$B$1:$E$194,4,FALSE)</f>
        <v>HOTELES (CON SERVICIO DE RESTAURANTE Y/O PISCINA)</v>
      </c>
      <c r="E6037" s="1472" t="s">
        <v>18971</v>
      </c>
      <c r="F6037" s="1472" t="s">
        <v>18972</v>
      </c>
      <c r="G6037" s="1472" t="s">
        <v>18973</v>
      </c>
      <c r="H6037" s="1523">
        <v>45818</v>
      </c>
      <c r="I6037" s="1534">
        <v>0.69499999999999995</v>
      </c>
      <c r="J6037" s="1471" t="s">
        <v>16</v>
      </c>
      <c r="K6037" s="1471" t="s">
        <v>47</v>
      </c>
      <c r="L6037" s="1472" t="s">
        <v>22780</v>
      </c>
      <c r="M6037" s="1472"/>
      <c r="N6037" s="1472"/>
      <c r="O6037" s="1479" t="s">
        <v>18974</v>
      </c>
      <c r="P6037" s="1479"/>
      <c r="Q6037" s="1464">
        <f t="shared" si="188"/>
        <v>6</v>
      </c>
      <c r="R6037" s="1794" t="str">
        <f t="shared" si="189"/>
        <v>SUAITA</v>
      </c>
    </row>
    <row r="6038" spans="1:18" s="1761" customFormat="1" ht="25.05" customHeight="1" x14ac:dyDescent="0.2">
      <c r="A6038" s="1471" t="s">
        <v>14</v>
      </c>
      <c r="B6038" s="1531" t="s">
        <v>29</v>
      </c>
      <c r="C6038" s="1475" t="s">
        <v>2798</v>
      </c>
      <c r="D6038" s="1472" t="str">
        <f>VLOOKUP(C6038,CODIGOS!$B$1:$E$194,4,FALSE)</f>
        <v>HOTELES (CON SERVICIO DE RESTAURANTE Y/O PISCINA)</v>
      </c>
      <c r="E6038" s="1471" t="s">
        <v>18975</v>
      </c>
      <c r="F6038" s="1471" t="s">
        <v>18976</v>
      </c>
      <c r="G6038" s="1471" t="s">
        <v>18977</v>
      </c>
      <c r="H6038" s="1473">
        <v>45833</v>
      </c>
      <c r="I6038" s="1905">
        <v>0.90500000000000003</v>
      </c>
      <c r="J6038" s="1471" t="s">
        <v>16</v>
      </c>
      <c r="K6038" s="1471" t="s">
        <v>47</v>
      </c>
      <c r="L6038" s="1472" t="s">
        <v>22780</v>
      </c>
      <c r="M6038" s="1472"/>
      <c r="N6038" s="1472"/>
      <c r="O6038" s="1479" t="s">
        <v>18974</v>
      </c>
      <c r="P6038" s="1479"/>
      <c r="Q6038" s="1464">
        <f t="shared" si="188"/>
        <v>6</v>
      </c>
      <c r="R6038" s="1794" t="str">
        <f t="shared" si="189"/>
        <v>SUAITA</v>
      </c>
    </row>
    <row r="6039" spans="1:18" s="1761" customFormat="1" ht="25.05" customHeight="1" x14ac:dyDescent="0.2">
      <c r="A6039" s="1471" t="s">
        <v>14</v>
      </c>
      <c r="B6039" s="1472" t="s">
        <v>29</v>
      </c>
      <c r="C6039" s="1472" t="s">
        <v>2798</v>
      </c>
      <c r="D6039" s="1472" t="str">
        <f>VLOOKUP(C6039,CODIGOS!$B$1:$E$194,4,FALSE)</f>
        <v>HOTELES (CON SERVICIO DE RESTAURANTE Y/O PISCINA)</v>
      </c>
      <c r="E6039" s="1472" t="s">
        <v>18978</v>
      </c>
      <c r="F6039" s="1472" t="s">
        <v>18979</v>
      </c>
      <c r="G6039" s="1472" t="s">
        <v>18980</v>
      </c>
      <c r="H6039" s="1523">
        <v>45835</v>
      </c>
      <c r="I6039" s="1534">
        <v>0.82</v>
      </c>
      <c r="J6039" s="1471" t="s">
        <v>16</v>
      </c>
      <c r="K6039" s="1471" t="s">
        <v>47</v>
      </c>
      <c r="L6039" s="1472" t="s">
        <v>22780</v>
      </c>
      <c r="M6039" s="1472"/>
      <c r="N6039" s="1479"/>
      <c r="O6039" s="1479" t="s">
        <v>18974</v>
      </c>
      <c r="P6039" s="1479"/>
      <c r="Q6039" s="1464">
        <f t="shared" si="188"/>
        <v>6</v>
      </c>
      <c r="R6039" s="1794" t="str">
        <f t="shared" si="189"/>
        <v>SUAITA</v>
      </c>
    </row>
    <row r="6040" spans="1:18" s="1761" customFormat="1" ht="25.05" customHeight="1" x14ac:dyDescent="0.2">
      <c r="A6040" s="1471" t="s">
        <v>14</v>
      </c>
      <c r="B6040" s="1472" t="s">
        <v>29</v>
      </c>
      <c r="C6040" s="1472" t="s">
        <v>1031</v>
      </c>
      <c r="D6040" s="1472" t="str">
        <f>VLOOKUP(C6040,CODIGOS!$B$1:$E$194,4,FALSE)</f>
        <v>EXPENDIO DE VERDURAS - FRUTAS ( LOCAL - ESTABLECIMIENTO Y/O FRUVER)</v>
      </c>
      <c r="E6040" s="1472" t="s">
        <v>18981</v>
      </c>
      <c r="F6040" s="1472" t="s">
        <v>18982</v>
      </c>
      <c r="G6040" s="1472" t="s">
        <v>18983</v>
      </c>
      <c r="H6040" s="1523">
        <v>45820</v>
      </c>
      <c r="I6040" s="1534">
        <v>0.73</v>
      </c>
      <c r="J6040" s="1471" t="s">
        <v>16</v>
      </c>
      <c r="K6040" s="1471" t="s">
        <v>47</v>
      </c>
      <c r="L6040" s="1472" t="s">
        <v>22787</v>
      </c>
      <c r="M6040" s="1472"/>
      <c r="N6040" s="1472"/>
      <c r="O6040" s="1472" t="s">
        <v>18974</v>
      </c>
      <c r="P6040" s="1479"/>
      <c r="Q6040" s="1464">
        <f t="shared" si="188"/>
        <v>6</v>
      </c>
      <c r="R6040" s="1794" t="str">
        <f t="shared" si="189"/>
        <v>SUAITA</v>
      </c>
    </row>
    <row r="6041" spans="1:18" s="1761" customFormat="1" ht="25.05" customHeight="1" x14ac:dyDescent="0.2">
      <c r="A6041" s="1471" t="s">
        <v>14</v>
      </c>
      <c r="B6041" s="1531" t="s">
        <v>29</v>
      </c>
      <c r="C6041" s="1475" t="s">
        <v>20</v>
      </c>
      <c r="D6041" s="1472" t="str">
        <f>VLOOKUP(C6041,CODIGOS!$B$1:$E$194,4,FALSE)</f>
        <v>TIENDA DE BARRIO O CIGARRERÍA, INCLUIDAS LAS UBICADAS EN ZONAS FRANCAS</v>
      </c>
      <c r="E6041" s="1471" t="s">
        <v>1894</v>
      </c>
      <c r="F6041" s="1471" t="s">
        <v>18984</v>
      </c>
      <c r="G6041" s="1471" t="s">
        <v>18985</v>
      </c>
      <c r="H6041" s="1473">
        <v>45818</v>
      </c>
      <c r="I6041" s="1905">
        <v>0.74250000000000005</v>
      </c>
      <c r="J6041" s="1471" t="s">
        <v>16</v>
      </c>
      <c r="K6041" s="1471" t="s">
        <v>47</v>
      </c>
      <c r="L6041" s="1472" t="s">
        <v>22787</v>
      </c>
      <c r="M6041" s="1472"/>
      <c r="N6041" s="1472"/>
      <c r="O6041" s="1472" t="s">
        <v>18974</v>
      </c>
      <c r="P6041" s="1479"/>
      <c r="Q6041" s="1464">
        <f t="shared" si="188"/>
        <v>6</v>
      </c>
      <c r="R6041" s="1794" t="str">
        <f t="shared" si="189"/>
        <v>SUAITA</v>
      </c>
    </row>
    <row r="6042" spans="1:18" s="1761" customFormat="1" ht="25.05" customHeight="1" x14ac:dyDescent="0.2">
      <c r="A6042" s="1471" t="s">
        <v>14</v>
      </c>
      <c r="B6042" s="1471" t="s">
        <v>29</v>
      </c>
      <c r="C6042" s="1921" t="s">
        <v>489</v>
      </c>
      <c r="D6042" s="1472" t="str">
        <f>VLOOKUP(C6042,CODIGOS!$B$1:$E$194,4,FALSE)</f>
        <v xml:space="preserve">COMIDAS RAPIDAS </v>
      </c>
      <c r="E6042" s="1472" t="s">
        <v>18986</v>
      </c>
      <c r="F6042" s="1472" t="s">
        <v>18987</v>
      </c>
      <c r="G6042" s="1472" t="s">
        <v>18988</v>
      </c>
      <c r="H6042" s="1523">
        <v>45812</v>
      </c>
      <c r="I6042" s="1534">
        <v>0.69499999999999995</v>
      </c>
      <c r="J6042" s="1471" t="s">
        <v>16</v>
      </c>
      <c r="K6042" s="1471" t="s">
        <v>47</v>
      </c>
      <c r="L6042" s="1472" t="s">
        <v>2934</v>
      </c>
      <c r="M6042" s="1472"/>
      <c r="N6042" s="1472"/>
      <c r="O6042" s="1472" t="s">
        <v>18974</v>
      </c>
      <c r="P6042" s="1479"/>
      <c r="Q6042" s="1464">
        <f t="shared" si="188"/>
        <v>6</v>
      </c>
      <c r="R6042" s="1794" t="str">
        <f t="shared" si="189"/>
        <v>SUAITA</v>
      </c>
    </row>
    <row r="6043" spans="1:18" s="1761" customFormat="1" ht="25.05" customHeight="1" x14ac:dyDescent="0.2">
      <c r="A6043" s="1471" t="s">
        <v>14</v>
      </c>
      <c r="B6043" s="1531" t="s">
        <v>29</v>
      </c>
      <c r="C6043" s="1475" t="s">
        <v>18</v>
      </c>
      <c r="D6043" s="1472" t="str">
        <f>VLOOKUP(C6043,CODIGOS!$B$1:$E$194,4,FALSE)</f>
        <v>PANADERÍAS Y O PASTELERÍAS</v>
      </c>
      <c r="E6043" s="1471" t="s">
        <v>18989</v>
      </c>
      <c r="F6043" s="1471" t="s">
        <v>18990</v>
      </c>
      <c r="G6043" s="1471" t="s">
        <v>18991</v>
      </c>
      <c r="H6043" s="1473">
        <v>45817</v>
      </c>
      <c r="I6043" s="1905">
        <v>0.79</v>
      </c>
      <c r="J6043" s="1471" t="s">
        <v>16</v>
      </c>
      <c r="K6043" s="1471" t="s">
        <v>47</v>
      </c>
      <c r="L6043" s="1472" t="s">
        <v>2934</v>
      </c>
      <c r="M6043" s="1472"/>
      <c r="N6043" s="1479"/>
      <c r="O6043" s="1479" t="s">
        <v>18974</v>
      </c>
      <c r="P6043" s="1479"/>
      <c r="Q6043" s="1464">
        <f t="shared" si="188"/>
        <v>6</v>
      </c>
      <c r="R6043" s="1794" t="str">
        <f t="shared" si="189"/>
        <v>SUAITA</v>
      </c>
    </row>
    <row r="6044" spans="1:18" s="1761" customFormat="1" ht="25.05" customHeight="1" x14ac:dyDescent="0.2">
      <c r="A6044" s="1471" t="s">
        <v>14</v>
      </c>
      <c r="B6044" s="1472" t="s">
        <v>29</v>
      </c>
      <c r="C6044" s="1472" t="s">
        <v>18</v>
      </c>
      <c r="D6044" s="1472" t="str">
        <f>VLOOKUP(C6044,CODIGOS!$B$1:$E$194,4,FALSE)</f>
        <v>PANADERÍAS Y O PASTELERÍAS</v>
      </c>
      <c r="E6044" s="1472" t="s">
        <v>18992</v>
      </c>
      <c r="F6044" s="1472" t="s">
        <v>18993</v>
      </c>
      <c r="G6044" s="1472" t="s">
        <v>18994</v>
      </c>
      <c r="H6044" s="1523">
        <v>45827</v>
      </c>
      <c r="I6044" s="1534">
        <v>0.75</v>
      </c>
      <c r="J6044" s="1471" t="s">
        <v>16</v>
      </c>
      <c r="K6044" s="1471" t="s">
        <v>47</v>
      </c>
      <c r="L6044" s="1472" t="s">
        <v>2934</v>
      </c>
      <c r="M6044" s="1472"/>
      <c r="N6044" s="1472"/>
      <c r="O6044" s="1472" t="s">
        <v>18974</v>
      </c>
      <c r="P6044" s="1479"/>
      <c r="Q6044" s="1464">
        <f t="shared" si="188"/>
        <v>6</v>
      </c>
      <c r="R6044" s="1794" t="str">
        <f t="shared" si="189"/>
        <v>SUAITA</v>
      </c>
    </row>
    <row r="6045" spans="1:18" s="1761" customFormat="1" ht="25.05" customHeight="1" x14ac:dyDescent="0.2">
      <c r="A6045" s="1471" t="s">
        <v>14</v>
      </c>
      <c r="B6045" s="1472" t="s">
        <v>29</v>
      </c>
      <c r="C6045" s="1472" t="s">
        <v>472</v>
      </c>
      <c r="D6045" s="1472" t="str">
        <f>VLOOKUP(C6045,CODIGOS!$B$1:$E$194,4,FALSE)</f>
        <v>RESTAURANTES PUBLICOS</v>
      </c>
      <c r="E6045" s="1472" t="s">
        <v>18995</v>
      </c>
      <c r="F6045" s="1472" t="s">
        <v>18979</v>
      </c>
      <c r="G6045" s="1472" t="s">
        <v>18980</v>
      </c>
      <c r="H6045" s="1523">
        <v>45835</v>
      </c>
      <c r="I6045" s="1534">
        <v>0.63500000000000001</v>
      </c>
      <c r="J6045" s="1471" t="s">
        <v>16</v>
      </c>
      <c r="K6045" s="1471" t="s">
        <v>47</v>
      </c>
      <c r="L6045" s="1472" t="s">
        <v>2934</v>
      </c>
      <c r="M6045" s="1472"/>
      <c r="N6045" s="1472"/>
      <c r="O6045" s="1472" t="s">
        <v>18974</v>
      </c>
      <c r="P6045" s="1479"/>
      <c r="Q6045" s="1464">
        <f t="shared" si="188"/>
        <v>6</v>
      </c>
      <c r="R6045" s="1794" t="str">
        <f t="shared" si="189"/>
        <v>SUAITA</v>
      </c>
    </row>
    <row r="6046" spans="1:18" s="1761" customFormat="1" ht="25.05" customHeight="1" x14ac:dyDescent="0.2">
      <c r="A6046" s="1471" t="s">
        <v>14</v>
      </c>
      <c r="B6046" s="1472" t="s">
        <v>29</v>
      </c>
      <c r="C6046" s="1472" t="s">
        <v>472</v>
      </c>
      <c r="D6046" s="1472" t="str">
        <f>VLOOKUP(C6046,CODIGOS!$B$1:$E$194,4,FALSE)</f>
        <v>RESTAURANTES PUBLICOS</v>
      </c>
      <c r="E6046" s="1472" t="s">
        <v>18996</v>
      </c>
      <c r="F6046" s="1472" t="s">
        <v>18997</v>
      </c>
      <c r="G6046" s="1472" t="s">
        <v>18998</v>
      </c>
      <c r="H6046" s="1523">
        <v>45825</v>
      </c>
      <c r="I6046" s="1534">
        <v>0.71499999999999997</v>
      </c>
      <c r="J6046" s="1471" t="s">
        <v>16</v>
      </c>
      <c r="K6046" s="1471" t="s">
        <v>47</v>
      </c>
      <c r="L6046" s="1472" t="s">
        <v>2934</v>
      </c>
      <c r="M6046" s="1472"/>
      <c r="N6046" s="1472"/>
      <c r="O6046" s="1472" t="s">
        <v>18974</v>
      </c>
      <c r="P6046" s="1472"/>
      <c r="Q6046" s="1464">
        <f t="shared" si="188"/>
        <v>6</v>
      </c>
      <c r="R6046" s="1794" t="str">
        <f t="shared" si="189"/>
        <v>SUAITA</v>
      </c>
    </row>
    <row r="6047" spans="1:18" s="1761" customFormat="1" ht="25.05" customHeight="1" x14ac:dyDescent="0.2">
      <c r="A6047" s="1471" t="s">
        <v>14</v>
      </c>
      <c r="B6047" s="1472" t="s">
        <v>29</v>
      </c>
      <c r="C6047" s="1472" t="s">
        <v>472</v>
      </c>
      <c r="D6047" s="1472" t="str">
        <f>VLOOKUP(C6047,CODIGOS!$B$1:$E$194,4,FALSE)</f>
        <v>RESTAURANTES PUBLICOS</v>
      </c>
      <c r="E6047" s="1472" t="s">
        <v>18999</v>
      </c>
      <c r="F6047" s="1472" t="s">
        <v>19000</v>
      </c>
      <c r="G6047" s="1472" t="s">
        <v>19001</v>
      </c>
      <c r="H6047" s="1523">
        <v>45819</v>
      </c>
      <c r="I6047" s="1534">
        <v>0.76</v>
      </c>
      <c r="J6047" s="1471" t="s">
        <v>16</v>
      </c>
      <c r="K6047" s="1471" t="s">
        <v>47</v>
      </c>
      <c r="L6047" s="1472" t="s">
        <v>2934</v>
      </c>
      <c r="M6047" s="1472"/>
      <c r="N6047" s="1472"/>
      <c r="O6047" s="1472" t="s">
        <v>18974</v>
      </c>
      <c r="P6047" s="1472"/>
      <c r="Q6047" s="1464">
        <f t="shared" si="188"/>
        <v>6</v>
      </c>
      <c r="R6047" s="1794" t="str">
        <f t="shared" si="189"/>
        <v>SUAITA</v>
      </c>
    </row>
    <row r="6048" spans="1:18" s="1761" customFormat="1" ht="25.05" customHeight="1" x14ac:dyDescent="0.2">
      <c r="A6048" s="1471" t="s">
        <v>14</v>
      </c>
      <c r="B6048" s="1472" t="s">
        <v>29</v>
      </c>
      <c r="C6048" s="1921" t="s">
        <v>472</v>
      </c>
      <c r="D6048" s="1472" t="str">
        <f>VLOOKUP(C6048,CODIGOS!$B$1:$E$194,4,FALSE)</f>
        <v>RESTAURANTES PUBLICOS</v>
      </c>
      <c r="E6048" s="1472" t="s">
        <v>19002</v>
      </c>
      <c r="F6048" s="1472" t="s">
        <v>19003</v>
      </c>
      <c r="G6048" s="1472" t="s">
        <v>19004</v>
      </c>
      <c r="H6048" s="1523">
        <v>45826</v>
      </c>
      <c r="I6048" s="1534">
        <v>0.72499999999999998</v>
      </c>
      <c r="J6048" s="1471" t="s">
        <v>16</v>
      </c>
      <c r="K6048" s="1471" t="s">
        <v>47</v>
      </c>
      <c r="L6048" s="1472" t="s">
        <v>2934</v>
      </c>
      <c r="M6048" s="1472"/>
      <c r="N6048" s="1472"/>
      <c r="O6048" s="1472" t="s">
        <v>18974</v>
      </c>
      <c r="P6048" s="1479"/>
      <c r="Q6048" s="1464">
        <f t="shared" si="188"/>
        <v>6</v>
      </c>
      <c r="R6048" s="1794" t="str">
        <f t="shared" si="189"/>
        <v>SUAITA</v>
      </c>
    </row>
    <row r="6049" spans="1:18" s="1761" customFormat="1" ht="25.05" customHeight="1" x14ac:dyDescent="0.2">
      <c r="A6049" s="1471" t="s">
        <v>14</v>
      </c>
      <c r="B6049" s="1472" t="s">
        <v>29</v>
      </c>
      <c r="C6049" s="1472" t="s">
        <v>472</v>
      </c>
      <c r="D6049" s="1472" t="str">
        <f>VLOOKUP(C6049,CODIGOS!$B$1:$E$194,4,FALSE)</f>
        <v>RESTAURANTES PUBLICOS</v>
      </c>
      <c r="E6049" s="1472" t="s">
        <v>19005</v>
      </c>
      <c r="F6049" s="1472" t="s">
        <v>18976</v>
      </c>
      <c r="G6049" s="1472" t="s">
        <v>18977</v>
      </c>
      <c r="H6049" s="1523">
        <v>45833</v>
      </c>
      <c r="I6049" s="1534">
        <v>0.72499999999999998</v>
      </c>
      <c r="J6049" s="1471" t="s">
        <v>16</v>
      </c>
      <c r="K6049" s="1471" t="s">
        <v>47</v>
      </c>
      <c r="L6049" s="1472" t="s">
        <v>2934</v>
      </c>
      <c r="M6049" s="1471"/>
      <c r="N6049" s="1475"/>
      <c r="O6049" s="1475" t="s">
        <v>18974</v>
      </c>
      <c r="P6049" s="1478"/>
      <c r="Q6049" s="1464">
        <f t="shared" si="188"/>
        <v>6</v>
      </c>
      <c r="R6049" s="1794" t="str">
        <f t="shared" si="189"/>
        <v>SUAITA</v>
      </c>
    </row>
    <row r="6050" spans="1:18" s="1761" customFormat="1" ht="25.05" customHeight="1" x14ac:dyDescent="0.2">
      <c r="A6050" s="1471" t="s">
        <v>14</v>
      </c>
      <c r="B6050" s="1531" t="s">
        <v>34</v>
      </c>
      <c r="C6050" s="1475" t="s">
        <v>20</v>
      </c>
      <c r="D6050" s="1472" t="str">
        <f>VLOOKUP(C6050,CODIGOS!$B$1:$E$194,4,FALSE)</f>
        <v>TIENDA DE BARRIO O CIGARRERÍA, INCLUIDAS LAS UBICADAS EN ZONAS FRANCAS</v>
      </c>
      <c r="E6050" s="1471" t="s">
        <v>12228</v>
      </c>
      <c r="F6050" s="1471" t="s">
        <v>12229</v>
      </c>
      <c r="G6050" s="1471" t="s">
        <v>12230</v>
      </c>
      <c r="H6050" s="1473">
        <v>45812</v>
      </c>
      <c r="I6050" s="1905">
        <v>0.68</v>
      </c>
      <c r="J6050" s="1471" t="s">
        <v>16</v>
      </c>
      <c r="K6050" s="1471" t="s">
        <v>47</v>
      </c>
      <c r="L6050" s="1472" t="s">
        <v>22787</v>
      </c>
      <c r="M6050" s="1472"/>
      <c r="N6050" s="1472"/>
      <c r="O6050" s="1472" t="s">
        <v>19006</v>
      </c>
      <c r="P6050" s="1479"/>
      <c r="Q6050" s="1464">
        <f t="shared" si="188"/>
        <v>6</v>
      </c>
      <c r="R6050" s="1794" t="str">
        <f t="shared" si="189"/>
        <v>SIMACOTA</v>
      </c>
    </row>
    <row r="6051" spans="1:18" s="1761" customFormat="1" ht="25.05" customHeight="1" x14ac:dyDescent="0.2">
      <c r="A6051" s="1471" t="s">
        <v>14</v>
      </c>
      <c r="B6051" s="1531" t="s">
        <v>34</v>
      </c>
      <c r="C6051" s="1475" t="s">
        <v>18</v>
      </c>
      <c r="D6051" s="1472" t="str">
        <f>VLOOKUP(C6051,CODIGOS!$B$1:$E$194,4,FALSE)</f>
        <v>PANADERÍAS Y O PASTELERÍAS</v>
      </c>
      <c r="E6051" s="1471" t="s">
        <v>12396</v>
      </c>
      <c r="F6051" s="1471" t="s">
        <v>12397</v>
      </c>
      <c r="G6051" s="1471" t="s">
        <v>12398</v>
      </c>
      <c r="H6051" s="1473">
        <v>45813</v>
      </c>
      <c r="I6051" s="1895">
        <v>0.86499999999999999</v>
      </c>
      <c r="J6051" s="1471" t="s">
        <v>16</v>
      </c>
      <c r="K6051" s="1471" t="s">
        <v>47</v>
      </c>
      <c r="L6051" s="1472" t="s">
        <v>2934</v>
      </c>
      <c r="M6051" s="1472"/>
      <c r="N6051" s="1472"/>
      <c r="O6051" s="1472" t="s">
        <v>19006</v>
      </c>
      <c r="P6051" s="1472"/>
      <c r="Q6051" s="1464">
        <f t="shared" si="188"/>
        <v>6</v>
      </c>
      <c r="R6051" s="1794" t="str">
        <f t="shared" si="189"/>
        <v>SIMACOTA</v>
      </c>
    </row>
    <row r="6052" spans="1:18" s="1761" customFormat="1" ht="25.05" customHeight="1" x14ac:dyDescent="0.2">
      <c r="A6052" s="1471" t="s">
        <v>14</v>
      </c>
      <c r="B6052" s="1472" t="s">
        <v>34</v>
      </c>
      <c r="C6052" s="1472" t="s">
        <v>542</v>
      </c>
      <c r="D6052" s="1472" t="str">
        <f>VLOOKUP(C6052,CODIGOS!$B$1:$E$194,4,FALSE)</f>
        <v>MINI MERCADO (SUPERMERCADO DE BARRIO)</v>
      </c>
      <c r="E6052" s="1472" t="s">
        <v>19007</v>
      </c>
      <c r="F6052" s="1472" t="s">
        <v>19008</v>
      </c>
      <c r="G6052" s="1472" t="s">
        <v>19009</v>
      </c>
      <c r="H6052" s="1523">
        <v>45814</v>
      </c>
      <c r="I6052" s="1534">
        <v>0.8</v>
      </c>
      <c r="J6052" s="1471" t="s">
        <v>16</v>
      </c>
      <c r="K6052" s="1471" t="s">
        <v>47</v>
      </c>
      <c r="L6052" s="1472" t="s">
        <v>22787</v>
      </c>
      <c r="M6052" s="1472"/>
      <c r="N6052" s="1479"/>
      <c r="O6052" s="1479" t="s">
        <v>19006</v>
      </c>
      <c r="P6052" s="1479"/>
      <c r="Q6052" s="1464">
        <f t="shared" si="188"/>
        <v>6</v>
      </c>
      <c r="R6052" s="1794" t="str">
        <f t="shared" si="189"/>
        <v>SIMACOTA</v>
      </c>
    </row>
    <row r="6053" spans="1:18" s="1761" customFormat="1" ht="25.05" customHeight="1" x14ac:dyDescent="0.2">
      <c r="A6053" s="1471" t="s">
        <v>14</v>
      </c>
      <c r="B6053" s="1472" t="s">
        <v>34</v>
      </c>
      <c r="C6053" s="1472" t="s">
        <v>20</v>
      </c>
      <c r="D6053" s="1472" t="str">
        <f>VLOOKUP(C6053,CODIGOS!$B$1:$E$194,4,FALSE)</f>
        <v>TIENDA DE BARRIO O CIGARRERÍA, INCLUIDAS LAS UBICADAS EN ZONAS FRANCAS</v>
      </c>
      <c r="E6053" s="1472" t="s">
        <v>12243</v>
      </c>
      <c r="F6053" s="1472" t="s">
        <v>12244</v>
      </c>
      <c r="G6053" s="1472" t="s">
        <v>12245</v>
      </c>
      <c r="H6053" s="1523">
        <v>45817</v>
      </c>
      <c r="I6053" s="1534">
        <v>0.77</v>
      </c>
      <c r="J6053" s="1471" t="s">
        <v>16</v>
      </c>
      <c r="K6053" s="1471" t="s">
        <v>47</v>
      </c>
      <c r="L6053" s="1472" t="s">
        <v>22787</v>
      </c>
      <c r="M6053" s="1472"/>
      <c r="N6053" s="1479"/>
      <c r="O6053" s="1479" t="s">
        <v>19006</v>
      </c>
      <c r="P6053" s="1479"/>
      <c r="Q6053" s="1464">
        <f t="shared" si="188"/>
        <v>6</v>
      </c>
      <c r="R6053" s="1794" t="str">
        <f t="shared" si="189"/>
        <v>SIMACOTA</v>
      </c>
    </row>
    <row r="6054" spans="1:18" s="1761" customFormat="1" ht="25.05" customHeight="1" x14ac:dyDescent="0.2">
      <c r="A6054" s="1471" t="s">
        <v>14</v>
      </c>
      <c r="B6054" s="1472" t="s">
        <v>34</v>
      </c>
      <c r="C6054" s="1472" t="s">
        <v>20</v>
      </c>
      <c r="D6054" s="1472" t="str">
        <f>VLOOKUP(C6054,CODIGOS!$B$1:$E$194,4,FALSE)</f>
        <v>TIENDA DE BARRIO O CIGARRERÍA, INCLUIDAS LAS UBICADAS EN ZONAS FRANCAS</v>
      </c>
      <c r="E6054" s="1472" t="s">
        <v>12225</v>
      </c>
      <c r="F6054" s="1472" t="s">
        <v>12226</v>
      </c>
      <c r="G6054" s="1472" t="s">
        <v>12227</v>
      </c>
      <c r="H6054" s="1523">
        <v>45818</v>
      </c>
      <c r="I6054" s="1534">
        <v>0.8</v>
      </c>
      <c r="J6054" s="1471" t="s">
        <v>16</v>
      </c>
      <c r="K6054" s="1471" t="s">
        <v>47</v>
      </c>
      <c r="L6054" s="1472" t="s">
        <v>22787</v>
      </c>
      <c r="M6054" s="1472"/>
      <c r="N6054" s="1479"/>
      <c r="O6054" s="1479" t="s">
        <v>19006</v>
      </c>
      <c r="P6054" s="1479"/>
      <c r="Q6054" s="1464">
        <f t="shared" si="188"/>
        <v>6</v>
      </c>
      <c r="R6054" s="1794" t="str">
        <f t="shared" si="189"/>
        <v>SIMACOTA</v>
      </c>
    </row>
    <row r="6055" spans="1:18" s="1761" customFormat="1" ht="25.05" customHeight="1" x14ac:dyDescent="0.2">
      <c r="A6055" s="1471" t="s">
        <v>14</v>
      </c>
      <c r="B6055" s="1531" t="s">
        <v>34</v>
      </c>
      <c r="C6055" s="1475" t="s">
        <v>472</v>
      </c>
      <c r="D6055" s="1472" t="str">
        <f>VLOOKUP(C6055,CODIGOS!$B$1:$E$194,4,FALSE)</f>
        <v>RESTAURANTES PUBLICOS</v>
      </c>
      <c r="E6055" s="1471" t="s">
        <v>19010</v>
      </c>
      <c r="F6055" s="1471" t="s">
        <v>19011</v>
      </c>
      <c r="G6055" s="1471" t="s">
        <v>19012</v>
      </c>
      <c r="H6055" s="1473">
        <v>45819</v>
      </c>
      <c r="I6055" s="1905">
        <v>0.91</v>
      </c>
      <c r="J6055" s="1471" t="s">
        <v>16</v>
      </c>
      <c r="K6055" s="1471" t="s">
        <v>47</v>
      </c>
      <c r="L6055" s="1472" t="s">
        <v>22787</v>
      </c>
      <c r="M6055" s="1471"/>
      <c r="N6055" s="1479"/>
      <c r="O6055" s="1479" t="s">
        <v>19006</v>
      </c>
      <c r="P6055" s="1479"/>
      <c r="Q6055" s="1464">
        <f t="shared" si="188"/>
        <v>6</v>
      </c>
      <c r="R6055" s="1794" t="str">
        <f t="shared" si="189"/>
        <v>SIMACOTA</v>
      </c>
    </row>
    <row r="6056" spans="1:18" s="1761" customFormat="1" ht="25.05" customHeight="1" x14ac:dyDescent="0.2">
      <c r="A6056" s="1471" t="s">
        <v>14</v>
      </c>
      <c r="B6056" s="1472" t="s">
        <v>34</v>
      </c>
      <c r="C6056" s="1472" t="s">
        <v>20</v>
      </c>
      <c r="D6056" s="1472" t="str">
        <f>VLOOKUP(C6056,CODIGOS!$B$1:$E$194,4,FALSE)</f>
        <v>TIENDA DE BARRIO O CIGARRERÍA, INCLUIDAS LAS UBICADAS EN ZONAS FRANCAS</v>
      </c>
      <c r="E6056" s="1472" t="s">
        <v>19013</v>
      </c>
      <c r="F6056" s="1472" t="s">
        <v>267</v>
      </c>
      <c r="G6056" s="1472" t="s">
        <v>19014</v>
      </c>
      <c r="H6056" s="1523">
        <v>45820</v>
      </c>
      <c r="I6056" s="1534">
        <v>0.78</v>
      </c>
      <c r="J6056" s="1471" t="s">
        <v>16</v>
      </c>
      <c r="K6056" s="1471" t="s">
        <v>47</v>
      </c>
      <c r="L6056" s="1472" t="s">
        <v>22787</v>
      </c>
      <c r="M6056" s="1472"/>
      <c r="N6056" s="1479"/>
      <c r="O6056" s="1479" t="s">
        <v>19006</v>
      </c>
      <c r="P6056" s="1479"/>
      <c r="Q6056" s="1464">
        <f t="shared" si="188"/>
        <v>6</v>
      </c>
      <c r="R6056" s="1794" t="str">
        <f t="shared" si="189"/>
        <v>SIMACOTA</v>
      </c>
    </row>
    <row r="6057" spans="1:18" s="1761" customFormat="1" ht="25.05" customHeight="1" x14ac:dyDescent="0.2">
      <c r="A6057" s="1471" t="s">
        <v>14</v>
      </c>
      <c r="B6057" s="1472" t="s">
        <v>34</v>
      </c>
      <c r="C6057" s="1472" t="s">
        <v>20</v>
      </c>
      <c r="D6057" s="1472" t="str">
        <f>VLOOKUP(C6057,CODIGOS!$B$1:$E$194,4,FALSE)</f>
        <v>TIENDA DE BARRIO O CIGARRERÍA, INCLUIDAS LAS UBICADAS EN ZONAS FRANCAS</v>
      </c>
      <c r="E6057" s="1472" t="s">
        <v>2442</v>
      </c>
      <c r="F6057" s="1472" t="s">
        <v>19015</v>
      </c>
      <c r="G6057" s="1472" t="s">
        <v>19016</v>
      </c>
      <c r="H6057" s="1523">
        <v>45821</v>
      </c>
      <c r="I6057" s="1534">
        <v>0.755</v>
      </c>
      <c r="J6057" s="1471" t="s">
        <v>16</v>
      </c>
      <c r="K6057" s="1471" t="s">
        <v>47</v>
      </c>
      <c r="L6057" s="1472" t="s">
        <v>22787</v>
      </c>
      <c r="M6057" s="1471"/>
      <c r="N6057" s="1477"/>
      <c r="O6057" s="1477" t="s">
        <v>19006</v>
      </c>
      <c r="P6057" s="1477"/>
      <c r="Q6057" s="1464">
        <f t="shared" si="188"/>
        <v>6</v>
      </c>
      <c r="R6057" s="1794" t="str">
        <f t="shared" si="189"/>
        <v>SIMACOTA</v>
      </c>
    </row>
    <row r="6058" spans="1:18" s="1761" customFormat="1" ht="25.05" customHeight="1" x14ac:dyDescent="0.2">
      <c r="A6058" s="1471" t="s">
        <v>14</v>
      </c>
      <c r="B6058" s="1472" t="s">
        <v>34</v>
      </c>
      <c r="C6058" s="1472" t="s">
        <v>20</v>
      </c>
      <c r="D6058" s="1472" t="str">
        <f>VLOOKUP(C6058,CODIGOS!$B$1:$E$194,4,FALSE)</f>
        <v>TIENDA DE BARRIO O CIGARRERÍA, INCLUIDAS LAS UBICADAS EN ZONAS FRANCAS</v>
      </c>
      <c r="E6058" s="1472" t="s">
        <v>19017</v>
      </c>
      <c r="F6058" s="1472" t="s">
        <v>19018</v>
      </c>
      <c r="G6058" s="1472" t="s">
        <v>12371</v>
      </c>
      <c r="H6058" s="1523">
        <v>45824</v>
      </c>
      <c r="I6058" s="1534">
        <v>0.73</v>
      </c>
      <c r="J6058" s="1471" t="s">
        <v>16</v>
      </c>
      <c r="K6058" s="1471" t="s">
        <v>47</v>
      </c>
      <c r="L6058" s="1472" t="s">
        <v>22787</v>
      </c>
      <c r="M6058" s="1471"/>
      <c r="N6058" s="1477"/>
      <c r="O6058" s="1477" t="s">
        <v>19006</v>
      </c>
      <c r="P6058" s="1477"/>
      <c r="Q6058" s="1464">
        <f t="shared" si="188"/>
        <v>6</v>
      </c>
      <c r="R6058" s="1794" t="str">
        <f t="shared" si="189"/>
        <v>SIMACOTA</v>
      </c>
    </row>
    <row r="6059" spans="1:18" s="1761" customFormat="1" ht="25.05" customHeight="1" x14ac:dyDescent="0.2">
      <c r="A6059" s="1471" t="s">
        <v>14</v>
      </c>
      <c r="B6059" s="1472" t="s">
        <v>34</v>
      </c>
      <c r="C6059" s="1472" t="s">
        <v>460</v>
      </c>
      <c r="D6059" s="1472" t="str">
        <f>VLOOKUP(C6059,CODIGOS!$B$1:$E$194,4,FALSE)</f>
        <v>HOGARES GERIÁTRICOS (Actividades de atención en instituciones para el cuidado de personas mayores y/o discapacitadas)</v>
      </c>
      <c r="E6059" s="1472" t="s">
        <v>19019</v>
      </c>
      <c r="F6059" s="1472" t="s">
        <v>19020</v>
      </c>
      <c r="G6059" s="1472" t="s">
        <v>18838</v>
      </c>
      <c r="H6059" s="1523">
        <v>45824</v>
      </c>
      <c r="I6059" s="1534">
        <v>0.87</v>
      </c>
      <c r="J6059" s="1471" t="s">
        <v>16</v>
      </c>
      <c r="K6059" s="1471" t="s">
        <v>47</v>
      </c>
      <c r="L6059" s="1472" t="s">
        <v>21446</v>
      </c>
      <c r="M6059" s="1472"/>
      <c r="N6059" s="1477"/>
      <c r="O6059" s="1477" t="s">
        <v>19006</v>
      </c>
      <c r="P6059" s="1477"/>
      <c r="Q6059" s="1464">
        <f t="shared" si="188"/>
        <v>6</v>
      </c>
      <c r="R6059" s="1794" t="str">
        <f t="shared" si="189"/>
        <v>SIMACOTA</v>
      </c>
    </row>
    <row r="6060" spans="1:18" s="1761" customFormat="1" ht="25.05" customHeight="1" x14ac:dyDescent="0.2">
      <c r="A6060" s="1471" t="s">
        <v>14</v>
      </c>
      <c r="B6060" s="1472" t="s">
        <v>34</v>
      </c>
      <c r="C6060" s="1472" t="s">
        <v>61</v>
      </c>
      <c r="D6060" s="1472" t="str">
        <f>VLOOKUP(C6060,CODIGOS!$B$1:$E$194,4,FALSE)</f>
        <v>COMEDORES HOGARES GERIÁTRICOS, ASILOS, HOSPITALES, CASINOS DE EMPRESAS O FÁBRICAS, CLUBES SOCIALES.</v>
      </c>
      <c r="E6060" s="1472" t="s">
        <v>19021</v>
      </c>
      <c r="F6060" s="1472" t="s">
        <v>19022</v>
      </c>
      <c r="G6060" s="1472" t="s">
        <v>18838</v>
      </c>
      <c r="H6060" s="1523">
        <v>45824</v>
      </c>
      <c r="I6060" s="1534">
        <v>0.82499999999999996</v>
      </c>
      <c r="J6060" s="1471" t="s">
        <v>16</v>
      </c>
      <c r="K6060" s="1471" t="s">
        <v>47</v>
      </c>
      <c r="L6060" s="1472" t="s">
        <v>2934</v>
      </c>
      <c r="M6060" s="1471"/>
      <c r="N6060" s="1477"/>
      <c r="O6060" s="1477" t="s">
        <v>19006</v>
      </c>
      <c r="P6060" s="1477"/>
      <c r="Q6060" s="1464">
        <f t="shared" si="188"/>
        <v>6</v>
      </c>
      <c r="R6060" s="1794" t="str">
        <f t="shared" si="189"/>
        <v>SIMACOTA</v>
      </c>
    </row>
    <row r="6061" spans="1:18" s="1761" customFormat="1" ht="25.05" customHeight="1" x14ac:dyDescent="0.2">
      <c r="A6061" s="1471" t="s">
        <v>14</v>
      </c>
      <c r="B6061" s="1472" t="s">
        <v>34</v>
      </c>
      <c r="C6061" s="1472" t="s">
        <v>20</v>
      </c>
      <c r="D6061" s="1472" t="str">
        <f>VLOOKUP(C6061,CODIGOS!$B$1:$E$194,4,FALSE)</f>
        <v>TIENDA DE BARRIO O CIGARRERÍA, INCLUIDAS LAS UBICADAS EN ZONAS FRANCAS</v>
      </c>
      <c r="E6061" s="1472" t="s">
        <v>12388</v>
      </c>
      <c r="F6061" s="1472" t="s">
        <v>12389</v>
      </c>
      <c r="G6061" s="1472" t="s">
        <v>12390</v>
      </c>
      <c r="H6061" s="1523">
        <v>45826</v>
      </c>
      <c r="I6061" s="1534">
        <v>0.71499999999999997</v>
      </c>
      <c r="J6061" s="1471" t="s">
        <v>16</v>
      </c>
      <c r="K6061" s="1471" t="s">
        <v>47</v>
      </c>
      <c r="L6061" s="1472" t="s">
        <v>22787</v>
      </c>
      <c r="M6061" s="1471"/>
      <c r="N6061" s="1476"/>
      <c r="O6061" s="1477" t="s">
        <v>19006</v>
      </c>
      <c r="P6061" s="1477"/>
      <c r="Q6061" s="1464">
        <f t="shared" si="188"/>
        <v>6</v>
      </c>
      <c r="R6061" s="1794" t="str">
        <f t="shared" si="189"/>
        <v>SIMACOTA</v>
      </c>
    </row>
    <row r="6062" spans="1:18" s="1761" customFormat="1" ht="25.05" customHeight="1" x14ac:dyDescent="0.2">
      <c r="A6062" s="1471" t="s">
        <v>14</v>
      </c>
      <c r="B6062" s="1472" t="s">
        <v>34</v>
      </c>
      <c r="C6062" s="1472" t="s">
        <v>837</v>
      </c>
      <c r="D6062" s="1472" t="str">
        <f>VLOOKUP(C6062,CODIGOS!$B$1:$E$194,4,FALSE)</f>
        <v>MISCELANEAS  ( COMERCIO AL POR MENOR EN ESTABLECIMIENTOS NO ESPECIALIZADOS, CON SURTIDO COMPUESTO PRINCIPALMENTE POR PRODUCTOS DIFERENTES DE ALIMENTOS (VÍVERES EN GENERAL, BEBIDAS Y TABACO)</v>
      </c>
      <c r="E6062" s="1472" t="s">
        <v>19023</v>
      </c>
      <c r="F6062" s="1472" t="s">
        <v>19024</v>
      </c>
      <c r="G6062" s="1472" t="s">
        <v>19025</v>
      </c>
      <c r="H6062" s="1523">
        <v>45828</v>
      </c>
      <c r="I6062" s="1534">
        <v>0.68</v>
      </c>
      <c r="J6062" s="1471" t="s">
        <v>16</v>
      </c>
      <c r="K6062" s="1471" t="s">
        <v>47</v>
      </c>
      <c r="L6062" s="1472" t="s">
        <v>17</v>
      </c>
      <c r="M6062" s="1471" t="s">
        <v>815</v>
      </c>
      <c r="N6062" s="1471"/>
      <c r="O6062" s="1471" t="s">
        <v>19006</v>
      </c>
      <c r="P6062" s="1477"/>
      <c r="Q6062" s="1464">
        <f t="shared" si="188"/>
        <v>6</v>
      </c>
      <c r="R6062" s="1794" t="str">
        <f t="shared" si="189"/>
        <v>SIMACOTA</v>
      </c>
    </row>
    <row r="6063" spans="1:18" s="1761" customFormat="1" ht="25.05" customHeight="1" x14ac:dyDescent="0.2">
      <c r="A6063" s="1471" t="s">
        <v>14</v>
      </c>
      <c r="B6063" s="1472" t="s">
        <v>34</v>
      </c>
      <c r="C6063" s="1472" t="s">
        <v>460</v>
      </c>
      <c r="D6063" s="1472" t="str">
        <f>VLOOKUP(C6063,CODIGOS!$B$1:$E$194,4,FALSE)</f>
        <v>HOGARES GERIÁTRICOS (Actividades de atención en instituciones para el cuidado de personas mayores y/o discapacitadas)</v>
      </c>
      <c r="E6063" s="1472" t="s">
        <v>19026</v>
      </c>
      <c r="F6063" s="1472" t="s">
        <v>19027</v>
      </c>
      <c r="G6063" s="1472" t="s">
        <v>19028</v>
      </c>
      <c r="H6063" s="1523">
        <v>45828</v>
      </c>
      <c r="I6063" s="1534">
        <v>0.78500000000000003</v>
      </c>
      <c r="J6063" s="1471" t="s">
        <v>16</v>
      </c>
      <c r="K6063" s="1471" t="s">
        <v>47</v>
      </c>
      <c r="L6063" s="1472" t="s">
        <v>21446</v>
      </c>
      <c r="M6063" s="1471"/>
      <c r="N6063" s="1471"/>
      <c r="O6063" s="1471" t="s">
        <v>19006</v>
      </c>
      <c r="P6063" s="1477"/>
      <c r="Q6063" s="1464">
        <f t="shared" si="188"/>
        <v>6</v>
      </c>
      <c r="R6063" s="1794" t="str">
        <f t="shared" si="189"/>
        <v>SIMACOTA</v>
      </c>
    </row>
    <row r="6064" spans="1:18" s="1761" customFormat="1" ht="25.05" customHeight="1" x14ac:dyDescent="0.2">
      <c r="A6064" s="1471" t="s">
        <v>14</v>
      </c>
      <c r="B6064" s="1472" t="s">
        <v>34</v>
      </c>
      <c r="C6064" s="1472" t="s">
        <v>61</v>
      </c>
      <c r="D6064" s="1472" t="str">
        <f>VLOOKUP(C6064,CODIGOS!$B$1:$E$194,4,FALSE)</f>
        <v>COMEDORES HOGARES GERIÁTRICOS, ASILOS, HOSPITALES, CASINOS DE EMPRESAS O FÁBRICAS, CLUBES SOCIALES.</v>
      </c>
      <c r="E6064" s="1472" t="s">
        <v>19026</v>
      </c>
      <c r="F6064" s="1472" t="s">
        <v>19029</v>
      </c>
      <c r="G6064" s="1472" t="s">
        <v>19028</v>
      </c>
      <c r="H6064" s="1523">
        <v>45828</v>
      </c>
      <c r="I6064" s="1534">
        <v>0.90500000000000003</v>
      </c>
      <c r="J6064" s="1472" t="s">
        <v>22</v>
      </c>
      <c r="K6064" s="1471" t="s">
        <v>47</v>
      </c>
      <c r="L6064" s="1472" t="s">
        <v>2934</v>
      </c>
      <c r="M6064" s="1472"/>
      <c r="N6064" s="1472"/>
      <c r="O6064" s="1472" t="s">
        <v>19006</v>
      </c>
      <c r="P6064" s="1478"/>
      <c r="Q6064" s="1464">
        <f t="shared" si="188"/>
        <v>6</v>
      </c>
      <c r="R6064" s="1794" t="str">
        <f t="shared" si="189"/>
        <v>SIMACOTA</v>
      </c>
    </row>
    <row r="6065" spans="1:18" s="1761" customFormat="1" ht="25.05" customHeight="1" x14ac:dyDescent="0.2">
      <c r="A6065" s="1471" t="s">
        <v>14</v>
      </c>
      <c r="B6065" s="1472" t="s">
        <v>34</v>
      </c>
      <c r="C6065" s="1472">
        <v>30</v>
      </c>
      <c r="D6065" s="1472" t="str">
        <f>VLOOKUP(C6065,CODIGOS!$B$1:$E$194,4,FALSE)</f>
        <v>OTROS</v>
      </c>
      <c r="E6065" s="1472" t="s">
        <v>19030</v>
      </c>
      <c r="F6065" s="1472" t="s">
        <v>267</v>
      </c>
      <c r="G6065" s="1472" t="s">
        <v>19031</v>
      </c>
      <c r="H6065" s="1523">
        <v>45833</v>
      </c>
      <c r="I6065" s="1534">
        <v>0.77</v>
      </c>
      <c r="J6065" s="1471" t="s">
        <v>16</v>
      </c>
      <c r="K6065" s="1471" t="s">
        <v>47</v>
      </c>
      <c r="L6065" s="1472" t="s">
        <v>17</v>
      </c>
      <c r="M6065" s="1471" t="s">
        <v>815</v>
      </c>
      <c r="N6065" s="1471"/>
      <c r="O6065" s="1478" t="s">
        <v>19006</v>
      </c>
      <c r="P6065" s="1478"/>
      <c r="Q6065" s="1464">
        <f t="shared" si="188"/>
        <v>6</v>
      </c>
      <c r="R6065" s="1794" t="str">
        <f t="shared" si="189"/>
        <v>SIMACOTA</v>
      </c>
    </row>
    <row r="6066" spans="1:18" s="1761" customFormat="1" ht="25.05" customHeight="1" x14ac:dyDescent="0.2">
      <c r="A6066" s="1471" t="s">
        <v>14</v>
      </c>
      <c r="B6066" s="1472" t="s">
        <v>34</v>
      </c>
      <c r="C6066" s="1472" t="s">
        <v>20</v>
      </c>
      <c r="D6066" s="1472" t="str">
        <f>VLOOKUP(C6066,CODIGOS!$B$1:$E$194,4,FALSE)</f>
        <v>TIENDA DE BARRIO O CIGARRERÍA, INCLUIDAS LAS UBICADAS EN ZONAS FRANCAS</v>
      </c>
      <c r="E6066" s="1472" t="s">
        <v>19032</v>
      </c>
      <c r="F6066" s="1472" t="s">
        <v>19033</v>
      </c>
      <c r="G6066" s="1472" t="s">
        <v>19034</v>
      </c>
      <c r="H6066" s="1523">
        <v>45834</v>
      </c>
      <c r="I6066" s="1534">
        <v>0.77500000000000002</v>
      </c>
      <c r="J6066" s="1471" t="s">
        <v>16</v>
      </c>
      <c r="K6066" s="1471" t="s">
        <v>47</v>
      </c>
      <c r="L6066" s="1472" t="s">
        <v>22787</v>
      </c>
      <c r="M6066" s="1472"/>
      <c r="N6066" s="1479"/>
      <c r="O6066" s="1478" t="s">
        <v>19006</v>
      </c>
      <c r="P6066" s="1478"/>
      <c r="Q6066" s="1464">
        <f t="shared" si="188"/>
        <v>6</v>
      </c>
      <c r="R6066" s="1794" t="str">
        <f t="shared" si="189"/>
        <v>SIMACOTA</v>
      </c>
    </row>
    <row r="6067" spans="1:18" s="1761" customFormat="1" ht="25.05" customHeight="1" x14ac:dyDescent="0.2">
      <c r="A6067" s="1471" t="s">
        <v>14</v>
      </c>
      <c r="B6067" s="1472" t="s">
        <v>34</v>
      </c>
      <c r="C6067" s="1472" t="s">
        <v>18</v>
      </c>
      <c r="D6067" s="1472" t="str">
        <f>VLOOKUP(C6067,CODIGOS!$B$1:$E$194,4,FALSE)</f>
        <v>PANADERÍAS Y O PASTELERÍAS</v>
      </c>
      <c r="E6067" s="1472" t="s">
        <v>12391</v>
      </c>
      <c r="F6067" s="1472" t="s">
        <v>12392</v>
      </c>
      <c r="G6067" s="1472" t="s">
        <v>12393</v>
      </c>
      <c r="H6067" s="1523">
        <v>45835</v>
      </c>
      <c r="I6067" s="1534">
        <v>0.79</v>
      </c>
      <c r="J6067" s="1471" t="s">
        <v>16</v>
      </c>
      <c r="K6067" s="1471" t="s">
        <v>47</v>
      </c>
      <c r="L6067" s="1472" t="s">
        <v>2934</v>
      </c>
      <c r="M6067" s="1898"/>
      <c r="N6067" s="1898"/>
      <c r="O6067" s="1898" t="s">
        <v>19006</v>
      </c>
      <c r="P6067" s="1477"/>
      <c r="Q6067" s="1464">
        <f t="shared" si="188"/>
        <v>6</v>
      </c>
      <c r="R6067" s="1794" t="str">
        <f t="shared" si="189"/>
        <v>SIMACOTA</v>
      </c>
    </row>
    <row r="6068" spans="1:18" s="1761" customFormat="1" ht="25.05" customHeight="1" x14ac:dyDescent="0.2">
      <c r="A6068" s="1471" t="s">
        <v>14</v>
      </c>
      <c r="B6068" s="1471" t="s">
        <v>26</v>
      </c>
      <c r="C6068" s="1921" t="s">
        <v>1716</v>
      </c>
      <c r="D6068" s="1472" t="str">
        <f>VLOOKUP(C6068,CODIGOS!$B$1:$E$194,4,FALSE)</f>
        <v>EXPENDIO DE CARNE BOVINA</v>
      </c>
      <c r="E6068" s="1472" t="s">
        <v>19035</v>
      </c>
      <c r="F6068" s="1472" t="s">
        <v>19036</v>
      </c>
      <c r="G6068" s="1472" t="s">
        <v>19037</v>
      </c>
      <c r="H6068" s="1523">
        <v>45835</v>
      </c>
      <c r="I6068" s="1534">
        <v>0.89500000000000002</v>
      </c>
      <c r="J6068" s="1471" t="s">
        <v>16</v>
      </c>
      <c r="K6068" s="1471" t="s">
        <v>47</v>
      </c>
      <c r="L6068" s="1471" t="s">
        <v>22783</v>
      </c>
      <c r="M6068" s="1472"/>
      <c r="N6068" s="1471"/>
      <c r="O6068" s="1478" t="s">
        <v>972</v>
      </c>
      <c r="P6068" s="1478"/>
      <c r="Q6068" s="1464">
        <f t="shared" si="188"/>
        <v>6</v>
      </c>
      <c r="R6068" s="1794" t="str">
        <f t="shared" si="189"/>
        <v>SOCORRO</v>
      </c>
    </row>
    <row r="6069" spans="1:18" s="1761" customFormat="1" ht="25.05" customHeight="1" x14ac:dyDescent="0.2">
      <c r="A6069" s="1471" t="s">
        <v>14</v>
      </c>
      <c r="B6069" s="1472" t="s">
        <v>26</v>
      </c>
      <c r="C6069" s="1472" t="s">
        <v>13715</v>
      </c>
      <c r="D6069" s="1472" t="str">
        <f>VLOOKUP(C6069,CODIGOS!$B$1:$E$194,4,FALSE)</f>
        <v>COMEDORES CARCELARIOS (USPEC), FUERZA MILITARES POLICIVAS</v>
      </c>
      <c r="E6069" s="1472" t="s">
        <v>19038</v>
      </c>
      <c r="F6069" s="1472" t="s">
        <v>19039</v>
      </c>
      <c r="G6069" s="1472" t="s">
        <v>19040</v>
      </c>
      <c r="H6069" s="1523">
        <v>45819</v>
      </c>
      <c r="I6069" s="1534">
        <v>0.97</v>
      </c>
      <c r="J6069" s="1472" t="s">
        <v>22</v>
      </c>
      <c r="K6069" s="1471" t="s">
        <v>47</v>
      </c>
      <c r="L6069" s="1472" t="s">
        <v>2934</v>
      </c>
      <c r="M6069" s="1471"/>
      <c r="N6069" s="1475"/>
      <c r="O6069" s="1478" t="s">
        <v>972</v>
      </c>
      <c r="P6069" s="1478"/>
      <c r="Q6069" s="1464">
        <f t="shared" si="188"/>
        <v>6</v>
      </c>
      <c r="R6069" s="1794" t="str">
        <f t="shared" si="189"/>
        <v>SOCORRO</v>
      </c>
    </row>
    <row r="6070" spans="1:18" s="1761" customFormat="1" ht="25.05" customHeight="1" x14ac:dyDescent="0.2">
      <c r="A6070" s="1471" t="s">
        <v>14</v>
      </c>
      <c r="B6070" s="1547" t="s">
        <v>26</v>
      </c>
      <c r="C6070" s="1564" t="s">
        <v>31</v>
      </c>
      <c r="D6070" s="1472" t="str">
        <f>VLOOKUP(C6070,CODIGOS!$B$1:$E$194,4,FALSE)</f>
        <v>HOTELES (SIN SERVICIO DE RESTAURANTE Y/O SIN PISCINA)</v>
      </c>
      <c r="E6070" s="1564" t="s">
        <v>19041</v>
      </c>
      <c r="F6070" s="1564" t="s">
        <v>19042</v>
      </c>
      <c r="G6070" s="1937" t="s">
        <v>19043</v>
      </c>
      <c r="H6070" s="1539">
        <v>45824</v>
      </c>
      <c r="I6070" s="1938">
        <v>0.86</v>
      </c>
      <c r="J6070" s="1471" t="s">
        <v>16</v>
      </c>
      <c r="K6070" s="1471" t="s">
        <v>47</v>
      </c>
      <c r="L6070" s="1472" t="s">
        <v>22780</v>
      </c>
      <c r="M6070" s="1549"/>
      <c r="N6070" s="1549"/>
      <c r="O6070" s="1549" t="s">
        <v>972</v>
      </c>
      <c r="P6070" s="1478"/>
      <c r="Q6070" s="1464">
        <f t="shared" si="188"/>
        <v>6</v>
      </c>
      <c r="R6070" s="1794" t="str">
        <f t="shared" si="189"/>
        <v>SOCORRO</v>
      </c>
    </row>
    <row r="6071" spans="1:18" s="1761" customFormat="1" ht="25.05" customHeight="1" x14ac:dyDescent="0.2">
      <c r="A6071" s="1471" t="s">
        <v>14</v>
      </c>
      <c r="B6071" s="1547" t="s">
        <v>26</v>
      </c>
      <c r="C6071" s="1564" t="s">
        <v>31</v>
      </c>
      <c r="D6071" s="1472" t="str">
        <f>VLOOKUP(C6071,CODIGOS!$B$1:$E$194,4,FALSE)</f>
        <v>HOTELES (SIN SERVICIO DE RESTAURANTE Y/O SIN PISCINA)</v>
      </c>
      <c r="E6071" s="1564" t="s">
        <v>19044</v>
      </c>
      <c r="F6071" s="1564" t="s">
        <v>19045</v>
      </c>
      <c r="G6071" s="1937" t="s">
        <v>19046</v>
      </c>
      <c r="H6071" s="1539">
        <v>45824</v>
      </c>
      <c r="I6071" s="1938">
        <v>0.78500000000000003</v>
      </c>
      <c r="J6071" s="1471" t="s">
        <v>16</v>
      </c>
      <c r="K6071" s="1471" t="s">
        <v>47</v>
      </c>
      <c r="L6071" s="1547" t="s">
        <v>17</v>
      </c>
      <c r="M6071" s="1549" t="s">
        <v>815</v>
      </c>
      <c r="N6071" s="1549"/>
      <c r="O6071" s="1549" t="s">
        <v>972</v>
      </c>
      <c r="P6071" s="1478"/>
      <c r="Q6071" s="1464">
        <f t="shared" si="188"/>
        <v>6</v>
      </c>
      <c r="R6071" s="1794" t="str">
        <f t="shared" si="189"/>
        <v>SOCORRO</v>
      </c>
    </row>
    <row r="6072" spans="1:18" s="1761" customFormat="1" ht="25.05" customHeight="1" x14ac:dyDescent="0.2">
      <c r="A6072" s="1471" t="s">
        <v>14</v>
      </c>
      <c r="B6072" s="1472" t="s">
        <v>26</v>
      </c>
      <c r="C6072" s="1472" t="s">
        <v>472</v>
      </c>
      <c r="D6072" s="1472" t="str">
        <f>VLOOKUP(C6072,CODIGOS!$B$1:$E$194,4,FALSE)</f>
        <v>RESTAURANTES PUBLICOS</v>
      </c>
      <c r="E6072" s="1472" t="s">
        <v>19047</v>
      </c>
      <c r="F6072" s="1472" t="s">
        <v>19045</v>
      </c>
      <c r="G6072" s="1472" t="s">
        <v>19048</v>
      </c>
      <c r="H6072" s="1523">
        <v>45824</v>
      </c>
      <c r="I6072" s="1534">
        <v>0.73</v>
      </c>
      <c r="J6072" s="1471" t="s">
        <v>16</v>
      </c>
      <c r="K6072" s="1471" t="s">
        <v>47</v>
      </c>
      <c r="L6072" s="1472" t="s">
        <v>2934</v>
      </c>
      <c r="M6072" s="1476"/>
      <c r="N6072" s="1476"/>
      <c r="O6072" s="1471" t="s">
        <v>972</v>
      </c>
      <c r="P6072" s="1475"/>
      <c r="Q6072" s="1464">
        <f t="shared" si="188"/>
        <v>6</v>
      </c>
      <c r="R6072" s="1794" t="str">
        <f t="shared" si="189"/>
        <v>SOCORRO</v>
      </c>
    </row>
    <row r="6073" spans="1:18" s="1761" customFormat="1" ht="25.05" customHeight="1" x14ac:dyDescent="0.2">
      <c r="A6073" s="1471" t="s">
        <v>14</v>
      </c>
      <c r="B6073" s="1472" t="s">
        <v>26</v>
      </c>
      <c r="C6073" s="1472">
        <v>30</v>
      </c>
      <c r="D6073" s="1472" t="str">
        <f>VLOOKUP(C6073,CODIGOS!$B$1:$E$194,4,FALSE)</f>
        <v>OTROS</v>
      </c>
      <c r="E6073" s="1472" t="s">
        <v>19049</v>
      </c>
      <c r="F6073" s="1472" t="s">
        <v>19050</v>
      </c>
      <c r="G6073" s="1472" t="s">
        <v>19051</v>
      </c>
      <c r="H6073" s="1523">
        <v>45821</v>
      </c>
      <c r="I6073" s="1534">
        <v>0.93999999999999984</v>
      </c>
      <c r="J6073" s="1471" t="s">
        <v>16</v>
      </c>
      <c r="K6073" s="1471" t="s">
        <v>47</v>
      </c>
      <c r="L6073" s="1472" t="s">
        <v>17</v>
      </c>
      <c r="M6073" s="1471" t="s">
        <v>815</v>
      </c>
      <c r="N6073" s="1471"/>
      <c r="O6073" s="1471" t="s">
        <v>972</v>
      </c>
      <c r="P6073" s="1475"/>
      <c r="Q6073" s="1464">
        <f t="shared" si="188"/>
        <v>6</v>
      </c>
      <c r="R6073" s="1794" t="str">
        <f t="shared" si="189"/>
        <v>SOCORRO</v>
      </c>
    </row>
    <row r="6074" spans="1:18" s="1761" customFormat="1" ht="25.05" customHeight="1" x14ac:dyDescent="0.2">
      <c r="A6074" s="1471" t="s">
        <v>14</v>
      </c>
      <c r="B6074" s="1472" t="s">
        <v>26</v>
      </c>
      <c r="C6074" s="1472" t="s">
        <v>460</v>
      </c>
      <c r="D6074" s="1472" t="str">
        <f>VLOOKUP(C6074,CODIGOS!$B$1:$E$194,4,FALSE)</f>
        <v>HOGARES GERIÁTRICOS (Actividades de atención en instituciones para el cuidado de personas mayores y/o discapacitadas)</v>
      </c>
      <c r="E6074" s="1472" t="s">
        <v>19052</v>
      </c>
      <c r="F6074" s="1472" t="s">
        <v>19053</v>
      </c>
      <c r="G6074" s="1472" t="s">
        <v>19054</v>
      </c>
      <c r="H6074" s="1523">
        <v>45821</v>
      </c>
      <c r="I6074" s="2000">
        <v>1</v>
      </c>
      <c r="J6074" s="1471" t="s">
        <v>16</v>
      </c>
      <c r="K6074" s="1471" t="s">
        <v>47</v>
      </c>
      <c r="L6074" s="1472" t="s">
        <v>21446</v>
      </c>
      <c r="M6074" s="1471"/>
      <c r="N6074" s="1476"/>
      <c r="O6074" s="1476" t="s">
        <v>972</v>
      </c>
      <c r="P6074" s="1475"/>
      <c r="Q6074" s="1464">
        <f t="shared" si="188"/>
        <v>6</v>
      </c>
      <c r="R6074" s="1794" t="str">
        <f t="shared" si="189"/>
        <v>SOCORRO</v>
      </c>
    </row>
    <row r="6075" spans="1:18" s="1761" customFormat="1" ht="25.05" customHeight="1" x14ac:dyDescent="0.2">
      <c r="A6075" s="1471" t="s">
        <v>14</v>
      </c>
      <c r="B6075" s="1531" t="s">
        <v>26</v>
      </c>
      <c r="C6075" s="1475" t="s">
        <v>18</v>
      </c>
      <c r="D6075" s="1472" t="str">
        <f>VLOOKUP(C6075,CODIGOS!$B$1:$E$194,4,FALSE)</f>
        <v>PANADERÍAS Y O PASTELERÍAS</v>
      </c>
      <c r="E6075" s="1471" t="s">
        <v>19055</v>
      </c>
      <c r="F6075" s="1471" t="s">
        <v>19056</v>
      </c>
      <c r="G6075" s="1471" t="s">
        <v>19057</v>
      </c>
      <c r="H6075" s="1473">
        <v>45811</v>
      </c>
      <c r="I6075" s="1895">
        <v>0.73</v>
      </c>
      <c r="J6075" s="1471" t="s">
        <v>16</v>
      </c>
      <c r="K6075" s="1471" t="s">
        <v>47</v>
      </c>
      <c r="L6075" s="1472" t="s">
        <v>2934</v>
      </c>
      <c r="M6075" s="1472"/>
      <c r="N6075" s="1472"/>
      <c r="O6075" s="1472" t="s">
        <v>972</v>
      </c>
      <c r="P6075" s="1479"/>
      <c r="Q6075" s="1464">
        <f t="shared" si="188"/>
        <v>6</v>
      </c>
      <c r="R6075" s="1794" t="str">
        <f t="shared" si="189"/>
        <v>SOCORRO</v>
      </c>
    </row>
    <row r="6076" spans="1:18" s="1761" customFormat="1" ht="25.05" customHeight="1" x14ac:dyDescent="0.2">
      <c r="A6076" s="1471" t="s">
        <v>14</v>
      </c>
      <c r="B6076" s="1531" t="s">
        <v>26</v>
      </c>
      <c r="C6076" s="1475" t="s">
        <v>20</v>
      </c>
      <c r="D6076" s="1472" t="str">
        <f>VLOOKUP(C6076,CODIGOS!$B$1:$E$194,4,FALSE)</f>
        <v>TIENDA DE BARRIO O CIGARRERÍA, INCLUIDAS LAS UBICADAS EN ZONAS FRANCAS</v>
      </c>
      <c r="E6076" s="1471" t="s">
        <v>19058</v>
      </c>
      <c r="F6076" s="1471" t="s">
        <v>11760</v>
      </c>
      <c r="G6076" s="1471" t="s">
        <v>19059</v>
      </c>
      <c r="H6076" s="1473">
        <v>45834</v>
      </c>
      <c r="I6076" s="1905">
        <v>0.62</v>
      </c>
      <c r="J6076" s="1471" t="s">
        <v>16</v>
      </c>
      <c r="K6076" s="1471" t="s">
        <v>47</v>
      </c>
      <c r="L6076" s="1472" t="s">
        <v>22787</v>
      </c>
      <c r="M6076" s="1472"/>
      <c r="N6076" s="1472"/>
      <c r="O6076" s="1472" t="s">
        <v>972</v>
      </c>
      <c r="P6076" s="1479"/>
      <c r="Q6076" s="1464">
        <f t="shared" si="188"/>
        <v>6</v>
      </c>
      <c r="R6076" s="1794" t="str">
        <f t="shared" si="189"/>
        <v>SOCORRO</v>
      </c>
    </row>
    <row r="6077" spans="1:18" s="1761" customFormat="1" ht="25.05" customHeight="1" x14ac:dyDescent="0.2">
      <c r="A6077" s="1471" t="s">
        <v>14</v>
      </c>
      <c r="B6077" s="1472" t="s">
        <v>26</v>
      </c>
      <c r="C6077" s="1472" t="s">
        <v>499</v>
      </c>
      <c r="D6077" s="1472" t="str">
        <f>VLOOKUP(C6077,CODIGOS!$B$1:$E$194,4,FALSE)</f>
        <v>BARES - DISCOTECAS - CANTINAS - TABERNAS</v>
      </c>
      <c r="E6077" s="1472" t="s">
        <v>19060</v>
      </c>
      <c r="F6077" s="1472" t="s">
        <v>19061</v>
      </c>
      <c r="G6077" s="1472" t="s">
        <v>19062</v>
      </c>
      <c r="H6077" s="1523">
        <v>45827</v>
      </c>
      <c r="I6077" s="1534">
        <v>0.77500000000000002</v>
      </c>
      <c r="J6077" s="1471" t="s">
        <v>16</v>
      </c>
      <c r="K6077" s="1471" t="s">
        <v>47</v>
      </c>
      <c r="L6077" s="1471" t="s">
        <v>4248</v>
      </c>
      <c r="M6077" s="1472"/>
      <c r="N6077" s="1472"/>
      <c r="O6077" s="1472" t="s">
        <v>972</v>
      </c>
      <c r="P6077" s="1479"/>
      <c r="Q6077" s="1464">
        <f t="shared" si="188"/>
        <v>6</v>
      </c>
      <c r="R6077" s="1794" t="str">
        <f t="shared" si="189"/>
        <v>SOCORRO</v>
      </c>
    </row>
    <row r="6078" spans="1:18" s="1761" customFormat="1" ht="25.05" customHeight="1" x14ac:dyDescent="0.2">
      <c r="A6078" s="1471" t="s">
        <v>14</v>
      </c>
      <c r="B6078" s="1472" t="s">
        <v>26</v>
      </c>
      <c r="C6078" s="1472" t="s">
        <v>20</v>
      </c>
      <c r="D6078" s="1472" t="str">
        <f>VLOOKUP(C6078,CODIGOS!$B$1:$E$194,4,FALSE)</f>
        <v>TIENDA DE BARRIO O CIGARRERÍA, INCLUIDAS LAS UBICADAS EN ZONAS FRANCAS</v>
      </c>
      <c r="E6078" s="1472" t="s">
        <v>19063</v>
      </c>
      <c r="F6078" s="1472" t="s">
        <v>19064</v>
      </c>
      <c r="G6078" s="1472" t="s">
        <v>19065</v>
      </c>
      <c r="H6078" s="1523">
        <v>45828</v>
      </c>
      <c r="I6078" s="1534">
        <v>0.86750000000000005</v>
      </c>
      <c r="J6078" s="1471" t="s">
        <v>16</v>
      </c>
      <c r="K6078" s="1471" t="s">
        <v>47</v>
      </c>
      <c r="L6078" s="1472" t="s">
        <v>22787</v>
      </c>
      <c r="M6078" s="1472"/>
      <c r="N6078" s="1472"/>
      <c r="O6078" s="1472" t="s">
        <v>972</v>
      </c>
      <c r="P6078" s="1479"/>
      <c r="Q6078" s="1464">
        <f t="shared" si="188"/>
        <v>6</v>
      </c>
      <c r="R6078" s="1794" t="str">
        <f t="shared" si="189"/>
        <v>SOCORRO</v>
      </c>
    </row>
    <row r="6079" spans="1:18" s="1761" customFormat="1" ht="25.05" customHeight="1" x14ac:dyDescent="0.2">
      <c r="A6079" s="1471" t="s">
        <v>14</v>
      </c>
      <c r="B6079" s="1472" t="s">
        <v>26</v>
      </c>
      <c r="C6079" s="1472" t="s">
        <v>1790</v>
      </c>
      <c r="D6079" s="1472" t="str">
        <f>VLOOKUP(C6079,CODIGOS!$B$1:$E$194,4,FALSE)</f>
        <v xml:space="preserve">BODEGAS PARA ALMACENAMIENTO DE ALIMENTOS </v>
      </c>
      <c r="E6079" s="1472" t="s">
        <v>19066</v>
      </c>
      <c r="F6079" s="1472" t="s">
        <v>19067</v>
      </c>
      <c r="G6079" s="1472" t="s">
        <v>19068</v>
      </c>
      <c r="H6079" s="1523">
        <v>45819</v>
      </c>
      <c r="I6079" s="2000">
        <v>1</v>
      </c>
      <c r="J6079" s="1471" t="s">
        <v>16</v>
      </c>
      <c r="K6079" s="1471" t="s">
        <v>47</v>
      </c>
      <c r="L6079" s="1471" t="s">
        <v>22779</v>
      </c>
      <c r="M6079" s="1472"/>
      <c r="N6079" s="1472"/>
      <c r="O6079" s="1472" t="s">
        <v>972</v>
      </c>
      <c r="P6079" s="1479"/>
      <c r="Q6079" s="1464">
        <f t="shared" si="188"/>
        <v>6</v>
      </c>
      <c r="R6079" s="1794" t="str">
        <f t="shared" si="189"/>
        <v>SOCORRO</v>
      </c>
    </row>
    <row r="6080" spans="1:18" s="1761" customFormat="1" ht="25.05" customHeight="1" x14ac:dyDescent="0.2">
      <c r="A6080" s="1471" t="s">
        <v>14</v>
      </c>
      <c r="B6080" s="1472" t="s">
        <v>26</v>
      </c>
      <c r="C6080" s="1472" t="s">
        <v>1790</v>
      </c>
      <c r="D6080" s="1472" t="str">
        <f>VLOOKUP(C6080,CODIGOS!$B$1:$E$194,4,FALSE)</f>
        <v xml:space="preserve">BODEGAS PARA ALMACENAMIENTO DE ALIMENTOS </v>
      </c>
      <c r="E6080" s="1472" t="s">
        <v>19066</v>
      </c>
      <c r="F6080" s="1472" t="s">
        <v>19069</v>
      </c>
      <c r="G6080" s="1472" t="s">
        <v>19068</v>
      </c>
      <c r="H6080" s="1523">
        <v>45819</v>
      </c>
      <c r="I6080" s="2000">
        <v>1</v>
      </c>
      <c r="J6080" s="1471" t="s">
        <v>16</v>
      </c>
      <c r="K6080" s="1471" t="s">
        <v>47</v>
      </c>
      <c r="L6080" s="1471" t="s">
        <v>22779</v>
      </c>
      <c r="M6080" s="1471"/>
      <c r="N6080" s="1471"/>
      <c r="O6080" s="1471" t="s">
        <v>972</v>
      </c>
      <c r="P6080" s="1471"/>
      <c r="Q6080" s="1464">
        <f t="shared" si="188"/>
        <v>6</v>
      </c>
      <c r="R6080" s="1794" t="str">
        <f t="shared" si="189"/>
        <v>SOCORRO</v>
      </c>
    </row>
    <row r="6081" spans="1:18" s="1761" customFormat="1" ht="25.05" customHeight="1" x14ac:dyDescent="0.2">
      <c r="A6081" s="1471" t="s">
        <v>14</v>
      </c>
      <c r="B6081" s="1471" t="s">
        <v>26</v>
      </c>
      <c r="C6081" s="1472" t="s">
        <v>20</v>
      </c>
      <c r="D6081" s="1472" t="str">
        <f>VLOOKUP(C6081,CODIGOS!$B$1:$E$194,4,FALSE)</f>
        <v>TIENDA DE BARRIO O CIGARRERÍA, INCLUIDAS LAS UBICADAS EN ZONAS FRANCAS</v>
      </c>
      <c r="E6081" s="1472" t="s">
        <v>19049</v>
      </c>
      <c r="F6081" s="1472" t="s">
        <v>19050</v>
      </c>
      <c r="G6081" s="1472" t="s">
        <v>19051</v>
      </c>
      <c r="H6081" s="1523">
        <v>45821</v>
      </c>
      <c r="I6081" s="1534">
        <v>0.93</v>
      </c>
      <c r="J6081" s="1471" t="s">
        <v>22</v>
      </c>
      <c r="K6081" s="1471" t="s">
        <v>47</v>
      </c>
      <c r="L6081" s="1472" t="s">
        <v>22787</v>
      </c>
      <c r="M6081" s="1471"/>
      <c r="N6081" s="1471"/>
      <c r="O6081" s="1471" t="s">
        <v>19070</v>
      </c>
      <c r="P6081" s="1475"/>
      <c r="Q6081" s="1464">
        <f t="shared" si="188"/>
        <v>6</v>
      </c>
      <c r="R6081" s="1794" t="str">
        <f t="shared" si="189"/>
        <v>SOCORRO</v>
      </c>
    </row>
    <row r="6082" spans="1:18" s="1761" customFormat="1" ht="25.05" customHeight="1" x14ac:dyDescent="0.2">
      <c r="A6082" s="1471" t="s">
        <v>14</v>
      </c>
      <c r="B6082" s="1472" t="s">
        <v>21</v>
      </c>
      <c r="C6082" s="1472" t="s">
        <v>3330</v>
      </c>
      <c r="D6082" s="1472" t="str">
        <f>VLOOKUP(C6082,CODIGOS!$B$1:$E$194,4,FALSE)</f>
        <v>EXPENDIO DE CARNE BOVINA - PORCINA</v>
      </c>
      <c r="E6082" s="1472" t="s">
        <v>19071</v>
      </c>
      <c r="F6082" s="1472" t="s">
        <v>14756</v>
      </c>
      <c r="G6082" s="1472" t="s">
        <v>19072</v>
      </c>
      <c r="H6082" s="1523">
        <v>45832</v>
      </c>
      <c r="I6082" s="1534">
        <v>0.73</v>
      </c>
      <c r="J6082" s="1471" t="s">
        <v>16</v>
      </c>
      <c r="K6082" s="1471" t="s">
        <v>47</v>
      </c>
      <c r="L6082" s="1471" t="s">
        <v>22783</v>
      </c>
      <c r="M6082" s="1472"/>
      <c r="N6082" s="1472"/>
      <c r="O6082" s="1901" t="s">
        <v>19070</v>
      </c>
      <c r="P6082" s="1479"/>
      <c r="Q6082" s="1464">
        <f t="shared" si="188"/>
        <v>6</v>
      </c>
      <c r="R6082" s="1794" t="str">
        <f t="shared" si="189"/>
        <v>PALMAS DEL SOCORRO</v>
      </c>
    </row>
    <row r="6083" spans="1:18" s="1761" customFormat="1" ht="25.05" customHeight="1" x14ac:dyDescent="0.2">
      <c r="A6083" s="1471" t="s">
        <v>14</v>
      </c>
      <c r="B6083" s="1472" t="s">
        <v>21</v>
      </c>
      <c r="C6083" s="1472" t="s">
        <v>472</v>
      </c>
      <c r="D6083" s="1472" t="str">
        <f>VLOOKUP(C6083,CODIGOS!$B$1:$E$194,4,FALSE)</f>
        <v>RESTAURANTES PUBLICOS</v>
      </c>
      <c r="E6083" s="1472" t="s">
        <v>19073</v>
      </c>
      <c r="F6083" s="1472" t="s">
        <v>1044</v>
      </c>
      <c r="G6083" s="1472" t="s">
        <v>19074</v>
      </c>
      <c r="H6083" s="1523">
        <v>45833</v>
      </c>
      <c r="I6083" s="1534">
        <v>0.76</v>
      </c>
      <c r="J6083" s="1471" t="s">
        <v>16</v>
      </c>
      <c r="K6083" s="1471" t="s">
        <v>47</v>
      </c>
      <c r="L6083" s="1472" t="s">
        <v>2934</v>
      </c>
      <c r="M6083" s="1471"/>
      <c r="N6083" s="1471"/>
      <c r="O6083" s="1471" t="s">
        <v>19070</v>
      </c>
      <c r="P6083" s="1479"/>
      <c r="Q6083" s="1464">
        <f t="shared" si="188"/>
        <v>6</v>
      </c>
      <c r="R6083" s="1794" t="str">
        <f t="shared" si="189"/>
        <v>PALMAS DEL SOCORRO</v>
      </c>
    </row>
    <row r="6084" spans="1:18" s="1761" customFormat="1" ht="25.05" customHeight="1" x14ac:dyDescent="0.2">
      <c r="A6084" s="1471" t="s">
        <v>14</v>
      </c>
      <c r="B6084" s="1531" t="s">
        <v>21</v>
      </c>
      <c r="C6084" s="1475" t="s">
        <v>715</v>
      </c>
      <c r="D6084" s="1472" t="str">
        <f>VLOOKUP(C6084,CODIGOS!$B$1:$E$194,4,FALSE)</f>
        <v>COLEGIOS</v>
      </c>
      <c r="E6084" s="1471" t="s">
        <v>1070</v>
      </c>
      <c r="F6084" s="1471" t="s">
        <v>1068</v>
      </c>
      <c r="G6084" s="1471" t="s">
        <v>1071</v>
      </c>
      <c r="H6084" s="1473">
        <v>45817</v>
      </c>
      <c r="I6084" s="1905">
        <v>0.88</v>
      </c>
      <c r="J6084" s="1471" t="s">
        <v>16</v>
      </c>
      <c r="K6084" s="1471" t="s">
        <v>47</v>
      </c>
      <c r="L6084" s="1472" t="s">
        <v>2934</v>
      </c>
      <c r="M6084" s="1471"/>
      <c r="N6084" s="1471"/>
      <c r="O6084" s="1471" t="s">
        <v>19070</v>
      </c>
      <c r="P6084" s="1479"/>
      <c r="Q6084" s="1464">
        <f t="shared" si="188"/>
        <v>6</v>
      </c>
      <c r="R6084" s="1794" t="str">
        <f t="shared" si="189"/>
        <v>PALMAS DEL SOCORRO</v>
      </c>
    </row>
    <row r="6085" spans="1:18" s="1761" customFormat="1" ht="25.05" customHeight="1" x14ac:dyDescent="0.2">
      <c r="A6085" s="1471" t="s">
        <v>14</v>
      </c>
      <c r="B6085" s="1531" t="s">
        <v>21</v>
      </c>
      <c r="C6085" s="1475" t="s">
        <v>905</v>
      </c>
      <c r="D6085" s="1472" t="str">
        <f>VLOOKUP(C6085,CODIGOS!$B$1:$E$194,4,FALSE)</f>
        <v>COMEDORES ESCOLARES (PAE - PRIVADOS)</v>
      </c>
      <c r="E6085" s="1471" t="s">
        <v>19075</v>
      </c>
      <c r="F6085" s="1471" t="s">
        <v>19076</v>
      </c>
      <c r="G6085" s="1475" t="s">
        <v>1069</v>
      </c>
      <c r="H6085" s="1473">
        <v>45817</v>
      </c>
      <c r="I6085" s="1895">
        <v>0.91500000000000004</v>
      </c>
      <c r="J6085" s="1472" t="s">
        <v>22</v>
      </c>
      <c r="K6085" s="1471" t="s">
        <v>47</v>
      </c>
      <c r="L6085" s="1472" t="s">
        <v>2934</v>
      </c>
      <c r="M6085" s="1471"/>
      <c r="N6085" s="1475"/>
      <c r="O6085" s="1475" t="s">
        <v>19070</v>
      </c>
      <c r="P6085" s="1479"/>
      <c r="Q6085" s="1464">
        <f t="shared" si="188"/>
        <v>6</v>
      </c>
      <c r="R6085" s="1794" t="str">
        <f t="shared" si="189"/>
        <v>PALMAS DEL SOCORRO</v>
      </c>
    </row>
    <row r="6086" spans="1:18" s="1761" customFormat="1" ht="25.05" customHeight="1" x14ac:dyDescent="0.2">
      <c r="A6086" s="1471" t="s">
        <v>14</v>
      </c>
      <c r="B6086" s="1472" t="s">
        <v>21</v>
      </c>
      <c r="C6086" s="1472" t="s">
        <v>472</v>
      </c>
      <c r="D6086" s="1472" t="str">
        <f>VLOOKUP(C6086,CODIGOS!$B$1:$E$194,4,FALSE)</f>
        <v>RESTAURANTES PUBLICOS</v>
      </c>
      <c r="E6086" s="1472" t="s">
        <v>19077</v>
      </c>
      <c r="F6086" s="1472" t="s">
        <v>1044</v>
      </c>
      <c r="G6086" s="1472" t="s">
        <v>19078</v>
      </c>
      <c r="H6086" s="1523">
        <v>45825</v>
      </c>
      <c r="I6086" s="1534">
        <v>0.79500000000000004</v>
      </c>
      <c r="J6086" s="1471" t="s">
        <v>16</v>
      </c>
      <c r="K6086" s="1471" t="s">
        <v>47</v>
      </c>
      <c r="L6086" s="1472" t="s">
        <v>2934</v>
      </c>
      <c r="M6086" s="1472"/>
      <c r="N6086" s="1479"/>
      <c r="O6086" s="1479" t="s">
        <v>19070</v>
      </c>
      <c r="P6086" s="1479"/>
      <c r="Q6086" s="1464">
        <f t="shared" si="188"/>
        <v>6</v>
      </c>
      <c r="R6086" s="1794" t="str">
        <f t="shared" si="189"/>
        <v>PALMAS DEL SOCORRO</v>
      </c>
    </row>
    <row r="6087" spans="1:18" s="1761" customFormat="1" ht="25.05" customHeight="1" x14ac:dyDescent="0.2">
      <c r="A6087" s="1471" t="s">
        <v>14</v>
      </c>
      <c r="B6087" s="1472" t="s">
        <v>21</v>
      </c>
      <c r="C6087" s="1472" t="s">
        <v>472</v>
      </c>
      <c r="D6087" s="1472" t="str">
        <f>VLOOKUP(C6087,CODIGOS!$B$1:$E$194,4,FALSE)</f>
        <v>RESTAURANTES PUBLICOS</v>
      </c>
      <c r="E6087" s="1472" t="s">
        <v>19079</v>
      </c>
      <c r="F6087" s="1472" t="s">
        <v>19080</v>
      </c>
      <c r="G6087" s="1472" t="s">
        <v>19081</v>
      </c>
      <c r="H6087" s="1523">
        <v>45825</v>
      </c>
      <c r="I6087" s="1534">
        <v>0.8</v>
      </c>
      <c r="J6087" s="1471" t="s">
        <v>16</v>
      </c>
      <c r="K6087" s="1471" t="s">
        <v>47</v>
      </c>
      <c r="L6087" s="1472" t="s">
        <v>2934</v>
      </c>
      <c r="M6087" s="1472"/>
      <c r="N6087" s="1472"/>
      <c r="O6087" s="1479" t="s">
        <v>19070</v>
      </c>
      <c r="P6087" s="1479"/>
      <c r="Q6087" s="1464">
        <f t="shared" ref="Q6087:Q6150" si="190">MONTH(H6087)</f>
        <v>6</v>
      </c>
      <c r="R6087" s="1794" t="str">
        <f t="shared" ref="R6087:R6150" si="191">B6087</f>
        <v>PALMAS DEL SOCORRO</v>
      </c>
    </row>
    <row r="6088" spans="1:18" s="1761" customFormat="1" ht="25.05" customHeight="1" x14ac:dyDescent="0.2">
      <c r="A6088" s="1471" t="s">
        <v>14</v>
      </c>
      <c r="B6088" s="1472" t="s">
        <v>21</v>
      </c>
      <c r="C6088" s="1472" t="s">
        <v>18</v>
      </c>
      <c r="D6088" s="1472" t="str">
        <f>VLOOKUP(C6088,CODIGOS!$B$1:$E$194,4,FALSE)</f>
        <v>PANADERÍAS Y O PASTELERÍAS</v>
      </c>
      <c r="E6088" s="1472" t="s">
        <v>19082</v>
      </c>
      <c r="F6088" s="1472" t="s">
        <v>19083</v>
      </c>
      <c r="G6088" s="1472" t="s">
        <v>19084</v>
      </c>
      <c r="H6088" s="1523">
        <v>45827</v>
      </c>
      <c r="I6088" s="1534">
        <v>0.88500000000000001</v>
      </c>
      <c r="J6088" s="1471" t="s">
        <v>16</v>
      </c>
      <c r="K6088" s="1471" t="s">
        <v>47</v>
      </c>
      <c r="L6088" s="1472" t="s">
        <v>22787</v>
      </c>
      <c r="M6088" s="1472"/>
      <c r="N6088" s="1472"/>
      <c r="O6088" s="1472" t="s">
        <v>19070</v>
      </c>
      <c r="P6088" s="1479"/>
      <c r="Q6088" s="1464">
        <f t="shared" si="190"/>
        <v>6</v>
      </c>
      <c r="R6088" s="1794" t="str">
        <f t="shared" si="191"/>
        <v>PALMAS DEL SOCORRO</v>
      </c>
    </row>
    <row r="6089" spans="1:18" s="1761" customFormat="1" ht="25.05" customHeight="1" x14ac:dyDescent="0.2">
      <c r="A6089" s="1471" t="s">
        <v>14</v>
      </c>
      <c r="B6089" s="1472" t="s">
        <v>21</v>
      </c>
      <c r="C6089" s="1472" t="s">
        <v>20</v>
      </c>
      <c r="D6089" s="1472" t="str">
        <f>VLOOKUP(C6089,CODIGOS!$B$1:$E$194,4,FALSE)</f>
        <v>TIENDA DE BARRIO O CIGARRERÍA, INCLUIDAS LAS UBICADAS EN ZONAS FRANCAS</v>
      </c>
      <c r="E6089" s="1472" t="s">
        <v>3940</v>
      </c>
      <c r="F6089" s="1472" t="s">
        <v>19085</v>
      </c>
      <c r="G6089" s="1472" t="s">
        <v>19086</v>
      </c>
      <c r="H6089" s="1523">
        <v>45833</v>
      </c>
      <c r="I6089" s="1534">
        <v>0.84499999999999997</v>
      </c>
      <c r="J6089" s="1471" t="s">
        <v>16</v>
      </c>
      <c r="K6089" s="1471" t="s">
        <v>47</v>
      </c>
      <c r="L6089" s="1472" t="s">
        <v>22787</v>
      </c>
      <c r="M6089" s="1472"/>
      <c r="N6089" s="1472"/>
      <c r="O6089" s="1472" t="s">
        <v>19070</v>
      </c>
      <c r="P6089" s="1479"/>
      <c r="Q6089" s="1464">
        <f t="shared" si="190"/>
        <v>6</v>
      </c>
      <c r="R6089" s="1794" t="str">
        <f t="shared" si="191"/>
        <v>PALMAS DEL SOCORRO</v>
      </c>
    </row>
    <row r="6090" spans="1:18" s="1761" customFormat="1" ht="25.05" customHeight="1" x14ac:dyDescent="0.2">
      <c r="A6090" s="1471" t="s">
        <v>14</v>
      </c>
      <c r="B6090" s="1472" t="s">
        <v>21</v>
      </c>
      <c r="C6090" s="1472" t="s">
        <v>20</v>
      </c>
      <c r="D6090" s="1472" t="str">
        <f>VLOOKUP(C6090,CODIGOS!$B$1:$E$194,4,FALSE)</f>
        <v>TIENDA DE BARRIO O CIGARRERÍA, INCLUIDAS LAS UBICADAS EN ZONAS FRANCAS</v>
      </c>
      <c r="E6090" s="1472" t="s">
        <v>12566</v>
      </c>
      <c r="F6090" s="1472" t="s">
        <v>19087</v>
      </c>
      <c r="G6090" s="1472" t="s">
        <v>12568</v>
      </c>
      <c r="H6090" s="1523">
        <v>45832</v>
      </c>
      <c r="I6090" s="1534">
        <v>0.90500000000000003</v>
      </c>
      <c r="J6090" s="1472" t="s">
        <v>22</v>
      </c>
      <c r="K6090" s="1471" t="s">
        <v>47</v>
      </c>
      <c r="L6090" s="1472" t="s">
        <v>22787</v>
      </c>
      <c r="M6090" s="1472"/>
      <c r="N6090" s="1472"/>
      <c r="O6090" s="1472" t="s">
        <v>19070</v>
      </c>
      <c r="P6090" s="1479"/>
      <c r="Q6090" s="1464">
        <f t="shared" si="190"/>
        <v>6</v>
      </c>
      <c r="R6090" s="1794" t="str">
        <f t="shared" si="191"/>
        <v>PALMAS DEL SOCORRO</v>
      </c>
    </row>
    <row r="6091" spans="1:18" s="1761" customFormat="1" ht="25.05" customHeight="1" x14ac:dyDescent="0.2">
      <c r="A6091" s="1471" t="s">
        <v>14</v>
      </c>
      <c r="B6091" s="1531" t="s">
        <v>21</v>
      </c>
      <c r="C6091" s="1475" t="s">
        <v>20</v>
      </c>
      <c r="D6091" s="1472" t="str">
        <f>VLOOKUP(C6091,CODIGOS!$B$1:$E$194,4,FALSE)</f>
        <v>TIENDA DE BARRIO O CIGARRERÍA, INCLUIDAS LAS UBICADAS EN ZONAS FRANCAS</v>
      </c>
      <c r="E6091" s="1471" t="s">
        <v>12569</v>
      </c>
      <c r="F6091" s="1471" t="s">
        <v>12570</v>
      </c>
      <c r="G6091" s="1471" t="s">
        <v>12571</v>
      </c>
      <c r="H6091" s="1473">
        <v>45832</v>
      </c>
      <c r="I6091" s="1905">
        <v>0.90500000000000003</v>
      </c>
      <c r="J6091" s="1471" t="s">
        <v>22</v>
      </c>
      <c r="K6091" s="1471" t="s">
        <v>47</v>
      </c>
      <c r="L6091" s="1472" t="s">
        <v>22787</v>
      </c>
      <c r="M6091" s="1472"/>
      <c r="N6091" s="1472"/>
      <c r="O6091" s="1472" t="s">
        <v>19070</v>
      </c>
      <c r="P6091" s="1479"/>
      <c r="Q6091" s="1464">
        <f t="shared" si="190"/>
        <v>6</v>
      </c>
      <c r="R6091" s="1794" t="str">
        <f t="shared" si="191"/>
        <v>PALMAS DEL SOCORRO</v>
      </c>
    </row>
    <row r="6092" spans="1:18" s="1761" customFormat="1" ht="25.05" customHeight="1" x14ac:dyDescent="0.2">
      <c r="A6092" s="1471" t="s">
        <v>14</v>
      </c>
      <c r="B6092" s="1472" t="s">
        <v>21</v>
      </c>
      <c r="C6092" s="1472" t="s">
        <v>20</v>
      </c>
      <c r="D6092" s="1472" t="str">
        <f>VLOOKUP(C6092,CODIGOS!$B$1:$E$194,4,FALSE)</f>
        <v>TIENDA DE BARRIO O CIGARRERÍA, INCLUIDAS LAS UBICADAS EN ZONAS FRANCAS</v>
      </c>
      <c r="E6092" s="1472" t="s">
        <v>12572</v>
      </c>
      <c r="F6092" s="1472" t="s">
        <v>19088</v>
      </c>
      <c r="G6092" s="1472" t="s">
        <v>12574</v>
      </c>
      <c r="H6092" s="1523">
        <v>45834</v>
      </c>
      <c r="I6092" s="1534">
        <v>0.90500000000000003</v>
      </c>
      <c r="J6092" s="1472" t="s">
        <v>22</v>
      </c>
      <c r="K6092" s="1471" t="s">
        <v>47</v>
      </c>
      <c r="L6092" s="1472" t="s">
        <v>22787</v>
      </c>
      <c r="M6092" s="1472"/>
      <c r="N6092" s="1479"/>
      <c r="O6092" s="1479" t="s">
        <v>19070</v>
      </c>
      <c r="P6092" s="1479"/>
      <c r="Q6092" s="1464">
        <f t="shared" si="190"/>
        <v>6</v>
      </c>
      <c r="R6092" s="1794" t="str">
        <f t="shared" si="191"/>
        <v>PALMAS DEL SOCORRO</v>
      </c>
    </row>
    <row r="6093" spans="1:18" s="1761" customFormat="1" ht="25.05" customHeight="1" x14ac:dyDescent="0.2">
      <c r="A6093" s="1471" t="s">
        <v>14</v>
      </c>
      <c r="B6093" s="1472" t="s">
        <v>21</v>
      </c>
      <c r="C6093" s="1472" t="s">
        <v>542</v>
      </c>
      <c r="D6093" s="1472" t="str">
        <f>VLOOKUP(C6093,CODIGOS!$B$1:$E$194,4,FALSE)</f>
        <v>MINI MERCADO (SUPERMERCADO DE BARRIO)</v>
      </c>
      <c r="E6093" s="1472" t="s">
        <v>12560</v>
      </c>
      <c r="F6093" s="1472" t="s">
        <v>12561</v>
      </c>
      <c r="G6093" s="1472" t="s">
        <v>12562</v>
      </c>
      <c r="H6093" s="1523">
        <v>45826</v>
      </c>
      <c r="I6093" s="1534">
        <v>0.83499999999999996</v>
      </c>
      <c r="J6093" s="1471" t="s">
        <v>16</v>
      </c>
      <c r="K6093" s="1471" t="s">
        <v>47</v>
      </c>
      <c r="L6093" s="1472" t="s">
        <v>22787</v>
      </c>
      <c r="M6093" s="1472"/>
      <c r="N6093" s="1479"/>
      <c r="O6093" s="1479" t="s">
        <v>19070</v>
      </c>
      <c r="P6093" s="1479"/>
      <c r="Q6093" s="1464">
        <f t="shared" si="190"/>
        <v>6</v>
      </c>
      <c r="R6093" s="1794" t="str">
        <f t="shared" si="191"/>
        <v>PALMAS DEL SOCORRO</v>
      </c>
    </row>
    <row r="6094" spans="1:18" s="1761" customFormat="1" ht="25.05" customHeight="1" x14ac:dyDescent="0.2">
      <c r="A6094" s="1471" t="s">
        <v>14</v>
      </c>
      <c r="B6094" s="1472" t="s">
        <v>21</v>
      </c>
      <c r="C6094" s="1921" t="s">
        <v>547</v>
      </c>
      <c r="D6094" s="1472" t="str">
        <f>VLOOKUP(C6094,CODIGOS!$B$1:$E$194,4,FALSE)</f>
        <v>CAFETERÍA</v>
      </c>
      <c r="E6094" s="1472" t="s">
        <v>12563</v>
      </c>
      <c r="F6094" s="1472" t="s">
        <v>12564</v>
      </c>
      <c r="G6094" s="1472" t="s">
        <v>12565</v>
      </c>
      <c r="H6094" s="1523">
        <v>45834</v>
      </c>
      <c r="I6094" s="1534">
        <v>0.67</v>
      </c>
      <c r="J6094" s="1471" t="s">
        <v>16</v>
      </c>
      <c r="K6094" s="1471" t="s">
        <v>47</v>
      </c>
      <c r="L6094" s="1472" t="s">
        <v>22787</v>
      </c>
      <c r="M6094" s="1472"/>
      <c r="N6094" s="1479"/>
      <c r="O6094" s="1479" t="s">
        <v>19070</v>
      </c>
      <c r="P6094" s="1479"/>
      <c r="Q6094" s="1464">
        <f t="shared" si="190"/>
        <v>6</v>
      </c>
      <c r="R6094" s="1794" t="str">
        <f t="shared" si="191"/>
        <v>PALMAS DEL SOCORRO</v>
      </c>
    </row>
    <row r="6095" spans="1:18" s="1761" customFormat="1" ht="25.05" customHeight="1" x14ac:dyDescent="0.2">
      <c r="A6095" s="1471" t="s">
        <v>14</v>
      </c>
      <c r="B6095" s="1472" t="s">
        <v>21</v>
      </c>
      <c r="C6095" s="1472" t="s">
        <v>820</v>
      </c>
      <c r="D6095" s="1472" t="str">
        <f>VLOOKUP(C6095,CODIGOS!$B$1:$E$194,4,FALSE)</f>
        <v>DEPOSITOS, DEPOSITOS  DE MATERIALES DE CONSTRUCCION, FERRETERIAS, CHATARRERIA (COMERCIO AL POR MAYOR DE MATERIALES DE CONSTRUCCIÓN, ARTÍCULOS DE FERRETERÍA, PINTURAS, PRODUCTOS DE VIDRIO, EQUIPO Y MATERIALES DE FONTANERÍA Y CALEFACCIÓN)</v>
      </c>
      <c r="E6095" s="1472" t="s">
        <v>12555</v>
      </c>
      <c r="F6095" s="1472" t="s">
        <v>12556</v>
      </c>
      <c r="G6095" s="1472" t="s">
        <v>12557</v>
      </c>
      <c r="H6095" s="1523">
        <v>45833</v>
      </c>
      <c r="I6095" s="1534">
        <v>0.90500000000000003</v>
      </c>
      <c r="J6095" s="1471" t="s">
        <v>16</v>
      </c>
      <c r="K6095" s="1471" t="s">
        <v>47</v>
      </c>
      <c r="L6095" s="1472" t="s">
        <v>17</v>
      </c>
      <c r="M6095" s="1472" t="s">
        <v>815</v>
      </c>
      <c r="N6095" s="1472"/>
      <c r="O6095" s="1472" t="s">
        <v>19070</v>
      </c>
      <c r="P6095" s="1479"/>
      <c r="Q6095" s="1464">
        <f t="shared" si="190"/>
        <v>6</v>
      </c>
      <c r="R6095" s="1794" t="str">
        <f t="shared" si="191"/>
        <v>PALMAS DEL SOCORRO</v>
      </c>
    </row>
    <row r="6096" spans="1:18" s="1761" customFormat="1" ht="25.05" customHeight="1" x14ac:dyDescent="0.2">
      <c r="A6096" s="1471" t="s">
        <v>14</v>
      </c>
      <c r="B6096" s="1472" t="s">
        <v>21</v>
      </c>
      <c r="C6096" s="1472">
        <v>30</v>
      </c>
      <c r="D6096" s="1472" t="str">
        <f>VLOOKUP(C6096,CODIGOS!$B$1:$E$194,4,FALSE)</f>
        <v>OTROS</v>
      </c>
      <c r="E6096" s="1472" t="s">
        <v>12558</v>
      </c>
      <c r="F6096" s="1472" t="s">
        <v>12559</v>
      </c>
      <c r="G6096" s="1472" t="s">
        <v>12557</v>
      </c>
      <c r="H6096" s="1523">
        <v>45833</v>
      </c>
      <c r="I6096" s="1534">
        <v>0.90500000000000003</v>
      </c>
      <c r="J6096" s="1471" t="s">
        <v>16</v>
      </c>
      <c r="K6096" s="1471" t="s">
        <v>47</v>
      </c>
      <c r="L6096" s="1935" t="s">
        <v>17</v>
      </c>
      <c r="M6096" s="1472" t="s">
        <v>815</v>
      </c>
      <c r="N6096" s="1472"/>
      <c r="O6096" s="1472" t="s">
        <v>19070</v>
      </c>
      <c r="P6096" s="1479"/>
      <c r="Q6096" s="1464">
        <f t="shared" si="190"/>
        <v>6</v>
      </c>
      <c r="R6096" s="1794" t="str">
        <f t="shared" si="191"/>
        <v>PALMAS DEL SOCORRO</v>
      </c>
    </row>
    <row r="6097" spans="1:18" s="1761" customFormat="1" ht="25.05" customHeight="1" x14ac:dyDescent="0.2">
      <c r="A6097" s="1471" t="s">
        <v>14</v>
      </c>
      <c r="B6097" s="1472" t="s">
        <v>21</v>
      </c>
      <c r="C6097" s="1472" t="s">
        <v>837</v>
      </c>
      <c r="D6097" s="1472" t="str">
        <f>VLOOKUP(C6097,CODIGOS!$B$1:$E$194,4,FALSE)</f>
        <v>MISCELANEAS  ( COMERCIO AL POR MENOR EN ESTABLECIMIENTOS NO ESPECIALIZADOS, CON SURTIDO COMPUESTO PRINCIPALMENTE POR PRODUCTOS DIFERENTES DE ALIMENTOS (VÍVERES EN GENERAL, BEBIDAS Y TABACO)</v>
      </c>
      <c r="E6097" s="1472" t="s">
        <v>12030</v>
      </c>
      <c r="F6097" s="1472" t="s">
        <v>19089</v>
      </c>
      <c r="G6097" s="1472" t="s">
        <v>19090</v>
      </c>
      <c r="H6097" s="1523">
        <v>45834</v>
      </c>
      <c r="I6097" s="1534">
        <v>0.93500000000000016</v>
      </c>
      <c r="J6097" s="1471" t="s">
        <v>16</v>
      </c>
      <c r="K6097" s="1471" t="s">
        <v>47</v>
      </c>
      <c r="L6097" s="1472" t="s">
        <v>17</v>
      </c>
      <c r="M6097" s="1472" t="s">
        <v>815</v>
      </c>
      <c r="N6097" s="1472"/>
      <c r="O6097" s="1472" t="s">
        <v>19070</v>
      </c>
      <c r="P6097" s="1479"/>
      <c r="Q6097" s="1464">
        <f t="shared" si="190"/>
        <v>6</v>
      </c>
      <c r="R6097" s="1794" t="str">
        <f t="shared" si="191"/>
        <v>PALMAS DEL SOCORRO</v>
      </c>
    </row>
    <row r="6098" spans="1:18" s="1761" customFormat="1" ht="25.05" customHeight="1" x14ac:dyDescent="0.2">
      <c r="A6098" s="1471" t="s">
        <v>14</v>
      </c>
      <c r="B6098" s="1472" t="s">
        <v>21</v>
      </c>
      <c r="C6098" s="1472">
        <v>30</v>
      </c>
      <c r="D6098" s="1472" t="str">
        <f>VLOOKUP(C6098,CODIGOS!$B$1:$E$194,4,FALSE)</f>
        <v>OTROS</v>
      </c>
      <c r="E6098" s="1472" t="s">
        <v>12035</v>
      </c>
      <c r="F6098" s="1481" t="s">
        <v>12031</v>
      </c>
      <c r="G6098" s="1472" t="s">
        <v>19091</v>
      </c>
      <c r="H6098" s="1523">
        <v>45834</v>
      </c>
      <c r="I6098" s="1534">
        <v>0.96</v>
      </c>
      <c r="J6098" s="1472" t="s">
        <v>22</v>
      </c>
      <c r="K6098" s="1471" t="s">
        <v>47</v>
      </c>
      <c r="L6098" s="1472" t="s">
        <v>17</v>
      </c>
      <c r="M6098" s="1472" t="s">
        <v>815</v>
      </c>
      <c r="N6098" s="1472"/>
      <c r="O6098" s="1472" t="s">
        <v>19070</v>
      </c>
      <c r="P6098" s="1479"/>
      <c r="Q6098" s="1464">
        <f t="shared" si="190"/>
        <v>6</v>
      </c>
      <c r="R6098" s="1794" t="str">
        <f t="shared" si="191"/>
        <v>PALMAS DEL SOCORRO</v>
      </c>
    </row>
    <row r="6099" spans="1:18" s="1761" customFormat="1" ht="25.05" customHeight="1" x14ac:dyDescent="0.2">
      <c r="A6099" s="1471" t="s">
        <v>14</v>
      </c>
      <c r="B6099" s="1472" t="s">
        <v>21</v>
      </c>
      <c r="C6099" s="1472" t="s">
        <v>669</v>
      </c>
      <c r="D6099" s="1472" t="str">
        <f>VLOOKUP(C6099,CODIGOS!$B$1:$E$194,4,FALSE)</f>
        <v xml:space="preserve">DISPENSARIO DE MEDICAMENTOS - FARMACIAS - DROGUERIAS  </v>
      </c>
      <c r="E6099" s="1472" t="s">
        <v>19092</v>
      </c>
      <c r="F6099" s="1472" t="s">
        <v>19093</v>
      </c>
      <c r="G6099" s="1472" t="s">
        <v>19094</v>
      </c>
      <c r="H6099" s="1523">
        <v>45827</v>
      </c>
      <c r="I6099" s="1534">
        <v>0.93999999999999984</v>
      </c>
      <c r="J6099" s="1471" t="s">
        <v>16</v>
      </c>
      <c r="K6099" s="1471" t="s">
        <v>47</v>
      </c>
      <c r="L6099" s="1472" t="s">
        <v>17</v>
      </c>
      <c r="M6099" s="1472" t="s">
        <v>815</v>
      </c>
      <c r="N6099" s="1472"/>
      <c r="O6099" s="1472" t="s">
        <v>19070</v>
      </c>
      <c r="P6099" s="1479"/>
      <c r="Q6099" s="1464">
        <f t="shared" si="190"/>
        <v>6</v>
      </c>
      <c r="R6099" s="1794" t="str">
        <f t="shared" si="191"/>
        <v>PALMAS DEL SOCORRO</v>
      </c>
    </row>
    <row r="6100" spans="1:18" s="1761" customFormat="1" ht="25.05" customHeight="1" x14ac:dyDescent="0.2">
      <c r="A6100" s="1471" t="s">
        <v>14</v>
      </c>
      <c r="B6100" s="1472" t="s">
        <v>26</v>
      </c>
      <c r="C6100" s="1472" t="s">
        <v>13720</v>
      </c>
      <c r="D6100" s="1472" t="str">
        <f>VLOOKUP(C6100,CODIGOS!$B$1:$E$194,4,FALSE)</f>
        <v>CÁRCEL</v>
      </c>
      <c r="E6100" s="1472" t="s">
        <v>19095</v>
      </c>
      <c r="F6100" s="1472" t="s">
        <v>19096</v>
      </c>
      <c r="G6100" s="1472" t="s">
        <v>19097</v>
      </c>
      <c r="H6100" s="1523">
        <v>45811</v>
      </c>
      <c r="I6100" s="1534">
        <v>0.68500000000000005</v>
      </c>
      <c r="J6100" s="1471" t="s">
        <v>16</v>
      </c>
      <c r="K6100" s="1471" t="s">
        <v>47</v>
      </c>
      <c r="L6100" s="1472" t="s">
        <v>17</v>
      </c>
      <c r="M6100" s="1472" t="s">
        <v>19098</v>
      </c>
      <c r="N6100" s="1472"/>
      <c r="O6100" s="1472" t="s">
        <v>19099</v>
      </c>
      <c r="P6100" s="1479"/>
      <c r="Q6100" s="1464">
        <f t="shared" si="190"/>
        <v>6</v>
      </c>
      <c r="R6100" s="1794" t="str">
        <f t="shared" si="191"/>
        <v>SOCORRO</v>
      </c>
    </row>
    <row r="6101" spans="1:18" s="1761" customFormat="1" ht="25.05" customHeight="1" x14ac:dyDescent="0.2">
      <c r="A6101" s="1471" t="s">
        <v>14</v>
      </c>
      <c r="B6101" s="1472" t="s">
        <v>24</v>
      </c>
      <c r="C6101" s="1472" t="s">
        <v>803</v>
      </c>
      <c r="D6101" s="1472" t="str">
        <f>VLOOKUP(C6101,CODIGOS!$B$1:$E$194,4,FALSE)</f>
        <v xml:space="preserve">SISTEMAS DE SUMINISTRO DE AGUA PARA CONSUMO HUMANO URBANO </v>
      </c>
      <c r="E6101" s="1472" t="s">
        <v>15732</v>
      </c>
      <c r="F6101" s="1472" t="s">
        <v>19105</v>
      </c>
      <c r="G6101" s="1472" t="s">
        <v>857</v>
      </c>
      <c r="H6101" s="1523">
        <v>45833</v>
      </c>
      <c r="I6101" s="1534">
        <v>0.16399999999999998</v>
      </c>
      <c r="J6101" s="1471" t="s">
        <v>16</v>
      </c>
      <c r="K6101" s="1471" t="s">
        <v>47</v>
      </c>
      <c r="L6101" s="1472" t="s">
        <v>17</v>
      </c>
      <c r="M6101" s="1472" t="s">
        <v>19106</v>
      </c>
      <c r="N6101" s="1472"/>
      <c r="O6101" s="1472" t="s">
        <v>19099</v>
      </c>
      <c r="P6101" s="1479"/>
      <c r="Q6101" s="1464">
        <f t="shared" si="190"/>
        <v>6</v>
      </c>
      <c r="R6101" s="1794" t="str">
        <f t="shared" si="191"/>
        <v>CONTRATACIÓN</v>
      </c>
    </row>
    <row r="6102" spans="1:18" s="1761" customFormat="1" ht="25.05" customHeight="1" x14ac:dyDescent="0.2">
      <c r="A6102" s="1472" t="s">
        <v>69</v>
      </c>
      <c r="B6102" s="1532" t="s">
        <v>289</v>
      </c>
      <c r="C6102" s="1472" t="s">
        <v>20</v>
      </c>
      <c r="D6102" s="1472" t="str">
        <f>VLOOKUP(C6102,CODIGOS!$B$1:$E$194,4,FALSE)</f>
        <v>TIENDA DE BARRIO O CIGARRERÍA, INCLUIDAS LAS UBICADAS EN ZONAS FRANCAS</v>
      </c>
      <c r="E6102" s="1475" t="s">
        <v>11078</v>
      </c>
      <c r="F6102" s="1475" t="s">
        <v>11079</v>
      </c>
      <c r="G6102" s="1525" t="s">
        <v>11080</v>
      </c>
      <c r="H6102" s="1539">
        <v>45793</v>
      </c>
      <c r="I6102" s="1906">
        <v>0.76</v>
      </c>
      <c r="J6102" s="1471" t="s">
        <v>16</v>
      </c>
      <c r="K6102" s="1471" t="s">
        <v>47</v>
      </c>
      <c r="L6102" s="1472" t="s">
        <v>22787</v>
      </c>
      <c r="M6102" s="1475" t="s">
        <v>49</v>
      </c>
      <c r="N6102" s="1472"/>
      <c r="O6102" s="1901"/>
      <c r="P6102" s="1479"/>
      <c r="Q6102" s="1464">
        <f t="shared" si="190"/>
        <v>5</v>
      </c>
      <c r="R6102" s="1794" t="str">
        <f t="shared" si="191"/>
        <v>SAN GIL</v>
      </c>
    </row>
    <row r="6103" spans="1:18" s="1761" customFormat="1" ht="25.05" customHeight="1" x14ac:dyDescent="0.2">
      <c r="A6103" s="1471" t="s">
        <v>14</v>
      </c>
      <c r="B6103" s="1472" t="s">
        <v>15</v>
      </c>
      <c r="C6103" s="1921" t="s">
        <v>803</v>
      </c>
      <c r="D6103" s="1472" t="str">
        <f>VLOOKUP(C6103,CODIGOS!$B$1:$E$194,4,FALSE)</f>
        <v xml:space="preserve">SISTEMAS DE SUMINISTRO DE AGUA PARA CONSUMO HUMANO URBANO </v>
      </c>
      <c r="E6103" s="1472" t="s">
        <v>19110</v>
      </c>
      <c r="F6103" s="1472" t="s">
        <v>1121</v>
      </c>
      <c r="G6103" s="1472" t="s">
        <v>1398</v>
      </c>
      <c r="H6103" s="1523">
        <v>45861</v>
      </c>
      <c r="I6103" s="1534">
        <v>0.35340000000000005</v>
      </c>
      <c r="J6103" s="1471" t="s">
        <v>16</v>
      </c>
      <c r="K6103" s="1471" t="s">
        <v>47</v>
      </c>
      <c r="L6103" s="1472" t="s">
        <v>17</v>
      </c>
      <c r="M6103" s="1472" t="s">
        <v>19106</v>
      </c>
      <c r="N6103" s="1472"/>
      <c r="O6103" s="1472" t="s">
        <v>19099</v>
      </c>
      <c r="P6103" s="1472"/>
      <c r="Q6103" s="1464">
        <f t="shared" si="190"/>
        <v>7</v>
      </c>
      <c r="R6103" s="1794" t="str">
        <f t="shared" si="191"/>
        <v>EL GUACAMAYO</v>
      </c>
    </row>
    <row r="6104" spans="1:18" s="1761" customFormat="1" ht="25.05" customHeight="1" x14ac:dyDescent="0.2">
      <c r="A6104" s="1472" t="s">
        <v>115</v>
      </c>
      <c r="B6104" s="1472" t="s">
        <v>116</v>
      </c>
      <c r="C6104" s="1472" t="s">
        <v>472</v>
      </c>
      <c r="D6104" s="1472" t="str">
        <f>VLOOKUP(C6104,CODIGOS!$B$1:$E$194,4,FALSE)</f>
        <v>RESTAURANTES PUBLICOS</v>
      </c>
      <c r="E6104" s="1472" t="s">
        <v>19193</v>
      </c>
      <c r="F6104" s="1472" t="s">
        <v>19194</v>
      </c>
      <c r="G6104" s="1472" t="s">
        <v>19195</v>
      </c>
      <c r="H6104" s="1523">
        <v>45861</v>
      </c>
      <c r="I6104" s="1534">
        <v>0.71</v>
      </c>
      <c r="J6104" s="1471" t="s">
        <v>16</v>
      </c>
      <c r="K6104" s="1471" t="s">
        <v>47</v>
      </c>
      <c r="L6104" s="1472" t="s">
        <v>2934</v>
      </c>
      <c r="M6104" s="1472"/>
      <c r="N6104" s="1472"/>
      <c r="O6104" s="1472"/>
      <c r="P6104" s="1479"/>
      <c r="Q6104" s="1464">
        <f t="shared" si="190"/>
        <v>7</v>
      </c>
      <c r="R6104" s="1794" t="str">
        <f t="shared" si="191"/>
        <v>ALBANIA</v>
      </c>
    </row>
    <row r="6105" spans="1:18" s="1761" customFormat="1" ht="25.05" customHeight="1" x14ac:dyDescent="0.2">
      <c r="A6105" s="1472" t="s">
        <v>115</v>
      </c>
      <c r="B6105" s="1472" t="s">
        <v>116</v>
      </c>
      <c r="C6105" s="1472" t="s">
        <v>547</v>
      </c>
      <c r="D6105" s="1472" t="str">
        <f>VLOOKUP(C6105,CODIGOS!$B$1:$E$194,4,FALSE)</f>
        <v>CAFETERÍA</v>
      </c>
      <c r="E6105" s="1472" t="s">
        <v>19196</v>
      </c>
      <c r="F6105" s="1472" t="s">
        <v>19197</v>
      </c>
      <c r="G6105" s="1472" t="s">
        <v>19198</v>
      </c>
      <c r="H6105" s="1523">
        <v>45846</v>
      </c>
      <c r="I6105" s="1534">
        <v>0.77</v>
      </c>
      <c r="J6105" s="1471" t="s">
        <v>16</v>
      </c>
      <c r="K6105" s="1471" t="s">
        <v>47</v>
      </c>
      <c r="L6105" s="1472" t="s">
        <v>22787</v>
      </c>
      <c r="M6105" s="1472"/>
      <c r="N6105" s="1479"/>
      <c r="O6105" s="1479"/>
      <c r="P6105" s="1479"/>
      <c r="Q6105" s="1464">
        <f t="shared" si="190"/>
        <v>7</v>
      </c>
      <c r="R6105" s="1794" t="str">
        <f t="shared" si="191"/>
        <v>ALBANIA</v>
      </c>
    </row>
    <row r="6106" spans="1:18" s="1761" customFormat="1" ht="25.05" customHeight="1" x14ac:dyDescent="0.2">
      <c r="A6106" s="1472" t="s">
        <v>115</v>
      </c>
      <c r="B6106" s="1472" t="s">
        <v>116</v>
      </c>
      <c r="C6106" s="1472" t="s">
        <v>494</v>
      </c>
      <c r="D6106" s="1472" t="str">
        <f>VLOOKUP(C6106,CODIGOS!$B$1:$E$194,4,FALSE)</f>
        <v>FRUTERIAS</v>
      </c>
      <c r="E6106" s="1472" t="s">
        <v>19199</v>
      </c>
      <c r="F6106" s="1472" t="s">
        <v>19200</v>
      </c>
      <c r="G6106" s="1472" t="s">
        <v>19201</v>
      </c>
      <c r="H6106" s="1523">
        <v>45847</v>
      </c>
      <c r="I6106" s="1534">
        <v>0.81499999999999995</v>
      </c>
      <c r="J6106" s="1471" t="s">
        <v>16</v>
      </c>
      <c r="K6106" s="1471" t="s">
        <v>47</v>
      </c>
      <c r="L6106" s="1472" t="s">
        <v>2934</v>
      </c>
      <c r="M6106" s="1472"/>
      <c r="N6106" s="1479"/>
      <c r="O6106" s="1479"/>
      <c r="P6106" s="1479"/>
      <c r="Q6106" s="1464">
        <f t="shared" si="190"/>
        <v>7</v>
      </c>
      <c r="R6106" s="1794" t="str">
        <f t="shared" si="191"/>
        <v>ALBANIA</v>
      </c>
    </row>
    <row r="6107" spans="1:18" s="1761" customFormat="1" ht="25.05" customHeight="1" x14ac:dyDescent="0.2">
      <c r="A6107" s="1472" t="s">
        <v>115</v>
      </c>
      <c r="B6107" s="1472" t="s">
        <v>116</v>
      </c>
      <c r="C6107" s="1472" t="s">
        <v>2731</v>
      </c>
      <c r="D6107" s="1472" t="str">
        <f>VLOOKUP(C6107,CODIGOS!$B$1:$E$194,4,FALSE)</f>
        <v>EXPENDIO DE POLLO</v>
      </c>
      <c r="E6107" s="1472" t="s">
        <v>19202</v>
      </c>
      <c r="F6107" s="1472" t="s">
        <v>19203</v>
      </c>
      <c r="G6107" s="1472" t="s">
        <v>19204</v>
      </c>
      <c r="H6107" s="1523">
        <v>45842</v>
      </c>
      <c r="I6107" s="1534">
        <v>0.78500000000000003</v>
      </c>
      <c r="J6107" s="1471" t="s">
        <v>16</v>
      </c>
      <c r="K6107" s="1471" t="s">
        <v>47</v>
      </c>
      <c r="L6107" s="1472" t="s">
        <v>22787</v>
      </c>
      <c r="M6107" s="1472"/>
      <c r="N6107" s="1479"/>
      <c r="O6107" s="1479"/>
      <c r="P6107" s="1479"/>
      <c r="Q6107" s="1464">
        <f t="shared" si="190"/>
        <v>7</v>
      </c>
      <c r="R6107" s="1794" t="str">
        <f t="shared" si="191"/>
        <v>ALBANIA</v>
      </c>
    </row>
    <row r="6108" spans="1:18" s="1761" customFormat="1" ht="25.05" customHeight="1" x14ac:dyDescent="0.2">
      <c r="A6108" s="1472" t="s">
        <v>115</v>
      </c>
      <c r="B6108" s="1472" t="s">
        <v>116</v>
      </c>
      <c r="C6108" s="1472" t="s">
        <v>1116</v>
      </c>
      <c r="D6108" s="1472" t="str">
        <f>VLOOKUP(C6108,CODIGOS!$B$1:$E$194,4,FALSE)</f>
        <v>EXPENDIO DE CARNE BOVINA - PORCINA - POLLO</v>
      </c>
      <c r="E6108" s="1472" t="s">
        <v>15081</v>
      </c>
      <c r="F6108" s="1472" t="s">
        <v>15082</v>
      </c>
      <c r="G6108" s="1759" t="s">
        <v>15083</v>
      </c>
      <c r="H6108" s="1523">
        <v>45848</v>
      </c>
      <c r="I6108" s="1534">
        <v>0.79500000000000004</v>
      </c>
      <c r="J6108" s="1471" t="s">
        <v>16</v>
      </c>
      <c r="K6108" s="1471" t="s">
        <v>47</v>
      </c>
      <c r="L6108" s="1471" t="s">
        <v>22783</v>
      </c>
      <c r="M6108" s="1472"/>
      <c r="N6108" s="1472"/>
      <c r="O6108" s="1472"/>
      <c r="P6108" s="1478"/>
      <c r="Q6108" s="1464">
        <f t="shared" si="190"/>
        <v>7</v>
      </c>
      <c r="R6108" s="1794" t="str">
        <f t="shared" si="191"/>
        <v>ALBANIA</v>
      </c>
    </row>
    <row r="6109" spans="1:18" s="1761" customFormat="1" ht="25.05" customHeight="1" x14ac:dyDescent="0.2">
      <c r="A6109" s="1472" t="s">
        <v>115</v>
      </c>
      <c r="B6109" s="1531" t="s">
        <v>116</v>
      </c>
      <c r="C6109" s="1475" t="s">
        <v>1716</v>
      </c>
      <c r="D6109" s="1472" t="str">
        <f>VLOOKUP(C6109,CODIGOS!$B$1:$E$194,4,FALSE)</f>
        <v>EXPENDIO DE CARNE BOVINA</v>
      </c>
      <c r="E6109" s="1471" t="s">
        <v>19205</v>
      </c>
      <c r="F6109" s="1471" t="s">
        <v>19206</v>
      </c>
      <c r="G6109" s="1471" t="s">
        <v>19207</v>
      </c>
      <c r="H6109" s="1473">
        <v>45852</v>
      </c>
      <c r="I6109" s="1905">
        <v>0.72499999999999998</v>
      </c>
      <c r="J6109" s="1471" t="s">
        <v>16</v>
      </c>
      <c r="K6109" s="1471" t="s">
        <v>47</v>
      </c>
      <c r="L6109" s="1471" t="s">
        <v>22783</v>
      </c>
      <c r="M6109" s="1471"/>
      <c r="N6109" s="1479"/>
      <c r="O6109" s="1479"/>
      <c r="P6109" s="1479"/>
      <c r="Q6109" s="1464">
        <f t="shared" si="190"/>
        <v>7</v>
      </c>
      <c r="R6109" s="1794" t="str">
        <f t="shared" si="191"/>
        <v>ALBANIA</v>
      </c>
    </row>
    <row r="6110" spans="1:18" s="1761" customFormat="1" ht="25.05" customHeight="1" x14ac:dyDescent="0.2">
      <c r="A6110" s="1472" t="s">
        <v>115</v>
      </c>
      <c r="B6110" s="1531" t="s">
        <v>116</v>
      </c>
      <c r="C6110" s="1475" t="s">
        <v>1716</v>
      </c>
      <c r="D6110" s="1472" t="str">
        <f>VLOOKUP(C6110,CODIGOS!$B$1:$E$194,4,FALSE)</f>
        <v>EXPENDIO DE CARNE BOVINA</v>
      </c>
      <c r="E6110" s="1471" t="s">
        <v>19208</v>
      </c>
      <c r="F6110" s="1471" t="s">
        <v>19209</v>
      </c>
      <c r="G6110" s="1471" t="s">
        <v>19210</v>
      </c>
      <c r="H6110" s="1473">
        <v>45841</v>
      </c>
      <c r="I6110" s="1905">
        <v>0.83</v>
      </c>
      <c r="J6110" s="1471" t="s">
        <v>16</v>
      </c>
      <c r="K6110" s="1471" t="s">
        <v>47</v>
      </c>
      <c r="L6110" s="1471" t="s">
        <v>22783</v>
      </c>
      <c r="M6110" s="1471"/>
      <c r="N6110" s="1479"/>
      <c r="O6110" s="1479"/>
      <c r="P6110" s="1479"/>
      <c r="Q6110" s="1464">
        <f t="shared" si="190"/>
        <v>7</v>
      </c>
      <c r="R6110" s="1794" t="str">
        <f t="shared" si="191"/>
        <v>ALBANIA</v>
      </c>
    </row>
    <row r="6111" spans="1:18" s="1761" customFormat="1" ht="25.05" customHeight="1" x14ac:dyDescent="0.2">
      <c r="A6111" s="1472" t="s">
        <v>115</v>
      </c>
      <c r="B6111" s="1472" t="s">
        <v>116</v>
      </c>
      <c r="C6111" s="1472" t="s">
        <v>20</v>
      </c>
      <c r="D6111" s="1472" t="str">
        <f>VLOOKUP(C6111,CODIGOS!$B$1:$E$194,4,FALSE)</f>
        <v>TIENDA DE BARRIO O CIGARRERÍA, INCLUIDAS LAS UBICADAS EN ZONAS FRANCAS</v>
      </c>
      <c r="E6111" s="1472" t="s">
        <v>15070</v>
      </c>
      <c r="F6111" s="1472" t="s">
        <v>7108</v>
      </c>
      <c r="G6111" s="1472" t="s">
        <v>15071</v>
      </c>
      <c r="H6111" s="1523">
        <v>45866</v>
      </c>
      <c r="I6111" s="1534">
        <v>0.63500000000000001</v>
      </c>
      <c r="J6111" s="1471" t="s">
        <v>16</v>
      </c>
      <c r="K6111" s="1471" t="s">
        <v>47</v>
      </c>
      <c r="L6111" s="1472" t="s">
        <v>22787</v>
      </c>
      <c r="M6111" s="1472"/>
      <c r="N6111" s="1477"/>
      <c r="O6111" s="1477"/>
      <c r="P6111" s="1477"/>
      <c r="Q6111" s="1464">
        <f t="shared" si="190"/>
        <v>7</v>
      </c>
      <c r="R6111" s="1794" t="str">
        <f t="shared" si="191"/>
        <v>ALBANIA</v>
      </c>
    </row>
    <row r="6112" spans="1:18" s="1761" customFormat="1" ht="25.05" customHeight="1" x14ac:dyDescent="0.2">
      <c r="A6112" s="1472" t="s">
        <v>115</v>
      </c>
      <c r="B6112" s="1472" t="s">
        <v>116</v>
      </c>
      <c r="C6112" s="1472" t="s">
        <v>820</v>
      </c>
      <c r="D6112" s="1472" t="str">
        <f>VLOOKUP(C6112,CODIGOS!$B$1:$E$194,4,FALSE)</f>
        <v>DEPOSITOS, DEPOSITOS  DE MATERIALES DE CONSTRUCCION, FERRETERIAS, CHATARRERIA (COMERCIO AL POR MAYOR DE MATERIALES DE CONSTRUCCIÓN, ARTÍCULOS DE FERRETERÍA, PINTURAS, PRODUCTOS DE VIDRIO, EQUIPO Y MATERIALES DE FONTANERÍA Y CALEFACCIÓN)</v>
      </c>
      <c r="E6112" s="1472" t="s">
        <v>19211</v>
      </c>
      <c r="F6112" s="1472" t="s">
        <v>19212</v>
      </c>
      <c r="G6112" s="1472" t="s">
        <v>19213</v>
      </c>
      <c r="H6112" s="1523">
        <v>45840</v>
      </c>
      <c r="I6112" s="1534">
        <v>0.81</v>
      </c>
      <c r="J6112" s="1471" t="s">
        <v>16</v>
      </c>
      <c r="K6112" s="1471" t="s">
        <v>47</v>
      </c>
      <c r="L6112" s="1472" t="s">
        <v>13550</v>
      </c>
      <c r="M6112" s="1471"/>
      <c r="N6112" s="1471"/>
      <c r="O6112" s="1477"/>
      <c r="P6112" s="1477"/>
      <c r="Q6112" s="1464">
        <f t="shared" si="190"/>
        <v>7</v>
      </c>
      <c r="R6112" s="1794" t="str">
        <f t="shared" si="191"/>
        <v>ALBANIA</v>
      </c>
    </row>
    <row r="6113" spans="1:18" s="1761" customFormat="1" ht="25.05" customHeight="1" x14ac:dyDescent="0.2">
      <c r="A6113" s="1472" t="s">
        <v>115</v>
      </c>
      <c r="B6113" s="1531" t="s">
        <v>116</v>
      </c>
      <c r="C6113" s="1475" t="s">
        <v>837</v>
      </c>
      <c r="D6113" s="1472" t="str">
        <f>VLOOKUP(C6113,CODIGOS!$B$1:$E$194,4,FALSE)</f>
        <v>MISCELANEAS  ( COMERCIO AL POR MENOR EN ESTABLECIMIENTOS NO ESPECIALIZADOS, CON SURTIDO COMPUESTO PRINCIPALMENTE POR PRODUCTOS DIFERENTES DE ALIMENTOS (VÍVERES EN GENERAL, BEBIDAS Y TABACO)</v>
      </c>
      <c r="E6113" s="1471" t="s">
        <v>19214</v>
      </c>
      <c r="F6113" s="1471" t="s">
        <v>19215</v>
      </c>
      <c r="G6113" s="1471" t="s">
        <v>19216</v>
      </c>
      <c r="H6113" s="1473">
        <v>45863</v>
      </c>
      <c r="I6113" s="1905">
        <v>0.87</v>
      </c>
      <c r="J6113" s="1471" t="s">
        <v>16</v>
      </c>
      <c r="K6113" s="1471" t="s">
        <v>47</v>
      </c>
      <c r="L6113" s="1472" t="s">
        <v>13550</v>
      </c>
      <c r="M6113" s="1472"/>
      <c r="N6113" s="1476"/>
      <c r="O6113" s="1477"/>
      <c r="P6113" s="1477"/>
      <c r="Q6113" s="1464">
        <f t="shared" si="190"/>
        <v>7</v>
      </c>
      <c r="R6113" s="1794" t="str">
        <f t="shared" si="191"/>
        <v>ALBANIA</v>
      </c>
    </row>
    <row r="6114" spans="1:18" s="1761" customFormat="1" ht="25.05" customHeight="1" x14ac:dyDescent="0.2">
      <c r="A6114" s="1472" t="s">
        <v>115</v>
      </c>
      <c r="B6114" s="1472" t="s">
        <v>116</v>
      </c>
      <c r="C6114" s="1472" t="s">
        <v>2798</v>
      </c>
      <c r="D6114" s="1472" t="str">
        <f>VLOOKUP(C6114,CODIGOS!$B$1:$E$194,4,FALSE)</f>
        <v>HOTELES (CON SERVICIO DE RESTAURANTE Y/O PISCINA)</v>
      </c>
      <c r="E6114" s="1472" t="s">
        <v>19217</v>
      </c>
      <c r="F6114" s="1472" t="s">
        <v>4828</v>
      </c>
      <c r="G6114" s="1472" t="s">
        <v>19218</v>
      </c>
      <c r="H6114" s="1523">
        <v>45856</v>
      </c>
      <c r="I6114" s="1534">
        <v>0.79900000000000004</v>
      </c>
      <c r="J6114" s="1471" t="s">
        <v>16</v>
      </c>
      <c r="K6114" s="1471" t="s">
        <v>47</v>
      </c>
      <c r="L6114" s="1472" t="s">
        <v>22780</v>
      </c>
      <c r="M6114" s="1472"/>
      <c r="N6114" s="1471"/>
      <c r="O6114" s="1477"/>
      <c r="P6114" s="1477"/>
      <c r="Q6114" s="1464">
        <f t="shared" si="190"/>
        <v>7</v>
      </c>
      <c r="R6114" s="1794" t="str">
        <f t="shared" si="191"/>
        <v>ALBANIA</v>
      </c>
    </row>
    <row r="6115" spans="1:18" s="1761" customFormat="1" ht="25.05" customHeight="1" x14ac:dyDescent="0.2">
      <c r="A6115" s="1472" t="s">
        <v>115</v>
      </c>
      <c r="B6115" s="1531" t="s">
        <v>116</v>
      </c>
      <c r="C6115" s="1475" t="s">
        <v>2221</v>
      </c>
      <c r="D6115" s="1472" t="str">
        <f>VLOOKUP(C6115,CODIGOS!$B$1:$E$194,4,FALSE)</f>
        <v>AREAS DE PREPARACION DE HOTELES (INCLUIDOS LOS UBICADOS EN ZONAS FRANCAS), MOTELES, HOSTALES, RESIDENCIAS Y CASAS DE LENOCINIO</v>
      </c>
      <c r="E6115" s="1471" t="s">
        <v>19217</v>
      </c>
      <c r="F6115" s="1471" t="s">
        <v>4828</v>
      </c>
      <c r="G6115" s="1471" t="s">
        <v>19218</v>
      </c>
      <c r="H6115" s="1473">
        <v>45856</v>
      </c>
      <c r="I6115" s="1905">
        <v>0.79</v>
      </c>
      <c r="J6115" s="1471" t="s">
        <v>16</v>
      </c>
      <c r="K6115" s="1471" t="s">
        <v>47</v>
      </c>
      <c r="L6115" s="1472" t="s">
        <v>2934</v>
      </c>
      <c r="M6115" s="1471"/>
      <c r="N6115" s="1471"/>
      <c r="O6115" s="1477"/>
      <c r="P6115" s="1477"/>
      <c r="Q6115" s="1464">
        <f t="shared" si="190"/>
        <v>7</v>
      </c>
      <c r="R6115" s="1794" t="str">
        <f t="shared" si="191"/>
        <v>ALBANIA</v>
      </c>
    </row>
    <row r="6116" spans="1:18" s="1761" customFormat="1" ht="25.05" customHeight="1" x14ac:dyDescent="0.2">
      <c r="A6116" s="1472" t="s">
        <v>115</v>
      </c>
      <c r="B6116" s="1472" t="s">
        <v>116</v>
      </c>
      <c r="C6116" s="1472" t="s">
        <v>680</v>
      </c>
      <c r="D6116" s="1472" t="str">
        <f>VLOOKUP(C6116,CODIGOS!$B$1:$E$194,4,FALSE)</f>
        <v>PISCINAS</v>
      </c>
      <c r="E6116" s="1472" t="s">
        <v>19217</v>
      </c>
      <c r="F6116" s="1472" t="s">
        <v>4828</v>
      </c>
      <c r="G6116" s="1472" t="s">
        <v>19218</v>
      </c>
      <c r="H6116" s="1523">
        <v>45853</v>
      </c>
      <c r="I6116" s="1534">
        <v>0.71499999999999997</v>
      </c>
      <c r="J6116" s="1471" t="s">
        <v>16</v>
      </c>
      <c r="K6116" s="1471" t="s">
        <v>47</v>
      </c>
      <c r="L6116" s="1472" t="s">
        <v>13550</v>
      </c>
      <c r="M6116" s="1471"/>
      <c r="N6116" s="1471"/>
      <c r="O6116" s="1471"/>
      <c r="P6116" s="1477"/>
      <c r="Q6116" s="1464">
        <f t="shared" si="190"/>
        <v>7</v>
      </c>
      <c r="R6116" s="1794" t="str">
        <f t="shared" si="191"/>
        <v>ALBANIA</v>
      </c>
    </row>
    <row r="6117" spans="1:18" s="1761" customFormat="1" ht="25.05" customHeight="1" x14ac:dyDescent="0.2">
      <c r="A6117" s="1472" t="s">
        <v>115</v>
      </c>
      <c r="B6117" s="1472" t="s">
        <v>116</v>
      </c>
      <c r="C6117" s="1472" t="s">
        <v>848</v>
      </c>
      <c r="D6117" s="1472" t="str">
        <f>VLOOKUP(C6117,CODIGOS!$B$1:$E$194,4,FALSE)</f>
        <v>CIGARRERIAS - LICORERAS - WHISKERIAS</v>
      </c>
      <c r="E6117" s="1472" t="s">
        <v>19217</v>
      </c>
      <c r="F6117" s="1472" t="s">
        <v>4828</v>
      </c>
      <c r="G6117" s="1472" t="s">
        <v>19218</v>
      </c>
      <c r="H6117" s="1523">
        <v>45853</v>
      </c>
      <c r="I6117" s="1534">
        <v>0.73499999999999999</v>
      </c>
      <c r="J6117" s="1471" t="s">
        <v>16</v>
      </c>
      <c r="K6117" s="1471" t="s">
        <v>47</v>
      </c>
      <c r="L6117" s="1471" t="s">
        <v>4248</v>
      </c>
      <c r="M6117" s="1471"/>
      <c r="N6117" s="1471"/>
      <c r="O6117" s="1471"/>
      <c r="P6117" s="1477"/>
      <c r="Q6117" s="1464">
        <f t="shared" si="190"/>
        <v>7</v>
      </c>
      <c r="R6117" s="1794" t="str">
        <f t="shared" si="191"/>
        <v>ALBANIA</v>
      </c>
    </row>
    <row r="6118" spans="1:18" s="1761" customFormat="1" ht="25.05" customHeight="1" x14ac:dyDescent="0.2">
      <c r="A6118" s="1472" t="s">
        <v>115</v>
      </c>
      <c r="B6118" s="1472" t="s">
        <v>116</v>
      </c>
      <c r="C6118" s="1472" t="s">
        <v>8287</v>
      </c>
      <c r="D6118" s="1472" t="str">
        <f>VLOOKUP(C6118,CODIGOS!$B$1:$E$194,4,FALSE)</f>
        <v>ESTABLECIMIENTOS DONDE SE REALIZA LA FABRICACIÓN DE PRODUCTOS METALÚRGICOS BÁSICOS</v>
      </c>
      <c r="E6118" s="1472" t="s">
        <v>19219</v>
      </c>
      <c r="F6118" s="1472" t="s">
        <v>19220</v>
      </c>
      <c r="G6118" s="1472" t="s">
        <v>19221</v>
      </c>
      <c r="H6118" s="1523">
        <v>45860</v>
      </c>
      <c r="I6118" s="1534">
        <v>0.67</v>
      </c>
      <c r="J6118" s="1471" t="s">
        <v>16</v>
      </c>
      <c r="K6118" s="1471" t="s">
        <v>47</v>
      </c>
      <c r="L6118" s="1472" t="s">
        <v>13550</v>
      </c>
      <c r="M6118" s="1471"/>
      <c r="N6118" s="1471"/>
      <c r="O6118" s="1471"/>
      <c r="P6118" s="1477"/>
      <c r="Q6118" s="1464">
        <f t="shared" si="190"/>
        <v>7</v>
      </c>
      <c r="R6118" s="1794" t="str">
        <f t="shared" si="191"/>
        <v>ALBANIA</v>
      </c>
    </row>
    <row r="6119" spans="1:18" s="1761" customFormat="1" ht="25.05" customHeight="1" x14ac:dyDescent="0.2">
      <c r="A6119" s="1472" t="s">
        <v>115</v>
      </c>
      <c r="B6119" s="1531" t="s">
        <v>116</v>
      </c>
      <c r="C6119" s="1475">
        <v>30</v>
      </c>
      <c r="D6119" s="1472" t="str">
        <f>VLOOKUP(C6119,CODIGOS!$B$1:$E$194,4,FALSE)</f>
        <v>OTROS</v>
      </c>
      <c r="E6119" s="1471" t="s">
        <v>19222</v>
      </c>
      <c r="F6119" s="1471" t="s">
        <v>19223</v>
      </c>
      <c r="G6119" s="1471" t="s">
        <v>19224</v>
      </c>
      <c r="H6119" s="1473">
        <v>45845</v>
      </c>
      <c r="I6119" s="1905">
        <v>0.72</v>
      </c>
      <c r="J6119" s="1471" t="s">
        <v>16</v>
      </c>
      <c r="K6119" s="1471" t="s">
        <v>47</v>
      </c>
      <c r="L6119" s="1472" t="s">
        <v>13550</v>
      </c>
      <c r="M6119" s="1472"/>
      <c r="N6119" s="1472"/>
      <c r="O6119" s="1472"/>
      <c r="P6119" s="1478"/>
      <c r="Q6119" s="1464">
        <f t="shared" si="190"/>
        <v>7</v>
      </c>
      <c r="R6119" s="1794" t="str">
        <f t="shared" si="191"/>
        <v>ALBANIA</v>
      </c>
    </row>
    <row r="6120" spans="1:18" s="1761" customFormat="1" ht="25.05" customHeight="1" x14ac:dyDescent="0.2">
      <c r="A6120" s="1472" t="s">
        <v>115</v>
      </c>
      <c r="B6120" s="1531" t="s">
        <v>116</v>
      </c>
      <c r="C6120" s="1475" t="s">
        <v>803</v>
      </c>
      <c r="D6120" s="1472" t="str">
        <f>VLOOKUP(C6120,CODIGOS!$B$1:$E$194,4,FALSE)</f>
        <v xml:space="preserve">SISTEMAS DE SUMINISTRO DE AGUA PARA CONSUMO HUMANO URBANO </v>
      </c>
      <c r="E6120" s="1471" t="s">
        <v>7747</v>
      </c>
      <c r="F6120" s="1471" t="s">
        <v>19225</v>
      </c>
      <c r="G6120" s="1471" t="s">
        <v>19224</v>
      </c>
      <c r="H6120" s="1473">
        <v>45867</v>
      </c>
      <c r="I6120" s="1905">
        <v>0.185</v>
      </c>
      <c r="J6120" s="1471" t="s">
        <v>16</v>
      </c>
      <c r="K6120" s="1471" t="s">
        <v>47</v>
      </c>
      <c r="L6120" s="1472" t="s">
        <v>5293</v>
      </c>
      <c r="M6120" s="1476"/>
      <c r="N6120" s="1476"/>
      <c r="O6120" s="1478"/>
      <c r="P6120" s="1478"/>
      <c r="Q6120" s="1464">
        <f t="shared" si="190"/>
        <v>7</v>
      </c>
      <c r="R6120" s="1794" t="str">
        <f t="shared" si="191"/>
        <v>ALBANIA</v>
      </c>
    </row>
    <row r="6121" spans="1:18" s="1761" customFormat="1" ht="25.05" customHeight="1" x14ac:dyDescent="0.2">
      <c r="A6121" s="1472" t="s">
        <v>115</v>
      </c>
      <c r="B6121" s="1472" t="s">
        <v>116</v>
      </c>
      <c r="C6121" s="1472" t="s">
        <v>787</v>
      </c>
      <c r="D6121" s="1472" t="str">
        <f>VLOOKUP(C6121,CODIGOS!$B$1:$E$194,4,FALSE)</f>
        <v>CLINICAS Y HOSPITALES CON INTERNACION (CON O SIN MORGUE)</v>
      </c>
      <c r="E6121" s="1472" t="s">
        <v>19226</v>
      </c>
      <c r="F6121" s="1472" t="s">
        <v>19227</v>
      </c>
      <c r="G6121" s="1472" t="s">
        <v>19228</v>
      </c>
      <c r="H6121" s="1523">
        <v>45868</v>
      </c>
      <c r="I6121" s="1534">
        <v>0.92500000000000004</v>
      </c>
      <c r="J6121" s="1471" t="s">
        <v>16</v>
      </c>
      <c r="K6121" s="1471" t="s">
        <v>47</v>
      </c>
      <c r="L6121" s="1472" t="s">
        <v>21445</v>
      </c>
      <c r="M6121" s="1898"/>
      <c r="N6121" s="1898"/>
      <c r="O6121" s="1898"/>
      <c r="P6121" s="1477"/>
      <c r="Q6121" s="1464">
        <f t="shared" si="190"/>
        <v>7</v>
      </c>
      <c r="R6121" s="1794" t="str">
        <f t="shared" si="191"/>
        <v>ALBANIA</v>
      </c>
    </row>
    <row r="6122" spans="1:18" s="1761" customFormat="1" ht="25.05" customHeight="1" x14ac:dyDescent="0.2">
      <c r="A6122" s="1472" t="s">
        <v>115</v>
      </c>
      <c r="B6122" s="1547" t="s">
        <v>116</v>
      </c>
      <c r="C6122" s="1564" t="s">
        <v>787</v>
      </c>
      <c r="D6122" s="1472" t="str">
        <f>VLOOKUP(C6122,CODIGOS!$B$1:$E$194,4,FALSE)</f>
        <v>CLINICAS Y HOSPITALES CON INTERNACION (CON O SIN MORGUE)</v>
      </c>
      <c r="E6122" s="1564" t="s">
        <v>19226</v>
      </c>
      <c r="F6122" s="1564" t="s">
        <v>19227</v>
      </c>
      <c r="G6122" s="1937" t="s">
        <v>19228</v>
      </c>
      <c r="H6122" s="1539">
        <v>45868</v>
      </c>
      <c r="I6122" s="1938">
        <v>0.88000000000000012</v>
      </c>
      <c r="J6122" s="1471" t="s">
        <v>16</v>
      </c>
      <c r="K6122" s="1471" t="s">
        <v>47</v>
      </c>
      <c r="L6122" s="1472" t="s">
        <v>22784</v>
      </c>
      <c r="M6122" s="1549"/>
      <c r="N6122" s="1549"/>
      <c r="O6122" s="1549"/>
      <c r="P6122" s="1478"/>
      <c r="Q6122" s="1464">
        <f t="shared" si="190"/>
        <v>7</v>
      </c>
      <c r="R6122" s="1794" t="str">
        <f t="shared" si="191"/>
        <v>ALBANIA</v>
      </c>
    </row>
    <row r="6123" spans="1:18" s="1761" customFormat="1" ht="25.05" customHeight="1" x14ac:dyDescent="0.2">
      <c r="A6123" s="1472" t="s">
        <v>69</v>
      </c>
      <c r="B6123" s="1532" t="s">
        <v>289</v>
      </c>
      <c r="C6123" s="1472" t="s">
        <v>20</v>
      </c>
      <c r="D6123" s="1472" t="str">
        <f>VLOOKUP(C6123,CODIGOS!$B$1:$E$194,4,FALSE)</f>
        <v>TIENDA DE BARRIO O CIGARRERÍA, INCLUIDAS LAS UBICADAS EN ZONAS FRANCAS</v>
      </c>
      <c r="E6123" s="1475" t="s">
        <v>11081</v>
      </c>
      <c r="F6123" s="1475" t="s">
        <v>11082</v>
      </c>
      <c r="G6123" s="1475" t="s">
        <v>11083</v>
      </c>
      <c r="H6123" s="1539">
        <v>45793</v>
      </c>
      <c r="I6123" s="1906">
        <v>0.78749999999999998</v>
      </c>
      <c r="J6123" s="1471" t="s">
        <v>16</v>
      </c>
      <c r="K6123" s="1471" t="s">
        <v>47</v>
      </c>
      <c r="L6123" s="1472" t="s">
        <v>22787</v>
      </c>
      <c r="M6123" s="1479" t="s">
        <v>49</v>
      </c>
      <c r="N6123" s="1472"/>
      <c r="O6123" s="1901"/>
      <c r="P6123" s="1479"/>
      <c r="Q6123" s="1464">
        <f t="shared" si="190"/>
        <v>5</v>
      </c>
      <c r="R6123" s="1794" t="str">
        <f t="shared" si="191"/>
        <v>SAN GIL</v>
      </c>
    </row>
    <row r="6124" spans="1:18" s="1761" customFormat="1" ht="25.05" customHeight="1" x14ac:dyDescent="0.2">
      <c r="A6124" s="1472" t="s">
        <v>69</v>
      </c>
      <c r="B6124" s="1532" t="s">
        <v>289</v>
      </c>
      <c r="C6124" s="1472" t="s">
        <v>472</v>
      </c>
      <c r="D6124" s="1472" t="str">
        <f>VLOOKUP(C6124,CODIGOS!$B$1:$E$194,4,FALSE)</f>
        <v>RESTAURANTES PUBLICOS</v>
      </c>
      <c r="E6124" s="1472" t="s">
        <v>11087</v>
      </c>
      <c r="F6124" s="1472" t="s">
        <v>11088</v>
      </c>
      <c r="G6124" s="1479" t="s">
        <v>11089</v>
      </c>
      <c r="H6124" s="1539">
        <v>45803</v>
      </c>
      <c r="I6124" s="1906">
        <v>0.76500000000000001</v>
      </c>
      <c r="J6124" s="1471" t="s">
        <v>16</v>
      </c>
      <c r="K6124" s="1471" t="s">
        <v>47</v>
      </c>
      <c r="L6124" s="1472" t="s">
        <v>477</v>
      </c>
      <c r="M6124" s="1479" t="s">
        <v>49</v>
      </c>
      <c r="N6124" s="1472"/>
      <c r="O6124" s="1472"/>
      <c r="P6124" s="1479"/>
      <c r="Q6124" s="1464">
        <f t="shared" si="190"/>
        <v>5</v>
      </c>
      <c r="R6124" s="1794" t="str">
        <f t="shared" si="191"/>
        <v>SAN GIL</v>
      </c>
    </row>
    <row r="6125" spans="1:18" s="1761" customFormat="1" ht="25.05" customHeight="1" x14ac:dyDescent="0.2">
      <c r="A6125" s="1472" t="s">
        <v>69</v>
      </c>
      <c r="B6125" s="1532" t="s">
        <v>289</v>
      </c>
      <c r="C6125" s="1472" t="s">
        <v>20</v>
      </c>
      <c r="D6125" s="1472" t="str">
        <f>VLOOKUP(C6125,CODIGOS!$B$1:$E$194,4,FALSE)</f>
        <v>TIENDA DE BARRIO O CIGARRERÍA, INCLUIDAS LAS UBICADAS EN ZONAS FRANCAS</v>
      </c>
      <c r="E6125" s="1472" t="s">
        <v>11084</v>
      </c>
      <c r="F6125" s="1472" t="s">
        <v>11085</v>
      </c>
      <c r="G6125" s="1479" t="s">
        <v>11086</v>
      </c>
      <c r="H6125" s="1539">
        <v>45803</v>
      </c>
      <c r="I6125" s="1906">
        <v>0.92000000000000015</v>
      </c>
      <c r="J6125" s="1471" t="s">
        <v>22</v>
      </c>
      <c r="K6125" s="1471" t="s">
        <v>47</v>
      </c>
      <c r="L6125" s="1472" t="s">
        <v>22787</v>
      </c>
      <c r="M6125" s="1479" t="s">
        <v>49</v>
      </c>
      <c r="N6125" s="1472"/>
      <c r="O6125" s="1472"/>
      <c r="P6125" s="1479"/>
      <c r="Q6125" s="1464">
        <f t="shared" si="190"/>
        <v>5</v>
      </c>
      <c r="R6125" s="1794" t="str">
        <f t="shared" si="191"/>
        <v>SAN GIL</v>
      </c>
    </row>
    <row r="6126" spans="1:18" s="1761" customFormat="1" ht="25.05" customHeight="1" x14ac:dyDescent="0.2">
      <c r="A6126" s="1472" t="s">
        <v>69</v>
      </c>
      <c r="B6126" s="1472" t="s">
        <v>289</v>
      </c>
      <c r="C6126" s="1472" t="s">
        <v>472</v>
      </c>
      <c r="D6126" s="1472" t="str">
        <f>VLOOKUP(C6126,CODIGOS!$B$1:$E$194,4,FALSE)</f>
        <v>RESTAURANTES PUBLICOS</v>
      </c>
      <c r="E6126" s="1472" t="s">
        <v>18397</v>
      </c>
      <c r="F6126" s="1472" t="s">
        <v>18398</v>
      </c>
      <c r="G6126" s="1472" t="s">
        <v>18399</v>
      </c>
      <c r="H6126" s="1523">
        <v>45820</v>
      </c>
      <c r="I6126" s="1534">
        <v>0.755</v>
      </c>
      <c r="J6126" s="1471" t="s">
        <v>16</v>
      </c>
      <c r="K6126" s="1471" t="s">
        <v>47</v>
      </c>
      <c r="L6126" s="1472" t="s">
        <v>22787</v>
      </c>
      <c r="M6126" s="1472" t="s">
        <v>49</v>
      </c>
      <c r="N6126" s="1479"/>
      <c r="O6126" s="1479"/>
      <c r="P6126" s="1479"/>
      <c r="Q6126" s="1464">
        <f t="shared" si="190"/>
        <v>6</v>
      </c>
      <c r="R6126" s="1794" t="str">
        <f t="shared" si="191"/>
        <v>SAN GIL</v>
      </c>
    </row>
    <row r="6127" spans="1:18" s="1761" customFormat="1" ht="25.05" customHeight="1" x14ac:dyDescent="0.2">
      <c r="A6127" s="1472" t="s">
        <v>69</v>
      </c>
      <c r="B6127" s="1472" t="s">
        <v>289</v>
      </c>
      <c r="C6127" s="1472" t="s">
        <v>20</v>
      </c>
      <c r="D6127" s="1472" t="str">
        <f>VLOOKUP(C6127,CODIGOS!$B$1:$E$194,4,FALSE)</f>
        <v>TIENDA DE BARRIO O CIGARRERÍA, INCLUIDAS LAS UBICADAS EN ZONAS FRANCAS</v>
      </c>
      <c r="E6127" s="1472" t="s">
        <v>18400</v>
      </c>
      <c r="F6127" s="1472" t="s">
        <v>18401</v>
      </c>
      <c r="G6127" s="1472" t="s">
        <v>18402</v>
      </c>
      <c r="H6127" s="1523">
        <v>45826</v>
      </c>
      <c r="I6127" s="1534">
        <v>0.89</v>
      </c>
      <c r="J6127" s="1471" t="s">
        <v>16</v>
      </c>
      <c r="K6127" s="1471" t="s">
        <v>47</v>
      </c>
      <c r="L6127" s="1472" t="s">
        <v>22787</v>
      </c>
      <c r="M6127" s="1472" t="s">
        <v>49</v>
      </c>
      <c r="N6127" s="1472"/>
      <c r="O6127" s="1472"/>
      <c r="P6127" s="1472"/>
      <c r="Q6127" s="1464">
        <f t="shared" si="190"/>
        <v>6</v>
      </c>
      <c r="R6127" s="1794" t="str">
        <f t="shared" si="191"/>
        <v>SAN GIL</v>
      </c>
    </row>
    <row r="6128" spans="1:18" s="1761" customFormat="1" ht="25.05" customHeight="1" x14ac:dyDescent="0.2">
      <c r="A6128" s="1472" t="s">
        <v>69</v>
      </c>
      <c r="B6128" s="1472" t="s">
        <v>289</v>
      </c>
      <c r="C6128" s="1472" t="s">
        <v>20</v>
      </c>
      <c r="D6128" s="1472" t="str">
        <f>VLOOKUP(C6128,CODIGOS!$B$1:$E$194,4,FALSE)</f>
        <v>TIENDA DE BARRIO O CIGARRERÍA, INCLUIDAS LAS UBICADAS EN ZONAS FRANCAS</v>
      </c>
      <c r="E6128" s="1472" t="s">
        <v>18403</v>
      </c>
      <c r="F6128" s="1472" t="s">
        <v>18404</v>
      </c>
      <c r="G6128" s="1472" t="s">
        <v>18405</v>
      </c>
      <c r="H6128" s="1523">
        <v>45826</v>
      </c>
      <c r="I6128" s="1534">
        <v>0.89</v>
      </c>
      <c r="J6128" s="1471" t="s">
        <v>16</v>
      </c>
      <c r="K6128" s="1471" t="s">
        <v>47</v>
      </c>
      <c r="L6128" s="1472" t="s">
        <v>22787</v>
      </c>
      <c r="M6128" s="1472" t="s">
        <v>49</v>
      </c>
      <c r="N6128" s="1472"/>
      <c r="O6128" s="1472"/>
      <c r="P6128" s="1472"/>
      <c r="Q6128" s="1464">
        <f t="shared" si="190"/>
        <v>6</v>
      </c>
      <c r="R6128" s="1794" t="str">
        <f t="shared" si="191"/>
        <v>SAN GIL</v>
      </c>
    </row>
    <row r="6129" spans="1:19" s="1761" customFormat="1" ht="25.05" customHeight="1" x14ac:dyDescent="0.2">
      <c r="A6129" s="1472" t="s">
        <v>69</v>
      </c>
      <c r="B6129" s="1472" t="s">
        <v>289</v>
      </c>
      <c r="C6129" s="1921" t="s">
        <v>20</v>
      </c>
      <c r="D6129" s="1472" t="str">
        <f>VLOOKUP(C6129,CODIGOS!$B$1:$E$194,4,FALSE)</f>
        <v>TIENDA DE BARRIO O CIGARRERÍA, INCLUIDAS LAS UBICADAS EN ZONAS FRANCAS</v>
      </c>
      <c r="E6129" s="1472" t="s">
        <v>18406</v>
      </c>
      <c r="F6129" s="1472" t="s">
        <v>18407</v>
      </c>
      <c r="G6129" s="1472" t="s">
        <v>18408</v>
      </c>
      <c r="H6129" s="1523">
        <v>45834</v>
      </c>
      <c r="I6129" s="1534">
        <v>0.85</v>
      </c>
      <c r="J6129" s="1471" t="s">
        <v>16</v>
      </c>
      <c r="K6129" s="1471" t="s">
        <v>47</v>
      </c>
      <c r="L6129" s="1472" t="s">
        <v>22787</v>
      </c>
      <c r="M6129" s="1472" t="s">
        <v>49</v>
      </c>
      <c r="N6129" s="1472"/>
      <c r="O6129" s="1472"/>
      <c r="P6129" s="1472"/>
      <c r="Q6129" s="1464">
        <f t="shared" si="190"/>
        <v>6</v>
      </c>
      <c r="R6129" s="1794" t="str">
        <f t="shared" si="191"/>
        <v>SAN GIL</v>
      </c>
    </row>
    <row r="6130" spans="1:19" s="1761" customFormat="1" ht="25.05" customHeight="1" x14ac:dyDescent="0.2">
      <c r="A6130" s="1472" t="s">
        <v>69</v>
      </c>
      <c r="B6130" s="1471" t="s">
        <v>289</v>
      </c>
      <c r="C6130" s="1472" t="s">
        <v>472</v>
      </c>
      <c r="D6130" s="1472" t="str">
        <f>VLOOKUP(C6130,CODIGOS!$B$1:$E$194,4,FALSE)</f>
        <v>RESTAURANTES PUBLICOS</v>
      </c>
      <c r="E6130" s="1472" t="s">
        <v>18409</v>
      </c>
      <c r="F6130" s="1472" t="s">
        <v>18410</v>
      </c>
      <c r="G6130" s="1472" t="s">
        <v>18411</v>
      </c>
      <c r="H6130" s="1523">
        <v>45834</v>
      </c>
      <c r="I6130" s="1534">
        <v>0.84</v>
      </c>
      <c r="J6130" s="1471" t="s">
        <v>16</v>
      </c>
      <c r="K6130" s="1471" t="s">
        <v>47</v>
      </c>
      <c r="L6130" s="1472" t="s">
        <v>477</v>
      </c>
      <c r="M6130" s="1472" t="s">
        <v>49</v>
      </c>
      <c r="N6130" s="1472"/>
      <c r="O6130" s="1472"/>
      <c r="P6130" s="1479"/>
      <c r="Q6130" s="1464">
        <f t="shared" si="190"/>
        <v>6</v>
      </c>
      <c r="R6130" s="1794" t="str">
        <f t="shared" si="191"/>
        <v>SAN GIL</v>
      </c>
    </row>
    <row r="6131" spans="1:19" s="1761" customFormat="1" ht="25.05" customHeight="1" x14ac:dyDescent="0.2">
      <c r="A6131" s="1472" t="s">
        <v>69</v>
      </c>
      <c r="B6131" s="1531" t="s">
        <v>289</v>
      </c>
      <c r="C6131" s="1475" t="s">
        <v>472</v>
      </c>
      <c r="D6131" s="1472" t="str">
        <f>VLOOKUP(C6131,CODIGOS!$B$1:$E$194,4,FALSE)</f>
        <v>RESTAURANTES PUBLICOS</v>
      </c>
      <c r="E6131" s="1471" t="s">
        <v>18412</v>
      </c>
      <c r="F6131" s="1471" t="s">
        <v>18413</v>
      </c>
      <c r="G6131" s="1471" t="s">
        <v>18414</v>
      </c>
      <c r="H6131" s="1473">
        <v>45834</v>
      </c>
      <c r="I6131" s="1905">
        <v>0.85</v>
      </c>
      <c r="J6131" s="1471" t="s">
        <v>16</v>
      </c>
      <c r="K6131" s="1471" t="s">
        <v>47</v>
      </c>
      <c r="L6131" s="1471" t="s">
        <v>477</v>
      </c>
      <c r="M6131" s="1472" t="s">
        <v>49</v>
      </c>
      <c r="N6131" s="1472"/>
      <c r="O6131" s="1472"/>
      <c r="P6131" s="1472"/>
      <c r="Q6131" s="1464">
        <f t="shared" si="190"/>
        <v>6</v>
      </c>
      <c r="R6131" s="1794" t="str">
        <f t="shared" si="191"/>
        <v>SAN GIL</v>
      </c>
    </row>
    <row r="6132" spans="1:19" s="1761" customFormat="1" ht="25.05" customHeight="1" x14ac:dyDescent="0.2">
      <c r="A6132" s="1472" t="s">
        <v>69</v>
      </c>
      <c r="B6132" s="1472" t="s">
        <v>289</v>
      </c>
      <c r="C6132" s="1472" t="s">
        <v>472</v>
      </c>
      <c r="D6132" s="1472" t="str">
        <f>VLOOKUP(C6132,CODIGOS!$B$1:$E$194,4,FALSE)</f>
        <v>RESTAURANTES PUBLICOS</v>
      </c>
      <c r="E6132" s="1472" t="s">
        <v>18415</v>
      </c>
      <c r="F6132" s="1472" t="s">
        <v>18416</v>
      </c>
      <c r="G6132" s="1472" t="s">
        <v>18417</v>
      </c>
      <c r="H6132" s="1523">
        <v>45817</v>
      </c>
      <c r="I6132" s="1534">
        <v>0.62</v>
      </c>
      <c r="J6132" s="1471" t="s">
        <v>16</v>
      </c>
      <c r="K6132" s="1471" t="s">
        <v>47</v>
      </c>
      <c r="L6132" s="1472" t="s">
        <v>22787</v>
      </c>
      <c r="M6132" s="1472" t="s">
        <v>2065</v>
      </c>
      <c r="N6132" s="1472"/>
      <c r="O6132" s="1472"/>
      <c r="P6132" s="1478"/>
      <c r="Q6132" s="1464">
        <f t="shared" si="190"/>
        <v>6</v>
      </c>
      <c r="R6132" s="1794" t="str">
        <f t="shared" si="191"/>
        <v>SAN GIL</v>
      </c>
    </row>
    <row r="6133" spans="1:19" s="1761" customFormat="1" ht="25.05" customHeight="1" x14ac:dyDescent="0.2">
      <c r="A6133" s="1472" t="s">
        <v>69</v>
      </c>
      <c r="B6133" s="1472" t="s">
        <v>289</v>
      </c>
      <c r="C6133" s="1472" t="s">
        <v>20</v>
      </c>
      <c r="D6133" s="1472" t="str">
        <f>VLOOKUP(C6133,CODIGOS!$B$1:$E$194,4,FALSE)</f>
        <v>TIENDA DE BARRIO O CIGARRERÍA, INCLUIDAS LAS UBICADAS EN ZONAS FRANCAS</v>
      </c>
      <c r="E6133" s="1472" t="s">
        <v>18418</v>
      </c>
      <c r="F6133" s="1472" t="s">
        <v>18419</v>
      </c>
      <c r="G6133" s="1472" t="s">
        <v>18420</v>
      </c>
      <c r="H6133" s="1523">
        <v>45817</v>
      </c>
      <c r="I6133" s="1534">
        <v>0.84499999999999997</v>
      </c>
      <c r="J6133" s="1471" t="s">
        <v>16</v>
      </c>
      <c r="K6133" s="1471" t="s">
        <v>47</v>
      </c>
      <c r="L6133" s="1472" t="s">
        <v>22787</v>
      </c>
      <c r="M6133" s="1472" t="s">
        <v>49</v>
      </c>
      <c r="N6133" s="1472"/>
      <c r="O6133" s="1472"/>
      <c r="P6133" s="1478"/>
      <c r="Q6133" s="1464">
        <f t="shared" si="190"/>
        <v>6</v>
      </c>
      <c r="R6133" s="1794" t="str">
        <f t="shared" si="191"/>
        <v>SAN GIL</v>
      </c>
    </row>
    <row r="6134" spans="1:19" s="1761" customFormat="1" ht="25.05" customHeight="1" x14ac:dyDescent="0.2">
      <c r="A6134" s="1472" t="s">
        <v>69</v>
      </c>
      <c r="B6134" s="1472" t="s">
        <v>289</v>
      </c>
      <c r="C6134" s="1472" t="s">
        <v>472</v>
      </c>
      <c r="D6134" s="1472" t="str">
        <f>VLOOKUP(C6134,CODIGOS!$B$1:$E$194,4,FALSE)</f>
        <v>RESTAURANTES PUBLICOS</v>
      </c>
      <c r="E6134" s="1472" t="s">
        <v>18421</v>
      </c>
      <c r="F6134" s="1472" t="s">
        <v>11091</v>
      </c>
      <c r="G6134" s="1472" t="s">
        <v>18422</v>
      </c>
      <c r="H6134" s="1523">
        <v>45817</v>
      </c>
      <c r="I6134" s="1534">
        <v>0.67500000000000004</v>
      </c>
      <c r="J6134" s="1471" t="s">
        <v>16</v>
      </c>
      <c r="K6134" s="1471" t="s">
        <v>47</v>
      </c>
      <c r="L6134" s="1472" t="s">
        <v>477</v>
      </c>
      <c r="M6134" s="1472" t="s">
        <v>49</v>
      </c>
      <c r="N6134" s="1472"/>
      <c r="O6134" s="1472"/>
      <c r="P6134" s="1478"/>
      <c r="Q6134" s="1464">
        <f t="shared" si="190"/>
        <v>6</v>
      </c>
      <c r="R6134" s="1794" t="str">
        <f t="shared" si="191"/>
        <v>SAN GIL</v>
      </c>
    </row>
    <row r="6135" spans="1:19" s="1761" customFormat="1" ht="25.05" customHeight="1" x14ac:dyDescent="0.2">
      <c r="A6135" s="1472" t="s">
        <v>69</v>
      </c>
      <c r="B6135" s="1472" t="s">
        <v>289</v>
      </c>
      <c r="C6135" s="1472" t="s">
        <v>20</v>
      </c>
      <c r="D6135" s="1472" t="str">
        <f>VLOOKUP(C6135,CODIGOS!$B$1:$E$194,4,FALSE)</f>
        <v>TIENDA DE BARRIO O CIGARRERÍA, INCLUIDAS LAS UBICADAS EN ZONAS FRANCAS</v>
      </c>
      <c r="E6135" s="1472" t="s">
        <v>3242</v>
      </c>
      <c r="F6135" s="1472" t="s">
        <v>18423</v>
      </c>
      <c r="G6135" s="1472" t="s">
        <v>18424</v>
      </c>
      <c r="H6135" s="1523">
        <v>45834</v>
      </c>
      <c r="I6135" s="1534">
        <v>0.89</v>
      </c>
      <c r="J6135" s="1471" t="s">
        <v>16</v>
      </c>
      <c r="K6135" s="1471" t="s">
        <v>47</v>
      </c>
      <c r="L6135" s="1472" t="s">
        <v>22787</v>
      </c>
      <c r="M6135" s="1471" t="s">
        <v>49</v>
      </c>
      <c r="N6135" s="1479"/>
      <c r="O6135" s="1479"/>
      <c r="P6135" s="1479"/>
      <c r="Q6135" s="1464">
        <f t="shared" si="190"/>
        <v>6</v>
      </c>
      <c r="R6135" s="1794" t="str">
        <f t="shared" si="191"/>
        <v>SAN GIL</v>
      </c>
    </row>
    <row r="6136" spans="1:19" s="1761" customFormat="1" ht="25.05" customHeight="1" x14ac:dyDescent="0.2">
      <c r="A6136" s="1472" t="s">
        <v>69</v>
      </c>
      <c r="B6136" s="1472" t="s">
        <v>289</v>
      </c>
      <c r="C6136" s="1472" t="s">
        <v>905</v>
      </c>
      <c r="D6136" s="1472" t="str">
        <f>VLOOKUP(C6136,CODIGOS!$B$1:$E$194,4,FALSE)</f>
        <v>COMEDORES ESCOLARES (PAE - PRIVADOS)</v>
      </c>
      <c r="E6136" s="1472" t="s">
        <v>18425</v>
      </c>
      <c r="F6136" s="1472" t="s">
        <v>18426</v>
      </c>
      <c r="G6136" s="1472" t="s">
        <v>18427</v>
      </c>
      <c r="H6136" s="1523">
        <v>45818</v>
      </c>
      <c r="I6136" s="1534">
        <v>0.72499999999999998</v>
      </c>
      <c r="J6136" s="1471" t="s">
        <v>16</v>
      </c>
      <c r="K6136" s="1471" t="s">
        <v>47</v>
      </c>
      <c r="L6136" s="1472"/>
      <c r="M6136" s="1472"/>
      <c r="N6136" s="1479"/>
      <c r="O6136" s="1479"/>
      <c r="P6136" s="1479"/>
      <c r="Q6136" s="1464">
        <f t="shared" si="190"/>
        <v>6</v>
      </c>
      <c r="R6136" s="1794" t="str">
        <f t="shared" si="191"/>
        <v>SAN GIL</v>
      </c>
    </row>
    <row r="6137" spans="1:19" s="1761" customFormat="1" ht="25.05" customHeight="1" x14ac:dyDescent="0.2">
      <c r="A6137" s="1472" t="s">
        <v>69</v>
      </c>
      <c r="B6137" s="1472" t="s">
        <v>289</v>
      </c>
      <c r="C6137" s="1472" t="s">
        <v>10219</v>
      </c>
      <c r="D6137" s="1472" t="str">
        <f>VLOOKUP(C6137,CODIGOS!$B$1:$E$194,4,FALSE)</f>
        <v>INSTITUTOS DE EDUCACIÓN NO FORMAL</v>
      </c>
      <c r="E6137" s="1472" t="s">
        <v>18428</v>
      </c>
      <c r="F6137" s="1472" t="s">
        <v>18429</v>
      </c>
      <c r="G6137" s="1472" t="s">
        <v>18430</v>
      </c>
      <c r="H6137" s="1523">
        <v>45854</v>
      </c>
      <c r="I6137" s="1534">
        <v>0.89</v>
      </c>
      <c r="J6137" s="1472" t="s">
        <v>22</v>
      </c>
      <c r="K6137" s="1471" t="s">
        <v>47</v>
      </c>
      <c r="L6137" s="1472"/>
      <c r="M6137" s="1472"/>
      <c r="N6137" s="1477"/>
      <c r="O6137" s="1477"/>
      <c r="P6137" s="1477"/>
      <c r="Q6137" s="1464">
        <f t="shared" si="190"/>
        <v>7</v>
      </c>
      <c r="R6137" s="1794" t="str">
        <f t="shared" si="191"/>
        <v>SAN GIL</v>
      </c>
    </row>
    <row r="6138" spans="1:19" s="1761" customFormat="1" ht="25.05" customHeight="1" x14ac:dyDescent="0.2">
      <c r="A6138" s="1472" t="s">
        <v>69</v>
      </c>
      <c r="B6138" s="1472" t="s">
        <v>289</v>
      </c>
      <c r="C6138" s="1472" t="s">
        <v>61</v>
      </c>
      <c r="D6138" s="1472" t="str">
        <f>VLOOKUP(C6138,CODIGOS!$B$1:$E$194,4,FALSE)</f>
        <v>COMEDORES HOGARES GERIÁTRICOS, ASILOS, HOSPITALES, CASINOS DE EMPRESAS O FÁBRICAS, CLUBES SOCIALES.</v>
      </c>
      <c r="E6138" s="1472" t="s">
        <v>18431</v>
      </c>
      <c r="F6138" s="1472" t="s">
        <v>18432</v>
      </c>
      <c r="G6138" s="1472" t="s">
        <v>18433</v>
      </c>
      <c r="H6138" s="1523">
        <v>45842</v>
      </c>
      <c r="I6138" s="1534">
        <v>0.82</v>
      </c>
      <c r="J6138" s="1471" t="s">
        <v>16</v>
      </c>
      <c r="K6138" s="1471" t="s">
        <v>47</v>
      </c>
      <c r="L6138" s="1472"/>
      <c r="M6138" s="1472"/>
      <c r="N6138" s="1477"/>
      <c r="O6138" s="1477"/>
      <c r="P6138" s="1477"/>
      <c r="Q6138" s="1464">
        <f t="shared" si="190"/>
        <v>7</v>
      </c>
      <c r="R6138" s="1794" t="str">
        <f t="shared" si="191"/>
        <v>SAN GIL</v>
      </c>
    </row>
    <row r="6139" spans="1:19" s="1761" customFormat="1" ht="25.05" customHeight="1" x14ac:dyDescent="0.2">
      <c r="A6139" s="1472" t="s">
        <v>69</v>
      </c>
      <c r="B6139" s="1472" t="s">
        <v>289</v>
      </c>
      <c r="C6139" s="1472" t="s">
        <v>460</v>
      </c>
      <c r="D6139" s="1472" t="str">
        <f>VLOOKUP(C6139,CODIGOS!$B$1:$E$194,4,FALSE)</f>
        <v>HOGARES GERIÁTRICOS (Actividades de atención en instituciones para el cuidado de personas mayores y/o discapacitadas)</v>
      </c>
      <c r="E6139" s="1472" t="s">
        <v>18434</v>
      </c>
      <c r="F6139" s="1472" t="s">
        <v>18432</v>
      </c>
      <c r="G6139" s="1472" t="s">
        <v>18433</v>
      </c>
      <c r="H6139" s="1523">
        <v>45842</v>
      </c>
      <c r="I6139" s="1534">
        <v>0.78500000000000003</v>
      </c>
      <c r="J6139" s="1471" t="s">
        <v>16</v>
      </c>
      <c r="K6139" s="1471" t="s">
        <v>47</v>
      </c>
      <c r="L6139" s="1472"/>
      <c r="M6139" s="1472"/>
      <c r="N6139" s="1477"/>
      <c r="O6139" s="1477"/>
      <c r="P6139" s="1477"/>
      <c r="Q6139" s="1464">
        <f t="shared" si="190"/>
        <v>7</v>
      </c>
      <c r="R6139" s="1794" t="str">
        <f t="shared" si="191"/>
        <v>SAN GIL</v>
      </c>
    </row>
    <row r="6140" spans="1:19" s="1761" customFormat="1" ht="25.05" customHeight="1" x14ac:dyDescent="0.2">
      <c r="A6140" s="1472" t="s">
        <v>69</v>
      </c>
      <c r="B6140" s="1531" t="s">
        <v>289</v>
      </c>
      <c r="C6140" s="1475" t="s">
        <v>2772</v>
      </c>
      <c r="D6140" s="1472" t="str">
        <f>VLOOKUP(C6140,CODIGOS!$B$1:$E$194,4,FALSE)</f>
        <v xml:space="preserve">PRESTADORES INDEPENDEINTES, IPS SIN  INTERNACION   </v>
      </c>
      <c r="E6140" s="1471" t="s">
        <v>18435</v>
      </c>
      <c r="F6140" s="1471" t="s">
        <v>18436</v>
      </c>
      <c r="G6140" s="1471" t="s">
        <v>18437</v>
      </c>
      <c r="H6140" s="1473">
        <v>45818</v>
      </c>
      <c r="I6140" s="1905">
        <v>0.97499999999999998</v>
      </c>
      <c r="J6140" s="1472" t="s">
        <v>22</v>
      </c>
      <c r="K6140" s="1471" t="s">
        <v>47</v>
      </c>
      <c r="L6140" s="1471"/>
      <c r="M6140" s="1471"/>
      <c r="N6140" s="1471"/>
      <c r="O6140" s="1477"/>
      <c r="P6140" s="1477"/>
      <c r="Q6140" s="1464">
        <f t="shared" si="190"/>
        <v>6</v>
      </c>
      <c r="R6140" s="1794" t="str">
        <f t="shared" si="191"/>
        <v>SAN GIL</v>
      </c>
    </row>
    <row r="6141" spans="1:19" s="1761" customFormat="1" ht="25.05" customHeight="1" x14ac:dyDescent="0.2">
      <c r="A6141" s="1472" t="s">
        <v>69</v>
      </c>
      <c r="B6141" s="1472" t="s">
        <v>289</v>
      </c>
      <c r="C6141" s="1472" t="s">
        <v>997</v>
      </c>
      <c r="D6141" s="1472" t="str">
        <f>VLOOKUP(C6141,CODIGOS!$B$1:$E$194,4,FALSE)</f>
        <v xml:space="preserve">CONSULTORIOS ODONTOLOGOS </v>
      </c>
      <c r="E6141" s="1472" t="s">
        <v>18438</v>
      </c>
      <c r="F6141" s="1481" t="s">
        <v>18439</v>
      </c>
      <c r="G6141" s="1472" t="s">
        <v>18440</v>
      </c>
      <c r="H6141" s="1523">
        <v>45817</v>
      </c>
      <c r="I6141" s="1534">
        <v>0.96499999999999997</v>
      </c>
      <c r="J6141" s="1472" t="s">
        <v>22</v>
      </c>
      <c r="K6141" s="1471" t="s">
        <v>47</v>
      </c>
      <c r="L6141" s="1472"/>
      <c r="M6141" s="1471"/>
      <c r="N6141" s="1471"/>
      <c r="O6141" s="1471"/>
      <c r="P6141" s="1477"/>
      <c r="Q6141" s="1464">
        <f t="shared" si="190"/>
        <v>6</v>
      </c>
      <c r="R6141" s="1794" t="str">
        <f t="shared" si="191"/>
        <v>SAN GIL</v>
      </c>
    </row>
    <row r="6142" spans="1:19" s="1761" customFormat="1" ht="25.05" customHeight="1" x14ac:dyDescent="0.2">
      <c r="A6142" s="1472" t="s">
        <v>69</v>
      </c>
      <c r="B6142" s="1472" t="s">
        <v>289</v>
      </c>
      <c r="C6142" s="1472" t="s">
        <v>997</v>
      </c>
      <c r="D6142" s="1472" t="str">
        <f>VLOOKUP(C6142,CODIGOS!$B$1:$E$194,4,FALSE)</f>
        <v xml:space="preserve">CONSULTORIOS ODONTOLOGOS </v>
      </c>
      <c r="E6142" s="1472" t="s">
        <v>18441</v>
      </c>
      <c r="F6142" s="1472" t="s">
        <v>18439</v>
      </c>
      <c r="G6142" s="1472" t="s">
        <v>18440</v>
      </c>
      <c r="H6142" s="1523">
        <v>45817</v>
      </c>
      <c r="I6142" s="1534">
        <v>0.999</v>
      </c>
      <c r="J6142" s="1472" t="s">
        <v>22</v>
      </c>
      <c r="K6142" s="1471" t="s">
        <v>47</v>
      </c>
      <c r="L6142" s="1472"/>
      <c r="M6142" s="1471"/>
      <c r="N6142" s="1475"/>
      <c r="O6142" s="1475"/>
      <c r="P6142" s="1480"/>
      <c r="Q6142" s="1464">
        <f t="shared" si="190"/>
        <v>6</v>
      </c>
      <c r="R6142" s="1794" t="str">
        <f t="shared" si="191"/>
        <v>SAN GIL</v>
      </c>
    </row>
    <row r="6143" spans="1:19" s="1761" customFormat="1" ht="25.05" customHeight="1" x14ac:dyDescent="0.25">
      <c r="A6143" s="1472" t="s">
        <v>69</v>
      </c>
      <c r="B6143" s="1472" t="s">
        <v>289</v>
      </c>
      <c r="C6143" s="1472" t="s">
        <v>20</v>
      </c>
      <c r="D6143" s="1472" t="str">
        <f>VLOOKUP(C6143,CODIGOS!$B$1:$E$194,4,FALSE)</f>
        <v>TIENDA DE BARRIO O CIGARRERÍA, INCLUIDAS LAS UBICADAS EN ZONAS FRANCAS</v>
      </c>
      <c r="E6143" s="1472" t="s">
        <v>20154</v>
      </c>
      <c r="F6143" s="1472" t="s">
        <v>3661</v>
      </c>
      <c r="G6143" s="1472" t="s">
        <v>20155</v>
      </c>
      <c r="H6143" s="1523">
        <v>45866</v>
      </c>
      <c r="I6143" s="1534">
        <v>0.67749999999999999</v>
      </c>
      <c r="J6143" s="1471" t="s">
        <v>16</v>
      </c>
      <c r="K6143" s="1471" t="s">
        <v>47</v>
      </c>
      <c r="L6143" s="1472" t="s">
        <v>22787</v>
      </c>
      <c r="M6143" s="1471"/>
      <c r="N6143" s="1475"/>
      <c r="O6143" s="1475"/>
      <c r="P6143" s="1479"/>
      <c r="Q6143" s="1464">
        <f t="shared" si="190"/>
        <v>7</v>
      </c>
      <c r="R6143" s="1794" t="str">
        <f t="shared" si="191"/>
        <v>SAN GIL</v>
      </c>
      <c r="S6143" s="1762"/>
    </row>
    <row r="6144" spans="1:19" s="1761" customFormat="1" ht="25.05" customHeight="1" x14ac:dyDescent="0.25">
      <c r="A6144" s="1472" t="s">
        <v>69</v>
      </c>
      <c r="B6144" s="1472" t="s">
        <v>289</v>
      </c>
      <c r="C6144" s="1472" t="s">
        <v>20</v>
      </c>
      <c r="D6144" s="1472" t="str">
        <f>VLOOKUP(C6144,CODIGOS!$B$1:$E$194,4,FALSE)</f>
        <v>TIENDA DE BARRIO O CIGARRERÍA, INCLUIDAS LAS UBICADAS EN ZONAS FRANCAS</v>
      </c>
      <c r="E6144" s="1472" t="s">
        <v>20156</v>
      </c>
      <c r="F6144" s="1472" t="s">
        <v>3661</v>
      </c>
      <c r="G6144" s="1472" t="s">
        <v>20157</v>
      </c>
      <c r="H6144" s="1523">
        <v>45848</v>
      </c>
      <c r="I6144" s="1534">
        <v>0.88500000000000001</v>
      </c>
      <c r="J6144" s="1471" t="s">
        <v>16</v>
      </c>
      <c r="K6144" s="1471" t="s">
        <v>47</v>
      </c>
      <c r="L6144" s="1472" t="s">
        <v>22787</v>
      </c>
      <c r="M6144" s="1472"/>
      <c r="N6144" s="1472"/>
      <c r="O6144" s="1479"/>
      <c r="P6144" s="1479"/>
      <c r="Q6144" s="1464">
        <f t="shared" si="190"/>
        <v>7</v>
      </c>
      <c r="R6144" s="1794" t="str">
        <f t="shared" si="191"/>
        <v>SAN GIL</v>
      </c>
      <c r="S6144" s="1762"/>
    </row>
    <row r="6145" spans="1:19" s="1761" customFormat="1" ht="25.05" customHeight="1" x14ac:dyDescent="0.25">
      <c r="A6145" s="1472" t="s">
        <v>69</v>
      </c>
      <c r="B6145" s="1472" t="s">
        <v>289</v>
      </c>
      <c r="C6145" s="1472" t="s">
        <v>20</v>
      </c>
      <c r="D6145" s="1472" t="str">
        <f>VLOOKUP(C6145,CODIGOS!$B$1:$E$194,4,FALSE)</f>
        <v>TIENDA DE BARRIO O CIGARRERÍA, INCLUIDAS LAS UBICADAS EN ZONAS FRANCAS</v>
      </c>
      <c r="E6145" s="1472" t="s">
        <v>20532</v>
      </c>
      <c r="F6145" s="1472" t="s">
        <v>20533</v>
      </c>
      <c r="G6145" s="1472" t="s">
        <v>20534</v>
      </c>
      <c r="H6145" s="1523">
        <v>45860</v>
      </c>
      <c r="I6145" s="1534">
        <v>0.98750000000000004</v>
      </c>
      <c r="J6145" s="1471" t="s">
        <v>16</v>
      </c>
      <c r="K6145" s="1471" t="s">
        <v>47</v>
      </c>
      <c r="L6145" s="1472" t="s">
        <v>22787</v>
      </c>
      <c r="M6145" s="1472"/>
      <c r="N6145" s="1472"/>
      <c r="O6145" s="1479"/>
      <c r="P6145" s="1479"/>
      <c r="Q6145" s="1464">
        <f t="shared" si="190"/>
        <v>7</v>
      </c>
      <c r="R6145" s="1794" t="str">
        <f t="shared" si="191"/>
        <v>SAN GIL</v>
      </c>
      <c r="S6145" s="1762"/>
    </row>
    <row r="6146" spans="1:19" s="1761" customFormat="1" ht="25.05" customHeight="1" x14ac:dyDescent="0.25">
      <c r="A6146" s="1472" t="s">
        <v>69</v>
      </c>
      <c r="B6146" s="1471" t="s">
        <v>289</v>
      </c>
      <c r="C6146" s="1472" t="s">
        <v>20</v>
      </c>
      <c r="D6146" s="1472" t="str">
        <f>VLOOKUP(C6146,CODIGOS!$B$1:$E$194,4,FALSE)</f>
        <v>TIENDA DE BARRIO O CIGARRERÍA, INCLUIDAS LAS UBICADAS EN ZONAS FRANCAS</v>
      </c>
      <c r="E6146" s="1472" t="s">
        <v>20535</v>
      </c>
      <c r="F6146" s="1472" t="s">
        <v>20536</v>
      </c>
      <c r="G6146" s="1472" t="s">
        <v>20537</v>
      </c>
      <c r="H6146" s="1523">
        <v>45860</v>
      </c>
      <c r="I6146" s="1534">
        <v>0.81499999999999984</v>
      </c>
      <c r="J6146" s="1471" t="s">
        <v>16</v>
      </c>
      <c r="K6146" s="1471" t="s">
        <v>47</v>
      </c>
      <c r="L6146" s="1472" t="s">
        <v>22787</v>
      </c>
      <c r="M6146" s="1472"/>
      <c r="N6146" s="1472"/>
      <c r="O6146" s="1472"/>
      <c r="P6146" s="1479"/>
      <c r="Q6146" s="1464">
        <f t="shared" si="190"/>
        <v>7</v>
      </c>
      <c r="R6146" s="1794" t="str">
        <f t="shared" si="191"/>
        <v>SAN GIL</v>
      </c>
      <c r="S6146" s="1762"/>
    </row>
    <row r="6147" spans="1:19" s="1761" customFormat="1" ht="25.05" customHeight="1" x14ac:dyDescent="0.25">
      <c r="A6147" s="1472" t="s">
        <v>69</v>
      </c>
      <c r="B6147" s="1472" t="s">
        <v>289</v>
      </c>
      <c r="C6147" s="1472" t="s">
        <v>20</v>
      </c>
      <c r="D6147" s="1472" t="str">
        <f>VLOOKUP(C6147,CODIGOS!$B$1:$E$194,4,FALSE)</f>
        <v>TIENDA DE BARRIO O CIGARRERÍA, INCLUIDAS LAS UBICADAS EN ZONAS FRANCAS</v>
      </c>
      <c r="E6147" s="1472" t="s">
        <v>20538</v>
      </c>
      <c r="F6147" s="1472" t="s">
        <v>20539</v>
      </c>
      <c r="G6147" s="1472" t="s">
        <v>20540</v>
      </c>
      <c r="H6147" s="1523">
        <v>45852</v>
      </c>
      <c r="I6147" s="1534">
        <v>0.82750000000000001</v>
      </c>
      <c r="J6147" s="1471" t="s">
        <v>16</v>
      </c>
      <c r="K6147" s="1471" t="s">
        <v>47</v>
      </c>
      <c r="L6147" s="1472" t="s">
        <v>22787</v>
      </c>
      <c r="M6147" s="1472"/>
      <c r="N6147" s="1472"/>
      <c r="O6147" s="1472"/>
      <c r="P6147" s="1479"/>
      <c r="Q6147" s="1464">
        <f t="shared" si="190"/>
        <v>7</v>
      </c>
      <c r="R6147" s="1794" t="str">
        <f t="shared" si="191"/>
        <v>SAN GIL</v>
      </c>
      <c r="S6147" s="1762"/>
    </row>
    <row r="6148" spans="1:19" s="1761" customFormat="1" ht="25.05" customHeight="1" x14ac:dyDescent="0.25">
      <c r="A6148" s="1472" t="s">
        <v>69</v>
      </c>
      <c r="B6148" s="1472" t="s">
        <v>289</v>
      </c>
      <c r="C6148" s="1472" t="s">
        <v>20</v>
      </c>
      <c r="D6148" s="1472" t="str">
        <f>VLOOKUP(C6148,CODIGOS!$B$1:$E$194,4,FALSE)</f>
        <v>TIENDA DE BARRIO O CIGARRERÍA, INCLUIDAS LAS UBICADAS EN ZONAS FRANCAS</v>
      </c>
      <c r="E6148" s="1472" t="s">
        <v>20541</v>
      </c>
      <c r="F6148" s="1472" t="s">
        <v>20542</v>
      </c>
      <c r="G6148" s="1472" t="s">
        <v>20543</v>
      </c>
      <c r="H6148" s="1523">
        <v>45852</v>
      </c>
      <c r="I6148" s="1534">
        <v>0.71250000000000002</v>
      </c>
      <c r="J6148" s="1471" t="s">
        <v>16</v>
      </c>
      <c r="K6148" s="1471" t="s">
        <v>47</v>
      </c>
      <c r="L6148" s="1472" t="s">
        <v>22787</v>
      </c>
      <c r="M6148" s="1472"/>
      <c r="N6148" s="1472"/>
      <c r="O6148" s="1472"/>
      <c r="P6148" s="1479"/>
      <c r="Q6148" s="1464">
        <f t="shared" si="190"/>
        <v>7</v>
      </c>
      <c r="R6148" s="1794" t="str">
        <f t="shared" si="191"/>
        <v>SAN GIL</v>
      </c>
      <c r="S6148" s="1762"/>
    </row>
    <row r="6149" spans="1:19" s="1761" customFormat="1" ht="25.05" customHeight="1" x14ac:dyDescent="0.25">
      <c r="A6149" s="1472" t="s">
        <v>69</v>
      </c>
      <c r="B6149" s="1472" t="s">
        <v>289</v>
      </c>
      <c r="C6149" s="1472" t="s">
        <v>3325</v>
      </c>
      <c r="D6149" s="1472" t="str">
        <f>VLOOKUP(C6149,CODIGOS!$B$1:$E$194,4,FALSE)</f>
        <v>ESTABLECIMIENTOS QUE ALMACENAN Y DISTRIBUYEN.</v>
      </c>
      <c r="E6149" s="1472" t="s">
        <v>20544</v>
      </c>
      <c r="F6149" s="1472" t="s">
        <v>20545</v>
      </c>
      <c r="G6149" s="1472" t="s">
        <v>20546</v>
      </c>
      <c r="H6149" s="1523">
        <v>45860</v>
      </c>
      <c r="I6149" s="2000">
        <v>1</v>
      </c>
      <c r="J6149" s="1471" t="s">
        <v>16</v>
      </c>
      <c r="K6149" s="1471" t="s">
        <v>47</v>
      </c>
      <c r="L6149" s="1471" t="s">
        <v>22779</v>
      </c>
      <c r="M6149" s="1472"/>
      <c r="N6149" s="1479"/>
      <c r="O6149" s="1479"/>
      <c r="P6149" s="1479"/>
      <c r="Q6149" s="1464">
        <f t="shared" si="190"/>
        <v>7</v>
      </c>
      <c r="R6149" s="1794" t="str">
        <f t="shared" si="191"/>
        <v>SAN GIL</v>
      </c>
      <c r="S6149" s="1762"/>
    </row>
    <row r="6150" spans="1:19" s="1761" customFormat="1" ht="25.05" customHeight="1" x14ac:dyDescent="0.25">
      <c r="A6150" s="1931" t="s">
        <v>69</v>
      </c>
      <c r="B6150" s="1531" t="s">
        <v>289</v>
      </c>
      <c r="C6150" s="1475">
        <v>30</v>
      </c>
      <c r="D6150" s="1472" t="str">
        <f>VLOOKUP(C6150,CODIGOS!$B$1:$E$194,4,FALSE)</f>
        <v>OTROS</v>
      </c>
      <c r="E6150" s="1471" t="s">
        <v>20547</v>
      </c>
      <c r="F6150" s="1471" t="s">
        <v>20548</v>
      </c>
      <c r="G6150" s="1471" t="s">
        <v>20549</v>
      </c>
      <c r="H6150" s="1473">
        <v>45842</v>
      </c>
      <c r="I6150" s="1895">
        <v>0.98</v>
      </c>
      <c r="J6150" s="1472" t="s">
        <v>22</v>
      </c>
      <c r="K6150" s="1471" t="s">
        <v>47</v>
      </c>
      <c r="L6150" s="1472" t="s">
        <v>13550</v>
      </c>
      <c r="M6150" s="1472"/>
      <c r="N6150" s="1479"/>
      <c r="O6150" s="1479"/>
      <c r="P6150" s="1479"/>
      <c r="Q6150" s="1464">
        <f t="shared" si="190"/>
        <v>7</v>
      </c>
      <c r="R6150" s="1794" t="str">
        <f t="shared" si="191"/>
        <v>SAN GIL</v>
      </c>
      <c r="S6150" s="1762"/>
    </row>
    <row r="6151" spans="1:19" s="1761" customFormat="1" ht="25.05" customHeight="1" x14ac:dyDescent="0.25">
      <c r="A6151" s="1472" t="s">
        <v>69</v>
      </c>
      <c r="B6151" s="1472" t="s">
        <v>289</v>
      </c>
      <c r="C6151" s="1472" t="s">
        <v>1790</v>
      </c>
      <c r="D6151" s="1472" t="str">
        <f>VLOOKUP(C6151,CODIGOS!$B$1:$E$194,4,FALSE)</f>
        <v xml:space="preserve">BODEGAS PARA ALMACENAMIENTO DE ALIMENTOS </v>
      </c>
      <c r="E6151" s="1472" t="s">
        <v>20550</v>
      </c>
      <c r="F6151" s="1472" t="s">
        <v>20551</v>
      </c>
      <c r="G6151" s="1472" t="s">
        <v>20552</v>
      </c>
      <c r="H6151" s="1523">
        <v>45847</v>
      </c>
      <c r="I6151" s="1534">
        <v>0.745</v>
      </c>
      <c r="J6151" s="1471" t="s">
        <v>16</v>
      </c>
      <c r="K6151" s="1471" t="s">
        <v>47</v>
      </c>
      <c r="L6151" s="1472" t="s">
        <v>7579</v>
      </c>
      <c r="M6151" s="1472"/>
      <c r="N6151" s="1479"/>
      <c r="O6151" s="1479"/>
      <c r="P6151" s="1479"/>
      <c r="Q6151" s="1464">
        <f t="shared" ref="Q6151:Q6214" si="192">MONTH(H6151)</f>
        <v>7</v>
      </c>
      <c r="R6151" s="1794" t="str">
        <f t="shared" ref="R6151:R6214" si="193">B6151</f>
        <v>SAN GIL</v>
      </c>
      <c r="S6151" s="1762"/>
    </row>
    <row r="6152" spans="1:19" s="1761" customFormat="1" ht="25.05" customHeight="1" x14ac:dyDescent="0.25">
      <c r="A6152" s="1472" t="s">
        <v>69</v>
      </c>
      <c r="B6152" s="1472" t="s">
        <v>289</v>
      </c>
      <c r="C6152" s="1472" t="s">
        <v>31</v>
      </c>
      <c r="D6152" s="1472" t="str">
        <f>VLOOKUP(C6152,CODIGOS!$B$1:$E$194,4,FALSE)</f>
        <v>HOTELES (SIN SERVICIO DE RESTAURANTE Y/O SIN PISCINA)</v>
      </c>
      <c r="E6152" s="1472" t="s">
        <v>20553</v>
      </c>
      <c r="F6152" s="1472" t="s">
        <v>20554</v>
      </c>
      <c r="G6152" s="1472" t="s">
        <v>20555</v>
      </c>
      <c r="H6152" s="1523">
        <v>45847</v>
      </c>
      <c r="I6152" s="1534">
        <v>0.875</v>
      </c>
      <c r="J6152" s="1471" t="s">
        <v>16</v>
      </c>
      <c r="K6152" s="1471" t="s">
        <v>47</v>
      </c>
      <c r="L6152" s="1472" t="s">
        <v>22780</v>
      </c>
      <c r="M6152" s="1472"/>
      <c r="N6152" s="1472"/>
      <c r="O6152" s="1472"/>
      <c r="P6152" s="1479"/>
      <c r="Q6152" s="1464">
        <f t="shared" si="192"/>
        <v>7</v>
      </c>
      <c r="R6152" s="1794" t="str">
        <f t="shared" si="193"/>
        <v>SAN GIL</v>
      </c>
      <c r="S6152" s="1762"/>
    </row>
    <row r="6153" spans="1:19" s="1761" customFormat="1" ht="25.05" customHeight="1" x14ac:dyDescent="0.2">
      <c r="A6153" s="1531" t="s">
        <v>355</v>
      </c>
      <c r="B6153" s="1531" t="s">
        <v>6855</v>
      </c>
      <c r="C6153" s="1475" t="s">
        <v>973</v>
      </c>
      <c r="D6153" s="1472" t="str">
        <f>VLOOKUP(C6153,CODIGOS!$B$1:$E$194,4,FALSE)</f>
        <v>GUARDERÍAS</v>
      </c>
      <c r="E6153" s="1471" t="s">
        <v>17837</v>
      </c>
      <c r="F6153" s="1471" t="s">
        <v>17820</v>
      </c>
      <c r="G6153" s="1471" t="s">
        <v>17821</v>
      </c>
      <c r="H6153" s="1473">
        <v>45751</v>
      </c>
      <c r="I6153" s="1905">
        <v>0.86</v>
      </c>
      <c r="J6153" s="1471" t="s">
        <v>16</v>
      </c>
      <c r="K6153" s="1471" t="s">
        <v>47</v>
      </c>
      <c r="L6153" s="1471" t="s">
        <v>17</v>
      </c>
      <c r="M6153" s="1471" t="s">
        <v>5989</v>
      </c>
      <c r="N6153" s="1475" t="s">
        <v>48</v>
      </c>
      <c r="O6153" s="1475" t="s">
        <v>48</v>
      </c>
      <c r="P6153" s="1479"/>
      <c r="Q6153" s="1464">
        <f t="shared" si="192"/>
        <v>4</v>
      </c>
      <c r="R6153" s="1794" t="str">
        <f t="shared" si="193"/>
        <v>PUERTO WILCHES</v>
      </c>
    </row>
    <row r="6154" spans="1:19" s="1761" customFormat="1" ht="25.05" customHeight="1" x14ac:dyDescent="0.25">
      <c r="A6154" s="1931" t="s">
        <v>69</v>
      </c>
      <c r="B6154" s="1531" t="s">
        <v>289</v>
      </c>
      <c r="C6154" s="1475" t="s">
        <v>689</v>
      </c>
      <c r="D6154" s="1472" t="str">
        <f>VLOOKUP(C6154,CODIGOS!$B$1:$E$194,4,FALSE)</f>
        <v>COMEDORES INFANTILES ( ICBF - INPEC) DE COLEGIOS Y UNIVERSIDADES</v>
      </c>
      <c r="E6154" s="1471" t="s">
        <v>20556</v>
      </c>
      <c r="F6154" s="1471" t="s">
        <v>20557</v>
      </c>
      <c r="G6154" s="1471" t="s">
        <v>20558</v>
      </c>
      <c r="H6154" s="1473">
        <v>45855</v>
      </c>
      <c r="I6154" s="1905">
        <v>0.93</v>
      </c>
      <c r="J6154" s="1472" t="s">
        <v>22</v>
      </c>
      <c r="K6154" s="1471" t="s">
        <v>47</v>
      </c>
      <c r="L6154" s="1515" t="s">
        <v>22781</v>
      </c>
      <c r="M6154" s="1472"/>
      <c r="N6154" s="1472"/>
      <c r="O6154" s="1479"/>
      <c r="P6154" s="1479"/>
      <c r="Q6154" s="1464">
        <f t="shared" si="192"/>
        <v>7</v>
      </c>
      <c r="R6154" s="1794" t="str">
        <f t="shared" si="193"/>
        <v>SAN GIL</v>
      </c>
      <c r="S6154" s="1762"/>
    </row>
    <row r="6155" spans="1:19" s="1761" customFormat="1" ht="25.05" customHeight="1" x14ac:dyDescent="0.25">
      <c r="A6155" s="1931" t="s">
        <v>69</v>
      </c>
      <c r="B6155" s="1531" t="s">
        <v>289</v>
      </c>
      <c r="C6155" s="1475" t="s">
        <v>472</v>
      </c>
      <c r="D6155" s="1472" t="str">
        <f>VLOOKUP(C6155,CODIGOS!$B$1:$E$194,4,FALSE)</f>
        <v>RESTAURANTES PUBLICOS</v>
      </c>
      <c r="E6155" s="1471" t="s">
        <v>20559</v>
      </c>
      <c r="F6155" s="1471" t="s">
        <v>20560</v>
      </c>
      <c r="G6155" s="1471" t="s">
        <v>20561</v>
      </c>
      <c r="H6155" s="1473">
        <v>45862</v>
      </c>
      <c r="I6155" s="1905">
        <v>0.89</v>
      </c>
      <c r="J6155" s="1471" t="s">
        <v>16</v>
      </c>
      <c r="K6155" s="1471" t="s">
        <v>47</v>
      </c>
      <c r="L6155" s="1472" t="s">
        <v>2934</v>
      </c>
      <c r="M6155" s="1472"/>
      <c r="N6155" s="1472"/>
      <c r="O6155" s="1479"/>
      <c r="P6155" s="1479"/>
      <c r="Q6155" s="1464">
        <f t="shared" si="192"/>
        <v>7</v>
      </c>
      <c r="R6155" s="1794" t="str">
        <f t="shared" si="193"/>
        <v>SAN GIL</v>
      </c>
      <c r="S6155" s="1762"/>
    </row>
    <row r="6156" spans="1:19" s="1761" customFormat="1" ht="25.05" customHeight="1" x14ac:dyDescent="0.25">
      <c r="A6156" s="1472" t="s">
        <v>69</v>
      </c>
      <c r="B6156" s="1472" t="s">
        <v>289</v>
      </c>
      <c r="C6156" s="1472" t="s">
        <v>472</v>
      </c>
      <c r="D6156" s="1472" t="str">
        <f>VLOOKUP(C6156,CODIGOS!$B$1:$E$194,4,FALSE)</f>
        <v>RESTAURANTES PUBLICOS</v>
      </c>
      <c r="E6156" s="1472" t="s">
        <v>20562</v>
      </c>
      <c r="F6156" s="1472" t="s">
        <v>20563</v>
      </c>
      <c r="G6156" s="1472" t="s">
        <v>20564</v>
      </c>
      <c r="H6156" s="1523">
        <v>45862</v>
      </c>
      <c r="I6156" s="1534">
        <v>0.92500000000000004</v>
      </c>
      <c r="J6156" s="1472" t="s">
        <v>22</v>
      </c>
      <c r="K6156" s="1471" t="s">
        <v>47</v>
      </c>
      <c r="L6156" s="1472" t="s">
        <v>2934</v>
      </c>
      <c r="M6156" s="1472"/>
      <c r="N6156" s="1479"/>
      <c r="O6156" s="1479"/>
      <c r="P6156" s="1479"/>
      <c r="Q6156" s="1464">
        <f t="shared" si="192"/>
        <v>7</v>
      </c>
      <c r="R6156" s="1794" t="str">
        <f t="shared" si="193"/>
        <v>SAN GIL</v>
      </c>
      <c r="S6156" s="1762"/>
    </row>
    <row r="6157" spans="1:19" s="1761" customFormat="1" ht="25.05" customHeight="1" x14ac:dyDescent="0.25">
      <c r="A6157" s="1931" t="s">
        <v>69</v>
      </c>
      <c r="B6157" s="1531" t="s">
        <v>289</v>
      </c>
      <c r="C6157" s="1475" t="s">
        <v>489</v>
      </c>
      <c r="D6157" s="1472" t="str">
        <f>VLOOKUP(C6157,CODIGOS!$B$1:$E$194,4,FALSE)</f>
        <v xml:space="preserve">COMIDAS RAPIDAS </v>
      </c>
      <c r="E6157" s="1471" t="s">
        <v>20565</v>
      </c>
      <c r="F6157" s="1471" t="s">
        <v>20566</v>
      </c>
      <c r="G6157" s="1471" t="s">
        <v>20567</v>
      </c>
      <c r="H6157" s="1473">
        <v>45862</v>
      </c>
      <c r="I6157" s="1895">
        <v>0.82499999999999996</v>
      </c>
      <c r="J6157" s="1471" t="s">
        <v>16</v>
      </c>
      <c r="K6157" s="1471" t="s">
        <v>47</v>
      </c>
      <c r="L6157" s="1472" t="s">
        <v>2934</v>
      </c>
      <c r="M6157" s="1472"/>
      <c r="N6157" s="1479"/>
      <c r="O6157" s="1479"/>
      <c r="P6157" s="1479"/>
      <c r="Q6157" s="1464">
        <f t="shared" si="192"/>
        <v>7</v>
      </c>
      <c r="R6157" s="1794" t="str">
        <f t="shared" si="193"/>
        <v>SAN GIL</v>
      </c>
      <c r="S6157" s="1762"/>
    </row>
    <row r="6158" spans="1:19" s="1761" customFormat="1" ht="25.05" customHeight="1" x14ac:dyDescent="0.25">
      <c r="A6158" s="1472" t="s">
        <v>69</v>
      </c>
      <c r="B6158" s="1472" t="s">
        <v>289</v>
      </c>
      <c r="C6158" s="1472" t="s">
        <v>494</v>
      </c>
      <c r="D6158" s="1472" t="str">
        <f>VLOOKUP(C6158,CODIGOS!$B$1:$E$194,4,FALSE)</f>
        <v>FRUTERIAS</v>
      </c>
      <c r="E6158" s="1472" t="s">
        <v>20568</v>
      </c>
      <c r="F6158" s="1472" t="s">
        <v>20569</v>
      </c>
      <c r="G6158" s="1472" t="s">
        <v>20570</v>
      </c>
      <c r="H6158" s="1523">
        <v>45863</v>
      </c>
      <c r="I6158" s="1534">
        <v>0.80500000000000005</v>
      </c>
      <c r="J6158" s="1471" t="s">
        <v>16</v>
      </c>
      <c r="K6158" s="1471" t="s">
        <v>47</v>
      </c>
      <c r="L6158" s="1472" t="s">
        <v>2934</v>
      </c>
      <c r="M6158" s="1472"/>
      <c r="N6158" s="1472"/>
      <c r="O6158" s="1472"/>
      <c r="P6158" s="1479"/>
      <c r="Q6158" s="1464">
        <f t="shared" si="192"/>
        <v>7</v>
      </c>
      <c r="R6158" s="1794" t="str">
        <f t="shared" si="193"/>
        <v>SAN GIL</v>
      </c>
      <c r="S6158" s="1762"/>
    </row>
    <row r="6159" spans="1:19" s="1761" customFormat="1" ht="25.05" customHeight="1" x14ac:dyDescent="0.25">
      <c r="A6159" s="1472" t="s">
        <v>69</v>
      </c>
      <c r="B6159" s="1472" t="s">
        <v>289</v>
      </c>
      <c r="C6159" s="1472" t="s">
        <v>494</v>
      </c>
      <c r="D6159" s="1472" t="str">
        <f>VLOOKUP(C6159,CODIGOS!$B$1:$E$194,4,FALSE)</f>
        <v>FRUTERIAS</v>
      </c>
      <c r="E6159" s="1472" t="s">
        <v>20571</v>
      </c>
      <c r="F6159" s="1472" t="s">
        <v>20572</v>
      </c>
      <c r="G6159" s="1472" t="s">
        <v>20573</v>
      </c>
      <c r="H6159" s="1523">
        <v>45863</v>
      </c>
      <c r="I6159" s="1534">
        <v>0.67500000000000004</v>
      </c>
      <c r="J6159" s="1471" t="s">
        <v>16</v>
      </c>
      <c r="K6159" s="1471" t="s">
        <v>47</v>
      </c>
      <c r="L6159" s="1472" t="s">
        <v>2934</v>
      </c>
      <c r="M6159" s="1472"/>
      <c r="N6159" s="1472"/>
      <c r="O6159" s="1472"/>
      <c r="P6159" s="1479"/>
      <c r="Q6159" s="1464">
        <f t="shared" si="192"/>
        <v>7</v>
      </c>
      <c r="R6159" s="1794" t="str">
        <f t="shared" si="193"/>
        <v>SAN GIL</v>
      </c>
      <c r="S6159" s="1762"/>
    </row>
    <row r="6160" spans="1:19" s="1761" customFormat="1" ht="25.05" customHeight="1" x14ac:dyDescent="0.25">
      <c r="A6160" s="1472" t="s">
        <v>69</v>
      </c>
      <c r="B6160" s="1471" t="s">
        <v>289</v>
      </c>
      <c r="C6160" s="1472" t="s">
        <v>472</v>
      </c>
      <c r="D6160" s="1472" t="str">
        <f>VLOOKUP(C6160,CODIGOS!$B$1:$E$194,4,FALSE)</f>
        <v>RESTAURANTES PUBLICOS</v>
      </c>
      <c r="E6160" s="1472" t="s">
        <v>20574</v>
      </c>
      <c r="F6160" s="1472" t="s">
        <v>20575</v>
      </c>
      <c r="G6160" s="1472" t="s">
        <v>20576</v>
      </c>
      <c r="H6160" s="1523">
        <v>45862</v>
      </c>
      <c r="I6160" s="1534">
        <v>0.92500000000000004</v>
      </c>
      <c r="J6160" s="1472" t="s">
        <v>22</v>
      </c>
      <c r="K6160" s="1471" t="s">
        <v>47</v>
      </c>
      <c r="L6160" s="1472"/>
      <c r="M6160" s="1472"/>
      <c r="N6160" s="1472"/>
      <c r="O6160" s="1472"/>
      <c r="P6160" s="1481"/>
      <c r="Q6160" s="1464">
        <f t="shared" si="192"/>
        <v>7</v>
      </c>
      <c r="R6160" s="1794" t="str">
        <f t="shared" si="193"/>
        <v>SAN GIL</v>
      </c>
      <c r="S6160" s="1762"/>
    </row>
    <row r="6161" spans="1:19" s="1761" customFormat="1" ht="25.05" customHeight="1" x14ac:dyDescent="0.25">
      <c r="A6161" s="1472" t="s">
        <v>69</v>
      </c>
      <c r="B6161" s="1472" t="s">
        <v>289</v>
      </c>
      <c r="C6161" s="1472" t="s">
        <v>472</v>
      </c>
      <c r="D6161" s="1472" t="str">
        <f>VLOOKUP(C6161,CODIGOS!$B$1:$E$194,4,FALSE)</f>
        <v>RESTAURANTES PUBLICOS</v>
      </c>
      <c r="E6161" s="1472" t="s">
        <v>20577</v>
      </c>
      <c r="F6161" s="1472" t="s">
        <v>20578</v>
      </c>
      <c r="G6161" s="1472" t="s">
        <v>20579</v>
      </c>
      <c r="H6161" s="1523">
        <v>45863</v>
      </c>
      <c r="I6161" s="1534">
        <v>0.76500000000000001</v>
      </c>
      <c r="J6161" s="1471" t="s">
        <v>16</v>
      </c>
      <c r="K6161" s="1471" t="s">
        <v>47</v>
      </c>
      <c r="L6161" s="1472"/>
      <c r="M6161" s="1472"/>
      <c r="N6161" s="1472"/>
      <c r="O6161" s="1472"/>
      <c r="P6161" s="1472"/>
      <c r="Q6161" s="1464">
        <f t="shared" si="192"/>
        <v>7</v>
      </c>
      <c r="R6161" s="1794" t="str">
        <f t="shared" si="193"/>
        <v>SAN GIL</v>
      </c>
      <c r="S6161" s="1762"/>
    </row>
    <row r="6162" spans="1:19" s="1761" customFormat="1" ht="25.05" customHeight="1" x14ac:dyDescent="0.25">
      <c r="A6162" s="1472" t="s">
        <v>69</v>
      </c>
      <c r="B6162" s="1472" t="s">
        <v>289</v>
      </c>
      <c r="C6162" s="1472" t="s">
        <v>1031</v>
      </c>
      <c r="D6162" s="1472" t="str">
        <f>VLOOKUP(C6162,CODIGOS!$B$1:$E$194,4,FALSE)</f>
        <v>EXPENDIO DE VERDURAS - FRUTAS ( LOCAL - ESTABLECIMIENTO Y/O FRUVER)</v>
      </c>
      <c r="E6162" s="1472" t="s">
        <v>20580</v>
      </c>
      <c r="F6162" s="1472" t="s">
        <v>20581</v>
      </c>
      <c r="G6162" s="1472" t="s">
        <v>20582</v>
      </c>
      <c r="H6162" s="1523">
        <v>45867</v>
      </c>
      <c r="I6162" s="1534">
        <v>0.89</v>
      </c>
      <c r="J6162" s="1471" t="s">
        <v>16</v>
      </c>
      <c r="K6162" s="1471" t="s">
        <v>47</v>
      </c>
      <c r="L6162" s="1472"/>
      <c r="M6162" s="1472"/>
      <c r="N6162" s="1472"/>
      <c r="O6162" s="1472"/>
      <c r="P6162" s="1472"/>
      <c r="Q6162" s="1464">
        <f t="shared" si="192"/>
        <v>7</v>
      </c>
      <c r="R6162" s="1794" t="str">
        <f t="shared" si="193"/>
        <v>SAN GIL</v>
      </c>
      <c r="S6162" s="1762"/>
    </row>
    <row r="6163" spans="1:19" s="1761" customFormat="1" ht="25.05" customHeight="1" x14ac:dyDescent="0.25">
      <c r="A6163" s="1472" t="s">
        <v>69</v>
      </c>
      <c r="B6163" s="1472" t="s">
        <v>289</v>
      </c>
      <c r="C6163" s="1472" t="s">
        <v>2772</v>
      </c>
      <c r="D6163" s="1472" t="str">
        <f>VLOOKUP(C6163,CODIGOS!$B$1:$E$194,4,FALSE)</f>
        <v xml:space="preserve">PRESTADORES INDEPENDEINTES, IPS SIN  INTERNACION   </v>
      </c>
      <c r="E6163" s="1472" t="s">
        <v>20583</v>
      </c>
      <c r="F6163" s="1472" t="s">
        <v>20584</v>
      </c>
      <c r="G6163" s="1472" t="s">
        <v>20585</v>
      </c>
      <c r="H6163" s="1523">
        <v>45846</v>
      </c>
      <c r="I6163" s="1534">
        <v>0.999</v>
      </c>
      <c r="J6163" s="1472" t="s">
        <v>22</v>
      </c>
      <c r="K6163" s="1471" t="s">
        <v>47</v>
      </c>
      <c r="L6163" s="1472"/>
      <c r="M6163" s="1472"/>
      <c r="N6163" s="1478"/>
      <c r="O6163" s="1478"/>
      <c r="P6163" s="1478"/>
      <c r="Q6163" s="1464">
        <f t="shared" si="192"/>
        <v>7</v>
      </c>
      <c r="R6163" s="1794" t="str">
        <f t="shared" si="193"/>
        <v>SAN GIL</v>
      </c>
      <c r="S6163" s="1762"/>
    </row>
    <row r="6164" spans="1:19" s="1761" customFormat="1" ht="25.05" customHeight="1" x14ac:dyDescent="0.25">
      <c r="A6164" s="1931" t="s">
        <v>69</v>
      </c>
      <c r="B6164" s="1531" t="s">
        <v>289</v>
      </c>
      <c r="C6164" s="1475" t="s">
        <v>472</v>
      </c>
      <c r="D6164" s="1472" t="str">
        <f>VLOOKUP(C6164,CODIGOS!$B$1:$E$194,4,FALSE)</f>
        <v>RESTAURANTES PUBLICOS</v>
      </c>
      <c r="E6164" s="1471" t="s">
        <v>20586</v>
      </c>
      <c r="F6164" s="1471" t="s">
        <v>20587</v>
      </c>
      <c r="G6164" s="1471" t="s">
        <v>20588</v>
      </c>
      <c r="H6164" s="1473">
        <v>45862</v>
      </c>
      <c r="I6164" s="1905">
        <v>0.73</v>
      </c>
      <c r="J6164" s="1471" t="s">
        <v>16</v>
      </c>
      <c r="K6164" s="1471" t="s">
        <v>47</v>
      </c>
      <c r="L6164" s="1471"/>
      <c r="M6164" s="1472"/>
      <c r="N6164" s="1472"/>
      <c r="O6164" s="1472"/>
      <c r="P6164" s="1479"/>
      <c r="Q6164" s="1464">
        <f t="shared" si="192"/>
        <v>7</v>
      </c>
      <c r="R6164" s="1794" t="str">
        <f t="shared" si="193"/>
        <v>SAN GIL</v>
      </c>
      <c r="S6164" s="1762"/>
    </row>
    <row r="6165" spans="1:19" s="1761" customFormat="1" ht="25.05" customHeight="1" x14ac:dyDescent="0.25">
      <c r="A6165" s="1472" t="s">
        <v>69</v>
      </c>
      <c r="B6165" s="1472" t="s">
        <v>289</v>
      </c>
      <c r="C6165" s="1472" t="s">
        <v>16508</v>
      </c>
      <c r="D6165" s="1472" t="str">
        <f>VLOOKUP(C6165,CODIGOS!$B$1:$E$194,4,FALSE)</f>
        <v>ESTABLECIMIENTOS DE EDUCACION TECNOLOGICA</v>
      </c>
      <c r="E6165" s="1472" t="s">
        <v>20589</v>
      </c>
      <c r="F6165" s="1472" t="s">
        <v>20590</v>
      </c>
      <c r="G6165" s="1529" t="s">
        <v>20591</v>
      </c>
      <c r="H6165" s="1523">
        <v>45840</v>
      </c>
      <c r="I6165" s="1534">
        <v>0.90500000000000003</v>
      </c>
      <c r="J6165" s="1472" t="s">
        <v>22</v>
      </c>
      <c r="K6165" s="1471" t="s">
        <v>47</v>
      </c>
      <c r="L6165" s="1472"/>
      <c r="M6165" s="1472"/>
      <c r="N6165" s="1479"/>
      <c r="O6165" s="1479"/>
      <c r="P6165" s="1479"/>
      <c r="Q6165" s="1464">
        <f t="shared" si="192"/>
        <v>7</v>
      </c>
      <c r="R6165" s="1794" t="str">
        <f t="shared" si="193"/>
        <v>SAN GIL</v>
      </c>
      <c r="S6165" s="1762"/>
    </row>
    <row r="6166" spans="1:19" s="1761" customFormat="1" ht="25.05" customHeight="1" x14ac:dyDescent="0.25">
      <c r="A6166" s="1472" t="s">
        <v>69</v>
      </c>
      <c r="B6166" s="1472" t="s">
        <v>289</v>
      </c>
      <c r="C6166" s="1472" t="s">
        <v>2772</v>
      </c>
      <c r="D6166" s="1472" t="str">
        <f>VLOOKUP(C6166,CODIGOS!$B$1:$E$194,4,FALSE)</f>
        <v xml:space="preserve">PRESTADORES INDEPENDEINTES, IPS SIN  INTERNACION   </v>
      </c>
      <c r="E6166" s="1472" t="s">
        <v>20592</v>
      </c>
      <c r="F6166" s="1472" t="s">
        <v>20584</v>
      </c>
      <c r="G6166" s="1472" t="s">
        <v>20585</v>
      </c>
      <c r="H6166" s="1523">
        <v>45846</v>
      </c>
      <c r="I6166" s="1534">
        <v>0.999</v>
      </c>
      <c r="J6166" s="1472" t="s">
        <v>22</v>
      </c>
      <c r="K6166" s="1471" t="s">
        <v>47</v>
      </c>
      <c r="L6166" s="1472"/>
      <c r="M6166" s="1472"/>
      <c r="N6166" s="1479"/>
      <c r="O6166" s="1479"/>
      <c r="P6166" s="1479"/>
      <c r="Q6166" s="1464">
        <f t="shared" si="192"/>
        <v>7</v>
      </c>
      <c r="R6166" s="1794" t="str">
        <f t="shared" si="193"/>
        <v>SAN GIL</v>
      </c>
      <c r="S6166" s="1762"/>
    </row>
    <row r="6167" spans="1:19" s="1761" customFormat="1" ht="25.05" customHeight="1" x14ac:dyDescent="0.25">
      <c r="A6167" s="1472" t="s">
        <v>69</v>
      </c>
      <c r="B6167" s="1472" t="s">
        <v>289</v>
      </c>
      <c r="C6167" s="1472" t="s">
        <v>547</v>
      </c>
      <c r="D6167" s="1472" t="str">
        <f>VLOOKUP(C6167,CODIGOS!$B$1:$E$194,4,FALSE)</f>
        <v>CAFETERÍA</v>
      </c>
      <c r="E6167" s="1472" t="s">
        <v>20593</v>
      </c>
      <c r="F6167" s="1472" t="s">
        <v>4041</v>
      </c>
      <c r="G6167" s="1472" t="s">
        <v>20594</v>
      </c>
      <c r="H6167" s="1523">
        <v>45861</v>
      </c>
      <c r="I6167" s="1534">
        <v>0.71</v>
      </c>
      <c r="J6167" s="1471" t="s">
        <v>16</v>
      </c>
      <c r="K6167" s="1471" t="s">
        <v>47</v>
      </c>
      <c r="L6167" s="1472"/>
      <c r="M6167" s="1471"/>
      <c r="N6167" s="1479"/>
      <c r="O6167" s="1479"/>
      <c r="P6167" s="1479"/>
      <c r="Q6167" s="1464">
        <f t="shared" si="192"/>
        <v>7</v>
      </c>
      <c r="R6167" s="1794" t="str">
        <f t="shared" si="193"/>
        <v>SAN GIL</v>
      </c>
      <c r="S6167" s="1762"/>
    </row>
    <row r="6168" spans="1:19" s="1761" customFormat="1" ht="25.05" customHeight="1" x14ac:dyDescent="0.25">
      <c r="A6168" s="1472" t="s">
        <v>69</v>
      </c>
      <c r="B6168" s="1472" t="s">
        <v>289</v>
      </c>
      <c r="C6168" s="1472" t="s">
        <v>472</v>
      </c>
      <c r="D6168" s="1472" t="str">
        <f>VLOOKUP(C6168,CODIGOS!$B$1:$E$194,4,FALSE)</f>
        <v>RESTAURANTES PUBLICOS</v>
      </c>
      <c r="E6168" s="1472" t="s">
        <v>20595</v>
      </c>
      <c r="F6168" s="1472" t="s">
        <v>4041</v>
      </c>
      <c r="G6168" s="1472" t="s">
        <v>4044</v>
      </c>
      <c r="H6168" s="1523">
        <v>45861</v>
      </c>
      <c r="I6168" s="1534">
        <v>0.68</v>
      </c>
      <c r="J6168" s="1471" t="s">
        <v>16</v>
      </c>
      <c r="K6168" s="1471" t="s">
        <v>47</v>
      </c>
      <c r="L6168" s="1472"/>
      <c r="M6168" s="1472"/>
      <c r="N6168" s="1479"/>
      <c r="O6168" s="1479"/>
      <c r="P6168" s="1479"/>
      <c r="Q6168" s="1464">
        <f t="shared" si="192"/>
        <v>7</v>
      </c>
      <c r="R6168" s="1794" t="str">
        <f t="shared" si="193"/>
        <v>SAN GIL</v>
      </c>
      <c r="S6168" s="1762"/>
    </row>
    <row r="6169" spans="1:19" s="1761" customFormat="1" ht="25.05" customHeight="1" x14ac:dyDescent="0.25">
      <c r="A6169" s="1472" t="s">
        <v>69</v>
      </c>
      <c r="B6169" s="1472" t="s">
        <v>289</v>
      </c>
      <c r="C6169" s="1472" t="s">
        <v>472</v>
      </c>
      <c r="D6169" s="1472" t="str">
        <f>VLOOKUP(C6169,CODIGOS!$B$1:$E$194,4,FALSE)</f>
        <v>RESTAURANTES PUBLICOS</v>
      </c>
      <c r="E6169" s="1472" t="s">
        <v>20596</v>
      </c>
      <c r="F6169" s="1472" t="s">
        <v>20597</v>
      </c>
      <c r="G6169" s="1472" t="s">
        <v>20598</v>
      </c>
      <c r="H6169" s="1523">
        <v>45862</v>
      </c>
      <c r="I6169" s="1534">
        <v>0.86</v>
      </c>
      <c r="J6169" s="1471" t="s">
        <v>16</v>
      </c>
      <c r="K6169" s="1471" t="s">
        <v>47</v>
      </c>
      <c r="L6169" s="1472"/>
      <c r="M6169" s="1472"/>
      <c r="N6169" s="1477"/>
      <c r="O6169" s="1477"/>
      <c r="P6169" s="1477"/>
      <c r="Q6169" s="1464">
        <f t="shared" si="192"/>
        <v>7</v>
      </c>
      <c r="R6169" s="1794" t="str">
        <f t="shared" si="193"/>
        <v>SAN GIL</v>
      </c>
      <c r="S6169" s="1762"/>
    </row>
    <row r="6170" spans="1:19" s="1761" customFormat="1" ht="25.05" customHeight="1" x14ac:dyDescent="0.25">
      <c r="A6170" s="1472" t="s">
        <v>69</v>
      </c>
      <c r="B6170" s="1472" t="s">
        <v>289</v>
      </c>
      <c r="C6170" s="1472">
        <v>30</v>
      </c>
      <c r="D6170" s="1472" t="str">
        <f>VLOOKUP(C6170,CODIGOS!$B$1:$E$194,4,FALSE)</f>
        <v>OTROS</v>
      </c>
      <c r="E6170" s="1472" t="s">
        <v>20601</v>
      </c>
      <c r="F6170" s="1472" t="s">
        <v>20602</v>
      </c>
      <c r="G6170" s="1472" t="s">
        <v>20603</v>
      </c>
      <c r="H6170" s="1523">
        <v>45866</v>
      </c>
      <c r="I6170" s="1534">
        <v>0.999</v>
      </c>
      <c r="J6170" s="1472" t="s">
        <v>22</v>
      </c>
      <c r="K6170" s="1471" t="s">
        <v>47</v>
      </c>
      <c r="L6170" s="1472"/>
      <c r="M6170" s="1471"/>
      <c r="N6170" s="1471"/>
      <c r="O6170" s="1477"/>
      <c r="P6170" s="1477"/>
      <c r="Q6170" s="1464">
        <f t="shared" si="192"/>
        <v>7</v>
      </c>
      <c r="R6170" s="1794" t="str">
        <f t="shared" si="193"/>
        <v>SAN GIL</v>
      </c>
      <c r="S6170" s="1762"/>
    </row>
    <row r="6171" spans="1:19" s="1761" customFormat="1" ht="25.05" customHeight="1" x14ac:dyDescent="0.25">
      <c r="A6171" s="1472" t="s">
        <v>69</v>
      </c>
      <c r="B6171" s="1472" t="s">
        <v>289</v>
      </c>
      <c r="C6171" s="1472" t="s">
        <v>1116</v>
      </c>
      <c r="D6171" s="1472" t="str">
        <f>VLOOKUP(C6171,CODIGOS!$B$1:$E$194,4,FALSE)</f>
        <v>EXPENDIO DE CARNE BOVINA - PORCINA - POLLO</v>
      </c>
      <c r="E6171" s="1472" t="s">
        <v>20604</v>
      </c>
      <c r="F6171" s="1472" t="s">
        <v>20581</v>
      </c>
      <c r="G6171" s="1472" t="s">
        <v>20582</v>
      </c>
      <c r="H6171" s="1523">
        <v>45867</v>
      </c>
      <c r="I6171" s="1534">
        <v>0.95499999999999996</v>
      </c>
      <c r="J6171" s="1471" t="s">
        <v>16</v>
      </c>
      <c r="K6171" s="1471" t="s">
        <v>47</v>
      </c>
      <c r="L6171" s="1472"/>
      <c r="M6171" s="1471"/>
      <c r="N6171" s="1471"/>
      <c r="O6171" s="1471"/>
      <c r="P6171" s="1477"/>
      <c r="Q6171" s="1464">
        <f t="shared" si="192"/>
        <v>7</v>
      </c>
      <c r="R6171" s="1794" t="str">
        <f t="shared" si="193"/>
        <v>SAN GIL</v>
      </c>
      <c r="S6171" s="1762"/>
    </row>
    <row r="6172" spans="1:19" s="1761" customFormat="1" ht="25.05" customHeight="1" x14ac:dyDescent="0.2">
      <c r="A6172" s="1472" t="s">
        <v>115</v>
      </c>
      <c r="B6172" s="1472" t="s">
        <v>119</v>
      </c>
      <c r="C6172" s="1472" t="s">
        <v>472</v>
      </c>
      <c r="D6172" s="1472" t="str">
        <f>VLOOKUP(C6172,CODIGOS!$B$1:$E$194,4,FALSE)</f>
        <v>RESTAURANTES PUBLICOS</v>
      </c>
      <c r="E6172" s="1472" t="s">
        <v>19361</v>
      </c>
      <c r="F6172" s="1472" t="s">
        <v>19362</v>
      </c>
      <c r="G6172" s="1472" t="s">
        <v>19363</v>
      </c>
      <c r="H6172" s="1523">
        <v>45866</v>
      </c>
      <c r="I6172" s="1534"/>
      <c r="J6172" s="1472" t="s">
        <v>30241</v>
      </c>
      <c r="K6172" s="1472" t="s">
        <v>41</v>
      </c>
      <c r="L6172" s="1472" t="s">
        <v>17</v>
      </c>
      <c r="M6172" s="1471"/>
      <c r="N6172" s="1471"/>
      <c r="O6172" s="1471"/>
      <c r="P6172" s="1475"/>
      <c r="Q6172" s="1464">
        <f t="shared" si="192"/>
        <v>7</v>
      </c>
      <c r="R6172" s="1794" t="str">
        <f t="shared" si="193"/>
        <v>BOLIVAR</v>
      </c>
    </row>
    <row r="6173" spans="1:19" s="1761" customFormat="1" ht="25.05" customHeight="1" x14ac:dyDescent="0.2">
      <c r="A6173" s="1472" t="s">
        <v>115</v>
      </c>
      <c r="B6173" s="1472" t="s">
        <v>119</v>
      </c>
      <c r="C6173" s="1472" t="s">
        <v>20</v>
      </c>
      <c r="D6173" s="1472" t="str">
        <f>VLOOKUP(C6173,CODIGOS!$B$1:$E$194,4,FALSE)</f>
        <v>TIENDA DE BARRIO O CIGARRERÍA, INCLUIDAS LAS UBICADAS EN ZONAS FRANCAS</v>
      </c>
      <c r="E6173" s="1472" t="s">
        <v>19364</v>
      </c>
      <c r="F6173" s="1472" t="s">
        <v>19362</v>
      </c>
      <c r="G6173" s="1472" t="s">
        <v>19363</v>
      </c>
      <c r="H6173" s="1523">
        <v>45867</v>
      </c>
      <c r="I6173" s="1534"/>
      <c r="J6173" s="1472" t="s">
        <v>30241</v>
      </c>
      <c r="K6173" s="1472" t="s">
        <v>41</v>
      </c>
      <c r="L6173" s="1472" t="s">
        <v>17</v>
      </c>
      <c r="M6173" s="1472"/>
      <c r="N6173" s="1472"/>
      <c r="O6173" s="1936"/>
      <c r="P6173" s="1479"/>
      <c r="Q6173" s="1464">
        <f t="shared" si="192"/>
        <v>7</v>
      </c>
      <c r="R6173" s="1794" t="str">
        <f t="shared" si="193"/>
        <v>BOLIVAR</v>
      </c>
    </row>
    <row r="6174" spans="1:19" s="1761" customFormat="1" ht="25.05" customHeight="1" x14ac:dyDescent="0.2">
      <c r="A6174" s="1472" t="s">
        <v>115</v>
      </c>
      <c r="B6174" s="1472" t="s">
        <v>119</v>
      </c>
      <c r="C6174" s="1472" t="s">
        <v>499</v>
      </c>
      <c r="D6174" s="1472" t="str">
        <f>VLOOKUP(C6174,CODIGOS!$B$1:$E$194,4,FALSE)</f>
        <v>BARES - DISCOTECAS - CANTINAS - TABERNAS</v>
      </c>
      <c r="E6174" s="1472" t="s">
        <v>19364</v>
      </c>
      <c r="F6174" s="1472" t="s">
        <v>19362</v>
      </c>
      <c r="G6174" s="1472" t="s">
        <v>19363</v>
      </c>
      <c r="H6174" s="1523">
        <v>45868</v>
      </c>
      <c r="I6174" s="1534"/>
      <c r="J6174" s="1472" t="s">
        <v>30241</v>
      </c>
      <c r="K6174" s="1472" t="s">
        <v>41</v>
      </c>
      <c r="L6174" s="1472" t="s">
        <v>17</v>
      </c>
      <c r="M6174" s="1471"/>
      <c r="N6174" s="1475"/>
      <c r="O6174" s="1475"/>
      <c r="P6174" s="1479"/>
      <c r="Q6174" s="1464">
        <f t="shared" si="192"/>
        <v>7</v>
      </c>
      <c r="R6174" s="1794" t="str">
        <f t="shared" si="193"/>
        <v>BOLIVAR</v>
      </c>
    </row>
    <row r="6175" spans="1:19" s="1761" customFormat="1" ht="25.05" customHeight="1" x14ac:dyDescent="0.2">
      <c r="A6175" s="1931" t="s">
        <v>115</v>
      </c>
      <c r="B6175" s="1531" t="s">
        <v>119</v>
      </c>
      <c r="C6175" s="1475" t="s">
        <v>905</v>
      </c>
      <c r="D6175" s="1472" t="str">
        <f>VLOOKUP(C6175,CODIGOS!$B$1:$E$194,4,FALSE)</f>
        <v>COMEDORES ESCOLARES (PAE - PRIVADOS)</v>
      </c>
      <c r="E6175" s="1471" t="s">
        <v>1498</v>
      </c>
      <c r="F6175" s="1471" t="s">
        <v>19365</v>
      </c>
      <c r="G6175" s="1471" t="s">
        <v>4994</v>
      </c>
      <c r="H6175" s="1473">
        <v>45854</v>
      </c>
      <c r="I6175" s="1905">
        <v>0.82</v>
      </c>
      <c r="J6175" s="1471" t="s">
        <v>16</v>
      </c>
      <c r="K6175" s="1471" t="s">
        <v>47</v>
      </c>
      <c r="L6175" s="1471" t="s">
        <v>477</v>
      </c>
      <c r="M6175" s="1472" t="s">
        <v>19366</v>
      </c>
      <c r="N6175" s="1472" t="s">
        <v>48</v>
      </c>
      <c r="O6175" s="1472" t="s">
        <v>48</v>
      </c>
      <c r="P6175" s="1479"/>
      <c r="Q6175" s="1464">
        <f t="shared" si="192"/>
        <v>7</v>
      </c>
      <c r="R6175" s="1794" t="str">
        <f t="shared" si="193"/>
        <v>BOLIVAR</v>
      </c>
    </row>
    <row r="6176" spans="1:19" s="1761" customFormat="1" ht="25.05" customHeight="1" x14ac:dyDescent="0.2">
      <c r="A6176" s="1931" t="s">
        <v>115</v>
      </c>
      <c r="B6176" s="1531" t="s">
        <v>119</v>
      </c>
      <c r="C6176" s="1475" t="s">
        <v>905</v>
      </c>
      <c r="D6176" s="1472" t="str">
        <f>VLOOKUP(C6176,CODIGOS!$B$1:$E$194,4,FALSE)</f>
        <v>COMEDORES ESCOLARES (PAE - PRIVADOS)</v>
      </c>
      <c r="E6176" s="1471" t="s">
        <v>1498</v>
      </c>
      <c r="F6176" s="1471" t="s">
        <v>19367</v>
      </c>
      <c r="G6176" s="1471" t="s">
        <v>4994</v>
      </c>
      <c r="H6176" s="1770">
        <v>45869</v>
      </c>
      <c r="I6176" s="1905">
        <v>0.84</v>
      </c>
      <c r="J6176" s="1471" t="s">
        <v>16</v>
      </c>
      <c r="K6176" s="1471" t="s">
        <v>47</v>
      </c>
      <c r="L6176" s="1471" t="s">
        <v>477</v>
      </c>
      <c r="M6176" s="1472" t="s">
        <v>19368</v>
      </c>
      <c r="N6176" s="1472" t="s">
        <v>48</v>
      </c>
      <c r="O6176" s="1472" t="s">
        <v>48</v>
      </c>
      <c r="P6176" s="1479"/>
      <c r="Q6176" s="1464">
        <f t="shared" si="192"/>
        <v>7</v>
      </c>
      <c r="R6176" s="1794" t="str">
        <f t="shared" si="193"/>
        <v>BOLIVAR</v>
      </c>
    </row>
    <row r="6177" spans="1:18" s="1761" customFormat="1" ht="25.05" customHeight="1" x14ac:dyDescent="0.2">
      <c r="A6177" s="1931" t="s">
        <v>115</v>
      </c>
      <c r="B6177" s="1531" t="s">
        <v>119</v>
      </c>
      <c r="C6177" s="1475" t="s">
        <v>905</v>
      </c>
      <c r="D6177" s="1472" t="str">
        <f>VLOOKUP(C6177,CODIGOS!$B$1:$E$194,4,FALSE)</f>
        <v>COMEDORES ESCOLARES (PAE - PRIVADOS)</v>
      </c>
      <c r="E6177" s="1471" t="s">
        <v>19369</v>
      </c>
      <c r="F6177" s="1471" t="s">
        <v>19370</v>
      </c>
      <c r="G6177" s="1471" t="s">
        <v>4994</v>
      </c>
      <c r="H6177" s="1770">
        <v>45868</v>
      </c>
      <c r="I6177" s="1905">
        <v>0.93</v>
      </c>
      <c r="J6177" s="1472" t="s">
        <v>22</v>
      </c>
      <c r="K6177" s="1472" t="s">
        <v>41</v>
      </c>
      <c r="L6177" s="1471" t="s">
        <v>477</v>
      </c>
      <c r="M6177" s="1472" t="s">
        <v>19371</v>
      </c>
      <c r="N6177" s="1472" t="s">
        <v>48</v>
      </c>
      <c r="O6177" s="1472" t="s">
        <v>48</v>
      </c>
      <c r="P6177" s="1479"/>
      <c r="Q6177" s="1464">
        <f t="shared" si="192"/>
        <v>7</v>
      </c>
      <c r="R6177" s="1794" t="str">
        <f t="shared" si="193"/>
        <v>BOLIVAR</v>
      </c>
    </row>
    <row r="6178" spans="1:18" s="1761" customFormat="1" ht="25.05" customHeight="1" x14ac:dyDescent="0.2">
      <c r="A6178" s="1931" t="s">
        <v>115</v>
      </c>
      <c r="B6178" s="1531" t="s">
        <v>119</v>
      </c>
      <c r="C6178" s="1475" t="s">
        <v>905</v>
      </c>
      <c r="D6178" s="1472" t="str">
        <f>VLOOKUP(C6178,CODIGOS!$B$1:$E$194,4,FALSE)</f>
        <v>COMEDORES ESCOLARES (PAE - PRIVADOS)</v>
      </c>
      <c r="E6178" s="1471" t="s">
        <v>19372</v>
      </c>
      <c r="F6178" s="1471" t="s">
        <v>19373</v>
      </c>
      <c r="G6178" s="1471" t="s">
        <v>4994</v>
      </c>
      <c r="H6178" s="1770">
        <v>45868</v>
      </c>
      <c r="I6178" s="1905">
        <v>0.85499999999999998</v>
      </c>
      <c r="J6178" s="1471" t="s">
        <v>16</v>
      </c>
      <c r="K6178" s="1471" t="s">
        <v>47</v>
      </c>
      <c r="L6178" s="1471" t="s">
        <v>477</v>
      </c>
      <c r="M6178" s="1472" t="s">
        <v>19374</v>
      </c>
      <c r="N6178" s="1472" t="s">
        <v>48</v>
      </c>
      <c r="O6178" s="1472" t="s">
        <v>48</v>
      </c>
      <c r="P6178" s="1479"/>
      <c r="Q6178" s="1464">
        <f t="shared" si="192"/>
        <v>7</v>
      </c>
      <c r="R6178" s="1794" t="str">
        <f t="shared" si="193"/>
        <v>BOLIVAR</v>
      </c>
    </row>
    <row r="6179" spans="1:18" s="1761" customFormat="1" ht="25.05" customHeight="1" x14ac:dyDescent="0.2">
      <c r="A6179" s="1472" t="s">
        <v>115</v>
      </c>
      <c r="B6179" s="1472" t="s">
        <v>119</v>
      </c>
      <c r="C6179" s="1472" t="s">
        <v>905</v>
      </c>
      <c r="D6179" s="1472" t="str">
        <f>VLOOKUP(C6179,CODIGOS!$B$1:$E$194,4,FALSE)</f>
        <v>COMEDORES ESCOLARES (PAE - PRIVADOS)</v>
      </c>
      <c r="E6179" s="1472" t="s">
        <v>19375</v>
      </c>
      <c r="F6179" s="1472" t="s">
        <v>19376</v>
      </c>
      <c r="G6179" s="1472" t="s">
        <v>4994</v>
      </c>
      <c r="H6179" s="1946">
        <v>45867</v>
      </c>
      <c r="I6179" s="1534">
        <v>0.72499999999999998</v>
      </c>
      <c r="J6179" s="1471" t="s">
        <v>16</v>
      </c>
      <c r="K6179" s="1471" t="s">
        <v>47</v>
      </c>
      <c r="L6179" s="1472" t="s">
        <v>477</v>
      </c>
      <c r="M6179" s="1472" t="s">
        <v>19377</v>
      </c>
      <c r="N6179" s="1472" t="s">
        <v>48</v>
      </c>
      <c r="O6179" s="1479" t="s">
        <v>48</v>
      </c>
      <c r="P6179" s="1479"/>
      <c r="Q6179" s="1464">
        <f t="shared" si="192"/>
        <v>7</v>
      </c>
      <c r="R6179" s="1794" t="str">
        <f t="shared" si="193"/>
        <v>BOLIVAR</v>
      </c>
    </row>
    <row r="6180" spans="1:18" s="1761" customFormat="1" ht="25.05" customHeight="1" x14ac:dyDescent="0.2">
      <c r="A6180" s="1472" t="s">
        <v>115</v>
      </c>
      <c r="B6180" s="1472" t="s">
        <v>119</v>
      </c>
      <c r="C6180" s="1472" t="s">
        <v>905</v>
      </c>
      <c r="D6180" s="1472" t="str">
        <f>VLOOKUP(C6180,CODIGOS!$B$1:$E$194,4,FALSE)</f>
        <v>COMEDORES ESCOLARES (PAE - PRIVADOS)</v>
      </c>
      <c r="E6180" s="1472" t="s">
        <v>19378</v>
      </c>
      <c r="F6180" s="1472" t="s">
        <v>11936</v>
      </c>
      <c r="G6180" s="1472" t="s">
        <v>4994</v>
      </c>
      <c r="H6180" s="1946">
        <v>45867</v>
      </c>
      <c r="I6180" s="1534">
        <v>0.8</v>
      </c>
      <c r="J6180" s="1471" t="s">
        <v>16</v>
      </c>
      <c r="K6180" s="1471" t="s">
        <v>47</v>
      </c>
      <c r="L6180" s="1472" t="s">
        <v>477</v>
      </c>
      <c r="M6180" s="1472" t="s">
        <v>19377</v>
      </c>
      <c r="N6180" s="1472" t="s">
        <v>48</v>
      </c>
      <c r="O6180" s="1472" t="s">
        <v>48</v>
      </c>
      <c r="P6180" s="1479"/>
      <c r="Q6180" s="1464">
        <f t="shared" si="192"/>
        <v>7</v>
      </c>
      <c r="R6180" s="1794" t="str">
        <f t="shared" si="193"/>
        <v>BOLIVAR</v>
      </c>
    </row>
    <row r="6181" spans="1:18" s="1761" customFormat="1" ht="25.05" customHeight="1" x14ac:dyDescent="0.2">
      <c r="A6181" s="1472" t="s">
        <v>115</v>
      </c>
      <c r="B6181" s="1472" t="s">
        <v>119</v>
      </c>
      <c r="C6181" s="1472" t="s">
        <v>905</v>
      </c>
      <c r="D6181" s="1472" t="str">
        <f>VLOOKUP(C6181,CODIGOS!$B$1:$E$194,4,FALSE)</f>
        <v>COMEDORES ESCOLARES (PAE - PRIVADOS)</v>
      </c>
      <c r="E6181" s="1472" t="s">
        <v>19379</v>
      </c>
      <c r="F6181" s="1472" t="s">
        <v>19380</v>
      </c>
      <c r="G6181" s="1472" t="s">
        <v>4994</v>
      </c>
      <c r="H6181" s="1946">
        <v>45867</v>
      </c>
      <c r="I6181" s="1534">
        <v>0.68500000000000005</v>
      </c>
      <c r="J6181" s="1471" t="s">
        <v>16</v>
      </c>
      <c r="K6181" s="1471" t="s">
        <v>47</v>
      </c>
      <c r="L6181" s="1472" t="s">
        <v>477</v>
      </c>
      <c r="M6181" s="1472" t="s">
        <v>19381</v>
      </c>
      <c r="N6181" s="1472" t="s">
        <v>48</v>
      </c>
      <c r="O6181" s="1472" t="s">
        <v>48</v>
      </c>
      <c r="P6181" s="1479"/>
      <c r="Q6181" s="1464">
        <f t="shared" si="192"/>
        <v>7</v>
      </c>
      <c r="R6181" s="1794" t="str">
        <f t="shared" si="193"/>
        <v>BOLIVAR</v>
      </c>
    </row>
    <row r="6182" spans="1:18" s="1761" customFormat="1" ht="25.05" customHeight="1" x14ac:dyDescent="0.2">
      <c r="A6182" s="1472" t="s">
        <v>115</v>
      </c>
      <c r="B6182" s="1472" t="s">
        <v>119</v>
      </c>
      <c r="C6182" s="1472" t="s">
        <v>689</v>
      </c>
      <c r="D6182" s="1472" t="str">
        <f>VLOOKUP(C6182,CODIGOS!$B$1:$E$194,4,FALSE)</f>
        <v>COMEDORES INFANTILES ( ICBF - INPEC) DE COLEGIOS Y UNIVERSIDADES</v>
      </c>
      <c r="E6182" s="1472" t="s">
        <v>19382</v>
      </c>
      <c r="F6182" s="1472" t="s">
        <v>19367</v>
      </c>
      <c r="G6182" s="1472" t="s">
        <v>19383</v>
      </c>
      <c r="H6182" s="1946">
        <v>45862</v>
      </c>
      <c r="I6182" s="1534">
        <v>0.82</v>
      </c>
      <c r="J6182" s="1471" t="s">
        <v>16</v>
      </c>
      <c r="K6182" s="1471" t="s">
        <v>47</v>
      </c>
      <c r="L6182" s="1472" t="s">
        <v>477</v>
      </c>
      <c r="M6182" s="1472" t="s">
        <v>19384</v>
      </c>
      <c r="N6182" s="1472" t="s">
        <v>48</v>
      </c>
      <c r="O6182" s="1472" t="s">
        <v>48</v>
      </c>
      <c r="P6182" s="1479"/>
      <c r="Q6182" s="1464">
        <f t="shared" si="192"/>
        <v>7</v>
      </c>
      <c r="R6182" s="1794" t="str">
        <f t="shared" si="193"/>
        <v>BOLIVAR</v>
      </c>
    </row>
    <row r="6183" spans="1:18" s="1761" customFormat="1" ht="25.05" customHeight="1" x14ac:dyDescent="0.2">
      <c r="A6183" s="1931" t="s">
        <v>115</v>
      </c>
      <c r="B6183" s="1531" t="s">
        <v>119</v>
      </c>
      <c r="C6183" s="1475" t="s">
        <v>18</v>
      </c>
      <c r="D6183" s="1472" t="str">
        <f>VLOOKUP(C6183,CODIGOS!$B$1:$E$194,4,FALSE)</f>
        <v>PANADERÍAS Y O PASTELERÍAS</v>
      </c>
      <c r="E6183" s="1471" t="s">
        <v>19385</v>
      </c>
      <c r="F6183" s="1471" t="s">
        <v>19367</v>
      </c>
      <c r="G6183" s="1471" t="s">
        <v>19386</v>
      </c>
      <c r="H6183" s="1770">
        <v>45869</v>
      </c>
      <c r="I6183" s="1905">
        <v>0.74</v>
      </c>
      <c r="J6183" s="1471" t="s">
        <v>16</v>
      </c>
      <c r="K6183" s="1471" t="s">
        <v>47</v>
      </c>
      <c r="L6183" s="1471" t="s">
        <v>477</v>
      </c>
      <c r="M6183" s="1472" t="s">
        <v>19387</v>
      </c>
      <c r="N6183" s="1472" t="s">
        <v>48</v>
      </c>
      <c r="O6183" s="1472" t="s">
        <v>25</v>
      </c>
      <c r="P6183" s="1479"/>
      <c r="Q6183" s="1464">
        <f t="shared" si="192"/>
        <v>7</v>
      </c>
      <c r="R6183" s="1794" t="str">
        <f t="shared" si="193"/>
        <v>BOLIVAR</v>
      </c>
    </row>
    <row r="6184" spans="1:18" s="1761" customFormat="1" ht="25.05" customHeight="1" x14ac:dyDescent="0.2">
      <c r="A6184" s="1472" t="s">
        <v>115</v>
      </c>
      <c r="B6184" s="1472" t="s">
        <v>119</v>
      </c>
      <c r="C6184" s="1472" t="s">
        <v>1116</v>
      </c>
      <c r="D6184" s="1472" t="str">
        <f>VLOOKUP(C6184,CODIGOS!$B$1:$E$194,4,FALSE)</f>
        <v>EXPENDIO DE CARNE BOVINA - PORCINA - POLLO</v>
      </c>
      <c r="E6184" s="1472" t="s">
        <v>7238</v>
      </c>
      <c r="F6184" s="1472" t="s">
        <v>7239</v>
      </c>
      <c r="G6184" s="1472" t="s">
        <v>7240</v>
      </c>
      <c r="H6184" s="1946">
        <v>45856</v>
      </c>
      <c r="I6184" s="1767" t="s">
        <v>120</v>
      </c>
      <c r="J6184" s="1472" t="s">
        <v>30241</v>
      </c>
      <c r="K6184" s="1472" t="s">
        <v>41</v>
      </c>
      <c r="L6184" s="1472" t="s">
        <v>17</v>
      </c>
      <c r="M6184" s="1472" t="s">
        <v>19388</v>
      </c>
      <c r="N6184" s="1472" t="s">
        <v>48</v>
      </c>
      <c r="O6184" s="1472" t="s">
        <v>48</v>
      </c>
      <c r="P6184" s="1479"/>
      <c r="Q6184" s="1464">
        <f t="shared" si="192"/>
        <v>7</v>
      </c>
      <c r="R6184" s="1794" t="str">
        <f t="shared" si="193"/>
        <v>BOLIVAR</v>
      </c>
    </row>
    <row r="6185" spans="1:18" s="1761" customFormat="1" ht="25.05" customHeight="1" x14ac:dyDescent="0.2">
      <c r="A6185" s="1931" t="s">
        <v>115</v>
      </c>
      <c r="B6185" s="1531" t="s">
        <v>119</v>
      </c>
      <c r="C6185" s="1475" t="s">
        <v>20</v>
      </c>
      <c r="D6185" s="1472" t="str">
        <f>VLOOKUP(C6185,CODIGOS!$B$1:$E$194,4,FALSE)</f>
        <v>TIENDA DE BARRIO O CIGARRERÍA, INCLUIDAS LAS UBICADAS EN ZONAS FRANCAS</v>
      </c>
      <c r="E6185" s="1471" t="s">
        <v>19389</v>
      </c>
      <c r="F6185" s="1471" t="s">
        <v>19390</v>
      </c>
      <c r="G6185" s="1471" t="s">
        <v>19391</v>
      </c>
      <c r="H6185" s="1770">
        <v>45855</v>
      </c>
      <c r="I6185" s="1905">
        <v>0.76</v>
      </c>
      <c r="J6185" s="1471" t="s">
        <v>16</v>
      </c>
      <c r="K6185" s="1471" t="s">
        <v>47</v>
      </c>
      <c r="L6185" s="1472" t="s">
        <v>22787</v>
      </c>
      <c r="M6185" s="1472" t="s">
        <v>19392</v>
      </c>
      <c r="N6185" s="1472" t="s">
        <v>48</v>
      </c>
      <c r="O6185" s="1472" t="s">
        <v>25</v>
      </c>
      <c r="P6185" s="1479"/>
      <c r="Q6185" s="1464">
        <f t="shared" si="192"/>
        <v>7</v>
      </c>
      <c r="R6185" s="1794" t="str">
        <f t="shared" si="193"/>
        <v>BOLIVAR</v>
      </c>
    </row>
    <row r="6186" spans="1:18" s="1761" customFormat="1" ht="25.05" customHeight="1" x14ac:dyDescent="0.2">
      <c r="A6186" s="1472" t="s">
        <v>115</v>
      </c>
      <c r="B6186" s="1472" t="s">
        <v>119</v>
      </c>
      <c r="C6186" s="1472" t="s">
        <v>20</v>
      </c>
      <c r="D6186" s="1472" t="str">
        <f>VLOOKUP(C6186,CODIGOS!$B$1:$E$194,4,FALSE)</f>
        <v>TIENDA DE BARRIO O CIGARRERÍA, INCLUIDAS LAS UBICADAS EN ZONAS FRANCAS</v>
      </c>
      <c r="E6186" s="1472" t="s">
        <v>19393</v>
      </c>
      <c r="F6186" s="1472" t="s">
        <v>19394</v>
      </c>
      <c r="G6186" s="1472" t="s">
        <v>19395</v>
      </c>
      <c r="H6186" s="1946">
        <v>45868</v>
      </c>
      <c r="I6186" s="1534">
        <v>0.7</v>
      </c>
      <c r="J6186" s="1471" t="s">
        <v>16</v>
      </c>
      <c r="K6186" s="1471" t="s">
        <v>47</v>
      </c>
      <c r="L6186" s="1472" t="s">
        <v>22787</v>
      </c>
      <c r="M6186" s="1472" t="s">
        <v>19396</v>
      </c>
      <c r="N6186" s="1472" t="s">
        <v>48</v>
      </c>
      <c r="O6186" s="1472" t="s">
        <v>25</v>
      </c>
      <c r="P6186" s="1479"/>
      <c r="Q6186" s="1464">
        <f t="shared" si="192"/>
        <v>7</v>
      </c>
      <c r="R6186" s="1794" t="str">
        <f t="shared" si="193"/>
        <v>BOLIVAR</v>
      </c>
    </row>
    <row r="6187" spans="1:18" s="1761" customFormat="1" ht="25.05" customHeight="1" x14ac:dyDescent="0.2">
      <c r="A6187" s="1472" t="s">
        <v>115</v>
      </c>
      <c r="B6187" s="1472" t="s">
        <v>119</v>
      </c>
      <c r="C6187" s="1472" t="s">
        <v>499</v>
      </c>
      <c r="D6187" s="1472" t="str">
        <f>VLOOKUP(C6187,CODIGOS!$B$1:$E$194,4,FALSE)</f>
        <v>BARES - DISCOTECAS - CANTINAS - TABERNAS</v>
      </c>
      <c r="E6187" s="1472" t="s">
        <v>19397</v>
      </c>
      <c r="F6187" s="1472" t="s">
        <v>19398</v>
      </c>
      <c r="G6187" s="1472" t="s">
        <v>19399</v>
      </c>
      <c r="H6187" s="1523">
        <v>45754</v>
      </c>
      <c r="I6187" s="1534">
        <v>0.76500000000000001</v>
      </c>
      <c r="J6187" s="1471" t="s">
        <v>16</v>
      </c>
      <c r="K6187" s="1471" t="s">
        <v>47</v>
      </c>
      <c r="L6187" s="1471" t="s">
        <v>4248</v>
      </c>
      <c r="M6187" s="1472" t="s">
        <v>19400</v>
      </c>
      <c r="N6187" s="1472" t="s">
        <v>48</v>
      </c>
      <c r="O6187" s="1472" t="s">
        <v>48</v>
      </c>
      <c r="P6187" s="1479"/>
      <c r="Q6187" s="1464">
        <f t="shared" si="192"/>
        <v>4</v>
      </c>
      <c r="R6187" s="1794" t="str">
        <f t="shared" si="193"/>
        <v>BOLIVAR</v>
      </c>
    </row>
    <row r="6188" spans="1:18" s="1761" customFormat="1" ht="25.05" customHeight="1" x14ac:dyDescent="0.2">
      <c r="A6188" s="1472" t="s">
        <v>115</v>
      </c>
      <c r="B6188" s="1471" t="s">
        <v>119</v>
      </c>
      <c r="C6188" s="1471" t="s">
        <v>499</v>
      </c>
      <c r="D6188" s="1472" t="str">
        <f>VLOOKUP(C6188,CODIGOS!$B$1:$E$194,4,FALSE)</f>
        <v>BARES - DISCOTECAS - CANTINAS - TABERNAS</v>
      </c>
      <c r="E6188" s="1471" t="s">
        <v>19389</v>
      </c>
      <c r="F6188" s="1471" t="s">
        <v>19401</v>
      </c>
      <c r="G6188" s="1471" t="s">
        <v>19391</v>
      </c>
      <c r="H6188" s="1770">
        <v>45854</v>
      </c>
      <c r="I6188" s="1534">
        <v>0.73</v>
      </c>
      <c r="J6188" s="1471" t="s">
        <v>16</v>
      </c>
      <c r="K6188" s="1471" t="s">
        <v>47</v>
      </c>
      <c r="L6188" s="1471" t="s">
        <v>4248</v>
      </c>
      <c r="M6188" s="1472" t="s">
        <v>19402</v>
      </c>
      <c r="N6188" s="1472" t="s">
        <v>48</v>
      </c>
      <c r="O6188" s="1472" t="s">
        <v>25</v>
      </c>
      <c r="P6188" s="1479"/>
      <c r="Q6188" s="1464">
        <f t="shared" si="192"/>
        <v>7</v>
      </c>
      <c r="R6188" s="1794" t="str">
        <f t="shared" si="193"/>
        <v>BOLIVAR</v>
      </c>
    </row>
    <row r="6189" spans="1:18" s="1761" customFormat="1" ht="25.05" customHeight="1" x14ac:dyDescent="0.2">
      <c r="A6189" s="1472" t="s">
        <v>115</v>
      </c>
      <c r="B6189" s="1472" t="s">
        <v>119</v>
      </c>
      <c r="C6189" s="1472" t="s">
        <v>499</v>
      </c>
      <c r="D6189" s="1472" t="str">
        <f>VLOOKUP(C6189,CODIGOS!$B$1:$E$194,4,FALSE)</f>
        <v>BARES - DISCOTECAS - CANTINAS - TABERNAS</v>
      </c>
      <c r="E6189" s="1472" t="s">
        <v>19403</v>
      </c>
      <c r="F6189" s="1472" t="s">
        <v>19367</v>
      </c>
      <c r="G6189" s="1472" t="s">
        <v>19404</v>
      </c>
      <c r="H6189" s="1946">
        <v>45860</v>
      </c>
      <c r="I6189" s="1534">
        <v>0.73</v>
      </c>
      <c r="J6189" s="1471" t="s">
        <v>16</v>
      </c>
      <c r="K6189" s="1471" t="s">
        <v>47</v>
      </c>
      <c r="L6189" s="1471" t="s">
        <v>4248</v>
      </c>
      <c r="M6189" s="1472" t="s">
        <v>19405</v>
      </c>
      <c r="N6189" s="1472" t="s">
        <v>48</v>
      </c>
      <c r="O6189" s="1472" t="s">
        <v>25</v>
      </c>
      <c r="P6189" s="1479"/>
      <c r="Q6189" s="1464">
        <f t="shared" si="192"/>
        <v>7</v>
      </c>
      <c r="R6189" s="1794" t="str">
        <f t="shared" si="193"/>
        <v>BOLIVAR</v>
      </c>
    </row>
    <row r="6190" spans="1:18" s="1761" customFormat="1" ht="25.05" customHeight="1" x14ac:dyDescent="0.2">
      <c r="A6190" s="1472" t="s">
        <v>115</v>
      </c>
      <c r="B6190" s="1472" t="s">
        <v>119</v>
      </c>
      <c r="C6190" s="1472" t="s">
        <v>4984</v>
      </c>
      <c r="D6190" s="1472" t="str">
        <f>VLOOKUP(C6190,CODIGOS!$B$1:$E$194,4,FALSE)</f>
        <v>JARDINES INFANTILES (Educación Preescolar)</v>
      </c>
      <c r="E6190" s="1472" t="s">
        <v>19406</v>
      </c>
      <c r="F6190" s="1472" t="s">
        <v>19367</v>
      </c>
      <c r="G6190" s="1472" t="s">
        <v>19383</v>
      </c>
      <c r="H6190" s="1946">
        <v>45862</v>
      </c>
      <c r="I6190" s="1534">
        <v>0.82</v>
      </c>
      <c r="J6190" s="1471" t="s">
        <v>16</v>
      </c>
      <c r="K6190" s="1471" t="s">
        <v>47</v>
      </c>
      <c r="L6190" s="1472" t="s">
        <v>17</v>
      </c>
      <c r="M6190" s="1472" t="s">
        <v>19407</v>
      </c>
      <c r="N6190" s="1472" t="s">
        <v>48</v>
      </c>
      <c r="O6190" s="1472" t="s">
        <v>48</v>
      </c>
      <c r="P6190" s="1479"/>
      <c r="Q6190" s="1464">
        <f t="shared" si="192"/>
        <v>7</v>
      </c>
      <c r="R6190" s="1794" t="str">
        <f t="shared" si="193"/>
        <v>BOLIVAR</v>
      </c>
    </row>
    <row r="6191" spans="1:18" s="1761" customFormat="1" ht="25.05" customHeight="1" x14ac:dyDescent="0.2">
      <c r="A6191" s="1472" t="s">
        <v>115</v>
      </c>
      <c r="B6191" s="1472" t="s">
        <v>119</v>
      </c>
      <c r="C6191" s="1472" t="s">
        <v>715</v>
      </c>
      <c r="D6191" s="1472" t="str">
        <f>VLOOKUP(C6191,CODIGOS!$B$1:$E$194,4,FALSE)</f>
        <v>COLEGIOS</v>
      </c>
      <c r="E6191" s="1472" t="s">
        <v>19408</v>
      </c>
      <c r="F6191" s="1472" t="s">
        <v>19409</v>
      </c>
      <c r="G6191" s="1472" t="s">
        <v>19410</v>
      </c>
      <c r="H6191" s="1946">
        <v>45854</v>
      </c>
      <c r="I6191" s="1534">
        <v>0.86499999999999999</v>
      </c>
      <c r="J6191" s="1471" t="s">
        <v>16</v>
      </c>
      <c r="K6191" s="1471" t="s">
        <v>47</v>
      </c>
      <c r="L6191" s="1472" t="s">
        <v>17</v>
      </c>
      <c r="M6191" s="1472" t="s">
        <v>19411</v>
      </c>
      <c r="N6191" s="1472" t="s">
        <v>48</v>
      </c>
      <c r="O6191" s="1472" t="s">
        <v>48</v>
      </c>
      <c r="P6191" s="1479"/>
      <c r="Q6191" s="1464">
        <f t="shared" si="192"/>
        <v>7</v>
      </c>
      <c r="R6191" s="1794" t="str">
        <f t="shared" si="193"/>
        <v>BOLIVAR</v>
      </c>
    </row>
    <row r="6192" spans="1:18" s="1761" customFormat="1" ht="25.05" customHeight="1" x14ac:dyDescent="0.2">
      <c r="A6192" s="1472" t="s">
        <v>115</v>
      </c>
      <c r="B6192" s="1472" t="s">
        <v>119</v>
      </c>
      <c r="C6192" s="1472" t="s">
        <v>715</v>
      </c>
      <c r="D6192" s="1472" t="str">
        <f>VLOOKUP(C6192,CODIGOS!$B$1:$E$194,4,FALSE)</f>
        <v>COLEGIOS</v>
      </c>
      <c r="E6192" s="1472" t="s">
        <v>19412</v>
      </c>
      <c r="F6192" s="1472" t="s">
        <v>19373</v>
      </c>
      <c r="G6192" s="1472" t="s">
        <v>19413</v>
      </c>
      <c r="H6192" s="1946">
        <v>45868</v>
      </c>
      <c r="I6192" s="1534">
        <v>0.6</v>
      </c>
      <c r="J6192" s="1471" t="s">
        <v>16</v>
      </c>
      <c r="K6192" s="1471" t="s">
        <v>47</v>
      </c>
      <c r="L6192" s="1472" t="s">
        <v>17</v>
      </c>
      <c r="M6192" s="1472" t="s">
        <v>19414</v>
      </c>
      <c r="N6192" s="1472" t="s">
        <v>48</v>
      </c>
      <c r="O6192" s="1472" t="s">
        <v>48</v>
      </c>
      <c r="P6192" s="1479"/>
      <c r="Q6192" s="1464">
        <f t="shared" si="192"/>
        <v>7</v>
      </c>
      <c r="R6192" s="1794" t="str">
        <f t="shared" si="193"/>
        <v>BOLIVAR</v>
      </c>
    </row>
    <row r="6193" spans="1:18" s="1761" customFormat="1" ht="25.05" customHeight="1" x14ac:dyDescent="0.2">
      <c r="A6193" s="1472" t="s">
        <v>115</v>
      </c>
      <c r="B6193" s="1471" t="s">
        <v>119</v>
      </c>
      <c r="C6193" s="1472" t="s">
        <v>715</v>
      </c>
      <c r="D6193" s="1472" t="str">
        <f>VLOOKUP(C6193,CODIGOS!$B$1:$E$194,4,FALSE)</f>
        <v>COLEGIOS</v>
      </c>
      <c r="E6193" s="1472" t="s">
        <v>19415</v>
      </c>
      <c r="F6193" s="1472" t="s">
        <v>19416</v>
      </c>
      <c r="G6193" s="1472" t="s">
        <v>19410</v>
      </c>
      <c r="H6193" s="1946">
        <v>45867</v>
      </c>
      <c r="I6193" s="1534">
        <v>0.74</v>
      </c>
      <c r="J6193" s="1471" t="s">
        <v>16</v>
      </c>
      <c r="K6193" s="1471" t="s">
        <v>47</v>
      </c>
      <c r="L6193" s="1472" t="s">
        <v>17</v>
      </c>
      <c r="M6193" s="1472" t="s">
        <v>19417</v>
      </c>
      <c r="N6193" s="1472" t="s">
        <v>48</v>
      </c>
      <c r="O6193" s="1479" t="s">
        <v>48</v>
      </c>
      <c r="P6193" s="1479"/>
      <c r="Q6193" s="1464">
        <f t="shared" si="192"/>
        <v>7</v>
      </c>
      <c r="R6193" s="1794" t="str">
        <f t="shared" si="193"/>
        <v>BOLIVAR</v>
      </c>
    </row>
    <row r="6194" spans="1:18" s="1761" customFormat="1" ht="25.05" customHeight="1" x14ac:dyDescent="0.2">
      <c r="A6194" s="1472" t="s">
        <v>115</v>
      </c>
      <c r="B6194" s="1472" t="s">
        <v>119</v>
      </c>
      <c r="C6194" s="1529" t="s">
        <v>715</v>
      </c>
      <c r="D6194" s="1472" t="str">
        <f>VLOOKUP(C6194,CODIGOS!$B$1:$E$194,4,FALSE)</f>
        <v>COLEGIOS</v>
      </c>
      <c r="E6194" s="1472" t="s">
        <v>19418</v>
      </c>
      <c r="F6194" s="1472" t="s">
        <v>19380</v>
      </c>
      <c r="G6194" s="1472" t="s">
        <v>19413</v>
      </c>
      <c r="H6194" s="1946">
        <v>45866</v>
      </c>
      <c r="I6194" s="1534">
        <v>0.7</v>
      </c>
      <c r="J6194" s="1471" t="s">
        <v>16</v>
      </c>
      <c r="K6194" s="1471" t="s">
        <v>47</v>
      </c>
      <c r="L6194" s="1472" t="s">
        <v>17</v>
      </c>
      <c r="M6194" s="1472" t="s">
        <v>19419</v>
      </c>
      <c r="N6194" s="1479" t="s">
        <v>48</v>
      </c>
      <c r="O6194" s="1479" t="s">
        <v>48</v>
      </c>
      <c r="P6194" s="1479"/>
      <c r="Q6194" s="1464">
        <f t="shared" si="192"/>
        <v>7</v>
      </c>
      <c r="R6194" s="1794" t="str">
        <f t="shared" si="193"/>
        <v>BOLIVAR</v>
      </c>
    </row>
    <row r="6195" spans="1:18" s="1761" customFormat="1" ht="25.05" customHeight="1" x14ac:dyDescent="0.2">
      <c r="A6195" s="1472" t="s">
        <v>115</v>
      </c>
      <c r="B6195" s="1472" t="s">
        <v>119</v>
      </c>
      <c r="C6195" s="1472" t="s">
        <v>715</v>
      </c>
      <c r="D6195" s="1472" t="str">
        <f>VLOOKUP(C6195,CODIGOS!$B$1:$E$194,4,FALSE)</f>
        <v>COLEGIOS</v>
      </c>
      <c r="E6195" s="1472" t="s">
        <v>19420</v>
      </c>
      <c r="F6195" s="1472" t="s">
        <v>19367</v>
      </c>
      <c r="G6195" s="1472" t="s">
        <v>19421</v>
      </c>
      <c r="H6195" s="1946">
        <v>45866</v>
      </c>
      <c r="I6195" s="1534">
        <v>0.86</v>
      </c>
      <c r="J6195" s="1471" t="s">
        <v>16</v>
      </c>
      <c r="K6195" s="1471" t="s">
        <v>47</v>
      </c>
      <c r="L6195" s="1472" t="s">
        <v>17</v>
      </c>
      <c r="M6195" s="1472" t="s">
        <v>19422</v>
      </c>
      <c r="N6195" s="1472" t="s">
        <v>48</v>
      </c>
      <c r="O6195" s="1472" t="s">
        <v>48</v>
      </c>
      <c r="P6195" s="1479"/>
      <c r="Q6195" s="1464">
        <f t="shared" si="192"/>
        <v>7</v>
      </c>
      <c r="R6195" s="1794" t="str">
        <f t="shared" si="193"/>
        <v>BOLIVAR</v>
      </c>
    </row>
    <row r="6196" spans="1:18" s="1761" customFormat="1" ht="25.05" customHeight="1" x14ac:dyDescent="0.2">
      <c r="A6196" s="1472" t="s">
        <v>115</v>
      </c>
      <c r="B6196" s="1472" t="s">
        <v>119</v>
      </c>
      <c r="C6196" s="1472" t="s">
        <v>715</v>
      </c>
      <c r="D6196" s="1472" t="str">
        <f>VLOOKUP(C6196,CODIGOS!$B$1:$E$194,4,FALSE)</f>
        <v>COLEGIOS</v>
      </c>
      <c r="E6196" s="1472" t="s">
        <v>19423</v>
      </c>
      <c r="F6196" s="1472" t="s">
        <v>19367</v>
      </c>
      <c r="G6196" s="1472" t="s">
        <v>19421</v>
      </c>
      <c r="H6196" s="1946">
        <v>45869</v>
      </c>
      <c r="I6196" s="1534">
        <v>0.81499999999999995</v>
      </c>
      <c r="J6196" s="1471" t="s">
        <v>16</v>
      </c>
      <c r="K6196" s="1471" t="s">
        <v>47</v>
      </c>
      <c r="L6196" s="1472" t="s">
        <v>17</v>
      </c>
      <c r="M6196" s="1472" t="s">
        <v>19424</v>
      </c>
      <c r="N6196" s="1472" t="s">
        <v>48</v>
      </c>
      <c r="O6196" s="1472" t="s">
        <v>48</v>
      </c>
      <c r="P6196" s="1479"/>
      <c r="Q6196" s="1464">
        <f t="shared" si="192"/>
        <v>7</v>
      </c>
      <c r="R6196" s="1794" t="str">
        <f t="shared" si="193"/>
        <v>BOLIVAR</v>
      </c>
    </row>
    <row r="6197" spans="1:18" s="1761" customFormat="1" ht="25.05" customHeight="1" x14ac:dyDescent="0.2">
      <c r="A6197" s="1472" t="s">
        <v>115</v>
      </c>
      <c r="B6197" s="1472" t="s">
        <v>119</v>
      </c>
      <c r="C6197" s="1472" t="s">
        <v>715</v>
      </c>
      <c r="D6197" s="1472" t="str">
        <f>VLOOKUP(C6197,CODIGOS!$B$1:$E$194,4,FALSE)</f>
        <v>COLEGIOS</v>
      </c>
      <c r="E6197" s="1472" t="s">
        <v>19425</v>
      </c>
      <c r="F6197" s="1481" t="s">
        <v>19426</v>
      </c>
      <c r="G6197" s="1472" t="s">
        <v>19421</v>
      </c>
      <c r="H6197" s="1946">
        <v>45868</v>
      </c>
      <c r="I6197" s="1534">
        <v>0.8</v>
      </c>
      <c r="J6197" s="1471" t="s">
        <v>16</v>
      </c>
      <c r="K6197" s="1471" t="s">
        <v>47</v>
      </c>
      <c r="L6197" s="1472" t="s">
        <v>17</v>
      </c>
      <c r="M6197" s="1472" t="s">
        <v>19427</v>
      </c>
      <c r="N6197" s="1472" t="s">
        <v>48</v>
      </c>
      <c r="O6197" s="1472" t="s">
        <v>48</v>
      </c>
      <c r="P6197" s="1479"/>
      <c r="Q6197" s="1464">
        <f t="shared" si="192"/>
        <v>7</v>
      </c>
      <c r="R6197" s="1794" t="str">
        <f t="shared" si="193"/>
        <v>BOLIVAR</v>
      </c>
    </row>
    <row r="6198" spans="1:18" s="1761" customFormat="1" ht="25.05" customHeight="1" x14ac:dyDescent="0.2">
      <c r="A6198" s="1931" t="s">
        <v>115</v>
      </c>
      <c r="B6198" s="1531" t="s">
        <v>119</v>
      </c>
      <c r="C6198" s="1475" t="s">
        <v>715</v>
      </c>
      <c r="D6198" s="1472" t="str">
        <f>VLOOKUP(C6198,CODIGOS!$B$1:$E$194,4,FALSE)</f>
        <v>COLEGIOS</v>
      </c>
      <c r="E6198" s="1471" t="s">
        <v>19428</v>
      </c>
      <c r="F6198" s="1471" t="s">
        <v>19370</v>
      </c>
      <c r="G6198" s="1471" t="s">
        <v>19421</v>
      </c>
      <c r="H6198" s="1770">
        <v>45868</v>
      </c>
      <c r="I6198" s="1905">
        <v>0.84</v>
      </c>
      <c r="J6198" s="1471" t="s">
        <v>16</v>
      </c>
      <c r="K6198" s="1471" t="s">
        <v>47</v>
      </c>
      <c r="L6198" s="1471" t="s">
        <v>17</v>
      </c>
      <c r="M6198" s="1472" t="s">
        <v>19427</v>
      </c>
      <c r="N6198" s="1472" t="s">
        <v>48</v>
      </c>
      <c r="O6198" s="1472" t="s">
        <v>48</v>
      </c>
      <c r="P6198" s="1472"/>
      <c r="Q6198" s="1464">
        <f t="shared" si="192"/>
        <v>7</v>
      </c>
      <c r="R6198" s="1794" t="str">
        <f t="shared" si="193"/>
        <v>BOLIVAR</v>
      </c>
    </row>
    <row r="6199" spans="1:18" s="1761" customFormat="1" ht="25.05" customHeight="1" x14ac:dyDescent="0.2">
      <c r="A6199" s="1472" t="s">
        <v>115</v>
      </c>
      <c r="B6199" s="1472" t="s">
        <v>119</v>
      </c>
      <c r="C6199" s="1472" t="s">
        <v>787</v>
      </c>
      <c r="D6199" s="1472" t="str">
        <f>VLOOKUP(C6199,CODIGOS!$B$1:$E$194,4,FALSE)</f>
        <v>CLINICAS Y HOSPITALES CON INTERNACION (CON O SIN MORGUE)</v>
      </c>
      <c r="E6199" s="1472" t="s">
        <v>19429</v>
      </c>
      <c r="F6199" s="1472" t="s">
        <v>19367</v>
      </c>
      <c r="G6199" s="1472" t="s">
        <v>19430</v>
      </c>
      <c r="H6199" s="1946">
        <v>45861</v>
      </c>
      <c r="I6199" s="1767" t="s">
        <v>120</v>
      </c>
      <c r="J6199" s="1472" t="s">
        <v>30241</v>
      </c>
      <c r="K6199" s="1472" t="s">
        <v>41</v>
      </c>
      <c r="L6199" s="1472" t="s">
        <v>17</v>
      </c>
      <c r="M6199" s="1472" t="s">
        <v>19431</v>
      </c>
      <c r="N6199" s="1479" t="s">
        <v>48</v>
      </c>
      <c r="O6199" s="1479" t="s">
        <v>48</v>
      </c>
      <c r="P6199" s="1479"/>
      <c r="Q6199" s="1464">
        <f t="shared" si="192"/>
        <v>7</v>
      </c>
      <c r="R6199" s="1794" t="str">
        <f t="shared" si="193"/>
        <v>BOLIVAR</v>
      </c>
    </row>
    <row r="6200" spans="1:18" s="1761" customFormat="1" ht="25.05" customHeight="1" x14ac:dyDescent="0.2">
      <c r="A6200" s="1472" t="s">
        <v>115</v>
      </c>
      <c r="B6200" s="1472" t="s">
        <v>119</v>
      </c>
      <c r="C6200" s="1472" t="s">
        <v>2772</v>
      </c>
      <c r="D6200" s="1472" t="str">
        <f>VLOOKUP(C6200,CODIGOS!$B$1:$E$194,4,FALSE)</f>
        <v xml:space="preserve">PRESTADORES INDEPENDEINTES, IPS SIN  INTERNACION   </v>
      </c>
      <c r="E6200" s="1472" t="s">
        <v>19432</v>
      </c>
      <c r="F6200" s="1472" t="s">
        <v>19433</v>
      </c>
      <c r="G6200" s="1472" t="s">
        <v>19434</v>
      </c>
      <c r="H6200" s="1946">
        <v>45853</v>
      </c>
      <c r="I6200" s="1534">
        <v>0.56499999999999995</v>
      </c>
      <c r="J6200" s="1471" t="s">
        <v>16</v>
      </c>
      <c r="K6200" s="1471" t="s">
        <v>47</v>
      </c>
      <c r="L6200" s="1472" t="s">
        <v>573</v>
      </c>
      <c r="M6200" s="1472" t="s">
        <v>19435</v>
      </c>
      <c r="N6200" s="1479" t="s">
        <v>48</v>
      </c>
      <c r="O6200" s="1479" t="s">
        <v>48</v>
      </c>
      <c r="P6200" s="1479"/>
      <c r="Q6200" s="1464">
        <f t="shared" si="192"/>
        <v>7</v>
      </c>
      <c r="R6200" s="1794" t="str">
        <f t="shared" si="193"/>
        <v>BOLIVAR</v>
      </c>
    </row>
    <row r="6201" spans="1:18" s="1761" customFormat="1" ht="25.05" customHeight="1" x14ac:dyDescent="0.2">
      <c r="A6201" s="1472" t="s">
        <v>115</v>
      </c>
      <c r="B6201" s="1472" t="s">
        <v>119</v>
      </c>
      <c r="C6201" s="1472" t="s">
        <v>567</v>
      </c>
      <c r="D6201" s="1472" t="str">
        <f>VLOOKUP(C6201,CODIGOS!$B$1:$E$194,4,FALSE)</f>
        <v xml:space="preserve">PELUQUERIAS </v>
      </c>
      <c r="E6201" s="1472" t="s">
        <v>19432</v>
      </c>
      <c r="F6201" s="1472" t="s">
        <v>19436</v>
      </c>
      <c r="G6201" s="1472" t="s">
        <v>19434</v>
      </c>
      <c r="H6201" s="1946">
        <v>45853</v>
      </c>
      <c r="I6201" s="1534">
        <v>0.6</v>
      </c>
      <c r="J6201" s="1471" t="s">
        <v>16</v>
      </c>
      <c r="K6201" s="1471" t="s">
        <v>47</v>
      </c>
      <c r="L6201" s="1472" t="s">
        <v>17</v>
      </c>
      <c r="M6201" s="1472" t="s">
        <v>19437</v>
      </c>
      <c r="N6201" s="1479" t="s">
        <v>48</v>
      </c>
      <c r="O6201" s="1479" t="s">
        <v>48</v>
      </c>
      <c r="P6201" s="1479"/>
      <c r="Q6201" s="1464">
        <f t="shared" si="192"/>
        <v>7</v>
      </c>
      <c r="R6201" s="1794" t="str">
        <f t="shared" si="193"/>
        <v>BOLIVAR</v>
      </c>
    </row>
    <row r="6202" spans="1:18" s="1761" customFormat="1" ht="25.05" customHeight="1" x14ac:dyDescent="0.2">
      <c r="A6202" s="1472" t="s">
        <v>115</v>
      </c>
      <c r="B6202" s="1472" t="s">
        <v>119</v>
      </c>
      <c r="C6202" s="1472" t="s">
        <v>680</v>
      </c>
      <c r="D6202" s="1472" t="str">
        <f>VLOOKUP(C6202,CODIGOS!$B$1:$E$194,4,FALSE)</f>
        <v>PISCINAS</v>
      </c>
      <c r="E6202" s="1472" t="s">
        <v>19438</v>
      </c>
      <c r="F6202" s="1472" t="s">
        <v>19439</v>
      </c>
      <c r="G6202" s="1472" t="s">
        <v>5040</v>
      </c>
      <c r="H6202" s="1523">
        <v>45847</v>
      </c>
      <c r="I6202" s="1767" t="s">
        <v>120</v>
      </c>
      <c r="J6202" s="1472" t="s">
        <v>30241</v>
      </c>
      <c r="K6202" s="1472" t="s">
        <v>41</v>
      </c>
      <c r="L6202" s="1472" t="s">
        <v>17</v>
      </c>
      <c r="M6202" s="1472" t="s">
        <v>19440</v>
      </c>
      <c r="N6202" s="1479" t="s">
        <v>48</v>
      </c>
      <c r="O6202" s="1479" t="s">
        <v>48</v>
      </c>
      <c r="P6202" s="1479"/>
      <c r="Q6202" s="1464">
        <f t="shared" si="192"/>
        <v>7</v>
      </c>
      <c r="R6202" s="1794" t="str">
        <f t="shared" si="193"/>
        <v>BOLIVAR</v>
      </c>
    </row>
    <row r="6203" spans="1:18" s="1761" customFormat="1" ht="25.05" customHeight="1" x14ac:dyDescent="0.2">
      <c r="A6203" s="1472" t="s">
        <v>115</v>
      </c>
      <c r="B6203" s="1472" t="s">
        <v>119</v>
      </c>
      <c r="C6203" s="1472" t="s">
        <v>67</v>
      </c>
      <c r="D6203" s="1472" t="str">
        <f>VLOOKUP(C6203,CODIGOS!$B$1:$E$194,4,FALSE)</f>
        <v xml:space="preserve">CACHARRERIAS  </v>
      </c>
      <c r="E6203" s="1472" t="s">
        <v>19441</v>
      </c>
      <c r="F6203" s="1472" t="s">
        <v>19442</v>
      </c>
      <c r="G6203" s="1472" t="s">
        <v>19443</v>
      </c>
      <c r="H6203" s="1523">
        <v>45754</v>
      </c>
      <c r="I6203" s="1534">
        <v>0.76</v>
      </c>
      <c r="J6203" s="1471" t="s">
        <v>16</v>
      </c>
      <c r="K6203" s="1471" t="s">
        <v>47</v>
      </c>
      <c r="L6203" s="1472" t="s">
        <v>4927</v>
      </c>
      <c r="M6203" s="1472" t="s">
        <v>19444</v>
      </c>
      <c r="N6203" s="1477" t="s">
        <v>48</v>
      </c>
      <c r="O6203" s="1477" t="s">
        <v>48</v>
      </c>
      <c r="P6203" s="1477"/>
      <c r="Q6203" s="1464">
        <f t="shared" si="192"/>
        <v>4</v>
      </c>
      <c r="R6203" s="1794" t="str">
        <f t="shared" si="193"/>
        <v>BOLIVAR</v>
      </c>
    </row>
    <row r="6204" spans="1:18" s="1761" customFormat="1" ht="25.05" customHeight="1" x14ac:dyDescent="0.2">
      <c r="A6204" s="1472" t="s">
        <v>115</v>
      </c>
      <c r="B6204" s="1472" t="s">
        <v>119</v>
      </c>
      <c r="C6204" s="1472" t="s">
        <v>67</v>
      </c>
      <c r="D6204" s="1472" t="str">
        <f>VLOOKUP(C6204,CODIGOS!$B$1:$E$194,4,FALSE)</f>
        <v xml:space="preserve">CACHARRERIAS  </v>
      </c>
      <c r="E6204" s="1472" t="s">
        <v>19445</v>
      </c>
      <c r="F6204" s="1472" t="s">
        <v>19446</v>
      </c>
      <c r="G6204" s="1472" t="s">
        <v>19445</v>
      </c>
      <c r="H6204" s="1523">
        <v>45846</v>
      </c>
      <c r="I6204" s="1534">
        <v>0.65</v>
      </c>
      <c r="J6204" s="1471" t="s">
        <v>16</v>
      </c>
      <c r="K6204" s="1471" t="s">
        <v>47</v>
      </c>
      <c r="L6204" s="1472" t="s">
        <v>4927</v>
      </c>
      <c r="M6204" s="1476" t="s">
        <v>19447</v>
      </c>
      <c r="N6204" s="1476" t="s">
        <v>48</v>
      </c>
      <c r="O6204" s="1477" t="s">
        <v>48</v>
      </c>
      <c r="P6204" s="1477"/>
      <c r="Q6204" s="1464">
        <f t="shared" si="192"/>
        <v>7</v>
      </c>
      <c r="R6204" s="1794" t="str">
        <f t="shared" si="193"/>
        <v>BOLIVAR</v>
      </c>
    </row>
    <row r="6205" spans="1:18" s="1761" customFormat="1" ht="25.05" customHeight="1" x14ac:dyDescent="0.2">
      <c r="A6205" s="1472" t="s">
        <v>115</v>
      </c>
      <c r="B6205" s="1472" t="s">
        <v>119</v>
      </c>
      <c r="C6205" s="1472" t="s">
        <v>67</v>
      </c>
      <c r="D6205" s="1472" t="str">
        <f>VLOOKUP(C6205,CODIGOS!$B$1:$E$194,4,FALSE)</f>
        <v xml:space="preserve">CACHARRERIAS  </v>
      </c>
      <c r="E6205" s="1472" t="s">
        <v>19448</v>
      </c>
      <c r="F6205" s="1472" t="s">
        <v>19449</v>
      </c>
      <c r="G6205" s="1472" t="s">
        <v>19450</v>
      </c>
      <c r="H6205" s="1946">
        <v>45852</v>
      </c>
      <c r="I6205" s="1534">
        <v>0.75</v>
      </c>
      <c r="J6205" s="1471" t="s">
        <v>16</v>
      </c>
      <c r="K6205" s="1471" t="s">
        <v>47</v>
      </c>
      <c r="L6205" s="1472" t="s">
        <v>4927</v>
      </c>
      <c r="M6205" s="1472" t="s">
        <v>19451</v>
      </c>
      <c r="N6205" s="1472" t="s">
        <v>48</v>
      </c>
      <c r="O6205" s="1477" t="s">
        <v>25</v>
      </c>
      <c r="P6205" s="1477"/>
      <c r="Q6205" s="1464">
        <f t="shared" si="192"/>
        <v>7</v>
      </c>
      <c r="R6205" s="1794" t="str">
        <f t="shared" si="193"/>
        <v>BOLIVAR</v>
      </c>
    </row>
    <row r="6206" spans="1:18" s="1761" customFormat="1" ht="25.05" customHeight="1" x14ac:dyDescent="0.2">
      <c r="A6206" s="1472" t="s">
        <v>115</v>
      </c>
      <c r="B6206" s="1472" t="s">
        <v>119</v>
      </c>
      <c r="C6206" s="1472" t="s">
        <v>67</v>
      </c>
      <c r="D6206" s="1472" t="str">
        <f>VLOOKUP(C6206,CODIGOS!$B$1:$E$194,4,FALSE)</f>
        <v xml:space="preserve">CACHARRERIAS  </v>
      </c>
      <c r="E6206" s="1472" t="s">
        <v>19452</v>
      </c>
      <c r="F6206" s="1472" t="s">
        <v>19453</v>
      </c>
      <c r="G6206" s="1472" t="s">
        <v>19454</v>
      </c>
      <c r="H6206" s="1946">
        <v>45859</v>
      </c>
      <c r="I6206" s="1534">
        <v>0.79500000000000004</v>
      </c>
      <c r="J6206" s="1471" t="s">
        <v>16</v>
      </c>
      <c r="K6206" s="1471" t="s">
        <v>47</v>
      </c>
      <c r="L6206" s="1472" t="s">
        <v>4927</v>
      </c>
      <c r="M6206" s="1472" t="s">
        <v>19455</v>
      </c>
      <c r="N6206" s="1472"/>
      <c r="O6206" s="1477"/>
      <c r="P6206" s="1477"/>
      <c r="Q6206" s="1464">
        <f t="shared" si="192"/>
        <v>7</v>
      </c>
      <c r="R6206" s="1794" t="str">
        <f t="shared" si="193"/>
        <v>BOLIVAR</v>
      </c>
    </row>
    <row r="6207" spans="1:18" s="1761" customFormat="1" ht="25.05" customHeight="1" x14ac:dyDescent="0.2">
      <c r="A6207" s="1472" t="s">
        <v>115</v>
      </c>
      <c r="B6207" s="1472" t="s">
        <v>119</v>
      </c>
      <c r="C6207" s="1472" t="s">
        <v>67</v>
      </c>
      <c r="D6207" s="1472" t="str">
        <f>VLOOKUP(C6207,CODIGOS!$B$1:$E$194,4,FALSE)</f>
        <v xml:space="preserve">CACHARRERIAS  </v>
      </c>
      <c r="E6207" s="1472" t="s">
        <v>19456</v>
      </c>
      <c r="F6207" s="1472" t="s">
        <v>19457</v>
      </c>
      <c r="G6207" s="1472" t="s">
        <v>19458</v>
      </c>
      <c r="H6207" s="1523">
        <v>45754</v>
      </c>
      <c r="I6207" s="1534">
        <v>0.74</v>
      </c>
      <c r="J6207" s="1471" t="s">
        <v>16</v>
      </c>
      <c r="K6207" s="1471" t="s">
        <v>47</v>
      </c>
      <c r="L6207" s="1472" t="s">
        <v>4927</v>
      </c>
      <c r="M6207" s="1472" t="s">
        <v>19459</v>
      </c>
      <c r="N6207" s="1472" t="s">
        <v>48</v>
      </c>
      <c r="O6207" s="1472" t="s">
        <v>48</v>
      </c>
      <c r="P6207" s="1478"/>
      <c r="Q6207" s="1464">
        <f t="shared" si="192"/>
        <v>4</v>
      </c>
      <c r="R6207" s="1794" t="str">
        <f t="shared" si="193"/>
        <v>BOLIVAR</v>
      </c>
    </row>
    <row r="6208" spans="1:18" s="1761" customFormat="1" ht="25.05" customHeight="1" x14ac:dyDescent="0.2">
      <c r="A6208" s="1472" t="s">
        <v>115</v>
      </c>
      <c r="B6208" s="1472" t="s">
        <v>119</v>
      </c>
      <c r="C6208" s="1472">
        <v>30</v>
      </c>
      <c r="D6208" s="1472" t="str">
        <f>VLOOKUP(C6208,CODIGOS!$B$1:$E$194,4,FALSE)</f>
        <v>OTROS</v>
      </c>
      <c r="E6208" s="1472" t="s">
        <v>19460</v>
      </c>
      <c r="F6208" s="1472" t="s">
        <v>19461</v>
      </c>
      <c r="G6208" s="1472" t="s">
        <v>19462</v>
      </c>
      <c r="H6208" s="1946">
        <v>45859</v>
      </c>
      <c r="I6208" s="1534">
        <v>0.79</v>
      </c>
      <c r="J6208" s="1471" t="s">
        <v>16</v>
      </c>
      <c r="K6208" s="1471" t="s">
        <v>47</v>
      </c>
      <c r="L6208" s="1472" t="s">
        <v>4927</v>
      </c>
      <c r="M6208" s="1472" t="s">
        <v>19463</v>
      </c>
      <c r="N6208" s="1472" t="s">
        <v>48</v>
      </c>
      <c r="O6208" s="1472" t="s">
        <v>48</v>
      </c>
      <c r="P6208" s="1478"/>
      <c r="Q6208" s="1464">
        <f t="shared" si="192"/>
        <v>7</v>
      </c>
      <c r="R6208" s="1794" t="str">
        <f t="shared" si="193"/>
        <v>BOLIVAR</v>
      </c>
    </row>
    <row r="6209" spans="1:18" s="1761" customFormat="1" ht="25.05" customHeight="1" x14ac:dyDescent="0.2">
      <c r="A6209" s="1472" t="s">
        <v>115</v>
      </c>
      <c r="B6209" s="1471" t="s">
        <v>7088</v>
      </c>
      <c r="C6209" s="1472" t="s">
        <v>905</v>
      </c>
      <c r="D6209" s="1472" t="str">
        <f>VLOOKUP(C6209,CODIGOS!$B$1:$E$194,4,FALSE)</f>
        <v>COMEDORES ESCOLARES (PAE - PRIVADOS)</v>
      </c>
      <c r="E6209" s="1472" t="s">
        <v>19464</v>
      </c>
      <c r="F6209" s="1472" t="s">
        <v>19465</v>
      </c>
      <c r="G6209" s="1472" t="s">
        <v>2128</v>
      </c>
      <c r="H6209" s="1523">
        <v>45848</v>
      </c>
      <c r="I6209" s="1534">
        <v>0.81</v>
      </c>
      <c r="J6209" s="1471" t="s">
        <v>16</v>
      </c>
      <c r="K6209" s="1471" t="s">
        <v>47</v>
      </c>
      <c r="L6209" s="1472" t="s">
        <v>477</v>
      </c>
      <c r="M6209" s="1472"/>
      <c r="N6209" s="1472"/>
      <c r="O6209" s="1472"/>
      <c r="P6209" s="1477"/>
      <c r="Q6209" s="1464">
        <f t="shared" si="192"/>
        <v>7</v>
      </c>
      <c r="R6209" s="1794" t="str">
        <f t="shared" si="193"/>
        <v>CHIPATÁ</v>
      </c>
    </row>
    <row r="6210" spans="1:18" s="1761" customFormat="1" ht="25.05" customHeight="1" x14ac:dyDescent="0.2">
      <c r="A6210" s="1472" t="s">
        <v>115</v>
      </c>
      <c r="B6210" s="1471" t="s">
        <v>7088</v>
      </c>
      <c r="C6210" s="1472" t="s">
        <v>18</v>
      </c>
      <c r="D6210" s="1472" t="str">
        <f>VLOOKUP(C6210,CODIGOS!$B$1:$E$194,4,FALSE)</f>
        <v>PANADERÍAS Y O PASTELERÍAS</v>
      </c>
      <c r="E6210" s="1472" t="s">
        <v>19466</v>
      </c>
      <c r="F6210" s="1472" t="s">
        <v>5081</v>
      </c>
      <c r="G6210" s="1472" t="s">
        <v>19467</v>
      </c>
      <c r="H6210" s="1523">
        <v>45841</v>
      </c>
      <c r="I6210" s="1534">
        <v>0.76</v>
      </c>
      <c r="J6210" s="1471" t="s">
        <v>16</v>
      </c>
      <c r="K6210" s="1471" t="s">
        <v>47</v>
      </c>
      <c r="L6210" s="1472" t="s">
        <v>477</v>
      </c>
      <c r="M6210" s="1471"/>
      <c r="N6210" s="1471"/>
      <c r="O6210" s="1478"/>
      <c r="P6210" s="1478"/>
      <c r="Q6210" s="1464">
        <f t="shared" si="192"/>
        <v>7</v>
      </c>
      <c r="R6210" s="1794" t="str">
        <f t="shared" si="193"/>
        <v>CHIPATÁ</v>
      </c>
    </row>
    <row r="6211" spans="1:18" s="1761" customFormat="1" ht="25.05" customHeight="1" x14ac:dyDescent="0.2">
      <c r="A6211" s="1472" t="s">
        <v>115</v>
      </c>
      <c r="B6211" s="1471" t="s">
        <v>7088</v>
      </c>
      <c r="C6211" s="1472" t="s">
        <v>20</v>
      </c>
      <c r="D6211" s="1472" t="str">
        <f>VLOOKUP(C6211,CODIGOS!$B$1:$E$194,4,FALSE)</f>
        <v>TIENDA DE BARRIO O CIGARRERÍA, INCLUIDAS LAS UBICADAS EN ZONAS FRANCAS</v>
      </c>
      <c r="E6211" s="1472" t="s">
        <v>19468</v>
      </c>
      <c r="F6211" s="1472" t="s">
        <v>5097</v>
      </c>
      <c r="G6211" s="1472" t="s">
        <v>19469</v>
      </c>
      <c r="H6211" s="1523">
        <v>45841</v>
      </c>
      <c r="I6211" s="1534">
        <v>0.79800000000000004</v>
      </c>
      <c r="J6211" s="1471" t="s">
        <v>16</v>
      </c>
      <c r="K6211" s="1471" t="s">
        <v>47</v>
      </c>
      <c r="L6211" s="1472" t="s">
        <v>22787</v>
      </c>
      <c r="M6211" s="1471"/>
      <c r="N6211" s="1475"/>
      <c r="O6211" s="1478"/>
      <c r="P6211" s="1478"/>
      <c r="Q6211" s="1464">
        <f t="shared" si="192"/>
        <v>7</v>
      </c>
      <c r="R6211" s="1794" t="str">
        <f t="shared" si="193"/>
        <v>CHIPATÁ</v>
      </c>
    </row>
    <row r="6212" spans="1:18" s="1761" customFormat="1" ht="25.05" customHeight="1" x14ac:dyDescent="0.2">
      <c r="A6212" s="1472" t="s">
        <v>115</v>
      </c>
      <c r="B6212" s="1471" t="s">
        <v>7088</v>
      </c>
      <c r="C6212" s="1472" t="s">
        <v>20</v>
      </c>
      <c r="D6212" s="1472" t="str">
        <f>VLOOKUP(C6212,CODIGOS!$B$1:$E$194,4,FALSE)</f>
        <v>TIENDA DE BARRIO O CIGARRERÍA, INCLUIDAS LAS UBICADAS EN ZONAS FRANCAS</v>
      </c>
      <c r="E6212" s="1472" t="s">
        <v>19470</v>
      </c>
      <c r="F6212" s="1472" t="s">
        <v>15343</v>
      </c>
      <c r="G6212" s="1472" t="s">
        <v>19471</v>
      </c>
      <c r="H6212" s="1523">
        <v>45846</v>
      </c>
      <c r="I6212" s="1534">
        <v>0.72799999999999998</v>
      </c>
      <c r="J6212" s="1471" t="s">
        <v>16</v>
      </c>
      <c r="K6212" s="1471" t="s">
        <v>47</v>
      </c>
      <c r="L6212" s="1472" t="s">
        <v>22787</v>
      </c>
      <c r="M6212" s="1471"/>
      <c r="N6212" s="1475"/>
      <c r="O6212" s="1478"/>
      <c r="P6212" s="1478"/>
      <c r="Q6212" s="1464">
        <f t="shared" si="192"/>
        <v>7</v>
      </c>
      <c r="R6212" s="1794" t="str">
        <f t="shared" si="193"/>
        <v>CHIPATÁ</v>
      </c>
    </row>
    <row r="6213" spans="1:18" s="1761" customFormat="1" ht="25.05" customHeight="1" x14ac:dyDescent="0.2">
      <c r="A6213" s="1549" t="s">
        <v>115</v>
      </c>
      <c r="B6213" s="1471" t="s">
        <v>7088</v>
      </c>
      <c r="C6213" s="1564" t="s">
        <v>715</v>
      </c>
      <c r="D6213" s="1472" t="str">
        <f>VLOOKUP(C6213,CODIGOS!$B$1:$E$194,4,FALSE)</f>
        <v>COLEGIOS</v>
      </c>
      <c r="E6213" s="1564" t="s">
        <v>19472</v>
      </c>
      <c r="F6213" s="1564" t="s">
        <v>15343</v>
      </c>
      <c r="G6213" s="1937" t="s">
        <v>5064</v>
      </c>
      <c r="H6213" s="1539">
        <v>45848</v>
      </c>
      <c r="I6213" s="1938">
        <v>0.85499999999999998</v>
      </c>
      <c r="J6213" s="1471" t="s">
        <v>16</v>
      </c>
      <c r="K6213" s="1471" t="s">
        <v>47</v>
      </c>
      <c r="L6213" s="1547" t="s">
        <v>17</v>
      </c>
      <c r="M6213" s="1549" t="s">
        <v>19473</v>
      </c>
      <c r="N6213" s="1549"/>
      <c r="O6213" s="1549"/>
      <c r="P6213" s="1478"/>
      <c r="Q6213" s="1464">
        <f t="shared" si="192"/>
        <v>7</v>
      </c>
      <c r="R6213" s="1794" t="str">
        <f t="shared" si="193"/>
        <v>CHIPATÁ</v>
      </c>
    </row>
    <row r="6214" spans="1:18" s="1761" customFormat="1" ht="25.05" customHeight="1" x14ac:dyDescent="0.2">
      <c r="A6214" s="1931" t="s">
        <v>115</v>
      </c>
      <c r="B6214" s="1471" t="s">
        <v>7088</v>
      </c>
      <c r="C6214" s="1475" t="s">
        <v>16497</v>
      </c>
      <c r="D6214" s="1472" t="str">
        <f>VLOOKUP(C6214,CODIGOS!$B$1:$E$194,4,FALSE)</f>
        <v>UNIVERSIDADES (SI ES EL CASO INCLUYE ANFITEATRO)</v>
      </c>
      <c r="E6214" s="1471" t="s">
        <v>19474</v>
      </c>
      <c r="F6214" s="1471" t="s">
        <v>5809</v>
      </c>
      <c r="G6214" s="1471" t="s">
        <v>5064</v>
      </c>
      <c r="H6214" s="1473">
        <v>45847</v>
      </c>
      <c r="I6214" s="1905">
        <v>0.81499999999999995</v>
      </c>
      <c r="J6214" s="1471" t="s">
        <v>16</v>
      </c>
      <c r="K6214" s="1471" t="s">
        <v>47</v>
      </c>
      <c r="L6214" s="1471" t="s">
        <v>17</v>
      </c>
      <c r="M6214" s="1476" t="s">
        <v>19473</v>
      </c>
      <c r="N6214" s="1476"/>
      <c r="O6214" s="1476"/>
      <c r="P6214" s="1475"/>
      <c r="Q6214" s="1464">
        <f t="shared" si="192"/>
        <v>7</v>
      </c>
      <c r="R6214" s="1794" t="str">
        <f t="shared" si="193"/>
        <v>CHIPATÁ</v>
      </c>
    </row>
    <row r="6215" spans="1:18" s="1761" customFormat="1" ht="25.05" customHeight="1" x14ac:dyDescent="0.2">
      <c r="A6215" s="1472" t="s">
        <v>115</v>
      </c>
      <c r="B6215" s="1472" t="s">
        <v>6065</v>
      </c>
      <c r="C6215" s="1472" t="s">
        <v>472</v>
      </c>
      <c r="D6215" s="1472" t="str">
        <f>VLOOKUP(C6215,CODIGOS!$B$1:$E$194,4,FALSE)</f>
        <v>RESTAURANTES PUBLICOS</v>
      </c>
      <c r="E6215" s="1472" t="s">
        <v>19475</v>
      </c>
      <c r="F6215" s="1472" t="s">
        <v>5103</v>
      </c>
      <c r="G6215" s="1472" t="s">
        <v>19476</v>
      </c>
      <c r="H6215" s="1523">
        <v>45855</v>
      </c>
      <c r="I6215" s="1534">
        <v>0.81499999999999995</v>
      </c>
      <c r="J6215" s="1471" t="s">
        <v>16</v>
      </c>
      <c r="K6215" s="1471" t="s">
        <v>47</v>
      </c>
      <c r="L6215" s="1472" t="s">
        <v>477</v>
      </c>
      <c r="M6215" s="1476" t="s">
        <v>5112</v>
      </c>
      <c r="N6215" s="1476"/>
      <c r="O6215" s="1476" t="s">
        <v>48</v>
      </c>
      <c r="P6215" s="1475"/>
      <c r="Q6215" s="1464">
        <f t="shared" ref="Q6215:Q6278" si="194">MONTH(H6215)</f>
        <v>7</v>
      </c>
      <c r="R6215" s="1794" t="str">
        <f t="shared" ref="R6215:R6278" si="195">B6215</f>
        <v>EL PEÑÓN</v>
      </c>
    </row>
    <row r="6216" spans="1:18" s="1761" customFormat="1" ht="25.05" customHeight="1" x14ac:dyDescent="0.2">
      <c r="A6216" s="1472" t="s">
        <v>115</v>
      </c>
      <c r="B6216" s="1472" t="s">
        <v>6065</v>
      </c>
      <c r="C6216" s="1472" t="s">
        <v>61</v>
      </c>
      <c r="D6216" s="1472" t="str">
        <f>VLOOKUP(C6216,CODIGOS!$B$1:$E$194,4,FALSE)</f>
        <v>COMEDORES HOGARES GERIÁTRICOS, ASILOS, HOSPITALES, CASINOS DE EMPRESAS O FÁBRICAS, CLUBES SOCIALES.</v>
      </c>
      <c r="E6216" s="1472" t="s">
        <v>19477</v>
      </c>
      <c r="F6216" s="1472" t="s">
        <v>19478</v>
      </c>
      <c r="G6216" s="1472" t="s">
        <v>19479</v>
      </c>
      <c r="H6216" s="1523">
        <v>45859</v>
      </c>
      <c r="I6216" s="1534">
        <v>0.79</v>
      </c>
      <c r="J6216" s="1471" t="s">
        <v>16</v>
      </c>
      <c r="K6216" s="1471" t="s">
        <v>47</v>
      </c>
      <c r="L6216" s="1472" t="s">
        <v>477</v>
      </c>
      <c r="M6216" s="1472" t="s">
        <v>5112</v>
      </c>
      <c r="N6216" s="1472"/>
      <c r="O6216" s="1472" t="s">
        <v>48</v>
      </c>
      <c r="P6216" s="1479"/>
      <c r="Q6216" s="1464">
        <f t="shared" si="194"/>
        <v>7</v>
      </c>
      <c r="R6216" s="1794" t="str">
        <f t="shared" si="195"/>
        <v>EL PEÑÓN</v>
      </c>
    </row>
    <row r="6217" spans="1:18" s="1761" customFormat="1" ht="25.05" customHeight="1" x14ac:dyDescent="0.2">
      <c r="A6217" s="1931" t="s">
        <v>115</v>
      </c>
      <c r="B6217" s="1472" t="s">
        <v>6065</v>
      </c>
      <c r="C6217" s="1475" t="s">
        <v>547</v>
      </c>
      <c r="D6217" s="1472" t="str">
        <f>VLOOKUP(C6217,CODIGOS!$B$1:$E$194,4,FALSE)</f>
        <v>CAFETERÍA</v>
      </c>
      <c r="E6217" s="1471" t="s">
        <v>19480</v>
      </c>
      <c r="F6217" s="1471" t="s">
        <v>5103</v>
      </c>
      <c r="G6217" s="1471" t="s">
        <v>19481</v>
      </c>
      <c r="H6217" s="1473">
        <v>45855</v>
      </c>
      <c r="I6217" s="1905">
        <v>0.77500000000000002</v>
      </c>
      <c r="J6217" s="1471" t="s">
        <v>16</v>
      </c>
      <c r="K6217" s="1471" t="s">
        <v>47</v>
      </c>
      <c r="L6217" s="1471" t="s">
        <v>477</v>
      </c>
      <c r="M6217" s="1472" t="s">
        <v>5112</v>
      </c>
      <c r="N6217" s="1472"/>
      <c r="O6217" s="1472" t="s">
        <v>48</v>
      </c>
      <c r="P6217" s="1479"/>
      <c r="Q6217" s="1464">
        <f t="shared" si="194"/>
        <v>7</v>
      </c>
      <c r="R6217" s="1794" t="str">
        <f t="shared" si="195"/>
        <v>EL PEÑÓN</v>
      </c>
    </row>
    <row r="6218" spans="1:18" s="1761" customFormat="1" ht="25.05" customHeight="1" x14ac:dyDescent="0.2">
      <c r="A6218" s="1472" t="s">
        <v>115</v>
      </c>
      <c r="B6218" s="1472" t="s">
        <v>6065</v>
      </c>
      <c r="C6218" s="1472" t="s">
        <v>547</v>
      </c>
      <c r="D6218" s="1472" t="str">
        <f>VLOOKUP(C6218,CODIGOS!$B$1:$E$194,4,FALSE)</f>
        <v>CAFETERÍA</v>
      </c>
      <c r="E6218" s="1472" t="s">
        <v>19482</v>
      </c>
      <c r="F6218" s="1472" t="s">
        <v>5103</v>
      </c>
      <c r="G6218" s="1472" t="s">
        <v>19483</v>
      </c>
      <c r="H6218" s="1523">
        <v>45869</v>
      </c>
      <c r="I6218" s="1534">
        <v>0.65</v>
      </c>
      <c r="J6218" s="1471" t="s">
        <v>16</v>
      </c>
      <c r="K6218" s="1471" t="s">
        <v>47</v>
      </c>
      <c r="L6218" s="1472" t="s">
        <v>477</v>
      </c>
      <c r="M6218" s="1472" t="s">
        <v>19484</v>
      </c>
      <c r="N6218" s="1472"/>
      <c r="O6218" s="1472" t="s">
        <v>25</v>
      </c>
      <c r="P6218" s="1479"/>
      <c r="Q6218" s="1464">
        <f t="shared" si="194"/>
        <v>7</v>
      </c>
      <c r="R6218" s="1794" t="str">
        <f t="shared" si="195"/>
        <v>EL PEÑÓN</v>
      </c>
    </row>
    <row r="6219" spans="1:18" s="1761" customFormat="1" ht="25.05" customHeight="1" x14ac:dyDescent="0.2">
      <c r="A6219" s="1472" t="s">
        <v>115</v>
      </c>
      <c r="B6219" s="1472" t="s">
        <v>6065</v>
      </c>
      <c r="C6219" s="1472" t="s">
        <v>547</v>
      </c>
      <c r="D6219" s="1472" t="str">
        <f>VLOOKUP(C6219,CODIGOS!$B$1:$E$194,4,FALSE)</f>
        <v>CAFETERÍA</v>
      </c>
      <c r="E6219" s="1472" t="s">
        <v>19485</v>
      </c>
      <c r="F6219" s="1472" t="s">
        <v>5103</v>
      </c>
      <c r="G6219" s="1472" t="s">
        <v>19486</v>
      </c>
      <c r="H6219" s="1523">
        <v>45856</v>
      </c>
      <c r="I6219" s="1534">
        <v>0.79</v>
      </c>
      <c r="J6219" s="1471" t="s">
        <v>16</v>
      </c>
      <c r="K6219" s="1471" t="s">
        <v>47</v>
      </c>
      <c r="L6219" s="1472" t="s">
        <v>477</v>
      </c>
      <c r="M6219" s="1472" t="s">
        <v>19484</v>
      </c>
      <c r="N6219" s="1472"/>
      <c r="O6219" s="1472" t="s">
        <v>25</v>
      </c>
      <c r="P6219" s="1479"/>
      <c r="Q6219" s="1464">
        <f t="shared" si="194"/>
        <v>7</v>
      </c>
      <c r="R6219" s="1794" t="str">
        <f t="shared" si="195"/>
        <v>EL PEÑÓN</v>
      </c>
    </row>
    <row r="6220" spans="1:18" s="1761" customFormat="1" ht="25.05" customHeight="1" x14ac:dyDescent="0.2">
      <c r="A6220" s="1472" t="s">
        <v>115</v>
      </c>
      <c r="B6220" s="1472" t="s">
        <v>6065</v>
      </c>
      <c r="C6220" s="1472" t="s">
        <v>499</v>
      </c>
      <c r="D6220" s="1472" t="str">
        <f>VLOOKUP(C6220,CODIGOS!$B$1:$E$194,4,FALSE)</f>
        <v>BARES - DISCOTECAS - CANTINAS - TABERNAS</v>
      </c>
      <c r="E6220" s="1472" t="s">
        <v>19487</v>
      </c>
      <c r="F6220" s="1472" t="s">
        <v>5851</v>
      </c>
      <c r="G6220" s="1472" t="s">
        <v>19488</v>
      </c>
      <c r="H6220" s="1523">
        <v>45861</v>
      </c>
      <c r="I6220" s="1534">
        <v>0.73</v>
      </c>
      <c r="J6220" s="1471" t="s">
        <v>16</v>
      </c>
      <c r="K6220" s="1471" t="s">
        <v>47</v>
      </c>
      <c r="L6220" s="1471" t="s">
        <v>4248</v>
      </c>
      <c r="M6220" s="1532" t="s">
        <v>19489</v>
      </c>
      <c r="N6220" s="1493"/>
      <c r="O6220" s="1493" t="s">
        <v>25</v>
      </c>
      <c r="P6220" s="1479"/>
      <c r="Q6220" s="1464">
        <f t="shared" si="194"/>
        <v>7</v>
      </c>
      <c r="R6220" s="1794" t="str">
        <f t="shared" si="195"/>
        <v>EL PEÑÓN</v>
      </c>
    </row>
    <row r="6221" spans="1:18" s="1761" customFormat="1" ht="25.05" customHeight="1" x14ac:dyDescent="0.2">
      <c r="A6221" s="1931" t="s">
        <v>115</v>
      </c>
      <c r="B6221" s="1472" t="s">
        <v>6065</v>
      </c>
      <c r="C6221" s="1475" t="s">
        <v>504</v>
      </c>
      <c r="D6221" s="1472" t="str">
        <f>VLOOKUP(C6221,CODIGOS!$B$1:$E$194,4,FALSE)</f>
        <v>CANCHAS DE BOLO, CANCHAS DE TEJO - BILLARES - BINGOS - CASINOS</v>
      </c>
      <c r="E6221" s="1471" t="s">
        <v>19490</v>
      </c>
      <c r="F6221" s="1471" t="s">
        <v>5103</v>
      </c>
      <c r="G6221" s="1471" t="s">
        <v>19491</v>
      </c>
      <c r="H6221" s="1473">
        <v>45861</v>
      </c>
      <c r="I6221" s="1895">
        <v>0.67500000000000004</v>
      </c>
      <c r="J6221" s="1471" t="s">
        <v>16</v>
      </c>
      <c r="K6221" s="1471" t="s">
        <v>47</v>
      </c>
      <c r="L6221" s="1471" t="s">
        <v>4248</v>
      </c>
      <c r="M6221" s="1493" t="s">
        <v>5112</v>
      </c>
      <c r="N6221" s="1493"/>
      <c r="O6221" s="1493" t="s">
        <v>25</v>
      </c>
      <c r="P6221" s="1479"/>
      <c r="Q6221" s="1464">
        <f t="shared" si="194"/>
        <v>7</v>
      </c>
      <c r="R6221" s="1794" t="str">
        <f t="shared" si="195"/>
        <v>EL PEÑÓN</v>
      </c>
    </row>
    <row r="6222" spans="1:18" s="1761" customFormat="1" ht="25.05" customHeight="1" x14ac:dyDescent="0.2">
      <c r="A6222" s="1931" t="s">
        <v>115</v>
      </c>
      <c r="B6222" s="1472" t="s">
        <v>6065</v>
      </c>
      <c r="C6222" s="1475" t="s">
        <v>4695</v>
      </c>
      <c r="D6222" s="1472" t="str">
        <f>VLOOKUP(C6222,CODIGOS!$B$1:$E$194,4,FALSE)</f>
        <v>BODEGAS PARA ALMACENAMIENTO DE BEBIDAS</v>
      </c>
      <c r="E6222" s="1471" t="s">
        <v>19492</v>
      </c>
      <c r="F6222" s="1471" t="s">
        <v>5103</v>
      </c>
      <c r="G6222" s="1475" t="s">
        <v>15363</v>
      </c>
      <c r="H6222" s="1473">
        <v>45861</v>
      </c>
      <c r="I6222" s="1767" t="s">
        <v>120</v>
      </c>
      <c r="J6222" s="1472" t="s">
        <v>30241</v>
      </c>
      <c r="K6222" s="1471" t="s">
        <v>47</v>
      </c>
      <c r="L6222" s="1471" t="s">
        <v>17</v>
      </c>
      <c r="M6222" s="1472" t="s">
        <v>19493</v>
      </c>
      <c r="N6222" s="1472"/>
      <c r="O6222" s="1901" t="s">
        <v>48</v>
      </c>
      <c r="P6222" s="1479"/>
      <c r="Q6222" s="1464">
        <f t="shared" si="194"/>
        <v>7</v>
      </c>
      <c r="R6222" s="1794" t="str">
        <f t="shared" si="195"/>
        <v>EL PEÑÓN</v>
      </c>
    </row>
    <row r="6223" spans="1:18" s="1761" customFormat="1" ht="25.05" customHeight="1" x14ac:dyDescent="0.2">
      <c r="A6223" s="1931" t="s">
        <v>115</v>
      </c>
      <c r="B6223" s="1472" t="s">
        <v>6065</v>
      </c>
      <c r="C6223" s="1475" t="s">
        <v>715</v>
      </c>
      <c r="D6223" s="1472" t="str">
        <f>VLOOKUP(C6223,CODIGOS!$B$1:$E$194,4,FALSE)</f>
        <v>COLEGIOS</v>
      </c>
      <c r="E6223" s="1471" t="s">
        <v>5124</v>
      </c>
      <c r="F6223" s="1471" t="s">
        <v>15679</v>
      </c>
      <c r="G6223" s="1471" t="s">
        <v>5845</v>
      </c>
      <c r="H6223" s="1473">
        <v>45846</v>
      </c>
      <c r="I6223" s="1905">
        <v>0.7</v>
      </c>
      <c r="J6223" s="1471" t="s">
        <v>16</v>
      </c>
      <c r="K6223" s="1471" t="s">
        <v>47</v>
      </c>
      <c r="L6223" s="1471" t="s">
        <v>17</v>
      </c>
      <c r="M6223" s="1472" t="s">
        <v>15361</v>
      </c>
      <c r="N6223" s="1472"/>
      <c r="O6223" s="1901" t="s">
        <v>48</v>
      </c>
      <c r="P6223" s="1479"/>
      <c r="Q6223" s="1464">
        <f t="shared" si="194"/>
        <v>7</v>
      </c>
      <c r="R6223" s="1794" t="str">
        <f t="shared" si="195"/>
        <v>EL PEÑÓN</v>
      </c>
    </row>
    <row r="6224" spans="1:18" s="1761" customFormat="1" ht="25.05" customHeight="1" x14ac:dyDescent="0.2">
      <c r="A6224" s="1472" t="s">
        <v>115</v>
      </c>
      <c r="B6224" s="1472" t="s">
        <v>6065</v>
      </c>
      <c r="C6224" s="1472" t="s">
        <v>1921</v>
      </c>
      <c r="D6224" s="1472" t="str">
        <f>VLOOKUP(C6224,CODIGOS!$B$1:$E$194,4,FALSE)</f>
        <v>BIBLIOTECAS</v>
      </c>
      <c r="E6224" s="1472" t="s">
        <v>19494</v>
      </c>
      <c r="F6224" s="1472" t="s">
        <v>5103</v>
      </c>
      <c r="G6224" s="1472" t="s">
        <v>19495</v>
      </c>
      <c r="H6224" s="1523">
        <v>45845</v>
      </c>
      <c r="I6224" s="1534">
        <v>0.73499999999999999</v>
      </c>
      <c r="J6224" s="1471" t="s">
        <v>16</v>
      </c>
      <c r="K6224" s="1471" t="s">
        <v>47</v>
      </c>
      <c r="L6224" s="1472" t="s">
        <v>4927</v>
      </c>
      <c r="M6224" s="1471" t="s">
        <v>5112</v>
      </c>
      <c r="N6224" s="1472"/>
      <c r="O6224" s="1472" t="s">
        <v>25</v>
      </c>
      <c r="P6224" s="1479"/>
      <c r="Q6224" s="1464">
        <f t="shared" si="194"/>
        <v>7</v>
      </c>
      <c r="R6224" s="1794" t="str">
        <f t="shared" si="195"/>
        <v>EL PEÑÓN</v>
      </c>
    </row>
    <row r="6225" spans="1:18" s="1761" customFormat="1" ht="25.05" customHeight="1" x14ac:dyDescent="0.2">
      <c r="A6225" s="1472" t="s">
        <v>115</v>
      </c>
      <c r="B6225" s="1472" t="s">
        <v>6065</v>
      </c>
      <c r="C6225" s="1472" t="s">
        <v>31</v>
      </c>
      <c r="D6225" s="1472" t="str">
        <f>VLOOKUP(C6225,CODIGOS!$B$1:$E$194,4,FALSE)</f>
        <v>HOTELES (SIN SERVICIO DE RESTAURANTE Y/O SIN PISCINA)</v>
      </c>
      <c r="E6225" s="1472" t="s">
        <v>19496</v>
      </c>
      <c r="F6225" s="1472" t="s">
        <v>19497</v>
      </c>
      <c r="G6225" s="1472" t="s">
        <v>19498</v>
      </c>
      <c r="H6225" s="1523">
        <v>45862</v>
      </c>
      <c r="I6225" s="1534">
        <v>0.89</v>
      </c>
      <c r="J6225" s="1471" t="s">
        <v>16</v>
      </c>
      <c r="K6225" s="1471" t="s">
        <v>47</v>
      </c>
      <c r="L6225" s="1472" t="s">
        <v>17</v>
      </c>
      <c r="M6225" s="1471" t="s">
        <v>19499</v>
      </c>
      <c r="N6225" s="1471"/>
      <c r="O6225" s="1471" t="s">
        <v>25</v>
      </c>
      <c r="P6225" s="1479"/>
      <c r="Q6225" s="1464">
        <f t="shared" si="194"/>
        <v>7</v>
      </c>
      <c r="R6225" s="1794" t="str">
        <f t="shared" si="195"/>
        <v>EL PEÑÓN</v>
      </c>
    </row>
    <row r="6226" spans="1:18" s="1761" customFormat="1" ht="25.05" customHeight="1" x14ac:dyDescent="0.2">
      <c r="A6226" s="1472" t="s">
        <v>115</v>
      </c>
      <c r="B6226" s="1472" t="s">
        <v>6065</v>
      </c>
      <c r="C6226" s="1472" t="s">
        <v>460</v>
      </c>
      <c r="D6226" s="1472" t="str">
        <f>VLOOKUP(C6226,CODIGOS!$B$1:$E$194,4,FALSE)</f>
        <v>HOGARES GERIÁTRICOS (Actividades de atención en instituciones para el cuidado de personas mayores y/o discapacitadas)</v>
      </c>
      <c r="E6226" s="1472" t="s">
        <v>19500</v>
      </c>
      <c r="F6226" s="1472" t="s">
        <v>19501</v>
      </c>
      <c r="G6226" s="1472" t="s">
        <v>19479</v>
      </c>
      <c r="H6226" s="1523">
        <v>45848</v>
      </c>
      <c r="I6226" s="1534">
        <v>0.73</v>
      </c>
      <c r="J6226" s="1471" t="s">
        <v>16</v>
      </c>
      <c r="K6226" s="1471" t="s">
        <v>47</v>
      </c>
      <c r="L6226" s="1472" t="s">
        <v>17</v>
      </c>
      <c r="M6226" s="1471" t="s">
        <v>19502</v>
      </c>
      <c r="N6226" s="1471"/>
      <c r="O6226" s="1471" t="s">
        <v>25</v>
      </c>
      <c r="P6226" s="1479"/>
      <c r="Q6226" s="1464">
        <f t="shared" si="194"/>
        <v>7</v>
      </c>
      <c r="R6226" s="1794" t="str">
        <f t="shared" si="195"/>
        <v>EL PEÑÓN</v>
      </c>
    </row>
    <row r="6227" spans="1:18" s="1761" customFormat="1" ht="25.05" customHeight="1" x14ac:dyDescent="0.2">
      <c r="A6227" s="1472" t="s">
        <v>115</v>
      </c>
      <c r="B6227" s="1472" t="s">
        <v>6065</v>
      </c>
      <c r="C6227" s="1472">
        <v>30</v>
      </c>
      <c r="D6227" s="1472" t="str">
        <f>VLOOKUP(C6227,CODIGOS!$B$1:$E$194,4,FALSE)</f>
        <v>OTROS</v>
      </c>
      <c r="E6227" s="1472" t="s">
        <v>19503</v>
      </c>
      <c r="F6227" s="1472" t="s">
        <v>5103</v>
      </c>
      <c r="G6227" s="1472" t="s">
        <v>19495</v>
      </c>
      <c r="H6227" s="1523">
        <v>45866</v>
      </c>
      <c r="I6227" s="1534">
        <v>0.69499999999999995</v>
      </c>
      <c r="J6227" s="1471" t="s">
        <v>16</v>
      </c>
      <c r="K6227" s="1471" t="s">
        <v>47</v>
      </c>
      <c r="L6227" s="1472" t="s">
        <v>4927</v>
      </c>
      <c r="M6227" s="1471" t="s">
        <v>19504</v>
      </c>
      <c r="N6227" s="1471"/>
      <c r="O6227" s="1476" t="s">
        <v>25</v>
      </c>
      <c r="P6227" s="1479"/>
      <c r="Q6227" s="1464">
        <f t="shared" si="194"/>
        <v>7</v>
      </c>
      <c r="R6227" s="1794" t="str">
        <f t="shared" si="195"/>
        <v>EL PEÑÓN</v>
      </c>
    </row>
    <row r="6228" spans="1:18" s="1761" customFormat="1" ht="25.05" customHeight="1" x14ac:dyDescent="0.2">
      <c r="A6228" s="1472" t="s">
        <v>115</v>
      </c>
      <c r="B6228" s="1472" t="s">
        <v>6065</v>
      </c>
      <c r="C6228" s="1472">
        <v>30</v>
      </c>
      <c r="D6228" s="1472" t="str">
        <f>VLOOKUP(C6228,CODIGOS!$B$1:$E$194,4,FALSE)</f>
        <v>OTROS</v>
      </c>
      <c r="E6228" s="1472" t="s">
        <v>19505</v>
      </c>
      <c r="F6228" s="1472" t="s">
        <v>5103</v>
      </c>
      <c r="G6228" s="1472" t="s">
        <v>19495</v>
      </c>
      <c r="H6228" s="1523">
        <v>45866</v>
      </c>
      <c r="I6228" s="1534">
        <v>0.73499999999999999</v>
      </c>
      <c r="J6228" s="1471" t="s">
        <v>16</v>
      </c>
      <c r="K6228" s="1471" t="s">
        <v>47</v>
      </c>
      <c r="L6228" s="1472" t="s">
        <v>4927</v>
      </c>
      <c r="M6228" s="1471" t="s">
        <v>19504</v>
      </c>
      <c r="N6228" s="1475"/>
      <c r="O6228" s="1475" t="s">
        <v>25</v>
      </c>
      <c r="P6228" s="1479"/>
      <c r="Q6228" s="1464">
        <f t="shared" si="194"/>
        <v>7</v>
      </c>
      <c r="R6228" s="1794" t="str">
        <f t="shared" si="195"/>
        <v>EL PEÑÓN</v>
      </c>
    </row>
    <row r="6229" spans="1:18" s="1761" customFormat="1" ht="25.05" customHeight="1" x14ac:dyDescent="0.2">
      <c r="A6229" s="1472" t="s">
        <v>115</v>
      </c>
      <c r="B6229" s="1472" t="s">
        <v>6065</v>
      </c>
      <c r="C6229" s="1472">
        <v>30</v>
      </c>
      <c r="D6229" s="1472" t="str">
        <f>VLOOKUP(C6229,CODIGOS!$B$1:$E$194,4,FALSE)</f>
        <v>OTROS</v>
      </c>
      <c r="E6229" s="1472" t="s">
        <v>7332</v>
      </c>
      <c r="F6229" s="1472" t="s">
        <v>19506</v>
      </c>
      <c r="G6229" s="1472" t="s">
        <v>19507</v>
      </c>
      <c r="H6229" s="1523">
        <v>45861</v>
      </c>
      <c r="I6229" s="1534"/>
      <c r="J6229" s="1471"/>
      <c r="K6229" s="1471" t="s">
        <v>47</v>
      </c>
      <c r="L6229" s="1472"/>
      <c r="M6229" s="1471" t="s">
        <v>19508</v>
      </c>
      <c r="N6229" s="1475"/>
      <c r="O6229" s="1475"/>
      <c r="P6229" s="1479"/>
      <c r="Q6229" s="1464">
        <f t="shared" si="194"/>
        <v>7</v>
      </c>
      <c r="R6229" s="1794" t="str">
        <f t="shared" si="195"/>
        <v>EL PEÑÓN</v>
      </c>
    </row>
    <row r="6230" spans="1:18" s="1761" customFormat="1" ht="25.05" customHeight="1" x14ac:dyDescent="0.2">
      <c r="A6230" s="1472" t="s">
        <v>115</v>
      </c>
      <c r="B6230" s="1472" t="s">
        <v>124</v>
      </c>
      <c r="C6230" s="1472" t="s">
        <v>472</v>
      </c>
      <c r="D6230" s="1472" t="str">
        <f>VLOOKUP(C6230,CODIGOS!$B$1:$E$194,4,FALSE)</f>
        <v>RESTAURANTES PUBLICOS</v>
      </c>
      <c r="E6230" s="1472" t="s">
        <v>19509</v>
      </c>
      <c r="F6230" s="1472" t="s">
        <v>19510</v>
      </c>
      <c r="G6230" s="1472" t="s">
        <v>19511</v>
      </c>
      <c r="H6230" s="1523">
        <v>45866</v>
      </c>
      <c r="I6230" s="1534">
        <v>0.65</v>
      </c>
      <c r="J6230" s="1471" t="s">
        <v>16</v>
      </c>
      <c r="K6230" s="1471" t="s">
        <v>47</v>
      </c>
      <c r="L6230" s="1472" t="s">
        <v>477</v>
      </c>
      <c r="M6230" s="1471"/>
      <c r="N6230" s="1475"/>
      <c r="O6230" s="1475"/>
      <c r="P6230" s="1479"/>
      <c r="Q6230" s="1464">
        <f t="shared" si="194"/>
        <v>7</v>
      </c>
      <c r="R6230" s="1794" t="str">
        <f t="shared" si="195"/>
        <v>FLORIAN</v>
      </c>
    </row>
    <row r="6231" spans="1:18" s="1761" customFormat="1" ht="25.05" customHeight="1" x14ac:dyDescent="0.2">
      <c r="A6231" s="1472" t="s">
        <v>115</v>
      </c>
      <c r="B6231" s="1472" t="s">
        <v>124</v>
      </c>
      <c r="C6231" s="1472" t="s">
        <v>905</v>
      </c>
      <c r="D6231" s="1472" t="str">
        <f>VLOOKUP(C6231,CODIGOS!$B$1:$E$194,4,FALSE)</f>
        <v>COMEDORES ESCOLARES (PAE - PRIVADOS)</v>
      </c>
      <c r="E6231" s="1472" t="s">
        <v>19512</v>
      </c>
      <c r="F6231" s="1472" t="s">
        <v>19513</v>
      </c>
      <c r="G6231" s="1472" t="s">
        <v>5155</v>
      </c>
      <c r="H6231" s="1523">
        <v>45867</v>
      </c>
      <c r="I6231" s="1534">
        <v>0.88</v>
      </c>
      <c r="J6231" s="1471" t="s">
        <v>16</v>
      </c>
      <c r="K6231" s="1471" t="s">
        <v>47</v>
      </c>
      <c r="L6231" s="1472" t="s">
        <v>477</v>
      </c>
      <c r="M6231" s="1471"/>
      <c r="N6231" s="1475"/>
      <c r="O6231" s="1475"/>
      <c r="P6231" s="1479"/>
      <c r="Q6231" s="1464">
        <f t="shared" si="194"/>
        <v>7</v>
      </c>
      <c r="R6231" s="1794" t="str">
        <f t="shared" si="195"/>
        <v>FLORIAN</v>
      </c>
    </row>
    <row r="6232" spans="1:18" s="1761" customFormat="1" ht="25.05" customHeight="1" x14ac:dyDescent="0.2">
      <c r="A6232" s="1472" t="s">
        <v>115</v>
      </c>
      <c r="B6232" s="1472" t="s">
        <v>124</v>
      </c>
      <c r="C6232" s="1472" t="s">
        <v>905</v>
      </c>
      <c r="D6232" s="1472" t="str">
        <f>VLOOKUP(C6232,CODIGOS!$B$1:$E$194,4,FALSE)</f>
        <v>COMEDORES ESCOLARES (PAE - PRIVADOS)</v>
      </c>
      <c r="E6232" s="1472" t="s">
        <v>19514</v>
      </c>
      <c r="F6232" s="1472" t="s">
        <v>19515</v>
      </c>
      <c r="G6232" s="1472" t="s">
        <v>5155</v>
      </c>
      <c r="H6232" s="1523">
        <v>45868</v>
      </c>
      <c r="I6232" s="1534">
        <v>0.85</v>
      </c>
      <c r="J6232" s="1471" t="s">
        <v>16</v>
      </c>
      <c r="K6232" s="1471" t="s">
        <v>47</v>
      </c>
      <c r="L6232" s="1472" t="s">
        <v>477</v>
      </c>
      <c r="M6232" s="1471"/>
      <c r="N6232" s="1475"/>
      <c r="O6232" s="1475"/>
      <c r="P6232" s="1479"/>
      <c r="Q6232" s="1464">
        <f t="shared" si="194"/>
        <v>7</v>
      </c>
      <c r="R6232" s="1794" t="str">
        <f t="shared" si="195"/>
        <v>FLORIAN</v>
      </c>
    </row>
    <row r="6233" spans="1:18" s="1761" customFormat="1" ht="25.05" customHeight="1" x14ac:dyDescent="0.2">
      <c r="A6233" s="1472" t="s">
        <v>115</v>
      </c>
      <c r="B6233" s="1472" t="s">
        <v>124</v>
      </c>
      <c r="C6233" s="1472" t="s">
        <v>905</v>
      </c>
      <c r="D6233" s="1472" t="str">
        <f>VLOOKUP(C6233,CODIGOS!$B$1:$E$194,4,FALSE)</f>
        <v>COMEDORES ESCOLARES (PAE - PRIVADOS)</v>
      </c>
      <c r="E6233" s="1472" t="s">
        <v>19516</v>
      </c>
      <c r="F6233" s="1472" t="s">
        <v>19517</v>
      </c>
      <c r="G6233" s="1472" t="s">
        <v>5155</v>
      </c>
      <c r="H6233" s="1523">
        <v>45869</v>
      </c>
      <c r="I6233" s="1534">
        <v>0.85</v>
      </c>
      <c r="J6233" s="1471" t="s">
        <v>16</v>
      </c>
      <c r="K6233" s="1471" t="s">
        <v>47</v>
      </c>
      <c r="L6233" s="1472" t="s">
        <v>477</v>
      </c>
      <c r="M6233" s="1472"/>
      <c r="N6233" s="1472"/>
      <c r="O6233" s="1479"/>
      <c r="P6233" s="1479"/>
      <c r="Q6233" s="1464">
        <f t="shared" si="194"/>
        <v>7</v>
      </c>
      <c r="R6233" s="1794" t="str">
        <f t="shared" si="195"/>
        <v>FLORIAN</v>
      </c>
    </row>
    <row r="6234" spans="1:18" s="1761" customFormat="1" ht="25.05" customHeight="1" x14ac:dyDescent="0.2">
      <c r="A6234" s="1472" t="s">
        <v>115</v>
      </c>
      <c r="B6234" s="1472" t="s">
        <v>124</v>
      </c>
      <c r="C6234" s="1472" t="s">
        <v>18</v>
      </c>
      <c r="D6234" s="1472" t="str">
        <f>VLOOKUP(C6234,CODIGOS!$B$1:$E$194,4,FALSE)</f>
        <v>PANADERÍAS Y O PASTELERÍAS</v>
      </c>
      <c r="E6234" s="1472" t="s">
        <v>19518</v>
      </c>
      <c r="F6234" s="1472" t="s">
        <v>19519</v>
      </c>
      <c r="G6234" s="1472" t="s">
        <v>19520</v>
      </c>
      <c r="H6234" s="1523">
        <v>45866</v>
      </c>
      <c r="I6234" s="1534">
        <v>0.81000000000000016</v>
      </c>
      <c r="J6234" s="1471" t="s">
        <v>16</v>
      </c>
      <c r="K6234" s="1471" t="s">
        <v>47</v>
      </c>
      <c r="L6234" s="1472" t="s">
        <v>477</v>
      </c>
      <c r="M6234" s="1472"/>
      <c r="N6234" s="1472"/>
      <c r="O6234" s="1479"/>
      <c r="P6234" s="1479"/>
      <c r="Q6234" s="1464">
        <f t="shared" si="194"/>
        <v>7</v>
      </c>
      <c r="R6234" s="1794" t="str">
        <f t="shared" si="195"/>
        <v>FLORIAN</v>
      </c>
    </row>
    <row r="6235" spans="1:18" s="1761" customFormat="1" ht="25.05" customHeight="1" x14ac:dyDescent="0.2">
      <c r="A6235" s="1472" t="s">
        <v>115</v>
      </c>
      <c r="B6235" s="1472" t="s">
        <v>124</v>
      </c>
      <c r="C6235" s="1472" t="s">
        <v>547</v>
      </c>
      <c r="D6235" s="1472" t="str">
        <f>VLOOKUP(C6235,CODIGOS!$B$1:$E$194,4,FALSE)</f>
        <v>CAFETERÍA</v>
      </c>
      <c r="E6235" s="1472" t="s">
        <v>19521</v>
      </c>
      <c r="F6235" s="1472" t="s">
        <v>19522</v>
      </c>
      <c r="G6235" s="1472" t="s">
        <v>19523</v>
      </c>
      <c r="H6235" s="1523">
        <v>45866</v>
      </c>
      <c r="I6235" s="1534">
        <v>0.82999999999999985</v>
      </c>
      <c r="J6235" s="1471" t="s">
        <v>16</v>
      </c>
      <c r="K6235" s="1471" t="s">
        <v>47</v>
      </c>
      <c r="L6235" s="1472" t="s">
        <v>477</v>
      </c>
      <c r="M6235" s="1472"/>
      <c r="N6235" s="1472"/>
      <c r="O6235" s="1479"/>
      <c r="P6235" s="1479"/>
      <c r="Q6235" s="1464">
        <f t="shared" si="194"/>
        <v>7</v>
      </c>
      <c r="R6235" s="1794" t="str">
        <f t="shared" si="195"/>
        <v>FLORIAN</v>
      </c>
    </row>
    <row r="6236" spans="1:18" s="1761" customFormat="1" ht="25.05" customHeight="1" x14ac:dyDescent="0.2">
      <c r="A6236" s="1931" t="s">
        <v>115</v>
      </c>
      <c r="B6236" s="1531" t="s">
        <v>124</v>
      </c>
      <c r="C6236" s="1475" t="s">
        <v>715</v>
      </c>
      <c r="D6236" s="1472" t="str">
        <f>VLOOKUP(C6236,CODIGOS!$B$1:$E$194,4,FALSE)</f>
        <v>COLEGIOS</v>
      </c>
      <c r="E6236" s="1471" t="s">
        <v>19524</v>
      </c>
      <c r="F6236" s="1471" t="s">
        <v>19513</v>
      </c>
      <c r="G6236" s="1475" t="s">
        <v>19525</v>
      </c>
      <c r="H6236" s="1473">
        <v>45867</v>
      </c>
      <c r="I6236" s="1905">
        <v>0.505</v>
      </c>
      <c r="J6236" s="1471" t="s">
        <v>16</v>
      </c>
      <c r="K6236" s="1471" t="s">
        <v>47</v>
      </c>
      <c r="L6236" s="1471" t="s">
        <v>17</v>
      </c>
      <c r="M6236" s="1472"/>
      <c r="N6236" s="1472"/>
      <c r="O6236" s="1479"/>
      <c r="P6236" s="1479"/>
      <c r="Q6236" s="1464">
        <f t="shared" si="194"/>
        <v>7</v>
      </c>
      <c r="R6236" s="1794" t="str">
        <f t="shared" si="195"/>
        <v>FLORIAN</v>
      </c>
    </row>
    <row r="6237" spans="1:18" s="1761" customFormat="1" ht="25.05" customHeight="1" x14ac:dyDescent="0.2">
      <c r="A6237" s="1472" t="s">
        <v>115</v>
      </c>
      <c r="B6237" s="1472" t="s">
        <v>124</v>
      </c>
      <c r="C6237" s="1472" t="s">
        <v>715</v>
      </c>
      <c r="D6237" s="1472" t="str">
        <f>VLOOKUP(C6237,CODIGOS!$B$1:$E$194,4,FALSE)</f>
        <v>COLEGIOS</v>
      </c>
      <c r="E6237" s="1472" t="s">
        <v>19526</v>
      </c>
      <c r="F6237" s="1472" t="s">
        <v>19515</v>
      </c>
      <c r="G6237" s="1472" t="s">
        <v>19525</v>
      </c>
      <c r="H6237" s="1523">
        <v>45868</v>
      </c>
      <c r="I6237" s="1534">
        <v>0.57499999999999996</v>
      </c>
      <c r="J6237" s="1471" t="s">
        <v>16</v>
      </c>
      <c r="K6237" s="1471" t="s">
        <v>47</v>
      </c>
      <c r="L6237" s="1472" t="s">
        <v>17</v>
      </c>
      <c r="M6237" s="1472"/>
      <c r="N6237" s="1472"/>
      <c r="O6237" s="1472"/>
      <c r="P6237" s="1479"/>
      <c r="Q6237" s="1464">
        <f t="shared" si="194"/>
        <v>7</v>
      </c>
      <c r="R6237" s="1794" t="str">
        <f t="shared" si="195"/>
        <v>FLORIAN</v>
      </c>
    </row>
    <row r="6238" spans="1:18" s="1761" customFormat="1" ht="25.05" customHeight="1" x14ac:dyDescent="0.2">
      <c r="A6238" s="1472" t="s">
        <v>115</v>
      </c>
      <c r="B6238" s="1472" t="s">
        <v>124</v>
      </c>
      <c r="C6238" s="1472" t="s">
        <v>715</v>
      </c>
      <c r="D6238" s="1472" t="str">
        <f>VLOOKUP(C6238,CODIGOS!$B$1:$E$194,4,FALSE)</f>
        <v>COLEGIOS</v>
      </c>
      <c r="E6238" s="1472" t="s">
        <v>19527</v>
      </c>
      <c r="F6238" s="1472" t="s">
        <v>19517</v>
      </c>
      <c r="G6238" s="1472" t="s">
        <v>7389</v>
      </c>
      <c r="H6238" s="1523">
        <v>45869</v>
      </c>
      <c r="I6238" s="1534">
        <v>0.72499999999999998</v>
      </c>
      <c r="J6238" s="1471" t="s">
        <v>16</v>
      </c>
      <c r="K6238" s="1471" t="s">
        <v>47</v>
      </c>
      <c r="L6238" s="1472" t="s">
        <v>17</v>
      </c>
      <c r="M6238" s="1472"/>
      <c r="N6238" s="1472"/>
      <c r="O6238" s="1472"/>
      <c r="P6238" s="1479"/>
      <c r="Q6238" s="1464">
        <f t="shared" si="194"/>
        <v>7</v>
      </c>
      <c r="R6238" s="1794" t="str">
        <f t="shared" si="195"/>
        <v>FLORIAN</v>
      </c>
    </row>
    <row r="6239" spans="1:18" s="1761" customFormat="1" ht="25.05" customHeight="1" x14ac:dyDescent="0.2">
      <c r="A6239" s="1472" t="s">
        <v>115</v>
      </c>
      <c r="B6239" s="1472" t="s">
        <v>125</v>
      </c>
      <c r="C6239" s="1472" t="s">
        <v>472</v>
      </c>
      <c r="D6239" s="1472" t="str">
        <f>VLOOKUP(C6239,CODIGOS!$B$1:$E$194,4,FALSE)</f>
        <v>RESTAURANTES PUBLICOS</v>
      </c>
      <c r="E6239" s="1472" t="s">
        <v>19528</v>
      </c>
      <c r="F6239" s="1472" t="s">
        <v>19529</v>
      </c>
      <c r="G6239" s="1472" t="s">
        <v>19530</v>
      </c>
      <c r="H6239" s="1523">
        <v>45852</v>
      </c>
      <c r="I6239" s="1534">
        <v>0.77500000000000002</v>
      </c>
      <c r="J6239" s="1471" t="s">
        <v>16</v>
      </c>
      <c r="K6239" s="1471" t="s">
        <v>47</v>
      </c>
      <c r="L6239" s="1472" t="s">
        <v>477</v>
      </c>
      <c r="M6239" s="1472"/>
      <c r="N6239" s="1472"/>
      <c r="O6239" s="1472"/>
      <c r="P6239" s="1479"/>
      <c r="Q6239" s="1464">
        <f t="shared" si="194"/>
        <v>7</v>
      </c>
      <c r="R6239" s="1794" t="str">
        <f t="shared" si="195"/>
        <v>GUEPSA</v>
      </c>
    </row>
    <row r="6240" spans="1:18" s="1761" customFormat="1" ht="25.05" customHeight="1" x14ac:dyDescent="0.2">
      <c r="A6240" s="1472" t="s">
        <v>115</v>
      </c>
      <c r="B6240" s="1472" t="s">
        <v>125</v>
      </c>
      <c r="C6240" s="1472" t="s">
        <v>472</v>
      </c>
      <c r="D6240" s="1472" t="str">
        <f>VLOOKUP(C6240,CODIGOS!$B$1:$E$194,4,FALSE)</f>
        <v>RESTAURANTES PUBLICOS</v>
      </c>
      <c r="E6240" s="1472" t="s">
        <v>19531</v>
      </c>
      <c r="F6240" s="1472" t="s">
        <v>19532</v>
      </c>
      <c r="G6240" s="1472" t="s">
        <v>19533</v>
      </c>
      <c r="H6240" s="1523">
        <v>45855</v>
      </c>
      <c r="I6240" s="1534">
        <v>0.72</v>
      </c>
      <c r="J6240" s="1471" t="s">
        <v>16</v>
      </c>
      <c r="K6240" s="1471" t="s">
        <v>47</v>
      </c>
      <c r="L6240" s="1472" t="s">
        <v>19534</v>
      </c>
      <c r="M6240" s="1472"/>
      <c r="N6240" s="1472"/>
      <c r="O6240" s="1472"/>
      <c r="P6240" s="1479"/>
      <c r="Q6240" s="1464">
        <f t="shared" si="194"/>
        <v>7</v>
      </c>
      <c r="R6240" s="1794" t="str">
        <f t="shared" si="195"/>
        <v>GUEPSA</v>
      </c>
    </row>
    <row r="6241" spans="1:18" s="1761" customFormat="1" ht="25.05" customHeight="1" x14ac:dyDescent="0.2">
      <c r="A6241" s="1931" t="s">
        <v>115</v>
      </c>
      <c r="B6241" s="1531" t="s">
        <v>125</v>
      </c>
      <c r="C6241" s="1475" t="s">
        <v>905</v>
      </c>
      <c r="D6241" s="1472" t="str">
        <f>VLOOKUP(C6241,CODIGOS!$B$1:$E$194,4,FALSE)</f>
        <v>COMEDORES ESCOLARES (PAE - PRIVADOS)</v>
      </c>
      <c r="E6241" s="1471" t="s">
        <v>5193</v>
      </c>
      <c r="F6241" s="1471" t="s">
        <v>19535</v>
      </c>
      <c r="G6241" s="1471" t="s">
        <v>2212</v>
      </c>
      <c r="H6241" s="1473">
        <v>45852</v>
      </c>
      <c r="I6241" s="1905">
        <v>0.74</v>
      </c>
      <c r="J6241" s="1471" t="s">
        <v>16</v>
      </c>
      <c r="K6241" s="1471" t="s">
        <v>47</v>
      </c>
      <c r="L6241" s="1472" t="s">
        <v>22787</v>
      </c>
      <c r="M6241" s="1472"/>
      <c r="N6241" s="1472"/>
      <c r="O6241" s="1472"/>
      <c r="P6241" s="1479"/>
      <c r="Q6241" s="1464">
        <f t="shared" si="194"/>
        <v>7</v>
      </c>
      <c r="R6241" s="1794" t="str">
        <f t="shared" si="195"/>
        <v>GUEPSA</v>
      </c>
    </row>
    <row r="6242" spans="1:18" s="1761" customFormat="1" ht="25.05" customHeight="1" x14ac:dyDescent="0.2">
      <c r="A6242" s="1472" t="s">
        <v>115</v>
      </c>
      <c r="B6242" s="1472" t="s">
        <v>125</v>
      </c>
      <c r="C6242" s="1472" t="s">
        <v>905</v>
      </c>
      <c r="D6242" s="1472" t="str">
        <f>VLOOKUP(C6242,CODIGOS!$B$1:$E$194,4,FALSE)</f>
        <v>COMEDORES ESCOLARES (PAE - PRIVADOS)</v>
      </c>
      <c r="E6242" s="1472" t="s">
        <v>5193</v>
      </c>
      <c r="F6242" s="1472" t="s">
        <v>19536</v>
      </c>
      <c r="G6242" s="1472" t="s">
        <v>2212</v>
      </c>
      <c r="H6242" s="1523">
        <v>45868</v>
      </c>
      <c r="I6242" s="1534">
        <v>0.73</v>
      </c>
      <c r="J6242" s="1471" t="s">
        <v>16</v>
      </c>
      <c r="K6242" s="1471" t="s">
        <v>47</v>
      </c>
      <c r="L6242" s="1472" t="s">
        <v>477</v>
      </c>
      <c r="M6242" s="1472"/>
      <c r="N6242" s="1479"/>
      <c r="O6242" s="1479"/>
      <c r="P6242" s="1479"/>
      <c r="Q6242" s="1464">
        <f t="shared" si="194"/>
        <v>7</v>
      </c>
      <c r="R6242" s="1794" t="str">
        <f t="shared" si="195"/>
        <v>GUEPSA</v>
      </c>
    </row>
    <row r="6243" spans="1:18" s="1761" customFormat="1" ht="25.05" customHeight="1" x14ac:dyDescent="0.2">
      <c r="A6243" s="1472" t="s">
        <v>115</v>
      </c>
      <c r="B6243" s="1472" t="s">
        <v>125</v>
      </c>
      <c r="C6243" s="1472" t="s">
        <v>905</v>
      </c>
      <c r="D6243" s="1472" t="str">
        <f>VLOOKUP(C6243,CODIGOS!$B$1:$E$194,4,FALSE)</f>
        <v>COMEDORES ESCOLARES (PAE - PRIVADOS)</v>
      </c>
      <c r="E6243" s="1472" t="s">
        <v>5193</v>
      </c>
      <c r="F6243" s="1472" t="s">
        <v>19537</v>
      </c>
      <c r="G6243" s="1472" t="s">
        <v>2212</v>
      </c>
      <c r="H6243" s="1523">
        <v>45867</v>
      </c>
      <c r="I6243" s="1534">
        <v>0.755</v>
      </c>
      <c r="J6243" s="1471" t="s">
        <v>16</v>
      </c>
      <c r="K6243" s="1471" t="s">
        <v>47</v>
      </c>
      <c r="L6243" s="1472" t="s">
        <v>477</v>
      </c>
      <c r="M6243" s="1472"/>
      <c r="N6243" s="1479"/>
      <c r="O6243" s="1479"/>
      <c r="P6243" s="1479"/>
      <c r="Q6243" s="1464">
        <f t="shared" si="194"/>
        <v>7</v>
      </c>
      <c r="R6243" s="1794" t="str">
        <f t="shared" si="195"/>
        <v>GUEPSA</v>
      </c>
    </row>
    <row r="6244" spans="1:18" s="1761" customFormat="1" ht="25.05" customHeight="1" x14ac:dyDescent="0.2">
      <c r="A6244" s="1472" t="s">
        <v>115</v>
      </c>
      <c r="B6244" s="1472" t="s">
        <v>125</v>
      </c>
      <c r="C6244" s="1921" t="s">
        <v>18</v>
      </c>
      <c r="D6244" s="1472" t="str">
        <f>VLOOKUP(C6244,CODIGOS!$B$1:$E$194,4,FALSE)</f>
        <v>PANADERÍAS Y O PASTELERÍAS</v>
      </c>
      <c r="E6244" s="1472" t="s">
        <v>19538</v>
      </c>
      <c r="F6244" s="1472" t="s">
        <v>19539</v>
      </c>
      <c r="G6244" s="1472" t="s">
        <v>19540</v>
      </c>
      <c r="H6244" s="1523">
        <v>45859</v>
      </c>
      <c r="I6244" s="1534">
        <v>0.81499999999999995</v>
      </c>
      <c r="J6244" s="1471" t="s">
        <v>16</v>
      </c>
      <c r="K6244" s="1471" t="s">
        <v>47</v>
      </c>
      <c r="L6244" s="1472" t="s">
        <v>19534</v>
      </c>
      <c r="M6244" s="1472"/>
      <c r="N6244" s="1479"/>
      <c r="O6244" s="1479"/>
      <c r="P6244" s="1479"/>
      <c r="Q6244" s="1464">
        <f t="shared" si="194"/>
        <v>7</v>
      </c>
      <c r="R6244" s="1794" t="str">
        <f t="shared" si="195"/>
        <v>GUEPSA</v>
      </c>
    </row>
    <row r="6245" spans="1:18" s="1761" customFormat="1" ht="25.05" customHeight="1" x14ac:dyDescent="0.2">
      <c r="A6245" s="1931" t="s">
        <v>115</v>
      </c>
      <c r="B6245" s="1531" t="s">
        <v>125</v>
      </c>
      <c r="C6245" s="1475" t="s">
        <v>20</v>
      </c>
      <c r="D6245" s="1472" t="str">
        <f>VLOOKUP(C6245,CODIGOS!$B$1:$E$194,4,FALSE)</f>
        <v>TIENDA DE BARRIO O CIGARRERÍA, INCLUIDAS LAS UBICADAS EN ZONAS FRANCAS</v>
      </c>
      <c r="E6245" s="1471" t="s">
        <v>19541</v>
      </c>
      <c r="F6245" s="1471" t="s">
        <v>19542</v>
      </c>
      <c r="G6245" s="1471" t="s">
        <v>19543</v>
      </c>
      <c r="H6245" s="1473">
        <v>45866</v>
      </c>
      <c r="I6245" s="1905">
        <v>0.72</v>
      </c>
      <c r="J6245" s="1471" t="s">
        <v>16</v>
      </c>
      <c r="K6245" s="1471" t="s">
        <v>47</v>
      </c>
      <c r="L6245" s="1472" t="s">
        <v>22787</v>
      </c>
      <c r="M6245" s="1472"/>
      <c r="N6245" s="1479"/>
      <c r="O6245" s="1479" t="s">
        <v>25</v>
      </c>
      <c r="P6245" s="1479"/>
      <c r="Q6245" s="1464">
        <f t="shared" si="194"/>
        <v>7</v>
      </c>
      <c r="R6245" s="1794" t="str">
        <f t="shared" si="195"/>
        <v>GUEPSA</v>
      </c>
    </row>
    <row r="6246" spans="1:18" s="1761" customFormat="1" ht="25.05" customHeight="1" x14ac:dyDescent="0.2">
      <c r="A6246" s="1472" t="s">
        <v>115</v>
      </c>
      <c r="B6246" s="1472" t="s">
        <v>125</v>
      </c>
      <c r="C6246" s="1472" t="s">
        <v>20</v>
      </c>
      <c r="D6246" s="1472" t="str">
        <f>VLOOKUP(C6246,CODIGOS!$B$1:$E$194,4,FALSE)</f>
        <v>TIENDA DE BARRIO O CIGARRERÍA, INCLUIDAS LAS UBICADAS EN ZONAS FRANCAS</v>
      </c>
      <c r="E6246" s="1472" t="s">
        <v>19544</v>
      </c>
      <c r="F6246" s="1472" t="s">
        <v>19545</v>
      </c>
      <c r="G6246" s="1472" t="s">
        <v>19546</v>
      </c>
      <c r="H6246" s="1523">
        <v>45867</v>
      </c>
      <c r="I6246" s="1534">
        <v>0.64749999999999996</v>
      </c>
      <c r="J6246" s="1471" t="s">
        <v>16</v>
      </c>
      <c r="K6246" s="1471" t="s">
        <v>47</v>
      </c>
      <c r="L6246" s="1472" t="s">
        <v>22787</v>
      </c>
      <c r="M6246" s="1472"/>
      <c r="N6246" s="1472"/>
      <c r="O6246" s="1472" t="s">
        <v>25</v>
      </c>
      <c r="P6246" s="1479"/>
      <c r="Q6246" s="1464">
        <f t="shared" si="194"/>
        <v>7</v>
      </c>
      <c r="R6246" s="1794" t="str">
        <f t="shared" si="195"/>
        <v>GUEPSA</v>
      </c>
    </row>
    <row r="6247" spans="1:18" s="1761" customFormat="1" ht="25.05" customHeight="1" x14ac:dyDescent="0.2">
      <c r="A6247" s="1472" t="s">
        <v>115</v>
      </c>
      <c r="B6247" s="1472" t="s">
        <v>125</v>
      </c>
      <c r="C6247" s="1472" t="s">
        <v>20</v>
      </c>
      <c r="D6247" s="1472" t="str">
        <f>VLOOKUP(C6247,CODIGOS!$B$1:$E$194,4,FALSE)</f>
        <v>TIENDA DE BARRIO O CIGARRERÍA, INCLUIDAS LAS UBICADAS EN ZONAS FRANCAS</v>
      </c>
      <c r="E6247" s="1472" t="s">
        <v>19547</v>
      </c>
      <c r="F6247" s="1472" t="s">
        <v>19548</v>
      </c>
      <c r="G6247" s="1472" t="s">
        <v>19549</v>
      </c>
      <c r="H6247" s="1523">
        <v>45853</v>
      </c>
      <c r="I6247" s="1534">
        <v>0.74</v>
      </c>
      <c r="J6247" s="1471" t="s">
        <v>16</v>
      </c>
      <c r="K6247" s="1471" t="s">
        <v>47</v>
      </c>
      <c r="L6247" s="1472" t="s">
        <v>22787</v>
      </c>
      <c r="M6247" s="1472"/>
      <c r="N6247" s="1472"/>
      <c r="O6247" s="1472"/>
      <c r="P6247" s="1479"/>
      <c r="Q6247" s="1464">
        <f t="shared" si="194"/>
        <v>7</v>
      </c>
      <c r="R6247" s="1794" t="str">
        <f t="shared" si="195"/>
        <v>GUEPSA</v>
      </c>
    </row>
    <row r="6248" spans="1:18" s="1761" customFormat="1" ht="25.05" customHeight="1" x14ac:dyDescent="0.2">
      <c r="A6248" s="1472" t="s">
        <v>115</v>
      </c>
      <c r="B6248" s="1472" t="s">
        <v>125</v>
      </c>
      <c r="C6248" s="1472" t="s">
        <v>499</v>
      </c>
      <c r="D6248" s="1472" t="str">
        <f>VLOOKUP(C6248,CODIGOS!$B$1:$E$194,4,FALSE)</f>
        <v>BARES - DISCOTECAS - CANTINAS - TABERNAS</v>
      </c>
      <c r="E6248" s="1472" t="s">
        <v>19550</v>
      </c>
      <c r="F6248" s="1472" t="s">
        <v>19551</v>
      </c>
      <c r="G6248" s="1472" t="s">
        <v>19552</v>
      </c>
      <c r="H6248" s="1523">
        <v>45859</v>
      </c>
      <c r="I6248" s="1534">
        <v>0.66</v>
      </c>
      <c r="J6248" s="1471" t="s">
        <v>16</v>
      </c>
      <c r="K6248" s="1471" t="s">
        <v>47</v>
      </c>
      <c r="L6248" s="1472" t="s">
        <v>22787</v>
      </c>
      <c r="M6248" s="1472"/>
      <c r="N6248" s="1472"/>
      <c r="O6248" s="1472"/>
      <c r="P6248" s="1479"/>
      <c r="Q6248" s="1464">
        <f t="shared" si="194"/>
        <v>7</v>
      </c>
      <c r="R6248" s="1794" t="str">
        <f t="shared" si="195"/>
        <v>GUEPSA</v>
      </c>
    </row>
    <row r="6249" spans="1:18" s="1761" customFormat="1" ht="25.05" customHeight="1" x14ac:dyDescent="0.2">
      <c r="A6249" s="1472" t="s">
        <v>115</v>
      </c>
      <c r="B6249" s="1472" t="s">
        <v>125</v>
      </c>
      <c r="C6249" s="1472" t="s">
        <v>715</v>
      </c>
      <c r="D6249" s="1472" t="str">
        <f>VLOOKUP(C6249,CODIGOS!$B$1:$E$194,4,FALSE)</f>
        <v>COLEGIOS</v>
      </c>
      <c r="E6249" s="1472" t="s">
        <v>19553</v>
      </c>
      <c r="F6249" s="1472" t="s">
        <v>19554</v>
      </c>
      <c r="G6249" s="1472" t="s">
        <v>19555</v>
      </c>
      <c r="H6249" s="1523">
        <v>45867</v>
      </c>
      <c r="I6249" s="1534">
        <v>0.76500000000000001</v>
      </c>
      <c r="J6249" s="1471" t="s">
        <v>16</v>
      </c>
      <c r="K6249" s="1471" t="s">
        <v>47</v>
      </c>
      <c r="L6249" s="1472" t="s">
        <v>17</v>
      </c>
      <c r="M6249" s="1472"/>
      <c r="N6249" s="1472"/>
      <c r="O6249" s="1479"/>
      <c r="P6249" s="1479"/>
      <c r="Q6249" s="1464">
        <f t="shared" si="194"/>
        <v>7</v>
      </c>
      <c r="R6249" s="1794" t="str">
        <f t="shared" si="195"/>
        <v>GUEPSA</v>
      </c>
    </row>
    <row r="6250" spans="1:18" s="1761" customFormat="1" ht="25.05" customHeight="1" x14ac:dyDescent="0.2">
      <c r="A6250" s="1472" t="s">
        <v>115</v>
      </c>
      <c r="B6250" s="1472" t="s">
        <v>125</v>
      </c>
      <c r="C6250" s="1472" t="s">
        <v>715</v>
      </c>
      <c r="D6250" s="1472" t="str">
        <f>VLOOKUP(C6250,CODIGOS!$B$1:$E$194,4,FALSE)</f>
        <v>COLEGIOS</v>
      </c>
      <c r="E6250" s="1472" t="s">
        <v>19556</v>
      </c>
      <c r="F6250" s="1472" t="s">
        <v>19557</v>
      </c>
      <c r="G6250" s="1472" t="s">
        <v>5220</v>
      </c>
      <c r="H6250" s="1523">
        <v>45868</v>
      </c>
      <c r="I6250" s="1534">
        <v>0.72499999999999998</v>
      </c>
      <c r="J6250" s="1471" t="s">
        <v>16</v>
      </c>
      <c r="K6250" s="1471" t="s">
        <v>47</v>
      </c>
      <c r="L6250" s="1472" t="s">
        <v>17</v>
      </c>
      <c r="M6250" s="1472"/>
      <c r="N6250" s="1472"/>
      <c r="O6250" s="1479"/>
      <c r="P6250" s="1479"/>
      <c r="Q6250" s="1464">
        <f t="shared" si="194"/>
        <v>7</v>
      </c>
      <c r="R6250" s="1794" t="str">
        <f t="shared" si="195"/>
        <v>GUEPSA</v>
      </c>
    </row>
    <row r="6251" spans="1:18" s="1761" customFormat="1" ht="25.05" customHeight="1" x14ac:dyDescent="0.2">
      <c r="A6251" s="1472" t="s">
        <v>115</v>
      </c>
      <c r="B6251" s="1472" t="s">
        <v>125</v>
      </c>
      <c r="C6251" s="1472">
        <v>30</v>
      </c>
      <c r="D6251" s="1472" t="str">
        <f>VLOOKUP(C6251,CODIGOS!$B$1:$E$194,4,FALSE)</f>
        <v>OTROS</v>
      </c>
      <c r="E6251" s="1472" t="s">
        <v>19558</v>
      </c>
      <c r="F6251" s="1472" t="s">
        <v>19559</v>
      </c>
      <c r="G6251" s="1472" t="s">
        <v>19560</v>
      </c>
      <c r="H6251" s="1523">
        <v>45862</v>
      </c>
      <c r="I6251" s="1534">
        <v>0.72</v>
      </c>
      <c r="J6251" s="1471" t="s">
        <v>16</v>
      </c>
      <c r="K6251" s="1471" t="s">
        <v>47</v>
      </c>
      <c r="L6251" s="1472" t="s">
        <v>17</v>
      </c>
      <c r="M6251" s="1472"/>
      <c r="N6251" s="1479"/>
      <c r="O6251" s="1479"/>
      <c r="P6251" s="1479"/>
      <c r="Q6251" s="1464">
        <f t="shared" si="194"/>
        <v>7</v>
      </c>
      <c r="R6251" s="1794" t="str">
        <f t="shared" si="195"/>
        <v>GUEPSA</v>
      </c>
    </row>
    <row r="6252" spans="1:18" s="1761" customFormat="1" ht="25.05" customHeight="1" x14ac:dyDescent="0.2">
      <c r="A6252" s="1472" t="s">
        <v>115</v>
      </c>
      <c r="B6252" s="1472" t="s">
        <v>4799</v>
      </c>
      <c r="C6252" s="1472" t="s">
        <v>905</v>
      </c>
      <c r="D6252" s="1472" t="str">
        <f>VLOOKUP(C6252,CODIGOS!$B$1:$E$194,4,FALSE)</f>
        <v>COMEDORES ESCOLARES (PAE - PRIVADOS)</v>
      </c>
      <c r="E6252" s="1472" t="s">
        <v>19561</v>
      </c>
      <c r="F6252" s="1472" t="s">
        <v>11932</v>
      </c>
      <c r="G6252" s="1472" t="s">
        <v>2128</v>
      </c>
      <c r="H6252" s="1523">
        <v>45853</v>
      </c>
      <c r="I6252" s="1534">
        <v>0.89500000000000002</v>
      </c>
      <c r="J6252" s="1471" t="s">
        <v>16</v>
      </c>
      <c r="K6252" s="1471" t="s">
        <v>47</v>
      </c>
      <c r="L6252" s="1472" t="s">
        <v>477</v>
      </c>
      <c r="M6252" s="1472"/>
      <c r="N6252" s="1472"/>
      <c r="O6252" s="1472"/>
      <c r="P6252" s="1481"/>
      <c r="Q6252" s="1464">
        <f t="shared" si="194"/>
        <v>7</v>
      </c>
      <c r="R6252" s="1794" t="str">
        <f t="shared" si="195"/>
        <v>JESUS MARIA</v>
      </c>
    </row>
    <row r="6253" spans="1:18" s="1761" customFormat="1" ht="25.05" customHeight="1" x14ac:dyDescent="0.2">
      <c r="A6253" s="1472" t="s">
        <v>115</v>
      </c>
      <c r="B6253" s="1472" t="s">
        <v>4799</v>
      </c>
      <c r="C6253" s="1472" t="s">
        <v>905</v>
      </c>
      <c r="D6253" s="1472" t="str">
        <f>VLOOKUP(C6253,CODIGOS!$B$1:$E$194,4,FALSE)</f>
        <v>COMEDORES ESCOLARES (PAE - PRIVADOS)</v>
      </c>
      <c r="E6253" s="1472" t="s">
        <v>19562</v>
      </c>
      <c r="F6253" s="1472" t="s">
        <v>19563</v>
      </c>
      <c r="G6253" s="1472" t="s">
        <v>2128</v>
      </c>
      <c r="H6253" s="1523">
        <v>45862</v>
      </c>
      <c r="I6253" s="1534">
        <v>0.89500000000000002</v>
      </c>
      <c r="J6253" s="1471" t="s">
        <v>16</v>
      </c>
      <c r="K6253" s="1471" t="s">
        <v>47</v>
      </c>
      <c r="L6253" s="1472" t="s">
        <v>477</v>
      </c>
      <c r="M6253" s="1472"/>
      <c r="N6253" s="1472"/>
      <c r="O6253" s="1472"/>
      <c r="P6253" s="1472"/>
      <c r="Q6253" s="1464">
        <f t="shared" si="194"/>
        <v>7</v>
      </c>
      <c r="R6253" s="1794" t="str">
        <f t="shared" si="195"/>
        <v>JESUS MARIA</v>
      </c>
    </row>
    <row r="6254" spans="1:18" s="1761" customFormat="1" ht="25.05" customHeight="1" x14ac:dyDescent="0.2">
      <c r="A6254" s="1472" t="s">
        <v>115</v>
      </c>
      <c r="B6254" s="1472" t="s">
        <v>4799</v>
      </c>
      <c r="C6254" s="1472" t="s">
        <v>20</v>
      </c>
      <c r="D6254" s="1472" t="str">
        <f>VLOOKUP(C6254,CODIGOS!$B$1:$E$194,4,FALSE)</f>
        <v>TIENDA DE BARRIO O CIGARRERÍA, INCLUIDAS LAS UBICADAS EN ZONAS FRANCAS</v>
      </c>
      <c r="E6254" s="1472" t="s">
        <v>19564</v>
      </c>
      <c r="F6254" s="1472" t="s">
        <v>19565</v>
      </c>
      <c r="G6254" s="1472" t="s">
        <v>19566</v>
      </c>
      <c r="H6254" s="1523">
        <v>45845</v>
      </c>
      <c r="I6254" s="1534">
        <v>0.76249999999999996</v>
      </c>
      <c r="J6254" s="1471" t="s">
        <v>16</v>
      </c>
      <c r="K6254" s="1471" t="s">
        <v>47</v>
      </c>
      <c r="L6254" s="1472" t="s">
        <v>22787</v>
      </c>
      <c r="M6254" s="1472"/>
      <c r="N6254" s="1472"/>
      <c r="O6254" s="1472"/>
      <c r="P6254" s="1472"/>
      <c r="Q6254" s="1464">
        <f t="shared" si="194"/>
        <v>7</v>
      </c>
      <c r="R6254" s="1794" t="str">
        <f t="shared" si="195"/>
        <v>JESUS MARIA</v>
      </c>
    </row>
    <row r="6255" spans="1:18" s="1761" customFormat="1" ht="25.05" customHeight="1" x14ac:dyDescent="0.2">
      <c r="A6255" s="1931" t="s">
        <v>115</v>
      </c>
      <c r="B6255" s="1531" t="s">
        <v>4799</v>
      </c>
      <c r="C6255" s="1475" t="s">
        <v>20</v>
      </c>
      <c r="D6255" s="1472" t="str">
        <f>VLOOKUP(C6255,CODIGOS!$B$1:$E$194,4,FALSE)</f>
        <v>TIENDA DE BARRIO O CIGARRERÍA, INCLUIDAS LAS UBICADAS EN ZONAS FRANCAS</v>
      </c>
      <c r="E6255" s="1471" t="s">
        <v>19567</v>
      </c>
      <c r="F6255" s="1471" t="s">
        <v>19568</v>
      </c>
      <c r="G6255" s="1471" t="s">
        <v>19569</v>
      </c>
      <c r="H6255" s="1473">
        <v>45847</v>
      </c>
      <c r="I6255" s="1905">
        <v>0.82499999999999996</v>
      </c>
      <c r="J6255" s="1471" t="s">
        <v>16</v>
      </c>
      <c r="K6255" s="1471" t="s">
        <v>47</v>
      </c>
      <c r="L6255" s="1472" t="s">
        <v>22787</v>
      </c>
      <c r="M6255" s="1472"/>
      <c r="N6255" s="1472"/>
      <c r="O6255" s="1472"/>
      <c r="P6255" s="1472"/>
      <c r="Q6255" s="1464">
        <f t="shared" si="194"/>
        <v>7</v>
      </c>
      <c r="R6255" s="1794" t="str">
        <f t="shared" si="195"/>
        <v>JESUS MARIA</v>
      </c>
    </row>
    <row r="6256" spans="1:18" s="1761" customFormat="1" ht="25.05" customHeight="1" x14ac:dyDescent="0.2">
      <c r="A6256" s="1931" t="s">
        <v>115</v>
      </c>
      <c r="B6256" s="1531" t="s">
        <v>4799</v>
      </c>
      <c r="C6256" s="1475" t="s">
        <v>20</v>
      </c>
      <c r="D6256" s="1472" t="str">
        <f>VLOOKUP(C6256,CODIGOS!$B$1:$E$194,4,FALSE)</f>
        <v>TIENDA DE BARRIO O CIGARRERÍA, INCLUIDAS LAS UBICADAS EN ZONAS FRANCAS</v>
      </c>
      <c r="E6256" s="1471" t="s">
        <v>19570</v>
      </c>
      <c r="F6256" s="1471" t="s">
        <v>19571</v>
      </c>
      <c r="G6256" s="1475" t="s">
        <v>19572</v>
      </c>
      <c r="H6256" s="1473">
        <v>45852</v>
      </c>
      <c r="I6256" s="1905">
        <v>0.60750000000000004</v>
      </c>
      <c r="J6256" s="1471" t="s">
        <v>16</v>
      </c>
      <c r="K6256" s="1471" t="s">
        <v>47</v>
      </c>
      <c r="L6256" s="1472" t="s">
        <v>22787</v>
      </c>
      <c r="M6256" s="1472"/>
      <c r="N6256" s="1472"/>
      <c r="O6256" s="1472"/>
      <c r="P6256" s="1472"/>
      <c r="Q6256" s="1464">
        <f t="shared" si="194"/>
        <v>7</v>
      </c>
      <c r="R6256" s="1794" t="str">
        <f t="shared" si="195"/>
        <v>JESUS MARIA</v>
      </c>
    </row>
    <row r="6257" spans="1:18" s="1761" customFormat="1" ht="25.05" customHeight="1" x14ac:dyDescent="0.2">
      <c r="A6257" s="1472" t="s">
        <v>115</v>
      </c>
      <c r="B6257" s="1472" t="s">
        <v>4799</v>
      </c>
      <c r="C6257" s="1472" t="s">
        <v>20</v>
      </c>
      <c r="D6257" s="1472" t="str">
        <f>VLOOKUP(C6257,CODIGOS!$B$1:$E$194,4,FALSE)</f>
        <v>TIENDA DE BARRIO O CIGARRERÍA, INCLUIDAS LAS UBICADAS EN ZONAS FRANCAS</v>
      </c>
      <c r="E6257" s="1472" t="s">
        <v>19573</v>
      </c>
      <c r="F6257" s="1472" t="s">
        <v>11932</v>
      </c>
      <c r="G6257" s="1472" t="s">
        <v>19574</v>
      </c>
      <c r="H6257" s="1523">
        <v>45853</v>
      </c>
      <c r="I6257" s="1534">
        <v>0.66749999999999998</v>
      </c>
      <c r="J6257" s="1471" t="s">
        <v>16</v>
      </c>
      <c r="K6257" s="1471" t="s">
        <v>47</v>
      </c>
      <c r="L6257" s="1472" t="s">
        <v>22787</v>
      </c>
      <c r="M6257" s="1472"/>
      <c r="N6257" s="1472"/>
      <c r="O6257" s="1472"/>
      <c r="P6257" s="1472"/>
      <c r="Q6257" s="1464">
        <f t="shared" si="194"/>
        <v>7</v>
      </c>
      <c r="R6257" s="1794" t="str">
        <f t="shared" si="195"/>
        <v>JESUS MARIA</v>
      </c>
    </row>
    <row r="6258" spans="1:18" s="1761" customFormat="1" ht="25.05" customHeight="1" x14ac:dyDescent="0.2">
      <c r="A6258" s="1472" t="s">
        <v>115</v>
      </c>
      <c r="B6258" s="1472" t="s">
        <v>4799</v>
      </c>
      <c r="C6258" s="1472" t="s">
        <v>20</v>
      </c>
      <c r="D6258" s="1472" t="str">
        <f>VLOOKUP(C6258,CODIGOS!$B$1:$E$194,4,FALSE)</f>
        <v>TIENDA DE BARRIO O CIGARRERÍA, INCLUIDAS LAS UBICADAS EN ZONAS FRANCAS</v>
      </c>
      <c r="E6258" s="1472" t="s">
        <v>19575</v>
      </c>
      <c r="F6258" s="1472" t="s">
        <v>19576</v>
      </c>
      <c r="G6258" s="1472" t="s">
        <v>19577</v>
      </c>
      <c r="H6258" s="1523">
        <v>45855</v>
      </c>
      <c r="I6258" s="1534">
        <v>0.6875</v>
      </c>
      <c r="J6258" s="1471" t="s">
        <v>16</v>
      </c>
      <c r="K6258" s="1471" t="s">
        <v>47</v>
      </c>
      <c r="L6258" s="1472" t="s">
        <v>22787</v>
      </c>
      <c r="M6258" s="1472"/>
      <c r="N6258" s="1472"/>
      <c r="O6258" s="1472"/>
      <c r="P6258" s="1472"/>
      <c r="Q6258" s="1464">
        <f t="shared" si="194"/>
        <v>7</v>
      </c>
      <c r="R6258" s="1794" t="str">
        <f t="shared" si="195"/>
        <v>JESUS MARIA</v>
      </c>
    </row>
    <row r="6259" spans="1:18" s="1761" customFormat="1" ht="25.05" customHeight="1" x14ac:dyDescent="0.2">
      <c r="A6259" s="1472" t="s">
        <v>115</v>
      </c>
      <c r="B6259" s="1472" t="s">
        <v>4799</v>
      </c>
      <c r="C6259" s="1472" t="s">
        <v>499</v>
      </c>
      <c r="D6259" s="1472" t="str">
        <f>VLOOKUP(C6259,CODIGOS!$B$1:$E$194,4,FALSE)</f>
        <v>BARES - DISCOTECAS - CANTINAS - TABERNAS</v>
      </c>
      <c r="E6259" s="1472" t="s">
        <v>7434</v>
      </c>
      <c r="F6259" s="1472" t="s">
        <v>7435</v>
      </c>
      <c r="G6259" s="1472" t="s">
        <v>7436</v>
      </c>
      <c r="H6259" s="1523">
        <v>45854</v>
      </c>
      <c r="I6259" s="1534">
        <v>0.79500000000000004</v>
      </c>
      <c r="J6259" s="1471" t="s">
        <v>16</v>
      </c>
      <c r="K6259" s="1471" t="s">
        <v>47</v>
      </c>
      <c r="L6259" s="1471" t="s">
        <v>4248</v>
      </c>
      <c r="M6259" s="1472"/>
      <c r="N6259" s="1472"/>
      <c r="O6259" s="1472"/>
      <c r="P6259" s="1472"/>
      <c r="Q6259" s="1464">
        <f t="shared" si="194"/>
        <v>7</v>
      </c>
      <c r="R6259" s="1794" t="str">
        <f t="shared" si="195"/>
        <v>JESUS MARIA</v>
      </c>
    </row>
    <row r="6260" spans="1:18" s="1761" customFormat="1" ht="25.05" customHeight="1" x14ac:dyDescent="0.2">
      <c r="A6260" s="1472" t="s">
        <v>115</v>
      </c>
      <c r="B6260" s="1472" t="s">
        <v>4799</v>
      </c>
      <c r="C6260" s="1472" t="s">
        <v>715</v>
      </c>
      <c r="D6260" s="1472" t="str">
        <f>VLOOKUP(C6260,CODIGOS!$B$1:$E$194,4,FALSE)</f>
        <v>COLEGIOS</v>
      </c>
      <c r="E6260" s="1472" t="s">
        <v>19578</v>
      </c>
      <c r="F6260" s="1472" t="s">
        <v>11932</v>
      </c>
      <c r="G6260" s="1472" t="s">
        <v>15398</v>
      </c>
      <c r="H6260" s="1523">
        <v>45853</v>
      </c>
      <c r="I6260" s="1534">
        <v>0.70499999999999996</v>
      </c>
      <c r="J6260" s="1471" t="s">
        <v>16</v>
      </c>
      <c r="K6260" s="1471" t="s">
        <v>47</v>
      </c>
      <c r="L6260" s="1472" t="s">
        <v>17</v>
      </c>
      <c r="M6260" s="1472"/>
      <c r="N6260" s="1472"/>
      <c r="O6260" s="1472"/>
      <c r="P6260" s="1479"/>
      <c r="Q6260" s="1464">
        <f t="shared" si="194"/>
        <v>7</v>
      </c>
      <c r="R6260" s="1794" t="str">
        <f t="shared" si="195"/>
        <v>JESUS MARIA</v>
      </c>
    </row>
    <row r="6261" spans="1:18" s="1761" customFormat="1" ht="25.05" customHeight="1" x14ac:dyDescent="0.2">
      <c r="A6261" s="1931" t="s">
        <v>115</v>
      </c>
      <c r="B6261" s="1531" t="s">
        <v>4799</v>
      </c>
      <c r="C6261" s="1475" t="s">
        <v>715</v>
      </c>
      <c r="D6261" s="1472" t="str">
        <f>VLOOKUP(C6261,CODIGOS!$B$1:$E$194,4,FALSE)</f>
        <v>COLEGIOS</v>
      </c>
      <c r="E6261" s="1471" t="s">
        <v>19579</v>
      </c>
      <c r="F6261" s="1471" t="s">
        <v>19563</v>
      </c>
      <c r="G6261" s="1471" t="s">
        <v>15398</v>
      </c>
      <c r="H6261" s="1473">
        <v>45862</v>
      </c>
      <c r="I6261" s="1905">
        <v>0.7</v>
      </c>
      <c r="J6261" s="1471" t="s">
        <v>16</v>
      </c>
      <c r="K6261" s="1471" t="s">
        <v>47</v>
      </c>
      <c r="L6261" s="1471" t="s">
        <v>17</v>
      </c>
      <c r="M6261" s="1472"/>
      <c r="N6261" s="1478"/>
      <c r="O6261" s="1478"/>
      <c r="P6261" s="1478"/>
      <c r="Q6261" s="1464">
        <f t="shared" si="194"/>
        <v>7</v>
      </c>
      <c r="R6261" s="1794" t="str">
        <f t="shared" si="195"/>
        <v>JESUS MARIA</v>
      </c>
    </row>
    <row r="6262" spans="1:18" s="1761" customFormat="1" ht="25.05" customHeight="1" x14ac:dyDescent="0.2">
      <c r="A6262" s="1472" t="s">
        <v>115</v>
      </c>
      <c r="B6262" s="1472" t="s">
        <v>126</v>
      </c>
      <c r="C6262" s="1472" t="s">
        <v>472</v>
      </c>
      <c r="D6262" s="1472" t="str">
        <f>VLOOKUP(C6262,CODIGOS!$B$1:$E$194,4,FALSE)</f>
        <v>RESTAURANTES PUBLICOS</v>
      </c>
      <c r="E6262" s="1472" t="s">
        <v>19580</v>
      </c>
      <c r="F6262" s="1472" t="s">
        <v>19581</v>
      </c>
      <c r="G6262" s="1472" t="s">
        <v>19582</v>
      </c>
      <c r="H6262" s="1523">
        <v>45841</v>
      </c>
      <c r="I6262" s="1534">
        <v>0.79</v>
      </c>
      <c r="J6262" s="1471" t="s">
        <v>16</v>
      </c>
      <c r="K6262" s="1471" t="s">
        <v>47</v>
      </c>
      <c r="L6262" s="1472" t="s">
        <v>2934</v>
      </c>
      <c r="M6262" s="1472"/>
      <c r="N6262" s="1472"/>
      <c r="O6262" s="1472"/>
      <c r="P6262" s="1479"/>
      <c r="Q6262" s="1464">
        <f t="shared" si="194"/>
        <v>7</v>
      </c>
      <c r="R6262" s="1794" t="str">
        <f t="shared" si="195"/>
        <v>LA BELLEZA</v>
      </c>
    </row>
    <row r="6263" spans="1:18" s="1761" customFormat="1" ht="25.05" customHeight="1" x14ac:dyDescent="0.2">
      <c r="A6263" s="1472" t="s">
        <v>115</v>
      </c>
      <c r="B6263" s="1472" t="s">
        <v>126</v>
      </c>
      <c r="C6263" s="1472" t="s">
        <v>547</v>
      </c>
      <c r="D6263" s="1472" t="str">
        <f>VLOOKUP(C6263,CODIGOS!$B$1:$E$194,4,FALSE)</f>
        <v>CAFETERÍA</v>
      </c>
      <c r="E6263" s="1472" t="s">
        <v>19583</v>
      </c>
      <c r="F6263" s="1472" t="s">
        <v>19584</v>
      </c>
      <c r="G6263" s="1472" t="s">
        <v>19585</v>
      </c>
      <c r="H6263" s="1523">
        <v>45846</v>
      </c>
      <c r="I6263" s="1534">
        <v>0.78</v>
      </c>
      <c r="J6263" s="1471" t="s">
        <v>16</v>
      </c>
      <c r="K6263" s="1471" t="s">
        <v>47</v>
      </c>
      <c r="L6263" s="1472" t="s">
        <v>2934</v>
      </c>
      <c r="M6263" s="1472"/>
      <c r="N6263" s="1472"/>
      <c r="O6263" s="1472"/>
      <c r="P6263" s="1479"/>
      <c r="Q6263" s="1464">
        <f t="shared" si="194"/>
        <v>7</v>
      </c>
      <c r="R6263" s="1794" t="str">
        <f t="shared" si="195"/>
        <v>LA BELLEZA</v>
      </c>
    </row>
    <row r="6264" spans="1:18" s="1761" customFormat="1" ht="25.05" customHeight="1" x14ac:dyDescent="0.2">
      <c r="A6264" s="1472" t="s">
        <v>115</v>
      </c>
      <c r="B6264" s="1472" t="s">
        <v>126</v>
      </c>
      <c r="C6264" s="1472" t="s">
        <v>547</v>
      </c>
      <c r="D6264" s="1472" t="str">
        <f>VLOOKUP(C6264,CODIGOS!$B$1:$E$194,4,FALSE)</f>
        <v>CAFETERÍA</v>
      </c>
      <c r="E6264" s="1472" t="s">
        <v>19586</v>
      </c>
      <c r="F6264" s="1472" t="s">
        <v>19587</v>
      </c>
      <c r="G6264" s="1472" t="s">
        <v>19588</v>
      </c>
      <c r="H6264" s="1523">
        <v>45848</v>
      </c>
      <c r="I6264" s="1534">
        <v>0.755</v>
      </c>
      <c r="J6264" s="1471" t="s">
        <v>16</v>
      </c>
      <c r="K6264" s="1471" t="s">
        <v>47</v>
      </c>
      <c r="L6264" s="1472" t="s">
        <v>2934</v>
      </c>
      <c r="M6264" s="1471"/>
      <c r="N6264" s="1478"/>
      <c r="O6264" s="1478"/>
      <c r="P6264" s="1479"/>
      <c r="Q6264" s="1464">
        <f t="shared" si="194"/>
        <v>7</v>
      </c>
      <c r="R6264" s="1794" t="str">
        <f t="shared" si="195"/>
        <v>LA BELLEZA</v>
      </c>
    </row>
    <row r="6265" spans="1:18" s="1761" customFormat="1" ht="25.05" customHeight="1" x14ac:dyDescent="0.2">
      <c r="A6265" s="1472" t="s">
        <v>115</v>
      </c>
      <c r="B6265" s="1472" t="s">
        <v>126</v>
      </c>
      <c r="C6265" s="1472" t="s">
        <v>547</v>
      </c>
      <c r="D6265" s="1472" t="str">
        <f>VLOOKUP(C6265,CODIGOS!$B$1:$E$194,4,FALSE)</f>
        <v>CAFETERÍA</v>
      </c>
      <c r="E6265" s="1472" t="s">
        <v>19589</v>
      </c>
      <c r="F6265" s="1472" t="s">
        <v>19590</v>
      </c>
      <c r="G6265" s="1472" t="s">
        <v>19591</v>
      </c>
      <c r="H6265" s="1523">
        <v>45852</v>
      </c>
      <c r="I6265" s="1534">
        <v>0.82</v>
      </c>
      <c r="J6265" s="1471" t="s">
        <v>16</v>
      </c>
      <c r="K6265" s="1471" t="s">
        <v>47</v>
      </c>
      <c r="L6265" s="1472" t="s">
        <v>2934</v>
      </c>
      <c r="M6265" s="1472"/>
      <c r="N6265" s="1472"/>
      <c r="O6265" s="1472"/>
      <c r="P6265" s="1472"/>
      <c r="Q6265" s="1464">
        <f t="shared" si="194"/>
        <v>7</v>
      </c>
      <c r="R6265" s="1794" t="str">
        <f t="shared" si="195"/>
        <v>LA BELLEZA</v>
      </c>
    </row>
    <row r="6266" spans="1:18" s="1761" customFormat="1" ht="25.05" customHeight="1" x14ac:dyDescent="0.2">
      <c r="A6266" s="1472" t="s">
        <v>115</v>
      </c>
      <c r="B6266" s="1472" t="s">
        <v>126</v>
      </c>
      <c r="C6266" s="1921" t="s">
        <v>20</v>
      </c>
      <c r="D6266" s="1472" t="str">
        <f>VLOOKUP(C6266,CODIGOS!$B$1:$E$194,4,FALSE)</f>
        <v>TIENDA DE BARRIO O CIGARRERÍA, INCLUIDAS LAS UBICADAS EN ZONAS FRANCAS</v>
      </c>
      <c r="E6266" s="1472" t="s">
        <v>19592</v>
      </c>
      <c r="F6266" s="1472" t="s">
        <v>19593</v>
      </c>
      <c r="G6266" s="1472" t="s">
        <v>19594</v>
      </c>
      <c r="H6266" s="1523">
        <v>45853</v>
      </c>
      <c r="I6266" s="1534">
        <v>0.80249999999999999</v>
      </c>
      <c r="J6266" s="1471" t="s">
        <v>16</v>
      </c>
      <c r="K6266" s="1471" t="s">
        <v>47</v>
      </c>
      <c r="L6266" s="1472" t="s">
        <v>22787</v>
      </c>
      <c r="M6266" s="1472"/>
      <c r="N6266" s="1472"/>
      <c r="O6266" s="1472"/>
      <c r="P6266" s="1478"/>
      <c r="Q6266" s="1464">
        <f t="shared" si="194"/>
        <v>7</v>
      </c>
      <c r="R6266" s="1794" t="str">
        <f t="shared" si="195"/>
        <v>LA BELLEZA</v>
      </c>
    </row>
    <row r="6267" spans="1:18" s="1761" customFormat="1" ht="25.05" customHeight="1" x14ac:dyDescent="0.2">
      <c r="A6267" s="1472" t="s">
        <v>115</v>
      </c>
      <c r="B6267" s="1472" t="s">
        <v>126</v>
      </c>
      <c r="C6267" s="1472" t="s">
        <v>20</v>
      </c>
      <c r="D6267" s="1472" t="str">
        <f>VLOOKUP(C6267,CODIGOS!$B$1:$E$194,4,FALSE)</f>
        <v>TIENDA DE BARRIO O CIGARRERÍA, INCLUIDAS LAS UBICADAS EN ZONAS FRANCAS</v>
      </c>
      <c r="E6267" s="1472" t="s">
        <v>19595</v>
      </c>
      <c r="F6267" s="1472" t="s">
        <v>19596</v>
      </c>
      <c r="G6267" s="1472" t="s">
        <v>19597</v>
      </c>
      <c r="H6267" s="1523">
        <v>45859</v>
      </c>
      <c r="I6267" s="1534">
        <v>0.68</v>
      </c>
      <c r="J6267" s="1471" t="s">
        <v>16</v>
      </c>
      <c r="K6267" s="1471" t="s">
        <v>47</v>
      </c>
      <c r="L6267" s="1472" t="s">
        <v>22787</v>
      </c>
      <c r="M6267" s="1472"/>
      <c r="N6267" s="1479"/>
      <c r="O6267" s="1479"/>
      <c r="P6267" s="1479"/>
      <c r="Q6267" s="1464">
        <f t="shared" si="194"/>
        <v>7</v>
      </c>
      <c r="R6267" s="1794" t="str">
        <f t="shared" si="195"/>
        <v>LA BELLEZA</v>
      </c>
    </row>
    <row r="6268" spans="1:18" s="1761" customFormat="1" ht="25.05" customHeight="1" x14ac:dyDescent="0.2">
      <c r="A6268" s="1472" t="s">
        <v>115</v>
      </c>
      <c r="B6268" s="1472" t="s">
        <v>126</v>
      </c>
      <c r="C6268" s="1472" t="s">
        <v>20</v>
      </c>
      <c r="D6268" s="1472" t="str">
        <f>VLOOKUP(C6268,CODIGOS!$B$1:$E$194,4,FALSE)</f>
        <v>TIENDA DE BARRIO O CIGARRERÍA, INCLUIDAS LAS UBICADAS EN ZONAS FRANCAS</v>
      </c>
      <c r="E6268" s="1472" t="s">
        <v>19598</v>
      </c>
      <c r="F6268" s="1472" t="s">
        <v>19596</v>
      </c>
      <c r="G6268" s="1472" t="s">
        <v>19599</v>
      </c>
      <c r="H6268" s="1523">
        <v>45859</v>
      </c>
      <c r="I6268" s="1534">
        <v>0.64249999999999996</v>
      </c>
      <c r="J6268" s="1471" t="s">
        <v>16</v>
      </c>
      <c r="K6268" s="1471" t="s">
        <v>47</v>
      </c>
      <c r="L6268" s="1472" t="s">
        <v>22787</v>
      </c>
      <c r="M6268" s="1471"/>
      <c r="N6268" s="1479"/>
      <c r="O6268" s="1479"/>
      <c r="P6268" s="1479"/>
      <c r="Q6268" s="1464">
        <f t="shared" si="194"/>
        <v>7</v>
      </c>
      <c r="R6268" s="1794" t="str">
        <f t="shared" si="195"/>
        <v>LA BELLEZA</v>
      </c>
    </row>
    <row r="6269" spans="1:18" s="1761" customFormat="1" ht="25.05" customHeight="1" x14ac:dyDescent="0.2">
      <c r="A6269" s="1472" t="s">
        <v>115</v>
      </c>
      <c r="B6269" s="1472" t="s">
        <v>126</v>
      </c>
      <c r="C6269" s="1472" t="s">
        <v>20</v>
      </c>
      <c r="D6269" s="1472" t="str">
        <f>VLOOKUP(C6269,CODIGOS!$B$1:$E$194,4,FALSE)</f>
        <v>TIENDA DE BARRIO O CIGARRERÍA, INCLUIDAS LAS UBICADAS EN ZONAS FRANCAS</v>
      </c>
      <c r="E6269" s="1472" t="s">
        <v>19600</v>
      </c>
      <c r="F6269" s="1472" t="s">
        <v>19596</v>
      </c>
      <c r="G6269" s="1472" t="s">
        <v>19601</v>
      </c>
      <c r="H6269" s="1523">
        <v>45860</v>
      </c>
      <c r="I6269" s="1534">
        <v>0.6875</v>
      </c>
      <c r="J6269" s="1471" t="s">
        <v>16</v>
      </c>
      <c r="K6269" s="1471" t="s">
        <v>47</v>
      </c>
      <c r="L6269" s="1472" t="s">
        <v>22787</v>
      </c>
      <c r="M6269" s="1472"/>
      <c r="N6269" s="1479"/>
      <c r="O6269" s="1479"/>
      <c r="P6269" s="1479"/>
      <c r="Q6269" s="1464">
        <f t="shared" si="194"/>
        <v>7</v>
      </c>
      <c r="R6269" s="1794" t="str">
        <f t="shared" si="195"/>
        <v>LA BELLEZA</v>
      </c>
    </row>
    <row r="6270" spans="1:18" s="1761" customFormat="1" ht="25.05" customHeight="1" x14ac:dyDescent="0.2">
      <c r="A6270" s="1472" t="s">
        <v>115</v>
      </c>
      <c r="B6270" s="1472" t="s">
        <v>126</v>
      </c>
      <c r="C6270" s="1472" t="s">
        <v>20</v>
      </c>
      <c r="D6270" s="1472" t="str">
        <f>VLOOKUP(C6270,CODIGOS!$B$1:$E$194,4,FALSE)</f>
        <v>TIENDA DE BARRIO O CIGARRERÍA, INCLUIDAS LAS UBICADAS EN ZONAS FRANCAS</v>
      </c>
      <c r="E6270" s="1472" t="s">
        <v>19602</v>
      </c>
      <c r="F6270" s="1472" t="s">
        <v>19603</v>
      </c>
      <c r="G6270" s="1472" t="s">
        <v>19604</v>
      </c>
      <c r="H6270" s="1523">
        <v>45868</v>
      </c>
      <c r="I6270" s="1534">
        <v>0.63749999999999996</v>
      </c>
      <c r="J6270" s="1471" t="s">
        <v>16</v>
      </c>
      <c r="K6270" s="1471" t="s">
        <v>47</v>
      </c>
      <c r="L6270" s="1472" t="s">
        <v>22787</v>
      </c>
      <c r="M6270" s="1472"/>
      <c r="N6270" s="1479"/>
      <c r="O6270" s="1479"/>
      <c r="P6270" s="1479"/>
      <c r="Q6270" s="1464">
        <f t="shared" si="194"/>
        <v>7</v>
      </c>
      <c r="R6270" s="1794" t="str">
        <f t="shared" si="195"/>
        <v>LA BELLEZA</v>
      </c>
    </row>
    <row r="6271" spans="1:18" s="1761" customFormat="1" ht="25.05" customHeight="1" x14ac:dyDescent="0.2">
      <c r="A6271" s="1931" t="s">
        <v>115</v>
      </c>
      <c r="B6271" s="1531" t="s">
        <v>126</v>
      </c>
      <c r="C6271" s="1475" t="s">
        <v>1031</v>
      </c>
      <c r="D6271" s="1472" t="str">
        <f>VLOOKUP(C6271,CODIGOS!$B$1:$E$194,4,FALSE)</f>
        <v>EXPENDIO DE VERDURAS - FRUTAS ( LOCAL - ESTABLECIMIENTO Y/O FRUVER)</v>
      </c>
      <c r="E6271" s="1471" t="s">
        <v>19605</v>
      </c>
      <c r="F6271" s="1471" t="s">
        <v>19606</v>
      </c>
      <c r="G6271" s="1471" t="s">
        <v>19607</v>
      </c>
      <c r="H6271" s="1473">
        <v>45845</v>
      </c>
      <c r="I6271" s="1905">
        <v>0.76249999999999996</v>
      </c>
      <c r="J6271" s="1471" t="s">
        <v>16</v>
      </c>
      <c r="K6271" s="1471" t="s">
        <v>47</v>
      </c>
      <c r="L6271" s="1472" t="s">
        <v>22787</v>
      </c>
      <c r="M6271" s="1472"/>
      <c r="N6271" s="1477"/>
      <c r="O6271" s="1477"/>
      <c r="P6271" s="1477"/>
      <c r="Q6271" s="1464">
        <f t="shared" si="194"/>
        <v>7</v>
      </c>
      <c r="R6271" s="1794" t="str">
        <f t="shared" si="195"/>
        <v>LA BELLEZA</v>
      </c>
    </row>
    <row r="6272" spans="1:18" s="1761" customFormat="1" ht="25.05" customHeight="1" x14ac:dyDescent="0.2">
      <c r="A6272" s="1931" t="s">
        <v>115</v>
      </c>
      <c r="B6272" s="1531" t="s">
        <v>126</v>
      </c>
      <c r="C6272" s="1475" t="s">
        <v>1031</v>
      </c>
      <c r="D6272" s="1472" t="str">
        <f>VLOOKUP(C6272,CODIGOS!$B$1:$E$194,4,FALSE)</f>
        <v>EXPENDIO DE VERDURAS - FRUTAS ( LOCAL - ESTABLECIMIENTO Y/O FRUVER)</v>
      </c>
      <c r="E6272" s="1471" t="s">
        <v>19608</v>
      </c>
      <c r="F6272" s="1471" t="s">
        <v>19609</v>
      </c>
      <c r="G6272" s="1471" t="s">
        <v>19610</v>
      </c>
      <c r="H6272" s="1473">
        <v>45847</v>
      </c>
      <c r="I6272" s="1905">
        <v>0.80249999999999999</v>
      </c>
      <c r="J6272" s="1471" t="s">
        <v>16</v>
      </c>
      <c r="K6272" s="1471" t="s">
        <v>47</v>
      </c>
      <c r="L6272" s="1472" t="s">
        <v>22787</v>
      </c>
      <c r="M6272" s="1472"/>
      <c r="N6272" s="1472"/>
      <c r="O6272" s="1477"/>
      <c r="P6272" s="1477"/>
      <c r="Q6272" s="1464">
        <f t="shared" si="194"/>
        <v>7</v>
      </c>
      <c r="R6272" s="1794" t="str">
        <f t="shared" si="195"/>
        <v>LA BELLEZA</v>
      </c>
    </row>
    <row r="6273" spans="1:18" s="1761" customFormat="1" ht="25.05" customHeight="1" x14ac:dyDescent="0.2">
      <c r="A6273" s="1472" t="s">
        <v>115</v>
      </c>
      <c r="B6273" s="1472" t="s">
        <v>126</v>
      </c>
      <c r="C6273" s="1472" t="s">
        <v>526</v>
      </c>
      <c r="D6273" s="1472" t="str">
        <f>VLOOKUP(C6273,CODIGOS!$B$1:$E$194,4,FALSE)</f>
        <v>PLAZAS DE MERCADO</v>
      </c>
      <c r="E6273" s="1472" t="s">
        <v>528</v>
      </c>
      <c r="F6273" s="1472" t="s">
        <v>19611</v>
      </c>
      <c r="G6273" s="1472" t="s">
        <v>19612</v>
      </c>
      <c r="H6273" s="1523">
        <v>45856</v>
      </c>
      <c r="I6273" s="1534">
        <v>0.67500000000000004</v>
      </c>
      <c r="J6273" s="1471" t="s">
        <v>16</v>
      </c>
      <c r="K6273" s="1471" t="s">
        <v>47</v>
      </c>
      <c r="L6273" s="1472" t="s">
        <v>19613</v>
      </c>
      <c r="M6273" s="1471"/>
      <c r="N6273" s="1476"/>
      <c r="O6273" s="1477"/>
      <c r="P6273" s="1477"/>
      <c r="Q6273" s="1464">
        <f t="shared" si="194"/>
        <v>7</v>
      </c>
      <c r="R6273" s="1794" t="str">
        <f t="shared" si="195"/>
        <v>LA BELLEZA</v>
      </c>
    </row>
    <row r="6274" spans="1:18" s="1761" customFormat="1" ht="25.05" customHeight="1" x14ac:dyDescent="0.2">
      <c r="A6274" s="1472" t="s">
        <v>115</v>
      </c>
      <c r="B6274" s="1472" t="s">
        <v>126</v>
      </c>
      <c r="C6274" s="1475" t="s">
        <v>715</v>
      </c>
      <c r="D6274" s="1472" t="str">
        <f>VLOOKUP(C6274,CODIGOS!$B$1:$E$194,4,FALSE)</f>
        <v>COLEGIOS</v>
      </c>
      <c r="E6274" s="1472" t="s">
        <v>19614</v>
      </c>
      <c r="F6274" s="1472" t="s">
        <v>14595</v>
      </c>
      <c r="G6274" s="1472" t="s">
        <v>5265</v>
      </c>
      <c r="H6274" s="1523">
        <v>45867</v>
      </c>
      <c r="I6274" s="1534">
        <v>0.72499999999999998</v>
      </c>
      <c r="J6274" s="1471" t="s">
        <v>16</v>
      </c>
      <c r="K6274" s="1471" t="s">
        <v>47</v>
      </c>
      <c r="L6274" s="1472" t="s">
        <v>26510</v>
      </c>
      <c r="M6274" s="1471"/>
      <c r="N6274" s="1476"/>
      <c r="O6274" s="1477"/>
      <c r="P6274" s="1477"/>
      <c r="Q6274" s="1464">
        <f t="shared" si="194"/>
        <v>7</v>
      </c>
      <c r="R6274" s="1794" t="str">
        <f t="shared" si="195"/>
        <v>LA BELLEZA</v>
      </c>
    </row>
    <row r="6275" spans="1:18" s="1761" customFormat="1" ht="25.05" customHeight="1" x14ac:dyDescent="0.2">
      <c r="A6275" s="1472" t="s">
        <v>115</v>
      </c>
      <c r="B6275" s="1472" t="s">
        <v>126</v>
      </c>
      <c r="C6275" s="1475" t="s">
        <v>715</v>
      </c>
      <c r="D6275" s="1472" t="str">
        <f>VLOOKUP(C6275,CODIGOS!$B$1:$E$194,4,FALSE)</f>
        <v>COLEGIOS</v>
      </c>
      <c r="E6275" s="1472" t="s">
        <v>19615</v>
      </c>
      <c r="F6275" s="1472" t="s">
        <v>19603</v>
      </c>
      <c r="G6275" s="1472" t="s">
        <v>5265</v>
      </c>
      <c r="H6275" s="1523">
        <v>45868</v>
      </c>
      <c r="I6275" s="1534">
        <v>0.79500000000000004</v>
      </c>
      <c r="J6275" s="1471" t="s">
        <v>16</v>
      </c>
      <c r="K6275" s="1471" t="s">
        <v>47</v>
      </c>
      <c r="L6275" s="1472" t="s">
        <v>26510</v>
      </c>
      <c r="M6275" s="1472"/>
      <c r="N6275" s="1472"/>
      <c r="O6275" s="1472"/>
      <c r="P6275" s="1478"/>
      <c r="Q6275" s="1464">
        <f t="shared" si="194"/>
        <v>7</v>
      </c>
      <c r="R6275" s="1794" t="str">
        <f t="shared" si="195"/>
        <v>LA BELLEZA</v>
      </c>
    </row>
    <row r="6276" spans="1:18" s="1761" customFormat="1" ht="25.05" customHeight="1" x14ac:dyDescent="0.2">
      <c r="A6276" s="1931" t="s">
        <v>115</v>
      </c>
      <c r="B6276" s="1531" t="s">
        <v>126</v>
      </c>
      <c r="C6276" s="1475" t="s">
        <v>715</v>
      </c>
      <c r="D6276" s="1472" t="str">
        <f>VLOOKUP(C6276,CODIGOS!$B$1:$E$194,4,FALSE)</f>
        <v>COLEGIOS</v>
      </c>
      <c r="E6276" s="1471" t="s">
        <v>19616</v>
      </c>
      <c r="F6276" s="1471" t="s">
        <v>19617</v>
      </c>
      <c r="G6276" s="1471" t="s">
        <v>7498</v>
      </c>
      <c r="H6276" s="1473">
        <v>45869</v>
      </c>
      <c r="I6276" s="1905">
        <v>0.81000000000000016</v>
      </c>
      <c r="J6276" s="1471" t="s">
        <v>16</v>
      </c>
      <c r="K6276" s="1471" t="s">
        <v>47</v>
      </c>
      <c r="L6276" s="1472" t="s">
        <v>26510</v>
      </c>
      <c r="M6276" s="1472"/>
      <c r="N6276" s="1472"/>
      <c r="O6276" s="1472"/>
      <c r="P6276" s="1478"/>
      <c r="Q6276" s="1464">
        <f t="shared" si="194"/>
        <v>7</v>
      </c>
      <c r="R6276" s="1794" t="str">
        <f t="shared" si="195"/>
        <v>LA BELLEZA</v>
      </c>
    </row>
    <row r="6277" spans="1:18" s="1761" customFormat="1" ht="25.05" customHeight="1" x14ac:dyDescent="0.2">
      <c r="A6277" s="1931" t="s">
        <v>115</v>
      </c>
      <c r="B6277" s="1531" t="s">
        <v>126</v>
      </c>
      <c r="C6277" s="1475" t="s">
        <v>837</v>
      </c>
      <c r="D6277" s="1472" t="str">
        <f>VLOOKUP(C6277,CODIGOS!$B$1:$E$194,4,FALSE)</f>
        <v>MISCELANEAS  ( COMERCIO AL POR MENOR EN ESTABLECIMIENTOS NO ESPECIALIZADOS, CON SURTIDO COMPUESTO PRINCIPALMENTE POR PRODUCTOS DIFERENTES DE ALIMENTOS (VÍVERES EN GENERAL, BEBIDAS Y TABACO)</v>
      </c>
      <c r="E6277" s="1471" t="s">
        <v>19618</v>
      </c>
      <c r="F6277" s="1471" t="s">
        <v>19619</v>
      </c>
      <c r="G6277" s="1471" t="s">
        <v>19620</v>
      </c>
      <c r="H6277" s="1473">
        <v>45842</v>
      </c>
      <c r="I6277" s="1905">
        <v>0.76500000000000001</v>
      </c>
      <c r="J6277" s="1471" t="s">
        <v>16</v>
      </c>
      <c r="K6277" s="1471" t="s">
        <v>47</v>
      </c>
      <c r="L6277" s="1472" t="s">
        <v>13550</v>
      </c>
      <c r="M6277" s="1472"/>
      <c r="N6277" s="1472"/>
      <c r="O6277" s="1472"/>
      <c r="P6277" s="1478"/>
      <c r="Q6277" s="1464">
        <f t="shared" si="194"/>
        <v>7</v>
      </c>
      <c r="R6277" s="1794" t="str">
        <f t="shared" si="195"/>
        <v>LA BELLEZA</v>
      </c>
    </row>
    <row r="6278" spans="1:18" s="1761" customFormat="1" ht="25.05" customHeight="1" x14ac:dyDescent="0.2">
      <c r="A6278" s="1472" t="s">
        <v>115</v>
      </c>
      <c r="B6278" s="1472" t="s">
        <v>126</v>
      </c>
      <c r="C6278" s="1472" t="s">
        <v>837</v>
      </c>
      <c r="D6278" s="1472" t="str">
        <f>VLOOKUP(C6278,CODIGOS!$B$1:$E$194,4,FALSE)</f>
        <v>MISCELANEAS  ( COMERCIO AL POR MENOR EN ESTABLECIMIENTOS NO ESPECIALIZADOS, CON SURTIDO COMPUESTO PRINCIPALMENTE POR PRODUCTOS DIFERENTES DE ALIMENTOS (VÍVERES EN GENERAL, BEBIDAS Y TABACO)</v>
      </c>
      <c r="E6278" s="1472" t="s">
        <v>19621</v>
      </c>
      <c r="F6278" s="1472" t="s">
        <v>19622</v>
      </c>
      <c r="G6278" s="1472" t="s">
        <v>19623</v>
      </c>
      <c r="H6278" s="1523">
        <v>45855</v>
      </c>
      <c r="I6278" s="1534">
        <v>0.82</v>
      </c>
      <c r="J6278" s="1471" t="s">
        <v>16</v>
      </c>
      <c r="K6278" s="1471" t="s">
        <v>47</v>
      </c>
      <c r="L6278" s="1472" t="s">
        <v>13550</v>
      </c>
      <c r="M6278" s="1476"/>
      <c r="N6278" s="1476"/>
      <c r="O6278" s="1478"/>
      <c r="P6278" s="1478"/>
      <c r="Q6278" s="1464">
        <f t="shared" si="194"/>
        <v>7</v>
      </c>
      <c r="R6278" s="1794" t="str">
        <f t="shared" si="195"/>
        <v>LA BELLEZA</v>
      </c>
    </row>
    <row r="6279" spans="1:18" s="1761" customFormat="1" ht="25.05" customHeight="1" x14ac:dyDescent="0.2">
      <c r="A6279" s="1472" t="s">
        <v>115</v>
      </c>
      <c r="B6279" s="1472" t="s">
        <v>126</v>
      </c>
      <c r="C6279" s="1472" t="s">
        <v>837</v>
      </c>
      <c r="D6279" s="1472" t="str">
        <f>VLOOKUP(C6279,CODIGOS!$B$1:$E$194,4,FALSE)</f>
        <v>MISCELANEAS  ( COMERCIO AL POR MENOR EN ESTABLECIMIENTOS NO ESPECIALIZADOS, CON SURTIDO COMPUESTO PRINCIPALMENTE POR PRODUCTOS DIFERENTES DE ALIMENTOS (VÍVERES EN GENERAL, BEBIDAS Y TABACO)</v>
      </c>
      <c r="E6279" s="1472" t="s">
        <v>19624</v>
      </c>
      <c r="F6279" s="1472" t="s">
        <v>19625</v>
      </c>
      <c r="G6279" s="1472" t="s">
        <v>19626</v>
      </c>
      <c r="H6279" s="1523">
        <v>45861</v>
      </c>
      <c r="I6279" s="1534">
        <v>0.81499999999999995</v>
      </c>
      <c r="J6279" s="1471" t="s">
        <v>16</v>
      </c>
      <c r="K6279" s="1471" t="s">
        <v>47</v>
      </c>
      <c r="L6279" s="1472" t="s">
        <v>13550</v>
      </c>
      <c r="M6279" s="1898"/>
      <c r="N6279" s="1898"/>
      <c r="O6279" s="1898"/>
      <c r="P6279" s="1477"/>
      <c r="Q6279" s="1464">
        <f t="shared" ref="Q6279:Q6342" si="196">MONTH(H6279)</f>
        <v>7</v>
      </c>
      <c r="R6279" s="1794" t="str">
        <f t="shared" ref="R6279:R6342" si="197">B6279</f>
        <v>LA BELLEZA</v>
      </c>
    </row>
    <row r="6280" spans="1:18" s="1761" customFormat="1" ht="25.05" customHeight="1" x14ac:dyDescent="0.2">
      <c r="A6280" s="1472" t="s">
        <v>115</v>
      </c>
      <c r="B6280" s="1472" t="s">
        <v>126</v>
      </c>
      <c r="C6280" s="1472" t="s">
        <v>837</v>
      </c>
      <c r="D6280" s="1472" t="str">
        <f>VLOOKUP(C6280,CODIGOS!$B$1:$E$194,4,FALSE)</f>
        <v>MISCELANEAS  ( COMERCIO AL POR MENOR EN ESTABLECIMIENTOS NO ESPECIALIZADOS, CON SURTIDO COMPUESTO PRINCIPALMENTE POR PRODUCTOS DIFERENTES DE ALIMENTOS (VÍVERES EN GENERAL, BEBIDAS Y TABACO)</v>
      </c>
      <c r="E6280" s="1472" t="s">
        <v>19627</v>
      </c>
      <c r="F6280" s="1472" t="s">
        <v>10569</v>
      </c>
      <c r="G6280" s="1472" t="s">
        <v>19628</v>
      </c>
      <c r="H6280" s="1523">
        <v>45862</v>
      </c>
      <c r="I6280" s="1534">
        <v>0.84</v>
      </c>
      <c r="J6280" s="1471" t="s">
        <v>16</v>
      </c>
      <c r="K6280" s="1471" t="s">
        <v>47</v>
      </c>
      <c r="L6280" s="1472" t="s">
        <v>13550</v>
      </c>
      <c r="M6280" s="1898"/>
      <c r="N6280" s="1898"/>
      <c r="O6280" s="1898"/>
      <c r="P6280" s="1477"/>
      <c r="Q6280" s="1464">
        <f t="shared" si="196"/>
        <v>7</v>
      </c>
      <c r="R6280" s="1794" t="str">
        <f t="shared" si="197"/>
        <v>LA BELLEZA</v>
      </c>
    </row>
    <row r="6281" spans="1:18" s="1761" customFormat="1" ht="25.05" customHeight="1" x14ac:dyDescent="0.2">
      <c r="A6281" s="1472" t="s">
        <v>115</v>
      </c>
      <c r="B6281" s="1472" t="s">
        <v>126</v>
      </c>
      <c r="C6281" s="1472">
        <v>30</v>
      </c>
      <c r="D6281" s="1472" t="str">
        <f>VLOOKUP(C6281,CODIGOS!$B$1:$E$194,4,FALSE)</f>
        <v>OTROS</v>
      </c>
      <c r="E6281" s="1472" t="s">
        <v>19629</v>
      </c>
      <c r="F6281" s="1472" t="s">
        <v>19630</v>
      </c>
      <c r="G6281" s="1472" t="s">
        <v>19631</v>
      </c>
      <c r="H6281" s="1523">
        <v>45847</v>
      </c>
      <c r="I6281" s="1534">
        <v>0.7</v>
      </c>
      <c r="J6281" s="1471" t="s">
        <v>16</v>
      </c>
      <c r="K6281" s="1471" t="s">
        <v>47</v>
      </c>
      <c r="L6281" s="1472" t="s">
        <v>13550</v>
      </c>
      <c r="M6281" s="1898"/>
      <c r="N6281" s="1898"/>
      <c r="O6281" s="1898"/>
      <c r="P6281" s="1477"/>
      <c r="Q6281" s="1464">
        <f t="shared" si="196"/>
        <v>7</v>
      </c>
      <c r="R6281" s="1794" t="str">
        <f t="shared" si="197"/>
        <v>LA BELLEZA</v>
      </c>
    </row>
    <row r="6282" spans="1:18" s="1761" customFormat="1" ht="25.05" customHeight="1" x14ac:dyDescent="0.2">
      <c r="A6282" s="1472" t="s">
        <v>115</v>
      </c>
      <c r="B6282" s="1472" t="s">
        <v>126</v>
      </c>
      <c r="C6282" s="1472">
        <v>30</v>
      </c>
      <c r="D6282" s="1472" t="str">
        <f>VLOOKUP(C6282,CODIGOS!$B$1:$E$194,4,FALSE)</f>
        <v>OTROS</v>
      </c>
      <c r="E6282" s="1472" t="s">
        <v>19632</v>
      </c>
      <c r="F6282" s="1472" t="s">
        <v>19633</v>
      </c>
      <c r="G6282" s="1472" t="s">
        <v>19634</v>
      </c>
      <c r="H6282" s="1523">
        <v>45852</v>
      </c>
      <c r="I6282" s="1534">
        <v>0.76</v>
      </c>
      <c r="J6282" s="1471" t="s">
        <v>16</v>
      </c>
      <c r="K6282" s="1471" t="s">
        <v>47</v>
      </c>
      <c r="L6282" s="1472" t="s">
        <v>13550</v>
      </c>
      <c r="M6282" s="1898"/>
      <c r="N6282" s="1898"/>
      <c r="O6282" s="1898"/>
      <c r="P6282" s="1477"/>
      <c r="Q6282" s="1464">
        <f t="shared" si="196"/>
        <v>7</v>
      </c>
      <c r="R6282" s="1794" t="str">
        <f t="shared" si="197"/>
        <v>LA BELLEZA</v>
      </c>
    </row>
    <row r="6283" spans="1:18" s="1761" customFormat="1" ht="25.05" customHeight="1" x14ac:dyDescent="0.2">
      <c r="A6283" s="1472" t="s">
        <v>115</v>
      </c>
      <c r="B6283" s="1472" t="s">
        <v>126</v>
      </c>
      <c r="C6283" s="1472">
        <v>30</v>
      </c>
      <c r="D6283" s="1472" t="str">
        <f>VLOOKUP(C6283,CODIGOS!$B$1:$E$194,4,FALSE)</f>
        <v>OTROS</v>
      </c>
      <c r="E6283" s="1472" t="s">
        <v>19635</v>
      </c>
      <c r="F6283" s="1472" t="s">
        <v>19636</v>
      </c>
      <c r="G6283" s="1472" t="s">
        <v>19637</v>
      </c>
      <c r="H6283" s="1523">
        <v>45855</v>
      </c>
      <c r="I6283" s="1534">
        <v>0.77500000000000002</v>
      </c>
      <c r="J6283" s="1471" t="s">
        <v>16</v>
      </c>
      <c r="K6283" s="1471" t="s">
        <v>47</v>
      </c>
      <c r="L6283" s="1472" t="s">
        <v>13550</v>
      </c>
      <c r="M6283" s="1471"/>
      <c r="N6283" s="1471"/>
      <c r="O6283" s="1478"/>
      <c r="P6283" s="1478"/>
      <c r="Q6283" s="1464">
        <f t="shared" si="196"/>
        <v>7</v>
      </c>
      <c r="R6283" s="1794" t="str">
        <f t="shared" si="197"/>
        <v>LA BELLEZA</v>
      </c>
    </row>
    <row r="6284" spans="1:18" s="1761" customFormat="1" ht="25.05" customHeight="1" x14ac:dyDescent="0.2">
      <c r="A6284" s="1549" t="s">
        <v>115</v>
      </c>
      <c r="B6284" s="1547" t="s">
        <v>4800</v>
      </c>
      <c r="C6284" s="1564" t="s">
        <v>489</v>
      </c>
      <c r="D6284" s="1472" t="str">
        <f>VLOOKUP(C6284,CODIGOS!$B$1:$E$194,4,FALSE)</f>
        <v xml:space="preserve">COMIDAS RAPIDAS </v>
      </c>
      <c r="E6284" s="1564" t="s">
        <v>13570</v>
      </c>
      <c r="F6284" s="1564" t="s">
        <v>13571</v>
      </c>
      <c r="G6284" s="1937" t="s">
        <v>13572</v>
      </c>
      <c r="H6284" s="1539">
        <v>45839</v>
      </c>
      <c r="I6284" s="1938">
        <v>0.82</v>
      </c>
      <c r="J6284" s="1471" t="s">
        <v>16</v>
      </c>
      <c r="K6284" s="1471" t="s">
        <v>47</v>
      </c>
      <c r="L6284" s="1547" t="s">
        <v>477</v>
      </c>
      <c r="M6284" s="1549" t="s">
        <v>4813</v>
      </c>
      <c r="N6284" s="1549" t="s">
        <v>48</v>
      </c>
      <c r="O6284" s="1549" t="s">
        <v>48</v>
      </c>
      <c r="P6284" s="1478"/>
      <c r="Q6284" s="1464">
        <f t="shared" si="196"/>
        <v>7</v>
      </c>
      <c r="R6284" s="1794" t="str">
        <f t="shared" si="197"/>
        <v>LA PAZ</v>
      </c>
    </row>
    <row r="6285" spans="1:18" s="1761" customFormat="1" ht="25.05" customHeight="1" x14ac:dyDescent="0.2">
      <c r="A6285" s="1549" t="s">
        <v>115</v>
      </c>
      <c r="B6285" s="1547" t="s">
        <v>4800</v>
      </c>
      <c r="C6285" s="1564" t="s">
        <v>20</v>
      </c>
      <c r="D6285" s="1472" t="str">
        <f>VLOOKUP(C6285,CODIGOS!$B$1:$E$194,4,FALSE)</f>
        <v>TIENDA DE BARRIO O CIGARRERÍA, INCLUIDAS LAS UBICADAS EN ZONAS FRANCAS</v>
      </c>
      <c r="E6285" s="1564" t="s">
        <v>19638</v>
      </c>
      <c r="F6285" s="1564" t="s">
        <v>19639</v>
      </c>
      <c r="G6285" s="1564" t="s">
        <v>19640</v>
      </c>
      <c r="H6285" s="1539">
        <v>45846</v>
      </c>
      <c r="I6285" s="1938">
        <v>0.88</v>
      </c>
      <c r="J6285" s="1471" t="s">
        <v>16</v>
      </c>
      <c r="K6285" s="1471" t="s">
        <v>47</v>
      </c>
      <c r="L6285" s="1472" t="s">
        <v>22787</v>
      </c>
      <c r="M6285" s="1549" t="s">
        <v>4813</v>
      </c>
      <c r="N6285" s="1549" t="s">
        <v>48</v>
      </c>
      <c r="O6285" s="1549" t="s">
        <v>48</v>
      </c>
      <c r="P6285" s="1478"/>
      <c r="Q6285" s="1464">
        <f t="shared" si="196"/>
        <v>7</v>
      </c>
      <c r="R6285" s="1794" t="str">
        <f t="shared" si="197"/>
        <v>LA PAZ</v>
      </c>
    </row>
    <row r="6286" spans="1:18" s="1761" customFormat="1" ht="25.05" customHeight="1" x14ac:dyDescent="0.2">
      <c r="A6286" s="1472" t="s">
        <v>115</v>
      </c>
      <c r="B6286" s="1472" t="s">
        <v>4800</v>
      </c>
      <c r="C6286" s="1472" t="s">
        <v>20</v>
      </c>
      <c r="D6286" s="1472" t="str">
        <f>VLOOKUP(C6286,CODIGOS!$B$1:$E$194,4,FALSE)</f>
        <v>TIENDA DE BARRIO O CIGARRERÍA, INCLUIDAS LAS UBICADAS EN ZONAS FRANCAS</v>
      </c>
      <c r="E6286" s="1472" t="s">
        <v>19641</v>
      </c>
      <c r="F6286" s="1472" t="s">
        <v>19642</v>
      </c>
      <c r="G6286" s="1472" t="s">
        <v>19643</v>
      </c>
      <c r="H6286" s="1523">
        <v>45847</v>
      </c>
      <c r="I6286" s="1534">
        <v>0.82999999999999985</v>
      </c>
      <c r="J6286" s="1471" t="s">
        <v>16</v>
      </c>
      <c r="K6286" s="1471" t="s">
        <v>47</v>
      </c>
      <c r="L6286" s="1472" t="s">
        <v>22787</v>
      </c>
      <c r="M6286" s="1476" t="s">
        <v>4813</v>
      </c>
      <c r="N6286" s="1471" t="s">
        <v>48</v>
      </c>
      <c r="O6286" s="1471" t="s">
        <v>48</v>
      </c>
      <c r="P6286" s="1475"/>
      <c r="Q6286" s="1464">
        <f t="shared" si="196"/>
        <v>7</v>
      </c>
      <c r="R6286" s="1794" t="str">
        <f t="shared" si="197"/>
        <v>LA PAZ</v>
      </c>
    </row>
    <row r="6287" spans="1:18" s="1761" customFormat="1" ht="25.05" customHeight="1" x14ac:dyDescent="0.2">
      <c r="A6287" s="1472" t="s">
        <v>115</v>
      </c>
      <c r="B6287" s="1472" t="s">
        <v>4800</v>
      </c>
      <c r="C6287" s="1921" t="s">
        <v>20</v>
      </c>
      <c r="D6287" s="1472" t="str">
        <f>VLOOKUP(C6287,CODIGOS!$B$1:$E$194,4,FALSE)</f>
        <v>TIENDA DE BARRIO O CIGARRERÍA, INCLUIDAS LAS UBICADAS EN ZONAS FRANCAS</v>
      </c>
      <c r="E6287" s="1472" t="s">
        <v>5325</v>
      </c>
      <c r="F6287" s="1472" t="s">
        <v>5326</v>
      </c>
      <c r="G6287" s="1472" t="s">
        <v>5327</v>
      </c>
      <c r="H6287" s="1523">
        <v>45848</v>
      </c>
      <c r="I6287" s="1534">
        <v>0.78</v>
      </c>
      <c r="J6287" s="1471" t="s">
        <v>16</v>
      </c>
      <c r="K6287" s="1471" t="s">
        <v>47</v>
      </c>
      <c r="L6287" s="1472" t="s">
        <v>17</v>
      </c>
      <c r="M6287" s="1471" t="s">
        <v>4813</v>
      </c>
      <c r="N6287" s="1471" t="s">
        <v>48</v>
      </c>
      <c r="O6287" s="1471" t="s">
        <v>48</v>
      </c>
      <c r="P6287" s="1475"/>
      <c r="Q6287" s="1464">
        <f t="shared" si="196"/>
        <v>7</v>
      </c>
      <c r="R6287" s="1794" t="str">
        <f t="shared" si="197"/>
        <v>LA PAZ</v>
      </c>
    </row>
    <row r="6288" spans="1:18" s="1761" customFormat="1" ht="25.05" customHeight="1" x14ac:dyDescent="0.2">
      <c r="A6288" s="1472" t="s">
        <v>115</v>
      </c>
      <c r="B6288" s="1471" t="s">
        <v>4800</v>
      </c>
      <c r="C6288" s="1921" t="s">
        <v>31</v>
      </c>
      <c r="D6288" s="1472" t="str">
        <f>VLOOKUP(C6288,CODIGOS!$B$1:$E$194,4,FALSE)</f>
        <v>HOTELES (SIN SERVICIO DE RESTAURANTE Y/O SIN PISCINA)</v>
      </c>
      <c r="E6288" s="1472" t="s">
        <v>19644</v>
      </c>
      <c r="F6288" s="1472" t="s">
        <v>13566</v>
      </c>
      <c r="G6288" s="1472" t="s">
        <v>5316</v>
      </c>
      <c r="H6288" s="1523">
        <v>45849</v>
      </c>
      <c r="I6288" s="1534">
        <v>0.82</v>
      </c>
      <c r="J6288" s="1471" t="s">
        <v>16</v>
      </c>
      <c r="K6288" s="1471" t="s">
        <v>47</v>
      </c>
      <c r="L6288" s="1472" t="s">
        <v>17</v>
      </c>
      <c r="M6288" s="1471" t="s">
        <v>4813</v>
      </c>
      <c r="N6288" s="1471" t="s">
        <v>48</v>
      </c>
      <c r="O6288" s="1471" t="s">
        <v>48</v>
      </c>
      <c r="P6288" s="1475"/>
      <c r="Q6288" s="1464">
        <f t="shared" si="196"/>
        <v>7</v>
      </c>
      <c r="R6288" s="1794" t="str">
        <f t="shared" si="197"/>
        <v>LA PAZ</v>
      </c>
    </row>
    <row r="6289" spans="1:18" s="1761" customFormat="1" ht="25.05" customHeight="1" x14ac:dyDescent="0.2">
      <c r="A6289" s="1472" t="s">
        <v>115</v>
      </c>
      <c r="B6289" s="1472" t="s">
        <v>4800</v>
      </c>
      <c r="C6289" s="1472" t="s">
        <v>18</v>
      </c>
      <c r="D6289" s="1472" t="str">
        <f>VLOOKUP(C6289,CODIGOS!$B$1:$E$194,4,FALSE)</f>
        <v>PANADERÍAS Y O PASTELERÍAS</v>
      </c>
      <c r="E6289" s="1472" t="s">
        <v>19645</v>
      </c>
      <c r="F6289" s="1472" t="s">
        <v>10614</v>
      </c>
      <c r="G6289" s="1472" t="s">
        <v>19646</v>
      </c>
      <c r="H6289" s="1523">
        <v>45852</v>
      </c>
      <c r="I6289" s="1534">
        <v>0.84</v>
      </c>
      <c r="J6289" s="1471" t="s">
        <v>16</v>
      </c>
      <c r="K6289" s="1471" t="s">
        <v>47</v>
      </c>
      <c r="L6289" s="1472" t="s">
        <v>477</v>
      </c>
      <c r="M6289" s="1476" t="s">
        <v>4813</v>
      </c>
      <c r="N6289" s="1476" t="s">
        <v>48</v>
      </c>
      <c r="O6289" s="1476" t="s">
        <v>48</v>
      </c>
      <c r="P6289" s="1475"/>
      <c r="Q6289" s="1464">
        <f t="shared" si="196"/>
        <v>7</v>
      </c>
      <c r="R6289" s="1794" t="str">
        <f t="shared" si="197"/>
        <v>LA PAZ</v>
      </c>
    </row>
    <row r="6290" spans="1:18" s="1761" customFormat="1" ht="25.05" customHeight="1" x14ac:dyDescent="0.2">
      <c r="A6290" s="1931" t="s">
        <v>115</v>
      </c>
      <c r="B6290" s="1531" t="s">
        <v>4800</v>
      </c>
      <c r="C6290" s="1475" t="s">
        <v>20</v>
      </c>
      <c r="D6290" s="1472" t="str">
        <f>VLOOKUP(C6290,CODIGOS!$B$1:$E$194,4,FALSE)</f>
        <v>TIENDA DE BARRIO O CIGARRERÍA, INCLUIDAS LAS UBICADAS EN ZONAS FRANCAS</v>
      </c>
      <c r="E6290" s="1471" t="s">
        <v>19647</v>
      </c>
      <c r="F6290" s="1471" t="s">
        <v>19648</v>
      </c>
      <c r="G6290" s="1471" t="s">
        <v>19649</v>
      </c>
      <c r="H6290" s="1473">
        <v>45853</v>
      </c>
      <c r="I6290" s="1905">
        <v>0.71</v>
      </c>
      <c r="J6290" s="1471" t="s">
        <v>16</v>
      </c>
      <c r="K6290" s="1471" t="s">
        <v>47</v>
      </c>
      <c r="L6290" s="1472" t="s">
        <v>22787</v>
      </c>
      <c r="M6290" s="1476" t="s">
        <v>4813</v>
      </c>
      <c r="N6290" s="1476" t="s">
        <v>48</v>
      </c>
      <c r="O6290" s="1476" t="s">
        <v>48</v>
      </c>
      <c r="P6290" s="1475"/>
      <c r="Q6290" s="1464">
        <f t="shared" si="196"/>
        <v>7</v>
      </c>
      <c r="R6290" s="1794" t="str">
        <f t="shared" si="197"/>
        <v>LA PAZ</v>
      </c>
    </row>
    <row r="6291" spans="1:18" s="1761" customFormat="1" ht="25.05" customHeight="1" x14ac:dyDescent="0.2">
      <c r="A6291" s="1472" t="s">
        <v>115</v>
      </c>
      <c r="B6291" s="1472" t="s">
        <v>4800</v>
      </c>
      <c r="C6291" s="1472" t="s">
        <v>472</v>
      </c>
      <c r="D6291" s="1472" t="str">
        <f>VLOOKUP(C6291,CODIGOS!$B$1:$E$194,4,FALSE)</f>
        <v>RESTAURANTES PUBLICOS</v>
      </c>
      <c r="E6291" s="1472" t="s">
        <v>19650</v>
      </c>
      <c r="F6291" s="1472" t="s">
        <v>5323</v>
      </c>
      <c r="G6291" s="1472" t="s">
        <v>19651</v>
      </c>
      <c r="H6291" s="1523">
        <v>45855</v>
      </c>
      <c r="I6291" s="1534">
        <v>0.84</v>
      </c>
      <c r="J6291" s="1471" t="s">
        <v>16</v>
      </c>
      <c r="K6291" s="1471" t="s">
        <v>47</v>
      </c>
      <c r="L6291" s="1472" t="s">
        <v>477</v>
      </c>
      <c r="M6291" s="1472" t="s">
        <v>4813</v>
      </c>
      <c r="N6291" s="1472" t="s">
        <v>48</v>
      </c>
      <c r="O6291" s="1472" t="s">
        <v>48</v>
      </c>
      <c r="P6291" s="1479"/>
      <c r="Q6291" s="1464">
        <f t="shared" si="196"/>
        <v>7</v>
      </c>
      <c r="R6291" s="1794" t="str">
        <f t="shared" si="197"/>
        <v>LA PAZ</v>
      </c>
    </row>
    <row r="6292" spans="1:18" s="1761" customFormat="1" ht="25.05" customHeight="1" x14ac:dyDescent="0.2">
      <c r="A6292" s="1931" t="s">
        <v>115</v>
      </c>
      <c r="B6292" s="1531" t="s">
        <v>4800</v>
      </c>
      <c r="C6292" s="1475" t="s">
        <v>499</v>
      </c>
      <c r="D6292" s="1472" t="str">
        <f>VLOOKUP(C6292,CODIGOS!$B$1:$E$194,4,FALSE)</f>
        <v>BARES - DISCOTECAS - CANTINAS - TABERNAS</v>
      </c>
      <c r="E6292" s="1471" t="s">
        <v>19652</v>
      </c>
      <c r="F6292" s="1471" t="s">
        <v>13872</v>
      </c>
      <c r="G6292" s="1471" t="s">
        <v>19653</v>
      </c>
      <c r="H6292" s="1473">
        <v>45856</v>
      </c>
      <c r="I6292" s="1905">
        <v>0.78</v>
      </c>
      <c r="J6292" s="1471" t="s">
        <v>16</v>
      </c>
      <c r="K6292" s="1471" t="s">
        <v>47</v>
      </c>
      <c r="L6292" s="1471" t="s">
        <v>4248</v>
      </c>
      <c r="M6292" s="1472" t="s">
        <v>4813</v>
      </c>
      <c r="N6292" s="1472" t="s">
        <v>48</v>
      </c>
      <c r="O6292" s="1472" t="s">
        <v>48</v>
      </c>
      <c r="P6292" s="1479"/>
      <c r="Q6292" s="1464">
        <f t="shared" si="196"/>
        <v>7</v>
      </c>
      <c r="R6292" s="1794" t="str">
        <f t="shared" si="197"/>
        <v>LA PAZ</v>
      </c>
    </row>
    <row r="6293" spans="1:18" s="1761" customFormat="1" ht="25.05" customHeight="1" x14ac:dyDescent="0.2">
      <c r="A6293" s="1472" t="s">
        <v>115</v>
      </c>
      <c r="B6293" s="1472" t="s">
        <v>4800</v>
      </c>
      <c r="C6293" s="1472" t="s">
        <v>837</v>
      </c>
      <c r="D6293" s="1472" t="str">
        <f>VLOOKUP(C6293,CODIGOS!$B$1:$E$194,4,FALSE)</f>
        <v>MISCELANEAS  ( COMERCIO AL POR MENOR EN ESTABLECIMIENTOS NO ESPECIALIZADOS, CON SURTIDO COMPUESTO PRINCIPALMENTE POR PRODUCTOS DIFERENTES DE ALIMENTOS (VÍVERES EN GENERAL, BEBIDAS Y TABACO)</v>
      </c>
      <c r="E6293" s="1472" t="s">
        <v>19654</v>
      </c>
      <c r="F6293" s="1472" t="s">
        <v>19655</v>
      </c>
      <c r="G6293" s="1472" t="s">
        <v>19656</v>
      </c>
      <c r="H6293" s="1523">
        <v>45859</v>
      </c>
      <c r="I6293" s="1534">
        <v>0.87</v>
      </c>
      <c r="J6293" s="1471" t="s">
        <v>16</v>
      </c>
      <c r="K6293" s="1471" t="s">
        <v>47</v>
      </c>
      <c r="L6293" s="1472" t="s">
        <v>17</v>
      </c>
      <c r="M6293" s="1472" t="s">
        <v>4813</v>
      </c>
      <c r="N6293" s="1472" t="s">
        <v>48</v>
      </c>
      <c r="O6293" s="1472" t="s">
        <v>48</v>
      </c>
      <c r="P6293" s="1479"/>
      <c r="Q6293" s="1464">
        <f t="shared" si="196"/>
        <v>7</v>
      </c>
      <c r="R6293" s="1794" t="str">
        <f t="shared" si="197"/>
        <v>LA PAZ</v>
      </c>
    </row>
    <row r="6294" spans="1:18" s="1761" customFormat="1" ht="25.05" customHeight="1" x14ac:dyDescent="0.2">
      <c r="A6294" s="1931" t="s">
        <v>115</v>
      </c>
      <c r="B6294" s="1531" t="s">
        <v>4800</v>
      </c>
      <c r="C6294" s="1475" t="s">
        <v>61</v>
      </c>
      <c r="D6294" s="1472" t="str">
        <f>VLOOKUP(C6294,CODIGOS!$B$1:$E$194,4,FALSE)</f>
        <v>COMEDORES HOGARES GERIÁTRICOS, ASILOS, HOSPITALES, CASINOS DE EMPRESAS O FÁBRICAS, CLUBES SOCIALES.</v>
      </c>
      <c r="E6294" s="1471" t="s">
        <v>19657</v>
      </c>
      <c r="F6294" s="1471" t="s">
        <v>19658</v>
      </c>
      <c r="G6294" s="1475" t="s">
        <v>19659</v>
      </c>
      <c r="H6294" s="1473">
        <v>45861</v>
      </c>
      <c r="I6294" s="1905">
        <v>0.72</v>
      </c>
      <c r="J6294" s="1471" t="s">
        <v>16</v>
      </c>
      <c r="K6294" s="1471" t="s">
        <v>47</v>
      </c>
      <c r="L6294" s="1471" t="s">
        <v>17</v>
      </c>
      <c r="M6294" s="1907" t="s">
        <v>4813</v>
      </c>
      <c r="N6294" s="1907" t="s">
        <v>48</v>
      </c>
      <c r="O6294" s="1907" t="s">
        <v>48</v>
      </c>
      <c r="P6294" s="1479"/>
      <c r="Q6294" s="1464">
        <f t="shared" si="196"/>
        <v>7</v>
      </c>
      <c r="R6294" s="1794" t="str">
        <f t="shared" si="197"/>
        <v>LA PAZ</v>
      </c>
    </row>
    <row r="6295" spans="1:18" s="1761" customFormat="1" ht="25.05" customHeight="1" x14ac:dyDescent="0.2">
      <c r="A6295" s="1472" t="s">
        <v>115</v>
      </c>
      <c r="B6295" s="1471" t="s">
        <v>4800</v>
      </c>
      <c r="C6295" s="1921" t="s">
        <v>20</v>
      </c>
      <c r="D6295" s="1472" t="str">
        <f>VLOOKUP(C6295,CODIGOS!$B$1:$E$194,4,FALSE)</f>
        <v>TIENDA DE BARRIO O CIGARRERÍA, INCLUIDAS LAS UBICADAS EN ZONAS FRANCAS</v>
      </c>
      <c r="E6295" s="1472" t="s">
        <v>19660</v>
      </c>
      <c r="F6295" s="1472" t="s">
        <v>19661</v>
      </c>
      <c r="G6295" s="1472" t="s">
        <v>19660</v>
      </c>
      <c r="H6295" s="1523">
        <v>45862</v>
      </c>
      <c r="I6295" s="1534">
        <v>0.85</v>
      </c>
      <c r="J6295" s="1471" t="s">
        <v>16</v>
      </c>
      <c r="K6295" s="1471" t="s">
        <v>47</v>
      </c>
      <c r="L6295" s="1472" t="s">
        <v>22787</v>
      </c>
      <c r="M6295" s="1947" t="s">
        <v>4813</v>
      </c>
      <c r="N6295" s="1907" t="s">
        <v>48</v>
      </c>
      <c r="O6295" s="1907" t="s">
        <v>48</v>
      </c>
      <c r="P6295" s="1479"/>
      <c r="Q6295" s="1464">
        <f t="shared" si="196"/>
        <v>7</v>
      </c>
      <c r="R6295" s="1794" t="str">
        <f t="shared" si="197"/>
        <v>LA PAZ</v>
      </c>
    </row>
    <row r="6296" spans="1:18" s="1761" customFormat="1" ht="25.05" customHeight="1" x14ac:dyDescent="0.2">
      <c r="A6296" s="1472" t="s">
        <v>115</v>
      </c>
      <c r="B6296" s="1472" t="s">
        <v>4800</v>
      </c>
      <c r="C6296" s="1472" t="s">
        <v>20</v>
      </c>
      <c r="D6296" s="1472" t="str">
        <f>VLOOKUP(C6296,CODIGOS!$B$1:$E$194,4,FALSE)</f>
        <v>TIENDA DE BARRIO O CIGARRERÍA, INCLUIDAS LAS UBICADAS EN ZONAS FRANCAS</v>
      </c>
      <c r="E6296" s="1472" t="s">
        <v>19662</v>
      </c>
      <c r="F6296" s="1472" t="s">
        <v>19663</v>
      </c>
      <c r="G6296" s="1472" t="s">
        <v>19662</v>
      </c>
      <c r="H6296" s="1523">
        <v>45867</v>
      </c>
      <c r="I6296" s="1534">
        <v>0.87</v>
      </c>
      <c r="J6296" s="1471" t="s">
        <v>16</v>
      </c>
      <c r="K6296" s="1471" t="s">
        <v>47</v>
      </c>
      <c r="L6296" s="1472" t="s">
        <v>22787</v>
      </c>
      <c r="M6296" s="1948" t="s">
        <v>4813</v>
      </c>
      <c r="N6296" s="1903" t="s">
        <v>48</v>
      </c>
      <c r="O6296" s="1472" t="s">
        <v>48</v>
      </c>
      <c r="P6296" s="1479"/>
      <c r="Q6296" s="1464">
        <f t="shared" si="196"/>
        <v>7</v>
      </c>
      <c r="R6296" s="1794" t="str">
        <f t="shared" si="197"/>
        <v>LA PAZ</v>
      </c>
    </row>
    <row r="6297" spans="1:18" s="1761" customFormat="1" ht="25.05" customHeight="1" x14ac:dyDescent="0.2">
      <c r="A6297" s="1472" t="s">
        <v>115</v>
      </c>
      <c r="B6297" s="1472" t="s">
        <v>4800</v>
      </c>
      <c r="C6297" s="1472" t="s">
        <v>499</v>
      </c>
      <c r="D6297" s="1472" t="str">
        <f>VLOOKUP(C6297,CODIGOS!$B$1:$E$194,4,FALSE)</f>
        <v>BARES - DISCOTECAS - CANTINAS - TABERNAS</v>
      </c>
      <c r="E6297" s="1472" t="s">
        <v>19664</v>
      </c>
      <c r="F6297" s="1472" t="s">
        <v>13092</v>
      </c>
      <c r="G6297" s="1472" t="s">
        <v>19665</v>
      </c>
      <c r="H6297" s="1523">
        <v>45868</v>
      </c>
      <c r="I6297" s="1534">
        <v>0.87</v>
      </c>
      <c r="J6297" s="1471" t="s">
        <v>16</v>
      </c>
      <c r="K6297" s="1471" t="s">
        <v>47</v>
      </c>
      <c r="L6297" s="1471" t="s">
        <v>4248</v>
      </c>
      <c r="M6297" s="1493" t="s">
        <v>4813</v>
      </c>
      <c r="N6297" s="1472" t="s">
        <v>48</v>
      </c>
      <c r="O6297" s="1472" t="s">
        <v>48</v>
      </c>
      <c r="P6297" s="1479"/>
      <c r="Q6297" s="1464">
        <f t="shared" si="196"/>
        <v>7</v>
      </c>
      <c r="R6297" s="1794" t="str">
        <f t="shared" si="197"/>
        <v>LA PAZ</v>
      </c>
    </row>
    <row r="6298" spans="1:18" s="1761" customFormat="1" ht="25.05" customHeight="1" x14ac:dyDescent="0.2">
      <c r="A6298" s="1472" t="s">
        <v>115</v>
      </c>
      <c r="B6298" s="1472" t="s">
        <v>4800</v>
      </c>
      <c r="C6298" s="1472" t="s">
        <v>803</v>
      </c>
      <c r="D6298" s="1472" t="str">
        <f>VLOOKUP(C6298,CODIGOS!$B$1:$E$194,4,FALSE)</f>
        <v xml:space="preserve">SISTEMAS DE SUMINISTRO DE AGUA PARA CONSUMO HUMANO URBANO </v>
      </c>
      <c r="E6298" s="1472" t="s">
        <v>19666</v>
      </c>
      <c r="F6298" s="1472" t="s">
        <v>19667</v>
      </c>
      <c r="G6298" s="1472" t="s">
        <v>19668</v>
      </c>
      <c r="H6298" s="1523">
        <v>45841</v>
      </c>
      <c r="I6298" s="1534">
        <v>8.2000000000000003E-2</v>
      </c>
      <c r="J6298" s="1472" t="s">
        <v>22</v>
      </c>
      <c r="K6298" s="1471" t="s">
        <v>47</v>
      </c>
      <c r="L6298" s="1472" t="s">
        <v>5293</v>
      </c>
      <c r="M6298" s="1493"/>
      <c r="N6298" s="1493"/>
      <c r="O6298" s="1493"/>
      <c r="P6298" s="1479"/>
      <c r="Q6298" s="1464">
        <f t="shared" si="196"/>
        <v>7</v>
      </c>
      <c r="R6298" s="1794" t="str">
        <f t="shared" si="197"/>
        <v>LA PAZ</v>
      </c>
    </row>
    <row r="6299" spans="1:18" s="1761" customFormat="1" ht="25.05" customHeight="1" x14ac:dyDescent="0.2">
      <c r="A6299" s="1472" t="s">
        <v>115</v>
      </c>
      <c r="B6299" s="1472" t="s">
        <v>4800</v>
      </c>
      <c r="C6299" s="1472" t="s">
        <v>787</v>
      </c>
      <c r="D6299" s="1472" t="str">
        <f>VLOOKUP(C6299,CODIGOS!$B$1:$E$194,4,FALSE)</f>
        <v>CLINICAS Y HOSPITALES CON INTERNACION (CON O SIN MORGUE)</v>
      </c>
      <c r="E6299" s="1472" t="s">
        <v>19669</v>
      </c>
      <c r="F6299" s="1472" t="s">
        <v>19670</v>
      </c>
      <c r="G6299" s="1472" t="s">
        <v>19671</v>
      </c>
      <c r="H6299" s="1523">
        <v>45841</v>
      </c>
      <c r="I6299" s="1534">
        <v>0.83499999999999996</v>
      </c>
      <c r="J6299" s="1471" t="s">
        <v>16</v>
      </c>
      <c r="K6299" s="1471" t="s">
        <v>47</v>
      </c>
      <c r="L6299" s="1472" t="s">
        <v>21445</v>
      </c>
      <c r="M6299" s="1532"/>
      <c r="N6299" s="1472"/>
      <c r="O6299" s="1472"/>
      <c r="P6299" s="1479"/>
      <c r="Q6299" s="1464">
        <f t="shared" si="196"/>
        <v>7</v>
      </c>
      <c r="R6299" s="1794" t="str">
        <f t="shared" si="197"/>
        <v>LA PAZ</v>
      </c>
    </row>
    <row r="6300" spans="1:18" s="1761" customFormat="1" ht="25.05" customHeight="1" x14ac:dyDescent="0.2">
      <c r="A6300" s="1472" t="s">
        <v>115</v>
      </c>
      <c r="B6300" s="1472" t="s">
        <v>4800</v>
      </c>
      <c r="C6300" s="1472" t="s">
        <v>787</v>
      </c>
      <c r="D6300" s="1472" t="str">
        <f>VLOOKUP(C6300,CODIGOS!$B$1:$E$194,4,FALSE)</f>
        <v>CLINICAS Y HOSPITALES CON INTERNACION (CON O SIN MORGUE)</v>
      </c>
      <c r="E6300" s="1472" t="s">
        <v>19672</v>
      </c>
      <c r="F6300" s="1472" t="s">
        <v>19670</v>
      </c>
      <c r="G6300" s="1472" t="s">
        <v>19671</v>
      </c>
      <c r="H6300" s="1523">
        <v>45841</v>
      </c>
      <c r="I6300" s="1534">
        <v>0.83499999999999996</v>
      </c>
      <c r="J6300" s="1471" t="s">
        <v>16</v>
      </c>
      <c r="K6300" s="1471" t="s">
        <v>47</v>
      </c>
      <c r="L6300" s="1472" t="s">
        <v>22784</v>
      </c>
      <c r="M6300" s="1471"/>
      <c r="N6300" s="1471"/>
      <c r="O6300" s="1471"/>
      <c r="P6300" s="1475"/>
      <c r="Q6300" s="1464">
        <f t="shared" si="196"/>
        <v>7</v>
      </c>
      <c r="R6300" s="1794" t="str">
        <f t="shared" si="197"/>
        <v>LA PAZ</v>
      </c>
    </row>
    <row r="6301" spans="1:18" s="1761" customFormat="1" ht="25.05" customHeight="1" x14ac:dyDescent="0.2">
      <c r="A6301" s="1472" t="s">
        <v>115</v>
      </c>
      <c r="B6301" s="1472" t="s">
        <v>127</v>
      </c>
      <c r="C6301" s="1472">
        <v>30</v>
      </c>
      <c r="D6301" s="1472" t="str">
        <f>VLOOKUP(C6301,CODIGOS!$B$1:$E$194,4,FALSE)</f>
        <v>OTROS</v>
      </c>
      <c r="E6301" s="1472" t="s">
        <v>19673</v>
      </c>
      <c r="F6301" s="1472" t="s">
        <v>19674</v>
      </c>
      <c r="G6301" s="1472" t="s">
        <v>19675</v>
      </c>
      <c r="H6301" s="1523">
        <v>45854</v>
      </c>
      <c r="I6301" s="1534">
        <v>0.7</v>
      </c>
      <c r="J6301" s="1471" t="s">
        <v>16</v>
      </c>
      <c r="K6301" s="1471" t="s">
        <v>47</v>
      </c>
      <c r="L6301" s="1472" t="s">
        <v>13550</v>
      </c>
      <c r="M6301" s="1472"/>
      <c r="N6301" s="1472"/>
      <c r="O6301" s="1901" t="s">
        <v>48</v>
      </c>
      <c r="P6301" s="1479"/>
      <c r="Q6301" s="1464">
        <f t="shared" si="196"/>
        <v>7</v>
      </c>
      <c r="R6301" s="1794" t="str">
        <f t="shared" si="197"/>
        <v>PUENTE NACIONAL</v>
      </c>
    </row>
    <row r="6302" spans="1:18" s="1761" customFormat="1" ht="25.05" customHeight="1" x14ac:dyDescent="0.2">
      <c r="A6302" s="1472" t="s">
        <v>115</v>
      </c>
      <c r="B6302" s="1472" t="s">
        <v>127</v>
      </c>
      <c r="C6302" s="1472">
        <v>30</v>
      </c>
      <c r="D6302" s="1472" t="str">
        <f>VLOOKUP(C6302,CODIGOS!$B$1:$E$194,4,FALSE)</f>
        <v>OTROS</v>
      </c>
      <c r="E6302" s="1472" t="s">
        <v>19676</v>
      </c>
      <c r="F6302" s="1472" t="s">
        <v>19677</v>
      </c>
      <c r="G6302" s="1472" t="s">
        <v>19678</v>
      </c>
      <c r="H6302" s="1523">
        <v>45854</v>
      </c>
      <c r="I6302" s="1534">
        <v>0.69</v>
      </c>
      <c r="J6302" s="1471" t="s">
        <v>16</v>
      </c>
      <c r="K6302" s="1471" t="s">
        <v>47</v>
      </c>
      <c r="L6302" s="1472" t="s">
        <v>13550</v>
      </c>
      <c r="M6302" s="1472"/>
      <c r="N6302" s="1472"/>
      <c r="O6302" s="1901" t="s">
        <v>48</v>
      </c>
      <c r="P6302" s="1479"/>
      <c r="Q6302" s="1464">
        <f t="shared" si="196"/>
        <v>7</v>
      </c>
      <c r="R6302" s="1794" t="str">
        <f t="shared" si="197"/>
        <v>PUENTE NACIONAL</v>
      </c>
    </row>
    <row r="6303" spans="1:18" s="1761" customFormat="1" ht="25.05" customHeight="1" x14ac:dyDescent="0.2">
      <c r="A6303" s="1931" t="s">
        <v>115</v>
      </c>
      <c r="B6303" s="1531" t="s">
        <v>127</v>
      </c>
      <c r="C6303" s="1475" t="s">
        <v>567</v>
      </c>
      <c r="D6303" s="1472" t="str">
        <f>VLOOKUP(C6303,CODIGOS!$B$1:$E$194,4,FALSE)</f>
        <v xml:space="preserve">PELUQUERIAS </v>
      </c>
      <c r="E6303" s="1471" t="s">
        <v>19679</v>
      </c>
      <c r="F6303" s="1471" t="s">
        <v>19680</v>
      </c>
      <c r="G6303" s="1475" t="s">
        <v>19681</v>
      </c>
      <c r="H6303" s="1473">
        <v>45860</v>
      </c>
      <c r="I6303" s="1905">
        <v>0.78500000000000003</v>
      </c>
      <c r="J6303" s="1471" t="s">
        <v>16</v>
      </c>
      <c r="K6303" s="1472" t="s">
        <v>41</v>
      </c>
      <c r="L6303" s="1472" t="s">
        <v>10368</v>
      </c>
      <c r="M6303" s="1472" t="s">
        <v>19682</v>
      </c>
      <c r="N6303" s="1472"/>
      <c r="O6303" s="1901" t="s">
        <v>48</v>
      </c>
      <c r="P6303" s="1479"/>
      <c r="Q6303" s="1464">
        <f t="shared" si="196"/>
        <v>7</v>
      </c>
      <c r="R6303" s="1794" t="str">
        <f t="shared" si="197"/>
        <v>PUENTE NACIONAL</v>
      </c>
    </row>
    <row r="6304" spans="1:18" s="1761" customFormat="1" ht="25.05" customHeight="1" x14ac:dyDescent="0.2">
      <c r="A6304" s="1931" t="s">
        <v>115</v>
      </c>
      <c r="B6304" s="1531" t="s">
        <v>127</v>
      </c>
      <c r="C6304" s="1475" t="s">
        <v>499</v>
      </c>
      <c r="D6304" s="1472" t="str">
        <f>VLOOKUP(C6304,CODIGOS!$B$1:$E$194,4,FALSE)</f>
        <v>BARES - DISCOTECAS - CANTINAS - TABERNAS</v>
      </c>
      <c r="E6304" s="1471" t="s">
        <v>19683</v>
      </c>
      <c r="F6304" s="1471" t="s">
        <v>19684</v>
      </c>
      <c r="G6304" s="1471" t="s">
        <v>19685</v>
      </c>
      <c r="H6304" s="1473">
        <v>45847</v>
      </c>
      <c r="I6304" s="1905">
        <v>0.68</v>
      </c>
      <c r="J6304" s="1471" t="s">
        <v>16</v>
      </c>
      <c r="K6304" s="1471" t="s">
        <v>47</v>
      </c>
      <c r="L6304" s="1471" t="s">
        <v>4248</v>
      </c>
      <c r="M6304" s="1472"/>
      <c r="N6304" s="1472"/>
      <c r="O6304" s="1472" t="s">
        <v>48</v>
      </c>
      <c r="P6304" s="1479"/>
      <c r="Q6304" s="1464">
        <f t="shared" si="196"/>
        <v>7</v>
      </c>
      <c r="R6304" s="1794" t="str">
        <f t="shared" si="197"/>
        <v>PUENTE NACIONAL</v>
      </c>
    </row>
    <row r="6305" spans="1:18" s="1761" customFormat="1" ht="25.05" customHeight="1" x14ac:dyDescent="0.2">
      <c r="A6305" s="1472" t="s">
        <v>115</v>
      </c>
      <c r="B6305" s="1472" t="s">
        <v>127</v>
      </c>
      <c r="C6305" s="1472" t="s">
        <v>20</v>
      </c>
      <c r="D6305" s="1472" t="str">
        <f>VLOOKUP(C6305,CODIGOS!$B$1:$E$194,4,FALSE)</f>
        <v>TIENDA DE BARRIO O CIGARRERÍA, INCLUIDAS LAS UBICADAS EN ZONAS FRANCAS</v>
      </c>
      <c r="E6305" s="1472" t="s">
        <v>19686</v>
      </c>
      <c r="F6305" s="1472" t="s">
        <v>19687</v>
      </c>
      <c r="G6305" s="1472" t="s">
        <v>19688</v>
      </c>
      <c r="H6305" s="1523">
        <v>45852</v>
      </c>
      <c r="I6305" s="1534">
        <v>0.72499999999999998</v>
      </c>
      <c r="J6305" s="1471" t="s">
        <v>16</v>
      </c>
      <c r="K6305" s="1472" t="s">
        <v>41</v>
      </c>
      <c r="L6305" s="1472" t="s">
        <v>22787</v>
      </c>
      <c r="M6305" s="1472"/>
      <c r="N6305" s="1472"/>
      <c r="O6305" s="1901" t="s">
        <v>48</v>
      </c>
      <c r="P6305" s="1479"/>
      <c r="Q6305" s="1464">
        <f t="shared" si="196"/>
        <v>7</v>
      </c>
      <c r="R6305" s="1794" t="str">
        <f t="shared" si="197"/>
        <v>PUENTE NACIONAL</v>
      </c>
    </row>
    <row r="6306" spans="1:18" s="1761" customFormat="1" ht="25.05" customHeight="1" x14ac:dyDescent="0.2">
      <c r="A6306" s="1931" t="s">
        <v>115</v>
      </c>
      <c r="B6306" s="1531" t="s">
        <v>127</v>
      </c>
      <c r="C6306" s="1475" t="s">
        <v>542</v>
      </c>
      <c r="D6306" s="1472" t="str">
        <f>VLOOKUP(C6306,CODIGOS!$B$1:$E$194,4,FALSE)</f>
        <v>MINI MERCADO (SUPERMERCADO DE BARRIO)</v>
      </c>
      <c r="E6306" s="1471" t="s">
        <v>19689</v>
      </c>
      <c r="F6306" s="1471" t="s">
        <v>19690</v>
      </c>
      <c r="G6306" s="1471" t="s">
        <v>19691</v>
      </c>
      <c r="H6306" s="1473">
        <v>45855</v>
      </c>
      <c r="I6306" s="1905">
        <v>0.79</v>
      </c>
      <c r="J6306" s="1471" t="s">
        <v>16</v>
      </c>
      <c r="K6306" s="1472" t="s">
        <v>41</v>
      </c>
      <c r="L6306" s="1472" t="s">
        <v>22787</v>
      </c>
      <c r="M6306" s="1471"/>
      <c r="N6306" s="1471"/>
      <c r="O6306" s="1471" t="s">
        <v>48</v>
      </c>
      <c r="P6306" s="1479"/>
      <c r="Q6306" s="1464">
        <f t="shared" si="196"/>
        <v>7</v>
      </c>
      <c r="R6306" s="1794" t="str">
        <f t="shared" si="197"/>
        <v>PUENTE NACIONAL</v>
      </c>
    </row>
    <row r="6307" spans="1:18" s="1761" customFormat="1" ht="25.05" customHeight="1" x14ac:dyDescent="0.2">
      <c r="A6307" s="1472" t="s">
        <v>115</v>
      </c>
      <c r="B6307" s="1472" t="s">
        <v>127</v>
      </c>
      <c r="C6307" s="1472" t="s">
        <v>1790</v>
      </c>
      <c r="D6307" s="1472" t="str">
        <f>VLOOKUP(C6307,CODIGOS!$B$1:$E$194,4,FALSE)</f>
        <v xml:space="preserve">BODEGAS PARA ALMACENAMIENTO DE ALIMENTOS </v>
      </c>
      <c r="E6307" s="1472" t="s">
        <v>19692</v>
      </c>
      <c r="F6307" s="1472" t="s">
        <v>19693</v>
      </c>
      <c r="G6307" s="1472" t="s">
        <v>2128</v>
      </c>
      <c r="H6307" s="1523">
        <v>45855</v>
      </c>
      <c r="I6307" s="1534">
        <v>0.74</v>
      </c>
      <c r="J6307" s="1471" t="s">
        <v>16</v>
      </c>
      <c r="K6307" s="1471" t="s">
        <v>47</v>
      </c>
      <c r="L6307" s="1471" t="s">
        <v>22779</v>
      </c>
      <c r="M6307" s="1471"/>
      <c r="N6307" s="1475"/>
      <c r="O6307" s="1475" t="s">
        <v>48</v>
      </c>
      <c r="P6307" s="1479"/>
      <c r="Q6307" s="1464">
        <f t="shared" si="196"/>
        <v>7</v>
      </c>
      <c r="R6307" s="1794" t="str">
        <f t="shared" si="197"/>
        <v>PUENTE NACIONAL</v>
      </c>
    </row>
    <row r="6308" spans="1:18" s="1761" customFormat="1" ht="25.05" customHeight="1" x14ac:dyDescent="0.2">
      <c r="A6308" s="1472" t="s">
        <v>115</v>
      </c>
      <c r="B6308" s="1472" t="s">
        <v>127</v>
      </c>
      <c r="C6308" s="1472" t="s">
        <v>1790</v>
      </c>
      <c r="D6308" s="1472" t="str">
        <f>VLOOKUP(C6308,CODIGOS!$B$1:$E$194,4,FALSE)</f>
        <v xml:space="preserve">BODEGAS PARA ALMACENAMIENTO DE ALIMENTOS </v>
      </c>
      <c r="E6308" s="1472" t="s">
        <v>19694</v>
      </c>
      <c r="F6308" s="1472" t="s">
        <v>19695</v>
      </c>
      <c r="G6308" s="1472" t="s">
        <v>19696</v>
      </c>
      <c r="H6308" s="1523">
        <v>45859</v>
      </c>
      <c r="I6308" s="1534">
        <v>0.63500000000000001</v>
      </c>
      <c r="J6308" s="1471" t="s">
        <v>16</v>
      </c>
      <c r="K6308" s="1471" t="s">
        <v>47</v>
      </c>
      <c r="L6308" s="1471" t="s">
        <v>22779</v>
      </c>
      <c r="M6308" s="1471"/>
      <c r="N6308" s="1475"/>
      <c r="O6308" s="1475" t="s">
        <v>48</v>
      </c>
      <c r="P6308" s="1479"/>
      <c r="Q6308" s="1464">
        <f t="shared" si="196"/>
        <v>7</v>
      </c>
      <c r="R6308" s="1794" t="str">
        <f t="shared" si="197"/>
        <v>PUENTE NACIONAL</v>
      </c>
    </row>
    <row r="6309" spans="1:18" s="1761" customFormat="1" ht="25.05" customHeight="1" x14ac:dyDescent="0.2">
      <c r="A6309" s="1931" t="s">
        <v>115</v>
      </c>
      <c r="B6309" s="1531" t="s">
        <v>127</v>
      </c>
      <c r="C6309" s="1475" t="s">
        <v>1790</v>
      </c>
      <c r="D6309" s="1472" t="str">
        <f>VLOOKUP(C6309,CODIGOS!$B$1:$E$194,4,FALSE)</f>
        <v xml:space="preserve">BODEGAS PARA ALMACENAMIENTO DE ALIMENTOS </v>
      </c>
      <c r="E6309" s="1471" t="s">
        <v>19697</v>
      </c>
      <c r="F6309" s="1471" t="s">
        <v>19698</v>
      </c>
      <c r="G6309" s="1471" t="s">
        <v>2128</v>
      </c>
      <c r="H6309" s="1473">
        <v>45862</v>
      </c>
      <c r="I6309" s="1905">
        <v>0.80500000000000005</v>
      </c>
      <c r="J6309" s="1471" t="s">
        <v>16</v>
      </c>
      <c r="K6309" s="1471" t="s">
        <v>47</v>
      </c>
      <c r="L6309" s="1471" t="s">
        <v>22779</v>
      </c>
      <c r="M6309" s="1471"/>
      <c r="N6309" s="1475"/>
      <c r="O6309" s="1475" t="s">
        <v>48</v>
      </c>
      <c r="P6309" s="1479"/>
      <c r="Q6309" s="1464">
        <f t="shared" si="196"/>
        <v>7</v>
      </c>
      <c r="R6309" s="1794" t="str">
        <f t="shared" si="197"/>
        <v>PUENTE NACIONAL</v>
      </c>
    </row>
    <row r="6310" spans="1:18" s="1761" customFormat="1" ht="25.05" customHeight="1" x14ac:dyDescent="0.2">
      <c r="A6310" s="1472" t="s">
        <v>115</v>
      </c>
      <c r="B6310" s="1472" t="s">
        <v>127</v>
      </c>
      <c r="C6310" s="1472" t="s">
        <v>1790</v>
      </c>
      <c r="D6310" s="1472" t="str">
        <f>VLOOKUP(C6310,CODIGOS!$B$1:$E$194,4,FALSE)</f>
        <v xml:space="preserve">BODEGAS PARA ALMACENAMIENTO DE ALIMENTOS </v>
      </c>
      <c r="E6310" s="1472" t="s">
        <v>19699</v>
      </c>
      <c r="F6310" s="1472" t="s">
        <v>19700</v>
      </c>
      <c r="G6310" s="1472" t="s">
        <v>2128</v>
      </c>
      <c r="H6310" s="1523">
        <v>45866</v>
      </c>
      <c r="I6310" s="1534">
        <v>0.28499999999999998</v>
      </c>
      <c r="J6310" s="1472" t="s">
        <v>112</v>
      </c>
      <c r="K6310" s="1471" t="s">
        <v>47</v>
      </c>
      <c r="L6310" s="1471" t="s">
        <v>22779</v>
      </c>
      <c r="M6310" s="1472" t="s">
        <v>19701</v>
      </c>
      <c r="N6310" s="1479"/>
      <c r="O6310" s="1479" t="s">
        <v>48</v>
      </c>
      <c r="P6310" s="1479"/>
      <c r="Q6310" s="1464">
        <f t="shared" si="196"/>
        <v>7</v>
      </c>
      <c r="R6310" s="1794" t="str">
        <f t="shared" si="197"/>
        <v>PUENTE NACIONAL</v>
      </c>
    </row>
    <row r="6311" spans="1:18" s="1761" customFormat="1" ht="25.05" customHeight="1" x14ac:dyDescent="0.2">
      <c r="A6311" s="1472" t="s">
        <v>115</v>
      </c>
      <c r="B6311" s="1472" t="s">
        <v>127</v>
      </c>
      <c r="C6311" s="1472" t="s">
        <v>1790</v>
      </c>
      <c r="D6311" s="1472" t="str">
        <f>VLOOKUP(C6311,CODIGOS!$B$1:$E$194,4,FALSE)</f>
        <v xml:space="preserve">BODEGAS PARA ALMACENAMIENTO DE ALIMENTOS </v>
      </c>
      <c r="E6311" s="1472" t="s">
        <v>19702</v>
      </c>
      <c r="F6311" s="1472" t="s">
        <v>19703</v>
      </c>
      <c r="G6311" s="1472" t="s">
        <v>2128</v>
      </c>
      <c r="H6311" s="1523">
        <v>45867</v>
      </c>
      <c r="I6311" s="1534">
        <v>0.68500000000000005</v>
      </c>
      <c r="J6311" s="1471" t="s">
        <v>16</v>
      </c>
      <c r="K6311" s="1471" t="s">
        <v>47</v>
      </c>
      <c r="L6311" s="1471" t="s">
        <v>22779</v>
      </c>
      <c r="M6311" s="1472"/>
      <c r="N6311" s="1472"/>
      <c r="O6311" s="1479" t="s">
        <v>48</v>
      </c>
      <c r="P6311" s="1479"/>
      <c r="Q6311" s="1464">
        <f t="shared" si="196"/>
        <v>7</v>
      </c>
      <c r="R6311" s="1794" t="str">
        <f t="shared" si="197"/>
        <v>PUENTE NACIONAL</v>
      </c>
    </row>
    <row r="6312" spans="1:18" s="1761" customFormat="1" ht="25.05" customHeight="1" x14ac:dyDescent="0.2">
      <c r="A6312" s="1472" t="s">
        <v>115</v>
      </c>
      <c r="B6312" s="1472" t="s">
        <v>127</v>
      </c>
      <c r="C6312" s="1472" t="s">
        <v>1790</v>
      </c>
      <c r="D6312" s="1472" t="str">
        <f>VLOOKUP(C6312,CODIGOS!$B$1:$E$194,4,FALSE)</f>
        <v xml:space="preserve">BODEGAS PARA ALMACENAMIENTO DE ALIMENTOS </v>
      </c>
      <c r="E6312" s="1472" t="s">
        <v>19704</v>
      </c>
      <c r="F6312" s="1472" t="s">
        <v>19705</v>
      </c>
      <c r="G6312" s="1472" t="s">
        <v>2128</v>
      </c>
      <c r="H6312" s="1523">
        <v>45868</v>
      </c>
      <c r="I6312" s="1534">
        <v>0.73</v>
      </c>
      <c r="J6312" s="1471" t="s">
        <v>16</v>
      </c>
      <c r="K6312" s="1471" t="s">
        <v>47</v>
      </c>
      <c r="L6312" s="1471" t="s">
        <v>22779</v>
      </c>
      <c r="M6312" s="1472"/>
      <c r="N6312" s="1472"/>
      <c r="O6312" s="1472" t="s">
        <v>48</v>
      </c>
      <c r="P6312" s="1479"/>
      <c r="Q6312" s="1464">
        <f t="shared" si="196"/>
        <v>7</v>
      </c>
      <c r="R6312" s="1794" t="str">
        <f t="shared" si="197"/>
        <v>PUENTE NACIONAL</v>
      </c>
    </row>
    <row r="6313" spans="1:18" s="1761" customFormat="1" ht="25.05" customHeight="1" x14ac:dyDescent="0.2">
      <c r="A6313" s="1472" t="s">
        <v>115</v>
      </c>
      <c r="B6313" s="1472" t="s">
        <v>127</v>
      </c>
      <c r="C6313" s="1472" t="s">
        <v>1790</v>
      </c>
      <c r="D6313" s="1472" t="str">
        <f>VLOOKUP(C6313,CODIGOS!$B$1:$E$194,4,FALSE)</f>
        <v xml:space="preserve">BODEGAS PARA ALMACENAMIENTO DE ALIMENTOS </v>
      </c>
      <c r="E6313" s="1472" t="s">
        <v>19706</v>
      </c>
      <c r="F6313" s="1472" t="s">
        <v>19707</v>
      </c>
      <c r="G6313" s="1472" t="s">
        <v>2128</v>
      </c>
      <c r="H6313" s="1523">
        <v>45869</v>
      </c>
      <c r="I6313" s="1534">
        <v>0.69499999999999995</v>
      </c>
      <c r="J6313" s="1471" t="s">
        <v>16</v>
      </c>
      <c r="K6313" s="1471" t="s">
        <v>47</v>
      </c>
      <c r="L6313" s="1471" t="s">
        <v>22779</v>
      </c>
      <c r="M6313" s="1472"/>
      <c r="N6313" s="1472"/>
      <c r="O6313" s="1472" t="s">
        <v>48</v>
      </c>
      <c r="P6313" s="1479"/>
      <c r="Q6313" s="1464">
        <f t="shared" si="196"/>
        <v>7</v>
      </c>
      <c r="R6313" s="1794" t="str">
        <f t="shared" si="197"/>
        <v>PUENTE NACIONAL</v>
      </c>
    </row>
    <row r="6314" spans="1:18" s="1761" customFormat="1" ht="25.05" customHeight="1" x14ac:dyDescent="0.2">
      <c r="A6314" s="1472" t="s">
        <v>115</v>
      </c>
      <c r="B6314" s="1472" t="s">
        <v>127</v>
      </c>
      <c r="C6314" s="1472" t="s">
        <v>715</v>
      </c>
      <c r="D6314" s="1472" t="str">
        <f>VLOOKUP(C6314,CODIGOS!$B$1:$E$194,4,FALSE)</f>
        <v>COLEGIOS</v>
      </c>
      <c r="E6314" s="1472" t="s">
        <v>19708</v>
      </c>
      <c r="F6314" s="1472" t="s">
        <v>19709</v>
      </c>
      <c r="G6314" s="1472" t="s">
        <v>19710</v>
      </c>
      <c r="H6314" s="1523">
        <v>45862</v>
      </c>
      <c r="I6314" s="1534">
        <v>0.5</v>
      </c>
      <c r="J6314" s="1471" t="s">
        <v>16</v>
      </c>
      <c r="K6314" s="1472" t="s">
        <v>41</v>
      </c>
      <c r="L6314" s="1472" t="s">
        <v>26510</v>
      </c>
      <c r="M6314" s="1472"/>
      <c r="N6314" s="1472"/>
      <c r="O6314" s="1472" t="s">
        <v>48</v>
      </c>
      <c r="P6314" s="1479"/>
      <c r="Q6314" s="1464">
        <f t="shared" si="196"/>
        <v>7</v>
      </c>
      <c r="R6314" s="1794" t="str">
        <f t="shared" si="197"/>
        <v>PUENTE NACIONAL</v>
      </c>
    </row>
    <row r="6315" spans="1:18" s="1761" customFormat="1" ht="25.05" customHeight="1" x14ac:dyDescent="0.2">
      <c r="A6315" s="1472" t="s">
        <v>115</v>
      </c>
      <c r="B6315" s="1472" t="s">
        <v>127</v>
      </c>
      <c r="C6315" s="1472" t="s">
        <v>715</v>
      </c>
      <c r="D6315" s="1472" t="str">
        <f>VLOOKUP(C6315,CODIGOS!$B$1:$E$194,4,FALSE)</f>
        <v>COLEGIOS</v>
      </c>
      <c r="E6315" s="1472" t="s">
        <v>19711</v>
      </c>
      <c r="F6315" s="1472" t="s">
        <v>19700</v>
      </c>
      <c r="G6315" s="1472" t="s">
        <v>19712</v>
      </c>
      <c r="H6315" s="1523">
        <v>45866</v>
      </c>
      <c r="I6315" s="1534">
        <v>0.35499999999999998</v>
      </c>
      <c r="J6315" s="1472" t="s">
        <v>112</v>
      </c>
      <c r="K6315" s="1472" t="s">
        <v>41</v>
      </c>
      <c r="L6315" s="1472" t="s">
        <v>26510</v>
      </c>
      <c r="M6315" s="1472" t="s">
        <v>19701</v>
      </c>
      <c r="N6315" s="1472"/>
      <c r="O6315" s="1472" t="s">
        <v>48</v>
      </c>
      <c r="P6315" s="1479"/>
      <c r="Q6315" s="1464">
        <f t="shared" si="196"/>
        <v>7</v>
      </c>
      <c r="R6315" s="1794" t="str">
        <f t="shared" si="197"/>
        <v>PUENTE NACIONAL</v>
      </c>
    </row>
    <row r="6316" spans="1:18" s="1761" customFormat="1" ht="25.05" customHeight="1" x14ac:dyDescent="0.2">
      <c r="A6316" s="1472" t="s">
        <v>115</v>
      </c>
      <c r="B6316" s="1472" t="s">
        <v>127</v>
      </c>
      <c r="C6316" s="1472" t="s">
        <v>715</v>
      </c>
      <c r="D6316" s="1472" t="str">
        <f>VLOOKUP(C6316,CODIGOS!$B$1:$E$194,4,FALSE)</f>
        <v>COLEGIOS</v>
      </c>
      <c r="E6316" s="1472" t="s">
        <v>19713</v>
      </c>
      <c r="F6316" s="1472" t="s">
        <v>19707</v>
      </c>
      <c r="G6316" s="1472" t="s">
        <v>7545</v>
      </c>
      <c r="H6316" s="1523">
        <v>45869</v>
      </c>
      <c r="I6316" s="1534">
        <v>0.55500000000000005</v>
      </c>
      <c r="J6316" s="1471" t="s">
        <v>16</v>
      </c>
      <c r="K6316" s="1472" t="s">
        <v>41</v>
      </c>
      <c r="L6316" s="1472" t="s">
        <v>26510</v>
      </c>
      <c r="M6316" s="1472"/>
      <c r="N6316" s="1472"/>
      <c r="O6316" s="1472" t="s">
        <v>48</v>
      </c>
      <c r="P6316" s="1479"/>
      <c r="Q6316" s="1464">
        <f t="shared" si="196"/>
        <v>7</v>
      </c>
      <c r="R6316" s="1794" t="str">
        <f t="shared" si="197"/>
        <v>PUENTE NACIONAL</v>
      </c>
    </row>
    <row r="6317" spans="1:18" s="1761" customFormat="1" ht="25.05" customHeight="1" x14ac:dyDescent="0.2">
      <c r="A6317" s="1472" t="s">
        <v>115</v>
      </c>
      <c r="B6317" s="1472" t="s">
        <v>127</v>
      </c>
      <c r="C6317" s="1472" t="s">
        <v>715</v>
      </c>
      <c r="D6317" s="1472" t="str">
        <f>VLOOKUP(C6317,CODIGOS!$B$1:$E$194,4,FALSE)</f>
        <v>COLEGIOS</v>
      </c>
      <c r="E6317" s="1472" t="s">
        <v>19714</v>
      </c>
      <c r="F6317" s="1472" t="s">
        <v>19705</v>
      </c>
      <c r="G6317" s="1472" t="s">
        <v>7545</v>
      </c>
      <c r="H6317" s="1523">
        <v>45868</v>
      </c>
      <c r="I6317" s="1534">
        <v>0.52500000000000002</v>
      </c>
      <c r="J6317" s="1471" t="s">
        <v>16</v>
      </c>
      <c r="K6317" s="1472" t="s">
        <v>41</v>
      </c>
      <c r="L6317" s="1472" t="s">
        <v>26510</v>
      </c>
      <c r="M6317" s="1472"/>
      <c r="N6317" s="1472"/>
      <c r="O6317" s="1472" t="s">
        <v>48</v>
      </c>
      <c r="P6317" s="1479"/>
      <c r="Q6317" s="1464">
        <f t="shared" si="196"/>
        <v>7</v>
      </c>
      <c r="R6317" s="1794" t="str">
        <f t="shared" si="197"/>
        <v>PUENTE NACIONAL</v>
      </c>
    </row>
    <row r="6318" spans="1:18" s="1761" customFormat="1" ht="25.05" customHeight="1" x14ac:dyDescent="0.2">
      <c r="A6318" s="1472" t="s">
        <v>115</v>
      </c>
      <c r="B6318" s="1472" t="s">
        <v>127</v>
      </c>
      <c r="C6318" s="1472" t="s">
        <v>715</v>
      </c>
      <c r="D6318" s="1472" t="str">
        <f>VLOOKUP(C6318,CODIGOS!$B$1:$E$194,4,FALSE)</f>
        <v>COLEGIOS</v>
      </c>
      <c r="E6318" s="1472" t="s">
        <v>19715</v>
      </c>
      <c r="F6318" s="1472" t="s">
        <v>19703</v>
      </c>
      <c r="G6318" s="1472" t="s">
        <v>19716</v>
      </c>
      <c r="H6318" s="1523">
        <v>45867</v>
      </c>
      <c r="I6318" s="1534">
        <v>0.55000000000000004</v>
      </c>
      <c r="J6318" s="1471" t="s">
        <v>16</v>
      </c>
      <c r="K6318" s="1472" t="s">
        <v>41</v>
      </c>
      <c r="L6318" s="1472" t="s">
        <v>26510</v>
      </c>
      <c r="M6318" s="1472"/>
      <c r="N6318" s="1479"/>
      <c r="O6318" s="1479" t="s">
        <v>48</v>
      </c>
      <c r="P6318" s="1479"/>
      <c r="Q6318" s="1464">
        <f t="shared" si="196"/>
        <v>7</v>
      </c>
      <c r="R6318" s="1794" t="str">
        <f t="shared" si="197"/>
        <v>PUENTE NACIONAL</v>
      </c>
    </row>
    <row r="6319" spans="1:18" s="1761" customFormat="1" ht="25.05" customHeight="1" x14ac:dyDescent="0.2">
      <c r="A6319" s="1472" t="s">
        <v>115</v>
      </c>
      <c r="B6319" s="1472" t="s">
        <v>127</v>
      </c>
      <c r="C6319" s="1472" t="s">
        <v>715</v>
      </c>
      <c r="D6319" s="1472" t="str">
        <f>VLOOKUP(C6319,CODIGOS!$B$1:$E$194,4,FALSE)</f>
        <v>COLEGIOS</v>
      </c>
      <c r="E6319" s="1472" t="s">
        <v>15480</v>
      </c>
      <c r="F6319" s="1472" t="s">
        <v>15481</v>
      </c>
      <c r="G6319" s="1472" t="s">
        <v>7545</v>
      </c>
      <c r="H6319" s="1523">
        <v>45852</v>
      </c>
      <c r="I6319" s="1534">
        <v>0.80500000000000005</v>
      </c>
      <c r="J6319" s="1471" t="s">
        <v>16</v>
      </c>
      <c r="K6319" s="1472" t="s">
        <v>41</v>
      </c>
      <c r="L6319" s="1472" t="s">
        <v>26510</v>
      </c>
      <c r="M6319" s="1472" t="s">
        <v>19717</v>
      </c>
      <c r="N6319" s="1479"/>
      <c r="O6319" s="1479" t="s">
        <v>48</v>
      </c>
      <c r="P6319" s="1479"/>
      <c r="Q6319" s="1464">
        <f t="shared" si="196"/>
        <v>7</v>
      </c>
      <c r="R6319" s="1794" t="str">
        <f t="shared" si="197"/>
        <v>PUENTE NACIONAL</v>
      </c>
    </row>
    <row r="6320" spans="1:18" s="1761" customFormat="1" ht="25.05" customHeight="1" x14ac:dyDescent="0.2">
      <c r="A6320" s="1472" t="s">
        <v>115</v>
      </c>
      <c r="B6320" s="1472" t="s">
        <v>127</v>
      </c>
      <c r="C6320" s="1472" t="s">
        <v>715</v>
      </c>
      <c r="D6320" s="1472" t="str">
        <f>VLOOKUP(C6320,CODIGOS!$B$1:$E$194,4,FALSE)</f>
        <v>COLEGIOS</v>
      </c>
      <c r="E6320" s="1472" t="s">
        <v>19718</v>
      </c>
      <c r="F6320" s="1472" t="s">
        <v>19693</v>
      </c>
      <c r="G6320" s="1472" t="s">
        <v>7545</v>
      </c>
      <c r="H6320" s="1523">
        <v>45855</v>
      </c>
      <c r="I6320" s="1534">
        <v>0.55500000000000005</v>
      </c>
      <c r="J6320" s="1471" t="s">
        <v>16</v>
      </c>
      <c r="K6320" s="1472" t="s">
        <v>41</v>
      </c>
      <c r="L6320" s="1472" t="s">
        <v>26510</v>
      </c>
      <c r="M6320" s="1472"/>
      <c r="N6320" s="1472"/>
      <c r="O6320" s="1472" t="s">
        <v>48</v>
      </c>
      <c r="P6320" s="1479"/>
      <c r="Q6320" s="1464">
        <f t="shared" si="196"/>
        <v>7</v>
      </c>
      <c r="R6320" s="1794" t="str">
        <f t="shared" si="197"/>
        <v>PUENTE NACIONAL</v>
      </c>
    </row>
    <row r="6321" spans="1:19" s="1761" customFormat="1" ht="25.05" customHeight="1" x14ac:dyDescent="0.2">
      <c r="A6321" s="1472" t="s">
        <v>115</v>
      </c>
      <c r="B6321" s="1472" t="s">
        <v>127</v>
      </c>
      <c r="C6321" s="1472" t="s">
        <v>684</v>
      </c>
      <c r="D6321" s="1472" t="str">
        <f>VLOOKUP(C6321,CODIGOS!$B$1:$E$194,4,FALSE)</f>
        <v>HOGARES INFANTILES</v>
      </c>
      <c r="E6321" s="1472" t="s">
        <v>19719</v>
      </c>
      <c r="F6321" s="1472" t="s">
        <v>19720</v>
      </c>
      <c r="G6321" s="1472" t="s">
        <v>19721</v>
      </c>
      <c r="H6321" s="1523">
        <v>45846</v>
      </c>
      <c r="I6321" s="1534">
        <v>0.755</v>
      </c>
      <c r="J6321" s="1471" t="s">
        <v>16</v>
      </c>
      <c r="K6321" s="1472" t="s">
        <v>41</v>
      </c>
      <c r="L6321" s="1515" t="s">
        <v>22781</v>
      </c>
      <c r="M6321" s="1472"/>
      <c r="N6321" s="1472"/>
      <c r="O6321" s="1472" t="s">
        <v>48</v>
      </c>
      <c r="P6321" s="1479"/>
      <c r="Q6321" s="1464">
        <f t="shared" si="196"/>
        <v>7</v>
      </c>
      <c r="R6321" s="1794" t="str">
        <f t="shared" si="197"/>
        <v>PUENTE NACIONAL</v>
      </c>
    </row>
    <row r="6322" spans="1:19" s="1761" customFormat="1" ht="25.05" customHeight="1" x14ac:dyDescent="0.2">
      <c r="A6322" s="1472" t="s">
        <v>115</v>
      </c>
      <c r="B6322" s="1472" t="s">
        <v>127</v>
      </c>
      <c r="C6322" s="1472" t="s">
        <v>684</v>
      </c>
      <c r="D6322" s="1472" t="str">
        <f>VLOOKUP(C6322,CODIGOS!$B$1:$E$194,4,FALSE)</f>
        <v>HOGARES INFANTILES</v>
      </c>
      <c r="E6322" s="1472" t="s">
        <v>19722</v>
      </c>
      <c r="F6322" s="1472" t="s">
        <v>19723</v>
      </c>
      <c r="G6322" s="1472" t="s">
        <v>19721</v>
      </c>
      <c r="H6322" s="1523">
        <v>45846</v>
      </c>
      <c r="I6322" s="1534">
        <v>0.96499999999999997</v>
      </c>
      <c r="J6322" s="1472" t="s">
        <v>22</v>
      </c>
      <c r="K6322" s="1472" t="s">
        <v>41</v>
      </c>
      <c r="L6322" s="1515" t="s">
        <v>22781</v>
      </c>
      <c r="M6322" s="1472"/>
      <c r="N6322" s="1472"/>
      <c r="O6322" s="1472" t="s">
        <v>48</v>
      </c>
      <c r="P6322" s="1479"/>
      <c r="Q6322" s="1464">
        <f t="shared" si="196"/>
        <v>7</v>
      </c>
      <c r="R6322" s="1794" t="str">
        <f t="shared" si="197"/>
        <v>PUENTE NACIONAL</v>
      </c>
    </row>
    <row r="6323" spans="1:19" s="1761" customFormat="1" ht="25.05" customHeight="1" x14ac:dyDescent="0.2">
      <c r="A6323" s="1472" t="s">
        <v>115</v>
      </c>
      <c r="B6323" s="1472" t="s">
        <v>127</v>
      </c>
      <c r="C6323" s="1472" t="s">
        <v>684</v>
      </c>
      <c r="D6323" s="1472" t="str">
        <f>VLOOKUP(C6323,CODIGOS!$B$1:$E$194,4,FALSE)</f>
        <v>HOGARES INFANTILES</v>
      </c>
      <c r="E6323" s="1472" t="s">
        <v>19724</v>
      </c>
      <c r="F6323" s="1472" t="s">
        <v>19725</v>
      </c>
      <c r="G6323" s="1472" t="s">
        <v>19721</v>
      </c>
      <c r="H6323" s="1523">
        <v>45847</v>
      </c>
      <c r="I6323" s="1534">
        <v>0.75</v>
      </c>
      <c r="J6323" s="1471" t="s">
        <v>16</v>
      </c>
      <c r="K6323" s="1472" t="s">
        <v>41</v>
      </c>
      <c r="L6323" s="1515" t="s">
        <v>22781</v>
      </c>
      <c r="M6323" s="1472"/>
      <c r="N6323" s="1472"/>
      <c r="O6323" s="1479" t="s">
        <v>48</v>
      </c>
      <c r="P6323" s="1479"/>
      <c r="Q6323" s="1464">
        <f t="shared" si="196"/>
        <v>7</v>
      </c>
      <c r="R6323" s="1794" t="str">
        <f t="shared" si="197"/>
        <v>PUENTE NACIONAL</v>
      </c>
    </row>
    <row r="6324" spans="1:19" s="1761" customFormat="1" ht="25.05" customHeight="1" x14ac:dyDescent="0.2">
      <c r="A6324" s="1472" t="s">
        <v>115</v>
      </c>
      <c r="B6324" s="1472" t="s">
        <v>127</v>
      </c>
      <c r="C6324" s="1472" t="s">
        <v>684</v>
      </c>
      <c r="D6324" s="1472" t="str">
        <f>VLOOKUP(C6324,CODIGOS!$B$1:$E$194,4,FALSE)</f>
        <v>HOGARES INFANTILES</v>
      </c>
      <c r="E6324" s="1472" t="s">
        <v>19726</v>
      </c>
      <c r="F6324" s="1472" t="s">
        <v>19695</v>
      </c>
      <c r="G6324" s="1472" t="s">
        <v>19696</v>
      </c>
      <c r="H6324" s="1523">
        <v>45859</v>
      </c>
      <c r="I6324" s="1534">
        <v>0.74</v>
      </c>
      <c r="J6324" s="1471" t="s">
        <v>16</v>
      </c>
      <c r="K6324" s="1472" t="s">
        <v>41</v>
      </c>
      <c r="L6324" s="1515" t="s">
        <v>22781</v>
      </c>
      <c r="M6324" s="1472"/>
      <c r="N6324" s="1479"/>
      <c r="O6324" s="1479" t="s">
        <v>48</v>
      </c>
      <c r="P6324" s="1479"/>
      <c r="Q6324" s="1464">
        <f t="shared" si="196"/>
        <v>7</v>
      </c>
      <c r="R6324" s="1794" t="str">
        <f t="shared" si="197"/>
        <v>PUENTE NACIONAL</v>
      </c>
    </row>
    <row r="6325" spans="1:19" s="1761" customFormat="1" ht="25.05" customHeight="1" x14ac:dyDescent="0.2">
      <c r="A6325" s="1472" t="s">
        <v>115</v>
      </c>
      <c r="B6325" s="1472" t="s">
        <v>127</v>
      </c>
      <c r="C6325" s="1472" t="s">
        <v>689</v>
      </c>
      <c r="D6325" s="1472" t="str">
        <f>VLOOKUP(C6325,CODIGOS!$B$1:$E$194,4,FALSE)</f>
        <v>COMEDORES INFANTILES ( ICBF - INPEC) DE COLEGIOS Y UNIVERSIDADES</v>
      </c>
      <c r="E6325" s="1472" t="s">
        <v>19727</v>
      </c>
      <c r="F6325" s="1472" t="s">
        <v>19720</v>
      </c>
      <c r="G6325" s="1472" t="s">
        <v>19721</v>
      </c>
      <c r="H6325" s="1523">
        <v>45846</v>
      </c>
      <c r="I6325" s="1534">
        <v>0.61</v>
      </c>
      <c r="J6325" s="1471" t="s">
        <v>16</v>
      </c>
      <c r="K6325" s="1472" t="s">
        <v>41</v>
      </c>
      <c r="L6325" s="1515" t="s">
        <v>22781</v>
      </c>
      <c r="M6325" s="1472"/>
      <c r="N6325" s="1472"/>
      <c r="O6325" s="1472" t="s">
        <v>48</v>
      </c>
      <c r="P6325" s="1479"/>
      <c r="Q6325" s="1464">
        <f t="shared" si="196"/>
        <v>7</v>
      </c>
      <c r="R6325" s="1794" t="str">
        <f t="shared" si="197"/>
        <v>PUENTE NACIONAL</v>
      </c>
    </row>
    <row r="6326" spans="1:19" s="1761" customFormat="1" ht="25.05" customHeight="1" x14ac:dyDescent="0.2">
      <c r="A6326" s="1472" t="s">
        <v>115</v>
      </c>
      <c r="B6326" s="1531" t="s">
        <v>127</v>
      </c>
      <c r="C6326" s="1475" t="s">
        <v>689</v>
      </c>
      <c r="D6326" s="1472" t="str">
        <f>VLOOKUP(C6326,CODIGOS!$B$1:$E$194,4,FALSE)</f>
        <v>COMEDORES INFANTILES ( ICBF - INPEC) DE COLEGIOS Y UNIVERSIDADES</v>
      </c>
      <c r="E6326" s="1471" t="s">
        <v>19728</v>
      </c>
      <c r="F6326" s="1471" t="s">
        <v>19723</v>
      </c>
      <c r="G6326" s="1471" t="s">
        <v>19721</v>
      </c>
      <c r="H6326" s="1473">
        <v>45846</v>
      </c>
      <c r="I6326" s="1905">
        <v>0.79</v>
      </c>
      <c r="J6326" s="1471" t="s">
        <v>16</v>
      </c>
      <c r="K6326" s="1472" t="s">
        <v>41</v>
      </c>
      <c r="L6326" s="1515" t="s">
        <v>22781</v>
      </c>
      <c r="M6326" s="1472"/>
      <c r="N6326" s="1479"/>
      <c r="O6326" s="1479" t="s">
        <v>48</v>
      </c>
      <c r="P6326" s="1479"/>
      <c r="Q6326" s="1464">
        <f t="shared" si="196"/>
        <v>7</v>
      </c>
      <c r="R6326" s="1794" t="str">
        <f t="shared" si="197"/>
        <v>PUENTE NACIONAL</v>
      </c>
    </row>
    <row r="6327" spans="1:19" s="1761" customFormat="1" ht="25.05" customHeight="1" x14ac:dyDescent="0.2">
      <c r="A6327" s="1472" t="s">
        <v>115</v>
      </c>
      <c r="B6327" s="1472" t="s">
        <v>127</v>
      </c>
      <c r="C6327" s="1472" t="s">
        <v>689</v>
      </c>
      <c r="D6327" s="1472" t="str">
        <f>VLOOKUP(C6327,CODIGOS!$B$1:$E$194,4,FALSE)</f>
        <v>COMEDORES INFANTILES ( ICBF - INPEC) DE COLEGIOS Y UNIVERSIDADES</v>
      </c>
      <c r="E6327" s="1472" t="s">
        <v>19729</v>
      </c>
      <c r="F6327" s="1472" t="s">
        <v>19725</v>
      </c>
      <c r="G6327" s="1472" t="s">
        <v>19721</v>
      </c>
      <c r="H6327" s="1523">
        <v>45847</v>
      </c>
      <c r="I6327" s="1534">
        <v>0.64500000000000002</v>
      </c>
      <c r="J6327" s="1471" t="s">
        <v>16</v>
      </c>
      <c r="K6327" s="1472" t="s">
        <v>41</v>
      </c>
      <c r="L6327" s="1515" t="s">
        <v>22781</v>
      </c>
      <c r="M6327" s="1472"/>
      <c r="N6327" s="1472"/>
      <c r="O6327" s="1472" t="s">
        <v>48</v>
      </c>
      <c r="P6327" s="1479"/>
      <c r="Q6327" s="1464">
        <f t="shared" si="196"/>
        <v>7</v>
      </c>
      <c r="R6327" s="1794" t="str">
        <f t="shared" si="197"/>
        <v>PUENTE NACIONAL</v>
      </c>
    </row>
    <row r="6328" spans="1:19" s="1761" customFormat="1" ht="25.05" customHeight="1" x14ac:dyDescent="0.2">
      <c r="A6328" s="1472" t="s">
        <v>115</v>
      </c>
      <c r="B6328" s="1472" t="s">
        <v>127</v>
      </c>
      <c r="C6328" s="1472" t="s">
        <v>1716</v>
      </c>
      <c r="D6328" s="1472" t="str">
        <f>VLOOKUP(C6328,CODIGOS!$B$1:$E$194,4,FALSE)</f>
        <v>EXPENDIO DE CARNE BOVINA</v>
      </c>
      <c r="E6328" s="1472" t="s">
        <v>19730</v>
      </c>
      <c r="F6328" s="1472" t="s">
        <v>19731</v>
      </c>
      <c r="G6328" s="1472" t="s">
        <v>19732</v>
      </c>
      <c r="H6328" s="1523">
        <v>45848</v>
      </c>
      <c r="I6328" s="1534">
        <v>0.44500000000000001</v>
      </c>
      <c r="J6328" s="1471" t="s">
        <v>112</v>
      </c>
      <c r="K6328" s="1471" t="s">
        <v>47</v>
      </c>
      <c r="L6328" s="1471" t="s">
        <v>22783</v>
      </c>
      <c r="M6328" s="1472" t="s">
        <v>19701</v>
      </c>
      <c r="N6328" s="1472"/>
      <c r="O6328" s="1472" t="s">
        <v>48</v>
      </c>
      <c r="P6328" s="1472"/>
      <c r="Q6328" s="1464">
        <f t="shared" si="196"/>
        <v>7</v>
      </c>
      <c r="R6328" s="1794" t="str">
        <f t="shared" si="197"/>
        <v>PUENTE NACIONAL</v>
      </c>
    </row>
    <row r="6329" spans="1:19" s="1761" customFormat="1" ht="25.05" customHeight="1" x14ac:dyDescent="0.2">
      <c r="A6329" s="1472" t="s">
        <v>115</v>
      </c>
      <c r="B6329" s="1472" t="s">
        <v>127</v>
      </c>
      <c r="C6329" s="1472" t="s">
        <v>1716</v>
      </c>
      <c r="D6329" s="1472" t="str">
        <f>VLOOKUP(C6329,CODIGOS!$B$1:$E$194,4,FALSE)</f>
        <v>EXPENDIO DE CARNE BOVINA</v>
      </c>
      <c r="E6329" s="1472" t="s">
        <v>19730</v>
      </c>
      <c r="F6329" s="1472" t="s">
        <v>19731</v>
      </c>
      <c r="G6329" s="1472" t="s">
        <v>19732</v>
      </c>
      <c r="H6329" s="1523">
        <v>45853</v>
      </c>
      <c r="I6329" s="1534">
        <v>0.90500000000000003</v>
      </c>
      <c r="J6329" s="1472" t="s">
        <v>22</v>
      </c>
      <c r="K6329" s="1472" t="s">
        <v>41</v>
      </c>
      <c r="L6329" s="1471" t="s">
        <v>22783</v>
      </c>
      <c r="M6329" s="1472" t="s">
        <v>19717</v>
      </c>
      <c r="N6329" s="1472"/>
      <c r="O6329" s="1472" t="s">
        <v>48</v>
      </c>
      <c r="P6329" s="1472"/>
      <c r="Q6329" s="1464">
        <f t="shared" si="196"/>
        <v>7</v>
      </c>
      <c r="R6329" s="1794" t="str">
        <f t="shared" si="197"/>
        <v>PUENTE NACIONAL</v>
      </c>
    </row>
    <row r="6330" spans="1:19" s="1761" customFormat="1" ht="25.05" customHeight="1" x14ac:dyDescent="0.2">
      <c r="A6330" s="1472" t="s">
        <v>115</v>
      </c>
      <c r="B6330" s="1472" t="s">
        <v>127</v>
      </c>
      <c r="C6330" s="1472" t="s">
        <v>1116</v>
      </c>
      <c r="D6330" s="1472" t="str">
        <f>VLOOKUP(C6330,CODIGOS!$B$1:$E$194,4,FALSE)</f>
        <v>EXPENDIO DE CARNE BOVINA - PORCINA - POLLO</v>
      </c>
      <c r="E6330" s="1472" t="s">
        <v>19733</v>
      </c>
      <c r="F6330" s="1472" t="s">
        <v>19734</v>
      </c>
      <c r="G6330" s="1472" t="s">
        <v>19735</v>
      </c>
      <c r="H6330" s="1523">
        <v>45848</v>
      </c>
      <c r="I6330" s="1534">
        <v>0.45</v>
      </c>
      <c r="J6330" s="1472" t="s">
        <v>112</v>
      </c>
      <c r="K6330" s="1471" t="s">
        <v>47</v>
      </c>
      <c r="L6330" s="1471" t="s">
        <v>22783</v>
      </c>
      <c r="M6330" s="1472" t="s">
        <v>19701</v>
      </c>
      <c r="N6330" s="1472"/>
      <c r="O6330" s="1472" t="s">
        <v>48</v>
      </c>
      <c r="P6330" s="1472"/>
      <c r="Q6330" s="1464">
        <f t="shared" si="196"/>
        <v>7</v>
      </c>
      <c r="R6330" s="1794" t="str">
        <f t="shared" si="197"/>
        <v>PUENTE NACIONAL</v>
      </c>
    </row>
    <row r="6331" spans="1:19" s="1761" customFormat="1" ht="25.05" customHeight="1" x14ac:dyDescent="0.2">
      <c r="A6331" s="1472" t="s">
        <v>115</v>
      </c>
      <c r="B6331" s="1472" t="s">
        <v>127</v>
      </c>
      <c r="C6331" s="1472" t="s">
        <v>1116</v>
      </c>
      <c r="D6331" s="1472" t="str">
        <f>VLOOKUP(C6331,CODIGOS!$B$1:$E$194,4,FALSE)</f>
        <v>EXPENDIO DE CARNE BOVINA - PORCINA - POLLO</v>
      </c>
      <c r="E6331" s="1472" t="s">
        <v>19733</v>
      </c>
      <c r="F6331" s="1472" t="s">
        <v>19734</v>
      </c>
      <c r="G6331" s="1472" t="s">
        <v>19735</v>
      </c>
      <c r="H6331" s="1523">
        <v>45853</v>
      </c>
      <c r="I6331" s="1534">
        <v>0.9</v>
      </c>
      <c r="J6331" s="1472" t="s">
        <v>22</v>
      </c>
      <c r="K6331" s="1472" t="s">
        <v>41</v>
      </c>
      <c r="L6331" s="1471" t="s">
        <v>22783</v>
      </c>
      <c r="M6331" s="1472" t="s">
        <v>19717</v>
      </c>
      <c r="N6331" s="1472"/>
      <c r="O6331" s="1472" t="s">
        <v>48</v>
      </c>
      <c r="P6331" s="1472"/>
      <c r="Q6331" s="1464">
        <f t="shared" si="196"/>
        <v>7</v>
      </c>
      <c r="R6331" s="1794" t="str">
        <f t="shared" si="197"/>
        <v>PUENTE NACIONAL</v>
      </c>
    </row>
    <row r="6332" spans="1:19" s="1761" customFormat="1" ht="25.05" customHeight="1" x14ac:dyDescent="0.25">
      <c r="A6332" s="1472" t="s">
        <v>69</v>
      </c>
      <c r="B6332" s="1472" t="s">
        <v>289</v>
      </c>
      <c r="C6332" s="1472" t="s">
        <v>787</v>
      </c>
      <c r="D6332" s="1472" t="str">
        <f>VLOOKUP(C6332,CODIGOS!$B$1:$E$194,4,FALSE)</f>
        <v>CLINICAS Y HOSPITALES CON INTERNACION (CON O SIN MORGUE)</v>
      </c>
      <c r="E6332" s="1472" t="s">
        <v>20606</v>
      </c>
      <c r="F6332" s="1472" t="s">
        <v>20607</v>
      </c>
      <c r="G6332" s="1472"/>
      <c r="H6332" s="1523">
        <v>45845</v>
      </c>
      <c r="I6332" s="1534"/>
      <c r="J6332" s="1472" t="s">
        <v>3611</v>
      </c>
      <c r="K6332" s="1471" t="s">
        <v>47</v>
      </c>
      <c r="L6332" s="1472"/>
      <c r="M6332" s="1472"/>
      <c r="N6332" s="1476"/>
      <c r="O6332" s="1478"/>
      <c r="P6332" s="1478"/>
      <c r="Q6332" s="1464">
        <f t="shared" si="196"/>
        <v>7</v>
      </c>
      <c r="R6332" s="1794" t="str">
        <f t="shared" si="197"/>
        <v>SAN GIL</v>
      </c>
      <c r="S6332" s="1762"/>
    </row>
    <row r="6333" spans="1:19" s="1761" customFormat="1" ht="25.05" customHeight="1" x14ac:dyDescent="0.2">
      <c r="A6333" s="1472" t="s">
        <v>115</v>
      </c>
      <c r="B6333" s="1471" t="s">
        <v>129</v>
      </c>
      <c r="C6333" s="1471" t="s">
        <v>547</v>
      </c>
      <c r="D6333" s="1472" t="str">
        <f>VLOOKUP(C6333,CODIGOS!$B$1:$E$194,4,FALSE)</f>
        <v>CAFETERÍA</v>
      </c>
      <c r="E6333" s="1471" t="s">
        <v>5395</v>
      </c>
      <c r="F6333" s="1471" t="s">
        <v>5396</v>
      </c>
      <c r="G6333" s="1471" t="s">
        <v>5397</v>
      </c>
      <c r="H6333" s="1533">
        <v>45699</v>
      </c>
      <c r="I6333" s="1534">
        <v>0.72</v>
      </c>
      <c r="J6333" s="1471" t="s">
        <v>16</v>
      </c>
      <c r="K6333" s="1471" t="s">
        <v>47</v>
      </c>
      <c r="L6333" s="1472" t="s">
        <v>17</v>
      </c>
      <c r="M6333" s="1472"/>
      <c r="N6333" s="1471"/>
      <c r="O6333" s="1471"/>
      <c r="P6333" s="1472"/>
      <c r="Q6333" s="1464">
        <f t="shared" si="196"/>
        <v>2</v>
      </c>
      <c r="R6333" s="1794" t="str">
        <f t="shared" si="197"/>
        <v>SANTA HELENA DEL OPÓN</v>
      </c>
      <c r="S6333" s="537"/>
    </row>
    <row r="6334" spans="1:19" s="1761" customFormat="1" ht="25.05" customHeight="1" x14ac:dyDescent="0.2">
      <c r="A6334" s="1472" t="s">
        <v>115</v>
      </c>
      <c r="B6334" s="1471" t="s">
        <v>129</v>
      </c>
      <c r="C6334" s="1471" t="s">
        <v>20</v>
      </c>
      <c r="D6334" s="1472" t="str">
        <f>VLOOKUP(C6334,CODIGOS!$B$1:$E$194,4,FALSE)</f>
        <v>TIENDA DE BARRIO O CIGARRERÍA, INCLUIDAS LAS UBICADAS EN ZONAS FRANCAS</v>
      </c>
      <c r="E6334" s="1471" t="s">
        <v>5398</v>
      </c>
      <c r="F6334" s="1471" t="s">
        <v>5399</v>
      </c>
      <c r="G6334" s="1471" t="s">
        <v>5400</v>
      </c>
      <c r="H6334" s="1533">
        <v>45700</v>
      </c>
      <c r="I6334" s="1534">
        <v>0.77</v>
      </c>
      <c r="J6334" s="1471" t="s">
        <v>16</v>
      </c>
      <c r="K6334" s="1471" t="s">
        <v>47</v>
      </c>
      <c r="L6334" s="1472" t="s">
        <v>17</v>
      </c>
      <c r="M6334" s="1472"/>
      <c r="N6334" s="1471"/>
      <c r="O6334" s="1471"/>
      <c r="P6334" s="1472"/>
      <c r="Q6334" s="1464">
        <f t="shared" si="196"/>
        <v>2</v>
      </c>
      <c r="R6334" s="1794" t="str">
        <f t="shared" si="197"/>
        <v>SANTA HELENA DEL OPÓN</v>
      </c>
      <c r="S6334" s="537"/>
    </row>
    <row r="6335" spans="1:19" s="1761" customFormat="1" ht="25.05" customHeight="1" x14ac:dyDescent="0.2">
      <c r="A6335" s="1472" t="s">
        <v>115</v>
      </c>
      <c r="B6335" s="1471" t="s">
        <v>129</v>
      </c>
      <c r="C6335" s="1471" t="s">
        <v>20</v>
      </c>
      <c r="D6335" s="1472" t="str">
        <f>VLOOKUP(C6335,CODIGOS!$B$1:$E$194,4,FALSE)</f>
        <v>TIENDA DE BARRIO O CIGARRERÍA, INCLUIDAS LAS UBICADAS EN ZONAS FRANCAS</v>
      </c>
      <c r="E6335" s="1471" t="s">
        <v>5401</v>
      </c>
      <c r="F6335" s="1471" t="s">
        <v>5402</v>
      </c>
      <c r="G6335" s="1471" t="s">
        <v>5403</v>
      </c>
      <c r="H6335" s="1533">
        <v>45700</v>
      </c>
      <c r="I6335" s="1534">
        <v>0.61499999999999999</v>
      </c>
      <c r="J6335" s="1471" t="s">
        <v>16</v>
      </c>
      <c r="K6335" s="1471" t="s">
        <v>47</v>
      </c>
      <c r="L6335" s="1472" t="s">
        <v>17</v>
      </c>
      <c r="M6335" s="1472"/>
      <c r="N6335" s="1471"/>
      <c r="O6335" s="1471"/>
      <c r="P6335" s="1472"/>
      <c r="Q6335" s="1464">
        <f t="shared" si="196"/>
        <v>2</v>
      </c>
      <c r="R6335" s="1794" t="str">
        <f t="shared" si="197"/>
        <v>SANTA HELENA DEL OPÓN</v>
      </c>
      <c r="S6335" s="537"/>
    </row>
    <row r="6336" spans="1:19" s="1761" customFormat="1" ht="25.05" customHeight="1" x14ac:dyDescent="0.2">
      <c r="A6336" s="1531" t="s">
        <v>355</v>
      </c>
      <c r="B6336" s="1531" t="s">
        <v>6855</v>
      </c>
      <c r="C6336" s="1475" t="s">
        <v>973</v>
      </c>
      <c r="D6336" s="1472" t="str">
        <f>VLOOKUP(C6336,CODIGOS!$B$1:$E$194,4,FALSE)</f>
        <v>GUARDERÍAS</v>
      </c>
      <c r="E6336" s="1471" t="s">
        <v>17838</v>
      </c>
      <c r="F6336" s="1471" t="s">
        <v>17823</v>
      </c>
      <c r="G6336" s="1471" t="s">
        <v>17821</v>
      </c>
      <c r="H6336" s="1473">
        <v>45751</v>
      </c>
      <c r="I6336" s="1905">
        <v>0.8</v>
      </c>
      <c r="J6336" s="1471" t="s">
        <v>16</v>
      </c>
      <c r="K6336" s="1471" t="s">
        <v>47</v>
      </c>
      <c r="L6336" s="1471" t="s">
        <v>17</v>
      </c>
      <c r="M6336" s="1471" t="s">
        <v>5989</v>
      </c>
      <c r="N6336" s="1475" t="s">
        <v>48</v>
      </c>
      <c r="O6336" s="1475" t="s">
        <v>48</v>
      </c>
      <c r="P6336" s="1479"/>
      <c r="Q6336" s="1464">
        <f t="shared" si="196"/>
        <v>4</v>
      </c>
      <c r="R6336" s="1794" t="str">
        <f t="shared" si="197"/>
        <v>PUERTO WILCHES</v>
      </c>
    </row>
    <row r="6337" spans="1:19" s="1761" customFormat="1" ht="25.05" customHeight="1" x14ac:dyDescent="0.2">
      <c r="A6337" s="1472" t="s">
        <v>115</v>
      </c>
      <c r="B6337" s="1471" t="s">
        <v>129</v>
      </c>
      <c r="C6337" s="1471" t="s">
        <v>905</v>
      </c>
      <c r="D6337" s="1472" t="str">
        <f>VLOOKUP(C6337,CODIGOS!$B$1:$E$194,4,FALSE)</f>
        <v>COMEDORES ESCOLARES (PAE - PRIVADOS)</v>
      </c>
      <c r="E6337" s="1471" t="s">
        <v>5382</v>
      </c>
      <c r="F6337" s="1471" t="s">
        <v>5383</v>
      </c>
      <c r="G6337" s="1471" t="s">
        <v>5384</v>
      </c>
      <c r="H6337" s="1533">
        <v>45705</v>
      </c>
      <c r="I6337" s="1534">
        <v>0.67</v>
      </c>
      <c r="J6337" s="1471" t="s">
        <v>16</v>
      </c>
      <c r="K6337" s="1471" t="s">
        <v>47</v>
      </c>
      <c r="L6337" s="1472" t="s">
        <v>477</v>
      </c>
      <c r="M6337" s="1472"/>
      <c r="N6337" s="1471"/>
      <c r="O6337" s="1471"/>
      <c r="P6337" s="1472"/>
      <c r="Q6337" s="1464">
        <f t="shared" si="196"/>
        <v>2</v>
      </c>
      <c r="R6337" s="1794" t="str">
        <f t="shared" si="197"/>
        <v>SANTA HELENA DEL OPÓN</v>
      </c>
      <c r="S6337" s="1763"/>
    </row>
    <row r="6338" spans="1:19" s="1761" customFormat="1" ht="25.05" customHeight="1" x14ac:dyDescent="0.2">
      <c r="A6338" s="1531" t="s">
        <v>355</v>
      </c>
      <c r="B6338" s="1531" t="s">
        <v>6855</v>
      </c>
      <c r="C6338" s="1475" t="s">
        <v>715</v>
      </c>
      <c r="D6338" s="1472" t="str">
        <f>VLOOKUP(C6338,CODIGOS!$B$1:$E$194,4,FALSE)</f>
        <v>COLEGIOS</v>
      </c>
      <c r="E6338" s="1471" t="s">
        <v>17816</v>
      </c>
      <c r="F6338" s="1471" t="s">
        <v>17839</v>
      </c>
      <c r="G6338" s="1471" t="s">
        <v>17840</v>
      </c>
      <c r="H6338" s="1473">
        <v>45749</v>
      </c>
      <c r="I6338" s="1905">
        <v>0.78500000000000003</v>
      </c>
      <c r="J6338" s="1471" t="s">
        <v>16</v>
      </c>
      <c r="K6338" s="1471" t="s">
        <v>47</v>
      </c>
      <c r="L6338" s="1471" t="s">
        <v>17</v>
      </c>
      <c r="M6338" s="1471" t="s">
        <v>5989</v>
      </c>
      <c r="N6338" s="1475" t="s">
        <v>48</v>
      </c>
      <c r="O6338" s="1475" t="s">
        <v>48</v>
      </c>
      <c r="P6338" s="1479"/>
      <c r="Q6338" s="1464">
        <f t="shared" si="196"/>
        <v>4</v>
      </c>
      <c r="R6338" s="1794" t="str">
        <f t="shared" si="197"/>
        <v>PUERTO WILCHES</v>
      </c>
    </row>
    <row r="6339" spans="1:19" s="1761" customFormat="1" ht="25.05" customHeight="1" x14ac:dyDescent="0.2">
      <c r="A6339" s="1472" t="s">
        <v>115</v>
      </c>
      <c r="B6339" s="1471" t="s">
        <v>129</v>
      </c>
      <c r="C6339" s="1471" t="s">
        <v>905</v>
      </c>
      <c r="D6339" s="1472" t="str">
        <f>VLOOKUP(C6339,CODIGOS!$B$1:$E$194,4,FALSE)</f>
        <v>COMEDORES ESCOLARES (PAE - PRIVADOS)</v>
      </c>
      <c r="E6339" s="1471" t="s">
        <v>5385</v>
      </c>
      <c r="F6339" s="1471" t="s">
        <v>5386</v>
      </c>
      <c r="G6339" s="1471" t="s">
        <v>5384</v>
      </c>
      <c r="H6339" s="1533">
        <v>45707</v>
      </c>
      <c r="I6339" s="1534">
        <v>0.81499999999999995</v>
      </c>
      <c r="J6339" s="1471" t="s">
        <v>16</v>
      </c>
      <c r="K6339" s="1471" t="s">
        <v>47</v>
      </c>
      <c r="L6339" s="1472" t="s">
        <v>477</v>
      </c>
      <c r="M6339" s="1472"/>
      <c r="N6339" s="1471"/>
      <c r="O6339" s="1471"/>
      <c r="P6339" s="1472"/>
      <c r="Q6339" s="1464">
        <f t="shared" si="196"/>
        <v>2</v>
      </c>
      <c r="R6339" s="1794" t="str">
        <f t="shared" si="197"/>
        <v>SANTA HELENA DEL OPÓN</v>
      </c>
      <c r="S6339" s="1763"/>
    </row>
    <row r="6340" spans="1:19" s="1761" customFormat="1" ht="25.05" customHeight="1" x14ac:dyDescent="0.2">
      <c r="A6340" s="1531" t="s">
        <v>355</v>
      </c>
      <c r="B6340" s="1531" t="s">
        <v>357</v>
      </c>
      <c r="C6340" s="1472" t="s">
        <v>715</v>
      </c>
      <c r="D6340" s="1472" t="str">
        <f>VLOOKUP(C6340,CODIGOS!$B$1:$E$194,4,FALSE)</f>
        <v>COLEGIOS</v>
      </c>
      <c r="E6340" s="1471" t="s">
        <v>8097</v>
      </c>
      <c r="F6340" s="1471" t="s">
        <v>8098</v>
      </c>
      <c r="G6340" s="1471" t="s">
        <v>8099</v>
      </c>
      <c r="H6340" s="1473">
        <v>45713</v>
      </c>
      <c r="I6340" s="1895">
        <v>0.88500000000000001</v>
      </c>
      <c r="J6340" s="1471" t="s">
        <v>16</v>
      </c>
      <c r="K6340" s="1471" t="s">
        <v>47</v>
      </c>
      <c r="L6340" s="1471" t="s">
        <v>17</v>
      </c>
      <c r="M6340" s="1471"/>
      <c r="N6340" s="1471" t="s">
        <v>48</v>
      </c>
      <c r="O6340" s="1471" t="s">
        <v>48</v>
      </c>
      <c r="P6340" s="1472"/>
      <c r="Q6340" s="1464">
        <f t="shared" si="196"/>
        <v>2</v>
      </c>
      <c r="R6340" s="1794" t="str">
        <f t="shared" si="197"/>
        <v>SABANA DE TORRES</v>
      </c>
      <c r="S6340" s="537"/>
    </row>
    <row r="6341" spans="1:19" s="1761" customFormat="1" ht="25.05" customHeight="1" x14ac:dyDescent="0.2">
      <c r="A6341" s="1472" t="s">
        <v>115</v>
      </c>
      <c r="B6341" s="1471" t="s">
        <v>129</v>
      </c>
      <c r="C6341" s="1471" t="s">
        <v>905</v>
      </c>
      <c r="D6341" s="1472" t="str">
        <f>VLOOKUP(C6341,CODIGOS!$B$1:$E$194,4,FALSE)</f>
        <v>COMEDORES ESCOLARES (PAE - PRIVADOS)</v>
      </c>
      <c r="E6341" s="1471" t="s">
        <v>5387</v>
      </c>
      <c r="F6341" s="1471" t="s">
        <v>5388</v>
      </c>
      <c r="G6341" s="1471" t="s">
        <v>5384</v>
      </c>
      <c r="H6341" s="1533">
        <v>45708</v>
      </c>
      <c r="I6341" s="1534">
        <v>0.66500000000000004</v>
      </c>
      <c r="J6341" s="1471" t="s">
        <v>16</v>
      </c>
      <c r="K6341" s="1471" t="s">
        <v>47</v>
      </c>
      <c r="L6341" s="1472" t="s">
        <v>477</v>
      </c>
      <c r="M6341" s="1472"/>
      <c r="N6341" s="1471"/>
      <c r="O6341" s="1471"/>
      <c r="P6341" s="1472"/>
      <c r="Q6341" s="1464">
        <f t="shared" si="196"/>
        <v>2</v>
      </c>
      <c r="R6341" s="1794" t="str">
        <f t="shared" si="197"/>
        <v>SANTA HELENA DEL OPÓN</v>
      </c>
      <c r="S6341" s="1763"/>
    </row>
    <row r="6342" spans="1:19" s="1761" customFormat="1" ht="25.05" customHeight="1" x14ac:dyDescent="0.2">
      <c r="A6342" s="1531" t="s">
        <v>355</v>
      </c>
      <c r="B6342" s="1531" t="s">
        <v>357</v>
      </c>
      <c r="C6342" s="1475" t="s">
        <v>715</v>
      </c>
      <c r="D6342" s="1472" t="str">
        <f>VLOOKUP(C6342,CODIGOS!$B$1:$E$194,4,FALSE)</f>
        <v>COLEGIOS</v>
      </c>
      <c r="E6342" s="1471" t="s">
        <v>16347</v>
      </c>
      <c r="F6342" s="1471" t="s">
        <v>16348</v>
      </c>
      <c r="G6342" s="1471" t="s">
        <v>16349</v>
      </c>
      <c r="H6342" s="1473">
        <v>45736</v>
      </c>
      <c r="I6342" s="1905">
        <v>0.82499999999999996</v>
      </c>
      <c r="J6342" s="1471" t="s">
        <v>16</v>
      </c>
      <c r="K6342" s="1471" t="s">
        <v>47</v>
      </c>
      <c r="L6342" s="1471" t="s">
        <v>17</v>
      </c>
      <c r="M6342" s="1471" t="s">
        <v>5989</v>
      </c>
      <c r="N6342" s="1475" t="s">
        <v>48</v>
      </c>
      <c r="O6342" s="1475" t="s">
        <v>48</v>
      </c>
      <c r="P6342" s="1479"/>
      <c r="Q6342" s="1464">
        <f t="shared" si="196"/>
        <v>3</v>
      </c>
      <c r="R6342" s="1794" t="str">
        <f t="shared" si="197"/>
        <v>SABANA DE TORRES</v>
      </c>
      <c r="S6342" s="537"/>
    </row>
    <row r="6343" spans="1:19" s="1761" customFormat="1" ht="25.05" customHeight="1" x14ac:dyDescent="0.2">
      <c r="A6343" s="1531" t="s">
        <v>355</v>
      </c>
      <c r="B6343" s="1531" t="s">
        <v>357</v>
      </c>
      <c r="C6343" s="1475" t="s">
        <v>715</v>
      </c>
      <c r="D6343" s="1472" t="str">
        <f>VLOOKUP(C6343,CODIGOS!$B$1:$E$194,4,FALSE)</f>
        <v>COLEGIOS</v>
      </c>
      <c r="E6343" s="1471" t="s">
        <v>16330</v>
      </c>
      <c r="F6343" s="1471" t="s">
        <v>16331</v>
      </c>
      <c r="G6343" s="1471" t="s">
        <v>16332</v>
      </c>
      <c r="H6343" s="1473">
        <v>45736</v>
      </c>
      <c r="I6343" s="1905">
        <v>0.89</v>
      </c>
      <c r="J6343" s="1471" t="s">
        <v>16</v>
      </c>
      <c r="K6343" s="1471" t="s">
        <v>47</v>
      </c>
      <c r="L6343" s="1471" t="s">
        <v>17</v>
      </c>
      <c r="M6343" s="1471" t="s">
        <v>5989</v>
      </c>
      <c r="N6343" s="1475" t="s">
        <v>48</v>
      </c>
      <c r="O6343" s="1475" t="s">
        <v>48</v>
      </c>
      <c r="P6343" s="1479"/>
      <c r="Q6343" s="1464">
        <f t="shared" ref="Q6343:Q6406" si="198">MONTH(H6343)</f>
        <v>3</v>
      </c>
      <c r="R6343" s="1794" t="str">
        <f t="shared" ref="R6343:R6406" si="199">B6343</f>
        <v>SABANA DE TORRES</v>
      </c>
      <c r="S6343" s="537"/>
    </row>
    <row r="6344" spans="1:19" s="1761" customFormat="1" ht="25.05" customHeight="1" x14ac:dyDescent="0.2">
      <c r="A6344" s="1472" t="s">
        <v>115</v>
      </c>
      <c r="B6344" s="1471" t="s">
        <v>129</v>
      </c>
      <c r="C6344" s="1471" t="s">
        <v>905</v>
      </c>
      <c r="D6344" s="1472" t="str">
        <f>VLOOKUP(C6344,CODIGOS!$B$1:$E$194,4,FALSE)</f>
        <v>COMEDORES ESCOLARES (PAE - PRIVADOS)</v>
      </c>
      <c r="E6344" s="1471" t="s">
        <v>5389</v>
      </c>
      <c r="F6344" s="1471" t="s">
        <v>5390</v>
      </c>
      <c r="G6344" s="1471" t="s">
        <v>5384</v>
      </c>
      <c r="H6344" s="1533">
        <v>45709</v>
      </c>
      <c r="I6344" s="1534">
        <v>0.6825</v>
      </c>
      <c r="J6344" s="1471" t="s">
        <v>16</v>
      </c>
      <c r="K6344" s="1471" t="s">
        <v>47</v>
      </c>
      <c r="L6344" s="1472" t="s">
        <v>22787</v>
      </c>
      <c r="M6344" s="1472"/>
      <c r="N6344" s="1471"/>
      <c r="O6344" s="1471"/>
      <c r="P6344" s="1472"/>
      <c r="Q6344" s="1464">
        <f t="shared" si="198"/>
        <v>2</v>
      </c>
      <c r="R6344" s="1794" t="str">
        <f t="shared" si="199"/>
        <v>SANTA HELENA DEL OPÓN</v>
      </c>
      <c r="S6344" s="1763"/>
    </row>
    <row r="6345" spans="1:19" s="1761" customFormat="1" ht="25.05" customHeight="1" x14ac:dyDescent="0.2">
      <c r="A6345" s="1472" t="s">
        <v>115</v>
      </c>
      <c r="B6345" s="1472" t="s">
        <v>4801</v>
      </c>
      <c r="C6345" s="1472" t="s">
        <v>905</v>
      </c>
      <c r="D6345" s="1472" t="str">
        <f>VLOOKUP(C6345,CODIGOS!$B$1:$E$194,4,FALSE)</f>
        <v>COMEDORES ESCOLARES (PAE - PRIVADOS)</v>
      </c>
      <c r="E6345" s="1472" t="s">
        <v>19762</v>
      </c>
      <c r="F6345" s="1472" t="s">
        <v>5422</v>
      </c>
      <c r="G6345" s="1472" t="s">
        <v>1498</v>
      </c>
      <c r="H6345" s="1523">
        <v>45853</v>
      </c>
      <c r="I6345" s="1534">
        <v>0.78500000000000003</v>
      </c>
      <c r="J6345" s="1471" t="s">
        <v>16</v>
      </c>
      <c r="K6345" s="1471" t="s">
        <v>47</v>
      </c>
      <c r="L6345" s="1472" t="s">
        <v>477</v>
      </c>
      <c r="M6345" s="1471" t="s">
        <v>19763</v>
      </c>
      <c r="N6345" s="1471"/>
      <c r="O6345" s="1477"/>
      <c r="P6345" s="1477"/>
      <c r="Q6345" s="1464">
        <f t="shared" si="198"/>
        <v>7</v>
      </c>
      <c r="R6345" s="1794" t="str">
        <f t="shared" si="199"/>
        <v>SAN BENITO</v>
      </c>
    </row>
    <row r="6346" spans="1:19" s="1761" customFormat="1" ht="25.05" customHeight="1" x14ac:dyDescent="0.2">
      <c r="A6346" s="1472" t="s">
        <v>115</v>
      </c>
      <c r="B6346" s="1472" t="s">
        <v>4801</v>
      </c>
      <c r="C6346" s="1472" t="s">
        <v>20</v>
      </c>
      <c r="D6346" s="1472" t="str">
        <f>VLOOKUP(C6346,CODIGOS!$B$1:$E$194,4,FALSE)</f>
        <v>TIENDA DE BARRIO O CIGARRERÍA, INCLUIDAS LAS UBICADAS EN ZONAS FRANCAS</v>
      </c>
      <c r="E6346" s="1472" t="s">
        <v>19764</v>
      </c>
      <c r="F6346" s="1472" t="s">
        <v>19765</v>
      </c>
      <c r="G6346" s="1472" t="s">
        <v>19766</v>
      </c>
      <c r="H6346" s="1523">
        <v>45853</v>
      </c>
      <c r="I6346" s="1534">
        <v>0.68</v>
      </c>
      <c r="J6346" s="1471" t="s">
        <v>16</v>
      </c>
      <c r="K6346" s="1471" t="s">
        <v>47</v>
      </c>
      <c r="L6346" s="1472" t="s">
        <v>22787</v>
      </c>
      <c r="M6346" s="1471" t="s">
        <v>19767</v>
      </c>
      <c r="N6346" s="1471"/>
      <c r="O6346" s="1471"/>
      <c r="P6346" s="1477"/>
      <c r="Q6346" s="1464">
        <f t="shared" si="198"/>
        <v>7</v>
      </c>
      <c r="R6346" s="1794" t="str">
        <f t="shared" si="199"/>
        <v>SAN BENITO</v>
      </c>
    </row>
    <row r="6347" spans="1:19" s="1761" customFormat="1" ht="25.05" customHeight="1" x14ac:dyDescent="0.2">
      <c r="A6347" s="1472" t="s">
        <v>115</v>
      </c>
      <c r="B6347" s="1472" t="s">
        <v>4801</v>
      </c>
      <c r="C6347" s="1472" t="s">
        <v>715</v>
      </c>
      <c r="D6347" s="1472" t="str">
        <f>VLOOKUP(C6347,CODIGOS!$B$1:$E$194,4,FALSE)</f>
        <v>COLEGIOS</v>
      </c>
      <c r="E6347" s="1472" t="s">
        <v>19768</v>
      </c>
      <c r="F6347" s="1472" t="s">
        <v>5422</v>
      </c>
      <c r="G6347" s="1472" t="s">
        <v>5436</v>
      </c>
      <c r="H6347" s="1523">
        <v>45853</v>
      </c>
      <c r="I6347" s="1534">
        <v>0.71499999999999997</v>
      </c>
      <c r="J6347" s="1471" t="s">
        <v>16</v>
      </c>
      <c r="K6347" s="1471" t="s">
        <v>47</v>
      </c>
      <c r="L6347" s="1472" t="s">
        <v>17</v>
      </c>
      <c r="M6347" s="1471"/>
      <c r="N6347" s="1475"/>
      <c r="O6347" s="1475"/>
      <c r="P6347" s="1524"/>
      <c r="Q6347" s="1464">
        <f t="shared" si="198"/>
        <v>7</v>
      </c>
      <c r="R6347" s="1794" t="str">
        <f t="shared" si="199"/>
        <v>SAN BENITO</v>
      </c>
    </row>
    <row r="6348" spans="1:19" s="1761" customFormat="1" ht="25.05" customHeight="1" x14ac:dyDescent="0.2">
      <c r="A6348" s="1472" t="s">
        <v>115</v>
      </c>
      <c r="B6348" s="1472" t="s">
        <v>4801</v>
      </c>
      <c r="C6348" s="1472" t="s">
        <v>715</v>
      </c>
      <c r="D6348" s="1472" t="str">
        <f>VLOOKUP(C6348,CODIGOS!$B$1:$E$194,4,FALSE)</f>
        <v>COLEGIOS</v>
      </c>
      <c r="E6348" s="1472" t="s">
        <v>19769</v>
      </c>
      <c r="F6348" s="1472" t="s">
        <v>1121</v>
      </c>
      <c r="G6348" s="1472" t="s">
        <v>19770</v>
      </c>
      <c r="H6348" s="1523">
        <v>45852</v>
      </c>
      <c r="I6348" s="1534">
        <v>0.56000000000000005</v>
      </c>
      <c r="J6348" s="1471" t="s">
        <v>16</v>
      </c>
      <c r="K6348" s="1471" t="s">
        <v>47</v>
      </c>
      <c r="L6348" s="1472" t="s">
        <v>17</v>
      </c>
      <c r="M6348" s="1472"/>
      <c r="N6348" s="1472"/>
      <c r="O6348" s="1472"/>
      <c r="P6348" s="1478"/>
      <c r="Q6348" s="1464">
        <f t="shared" si="198"/>
        <v>7</v>
      </c>
      <c r="R6348" s="1794" t="str">
        <f t="shared" si="199"/>
        <v>SAN BENITO</v>
      </c>
    </row>
    <row r="6349" spans="1:19" s="1761" customFormat="1" ht="25.05" customHeight="1" x14ac:dyDescent="0.2">
      <c r="A6349" s="1472" t="s">
        <v>115</v>
      </c>
      <c r="B6349" s="1472" t="s">
        <v>4802</v>
      </c>
      <c r="C6349" s="1472" t="s">
        <v>905</v>
      </c>
      <c r="D6349" s="1472" t="str">
        <f>VLOOKUP(C6349,CODIGOS!$B$1:$E$194,4,FALSE)</f>
        <v>COMEDORES ESCOLARES (PAE - PRIVADOS)</v>
      </c>
      <c r="E6349" s="1472" t="s">
        <v>19771</v>
      </c>
      <c r="F6349" s="1472" t="s">
        <v>94</v>
      </c>
      <c r="G6349" s="1472" t="s">
        <v>1498</v>
      </c>
      <c r="H6349" s="1523">
        <v>45866</v>
      </c>
      <c r="I6349" s="1534">
        <v>0.70499999999999996</v>
      </c>
      <c r="J6349" s="1471" t="s">
        <v>16</v>
      </c>
      <c r="K6349" s="1471" t="s">
        <v>47</v>
      </c>
      <c r="L6349" s="1472" t="s">
        <v>17</v>
      </c>
      <c r="M6349" s="1472" t="s">
        <v>19772</v>
      </c>
      <c r="N6349" s="1472"/>
      <c r="O6349" s="1472"/>
      <c r="P6349" s="1478"/>
      <c r="Q6349" s="1464">
        <f t="shared" si="198"/>
        <v>7</v>
      </c>
      <c r="R6349" s="1794" t="str">
        <f t="shared" si="199"/>
        <v>SUCRE</v>
      </c>
    </row>
    <row r="6350" spans="1:19" s="1761" customFormat="1" ht="25.05" customHeight="1" x14ac:dyDescent="0.2">
      <c r="A6350" s="1472" t="s">
        <v>115</v>
      </c>
      <c r="B6350" s="1472" t="s">
        <v>4802</v>
      </c>
      <c r="C6350" s="1472" t="s">
        <v>689</v>
      </c>
      <c r="D6350" s="1472" t="str">
        <f>VLOOKUP(C6350,CODIGOS!$B$1:$E$194,4,FALSE)</f>
        <v>COMEDORES INFANTILES ( ICBF - INPEC) DE COLEGIOS Y UNIVERSIDADES</v>
      </c>
      <c r="E6350" s="1472" t="s">
        <v>19773</v>
      </c>
      <c r="F6350" s="1472" t="s">
        <v>19774</v>
      </c>
      <c r="G6350" s="1472" t="s">
        <v>19775</v>
      </c>
      <c r="H6350" s="1523">
        <v>45868</v>
      </c>
      <c r="I6350" s="1534">
        <v>0.79</v>
      </c>
      <c r="J6350" s="1471" t="s">
        <v>16</v>
      </c>
      <c r="K6350" s="1471" t="s">
        <v>47</v>
      </c>
      <c r="L6350" s="1472" t="s">
        <v>477</v>
      </c>
      <c r="M6350" s="1472" t="s">
        <v>19776</v>
      </c>
      <c r="N6350" s="1472"/>
      <c r="O6350" s="1472"/>
      <c r="P6350" s="1478"/>
      <c r="Q6350" s="1464">
        <f t="shared" si="198"/>
        <v>7</v>
      </c>
      <c r="R6350" s="1794" t="str">
        <f t="shared" si="199"/>
        <v>SUCRE</v>
      </c>
    </row>
    <row r="6351" spans="1:19" s="1761" customFormat="1" ht="25.05" customHeight="1" x14ac:dyDescent="0.2">
      <c r="A6351" s="1472" t="s">
        <v>115</v>
      </c>
      <c r="B6351" s="1472" t="s">
        <v>4802</v>
      </c>
      <c r="C6351" s="1472" t="s">
        <v>689</v>
      </c>
      <c r="D6351" s="1472" t="str">
        <f>VLOOKUP(C6351,CODIGOS!$B$1:$E$194,4,FALSE)</f>
        <v>COMEDORES INFANTILES ( ICBF - INPEC) DE COLEGIOS Y UNIVERSIDADES</v>
      </c>
      <c r="E6351" s="1472" t="s">
        <v>19777</v>
      </c>
      <c r="F6351" s="1472" t="s">
        <v>19778</v>
      </c>
      <c r="G6351" s="1472" t="s">
        <v>19779</v>
      </c>
      <c r="H6351" s="1523">
        <v>45856</v>
      </c>
      <c r="I6351" s="1534">
        <v>0.81000000000000016</v>
      </c>
      <c r="J6351" s="1471" t="s">
        <v>16</v>
      </c>
      <c r="K6351" s="1471" t="s">
        <v>47</v>
      </c>
      <c r="L6351" s="1472" t="s">
        <v>477</v>
      </c>
      <c r="M6351" s="1472" t="s">
        <v>19780</v>
      </c>
      <c r="N6351" s="1472"/>
      <c r="O6351" s="1472"/>
      <c r="P6351" s="1478"/>
      <c r="Q6351" s="1464">
        <f t="shared" si="198"/>
        <v>7</v>
      </c>
      <c r="R6351" s="1794" t="str">
        <f t="shared" si="199"/>
        <v>SUCRE</v>
      </c>
    </row>
    <row r="6352" spans="1:19" s="1761" customFormat="1" ht="25.05" customHeight="1" x14ac:dyDescent="0.2">
      <c r="A6352" s="1472" t="s">
        <v>115</v>
      </c>
      <c r="B6352" s="1472" t="s">
        <v>4802</v>
      </c>
      <c r="C6352" s="1472" t="s">
        <v>547</v>
      </c>
      <c r="D6352" s="1472" t="str">
        <f>VLOOKUP(C6352,CODIGOS!$B$1:$E$194,4,FALSE)</f>
        <v>CAFETERÍA</v>
      </c>
      <c r="E6352" s="1472" t="s">
        <v>19781</v>
      </c>
      <c r="F6352" s="1472" t="s">
        <v>19782</v>
      </c>
      <c r="G6352" s="1472" t="s">
        <v>19775</v>
      </c>
      <c r="H6352" s="1946">
        <v>45867</v>
      </c>
      <c r="I6352" s="1534">
        <v>0.8</v>
      </c>
      <c r="J6352" s="1471" t="s">
        <v>16</v>
      </c>
      <c r="K6352" s="1471" t="s">
        <v>47</v>
      </c>
      <c r="L6352" s="1472" t="s">
        <v>477</v>
      </c>
      <c r="M6352" s="1472" t="s">
        <v>19783</v>
      </c>
      <c r="N6352" s="1472"/>
      <c r="O6352" s="1472"/>
      <c r="P6352" s="1478"/>
      <c r="Q6352" s="1464">
        <f t="shared" si="198"/>
        <v>7</v>
      </c>
      <c r="R6352" s="1794" t="str">
        <f t="shared" si="199"/>
        <v>SUCRE</v>
      </c>
    </row>
    <row r="6353" spans="1:18" s="1761" customFormat="1" ht="25.05" customHeight="1" x14ac:dyDescent="0.2">
      <c r="A6353" s="1472" t="s">
        <v>115</v>
      </c>
      <c r="B6353" s="1472" t="s">
        <v>4802</v>
      </c>
      <c r="C6353" s="1472" t="s">
        <v>547</v>
      </c>
      <c r="D6353" s="1472" t="str">
        <f>VLOOKUP(C6353,CODIGOS!$B$1:$E$194,4,FALSE)</f>
        <v>CAFETERÍA</v>
      </c>
      <c r="E6353" s="1472" t="s">
        <v>19784</v>
      </c>
      <c r="F6353" s="1472" t="s">
        <v>19785</v>
      </c>
      <c r="G6353" s="1472" t="s">
        <v>19786</v>
      </c>
      <c r="H6353" s="1523">
        <v>45854</v>
      </c>
      <c r="I6353" s="1534">
        <v>0.69</v>
      </c>
      <c r="J6353" s="1471" t="s">
        <v>16</v>
      </c>
      <c r="K6353" s="1471" t="s">
        <v>47</v>
      </c>
      <c r="L6353" s="1472" t="s">
        <v>477</v>
      </c>
      <c r="M6353" s="1471" t="s">
        <v>19787</v>
      </c>
      <c r="N6353" s="1471"/>
      <c r="O6353" s="1478"/>
      <c r="P6353" s="1478"/>
      <c r="Q6353" s="1464">
        <f t="shared" si="198"/>
        <v>7</v>
      </c>
      <c r="R6353" s="1794" t="str">
        <f t="shared" si="199"/>
        <v>SUCRE</v>
      </c>
    </row>
    <row r="6354" spans="1:18" s="1761" customFormat="1" ht="25.05" customHeight="1" x14ac:dyDescent="0.2">
      <c r="A6354" s="1472" t="s">
        <v>115</v>
      </c>
      <c r="B6354" s="1472" t="s">
        <v>4802</v>
      </c>
      <c r="C6354" s="1472" t="s">
        <v>547</v>
      </c>
      <c r="D6354" s="1472" t="str">
        <f>VLOOKUP(C6354,CODIGOS!$B$1:$E$194,4,FALSE)</f>
        <v>CAFETERÍA</v>
      </c>
      <c r="E6354" s="1472" t="s">
        <v>19788</v>
      </c>
      <c r="F6354" s="1472" t="s">
        <v>19789</v>
      </c>
      <c r="G6354" s="1472" t="s">
        <v>19790</v>
      </c>
      <c r="H6354" s="1523">
        <v>45866</v>
      </c>
      <c r="I6354" s="1534">
        <v>0.66</v>
      </c>
      <c r="J6354" s="1471" t="s">
        <v>16</v>
      </c>
      <c r="K6354" s="1471" t="s">
        <v>47</v>
      </c>
      <c r="L6354" s="1472" t="s">
        <v>477</v>
      </c>
      <c r="M6354" s="1476" t="s">
        <v>19791</v>
      </c>
      <c r="N6354" s="1476"/>
      <c r="O6354" s="1478"/>
      <c r="P6354" s="1478"/>
      <c r="Q6354" s="1464">
        <f t="shared" si="198"/>
        <v>7</v>
      </c>
      <c r="R6354" s="1794" t="str">
        <f t="shared" si="199"/>
        <v>SUCRE</v>
      </c>
    </row>
    <row r="6355" spans="1:18" s="1761" customFormat="1" ht="25.05" customHeight="1" x14ac:dyDescent="0.2">
      <c r="A6355" s="1472" t="s">
        <v>115</v>
      </c>
      <c r="B6355" s="1472" t="s">
        <v>4802</v>
      </c>
      <c r="C6355" s="1472" t="s">
        <v>20</v>
      </c>
      <c r="D6355" s="1472" t="str">
        <f>VLOOKUP(C6355,CODIGOS!$B$1:$E$194,4,FALSE)</f>
        <v>TIENDA DE BARRIO O CIGARRERÍA, INCLUIDAS LAS UBICADAS EN ZONAS FRANCAS</v>
      </c>
      <c r="E6355" s="1472" t="s">
        <v>19792</v>
      </c>
      <c r="F6355" s="1472" t="s">
        <v>19793</v>
      </c>
      <c r="G6355" s="1472" t="s">
        <v>19794</v>
      </c>
      <c r="H6355" s="1523">
        <v>45867</v>
      </c>
      <c r="I6355" s="1534">
        <v>0.74</v>
      </c>
      <c r="J6355" s="1471" t="s">
        <v>16</v>
      </c>
      <c r="K6355" s="1471" t="s">
        <v>47</v>
      </c>
      <c r="L6355" s="1472" t="s">
        <v>22787</v>
      </c>
      <c r="M6355" s="1476" t="s">
        <v>19795</v>
      </c>
      <c r="N6355" s="1476"/>
      <c r="O6355" s="1478"/>
      <c r="P6355" s="1478"/>
      <c r="Q6355" s="1464">
        <f t="shared" si="198"/>
        <v>7</v>
      </c>
      <c r="R6355" s="1794" t="str">
        <f t="shared" si="199"/>
        <v>SUCRE</v>
      </c>
    </row>
    <row r="6356" spans="1:18" s="1761" customFormat="1" ht="25.05" customHeight="1" x14ac:dyDescent="0.2">
      <c r="A6356" s="1472" t="s">
        <v>115</v>
      </c>
      <c r="B6356" s="1472" t="s">
        <v>4802</v>
      </c>
      <c r="C6356" s="1472" t="s">
        <v>20</v>
      </c>
      <c r="D6356" s="1472" t="str">
        <f>VLOOKUP(C6356,CODIGOS!$B$1:$E$194,4,FALSE)</f>
        <v>TIENDA DE BARRIO O CIGARRERÍA, INCLUIDAS LAS UBICADAS EN ZONAS FRANCAS</v>
      </c>
      <c r="E6356" s="1472" t="s">
        <v>19796</v>
      </c>
      <c r="F6356" s="1472" t="s">
        <v>19797</v>
      </c>
      <c r="G6356" s="1472" t="s">
        <v>19798</v>
      </c>
      <c r="H6356" s="1523">
        <v>45841</v>
      </c>
      <c r="I6356" s="1534">
        <v>0.65249999999999997</v>
      </c>
      <c r="J6356" s="1471" t="s">
        <v>16</v>
      </c>
      <c r="K6356" s="1471" t="s">
        <v>47</v>
      </c>
      <c r="L6356" s="1472" t="s">
        <v>22787</v>
      </c>
      <c r="M6356" s="1476" t="s">
        <v>19799</v>
      </c>
      <c r="N6356" s="1476"/>
      <c r="O6356" s="1478"/>
      <c r="P6356" s="1478"/>
      <c r="Q6356" s="1464">
        <f t="shared" si="198"/>
        <v>7</v>
      </c>
      <c r="R6356" s="1794" t="str">
        <f t="shared" si="199"/>
        <v>SUCRE</v>
      </c>
    </row>
    <row r="6357" spans="1:18" s="1761" customFormat="1" ht="25.05" customHeight="1" x14ac:dyDescent="0.2">
      <c r="A6357" s="1472" t="s">
        <v>115</v>
      </c>
      <c r="B6357" s="1531" t="s">
        <v>4802</v>
      </c>
      <c r="C6357" s="1475" t="s">
        <v>20</v>
      </c>
      <c r="D6357" s="1472" t="str">
        <f>VLOOKUP(C6357,CODIGOS!$B$1:$E$194,4,FALSE)</f>
        <v>TIENDA DE BARRIO O CIGARRERÍA, INCLUIDAS LAS UBICADAS EN ZONAS FRANCAS</v>
      </c>
      <c r="E6357" s="1471" t="s">
        <v>19800</v>
      </c>
      <c r="F6357" s="1471" t="s">
        <v>19801</v>
      </c>
      <c r="G6357" s="1471" t="s">
        <v>19802</v>
      </c>
      <c r="H6357" s="1473">
        <v>45842</v>
      </c>
      <c r="I6357" s="1905">
        <v>0.61250000000000004</v>
      </c>
      <c r="J6357" s="1471" t="s">
        <v>16</v>
      </c>
      <c r="K6357" s="1471" t="s">
        <v>47</v>
      </c>
      <c r="L6357" s="1472" t="s">
        <v>22787</v>
      </c>
      <c r="M6357" s="1898" t="s">
        <v>19803</v>
      </c>
      <c r="N6357" s="1898"/>
      <c r="O6357" s="1898"/>
      <c r="P6357" s="1477"/>
      <c r="Q6357" s="1464">
        <f t="shared" si="198"/>
        <v>7</v>
      </c>
      <c r="R6357" s="1794" t="str">
        <f t="shared" si="199"/>
        <v>SUCRE</v>
      </c>
    </row>
    <row r="6358" spans="1:18" s="1761" customFormat="1" ht="25.05" customHeight="1" x14ac:dyDescent="0.2">
      <c r="A6358" s="1472" t="s">
        <v>115</v>
      </c>
      <c r="B6358" s="1547" t="s">
        <v>4802</v>
      </c>
      <c r="C6358" s="1564" t="s">
        <v>20</v>
      </c>
      <c r="D6358" s="1472" t="str">
        <f>VLOOKUP(C6358,CODIGOS!$B$1:$E$194,4,FALSE)</f>
        <v>TIENDA DE BARRIO O CIGARRERÍA, INCLUIDAS LAS UBICADAS EN ZONAS FRANCAS</v>
      </c>
      <c r="E6358" s="1564" t="s">
        <v>19804</v>
      </c>
      <c r="F6358" s="1937" t="s">
        <v>19805</v>
      </c>
      <c r="G6358" s="1937" t="s">
        <v>19806</v>
      </c>
      <c r="H6358" s="1539">
        <v>45860</v>
      </c>
      <c r="I6358" s="1938">
        <v>0.72</v>
      </c>
      <c r="J6358" s="1471" t="s">
        <v>16</v>
      </c>
      <c r="K6358" s="1471" t="s">
        <v>47</v>
      </c>
      <c r="L6358" s="1472" t="s">
        <v>22787</v>
      </c>
      <c r="M6358" s="1547" t="s">
        <v>19807</v>
      </c>
      <c r="N6358" s="1549"/>
      <c r="O6358" s="1549"/>
      <c r="P6358" s="1478"/>
      <c r="Q6358" s="1464">
        <f t="shared" si="198"/>
        <v>7</v>
      </c>
      <c r="R6358" s="1794" t="str">
        <f t="shared" si="199"/>
        <v>SUCRE</v>
      </c>
    </row>
    <row r="6359" spans="1:18" s="1761" customFormat="1" ht="25.05" customHeight="1" x14ac:dyDescent="0.2">
      <c r="A6359" s="1472" t="s">
        <v>115</v>
      </c>
      <c r="B6359" s="1547" t="s">
        <v>4802</v>
      </c>
      <c r="C6359" s="1564" t="s">
        <v>20</v>
      </c>
      <c r="D6359" s="1472" t="str">
        <f>VLOOKUP(C6359,CODIGOS!$B$1:$E$194,4,FALSE)</f>
        <v>TIENDA DE BARRIO O CIGARRERÍA, INCLUIDAS LAS UBICADAS EN ZONAS FRANCAS</v>
      </c>
      <c r="E6359" s="1564" t="s">
        <v>19808</v>
      </c>
      <c r="F6359" s="1937" t="s">
        <v>19809</v>
      </c>
      <c r="G6359" s="1937" t="s">
        <v>19810</v>
      </c>
      <c r="H6359" s="1539">
        <v>45847</v>
      </c>
      <c r="I6359" s="1938">
        <v>0.72750000000000004</v>
      </c>
      <c r="J6359" s="1471" t="s">
        <v>16</v>
      </c>
      <c r="K6359" s="1471" t="s">
        <v>47</v>
      </c>
      <c r="L6359" s="1472" t="s">
        <v>22787</v>
      </c>
      <c r="M6359" s="1547" t="s">
        <v>19811</v>
      </c>
      <c r="N6359" s="1549"/>
      <c r="O6359" s="1549"/>
      <c r="P6359" s="1478"/>
      <c r="Q6359" s="1464">
        <f t="shared" si="198"/>
        <v>7</v>
      </c>
      <c r="R6359" s="1794" t="str">
        <f t="shared" si="199"/>
        <v>SUCRE</v>
      </c>
    </row>
    <row r="6360" spans="1:18" s="1761" customFormat="1" ht="25.05" customHeight="1" x14ac:dyDescent="0.2">
      <c r="A6360" s="1472" t="s">
        <v>115</v>
      </c>
      <c r="B6360" s="1547" t="s">
        <v>4802</v>
      </c>
      <c r="C6360" s="1564" t="s">
        <v>20</v>
      </c>
      <c r="D6360" s="1472" t="str">
        <f>VLOOKUP(C6360,CODIGOS!$B$1:$E$194,4,FALSE)</f>
        <v>TIENDA DE BARRIO O CIGARRERÍA, INCLUIDAS LAS UBICADAS EN ZONAS FRANCAS</v>
      </c>
      <c r="E6360" s="1564" t="s">
        <v>19812</v>
      </c>
      <c r="F6360" s="1564" t="s">
        <v>19813</v>
      </c>
      <c r="G6360" s="1937" t="s">
        <v>19814</v>
      </c>
      <c r="H6360" s="1565">
        <v>45859</v>
      </c>
      <c r="I6360" s="1938">
        <v>0.72750000000000004</v>
      </c>
      <c r="J6360" s="1471" t="s">
        <v>16</v>
      </c>
      <c r="K6360" s="1471" t="s">
        <v>47</v>
      </c>
      <c r="L6360" s="1472" t="s">
        <v>22787</v>
      </c>
      <c r="M6360" s="1549" t="s">
        <v>19815</v>
      </c>
      <c r="N6360" s="1549"/>
      <c r="O6360" s="1549"/>
      <c r="P6360" s="1478"/>
      <c r="Q6360" s="1464">
        <f t="shared" si="198"/>
        <v>7</v>
      </c>
      <c r="R6360" s="1794" t="str">
        <f t="shared" si="199"/>
        <v>SUCRE</v>
      </c>
    </row>
    <row r="6361" spans="1:18" s="1761" customFormat="1" ht="25.05" customHeight="1" x14ac:dyDescent="0.2">
      <c r="A6361" s="1472" t="s">
        <v>115</v>
      </c>
      <c r="B6361" s="1472" t="s">
        <v>4802</v>
      </c>
      <c r="C6361" s="1472" t="s">
        <v>20</v>
      </c>
      <c r="D6361" s="1472" t="str">
        <f>VLOOKUP(C6361,CODIGOS!$B$1:$E$194,4,FALSE)</f>
        <v>TIENDA DE BARRIO O CIGARRERÍA, INCLUIDAS LAS UBICADAS EN ZONAS FRANCAS</v>
      </c>
      <c r="E6361" s="1472" t="s">
        <v>19816</v>
      </c>
      <c r="F6361" s="1472" t="s">
        <v>19817</v>
      </c>
      <c r="G6361" s="1472" t="s">
        <v>19818</v>
      </c>
      <c r="H6361" s="1523">
        <v>45845</v>
      </c>
      <c r="I6361" s="1534">
        <v>0.67</v>
      </c>
      <c r="J6361" s="1471" t="s">
        <v>16</v>
      </c>
      <c r="K6361" s="1471" t="s">
        <v>47</v>
      </c>
      <c r="L6361" s="1472" t="s">
        <v>22787</v>
      </c>
      <c r="M6361" s="1476" t="s">
        <v>19819</v>
      </c>
      <c r="N6361" s="1476"/>
      <c r="O6361" s="1476"/>
      <c r="P6361" s="1475"/>
      <c r="Q6361" s="1464">
        <f t="shared" si="198"/>
        <v>7</v>
      </c>
      <c r="R6361" s="1794" t="str">
        <f t="shared" si="199"/>
        <v>SUCRE</v>
      </c>
    </row>
    <row r="6362" spans="1:18" s="1761" customFormat="1" ht="25.05" customHeight="1" x14ac:dyDescent="0.2">
      <c r="A6362" s="1472" t="s">
        <v>115</v>
      </c>
      <c r="B6362" s="1531" t="s">
        <v>4802</v>
      </c>
      <c r="C6362" s="1475" t="s">
        <v>542</v>
      </c>
      <c r="D6362" s="1472" t="str">
        <f>VLOOKUP(C6362,CODIGOS!$B$1:$E$194,4,FALSE)</f>
        <v>MINI MERCADO (SUPERMERCADO DE BARRIO)</v>
      </c>
      <c r="E6362" s="1471" t="s">
        <v>19820</v>
      </c>
      <c r="F6362" s="1471" t="s">
        <v>19821</v>
      </c>
      <c r="G6362" s="1471" t="s">
        <v>19822</v>
      </c>
      <c r="H6362" s="1473">
        <v>45867</v>
      </c>
      <c r="I6362" s="1905">
        <v>0.60499999999999998</v>
      </c>
      <c r="J6362" s="1471" t="s">
        <v>16</v>
      </c>
      <c r="K6362" s="1471" t="s">
        <v>47</v>
      </c>
      <c r="L6362" s="1472" t="s">
        <v>22787</v>
      </c>
      <c r="M6362" s="1472" t="s">
        <v>19823</v>
      </c>
      <c r="N6362" s="1472"/>
      <c r="O6362" s="1472"/>
      <c r="P6362" s="1479"/>
      <c r="Q6362" s="1464">
        <f t="shared" si="198"/>
        <v>7</v>
      </c>
      <c r="R6362" s="1794" t="str">
        <f t="shared" si="199"/>
        <v>SUCRE</v>
      </c>
    </row>
    <row r="6363" spans="1:18" s="1761" customFormat="1" ht="25.05" customHeight="1" x14ac:dyDescent="0.2">
      <c r="A6363" s="1472" t="s">
        <v>115</v>
      </c>
      <c r="B6363" s="1472" t="s">
        <v>4802</v>
      </c>
      <c r="C6363" s="1472" t="s">
        <v>1031</v>
      </c>
      <c r="D6363" s="1472" t="str">
        <f>VLOOKUP(C6363,CODIGOS!$B$1:$E$194,4,FALSE)</f>
        <v>EXPENDIO DE VERDURAS - FRUTAS ( LOCAL - ESTABLECIMIENTO Y/O FRUVER)</v>
      </c>
      <c r="E6363" s="1472" t="s">
        <v>19824</v>
      </c>
      <c r="F6363" s="1472" t="s">
        <v>19825</v>
      </c>
      <c r="G6363" s="1472" t="s">
        <v>19826</v>
      </c>
      <c r="H6363" s="1523">
        <v>45846</v>
      </c>
      <c r="I6363" s="1534">
        <v>0.63749999999999996</v>
      </c>
      <c r="J6363" s="1471" t="s">
        <v>16</v>
      </c>
      <c r="K6363" s="1471" t="s">
        <v>47</v>
      </c>
      <c r="L6363" s="1472" t="s">
        <v>22787</v>
      </c>
      <c r="M6363" s="1493" t="s">
        <v>19827</v>
      </c>
      <c r="N6363" s="1493"/>
      <c r="O6363" s="1493"/>
      <c r="P6363" s="1479"/>
      <c r="Q6363" s="1464">
        <f t="shared" si="198"/>
        <v>7</v>
      </c>
      <c r="R6363" s="1794" t="str">
        <f t="shared" si="199"/>
        <v>SUCRE</v>
      </c>
    </row>
    <row r="6364" spans="1:18" s="1761" customFormat="1" ht="25.05" customHeight="1" x14ac:dyDescent="0.2">
      <c r="A6364" s="1472" t="s">
        <v>115</v>
      </c>
      <c r="B6364" s="1471" t="s">
        <v>4802</v>
      </c>
      <c r="C6364" s="1472" t="s">
        <v>1031</v>
      </c>
      <c r="D6364" s="1472" t="str">
        <f>VLOOKUP(C6364,CODIGOS!$B$1:$E$194,4,FALSE)</f>
        <v>EXPENDIO DE VERDURAS - FRUTAS ( LOCAL - ESTABLECIMIENTO Y/O FRUVER)</v>
      </c>
      <c r="E6364" s="1472" t="s">
        <v>19828</v>
      </c>
      <c r="F6364" s="1472" t="s">
        <v>19829</v>
      </c>
      <c r="G6364" s="1472" t="s">
        <v>19830</v>
      </c>
      <c r="H6364" s="1523">
        <v>45855</v>
      </c>
      <c r="I6364" s="1534">
        <v>0.63749999999999996</v>
      </c>
      <c r="J6364" s="1471" t="s">
        <v>16</v>
      </c>
      <c r="K6364" s="1471" t="s">
        <v>47</v>
      </c>
      <c r="L6364" s="1472" t="s">
        <v>22787</v>
      </c>
      <c r="M6364" s="1472" t="s">
        <v>19831</v>
      </c>
      <c r="N6364" s="1472"/>
      <c r="O6364" s="1472"/>
      <c r="P6364" s="1479"/>
      <c r="Q6364" s="1464">
        <f t="shared" si="198"/>
        <v>7</v>
      </c>
      <c r="R6364" s="1794" t="str">
        <f t="shared" si="199"/>
        <v>SUCRE</v>
      </c>
    </row>
    <row r="6365" spans="1:18" s="1761" customFormat="1" ht="25.05" customHeight="1" x14ac:dyDescent="0.2">
      <c r="A6365" s="1472" t="s">
        <v>115</v>
      </c>
      <c r="B6365" s="1472" t="s">
        <v>4802</v>
      </c>
      <c r="C6365" s="1472" t="s">
        <v>715</v>
      </c>
      <c r="D6365" s="1472" t="str">
        <f>VLOOKUP(C6365,CODIGOS!$B$1:$E$194,4,FALSE)</f>
        <v>COLEGIOS</v>
      </c>
      <c r="E6365" s="1472" t="s">
        <v>19832</v>
      </c>
      <c r="F6365" s="1472" t="s">
        <v>19833</v>
      </c>
      <c r="G6365" s="1472" t="s">
        <v>19834</v>
      </c>
      <c r="H6365" s="1523">
        <v>45866</v>
      </c>
      <c r="I6365" s="1534">
        <v>0.755</v>
      </c>
      <c r="J6365" s="1471" t="s">
        <v>16</v>
      </c>
      <c r="K6365" s="1471" t="s">
        <v>47</v>
      </c>
      <c r="L6365" s="1472" t="s">
        <v>17</v>
      </c>
      <c r="M6365" s="1472" t="s">
        <v>19835</v>
      </c>
      <c r="N6365" s="1472"/>
      <c r="O6365" s="1472"/>
      <c r="P6365" s="1479"/>
      <c r="Q6365" s="1464">
        <f t="shared" si="198"/>
        <v>7</v>
      </c>
      <c r="R6365" s="1794" t="str">
        <f t="shared" si="199"/>
        <v>SUCRE</v>
      </c>
    </row>
    <row r="6366" spans="1:18" s="1761" customFormat="1" ht="25.05" customHeight="1" x14ac:dyDescent="0.2">
      <c r="A6366" s="1472" t="s">
        <v>115</v>
      </c>
      <c r="B6366" s="1472" t="s">
        <v>4802</v>
      </c>
      <c r="C6366" s="1472" t="s">
        <v>723</v>
      </c>
      <c r="D6366" s="1472" t="str">
        <f>VLOOKUP(C6366,CODIGOS!$B$1:$E$194,4,FALSE)</f>
        <v>DROGUERIAS ( COMERCIO AL POR MAYOR DE PRODUCTOS FARMACÉUTICOS Y MEDICINALES, COSMÉTICOS Y ARTÍCULOS DE TOCADOR)</v>
      </c>
      <c r="E6366" s="1472" t="s">
        <v>19836</v>
      </c>
      <c r="F6366" s="1472" t="s">
        <v>19837</v>
      </c>
      <c r="G6366" s="1472" t="s">
        <v>19838</v>
      </c>
      <c r="H6366" s="1523">
        <v>45854</v>
      </c>
      <c r="I6366" s="1534">
        <v>0.56999999999999995</v>
      </c>
      <c r="J6366" s="1471" t="s">
        <v>16</v>
      </c>
      <c r="K6366" s="1471" t="s">
        <v>47</v>
      </c>
      <c r="L6366" s="1472" t="s">
        <v>17</v>
      </c>
      <c r="M6366" s="1471" t="s">
        <v>19839</v>
      </c>
      <c r="N6366" s="1471"/>
      <c r="O6366" s="1471"/>
      <c r="P6366" s="1479"/>
      <c r="Q6366" s="1464">
        <f t="shared" si="198"/>
        <v>7</v>
      </c>
      <c r="R6366" s="1794" t="str">
        <f t="shared" si="199"/>
        <v>SUCRE</v>
      </c>
    </row>
    <row r="6367" spans="1:18" s="1761" customFormat="1" ht="25.05" customHeight="1" x14ac:dyDescent="0.2">
      <c r="A6367" s="1472" t="s">
        <v>115</v>
      </c>
      <c r="B6367" s="1472" t="s">
        <v>4802</v>
      </c>
      <c r="C6367" s="1472" t="s">
        <v>723</v>
      </c>
      <c r="D6367" s="1472" t="str">
        <f>VLOOKUP(C6367,CODIGOS!$B$1:$E$194,4,FALSE)</f>
        <v>DROGUERIAS ( COMERCIO AL POR MAYOR DE PRODUCTOS FARMACÉUTICOS Y MEDICINALES, COSMÉTICOS Y ARTÍCULOS DE TOCADOR)</v>
      </c>
      <c r="E6367" s="1472" t="s">
        <v>19840</v>
      </c>
      <c r="F6367" s="1472" t="s">
        <v>19837</v>
      </c>
      <c r="G6367" s="1472" t="s">
        <v>19838</v>
      </c>
      <c r="H6367" s="1523">
        <v>45854</v>
      </c>
      <c r="I6367" s="1534">
        <v>0.8</v>
      </c>
      <c r="J6367" s="1471" t="s">
        <v>16</v>
      </c>
      <c r="K6367" s="1471" t="s">
        <v>47</v>
      </c>
      <c r="L6367" s="1472" t="s">
        <v>17</v>
      </c>
      <c r="M6367" s="1472" t="s">
        <v>19841</v>
      </c>
      <c r="N6367" s="1472"/>
      <c r="O6367" s="1476"/>
      <c r="P6367" s="1479"/>
      <c r="Q6367" s="1464">
        <f t="shared" si="198"/>
        <v>7</v>
      </c>
      <c r="R6367" s="1794" t="str">
        <f t="shared" si="199"/>
        <v>SUCRE</v>
      </c>
    </row>
    <row r="6368" spans="1:18" s="1761" customFormat="1" ht="25.05" customHeight="1" x14ac:dyDescent="0.2">
      <c r="A6368" s="1472" t="s">
        <v>115</v>
      </c>
      <c r="B6368" s="1472" t="s">
        <v>4802</v>
      </c>
      <c r="C6368" s="1472" t="s">
        <v>837</v>
      </c>
      <c r="D6368" s="1472" t="str">
        <f>VLOOKUP(C6368,CODIGOS!$B$1:$E$194,4,FALSE)</f>
        <v>MISCELANEAS  ( COMERCIO AL POR MENOR EN ESTABLECIMIENTOS NO ESPECIALIZADOS, CON SURTIDO COMPUESTO PRINCIPALMENTE POR PRODUCTOS DIFERENTES DE ALIMENTOS (VÍVERES EN GENERAL, BEBIDAS Y TABACO)</v>
      </c>
      <c r="E6368" s="1472" t="s">
        <v>19842</v>
      </c>
      <c r="F6368" s="1472" t="s">
        <v>19843</v>
      </c>
      <c r="G6368" s="1472" t="s">
        <v>19844</v>
      </c>
      <c r="H6368" s="1523">
        <v>45848</v>
      </c>
      <c r="I6368" s="1534">
        <v>0.78500000000000003</v>
      </c>
      <c r="J6368" s="1471" t="s">
        <v>16</v>
      </c>
      <c r="K6368" s="1471" t="s">
        <v>47</v>
      </c>
      <c r="L6368" s="1472" t="s">
        <v>17</v>
      </c>
      <c r="M6368" s="1476" t="s">
        <v>19845</v>
      </c>
      <c r="N6368" s="1540"/>
      <c r="O6368" s="1476"/>
      <c r="P6368" s="1479"/>
      <c r="Q6368" s="1464">
        <f t="shared" si="198"/>
        <v>7</v>
      </c>
      <c r="R6368" s="1794" t="str">
        <f t="shared" si="199"/>
        <v>SUCRE</v>
      </c>
    </row>
    <row r="6369" spans="1:18" s="1761" customFormat="1" ht="25.05" customHeight="1" x14ac:dyDescent="0.2">
      <c r="A6369" s="1472" t="s">
        <v>115</v>
      </c>
      <c r="B6369" s="1472" t="s">
        <v>4802</v>
      </c>
      <c r="C6369" s="1472" t="s">
        <v>684</v>
      </c>
      <c r="D6369" s="1472" t="str">
        <f>VLOOKUP(C6369,CODIGOS!$B$1:$E$194,4,FALSE)</f>
        <v>HOGARES INFANTILES</v>
      </c>
      <c r="E6369" s="1472" t="s">
        <v>19846</v>
      </c>
      <c r="F6369" s="1472" t="s">
        <v>19847</v>
      </c>
      <c r="G6369" s="1472" t="s">
        <v>19848</v>
      </c>
      <c r="H6369" s="1523">
        <v>45868</v>
      </c>
      <c r="I6369" s="1534">
        <v>0.64500000000000002</v>
      </c>
      <c r="J6369" s="1471" t="s">
        <v>16</v>
      </c>
      <c r="K6369" s="1471" t="s">
        <v>47</v>
      </c>
      <c r="L6369" s="1472" t="s">
        <v>17</v>
      </c>
      <c r="M6369" s="1471" t="s">
        <v>19849</v>
      </c>
      <c r="N6369" s="1475"/>
      <c r="O6369" s="1475"/>
      <c r="P6369" s="1479"/>
      <c r="Q6369" s="1464">
        <f t="shared" si="198"/>
        <v>7</v>
      </c>
      <c r="R6369" s="1794" t="str">
        <f t="shared" si="199"/>
        <v>SUCRE</v>
      </c>
    </row>
    <row r="6370" spans="1:18" s="1761" customFormat="1" ht="25.05" customHeight="1" x14ac:dyDescent="0.2">
      <c r="A6370" s="1472" t="s">
        <v>115</v>
      </c>
      <c r="B6370" s="1472" t="s">
        <v>4802</v>
      </c>
      <c r="C6370" s="1472" t="s">
        <v>684</v>
      </c>
      <c r="D6370" s="1472" t="str">
        <f>VLOOKUP(C6370,CODIGOS!$B$1:$E$194,4,FALSE)</f>
        <v>HOGARES INFANTILES</v>
      </c>
      <c r="E6370" s="1472" t="s">
        <v>19850</v>
      </c>
      <c r="F6370" s="1472" t="s">
        <v>19847</v>
      </c>
      <c r="G6370" s="1472" t="s">
        <v>19851</v>
      </c>
      <c r="H6370" s="1523">
        <v>45856</v>
      </c>
      <c r="I6370" s="1534">
        <v>0.69</v>
      </c>
      <c r="J6370" s="1471" t="s">
        <v>16</v>
      </c>
      <c r="K6370" s="1471" t="s">
        <v>47</v>
      </c>
      <c r="L6370" s="1472" t="s">
        <v>17</v>
      </c>
      <c r="M6370" s="1471" t="s">
        <v>19852</v>
      </c>
      <c r="N6370" s="1475"/>
      <c r="O6370" s="1475"/>
      <c r="P6370" s="1479"/>
      <c r="Q6370" s="1464">
        <f t="shared" si="198"/>
        <v>7</v>
      </c>
      <c r="R6370" s="1794" t="str">
        <f t="shared" si="199"/>
        <v>SUCRE</v>
      </c>
    </row>
    <row r="6371" spans="1:18" s="1761" customFormat="1" ht="25.05" customHeight="1" x14ac:dyDescent="0.2">
      <c r="A6371" s="1472" t="s">
        <v>115</v>
      </c>
      <c r="B6371" s="1472" t="s">
        <v>115</v>
      </c>
      <c r="C6371" s="1472" t="s">
        <v>472</v>
      </c>
      <c r="D6371" s="1472" t="str">
        <f>VLOOKUP(C6371,CODIGOS!$B$1:$E$194,4,FALSE)</f>
        <v>RESTAURANTES PUBLICOS</v>
      </c>
      <c r="E6371" s="1472" t="s">
        <v>19853</v>
      </c>
      <c r="F6371" s="1472" t="s">
        <v>19854</v>
      </c>
      <c r="G6371" s="1472" t="s">
        <v>19855</v>
      </c>
      <c r="H6371" s="1523">
        <v>45845</v>
      </c>
      <c r="I6371" s="1534">
        <v>0.87</v>
      </c>
      <c r="J6371" s="1471" t="s">
        <v>16</v>
      </c>
      <c r="K6371" s="1471" t="s">
        <v>47</v>
      </c>
      <c r="L6371" s="1472" t="s">
        <v>2934</v>
      </c>
      <c r="M6371" s="1471"/>
      <c r="N6371" s="1475"/>
      <c r="O6371" s="1475"/>
      <c r="P6371" s="1479"/>
      <c r="Q6371" s="1464">
        <f t="shared" si="198"/>
        <v>7</v>
      </c>
      <c r="R6371" s="1794" t="str">
        <f t="shared" si="199"/>
        <v>VELEZ</v>
      </c>
    </row>
    <row r="6372" spans="1:18" s="1761" customFormat="1" ht="25.05" customHeight="1" x14ac:dyDescent="0.2">
      <c r="A6372" s="1472" t="s">
        <v>115</v>
      </c>
      <c r="B6372" s="1472" t="s">
        <v>115</v>
      </c>
      <c r="C6372" s="1472" t="s">
        <v>472</v>
      </c>
      <c r="D6372" s="1472" t="str">
        <f>VLOOKUP(C6372,CODIGOS!$B$1:$E$194,4,FALSE)</f>
        <v>RESTAURANTES PUBLICOS</v>
      </c>
      <c r="E6372" s="1472" t="s">
        <v>19856</v>
      </c>
      <c r="F6372" s="1472" t="s">
        <v>19857</v>
      </c>
      <c r="G6372" s="1472" t="s">
        <v>19858</v>
      </c>
      <c r="H6372" s="1523">
        <v>45845</v>
      </c>
      <c r="I6372" s="1534">
        <v>0.78500000000000003</v>
      </c>
      <c r="J6372" s="1471" t="s">
        <v>16</v>
      </c>
      <c r="K6372" s="1471" t="s">
        <v>47</v>
      </c>
      <c r="L6372" s="1472" t="s">
        <v>2934</v>
      </c>
      <c r="M6372" s="1472"/>
      <c r="N6372" s="1479"/>
      <c r="O6372" s="1479"/>
      <c r="P6372" s="1479"/>
      <c r="Q6372" s="1464">
        <f t="shared" si="198"/>
        <v>7</v>
      </c>
      <c r="R6372" s="1794" t="str">
        <f t="shared" si="199"/>
        <v>VELEZ</v>
      </c>
    </row>
    <row r="6373" spans="1:18" s="1761" customFormat="1" ht="25.05" customHeight="1" x14ac:dyDescent="0.2">
      <c r="A6373" s="1472" t="s">
        <v>115</v>
      </c>
      <c r="B6373" s="1472" t="s">
        <v>115</v>
      </c>
      <c r="C6373" s="1472" t="s">
        <v>472</v>
      </c>
      <c r="D6373" s="1472" t="str">
        <f>VLOOKUP(C6373,CODIGOS!$B$1:$E$194,4,FALSE)</f>
        <v>RESTAURANTES PUBLICOS</v>
      </c>
      <c r="E6373" s="1472" t="s">
        <v>19859</v>
      </c>
      <c r="F6373" s="1472" t="s">
        <v>19860</v>
      </c>
      <c r="G6373" s="1472" t="s">
        <v>19861</v>
      </c>
      <c r="H6373" s="1523">
        <v>45847</v>
      </c>
      <c r="I6373" s="1534">
        <v>0.92500000000000004</v>
      </c>
      <c r="J6373" s="1472" t="s">
        <v>22</v>
      </c>
      <c r="K6373" s="1471" t="s">
        <v>47</v>
      </c>
      <c r="L6373" s="1472" t="s">
        <v>2934</v>
      </c>
      <c r="M6373" s="1472"/>
      <c r="N6373" s="1479"/>
      <c r="O6373" s="1479"/>
      <c r="P6373" s="1479"/>
      <c r="Q6373" s="1464">
        <f t="shared" si="198"/>
        <v>7</v>
      </c>
      <c r="R6373" s="1794" t="str">
        <f t="shared" si="199"/>
        <v>VELEZ</v>
      </c>
    </row>
    <row r="6374" spans="1:18" s="1761" customFormat="1" ht="25.05" customHeight="1" x14ac:dyDescent="0.2">
      <c r="A6374" s="1472" t="s">
        <v>115</v>
      </c>
      <c r="B6374" s="1471" t="s">
        <v>115</v>
      </c>
      <c r="C6374" s="1921" t="s">
        <v>472</v>
      </c>
      <c r="D6374" s="1472" t="str">
        <f>VLOOKUP(C6374,CODIGOS!$B$1:$E$194,4,FALSE)</f>
        <v>RESTAURANTES PUBLICOS</v>
      </c>
      <c r="E6374" s="1472" t="s">
        <v>19862</v>
      </c>
      <c r="F6374" s="1472" t="s">
        <v>19863</v>
      </c>
      <c r="G6374" s="1472" t="s">
        <v>19864</v>
      </c>
      <c r="H6374" s="1523">
        <v>45848</v>
      </c>
      <c r="I6374" s="1534">
        <v>0.85499999999999998</v>
      </c>
      <c r="J6374" s="1471" t="s">
        <v>16</v>
      </c>
      <c r="K6374" s="1471" t="s">
        <v>47</v>
      </c>
      <c r="L6374" s="1472" t="s">
        <v>2934</v>
      </c>
      <c r="M6374" s="1472"/>
      <c r="N6374" s="1472"/>
      <c r="O6374" s="1479"/>
      <c r="P6374" s="1479"/>
      <c r="Q6374" s="1464">
        <f t="shared" si="198"/>
        <v>7</v>
      </c>
      <c r="R6374" s="1794" t="str">
        <f t="shared" si="199"/>
        <v>VELEZ</v>
      </c>
    </row>
    <row r="6375" spans="1:18" s="1761" customFormat="1" ht="25.05" customHeight="1" x14ac:dyDescent="0.2">
      <c r="A6375" s="1472" t="s">
        <v>115</v>
      </c>
      <c r="B6375" s="1531" t="s">
        <v>115</v>
      </c>
      <c r="C6375" s="1475" t="s">
        <v>472</v>
      </c>
      <c r="D6375" s="1472" t="str">
        <f>VLOOKUP(C6375,CODIGOS!$B$1:$E$194,4,FALSE)</f>
        <v>RESTAURANTES PUBLICOS</v>
      </c>
      <c r="E6375" s="1471" t="s">
        <v>19865</v>
      </c>
      <c r="F6375" s="1471" t="s">
        <v>19866</v>
      </c>
      <c r="G6375" s="1471" t="s">
        <v>19867</v>
      </c>
      <c r="H6375" s="1473">
        <v>45852</v>
      </c>
      <c r="I6375" s="1905">
        <v>0.6</v>
      </c>
      <c r="J6375" s="1471" t="s">
        <v>16</v>
      </c>
      <c r="K6375" s="1471" t="s">
        <v>47</v>
      </c>
      <c r="L6375" s="1472" t="s">
        <v>2934</v>
      </c>
      <c r="M6375" s="1472"/>
      <c r="N6375" s="1472"/>
      <c r="O6375" s="1479"/>
      <c r="P6375" s="1479"/>
      <c r="Q6375" s="1464">
        <f t="shared" si="198"/>
        <v>7</v>
      </c>
      <c r="R6375" s="1794" t="str">
        <f t="shared" si="199"/>
        <v>VELEZ</v>
      </c>
    </row>
    <row r="6376" spans="1:18" s="1761" customFormat="1" ht="25.05" customHeight="1" x14ac:dyDescent="0.2">
      <c r="A6376" s="1472" t="s">
        <v>115</v>
      </c>
      <c r="B6376" s="1472" t="s">
        <v>115</v>
      </c>
      <c r="C6376" s="1472" t="s">
        <v>472</v>
      </c>
      <c r="D6376" s="1472" t="str">
        <f>VLOOKUP(C6376,CODIGOS!$B$1:$E$194,4,FALSE)</f>
        <v>RESTAURANTES PUBLICOS</v>
      </c>
      <c r="E6376" s="1472" t="s">
        <v>19868</v>
      </c>
      <c r="F6376" s="1472" t="s">
        <v>19869</v>
      </c>
      <c r="G6376" s="1472" t="s">
        <v>19870</v>
      </c>
      <c r="H6376" s="1523">
        <v>45852</v>
      </c>
      <c r="I6376" s="1534">
        <v>0.63500000000000001</v>
      </c>
      <c r="J6376" s="1471" t="s">
        <v>16</v>
      </c>
      <c r="K6376" s="1471" t="s">
        <v>47</v>
      </c>
      <c r="L6376" s="1472" t="s">
        <v>2934</v>
      </c>
      <c r="M6376" s="1472"/>
      <c r="N6376" s="1472"/>
      <c r="O6376" s="1472"/>
      <c r="P6376" s="1479"/>
      <c r="Q6376" s="1464">
        <f t="shared" si="198"/>
        <v>7</v>
      </c>
      <c r="R6376" s="1794" t="str">
        <f t="shared" si="199"/>
        <v>VELEZ</v>
      </c>
    </row>
    <row r="6377" spans="1:18" s="1761" customFormat="1" ht="25.05" customHeight="1" x14ac:dyDescent="0.2">
      <c r="A6377" s="1472" t="s">
        <v>115</v>
      </c>
      <c r="B6377" s="1472" t="s">
        <v>115</v>
      </c>
      <c r="C6377" s="1472" t="s">
        <v>472</v>
      </c>
      <c r="D6377" s="1472" t="str">
        <f>VLOOKUP(C6377,CODIGOS!$B$1:$E$194,4,FALSE)</f>
        <v>RESTAURANTES PUBLICOS</v>
      </c>
      <c r="E6377" s="1472" t="s">
        <v>19871</v>
      </c>
      <c r="F6377" s="1472" t="s">
        <v>13713</v>
      </c>
      <c r="G6377" s="1472" t="s">
        <v>19872</v>
      </c>
      <c r="H6377" s="1523">
        <v>45855</v>
      </c>
      <c r="I6377" s="1534">
        <v>0.92500000000000004</v>
      </c>
      <c r="J6377" s="1472" t="s">
        <v>22</v>
      </c>
      <c r="K6377" s="1471" t="s">
        <v>47</v>
      </c>
      <c r="L6377" s="1472" t="s">
        <v>2934</v>
      </c>
      <c r="M6377" s="1472"/>
      <c r="N6377" s="1472"/>
      <c r="O6377" s="1472"/>
      <c r="P6377" s="1479"/>
      <c r="Q6377" s="1464">
        <f t="shared" si="198"/>
        <v>7</v>
      </c>
      <c r="R6377" s="1794" t="str">
        <f t="shared" si="199"/>
        <v>VELEZ</v>
      </c>
    </row>
    <row r="6378" spans="1:18" s="1761" customFormat="1" ht="25.05" customHeight="1" x14ac:dyDescent="0.2">
      <c r="A6378" s="1472" t="s">
        <v>115</v>
      </c>
      <c r="B6378" s="1472" t="s">
        <v>115</v>
      </c>
      <c r="C6378" s="1472" t="s">
        <v>472</v>
      </c>
      <c r="D6378" s="1472" t="str">
        <f>VLOOKUP(C6378,CODIGOS!$B$1:$E$194,4,FALSE)</f>
        <v>RESTAURANTES PUBLICOS</v>
      </c>
      <c r="E6378" s="1472" t="s">
        <v>19873</v>
      </c>
      <c r="F6378" s="1472" t="s">
        <v>19874</v>
      </c>
      <c r="G6378" s="1472" t="s">
        <v>19875</v>
      </c>
      <c r="H6378" s="1523">
        <v>45855</v>
      </c>
      <c r="I6378" s="1534">
        <v>0.7</v>
      </c>
      <c r="J6378" s="1471" t="s">
        <v>16</v>
      </c>
      <c r="K6378" s="1471" t="s">
        <v>47</v>
      </c>
      <c r="L6378" s="1472" t="s">
        <v>2934</v>
      </c>
      <c r="M6378" s="1472"/>
      <c r="N6378" s="1479"/>
      <c r="O6378" s="1479"/>
      <c r="P6378" s="1479"/>
      <c r="Q6378" s="1464">
        <f t="shared" si="198"/>
        <v>7</v>
      </c>
      <c r="R6378" s="1794" t="str">
        <f t="shared" si="199"/>
        <v>VELEZ</v>
      </c>
    </row>
    <row r="6379" spans="1:18" s="1761" customFormat="1" ht="25.05" customHeight="1" x14ac:dyDescent="0.2">
      <c r="A6379" s="1472" t="s">
        <v>115</v>
      </c>
      <c r="B6379" s="1472" t="s">
        <v>115</v>
      </c>
      <c r="C6379" s="1472" t="s">
        <v>472</v>
      </c>
      <c r="D6379" s="1472" t="str">
        <f>VLOOKUP(C6379,CODIGOS!$B$1:$E$194,4,FALSE)</f>
        <v>RESTAURANTES PUBLICOS</v>
      </c>
      <c r="E6379" s="1472" t="s">
        <v>19876</v>
      </c>
      <c r="F6379" s="1472" t="s">
        <v>19877</v>
      </c>
      <c r="G6379" s="1472" t="s">
        <v>19878</v>
      </c>
      <c r="H6379" s="1523">
        <v>45856</v>
      </c>
      <c r="I6379" s="1534">
        <v>0.91500000000000004</v>
      </c>
      <c r="J6379" s="1472" t="s">
        <v>22</v>
      </c>
      <c r="K6379" s="1471" t="s">
        <v>47</v>
      </c>
      <c r="L6379" s="1472" t="s">
        <v>2934</v>
      </c>
      <c r="M6379" s="1472"/>
      <c r="N6379" s="1479"/>
      <c r="O6379" s="1479"/>
      <c r="P6379" s="1479"/>
      <c r="Q6379" s="1464">
        <f t="shared" si="198"/>
        <v>7</v>
      </c>
      <c r="R6379" s="1794" t="str">
        <f t="shared" si="199"/>
        <v>VELEZ</v>
      </c>
    </row>
    <row r="6380" spans="1:18" s="1761" customFormat="1" ht="25.05" customHeight="1" x14ac:dyDescent="0.2">
      <c r="A6380" s="1472" t="s">
        <v>115</v>
      </c>
      <c r="B6380" s="1472" t="s">
        <v>115</v>
      </c>
      <c r="C6380" s="1472" t="s">
        <v>472</v>
      </c>
      <c r="D6380" s="1472" t="str">
        <f>VLOOKUP(C6380,CODIGOS!$B$1:$E$194,4,FALSE)</f>
        <v>RESTAURANTES PUBLICOS</v>
      </c>
      <c r="E6380" s="1472" t="s">
        <v>19879</v>
      </c>
      <c r="F6380" s="1472" t="s">
        <v>19880</v>
      </c>
      <c r="G6380" s="1472" t="s">
        <v>19881</v>
      </c>
      <c r="H6380" s="1523">
        <v>45859</v>
      </c>
      <c r="I6380" s="1534">
        <v>0.88</v>
      </c>
      <c r="J6380" s="1471" t="s">
        <v>16</v>
      </c>
      <c r="K6380" s="1471" t="s">
        <v>47</v>
      </c>
      <c r="L6380" s="1472" t="s">
        <v>2934</v>
      </c>
      <c r="M6380" s="1472"/>
      <c r="N6380" s="1479"/>
      <c r="O6380" s="1479"/>
      <c r="P6380" s="1479"/>
      <c r="Q6380" s="1464">
        <f t="shared" si="198"/>
        <v>7</v>
      </c>
      <c r="R6380" s="1794" t="str">
        <f t="shared" si="199"/>
        <v>VELEZ</v>
      </c>
    </row>
    <row r="6381" spans="1:18" s="1761" customFormat="1" ht="25.05" customHeight="1" x14ac:dyDescent="0.2">
      <c r="A6381" s="1472" t="s">
        <v>115</v>
      </c>
      <c r="B6381" s="1531" t="s">
        <v>115</v>
      </c>
      <c r="C6381" s="1475" t="s">
        <v>905</v>
      </c>
      <c r="D6381" s="1472" t="str">
        <f>VLOOKUP(C6381,CODIGOS!$B$1:$E$194,4,FALSE)</f>
        <v>COMEDORES ESCOLARES (PAE - PRIVADOS)</v>
      </c>
      <c r="E6381" s="1471" t="s">
        <v>19882</v>
      </c>
      <c r="F6381" s="1471" t="s">
        <v>19883</v>
      </c>
      <c r="G6381" s="1471" t="s">
        <v>2128</v>
      </c>
      <c r="H6381" s="1473">
        <v>45866</v>
      </c>
      <c r="I6381" s="1905">
        <v>0.82999999999999985</v>
      </c>
      <c r="J6381" s="1471" t="s">
        <v>16</v>
      </c>
      <c r="K6381" s="1471" t="s">
        <v>47</v>
      </c>
      <c r="L6381" s="1472" t="s">
        <v>2934</v>
      </c>
      <c r="M6381" s="1472"/>
      <c r="N6381" s="1472"/>
      <c r="O6381" s="1472"/>
      <c r="P6381" s="1479"/>
      <c r="Q6381" s="1464">
        <f t="shared" si="198"/>
        <v>7</v>
      </c>
      <c r="R6381" s="1794" t="str">
        <f t="shared" si="199"/>
        <v>VELEZ</v>
      </c>
    </row>
    <row r="6382" spans="1:18" s="1761" customFormat="1" ht="25.05" customHeight="1" x14ac:dyDescent="0.2">
      <c r="A6382" s="1472" t="s">
        <v>115</v>
      </c>
      <c r="B6382" s="1472" t="s">
        <v>115</v>
      </c>
      <c r="C6382" s="1472" t="s">
        <v>905</v>
      </c>
      <c r="D6382" s="1472" t="str">
        <f>VLOOKUP(C6382,CODIGOS!$B$1:$E$194,4,FALSE)</f>
        <v>COMEDORES ESCOLARES (PAE - PRIVADOS)</v>
      </c>
      <c r="E6382" s="1472" t="s">
        <v>19884</v>
      </c>
      <c r="F6382" s="1472" t="s">
        <v>19885</v>
      </c>
      <c r="G6382" s="1472" t="s">
        <v>2128</v>
      </c>
      <c r="H6382" s="1523">
        <v>45866</v>
      </c>
      <c r="I6382" s="1534">
        <v>0.93</v>
      </c>
      <c r="J6382" s="1472" t="s">
        <v>22</v>
      </c>
      <c r="K6382" s="1471" t="s">
        <v>47</v>
      </c>
      <c r="L6382" s="1472" t="s">
        <v>2934</v>
      </c>
      <c r="M6382" s="1472"/>
      <c r="N6382" s="1472"/>
      <c r="O6382" s="1472"/>
      <c r="P6382" s="1479"/>
      <c r="Q6382" s="1464">
        <f t="shared" si="198"/>
        <v>7</v>
      </c>
      <c r="R6382" s="1794" t="str">
        <f t="shared" si="199"/>
        <v>VELEZ</v>
      </c>
    </row>
    <row r="6383" spans="1:18" s="1761" customFormat="1" ht="25.05" customHeight="1" x14ac:dyDescent="0.2">
      <c r="A6383" s="1472" t="s">
        <v>115</v>
      </c>
      <c r="B6383" s="1472" t="s">
        <v>115</v>
      </c>
      <c r="C6383" s="1472" t="s">
        <v>905</v>
      </c>
      <c r="D6383" s="1472" t="str">
        <f>VLOOKUP(C6383,CODIGOS!$B$1:$E$194,4,FALSE)</f>
        <v>COMEDORES ESCOLARES (PAE - PRIVADOS)</v>
      </c>
      <c r="E6383" s="1472" t="s">
        <v>19886</v>
      </c>
      <c r="F6383" s="1472" t="s">
        <v>19887</v>
      </c>
      <c r="G6383" s="1472" t="s">
        <v>2128</v>
      </c>
      <c r="H6383" s="1523">
        <v>45867</v>
      </c>
      <c r="I6383" s="1534">
        <v>0.80500000000000005</v>
      </c>
      <c r="J6383" s="1471" t="s">
        <v>16</v>
      </c>
      <c r="K6383" s="1471" t="s">
        <v>47</v>
      </c>
      <c r="L6383" s="1472" t="s">
        <v>2934</v>
      </c>
      <c r="M6383" s="1472"/>
      <c r="N6383" s="1472"/>
      <c r="O6383" s="1472"/>
      <c r="P6383" s="1479"/>
      <c r="Q6383" s="1464">
        <f t="shared" si="198"/>
        <v>7</v>
      </c>
      <c r="R6383" s="1794" t="str">
        <f t="shared" si="199"/>
        <v>VELEZ</v>
      </c>
    </row>
    <row r="6384" spans="1:18" s="1761" customFormat="1" ht="25.05" customHeight="1" x14ac:dyDescent="0.2">
      <c r="A6384" s="1472" t="s">
        <v>115</v>
      </c>
      <c r="B6384" s="1531" t="s">
        <v>115</v>
      </c>
      <c r="C6384" s="1475" t="s">
        <v>905</v>
      </c>
      <c r="D6384" s="1472" t="str">
        <f>VLOOKUP(C6384,CODIGOS!$B$1:$E$194,4,FALSE)</f>
        <v>COMEDORES ESCOLARES (PAE - PRIVADOS)</v>
      </c>
      <c r="E6384" s="1471" t="s">
        <v>19888</v>
      </c>
      <c r="F6384" s="1471" t="s">
        <v>19889</v>
      </c>
      <c r="G6384" s="1471" t="s">
        <v>2128</v>
      </c>
      <c r="H6384" s="1473">
        <v>45867</v>
      </c>
      <c r="I6384" s="1905">
        <v>0.16500000000000001</v>
      </c>
      <c r="J6384" s="1471" t="s">
        <v>112</v>
      </c>
      <c r="K6384" s="1471" t="s">
        <v>47</v>
      </c>
      <c r="L6384" s="1472" t="s">
        <v>2934</v>
      </c>
      <c r="M6384" s="1472"/>
      <c r="N6384" s="1472"/>
      <c r="O6384" s="1479"/>
      <c r="P6384" s="1479"/>
      <c r="Q6384" s="1464">
        <f t="shared" si="198"/>
        <v>7</v>
      </c>
      <c r="R6384" s="1794" t="str">
        <f t="shared" si="199"/>
        <v>VELEZ</v>
      </c>
    </row>
    <row r="6385" spans="1:18" s="1761" customFormat="1" ht="25.05" customHeight="1" x14ac:dyDescent="0.2">
      <c r="A6385" s="1472" t="s">
        <v>115</v>
      </c>
      <c r="B6385" s="1472" t="s">
        <v>115</v>
      </c>
      <c r="C6385" s="1921" t="s">
        <v>905</v>
      </c>
      <c r="D6385" s="1472" t="str">
        <f>VLOOKUP(C6385,CODIGOS!$B$1:$E$194,4,FALSE)</f>
        <v>COMEDORES ESCOLARES (PAE - PRIVADOS)</v>
      </c>
      <c r="E6385" s="1472" t="s">
        <v>19890</v>
      </c>
      <c r="F6385" s="1472" t="s">
        <v>19891</v>
      </c>
      <c r="G6385" s="1472" t="s">
        <v>2128</v>
      </c>
      <c r="H6385" s="1523">
        <v>45868</v>
      </c>
      <c r="I6385" s="1534">
        <v>0.755</v>
      </c>
      <c r="J6385" s="1471" t="s">
        <v>16</v>
      </c>
      <c r="K6385" s="1471" t="s">
        <v>47</v>
      </c>
      <c r="L6385" s="1472" t="s">
        <v>2934</v>
      </c>
      <c r="M6385" s="1472"/>
      <c r="N6385" s="1472"/>
      <c r="O6385" s="1479"/>
      <c r="P6385" s="1479"/>
      <c r="Q6385" s="1464">
        <f t="shared" si="198"/>
        <v>7</v>
      </c>
      <c r="R6385" s="1794" t="str">
        <f t="shared" si="199"/>
        <v>VELEZ</v>
      </c>
    </row>
    <row r="6386" spans="1:18" s="1761" customFormat="1" ht="25.05" customHeight="1" x14ac:dyDescent="0.2">
      <c r="A6386" s="1472" t="s">
        <v>115</v>
      </c>
      <c r="B6386" s="1472" t="s">
        <v>115</v>
      </c>
      <c r="C6386" s="1472" t="s">
        <v>547</v>
      </c>
      <c r="D6386" s="1472" t="str">
        <f>VLOOKUP(C6386,CODIGOS!$B$1:$E$194,4,FALSE)</f>
        <v>CAFETERÍA</v>
      </c>
      <c r="E6386" s="1472" t="s">
        <v>19892</v>
      </c>
      <c r="F6386" s="1472" t="s">
        <v>19893</v>
      </c>
      <c r="G6386" s="1472" t="s">
        <v>19894</v>
      </c>
      <c r="H6386" s="1523">
        <v>45854</v>
      </c>
      <c r="I6386" s="1534">
        <v>0.69</v>
      </c>
      <c r="J6386" s="1471" t="s">
        <v>16</v>
      </c>
      <c r="K6386" s="1471" t="s">
        <v>47</v>
      </c>
      <c r="L6386" s="1472" t="s">
        <v>2934</v>
      </c>
      <c r="M6386" s="1472"/>
      <c r="N6386" s="1472"/>
      <c r="O6386" s="1479"/>
      <c r="P6386" s="1479"/>
      <c r="Q6386" s="1464">
        <f t="shared" si="198"/>
        <v>7</v>
      </c>
      <c r="R6386" s="1794" t="str">
        <f t="shared" si="199"/>
        <v>VELEZ</v>
      </c>
    </row>
    <row r="6387" spans="1:18" s="1761" customFormat="1" ht="25.05" customHeight="1" x14ac:dyDescent="0.2">
      <c r="A6387" s="1472" t="s">
        <v>115</v>
      </c>
      <c r="B6387" s="1472" t="s">
        <v>115</v>
      </c>
      <c r="C6387" s="1472" t="s">
        <v>547</v>
      </c>
      <c r="D6387" s="1472" t="str">
        <f>VLOOKUP(C6387,CODIGOS!$B$1:$E$194,4,FALSE)</f>
        <v>CAFETERÍA</v>
      </c>
      <c r="E6387" s="1472" t="s">
        <v>19895</v>
      </c>
      <c r="F6387" s="1472" t="s">
        <v>19896</v>
      </c>
      <c r="G6387" s="1472" t="s">
        <v>19897</v>
      </c>
      <c r="H6387" s="1523">
        <v>45869</v>
      </c>
      <c r="I6387" s="1534">
        <v>0.8</v>
      </c>
      <c r="J6387" s="1471" t="s">
        <v>16</v>
      </c>
      <c r="K6387" s="1471" t="s">
        <v>47</v>
      </c>
      <c r="L6387" s="1472" t="s">
        <v>2934</v>
      </c>
      <c r="M6387" s="1472"/>
      <c r="N6387" s="1472"/>
      <c r="O6387" s="1479"/>
      <c r="P6387" s="1479"/>
      <c r="Q6387" s="1464">
        <f t="shared" si="198"/>
        <v>7</v>
      </c>
      <c r="R6387" s="1794" t="str">
        <f t="shared" si="199"/>
        <v>VELEZ</v>
      </c>
    </row>
    <row r="6388" spans="1:18" s="1761" customFormat="1" ht="25.05" customHeight="1" x14ac:dyDescent="0.2">
      <c r="A6388" s="1472" t="s">
        <v>115</v>
      </c>
      <c r="B6388" s="1472" t="s">
        <v>115</v>
      </c>
      <c r="C6388" s="1472" t="s">
        <v>489</v>
      </c>
      <c r="D6388" s="1472" t="str">
        <f>VLOOKUP(C6388,CODIGOS!$B$1:$E$194,4,FALSE)</f>
        <v xml:space="preserve">COMIDAS RAPIDAS </v>
      </c>
      <c r="E6388" s="1472" t="s">
        <v>19898</v>
      </c>
      <c r="F6388" s="1472" t="s">
        <v>19899</v>
      </c>
      <c r="G6388" s="1472" t="s">
        <v>19900</v>
      </c>
      <c r="H6388" s="1523">
        <v>45855</v>
      </c>
      <c r="I6388" s="1534">
        <v>0.745</v>
      </c>
      <c r="J6388" s="1471" t="s">
        <v>16</v>
      </c>
      <c r="K6388" s="1471" t="s">
        <v>47</v>
      </c>
      <c r="L6388" s="1472" t="s">
        <v>2934</v>
      </c>
      <c r="M6388" s="1472"/>
      <c r="N6388" s="1472"/>
      <c r="O6388" s="1472"/>
      <c r="P6388" s="1479"/>
      <c r="Q6388" s="1464">
        <f t="shared" si="198"/>
        <v>7</v>
      </c>
      <c r="R6388" s="1794" t="str">
        <f t="shared" si="199"/>
        <v>VELEZ</v>
      </c>
    </row>
    <row r="6389" spans="1:18" s="1761" customFormat="1" ht="25.05" customHeight="1" x14ac:dyDescent="0.2">
      <c r="A6389" s="1472" t="s">
        <v>115</v>
      </c>
      <c r="B6389" s="1471" t="s">
        <v>115</v>
      </c>
      <c r="C6389" s="1472" t="s">
        <v>489</v>
      </c>
      <c r="D6389" s="1472" t="str">
        <f>VLOOKUP(C6389,CODIGOS!$B$1:$E$194,4,FALSE)</f>
        <v xml:space="preserve">COMIDAS RAPIDAS </v>
      </c>
      <c r="E6389" s="1472" t="s">
        <v>19901</v>
      </c>
      <c r="F6389" s="1472" t="s">
        <v>19902</v>
      </c>
      <c r="G6389" s="1472" t="s">
        <v>19903</v>
      </c>
      <c r="H6389" s="1523">
        <v>45855</v>
      </c>
      <c r="I6389" s="1534">
        <v>0.71</v>
      </c>
      <c r="J6389" s="1471" t="s">
        <v>16</v>
      </c>
      <c r="K6389" s="1471" t="s">
        <v>47</v>
      </c>
      <c r="L6389" s="1472" t="s">
        <v>2934</v>
      </c>
      <c r="M6389" s="1472"/>
      <c r="N6389" s="1472"/>
      <c r="O6389" s="1472"/>
      <c r="P6389" s="1479"/>
      <c r="Q6389" s="1464">
        <f t="shared" si="198"/>
        <v>7</v>
      </c>
      <c r="R6389" s="1794" t="str">
        <f t="shared" si="199"/>
        <v>VELEZ</v>
      </c>
    </row>
    <row r="6390" spans="1:18" s="1761" customFormat="1" ht="25.05" customHeight="1" x14ac:dyDescent="0.2">
      <c r="A6390" s="1472" t="s">
        <v>115</v>
      </c>
      <c r="B6390" s="1472" t="s">
        <v>115</v>
      </c>
      <c r="C6390" s="1472" t="s">
        <v>489</v>
      </c>
      <c r="D6390" s="1472" t="str">
        <f>VLOOKUP(C6390,CODIGOS!$B$1:$E$194,4,FALSE)</f>
        <v xml:space="preserve">COMIDAS RAPIDAS </v>
      </c>
      <c r="E6390" s="1472" t="s">
        <v>19904</v>
      </c>
      <c r="F6390" s="1472" t="s">
        <v>19905</v>
      </c>
      <c r="G6390" s="1472" t="s">
        <v>19906</v>
      </c>
      <c r="H6390" s="1523">
        <v>45862</v>
      </c>
      <c r="I6390" s="1534">
        <v>0.76</v>
      </c>
      <c r="J6390" s="1471" t="s">
        <v>16</v>
      </c>
      <c r="K6390" s="1471" t="s">
        <v>47</v>
      </c>
      <c r="L6390" s="1472" t="s">
        <v>2934</v>
      </c>
      <c r="M6390" s="1472"/>
      <c r="N6390" s="1479"/>
      <c r="O6390" s="1479"/>
      <c r="P6390" s="1479"/>
      <c r="Q6390" s="1464">
        <f t="shared" si="198"/>
        <v>7</v>
      </c>
      <c r="R6390" s="1794" t="str">
        <f t="shared" si="199"/>
        <v>VELEZ</v>
      </c>
    </row>
    <row r="6391" spans="1:18" s="1761" customFormat="1" ht="25.05" customHeight="1" x14ac:dyDescent="0.2">
      <c r="A6391" s="1472" t="s">
        <v>115</v>
      </c>
      <c r="B6391" s="1531" t="s">
        <v>115</v>
      </c>
      <c r="C6391" s="1475" t="s">
        <v>20</v>
      </c>
      <c r="D6391" s="1472" t="str">
        <f>VLOOKUP(C6391,CODIGOS!$B$1:$E$194,4,FALSE)</f>
        <v>TIENDA DE BARRIO O CIGARRERÍA, INCLUIDAS LAS UBICADAS EN ZONAS FRANCAS</v>
      </c>
      <c r="E6391" s="1471" t="s">
        <v>19907</v>
      </c>
      <c r="F6391" s="1471" t="s">
        <v>19908</v>
      </c>
      <c r="G6391" s="1471" t="s">
        <v>19909</v>
      </c>
      <c r="H6391" s="1473">
        <v>45854</v>
      </c>
      <c r="I6391" s="1905">
        <v>0.69750000000000001</v>
      </c>
      <c r="J6391" s="1471" t="s">
        <v>16</v>
      </c>
      <c r="K6391" s="1471" t="s">
        <v>47</v>
      </c>
      <c r="L6391" s="1472" t="s">
        <v>22787</v>
      </c>
      <c r="M6391" s="1472"/>
      <c r="N6391" s="1472"/>
      <c r="O6391" s="1472"/>
      <c r="P6391" s="1479"/>
      <c r="Q6391" s="1464">
        <f t="shared" si="198"/>
        <v>7</v>
      </c>
      <c r="R6391" s="1794" t="str">
        <f t="shared" si="199"/>
        <v>VELEZ</v>
      </c>
    </row>
    <row r="6392" spans="1:18" s="1761" customFormat="1" ht="25.05" customHeight="1" x14ac:dyDescent="0.2">
      <c r="A6392" s="1472" t="s">
        <v>115</v>
      </c>
      <c r="B6392" s="1472" t="s">
        <v>115</v>
      </c>
      <c r="C6392" s="1472" t="s">
        <v>20</v>
      </c>
      <c r="D6392" s="1472" t="str">
        <f>VLOOKUP(C6392,CODIGOS!$B$1:$E$194,4,FALSE)</f>
        <v>TIENDA DE BARRIO O CIGARRERÍA, INCLUIDAS LAS UBICADAS EN ZONAS FRANCAS</v>
      </c>
      <c r="E6392" s="1472" t="s">
        <v>1894</v>
      </c>
      <c r="F6392" s="1472" t="s">
        <v>19910</v>
      </c>
      <c r="G6392" s="1472"/>
      <c r="H6392" s="1523">
        <v>45866</v>
      </c>
      <c r="I6392" s="1534">
        <v>0.85499999999999998</v>
      </c>
      <c r="J6392" s="1471" t="s">
        <v>16</v>
      </c>
      <c r="K6392" s="1471" t="s">
        <v>47</v>
      </c>
      <c r="L6392" s="1472" t="s">
        <v>22787</v>
      </c>
      <c r="M6392" s="1472"/>
      <c r="N6392" s="1472"/>
      <c r="O6392" s="1472"/>
      <c r="P6392" s="1479"/>
      <c r="Q6392" s="1464">
        <f t="shared" si="198"/>
        <v>7</v>
      </c>
      <c r="R6392" s="1794" t="str">
        <f t="shared" si="199"/>
        <v>VELEZ</v>
      </c>
    </row>
    <row r="6393" spans="1:18" s="1761" customFormat="1" ht="25.05" customHeight="1" x14ac:dyDescent="0.2">
      <c r="A6393" s="1472" t="s">
        <v>115</v>
      </c>
      <c r="B6393" s="1471" t="s">
        <v>115</v>
      </c>
      <c r="C6393" s="1921" t="s">
        <v>20</v>
      </c>
      <c r="D6393" s="1472" t="str">
        <f>VLOOKUP(C6393,CODIGOS!$B$1:$E$194,4,FALSE)</f>
        <v>TIENDA DE BARRIO O CIGARRERÍA, INCLUIDAS LAS UBICADAS EN ZONAS FRANCAS</v>
      </c>
      <c r="E6393" s="1472" t="s">
        <v>19911</v>
      </c>
      <c r="F6393" s="1472" t="s">
        <v>19912</v>
      </c>
      <c r="G6393" s="1472" t="s">
        <v>19913</v>
      </c>
      <c r="H6393" s="1523">
        <v>45860</v>
      </c>
      <c r="I6393" s="1534">
        <v>0.84750000000000003</v>
      </c>
      <c r="J6393" s="1471" t="s">
        <v>16</v>
      </c>
      <c r="K6393" s="1471" t="s">
        <v>47</v>
      </c>
      <c r="L6393" s="1472" t="s">
        <v>22787</v>
      </c>
      <c r="M6393" s="1472"/>
      <c r="N6393" s="1472"/>
      <c r="O6393" s="1472"/>
      <c r="P6393" s="1472"/>
      <c r="Q6393" s="1464">
        <f t="shared" si="198"/>
        <v>7</v>
      </c>
      <c r="R6393" s="1794" t="str">
        <f t="shared" si="199"/>
        <v>VELEZ</v>
      </c>
    </row>
    <row r="6394" spans="1:18" s="1761" customFormat="1" ht="25.05" customHeight="1" x14ac:dyDescent="0.2">
      <c r="A6394" s="1472" t="s">
        <v>115</v>
      </c>
      <c r="B6394" s="1472" t="s">
        <v>115</v>
      </c>
      <c r="C6394" s="1472" t="s">
        <v>542</v>
      </c>
      <c r="D6394" s="1472" t="str">
        <f>VLOOKUP(C6394,CODIGOS!$B$1:$E$194,4,FALSE)</f>
        <v>MINI MERCADO (SUPERMERCADO DE BARRIO)</v>
      </c>
      <c r="E6394" s="1472" t="s">
        <v>19914</v>
      </c>
      <c r="F6394" s="1472" t="s">
        <v>19915</v>
      </c>
      <c r="G6394" s="1472" t="s">
        <v>19916</v>
      </c>
      <c r="H6394" s="1523">
        <v>45859</v>
      </c>
      <c r="I6394" s="1534">
        <v>0.8075</v>
      </c>
      <c r="J6394" s="1471" t="s">
        <v>16</v>
      </c>
      <c r="K6394" s="1471" t="s">
        <v>47</v>
      </c>
      <c r="L6394" s="1472" t="s">
        <v>22787</v>
      </c>
      <c r="M6394" s="1472"/>
      <c r="N6394" s="1472"/>
      <c r="O6394" s="1472"/>
      <c r="P6394" s="1472"/>
      <c r="Q6394" s="1464">
        <f t="shared" si="198"/>
        <v>7</v>
      </c>
      <c r="R6394" s="1794" t="str">
        <f t="shared" si="199"/>
        <v>VELEZ</v>
      </c>
    </row>
    <row r="6395" spans="1:18" s="1761" customFormat="1" ht="25.05" customHeight="1" x14ac:dyDescent="0.2">
      <c r="A6395" s="1472" t="s">
        <v>115</v>
      </c>
      <c r="B6395" s="1472" t="s">
        <v>115</v>
      </c>
      <c r="C6395" s="1472" t="s">
        <v>499</v>
      </c>
      <c r="D6395" s="1472" t="str">
        <f>VLOOKUP(C6395,CODIGOS!$B$1:$E$194,4,FALSE)</f>
        <v>BARES - DISCOTECAS - CANTINAS - TABERNAS</v>
      </c>
      <c r="E6395" s="1472" t="s">
        <v>19917</v>
      </c>
      <c r="F6395" s="1472" t="s">
        <v>19918</v>
      </c>
      <c r="G6395" s="1472" t="s">
        <v>19919</v>
      </c>
      <c r="H6395" s="1523">
        <v>45862</v>
      </c>
      <c r="I6395" s="1534">
        <v>0.91</v>
      </c>
      <c r="J6395" s="1472" t="s">
        <v>22</v>
      </c>
      <c r="K6395" s="1471" t="s">
        <v>47</v>
      </c>
      <c r="L6395" s="1471" t="s">
        <v>4248</v>
      </c>
      <c r="M6395" s="1472"/>
      <c r="N6395" s="1472"/>
      <c r="O6395" s="1472"/>
      <c r="P6395" s="1479"/>
      <c r="Q6395" s="1464">
        <f t="shared" si="198"/>
        <v>7</v>
      </c>
      <c r="R6395" s="1794" t="str">
        <f t="shared" si="199"/>
        <v>VELEZ</v>
      </c>
    </row>
    <row r="6396" spans="1:18" s="1761" customFormat="1" ht="25.05" customHeight="1" x14ac:dyDescent="0.2">
      <c r="A6396" s="1472" t="s">
        <v>115</v>
      </c>
      <c r="B6396" s="1472" t="s">
        <v>115</v>
      </c>
      <c r="C6396" s="1475" t="s">
        <v>715</v>
      </c>
      <c r="D6396" s="1472" t="str">
        <f>VLOOKUP(C6396,CODIGOS!$B$1:$E$194,4,FALSE)</f>
        <v>COLEGIOS</v>
      </c>
      <c r="E6396" s="1472" t="s">
        <v>19920</v>
      </c>
      <c r="F6396" s="1472" t="s">
        <v>19883</v>
      </c>
      <c r="G6396" s="1472" t="s">
        <v>19921</v>
      </c>
      <c r="H6396" s="1523">
        <v>45866</v>
      </c>
      <c r="I6396" s="1534">
        <v>0.59499999999999997</v>
      </c>
      <c r="J6396" s="1471" t="s">
        <v>16</v>
      </c>
      <c r="K6396" s="1471" t="s">
        <v>47</v>
      </c>
      <c r="L6396" s="1472" t="s">
        <v>26510</v>
      </c>
      <c r="M6396" s="1472"/>
      <c r="N6396" s="1472"/>
      <c r="O6396" s="1472"/>
      <c r="P6396" s="1479"/>
      <c r="Q6396" s="1464">
        <f t="shared" si="198"/>
        <v>7</v>
      </c>
      <c r="R6396" s="1794" t="str">
        <f t="shared" si="199"/>
        <v>VELEZ</v>
      </c>
    </row>
    <row r="6397" spans="1:18" s="1761" customFormat="1" ht="25.05" customHeight="1" x14ac:dyDescent="0.2">
      <c r="A6397" s="1472" t="s">
        <v>115</v>
      </c>
      <c r="B6397" s="1472" t="s">
        <v>115</v>
      </c>
      <c r="C6397" s="1475" t="s">
        <v>715</v>
      </c>
      <c r="D6397" s="1472" t="str">
        <f>VLOOKUP(C6397,CODIGOS!$B$1:$E$194,4,FALSE)</f>
        <v>COLEGIOS</v>
      </c>
      <c r="E6397" s="1472" t="s">
        <v>19922</v>
      </c>
      <c r="F6397" s="1472" t="s">
        <v>19883</v>
      </c>
      <c r="G6397" s="1472" t="s">
        <v>19921</v>
      </c>
      <c r="H6397" s="1523">
        <v>45866</v>
      </c>
      <c r="I6397" s="1534">
        <v>0.625</v>
      </c>
      <c r="J6397" s="1471" t="s">
        <v>16</v>
      </c>
      <c r="K6397" s="1471" t="s">
        <v>47</v>
      </c>
      <c r="L6397" s="1472" t="s">
        <v>26510</v>
      </c>
      <c r="M6397" s="1471"/>
      <c r="N6397" s="1478"/>
      <c r="O6397" s="1478"/>
      <c r="P6397" s="1479"/>
      <c r="Q6397" s="1464">
        <f t="shared" si="198"/>
        <v>7</v>
      </c>
      <c r="R6397" s="1794" t="str">
        <f t="shared" si="199"/>
        <v>VELEZ</v>
      </c>
    </row>
    <row r="6398" spans="1:18" s="1761" customFormat="1" ht="25.05" customHeight="1" x14ac:dyDescent="0.2">
      <c r="A6398" s="1472" t="s">
        <v>115</v>
      </c>
      <c r="B6398" s="1531" t="s">
        <v>115</v>
      </c>
      <c r="C6398" s="1475" t="s">
        <v>715</v>
      </c>
      <c r="D6398" s="1472" t="str">
        <f>VLOOKUP(C6398,CODIGOS!$B$1:$E$194,4,FALSE)</f>
        <v>COLEGIOS</v>
      </c>
      <c r="E6398" s="1471" t="s">
        <v>19923</v>
      </c>
      <c r="F6398" s="1471" t="s">
        <v>19924</v>
      </c>
      <c r="G6398" s="1471" t="s">
        <v>19921</v>
      </c>
      <c r="H6398" s="1473">
        <v>45867</v>
      </c>
      <c r="I6398" s="1905">
        <v>0.60499999999999998</v>
      </c>
      <c r="J6398" s="1471" t="s">
        <v>16</v>
      </c>
      <c r="K6398" s="1471" t="s">
        <v>47</v>
      </c>
      <c r="L6398" s="1472" t="s">
        <v>26510</v>
      </c>
      <c r="M6398" s="1472"/>
      <c r="N6398" s="1479"/>
      <c r="O6398" s="1479"/>
      <c r="P6398" s="1479"/>
      <c r="Q6398" s="1464">
        <f t="shared" si="198"/>
        <v>7</v>
      </c>
      <c r="R6398" s="1794" t="str">
        <f t="shared" si="199"/>
        <v>VELEZ</v>
      </c>
    </row>
    <row r="6399" spans="1:18" s="1761" customFormat="1" ht="25.05" customHeight="1" x14ac:dyDescent="0.2">
      <c r="A6399" s="1472" t="s">
        <v>115</v>
      </c>
      <c r="B6399" s="1472" t="s">
        <v>115</v>
      </c>
      <c r="C6399" s="1475" t="s">
        <v>715</v>
      </c>
      <c r="D6399" s="1472" t="str">
        <f>VLOOKUP(C6399,CODIGOS!$B$1:$E$194,4,FALSE)</f>
        <v>COLEGIOS</v>
      </c>
      <c r="E6399" s="1472" t="s">
        <v>19925</v>
      </c>
      <c r="F6399" s="1472" t="s">
        <v>19926</v>
      </c>
      <c r="G6399" s="1472" t="s">
        <v>19921</v>
      </c>
      <c r="H6399" s="1523">
        <v>45867</v>
      </c>
      <c r="I6399" s="1534">
        <v>0.66500000000000004</v>
      </c>
      <c r="J6399" s="1471" t="s">
        <v>16</v>
      </c>
      <c r="K6399" s="1471" t="s">
        <v>47</v>
      </c>
      <c r="L6399" s="1472" t="s">
        <v>26510</v>
      </c>
      <c r="M6399" s="1472"/>
      <c r="N6399" s="1472"/>
      <c r="O6399" s="1472"/>
      <c r="P6399" s="1478"/>
      <c r="Q6399" s="1464">
        <f t="shared" si="198"/>
        <v>7</v>
      </c>
      <c r="R6399" s="1794" t="str">
        <f t="shared" si="199"/>
        <v>VELEZ</v>
      </c>
    </row>
    <row r="6400" spans="1:18" s="1761" customFormat="1" ht="25.05" customHeight="1" x14ac:dyDescent="0.2">
      <c r="A6400" s="1472" t="s">
        <v>115</v>
      </c>
      <c r="B6400" s="1472" t="s">
        <v>115</v>
      </c>
      <c r="C6400" s="1475" t="s">
        <v>715</v>
      </c>
      <c r="D6400" s="1472" t="str">
        <f>VLOOKUP(C6400,CODIGOS!$B$1:$E$194,4,FALSE)</f>
        <v>COLEGIOS</v>
      </c>
      <c r="E6400" s="1472" t="s">
        <v>19927</v>
      </c>
      <c r="F6400" s="1472" t="s">
        <v>19928</v>
      </c>
      <c r="G6400" s="1529" t="s">
        <v>19921</v>
      </c>
      <c r="H6400" s="1523">
        <v>45868</v>
      </c>
      <c r="I6400" s="1534">
        <v>0.73</v>
      </c>
      <c r="J6400" s="1471" t="s">
        <v>16</v>
      </c>
      <c r="K6400" s="1471" t="s">
        <v>47</v>
      </c>
      <c r="L6400" s="1472" t="s">
        <v>26510</v>
      </c>
      <c r="M6400" s="1472"/>
      <c r="N6400" s="1479"/>
      <c r="O6400" s="1479"/>
      <c r="P6400" s="1479"/>
      <c r="Q6400" s="1464">
        <f t="shared" si="198"/>
        <v>7</v>
      </c>
      <c r="R6400" s="1794" t="str">
        <f t="shared" si="199"/>
        <v>VELEZ</v>
      </c>
    </row>
    <row r="6401" spans="1:18" s="1761" customFormat="1" ht="25.05" customHeight="1" x14ac:dyDescent="0.2">
      <c r="A6401" s="1472" t="s">
        <v>115</v>
      </c>
      <c r="B6401" s="1472" t="s">
        <v>115</v>
      </c>
      <c r="C6401" s="1921" t="s">
        <v>16547</v>
      </c>
      <c r="D6401" s="1472" t="str">
        <f>VLOOKUP(C6401,CODIGOS!$B$1:$E$194,4,FALSE)</f>
        <v>CIRCOS (actividades de espectáculos en vivo)</v>
      </c>
      <c r="E6401" s="1472" t="s">
        <v>19929</v>
      </c>
      <c r="F6401" s="1472" t="s">
        <v>19908</v>
      </c>
      <c r="G6401" s="1472" t="s">
        <v>19921</v>
      </c>
      <c r="H6401" s="1523">
        <v>45853</v>
      </c>
      <c r="I6401" s="1534">
        <v>0.61499999999999999</v>
      </c>
      <c r="J6401" s="1471" t="s">
        <v>16</v>
      </c>
      <c r="K6401" s="1471" t="s">
        <v>47</v>
      </c>
      <c r="L6401" s="1472" t="s">
        <v>13550</v>
      </c>
      <c r="M6401" s="1472"/>
      <c r="N6401" s="1479"/>
      <c r="O6401" s="1479"/>
      <c r="P6401" s="1479"/>
      <c r="Q6401" s="1464">
        <f t="shared" si="198"/>
        <v>7</v>
      </c>
      <c r="R6401" s="1794" t="str">
        <f t="shared" si="199"/>
        <v>VELEZ</v>
      </c>
    </row>
    <row r="6402" spans="1:18" s="1761" customFormat="1" ht="25.05" customHeight="1" x14ac:dyDescent="0.2">
      <c r="A6402" s="1472" t="s">
        <v>115</v>
      </c>
      <c r="B6402" s="1472" t="s">
        <v>115</v>
      </c>
      <c r="C6402" s="1472" t="s">
        <v>4517</v>
      </c>
      <c r="D6402" s="1472" t="str">
        <f>VLOOKUP(C6402,CODIGOS!$B$1:$E$194,4,FALSE)</f>
        <v>SALAS DE BILLAR (Comercio al por menor en establecimientos no especializados, con surtido compuesto principalmente por productos diferentes de alimentos (víveres en general), bebidas y tabaco)</v>
      </c>
      <c r="E6402" s="1472" t="s">
        <v>19930</v>
      </c>
      <c r="F6402" s="1472" t="s">
        <v>19931</v>
      </c>
      <c r="G6402" s="1472" t="s">
        <v>19932</v>
      </c>
      <c r="H6402" s="1523">
        <v>45846</v>
      </c>
      <c r="I6402" s="2000">
        <v>1</v>
      </c>
      <c r="J6402" s="1472" t="s">
        <v>22</v>
      </c>
      <c r="K6402" s="1471" t="s">
        <v>47</v>
      </c>
      <c r="L6402" s="1472" t="s">
        <v>13550</v>
      </c>
      <c r="M6402" s="1472"/>
      <c r="N6402" s="1479"/>
      <c r="O6402" s="1479"/>
      <c r="P6402" s="1479"/>
      <c r="Q6402" s="1464">
        <f t="shared" si="198"/>
        <v>7</v>
      </c>
      <c r="R6402" s="1794" t="str">
        <f t="shared" si="199"/>
        <v>VELEZ</v>
      </c>
    </row>
    <row r="6403" spans="1:18" s="1761" customFormat="1" ht="25.05" customHeight="1" x14ac:dyDescent="0.2">
      <c r="A6403" s="1472" t="s">
        <v>115</v>
      </c>
      <c r="B6403" s="1472" t="s">
        <v>115</v>
      </c>
      <c r="C6403" s="1472" t="s">
        <v>31</v>
      </c>
      <c r="D6403" s="1472" t="str">
        <f>VLOOKUP(C6403,CODIGOS!$B$1:$E$194,4,FALSE)</f>
        <v>HOTELES (SIN SERVICIO DE RESTAURANTE Y/O SIN PISCINA)</v>
      </c>
      <c r="E6403" s="1472" t="s">
        <v>19933</v>
      </c>
      <c r="F6403" s="1472" t="s">
        <v>19934</v>
      </c>
      <c r="G6403" s="1472" t="s">
        <v>19935</v>
      </c>
      <c r="H6403" s="1523">
        <v>45847</v>
      </c>
      <c r="I6403" s="1534">
        <v>0.85499999999999998</v>
      </c>
      <c r="J6403" s="1471" t="s">
        <v>16</v>
      </c>
      <c r="K6403" s="1471" t="s">
        <v>47</v>
      </c>
      <c r="L6403" s="1472" t="s">
        <v>22780</v>
      </c>
      <c r="M6403" s="1472"/>
      <c r="N6403" s="1479"/>
      <c r="O6403" s="1479"/>
      <c r="P6403" s="1479"/>
      <c r="Q6403" s="1464">
        <f t="shared" si="198"/>
        <v>7</v>
      </c>
      <c r="R6403" s="1794" t="str">
        <f t="shared" si="199"/>
        <v>VELEZ</v>
      </c>
    </row>
    <row r="6404" spans="1:18" s="1761" customFormat="1" ht="25.05" customHeight="1" x14ac:dyDescent="0.2">
      <c r="A6404" s="1472" t="s">
        <v>115</v>
      </c>
      <c r="B6404" s="1472" t="s">
        <v>115</v>
      </c>
      <c r="C6404" s="1472" t="s">
        <v>31</v>
      </c>
      <c r="D6404" s="1472" t="str">
        <f>VLOOKUP(C6404,CODIGOS!$B$1:$E$194,4,FALSE)</f>
        <v>HOTELES (SIN SERVICIO DE RESTAURANTE Y/O SIN PISCINA)</v>
      </c>
      <c r="E6404" s="1472" t="s">
        <v>19936</v>
      </c>
      <c r="F6404" s="1472" t="s">
        <v>19937</v>
      </c>
      <c r="G6404" s="1472" t="s">
        <v>19938</v>
      </c>
      <c r="H6404" s="1523">
        <v>45852</v>
      </c>
      <c r="I6404" s="1534">
        <v>0.76</v>
      </c>
      <c r="J6404" s="1471" t="s">
        <v>16</v>
      </c>
      <c r="K6404" s="1471" t="s">
        <v>47</v>
      </c>
      <c r="L6404" s="1472" t="s">
        <v>26510</v>
      </c>
      <c r="M6404" s="1471"/>
      <c r="N6404" s="1479"/>
      <c r="O6404" s="1479"/>
      <c r="P6404" s="1479"/>
      <c r="Q6404" s="1464">
        <f t="shared" si="198"/>
        <v>7</v>
      </c>
      <c r="R6404" s="1794" t="str">
        <f t="shared" si="199"/>
        <v>VELEZ</v>
      </c>
    </row>
    <row r="6405" spans="1:18" s="1761" customFormat="1" ht="25.05" customHeight="1" x14ac:dyDescent="0.2">
      <c r="A6405" s="1472" t="s">
        <v>115</v>
      </c>
      <c r="B6405" s="1472" t="s">
        <v>115</v>
      </c>
      <c r="C6405" s="1472">
        <v>30</v>
      </c>
      <c r="D6405" s="1472" t="str">
        <f>VLOOKUP(C6405,CODIGOS!$B$1:$E$194,4,FALSE)</f>
        <v>OTROS</v>
      </c>
      <c r="E6405" s="1472" t="s">
        <v>19939</v>
      </c>
      <c r="F6405" s="1472" t="s">
        <v>19940</v>
      </c>
      <c r="G6405" s="1472" t="s">
        <v>19921</v>
      </c>
      <c r="H6405" s="1523">
        <v>45861</v>
      </c>
      <c r="I6405" s="1534">
        <v>0.82</v>
      </c>
      <c r="J6405" s="1471" t="s">
        <v>16</v>
      </c>
      <c r="K6405" s="1471" t="s">
        <v>47</v>
      </c>
      <c r="L6405" s="1472" t="s">
        <v>13550</v>
      </c>
      <c r="M6405" s="1471"/>
      <c r="N6405" s="1471"/>
      <c r="O6405" s="1471"/>
      <c r="P6405" s="1477"/>
      <c r="Q6405" s="1464">
        <f t="shared" si="198"/>
        <v>7</v>
      </c>
      <c r="R6405" s="1794" t="str">
        <f t="shared" si="199"/>
        <v>VELEZ</v>
      </c>
    </row>
    <row r="6406" spans="1:18" s="1761" customFormat="1" ht="25.05" customHeight="1" x14ac:dyDescent="0.2">
      <c r="A6406" s="1472" t="s">
        <v>69</v>
      </c>
      <c r="B6406" s="1472" t="s">
        <v>74</v>
      </c>
      <c r="C6406" s="1472" t="s">
        <v>472</v>
      </c>
      <c r="D6406" s="1472" t="str">
        <f>VLOOKUP(C6406,CODIGOS!$B$1:$E$194,4,FALSE)</f>
        <v>RESTAURANTES PUBLICOS</v>
      </c>
      <c r="E6406" s="1472" t="s">
        <v>17984</v>
      </c>
      <c r="F6406" s="1472" t="s">
        <v>17985</v>
      </c>
      <c r="G6406" s="1472" t="s">
        <v>17986</v>
      </c>
      <c r="H6406" s="1523">
        <v>45860</v>
      </c>
      <c r="I6406" s="1534">
        <v>0.93500000000000005</v>
      </c>
      <c r="J6406" s="1472" t="s">
        <v>35</v>
      </c>
      <c r="K6406" s="1471" t="s">
        <v>47</v>
      </c>
      <c r="L6406" s="1472" t="s">
        <v>2934</v>
      </c>
      <c r="M6406" s="1471"/>
      <c r="N6406" s="1471"/>
      <c r="O6406" s="1471"/>
      <c r="P6406" s="1477"/>
      <c r="Q6406" s="1464">
        <f t="shared" si="198"/>
        <v>7</v>
      </c>
      <c r="R6406" s="1794" t="str">
        <f t="shared" si="199"/>
        <v>ARATOCA</v>
      </c>
    </row>
    <row r="6407" spans="1:18" s="1761" customFormat="1" ht="25.05" customHeight="1" x14ac:dyDescent="0.2">
      <c r="A6407" s="1931" t="s">
        <v>69</v>
      </c>
      <c r="B6407" s="1531" t="s">
        <v>74</v>
      </c>
      <c r="C6407" s="1475" t="s">
        <v>20</v>
      </c>
      <c r="D6407" s="1472" t="str">
        <f>VLOOKUP(C6407,CODIGOS!$B$1:$E$194,4,FALSE)</f>
        <v>TIENDA DE BARRIO O CIGARRERÍA, INCLUIDAS LAS UBICADAS EN ZONAS FRANCAS</v>
      </c>
      <c r="E6407" s="1471" t="s">
        <v>20045</v>
      </c>
      <c r="F6407" s="1471" t="s">
        <v>20046</v>
      </c>
      <c r="G6407" s="1471" t="s">
        <v>20047</v>
      </c>
      <c r="H6407" s="1473">
        <v>45859</v>
      </c>
      <c r="I6407" s="1905">
        <v>0.91799999999999993</v>
      </c>
      <c r="J6407" s="1471" t="s">
        <v>35</v>
      </c>
      <c r="K6407" s="1471" t="s">
        <v>47</v>
      </c>
      <c r="L6407" s="1472" t="s">
        <v>22787</v>
      </c>
      <c r="M6407" s="1471"/>
      <c r="N6407" s="1475"/>
      <c r="O6407" s="1475"/>
      <c r="P6407" s="1524"/>
      <c r="Q6407" s="1464">
        <f t="shared" ref="Q6407:Q6470" si="200">MONTH(H6407)</f>
        <v>7</v>
      </c>
      <c r="R6407" s="1794" t="str">
        <f t="shared" ref="R6407:R6470" si="201">B6407</f>
        <v>ARATOCA</v>
      </c>
    </row>
    <row r="6408" spans="1:18" s="1761" customFormat="1" ht="25.05" customHeight="1" x14ac:dyDescent="0.2">
      <c r="A6408" s="1472" t="s">
        <v>69</v>
      </c>
      <c r="B6408" s="1472" t="s">
        <v>74</v>
      </c>
      <c r="C6408" s="1472" t="s">
        <v>973</v>
      </c>
      <c r="D6408" s="1472" t="str">
        <f>VLOOKUP(C6408,CODIGOS!$B$1:$E$194,4,FALSE)</f>
        <v>GUARDERÍAS</v>
      </c>
      <c r="E6408" s="1472" t="s">
        <v>20048</v>
      </c>
      <c r="F6408" s="1472" t="s">
        <v>20049</v>
      </c>
      <c r="G6408" s="1472" t="s">
        <v>20050</v>
      </c>
      <c r="H6408" s="1523">
        <v>45866</v>
      </c>
      <c r="I6408" s="2000">
        <v>1</v>
      </c>
      <c r="J6408" s="1472" t="s">
        <v>18180</v>
      </c>
      <c r="K6408" s="1471" t="s">
        <v>47</v>
      </c>
      <c r="L6408" s="1472" t="s">
        <v>20051</v>
      </c>
      <c r="M6408" s="1471"/>
      <c r="N6408" s="1475"/>
      <c r="O6408" s="1475"/>
      <c r="P6408" s="1524"/>
      <c r="Q6408" s="1464">
        <f t="shared" si="200"/>
        <v>7</v>
      </c>
      <c r="R6408" s="1794" t="str">
        <f t="shared" si="201"/>
        <v>ARATOCA</v>
      </c>
    </row>
    <row r="6409" spans="1:18" s="1761" customFormat="1" ht="25.05" customHeight="1" x14ac:dyDescent="0.2">
      <c r="A6409" s="1472" t="s">
        <v>69</v>
      </c>
      <c r="B6409" s="1472" t="s">
        <v>74</v>
      </c>
      <c r="C6409" s="1472" t="s">
        <v>689</v>
      </c>
      <c r="D6409" s="1472" t="str">
        <f>VLOOKUP(C6409,CODIGOS!$B$1:$E$194,4,FALSE)</f>
        <v>COMEDORES INFANTILES ( ICBF - INPEC) DE COLEGIOS Y UNIVERSIDADES</v>
      </c>
      <c r="E6409" s="1472" t="s">
        <v>20052</v>
      </c>
      <c r="F6409" s="1472" t="s">
        <v>20053</v>
      </c>
      <c r="G6409" s="1472" t="s">
        <v>20050</v>
      </c>
      <c r="H6409" s="1523">
        <v>45866</v>
      </c>
      <c r="I6409" s="2000">
        <v>1</v>
      </c>
      <c r="J6409" s="1472" t="s">
        <v>35</v>
      </c>
      <c r="K6409" s="1471" t="s">
        <v>47</v>
      </c>
      <c r="L6409" s="1472" t="s">
        <v>2934</v>
      </c>
      <c r="M6409" s="1471"/>
      <c r="N6409" s="1475"/>
      <c r="O6409" s="1478"/>
      <c r="P6409" s="1478"/>
      <c r="Q6409" s="1464">
        <f t="shared" si="200"/>
        <v>7</v>
      </c>
      <c r="R6409" s="1794" t="str">
        <f t="shared" si="201"/>
        <v>ARATOCA</v>
      </c>
    </row>
    <row r="6410" spans="1:18" s="1761" customFormat="1" ht="25.05" customHeight="1" x14ac:dyDescent="0.2">
      <c r="A6410" s="1472" t="s">
        <v>69</v>
      </c>
      <c r="B6410" s="1472" t="s">
        <v>74</v>
      </c>
      <c r="C6410" s="1472" t="s">
        <v>494</v>
      </c>
      <c r="D6410" s="1472" t="str">
        <f>VLOOKUP(C6410,CODIGOS!$B$1:$E$194,4,FALSE)</f>
        <v>FRUTERIAS</v>
      </c>
      <c r="E6410" s="1472" t="s">
        <v>20054</v>
      </c>
      <c r="F6410" s="1472" t="s">
        <v>20055</v>
      </c>
      <c r="G6410" s="1472" t="s">
        <v>20056</v>
      </c>
      <c r="H6410" s="1523">
        <v>45867</v>
      </c>
      <c r="I6410" s="1534">
        <v>0.65500000000000003</v>
      </c>
      <c r="J6410" s="1471" t="s">
        <v>16</v>
      </c>
      <c r="K6410" s="1471" t="s">
        <v>47</v>
      </c>
      <c r="L6410" s="1472" t="s">
        <v>2934</v>
      </c>
      <c r="M6410" s="1476"/>
      <c r="N6410" s="1476"/>
      <c r="O6410" s="1478"/>
      <c r="P6410" s="1478"/>
      <c r="Q6410" s="1464">
        <f t="shared" si="200"/>
        <v>7</v>
      </c>
      <c r="R6410" s="1794" t="str">
        <f t="shared" si="201"/>
        <v>ARATOCA</v>
      </c>
    </row>
    <row r="6411" spans="1:18" s="1761" customFormat="1" ht="25.05" customHeight="1" x14ac:dyDescent="0.2">
      <c r="A6411" s="1472" t="s">
        <v>69</v>
      </c>
      <c r="B6411" s="1472" t="s">
        <v>74</v>
      </c>
      <c r="C6411" s="1472" t="s">
        <v>472</v>
      </c>
      <c r="D6411" s="1472" t="str">
        <f>VLOOKUP(C6411,CODIGOS!$B$1:$E$194,4,FALSE)</f>
        <v>RESTAURANTES PUBLICOS</v>
      </c>
      <c r="E6411" s="1472" t="s">
        <v>20057</v>
      </c>
      <c r="F6411" s="1472" t="s">
        <v>20058</v>
      </c>
      <c r="G6411" s="1472" t="s">
        <v>20059</v>
      </c>
      <c r="H6411" s="1523">
        <v>45867</v>
      </c>
      <c r="I6411" s="1534">
        <v>0.60499999999999998</v>
      </c>
      <c r="J6411" s="1471" t="s">
        <v>16</v>
      </c>
      <c r="K6411" s="1471" t="s">
        <v>47</v>
      </c>
      <c r="L6411" s="1472" t="s">
        <v>2934</v>
      </c>
      <c r="M6411" s="1471"/>
      <c r="N6411" s="1471"/>
      <c r="O6411" s="1478"/>
      <c r="P6411" s="1478"/>
      <c r="Q6411" s="1464">
        <f t="shared" si="200"/>
        <v>7</v>
      </c>
      <c r="R6411" s="1794" t="str">
        <f t="shared" si="201"/>
        <v>ARATOCA</v>
      </c>
    </row>
    <row r="6412" spans="1:18" s="1761" customFormat="1" ht="25.05" customHeight="1" x14ac:dyDescent="0.2">
      <c r="A6412" s="1472" t="s">
        <v>69</v>
      </c>
      <c r="B6412" s="1472" t="s">
        <v>74</v>
      </c>
      <c r="C6412" s="1472" t="s">
        <v>973</v>
      </c>
      <c r="D6412" s="1472" t="str">
        <f>VLOOKUP(C6412,CODIGOS!$B$1:$E$194,4,FALSE)</f>
        <v>GUARDERÍAS</v>
      </c>
      <c r="E6412" s="1472" t="s">
        <v>20060</v>
      </c>
      <c r="F6412" s="1472" t="s">
        <v>20061</v>
      </c>
      <c r="G6412" s="1472" t="s">
        <v>20062</v>
      </c>
      <c r="H6412" s="1523">
        <v>45867</v>
      </c>
      <c r="I6412" s="1534">
        <v>0.96500000000000008</v>
      </c>
      <c r="J6412" s="1472" t="s">
        <v>35</v>
      </c>
      <c r="K6412" s="1471" t="s">
        <v>47</v>
      </c>
      <c r="L6412" s="1472" t="s">
        <v>20051</v>
      </c>
      <c r="M6412" s="1472"/>
      <c r="N6412" s="1471"/>
      <c r="O6412" s="1478"/>
      <c r="P6412" s="1478"/>
      <c r="Q6412" s="1464">
        <f t="shared" si="200"/>
        <v>7</v>
      </c>
      <c r="R6412" s="1794" t="str">
        <f t="shared" si="201"/>
        <v>ARATOCA</v>
      </c>
    </row>
    <row r="6413" spans="1:18" s="1761" customFormat="1" ht="25.05" customHeight="1" x14ac:dyDescent="0.2">
      <c r="A6413" s="1472" t="s">
        <v>69</v>
      </c>
      <c r="B6413" s="1472" t="s">
        <v>74</v>
      </c>
      <c r="C6413" s="1472" t="s">
        <v>689</v>
      </c>
      <c r="D6413" s="1472" t="str">
        <f>VLOOKUP(C6413,CODIGOS!$B$1:$E$194,4,FALSE)</f>
        <v>COMEDORES INFANTILES ( ICBF - INPEC) DE COLEGIOS Y UNIVERSIDADES</v>
      </c>
      <c r="E6413" s="1472" t="s">
        <v>20060</v>
      </c>
      <c r="F6413" s="1472" t="s">
        <v>20063</v>
      </c>
      <c r="G6413" s="1472" t="s">
        <v>20062</v>
      </c>
      <c r="H6413" s="1523">
        <v>45867</v>
      </c>
      <c r="I6413" s="1534">
        <v>0.98</v>
      </c>
      <c r="J6413" s="1472" t="s">
        <v>35</v>
      </c>
      <c r="K6413" s="1471" t="s">
        <v>47</v>
      </c>
      <c r="L6413" s="1472" t="s">
        <v>2934</v>
      </c>
      <c r="M6413" s="1472"/>
      <c r="N6413" s="1471"/>
      <c r="O6413" s="1478"/>
      <c r="P6413" s="1478"/>
      <c r="Q6413" s="1464">
        <f t="shared" si="200"/>
        <v>7</v>
      </c>
      <c r="R6413" s="1794" t="str">
        <f t="shared" si="201"/>
        <v>ARATOCA</v>
      </c>
    </row>
    <row r="6414" spans="1:18" s="1761" customFormat="1" ht="25.05" customHeight="1" x14ac:dyDescent="0.2">
      <c r="A6414" s="1549" t="s">
        <v>69</v>
      </c>
      <c r="B6414" s="1547" t="s">
        <v>74</v>
      </c>
      <c r="C6414" s="1564" t="s">
        <v>973</v>
      </c>
      <c r="D6414" s="1472" t="str">
        <f>VLOOKUP(C6414,CODIGOS!$B$1:$E$194,4,FALSE)</f>
        <v>GUARDERÍAS</v>
      </c>
      <c r="E6414" s="1564" t="s">
        <v>20064</v>
      </c>
      <c r="F6414" s="1937" t="s">
        <v>5429</v>
      </c>
      <c r="G6414" s="1937" t="s">
        <v>20065</v>
      </c>
      <c r="H6414" s="1539">
        <v>45868</v>
      </c>
      <c r="I6414" s="1938">
        <v>0.99</v>
      </c>
      <c r="J6414" s="1547" t="s">
        <v>22</v>
      </c>
      <c r="K6414" s="1471" t="s">
        <v>47</v>
      </c>
      <c r="L6414" s="1547" t="s">
        <v>20051</v>
      </c>
      <c r="M6414" s="1547"/>
      <c r="N6414" s="1549"/>
      <c r="O6414" s="1549"/>
      <c r="P6414" s="1478"/>
      <c r="Q6414" s="1464">
        <f t="shared" si="200"/>
        <v>7</v>
      </c>
      <c r="R6414" s="1794" t="str">
        <f t="shared" si="201"/>
        <v>ARATOCA</v>
      </c>
    </row>
    <row r="6415" spans="1:18" s="1761" customFormat="1" ht="25.05" customHeight="1" x14ac:dyDescent="0.2">
      <c r="A6415" s="1549" t="s">
        <v>69</v>
      </c>
      <c r="B6415" s="1547" t="s">
        <v>74</v>
      </c>
      <c r="C6415" s="1564" t="s">
        <v>689</v>
      </c>
      <c r="D6415" s="1472" t="str">
        <f>VLOOKUP(C6415,CODIGOS!$B$1:$E$194,4,FALSE)</f>
        <v>COMEDORES INFANTILES ( ICBF - INPEC) DE COLEGIOS Y UNIVERSIDADES</v>
      </c>
      <c r="E6415" s="1564" t="s">
        <v>20064</v>
      </c>
      <c r="F6415" s="1937" t="s">
        <v>5429</v>
      </c>
      <c r="G6415" s="1937" t="s">
        <v>20065</v>
      </c>
      <c r="H6415" s="1539">
        <v>45869</v>
      </c>
      <c r="I6415" s="1938">
        <v>0.95</v>
      </c>
      <c r="J6415" s="1547" t="s">
        <v>35</v>
      </c>
      <c r="K6415" s="1471" t="s">
        <v>47</v>
      </c>
      <c r="L6415" s="1472" t="s">
        <v>2934</v>
      </c>
      <c r="M6415" s="1547"/>
      <c r="N6415" s="1549"/>
      <c r="O6415" s="1549"/>
      <c r="P6415" s="1478"/>
      <c r="Q6415" s="1464">
        <f t="shared" si="200"/>
        <v>7</v>
      </c>
      <c r="R6415" s="1794" t="str">
        <f t="shared" si="201"/>
        <v>ARATOCA</v>
      </c>
    </row>
    <row r="6416" spans="1:18" s="1761" customFormat="1" ht="25.05" customHeight="1" x14ac:dyDescent="0.2">
      <c r="A6416" s="1549" t="s">
        <v>69</v>
      </c>
      <c r="B6416" s="1547" t="s">
        <v>74</v>
      </c>
      <c r="C6416" s="1564" t="s">
        <v>973</v>
      </c>
      <c r="D6416" s="1472" t="str">
        <f>VLOOKUP(C6416,CODIGOS!$B$1:$E$194,4,FALSE)</f>
        <v>GUARDERÍAS</v>
      </c>
      <c r="E6416" s="1564" t="s">
        <v>20066</v>
      </c>
      <c r="F6416" s="1564" t="s">
        <v>20067</v>
      </c>
      <c r="G6416" s="1937" t="s">
        <v>20068</v>
      </c>
      <c r="H6416" s="1565">
        <v>45869</v>
      </c>
      <c r="I6416" s="2000">
        <v>1</v>
      </c>
      <c r="J6416" s="1547" t="s">
        <v>22</v>
      </c>
      <c r="K6416" s="1471" t="s">
        <v>47</v>
      </c>
      <c r="L6416" s="1547" t="s">
        <v>20051</v>
      </c>
      <c r="M6416" s="1549"/>
      <c r="N6416" s="1549"/>
      <c r="O6416" s="1549"/>
      <c r="P6416" s="1478"/>
      <c r="Q6416" s="1464">
        <f t="shared" si="200"/>
        <v>7</v>
      </c>
      <c r="R6416" s="1794" t="str">
        <f t="shared" si="201"/>
        <v>ARATOCA</v>
      </c>
    </row>
    <row r="6417" spans="1:19" s="1761" customFormat="1" ht="25.05" customHeight="1" x14ac:dyDescent="0.2">
      <c r="A6417" s="1472" t="s">
        <v>69</v>
      </c>
      <c r="B6417" s="1472" t="s">
        <v>74</v>
      </c>
      <c r="C6417" s="1472" t="s">
        <v>689</v>
      </c>
      <c r="D6417" s="1472" t="str">
        <f>VLOOKUP(C6417,CODIGOS!$B$1:$E$194,4,FALSE)</f>
        <v>COMEDORES INFANTILES ( ICBF - INPEC) DE COLEGIOS Y UNIVERSIDADES</v>
      </c>
      <c r="E6417" s="1472" t="s">
        <v>20066</v>
      </c>
      <c r="F6417" s="1472" t="s">
        <v>20067</v>
      </c>
      <c r="G6417" s="1472" t="s">
        <v>20068</v>
      </c>
      <c r="H6417" s="1523">
        <v>45869</v>
      </c>
      <c r="I6417" s="1534">
        <v>0.98</v>
      </c>
      <c r="J6417" s="1472" t="s">
        <v>35</v>
      </c>
      <c r="K6417" s="1471" t="s">
        <v>47</v>
      </c>
      <c r="L6417" s="1472" t="s">
        <v>2934</v>
      </c>
      <c r="M6417" s="1476"/>
      <c r="N6417" s="1476"/>
      <c r="O6417" s="1478"/>
      <c r="P6417" s="1478"/>
      <c r="Q6417" s="1464">
        <f t="shared" si="200"/>
        <v>7</v>
      </c>
      <c r="R6417" s="1794" t="str">
        <f t="shared" si="201"/>
        <v>ARATOCA</v>
      </c>
    </row>
    <row r="6418" spans="1:19" s="1761" customFormat="1" ht="25.05" customHeight="1" x14ac:dyDescent="0.2">
      <c r="A6418" s="1472" t="s">
        <v>69</v>
      </c>
      <c r="B6418" s="1472" t="s">
        <v>74</v>
      </c>
      <c r="C6418" s="1471" t="s">
        <v>20</v>
      </c>
      <c r="D6418" s="1472" t="str">
        <f>VLOOKUP(C6418,CODIGOS!$B$1:$E$194,4,FALSE)</f>
        <v>TIENDA DE BARRIO O CIGARRERÍA, INCLUIDAS LAS UBICADAS EN ZONAS FRANCAS</v>
      </c>
      <c r="E6418" s="1472" t="s">
        <v>10739</v>
      </c>
      <c r="F6418" s="1472" t="s">
        <v>10740</v>
      </c>
      <c r="G6418" s="1472" t="s">
        <v>10741</v>
      </c>
      <c r="H6418" s="1523">
        <v>45860</v>
      </c>
      <c r="I6418" s="1534">
        <v>0.84</v>
      </c>
      <c r="J6418" s="1471" t="s">
        <v>16</v>
      </c>
      <c r="K6418" s="1471" t="s">
        <v>47</v>
      </c>
      <c r="L6418" s="1472" t="s">
        <v>22787</v>
      </c>
      <c r="M6418" s="1472"/>
      <c r="N6418" s="1476"/>
      <c r="O6418" s="1476"/>
      <c r="P6418" s="1475"/>
      <c r="Q6418" s="1464">
        <f t="shared" si="200"/>
        <v>7</v>
      </c>
      <c r="R6418" s="1794" t="str">
        <f t="shared" si="201"/>
        <v>ARATOCA</v>
      </c>
    </row>
    <row r="6419" spans="1:19" s="1761" customFormat="1" ht="25.05" customHeight="1" x14ac:dyDescent="0.2">
      <c r="A6419" s="1472" t="s">
        <v>69</v>
      </c>
      <c r="B6419" s="1472" t="s">
        <v>74</v>
      </c>
      <c r="C6419" s="1472" t="s">
        <v>20</v>
      </c>
      <c r="D6419" s="1472" t="str">
        <f>VLOOKUP(C6419,CODIGOS!$B$1:$E$194,4,FALSE)</f>
        <v>TIENDA DE BARRIO O CIGARRERÍA, INCLUIDAS LAS UBICADAS EN ZONAS FRANCAS</v>
      </c>
      <c r="E6419" s="1472" t="s">
        <v>20069</v>
      </c>
      <c r="F6419" s="1472" t="s">
        <v>20070</v>
      </c>
      <c r="G6419" s="1472" t="s">
        <v>20071</v>
      </c>
      <c r="H6419" s="1523">
        <v>45860</v>
      </c>
      <c r="I6419" s="1534">
        <v>0.88</v>
      </c>
      <c r="J6419" s="1471" t="s">
        <v>16</v>
      </c>
      <c r="K6419" s="1471" t="s">
        <v>47</v>
      </c>
      <c r="L6419" s="1472" t="s">
        <v>22787</v>
      </c>
      <c r="M6419" s="1471"/>
      <c r="N6419" s="1471"/>
      <c r="O6419" s="1471"/>
      <c r="P6419" s="1475"/>
      <c r="Q6419" s="1464">
        <f t="shared" si="200"/>
        <v>7</v>
      </c>
      <c r="R6419" s="1794" t="str">
        <f t="shared" si="201"/>
        <v>ARATOCA</v>
      </c>
    </row>
    <row r="6420" spans="1:19" s="1761" customFormat="1" ht="25.05" customHeight="1" x14ac:dyDescent="0.2">
      <c r="A6420" s="1931" t="s">
        <v>355</v>
      </c>
      <c r="B6420" s="1531" t="s">
        <v>357</v>
      </c>
      <c r="C6420" s="1475" t="s">
        <v>4984</v>
      </c>
      <c r="D6420" s="1472" t="str">
        <f>VLOOKUP(C6420,CODIGOS!$B$1:$E$194,4,FALSE)</f>
        <v>JARDINES INFANTILES (Educación Preescolar)</v>
      </c>
      <c r="E6420" s="1477" t="s">
        <v>22647</v>
      </c>
      <c r="F6420" s="1477" t="s">
        <v>22648</v>
      </c>
      <c r="G6420" s="1471" t="s">
        <v>22649</v>
      </c>
      <c r="H6420" s="1473">
        <v>45799</v>
      </c>
      <c r="I6420" s="1905">
        <v>0.96</v>
      </c>
      <c r="J6420" s="1472" t="s">
        <v>22</v>
      </c>
      <c r="K6420" s="1471" t="s">
        <v>47</v>
      </c>
      <c r="L6420" s="1471" t="s">
        <v>17</v>
      </c>
      <c r="M6420" s="1471" t="s">
        <v>5989</v>
      </c>
      <c r="N6420" s="1475" t="s">
        <v>48</v>
      </c>
      <c r="O6420" s="1475" t="s">
        <v>48</v>
      </c>
      <c r="P6420" s="1475"/>
      <c r="Q6420" s="1464">
        <f t="shared" si="200"/>
        <v>5</v>
      </c>
      <c r="R6420" s="1794" t="str">
        <f t="shared" si="201"/>
        <v>SABANA DE TORRES</v>
      </c>
    </row>
    <row r="6421" spans="1:19" s="1761" customFormat="1" ht="25.05" customHeight="1" x14ac:dyDescent="0.2">
      <c r="A6421" s="1472" t="s">
        <v>115</v>
      </c>
      <c r="B6421" s="1471" t="s">
        <v>129</v>
      </c>
      <c r="C6421" s="1471" t="s">
        <v>905</v>
      </c>
      <c r="D6421" s="1472" t="str">
        <f>VLOOKUP(C6421,CODIGOS!$B$1:$E$194,4,FALSE)</f>
        <v>COMEDORES ESCOLARES (PAE - PRIVADOS)</v>
      </c>
      <c r="E6421" s="1471" t="s">
        <v>5391</v>
      </c>
      <c r="F6421" s="1471" t="s">
        <v>5392</v>
      </c>
      <c r="G6421" s="1471" t="s">
        <v>5384</v>
      </c>
      <c r="H6421" s="1533">
        <v>45712</v>
      </c>
      <c r="I6421" s="1534">
        <v>0.79</v>
      </c>
      <c r="J6421" s="1471" t="s">
        <v>16</v>
      </c>
      <c r="K6421" s="1471" t="s">
        <v>47</v>
      </c>
      <c r="L6421" s="1472" t="s">
        <v>22787</v>
      </c>
      <c r="M6421" s="1472"/>
      <c r="N6421" s="1471"/>
      <c r="O6421" s="1471"/>
      <c r="P6421" s="1472"/>
      <c r="Q6421" s="1464">
        <f t="shared" si="200"/>
        <v>2</v>
      </c>
      <c r="R6421" s="1794" t="str">
        <f t="shared" si="201"/>
        <v>SANTA HELENA DEL OPÓN</v>
      </c>
      <c r="S6421" s="537"/>
    </row>
    <row r="6422" spans="1:19" s="1761" customFormat="1" ht="25.05" customHeight="1" x14ac:dyDescent="0.2">
      <c r="A6422" s="1472" t="s">
        <v>115</v>
      </c>
      <c r="B6422" s="1471" t="s">
        <v>129</v>
      </c>
      <c r="C6422" s="1471" t="s">
        <v>689</v>
      </c>
      <c r="D6422" s="1472" t="str">
        <f>VLOOKUP(C6422,CODIGOS!$B$1:$E$194,4,FALSE)</f>
        <v>COMEDORES INFANTILES ( ICBF - INPEC) DE COLEGIOS Y UNIVERSIDADES</v>
      </c>
      <c r="E6422" s="1471" t="s">
        <v>5393</v>
      </c>
      <c r="F6422" s="1471" t="s">
        <v>5392</v>
      </c>
      <c r="G6422" s="1471" t="s">
        <v>5394</v>
      </c>
      <c r="H6422" s="1533">
        <v>45713</v>
      </c>
      <c r="I6422" s="1534">
        <v>0.71499999999999997</v>
      </c>
      <c r="J6422" s="1471" t="s">
        <v>16</v>
      </c>
      <c r="K6422" s="1471" t="s">
        <v>47</v>
      </c>
      <c r="L6422" s="1471" t="s">
        <v>4248</v>
      </c>
      <c r="M6422" s="1472"/>
      <c r="N6422" s="1471"/>
      <c r="O6422" s="1471"/>
      <c r="P6422" s="1472"/>
      <c r="Q6422" s="1464">
        <f t="shared" si="200"/>
        <v>2</v>
      </c>
      <c r="R6422" s="1794" t="str">
        <f t="shared" si="201"/>
        <v>SANTA HELENA DEL OPÓN</v>
      </c>
      <c r="S6422" s="537"/>
    </row>
    <row r="6423" spans="1:19" s="1761" customFormat="1" ht="25.05" customHeight="1" x14ac:dyDescent="0.2">
      <c r="A6423" s="1472" t="s">
        <v>115</v>
      </c>
      <c r="B6423" s="1471" t="s">
        <v>129</v>
      </c>
      <c r="C6423" s="1471" t="s">
        <v>684</v>
      </c>
      <c r="D6423" s="1472" t="str">
        <f>VLOOKUP(C6423,CODIGOS!$B$1:$E$194,4,FALSE)</f>
        <v>HOGARES INFANTILES</v>
      </c>
      <c r="E6423" s="1471" t="s">
        <v>5393</v>
      </c>
      <c r="F6423" s="1471" t="s">
        <v>5392</v>
      </c>
      <c r="G6423" s="1471" t="s">
        <v>5394</v>
      </c>
      <c r="H6423" s="1533">
        <v>45713</v>
      </c>
      <c r="I6423" s="1534">
        <v>0.83</v>
      </c>
      <c r="J6423" s="1471" t="s">
        <v>16</v>
      </c>
      <c r="K6423" s="1471" t="s">
        <v>47</v>
      </c>
      <c r="L6423" s="1472"/>
      <c r="M6423" s="1472"/>
      <c r="N6423" s="1472"/>
      <c r="O6423" s="1472"/>
      <c r="P6423" s="1472"/>
      <c r="Q6423" s="1464">
        <f t="shared" si="200"/>
        <v>2</v>
      </c>
      <c r="R6423" s="1794" t="str">
        <f t="shared" si="201"/>
        <v>SANTA HELENA DEL OPÓN</v>
      </c>
      <c r="S6423" s="537"/>
    </row>
    <row r="6424" spans="1:19" s="1761" customFormat="1" ht="25.05" customHeight="1" x14ac:dyDescent="0.25">
      <c r="A6424" s="1472" t="s">
        <v>69</v>
      </c>
      <c r="B6424" s="1472" t="s">
        <v>289</v>
      </c>
      <c r="C6424" s="1472" t="s">
        <v>973</v>
      </c>
      <c r="D6424" s="1472" t="str">
        <f>VLOOKUP(C6424,CODIGOS!$B$1:$E$194,4,FALSE)</f>
        <v>GUARDERÍAS</v>
      </c>
      <c r="E6424" s="1472" t="s">
        <v>20556</v>
      </c>
      <c r="F6424" s="1472" t="s">
        <v>20557</v>
      </c>
      <c r="G6424" s="1472" t="s">
        <v>20558</v>
      </c>
      <c r="H6424" s="1523">
        <v>45855</v>
      </c>
      <c r="I6424" s="1534">
        <v>0.875</v>
      </c>
      <c r="J6424" s="1471" t="s">
        <v>16</v>
      </c>
      <c r="K6424" s="1471" t="s">
        <v>47</v>
      </c>
      <c r="L6424" s="1515" t="s">
        <v>22781</v>
      </c>
      <c r="M6424" s="1472"/>
      <c r="N6424" s="1472"/>
      <c r="O6424" s="1472"/>
      <c r="P6424" s="1479"/>
      <c r="Q6424" s="1464">
        <f t="shared" si="200"/>
        <v>7</v>
      </c>
      <c r="R6424" s="1794" t="str">
        <f t="shared" si="201"/>
        <v>SAN GIL</v>
      </c>
      <c r="S6424" s="1762"/>
    </row>
    <row r="6425" spans="1:19" s="1761" customFormat="1" ht="25.05" customHeight="1" x14ac:dyDescent="0.2">
      <c r="A6425" s="1472" t="s">
        <v>115</v>
      </c>
      <c r="B6425" s="1471" t="s">
        <v>129</v>
      </c>
      <c r="C6425" s="1471" t="s">
        <v>905</v>
      </c>
      <c r="D6425" s="1472" t="str">
        <f>VLOOKUP(C6425,CODIGOS!$B$1:$E$194,4,FALSE)</f>
        <v>COMEDORES ESCOLARES (PAE - PRIVADOS)</v>
      </c>
      <c r="E6425" s="1471" t="s">
        <v>7604</v>
      </c>
      <c r="F6425" s="1471" t="s">
        <v>7605</v>
      </c>
      <c r="G6425" s="1471" t="s">
        <v>5384</v>
      </c>
      <c r="H6425" s="1533">
        <v>45770</v>
      </c>
      <c r="I6425" s="1534">
        <v>0.73499999999999999</v>
      </c>
      <c r="J6425" s="1471" t="s">
        <v>16</v>
      </c>
      <c r="K6425" s="1471" t="s">
        <v>47</v>
      </c>
      <c r="L6425" s="1472" t="s">
        <v>477</v>
      </c>
      <c r="M6425" s="1472"/>
      <c r="N6425" s="1472"/>
      <c r="O6425" s="1472"/>
      <c r="P6425" s="1479"/>
      <c r="Q6425" s="1464">
        <f t="shared" si="200"/>
        <v>4</v>
      </c>
      <c r="R6425" s="1794" t="str">
        <f t="shared" si="201"/>
        <v>SANTA HELENA DEL OPÓN</v>
      </c>
      <c r="S6425" s="537"/>
    </row>
    <row r="6426" spans="1:19" s="1761" customFormat="1" ht="25.05" customHeight="1" x14ac:dyDescent="0.25">
      <c r="A6426" s="1471" t="s">
        <v>69</v>
      </c>
      <c r="B6426" s="1472" t="s">
        <v>289</v>
      </c>
      <c r="C6426" s="1471" t="s">
        <v>973</v>
      </c>
      <c r="D6426" s="1472" t="str">
        <f>VLOOKUP(C6426,CODIGOS!$B$1:$E$194,4,FALSE)</f>
        <v>GUARDERÍAS</v>
      </c>
      <c r="E6426" s="1471" t="s">
        <v>24360</v>
      </c>
      <c r="F6426" s="1471" t="s">
        <v>24361</v>
      </c>
      <c r="G6426" s="1471" t="s">
        <v>24362</v>
      </c>
      <c r="H6426" s="1539">
        <v>45883</v>
      </c>
      <c r="I6426" s="1677">
        <v>0.91</v>
      </c>
      <c r="J6426" s="1471" t="s">
        <v>16</v>
      </c>
      <c r="K6426" s="1471" t="s">
        <v>47</v>
      </c>
      <c r="L6426" s="1472" t="s">
        <v>3035</v>
      </c>
      <c r="M6426" s="1476"/>
      <c r="N6426" s="1540"/>
      <c r="O6426" s="1476"/>
      <c r="P6426" s="1479"/>
      <c r="Q6426" s="1464">
        <f t="shared" si="200"/>
        <v>8</v>
      </c>
      <c r="R6426" s="1794" t="str">
        <f t="shared" si="201"/>
        <v>SAN GIL</v>
      </c>
      <c r="S6426" s="1463"/>
    </row>
    <row r="6427" spans="1:19" s="1761" customFormat="1" ht="25.05" customHeight="1" x14ac:dyDescent="0.2">
      <c r="A6427" s="1472" t="s">
        <v>115</v>
      </c>
      <c r="B6427" s="1471" t="s">
        <v>129</v>
      </c>
      <c r="C6427" s="1471" t="s">
        <v>905</v>
      </c>
      <c r="D6427" s="1472" t="str">
        <f>VLOOKUP(C6427,CODIGOS!$B$1:$E$194,4,FALSE)</f>
        <v>COMEDORES ESCOLARES (PAE - PRIVADOS)</v>
      </c>
      <c r="E6427" s="1471" t="s">
        <v>7601</v>
      </c>
      <c r="F6427" s="1471" t="s">
        <v>7602</v>
      </c>
      <c r="G6427" s="1471" t="s">
        <v>5384</v>
      </c>
      <c r="H6427" s="1533">
        <v>45771</v>
      </c>
      <c r="I6427" s="1534">
        <v>0.70499999999999996</v>
      </c>
      <c r="J6427" s="1471" t="s">
        <v>16</v>
      </c>
      <c r="K6427" s="1471" t="s">
        <v>47</v>
      </c>
      <c r="L6427" s="1472" t="s">
        <v>477</v>
      </c>
      <c r="M6427" s="1472"/>
      <c r="N6427" s="1472"/>
      <c r="O6427" s="1472"/>
      <c r="P6427" s="1479"/>
      <c r="Q6427" s="1464">
        <f t="shared" si="200"/>
        <v>4</v>
      </c>
      <c r="R6427" s="1794" t="str">
        <f t="shared" si="201"/>
        <v>SANTA HELENA DEL OPÓN</v>
      </c>
      <c r="S6427" s="537"/>
    </row>
    <row r="6428" spans="1:19" s="1761" customFormat="1" ht="25.05" customHeight="1" x14ac:dyDescent="0.25">
      <c r="A6428" s="1471" t="s">
        <v>69</v>
      </c>
      <c r="B6428" s="1471" t="s">
        <v>289</v>
      </c>
      <c r="C6428" s="1475" t="s">
        <v>973</v>
      </c>
      <c r="D6428" s="1472" t="str">
        <f>VLOOKUP(C6428,CODIGOS!$B$1:$E$194,4,FALSE)</f>
        <v>GUARDERÍAS</v>
      </c>
      <c r="E6428" s="1471" t="s">
        <v>24364</v>
      </c>
      <c r="F6428" s="1471" t="s">
        <v>24365</v>
      </c>
      <c r="G6428" s="1471" t="s">
        <v>24366</v>
      </c>
      <c r="H6428" s="1533">
        <v>45883</v>
      </c>
      <c r="I6428" s="1682">
        <v>0.87</v>
      </c>
      <c r="J6428" s="1471" t="s">
        <v>16</v>
      </c>
      <c r="K6428" s="1471" t="s">
        <v>47</v>
      </c>
      <c r="L6428" s="1472" t="s">
        <v>3035</v>
      </c>
      <c r="M6428" s="1472"/>
      <c r="N6428" s="1472"/>
      <c r="O6428" s="1479"/>
      <c r="P6428" s="1479"/>
      <c r="Q6428" s="1464">
        <f t="shared" si="200"/>
        <v>8</v>
      </c>
      <c r="R6428" s="1794" t="str">
        <f t="shared" si="201"/>
        <v>SAN GIL</v>
      </c>
      <c r="S6428" s="1463"/>
    </row>
    <row r="6429" spans="1:19" s="1761" customFormat="1" ht="25.05" customHeight="1" x14ac:dyDescent="0.2">
      <c r="A6429" s="1472" t="s">
        <v>115</v>
      </c>
      <c r="B6429" s="1471" t="s">
        <v>129</v>
      </c>
      <c r="C6429" s="1471" t="s">
        <v>905</v>
      </c>
      <c r="D6429" s="1472" t="str">
        <f>VLOOKUP(C6429,CODIGOS!$B$1:$E$194,4,FALSE)</f>
        <v>COMEDORES ESCOLARES (PAE - PRIVADOS)</v>
      </c>
      <c r="E6429" s="1471" t="s">
        <v>7603</v>
      </c>
      <c r="F6429" s="1471" t="s">
        <v>4499</v>
      </c>
      <c r="G6429" s="1471" t="s">
        <v>5384</v>
      </c>
      <c r="H6429" s="1533">
        <v>45772</v>
      </c>
      <c r="I6429" s="1534">
        <v>0.78</v>
      </c>
      <c r="J6429" s="1471" t="s">
        <v>16</v>
      </c>
      <c r="K6429" s="1471" t="s">
        <v>47</v>
      </c>
      <c r="L6429" s="1472" t="s">
        <v>477</v>
      </c>
      <c r="M6429" s="1472"/>
      <c r="N6429" s="1472" t="s">
        <v>48</v>
      </c>
      <c r="O6429" s="1472" t="s">
        <v>48</v>
      </c>
      <c r="P6429" s="1479"/>
      <c r="Q6429" s="1464">
        <f t="shared" si="200"/>
        <v>4</v>
      </c>
      <c r="R6429" s="1794" t="str">
        <f t="shared" si="201"/>
        <v>SANTA HELENA DEL OPÓN</v>
      </c>
      <c r="S6429" s="537"/>
    </row>
    <row r="6430" spans="1:19" s="1761" customFormat="1" ht="25.05" customHeight="1" x14ac:dyDescent="0.2">
      <c r="A6430" s="1472" t="s">
        <v>115</v>
      </c>
      <c r="B6430" s="1471" t="s">
        <v>129</v>
      </c>
      <c r="C6430" s="1471" t="s">
        <v>803</v>
      </c>
      <c r="D6430" s="1472" t="str">
        <f>VLOOKUP(C6430,CODIGOS!$B$1:$E$194,4,FALSE)</f>
        <v xml:space="preserve">SISTEMAS DE SUMINISTRO DE AGUA PARA CONSUMO HUMANO URBANO </v>
      </c>
      <c r="E6430" s="1471" t="s">
        <v>7606</v>
      </c>
      <c r="F6430" s="1471" t="s">
        <v>7607</v>
      </c>
      <c r="G6430" s="1471" t="s">
        <v>7608</v>
      </c>
      <c r="H6430" s="1533">
        <v>45775</v>
      </c>
      <c r="I6430" s="1534">
        <v>0.65</v>
      </c>
      <c r="J6430" s="1471" t="s">
        <v>16</v>
      </c>
      <c r="K6430" s="1471" t="s">
        <v>47</v>
      </c>
      <c r="L6430" s="1472" t="s">
        <v>7609</v>
      </c>
      <c r="M6430" s="1472"/>
      <c r="N6430" s="1472" t="s">
        <v>48</v>
      </c>
      <c r="O6430" s="1472" t="s">
        <v>48</v>
      </c>
      <c r="P6430" s="1479"/>
      <c r="Q6430" s="1464">
        <f t="shared" si="200"/>
        <v>4</v>
      </c>
      <c r="R6430" s="1794" t="str">
        <f t="shared" si="201"/>
        <v>SANTA HELENA DEL OPÓN</v>
      </c>
    </row>
    <row r="6431" spans="1:19" s="1761" customFormat="1" ht="25.05" customHeight="1" x14ac:dyDescent="0.2">
      <c r="A6431" s="1472" t="s">
        <v>115</v>
      </c>
      <c r="B6431" s="1471" t="s">
        <v>129</v>
      </c>
      <c r="C6431" s="1471" t="s">
        <v>803</v>
      </c>
      <c r="D6431" s="1472" t="str">
        <f>VLOOKUP(C6431,CODIGOS!$B$1:$E$194,4,FALSE)</f>
        <v xml:space="preserve">SISTEMAS DE SUMINISTRO DE AGUA PARA CONSUMO HUMANO URBANO </v>
      </c>
      <c r="E6431" s="1471" t="s">
        <v>7616</v>
      </c>
      <c r="F6431" s="1471" t="s">
        <v>7617</v>
      </c>
      <c r="G6431" s="1471" t="s">
        <v>5384</v>
      </c>
      <c r="H6431" s="1533">
        <v>45775</v>
      </c>
      <c r="I6431" s="1534">
        <v>0.39379999999999998</v>
      </c>
      <c r="J6431" s="1471" t="s">
        <v>16</v>
      </c>
      <c r="K6431" s="1471" t="s">
        <v>47</v>
      </c>
      <c r="L6431" s="1472" t="s">
        <v>7609</v>
      </c>
      <c r="M6431" s="1472"/>
      <c r="N6431" s="1472"/>
      <c r="O6431" s="1472"/>
      <c r="P6431" s="1479"/>
      <c r="Q6431" s="1464">
        <f t="shared" si="200"/>
        <v>4</v>
      </c>
      <c r="R6431" s="1794" t="str">
        <f t="shared" si="201"/>
        <v>SANTA HELENA DEL OPÓN</v>
      </c>
    </row>
    <row r="6432" spans="1:19" s="1761" customFormat="1" ht="25.05" customHeight="1" x14ac:dyDescent="0.2">
      <c r="A6432" s="1472" t="s">
        <v>115</v>
      </c>
      <c r="B6432" s="1471" t="s">
        <v>129</v>
      </c>
      <c r="C6432" s="1471" t="s">
        <v>787</v>
      </c>
      <c r="D6432" s="1472" t="str">
        <f>VLOOKUP(C6432,CODIGOS!$B$1:$E$194,4,FALSE)</f>
        <v>CLINICAS Y HOSPITALES CON INTERNACION (CON O SIN MORGUE)</v>
      </c>
      <c r="E6432" s="1471" t="s">
        <v>7613</v>
      </c>
      <c r="F6432" s="1471" t="s">
        <v>7614</v>
      </c>
      <c r="G6432" s="1471" t="s">
        <v>7615</v>
      </c>
      <c r="H6432" s="1533">
        <v>45776</v>
      </c>
      <c r="I6432" s="1534">
        <v>0.80500000000000005</v>
      </c>
      <c r="J6432" s="1471" t="s">
        <v>16</v>
      </c>
      <c r="K6432" s="1471" t="s">
        <v>47</v>
      </c>
      <c r="L6432" s="1472" t="s">
        <v>21445</v>
      </c>
      <c r="M6432" s="1472"/>
      <c r="N6432" s="1472"/>
      <c r="O6432" s="1472"/>
      <c r="P6432" s="1479"/>
      <c r="Q6432" s="1464">
        <f t="shared" si="200"/>
        <v>4</v>
      </c>
      <c r="R6432" s="1794" t="str">
        <f t="shared" si="201"/>
        <v>SANTA HELENA DEL OPÓN</v>
      </c>
    </row>
    <row r="6433" spans="1:18" s="1761" customFormat="1" ht="25.05" customHeight="1" x14ac:dyDescent="0.2">
      <c r="A6433" s="1472" t="s">
        <v>115</v>
      </c>
      <c r="B6433" s="1471" t="s">
        <v>129</v>
      </c>
      <c r="C6433" s="1471">
        <v>30</v>
      </c>
      <c r="D6433" s="1472" t="str">
        <f>VLOOKUP(C6433,CODIGOS!$B$1:$E$194,4,FALSE)</f>
        <v>OTROS</v>
      </c>
      <c r="E6433" s="1471" t="s">
        <v>7618</v>
      </c>
      <c r="F6433" s="1471" t="s">
        <v>7619</v>
      </c>
      <c r="G6433" s="1471" t="s">
        <v>7615</v>
      </c>
      <c r="H6433" s="1533">
        <v>45776</v>
      </c>
      <c r="I6433" s="1534"/>
      <c r="J6433" s="1472" t="s">
        <v>30241</v>
      </c>
      <c r="K6433" s="1471" t="s">
        <v>47</v>
      </c>
      <c r="L6433" s="1472" t="s">
        <v>22784</v>
      </c>
      <c r="M6433" s="1472"/>
      <c r="N6433" s="1472"/>
      <c r="O6433" s="1472"/>
      <c r="P6433" s="1479"/>
      <c r="Q6433" s="1464">
        <f t="shared" si="200"/>
        <v>4</v>
      </c>
      <c r="R6433" s="1794" t="str">
        <f t="shared" si="201"/>
        <v>SANTA HELENA DEL OPÓN</v>
      </c>
    </row>
    <row r="6434" spans="1:18" s="1761" customFormat="1" ht="25.05" customHeight="1" x14ac:dyDescent="0.2">
      <c r="A6434" s="1472" t="s">
        <v>115</v>
      </c>
      <c r="B6434" s="1471" t="s">
        <v>129</v>
      </c>
      <c r="C6434" s="1471" t="s">
        <v>2772</v>
      </c>
      <c r="D6434" s="1472" t="str">
        <f>VLOOKUP(C6434,CODIGOS!$B$1:$E$194,4,FALSE)</f>
        <v xml:space="preserve">PRESTADORES INDEPENDEINTES, IPS SIN  INTERNACION   </v>
      </c>
      <c r="E6434" s="1471" t="s">
        <v>7618</v>
      </c>
      <c r="F6434" s="1471" t="s">
        <v>7619</v>
      </c>
      <c r="G6434" s="1471" t="s">
        <v>7615</v>
      </c>
      <c r="H6434" s="1533">
        <v>45776</v>
      </c>
      <c r="I6434" s="1534">
        <v>0.80500000000000005</v>
      </c>
      <c r="J6434" s="1471" t="s">
        <v>16</v>
      </c>
      <c r="K6434" s="1471" t="s">
        <v>47</v>
      </c>
      <c r="L6434" s="1472" t="s">
        <v>21445</v>
      </c>
      <c r="M6434" s="1472"/>
      <c r="N6434" s="1472"/>
      <c r="O6434" s="1472"/>
      <c r="P6434" s="1479"/>
      <c r="Q6434" s="1464">
        <f t="shared" si="200"/>
        <v>4</v>
      </c>
      <c r="R6434" s="1794" t="str">
        <f t="shared" si="201"/>
        <v>SANTA HELENA DEL OPÓN</v>
      </c>
    </row>
    <row r="6435" spans="1:18" s="1761" customFormat="1" ht="25.05" customHeight="1" x14ac:dyDescent="0.2">
      <c r="A6435" s="1472" t="s">
        <v>115</v>
      </c>
      <c r="B6435" s="1471" t="s">
        <v>129</v>
      </c>
      <c r="C6435" s="1475" t="s">
        <v>689</v>
      </c>
      <c r="D6435" s="1472" t="str">
        <f>VLOOKUP(C6435,CODIGOS!$B$1:$E$194,4,FALSE)</f>
        <v>COMEDORES INFANTILES ( ICBF - INPEC) DE COLEGIOS Y UNIVERSIDADES</v>
      </c>
      <c r="E6435" s="1471" t="s">
        <v>5393</v>
      </c>
      <c r="F6435" s="1471" t="s">
        <v>13668</v>
      </c>
      <c r="G6435" s="1471" t="s">
        <v>5394</v>
      </c>
      <c r="H6435" s="1533">
        <v>45798</v>
      </c>
      <c r="I6435" s="1534">
        <v>0.77</v>
      </c>
      <c r="J6435" s="1471" t="s">
        <v>16</v>
      </c>
      <c r="K6435" s="1471" t="s">
        <v>47</v>
      </c>
      <c r="L6435" s="1472" t="s">
        <v>1794</v>
      </c>
      <c r="M6435" s="1472"/>
      <c r="N6435" s="1472"/>
      <c r="O6435" s="1472"/>
      <c r="P6435" s="1479"/>
      <c r="Q6435" s="1464">
        <f t="shared" si="200"/>
        <v>5</v>
      </c>
      <c r="R6435" s="1794" t="str">
        <f t="shared" si="201"/>
        <v>SANTA HELENA DEL OPÓN</v>
      </c>
    </row>
    <row r="6436" spans="1:18" s="1761" customFormat="1" ht="25.05" customHeight="1" x14ac:dyDescent="0.2">
      <c r="A6436" s="1472" t="s">
        <v>115</v>
      </c>
      <c r="B6436" s="1471" t="s">
        <v>129</v>
      </c>
      <c r="C6436" s="1475" t="s">
        <v>20</v>
      </c>
      <c r="D6436" s="1472" t="str">
        <f>VLOOKUP(C6436,CODIGOS!$B$1:$E$194,4,FALSE)</f>
        <v>TIENDA DE BARRIO O CIGARRERÍA, INCLUIDAS LAS UBICADAS EN ZONAS FRANCAS</v>
      </c>
      <c r="E6436" s="1471" t="s">
        <v>13678</v>
      </c>
      <c r="F6436" s="1471" t="s">
        <v>13679</v>
      </c>
      <c r="G6436" s="1471" t="s">
        <v>13680</v>
      </c>
      <c r="H6436" s="1533">
        <v>45799</v>
      </c>
      <c r="I6436" s="1534">
        <v>0.64</v>
      </c>
      <c r="J6436" s="1471" t="s">
        <v>16</v>
      </c>
      <c r="K6436" s="1471" t="s">
        <v>47</v>
      </c>
      <c r="L6436" s="1472" t="s">
        <v>22787</v>
      </c>
      <c r="M6436" s="1471"/>
      <c r="N6436" s="1472"/>
      <c r="O6436" s="1472"/>
      <c r="P6436" s="1479"/>
      <c r="Q6436" s="1464">
        <f t="shared" si="200"/>
        <v>5</v>
      </c>
      <c r="R6436" s="1794" t="str">
        <f t="shared" si="201"/>
        <v>SANTA HELENA DEL OPÓN</v>
      </c>
    </row>
    <row r="6437" spans="1:18" s="1761" customFormat="1" ht="25.05" customHeight="1" x14ac:dyDescent="0.2">
      <c r="A6437" s="1472" t="s">
        <v>115</v>
      </c>
      <c r="B6437" s="1471" t="s">
        <v>129</v>
      </c>
      <c r="C6437" s="1475" t="s">
        <v>20</v>
      </c>
      <c r="D6437" s="1472" t="str">
        <f>VLOOKUP(C6437,CODIGOS!$B$1:$E$194,4,FALSE)</f>
        <v>TIENDA DE BARRIO O CIGARRERÍA, INCLUIDAS LAS UBICADAS EN ZONAS FRANCAS</v>
      </c>
      <c r="E6437" s="1471" t="s">
        <v>13672</v>
      </c>
      <c r="F6437" s="1471" t="s">
        <v>13673</v>
      </c>
      <c r="G6437" s="1471" t="s">
        <v>13674</v>
      </c>
      <c r="H6437" s="1533">
        <v>45804</v>
      </c>
      <c r="I6437" s="1534">
        <v>0.68500000000000005</v>
      </c>
      <c r="J6437" s="1471" t="s">
        <v>16</v>
      </c>
      <c r="K6437" s="1471" t="s">
        <v>47</v>
      </c>
      <c r="L6437" s="1472" t="s">
        <v>22787</v>
      </c>
      <c r="M6437" s="1472"/>
      <c r="N6437" s="1472"/>
      <c r="O6437" s="1472"/>
      <c r="P6437" s="1479"/>
      <c r="Q6437" s="1464">
        <f t="shared" si="200"/>
        <v>5</v>
      </c>
      <c r="R6437" s="1794" t="str">
        <f t="shared" si="201"/>
        <v>SANTA HELENA DEL OPÓN</v>
      </c>
    </row>
    <row r="6438" spans="1:18" s="1761" customFormat="1" ht="25.05" customHeight="1" x14ac:dyDescent="0.2">
      <c r="A6438" s="1472" t="s">
        <v>115</v>
      </c>
      <c r="B6438" s="1471" t="s">
        <v>129</v>
      </c>
      <c r="C6438" s="1475" t="s">
        <v>547</v>
      </c>
      <c r="D6438" s="1472" t="str">
        <f>VLOOKUP(C6438,CODIGOS!$B$1:$E$194,4,FALSE)</f>
        <v>CAFETERÍA</v>
      </c>
      <c r="E6438" s="1471" t="s">
        <v>13669</v>
      </c>
      <c r="F6438" s="1471" t="s">
        <v>13670</v>
      </c>
      <c r="G6438" s="1471" t="s">
        <v>13671</v>
      </c>
      <c r="H6438" s="1533">
        <v>45806</v>
      </c>
      <c r="I6438" s="1534">
        <v>0.71</v>
      </c>
      <c r="J6438" s="1471" t="s">
        <v>16</v>
      </c>
      <c r="K6438" s="1471" t="s">
        <v>47</v>
      </c>
      <c r="L6438" s="1472" t="s">
        <v>477</v>
      </c>
      <c r="M6438" s="1472"/>
      <c r="N6438" s="1476"/>
      <c r="O6438" s="1476"/>
      <c r="P6438" s="1475"/>
      <c r="Q6438" s="1464">
        <f t="shared" si="200"/>
        <v>5</v>
      </c>
      <c r="R6438" s="1794" t="str">
        <f t="shared" si="201"/>
        <v>SANTA HELENA DEL OPÓN</v>
      </c>
    </row>
    <row r="6439" spans="1:18" s="1761" customFormat="1" ht="25.05" customHeight="1" x14ac:dyDescent="0.2">
      <c r="A6439" s="1472" t="s">
        <v>115</v>
      </c>
      <c r="B6439" s="1471" t="s">
        <v>129</v>
      </c>
      <c r="C6439" s="1475" t="s">
        <v>20</v>
      </c>
      <c r="D6439" s="1472" t="str">
        <f>VLOOKUP(C6439,CODIGOS!$B$1:$E$194,4,FALSE)</f>
        <v>TIENDA DE BARRIO O CIGARRERÍA, INCLUIDAS LAS UBICADAS EN ZONAS FRANCAS</v>
      </c>
      <c r="E6439" s="1471" t="s">
        <v>13675</v>
      </c>
      <c r="F6439" s="1471" t="s">
        <v>13676</v>
      </c>
      <c r="G6439" s="1471" t="s">
        <v>13677</v>
      </c>
      <c r="H6439" s="1533">
        <v>45806</v>
      </c>
      <c r="I6439" s="1534">
        <v>0.67249999999999999</v>
      </c>
      <c r="J6439" s="1471" t="s">
        <v>16</v>
      </c>
      <c r="K6439" s="1471" t="s">
        <v>47</v>
      </c>
      <c r="L6439" s="1472" t="s">
        <v>22787</v>
      </c>
      <c r="M6439" s="1472"/>
      <c r="N6439" s="1472"/>
      <c r="O6439" s="1472"/>
      <c r="P6439" s="1479"/>
      <c r="Q6439" s="1464">
        <f t="shared" si="200"/>
        <v>5</v>
      </c>
      <c r="R6439" s="1794" t="str">
        <f t="shared" si="201"/>
        <v>SANTA HELENA DEL OPÓN</v>
      </c>
    </row>
    <row r="6440" spans="1:18" s="1761" customFormat="1" ht="25.05" customHeight="1" x14ac:dyDescent="0.2">
      <c r="A6440" s="1472" t="s">
        <v>115</v>
      </c>
      <c r="B6440" s="1471" t="s">
        <v>129</v>
      </c>
      <c r="C6440" s="1475" t="s">
        <v>499</v>
      </c>
      <c r="D6440" s="1472" t="str">
        <f>VLOOKUP(C6440,CODIGOS!$B$1:$E$194,4,FALSE)</f>
        <v>BARES - DISCOTECAS - CANTINAS - TABERNAS</v>
      </c>
      <c r="E6440" s="1471" t="s">
        <v>15567</v>
      </c>
      <c r="F6440" s="1471" t="s">
        <v>15560</v>
      </c>
      <c r="G6440" s="1471" t="s">
        <v>15568</v>
      </c>
      <c r="H6440" s="1533">
        <v>45826</v>
      </c>
      <c r="I6440" s="1534">
        <v>0.73</v>
      </c>
      <c r="J6440" s="1471" t="s">
        <v>16</v>
      </c>
      <c r="K6440" s="1471" t="s">
        <v>47</v>
      </c>
      <c r="L6440" s="1471" t="s">
        <v>4248</v>
      </c>
      <c r="M6440" s="1472"/>
      <c r="N6440" s="1479"/>
      <c r="O6440" s="1479"/>
      <c r="P6440" s="1479"/>
      <c r="Q6440" s="1464">
        <f t="shared" si="200"/>
        <v>6</v>
      </c>
      <c r="R6440" s="1794" t="str">
        <f t="shared" si="201"/>
        <v>SANTA HELENA DEL OPÓN</v>
      </c>
    </row>
    <row r="6441" spans="1:18" s="1761" customFormat="1" ht="25.05" customHeight="1" x14ac:dyDescent="0.2">
      <c r="A6441" s="1472" t="s">
        <v>115</v>
      </c>
      <c r="B6441" s="1471" t="s">
        <v>129</v>
      </c>
      <c r="C6441" s="1475" t="s">
        <v>472</v>
      </c>
      <c r="D6441" s="1472" t="str">
        <f>VLOOKUP(C6441,CODIGOS!$B$1:$E$194,4,FALSE)</f>
        <v>RESTAURANTES PUBLICOS</v>
      </c>
      <c r="E6441" s="1471" t="s">
        <v>15559</v>
      </c>
      <c r="F6441" s="1471" t="s">
        <v>15560</v>
      </c>
      <c r="G6441" s="1471" t="s">
        <v>15561</v>
      </c>
      <c r="H6441" s="1533">
        <v>45826</v>
      </c>
      <c r="I6441" s="1534">
        <v>0.64500000000000002</v>
      </c>
      <c r="J6441" s="1471" t="s">
        <v>16</v>
      </c>
      <c r="K6441" s="1471" t="s">
        <v>47</v>
      </c>
      <c r="L6441" s="1472" t="s">
        <v>477</v>
      </c>
      <c r="M6441" s="1472"/>
      <c r="N6441" s="1479"/>
      <c r="O6441" s="1479"/>
      <c r="P6441" s="1479"/>
      <c r="Q6441" s="1464">
        <f t="shared" si="200"/>
        <v>6</v>
      </c>
      <c r="R6441" s="1794" t="str">
        <f t="shared" si="201"/>
        <v>SANTA HELENA DEL OPÓN</v>
      </c>
    </row>
    <row r="6442" spans="1:18" s="1761" customFormat="1" ht="25.05" customHeight="1" x14ac:dyDescent="0.2">
      <c r="A6442" s="1472" t="s">
        <v>115</v>
      </c>
      <c r="B6442" s="1471" t="s">
        <v>129</v>
      </c>
      <c r="C6442" s="1475" t="s">
        <v>499</v>
      </c>
      <c r="D6442" s="1472" t="str">
        <f>VLOOKUP(C6442,CODIGOS!$B$1:$E$194,4,FALSE)</f>
        <v>BARES - DISCOTECAS - CANTINAS - TABERNAS</v>
      </c>
      <c r="E6442" s="1471" t="s">
        <v>15569</v>
      </c>
      <c r="F6442" s="1471" t="s">
        <v>15570</v>
      </c>
      <c r="G6442" s="1471" t="s">
        <v>15571</v>
      </c>
      <c r="H6442" s="1533">
        <v>45827</v>
      </c>
      <c r="I6442" s="1534">
        <v>0.71</v>
      </c>
      <c r="J6442" s="1471" t="s">
        <v>16</v>
      </c>
      <c r="K6442" s="1471" t="s">
        <v>47</v>
      </c>
      <c r="L6442" s="1471" t="s">
        <v>4248</v>
      </c>
      <c r="M6442" s="1472"/>
      <c r="N6442" s="1479"/>
      <c r="O6442" s="1479"/>
      <c r="P6442" s="1478"/>
      <c r="Q6442" s="1464">
        <f t="shared" si="200"/>
        <v>6</v>
      </c>
      <c r="R6442" s="1794" t="str">
        <f t="shared" si="201"/>
        <v>SANTA HELENA DEL OPÓN</v>
      </c>
    </row>
    <row r="6443" spans="1:18" s="1761" customFormat="1" ht="25.05" customHeight="1" x14ac:dyDescent="0.2">
      <c r="A6443" s="1472" t="s">
        <v>115</v>
      </c>
      <c r="B6443" s="1471" t="s">
        <v>129</v>
      </c>
      <c r="C6443" s="1475" t="s">
        <v>20</v>
      </c>
      <c r="D6443" s="1472" t="str">
        <f>VLOOKUP(C6443,CODIGOS!$B$1:$E$194,4,FALSE)</f>
        <v>TIENDA DE BARRIO O CIGARRERÍA, INCLUIDAS LAS UBICADAS EN ZONAS FRANCAS</v>
      </c>
      <c r="E6443" s="1471" t="s">
        <v>15563</v>
      </c>
      <c r="F6443" s="1471" t="s">
        <v>15562</v>
      </c>
      <c r="G6443" s="1471" t="s">
        <v>15564</v>
      </c>
      <c r="H6443" s="1533">
        <v>45827</v>
      </c>
      <c r="I6443" s="1534">
        <v>0.62749999999999995</v>
      </c>
      <c r="J6443" s="1471" t="s">
        <v>16</v>
      </c>
      <c r="K6443" s="1471" t="s">
        <v>47</v>
      </c>
      <c r="L6443" s="1472" t="s">
        <v>22787</v>
      </c>
      <c r="M6443" s="1472"/>
      <c r="N6443" s="1479" t="s">
        <v>48</v>
      </c>
      <c r="O6443" s="1479" t="s">
        <v>25</v>
      </c>
      <c r="P6443" s="1479"/>
      <c r="Q6443" s="1464">
        <f t="shared" si="200"/>
        <v>6</v>
      </c>
      <c r="R6443" s="1794" t="str">
        <f t="shared" si="201"/>
        <v>SANTA HELENA DEL OPÓN</v>
      </c>
    </row>
    <row r="6444" spans="1:18" s="1761" customFormat="1" ht="25.05" customHeight="1" x14ac:dyDescent="0.2">
      <c r="A6444" s="1472" t="s">
        <v>115</v>
      </c>
      <c r="B6444" s="1471" t="s">
        <v>129</v>
      </c>
      <c r="C6444" s="1475" t="s">
        <v>20</v>
      </c>
      <c r="D6444" s="1472" t="str">
        <f>VLOOKUP(C6444,CODIGOS!$B$1:$E$194,4,FALSE)</f>
        <v>TIENDA DE BARRIO O CIGARRERÍA, INCLUIDAS LAS UBICADAS EN ZONAS FRANCAS</v>
      </c>
      <c r="E6444" s="1471" t="s">
        <v>530</v>
      </c>
      <c r="F6444" s="1471" t="s">
        <v>15565</v>
      </c>
      <c r="G6444" s="1471" t="s">
        <v>15566</v>
      </c>
      <c r="H6444" s="1533">
        <v>45827</v>
      </c>
      <c r="I6444" s="1534">
        <v>0.625</v>
      </c>
      <c r="J6444" s="1471" t="s">
        <v>16</v>
      </c>
      <c r="K6444" s="1471" t="s">
        <v>47</v>
      </c>
      <c r="L6444" s="1472" t="s">
        <v>22787</v>
      </c>
      <c r="M6444" s="1472"/>
      <c r="N6444" s="1479"/>
      <c r="O6444" s="1479"/>
      <c r="P6444" s="1472"/>
      <c r="Q6444" s="1464">
        <f t="shared" si="200"/>
        <v>6</v>
      </c>
      <c r="R6444" s="1794" t="str">
        <f t="shared" si="201"/>
        <v>SANTA HELENA DEL OPÓN</v>
      </c>
    </row>
    <row r="6445" spans="1:18" s="1761" customFormat="1" ht="25.05" customHeight="1" x14ac:dyDescent="0.2">
      <c r="A6445" s="1472" t="s">
        <v>115</v>
      </c>
      <c r="B6445" s="1471" t="s">
        <v>129</v>
      </c>
      <c r="C6445" s="1475" t="s">
        <v>689</v>
      </c>
      <c r="D6445" s="1472" t="str">
        <f>VLOOKUP(C6445,CODIGOS!$B$1:$E$194,4,FALSE)</f>
        <v>COMEDORES INFANTILES ( ICBF - INPEC) DE COLEGIOS Y UNIVERSIDADES</v>
      </c>
      <c r="E6445" s="1471" t="s">
        <v>5393</v>
      </c>
      <c r="F6445" s="1471" t="s">
        <v>15562</v>
      </c>
      <c r="G6445" s="1471" t="s">
        <v>5394</v>
      </c>
      <c r="H6445" s="1533">
        <v>45833</v>
      </c>
      <c r="I6445" s="1534">
        <v>0.73</v>
      </c>
      <c r="J6445" s="1471" t="s">
        <v>16</v>
      </c>
      <c r="K6445" s="1471" t="s">
        <v>47</v>
      </c>
      <c r="L6445" s="1472" t="s">
        <v>1794</v>
      </c>
      <c r="M6445" s="1472"/>
      <c r="N6445" s="1479"/>
      <c r="O6445" s="1479"/>
      <c r="P6445" s="1479"/>
      <c r="Q6445" s="1464">
        <f t="shared" si="200"/>
        <v>6</v>
      </c>
      <c r="R6445" s="1794" t="str">
        <f t="shared" si="201"/>
        <v>SANTA HELENA DEL OPÓN</v>
      </c>
    </row>
    <row r="6446" spans="1:18" s="1761" customFormat="1" ht="25.05" customHeight="1" x14ac:dyDescent="0.2">
      <c r="A6446" s="1472" t="s">
        <v>115</v>
      </c>
      <c r="B6446" s="1471" t="s">
        <v>129</v>
      </c>
      <c r="C6446" s="1475" t="s">
        <v>684</v>
      </c>
      <c r="D6446" s="1472" t="str">
        <f>VLOOKUP(C6446,CODIGOS!$B$1:$E$194,4,FALSE)</f>
        <v>HOGARES INFANTILES</v>
      </c>
      <c r="E6446" s="1471" t="s">
        <v>5393</v>
      </c>
      <c r="F6446" s="1471" t="s">
        <v>15562</v>
      </c>
      <c r="G6446" s="1471" t="s">
        <v>5394</v>
      </c>
      <c r="H6446" s="1533">
        <v>45833</v>
      </c>
      <c r="I6446" s="1534">
        <v>0.81</v>
      </c>
      <c r="J6446" s="1471" t="s">
        <v>16</v>
      </c>
      <c r="K6446" s="1471" t="s">
        <v>47</v>
      </c>
      <c r="L6446" s="1472" t="s">
        <v>17</v>
      </c>
      <c r="M6446" s="1472"/>
      <c r="N6446" s="1479"/>
      <c r="O6446" s="1479"/>
      <c r="P6446" s="1478"/>
      <c r="Q6446" s="1464">
        <f t="shared" si="200"/>
        <v>6</v>
      </c>
      <c r="R6446" s="1794" t="str">
        <f t="shared" si="201"/>
        <v>SANTA HELENA DEL OPÓN</v>
      </c>
    </row>
    <row r="6447" spans="1:18" s="1761" customFormat="1" ht="25.05" customHeight="1" x14ac:dyDescent="0.2">
      <c r="A6447" s="1472" t="s">
        <v>69</v>
      </c>
      <c r="B6447" s="1472" t="s">
        <v>72</v>
      </c>
      <c r="C6447" s="1472">
        <v>30</v>
      </c>
      <c r="D6447" s="1472" t="str">
        <f>VLOOKUP(C6447,CODIGOS!$B$1:$E$194,4,FALSE)</f>
        <v>OTROS</v>
      </c>
      <c r="E6447" s="1472" t="s">
        <v>20137</v>
      </c>
      <c r="F6447" s="1472" t="s">
        <v>20138</v>
      </c>
      <c r="G6447" s="1472" t="s">
        <v>20139</v>
      </c>
      <c r="H6447" s="1523">
        <v>45854</v>
      </c>
      <c r="I6447" s="1534">
        <v>0.86499999999999999</v>
      </c>
      <c r="J6447" s="1471" t="s">
        <v>16</v>
      </c>
      <c r="K6447" s="1471" t="s">
        <v>47</v>
      </c>
      <c r="L6447" s="1472" t="s">
        <v>13550</v>
      </c>
      <c r="M6447" s="1472"/>
      <c r="N6447" s="1472"/>
      <c r="O6447" s="1472"/>
      <c r="P6447" s="1479"/>
      <c r="Q6447" s="1464">
        <f t="shared" si="200"/>
        <v>7</v>
      </c>
      <c r="R6447" s="1794" t="str">
        <f t="shared" si="201"/>
        <v>CABRERA</v>
      </c>
    </row>
    <row r="6448" spans="1:18" s="1761" customFormat="1" ht="25.05" customHeight="1" x14ac:dyDescent="0.2">
      <c r="A6448" s="1472" t="s">
        <v>69</v>
      </c>
      <c r="B6448" s="1472" t="s">
        <v>72</v>
      </c>
      <c r="C6448" s="1472" t="s">
        <v>20</v>
      </c>
      <c r="D6448" s="1472" t="str">
        <f>VLOOKUP(C6448,CODIGOS!$B$1:$E$194,4,FALSE)</f>
        <v>TIENDA DE BARRIO O CIGARRERÍA, INCLUIDAS LAS UBICADAS EN ZONAS FRANCAS</v>
      </c>
      <c r="E6448" s="1472" t="s">
        <v>20140</v>
      </c>
      <c r="F6448" s="1472" t="s">
        <v>3661</v>
      </c>
      <c r="G6448" s="1472" t="s">
        <v>20141</v>
      </c>
      <c r="H6448" s="1523">
        <v>45859</v>
      </c>
      <c r="I6448" s="1534">
        <v>0.76</v>
      </c>
      <c r="J6448" s="1471" t="s">
        <v>16</v>
      </c>
      <c r="K6448" s="1471" t="s">
        <v>47</v>
      </c>
      <c r="L6448" s="1472" t="s">
        <v>22787</v>
      </c>
      <c r="M6448" s="1472"/>
      <c r="N6448" s="1472"/>
      <c r="O6448" s="1472"/>
      <c r="P6448" s="1479"/>
      <c r="Q6448" s="1464">
        <f t="shared" si="200"/>
        <v>7</v>
      </c>
      <c r="R6448" s="1794" t="str">
        <f t="shared" si="201"/>
        <v>CABRERA</v>
      </c>
    </row>
    <row r="6449" spans="1:18" s="1761" customFormat="1" ht="25.05" customHeight="1" x14ac:dyDescent="0.2">
      <c r="A6449" s="1472" t="s">
        <v>69</v>
      </c>
      <c r="B6449" s="1472" t="s">
        <v>72</v>
      </c>
      <c r="C6449" s="1472" t="s">
        <v>715</v>
      </c>
      <c r="D6449" s="1472" t="str">
        <f>VLOOKUP(C6449,CODIGOS!$B$1:$E$194,4,FALSE)</f>
        <v>COLEGIOS</v>
      </c>
      <c r="E6449" s="1472" t="s">
        <v>20142</v>
      </c>
      <c r="F6449" s="1472" t="s">
        <v>2808</v>
      </c>
      <c r="G6449" s="1472" t="s">
        <v>20143</v>
      </c>
      <c r="H6449" s="1523">
        <v>45862</v>
      </c>
      <c r="I6449" s="1534">
        <v>0.64</v>
      </c>
      <c r="J6449" s="1471" t="s">
        <v>16</v>
      </c>
      <c r="K6449" s="1471" t="s">
        <v>47</v>
      </c>
      <c r="L6449" s="1472" t="s">
        <v>26510</v>
      </c>
      <c r="M6449" s="1472"/>
      <c r="N6449" s="1472"/>
      <c r="O6449" s="1472"/>
      <c r="P6449" s="1479"/>
      <c r="Q6449" s="1464">
        <f t="shared" si="200"/>
        <v>7</v>
      </c>
      <c r="R6449" s="1794" t="str">
        <f t="shared" si="201"/>
        <v>CABRERA</v>
      </c>
    </row>
    <row r="6450" spans="1:18" s="1761" customFormat="1" ht="25.05" customHeight="1" x14ac:dyDescent="0.2">
      <c r="A6450" s="1472" t="s">
        <v>69</v>
      </c>
      <c r="B6450" s="1472" t="s">
        <v>72</v>
      </c>
      <c r="C6450" s="1472" t="s">
        <v>669</v>
      </c>
      <c r="D6450" s="1472" t="str">
        <f>VLOOKUP(C6450,CODIGOS!$B$1:$E$194,4,FALSE)</f>
        <v xml:space="preserve">DISPENSARIO DE MEDICAMENTOS - FARMACIAS - DROGUERIAS  </v>
      </c>
      <c r="E6450" s="1472" t="s">
        <v>1036</v>
      </c>
      <c r="F6450" s="1472" t="s">
        <v>20144</v>
      </c>
      <c r="G6450" s="1472" t="s">
        <v>20145</v>
      </c>
      <c r="H6450" s="1523">
        <v>45868</v>
      </c>
      <c r="I6450" s="1534">
        <v>0.92500000000000004</v>
      </c>
      <c r="J6450" s="1471" t="s">
        <v>16</v>
      </c>
      <c r="K6450" s="1471" t="s">
        <v>47</v>
      </c>
      <c r="L6450" s="1472" t="s">
        <v>13550</v>
      </c>
      <c r="M6450" s="1472"/>
      <c r="N6450" s="1472"/>
      <c r="O6450" s="1472"/>
      <c r="P6450" s="1479"/>
      <c r="Q6450" s="1464">
        <f t="shared" si="200"/>
        <v>7</v>
      </c>
      <c r="R6450" s="1794" t="str">
        <f t="shared" si="201"/>
        <v>CABRERA</v>
      </c>
    </row>
    <row r="6451" spans="1:18" s="1761" customFormat="1" ht="25.05" customHeight="1" x14ac:dyDescent="0.2">
      <c r="A6451" s="1472" t="s">
        <v>69</v>
      </c>
      <c r="B6451" s="1472" t="s">
        <v>72</v>
      </c>
      <c r="C6451" s="1472" t="s">
        <v>973</v>
      </c>
      <c r="D6451" s="1472" t="str">
        <f>VLOOKUP(C6451,CODIGOS!$B$1:$E$194,4,FALSE)</f>
        <v>GUARDERÍAS</v>
      </c>
      <c r="E6451" s="1472" t="s">
        <v>20146</v>
      </c>
      <c r="F6451" s="1472" t="s">
        <v>20147</v>
      </c>
      <c r="G6451" s="1472" t="s">
        <v>20148</v>
      </c>
      <c r="H6451" s="1523">
        <v>45855</v>
      </c>
      <c r="I6451" s="1534">
        <v>0.93</v>
      </c>
      <c r="J6451" s="1471" t="s">
        <v>16</v>
      </c>
      <c r="K6451" s="1471" t="s">
        <v>47</v>
      </c>
      <c r="L6451" s="1515" t="s">
        <v>22781</v>
      </c>
      <c r="M6451" s="1472"/>
      <c r="N6451" s="1472"/>
      <c r="O6451" s="1472"/>
      <c r="P6451" s="1479"/>
      <c r="Q6451" s="1464">
        <f t="shared" si="200"/>
        <v>7</v>
      </c>
      <c r="R6451" s="1794" t="str">
        <f t="shared" si="201"/>
        <v>CABRERA</v>
      </c>
    </row>
    <row r="6452" spans="1:18" s="1761" customFormat="1" ht="25.05" customHeight="1" x14ac:dyDescent="0.2">
      <c r="A6452" s="1472" t="s">
        <v>69</v>
      </c>
      <c r="B6452" s="1472" t="s">
        <v>72</v>
      </c>
      <c r="C6452" s="1472" t="s">
        <v>4984</v>
      </c>
      <c r="D6452" s="1472" t="str">
        <f>VLOOKUP(C6452,CODIGOS!$B$1:$E$194,4,FALSE)</f>
        <v>JARDINES INFANTILES (Educación Preescolar)</v>
      </c>
      <c r="E6452" s="1472" t="s">
        <v>20149</v>
      </c>
      <c r="F6452" s="1472" t="s">
        <v>20147</v>
      </c>
      <c r="G6452" s="1529" t="s">
        <v>8247</v>
      </c>
      <c r="H6452" s="1523">
        <v>45854</v>
      </c>
      <c r="I6452" s="1534">
        <v>0.93</v>
      </c>
      <c r="J6452" s="1471" t="s">
        <v>16</v>
      </c>
      <c r="K6452" s="1471" t="s">
        <v>47</v>
      </c>
      <c r="L6452" s="1515" t="s">
        <v>22781</v>
      </c>
      <c r="M6452" s="1472"/>
      <c r="N6452" s="1472"/>
      <c r="O6452" s="1472"/>
      <c r="P6452" s="1479"/>
      <c r="Q6452" s="1464">
        <f t="shared" si="200"/>
        <v>7</v>
      </c>
      <c r="R6452" s="1794" t="str">
        <f t="shared" si="201"/>
        <v>CABRERA</v>
      </c>
    </row>
    <row r="6453" spans="1:18" s="1761" customFormat="1" ht="25.05" customHeight="1" x14ac:dyDescent="0.2">
      <c r="A6453" s="1472" t="s">
        <v>69</v>
      </c>
      <c r="B6453" s="1472" t="s">
        <v>72</v>
      </c>
      <c r="C6453" s="1472" t="s">
        <v>715</v>
      </c>
      <c r="D6453" s="1472" t="str">
        <f>VLOOKUP(C6453,CODIGOS!$B$1:$E$194,4,FALSE)</f>
        <v>COLEGIOS</v>
      </c>
      <c r="E6453" s="1472" t="s">
        <v>20150</v>
      </c>
      <c r="F6453" s="1472" t="s">
        <v>3658</v>
      </c>
      <c r="G6453" s="1472" t="s">
        <v>20151</v>
      </c>
      <c r="H6453" s="1523">
        <v>45847</v>
      </c>
      <c r="I6453" s="1534">
        <v>0.79</v>
      </c>
      <c r="J6453" s="1471" t="s">
        <v>16</v>
      </c>
      <c r="K6453" s="1471" t="s">
        <v>47</v>
      </c>
      <c r="L6453" s="1472" t="s">
        <v>26510</v>
      </c>
      <c r="M6453" s="1472"/>
      <c r="N6453" s="1472"/>
      <c r="O6453" s="1472"/>
      <c r="P6453" s="1479"/>
      <c r="Q6453" s="1464">
        <f t="shared" si="200"/>
        <v>7</v>
      </c>
      <c r="R6453" s="1794" t="str">
        <f t="shared" si="201"/>
        <v>CABRERA</v>
      </c>
    </row>
    <row r="6454" spans="1:18" s="1761" customFormat="1" ht="25.05" customHeight="1" x14ac:dyDescent="0.2">
      <c r="A6454" s="1931" t="s">
        <v>69</v>
      </c>
      <c r="B6454" s="1531" t="s">
        <v>72</v>
      </c>
      <c r="C6454" s="1475" t="s">
        <v>715</v>
      </c>
      <c r="D6454" s="1472" t="str">
        <f>VLOOKUP(C6454,CODIGOS!$B$1:$E$194,4,FALSE)</f>
        <v>COLEGIOS</v>
      </c>
      <c r="E6454" s="1471" t="s">
        <v>20152</v>
      </c>
      <c r="F6454" s="1471" t="s">
        <v>3671</v>
      </c>
      <c r="G6454" s="1471" t="s">
        <v>20153</v>
      </c>
      <c r="H6454" s="1473">
        <v>45846</v>
      </c>
      <c r="I6454" s="1905">
        <v>0.72</v>
      </c>
      <c r="J6454" s="1471" t="s">
        <v>16</v>
      </c>
      <c r="K6454" s="1471" t="s">
        <v>47</v>
      </c>
      <c r="L6454" s="1472" t="s">
        <v>26510</v>
      </c>
      <c r="M6454" s="1472"/>
      <c r="N6454" s="1472"/>
      <c r="O6454" s="1472"/>
      <c r="P6454" s="1479"/>
      <c r="Q6454" s="1464">
        <f t="shared" si="200"/>
        <v>7</v>
      </c>
      <c r="R6454" s="1794" t="str">
        <f t="shared" si="201"/>
        <v>CABRERA</v>
      </c>
    </row>
    <row r="6455" spans="1:18" s="1761" customFormat="1" ht="25.05" customHeight="1" x14ac:dyDescent="0.2">
      <c r="A6455" s="1472" t="s">
        <v>69</v>
      </c>
      <c r="B6455" s="1472" t="s">
        <v>72</v>
      </c>
      <c r="C6455" s="1472" t="s">
        <v>20</v>
      </c>
      <c r="D6455" s="1472" t="str">
        <f>VLOOKUP(C6455,CODIGOS!$B$1:$E$194,4,FALSE)</f>
        <v>TIENDA DE BARRIO O CIGARRERÍA, INCLUIDAS LAS UBICADAS EN ZONAS FRANCAS</v>
      </c>
      <c r="E6455" s="1472" t="s">
        <v>20154</v>
      </c>
      <c r="F6455" s="1472" t="s">
        <v>3661</v>
      </c>
      <c r="G6455" s="1472" t="s">
        <v>20155</v>
      </c>
      <c r="H6455" s="1523">
        <v>45866</v>
      </c>
      <c r="I6455" s="1534">
        <v>0.67749999999999999</v>
      </c>
      <c r="J6455" s="1471" t="s">
        <v>16</v>
      </c>
      <c r="K6455" s="1471" t="s">
        <v>47</v>
      </c>
      <c r="L6455" s="1472" t="s">
        <v>22787</v>
      </c>
      <c r="M6455" s="1472"/>
      <c r="N6455" s="1472"/>
      <c r="O6455" s="1472"/>
      <c r="P6455" s="1479"/>
      <c r="Q6455" s="1464">
        <f t="shared" si="200"/>
        <v>7</v>
      </c>
      <c r="R6455" s="1794" t="str">
        <f t="shared" si="201"/>
        <v>CABRERA</v>
      </c>
    </row>
    <row r="6456" spans="1:18" s="1761" customFormat="1" ht="25.05" customHeight="1" x14ac:dyDescent="0.2">
      <c r="A6456" s="1472" t="s">
        <v>69</v>
      </c>
      <c r="B6456" s="1472" t="s">
        <v>72</v>
      </c>
      <c r="C6456" s="1472" t="s">
        <v>20</v>
      </c>
      <c r="D6456" s="1472" t="str">
        <f>VLOOKUP(C6456,CODIGOS!$B$1:$E$194,4,FALSE)</f>
        <v>TIENDA DE BARRIO O CIGARRERÍA, INCLUIDAS LAS UBICADAS EN ZONAS FRANCAS</v>
      </c>
      <c r="E6456" s="1472" t="s">
        <v>20156</v>
      </c>
      <c r="F6456" s="1472" t="s">
        <v>3661</v>
      </c>
      <c r="G6456" s="1472" t="s">
        <v>20157</v>
      </c>
      <c r="H6456" s="1523">
        <v>45848</v>
      </c>
      <c r="I6456" s="1534">
        <v>0.88500000000000001</v>
      </c>
      <c r="J6456" s="1471" t="s">
        <v>16</v>
      </c>
      <c r="K6456" s="1471" t="s">
        <v>47</v>
      </c>
      <c r="L6456" s="1472" t="s">
        <v>22787</v>
      </c>
      <c r="M6456" s="1472"/>
      <c r="N6456" s="1472"/>
      <c r="O6456" s="1472"/>
      <c r="P6456" s="1479"/>
      <c r="Q6456" s="1464">
        <f t="shared" si="200"/>
        <v>7</v>
      </c>
      <c r="R6456" s="1794" t="str">
        <f t="shared" si="201"/>
        <v>CABRERA</v>
      </c>
    </row>
    <row r="6457" spans="1:18" s="1761" customFormat="1" ht="25.05" customHeight="1" x14ac:dyDescent="0.2">
      <c r="A6457" s="1472" t="s">
        <v>115</v>
      </c>
      <c r="B6457" s="1471" t="s">
        <v>129</v>
      </c>
      <c r="C6457" s="1475" t="s">
        <v>689</v>
      </c>
      <c r="D6457" s="1472" t="str">
        <f>VLOOKUP(C6457,CODIGOS!$B$1:$E$194,4,FALSE)</f>
        <v>COMEDORES INFANTILES ( ICBF - INPEC) DE COLEGIOS Y UNIVERSIDADES</v>
      </c>
      <c r="E6457" s="1471" t="s">
        <v>5393</v>
      </c>
      <c r="F6457" s="1471" t="s">
        <v>15560</v>
      </c>
      <c r="G6457" s="1471" t="s">
        <v>5394</v>
      </c>
      <c r="H6457" s="1533">
        <v>45835</v>
      </c>
      <c r="I6457" s="1534">
        <v>0.73499999999999999</v>
      </c>
      <c r="J6457" s="1471" t="s">
        <v>16</v>
      </c>
      <c r="K6457" s="1471" t="s">
        <v>47</v>
      </c>
      <c r="L6457" s="1472" t="s">
        <v>1794</v>
      </c>
      <c r="M6457" s="1472"/>
      <c r="N6457" s="1479"/>
      <c r="O6457" s="1479"/>
      <c r="P6457" s="1479"/>
      <c r="Q6457" s="1464">
        <f t="shared" si="200"/>
        <v>6</v>
      </c>
      <c r="R6457" s="1794" t="str">
        <f t="shared" si="201"/>
        <v>SANTA HELENA DEL OPÓN</v>
      </c>
    </row>
    <row r="6458" spans="1:18" s="1761" customFormat="1" ht="25.05" customHeight="1" x14ac:dyDescent="0.2">
      <c r="A6458" s="1472" t="s">
        <v>115</v>
      </c>
      <c r="B6458" s="1471" t="s">
        <v>129</v>
      </c>
      <c r="C6458" s="1475" t="s">
        <v>684</v>
      </c>
      <c r="D6458" s="1472" t="str">
        <f>VLOOKUP(C6458,CODIGOS!$B$1:$E$194,4,FALSE)</f>
        <v>HOGARES INFANTILES</v>
      </c>
      <c r="E6458" s="1471" t="s">
        <v>5393</v>
      </c>
      <c r="F6458" s="1471" t="s">
        <v>15560</v>
      </c>
      <c r="G6458" s="1471" t="s">
        <v>5394</v>
      </c>
      <c r="H6458" s="1533">
        <v>45835</v>
      </c>
      <c r="I6458" s="1534">
        <v>0.79</v>
      </c>
      <c r="J6458" s="1471" t="s">
        <v>16</v>
      </c>
      <c r="K6458" s="1471" t="s">
        <v>47</v>
      </c>
      <c r="L6458" s="1472" t="s">
        <v>17</v>
      </c>
      <c r="M6458" s="1472"/>
      <c r="N6458" s="1479"/>
      <c r="O6458" s="1479"/>
      <c r="P6458" s="1479"/>
      <c r="Q6458" s="1464">
        <f t="shared" si="200"/>
        <v>6</v>
      </c>
      <c r="R6458" s="1794" t="str">
        <f t="shared" si="201"/>
        <v>SANTA HELENA DEL OPÓN</v>
      </c>
    </row>
    <row r="6459" spans="1:18" s="1761" customFormat="1" ht="25.05" customHeight="1" x14ac:dyDescent="0.2">
      <c r="A6459" s="1472" t="s">
        <v>115</v>
      </c>
      <c r="B6459" s="1472" t="s">
        <v>129</v>
      </c>
      <c r="C6459" s="1472" t="s">
        <v>905</v>
      </c>
      <c r="D6459" s="1472" t="str">
        <f>VLOOKUP(C6459,CODIGOS!$B$1:$E$194,4,FALSE)</f>
        <v>COMEDORES ESCOLARES (PAE - PRIVADOS)</v>
      </c>
      <c r="E6459" s="1472" t="s">
        <v>19736</v>
      </c>
      <c r="F6459" s="1472" t="s">
        <v>19737</v>
      </c>
      <c r="G6459" s="1472" t="s">
        <v>5384</v>
      </c>
      <c r="H6459" s="1523">
        <v>45866</v>
      </c>
      <c r="I6459" s="1534">
        <v>0.76</v>
      </c>
      <c r="J6459" s="1471" t="s">
        <v>16</v>
      </c>
      <c r="K6459" s="1471" t="s">
        <v>47</v>
      </c>
      <c r="L6459" s="1472" t="s">
        <v>477</v>
      </c>
      <c r="M6459" s="1472"/>
      <c r="N6459" s="1472"/>
      <c r="O6459" s="1472"/>
      <c r="P6459" s="1472"/>
      <c r="Q6459" s="1464">
        <f t="shared" si="200"/>
        <v>7</v>
      </c>
      <c r="R6459" s="1794" t="str">
        <f t="shared" si="201"/>
        <v>SANTA HELENA DEL OPÓN</v>
      </c>
    </row>
    <row r="6460" spans="1:18" s="1761" customFormat="1" ht="25.05" customHeight="1" x14ac:dyDescent="0.2">
      <c r="A6460" s="1472" t="s">
        <v>115</v>
      </c>
      <c r="B6460" s="1472" t="s">
        <v>129</v>
      </c>
      <c r="C6460" s="1472" t="s">
        <v>905</v>
      </c>
      <c r="D6460" s="1472" t="str">
        <f>VLOOKUP(C6460,CODIGOS!$B$1:$E$194,4,FALSE)</f>
        <v>COMEDORES ESCOLARES (PAE - PRIVADOS)</v>
      </c>
      <c r="E6460" s="1472" t="s">
        <v>5389</v>
      </c>
      <c r="F6460" s="1472" t="s">
        <v>5390</v>
      </c>
      <c r="G6460" s="1472" t="s">
        <v>5384</v>
      </c>
      <c r="H6460" s="1523">
        <v>45856</v>
      </c>
      <c r="I6460" s="1534">
        <v>0.79500000000000004</v>
      </c>
      <c r="J6460" s="1471" t="s">
        <v>16</v>
      </c>
      <c r="K6460" s="1471" t="s">
        <v>47</v>
      </c>
      <c r="L6460" s="1472" t="s">
        <v>477</v>
      </c>
      <c r="M6460" s="1472"/>
      <c r="N6460" s="1472"/>
      <c r="O6460" s="1472"/>
      <c r="P6460" s="1472"/>
      <c r="Q6460" s="1464">
        <f t="shared" si="200"/>
        <v>7</v>
      </c>
      <c r="R6460" s="1794" t="str">
        <f t="shared" si="201"/>
        <v>SANTA HELENA DEL OPÓN</v>
      </c>
    </row>
    <row r="6461" spans="1:18" s="1761" customFormat="1" ht="25.05" customHeight="1" x14ac:dyDescent="0.2">
      <c r="A6461" s="1472" t="s">
        <v>115</v>
      </c>
      <c r="B6461" s="1472" t="s">
        <v>129</v>
      </c>
      <c r="C6461" s="1472" t="s">
        <v>905</v>
      </c>
      <c r="D6461" s="1472" t="str">
        <f>VLOOKUP(C6461,CODIGOS!$B$1:$E$194,4,FALSE)</f>
        <v>COMEDORES ESCOLARES (PAE - PRIVADOS)</v>
      </c>
      <c r="E6461" s="1472" t="s">
        <v>19738</v>
      </c>
      <c r="F6461" s="1472" t="s">
        <v>19739</v>
      </c>
      <c r="G6461" s="1472" t="s">
        <v>5384</v>
      </c>
      <c r="H6461" s="1523">
        <v>45862</v>
      </c>
      <c r="I6461" s="1534">
        <v>0.70499999999999996</v>
      </c>
      <c r="J6461" s="1471" t="s">
        <v>16</v>
      </c>
      <c r="K6461" s="1471" t="s">
        <v>47</v>
      </c>
      <c r="L6461" s="1472" t="s">
        <v>1794</v>
      </c>
      <c r="M6461" s="1471"/>
      <c r="N6461" s="1478"/>
      <c r="O6461" s="1478"/>
      <c r="P6461" s="1479"/>
      <c r="Q6461" s="1464">
        <f t="shared" si="200"/>
        <v>7</v>
      </c>
      <c r="R6461" s="1794" t="str">
        <f t="shared" si="201"/>
        <v>SANTA HELENA DEL OPÓN</v>
      </c>
    </row>
    <row r="6462" spans="1:18" s="1761" customFormat="1" ht="25.05" customHeight="1" x14ac:dyDescent="0.2">
      <c r="A6462" s="1472" t="s">
        <v>115</v>
      </c>
      <c r="B6462" s="1472" t="s">
        <v>129</v>
      </c>
      <c r="C6462" s="1472" t="s">
        <v>20</v>
      </c>
      <c r="D6462" s="1472" t="str">
        <f>VLOOKUP(C6462,CODIGOS!$B$1:$E$194,4,FALSE)</f>
        <v>TIENDA DE BARRIO O CIGARRERÍA, INCLUIDAS LAS UBICADAS EN ZONAS FRANCAS</v>
      </c>
      <c r="E6462" s="1472" t="s">
        <v>19740</v>
      </c>
      <c r="F6462" s="1472" t="s">
        <v>5392</v>
      </c>
      <c r="G6462" s="1472" t="s">
        <v>19741</v>
      </c>
      <c r="H6462" s="1523">
        <v>45861</v>
      </c>
      <c r="I6462" s="1534">
        <v>0.66500000000000004</v>
      </c>
      <c r="J6462" s="1471" t="s">
        <v>16</v>
      </c>
      <c r="K6462" s="1471" t="s">
        <v>47</v>
      </c>
      <c r="L6462" s="1472" t="s">
        <v>22787</v>
      </c>
      <c r="M6462" s="1471"/>
      <c r="N6462" s="1478" t="s">
        <v>48</v>
      </c>
      <c r="O6462" s="1478" t="s">
        <v>25</v>
      </c>
      <c r="P6462" s="1479"/>
      <c r="Q6462" s="1464">
        <f t="shared" si="200"/>
        <v>7</v>
      </c>
      <c r="R6462" s="1794" t="str">
        <f t="shared" si="201"/>
        <v>SANTA HELENA DEL OPÓN</v>
      </c>
    </row>
    <row r="6463" spans="1:18" s="1761" customFormat="1" ht="25.05" customHeight="1" x14ac:dyDescent="0.2">
      <c r="A6463" s="1472" t="s">
        <v>115</v>
      </c>
      <c r="B6463" s="1472" t="s">
        <v>129</v>
      </c>
      <c r="C6463" s="1472" t="s">
        <v>20</v>
      </c>
      <c r="D6463" s="1472" t="str">
        <f>VLOOKUP(C6463,CODIGOS!$B$1:$E$194,4,FALSE)</f>
        <v>TIENDA DE BARRIO O CIGARRERÍA, INCLUIDAS LAS UBICADAS EN ZONAS FRANCAS</v>
      </c>
      <c r="E6463" s="1472" t="s">
        <v>19742</v>
      </c>
      <c r="F6463" s="1472" t="s">
        <v>19743</v>
      </c>
      <c r="G6463" s="1472" t="s">
        <v>19744</v>
      </c>
      <c r="H6463" s="1523">
        <v>45860</v>
      </c>
      <c r="I6463" s="1534">
        <v>0.72499999999999998</v>
      </c>
      <c r="J6463" s="1471" t="s">
        <v>16</v>
      </c>
      <c r="K6463" s="1471" t="s">
        <v>47</v>
      </c>
      <c r="L6463" s="1472" t="s">
        <v>22787</v>
      </c>
      <c r="M6463" s="1472"/>
      <c r="N6463" s="1479"/>
      <c r="O6463" s="1479"/>
      <c r="P6463" s="1479"/>
      <c r="Q6463" s="1464">
        <f t="shared" si="200"/>
        <v>7</v>
      </c>
      <c r="R6463" s="1794" t="str">
        <f t="shared" si="201"/>
        <v>SANTA HELENA DEL OPÓN</v>
      </c>
    </row>
    <row r="6464" spans="1:18" s="1761" customFormat="1" ht="25.05" customHeight="1" x14ac:dyDescent="0.2">
      <c r="A6464" s="1472" t="s">
        <v>115</v>
      </c>
      <c r="B6464" s="1472" t="s">
        <v>129</v>
      </c>
      <c r="C6464" s="1472" t="s">
        <v>499</v>
      </c>
      <c r="D6464" s="1472" t="str">
        <f>VLOOKUP(C6464,CODIGOS!$B$1:$E$194,4,FALSE)</f>
        <v>BARES - DISCOTECAS - CANTINAS - TABERNAS</v>
      </c>
      <c r="E6464" s="1472" t="s">
        <v>19745</v>
      </c>
      <c r="F6464" s="1472" t="s">
        <v>5392</v>
      </c>
      <c r="G6464" s="1472" t="s">
        <v>19746</v>
      </c>
      <c r="H6464" s="1523">
        <v>45860</v>
      </c>
      <c r="I6464" s="1534">
        <v>0.71</v>
      </c>
      <c r="J6464" s="1471" t="s">
        <v>16</v>
      </c>
      <c r="K6464" s="1471" t="s">
        <v>47</v>
      </c>
      <c r="L6464" s="1471" t="s">
        <v>4248</v>
      </c>
      <c r="M6464" s="1472"/>
      <c r="N6464" s="1472"/>
      <c r="O6464" s="1472"/>
      <c r="P6464" s="1478"/>
      <c r="Q6464" s="1464">
        <f t="shared" si="200"/>
        <v>7</v>
      </c>
      <c r="R6464" s="1794" t="str">
        <f t="shared" si="201"/>
        <v>SANTA HELENA DEL OPÓN</v>
      </c>
    </row>
    <row r="6465" spans="1:19" s="1761" customFormat="1" ht="25.05" customHeight="1" x14ac:dyDescent="0.2">
      <c r="A6465" s="1472" t="s">
        <v>115</v>
      </c>
      <c r="B6465" s="1472" t="s">
        <v>129</v>
      </c>
      <c r="C6465" s="1472" t="s">
        <v>499</v>
      </c>
      <c r="D6465" s="1472" t="str">
        <f>VLOOKUP(C6465,CODIGOS!$B$1:$E$194,4,FALSE)</f>
        <v>BARES - DISCOTECAS - CANTINAS - TABERNAS</v>
      </c>
      <c r="E6465" s="1472" t="s">
        <v>19747</v>
      </c>
      <c r="F6465" s="1472" t="s">
        <v>5392</v>
      </c>
      <c r="G6465" s="1472" t="s">
        <v>19748</v>
      </c>
      <c r="H6465" s="1523">
        <v>45861</v>
      </c>
      <c r="I6465" s="1534">
        <v>0.75</v>
      </c>
      <c r="J6465" s="1471" t="s">
        <v>16</v>
      </c>
      <c r="K6465" s="1471" t="s">
        <v>47</v>
      </c>
      <c r="L6465" s="1471" t="s">
        <v>4248</v>
      </c>
      <c r="M6465" s="1472"/>
      <c r="N6465" s="1479"/>
      <c r="O6465" s="1479"/>
      <c r="P6465" s="1479"/>
      <c r="Q6465" s="1464">
        <f t="shared" si="200"/>
        <v>7</v>
      </c>
      <c r="R6465" s="1794" t="str">
        <f t="shared" si="201"/>
        <v>SANTA HELENA DEL OPÓN</v>
      </c>
    </row>
    <row r="6466" spans="1:19" s="1761" customFormat="1" ht="25.05" customHeight="1" x14ac:dyDescent="0.25">
      <c r="A6466" s="1471" t="s">
        <v>69</v>
      </c>
      <c r="B6466" s="1531" t="s">
        <v>289</v>
      </c>
      <c r="C6466" s="1471" t="s">
        <v>715</v>
      </c>
      <c r="D6466" s="1472" t="str">
        <f>VLOOKUP(C6466,CODIGOS!$B$1:$E$194,4,FALSE)</f>
        <v>COLEGIOS</v>
      </c>
      <c r="E6466" s="1471" t="s">
        <v>24393</v>
      </c>
      <c r="F6466" s="1471" t="s">
        <v>24394</v>
      </c>
      <c r="G6466" s="1471" t="s">
        <v>24395</v>
      </c>
      <c r="H6466" s="1473">
        <v>45898</v>
      </c>
      <c r="I6466" s="1756">
        <v>0.9</v>
      </c>
      <c r="J6466" s="1471" t="s">
        <v>22</v>
      </c>
      <c r="K6466" s="1471" t="s">
        <v>47</v>
      </c>
      <c r="L6466" s="1472" t="s">
        <v>23789</v>
      </c>
      <c r="M6466" s="1472"/>
      <c r="N6466" s="1472"/>
      <c r="O6466" s="1472"/>
      <c r="P6466" s="1479"/>
      <c r="Q6466" s="1464">
        <f t="shared" si="200"/>
        <v>8</v>
      </c>
      <c r="R6466" s="1794" t="str">
        <f t="shared" si="201"/>
        <v>SAN GIL</v>
      </c>
      <c r="S6466" s="1463"/>
    </row>
    <row r="6467" spans="1:19" s="1761" customFormat="1" ht="25.05" customHeight="1" x14ac:dyDescent="0.25">
      <c r="A6467" s="1471" t="s">
        <v>69</v>
      </c>
      <c r="B6467" s="1471" t="s">
        <v>289</v>
      </c>
      <c r="C6467" s="1471" t="s">
        <v>715</v>
      </c>
      <c r="D6467" s="1472" t="str">
        <f>VLOOKUP(C6467,CODIGOS!$B$1:$E$194,4,FALSE)</f>
        <v>COLEGIOS</v>
      </c>
      <c r="E6467" s="1471" t="s">
        <v>24387</v>
      </c>
      <c r="F6467" s="1471" t="s">
        <v>24388</v>
      </c>
      <c r="G6467" s="1471" t="s">
        <v>24389</v>
      </c>
      <c r="H6467" s="1473">
        <v>45896</v>
      </c>
      <c r="I6467" s="1756">
        <v>0.7</v>
      </c>
      <c r="J6467" s="1471" t="s">
        <v>16</v>
      </c>
      <c r="K6467" s="1471" t="s">
        <v>47</v>
      </c>
      <c r="L6467" s="1472" t="s">
        <v>23789</v>
      </c>
      <c r="M6467" s="1472"/>
      <c r="N6467" s="1472"/>
      <c r="O6467" s="1472"/>
      <c r="P6467" s="1479"/>
      <c r="Q6467" s="1464">
        <f t="shared" si="200"/>
        <v>8</v>
      </c>
      <c r="R6467" s="1794" t="str">
        <f t="shared" si="201"/>
        <v>SAN GIL</v>
      </c>
      <c r="S6467" s="1463"/>
    </row>
    <row r="6468" spans="1:19" s="1761" customFormat="1" ht="25.05" customHeight="1" x14ac:dyDescent="0.2">
      <c r="A6468" s="1472" t="s">
        <v>115</v>
      </c>
      <c r="B6468" s="1531" t="s">
        <v>129</v>
      </c>
      <c r="C6468" s="1475" t="s">
        <v>1921</v>
      </c>
      <c r="D6468" s="1472" t="str">
        <f>VLOOKUP(C6468,CODIGOS!$B$1:$E$194,4,FALSE)</f>
        <v>BIBLIOTECAS</v>
      </c>
      <c r="E6468" s="1471" t="s">
        <v>19752</v>
      </c>
      <c r="F6468" s="1471" t="s">
        <v>19753</v>
      </c>
      <c r="G6468" s="1471" t="s">
        <v>5384</v>
      </c>
      <c r="H6468" s="1473">
        <v>45867</v>
      </c>
      <c r="I6468" s="1905">
        <v>0.73</v>
      </c>
      <c r="J6468" s="1471" t="s">
        <v>16</v>
      </c>
      <c r="K6468" s="1471" t="s">
        <v>47</v>
      </c>
      <c r="L6468" s="1471" t="s">
        <v>17</v>
      </c>
      <c r="M6468" s="1472"/>
      <c r="N6468" s="1479"/>
      <c r="O6468" s="1479"/>
      <c r="P6468" s="1479"/>
      <c r="Q6468" s="1464">
        <f t="shared" si="200"/>
        <v>7</v>
      </c>
      <c r="R6468" s="1794" t="str">
        <f t="shared" si="201"/>
        <v>SANTA HELENA DEL OPÓN</v>
      </c>
    </row>
    <row r="6469" spans="1:19" s="1761" customFormat="1" ht="25.05" customHeight="1" x14ac:dyDescent="0.2">
      <c r="A6469" s="1472" t="s">
        <v>115</v>
      </c>
      <c r="B6469" s="1472" t="s">
        <v>129</v>
      </c>
      <c r="C6469" s="1472" t="s">
        <v>31</v>
      </c>
      <c r="D6469" s="1472" t="str">
        <f>VLOOKUP(C6469,CODIGOS!$B$1:$E$194,4,FALSE)</f>
        <v>HOTELES (SIN SERVICIO DE RESTAURANTE Y/O SIN PISCINA)</v>
      </c>
      <c r="E6469" s="1472" t="s">
        <v>19754</v>
      </c>
      <c r="F6469" s="1472" t="s">
        <v>15560</v>
      </c>
      <c r="G6469" s="1472" t="s">
        <v>19755</v>
      </c>
      <c r="H6469" s="1523">
        <v>45854</v>
      </c>
      <c r="I6469" s="1534">
        <v>0.76500000000000001</v>
      </c>
      <c r="J6469" s="1471" t="s">
        <v>16</v>
      </c>
      <c r="K6469" s="1471" t="s">
        <v>47</v>
      </c>
      <c r="L6469" s="1472" t="s">
        <v>17</v>
      </c>
      <c r="M6469" s="1476"/>
      <c r="N6469" s="1476"/>
      <c r="O6469" s="1477"/>
      <c r="P6469" s="1477"/>
      <c r="Q6469" s="1464">
        <f t="shared" si="200"/>
        <v>7</v>
      </c>
      <c r="R6469" s="1794" t="str">
        <f t="shared" si="201"/>
        <v>SANTA HELENA DEL OPÓN</v>
      </c>
    </row>
    <row r="6470" spans="1:19" s="1761" customFormat="1" ht="25.05" customHeight="1" x14ac:dyDescent="0.2">
      <c r="A6470" s="1472" t="s">
        <v>115</v>
      </c>
      <c r="B6470" s="1472" t="s">
        <v>129</v>
      </c>
      <c r="C6470" s="1472">
        <v>30</v>
      </c>
      <c r="D6470" s="1472" t="str">
        <f>VLOOKUP(C6470,CODIGOS!$B$1:$E$194,4,FALSE)</f>
        <v>OTROS</v>
      </c>
      <c r="E6470" s="1472" t="s">
        <v>19756</v>
      </c>
      <c r="F6470" s="1472" t="s">
        <v>19757</v>
      </c>
      <c r="G6470" s="1472" t="s">
        <v>19758</v>
      </c>
      <c r="H6470" s="1523">
        <v>45867</v>
      </c>
      <c r="I6470" s="1534">
        <v>0.73</v>
      </c>
      <c r="J6470" s="1471" t="s">
        <v>16</v>
      </c>
      <c r="K6470" s="1471" t="s">
        <v>47</v>
      </c>
      <c r="L6470" s="1472" t="s">
        <v>17</v>
      </c>
      <c r="M6470" s="1472"/>
      <c r="N6470" s="1472"/>
      <c r="O6470" s="1477"/>
      <c r="P6470" s="1477"/>
      <c r="Q6470" s="1464">
        <f t="shared" si="200"/>
        <v>7</v>
      </c>
      <c r="R6470" s="1794" t="str">
        <f t="shared" si="201"/>
        <v>SANTA HELENA DEL OPÓN</v>
      </c>
    </row>
    <row r="6471" spans="1:19" s="1761" customFormat="1" ht="25.05" customHeight="1" x14ac:dyDescent="0.2">
      <c r="A6471" s="1472" t="s">
        <v>115</v>
      </c>
      <c r="B6471" s="1472" t="s">
        <v>129</v>
      </c>
      <c r="C6471" s="1472">
        <v>30</v>
      </c>
      <c r="D6471" s="1472" t="str">
        <f>VLOOKUP(C6471,CODIGOS!$B$1:$E$194,4,FALSE)</f>
        <v>OTROS</v>
      </c>
      <c r="E6471" s="1472" t="s">
        <v>19759</v>
      </c>
      <c r="F6471" s="1472" t="s">
        <v>19760</v>
      </c>
      <c r="G6471" s="1472" t="s">
        <v>19761</v>
      </c>
      <c r="H6471" s="1523">
        <v>45868</v>
      </c>
      <c r="I6471" s="1534">
        <v>0.73</v>
      </c>
      <c r="J6471" s="1471" t="s">
        <v>16</v>
      </c>
      <c r="K6471" s="1471" t="s">
        <v>47</v>
      </c>
      <c r="L6471" s="1472" t="s">
        <v>17</v>
      </c>
      <c r="M6471" s="1472"/>
      <c r="N6471" s="1471"/>
      <c r="O6471" s="1477"/>
      <c r="P6471" s="1477"/>
      <c r="Q6471" s="1464">
        <f t="shared" ref="Q6471:Q6534" si="202">MONTH(H6471)</f>
        <v>7</v>
      </c>
      <c r="R6471" s="1794" t="str">
        <f t="shared" ref="R6471:R6534" si="203">B6471</f>
        <v>SANTA HELENA DEL OPÓN</v>
      </c>
    </row>
    <row r="6472" spans="1:19" s="1761" customFormat="1" ht="25.05" customHeight="1" x14ac:dyDescent="0.2">
      <c r="A6472" s="1472" t="s">
        <v>69</v>
      </c>
      <c r="B6472" s="1493" t="s">
        <v>17950</v>
      </c>
      <c r="C6472" s="1472" t="s">
        <v>20</v>
      </c>
      <c r="D6472" s="1472" t="str">
        <f>VLOOKUP(C6472,CODIGOS!$B$1:$E$194,4,FALSE)</f>
        <v>TIENDA DE BARRIO O CIGARRERÍA, INCLUIDAS LAS UBICADAS EN ZONAS FRANCAS</v>
      </c>
      <c r="E6472" s="1472" t="s">
        <v>4186</v>
      </c>
      <c r="F6472" s="1472" t="s">
        <v>4187</v>
      </c>
      <c r="G6472" s="1472" t="s">
        <v>4188</v>
      </c>
      <c r="H6472" s="1523">
        <v>45700</v>
      </c>
      <c r="I6472" s="1534">
        <v>0.71750000000000003</v>
      </c>
      <c r="J6472" s="1471" t="s">
        <v>16</v>
      </c>
      <c r="K6472" s="1471" t="s">
        <v>47</v>
      </c>
      <c r="L6472" s="1472" t="s">
        <v>22787</v>
      </c>
      <c r="M6472" s="1471"/>
      <c r="N6472" s="1471"/>
      <c r="O6472" s="1472"/>
      <c r="P6472" s="1472"/>
      <c r="Q6472" s="1464">
        <f t="shared" si="202"/>
        <v>2</v>
      </c>
      <c r="R6472" s="1794" t="str">
        <f t="shared" si="203"/>
        <v>VALLE DE SAN JOSÉ</v>
      </c>
      <c r="S6472" s="537"/>
    </row>
    <row r="6473" spans="1:19" s="1761" customFormat="1" ht="25.05" customHeight="1" x14ac:dyDescent="0.2">
      <c r="A6473" s="1472" t="s">
        <v>69</v>
      </c>
      <c r="B6473" s="1493" t="s">
        <v>17950</v>
      </c>
      <c r="C6473" s="1472" t="s">
        <v>20</v>
      </c>
      <c r="D6473" s="1472" t="str">
        <f>VLOOKUP(C6473,CODIGOS!$B$1:$E$194,4,FALSE)</f>
        <v>TIENDA DE BARRIO O CIGARRERÍA, INCLUIDAS LAS UBICADAS EN ZONAS FRANCAS</v>
      </c>
      <c r="E6473" s="1472" t="s">
        <v>4183</v>
      </c>
      <c r="F6473" s="1472" t="s">
        <v>4184</v>
      </c>
      <c r="G6473" s="1472" t="s">
        <v>4185</v>
      </c>
      <c r="H6473" s="1523">
        <v>45701</v>
      </c>
      <c r="I6473" s="1534">
        <v>0.77249999999999996</v>
      </c>
      <c r="J6473" s="1471" t="s">
        <v>16</v>
      </c>
      <c r="K6473" s="1471" t="s">
        <v>47</v>
      </c>
      <c r="L6473" s="1472" t="s">
        <v>22787</v>
      </c>
      <c r="M6473" s="1471"/>
      <c r="N6473" s="1471"/>
      <c r="O6473" s="1472"/>
      <c r="P6473" s="1472"/>
      <c r="Q6473" s="1464">
        <f t="shared" si="202"/>
        <v>2</v>
      </c>
      <c r="R6473" s="1794" t="str">
        <f t="shared" si="203"/>
        <v>VALLE DE SAN JOSÉ</v>
      </c>
      <c r="S6473" s="537"/>
    </row>
    <row r="6474" spans="1:19" s="1761" customFormat="1" ht="25.05" customHeight="1" x14ac:dyDescent="0.2">
      <c r="A6474" s="1472" t="s">
        <v>69</v>
      </c>
      <c r="B6474" s="1493" t="s">
        <v>17950</v>
      </c>
      <c r="C6474" s="1472" t="s">
        <v>20</v>
      </c>
      <c r="D6474" s="1472" t="str">
        <f>VLOOKUP(C6474,CODIGOS!$B$1:$E$194,4,FALSE)</f>
        <v>TIENDA DE BARRIO O CIGARRERÍA, INCLUIDAS LAS UBICADAS EN ZONAS FRANCAS</v>
      </c>
      <c r="E6474" s="1472" t="s">
        <v>4189</v>
      </c>
      <c r="F6474" s="1472" t="s">
        <v>4190</v>
      </c>
      <c r="G6474" s="1472" t="s">
        <v>4191</v>
      </c>
      <c r="H6474" s="1523">
        <v>45701</v>
      </c>
      <c r="I6474" s="1534">
        <v>0.91</v>
      </c>
      <c r="J6474" s="1471" t="s">
        <v>22</v>
      </c>
      <c r="K6474" s="1471" t="s">
        <v>47</v>
      </c>
      <c r="L6474" s="1472" t="s">
        <v>22787</v>
      </c>
      <c r="M6474" s="1472"/>
      <c r="N6474" s="1471"/>
      <c r="O6474" s="1472"/>
      <c r="P6474" s="1472"/>
      <c r="Q6474" s="1464">
        <f t="shared" si="202"/>
        <v>2</v>
      </c>
      <c r="R6474" s="1794" t="str">
        <f t="shared" si="203"/>
        <v>VALLE DE SAN JOSÉ</v>
      </c>
      <c r="S6474" s="537"/>
    </row>
    <row r="6475" spans="1:19" s="1761" customFormat="1" ht="25.05" customHeight="1" x14ac:dyDescent="0.2">
      <c r="A6475" s="1472" t="s">
        <v>69</v>
      </c>
      <c r="B6475" s="1493" t="s">
        <v>17950</v>
      </c>
      <c r="C6475" s="1472" t="s">
        <v>4219</v>
      </c>
      <c r="D6475" s="1472" t="str">
        <f>VLOOKUP(C6475,CODIGOS!$B$1:$E$194,4,FALSE)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6475" s="1472" t="s">
        <v>4152</v>
      </c>
      <c r="F6475" s="1472" t="s">
        <v>4153</v>
      </c>
      <c r="G6475" s="1472" t="s">
        <v>4154</v>
      </c>
      <c r="H6475" s="1523">
        <v>45701</v>
      </c>
      <c r="I6475" s="1541">
        <v>0.62</v>
      </c>
      <c r="J6475" s="1471" t="s">
        <v>16</v>
      </c>
      <c r="K6475" s="1471" t="s">
        <v>47</v>
      </c>
      <c r="L6475" s="1472" t="s">
        <v>4155</v>
      </c>
      <c r="M6475" s="1472"/>
      <c r="N6475" s="1472"/>
      <c r="O6475" s="1471"/>
      <c r="P6475" s="1471"/>
      <c r="Q6475" s="1464">
        <f t="shared" si="202"/>
        <v>2</v>
      </c>
      <c r="R6475" s="1794" t="str">
        <f t="shared" si="203"/>
        <v>VALLE DE SAN JOSÉ</v>
      </c>
      <c r="S6475" s="537"/>
    </row>
    <row r="6476" spans="1:19" s="1761" customFormat="1" ht="25.05" customHeight="1" x14ac:dyDescent="0.2">
      <c r="A6476" s="1472" t="s">
        <v>69</v>
      </c>
      <c r="B6476" s="1493" t="s">
        <v>17950</v>
      </c>
      <c r="C6476" s="1472">
        <v>30</v>
      </c>
      <c r="D6476" s="1472" t="str">
        <f>VLOOKUP(C6476,CODIGOS!$B$1:$E$194,4,FALSE)</f>
        <v>OTROS</v>
      </c>
      <c r="E6476" s="1472" t="s">
        <v>4146</v>
      </c>
      <c r="F6476" s="1472" t="s">
        <v>4147</v>
      </c>
      <c r="G6476" s="1472" t="s">
        <v>4148</v>
      </c>
      <c r="H6476" s="1523">
        <v>45702</v>
      </c>
      <c r="I6476" s="1541">
        <v>0.76</v>
      </c>
      <c r="J6476" s="1471" t="s">
        <v>16</v>
      </c>
      <c r="K6476" s="1471" t="s">
        <v>47</v>
      </c>
      <c r="L6476" s="1472" t="s">
        <v>13550</v>
      </c>
      <c r="M6476" s="1472"/>
      <c r="N6476" s="1472"/>
      <c r="O6476" s="1471"/>
      <c r="P6476" s="1472"/>
      <c r="Q6476" s="1464">
        <f t="shared" si="202"/>
        <v>2</v>
      </c>
      <c r="R6476" s="1794" t="str">
        <f t="shared" si="203"/>
        <v>VALLE DE SAN JOSÉ</v>
      </c>
      <c r="S6476" s="537"/>
    </row>
    <row r="6477" spans="1:19" s="1761" customFormat="1" ht="25.05" customHeight="1" x14ac:dyDescent="0.2">
      <c r="A6477" s="1472" t="s">
        <v>69</v>
      </c>
      <c r="B6477" s="1493" t="s">
        <v>17950</v>
      </c>
      <c r="C6477" s="1472">
        <v>30</v>
      </c>
      <c r="D6477" s="1472" t="str">
        <f>VLOOKUP(C6477,CODIGOS!$B$1:$E$194,4,FALSE)</f>
        <v>OTROS</v>
      </c>
      <c r="E6477" s="1472" t="s">
        <v>4177</v>
      </c>
      <c r="F6477" s="1472" t="s">
        <v>4178</v>
      </c>
      <c r="G6477" s="1472" t="s">
        <v>4179</v>
      </c>
      <c r="H6477" s="1523">
        <v>45702</v>
      </c>
      <c r="I6477" s="1534">
        <v>0.64500000000000002</v>
      </c>
      <c r="J6477" s="1471" t="s">
        <v>16</v>
      </c>
      <c r="K6477" s="1471" t="s">
        <v>47</v>
      </c>
      <c r="L6477" s="1472" t="s">
        <v>13550</v>
      </c>
      <c r="M6477" s="1472"/>
      <c r="N6477" s="1471"/>
      <c r="O6477" s="1472"/>
      <c r="P6477" s="1472"/>
      <c r="Q6477" s="1464">
        <f t="shared" si="202"/>
        <v>2</v>
      </c>
      <c r="R6477" s="1794" t="str">
        <f t="shared" si="203"/>
        <v>VALLE DE SAN JOSÉ</v>
      </c>
      <c r="S6477" s="537"/>
    </row>
    <row r="6478" spans="1:19" s="1761" customFormat="1" ht="25.05" customHeight="1" x14ac:dyDescent="0.2">
      <c r="A6478" s="1472" t="s">
        <v>69</v>
      </c>
      <c r="B6478" s="1493" t="s">
        <v>17950</v>
      </c>
      <c r="C6478" s="1471">
        <v>30</v>
      </c>
      <c r="D6478" s="1472" t="str">
        <f>VLOOKUP(C6478,CODIGOS!$B$1:$E$194,4,FALSE)</f>
        <v>OTROS</v>
      </c>
      <c r="E6478" s="1471" t="s">
        <v>4156</v>
      </c>
      <c r="F6478" s="1471" t="s">
        <v>4157</v>
      </c>
      <c r="G6478" s="1471" t="s">
        <v>4158</v>
      </c>
      <c r="H6478" s="1473">
        <v>45705</v>
      </c>
      <c r="I6478" s="1895">
        <v>0.76</v>
      </c>
      <c r="J6478" s="1471" t="s">
        <v>16</v>
      </c>
      <c r="K6478" s="1471" t="s">
        <v>47</v>
      </c>
      <c r="L6478" s="1472" t="s">
        <v>13550</v>
      </c>
      <c r="M6478" s="1472"/>
      <c r="N6478" s="1471"/>
      <c r="O6478" s="1471"/>
      <c r="P6478" s="1472"/>
      <c r="Q6478" s="1464">
        <f t="shared" si="202"/>
        <v>2</v>
      </c>
      <c r="R6478" s="1794" t="str">
        <f t="shared" si="203"/>
        <v>VALLE DE SAN JOSÉ</v>
      </c>
      <c r="S6478" s="1763"/>
    </row>
    <row r="6479" spans="1:19" s="1761" customFormat="1" ht="25.05" customHeight="1" x14ac:dyDescent="0.2">
      <c r="A6479" s="1472" t="s">
        <v>69</v>
      </c>
      <c r="B6479" s="1493" t="s">
        <v>17950</v>
      </c>
      <c r="C6479" s="1472" t="s">
        <v>20</v>
      </c>
      <c r="D6479" s="1472" t="str">
        <f>VLOOKUP(C6479,CODIGOS!$B$1:$E$194,4,FALSE)</f>
        <v>TIENDA DE BARRIO O CIGARRERÍA, INCLUIDAS LAS UBICADAS EN ZONAS FRANCAS</v>
      </c>
      <c r="E6479" s="1472" t="s">
        <v>4171</v>
      </c>
      <c r="F6479" s="1472" t="s">
        <v>4172</v>
      </c>
      <c r="G6479" s="1472" t="s">
        <v>4173</v>
      </c>
      <c r="H6479" s="1523">
        <v>45705</v>
      </c>
      <c r="I6479" s="1534">
        <v>0.74</v>
      </c>
      <c r="J6479" s="1471" t="s">
        <v>16</v>
      </c>
      <c r="K6479" s="1471" t="s">
        <v>47</v>
      </c>
      <c r="L6479" s="1472" t="s">
        <v>22787</v>
      </c>
      <c r="M6479" s="1471"/>
      <c r="N6479" s="1471"/>
      <c r="O6479" s="1472"/>
      <c r="P6479" s="1472"/>
      <c r="Q6479" s="1464">
        <f t="shared" si="202"/>
        <v>2</v>
      </c>
      <c r="R6479" s="1794" t="str">
        <f t="shared" si="203"/>
        <v>VALLE DE SAN JOSÉ</v>
      </c>
      <c r="S6479" s="1763"/>
    </row>
    <row r="6480" spans="1:19" s="1761" customFormat="1" ht="25.05" customHeight="1" x14ac:dyDescent="0.2">
      <c r="A6480" s="1472" t="s">
        <v>69</v>
      </c>
      <c r="B6480" s="1493" t="s">
        <v>17950</v>
      </c>
      <c r="C6480" s="1472" t="s">
        <v>20</v>
      </c>
      <c r="D6480" s="1472" t="str">
        <f>VLOOKUP(C6480,CODIGOS!$B$1:$E$194,4,FALSE)</f>
        <v>TIENDA DE BARRIO O CIGARRERÍA, INCLUIDAS LAS UBICADAS EN ZONAS FRANCAS</v>
      </c>
      <c r="E6480" s="1472" t="s">
        <v>4174</v>
      </c>
      <c r="F6480" s="1472" t="s">
        <v>4175</v>
      </c>
      <c r="G6480" s="1472" t="s">
        <v>4176</v>
      </c>
      <c r="H6480" s="1523">
        <v>45705</v>
      </c>
      <c r="I6480" s="1534">
        <v>0.87</v>
      </c>
      <c r="J6480" s="1471" t="s">
        <v>16</v>
      </c>
      <c r="K6480" s="1471" t="s">
        <v>47</v>
      </c>
      <c r="L6480" s="1472" t="s">
        <v>22787</v>
      </c>
      <c r="M6480" s="1471"/>
      <c r="N6480" s="1471"/>
      <c r="O6480" s="1472"/>
      <c r="P6480" s="1472"/>
      <c r="Q6480" s="1464">
        <f t="shared" si="202"/>
        <v>2</v>
      </c>
      <c r="R6480" s="1794" t="str">
        <f t="shared" si="203"/>
        <v>VALLE DE SAN JOSÉ</v>
      </c>
      <c r="S6480" s="1763"/>
    </row>
    <row r="6481" spans="1:19" s="1761" customFormat="1" ht="25.05" customHeight="1" x14ac:dyDescent="0.2">
      <c r="A6481" s="1472" t="s">
        <v>69</v>
      </c>
      <c r="B6481" s="1493" t="s">
        <v>17950</v>
      </c>
      <c r="C6481" s="1472" t="s">
        <v>3325</v>
      </c>
      <c r="D6481" s="1472" t="str">
        <f>VLOOKUP(C6481,CODIGOS!$B$1:$E$194,4,FALSE)</f>
        <v>ESTABLECIMIENTOS QUE ALMACENAN Y DISTRIBUYEN.</v>
      </c>
      <c r="E6481" s="1472" t="s">
        <v>4180</v>
      </c>
      <c r="F6481" s="1472" t="s">
        <v>4181</v>
      </c>
      <c r="G6481" s="1472" t="s">
        <v>4182</v>
      </c>
      <c r="H6481" s="1523">
        <v>45706</v>
      </c>
      <c r="I6481" s="1534">
        <v>0.7</v>
      </c>
      <c r="J6481" s="1471" t="s">
        <v>16</v>
      </c>
      <c r="K6481" s="1471" t="s">
        <v>47</v>
      </c>
      <c r="L6481" s="1472" t="s">
        <v>22787</v>
      </c>
      <c r="M6481" s="1471"/>
      <c r="N6481" s="1471"/>
      <c r="O6481" s="1472"/>
      <c r="P6481" s="1472"/>
      <c r="Q6481" s="1464">
        <f t="shared" si="202"/>
        <v>2</v>
      </c>
      <c r="R6481" s="1794" t="str">
        <f t="shared" si="203"/>
        <v>VALLE DE SAN JOSÉ</v>
      </c>
      <c r="S6481" s="1763"/>
    </row>
    <row r="6482" spans="1:19" s="1761" customFormat="1" ht="25.05" customHeight="1" x14ac:dyDescent="0.2">
      <c r="A6482" s="1472" t="s">
        <v>69</v>
      </c>
      <c r="B6482" s="1493" t="s">
        <v>17950</v>
      </c>
      <c r="C6482" s="1471" t="s">
        <v>20</v>
      </c>
      <c r="D6482" s="1472" t="str">
        <f>VLOOKUP(C6482,CODIGOS!$B$1:$E$194,4,FALSE)</f>
        <v>TIENDA DE BARRIO O CIGARRERÍA, INCLUIDAS LAS UBICADAS EN ZONAS FRANCAS</v>
      </c>
      <c r="E6482" s="1471" t="s">
        <v>4162</v>
      </c>
      <c r="F6482" s="1471" t="s">
        <v>4163</v>
      </c>
      <c r="G6482" s="1471" t="s">
        <v>4164</v>
      </c>
      <c r="H6482" s="1473">
        <v>45712</v>
      </c>
      <c r="I6482" s="1895">
        <v>0.87</v>
      </c>
      <c r="J6482" s="1471" t="s">
        <v>16</v>
      </c>
      <c r="K6482" s="1471" t="s">
        <v>47</v>
      </c>
      <c r="L6482" s="1472" t="s">
        <v>22787</v>
      </c>
      <c r="M6482" s="1472"/>
      <c r="N6482" s="1471"/>
      <c r="O6482" s="1471"/>
      <c r="P6482" s="1472"/>
      <c r="Q6482" s="1464">
        <f t="shared" si="202"/>
        <v>2</v>
      </c>
      <c r="R6482" s="1794" t="str">
        <f t="shared" si="203"/>
        <v>VALLE DE SAN JOSÉ</v>
      </c>
      <c r="S6482" s="537"/>
    </row>
    <row r="6483" spans="1:19" s="1761" customFormat="1" ht="25.05" customHeight="1" x14ac:dyDescent="0.2">
      <c r="A6483" s="1472" t="s">
        <v>69</v>
      </c>
      <c r="B6483" s="1493" t="s">
        <v>17950</v>
      </c>
      <c r="C6483" s="1471" t="s">
        <v>20</v>
      </c>
      <c r="D6483" s="1472" t="str">
        <f>VLOOKUP(C6483,CODIGOS!$B$1:$E$194,4,FALSE)</f>
        <v>TIENDA DE BARRIO O CIGARRERÍA, INCLUIDAS LAS UBICADAS EN ZONAS FRANCAS</v>
      </c>
      <c r="E6483" s="1471" t="s">
        <v>4165</v>
      </c>
      <c r="F6483" s="1471" t="s">
        <v>4166</v>
      </c>
      <c r="G6483" s="1471" t="s">
        <v>4167</v>
      </c>
      <c r="H6483" s="1473">
        <v>45712</v>
      </c>
      <c r="I6483" s="1895">
        <v>0.87749999999999984</v>
      </c>
      <c r="J6483" s="1471" t="s">
        <v>16</v>
      </c>
      <c r="K6483" s="1471" t="s">
        <v>47</v>
      </c>
      <c r="L6483" s="1472" t="s">
        <v>22787</v>
      </c>
      <c r="M6483" s="1472"/>
      <c r="N6483" s="1471"/>
      <c r="O6483" s="1472"/>
      <c r="P6483" s="1472"/>
      <c r="Q6483" s="1464">
        <f t="shared" si="202"/>
        <v>2</v>
      </c>
      <c r="R6483" s="1794" t="str">
        <f t="shared" si="203"/>
        <v>VALLE DE SAN JOSÉ</v>
      </c>
      <c r="S6483" s="537"/>
    </row>
    <row r="6484" spans="1:19" s="1761" customFormat="1" ht="25.05" customHeight="1" x14ac:dyDescent="0.2">
      <c r="A6484" s="1472" t="s">
        <v>69</v>
      </c>
      <c r="B6484" s="1493" t="s">
        <v>17950</v>
      </c>
      <c r="C6484" s="1471" t="s">
        <v>20</v>
      </c>
      <c r="D6484" s="1472" t="str">
        <f>VLOOKUP(C6484,CODIGOS!$B$1:$E$194,4,FALSE)</f>
        <v>TIENDA DE BARRIO O CIGARRERÍA, INCLUIDAS LAS UBICADAS EN ZONAS FRANCAS</v>
      </c>
      <c r="E6484" s="1471" t="s">
        <v>4168</v>
      </c>
      <c r="F6484" s="1471" t="s">
        <v>4169</v>
      </c>
      <c r="G6484" s="1471" t="s">
        <v>4170</v>
      </c>
      <c r="H6484" s="1473">
        <v>45712</v>
      </c>
      <c r="I6484" s="1895">
        <v>0.86499999999999999</v>
      </c>
      <c r="J6484" s="1471" t="s">
        <v>16</v>
      </c>
      <c r="K6484" s="1471" t="s">
        <v>47</v>
      </c>
      <c r="L6484" s="1472" t="s">
        <v>22787</v>
      </c>
      <c r="M6484" s="1472"/>
      <c r="N6484" s="1471"/>
      <c r="O6484" s="1472"/>
      <c r="P6484" s="1472"/>
      <c r="Q6484" s="1464">
        <f t="shared" si="202"/>
        <v>2</v>
      </c>
      <c r="R6484" s="1794" t="str">
        <f t="shared" si="203"/>
        <v>VALLE DE SAN JOSÉ</v>
      </c>
      <c r="S6484" s="537"/>
    </row>
    <row r="6485" spans="1:19" s="1761" customFormat="1" ht="25.05" customHeight="1" x14ac:dyDescent="0.2">
      <c r="A6485" s="1472" t="s">
        <v>69</v>
      </c>
      <c r="B6485" s="1493" t="s">
        <v>17950</v>
      </c>
      <c r="C6485" s="1471" t="s">
        <v>3325</v>
      </c>
      <c r="D6485" s="1472" t="str">
        <f>VLOOKUP(C6485,CODIGOS!$B$1:$E$194,4,FALSE)</f>
        <v>ESTABLECIMIENTOS QUE ALMACENAN Y DISTRIBUYEN.</v>
      </c>
      <c r="E6485" s="1471" t="s">
        <v>4159</v>
      </c>
      <c r="F6485" s="1471" t="s">
        <v>4160</v>
      </c>
      <c r="G6485" s="1471" t="s">
        <v>4161</v>
      </c>
      <c r="H6485" s="1473">
        <v>45713</v>
      </c>
      <c r="I6485" s="1895">
        <v>0.68</v>
      </c>
      <c r="J6485" s="1471" t="s">
        <v>16</v>
      </c>
      <c r="K6485" s="1471" t="s">
        <v>47</v>
      </c>
      <c r="L6485" s="1472" t="s">
        <v>22787</v>
      </c>
      <c r="M6485" s="1472"/>
      <c r="N6485" s="1471"/>
      <c r="O6485" s="1471"/>
      <c r="P6485" s="1472"/>
      <c r="Q6485" s="1464">
        <f t="shared" si="202"/>
        <v>2</v>
      </c>
      <c r="R6485" s="1794" t="str">
        <f t="shared" si="203"/>
        <v>VALLE DE SAN JOSÉ</v>
      </c>
      <c r="S6485" s="537"/>
    </row>
    <row r="6486" spans="1:19" s="1761" customFormat="1" ht="25.05" customHeight="1" x14ac:dyDescent="0.2">
      <c r="A6486" s="1472" t="s">
        <v>69</v>
      </c>
      <c r="B6486" s="1493" t="s">
        <v>17950</v>
      </c>
      <c r="C6486" s="1472" t="s">
        <v>542</v>
      </c>
      <c r="D6486" s="1472" t="str">
        <f>VLOOKUP(C6486,CODIGOS!$B$1:$E$194,4,FALSE)</f>
        <v>MINI MERCADO (SUPERMERCADO DE BARRIO)</v>
      </c>
      <c r="E6486" s="1472" t="s">
        <v>4140</v>
      </c>
      <c r="F6486" s="1472" t="s">
        <v>4141</v>
      </c>
      <c r="G6486" s="1472" t="s">
        <v>4142</v>
      </c>
      <c r="H6486" s="1523">
        <v>45713</v>
      </c>
      <c r="I6486" s="1541">
        <v>0.84</v>
      </c>
      <c r="J6486" s="1471" t="s">
        <v>16</v>
      </c>
      <c r="K6486" s="1471" t="s">
        <v>47</v>
      </c>
      <c r="L6486" s="1472" t="s">
        <v>22787</v>
      </c>
      <c r="M6486" s="1472"/>
      <c r="N6486" s="1472"/>
      <c r="O6486" s="1471"/>
      <c r="P6486" s="1472"/>
      <c r="Q6486" s="1464">
        <f t="shared" si="202"/>
        <v>2</v>
      </c>
      <c r="R6486" s="1794" t="str">
        <f t="shared" si="203"/>
        <v>VALLE DE SAN JOSÉ</v>
      </c>
      <c r="S6486" s="537"/>
    </row>
    <row r="6487" spans="1:19" s="1761" customFormat="1" ht="25.05" customHeight="1" x14ac:dyDescent="0.2">
      <c r="A6487" s="1472" t="s">
        <v>69</v>
      </c>
      <c r="B6487" s="1493" t="s">
        <v>17950</v>
      </c>
      <c r="C6487" s="1472" t="s">
        <v>4192</v>
      </c>
      <c r="D6487" s="1472" t="str">
        <f>VLOOKUP(C6487,CODIGOS!$B$1:$E$194,4,FALSE)</f>
        <v>JUEGOS DE AZAR Y APUESTAS</v>
      </c>
      <c r="E6487" s="1472" t="s">
        <v>4193</v>
      </c>
      <c r="F6487" s="1472" t="s">
        <v>4194</v>
      </c>
      <c r="G6487" s="1472" t="s">
        <v>4195</v>
      </c>
      <c r="H6487" s="1523">
        <v>45713</v>
      </c>
      <c r="I6487" s="1534">
        <v>0.86999999999999988</v>
      </c>
      <c r="J6487" s="1471" t="s">
        <v>16</v>
      </c>
      <c r="K6487" s="1471" t="s">
        <v>47</v>
      </c>
      <c r="L6487" s="1472" t="s">
        <v>13550</v>
      </c>
      <c r="M6487" s="1472"/>
      <c r="N6487" s="1471"/>
      <c r="O6487" s="1472"/>
      <c r="P6487" s="1472"/>
      <c r="Q6487" s="1464">
        <f t="shared" si="202"/>
        <v>2</v>
      </c>
      <c r="R6487" s="1794" t="str">
        <f t="shared" si="203"/>
        <v>VALLE DE SAN JOSÉ</v>
      </c>
      <c r="S6487" s="537"/>
    </row>
    <row r="6488" spans="1:19" s="1761" customFormat="1" ht="25.05" customHeight="1" x14ac:dyDescent="0.2">
      <c r="A6488" s="1472" t="s">
        <v>69</v>
      </c>
      <c r="B6488" s="1493" t="s">
        <v>17950</v>
      </c>
      <c r="C6488" s="1472" t="s">
        <v>20</v>
      </c>
      <c r="D6488" s="1472" t="str">
        <f>VLOOKUP(C6488,CODIGOS!$B$1:$E$194,4,FALSE)</f>
        <v>TIENDA DE BARRIO O CIGARRERÍA, INCLUIDAS LAS UBICADAS EN ZONAS FRANCAS</v>
      </c>
      <c r="E6488" s="1472" t="s">
        <v>4143</v>
      </c>
      <c r="F6488" s="1472" t="s">
        <v>4144</v>
      </c>
      <c r="G6488" s="1472" t="s">
        <v>4145</v>
      </c>
      <c r="H6488" s="1523">
        <v>45714</v>
      </c>
      <c r="I6488" s="1541">
        <v>0.74250000000000005</v>
      </c>
      <c r="J6488" s="1471" t="s">
        <v>16</v>
      </c>
      <c r="K6488" s="1471" t="s">
        <v>47</v>
      </c>
      <c r="L6488" s="1472" t="s">
        <v>22787</v>
      </c>
      <c r="M6488" s="1472"/>
      <c r="N6488" s="1472"/>
      <c r="O6488" s="1471"/>
      <c r="P6488" s="1472"/>
      <c r="Q6488" s="1464">
        <f t="shared" si="202"/>
        <v>2</v>
      </c>
      <c r="R6488" s="1794" t="str">
        <f t="shared" si="203"/>
        <v>VALLE DE SAN JOSÉ</v>
      </c>
      <c r="S6488" s="537"/>
    </row>
    <row r="6489" spans="1:19" s="1761" customFormat="1" ht="25.05" customHeight="1" x14ac:dyDescent="0.2">
      <c r="A6489" s="1472" t="s">
        <v>69</v>
      </c>
      <c r="B6489" s="1493" t="s">
        <v>17950</v>
      </c>
      <c r="C6489" s="1472" t="s">
        <v>20</v>
      </c>
      <c r="D6489" s="1472" t="str">
        <f>VLOOKUP(C6489,CODIGOS!$B$1:$E$194,4,FALSE)</f>
        <v>TIENDA DE BARRIO O CIGARRERÍA, INCLUIDAS LAS UBICADAS EN ZONAS FRANCAS</v>
      </c>
      <c r="E6489" s="1472" t="s">
        <v>4149</v>
      </c>
      <c r="F6489" s="1472" t="s">
        <v>4150</v>
      </c>
      <c r="G6489" s="1472" t="s">
        <v>4151</v>
      </c>
      <c r="H6489" s="1523">
        <v>45714</v>
      </c>
      <c r="I6489" s="1541">
        <v>0.66449999999999987</v>
      </c>
      <c r="J6489" s="1471" t="s">
        <v>16</v>
      </c>
      <c r="K6489" s="1471" t="s">
        <v>47</v>
      </c>
      <c r="L6489" s="1472" t="s">
        <v>22787</v>
      </c>
      <c r="M6489" s="1472"/>
      <c r="N6489" s="1472"/>
      <c r="O6489" s="1471"/>
      <c r="P6489" s="1472"/>
      <c r="Q6489" s="1464">
        <f t="shared" si="202"/>
        <v>2</v>
      </c>
      <c r="R6489" s="1794" t="str">
        <f t="shared" si="203"/>
        <v>VALLE DE SAN JOSÉ</v>
      </c>
      <c r="S6489" s="537"/>
    </row>
    <row r="6490" spans="1:19" s="1761" customFormat="1" ht="25.05" customHeight="1" x14ac:dyDescent="0.2">
      <c r="A6490" s="1472" t="s">
        <v>69</v>
      </c>
      <c r="B6490" s="1493" t="s">
        <v>17950</v>
      </c>
      <c r="C6490" s="1472" t="s">
        <v>20</v>
      </c>
      <c r="D6490" s="1472" t="str">
        <f>VLOOKUP(C6490,CODIGOS!$B$1:$E$194,4,FALSE)</f>
        <v>TIENDA DE BARRIO O CIGARRERÍA, INCLUIDAS LAS UBICADAS EN ZONAS FRANCAS</v>
      </c>
      <c r="E6490" s="1472" t="s">
        <v>4196</v>
      </c>
      <c r="F6490" s="1472" t="s">
        <v>4197</v>
      </c>
      <c r="G6490" s="1472" t="s">
        <v>4198</v>
      </c>
      <c r="H6490" s="1523">
        <v>45716</v>
      </c>
      <c r="I6490" s="1534">
        <v>0.76249999999999996</v>
      </c>
      <c r="J6490" s="1471" t="s">
        <v>16</v>
      </c>
      <c r="K6490" s="1471" t="s">
        <v>47</v>
      </c>
      <c r="L6490" s="1472" t="s">
        <v>22787</v>
      </c>
      <c r="M6490" s="1471"/>
      <c r="N6490" s="1471"/>
      <c r="O6490" s="1472"/>
      <c r="P6490" s="1472"/>
      <c r="Q6490" s="1464">
        <f t="shared" si="202"/>
        <v>2</v>
      </c>
      <c r="R6490" s="1794" t="str">
        <f t="shared" si="203"/>
        <v>VALLE DE SAN JOSÉ</v>
      </c>
      <c r="S6490" s="537"/>
    </row>
    <row r="6491" spans="1:19" s="1761" customFormat="1" ht="25.05" customHeight="1" x14ac:dyDescent="0.2">
      <c r="A6491" s="1472" t="s">
        <v>69</v>
      </c>
      <c r="B6491" s="1493" t="s">
        <v>17950</v>
      </c>
      <c r="C6491" s="1472" t="s">
        <v>20</v>
      </c>
      <c r="D6491" s="1472" t="str">
        <f>VLOOKUP(C6491,CODIGOS!$B$1:$E$194,4,FALSE)</f>
        <v>TIENDA DE BARRIO O CIGARRERÍA, INCLUIDAS LAS UBICADAS EN ZONAS FRANCAS</v>
      </c>
      <c r="E6491" s="1472" t="s">
        <v>4199</v>
      </c>
      <c r="F6491" s="1472" t="s">
        <v>4200</v>
      </c>
      <c r="G6491" s="1472" t="s">
        <v>4201</v>
      </c>
      <c r="H6491" s="1523">
        <v>45716</v>
      </c>
      <c r="I6491" s="1534">
        <v>0.76249999999999996</v>
      </c>
      <c r="J6491" s="1471" t="s">
        <v>16</v>
      </c>
      <c r="K6491" s="1471" t="s">
        <v>47</v>
      </c>
      <c r="L6491" s="1472" t="s">
        <v>22787</v>
      </c>
      <c r="M6491" s="1471"/>
      <c r="N6491" s="1471"/>
      <c r="O6491" s="1472"/>
      <c r="P6491" s="1472"/>
      <c r="Q6491" s="1464">
        <f t="shared" si="202"/>
        <v>2</v>
      </c>
      <c r="R6491" s="1794" t="str">
        <f t="shared" si="203"/>
        <v>VALLE DE SAN JOSÉ</v>
      </c>
      <c r="S6491" s="537"/>
    </row>
    <row r="6492" spans="1:19" s="1762" customFormat="1" ht="25.05" customHeight="1" x14ac:dyDescent="0.25">
      <c r="A6492" s="1472" t="s">
        <v>69</v>
      </c>
      <c r="B6492" s="1493" t="s">
        <v>17950</v>
      </c>
      <c r="C6492" s="1471" t="s">
        <v>689</v>
      </c>
      <c r="D6492" s="1472" t="str">
        <f>VLOOKUP(C6492,CODIGOS!$B$1:$E$194,4,FALSE)</f>
        <v>COMEDORES INFANTILES ( ICBF - INPEC) DE COLEGIOS Y UNIVERSIDADES</v>
      </c>
      <c r="E6492" s="1471" t="s">
        <v>3374</v>
      </c>
      <c r="F6492" s="1471" t="s">
        <v>3375</v>
      </c>
      <c r="G6492" s="1471" t="s">
        <v>3356</v>
      </c>
      <c r="H6492" s="1473">
        <v>45723</v>
      </c>
      <c r="I6492" s="1895">
        <v>0.95</v>
      </c>
      <c r="J6492" s="1471" t="s">
        <v>22</v>
      </c>
      <c r="K6492" s="1471" t="s">
        <v>47</v>
      </c>
      <c r="L6492" s="1515" t="s">
        <v>22781</v>
      </c>
      <c r="M6492" s="1472"/>
      <c r="N6492" s="1471"/>
      <c r="O6492" s="1471"/>
      <c r="P6492" s="1472"/>
      <c r="Q6492" s="1464">
        <f t="shared" si="202"/>
        <v>3</v>
      </c>
      <c r="R6492" s="1794" t="str">
        <f t="shared" si="203"/>
        <v>VALLE DE SAN JOSÉ</v>
      </c>
      <c r="S6492" s="537"/>
    </row>
    <row r="6493" spans="1:19" s="1762" customFormat="1" ht="25.05" customHeight="1" x14ac:dyDescent="0.25">
      <c r="A6493" s="1472" t="s">
        <v>69</v>
      </c>
      <c r="B6493" s="1493" t="s">
        <v>17950</v>
      </c>
      <c r="C6493" s="1471" t="s">
        <v>684</v>
      </c>
      <c r="D6493" s="1472" t="str">
        <f>VLOOKUP(C6493,CODIGOS!$B$1:$E$194,4,FALSE)</f>
        <v>HOGARES INFANTILES</v>
      </c>
      <c r="E6493" s="1471" t="s">
        <v>3374</v>
      </c>
      <c r="F6493" s="1471" t="s">
        <v>3375</v>
      </c>
      <c r="G6493" s="1471" t="s">
        <v>3356</v>
      </c>
      <c r="H6493" s="1473">
        <v>45723</v>
      </c>
      <c r="I6493" s="1895">
        <v>0.88500000000000001</v>
      </c>
      <c r="J6493" s="1471" t="s">
        <v>16</v>
      </c>
      <c r="K6493" s="1471" t="s">
        <v>47</v>
      </c>
      <c r="L6493" s="1515" t="s">
        <v>22781</v>
      </c>
      <c r="M6493" s="1472"/>
      <c r="N6493" s="1471"/>
      <c r="O6493" s="1471"/>
      <c r="P6493" s="1472"/>
      <c r="Q6493" s="1464">
        <f t="shared" si="202"/>
        <v>3</v>
      </c>
      <c r="R6493" s="1794" t="str">
        <f t="shared" si="203"/>
        <v>VALLE DE SAN JOSÉ</v>
      </c>
      <c r="S6493" s="537"/>
    </row>
    <row r="6494" spans="1:19" s="1762" customFormat="1" ht="25.05" customHeight="1" x14ac:dyDescent="0.25">
      <c r="A6494" s="1472" t="s">
        <v>69</v>
      </c>
      <c r="B6494" s="1493" t="s">
        <v>17950</v>
      </c>
      <c r="C6494" s="1471">
        <v>30</v>
      </c>
      <c r="D6494" s="1472" t="str">
        <f>VLOOKUP(C6494,CODIGOS!$B$1:$E$194,4,FALSE)</f>
        <v>OTROS</v>
      </c>
      <c r="E6494" s="1471" t="s">
        <v>3351</v>
      </c>
      <c r="F6494" s="1471" t="s">
        <v>3352</v>
      </c>
      <c r="G6494" s="1471" t="s">
        <v>3353</v>
      </c>
      <c r="H6494" s="1530">
        <v>45727</v>
      </c>
      <c r="I6494" s="1534">
        <v>0.72400000000000009</v>
      </c>
      <c r="J6494" s="1471" t="s">
        <v>16</v>
      </c>
      <c r="K6494" s="1471" t="s">
        <v>47</v>
      </c>
      <c r="L6494" s="1472" t="s">
        <v>13550</v>
      </c>
      <c r="M6494" s="1471"/>
      <c r="N6494" s="1472"/>
      <c r="O6494" s="1472"/>
      <c r="P6494" s="1472"/>
      <c r="Q6494" s="1464">
        <f t="shared" si="202"/>
        <v>3</v>
      </c>
      <c r="R6494" s="1794" t="str">
        <f t="shared" si="203"/>
        <v>VALLE DE SAN JOSÉ</v>
      </c>
      <c r="S6494" s="537"/>
    </row>
    <row r="6495" spans="1:19" s="1762" customFormat="1" ht="25.05" customHeight="1" x14ac:dyDescent="0.25">
      <c r="A6495" s="1472" t="s">
        <v>69</v>
      </c>
      <c r="B6495" s="1493" t="s">
        <v>17950</v>
      </c>
      <c r="C6495" s="1471" t="s">
        <v>472</v>
      </c>
      <c r="D6495" s="1472" t="str">
        <f>VLOOKUP(C6495,CODIGOS!$B$1:$E$194,4,FALSE)</f>
        <v>RESTAURANTES PUBLICOS</v>
      </c>
      <c r="E6495" s="1471" t="s">
        <v>3369</v>
      </c>
      <c r="F6495" s="1471" t="s">
        <v>3370</v>
      </c>
      <c r="G6495" s="1471" t="s">
        <v>3353</v>
      </c>
      <c r="H6495" s="1473">
        <v>45727</v>
      </c>
      <c r="I6495" s="1895">
        <v>0.78</v>
      </c>
      <c r="J6495" s="1471" t="s">
        <v>16</v>
      </c>
      <c r="K6495" s="1471" t="s">
        <v>47</v>
      </c>
      <c r="L6495" s="1472" t="s">
        <v>2934</v>
      </c>
      <c r="M6495" s="1471"/>
      <c r="N6495" s="1472"/>
      <c r="O6495" s="1472"/>
      <c r="P6495" s="1472"/>
      <c r="Q6495" s="1464">
        <f t="shared" si="202"/>
        <v>3</v>
      </c>
      <c r="R6495" s="1794" t="str">
        <f t="shared" si="203"/>
        <v>VALLE DE SAN JOSÉ</v>
      </c>
      <c r="S6495" s="537"/>
    </row>
    <row r="6496" spans="1:19" s="1762" customFormat="1" ht="25.05" customHeight="1" x14ac:dyDescent="0.25">
      <c r="A6496" s="1472" t="s">
        <v>69</v>
      </c>
      <c r="B6496" s="1493" t="s">
        <v>17950</v>
      </c>
      <c r="C6496" s="1471" t="s">
        <v>472</v>
      </c>
      <c r="D6496" s="1472" t="str">
        <f>VLOOKUP(C6496,CODIGOS!$B$1:$E$194,4,FALSE)</f>
        <v>RESTAURANTES PUBLICOS</v>
      </c>
      <c r="E6496" s="1471" t="s">
        <v>3371</v>
      </c>
      <c r="F6496" s="1471" t="s">
        <v>3372</v>
      </c>
      <c r="G6496" s="1471" t="s">
        <v>3373</v>
      </c>
      <c r="H6496" s="1473">
        <v>45727</v>
      </c>
      <c r="I6496" s="1895">
        <v>0.81000000000000016</v>
      </c>
      <c r="J6496" s="1471" t="s">
        <v>16</v>
      </c>
      <c r="K6496" s="1471" t="s">
        <v>47</v>
      </c>
      <c r="L6496" s="1472" t="s">
        <v>2934</v>
      </c>
      <c r="M6496" s="1471"/>
      <c r="N6496" s="1472"/>
      <c r="O6496" s="1472"/>
      <c r="P6496" s="1472"/>
      <c r="Q6496" s="1464">
        <f t="shared" si="202"/>
        <v>3</v>
      </c>
      <c r="R6496" s="1794" t="str">
        <f t="shared" si="203"/>
        <v>VALLE DE SAN JOSÉ</v>
      </c>
      <c r="S6496" s="537"/>
    </row>
    <row r="6497" spans="1:19" s="1762" customFormat="1" ht="25.05" customHeight="1" x14ac:dyDescent="0.25">
      <c r="A6497" s="1472" t="s">
        <v>69</v>
      </c>
      <c r="B6497" s="1493" t="s">
        <v>17950</v>
      </c>
      <c r="C6497" s="1471">
        <v>30</v>
      </c>
      <c r="D6497" s="1472" t="str">
        <f>VLOOKUP(C6497,CODIGOS!$B$1:$E$194,4,FALSE)</f>
        <v>OTROS</v>
      </c>
      <c r="E6497" s="1471" t="s">
        <v>3341</v>
      </c>
      <c r="F6497" s="1471" t="s">
        <v>3342</v>
      </c>
      <c r="G6497" s="1471" t="s">
        <v>3343</v>
      </c>
      <c r="H6497" s="1530">
        <v>45728</v>
      </c>
      <c r="I6497" s="1534">
        <v>0.86</v>
      </c>
      <c r="J6497" s="1471" t="s">
        <v>16</v>
      </c>
      <c r="K6497" s="1471" t="s">
        <v>47</v>
      </c>
      <c r="L6497" s="1472" t="s">
        <v>13550</v>
      </c>
      <c r="M6497" s="1471"/>
      <c r="N6497" s="1472"/>
      <c r="O6497" s="1472"/>
      <c r="P6497" s="1472"/>
      <c r="Q6497" s="1464">
        <f t="shared" si="202"/>
        <v>3</v>
      </c>
      <c r="R6497" s="1794" t="str">
        <f t="shared" si="203"/>
        <v>VALLE DE SAN JOSÉ</v>
      </c>
      <c r="S6497" s="537"/>
    </row>
    <row r="6498" spans="1:19" s="1762" customFormat="1" ht="25.05" customHeight="1" x14ac:dyDescent="0.25">
      <c r="A6498" s="1472" t="s">
        <v>69</v>
      </c>
      <c r="B6498" s="1493" t="s">
        <v>17950</v>
      </c>
      <c r="C6498" s="1471" t="s">
        <v>20</v>
      </c>
      <c r="D6498" s="1472" t="str">
        <f>VLOOKUP(C6498,CODIGOS!$B$1:$E$194,4,FALSE)</f>
        <v>TIENDA DE BARRIO O CIGARRERÍA, INCLUIDAS LAS UBICADAS EN ZONAS FRANCAS</v>
      </c>
      <c r="E6498" s="1471" t="s">
        <v>3345</v>
      </c>
      <c r="F6498" s="1471" t="s">
        <v>3346</v>
      </c>
      <c r="G6498" s="1471" t="s">
        <v>3347</v>
      </c>
      <c r="H6498" s="1530">
        <v>45728</v>
      </c>
      <c r="I6498" s="1534"/>
      <c r="J6498" s="1472" t="s">
        <v>30241</v>
      </c>
      <c r="K6498" s="1472" t="s">
        <v>41</v>
      </c>
      <c r="L6498" s="1472" t="s">
        <v>22787</v>
      </c>
      <c r="M6498" s="1471" t="s">
        <v>3348</v>
      </c>
      <c r="N6498" s="1472"/>
      <c r="O6498" s="1472"/>
      <c r="P6498" s="1472"/>
      <c r="Q6498" s="1464">
        <f t="shared" si="202"/>
        <v>3</v>
      </c>
      <c r="R6498" s="1794" t="str">
        <f t="shared" si="203"/>
        <v>VALLE DE SAN JOSÉ</v>
      </c>
      <c r="S6498" s="537"/>
    </row>
    <row r="6499" spans="1:19" s="1762" customFormat="1" ht="25.05" customHeight="1" x14ac:dyDescent="0.25">
      <c r="A6499" s="1472" t="s">
        <v>69</v>
      </c>
      <c r="B6499" s="1493" t="s">
        <v>17950</v>
      </c>
      <c r="C6499" s="1471" t="s">
        <v>499</v>
      </c>
      <c r="D6499" s="1472" t="str">
        <f>VLOOKUP(C6499,CODIGOS!$B$1:$E$194,4,FALSE)</f>
        <v>BARES - DISCOTECAS - CANTINAS - TABERNAS</v>
      </c>
      <c r="E6499" s="1471" t="s">
        <v>3363</v>
      </c>
      <c r="F6499" s="1471" t="s">
        <v>3364</v>
      </c>
      <c r="G6499" s="1471" t="s">
        <v>3365</v>
      </c>
      <c r="H6499" s="1473">
        <v>45733</v>
      </c>
      <c r="I6499" s="1895">
        <v>0.83499999999999996</v>
      </c>
      <c r="J6499" s="1471" t="s">
        <v>16</v>
      </c>
      <c r="K6499" s="1471" t="s">
        <v>47</v>
      </c>
      <c r="L6499" s="1471" t="s">
        <v>4248</v>
      </c>
      <c r="M6499" s="1471"/>
      <c r="N6499" s="1472"/>
      <c r="O6499" s="1472"/>
      <c r="P6499" s="1472"/>
      <c r="Q6499" s="1464">
        <f t="shared" si="202"/>
        <v>3</v>
      </c>
      <c r="R6499" s="1794" t="str">
        <f t="shared" si="203"/>
        <v>VALLE DE SAN JOSÉ</v>
      </c>
      <c r="S6499" s="537"/>
    </row>
    <row r="6500" spans="1:19" s="1762" customFormat="1" ht="25.05" customHeight="1" x14ac:dyDescent="0.25">
      <c r="A6500" s="1472" t="s">
        <v>69</v>
      </c>
      <c r="B6500" s="1493" t="s">
        <v>17950</v>
      </c>
      <c r="C6500" s="1471" t="s">
        <v>489</v>
      </c>
      <c r="D6500" s="1472" t="str">
        <f>VLOOKUP(C6500,CODIGOS!$B$1:$E$194,4,FALSE)</f>
        <v xml:space="preserve">COMIDAS RAPIDAS </v>
      </c>
      <c r="E6500" s="1471" t="s">
        <v>3360</v>
      </c>
      <c r="F6500" s="1471" t="s">
        <v>3361</v>
      </c>
      <c r="G6500" s="1471" t="s">
        <v>3362</v>
      </c>
      <c r="H6500" s="1473">
        <v>45734</v>
      </c>
      <c r="I6500" s="1895">
        <v>0.8</v>
      </c>
      <c r="J6500" s="1471" t="s">
        <v>16</v>
      </c>
      <c r="K6500" s="1471" t="s">
        <v>47</v>
      </c>
      <c r="L6500" s="1472" t="s">
        <v>2934</v>
      </c>
      <c r="M6500" s="1471"/>
      <c r="N6500" s="1472"/>
      <c r="O6500" s="1472"/>
      <c r="P6500" s="1472"/>
      <c r="Q6500" s="1464">
        <f t="shared" si="202"/>
        <v>3</v>
      </c>
      <c r="R6500" s="1794" t="str">
        <f t="shared" si="203"/>
        <v>VALLE DE SAN JOSÉ</v>
      </c>
      <c r="S6500" s="537"/>
    </row>
    <row r="6501" spans="1:19" s="1762" customFormat="1" ht="25.05" customHeight="1" x14ac:dyDescent="0.25">
      <c r="A6501" s="1472" t="s">
        <v>69</v>
      </c>
      <c r="B6501" s="1471" t="s">
        <v>82</v>
      </c>
      <c r="C6501" s="1472">
        <v>30</v>
      </c>
      <c r="D6501" s="1472" t="str">
        <f>VLOOKUP(C6501,CODIGOS!$B$1:$E$194,4,FALSE)</f>
        <v>OTROS</v>
      </c>
      <c r="E6501" s="1472" t="s">
        <v>20284</v>
      </c>
      <c r="F6501" s="1472" t="s">
        <v>20285</v>
      </c>
      <c r="G6501" s="1472" t="s">
        <v>20286</v>
      </c>
      <c r="H6501" s="1523">
        <v>45840</v>
      </c>
      <c r="I6501" s="1534">
        <v>0.74</v>
      </c>
      <c r="J6501" s="1471" t="s">
        <v>16</v>
      </c>
      <c r="K6501" s="1471" t="s">
        <v>47</v>
      </c>
      <c r="L6501" s="1472" t="s">
        <v>13550</v>
      </c>
      <c r="M6501" s="1472"/>
      <c r="N6501" s="1472"/>
      <c r="O6501" s="1479"/>
      <c r="P6501" s="1479"/>
      <c r="Q6501" s="1464">
        <f t="shared" si="202"/>
        <v>7</v>
      </c>
      <c r="R6501" s="1794" t="str">
        <f t="shared" si="203"/>
        <v>COROMORO</v>
      </c>
    </row>
    <row r="6502" spans="1:19" s="1762" customFormat="1" ht="25.05" customHeight="1" x14ac:dyDescent="0.25">
      <c r="A6502" s="1472" t="s">
        <v>69</v>
      </c>
      <c r="B6502" s="1472" t="s">
        <v>82</v>
      </c>
      <c r="C6502" s="1472" t="s">
        <v>820</v>
      </c>
      <c r="D6502" s="1472" t="str">
        <f>VLOOKUP(C6502,CODIGOS!$B$1:$E$194,4,FALSE)</f>
        <v>DEPOSITOS, DEPOSITOS  DE MATERIALES DE CONSTRUCCION, FERRETERIAS, CHATARRERIA (COMERCIO AL POR MAYOR DE MATERIALES DE CONSTRUCCIÓN, ARTÍCULOS DE FERRETERÍA, PINTURAS, PRODUCTOS DE VIDRIO, EQUIPO Y MATERIALES DE FONTANERÍA Y CALEFACCIÓN)</v>
      </c>
      <c r="E6502" s="1472" t="s">
        <v>20287</v>
      </c>
      <c r="F6502" s="1472" t="s">
        <v>20288</v>
      </c>
      <c r="G6502" s="1472" t="s">
        <v>20289</v>
      </c>
      <c r="H6502" s="1523">
        <v>45840</v>
      </c>
      <c r="I6502" s="1534">
        <v>0.89</v>
      </c>
      <c r="J6502" s="1471" t="s">
        <v>16</v>
      </c>
      <c r="K6502" s="1471" t="s">
        <v>47</v>
      </c>
      <c r="L6502" s="1472" t="s">
        <v>13550</v>
      </c>
      <c r="M6502" s="1472"/>
      <c r="N6502" s="1472"/>
      <c r="O6502" s="1472"/>
      <c r="P6502" s="1479"/>
      <c r="Q6502" s="1464">
        <f t="shared" si="202"/>
        <v>7</v>
      </c>
      <c r="R6502" s="1794" t="str">
        <f t="shared" si="203"/>
        <v>COROMORO</v>
      </c>
    </row>
    <row r="6503" spans="1:19" s="1762" customFormat="1" ht="25.05" customHeight="1" x14ac:dyDescent="0.25">
      <c r="A6503" s="1472" t="s">
        <v>69</v>
      </c>
      <c r="B6503" s="1472" t="s">
        <v>82</v>
      </c>
      <c r="C6503" s="1472" t="s">
        <v>20</v>
      </c>
      <c r="D6503" s="1472" t="str">
        <f>VLOOKUP(C6503,CODIGOS!$B$1:$E$194,4,FALSE)</f>
        <v>TIENDA DE BARRIO O CIGARRERÍA, INCLUIDAS LAS UBICADAS EN ZONAS FRANCAS</v>
      </c>
      <c r="E6503" s="1472" t="s">
        <v>20290</v>
      </c>
      <c r="F6503" s="1472" t="s">
        <v>20291</v>
      </c>
      <c r="G6503" s="1472" t="s">
        <v>20292</v>
      </c>
      <c r="H6503" s="1523">
        <v>45845</v>
      </c>
      <c r="I6503" s="1534">
        <v>0.86499999999999999</v>
      </c>
      <c r="J6503" s="1471" t="s">
        <v>16</v>
      </c>
      <c r="K6503" s="1471" t="s">
        <v>47</v>
      </c>
      <c r="L6503" s="1472" t="s">
        <v>22787</v>
      </c>
      <c r="M6503" s="1472"/>
      <c r="N6503" s="1472"/>
      <c r="O6503" s="1472"/>
      <c r="P6503" s="1479"/>
      <c r="Q6503" s="1464">
        <f t="shared" si="202"/>
        <v>7</v>
      </c>
      <c r="R6503" s="1794" t="str">
        <f t="shared" si="203"/>
        <v>COROMORO</v>
      </c>
    </row>
    <row r="6504" spans="1:19" s="1762" customFormat="1" ht="25.05" customHeight="1" x14ac:dyDescent="0.25">
      <c r="A6504" s="1472" t="s">
        <v>69</v>
      </c>
      <c r="B6504" s="1472" t="s">
        <v>82</v>
      </c>
      <c r="C6504" s="1472" t="s">
        <v>499</v>
      </c>
      <c r="D6504" s="1472" t="str">
        <f>VLOOKUP(C6504,CODIGOS!$B$1:$E$194,4,FALSE)</f>
        <v>BARES - DISCOTECAS - CANTINAS - TABERNAS</v>
      </c>
      <c r="E6504" s="1472" t="s">
        <v>18874</v>
      </c>
      <c r="F6504" s="1472" t="s">
        <v>20293</v>
      </c>
      <c r="G6504" s="1472" t="s">
        <v>20294</v>
      </c>
      <c r="H6504" s="1523">
        <v>45845</v>
      </c>
      <c r="I6504" s="1534">
        <v>0.81000000000000016</v>
      </c>
      <c r="J6504" s="1471" t="s">
        <v>16</v>
      </c>
      <c r="K6504" s="1471" t="s">
        <v>47</v>
      </c>
      <c r="L6504" s="1471" t="s">
        <v>4248</v>
      </c>
      <c r="M6504" s="1472"/>
      <c r="N6504" s="1472"/>
      <c r="O6504" s="1472"/>
      <c r="P6504" s="1479"/>
      <c r="Q6504" s="1464">
        <f t="shared" si="202"/>
        <v>7</v>
      </c>
      <c r="R6504" s="1794" t="str">
        <f t="shared" si="203"/>
        <v>COROMORO</v>
      </c>
    </row>
    <row r="6505" spans="1:19" s="1762" customFormat="1" ht="25.05" customHeight="1" x14ac:dyDescent="0.25">
      <c r="A6505" s="1931" t="s">
        <v>69</v>
      </c>
      <c r="B6505" s="1531" t="s">
        <v>82</v>
      </c>
      <c r="C6505" s="1475" t="s">
        <v>499</v>
      </c>
      <c r="D6505" s="1472" t="str">
        <f>VLOOKUP(C6505,CODIGOS!$B$1:$E$194,4,FALSE)</f>
        <v>BARES - DISCOTECAS - CANTINAS - TABERNAS</v>
      </c>
      <c r="E6505" s="1471" t="s">
        <v>20295</v>
      </c>
      <c r="F6505" s="1471" t="s">
        <v>20296</v>
      </c>
      <c r="G6505" s="1471" t="s">
        <v>20297</v>
      </c>
      <c r="H6505" s="1473">
        <v>45845</v>
      </c>
      <c r="I6505" s="1905">
        <v>0.81499999999999984</v>
      </c>
      <c r="J6505" s="1471" t="s">
        <v>16</v>
      </c>
      <c r="K6505" s="1471" t="s">
        <v>47</v>
      </c>
      <c r="L6505" s="1471" t="s">
        <v>4248</v>
      </c>
      <c r="M6505" s="1472"/>
      <c r="N6505" s="1479"/>
      <c r="O6505" s="1479"/>
      <c r="P6505" s="1479"/>
      <c r="Q6505" s="1464">
        <f t="shared" si="202"/>
        <v>7</v>
      </c>
      <c r="R6505" s="1794" t="str">
        <f t="shared" si="203"/>
        <v>COROMORO</v>
      </c>
    </row>
    <row r="6506" spans="1:19" s="1762" customFormat="1" ht="25.05" customHeight="1" x14ac:dyDescent="0.25">
      <c r="A6506" s="1931" t="s">
        <v>69</v>
      </c>
      <c r="B6506" s="1531" t="s">
        <v>82</v>
      </c>
      <c r="C6506" s="1475" t="s">
        <v>20</v>
      </c>
      <c r="D6506" s="1472" t="str">
        <f>VLOOKUP(C6506,CODIGOS!$B$1:$E$194,4,FALSE)</f>
        <v>TIENDA DE BARRIO O CIGARRERÍA, INCLUIDAS LAS UBICADAS EN ZONAS FRANCAS</v>
      </c>
      <c r="E6506" s="1471" t="s">
        <v>20298</v>
      </c>
      <c r="F6506" s="1471" t="s">
        <v>20299</v>
      </c>
      <c r="G6506" s="1471" t="s">
        <v>20300</v>
      </c>
      <c r="H6506" s="1473">
        <v>45846</v>
      </c>
      <c r="I6506" s="1905">
        <v>0.82750000000000001</v>
      </c>
      <c r="J6506" s="1471" t="s">
        <v>16</v>
      </c>
      <c r="K6506" s="1471" t="s">
        <v>47</v>
      </c>
      <c r="L6506" s="1472" t="s">
        <v>22787</v>
      </c>
      <c r="M6506" s="1472"/>
      <c r="N6506" s="1472"/>
      <c r="O6506" s="1472"/>
      <c r="P6506" s="1479"/>
      <c r="Q6506" s="1464">
        <f t="shared" si="202"/>
        <v>7</v>
      </c>
      <c r="R6506" s="1794" t="str">
        <f t="shared" si="203"/>
        <v>COROMORO</v>
      </c>
    </row>
    <row r="6507" spans="1:19" s="1762" customFormat="1" ht="25.05" customHeight="1" x14ac:dyDescent="0.25">
      <c r="A6507" s="1931" t="s">
        <v>69</v>
      </c>
      <c r="B6507" s="1531" t="s">
        <v>82</v>
      </c>
      <c r="C6507" s="1475" t="s">
        <v>20</v>
      </c>
      <c r="D6507" s="1472" t="str">
        <f>VLOOKUP(C6507,CODIGOS!$B$1:$E$194,4,FALSE)</f>
        <v>TIENDA DE BARRIO O CIGARRERÍA, INCLUIDAS LAS UBICADAS EN ZONAS FRANCAS</v>
      </c>
      <c r="E6507" s="1471" t="s">
        <v>10936</v>
      </c>
      <c r="F6507" s="1471" t="s">
        <v>20301</v>
      </c>
      <c r="G6507" s="1471" t="s">
        <v>20302</v>
      </c>
      <c r="H6507" s="1473">
        <v>45846</v>
      </c>
      <c r="I6507" s="1905">
        <v>0.78</v>
      </c>
      <c r="J6507" s="1471" t="s">
        <v>16</v>
      </c>
      <c r="K6507" s="1471" t="s">
        <v>47</v>
      </c>
      <c r="L6507" s="1472" t="s">
        <v>22787</v>
      </c>
      <c r="M6507" s="1472"/>
      <c r="N6507" s="1472"/>
      <c r="O6507" s="1472"/>
      <c r="P6507" s="1479"/>
      <c r="Q6507" s="1464">
        <f t="shared" si="202"/>
        <v>7</v>
      </c>
      <c r="R6507" s="1794" t="str">
        <f t="shared" si="203"/>
        <v>COROMORO</v>
      </c>
    </row>
    <row r="6508" spans="1:19" s="1762" customFormat="1" ht="25.05" customHeight="1" x14ac:dyDescent="0.25">
      <c r="A6508" s="1472" t="s">
        <v>69</v>
      </c>
      <c r="B6508" s="1472" t="s">
        <v>82</v>
      </c>
      <c r="C6508" s="1472" t="s">
        <v>472</v>
      </c>
      <c r="D6508" s="1472" t="str">
        <f>VLOOKUP(C6508,CODIGOS!$B$1:$E$194,4,FALSE)</f>
        <v>RESTAURANTES PUBLICOS</v>
      </c>
      <c r="E6508" s="1472" t="s">
        <v>20303</v>
      </c>
      <c r="F6508" s="1472" t="s">
        <v>20304</v>
      </c>
      <c r="G6508" s="1472" t="s">
        <v>20305</v>
      </c>
      <c r="H6508" s="1523">
        <v>45846</v>
      </c>
      <c r="I6508" s="1534">
        <v>0.89</v>
      </c>
      <c r="J6508" s="1471" t="s">
        <v>16</v>
      </c>
      <c r="K6508" s="1471" t="s">
        <v>47</v>
      </c>
      <c r="L6508" s="1472" t="s">
        <v>2934</v>
      </c>
      <c r="M6508" s="1472"/>
      <c r="N6508" s="1472"/>
      <c r="O6508" s="1472"/>
      <c r="P6508" s="1479"/>
      <c r="Q6508" s="1464">
        <f t="shared" si="202"/>
        <v>7</v>
      </c>
      <c r="R6508" s="1794" t="str">
        <f t="shared" si="203"/>
        <v>COROMORO</v>
      </c>
    </row>
    <row r="6509" spans="1:19" s="1762" customFormat="1" ht="25.05" customHeight="1" x14ac:dyDescent="0.25">
      <c r="A6509" s="1931" t="s">
        <v>69</v>
      </c>
      <c r="B6509" s="1531" t="s">
        <v>82</v>
      </c>
      <c r="C6509" s="1475" t="s">
        <v>489</v>
      </c>
      <c r="D6509" s="1472" t="str">
        <f>VLOOKUP(C6509,CODIGOS!$B$1:$E$194,4,FALSE)</f>
        <v xml:space="preserve">COMIDAS RAPIDAS </v>
      </c>
      <c r="E6509" s="1471" t="s">
        <v>20306</v>
      </c>
      <c r="F6509" s="1471" t="s">
        <v>20307</v>
      </c>
      <c r="G6509" s="1471" t="s">
        <v>20308</v>
      </c>
      <c r="H6509" s="1473">
        <v>45859</v>
      </c>
      <c r="I6509" s="1895">
        <v>0.91</v>
      </c>
      <c r="J6509" s="1472" t="s">
        <v>22</v>
      </c>
      <c r="K6509" s="1471" t="s">
        <v>47</v>
      </c>
      <c r="L6509" s="1472" t="s">
        <v>2934</v>
      </c>
      <c r="M6509" s="1472"/>
      <c r="N6509" s="1472"/>
      <c r="O6509" s="1472"/>
      <c r="P6509" s="1479"/>
      <c r="Q6509" s="1464">
        <f t="shared" si="202"/>
        <v>7</v>
      </c>
      <c r="R6509" s="1794" t="str">
        <f t="shared" si="203"/>
        <v>COROMORO</v>
      </c>
    </row>
    <row r="6510" spans="1:19" s="1762" customFormat="1" ht="25.05" customHeight="1" x14ac:dyDescent="0.25">
      <c r="A6510" s="1472" t="s">
        <v>69</v>
      </c>
      <c r="B6510" s="1471" t="s">
        <v>82</v>
      </c>
      <c r="C6510" s="1921" t="s">
        <v>499</v>
      </c>
      <c r="D6510" s="1472" t="str">
        <f>VLOOKUP(C6510,CODIGOS!$B$1:$E$194,4,FALSE)</f>
        <v>BARES - DISCOTECAS - CANTINAS - TABERNAS</v>
      </c>
      <c r="E6510" s="1472" t="s">
        <v>20309</v>
      </c>
      <c r="F6510" s="1472" t="s">
        <v>20310</v>
      </c>
      <c r="G6510" s="1472" t="s">
        <v>20311</v>
      </c>
      <c r="H6510" s="1523">
        <v>45860</v>
      </c>
      <c r="I6510" s="1534">
        <v>0.88</v>
      </c>
      <c r="J6510" s="1471" t="s">
        <v>16</v>
      </c>
      <c r="K6510" s="1471" t="s">
        <v>47</v>
      </c>
      <c r="L6510" s="1471" t="s">
        <v>4248</v>
      </c>
      <c r="M6510" s="1472"/>
      <c r="N6510" s="1472"/>
      <c r="O6510" s="1479"/>
      <c r="P6510" s="1479"/>
      <c r="Q6510" s="1464">
        <f t="shared" si="202"/>
        <v>7</v>
      </c>
      <c r="R6510" s="1794" t="str">
        <f t="shared" si="203"/>
        <v>COROMORO</v>
      </c>
    </row>
    <row r="6511" spans="1:19" s="1762" customFormat="1" ht="25.05" customHeight="1" x14ac:dyDescent="0.25">
      <c r="A6511" s="1472" t="s">
        <v>69</v>
      </c>
      <c r="B6511" s="1472" t="s">
        <v>82</v>
      </c>
      <c r="C6511" s="1472" t="s">
        <v>499</v>
      </c>
      <c r="D6511" s="1472" t="str">
        <f>VLOOKUP(C6511,CODIGOS!$B$1:$E$194,4,FALSE)</f>
        <v>BARES - DISCOTECAS - CANTINAS - TABERNAS</v>
      </c>
      <c r="E6511" s="1472" t="s">
        <v>20312</v>
      </c>
      <c r="F6511" s="1472" t="s">
        <v>20313</v>
      </c>
      <c r="G6511" s="1472" t="s">
        <v>20314</v>
      </c>
      <c r="H6511" s="1523">
        <v>45860</v>
      </c>
      <c r="I6511" s="1534">
        <v>0.86</v>
      </c>
      <c r="J6511" s="1471" t="s">
        <v>16</v>
      </c>
      <c r="K6511" s="1471" t="s">
        <v>47</v>
      </c>
      <c r="L6511" s="1471" t="s">
        <v>4248</v>
      </c>
      <c r="M6511" s="1472"/>
      <c r="N6511" s="1479"/>
      <c r="O6511" s="1479"/>
      <c r="P6511" s="1479"/>
      <c r="Q6511" s="1464">
        <f t="shared" si="202"/>
        <v>7</v>
      </c>
      <c r="R6511" s="1794" t="str">
        <f t="shared" si="203"/>
        <v>COROMORO</v>
      </c>
    </row>
    <row r="6512" spans="1:19" s="1762" customFormat="1" ht="25.05" customHeight="1" x14ac:dyDescent="0.25">
      <c r="A6512" s="1472" t="s">
        <v>69</v>
      </c>
      <c r="B6512" s="1472" t="s">
        <v>82</v>
      </c>
      <c r="C6512" s="1472" t="s">
        <v>547</v>
      </c>
      <c r="D6512" s="1472" t="str">
        <f>VLOOKUP(C6512,CODIGOS!$B$1:$E$194,4,FALSE)</f>
        <v>CAFETERÍA</v>
      </c>
      <c r="E6512" s="1472" t="s">
        <v>20315</v>
      </c>
      <c r="F6512" s="1472" t="s">
        <v>20316</v>
      </c>
      <c r="G6512" s="1472" t="s">
        <v>20317</v>
      </c>
      <c r="H6512" s="1523">
        <v>45861</v>
      </c>
      <c r="I6512" s="1534">
        <v>0.83499999999999996</v>
      </c>
      <c r="J6512" s="1471" t="s">
        <v>16</v>
      </c>
      <c r="K6512" s="1471" t="s">
        <v>47</v>
      </c>
      <c r="L6512" s="1472" t="s">
        <v>2934</v>
      </c>
      <c r="M6512" s="1472"/>
      <c r="N6512" s="1479"/>
      <c r="O6512" s="1479"/>
      <c r="P6512" s="1479"/>
      <c r="Q6512" s="1464">
        <f t="shared" si="202"/>
        <v>7</v>
      </c>
      <c r="R6512" s="1794" t="str">
        <f t="shared" si="203"/>
        <v>COROMORO</v>
      </c>
    </row>
    <row r="6513" spans="1:18" s="1762" customFormat="1" ht="25.05" customHeight="1" x14ac:dyDescent="0.25">
      <c r="A6513" s="1472" t="s">
        <v>69</v>
      </c>
      <c r="B6513" s="1472" t="s">
        <v>82</v>
      </c>
      <c r="C6513" s="1472" t="s">
        <v>499</v>
      </c>
      <c r="D6513" s="1472" t="str">
        <f>VLOOKUP(C6513,CODIGOS!$B$1:$E$194,4,FALSE)</f>
        <v>BARES - DISCOTECAS - CANTINAS - TABERNAS</v>
      </c>
      <c r="E6513" s="1472" t="s">
        <v>2062</v>
      </c>
      <c r="F6513" s="1472" t="s">
        <v>20318</v>
      </c>
      <c r="G6513" s="1472" t="s">
        <v>20319</v>
      </c>
      <c r="H6513" s="1523">
        <v>45861</v>
      </c>
      <c r="I6513" s="1534">
        <v>0.78</v>
      </c>
      <c r="J6513" s="1471" t="s">
        <v>16</v>
      </c>
      <c r="K6513" s="1471" t="s">
        <v>47</v>
      </c>
      <c r="L6513" s="1471" t="s">
        <v>4248</v>
      </c>
      <c r="M6513" s="1472"/>
      <c r="N6513" s="1472"/>
      <c r="O6513" s="1472"/>
      <c r="P6513" s="1479"/>
      <c r="Q6513" s="1464">
        <f t="shared" si="202"/>
        <v>7</v>
      </c>
      <c r="R6513" s="1794" t="str">
        <f t="shared" si="203"/>
        <v>COROMORO</v>
      </c>
    </row>
    <row r="6514" spans="1:18" s="1762" customFormat="1" ht="25.05" customHeight="1" x14ac:dyDescent="0.25">
      <c r="A6514" s="1472" t="s">
        <v>69</v>
      </c>
      <c r="B6514" s="1472" t="s">
        <v>82</v>
      </c>
      <c r="C6514" s="1472" t="s">
        <v>715</v>
      </c>
      <c r="D6514" s="1472" t="str">
        <f>VLOOKUP(C6514,CODIGOS!$B$1:$E$194,4,FALSE)</f>
        <v>COLEGIOS</v>
      </c>
      <c r="E6514" s="1472" t="s">
        <v>20320</v>
      </c>
      <c r="F6514" s="1472" t="s">
        <v>5317</v>
      </c>
      <c r="G6514" s="1472" t="s">
        <v>3041</v>
      </c>
      <c r="H6514" s="1523">
        <v>45866</v>
      </c>
      <c r="I6514" s="1534">
        <v>0.74</v>
      </c>
      <c r="J6514" s="1471" t="s">
        <v>16</v>
      </c>
      <c r="K6514" s="1471" t="s">
        <v>47</v>
      </c>
      <c r="L6514" s="1472" t="s">
        <v>26510</v>
      </c>
      <c r="M6514" s="1472"/>
      <c r="N6514" s="1479"/>
      <c r="O6514" s="1479"/>
      <c r="P6514" s="1479"/>
      <c r="Q6514" s="1464">
        <f t="shared" si="202"/>
        <v>7</v>
      </c>
      <c r="R6514" s="1794" t="str">
        <f t="shared" si="203"/>
        <v>COROMORO</v>
      </c>
    </row>
    <row r="6515" spans="1:18" s="1762" customFormat="1" ht="25.05" customHeight="1" x14ac:dyDescent="0.25">
      <c r="A6515" s="1472" t="s">
        <v>69</v>
      </c>
      <c r="B6515" s="1472" t="s">
        <v>82</v>
      </c>
      <c r="C6515" s="1472" t="s">
        <v>905</v>
      </c>
      <c r="D6515" s="1472" t="str">
        <f>VLOOKUP(C6515,CODIGOS!$B$1:$E$194,4,FALSE)</f>
        <v>COMEDORES ESCOLARES (PAE - PRIVADOS)</v>
      </c>
      <c r="E6515" s="1472" t="s">
        <v>20320</v>
      </c>
      <c r="F6515" s="1472" t="s">
        <v>5317</v>
      </c>
      <c r="G6515" s="1472" t="s">
        <v>2128</v>
      </c>
      <c r="H6515" s="1523">
        <v>45866</v>
      </c>
      <c r="I6515" s="1534">
        <v>0.88500000000000001</v>
      </c>
      <c r="J6515" s="1471" t="s">
        <v>16</v>
      </c>
      <c r="K6515" s="1471" t="s">
        <v>47</v>
      </c>
      <c r="L6515" s="1471" t="s">
        <v>22779</v>
      </c>
      <c r="M6515" s="1472"/>
      <c r="N6515" s="1479"/>
      <c r="O6515" s="1479"/>
      <c r="P6515" s="1479"/>
      <c r="Q6515" s="1464">
        <f t="shared" si="202"/>
        <v>7</v>
      </c>
      <c r="R6515" s="1794" t="str">
        <f t="shared" si="203"/>
        <v>COROMORO</v>
      </c>
    </row>
    <row r="6516" spans="1:18" s="1762" customFormat="1" ht="25.05" customHeight="1" x14ac:dyDescent="0.25">
      <c r="A6516" s="1472" t="s">
        <v>69</v>
      </c>
      <c r="B6516" s="1472" t="s">
        <v>82</v>
      </c>
      <c r="C6516" s="1472" t="s">
        <v>905</v>
      </c>
      <c r="D6516" s="1472" t="str">
        <f>VLOOKUP(C6516,CODIGOS!$B$1:$E$194,4,FALSE)</f>
        <v>COMEDORES ESCOLARES (PAE - PRIVADOS)</v>
      </c>
      <c r="E6516" s="1472" t="s">
        <v>20321</v>
      </c>
      <c r="F6516" s="1472" t="s">
        <v>20322</v>
      </c>
      <c r="G6516" s="1472" t="s">
        <v>2128</v>
      </c>
      <c r="H6516" s="1523">
        <v>45866</v>
      </c>
      <c r="I6516" s="1534">
        <v>0.92000000000000015</v>
      </c>
      <c r="J6516" s="1472" t="s">
        <v>22</v>
      </c>
      <c r="K6516" s="1471" t="s">
        <v>47</v>
      </c>
      <c r="L6516" s="1471" t="s">
        <v>22779</v>
      </c>
      <c r="M6516" s="1472"/>
      <c r="N6516" s="1472"/>
      <c r="O6516" s="1472"/>
      <c r="P6516" s="1479"/>
      <c r="Q6516" s="1464">
        <f t="shared" si="202"/>
        <v>7</v>
      </c>
      <c r="R6516" s="1794" t="str">
        <f t="shared" si="203"/>
        <v>COROMORO</v>
      </c>
    </row>
    <row r="6517" spans="1:18" s="1762" customFormat="1" ht="25.05" customHeight="1" x14ac:dyDescent="0.25">
      <c r="A6517" s="1472" t="s">
        <v>69</v>
      </c>
      <c r="B6517" s="1472" t="s">
        <v>82</v>
      </c>
      <c r="C6517" s="1472" t="s">
        <v>715</v>
      </c>
      <c r="D6517" s="1472" t="str">
        <f>VLOOKUP(C6517,CODIGOS!$B$1:$E$194,4,FALSE)</f>
        <v>COLEGIOS</v>
      </c>
      <c r="E6517" s="1472" t="s">
        <v>20321</v>
      </c>
      <c r="F6517" s="1472" t="s">
        <v>20322</v>
      </c>
      <c r="G6517" s="1759" t="s">
        <v>3041</v>
      </c>
      <c r="H6517" s="1523">
        <v>45866</v>
      </c>
      <c r="I6517" s="1534">
        <v>0.79500000000000004</v>
      </c>
      <c r="J6517" s="1471" t="s">
        <v>16</v>
      </c>
      <c r="K6517" s="1471" t="s">
        <v>47</v>
      </c>
      <c r="L6517" s="1472" t="s">
        <v>26510</v>
      </c>
      <c r="M6517" s="1472"/>
      <c r="N6517" s="1472"/>
      <c r="O6517" s="1472"/>
      <c r="P6517" s="1479"/>
      <c r="Q6517" s="1464">
        <f t="shared" si="202"/>
        <v>7</v>
      </c>
      <c r="R6517" s="1794" t="str">
        <f t="shared" si="203"/>
        <v>COROMORO</v>
      </c>
    </row>
    <row r="6518" spans="1:18" s="1762" customFormat="1" ht="25.05" customHeight="1" x14ac:dyDescent="0.25">
      <c r="A6518" s="1472" t="s">
        <v>69</v>
      </c>
      <c r="B6518" s="1472" t="s">
        <v>82</v>
      </c>
      <c r="C6518" s="1472" t="s">
        <v>905</v>
      </c>
      <c r="D6518" s="1472" t="str">
        <f>VLOOKUP(C6518,CODIGOS!$B$1:$E$194,4,FALSE)</f>
        <v>COMEDORES ESCOLARES (PAE - PRIVADOS)</v>
      </c>
      <c r="E6518" s="1472" t="s">
        <v>20323</v>
      </c>
      <c r="F6518" s="1472" t="s">
        <v>93</v>
      </c>
      <c r="G6518" s="1472" t="s">
        <v>2128</v>
      </c>
      <c r="H6518" s="1523">
        <v>45867</v>
      </c>
      <c r="I6518" s="1534">
        <v>0.85</v>
      </c>
      <c r="J6518" s="1471" t="s">
        <v>16</v>
      </c>
      <c r="K6518" s="1471" t="s">
        <v>47</v>
      </c>
      <c r="L6518" s="1471" t="s">
        <v>22779</v>
      </c>
      <c r="M6518" s="1472"/>
      <c r="N6518" s="1472"/>
      <c r="O6518" s="1472"/>
      <c r="P6518" s="1481"/>
      <c r="Q6518" s="1464">
        <f t="shared" si="202"/>
        <v>7</v>
      </c>
      <c r="R6518" s="1794" t="str">
        <f t="shared" si="203"/>
        <v>COROMORO</v>
      </c>
    </row>
    <row r="6519" spans="1:18" s="1762" customFormat="1" ht="25.05" customHeight="1" x14ac:dyDescent="0.25">
      <c r="A6519" s="1472" t="s">
        <v>69</v>
      </c>
      <c r="B6519" s="1472" t="s">
        <v>82</v>
      </c>
      <c r="C6519" s="1472" t="s">
        <v>715</v>
      </c>
      <c r="D6519" s="1472" t="str">
        <f>VLOOKUP(C6519,CODIGOS!$B$1:$E$194,4,FALSE)</f>
        <v>COLEGIOS</v>
      </c>
      <c r="E6519" s="1472" t="s">
        <v>20323</v>
      </c>
      <c r="F6519" s="1472" t="s">
        <v>93</v>
      </c>
      <c r="G6519" s="1472" t="s">
        <v>3041</v>
      </c>
      <c r="H6519" s="1523">
        <v>45867</v>
      </c>
      <c r="I6519" s="1534">
        <v>0.7</v>
      </c>
      <c r="J6519" s="1471" t="s">
        <v>16</v>
      </c>
      <c r="K6519" s="1471" t="s">
        <v>47</v>
      </c>
      <c r="L6519" s="1472" t="s">
        <v>26510</v>
      </c>
      <c r="M6519" s="1472"/>
      <c r="N6519" s="1472"/>
      <c r="O6519" s="1472"/>
      <c r="P6519" s="1481"/>
      <c r="Q6519" s="1464">
        <f t="shared" si="202"/>
        <v>7</v>
      </c>
      <c r="R6519" s="1794" t="str">
        <f t="shared" si="203"/>
        <v>COROMORO</v>
      </c>
    </row>
    <row r="6520" spans="1:18" s="1762" customFormat="1" ht="25.05" customHeight="1" x14ac:dyDescent="0.25">
      <c r="A6520" s="1472" t="s">
        <v>69</v>
      </c>
      <c r="B6520" s="1472" t="s">
        <v>82</v>
      </c>
      <c r="C6520" s="1472" t="s">
        <v>715</v>
      </c>
      <c r="D6520" s="1472" t="str">
        <f>VLOOKUP(C6520,CODIGOS!$B$1:$E$194,4,FALSE)</f>
        <v>COLEGIOS</v>
      </c>
      <c r="E6520" s="1472" t="s">
        <v>20324</v>
      </c>
      <c r="F6520" s="1472" t="s">
        <v>20325</v>
      </c>
      <c r="G6520" s="1472" t="s">
        <v>3041</v>
      </c>
      <c r="H6520" s="1523">
        <v>45867</v>
      </c>
      <c r="I6520" s="1534">
        <v>0.72499999999999998</v>
      </c>
      <c r="J6520" s="1471" t="s">
        <v>16</v>
      </c>
      <c r="K6520" s="1471" t="s">
        <v>47</v>
      </c>
      <c r="L6520" s="1472" t="s">
        <v>26510</v>
      </c>
      <c r="M6520" s="1472"/>
      <c r="N6520" s="1472"/>
      <c r="O6520" s="1472"/>
      <c r="P6520" s="1481"/>
      <c r="Q6520" s="1464">
        <f t="shared" si="202"/>
        <v>7</v>
      </c>
      <c r="R6520" s="1794" t="str">
        <f t="shared" si="203"/>
        <v>COROMORO</v>
      </c>
    </row>
    <row r="6521" spans="1:18" s="1762" customFormat="1" ht="25.05" customHeight="1" x14ac:dyDescent="0.25">
      <c r="A6521" s="1472" t="s">
        <v>69</v>
      </c>
      <c r="B6521" s="1472" t="s">
        <v>82</v>
      </c>
      <c r="C6521" s="1472" t="s">
        <v>905</v>
      </c>
      <c r="D6521" s="1472" t="str">
        <f>VLOOKUP(C6521,CODIGOS!$B$1:$E$194,4,FALSE)</f>
        <v>COMEDORES ESCOLARES (PAE - PRIVADOS)</v>
      </c>
      <c r="E6521" s="1472" t="s">
        <v>20324</v>
      </c>
      <c r="F6521" s="1472" t="s">
        <v>20325</v>
      </c>
      <c r="G6521" s="1472" t="s">
        <v>2128</v>
      </c>
      <c r="H6521" s="1523">
        <v>45867</v>
      </c>
      <c r="I6521" s="1534">
        <v>0.89500000000000002</v>
      </c>
      <c r="J6521" s="1471" t="s">
        <v>16</v>
      </c>
      <c r="K6521" s="1471" t="s">
        <v>47</v>
      </c>
      <c r="L6521" s="1471" t="s">
        <v>22779</v>
      </c>
      <c r="M6521" s="1472"/>
      <c r="N6521" s="1472"/>
      <c r="O6521" s="1472"/>
      <c r="P6521" s="1479"/>
      <c r="Q6521" s="1464">
        <f t="shared" si="202"/>
        <v>7</v>
      </c>
      <c r="R6521" s="1794" t="str">
        <f t="shared" si="203"/>
        <v>COROMORO</v>
      </c>
    </row>
    <row r="6522" spans="1:18" s="1762" customFormat="1" ht="25.05" customHeight="1" x14ac:dyDescent="0.25">
      <c r="A6522" s="1472" t="s">
        <v>69</v>
      </c>
      <c r="B6522" s="1472" t="s">
        <v>82</v>
      </c>
      <c r="C6522" s="1472" t="s">
        <v>715</v>
      </c>
      <c r="D6522" s="1472" t="str">
        <f>VLOOKUP(C6522,CODIGOS!$B$1:$E$194,4,FALSE)</f>
        <v>COLEGIOS</v>
      </c>
      <c r="E6522" s="1472" t="s">
        <v>3808</v>
      </c>
      <c r="F6522" s="1472" t="s">
        <v>3809</v>
      </c>
      <c r="G6522" s="1472" t="s">
        <v>3041</v>
      </c>
      <c r="H6522" s="1523">
        <v>45868</v>
      </c>
      <c r="I6522" s="1534">
        <v>0.73499999999999999</v>
      </c>
      <c r="J6522" s="1471" t="s">
        <v>16</v>
      </c>
      <c r="K6522" s="1471" t="s">
        <v>47</v>
      </c>
      <c r="L6522" s="1472" t="s">
        <v>26510</v>
      </c>
      <c r="M6522" s="1472"/>
      <c r="N6522" s="1472"/>
      <c r="O6522" s="1472"/>
      <c r="P6522" s="1472"/>
      <c r="Q6522" s="1464">
        <f t="shared" si="202"/>
        <v>7</v>
      </c>
      <c r="R6522" s="1794" t="str">
        <f t="shared" si="203"/>
        <v>COROMORO</v>
      </c>
    </row>
    <row r="6523" spans="1:18" s="1762" customFormat="1" ht="25.05" customHeight="1" x14ac:dyDescent="0.25">
      <c r="A6523" s="1931" t="s">
        <v>69</v>
      </c>
      <c r="B6523" s="1531" t="s">
        <v>82</v>
      </c>
      <c r="C6523" s="1475" t="s">
        <v>905</v>
      </c>
      <c r="D6523" s="1472" t="str">
        <f>VLOOKUP(C6523,CODIGOS!$B$1:$E$194,4,FALSE)</f>
        <v>COMEDORES ESCOLARES (PAE - PRIVADOS)</v>
      </c>
      <c r="E6523" s="1471" t="s">
        <v>3808</v>
      </c>
      <c r="F6523" s="1471" t="s">
        <v>3809</v>
      </c>
      <c r="G6523" s="1471" t="s">
        <v>2128</v>
      </c>
      <c r="H6523" s="1473">
        <v>45868</v>
      </c>
      <c r="I6523" s="1895">
        <v>0.88500000000000001</v>
      </c>
      <c r="J6523" s="1471" t="s">
        <v>16</v>
      </c>
      <c r="K6523" s="1471" t="s">
        <v>47</v>
      </c>
      <c r="L6523" s="1471" t="s">
        <v>22779</v>
      </c>
      <c r="M6523" s="1472"/>
      <c r="N6523" s="1472"/>
      <c r="O6523" s="1472"/>
      <c r="P6523" s="1472"/>
      <c r="Q6523" s="1464">
        <f t="shared" si="202"/>
        <v>7</v>
      </c>
      <c r="R6523" s="1794" t="str">
        <f t="shared" si="203"/>
        <v>COROMORO</v>
      </c>
    </row>
    <row r="6524" spans="1:18" s="1762" customFormat="1" ht="25.05" customHeight="1" x14ac:dyDescent="0.25">
      <c r="A6524" s="1472" t="s">
        <v>69</v>
      </c>
      <c r="B6524" s="1472" t="s">
        <v>82</v>
      </c>
      <c r="C6524" s="1472" t="s">
        <v>715</v>
      </c>
      <c r="D6524" s="1472" t="str">
        <f>VLOOKUP(C6524,CODIGOS!$B$1:$E$194,4,FALSE)</f>
        <v>COLEGIOS</v>
      </c>
      <c r="E6524" s="1472" t="s">
        <v>3806</v>
      </c>
      <c r="F6524" s="1472" t="s">
        <v>3807</v>
      </c>
      <c r="G6524" s="1472" t="s">
        <v>3041</v>
      </c>
      <c r="H6524" s="1523">
        <v>45868</v>
      </c>
      <c r="I6524" s="1534">
        <v>0.67</v>
      </c>
      <c r="J6524" s="1471" t="s">
        <v>16</v>
      </c>
      <c r="K6524" s="1471" t="s">
        <v>47</v>
      </c>
      <c r="L6524" s="1472" t="s">
        <v>26510</v>
      </c>
      <c r="M6524" s="1472"/>
      <c r="N6524" s="1472"/>
      <c r="O6524" s="1472"/>
      <c r="P6524" s="1472"/>
      <c r="Q6524" s="1464">
        <f t="shared" si="202"/>
        <v>7</v>
      </c>
      <c r="R6524" s="1794" t="str">
        <f t="shared" si="203"/>
        <v>COROMORO</v>
      </c>
    </row>
    <row r="6525" spans="1:18" s="1762" customFormat="1" ht="25.05" customHeight="1" x14ac:dyDescent="0.25">
      <c r="A6525" s="1472" t="s">
        <v>69</v>
      </c>
      <c r="B6525" s="1472" t="s">
        <v>82</v>
      </c>
      <c r="C6525" s="1472" t="s">
        <v>905</v>
      </c>
      <c r="D6525" s="1472" t="str">
        <f>VLOOKUP(C6525,CODIGOS!$B$1:$E$194,4,FALSE)</f>
        <v>COMEDORES ESCOLARES (PAE - PRIVADOS)</v>
      </c>
      <c r="E6525" s="1472" t="s">
        <v>3806</v>
      </c>
      <c r="F6525" s="1472" t="s">
        <v>3807</v>
      </c>
      <c r="G6525" s="1472" t="s">
        <v>2128</v>
      </c>
      <c r="H6525" s="1523">
        <v>45868</v>
      </c>
      <c r="I6525" s="1534">
        <v>0.88500000000000001</v>
      </c>
      <c r="J6525" s="1471" t="s">
        <v>16</v>
      </c>
      <c r="K6525" s="1471" t="s">
        <v>47</v>
      </c>
      <c r="L6525" s="1471" t="s">
        <v>22779</v>
      </c>
      <c r="M6525" s="1472"/>
      <c r="N6525" s="1472"/>
      <c r="O6525" s="1472"/>
      <c r="P6525" s="1472"/>
      <c r="Q6525" s="1464">
        <f t="shared" si="202"/>
        <v>7</v>
      </c>
      <c r="R6525" s="1794" t="str">
        <f t="shared" si="203"/>
        <v>COROMORO</v>
      </c>
    </row>
    <row r="6526" spans="1:18" s="1762" customFormat="1" ht="25.05" customHeight="1" x14ac:dyDescent="0.25">
      <c r="A6526" s="1931" t="s">
        <v>69</v>
      </c>
      <c r="B6526" s="1531" t="s">
        <v>70</v>
      </c>
      <c r="C6526" s="1475" t="s">
        <v>20</v>
      </c>
      <c r="D6526" s="1472" t="str">
        <f>VLOOKUP(C6526,CODIGOS!$B$1:$E$194,4,FALSE)</f>
        <v>TIENDA DE BARRIO O CIGARRERÍA, INCLUIDAS LAS UBICADAS EN ZONAS FRANCAS</v>
      </c>
      <c r="E6526" s="1471" t="s">
        <v>3060</v>
      </c>
      <c r="F6526" s="1471" t="s">
        <v>3061</v>
      </c>
      <c r="G6526" s="1471" t="s">
        <v>3062</v>
      </c>
      <c r="H6526" s="1473">
        <v>45854</v>
      </c>
      <c r="I6526" s="1905">
        <v>0.76749999999999996</v>
      </c>
      <c r="J6526" s="1471" t="s">
        <v>16</v>
      </c>
      <c r="K6526" s="1471" t="s">
        <v>47</v>
      </c>
      <c r="L6526" s="1472" t="s">
        <v>22787</v>
      </c>
      <c r="M6526" s="1472"/>
      <c r="N6526" s="1472"/>
      <c r="O6526" s="1472"/>
      <c r="P6526" s="1472"/>
      <c r="Q6526" s="1464">
        <f t="shared" si="202"/>
        <v>7</v>
      </c>
      <c r="R6526" s="1794" t="str">
        <f t="shared" si="203"/>
        <v>CURITI</v>
      </c>
    </row>
    <row r="6527" spans="1:18" s="1762" customFormat="1" ht="25.05" customHeight="1" x14ac:dyDescent="0.25">
      <c r="A6527" s="1472" t="s">
        <v>69</v>
      </c>
      <c r="B6527" s="1472" t="s">
        <v>70</v>
      </c>
      <c r="C6527" s="1472" t="s">
        <v>905</v>
      </c>
      <c r="D6527" s="1472" t="str">
        <f>VLOOKUP(C6527,CODIGOS!$B$1:$E$194,4,FALSE)</f>
        <v>COMEDORES ESCOLARES (PAE - PRIVADOS)</v>
      </c>
      <c r="E6527" s="1472" t="s">
        <v>8382</v>
      </c>
      <c r="F6527" s="1472" t="s">
        <v>8383</v>
      </c>
      <c r="G6527" s="1472" t="s">
        <v>2128</v>
      </c>
      <c r="H6527" s="1523">
        <v>45856</v>
      </c>
      <c r="I6527" s="1534">
        <v>0.89</v>
      </c>
      <c r="J6527" s="1471" t="s">
        <v>16</v>
      </c>
      <c r="K6527" s="1471" t="s">
        <v>47</v>
      </c>
      <c r="L6527" s="1472" t="s">
        <v>8562</v>
      </c>
      <c r="M6527" s="1472"/>
      <c r="N6527" s="1472"/>
      <c r="O6527" s="1472"/>
      <c r="P6527" s="1472"/>
      <c r="Q6527" s="1464">
        <f t="shared" si="202"/>
        <v>7</v>
      </c>
      <c r="R6527" s="1794" t="str">
        <f t="shared" si="203"/>
        <v>CURITI</v>
      </c>
    </row>
    <row r="6528" spans="1:18" s="1762" customFormat="1" ht="25.05" customHeight="1" x14ac:dyDescent="0.25">
      <c r="A6528" s="1472" t="s">
        <v>69</v>
      </c>
      <c r="B6528" s="1472" t="s">
        <v>70</v>
      </c>
      <c r="C6528" s="1472" t="s">
        <v>905</v>
      </c>
      <c r="D6528" s="1472" t="str">
        <f>VLOOKUP(C6528,CODIGOS!$B$1:$E$194,4,FALSE)</f>
        <v>COMEDORES ESCOLARES (PAE - PRIVADOS)</v>
      </c>
      <c r="E6528" s="1472" t="s">
        <v>8384</v>
      </c>
      <c r="F6528" s="1472" t="s">
        <v>8385</v>
      </c>
      <c r="G6528" s="1472" t="s">
        <v>2128</v>
      </c>
      <c r="H6528" s="1523">
        <v>45856</v>
      </c>
      <c r="I6528" s="1534">
        <v>0.91500000000000004</v>
      </c>
      <c r="J6528" s="1471" t="s">
        <v>16</v>
      </c>
      <c r="K6528" s="1471" t="s">
        <v>47</v>
      </c>
      <c r="L6528" s="1472" t="s">
        <v>8562</v>
      </c>
      <c r="M6528" s="1472"/>
      <c r="N6528" s="1472"/>
      <c r="O6528" s="1472"/>
      <c r="P6528" s="1472"/>
      <c r="Q6528" s="1464">
        <f t="shared" si="202"/>
        <v>7</v>
      </c>
      <c r="R6528" s="1794" t="str">
        <f t="shared" si="203"/>
        <v>CURITI</v>
      </c>
    </row>
    <row r="6529" spans="1:18" s="1762" customFormat="1" ht="25.05" customHeight="1" x14ac:dyDescent="0.25">
      <c r="A6529" s="1472" t="s">
        <v>69</v>
      </c>
      <c r="B6529" s="1472" t="s">
        <v>70</v>
      </c>
      <c r="C6529" s="1472" t="s">
        <v>61</v>
      </c>
      <c r="D6529" s="1472" t="str">
        <f>VLOOKUP(C6529,CODIGOS!$B$1:$E$194,4,FALSE)</f>
        <v>COMEDORES HOGARES GERIÁTRICOS, ASILOS, HOSPITALES, CASINOS DE EMPRESAS O FÁBRICAS, CLUBES SOCIALES.</v>
      </c>
      <c r="E6529" s="1472" t="s">
        <v>10929</v>
      </c>
      <c r="F6529" s="1472" t="s">
        <v>10930</v>
      </c>
      <c r="G6529" s="1472" t="s">
        <v>20326</v>
      </c>
      <c r="H6529" s="1523">
        <v>45859</v>
      </c>
      <c r="I6529" s="1534">
        <v>0.86</v>
      </c>
      <c r="J6529" s="1471" t="s">
        <v>16</v>
      </c>
      <c r="K6529" s="1471" t="s">
        <v>47</v>
      </c>
      <c r="L6529" s="1472" t="s">
        <v>2934</v>
      </c>
      <c r="M6529" s="1472"/>
      <c r="N6529" s="1478"/>
      <c r="O6529" s="1478"/>
      <c r="P6529" s="1478"/>
      <c r="Q6529" s="1464">
        <f t="shared" si="202"/>
        <v>7</v>
      </c>
      <c r="R6529" s="1794" t="str">
        <f t="shared" si="203"/>
        <v>CURITI</v>
      </c>
    </row>
    <row r="6530" spans="1:18" s="1762" customFormat="1" ht="25.05" customHeight="1" x14ac:dyDescent="0.25">
      <c r="A6530" s="1472" t="s">
        <v>69</v>
      </c>
      <c r="B6530" s="1471" t="s">
        <v>70</v>
      </c>
      <c r="C6530" s="1921" t="s">
        <v>1166</v>
      </c>
      <c r="D6530" s="1472" t="str">
        <f>VLOOKUP(C6530,CODIGOS!$B$1:$E$194,4,FALSE)</f>
        <v>HOGAR GERONTOLÓGICO (Asilos De Ancianos)</v>
      </c>
      <c r="E6530" s="1472" t="s">
        <v>10909</v>
      </c>
      <c r="F6530" s="1472" t="s">
        <v>10910</v>
      </c>
      <c r="G6530" s="1472" t="s">
        <v>4285</v>
      </c>
      <c r="H6530" s="1523">
        <v>45859</v>
      </c>
      <c r="I6530" s="1534">
        <v>0.755</v>
      </c>
      <c r="J6530" s="1471" t="s">
        <v>16</v>
      </c>
      <c r="K6530" s="1471" t="s">
        <v>47</v>
      </c>
      <c r="L6530" s="1472" t="s">
        <v>22782</v>
      </c>
      <c r="M6530" s="1472"/>
      <c r="N6530" s="1472"/>
      <c r="O6530" s="1472"/>
      <c r="P6530" s="1479"/>
      <c r="Q6530" s="1464">
        <f t="shared" si="202"/>
        <v>7</v>
      </c>
      <c r="R6530" s="1794" t="str">
        <f t="shared" si="203"/>
        <v>CURITI</v>
      </c>
    </row>
    <row r="6531" spans="1:18" s="1762" customFormat="1" ht="25.05" customHeight="1" x14ac:dyDescent="0.25">
      <c r="A6531" s="1472" t="s">
        <v>69</v>
      </c>
      <c r="B6531" s="1472" t="s">
        <v>70</v>
      </c>
      <c r="C6531" s="1472" t="s">
        <v>905</v>
      </c>
      <c r="D6531" s="1472" t="str">
        <f>VLOOKUP(C6531,CODIGOS!$B$1:$E$194,4,FALSE)</f>
        <v>COMEDORES ESCOLARES (PAE - PRIVADOS)</v>
      </c>
      <c r="E6531" s="1472" t="s">
        <v>8386</v>
      </c>
      <c r="F6531" s="1472" t="s">
        <v>8387</v>
      </c>
      <c r="G6531" s="1472" t="s">
        <v>2128</v>
      </c>
      <c r="H6531" s="1523">
        <v>45860</v>
      </c>
      <c r="I6531" s="1534">
        <v>0.98</v>
      </c>
      <c r="J6531" s="1472" t="s">
        <v>22</v>
      </c>
      <c r="K6531" s="1471" t="s">
        <v>47</v>
      </c>
      <c r="L6531" s="1472" t="s">
        <v>8562</v>
      </c>
      <c r="M6531" s="1472"/>
      <c r="N6531" s="1472"/>
      <c r="O6531" s="1472"/>
      <c r="P6531" s="1472"/>
      <c r="Q6531" s="1464">
        <f t="shared" si="202"/>
        <v>7</v>
      </c>
      <c r="R6531" s="1794" t="str">
        <f t="shared" si="203"/>
        <v>CURITI</v>
      </c>
    </row>
    <row r="6532" spans="1:18" s="1762" customFormat="1" ht="25.05" customHeight="1" x14ac:dyDescent="0.25">
      <c r="A6532" s="1931" t="s">
        <v>69</v>
      </c>
      <c r="B6532" s="1531" t="s">
        <v>70</v>
      </c>
      <c r="C6532" s="1475" t="s">
        <v>905</v>
      </c>
      <c r="D6532" s="1472" t="str">
        <f>VLOOKUP(C6532,CODIGOS!$B$1:$E$194,4,FALSE)</f>
        <v>COMEDORES ESCOLARES (PAE - PRIVADOS)</v>
      </c>
      <c r="E6532" s="1471" t="s">
        <v>20327</v>
      </c>
      <c r="F6532" s="1471" t="s">
        <v>10928</v>
      </c>
      <c r="G6532" s="1471" t="s">
        <v>2128</v>
      </c>
      <c r="H6532" s="1473">
        <v>45862</v>
      </c>
      <c r="I6532" s="1895">
        <v>0.84</v>
      </c>
      <c r="J6532" s="1471" t="s">
        <v>16</v>
      </c>
      <c r="K6532" s="1471" t="s">
        <v>47</v>
      </c>
      <c r="L6532" s="1471" t="s">
        <v>8562</v>
      </c>
      <c r="M6532" s="1472"/>
      <c r="N6532" s="1479"/>
      <c r="O6532" s="1479"/>
      <c r="P6532" s="1479"/>
      <c r="Q6532" s="1464">
        <f t="shared" si="202"/>
        <v>7</v>
      </c>
      <c r="R6532" s="1794" t="str">
        <f t="shared" si="203"/>
        <v>CURITI</v>
      </c>
    </row>
    <row r="6533" spans="1:18" s="1762" customFormat="1" ht="25.05" customHeight="1" x14ac:dyDescent="0.25">
      <c r="A6533" s="1472" t="s">
        <v>69</v>
      </c>
      <c r="B6533" s="1472" t="s">
        <v>70</v>
      </c>
      <c r="C6533" s="1472" t="s">
        <v>905</v>
      </c>
      <c r="D6533" s="1472" t="str">
        <f>VLOOKUP(C6533,CODIGOS!$B$1:$E$194,4,FALSE)</f>
        <v>COMEDORES ESCOLARES (PAE - PRIVADOS)</v>
      </c>
      <c r="E6533" s="1472" t="s">
        <v>3045</v>
      </c>
      <c r="F6533" s="1472" t="s">
        <v>3046</v>
      </c>
      <c r="G6533" s="1472" t="s">
        <v>2128</v>
      </c>
      <c r="H6533" s="1523">
        <v>45863</v>
      </c>
      <c r="I6533" s="1534">
        <v>0.84</v>
      </c>
      <c r="J6533" s="1471" t="s">
        <v>16</v>
      </c>
      <c r="K6533" s="1471" t="s">
        <v>47</v>
      </c>
      <c r="L6533" s="1472" t="s">
        <v>8562</v>
      </c>
      <c r="M6533" s="1472"/>
      <c r="N6533" s="1479"/>
      <c r="O6533" s="1479"/>
      <c r="P6533" s="1479"/>
      <c r="Q6533" s="1464">
        <f t="shared" si="202"/>
        <v>7</v>
      </c>
      <c r="R6533" s="1794" t="str">
        <f t="shared" si="203"/>
        <v>CURITI</v>
      </c>
    </row>
    <row r="6534" spans="1:18" s="1762" customFormat="1" ht="25.05" customHeight="1" x14ac:dyDescent="0.25">
      <c r="A6534" s="1472" t="s">
        <v>69</v>
      </c>
      <c r="B6534" s="1472" t="s">
        <v>70</v>
      </c>
      <c r="C6534" s="1921" t="s">
        <v>905</v>
      </c>
      <c r="D6534" s="1472" t="str">
        <f>VLOOKUP(C6534,CODIGOS!$B$1:$E$194,4,FALSE)</f>
        <v>COMEDORES ESCOLARES (PAE - PRIVADOS)</v>
      </c>
      <c r="E6534" s="1472" t="s">
        <v>20328</v>
      </c>
      <c r="F6534" s="1472" t="s">
        <v>20329</v>
      </c>
      <c r="G6534" s="1472" t="s">
        <v>2128</v>
      </c>
      <c r="H6534" s="1523">
        <v>45866</v>
      </c>
      <c r="I6534" s="1534">
        <v>0.91500000000000004</v>
      </c>
      <c r="J6534" s="1472" t="s">
        <v>22</v>
      </c>
      <c r="K6534" s="1472" t="s">
        <v>41</v>
      </c>
      <c r="L6534" s="1472"/>
      <c r="M6534" s="1472"/>
      <c r="N6534" s="1479"/>
      <c r="O6534" s="1479"/>
      <c r="P6534" s="1479"/>
      <c r="Q6534" s="1464">
        <f t="shared" si="202"/>
        <v>7</v>
      </c>
      <c r="R6534" s="1794" t="str">
        <f t="shared" si="203"/>
        <v>CURITI</v>
      </c>
    </row>
    <row r="6535" spans="1:18" s="1762" customFormat="1" ht="25.05" customHeight="1" x14ac:dyDescent="0.25">
      <c r="A6535" s="1472" t="s">
        <v>69</v>
      </c>
      <c r="B6535" s="1472" t="s">
        <v>70</v>
      </c>
      <c r="C6535" s="1472" t="s">
        <v>905</v>
      </c>
      <c r="D6535" s="1472" t="str">
        <f>VLOOKUP(C6535,CODIGOS!$B$1:$E$194,4,FALSE)</f>
        <v>COMEDORES ESCOLARES (PAE - PRIVADOS)</v>
      </c>
      <c r="E6535" s="1472" t="s">
        <v>20330</v>
      </c>
      <c r="F6535" s="1472" t="s">
        <v>20331</v>
      </c>
      <c r="G6535" s="1472" t="s">
        <v>2128</v>
      </c>
      <c r="H6535" s="1523">
        <v>45867</v>
      </c>
      <c r="I6535" s="1534">
        <v>0.93</v>
      </c>
      <c r="J6535" s="1472" t="s">
        <v>22</v>
      </c>
      <c r="K6535" s="1472" t="s">
        <v>41</v>
      </c>
      <c r="L6535" s="1472"/>
      <c r="M6535" s="1472"/>
      <c r="N6535" s="1479"/>
      <c r="O6535" s="1479"/>
      <c r="P6535" s="1479"/>
      <c r="Q6535" s="1464">
        <f t="shared" ref="Q6535:Q6598" si="204">MONTH(H6535)</f>
        <v>7</v>
      </c>
      <c r="R6535" s="1794" t="str">
        <f t="shared" ref="R6535:R6598" si="205">B6535</f>
        <v>CURITI</v>
      </c>
    </row>
    <row r="6536" spans="1:18" s="1762" customFormat="1" ht="25.05" customHeight="1" x14ac:dyDescent="0.25">
      <c r="A6536" s="1472" t="s">
        <v>69</v>
      </c>
      <c r="B6536" s="1472" t="s">
        <v>70</v>
      </c>
      <c r="C6536" s="1472" t="s">
        <v>905</v>
      </c>
      <c r="D6536" s="1472" t="str">
        <f>VLOOKUP(C6536,CODIGOS!$B$1:$E$194,4,FALSE)</f>
        <v>COMEDORES ESCOLARES (PAE - PRIVADOS)</v>
      </c>
      <c r="E6536" s="1472" t="s">
        <v>20332</v>
      </c>
      <c r="F6536" s="1472" t="s">
        <v>18233</v>
      </c>
      <c r="G6536" s="1472" t="s">
        <v>2128</v>
      </c>
      <c r="H6536" s="1523">
        <v>45868</v>
      </c>
      <c r="I6536" s="1534">
        <v>0.92000000000000015</v>
      </c>
      <c r="J6536" s="1472" t="s">
        <v>22</v>
      </c>
      <c r="K6536" s="1472" t="s">
        <v>41</v>
      </c>
      <c r="L6536" s="1472"/>
      <c r="M6536" s="1472"/>
      <c r="N6536" s="1479"/>
      <c r="O6536" s="1479"/>
      <c r="P6536" s="1479"/>
      <c r="Q6536" s="1464">
        <f t="shared" si="204"/>
        <v>7</v>
      </c>
      <c r="R6536" s="1794" t="str">
        <f t="shared" si="205"/>
        <v>CURITI</v>
      </c>
    </row>
    <row r="6537" spans="1:18" s="1762" customFormat="1" ht="25.05" customHeight="1" x14ac:dyDescent="0.25">
      <c r="A6537" s="1472" t="s">
        <v>69</v>
      </c>
      <c r="B6537" s="1472" t="s">
        <v>70</v>
      </c>
      <c r="C6537" s="1472" t="s">
        <v>905</v>
      </c>
      <c r="D6537" s="1472" t="str">
        <f>VLOOKUP(C6537,CODIGOS!$B$1:$E$194,4,FALSE)</f>
        <v>COMEDORES ESCOLARES (PAE - PRIVADOS)</v>
      </c>
      <c r="E6537" s="1472" t="s">
        <v>8390</v>
      </c>
      <c r="F6537" s="1472" t="s">
        <v>8391</v>
      </c>
      <c r="G6537" s="1472" t="s">
        <v>2128</v>
      </c>
      <c r="H6537" s="1523">
        <v>45869</v>
      </c>
      <c r="I6537" s="1534">
        <v>0.91500000000000004</v>
      </c>
      <c r="J6537" s="1472" t="s">
        <v>22</v>
      </c>
      <c r="K6537" s="1472" t="s">
        <v>41</v>
      </c>
      <c r="L6537" s="1472"/>
      <c r="M6537" s="1471"/>
      <c r="N6537" s="1477"/>
      <c r="O6537" s="1477"/>
      <c r="P6537" s="1477"/>
      <c r="Q6537" s="1464">
        <f t="shared" si="204"/>
        <v>7</v>
      </c>
      <c r="R6537" s="1794" t="str">
        <f t="shared" si="205"/>
        <v>CURITI</v>
      </c>
    </row>
    <row r="6538" spans="1:18" s="1762" customFormat="1" ht="25.05" customHeight="1" x14ac:dyDescent="0.25">
      <c r="A6538" s="1472" t="s">
        <v>69</v>
      </c>
      <c r="B6538" s="1472" t="s">
        <v>79</v>
      </c>
      <c r="C6538" s="1472" t="s">
        <v>715</v>
      </c>
      <c r="D6538" s="1472" t="str">
        <f>VLOOKUP(C6538,CODIGOS!$B$1:$E$194,4,FALSE)</f>
        <v>COLEGIOS</v>
      </c>
      <c r="E6538" s="1472" t="s">
        <v>20333</v>
      </c>
      <c r="F6538" s="1472" t="s">
        <v>20334</v>
      </c>
      <c r="G6538" s="1529" t="s">
        <v>10940</v>
      </c>
      <c r="H6538" s="1523">
        <v>45847</v>
      </c>
      <c r="I6538" s="1534">
        <v>0.84</v>
      </c>
      <c r="J6538" s="1471" t="s">
        <v>16</v>
      </c>
      <c r="K6538" s="1471" t="s">
        <v>47</v>
      </c>
      <c r="L6538" s="1472" t="s">
        <v>26510</v>
      </c>
      <c r="M6538" s="1472"/>
      <c r="N6538" s="1477"/>
      <c r="O6538" s="1477"/>
      <c r="P6538" s="1477"/>
      <c r="Q6538" s="1464">
        <f t="shared" si="204"/>
        <v>7</v>
      </c>
      <c r="R6538" s="1794" t="str">
        <f t="shared" si="205"/>
        <v>ENCINO</v>
      </c>
    </row>
    <row r="6539" spans="1:18" s="1762" customFormat="1" ht="25.05" customHeight="1" x14ac:dyDescent="0.25">
      <c r="A6539" s="1472" t="s">
        <v>69</v>
      </c>
      <c r="B6539" s="1472" t="s">
        <v>79</v>
      </c>
      <c r="C6539" s="1472" t="s">
        <v>905</v>
      </c>
      <c r="D6539" s="1472" t="str">
        <f>VLOOKUP(C6539,CODIGOS!$B$1:$E$194,4,FALSE)</f>
        <v>COMEDORES ESCOLARES (PAE - PRIVADOS)</v>
      </c>
      <c r="E6539" s="1472" t="s">
        <v>96</v>
      </c>
      <c r="F6539" s="1472" t="s">
        <v>20334</v>
      </c>
      <c r="G6539" s="1472" t="s">
        <v>1498</v>
      </c>
      <c r="H6539" s="1523">
        <v>45847</v>
      </c>
      <c r="I6539" s="1534">
        <v>0.92000000000000015</v>
      </c>
      <c r="J6539" s="1472" t="s">
        <v>22</v>
      </c>
      <c r="K6539" s="1471" t="s">
        <v>47</v>
      </c>
      <c r="L6539" s="1472" t="s">
        <v>2934</v>
      </c>
      <c r="M6539" s="1471"/>
      <c r="N6539" s="1477"/>
      <c r="O6539" s="1477"/>
      <c r="P6539" s="1477"/>
      <c r="Q6539" s="1464">
        <f t="shared" si="204"/>
        <v>7</v>
      </c>
      <c r="R6539" s="1794" t="str">
        <f t="shared" si="205"/>
        <v>ENCINO</v>
      </c>
    </row>
    <row r="6540" spans="1:18" s="1762" customFormat="1" ht="25.05" customHeight="1" x14ac:dyDescent="0.25">
      <c r="A6540" s="1472" t="s">
        <v>69</v>
      </c>
      <c r="B6540" s="1472" t="s">
        <v>79</v>
      </c>
      <c r="C6540" s="1472" t="s">
        <v>499</v>
      </c>
      <c r="D6540" s="1472" t="str">
        <f>VLOOKUP(C6540,CODIGOS!$B$1:$E$194,4,FALSE)</f>
        <v>BARES - DISCOTECAS - CANTINAS - TABERNAS</v>
      </c>
      <c r="E6540" s="1472" t="s">
        <v>20335</v>
      </c>
      <c r="F6540" s="1472" t="s">
        <v>20336</v>
      </c>
      <c r="G6540" s="1472" t="s">
        <v>20337</v>
      </c>
      <c r="H6540" s="1523">
        <v>45848</v>
      </c>
      <c r="I6540" s="1534">
        <v>0.94499999999999984</v>
      </c>
      <c r="J6540" s="1472" t="s">
        <v>22</v>
      </c>
      <c r="K6540" s="1471" t="s">
        <v>47</v>
      </c>
      <c r="L6540" s="1471" t="s">
        <v>4248</v>
      </c>
      <c r="M6540" s="1472"/>
      <c r="N6540" s="1477"/>
      <c r="O6540" s="1477"/>
      <c r="P6540" s="1477"/>
      <c r="Q6540" s="1464">
        <f t="shared" si="204"/>
        <v>7</v>
      </c>
      <c r="R6540" s="1794" t="str">
        <f t="shared" si="205"/>
        <v>ENCINO</v>
      </c>
    </row>
    <row r="6541" spans="1:18" s="1762" customFormat="1" ht="25.05" customHeight="1" x14ac:dyDescent="0.25">
      <c r="A6541" s="1472" t="s">
        <v>69</v>
      </c>
      <c r="B6541" s="1472" t="s">
        <v>79</v>
      </c>
      <c r="C6541" s="1472" t="s">
        <v>18</v>
      </c>
      <c r="D6541" s="1472" t="str">
        <f>VLOOKUP(C6541,CODIGOS!$B$1:$E$194,4,FALSE)</f>
        <v>PANADERÍAS Y O PASTELERÍAS</v>
      </c>
      <c r="E6541" s="1472" t="s">
        <v>3085</v>
      </c>
      <c r="F6541" s="1472" t="s">
        <v>3086</v>
      </c>
      <c r="G6541" s="1472" t="s">
        <v>20338</v>
      </c>
      <c r="H6541" s="1523">
        <v>45846</v>
      </c>
      <c r="I6541" s="1534">
        <v>0.80500000000000005</v>
      </c>
      <c r="J6541" s="1472" t="s">
        <v>22</v>
      </c>
      <c r="K6541" s="1471" t="s">
        <v>47</v>
      </c>
      <c r="L6541" s="1472" t="s">
        <v>2934</v>
      </c>
      <c r="M6541" s="1472"/>
      <c r="N6541" s="1472"/>
      <c r="O6541" s="1477"/>
      <c r="P6541" s="1477"/>
      <c r="Q6541" s="1464">
        <f t="shared" si="204"/>
        <v>7</v>
      </c>
      <c r="R6541" s="1794" t="str">
        <f t="shared" si="205"/>
        <v>ENCINO</v>
      </c>
    </row>
    <row r="6542" spans="1:18" s="1762" customFormat="1" ht="25.05" customHeight="1" x14ac:dyDescent="0.25">
      <c r="A6542" s="1472" t="s">
        <v>69</v>
      </c>
      <c r="B6542" s="1472" t="s">
        <v>79</v>
      </c>
      <c r="C6542" s="1472" t="s">
        <v>715</v>
      </c>
      <c r="D6542" s="1472" t="str">
        <f>VLOOKUP(C6542,CODIGOS!$B$1:$E$194,4,FALSE)</f>
        <v>COLEGIOS</v>
      </c>
      <c r="E6542" s="1472" t="s">
        <v>20339</v>
      </c>
      <c r="F6542" s="1472" t="s">
        <v>75</v>
      </c>
      <c r="G6542" s="1472" t="s">
        <v>10940</v>
      </c>
      <c r="H6542" s="1523">
        <v>45846</v>
      </c>
      <c r="I6542" s="1534">
        <v>0.76</v>
      </c>
      <c r="J6542" s="1472" t="s">
        <v>22</v>
      </c>
      <c r="K6542" s="1471" t="s">
        <v>47</v>
      </c>
      <c r="L6542" s="1472" t="s">
        <v>26510</v>
      </c>
      <c r="M6542" s="1471"/>
      <c r="N6542" s="1475"/>
      <c r="O6542" s="1475"/>
      <c r="P6542" s="1524"/>
      <c r="Q6542" s="1464">
        <f t="shared" si="204"/>
        <v>7</v>
      </c>
      <c r="R6542" s="1794" t="str">
        <f t="shared" si="205"/>
        <v>ENCINO</v>
      </c>
    </row>
    <row r="6543" spans="1:18" s="1762" customFormat="1" ht="25.05" customHeight="1" x14ac:dyDescent="0.25">
      <c r="A6543" s="1931" t="s">
        <v>69</v>
      </c>
      <c r="B6543" s="1531" t="s">
        <v>79</v>
      </c>
      <c r="C6543" s="1475" t="s">
        <v>460</v>
      </c>
      <c r="D6543" s="1472" t="str">
        <f>VLOOKUP(C6543,CODIGOS!$B$1:$E$194,4,FALSE)</f>
        <v>HOGARES GERIÁTRICOS (Actividades de atención en instituciones para el cuidado de personas mayores y/o discapacitadas)</v>
      </c>
      <c r="E6543" s="1471" t="s">
        <v>20340</v>
      </c>
      <c r="F6543" s="1471" t="s">
        <v>20341</v>
      </c>
      <c r="G6543" s="1471" t="s">
        <v>20342</v>
      </c>
      <c r="H6543" s="1473">
        <v>45840</v>
      </c>
      <c r="I6543" s="1905">
        <v>0.92000000000000015</v>
      </c>
      <c r="J6543" s="1471" t="s">
        <v>16</v>
      </c>
      <c r="K6543" s="1471" t="s">
        <v>47</v>
      </c>
      <c r="L6543" s="1472" t="s">
        <v>21446</v>
      </c>
      <c r="M6543" s="1472"/>
      <c r="N6543" s="1472"/>
      <c r="O6543" s="1472"/>
      <c r="P6543" s="1477"/>
      <c r="Q6543" s="1464">
        <f t="shared" si="204"/>
        <v>7</v>
      </c>
      <c r="R6543" s="1794" t="str">
        <f t="shared" si="205"/>
        <v>ENCINO</v>
      </c>
    </row>
    <row r="6544" spans="1:18" s="1762" customFormat="1" ht="25.05" customHeight="1" x14ac:dyDescent="0.25">
      <c r="A6544" s="1472" t="s">
        <v>69</v>
      </c>
      <c r="B6544" s="1472" t="s">
        <v>79</v>
      </c>
      <c r="C6544" s="1472" t="s">
        <v>8287</v>
      </c>
      <c r="D6544" s="1472" t="str">
        <f>VLOOKUP(C6544,CODIGOS!$B$1:$E$194,4,FALSE)</f>
        <v>ESTABLECIMIENTOS DONDE SE REALIZA LA FABRICACIÓN DE PRODUCTOS METALÚRGICOS BÁSICOS</v>
      </c>
      <c r="E6544" s="1472" t="s">
        <v>20343</v>
      </c>
      <c r="F6544" s="1472" t="s">
        <v>5429</v>
      </c>
      <c r="G6544" s="1472" t="s">
        <v>20344</v>
      </c>
      <c r="H6544" s="1523">
        <v>45863</v>
      </c>
      <c r="I6544" s="1534">
        <v>0.60499999999999998</v>
      </c>
      <c r="J6544" s="1471" t="s">
        <v>16</v>
      </c>
      <c r="K6544" s="1471" t="s">
        <v>47</v>
      </c>
      <c r="L6544" s="1472" t="s">
        <v>13550</v>
      </c>
      <c r="M6544" s="1472"/>
      <c r="N6544" s="1472"/>
      <c r="O6544" s="1472"/>
      <c r="P6544" s="1477"/>
      <c r="Q6544" s="1464">
        <f t="shared" si="204"/>
        <v>7</v>
      </c>
      <c r="R6544" s="1794" t="str">
        <f t="shared" si="205"/>
        <v>ENCINO</v>
      </c>
    </row>
    <row r="6545" spans="1:18" s="1762" customFormat="1" ht="25.05" customHeight="1" x14ac:dyDescent="0.25">
      <c r="A6545" s="1472" t="s">
        <v>69</v>
      </c>
      <c r="B6545" s="1472" t="s">
        <v>79</v>
      </c>
      <c r="C6545" s="1472" t="s">
        <v>472</v>
      </c>
      <c r="D6545" s="1472" t="str">
        <f>VLOOKUP(C6545,CODIGOS!$B$1:$E$194,4,FALSE)</f>
        <v>RESTAURANTES PUBLICOS</v>
      </c>
      <c r="E6545" s="1472" t="s">
        <v>3242</v>
      </c>
      <c r="F6545" s="1472" t="s">
        <v>20345</v>
      </c>
      <c r="G6545" s="1472" t="s">
        <v>20346</v>
      </c>
      <c r="H6545" s="1523">
        <v>45861</v>
      </c>
      <c r="I6545" s="1534">
        <v>0.87</v>
      </c>
      <c r="J6545" s="1471" t="s">
        <v>16</v>
      </c>
      <c r="K6545" s="1471" t="s">
        <v>47</v>
      </c>
      <c r="L6545" s="1472" t="s">
        <v>2934</v>
      </c>
      <c r="M6545" s="1472"/>
      <c r="N6545" s="1472"/>
      <c r="O6545" s="1472"/>
      <c r="P6545" s="1477"/>
      <c r="Q6545" s="1464">
        <f t="shared" si="204"/>
        <v>7</v>
      </c>
      <c r="R6545" s="1794" t="str">
        <f t="shared" si="205"/>
        <v>ENCINO</v>
      </c>
    </row>
    <row r="6546" spans="1:18" s="1762" customFormat="1" ht="25.05" customHeight="1" x14ac:dyDescent="0.25">
      <c r="A6546" s="1472" t="s">
        <v>69</v>
      </c>
      <c r="B6546" s="1472" t="s">
        <v>79</v>
      </c>
      <c r="C6546" s="1472" t="s">
        <v>715</v>
      </c>
      <c r="D6546" s="1472" t="str">
        <f>VLOOKUP(C6546,CODIGOS!$B$1:$E$194,4,FALSE)</f>
        <v>COLEGIOS</v>
      </c>
      <c r="E6546" s="1472" t="s">
        <v>20347</v>
      </c>
      <c r="F6546" s="1472" t="s">
        <v>20348</v>
      </c>
      <c r="G6546" s="1472" t="s">
        <v>10940</v>
      </c>
      <c r="H6546" s="1523">
        <v>45853</v>
      </c>
      <c r="I6546" s="1534">
        <v>0.93</v>
      </c>
      <c r="J6546" s="1471" t="s">
        <v>16</v>
      </c>
      <c r="K6546" s="1471" t="s">
        <v>47</v>
      </c>
      <c r="L6546" s="1472" t="s">
        <v>26510</v>
      </c>
      <c r="M6546" s="1898"/>
      <c r="N6546" s="1898"/>
      <c r="O6546" s="1898"/>
      <c r="P6546" s="1477"/>
      <c r="Q6546" s="1464">
        <f t="shared" si="204"/>
        <v>7</v>
      </c>
      <c r="R6546" s="1794" t="str">
        <f t="shared" si="205"/>
        <v>ENCINO</v>
      </c>
    </row>
    <row r="6547" spans="1:18" s="1762" customFormat="1" ht="25.05" customHeight="1" x14ac:dyDescent="0.25">
      <c r="A6547" s="1472" t="s">
        <v>69</v>
      </c>
      <c r="B6547" s="1472" t="s">
        <v>79</v>
      </c>
      <c r="C6547" s="1472" t="s">
        <v>20</v>
      </c>
      <c r="D6547" s="1472" t="str">
        <f>VLOOKUP(C6547,CODIGOS!$B$1:$E$194,4,FALSE)</f>
        <v>TIENDA DE BARRIO O CIGARRERÍA, INCLUIDAS LAS UBICADAS EN ZONAS FRANCAS</v>
      </c>
      <c r="E6547" s="1472" t="s">
        <v>20349</v>
      </c>
      <c r="F6547" s="1472" t="s">
        <v>3079</v>
      </c>
      <c r="G6547" s="1472" t="s">
        <v>20350</v>
      </c>
      <c r="H6547" s="1523">
        <v>45867</v>
      </c>
      <c r="I6547" s="1534">
        <v>0.88</v>
      </c>
      <c r="J6547" s="1471" t="s">
        <v>16</v>
      </c>
      <c r="K6547" s="1471" t="s">
        <v>47</v>
      </c>
      <c r="L6547" s="1472" t="s">
        <v>22787</v>
      </c>
      <c r="M6547" s="1898"/>
      <c r="N6547" s="1898"/>
      <c r="O6547" s="1898"/>
      <c r="P6547" s="1477"/>
      <c r="Q6547" s="1464">
        <f t="shared" si="204"/>
        <v>7</v>
      </c>
      <c r="R6547" s="1794" t="str">
        <f t="shared" si="205"/>
        <v>ENCINO</v>
      </c>
    </row>
    <row r="6548" spans="1:18" s="1762" customFormat="1" ht="25.05" customHeight="1" x14ac:dyDescent="0.25">
      <c r="A6548" s="1549" t="s">
        <v>69</v>
      </c>
      <c r="B6548" s="1547" t="s">
        <v>79</v>
      </c>
      <c r="C6548" s="1564" t="s">
        <v>905</v>
      </c>
      <c r="D6548" s="1472" t="str">
        <f>VLOOKUP(C6548,CODIGOS!$B$1:$E$194,4,FALSE)</f>
        <v>COMEDORES ESCOLARES (PAE - PRIVADOS)</v>
      </c>
      <c r="E6548" s="1564" t="s">
        <v>96</v>
      </c>
      <c r="F6548" s="1937" t="s">
        <v>20348</v>
      </c>
      <c r="G6548" s="1937" t="s">
        <v>1498</v>
      </c>
      <c r="H6548" s="1539">
        <v>45853</v>
      </c>
      <c r="I6548" s="1938">
        <v>0.94499999999999984</v>
      </c>
      <c r="J6548" s="1472" t="s">
        <v>22</v>
      </c>
      <c r="K6548" s="1471" t="s">
        <v>47</v>
      </c>
      <c r="L6548" s="1472" t="s">
        <v>2934</v>
      </c>
      <c r="M6548" s="1547"/>
      <c r="N6548" s="1549"/>
      <c r="O6548" s="1549"/>
      <c r="P6548" s="1478"/>
      <c r="Q6548" s="1464">
        <f t="shared" si="204"/>
        <v>7</v>
      </c>
      <c r="R6548" s="1794" t="str">
        <f t="shared" si="205"/>
        <v>ENCINO</v>
      </c>
    </row>
    <row r="6549" spans="1:18" s="1762" customFormat="1" ht="25.05" customHeight="1" x14ac:dyDescent="0.25">
      <c r="A6549" s="1549" t="s">
        <v>69</v>
      </c>
      <c r="B6549" s="1547" t="s">
        <v>79</v>
      </c>
      <c r="C6549" s="1564" t="s">
        <v>715</v>
      </c>
      <c r="D6549" s="1472" t="str">
        <f>VLOOKUP(C6549,CODIGOS!$B$1:$E$194,4,FALSE)</f>
        <v>COLEGIOS</v>
      </c>
      <c r="E6549" s="1564" t="s">
        <v>20351</v>
      </c>
      <c r="F6549" s="1937" t="s">
        <v>3860</v>
      </c>
      <c r="G6549" s="1937" t="s">
        <v>10940</v>
      </c>
      <c r="H6549" s="1539">
        <v>45853</v>
      </c>
      <c r="I6549" s="1938">
        <v>0.90500000000000014</v>
      </c>
      <c r="J6549" s="1471" t="s">
        <v>16</v>
      </c>
      <c r="K6549" s="1471" t="s">
        <v>47</v>
      </c>
      <c r="L6549" s="1472" t="s">
        <v>26510</v>
      </c>
      <c r="M6549" s="1547"/>
      <c r="N6549" s="1549"/>
      <c r="O6549" s="1549"/>
      <c r="P6549" s="1478"/>
      <c r="Q6549" s="1464">
        <f t="shared" si="204"/>
        <v>7</v>
      </c>
      <c r="R6549" s="1794" t="str">
        <f t="shared" si="205"/>
        <v>ENCINO</v>
      </c>
    </row>
    <row r="6550" spans="1:18" s="1762" customFormat="1" ht="25.05" customHeight="1" x14ac:dyDescent="0.25">
      <c r="A6550" s="1549" t="s">
        <v>69</v>
      </c>
      <c r="B6550" s="1547" t="s">
        <v>79</v>
      </c>
      <c r="C6550" s="1564">
        <v>30</v>
      </c>
      <c r="D6550" s="1472" t="str">
        <f>VLOOKUP(C6550,CODIGOS!$B$1:$E$194,4,FALSE)</f>
        <v>OTROS</v>
      </c>
      <c r="E6550" s="1937" t="s">
        <v>20352</v>
      </c>
      <c r="F6550" s="1564" t="s">
        <v>5429</v>
      </c>
      <c r="G6550" s="1937" t="s">
        <v>20353</v>
      </c>
      <c r="H6550" s="1565">
        <v>45854</v>
      </c>
      <c r="I6550" s="1938">
        <v>0.95500000000000007</v>
      </c>
      <c r="J6550" s="1471" t="s">
        <v>16</v>
      </c>
      <c r="K6550" s="1471" t="s">
        <v>47</v>
      </c>
      <c r="L6550" s="1472" t="s">
        <v>13550</v>
      </c>
      <c r="M6550" s="1547"/>
      <c r="N6550" s="1549"/>
      <c r="O6550" s="1549"/>
      <c r="P6550" s="1478"/>
      <c r="Q6550" s="1464">
        <f t="shared" si="204"/>
        <v>7</v>
      </c>
      <c r="R6550" s="1794" t="str">
        <f t="shared" si="205"/>
        <v>ENCINO</v>
      </c>
    </row>
    <row r="6551" spans="1:18" s="1762" customFormat="1" ht="25.05" customHeight="1" x14ac:dyDescent="0.25">
      <c r="A6551" s="1472" t="s">
        <v>69</v>
      </c>
      <c r="B6551" s="1472" t="s">
        <v>79</v>
      </c>
      <c r="C6551" s="1472" t="s">
        <v>715</v>
      </c>
      <c r="D6551" s="1472" t="str">
        <f>VLOOKUP(C6551,CODIGOS!$B$1:$E$194,4,FALSE)</f>
        <v>COLEGIOS</v>
      </c>
      <c r="E6551" s="1472" t="s">
        <v>20354</v>
      </c>
      <c r="F6551" s="1472" t="s">
        <v>3863</v>
      </c>
      <c r="G6551" s="1472" t="s">
        <v>10940</v>
      </c>
      <c r="H6551" s="1523">
        <v>45868</v>
      </c>
      <c r="I6551" s="1534">
        <v>0.83499999999999996</v>
      </c>
      <c r="J6551" s="1471" t="s">
        <v>16</v>
      </c>
      <c r="K6551" s="1471" t="s">
        <v>47</v>
      </c>
      <c r="L6551" s="1472" t="s">
        <v>26510</v>
      </c>
      <c r="M6551" s="1472"/>
      <c r="N6551" s="1476"/>
      <c r="O6551" s="1476"/>
      <c r="P6551" s="1475"/>
      <c r="Q6551" s="1464">
        <f t="shared" si="204"/>
        <v>7</v>
      </c>
      <c r="R6551" s="1794" t="str">
        <f t="shared" si="205"/>
        <v>ENCINO</v>
      </c>
    </row>
    <row r="6552" spans="1:18" s="1762" customFormat="1" ht="25.05" customHeight="1" x14ac:dyDescent="0.25">
      <c r="A6552" s="1931" t="s">
        <v>69</v>
      </c>
      <c r="B6552" s="1531" t="s">
        <v>79</v>
      </c>
      <c r="C6552" s="1475" t="s">
        <v>715</v>
      </c>
      <c r="D6552" s="1472" t="str">
        <f>VLOOKUP(C6552,CODIGOS!$B$1:$E$194,4,FALSE)</f>
        <v>COLEGIOS</v>
      </c>
      <c r="E6552" s="1471" t="s">
        <v>20355</v>
      </c>
      <c r="F6552" s="1471" t="s">
        <v>3866</v>
      </c>
      <c r="G6552" s="1471" t="s">
        <v>10940</v>
      </c>
      <c r="H6552" s="1473">
        <v>45854</v>
      </c>
      <c r="I6552" s="1905">
        <v>0.89</v>
      </c>
      <c r="J6552" s="1471" t="s">
        <v>16</v>
      </c>
      <c r="K6552" s="1471" t="s">
        <v>47</v>
      </c>
      <c r="L6552" s="1472" t="s">
        <v>26510</v>
      </c>
      <c r="M6552" s="1472"/>
      <c r="N6552" s="1476"/>
      <c r="O6552" s="1476"/>
      <c r="P6552" s="1475"/>
      <c r="Q6552" s="1464">
        <f t="shared" si="204"/>
        <v>7</v>
      </c>
      <c r="R6552" s="1794" t="str">
        <f t="shared" si="205"/>
        <v>ENCINO</v>
      </c>
    </row>
    <row r="6553" spans="1:18" s="1762" customFormat="1" ht="25.05" customHeight="1" x14ac:dyDescent="0.25">
      <c r="A6553" s="1472" t="s">
        <v>69</v>
      </c>
      <c r="B6553" s="1472" t="s">
        <v>81</v>
      </c>
      <c r="C6553" s="1472" t="s">
        <v>472</v>
      </c>
      <c r="D6553" s="1472" t="str">
        <f>VLOOKUP(C6553,CODIGOS!$B$1:$E$194,4,FALSE)</f>
        <v>RESTAURANTES PUBLICOS</v>
      </c>
      <c r="E6553" s="1472" t="s">
        <v>20356</v>
      </c>
      <c r="F6553" s="1472" t="s">
        <v>20357</v>
      </c>
      <c r="G6553" s="1472" t="s">
        <v>20358</v>
      </c>
      <c r="H6553" s="1523">
        <v>45841</v>
      </c>
      <c r="I6553" s="1534">
        <v>0.83499999999999996</v>
      </c>
      <c r="J6553" s="1471" t="s">
        <v>16</v>
      </c>
      <c r="K6553" s="1471" t="s">
        <v>47</v>
      </c>
      <c r="L6553" s="1472" t="s">
        <v>3135</v>
      </c>
      <c r="M6553" s="1472"/>
      <c r="N6553" s="1472"/>
      <c r="O6553" s="1472"/>
      <c r="P6553" s="1479"/>
      <c r="Q6553" s="1464">
        <f t="shared" si="204"/>
        <v>7</v>
      </c>
      <c r="R6553" s="1794" t="str">
        <f t="shared" si="205"/>
        <v>MOGOTES</v>
      </c>
    </row>
    <row r="6554" spans="1:18" s="1762" customFormat="1" ht="25.05" customHeight="1" x14ac:dyDescent="0.25">
      <c r="A6554" s="1472" t="s">
        <v>69</v>
      </c>
      <c r="B6554" s="1472" t="s">
        <v>81</v>
      </c>
      <c r="C6554" s="1472" t="s">
        <v>489</v>
      </c>
      <c r="D6554" s="1472" t="str">
        <f>VLOOKUP(C6554,CODIGOS!$B$1:$E$194,4,FALSE)</f>
        <v xml:space="preserve">COMIDAS RAPIDAS </v>
      </c>
      <c r="E6554" s="1472" t="s">
        <v>20359</v>
      </c>
      <c r="F6554" s="1472" t="s">
        <v>20360</v>
      </c>
      <c r="G6554" s="1472" t="s">
        <v>20361</v>
      </c>
      <c r="H6554" s="1523">
        <v>45841</v>
      </c>
      <c r="I6554" s="1534">
        <v>0.8</v>
      </c>
      <c r="J6554" s="1471" t="s">
        <v>16</v>
      </c>
      <c r="K6554" s="1471" t="s">
        <v>47</v>
      </c>
      <c r="L6554" s="1472" t="s">
        <v>3135</v>
      </c>
      <c r="M6554" s="1472"/>
      <c r="N6554" s="1472"/>
      <c r="O6554" s="1472"/>
      <c r="P6554" s="1479"/>
      <c r="Q6554" s="1464">
        <f t="shared" si="204"/>
        <v>7</v>
      </c>
      <c r="R6554" s="1794" t="str">
        <f t="shared" si="205"/>
        <v>MOGOTES</v>
      </c>
    </row>
    <row r="6555" spans="1:18" s="1762" customFormat="1" ht="25.05" customHeight="1" x14ac:dyDescent="0.25">
      <c r="A6555" s="1931" t="s">
        <v>69</v>
      </c>
      <c r="B6555" s="1531" t="s">
        <v>81</v>
      </c>
      <c r="C6555" s="1475" t="s">
        <v>499</v>
      </c>
      <c r="D6555" s="1472" t="str">
        <f>VLOOKUP(C6555,CODIGOS!$B$1:$E$194,4,FALSE)</f>
        <v>BARES - DISCOTECAS - CANTINAS - TABERNAS</v>
      </c>
      <c r="E6555" s="1471" t="s">
        <v>20362</v>
      </c>
      <c r="F6555" s="1471" t="s">
        <v>20363</v>
      </c>
      <c r="G6555" s="1471" t="s">
        <v>20364</v>
      </c>
      <c r="H6555" s="1473">
        <v>45842</v>
      </c>
      <c r="I6555" s="1895">
        <v>0.95</v>
      </c>
      <c r="J6555" s="1471" t="s">
        <v>16</v>
      </c>
      <c r="K6555" s="1471" t="s">
        <v>47</v>
      </c>
      <c r="L6555" s="1471" t="s">
        <v>4248</v>
      </c>
      <c r="M6555" s="1472"/>
      <c r="N6555" s="1472"/>
      <c r="O6555" s="1472"/>
      <c r="P6555" s="1479"/>
      <c r="Q6555" s="1464">
        <f t="shared" si="204"/>
        <v>7</v>
      </c>
      <c r="R6555" s="1794" t="str">
        <f t="shared" si="205"/>
        <v>MOGOTES</v>
      </c>
    </row>
    <row r="6556" spans="1:18" s="1762" customFormat="1" ht="25.05" customHeight="1" x14ac:dyDescent="0.25">
      <c r="A6556" s="1472" t="s">
        <v>69</v>
      </c>
      <c r="B6556" s="1472" t="s">
        <v>81</v>
      </c>
      <c r="C6556" s="1472" t="s">
        <v>472</v>
      </c>
      <c r="D6556" s="1472" t="str">
        <f>VLOOKUP(C6556,CODIGOS!$B$1:$E$194,4,FALSE)</f>
        <v>RESTAURANTES PUBLICOS</v>
      </c>
      <c r="E6556" s="1472" t="s">
        <v>20365</v>
      </c>
      <c r="F6556" s="1472" t="s">
        <v>20366</v>
      </c>
      <c r="G6556" s="1472" t="s">
        <v>20367</v>
      </c>
      <c r="H6556" s="1523">
        <v>45842</v>
      </c>
      <c r="I6556" s="1534">
        <v>0.78</v>
      </c>
      <c r="J6556" s="1471" t="s">
        <v>16</v>
      </c>
      <c r="K6556" s="1471" t="s">
        <v>47</v>
      </c>
      <c r="L6556" s="1472" t="s">
        <v>3135</v>
      </c>
      <c r="M6556" s="1472"/>
      <c r="N6556" s="1472"/>
      <c r="O6556" s="1472"/>
      <c r="P6556" s="1479"/>
      <c r="Q6556" s="1464">
        <f t="shared" si="204"/>
        <v>7</v>
      </c>
      <c r="R6556" s="1794" t="str">
        <f t="shared" si="205"/>
        <v>MOGOTES</v>
      </c>
    </row>
    <row r="6557" spans="1:18" s="1762" customFormat="1" ht="25.05" customHeight="1" x14ac:dyDescent="0.25">
      <c r="A6557" s="1472" t="s">
        <v>69</v>
      </c>
      <c r="B6557" s="1472" t="s">
        <v>81</v>
      </c>
      <c r="C6557" s="1472" t="s">
        <v>689</v>
      </c>
      <c r="D6557" s="1472" t="str">
        <f>VLOOKUP(C6557,CODIGOS!$B$1:$E$194,4,FALSE)</f>
        <v>COMEDORES INFANTILES ( ICBF - INPEC) DE COLEGIOS Y UNIVERSIDADES</v>
      </c>
      <c r="E6557" s="1472" t="s">
        <v>20368</v>
      </c>
      <c r="F6557" s="1472" t="s">
        <v>20369</v>
      </c>
      <c r="G6557" s="1472" t="s">
        <v>20370</v>
      </c>
      <c r="H6557" s="1523">
        <v>45845</v>
      </c>
      <c r="I6557" s="1534">
        <v>0.98</v>
      </c>
      <c r="J6557" s="1472" t="s">
        <v>22</v>
      </c>
      <c r="K6557" s="1471" t="s">
        <v>47</v>
      </c>
      <c r="L6557" s="1472" t="s">
        <v>26510</v>
      </c>
      <c r="M6557" s="1472"/>
      <c r="N6557" s="1472"/>
      <c r="O6557" s="1472"/>
      <c r="P6557" s="1479"/>
      <c r="Q6557" s="1464">
        <f t="shared" si="204"/>
        <v>7</v>
      </c>
      <c r="R6557" s="1794" t="str">
        <f t="shared" si="205"/>
        <v>MOGOTES</v>
      </c>
    </row>
    <row r="6558" spans="1:18" s="1762" customFormat="1" ht="25.05" customHeight="1" x14ac:dyDescent="0.25">
      <c r="A6558" s="1931" t="s">
        <v>69</v>
      </c>
      <c r="B6558" s="1531" t="s">
        <v>81</v>
      </c>
      <c r="C6558" s="1475" t="s">
        <v>20</v>
      </c>
      <c r="D6558" s="1472" t="str">
        <f>VLOOKUP(C6558,CODIGOS!$B$1:$E$194,4,FALSE)</f>
        <v>TIENDA DE BARRIO O CIGARRERÍA, INCLUIDAS LAS UBICADAS EN ZONAS FRANCAS</v>
      </c>
      <c r="E6558" s="1471" t="s">
        <v>20371</v>
      </c>
      <c r="F6558" s="1471" t="s">
        <v>20372</v>
      </c>
      <c r="G6558" s="1471" t="s">
        <v>20373</v>
      </c>
      <c r="H6558" s="1473">
        <v>45845</v>
      </c>
      <c r="I6558" s="1905">
        <v>0.8075</v>
      </c>
      <c r="J6558" s="1471" t="s">
        <v>16</v>
      </c>
      <c r="K6558" s="1471" t="s">
        <v>47</v>
      </c>
      <c r="L6558" s="1472" t="s">
        <v>22787</v>
      </c>
      <c r="M6558" s="1472"/>
      <c r="N6558" s="1472"/>
      <c r="O6558" s="1472"/>
      <c r="P6558" s="1479"/>
      <c r="Q6558" s="1464">
        <f t="shared" si="204"/>
        <v>7</v>
      </c>
      <c r="R6558" s="1794" t="str">
        <f t="shared" si="205"/>
        <v>MOGOTES</v>
      </c>
    </row>
    <row r="6559" spans="1:18" s="1762" customFormat="1" ht="25.05" customHeight="1" x14ac:dyDescent="0.25">
      <c r="A6559" s="1472" t="s">
        <v>69</v>
      </c>
      <c r="B6559" s="1472" t="s">
        <v>81</v>
      </c>
      <c r="C6559" s="1472" t="s">
        <v>973</v>
      </c>
      <c r="D6559" s="1472" t="str">
        <f>VLOOKUP(C6559,CODIGOS!$B$1:$E$194,4,FALSE)</f>
        <v>GUARDERÍAS</v>
      </c>
      <c r="E6559" s="1472" t="s">
        <v>20368</v>
      </c>
      <c r="F6559" s="1472" t="s">
        <v>20369</v>
      </c>
      <c r="G6559" s="1472" t="s">
        <v>20370</v>
      </c>
      <c r="H6559" s="1523">
        <v>45845</v>
      </c>
      <c r="I6559" s="1534">
        <v>0.96499999999999997</v>
      </c>
      <c r="J6559" s="1472" t="s">
        <v>22</v>
      </c>
      <c r="K6559" s="1471" t="s">
        <v>47</v>
      </c>
      <c r="L6559" s="1472" t="s">
        <v>3135</v>
      </c>
      <c r="M6559" s="1471"/>
      <c r="N6559" s="1472"/>
      <c r="O6559" s="1472"/>
      <c r="P6559" s="1479"/>
      <c r="Q6559" s="1464">
        <f t="shared" si="204"/>
        <v>7</v>
      </c>
      <c r="R6559" s="1794" t="str">
        <f t="shared" si="205"/>
        <v>MOGOTES</v>
      </c>
    </row>
    <row r="6560" spans="1:18" s="1762" customFormat="1" ht="25.05" customHeight="1" x14ac:dyDescent="0.25">
      <c r="A6560" s="1472" t="s">
        <v>69</v>
      </c>
      <c r="B6560" s="1472" t="s">
        <v>81</v>
      </c>
      <c r="C6560" s="1472" t="s">
        <v>20</v>
      </c>
      <c r="D6560" s="1472" t="str">
        <f>VLOOKUP(C6560,CODIGOS!$B$1:$E$194,4,FALSE)</f>
        <v>TIENDA DE BARRIO O CIGARRERÍA, INCLUIDAS LAS UBICADAS EN ZONAS FRANCAS</v>
      </c>
      <c r="E6560" s="1472" t="s">
        <v>20374</v>
      </c>
      <c r="F6560" s="1472" t="s">
        <v>20375</v>
      </c>
      <c r="G6560" s="1472" t="s">
        <v>20376</v>
      </c>
      <c r="H6560" s="1523">
        <v>45847</v>
      </c>
      <c r="I6560" s="1534">
        <v>0.82250000000000001</v>
      </c>
      <c r="J6560" s="1471" t="s">
        <v>16</v>
      </c>
      <c r="K6560" s="1471" t="s">
        <v>47</v>
      </c>
      <c r="L6560" s="1472" t="s">
        <v>22787</v>
      </c>
      <c r="M6560" s="1493"/>
      <c r="N6560" s="1472"/>
      <c r="O6560" s="1472"/>
      <c r="P6560" s="1479"/>
      <c r="Q6560" s="1464">
        <f t="shared" si="204"/>
        <v>7</v>
      </c>
      <c r="R6560" s="1794" t="str">
        <f t="shared" si="205"/>
        <v>MOGOTES</v>
      </c>
    </row>
    <row r="6561" spans="1:18" s="1762" customFormat="1" ht="25.05" customHeight="1" x14ac:dyDescent="0.25">
      <c r="A6561" s="1472" t="s">
        <v>69</v>
      </c>
      <c r="B6561" s="1472" t="s">
        <v>81</v>
      </c>
      <c r="C6561" s="1472" t="s">
        <v>18</v>
      </c>
      <c r="D6561" s="1472" t="str">
        <f>VLOOKUP(C6561,CODIGOS!$B$1:$E$194,4,FALSE)</f>
        <v>PANADERÍAS Y O PASTELERÍAS</v>
      </c>
      <c r="E6561" s="1472" t="s">
        <v>20377</v>
      </c>
      <c r="F6561" s="1472" t="s">
        <v>20378</v>
      </c>
      <c r="G6561" s="1472" t="s">
        <v>20379</v>
      </c>
      <c r="H6561" s="1523">
        <v>45847</v>
      </c>
      <c r="I6561" s="1534">
        <v>0.88500000000000001</v>
      </c>
      <c r="J6561" s="1471" t="s">
        <v>16</v>
      </c>
      <c r="K6561" s="1471" t="s">
        <v>47</v>
      </c>
      <c r="L6561" s="1472" t="s">
        <v>3135</v>
      </c>
      <c r="M6561" s="1532"/>
      <c r="N6561" s="1472"/>
      <c r="O6561" s="1472"/>
      <c r="P6561" s="1479"/>
      <c r="Q6561" s="1464">
        <f t="shared" si="204"/>
        <v>7</v>
      </c>
      <c r="R6561" s="1794" t="str">
        <f t="shared" si="205"/>
        <v>MOGOTES</v>
      </c>
    </row>
    <row r="6562" spans="1:18" s="1762" customFormat="1" ht="25.05" customHeight="1" x14ac:dyDescent="0.25">
      <c r="A6562" s="1472" t="s">
        <v>69</v>
      </c>
      <c r="B6562" s="1472" t="s">
        <v>81</v>
      </c>
      <c r="C6562" s="1472" t="s">
        <v>67</v>
      </c>
      <c r="D6562" s="1472" t="str">
        <f>VLOOKUP(C6562,CODIGOS!$B$1:$E$194,4,FALSE)</f>
        <v xml:space="preserve">CACHARRERIAS  </v>
      </c>
      <c r="E6562" s="1472" t="s">
        <v>20380</v>
      </c>
      <c r="F6562" s="1472" t="s">
        <v>20381</v>
      </c>
      <c r="G6562" s="1472" t="s">
        <v>20382</v>
      </c>
      <c r="H6562" s="1523">
        <v>45847</v>
      </c>
      <c r="I6562" s="1534">
        <v>0.79500000000000004</v>
      </c>
      <c r="J6562" s="1471" t="s">
        <v>16</v>
      </c>
      <c r="K6562" s="1471" t="s">
        <v>47</v>
      </c>
      <c r="L6562" s="1472" t="s">
        <v>13550</v>
      </c>
      <c r="M6562" s="1472"/>
      <c r="N6562" s="1472"/>
      <c r="O6562" s="1901"/>
      <c r="P6562" s="1479"/>
      <c r="Q6562" s="1464">
        <f t="shared" si="204"/>
        <v>7</v>
      </c>
      <c r="R6562" s="1794" t="str">
        <f t="shared" si="205"/>
        <v>MOGOTES</v>
      </c>
    </row>
    <row r="6563" spans="1:18" s="1762" customFormat="1" ht="25.05" customHeight="1" x14ac:dyDescent="0.25">
      <c r="A6563" s="1472" t="s">
        <v>69</v>
      </c>
      <c r="B6563" s="1472" t="s">
        <v>81</v>
      </c>
      <c r="C6563" s="1949" t="s">
        <v>499</v>
      </c>
      <c r="D6563" s="1472" t="str">
        <f>VLOOKUP(C6563,CODIGOS!$B$1:$E$194,4,FALSE)</f>
        <v>BARES - DISCOTECAS - CANTINAS - TABERNAS</v>
      </c>
      <c r="E6563" s="1472" t="s">
        <v>20383</v>
      </c>
      <c r="F6563" s="1472" t="s">
        <v>20384</v>
      </c>
      <c r="G6563" s="1472" t="s">
        <v>20385</v>
      </c>
      <c r="H6563" s="1523">
        <v>45848</v>
      </c>
      <c r="I6563" s="1534">
        <v>0.88</v>
      </c>
      <c r="J6563" s="1471" t="s">
        <v>16</v>
      </c>
      <c r="K6563" s="1471" t="s">
        <v>47</v>
      </c>
      <c r="L6563" s="1471" t="s">
        <v>4248</v>
      </c>
      <c r="M6563" s="1472"/>
      <c r="N6563" s="1472"/>
      <c r="O6563" s="1901"/>
      <c r="P6563" s="1479"/>
      <c r="Q6563" s="1464">
        <f t="shared" si="204"/>
        <v>7</v>
      </c>
      <c r="R6563" s="1794" t="str">
        <f t="shared" si="205"/>
        <v>MOGOTES</v>
      </c>
    </row>
    <row r="6564" spans="1:18" s="1762" customFormat="1" ht="25.05" customHeight="1" x14ac:dyDescent="0.25">
      <c r="A6564" s="1472" t="s">
        <v>69</v>
      </c>
      <c r="B6564" s="1472" t="s">
        <v>81</v>
      </c>
      <c r="C6564" s="1472" t="s">
        <v>20</v>
      </c>
      <c r="D6564" s="1472" t="str">
        <f>VLOOKUP(C6564,CODIGOS!$B$1:$E$194,4,FALSE)</f>
        <v>TIENDA DE BARRIO O CIGARRERÍA, INCLUIDAS LAS UBICADAS EN ZONAS FRANCAS</v>
      </c>
      <c r="E6564" s="1472" t="s">
        <v>20386</v>
      </c>
      <c r="F6564" s="1472" t="s">
        <v>20387</v>
      </c>
      <c r="G6564" s="1472" t="s">
        <v>20388</v>
      </c>
      <c r="H6564" s="1523">
        <v>45853</v>
      </c>
      <c r="I6564" s="1534">
        <v>0.70499999999999996</v>
      </c>
      <c r="J6564" s="1471" t="s">
        <v>16</v>
      </c>
      <c r="K6564" s="1471" t="s">
        <v>47</v>
      </c>
      <c r="L6564" s="1472" t="s">
        <v>22787</v>
      </c>
      <c r="M6564" s="1471"/>
      <c r="N6564" s="1475"/>
      <c r="O6564" s="1475"/>
      <c r="P6564" s="1479"/>
      <c r="Q6564" s="1464">
        <f t="shared" si="204"/>
        <v>7</v>
      </c>
      <c r="R6564" s="1794" t="str">
        <f t="shared" si="205"/>
        <v>MOGOTES</v>
      </c>
    </row>
    <row r="6565" spans="1:18" s="1762" customFormat="1" ht="25.05" customHeight="1" x14ac:dyDescent="0.25">
      <c r="A6565" s="1472" t="s">
        <v>69</v>
      </c>
      <c r="B6565" s="1472" t="s">
        <v>81</v>
      </c>
      <c r="C6565" s="1472" t="s">
        <v>1031</v>
      </c>
      <c r="D6565" s="1472" t="str">
        <f>VLOOKUP(C6565,CODIGOS!$B$1:$E$194,4,FALSE)</f>
        <v>EXPENDIO DE VERDURAS - FRUTAS ( LOCAL - ESTABLECIMIENTO Y/O FRUVER)</v>
      </c>
      <c r="E6565" s="1472" t="s">
        <v>20389</v>
      </c>
      <c r="F6565" s="1472" t="s">
        <v>20390</v>
      </c>
      <c r="G6565" s="1529" t="s">
        <v>20391</v>
      </c>
      <c r="H6565" s="1523">
        <v>45853</v>
      </c>
      <c r="I6565" s="1534">
        <v>0.75249999999999995</v>
      </c>
      <c r="J6565" s="1471" t="s">
        <v>16</v>
      </c>
      <c r="K6565" s="1471" t="s">
        <v>47</v>
      </c>
      <c r="L6565" s="1472" t="s">
        <v>22787</v>
      </c>
      <c r="M6565" s="1472"/>
      <c r="N6565" s="1472"/>
      <c r="O6565" s="1479"/>
      <c r="P6565" s="1479"/>
      <c r="Q6565" s="1464">
        <f t="shared" si="204"/>
        <v>7</v>
      </c>
      <c r="R6565" s="1794" t="str">
        <f t="shared" si="205"/>
        <v>MOGOTES</v>
      </c>
    </row>
    <row r="6566" spans="1:18" s="1762" customFormat="1" ht="25.05" customHeight="1" x14ac:dyDescent="0.25">
      <c r="A6566" s="1472" t="s">
        <v>69</v>
      </c>
      <c r="B6566" s="1472" t="s">
        <v>81</v>
      </c>
      <c r="C6566" s="1472" t="s">
        <v>905</v>
      </c>
      <c r="D6566" s="1472" t="str">
        <f>VLOOKUP(C6566,CODIGOS!$B$1:$E$194,4,FALSE)</f>
        <v>COMEDORES ESCOLARES (PAE - PRIVADOS)</v>
      </c>
      <c r="E6566" s="1472" t="s">
        <v>20392</v>
      </c>
      <c r="F6566" s="1472" t="s">
        <v>20393</v>
      </c>
      <c r="G6566" s="1472" t="s">
        <v>20394</v>
      </c>
      <c r="H6566" s="1523">
        <v>45855</v>
      </c>
      <c r="I6566" s="1534">
        <v>0.75</v>
      </c>
      <c r="J6566" s="1471" t="s">
        <v>16</v>
      </c>
      <c r="K6566" s="1471" t="s">
        <v>47</v>
      </c>
      <c r="L6566" s="1472" t="s">
        <v>3135</v>
      </c>
      <c r="M6566" s="1472"/>
      <c r="N6566" s="1472"/>
      <c r="O6566" s="1479"/>
      <c r="P6566" s="1479"/>
      <c r="Q6566" s="1464">
        <f t="shared" si="204"/>
        <v>7</v>
      </c>
      <c r="R6566" s="1794" t="str">
        <f t="shared" si="205"/>
        <v>MOGOTES</v>
      </c>
    </row>
    <row r="6567" spans="1:18" s="1762" customFormat="1" ht="25.05" customHeight="1" x14ac:dyDescent="0.25">
      <c r="A6567" s="1472" t="s">
        <v>69</v>
      </c>
      <c r="B6567" s="1472" t="s">
        <v>81</v>
      </c>
      <c r="C6567" s="1472" t="s">
        <v>715</v>
      </c>
      <c r="D6567" s="1472" t="str">
        <f>VLOOKUP(C6567,CODIGOS!$B$1:$E$194,4,FALSE)</f>
        <v>COLEGIOS</v>
      </c>
      <c r="E6567" s="1472" t="s">
        <v>20395</v>
      </c>
      <c r="F6567" s="1472" t="s">
        <v>20393</v>
      </c>
      <c r="G6567" s="1472" t="s">
        <v>20396</v>
      </c>
      <c r="H6567" s="1523">
        <v>45855</v>
      </c>
      <c r="I6567" s="1534">
        <v>0.875</v>
      </c>
      <c r="J6567" s="1471" t="s">
        <v>16</v>
      </c>
      <c r="K6567" s="1471" t="s">
        <v>47</v>
      </c>
      <c r="L6567" s="1472" t="s">
        <v>26510</v>
      </c>
      <c r="M6567" s="1472"/>
      <c r="N6567" s="1472"/>
      <c r="O6567" s="1472"/>
      <c r="P6567" s="1479"/>
      <c r="Q6567" s="1464">
        <f t="shared" si="204"/>
        <v>7</v>
      </c>
      <c r="R6567" s="1794" t="str">
        <f t="shared" si="205"/>
        <v>MOGOTES</v>
      </c>
    </row>
    <row r="6568" spans="1:18" s="1762" customFormat="1" ht="25.05" customHeight="1" x14ac:dyDescent="0.25">
      <c r="A6568" s="1472" t="s">
        <v>69</v>
      </c>
      <c r="B6568" s="1472" t="s">
        <v>81</v>
      </c>
      <c r="C6568" s="1472" t="s">
        <v>1458</v>
      </c>
      <c r="D6568" s="1472" t="str">
        <f>VLOOKUP(C6568,CODIGOS!$B$1:$E$194,4,FALSE)</f>
        <v>ESTACIONES DE SERVICIO (Comercio al por menor de combustible para automotores)</v>
      </c>
      <c r="E6568" s="1472" t="s">
        <v>20397</v>
      </c>
      <c r="F6568" s="1472" t="s">
        <v>20398</v>
      </c>
      <c r="G6568" s="1472" t="s">
        <v>20399</v>
      </c>
      <c r="H6568" s="1523">
        <v>45856</v>
      </c>
      <c r="I6568" s="1534">
        <v>0.95</v>
      </c>
      <c r="J6568" s="1472" t="s">
        <v>22</v>
      </c>
      <c r="K6568" s="1471" t="s">
        <v>47</v>
      </c>
      <c r="L6568" s="1472" t="s">
        <v>20400</v>
      </c>
      <c r="M6568" s="1472"/>
      <c r="N6568" s="1472"/>
      <c r="O6568" s="1472"/>
      <c r="P6568" s="1479"/>
      <c r="Q6568" s="1464">
        <f t="shared" si="204"/>
        <v>7</v>
      </c>
      <c r="R6568" s="1794" t="str">
        <f t="shared" si="205"/>
        <v>MOGOTES</v>
      </c>
    </row>
    <row r="6569" spans="1:18" s="1762" customFormat="1" ht="25.05" customHeight="1" x14ac:dyDescent="0.25">
      <c r="A6569" s="1472" t="s">
        <v>69</v>
      </c>
      <c r="B6569" s="1472" t="s">
        <v>81</v>
      </c>
      <c r="C6569" s="1472" t="s">
        <v>31</v>
      </c>
      <c r="D6569" s="1472" t="str">
        <f>VLOOKUP(C6569,CODIGOS!$B$1:$E$194,4,FALSE)</f>
        <v>HOTELES (SIN SERVICIO DE RESTAURANTE Y/O SIN PISCINA)</v>
      </c>
      <c r="E6569" s="1472" t="s">
        <v>20401</v>
      </c>
      <c r="F6569" s="1472" t="s">
        <v>20402</v>
      </c>
      <c r="G6569" s="1472" t="s">
        <v>20403</v>
      </c>
      <c r="H6569" s="1523">
        <v>45856</v>
      </c>
      <c r="I6569" s="1534">
        <v>0.98</v>
      </c>
      <c r="J6569" s="1472" t="s">
        <v>22</v>
      </c>
      <c r="K6569" s="1471" t="s">
        <v>47</v>
      </c>
      <c r="L6569" s="1472" t="s">
        <v>22780</v>
      </c>
      <c r="M6569" s="1472"/>
      <c r="N6569" s="1472"/>
      <c r="O6569" s="1472"/>
      <c r="P6569" s="1479"/>
      <c r="Q6569" s="1464">
        <f t="shared" si="204"/>
        <v>7</v>
      </c>
      <c r="R6569" s="1794" t="str">
        <f t="shared" si="205"/>
        <v>MOGOTES</v>
      </c>
    </row>
    <row r="6570" spans="1:18" s="1762" customFormat="1" ht="25.05" customHeight="1" x14ac:dyDescent="0.25">
      <c r="A6570" s="1472" t="s">
        <v>69</v>
      </c>
      <c r="B6570" s="1472" t="s">
        <v>81</v>
      </c>
      <c r="C6570" s="1472" t="s">
        <v>20</v>
      </c>
      <c r="D6570" s="1472" t="str">
        <f>VLOOKUP(C6570,CODIGOS!$B$1:$E$194,4,FALSE)</f>
        <v>TIENDA DE BARRIO O CIGARRERÍA, INCLUIDAS LAS UBICADAS EN ZONAS FRANCAS</v>
      </c>
      <c r="E6570" s="1472" t="s">
        <v>20404</v>
      </c>
      <c r="F6570" s="1472" t="s">
        <v>20405</v>
      </c>
      <c r="G6570" s="1472" t="s">
        <v>20406</v>
      </c>
      <c r="H6570" s="1523">
        <v>45859</v>
      </c>
      <c r="I6570" s="1534">
        <v>0.87</v>
      </c>
      <c r="J6570" s="1471" t="s">
        <v>16</v>
      </c>
      <c r="K6570" s="1471" t="s">
        <v>47</v>
      </c>
      <c r="L6570" s="1472" t="s">
        <v>22787</v>
      </c>
      <c r="M6570" s="1472"/>
      <c r="N6570" s="1472"/>
      <c r="O6570" s="1472"/>
      <c r="P6570" s="1479"/>
      <c r="Q6570" s="1464">
        <f t="shared" si="204"/>
        <v>7</v>
      </c>
      <c r="R6570" s="1794" t="str">
        <f t="shared" si="205"/>
        <v>MOGOTES</v>
      </c>
    </row>
    <row r="6571" spans="1:18" s="1762" customFormat="1" ht="25.05" customHeight="1" x14ac:dyDescent="0.25">
      <c r="A6571" s="1931" t="s">
        <v>69</v>
      </c>
      <c r="B6571" s="1531" t="s">
        <v>81</v>
      </c>
      <c r="C6571" s="1475" t="s">
        <v>20</v>
      </c>
      <c r="D6571" s="1472" t="str">
        <f>VLOOKUP(C6571,CODIGOS!$B$1:$E$194,4,FALSE)</f>
        <v>TIENDA DE BARRIO O CIGARRERÍA, INCLUIDAS LAS UBICADAS EN ZONAS FRANCAS</v>
      </c>
      <c r="E6571" s="1471" t="s">
        <v>20407</v>
      </c>
      <c r="F6571" s="1471" t="s">
        <v>20408</v>
      </c>
      <c r="G6571" s="1471" t="s">
        <v>20409</v>
      </c>
      <c r="H6571" s="1473">
        <v>45859</v>
      </c>
      <c r="I6571" s="1905">
        <v>0.82250000000000001</v>
      </c>
      <c r="J6571" s="1471" t="s">
        <v>16</v>
      </c>
      <c r="K6571" s="1471" t="s">
        <v>47</v>
      </c>
      <c r="L6571" s="1472" t="s">
        <v>22787</v>
      </c>
      <c r="M6571" s="1472"/>
      <c r="N6571" s="1472"/>
      <c r="O6571" s="1472"/>
      <c r="P6571" s="1479"/>
      <c r="Q6571" s="1464">
        <f t="shared" si="204"/>
        <v>7</v>
      </c>
      <c r="R6571" s="1794" t="str">
        <f t="shared" si="205"/>
        <v>MOGOTES</v>
      </c>
    </row>
    <row r="6572" spans="1:18" s="1762" customFormat="1" ht="25.05" customHeight="1" x14ac:dyDescent="0.25">
      <c r="A6572" s="1472" t="s">
        <v>69</v>
      </c>
      <c r="B6572" s="1472" t="s">
        <v>81</v>
      </c>
      <c r="C6572" s="1472" t="s">
        <v>20</v>
      </c>
      <c r="D6572" s="1472" t="str">
        <f>VLOOKUP(C6572,CODIGOS!$B$1:$E$194,4,FALSE)</f>
        <v>TIENDA DE BARRIO O CIGARRERÍA, INCLUIDAS LAS UBICADAS EN ZONAS FRANCAS</v>
      </c>
      <c r="E6572" s="1472" t="s">
        <v>20410</v>
      </c>
      <c r="F6572" s="1472" t="s">
        <v>20411</v>
      </c>
      <c r="G6572" s="1472" t="s">
        <v>20412</v>
      </c>
      <c r="H6572" s="1523">
        <v>45860</v>
      </c>
      <c r="I6572" s="1905">
        <v>0.8075</v>
      </c>
      <c r="J6572" s="1471" t="s">
        <v>16</v>
      </c>
      <c r="K6572" s="1471" t="s">
        <v>47</v>
      </c>
      <c r="L6572" s="1472" t="s">
        <v>22787</v>
      </c>
      <c r="M6572" s="1472"/>
      <c r="N6572" s="1479"/>
      <c r="O6572" s="1479"/>
      <c r="P6572" s="1479"/>
      <c r="Q6572" s="1464">
        <f t="shared" si="204"/>
        <v>7</v>
      </c>
      <c r="R6572" s="1794" t="str">
        <f t="shared" si="205"/>
        <v>MOGOTES</v>
      </c>
    </row>
    <row r="6573" spans="1:18" s="1762" customFormat="1" ht="25.05" customHeight="1" x14ac:dyDescent="0.25">
      <c r="A6573" s="1931" t="s">
        <v>69</v>
      </c>
      <c r="B6573" s="1531" t="s">
        <v>81</v>
      </c>
      <c r="C6573" s="1475" t="s">
        <v>20</v>
      </c>
      <c r="D6573" s="1472" t="str">
        <f>VLOOKUP(C6573,CODIGOS!$B$1:$E$194,4,FALSE)</f>
        <v>TIENDA DE BARRIO O CIGARRERÍA, INCLUIDAS LAS UBICADAS EN ZONAS FRANCAS</v>
      </c>
      <c r="E6573" s="1471" t="s">
        <v>20413</v>
      </c>
      <c r="F6573" s="1471" t="s">
        <v>20414</v>
      </c>
      <c r="G6573" s="1471" t="s">
        <v>20415</v>
      </c>
      <c r="H6573" s="1473">
        <v>45860</v>
      </c>
      <c r="I6573" s="1905">
        <v>0.73499999999999999</v>
      </c>
      <c r="J6573" s="1471" t="s">
        <v>16</v>
      </c>
      <c r="K6573" s="1471" t="s">
        <v>47</v>
      </c>
      <c r="L6573" s="1472" t="s">
        <v>22787</v>
      </c>
      <c r="M6573" s="1472"/>
      <c r="N6573" s="1472"/>
      <c r="O6573" s="1472"/>
      <c r="P6573" s="1479"/>
      <c r="Q6573" s="1464">
        <f t="shared" si="204"/>
        <v>7</v>
      </c>
      <c r="R6573" s="1794" t="str">
        <f t="shared" si="205"/>
        <v>MOGOTES</v>
      </c>
    </row>
    <row r="6574" spans="1:18" s="1762" customFormat="1" ht="25.05" customHeight="1" x14ac:dyDescent="0.25">
      <c r="A6574" s="1931" t="s">
        <v>69</v>
      </c>
      <c r="B6574" s="1531" t="s">
        <v>81</v>
      </c>
      <c r="C6574" s="1475" t="s">
        <v>715</v>
      </c>
      <c r="D6574" s="1472" t="str">
        <f>VLOOKUP(C6574,CODIGOS!$B$1:$E$194,4,FALSE)</f>
        <v>COLEGIOS</v>
      </c>
      <c r="E6574" s="1471" t="s">
        <v>20416</v>
      </c>
      <c r="F6574" s="1471" t="s">
        <v>20417</v>
      </c>
      <c r="G6574" s="1471" t="s">
        <v>20418</v>
      </c>
      <c r="H6574" s="1473">
        <v>45867</v>
      </c>
      <c r="I6574" s="1905">
        <v>0.82499999999999996</v>
      </c>
      <c r="J6574" s="1471" t="s">
        <v>16</v>
      </c>
      <c r="K6574" s="1471" t="s">
        <v>47</v>
      </c>
      <c r="L6574" s="1472" t="s">
        <v>26510</v>
      </c>
      <c r="M6574" s="1472"/>
      <c r="N6574" s="1472"/>
      <c r="O6574" s="1472"/>
      <c r="P6574" s="1479"/>
      <c r="Q6574" s="1464">
        <f t="shared" si="204"/>
        <v>7</v>
      </c>
      <c r="R6574" s="1794" t="str">
        <f t="shared" si="205"/>
        <v>MOGOTES</v>
      </c>
    </row>
    <row r="6575" spans="1:18" s="1762" customFormat="1" ht="25.05" customHeight="1" x14ac:dyDescent="0.25">
      <c r="A6575" s="1472" t="s">
        <v>69</v>
      </c>
      <c r="B6575" s="1472" t="s">
        <v>81</v>
      </c>
      <c r="C6575" s="1472" t="s">
        <v>905</v>
      </c>
      <c r="D6575" s="1472" t="str">
        <f>VLOOKUP(C6575,CODIGOS!$B$1:$E$194,4,FALSE)</f>
        <v>COMEDORES ESCOLARES (PAE - PRIVADOS)</v>
      </c>
      <c r="E6575" s="1472" t="s">
        <v>20419</v>
      </c>
      <c r="F6575" s="1472" t="s">
        <v>20420</v>
      </c>
      <c r="G6575" s="1472" t="s">
        <v>20421</v>
      </c>
      <c r="H6575" s="1523">
        <v>45867</v>
      </c>
      <c r="I6575" s="1534">
        <v>0.91</v>
      </c>
      <c r="J6575" s="1472" t="s">
        <v>22</v>
      </c>
      <c r="K6575" s="1471" t="s">
        <v>47</v>
      </c>
      <c r="L6575" s="1471" t="s">
        <v>22779</v>
      </c>
      <c r="M6575" s="1472"/>
      <c r="N6575" s="1472"/>
      <c r="O6575" s="1472"/>
      <c r="P6575" s="1479"/>
      <c r="Q6575" s="1464">
        <f t="shared" si="204"/>
        <v>7</v>
      </c>
      <c r="R6575" s="1794" t="str">
        <f t="shared" si="205"/>
        <v>MOGOTES</v>
      </c>
    </row>
    <row r="6576" spans="1:18" s="1762" customFormat="1" ht="25.05" customHeight="1" x14ac:dyDescent="0.25">
      <c r="A6576" s="1472" t="s">
        <v>69</v>
      </c>
      <c r="B6576" s="1472" t="s">
        <v>81</v>
      </c>
      <c r="C6576" s="1472" t="s">
        <v>715</v>
      </c>
      <c r="D6576" s="1472" t="str">
        <f>VLOOKUP(C6576,CODIGOS!$B$1:$E$194,4,FALSE)</f>
        <v>COLEGIOS</v>
      </c>
      <c r="E6576" s="1472" t="s">
        <v>20422</v>
      </c>
      <c r="F6576" s="1472" t="s">
        <v>20423</v>
      </c>
      <c r="G6576" s="1472" t="s">
        <v>20418</v>
      </c>
      <c r="H6576" s="1523">
        <v>45868</v>
      </c>
      <c r="I6576" s="1534">
        <v>0.88</v>
      </c>
      <c r="J6576" s="1471" t="s">
        <v>16</v>
      </c>
      <c r="K6576" s="1471" t="s">
        <v>47</v>
      </c>
      <c r="L6576" s="1472" t="s">
        <v>26510</v>
      </c>
      <c r="M6576" s="1472"/>
      <c r="N6576" s="1472"/>
      <c r="O6576" s="1479"/>
      <c r="P6576" s="1479"/>
      <c r="Q6576" s="1464">
        <f t="shared" si="204"/>
        <v>7</v>
      </c>
      <c r="R6576" s="1794" t="str">
        <f t="shared" si="205"/>
        <v>MOGOTES</v>
      </c>
    </row>
    <row r="6577" spans="1:18" s="1762" customFormat="1" ht="25.05" customHeight="1" x14ac:dyDescent="0.25">
      <c r="A6577" s="1472" t="s">
        <v>69</v>
      </c>
      <c r="B6577" s="1472" t="s">
        <v>81</v>
      </c>
      <c r="C6577" s="1921" t="s">
        <v>905</v>
      </c>
      <c r="D6577" s="1472" t="str">
        <f>VLOOKUP(C6577,CODIGOS!$B$1:$E$194,4,FALSE)</f>
        <v>COMEDORES ESCOLARES (PAE - PRIVADOS)</v>
      </c>
      <c r="E6577" s="1472" t="s">
        <v>20419</v>
      </c>
      <c r="F6577" s="1472" t="s">
        <v>20423</v>
      </c>
      <c r="G6577" s="1529" t="s">
        <v>20421</v>
      </c>
      <c r="H6577" s="1523">
        <v>45868</v>
      </c>
      <c r="I6577" s="1534">
        <v>0.85</v>
      </c>
      <c r="J6577" s="1471" t="s">
        <v>16</v>
      </c>
      <c r="K6577" s="1471" t="s">
        <v>47</v>
      </c>
      <c r="L6577" s="1472" t="s">
        <v>3135</v>
      </c>
      <c r="M6577" s="1472"/>
      <c r="N6577" s="1472"/>
      <c r="O6577" s="1479"/>
      <c r="P6577" s="1479"/>
      <c r="Q6577" s="1464">
        <f t="shared" si="204"/>
        <v>7</v>
      </c>
      <c r="R6577" s="1794" t="str">
        <f t="shared" si="205"/>
        <v>MOGOTES</v>
      </c>
    </row>
    <row r="6578" spans="1:18" s="1762" customFormat="1" ht="25.05" customHeight="1" x14ac:dyDescent="0.25">
      <c r="A6578" s="1472" t="s">
        <v>69</v>
      </c>
      <c r="B6578" s="1472" t="s">
        <v>81</v>
      </c>
      <c r="C6578" s="1472" t="s">
        <v>472</v>
      </c>
      <c r="D6578" s="1472" t="str">
        <f>VLOOKUP(C6578,CODIGOS!$B$1:$E$194,4,FALSE)</f>
        <v>RESTAURANTES PUBLICOS</v>
      </c>
      <c r="E6578" s="1472" t="s">
        <v>20424</v>
      </c>
      <c r="F6578" s="1472" t="s">
        <v>20425</v>
      </c>
      <c r="G6578" s="1472" t="s">
        <v>20426</v>
      </c>
      <c r="H6578" s="1523">
        <v>45869</v>
      </c>
      <c r="I6578" s="1534">
        <v>0.94499999999999995</v>
      </c>
      <c r="J6578" s="1472" t="s">
        <v>22</v>
      </c>
      <c r="K6578" s="1471" t="s">
        <v>47</v>
      </c>
      <c r="L6578" s="1472" t="s">
        <v>3135</v>
      </c>
      <c r="M6578" s="1472"/>
      <c r="N6578" s="1479"/>
      <c r="O6578" s="1479"/>
      <c r="P6578" s="1479"/>
      <c r="Q6578" s="1464">
        <f t="shared" si="204"/>
        <v>7</v>
      </c>
      <c r="R6578" s="1794" t="str">
        <f t="shared" si="205"/>
        <v>MOGOTES</v>
      </c>
    </row>
    <row r="6579" spans="1:18" s="1762" customFormat="1" ht="25.05" customHeight="1" x14ac:dyDescent="0.25">
      <c r="A6579" s="1472" t="s">
        <v>69</v>
      </c>
      <c r="B6579" s="1472" t="s">
        <v>81</v>
      </c>
      <c r="C6579" s="1472" t="s">
        <v>20</v>
      </c>
      <c r="D6579" s="1472" t="str">
        <f>VLOOKUP(C6579,CODIGOS!$B$1:$E$194,4,FALSE)</f>
        <v>TIENDA DE BARRIO O CIGARRERÍA, INCLUIDAS LAS UBICADAS EN ZONAS FRANCAS</v>
      </c>
      <c r="E6579" s="1472" t="s">
        <v>20427</v>
      </c>
      <c r="F6579" s="1472" t="s">
        <v>20428</v>
      </c>
      <c r="G6579" s="1472" t="s">
        <v>20429</v>
      </c>
      <c r="H6579" s="1523">
        <v>45869</v>
      </c>
      <c r="I6579" s="1534">
        <v>0.72250000000000003</v>
      </c>
      <c r="J6579" s="1471" t="s">
        <v>16</v>
      </c>
      <c r="K6579" s="1471" t="s">
        <v>47</v>
      </c>
      <c r="L6579" s="1472" t="s">
        <v>22787</v>
      </c>
      <c r="M6579" s="1472"/>
      <c r="N6579" s="1472"/>
      <c r="O6579" s="1472"/>
      <c r="P6579" s="1479"/>
      <c r="Q6579" s="1464">
        <f t="shared" si="204"/>
        <v>7</v>
      </c>
      <c r="R6579" s="1794" t="str">
        <f t="shared" si="205"/>
        <v>MOGOTES</v>
      </c>
    </row>
    <row r="6580" spans="1:18" s="1762" customFormat="1" ht="25.05" customHeight="1" x14ac:dyDescent="0.25">
      <c r="A6580" s="1472" t="s">
        <v>69</v>
      </c>
      <c r="B6580" s="1472" t="s">
        <v>83</v>
      </c>
      <c r="C6580" s="1472" t="s">
        <v>715</v>
      </c>
      <c r="D6580" s="1472" t="str">
        <f>VLOOKUP(C6580,CODIGOS!$B$1:$E$194,4,FALSE)</f>
        <v>COLEGIOS</v>
      </c>
      <c r="E6580" s="1472" t="s">
        <v>20430</v>
      </c>
      <c r="F6580" s="1472" t="s">
        <v>4837</v>
      </c>
      <c r="G6580" s="1472" t="s">
        <v>3937</v>
      </c>
      <c r="H6580" s="1523">
        <v>45868</v>
      </c>
      <c r="I6580" s="1534">
        <v>0.65</v>
      </c>
      <c r="J6580" s="1471" t="s">
        <v>16</v>
      </c>
      <c r="K6580" s="1471" t="s">
        <v>47</v>
      </c>
      <c r="L6580" s="1472" t="s">
        <v>26510</v>
      </c>
      <c r="M6580" s="1472"/>
      <c r="N6580" s="1472"/>
      <c r="O6580" s="1472"/>
      <c r="P6580" s="1479"/>
      <c r="Q6580" s="1464">
        <f t="shared" si="204"/>
        <v>7</v>
      </c>
      <c r="R6580" s="1794" t="str">
        <f t="shared" si="205"/>
        <v>ONZAGA</v>
      </c>
    </row>
    <row r="6581" spans="1:18" s="1762" customFormat="1" ht="25.05" customHeight="1" x14ac:dyDescent="0.25">
      <c r="A6581" s="1472" t="s">
        <v>69</v>
      </c>
      <c r="B6581" s="1472" t="s">
        <v>83</v>
      </c>
      <c r="C6581" s="1472" t="s">
        <v>905</v>
      </c>
      <c r="D6581" s="1472" t="str">
        <f>VLOOKUP(C6581,CODIGOS!$B$1:$E$194,4,FALSE)</f>
        <v>COMEDORES ESCOLARES (PAE - PRIVADOS)</v>
      </c>
      <c r="E6581" s="1472" t="s">
        <v>20431</v>
      </c>
      <c r="F6581" s="1472" t="s">
        <v>20432</v>
      </c>
      <c r="G6581" s="1472" t="s">
        <v>3937</v>
      </c>
      <c r="H6581" s="1523">
        <v>45867</v>
      </c>
      <c r="I6581" s="1534">
        <v>0.72499999999999998</v>
      </c>
      <c r="J6581" s="1471" t="s">
        <v>16</v>
      </c>
      <c r="K6581" s="1471" t="s">
        <v>47</v>
      </c>
      <c r="L6581" s="1472" t="s">
        <v>2934</v>
      </c>
      <c r="M6581" s="1472"/>
      <c r="N6581" s="1472"/>
      <c r="O6581" s="1472"/>
      <c r="P6581" s="1479"/>
      <c r="Q6581" s="1464">
        <f t="shared" si="204"/>
        <v>7</v>
      </c>
      <c r="R6581" s="1794" t="str">
        <f t="shared" si="205"/>
        <v>ONZAGA</v>
      </c>
    </row>
    <row r="6582" spans="1:18" s="1762" customFormat="1" ht="25.05" customHeight="1" x14ac:dyDescent="0.25">
      <c r="A6582" s="1472" t="s">
        <v>69</v>
      </c>
      <c r="B6582" s="1472" t="s">
        <v>83</v>
      </c>
      <c r="C6582" s="1472" t="s">
        <v>905</v>
      </c>
      <c r="D6582" s="1472" t="str">
        <f>VLOOKUP(C6582,CODIGOS!$B$1:$E$194,4,FALSE)</f>
        <v>COMEDORES ESCOLARES (PAE - PRIVADOS)</v>
      </c>
      <c r="E6582" s="1472" t="s">
        <v>20433</v>
      </c>
      <c r="F6582" s="1472" t="s">
        <v>20434</v>
      </c>
      <c r="G6582" s="1472" t="s">
        <v>3168</v>
      </c>
      <c r="H6582" s="1523">
        <v>45866</v>
      </c>
      <c r="I6582" s="1534">
        <v>0.78</v>
      </c>
      <c r="J6582" s="1471" t="s">
        <v>16</v>
      </c>
      <c r="K6582" s="1471" t="s">
        <v>47</v>
      </c>
      <c r="L6582" s="1472" t="s">
        <v>2934</v>
      </c>
      <c r="M6582" s="1472"/>
      <c r="N6582" s="1472"/>
      <c r="O6582" s="1472"/>
      <c r="P6582" s="1479"/>
      <c r="Q6582" s="1464">
        <f t="shared" si="204"/>
        <v>7</v>
      </c>
      <c r="R6582" s="1794" t="str">
        <f t="shared" si="205"/>
        <v>ONZAGA</v>
      </c>
    </row>
    <row r="6583" spans="1:18" s="1762" customFormat="1" ht="25.05" customHeight="1" x14ac:dyDescent="0.25">
      <c r="A6583" s="1472" t="s">
        <v>69</v>
      </c>
      <c r="B6583" s="1472" t="s">
        <v>83</v>
      </c>
      <c r="C6583" s="1472" t="s">
        <v>472</v>
      </c>
      <c r="D6583" s="1472" t="str">
        <f>VLOOKUP(C6583,CODIGOS!$B$1:$E$194,4,FALSE)</f>
        <v>RESTAURANTES PUBLICOS</v>
      </c>
      <c r="E6583" s="1472" t="s">
        <v>20435</v>
      </c>
      <c r="F6583" s="1472" t="s">
        <v>20436</v>
      </c>
      <c r="G6583" s="1472" t="s">
        <v>20437</v>
      </c>
      <c r="H6583" s="1523">
        <v>45846</v>
      </c>
      <c r="I6583" s="1534">
        <v>0.7</v>
      </c>
      <c r="J6583" s="1471" t="s">
        <v>16</v>
      </c>
      <c r="K6583" s="1471" t="s">
        <v>47</v>
      </c>
      <c r="L6583" s="1472" t="s">
        <v>2934</v>
      </c>
      <c r="M6583" s="1472"/>
      <c r="N6583" s="1472"/>
      <c r="O6583" s="1472"/>
      <c r="P6583" s="1479"/>
      <c r="Q6583" s="1464">
        <f t="shared" si="204"/>
        <v>7</v>
      </c>
      <c r="R6583" s="1794" t="str">
        <f t="shared" si="205"/>
        <v>ONZAGA</v>
      </c>
    </row>
    <row r="6584" spans="1:18" s="1762" customFormat="1" ht="25.05" customHeight="1" x14ac:dyDescent="0.25">
      <c r="A6584" s="1472" t="s">
        <v>69</v>
      </c>
      <c r="B6584" s="1472" t="s">
        <v>83</v>
      </c>
      <c r="C6584" s="1921" t="s">
        <v>489</v>
      </c>
      <c r="D6584" s="1472" t="str">
        <f>VLOOKUP(C6584,CODIGOS!$B$1:$E$194,4,FALSE)</f>
        <v xml:space="preserve">COMIDAS RAPIDAS </v>
      </c>
      <c r="E6584" s="1472" t="s">
        <v>20438</v>
      </c>
      <c r="F6584" s="1472" t="s">
        <v>20439</v>
      </c>
      <c r="G6584" s="1472" t="s">
        <v>20440</v>
      </c>
      <c r="H6584" s="1523">
        <v>45848</v>
      </c>
      <c r="I6584" s="1534">
        <v>0.68500000000000005</v>
      </c>
      <c r="J6584" s="1471" t="s">
        <v>16</v>
      </c>
      <c r="K6584" s="1471" t="s">
        <v>47</v>
      </c>
      <c r="L6584" s="1472" t="s">
        <v>2934</v>
      </c>
      <c r="M6584" s="1472"/>
      <c r="N6584" s="1472"/>
      <c r="O6584" s="1472"/>
      <c r="P6584" s="1479"/>
      <c r="Q6584" s="1464">
        <f t="shared" si="204"/>
        <v>7</v>
      </c>
      <c r="R6584" s="1794" t="str">
        <f t="shared" si="205"/>
        <v>ONZAGA</v>
      </c>
    </row>
    <row r="6585" spans="1:18" s="1762" customFormat="1" ht="25.05" customHeight="1" x14ac:dyDescent="0.25">
      <c r="A6585" s="1472" t="s">
        <v>69</v>
      </c>
      <c r="B6585" s="1472" t="s">
        <v>83</v>
      </c>
      <c r="C6585" s="1472" t="s">
        <v>489</v>
      </c>
      <c r="D6585" s="1472" t="str">
        <f>VLOOKUP(C6585,CODIGOS!$B$1:$E$194,4,FALSE)</f>
        <v xml:space="preserve">COMIDAS RAPIDAS </v>
      </c>
      <c r="E6585" s="1472" t="s">
        <v>20441</v>
      </c>
      <c r="F6585" s="1472" t="s">
        <v>20442</v>
      </c>
      <c r="G6585" s="1529" t="s">
        <v>20443</v>
      </c>
      <c r="H6585" s="1523">
        <v>45848</v>
      </c>
      <c r="I6585" s="1534">
        <v>0.76</v>
      </c>
      <c r="J6585" s="1471" t="s">
        <v>16</v>
      </c>
      <c r="K6585" s="1471" t="s">
        <v>47</v>
      </c>
      <c r="L6585" s="1472" t="s">
        <v>2934</v>
      </c>
      <c r="M6585" s="1472"/>
      <c r="N6585" s="1479"/>
      <c r="O6585" s="1479"/>
      <c r="P6585" s="1479"/>
      <c r="Q6585" s="1464">
        <f t="shared" si="204"/>
        <v>7</v>
      </c>
      <c r="R6585" s="1794" t="str">
        <f t="shared" si="205"/>
        <v>ONZAGA</v>
      </c>
    </row>
    <row r="6586" spans="1:18" s="1762" customFormat="1" ht="25.05" customHeight="1" x14ac:dyDescent="0.25">
      <c r="A6586" s="1472" t="s">
        <v>69</v>
      </c>
      <c r="B6586" s="1472" t="s">
        <v>83</v>
      </c>
      <c r="C6586" s="1472" t="s">
        <v>494</v>
      </c>
      <c r="D6586" s="1472" t="str">
        <f>VLOOKUP(C6586,CODIGOS!$B$1:$E$194,4,FALSE)</f>
        <v>FRUTERIAS</v>
      </c>
      <c r="E6586" s="1472" t="s">
        <v>20444</v>
      </c>
      <c r="F6586" s="1472" t="s">
        <v>20445</v>
      </c>
      <c r="G6586" s="1472" t="s">
        <v>20446</v>
      </c>
      <c r="H6586" s="1523">
        <v>45845</v>
      </c>
      <c r="I6586" s="1534">
        <v>0.73</v>
      </c>
      <c r="J6586" s="1471" t="s">
        <v>16</v>
      </c>
      <c r="K6586" s="1471" t="s">
        <v>47</v>
      </c>
      <c r="L6586" s="1472" t="s">
        <v>2934</v>
      </c>
      <c r="M6586" s="1472"/>
      <c r="N6586" s="1472"/>
      <c r="O6586" s="1472"/>
      <c r="P6586" s="1479"/>
      <c r="Q6586" s="1464">
        <f t="shared" si="204"/>
        <v>7</v>
      </c>
      <c r="R6586" s="1794" t="str">
        <f t="shared" si="205"/>
        <v>ONZAGA</v>
      </c>
    </row>
    <row r="6587" spans="1:18" s="1762" customFormat="1" ht="25.05" customHeight="1" x14ac:dyDescent="0.25">
      <c r="A6587" s="1472" t="s">
        <v>69</v>
      </c>
      <c r="B6587" s="1472" t="s">
        <v>83</v>
      </c>
      <c r="C6587" s="1472" t="s">
        <v>18</v>
      </c>
      <c r="D6587" s="1472" t="str">
        <f>VLOOKUP(C6587,CODIGOS!$B$1:$E$194,4,FALSE)</f>
        <v>PANADERÍAS Y O PASTELERÍAS</v>
      </c>
      <c r="E6587" s="1472" t="s">
        <v>20447</v>
      </c>
      <c r="F6587" s="1472" t="s">
        <v>20448</v>
      </c>
      <c r="G6587" s="1472" t="s">
        <v>20449</v>
      </c>
      <c r="H6587" s="1523">
        <v>45856</v>
      </c>
      <c r="I6587" s="1534">
        <v>0.66500000000000004</v>
      </c>
      <c r="J6587" s="1471" t="s">
        <v>16</v>
      </c>
      <c r="K6587" s="1471" t="s">
        <v>47</v>
      </c>
      <c r="L6587" s="1472" t="s">
        <v>2934</v>
      </c>
      <c r="M6587" s="1472"/>
      <c r="N6587" s="1472"/>
      <c r="O6587" s="1472"/>
      <c r="P6587" s="1479"/>
      <c r="Q6587" s="1464">
        <f t="shared" si="204"/>
        <v>7</v>
      </c>
      <c r="R6587" s="1794" t="str">
        <f t="shared" si="205"/>
        <v>ONZAGA</v>
      </c>
    </row>
    <row r="6588" spans="1:18" s="1762" customFormat="1" ht="25.05" customHeight="1" x14ac:dyDescent="0.25">
      <c r="A6588" s="1472" t="s">
        <v>69</v>
      </c>
      <c r="B6588" s="1472" t="s">
        <v>83</v>
      </c>
      <c r="C6588" s="1472" t="s">
        <v>18</v>
      </c>
      <c r="D6588" s="1472" t="str">
        <f>VLOOKUP(C6588,CODIGOS!$B$1:$E$194,4,FALSE)</f>
        <v>PANADERÍAS Y O PASTELERÍAS</v>
      </c>
      <c r="E6588" s="1472" t="s">
        <v>20450</v>
      </c>
      <c r="F6588" s="1472" t="s">
        <v>20451</v>
      </c>
      <c r="G6588" s="1472" t="s">
        <v>20452</v>
      </c>
      <c r="H6588" s="1523">
        <v>45846</v>
      </c>
      <c r="I6588" s="1534">
        <v>0.71</v>
      </c>
      <c r="J6588" s="1471" t="s">
        <v>16</v>
      </c>
      <c r="K6588" s="1471" t="s">
        <v>47</v>
      </c>
      <c r="L6588" s="1472" t="s">
        <v>2934</v>
      </c>
      <c r="M6588" s="1472"/>
      <c r="N6588" s="1472"/>
      <c r="O6588" s="1472"/>
      <c r="P6588" s="1472"/>
      <c r="Q6588" s="1464">
        <f t="shared" si="204"/>
        <v>7</v>
      </c>
      <c r="R6588" s="1794" t="str">
        <f t="shared" si="205"/>
        <v>ONZAGA</v>
      </c>
    </row>
    <row r="6589" spans="1:18" s="1762" customFormat="1" ht="25.05" customHeight="1" x14ac:dyDescent="0.25">
      <c r="A6589" s="1472" t="s">
        <v>69</v>
      </c>
      <c r="B6589" s="1472" t="s">
        <v>83</v>
      </c>
      <c r="C6589" s="1472" t="s">
        <v>18</v>
      </c>
      <c r="D6589" s="1472" t="str">
        <f>VLOOKUP(C6589,CODIGOS!$B$1:$E$194,4,FALSE)</f>
        <v>PANADERÍAS Y O PASTELERÍAS</v>
      </c>
      <c r="E6589" s="1472" t="s">
        <v>20453</v>
      </c>
      <c r="F6589" s="1472" t="s">
        <v>20454</v>
      </c>
      <c r="G6589" s="1472" t="s">
        <v>20455</v>
      </c>
      <c r="H6589" s="1523">
        <v>45845</v>
      </c>
      <c r="I6589" s="1534">
        <v>0.71499999999999997</v>
      </c>
      <c r="J6589" s="1471" t="s">
        <v>16</v>
      </c>
      <c r="K6589" s="1471" t="s">
        <v>47</v>
      </c>
      <c r="L6589" s="1472" t="s">
        <v>2934</v>
      </c>
      <c r="M6589" s="1472"/>
      <c r="N6589" s="1472"/>
      <c r="O6589" s="1472"/>
      <c r="P6589" s="1479"/>
      <c r="Q6589" s="1464">
        <f t="shared" si="204"/>
        <v>7</v>
      </c>
      <c r="R6589" s="1794" t="str">
        <f t="shared" si="205"/>
        <v>ONZAGA</v>
      </c>
    </row>
    <row r="6590" spans="1:18" s="1762" customFormat="1" ht="25.05" customHeight="1" x14ac:dyDescent="0.25">
      <c r="A6590" s="1472" t="s">
        <v>69</v>
      </c>
      <c r="B6590" s="1472" t="s">
        <v>83</v>
      </c>
      <c r="C6590" s="1472" t="s">
        <v>20</v>
      </c>
      <c r="D6590" s="1472" t="str">
        <f>VLOOKUP(C6590,CODIGOS!$B$1:$E$194,4,FALSE)</f>
        <v>TIENDA DE BARRIO O CIGARRERÍA, INCLUIDAS LAS UBICADAS EN ZONAS FRANCAS</v>
      </c>
      <c r="E6590" s="1472" t="s">
        <v>20456</v>
      </c>
      <c r="F6590" s="1472" t="s">
        <v>20457</v>
      </c>
      <c r="G6590" s="1472" t="s">
        <v>20458</v>
      </c>
      <c r="H6590" s="1523">
        <v>45854</v>
      </c>
      <c r="I6590" s="1534">
        <v>0.60750000000000004</v>
      </c>
      <c r="J6590" s="1471" t="s">
        <v>16</v>
      </c>
      <c r="K6590" s="1471" t="s">
        <v>47</v>
      </c>
      <c r="L6590" s="1472" t="s">
        <v>22787</v>
      </c>
      <c r="M6590" s="1472"/>
      <c r="N6590" s="1478"/>
      <c r="O6590" s="1478"/>
      <c r="P6590" s="1478"/>
      <c r="Q6590" s="1464">
        <f t="shared" si="204"/>
        <v>7</v>
      </c>
      <c r="R6590" s="1794" t="str">
        <f t="shared" si="205"/>
        <v>ONZAGA</v>
      </c>
    </row>
    <row r="6591" spans="1:18" s="1762" customFormat="1" ht="25.05" customHeight="1" x14ac:dyDescent="0.25">
      <c r="A6591" s="1931" t="s">
        <v>69</v>
      </c>
      <c r="B6591" s="1531" t="s">
        <v>83</v>
      </c>
      <c r="C6591" s="1475" t="s">
        <v>542</v>
      </c>
      <c r="D6591" s="1472" t="str">
        <f>VLOOKUP(C6591,CODIGOS!$B$1:$E$194,4,FALSE)</f>
        <v>MINI MERCADO (SUPERMERCADO DE BARRIO)</v>
      </c>
      <c r="E6591" s="1471" t="s">
        <v>20459</v>
      </c>
      <c r="F6591" s="1471" t="s">
        <v>20460</v>
      </c>
      <c r="G6591" s="1471" t="s">
        <v>3956</v>
      </c>
      <c r="H6591" s="1473">
        <v>45854</v>
      </c>
      <c r="I6591" s="1905">
        <v>0.75</v>
      </c>
      <c r="J6591" s="1471" t="s">
        <v>16</v>
      </c>
      <c r="K6591" s="1471" t="s">
        <v>47</v>
      </c>
      <c r="L6591" s="1472" t="s">
        <v>22787</v>
      </c>
      <c r="M6591" s="1472"/>
      <c r="N6591" s="1472"/>
      <c r="O6591" s="1472"/>
      <c r="P6591" s="1472"/>
      <c r="Q6591" s="1464">
        <f t="shared" si="204"/>
        <v>7</v>
      </c>
      <c r="R6591" s="1794" t="str">
        <f t="shared" si="205"/>
        <v>ONZAGA</v>
      </c>
    </row>
    <row r="6592" spans="1:18" s="1762" customFormat="1" ht="25.05" customHeight="1" x14ac:dyDescent="0.25">
      <c r="A6592" s="1931" t="s">
        <v>69</v>
      </c>
      <c r="B6592" s="1531" t="s">
        <v>83</v>
      </c>
      <c r="C6592" s="1475" t="s">
        <v>542</v>
      </c>
      <c r="D6592" s="1472" t="str">
        <f>VLOOKUP(C6592,CODIGOS!$B$1:$E$194,4,FALSE)</f>
        <v>MINI MERCADO (SUPERMERCADO DE BARRIO)</v>
      </c>
      <c r="E6592" s="1471" t="s">
        <v>20461</v>
      </c>
      <c r="F6592" s="1471" t="s">
        <v>20462</v>
      </c>
      <c r="G6592" s="1471" t="s">
        <v>20463</v>
      </c>
      <c r="H6592" s="1473">
        <v>45853</v>
      </c>
      <c r="I6592" s="1905">
        <v>0.73</v>
      </c>
      <c r="J6592" s="1471" t="s">
        <v>16</v>
      </c>
      <c r="K6592" s="1471" t="s">
        <v>47</v>
      </c>
      <c r="L6592" s="1472" t="s">
        <v>22787</v>
      </c>
      <c r="M6592" s="1472"/>
      <c r="N6592" s="1479"/>
      <c r="O6592" s="1479"/>
      <c r="P6592" s="1479"/>
      <c r="Q6592" s="1464">
        <f t="shared" si="204"/>
        <v>7</v>
      </c>
      <c r="R6592" s="1794" t="str">
        <f t="shared" si="205"/>
        <v>ONZAGA</v>
      </c>
    </row>
    <row r="6593" spans="1:18" s="1762" customFormat="1" ht="25.05" customHeight="1" x14ac:dyDescent="0.25">
      <c r="A6593" s="1472" t="s">
        <v>69</v>
      </c>
      <c r="B6593" s="1472" t="s">
        <v>83</v>
      </c>
      <c r="C6593" s="1472" t="s">
        <v>20</v>
      </c>
      <c r="D6593" s="1472" t="str">
        <f>VLOOKUP(C6593,CODIGOS!$B$1:$E$194,4,FALSE)</f>
        <v>TIENDA DE BARRIO O CIGARRERÍA, INCLUIDAS LAS UBICADAS EN ZONAS FRANCAS</v>
      </c>
      <c r="E6593" s="1472" t="s">
        <v>20464</v>
      </c>
      <c r="F6593" s="1472" t="s">
        <v>20465</v>
      </c>
      <c r="G6593" s="1472" t="s">
        <v>20466</v>
      </c>
      <c r="H6593" s="1523">
        <v>45853</v>
      </c>
      <c r="I6593" s="1534">
        <v>0.77500000000000002</v>
      </c>
      <c r="J6593" s="1471" t="s">
        <v>16</v>
      </c>
      <c r="K6593" s="1471" t="s">
        <v>47</v>
      </c>
      <c r="L6593" s="1472" t="s">
        <v>22787</v>
      </c>
      <c r="M6593" s="1472"/>
      <c r="N6593" s="1472"/>
      <c r="O6593" s="1472"/>
      <c r="P6593" s="1478"/>
      <c r="Q6593" s="1464">
        <f t="shared" si="204"/>
        <v>7</v>
      </c>
      <c r="R6593" s="1794" t="str">
        <f t="shared" si="205"/>
        <v>ONZAGA</v>
      </c>
    </row>
    <row r="6594" spans="1:18" s="1762" customFormat="1" ht="25.05" customHeight="1" x14ac:dyDescent="0.25">
      <c r="A6594" s="1472" t="s">
        <v>69</v>
      </c>
      <c r="B6594" s="1472" t="s">
        <v>83</v>
      </c>
      <c r="C6594" s="1472" t="s">
        <v>20</v>
      </c>
      <c r="D6594" s="1472" t="str">
        <f>VLOOKUP(C6594,CODIGOS!$B$1:$E$194,4,FALSE)</f>
        <v>TIENDA DE BARRIO O CIGARRERÍA, INCLUIDAS LAS UBICADAS EN ZONAS FRANCAS</v>
      </c>
      <c r="E6594" s="1472" t="s">
        <v>20467</v>
      </c>
      <c r="F6594" s="1472" t="s">
        <v>20468</v>
      </c>
      <c r="G6594" s="1472" t="s">
        <v>20469</v>
      </c>
      <c r="H6594" s="1523">
        <v>45852</v>
      </c>
      <c r="I6594" s="1534">
        <v>0.72750000000000004</v>
      </c>
      <c r="J6594" s="1471" t="s">
        <v>16</v>
      </c>
      <c r="K6594" s="1471" t="s">
        <v>47</v>
      </c>
      <c r="L6594" s="1472" t="s">
        <v>22787</v>
      </c>
      <c r="M6594" s="1472"/>
      <c r="N6594" s="1479"/>
      <c r="O6594" s="1479"/>
      <c r="P6594" s="1479"/>
      <c r="Q6594" s="1464">
        <f t="shared" si="204"/>
        <v>7</v>
      </c>
      <c r="R6594" s="1794" t="str">
        <f t="shared" si="205"/>
        <v>ONZAGA</v>
      </c>
    </row>
    <row r="6595" spans="1:18" s="1762" customFormat="1" ht="25.05" customHeight="1" x14ac:dyDescent="0.25">
      <c r="A6595" s="1472" t="s">
        <v>69</v>
      </c>
      <c r="B6595" s="1472" t="s">
        <v>83</v>
      </c>
      <c r="C6595" s="1472" t="s">
        <v>905</v>
      </c>
      <c r="D6595" s="1472" t="str">
        <f>VLOOKUP(C6595,CODIGOS!$B$1:$E$194,4,FALSE)</f>
        <v>COMEDORES ESCOLARES (PAE - PRIVADOS)</v>
      </c>
      <c r="E6595" s="1472" t="s">
        <v>20470</v>
      </c>
      <c r="F6595" s="1472" t="s">
        <v>4837</v>
      </c>
      <c r="G6595" s="1472" t="s">
        <v>3937</v>
      </c>
      <c r="H6595" s="1523">
        <v>45868</v>
      </c>
      <c r="I6595" s="1534">
        <v>0.77500000000000002</v>
      </c>
      <c r="J6595" s="1471" t="s">
        <v>16</v>
      </c>
      <c r="K6595" s="1471" t="s">
        <v>47</v>
      </c>
      <c r="L6595" s="1472" t="s">
        <v>2934</v>
      </c>
      <c r="M6595" s="1471"/>
      <c r="N6595" s="1477"/>
      <c r="O6595" s="1477"/>
      <c r="P6595" s="1477"/>
      <c r="Q6595" s="1464">
        <f t="shared" si="204"/>
        <v>7</v>
      </c>
      <c r="R6595" s="1794" t="str">
        <f t="shared" si="205"/>
        <v>ONZAGA</v>
      </c>
    </row>
    <row r="6596" spans="1:18" s="1762" customFormat="1" ht="25.05" customHeight="1" x14ac:dyDescent="0.25">
      <c r="A6596" s="1931" t="s">
        <v>69</v>
      </c>
      <c r="B6596" s="1531" t="s">
        <v>83</v>
      </c>
      <c r="C6596" s="1475" t="s">
        <v>715</v>
      </c>
      <c r="D6596" s="1472" t="str">
        <f>VLOOKUP(C6596,CODIGOS!$B$1:$E$194,4,FALSE)</f>
        <v>COLEGIOS</v>
      </c>
      <c r="E6596" s="1471" t="s">
        <v>20471</v>
      </c>
      <c r="F6596" s="1471" t="s">
        <v>20432</v>
      </c>
      <c r="G6596" s="1471" t="s">
        <v>3937</v>
      </c>
      <c r="H6596" s="1473">
        <v>45867</v>
      </c>
      <c r="I6596" s="1905">
        <v>0.64500000000000002</v>
      </c>
      <c r="J6596" s="1471" t="s">
        <v>16</v>
      </c>
      <c r="K6596" s="1471" t="s">
        <v>47</v>
      </c>
      <c r="L6596" s="1472" t="s">
        <v>26510</v>
      </c>
      <c r="M6596" s="1472"/>
      <c r="N6596" s="1477"/>
      <c r="O6596" s="1477"/>
      <c r="P6596" s="1477"/>
      <c r="Q6596" s="1464">
        <f t="shared" si="204"/>
        <v>7</v>
      </c>
      <c r="R6596" s="1794" t="str">
        <f t="shared" si="205"/>
        <v>ONZAGA</v>
      </c>
    </row>
    <row r="6597" spans="1:18" s="1762" customFormat="1" ht="25.05" customHeight="1" x14ac:dyDescent="0.25">
      <c r="A6597" s="1472" t="s">
        <v>69</v>
      </c>
      <c r="B6597" s="1472" t="s">
        <v>83</v>
      </c>
      <c r="C6597" s="1472" t="s">
        <v>715</v>
      </c>
      <c r="D6597" s="1472" t="str">
        <f>VLOOKUP(C6597,CODIGOS!$B$1:$E$194,4,FALSE)</f>
        <v>COLEGIOS</v>
      </c>
      <c r="E6597" s="1472" t="s">
        <v>20472</v>
      </c>
      <c r="F6597" s="1472" t="s">
        <v>20434</v>
      </c>
      <c r="G6597" s="1472" t="s">
        <v>3168</v>
      </c>
      <c r="H6597" s="1523">
        <v>45866</v>
      </c>
      <c r="I6597" s="1534">
        <v>0.57999999999999996</v>
      </c>
      <c r="J6597" s="1471" t="s">
        <v>16</v>
      </c>
      <c r="K6597" s="1471" t="s">
        <v>47</v>
      </c>
      <c r="L6597" s="1472" t="s">
        <v>26510</v>
      </c>
      <c r="M6597" s="1472"/>
      <c r="N6597" s="1477"/>
      <c r="O6597" s="1477"/>
      <c r="P6597" s="1477"/>
      <c r="Q6597" s="1464">
        <f t="shared" si="204"/>
        <v>7</v>
      </c>
      <c r="R6597" s="1794" t="str">
        <f t="shared" si="205"/>
        <v>ONZAGA</v>
      </c>
    </row>
    <row r="6598" spans="1:18" s="1762" customFormat="1" ht="25.05" customHeight="1" x14ac:dyDescent="0.25">
      <c r="A6598" s="1472" t="s">
        <v>69</v>
      </c>
      <c r="B6598" s="1472" t="s">
        <v>83</v>
      </c>
      <c r="C6598" s="1472" t="s">
        <v>489</v>
      </c>
      <c r="D6598" s="1472" t="str">
        <f>VLOOKUP(C6598,CODIGOS!$B$1:$E$194,4,FALSE)</f>
        <v xml:space="preserve">COMIDAS RAPIDAS </v>
      </c>
      <c r="E6598" s="1472" t="s">
        <v>20473</v>
      </c>
      <c r="F6598" s="1472" t="s">
        <v>20474</v>
      </c>
      <c r="G6598" s="1472" t="s">
        <v>20475</v>
      </c>
      <c r="H6598" s="1523">
        <v>45856</v>
      </c>
      <c r="I6598" s="1534">
        <v>0.755</v>
      </c>
      <c r="J6598" s="1471" t="s">
        <v>16</v>
      </c>
      <c r="K6598" s="1471" t="s">
        <v>47</v>
      </c>
      <c r="L6598" s="1472" t="s">
        <v>2934</v>
      </c>
      <c r="M6598" s="1471"/>
      <c r="N6598" s="1471"/>
      <c r="O6598" s="1471"/>
      <c r="P6598" s="1477"/>
      <c r="Q6598" s="1464">
        <f t="shared" si="204"/>
        <v>7</v>
      </c>
      <c r="R6598" s="1794" t="str">
        <f t="shared" si="205"/>
        <v>ONZAGA</v>
      </c>
    </row>
    <row r="6599" spans="1:18" s="1762" customFormat="1" ht="25.05" customHeight="1" x14ac:dyDescent="0.25">
      <c r="A6599" s="1472" t="s">
        <v>69</v>
      </c>
      <c r="B6599" s="1472" t="s">
        <v>83</v>
      </c>
      <c r="C6599" s="1472" t="s">
        <v>31</v>
      </c>
      <c r="D6599" s="1472" t="str">
        <f>VLOOKUP(C6599,CODIGOS!$B$1:$E$194,4,FALSE)</f>
        <v>HOTELES (SIN SERVICIO DE RESTAURANTE Y/O SIN PISCINA)</v>
      </c>
      <c r="E6599" s="1472" t="s">
        <v>20476</v>
      </c>
      <c r="F6599" s="1472" t="s">
        <v>20477</v>
      </c>
      <c r="G6599" s="1472" t="s">
        <v>20463</v>
      </c>
      <c r="H6599" s="1523">
        <v>45853</v>
      </c>
      <c r="I6599" s="1534">
        <v>0.65</v>
      </c>
      <c r="J6599" s="1471" t="s">
        <v>16</v>
      </c>
      <c r="K6599" s="1471" t="s">
        <v>47</v>
      </c>
      <c r="L6599" s="1472" t="s">
        <v>13550</v>
      </c>
      <c r="M6599" s="1471"/>
      <c r="N6599" s="1475"/>
      <c r="O6599" s="1475"/>
      <c r="P6599" s="1524"/>
      <c r="Q6599" s="1464">
        <f t="shared" ref="Q6599:Q6662" si="206">MONTH(H6599)</f>
        <v>7</v>
      </c>
      <c r="R6599" s="1794" t="str">
        <f t="shared" ref="R6599:R6662" si="207">B6599</f>
        <v>ONZAGA</v>
      </c>
    </row>
    <row r="6600" spans="1:18" s="1762" customFormat="1" ht="25.05" customHeight="1" x14ac:dyDescent="0.25">
      <c r="A6600" s="1472" t="s">
        <v>69</v>
      </c>
      <c r="B6600" s="1472" t="s">
        <v>83</v>
      </c>
      <c r="C6600" s="1472" t="s">
        <v>837</v>
      </c>
      <c r="D6600" s="1472" t="str">
        <f>VLOOKUP(C6600,CODIGOS!$B$1:$E$194,4,FALSE)</f>
        <v>MISCELANEAS  ( COMERCIO AL POR MENOR EN ESTABLECIMIENTOS NO ESPECIALIZADOS, CON SURTIDO COMPUESTO PRINCIPALMENTE POR PRODUCTOS DIFERENTES DE ALIMENTOS (VÍVERES EN GENERAL, BEBIDAS Y TABACO)</v>
      </c>
      <c r="E6600" s="1472" t="s">
        <v>20478</v>
      </c>
      <c r="F6600" s="1472" t="s">
        <v>20479</v>
      </c>
      <c r="G6600" s="1472" t="s">
        <v>20480</v>
      </c>
      <c r="H6600" s="1523">
        <v>45852</v>
      </c>
      <c r="I6600" s="1534">
        <v>0.81499999999999995</v>
      </c>
      <c r="J6600" s="1471" t="s">
        <v>16</v>
      </c>
      <c r="K6600" s="1471" t="s">
        <v>47</v>
      </c>
      <c r="L6600" s="1472" t="s">
        <v>13550</v>
      </c>
      <c r="M6600" s="1472"/>
      <c r="N6600" s="1472"/>
      <c r="O6600" s="1472"/>
      <c r="P6600" s="1478"/>
      <c r="Q6600" s="1464">
        <f t="shared" si="206"/>
        <v>7</v>
      </c>
      <c r="R6600" s="1794" t="str">
        <f t="shared" si="207"/>
        <v>ONZAGA</v>
      </c>
    </row>
    <row r="6601" spans="1:18" s="1762" customFormat="1" ht="25.05" customHeight="1" x14ac:dyDescent="0.25">
      <c r="A6601" s="1472" t="s">
        <v>69</v>
      </c>
      <c r="B6601" s="1472" t="s">
        <v>92</v>
      </c>
      <c r="C6601" s="1472" t="s">
        <v>689</v>
      </c>
      <c r="D6601" s="1472" t="str">
        <f>VLOOKUP(C6601,CODIGOS!$B$1:$E$194,4,FALSE)</f>
        <v>COMEDORES INFANTILES ( ICBF - INPEC) DE COLEGIOS Y UNIVERSIDADES</v>
      </c>
      <c r="E6601" s="1472" t="s">
        <v>20481</v>
      </c>
      <c r="F6601" s="1472" t="s">
        <v>20482</v>
      </c>
      <c r="G6601" s="1472" t="s">
        <v>20370</v>
      </c>
      <c r="H6601" s="1523">
        <v>45847</v>
      </c>
      <c r="I6601" s="1534">
        <v>0.91500000000000004</v>
      </c>
      <c r="J6601" s="1471" t="s">
        <v>16</v>
      </c>
      <c r="K6601" s="1471" t="s">
        <v>47</v>
      </c>
      <c r="L6601" s="1472" t="s">
        <v>2934</v>
      </c>
      <c r="M6601" s="1472"/>
      <c r="N6601" s="1472"/>
      <c r="O6601" s="1472"/>
      <c r="P6601" s="1478"/>
      <c r="Q6601" s="1464">
        <f t="shared" si="206"/>
        <v>7</v>
      </c>
      <c r="R6601" s="1794" t="str">
        <f t="shared" si="207"/>
        <v>PARAMO</v>
      </c>
    </row>
    <row r="6602" spans="1:18" s="1762" customFormat="1" ht="25.05" customHeight="1" x14ac:dyDescent="0.25">
      <c r="A6602" s="1472" t="s">
        <v>69</v>
      </c>
      <c r="B6602" s="1472" t="s">
        <v>92</v>
      </c>
      <c r="C6602" s="1472" t="s">
        <v>5492</v>
      </c>
      <c r="D6602" s="1472" t="str">
        <f>VLOOKUP(C6602,CODIGOS!$B$1:$E$194,4,FALSE)</f>
        <v>ESTABLECIMIENTOS DONDE SE PRESTE OTRO TIPO DE EDUCACION</v>
      </c>
      <c r="E6602" s="1472" t="s">
        <v>20483</v>
      </c>
      <c r="F6602" s="1472" t="s">
        <v>38</v>
      </c>
      <c r="G6602" s="1472" t="s">
        <v>20370</v>
      </c>
      <c r="H6602" s="1523">
        <v>45847</v>
      </c>
      <c r="I6602" s="2000">
        <v>1</v>
      </c>
      <c r="J6602" s="1472" t="s">
        <v>22</v>
      </c>
      <c r="K6602" s="1471" t="s">
        <v>47</v>
      </c>
      <c r="L6602" s="1515" t="s">
        <v>22781</v>
      </c>
      <c r="M6602" s="1471"/>
      <c r="N6602" s="1471"/>
      <c r="O6602" s="1478"/>
      <c r="P6602" s="1478"/>
      <c r="Q6602" s="1464">
        <f t="shared" si="206"/>
        <v>7</v>
      </c>
      <c r="R6602" s="1794" t="str">
        <f t="shared" si="207"/>
        <v>PARAMO</v>
      </c>
    </row>
    <row r="6603" spans="1:18" s="1762" customFormat="1" ht="25.05" customHeight="1" x14ac:dyDescent="0.25">
      <c r="A6603" s="1472" t="s">
        <v>69</v>
      </c>
      <c r="B6603" s="1472" t="s">
        <v>92</v>
      </c>
      <c r="C6603" s="1472" t="s">
        <v>4984</v>
      </c>
      <c r="D6603" s="1472" t="str">
        <f>VLOOKUP(C6603,CODIGOS!$B$1:$E$194,4,FALSE)</f>
        <v>JARDINES INFANTILES (Educación Preescolar)</v>
      </c>
      <c r="E6603" s="1472" t="s">
        <v>20484</v>
      </c>
      <c r="F6603" s="1472" t="s">
        <v>20485</v>
      </c>
      <c r="G6603" s="1472" t="s">
        <v>20370</v>
      </c>
      <c r="H6603" s="1523">
        <v>45847</v>
      </c>
      <c r="I6603" s="1534">
        <v>0.96499999999999997</v>
      </c>
      <c r="J6603" s="1472" t="s">
        <v>22</v>
      </c>
      <c r="K6603" s="1471" t="s">
        <v>47</v>
      </c>
      <c r="L6603" s="1472" t="s">
        <v>26510</v>
      </c>
      <c r="M6603" s="1472"/>
      <c r="N6603" s="1476"/>
      <c r="O6603" s="1478"/>
      <c r="P6603" s="1478"/>
      <c r="Q6603" s="1464">
        <f t="shared" si="206"/>
        <v>7</v>
      </c>
      <c r="R6603" s="1794" t="str">
        <f t="shared" si="207"/>
        <v>PARAMO</v>
      </c>
    </row>
    <row r="6604" spans="1:18" s="1762" customFormat="1" ht="25.05" customHeight="1" x14ac:dyDescent="0.25">
      <c r="A6604" s="1472" t="s">
        <v>69</v>
      </c>
      <c r="B6604" s="1472" t="s">
        <v>92</v>
      </c>
      <c r="C6604" s="1472" t="s">
        <v>547</v>
      </c>
      <c r="D6604" s="1472" t="str">
        <f>VLOOKUP(C6604,CODIGOS!$B$1:$E$194,4,FALSE)</f>
        <v>CAFETERÍA</v>
      </c>
      <c r="E6604" s="1472" t="s">
        <v>20486</v>
      </c>
      <c r="F6604" s="1472" t="s">
        <v>20487</v>
      </c>
      <c r="G6604" s="1472" t="s">
        <v>20488</v>
      </c>
      <c r="H6604" s="1523">
        <v>45855</v>
      </c>
      <c r="I6604" s="1534">
        <v>0.78500000000000003</v>
      </c>
      <c r="J6604" s="1471" t="s">
        <v>16</v>
      </c>
      <c r="K6604" s="1471" t="s">
        <v>47</v>
      </c>
      <c r="L6604" s="1472" t="s">
        <v>2934</v>
      </c>
      <c r="M6604" s="1471"/>
      <c r="N6604" s="1476"/>
      <c r="O6604" s="1478"/>
      <c r="P6604" s="1478"/>
      <c r="Q6604" s="1464">
        <f t="shared" si="206"/>
        <v>7</v>
      </c>
      <c r="R6604" s="1794" t="str">
        <f t="shared" si="207"/>
        <v>PARAMO</v>
      </c>
    </row>
    <row r="6605" spans="1:18" s="1762" customFormat="1" ht="25.05" customHeight="1" x14ac:dyDescent="0.25">
      <c r="A6605" s="1472" t="s">
        <v>69</v>
      </c>
      <c r="B6605" s="1472" t="s">
        <v>92</v>
      </c>
      <c r="C6605" s="1472" t="s">
        <v>905</v>
      </c>
      <c r="D6605" s="1472" t="str">
        <f>VLOOKUP(C6605,CODIGOS!$B$1:$E$194,4,FALSE)</f>
        <v>COMEDORES ESCOLARES (PAE - PRIVADOS)</v>
      </c>
      <c r="E6605" s="1472" t="s">
        <v>20489</v>
      </c>
      <c r="F6605" s="1472" t="s">
        <v>20490</v>
      </c>
      <c r="G6605" s="1472" t="s">
        <v>11737</v>
      </c>
      <c r="H6605" s="1523">
        <v>45855</v>
      </c>
      <c r="I6605" s="1534">
        <v>0.9</v>
      </c>
      <c r="J6605" s="1472" t="s">
        <v>22</v>
      </c>
      <c r="K6605" s="1471" t="s">
        <v>47</v>
      </c>
      <c r="L6605" s="1472" t="s">
        <v>20491</v>
      </c>
      <c r="M6605" s="1471"/>
      <c r="N6605" s="1471"/>
      <c r="O6605" s="1478"/>
      <c r="P6605" s="1478"/>
      <c r="Q6605" s="1464">
        <f t="shared" si="206"/>
        <v>7</v>
      </c>
      <c r="R6605" s="1794" t="str">
        <f t="shared" si="207"/>
        <v>PARAMO</v>
      </c>
    </row>
    <row r="6606" spans="1:18" s="1762" customFormat="1" ht="25.05" customHeight="1" x14ac:dyDescent="0.25">
      <c r="A6606" s="1549" t="s">
        <v>69</v>
      </c>
      <c r="B6606" s="1547" t="s">
        <v>77</v>
      </c>
      <c r="C6606" s="1564" t="s">
        <v>2798</v>
      </c>
      <c r="D6606" s="1472" t="str">
        <f>VLOOKUP(C6606,CODIGOS!$B$1:$E$194,4,FALSE)</f>
        <v>HOTELES (CON SERVICIO DE RESTAURANTE Y/O PISCINA)</v>
      </c>
      <c r="E6606" s="1564" t="s">
        <v>3234</v>
      </c>
      <c r="F6606" s="1564" t="s">
        <v>3206</v>
      </c>
      <c r="G6606" s="1937" t="s">
        <v>3207</v>
      </c>
      <c r="H6606" s="1539">
        <v>45839</v>
      </c>
      <c r="I6606" s="1938">
        <v>0.89</v>
      </c>
      <c r="J6606" s="1471" t="s">
        <v>16</v>
      </c>
      <c r="K6606" s="1549" t="s">
        <v>20492</v>
      </c>
      <c r="L6606" s="1472" t="s">
        <v>22780</v>
      </c>
      <c r="M6606" s="1549"/>
      <c r="N6606" s="1549"/>
      <c r="O6606" s="1549"/>
      <c r="P6606" s="1478"/>
      <c r="Q6606" s="1464">
        <f t="shared" si="206"/>
        <v>7</v>
      </c>
      <c r="R6606" s="1794" t="str">
        <f t="shared" si="207"/>
        <v>PINCHOTE</v>
      </c>
    </row>
    <row r="6607" spans="1:18" s="1762" customFormat="1" ht="25.05" customHeight="1" x14ac:dyDescent="0.25">
      <c r="A6607" s="1549" t="s">
        <v>69</v>
      </c>
      <c r="B6607" s="1547" t="s">
        <v>77</v>
      </c>
      <c r="C6607" s="1564" t="s">
        <v>472</v>
      </c>
      <c r="D6607" s="1472" t="str">
        <f>VLOOKUP(C6607,CODIGOS!$B$1:$E$194,4,FALSE)</f>
        <v>RESTAURANTES PUBLICOS</v>
      </c>
      <c r="E6607" s="1564" t="s">
        <v>3205</v>
      </c>
      <c r="F6607" s="1564" t="s">
        <v>3206</v>
      </c>
      <c r="G6607" s="1937" t="s">
        <v>3207</v>
      </c>
      <c r="H6607" s="1539">
        <v>45839</v>
      </c>
      <c r="I6607" s="1938">
        <v>0.88</v>
      </c>
      <c r="J6607" s="1471" t="s">
        <v>16</v>
      </c>
      <c r="K6607" s="1549" t="s">
        <v>20492</v>
      </c>
      <c r="L6607" s="1472" t="s">
        <v>2934</v>
      </c>
      <c r="M6607" s="1549"/>
      <c r="N6607" s="1549"/>
      <c r="O6607" s="1549"/>
      <c r="P6607" s="1478"/>
      <c r="Q6607" s="1464">
        <f t="shared" si="206"/>
        <v>7</v>
      </c>
      <c r="R6607" s="1794" t="str">
        <f t="shared" si="207"/>
        <v>PINCHOTE</v>
      </c>
    </row>
    <row r="6608" spans="1:18" s="1762" customFormat="1" ht="25.05" customHeight="1" x14ac:dyDescent="0.25">
      <c r="A6608" s="1472" t="s">
        <v>69</v>
      </c>
      <c r="B6608" s="1472" t="s">
        <v>77</v>
      </c>
      <c r="C6608" s="1472" t="s">
        <v>18</v>
      </c>
      <c r="D6608" s="1472" t="str">
        <f>VLOOKUP(C6608,CODIGOS!$B$1:$E$194,4,FALSE)</f>
        <v>PANADERÍAS Y O PASTELERÍAS</v>
      </c>
      <c r="E6608" s="1472" t="s">
        <v>3085</v>
      </c>
      <c r="F6608" s="1472" t="s">
        <v>20493</v>
      </c>
      <c r="G6608" s="1472" t="s">
        <v>20494</v>
      </c>
      <c r="H6608" s="1523">
        <v>45846</v>
      </c>
      <c r="I6608" s="1534">
        <v>0.73</v>
      </c>
      <c r="J6608" s="1471" t="s">
        <v>16</v>
      </c>
      <c r="K6608" s="1471" t="s">
        <v>47</v>
      </c>
      <c r="L6608" s="1472" t="s">
        <v>2934</v>
      </c>
      <c r="M6608" s="1476"/>
      <c r="N6608" s="1476"/>
      <c r="O6608" s="1471"/>
      <c r="P6608" s="1475"/>
      <c r="Q6608" s="1464">
        <f t="shared" si="206"/>
        <v>7</v>
      </c>
      <c r="R6608" s="1794" t="str">
        <f t="shared" si="207"/>
        <v>PINCHOTE</v>
      </c>
    </row>
    <row r="6609" spans="1:19" s="1762" customFormat="1" ht="25.05" customHeight="1" x14ac:dyDescent="0.25">
      <c r="A6609" s="1472" t="s">
        <v>69</v>
      </c>
      <c r="B6609" s="1472" t="s">
        <v>77</v>
      </c>
      <c r="C6609" s="1472" t="s">
        <v>61</v>
      </c>
      <c r="D6609" s="1472" t="str">
        <f>VLOOKUP(C6609,CODIGOS!$B$1:$E$194,4,FALSE)</f>
        <v>COMEDORES HOGARES GERIÁTRICOS, ASILOS, HOSPITALES, CASINOS DE EMPRESAS O FÁBRICAS, CLUBES SOCIALES.</v>
      </c>
      <c r="E6609" s="1472" t="s">
        <v>11056</v>
      </c>
      <c r="F6609" s="1472" t="s">
        <v>1833</v>
      </c>
      <c r="G6609" s="1472" t="s">
        <v>11057</v>
      </c>
      <c r="H6609" s="1523">
        <v>45846</v>
      </c>
      <c r="I6609" s="1534">
        <v>0.76</v>
      </c>
      <c r="J6609" s="1471" t="s">
        <v>16</v>
      </c>
      <c r="K6609" s="1471" t="s">
        <v>47</v>
      </c>
      <c r="L6609" s="1472" t="s">
        <v>2934</v>
      </c>
      <c r="M6609" s="1471"/>
      <c r="N6609" s="1471"/>
      <c r="O6609" s="1471"/>
      <c r="P6609" s="1475"/>
      <c r="Q6609" s="1464">
        <f t="shared" si="206"/>
        <v>7</v>
      </c>
      <c r="R6609" s="1794" t="str">
        <f t="shared" si="207"/>
        <v>PINCHOTE</v>
      </c>
    </row>
    <row r="6610" spans="1:19" s="1762" customFormat="1" ht="25.05" customHeight="1" x14ac:dyDescent="0.25">
      <c r="A6610" s="1472" t="s">
        <v>69</v>
      </c>
      <c r="B6610" s="1472" t="s">
        <v>77</v>
      </c>
      <c r="C6610" s="1472" t="s">
        <v>472</v>
      </c>
      <c r="D6610" s="1472" t="str">
        <f>VLOOKUP(C6610,CODIGOS!$B$1:$E$194,4,FALSE)</f>
        <v>RESTAURANTES PUBLICOS</v>
      </c>
      <c r="E6610" s="1472" t="s">
        <v>20495</v>
      </c>
      <c r="F6610" s="1472" t="s">
        <v>20496</v>
      </c>
      <c r="G6610" s="1472" t="s">
        <v>20497</v>
      </c>
      <c r="H6610" s="1523">
        <v>45852</v>
      </c>
      <c r="I6610" s="1534">
        <v>0.88500000000000001</v>
      </c>
      <c r="J6610" s="1471" t="s">
        <v>16</v>
      </c>
      <c r="K6610" s="1471" t="s">
        <v>47</v>
      </c>
      <c r="L6610" s="1472" t="s">
        <v>2934</v>
      </c>
      <c r="M6610" s="1471"/>
      <c r="N6610" s="1471"/>
      <c r="O6610" s="1471"/>
      <c r="P6610" s="1475"/>
      <c r="Q6610" s="1464">
        <f t="shared" si="206"/>
        <v>7</v>
      </c>
      <c r="R6610" s="1794" t="str">
        <f t="shared" si="207"/>
        <v>PINCHOTE</v>
      </c>
    </row>
    <row r="6611" spans="1:19" s="1762" customFormat="1" ht="25.05" customHeight="1" x14ac:dyDescent="0.25">
      <c r="A6611" s="1931" t="s">
        <v>69</v>
      </c>
      <c r="B6611" s="1531" t="s">
        <v>77</v>
      </c>
      <c r="C6611" s="1475" t="s">
        <v>837</v>
      </c>
      <c r="D6611" s="1472" t="str">
        <f>VLOOKUP(C6611,CODIGOS!$B$1:$E$194,4,FALSE)</f>
        <v>MISCELANEAS  ( COMERCIO AL POR MENOR EN ESTABLECIMIENTOS NO ESPECIALIZADOS, CON SURTIDO COMPUESTO PRINCIPALMENTE POR PRODUCTOS DIFERENTES DE ALIMENTOS (VÍVERES EN GENERAL, BEBIDAS Y TABACO)</v>
      </c>
      <c r="E6611" s="1471" t="s">
        <v>20498</v>
      </c>
      <c r="F6611" s="1471" t="s">
        <v>20499</v>
      </c>
      <c r="G6611" s="1471" t="s">
        <v>20500</v>
      </c>
      <c r="H6611" s="1473">
        <v>45852</v>
      </c>
      <c r="I6611" s="1905">
        <v>0.81000000000000016</v>
      </c>
      <c r="J6611" s="1471" t="s">
        <v>16</v>
      </c>
      <c r="K6611" s="1471" t="s">
        <v>47</v>
      </c>
      <c r="L6611" s="1472" t="s">
        <v>13550</v>
      </c>
      <c r="M6611" s="1471"/>
      <c r="N6611" s="1476"/>
      <c r="O6611" s="1476"/>
      <c r="P6611" s="1475"/>
      <c r="Q6611" s="1464">
        <f t="shared" si="206"/>
        <v>7</v>
      </c>
      <c r="R6611" s="1794" t="str">
        <f t="shared" si="207"/>
        <v>PINCHOTE</v>
      </c>
    </row>
    <row r="6612" spans="1:19" s="1762" customFormat="1" ht="25.05" customHeight="1" x14ac:dyDescent="0.25">
      <c r="A6612" s="1472" t="s">
        <v>69</v>
      </c>
      <c r="B6612" s="1472" t="s">
        <v>77</v>
      </c>
      <c r="C6612" s="1472" t="s">
        <v>472</v>
      </c>
      <c r="D6612" s="1472" t="str">
        <f>VLOOKUP(C6612,CODIGOS!$B$1:$E$194,4,FALSE)</f>
        <v>RESTAURANTES PUBLICOS</v>
      </c>
      <c r="E6612" s="1472" t="s">
        <v>20501</v>
      </c>
      <c r="F6612" s="1472" t="s">
        <v>20502</v>
      </c>
      <c r="G6612" s="1759" t="s">
        <v>20503</v>
      </c>
      <c r="H6612" s="1523">
        <v>45853</v>
      </c>
      <c r="I6612" s="1534">
        <v>0.81000000000000016</v>
      </c>
      <c r="J6612" s="1471" t="s">
        <v>16</v>
      </c>
      <c r="K6612" s="1471" t="s">
        <v>47</v>
      </c>
      <c r="L6612" s="1472" t="s">
        <v>2934</v>
      </c>
      <c r="M6612" s="1471"/>
      <c r="N6612" s="1476"/>
      <c r="O6612" s="1476"/>
      <c r="P6612" s="1475"/>
      <c r="Q6612" s="1464">
        <f t="shared" si="206"/>
        <v>7</v>
      </c>
      <c r="R6612" s="1794" t="str">
        <f t="shared" si="207"/>
        <v>PINCHOTE</v>
      </c>
    </row>
    <row r="6613" spans="1:19" s="1762" customFormat="1" ht="25.05" customHeight="1" x14ac:dyDescent="0.25">
      <c r="A6613" s="1472" t="s">
        <v>69</v>
      </c>
      <c r="B6613" s="1472" t="s">
        <v>77</v>
      </c>
      <c r="C6613" s="1472" t="s">
        <v>1407</v>
      </c>
      <c r="D6613" s="1472" t="str">
        <f>VLOOKUP(C6613,CODIGOS!$B$1:$E$194,4,FALSE)</f>
        <v>TIENDAS NATURISTAS</v>
      </c>
      <c r="E6613" s="1472" t="s">
        <v>20504</v>
      </c>
      <c r="F6613" s="1472" t="s">
        <v>20505</v>
      </c>
      <c r="G6613" s="1472" t="s">
        <v>20506</v>
      </c>
      <c r="H6613" s="1523">
        <v>45853</v>
      </c>
      <c r="I6613" s="1534">
        <v>0.86499999999999999</v>
      </c>
      <c r="J6613" s="1471" t="s">
        <v>16</v>
      </c>
      <c r="K6613" s="1471" t="s">
        <v>47</v>
      </c>
      <c r="L6613" s="1472" t="s">
        <v>13550</v>
      </c>
      <c r="M6613" s="1472"/>
      <c r="N6613" s="1472"/>
      <c r="O6613" s="1472"/>
      <c r="P6613" s="1479"/>
      <c r="Q6613" s="1464">
        <f t="shared" si="206"/>
        <v>7</v>
      </c>
      <c r="R6613" s="1794" t="str">
        <f t="shared" si="207"/>
        <v>PINCHOTE</v>
      </c>
    </row>
    <row r="6614" spans="1:19" s="1762" customFormat="1" ht="25.05" customHeight="1" x14ac:dyDescent="0.25">
      <c r="A6614" s="1931" t="s">
        <v>69</v>
      </c>
      <c r="B6614" s="1531" t="s">
        <v>77</v>
      </c>
      <c r="C6614" s="1475" t="s">
        <v>2798</v>
      </c>
      <c r="D6614" s="1472" t="str">
        <f>VLOOKUP(C6614,CODIGOS!$B$1:$E$194,4,FALSE)</f>
        <v>HOTELES (CON SERVICIO DE RESTAURANTE Y/O PISCINA)</v>
      </c>
      <c r="E6614" s="1471" t="s">
        <v>20507</v>
      </c>
      <c r="F6614" s="1471" t="s">
        <v>20508</v>
      </c>
      <c r="G6614" s="1475" t="s">
        <v>20509</v>
      </c>
      <c r="H6614" s="1473">
        <v>45854</v>
      </c>
      <c r="I6614" s="1905">
        <v>0.92000000000000015</v>
      </c>
      <c r="J6614" s="1471" t="s">
        <v>16</v>
      </c>
      <c r="K6614" s="1471" t="s">
        <v>47</v>
      </c>
      <c r="L6614" s="1472" t="s">
        <v>22780</v>
      </c>
      <c r="M6614" s="1472"/>
      <c r="N6614" s="1472"/>
      <c r="O6614" s="1472"/>
      <c r="P6614" s="1479"/>
      <c r="Q6614" s="1464">
        <f t="shared" si="206"/>
        <v>7</v>
      </c>
      <c r="R6614" s="1794" t="str">
        <f t="shared" si="207"/>
        <v>PINCHOTE</v>
      </c>
    </row>
    <row r="6615" spans="1:19" s="1762" customFormat="1" ht="25.05" customHeight="1" x14ac:dyDescent="0.25">
      <c r="A6615" s="1931" t="s">
        <v>69</v>
      </c>
      <c r="B6615" s="1531" t="s">
        <v>77</v>
      </c>
      <c r="C6615" s="1475" t="s">
        <v>547</v>
      </c>
      <c r="D6615" s="1472" t="str">
        <f>VLOOKUP(C6615,CODIGOS!$B$1:$E$194,4,FALSE)</f>
        <v>CAFETERÍA</v>
      </c>
      <c r="E6615" s="1471" t="s">
        <v>20510</v>
      </c>
      <c r="F6615" s="1471" t="s">
        <v>20511</v>
      </c>
      <c r="G6615" s="1471" t="s">
        <v>20512</v>
      </c>
      <c r="H6615" s="1473">
        <v>45854</v>
      </c>
      <c r="I6615" s="1905">
        <v>0.76500000000000001</v>
      </c>
      <c r="J6615" s="1471" t="s">
        <v>16</v>
      </c>
      <c r="K6615" s="1471" t="s">
        <v>47</v>
      </c>
      <c r="L6615" s="1472" t="s">
        <v>2934</v>
      </c>
      <c r="M6615" s="1472"/>
      <c r="N6615" s="1472"/>
      <c r="O6615" s="1472"/>
      <c r="P6615" s="1479"/>
      <c r="Q6615" s="1464">
        <f t="shared" si="206"/>
        <v>7</v>
      </c>
      <c r="R6615" s="1794" t="str">
        <f t="shared" si="207"/>
        <v>PINCHOTE</v>
      </c>
    </row>
    <row r="6616" spans="1:19" s="1762" customFormat="1" ht="25.05" customHeight="1" x14ac:dyDescent="0.25">
      <c r="A6616" s="1472" t="s">
        <v>69</v>
      </c>
      <c r="B6616" s="1472" t="s">
        <v>77</v>
      </c>
      <c r="C6616" s="1472" t="s">
        <v>18</v>
      </c>
      <c r="D6616" s="1472" t="str">
        <f>VLOOKUP(C6616,CODIGOS!$B$1:$E$194,4,FALSE)</f>
        <v>PANADERÍAS Y O PASTELERÍAS</v>
      </c>
      <c r="E6616" s="1472" t="s">
        <v>20513</v>
      </c>
      <c r="F6616" s="1472" t="s">
        <v>20514</v>
      </c>
      <c r="G6616" s="1472" t="s">
        <v>20515</v>
      </c>
      <c r="H6616" s="1523">
        <v>45861</v>
      </c>
      <c r="I6616" s="1534">
        <v>0.8</v>
      </c>
      <c r="J6616" s="1471" t="s">
        <v>16</v>
      </c>
      <c r="K6616" s="1471" t="s">
        <v>47</v>
      </c>
      <c r="L6616" s="1472" t="s">
        <v>2934</v>
      </c>
      <c r="M6616" s="1907"/>
      <c r="N6616" s="1907"/>
      <c r="O6616" s="1907"/>
      <c r="P6616" s="1479"/>
      <c r="Q6616" s="1464">
        <f t="shared" si="206"/>
        <v>7</v>
      </c>
      <c r="R6616" s="1794" t="str">
        <f t="shared" si="207"/>
        <v>PINCHOTE</v>
      </c>
    </row>
    <row r="6617" spans="1:19" s="1762" customFormat="1" ht="25.05" customHeight="1" x14ac:dyDescent="0.25">
      <c r="A6617" s="1472" t="s">
        <v>69</v>
      </c>
      <c r="B6617" s="1472" t="s">
        <v>77</v>
      </c>
      <c r="C6617" s="1472" t="s">
        <v>547</v>
      </c>
      <c r="D6617" s="1472" t="str">
        <f>VLOOKUP(C6617,CODIGOS!$B$1:$E$194,4,FALSE)</f>
        <v>CAFETERÍA</v>
      </c>
      <c r="E6617" s="1472" t="s">
        <v>20516</v>
      </c>
      <c r="F6617" s="1472" t="s">
        <v>20517</v>
      </c>
      <c r="G6617" s="1472" t="s">
        <v>20518</v>
      </c>
      <c r="H6617" s="1523">
        <v>45861</v>
      </c>
      <c r="I6617" s="1534">
        <v>0.93999999999999984</v>
      </c>
      <c r="J6617" s="1472" t="s">
        <v>22</v>
      </c>
      <c r="K6617" s="1471" t="s">
        <v>47</v>
      </c>
      <c r="L6617" s="1472" t="s">
        <v>2934</v>
      </c>
      <c r="M6617" s="1493"/>
      <c r="N6617" s="1472"/>
      <c r="O6617" s="1472"/>
      <c r="P6617" s="1479"/>
      <c r="Q6617" s="1464">
        <f t="shared" si="206"/>
        <v>7</v>
      </c>
      <c r="R6617" s="1794" t="str">
        <f t="shared" si="207"/>
        <v>PINCHOTE</v>
      </c>
    </row>
    <row r="6618" spans="1:19" s="1762" customFormat="1" ht="25.05" customHeight="1" x14ac:dyDescent="0.25">
      <c r="A6618" s="1931" t="s">
        <v>69</v>
      </c>
      <c r="B6618" s="1531" t="s">
        <v>77</v>
      </c>
      <c r="C6618" s="1475" t="s">
        <v>837</v>
      </c>
      <c r="D6618" s="1472" t="str">
        <f>VLOOKUP(C6618,CODIGOS!$B$1:$E$194,4,FALSE)</f>
        <v>MISCELANEAS  ( COMERCIO AL POR MENOR EN ESTABLECIMIENTOS NO ESPECIALIZADOS, CON SURTIDO COMPUESTO PRINCIPALMENTE POR PRODUCTOS DIFERENTES DE ALIMENTOS (VÍVERES EN GENERAL, BEBIDAS Y TABACO)</v>
      </c>
      <c r="E6618" s="1471" t="s">
        <v>20519</v>
      </c>
      <c r="F6618" s="1471" t="s">
        <v>20520</v>
      </c>
      <c r="G6618" s="1471" t="s">
        <v>20521</v>
      </c>
      <c r="H6618" s="1473">
        <v>45862</v>
      </c>
      <c r="I6618" s="1905">
        <v>0.87</v>
      </c>
      <c r="J6618" s="1471" t="s">
        <v>16</v>
      </c>
      <c r="K6618" s="1471" t="s">
        <v>47</v>
      </c>
      <c r="L6618" s="1472" t="s">
        <v>13550</v>
      </c>
      <c r="M6618" s="1471"/>
      <c r="N6618" s="1471"/>
      <c r="O6618" s="1471"/>
      <c r="P6618" s="1471"/>
      <c r="Q6618" s="1464">
        <f t="shared" si="206"/>
        <v>7</v>
      </c>
      <c r="R6618" s="1794" t="str">
        <f t="shared" si="207"/>
        <v>PINCHOTE</v>
      </c>
    </row>
    <row r="6619" spans="1:19" s="1762" customFormat="1" ht="25.05" customHeight="1" x14ac:dyDescent="0.25">
      <c r="A6619" s="1472" t="s">
        <v>69</v>
      </c>
      <c r="B6619" s="1472" t="s">
        <v>77</v>
      </c>
      <c r="C6619" s="1472" t="s">
        <v>542</v>
      </c>
      <c r="D6619" s="1472" t="str">
        <f>VLOOKUP(C6619,CODIGOS!$B$1:$E$194,4,FALSE)</f>
        <v>MINI MERCADO (SUPERMERCADO DE BARRIO)</v>
      </c>
      <c r="E6619" s="1472" t="s">
        <v>20522</v>
      </c>
      <c r="F6619" s="1472" t="s">
        <v>20523</v>
      </c>
      <c r="G6619" s="1472" t="s">
        <v>20524</v>
      </c>
      <c r="H6619" s="1523">
        <v>45867</v>
      </c>
      <c r="I6619" s="1534">
        <v>0.82</v>
      </c>
      <c r="J6619" s="1471" t="s">
        <v>16</v>
      </c>
      <c r="K6619" s="1471" t="s">
        <v>47</v>
      </c>
      <c r="L6619" s="1472" t="s">
        <v>22787</v>
      </c>
      <c r="M6619" s="1471"/>
      <c r="N6619" s="1471"/>
      <c r="O6619" s="1471"/>
      <c r="P6619" s="1479"/>
      <c r="Q6619" s="1464">
        <f t="shared" si="206"/>
        <v>7</v>
      </c>
      <c r="R6619" s="1794" t="str">
        <f t="shared" si="207"/>
        <v>PINCHOTE</v>
      </c>
    </row>
    <row r="6620" spans="1:19" s="1762" customFormat="1" ht="25.05" customHeight="1" x14ac:dyDescent="0.25">
      <c r="A6620" s="1472" t="s">
        <v>69</v>
      </c>
      <c r="B6620" s="1472" t="s">
        <v>77</v>
      </c>
      <c r="C6620" s="1472" t="s">
        <v>1116</v>
      </c>
      <c r="D6620" s="1472" t="str">
        <f>VLOOKUP(C6620,CODIGOS!$B$1:$E$194,4,FALSE)</f>
        <v>EXPENDIO DE CARNE BOVINA - PORCINA - POLLO</v>
      </c>
      <c r="E6620" s="1472" t="s">
        <v>3443</v>
      </c>
      <c r="F6620" s="1472" t="s">
        <v>20525</v>
      </c>
      <c r="G6620" s="1472" t="s">
        <v>20526</v>
      </c>
      <c r="H6620" s="1523">
        <v>45867</v>
      </c>
      <c r="I6620" s="1534">
        <v>0.79500000000000004</v>
      </c>
      <c r="J6620" s="1471" t="s">
        <v>16</v>
      </c>
      <c r="K6620" s="1471" t="s">
        <v>47</v>
      </c>
      <c r="L6620" s="1471" t="s">
        <v>22783</v>
      </c>
      <c r="M6620" s="1471"/>
      <c r="N6620" s="1471"/>
      <c r="O6620" s="1471"/>
      <c r="P6620" s="1479"/>
      <c r="Q6620" s="1464">
        <f t="shared" si="206"/>
        <v>7</v>
      </c>
      <c r="R6620" s="1794" t="str">
        <f t="shared" si="207"/>
        <v>PINCHOTE</v>
      </c>
    </row>
    <row r="6621" spans="1:19" s="1762" customFormat="1" ht="25.05" customHeight="1" x14ac:dyDescent="0.25">
      <c r="A6621" s="1472" t="s">
        <v>69</v>
      </c>
      <c r="B6621" s="1472" t="s">
        <v>77</v>
      </c>
      <c r="C6621" s="1472" t="s">
        <v>20</v>
      </c>
      <c r="D6621" s="1472" t="str">
        <f>VLOOKUP(C6621,CODIGOS!$B$1:$E$194,4,FALSE)</f>
        <v>TIENDA DE BARRIO O CIGARRERÍA, INCLUIDAS LAS UBICADAS EN ZONAS FRANCAS</v>
      </c>
      <c r="E6621" s="1472" t="s">
        <v>20527</v>
      </c>
      <c r="F6621" s="1472" t="s">
        <v>20528</v>
      </c>
      <c r="G6621" s="1472" t="s">
        <v>20529</v>
      </c>
      <c r="H6621" s="1523">
        <v>45869</v>
      </c>
      <c r="I6621" s="1534">
        <v>0.85</v>
      </c>
      <c r="J6621" s="1471" t="s">
        <v>16</v>
      </c>
      <c r="K6621" s="1471" t="s">
        <v>47</v>
      </c>
      <c r="L6621" s="1472" t="s">
        <v>22787</v>
      </c>
      <c r="M6621" s="1471"/>
      <c r="N6621" s="1475"/>
      <c r="O6621" s="1475"/>
      <c r="P6621" s="1479"/>
      <c r="Q6621" s="1464">
        <f t="shared" si="206"/>
        <v>7</v>
      </c>
      <c r="R6621" s="1794" t="str">
        <f t="shared" si="207"/>
        <v>PINCHOTE</v>
      </c>
    </row>
    <row r="6622" spans="1:19" s="1762" customFormat="1" ht="25.05" customHeight="1" x14ac:dyDescent="0.25">
      <c r="A6622" s="1472" t="s">
        <v>69</v>
      </c>
      <c r="B6622" s="1472" t="s">
        <v>77</v>
      </c>
      <c r="C6622" s="1472" t="s">
        <v>20</v>
      </c>
      <c r="D6622" s="1472" t="str">
        <f>VLOOKUP(C6622,CODIGOS!$B$1:$E$194,4,FALSE)</f>
        <v>TIENDA DE BARRIO O CIGARRERÍA, INCLUIDAS LAS UBICADAS EN ZONAS FRANCAS</v>
      </c>
      <c r="E6622" s="1472" t="s">
        <v>20530</v>
      </c>
      <c r="F6622" s="1472" t="s">
        <v>4004</v>
      </c>
      <c r="G6622" s="1472" t="s">
        <v>20531</v>
      </c>
      <c r="H6622" s="1523">
        <v>45869</v>
      </c>
      <c r="I6622" s="1534">
        <v>0.81499999999999984</v>
      </c>
      <c r="J6622" s="1471" t="s">
        <v>16</v>
      </c>
      <c r="K6622" s="1471" t="s">
        <v>47</v>
      </c>
      <c r="L6622" s="1472" t="s">
        <v>22787</v>
      </c>
      <c r="M6622" s="1471"/>
      <c r="N6622" s="1475"/>
      <c r="O6622" s="1475"/>
      <c r="P6622" s="1479"/>
      <c r="Q6622" s="1464">
        <f t="shared" si="206"/>
        <v>7</v>
      </c>
      <c r="R6622" s="1794" t="str">
        <f t="shared" si="207"/>
        <v>PINCHOTE</v>
      </c>
    </row>
    <row r="6623" spans="1:19" s="1762" customFormat="1" ht="25.05" customHeight="1" x14ac:dyDescent="0.25">
      <c r="A6623" s="1472" t="s">
        <v>69</v>
      </c>
      <c r="B6623" s="1493" t="s">
        <v>17950</v>
      </c>
      <c r="C6623" s="1471" t="s">
        <v>31</v>
      </c>
      <c r="D6623" s="1472" t="str">
        <f>VLOOKUP(C6623,CODIGOS!$B$1:$E$194,4,FALSE)</f>
        <v>HOTELES (SIN SERVICIO DE RESTAURANTE Y/O SIN PISCINA)</v>
      </c>
      <c r="E6623" s="1471" t="s">
        <v>3366</v>
      </c>
      <c r="F6623" s="1471" t="s">
        <v>3367</v>
      </c>
      <c r="G6623" s="1471" t="s">
        <v>3368</v>
      </c>
      <c r="H6623" s="1473">
        <v>45734</v>
      </c>
      <c r="I6623" s="1895">
        <v>0.875</v>
      </c>
      <c r="J6623" s="1471" t="s">
        <v>16</v>
      </c>
      <c r="K6623" s="1471" t="s">
        <v>47</v>
      </c>
      <c r="L6623" s="1472" t="s">
        <v>22780</v>
      </c>
      <c r="M6623" s="1471"/>
      <c r="N6623" s="1472"/>
      <c r="O6623" s="1472"/>
      <c r="P6623" s="1472"/>
      <c r="Q6623" s="1464">
        <f t="shared" si="206"/>
        <v>3</v>
      </c>
      <c r="R6623" s="1794" t="str">
        <f t="shared" si="207"/>
        <v>VALLE DE SAN JOSÉ</v>
      </c>
      <c r="S6623" s="537"/>
    </row>
    <row r="6624" spans="1:19" s="1762" customFormat="1" ht="25.05" customHeight="1" x14ac:dyDescent="0.25">
      <c r="A6624" s="1472" t="s">
        <v>69</v>
      </c>
      <c r="B6624" s="1493" t="s">
        <v>17950</v>
      </c>
      <c r="C6624" s="1471" t="s">
        <v>20</v>
      </c>
      <c r="D6624" s="1472" t="str">
        <f>VLOOKUP(C6624,CODIGOS!$B$1:$E$194,4,FALSE)</f>
        <v>TIENDA DE BARRIO O CIGARRERÍA, INCLUIDAS LAS UBICADAS EN ZONAS FRANCAS</v>
      </c>
      <c r="E6624" s="1471" t="s">
        <v>3025</v>
      </c>
      <c r="F6624" s="1471" t="s">
        <v>3349</v>
      </c>
      <c r="G6624" s="1471" t="s">
        <v>3350</v>
      </c>
      <c r="H6624" s="1530">
        <v>45734</v>
      </c>
      <c r="I6624" s="1534">
        <v>0.8125</v>
      </c>
      <c r="J6624" s="1471" t="s">
        <v>16</v>
      </c>
      <c r="K6624" s="1471" t="s">
        <v>47</v>
      </c>
      <c r="L6624" s="1472" t="s">
        <v>22787</v>
      </c>
      <c r="M6624" s="1471"/>
      <c r="N6624" s="1472"/>
      <c r="O6624" s="1472"/>
      <c r="P6624" s="1472"/>
      <c r="Q6624" s="1464">
        <f t="shared" si="206"/>
        <v>3</v>
      </c>
      <c r="R6624" s="1794" t="str">
        <f t="shared" si="207"/>
        <v>VALLE DE SAN JOSÉ</v>
      </c>
      <c r="S6624" s="537"/>
    </row>
    <row r="6625" spans="1:19" s="1762" customFormat="1" ht="25.05" customHeight="1" x14ac:dyDescent="0.25">
      <c r="A6625" s="1472" t="s">
        <v>69</v>
      </c>
      <c r="B6625" s="1493" t="s">
        <v>17950</v>
      </c>
      <c r="C6625" s="1471" t="s">
        <v>494</v>
      </c>
      <c r="D6625" s="1472" t="str">
        <f>VLOOKUP(C6625,CODIGOS!$B$1:$E$194,4,FALSE)</f>
        <v>FRUTERIAS</v>
      </c>
      <c r="E6625" s="1471" t="s">
        <v>3357</v>
      </c>
      <c r="F6625" s="1471" t="s">
        <v>3358</v>
      </c>
      <c r="G6625" s="1471" t="s">
        <v>3356</v>
      </c>
      <c r="H6625" s="1473">
        <v>45735</v>
      </c>
      <c r="I6625" s="1895">
        <v>0.82</v>
      </c>
      <c r="J6625" s="1471" t="s">
        <v>16</v>
      </c>
      <c r="K6625" s="1471" t="s">
        <v>47</v>
      </c>
      <c r="L6625" s="1472" t="s">
        <v>2934</v>
      </c>
      <c r="M6625" s="1471"/>
      <c r="N6625" s="1472"/>
      <c r="O6625" s="1472"/>
      <c r="P6625" s="1472"/>
      <c r="Q6625" s="1464">
        <f t="shared" si="206"/>
        <v>3</v>
      </c>
      <c r="R6625" s="1794" t="str">
        <f t="shared" si="207"/>
        <v>VALLE DE SAN JOSÉ</v>
      </c>
      <c r="S6625" s="537"/>
    </row>
    <row r="6626" spans="1:19" s="1762" customFormat="1" ht="25.05" customHeight="1" x14ac:dyDescent="0.25">
      <c r="A6626" s="1472" t="s">
        <v>69</v>
      </c>
      <c r="B6626" s="1493" t="s">
        <v>17950</v>
      </c>
      <c r="C6626" s="1471" t="s">
        <v>689</v>
      </c>
      <c r="D6626" s="1472" t="str">
        <f>VLOOKUP(C6626,CODIGOS!$B$1:$E$194,4,FALSE)</f>
        <v>COMEDORES INFANTILES ( ICBF - INPEC) DE COLEGIOS Y UNIVERSIDADES</v>
      </c>
      <c r="E6626" s="1471" t="s">
        <v>3354</v>
      </c>
      <c r="F6626" s="1471" t="s">
        <v>3355</v>
      </c>
      <c r="G6626" s="1471" t="s">
        <v>3356</v>
      </c>
      <c r="H6626" s="1473">
        <v>45742</v>
      </c>
      <c r="I6626" s="1895">
        <v>0.92000000000000015</v>
      </c>
      <c r="J6626" s="1471" t="s">
        <v>22</v>
      </c>
      <c r="K6626" s="1471" t="s">
        <v>47</v>
      </c>
      <c r="L6626" s="1515" t="s">
        <v>22781</v>
      </c>
      <c r="M6626" s="1472"/>
      <c r="N6626" s="1472"/>
      <c r="O6626" s="1472"/>
      <c r="P6626" s="1472"/>
      <c r="Q6626" s="1464">
        <f t="shared" si="206"/>
        <v>3</v>
      </c>
      <c r="R6626" s="1794" t="str">
        <f t="shared" si="207"/>
        <v>VALLE DE SAN JOSÉ</v>
      </c>
      <c r="S6626" s="537"/>
    </row>
    <row r="6627" spans="1:19" s="1762" customFormat="1" ht="25.05" customHeight="1" x14ac:dyDescent="0.25">
      <c r="A6627" s="1472" t="s">
        <v>69</v>
      </c>
      <c r="B6627" s="1493" t="s">
        <v>17950</v>
      </c>
      <c r="C6627" s="1471" t="s">
        <v>684</v>
      </c>
      <c r="D6627" s="1472" t="str">
        <f>VLOOKUP(C6627,CODIGOS!$B$1:$E$194,4,FALSE)</f>
        <v>HOGARES INFANTILES</v>
      </c>
      <c r="E6627" s="1471" t="s">
        <v>3354</v>
      </c>
      <c r="F6627" s="1471" t="s">
        <v>3355</v>
      </c>
      <c r="G6627" s="1471" t="s">
        <v>3356</v>
      </c>
      <c r="H6627" s="1473">
        <v>45742</v>
      </c>
      <c r="I6627" s="1895">
        <v>0.85500000000000009</v>
      </c>
      <c r="J6627" s="1471" t="s">
        <v>16</v>
      </c>
      <c r="K6627" s="1471" t="s">
        <v>47</v>
      </c>
      <c r="L6627" s="1515" t="s">
        <v>22781</v>
      </c>
      <c r="M6627" s="1472"/>
      <c r="N6627" s="1472"/>
      <c r="O6627" s="1472"/>
      <c r="P6627" s="1472"/>
      <c r="Q6627" s="1464">
        <f t="shared" si="206"/>
        <v>3</v>
      </c>
      <c r="R6627" s="1794" t="str">
        <f t="shared" si="207"/>
        <v>VALLE DE SAN JOSÉ</v>
      </c>
      <c r="S6627" s="537"/>
    </row>
    <row r="6628" spans="1:19" s="1762" customFormat="1" ht="25.05" customHeight="1" x14ac:dyDescent="0.25">
      <c r="A6628" s="1472" t="s">
        <v>69</v>
      </c>
      <c r="B6628" s="1493" t="s">
        <v>17950</v>
      </c>
      <c r="C6628" s="1471" t="s">
        <v>2798</v>
      </c>
      <c r="D6628" s="1472" t="str">
        <f>VLOOKUP(C6628,CODIGOS!$B$1:$E$194,4,FALSE)</f>
        <v>HOTELES (CON SERVICIO DE RESTAURANTE Y/O PISCINA)</v>
      </c>
      <c r="E6628" s="1471" t="s">
        <v>3338</v>
      </c>
      <c r="F6628" s="1471" t="s">
        <v>3339</v>
      </c>
      <c r="G6628" s="1471" t="s">
        <v>3340</v>
      </c>
      <c r="H6628" s="1473">
        <v>45743</v>
      </c>
      <c r="I6628" s="1534">
        <v>0.77700000000000002</v>
      </c>
      <c r="J6628" s="1471" t="s">
        <v>16</v>
      </c>
      <c r="K6628" s="1471" t="s">
        <v>47</v>
      </c>
      <c r="L6628" s="1472" t="s">
        <v>22780</v>
      </c>
      <c r="M6628" s="1471"/>
      <c r="N6628" s="1472"/>
      <c r="O6628" s="1472"/>
      <c r="P6628" s="1472"/>
      <c r="Q6628" s="1464">
        <f t="shared" si="206"/>
        <v>3</v>
      </c>
      <c r="R6628" s="1794" t="str">
        <f t="shared" si="207"/>
        <v>VALLE DE SAN JOSÉ</v>
      </c>
      <c r="S6628" s="537"/>
    </row>
    <row r="6629" spans="1:19" s="1762" customFormat="1" ht="25.05" customHeight="1" x14ac:dyDescent="0.25">
      <c r="A6629" s="1472" t="s">
        <v>69</v>
      </c>
      <c r="B6629" s="1493" t="s">
        <v>17950</v>
      </c>
      <c r="C6629" s="1471" t="s">
        <v>680</v>
      </c>
      <c r="D6629" s="1472" t="str">
        <f>VLOOKUP(C6629,CODIGOS!$B$1:$E$194,4,FALSE)</f>
        <v>PISCINAS</v>
      </c>
      <c r="E6629" s="1472" t="s">
        <v>3344</v>
      </c>
      <c r="F6629" s="1472" t="s">
        <v>3339</v>
      </c>
      <c r="G6629" s="1472" t="s">
        <v>3340</v>
      </c>
      <c r="H6629" s="1530">
        <v>45743</v>
      </c>
      <c r="I6629" s="1534">
        <v>0.77</v>
      </c>
      <c r="J6629" s="1471" t="s">
        <v>16</v>
      </c>
      <c r="K6629" s="1471" t="s">
        <v>47</v>
      </c>
      <c r="L6629" s="1472" t="s">
        <v>13550</v>
      </c>
      <c r="M6629" s="1471"/>
      <c r="N6629" s="1472"/>
      <c r="O6629" s="1472"/>
      <c r="P6629" s="1472"/>
      <c r="Q6629" s="1464">
        <f t="shared" si="206"/>
        <v>3</v>
      </c>
      <c r="R6629" s="1794" t="str">
        <f t="shared" si="207"/>
        <v>VALLE DE SAN JOSÉ</v>
      </c>
      <c r="S6629" s="537"/>
    </row>
    <row r="6630" spans="1:19" s="1762" customFormat="1" ht="25.05" customHeight="1" x14ac:dyDescent="0.25">
      <c r="A6630" s="1472" t="s">
        <v>69</v>
      </c>
      <c r="B6630" s="1493" t="s">
        <v>17950</v>
      </c>
      <c r="C6630" s="1471" t="s">
        <v>20</v>
      </c>
      <c r="D6630" s="1472" t="str">
        <f>VLOOKUP(C6630,CODIGOS!$B$1:$E$194,4,FALSE)</f>
        <v>TIENDA DE BARRIO O CIGARRERÍA, INCLUIDAS LAS UBICADAS EN ZONAS FRANCAS</v>
      </c>
      <c r="E6630" s="1471" t="s">
        <v>3338</v>
      </c>
      <c r="F6630" s="1471" t="s">
        <v>3339</v>
      </c>
      <c r="G6630" s="1471" t="s">
        <v>3340</v>
      </c>
      <c r="H6630" s="1530">
        <v>45743</v>
      </c>
      <c r="I6630" s="1534">
        <v>0.70250000000000001</v>
      </c>
      <c r="J6630" s="1471" t="s">
        <v>16</v>
      </c>
      <c r="K6630" s="1471" t="s">
        <v>47</v>
      </c>
      <c r="L6630" s="1472" t="s">
        <v>22787</v>
      </c>
      <c r="M6630" s="1471"/>
      <c r="N6630" s="1472"/>
      <c r="O6630" s="1472"/>
      <c r="P6630" s="1472"/>
      <c r="Q6630" s="1464">
        <f t="shared" si="206"/>
        <v>3</v>
      </c>
      <c r="R6630" s="1794" t="str">
        <f t="shared" si="207"/>
        <v>VALLE DE SAN JOSÉ</v>
      </c>
      <c r="S6630" s="537"/>
    </row>
    <row r="6631" spans="1:19" s="1762" customFormat="1" ht="25.05" customHeight="1" x14ac:dyDescent="0.25">
      <c r="A6631" s="1472" t="s">
        <v>69</v>
      </c>
      <c r="B6631" s="1493" t="s">
        <v>17950</v>
      </c>
      <c r="C6631" s="1472" t="s">
        <v>905</v>
      </c>
      <c r="D6631" s="1472" t="str">
        <f>VLOOKUP(C6631,CODIGOS!$B$1:$E$194,4,FALSE)</f>
        <v>COMEDORES ESCOLARES (PAE - PRIVADOS)</v>
      </c>
      <c r="E6631" s="1472" t="s">
        <v>8562</v>
      </c>
      <c r="F6631" s="1472" t="s">
        <v>8563</v>
      </c>
      <c r="G6631" s="1472" t="s">
        <v>8564</v>
      </c>
      <c r="H6631" s="1523">
        <v>45754</v>
      </c>
      <c r="I6631" s="1541">
        <v>0.65</v>
      </c>
      <c r="J6631" s="1471" t="s">
        <v>16</v>
      </c>
      <c r="K6631" s="1471" t="s">
        <v>47</v>
      </c>
      <c r="L6631" s="1472" t="s">
        <v>2934</v>
      </c>
      <c r="M6631" s="1471"/>
      <c r="N6631" s="1471"/>
      <c r="O6631" s="1471"/>
      <c r="P6631" s="1475"/>
      <c r="Q6631" s="1464">
        <f t="shared" si="206"/>
        <v>4</v>
      </c>
      <c r="R6631" s="1794" t="str">
        <f t="shared" si="207"/>
        <v>VALLE DE SAN JOSÉ</v>
      </c>
      <c r="S6631" s="537"/>
    </row>
    <row r="6632" spans="1:19" s="1762" customFormat="1" ht="25.05" customHeight="1" x14ac:dyDescent="0.25">
      <c r="A6632" s="1472" t="s">
        <v>69</v>
      </c>
      <c r="B6632" s="1493" t="s">
        <v>17950</v>
      </c>
      <c r="C6632" s="1472" t="s">
        <v>504</v>
      </c>
      <c r="D6632" s="1472" t="str">
        <f>VLOOKUP(C6632,CODIGOS!$B$1:$E$194,4,FALSE)</f>
        <v>CANCHAS DE BOLO, CANCHAS DE TEJO - BILLARES - BINGOS - CASINOS</v>
      </c>
      <c r="E6632" s="1472" t="s">
        <v>8581</v>
      </c>
      <c r="F6632" s="1472" t="s">
        <v>8582</v>
      </c>
      <c r="G6632" s="1472" t="s">
        <v>8583</v>
      </c>
      <c r="H6632" s="1523">
        <v>45769</v>
      </c>
      <c r="I6632" s="1541">
        <v>0.89749999999999996</v>
      </c>
      <c r="J6632" s="1471" t="s">
        <v>16</v>
      </c>
      <c r="K6632" s="1471" t="s">
        <v>47</v>
      </c>
      <c r="L6632" s="1472" t="s">
        <v>22787</v>
      </c>
      <c r="M6632" s="1471"/>
      <c r="N6632" s="1475"/>
      <c r="O6632" s="1475"/>
      <c r="P6632" s="1475"/>
      <c r="Q6632" s="1464">
        <f t="shared" si="206"/>
        <v>4</v>
      </c>
      <c r="R6632" s="1794" t="str">
        <f t="shared" si="207"/>
        <v>VALLE DE SAN JOSÉ</v>
      </c>
      <c r="S6632" s="537"/>
    </row>
    <row r="6633" spans="1:19" s="1762" customFormat="1" ht="25.05" customHeight="1" x14ac:dyDescent="0.25">
      <c r="A6633" s="1472" t="s">
        <v>69</v>
      </c>
      <c r="B6633" s="1493" t="s">
        <v>17950</v>
      </c>
      <c r="C6633" s="1472" t="s">
        <v>20</v>
      </c>
      <c r="D6633" s="1472" t="str">
        <f>VLOOKUP(C6633,CODIGOS!$B$1:$E$194,4,FALSE)</f>
        <v>TIENDA DE BARRIO O CIGARRERÍA, INCLUIDAS LAS UBICADAS EN ZONAS FRANCAS</v>
      </c>
      <c r="E6633" s="1472" t="s">
        <v>8556</v>
      </c>
      <c r="F6633" s="1472" t="s">
        <v>8557</v>
      </c>
      <c r="G6633" s="1472" t="s">
        <v>8558</v>
      </c>
      <c r="H6633" s="1523">
        <v>45769</v>
      </c>
      <c r="I6633" s="1541">
        <v>0.75249999999999995</v>
      </c>
      <c r="J6633" s="1471" t="s">
        <v>16</v>
      </c>
      <c r="K6633" s="1471" t="s">
        <v>47</v>
      </c>
      <c r="L6633" s="1472" t="s">
        <v>22787</v>
      </c>
      <c r="M6633" s="1471"/>
      <c r="N6633" s="1472"/>
      <c r="O6633" s="1472"/>
      <c r="P6633" s="1479"/>
      <c r="Q6633" s="1464">
        <f t="shared" si="206"/>
        <v>4</v>
      </c>
      <c r="R6633" s="1794" t="str">
        <f t="shared" si="207"/>
        <v>VALLE DE SAN JOSÉ</v>
      </c>
      <c r="S6633" s="537"/>
    </row>
    <row r="6634" spans="1:19" s="1762" customFormat="1" ht="25.05" customHeight="1" x14ac:dyDescent="0.25">
      <c r="A6634" s="1472" t="s">
        <v>69</v>
      </c>
      <c r="B6634" s="1493" t="s">
        <v>17950</v>
      </c>
      <c r="C6634" s="1472" t="s">
        <v>547</v>
      </c>
      <c r="D6634" s="1472" t="str">
        <f>VLOOKUP(C6634,CODIGOS!$B$1:$E$194,4,FALSE)</f>
        <v>CAFETERÍA</v>
      </c>
      <c r="E6634" s="1472" t="s">
        <v>8578</v>
      </c>
      <c r="F6634" s="1472" t="s">
        <v>8579</v>
      </c>
      <c r="G6634" s="1472" t="s">
        <v>8580</v>
      </c>
      <c r="H6634" s="1523">
        <v>45775</v>
      </c>
      <c r="I6634" s="1541">
        <v>0.88500000000000001</v>
      </c>
      <c r="J6634" s="1471" t="s">
        <v>16</v>
      </c>
      <c r="K6634" s="1471" t="s">
        <v>47</v>
      </c>
      <c r="L6634" s="1472" t="s">
        <v>2934</v>
      </c>
      <c r="M6634" s="1471"/>
      <c r="N6634" s="1471"/>
      <c r="O6634" s="1471"/>
      <c r="P6634" s="1479"/>
      <c r="Q6634" s="1464">
        <f t="shared" si="206"/>
        <v>4</v>
      </c>
      <c r="R6634" s="1794" t="str">
        <f t="shared" si="207"/>
        <v>VALLE DE SAN JOSÉ</v>
      </c>
      <c r="S6634" s="537"/>
    </row>
    <row r="6635" spans="1:19" s="1762" customFormat="1" ht="25.05" customHeight="1" x14ac:dyDescent="0.25">
      <c r="A6635" s="1472" t="s">
        <v>69</v>
      </c>
      <c r="B6635" s="1493" t="s">
        <v>17950</v>
      </c>
      <c r="C6635" s="1472" t="s">
        <v>20</v>
      </c>
      <c r="D6635" s="1472" t="str">
        <f>VLOOKUP(C6635,CODIGOS!$B$1:$E$194,4,FALSE)</f>
        <v>TIENDA DE BARRIO O CIGARRERÍA, INCLUIDAS LAS UBICADAS EN ZONAS FRANCAS</v>
      </c>
      <c r="E6635" s="1472" t="s">
        <v>8559</v>
      </c>
      <c r="F6635" s="1472" t="s">
        <v>8560</v>
      </c>
      <c r="G6635" s="1472" t="s">
        <v>8561</v>
      </c>
      <c r="H6635" s="1523">
        <v>45775</v>
      </c>
      <c r="I6635" s="1541">
        <v>0.71500000000000008</v>
      </c>
      <c r="J6635" s="1471" t="s">
        <v>16</v>
      </c>
      <c r="K6635" s="1471" t="s">
        <v>47</v>
      </c>
      <c r="L6635" s="1472" t="s">
        <v>22787</v>
      </c>
      <c r="M6635" s="1471"/>
      <c r="N6635" s="1493"/>
      <c r="O6635" s="1493"/>
      <c r="P6635" s="1479"/>
      <c r="Q6635" s="1464">
        <f t="shared" si="206"/>
        <v>4</v>
      </c>
      <c r="R6635" s="1794" t="str">
        <f t="shared" si="207"/>
        <v>VALLE DE SAN JOSÉ</v>
      </c>
      <c r="S6635" s="1761"/>
    </row>
    <row r="6636" spans="1:19" s="1762" customFormat="1" ht="25.05" customHeight="1" x14ac:dyDescent="0.25">
      <c r="A6636" s="1472" t="s">
        <v>69</v>
      </c>
      <c r="B6636" s="1493" t="s">
        <v>17950</v>
      </c>
      <c r="C6636" s="1472">
        <v>30</v>
      </c>
      <c r="D6636" s="1472" t="str">
        <f>VLOOKUP(C6636,CODIGOS!$B$1:$E$194,4,FALSE)</f>
        <v>OTROS</v>
      </c>
      <c r="E6636" s="1472" t="s">
        <v>8572</v>
      </c>
      <c r="F6636" s="1472" t="s">
        <v>8573</v>
      </c>
      <c r="G6636" s="1472" t="s">
        <v>8574</v>
      </c>
      <c r="H6636" s="1523">
        <v>45776</v>
      </c>
      <c r="I6636" s="1541">
        <v>0.72</v>
      </c>
      <c r="J6636" s="1471" t="s">
        <v>16</v>
      </c>
      <c r="K6636" s="1471" t="s">
        <v>47</v>
      </c>
      <c r="L6636" s="1472" t="s">
        <v>13550</v>
      </c>
      <c r="M6636" s="1471"/>
      <c r="N6636" s="1472"/>
      <c r="O6636" s="1472"/>
      <c r="P6636" s="1479"/>
      <c r="Q6636" s="1464">
        <f t="shared" si="206"/>
        <v>4</v>
      </c>
      <c r="R6636" s="1794" t="str">
        <f t="shared" si="207"/>
        <v>VALLE DE SAN JOSÉ</v>
      </c>
      <c r="S6636" s="1761"/>
    </row>
    <row r="6637" spans="1:19" s="1762" customFormat="1" ht="25.05" customHeight="1" x14ac:dyDescent="0.25">
      <c r="A6637" s="1472" t="s">
        <v>69</v>
      </c>
      <c r="B6637" s="1493" t="s">
        <v>17950</v>
      </c>
      <c r="C6637" s="1472" t="s">
        <v>472</v>
      </c>
      <c r="D6637" s="1472" t="str">
        <f>VLOOKUP(C6637,CODIGOS!$B$1:$E$194,4,FALSE)</f>
        <v>RESTAURANTES PUBLICOS</v>
      </c>
      <c r="E6637" s="1472" t="s">
        <v>8565</v>
      </c>
      <c r="F6637" s="1472" t="s">
        <v>8566</v>
      </c>
      <c r="G6637" s="1472" t="s">
        <v>8567</v>
      </c>
      <c r="H6637" s="1523">
        <v>45776</v>
      </c>
      <c r="I6637" s="1541">
        <v>0.60499999999999998</v>
      </c>
      <c r="J6637" s="1471" t="s">
        <v>16</v>
      </c>
      <c r="K6637" s="1471" t="s">
        <v>47</v>
      </c>
      <c r="L6637" s="1472" t="s">
        <v>2934</v>
      </c>
      <c r="M6637" s="1471"/>
      <c r="N6637" s="1471"/>
      <c r="O6637" s="1471"/>
      <c r="P6637" s="1471"/>
      <c r="Q6637" s="1464">
        <f t="shared" si="206"/>
        <v>4</v>
      </c>
      <c r="R6637" s="1794" t="str">
        <f t="shared" si="207"/>
        <v>VALLE DE SAN JOSÉ</v>
      </c>
      <c r="S6637" s="1761"/>
    </row>
    <row r="6638" spans="1:19" s="1762" customFormat="1" ht="25.05" customHeight="1" x14ac:dyDescent="0.25">
      <c r="A6638" s="1472" t="s">
        <v>69</v>
      </c>
      <c r="B6638" s="1493" t="s">
        <v>17950</v>
      </c>
      <c r="C6638" s="1472" t="s">
        <v>20</v>
      </c>
      <c r="D6638" s="1472" t="str">
        <f>VLOOKUP(C6638,CODIGOS!$B$1:$E$194,4,FALSE)</f>
        <v>TIENDA DE BARRIO O CIGARRERÍA, INCLUIDAS LAS UBICADAS EN ZONAS FRANCAS</v>
      </c>
      <c r="E6638" s="1472" t="s">
        <v>8575</v>
      </c>
      <c r="F6638" s="1472" t="s">
        <v>8576</v>
      </c>
      <c r="G6638" s="1472" t="s">
        <v>8577</v>
      </c>
      <c r="H6638" s="1523">
        <v>45776</v>
      </c>
      <c r="I6638" s="1541">
        <v>0.81269999999999987</v>
      </c>
      <c r="J6638" s="1471" t="s">
        <v>16</v>
      </c>
      <c r="K6638" s="1471" t="s">
        <v>47</v>
      </c>
      <c r="L6638" s="1472" t="s">
        <v>22787</v>
      </c>
      <c r="M6638" s="1471"/>
      <c r="N6638" s="1472"/>
      <c r="O6638" s="1472"/>
      <c r="P6638" s="1479"/>
      <c r="Q6638" s="1464">
        <f t="shared" si="206"/>
        <v>4</v>
      </c>
      <c r="R6638" s="1794" t="str">
        <f t="shared" si="207"/>
        <v>VALLE DE SAN JOSÉ</v>
      </c>
      <c r="S6638" s="1761"/>
    </row>
    <row r="6639" spans="1:19" s="1762" customFormat="1" ht="25.05" customHeight="1" x14ac:dyDescent="0.25">
      <c r="A6639" s="1472" t="s">
        <v>69</v>
      </c>
      <c r="B6639" s="1493" t="s">
        <v>17950</v>
      </c>
      <c r="C6639" s="1472" t="s">
        <v>61</v>
      </c>
      <c r="D6639" s="1472" t="str">
        <f>VLOOKUP(C6639,CODIGOS!$B$1:$E$194,4,FALSE)</f>
        <v>COMEDORES HOGARES GERIÁTRICOS, ASILOS, HOSPITALES, CASINOS DE EMPRESAS O FÁBRICAS, CLUBES SOCIALES.</v>
      </c>
      <c r="E6639" s="1472" t="s">
        <v>8568</v>
      </c>
      <c r="F6639" s="1472" t="s">
        <v>8569</v>
      </c>
      <c r="G6639" s="1472" t="s">
        <v>8570</v>
      </c>
      <c r="H6639" s="1523">
        <v>45777</v>
      </c>
      <c r="I6639" s="1541">
        <v>0.63</v>
      </c>
      <c r="J6639" s="1471" t="s">
        <v>16</v>
      </c>
      <c r="K6639" s="1471" t="s">
        <v>47</v>
      </c>
      <c r="L6639" s="1472" t="s">
        <v>8571</v>
      </c>
      <c r="M6639" s="1471"/>
      <c r="N6639" s="1471"/>
      <c r="O6639" s="1471"/>
      <c r="P6639" s="1475"/>
      <c r="Q6639" s="1464">
        <f t="shared" si="206"/>
        <v>4</v>
      </c>
      <c r="R6639" s="1794" t="str">
        <f t="shared" si="207"/>
        <v>VALLE DE SAN JOSÉ</v>
      </c>
      <c r="S6639" s="1761"/>
    </row>
    <row r="6640" spans="1:19" s="1762" customFormat="1" ht="25.05" customHeight="1" x14ac:dyDescent="0.25">
      <c r="A6640" s="1472" t="s">
        <v>69</v>
      </c>
      <c r="B6640" s="1493" t="s">
        <v>17950</v>
      </c>
      <c r="C6640" s="1472" t="s">
        <v>460</v>
      </c>
      <c r="D6640" s="1472" t="str">
        <f>VLOOKUP(C6640,CODIGOS!$B$1:$E$194,4,FALSE)</f>
        <v>HOGARES GERIÁTRICOS (Actividades de atención en instituciones para el cuidado de personas mayores y/o discapacitadas)</v>
      </c>
      <c r="E6640" s="1472" t="s">
        <v>8568</v>
      </c>
      <c r="F6640" s="1472" t="s">
        <v>8569</v>
      </c>
      <c r="G6640" s="1472" t="s">
        <v>8570</v>
      </c>
      <c r="H6640" s="1523">
        <v>45777</v>
      </c>
      <c r="I6640" s="1541">
        <v>0.63</v>
      </c>
      <c r="J6640" s="1471" t="s">
        <v>16</v>
      </c>
      <c r="K6640" s="1471" t="s">
        <v>47</v>
      </c>
      <c r="L6640" s="1472" t="s">
        <v>22782</v>
      </c>
      <c r="M6640" s="1471"/>
      <c r="N6640" s="1471"/>
      <c r="O6640" s="1471"/>
      <c r="P6640" s="1475"/>
      <c r="Q6640" s="1464">
        <f t="shared" si="206"/>
        <v>4</v>
      </c>
      <c r="R6640" s="1794" t="str">
        <f t="shared" si="207"/>
        <v>VALLE DE SAN JOSÉ</v>
      </c>
      <c r="S6640" s="1761"/>
    </row>
    <row r="6641" spans="1:19" s="1762" customFormat="1" ht="25.05" customHeight="1" x14ac:dyDescent="0.25">
      <c r="A6641" s="1472" t="s">
        <v>69</v>
      </c>
      <c r="B6641" s="1493" t="s">
        <v>17950</v>
      </c>
      <c r="C6641" s="1471" t="s">
        <v>499</v>
      </c>
      <c r="D6641" s="1472" t="str">
        <f>VLOOKUP(C6641,CODIGOS!$B$1:$E$194,4,FALSE)</f>
        <v>BARES - DISCOTECAS - CANTINAS - TABERNAS</v>
      </c>
      <c r="E6641" s="1471" t="s">
        <v>11129</v>
      </c>
      <c r="F6641" s="1471" t="s">
        <v>11130</v>
      </c>
      <c r="G6641" s="1471" t="s">
        <v>11131</v>
      </c>
      <c r="H6641" s="1473">
        <v>45784</v>
      </c>
      <c r="I6641" s="1895">
        <v>0.63500000000000001</v>
      </c>
      <c r="J6641" s="1471" t="s">
        <v>16</v>
      </c>
      <c r="K6641" s="1471" t="s">
        <v>47</v>
      </c>
      <c r="L6641" s="1471" t="s">
        <v>4248</v>
      </c>
      <c r="M6641" s="1479"/>
      <c r="N6641" s="1472"/>
      <c r="O6641" s="1472"/>
      <c r="P6641" s="1479"/>
      <c r="Q6641" s="1464">
        <f t="shared" si="206"/>
        <v>5</v>
      </c>
      <c r="R6641" s="1794" t="str">
        <f t="shared" si="207"/>
        <v>VALLE DE SAN JOSÉ</v>
      </c>
      <c r="S6641" s="1761"/>
    </row>
    <row r="6642" spans="1:19" s="1762" customFormat="1" ht="25.05" customHeight="1" x14ac:dyDescent="0.25">
      <c r="A6642" s="1472" t="s">
        <v>69</v>
      </c>
      <c r="B6642" s="1493" t="s">
        <v>17950</v>
      </c>
      <c r="C6642" s="1471" t="s">
        <v>567</v>
      </c>
      <c r="D6642" s="1472" t="str">
        <f>VLOOKUP(C6642,CODIGOS!$B$1:$E$194,4,FALSE)</f>
        <v xml:space="preserve">PELUQUERIAS </v>
      </c>
      <c r="E6642" s="1471" t="s">
        <v>11132</v>
      </c>
      <c r="F6642" s="1471" t="s">
        <v>11133</v>
      </c>
      <c r="G6642" s="1471" t="s">
        <v>11134</v>
      </c>
      <c r="H6642" s="1473">
        <v>45785</v>
      </c>
      <c r="I6642" s="1895">
        <v>0.65</v>
      </c>
      <c r="J6642" s="1471" t="s">
        <v>16</v>
      </c>
      <c r="K6642" s="1471" t="s">
        <v>47</v>
      </c>
      <c r="L6642" s="1472" t="s">
        <v>10368</v>
      </c>
      <c r="M6642" s="1479"/>
      <c r="N6642" s="1472"/>
      <c r="O6642" s="1479"/>
      <c r="P6642" s="1479"/>
      <c r="Q6642" s="1464">
        <f t="shared" si="206"/>
        <v>5</v>
      </c>
      <c r="R6642" s="1794" t="str">
        <f t="shared" si="207"/>
        <v>VALLE DE SAN JOSÉ</v>
      </c>
      <c r="S6642" s="1761"/>
    </row>
    <row r="6643" spans="1:19" s="1762" customFormat="1" ht="25.05" customHeight="1" x14ac:dyDescent="0.25">
      <c r="A6643" s="1472" t="s">
        <v>69</v>
      </c>
      <c r="B6643" s="1493" t="s">
        <v>17950</v>
      </c>
      <c r="C6643" s="1471" t="s">
        <v>689</v>
      </c>
      <c r="D6643" s="1472" t="str">
        <f>VLOOKUP(C6643,CODIGOS!$B$1:$E$194,4,FALSE)</f>
        <v>COMEDORES INFANTILES ( ICBF - INPEC) DE COLEGIOS Y UNIVERSIDADES</v>
      </c>
      <c r="E6643" s="1471" t="s">
        <v>11124</v>
      </c>
      <c r="F6643" s="1471" t="s">
        <v>11127</v>
      </c>
      <c r="G6643" s="1471" t="s">
        <v>11126</v>
      </c>
      <c r="H6643" s="1473">
        <v>45786</v>
      </c>
      <c r="I6643" s="1895">
        <v>0.82999999999999985</v>
      </c>
      <c r="J6643" s="1471" t="s">
        <v>16</v>
      </c>
      <c r="K6643" s="1471" t="s">
        <v>47</v>
      </c>
      <c r="L6643" s="1515" t="s">
        <v>22781</v>
      </c>
      <c r="M6643" s="1479"/>
      <c r="N6643" s="1479"/>
      <c r="O6643" s="1479"/>
      <c r="P6643" s="1479"/>
      <c r="Q6643" s="1464">
        <f t="shared" si="206"/>
        <v>5</v>
      </c>
      <c r="R6643" s="1794" t="str">
        <f t="shared" si="207"/>
        <v>VALLE DE SAN JOSÉ</v>
      </c>
      <c r="S6643" s="1761"/>
    </row>
    <row r="6644" spans="1:19" s="1762" customFormat="1" ht="25.05" customHeight="1" x14ac:dyDescent="0.25">
      <c r="A6644" s="1472" t="s">
        <v>69</v>
      </c>
      <c r="B6644" s="1493" t="s">
        <v>17950</v>
      </c>
      <c r="C6644" s="1471" t="s">
        <v>684</v>
      </c>
      <c r="D6644" s="1472" t="str">
        <f>VLOOKUP(C6644,CODIGOS!$B$1:$E$194,4,FALSE)</f>
        <v>HOGARES INFANTILES</v>
      </c>
      <c r="E6644" s="1471" t="s">
        <v>11124</v>
      </c>
      <c r="F6644" s="1471" t="s">
        <v>11125</v>
      </c>
      <c r="G6644" s="1471" t="s">
        <v>11126</v>
      </c>
      <c r="H6644" s="1473">
        <v>45786</v>
      </c>
      <c r="I6644" s="1895">
        <v>0.82</v>
      </c>
      <c r="J6644" s="1471" t="s">
        <v>16</v>
      </c>
      <c r="K6644" s="1471" t="s">
        <v>47</v>
      </c>
      <c r="L6644" s="1515" t="s">
        <v>22781</v>
      </c>
      <c r="M6644" s="1479"/>
      <c r="N6644" s="1472"/>
      <c r="O6644" s="1472"/>
      <c r="P6644" s="1479"/>
      <c r="Q6644" s="1464">
        <f t="shared" si="206"/>
        <v>5</v>
      </c>
      <c r="R6644" s="1794" t="str">
        <f t="shared" si="207"/>
        <v>VALLE DE SAN JOSÉ</v>
      </c>
      <c r="S6644" s="1761"/>
    </row>
    <row r="6645" spans="1:19" s="1762" customFormat="1" ht="25.05" customHeight="1" x14ac:dyDescent="0.25">
      <c r="A6645" s="1471" t="s">
        <v>69</v>
      </c>
      <c r="B6645" s="1472" t="s">
        <v>289</v>
      </c>
      <c r="C6645" s="1472" t="s">
        <v>715</v>
      </c>
      <c r="D6645" s="1472" t="str">
        <f>VLOOKUP(C6645,CODIGOS!$B$1:$E$194,4,FALSE)</f>
        <v>COLEGIOS</v>
      </c>
      <c r="E6645" s="1472" t="s">
        <v>24396</v>
      </c>
      <c r="F6645" s="1472" t="s">
        <v>24397</v>
      </c>
      <c r="G6645" s="1472" t="s">
        <v>24398</v>
      </c>
      <c r="H6645" s="1523">
        <v>45882</v>
      </c>
      <c r="I6645" s="1682">
        <v>0.9</v>
      </c>
      <c r="J6645" s="1472" t="s">
        <v>22</v>
      </c>
      <c r="K6645" s="1471" t="s">
        <v>47</v>
      </c>
      <c r="L6645" s="1472" t="s">
        <v>23789</v>
      </c>
      <c r="M6645" s="1472"/>
      <c r="N6645" s="1479"/>
      <c r="O6645" s="1479"/>
      <c r="P6645" s="1479"/>
      <c r="Q6645" s="1464">
        <f t="shared" si="206"/>
        <v>8</v>
      </c>
      <c r="R6645" s="1794" t="str">
        <f t="shared" si="207"/>
        <v>SAN GIL</v>
      </c>
      <c r="S6645" s="1463"/>
    </row>
    <row r="6646" spans="1:19" s="1762" customFormat="1" ht="25.05" customHeight="1" x14ac:dyDescent="0.25">
      <c r="A6646" s="1472" t="s">
        <v>69</v>
      </c>
      <c r="B6646" s="1493" t="s">
        <v>17950</v>
      </c>
      <c r="C6646" s="1475" t="s">
        <v>20</v>
      </c>
      <c r="D6646" s="1472" t="str">
        <f>VLOOKUP(C6646,CODIGOS!$B$1:$E$194,4,FALSE)</f>
        <v>TIENDA DE BARRIO O CIGARRERÍA, INCLUIDAS LAS UBICADAS EN ZONAS FRANCAS</v>
      </c>
      <c r="E6646" s="1471" t="s">
        <v>11121</v>
      </c>
      <c r="F6646" s="1471" t="s">
        <v>11122</v>
      </c>
      <c r="G6646" s="1471" t="s">
        <v>11123</v>
      </c>
      <c r="H6646" s="1473">
        <v>45790</v>
      </c>
      <c r="I6646" s="1895">
        <v>0.76</v>
      </c>
      <c r="J6646" s="1471" t="s">
        <v>16</v>
      </c>
      <c r="K6646" s="1471" t="s">
        <v>47</v>
      </c>
      <c r="L6646" s="1472" t="s">
        <v>22787</v>
      </c>
      <c r="M6646" s="1479"/>
      <c r="N6646" s="1472"/>
      <c r="O6646" s="1472"/>
      <c r="P6646" s="1479"/>
      <c r="Q6646" s="1464">
        <f t="shared" si="206"/>
        <v>5</v>
      </c>
      <c r="R6646" s="1794" t="str">
        <f t="shared" si="207"/>
        <v>VALLE DE SAN JOSÉ</v>
      </c>
      <c r="S6646" s="1761"/>
    </row>
    <row r="6647" spans="1:19" s="1762" customFormat="1" ht="25.05" customHeight="1" x14ac:dyDescent="0.25">
      <c r="A6647" s="1472" t="s">
        <v>69</v>
      </c>
      <c r="B6647" s="1493" t="s">
        <v>17950</v>
      </c>
      <c r="C6647" s="1475" t="s">
        <v>20</v>
      </c>
      <c r="D6647" s="1472" t="str">
        <f>VLOOKUP(C6647,CODIGOS!$B$1:$E$194,4,FALSE)</f>
        <v>TIENDA DE BARRIO O CIGARRERÍA, INCLUIDAS LAS UBICADAS EN ZONAS FRANCAS</v>
      </c>
      <c r="E6647" s="1471" t="s">
        <v>11113</v>
      </c>
      <c r="F6647" s="1475" t="s">
        <v>11114</v>
      </c>
      <c r="G6647" s="1475" t="s">
        <v>11115</v>
      </c>
      <c r="H6647" s="1539">
        <v>45793</v>
      </c>
      <c r="I6647" s="1906">
        <v>0.89249999999999985</v>
      </c>
      <c r="J6647" s="1471" t="s">
        <v>16</v>
      </c>
      <c r="K6647" s="1471" t="s">
        <v>47</v>
      </c>
      <c r="L6647" s="1472" t="s">
        <v>22787</v>
      </c>
      <c r="M6647" s="1475"/>
      <c r="N6647" s="1472"/>
      <c r="O6647" s="1472"/>
      <c r="P6647" s="1479"/>
      <c r="Q6647" s="1464">
        <f t="shared" si="206"/>
        <v>5</v>
      </c>
      <c r="R6647" s="1794" t="str">
        <f t="shared" si="207"/>
        <v>VALLE DE SAN JOSÉ</v>
      </c>
      <c r="S6647" s="1761"/>
    </row>
    <row r="6648" spans="1:19" s="1762" customFormat="1" ht="25.05" customHeight="1" x14ac:dyDescent="0.25">
      <c r="A6648" s="1472" t="s">
        <v>69</v>
      </c>
      <c r="B6648" s="1493" t="s">
        <v>17950</v>
      </c>
      <c r="C6648" s="1475" t="s">
        <v>20</v>
      </c>
      <c r="D6648" s="1472" t="str">
        <f>VLOOKUP(C6648,CODIGOS!$B$1:$E$194,4,FALSE)</f>
        <v>TIENDA DE BARRIO O CIGARRERÍA, INCLUIDAS LAS UBICADAS EN ZONAS FRANCAS</v>
      </c>
      <c r="E6648" s="1471" t="s">
        <v>11116</v>
      </c>
      <c r="F6648" s="1475" t="s">
        <v>11117</v>
      </c>
      <c r="G6648" s="1475" t="s">
        <v>11118</v>
      </c>
      <c r="H6648" s="1539">
        <v>45793</v>
      </c>
      <c r="I6648" s="1906">
        <v>0.64500000000000002</v>
      </c>
      <c r="J6648" s="1471" t="s">
        <v>16</v>
      </c>
      <c r="K6648" s="1471" t="s">
        <v>47</v>
      </c>
      <c r="L6648" s="1472" t="s">
        <v>22787</v>
      </c>
      <c r="M6648" s="1475"/>
      <c r="N6648" s="1472"/>
      <c r="O6648" s="1472"/>
      <c r="P6648" s="1479"/>
      <c r="Q6648" s="1464">
        <f t="shared" si="206"/>
        <v>5</v>
      </c>
      <c r="R6648" s="1794" t="str">
        <f t="shared" si="207"/>
        <v>VALLE DE SAN JOSÉ</v>
      </c>
      <c r="S6648" s="1761"/>
    </row>
    <row r="6649" spans="1:19" s="1762" customFormat="1" ht="25.05" customHeight="1" x14ac:dyDescent="0.25">
      <c r="A6649" s="1472" t="s">
        <v>69</v>
      </c>
      <c r="B6649" s="1493" t="s">
        <v>17950</v>
      </c>
      <c r="C6649" s="1471" t="s">
        <v>905</v>
      </c>
      <c r="D6649" s="1472" t="str">
        <f>VLOOKUP(C6649,CODIGOS!$B$1:$E$194,4,FALSE)</f>
        <v>COMEDORES ESCOLARES (PAE - PRIVADOS)</v>
      </c>
      <c r="E6649" s="1471" t="s">
        <v>8562</v>
      </c>
      <c r="F6649" s="1471" t="s">
        <v>8563</v>
      </c>
      <c r="G6649" s="1471" t="s">
        <v>8564</v>
      </c>
      <c r="H6649" s="1473">
        <v>45797</v>
      </c>
      <c r="I6649" s="1895"/>
      <c r="J6649" s="1472"/>
      <c r="K6649" s="1471" t="s">
        <v>47</v>
      </c>
      <c r="L6649" s="1472" t="s">
        <v>11119</v>
      </c>
      <c r="M6649" s="1475" t="s">
        <v>11120</v>
      </c>
      <c r="N6649" s="1472"/>
      <c r="O6649" s="1472"/>
      <c r="P6649" s="1479"/>
      <c r="Q6649" s="1464">
        <f t="shared" si="206"/>
        <v>5</v>
      </c>
      <c r="R6649" s="1794" t="str">
        <f t="shared" si="207"/>
        <v>VALLE DE SAN JOSÉ</v>
      </c>
      <c r="S6649" s="1761"/>
    </row>
    <row r="6650" spans="1:19" s="1762" customFormat="1" ht="25.05" customHeight="1" x14ac:dyDescent="0.25">
      <c r="A6650" s="1472" t="s">
        <v>69</v>
      </c>
      <c r="B6650" s="1472" t="s">
        <v>288</v>
      </c>
      <c r="C6650" s="1921" t="s">
        <v>20</v>
      </c>
      <c r="D6650" s="1472" t="str">
        <f>VLOOKUP(C6650,CODIGOS!$B$1:$E$194,4,FALSE)</f>
        <v>TIENDA DE BARRIO O CIGARRERÍA, INCLUIDAS LAS UBICADAS EN ZONAS FRANCAS</v>
      </c>
      <c r="E6650" s="1472" t="s">
        <v>18472</v>
      </c>
      <c r="F6650" s="1472" t="s">
        <v>18473</v>
      </c>
      <c r="G6650" s="1472" t="s">
        <v>18474</v>
      </c>
      <c r="H6650" s="1523">
        <v>45832</v>
      </c>
      <c r="I6650" s="1534">
        <v>0.622</v>
      </c>
      <c r="J6650" s="1471" t="s">
        <v>16</v>
      </c>
      <c r="K6650" s="1471" t="s">
        <v>47</v>
      </c>
      <c r="L6650" s="1472" t="s">
        <v>22787</v>
      </c>
      <c r="M6650" s="1472"/>
      <c r="N6650" s="1472"/>
      <c r="O6650" s="1479"/>
      <c r="P6650" s="1479"/>
      <c r="Q6650" s="1464">
        <f t="shared" si="206"/>
        <v>6</v>
      </c>
      <c r="R6650" s="1794" t="str">
        <f t="shared" si="207"/>
        <v xml:space="preserve">VALLE DE SAN JOSÉ  </v>
      </c>
      <c r="S6650" s="1761"/>
    </row>
    <row r="6651" spans="1:19" s="1762" customFormat="1" ht="25.05" customHeight="1" x14ac:dyDescent="0.25">
      <c r="A6651" s="1472" t="s">
        <v>69</v>
      </c>
      <c r="B6651" s="1472" t="s">
        <v>288</v>
      </c>
      <c r="C6651" s="1472" t="s">
        <v>20</v>
      </c>
      <c r="D6651" s="1472" t="str">
        <f>VLOOKUP(C6651,CODIGOS!$B$1:$E$194,4,FALSE)</f>
        <v>TIENDA DE BARRIO O CIGARRERÍA, INCLUIDAS LAS UBICADAS EN ZONAS FRANCAS</v>
      </c>
      <c r="E6651" s="1472" t="s">
        <v>18475</v>
      </c>
      <c r="F6651" s="1472" t="s">
        <v>18476</v>
      </c>
      <c r="G6651" s="1472" t="s">
        <v>4188</v>
      </c>
      <c r="H6651" s="1523">
        <v>45826</v>
      </c>
      <c r="I6651" s="1534">
        <v>0.63700000000000001</v>
      </c>
      <c r="J6651" s="1471" t="s">
        <v>16</v>
      </c>
      <c r="K6651" s="1471" t="s">
        <v>47</v>
      </c>
      <c r="L6651" s="1472" t="s">
        <v>22787</v>
      </c>
      <c r="M6651" s="1472"/>
      <c r="N6651" s="1472"/>
      <c r="O6651" s="1479"/>
      <c r="P6651" s="1479"/>
      <c r="Q6651" s="1464">
        <f t="shared" si="206"/>
        <v>6</v>
      </c>
      <c r="R6651" s="1794" t="str">
        <f t="shared" si="207"/>
        <v xml:space="preserve">VALLE DE SAN JOSÉ  </v>
      </c>
      <c r="S6651" s="1761"/>
    </row>
    <row r="6652" spans="1:19" s="1762" customFormat="1" ht="25.05" customHeight="1" x14ac:dyDescent="0.25">
      <c r="A6652" s="1472" t="s">
        <v>69</v>
      </c>
      <c r="B6652" s="1472" t="s">
        <v>288</v>
      </c>
      <c r="C6652" s="1472" t="s">
        <v>472</v>
      </c>
      <c r="D6652" s="1472" t="str">
        <f>VLOOKUP(C6652,CODIGOS!$B$1:$E$194,4,FALSE)</f>
        <v>RESTAURANTES PUBLICOS</v>
      </c>
      <c r="E6652" s="1472" t="s">
        <v>18477</v>
      </c>
      <c r="F6652" s="1472" t="s">
        <v>18478</v>
      </c>
      <c r="G6652" s="1472" t="s">
        <v>18479</v>
      </c>
      <c r="H6652" s="1523">
        <v>45826</v>
      </c>
      <c r="I6652" s="1534">
        <v>0.60499999999999998</v>
      </c>
      <c r="J6652" s="1471" t="s">
        <v>16</v>
      </c>
      <c r="K6652" s="1471" t="s">
        <v>47</v>
      </c>
      <c r="L6652" s="1472" t="s">
        <v>2934</v>
      </c>
      <c r="M6652" s="1472" t="s">
        <v>11120</v>
      </c>
      <c r="N6652" s="1472"/>
      <c r="O6652" s="1479"/>
      <c r="P6652" s="1479"/>
      <c r="Q6652" s="1464">
        <f t="shared" si="206"/>
        <v>6</v>
      </c>
      <c r="R6652" s="1794" t="str">
        <f t="shared" si="207"/>
        <v xml:space="preserve">VALLE DE SAN JOSÉ  </v>
      </c>
      <c r="S6652" s="1761"/>
    </row>
    <row r="6653" spans="1:19" s="1762" customFormat="1" ht="25.05" customHeight="1" x14ac:dyDescent="0.25">
      <c r="A6653" s="1472" t="s">
        <v>69</v>
      </c>
      <c r="B6653" s="1472" t="s">
        <v>2666</v>
      </c>
      <c r="C6653" s="1472" t="s">
        <v>715</v>
      </c>
      <c r="D6653" s="1472" t="str">
        <f>VLOOKUP(C6653,CODIGOS!$B$1:$E$194,4,FALSE)</f>
        <v>COLEGIOS</v>
      </c>
      <c r="E6653" s="1472" t="s">
        <v>20608</v>
      </c>
      <c r="F6653" s="1472" t="s">
        <v>20609</v>
      </c>
      <c r="G6653" s="1472" t="s">
        <v>20610</v>
      </c>
      <c r="H6653" s="1523">
        <v>45869</v>
      </c>
      <c r="I6653" s="1534">
        <v>0.875</v>
      </c>
      <c r="J6653" s="1471" t="s">
        <v>16</v>
      </c>
      <c r="K6653" s="1471" t="s">
        <v>47</v>
      </c>
      <c r="L6653" s="1472" t="s">
        <v>26510</v>
      </c>
      <c r="M6653" s="1898"/>
      <c r="N6653" s="1898"/>
      <c r="O6653" s="1898"/>
      <c r="P6653" s="1477"/>
      <c r="Q6653" s="1464">
        <f t="shared" si="206"/>
        <v>7</v>
      </c>
      <c r="R6653" s="1794" t="str">
        <f t="shared" si="207"/>
        <v>SAN JOAQUÍN</v>
      </c>
    </row>
    <row r="6654" spans="1:19" s="1762" customFormat="1" ht="25.05" customHeight="1" x14ac:dyDescent="0.25">
      <c r="A6654" s="1472" t="s">
        <v>69</v>
      </c>
      <c r="B6654" s="1472" t="s">
        <v>2666</v>
      </c>
      <c r="C6654" s="1472" t="s">
        <v>905</v>
      </c>
      <c r="D6654" s="1472" t="str">
        <f>VLOOKUP(C6654,CODIGOS!$B$1:$E$194,4,FALSE)</f>
        <v>COMEDORES ESCOLARES (PAE - PRIVADOS)</v>
      </c>
      <c r="E6654" s="1472" t="s">
        <v>20611</v>
      </c>
      <c r="F6654" s="1472" t="s">
        <v>20612</v>
      </c>
      <c r="G6654" s="1472" t="s">
        <v>3329</v>
      </c>
      <c r="H6654" s="1523">
        <v>45869</v>
      </c>
      <c r="I6654" s="1534">
        <v>0.85</v>
      </c>
      <c r="J6654" s="1471" t="s">
        <v>16</v>
      </c>
      <c r="K6654" s="1471" t="s">
        <v>47</v>
      </c>
      <c r="L6654" s="1472" t="s">
        <v>2934</v>
      </c>
      <c r="M6654" s="1898"/>
      <c r="N6654" s="1898"/>
      <c r="O6654" s="1898"/>
      <c r="P6654" s="1477"/>
      <c r="Q6654" s="1464">
        <f t="shared" si="206"/>
        <v>7</v>
      </c>
      <c r="R6654" s="1794" t="str">
        <f t="shared" si="207"/>
        <v>SAN JOAQUÍN</v>
      </c>
    </row>
    <row r="6655" spans="1:19" s="1762" customFormat="1" ht="25.05" customHeight="1" x14ac:dyDescent="0.25">
      <c r="A6655" s="1549" t="s">
        <v>69</v>
      </c>
      <c r="B6655" s="1547" t="s">
        <v>2666</v>
      </c>
      <c r="C6655" s="1564" t="s">
        <v>547</v>
      </c>
      <c r="D6655" s="1472" t="str">
        <f>VLOOKUP(C6655,CODIGOS!$B$1:$E$194,4,FALSE)</f>
        <v>CAFETERÍA</v>
      </c>
      <c r="E6655" s="1564" t="s">
        <v>20613</v>
      </c>
      <c r="F6655" s="1564" t="s">
        <v>20614</v>
      </c>
      <c r="G6655" s="1937" t="s">
        <v>20615</v>
      </c>
      <c r="H6655" s="1539">
        <v>45868</v>
      </c>
      <c r="I6655" s="1938">
        <v>0.86250000000000004</v>
      </c>
      <c r="J6655" s="1471" t="s">
        <v>16</v>
      </c>
      <c r="K6655" s="1471" t="s">
        <v>47</v>
      </c>
      <c r="L6655" s="1472" t="s">
        <v>22787</v>
      </c>
      <c r="M6655" s="1549"/>
      <c r="N6655" s="1549"/>
      <c r="O6655" s="1549"/>
      <c r="P6655" s="1478"/>
      <c r="Q6655" s="1464">
        <f t="shared" si="206"/>
        <v>7</v>
      </c>
      <c r="R6655" s="1794" t="str">
        <f t="shared" si="207"/>
        <v>SAN JOAQUÍN</v>
      </c>
    </row>
    <row r="6656" spans="1:19" s="1762" customFormat="1" ht="25.05" customHeight="1" x14ac:dyDescent="0.25">
      <c r="A6656" s="1549" t="s">
        <v>69</v>
      </c>
      <c r="B6656" s="1547" t="s">
        <v>2666</v>
      </c>
      <c r="C6656" s="1564" t="s">
        <v>1116</v>
      </c>
      <c r="D6656" s="1472" t="str">
        <f>VLOOKUP(C6656,CODIGOS!$B$1:$E$194,4,FALSE)</f>
        <v>EXPENDIO DE CARNE BOVINA - PORCINA - POLLO</v>
      </c>
      <c r="E6656" s="1564" t="s">
        <v>11099</v>
      </c>
      <c r="F6656" s="1564" t="s">
        <v>11100</v>
      </c>
      <c r="G6656" s="1937" t="s">
        <v>11101</v>
      </c>
      <c r="H6656" s="1539">
        <v>45867</v>
      </c>
      <c r="I6656" s="1938">
        <v>0.88</v>
      </c>
      <c r="J6656" s="1471" t="s">
        <v>16</v>
      </c>
      <c r="K6656" s="1471" t="s">
        <v>47</v>
      </c>
      <c r="L6656" s="1471" t="s">
        <v>22783</v>
      </c>
      <c r="M6656" s="1549"/>
      <c r="N6656" s="1549"/>
      <c r="O6656" s="1549"/>
      <c r="P6656" s="1478"/>
      <c r="Q6656" s="1464">
        <f t="shared" si="206"/>
        <v>7</v>
      </c>
      <c r="R6656" s="1794" t="str">
        <f t="shared" si="207"/>
        <v>SAN JOAQUÍN</v>
      </c>
    </row>
    <row r="6657" spans="1:18" s="1762" customFormat="1" ht="25.05" customHeight="1" x14ac:dyDescent="0.25">
      <c r="A6657" s="1472" t="s">
        <v>69</v>
      </c>
      <c r="B6657" s="1472" t="s">
        <v>2666</v>
      </c>
      <c r="C6657" s="1472" t="s">
        <v>837</v>
      </c>
      <c r="D6657" s="1472" t="str">
        <f>VLOOKUP(C6657,CODIGOS!$B$1:$E$194,4,FALSE)</f>
        <v>MISCELANEAS  ( COMERCIO AL POR MENOR EN ESTABLECIMIENTOS NO ESPECIALIZADOS, CON SURTIDO COMPUESTO PRINCIPALMENTE POR PRODUCTOS DIFERENTES DE ALIMENTOS (VÍVERES EN GENERAL, BEBIDAS Y TABACO)</v>
      </c>
      <c r="E6657" s="1472" t="s">
        <v>20616</v>
      </c>
      <c r="F6657" s="1472" t="s">
        <v>20617</v>
      </c>
      <c r="G6657" s="1472" t="s">
        <v>20618</v>
      </c>
      <c r="H6657" s="1523">
        <v>45866</v>
      </c>
      <c r="I6657" s="1534">
        <v>0.69</v>
      </c>
      <c r="J6657" s="1471" t="s">
        <v>16</v>
      </c>
      <c r="K6657" s="1471" t="s">
        <v>47</v>
      </c>
      <c r="L6657" s="1472" t="s">
        <v>22787</v>
      </c>
      <c r="M6657" s="1472"/>
      <c r="N6657" s="1472"/>
      <c r="O6657" s="1472"/>
      <c r="P6657" s="1479"/>
      <c r="Q6657" s="1464">
        <f t="shared" si="206"/>
        <v>7</v>
      </c>
      <c r="R6657" s="1794" t="str">
        <f t="shared" si="207"/>
        <v>SAN JOAQUÍN</v>
      </c>
    </row>
    <row r="6658" spans="1:18" s="1762" customFormat="1" ht="25.05" customHeight="1" x14ac:dyDescent="0.25">
      <c r="A6658" s="1472" t="s">
        <v>69</v>
      </c>
      <c r="B6658" s="1472" t="s">
        <v>2666</v>
      </c>
      <c r="C6658" s="1472" t="s">
        <v>547</v>
      </c>
      <c r="D6658" s="1472" t="str">
        <f>VLOOKUP(C6658,CODIGOS!$B$1:$E$194,4,FALSE)</f>
        <v>CAFETERÍA</v>
      </c>
      <c r="E6658" s="1472" t="s">
        <v>20619</v>
      </c>
      <c r="F6658" s="1472" t="s">
        <v>20620</v>
      </c>
      <c r="G6658" s="1472" t="s">
        <v>20621</v>
      </c>
      <c r="H6658" s="1523">
        <v>45861</v>
      </c>
      <c r="I6658" s="1534">
        <v>0.84499999999999997</v>
      </c>
      <c r="J6658" s="1471" t="s">
        <v>16</v>
      </c>
      <c r="K6658" s="1471" t="s">
        <v>47</v>
      </c>
      <c r="L6658" s="1472" t="s">
        <v>22787</v>
      </c>
      <c r="M6658" s="1472"/>
      <c r="N6658" s="1472"/>
      <c r="O6658" s="1472"/>
      <c r="P6658" s="1479"/>
      <c r="Q6658" s="1464">
        <f t="shared" si="206"/>
        <v>7</v>
      </c>
      <c r="R6658" s="1794" t="str">
        <f t="shared" si="207"/>
        <v>SAN JOAQUÍN</v>
      </c>
    </row>
    <row r="6659" spans="1:18" s="1762" customFormat="1" ht="25.05" customHeight="1" x14ac:dyDescent="0.25">
      <c r="A6659" s="1472" t="s">
        <v>69</v>
      </c>
      <c r="B6659" s="1472" t="s">
        <v>2666</v>
      </c>
      <c r="C6659" s="1472" t="s">
        <v>20</v>
      </c>
      <c r="D6659" s="1472" t="str">
        <f>VLOOKUP(C6659,CODIGOS!$B$1:$E$194,4,FALSE)</f>
        <v>TIENDA DE BARRIO O CIGARRERÍA, INCLUIDAS LAS UBICADAS EN ZONAS FRANCAS</v>
      </c>
      <c r="E6659" s="1472" t="s">
        <v>20622</v>
      </c>
      <c r="F6659" s="1472" t="s">
        <v>20623</v>
      </c>
      <c r="G6659" s="1472" t="s">
        <v>20624</v>
      </c>
      <c r="H6659" s="1523">
        <v>45854</v>
      </c>
      <c r="I6659" s="1534">
        <v>0.8175</v>
      </c>
      <c r="J6659" s="1471" t="s">
        <v>16</v>
      </c>
      <c r="K6659" s="1471" t="s">
        <v>47</v>
      </c>
      <c r="L6659" s="1472" t="s">
        <v>22787</v>
      </c>
      <c r="M6659" s="1472"/>
      <c r="N6659" s="1472"/>
      <c r="O6659" s="1472"/>
      <c r="P6659" s="1479"/>
      <c r="Q6659" s="1464">
        <f t="shared" si="206"/>
        <v>7</v>
      </c>
      <c r="R6659" s="1794" t="str">
        <f t="shared" si="207"/>
        <v>SAN JOAQUÍN</v>
      </c>
    </row>
    <row r="6660" spans="1:18" s="1762" customFormat="1" ht="25.05" customHeight="1" x14ac:dyDescent="0.25">
      <c r="A6660" s="1472" t="s">
        <v>69</v>
      </c>
      <c r="B6660" s="1472" t="s">
        <v>2666</v>
      </c>
      <c r="C6660" s="1472" t="s">
        <v>20</v>
      </c>
      <c r="D6660" s="1472" t="str">
        <f>VLOOKUP(C6660,CODIGOS!$B$1:$E$194,4,FALSE)</f>
        <v>TIENDA DE BARRIO O CIGARRERÍA, INCLUIDAS LAS UBICADAS EN ZONAS FRANCAS</v>
      </c>
      <c r="E6660" s="1472" t="s">
        <v>20625</v>
      </c>
      <c r="F6660" s="1472" t="s">
        <v>20626</v>
      </c>
      <c r="G6660" s="1472" t="s">
        <v>20627</v>
      </c>
      <c r="H6660" s="1523">
        <v>45854</v>
      </c>
      <c r="I6660" s="1534">
        <v>0.77</v>
      </c>
      <c r="J6660" s="1471" t="s">
        <v>16</v>
      </c>
      <c r="K6660" s="1471" t="s">
        <v>47</v>
      </c>
      <c r="L6660" s="1472" t="s">
        <v>22787</v>
      </c>
      <c r="M6660" s="1472"/>
      <c r="N6660" s="1472"/>
      <c r="O6660" s="1472"/>
      <c r="P6660" s="1479"/>
      <c r="Q6660" s="1464">
        <f t="shared" si="206"/>
        <v>7</v>
      </c>
      <c r="R6660" s="1794" t="str">
        <f t="shared" si="207"/>
        <v>SAN JOAQUÍN</v>
      </c>
    </row>
    <row r="6661" spans="1:18" s="1762" customFormat="1" ht="25.05" customHeight="1" x14ac:dyDescent="0.25">
      <c r="A6661" s="1472" t="s">
        <v>69</v>
      </c>
      <c r="B6661" s="1472" t="s">
        <v>2666</v>
      </c>
      <c r="C6661" s="1472" t="s">
        <v>20</v>
      </c>
      <c r="D6661" s="1472" t="str">
        <f>VLOOKUP(C6661,CODIGOS!$B$1:$E$194,4,FALSE)</f>
        <v>TIENDA DE BARRIO O CIGARRERÍA, INCLUIDAS LAS UBICADAS EN ZONAS FRANCAS</v>
      </c>
      <c r="E6661" s="1472" t="s">
        <v>3322</v>
      </c>
      <c r="F6661" s="1472" t="s">
        <v>3323</v>
      </c>
      <c r="G6661" s="1472" t="s">
        <v>3324</v>
      </c>
      <c r="H6661" s="1523">
        <v>45853</v>
      </c>
      <c r="I6661" s="1534">
        <v>0.7</v>
      </c>
      <c r="J6661" s="1471" t="s">
        <v>16</v>
      </c>
      <c r="K6661" s="1471" t="s">
        <v>47</v>
      </c>
      <c r="L6661" s="1472" t="s">
        <v>22787</v>
      </c>
      <c r="M6661" s="1472"/>
      <c r="N6661" s="1472"/>
      <c r="O6661" s="1472"/>
      <c r="P6661" s="1479"/>
      <c r="Q6661" s="1464">
        <f t="shared" si="206"/>
        <v>7</v>
      </c>
      <c r="R6661" s="1794" t="str">
        <f t="shared" si="207"/>
        <v>SAN JOAQUÍN</v>
      </c>
    </row>
    <row r="6662" spans="1:18" s="1762" customFormat="1" ht="25.05" customHeight="1" x14ac:dyDescent="0.25">
      <c r="A6662" s="1472" t="s">
        <v>69</v>
      </c>
      <c r="B6662" s="1471" t="s">
        <v>2666</v>
      </c>
      <c r="C6662" s="1472" t="s">
        <v>20</v>
      </c>
      <c r="D6662" s="1472" t="str">
        <f>VLOOKUP(C6662,CODIGOS!$B$1:$E$194,4,FALSE)</f>
        <v>TIENDA DE BARRIO O CIGARRERÍA, INCLUIDAS LAS UBICADAS EN ZONAS FRANCAS</v>
      </c>
      <c r="E6662" s="1472" t="s">
        <v>20628</v>
      </c>
      <c r="F6662" s="1472" t="s">
        <v>20629</v>
      </c>
      <c r="G6662" s="1472" t="s">
        <v>20630</v>
      </c>
      <c r="H6662" s="1523">
        <v>45853</v>
      </c>
      <c r="I6662" s="1534">
        <v>0.74</v>
      </c>
      <c r="J6662" s="1471" t="s">
        <v>16</v>
      </c>
      <c r="K6662" s="1471" t="s">
        <v>47</v>
      </c>
      <c r="L6662" s="1472" t="s">
        <v>22787</v>
      </c>
      <c r="M6662" s="1922"/>
      <c r="N6662" s="1896"/>
      <c r="O6662" s="1896"/>
      <c r="P6662" s="1479"/>
      <c r="Q6662" s="1464">
        <f t="shared" si="206"/>
        <v>7</v>
      </c>
      <c r="R6662" s="1794" t="str">
        <f t="shared" si="207"/>
        <v>SAN JOAQUÍN</v>
      </c>
    </row>
    <row r="6663" spans="1:18" s="1762" customFormat="1" ht="25.05" customHeight="1" x14ac:dyDescent="0.25">
      <c r="A6663" s="1472" t="s">
        <v>69</v>
      </c>
      <c r="B6663" s="1472" t="s">
        <v>2666</v>
      </c>
      <c r="C6663" s="1472" t="s">
        <v>20</v>
      </c>
      <c r="D6663" s="1472" t="str">
        <f>VLOOKUP(C6663,CODIGOS!$B$1:$E$194,4,FALSE)</f>
        <v>TIENDA DE BARRIO O CIGARRERÍA, INCLUIDAS LAS UBICADAS EN ZONAS FRANCAS</v>
      </c>
      <c r="E6663" s="1472" t="s">
        <v>20631</v>
      </c>
      <c r="F6663" s="1472" t="s">
        <v>18450</v>
      </c>
      <c r="G6663" s="1472" t="s">
        <v>18451</v>
      </c>
      <c r="H6663" s="1523">
        <v>45852</v>
      </c>
      <c r="I6663" s="1534">
        <v>0.9</v>
      </c>
      <c r="J6663" s="1471" t="s">
        <v>16</v>
      </c>
      <c r="K6663" s="1471" t="s">
        <v>47</v>
      </c>
      <c r="L6663" s="1472" t="s">
        <v>22787</v>
      </c>
      <c r="M6663" s="1907"/>
      <c r="N6663" s="1907"/>
      <c r="O6663" s="1907"/>
      <c r="P6663" s="1479"/>
      <c r="Q6663" s="1464">
        <f t="shared" ref="Q6663:Q6726" si="208">MONTH(H6663)</f>
        <v>7</v>
      </c>
      <c r="R6663" s="1794" t="str">
        <f t="shared" ref="R6663:R6726" si="209">B6663</f>
        <v>SAN JOAQUÍN</v>
      </c>
    </row>
    <row r="6664" spans="1:18" s="1762" customFormat="1" ht="25.05" customHeight="1" x14ac:dyDescent="0.25">
      <c r="A6664" s="1472" t="s">
        <v>69</v>
      </c>
      <c r="B6664" s="1472" t="s">
        <v>2666</v>
      </c>
      <c r="C6664" s="1472" t="s">
        <v>3298</v>
      </c>
      <c r="D6664" s="1472" t="str">
        <f>VLOOKUP(C6664,CODIGOS!$B$1:$E$194,4,FALSE)</f>
        <v>EXPENDIO DE  PESCADO Y PRODUCTOS DE LA PESCA.</v>
      </c>
      <c r="E6664" s="1472" t="s">
        <v>20632</v>
      </c>
      <c r="F6664" s="1472" t="s">
        <v>3268</v>
      </c>
      <c r="G6664" s="1472" t="s">
        <v>20633</v>
      </c>
      <c r="H6664" s="1523">
        <v>45850</v>
      </c>
      <c r="I6664" s="1534">
        <v>0.77500000000000002</v>
      </c>
      <c r="J6664" s="1471" t="s">
        <v>16</v>
      </c>
      <c r="K6664" s="1471" t="s">
        <v>47</v>
      </c>
      <c r="L6664" s="1472" t="s">
        <v>22787</v>
      </c>
      <c r="M6664" s="1471"/>
      <c r="N6664" s="1472"/>
      <c r="O6664" s="1472"/>
      <c r="P6664" s="1479"/>
      <c r="Q6664" s="1464">
        <f t="shared" si="208"/>
        <v>7</v>
      </c>
      <c r="R6664" s="1794" t="str">
        <f t="shared" si="209"/>
        <v>SAN JOAQUÍN</v>
      </c>
    </row>
    <row r="6665" spans="1:18" s="1762" customFormat="1" ht="25.05" customHeight="1" x14ac:dyDescent="0.25">
      <c r="A6665" s="1472" t="s">
        <v>69</v>
      </c>
      <c r="B6665" s="1472" t="s">
        <v>2666</v>
      </c>
      <c r="C6665" s="1472" t="s">
        <v>499</v>
      </c>
      <c r="D6665" s="1472" t="str">
        <f>VLOOKUP(C6665,CODIGOS!$B$1:$E$194,4,FALSE)</f>
        <v>BARES - DISCOTECAS - CANTINAS - TABERNAS</v>
      </c>
      <c r="E6665" s="1472" t="s">
        <v>20634</v>
      </c>
      <c r="F6665" s="1472" t="s">
        <v>20635</v>
      </c>
      <c r="G6665" s="1472" t="s">
        <v>20636</v>
      </c>
      <c r="H6665" s="1523">
        <v>45850</v>
      </c>
      <c r="I6665" s="1534">
        <v>0.875</v>
      </c>
      <c r="J6665" s="1471" t="s">
        <v>16</v>
      </c>
      <c r="K6665" s="1471" t="s">
        <v>47</v>
      </c>
      <c r="L6665" s="1472" t="s">
        <v>22787</v>
      </c>
      <c r="M6665" s="1471"/>
      <c r="N6665" s="1472"/>
      <c r="O6665" s="1472"/>
      <c r="P6665" s="1479"/>
      <c r="Q6665" s="1464">
        <f t="shared" si="208"/>
        <v>7</v>
      </c>
      <c r="R6665" s="1794" t="str">
        <f t="shared" si="209"/>
        <v>SAN JOAQUÍN</v>
      </c>
    </row>
    <row r="6666" spans="1:18" s="1762" customFormat="1" ht="25.05" customHeight="1" x14ac:dyDescent="0.25">
      <c r="A6666" s="1472" t="s">
        <v>69</v>
      </c>
      <c r="B6666" s="1472" t="s">
        <v>2666</v>
      </c>
      <c r="C6666" s="1472" t="s">
        <v>472</v>
      </c>
      <c r="D6666" s="1472" t="str">
        <f>VLOOKUP(C6666,CODIGOS!$B$1:$E$194,4,FALSE)</f>
        <v>RESTAURANTES PUBLICOS</v>
      </c>
      <c r="E6666" s="1472" t="s">
        <v>20637</v>
      </c>
      <c r="F6666" s="1472" t="s">
        <v>20638</v>
      </c>
      <c r="G6666" s="1472" t="s">
        <v>20639</v>
      </c>
      <c r="H6666" s="1523">
        <v>45848</v>
      </c>
      <c r="I6666" s="1534">
        <v>0.80500000000000005</v>
      </c>
      <c r="J6666" s="1471" t="s">
        <v>16</v>
      </c>
      <c r="K6666" s="1471" t="s">
        <v>47</v>
      </c>
      <c r="L6666" s="1472" t="s">
        <v>2934</v>
      </c>
      <c r="M6666" s="1472"/>
      <c r="N6666" s="1472"/>
      <c r="O6666" s="1472"/>
      <c r="P6666" s="1479"/>
      <c r="Q6666" s="1464">
        <f t="shared" si="208"/>
        <v>7</v>
      </c>
      <c r="R6666" s="1794" t="str">
        <f t="shared" si="209"/>
        <v>SAN JOAQUÍN</v>
      </c>
    </row>
    <row r="6667" spans="1:18" s="1762" customFormat="1" ht="25.05" customHeight="1" x14ac:dyDescent="0.25">
      <c r="A6667" s="1472" t="s">
        <v>69</v>
      </c>
      <c r="B6667" s="1472" t="s">
        <v>2666</v>
      </c>
      <c r="C6667" s="1472" t="s">
        <v>715</v>
      </c>
      <c r="D6667" s="1472" t="str">
        <f>VLOOKUP(C6667,CODIGOS!$B$1:$E$194,4,FALSE)</f>
        <v>COLEGIOS</v>
      </c>
      <c r="E6667" s="1472" t="s">
        <v>4097</v>
      </c>
      <c r="F6667" s="1472" t="s">
        <v>4098</v>
      </c>
      <c r="G6667" s="1472" t="s">
        <v>4096</v>
      </c>
      <c r="H6667" s="1523">
        <v>45847</v>
      </c>
      <c r="I6667" s="1534">
        <v>0.81000000000000016</v>
      </c>
      <c r="J6667" s="1471" t="s">
        <v>16</v>
      </c>
      <c r="K6667" s="1471" t="s">
        <v>47</v>
      </c>
      <c r="L6667" s="1472" t="s">
        <v>26510</v>
      </c>
      <c r="M6667" s="1930"/>
      <c r="N6667" s="1472"/>
      <c r="O6667" s="1472"/>
      <c r="P6667" s="1479"/>
      <c r="Q6667" s="1464">
        <f t="shared" si="208"/>
        <v>7</v>
      </c>
      <c r="R6667" s="1794" t="str">
        <f t="shared" si="209"/>
        <v>SAN JOAQUÍN</v>
      </c>
    </row>
    <row r="6668" spans="1:18" s="1762" customFormat="1" ht="25.05" customHeight="1" x14ac:dyDescent="0.25">
      <c r="A6668" s="1472" t="s">
        <v>69</v>
      </c>
      <c r="B6668" s="1472" t="s">
        <v>2666</v>
      </c>
      <c r="C6668" s="1472" t="s">
        <v>715</v>
      </c>
      <c r="D6668" s="1472" t="str">
        <f>VLOOKUP(C6668,CODIGOS!$B$1:$E$194,4,FALSE)</f>
        <v>COLEGIOS</v>
      </c>
      <c r="E6668" s="1472" t="s">
        <v>4094</v>
      </c>
      <c r="F6668" s="1472" t="s">
        <v>4095</v>
      </c>
      <c r="G6668" s="1472" t="s">
        <v>4096</v>
      </c>
      <c r="H6668" s="1523">
        <v>45847</v>
      </c>
      <c r="I6668" s="1534">
        <v>0.79500000000000004</v>
      </c>
      <c r="J6668" s="1471" t="s">
        <v>16</v>
      </c>
      <c r="K6668" s="1471" t="s">
        <v>47</v>
      </c>
      <c r="L6668" s="1472" t="s">
        <v>26510</v>
      </c>
      <c r="M6668" s="1493"/>
      <c r="N6668" s="1493"/>
      <c r="O6668" s="1493"/>
      <c r="P6668" s="1479"/>
      <c r="Q6668" s="1464">
        <f t="shared" si="208"/>
        <v>7</v>
      </c>
      <c r="R6668" s="1794" t="str">
        <f t="shared" si="209"/>
        <v>SAN JOAQUÍN</v>
      </c>
    </row>
    <row r="6669" spans="1:18" s="1762" customFormat="1" ht="25.05" customHeight="1" x14ac:dyDescent="0.25">
      <c r="A6669" s="1931" t="s">
        <v>69</v>
      </c>
      <c r="B6669" s="1531" t="s">
        <v>2666</v>
      </c>
      <c r="C6669" s="1475" t="s">
        <v>20</v>
      </c>
      <c r="D6669" s="1472" t="str">
        <f>VLOOKUP(C6669,CODIGOS!$B$1:$E$194,4,FALSE)</f>
        <v>TIENDA DE BARRIO O CIGARRERÍA, INCLUIDAS LAS UBICADAS EN ZONAS FRANCAS</v>
      </c>
      <c r="E6669" s="1471" t="s">
        <v>20640</v>
      </c>
      <c r="F6669" s="1471" t="s">
        <v>20641</v>
      </c>
      <c r="G6669" s="1471" t="s">
        <v>20642</v>
      </c>
      <c r="H6669" s="1473">
        <v>45846</v>
      </c>
      <c r="I6669" s="1905">
        <v>0.72250000000000003</v>
      </c>
      <c r="J6669" s="1471" t="s">
        <v>16</v>
      </c>
      <c r="K6669" s="1471" t="s">
        <v>47</v>
      </c>
      <c r="L6669" s="1472" t="s">
        <v>22787</v>
      </c>
      <c r="M6669" s="1532"/>
      <c r="N6669" s="1472"/>
      <c r="O6669" s="1472"/>
      <c r="P6669" s="1479"/>
      <c r="Q6669" s="1464">
        <f t="shared" si="208"/>
        <v>7</v>
      </c>
      <c r="R6669" s="1794" t="str">
        <f t="shared" si="209"/>
        <v>SAN JOAQUÍN</v>
      </c>
    </row>
    <row r="6670" spans="1:18" s="1762" customFormat="1" ht="25.05" customHeight="1" x14ac:dyDescent="0.25">
      <c r="A6670" s="1472" t="s">
        <v>69</v>
      </c>
      <c r="B6670" s="1472" t="s">
        <v>2666</v>
      </c>
      <c r="C6670" s="1472" t="s">
        <v>20</v>
      </c>
      <c r="D6670" s="1472" t="str">
        <f>VLOOKUP(C6670,CODIGOS!$B$1:$E$194,4,FALSE)</f>
        <v>TIENDA DE BARRIO O CIGARRERÍA, INCLUIDAS LAS UBICADAS EN ZONAS FRANCAS</v>
      </c>
      <c r="E6670" s="1472" t="s">
        <v>20643</v>
      </c>
      <c r="F6670" s="1472" t="s">
        <v>20644</v>
      </c>
      <c r="G6670" s="1472" t="s">
        <v>20645</v>
      </c>
      <c r="H6670" s="1523">
        <v>45845</v>
      </c>
      <c r="I6670" s="1534">
        <v>0.77249999999999996</v>
      </c>
      <c r="J6670" s="1471" t="s">
        <v>16</v>
      </c>
      <c r="K6670" s="1471" t="s">
        <v>47</v>
      </c>
      <c r="L6670" s="1472" t="s">
        <v>22787</v>
      </c>
      <c r="M6670" s="1471"/>
      <c r="N6670" s="1471"/>
      <c r="O6670" s="1471"/>
      <c r="P6670" s="1475"/>
      <c r="Q6670" s="1464">
        <f t="shared" si="208"/>
        <v>7</v>
      </c>
      <c r="R6670" s="1794" t="str">
        <f t="shared" si="209"/>
        <v>SAN JOAQUÍN</v>
      </c>
    </row>
    <row r="6671" spans="1:18" s="1762" customFormat="1" ht="25.05" customHeight="1" x14ac:dyDescent="0.25">
      <c r="A6671" s="1472" t="s">
        <v>69</v>
      </c>
      <c r="B6671" s="1472" t="s">
        <v>2666</v>
      </c>
      <c r="C6671" s="1472" t="s">
        <v>20</v>
      </c>
      <c r="D6671" s="1472" t="str">
        <f>VLOOKUP(C6671,CODIGOS!$B$1:$E$194,4,FALSE)</f>
        <v>TIENDA DE BARRIO O CIGARRERÍA, INCLUIDAS LAS UBICADAS EN ZONAS FRANCAS</v>
      </c>
      <c r="E6671" s="1472" t="s">
        <v>20646</v>
      </c>
      <c r="F6671" s="1472" t="s">
        <v>20647</v>
      </c>
      <c r="G6671" s="1472" t="s">
        <v>20648</v>
      </c>
      <c r="H6671" s="1523">
        <v>45842</v>
      </c>
      <c r="I6671" s="1534">
        <v>0.79749999999999999</v>
      </c>
      <c r="J6671" s="1471" t="s">
        <v>16</v>
      </c>
      <c r="K6671" s="1471" t="s">
        <v>47</v>
      </c>
      <c r="L6671" s="1472" t="s">
        <v>22787</v>
      </c>
      <c r="M6671" s="1471"/>
      <c r="N6671" s="1471"/>
      <c r="O6671" s="1471"/>
      <c r="P6671" s="1475"/>
      <c r="Q6671" s="1464">
        <f t="shared" si="208"/>
        <v>7</v>
      </c>
      <c r="R6671" s="1794" t="str">
        <f t="shared" si="209"/>
        <v>SAN JOAQUÍN</v>
      </c>
    </row>
    <row r="6672" spans="1:18" s="1762" customFormat="1" ht="25.05" customHeight="1" x14ac:dyDescent="0.25">
      <c r="A6672" s="1472" t="s">
        <v>69</v>
      </c>
      <c r="B6672" s="1472" t="s">
        <v>2666</v>
      </c>
      <c r="C6672" s="1472" t="s">
        <v>542</v>
      </c>
      <c r="D6672" s="1472" t="str">
        <f>VLOOKUP(C6672,CODIGOS!$B$1:$E$194,4,FALSE)</f>
        <v>MINI MERCADO (SUPERMERCADO DE BARRIO)</v>
      </c>
      <c r="E6672" s="1472" t="s">
        <v>20649</v>
      </c>
      <c r="F6672" s="1472" t="s">
        <v>20650</v>
      </c>
      <c r="G6672" s="1472" t="s">
        <v>3312</v>
      </c>
      <c r="H6672" s="1523">
        <v>45841</v>
      </c>
      <c r="I6672" s="1534">
        <v>0.78500000000000003</v>
      </c>
      <c r="J6672" s="1471" t="s">
        <v>16</v>
      </c>
      <c r="K6672" s="1471" t="s">
        <v>47</v>
      </c>
      <c r="L6672" s="1472" t="s">
        <v>22787</v>
      </c>
      <c r="M6672" s="1472"/>
      <c r="N6672" s="1472"/>
      <c r="O6672" s="1901"/>
      <c r="P6672" s="1479"/>
      <c r="Q6672" s="1464">
        <f t="shared" si="208"/>
        <v>7</v>
      </c>
      <c r="R6672" s="1794" t="str">
        <f t="shared" si="209"/>
        <v>SAN JOAQUÍN</v>
      </c>
    </row>
    <row r="6673" spans="1:19" s="1762" customFormat="1" ht="25.05" customHeight="1" x14ac:dyDescent="0.25">
      <c r="A6673" s="1472" t="s">
        <v>69</v>
      </c>
      <c r="B6673" s="1531" t="s">
        <v>288</v>
      </c>
      <c r="C6673" s="1475" t="s">
        <v>20</v>
      </c>
      <c r="D6673" s="1472" t="str">
        <f>VLOOKUP(C6673,CODIGOS!$B$1:$E$194,4,FALSE)</f>
        <v>TIENDA DE BARRIO O CIGARRERÍA, INCLUIDAS LAS UBICADAS EN ZONAS FRANCAS</v>
      </c>
      <c r="E6673" s="1471" t="s">
        <v>18480</v>
      </c>
      <c r="F6673" s="1471" t="s">
        <v>18481</v>
      </c>
      <c r="G6673" s="1471" t="s">
        <v>18482</v>
      </c>
      <c r="H6673" s="1473">
        <v>45819</v>
      </c>
      <c r="I6673" s="1905">
        <v>0.81000000000000016</v>
      </c>
      <c r="J6673" s="1471" t="s">
        <v>16</v>
      </c>
      <c r="K6673" s="1471" t="s">
        <v>47</v>
      </c>
      <c r="L6673" s="1472" t="s">
        <v>22787</v>
      </c>
      <c r="M6673" s="1472"/>
      <c r="N6673" s="1472"/>
      <c r="O6673" s="1472"/>
      <c r="P6673" s="1479"/>
      <c r="Q6673" s="1464">
        <f t="shared" si="208"/>
        <v>6</v>
      </c>
      <c r="R6673" s="1794" t="str">
        <f t="shared" si="209"/>
        <v xml:space="preserve">VALLE DE SAN JOSÉ  </v>
      </c>
      <c r="S6673" s="1761"/>
    </row>
    <row r="6674" spans="1:19" s="1762" customFormat="1" ht="25.05" customHeight="1" x14ac:dyDescent="0.25">
      <c r="A6674" s="1472" t="s">
        <v>69</v>
      </c>
      <c r="B6674" s="1531" t="s">
        <v>288</v>
      </c>
      <c r="C6674" s="1475" t="s">
        <v>684</v>
      </c>
      <c r="D6674" s="1472" t="str">
        <f>VLOOKUP(C6674,CODIGOS!$B$1:$E$194,4,FALSE)</f>
        <v>HOGARES INFANTILES</v>
      </c>
      <c r="E6674" s="1471" t="s">
        <v>18483</v>
      </c>
      <c r="F6674" s="1471" t="s">
        <v>18484</v>
      </c>
      <c r="G6674" s="1471" t="s">
        <v>11126</v>
      </c>
      <c r="H6674" s="1473">
        <v>45825</v>
      </c>
      <c r="I6674" s="1905">
        <v>0.77500000000000002</v>
      </c>
      <c r="J6674" s="1471" t="s">
        <v>16</v>
      </c>
      <c r="K6674" s="1471" t="s">
        <v>47</v>
      </c>
      <c r="L6674" s="1515" t="s">
        <v>22781</v>
      </c>
      <c r="M6674" s="1472"/>
      <c r="N6674" s="1472"/>
      <c r="O6674" s="1472"/>
      <c r="P6674" s="1479"/>
      <c r="Q6674" s="1464">
        <f t="shared" si="208"/>
        <v>6</v>
      </c>
      <c r="R6674" s="1794" t="str">
        <f t="shared" si="209"/>
        <v xml:space="preserve">VALLE DE SAN JOSÉ  </v>
      </c>
      <c r="S6674" s="1761"/>
    </row>
    <row r="6675" spans="1:19" s="1762" customFormat="1" ht="25.05" customHeight="1" x14ac:dyDescent="0.25">
      <c r="A6675" s="1472" t="s">
        <v>69</v>
      </c>
      <c r="B6675" s="1472" t="s">
        <v>288</v>
      </c>
      <c r="C6675" s="1921" t="s">
        <v>689</v>
      </c>
      <c r="D6675" s="1472" t="str">
        <f>VLOOKUP(C6675,CODIGOS!$B$1:$E$194,4,FALSE)</f>
        <v>COMEDORES INFANTILES ( ICBF - INPEC) DE COLEGIOS Y UNIVERSIDADES</v>
      </c>
      <c r="E6675" s="1472" t="s">
        <v>18483</v>
      </c>
      <c r="F6675" s="1472" t="s">
        <v>18485</v>
      </c>
      <c r="G6675" s="1472" t="s">
        <v>11126</v>
      </c>
      <c r="H6675" s="1523">
        <v>45825</v>
      </c>
      <c r="I6675" s="1534">
        <v>0.84</v>
      </c>
      <c r="J6675" s="1471" t="s">
        <v>16</v>
      </c>
      <c r="K6675" s="1471" t="s">
        <v>47</v>
      </c>
      <c r="L6675" s="1515" t="s">
        <v>22781</v>
      </c>
      <c r="M6675" s="1472"/>
      <c r="N6675" s="1472"/>
      <c r="O6675" s="1472"/>
      <c r="P6675" s="1479"/>
      <c r="Q6675" s="1464">
        <f t="shared" si="208"/>
        <v>6</v>
      </c>
      <c r="R6675" s="1794" t="str">
        <f t="shared" si="209"/>
        <v xml:space="preserve">VALLE DE SAN JOSÉ  </v>
      </c>
      <c r="S6675" s="1761"/>
    </row>
    <row r="6676" spans="1:19" s="1762" customFormat="1" ht="25.05" customHeight="1" x14ac:dyDescent="0.25">
      <c r="A6676" s="1472" t="s">
        <v>69</v>
      </c>
      <c r="B6676" s="1472" t="s">
        <v>288</v>
      </c>
      <c r="C6676" s="1472" t="s">
        <v>489</v>
      </c>
      <c r="D6676" s="1472" t="str">
        <f>VLOOKUP(C6676,CODIGOS!$B$1:$E$194,4,FALSE)</f>
        <v xml:space="preserve">COMIDAS RAPIDAS </v>
      </c>
      <c r="E6676" s="1472" t="s">
        <v>18486</v>
      </c>
      <c r="F6676" s="1472" t="s">
        <v>18487</v>
      </c>
      <c r="G6676" s="1472" t="s">
        <v>18488</v>
      </c>
      <c r="H6676" s="1523">
        <v>45832</v>
      </c>
      <c r="I6676" s="1534">
        <v>0.76</v>
      </c>
      <c r="J6676" s="1471" t="s">
        <v>16</v>
      </c>
      <c r="K6676" s="1471" t="s">
        <v>47</v>
      </c>
      <c r="L6676" s="1472" t="s">
        <v>2934</v>
      </c>
      <c r="M6676" s="1472"/>
      <c r="N6676" s="1479"/>
      <c r="O6676" s="1479"/>
      <c r="P6676" s="1479"/>
      <c r="Q6676" s="1464">
        <f t="shared" si="208"/>
        <v>6</v>
      </c>
      <c r="R6676" s="1794" t="str">
        <f t="shared" si="209"/>
        <v xml:space="preserve">VALLE DE SAN JOSÉ  </v>
      </c>
      <c r="S6676" s="1761"/>
    </row>
    <row r="6677" spans="1:19" s="1762" customFormat="1" ht="25.05" customHeight="1" x14ac:dyDescent="0.25">
      <c r="A6677" s="1472" t="s">
        <v>69</v>
      </c>
      <c r="B6677" s="1472" t="s">
        <v>288</v>
      </c>
      <c r="C6677" s="1472" t="s">
        <v>504</v>
      </c>
      <c r="D6677" s="1472" t="str">
        <f>VLOOKUP(C6677,CODIGOS!$B$1:$E$194,4,FALSE)</f>
        <v>CANCHAS DE BOLO, CANCHAS DE TEJO - BILLARES - BINGOS - CASINOS</v>
      </c>
      <c r="E6677" s="1472" t="s">
        <v>18489</v>
      </c>
      <c r="F6677" s="1472" t="s">
        <v>18490</v>
      </c>
      <c r="G6677" s="1472" t="s">
        <v>18491</v>
      </c>
      <c r="H6677" s="1523">
        <v>45832</v>
      </c>
      <c r="I6677" s="1534">
        <v>0.67</v>
      </c>
      <c r="J6677" s="1471" t="s">
        <v>16</v>
      </c>
      <c r="K6677" s="1471" t="s">
        <v>47</v>
      </c>
      <c r="L6677" s="1471" t="s">
        <v>4248</v>
      </c>
      <c r="M6677" s="1472"/>
      <c r="N6677" s="1472"/>
      <c r="O6677" s="1472"/>
      <c r="P6677" s="1479"/>
      <c r="Q6677" s="1464">
        <f t="shared" si="208"/>
        <v>6</v>
      </c>
      <c r="R6677" s="1794" t="str">
        <f t="shared" si="209"/>
        <v xml:space="preserve">VALLE DE SAN JOSÉ  </v>
      </c>
      <c r="S6677" s="1761"/>
    </row>
    <row r="6678" spans="1:19" s="1762" customFormat="1" ht="25.05" customHeight="1" x14ac:dyDescent="0.25">
      <c r="A6678" s="1472" t="s">
        <v>69</v>
      </c>
      <c r="B6678" s="1472" t="s">
        <v>288</v>
      </c>
      <c r="C6678" s="1472">
        <v>30</v>
      </c>
      <c r="D6678" s="1472" t="str">
        <f>VLOOKUP(C6678,CODIGOS!$B$1:$E$194,4,FALSE)</f>
        <v>OTROS</v>
      </c>
      <c r="E6678" s="1472" t="s">
        <v>18492</v>
      </c>
      <c r="F6678" s="1472" t="s">
        <v>18493</v>
      </c>
      <c r="G6678" s="1472" t="s">
        <v>18494</v>
      </c>
      <c r="H6678" s="1523">
        <v>45832</v>
      </c>
      <c r="I6678" s="1534">
        <v>0.77</v>
      </c>
      <c r="J6678" s="1471" t="s">
        <v>16</v>
      </c>
      <c r="K6678" s="1471" t="s">
        <v>47</v>
      </c>
      <c r="L6678" s="1472" t="s">
        <v>13550</v>
      </c>
      <c r="M6678" s="1472"/>
      <c r="N6678" s="1472"/>
      <c r="O6678" s="1472"/>
      <c r="P6678" s="1479"/>
      <c r="Q6678" s="1464">
        <f t="shared" si="208"/>
        <v>6</v>
      </c>
      <c r="R6678" s="1794" t="str">
        <f t="shared" si="209"/>
        <v xml:space="preserve">VALLE DE SAN JOSÉ  </v>
      </c>
      <c r="S6678" s="1761"/>
    </row>
    <row r="6679" spans="1:19" s="1762" customFormat="1" ht="25.05" customHeight="1" x14ac:dyDescent="0.25">
      <c r="A6679" s="1472" t="s">
        <v>69</v>
      </c>
      <c r="B6679" s="1472" t="s">
        <v>288</v>
      </c>
      <c r="C6679" s="1472" t="s">
        <v>547</v>
      </c>
      <c r="D6679" s="1472" t="str">
        <f>VLOOKUP(C6679,CODIGOS!$B$1:$E$194,4,FALSE)</f>
        <v>CAFETERÍA</v>
      </c>
      <c r="E6679" s="1472" t="s">
        <v>18495</v>
      </c>
      <c r="F6679" s="1472" t="s">
        <v>18496</v>
      </c>
      <c r="G6679" s="1472" t="s">
        <v>18497</v>
      </c>
      <c r="H6679" s="1523">
        <v>45824</v>
      </c>
      <c r="I6679" s="1534">
        <v>0.66</v>
      </c>
      <c r="J6679" s="1471" t="s">
        <v>16</v>
      </c>
      <c r="K6679" s="1471" t="s">
        <v>47</v>
      </c>
      <c r="L6679" s="1472" t="s">
        <v>2934</v>
      </c>
      <c r="M6679" s="1472"/>
      <c r="N6679" s="1472"/>
      <c r="O6679" s="1472"/>
      <c r="P6679" s="1479"/>
      <c r="Q6679" s="1464">
        <f t="shared" si="208"/>
        <v>6</v>
      </c>
      <c r="R6679" s="1794" t="str">
        <f t="shared" si="209"/>
        <v xml:space="preserve">VALLE DE SAN JOSÉ  </v>
      </c>
      <c r="S6679" s="1761"/>
    </row>
    <row r="6680" spans="1:19" s="1762" customFormat="1" ht="25.05" customHeight="1" x14ac:dyDescent="0.25">
      <c r="A6680" s="1472" t="s">
        <v>69</v>
      </c>
      <c r="B6680" s="1472" t="s">
        <v>288</v>
      </c>
      <c r="C6680" s="1472" t="s">
        <v>489</v>
      </c>
      <c r="D6680" s="1472" t="str">
        <f>VLOOKUP(C6680,CODIGOS!$B$1:$E$194,4,FALSE)</f>
        <v xml:space="preserve">COMIDAS RAPIDAS </v>
      </c>
      <c r="E6680" s="1472" t="s">
        <v>18498</v>
      </c>
      <c r="F6680" s="1472" t="s">
        <v>18499</v>
      </c>
      <c r="G6680" s="1472" t="s">
        <v>18500</v>
      </c>
      <c r="H6680" s="1523">
        <v>45824</v>
      </c>
      <c r="I6680" s="1534">
        <v>0.79</v>
      </c>
      <c r="J6680" s="1471" t="s">
        <v>16</v>
      </c>
      <c r="K6680" s="1471" t="s">
        <v>47</v>
      </c>
      <c r="L6680" s="1472" t="s">
        <v>2934</v>
      </c>
      <c r="M6680" s="1472"/>
      <c r="N6680" s="1472"/>
      <c r="O6680" s="1472"/>
      <c r="P6680" s="1479"/>
      <c r="Q6680" s="1464">
        <f t="shared" si="208"/>
        <v>6</v>
      </c>
      <c r="R6680" s="1794" t="str">
        <f t="shared" si="209"/>
        <v xml:space="preserve">VALLE DE SAN JOSÉ  </v>
      </c>
      <c r="S6680" s="1761"/>
    </row>
    <row r="6681" spans="1:19" s="1762" customFormat="1" ht="25.05" customHeight="1" x14ac:dyDescent="0.25">
      <c r="A6681" s="1472" t="s">
        <v>69</v>
      </c>
      <c r="B6681" s="1472" t="s">
        <v>288</v>
      </c>
      <c r="C6681" s="1472" t="s">
        <v>472</v>
      </c>
      <c r="D6681" s="1472" t="str">
        <f>VLOOKUP(C6681,CODIGOS!$B$1:$E$194,4,FALSE)</f>
        <v>RESTAURANTES PUBLICOS</v>
      </c>
      <c r="E6681" s="1472" t="s">
        <v>18501</v>
      </c>
      <c r="F6681" s="1472" t="s">
        <v>18502</v>
      </c>
      <c r="G6681" s="1472" t="s">
        <v>18503</v>
      </c>
      <c r="H6681" s="1523">
        <v>45819</v>
      </c>
      <c r="I6681" s="1534">
        <v>0.69500000000000006</v>
      </c>
      <c r="J6681" s="1471" t="s">
        <v>16</v>
      </c>
      <c r="K6681" s="1471" t="s">
        <v>47</v>
      </c>
      <c r="L6681" s="1472" t="s">
        <v>2934</v>
      </c>
      <c r="M6681" s="1472"/>
      <c r="N6681" s="1472"/>
      <c r="O6681" s="1472"/>
      <c r="P6681" s="1479"/>
      <c r="Q6681" s="1464">
        <f t="shared" si="208"/>
        <v>6</v>
      </c>
      <c r="R6681" s="1794" t="str">
        <f t="shared" si="209"/>
        <v xml:space="preserve">VALLE DE SAN JOSÉ  </v>
      </c>
      <c r="S6681" s="1761"/>
    </row>
    <row r="6682" spans="1:19" s="1762" customFormat="1" ht="25.05" customHeight="1" x14ac:dyDescent="0.25">
      <c r="A6682" s="1472" t="s">
        <v>69</v>
      </c>
      <c r="B6682" s="1472" t="s">
        <v>288</v>
      </c>
      <c r="C6682" s="1472" t="s">
        <v>499</v>
      </c>
      <c r="D6682" s="1472" t="str">
        <f>VLOOKUP(C6682,CODIGOS!$B$1:$E$194,4,FALSE)</f>
        <v>BARES - DISCOTECAS - CANTINAS - TABERNAS</v>
      </c>
      <c r="E6682" s="1472" t="s">
        <v>18504</v>
      </c>
      <c r="F6682" s="1472" t="s">
        <v>18505</v>
      </c>
      <c r="G6682" s="1472" t="s">
        <v>18506</v>
      </c>
      <c r="H6682" s="1523">
        <v>45833</v>
      </c>
      <c r="I6682" s="1534">
        <v>0.745</v>
      </c>
      <c r="J6682" s="1471" t="s">
        <v>16</v>
      </c>
      <c r="K6682" s="1471" t="s">
        <v>47</v>
      </c>
      <c r="L6682" s="1471" t="s">
        <v>4248</v>
      </c>
      <c r="M6682" s="1472"/>
      <c r="N6682" s="1472"/>
      <c r="O6682" s="1472"/>
      <c r="P6682" s="1479"/>
      <c r="Q6682" s="1464">
        <f t="shared" si="208"/>
        <v>6</v>
      </c>
      <c r="R6682" s="1794" t="str">
        <f t="shared" si="209"/>
        <v xml:space="preserve">VALLE DE SAN JOSÉ  </v>
      </c>
      <c r="S6682" s="1761"/>
    </row>
    <row r="6683" spans="1:19" s="1762" customFormat="1" ht="25.05" customHeight="1" x14ac:dyDescent="0.25">
      <c r="A6683" s="1472" t="s">
        <v>69</v>
      </c>
      <c r="B6683" s="1531" t="s">
        <v>288</v>
      </c>
      <c r="C6683" s="1475" t="s">
        <v>20</v>
      </c>
      <c r="D6683" s="1472" t="str">
        <f>VLOOKUP(C6683,CODIGOS!$B$1:$E$194,4,FALSE)</f>
        <v>TIENDA DE BARRIO O CIGARRERÍA, INCLUIDAS LAS UBICADAS EN ZONAS FRANCAS</v>
      </c>
      <c r="E6683" s="1471" t="s">
        <v>8520</v>
      </c>
      <c r="F6683" s="1471" t="s">
        <v>18507</v>
      </c>
      <c r="G6683" s="1471" t="s">
        <v>18508</v>
      </c>
      <c r="H6683" s="1473">
        <v>45833</v>
      </c>
      <c r="I6683" s="1905">
        <v>0.73</v>
      </c>
      <c r="J6683" s="1471" t="s">
        <v>16</v>
      </c>
      <c r="K6683" s="1471" t="s">
        <v>47</v>
      </c>
      <c r="L6683" s="1472" t="s">
        <v>22787</v>
      </c>
      <c r="M6683" s="1472"/>
      <c r="N6683" s="1472"/>
      <c r="O6683" s="1479"/>
      <c r="P6683" s="1479"/>
      <c r="Q6683" s="1464">
        <f t="shared" si="208"/>
        <v>6</v>
      </c>
      <c r="R6683" s="1794" t="str">
        <f t="shared" si="209"/>
        <v xml:space="preserve">VALLE DE SAN JOSÉ  </v>
      </c>
      <c r="S6683" s="1761"/>
    </row>
    <row r="6684" spans="1:19" s="1762" customFormat="1" ht="25.05" customHeight="1" x14ac:dyDescent="0.25">
      <c r="A6684" s="1472" t="s">
        <v>69</v>
      </c>
      <c r="B6684" s="1472" t="s">
        <v>288</v>
      </c>
      <c r="C6684" s="1472" t="s">
        <v>20</v>
      </c>
      <c r="D6684" s="1472" t="str">
        <f>VLOOKUP(C6684,CODIGOS!$B$1:$E$194,4,FALSE)</f>
        <v>TIENDA DE BARRIO O CIGARRERÍA, INCLUIDAS LAS UBICADAS EN ZONAS FRANCAS</v>
      </c>
      <c r="E6684" s="1472" t="s">
        <v>18509</v>
      </c>
      <c r="F6684" s="1472" t="s">
        <v>18510</v>
      </c>
      <c r="G6684" s="1472" t="s">
        <v>18511</v>
      </c>
      <c r="H6684" s="1523">
        <v>45833</v>
      </c>
      <c r="I6684" s="1534">
        <v>0.745</v>
      </c>
      <c r="J6684" s="1471" t="s">
        <v>16</v>
      </c>
      <c r="K6684" s="1471" t="s">
        <v>47</v>
      </c>
      <c r="L6684" s="1472" t="s">
        <v>22787</v>
      </c>
      <c r="M6684" s="1472"/>
      <c r="N6684" s="1472"/>
      <c r="O6684" s="1472"/>
      <c r="P6684" s="1479"/>
      <c r="Q6684" s="1464">
        <f t="shared" si="208"/>
        <v>6</v>
      </c>
      <c r="R6684" s="1794" t="str">
        <f t="shared" si="209"/>
        <v xml:space="preserve">VALLE DE SAN JOSÉ  </v>
      </c>
      <c r="S6684" s="1761"/>
    </row>
    <row r="6685" spans="1:19" s="1762" customFormat="1" ht="25.05" customHeight="1" x14ac:dyDescent="0.25">
      <c r="A6685" s="1472" t="s">
        <v>69</v>
      </c>
      <c r="B6685" s="1472" t="s">
        <v>288</v>
      </c>
      <c r="C6685" s="1472" t="s">
        <v>20</v>
      </c>
      <c r="D6685" s="1472" t="str">
        <f>VLOOKUP(C6685,CODIGOS!$B$1:$E$194,4,FALSE)</f>
        <v>TIENDA DE BARRIO O CIGARRERÍA, INCLUIDAS LAS UBICADAS EN ZONAS FRANCAS</v>
      </c>
      <c r="E6685" s="1472" t="s">
        <v>20651</v>
      </c>
      <c r="F6685" s="1472" t="s">
        <v>20652</v>
      </c>
      <c r="G6685" s="1472" t="s">
        <v>20653</v>
      </c>
      <c r="H6685" s="1523">
        <v>45859</v>
      </c>
      <c r="I6685" s="1534">
        <v>0.66</v>
      </c>
      <c r="J6685" s="1471" t="s">
        <v>16</v>
      </c>
      <c r="K6685" s="1471" t="s">
        <v>47</v>
      </c>
      <c r="L6685" s="1472" t="s">
        <v>22787</v>
      </c>
      <c r="M6685" s="1472"/>
      <c r="N6685" s="1472"/>
      <c r="O6685" s="1479"/>
      <c r="P6685" s="1479"/>
      <c r="Q6685" s="1464">
        <f t="shared" si="208"/>
        <v>7</v>
      </c>
      <c r="R6685" s="1794" t="str">
        <f t="shared" si="209"/>
        <v xml:space="preserve">VALLE DE SAN JOSÉ  </v>
      </c>
    </row>
    <row r="6686" spans="1:19" s="1762" customFormat="1" ht="25.05" customHeight="1" x14ac:dyDescent="0.25">
      <c r="A6686" s="1931" t="s">
        <v>69</v>
      </c>
      <c r="B6686" s="1531" t="s">
        <v>288</v>
      </c>
      <c r="C6686" s="1475" t="s">
        <v>20</v>
      </c>
      <c r="D6686" s="1472" t="str">
        <f>VLOOKUP(C6686,CODIGOS!$B$1:$E$194,4,FALSE)</f>
        <v>TIENDA DE BARRIO O CIGARRERÍA, INCLUIDAS LAS UBICADAS EN ZONAS FRANCAS</v>
      </c>
      <c r="E6686" s="1471" t="s">
        <v>20654</v>
      </c>
      <c r="F6686" s="1471" t="s">
        <v>20655</v>
      </c>
      <c r="G6686" s="1471" t="s">
        <v>20656</v>
      </c>
      <c r="H6686" s="1473">
        <v>45854</v>
      </c>
      <c r="I6686" s="1905">
        <v>0.89749999999999996</v>
      </c>
      <c r="J6686" s="1471" t="s">
        <v>16</v>
      </c>
      <c r="K6686" s="1471" t="s">
        <v>47</v>
      </c>
      <c r="L6686" s="1472" t="s">
        <v>22787</v>
      </c>
      <c r="M6686" s="1472"/>
      <c r="N6686" s="1472"/>
      <c r="O6686" s="1479"/>
      <c r="P6686" s="1479"/>
      <c r="Q6686" s="1464">
        <f t="shared" si="208"/>
        <v>7</v>
      </c>
      <c r="R6686" s="1794" t="str">
        <f t="shared" si="209"/>
        <v xml:space="preserve">VALLE DE SAN JOSÉ  </v>
      </c>
    </row>
    <row r="6687" spans="1:19" s="1762" customFormat="1" ht="25.05" customHeight="1" x14ac:dyDescent="0.25">
      <c r="A6687" s="1472" t="s">
        <v>69</v>
      </c>
      <c r="B6687" s="1472" t="s">
        <v>288</v>
      </c>
      <c r="C6687" s="1472" t="s">
        <v>2731</v>
      </c>
      <c r="D6687" s="1472" t="str">
        <f>VLOOKUP(C6687,CODIGOS!$B$1:$E$194,4,FALSE)</f>
        <v>EXPENDIO DE POLLO</v>
      </c>
      <c r="E6687" s="1472" t="s">
        <v>20657</v>
      </c>
      <c r="F6687" s="1472" t="s">
        <v>20658</v>
      </c>
      <c r="G6687" s="1472" t="s">
        <v>20659</v>
      </c>
      <c r="H6687" s="1523">
        <v>45855</v>
      </c>
      <c r="I6687" s="1534">
        <v>0.80500000000000005</v>
      </c>
      <c r="J6687" s="1471" t="s">
        <v>16</v>
      </c>
      <c r="K6687" s="1471" t="s">
        <v>47</v>
      </c>
      <c r="L6687" s="1472" t="s">
        <v>22787</v>
      </c>
      <c r="M6687" s="1472"/>
      <c r="N6687" s="1472"/>
      <c r="O6687" s="1479"/>
      <c r="P6687" s="1479"/>
      <c r="Q6687" s="1464">
        <f t="shared" si="208"/>
        <v>7</v>
      </c>
      <c r="R6687" s="1794" t="str">
        <f t="shared" si="209"/>
        <v xml:space="preserve">VALLE DE SAN JOSÉ  </v>
      </c>
    </row>
    <row r="6688" spans="1:19" s="1762" customFormat="1" ht="25.05" customHeight="1" x14ac:dyDescent="0.25">
      <c r="A6688" s="1472" t="s">
        <v>69</v>
      </c>
      <c r="B6688" s="1472" t="s">
        <v>288</v>
      </c>
      <c r="C6688" s="1472">
        <v>30</v>
      </c>
      <c r="D6688" s="1472" t="str">
        <f>VLOOKUP(C6688,CODIGOS!$B$1:$E$194,4,FALSE)</f>
        <v>OTROS</v>
      </c>
      <c r="E6688" s="1472" t="s">
        <v>20660</v>
      </c>
      <c r="F6688" s="1472" t="s">
        <v>18493</v>
      </c>
      <c r="G6688" s="1472" t="s">
        <v>20661</v>
      </c>
      <c r="H6688" s="1523">
        <v>45853</v>
      </c>
      <c r="I6688" s="1534">
        <v>0.77</v>
      </c>
      <c r="J6688" s="1471" t="s">
        <v>16</v>
      </c>
      <c r="K6688" s="1471" t="s">
        <v>47</v>
      </c>
      <c r="L6688" s="1472" t="s">
        <v>13550</v>
      </c>
      <c r="M6688" s="1472"/>
      <c r="N6688" s="1472"/>
      <c r="O6688" s="1472"/>
      <c r="P6688" s="1479"/>
      <c r="Q6688" s="1464">
        <f t="shared" si="208"/>
        <v>7</v>
      </c>
      <c r="R6688" s="1794" t="str">
        <f t="shared" si="209"/>
        <v xml:space="preserve">VALLE DE SAN JOSÉ  </v>
      </c>
    </row>
    <row r="6689" spans="1:19" s="1762" customFormat="1" ht="25.05" customHeight="1" x14ac:dyDescent="0.25">
      <c r="A6689" s="1472" t="s">
        <v>69</v>
      </c>
      <c r="B6689" s="1471" t="s">
        <v>288</v>
      </c>
      <c r="C6689" s="1921" t="s">
        <v>494</v>
      </c>
      <c r="D6689" s="1472" t="str">
        <f>VLOOKUP(C6689,CODIGOS!$B$1:$E$194,4,FALSE)</f>
        <v>FRUTERIAS</v>
      </c>
      <c r="E6689" s="1472" t="s">
        <v>20662</v>
      </c>
      <c r="F6689" s="1472" t="s">
        <v>20663</v>
      </c>
      <c r="G6689" s="1472" t="s">
        <v>20664</v>
      </c>
      <c r="H6689" s="1523">
        <v>45848</v>
      </c>
      <c r="I6689" s="1534">
        <v>0.74</v>
      </c>
      <c r="J6689" s="1471" t="s">
        <v>16</v>
      </c>
      <c r="K6689" s="1471" t="s">
        <v>47</v>
      </c>
      <c r="L6689" s="1472" t="s">
        <v>2934</v>
      </c>
      <c r="M6689" s="1472"/>
      <c r="N6689" s="1472"/>
      <c r="O6689" s="1472"/>
      <c r="P6689" s="1479"/>
      <c r="Q6689" s="1464">
        <f t="shared" si="208"/>
        <v>7</v>
      </c>
      <c r="R6689" s="1794" t="str">
        <f t="shared" si="209"/>
        <v xml:space="preserve">VALLE DE SAN JOSÉ  </v>
      </c>
    </row>
    <row r="6690" spans="1:19" s="1762" customFormat="1" ht="25.05" customHeight="1" x14ac:dyDescent="0.25">
      <c r="A6690" s="1931" t="s">
        <v>69</v>
      </c>
      <c r="B6690" s="1531" t="s">
        <v>288</v>
      </c>
      <c r="C6690" s="1475" t="s">
        <v>472</v>
      </c>
      <c r="D6690" s="1472" t="str">
        <f>VLOOKUP(C6690,CODIGOS!$B$1:$E$194,4,FALSE)</f>
        <v>RESTAURANTES PUBLICOS</v>
      </c>
      <c r="E6690" s="1471" t="s">
        <v>20665</v>
      </c>
      <c r="F6690" s="1471" t="s">
        <v>20666</v>
      </c>
      <c r="G6690" s="1471" t="s">
        <v>20667</v>
      </c>
      <c r="H6690" s="1473">
        <v>45852</v>
      </c>
      <c r="I6690" s="1905">
        <v>0.9</v>
      </c>
      <c r="J6690" s="1471" t="s">
        <v>20668</v>
      </c>
      <c r="K6690" s="1471" t="s">
        <v>47</v>
      </c>
      <c r="L6690" s="1472" t="s">
        <v>2934</v>
      </c>
      <c r="M6690" s="1472"/>
      <c r="N6690" s="1472"/>
      <c r="O6690" s="1472"/>
      <c r="P6690" s="1479"/>
      <c r="Q6690" s="1464">
        <f t="shared" si="208"/>
        <v>7</v>
      </c>
      <c r="R6690" s="1794" t="str">
        <f t="shared" si="209"/>
        <v xml:space="preserve">VALLE DE SAN JOSÉ  </v>
      </c>
    </row>
    <row r="6691" spans="1:19" s="1762" customFormat="1" ht="25.05" customHeight="1" x14ac:dyDescent="0.25">
      <c r="A6691" s="1472" t="s">
        <v>69</v>
      </c>
      <c r="B6691" s="1472" t="s">
        <v>288</v>
      </c>
      <c r="C6691" s="1472" t="s">
        <v>20</v>
      </c>
      <c r="D6691" s="1472" t="str">
        <f>VLOOKUP(C6691,CODIGOS!$B$1:$E$194,4,FALSE)</f>
        <v>TIENDA DE BARRIO O CIGARRERÍA, INCLUIDAS LAS UBICADAS EN ZONAS FRANCAS</v>
      </c>
      <c r="E6691" s="1472" t="s">
        <v>20669</v>
      </c>
      <c r="F6691" s="1472" t="s">
        <v>20670</v>
      </c>
      <c r="G6691" s="1472" t="s">
        <v>20671</v>
      </c>
      <c r="H6691" s="1523">
        <v>45859</v>
      </c>
      <c r="I6691" s="1534">
        <v>0.60299999999999998</v>
      </c>
      <c r="J6691" s="1471" t="s">
        <v>16</v>
      </c>
      <c r="K6691" s="1471" t="s">
        <v>47</v>
      </c>
      <c r="L6691" s="1472" t="s">
        <v>22787</v>
      </c>
      <c r="M6691" s="1472"/>
      <c r="N6691" s="1472"/>
      <c r="O6691" s="1472"/>
      <c r="P6691" s="1479"/>
      <c r="Q6691" s="1464">
        <f t="shared" si="208"/>
        <v>7</v>
      </c>
      <c r="R6691" s="1794" t="str">
        <f t="shared" si="209"/>
        <v xml:space="preserve">VALLE DE SAN JOSÉ  </v>
      </c>
    </row>
    <row r="6692" spans="1:19" s="1762" customFormat="1" ht="25.05" customHeight="1" x14ac:dyDescent="0.25">
      <c r="A6692" s="1472" t="s">
        <v>69</v>
      </c>
      <c r="B6692" s="1472" t="s">
        <v>288</v>
      </c>
      <c r="C6692" s="1472" t="s">
        <v>20</v>
      </c>
      <c r="D6692" s="1472" t="str">
        <f>VLOOKUP(C6692,CODIGOS!$B$1:$E$194,4,FALSE)</f>
        <v>TIENDA DE BARRIO O CIGARRERÍA, INCLUIDAS LAS UBICADAS EN ZONAS FRANCAS</v>
      </c>
      <c r="E6692" s="1472" t="s">
        <v>20672</v>
      </c>
      <c r="F6692" s="1472" t="s">
        <v>20673</v>
      </c>
      <c r="G6692" s="1472" t="s">
        <v>20674</v>
      </c>
      <c r="H6692" s="1523">
        <v>45854</v>
      </c>
      <c r="I6692" s="1534">
        <v>0.70250000000000001</v>
      </c>
      <c r="J6692" s="1471" t="s">
        <v>16</v>
      </c>
      <c r="K6692" s="1471" t="s">
        <v>47</v>
      </c>
      <c r="L6692" s="1472" t="s">
        <v>22787</v>
      </c>
      <c r="M6692" s="1472"/>
      <c r="N6692" s="1472"/>
      <c r="O6692" s="1472"/>
      <c r="P6692" s="1479"/>
      <c r="Q6692" s="1464">
        <f t="shared" si="208"/>
        <v>7</v>
      </c>
      <c r="R6692" s="1794" t="str">
        <f t="shared" si="209"/>
        <v xml:space="preserve">VALLE DE SAN JOSÉ  </v>
      </c>
    </row>
    <row r="6693" spans="1:19" s="1762" customFormat="1" ht="25.05" customHeight="1" x14ac:dyDescent="0.25">
      <c r="A6693" s="1472" t="s">
        <v>69</v>
      </c>
      <c r="B6693" s="1472" t="s">
        <v>288</v>
      </c>
      <c r="C6693" s="1472" t="s">
        <v>1116</v>
      </c>
      <c r="D6693" s="1472" t="str">
        <f>VLOOKUP(C6693,CODIGOS!$B$1:$E$194,4,FALSE)</f>
        <v>EXPENDIO DE CARNE BOVINA - PORCINA - POLLO</v>
      </c>
      <c r="E6693" s="1472" t="s">
        <v>20675</v>
      </c>
      <c r="F6693" s="1472" t="s">
        <v>20676</v>
      </c>
      <c r="G6693" s="1472" t="s">
        <v>20677</v>
      </c>
      <c r="H6693" s="1523">
        <v>45852</v>
      </c>
      <c r="I6693" s="1534">
        <v>0.67</v>
      </c>
      <c r="J6693" s="1471" t="s">
        <v>16</v>
      </c>
      <c r="K6693" s="1471" t="s">
        <v>47</v>
      </c>
      <c r="L6693" s="1471" t="s">
        <v>22783</v>
      </c>
      <c r="M6693" s="1472"/>
      <c r="N6693" s="1472"/>
      <c r="O6693" s="1472"/>
      <c r="P6693" s="1479"/>
      <c r="Q6693" s="1464">
        <f t="shared" si="208"/>
        <v>7</v>
      </c>
      <c r="R6693" s="1794" t="str">
        <f t="shared" si="209"/>
        <v xml:space="preserve">VALLE DE SAN JOSÉ  </v>
      </c>
    </row>
    <row r="6694" spans="1:19" s="1762" customFormat="1" ht="25.05" customHeight="1" x14ac:dyDescent="0.25">
      <c r="A6694" s="1472" t="s">
        <v>69</v>
      </c>
      <c r="B6694" s="1472" t="s">
        <v>288</v>
      </c>
      <c r="C6694" s="1472" t="s">
        <v>20</v>
      </c>
      <c r="D6694" s="1472" t="str">
        <f>VLOOKUP(C6694,CODIGOS!$B$1:$E$194,4,FALSE)</f>
        <v>TIENDA DE BARRIO O CIGARRERÍA, INCLUIDAS LAS UBICADAS EN ZONAS FRANCAS</v>
      </c>
      <c r="E6694" s="1472" t="s">
        <v>20678</v>
      </c>
      <c r="F6694" s="1472" t="s">
        <v>20679</v>
      </c>
      <c r="G6694" s="1472" t="s">
        <v>20680</v>
      </c>
      <c r="H6694" s="1523">
        <v>45848</v>
      </c>
      <c r="I6694" s="1534">
        <v>0.82</v>
      </c>
      <c r="J6694" s="1471" t="s">
        <v>16</v>
      </c>
      <c r="K6694" s="1471" t="s">
        <v>47</v>
      </c>
      <c r="L6694" s="1472" t="s">
        <v>22787</v>
      </c>
      <c r="M6694" s="1472"/>
      <c r="N6694" s="1472"/>
      <c r="O6694" s="1472"/>
      <c r="P6694" s="1479"/>
      <c r="Q6694" s="1464">
        <f t="shared" si="208"/>
        <v>7</v>
      </c>
      <c r="R6694" s="1794" t="str">
        <f t="shared" si="209"/>
        <v xml:space="preserve">VALLE DE SAN JOSÉ  </v>
      </c>
    </row>
    <row r="6695" spans="1:19" s="1762" customFormat="1" ht="25.05" customHeight="1" x14ac:dyDescent="0.25">
      <c r="A6695" s="1472" t="s">
        <v>69</v>
      </c>
      <c r="B6695" s="1472" t="s">
        <v>288</v>
      </c>
      <c r="C6695" s="1472" t="s">
        <v>542</v>
      </c>
      <c r="D6695" s="1472" t="str">
        <f>VLOOKUP(C6695,CODIGOS!$B$1:$E$194,4,FALSE)</f>
        <v>MINI MERCADO (SUPERMERCADO DE BARRIO)</v>
      </c>
      <c r="E6695" s="1472" t="s">
        <v>18477</v>
      </c>
      <c r="F6695" s="1472" t="s">
        <v>20681</v>
      </c>
      <c r="G6695" s="1529" t="s">
        <v>20682</v>
      </c>
      <c r="H6695" s="1523">
        <v>45853</v>
      </c>
      <c r="I6695" s="1534">
        <v>0.62250000000000005</v>
      </c>
      <c r="J6695" s="1471" t="s">
        <v>16</v>
      </c>
      <c r="K6695" s="1471" t="s">
        <v>47</v>
      </c>
      <c r="L6695" s="1472" t="s">
        <v>22787</v>
      </c>
      <c r="M6695" s="1472"/>
      <c r="N6695" s="1472"/>
      <c r="O6695" s="1472"/>
      <c r="P6695" s="1479"/>
      <c r="Q6695" s="1464">
        <f t="shared" si="208"/>
        <v>7</v>
      </c>
      <c r="R6695" s="1794" t="str">
        <f t="shared" si="209"/>
        <v xml:space="preserve">VALLE DE SAN JOSÉ  </v>
      </c>
    </row>
    <row r="6696" spans="1:19" s="1762" customFormat="1" ht="25.05" customHeight="1" x14ac:dyDescent="0.25">
      <c r="A6696" s="1472" t="s">
        <v>69</v>
      </c>
      <c r="B6696" s="1472" t="s">
        <v>84</v>
      </c>
      <c r="C6696" s="1472" t="s">
        <v>504</v>
      </c>
      <c r="D6696" s="1472" t="str">
        <f>VLOOKUP(C6696,CODIGOS!$B$1:$E$194,4,FALSE)</f>
        <v>CANCHAS DE BOLO, CANCHAS DE TEJO - BILLARES - BINGOS - CASINOS</v>
      </c>
      <c r="E6696" s="1472" t="s">
        <v>4202</v>
      </c>
      <c r="F6696" s="1472" t="s">
        <v>4203</v>
      </c>
      <c r="G6696" s="1472" t="s">
        <v>4204</v>
      </c>
      <c r="H6696" s="1523">
        <v>45693</v>
      </c>
      <c r="I6696" s="1534">
        <v>0.81500000000000006</v>
      </c>
      <c r="J6696" s="1471" t="s">
        <v>16</v>
      </c>
      <c r="K6696" s="1471" t="s">
        <v>47</v>
      </c>
      <c r="L6696" s="1472" t="s">
        <v>13550</v>
      </c>
      <c r="M6696" s="1471"/>
      <c r="N6696" s="1471"/>
      <c r="O6696" s="1472"/>
      <c r="P6696" s="1472"/>
      <c r="Q6696" s="1464">
        <f t="shared" si="208"/>
        <v>2</v>
      </c>
      <c r="R6696" s="1794" t="str">
        <f t="shared" si="209"/>
        <v>VILLANUEVA</v>
      </c>
      <c r="S6696" s="537"/>
    </row>
    <row r="6697" spans="1:19" s="1762" customFormat="1" ht="25.05" customHeight="1" x14ac:dyDescent="0.25">
      <c r="A6697" s="1471" t="s">
        <v>69</v>
      </c>
      <c r="B6697" s="1472" t="s">
        <v>289</v>
      </c>
      <c r="C6697" s="1472" t="s">
        <v>715</v>
      </c>
      <c r="D6697" s="1472" t="str">
        <f>VLOOKUP(C6697,CODIGOS!$B$1:$E$194,4,FALSE)</f>
        <v>COLEGIOS</v>
      </c>
      <c r="E6697" s="1472" t="s">
        <v>24399</v>
      </c>
      <c r="F6697" s="1472" t="s">
        <v>24400</v>
      </c>
      <c r="G6697" s="1472" t="s">
        <v>24392</v>
      </c>
      <c r="H6697" s="1523">
        <v>45880</v>
      </c>
      <c r="I6697" s="1682">
        <v>0.9</v>
      </c>
      <c r="J6697" s="1472" t="s">
        <v>22</v>
      </c>
      <c r="K6697" s="1471" t="s">
        <v>47</v>
      </c>
      <c r="L6697" s="1472" t="s">
        <v>23789</v>
      </c>
      <c r="M6697" s="1472"/>
      <c r="N6697" s="1479"/>
      <c r="O6697" s="1479"/>
      <c r="P6697" s="1479"/>
      <c r="Q6697" s="1464">
        <f t="shared" si="208"/>
        <v>8</v>
      </c>
      <c r="R6697" s="1794" t="str">
        <f t="shared" si="209"/>
        <v>SAN GIL</v>
      </c>
      <c r="S6697" s="1463"/>
    </row>
    <row r="6698" spans="1:19" s="1762" customFormat="1" ht="25.05" customHeight="1" x14ac:dyDescent="0.25">
      <c r="A6698" s="1472" t="s">
        <v>69</v>
      </c>
      <c r="B6698" s="1472" t="s">
        <v>84</v>
      </c>
      <c r="C6698" s="1472" t="s">
        <v>20</v>
      </c>
      <c r="D6698" s="1472" t="str">
        <f>VLOOKUP(C6698,CODIGOS!$B$1:$E$194,4,FALSE)</f>
        <v>TIENDA DE BARRIO O CIGARRERÍA, INCLUIDAS LAS UBICADAS EN ZONAS FRANCAS</v>
      </c>
      <c r="E6698" s="1472" t="s">
        <v>4206</v>
      </c>
      <c r="F6698" s="1472" t="s">
        <v>4207</v>
      </c>
      <c r="G6698" s="1472" t="s">
        <v>4208</v>
      </c>
      <c r="H6698" s="1523">
        <v>45699</v>
      </c>
      <c r="I6698" s="1534">
        <v>0.61</v>
      </c>
      <c r="J6698" s="1471" t="s">
        <v>16</v>
      </c>
      <c r="K6698" s="1471" t="s">
        <v>47</v>
      </c>
      <c r="L6698" s="1472" t="s">
        <v>22787</v>
      </c>
      <c r="M6698" s="1471"/>
      <c r="N6698" s="1471"/>
      <c r="O6698" s="1472"/>
      <c r="P6698" s="1472"/>
      <c r="Q6698" s="1464">
        <f t="shared" si="208"/>
        <v>2</v>
      </c>
      <c r="R6698" s="1794" t="str">
        <f t="shared" si="209"/>
        <v>VILLANUEVA</v>
      </c>
      <c r="S6698" s="537"/>
    </row>
    <row r="6699" spans="1:19" s="1762" customFormat="1" ht="25.05" customHeight="1" x14ac:dyDescent="0.25">
      <c r="A6699" s="1472" t="s">
        <v>69</v>
      </c>
      <c r="B6699" s="1472" t="s">
        <v>84</v>
      </c>
      <c r="C6699" s="1472" t="s">
        <v>689</v>
      </c>
      <c r="D6699" s="1472" t="str">
        <f>VLOOKUP(C6699,CODIGOS!$B$1:$E$194,4,FALSE)</f>
        <v>COMEDORES INFANTILES ( ICBF - INPEC) DE COLEGIOS Y UNIVERSIDADES</v>
      </c>
      <c r="E6699" s="1472" t="s">
        <v>4211</v>
      </c>
      <c r="F6699" s="1472" t="s">
        <v>4212</v>
      </c>
      <c r="G6699" s="1472" t="s">
        <v>2757</v>
      </c>
      <c r="H6699" s="1523">
        <v>45701</v>
      </c>
      <c r="I6699" s="1534">
        <v>0.80500000000000005</v>
      </c>
      <c r="J6699" s="1471" t="s">
        <v>16</v>
      </c>
      <c r="K6699" s="1471" t="s">
        <v>47</v>
      </c>
      <c r="L6699" s="1472" t="s">
        <v>2934</v>
      </c>
      <c r="M6699" s="1471"/>
      <c r="N6699" s="1471"/>
      <c r="O6699" s="1472"/>
      <c r="P6699" s="1472"/>
      <c r="Q6699" s="1464">
        <f t="shared" si="208"/>
        <v>2</v>
      </c>
      <c r="R6699" s="1794" t="str">
        <f t="shared" si="209"/>
        <v>VILLANUEVA</v>
      </c>
      <c r="S6699" s="537"/>
    </row>
    <row r="6700" spans="1:19" s="1762" customFormat="1" ht="25.05" customHeight="1" x14ac:dyDescent="0.25">
      <c r="A6700" s="1471" t="s">
        <v>69</v>
      </c>
      <c r="B6700" s="1493" t="s">
        <v>289</v>
      </c>
      <c r="C6700" s="1472" t="s">
        <v>715</v>
      </c>
      <c r="D6700" s="1472" t="str">
        <f>VLOOKUP(C6700,CODIGOS!$B$1:$E$194,4,FALSE)</f>
        <v>COLEGIOS</v>
      </c>
      <c r="E6700" s="1472" t="s">
        <v>24414</v>
      </c>
      <c r="F6700" s="1472" t="s">
        <v>24415</v>
      </c>
      <c r="G6700" s="1472" t="s">
        <v>24416</v>
      </c>
      <c r="H6700" s="1473">
        <v>45883</v>
      </c>
      <c r="I6700" s="1756">
        <v>0.9</v>
      </c>
      <c r="J6700" s="1472" t="s">
        <v>22</v>
      </c>
      <c r="K6700" s="1471" t="s">
        <v>47</v>
      </c>
      <c r="L6700" s="1472" t="s">
        <v>23789</v>
      </c>
      <c r="M6700" s="1472"/>
      <c r="N6700" s="1472"/>
      <c r="O6700" s="1472"/>
      <c r="P6700" s="1479"/>
      <c r="Q6700" s="1464">
        <f t="shared" si="208"/>
        <v>8</v>
      </c>
      <c r="R6700" s="1794" t="str">
        <f t="shared" si="209"/>
        <v>SAN GIL</v>
      </c>
      <c r="S6700" s="1463"/>
    </row>
    <row r="6701" spans="1:19" s="1762" customFormat="1" ht="25.05" customHeight="1" x14ac:dyDescent="0.25">
      <c r="A6701" s="1472" t="s">
        <v>69</v>
      </c>
      <c r="B6701" s="1472" t="s">
        <v>84</v>
      </c>
      <c r="C6701" s="1472" t="s">
        <v>494</v>
      </c>
      <c r="D6701" s="1472" t="str">
        <f>VLOOKUP(C6701,CODIGOS!$B$1:$E$194,4,FALSE)</f>
        <v>FRUTERIAS</v>
      </c>
      <c r="E6701" s="1472" t="s">
        <v>4213</v>
      </c>
      <c r="F6701" s="1472" t="s">
        <v>4214</v>
      </c>
      <c r="G6701" s="1472" t="s">
        <v>4215</v>
      </c>
      <c r="H6701" s="1523">
        <v>45703</v>
      </c>
      <c r="I6701" s="1541">
        <v>0.68</v>
      </c>
      <c r="J6701" s="1471" t="s">
        <v>16</v>
      </c>
      <c r="K6701" s="1471" t="s">
        <v>47</v>
      </c>
      <c r="L6701" s="1472" t="s">
        <v>2934</v>
      </c>
      <c r="M6701" s="1471"/>
      <c r="N6701" s="1471"/>
      <c r="O6701" s="1472"/>
      <c r="P6701" s="1472"/>
      <c r="Q6701" s="1464">
        <f t="shared" si="208"/>
        <v>2</v>
      </c>
      <c r="R6701" s="1794" t="str">
        <f t="shared" si="209"/>
        <v>VILLANUEVA</v>
      </c>
      <c r="S6701" s="537"/>
    </row>
    <row r="6702" spans="1:19" s="1762" customFormat="1" ht="25.05" customHeight="1" x14ac:dyDescent="0.25">
      <c r="A6702" s="1472" t="s">
        <v>115</v>
      </c>
      <c r="B6702" s="1471" t="s">
        <v>129</v>
      </c>
      <c r="C6702" s="1471" t="s">
        <v>715</v>
      </c>
      <c r="D6702" s="1472" t="str">
        <f>VLOOKUP(C6702,CODIGOS!$B$1:$E$194,4,FALSE)</f>
        <v>COLEGIOS</v>
      </c>
      <c r="E6702" s="1471" t="s">
        <v>5404</v>
      </c>
      <c r="F6702" s="1471" t="s">
        <v>5383</v>
      </c>
      <c r="G6702" s="1471" t="s">
        <v>5384</v>
      </c>
      <c r="H6702" s="1533">
        <v>45705</v>
      </c>
      <c r="I6702" s="1534">
        <v>0.72</v>
      </c>
      <c r="J6702" s="1471" t="s">
        <v>16</v>
      </c>
      <c r="K6702" s="1471" t="s">
        <v>47</v>
      </c>
      <c r="L6702" s="1472" t="s">
        <v>17</v>
      </c>
      <c r="M6702" s="1472"/>
      <c r="N6702" s="1471"/>
      <c r="O6702" s="1471"/>
      <c r="P6702" s="1472"/>
      <c r="Q6702" s="1464">
        <f t="shared" si="208"/>
        <v>2</v>
      </c>
      <c r="R6702" s="1794" t="str">
        <f t="shared" si="209"/>
        <v>SANTA HELENA DEL OPÓN</v>
      </c>
      <c r="S6702" s="537"/>
    </row>
    <row r="6703" spans="1:19" s="1762" customFormat="1" ht="25.05" customHeight="1" x14ac:dyDescent="0.25">
      <c r="A6703" s="1472" t="s">
        <v>45</v>
      </c>
      <c r="B6703" s="1472" t="s">
        <v>59</v>
      </c>
      <c r="C6703" s="1479" t="s">
        <v>9610</v>
      </c>
      <c r="D6703" s="1472" t="str">
        <f>VLOOKUP(C6703,CODIGOS!$B$1:$E$194,4,FALSE)</f>
        <v xml:space="preserve">MORGUES </v>
      </c>
      <c r="E6703" s="1472" t="s">
        <v>20870</v>
      </c>
      <c r="F6703" s="1472" t="s">
        <v>20871</v>
      </c>
      <c r="G6703" s="1472" t="s">
        <v>9609</v>
      </c>
      <c r="H6703" s="1523">
        <v>45771</v>
      </c>
      <c r="I6703" s="1534">
        <v>0.57499999999999996</v>
      </c>
      <c r="J6703" s="1471" t="s">
        <v>16</v>
      </c>
      <c r="K6703" s="1471" t="s">
        <v>47</v>
      </c>
      <c r="L6703" s="1472" t="s">
        <v>573</v>
      </c>
      <c r="M6703" s="1472" t="s">
        <v>9611</v>
      </c>
      <c r="N6703" s="1479" t="s">
        <v>48</v>
      </c>
      <c r="O6703" s="1479" t="s">
        <v>48</v>
      </c>
      <c r="P6703" s="1479"/>
      <c r="Q6703" s="1464">
        <f t="shared" si="208"/>
        <v>4</v>
      </c>
      <c r="R6703" s="1794" t="str">
        <f t="shared" si="209"/>
        <v>MOLAGAVITA</v>
      </c>
    </row>
    <row r="6704" spans="1:19" s="1762" customFormat="1" ht="25.05" customHeight="1" x14ac:dyDescent="0.25">
      <c r="A6704" s="1472" t="s">
        <v>45</v>
      </c>
      <c r="B6704" s="1472" t="s">
        <v>60</v>
      </c>
      <c r="C6704" s="1472" t="s">
        <v>9610</v>
      </c>
      <c r="D6704" s="1472" t="str">
        <f>VLOOKUP(C6704,CODIGOS!$B$1:$E$194,4,FALSE)</f>
        <v xml:space="preserve">MORGUES </v>
      </c>
      <c r="E6704" s="1472" t="s">
        <v>20872</v>
      </c>
      <c r="F6704" s="1472" t="s">
        <v>1121</v>
      </c>
      <c r="G6704" s="1472" t="s">
        <v>14339</v>
      </c>
      <c r="H6704" s="1523">
        <v>45783</v>
      </c>
      <c r="I6704" s="1534">
        <v>0.71</v>
      </c>
      <c r="J6704" s="1471" t="s">
        <v>16</v>
      </c>
      <c r="K6704" s="1471" t="s">
        <v>47</v>
      </c>
      <c r="L6704" s="1472" t="s">
        <v>573</v>
      </c>
      <c r="M6704" s="1472" t="s">
        <v>49</v>
      </c>
      <c r="N6704" s="1472" t="s">
        <v>48</v>
      </c>
      <c r="O6704" s="1472" t="s">
        <v>48</v>
      </c>
      <c r="P6704" s="1479"/>
      <c r="Q6704" s="1464">
        <f t="shared" si="208"/>
        <v>5</v>
      </c>
      <c r="R6704" s="1794" t="str">
        <f t="shared" si="209"/>
        <v>SAN ANDRÉS</v>
      </c>
    </row>
    <row r="6705" spans="1:19" s="1762" customFormat="1" ht="25.05" customHeight="1" x14ac:dyDescent="0.25">
      <c r="A6705" s="1472" t="s">
        <v>45</v>
      </c>
      <c r="B6705" s="1472" t="s">
        <v>63</v>
      </c>
      <c r="C6705" s="1472" t="s">
        <v>9610</v>
      </c>
      <c r="D6705" s="1472" t="str">
        <f>VLOOKUP(C6705,CODIGOS!$B$1:$E$194,4,FALSE)</f>
        <v xml:space="preserve">MORGUES </v>
      </c>
      <c r="E6705" s="1472" t="s">
        <v>20870</v>
      </c>
      <c r="F6705" s="1472" t="s">
        <v>9716</v>
      </c>
      <c r="G6705" s="1472" t="s">
        <v>2516</v>
      </c>
      <c r="H6705" s="1523">
        <v>45775</v>
      </c>
      <c r="I6705" s="1534">
        <v>0.5</v>
      </c>
      <c r="J6705" s="1471" t="s">
        <v>16</v>
      </c>
      <c r="K6705" s="1471" t="s">
        <v>47</v>
      </c>
      <c r="L6705" s="1472" t="s">
        <v>573</v>
      </c>
      <c r="M6705" s="1472" t="s">
        <v>49</v>
      </c>
      <c r="N6705" s="1472" t="s">
        <v>48</v>
      </c>
      <c r="O6705" s="1472" t="s">
        <v>48</v>
      </c>
      <c r="P6705" s="1479"/>
      <c r="Q6705" s="1464">
        <f t="shared" si="208"/>
        <v>4</v>
      </c>
      <c r="R6705" s="1794" t="str">
        <f t="shared" si="209"/>
        <v>SAN MIGUEL</v>
      </c>
    </row>
    <row r="6706" spans="1:19" s="1762" customFormat="1" ht="25.05" customHeight="1" x14ac:dyDescent="0.25">
      <c r="A6706" s="1472" t="s">
        <v>45</v>
      </c>
      <c r="B6706" s="1472" t="s">
        <v>58</v>
      </c>
      <c r="C6706" s="1472" t="s">
        <v>9610</v>
      </c>
      <c r="D6706" s="1472" t="str">
        <f>VLOOKUP(C6706,CODIGOS!$B$1:$E$194,4,FALSE)</f>
        <v xml:space="preserve">MORGUES </v>
      </c>
      <c r="E6706" s="1472" t="s">
        <v>20873</v>
      </c>
      <c r="F6706" s="1472" t="s">
        <v>17129</v>
      </c>
      <c r="G6706" s="1472" t="s">
        <v>9553</v>
      </c>
      <c r="H6706" s="1523">
        <v>45813</v>
      </c>
      <c r="I6706" s="1534">
        <v>0.92</v>
      </c>
      <c r="J6706" s="1471" t="s">
        <v>16</v>
      </c>
      <c r="K6706" s="1471" t="s">
        <v>47</v>
      </c>
      <c r="L6706" s="1472" t="s">
        <v>573</v>
      </c>
      <c r="M6706" s="1472" t="s">
        <v>49</v>
      </c>
      <c r="N6706" s="1472" t="s">
        <v>48</v>
      </c>
      <c r="O6706" s="1472" t="s">
        <v>48</v>
      </c>
      <c r="P6706" s="1384"/>
      <c r="Q6706" s="1464">
        <f t="shared" si="208"/>
        <v>6</v>
      </c>
      <c r="R6706" s="1794" t="str">
        <f t="shared" si="209"/>
        <v>MÁLAGA</v>
      </c>
    </row>
    <row r="6707" spans="1:19" s="1762" customFormat="1" ht="25.05" customHeight="1" x14ac:dyDescent="0.25">
      <c r="A6707" s="1471" t="s">
        <v>14</v>
      </c>
      <c r="B6707" s="1471" t="s">
        <v>19</v>
      </c>
      <c r="C6707" s="1471" t="s">
        <v>777</v>
      </c>
      <c r="D6707" s="1472" t="str">
        <f>VLOOKUP(C6707,CODIGOS!$B$1:$E$194,4,FALSE)</f>
        <v>CEMENTERIOS (CON O SIN MORGUE)</v>
      </c>
      <c r="E6707" s="1471" t="s">
        <v>20874</v>
      </c>
      <c r="F6707" s="1471" t="s">
        <v>1544</v>
      </c>
      <c r="G6707" s="1471" t="s">
        <v>1545</v>
      </c>
      <c r="H6707" s="1521">
        <v>45692</v>
      </c>
      <c r="I6707" s="1905">
        <v>0.54500000000000004</v>
      </c>
      <c r="J6707" s="1471" t="s">
        <v>16</v>
      </c>
      <c r="K6707" s="1471" t="s">
        <v>47</v>
      </c>
      <c r="L6707" s="1471" t="s">
        <v>17</v>
      </c>
      <c r="M6707" s="1471" t="s">
        <v>782</v>
      </c>
      <c r="N6707" s="1475"/>
      <c r="O6707" s="1475"/>
      <c r="P6707" s="1479"/>
      <c r="Q6707" s="1464">
        <f t="shared" si="208"/>
        <v>2</v>
      </c>
      <c r="R6707" s="1794" t="str">
        <f t="shared" si="209"/>
        <v>CHIMA</v>
      </c>
    </row>
    <row r="6708" spans="1:19" s="1762" customFormat="1" ht="25.05" customHeight="1" x14ac:dyDescent="0.25">
      <c r="A6708" s="1471" t="s">
        <v>14</v>
      </c>
      <c r="B6708" s="1471" t="s">
        <v>151</v>
      </c>
      <c r="C6708" s="1471" t="s">
        <v>777</v>
      </c>
      <c r="D6708" s="1472" t="str">
        <f>VLOOKUP(C6708,CODIGOS!$B$1:$E$194,4,FALSE)</f>
        <v>CEMENTERIOS (CON O SIN MORGUE)</v>
      </c>
      <c r="E6708" s="1471" t="s">
        <v>20875</v>
      </c>
      <c r="F6708" s="1471" t="s">
        <v>20876</v>
      </c>
      <c r="G6708" s="1471" t="s">
        <v>20877</v>
      </c>
      <c r="H6708" s="1473">
        <v>45747</v>
      </c>
      <c r="I6708" s="1895">
        <v>0.52500000000000002</v>
      </c>
      <c r="J6708" s="1471" t="s">
        <v>16</v>
      </c>
      <c r="K6708" s="1471" t="s">
        <v>47</v>
      </c>
      <c r="L6708" s="1471" t="s">
        <v>17</v>
      </c>
      <c r="M6708" s="1471" t="s">
        <v>782</v>
      </c>
      <c r="N6708" s="1471"/>
      <c r="O6708" s="1471" t="s">
        <v>781</v>
      </c>
      <c r="P6708" s="1472"/>
      <c r="Q6708" s="1464">
        <f t="shared" si="208"/>
        <v>3</v>
      </c>
      <c r="R6708" s="1794" t="str">
        <f t="shared" si="209"/>
        <v>CONFINES</v>
      </c>
    </row>
    <row r="6709" spans="1:19" s="1762" customFormat="1" ht="25.05" customHeight="1" x14ac:dyDescent="0.25">
      <c r="A6709" s="1471" t="s">
        <v>14</v>
      </c>
      <c r="B6709" s="1471" t="s">
        <v>37</v>
      </c>
      <c r="C6709" s="1471" t="s">
        <v>777</v>
      </c>
      <c r="D6709" s="1472" t="str">
        <f>VLOOKUP(C6709,CODIGOS!$B$1:$E$194,4,FALSE)</f>
        <v>CEMENTERIOS (CON O SIN MORGUE)</v>
      </c>
      <c r="E6709" s="1471" t="s">
        <v>20878</v>
      </c>
      <c r="F6709" s="1471" t="s">
        <v>1546</v>
      </c>
      <c r="G6709" s="1471" t="s">
        <v>1547</v>
      </c>
      <c r="H6709" s="1521">
        <v>45706</v>
      </c>
      <c r="I6709" s="1905">
        <v>0.51</v>
      </c>
      <c r="J6709" s="1471" t="s">
        <v>16</v>
      </c>
      <c r="K6709" s="1471" t="s">
        <v>47</v>
      </c>
      <c r="L6709" s="1471" t="s">
        <v>17</v>
      </c>
      <c r="M6709" s="1471" t="s">
        <v>782</v>
      </c>
      <c r="N6709" s="1475"/>
      <c r="O6709" s="1475"/>
      <c r="P6709" s="1479"/>
      <c r="Q6709" s="1464">
        <f t="shared" si="208"/>
        <v>2</v>
      </c>
      <c r="R6709" s="1794" t="str">
        <f t="shared" si="209"/>
        <v>GALÁN</v>
      </c>
    </row>
    <row r="6710" spans="1:19" s="1762" customFormat="1" ht="25.05" customHeight="1" x14ac:dyDescent="0.25">
      <c r="A6710" s="1471" t="s">
        <v>14</v>
      </c>
      <c r="B6710" s="1471" t="s">
        <v>39</v>
      </c>
      <c r="C6710" s="1471" t="s">
        <v>777</v>
      </c>
      <c r="D6710" s="1472" t="str">
        <f>VLOOKUP(C6710,CODIGOS!$B$1:$E$194,4,FALSE)</f>
        <v>CEMENTERIOS (CON O SIN MORGUE)</v>
      </c>
      <c r="E6710" s="1471" t="s">
        <v>20879</v>
      </c>
      <c r="F6710" s="1471" t="s">
        <v>20880</v>
      </c>
      <c r="G6710" s="1471" t="s">
        <v>14937</v>
      </c>
      <c r="H6710" s="1521">
        <v>45803</v>
      </c>
      <c r="I6710" s="1905">
        <v>0.52</v>
      </c>
      <c r="J6710" s="1471" t="s">
        <v>16</v>
      </c>
      <c r="K6710" s="1471" t="s">
        <v>47</v>
      </c>
      <c r="L6710" s="1471" t="s">
        <v>17</v>
      </c>
      <c r="M6710" s="1471" t="s">
        <v>782</v>
      </c>
      <c r="N6710" s="1475"/>
      <c r="O6710" s="1472"/>
      <c r="P6710" s="1472"/>
      <c r="Q6710" s="1464">
        <f t="shared" si="208"/>
        <v>5</v>
      </c>
      <c r="R6710" s="1794" t="str">
        <f t="shared" si="209"/>
        <v>GAMBITA</v>
      </c>
    </row>
    <row r="6711" spans="1:19" s="1762" customFormat="1" ht="25.05" customHeight="1" x14ac:dyDescent="0.25">
      <c r="A6711" s="1471" t="s">
        <v>14</v>
      </c>
      <c r="B6711" s="1471" t="s">
        <v>42</v>
      </c>
      <c r="C6711" s="1475" t="s">
        <v>777</v>
      </c>
      <c r="D6711" s="1472" t="str">
        <f>VLOOKUP(C6711,CODIGOS!$B$1:$E$194,4,FALSE)</f>
        <v>CEMENTERIOS (CON O SIN MORGUE)</v>
      </c>
      <c r="E6711" s="1471" t="s">
        <v>20881</v>
      </c>
      <c r="F6711" s="1471" t="s">
        <v>1542</v>
      </c>
      <c r="G6711" s="1475" t="s">
        <v>1543</v>
      </c>
      <c r="H6711" s="1521">
        <v>45691</v>
      </c>
      <c r="I6711" s="1905">
        <v>0.52</v>
      </c>
      <c r="J6711" s="1471" t="s">
        <v>16</v>
      </c>
      <c r="K6711" s="1471" t="s">
        <v>47</v>
      </c>
      <c r="L6711" s="1471" t="s">
        <v>17</v>
      </c>
      <c r="M6711" s="1471" t="s">
        <v>782</v>
      </c>
      <c r="N6711" s="1475"/>
      <c r="O6711" s="1475"/>
      <c r="P6711" s="1479"/>
      <c r="Q6711" s="1464">
        <f t="shared" si="208"/>
        <v>2</v>
      </c>
      <c r="R6711" s="1794" t="str">
        <f t="shared" si="209"/>
        <v>GUADALUPE</v>
      </c>
    </row>
    <row r="6712" spans="1:19" s="1762" customFormat="1" ht="25.05" customHeight="1" x14ac:dyDescent="0.25">
      <c r="A6712" s="1471" t="s">
        <v>14</v>
      </c>
      <c r="B6712" s="1471" t="s">
        <v>21</v>
      </c>
      <c r="C6712" s="1472" t="s">
        <v>777</v>
      </c>
      <c r="D6712" s="1472" t="str">
        <f>VLOOKUP(C6712,CODIGOS!$B$1:$E$194,4,FALSE)</f>
        <v>CEMENTERIOS (CON O SIN MORGUE)</v>
      </c>
      <c r="E6712" s="1471" t="s">
        <v>20882</v>
      </c>
      <c r="F6712" s="1471" t="s">
        <v>779</v>
      </c>
      <c r="G6712" s="1471" t="s">
        <v>780</v>
      </c>
      <c r="H6712" s="1473">
        <v>45720</v>
      </c>
      <c r="I6712" s="1895">
        <v>0.52</v>
      </c>
      <c r="J6712" s="1471" t="s">
        <v>16</v>
      </c>
      <c r="K6712" s="1471" t="s">
        <v>47</v>
      </c>
      <c r="L6712" s="1471" t="s">
        <v>17</v>
      </c>
      <c r="M6712" s="1471" t="s">
        <v>782</v>
      </c>
      <c r="N6712" s="1471"/>
      <c r="O6712" s="1471" t="s">
        <v>781</v>
      </c>
      <c r="P6712" s="1472"/>
      <c r="Q6712" s="1464">
        <f t="shared" si="208"/>
        <v>3</v>
      </c>
      <c r="R6712" s="1794" t="str">
        <f t="shared" si="209"/>
        <v>PALMAS DEL SOCORRO</v>
      </c>
    </row>
    <row r="6713" spans="1:19" s="1762" customFormat="1" ht="25.05" customHeight="1" x14ac:dyDescent="0.25">
      <c r="A6713" s="1471" t="s">
        <v>14</v>
      </c>
      <c r="B6713" s="1471" t="s">
        <v>34</v>
      </c>
      <c r="C6713" s="1471" t="s">
        <v>777</v>
      </c>
      <c r="D6713" s="1472" t="str">
        <f>VLOOKUP(C6713,CODIGOS!$B$1:$E$194,4,FALSE)</f>
        <v>CEMENTERIOS (CON O SIN MORGUE)</v>
      </c>
      <c r="E6713" s="1471" t="s">
        <v>20883</v>
      </c>
      <c r="F6713" s="1471" t="s">
        <v>20884</v>
      </c>
      <c r="G6713" s="1471" t="s">
        <v>786</v>
      </c>
      <c r="H6713" s="1473">
        <v>45744</v>
      </c>
      <c r="I6713" s="1895">
        <v>0.52500000000000002</v>
      </c>
      <c r="J6713" s="1471" t="s">
        <v>16</v>
      </c>
      <c r="K6713" s="1471" t="s">
        <v>47</v>
      </c>
      <c r="L6713" s="1471" t="s">
        <v>17</v>
      </c>
      <c r="M6713" s="1471" t="s">
        <v>782</v>
      </c>
      <c r="N6713" s="1471"/>
      <c r="O6713" s="1471" t="s">
        <v>781</v>
      </c>
      <c r="P6713" s="1472"/>
      <c r="Q6713" s="1464">
        <f t="shared" si="208"/>
        <v>3</v>
      </c>
      <c r="R6713" s="1794" t="str">
        <f t="shared" si="209"/>
        <v>SIMACOTA</v>
      </c>
    </row>
    <row r="6714" spans="1:19" s="1762" customFormat="1" ht="25.05" customHeight="1" x14ac:dyDescent="0.25">
      <c r="A6714" s="1471" t="s">
        <v>14</v>
      </c>
      <c r="B6714" s="1471" t="s">
        <v>29</v>
      </c>
      <c r="C6714" s="1471" t="s">
        <v>777</v>
      </c>
      <c r="D6714" s="1472" t="str">
        <f>VLOOKUP(C6714,CODIGOS!$B$1:$E$194,4,FALSE)</f>
        <v>CEMENTERIOS (CON O SIN MORGUE)</v>
      </c>
      <c r="E6714" s="1471" t="s">
        <v>20885</v>
      </c>
      <c r="F6714" s="1471" t="s">
        <v>20886</v>
      </c>
      <c r="G6714" s="1471" t="s">
        <v>20887</v>
      </c>
      <c r="H6714" s="1521">
        <v>45804</v>
      </c>
      <c r="I6714" s="1905">
        <v>0.54</v>
      </c>
      <c r="J6714" s="1471" t="s">
        <v>16</v>
      </c>
      <c r="K6714" s="1471" t="s">
        <v>47</v>
      </c>
      <c r="L6714" s="1471" t="s">
        <v>17</v>
      </c>
      <c r="M6714" s="1471" t="s">
        <v>782</v>
      </c>
      <c r="N6714" s="1475"/>
      <c r="O6714" s="1477"/>
      <c r="P6714" s="1477"/>
      <c r="Q6714" s="1464">
        <f t="shared" si="208"/>
        <v>5</v>
      </c>
      <c r="R6714" s="1794" t="str">
        <f t="shared" si="209"/>
        <v>SUAITA</v>
      </c>
    </row>
    <row r="6715" spans="1:19" s="1762" customFormat="1" ht="25.05" customHeight="1" x14ac:dyDescent="0.25">
      <c r="A6715" s="1471" t="s">
        <v>14</v>
      </c>
      <c r="B6715" s="1471" t="s">
        <v>26</v>
      </c>
      <c r="C6715" s="1471" t="s">
        <v>777</v>
      </c>
      <c r="D6715" s="1472" t="str">
        <f>VLOOKUP(C6715,CODIGOS!$B$1:$E$194,4,FALSE)</f>
        <v>CEMENTERIOS (CON O SIN MORGUE)</v>
      </c>
      <c r="E6715" s="1471" t="s">
        <v>20888</v>
      </c>
      <c r="F6715" s="1471" t="s">
        <v>784</v>
      </c>
      <c r="G6715" s="1471" t="s">
        <v>785</v>
      </c>
      <c r="H6715" s="1473">
        <v>45741</v>
      </c>
      <c r="I6715" s="1895">
        <v>0.56499999999999995</v>
      </c>
      <c r="J6715" s="1471" t="s">
        <v>16</v>
      </c>
      <c r="K6715" s="1471" t="s">
        <v>47</v>
      </c>
      <c r="L6715" s="1471" t="s">
        <v>17</v>
      </c>
      <c r="M6715" s="1471" t="s">
        <v>782</v>
      </c>
      <c r="N6715" s="1471"/>
      <c r="O6715" s="1471" t="s">
        <v>781</v>
      </c>
      <c r="P6715" s="1472"/>
      <c r="Q6715" s="1464">
        <f t="shared" si="208"/>
        <v>3</v>
      </c>
      <c r="R6715" s="1794" t="str">
        <f t="shared" si="209"/>
        <v>SOCORRO</v>
      </c>
    </row>
    <row r="6716" spans="1:19" s="1762" customFormat="1" ht="25.05" customHeight="1" x14ac:dyDescent="0.25">
      <c r="A6716" s="1531" t="s">
        <v>355</v>
      </c>
      <c r="B6716" s="1531" t="s">
        <v>6850</v>
      </c>
      <c r="C6716" s="1471" t="s">
        <v>777</v>
      </c>
      <c r="D6716" s="1472" t="str">
        <f>VLOOKUP(C6716,CODIGOS!$B$1:$E$194,4,FALSE)</f>
        <v>CEMENTERIOS (CON O SIN MORGUE)</v>
      </c>
      <c r="E6716" s="1471" t="s">
        <v>20889</v>
      </c>
      <c r="F6716" s="1471" t="s">
        <v>7924</v>
      </c>
      <c r="G6716" s="1471" t="s">
        <v>7925</v>
      </c>
      <c r="H6716" s="1473">
        <v>45705</v>
      </c>
      <c r="I6716" s="1895">
        <v>0.74</v>
      </c>
      <c r="J6716" s="1471" t="s">
        <v>16</v>
      </c>
      <c r="K6716" s="1471" t="s">
        <v>47</v>
      </c>
      <c r="L6716" s="1471" t="s">
        <v>17</v>
      </c>
      <c r="M6716" s="1471" t="s">
        <v>7914</v>
      </c>
      <c r="N6716" s="1471" t="s">
        <v>48</v>
      </c>
      <c r="O6716" s="1471" t="s">
        <v>48</v>
      </c>
      <c r="P6716" s="1643"/>
      <c r="Q6716" s="1464">
        <f t="shared" si="208"/>
        <v>2</v>
      </c>
      <c r="R6716" s="1794" t="str">
        <f t="shared" si="209"/>
        <v>EL CARMEN DE CHUCURI</v>
      </c>
    </row>
    <row r="6717" spans="1:19" s="1762" customFormat="1" ht="25.05" customHeight="1" x14ac:dyDescent="0.25">
      <c r="A6717" s="1472" t="s">
        <v>69</v>
      </c>
      <c r="B6717" s="1472" t="s">
        <v>84</v>
      </c>
      <c r="C6717" s="1472" t="s">
        <v>689</v>
      </c>
      <c r="D6717" s="1472" t="str">
        <f>VLOOKUP(C6717,CODIGOS!$B$1:$E$194,4,FALSE)</f>
        <v>COMEDORES INFANTILES ( ICBF - INPEC) DE COLEGIOS Y UNIVERSIDADES</v>
      </c>
      <c r="E6717" s="1472" t="s">
        <v>4217</v>
      </c>
      <c r="F6717" s="1472" t="s">
        <v>4218</v>
      </c>
      <c r="G6717" s="1472" t="s">
        <v>2757</v>
      </c>
      <c r="H6717" s="1523">
        <v>45706</v>
      </c>
      <c r="I6717" s="1541">
        <v>0.72</v>
      </c>
      <c r="J6717" s="1471" t="s">
        <v>16</v>
      </c>
      <c r="K6717" s="1471" t="s">
        <v>47</v>
      </c>
      <c r="L6717" s="1472" t="s">
        <v>2934</v>
      </c>
      <c r="M6717" s="1644"/>
      <c r="N6717" s="1471"/>
      <c r="O6717" s="1472"/>
      <c r="P6717" s="1384"/>
      <c r="Q6717" s="1464">
        <f t="shared" si="208"/>
        <v>2</v>
      </c>
      <c r="R6717" s="1794" t="str">
        <f t="shared" si="209"/>
        <v>VILLANUEVA</v>
      </c>
      <c r="S6717" s="1764"/>
    </row>
    <row r="6718" spans="1:19" s="1762" customFormat="1" ht="25.05" customHeight="1" x14ac:dyDescent="0.25">
      <c r="A6718" s="1471" t="s">
        <v>14</v>
      </c>
      <c r="B6718" s="1950" t="s">
        <v>40</v>
      </c>
      <c r="C6718" s="1951" t="s">
        <v>777</v>
      </c>
      <c r="D6718" s="1472" t="str">
        <f>VLOOKUP(C6718,CODIGOS!$B$1:$E$194,4,FALSE)</f>
        <v>CEMENTERIOS (CON O SIN MORGUE)</v>
      </c>
      <c r="E6718" s="1952" t="s">
        <v>20892</v>
      </c>
      <c r="F6718" s="1952" t="s">
        <v>19100</v>
      </c>
      <c r="G6718" s="1952" t="s">
        <v>19101</v>
      </c>
      <c r="H6718" s="1953">
        <v>45814</v>
      </c>
      <c r="I6718" s="1954">
        <v>0.52</v>
      </c>
      <c r="J6718" s="1471" t="s">
        <v>16</v>
      </c>
      <c r="K6718" s="1471" t="s">
        <v>47</v>
      </c>
      <c r="L6718" s="1952" t="s">
        <v>17</v>
      </c>
      <c r="M6718" s="459" t="s">
        <v>20893</v>
      </c>
      <c r="N6718" s="459"/>
      <c r="O6718" s="324" t="s">
        <v>19099</v>
      </c>
      <c r="P6718" s="1955"/>
      <c r="Q6718" s="1464">
        <f t="shared" si="208"/>
        <v>6</v>
      </c>
      <c r="R6718" s="1794" t="str">
        <f t="shared" si="209"/>
        <v>GUAPOTA</v>
      </c>
    </row>
    <row r="6719" spans="1:19" s="1762" customFormat="1" ht="25.05" customHeight="1" x14ac:dyDescent="0.25">
      <c r="A6719" s="1471" t="s">
        <v>14</v>
      </c>
      <c r="B6719" s="459" t="s">
        <v>15</v>
      </c>
      <c r="C6719" s="459" t="s">
        <v>777</v>
      </c>
      <c r="D6719" s="1472" t="str">
        <f>VLOOKUP(C6719,CODIGOS!$B$1:$E$194,4,FALSE)</f>
        <v>CEMENTERIOS (CON O SIN MORGUE)</v>
      </c>
      <c r="E6719" s="459" t="s">
        <v>20894</v>
      </c>
      <c r="F6719" s="459" t="s">
        <v>20895</v>
      </c>
      <c r="G6719" s="459" t="s">
        <v>19102</v>
      </c>
      <c r="H6719" s="1956">
        <v>45832</v>
      </c>
      <c r="I6719" s="1957">
        <v>0.53</v>
      </c>
      <c r="J6719" s="1471" t="s">
        <v>16</v>
      </c>
      <c r="K6719" s="1471" t="s">
        <v>47</v>
      </c>
      <c r="L6719" s="459" t="s">
        <v>17</v>
      </c>
      <c r="M6719" s="459" t="s">
        <v>20893</v>
      </c>
      <c r="N6719" s="459"/>
      <c r="O6719" s="324" t="s">
        <v>19099</v>
      </c>
      <c r="P6719" s="1955"/>
      <c r="Q6719" s="1464">
        <f t="shared" si="208"/>
        <v>6</v>
      </c>
      <c r="R6719" s="1794" t="str">
        <f t="shared" si="209"/>
        <v>EL GUACAMAYO</v>
      </c>
    </row>
    <row r="6720" spans="1:19" s="1762" customFormat="1" ht="25.05" customHeight="1" x14ac:dyDescent="0.25">
      <c r="A6720" s="1471" t="s">
        <v>14</v>
      </c>
      <c r="B6720" s="459" t="s">
        <v>24</v>
      </c>
      <c r="C6720" s="459" t="s">
        <v>777</v>
      </c>
      <c r="D6720" s="1472" t="str">
        <f>VLOOKUP(C6720,CODIGOS!$B$1:$E$194,4,FALSE)</f>
        <v>CEMENTERIOS (CON O SIN MORGUE)</v>
      </c>
      <c r="E6720" s="459" t="s">
        <v>20896</v>
      </c>
      <c r="F6720" s="459" t="s">
        <v>19103</v>
      </c>
      <c r="G6720" s="459" t="s">
        <v>19104</v>
      </c>
      <c r="H6720" s="1956">
        <v>45833</v>
      </c>
      <c r="I6720" s="1957">
        <v>0.59499999999999997</v>
      </c>
      <c r="J6720" s="1471" t="s">
        <v>16</v>
      </c>
      <c r="K6720" s="1471" t="s">
        <v>47</v>
      </c>
      <c r="L6720" s="1958" t="s">
        <v>17</v>
      </c>
      <c r="M6720" s="459" t="s">
        <v>20893</v>
      </c>
      <c r="N6720" s="459"/>
      <c r="O6720" s="459" t="s">
        <v>19099</v>
      </c>
      <c r="P6720" s="1955"/>
      <c r="Q6720" s="1464">
        <f t="shared" si="208"/>
        <v>6</v>
      </c>
      <c r="R6720" s="1794" t="str">
        <f t="shared" si="209"/>
        <v>CONTRATACIÓN</v>
      </c>
    </row>
    <row r="6721" spans="1:18" s="1762" customFormat="1" ht="25.05" customHeight="1" x14ac:dyDescent="0.25">
      <c r="A6721" s="1531" t="s">
        <v>106</v>
      </c>
      <c r="B6721" s="1472" t="s">
        <v>108</v>
      </c>
      <c r="C6721" s="1472" t="s">
        <v>777</v>
      </c>
      <c r="D6721" s="1472" t="str">
        <f>VLOOKUP(C6721,CODIGOS!$B$1:$E$194,4,FALSE)</f>
        <v>CEMENTERIOS (CON O SIN MORGUE)</v>
      </c>
      <c r="E6721" s="1472" t="s">
        <v>20897</v>
      </c>
      <c r="F6721" s="1472" t="s">
        <v>16667</v>
      </c>
      <c r="G6721" s="1472" t="s">
        <v>16668</v>
      </c>
      <c r="H6721" s="1523">
        <v>45783</v>
      </c>
      <c r="I6721" s="1534">
        <v>0.9</v>
      </c>
      <c r="J6721" s="1471" t="s">
        <v>16</v>
      </c>
      <c r="K6721" s="1471" t="s">
        <v>47</v>
      </c>
      <c r="L6721" s="1472" t="s">
        <v>573</v>
      </c>
      <c r="M6721" s="1471"/>
      <c r="N6721" s="1478"/>
      <c r="O6721" s="1478"/>
      <c r="P6721" s="1479"/>
      <c r="Q6721" s="1464">
        <f t="shared" si="208"/>
        <v>5</v>
      </c>
      <c r="R6721" s="1794" t="str">
        <f t="shared" si="209"/>
        <v>CALIFORNIA</v>
      </c>
    </row>
    <row r="6722" spans="1:18" s="1762" customFormat="1" ht="25.05" customHeight="1" x14ac:dyDescent="0.25">
      <c r="A6722" s="1531" t="s">
        <v>106</v>
      </c>
      <c r="B6722" s="1531" t="s">
        <v>114</v>
      </c>
      <c r="C6722" s="1475" t="s">
        <v>777</v>
      </c>
      <c r="D6722" s="1472" t="str">
        <f>VLOOKUP(C6722,CODIGOS!$B$1:$E$194,4,FALSE)</f>
        <v>CEMENTERIOS (CON O SIN MORGUE)</v>
      </c>
      <c r="E6722" s="1491" t="s">
        <v>20898</v>
      </c>
      <c r="F6722" s="1491" t="s">
        <v>11355</v>
      </c>
      <c r="G6722" s="1492" t="s">
        <v>11356</v>
      </c>
      <c r="H6722" s="1473">
        <v>45750</v>
      </c>
      <c r="I6722" s="1905">
        <v>0.59499999999999997</v>
      </c>
      <c r="J6722" s="1471" t="s">
        <v>16</v>
      </c>
      <c r="K6722" s="1471" t="s">
        <v>47</v>
      </c>
      <c r="L6722" s="1471" t="s">
        <v>573</v>
      </c>
      <c r="M6722" s="1471"/>
      <c r="N6722" s="1471"/>
      <c r="O6722" s="1478"/>
      <c r="P6722" s="1478"/>
      <c r="Q6722" s="1464">
        <f t="shared" si="208"/>
        <v>4</v>
      </c>
      <c r="R6722" s="1794" t="str">
        <f t="shared" si="209"/>
        <v>EL PLAYÓN</v>
      </c>
    </row>
    <row r="6723" spans="1:18" s="1762" customFormat="1" ht="25.05" customHeight="1" x14ac:dyDescent="0.25">
      <c r="A6723" s="1531" t="s">
        <v>106</v>
      </c>
      <c r="B6723" s="1531" t="s">
        <v>111</v>
      </c>
      <c r="C6723" s="1475" t="s">
        <v>777</v>
      </c>
      <c r="D6723" s="1472" t="str">
        <f>VLOOKUP(C6723,CODIGOS!$B$1:$E$194,4,FALSE)</f>
        <v>CEMENTERIOS (CON O SIN MORGUE)</v>
      </c>
      <c r="E6723" s="1477" t="s">
        <v>20899</v>
      </c>
      <c r="F6723" s="1477" t="s">
        <v>10682</v>
      </c>
      <c r="G6723" s="1491" t="s">
        <v>10683</v>
      </c>
      <c r="H6723" s="1473">
        <v>45743</v>
      </c>
      <c r="I6723" s="1905">
        <v>0.86499999999999999</v>
      </c>
      <c r="J6723" s="1471" t="s">
        <v>16</v>
      </c>
      <c r="K6723" s="1471" t="s">
        <v>47</v>
      </c>
      <c r="L6723" s="1471" t="s">
        <v>573</v>
      </c>
      <c r="M6723" s="1471"/>
      <c r="N6723" s="1472"/>
      <c r="O6723" s="1472"/>
      <c r="P6723" s="1472"/>
      <c r="Q6723" s="1464">
        <f t="shared" si="208"/>
        <v>3</v>
      </c>
      <c r="R6723" s="1794" t="str">
        <f t="shared" si="209"/>
        <v>MATANZA</v>
      </c>
    </row>
    <row r="6724" spans="1:18" s="1762" customFormat="1" ht="25.05" customHeight="1" x14ac:dyDescent="0.25">
      <c r="A6724" s="1531" t="s">
        <v>106</v>
      </c>
      <c r="B6724" s="1472" t="s">
        <v>107</v>
      </c>
      <c r="C6724" s="1472" t="s">
        <v>777</v>
      </c>
      <c r="D6724" s="1472" t="str">
        <f>VLOOKUP(C6724,CODIGOS!$B$1:$E$194,4,FALSE)</f>
        <v>CEMENTERIOS (CON O SIN MORGUE)</v>
      </c>
      <c r="E6724" s="1472" t="s">
        <v>20900</v>
      </c>
      <c r="F6724" s="1472" t="s">
        <v>16678</v>
      </c>
      <c r="G6724" s="1472" t="s">
        <v>16679</v>
      </c>
      <c r="H6724" s="1523">
        <v>45796</v>
      </c>
      <c r="I6724" s="1534">
        <v>0.86</v>
      </c>
      <c r="J6724" s="1471" t="s">
        <v>16</v>
      </c>
      <c r="K6724" s="1471" t="s">
        <v>47</v>
      </c>
      <c r="L6724" s="1472" t="s">
        <v>573</v>
      </c>
      <c r="M6724" s="1472"/>
      <c r="N6724" s="1477"/>
      <c r="O6724" s="1477"/>
      <c r="P6724" s="1477"/>
      <c r="Q6724" s="1464">
        <f t="shared" si="208"/>
        <v>5</v>
      </c>
      <c r="R6724" s="1794" t="str">
        <f t="shared" si="209"/>
        <v>RIONEGRO</v>
      </c>
    </row>
    <row r="6725" spans="1:18" s="1762" customFormat="1" ht="25.05" customHeight="1" x14ac:dyDescent="0.25">
      <c r="A6725" s="1531" t="s">
        <v>106</v>
      </c>
      <c r="B6725" s="1472" t="s">
        <v>113</v>
      </c>
      <c r="C6725" s="1472" t="s">
        <v>777</v>
      </c>
      <c r="D6725" s="1472" t="str">
        <f>VLOOKUP(C6725,CODIGOS!$B$1:$E$194,4,FALSE)</f>
        <v>CEMENTERIOS (CON O SIN MORGUE)</v>
      </c>
      <c r="E6725" s="1472" t="s">
        <v>20901</v>
      </c>
      <c r="F6725" s="1472" t="s">
        <v>16676</v>
      </c>
      <c r="G6725" s="1472" t="s">
        <v>16677</v>
      </c>
      <c r="H6725" s="1523">
        <v>45784</v>
      </c>
      <c r="I6725" s="1534">
        <v>0.57999999999999996</v>
      </c>
      <c r="J6725" s="1471" t="s">
        <v>16</v>
      </c>
      <c r="K6725" s="1471" t="s">
        <v>47</v>
      </c>
      <c r="L6725" s="1472" t="s">
        <v>573</v>
      </c>
      <c r="M6725" s="1472"/>
      <c r="N6725" s="1479"/>
      <c r="O6725" s="1479"/>
      <c r="P6725" s="1479"/>
      <c r="Q6725" s="1464">
        <f t="shared" si="208"/>
        <v>5</v>
      </c>
      <c r="R6725" s="1794" t="str">
        <f t="shared" si="209"/>
        <v>SURATÁ</v>
      </c>
    </row>
    <row r="6726" spans="1:18" s="1762" customFormat="1" ht="25.05" customHeight="1" x14ac:dyDescent="0.25">
      <c r="A6726" s="1531" t="s">
        <v>106</v>
      </c>
      <c r="B6726" s="1531" t="s">
        <v>109</v>
      </c>
      <c r="C6726" s="1475" t="s">
        <v>777</v>
      </c>
      <c r="D6726" s="1472" t="str">
        <f>VLOOKUP(C6726,CODIGOS!$B$1:$E$194,4,FALSE)</f>
        <v>CEMENTERIOS (CON O SIN MORGUE)</v>
      </c>
      <c r="E6726" s="1472" t="s">
        <v>20902</v>
      </c>
      <c r="F6726" s="1479" t="s">
        <v>11357</v>
      </c>
      <c r="G6726" s="1472" t="s">
        <v>11358</v>
      </c>
      <c r="H6726" s="1473">
        <v>45754</v>
      </c>
      <c r="I6726" s="1905">
        <v>0.82499999999999996</v>
      </c>
      <c r="J6726" s="1471" t="s">
        <v>16</v>
      </c>
      <c r="K6726" s="1471" t="s">
        <v>47</v>
      </c>
      <c r="L6726" s="1471" t="s">
        <v>573</v>
      </c>
      <c r="M6726" s="1471"/>
      <c r="N6726" s="1471"/>
      <c r="O6726" s="1478"/>
      <c r="P6726" s="1478"/>
      <c r="Q6726" s="1464">
        <f t="shared" si="208"/>
        <v>4</v>
      </c>
      <c r="R6726" s="1794" t="str">
        <f t="shared" si="209"/>
        <v>VETAS</v>
      </c>
    </row>
    <row r="6727" spans="1:18" s="1762" customFormat="1" ht="25.05" customHeight="1" x14ac:dyDescent="0.25">
      <c r="A6727" s="1479" t="s">
        <v>14</v>
      </c>
      <c r="B6727" s="1471" t="s">
        <v>15</v>
      </c>
      <c r="C6727" s="1475" t="s">
        <v>472</v>
      </c>
      <c r="D6727" s="1472" t="str">
        <f>VLOOKUP(C6727,CODIGOS!$B$1:$E$194,4,FALSE)</f>
        <v>RESTAURANTES PUBLICOS</v>
      </c>
      <c r="E6727" s="1471" t="s">
        <v>20915</v>
      </c>
      <c r="F6727" s="1471" t="s">
        <v>20916</v>
      </c>
      <c r="G6727" s="1471" t="s">
        <v>20917</v>
      </c>
      <c r="H6727" s="1533">
        <v>45861</v>
      </c>
      <c r="I6727" s="1534">
        <v>0.72499999999999998</v>
      </c>
      <c r="J6727" s="1471" t="s">
        <v>16</v>
      </c>
      <c r="K6727" s="1471" t="s">
        <v>47</v>
      </c>
      <c r="L6727" s="1472" t="s">
        <v>2934</v>
      </c>
      <c r="M6727" s="1472"/>
      <c r="N6727" s="1471"/>
      <c r="O6727" s="1471" t="s">
        <v>1354</v>
      </c>
      <c r="P6727" s="1475"/>
      <c r="Q6727" s="1464">
        <f t="shared" ref="Q6727:Q6790" si="210">MONTH(H6727)</f>
        <v>7</v>
      </c>
      <c r="R6727" s="1794" t="str">
        <f t="shared" ref="R6727:R6790" si="211">B6727</f>
        <v>EL GUACAMAYO</v>
      </c>
    </row>
    <row r="6728" spans="1:18" s="1762" customFormat="1" ht="25.05" customHeight="1" x14ac:dyDescent="0.25">
      <c r="A6728" s="1479" t="s">
        <v>14</v>
      </c>
      <c r="B6728" s="1471" t="s">
        <v>15</v>
      </c>
      <c r="C6728" s="1475" t="s">
        <v>20</v>
      </c>
      <c r="D6728" s="1472" t="str">
        <f>VLOOKUP(C6728,CODIGOS!$B$1:$E$194,4,FALSE)</f>
        <v>TIENDA DE BARRIO O CIGARRERÍA, INCLUIDAS LAS UBICADAS EN ZONAS FRANCAS</v>
      </c>
      <c r="E6728" s="1471" t="s">
        <v>20918</v>
      </c>
      <c r="F6728" s="1471" t="s">
        <v>20919</v>
      </c>
      <c r="G6728" s="1471" t="s">
        <v>20920</v>
      </c>
      <c r="H6728" s="1533">
        <v>45854</v>
      </c>
      <c r="I6728" s="1534">
        <v>0.70750000000000002</v>
      </c>
      <c r="J6728" s="1471" t="s">
        <v>16</v>
      </c>
      <c r="K6728" s="1471" t="s">
        <v>47</v>
      </c>
      <c r="L6728" s="1472" t="s">
        <v>22787</v>
      </c>
      <c r="M6728" s="1476"/>
      <c r="N6728" s="1476"/>
      <c r="O6728" s="1471" t="s">
        <v>1354</v>
      </c>
      <c r="P6728" s="1475"/>
      <c r="Q6728" s="1464">
        <f t="shared" si="210"/>
        <v>7</v>
      </c>
      <c r="R6728" s="1794" t="str">
        <f t="shared" si="211"/>
        <v>EL GUACAMAYO</v>
      </c>
    </row>
    <row r="6729" spans="1:18" s="1762" customFormat="1" ht="25.05" customHeight="1" x14ac:dyDescent="0.25">
      <c r="A6729" s="1479" t="s">
        <v>14</v>
      </c>
      <c r="B6729" s="1493" t="s">
        <v>15</v>
      </c>
      <c r="C6729" s="1472" t="s">
        <v>542</v>
      </c>
      <c r="D6729" s="1472" t="str">
        <f>VLOOKUP(C6729,CODIGOS!$B$1:$E$194,4,FALSE)</f>
        <v>MINI MERCADO (SUPERMERCADO DE BARRIO)</v>
      </c>
      <c r="E6729" s="1472" t="s">
        <v>20921</v>
      </c>
      <c r="F6729" s="1472" t="s">
        <v>20922</v>
      </c>
      <c r="G6729" s="1479" t="s">
        <v>20923</v>
      </c>
      <c r="H6729" s="1521">
        <v>45854</v>
      </c>
      <c r="I6729" s="1765">
        <v>0.68500000000000005</v>
      </c>
      <c r="J6729" s="1471" t="s">
        <v>16</v>
      </c>
      <c r="K6729" s="1471" t="s">
        <v>47</v>
      </c>
      <c r="L6729" s="1472" t="s">
        <v>22787</v>
      </c>
      <c r="M6729" s="1472"/>
      <c r="N6729" s="1901"/>
      <c r="O6729" s="1471" t="s">
        <v>1354</v>
      </c>
      <c r="P6729" s="1475"/>
      <c r="Q6729" s="1464">
        <f t="shared" si="210"/>
        <v>7</v>
      </c>
      <c r="R6729" s="1794" t="str">
        <f t="shared" si="211"/>
        <v>EL GUACAMAYO</v>
      </c>
    </row>
    <row r="6730" spans="1:18" s="1762" customFormat="1" ht="25.05" customHeight="1" x14ac:dyDescent="0.25">
      <c r="A6730" s="1479" t="s">
        <v>14</v>
      </c>
      <c r="B6730" s="1471" t="s">
        <v>15</v>
      </c>
      <c r="C6730" s="1475" t="s">
        <v>20</v>
      </c>
      <c r="D6730" s="1472" t="str">
        <f>VLOOKUP(C6730,CODIGOS!$B$1:$E$194,4,FALSE)</f>
        <v>TIENDA DE BARRIO O CIGARRERÍA, INCLUIDAS LAS UBICADAS EN ZONAS FRANCAS</v>
      </c>
      <c r="E6730" s="1471" t="s">
        <v>20924</v>
      </c>
      <c r="F6730" s="1471" t="s">
        <v>20916</v>
      </c>
      <c r="G6730" s="1471" t="s">
        <v>20917</v>
      </c>
      <c r="H6730" s="1533">
        <v>45861</v>
      </c>
      <c r="I6730" s="1534">
        <v>0.6825</v>
      </c>
      <c r="J6730" s="1471" t="s">
        <v>16</v>
      </c>
      <c r="K6730" s="1471" t="s">
        <v>47</v>
      </c>
      <c r="L6730" s="1472" t="s">
        <v>22787</v>
      </c>
      <c r="M6730" s="1472"/>
      <c r="N6730" s="1901"/>
      <c r="O6730" s="1471" t="s">
        <v>1354</v>
      </c>
      <c r="P6730" s="1475"/>
      <c r="Q6730" s="1464">
        <f t="shared" si="210"/>
        <v>7</v>
      </c>
      <c r="R6730" s="1794" t="str">
        <f t="shared" si="211"/>
        <v>EL GUACAMAYO</v>
      </c>
    </row>
    <row r="6731" spans="1:18" s="1762" customFormat="1" ht="25.05" customHeight="1" x14ac:dyDescent="0.25">
      <c r="A6731" s="1471" t="s">
        <v>14</v>
      </c>
      <c r="B6731" s="1471" t="s">
        <v>19</v>
      </c>
      <c r="C6731" s="1471" t="s">
        <v>715</v>
      </c>
      <c r="D6731" s="1472" t="str">
        <f>VLOOKUP(C6731,CODIGOS!$B$1:$E$194,4,FALSE)</f>
        <v>COLEGIOS</v>
      </c>
      <c r="E6731" s="1471" t="s">
        <v>20925</v>
      </c>
      <c r="F6731" s="1471" t="s">
        <v>20926</v>
      </c>
      <c r="G6731" s="1471" t="s">
        <v>1367</v>
      </c>
      <c r="H6731" s="1473">
        <v>45869</v>
      </c>
      <c r="I6731" s="1895">
        <v>0.77</v>
      </c>
      <c r="J6731" s="1471" t="s">
        <v>16</v>
      </c>
      <c r="K6731" s="1471" t="s">
        <v>47</v>
      </c>
      <c r="L6731" s="1472" t="s">
        <v>26510</v>
      </c>
      <c r="M6731" s="1472"/>
      <c r="N6731" s="1472"/>
      <c r="O6731" s="1472" t="s">
        <v>1354</v>
      </c>
      <c r="P6731" s="1479"/>
      <c r="Q6731" s="1464">
        <f t="shared" si="210"/>
        <v>7</v>
      </c>
      <c r="R6731" s="1794" t="str">
        <f t="shared" si="211"/>
        <v>CHIMA</v>
      </c>
    </row>
    <row r="6732" spans="1:18" s="1762" customFormat="1" ht="25.05" customHeight="1" x14ac:dyDescent="0.25">
      <c r="A6732" s="1471" t="s">
        <v>14</v>
      </c>
      <c r="B6732" s="1471" t="s">
        <v>19</v>
      </c>
      <c r="C6732" s="1472" t="s">
        <v>715</v>
      </c>
      <c r="D6732" s="1472" t="str">
        <f>VLOOKUP(C6732,CODIGOS!$B$1:$E$194,4,FALSE)</f>
        <v>COLEGIOS</v>
      </c>
      <c r="E6732" s="1899" t="s">
        <v>1372</v>
      </c>
      <c r="F6732" s="1899" t="s">
        <v>1363</v>
      </c>
      <c r="G6732" s="1899" t="s">
        <v>1367</v>
      </c>
      <c r="H6732" s="1473">
        <v>45867</v>
      </c>
      <c r="I6732" s="1895">
        <v>0.75</v>
      </c>
      <c r="J6732" s="1471" t="s">
        <v>16</v>
      </c>
      <c r="K6732" s="1471" t="s">
        <v>47</v>
      </c>
      <c r="L6732" s="1472" t="s">
        <v>26510</v>
      </c>
      <c r="M6732" s="1472"/>
      <c r="N6732" s="1472"/>
      <c r="O6732" s="1472" t="s">
        <v>1354</v>
      </c>
      <c r="P6732" s="1479"/>
      <c r="Q6732" s="1464">
        <f t="shared" si="210"/>
        <v>7</v>
      </c>
      <c r="R6732" s="1794" t="str">
        <f t="shared" si="211"/>
        <v>CHIMA</v>
      </c>
    </row>
    <row r="6733" spans="1:18" s="1762" customFormat="1" ht="25.05" customHeight="1" x14ac:dyDescent="0.25">
      <c r="A6733" s="1479" t="s">
        <v>14</v>
      </c>
      <c r="B6733" s="1493" t="s">
        <v>19</v>
      </c>
      <c r="C6733" s="1472" t="s">
        <v>905</v>
      </c>
      <c r="D6733" s="1472" t="str">
        <f>VLOOKUP(C6733,CODIGOS!$B$1:$E$194,4,FALSE)</f>
        <v>COMEDORES ESCOLARES (PAE - PRIVADOS)</v>
      </c>
      <c r="E6733" s="1472" t="s">
        <v>20927</v>
      </c>
      <c r="F6733" s="1479" t="s">
        <v>20926</v>
      </c>
      <c r="G6733" s="1479" t="s">
        <v>1353</v>
      </c>
      <c r="H6733" s="1521">
        <v>45869</v>
      </c>
      <c r="I6733" s="1765">
        <v>0.77</v>
      </c>
      <c r="J6733" s="1471" t="s">
        <v>16</v>
      </c>
      <c r="K6733" s="1471" t="s">
        <v>47</v>
      </c>
      <c r="L6733" s="1471" t="s">
        <v>22779</v>
      </c>
      <c r="M6733" s="1493"/>
      <c r="N6733" s="1472"/>
      <c r="O6733" s="1472" t="s">
        <v>1354</v>
      </c>
      <c r="P6733" s="1479"/>
      <c r="Q6733" s="1464">
        <f t="shared" si="210"/>
        <v>7</v>
      </c>
      <c r="R6733" s="1794" t="str">
        <f t="shared" si="211"/>
        <v>CHIMA</v>
      </c>
    </row>
    <row r="6734" spans="1:18" s="1762" customFormat="1" ht="25.05" customHeight="1" x14ac:dyDescent="0.25">
      <c r="A6734" s="1479" t="s">
        <v>14</v>
      </c>
      <c r="B6734" s="1471" t="s">
        <v>19</v>
      </c>
      <c r="C6734" s="1475" t="s">
        <v>905</v>
      </c>
      <c r="D6734" s="1472" t="str">
        <f>VLOOKUP(C6734,CODIGOS!$B$1:$E$194,4,FALSE)</f>
        <v>COMEDORES ESCOLARES (PAE - PRIVADOS)</v>
      </c>
      <c r="E6734" s="1471" t="s">
        <v>20928</v>
      </c>
      <c r="F6734" s="1471" t="s">
        <v>1363</v>
      </c>
      <c r="G6734" s="1471" t="s">
        <v>1353</v>
      </c>
      <c r="H6734" s="1533">
        <v>45867</v>
      </c>
      <c r="I6734" s="1534">
        <v>0.80500000000000005</v>
      </c>
      <c r="J6734" s="1471" t="s">
        <v>16</v>
      </c>
      <c r="K6734" s="1471" t="s">
        <v>47</v>
      </c>
      <c r="L6734" s="1471" t="s">
        <v>22779</v>
      </c>
      <c r="M6734" s="1471"/>
      <c r="N6734" s="1471"/>
      <c r="O6734" s="1471" t="s">
        <v>1354</v>
      </c>
      <c r="P6734" s="1475"/>
      <c r="Q6734" s="1464">
        <f t="shared" si="210"/>
        <v>7</v>
      </c>
      <c r="R6734" s="1794" t="str">
        <f t="shared" si="211"/>
        <v>CHIMA</v>
      </c>
    </row>
    <row r="6735" spans="1:18" s="1762" customFormat="1" ht="25.05" customHeight="1" x14ac:dyDescent="0.25">
      <c r="A6735" s="1471" t="s">
        <v>14</v>
      </c>
      <c r="B6735" s="1471" t="s">
        <v>19</v>
      </c>
      <c r="C6735" s="1472" t="s">
        <v>905</v>
      </c>
      <c r="D6735" s="1472" t="str">
        <f>VLOOKUP(C6735,CODIGOS!$B$1:$E$194,4,FALSE)</f>
        <v>COMEDORES ESCOLARES (PAE - PRIVADOS)</v>
      </c>
      <c r="E6735" s="1471" t="s">
        <v>20929</v>
      </c>
      <c r="F6735" s="1471" t="s">
        <v>1387</v>
      </c>
      <c r="G6735" s="1471" t="s">
        <v>1353</v>
      </c>
      <c r="H6735" s="1473">
        <v>45866</v>
      </c>
      <c r="I6735" s="1905">
        <v>0.80500000000000005</v>
      </c>
      <c r="J6735" s="1471" t="s">
        <v>16</v>
      </c>
      <c r="K6735" s="1471" t="s">
        <v>47</v>
      </c>
      <c r="L6735" s="1472" t="s">
        <v>2934</v>
      </c>
      <c r="M6735" s="1471"/>
      <c r="N6735" s="1475"/>
      <c r="O6735" s="1936" t="s">
        <v>1354</v>
      </c>
      <c r="P6735" s="1479"/>
      <c r="Q6735" s="1464">
        <f t="shared" si="210"/>
        <v>7</v>
      </c>
      <c r="R6735" s="1794" t="str">
        <f t="shared" si="211"/>
        <v>CHIMA</v>
      </c>
    </row>
    <row r="6736" spans="1:18" s="1762" customFormat="1" ht="25.05" customHeight="1" x14ac:dyDescent="0.25">
      <c r="A6736" s="1472" t="s">
        <v>14</v>
      </c>
      <c r="B6736" s="1472" t="s">
        <v>19</v>
      </c>
      <c r="C6736" s="1472" t="s">
        <v>905</v>
      </c>
      <c r="D6736" s="1472" t="str">
        <f>VLOOKUP(C6736,CODIGOS!$B$1:$E$194,4,FALSE)</f>
        <v>COMEDORES ESCOLARES (PAE - PRIVADOS)</v>
      </c>
      <c r="E6736" s="1472" t="s">
        <v>20930</v>
      </c>
      <c r="F6736" s="1472" t="s">
        <v>1381</v>
      </c>
      <c r="G6736" s="1472" t="s">
        <v>1353</v>
      </c>
      <c r="H6736" s="1523">
        <v>45849</v>
      </c>
      <c r="I6736" s="1534">
        <v>0.80500000000000005</v>
      </c>
      <c r="J6736" s="1471" t="s">
        <v>16</v>
      </c>
      <c r="K6736" s="1471" t="s">
        <v>47</v>
      </c>
      <c r="L6736" s="1472" t="s">
        <v>2934</v>
      </c>
      <c r="M6736" s="1472"/>
      <c r="N6736" s="1472"/>
      <c r="O6736" s="1472" t="s">
        <v>1354</v>
      </c>
      <c r="P6736" s="1479"/>
      <c r="Q6736" s="1464">
        <f t="shared" si="210"/>
        <v>7</v>
      </c>
      <c r="R6736" s="1794" t="str">
        <f t="shared" si="211"/>
        <v>CHIMA</v>
      </c>
    </row>
    <row r="6737" spans="1:18" s="1762" customFormat="1" ht="25.05" customHeight="1" x14ac:dyDescent="0.25">
      <c r="A6737" s="1472" t="s">
        <v>14</v>
      </c>
      <c r="B6737" s="1472" t="s">
        <v>19</v>
      </c>
      <c r="C6737" s="1472" t="s">
        <v>472</v>
      </c>
      <c r="D6737" s="1472" t="str">
        <f>VLOOKUP(C6737,CODIGOS!$B$1:$E$194,4,FALSE)</f>
        <v>RESTAURANTES PUBLICOS</v>
      </c>
      <c r="E6737" s="1472" t="s">
        <v>20931</v>
      </c>
      <c r="F6737" s="1472" t="s">
        <v>20932</v>
      </c>
      <c r="G6737" s="1472" t="s">
        <v>20933</v>
      </c>
      <c r="H6737" s="1523">
        <v>45859</v>
      </c>
      <c r="I6737" s="1534">
        <v>0.64</v>
      </c>
      <c r="J6737" s="1471" t="s">
        <v>16</v>
      </c>
      <c r="K6737" s="1471" t="s">
        <v>47</v>
      </c>
      <c r="L6737" s="1472" t="s">
        <v>2934</v>
      </c>
      <c r="M6737" s="1472"/>
      <c r="N6737" s="1472"/>
      <c r="O6737" s="1472" t="s">
        <v>1354</v>
      </c>
      <c r="P6737" s="1479"/>
      <c r="Q6737" s="1464">
        <f t="shared" si="210"/>
        <v>7</v>
      </c>
      <c r="R6737" s="1794" t="str">
        <f t="shared" si="211"/>
        <v>CHIMA</v>
      </c>
    </row>
    <row r="6738" spans="1:18" s="1762" customFormat="1" ht="25.05" customHeight="1" x14ac:dyDescent="0.25">
      <c r="A6738" s="1479" t="s">
        <v>14</v>
      </c>
      <c r="B6738" s="1471" t="s">
        <v>19</v>
      </c>
      <c r="C6738" s="1475" t="s">
        <v>472</v>
      </c>
      <c r="D6738" s="1472" t="str">
        <f>VLOOKUP(C6738,CODIGOS!$B$1:$E$194,4,FALSE)</f>
        <v>RESTAURANTES PUBLICOS</v>
      </c>
      <c r="E6738" s="1471" t="s">
        <v>20934</v>
      </c>
      <c r="F6738" s="1471" t="s">
        <v>20935</v>
      </c>
      <c r="G6738" s="1471" t="s">
        <v>9101</v>
      </c>
      <c r="H6738" s="1533">
        <v>45859</v>
      </c>
      <c r="I6738" s="1534">
        <v>0.745</v>
      </c>
      <c r="J6738" s="1471" t="s">
        <v>16</v>
      </c>
      <c r="K6738" s="1471" t="s">
        <v>47</v>
      </c>
      <c r="L6738" s="1472" t="s">
        <v>2934</v>
      </c>
      <c r="M6738" s="1472"/>
      <c r="N6738" s="1472"/>
      <c r="O6738" s="1472" t="s">
        <v>1354</v>
      </c>
      <c r="P6738" s="1479"/>
      <c r="Q6738" s="1464">
        <f t="shared" si="210"/>
        <v>7</v>
      </c>
      <c r="R6738" s="1794" t="str">
        <f t="shared" si="211"/>
        <v>CHIMA</v>
      </c>
    </row>
    <row r="6739" spans="1:18" s="1762" customFormat="1" ht="25.05" customHeight="1" x14ac:dyDescent="0.25">
      <c r="A6739" s="1479" t="s">
        <v>14</v>
      </c>
      <c r="B6739" s="1472" t="s">
        <v>19</v>
      </c>
      <c r="C6739" s="1475" t="s">
        <v>472</v>
      </c>
      <c r="D6739" s="1472" t="str">
        <f>VLOOKUP(C6739,CODIGOS!$B$1:$E$194,4,FALSE)</f>
        <v>RESTAURANTES PUBLICOS</v>
      </c>
      <c r="E6739" s="1471" t="s">
        <v>20936</v>
      </c>
      <c r="F6739" s="1475" t="s">
        <v>20937</v>
      </c>
      <c r="G6739" s="1475" t="s">
        <v>20938</v>
      </c>
      <c r="H6739" s="1539">
        <v>45847</v>
      </c>
      <c r="I6739" s="1906">
        <v>0.745</v>
      </c>
      <c r="J6739" s="1471" t="s">
        <v>16</v>
      </c>
      <c r="K6739" s="1471" t="s">
        <v>47</v>
      </c>
      <c r="L6739" s="1472" t="s">
        <v>2934</v>
      </c>
      <c r="M6739" s="1472"/>
      <c r="N6739" s="1472"/>
      <c r="O6739" s="1472" t="s">
        <v>1354</v>
      </c>
      <c r="P6739" s="1479"/>
      <c r="Q6739" s="1464">
        <f t="shared" si="210"/>
        <v>7</v>
      </c>
      <c r="R6739" s="1794" t="str">
        <f t="shared" si="211"/>
        <v>CHIMA</v>
      </c>
    </row>
    <row r="6740" spans="1:18" s="1762" customFormat="1" ht="25.05" customHeight="1" x14ac:dyDescent="0.25">
      <c r="A6740" s="1479" t="s">
        <v>14</v>
      </c>
      <c r="B6740" s="1472" t="s">
        <v>19</v>
      </c>
      <c r="C6740" s="1475" t="s">
        <v>472</v>
      </c>
      <c r="D6740" s="1472" t="str">
        <f>VLOOKUP(C6740,CODIGOS!$B$1:$E$194,4,FALSE)</f>
        <v>RESTAURANTES PUBLICOS</v>
      </c>
      <c r="E6740" s="1471" t="s">
        <v>20939</v>
      </c>
      <c r="F6740" s="1475" t="s">
        <v>20940</v>
      </c>
      <c r="G6740" s="1475" t="s">
        <v>20941</v>
      </c>
      <c r="H6740" s="1539">
        <v>45852</v>
      </c>
      <c r="I6740" s="1906">
        <v>0.69499999999999995</v>
      </c>
      <c r="J6740" s="1471" t="s">
        <v>16</v>
      </c>
      <c r="K6740" s="1471" t="s">
        <v>47</v>
      </c>
      <c r="L6740" s="1472" t="s">
        <v>2934</v>
      </c>
      <c r="M6740" s="1472"/>
      <c r="N6740" s="1472"/>
      <c r="O6740" s="1472" t="s">
        <v>1354</v>
      </c>
      <c r="P6740" s="1479"/>
      <c r="Q6740" s="1464">
        <f t="shared" si="210"/>
        <v>7</v>
      </c>
      <c r="R6740" s="1794" t="str">
        <f t="shared" si="211"/>
        <v>CHIMA</v>
      </c>
    </row>
    <row r="6741" spans="1:18" s="1762" customFormat="1" ht="25.05" customHeight="1" x14ac:dyDescent="0.25">
      <c r="A6741" s="1531" t="s">
        <v>14</v>
      </c>
      <c r="B6741" s="1531" t="s">
        <v>19</v>
      </c>
      <c r="C6741" s="1471" t="s">
        <v>715</v>
      </c>
      <c r="D6741" s="1472" t="str">
        <f>VLOOKUP(C6741,CODIGOS!$B$1:$E$194,4,FALSE)</f>
        <v>COLEGIOS</v>
      </c>
      <c r="E6741" s="1471" t="s">
        <v>20942</v>
      </c>
      <c r="F6741" s="1471" t="s">
        <v>1387</v>
      </c>
      <c r="G6741" s="1471" t="s">
        <v>1367</v>
      </c>
      <c r="H6741" s="1473">
        <v>45866</v>
      </c>
      <c r="I6741" s="1895">
        <v>0.78500000000000003</v>
      </c>
      <c r="J6741" s="1471" t="s">
        <v>16</v>
      </c>
      <c r="K6741" s="1471" t="s">
        <v>47</v>
      </c>
      <c r="L6741" s="1472" t="s">
        <v>26510</v>
      </c>
      <c r="M6741" s="1472"/>
      <c r="N6741" s="1472"/>
      <c r="O6741" s="1472" t="s">
        <v>1354</v>
      </c>
      <c r="P6741" s="1479"/>
      <c r="Q6741" s="1464">
        <f t="shared" si="210"/>
        <v>7</v>
      </c>
      <c r="R6741" s="1794" t="str">
        <f t="shared" si="211"/>
        <v>CHIMA</v>
      </c>
    </row>
    <row r="6742" spans="1:18" s="1762" customFormat="1" ht="25.05" customHeight="1" x14ac:dyDescent="0.25">
      <c r="A6742" s="1531" t="s">
        <v>14</v>
      </c>
      <c r="B6742" s="1531" t="s">
        <v>19</v>
      </c>
      <c r="C6742" s="1471" t="s">
        <v>680</v>
      </c>
      <c r="D6742" s="1472" t="str">
        <f>VLOOKUP(C6742,CODIGOS!$B$1:$E$194,4,FALSE)</f>
        <v>PISCINAS</v>
      </c>
      <c r="E6742" s="1471" t="s">
        <v>20943</v>
      </c>
      <c r="F6742" s="1471" t="s">
        <v>20944</v>
      </c>
      <c r="G6742" s="1471" t="s">
        <v>20945</v>
      </c>
      <c r="H6742" s="1473">
        <v>45856</v>
      </c>
      <c r="I6742" s="1895">
        <v>0.73</v>
      </c>
      <c r="J6742" s="1471" t="s">
        <v>16</v>
      </c>
      <c r="K6742" s="1471" t="s">
        <v>47</v>
      </c>
      <c r="L6742" s="1471" t="s">
        <v>17</v>
      </c>
      <c r="M6742" s="1472" t="s">
        <v>815</v>
      </c>
      <c r="N6742" s="1479"/>
      <c r="O6742" s="1479" t="s">
        <v>1354</v>
      </c>
      <c r="P6742" s="1479"/>
      <c r="Q6742" s="1464">
        <f t="shared" si="210"/>
        <v>7</v>
      </c>
      <c r="R6742" s="1794" t="str">
        <f t="shared" si="211"/>
        <v>CHIMA</v>
      </c>
    </row>
    <row r="6743" spans="1:18" s="1762" customFormat="1" ht="25.05" customHeight="1" x14ac:dyDescent="0.25">
      <c r="A6743" s="1471" t="s">
        <v>14</v>
      </c>
      <c r="B6743" s="1471" t="s">
        <v>19</v>
      </c>
      <c r="C6743" s="1472">
        <v>30</v>
      </c>
      <c r="D6743" s="1472" t="str">
        <f>VLOOKUP(C6743,CODIGOS!$B$1:$E$194,4,FALSE)</f>
        <v>OTROS</v>
      </c>
      <c r="E6743" s="1492" t="s">
        <v>11479</v>
      </c>
      <c r="F6743" s="1492" t="s">
        <v>20946</v>
      </c>
      <c r="G6743" s="1492" t="s">
        <v>20947</v>
      </c>
      <c r="H6743" s="1473">
        <v>45848</v>
      </c>
      <c r="I6743" s="1895">
        <v>0.9</v>
      </c>
      <c r="J6743" s="1471" t="s">
        <v>16</v>
      </c>
      <c r="K6743" s="1471" t="s">
        <v>47</v>
      </c>
      <c r="L6743" s="1471" t="s">
        <v>17</v>
      </c>
      <c r="M6743" s="1472" t="s">
        <v>815</v>
      </c>
      <c r="N6743" s="1472"/>
      <c r="O6743" s="1472" t="s">
        <v>1354</v>
      </c>
      <c r="P6743" s="1479"/>
      <c r="Q6743" s="1464">
        <f t="shared" si="210"/>
        <v>7</v>
      </c>
      <c r="R6743" s="1794" t="str">
        <f t="shared" si="211"/>
        <v>CHIMA</v>
      </c>
    </row>
    <row r="6744" spans="1:18" s="1762" customFormat="1" ht="25.05" customHeight="1" x14ac:dyDescent="0.25">
      <c r="A6744" s="1931" t="s">
        <v>14</v>
      </c>
      <c r="B6744" s="1531" t="s">
        <v>19</v>
      </c>
      <c r="C6744" s="1475" t="s">
        <v>20</v>
      </c>
      <c r="D6744" s="1472" t="str">
        <f>VLOOKUP(C6744,CODIGOS!$B$1:$E$194,4,FALSE)</f>
        <v>TIENDA DE BARRIO O CIGARRERÍA, INCLUIDAS LAS UBICADAS EN ZONAS FRANCAS</v>
      </c>
      <c r="E6744" s="1491" t="s">
        <v>12305</v>
      </c>
      <c r="F6744" s="1491" t="s">
        <v>20948</v>
      </c>
      <c r="G6744" s="1491" t="s">
        <v>20949</v>
      </c>
      <c r="H6744" s="1473">
        <v>45856</v>
      </c>
      <c r="I6744" s="1905">
        <v>0.625</v>
      </c>
      <c r="J6744" s="1471" t="s">
        <v>16</v>
      </c>
      <c r="K6744" s="1471" t="s">
        <v>47</v>
      </c>
      <c r="L6744" s="1472" t="s">
        <v>22787</v>
      </c>
      <c r="M6744" s="1472"/>
      <c r="N6744" s="1472"/>
      <c r="O6744" s="1472" t="s">
        <v>1354</v>
      </c>
      <c r="P6744" s="1479"/>
      <c r="Q6744" s="1464">
        <f t="shared" si="210"/>
        <v>7</v>
      </c>
      <c r="R6744" s="1794" t="str">
        <f t="shared" si="211"/>
        <v>CHIMA</v>
      </c>
    </row>
    <row r="6745" spans="1:18" s="1762" customFormat="1" ht="25.05" customHeight="1" x14ac:dyDescent="0.25">
      <c r="A6745" s="1531" t="s">
        <v>14</v>
      </c>
      <c r="B6745" s="1531" t="s">
        <v>19</v>
      </c>
      <c r="C6745" s="1471" t="s">
        <v>20</v>
      </c>
      <c r="D6745" s="1472" t="str">
        <f>VLOOKUP(C6745,CODIGOS!$B$1:$E$194,4,FALSE)</f>
        <v>TIENDA DE BARRIO O CIGARRERÍA, INCLUIDAS LAS UBICADAS EN ZONAS FRANCAS</v>
      </c>
      <c r="E6745" s="1471" t="s">
        <v>20950</v>
      </c>
      <c r="F6745" s="1471" t="s">
        <v>20951</v>
      </c>
      <c r="G6745" s="1471" t="s">
        <v>20952</v>
      </c>
      <c r="H6745" s="1473">
        <v>45846</v>
      </c>
      <c r="I6745" s="1895">
        <v>0.69</v>
      </c>
      <c r="J6745" s="1471" t="s">
        <v>16</v>
      </c>
      <c r="K6745" s="1471" t="s">
        <v>47</v>
      </c>
      <c r="L6745" s="1472" t="s">
        <v>22787</v>
      </c>
      <c r="M6745" s="1471"/>
      <c r="N6745" s="1478"/>
      <c r="O6745" s="1478" t="s">
        <v>1354</v>
      </c>
      <c r="P6745" s="1479"/>
      <c r="Q6745" s="1464">
        <f t="shared" si="210"/>
        <v>7</v>
      </c>
      <c r="R6745" s="1794" t="str">
        <f t="shared" si="211"/>
        <v>CHIMA</v>
      </c>
    </row>
    <row r="6746" spans="1:18" s="1762" customFormat="1" ht="25.05" customHeight="1" x14ac:dyDescent="0.25">
      <c r="A6746" s="1479" t="s">
        <v>14</v>
      </c>
      <c r="B6746" s="1472" t="s">
        <v>19</v>
      </c>
      <c r="C6746" s="1475" t="s">
        <v>20</v>
      </c>
      <c r="D6746" s="1472" t="str">
        <f>VLOOKUP(C6746,CODIGOS!$B$1:$E$194,4,FALSE)</f>
        <v>TIENDA DE BARRIO O CIGARRERÍA, INCLUIDAS LAS UBICADAS EN ZONAS FRANCAS</v>
      </c>
      <c r="E6746" s="1471" t="s">
        <v>20953</v>
      </c>
      <c r="F6746" s="1475" t="s">
        <v>20954</v>
      </c>
      <c r="G6746" s="1475" t="s">
        <v>20955</v>
      </c>
      <c r="H6746" s="1539">
        <v>45841</v>
      </c>
      <c r="I6746" s="1906">
        <v>0.7</v>
      </c>
      <c r="J6746" s="1471" t="s">
        <v>16</v>
      </c>
      <c r="K6746" s="1471" t="s">
        <v>47</v>
      </c>
      <c r="L6746" s="1472" t="s">
        <v>22787</v>
      </c>
      <c r="M6746" s="1472"/>
      <c r="N6746" s="1472"/>
      <c r="O6746" s="1472" t="s">
        <v>1354</v>
      </c>
      <c r="P6746" s="1478"/>
      <c r="Q6746" s="1464">
        <f t="shared" si="210"/>
        <v>7</v>
      </c>
      <c r="R6746" s="1794" t="str">
        <f t="shared" si="211"/>
        <v>CHIMA</v>
      </c>
    </row>
    <row r="6747" spans="1:18" s="1762" customFormat="1" ht="25.05" customHeight="1" x14ac:dyDescent="0.25">
      <c r="A6747" s="1931" t="s">
        <v>14</v>
      </c>
      <c r="B6747" s="1531" t="s">
        <v>19</v>
      </c>
      <c r="C6747" s="1475" t="s">
        <v>20</v>
      </c>
      <c r="D6747" s="1472" t="str">
        <f>VLOOKUP(C6747,CODIGOS!$B$1:$E$194,4,FALSE)</f>
        <v>TIENDA DE BARRIO O CIGARRERÍA, INCLUIDAS LAS UBICADAS EN ZONAS FRANCAS</v>
      </c>
      <c r="E6747" s="1472" t="s">
        <v>20956</v>
      </c>
      <c r="F6747" s="1472" t="s">
        <v>20957</v>
      </c>
      <c r="G6747" s="1471" t="s">
        <v>20958</v>
      </c>
      <c r="H6747" s="1473">
        <v>45859</v>
      </c>
      <c r="I6747" s="1905">
        <v>0.76249999999999996</v>
      </c>
      <c r="J6747" s="1471" t="s">
        <v>16</v>
      </c>
      <c r="K6747" s="1471" t="s">
        <v>47</v>
      </c>
      <c r="L6747" s="1472" t="s">
        <v>22787</v>
      </c>
      <c r="M6747" s="1472"/>
      <c r="N6747" s="1479"/>
      <c r="O6747" s="1479" t="s">
        <v>1354</v>
      </c>
      <c r="P6747" s="1479"/>
      <c r="Q6747" s="1464">
        <f t="shared" si="210"/>
        <v>7</v>
      </c>
      <c r="R6747" s="1794" t="str">
        <f t="shared" si="211"/>
        <v>CHIMA</v>
      </c>
    </row>
    <row r="6748" spans="1:18" s="1762" customFormat="1" ht="25.05" customHeight="1" x14ac:dyDescent="0.25">
      <c r="A6748" s="1471" t="s">
        <v>14</v>
      </c>
      <c r="B6748" s="1471" t="s">
        <v>19</v>
      </c>
      <c r="C6748" s="1471" t="s">
        <v>20</v>
      </c>
      <c r="D6748" s="1472" t="str">
        <f>VLOOKUP(C6748,CODIGOS!$B$1:$E$194,4,FALSE)</f>
        <v>TIENDA DE BARRIO O CIGARRERÍA, INCLUIDAS LAS UBICADAS EN ZONAS FRANCAS</v>
      </c>
      <c r="E6748" s="1471" t="s">
        <v>3404</v>
      </c>
      <c r="F6748" s="1471" t="s">
        <v>1384</v>
      </c>
      <c r="G6748" s="1471" t="s">
        <v>20959</v>
      </c>
      <c r="H6748" s="1473">
        <v>45866</v>
      </c>
      <c r="I6748" s="1895">
        <v>0.63249999999999995</v>
      </c>
      <c r="J6748" s="1471" t="s">
        <v>16</v>
      </c>
      <c r="K6748" s="1471" t="s">
        <v>47</v>
      </c>
      <c r="L6748" s="1472" t="s">
        <v>22787</v>
      </c>
      <c r="M6748" s="1472"/>
      <c r="N6748" s="1479"/>
      <c r="O6748" s="1479" t="s">
        <v>1354</v>
      </c>
      <c r="P6748" s="1479"/>
      <c r="Q6748" s="1464">
        <f t="shared" si="210"/>
        <v>7</v>
      </c>
      <c r="R6748" s="1794" t="str">
        <f t="shared" si="211"/>
        <v>CHIMA</v>
      </c>
    </row>
    <row r="6749" spans="1:18" s="1762" customFormat="1" ht="25.05" customHeight="1" x14ac:dyDescent="0.25">
      <c r="A6749" s="1931" t="s">
        <v>14</v>
      </c>
      <c r="B6749" s="1531" t="s">
        <v>19</v>
      </c>
      <c r="C6749" s="1475" t="s">
        <v>20</v>
      </c>
      <c r="D6749" s="1472" t="str">
        <f>VLOOKUP(C6749,CODIGOS!$B$1:$E$194,4,FALSE)</f>
        <v>TIENDA DE BARRIO O CIGARRERÍA, INCLUIDAS LAS UBICADAS EN ZONAS FRANCAS</v>
      </c>
      <c r="E6749" s="1471" t="s">
        <v>20960</v>
      </c>
      <c r="F6749" s="1471" t="s">
        <v>20961</v>
      </c>
      <c r="G6749" s="1471" t="s">
        <v>20962</v>
      </c>
      <c r="H6749" s="1473">
        <v>45852</v>
      </c>
      <c r="I6749" s="1905">
        <v>0.76249999999999996</v>
      </c>
      <c r="J6749" s="1471" t="s">
        <v>16</v>
      </c>
      <c r="K6749" s="1471" t="s">
        <v>47</v>
      </c>
      <c r="L6749" s="1472" t="s">
        <v>22787</v>
      </c>
      <c r="M6749" s="1472"/>
      <c r="N6749" s="1477"/>
      <c r="O6749" s="1477" t="s">
        <v>1354</v>
      </c>
      <c r="P6749" s="1477"/>
      <c r="Q6749" s="1464">
        <f t="shared" si="210"/>
        <v>7</v>
      </c>
      <c r="R6749" s="1794" t="str">
        <f t="shared" si="211"/>
        <v>CHIMA</v>
      </c>
    </row>
    <row r="6750" spans="1:18" s="1762" customFormat="1" ht="25.05" customHeight="1" x14ac:dyDescent="0.25">
      <c r="A6750" s="1471" t="s">
        <v>783</v>
      </c>
      <c r="B6750" s="1471" t="s">
        <v>26</v>
      </c>
      <c r="C6750" s="1471" t="s">
        <v>460</v>
      </c>
      <c r="D6750" s="1472" t="str">
        <f>VLOOKUP(C6750,CODIGOS!$B$1:$E$194,4,FALSE)</f>
        <v>HOGARES GERIÁTRICOS (Actividades de atención en instituciones para el cuidado de personas mayores y/o discapacitadas)</v>
      </c>
      <c r="E6750" s="1471" t="s">
        <v>20963</v>
      </c>
      <c r="F6750" s="1471" t="s">
        <v>20964</v>
      </c>
      <c r="G6750" s="1471" t="s">
        <v>20965</v>
      </c>
      <c r="H6750" s="1473">
        <v>45842</v>
      </c>
      <c r="I6750" s="1895">
        <v>0.87</v>
      </c>
      <c r="J6750" s="1471" t="s">
        <v>16</v>
      </c>
      <c r="K6750" s="1471" t="s">
        <v>47</v>
      </c>
      <c r="L6750" s="1472" t="s">
        <v>21446</v>
      </c>
      <c r="M6750" s="1472"/>
      <c r="N6750" s="1472"/>
      <c r="O6750" s="1477" t="s">
        <v>972</v>
      </c>
      <c r="P6750" s="1477"/>
      <c r="Q6750" s="1464">
        <f t="shared" si="210"/>
        <v>7</v>
      </c>
      <c r="R6750" s="1794" t="str">
        <f t="shared" si="211"/>
        <v>SOCORRO</v>
      </c>
    </row>
    <row r="6751" spans="1:18" s="1762" customFormat="1" ht="25.05" customHeight="1" x14ac:dyDescent="0.25">
      <c r="A6751" s="1471" t="s">
        <v>783</v>
      </c>
      <c r="B6751" s="1471" t="s">
        <v>26</v>
      </c>
      <c r="C6751" s="1471" t="s">
        <v>715</v>
      </c>
      <c r="D6751" s="1472" t="str">
        <f>VLOOKUP(C6751,CODIGOS!$B$1:$E$194,4,FALSE)</f>
        <v>COLEGIOS</v>
      </c>
      <c r="E6751" s="1471" t="s">
        <v>20966</v>
      </c>
      <c r="F6751" s="1471" t="s">
        <v>20967</v>
      </c>
      <c r="G6751" s="1471" t="s">
        <v>20968</v>
      </c>
      <c r="H6751" s="1473">
        <v>45849</v>
      </c>
      <c r="I6751" s="1895">
        <v>0.745</v>
      </c>
      <c r="J6751" s="1471" t="s">
        <v>16</v>
      </c>
      <c r="K6751" s="1471" t="s">
        <v>47</v>
      </c>
      <c r="L6751" s="1472" t="s">
        <v>26510</v>
      </c>
      <c r="M6751" s="1471"/>
      <c r="N6751" s="1476"/>
      <c r="O6751" s="1477" t="s">
        <v>972</v>
      </c>
      <c r="P6751" s="1477"/>
      <c r="Q6751" s="1464">
        <f t="shared" si="210"/>
        <v>7</v>
      </c>
      <c r="R6751" s="1794" t="str">
        <f t="shared" si="211"/>
        <v>SOCORRO</v>
      </c>
    </row>
    <row r="6752" spans="1:18" s="1762" customFormat="1" ht="25.05" customHeight="1" x14ac:dyDescent="0.25">
      <c r="A6752" s="1931" t="s">
        <v>783</v>
      </c>
      <c r="B6752" s="1531" t="s">
        <v>26</v>
      </c>
      <c r="C6752" s="1475" t="s">
        <v>715</v>
      </c>
      <c r="D6752" s="1472" t="str">
        <f>VLOOKUP(C6752,CODIGOS!$B$1:$E$194,4,FALSE)</f>
        <v>COLEGIOS</v>
      </c>
      <c r="E6752" s="1472" t="s">
        <v>20969</v>
      </c>
      <c r="F6752" s="1472" t="s">
        <v>20970</v>
      </c>
      <c r="G6752" s="1472" t="s">
        <v>20968</v>
      </c>
      <c r="H6752" s="1473">
        <v>45849</v>
      </c>
      <c r="I6752" s="1905">
        <v>0.71499999999999997</v>
      </c>
      <c r="J6752" s="1471" t="s">
        <v>16</v>
      </c>
      <c r="K6752" s="1471" t="s">
        <v>47</v>
      </c>
      <c r="L6752" s="1472" t="s">
        <v>26510</v>
      </c>
      <c r="M6752" s="1471"/>
      <c r="N6752" s="1476"/>
      <c r="O6752" s="1477" t="s">
        <v>972</v>
      </c>
      <c r="P6752" s="1477"/>
      <c r="Q6752" s="1464">
        <f t="shared" si="210"/>
        <v>7</v>
      </c>
      <c r="R6752" s="1794" t="str">
        <f t="shared" si="211"/>
        <v>SOCORRO</v>
      </c>
    </row>
    <row r="6753" spans="1:18" s="1762" customFormat="1" ht="25.05" customHeight="1" x14ac:dyDescent="0.25">
      <c r="A6753" s="1531" t="s">
        <v>783</v>
      </c>
      <c r="B6753" s="1531" t="s">
        <v>26</v>
      </c>
      <c r="C6753" s="1471" t="s">
        <v>1700</v>
      </c>
      <c r="D6753" s="1472" t="str">
        <f>VLOOKUP(C6753,CODIGOS!$B$1:$E$194,4,FALSE)</f>
        <v>EXPENDIO DE DERIVADOS CARNICOS (CHARCUTERÍAS Y SALSAMENTARÍAS)</v>
      </c>
      <c r="E6753" s="1471" t="s">
        <v>20971</v>
      </c>
      <c r="F6753" s="1471" t="s">
        <v>20972</v>
      </c>
      <c r="G6753" s="1471" t="s">
        <v>20973</v>
      </c>
      <c r="H6753" s="1473">
        <v>45847</v>
      </c>
      <c r="I6753" s="1895">
        <v>0.86</v>
      </c>
      <c r="J6753" s="1471" t="s">
        <v>16</v>
      </c>
      <c r="K6753" s="1471" t="s">
        <v>47</v>
      </c>
      <c r="L6753" s="1472" t="s">
        <v>2934</v>
      </c>
      <c r="M6753" s="1471"/>
      <c r="N6753" s="1476"/>
      <c r="O6753" s="1477" t="s">
        <v>972</v>
      </c>
      <c r="P6753" s="1477"/>
      <c r="Q6753" s="1464">
        <f t="shared" si="210"/>
        <v>7</v>
      </c>
      <c r="R6753" s="1794" t="str">
        <f t="shared" si="211"/>
        <v>SOCORRO</v>
      </c>
    </row>
    <row r="6754" spans="1:18" s="1762" customFormat="1" ht="25.05" customHeight="1" x14ac:dyDescent="0.25">
      <c r="A6754" s="1479" t="s">
        <v>783</v>
      </c>
      <c r="B6754" s="1472" t="s">
        <v>26</v>
      </c>
      <c r="C6754" s="1475" t="s">
        <v>973</v>
      </c>
      <c r="D6754" s="1472" t="str">
        <f>VLOOKUP(C6754,CODIGOS!$B$1:$E$194,4,FALSE)</f>
        <v>GUARDERÍAS</v>
      </c>
      <c r="E6754" s="1471" t="s">
        <v>20974</v>
      </c>
      <c r="F6754" s="1475" t="s">
        <v>20975</v>
      </c>
      <c r="G6754" s="1475" t="s">
        <v>971</v>
      </c>
      <c r="H6754" s="1521">
        <v>45846</v>
      </c>
      <c r="I6754" s="1906">
        <v>0.85499999999999998</v>
      </c>
      <c r="J6754" s="1471" t="s">
        <v>16</v>
      </c>
      <c r="K6754" s="1471" t="s">
        <v>47</v>
      </c>
      <c r="L6754" s="1515" t="s">
        <v>22781</v>
      </c>
      <c r="M6754" s="1471"/>
      <c r="N6754" s="1471"/>
      <c r="O6754" s="1477" t="s">
        <v>972</v>
      </c>
      <c r="P6754" s="1477"/>
      <c r="Q6754" s="1464">
        <f t="shared" si="210"/>
        <v>7</v>
      </c>
      <c r="R6754" s="1794" t="str">
        <f t="shared" si="211"/>
        <v>SOCORRO</v>
      </c>
    </row>
    <row r="6755" spans="1:18" s="1762" customFormat="1" ht="25.05" customHeight="1" x14ac:dyDescent="0.25">
      <c r="A6755" s="1472" t="s">
        <v>783</v>
      </c>
      <c r="B6755" s="1472" t="s">
        <v>26</v>
      </c>
      <c r="C6755" s="1472" t="s">
        <v>973</v>
      </c>
      <c r="D6755" s="1472" t="str">
        <f>VLOOKUP(C6755,CODIGOS!$B$1:$E$194,4,FALSE)</f>
        <v>GUARDERÍAS</v>
      </c>
      <c r="E6755" s="1472" t="s">
        <v>20974</v>
      </c>
      <c r="F6755" s="1472" t="s">
        <v>20975</v>
      </c>
      <c r="G6755" s="1472" t="s">
        <v>971</v>
      </c>
      <c r="H6755" s="1523">
        <v>45846</v>
      </c>
      <c r="I6755" s="1534">
        <v>0.93</v>
      </c>
      <c r="J6755" s="1471" t="s">
        <v>16</v>
      </c>
      <c r="K6755" s="1471" t="s">
        <v>47</v>
      </c>
      <c r="L6755" s="1515" t="s">
        <v>22781</v>
      </c>
      <c r="M6755" s="1471"/>
      <c r="N6755" s="1471"/>
      <c r="O6755" s="1478" t="s">
        <v>972</v>
      </c>
      <c r="P6755" s="1478"/>
      <c r="Q6755" s="1464">
        <f t="shared" si="210"/>
        <v>7</v>
      </c>
      <c r="R6755" s="1794" t="str">
        <f t="shared" si="211"/>
        <v>SOCORRO</v>
      </c>
    </row>
    <row r="6756" spans="1:18" s="1762" customFormat="1" ht="25.05" customHeight="1" x14ac:dyDescent="0.25">
      <c r="A6756" s="1931" t="s">
        <v>783</v>
      </c>
      <c r="B6756" s="1531" t="s">
        <v>26</v>
      </c>
      <c r="C6756" s="1475" t="s">
        <v>715</v>
      </c>
      <c r="D6756" s="1472" t="str">
        <f>VLOOKUP(C6756,CODIGOS!$B$1:$E$194,4,FALSE)</f>
        <v>COLEGIOS</v>
      </c>
      <c r="E6756" s="1491" t="s">
        <v>20976</v>
      </c>
      <c r="F6756" s="1491" t="s">
        <v>11784</v>
      </c>
      <c r="G6756" s="1491" t="s">
        <v>20977</v>
      </c>
      <c r="H6756" s="1473">
        <v>45853</v>
      </c>
      <c r="I6756" s="1905">
        <v>0.63500000000000001</v>
      </c>
      <c r="J6756" s="1471" t="s">
        <v>16</v>
      </c>
      <c r="K6756" s="1471" t="s">
        <v>47</v>
      </c>
      <c r="L6756" s="1472" t="s">
        <v>26510</v>
      </c>
      <c r="M6756" s="1472"/>
      <c r="N6756" s="1479"/>
      <c r="O6756" s="1478" t="s">
        <v>972</v>
      </c>
      <c r="P6756" s="1478"/>
      <c r="Q6756" s="1464">
        <f t="shared" si="210"/>
        <v>7</v>
      </c>
      <c r="R6756" s="1794" t="str">
        <f t="shared" si="211"/>
        <v>SOCORRO</v>
      </c>
    </row>
    <row r="6757" spans="1:18" s="1762" customFormat="1" ht="25.05" customHeight="1" x14ac:dyDescent="0.25">
      <c r="A6757" s="1531" t="s">
        <v>783</v>
      </c>
      <c r="B6757" s="1531" t="s">
        <v>26</v>
      </c>
      <c r="C6757" s="1471" t="s">
        <v>715</v>
      </c>
      <c r="D6757" s="1472" t="str">
        <f>VLOOKUP(C6757,CODIGOS!$B$1:$E$194,4,FALSE)</f>
        <v>COLEGIOS</v>
      </c>
      <c r="E6757" s="1471" t="s">
        <v>20978</v>
      </c>
      <c r="F6757" s="1471" t="s">
        <v>404</v>
      </c>
      <c r="G6757" s="1471" t="s">
        <v>20977</v>
      </c>
      <c r="H6757" s="1473">
        <v>45853</v>
      </c>
      <c r="I6757" s="1895">
        <v>0.56000000000000005</v>
      </c>
      <c r="J6757" s="1471" t="s">
        <v>16</v>
      </c>
      <c r="K6757" s="1471" t="s">
        <v>47</v>
      </c>
      <c r="L6757" s="1472" t="s">
        <v>26510</v>
      </c>
      <c r="M6757" s="1471"/>
      <c r="N6757" s="1476"/>
      <c r="O6757" s="1478" t="s">
        <v>972</v>
      </c>
      <c r="P6757" s="1478"/>
      <c r="Q6757" s="1464">
        <f t="shared" si="210"/>
        <v>7</v>
      </c>
      <c r="R6757" s="1794" t="str">
        <f t="shared" si="211"/>
        <v>SOCORRO</v>
      </c>
    </row>
    <row r="6758" spans="1:18" s="1762" customFormat="1" ht="25.05" customHeight="1" x14ac:dyDescent="0.25">
      <c r="A6758" s="1931" t="s">
        <v>783</v>
      </c>
      <c r="B6758" s="1531" t="s">
        <v>26</v>
      </c>
      <c r="C6758" s="1475" t="s">
        <v>905</v>
      </c>
      <c r="D6758" s="1472" t="str">
        <f>VLOOKUP(C6758,CODIGOS!$B$1:$E$194,4,FALSE)</f>
        <v>COMEDORES ESCOLARES (PAE - PRIVADOS)</v>
      </c>
      <c r="E6758" s="1472" t="s">
        <v>20979</v>
      </c>
      <c r="F6758" s="1472" t="s">
        <v>404</v>
      </c>
      <c r="G6758" s="1491" t="s">
        <v>1013</v>
      </c>
      <c r="H6758" s="1473">
        <v>45853</v>
      </c>
      <c r="I6758" s="1905">
        <v>0.7</v>
      </c>
      <c r="J6758" s="1471" t="s">
        <v>16</v>
      </c>
      <c r="K6758" s="1471" t="s">
        <v>47</v>
      </c>
      <c r="L6758" s="1471" t="s">
        <v>22779</v>
      </c>
      <c r="M6758" s="1476"/>
      <c r="N6758" s="1476"/>
      <c r="O6758" s="1478" t="s">
        <v>972</v>
      </c>
      <c r="P6758" s="1478"/>
      <c r="Q6758" s="1464">
        <f t="shared" si="210"/>
        <v>7</v>
      </c>
      <c r="R6758" s="1794" t="str">
        <f t="shared" si="211"/>
        <v>SOCORRO</v>
      </c>
    </row>
    <row r="6759" spans="1:18" s="1762" customFormat="1" ht="25.05" customHeight="1" x14ac:dyDescent="0.25">
      <c r="A6759" s="1531" t="s">
        <v>783</v>
      </c>
      <c r="B6759" s="1531" t="s">
        <v>26</v>
      </c>
      <c r="C6759" s="1471" t="s">
        <v>3420</v>
      </c>
      <c r="D6759" s="1472" t="str">
        <f>VLOOKUP(C6759,CODIGOS!$B$1:$E$194,4,FALSE)</f>
        <v>CLUBES SOCIALES</v>
      </c>
      <c r="E6759" s="1471" t="s">
        <v>20980</v>
      </c>
      <c r="F6759" s="1471" t="s">
        <v>20981</v>
      </c>
      <c r="G6759" s="1471" t="s">
        <v>20982</v>
      </c>
      <c r="H6759" s="1473">
        <v>45854</v>
      </c>
      <c r="I6759" s="1895">
        <v>0.75</v>
      </c>
      <c r="J6759" s="1471" t="s">
        <v>16</v>
      </c>
      <c r="K6759" s="1471" t="s">
        <v>47</v>
      </c>
      <c r="L6759" s="1471" t="s">
        <v>17</v>
      </c>
      <c r="M6759" s="1471" t="s">
        <v>815</v>
      </c>
      <c r="N6759" s="1476"/>
      <c r="O6759" s="1478" t="s">
        <v>972</v>
      </c>
      <c r="P6759" s="1478"/>
      <c r="Q6759" s="1464">
        <f t="shared" si="210"/>
        <v>7</v>
      </c>
      <c r="R6759" s="1794" t="str">
        <f t="shared" si="211"/>
        <v>SOCORRO</v>
      </c>
    </row>
    <row r="6760" spans="1:18" s="1762" customFormat="1" ht="25.05" customHeight="1" x14ac:dyDescent="0.25">
      <c r="A6760" s="1531" t="s">
        <v>783</v>
      </c>
      <c r="B6760" s="1531" t="s">
        <v>26</v>
      </c>
      <c r="C6760" s="1471" t="s">
        <v>472</v>
      </c>
      <c r="D6760" s="1472" t="str">
        <f>VLOOKUP(C6760,CODIGOS!$B$1:$E$194,4,FALSE)</f>
        <v>RESTAURANTES PUBLICOS</v>
      </c>
      <c r="E6760" s="1471" t="s">
        <v>20980</v>
      </c>
      <c r="F6760" s="1471" t="s">
        <v>20981</v>
      </c>
      <c r="G6760" s="1471" t="s">
        <v>20982</v>
      </c>
      <c r="H6760" s="1473">
        <v>45854</v>
      </c>
      <c r="I6760" s="1895">
        <v>0.76</v>
      </c>
      <c r="J6760" s="1471" t="s">
        <v>16</v>
      </c>
      <c r="K6760" s="1471" t="s">
        <v>47</v>
      </c>
      <c r="L6760" s="1472" t="s">
        <v>2934</v>
      </c>
      <c r="M6760" s="1472"/>
      <c r="N6760" s="1472"/>
      <c r="O6760" s="1472" t="s">
        <v>972</v>
      </c>
      <c r="P6760" s="1478"/>
      <c r="Q6760" s="1464">
        <f t="shared" si="210"/>
        <v>7</v>
      </c>
      <c r="R6760" s="1794" t="str">
        <f t="shared" si="211"/>
        <v>SOCORRO</v>
      </c>
    </row>
    <row r="6761" spans="1:18" s="1762" customFormat="1" ht="25.05" customHeight="1" x14ac:dyDescent="0.25">
      <c r="A6761" s="1472" t="s">
        <v>783</v>
      </c>
      <c r="B6761" s="1472" t="s">
        <v>26</v>
      </c>
      <c r="C6761" s="1472" t="s">
        <v>905</v>
      </c>
      <c r="D6761" s="1472" t="str">
        <f>VLOOKUP(C6761,CODIGOS!$B$1:$E$194,4,FALSE)</f>
        <v>COMEDORES ESCOLARES (PAE - PRIVADOS)</v>
      </c>
      <c r="E6761" s="1472" t="s">
        <v>20983</v>
      </c>
      <c r="F6761" s="1472" t="s">
        <v>11784</v>
      </c>
      <c r="G6761" s="1472" t="s">
        <v>20977</v>
      </c>
      <c r="H6761" s="1523">
        <v>45854</v>
      </c>
      <c r="I6761" s="1534">
        <v>0.90500000000000003</v>
      </c>
      <c r="J6761" s="1472" t="s">
        <v>22</v>
      </c>
      <c r="K6761" s="1471" t="s">
        <v>47</v>
      </c>
      <c r="L6761" s="1472" t="s">
        <v>2934</v>
      </c>
      <c r="M6761" s="1472"/>
      <c r="N6761" s="1472"/>
      <c r="O6761" s="1472" t="s">
        <v>972</v>
      </c>
      <c r="P6761" s="1478"/>
      <c r="Q6761" s="1464">
        <f t="shared" si="210"/>
        <v>7</v>
      </c>
      <c r="R6761" s="1794" t="str">
        <f t="shared" si="211"/>
        <v>SOCORRO</v>
      </c>
    </row>
    <row r="6762" spans="1:18" s="1762" customFormat="1" ht="25.05" customHeight="1" x14ac:dyDescent="0.25">
      <c r="A6762" s="1931" t="s">
        <v>783</v>
      </c>
      <c r="B6762" s="1531" t="s">
        <v>26</v>
      </c>
      <c r="C6762" s="1475" t="s">
        <v>715</v>
      </c>
      <c r="D6762" s="1472" t="str">
        <f>VLOOKUP(C6762,CODIGOS!$B$1:$E$194,4,FALSE)</f>
        <v>COLEGIOS</v>
      </c>
      <c r="E6762" s="1899" t="s">
        <v>20984</v>
      </c>
      <c r="F6762" s="1471" t="s">
        <v>20985</v>
      </c>
      <c r="G6762" s="1471" t="s">
        <v>20977</v>
      </c>
      <c r="H6762" s="1473">
        <v>45860</v>
      </c>
      <c r="I6762" s="1905">
        <v>0.52</v>
      </c>
      <c r="J6762" s="1471" t="s">
        <v>16</v>
      </c>
      <c r="K6762" s="1471" t="s">
        <v>47</v>
      </c>
      <c r="L6762" s="1472" t="s">
        <v>26510</v>
      </c>
      <c r="M6762" s="1898"/>
      <c r="N6762" s="1898"/>
      <c r="O6762" s="1898" t="s">
        <v>972</v>
      </c>
      <c r="P6762" s="1477"/>
      <c r="Q6762" s="1464">
        <f t="shared" si="210"/>
        <v>7</v>
      </c>
      <c r="R6762" s="1794" t="str">
        <f t="shared" si="211"/>
        <v>SOCORRO</v>
      </c>
    </row>
    <row r="6763" spans="1:18" s="1762" customFormat="1" ht="25.05" customHeight="1" x14ac:dyDescent="0.25">
      <c r="A6763" s="1472" t="s">
        <v>783</v>
      </c>
      <c r="B6763" s="1472" t="s">
        <v>26</v>
      </c>
      <c r="C6763" s="1472" t="s">
        <v>905</v>
      </c>
      <c r="D6763" s="1472" t="str">
        <f>VLOOKUP(C6763,CODIGOS!$B$1:$E$194,4,FALSE)</f>
        <v>COMEDORES ESCOLARES (PAE - PRIVADOS)</v>
      </c>
      <c r="E6763" s="1472" t="s">
        <v>20986</v>
      </c>
      <c r="F6763" s="1472" t="s">
        <v>20985</v>
      </c>
      <c r="G6763" s="1472" t="s">
        <v>20977</v>
      </c>
      <c r="H6763" s="1523">
        <v>45860</v>
      </c>
      <c r="I6763" s="1534">
        <v>0.60499999999999998</v>
      </c>
      <c r="J6763" s="1471" t="s">
        <v>16</v>
      </c>
      <c r="K6763" s="1471" t="s">
        <v>47</v>
      </c>
      <c r="L6763" s="1471" t="s">
        <v>22779</v>
      </c>
      <c r="M6763" s="1471"/>
      <c r="N6763" s="1471"/>
      <c r="O6763" s="1478" t="s">
        <v>972</v>
      </c>
      <c r="P6763" s="1478"/>
      <c r="Q6763" s="1464">
        <f t="shared" si="210"/>
        <v>7</v>
      </c>
      <c r="R6763" s="1794" t="str">
        <f t="shared" si="211"/>
        <v>SOCORRO</v>
      </c>
    </row>
    <row r="6764" spans="1:18" s="1762" customFormat="1" ht="25.05" customHeight="1" x14ac:dyDescent="0.25">
      <c r="A6764" s="1549" t="s">
        <v>783</v>
      </c>
      <c r="B6764" s="1547" t="s">
        <v>26</v>
      </c>
      <c r="C6764" s="1564" t="s">
        <v>715</v>
      </c>
      <c r="D6764" s="1472" t="str">
        <f>VLOOKUP(C6764,CODIGOS!$B$1:$E$194,4,FALSE)</f>
        <v>COLEGIOS</v>
      </c>
      <c r="E6764" s="1564" t="s">
        <v>20987</v>
      </c>
      <c r="F6764" s="1937" t="s">
        <v>20988</v>
      </c>
      <c r="G6764" s="1937" t="s">
        <v>20977</v>
      </c>
      <c r="H6764" s="1565">
        <v>45860</v>
      </c>
      <c r="I6764" s="1938">
        <v>0.6</v>
      </c>
      <c r="J6764" s="1471" t="s">
        <v>16</v>
      </c>
      <c r="K6764" s="1471" t="s">
        <v>47</v>
      </c>
      <c r="L6764" s="1472" t="s">
        <v>26510</v>
      </c>
      <c r="M6764" s="1549"/>
      <c r="N6764" s="1549"/>
      <c r="O6764" s="1549" t="s">
        <v>972</v>
      </c>
      <c r="P6764" s="1478"/>
      <c r="Q6764" s="1464">
        <f t="shared" si="210"/>
        <v>7</v>
      </c>
      <c r="R6764" s="1794" t="str">
        <f t="shared" si="211"/>
        <v>SOCORRO</v>
      </c>
    </row>
    <row r="6765" spans="1:18" s="1762" customFormat="1" ht="25.05" customHeight="1" x14ac:dyDescent="0.25">
      <c r="A6765" s="1549" t="s">
        <v>783</v>
      </c>
      <c r="B6765" s="1547" t="s">
        <v>26</v>
      </c>
      <c r="C6765" s="1564" t="s">
        <v>905</v>
      </c>
      <c r="D6765" s="1472" t="str">
        <f>VLOOKUP(C6765,CODIGOS!$B$1:$E$194,4,FALSE)</f>
        <v>COMEDORES ESCOLARES (PAE - PRIVADOS)</v>
      </c>
      <c r="E6765" s="1564" t="s">
        <v>20989</v>
      </c>
      <c r="F6765" s="1564" t="s">
        <v>20988</v>
      </c>
      <c r="G6765" s="1937" t="s">
        <v>20977</v>
      </c>
      <c r="H6765" s="1565">
        <v>45860</v>
      </c>
      <c r="I6765" s="1938">
        <v>0.66500000000000004</v>
      </c>
      <c r="J6765" s="1471" t="s">
        <v>16</v>
      </c>
      <c r="K6765" s="1471" t="s">
        <v>47</v>
      </c>
      <c r="L6765" s="1471" t="s">
        <v>22779</v>
      </c>
      <c r="M6765" s="1549"/>
      <c r="N6765" s="1549"/>
      <c r="O6765" s="1549" t="s">
        <v>972</v>
      </c>
      <c r="P6765" s="1478"/>
      <c r="Q6765" s="1464">
        <f t="shared" si="210"/>
        <v>7</v>
      </c>
      <c r="R6765" s="1794" t="str">
        <f t="shared" si="211"/>
        <v>SOCORRO</v>
      </c>
    </row>
    <row r="6766" spans="1:18" s="1762" customFormat="1" ht="25.05" customHeight="1" x14ac:dyDescent="0.25">
      <c r="A6766" s="1471" t="s">
        <v>783</v>
      </c>
      <c r="B6766" s="1471" t="s">
        <v>26</v>
      </c>
      <c r="C6766" s="1472" t="s">
        <v>547</v>
      </c>
      <c r="D6766" s="1472" t="str">
        <f>VLOOKUP(C6766,CODIGOS!$B$1:$E$194,4,FALSE)</f>
        <v>CAFETERÍA</v>
      </c>
      <c r="E6766" s="1471" t="s">
        <v>20990</v>
      </c>
      <c r="F6766" s="1472" t="s">
        <v>20991</v>
      </c>
      <c r="G6766" s="1471" t="s">
        <v>20992</v>
      </c>
      <c r="H6766" s="1473">
        <v>45861</v>
      </c>
      <c r="I6766" s="1895">
        <v>0.93500000000000016</v>
      </c>
      <c r="J6766" s="1472" t="s">
        <v>22</v>
      </c>
      <c r="K6766" s="1471" t="s">
        <v>47</v>
      </c>
      <c r="L6766" s="1472" t="s">
        <v>2934</v>
      </c>
      <c r="M6766" s="1471"/>
      <c r="N6766" s="1478"/>
      <c r="O6766" s="1478" t="s">
        <v>972</v>
      </c>
      <c r="P6766" s="1478"/>
      <c r="Q6766" s="1464">
        <f t="shared" si="210"/>
        <v>7</v>
      </c>
      <c r="R6766" s="1794" t="str">
        <f t="shared" si="211"/>
        <v>SOCORRO</v>
      </c>
    </row>
    <row r="6767" spans="1:18" s="1762" customFormat="1" ht="25.05" customHeight="1" x14ac:dyDescent="0.25">
      <c r="A6767" s="1479" t="s">
        <v>783</v>
      </c>
      <c r="B6767" s="1471" t="s">
        <v>26</v>
      </c>
      <c r="C6767" s="1475" t="s">
        <v>460</v>
      </c>
      <c r="D6767" s="1472" t="str">
        <f>VLOOKUP(C6767,CODIGOS!$B$1:$E$194,4,FALSE)</f>
        <v>HOGARES GERIÁTRICOS (Actividades de atención en instituciones para el cuidado de personas mayores y/o discapacitadas)</v>
      </c>
      <c r="E6767" s="1471" t="s">
        <v>20993</v>
      </c>
      <c r="F6767" s="1471" t="s">
        <v>20994</v>
      </c>
      <c r="G6767" s="1471" t="s">
        <v>20995</v>
      </c>
      <c r="H6767" s="1533">
        <v>45859</v>
      </c>
      <c r="I6767" s="1534">
        <v>0.98</v>
      </c>
      <c r="J6767" s="1472" t="s">
        <v>22</v>
      </c>
      <c r="K6767" s="1471" t="s">
        <v>47</v>
      </c>
      <c r="L6767" s="1472" t="s">
        <v>21446</v>
      </c>
      <c r="M6767" s="1472"/>
      <c r="N6767" s="1471"/>
      <c r="O6767" s="1471" t="s">
        <v>972</v>
      </c>
      <c r="P6767" s="1475"/>
      <c r="Q6767" s="1464">
        <f t="shared" si="210"/>
        <v>7</v>
      </c>
      <c r="R6767" s="1794" t="str">
        <f t="shared" si="211"/>
        <v>SOCORRO</v>
      </c>
    </row>
    <row r="6768" spans="1:18" s="1762" customFormat="1" ht="25.05" customHeight="1" x14ac:dyDescent="0.25">
      <c r="A6768" s="1472" t="s">
        <v>783</v>
      </c>
      <c r="B6768" s="1472" t="s">
        <v>26</v>
      </c>
      <c r="C6768" s="1472" t="s">
        <v>16497</v>
      </c>
      <c r="D6768" s="1472" t="str">
        <f>VLOOKUP(C6768,CODIGOS!$B$1:$E$194,4,FALSE)</f>
        <v>UNIVERSIDADES (SI ES EL CASO INCLUYE ANFITEATRO)</v>
      </c>
      <c r="E6768" s="1472" t="s">
        <v>20996</v>
      </c>
      <c r="F6768" s="1472" t="s">
        <v>20997</v>
      </c>
      <c r="G6768" s="1472" t="s">
        <v>20998</v>
      </c>
      <c r="H6768" s="1523">
        <v>45867</v>
      </c>
      <c r="I6768" s="2000">
        <v>1</v>
      </c>
      <c r="J6768" s="1472" t="s">
        <v>22</v>
      </c>
      <c r="K6768" s="1471" t="s">
        <v>47</v>
      </c>
      <c r="L6768" s="1472" t="s">
        <v>26510</v>
      </c>
      <c r="M6768" s="1471"/>
      <c r="N6768" s="1471"/>
      <c r="O6768" s="1471" t="s">
        <v>972</v>
      </c>
      <c r="P6768" s="1475"/>
      <c r="Q6768" s="1464">
        <f t="shared" si="210"/>
        <v>7</v>
      </c>
      <c r="R6768" s="1794" t="str">
        <f t="shared" si="211"/>
        <v>SOCORRO</v>
      </c>
    </row>
    <row r="6769" spans="1:19" s="1762" customFormat="1" ht="25.05" customHeight="1" x14ac:dyDescent="0.25">
      <c r="A6769" s="1472" t="s">
        <v>783</v>
      </c>
      <c r="B6769" s="1472" t="s">
        <v>26</v>
      </c>
      <c r="C6769" s="1472" t="s">
        <v>16497</v>
      </c>
      <c r="D6769" s="1472" t="str">
        <f>VLOOKUP(C6769,CODIGOS!$B$1:$E$194,4,FALSE)</f>
        <v>UNIVERSIDADES (SI ES EL CASO INCLUYE ANFITEATRO)</v>
      </c>
      <c r="E6769" s="1472" t="s">
        <v>20996</v>
      </c>
      <c r="F6769" s="1472" t="s">
        <v>20999</v>
      </c>
      <c r="G6769" s="1472" t="s">
        <v>20998</v>
      </c>
      <c r="H6769" s="1523">
        <v>45867</v>
      </c>
      <c r="I6769" s="1534">
        <v>0.99</v>
      </c>
      <c r="J6769" s="1472" t="s">
        <v>22</v>
      </c>
      <c r="K6769" s="1471" t="s">
        <v>47</v>
      </c>
      <c r="L6769" s="1472" t="s">
        <v>26510</v>
      </c>
      <c r="M6769" s="1472"/>
      <c r="N6769" s="1472"/>
      <c r="O6769" s="1472" t="s">
        <v>972</v>
      </c>
      <c r="P6769" s="1479"/>
      <c r="Q6769" s="1464">
        <f t="shared" si="210"/>
        <v>7</v>
      </c>
      <c r="R6769" s="1794" t="str">
        <f t="shared" si="211"/>
        <v>SOCORRO</v>
      </c>
    </row>
    <row r="6770" spans="1:19" s="1762" customFormat="1" ht="25.05" customHeight="1" x14ac:dyDescent="0.25">
      <c r="A6770" s="1471" t="s">
        <v>14</v>
      </c>
      <c r="B6770" s="1471" t="s">
        <v>34</v>
      </c>
      <c r="C6770" s="1471" t="s">
        <v>837</v>
      </c>
      <c r="D6770" s="1472" t="str">
        <f>VLOOKUP(C6770,CODIGOS!$B$1:$E$194,4,FALSE)</f>
        <v>MISCELANEAS  ( COMERCIO AL POR MENOR EN ESTABLECIMIENTOS NO ESPECIALIZADOS, CON SURTIDO COMPUESTO PRINCIPALMENTE POR PRODUCTOS DIFERENTES DE ALIMENTOS (VÍVERES EN GENERAL, BEBIDAS Y TABACO)</v>
      </c>
      <c r="E6770" s="1471" t="s">
        <v>12231</v>
      </c>
      <c r="F6770" s="1471" t="s">
        <v>12232</v>
      </c>
      <c r="G6770" s="1471" t="s">
        <v>12233</v>
      </c>
      <c r="H6770" s="1473">
        <v>45856</v>
      </c>
      <c r="I6770" s="1895">
        <v>0.70499999999999996</v>
      </c>
      <c r="J6770" s="1471" t="s">
        <v>16</v>
      </c>
      <c r="K6770" s="1471" t="s">
        <v>47</v>
      </c>
      <c r="L6770" s="1472" t="s">
        <v>17</v>
      </c>
      <c r="M6770" s="1532" t="s">
        <v>815</v>
      </c>
      <c r="N6770" s="1493"/>
      <c r="O6770" s="1493" t="s">
        <v>19006</v>
      </c>
      <c r="P6770" s="1479"/>
      <c r="Q6770" s="1464">
        <f t="shared" si="210"/>
        <v>7</v>
      </c>
      <c r="R6770" s="1794" t="str">
        <f t="shared" si="211"/>
        <v>SIMACOTA</v>
      </c>
    </row>
    <row r="6771" spans="1:19" s="1762" customFormat="1" ht="25.05" customHeight="1" x14ac:dyDescent="0.25">
      <c r="A6771" s="1471" t="s">
        <v>14</v>
      </c>
      <c r="B6771" s="1471" t="s">
        <v>34</v>
      </c>
      <c r="C6771" s="1471" t="s">
        <v>547</v>
      </c>
      <c r="D6771" s="1472" t="str">
        <f>VLOOKUP(C6771,CODIGOS!$B$1:$E$194,4,FALSE)</f>
        <v>CAFETERÍA</v>
      </c>
      <c r="E6771" s="1471" t="s">
        <v>8834</v>
      </c>
      <c r="F6771" s="1471" t="s">
        <v>8835</v>
      </c>
      <c r="G6771" s="1471" t="s">
        <v>8836</v>
      </c>
      <c r="H6771" s="1473">
        <v>45852</v>
      </c>
      <c r="I6771" s="1895">
        <v>0.76</v>
      </c>
      <c r="J6771" s="1471" t="s">
        <v>16</v>
      </c>
      <c r="K6771" s="1471" t="s">
        <v>47</v>
      </c>
      <c r="L6771" s="1472" t="s">
        <v>22787</v>
      </c>
      <c r="M6771" s="1919"/>
      <c r="N6771" s="1910"/>
      <c r="O6771" s="1910" t="s">
        <v>19006</v>
      </c>
      <c r="P6771" s="1479"/>
      <c r="Q6771" s="1464">
        <f t="shared" si="210"/>
        <v>7</v>
      </c>
      <c r="R6771" s="1794" t="str">
        <f t="shared" si="211"/>
        <v>SIMACOTA</v>
      </c>
    </row>
    <row r="6772" spans="1:19" s="1762" customFormat="1" ht="25.05" customHeight="1" x14ac:dyDescent="0.25">
      <c r="A6772" s="1472" t="s">
        <v>14</v>
      </c>
      <c r="B6772" s="1472" t="s">
        <v>34</v>
      </c>
      <c r="C6772" s="1472" t="s">
        <v>61</v>
      </c>
      <c r="D6772" s="1472" t="str">
        <f>VLOOKUP(C6772,CODIGOS!$B$1:$E$194,4,FALSE)</f>
        <v>COMEDORES HOGARES GERIÁTRICOS, ASILOS, HOSPITALES, CASINOS DE EMPRESAS O FÁBRICAS, CLUBES SOCIALES.</v>
      </c>
      <c r="E6772" s="1472" t="s">
        <v>19026</v>
      </c>
      <c r="F6772" s="1472" t="s">
        <v>19029</v>
      </c>
      <c r="G6772" s="1472" t="s">
        <v>19028</v>
      </c>
      <c r="H6772" s="1523">
        <v>45849</v>
      </c>
      <c r="I6772" s="1534">
        <v>0.95</v>
      </c>
      <c r="J6772" s="1472" t="s">
        <v>22</v>
      </c>
      <c r="K6772" s="1471" t="s">
        <v>47</v>
      </c>
      <c r="L6772" s="1472" t="s">
        <v>2934</v>
      </c>
      <c r="M6772" s="1471"/>
      <c r="N6772" s="1471"/>
      <c r="O6772" s="1471" t="s">
        <v>19006</v>
      </c>
      <c r="P6772" s="1475"/>
      <c r="Q6772" s="1464">
        <f t="shared" si="210"/>
        <v>7</v>
      </c>
      <c r="R6772" s="1794" t="str">
        <f t="shared" si="211"/>
        <v>SIMACOTA</v>
      </c>
    </row>
    <row r="6773" spans="1:19" s="1762" customFormat="1" ht="25.05" customHeight="1" x14ac:dyDescent="0.25">
      <c r="A6773" s="1472" t="s">
        <v>14</v>
      </c>
      <c r="B6773" s="1472" t="s">
        <v>34</v>
      </c>
      <c r="C6773" s="1472" t="s">
        <v>460</v>
      </c>
      <c r="D6773" s="1472" t="str">
        <f>VLOOKUP(C6773,CODIGOS!$B$1:$E$194,4,FALSE)</f>
        <v>HOGARES GERIÁTRICOS (Actividades de atención en instituciones para el cuidado de personas mayores y/o discapacitadas)</v>
      </c>
      <c r="E6773" s="1472" t="s">
        <v>21000</v>
      </c>
      <c r="F6773" s="1472" t="s">
        <v>19027</v>
      </c>
      <c r="G6773" s="1472" t="s">
        <v>19028</v>
      </c>
      <c r="H6773" s="1523">
        <v>45849</v>
      </c>
      <c r="I6773" s="1534">
        <v>0.82</v>
      </c>
      <c r="J6773" s="1471" t="s">
        <v>16</v>
      </c>
      <c r="K6773" s="1471" t="s">
        <v>47</v>
      </c>
      <c r="L6773" s="1472" t="s">
        <v>21446</v>
      </c>
      <c r="M6773" s="1472"/>
      <c r="N6773" s="1472"/>
      <c r="O6773" s="1901" t="s">
        <v>19006</v>
      </c>
      <c r="P6773" s="1479"/>
      <c r="Q6773" s="1464">
        <f t="shared" si="210"/>
        <v>7</v>
      </c>
      <c r="R6773" s="1794" t="str">
        <f t="shared" si="211"/>
        <v>SIMACOTA</v>
      </c>
    </row>
    <row r="6774" spans="1:19" s="1762" customFormat="1" ht="25.05" customHeight="1" x14ac:dyDescent="0.25">
      <c r="A6774" s="1479" t="s">
        <v>14</v>
      </c>
      <c r="B6774" s="1471" t="s">
        <v>34</v>
      </c>
      <c r="C6774" s="1475" t="s">
        <v>20</v>
      </c>
      <c r="D6774" s="1472" t="str">
        <f>VLOOKUP(C6774,CODIGOS!$B$1:$E$194,4,FALSE)</f>
        <v>TIENDA DE BARRIO O CIGARRERÍA, INCLUIDAS LAS UBICADAS EN ZONAS FRANCAS</v>
      </c>
      <c r="E6774" s="1471" t="s">
        <v>14836</v>
      </c>
      <c r="F6774" s="1471" t="s">
        <v>14837</v>
      </c>
      <c r="G6774" s="1471" t="s">
        <v>14838</v>
      </c>
      <c r="H6774" s="1533">
        <v>45841</v>
      </c>
      <c r="I6774" s="1534">
        <v>0.60750000000000004</v>
      </c>
      <c r="J6774" s="1471" t="s">
        <v>16</v>
      </c>
      <c r="K6774" s="1471" t="s">
        <v>47</v>
      </c>
      <c r="L6774" s="1472" t="s">
        <v>22787</v>
      </c>
      <c r="M6774" s="1472"/>
      <c r="N6774" s="1472"/>
      <c r="O6774" s="1472" t="s">
        <v>19006</v>
      </c>
      <c r="P6774" s="1479"/>
      <c r="Q6774" s="1464">
        <f t="shared" si="210"/>
        <v>7</v>
      </c>
      <c r="R6774" s="1794" t="str">
        <f t="shared" si="211"/>
        <v>SIMACOTA</v>
      </c>
    </row>
    <row r="6775" spans="1:19" s="1762" customFormat="1" ht="25.05" customHeight="1" x14ac:dyDescent="0.25">
      <c r="A6775" s="1479" t="s">
        <v>14</v>
      </c>
      <c r="B6775" s="1493" t="s">
        <v>34</v>
      </c>
      <c r="C6775" s="1479" t="s">
        <v>20</v>
      </c>
      <c r="D6775" s="1472" t="str">
        <f>VLOOKUP(C6775,CODIGOS!$B$1:$E$194,4,FALSE)</f>
        <v>TIENDA DE BARRIO O CIGARRERÍA, INCLUIDAS LAS UBICADAS EN ZONAS FRANCAS</v>
      </c>
      <c r="E6775" s="1472" t="s">
        <v>8816</v>
      </c>
      <c r="F6775" s="1479" t="s">
        <v>8817</v>
      </c>
      <c r="G6775" s="1479" t="s">
        <v>8818</v>
      </c>
      <c r="H6775" s="1523">
        <v>45840</v>
      </c>
      <c r="I6775" s="1906">
        <v>0.75</v>
      </c>
      <c r="J6775" s="1471" t="s">
        <v>16</v>
      </c>
      <c r="K6775" s="1471" t="s">
        <v>47</v>
      </c>
      <c r="L6775" s="1472" t="s">
        <v>22787</v>
      </c>
      <c r="M6775" s="1471"/>
      <c r="N6775" s="1471"/>
      <c r="O6775" s="1471" t="s">
        <v>19006</v>
      </c>
      <c r="P6775" s="1479"/>
      <c r="Q6775" s="1464">
        <f t="shared" si="210"/>
        <v>7</v>
      </c>
      <c r="R6775" s="1794" t="str">
        <f t="shared" si="211"/>
        <v>SIMACOTA</v>
      </c>
    </row>
    <row r="6776" spans="1:19" s="1762" customFormat="1" ht="25.05" customHeight="1" x14ac:dyDescent="0.25">
      <c r="A6776" s="1479" t="s">
        <v>14</v>
      </c>
      <c r="B6776" s="1471" t="s">
        <v>34</v>
      </c>
      <c r="C6776" s="1475" t="s">
        <v>973</v>
      </c>
      <c r="D6776" s="1472" t="str">
        <f>VLOOKUP(C6776,CODIGOS!$B$1:$E$194,4,FALSE)</f>
        <v>GUARDERÍAS</v>
      </c>
      <c r="E6776" s="1471" t="s">
        <v>21001</v>
      </c>
      <c r="F6776" s="1471" t="s">
        <v>8859</v>
      </c>
      <c r="G6776" s="1471" t="s">
        <v>12406</v>
      </c>
      <c r="H6776" s="1533">
        <v>45839</v>
      </c>
      <c r="I6776" s="1534">
        <v>0.73499999999999999</v>
      </c>
      <c r="J6776" s="1471" t="s">
        <v>16</v>
      </c>
      <c r="K6776" s="1471" t="s">
        <v>47</v>
      </c>
      <c r="L6776" s="1515" t="s">
        <v>22781</v>
      </c>
      <c r="M6776" s="1471"/>
      <c r="N6776" s="1475"/>
      <c r="O6776" s="1475" t="s">
        <v>19006</v>
      </c>
      <c r="P6776" s="1479"/>
      <c r="Q6776" s="1464">
        <f t="shared" si="210"/>
        <v>7</v>
      </c>
      <c r="R6776" s="1794" t="str">
        <f t="shared" si="211"/>
        <v>SIMACOTA</v>
      </c>
    </row>
    <row r="6777" spans="1:19" s="1762" customFormat="1" ht="25.05" customHeight="1" x14ac:dyDescent="0.25">
      <c r="A6777" s="1931" t="s">
        <v>14</v>
      </c>
      <c r="B6777" s="1531" t="s">
        <v>34</v>
      </c>
      <c r="C6777" s="1475" t="s">
        <v>689</v>
      </c>
      <c r="D6777" s="1472" t="str">
        <f>VLOOKUP(C6777,CODIGOS!$B$1:$E$194,4,FALSE)</f>
        <v>COMEDORES INFANTILES ( ICBF - INPEC) DE COLEGIOS Y UNIVERSIDADES</v>
      </c>
      <c r="E6777" s="1491" t="s">
        <v>12404</v>
      </c>
      <c r="F6777" s="1491" t="s">
        <v>21002</v>
      </c>
      <c r="G6777" s="1491" t="s">
        <v>12406</v>
      </c>
      <c r="H6777" s="1473">
        <v>45839</v>
      </c>
      <c r="I6777" s="1905">
        <v>0.96</v>
      </c>
      <c r="J6777" s="1472" t="s">
        <v>22</v>
      </c>
      <c r="K6777" s="1471" t="s">
        <v>47</v>
      </c>
      <c r="L6777" s="1472" t="s">
        <v>2934</v>
      </c>
      <c r="M6777" s="1471"/>
      <c r="N6777" s="1475"/>
      <c r="O6777" s="1475" t="s">
        <v>19006</v>
      </c>
      <c r="P6777" s="1479"/>
      <c r="Q6777" s="1464">
        <f t="shared" si="210"/>
        <v>7</v>
      </c>
      <c r="R6777" s="1794" t="str">
        <f t="shared" si="211"/>
        <v>SIMACOTA</v>
      </c>
    </row>
    <row r="6778" spans="1:19" s="1762" customFormat="1" ht="25.05" customHeight="1" x14ac:dyDescent="0.25">
      <c r="A6778" s="1472" t="s">
        <v>69</v>
      </c>
      <c r="B6778" s="1472" t="s">
        <v>84</v>
      </c>
      <c r="C6778" s="1472" t="s">
        <v>4219</v>
      </c>
      <c r="D6778" s="1472" t="str">
        <f>VLOOKUP(C6778,CODIGOS!$B$1:$E$194,4,FALSE)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6778" s="1472" t="s">
        <v>4221</v>
      </c>
      <c r="F6778" s="1472" t="s">
        <v>4222</v>
      </c>
      <c r="G6778" s="1472" t="s">
        <v>4223</v>
      </c>
      <c r="H6778" s="1523">
        <v>45706</v>
      </c>
      <c r="I6778" s="1541">
        <v>0.78</v>
      </c>
      <c r="J6778" s="1471" t="s">
        <v>16</v>
      </c>
      <c r="K6778" s="1471" t="s">
        <v>47</v>
      </c>
      <c r="L6778" s="1472" t="s">
        <v>4224</v>
      </c>
      <c r="M6778" s="1471"/>
      <c r="N6778" s="1471"/>
      <c r="O6778" s="1472"/>
      <c r="P6778" s="1472"/>
      <c r="Q6778" s="1464">
        <f t="shared" si="210"/>
        <v>2</v>
      </c>
      <c r="R6778" s="1794" t="str">
        <f t="shared" si="211"/>
        <v>VILLANUEVA</v>
      </c>
      <c r="S6778" s="1764"/>
    </row>
    <row r="6779" spans="1:19" s="1762" customFormat="1" ht="25.05" customHeight="1" x14ac:dyDescent="0.25">
      <c r="A6779" s="1472" t="s">
        <v>69</v>
      </c>
      <c r="B6779" s="1472" t="s">
        <v>84</v>
      </c>
      <c r="C6779" s="1472" t="s">
        <v>18</v>
      </c>
      <c r="D6779" s="1472" t="str">
        <f>VLOOKUP(C6779,CODIGOS!$B$1:$E$194,4,FALSE)</f>
        <v>PANADERÍAS Y O PASTELERÍAS</v>
      </c>
      <c r="E6779" s="1472" t="s">
        <v>4225</v>
      </c>
      <c r="F6779" s="1472" t="s">
        <v>4226</v>
      </c>
      <c r="G6779" s="1472" t="s">
        <v>4227</v>
      </c>
      <c r="H6779" s="1523">
        <v>45707</v>
      </c>
      <c r="I6779" s="1541">
        <v>0.76</v>
      </c>
      <c r="J6779" s="1471" t="s">
        <v>16</v>
      </c>
      <c r="K6779" s="1471" t="s">
        <v>47</v>
      </c>
      <c r="L6779" s="1472" t="s">
        <v>2934</v>
      </c>
      <c r="M6779" s="1471"/>
      <c r="N6779" s="1471"/>
      <c r="O6779" s="1472"/>
      <c r="P6779" s="1472"/>
      <c r="Q6779" s="1464">
        <f t="shared" si="210"/>
        <v>2</v>
      </c>
      <c r="R6779" s="1794" t="str">
        <f t="shared" si="211"/>
        <v>VILLANUEVA</v>
      </c>
      <c r="S6779" s="1763"/>
    </row>
    <row r="6780" spans="1:19" s="1762" customFormat="1" ht="25.05" customHeight="1" x14ac:dyDescent="0.25">
      <c r="A6780" s="1472" t="s">
        <v>69</v>
      </c>
      <c r="B6780" s="1472" t="s">
        <v>84</v>
      </c>
      <c r="C6780" s="1472" t="s">
        <v>61</v>
      </c>
      <c r="D6780" s="1472" t="str">
        <f>VLOOKUP(C6780,CODIGOS!$B$1:$E$194,4,FALSE)</f>
        <v>COMEDORES HOGARES GERIÁTRICOS, ASILOS, HOSPITALES, CASINOS DE EMPRESAS O FÁBRICAS, CLUBES SOCIALES.</v>
      </c>
      <c r="E6780" s="1472" t="s">
        <v>4228</v>
      </c>
      <c r="F6780" s="1472" t="s">
        <v>4229</v>
      </c>
      <c r="G6780" s="1472" t="s">
        <v>4230</v>
      </c>
      <c r="H6780" s="1523">
        <v>45708</v>
      </c>
      <c r="I6780" s="1541">
        <v>0.78500000000000003</v>
      </c>
      <c r="J6780" s="1471" t="s">
        <v>16</v>
      </c>
      <c r="K6780" s="1471" t="s">
        <v>47</v>
      </c>
      <c r="L6780" s="1472" t="s">
        <v>2934</v>
      </c>
      <c r="M6780" s="1471"/>
      <c r="N6780" s="1471"/>
      <c r="O6780" s="1472"/>
      <c r="P6780" s="1472"/>
      <c r="Q6780" s="1464">
        <f t="shared" si="210"/>
        <v>2</v>
      </c>
      <c r="R6780" s="1794" t="str">
        <f t="shared" si="211"/>
        <v>VILLANUEVA</v>
      </c>
      <c r="S6780" s="1763"/>
    </row>
    <row r="6781" spans="1:19" s="1762" customFormat="1" ht="25.05" customHeight="1" x14ac:dyDescent="0.25">
      <c r="A6781" s="1472" t="s">
        <v>69</v>
      </c>
      <c r="B6781" s="1472" t="s">
        <v>84</v>
      </c>
      <c r="C6781" s="1472" t="s">
        <v>460</v>
      </c>
      <c r="D6781" s="1472" t="str">
        <f>VLOOKUP(C6781,CODIGOS!$B$1:$E$194,4,FALSE)</f>
        <v>HOGARES GERIÁTRICOS (Actividades de atención en instituciones para el cuidado de personas mayores y/o discapacitadas)</v>
      </c>
      <c r="E6781" s="1472" t="s">
        <v>4228</v>
      </c>
      <c r="F6781" s="1472" t="s">
        <v>4229</v>
      </c>
      <c r="G6781" s="1472" t="s">
        <v>4230</v>
      </c>
      <c r="H6781" s="1523">
        <v>45708</v>
      </c>
      <c r="I6781" s="1541">
        <v>0.73499999999999999</v>
      </c>
      <c r="J6781" s="1471" t="s">
        <v>16</v>
      </c>
      <c r="K6781" s="1471" t="s">
        <v>47</v>
      </c>
      <c r="L6781" s="1472" t="s">
        <v>22782</v>
      </c>
      <c r="M6781" s="1471"/>
      <c r="N6781" s="1471"/>
      <c r="O6781" s="1472"/>
      <c r="P6781" s="1472"/>
      <c r="Q6781" s="1464">
        <f t="shared" si="210"/>
        <v>2</v>
      </c>
      <c r="R6781" s="1794" t="str">
        <f t="shared" si="211"/>
        <v>VILLANUEVA</v>
      </c>
      <c r="S6781" s="1763"/>
    </row>
    <row r="6782" spans="1:19" s="1762" customFormat="1" ht="25.05" customHeight="1" x14ac:dyDescent="0.25">
      <c r="A6782" s="1472" t="s">
        <v>69</v>
      </c>
      <c r="B6782" s="1472" t="s">
        <v>84</v>
      </c>
      <c r="C6782" s="1472" t="s">
        <v>837</v>
      </c>
      <c r="D6782" s="1472" t="str">
        <f>VLOOKUP(C6782,CODIGOS!$B$1:$E$194,4,FALSE)</f>
        <v>MISCELANEAS  ( COMERCIO AL POR MENOR EN ESTABLECIMIENTOS NO ESPECIALIZADOS, CON SURTIDO COMPUESTO PRINCIPALMENTE POR PRODUCTOS DIFERENTES DE ALIMENTOS (VÍVERES EN GENERAL, BEBIDAS Y TABACO)</v>
      </c>
      <c r="E6782" s="1472" t="s">
        <v>4232</v>
      </c>
      <c r="F6782" s="1472" t="s">
        <v>4233</v>
      </c>
      <c r="G6782" s="1472" t="s">
        <v>4234</v>
      </c>
      <c r="H6782" s="1523">
        <v>45709</v>
      </c>
      <c r="I6782" s="1541">
        <v>0.7</v>
      </c>
      <c r="J6782" s="1471" t="s">
        <v>16</v>
      </c>
      <c r="K6782" s="1471" t="s">
        <v>47</v>
      </c>
      <c r="L6782" s="1472" t="s">
        <v>13550</v>
      </c>
      <c r="M6782" s="1471"/>
      <c r="N6782" s="1471"/>
      <c r="O6782" s="1472"/>
      <c r="P6782" s="1472"/>
      <c r="Q6782" s="1464">
        <f t="shared" si="210"/>
        <v>2</v>
      </c>
      <c r="R6782" s="1794" t="str">
        <f t="shared" si="211"/>
        <v>VILLANUEVA</v>
      </c>
      <c r="S6782" s="1763"/>
    </row>
    <row r="6783" spans="1:19" s="1762" customFormat="1" ht="25.05" customHeight="1" x14ac:dyDescent="0.25">
      <c r="A6783" s="1472" t="s">
        <v>69</v>
      </c>
      <c r="B6783" s="1472" t="s">
        <v>84</v>
      </c>
      <c r="C6783" s="1472" t="s">
        <v>1700</v>
      </c>
      <c r="D6783" s="1472" t="str">
        <f>VLOOKUP(C6783,CODIGOS!$B$1:$E$194,4,FALSE)</f>
        <v>EXPENDIO DE DERIVADOS CARNICOS (CHARCUTERÍAS Y SALSAMENTARÍAS)</v>
      </c>
      <c r="E6783" s="1472" t="s">
        <v>4239</v>
      </c>
      <c r="F6783" s="1472" t="s">
        <v>4240</v>
      </c>
      <c r="G6783" s="1472" t="s">
        <v>4241</v>
      </c>
      <c r="H6783" s="1523">
        <v>45712</v>
      </c>
      <c r="I6783" s="1541">
        <v>0.79</v>
      </c>
      <c r="J6783" s="1471" t="s">
        <v>16</v>
      </c>
      <c r="K6783" s="1471" t="s">
        <v>47</v>
      </c>
      <c r="L6783" s="1472" t="s">
        <v>22787</v>
      </c>
      <c r="M6783" s="1471"/>
      <c r="N6783" s="1471"/>
      <c r="O6783" s="1472"/>
      <c r="P6783" s="1480"/>
      <c r="Q6783" s="1464">
        <f t="shared" si="210"/>
        <v>2</v>
      </c>
      <c r="R6783" s="1794" t="str">
        <f t="shared" si="211"/>
        <v>VILLANUEVA</v>
      </c>
      <c r="S6783" s="537"/>
    </row>
    <row r="6784" spans="1:19" s="1762" customFormat="1" ht="25.05" customHeight="1" x14ac:dyDescent="0.25">
      <c r="A6784" s="1472" t="s">
        <v>69</v>
      </c>
      <c r="B6784" s="1472" t="s">
        <v>84</v>
      </c>
      <c r="C6784" s="1472" t="s">
        <v>1031</v>
      </c>
      <c r="D6784" s="1472" t="str">
        <f>VLOOKUP(C6784,CODIGOS!$B$1:$E$194,4,FALSE)</f>
        <v>EXPENDIO DE VERDURAS - FRUTAS ( LOCAL - ESTABLECIMIENTO Y/O FRUVER)</v>
      </c>
      <c r="E6784" s="1472" t="s">
        <v>4235</v>
      </c>
      <c r="F6784" s="1472" t="s">
        <v>4236</v>
      </c>
      <c r="G6784" s="1472" t="s">
        <v>4237</v>
      </c>
      <c r="H6784" s="1523">
        <v>45712</v>
      </c>
      <c r="I6784" s="1541">
        <v>0.73250000000000004</v>
      </c>
      <c r="J6784" s="1471" t="s">
        <v>16</v>
      </c>
      <c r="K6784" s="1471" t="s">
        <v>47</v>
      </c>
      <c r="L6784" s="1472" t="s">
        <v>22787</v>
      </c>
      <c r="M6784" s="1471"/>
      <c r="N6784" s="1471"/>
      <c r="O6784" s="1472"/>
      <c r="P6784" s="1472"/>
      <c r="Q6784" s="1464">
        <f t="shared" si="210"/>
        <v>2</v>
      </c>
      <c r="R6784" s="1794" t="str">
        <f t="shared" si="211"/>
        <v>VILLANUEVA</v>
      </c>
      <c r="S6784" s="537"/>
    </row>
    <row r="6785" spans="1:19" s="1762" customFormat="1" ht="25.05" customHeight="1" x14ac:dyDescent="0.25">
      <c r="A6785" s="1472" t="s">
        <v>69</v>
      </c>
      <c r="B6785" s="1472" t="s">
        <v>84</v>
      </c>
      <c r="C6785" s="1472" t="s">
        <v>499</v>
      </c>
      <c r="D6785" s="1472" t="str">
        <f>VLOOKUP(C6785,CODIGOS!$B$1:$E$194,4,FALSE)</f>
        <v>BARES - DISCOTECAS - CANTINAS - TABERNAS</v>
      </c>
      <c r="E6785" s="1472" t="s">
        <v>4245</v>
      </c>
      <c r="F6785" s="1472" t="s">
        <v>4246</v>
      </c>
      <c r="G6785" s="1472" t="s">
        <v>4247</v>
      </c>
      <c r="H6785" s="1523">
        <v>45714</v>
      </c>
      <c r="I6785" s="1534">
        <v>0.755</v>
      </c>
      <c r="J6785" s="1471" t="s">
        <v>16</v>
      </c>
      <c r="K6785" s="1471" t="s">
        <v>47</v>
      </c>
      <c r="L6785" s="1471" t="s">
        <v>4248</v>
      </c>
      <c r="M6785" s="1471"/>
      <c r="N6785" s="1471"/>
      <c r="O6785" s="1472"/>
      <c r="P6785" s="1480"/>
      <c r="Q6785" s="1464">
        <f t="shared" si="210"/>
        <v>2</v>
      </c>
      <c r="R6785" s="1794" t="str">
        <f t="shared" si="211"/>
        <v>VILLANUEVA</v>
      </c>
      <c r="S6785" s="537"/>
    </row>
    <row r="6786" spans="1:19" s="1762" customFormat="1" ht="25.05" customHeight="1" x14ac:dyDescent="0.25">
      <c r="A6786" s="1472" t="s">
        <v>69</v>
      </c>
      <c r="B6786" s="1472" t="s">
        <v>84</v>
      </c>
      <c r="C6786" s="1472" t="s">
        <v>20</v>
      </c>
      <c r="D6786" s="1472" t="str">
        <f>VLOOKUP(C6786,CODIGOS!$B$1:$E$194,4,FALSE)</f>
        <v>TIENDA DE BARRIO O CIGARRERÍA, INCLUIDAS LAS UBICADAS EN ZONAS FRANCAS</v>
      </c>
      <c r="E6786" s="1472" t="s">
        <v>4242</v>
      </c>
      <c r="F6786" s="1472" t="s">
        <v>4243</v>
      </c>
      <c r="G6786" s="1472" t="s">
        <v>4244</v>
      </c>
      <c r="H6786" s="1523">
        <v>45714</v>
      </c>
      <c r="I6786" s="1541">
        <v>0.71750000000000003</v>
      </c>
      <c r="J6786" s="1471" t="s">
        <v>16</v>
      </c>
      <c r="K6786" s="1471" t="s">
        <v>47</v>
      </c>
      <c r="L6786" s="1472" t="s">
        <v>22787</v>
      </c>
      <c r="M6786" s="1471"/>
      <c r="N6786" s="1471"/>
      <c r="O6786" s="1472"/>
      <c r="P6786" s="1480"/>
      <c r="Q6786" s="1464">
        <f t="shared" si="210"/>
        <v>2</v>
      </c>
      <c r="R6786" s="1794" t="str">
        <f t="shared" si="211"/>
        <v>VILLANUEVA</v>
      </c>
      <c r="S6786" s="537"/>
    </row>
    <row r="6787" spans="1:19" s="1762" customFormat="1" ht="25.05" customHeight="1" x14ac:dyDescent="0.25">
      <c r="A6787" s="1472" t="s">
        <v>69</v>
      </c>
      <c r="B6787" s="1472" t="s">
        <v>84</v>
      </c>
      <c r="C6787" s="1472" t="s">
        <v>837</v>
      </c>
      <c r="D6787" s="1472" t="str">
        <f>VLOOKUP(C6787,CODIGOS!$B$1:$E$194,4,FALSE)</f>
        <v>MISCELANEAS  ( COMERCIO AL POR MENOR EN ESTABLECIMIENTOS NO ESPECIALIZADOS, CON SURTIDO COMPUESTO PRINCIPALMENTE POR PRODUCTOS DIFERENTES DE ALIMENTOS (VÍVERES EN GENERAL, BEBIDAS Y TABACO)</v>
      </c>
      <c r="E6787" s="1472" t="s">
        <v>4249</v>
      </c>
      <c r="F6787" s="1472" t="s">
        <v>4250</v>
      </c>
      <c r="G6787" s="1472" t="s">
        <v>4251</v>
      </c>
      <c r="H6787" s="1523">
        <v>45715</v>
      </c>
      <c r="I6787" s="1541">
        <v>0.71</v>
      </c>
      <c r="J6787" s="1471" t="s">
        <v>16</v>
      </c>
      <c r="K6787" s="1471" t="s">
        <v>47</v>
      </c>
      <c r="L6787" s="1472" t="s">
        <v>13550</v>
      </c>
      <c r="M6787" s="1471"/>
      <c r="N6787" s="1471"/>
      <c r="O6787" s="1472"/>
      <c r="P6787" s="1472"/>
      <c r="Q6787" s="1464">
        <f t="shared" si="210"/>
        <v>2</v>
      </c>
      <c r="R6787" s="1794" t="str">
        <f t="shared" si="211"/>
        <v>VILLANUEVA</v>
      </c>
      <c r="S6787" s="537"/>
    </row>
    <row r="6788" spans="1:19" s="1762" customFormat="1" ht="25.05" customHeight="1" x14ac:dyDescent="0.25">
      <c r="A6788" s="1472" t="s">
        <v>69</v>
      </c>
      <c r="B6788" s="1472" t="s">
        <v>84</v>
      </c>
      <c r="C6788" s="1472">
        <v>30</v>
      </c>
      <c r="D6788" s="1472" t="str">
        <f>VLOOKUP(C6788,CODIGOS!$B$1:$E$194,4,FALSE)</f>
        <v>OTROS</v>
      </c>
      <c r="E6788" s="1472" t="s">
        <v>4252</v>
      </c>
      <c r="F6788" s="1472" t="s">
        <v>4253</v>
      </c>
      <c r="G6788" s="1472" t="s">
        <v>4254</v>
      </c>
      <c r="H6788" s="1523">
        <v>45715</v>
      </c>
      <c r="I6788" s="1534">
        <v>0.84</v>
      </c>
      <c r="J6788" s="1471" t="s">
        <v>16</v>
      </c>
      <c r="K6788" s="1471" t="s">
        <v>47</v>
      </c>
      <c r="L6788" s="1472" t="s">
        <v>13550</v>
      </c>
      <c r="M6788" s="1471"/>
      <c r="N6788" s="1471"/>
      <c r="O6788" s="1472"/>
      <c r="P6788" s="1472"/>
      <c r="Q6788" s="1464">
        <f t="shared" si="210"/>
        <v>2</v>
      </c>
      <c r="R6788" s="1794" t="str">
        <f t="shared" si="211"/>
        <v>VILLANUEVA</v>
      </c>
      <c r="S6788" s="537"/>
    </row>
    <row r="6789" spans="1:19" s="1762" customFormat="1" ht="25.05" customHeight="1" x14ac:dyDescent="0.25">
      <c r="A6789" s="1472" t="s">
        <v>69</v>
      </c>
      <c r="B6789" s="1472" t="s">
        <v>84</v>
      </c>
      <c r="C6789" s="1472" t="s">
        <v>494</v>
      </c>
      <c r="D6789" s="1472" t="str">
        <f>VLOOKUP(C6789,CODIGOS!$B$1:$E$194,4,FALSE)</f>
        <v>FRUTERIAS</v>
      </c>
      <c r="E6789" s="1472" t="s">
        <v>4255</v>
      </c>
      <c r="F6789" s="1472" t="s">
        <v>4256</v>
      </c>
      <c r="G6789" s="1472" t="s">
        <v>4257</v>
      </c>
      <c r="H6789" s="1523">
        <v>45716</v>
      </c>
      <c r="I6789" s="1541">
        <v>0.85</v>
      </c>
      <c r="J6789" s="1471" t="s">
        <v>16</v>
      </c>
      <c r="K6789" s="1471" t="s">
        <v>47</v>
      </c>
      <c r="L6789" s="1472" t="s">
        <v>2934</v>
      </c>
      <c r="M6789" s="1471"/>
      <c r="N6789" s="1471"/>
      <c r="O6789" s="1472"/>
      <c r="P6789" s="1472"/>
      <c r="Q6789" s="1464">
        <f t="shared" si="210"/>
        <v>2</v>
      </c>
      <c r="R6789" s="1794" t="str">
        <f t="shared" si="211"/>
        <v>VILLANUEVA</v>
      </c>
      <c r="S6789" s="537"/>
    </row>
    <row r="6790" spans="1:19" s="1762" customFormat="1" ht="25.05" customHeight="1" x14ac:dyDescent="0.25">
      <c r="A6790" s="1472" t="s">
        <v>69</v>
      </c>
      <c r="B6790" s="1472" t="s">
        <v>84</v>
      </c>
      <c r="C6790" s="1471" t="s">
        <v>526</v>
      </c>
      <c r="D6790" s="1472" t="str">
        <f>VLOOKUP(C6790,CODIGOS!$B$1:$E$194,4,FALSE)</f>
        <v>PLAZAS DE MERCADO</v>
      </c>
      <c r="E6790" s="1471" t="s">
        <v>57</v>
      </c>
      <c r="F6790" s="1471" t="s">
        <v>3379</v>
      </c>
      <c r="G6790" s="1471" t="s">
        <v>3380</v>
      </c>
      <c r="H6790" s="1473">
        <v>45722</v>
      </c>
      <c r="I6790" s="1534"/>
      <c r="J6790" s="1472" t="s">
        <v>30241</v>
      </c>
      <c r="K6790" s="1472" t="s">
        <v>41</v>
      </c>
      <c r="L6790" s="1472" t="s">
        <v>3382</v>
      </c>
      <c r="M6790" s="1471"/>
      <c r="N6790" s="1471"/>
      <c r="O6790" s="1471"/>
      <c r="P6790" s="1472"/>
      <c r="Q6790" s="1464">
        <f t="shared" si="210"/>
        <v>3</v>
      </c>
      <c r="R6790" s="1794" t="str">
        <f t="shared" si="211"/>
        <v>VILLANUEVA</v>
      </c>
      <c r="S6790" s="537"/>
    </row>
    <row r="6791" spans="1:19" s="1762" customFormat="1" ht="25.05" customHeight="1" x14ac:dyDescent="0.25">
      <c r="A6791" s="1472" t="s">
        <v>69</v>
      </c>
      <c r="B6791" s="1472" t="s">
        <v>84</v>
      </c>
      <c r="C6791" s="1471" t="s">
        <v>3420</v>
      </c>
      <c r="D6791" s="1472" t="str">
        <f>VLOOKUP(C6791,CODIGOS!$B$1:$E$194,4,FALSE)</f>
        <v>CLUBES SOCIALES</v>
      </c>
      <c r="E6791" s="1471" t="s">
        <v>3421</v>
      </c>
      <c r="F6791" s="1471" t="s">
        <v>3422</v>
      </c>
      <c r="G6791" s="1471" t="s">
        <v>3423</v>
      </c>
      <c r="H6791" s="1473">
        <v>45723</v>
      </c>
      <c r="I6791" s="1534">
        <v>0.82</v>
      </c>
      <c r="J6791" s="1471" t="s">
        <v>16</v>
      </c>
      <c r="K6791" s="1471" t="s">
        <v>47</v>
      </c>
      <c r="L6791" s="1471" t="s">
        <v>4248</v>
      </c>
      <c r="M6791" s="1472"/>
      <c r="N6791" s="1471"/>
      <c r="O6791" s="1471"/>
      <c r="P6791" s="1472"/>
      <c r="Q6791" s="1464">
        <f t="shared" ref="Q6791:Q6854" si="212">MONTH(H6791)</f>
        <v>3</v>
      </c>
      <c r="R6791" s="1794" t="str">
        <f t="shared" ref="R6791:R6854" si="213">B6791</f>
        <v>VILLANUEVA</v>
      </c>
      <c r="S6791" s="537"/>
    </row>
    <row r="6792" spans="1:19" s="1762" customFormat="1" ht="25.05" customHeight="1" x14ac:dyDescent="0.25">
      <c r="A6792" s="1472" t="s">
        <v>69</v>
      </c>
      <c r="B6792" s="1472" t="s">
        <v>84</v>
      </c>
      <c r="C6792" s="1471" t="s">
        <v>1031</v>
      </c>
      <c r="D6792" s="1472" t="str">
        <f>VLOOKUP(C6792,CODIGOS!$B$1:$E$194,4,FALSE)</f>
        <v>EXPENDIO DE VERDURAS - FRUTAS ( LOCAL - ESTABLECIMIENTO Y/O FRUVER)</v>
      </c>
      <c r="E6792" s="1471" t="s">
        <v>3376</v>
      </c>
      <c r="F6792" s="1471" t="s">
        <v>3377</v>
      </c>
      <c r="G6792" s="1471" t="s">
        <v>3378</v>
      </c>
      <c r="H6792" s="1473">
        <v>45723</v>
      </c>
      <c r="I6792" s="1534">
        <v>0.78749999999999998</v>
      </c>
      <c r="J6792" s="1471" t="s">
        <v>16</v>
      </c>
      <c r="K6792" s="1471" t="s">
        <v>47</v>
      </c>
      <c r="L6792" s="1472" t="s">
        <v>22787</v>
      </c>
      <c r="M6792" s="1471"/>
      <c r="N6792" s="1471"/>
      <c r="O6792" s="1471"/>
      <c r="P6792" s="1472"/>
      <c r="Q6792" s="1464">
        <f t="shared" si="212"/>
        <v>3</v>
      </c>
      <c r="R6792" s="1794" t="str">
        <f t="shared" si="213"/>
        <v>VILLANUEVA</v>
      </c>
      <c r="S6792" s="537"/>
    </row>
    <row r="6793" spans="1:19" s="1762" customFormat="1" ht="25.05" customHeight="1" x14ac:dyDescent="0.25">
      <c r="A6793" s="1472" t="s">
        <v>69</v>
      </c>
      <c r="B6793" s="1472" t="s">
        <v>84</v>
      </c>
      <c r="C6793" s="1471" t="s">
        <v>18</v>
      </c>
      <c r="D6793" s="1472" t="str">
        <f>VLOOKUP(C6793,CODIGOS!$B$1:$E$194,4,FALSE)</f>
        <v>PANADERÍAS Y O PASTELERÍAS</v>
      </c>
      <c r="E6793" s="1471" t="s">
        <v>3424</v>
      </c>
      <c r="F6793" s="1471" t="s">
        <v>3425</v>
      </c>
      <c r="G6793" s="1471" t="s">
        <v>3426</v>
      </c>
      <c r="H6793" s="1473">
        <v>45723</v>
      </c>
      <c r="I6793" s="1534">
        <v>0.84</v>
      </c>
      <c r="J6793" s="1471" t="s">
        <v>16</v>
      </c>
      <c r="K6793" s="1471" t="s">
        <v>47</v>
      </c>
      <c r="L6793" s="1472" t="s">
        <v>2934</v>
      </c>
      <c r="M6793" s="1472"/>
      <c r="N6793" s="1472"/>
      <c r="O6793" s="1472"/>
      <c r="P6793" s="1472"/>
      <c r="Q6793" s="1464">
        <f t="shared" si="212"/>
        <v>3</v>
      </c>
      <c r="R6793" s="1794" t="str">
        <f t="shared" si="213"/>
        <v>VILLANUEVA</v>
      </c>
      <c r="S6793" s="537"/>
    </row>
    <row r="6794" spans="1:19" s="1762" customFormat="1" ht="25.05" customHeight="1" x14ac:dyDescent="0.25">
      <c r="A6794" s="1472" t="s">
        <v>69</v>
      </c>
      <c r="B6794" s="1472" t="s">
        <v>84</v>
      </c>
      <c r="C6794" s="1471" t="s">
        <v>547</v>
      </c>
      <c r="D6794" s="1472" t="str">
        <f>VLOOKUP(C6794,CODIGOS!$B$1:$E$194,4,FALSE)</f>
        <v>CAFETERÍA</v>
      </c>
      <c r="E6794" s="1471" t="s">
        <v>3383</v>
      </c>
      <c r="F6794" s="1471" t="s">
        <v>3384</v>
      </c>
      <c r="G6794" s="1471" t="s">
        <v>3385</v>
      </c>
      <c r="H6794" s="1473">
        <v>45726</v>
      </c>
      <c r="I6794" s="1913">
        <v>0.85500000000000009</v>
      </c>
      <c r="J6794" s="1471" t="s">
        <v>16</v>
      </c>
      <c r="K6794" s="1471" t="s">
        <v>47</v>
      </c>
      <c r="L6794" s="1472" t="s">
        <v>2934</v>
      </c>
      <c r="M6794" s="1471"/>
      <c r="N6794" s="1472"/>
      <c r="O6794" s="1472"/>
      <c r="P6794" s="1472"/>
      <c r="Q6794" s="1464">
        <f t="shared" si="212"/>
        <v>3</v>
      </c>
      <c r="R6794" s="1794" t="str">
        <f t="shared" si="213"/>
        <v>VILLANUEVA</v>
      </c>
      <c r="S6794" s="1763"/>
    </row>
    <row r="6795" spans="1:19" s="1762" customFormat="1" ht="25.05" customHeight="1" x14ac:dyDescent="0.25">
      <c r="A6795" s="1472" t="s">
        <v>69</v>
      </c>
      <c r="B6795" s="1472" t="s">
        <v>84</v>
      </c>
      <c r="C6795" s="1471" t="s">
        <v>1409</v>
      </c>
      <c r="D6795" s="1472" t="str">
        <f>VLOOKUP(C6795,CODIGOS!$B$1:$E$194,4,FALSE)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6795" s="1471" t="s">
        <v>3386</v>
      </c>
      <c r="F6795" s="1471" t="s">
        <v>3387</v>
      </c>
      <c r="G6795" s="1471" t="s">
        <v>3388</v>
      </c>
      <c r="H6795" s="1473">
        <v>45727</v>
      </c>
      <c r="I6795" s="1913">
        <v>0.67</v>
      </c>
      <c r="J6795" s="1471" t="s">
        <v>16</v>
      </c>
      <c r="K6795" s="1471" t="s">
        <v>47</v>
      </c>
      <c r="L6795" s="1472" t="s">
        <v>13550</v>
      </c>
      <c r="M6795" s="1472"/>
      <c r="N6795" s="1472"/>
      <c r="O6795" s="1472"/>
      <c r="P6795" s="1472"/>
      <c r="Q6795" s="1464">
        <f t="shared" si="212"/>
        <v>3</v>
      </c>
      <c r="R6795" s="1794" t="str">
        <f t="shared" si="213"/>
        <v>VILLANUEVA</v>
      </c>
      <c r="S6795" s="537"/>
    </row>
    <row r="6796" spans="1:19" s="1762" customFormat="1" ht="25.05" customHeight="1" x14ac:dyDescent="0.25">
      <c r="A6796" s="1472" t="s">
        <v>69</v>
      </c>
      <c r="B6796" s="1472" t="s">
        <v>84</v>
      </c>
      <c r="C6796" s="1471" t="s">
        <v>1031</v>
      </c>
      <c r="D6796" s="1472" t="str">
        <f>VLOOKUP(C6796,CODIGOS!$B$1:$E$194,4,FALSE)</f>
        <v>EXPENDIO DE VERDURAS - FRUTAS ( LOCAL - ESTABLECIMIENTO Y/O FRUVER)</v>
      </c>
      <c r="E6796" s="1471" t="s">
        <v>3389</v>
      </c>
      <c r="F6796" s="1471" t="s">
        <v>3390</v>
      </c>
      <c r="G6796" s="1471" t="s">
        <v>3391</v>
      </c>
      <c r="H6796" s="1473">
        <v>45728</v>
      </c>
      <c r="I6796" s="1913">
        <v>0.88000000000000012</v>
      </c>
      <c r="J6796" s="1471" t="s">
        <v>16</v>
      </c>
      <c r="K6796" s="1471" t="s">
        <v>47</v>
      </c>
      <c r="L6796" s="1472" t="s">
        <v>22787</v>
      </c>
      <c r="M6796" s="1471"/>
      <c r="N6796" s="1472"/>
      <c r="O6796" s="1472"/>
      <c r="P6796" s="1472"/>
      <c r="Q6796" s="1464">
        <f t="shared" si="212"/>
        <v>3</v>
      </c>
      <c r="R6796" s="1794" t="str">
        <f t="shared" si="213"/>
        <v>VILLANUEVA</v>
      </c>
      <c r="S6796" s="537"/>
    </row>
    <row r="6797" spans="1:19" s="1762" customFormat="1" ht="25.05" customHeight="1" x14ac:dyDescent="0.25">
      <c r="A6797" s="1472" t="s">
        <v>69</v>
      </c>
      <c r="B6797" s="1472" t="s">
        <v>84</v>
      </c>
      <c r="C6797" s="1471" t="s">
        <v>20</v>
      </c>
      <c r="D6797" s="1472" t="str">
        <f>VLOOKUP(C6797,CODIGOS!$B$1:$E$194,4,FALSE)</f>
        <v>TIENDA DE BARRIO O CIGARRERÍA, INCLUIDAS LAS UBICADAS EN ZONAS FRANCAS</v>
      </c>
      <c r="E6797" s="1471" t="s">
        <v>3392</v>
      </c>
      <c r="F6797" s="1471" t="s">
        <v>3393</v>
      </c>
      <c r="G6797" s="1471" t="s">
        <v>3394</v>
      </c>
      <c r="H6797" s="1473">
        <v>45728</v>
      </c>
      <c r="I6797" s="1913">
        <v>0.76500000000000001</v>
      </c>
      <c r="J6797" s="1471" t="s">
        <v>16</v>
      </c>
      <c r="K6797" s="1471" t="s">
        <v>47</v>
      </c>
      <c r="L6797" s="1472" t="s">
        <v>22787</v>
      </c>
      <c r="M6797" s="1471"/>
      <c r="N6797" s="1472"/>
      <c r="O6797" s="1472"/>
      <c r="P6797" s="1472"/>
      <c r="Q6797" s="1464">
        <f t="shared" si="212"/>
        <v>3</v>
      </c>
      <c r="R6797" s="1794" t="str">
        <f t="shared" si="213"/>
        <v>VILLANUEVA</v>
      </c>
      <c r="S6797" s="537"/>
    </row>
    <row r="6798" spans="1:19" s="1762" customFormat="1" ht="25.05" customHeight="1" x14ac:dyDescent="0.25">
      <c r="A6798" s="1472" t="s">
        <v>115</v>
      </c>
      <c r="B6798" s="1471" t="s">
        <v>129</v>
      </c>
      <c r="C6798" s="1471" t="s">
        <v>715</v>
      </c>
      <c r="D6798" s="1472" t="str">
        <f>VLOOKUP(C6798,CODIGOS!$B$1:$E$194,4,FALSE)</f>
        <v>COLEGIOS</v>
      </c>
      <c r="E6798" s="1471" t="s">
        <v>5405</v>
      </c>
      <c r="F6798" s="1471" t="s">
        <v>5386</v>
      </c>
      <c r="G6798" s="1471" t="s">
        <v>5384</v>
      </c>
      <c r="H6798" s="1533">
        <v>45707</v>
      </c>
      <c r="I6798" s="1534">
        <v>0.62</v>
      </c>
      <c r="J6798" s="1471" t="s">
        <v>16</v>
      </c>
      <c r="K6798" s="1471" t="s">
        <v>47</v>
      </c>
      <c r="L6798" s="1472"/>
      <c r="M6798" s="1472"/>
      <c r="N6798" s="1471"/>
      <c r="O6798" s="1471"/>
      <c r="P6798" s="1472"/>
      <c r="Q6798" s="1464">
        <f t="shared" si="212"/>
        <v>2</v>
      </c>
      <c r="R6798" s="1794" t="str">
        <f t="shared" si="213"/>
        <v>SANTA HELENA DEL OPÓN</v>
      </c>
      <c r="S6798" s="1764"/>
    </row>
    <row r="6799" spans="1:19" s="1762" customFormat="1" ht="25.05" customHeight="1" x14ac:dyDescent="0.25">
      <c r="A6799" s="1472" t="s">
        <v>115</v>
      </c>
      <c r="B6799" s="1471" t="s">
        <v>129</v>
      </c>
      <c r="C6799" s="1471" t="s">
        <v>715</v>
      </c>
      <c r="D6799" s="1472" t="str">
        <f>VLOOKUP(C6799,CODIGOS!$B$1:$E$194,4,FALSE)</f>
        <v>COLEGIOS</v>
      </c>
      <c r="E6799" s="1471" t="s">
        <v>5406</v>
      </c>
      <c r="F6799" s="1471" t="s">
        <v>5407</v>
      </c>
      <c r="G6799" s="1471" t="s">
        <v>5384</v>
      </c>
      <c r="H6799" s="1533">
        <v>45708</v>
      </c>
      <c r="I6799" s="1534">
        <v>0.69</v>
      </c>
      <c r="J6799" s="1471" t="s">
        <v>16</v>
      </c>
      <c r="K6799" s="1471" t="s">
        <v>47</v>
      </c>
      <c r="L6799" s="1472"/>
      <c r="M6799" s="1472"/>
      <c r="N6799" s="1471"/>
      <c r="O6799" s="1471"/>
      <c r="P6799" s="1472"/>
      <c r="Q6799" s="1464">
        <f t="shared" si="212"/>
        <v>2</v>
      </c>
      <c r="R6799" s="1794" t="str">
        <f t="shared" si="213"/>
        <v>SANTA HELENA DEL OPÓN</v>
      </c>
      <c r="S6799" s="1763"/>
    </row>
    <row r="6800" spans="1:19" s="1762" customFormat="1" ht="25.05" customHeight="1" x14ac:dyDescent="0.25">
      <c r="A6800" s="1472" t="s">
        <v>69</v>
      </c>
      <c r="B6800" s="1472" t="s">
        <v>84</v>
      </c>
      <c r="C6800" s="1471" t="s">
        <v>542</v>
      </c>
      <c r="D6800" s="1472" t="str">
        <f>VLOOKUP(C6800,CODIGOS!$B$1:$E$194,4,FALSE)</f>
        <v>MINI MERCADO (SUPERMERCADO DE BARRIO)</v>
      </c>
      <c r="E6800" s="1471" t="s">
        <v>3401</v>
      </c>
      <c r="F6800" s="1471" t="s">
        <v>3402</v>
      </c>
      <c r="G6800" s="1471" t="s">
        <v>3403</v>
      </c>
      <c r="H6800" s="1473">
        <v>45730</v>
      </c>
      <c r="I6800" s="1534">
        <v>0.77749999999999997</v>
      </c>
      <c r="J6800" s="1471" t="s">
        <v>16</v>
      </c>
      <c r="K6800" s="1471" t="s">
        <v>47</v>
      </c>
      <c r="L6800" s="1472" t="s">
        <v>22787</v>
      </c>
      <c r="M6800" s="1471"/>
      <c r="N6800" s="1472"/>
      <c r="O6800" s="1472"/>
      <c r="P6800" s="1472"/>
      <c r="Q6800" s="1464">
        <f t="shared" si="212"/>
        <v>3</v>
      </c>
      <c r="R6800" s="1794" t="str">
        <f t="shared" si="213"/>
        <v>VILLANUEVA</v>
      </c>
      <c r="S6800" s="537"/>
    </row>
    <row r="6801" spans="1:19" s="1762" customFormat="1" ht="25.05" customHeight="1" x14ac:dyDescent="0.25">
      <c r="A6801" s="1472" t="s">
        <v>69</v>
      </c>
      <c r="B6801" s="1472" t="s">
        <v>84</v>
      </c>
      <c r="C6801" s="1471" t="s">
        <v>20</v>
      </c>
      <c r="D6801" s="1472" t="str">
        <f>VLOOKUP(C6801,CODIGOS!$B$1:$E$194,4,FALSE)</f>
        <v>TIENDA DE BARRIO O CIGARRERÍA, INCLUIDAS LAS UBICADAS EN ZONAS FRANCAS</v>
      </c>
      <c r="E6801" s="1471" t="s">
        <v>3407</v>
      </c>
      <c r="F6801" s="1471" t="s">
        <v>3408</v>
      </c>
      <c r="G6801" s="1471" t="s">
        <v>3409</v>
      </c>
      <c r="H6801" s="1473">
        <v>45733</v>
      </c>
      <c r="I6801" s="1534">
        <v>0.78249999999999997</v>
      </c>
      <c r="J6801" s="1471" t="s">
        <v>16</v>
      </c>
      <c r="K6801" s="1471" t="s">
        <v>47</v>
      </c>
      <c r="L6801" s="1472" t="s">
        <v>22787</v>
      </c>
      <c r="M6801" s="1471"/>
      <c r="N6801" s="1472"/>
      <c r="O6801" s="1472"/>
      <c r="P6801" s="1472"/>
      <c r="Q6801" s="1464">
        <f t="shared" si="212"/>
        <v>3</v>
      </c>
      <c r="R6801" s="1794" t="str">
        <f t="shared" si="213"/>
        <v>VILLANUEVA</v>
      </c>
      <c r="S6801" s="537"/>
    </row>
    <row r="6802" spans="1:19" s="1762" customFormat="1" ht="25.05" customHeight="1" x14ac:dyDescent="0.25">
      <c r="A6802" s="1472" t="s">
        <v>69</v>
      </c>
      <c r="B6802" s="1472" t="s">
        <v>84</v>
      </c>
      <c r="C6802" s="1471" t="s">
        <v>20</v>
      </c>
      <c r="D6802" s="1472" t="str">
        <f>VLOOKUP(C6802,CODIGOS!$B$1:$E$194,4,FALSE)</f>
        <v>TIENDA DE BARRIO O CIGARRERÍA, INCLUIDAS LAS UBICADAS EN ZONAS FRANCAS</v>
      </c>
      <c r="E6802" s="1471" t="s">
        <v>3404</v>
      </c>
      <c r="F6802" s="1471" t="s">
        <v>3405</v>
      </c>
      <c r="G6802" s="1471" t="s">
        <v>3406</v>
      </c>
      <c r="H6802" s="1473">
        <v>45734</v>
      </c>
      <c r="I6802" s="1534">
        <v>0.73499999999999999</v>
      </c>
      <c r="J6802" s="1471" t="s">
        <v>16</v>
      </c>
      <c r="K6802" s="1471" t="s">
        <v>47</v>
      </c>
      <c r="L6802" s="1472" t="s">
        <v>22787</v>
      </c>
      <c r="M6802" s="1471"/>
      <c r="N6802" s="1472"/>
      <c r="O6802" s="1472"/>
      <c r="P6802" s="1472"/>
      <c r="Q6802" s="1464">
        <f t="shared" si="212"/>
        <v>3</v>
      </c>
      <c r="R6802" s="1794" t="str">
        <f t="shared" si="213"/>
        <v>VILLANUEVA</v>
      </c>
      <c r="S6802" s="537"/>
    </row>
    <row r="6803" spans="1:19" s="1762" customFormat="1" ht="25.05" customHeight="1" x14ac:dyDescent="0.25">
      <c r="A6803" s="1471" t="s">
        <v>14</v>
      </c>
      <c r="B6803" s="1471" t="s">
        <v>37</v>
      </c>
      <c r="C6803" s="1472" t="s">
        <v>20</v>
      </c>
      <c r="D6803" s="1472" t="str">
        <f>VLOOKUP(C6803,CODIGOS!$B$1:$E$194,4,FALSE)</f>
        <v>TIENDA DE BARRIO O CIGARRERÍA, INCLUIDAS LAS UBICADAS EN ZONAS FRANCAS</v>
      </c>
      <c r="E6803" s="1471" t="s">
        <v>21076</v>
      </c>
      <c r="F6803" s="1471" t="s">
        <v>21077</v>
      </c>
      <c r="G6803" s="1471" t="s">
        <v>18762</v>
      </c>
      <c r="H6803" s="1473">
        <v>45849</v>
      </c>
      <c r="I6803" s="1895">
        <v>0.73250000000000004</v>
      </c>
      <c r="J6803" s="1471" t="s">
        <v>16</v>
      </c>
      <c r="K6803" s="1471" t="s">
        <v>47</v>
      </c>
      <c r="L6803" s="1472" t="s">
        <v>22787</v>
      </c>
      <c r="M6803" s="1472"/>
      <c r="N6803" s="1477"/>
      <c r="O6803" s="1477" t="s">
        <v>1144</v>
      </c>
      <c r="P6803" s="1477"/>
      <c r="Q6803" s="1464">
        <f t="shared" si="212"/>
        <v>7</v>
      </c>
      <c r="R6803" s="1794" t="str">
        <f t="shared" si="213"/>
        <v>GALÁN</v>
      </c>
    </row>
    <row r="6804" spans="1:19" s="1762" customFormat="1" ht="25.05" customHeight="1" x14ac:dyDescent="0.25">
      <c r="A6804" s="1472" t="s">
        <v>14</v>
      </c>
      <c r="B6804" s="1472" t="s">
        <v>37</v>
      </c>
      <c r="C6804" s="1472" t="s">
        <v>20</v>
      </c>
      <c r="D6804" s="1472" t="str">
        <f>VLOOKUP(C6804,CODIGOS!$B$1:$E$194,4,FALSE)</f>
        <v>TIENDA DE BARRIO O CIGARRERÍA, INCLUIDAS LAS UBICADAS EN ZONAS FRANCAS</v>
      </c>
      <c r="E6804" s="1472" t="s">
        <v>12126</v>
      </c>
      <c r="F6804" s="1472" t="s">
        <v>18764</v>
      </c>
      <c r="G6804" s="1472" t="s">
        <v>21078</v>
      </c>
      <c r="H6804" s="1523">
        <v>45848</v>
      </c>
      <c r="I6804" s="1534">
        <v>0.69750000000000001</v>
      </c>
      <c r="J6804" s="1471" t="s">
        <v>16</v>
      </c>
      <c r="K6804" s="1471" t="s">
        <v>47</v>
      </c>
      <c r="L6804" s="1472" t="s">
        <v>22787</v>
      </c>
      <c r="M6804" s="1472"/>
      <c r="N6804" s="1477"/>
      <c r="O6804" s="1477" t="s">
        <v>1144</v>
      </c>
      <c r="P6804" s="1477"/>
      <c r="Q6804" s="1464">
        <f t="shared" si="212"/>
        <v>7</v>
      </c>
      <c r="R6804" s="1794" t="str">
        <f t="shared" si="213"/>
        <v>GALÁN</v>
      </c>
    </row>
    <row r="6805" spans="1:19" s="1762" customFormat="1" ht="25.05" customHeight="1" x14ac:dyDescent="0.25">
      <c r="A6805" s="1931" t="s">
        <v>14</v>
      </c>
      <c r="B6805" s="1531" t="s">
        <v>37</v>
      </c>
      <c r="C6805" s="1475" t="s">
        <v>20</v>
      </c>
      <c r="D6805" s="1472" t="str">
        <f>VLOOKUP(C6805,CODIGOS!$B$1:$E$194,4,FALSE)</f>
        <v>TIENDA DE BARRIO O CIGARRERÍA, INCLUIDAS LAS UBICADAS EN ZONAS FRANCAS</v>
      </c>
      <c r="E6805" s="1491" t="s">
        <v>1179</v>
      </c>
      <c r="F6805" s="1491" t="s">
        <v>1180</v>
      </c>
      <c r="G6805" s="1491" t="s">
        <v>1181</v>
      </c>
      <c r="H6805" s="1473">
        <v>45847</v>
      </c>
      <c r="I6805" s="1905">
        <v>0.67749999999999999</v>
      </c>
      <c r="J6805" s="1471" t="s">
        <v>16</v>
      </c>
      <c r="K6805" s="1471" t="s">
        <v>47</v>
      </c>
      <c r="L6805" s="1472" t="s">
        <v>22787</v>
      </c>
      <c r="M6805" s="1471"/>
      <c r="N6805" s="1471"/>
      <c r="O6805" s="1471" t="s">
        <v>1144</v>
      </c>
      <c r="P6805" s="1477"/>
      <c r="Q6805" s="1464">
        <f t="shared" si="212"/>
        <v>7</v>
      </c>
      <c r="R6805" s="1794" t="str">
        <f t="shared" si="213"/>
        <v>GALÁN</v>
      </c>
    </row>
    <row r="6806" spans="1:19" s="1762" customFormat="1" ht="25.05" customHeight="1" x14ac:dyDescent="0.25">
      <c r="A6806" s="1472" t="s">
        <v>783</v>
      </c>
      <c r="B6806" s="1472" t="s">
        <v>37</v>
      </c>
      <c r="C6806" s="1472" t="s">
        <v>1790</v>
      </c>
      <c r="D6806" s="1472" t="str">
        <f>VLOOKUP(C6806,CODIGOS!$B$1:$E$194,4,FALSE)</f>
        <v xml:space="preserve">BODEGAS PARA ALMACENAMIENTO DE ALIMENTOS </v>
      </c>
      <c r="E6806" s="1472" t="s">
        <v>21079</v>
      </c>
      <c r="F6806" s="1472" t="s">
        <v>21080</v>
      </c>
      <c r="G6806" s="1472" t="s">
        <v>21081</v>
      </c>
      <c r="H6806" s="1523">
        <v>45842</v>
      </c>
      <c r="I6806" s="1534">
        <v>0.72499999999999998</v>
      </c>
      <c r="J6806" s="1471" t="s">
        <v>16</v>
      </c>
      <c r="K6806" s="1471" t="s">
        <v>47</v>
      </c>
      <c r="L6806" s="1471" t="s">
        <v>22779</v>
      </c>
      <c r="M6806" s="1471"/>
      <c r="N6806" s="1471"/>
      <c r="O6806" s="1471" t="s">
        <v>1144</v>
      </c>
      <c r="P6806" s="1477"/>
      <c r="Q6806" s="1464">
        <f t="shared" si="212"/>
        <v>7</v>
      </c>
      <c r="R6806" s="1794" t="str">
        <f t="shared" si="213"/>
        <v>GALÁN</v>
      </c>
    </row>
    <row r="6807" spans="1:19" s="1762" customFormat="1" ht="25.05" customHeight="1" x14ac:dyDescent="0.25">
      <c r="A6807" s="1931" t="s">
        <v>14</v>
      </c>
      <c r="B6807" s="1531" t="s">
        <v>37</v>
      </c>
      <c r="C6807" s="1475" t="s">
        <v>20</v>
      </c>
      <c r="D6807" s="1472" t="str">
        <f>VLOOKUP(C6807,CODIGOS!$B$1:$E$194,4,FALSE)</f>
        <v>TIENDA DE BARRIO O CIGARRERÍA, INCLUIDAS LAS UBICADAS EN ZONAS FRANCAS</v>
      </c>
      <c r="E6807" s="1471" t="s">
        <v>21082</v>
      </c>
      <c r="F6807" s="1471" t="s">
        <v>21080</v>
      </c>
      <c r="G6807" s="1471" t="s">
        <v>21081</v>
      </c>
      <c r="H6807" s="1473">
        <v>45842</v>
      </c>
      <c r="I6807" s="1905">
        <v>0.74</v>
      </c>
      <c r="J6807" s="1471" t="s">
        <v>16</v>
      </c>
      <c r="K6807" s="1471" t="s">
        <v>47</v>
      </c>
      <c r="L6807" s="1471" t="s">
        <v>22779</v>
      </c>
      <c r="M6807" s="1471"/>
      <c r="N6807" s="1471"/>
      <c r="O6807" s="1471" t="s">
        <v>1144</v>
      </c>
      <c r="P6807" s="1477"/>
      <c r="Q6807" s="1464">
        <f t="shared" si="212"/>
        <v>7</v>
      </c>
      <c r="R6807" s="1794" t="str">
        <f t="shared" si="213"/>
        <v>GALÁN</v>
      </c>
    </row>
    <row r="6808" spans="1:19" s="1762" customFormat="1" ht="25.05" customHeight="1" x14ac:dyDescent="0.25">
      <c r="A6808" s="1472" t="s">
        <v>14</v>
      </c>
      <c r="B6808" s="1472" t="s">
        <v>37</v>
      </c>
      <c r="C6808" s="1472" t="s">
        <v>547</v>
      </c>
      <c r="D6808" s="1472" t="str">
        <f>VLOOKUP(C6808,CODIGOS!$B$1:$E$194,4,FALSE)</f>
        <v>CAFETERÍA</v>
      </c>
      <c r="E6808" s="1472" t="s">
        <v>21083</v>
      </c>
      <c r="F6808" s="1472" t="s">
        <v>21084</v>
      </c>
      <c r="G6808" s="1472" t="s">
        <v>21085</v>
      </c>
      <c r="H6808" s="1523">
        <v>45854</v>
      </c>
      <c r="I6808" s="1534">
        <v>0.79</v>
      </c>
      <c r="J6808" s="1471" t="s">
        <v>16</v>
      </c>
      <c r="K6808" s="1471" t="s">
        <v>47</v>
      </c>
      <c r="L6808" s="1472" t="s">
        <v>2934</v>
      </c>
      <c r="M6808" s="1471"/>
      <c r="N6808" s="1472"/>
      <c r="O6808" s="1472" t="s">
        <v>1144</v>
      </c>
      <c r="P6808" s="1477"/>
      <c r="Q6808" s="1464">
        <f t="shared" si="212"/>
        <v>7</v>
      </c>
      <c r="R6808" s="1794" t="str">
        <f t="shared" si="213"/>
        <v>GALÁN</v>
      </c>
    </row>
    <row r="6809" spans="1:19" s="1762" customFormat="1" ht="25.05" customHeight="1" x14ac:dyDescent="0.25">
      <c r="A6809" s="1472" t="s">
        <v>14</v>
      </c>
      <c r="B6809" s="1472" t="s">
        <v>37</v>
      </c>
      <c r="C6809" s="1472" t="s">
        <v>20</v>
      </c>
      <c r="D6809" s="1472" t="str">
        <f>VLOOKUP(C6809,CODIGOS!$B$1:$E$194,4,FALSE)</f>
        <v>TIENDA DE BARRIO O CIGARRERÍA, INCLUIDAS LAS UBICADAS EN ZONAS FRANCAS</v>
      </c>
      <c r="E6809" s="1472" t="s">
        <v>21086</v>
      </c>
      <c r="F6809" s="1472" t="s">
        <v>21087</v>
      </c>
      <c r="G6809" s="1472" t="s">
        <v>21088</v>
      </c>
      <c r="H6809" s="1523">
        <v>45852</v>
      </c>
      <c r="I6809" s="1534">
        <v>0.67</v>
      </c>
      <c r="J6809" s="1471" t="s">
        <v>16</v>
      </c>
      <c r="K6809" s="1471" t="s">
        <v>47</v>
      </c>
      <c r="L6809" s="1472" t="s">
        <v>22787</v>
      </c>
      <c r="M6809" s="1476"/>
      <c r="N6809" s="1476"/>
      <c r="O6809" s="1478" t="s">
        <v>1144</v>
      </c>
      <c r="P6809" s="1478"/>
      <c r="Q6809" s="1464">
        <f t="shared" si="212"/>
        <v>7</v>
      </c>
      <c r="R6809" s="1794" t="str">
        <f t="shared" si="213"/>
        <v>GALÁN</v>
      </c>
    </row>
    <row r="6810" spans="1:19" s="1762" customFormat="1" ht="25.05" customHeight="1" x14ac:dyDescent="0.25">
      <c r="A6810" s="1531" t="s">
        <v>14</v>
      </c>
      <c r="B6810" s="1531" t="s">
        <v>37</v>
      </c>
      <c r="C6810" s="1471" t="s">
        <v>20</v>
      </c>
      <c r="D6810" s="1472" t="str">
        <f>VLOOKUP(C6810,CODIGOS!$B$1:$E$194,4,FALSE)</f>
        <v>TIENDA DE BARRIO O CIGARRERÍA, INCLUIDAS LAS UBICADAS EN ZONAS FRANCAS</v>
      </c>
      <c r="E6810" s="1471" t="s">
        <v>21089</v>
      </c>
      <c r="F6810" s="1471" t="s">
        <v>18768</v>
      </c>
      <c r="G6810" s="1471" t="s">
        <v>12134</v>
      </c>
      <c r="H6810" s="1473">
        <v>45852</v>
      </c>
      <c r="I6810" s="1895">
        <v>0.6825</v>
      </c>
      <c r="J6810" s="1471" t="s">
        <v>16</v>
      </c>
      <c r="K6810" s="1471" t="s">
        <v>47</v>
      </c>
      <c r="L6810" s="1472" t="s">
        <v>22787</v>
      </c>
      <c r="M6810" s="1471"/>
      <c r="N6810" s="1471"/>
      <c r="O6810" s="1478" t="s">
        <v>1144</v>
      </c>
      <c r="P6810" s="1478"/>
      <c r="Q6810" s="1464">
        <f t="shared" si="212"/>
        <v>7</v>
      </c>
      <c r="R6810" s="1794" t="str">
        <f t="shared" si="213"/>
        <v>GALÁN</v>
      </c>
    </row>
    <row r="6811" spans="1:19" s="1762" customFormat="1" ht="25.05" customHeight="1" x14ac:dyDescent="0.25">
      <c r="A6811" s="1549" t="s">
        <v>14</v>
      </c>
      <c r="B6811" s="1547" t="s">
        <v>37</v>
      </c>
      <c r="C6811" s="1564" t="s">
        <v>20</v>
      </c>
      <c r="D6811" s="1472" t="str">
        <f>VLOOKUP(C6811,CODIGOS!$B$1:$E$194,4,FALSE)</f>
        <v>TIENDA DE BARRIO O CIGARRERÍA, INCLUIDAS LAS UBICADAS EN ZONAS FRANCAS</v>
      </c>
      <c r="E6811" s="1564" t="s">
        <v>1176</v>
      </c>
      <c r="F6811" s="1564" t="s">
        <v>21090</v>
      </c>
      <c r="G6811" s="1937" t="s">
        <v>18753</v>
      </c>
      <c r="H6811" s="1565">
        <v>45849</v>
      </c>
      <c r="I6811" s="1938">
        <v>0.61499999999999999</v>
      </c>
      <c r="J6811" s="1471" t="s">
        <v>16</v>
      </c>
      <c r="K6811" s="1471" t="s">
        <v>47</v>
      </c>
      <c r="L6811" s="1472" t="s">
        <v>22787</v>
      </c>
      <c r="M6811" s="1549"/>
      <c r="N6811" s="1549"/>
      <c r="O6811" s="1549" t="s">
        <v>1144</v>
      </c>
      <c r="P6811" s="1478"/>
      <c r="Q6811" s="1464">
        <f t="shared" si="212"/>
        <v>7</v>
      </c>
      <c r="R6811" s="1794" t="str">
        <f t="shared" si="213"/>
        <v>GALÁN</v>
      </c>
    </row>
    <row r="6812" spans="1:19" s="1762" customFormat="1" ht="25.05" customHeight="1" x14ac:dyDescent="0.25">
      <c r="A6812" s="1549" t="s">
        <v>14</v>
      </c>
      <c r="B6812" s="1547" t="s">
        <v>37</v>
      </c>
      <c r="C6812" s="1564" t="s">
        <v>20</v>
      </c>
      <c r="D6812" s="1472" t="str">
        <f>VLOOKUP(C6812,CODIGOS!$B$1:$E$194,4,FALSE)</f>
        <v>TIENDA DE BARRIO O CIGARRERÍA, INCLUIDAS LAS UBICADAS EN ZONAS FRANCAS</v>
      </c>
      <c r="E6812" s="1564" t="s">
        <v>21091</v>
      </c>
      <c r="F6812" s="1564" t="s">
        <v>18766</v>
      </c>
      <c r="G6812" s="1937" t="s">
        <v>14771</v>
      </c>
      <c r="H6812" s="1565">
        <v>45856</v>
      </c>
      <c r="I6812" s="1938">
        <v>0.66249999999999998</v>
      </c>
      <c r="J6812" s="1471" t="s">
        <v>16</v>
      </c>
      <c r="K6812" s="1471" t="s">
        <v>47</v>
      </c>
      <c r="L6812" s="1472" t="s">
        <v>22787</v>
      </c>
      <c r="M6812" s="1549"/>
      <c r="N6812" s="1549"/>
      <c r="O6812" s="1549" t="s">
        <v>1144</v>
      </c>
      <c r="P6812" s="1478"/>
      <c r="Q6812" s="1464">
        <f t="shared" si="212"/>
        <v>7</v>
      </c>
      <c r="R6812" s="1794" t="str">
        <f t="shared" si="213"/>
        <v>GALÁN</v>
      </c>
    </row>
    <row r="6813" spans="1:19" s="1762" customFormat="1" ht="25.05" customHeight="1" x14ac:dyDescent="0.25">
      <c r="A6813" s="1472" t="s">
        <v>14</v>
      </c>
      <c r="B6813" s="1471" t="s">
        <v>37</v>
      </c>
      <c r="C6813" s="1471" t="s">
        <v>20</v>
      </c>
      <c r="D6813" s="1472" t="str">
        <f>VLOOKUP(C6813,CODIGOS!$B$1:$E$194,4,FALSE)</f>
        <v>TIENDA DE BARRIO O CIGARRERÍA, INCLUIDAS LAS UBICADAS EN ZONAS FRANCAS</v>
      </c>
      <c r="E6813" s="1471" t="s">
        <v>2399</v>
      </c>
      <c r="F6813" s="1471" t="s">
        <v>21092</v>
      </c>
      <c r="G6813" s="1471" t="s">
        <v>21093</v>
      </c>
      <c r="H6813" s="1533">
        <v>45847</v>
      </c>
      <c r="I6813" s="1534">
        <v>0.67500000000000004</v>
      </c>
      <c r="J6813" s="1471" t="s">
        <v>16</v>
      </c>
      <c r="K6813" s="1471" t="s">
        <v>47</v>
      </c>
      <c r="L6813" s="1472" t="s">
        <v>22787</v>
      </c>
      <c r="M6813" s="1472"/>
      <c r="N6813" s="1472"/>
      <c r="O6813" s="1472" t="s">
        <v>1144</v>
      </c>
      <c r="P6813" s="1479"/>
      <c r="Q6813" s="1464">
        <f t="shared" si="212"/>
        <v>7</v>
      </c>
      <c r="R6813" s="1794" t="str">
        <f t="shared" si="213"/>
        <v>GALÁN</v>
      </c>
    </row>
    <row r="6814" spans="1:19" s="1762" customFormat="1" ht="25.05" customHeight="1" x14ac:dyDescent="0.25">
      <c r="A6814" s="1472" t="s">
        <v>14</v>
      </c>
      <c r="B6814" s="1472" t="s">
        <v>37</v>
      </c>
      <c r="C6814" s="1472" t="s">
        <v>20</v>
      </c>
      <c r="D6814" s="1472" t="str">
        <f>VLOOKUP(C6814,CODIGOS!$B$1:$E$194,4,FALSE)</f>
        <v>TIENDA DE BARRIO O CIGARRERÍA, INCLUIDAS LAS UBICADAS EN ZONAS FRANCAS</v>
      </c>
      <c r="E6814" s="1472" t="s">
        <v>1182</v>
      </c>
      <c r="F6814" s="1472" t="s">
        <v>1183</v>
      </c>
      <c r="G6814" s="1472" t="s">
        <v>1184</v>
      </c>
      <c r="H6814" s="1523">
        <v>45847</v>
      </c>
      <c r="I6814" s="1534">
        <v>0.80500000000000005</v>
      </c>
      <c r="J6814" s="1471" t="s">
        <v>16</v>
      </c>
      <c r="K6814" s="1471" t="s">
        <v>47</v>
      </c>
      <c r="L6814" s="1472" t="s">
        <v>22787</v>
      </c>
      <c r="M6814" s="1472"/>
      <c r="N6814" s="1472"/>
      <c r="O6814" s="1472" t="s">
        <v>1144</v>
      </c>
      <c r="P6814" s="1479"/>
      <c r="Q6814" s="1464">
        <f t="shared" si="212"/>
        <v>7</v>
      </c>
      <c r="R6814" s="1794" t="str">
        <f t="shared" si="213"/>
        <v>GALÁN</v>
      </c>
    </row>
    <row r="6815" spans="1:19" s="1762" customFormat="1" ht="25.05" customHeight="1" x14ac:dyDescent="0.25">
      <c r="A6815" s="1479" t="s">
        <v>14</v>
      </c>
      <c r="B6815" s="1493" t="s">
        <v>37</v>
      </c>
      <c r="C6815" s="1479" t="s">
        <v>20</v>
      </c>
      <c r="D6815" s="1472" t="str">
        <f>VLOOKUP(C6815,CODIGOS!$B$1:$E$194,4,FALSE)</f>
        <v>TIENDA DE BARRIO O CIGARRERÍA, INCLUIDAS LAS UBICADAS EN ZONAS FRANCAS</v>
      </c>
      <c r="E6815" s="1479" t="s">
        <v>21094</v>
      </c>
      <c r="F6815" s="1479" t="s">
        <v>21095</v>
      </c>
      <c r="G6815" s="1479" t="s">
        <v>21096</v>
      </c>
      <c r="H6815" s="1523">
        <v>45847</v>
      </c>
      <c r="I6815" s="1906">
        <v>0.69</v>
      </c>
      <c r="J6815" s="1471" t="s">
        <v>16</v>
      </c>
      <c r="K6815" s="1471" t="s">
        <v>47</v>
      </c>
      <c r="L6815" s="1472" t="s">
        <v>22787</v>
      </c>
      <c r="M6815" s="1948"/>
      <c r="N6815" s="1903"/>
      <c r="O6815" s="1472" t="s">
        <v>1144</v>
      </c>
      <c r="P6815" s="1479"/>
      <c r="Q6815" s="1464">
        <f t="shared" si="212"/>
        <v>7</v>
      </c>
      <c r="R6815" s="1794" t="str">
        <f t="shared" si="213"/>
        <v>GALÁN</v>
      </c>
    </row>
    <row r="6816" spans="1:19" s="1762" customFormat="1" ht="25.05" customHeight="1" x14ac:dyDescent="0.25">
      <c r="A6816" s="1471" t="s">
        <v>783</v>
      </c>
      <c r="B6816" s="1471" t="s">
        <v>26</v>
      </c>
      <c r="C6816" s="1472" t="s">
        <v>1031</v>
      </c>
      <c r="D6816" s="1472" t="str">
        <f>VLOOKUP(C6816,CODIGOS!$B$1:$E$194,4,FALSE)</f>
        <v>EXPENDIO DE VERDURAS - FRUTAS ( LOCAL - ESTABLECIMIENTO Y/O FRUVER)</v>
      </c>
      <c r="E6816" s="1471" t="s">
        <v>21097</v>
      </c>
      <c r="F6816" s="1471" t="s">
        <v>21098</v>
      </c>
      <c r="G6816" s="1471" t="s">
        <v>21099</v>
      </c>
      <c r="H6816" s="1473">
        <v>45859</v>
      </c>
      <c r="I6816" s="1895">
        <v>0.6925</v>
      </c>
      <c r="J6816" s="1471" t="s">
        <v>16</v>
      </c>
      <c r="K6816" s="1471" t="s">
        <v>47</v>
      </c>
      <c r="L6816" s="1472" t="s">
        <v>22787</v>
      </c>
      <c r="M6816" s="1472"/>
      <c r="N6816" s="1472"/>
      <c r="O6816" s="1936" t="s">
        <v>1144</v>
      </c>
      <c r="P6816" s="1479"/>
      <c r="Q6816" s="1464">
        <f t="shared" si="212"/>
        <v>7</v>
      </c>
      <c r="R6816" s="1794" t="str">
        <f t="shared" si="213"/>
        <v>SOCORRO</v>
      </c>
    </row>
    <row r="6817" spans="1:18" s="1762" customFormat="1" ht="25.05" customHeight="1" x14ac:dyDescent="0.25">
      <c r="A6817" s="1479" t="s">
        <v>783</v>
      </c>
      <c r="B6817" s="1472" t="s">
        <v>26</v>
      </c>
      <c r="C6817" s="1472" t="s">
        <v>20</v>
      </c>
      <c r="D6817" s="1472" t="str">
        <f>VLOOKUP(C6817,CODIGOS!$B$1:$E$194,4,FALSE)</f>
        <v>TIENDA DE BARRIO O CIGARRERÍA, INCLUIDAS LAS UBICADAS EN ZONAS FRANCAS</v>
      </c>
      <c r="E6817" s="1472" t="s">
        <v>21100</v>
      </c>
      <c r="F6817" s="1472" t="s">
        <v>21101</v>
      </c>
      <c r="G6817" s="1472" t="s">
        <v>21102</v>
      </c>
      <c r="H6817" s="1523">
        <v>45859</v>
      </c>
      <c r="I6817" s="1534">
        <v>0.74750000000000005</v>
      </c>
      <c r="J6817" s="1471" t="s">
        <v>16</v>
      </c>
      <c r="K6817" s="1471" t="s">
        <v>47</v>
      </c>
      <c r="L6817" s="1472" t="s">
        <v>22787</v>
      </c>
      <c r="M6817" s="1472"/>
      <c r="N6817" s="1472"/>
      <c r="O6817" s="1479" t="s">
        <v>1144</v>
      </c>
      <c r="P6817" s="1479"/>
      <c r="Q6817" s="1464">
        <f t="shared" si="212"/>
        <v>7</v>
      </c>
      <c r="R6817" s="1794" t="str">
        <f t="shared" si="213"/>
        <v>SOCORRO</v>
      </c>
    </row>
    <row r="6818" spans="1:18" s="1762" customFormat="1" ht="25.05" customHeight="1" x14ac:dyDescent="0.25">
      <c r="A6818" s="1531" t="s">
        <v>783</v>
      </c>
      <c r="B6818" s="1531" t="s">
        <v>26</v>
      </c>
      <c r="C6818" s="1471" t="s">
        <v>20</v>
      </c>
      <c r="D6818" s="1472" t="str">
        <f>VLOOKUP(C6818,CODIGOS!$B$1:$E$194,4,FALSE)</f>
        <v>TIENDA DE BARRIO O CIGARRERÍA, INCLUIDAS LAS UBICADAS EN ZONAS FRANCAS</v>
      </c>
      <c r="E6818" s="1471" t="s">
        <v>21103</v>
      </c>
      <c r="F6818" s="1471" t="s">
        <v>21104</v>
      </c>
      <c r="G6818" s="1471" t="s">
        <v>21105</v>
      </c>
      <c r="H6818" s="1473">
        <v>45859</v>
      </c>
      <c r="I6818" s="1895">
        <v>0.68500000000000005</v>
      </c>
      <c r="J6818" s="1471" t="s">
        <v>16</v>
      </c>
      <c r="K6818" s="1471" t="s">
        <v>47</v>
      </c>
      <c r="L6818" s="1472" t="s">
        <v>22787</v>
      </c>
      <c r="M6818" s="1472"/>
      <c r="N6818" s="1472"/>
      <c r="O6818" s="1472" t="s">
        <v>1144</v>
      </c>
      <c r="P6818" s="1479"/>
      <c r="Q6818" s="1464">
        <f t="shared" si="212"/>
        <v>7</v>
      </c>
      <c r="R6818" s="1794" t="str">
        <f t="shared" si="213"/>
        <v>SOCORRO</v>
      </c>
    </row>
    <row r="6819" spans="1:18" s="1762" customFormat="1" ht="25.05" customHeight="1" x14ac:dyDescent="0.25">
      <c r="A6819" s="1531" t="s">
        <v>783</v>
      </c>
      <c r="B6819" s="1531" t="s">
        <v>26</v>
      </c>
      <c r="C6819" s="1471" t="s">
        <v>542</v>
      </c>
      <c r="D6819" s="1472" t="str">
        <f>VLOOKUP(C6819,CODIGOS!$B$1:$E$194,4,FALSE)</f>
        <v>MINI MERCADO (SUPERMERCADO DE BARRIO)</v>
      </c>
      <c r="E6819" s="1471" t="s">
        <v>21106</v>
      </c>
      <c r="F6819" s="1471" t="s">
        <v>21107</v>
      </c>
      <c r="G6819" s="1471" t="s">
        <v>21108</v>
      </c>
      <c r="H6819" s="1473">
        <v>45856</v>
      </c>
      <c r="I6819" s="1895">
        <v>0.72250000000000003</v>
      </c>
      <c r="J6819" s="1471" t="s">
        <v>16</v>
      </c>
      <c r="K6819" s="1471" t="s">
        <v>47</v>
      </c>
      <c r="L6819" s="1472" t="s">
        <v>22787</v>
      </c>
      <c r="M6819" s="1472"/>
      <c r="N6819" s="1472"/>
      <c r="O6819" s="1472" t="s">
        <v>1144</v>
      </c>
      <c r="P6819" s="1479"/>
      <c r="Q6819" s="1464">
        <f t="shared" si="212"/>
        <v>7</v>
      </c>
      <c r="R6819" s="1794" t="str">
        <f t="shared" si="213"/>
        <v>SOCORRO</v>
      </c>
    </row>
    <row r="6820" spans="1:18" s="1762" customFormat="1" ht="25.05" customHeight="1" x14ac:dyDescent="0.25">
      <c r="A6820" s="1472" t="s">
        <v>783</v>
      </c>
      <c r="B6820" s="1472" t="s">
        <v>26</v>
      </c>
      <c r="C6820" s="1472" t="s">
        <v>20</v>
      </c>
      <c r="D6820" s="1472" t="str">
        <f>VLOOKUP(C6820,CODIGOS!$B$1:$E$194,4,FALSE)</f>
        <v>TIENDA DE BARRIO O CIGARRERÍA, INCLUIDAS LAS UBICADAS EN ZONAS FRANCAS</v>
      </c>
      <c r="E6820" s="1472" t="s">
        <v>21109</v>
      </c>
      <c r="F6820" s="1472" t="s">
        <v>21110</v>
      </c>
      <c r="G6820" s="1472" t="s">
        <v>21111</v>
      </c>
      <c r="H6820" s="1523">
        <v>45856</v>
      </c>
      <c r="I6820" s="1534">
        <v>0.68</v>
      </c>
      <c r="J6820" s="1471" t="s">
        <v>16</v>
      </c>
      <c r="K6820" s="1471" t="s">
        <v>47</v>
      </c>
      <c r="L6820" s="1472" t="s">
        <v>22787</v>
      </c>
      <c r="M6820" s="1472"/>
      <c r="N6820" s="1472"/>
      <c r="O6820" s="1472" t="s">
        <v>1144</v>
      </c>
      <c r="P6820" s="1479"/>
      <c r="Q6820" s="1464">
        <f t="shared" si="212"/>
        <v>7</v>
      </c>
      <c r="R6820" s="1794" t="str">
        <f t="shared" si="213"/>
        <v>SOCORRO</v>
      </c>
    </row>
    <row r="6821" spans="1:18" s="1762" customFormat="1" ht="25.05" customHeight="1" x14ac:dyDescent="0.25">
      <c r="A6821" s="1472" t="s">
        <v>783</v>
      </c>
      <c r="B6821" s="1472" t="s">
        <v>26</v>
      </c>
      <c r="C6821" s="1472" t="s">
        <v>20</v>
      </c>
      <c r="D6821" s="1472" t="str">
        <f>VLOOKUP(C6821,CODIGOS!$B$1:$E$194,4,FALSE)</f>
        <v>TIENDA DE BARRIO O CIGARRERÍA, INCLUIDAS LAS UBICADAS EN ZONAS FRANCAS</v>
      </c>
      <c r="E6821" s="1472" t="s">
        <v>21112</v>
      </c>
      <c r="F6821" s="1472" t="s">
        <v>21113</v>
      </c>
      <c r="G6821" s="1472" t="s">
        <v>21114</v>
      </c>
      <c r="H6821" s="1523">
        <v>45856</v>
      </c>
      <c r="I6821" s="1534">
        <v>0.73</v>
      </c>
      <c r="J6821" s="1471" t="s">
        <v>16</v>
      </c>
      <c r="K6821" s="1471" t="s">
        <v>47</v>
      </c>
      <c r="L6821" s="1472" t="s">
        <v>22787</v>
      </c>
      <c r="M6821" s="1472"/>
      <c r="N6821" s="1472"/>
      <c r="O6821" s="1472" t="s">
        <v>1144</v>
      </c>
      <c r="P6821" s="1479"/>
      <c r="Q6821" s="1464">
        <f t="shared" si="212"/>
        <v>7</v>
      </c>
      <c r="R6821" s="1794" t="str">
        <f t="shared" si="213"/>
        <v>SOCORRO</v>
      </c>
    </row>
    <row r="6822" spans="1:18" s="1762" customFormat="1" ht="25.05" customHeight="1" x14ac:dyDescent="0.25">
      <c r="A6822" s="1471" t="s">
        <v>783</v>
      </c>
      <c r="B6822" s="1471" t="s">
        <v>26</v>
      </c>
      <c r="C6822" s="1471" t="s">
        <v>20</v>
      </c>
      <c r="D6822" s="1472" t="str">
        <f>VLOOKUP(C6822,CODIGOS!$B$1:$E$194,4,FALSE)</f>
        <v>TIENDA DE BARRIO O CIGARRERÍA, INCLUIDAS LAS UBICADAS EN ZONAS FRANCAS</v>
      </c>
      <c r="E6822" s="1471" t="s">
        <v>2393</v>
      </c>
      <c r="F6822" s="1471" t="s">
        <v>21115</v>
      </c>
      <c r="G6822" s="1471" t="s">
        <v>21116</v>
      </c>
      <c r="H6822" s="1473">
        <v>45856</v>
      </c>
      <c r="I6822" s="1895">
        <v>0.73250000000000004</v>
      </c>
      <c r="J6822" s="1471" t="s">
        <v>16</v>
      </c>
      <c r="K6822" s="1471" t="s">
        <v>47</v>
      </c>
      <c r="L6822" s="1472" t="s">
        <v>22787</v>
      </c>
      <c r="M6822" s="1472"/>
      <c r="N6822" s="1472"/>
      <c r="O6822" s="1472" t="s">
        <v>1144</v>
      </c>
      <c r="P6822" s="1479"/>
      <c r="Q6822" s="1464">
        <f t="shared" si="212"/>
        <v>7</v>
      </c>
      <c r="R6822" s="1794" t="str">
        <f t="shared" si="213"/>
        <v>SOCORRO</v>
      </c>
    </row>
    <row r="6823" spans="1:18" s="1762" customFormat="1" ht="25.05" customHeight="1" x14ac:dyDescent="0.25">
      <c r="A6823" s="1471" t="s">
        <v>783</v>
      </c>
      <c r="B6823" s="1471" t="s">
        <v>26</v>
      </c>
      <c r="C6823" s="1471" t="s">
        <v>20</v>
      </c>
      <c r="D6823" s="1472" t="str">
        <f>VLOOKUP(C6823,CODIGOS!$B$1:$E$194,4,FALSE)</f>
        <v>TIENDA DE BARRIO O CIGARRERÍA, INCLUIDAS LAS UBICADAS EN ZONAS FRANCAS</v>
      </c>
      <c r="E6823" s="1471" t="s">
        <v>1894</v>
      </c>
      <c r="F6823" s="1471" t="s">
        <v>21117</v>
      </c>
      <c r="G6823" s="1471" t="s">
        <v>21118</v>
      </c>
      <c r="H6823" s="1473">
        <v>45855</v>
      </c>
      <c r="I6823" s="1895">
        <v>0.73</v>
      </c>
      <c r="J6823" s="1471" t="s">
        <v>16</v>
      </c>
      <c r="K6823" s="1471" t="s">
        <v>47</v>
      </c>
      <c r="L6823" s="1472" t="s">
        <v>22787</v>
      </c>
      <c r="M6823" s="1472"/>
      <c r="N6823" s="1472"/>
      <c r="O6823" s="1472" t="s">
        <v>1144</v>
      </c>
      <c r="P6823" s="1479"/>
      <c r="Q6823" s="1464">
        <f t="shared" si="212"/>
        <v>7</v>
      </c>
      <c r="R6823" s="1794" t="str">
        <f t="shared" si="213"/>
        <v>SOCORRO</v>
      </c>
    </row>
    <row r="6824" spans="1:18" s="1762" customFormat="1" ht="25.05" customHeight="1" x14ac:dyDescent="0.25">
      <c r="A6824" s="1931" t="s">
        <v>783</v>
      </c>
      <c r="B6824" s="1531" t="s">
        <v>26</v>
      </c>
      <c r="C6824" s="1475" t="s">
        <v>20</v>
      </c>
      <c r="D6824" s="1472" t="str">
        <f>VLOOKUP(C6824,CODIGOS!$B$1:$E$194,4,FALSE)</f>
        <v>TIENDA DE BARRIO O CIGARRERÍA, INCLUIDAS LAS UBICADAS EN ZONAS FRANCAS</v>
      </c>
      <c r="E6824" s="1472" t="s">
        <v>21119</v>
      </c>
      <c r="F6824" s="1472" t="s">
        <v>21120</v>
      </c>
      <c r="G6824" s="1472" t="s">
        <v>21121</v>
      </c>
      <c r="H6824" s="1473">
        <v>45855</v>
      </c>
      <c r="I6824" s="1905">
        <v>0.75</v>
      </c>
      <c r="J6824" s="1471" t="s">
        <v>16</v>
      </c>
      <c r="K6824" s="1471" t="s">
        <v>47</v>
      </c>
      <c r="L6824" s="1472" t="s">
        <v>22787</v>
      </c>
      <c r="M6824" s="1472"/>
      <c r="N6824" s="1479"/>
      <c r="O6824" s="1479" t="s">
        <v>1144</v>
      </c>
      <c r="P6824" s="1479"/>
      <c r="Q6824" s="1464">
        <f t="shared" si="212"/>
        <v>7</v>
      </c>
      <c r="R6824" s="1794" t="str">
        <f t="shared" si="213"/>
        <v>SOCORRO</v>
      </c>
    </row>
    <row r="6825" spans="1:18" s="1762" customFormat="1" ht="25.05" customHeight="1" x14ac:dyDescent="0.25">
      <c r="A6825" s="1479" t="s">
        <v>783</v>
      </c>
      <c r="B6825" s="1471" t="s">
        <v>26</v>
      </c>
      <c r="C6825" s="1475" t="s">
        <v>20</v>
      </c>
      <c r="D6825" s="1472" t="str">
        <f>VLOOKUP(C6825,CODIGOS!$B$1:$E$194,4,FALSE)</f>
        <v>TIENDA DE BARRIO O CIGARRERÍA, INCLUIDAS LAS UBICADAS EN ZONAS FRANCAS</v>
      </c>
      <c r="E6825" s="1471" t="s">
        <v>21122</v>
      </c>
      <c r="F6825" s="1471" t="s">
        <v>21123</v>
      </c>
      <c r="G6825" s="1471" t="s">
        <v>21124</v>
      </c>
      <c r="H6825" s="1533">
        <v>45855</v>
      </c>
      <c r="I6825" s="1534">
        <v>0.67500000000000004</v>
      </c>
      <c r="J6825" s="1471" t="s">
        <v>16</v>
      </c>
      <c r="K6825" s="1471" t="s">
        <v>47</v>
      </c>
      <c r="L6825" s="1472" t="s">
        <v>22787</v>
      </c>
      <c r="M6825" s="1472"/>
      <c r="N6825" s="1479"/>
      <c r="O6825" s="1479" t="s">
        <v>1144</v>
      </c>
      <c r="P6825" s="1479"/>
      <c r="Q6825" s="1464">
        <f t="shared" si="212"/>
        <v>7</v>
      </c>
      <c r="R6825" s="1794" t="str">
        <f t="shared" si="213"/>
        <v>SOCORRO</v>
      </c>
    </row>
    <row r="6826" spans="1:18" s="1762" customFormat="1" ht="25.05" customHeight="1" x14ac:dyDescent="0.25">
      <c r="A6826" s="1471" t="s">
        <v>783</v>
      </c>
      <c r="B6826" s="1471" t="s">
        <v>26</v>
      </c>
      <c r="C6826" s="1471" t="s">
        <v>20</v>
      </c>
      <c r="D6826" s="1472" t="str">
        <f>VLOOKUP(C6826,CODIGOS!$B$1:$E$194,4,FALSE)</f>
        <v>TIENDA DE BARRIO O CIGARRERÍA, INCLUIDAS LAS UBICADAS EN ZONAS FRANCAS</v>
      </c>
      <c r="E6826" s="1471" t="s">
        <v>21125</v>
      </c>
      <c r="F6826" s="1471" t="s">
        <v>21126</v>
      </c>
      <c r="G6826" s="1471" t="s">
        <v>21127</v>
      </c>
      <c r="H6826" s="1473">
        <v>45855</v>
      </c>
      <c r="I6826" s="1895">
        <v>0.61499999999999999</v>
      </c>
      <c r="J6826" s="1471" t="s">
        <v>16</v>
      </c>
      <c r="K6826" s="1471" t="s">
        <v>47</v>
      </c>
      <c r="L6826" s="1472" t="s">
        <v>22787</v>
      </c>
      <c r="M6826" s="1472"/>
      <c r="N6826" s="1472"/>
      <c r="O6826" s="1472" t="s">
        <v>1144</v>
      </c>
      <c r="P6826" s="1479"/>
      <c r="Q6826" s="1464">
        <f t="shared" si="212"/>
        <v>7</v>
      </c>
      <c r="R6826" s="1794" t="str">
        <f t="shared" si="213"/>
        <v>SOCORRO</v>
      </c>
    </row>
    <row r="6827" spans="1:18" s="1762" customFormat="1" ht="25.05" customHeight="1" x14ac:dyDescent="0.25">
      <c r="A6827" s="1472" t="s">
        <v>14</v>
      </c>
      <c r="B6827" s="1471" t="s">
        <v>21</v>
      </c>
      <c r="C6827" s="1471">
        <v>30</v>
      </c>
      <c r="D6827" s="1472" t="str">
        <f>VLOOKUP(C6827,CODIGOS!$B$1:$E$194,4,FALSE)</f>
        <v>OTROS</v>
      </c>
      <c r="E6827" s="1471" t="s">
        <v>21128</v>
      </c>
      <c r="F6827" s="1471" t="s">
        <v>21129</v>
      </c>
      <c r="G6827" s="1471" t="s">
        <v>21130</v>
      </c>
      <c r="H6827" s="1533">
        <v>45845</v>
      </c>
      <c r="I6827" s="1534">
        <v>0.79</v>
      </c>
      <c r="J6827" s="1471" t="s">
        <v>16</v>
      </c>
      <c r="K6827" s="1471" t="s">
        <v>47</v>
      </c>
      <c r="L6827" s="1472" t="s">
        <v>17</v>
      </c>
      <c r="M6827" s="1472" t="s">
        <v>815</v>
      </c>
      <c r="N6827" s="1472"/>
      <c r="O6827" s="1472" t="s">
        <v>21131</v>
      </c>
      <c r="P6827" s="1479"/>
      <c r="Q6827" s="1464">
        <f t="shared" si="212"/>
        <v>7</v>
      </c>
      <c r="R6827" s="1794" t="str">
        <f t="shared" si="213"/>
        <v>PALMAS DEL SOCORRO</v>
      </c>
    </row>
    <row r="6828" spans="1:18" s="1762" customFormat="1" ht="25.05" customHeight="1" x14ac:dyDescent="0.25">
      <c r="A6828" s="1479" t="s">
        <v>14</v>
      </c>
      <c r="B6828" s="1472" t="s">
        <v>21</v>
      </c>
      <c r="C6828" s="1472" t="s">
        <v>1746</v>
      </c>
      <c r="D6828" s="1472" t="str">
        <f>VLOOKUP(C6828,CODIGOS!$B$1:$E$194,4,FALSE)</f>
        <v>ESTABLECIMIENTOS DONDE SE REALICE LA INSTALACIÓN, MANTENIMIENTO Y REPARACIÓN ESPECIALIZADO DE MAQUINARIA Y EQUIPO</v>
      </c>
      <c r="E6828" s="1472" t="s">
        <v>12033</v>
      </c>
      <c r="F6828" s="1472" t="s">
        <v>1044</v>
      </c>
      <c r="G6828" s="1472" t="s">
        <v>12034</v>
      </c>
      <c r="H6828" s="1523">
        <v>45852</v>
      </c>
      <c r="I6828" s="1534">
        <v>0.77500000000000002</v>
      </c>
      <c r="J6828" s="1471" t="s">
        <v>16</v>
      </c>
      <c r="K6828" s="1471" t="s">
        <v>47</v>
      </c>
      <c r="L6828" s="1472" t="s">
        <v>17</v>
      </c>
      <c r="M6828" s="1472" t="s">
        <v>815</v>
      </c>
      <c r="N6828" s="1472"/>
      <c r="O6828" s="1472" t="s">
        <v>21131</v>
      </c>
      <c r="P6828" s="1479"/>
      <c r="Q6828" s="1464">
        <f t="shared" si="212"/>
        <v>7</v>
      </c>
      <c r="R6828" s="1794" t="str">
        <f t="shared" si="213"/>
        <v>PALMAS DEL SOCORRO</v>
      </c>
    </row>
    <row r="6829" spans="1:18" s="1762" customFormat="1" ht="25.05" customHeight="1" x14ac:dyDescent="0.25">
      <c r="A6829" s="1479" t="s">
        <v>14</v>
      </c>
      <c r="B6829" s="1471" t="s">
        <v>21</v>
      </c>
      <c r="C6829" s="1475" t="s">
        <v>837</v>
      </c>
      <c r="D6829" s="1472" t="str">
        <f>VLOOKUP(C6829,CODIGOS!$B$1:$E$194,4,FALSE)</f>
        <v>MISCELANEAS  ( COMERCIO AL POR MENOR EN ESTABLECIMIENTOS NO ESPECIALIZADOS, CON SURTIDO COMPUESTO PRINCIPALMENTE POR PRODUCTOS DIFERENTES DE ALIMENTOS (VÍVERES EN GENERAL, BEBIDAS Y TABACO)</v>
      </c>
      <c r="E6829" s="1471" t="s">
        <v>12037</v>
      </c>
      <c r="F6829" s="1471" t="s">
        <v>12038</v>
      </c>
      <c r="G6829" s="1471" t="s">
        <v>12039</v>
      </c>
      <c r="H6829" s="1533">
        <v>45840</v>
      </c>
      <c r="I6829" s="1534">
        <v>0.92500000000000004</v>
      </c>
      <c r="J6829" s="1471" t="s">
        <v>16</v>
      </c>
      <c r="K6829" s="1471" t="s">
        <v>47</v>
      </c>
      <c r="L6829" s="1472" t="s">
        <v>17</v>
      </c>
      <c r="M6829" s="1472" t="s">
        <v>815</v>
      </c>
      <c r="N6829" s="1472"/>
      <c r="O6829" s="1472" t="s">
        <v>21131</v>
      </c>
      <c r="P6829" s="1479"/>
      <c r="Q6829" s="1464">
        <f t="shared" si="212"/>
        <v>7</v>
      </c>
      <c r="R6829" s="1794" t="str">
        <f t="shared" si="213"/>
        <v>PALMAS DEL SOCORRO</v>
      </c>
    </row>
    <row r="6830" spans="1:18" s="1762" customFormat="1" ht="25.05" customHeight="1" x14ac:dyDescent="0.25">
      <c r="A6830" s="1479" t="s">
        <v>14</v>
      </c>
      <c r="B6830" s="1472" t="s">
        <v>21</v>
      </c>
      <c r="C6830" s="1471" t="s">
        <v>1921</v>
      </c>
      <c r="D6830" s="1472" t="str">
        <f>VLOOKUP(C6830,CODIGOS!$B$1:$E$194,4,FALSE)</f>
        <v>BIBLIOTECAS</v>
      </c>
      <c r="E6830" s="1471" t="s">
        <v>44</v>
      </c>
      <c r="F6830" s="1471" t="s">
        <v>12548</v>
      </c>
      <c r="G6830" s="1471" t="s">
        <v>12549</v>
      </c>
      <c r="H6830" s="1473">
        <v>45866</v>
      </c>
      <c r="I6830" s="1895">
        <v>0.78500000000000003</v>
      </c>
      <c r="J6830" s="1471" t="s">
        <v>16</v>
      </c>
      <c r="K6830" s="1471" t="s">
        <v>47</v>
      </c>
      <c r="L6830" s="1472" t="s">
        <v>17</v>
      </c>
      <c r="M6830" s="1472" t="s">
        <v>815</v>
      </c>
      <c r="N6830" s="1472"/>
      <c r="O6830" s="1472" t="s">
        <v>21131</v>
      </c>
      <c r="P6830" s="1479"/>
      <c r="Q6830" s="1464">
        <f t="shared" si="212"/>
        <v>7</v>
      </c>
      <c r="R6830" s="1794" t="str">
        <f t="shared" si="213"/>
        <v>PALMAS DEL SOCORRO</v>
      </c>
    </row>
    <row r="6831" spans="1:18" s="1762" customFormat="1" ht="25.05" customHeight="1" x14ac:dyDescent="0.25">
      <c r="A6831" s="1531" t="s">
        <v>14</v>
      </c>
      <c r="B6831" s="1531" t="s">
        <v>21</v>
      </c>
      <c r="C6831" s="1471" t="s">
        <v>820</v>
      </c>
      <c r="D6831" s="1472" t="str">
        <f>VLOOKUP(C6831,CODIGOS!$B$1:$E$194,4,FALSE)</f>
        <v>DEPOSITOS, DEPOSITOS  DE MATERIALES DE CONSTRUCCION, FERRETERIAS, CHATARRERIA (COMERCIO AL POR MAYOR DE MATERIALES DE CONSTRUCCIÓN, ARTÍCULOS DE FERRETERÍA, PINTURAS, PRODUCTOS DE VIDRIO, EQUIPO Y MATERIALES DE FONTANERÍA Y CALEFACCIÓN)</v>
      </c>
      <c r="E6831" s="1471" t="s">
        <v>12552</v>
      </c>
      <c r="F6831" s="1471" t="s">
        <v>12553</v>
      </c>
      <c r="G6831" s="1471" t="s">
        <v>12554</v>
      </c>
      <c r="H6831" s="1473">
        <v>45863</v>
      </c>
      <c r="I6831" s="1895">
        <v>0.84499999999999997</v>
      </c>
      <c r="J6831" s="1471" t="s">
        <v>16</v>
      </c>
      <c r="K6831" s="1471" t="s">
        <v>47</v>
      </c>
      <c r="L6831" s="1471" t="s">
        <v>17</v>
      </c>
      <c r="M6831" s="1472" t="s">
        <v>815</v>
      </c>
      <c r="N6831" s="1472"/>
      <c r="O6831" s="1472" t="s">
        <v>21131</v>
      </c>
      <c r="P6831" s="1479"/>
      <c r="Q6831" s="1464">
        <f t="shared" si="212"/>
        <v>7</v>
      </c>
      <c r="R6831" s="1794" t="str">
        <f t="shared" si="213"/>
        <v>PALMAS DEL SOCORRO</v>
      </c>
    </row>
    <row r="6832" spans="1:18" s="1762" customFormat="1" ht="25.05" customHeight="1" x14ac:dyDescent="0.25">
      <c r="A6832" s="1471" t="s">
        <v>14</v>
      </c>
      <c r="B6832" s="1471" t="s">
        <v>21</v>
      </c>
      <c r="C6832" s="1471">
        <v>30</v>
      </c>
      <c r="D6832" s="1472" t="str">
        <f>VLOOKUP(C6832,CODIGOS!$B$1:$E$194,4,FALSE)</f>
        <v>OTROS</v>
      </c>
      <c r="E6832" s="1471" t="s">
        <v>12550</v>
      </c>
      <c r="F6832" s="1471" t="s">
        <v>12551</v>
      </c>
      <c r="G6832" s="1471" t="s">
        <v>12549</v>
      </c>
      <c r="H6832" s="1473">
        <v>45869</v>
      </c>
      <c r="I6832" s="1895">
        <v>0.82</v>
      </c>
      <c r="J6832" s="1471" t="s">
        <v>16</v>
      </c>
      <c r="K6832" s="1471" t="s">
        <v>47</v>
      </c>
      <c r="L6832" s="1471" t="s">
        <v>17</v>
      </c>
      <c r="M6832" s="1472" t="s">
        <v>815</v>
      </c>
      <c r="N6832" s="1472"/>
      <c r="O6832" s="1472" t="s">
        <v>21131</v>
      </c>
      <c r="P6832" s="1479"/>
      <c r="Q6832" s="1464">
        <f t="shared" si="212"/>
        <v>7</v>
      </c>
      <c r="R6832" s="1794" t="str">
        <f t="shared" si="213"/>
        <v>PALMAS DEL SOCORRO</v>
      </c>
    </row>
    <row r="6833" spans="1:18" s="1762" customFormat="1" ht="25.05" customHeight="1" x14ac:dyDescent="0.25">
      <c r="A6833" s="1471" t="s">
        <v>14</v>
      </c>
      <c r="B6833" s="1471" t="s">
        <v>21</v>
      </c>
      <c r="C6833" s="1471" t="s">
        <v>1166</v>
      </c>
      <c r="D6833" s="1472" t="str">
        <f>VLOOKUP(C6833,CODIGOS!$B$1:$E$194,4,FALSE)</f>
        <v>HOGAR GERONTOLÓGICO (Asilos De Ancianos)</v>
      </c>
      <c r="E6833" s="1471" t="s">
        <v>14694</v>
      </c>
      <c r="F6833" s="1471" t="s">
        <v>14695</v>
      </c>
      <c r="G6833" s="1471" t="s">
        <v>780</v>
      </c>
      <c r="H6833" s="1523">
        <v>45841</v>
      </c>
      <c r="I6833" s="1534">
        <v>0.93</v>
      </c>
      <c r="J6833" s="1471" t="s">
        <v>16</v>
      </c>
      <c r="K6833" s="1471" t="s">
        <v>47</v>
      </c>
      <c r="L6833" s="1472" t="s">
        <v>22782</v>
      </c>
      <c r="M6833" s="1472"/>
      <c r="N6833" s="1472"/>
      <c r="O6833" s="1472" t="s">
        <v>21131</v>
      </c>
      <c r="P6833" s="1479"/>
      <c r="Q6833" s="1464">
        <f t="shared" si="212"/>
        <v>7</v>
      </c>
      <c r="R6833" s="1794" t="str">
        <f t="shared" si="213"/>
        <v>PALMAS DEL SOCORRO</v>
      </c>
    </row>
    <row r="6834" spans="1:18" s="1762" customFormat="1" ht="25.05" customHeight="1" x14ac:dyDescent="0.25">
      <c r="A6834" s="1531" t="s">
        <v>14</v>
      </c>
      <c r="B6834" s="1531" t="s">
        <v>21</v>
      </c>
      <c r="C6834" s="1471" t="s">
        <v>20</v>
      </c>
      <c r="D6834" s="1472" t="str">
        <f>VLOOKUP(C6834,CODIGOS!$B$1:$E$194,4,FALSE)</f>
        <v>TIENDA DE BARRIO O CIGARRERÍA, INCLUIDAS LAS UBICADAS EN ZONAS FRANCAS</v>
      </c>
      <c r="E6834" s="1471" t="s">
        <v>12015</v>
      </c>
      <c r="F6834" s="1471" t="s">
        <v>12016</v>
      </c>
      <c r="G6834" s="1471" t="s">
        <v>12017</v>
      </c>
      <c r="H6834" s="1473">
        <v>45840</v>
      </c>
      <c r="I6834" s="2000">
        <v>1</v>
      </c>
      <c r="J6834" s="1471" t="s">
        <v>22</v>
      </c>
      <c r="K6834" s="1471" t="s">
        <v>47</v>
      </c>
      <c r="L6834" s="1472" t="s">
        <v>22787</v>
      </c>
      <c r="M6834" s="1472"/>
      <c r="N6834" s="1479"/>
      <c r="O6834" s="1479" t="s">
        <v>21131</v>
      </c>
      <c r="P6834" s="1479"/>
      <c r="Q6834" s="1464">
        <f t="shared" si="212"/>
        <v>7</v>
      </c>
      <c r="R6834" s="1794" t="str">
        <f t="shared" si="213"/>
        <v>PALMAS DEL SOCORRO</v>
      </c>
    </row>
    <row r="6835" spans="1:18" s="1762" customFormat="1" ht="25.05" customHeight="1" x14ac:dyDescent="0.25">
      <c r="A6835" s="1531" t="s">
        <v>14</v>
      </c>
      <c r="B6835" s="1531" t="s">
        <v>21</v>
      </c>
      <c r="C6835" s="1471" t="s">
        <v>20</v>
      </c>
      <c r="D6835" s="1472" t="str">
        <f>VLOOKUP(C6835,CODIGOS!$B$1:$E$194,4,FALSE)</f>
        <v>TIENDA DE BARRIO O CIGARRERÍA, INCLUIDAS LAS UBICADAS EN ZONAS FRANCAS</v>
      </c>
      <c r="E6835" s="1471" t="s">
        <v>12021</v>
      </c>
      <c r="F6835" s="1471" t="s">
        <v>12022</v>
      </c>
      <c r="G6835" s="1471" t="s">
        <v>12023</v>
      </c>
      <c r="H6835" s="1473">
        <v>45841</v>
      </c>
      <c r="I6835" s="1895">
        <v>0.93</v>
      </c>
      <c r="J6835" s="1471" t="s">
        <v>22</v>
      </c>
      <c r="K6835" s="1471" t="s">
        <v>47</v>
      </c>
      <c r="L6835" s="1472" t="s">
        <v>22787</v>
      </c>
      <c r="M6835" s="1472"/>
      <c r="N6835" s="1472"/>
      <c r="O6835" s="1472" t="s">
        <v>21131</v>
      </c>
      <c r="P6835" s="1479"/>
      <c r="Q6835" s="1464">
        <f t="shared" si="212"/>
        <v>7</v>
      </c>
      <c r="R6835" s="1794" t="str">
        <f t="shared" si="213"/>
        <v>PALMAS DEL SOCORRO</v>
      </c>
    </row>
    <row r="6836" spans="1:18" s="1762" customFormat="1" ht="25.05" customHeight="1" x14ac:dyDescent="0.25">
      <c r="A6836" s="1531" t="s">
        <v>14</v>
      </c>
      <c r="B6836" s="1531" t="s">
        <v>21</v>
      </c>
      <c r="C6836" s="1471" t="s">
        <v>20</v>
      </c>
      <c r="D6836" s="1472" t="str">
        <f>VLOOKUP(C6836,CODIGOS!$B$1:$E$194,4,FALSE)</f>
        <v>TIENDA DE BARRIO O CIGARRERÍA, INCLUIDAS LAS UBICADAS EN ZONAS FRANCAS</v>
      </c>
      <c r="E6836" s="1471" t="s">
        <v>21132</v>
      </c>
      <c r="F6836" s="1471" t="s">
        <v>1044</v>
      </c>
      <c r="G6836" s="1471" t="s">
        <v>12012</v>
      </c>
      <c r="H6836" s="1473">
        <v>45855</v>
      </c>
      <c r="I6836" s="1895">
        <v>0.93</v>
      </c>
      <c r="J6836" s="1471" t="s">
        <v>22</v>
      </c>
      <c r="K6836" s="1471" t="s">
        <v>47</v>
      </c>
      <c r="L6836" s="1472" t="s">
        <v>22787</v>
      </c>
      <c r="M6836" s="1472"/>
      <c r="N6836" s="1472"/>
      <c r="O6836" s="1472" t="s">
        <v>21131</v>
      </c>
      <c r="P6836" s="1479"/>
      <c r="Q6836" s="1464">
        <f t="shared" si="212"/>
        <v>7</v>
      </c>
      <c r="R6836" s="1794" t="str">
        <f t="shared" si="213"/>
        <v>PALMAS DEL SOCORRO</v>
      </c>
    </row>
    <row r="6837" spans="1:18" s="1762" customFormat="1" ht="25.05" customHeight="1" x14ac:dyDescent="0.25">
      <c r="A6837" s="1479" t="s">
        <v>14</v>
      </c>
      <c r="B6837" s="1471" t="s">
        <v>21</v>
      </c>
      <c r="C6837" s="1475" t="s">
        <v>20</v>
      </c>
      <c r="D6837" s="1472" t="str">
        <f>VLOOKUP(C6837,CODIGOS!$B$1:$E$194,4,FALSE)</f>
        <v>TIENDA DE BARRIO O CIGARRERÍA, INCLUIDAS LAS UBICADAS EN ZONAS FRANCAS</v>
      </c>
      <c r="E6837" s="1471" t="s">
        <v>4651</v>
      </c>
      <c r="F6837" s="1471" t="s">
        <v>1044</v>
      </c>
      <c r="G6837" s="1471" t="s">
        <v>8766</v>
      </c>
      <c r="H6837" s="1533">
        <v>45849</v>
      </c>
      <c r="I6837" s="1534">
        <v>0.9</v>
      </c>
      <c r="J6837" s="1472" t="s">
        <v>22</v>
      </c>
      <c r="K6837" s="1471" t="s">
        <v>47</v>
      </c>
      <c r="L6837" s="1472" t="s">
        <v>22787</v>
      </c>
      <c r="M6837" s="1472"/>
      <c r="N6837" s="1478"/>
      <c r="O6837" s="1478" t="s">
        <v>21131</v>
      </c>
      <c r="P6837" s="1478"/>
      <c r="Q6837" s="1464">
        <f t="shared" si="212"/>
        <v>7</v>
      </c>
      <c r="R6837" s="1794" t="str">
        <f t="shared" si="213"/>
        <v>PALMAS DEL SOCORRO</v>
      </c>
    </row>
    <row r="6838" spans="1:18" s="1762" customFormat="1" ht="25.05" customHeight="1" x14ac:dyDescent="0.25">
      <c r="A6838" s="1479" t="s">
        <v>14</v>
      </c>
      <c r="B6838" s="1493" t="s">
        <v>21</v>
      </c>
      <c r="C6838" s="1479" t="s">
        <v>20</v>
      </c>
      <c r="D6838" s="1472" t="str">
        <f>VLOOKUP(C6838,CODIGOS!$B$1:$E$194,4,FALSE)</f>
        <v>TIENDA DE BARRIO O CIGARRERÍA, INCLUIDAS LAS UBICADAS EN ZONAS FRANCAS</v>
      </c>
      <c r="E6838" s="1479" t="s">
        <v>12013</v>
      </c>
      <c r="F6838" s="1479" t="s">
        <v>12011</v>
      </c>
      <c r="G6838" s="1479" t="s">
        <v>19081</v>
      </c>
      <c r="H6838" s="1523">
        <v>45849</v>
      </c>
      <c r="I6838" s="1906">
        <v>0.93</v>
      </c>
      <c r="J6838" s="1472" t="s">
        <v>22</v>
      </c>
      <c r="K6838" s="1471" t="s">
        <v>47</v>
      </c>
      <c r="L6838" s="1472" t="s">
        <v>22787</v>
      </c>
      <c r="M6838" s="1472"/>
      <c r="N6838" s="1479"/>
      <c r="O6838" s="1479" t="s">
        <v>21131</v>
      </c>
      <c r="P6838" s="1479"/>
      <c r="Q6838" s="1464">
        <f t="shared" si="212"/>
        <v>7</v>
      </c>
      <c r="R6838" s="1794" t="str">
        <f t="shared" si="213"/>
        <v>PALMAS DEL SOCORRO</v>
      </c>
    </row>
    <row r="6839" spans="1:18" s="1762" customFormat="1" ht="25.05" customHeight="1" x14ac:dyDescent="0.25">
      <c r="A6839" s="1472" t="s">
        <v>14</v>
      </c>
      <c r="B6839" s="1471" t="s">
        <v>21</v>
      </c>
      <c r="C6839" s="1471" t="s">
        <v>20</v>
      </c>
      <c r="D6839" s="1472" t="str">
        <f>VLOOKUP(C6839,CODIGOS!$B$1:$E$194,4,FALSE)</f>
        <v>TIENDA DE BARRIO O CIGARRERÍA, INCLUIDAS LAS UBICADAS EN ZONAS FRANCAS</v>
      </c>
      <c r="E6839" s="1471" t="s">
        <v>12575</v>
      </c>
      <c r="F6839" s="1471" t="s">
        <v>12576</v>
      </c>
      <c r="G6839" s="1471" t="s">
        <v>12577</v>
      </c>
      <c r="H6839" s="1533">
        <v>45861</v>
      </c>
      <c r="I6839" s="1534">
        <v>0.875</v>
      </c>
      <c r="J6839" s="1471" t="s">
        <v>16</v>
      </c>
      <c r="K6839" s="1471" t="s">
        <v>47</v>
      </c>
      <c r="L6839" s="1472" t="s">
        <v>22787</v>
      </c>
      <c r="M6839" s="1472"/>
      <c r="N6839" s="1479"/>
      <c r="O6839" s="1479" t="s">
        <v>21131</v>
      </c>
      <c r="P6839" s="1479"/>
      <c r="Q6839" s="1464">
        <f t="shared" si="212"/>
        <v>7</v>
      </c>
      <c r="R6839" s="1794" t="str">
        <f t="shared" si="213"/>
        <v>PALMAS DEL SOCORRO</v>
      </c>
    </row>
    <row r="6840" spans="1:18" s="1762" customFormat="1" ht="25.05" customHeight="1" x14ac:dyDescent="0.25">
      <c r="A6840" s="1472" t="s">
        <v>14</v>
      </c>
      <c r="B6840" s="1472" t="s">
        <v>21</v>
      </c>
      <c r="C6840" s="1472" t="s">
        <v>542</v>
      </c>
      <c r="D6840" s="1472" t="str">
        <f>VLOOKUP(C6840,CODIGOS!$B$1:$E$194,4,FALSE)</f>
        <v>MINI MERCADO (SUPERMERCADO DE BARRIO)</v>
      </c>
      <c r="E6840" s="1472" t="s">
        <v>21133</v>
      </c>
      <c r="F6840" s="1472" t="s">
        <v>21134</v>
      </c>
      <c r="G6840" s="1472" t="s">
        <v>21135</v>
      </c>
      <c r="H6840" s="1523">
        <v>45862</v>
      </c>
      <c r="I6840" s="1534">
        <v>0.84</v>
      </c>
      <c r="J6840" s="1471" t="s">
        <v>16</v>
      </c>
      <c r="K6840" s="1471" t="s">
        <v>47</v>
      </c>
      <c r="L6840" s="1472" t="s">
        <v>22787</v>
      </c>
      <c r="M6840" s="1472"/>
      <c r="N6840" s="1472"/>
      <c r="O6840" s="1472" t="s">
        <v>21131</v>
      </c>
      <c r="P6840" s="1478"/>
      <c r="Q6840" s="1464">
        <f t="shared" si="212"/>
        <v>7</v>
      </c>
      <c r="R6840" s="1794" t="str">
        <f t="shared" si="213"/>
        <v>PALMAS DEL SOCORRO</v>
      </c>
    </row>
    <row r="6841" spans="1:18" s="1762" customFormat="1" ht="25.05" customHeight="1" x14ac:dyDescent="0.25">
      <c r="A6841" s="1931" t="s">
        <v>14</v>
      </c>
      <c r="B6841" s="1531" t="s">
        <v>21</v>
      </c>
      <c r="C6841" s="1475" t="s">
        <v>689</v>
      </c>
      <c r="D6841" s="1472" t="str">
        <f>VLOOKUP(C6841,CODIGOS!$B$1:$E$194,4,FALSE)</f>
        <v>COMEDORES INFANTILES ( ICBF - INPEC) DE COLEGIOS Y UNIVERSIDADES</v>
      </c>
      <c r="E6841" s="1491" t="s">
        <v>21136</v>
      </c>
      <c r="F6841" s="1491" t="s">
        <v>21137</v>
      </c>
      <c r="G6841" s="1491" t="s">
        <v>12406</v>
      </c>
      <c r="H6841" s="1473">
        <v>45856</v>
      </c>
      <c r="I6841" s="1905">
        <v>0.88</v>
      </c>
      <c r="J6841" s="1471" t="s">
        <v>16</v>
      </c>
      <c r="K6841" s="1471" t="s">
        <v>47</v>
      </c>
      <c r="L6841" s="1472" t="s">
        <v>2934</v>
      </c>
      <c r="M6841" s="1472"/>
      <c r="N6841" s="1472"/>
      <c r="O6841" s="1472" t="s">
        <v>21131</v>
      </c>
      <c r="P6841" s="1478"/>
      <c r="Q6841" s="1464">
        <f t="shared" si="212"/>
        <v>7</v>
      </c>
      <c r="R6841" s="1794" t="str">
        <f t="shared" si="213"/>
        <v>PALMAS DEL SOCORRO</v>
      </c>
    </row>
    <row r="6842" spans="1:18" s="1762" customFormat="1" ht="25.05" customHeight="1" x14ac:dyDescent="0.25">
      <c r="A6842" s="1471" t="s">
        <v>14</v>
      </c>
      <c r="B6842" s="1471" t="s">
        <v>21</v>
      </c>
      <c r="C6842" s="1471" t="s">
        <v>472</v>
      </c>
      <c r="D6842" s="1472" t="str">
        <f>VLOOKUP(C6842,CODIGOS!$B$1:$E$194,4,FALSE)</f>
        <v>RESTAURANTES PUBLICOS</v>
      </c>
      <c r="E6842" s="1471" t="s">
        <v>12051</v>
      </c>
      <c r="F6842" s="1471" t="s">
        <v>12052</v>
      </c>
      <c r="G6842" s="1471" t="s">
        <v>12053</v>
      </c>
      <c r="H6842" s="1473">
        <v>45842</v>
      </c>
      <c r="I6842" s="1895">
        <v>0.91</v>
      </c>
      <c r="J6842" s="1471" t="s">
        <v>22</v>
      </c>
      <c r="K6842" s="1471" t="s">
        <v>47</v>
      </c>
      <c r="L6842" s="1472" t="s">
        <v>2934</v>
      </c>
      <c r="M6842" s="1472"/>
      <c r="N6842" s="1479"/>
      <c r="O6842" s="1479" t="s">
        <v>21131</v>
      </c>
      <c r="P6842" s="1479"/>
      <c r="Q6842" s="1464">
        <f t="shared" si="212"/>
        <v>7</v>
      </c>
      <c r="R6842" s="1794" t="str">
        <f t="shared" si="213"/>
        <v>PALMAS DEL SOCORRO</v>
      </c>
    </row>
    <row r="6843" spans="1:18" s="1762" customFormat="1" ht="25.05" customHeight="1" x14ac:dyDescent="0.25">
      <c r="A6843" s="1479" t="s">
        <v>14</v>
      </c>
      <c r="B6843" s="1472" t="s">
        <v>21</v>
      </c>
      <c r="C6843" s="1472" t="s">
        <v>472</v>
      </c>
      <c r="D6843" s="1472" t="str">
        <f>VLOOKUP(C6843,CODIGOS!$B$1:$E$194,4,FALSE)</f>
        <v>RESTAURANTES PUBLICOS</v>
      </c>
      <c r="E6843" s="1475" t="s">
        <v>12578</v>
      </c>
      <c r="F6843" s="1471" t="s">
        <v>12579</v>
      </c>
      <c r="G6843" s="1475" t="s">
        <v>12580</v>
      </c>
      <c r="H6843" s="1473">
        <v>45848</v>
      </c>
      <c r="I6843" s="1906">
        <v>0.80500000000000005</v>
      </c>
      <c r="J6843" s="1471" t="s">
        <v>16</v>
      </c>
      <c r="K6843" s="1471" t="s">
        <v>47</v>
      </c>
      <c r="L6843" s="1472" t="s">
        <v>2934</v>
      </c>
      <c r="M6843" s="1476"/>
      <c r="N6843" s="1476"/>
      <c r="O6843" s="1477" t="s">
        <v>21131</v>
      </c>
      <c r="P6843" s="1477"/>
      <c r="Q6843" s="1464">
        <f t="shared" si="212"/>
        <v>7</v>
      </c>
      <c r="R6843" s="1794" t="str">
        <f t="shared" si="213"/>
        <v>PALMAS DEL SOCORRO</v>
      </c>
    </row>
    <row r="6844" spans="1:18" s="1762" customFormat="1" ht="25.05" customHeight="1" x14ac:dyDescent="0.25">
      <c r="A6844" s="1472" t="s">
        <v>14</v>
      </c>
      <c r="B6844" s="1472" t="s">
        <v>21</v>
      </c>
      <c r="C6844" s="1472" t="s">
        <v>18</v>
      </c>
      <c r="D6844" s="1472" t="str">
        <f>VLOOKUP(C6844,CODIGOS!$B$1:$E$194,4,FALSE)</f>
        <v>PANADERÍAS Y O PASTELERÍAS</v>
      </c>
      <c r="E6844" s="1472" t="s">
        <v>12010</v>
      </c>
      <c r="F6844" s="1472" t="s">
        <v>12011</v>
      </c>
      <c r="G6844" s="1472" t="s">
        <v>12012</v>
      </c>
      <c r="H6844" s="1523">
        <v>45855</v>
      </c>
      <c r="I6844" s="1534">
        <v>0.84499999999999997</v>
      </c>
      <c r="J6844" s="1471" t="s">
        <v>16</v>
      </c>
      <c r="K6844" s="1471" t="s">
        <v>47</v>
      </c>
      <c r="L6844" s="1472" t="s">
        <v>2934</v>
      </c>
      <c r="M6844" s="1471"/>
      <c r="N6844" s="1471"/>
      <c r="O6844" s="1477" t="s">
        <v>21131</v>
      </c>
      <c r="P6844" s="1477"/>
      <c r="Q6844" s="1464">
        <f t="shared" si="212"/>
        <v>7</v>
      </c>
      <c r="R6844" s="1794" t="str">
        <f t="shared" si="213"/>
        <v>PALMAS DEL SOCORRO</v>
      </c>
    </row>
    <row r="6845" spans="1:18" s="1762" customFormat="1" ht="25.05" customHeight="1" x14ac:dyDescent="0.25">
      <c r="A6845" s="1479" t="s">
        <v>14</v>
      </c>
      <c r="B6845" s="1472" t="s">
        <v>21</v>
      </c>
      <c r="C6845" s="1475" t="s">
        <v>472</v>
      </c>
      <c r="D6845" s="1472" t="str">
        <f>VLOOKUP(C6845,CODIGOS!$B$1:$E$194,4,FALSE)</f>
        <v>RESTAURANTES PUBLICOS</v>
      </c>
      <c r="E6845" s="1471" t="s">
        <v>21138</v>
      </c>
      <c r="F6845" s="1475" t="s">
        <v>1044</v>
      </c>
      <c r="G6845" s="1475" t="s">
        <v>19078</v>
      </c>
      <c r="H6845" s="1521">
        <v>45855</v>
      </c>
      <c r="I6845" s="1906">
        <v>0.91</v>
      </c>
      <c r="J6845" s="1472" t="s">
        <v>22</v>
      </c>
      <c r="K6845" s="1471" t="s">
        <v>47</v>
      </c>
      <c r="L6845" s="1472" t="s">
        <v>2934</v>
      </c>
      <c r="M6845" s="1471"/>
      <c r="N6845" s="1471"/>
      <c r="O6845" s="1471" t="s">
        <v>21131</v>
      </c>
      <c r="P6845" s="1477"/>
      <c r="Q6845" s="1464">
        <f t="shared" si="212"/>
        <v>7</v>
      </c>
      <c r="R6845" s="1794" t="str">
        <f t="shared" si="213"/>
        <v>PALMAS DEL SOCORRO</v>
      </c>
    </row>
    <row r="6846" spans="1:18" s="1762" customFormat="1" ht="25.05" customHeight="1" x14ac:dyDescent="0.25">
      <c r="A6846" s="1479" t="s">
        <v>14</v>
      </c>
      <c r="B6846" s="1471" t="s">
        <v>21</v>
      </c>
      <c r="C6846" s="1475" t="s">
        <v>61</v>
      </c>
      <c r="D6846" s="1472" t="str">
        <f>VLOOKUP(C6846,CODIGOS!$B$1:$E$194,4,FALSE)</f>
        <v>COMEDORES HOGARES GERIÁTRICOS, ASILOS, HOSPITALES, CASINOS DE EMPRESAS O FÁBRICAS, CLUBES SOCIALES.</v>
      </c>
      <c r="E6846" s="1471" t="s">
        <v>14704</v>
      </c>
      <c r="F6846" s="1471" t="s">
        <v>14695</v>
      </c>
      <c r="G6846" s="1471" t="s">
        <v>780</v>
      </c>
      <c r="H6846" s="1533">
        <v>45841</v>
      </c>
      <c r="I6846" s="1534">
        <v>0.88</v>
      </c>
      <c r="J6846" s="1471" t="s">
        <v>16</v>
      </c>
      <c r="K6846" s="1471" t="s">
        <v>47</v>
      </c>
      <c r="L6846" s="1472" t="s">
        <v>2934</v>
      </c>
      <c r="M6846" s="1471"/>
      <c r="N6846" s="1471"/>
      <c r="O6846" s="1471" t="s">
        <v>21131</v>
      </c>
      <c r="P6846" s="1477"/>
      <c r="Q6846" s="1464">
        <f t="shared" si="212"/>
        <v>7</v>
      </c>
      <c r="R6846" s="1794" t="str">
        <f t="shared" si="213"/>
        <v>PALMAS DEL SOCORRO</v>
      </c>
    </row>
    <row r="6847" spans="1:18" s="1762" customFormat="1" ht="25.05" customHeight="1" x14ac:dyDescent="0.25">
      <c r="A6847" s="1479" t="s">
        <v>14</v>
      </c>
      <c r="B6847" s="1472" t="s">
        <v>21</v>
      </c>
      <c r="C6847" s="1471" t="s">
        <v>4113</v>
      </c>
      <c r="D6847" s="1472" t="str">
        <f>VLOOKUP(C6847,CODIGOS!$B$1:$E$194,4,FALSE)</f>
        <v xml:space="preserve">RESIDENCIAS - HOSTAL </v>
      </c>
      <c r="E6847" s="1471" t="s">
        <v>21139</v>
      </c>
      <c r="F6847" s="1471" t="s">
        <v>12011</v>
      </c>
      <c r="G6847" s="1471" t="s">
        <v>21140</v>
      </c>
      <c r="H6847" s="1473">
        <v>45849</v>
      </c>
      <c r="I6847" s="1895">
        <v>0.89</v>
      </c>
      <c r="J6847" s="1471" t="s">
        <v>16</v>
      </c>
      <c r="K6847" s="1471" t="s">
        <v>47</v>
      </c>
      <c r="L6847" s="1472" t="s">
        <v>22780</v>
      </c>
      <c r="M6847" s="1471"/>
      <c r="N6847" s="1471"/>
      <c r="O6847" s="1471" t="s">
        <v>21131</v>
      </c>
      <c r="P6847" s="1477"/>
      <c r="Q6847" s="1464">
        <f t="shared" si="212"/>
        <v>7</v>
      </c>
      <c r="R6847" s="1794" t="str">
        <f t="shared" si="213"/>
        <v>PALMAS DEL SOCORRO</v>
      </c>
    </row>
    <row r="6848" spans="1:18" s="1762" customFormat="1" ht="25.05" customHeight="1" x14ac:dyDescent="0.25">
      <c r="A6848" s="1472" t="s">
        <v>14</v>
      </c>
      <c r="B6848" s="1472" t="s">
        <v>21</v>
      </c>
      <c r="C6848" s="1472" t="s">
        <v>4984</v>
      </c>
      <c r="D6848" s="1472" t="str">
        <f>VLOOKUP(C6848,CODIGOS!$B$1:$E$194,4,FALSE)</f>
        <v>JARDINES INFANTILES (Educación Preescolar)</v>
      </c>
      <c r="E6848" s="1472" t="s">
        <v>21136</v>
      </c>
      <c r="F6848" s="1472" t="s">
        <v>21137</v>
      </c>
      <c r="G6848" s="1472" t="s">
        <v>12406</v>
      </c>
      <c r="H6848" s="1523">
        <v>45856</v>
      </c>
      <c r="I6848" s="1534">
        <v>0.85499999999999998</v>
      </c>
      <c r="J6848" s="1471" t="s">
        <v>16</v>
      </c>
      <c r="K6848" s="1471" t="s">
        <v>47</v>
      </c>
      <c r="L6848" s="1515" t="s">
        <v>22781</v>
      </c>
      <c r="M6848" s="1471"/>
      <c r="N6848" s="1471"/>
      <c r="O6848" s="1471" t="s">
        <v>21131</v>
      </c>
      <c r="P6848" s="1477"/>
      <c r="Q6848" s="1464">
        <f t="shared" si="212"/>
        <v>7</v>
      </c>
      <c r="R6848" s="1794" t="str">
        <f t="shared" si="213"/>
        <v>PALMAS DEL SOCORRO</v>
      </c>
    </row>
    <row r="6849" spans="1:18" s="1762" customFormat="1" ht="25.05" customHeight="1" x14ac:dyDescent="0.25">
      <c r="A6849" s="1472" t="s">
        <v>14</v>
      </c>
      <c r="B6849" s="1472" t="s">
        <v>39</v>
      </c>
      <c r="C6849" s="1472" t="s">
        <v>567</v>
      </c>
      <c r="D6849" s="1472" t="str">
        <f>VLOOKUP(C6849,CODIGOS!$B$1:$E$194,4,FALSE)</f>
        <v xml:space="preserve">PELUQUERIAS </v>
      </c>
      <c r="E6849" s="1472" t="s">
        <v>21141</v>
      </c>
      <c r="F6849" s="1472" t="s">
        <v>21142</v>
      </c>
      <c r="G6849" s="1472" t="s">
        <v>8900</v>
      </c>
      <c r="H6849" s="1523">
        <v>45839</v>
      </c>
      <c r="I6849" s="1534">
        <v>0.76</v>
      </c>
      <c r="J6849" s="1471" t="s">
        <v>16</v>
      </c>
      <c r="K6849" s="1471" t="s">
        <v>47</v>
      </c>
      <c r="L6849" s="1472" t="s">
        <v>10368</v>
      </c>
      <c r="M6849" s="1472"/>
      <c r="N6849" s="1472"/>
      <c r="O6849" s="1472" t="s">
        <v>910</v>
      </c>
      <c r="P6849" s="1478"/>
      <c r="Q6849" s="1464">
        <f t="shared" si="212"/>
        <v>7</v>
      </c>
      <c r="R6849" s="1794" t="str">
        <f t="shared" si="213"/>
        <v>GAMBITA</v>
      </c>
    </row>
    <row r="6850" spans="1:18" s="1762" customFormat="1" ht="25.05" customHeight="1" x14ac:dyDescent="0.25">
      <c r="A6850" s="1479" t="s">
        <v>14</v>
      </c>
      <c r="B6850" s="1472" t="s">
        <v>39</v>
      </c>
      <c r="C6850" s="1475" t="s">
        <v>567</v>
      </c>
      <c r="D6850" s="1472" t="str">
        <f>VLOOKUP(C6850,CODIGOS!$B$1:$E$194,4,FALSE)</f>
        <v xml:space="preserve">PELUQUERIAS </v>
      </c>
      <c r="E6850" s="1471" t="s">
        <v>21141</v>
      </c>
      <c r="F6850" s="1475" t="s">
        <v>21142</v>
      </c>
      <c r="G6850" s="1475" t="s">
        <v>8900</v>
      </c>
      <c r="H6850" s="1521">
        <v>45839</v>
      </c>
      <c r="I6850" s="1906">
        <v>0.73499999999999999</v>
      </c>
      <c r="J6850" s="1471" t="s">
        <v>16</v>
      </c>
      <c r="K6850" s="1471" t="s">
        <v>47</v>
      </c>
      <c r="L6850" s="1472" t="s">
        <v>17</v>
      </c>
      <c r="M6850" s="1898" t="s">
        <v>20893</v>
      </c>
      <c r="N6850" s="1898"/>
      <c r="O6850" s="1898" t="s">
        <v>910</v>
      </c>
      <c r="P6850" s="1477"/>
      <c r="Q6850" s="1464">
        <f t="shared" si="212"/>
        <v>7</v>
      </c>
      <c r="R6850" s="1794" t="str">
        <f t="shared" si="213"/>
        <v>GAMBITA</v>
      </c>
    </row>
    <row r="6851" spans="1:18" s="1762" customFormat="1" ht="25.05" customHeight="1" x14ac:dyDescent="0.25">
      <c r="A6851" s="1549" t="s">
        <v>14</v>
      </c>
      <c r="B6851" s="1547" t="s">
        <v>40</v>
      </c>
      <c r="C6851" s="1564" t="s">
        <v>20</v>
      </c>
      <c r="D6851" s="1472" t="str">
        <f>VLOOKUP(C6851,CODIGOS!$B$1:$E$194,4,FALSE)</f>
        <v>TIENDA DE BARRIO O CIGARRERÍA, INCLUIDAS LAS UBICADAS EN ZONAS FRANCAS</v>
      </c>
      <c r="E6851" s="1564" t="s">
        <v>21143</v>
      </c>
      <c r="F6851" s="1564" t="s">
        <v>15028</v>
      </c>
      <c r="G6851" s="1937" t="s">
        <v>21144</v>
      </c>
      <c r="H6851" s="1539">
        <v>45840</v>
      </c>
      <c r="I6851" s="1938">
        <v>0.67749999999999999</v>
      </c>
      <c r="J6851" s="1471" t="s">
        <v>16</v>
      </c>
      <c r="K6851" s="1471" t="s">
        <v>47</v>
      </c>
      <c r="L6851" s="1472" t="s">
        <v>22787</v>
      </c>
      <c r="M6851" s="1549"/>
      <c r="N6851" s="1549"/>
      <c r="O6851" s="1549" t="s">
        <v>910</v>
      </c>
      <c r="P6851" s="1478"/>
      <c r="Q6851" s="1464">
        <f t="shared" si="212"/>
        <v>7</v>
      </c>
      <c r="R6851" s="1794" t="str">
        <f t="shared" si="213"/>
        <v>GUAPOTA</v>
      </c>
    </row>
    <row r="6852" spans="1:18" s="1762" customFormat="1" ht="25.05" customHeight="1" x14ac:dyDescent="0.25">
      <c r="A6852" s="1549" t="s">
        <v>14</v>
      </c>
      <c r="B6852" s="1547" t="s">
        <v>40</v>
      </c>
      <c r="C6852" s="1564" t="s">
        <v>20</v>
      </c>
      <c r="D6852" s="1472" t="str">
        <f>VLOOKUP(C6852,CODIGOS!$B$1:$E$194,4,FALSE)</f>
        <v>TIENDA DE BARRIO O CIGARRERÍA, INCLUIDAS LAS UBICADAS EN ZONAS FRANCAS</v>
      </c>
      <c r="E6852" s="1564" t="s">
        <v>21145</v>
      </c>
      <c r="F6852" s="1564" t="s">
        <v>11936</v>
      </c>
      <c r="G6852" s="1937" t="s">
        <v>21146</v>
      </c>
      <c r="H6852" s="1565">
        <v>45840</v>
      </c>
      <c r="I6852" s="1938">
        <v>0.69750000000000001</v>
      </c>
      <c r="J6852" s="1471" t="s">
        <v>16</v>
      </c>
      <c r="K6852" s="1471" t="s">
        <v>47</v>
      </c>
      <c r="L6852" s="1472" t="s">
        <v>22787</v>
      </c>
      <c r="M6852" s="1549"/>
      <c r="N6852" s="1549"/>
      <c r="O6852" s="1549" t="s">
        <v>910</v>
      </c>
      <c r="P6852" s="1478"/>
      <c r="Q6852" s="1464">
        <f t="shared" si="212"/>
        <v>7</v>
      </c>
      <c r="R6852" s="1794" t="str">
        <f t="shared" si="213"/>
        <v>GUAPOTA</v>
      </c>
    </row>
    <row r="6853" spans="1:18" s="1762" customFormat="1" ht="25.05" customHeight="1" x14ac:dyDescent="0.25">
      <c r="A6853" s="1471" t="s">
        <v>14</v>
      </c>
      <c r="B6853" s="1471" t="s">
        <v>39</v>
      </c>
      <c r="C6853" s="1472" t="s">
        <v>1746</v>
      </c>
      <c r="D6853" s="1472" t="str">
        <f>VLOOKUP(C6853,CODIGOS!$B$1:$E$194,4,FALSE)</f>
        <v>ESTABLECIMIENTOS DONDE SE REALICE LA INSTALACIÓN, MANTENIMIENTO Y REPARACIÓN ESPECIALIZADO DE MAQUINARIA Y EQUIPO</v>
      </c>
      <c r="E6853" s="1471" t="s">
        <v>21147</v>
      </c>
      <c r="F6853" s="1471" t="s">
        <v>21148</v>
      </c>
      <c r="G6853" s="1471" t="s">
        <v>21149</v>
      </c>
      <c r="H6853" s="1473">
        <v>45842</v>
      </c>
      <c r="I6853" s="1905">
        <v>0.83</v>
      </c>
      <c r="J6853" s="1471" t="s">
        <v>16</v>
      </c>
      <c r="K6853" s="1471" t="s">
        <v>47</v>
      </c>
      <c r="L6853" s="1471" t="s">
        <v>17</v>
      </c>
      <c r="M6853" s="1471" t="s">
        <v>815</v>
      </c>
      <c r="N6853" s="1478"/>
      <c r="O6853" s="1478" t="s">
        <v>910</v>
      </c>
      <c r="P6853" s="1478"/>
      <c r="Q6853" s="1464">
        <f t="shared" si="212"/>
        <v>7</v>
      </c>
      <c r="R6853" s="1794" t="str">
        <f t="shared" si="213"/>
        <v>GAMBITA</v>
      </c>
    </row>
    <row r="6854" spans="1:18" s="1762" customFormat="1" ht="25.05" customHeight="1" x14ac:dyDescent="0.25">
      <c r="A6854" s="1471" t="s">
        <v>14</v>
      </c>
      <c r="B6854" s="1471" t="s">
        <v>39</v>
      </c>
      <c r="C6854" s="1472" t="s">
        <v>2798</v>
      </c>
      <c r="D6854" s="1472" t="str">
        <f>VLOOKUP(C6854,CODIGOS!$B$1:$E$194,4,FALSE)</f>
        <v>HOTELES (CON SERVICIO DE RESTAURANTE Y/O PISCINA)</v>
      </c>
      <c r="E6854" s="1491" t="s">
        <v>21150</v>
      </c>
      <c r="F6854" s="1491" t="s">
        <v>21151</v>
      </c>
      <c r="G6854" s="1472" t="s">
        <v>21152</v>
      </c>
      <c r="H6854" s="1473">
        <v>45845</v>
      </c>
      <c r="I6854" s="1895">
        <v>0.73499999999999999</v>
      </c>
      <c r="J6854" s="1471" t="s">
        <v>16</v>
      </c>
      <c r="K6854" s="1471" t="s">
        <v>47</v>
      </c>
      <c r="L6854" s="1472" t="s">
        <v>22780</v>
      </c>
      <c r="M6854" s="1471"/>
      <c r="N6854" s="1478"/>
      <c r="O6854" s="1478" t="s">
        <v>910</v>
      </c>
      <c r="P6854" s="1478"/>
      <c r="Q6854" s="1464">
        <f t="shared" si="212"/>
        <v>7</v>
      </c>
      <c r="R6854" s="1794" t="str">
        <f t="shared" si="213"/>
        <v>GAMBITA</v>
      </c>
    </row>
    <row r="6855" spans="1:18" s="1762" customFormat="1" ht="25.05" customHeight="1" x14ac:dyDescent="0.25">
      <c r="A6855" s="1472" t="s">
        <v>14</v>
      </c>
      <c r="B6855" s="1471" t="s">
        <v>39</v>
      </c>
      <c r="C6855" s="1471" t="s">
        <v>715</v>
      </c>
      <c r="D6855" s="1472" t="str">
        <f>VLOOKUP(C6855,CODIGOS!$B$1:$E$194,4,FALSE)</f>
        <v>COLEGIOS</v>
      </c>
      <c r="E6855" s="1471" t="s">
        <v>21153</v>
      </c>
      <c r="F6855" s="1471" t="s">
        <v>12684</v>
      </c>
      <c r="G6855" s="1471" t="s">
        <v>926</v>
      </c>
      <c r="H6855" s="1533">
        <v>45845</v>
      </c>
      <c r="I6855" s="1534">
        <v>0.58499999999999996</v>
      </c>
      <c r="J6855" s="1471" t="s">
        <v>16</v>
      </c>
      <c r="K6855" s="1471" t="s">
        <v>47</v>
      </c>
      <c r="L6855" s="1472" t="s">
        <v>26510</v>
      </c>
      <c r="M6855" s="1471"/>
      <c r="N6855" s="1471"/>
      <c r="O6855" s="1471" t="s">
        <v>910</v>
      </c>
      <c r="P6855" s="1475"/>
      <c r="Q6855" s="1464">
        <f t="shared" ref="Q6855:Q6918" si="214">MONTH(H6855)</f>
        <v>7</v>
      </c>
      <c r="R6855" s="1794" t="str">
        <f t="shared" ref="R6855:R6918" si="215">B6855</f>
        <v>GAMBITA</v>
      </c>
    </row>
    <row r="6856" spans="1:18" s="1762" customFormat="1" ht="25.05" customHeight="1" x14ac:dyDescent="0.25">
      <c r="A6856" s="1531" t="s">
        <v>14</v>
      </c>
      <c r="B6856" s="1531" t="s">
        <v>39</v>
      </c>
      <c r="C6856" s="1471" t="s">
        <v>715</v>
      </c>
      <c r="D6856" s="1472" t="str">
        <f>VLOOKUP(C6856,CODIGOS!$B$1:$E$194,4,FALSE)</f>
        <v>COLEGIOS</v>
      </c>
      <c r="E6856" s="1471" t="s">
        <v>21154</v>
      </c>
      <c r="F6856" s="1471" t="s">
        <v>908</v>
      </c>
      <c r="G6856" s="1471" t="s">
        <v>21155</v>
      </c>
      <c r="H6856" s="1473">
        <v>45846</v>
      </c>
      <c r="I6856" s="1895">
        <v>0.68500000000000005</v>
      </c>
      <c r="J6856" s="1471" t="s">
        <v>16</v>
      </c>
      <c r="K6856" s="1471" t="s">
        <v>47</v>
      </c>
      <c r="L6856" s="1472" t="s">
        <v>26510</v>
      </c>
      <c r="M6856" s="1476"/>
      <c r="N6856" s="1476"/>
      <c r="O6856" s="1476" t="s">
        <v>910</v>
      </c>
      <c r="P6856" s="1475"/>
      <c r="Q6856" s="1464">
        <f t="shared" si="214"/>
        <v>7</v>
      </c>
      <c r="R6856" s="1794" t="str">
        <f t="shared" si="215"/>
        <v>GAMBITA</v>
      </c>
    </row>
    <row r="6857" spans="1:18" s="1762" customFormat="1" ht="25.05" customHeight="1" x14ac:dyDescent="0.25">
      <c r="A6857" s="1531" t="s">
        <v>14</v>
      </c>
      <c r="B6857" s="1531" t="s">
        <v>39</v>
      </c>
      <c r="C6857" s="1471" t="s">
        <v>715</v>
      </c>
      <c r="D6857" s="1472" t="str">
        <f>VLOOKUP(C6857,CODIGOS!$B$1:$E$194,4,FALSE)</f>
        <v>COLEGIOS</v>
      </c>
      <c r="E6857" s="1471" t="s">
        <v>21156</v>
      </c>
      <c r="F6857" s="1471" t="s">
        <v>21157</v>
      </c>
      <c r="G6857" s="1471" t="s">
        <v>21155</v>
      </c>
      <c r="H6857" s="1473">
        <v>45846</v>
      </c>
      <c r="I6857" s="1895">
        <v>0.7</v>
      </c>
      <c r="J6857" s="1471" t="s">
        <v>16</v>
      </c>
      <c r="K6857" s="1471" t="s">
        <v>47</v>
      </c>
      <c r="L6857" s="1472" t="s">
        <v>26510</v>
      </c>
      <c r="M6857" s="1471"/>
      <c r="N6857" s="1476"/>
      <c r="O6857" s="1476" t="s">
        <v>910</v>
      </c>
      <c r="P6857" s="1475"/>
      <c r="Q6857" s="1464">
        <f t="shared" si="214"/>
        <v>7</v>
      </c>
      <c r="R6857" s="1794" t="str">
        <f t="shared" si="215"/>
        <v>GAMBITA</v>
      </c>
    </row>
    <row r="6858" spans="1:18" s="1762" customFormat="1" ht="25.05" customHeight="1" x14ac:dyDescent="0.25">
      <c r="A6858" s="1479" t="s">
        <v>14</v>
      </c>
      <c r="B6858" s="1472" t="s">
        <v>40</v>
      </c>
      <c r="C6858" s="1475" t="s">
        <v>689</v>
      </c>
      <c r="D6858" s="1472" t="str">
        <f>VLOOKUP(C6858,CODIGOS!$B$1:$E$194,4,FALSE)</f>
        <v>COMEDORES INFANTILES ( ICBF - INPEC) DE COLEGIOS Y UNIVERSIDADES</v>
      </c>
      <c r="E6858" s="1471" t="s">
        <v>21158</v>
      </c>
      <c r="F6858" s="1475" t="s">
        <v>21159</v>
      </c>
      <c r="G6858" s="1475" t="s">
        <v>21160</v>
      </c>
      <c r="H6858" s="1539">
        <v>45847</v>
      </c>
      <c r="I6858" s="1906">
        <v>0.81499999999999984</v>
      </c>
      <c r="J6858" s="1471" t="s">
        <v>16</v>
      </c>
      <c r="K6858" s="1471" t="s">
        <v>47</v>
      </c>
      <c r="L6858" s="1472" t="s">
        <v>2934</v>
      </c>
      <c r="M6858" s="1472"/>
      <c r="N6858" s="1472"/>
      <c r="O6858" s="1472" t="s">
        <v>910</v>
      </c>
      <c r="P6858" s="1479"/>
      <c r="Q6858" s="1464">
        <f t="shared" si="214"/>
        <v>7</v>
      </c>
      <c r="R6858" s="1794" t="str">
        <f t="shared" si="215"/>
        <v>GUAPOTA</v>
      </c>
    </row>
    <row r="6859" spans="1:18" s="1762" customFormat="1" ht="25.05" customHeight="1" x14ac:dyDescent="0.25">
      <c r="A6859" s="1471" t="s">
        <v>14</v>
      </c>
      <c r="B6859" s="1471" t="s">
        <v>40</v>
      </c>
      <c r="C6859" s="1472" t="s">
        <v>973</v>
      </c>
      <c r="D6859" s="1472" t="str">
        <f>VLOOKUP(C6859,CODIGOS!$B$1:$E$194,4,FALSE)</f>
        <v>GUARDERÍAS</v>
      </c>
      <c r="E6859" s="1471" t="s">
        <v>21161</v>
      </c>
      <c r="F6859" s="1471" t="s">
        <v>21162</v>
      </c>
      <c r="G6859" s="1471" t="s">
        <v>21160</v>
      </c>
      <c r="H6859" s="1473">
        <v>45847</v>
      </c>
      <c r="I6859" s="1895">
        <v>0.83499999999999996</v>
      </c>
      <c r="J6859" s="1471" t="s">
        <v>16</v>
      </c>
      <c r="K6859" s="1471" t="s">
        <v>47</v>
      </c>
      <c r="L6859" s="1515" t="s">
        <v>22781</v>
      </c>
      <c r="M6859" s="1472"/>
      <c r="N6859" s="1472"/>
      <c r="O6859" s="1472" t="s">
        <v>910</v>
      </c>
      <c r="P6859" s="1479"/>
      <c r="Q6859" s="1464">
        <f t="shared" si="214"/>
        <v>7</v>
      </c>
      <c r="R6859" s="1794" t="str">
        <f t="shared" si="215"/>
        <v>GUAPOTA</v>
      </c>
    </row>
    <row r="6860" spans="1:18" s="1762" customFormat="1" ht="25.05" customHeight="1" x14ac:dyDescent="0.25">
      <c r="A6860" s="1479" t="s">
        <v>14</v>
      </c>
      <c r="B6860" s="1472" t="s">
        <v>39</v>
      </c>
      <c r="C6860" s="1475" t="s">
        <v>4850</v>
      </c>
      <c r="D6860" s="1472" t="str">
        <f>VLOOKUP(C6860,CODIGOS!$B$1:$E$194,4,FALSE)</f>
        <v>CENTRO DE CULTO RELIGIOSO</v>
      </c>
      <c r="E6860" s="1471" t="s">
        <v>21163</v>
      </c>
      <c r="F6860" s="1471" t="s">
        <v>21164</v>
      </c>
      <c r="G6860" s="1471" t="s">
        <v>14937</v>
      </c>
      <c r="H6860" s="1521">
        <v>45849</v>
      </c>
      <c r="I6860" s="1906">
        <v>0.82</v>
      </c>
      <c r="J6860" s="1471" t="s">
        <v>16</v>
      </c>
      <c r="K6860" s="1471" t="s">
        <v>47</v>
      </c>
      <c r="L6860" s="1472" t="s">
        <v>17</v>
      </c>
      <c r="M6860" s="1471" t="s">
        <v>815</v>
      </c>
      <c r="N6860" s="1472"/>
      <c r="O6860" s="1472" t="s">
        <v>910</v>
      </c>
      <c r="P6860" s="1479"/>
      <c r="Q6860" s="1464">
        <f t="shared" si="214"/>
        <v>7</v>
      </c>
      <c r="R6860" s="1794" t="str">
        <f t="shared" si="215"/>
        <v>GAMBITA</v>
      </c>
    </row>
    <row r="6861" spans="1:18" s="1762" customFormat="1" ht="25.05" customHeight="1" x14ac:dyDescent="0.25">
      <c r="A6861" s="1472" t="s">
        <v>14</v>
      </c>
      <c r="B6861" s="1472" t="s">
        <v>39</v>
      </c>
      <c r="C6861" s="1472" t="s">
        <v>715</v>
      </c>
      <c r="D6861" s="1472" t="str">
        <f>VLOOKUP(C6861,CODIGOS!$B$1:$E$194,4,FALSE)</f>
        <v>COLEGIOS</v>
      </c>
      <c r="E6861" s="1472" t="s">
        <v>21165</v>
      </c>
      <c r="F6861" s="1472" t="s">
        <v>12684</v>
      </c>
      <c r="G6861" s="1472" t="s">
        <v>14940</v>
      </c>
      <c r="H6861" s="1523">
        <v>45852</v>
      </c>
      <c r="I6861" s="1534">
        <v>0.66</v>
      </c>
      <c r="J6861" s="1471" t="s">
        <v>16</v>
      </c>
      <c r="K6861" s="1471" t="s">
        <v>47</v>
      </c>
      <c r="L6861" s="1472" t="s">
        <v>26510</v>
      </c>
      <c r="M6861" s="1493"/>
      <c r="N6861" s="1472"/>
      <c r="O6861" s="1472" t="s">
        <v>910</v>
      </c>
      <c r="P6861" s="1479"/>
      <c r="Q6861" s="1464">
        <f t="shared" si="214"/>
        <v>7</v>
      </c>
      <c r="R6861" s="1794" t="str">
        <f t="shared" si="215"/>
        <v>GAMBITA</v>
      </c>
    </row>
    <row r="6862" spans="1:18" s="1762" customFormat="1" ht="25.05" customHeight="1" x14ac:dyDescent="0.25">
      <c r="A6862" s="1479" t="s">
        <v>14</v>
      </c>
      <c r="B6862" s="1493" t="s">
        <v>39</v>
      </c>
      <c r="C6862" s="1479" t="s">
        <v>905</v>
      </c>
      <c r="D6862" s="1472" t="str">
        <f>VLOOKUP(C6862,CODIGOS!$B$1:$E$194,4,FALSE)</f>
        <v>COMEDORES ESCOLARES (PAE - PRIVADOS)</v>
      </c>
      <c r="E6862" s="1479" t="s">
        <v>12683</v>
      </c>
      <c r="F6862" s="1479" t="s">
        <v>12684</v>
      </c>
      <c r="G6862" s="1479" t="s">
        <v>14616</v>
      </c>
      <c r="H6862" s="1523">
        <v>45852</v>
      </c>
      <c r="I6862" s="1906">
        <v>0.76</v>
      </c>
      <c r="J6862" s="1471" t="s">
        <v>16</v>
      </c>
      <c r="K6862" s="1471" t="s">
        <v>47</v>
      </c>
      <c r="L6862" s="1472" t="s">
        <v>2934</v>
      </c>
      <c r="M6862" s="1472"/>
      <c r="N6862" s="1472"/>
      <c r="O6862" s="1901" t="s">
        <v>910</v>
      </c>
      <c r="P6862" s="1479"/>
      <c r="Q6862" s="1464">
        <f t="shared" si="214"/>
        <v>7</v>
      </c>
      <c r="R6862" s="1794" t="str">
        <f t="shared" si="215"/>
        <v>GAMBITA</v>
      </c>
    </row>
    <row r="6863" spans="1:18" s="1762" customFormat="1" ht="25.05" customHeight="1" x14ac:dyDescent="0.25">
      <c r="A6863" s="1931" t="s">
        <v>14</v>
      </c>
      <c r="B6863" s="1531" t="s">
        <v>39</v>
      </c>
      <c r="C6863" s="1475" t="s">
        <v>20</v>
      </c>
      <c r="D6863" s="1472" t="str">
        <f>VLOOKUP(C6863,CODIGOS!$B$1:$E$194,4,FALSE)</f>
        <v>TIENDA DE BARRIO O CIGARRERÍA, INCLUIDAS LAS UBICADAS EN ZONAS FRANCAS</v>
      </c>
      <c r="E6863" s="1472" t="s">
        <v>21166</v>
      </c>
      <c r="F6863" s="1472" t="s">
        <v>21167</v>
      </c>
      <c r="G6863" s="1477" t="s">
        <v>21168</v>
      </c>
      <c r="H6863" s="1473">
        <v>45853</v>
      </c>
      <c r="I6863" s="1905">
        <v>0.72499999999999998</v>
      </c>
      <c r="J6863" s="1471" t="s">
        <v>16</v>
      </c>
      <c r="K6863" s="1471" t="s">
        <v>47</v>
      </c>
      <c r="L6863" s="1472" t="s">
        <v>22787</v>
      </c>
      <c r="M6863" s="1472"/>
      <c r="N6863" s="1472"/>
      <c r="O6863" s="1901" t="s">
        <v>910</v>
      </c>
      <c r="P6863" s="1479"/>
      <c r="Q6863" s="1464">
        <f t="shared" si="214"/>
        <v>7</v>
      </c>
      <c r="R6863" s="1794" t="str">
        <f t="shared" si="215"/>
        <v>GAMBITA</v>
      </c>
    </row>
    <row r="6864" spans="1:18" s="1762" customFormat="1" ht="25.05" customHeight="1" x14ac:dyDescent="0.25">
      <c r="A6864" s="1531" t="s">
        <v>14</v>
      </c>
      <c r="B6864" s="1531" t="s">
        <v>40</v>
      </c>
      <c r="C6864" s="1471" t="s">
        <v>20</v>
      </c>
      <c r="D6864" s="1472" t="str">
        <f>VLOOKUP(C6864,CODIGOS!$B$1:$E$194,4,FALSE)</f>
        <v>TIENDA DE BARRIO O CIGARRERÍA, INCLUIDAS LAS UBICADAS EN ZONAS FRANCAS</v>
      </c>
      <c r="E6864" s="1471" t="s">
        <v>21169</v>
      </c>
      <c r="F6864" s="1471" t="s">
        <v>21170</v>
      </c>
      <c r="G6864" s="1471" t="s">
        <v>21171</v>
      </c>
      <c r="H6864" s="1473">
        <v>45854</v>
      </c>
      <c r="I6864" s="1895">
        <v>0.72250000000000003</v>
      </c>
      <c r="J6864" s="1471" t="s">
        <v>16</v>
      </c>
      <c r="K6864" s="1471" t="s">
        <v>47</v>
      </c>
      <c r="L6864" s="1472" t="s">
        <v>22787</v>
      </c>
      <c r="M6864" s="1471"/>
      <c r="N6864" s="1471"/>
      <c r="O6864" s="1471" t="s">
        <v>910</v>
      </c>
      <c r="P6864" s="1479"/>
      <c r="Q6864" s="1464">
        <f t="shared" si="214"/>
        <v>7</v>
      </c>
      <c r="R6864" s="1794" t="str">
        <f t="shared" si="215"/>
        <v>GUAPOTA</v>
      </c>
    </row>
    <row r="6865" spans="1:19" s="1762" customFormat="1" ht="25.05" customHeight="1" x14ac:dyDescent="0.25">
      <c r="A6865" s="1471" t="s">
        <v>14</v>
      </c>
      <c r="B6865" s="1471" t="s">
        <v>40</v>
      </c>
      <c r="C6865" s="1471" t="s">
        <v>20</v>
      </c>
      <c r="D6865" s="1472" t="str">
        <f>VLOOKUP(C6865,CODIGOS!$B$1:$E$194,4,FALSE)</f>
        <v>TIENDA DE BARRIO O CIGARRERÍA, INCLUIDAS LAS UBICADAS EN ZONAS FRANCAS</v>
      </c>
      <c r="E6865" s="1471" t="s">
        <v>8763</v>
      </c>
      <c r="F6865" s="1471" t="s">
        <v>963</v>
      </c>
      <c r="G6865" s="1471" t="s">
        <v>21172</v>
      </c>
      <c r="H6865" s="1473">
        <v>45854</v>
      </c>
      <c r="I6865" s="1895">
        <v>0.73750000000000004</v>
      </c>
      <c r="J6865" s="1471" t="s">
        <v>16</v>
      </c>
      <c r="K6865" s="1471" t="s">
        <v>47</v>
      </c>
      <c r="L6865" s="1472" t="s">
        <v>22787</v>
      </c>
      <c r="M6865" s="1471"/>
      <c r="N6865" s="1475"/>
      <c r="O6865" s="1475" t="s">
        <v>910</v>
      </c>
      <c r="P6865" s="1479"/>
      <c r="Q6865" s="1464">
        <f t="shared" si="214"/>
        <v>7</v>
      </c>
      <c r="R6865" s="1794" t="str">
        <f t="shared" si="215"/>
        <v>GUAPOTA</v>
      </c>
    </row>
    <row r="6866" spans="1:19" s="1762" customFormat="1" ht="25.05" customHeight="1" x14ac:dyDescent="0.25">
      <c r="A6866" s="1471" t="s">
        <v>14</v>
      </c>
      <c r="B6866" s="1471" t="s">
        <v>39</v>
      </c>
      <c r="C6866" s="1471" t="s">
        <v>905</v>
      </c>
      <c r="D6866" s="1472" t="str">
        <f>VLOOKUP(C6866,CODIGOS!$B$1:$E$194,4,FALSE)</f>
        <v>COMEDORES ESCOLARES (PAE - PRIVADOS)</v>
      </c>
      <c r="E6866" s="1471" t="s">
        <v>21173</v>
      </c>
      <c r="F6866" s="1471" t="s">
        <v>21174</v>
      </c>
      <c r="G6866" s="1471" t="s">
        <v>14616</v>
      </c>
      <c r="H6866" s="1473">
        <v>45855</v>
      </c>
      <c r="I6866" s="1895">
        <v>0.7</v>
      </c>
      <c r="J6866" s="1471" t="s">
        <v>16</v>
      </c>
      <c r="K6866" s="1471" t="s">
        <v>47</v>
      </c>
      <c r="L6866" s="1472" t="s">
        <v>2934</v>
      </c>
      <c r="M6866" s="1471"/>
      <c r="N6866" s="1475"/>
      <c r="O6866" s="1475" t="s">
        <v>910</v>
      </c>
      <c r="P6866" s="1479"/>
      <c r="Q6866" s="1464">
        <f t="shared" si="214"/>
        <v>7</v>
      </c>
      <c r="R6866" s="1794" t="str">
        <f t="shared" si="215"/>
        <v>GAMBITA</v>
      </c>
    </row>
    <row r="6867" spans="1:19" s="1762" customFormat="1" ht="25.05" customHeight="1" x14ac:dyDescent="0.25">
      <c r="A6867" s="1471" t="s">
        <v>14</v>
      </c>
      <c r="B6867" s="1471" t="s">
        <v>39</v>
      </c>
      <c r="C6867" s="1479" t="s">
        <v>715</v>
      </c>
      <c r="D6867" s="1472" t="str">
        <f>VLOOKUP(C6867,CODIGOS!$B$1:$E$194,4,FALSE)</f>
        <v>COLEGIOS</v>
      </c>
      <c r="E6867" s="1471" t="s">
        <v>21175</v>
      </c>
      <c r="F6867" s="1471" t="s">
        <v>21174</v>
      </c>
      <c r="G6867" s="1471" t="s">
        <v>926</v>
      </c>
      <c r="H6867" s="1473">
        <v>45855</v>
      </c>
      <c r="I6867" s="1895">
        <v>0.57999999999999996</v>
      </c>
      <c r="J6867" s="1471" t="s">
        <v>16</v>
      </c>
      <c r="K6867" s="1471" t="s">
        <v>47</v>
      </c>
      <c r="L6867" s="1472" t="s">
        <v>26510</v>
      </c>
      <c r="M6867" s="1472"/>
      <c r="N6867" s="1472"/>
      <c r="O6867" s="1479" t="s">
        <v>910</v>
      </c>
      <c r="P6867" s="1479"/>
      <c r="Q6867" s="1464">
        <f t="shared" si="214"/>
        <v>7</v>
      </c>
      <c r="R6867" s="1794" t="str">
        <f t="shared" si="215"/>
        <v>GAMBITA</v>
      </c>
    </row>
    <row r="6868" spans="1:19" s="1762" customFormat="1" ht="25.05" customHeight="1" x14ac:dyDescent="0.25">
      <c r="A6868" s="1531" t="s">
        <v>14</v>
      </c>
      <c r="B6868" s="1531" t="s">
        <v>39</v>
      </c>
      <c r="C6868" s="1471" t="s">
        <v>20</v>
      </c>
      <c r="D6868" s="1472" t="str">
        <f>VLOOKUP(C6868,CODIGOS!$B$1:$E$194,4,FALSE)</f>
        <v>TIENDA DE BARRIO O CIGARRERÍA, INCLUIDAS LAS UBICADAS EN ZONAS FRANCAS</v>
      </c>
      <c r="E6868" s="1471" t="s">
        <v>21176</v>
      </c>
      <c r="F6868" s="1471" t="s">
        <v>21177</v>
      </c>
      <c r="G6868" s="1471" t="s">
        <v>21178</v>
      </c>
      <c r="H6868" s="1473">
        <v>45859</v>
      </c>
      <c r="I6868" s="1895">
        <v>0.72499999999999998</v>
      </c>
      <c r="J6868" s="1471" t="s">
        <v>16</v>
      </c>
      <c r="K6868" s="1471" t="s">
        <v>47</v>
      </c>
      <c r="L6868" s="1472" t="s">
        <v>22787</v>
      </c>
      <c r="M6868" s="1472"/>
      <c r="N6868" s="1472"/>
      <c r="O6868" s="1472" t="s">
        <v>910</v>
      </c>
      <c r="P6868" s="1479"/>
      <c r="Q6868" s="1464">
        <f t="shared" si="214"/>
        <v>7</v>
      </c>
      <c r="R6868" s="1794" t="str">
        <f t="shared" si="215"/>
        <v>GAMBITA</v>
      </c>
    </row>
    <row r="6869" spans="1:19" s="1762" customFormat="1" ht="25.05" customHeight="1" x14ac:dyDescent="0.25">
      <c r="A6869" s="1471" t="s">
        <v>14</v>
      </c>
      <c r="B6869" s="1471" t="s">
        <v>39</v>
      </c>
      <c r="C6869" s="1472" t="s">
        <v>20</v>
      </c>
      <c r="D6869" s="1472" t="str">
        <f>VLOOKUP(C6869,CODIGOS!$B$1:$E$194,4,FALSE)</f>
        <v>TIENDA DE BARRIO O CIGARRERÍA, INCLUIDAS LAS UBICADAS EN ZONAS FRANCAS</v>
      </c>
      <c r="E6869" s="1491" t="s">
        <v>21179</v>
      </c>
      <c r="F6869" s="1492" t="s">
        <v>21180</v>
      </c>
      <c r="G6869" s="1492" t="s">
        <v>21181</v>
      </c>
      <c r="H6869" s="1473">
        <v>45860</v>
      </c>
      <c r="I6869" s="1895">
        <v>0.72499999999999998</v>
      </c>
      <c r="J6869" s="1471" t="s">
        <v>16</v>
      </c>
      <c r="K6869" s="1471" t="s">
        <v>47</v>
      </c>
      <c r="L6869" s="1472" t="s">
        <v>22787</v>
      </c>
      <c r="M6869" s="1472"/>
      <c r="N6869" s="1472"/>
      <c r="O6869" s="1472" t="s">
        <v>910</v>
      </c>
      <c r="P6869" s="1479"/>
      <c r="Q6869" s="1464">
        <f t="shared" si="214"/>
        <v>7</v>
      </c>
      <c r="R6869" s="1794" t="str">
        <f t="shared" si="215"/>
        <v>GAMBITA</v>
      </c>
    </row>
    <row r="6870" spans="1:19" s="1762" customFormat="1" ht="25.05" customHeight="1" x14ac:dyDescent="0.25">
      <c r="A6870" s="1931" t="s">
        <v>14</v>
      </c>
      <c r="B6870" s="1531" t="s">
        <v>39</v>
      </c>
      <c r="C6870" s="1475" t="s">
        <v>20</v>
      </c>
      <c r="D6870" s="1472" t="str">
        <f>VLOOKUP(C6870,CODIGOS!$B$1:$E$194,4,FALSE)</f>
        <v>TIENDA DE BARRIO O CIGARRERÍA, INCLUIDAS LAS UBICADAS EN ZONAS FRANCAS</v>
      </c>
      <c r="E6870" s="1471" t="s">
        <v>21182</v>
      </c>
      <c r="F6870" s="1471" t="s">
        <v>21183</v>
      </c>
      <c r="G6870" s="1492" t="s">
        <v>21184</v>
      </c>
      <c r="H6870" s="1473">
        <v>45860</v>
      </c>
      <c r="I6870" s="1905">
        <v>0.70499999999999996</v>
      </c>
      <c r="J6870" s="1471" t="s">
        <v>16</v>
      </c>
      <c r="K6870" s="1471" t="s">
        <v>47</v>
      </c>
      <c r="L6870" s="1472" t="s">
        <v>22787</v>
      </c>
      <c r="M6870" s="1472"/>
      <c r="N6870" s="1472"/>
      <c r="O6870" s="1472" t="s">
        <v>910</v>
      </c>
      <c r="P6870" s="1479"/>
      <c r="Q6870" s="1464">
        <f t="shared" si="214"/>
        <v>7</v>
      </c>
      <c r="R6870" s="1794" t="str">
        <f t="shared" si="215"/>
        <v>GAMBITA</v>
      </c>
    </row>
    <row r="6871" spans="1:19" s="1762" customFormat="1" ht="25.05" customHeight="1" x14ac:dyDescent="0.25">
      <c r="A6871" s="1472" t="s">
        <v>14</v>
      </c>
      <c r="B6871" s="1472" t="s">
        <v>39</v>
      </c>
      <c r="C6871" s="1472" t="s">
        <v>5492</v>
      </c>
      <c r="D6871" s="1472" t="str">
        <f>VLOOKUP(C6871,CODIGOS!$B$1:$E$194,4,FALSE)</f>
        <v>ESTABLECIMIENTOS DONDE SE PRESTE OTRO TIPO DE EDUCACION</v>
      </c>
      <c r="E6871" s="1472" t="s">
        <v>21185</v>
      </c>
      <c r="F6871" s="1472" t="s">
        <v>12684</v>
      </c>
      <c r="G6871" s="1472" t="s">
        <v>21186</v>
      </c>
      <c r="H6871" s="1523">
        <v>45862</v>
      </c>
      <c r="I6871" s="1534">
        <v>0.71</v>
      </c>
      <c r="J6871" s="1471" t="s">
        <v>16</v>
      </c>
      <c r="K6871" s="1471" t="s">
        <v>47</v>
      </c>
      <c r="L6871" s="1515" t="s">
        <v>22781</v>
      </c>
      <c r="M6871" s="1472"/>
      <c r="N6871" s="1472"/>
      <c r="O6871" s="1472" t="s">
        <v>910</v>
      </c>
      <c r="P6871" s="1479"/>
      <c r="Q6871" s="1464">
        <f t="shared" si="214"/>
        <v>7</v>
      </c>
      <c r="R6871" s="1794" t="str">
        <f t="shared" si="215"/>
        <v>GAMBITA</v>
      </c>
    </row>
    <row r="6872" spans="1:19" s="1762" customFormat="1" ht="25.05" customHeight="1" x14ac:dyDescent="0.25">
      <c r="A6872" s="1471" t="s">
        <v>783</v>
      </c>
      <c r="B6872" s="1471" t="s">
        <v>40</v>
      </c>
      <c r="C6872" s="1472" t="s">
        <v>31</v>
      </c>
      <c r="D6872" s="1472" t="str">
        <f>VLOOKUP(C6872,CODIGOS!$B$1:$E$194,4,FALSE)</f>
        <v>HOTELES (SIN SERVICIO DE RESTAURANTE Y/O SIN PISCINA)</v>
      </c>
      <c r="E6872" s="1472" t="s">
        <v>21187</v>
      </c>
      <c r="F6872" s="1472" t="s">
        <v>21188</v>
      </c>
      <c r="G6872" s="1472" t="s">
        <v>21189</v>
      </c>
      <c r="H6872" s="1473">
        <v>45863</v>
      </c>
      <c r="I6872" s="1895">
        <v>0.80500000000000005</v>
      </c>
      <c r="J6872" s="1471" t="s">
        <v>16</v>
      </c>
      <c r="K6872" s="1471" t="s">
        <v>47</v>
      </c>
      <c r="L6872" s="1472" t="s">
        <v>22780</v>
      </c>
      <c r="M6872" s="1472"/>
      <c r="N6872" s="1472"/>
      <c r="O6872" s="1472" t="s">
        <v>910</v>
      </c>
      <c r="P6872" s="1479"/>
      <c r="Q6872" s="1464">
        <f t="shared" si="214"/>
        <v>7</v>
      </c>
      <c r="R6872" s="1794" t="str">
        <f t="shared" si="215"/>
        <v>GUAPOTA</v>
      </c>
    </row>
    <row r="6873" spans="1:19" s="1762" customFormat="1" ht="25.05" customHeight="1" x14ac:dyDescent="0.25">
      <c r="A6873" s="1471" t="s">
        <v>14</v>
      </c>
      <c r="B6873" s="1471" t="s">
        <v>39</v>
      </c>
      <c r="C6873" s="1471" t="s">
        <v>1921</v>
      </c>
      <c r="D6873" s="1472" t="str">
        <f>VLOOKUP(C6873,CODIGOS!$B$1:$E$194,4,FALSE)</f>
        <v>BIBLIOTECAS</v>
      </c>
      <c r="E6873" s="1471" t="s">
        <v>21190</v>
      </c>
      <c r="F6873" s="1471" t="s">
        <v>21191</v>
      </c>
      <c r="G6873" s="1471" t="s">
        <v>14940</v>
      </c>
      <c r="H6873" s="1473">
        <v>45867</v>
      </c>
      <c r="I6873" s="1895">
        <v>0.71499999999999997</v>
      </c>
      <c r="J6873" s="1471" t="s">
        <v>16</v>
      </c>
      <c r="K6873" s="1471" t="s">
        <v>47</v>
      </c>
      <c r="L6873" s="1472" t="s">
        <v>17</v>
      </c>
      <c r="M6873" s="1472" t="s">
        <v>815</v>
      </c>
      <c r="N6873" s="1472"/>
      <c r="O6873" s="1472" t="s">
        <v>910</v>
      </c>
      <c r="P6873" s="1479"/>
      <c r="Q6873" s="1464">
        <f t="shared" si="214"/>
        <v>7</v>
      </c>
      <c r="R6873" s="1794" t="str">
        <f t="shared" si="215"/>
        <v>GAMBITA</v>
      </c>
    </row>
    <row r="6874" spans="1:19" s="1762" customFormat="1" ht="25.05" customHeight="1" x14ac:dyDescent="0.25">
      <c r="A6874" s="1479" t="s">
        <v>14</v>
      </c>
      <c r="B6874" s="1493" t="s">
        <v>39</v>
      </c>
      <c r="C6874" s="1472" t="s">
        <v>20</v>
      </c>
      <c r="D6874" s="1472" t="str">
        <f>VLOOKUP(C6874,CODIGOS!$B$1:$E$194,4,FALSE)</f>
        <v>TIENDA DE BARRIO O CIGARRERÍA, INCLUIDAS LAS UBICADAS EN ZONAS FRANCAS</v>
      </c>
      <c r="E6874" s="1472" t="s">
        <v>21192</v>
      </c>
      <c r="F6874" s="1479" t="s">
        <v>21193</v>
      </c>
      <c r="G6874" s="1479" t="s">
        <v>21194</v>
      </c>
      <c r="H6874" s="1521">
        <v>45867</v>
      </c>
      <c r="I6874" s="1765">
        <v>0.71250000000000002</v>
      </c>
      <c r="J6874" s="1471" t="s">
        <v>16</v>
      </c>
      <c r="K6874" s="1471" t="s">
        <v>47</v>
      </c>
      <c r="L6874" s="1472" t="s">
        <v>22787</v>
      </c>
      <c r="M6874" s="1472"/>
      <c r="N6874" s="1479"/>
      <c r="O6874" s="1479" t="s">
        <v>910</v>
      </c>
      <c r="P6874" s="1479"/>
      <c r="Q6874" s="1464">
        <f t="shared" si="214"/>
        <v>7</v>
      </c>
      <c r="R6874" s="1794" t="str">
        <f t="shared" si="215"/>
        <v>GAMBITA</v>
      </c>
    </row>
    <row r="6875" spans="1:19" s="1762" customFormat="1" ht="25.05" customHeight="1" x14ac:dyDescent="0.25">
      <c r="A6875" s="1472" t="s">
        <v>69</v>
      </c>
      <c r="B6875" s="1472" t="s">
        <v>84</v>
      </c>
      <c r="C6875" s="1471">
        <v>30</v>
      </c>
      <c r="D6875" s="1472" t="str">
        <f>VLOOKUP(C6875,CODIGOS!$B$1:$E$194,4,FALSE)</f>
        <v>OTROS</v>
      </c>
      <c r="E6875" s="1471" t="s">
        <v>3413</v>
      </c>
      <c r="F6875" s="1471" t="s">
        <v>3414</v>
      </c>
      <c r="G6875" s="1471" t="s">
        <v>3415</v>
      </c>
      <c r="H6875" s="1473">
        <v>45735</v>
      </c>
      <c r="I6875" s="1534">
        <v>0.61</v>
      </c>
      <c r="J6875" s="1471" t="s">
        <v>16</v>
      </c>
      <c r="K6875" s="1471" t="s">
        <v>47</v>
      </c>
      <c r="L6875" s="1472" t="s">
        <v>13550</v>
      </c>
      <c r="M6875" s="1472"/>
      <c r="N6875" s="1472"/>
      <c r="O6875" s="1472"/>
      <c r="P6875" s="1472"/>
      <c r="Q6875" s="1464">
        <f t="shared" si="214"/>
        <v>3</v>
      </c>
      <c r="R6875" s="1794" t="str">
        <f t="shared" si="215"/>
        <v>VILLANUEVA</v>
      </c>
      <c r="S6875" s="537"/>
    </row>
    <row r="6876" spans="1:19" s="1762" customFormat="1" ht="25.05" customHeight="1" x14ac:dyDescent="0.25">
      <c r="A6876" s="1472" t="s">
        <v>14</v>
      </c>
      <c r="B6876" s="1472" t="s">
        <v>21</v>
      </c>
      <c r="C6876" s="1472" t="s">
        <v>777</v>
      </c>
      <c r="D6876" s="1472" t="str">
        <f>VLOOKUP(C6876,CODIGOS!$B$1:$E$194,4,FALSE)</f>
        <v>CEMENTERIOS (CON O SIN MORGUE)</v>
      </c>
      <c r="E6876" s="1472" t="s">
        <v>20882</v>
      </c>
      <c r="F6876" s="1472" t="s">
        <v>779</v>
      </c>
      <c r="G6876" s="1472" t="s">
        <v>780</v>
      </c>
      <c r="H6876" s="1523">
        <v>45842</v>
      </c>
      <c r="I6876" s="1534">
        <v>0.52</v>
      </c>
      <c r="J6876" s="1471" t="s">
        <v>16</v>
      </c>
      <c r="K6876" s="1471" t="s">
        <v>47</v>
      </c>
      <c r="L6876" s="1472" t="s">
        <v>17</v>
      </c>
      <c r="M6876" s="1472" t="s">
        <v>21199</v>
      </c>
      <c r="N6876" s="1472"/>
      <c r="O6876" s="1472" t="s">
        <v>21198</v>
      </c>
      <c r="P6876" s="1479"/>
      <c r="Q6876" s="1464">
        <f t="shared" si="214"/>
        <v>7</v>
      </c>
      <c r="R6876" s="1794" t="str">
        <f t="shared" si="215"/>
        <v>PALMAS DEL SOCORRO</v>
      </c>
    </row>
    <row r="6877" spans="1:19" s="1762" customFormat="1" ht="25.05" customHeight="1" x14ac:dyDescent="0.25">
      <c r="A6877" s="1472" t="s">
        <v>14</v>
      </c>
      <c r="B6877" s="1471" t="s">
        <v>42</v>
      </c>
      <c r="C6877" s="1471" t="s">
        <v>777</v>
      </c>
      <c r="D6877" s="1472" t="str">
        <f>VLOOKUP(C6877,CODIGOS!$B$1:$E$194,4,FALSE)</f>
        <v>CEMENTERIOS (CON O SIN MORGUE)</v>
      </c>
      <c r="E6877" s="1471" t="s">
        <v>20881</v>
      </c>
      <c r="F6877" s="1471" t="s">
        <v>1542</v>
      </c>
      <c r="G6877" s="1471" t="s">
        <v>1543</v>
      </c>
      <c r="H6877" s="1533">
        <v>45848</v>
      </c>
      <c r="I6877" s="1534">
        <v>0.54</v>
      </c>
      <c r="J6877" s="1471" t="s">
        <v>16</v>
      </c>
      <c r="K6877" s="1471" t="s">
        <v>47</v>
      </c>
      <c r="L6877" s="1472" t="s">
        <v>17</v>
      </c>
      <c r="M6877" s="1472" t="s">
        <v>21199</v>
      </c>
      <c r="N6877" s="1472"/>
      <c r="O6877" s="1472" t="s">
        <v>21198</v>
      </c>
      <c r="P6877" s="1479"/>
      <c r="Q6877" s="1464">
        <f t="shared" si="214"/>
        <v>7</v>
      </c>
      <c r="R6877" s="1794" t="str">
        <f t="shared" si="215"/>
        <v>GUADALUPE</v>
      </c>
    </row>
    <row r="6878" spans="1:19" s="1762" customFormat="1" ht="25.05" customHeight="1" x14ac:dyDescent="0.25">
      <c r="A6878" s="1471" t="s">
        <v>14</v>
      </c>
      <c r="B6878" s="1471" t="s">
        <v>151</v>
      </c>
      <c r="C6878" s="1471" t="s">
        <v>777</v>
      </c>
      <c r="D6878" s="1472" t="str">
        <f>VLOOKUP(C6878,CODIGOS!$B$1:$E$194,4,FALSE)</f>
        <v>CEMENTERIOS (CON O SIN MORGUE)</v>
      </c>
      <c r="E6878" s="1471" t="s">
        <v>20875</v>
      </c>
      <c r="F6878" s="1471" t="s">
        <v>20876</v>
      </c>
      <c r="G6878" s="1471" t="s">
        <v>20877</v>
      </c>
      <c r="H6878" s="1473">
        <v>45862</v>
      </c>
      <c r="I6878" s="1895">
        <v>0.52500000000000002</v>
      </c>
      <c r="J6878" s="1471" t="s">
        <v>16</v>
      </c>
      <c r="K6878" s="1471" t="s">
        <v>47</v>
      </c>
      <c r="L6878" s="1471" t="s">
        <v>17</v>
      </c>
      <c r="M6878" s="1472" t="s">
        <v>21199</v>
      </c>
      <c r="N6878" s="1472"/>
      <c r="O6878" s="1472" t="s">
        <v>21198</v>
      </c>
      <c r="P6878" s="1481"/>
      <c r="Q6878" s="1464">
        <f t="shared" si="214"/>
        <v>7</v>
      </c>
      <c r="R6878" s="1794" t="str">
        <f t="shared" si="215"/>
        <v>CONFINES</v>
      </c>
    </row>
    <row r="6879" spans="1:19" s="1762" customFormat="1" ht="25.05" customHeight="1" x14ac:dyDescent="0.25">
      <c r="A6879" s="1531" t="s">
        <v>14</v>
      </c>
      <c r="B6879" s="1531" t="s">
        <v>15</v>
      </c>
      <c r="C6879" s="1471" t="s">
        <v>787</v>
      </c>
      <c r="D6879" s="1472" t="str">
        <f>VLOOKUP(C6879,CODIGOS!$B$1:$E$194,4,FALSE)</f>
        <v>CLINICAS Y HOSPITALES CON INTERNACION (CON O SIN MORGUE)</v>
      </c>
      <c r="E6879" s="1471" t="s">
        <v>21200</v>
      </c>
      <c r="F6879" s="1471" t="s">
        <v>21201</v>
      </c>
      <c r="G6879" s="1471" t="s">
        <v>21202</v>
      </c>
      <c r="H6879" s="1473">
        <v>45833</v>
      </c>
      <c r="I6879" s="1895">
        <v>0.745</v>
      </c>
      <c r="J6879" s="1471" t="s">
        <v>16</v>
      </c>
      <c r="K6879" s="1471" t="s">
        <v>47</v>
      </c>
      <c r="L6879" s="1471" t="s">
        <v>17</v>
      </c>
      <c r="M6879" s="1472" t="s">
        <v>21203</v>
      </c>
      <c r="N6879" s="1472"/>
      <c r="O6879" s="1472" t="s">
        <v>21198</v>
      </c>
      <c r="P6879" s="1479"/>
      <c r="Q6879" s="1464">
        <f t="shared" si="214"/>
        <v>6</v>
      </c>
      <c r="R6879" s="1794" t="str">
        <f t="shared" si="215"/>
        <v>EL GUACAMAYO</v>
      </c>
    </row>
    <row r="6880" spans="1:19" s="1762" customFormat="1" ht="25.05" customHeight="1" x14ac:dyDescent="0.25">
      <c r="A6880" s="1479" t="s">
        <v>14</v>
      </c>
      <c r="B6880" s="1471" t="s">
        <v>15</v>
      </c>
      <c r="C6880" s="1475" t="s">
        <v>787</v>
      </c>
      <c r="D6880" s="1472" t="str">
        <f>VLOOKUP(C6880,CODIGOS!$B$1:$E$194,4,FALSE)</f>
        <v>CLINICAS Y HOSPITALES CON INTERNACION (CON O SIN MORGUE)</v>
      </c>
      <c r="E6880" s="1471" t="s">
        <v>21200</v>
      </c>
      <c r="F6880" s="1471" t="s">
        <v>21201</v>
      </c>
      <c r="G6880" s="1471" t="s">
        <v>21202</v>
      </c>
      <c r="H6880" s="1533">
        <v>45833</v>
      </c>
      <c r="I6880" s="1534">
        <v>0.70499999999999996</v>
      </c>
      <c r="J6880" s="1471" t="s">
        <v>16</v>
      </c>
      <c r="K6880" s="1471" t="s">
        <v>47</v>
      </c>
      <c r="L6880" s="1472" t="s">
        <v>17</v>
      </c>
      <c r="M6880" s="1472" t="s">
        <v>21199</v>
      </c>
      <c r="N6880" s="1472"/>
      <c r="O6880" s="1472" t="s">
        <v>21198</v>
      </c>
      <c r="P6880" s="1479"/>
      <c r="Q6880" s="1464">
        <f t="shared" si="214"/>
        <v>6</v>
      </c>
      <c r="R6880" s="1794" t="str">
        <f t="shared" si="215"/>
        <v>EL GUACAMAYO</v>
      </c>
    </row>
    <row r="6881" spans="1:19" s="1762" customFormat="1" ht="25.05" customHeight="1" x14ac:dyDescent="0.25">
      <c r="A6881" s="1931" t="s">
        <v>783</v>
      </c>
      <c r="B6881" s="1531" t="s">
        <v>24</v>
      </c>
      <c r="C6881" s="1475" t="s">
        <v>787</v>
      </c>
      <c r="D6881" s="1472" t="str">
        <f>VLOOKUP(C6881,CODIGOS!$B$1:$E$194,4,FALSE)</f>
        <v>CLINICAS Y HOSPITALES CON INTERNACION (CON O SIN MORGUE)</v>
      </c>
      <c r="E6881" s="1471" t="s">
        <v>21204</v>
      </c>
      <c r="F6881" s="1471" t="s">
        <v>21205</v>
      </c>
      <c r="G6881" s="1471" t="s">
        <v>21206</v>
      </c>
      <c r="H6881" s="1473">
        <v>45833</v>
      </c>
      <c r="I6881" s="1905">
        <v>0.71</v>
      </c>
      <c r="J6881" s="1471" t="s">
        <v>16</v>
      </c>
      <c r="K6881" s="1471" t="s">
        <v>47</v>
      </c>
      <c r="L6881" s="1471" t="s">
        <v>17</v>
      </c>
      <c r="M6881" s="1472" t="s">
        <v>21203</v>
      </c>
      <c r="N6881" s="1472"/>
      <c r="O6881" s="1472" t="s">
        <v>21198</v>
      </c>
      <c r="P6881" s="1472"/>
      <c r="Q6881" s="1464">
        <f t="shared" si="214"/>
        <v>6</v>
      </c>
      <c r="R6881" s="1794" t="str">
        <f t="shared" si="215"/>
        <v>CONTRATACIÓN</v>
      </c>
    </row>
    <row r="6882" spans="1:19" s="1762" customFormat="1" ht="25.05" customHeight="1" x14ac:dyDescent="0.25">
      <c r="A6882" s="1531" t="s">
        <v>783</v>
      </c>
      <c r="B6882" s="1531" t="s">
        <v>24</v>
      </c>
      <c r="C6882" s="1471" t="s">
        <v>787</v>
      </c>
      <c r="D6882" s="1472" t="str">
        <f>VLOOKUP(C6882,CODIGOS!$B$1:$E$194,4,FALSE)</f>
        <v>CLINICAS Y HOSPITALES CON INTERNACION (CON O SIN MORGUE)</v>
      </c>
      <c r="E6882" s="1471" t="s">
        <v>21204</v>
      </c>
      <c r="F6882" s="1471" t="s">
        <v>21205</v>
      </c>
      <c r="G6882" s="1471" t="s">
        <v>21206</v>
      </c>
      <c r="H6882" s="1473">
        <v>45833</v>
      </c>
      <c r="I6882" s="1895">
        <v>0.64500000000000002</v>
      </c>
      <c r="J6882" s="1471" t="s">
        <v>16</v>
      </c>
      <c r="K6882" s="1471" t="s">
        <v>47</v>
      </c>
      <c r="L6882" s="1471" t="s">
        <v>17</v>
      </c>
      <c r="M6882" s="1472" t="s">
        <v>21199</v>
      </c>
      <c r="N6882" s="1478"/>
      <c r="O6882" s="1478" t="s">
        <v>21198</v>
      </c>
      <c r="P6882" s="1478"/>
      <c r="Q6882" s="1464">
        <f t="shared" si="214"/>
        <v>6</v>
      </c>
      <c r="R6882" s="1794" t="str">
        <f t="shared" si="215"/>
        <v>CONTRATACIÓN</v>
      </c>
    </row>
    <row r="6883" spans="1:19" s="1762" customFormat="1" ht="25.05" customHeight="1" x14ac:dyDescent="0.25">
      <c r="A6883" s="1472" t="s">
        <v>69</v>
      </c>
      <c r="B6883" s="1472" t="s">
        <v>84</v>
      </c>
      <c r="C6883" s="1471" t="s">
        <v>20</v>
      </c>
      <c r="D6883" s="1472" t="str">
        <f>VLOOKUP(C6883,CODIGOS!$B$1:$E$194,4,FALSE)</f>
        <v>TIENDA DE BARRIO O CIGARRERÍA, INCLUIDAS LAS UBICADAS EN ZONAS FRANCAS</v>
      </c>
      <c r="E6883" s="1471" t="s">
        <v>3410</v>
      </c>
      <c r="F6883" s="1471" t="s">
        <v>3411</v>
      </c>
      <c r="G6883" s="1471" t="s">
        <v>3412</v>
      </c>
      <c r="H6883" s="1473">
        <v>45735</v>
      </c>
      <c r="I6883" s="1534">
        <v>0.72750000000000004</v>
      </c>
      <c r="J6883" s="1471" t="s">
        <v>16</v>
      </c>
      <c r="K6883" s="1471" t="s">
        <v>47</v>
      </c>
      <c r="L6883" s="1472" t="s">
        <v>22787</v>
      </c>
      <c r="M6883" s="1471"/>
      <c r="N6883" s="1472"/>
      <c r="O6883" s="1472"/>
      <c r="P6883" s="1472"/>
      <c r="Q6883" s="1464">
        <f t="shared" si="214"/>
        <v>3</v>
      </c>
      <c r="R6883" s="1794" t="str">
        <f t="shared" si="215"/>
        <v>VILLANUEVA</v>
      </c>
      <c r="S6883" s="537"/>
    </row>
    <row r="6884" spans="1:19" s="1762" customFormat="1" ht="25.05" customHeight="1" x14ac:dyDescent="0.25">
      <c r="A6884" s="1472" t="s">
        <v>69</v>
      </c>
      <c r="B6884" s="1472" t="s">
        <v>84</v>
      </c>
      <c r="C6884" s="1471" t="s">
        <v>20</v>
      </c>
      <c r="D6884" s="1472" t="str">
        <f>VLOOKUP(C6884,CODIGOS!$B$1:$E$194,4,FALSE)</f>
        <v>TIENDA DE BARRIO O CIGARRERÍA, INCLUIDAS LAS UBICADAS EN ZONAS FRANCAS</v>
      </c>
      <c r="E6884" s="1471" t="s">
        <v>3416</v>
      </c>
      <c r="F6884" s="1471" t="s">
        <v>3417</v>
      </c>
      <c r="G6884" s="1471" t="s">
        <v>3418</v>
      </c>
      <c r="H6884" s="1473">
        <v>45736</v>
      </c>
      <c r="I6884" s="1534">
        <v>0.67500000000000004</v>
      </c>
      <c r="J6884" s="1471" t="s">
        <v>16</v>
      </c>
      <c r="K6884" s="1471" t="s">
        <v>47</v>
      </c>
      <c r="L6884" s="1472" t="s">
        <v>22787</v>
      </c>
      <c r="M6884" s="1471"/>
      <c r="N6884" s="1472"/>
      <c r="O6884" s="1472"/>
      <c r="P6884" s="1472"/>
      <c r="Q6884" s="1464">
        <f t="shared" si="214"/>
        <v>3</v>
      </c>
      <c r="R6884" s="1794" t="str">
        <f t="shared" si="215"/>
        <v>VILLANUEVA</v>
      </c>
      <c r="S6884" s="537"/>
    </row>
    <row r="6885" spans="1:19" s="1762" customFormat="1" ht="25.05" customHeight="1" x14ac:dyDescent="0.25">
      <c r="A6885" s="1898" t="s">
        <v>14</v>
      </c>
      <c r="B6885" s="1917" t="s">
        <v>42</v>
      </c>
      <c r="C6885" s="1917" t="s">
        <v>787</v>
      </c>
      <c r="D6885" s="1472" t="str">
        <f>VLOOKUP(C6885,CODIGOS!$B$1:$E$194,4,FALSE)</f>
        <v>CLINICAS Y HOSPITALES CON INTERNACION (CON O SIN MORGUE)</v>
      </c>
      <c r="E6885" s="1917" t="s">
        <v>21210</v>
      </c>
      <c r="F6885" s="1917" t="s">
        <v>21211</v>
      </c>
      <c r="G6885" s="1917" t="s">
        <v>21212</v>
      </c>
      <c r="H6885" s="1533">
        <v>45848</v>
      </c>
      <c r="I6885" s="1959">
        <v>0.76500000000000001</v>
      </c>
      <c r="J6885" s="1471" t="s">
        <v>16</v>
      </c>
      <c r="K6885" s="1471" t="s">
        <v>47</v>
      </c>
      <c r="L6885" s="1898" t="s">
        <v>17</v>
      </c>
      <c r="M6885" s="1471" t="s">
        <v>21203</v>
      </c>
      <c r="N6885" s="1475"/>
      <c r="O6885" s="1475"/>
      <c r="P6885" s="1524"/>
      <c r="Q6885" s="1464">
        <f t="shared" si="214"/>
        <v>7</v>
      </c>
      <c r="R6885" s="1794" t="str">
        <f t="shared" si="215"/>
        <v>GUADALUPE</v>
      </c>
    </row>
    <row r="6886" spans="1:19" s="1762" customFormat="1" ht="25.05" customHeight="1" x14ac:dyDescent="0.25">
      <c r="A6886" s="1471" t="s">
        <v>14</v>
      </c>
      <c r="B6886" s="1471" t="s">
        <v>42</v>
      </c>
      <c r="C6886" s="1475" t="s">
        <v>787</v>
      </c>
      <c r="D6886" s="1472" t="str">
        <f>VLOOKUP(C6886,CODIGOS!$B$1:$E$194,4,FALSE)</f>
        <v>CLINICAS Y HOSPITALES CON INTERNACION (CON O SIN MORGUE)</v>
      </c>
      <c r="E6886" s="1471" t="s">
        <v>21210</v>
      </c>
      <c r="F6886" s="1471" t="s">
        <v>21211</v>
      </c>
      <c r="G6886" s="1471" t="s">
        <v>21212</v>
      </c>
      <c r="H6886" s="1473">
        <v>45848</v>
      </c>
      <c r="I6886" s="1895">
        <v>0.78500000000000003</v>
      </c>
      <c r="J6886" s="1471" t="s">
        <v>16</v>
      </c>
      <c r="K6886" s="1471" t="s">
        <v>47</v>
      </c>
      <c r="L6886" s="1471" t="s">
        <v>17</v>
      </c>
      <c r="M6886" s="1472" t="s">
        <v>21199</v>
      </c>
      <c r="N6886" s="1472"/>
      <c r="O6886" s="1472"/>
      <c r="P6886" s="1478"/>
      <c r="Q6886" s="1464">
        <f t="shared" si="214"/>
        <v>7</v>
      </c>
      <c r="R6886" s="1794" t="str">
        <f t="shared" si="215"/>
        <v>GUADALUPE</v>
      </c>
    </row>
    <row r="6887" spans="1:19" s="1762" customFormat="1" ht="25.05" customHeight="1" x14ac:dyDescent="0.25">
      <c r="A6887" s="1471" t="s">
        <v>14</v>
      </c>
      <c r="B6887" s="1471" t="s">
        <v>151</v>
      </c>
      <c r="C6887" s="1475" t="s">
        <v>460</v>
      </c>
      <c r="D6887" s="1472" t="str">
        <f>VLOOKUP(C6887,CODIGOS!$B$1:$E$194,4,FALSE)</f>
        <v>HOGARES GERIÁTRICOS (Actividades de atención en instituciones para el cuidado de personas mayores y/o discapacitadas)</v>
      </c>
      <c r="E6887" s="1471" t="s">
        <v>21213</v>
      </c>
      <c r="F6887" s="1471" t="s">
        <v>21214</v>
      </c>
      <c r="G6887" s="1471" t="s">
        <v>21215</v>
      </c>
      <c r="H6887" s="1473">
        <v>45869</v>
      </c>
      <c r="I6887" s="1895">
        <v>0.96</v>
      </c>
      <c r="J6887" s="1471" t="s">
        <v>22</v>
      </c>
      <c r="K6887" s="1471" t="s">
        <v>47</v>
      </c>
      <c r="L6887" s="1472" t="s">
        <v>22782</v>
      </c>
      <c r="M6887" s="1472"/>
      <c r="N6887" s="1472"/>
      <c r="O6887" s="1472"/>
      <c r="P6887" s="1478"/>
      <c r="Q6887" s="1464">
        <f t="shared" si="214"/>
        <v>7</v>
      </c>
      <c r="R6887" s="1794" t="str">
        <f t="shared" si="215"/>
        <v>CONFINES</v>
      </c>
    </row>
    <row r="6888" spans="1:19" s="1762" customFormat="1" ht="25.05" customHeight="1" x14ac:dyDescent="0.25">
      <c r="A6888" s="1471" t="s">
        <v>783</v>
      </c>
      <c r="B6888" s="1471" t="s">
        <v>26</v>
      </c>
      <c r="C6888" s="1471" t="s">
        <v>472</v>
      </c>
      <c r="D6888" s="1472" t="str">
        <f>VLOOKUP(C6888,CODIGOS!$B$1:$E$194,4,FALSE)</f>
        <v>RESTAURANTES PUBLICOS</v>
      </c>
      <c r="E6888" s="1471" t="s">
        <v>21216</v>
      </c>
      <c r="F6888" s="1471" t="s">
        <v>21217</v>
      </c>
      <c r="G6888" s="1471" t="s">
        <v>21218</v>
      </c>
      <c r="H6888" s="1473">
        <v>45869</v>
      </c>
      <c r="I6888" s="1895">
        <v>0.69499999999999995</v>
      </c>
      <c r="J6888" s="1471" t="s">
        <v>16</v>
      </c>
      <c r="K6888" s="1471" t="s">
        <v>47</v>
      </c>
      <c r="L6888" s="1472" t="s">
        <v>2934</v>
      </c>
      <c r="M6888" s="1472"/>
      <c r="N6888" s="1479"/>
      <c r="O6888" s="1479"/>
      <c r="P6888" s="1479"/>
      <c r="Q6888" s="1464">
        <f t="shared" si="214"/>
        <v>7</v>
      </c>
      <c r="R6888" s="1794" t="str">
        <f t="shared" si="215"/>
        <v>SOCORRO</v>
      </c>
    </row>
    <row r="6889" spans="1:19" s="1762" customFormat="1" ht="25.05" customHeight="1" x14ac:dyDescent="0.25">
      <c r="A6889" s="1479" t="s">
        <v>783</v>
      </c>
      <c r="B6889" s="1493" t="s">
        <v>26</v>
      </c>
      <c r="C6889" s="1479" t="s">
        <v>18</v>
      </c>
      <c r="D6889" s="1472" t="str">
        <f>VLOOKUP(C6889,CODIGOS!$B$1:$E$194,4,FALSE)</f>
        <v>PANADERÍAS Y O PASTELERÍAS</v>
      </c>
      <c r="E6889" s="1479" t="s">
        <v>21219</v>
      </c>
      <c r="F6889" s="1479" t="s">
        <v>21220</v>
      </c>
      <c r="G6889" s="1479" t="s">
        <v>21221</v>
      </c>
      <c r="H6889" s="1523">
        <v>45869</v>
      </c>
      <c r="I6889" s="1906">
        <v>0.83499999999999996</v>
      </c>
      <c r="J6889" s="1471" t="s">
        <v>16</v>
      </c>
      <c r="K6889" s="1471" t="s">
        <v>47</v>
      </c>
      <c r="L6889" s="1472" t="s">
        <v>2934</v>
      </c>
      <c r="M6889" s="1472"/>
      <c r="N6889" s="1479"/>
      <c r="O6889" s="1479"/>
      <c r="P6889" s="1479"/>
      <c r="Q6889" s="1464">
        <f t="shared" si="214"/>
        <v>7</v>
      </c>
      <c r="R6889" s="1794" t="str">
        <f t="shared" si="215"/>
        <v>SOCORRO</v>
      </c>
    </row>
    <row r="6890" spans="1:19" s="1762" customFormat="1" ht="25.05" customHeight="1" x14ac:dyDescent="0.25">
      <c r="A6890" s="1479" t="s">
        <v>783</v>
      </c>
      <c r="B6890" s="1471" t="s">
        <v>26</v>
      </c>
      <c r="C6890" s="1475" t="s">
        <v>18</v>
      </c>
      <c r="D6890" s="1472" t="str">
        <f>VLOOKUP(C6890,CODIGOS!$B$1:$E$194,4,FALSE)</f>
        <v>PANADERÍAS Y O PASTELERÍAS</v>
      </c>
      <c r="E6890" s="1471" t="s">
        <v>21222</v>
      </c>
      <c r="F6890" s="1471" t="s">
        <v>21223</v>
      </c>
      <c r="G6890" s="1471" t="s">
        <v>1296</v>
      </c>
      <c r="H6890" s="1533">
        <v>45868</v>
      </c>
      <c r="I6890" s="1534">
        <v>0.62</v>
      </c>
      <c r="J6890" s="1471" t="s">
        <v>16</v>
      </c>
      <c r="K6890" s="1471" t="s">
        <v>47</v>
      </c>
      <c r="L6890" s="1472" t="s">
        <v>2934</v>
      </c>
      <c r="M6890" s="1471"/>
      <c r="N6890" s="1479"/>
      <c r="O6890" s="1479"/>
      <c r="P6890" s="1479"/>
      <c r="Q6890" s="1464">
        <f t="shared" si="214"/>
        <v>7</v>
      </c>
      <c r="R6890" s="1794" t="str">
        <f t="shared" si="215"/>
        <v>SOCORRO</v>
      </c>
    </row>
    <row r="6891" spans="1:19" s="1762" customFormat="1" ht="25.05" customHeight="1" x14ac:dyDescent="0.25">
      <c r="A6891" s="1471" t="s">
        <v>783</v>
      </c>
      <c r="B6891" s="1471" t="s">
        <v>26</v>
      </c>
      <c r="C6891" s="1471" t="s">
        <v>18</v>
      </c>
      <c r="D6891" s="1472" t="str">
        <f>VLOOKUP(C6891,CODIGOS!$B$1:$E$194,4,FALSE)</f>
        <v>PANADERÍAS Y O PASTELERÍAS</v>
      </c>
      <c r="E6891" s="1471" t="s">
        <v>21224</v>
      </c>
      <c r="F6891" s="1471" t="s">
        <v>21225</v>
      </c>
      <c r="G6891" s="1471" t="s">
        <v>21226</v>
      </c>
      <c r="H6891" s="1473">
        <v>45868</v>
      </c>
      <c r="I6891" s="1895">
        <v>0.67</v>
      </c>
      <c r="J6891" s="1471" t="s">
        <v>16</v>
      </c>
      <c r="K6891" s="1471" t="s">
        <v>47</v>
      </c>
      <c r="L6891" s="1472" t="s">
        <v>2934</v>
      </c>
      <c r="M6891" s="1472"/>
      <c r="N6891" s="1477"/>
      <c r="O6891" s="1477"/>
      <c r="P6891" s="1477"/>
      <c r="Q6891" s="1464">
        <f t="shared" si="214"/>
        <v>7</v>
      </c>
      <c r="R6891" s="1794" t="str">
        <f t="shared" si="215"/>
        <v>SOCORRO</v>
      </c>
    </row>
    <row r="6892" spans="1:19" s="1762" customFormat="1" ht="25.05" customHeight="1" x14ac:dyDescent="0.25">
      <c r="A6892" s="1472" t="s">
        <v>783</v>
      </c>
      <c r="B6892" s="1472" t="s">
        <v>26</v>
      </c>
      <c r="C6892" s="1472" t="s">
        <v>547</v>
      </c>
      <c r="D6892" s="1472" t="str">
        <f>VLOOKUP(C6892,CODIGOS!$B$1:$E$194,4,FALSE)</f>
        <v>CAFETERÍA</v>
      </c>
      <c r="E6892" s="1472" t="s">
        <v>21227</v>
      </c>
      <c r="F6892" s="1472" t="s">
        <v>21228</v>
      </c>
      <c r="G6892" s="1472" t="s">
        <v>21229</v>
      </c>
      <c r="H6892" s="1523">
        <v>45867</v>
      </c>
      <c r="I6892" s="1534">
        <v>0.93500000000000016</v>
      </c>
      <c r="J6892" s="1472" t="s">
        <v>22</v>
      </c>
      <c r="K6892" s="1471" t="s">
        <v>47</v>
      </c>
      <c r="L6892" s="1472" t="s">
        <v>2934</v>
      </c>
      <c r="M6892" s="1476"/>
      <c r="N6892" s="1476"/>
      <c r="O6892" s="1477"/>
      <c r="P6892" s="1477"/>
      <c r="Q6892" s="1464">
        <f t="shared" si="214"/>
        <v>7</v>
      </c>
      <c r="R6892" s="1794" t="str">
        <f t="shared" si="215"/>
        <v>SOCORRO</v>
      </c>
    </row>
    <row r="6893" spans="1:19" s="1762" customFormat="1" ht="25.05" customHeight="1" x14ac:dyDescent="0.25">
      <c r="A6893" s="1471" t="s">
        <v>783</v>
      </c>
      <c r="B6893" s="1471" t="s">
        <v>26</v>
      </c>
      <c r="C6893" s="1475" t="s">
        <v>547</v>
      </c>
      <c r="D6893" s="1472" t="str">
        <f>VLOOKUP(C6893,CODIGOS!$B$1:$E$194,4,FALSE)</f>
        <v>CAFETERÍA</v>
      </c>
      <c r="E6893" s="1471" t="s">
        <v>21230</v>
      </c>
      <c r="F6893" s="1471" t="s">
        <v>21231</v>
      </c>
      <c r="G6893" s="1471" t="s">
        <v>21232</v>
      </c>
      <c r="H6893" s="1473">
        <v>45867</v>
      </c>
      <c r="I6893" s="1895">
        <v>0.68500000000000005</v>
      </c>
      <c r="J6893" s="1471" t="s">
        <v>16</v>
      </c>
      <c r="K6893" s="1471" t="s">
        <v>47</v>
      </c>
      <c r="L6893" s="1472" t="s">
        <v>2934</v>
      </c>
      <c r="M6893" s="1476"/>
      <c r="N6893" s="1472"/>
      <c r="O6893" s="1477"/>
      <c r="P6893" s="1477"/>
      <c r="Q6893" s="1464">
        <f t="shared" si="214"/>
        <v>7</v>
      </c>
      <c r="R6893" s="1794" t="str">
        <f t="shared" si="215"/>
        <v>SOCORRO</v>
      </c>
    </row>
    <row r="6894" spans="1:19" s="1762" customFormat="1" ht="25.05" customHeight="1" x14ac:dyDescent="0.25">
      <c r="A6894" s="1471" t="s">
        <v>783</v>
      </c>
      <c r="B6894" s="1471" t="s">
        <v>26</v>
      </c>
      <c r="C6894" s="1471" t="s">
        <v>18</v>
      </c>
      <c r="D6894" s="1472" t="str">
        <f>VLOOKUP(C6894,CODIGOS!$B$1:$E$194,4,FALSE)</f>
        <v>PANADERÍAS Y O PASTELERÍAS</v>
      </c>
      <c r="E6894" s="1471" t="s">
        <v>21233</v>
      </c>
      <c r="F6894" s="1471" t="s">
        <v>21234</v>
      </c>
      <c r="G6894" s="1471" t="s">
        <v>21235</v>
      </c>
      <c r="H6894" s="1473">
        <v>45867</v>
      </c>
      <c r="I6894" s="1895">
        <v>0.60499999999999998</v>
      </c>
      <c r="J6894" s="1471" t="s">
        <v>16</v>
      </c>
      <c r="K6894" s="1471" t="s">
        <v>47</v>
      </c>
      <c r="L6894" s="1472" t="s">
        <v>2934</v>
      </c>
      <c r="M6894" s="1471"/>
      <c r="N6894" s="1471"/>
      <c r="O6894" s="1477"/>
      <c r="P6894" s="1477"/>
      <c r="Q6894" s="1464">
        <f t="shared" si="214"/>
        <v>7</v>
      </c>
      <c r="R6894" s="1794" t="str">
        <f t="shared" si="215"/>
        <v>SOCORRO</v>
      </c>
    </row>
    <row r="6895" spans="1:19" s="1762" customFormat="1" ht="25.05" customHeight="1" x14ac:dyDescent="0.25">
      <c r="A6895" s="1479" t="s">
        <v>783</v>
      </c>
      <c r="B6895" s="1493" t="s">
        <v>26</v>
      </c>
      <c r="C6895" s="1472" t="s">
        <v>547</v>
      </c>
      <c r="D6895" s="1472" t="str">
        <f>VLOOKUP(C6895,CODIGOS!$B$1:$E$194,4,FALSE)</f>
        <v>CAFETERÍA</v>
      </c>
      <c r="E6895" s="1472" t="s">
        <v>21236</v>
      </c>
      <c r="F6895" s="1479" t="s">
        <v>21237</v>
      </c>
      <c r="G6895" s="1479" t="s">
        <v>21238</v>
      </c>
      <c r="H6895" s="1521">
        <v>45863</v>
      </c>
      <c r="I6895" s="1765">
        <v>0.89</v>
      </c>
      <c r="J6895" s="1471" t="s">
        <v>16</v>
      </c>
      <c r="K6895" s="1471" t="s">
        <v>47</v>
      </c>
      <c r="L6895" s="1472" t="s">
        <v>2934</v>
      </c>
      <c r="M6895" s="1471"/>
      <c r="N6895" s="1471"/>
      <c r="O6895" s="1471"/>
      <c r="P6895" s="1477"/>
      <c r="Q6895" s="1464">
        <f t="shared" si="214"/>
        <v>7</v>
      </c>
      <c r="R6895" s="1794" t="str">
        <f t="shared" si="215"/>
        <v>SOCORRO</v>
      </c>
    </row>
    <row r="6896" spans="1:19" s="1762" customFormat="1" ht="25.05" customHeight="1" x14ac:dyDescent="0.25">
      <c r="A6896" s="1472" t="s">
        <v>783</v>
      </c>
      <c r="B6896" s="1472" t="s">
        <v>26</v>
      </c>
      <c r="C6896" s="1472" t="s">
        <v>547</v>
      </c>
      <c r="D6896" s="1472" t="str">
        <f>VLOOKUP(C6896,CODIGOS!$B$1:$E$194,4,FALSE)</f>
        <v>CAFETERÍA</v>
      </c>
      <c r="E6896" s="1472" t="s">
        <v>21239</v>
      </c>
      <c r="F6896" s="1472" t="s">
        <v>21240</v>
      </c>
      <c r="G6896" s="1472" t="s">
        <v>21241</v>
      </c>
      <c r="H6896" s="1523">
        <v>45863</v>
      </c>
      <c r="I6896" s="1534">
        <v>0.75</v>
      </c>
      <c r="J6896" s="1471" t="s">
        <v>16</v>
      </c>
      <c r="K6896" s="1471" t="s">
        <v>47</v>
      </c>
      <c r="L6896" s="1472" t="s">
        <v>2934</v>
      </c>
      <c r="M6896" s="1471"/>
      <c r="N6896" s="1471"/>
      <c r="O6896" s="1471"/>
      <c r="P6896" s="1477"/>
      <c r="Q6896" s="1464">
        <f t="shared" si="214"/>
        <v>7</v>
      </c>
      <c r="R6896" s="1794" t="str">
        <f t="shared" si="215"/>
        <v>SOCORRO</v>
      </c>
    </row>
    <row r="6897" spans="1:18" s="1762" customFormat="1" ht="25.05" customHeight="1" x14ac:dyDescent="0.25">
      <c r="A6897" s="1472" t="s">
        <v>783</v>
      </c>
      <c r="B6897" s="1472" t="s">
        <v>26</v>
      </c>
      <c r="C6897" s="1472" t="s">
        <v>547</v>
      </c>
      <c r="D6897" s="1472" t="str">
        <f>VLOOKUP(C6897,CODIGOS!$B$1:$E$194,4,FALSE)</f>
        <v>CAFETERÍA</v>
      </c>
      <c r="E6897" s="1472" t="s">
        <v>21242</v>
      </c>
      <c r="F6897" s="1472" t="s">
        <v>21243</v>
      </c>
      <c r="G6897" s="1472" t="s">
        <v>21244</v>
      </c>
      <c r="H6897" s="1523">
        <v>45863</v>
      </c>
      <c r="I6897" s="1534">
        <v>0.73499999999999999</v>
      </c>
      <c r="J6897" s="1471" t="s">
        <v>16</v>
      </c>
      <c r="K6897" s="1471" t="s">
        <v>47</v>
      </c>
      <c r="L6897" s="1472" t="s">
        <v>2934</v>
      </c>
      <c r="M6897" s="1471"/>
      <c r="N6897" s="1471"/>
      <c r="O6897" s="1471"/>
      <c r="P6897" s="1477"/>
      <c r="Q6897" s="1464">
        <f t="shared" si="214"/>
        <v>7</v>
      </c>
      <c r="R6897" s="1794" t="str">
        <f t="shared" si="215"/>
        <v>SOCORRO</v>
      </c>
    </row>
    <row r="6898" spans="1:18" s="1762" customFormat="1" ht="25.05" customHeight="1" x14ac:dyDescent="0.25">
      <c r="A6898" s="1471" t="s">
        <v>783</v>
      </c>
      <c r="B6898" s="1471" t="s">
        <v>26</v>
      </c>
      <c r="C6898" s="1475" t="s">
        <v>547</v>
      </c>
      <c r="D6898" s="1472" t="str">
        <f>VLOOKUP(C6898,CODIGOS!$B$1:$E$194,4,FALSE)</f>
        <v>CAFETERÍA</v>
      </c>
      <c r="E6898" s="1471" t="s">
        <v>21245</v>
      </c>
      <c r="F6898" s="1471" t="s">
        <v>21246</v>
      </c>
      <c r="G6898" s="1471" t="s">
        <v>21247</v>
      </c>
      <c r="H6898" s="1473">
        <v>45849</v>
      </c>
      <c r="I6898" s="1895">
        <v>0.84499999999999997</v>
      </c>
      <c r="J6898" s="1471" t="s">
        <v>16</v>
      </c>
      <c r="K6898" s="1471" t="s">
        <v>47</v>
      </c>
      <c r="L6898" s="1472" t="s">
        <v>2934</v>
      </c>
      <c r="M6898" s="1472"/>
      <c r="N6898" s="1476"/>
      <c r="O6898" s="1478"/>
      <c r="P6898" s="1478"/>
      <c r="Q6898" s="1464">
        <f t="shared" si="214"/>
        <v>7</v>
      </c>
      <c r="R6898" s="1794" t="str">
        <f t="shared" si="215"/>
        <v>SOCORRO</v>
      </c>
    </row>
    <row r="6899" spans="1:18" s="1762" customFormat="1" ht="25.05" customHeight="1" x14ac:dyDescent="0.25">
      <c r="A6899" s="1531" t="s">
        <v>783</v>
      </c>
      <c r="B6899" s="1531" t="s">
        <v>26</v>
      </c>
      <c r="C6899" s="1471" t="s">
        <v>18</v>
      </c>
      <c r="D6899" s="1472" t="str">
        <f>VLOOKUP(C6899,CODIGOS!$B$1:$E$194,4,FALSE)</f>
        <v>PANADERÍAS Y O PASTELERÍAS</v>
      </c>
      <c r="E6899" s="1471" t="s">
        <v>21248</v>
      </c>
      <c r="F6899" s="1471" t="s">
        <v>21249</v>
      </c>
      <c r="G6899" s="1471" t="s">
        <v>21250</v>
      </c>
      <c r="H6899" s="1473">
        <v>45849</v>
      </c>
      <c r="I6899" s="1895">
        <v>0.88500000000000001</v>
      </c>
      <c r="J6899" s="1471" t="s">
        <v>16</v>
      </c>
      <c r="K6899" s="1471" t="s">
        <v>47</v>
      </c>
      <c r="L6899" s="1472" t="s">
        <v>2934</v>
      </c>
      <c r="M6899" s="1898"/>
      <c r="N6899" s="1898"/>
      <c r="O6899" s="1898"/>
      <c r="P6899" s="1477"/>
      <c r="Q6899" s="1464">
        <f t="shared" si="214"/>
        <v>7</v>
      </c>
      <c r="R6899" s="1794" t="str">
        <f t="shared" si="215"/>
        <v>SOCORRO</v>
      </c>
    </row>
    <row r="6900" spans="1:18" s="1762" customFormat="1" ht="25.05" customHeight="1" x14ac:dyDescent="0.25">
      <c r="A6900" s="1531" t="s">
        <v>14</v>
      </c>
      <c r="B6900" s="1531" t="s">
        <v>151</v>
      </c>
      <c r="C6900" s="1471" t="s">
        <v>472</v>
      </c>
      <c r="D6900" s="1472" t="str">
        <f>VLOOKUP(C6900,CODIGOS!$B$1:$E$194,4,FALSE)</f>
        <v>RESTAURANTES PUBLICOS</v>
      </c>
      <c r="E6900" s="1471" t="s">
        <v>21251</v>
      </c>
      <c r="F6900" s="1471" t="s">
        <v>21252</v>
      </c>
      <c r="G6900" s="1471" t="s">
        <v>21253</v>
      </c>
      <c r="H6900" s="1473">
        <v>45852</v>
      </c>
      <c r="I6900" s="1895">
        <v>0.80500000000000005</v>
      </c>
      <c r="J6900" s="1471" t="s">
        <v>16</v>
      </c>
      <c r="K6900" s="1471" t="s">
        <v>47</v>
      </c>
      <c r="L6900" s="1472" t="s">
        <v>2934</v>
      </c>
      <c r="M6900" s="1898"/>
      <c r="N6900" s="1898"/>
      <c r="O6900" s="1898"/>
      <c r="P6900" s="1477"/>
      <c r="Q6900" s="1464">
        <f t="shared" si="214"/>
        <v>7</v>
      </c>
      <c r="R6900" s="1794" t="str">
        <f t="shared" si="215"/>
        <v>CONFINES</v>
      </c>
    </row>
    <row r="6901" spans="1:18" s="1762" customFormat="1" ht="25.05" customHeight="1" x14ac:dyDescent="0.25">
      <c r="A6901" s="1479" t="s">
        <v>14</v>
      </c>
      <c r="B6901" s="1472" t="s">
        <v>151</v>
      </c>
      <c r="C6901" s="1475" t="s">
        <v>499</v>
      </c>
      <c r="D6901" s="1472" t="str">
        <f>VLOOKUP(C6901,CODIGOS!$B$1:$E$194,4,FALSE)</f>
        <v>BARES - DISCOTECAS - CANTINAS - TABERNAS</v>
      </c>
      <c r="E6901" s="1471" t="s">
        <v>21254</v>
      </c>
      <c r="F6901" s="1475" t="s">
        <v>21255</v>
      </c>
      <c r="G6901" s="1475" t="s">
        <v>21256</v>
      </c>
      <c r="H6901" s="1521">
        <v>45852</v>
      </c>
      <c r="I6901" s="1906">
        <v>0.70250000000000001</v>
      </c>
      <c r="J6901" s="1471" t="s">
        <v>16</v>
      </c>
      <c r="K6901" s="1471" t="s">
        <v>47</v>
      </c>
      <c r="L6901" s="1472" t="s">
        <v>2934</v>
      </c>
      <c r="M6901" s="1898"/>
      <c r="N6901" s="1898"/>
      <c r="O6901" s="1898"/>
      <c r="P6901" s="1477"/>
      <c r="Q6901" s="1464">
        <f t="shared" si="214"/>
        <v>7</v>
      </c>
      <c r="R6901" s="1794" t="str">
        <f t="shared" si="215"/>
        <v>CONFINES</v>
      </c>
    </row>
    <row r="6902" spans="1:18" s="1762" customFormat="1" ht="25.05" customHeight="1" x14ac:dyDescent="0.25">
      <c r="A6902" s="1471" t="s">
        <v>14</v>
      </c>
      <c r="B6902" s="1471" t="s">
        <v>151</v>
      </c>
      <c r="C6902" s="1472" t="s">
        <v>20</v>
      </c>
      <c r="D6902" s="1472" t="str">
        <f>VLOOKUP(C6902,CODIGOS!$B$1:$E$194,4,FALSE)</f>
        <v>TIENDA DE BARRIO O CIGARRERÍA, INCLUIDAS LAS UBICADAS EN ZONAS FRANCAS</v>
      </c>
      <c r="E6902" s="1471" t="s">
        <v>21257</v>
      </c>
      <c r="F6902" s="1471" t="s">
        <v>21258</v>
      </c>
      <c r="G6902" s="1471" t="s">
        <v>21259</v>
      </c>
      <c r="H6902" s="1473">
        <v>45861</v>
      </c>
      <c r="I6902" s="1895">
        <v>0.77</v>
      </c>
      <c r="J6902" s="1471" t="s">
        <v>16</v>
      </c>
      <c r="K6902" s="1471" t="s">
        <v>47</v>
      </c>
      <c r="L6902" s="1472" t="s">
        <v>22787</v>
      </c>
      <c r="M6902" s="1898"/>
      <c r="N6902" s="1898"/>
      <c r="O6902" s="1898"/>
      <c r="P6902" s="1477"/>
      <c r="Q6902" s="1464">
        <f t="shared" si="214"/>
        <v>7</v>
      </c>
      <c r="R6902" s="1794" t="str">
        <f t="shared" si="215"/>
        <v>CONFINES</v>
      </c>
    </row>
    <row r="6903" spans="1:18" s="1762" customFormat="1" ht="25.05" customHeight="1" x14ac:dyDescent="0.25">
      <c r="A6903" s="1471" t="s">
        <v>14</v>
      </c>
      <c r="B6903" s="1471" t="s">
        <v>151</v>
      </c>
      <c r="C6903" s="1471" t="s">
        <v>1790</v>
      </c>
      <c r="D6903" s="1472" t="str">
        <f>VLOOKUP(C6903,CODIGOS!$B$1:$E$194,4,FALSE)</f>
        <v xml:space="preserve">BODEGAS PARA ALMACENAMIENTO DE ALIMENTOS </v>
      </c>
      <c r="E6903" s="1471" t="s">
        <v>21260</v>
      </c>
      <c r="F6903" s="1471" t="s">
        <v>21261</v>
      </c>
      <c r="G6903" s="1471" t="s">
        <v>21259</v>
      </c>
      <c r="H6903" s="1473">
        <v>45861</v>
      </c>
      <c r="I6903" s="1895">
        <v>0.71</v>
      </c>
      <c r="J6903" s="1471" t="s">
        <v>16</v>
      </c>
      <c r="K6903" s="1471" t="s">
        <v>47</v>
      </c>
      <c r="L6903" s="1471" t="s">
        <v>22779</v>
      </c>
      <c r="M6903" s="1471"/>
      <c r="N6903" s="1475"/>
      <c r="O6903" s="1478"/>
      <c r="P6903" s="1478"/>
      <c r="Q6903" s="1464">
        <f t="shared" si="214"/>
        <v>7</v>
      </c>
      <c r="R6903" s="1794" t="str">
        <f t="shared" si="215"/>
        <v>CONFINES</v>
      </c>
    </row>
    <row r="6904" spans="1:18" s="1762" customFormat="1" ht="25.05" customHeight="1" x14ac:dyDescent="0.25">
      <c r="A6904" s="1549" t="s">
        <v>14</v>
      </c>
      <c r="B6904" s="1547" t="s">
        <v>151</v>
      </c>
      <c r="C6904" s="1564" t="s">
        <v>20</v>
      </c>
      <c r="D6904" s="1472" t="str">
        <f>VLOOKUP(C6904,CODIGOS!$B$1:$E$194,4,FALSE)</f>
        <v>TIENDA DE BARRIO O CIGARRERÍA, INCLUIDAS LAS UBICADAS EN ZONAS FRANCAS</v>
      </c>
      <c r="E6904" s="1564" t="s">
        <v>18188</v>
      </c>
      <c r="F6904" s="1564" t="s">
        <v>21262</v>
      </c>
      <c r="G6904" s="1937" t="s">
        <v>21263</v>
      </c>
      <c r="H6904" s="1539">
        <v>45866</v>
      </c>
      <c r="I6904" s="1938">
        <v>0.71</v>
      </c>
      <c r="J6904" s="1471" t="s">
        <v>16</v>
      </c>
      <c r="K6904" s="1471" t="s">
        <v>47</v>
      </c>
      <c r="L6904" s="1472" t="s">
        <v>22787</v>
      </c>
      <c r="M6904" s="1549"/>
      <c r="N6904" s="1549"/>
      <c r="O6904" s="1549"/>
      <c r="P6904" s="1478"/>
      <c r="Q6904" s="1464">
        <f t="shared" si="214"/>
        <v>7</v>
      </c>
      <c r="R6904" s="1794" t="str">
        <f t="shared" si="215"/>
        <v>CONFINES</v>
      </c>
    </row>
    <row r="6905" spans="1:18" s="1762" customFormat="1" ht="25.05" customHeight="1" x14ac:dyDescent="0.25">
      <c r="A6905" s="1549" t="s">
        <v>14</v>
      </c>
      <c r="B6905" s="1547" t="s">
        <v>151</v>
      </c>
      <c r="C6905" s="1564" t="s">
        <v>20</v>
      </c>
      <c r="D6905" s="1472" t="str">
        <f>VLOOKUP(C6905,CODIGOS!$B$1:$E$194,4,FALSE)</f>
        <v>TIENDA DE BARRIO O CIGARRERÍA, INCLUIDAS LAS UBICADAS EN ZONAS FRANCAS</v>
      </c>
      <c r="E6905" s="1564" t="s">
        <v>21264</v>
      </c>
      <c r="F6905" s="1564" t="s">
        <v>8739</v>
      </c>
      <c r="G6905" s="1937" t="s">
        <v>21265</v>
      </c>
      <c r="H6905" s="1565">
        <v>45863</v>
      </c>
      <c r="I6905" s="1938">
        <v>0.78500000000000003</v>
      </c>
      <c r="J6905" s="1471" t="s">
        <v>16</v>
      </c>
      <c r="K6905" s="1471" t="s">
        <v>47</v>
      </c>
      <c r="L6905" s="1472" t="s">
        <v>22787</v>
      </c>
      <c r="M6905" s="1549"/>
      <c r="N6905" s="1549"/>
      <c r="O6905" s="1549"/>
      <c r="P6905" s="1478"/>
      <c r="Q6905" s="1464">
        <f t="shared" si="214"/>
        <v>7</v>
      </c>
      <c r="R6905" s="1794" t="str">
        <f t="shared" si="215"/>
        <v>CONFINES</v>
      </c>
    </row>
    <row r="6906" spans="1:18" s="1762" customFormat="1" ht="25.05" customHeight="1" x14ac:dyDescent="0.25">
      <c r="A6906" s="1471" t="s">
        <v>14</v>
      </c>
      <c r="B6906" s="1471" t="s">
        <v>151</v>
      </c>
      <c r="C6906" s="1472" t="s">
        <v>472</v>
      </c>
      <c r="D6906" s="1472" t="str">
        <f>VLOOKUP(C6906,CODIGOS!$B$1:$E$194,4,FALSE)</f>
        <v>RESTAURANTES PUBLICOS</v>
      </c>
      <c r="E6906" s="1492" t="s">
        <v>21266</v>
      </c>
      <c r="F6906" s="1492" t="s">
        <v>21267</v>
      </c>
      <c r="G6906" s="1471" t="s">
        <v>21268</v>
      </c>
      <c r="H6906" s="1473">
        <v>45869</v>
      </c>
      <c r="I6906" s="1895">
        <v>0.66</v>
      </c>
      <c r="J6906" s="1471" t="s">
        <v>16</v>
      </c>
      <c r="K6906" s="1471" t="s">
        <v>47</v>
      </c>
      <c r="L6906" s="1472" t="s">
        <v>2934</v>
      </c>
      <c r="M6906" s="1471"/>
      <c r="N6906" s="1478"/>
      <c r="O6906" s="1478"/>
      <c r="P6906" s="1478"/>
      <c r="Q6906" s="1464">
        <f t="shared" si="214"/>
        <v>7</v>
      </c>
      <c r="R6906" s="1794" t="str">
        <f t="shared" si="215"/>
        <v>CONFINES</v>
      </c>
    </row>
    <row r="6907" spans="1:18" s="1762" customFormat="1" ht="25.05" customHeight="1" x14ac:dyDescent="0.25">
      <c r="A6907" s="1471" t="s">
        <v>14</v>
      </c>
      <c r="B6907" s="1471" t="s">
        <v>151</v>
      </c>
      <c r="C6907" s="1472" t="s">
        <v>547</v>
      </c>
      <c r="D6907" s="1472" t="str">
        <f>VLOOKUP(C6907,CODIGOS!$B$1:$E$194,4,FALSE)</f>
        <v>CAFETERÍA</v>
      </c>
      <c r="E6907" s="1492" t="s">
        <v>21269</v>
      </c>
      <c r="F6907" s="1492" t="s">
        <v>21270</v>
      </c>
      <c r="G6907" s="1471" t="s">
        <v>21271</v>
      </c>
      <c r="H6907" s="1473">
        <v>45869</v>
      </c>
      <c r="I6907" s="1895">
        <v>0.75</v>
      </c>
      <c r="J6907" s="1471" t="s">
        <v>16</v>
      </c>
      <c r="K6907" s="1471" t="s">
        <v>47</v>
      </c>
      <c r="L6907" s="1472" t="s">
        <v>2934</v>
      </c>
      <c r="M6907" s="1471"/>
      <c r="N6907" s="1478"/>
      <c r="O6907" s="1478"/>
      <c r="P6907" s="1478"/>
      <c r="Q6907" s="1464">
        <f t="shared" si="214"/>
        <v>7</v>
      </c>
      <c r="R6907" s="1794" t="str">
        <f t="shared" si="215"/>
        <v>CONFINES</v>
      </c>
    </row>
    <row r="6908" spans="1:18" s="1762" customFormat="1" ht="25.05" customHeight="1" x14ac:dyDescent="0.25">
      <c r="A6908" s="1472" t="s">
        <v>783</v>
      </c>
      <c r="B6908" s="1472" t="s">
        <v>26</v>
      </c>
      <c r="C6908" s="1472" t="s">
        <v>547</v>
      </c>
      <c r="D6908" s="1472" t="str">
        <f>VLOOKUP(C6908,CODIGOS!$B$1:$E$194,4,FALSE)</f>
        <v>CAFETERÍA</v>
      </c>
      <c r="E6908" s="1472" t="s">
        <v>21272</v>
      </c>
      <c r="F6908" s="1472" t="s">
        <v>21273</v>
      </c>
      <c r="G6908" s="1472" t="s">
        <v>21274</v>
      </c>
      <c r="H6908" s="1523">
        <v>45853</v>
      </c>
      <c r="I6908" s="1534">
        <v>0.63500000000000001</v>
      </c>
      <c r="J6908" s="1471" t="s">
        <v>16</v>
      </c>
      <c r="K6908" s="1471" t="s">
        <v>47</v>
      </c>
      <c r="L6908" s="1472" t="s">
        <v>2934</v>
      </c>
      <c r="M6908" s="1472"/>
      <c r="N6908" s="1472"/>
      <c r="O6908" s="1472"/>
      <c r="P6908" s="1479"/>
      <c r="Q6908" s="1464">
        <f t="shared" si="214"/>
        <v>7</v>
      </c>
      <c r="R6908" s="1794" t="str">
        <f t="shared" si="215"/>
        <v>SOCORRO</v>
      </c>
    </row>
    <row r="6909" spans="1:18" s="1762" customFormat="1" ht="25.05" customHeight="1" x14ac:dyDescent="0.25">
      <c r="A6909" s="1472" t="s">
        <v>14</v>
      </c>
      <c r="B6909" s="1472" t="s">
        <v>151</v>
      </c>
      <c r="C6909" s="1472" t="s">
        <v>61</v>
      </c>
      <c r="D6909" s="1472" t="str">
        <f>VLOOKUP(C6909,CODIGOS!$B$1:$E$194,4,FALSE)</f>
        <v>COMEDORES HOGARES GERIÁTRICOS, ASILOS, HOSPITALES, CASINOS DE EMPRESAS O FÁBRICAS, CLUBES SOCIALES.</v>
      </c>
      <c r="E6909" s="1472" t="s">
        <v>21275</v>
      </c>
      <c r="F6909" s="1472" t="s">
        <v>21276</v>
      </c>
      <c r="G6909" s="1472" t="s">
        <v>21215</v>
      </c>
      <c r="H6909" s="1523">
        <v>45852</v>
      </c>
      <c r="I6909" s="1534">
        <v>0.92500000000000004</v>
      </c>
      <c r="J6909" s="1471" t="s">
        <v>16</v>
      </c>
      <c r="K6909" s="1471" t="s">
        <v>47</v>
      </c>
      <c r="L6909" s="1472" t="s">
        <v>2934</v>
      </c>
      <c r="M6909" s="1472"/>
      <c r="N6909" s="1479"/>
      <c r="O6909" s="1479"/>
      <c r="P6909" s="1479"/>
      <c r="Q6909" s="1464">
        <f t="shared" si="214"/>
        <v>7</v>
      </c>
      <c r="R6909" s="1794" t="str">
        <f t="shared" si="215"/>
        <v>CONFINES</v>
      </c>
    </row>
    <row r="6910" spans="1:18" s="1762" customFormat="1" ht="25.05" customHeight="1" x14ac:dyDescent="0.25">
      <c r="A6910" s="1479" t="s">
        <v>14</v>
      </c>
      <c r="B6910" s="1472" t="s">
        <v>151</v>
      </c>
      <c r="C6910" s="1475" t="s">
        <v>472</v>
      </c>
      <c r="D6910" s="1472" t="str">
        <f>VLOOKUP(C6910,CODIGOS!$B$1:$E$194,4,FALSE)</f>
        <v>RESTAURANTES PUBLICOS</v>
      </c>
      <c r="E6910" s="1471" t="s">
        <v>21277</v>
      </c>
      <c r="F6910" s="1475" t="s">
        <v>21278</v>
      </c>
      <c r="G6910" s="1475" t="s">
        <v>21279</v>
      </c>
      <c r="H6910" s="1539">
        <v>45862</v>
      </c>
      <c r="I6910" s="1906">
        <v>0.89</v>
      </c>
      <c r="J6910" s="1471" t="s">
        <v>16</v>
      </c>
      <c r="K6910" s="1471" t="s">
        <v>47</v>
      </c>
      <c r="L6910" s="1472" t="s">
        <v>2934</v>
      </c>
      <c r="M6910" s="1472"/>
      <c r="N6910" s="1476"/>
      <c r="O6910" s="1476"/>
      <c r="P6910" s="1475"/>
      <c r="Q6910" s="1464">
        <f t="shared" si="214"/>
        <v>7</v>
      </c>
      <c r="R6910" s="1794" t="str">
        <f t="shared" si="215"/>
        <v>CONFINES</v>
      </c>
    </row>
    <row r="6911" spans="1:18" s="1762" customFormat="1" ht="25.05" customHeight="1" x14ac:dyDescent="0.25">
      <c r="A6911" s="1531" t="s">
        <v>14</v>
      </c>
      <c r="B6911" s="1531" t="s">
        <v>151</v>
      </c>
      <c r="C6911" s="1471" t="s">
        <v>20</v>
      </c>
      <c r="D6911" s="1472" t="str">
        <f>VLOOKUP(C6911,CODIGOS!$B$1:$E$194,4,FALSE)</f>
        <v>TIENDA DE BARRIO O CIGARRERÍA, INCLUIDAS LAS UBICADAS EN ZONAS FRANCAS</v>
      </c>
      <c r="E6911" s="1471" t="s">
        <v>21280</v>
      </c>
      <c r="F6911" s="1471" t="s">
        <v>21281</v>
      </c>
      <c r="G6911" s="1471" t="s">
        <v>21279</v>
      </c>
      <c r="H6911" s="1473">
        <v>45854</v>
      </c>
      <c r="I6911" s="1895">
        <v>0.87749999999999984</v>
      </c>
      <c r="J6911" s="1471" t="s">
        <v>16</v>
      </c>
      <c r="K6911" s="1471" t="s">
        <v>47</v>
      </c>
      <c r="L6911" s="1472" t="s">
        <v>22787</v>
      </c>
      <c r="M6911" s="1472"/>
      <c r="N6911" s="1472"/>
      <c r="O6911" s="1472"/>
      <c r="P6911" s="1479"/>
      <c r="Q6911" s="1464">
        <f t="shared" si="214"/>
        <v>7</v>
      </c>
      <c r="R6911" s="1794" t="str">
        <f t="shared" si="215"/>
        <v>CONFINES</v>
      </c>
    </row>
    <row r="6912" spans="1:18" s="1762" customFormat="1" ht="25.05" customHeight="1" x14ac:dyDescent="0.25">
      <c r="A6912" s="1931" t="s">
        <v>783</v>
      </c>
      <c r="B6912" s="1531" t="s">
        <v>26</v>
      </c>
      <c r="C6912" s="1475" t="s">
        <v>494</v>
      </c>
      <c r="D6912" s="1472" t="str">
        <f>VLOOKUP(C6912,CODIGOS!$B$1:$E$194,4,FALSE)</f>
        <v>FRUTERIAS</v>
      </c>
      <c r="E6912" s="1492" t="s">
        <v>21282</v>
      </c>
      <c r="F6912" s="1492" t="s">
        <v>21283</v>
      </c>
      <c r="G6912" s="1492" t="s">
        <v>21284</v>
      </c>
      <c r="H6912" s="1473">
        <v>45863</v>
      </c>
      <c r="I6912" s="1905">
        <v>0.755</v>
      </c>
      <c r="J6912" s="1471" t="s">
        <v>16</v>
      </c>
      <c r="K6912" s="1471" t="s">
        <v>47</v>
      </c>
      <c r="L6912" s="1472" t="s">
        <v>2934</v>
      </c>
      <c r="M6912" s="1472"/>
      <c r="N6912" s="1472"/>
      <c r="O6912" s="1472"/>
      <c r="P6912" s="1479"/>
      <c r="Q6912" s="1464">
        <f t="shared" si="214"/>
        <v>7</v>
      </c>
      <c r="R6912" s="1794" t="str">
        <f t="shared" si="215"/>
        <v>SOCORRO</v>
      </c>
    </row>
    <row r="6913" spans="1:18" s="1762" customFormat="1" ht="25.05" customHeight="1" x14ac:dyDescent="0.25">
      <c r="A6913" s="1479" t="s">
        <v>783</v>
      </c>
      <c r="B6913" s="1471" t="s">
        <v>26</v>
      </c>
      <c r="C6913" s="1475" t="s">
        <v>547</v>
      </c>
      <c r="D6913" s="1472" t="str">
        <f>VLOOKUP(C6913,CODIGOS!$B$1:$E$194,4,FALSE)</f>
        <v>CAFETERÍA</v>
      </c>
      <c r="E6913" s="1471" t="s">
        <v>12417</v>
      </c>
      <c r="F6913" s="1471" t="s">
        <v>12418</v>
      </c>
      <c r="G6913" s="1471" t="s">
        <v>12419</v>
      </c>
      <c r="H6913" s="1533">
        <v>45863</v>
      </c>
      <c r="I6913" s="1534">
        <v>0.81000000000000016</v>
      </c>
      <c r="J6913" s="1471" t="s">
        <v>16</v>
      </c>
      <c r="K6913" s="1471" t="s">
        <v>47</v>
      </c>
      <c r="L6913" s="1472" t="s">
        <v>2934</v>
      </c>
      <c r="M6913" s="1472"/>
      <c r="N6913" s="1472"/>
      <c r="O6913" s="1472"/>
      <c r="P6913" s="1479"/>
      <c r="Q6913" s="1464">
        <f t="shared" si="214"/>
        <v>7</v>
      </c>
      <c r="R6913" s="1794" t="str">
        <f t="shared" si="215"/>
        <v>SOCORRO</v>
      </c>
    </row>
    <row r="6914" spans="1:18" s="1762" customFormat="1" ht="25.05" customHeight="1" x14ac:dyDescent="0.25">
      <c r="A6914" s="1479" t="s">
        <v>14</v>
      </c>
      <c r="B6914" s="1471" t="s">
        <v>29</v>
      </c>
      <c r="C6914" s="1475" t="s">
        <v>669</v>
      </c>
      <c r="D6914" s="1472" t="str">
        <f>VLOOKUP(C6914,CODIGOS!$B$1:$E$194,4,FALSE)</f>
        <v xml:space="preserve">DISPENSARIO DE MEDICAMENTOS - FARMACIAS - DROGUERIAS  </v>
      </c>
      <c r="E6914" s="1471" t="s">
        <v>21285</v>
      </c>
      <c r="F6914" s="1471" t="s">
        <v>21286</v>
      </c>
      <c r="G6914" s="1471" t="s">
        <v>21287</v>
      </c>
      <c r="H6914" s="1533">
        <v>45867</v>
      </c>
      <c r="I6914" s="1534">
        <v>0.72499999999999998</v>
      </c>
      <c r="J6914" s="1471" t="s">
        <v>16</v>
      </c>
      <c r="K6914" s="1471" t="s">
        <v>47</v>
      </c>
      <c r="L6914" s="1472" t="s">
        <v>17</v>
      </c>
      <c r="M6914" s="1960" t="s">
        <v>14829</v>
      </c>
      <c r="N6914" s="1960"/>
      <c r="O6914" s="1960"/>
      <c r="P6914" s="1479"/>
      <c r="Q6914" s="1464">
        <f t="shared" si="214"/>
        <v>7</v>
      </c>
      <c r="R6914" s="1794" t="str">
        <f t="shared" si="215"/>
        <v>SUAITA</v>
      </c>
    </row>
    <row r="6915" spans="1:18" s="1762" customFormat="1" ht="25.05" customHeight="1" x14ac:dyDescent="0.25">
      <c r="A6915" s="1471" t="s">
        <v>14</v>
      </c>
      <c r="B6915" s="1471" t="s">
        <v>29</v>
      </c>
      <c r="C6915" s="1472" t="s">
        <v>669</v>
      </c>
      <c r="D6915" s="1472" t="str">
        <f>VLOOKUP(C6915,CODIGOS!$B$1:$E$194,4,FALSE)</f>
        <v xml:space="preserve">DISPENSARIO DE MEDICAMENTOS - FARMACIAS - DROGUERIAS  </v>
      </c>
      <c r="E6915" s="1492" t="s">
        <v>21288</v>
      </c>
      <c r="F6915" s="1492" t="s">
        <v>21289</v>
      </c>
      <c r="G6915" s="1492" t="s">
        <v>21290</v>
      </c>
      <c r="H6915" s="1473">
        <v>45869</v>
      </c>
      <c r="I6915" s="1895">
        <v>0.98</v>
      </c>
      <c r="J6915" s="1471" t="s">
        <v>22</v>
      </c>
      <c r="K6915" s="1471" t="s">
        <v>47</v>
      </c>
      <c r="L6915" s="1471" t="s">
        <v>17</v>
      </c>
      <c r="M6915" s="1493" t="s">
        <v>14829</v>
      </c>
      <c r="N6915" s="1493"/>
      <c r="O6915" s="1493"/>
      <c r="P6915" s="1479"/>
      <c r="Q6915" s="1464">
        <f t="shared" si="214"/>
        <v>7</v>
      </c>
      <c r="R6915" s="1794" t="str">
        <f t="shared" si="215"/>
        <v>SUAITA</v>
      </c>
    </row>
    <row r="6916" spans="1:18" s="1762" customFormat="1" ht="25.05" customHeight="1" x14ac:dyDescent="0.25">
      <c r="A6916" s="1531" t="s">
        <v>14</v>
      </c>
      <c r="B6916" s="1531" t="s">
        <v>29</v>
      </c>
      <c r="C6916" s="1471" t="s">
        <v>2798</v>
      </c>
      <c r="D6916" s="1472" t="str">
        <f>VLOOKUP(C6916,CODIGOS!$B$1:$E$194,4,FALSE)</f>
        <v>HOTELES (CON SERVICIO DE RESTAURANTE Y/O PISCINA)</v>
      </c>
      <c r="E6916" s="1471" t="s">
        <v>21291</v>
      </c>
      <c r="F6916" s="1471" t="s">
        <v>21292</v>
      </c>
      <c r="G6916" s="1471" t="s">
        <v>21293</v>
      </c>
      <c r="H6916" s="1473">
        <v>45848</v>
      </c>
      <c r="I6916" s="1895">
        <v>0.80500000000000005</v>
      </c>
      <c r="J6916" s="1471" t="s">
        <v>16</v>
      </c>
      <c r="K6916" s="1471" t="s">
        <v>47</v>
      </c>
      <c r="L6916" s="1472" t="s">
        <v>22780</v>
      </c>
      <c r="M6916" s="1471"/>
      <c r="N6916" s="1471"/>
      <c r="O6916" s="1471"/>
      <c r="P6916" s="1475"/>
      <c r="Q6916" s="1464">
        <f t="shared" si="214"/>
        <v>7</v>
      </c>
      <c r="R6916" s="1794" t="str">
        <f t="shared" si="215"/>
        <v>SUAITA</v>
      </c>
    </row>
    <row r="6917" spans="1:18" s="1762" customFormat="1" ht="25.05" customHeight="1" x14ac:dyDescent="0.25">
      <c r="A6917" s="1531" t="s">
        <v>14</v>
      </c>
      <c r="B6917" s="1531" t="s">
        <v>29</v>
      </c>
      <c r="C6917" s="1471" t="s">
        <v>2798</v>
      </c>
      <c r="D6917" s="1472" t="str">
        <f>VLOOKUP(C6917,CODIGOS!$B$1:$E$194,4,FALSE)</f>
        <v>HOTELES (CON SERVICIO DE RESTAURANTE Y/O PISCINA)</v>
      </c>
      <c r="E6917" s="1471" t="s">
        <v>21294</v>
      </c>
      <c r="F6917" s="1471" t="s">
        <v>21295</v>
      </c>
      <c r="G6917" s="1471" t="s">
        <v>21296</v>
      </c>
      <c r="H6917" s="1473">
        <v>45868</v>
      </c>
      <c r="I6917" s="1895">
        <v>0.76500000000000001</v>
      </c>
      <c r="J6917" s="1471" t="s">
        <v>16</v>
      </c>
      <c r="K6917" s="1471" t="s">
        <v>47</v>
      </c>
      <c r="L6917" s="1472" t="s">
        <v>22780</v>
      </c>
      <c r="M6917" s="1471"/>
      <c r="N6917" s="1471"/>
      <c r="O6917" s="1471"/>
      <c r="P6917" s="1475"/>
      <c r="Q6917" s="1464">
        <f t="shared" si="214"/>
        <v>7</v>
      </c>
      <c r="R6917" s="1794" t="str">
        <f t="shared" si="215"/>
        <v>SUAITA</v>
      </c>
    </row>
    <row r="6918" spans="1:18" s="1762" customFormat="1" ht="25.05" customHeight="1" x14ac:dyDescent="0.25">
      <c r="A6918" s="1479" t="s">
        <v>14</v>
      </c>
      <c r="B6918" s="1471" t="s">
        <v>29</v>
      </c>
      <c r="C6918" s="1475" t="s">
        <v>1407</v>
      </c>
      <c r="D6918" s="1472" t="str">
        <f>VLOOKUP(C6918,CODIGOS!$B$1:$E$194,4,FALSE)</f>
        <v>TIENDAS NATURISTAS</v>
      </c>
      <c r="E6918" s="1471" t="s">
        <v>21297</v>
      </c>
      <c r="F6918" s="1471" t="s">
        <v>21298</v>
      </c>
      <c r="G6918" s="1471" t="s">
        <v>21299</v>
      </c>
      <c r="H6918" s="1533">
        <v>45863</v>
      </c>
      <c r="I6918" s="1534">
        <v>0.85499999999999998</v>
      </c>
      <c r="J6918" s="1471" t="s">
        <v>16</v>
      </c>
      <c r="K6918" s="1471" t="s">
        <v>47</v>
      </c>
      <c r="L6918" s="1472" t="s">
        <v>17</v>
      </c>
      <c r="M6918" s="1471" t="s">
        <v>815</v>
      </c>
      <c r="N6918" s="1471"/>
      <c r="O6918" s="1471"/>
      <c r="P6918" s="1475"/>
      <c r="Q6918" s="1464">
        <f t="shared" si="214"/>
        <v>7</v>
      </c>
      <c r="R6918" s="1794" t="str">
        <f t="shared" si="215"/>
        <v>SUAITA</v>
      </c>
    </row>
    <row r="6919" spans="1:18" s="1762" customFormat="1" ht="25.05" customHeight="1" x14ac:dyDescent="0.25">
      <c r="A6919" s="1472" t="s">
        <v>14</v>
      </c>
      <c r="B6919" s="1472" t="s">
        <v>29</v>
      </c>
      <c r="C6919" s="1472" t="s">
        <v>669</v>
      </c>
      <c r="D6919" s="1472" t="str">
        <f>VLOOKUP(C6919,CODIGOS!$B$1:$E$194,4,FALSE)</f>
        <v xml:space="preserve">DISPENSARIO DE MEDICAMENTOS - FARMACIAS - DROGUERIAS  </v>
      </c>
      <c r="E6919" s="1472" t="s">
        <v>21300</v>
      </c>
      <c r="F6919" s="1472" t="s">
        <v>21301</v>
      </c>
      <c r="G6919" s="1472" t="s">
        <v>21302</v>
      </c>
      <c r="H6919" s="1523">
        <v>45863</v>
      </c>
      <c r="I6919" s="1534">
        <v>0.89</v>
      </c>
      <c r="J6919" s="1471" t="s">
        <v>16</v>
      </c>
      <c r="K6919" s="1471" t="s">
        <v>47</v>
      </c>
      <c r="L6919" s="1472" t="s">
        <v>17</v>
      </c>
      <c r="M6919" s="1472" t="s">
        <v>815</v>
      </c>
      <c r="N6919" s="1472"/>
      <c r="O6919" s="1472"/>
      <c r="P6919" s="1479"/>
      <c r="Q6919" s="1464">
        <f t="shared" ref="Q6919:Q6982" si="216">MONTH(H6919)</f>
        <v>7</v>
      </c>
      <c r="R6919" s="1794" t="str">
        <f t="shared" ref="R6919:R6982" si="217">B6919</f>
        <v>SUAITA</v>
      </c>
    </row>
    <row r="6920" spans="1:18" s="1762" customFormat="1" ht="25.05" customHeight="1" x14ac:dyDescent="0.25">
      <c r="A6920" s="1479" t="s">
        <v>14</v>
      </c>
      <c r="B6920" s="1471" t="s">
        <v>29</v>
      </c>
      <c r="C6920" s="1475" t="s">
        <v>669</v>
      </c>
      <c r="D6920" s="1472" t="str">
        <f>VLOOKUP(C6920,CODIGOS!$B$1:$E$194,4,FALSE)</f>
        <v xml:space="preserve">DISPENSARIO DE MEDICAMENTOS - FARMACIAS - DROGUERIAS  </v>
      </c>
      <c r="E6920" s="1471" t="s">
        <v>21285</v>
      </c>
      <c r="F6920" s="1471" t="s">
        <v>21286</v>
      </c>
      <c r="G6920" s="1471" t="s">
        <v>21287</v>
      </c>
      <c r="H6920" s="1533">
        <v>45867</v>
      </c>
      <c r="I6920" s="1534">
        <v>0.74</v>
      </c>
      <c r="J6920" s="1471" t="s">
        <v>16</v>
      </c>
      <c r="K6920" s="1471" t="s">
        <v>47</v>
      </c>
      <c r="L6920" s="1472" t="s">
        <v>17</v>
      </c>
      <c r="M6920" s="1472" t="s">
        <v>815</v>
      </c>
      <c r="N6920" s="1472"/>
      <c r="O6920" s="1472"/>
      <c r="P6920" s="1479"/>
      <c r="Q6920" s="1464">
        <f t="shared" si="216"/>
        <v>7</v>
      </c>
      <c r="R6920" s="1794" t="str">
        <f t="shared" si="217"/>
        <v>SUAITA</v>
      </c>
    </row>
    <row r="6921" spans="1:18" s="1762" customFormat="1" ht="25.05" customHeight="1" x14ac:dyDescent="0.25">
      <c r="A6921" s="1479" t="s">
        <v>14</v>
      </c>
      <c r="B6921" s="1472" t="s">
        <v>29</v>
      </c>
      <c r="C6921" s="1475" t="s">
        <v>669</v>
      </c>
      <c r="D6921" s="1472" t="str">
        <f>VLOOKUP(C6921,CODIGOS!$B$1:$E$194,4,FALSE)</f>
        <v xml:space="preserve">DISPENSARIO DE MEDICAMENTOS - FARMACIAS - DROGUERIAS  </v>
      </c>
      <c r="E6921" s="1472" t="s">
        <v>21288</v>
      </c>
      <c r="F6921" s="1472" t="s">
        <v>21289</v>
      </c>
      <c r="G6921" s="1479" t="s">
        <v>21290</v>
      </c>
      <c r="H6921" s="1539">
        <v>45869</v>
      </c>
      <c r="I6921" s="1906">
        <v>0.93999999999999984</v>
      </c>
      <c r="J6921" s="1471" t="s">
        <v>16</v>
      </c>
      <c r="K6921" s="1471" t="s">
        <v>47</v>
      </c>
      <c r="L6921" s="1472" t="s">
        <v>17</v>
      </c>
      <c r="M6921" s="1471" t="s">
        <v>815</v>
      </c>
      <c r="N6921" s="1475"/>
      <c r="O6921" s="1475"/>
      <c r="P6921" s="1475"/>
      <c r="Q6921" s="1464">
        <f t="shared" si="216"/>
        <v>7</v>
      </c>
      <c r="R6921" s="1794" t="str">
        <f t="shared" si="217"/>
        <v>SUAITA</v>
      </c>
    </row>
    <row r="6922" spans="1:18" s="1762" customFormat="1" ht="25.05" customHeight="1" x14ac:dyDescent="0.25">
      <c r="A6922" s="1472" t="s">
        <v>14</v>
      </c>
      <c r="B6922" s="1472" t="s">
        <v>29</v>
      </c>
      <c r="C6922" s="1472" t="s">
        <v>16523</v>
      </c>
      <c r="D6922" s="1472" t="str">
        <f>VLOOKUP(C6922,CODIGOS!$B$1:$E$194,4,FALSE)</f>
        <v>LABORATORIOS CLINICOS Y DE SANGRE HUMANOS</v>
      </c>
      <c r="E6922" s="1472" t="s">
        <v>21303</v>
      </c>
      <c r="F6922" s="1472" t="s">
        <v>21304</v>
      </c>
      <c r="G6922" s="1472" t="s">
        <v>21302</v>
      </c>
      <c r="H6922" s="1523">
        <v>45863</v>
      </c>
      <c r="I6922" s="1534">
        <v>0.86499999999999999</v>
      </c>
      <c r="J6922" s="1471" t="s">
        <v>16</v>
      </c>
      <c r="K6922" s="1471" t="s">
        <v>47</v>
      </c>
      <c r="L6922" s="1472" t="s">
        <v>17</v>
      </c>
      <c r="M6922" s="1471" t="s">
        <v>14829</v>
      </c>
      <c r="N6922" s="1475"/>
      <c r="O6922" s="1475"/>
      <c r="P6922" s="1475"/>
      <c r="Q6922" s="1464">
        <f t="shared" si="216"/>
        <v>7</v>
      </c>
      <c r="R6922" s="1794" t="str">
        <f t="shared" si="217"/>
        <v>SUAITA</v>
      </c>
    </row>
    <row r="6923" spans="1:18" s="1762" customFormat="1" ht="25.05" customHeight="1" x14ac:dyDescent="0.25">
      <c r="A6923" s="1479" t="s">
        <v>14</v>
      </c>
      <c r="B6923" s="1472" t="s">
        <v>29</v>
      </c>
      <c r="C6923" s="1471" t="s">
        <v>715</v>
      </c>
      <c r="D6923" s="1472" t="str">
        <f>VLOOKUP(C6923,CODIGOS!$B$1:$E$194,4,FALSE)</f>
        <v>COLEGIOS</v>
      </c>
      <c r="E6923" s="1471" t="s">
        <v>21305</v>
      </c>
      <c r="F6923" s="1471" t="s">
        <v>21306</v>
      </c>
      <c r="G6923" s="1471" t="s">
        <v>1217</v>
      </c>
      <c r="H6923" s="1473">
        <v>45862</v>
      </c>
      <c r="I6923" s="1895">
        <v>0.71</v>
      </c>
      <c r="J6923" s="1471" t="s">
        <v>16</v>
      </c>
      <c r="K6923" s="1471" t="s">
        <v>47</v>
      </c>
      <c r="L6923" s="1472" t="s">
        <v>26510</v>
      </c>
      <c r="M6923" s="1472"/>
      <c r="N6923" s="1472"/>
      <c r="O6923" s="1472"/>
      <c r="P6923" s="1479"/>
      <c r="Q6923" s="1464">
        <f t="shared" si="216"/>
        <v>7</v>
      </c>
      <c r="R6923" s="1794" t="str">
        <f t="shared" si="217"/>
        <v>SUAITA</v>
      </c>
    </row>
    <row r="6924" spans="1:18" s="1762" customFormat="1" ht="25.05" customHeight="1" x14ac:dyDescent="0.25">
      <c r="A6924" s="1531" t="s">
        <v>14</v>
      </c>
      <c r="B6924" s="1531" t="s">
        <v>29</v>
      </c>
      <c r="C6924" s="1471" t="s">
        <v>715</v>
      </c>
      <c r="D6924" s="1472" t="str">
        <f>VLOOKUP(C6924,CODIGOS!$B$1:$E$194,4,FALSE)</f>
        <v>COLEGIOS</v>
      </c>
      <c r="E6924" s="1471" t="s">
        <v>21307</v>
      </c>
      <c r="F6924" s="1471" t="s">
        <v>21308</v>
      </c>
      <c r="G6924" s="1471" t="s">
        <v>1217</v>
      </c>
      <c r="H6924" s="1473">
        <v>45866</v>
      </c>
      <c r="I6924" s="1895">
        <v>0.65500000000000003</v>
      </c>
      <c r="J6924" s="1471" t="s">
        <v>16</v>
      </c>
      <c r="K6924" s="1471" t="s">
        <v>47</v>
      </c>
      <c r="L6924" s="1472" t="s">
        <v>26510</v>
      </c>
      <c r="M6924" s="1472"/>
      <c r="N6924" s="1472"/>
      <c r="O6924" s="1472"/>
      <c r="P6924" s="1479"/>
      <c r="Q6924" s="1464">
        <f t="shared" si="216"/>
        <v>7</v>
      </c>
      <c r="R6924" s="1794" t="str">
        <f t="shared" si="217"/>
        <v>SUAITA</v>
      </c>
    </row>
    <row r="6925" spans="1:18" s="1762" customFormat="1" ht="25.05" customHeight="1" x14ac:dyDescent="0.25">
      <c r="A6925" s="1531" t="s">
        <v>14</v>
      </c>
      <c r="B6925" s="1531" t="s">
        <v>29</v>
      </c>
      <c r="C6925" s="1471" t="s">
        <v>973</v>
      </c>
      <c r="D6925" s="1472" t="str">
        <f>VLOOKUP(C6925,CODIGOS!$B$1:$E$194,4,FALSE)</f>
        <v>GUARDERÍAS</v>
      </c>
      <c r="E6925" s="1471" t="s">
        <v>21309</v>
      </c>
      <c r="F6925" s="1471" t="s">
        <v>21310</v>
      </c>
      <c r="G6925" s="1471" t="s">
        <v>21311</v>
      </c>
      <c r="H6925" s="1473">
        <v>45855</v>
      </c>
      <c r="I6925" s="1895">
        <v>0.73</v>
      </c>
      <c r="J6925" s="1471" t="s">
        <v>16</v>
      </c>
      <c r="K6925" s="1471" t="s">
        <v>47</v>
      </c>
      <c r="L6925" s="1472" t="s">
        <v>26510</v>
      </c>
      <c r="M6925" s="1472"/>
      <c r="N6925" s="1472"/>
      <c r="O6925" s="1472"/>
      <c r="P6925" s="1479"/>
      <c r="Q6925" s="1464">
        <f t="shared" si="216"/>
        <v>7</v>
      </c>
      <c r="R6925" s="1794" t="str">
        <f t="shared" si="217"/>
        <v>SUAITA</v>
      </c>
    </row>
    <row r="6926" spans="1:18" s="1762" customFormat="1" ht="25.05" customHeight="1" x14ac:dyDescent="0.25">
      <c r="A6926" s="1479" t="s">
        <v>14</v>
      </c>
      <c r="B6926" s="1472" t="s">
        <v>29</v>
      </c>
      <c r="C6926" s="1471" t="s">
        <v>4984</v>
      </c>
      <c r="D6926" s="1472" t="str">
        <f>VLOOKUP(C6926,CODIGOS!$B$1:$E$194,4,FALSE)</f>
        <v>JARDINES INFANTILES (Educación Preescolar)</v>
      </c>
      <c r="E6926" s="1471" t="s">
        <v>21312</v>
      </c>
      <c r="F6926" s="1471" t="s">
        <v>21313</v>
      </c>
      <c r="G6926" s="1471" t="s">
        <v>21314</v>
      </c>
      <c r="H6926" s="1473">
        <v>45853</v>
      </c>
      <c r="I6926" s="1895">
        <v>0.89500000000000002</v>
      </c>
      <c r="J6926" s="1471" t="s">
        <v>16</v>
      </c>
      <c r="K6926" s="1471" t="s">
        <v>47</v>
      </c>
      <c r="L6926" s="1472" t="s">
        <v>26510</v>
      </c>
      <c r="M6926" s="1472"/>
      <c r="N6926" s="1472"/>
      <c r="O6926" s="1472"/>
      <c r="P6926" s="1479"/>
      <c r="Q6926" s="1464">
        <f t="shared" si="216"/>
        <v>7</v>
      </c>
      <c r="R6926" s="1794" t="str">
        <f t="shared" si="217"/>
        <v>SUAITA</v>
      </c>
    </row>
    <row r="6927" spans="1:18" s="1762" customFormat="1" ht="25.05" customHeight="1" x14ac:dyDescent="0.25">
      <c r="A6927" s="1479" t="s">
        <v>14</v>
      </c>
      <c r="B6927" s="1472" t="s">
        <v>29</v>
      </c>
      <c r="C6927" s="1471" t="s">
        <v>499</v>
      </c>
      <c r="D6927" s="1472" t="str">
        <f>VLOOKUP(C6927,CODIGOS!$B$1:$E$194,4,FALSE)</f>
        <v>BARES - DISCOTECAS - CANTINAS - TABERNAS</v>
      </c>
      <c r="E6927" s="1471" t="s">
        <v>21315</v>
      </c>
      <c r="F6927" s="1471" t="s">
        <v>21316</v>
      </c>
      <c r="G6927" s="1475" t="s">
        <v>21317</v>
      </c>
      <c r="H6927" s="1473">
        <v>45867</v>
      </c>
      <c r="I6927" s="1895">
        <v>0.67500000000000004</v>
      </c>
      <c r="J6927" s="1471" t="s">
        <v>16</v>
      </c>
      <c r="K6927" s="1471" t="s">
        <v>47</v>
      </c>
      <c r="L6927" s="1471" t="s">
        <v>4248</v>
      </c>
      <c r="M6927" s="1472"/>
      <c r="N6927" s="1479"/>
      <c r="O6927" s="1479"/>
      <c r="P6927" s="1479"/>
      <c r="Q6927" s="1464">
        <f t="shared" si="216"/>
        <v>7</v>
      </c>
      <c r="R6927" s="1794" t="str">
        <f t="shared" si="217"/>
        <v>SUAITA</v>
      </c>
    </row>
    <row r="6928" spans="1:18" s="1762" customFormat="1" ht="25.05" customHeight="1" x14ac:dyDescent="0.25">
      <c r="A6928" s="1471" t="s">
        <v>14</v>
      </c>
      <c r="B6928" s="1471" t="s">
        <v>29</v>
      </c>
      <c r="C6928" s="1472" t="s">
        <v>20</v>
      </c>
      <c r="D6928" s="1472" t="str">
        <f>VLOOKUP(C6928,CODIGOS!$B$1:$E$194,4,FALSE)</f>
        <v>TIENDA DE BARRIO O CIGARRERÍA, INCLUIDAS LAS UBICADAS EN ZONAS FRANCAS</v>
      </c>
      <c r="E6928" s="1471" t="s">
        <v>21318</v>
      </c>
      <c r="F6928" s="1471" t="s">
        <v>12065</v>
      </c>
      <c r="G6928" s="1471" t="s">
        <v>21319</v>
      </c>
      <c r="H6928" s="1473">
        <v>45853</v>
      </c>
      <c r="I6928" s="1895">
        <v>0.7</v>
      </c>
      <c r="J6928" s="1471" t="s">
        <v>16</v>
      </c>
      <c r="K6928" s="1471" t="s">
        <v>47</v>
      </c>
      <c r="L6928" s="1472" t="s">
        <v>22787</v>
      </c>
      <c r="M6928" s="1472"/>
      <c r="N6928" s="1472"/>
      <c r="O6928" s="1472"/>
      <c r="P6928" s="1479"/>
      <c r="Q6928" s="1464">
        <f t="shared" si="216"/>
        <v>7</v>
      </c>
      <c r="R6928" s="1794" t="str">
        <f t="shared" si="217"/>
        <v>SUAITA</v>
      </c>
    </row>
    <row r="6929" spans="1:18" s="1762" customFormat="1" ht="25.05" customHeight="1" x14ac:dyDescent="0.25">
      <c r="A6929" s="1471" t="s">
        <v>14</v>
      </c>
      <c r="B6929" s="1471" t="s">
        <v>29</v>
      </c>
      <c r="C6929" s="1472" t="s">
        <v>20</v>
      </c>
      <c r="D6929" s="1472" t="str">
        <f>VLOOKUP(C6929,CODIGOS!$B$1:$E$194,4,FALSE)</f>
        <v>TIENDA DE BARRIO O CIGARRERÍA, INCLUIDAS LAS UBICADAS EN ZONAS FRANCAS</v>
      </c>
      <c r="E6929" s="1471" t="s">
        <v>21320</v>
      </c>
      <c r="F6929" s="1471" t="s">
        <v>21321</v>
      </c>
      <c r="G6929" s="1471" t="s">
        <v>21322</v>
      </c>
      <c r="H6929" s="1473">
        <v>45860</v>
      </c>
      <c r="I6929" s="1895">
        <v>0.64749999999999996</v>
      </c>
      <c r="J6929" s="1471" t="s">
        <v>16</v>
      </c>
      <c r="K6929" s="1471" t="s">
        <v>47</v>
      </c>
      <c r="L6929" s="1472" t="s">
        <v>22787</v>
      </c>
      <c r="M6929" s="1472"/>
      <c r="N6929" s="1472"/>
      <c r="O6929" s="1472"/>
      <c r="P6929" s="1479"/>
      <c r="Q6929" s="1464">
        <f t="shared" si="216"/>
        <v>7</v>
      </c>
      <c r="R6929" s="1794" t="str">
        <f t="shared" si="217"/>
        <v>SUAITA</v>
      </c>
    </row>
    <row r="6930" spans="1:18" s="1762" customFormat="1" ht="25.05" customHeight="1" x14ac:dyDescent="0.25">
      <c r="A6930" s="1531" t="s">
        <v>14</v>
      </c>
      <c r="B6930" s="1531" t="s">
        <v>29</v>
      </c>
      <c r="C6930" s="1471" t="s">
        <v>20</v>
      </c>
      <c r="D6930" s="1472" t="str">
        <f>VLOOKUP(C6930,CODIGOS!$B$1:$E$194,4,FALSE)</f>
        <v>TIENDA DE BARRIO O CIGARRERÍA, INCLUIDAS LAS UBICADAS EN ZONAS FRANCAS</v>
      </c>
      <c r="E6930" s="1471" t="s">
        <v>21323</v>
      </c>
      <c r="F6930" s="1471" t="s">
        <v>21324</v>
      </c>
      <c r="G6930" s="1471" t="s">
        <v>21325</v>
      </c>
      <c r="H6930" s="1473">
        <v>45860</v>
      </c>
      <c r="I6930" s="1895">
        <v>0.6</v>
      </c>
      <c r="J6930" s="1471" t="s">
        <v>16</v>
      </c>
      <c r="K6930" s="1471" t="s">
        <v>47</v>
      </c>
      <c r="L6930" s="1472" t="s">
        <v>22787</v>
      </c>
      <c r="M6930" s="1472"/>
      <c r="N6930" s="1479"/>
      <c r="O6930" s="1479"/>
      <c r="P6930" s="1479"/>
      <c r="Q6930" s="1464">
        <f t="shared" si="216"/>
        <v>7</v>
      </c>
      <c r="R6930" s="1794" t="str">
        <f t="shared" si="217"/>
        <v>SUAITA</v>
      </c>
    </row>
    <row r="6931" spans="1:18" s="1762" customFormat="1" ht="25.05" customHeight="1" x14ac:dyDescent="0.25">
      <c r="A6931" s="1472" t="s">
        <v>14</v>
      </c>
      <c r="B6931" s="1472" t="s">
        <v>29</v>
      </c>
      <c r="C6931" s="1472" t="s">
        <v>20</v>
      </c>
      <c r="D6931" s="1472" t="str">
        <f>VLOOKUP(C6931,CODIGOS!$B$1:$E$194,4,FALSE)</f>
        <v>TIENDA DE BARRIO O CIGARRERÍA, INCLUIDAS LAS UBICADAS EN ZONAS FRANCAS</v>
      </c>
      <c r="E6931" s="1472" t="s">
        <v>21326</v>
      </c>
      <c r="F6931" s="1472" t="s">
        <v>21327</v>
      </c>
      <c r="G6931" s="1472" t="s">
        <v>21328</v>
      </c>
      <c r="H6931" s="1523">
        <v>45860</v>
      </c>
      <c r="I6931" s="1534">
        <v>0.6875</v>
      </c>
      <c r="J6931" s="1471" t="s">
        <v>16</v>
      </c>
      <c r="K6931" s="1471" t="s">
        <v>47</v>
      </c>
      <c r="L6931" s="1472" t="s">
        <v>22787</v>
      </c>
      <c r="M6931" s="1472"/>
      <c r="N6931" s="1479"/>
      <c r="O6931" s="1479"/>
      <c r="P6931" s="1479"/>
      <c r="Q6931" s="1464">
        <f t="shared" si="216"/>
        <v>7</v>
      </c>
      <c r="R6931" s="1794" t="str">
        <f t="shared" si="217"/>
        <v>SUAITA</v>
      </c>
    </row>
    <row r="6932" spans="1:18" s="1762" customFormat="1" ht="25.05" customHeight="1" x14ac:dyDescent="0.25">
      <c r="A6932" s="1931" t="s">
        <v>14</v>
      </c>
      <c r="B6932" s="1531" t="s">
        <v>29</v>
      </c>
      <c r="C6932" s="1475" t="s">
        <v>20</v>
      </c>
      <c r="D6932" s="1472" t="str">
        <f>VLOOKUP(C6932,CODIGOS!$B$1:$E$194,4,FALSE)</f>
        <v>TIENDA DE BARRIO O CIGARRERÍA, INCLUIDAS LAS UBICADAS EN ZONAS FRANCAS</v>
      </c>
      <c r="E6932" s="1471" t="s">
        <v>21329</v>
      </c>
      <c r="F6932" s="1471" t="s">
        <v>21330</v>
      </c>
      <c r="G6932" s="1471" t="s">
        <v>21331</v>
      </c>
      <c r="H6932" s="1473">
        <v>45869</v>
      </c>
      <c r="I6932" s="1905">
        <v>0.745</v>
      </c>
      <c r="J6932" s="1471" t="s">
        <v>16</v>
      </c>
      <c r="K6932" s="1471" t="s">
        <v>47</v>
      </c>
      <c r="L6932" s="1472" t="s">
        <v>22787</v>
      </c>
      <c r="M6932" s="1472"/>
      <c r="N6932" s="1472"/>
      <c r="O6932" s="1472"/>
      <c r="P6932" s="1479"/>
      <c r="Q6932" s="1464">
        <f t="shared" si="216"/>
        <v>7</v>
      </c>
      <c r="R6932" s="1794" t="str">
        <f t="shared" si="217"/>
        <v>SUAITA</v>
      </c>
    </row>
    <row r="6933" spans="1:18" s="1762" customFormat="1" ht="25.05" customHeight="1" x14ac:dyDescent="0.25">
      <c r="A6933" s="1479" t="s">
        <v>14</v>
      </c>
      <c r="B6933" s="1471" t="s">
        <v>29</v>
      </c>
      <c r="C6933" s="1475" t="s">
        <v>689</v>
      </c>
      <c r="D6933" s="1472" t="str">
        <f>VLOOKUP(C6933,CODIGOS!$B$1:$E$194,4,FALSE)</f>
        <v>COMEDORES INFANTILES ( ICBF - INPEC) DE COLEGIOS Y UNIVERSIDADES</v>
      </c>
      <c r="E6933" s="1471" t="s">
        <v>21309</v>
      </c>
      <c r="F6933" s="1471" t="s">
        <v>21332</v>
      </c>
      <c r="G6933" s="1471" t="s">
        <v>21311</v>
      </c>
      <c r="H6933" s="1533">
        <v>45855</v>
      </c>
      <c r="I6933" s="1534">
        <v>0.73499999999999999</v>
      </c>
      <c r="J6933" s="1471" t="s">
        <v>16</v>
      </c>
      <c r="K6933" s="1471" t="s">
        <v>47</v>
      </c>
      <c r="L6933" s="1472" t="s">
        <v>2934</v>
      </c>
      <c r="M6933" s="1472"/>
      <c r="N6933" s="1472"/>
      <c r="O6933" s="1472"/>
      <c r="P6933" s="1479"/>
      <c r="Q6933" s="1464">
        <f t="shared" si="216"/>
        <v>7</v>
      </c>
      <c r="R6933" s="1794" t="str">
        <f t="shared" si="217"/>
        <v>SUAITA</v>
      </c>
    </row>
    <row r="6934" spans="1:18" s="1762" customFormat="1" ht="25.05" customHeight="1" x14ac:dyDescent="0.25">
      <c r="A6934" s="1472" t="s">
        <v>14</v>
      </c>
      <c r="B6934" s="1471" t="s">
        <v>29</v>
      </c>
      <c r="C6934" s="1471" t="s">
        <v>689</v>
      </c>
      <c r="D6934" s="1472" t="str">
        <f>VLOOKUP(C6934,CODIGOS!$B$1:$E$194,4,FALSE)</f>
        <v>COMEDORES INFANTILES ( ICBF - INPEC) DE COLEGIOS Y UNIVERSIDADES</v>
      </c>
      <c r="E6934" s="1471" t="s">
        <v>21333</v>
      </c>
      <c r="F6934" s="1471" t="s">
        <v>21313</v>
      </c>
      <c r="G6934" s="1471" t="s">
        <v>21314</v>
      </c>
      <c r="H6934" s="1533">
        <v>45853</v>
      </c>
      <c r="I6934" s="1534">
        <v>0.9</v>
      </c>
      <c r="J6934" s="1472" t="s">
        <v>22</v>
      </c>
      <c r="K6934" s="1471" t="s">
        <v>47</v>
      </c>
      <c r="L6934" s="1472" t="s">
        <v>2934</v>
      </c>
      <c r="M6934" s="1472"/>
      <c r="N6934" s="1472"/>
      <c r="O6934" s="1472"/>
      <c r="P6934" s="1479"/>
      <c r="Q6934" s="1464">
        <f t="shared" si="216"/>
        <v>7</v>
      </c>
      <c r="R6934" s="1794" t="str">
        <f t="shared" si="217"/>
        <v>SUAITA</v>
      </c>
    </row>
    <row r="6935" spans="1:18" s="1762" customFormat="1" ht="25.05" customHeight="1" x14ac:dyDescent="0.25">
      <c r="A6935" s="1471" t="s">
        <v>14</v>
      </c>
      <c r="B6935" s="1471" t="s">
        <v>29</v>
      </c>
      <c r="C6935" s="1471" t="s">
        <v>905</v>
      </c>
      <c r="D6935" s="1472" t="str">
        <f>VLOOKUP(C6935,CODIGOS!$B$1:$E$194,4,FALSE)</f>
        <v>COMEDORES ESCOLARES (PAE - PRIVADOS)</v>
      </c>
      <c r="E6935" s="1471" t="s">
        <v>21334</v>
      </c>
      <c r="F6935" s="1471" t="s">
        <v>21335</v>
      </c>
      <c r="G6935" s="1471" t="s">
        <v>1217</v>
      </c>
      <c r="H6935" s="1473">
        <v>45866</v>
      </c>
      <c r="I6935" s="1895">
        <v>0.68</v>
      </c>
      <c r="J6935" s="1471" t="s">
        <v>16</v>
      </c>
      <c r="K6935" s="1471" t="s">
        <v>47</v>
      </c>
      <c r="L6935" s="1471" t="s">
        <v>22779</v>
      </c>
      <c r="M6935" s="1472"/>
      <c r="N6935" s="1472"/>
      <c r="O6935" s="1472"/>
      <c r="P6935" s="1479"/>
      <c r="Q6935" s="1464">
        <f t="shared" si="216"/>
        <v>7</v>
      </c>
      <c r="R6935" s="1794" t="str">
        <f t="shared" si="217"/>
        <v>SUAITA</v>
      </c>
    </row>
    <row r="6936" spans="1:18" s="1762" customFormat="1" ht="25.05" customHeight="1" x14ac:dyDescent="0.25">
      <c r="A6936" s="1472" t="s">
        <v>14</v>
      </c>
      <c r="B6936" s="1471" t="s">
        <v>29</v>
      </c>
      <c r="C6936" s="1471" t="s">
        <v>905</v>
      </c>
      <c r="D6936" s="1472" t="str">
        <f>VLOOKUP(C6936,CODIGOS!$B$1:$E$194,4,FALSE)</f>
        <v>COMEDORES ESCOLARES (PAE - PRIVADOS)</v>
      </c>
      <c r="E6936" s="1471" t="s">
        <v>21336</v>
      </c>
      <c r="F6936" s="1471" t="s">
        <v>21337</v>
      </c>
      <c r="G6936" s="1471" t="s">
        <v>21338</v>
      </c>
      <c r="H6936" s="1533">
        <v>45862</v>
      </c>
      <c r="I6936" s="1534">
        <v>0.62</v>
      </c>
      <c r="J6936" s="1471" t="s">
        <v>16</v>
      </c>
      <c r="K6936" s="1471" t="s">
        <v>47</v>
      </c>
      <c r="L6936" s="1471" t="s">
        <v>22779</v>
      </c>
      <c r="M6936" s="1472"/>
      <c r="N6936" s="1472"/>
      <c r="O6936" s="1472"/>
      <c r="P6936" s="1481"/>
      <c r="Q6936" s="1464">
        <f t="shared" si="216"/>
        <v>7</v>
      </c>
      <c r="R6936" s="1794" t="str">
        <f t="shared" si="217"/>
        <v>SUAITA</v>
      </c>
    </row>
    <row r="6937" spans="1:18" s="1762" customFormat="1" ht="25.05" customHeight="1" x14ac:dyDescent="0.25">
      <c r="A6937" s="1471" t="s">
        <v>14</v>
      </c>
      <c r="B6937" s="1471" t="s">
        <v>29</v>
      </c>
      <c r="C6937" s="1471" t="s">
        <v>472</v>
      </c>
      <c r="D6937" s="1472" t="str">
        <f>VLOOKUP(C6937,CODIGOS!$B$1:$E$194,4,FALSE)</f>
        <v>RESTAURANTES PUBLICOS</v>
      </c>
      <c r="E6937" s="1471" t="s">
        <v>21339</v>
      </c>
      <c r="F6937" s="1471" t="s">
        <v>21340</v>
      </c>
      <c r="G6937" s="1471" t="s">
        <v>21341</v>
      </c>
      <c r="H6937" s="1523">
        <v>45846</v>
      </c>
      <c r="I6937" s="1534">
        <v>0.625</v>
      </c>
      <c r="J6937" s="1471" t="s">
        <v>16</v>
      </c>
      <c r="K6937" s="1471" t="s">
        <v>47</v>
      </c>
      <c r="L6937" s="1472" t="s">
        <v>2934</v>
      </c>
      <c r="M6937" s="1472"/>
      <c r="N6937" s="1472"/>
      <c r="O6937" s="1472"/>
      <c r="P6937" s="1479"/>
      <c r="Q6937" s="1464">
        <f t="shared" si="216"/>
        <v>7</v>
      </c>
      <c r="R6937" s="1794" t="str">
        <f t="shared" si="217"/>
        <v>SUAITA</v>
      </c>
    </row>
    <row r="6938" spans="1:18" s="1762" customFormat="1" ht="25.05" customHeight="1" x14ac:dyDescent="0.25">
      <c r="A6938" s="1531" t="s">
        <v>14</v>
      </c>
      <c r="B6938" s="1531" t="s">
        <v>29</v>
      </c>
      <c r="C6938" s="1471" t="s">
        <v>472</v>
      </c>
      <c r="D6938" s="1472" t="str">
        <f>VLOOKUP(C6938,CODIGOS!$B$1:$E$194,4,FALSE)</f>
        <v>RESTAURANTES PUBLICOS</v>
      </c>
      <c r="E6938" s="1471" t="s">
        <v>21342</v>
      </c>
      <c r="F6938" s="1471" t="s">
        <v>21343</v>
      </c>
      <c r="G6938" s="1471" t="s">
        <v>21344</v>
      </c>
      <c r="H6938" s="1473">
        <v>45848</v>
      </c>
      <c r="I6938" s="1895">
        <v>0.64500000000000002</v>
      </c>
      <c r="J6938" s="1471" t="s">
        <v>16</v>
      </c>
      <c r="K6938" s="1471" t="s">
        <v>47</v>
      </c>
      <c r="L6938" s="1472" t="s">
        <v>2934</v>
      </c>
      <c r="M6938" s="1472"/>
      <c r="N6938" s="1472"/>
      <c r="O6938" s="1472"/>
      <c r="P6938" s="1479"/>
      <c r="Q6938" s="1464">
        <f t="shared" si="216"/>
        <v>7</v>
      </c>
      <c r="R6938" s="1794" t="str">
        <f t="shared" si="217"/>
        <v>SUAITA</v>
      </c>
    </row>
    <row r="6939" spans="1:18" s="1762" customFormat="1" ht="25.05" customHeight="1" x14ac:dyDescent="0.25">
      <c r="A6939" s="1471" t="s">
        <v>14</v>
      </c>
      <c r="B6939" s="1471" t="s">
        <v>29</v>
      </c>
      <c r="C6939" s="1475" t="s">
        <v>472</v>
      </c>
      <c r="D6939" s="1472" t="str">
        <f>VLOOKUP(C6939,CODIGOS!$B$1:$E$194,4,FALSE)</f>
        <v>RESTAURANTES PUBLICOS</v>
      </c>
      <c r="E6939" s="1471" t="s">
        <v>21291</v>
      </c>
      <c r="F6939" s="1471" t="s">
        <v>21345</v>
      </c>
      <c r="G6939" s="1471" t="s">
        <v>21293</v>
      </c>
      <c r="H6939" s="1473">
        <v>45848</v>
      </c>
      <c r="I6939" s="1895">
        <v>0.79</v>
      </c>
      <c r="J6939" s="1471" t="s">
        <v>16</v>
      </c>
      <c r="K6939" s="1471" t="s">
        <v>47</v>
      </c>
      <c r="L6939" s="1472" t="s">
        <v>2934</v>
      </c>
      <c r="M6939" s="1472"/>
      <c r="N6939" s="1472"/>
      <c r="O6939" s="1472"/>
      <c r="P6939" s="1479"/>
      <c r="Q6939" s="1464">
        <f t="shared" si="216"/>
        <v>7</v>
      </c>
      <c r="R6939" s="1794" t="str">
        <f t="shared" si="217"/>
        <v>SUAITA</v>
      </c>
    </row>
    <row r="6940" spans="1:18" s="1762" customFormat="1" ht="25.05" customHeight="1" x14ac:dyDescent="0.25">
      <c r="A6940" s="1479" t="s">
        <v>14</v>
      </c>
      <c r="B6940" s="1471" t="s">
        <v>29</v>
      </c>
      <c r="C6940" s="1475" t="s">
        <v>472</v>
      </c>
      <c r="D6940" s="1472" t="str">
        <f>VLOOKUP(C6940,CODIGOS!$B$1:$E$194,4,FALSE)</f>
        <v>RESTAURANTES PUBLICOS</v>
      </c>
      <c r="E6940" s="1471" t="s">
        <v>21346</v>
      </c>
      <c r="F6940" s="1471" t="s">
        <v>21347</v>
      </c>
      <c r="G6940" s="1471" t="s">
        <v>21322</v>
      </c>
      <c r="H6940" s="1533">
        <v>45860</v>
      </c>
      <c r="I6940" s="1534">
        <v>0.67500000000000004</v>
      </c>
      <c r="J6940" s="1471" t="s">
        <v>16</v>
      </c>
      <c r="K6940" s="1471" t="s">
        <v>47</v>
      </c>
      <c r="L6940" s="1472" t="s">
        <v>2934</v>
      </c>
      <c r="M6940" s="1472"/>
      <c r="N6940" s="1472"/>
      <c r="O6940" s="1472"/>
      <c r="P6940" s="1479"/>
      <c r="Q6940" s="1464">
        <f t="shared" si="216"/>
        <v>7</v>
      </c>
      <c r="R6940" s="1794" t="str">
        <f t="shared" si="217"/>
        <v>SUAITA</v>
      </c>
    </row>
    <row r="6941" spans="1:18" s="1762" customFormat="1" ht="25.05" customHeight="1" x14ac:dyDescent="0.25">
      <c r="A6941" s="1472" t="s">
        <v>14</v>
      </c>
      <c r="B6941" s="1472" t="s">
        <v>29</v>
      </c>
      <c r="C6941" s="1472" t="s">
        <v>472</v>
      </c>
      <c r="D6941" s="1472" t="str">
        <f>VLOOKUP(C6941,CODIGOS!$B$1:$E$194,4,FALSE)</f>
        <v>RESTAURANTES PUBLICOS</v>
      </c>
      <c r="E6941" s="1472" t="s">
        <v>21348</v>
      </c>
      <c r="F6941" s="1472" t="s">
        <v>21349</v>
      </c>
      <c r="G6941" s="1472" t="s">
        <v>21350</v>
      </c>
      <c r="H6941" s="1523">
        <v>45867</v>
      </c>
      <c r="I6941" s="1534">
        <v>0.69499999999999995</v>
      </c>
      <c r="J6941" s="1471" t="s">
        <v>16</v>
      </c>
      <c r="K6941" s="1471" t="s">
        <v>47</v>
      </c>
      <c r="L6941" s="1472" t="s">
        <v>2934</v>
      </c>
      <c r="M6941" s="1472"/>
      <c r="N6941" s="1472"/>
      <c r="O6941" s="1472"/>
      <c r="P6941" s="1479"/>
      <c r="Q6941" s="1464">
        <f t="shared" si="216"/>
        <v>7</v>
      </c>
      <c r="R6941" s="1794" t="str">
        <f t="shared" si="217"/>
        <v>SUAITA</v>
      </c>
    </row>
    <row r="6942" spans="1:18" s="1762" customFormat="1" ht="25.05" customHeight="1" x14ac:dyDescent="0.25">
      <c r="A6942" s="1479" t="s">
        <v>14</v>
      </c>
      <c r="B6942" s="1472" t="s">
        <v>29</v>
      </c>
      <c r="C6942" s="1472" t="s">
        <v>472</v>
      </c>
      <c r="D6942" s="1472" t="str">
        <f>VLOOKUP(C6942,CODIGOS!$B$1:$E$194,4,FALSE)</f>
        <v>RESTAURANTES PUBLICOS</v>
      </c>
      <c r="E6942" s="1472" t="s">
        <v>21351</v>
      </c>
      <c r="F6942" s="1472" t="s">
        <v>21352</v>
      </c>
      <c r="G6942" s="1479" t="s">
        <v>21353</v>
      </c>
      <c r="H6942" s="1539">
        <v>45869</v>
      </c>
      <c r="I6942" s="1906">
        <v>0.63</v>
      </c>
      <c r="J6942" s="1471" t="s">
        <v>16</v>
      </c>
      <c r="K6942" s="1471" t="s">
        <v>47</v>
      </c>
      <c r="L6942" s="1472" t="s">
        <v>2934</v>
      </c>
      <c r="M6942" s="1472"/>
      <c r="N6942" s="1479"/>
      <c r="O6942" s="1479"/>
      <c r="P6942" s="1479"/>
      <c r="Q6942" s="1464">
        <f t="shared" si="216"/>
        <v>7</v>
      </c>
      <c r="R6942" s="1794" t="str">
        <f t="shared" si="217"/>
        <v>SUAITA</v>
      </c>
    </row>
    <row r="6943" spans="1:18" s="1762" customFormat="1" ht="25.05" customHeight="1" x14ac:dyDescent="0.25">
      <c r="A6943" s="1471" t="s">
        <v>14</v>
      </c>
      <c r="B6943" s="1471" t="s">
        <v>29</v>
      </c>
      <c r="C6943" s="1472" t="s">
        <v>472</v>
      </c>
      <c r="D6943" s="1472" t="str">
        <f>VLOOKUP(C6943,CODIGOS!$B$1:$E$194,4,FALSE)</f>
        <v>RESTAURANTES PUBLICOS</v>
      </c>
      <c r="E6943" s="1472" t="s">
        <v>21294</v>
      </c>
      <c r="F6943" s="1472" t="s">
        <v>21295</v>
      </c>
      <c r="G6943" s="1472" t="s">
        <v>21354</v>
      </c>
      <c r="H6943" s="1473">
        <v>45868</v>
      </c>
      <c r="I6943" s="1895">
        <v>0.73</v>
      </c>
      <c r="J6943" s="1471" t="s">
        <v>16</v>
      </c>
      <c r="K6943" s="1471" t="s">
        <v>47</v>
      </c>
      <c r="L6943" s="1472" t="s">
        <v>2934</v>
      </c>
      <c r="M6943" s="1472"/>
      <c r="N6943" s="1479"/>
      <c r="O6943" s="1479"/>
      <c r="P6943" s="1479"/>
      <c r="Q6943" s="1464">
        <f t="shared" si="216"/>
        <v>7</v>
      </c>
      <c r="R6943" s="1794" t="str">
        <f t="shared" si="217"/>
        <v>SUAITA</v>
      </c>
    </row>
    <row r="6944" spans="1:18" s="1762" customFormat="1" ht="25.05" customHeight="1" x14ac:dyDescent="0.25">
      <c r="A6944" s="1479" t="s">
        <v>14</v>
      </c>
      <c r="B6944" s="1471" t="s">
        <v>42</v>
      </c>
      <c r="C6944" s="1475" t="s">
        <v>973</v>
      </c>
      <c r="D6944" s="1472" t="str">
        <f>VLOOKUP(C6944,CODIGOS!$B$1:$E$194,4,FALSE)</f>
        <v>GUARDERÍAS</v>
      </c>
      <c r="E6944" s="1471" t="s">
        <v>11790</v>
      </c>
      <c r="F6944" s="1471" t="s">
        <v>11791</v>
      </c>
      <c r="G6944" s="1471" t="s">
        <v>11792</v>
      </c>
      <c r="H6944" s="1533">
        <v>45867</v>
      </c>
      <c r="I6944" s="1534">
        <v>0.93999999999999984</v>
      </c>
      <c r="J6944" s="1471" t="s">
        <v>16</v>
      </c>
      <c r="K6944" s="1471" t="s">
        <v>47</v>
      </c>
      <c r="L6944" s="1472" t="s">
        <v>26510</v>
      </c>
      <c r="M6944" s="1471"/>
      <c r="N6944" s="1477"/>
      <c r="O6944" s="1477"/>
      <c r="P6944" s="1477"/>
      <c r="Q6944" s="1464">
        <f t="shared" si="216"/>
        <v>7</v>
      </c>
      <c r="R6944" s="1794" t="str">
        <f t="shared" si="217"/>
        <v>GUADALUPE</v>
      </c>
    </row>
    <row r="6945" spans="1:18" s="1762" customFormat="1" ht="25.05" customHeight="1" x14ac:dyDescent="0.25">
      <c r="A6945" s="1479" t="s">
        <v>14</v>
      </c>
      <c r="B6945" s="1472" t="s">
        <v>42</v>
      </c>
      <c r="C6945" s="1472" t="s">
        <v>973</v>
      </c>
      <c r="D6945" s="1472" t="str">
        <f>VLOOKUP(C6945,CODIGOS!$B$1:$E$194,4,FALSE)</f>
        <v>GUARDERÍAS</v>
      </c>
      <c r="E6945" s="1472" t="s">
        <v>11811</v>
      </c>
      <c r="F6945" s="1472" t="s">
        <v>11812</v>
      </c>
      <c r="G6945" s="1472" t="s">
        <v>21355</v>
      </c>
      <c r="H6945" s="1521">
        <v>45867</v>
      </c>
      <c r="I6945" s="1765">
        <v>0.93999999999999984</v>
      </c>
      <c r="J6945" s="1471" t="s">
        <v>16</v>
      </c>
      <c r="K6945" s="1471" t="s">
        <v>47</v>
      </c>
      <c r="L6945" s="1472" t="s">
        <v>26510</v>
      </c>
      <c r="M6945" s="1472"/>
      <c r="N6945" s="1477"/>
      <c r="O6945" s="1477"/>
      <c r="P6945" s="1477"/>
      <c r="Q6945" s="1464">
        <f t="shared" si="216"/>
        <v>7</v>
      </c>
      <c r="R6945" s="1794" t="str">
        <f t="shared" si="217"/>
        <v>GUADALUPE</v>
      </c>
    </row>
    <row r="6946" spans="1:18" s="1762" customFormat="1" ht="25.05" customHeight="1" x14ac:dyDescent="0.25">
      <c r="A6946" s="1472" t="s">
        <v>14</v>
      </c>
      <c r="B6946" s="1472" t="s">
        <v>42</v>
      </c>
      <c r="C6946" s="1472" t="s">
        <v>973</v>
      </c>
      <c r="D6946" s="1472" t="str">
        <f>VLOOKUP(C6946,CODIGOS!$B$1:$E$194,4,FALSE)</f>
        <v>GUARDERÍAS</v>
      </c>
      <c r="E6946" s="1472" t="s">
        <v>21356</v>
      </c>
      <c r="F6946" s="1472" t="s">
        <v>11794</v>
      </c>
      <c r="G6946" s="1472" t="s">
        <v>21355</v>
      </c>
      <c r="H6946" s="1523">
        <v>45863</v>
      </c>
      <c r="I6946" s="1534">
        <v>0.93999999999999984</v>
      </c>
      <c r="J6946" s="1471" t="s">
        <v>16</v>
      </c>
      <c r="K6946" s="1471" t="s">
        <v>47</v>
      </c>
      <c r="L6946" s="1472" t="s">
        <v>26510</v>
      </c>
      <c r="M6946" s="1471"/>
      <c r="N6946" s="1477"/>
      <c r="O6946" s="1477"/>
      <c r="P6946" s="1477"/>
      <c r="Q6946" s="1464">
        <f t="shared" si="216"/>
        <v>7</v>
      </c>
      <c r="R6946" s="1794" t="str">
        <f t="shared" si="217"/>
        <v>GUADALUPE</v>
      </c>
    </row>
    <row r="6947" spans="1:18" s="1762" customFormat="1" ht="25.05" customHeight="1" x14ac:dyDescent="0.25">
      <c r="A6947" s="1931" t="s">
        <v>14</v>
      </c>
      <c r="B6947" s="1531" t="s">
        <v>42</v>
      </c>
      <c r="C6947" s="1475" t="s">
        <v>973</v>
      </c>
      <c r="D6947" s="1472" t="str">
        <f>VLOOKUP(C6947,CODIGOS!$B$1:$E$194,4,FALSE)</f>
        <v>GUARDERÍAS</v>
      </c>
      <c r="E6947" s="1471" t="s">
        <v>21357</v>
      </c>
      <c r="F6947" s="1471" t="s">
        <v>11810</v>
      </c>
      <c r="G6947" s="1471" t="s">
        <v>21355</v>
      </c>
      <c r="H6947" s="1473">
        <v>45863</v>
      </c>
      <c r="I6947" s="1905">
        <v>0.93999999999999984</v>
      </c>
      <c r="J6947" s="1471" t="s">
        <v>16</v>
      </c>
      <c r="K6947" s="1471" t="s">
        <v>47</v>
      </c>
      <c r="L6947" s="1472" t="s">
        <v>26510</v>
      </c>
      <c r="M6947" s="1472"/>
      <c r="N6947" s="1472"/>
      <c r="O6947" s="1477"/>
      <c r="P6947" s="1477"/>
      <c r="Q6947" s="1464">
        <f t="shared" si="216"/>
        <v>7</v>
      </c>
      <c r="R6947" s="1794" t="str">
        <f t="shared" si="217"/>
        <v>GUADALUPE</v>
      </c>
    </row>
    <row r="6948" spans="1:18" s="1762" customFormat="1" ht="25.05" customHeight="1" x14ac:dyDescent="0.25">
      <c r="A6948" s="1479" t="s">
        <v>14</v>
      </c>
      <c r="B6948" s="1472" t="s">
        <v>42</v>
      </c>
      <c r="C6948" s="1472" t="s">
        <v>973</v>
      </c>
      <c r="D6948" s="1472" t="str">
        <f>VLOOKUP(C6948,CODIGOS!$B$1:$E$194,4,FALSE)</f>
        <v>GUARDERÍAS</v>
      </c>
      <c r="E6948" s="1475" t="s">
        <v>11814</v>
      </c>
      <c r="F6948" s="1475" t="s">
        <v>11809</v>
      </c>
      <c r="G6948" s="1525" t="s">
        <v>21355</v>
      </c>
      <c r="H6948" s="1539">
        <v>45863</v>
      </c>
      <c r="I6948" s="1906">
        <v>0.93999999999999984</v>
      </c>
      <c r="J6948" s="1471" t="s">
        <v>16</v>
      </c>
      <c r="K6948" s="1471" t="s">
        <v>47</v>
      </c>
      <c r="L6948" s="1472" t="s">
        <v>26510</v>
      </c>
      <c r="M6948" s="1471"/>
      <c r="N6948" s="1471"/>
      <c r="O6948" s="1477"/>
      <c r="P6948" s="1477"/>
      <c r="Q6948" s="1464">
        <f t="shared" si="216"/>
        <v>7</v>
      </c>
      <c r="R6948" s="1794" t="str">
        <f t="shared" si="217"/>
        <v>GUADALUPE</v>
      </c>
    </row>
    <row r="6949" spans="1:18" s="1762" customFormat="1" ht="25.05" customHeight="1" x14ac:dyDescent="0.25">
      <c r="A6949" s="1531" t="s">
        <v>14</v>
      </c>
      <c r="B6949" s="1531" t="s">
        <v>42</v>
      </c>
      <c r="C6949" s="1471" t="s">
        <v>905</v>
      </c>
      <c r="D6949" s="1472" t="str">
        <f>VLOOKUP(C6949,CODIGOS!$B$1:$E$194,4,FALSE)</f>
        <v>COMEDORES ESCOLARES (PAE - PRIVADOS)</v>
      </c>
      <c r="E6949" s="1471" t="s">
        <v>12724</v>
      </c>
      <c r="F6949" s="1471" t="s">
        <v>12725</v>
      </c>
      <c r="G6949" s="1471" t="s">
        <v>11806</v>
      </c>
      <c r="H6949" s="1473">
        <v>45862</v>
      </c>
      <c r="I6949" s="1895">
        <v>0.85499999999999998</v>
      </c>
      <c r="J6949" s="1471" t="s">
        <v>16</v>
      </c>
      <c r="K6949" s="1471" t="s">
        <v>47</v>
      </c>
      <c r="L6949" s="1472" t="s">
        <v>2934</v>
      </c>
      <c r="M6949" s="1471"/>
      <c r="N6949" s="1471"/>
      <c r="O6949" s="1471"/>
      <c r="P6949" s="1477"/>
      <c r="Q6949" s="1464">
        <f t="shared" si="216"/>
        <v>7</v>
      </c>
      <c r="R6949" s="1794" t="str">
        <f t="shared" si="217"/>
        <v>GUADALUPE</v>
      </c>
    </row>
    <row r="6950" spans="1:18" s="1762" customFormat="1" ht="25.05" customHeight="1" x14ac:dyDescent="0.25">
      <c r="A6950" s="1931" t="s">
        <v>14</v>
      </c>
      <c r="B6950" s="1531" t="s">
        <v>42</v>
      </c>
      <c r="C6950" s="1475" t="s">
        <v>905</v>
      </c>
      <c r="D6950" s="1472" t="str">
        <f>VLOOKUP(C6950,CODIGOS!$B$1:$E$194,4,FALSE)</f>
        <v>COMEDORES ESCOLARES (PAE - PRIVADOS)</v>
      </c>
      <c r="E6950" s="1491" t="s">
        <v>15919</v>
      </c>
      <c r="F6950" s="1491" t="s">
        <v>21358</v>
      </c>
      <c r="G6950" s="1491" t="s">
        <v>909</v>
      </c>
      <c r="H6950" s="1473">
        <v>45862</v>
      </c>
      <c r="I6950" s="1905">
        <v>0.85499999999999998</v>
      </c>
      <c r="J6950" s="1471" t="s">
        <v>16</v>
      </c>
      <c r="K6950" s="1471" t="s">
        <v>47</v>
      </c>
      <c r="L6950" s="1472" t="s">
        <v>2934</v>
      </c>
      <c r="M6950" s="1471"/>
      <c r="N6950" s="1475"/>
      <c r="O6950" s="1475"/>
      <c r="P6950" s="1524"/>
      <c r="Q6950" s="1464">
        <f t="shared" si="216"/>
        <v>7</v>
      </c>
      <c r="R6950" s="1794" t="str">
        <f t="shared" si="217"/>
        <v>GUADALUPE</v>
      </c>
    </row>
    <row r="6951" spans="1:18" s="1762" customFormat="1" ht="25.05" customHeight="1" x14ac:dyDescent="0.25">
      <c r="A6951" s="1531" t="s">
        <v>14</v>
      </c>
      <c r="B6951" s="1531" t="s">
        <v>42</v>
      </c>
      <c r="C6951" s="1471" t="s">
        <v>905</v>
      </c>
      <c r="D6951" s="1472" t="str">
        <f>VLOOKUP(C6951,CODIGOS!$B$1:$E$194,4,FALSE)</f>
        <v>COMEDORES ESCOLARES (PAE - PRIVADOS)</v>
      </c>
      <c r="E6951" s="1471" t="s">
        <v>12719</v>
      </c>
      <c r="F6951" s="1471" t="s">
        <v>8958</v>
      </c>
      <c r="G6951" s="1471" t="s">
        <v>11806</v>
      </c>
      <c r="H6951" s="1473">
        <v>45861</v>
      </c>
      <c r="I6951" s="1895">
        <v>0.85499999999999998</v>
      </c>
      <c r="J6951" s="1471" t="s">
        <v>16</v>
      </c>
      <c r="K6951" s="1471" t="s">
        <v>47</v>
      </c>
      <c r="L6951" s="1472" t="s">
        <v>2934</v>
      </c>
      <c r="M6951" s="1471"/>
      <c r="N6951" s="1475"/>
      <c r="O6951" s="1475"/>
      <c r="P6951" s="1524"/>
      <c r="Q6951" s="1464">
        <f t="shared" si="216"/>
        <v>7</v>
      </c>
      <c r="R6951" s="1794" t="str">
        <f t="shared" si="217"/>
        <v>GUADALUPE</v>
      </c>
    </row>
    <row r="6952" spans="1:18" s="1762" customFormat="1" ht="25.05" customHeight="1" x14ac:dyDescent="0.25">
      <c r="A6952" s="1472" t="s">
        <v>14</v>
      </c>
      <c r="B6952" s="1472" t="s">
        <v>42</v>
      </c>
      <c r="C6952" s="1472" t="s">
        <v>905</v>
      </c>
      <c r="D6952" s="1472" t="str">
        <f>VLOOKUP(C6952,CODIGOS!$B$1:$E$194,4,FALSE)</f>
        <v>COMEDORES ESCOLARES (PAE - PRIVADOS)</v>
      </c>
      <c r="E6952" s="1472" t="s">
        <v>21359</v>
      </c>
      <c r="F6952" s="1472" t="s">
        <v>10951</v>
      </c>
      <c r="G6952" s="1472" t="s">
        <v>11806</v>
      </c>
      <c r="H6952" s="1523">
        <v>45861</v>
      </c>
      <c r="I6952" s="1534">
        <v>0.89</v>
      </c>
      <c r="J6952" s="1471" t="s">
        <v>16</v>
      </c>
      <c r="K6952" s="1471" t="s">
        <v>47</v>
      </c>
      <c r="L6952" s="1472" t="s">
        <v>2934</v>
      </c>
      <c r="M6952" s="1472"/>
      <c r="N6952" s="1472"/>
      <c r="O6952" s="1472"/>
      <c r="P6952" s="1478"/>
      <c r="Q6952" s="1464">
        <f t="shared" si="216"/>
        <v>7</v>
      </c>
      <c r="R6952" s="1794" t="str">
        <f t="shared" si="217"/>
        <v>GUADALUPE</v>
      </c>
    </row>
    <row r="6953" spans="1:18" s="1762" customFormat="1" ht="25.05" customHeight="1" x14ac:dyDescent="0.25">
      <c r="A6953" s="1471" t="s">
        <v>14</v>
      </c>
      <c r="B6953" s="1471" t="s">
        <v>42</v>
      </c>
      <c r="C6953" s="1471" t="s">
        <v>905</v>
      </c>
      <c r="D6953" s="1472" t="str">
        <f>VLOOKUP(C6953,CODIGOS!$B$1:$E$194,4,FALSE)</f>
        <v>COMEDORES ESCOLARES (PAE - PRIVADOS)</v>
      </c>
      <c r="E6953" s="1471" t="s">
        <v>12735</v>
      </c>
      <c r="F6953" s="1471" t="s">
        <v>12736</v>
      </c>
      <c r="G6953" s="1471" t="s">
        <v>11806</v>
      </c>
      <c r="H6953" s="1523">
        <v>45860</v>
      </c>
      <c r="I6953" s="1534">
        <v>0.85499999999999998</v>
      </c>
      <c r="J6953" s="1471" t="s">
        <v>16</v>
      </c>
      <c r="K6953" s="1471" t="s">
        <v>47</v>
      </c>
      <c r="L6953" s="1472" t="s">
        <v>2934</v>
      </c>
      <c r="M6953" s="1471"/>
      <c r="N6953" s="1471"/>
      <c r="O6953" s="1478"/>
      <c r="P6953" s="1478"/>
      <c r="Q6953" s="1464">
        <f t="shared" si="216"/>
        <v>7</v>
      </c>
      <c r="R6953" s="1794" t="str">
        <f t="shared" si="217"/>
        <v>GUADALUPE</v>
      </c>
    </row>
    <row r="6954" spans="1:18" s="1762" customFormat="1" ht="25.05" customHeight="1" x14ac:dyDescent="0.25">
      <c r="A6954" s="1531" t="s">
        <v>14</v>
      </c>
      <c r="B6954" s="1531" t="s">
        <v>42</v>
      </c>
      <c r="C6954" s="1471" t="s">
        <v>905</v>
      </c>
      <c r="D6954" s="1472" t="str">
        <f>VLOOKUP(C6954,CODIGOS!$B$1:$E$194,4,FALSE)</f>
        <v>COMEDORES ESCOLARES (PAE - PRIVADOS)</v>
      </c>
      <c r="E6954" s="1471" t="s">
        <v>21360</v>
      </c>
      <c r="F6954" s="1471" t="s">
        <v>12703</v>
      </c>
      <c r="G6954" s="1471" t="s">
        <v>11806</v>
      </c>
      <c r="H6954" s="1473">
        <v>45860</v>
      </c>
      <c r="I6954" s="1895">
        <v>0.89</v>
      </c>
      <c r="J6954" s="1471" t="s">
        <v>16</v>
      </c>
      <c r="K6954" s="1471" t="s">
        <v>47</v>
      </c>
      <c r="L6954" s="1472" t="s">
        <v>2934</v>
      </c>
      <c r="M6954" s="1472"/>
      <c r="N6954" s="1476"/>
      <c r="O6954" s="1478"/>
      <c r="P6954" s="1478"/>
      <c r="Q6954" s="1464">
        <f t="shared" si="216"/>
        <v>7</v>
      </c>
      <c r="R6954" s="1794" t="str">
        <f t="shared" si="217"/>
        <v>GUADALUPE</v>
      </c>
    </row>
    <row r="6955" spans="1:18" s="1762" customFormat="1" ht="25.05" customHeight="1" x14ac:dyDescent="0.25">
      <c r="A6955" s="1471" t="s">
        <v>14</v>
      </c>
      <c r="B6955" s="1471" t="s">
        <v>42</v>
      </c>
      <c r="C6955" s="1475" t="s">
        <v>905</v>
      </c>
      <c r="D6955" s="1472" t="str">
        <f>VLOOKUP(C6955,CODIGOS!$B$1:$E$194,4,FALSE)</f>
        <v>COMEDORES ESCOLARES (PAE - PRIVADOS)</v>
      </c>
      <c r="E6955" s="1471" t="s">
        <v>12726</v>
      </c>
      <c r="F6955" s="1471" t="s">
        <v>12727</v>
      </c>
      <c r="G6955" s="1471" t="s">
        <v>11806</v>
      </c>
      <c r="H6955" s="1473">
        <v>45857</v>
      </c>
      <c r="I6955" s="1895">
        <v>0.91500000000000004</v>
      </c>
      <c r="J6955" s="1471" t="s">
        <v>22</v>
      </c>
      <c r="K6955" s="1471" t="s">
        <v>47</v>
      </c>
      <c r="L6955" s="1472" t="s">
        <v>2934</v>
      </c>
      <c r="M6955" s="1471"/>
      <c r="N6955" s="1476"/>
      <c r="O6955" s="1478"/>
      <c r="P6955" s="1478"/>
      <c r="Q6955" s="1464">
        <f t="shared" si="216"/>
        <v>7</v>
      </c>
      <c r="R6955" s="1794" t="str">
        <f t="shared" si="217"/>
        <v>GUADALUPE</v>
      </c>
    </row>
    <row r="6956" spans="1:18" s="1762" customFormat="1" ht="25.05" customHeight="1" x14ac:dyDescent="0.25">
      <c r="A6956" s="1479" t="s">
        <v>14</v>
      </c>
      <c r="B6956" s="1472" t="s">
        <v>42</v>
      </c>
      <c r="C6956" s="1472" t="s">
        <v>905</v>
      </c>
      <c r="D6956" s="1472" t="str">
        <f>VLOOKUP(C6956,CODIGOS!$B$1:$E$194,4,FALSE)</f>
        <v>COMEDORES ESCOLARES (PAE - PRIVADOS)</v>
      </c>
      <c r="E6956" s="1472" t="s">
        <v>12746</v>
      </c>
      <c r="F6956" s="1479" t="s">
        <v>12747</v>
      </c>
      <c r="G6956" s="1472" t="s">
        <v>11806</v>
      </c>
      <c r="H6956" s="1521">
        <v>45857</v>
      </c>
      <c r="I6956" s="1765">
        <v>0.85</v>
      </c>
      <c r="J6956" s="1471" t="s">
        <v>16</v>
      </c>
      <c r="K6956" s="1471" t="s">
        <v>47</v>
      </c>
      <c r="L6956" s="1471" t="s">
        <v>22779</v>
      </c>
      <c r="M6956" s="1898"/>
      <c r="N6956" s="1898"/>
      <c r="O6956" s="1898"/>
      <c r="P6956" s="1477"/>
      <c r="Q6956" s="1464">
        <f t="shared" si="216"/>
        <v>7</v>
      </c>
      <c r="R6956" s="1794" t="str">
        <f t="shared" si="217"/>
        <v>GUADALUPE</v>
      </c>
    </row>
    <row r="6957" spans="1:18" s="1762" customFormat="1" ht="25.05" customHeight="1" x14ac:dyDescent="0.25">
      <c r="A6957" s="1479" t="s">
        <v>14</v>
      </c>
      <c r="B6957" s="1472" t="s">
        <v>42</v>
      </c>
      <c r="C6957" s="1475" t="s">
        <v>905</v>
      </c>
      <c r="D6957" s="1472" t="str">
        <f>VLOOKUP(C6957,CODIGOS!$B$1:$E$194,4,FALSE)</f>
        <v>COMEDORES ESCOLARES (PAE - PRIVADOS)</v>
      </c>
      <c r="E6957" s="1471" t="s">
        <v>12744</v>
      </c>
      <c r="F6957" s="1475" t="s">
        <v>12745</v>
      </c>
      <c r="G6957" s="1475" t="s">
        <v>11806</v>
      </c>
      <c r="H6957" s="1539">
        <v>45856</v>
      </c>
      <c r="I6957" s="1906">
        <v>0.85</v>
      </c>
      <c r="J6957" s="1471" t="s">
        <v>16</v>
      </c>
      <c r="K6957" s="1471" t="s">
        <v>47</v>
      </c>
      <c r="L6957" s="1471" t="s">
        <v>22779</v>
      </c>
      <c r="M6957" s="1471"/>
      <c r="N6957" s="1471"/>
      <c r="O6957" s="1478"/>
      <c r="P6957" s="1478"/>
      <c r="Q6957" s="1464">
        <f t="shared" si="216"/>
        <v>7</v>
      </c>
      <c r="R6957" s="1794" t="str">
        <f t="shared" si="217"/>
        <v>GUADALUPE</v>
      </c>
    </row>
    <row r="6958" spans="1:18" s="1762" customFormat="1" ht="25.05" customHeight="1" x14ac:dyDescent="0.25">
      <c r="A6958" s="1531" t="s">
        <v>14</v>
      </c>
      <c r="B6958" s="1531" t="s">
        <v>42</v>
      </c>
      <c r="C6958" s="1471" t="s">
        <v>905</v>
      </c>
      <c r="D6958" s="1472" t="str">
        <f>VLOOKUP(C6958,CODIGOS!$B$1:$E$194,4,FALSE)</f>
        <v>COMEDORES ESCOLARES (PAE - PRIVADOS)</v>
      </c>
      <c r="E6958" s="1471" t="s">
        <v>12739</v>
      </c>
      <c r="F6958" s="1471" t="s">
        <v>8920</v>
      </c>
      <c r="G6958" s="1471" t="s">
        <v>11806</v>
      </c>
      <c r="H6958" s="1473">
        <v>45856</v>
      </c>
      <c r="I6958" s="1895">
        <v>0.89</v>
      </c>
      <c r="J6958" s="1471" t="s">
        <v>16</v>
      </c>
      <c r="K6958" s="1471" t="s">
        <v>47</v>
      </c>
      <c r="L6958" s="1472" t="s">
        <v>2934</v>
      </c>
      <c r="M6958" s="1471"/>
      <c r="N6958" s="1471"/>
      <c r="O6958" s="1478"/>
      <c r="P6958" s="1478"/>
      <c r="Q6958" s="1464">
        <f t="shared" si="216"/>
        <v>7</v>
      </c>
      <c r="R6958" s="1794" t="str">
        <f t="shared" si="217"/>
        <v>GUADALUPE</v>
      </c>
    </row>
    <row r="6959" spans="1:18" s="1762" customFormat="1" ht="25.05" customHeight="1" x14ac:dyDescent="0.25">
      <c r="A6959" s="1531" t="s">
        <v>14</v>
      </c>
      <c r="B6959" s="1531" t="s">
        <v>42</v>
      </c>
      <c r="C6959" s="1471" t="s">
        <v>905</v>
      </c>
      <c r="D6959" s="1472" t="str">
        <f>VLOOKUP(C6959,CODIGOS!$B$1:$E$194,4,FALSE)</f>
        <v>COMEDORES ESCOLARES (PAE - PRIVADOS)</v>
      </c>
      <c r="E6959" s="1471" t="s">
        <v>21361</v>
      </c>
      <c r="F6959" s="1471" t="s">
        <v>1352</v>
      </c>
      <c r="G6959" s="1471" t="s">
        <v>11806</v>
      </c>
      <c r="H6959" s="1473">
        <v>45855</v>
      </c>
      <c r="I6959" s="1895">
        <v>0.8</v>
      </c>
      <c r="J6959" s="1471" t="s">
        <v>16</v>
      </c>
      <c r="K6959" s="1471" t="s">
        <v>47</v>
      </c>
      <c r="L6959" s="1472" t="s">
        <v>2934</v>
      </c>
      <c r="M6959" s="1471"/>
      <c r="N6959" s="1471"/>
      <c r="O6959" s="1478"/>
      <c r="P6959" s="1478"/>
      <c r="Q6959" s="1464">
        <f t="shared" si="216"/>
        <v>7</v>
      </c>
      <c r="R6959" s="1794" t="str">
        <f t="shared" si="217"/>
        <v>GUADALUPE</v>
      </c>
    </row>
    <row r="6960" spans="1:18" s="1762" customFormat="1" ht="25.05" customHeight="1" x14ac:dyDescent="0.25">
      <c r="A6960" s="1531" t="s">
        <v>14</v>
      </c>
      <c r="B6960" s="1531" t="s">
        <v>42</v>
      </c>
      <c r="C6960" s="1471" t="s">
        <v>905</v>
      </c>
      <c r="D6960" s="1472" t="str">
        <f>VLOOKUP(C6960,CODIGOS!$B$1:$E$194,4,FALSE)</f>
        <v>COMEDORES ESCOLARES (PAE - PRIVADOS)</v>
      </c>
      <c r="E6960" s="1471" t="s">
        <v>21362</v>
      </c>
      <c r="F6960" s="1471" t="s">
        <v>1359</v>
      </c>
      <c r="G6960" s="1471" t="s">
        <v>11806</v>
      </c>
      <c r="H6960" s="1473">
        <v>45855</v>
      </c>
      <c r="I6960" s="1895">
        <v>0.89</v>
      </c>
      <c r="J6960" s="1471" t="s">
        <v>16</v>
      </c>
      <c r="K6960" s="1471" t="s">
        <v>47</v>
      </c>
      <c r="L6960" s="1471" t="s">
        <v>22779</v>
      </c>
      <c r="M6960" s="1471"/>
      <c r="N6960" s="1471"/>
      <c r="O6960" s="1478"/>
      <c r="P6960" s="1478"/>
      <c r="Q6960" s="1464">
        <f t="shared" si="216"/>
        <v>7</v>
      </c>
      <c r="R6960" s="1794" t="str">
        <f t="shared" si="217"/>
        <v>GUADALUPE</v>
      </c>
    </row>
    <row r="6961" spans="1:18" s="1762" customFormat="1" ht="25.05" customHeight="1" x14ac:dyDescent="0.25">
      <c r="A6961" s="1531" t="s">
        <v>14</v>
      </c>
      <c r="B6961" s="1531" t="s">
        <v>42</v>
      </c>
      <c r="C6961" s="1471" t="s">
        <v>905</v>
      </c>
      <c r="D6961" s="1472" t="str">
        <f>VLOOKUP(C6961,CODIGOS!$B$1:$E$194,4,FALSE)</f>
        <v>COMEDORES ESCOLARES (PAE - PRIVADOS)</v>
      </c>
      <c r="E6961" s="1471" t="s">
        <v>21363</v>
      </c>
      <c r="F6961" s="1471" t="s">
        <v>12695</v>
      </c>
      <c r="G6961" s="1471" t="s">
        <v>11806</v>
      </c>
      <c r="H6961" s="1473">
        <v>45855</v>
      </c>
      <c r="I6961" s="1895">
        <v>0.89</v>
      </c>
      <c r="J6961" s="1471" t="s">
        <v>16</v>
      </c>
      <c r="K6961" s="1471" t="s">
        <v>47</v>
      </c>
      <c r="L6961" s="1472" t="s">
        <v>2934</v>
      </c>
      <c r="M6961" s="1471"/>
      <c r="N6961" s="1475"/>
      <c r="O6961" s="1478"/>
      <c r="P6961" s="1478"/>
      <c r="Q6961" s="1464">
        <f t="shared" si="216"/>
        <v>7</v>
      </c>
      <c r="R6961" s="1794" t="str">
        <f t="shared" si="217"/>
        <v>GUADALUPE</v>
      </c>
    </row>
    <row r="6962" spans="1:18" s="1762" customFormat="1" ht="25.05" customHeight="1" x14ac:dyDescent="0.25">
      <c r="A6962" s="1531" t="s">
        <v>14</v>
      </c>
      <c r="B6962" s="1531" t="s">
        <v>42</v>
      </c>
      <c r="C6962" s="1471" t="s">
        <v>905</v>
      </c>
      <c r="D6962" s="1472" t="str">
        <f>VLOOKUP(C6962,CODIGOS!$B$1:$E$194,4,FALSE)</f>
        <v>COMEDORES ESCOLARES (PAE - PRIVADOS)</v>
      </c>
      <c r="E6962" s="1471" t="s">
        <v>21364</v>
      </c>
      <c r="F6962" s="1471" t="s">
        <v>12732</v>
      </c>
      <c r="G6962" s="1471" t="s">
        <v>11806</v>
      </c>
      <c r="H6962" s="1473">
        <v>45854</v>
      </c>
      <c r="I6962" s="1895">
        <v>0.85499999999999998</v>
      </c>
      <c r="J6962" s="1471" t="s">
        <v>16</v>
      </c>
      <c r="K6962" s="1471" t="s">
        <v>47</v>
      </c>
      <c r="L6962" s="1472" t="s">
        <v>2934</v>
      </c>
      <c r="M6962" s="1471"/>
      <c r="N6962" s="1475"/>
      <c r="O6962" s="1478"/>
      <c r="P6962" s="1478"/>
      <c r="Q6962" s="1464">
        <f t="shared" si="216"/>
        <v>7</v>
      </c>
      <c r="R6962" s="1794" t="str">
        <f t="shared" si="217"/>
        <v>GUADALUPE</v>
      </c>
    </row>
    <row r="6963" spans="1:18" s="1762" customFormat="1" ht="25.05" customHeight="1" x14ac:dyDescent="0.25">
      <c r="A6963" s="1549" t="s">
        <v>14</v>
      </c>
      <c r="B6963" s="1547" t="s">
        <v>42</v>
      </c>
      <c r="C6963" s="1564" t="s">
        <v>905</v>
      </c>
      <c r="D6963" s="1472" t="str">
        <f>VLOOKUP(C6963,CODIGOS!$B$1:$E$194,4,FALSE)</f>
        <v>COMEDORES ESCOLARES (PAE - PRIVADOS)</v>
      </c>
      <c r="E6963" s="1564" t="s">
        <v>1092</v>
      </c>
      <c r="F6963" s="1564" t="s">
        <v>1093</v>
      </c>
      <c r="G6963" s="1937"/>
      <c r="H6963" s="1565">
        <v>45854</v>
      </c>
      <c r="I6963" s="1938">
        <v>0.85</v>
      </c>
      <c r="J6963" s="1471" t="s">
        <v>16</v>
      </c>
      <c r="K6963" s="1471" t="s">
        <v>47</v>
      </c>
      <c r="L6963" s="1471" t="s">
        <v>22779</v>
      </c>
      <c r="M6963" s="1549"/>
      <c r="N6963" s="1549"/>
      <c r="O6963" s="1549"/>
      <c r="P6963" s="1478"/>
      <c r="Q6963" s="1464">
        <f t="shared" si="216"/>
        <v>7</v>
      </c>
      <c r="R6963" s="1794" t="str">
        <f t="shared" si="217"/>
        <v>GUADALUPE</v>
      </c>
    </row>
    <row r="6964" spans="1:18" s="1762" customFormat="1" ht="25.05" customHeight="1" x14ac:dyDescent="0.25">
      <c r="A6964" s="1549" t="s">
        <v>14</v>
      </c>
      <c r="B6964" s="1547" t="s">
        <v>42</v>
      </c>
      <c r="C6964" s="1564" t="s">
        <v>905</v>
      </c>
      <c r="D6964" s="1472" t="str">
        <f>VLOOKUP(C6964,CODIGOS!$B$1:$E$194,4,FALSE)</f>
        <v>COMEDORES ESCOLARES (PAE - PRIVADOS)</v>
      </c>
      <c r="E6964" s="1564" t="s">
        <v>11804</v>
      </c>
      <c r="F6964" s="1937" t="s">
        <v>11805</v>
      </c>
      <c r="G6964" s="1937" t="s">
        <v>11806</v>
      </c>
      <c r="H6964" s="1565">
        <v>45853</v>
      </c>
      <c r="I6964" s="1938">
        <v>0.85</v>
      </c>
      <c r="J6964" s="1471" t="s">
        <v>16</v>
      </c>
      <c r="K6964" s="1471" t="s">
        <v>47</v>
      </c>
      <c r="L6964" s="1471" t="s">
        <v>22779</v>
      </c>
      <c r="M6964" s="1549"/>
      <c r="N6964" s="1549"/>
      <c r="O6964" s="1549"/>
      <c r="P6964" s="1478"/>
      <c r="Q6964" s="1464">
        <f t="shared" si="216"/>
        <v>7</v>
      </c>
      <c r="R6964" s="1794" t="str">
        <f t="shared" si="217"/>
        <v>GUADALUPE</v>
      </c>
    </row>
    <row r="6965" spans="1:18" s="1762" customFormat="1" ht="25.05" customHeight="1" x14ac:dyDescent="0.25">
      <c r="A6965" s="1471" t="s">
        <v>14</v>
      </c>
      <c r="B6965" s="1471" t="s">
        <v>42</v>
      </c>
      <c r="C6965" s="1472" t="s">
        <v>905</v>
      </c>
      <c r="D6965" s="1472" t="str">
        <f>VLOOKUP(C6965,CODIGOS!$B$1:$E$194,4,FALSE)</f>
        <v>COMEDORES ESCOLARES (PAE - PRIVADOS)</v>
      </c>
      <c r="E6965" s="1471" t="s">
        <v>12717</v>
      </c>
      <c r="F6965" s="1471" t="s">
        <v>12716</v>
      </c>
      <c r="G6965" s="1471" t="s">
        <v>11806</v>
      </c>
      <c r="H6965" s="1473">
        <v>45853</v>
      </c>
      <c r="I6965" s="1895">
        <v>0.85499999999999998</v>
      </c>
      <c r="J6965" s="1471" t="s">
        <v>16</v>
      </c>
      <c r="K6965" s="1471" t="s">
        <v>47</v>
      </c>
      <c r="L6965" s="1472" t="s">
        <v>2934</v>
      </c>
      <c r="M6965" s="1471"/>
      <c r="N6965" s="1478"/>
      <c r="O6965" s="1478"/>
      <c r="P6965" s="1478"/>
      <c r="Q6965" s="1464">
        <f t="shared" si="216"/>
        <v>7</v>
      </c>
      <c r="R6965" s="1794" t="str">
        <f t="shared" si="217"/>
        <v>GUADALUPE</v>
      </c>
    </row>
    <row r="6966" spans="1:18" s="1762" customFormat="1" ht="25.05" customHeight="1" x14ac:dyDescent="0.25">
      <c r="A6966" s="1471" t="s">
        <v>14</v>
      </c>
      <c r="B6966" s="1471" t="s">
        <v>42</v>
      </c>
      <c r="C6966" s="1472" t="s">
        <v>905</v>
      </c>
      <c r="D6966" s="1472" t="str">
        <f>VLOOKUP(C6966,CODIGOS!$B$1:$E$194,4,FALSE)</f>
        <v>COMEDORES ESCOLARES (PAE - PRIVADOS)</v>
      </c>
      <c r="E6966" s="1492" t="s">
        <v>12720</v>
      </c>
      <c r="F6966" s="1492" t="s">
        <v>8961</v>
      </c>
      <c r="G6966" s="1492" t="s">
        <v>11806</v>
      </c>
      <c r="H6966" s="1473">
        <v>45849</v>
      </c>
      <c r="I6966" s="1895">
        <v>0.85</v>
      </c>
      <c r="J6966" s="1471" t="s">
        <v>16</v>
      </c>
      <c r="K6966" s="1471" t="s">
        <v>47</v>
      </c>
      <c r="L6966" s="1471" t="s">
        <v>22779</v>
      </c>
      <c r="M6966" s="1471"/>
      <c r="N6966" s="1478"/>
      <c r="O6966" s="1478"/>
      <c r="P6966" s="1478"/>
      <c r="Q6966" s="1464">
        <f t="shared" si="216"/>
        <v>7</v>
      </c>
      <c r="R6966" s="1794" t="str">
        <f t="shared" si="217"/>
        <v>GUADALUPE</v>
      </c>
    </row>
    <row r="6967" spans="1:18" s="1762" customFormat="1" ht="25.05" customHeight="1" x14ac:dyDescent="0.25">
      <c r="A6967" s="1471" t="s">
        <v>14</v>
      </c>
      <c r="B6967" s="1471" t="s">
        <v>42</v>
      </c>
      <c r="C6967" s="1471" t="s">
        <v>905</v>
      </c>
      <c r="D6967" s="1472" t="str">
        <f>VLOOKUP(C6967,CODIGOS!$B$1:$E$194,4,FALSE)</f>
        <v>COMEDORES ESCOLARES (PAE - PRIVADOS)</v>
      </c>
      <c r="E6967" s="1471" t="s">
        <v>21365</v>
      </c>
      <c r="F6967" s="1471" t="s">
        <v>12749</v>
      </c>
      <c r="G6967" s="1471" t="s">
        <v>11806</v>
      </c>
      <c r="H6967" s="1523">
        <v>45848</v>
      </c>
      <c r="I6967" s="1534">
        <v>0.85</v>
      </c>
      <c r="J6967" s="1471" t="s">
        <v>16</v>
      </c>
      <c r="K6967" s="1471" t="s">
        <v>47</v>
      </c>
      <c r="L6967" s="1471" t="s">
        <v>22779</v>
      </c>
      <c r="M6967" s="1476"/>
      <c r="N6967" s="1476"/>
      <c r="O6967" s="1471"/>
      <c r="P6967" s="1475"/>
      <c r="Q6967" s="1464">
        <f t="shared" si="216"/>
        <v>7</v>
      </c>
      <c r="R6967" s="1794" t="str">
        <f t="shared" si="217"/>
        <v>GUADALUPE</v>
      </c>
    </row>
    <row r="6968" spans="1:18" s="1762" customFormat="1" ht="25.05" customHeight="1" x14ac:dyDescent="0.25">
      <c r="A6968" s="1471" t="s">
        <v>14</v>
      </c>
      <c r="B6968" s="1471" t="s">
        <v>42</v>
      </c>
      <c r="C6968" s="1471" t="s">
        <v>905</v>
      </c>
      <c r="D6968" s="1472" t="str">
        <f>VLOOKUP(C6968,CODIGOS!$B$1:$E$194,4,FALSE)</f>
        <v>COMEDORES ESCOLARES (PAE - PRIVADOS)</v>
      </c>
      <c r="E6968" s="1471" t="s">
        <v>11807</v>
      </c>
      <c r="F6968" s="1471" t="s">
        <v>11802</v>
      </c>
      <c r="G6968" s="1471" t="s">
        <v>11806</v>
      </c>
      <c r="H6968" s="1523">
        <v>45848</v>
      </c>
      <c r="I6968" s="1534">
        <v>0.85</v>
      </c>
      <c r="J6968" s="1471" t="s">
        <v>16</v>
      </c>
      <c r="K6968" s="1471" t="s">
        <v>47</v>
      </c>
      <c r="L6968" s="1471" t="s">
        <v>22779</v>
      </c>
      <c r="M6968" s="1476"/>
      <c r="N6968" s="1476"/>
      <c r="O6968" s="1471"/>
      <c r="P6968" s="1475"/>
      <c r="Q6968" s="1464">
        <f t="shared" si="216"/>
        <v>7</v>
      </c>
      <c r="R6968" s="1794" t="str">
        <f t="shared" si="217"/>
        <v>GUADALUPE</v>
      </c>
    </row>
    <row r="6969" spans="1:18" s="1762" customFormat="1" ht="25.05" customHeight="1" x14ac:dyDescent="0.25">
      <c r="A6969" s="1472" t="s">
        <v>14</v>
      </c>
      <c r="B6969" s="1472" t="s">
        <v>42</v>
      </c>
      <c r="C6969" s="1472" t="s">
        <v>905</v>
      </c>
      <c r="D6969" s="1472" t="str">
        <f>VLOOKUP(C6969,CODIGOS!$B$1:$E$194,4,FALSE)</f>
        <v>COMEDORES ESCOLARES (PAE - PRIVADOS)</v>
      </c>
      <c r="E6969" s="1472" t="s">
        <v>12700</v>
      </c>
      <c r="F6969" s="1472" t="s">
        <v>12701</v>
      </c>
      <c r="G6969" s="1472" t="s">
        <v>11806</v>
      </c>
      <c r="H6969" s="1523">
        <v>45847</v>
      </c>
      <c r="I6969" s="1534">
        <v>0.85</v>
      </c>
      <c r="J6969" s="1471" t="s">
        <v>16</v>
      </c>
      <c r="K6969" s="1471" t="s">
        <v>47</v>
      </c>
      <c r="L6969" s="1471" t="s">
        <v>22779</v>
      </c>
      <c r="M6969" s="1471"/>
      <c r="N6969" s="1471"/>
      <c r="O6969" s="1471"/>
      <c r="P6969" s="1475"/>
      <c r="Q6969" s="1464">
        <f t="shared" si="216"/>
        <v>7</v>
      </c>
      <c r="R6969" s="1794" t="str">
        <f t="shared" si="217"/>
        <v>GUADALUPE</v>
      </c>
    </row>
    <row r="6970" spans="1:18" s="1762" customFormat="1" ht="25.05" customHeight="1" x14ac:dyDescent="0.25">
      <c r="A6970" s="1931" t="s">
        <v>14</v>
      </c>
      <c r="B6970" s="1531" t="s">
        <v>42</v>
      </c>
      <c r="C6970" s="1475" t="s">
        <v>905</v>
      </c>
      <c r="D6970" s="1472" t="str">
        <f>VLOOKUP(C6970,CODIGOS!$B$1:$E$194,4,FALSE)</f>
        <v>COMEDORES ESCOLARES (PAE - PRIVADOS)</v>
      </c>
      <c r="E6970" s="1491" t="s">
        <v>12705</v>
      </c>
      <c r="F6970" s="1491" t="s">
        <v>12706</v>
      </c>
      <c r="G6970" s="1491" t="s">
        <v>11806</v>
      </c>
      <c r="H6970" s="1473">
        <v>45847</v>
      </c>
      <c r="I6970" s="1905">
        <v>0.85</v>
      </c>
      <c r="J6970" s="1471" t="s">
        <v>16</v>
      </c>
      <c r="K6970" s="1471" t="s">
        <v>47</v>
      </c>
      <c r="L6970" s="1471" t="s">
        <v>22779</v>
      </c>
      <c r="M6970" s="1471"/>
      <c r="N6970" s="1476"/>
      <c r="O6970" s="1472"/>
      <c r="P6970" s="1475"/>
      <c r="Q6970" s="1464">
        <f t="shared" si="216"/>
        <v>7</v>
      </c>
      <c r="R6970" s="1794" t="str">
        <f t="shared" si="217"/>
        <v>GUADALUPE</v>
      </c>
    </row>
    <row r="6971" spans="1:18" s="1762" customFormat="1" ht="25.05" customHeight="1" x14ac:dyDescent="0.25">
      <c r="A6971" s="1479" t="s">
        <v>14</v>
      </c>
      <c r="B6971" s="1472" t="s">
        <v>42</v>
      </c>
      <c r="C6971" s="1472" t="s">
        <v>905</v>
      </c>
      <c r="D6971" s="1472" t="str">
        <f>VLOOKUP(C6971,CODIGOS!$B$1:$E$194,4,FALSE)</f>
        <v>COMEDORES ESCOLARES (PAE - PRIVADOS)</v>
      </c>
      <c r="E6971" s="1472" t="s">
        <v>12726</v>
      </c>
      <c r="F6971" s="1479" t="s">
        <v>12727</v>
      </c>
      <c r="G6971" s="1472" t="s">
        <v>11806</v>
      </c>
      <c r="H6971" s="1521">
        <v>45846</v>
      </c>
      <c r="I6971" s="1765">
        <v>0.85</v>
      </c>
      <c r="J6971" s="1471" t="s">
        <v>16</v>
      </c>
      <c r="K6971" s="1471" t="s">
        <v>47</v>
      </c>
      <c r="L6971" s="1471" t="s">
        <v>22779</v>
      </c>
      <c r="M6971" s="1472"/>
      <c r="N6971" s="1472"/>
      <c r="O6971" s="1472"/>
      <c r="P6971" s="1479"/>
      <c r="Q6971" s="1464">
        <f t="shared" si="216"/>
        <v>7</v>
      </c>
      <c r="R6971" s="1794" t="str">
        <f t="shared" si="217"/>
        <v>GUADALUPE</v>
      </c>
    </row>
    <row r="6972" spans="1:18" s="1762" customFormat="1" ht="25.05" customHeight="1" x14ac:dyDescent="0.25">
      <c r="A6972" s="1531" t="s">
        <v>14</v>
      </c>
      <c r="B6972" s="1531" t="s">
        <v>42</v>
      </c>
      <c r="C6972" s="1471" t="s">
        <v>905</v>
      </c>
      <c r="D6972" s="1472" t="str">
        <f>VLOOKUP(C6972,CODIGOS!$B$1:$E$194,4,FALSE)</f>
        <v>COMEDORES ESCOLARES (PAE - PRIVADOS)</v>
      </c>
      <c r="E6972" s="1471" t="s">
        <v>12712</v>
      </c>
      <c r="F6972" s="1471" t="s">
        <v>3561</v>
      </c>
      <c r="G6972" s="1471" t="s">
        <v>11806</v>
      </c>
      <c r="H6972" s="1473">
        <v>45846</v>
      </c>
      <c r="I6972" s="1895">
        <v>0.85</v>
      </c>
      <c r="J6972" s="1471" t="s">
        <v>16</v>
      </c>
      <c r="K6972" s="1471" t="s">
        <v>47</v>
      </c>
      <c r="L6972" s="1471" t="s">
        <v>22779</v>
      </c>
      <c r="M6972" s="1472"/>
      <c r="N6972" s="1472"/>
      <c r="O6972" s="1472"/>
      <c r="P6972" s="1479"/>
      <c r="Q6972" s="1464">
        <f t="shared" si="216"/>
        <v>7</v>
      </c>
      <c r="R6972" s="1794" t="str">
        <f t="shared" si="217"/>
        <v>GUADALUPE</v>
      </c>
    </row>
    <row r="6973" spans="1:18" s="1762" customFormat="1" ht="25.05" customHeight="1" x14ac:dyDescent="0.25">
      <c r="A6973" s="1472" t="s">
        <v>14</v>
      </c>
      <c r="B6973" s="1472" t="s">
        <v>27</v>
      </c>
      <c r="C6973" s="1472" t="s">
        <v>973</v>
      </c>
      <c r="D6973" s="1472" t="str">
        <f>VLOOKUP(C6973,CODIGOS!$B$1:$E$194,4,FALSE)</f>
        <v>GUARDERÍAS</v>
      </c>
      <c r="E6973" s="1472" t="s">
        <v>21366</v>
      </c>
      <c r="F6973" s="1472" t="s">
        <v>21367</v>
      </c>
      <c r="G6973" s="1472" t="s">
        <v>21368</v>
      </c>
      <c r="H6973" s="1523">
        <v>45853</v>
      </c>
      <c r="I6973" s="1534">
        <v>0.82999999999999985</v>
      </c>
      <c r="J6973" s="1471" t="s">
        <v>16</v>
      </c>
      <c r="K6973" s="1471" t="s">
        <v>47</v>
      </c>
      <c r="L6973" s="1515" t="s">
        <v>22781</v>
      </c>
      <c r="M6973" s="1472"/>
      <c r="N6973" s="1472"/>
      <c r="O6973" s="1472"/>
      <c r="P6973" s="1479"/>
      <c r="Q6973" s="1464">
        <f t="shared" si="216"/>
        <v>7</v>
      </c>
      <c r="R6973" s="1794" t="str">
        <f t="shared" si="217"/>
        <v>HATO</v>
      </c>
    </row>
    <row r="6974" spans="1:18" s="1762" customFormat="1" ht="25.05" customHeight="1" x14ac:dyDescent="0.25">
      <c r="A6974" s="1472" t="s">
        <v>14</v>
      </c>
      <c r="B6974" s="1472" t="s">
        <v>27</v>
      </c>
      <c r="C6974" s="1472" t="s">
        <v>689</v>
      </c>
      <c r="D6974" s="1472" t="str">
        <f>VLOOKUP(C6974,CODIGOS!$B$1:$E$194,4,FALSE)</f>
        <v>COMEDORES INFANTILES ( ICBF - INPEC) DE COLEGIOS Y UNIVERSIDADES</v>
      </c>
      <c r="E6974" s="1472" t="s">
        <v>21369</v>
      </c>
      <c r="F6974" s="1472" t="s">
        <v>21367</v>
      </c>
      <c r="G6974" s="1472" t="s">
        <v>21368</v>
      </c>
      <c r="H6974" s="1523">
        <v>45853</v>
      </c>
      <c r="I6974" s="1534">
        <v>0.89500000000000002</v>
      </c>
      <c r="J6974" s="1471" t="s">
        <v>16</v>
      </c>
      <c r="K6974" s="1471" t="s">
        <v>47</v>
      </c>
      <c r="L6974" s="1472" t="s">
        <v>2934</v>
      </c>
      <c r="M6974" s="1471"/>
      <c r="N6974" s="1471"/>
      <c r="O6974" s="1471"/>
      <c r="P6974" s="1475"/>
      <c r="Q6974" s="1464">
        <f t="shared" si="216"/>
        <v>7</v>
      </c>
      <c r="R6974" s="1794" t="str">
        <f t="shared" si="217"/>
        <v>HATO</v>
      </c>
    </row>
    <row r="6975" spans="1:18" s="1762" customFormat="1" ht="25.05" customHeight="1" x14ac:dyDescent="0.25">
      <c r="A6975" s="1531" t="s">
        <v>14</v>
      </c>
      <c r="B6975" s="1531" t="s">
        <v>27</v>
      </c>
      <c r="C6975" s="1471" t="s">
        <v>669</v>
      </c>
      <c r="D6975" s="1472" t="str">
        <f>VLOOKUP(C6975,CODIGOS!$B$1:$E$194,4,FALSE)</f>
        <v xml:space="preserve">DISPENSARIO DE MEDICAMENTOS - FARMACIAS - DROGUERIAS  </v>
      </c>
      <c r="E6975" s="1471" t="s">
        <v>21370</v>
      </c>
      <c r="F6975" s="1471" t="s">
        <v>21371</v>
      </c>
      <c r="G6975" s="1471" t="s">
        <v>21372</v>
      </c>
      <c r="H6975" s="1473">
        <v>45855</v>
      </c>
      <c r="I6975" s="1895">
        <v>0.74</v>
      </c>
      <c r="J6975" s="1471" t="s">
        <v>16</v>
      </c>
      <c r="K6975" s="1471" t="s">
        <v>47</v>
      </c>
      <c r="L6975" s="1471" t="s">
        <v>17</v>
      </c>
      <c r="M6975" s="1472" t="s">
        <v>815</v>
      </c>
      <c r="N6975" s="1472"/>
      <c r="O6975" s="1472"/>
      <c r="P6975" s="1479"/>
      <c r="Q6975" s="1464">
        <f t="shared" si="216"/>
        <v>7</v>
      </c>
      <c r="R6975" s="1794" t="str">
        <f t="shared" si="217"/>
        <v>HATO</v>
      </c>
    </row>
    <row r="6976" spans="1:18" s="1762" customFormat="1" ht="25.05" customHeight="1" x14ac:dyDescent="0.25">
      <c r="A6976" s="1531" t="s">
        <v>14</v>
      </c>
      <c r="B6976" s="1531" t="s">
        <v>27</v>
      </c>
      <c r="C6976" s="1471" t="s">
        <v>820</v>
      </c>
      <c r="D6976" s="1472" t="str">
        <f>VLOOKUP(C6976,CODIGOS!$B$1:$E$194,4,FALSE)</f>
        <v>DEPOSITOS, DEPOSITOS  DE MATERIALES DE CONSTRUCCION, FERRETERIAS, CHATARRERIA (COMERCIO AL POR MAYOR DE MATERIALES DE CONSTRUCCIÓN, ARTÍCULOS DE FERRETERÍA, PINTURAS, PRODUCTOS DE VIDRIO, EQUIPO Y MATERIALES DE FONTANERÍA Y CALEFACCIÓN)</v>
      </c>
      <c r="E6976" s="1471" t="s">
        <v>21373</v>
      </c>
      <c r="F6976" s="1471" t="s">
        <v>12341</v>
      </c>
      <c r="G6976" s="1471" t="s">
        <v>12342</v>
      </c>
      <c r="H6976" s="1473">
        <v>45855</v>
      </c>
      <c r="I6976" s="1895">
        <v>0.73499999999999999</v>
      </c>
      <c r="J6976" s="1471" t="s">
        <v>16</v>
      </c>
      <c r="K6976" s="1471" t="s">
        <v>47</v>
      </c>
      <c r="L6976" s="1471" t="s">
        <v>17</v>
      </c>
      <c r="M6976" s="1472" t="s">
        <v>815</v>
      </c>
      <c r="N6976" s="1472"/>
      <c r="O6976" s="1472"/>
      <c r="P6976" s="1479"/>
      <c r="Q6976" s="1464">
        <f t="shared" si="216"/>
        <v>7</v>
      </c>
      <c r="R6976" s="1794" t="str">
        <f t="shared" si="217"/>
        <v>HATO</v>
      </c>
    </row>
    <row r="6977" spans="1:18" s="1762" customFormat="1" ht="25.05" customHeight="1" x14ac:dyDescent="0.25">
      <c r="A6977" s="1531" t="s">
        <v>14</v>
      </c>
      <c r="B6977" s="1531" t="s">
        <v>27</v>
      </c>
      <c r="C6977" s="1471" t="s">
        <v>715</v>
      </c>
      <c r="D6977" s="1472" t="str">
        <f>VLOOKUP(C6977,CODIGOS!$B$1:$E$194,4,FALSE)</f>
        <v>COLEGIOS</v>
      </c>
      <c r="E6977" s="1471" t="s">
        <v>21374</v>
      </c>
      <c r="F6977" s="1471" t="s">
        <v>21375</v>
      </c>
      <c r="G6977" s="1471" t="s">
        <v>1103</v>
      </c>
      <c r="H6977" s="1473">
        <v>45860</v>
      </c>
      <c r="I6977" s="1895">
        <v>0.66500000000000004</v>
      </c>
      <c r="J6977" s="1471" t="s">
        <v>16</v>
      </c>
      <c r="K6977" s="1471" t="s">
        <v>47</v>
      </c>
      <c r="L6977" s="1472" t="s">
        <v>26510</v>
      </c>
      <c r="M6977" s="1472"/>
      <c r="N6977" s="1472"/>
      <c r="O6977" s="1472"/>
      <c r="P6977" s="1479"/>
      <c r="Q6977" s="1464">
        <f t="shared" si="216"/>
        <v>7</v>
      </c>
      <c r="R6977" s="1794" t="str">
        <f t="shared" si="217"/>
        <v>HATO</v>
      </c>
    </row>
    <row r="6978" spans="1:18" s="1762" customFormat="1" ht="25.05" customHeight="1" x14ac:dyDescent="0.25">
      <c r="A6978" s="1479" t="s">
        <v>14</v>
      </c>
      <c r="B6978" s="1471" t="s">
        <v>27</v>
      </c>
      <c r="C6978" s="1475" t="s">
        <v>905</v>
      </c>
      <c r="D6978" s="1472" t="str">
        <f>VLOOKUP(C6978,CODIGOS!$B$1:$E$194,4,FALSE)</f>
        <v>COMEDORES ESCOLARES (PAE - PRIVADOS)</v>
      </c>
      <c r="E6978" s="1471" t="s">
        <v>21376</v>
      </c>
      <c r="F6978" s="1471" t="s">
        <v>21375</v>
      </c>
      <c r="G6978" s="1471" t="s">
        <v>1106</v>
      </c>
      <c r="H6978" s="1533">
        <v>45860</v>
      </c>
      <c r="I6978" s="1534">
        <v>0.8</v>
      </c>
      <c r="J6978" s="1471" t="s">
        <v>16</v>
      </c>
      <c r="K6978" s="1471" t="s">
        <v>47</v>
      </c>
      <c r="L6978" s="1472" t="s">
        <v>2934</v>
      </c>
      <c r="M6978" s="1472"/>
      <c r="N6978" s="1472"/>
      <c r="O6978" s="1472"/>
      <c r="P6978" s="1479"/>
      <c r="Q6978" s="1464">
        <f t="shared" si="216"/>
        <v>7</v>
      </c>
      <c r="R6978" s="1794" t="str">
        <f t="shared" si="217"/>
        <v>HATO</v>
      </c>
    </row>
    <row r="6979" spans="1:18" s="1762" customFormat="1" ht="25.05" customHeight="1" x14ac:dyDescent="0.25">
      <c r="A6979" s="1479" t="s">
        <v>14</v>
      </c>
      <c r="B6979" s="1471" t="s">
        <v>27</v>
      </c>
      <c r="C6979" s="1475" t="s">
        <v>715</v>
      </c>
      <c r="D6979" s="1472" t="str">
        <f>VLOOKUP(C6979,CODIGOS!$B$1:$E$194,4,FALSE)</f>
        <v>COLEGIOS</v>
      </c>
      <c r="E6979" s="1471" t="s">
        <v>21377</v>
      </c>
      <c r="F6979" s="1471" t="s">
        <v>21378</v>
      </c>
      <c r="G6979" s="1471" t="s">
        <v>1103</v>
      </c>
      <c r="H6979" s="1533">
        <v>45867</v>
      </c>
      <c r="I6979" s="1534">
        <v>0.63500000000000001</v>
      </c>
      <c r="J6979" s="1471" t="s">
        <v>16</v>
      </c>
      <c r="K6979" s="1471" t="s">
        <v>47</v>
      </c>
      <c r="L6979" s="1472" t="s">
        <v>26510</v>
      </c>
      <c r="M6979" s="1472"/>
      <c r="N6979" s="1472"/>
      <c r="O6979" s="1476"/>
      <c r="P6979" s="1479"/>
      <c r="Q6979" s="1464">
        <f t="shared" si="216"/>
        <v>7</v>
      </c>
      <c r="R6979" s="1794" t="str">
        <f t="shared" si="217"/>
        <v>HATO</v>
      </c>
    </row>
    <row r="6980" spans="1:18" s="1762" customFormat="1" ht="25.05" customHeight="1" x14ac:dyDescent="0.25">
      <c r="A6980" s="1471" t="s">
        <v>14</v>
      </c>
      <c r="B6980" s="1471" t="s">
        <v>27</v>
      </c>
      <c r="C6980" s="1472" t="s">
        <v>905</v>
      </c>
      <c r="D6980" s="1472" t="str">
        <f>VLOOKUP(C6980,CODIGOS!$B$1:$E$194,4,FALSE)</f>
        <v>COMEDORES ESCOLARES (PAE - PRIVADOS)</v>
      </c>
      <c r="E6980" s="1471" t="s">
        <v>21379</v>
      </c>
      <c r="F6980" s="1471" t="s">
        <v>21378</v>
      </c>
      <c r="G6980" s="1471" t="s">
        <v>1106</v>
      </c>
      <c r="H6980" s="1473">
        <v>45867</v>
      </c>
      <c r="I6980" s="1895">
        <v>0.76</v>
      </c>
      <c r="J6980" s="1471" t="s">
        <v>16</v>
      </c>
      <c r="K6980" s="1471" t="s">
        <v>47</v>
      </c>
      <c r="L6980" s="1472" t="s">
        <v>2934</v>
      </c>
      <c r="M6980" s="1472"/>
      <c r="N6980" s="1472"/>
      <c r="O6980" s="1936"/>
      <c r="P6980" s="1479"/>
      <c r="Q6980" s="1464">
        <f t="shared" si="216"/>
        <v>7</v>
      </c>
      <c r="R6980" s="1794" t="str">
        <f t="shared" si="217"/>
        <v>HATO</v>
      </c>
    </row>
    <row r="6981" spans="1:18" s="1762" customFormat="1" ht="25.05" customHeight="1" x14ac:dyDescent="0.25">
      <c r="A6981" s="1471" t="s">
        <v>14</v>
      </c>
      <c r="B6981" s="1471" t="s">
        <v>27</v>
      </c>
      <c r="C6981" s="1471" t="s">
        <v>20</v>
      </c>
      <c r="D6981" s="1472" t="str">
        <f>VLOOKUP(C6981,CODIGOS!$B$1:$E$194,4,FALSE)</f>
        <v>TIENDA DE BARRIO O CIGARRERÍA, INCLUIDAS LAS UBICADAS EN ZONAS FRANCAS</v>
      </c>
      <c r="E6981" s="1471" t="s">
        <v>8780</v>
      </c>
      <c r="F6981" s="1471" t="s">
        <v>8781</v>
      </c>
      <c r="G6981" s="1471" t="s">
        <v>8782</v>
      </c>
      <c r="H6981" s="1523">
        <v>45868</v>
      </c>
      <c r="I6981" s="1534">
        <v>0.70750000000000002</v>
      </c>
      <c r="J6981" s="1471" t="s">
        <v>16</v>
      </c>
      <c r="K6981" s="1471" t="s">
        <v>47</v>
      </c>
      <c r="L6981" s="1472" t="s">
        <v>22787</v>
      </c>
      <c r="M6981" s="1471"/>
      <c r="N6981" s="1475"/>
      <c r="O6981" s="1475"/>
      <c r="P6981" s="1479"/>
      <c r="Q6981" s="1464">
        <f t="shared" si="216"/>
        <v>7</v>
      </c>
      <c r="R6981" s="1794" t="str">
        <f t="shared" si="217"/>
        <v>HATO</v>
      </c>
    </row>
    <row r="6982" spans="1:18" s="1762" customFormat="1" ht="25.05" customHeight="1" x14ac:dyDescent="0.25">
      <c r="A6982" s="1531" t="s">
        <v>14</v>
      </c>
      <c r="B6982" s="1531" t="s">
        <v>27</v>
      </c>
      <c r="C6982" s="1471" t="s">
        <v>1116</v>
      </c>
      <c r="D6982" s="1472" t="str">
        <f>VLOOKUP(C6982,CODIGOS!$B$1:$E$194,4,FALSE)</f>
        <v>EXPENDIO DE CARNE BOVINA - PORCINA - POLLO</v>
      </c>
      <c r="E6982" s="1471" t="s">
        <v>8783</v>
      </c>
      <c r="F6982" s="1471" t="s">
        <v>8784</v>
      </c>
      <c r="G6982" s="1471" t="s">
        <v>12324</v>
      </c>
      <c r="H6982" s="1473">
        <v>45869</v>
      </c>
      <c r="I6982" s="1895">
        <v>0.74</v>
      </c>
      <c r="J6982" s="1471" t="s">
        <v>16</v>
      </c>
      <c r="K6982" s="1471" t="s">
        <v>47</v>
      </c>
      <c r="L6982" s="1471" t="s">
        <v>22783</v>
      </c>
      <c r="M6982" s="1472"/>
      <c r="N6982" s="1479"/>
      <c r="O6982" s="1479"/>
      <c r="P6982" s="1479"/>
      <c r="Q6982" s="1464">
        <f t="shared" si="216"/>
        <v>7</v>
      </c>
      <c r="R6982" s="1794" t="str">
        <f t="shared" si="217"/>
        <v>HATO</v>
      </c>
    </row>
    <row r="6983" spans="1:18" s="1762" customFormat="1" ht="25.05" customHeight="1" x14ac:dyDescent="0.25">
      <c r="A6983" s="1531" t="s">
        <v>14</v>
      </c>
      <c r="B6983" s="1531" t="s">
        <v>27</v>
      </c>
      <c r="C6983" s="1471" t="s">
        <v>20</v>
      </c>
      <c r="D6983" s="1472" t="str">
        <f>VLOOKUP(C6983,CODIGOS!$B$1:$E$194,4,FALSE)</f>
        <v>TIENDA DE BARRIO O CIGARRERÍA, INCLUIDAS LAS UBICADAS EN ZONAS FRANCAS</v>
      </c>
      <c r="E6983" s="1471" t="s">
        <v>21380</v>
      </c>
      <c r="F6983" s="1471" t="s">
        <v>21381</v>
      </c>
      <c r="G6983" s="1471" t="s">
        <v>21382</v>
      </c>
      <c r="H6983" s="1473">
        <v>45869</v>
      </c>
      <c r="I6983" s="1895">
        <v>0.71250000000000002</v>
      </c>
      <c r="J6983" s="1471" t="s">
        <v>16</v>
      </c>
      <c r="K6983" s="1471" t="s">
        <v>47</v>
      </c>
      <c r="L6983" s="1472" t="s">
        <v>22787</v>
      </c>
      <c r="M6983" s="1472"/>
      <c r="N6983" s="1479"/>
      <c r="O6983" s="1479"/>
      <c r="P6983" s="1479"/>
      <c r="Q6983" s="1464">
        <f t="shared" ref="Q6983:Q7046" si="218">MONTH(H6983)</f>
        <v>7</v>
      </c>
      <c r="R6983" s="1794" t="str">
        <f t="shared" ref="R6983:R7046" si="219">B6983</f>
        <v>HATO</v>
      </c>
    </row>
    <row r="6984" spans="1:18" s="1762" customFormat="1" ht="25.05" customHeight="1" x14ac:dyDescent="0.25">
      <c r="A6984" s="1479" t="s">
        <v>14</v>
      </c>
      <c r="B6984" s="1471" t="s">
        <v>150</v>
      </c>
      <c r="C6984" s="1475" t="s">
        <v>31</v>
      </c>
      <c r="D6984" s="1472" t="str">
        <f>VLOOKUP(C6984,CODIGOS!$B$1:$E$194,4,FALSE)</f>
        <v>HOTELES (SIN SERVICIO DE RESTAURANTE Y/O SIN PISCINA)</v>
      </c>
      <c r="E6984" s="1471" t="s">
        <v>21383</v>
      </c>
      <c r="F6984" s="1471" t="s">
        <v>12353</v>
      </c>
      <c r="G6984" s="1471" t="s">
        <v>21384</v>
      </c>
      <c r="H6984" s="1533">
        <v>45854</v>
      </c>
      <c r="I6984" s="1534">
        <v>0.77</v>
      </c>
      <c r="J6984" s="1471" t="s">
        <v>16</v>
      </c>
      <c r="K6984" s="1471" t="s">
        <v>47</v>
      </c>
      <c r="L6984" s="1472" t="s">
        <v>22780</v>
      </c>
      <c r="M6984" s="1472"/>
      <c r="N6984" s="1472"/>
      <c r="O6984" s="1472"/>
      <c r="P6984" s="1479"/>
      <c r="Q6984" s="1464">
        <f t="shared" si="218"/>
        <v>7</v>
      </c>
      <c r="R6984" s="1794" t="str">
        <f t="shared" si="219"/>
        <v>PALMAR</v>
      </c>
    </row>
    <row r="6985" spans="1:18" s="1762" customFormat="1" ht="25.05" customHeight="1" x14ac:dyDescent="0.25">
      <c r="A6985" s="1479" t="s">
        <v>14</v>
      </c>
      <c r="B6985" s="1471" t="s">
        <v>150</v>
      </c>
      <c r="C6985" s="1475" t="s">
        <v>20</v>
      </c>
      <c r="D6985" s="1472" t="str">
        <f>VLOOKUP(C6985,CODIGOS!$B$1:$E$194,4,FALSE)</f>
        <v>TIENDA DE BARRIO O CIGARRERÍA, INCLUIDAS LAS UBICADAS EN ZONAS FRANCAS</v>
      </c>
      <c r="E6985" s="1471" t="s">
        <v>21385</v>
      </c>
      <c r="F6985" s="1471" t="s">
        <v>12353</v>
      </c>
      <c r="G6985" s="1471" t="s">
        <v>21384</v>
      </c>
      <c r="H6985" s="1533">
        <v>45854</v>
      </c>
      <c r="I6985" s="1534">
        <v>0.72</v>
      </c>
      <c r="J6985" s="1471" t="s">
        <v>16</v>
      </c>
      <c r="K6985" s="1471" t="s">
        <v>47</v>
      </c>
      <c r="L6985" s="1472" t="s">
        <v>22787</v>
      </c>
      <c r="M6985" s="1472"/>
      <c r="N6985" s="1472"/>
      <c r="O6985" s="1472"/>
      <c r="P6985" s="1479"/>
      <c r="Q6985" s="1464">
        <f t="shared" si="218"/>
        <v>7</v>
      </c>
      <c r="R6985" s="1794" t="str">
        <f t="shared" si="219"/>
        <v>PALMAR</v>
      </c>
    </row>
    <row r="6986" spans="1:18" s="1762" customFormat="1" ht="25.05" customHeight="1" x14ac:dyDescent="0.25">
      <c r="A6986" s="1931" t="s">
        <v>14</v>
      </c>
      <c r="B6986" s="1531" t="s">
        <v>150</v>
      </c>
      <c r="C6986" s="1475" t="s">
        <v>472</v>
      </c>
      <c r="D6986" s="1472" t="str">
        <f>VLOOKUP(C6986,CODIGOS!$B$1:$E$194,4,FALSE)</f>
        <v>RESTAURANTES PUBLICOS</v>
      </c>
      <c r="E6986" s="1492" t="s">
        <v>12352</v>
      </c>
      <c r="F6986" s="1472" t="s">
        <v>12353</v>
      </c>
      <c r="G6986" s="1492" t="s">
        <v>21384</v>
      </c>
      <c r="H6986" s="1473">
        <v>45854</v>
      </c>
      <c r="I6986" s="1905">
        <v>0.72499999999999998</v>
      </c>
      <c r="J6986" s="1471" t="s">
        <v>16</v>
      </c>
      <c r="K6986" s="1471" t="s">
        <v>47</v>
      </c>
      <c r="L6986" s="1472" t="s">
        <v>2934</v>
      </c>
      <c r="M6986" s="1472"/>
      <c r="N6986" s="1479"/>
      <c r="O6986" s="1479"/>
      <c r="P6986" s="1479"/>
      <c r="Q6986" s="1464">
        <f t="shared" si="218"/>
        <v>7</v>
      </c>
      <c r="R6986" s="1794" t="str">
        <f t="shared" si="219"/>
        <v>PALMAR</v>
      </c>
    </row>
    <row r="6987" spans="1:18" s="1762" customFormat="1" ht="25.05" customHeight="1" x14ac:dyDescent="0.25">
      <c r="A6987" s="1931" t="s">
        <v>14</v>
      </c>
      <c r="B6987" s="1531" t="s">
        <v>150</v>
      </c>
      <c r="C6987" s="1475" t="s">
        <v>567</v>
      </c>
      <c r="D6987" s="1472" t="str">
        <f>VLOOKUP(C6987,CODIGOS!$B$1:$E$194,4,FALSE)</f>
        <v xml:space="preserve">PELUQUERIAS </v>
      </c>
      <c r="E6987" s="1491" t="s">
        <v>21386</v>
      </c>
      <c r="F6987" s="1491" t="s">
        <v>21387</v>
      </c>
      <c r="G6987" s="1771" t="s">
        <v>21388</v>
      </c>
      <c r="H6987" s="1473">
        <v>45856</v>
      </c>
      <c r="I6987" s="1905">
        <v>0.76500000000000001</v>
      </c>
      <c r="J6987" s="1471" t="s">
        <v>16</v>
      </c>
      <c r="K6987" s="1471" t="s">
        <v>47</v>
      </c>
      <c r="L6987" s="1472" t="s">
        <v>10368</v>
      </c>
      <c r="M6987" s="1472"/>
      <c r="N6987" s="1472"/>
      <c r="O6987" s="1472"/>
      <c r="P6987" s="1479"/>
      <c r="Q6987" s="1464">
        <f t="shared" si="218"/>
        <v>7</v>
      </c>
      <c r="R6987" s="1794" t="str">
        <f t="shared" si="219"/>
        <v>PALMAR</v>
      </c>
    </row>
    <row r="6988" spans="1:18" s="1762" customFormat="1" ht="25.05" customHeight="1" x14ac:dyDescent="0.25">
      <c r="A6988" s="1472" t="s">
        <v>14</v>
      </c>
      <c r="B6988" s="1472" t="s">
        <v>150</v>
      </c>
      <c r="C6988" s="1472" t="s">
        <v>20</v>
      </c>
      <c r="D6988" s="1472" t="str">
        <f>VLOOKUP(C6988,CODIGOS!$B$1:$E$194,4,FALSE)</f>
        <v>TIENDA DE BARRIO O CIGARRERÍA, INCLUIDAS LAS UBICADAS EN ZONAS FRANCAS</v>
      </c>
      <c r="E6988" s="1472" t="s">
        <v>21389</v>
      </c>
      <c r="F6988" s="1472" t="s">
        <v>21390</v>
      </c>
      <c r="G6988" s="1472" t="s">
        <v>21391</v>
      </c>
      <c r="H6988" s="1523">
        <v>45856</v>
      </c>
      <c r="I6988" s="1534">
        <v>0.70750000000000002</v>
      </c>
      <c r="J6988" s="1471" t="s">
        <v>16</v>
      </c>
      <c r="K6988" s="1471" t="s">
        <v>47</v>
      </c>
      <c r="L6988" s="1472" t="s">
        <v>22787</v>
      </c>
      <c r="M6988" s="1472"/>
      <c r="N6988" s="1472"/>
      <c r="O6988" s="1472"/>
      <c r="P6988" s="1479"/>
      <c r="Q6988" s="1464">
        <f t="shared" si="218"/>
        <v>7</v>
      </c>
      <c r="R6988" s="1794" t="str">
        <f t="shared" si="219"/>
        <v>PALMAR</v>
      </c>
    </row>
    <row r="6989" spans="1:18" s="1762" customFormat="1" ht="25.05" customHeight="1" x14ac:dyDescent="0.25">
      <c r="A6989" s="1472" t="s">
        <v>14</v>
      </c>
      <c r="B6989" s="1472" t="s">
        <v>150</v>
      </c>
      <c r="C6989" s="1472" t="s">
        <v>504</v>
      </c>
      <c r="D6989" s="1472" t="str">
        <f>VLOOKUP(C6989,CODIGOS!$B$1:$E$194,4,FALSE)</f>
        <v>CANCHAS DE BOLO, CANCHAS DE TEJO - BILLARES - BINGOS - CASINOS</v>
      </c>
      <c r="E6989" s="1472" t="s">
        <v>21392</v>
      </c>
      <c r="F6989" s="1472" t="s">
        <v>21393</v>
      </c>
      <c r="G6989" s="1472" t="s">
        <v>21391</v>
      </c>
      <c r="H6989" s="1523">
        <v>45856</v>
      </c>
      <c r="I6989" s="1534">
        <v>0.77</v>
      </c>
      <c r="J6989" s="1471" t="s">
        <v>16</v>
      </c>
      <c r="K6989" s="1471" t="s">
        <v>47</v>
      </c>
      <c r="L6989" s="1471" t="s">
        <v>4248</v>
      </c>
      <c r="M6989" s="1472"/>
      <c r="N6989" s="1472"/>
      <c r="O6989" s="1472"/>
      <c r="P6989" s="1479"/>
      <c r="Q6989" s="1464">
        <f t="shared" si="218"/>
        <v>7</v>
      </c>
      <c r="R6989" s="1794" t="str">
        <f t="shared" si="219"/>
        <v>PALMAR</v>
      </c>
    </row>
    <row r="6990" spans="1:18" s="1762" customFormat="1" ht="25.05" customHeight="1" x14ac:dyDescent="0.25">
      <c r="A6990" s="1479" t="s">
        <v>783</v>
      </c>
      <c r="B6990" s="1471" t="s">
        <v>150</v>
      </c>
      <c r="C6990" s="1475" t="s">
        <v>669</v>
      </c>
      <c r="D6990" s="1472" t="str">
        <f>VLOOKUP(C6990,CODIGOS!$B$1:$E$194,4,FALSE)</f>
        <v xml:space="preserve">DISPENSARIO DE MEDICAMENTOS - FARMACIAS - DROGUERIAS  </v>
      </c>
      <c r="E6990" s="1471" t="s">
        <v>21394</v>
      </c>
      <c r="F6990" s="1471" t="s">
        <v>21395</v>
      </c>
      <c r="G6990" s="1471" t="s">
        <v>21396</v>
      </c>
      <c r="H6990" s="1533">
        <v>45861</v>
      </c>
      <c r="I6990" s="1534">
        <v>0.87</v>
      </c>
      <c r="J6990" s="1471" t="s">
        <v>16</v>
      </c>
      <c r="K6990" s="1471" t="s">
        <v>47</v>
      </c>
      <c r="L6990" s="1472" t="s">
        <v>17</v>
      </c>
      <c r="M6990" s="1472" t="s">
        <v>815</v>
      </c>
      <c r="N6990" s="1472"/>
      <c r="O6990" s="1479"/>
      <c r="P6990" s="1479"/>
      <c r="Q6990" s="1464">
        <f t="shared" si="218"/>
        <v>7</v>
      </c>
      <c r="R6990" s="1794" t="str">
        <f t="shared" si="219"/>
        <v>PALMAR</v>
      </c>
    </row>
    <row r="6991" spans="1:18" s="1762" customFormat="1" ht="25.05" customHeight="1" x14ac:dyDescent="0.25">
      <c r="A6991" s="1471" t="s">
        <v>14</v>
      </c>
      <c r="B6991" s="1471" t="s">
        <v>150</v>
      </c>
      <c r="C6991" s="1471" t="s">
        <v>20</v>
      </c>
      <c r="D6991" s="1472" t="str">
        <f>VLOOKUP(C6991,CODIGOS!$B$1:$E$194,4,FALSE)</f>
        <v>TIENDA DE BARRIO O CIGARRERÍA, INCLUIDAS LAS UBICADAS EN ZONAS FRANCAS</v>
      </c>
      <c r="E6991" s="1471" t="s">
        <v>21397</v>
      </c>
      <c r="F6991" s="1471" t="s">
        <v>21398</v>
      </c>
      <c r="G6991" s="1471" t="s">
        <v>21399</v>
      </c>
      <c r="H6991" s="1523">
        <v>45861</v>
      </c>
      <c r="I6991" s="1534">
        <v>0.73750000000000004</v>
      </c>
      <c r="J6991" s="1471" t="s">
        <v>16</v>
      </c>
      <c r="K6991" s="1471" t="s">
        <v>47</v>
      </c>
      <c r="L6991" s="1472" t="s">
        <v>22787</v>
      </c>
      <c r="M6991" s="1472"/>
      <c r="N6991" s="1479"/>
      <c r="O6991" s="1479"/>
      <c r="P6991" s="1479"/>
      <c r="Q6991" s="1464">
        <f t="shared" si="218"/>
        <v>7</v>
      </c>
      <c r="R6991" s="1794" t="str">
        <f t="shared" si="219"/>
        <v>PALMAR</v>
      </c>
    </row>
    <row r="6992" spans="1:18" s="1762" customFormat="1" ht="25.05" customHeight="1" x14ac:dyDescent="0.25">
      <c r="A6992" s="1479" t="s">
        <v>14</v>
      </c>
      <c r="B6992" s="1472" t="s">
        <v>150</v>
      </c>
      <c r="C6992" s="1475" t="s">
        <v>837</v>
      </c>
      <c r="D6992" s="1472" t="str">
        <f>VLOOKUP(C6992,CODIGOS!$B$1:$E$194,4,FALSE)</f>
        <v>MISCELANEAS  ( COMERCIO AL POR MENOR EN ESTABLECIMIENTOS NO ESPECIALIZADOS, CON SURTIDO COMPUESTO PRINCIPALMENTE POR PRODUCTOS DIFERENTES DE ALIMENTOS (VÍVERES EN GENERAL, BEBIDAS Y TABACO)</v>
      </c>
      <c r="E6992" s="1471" t="s">
        <v>21397</v>
      </c>
      <c r="F6992" s="1475" t="s">
        <v>21398</v>
      </c>
      <c r="G6992" s="1471" t="s">
        <v>21399</v>
      </c>
      <c r="H6992" s="1521">
        <v>45861</v>
      </c>
      <c r="I6992" s="1906">
        <v>0.68</v>
      </c>
      <c r="J6992" s="1471" t="s">
        <v>16</v>
      </c>
      <c r="K6992" s="1471" t="s">
        <v>47</v>
      </c>
      <c r="L6992" s="1472" t="s">
        <v>17</v>
      </c>
      <c r="M6992" s="1472" t="s">
        <v>815</v>
      </c>
      <c r="N6992" s="1472"/>
      <c r="O6992" s="1472"/>
      <c r="P6992" s="1479"/>
      <c r="Q6992" s="1464">
        <f t="shared" si="218"/>
        <v>7</v>
      </c>
      <c r="R6992" s="1794" t="str">
        <f t="shared" si="219"/>
        <v>PALMAR</v>
      </c>
    </row>
    <row r="6993" spans="1:18" s="1762" customFormat="1" ht="25.05" customHeight="1" x14ac:dyDescent="0.25">
      <c r="A6993" s="1471" t="s">
        <v>14</v>
      </c>
      <c r="B6993" s="1471" t="s">
        <v>27</v>
      </c>
      <c r="C6993" s="1471" t="s">
        <v>803</v>
      </c>
      <c r="D6993" s="1472" t="str">
        <f>VLOOKUP(C6993,CODIGOS!$B$1:$E$194,4,FALSE)</f>
        <v xml:space="preserve">SISTEMAS DE SUMINISTRO DE AGUA PARA CONSUMO HUMANO URBANO </v>
      </c>
      <c r="E6993" s="1471" t="s">
        <v>21400</v>
      </c>
      <c r="F6993" s="1471" t="s">
        <v>21401</v>
      </c>
      <c r="G6993" s="1471" t="s">
        <v>21402</v>
      </c>
      <c r="H6993" s="1473">
        <v>45867</v>
      </c>
      <c r="I6993" s="1895">
        <v>0.14550000000000002</v>
      </c>
      <c r="J6993" s="1471" t="s">
        <v>16</v>
      </c>
      <c r="K6993" s="1471" t="s">
        <v>47</v>
      </c>
      <c r="L6993" s="1472" t="s">
        <v>17</v>
      </c>
      <c r="M6993" s="1472" t="s">
        <v>19106</v>
      </c>
      <c r="N6993" s="1472"/>
      <c r="O6993" s="1472"/>
      <c r="P6993" s="1479"/>
      <c r="Q6993" s="1464">
        <f t="shared" si="218"/>
        <v>7</v>
      </c>
      <c r="R6993" s="1794" t="str">
        <f t="shared" si="219"/>
        <v>HATO</v>
      </c>
    </row>
    <row r="6994" spans="1:18" s="1762" customFormat="1" ht="25.05" customHeight="1" x14ac:dyDescent="0.25">
      <c r="A6994" s="1471" t="s">
        <v>14</v>
      </c>
      <c r="B6994" s="1471" t="s">
        <v>29</v>
      </c>
      <c r="C6994" s="1471" t="s">
        <v>803</v>
      </c>
      <c r="D6994" s="1472" t="str">
        <f>VLOOKUP(C6994,CODIGOS!$B$1:$E$194,4,FALSE)</f>
        <v xml:space="preserve">SISTEMAS DE SUMINISTRO DE AGUA PARA CONSUMO HUMANO URBANO </v>
      </c>
      <c r="E6994" s="1471" t="s">
        <v>12263</v>
      </c>
      <c r="F6994" s="1471" t="s">
        <v>12264</v>
      </c>
      <c r="G6994" s="1471" t="s">
        <v>12265</v>
      </c>
      <c r="H6994" s="1473">
        <v>45869</v>
      </c>
      <c r="I6994" s="1895">
        <v>0.21590000000000004</v>
      </c>
      <c r="J6994" s="1471" t="s">
        <v>16</v>
      </c>
      <c r="K6994" s="1471" t="s">
        <v>47</v>
      </c>
      <c r="L6994" s="1471" t="s">
        <v>17</v>
      </c>
      <c r="M6994" s="1472" t="s">
        <v>19106</v>
      </c>
      <c r="N6994" s="1472"/>
      <c r="O6994" s="1472"/>
      <c r="P6994" s="1479"/>
      <c r="Q6994" s="1464">
        <f t="shared" si="218"/>
        <v>7</v>
      </c>
      <c r="R6994" s="1794" t="str">
        <f t="shared" si="219"/>
        <v>SUAITA</v>
      </c>
    </row>
    <row r="6995" spans="1:18" s="1762" customFormat="1" ht="25.05" customHeight="1" x14ac:dyDescent="0.25">
      <c r="A6995" s="1479" t="s">
        <v>14</v>
      </c>
      <c r="B6995" s="1471" t="s">
        <v>29</v>
      </c>
      <c r="C6995" s="1475" t="s">
        <v>5681</v>
      </c>
      <c r="D6995" s="1472" t="str">
        <f>VLOOKUP(C6995,CODIGOS!$B$1:$E$194,4,FALSE)</f>
        <v xml:space="preserve">SISTEMAS DE SUMINISTRO DE AGUA PARA CONSUMO HUMANO RURAL </v>
      </c>
      <c r="E6995" s="1471" t="s">
        <v>12263</v>
      </c>
      <c r="F6995" s="1471" t="s">
        <v>12266</v>
      </c>
      <c r="G6995" s="1471" t="s">
        <v>12265</v>
      </c>
      <c r="H6995" s="1533">
        <v>45869</v>
      </c>
      <c r="I6995" s="1534">
        <v>0.35770000000000002</v>
      </c>
      <c r="J6995" s="1471" t="s">
        <v>16</v>
      </c>
      <c r="K6995" s="1471" t="s">
        <v>47</v>
      </c>
      <c r="L6995" s="1472" t="s">
        <v>17</v>
      </c>
      <c r="M6995" s="1472" t="s">
        <v>19106</v>
      </c>
      <c r="N6995" s="1472"/>
      <c r="O6995" s="1472"/>
      <c r="P6995" s="1479"/>
      <c r="Q6995" s="1464">
        <f t="shared" si="218"/>
        <v>7</v>
      </c>
      <c r="R6995" s="1794" t="str">
        <f t="shared" si="219"/>
        <v>SUAITA</v>
      </c>
    </row>
    <row r="6996" spans="1:18" s="1762" customFormat="1" ht="25.05" customHeight="1" x14ac:dyDescent="0.25">
      <c r="A6996" s="1471" t="s">
        <v>14</v>
      </c>
      <c r="B6996" s="1471" t="s">
        <v>29</v>
      </c>
      <c r="C6996" s="1472" t="s">
        <v>5681</v>
      </c>
      <c r="D6996" s="1472" t="str">
        <f>VLOOKUP(C6996,CODIGOS!$B$1:$E$194,4,FALSE)</f>
        <v xml:space="preserve">SISTEMAS DE SUMINISTRO DE AGUA PARA CONSUMO HUMANO RURAL </v>
      </c>
      <c r="E6996" s="1492" t="s">
        <v>12263</v>
      </c>
      <c r="F6996" s="1492" t="s">
        <v>12267</v>
      </c>
      <c r="G6996" s="1492" t="s">
        <v>12265</v>
      </c>
      <c r="H6996" s="1473">
        <v>45869</v>
      </c>
      <c r="I6996" s="1895">
        <v>0.39</v>
      </c>
      <c r="J6996" s="1471" t="s">
        <v>16</v>
      </c>
      <c r="K6996" s="1471" t="s">
        <v>47</v>
      </c>
      <c r="L6996" s="1471" t="s">
        <v>17</v>
      </c>
      <c r="M6996" s="1472" t="s">
        <v>19106</v>
      </c>
      <c r="N6996" s="1472"/>
      <c r="O6996" s="1472"/>
      <c r="P6996" s="1479"/>
      <c r="Q6996" s="1464">
        <f t="shared" si="218"/>
        <v>7</v>
      </c>
      <c r="R6996" s="1794" t="str">
        <f t="shared" si="219"/>
        <v>SUAITA</v>
      </c>
    </row>
    <row r="6997" spans="1:18" s="1762" customFormat="1" ht="25.05" customHeight="1" x14ac:dyDescent="0.25">
      <c r="A6997" s="1471" t="s">
        <v>115</v>
      </c>
      <c r="B6997" s="1471" t="s">
        <v>386</v>
      </c>
      <c r="C6997" s="1471" t="s">
        <v>547</v>
      </c>
      <c r="D6997" s="1472" t="str">
        <f>VLOOKUP(C6997,CODIGOS!$B$1:$E$194,4,FALSE)</f>
        <v>CAFETERÍA</v>
      </c>
      <c r="E6997" s="1471" t="s">
        <v>21449</v>
      </c>
      <c r="F6997" s="1471" t="s">
        <v>6016</v>
      </c>
      <c r="G6997" s="1471" t="s">
        <v>21450</v>
      </c>
      <c r="H6997" s="1473">
        <v>45889</v>
      </c>
      <c r="I6997" s="1895">
        <v>0.95</v>
      </c>
      <c r="J6997" s="1471" t="s">
        <v>22</v>
      </c>
      <c r="K6997" s="1471" t="s">
        <v>47</v>
      </c>
      <c r="L6997" s="1472" t="s">
        <v>477</v>
      </c>
      <c r="M6997" s="1472"/>
      <c r="N6997" s="1472"/>
      <c r="O6997" s="1472"/>
      <c r="P6997" s="1479"/>
      <c r="Q6997" s="1464">
        <f t="shared" si="218"/>
        <v>8</v>
      </c>
      <c r="R6997" s="1794" t="str">
        <f t="shared" si="219"/>
        <v>GUAVATA</v>
      </c>
    </row>
    <row r="6998" spans="1:18" s="1762" customFormat="1" ht="25.05" customHeight="1" x14ac:dyDescent="0.25">
      <c r="A6998" s="1471" t="s">
        <v>115</v>
      </c>
      <c r="B6998" s="1471" t="s">
        <v>386</v>
      </c>
      <c r="C6998" s="1471" t="s">
        <v>20</v>
      </c>
      <c r="D6998" s="1472" t="str">
        <f>VLOOKUP(C6998,CODIGOS!$B$1:$E$194,4,FALSE)</f>
        <v>TIENDA DE BARRIO O CIGARRERÍA, INCLUIDAS LAS UBICADAS EN ZONAS FRANCAS</v>
      </c>
      <c r="E6998" s="1471" t="s">
        <v>6138</v>
      </c>
      <c r="F6998" s="1471" t="s">
        <v>6139</v>
      </c>
      <c r="G6998" s="1471" t="s">
        <v>6140</v>
      </c>
      <c r="H6998" s="1473">
        <v>45873</v>
      </c>
      <c r="I6998" s="1895">
        <v>0.88249999999999995</v>
      </c>
      <c r="J6998" s="1471" t="s">
        <v>16</v>
      </c>
      <c r="K6998" s="1471" t="s">
        <v>47</v>
      </c>
      <c r="L6998" s="1472" t="s">
        <v>22787</v>
      </c>
      <c r="M6998" s="1472"/>
      <c r="N6998" s="1472"/>
      <c r="O6998" s="1472"/>
      <c r="P6998" s="1479"/>
      <c r="Q6998" s="1464">
        <f t="shared" si="218"/>
        <v>8</v>
      </c>
      <c r="R6998" s="1794" t="str">
        <f t="shared" si="219"/>
        <v>GUAVATA</v>
      </c>
    </row>
    <row r="6999" spans="1:18" s="1762" customFormat="1" ht="25.05" customHeight="1" x14ac:dyDescent="0.25">
      <c r="A6999" s="1479" t="s">
        <v>115</v>
      </c>
      <c r="B6999" s="1493" t="s">
        <v>386</v>
      </c>
      <c r="C6999" s="1475" t="s">
        <v>20</v>
      </c>
      <c r="D6999" s="1472" t="str">
        <f>VLOOKUP(C6999,CODIGOS!$B$1:$E$194,4,FALSE)</f>
        <v>TIENDA DE BARRIO O CIGARRERÍA, INCLUIDAS LAS UBICADAS EN ZONAS FRANCAS</v>
      </c>
      <c r="E6999" s="1471" t="s">
        <v>6141</v>
      </c>
      <c r="F6999" s="1475" t="s">
        <v>6142</v>
      </c>
      <c r="G6999" s="1475" t="s">
        <v>6143</v>
      </c>
      <c r="H6999" s="1539">
        <v>45874</v>
      </c>
      <c r="I6999" s="1906">
        <v>0.875</v>
      </c>
      <c r="J6999" s="1471" t="s">
        <v>16</v>
      </c>
      <c r="K6999" s="1471" t="s">
        <v>47</v>
      </c>
      <c r="L6999" s="1472" t="s">
        <v>22787</v>
      </c>
      <c r="M6999" s="1472"/>
      <c r="N6999" s="1472"/>
      <c r="O6999" s="1472"/>
      <c r="P6999" s="1472"/>
      <c r="Q6999" s="1464">
        <f t="shared" si="218"/>
        <v>8</v>
      </c>
      <c r="R6999" s="1794" t="str">
        <f t="shared" si="219"/>
        <v>GUAVATA</v>
      </c>
    </row>
    <row r="7000" spans="1:18" s="1762" customFormat="1" ht="25.05" customHeight="1" x14ac:dyDescent="0.25">
      <c r="A7000" s="1931" t="s">
        <v>115</v>
      </c>
      <c r="B7000" s="1531" t="s">
        <v>386</v>
      </c>
      <c r="C7000" s="1475" t="s">
        <v>20</v>
      </c>
      <c r="D7000" s="1472" t="str">
        <f>VLOOKUP(C7000,CODIGOS!$B$1:$E$194,4,FALSE)</f>
        <v>TIENDA DE BARRIO O CIGARRERÍA, INCLUIDAS LAS UBICADAS EN ZONAS FRANCAS</v>
      </c>
      <c r="E7000" s="1491" t="s">
        <v>6144</v>
      </c>
      <c r="F7000" s="1491" t="s">
        <v>6145</v>
      </c>
      <c r="G7000" s="1771" t="s">
        <v>6146</v>
      </c>
      <c r="H7000" s="1523">
        <v>45875</v>
      </c>
      <c r="I7000" s="1905">
        <v>0.91249999999999998</v>
      </c>
      <c r="J7000" s="1472" t="s">
        <v>22</v>
      </c>
      <c r="K7000" s="1471" t="s">
        <v>47</v>
      </c>
      <c r="L7000" s="1472" t="s">
        <v>22787</v>
      </c>
      <c r="M7000" s="1472"/>
      <c r="N7000" s="1472"/>
      <c r="O7000" s="1472"/>
      <c r="P7000" s="1479"/>
      <c r="Q7000" s="1464">
        <f t="shared" si="218"/>
        <v>8</v>
      </c>
      <c r="R7000" s="1794" t="str">
        <f t="shared" si="219"/>
        <v>GUAVATA</v>
      </c>
    </row>
    <row r="7001" spans="1:18" s="1762" customFormat="1" ht="25.05" customHeight="1" x14ac:dyDescent="0.25">
      <c r="A7001" s="1471" t="s">
        <v>115</v>
      </c>
      <c r="B7001" s="1471" t="s">
        <v>386</v>
      </c>
      <c r="C7001" s="1471" t="s">
        <v>20</v>
      </c>
      <c r="D7001" s="1472" t="str">
        <f>VLOOKUP(C7001,CODIGOS!$B$1:$E$194,4,FALSE)</f>
        <v>TIENDA DE BARRIO O CIGARRERÍA, INCLUIDAS LAS UBICADAS EN ZONAS FRANCAS</v>
      </c>
      <c r="E7001" s="1471" t="s">
        <v>6147</v>
      </c>
      <c r="F7001" s="1471" t="s">
        <v>6148</v>
      </c>
      <c r="G7001" s="1471" t="s">
        <v>6149</v>
      </c>
      <c r="H7001" s="1473">
        <v>45877</v>
      </c>
      <c r="I7001" s="1895">
        <v>0.92749999999999999</v>
      </c>
      <c r="J7001" s="1471" t="s">
        <v>22</v>
      </c>
      <c r="K7001" s="1471" t="s">
        <v>47</v>
      </c>
      <c r="L7001" s="1472" t="s">
        <v>22787</v>
      </c>
      <c r="M7001" s="1471"/>
      <c r="N7001" s="1475"/>
      <c r="O7001" s="1475"/>
      <c r="P7001" s="1478"/>
      <c r="Q7001" s="1464">
        <f t="shared" si="218"/>
        <v>8</v>
      </c>
      <c r="R7001" s="1794" t="str">
        <f t="shared" si="219"/>
        <v>GUAVATA</v>
      </c>
    </row>
    <row r="7002" spans="1:18" s="1762" customFormat="1" ht="25.05" customHeight="1" x14ac:dyDescent="0.25">
      <c r="A7002" s="1472" t="s">
        <v>115</v>
      </c>
      <c r="B7002" s="1472" t="s">
        <v>386</v>
      </c>
      <c r="C7002" s="1472" t="s">
        <v>20</v>
      </c>
      <c r="D7002" s="1472" t="str">
        <f>VLOOKUP(C7002,CODIGOS!$B$1:$E$194,4,FALSE)</f>
        <v>TIENDA DE BARRIO O CIGARRERÍA, INCLUIDAS LAS UBICADAS EN ZONAS FRANCAS</v>
      </c>
      <c r="E7002" s="1472" t="s">
        <v>21451</v>
      </c>
      <c r="F7002" s="1472" t="s">
        <v>21452</v>
      </c>
      <c r="G7002" s="1472" t="s">
        <v>21453</v>
      </c>
      <c r="H7002" s="1523">
        <v>45870</v>
      </c>
      <c r="I7002" s="1534">
        <v>0.82250000000000001</v>
      </c>
      <c r="J7002" s="1471" t="s">
        <v>16</v>
      </c>
      <c r="K7002" s="1471" t="s">
        <v>47</v>
      </c>
      <c r="L7002" s="1472" t="s">
        <v>22787</v>
      </c>
      <c r="M7002" s="1471"/>
      <c r="N7002" s="1475"/>
      <c r="O7002" s="1475"/>
      <c r="P7002" s="1524"/>
      <c r="Q7002" s="1464">
        <f t="shared" si="218"/>
        <v>8</v>
      </c>
      <c r="R7002" s="1794" t="str">
        <f t="shared" si="219"/>
        <v>GUAVATA</v>
      </c>
    </row>
    <row r="7003" spans="1:18" s="1762" customFormat="1" ht="25.05" customHeight="1" x14ac:dyDescent="0.25">
      <c r="A7003" s="1471" t="s">
        <v>115</v>
      </c>
      <c r="B7003" s="1471" t="s">
        <v>386</v>
      </c>
      <c r="C7003" s="1471" t="s">
        <v>20</v>
      </c>
      <c r="D7003" s="1472" t="str">
        <f>VLOOKUP(C7003,CODIGOS!$B$1:$E$194,4,FALSE)</f>
        <v>TIENDA DE BARRIO O CIGARRERÍA, INCLUIDAS LAS UBICADAS EN ZONAS FRANCAS</v>
      </c>
      <c r="E7003" s="1471" t="s">
        <v>21454</v>
      </c>
      <c r="F7003" s="1471" t="s">
        <v>21455</v>
      </c>
      <c r="G7003" s="1471" t="s">
        <v>21456</v>
      </c>
      <c r="H7003" s="1473">
        <v>45890</v>
      </c>
      <c r="I7003" s="1895">
        <v>0.85750000000000015</v>
      </c>
      <c r="J7003" s="1471" t="s">
        <v>16</v>
      </c>
      <c r="K7003" s="1471" t="s">
        <v>47</v>
      </c>
      <c r="L7003" s="1472" t="s">
        <v>22787</v>
      </c>
      <c r="M7003" s="1471"/>
      <c r="N7003" s="1475"/>
      <c r="O7003" s="1475"/>
      <c r="P7003" s="1524"/>
      <c r="Q7003" s="1464">
        <f t="shared" si="218"/>
        <v>8</v>
      </c>
      <c r="R7003" s="1794" t="str">
        <f t="shared" si="219"/>
        <v>GUAVATA</v>
      </c>
    </row>
    <row r="7004" spans="1:18" s="1762" customFormat="1" ht="25.05" customHeight="1" x14ac:dyDescent="0.25">
      <c r="A7004" s="1472" t="s">
        <v>115</v>
      </c>
      <c r="B7004" s="1471" t="s">
        <v>386</v>
      </c>
      <c r="C7004" s="1471" t="s">
        <v>20</v>
      </c>
      <c r="D7004" s="1472" t="str">
        <f>VLOOKUP(C7004,CODIGOS!$B$1:$E$194,4,FALSE)</f>
        <v>TIENDA DE BARRIO O CIGARRERÍA, INCLUIDAS LAS UBICADAS EN ZONAS FRANCAS</v>
      </c>
      <c r="E7004" s="1471" t="s">
        <v>21457</v>
      </c>
      <c r="F7004" s="1471" t="s">
        <v>21458</v>
      </c>
      <c r="G7004" s="1471" t="s">
        <v>21459</v>
      </c>
      <c r="H7004" s="1533">
        <v>45891</v>
      </c>
      <c r="I7004" s="1534">
        <v>0.87250000000000016</v>
      </c>
      <c r="J7004" s="1471" t="s">
        <v>16</v>
      </c>
      <c r="K7004" s="1471" t="s">
        <v>47</v>
      </c>
      <c r="L7004" s="1472" t="s">
        <v>22787</v>
      </c>
      <c r="M7004" s="1471"/>
      <c r="N7004" s="1478"/>
      <c r="O7004" s="1478"/>
      <c r="P7004" s="1479"/>
      <c r="Q7004" s="1464">
        <f t="shared" si="218"/>
        <v>8</v>
      </c>
      <c r="R7004" s="1794" t="str">
        <f t="shared" si="219"/>
        <v>GUAVATA</v>
      </c>
    </row>
    <row r="7005" spans="1:18" s="1762" customFormat="1" ht="25.05" customHeight="1" x14ac:dyDescent="0.25">
      <c r="A7005" s="1531" t="s">
        <v>115</v>
      </c>
      <c r="B7005" s="1531" t="s">
        <v>386</v>
      </c>
      <c r="C7005" s="1471" t="s">
        <v>20</v>
      </c>
      <c r="D7005" s="1472" t="str">
        <f>VLOOKUP(C7005,CODIGOS!$B$1:$E$194,4,FALSE)</f>
        <v>TIENDA DE BARRIO O CIGARRERÍA, INCLUIDAS LAS UBICADAS EN ZONAS FRANCAS</v>
      </c>
      <c r="E7005" s="1471" t="s">
        <v>21460</v>
      </c>
      <c r="F7005" s="1471" t="s">
        <v>21461</v>
      </c>
      <c r="G7005" s="1471" t="s">
        <v>21462</v>
      </c>
      <c r="H7005" s="1473">
        <v>45873</v>
      </c>
      <c r="I7005" s="1895">
        <v>0.91249999999999998</v>
      </c>
      <c r="J7005" s="1471" t="s">
        <v>22</v>
      </c>
      <c r="K7005" s="1471" t="s">
        <v>47</v>
      </c>
      <c r="L7005" s="1472" t="s">
        <v>22787</v>
      </c>
      <c r="M7005" s="1472"/>
      <c r="N7005" s="1472"/>
      <c r="O7005" s="1472"/>
      <c r="P7005" s="1478"/>
      <c r="Q7005" s="1464">
        <f t="shared" si="218"/>
        <v>8</v>
      </c>
      <c r="R7005" s="1794" t="str">
        <f t="shared" si="219"/>
        <v>GUAVATA</v>
      </c>
    </row>
    <row r="7006" spans="1:18" s="1762" customFormat="1" ht="25.05" customHeight="1" x14ac:dyDescent="0.25">
      <c r="A7006" s="1531" t="s">
        <v>115</v>
      </c>
      <c r="B7006" s="1531" t="s">
        <v>386</v>
      </c>
      <c r="C7006" s="1471" t="s">
        <v>20</v>
      </c>
      <c r="D7006" s="1472" t="str">
        <f>VLOOKUP(C7006,CODIGOS!$B$1:$E$194,4,FALSE)</f>
        <v>TIENDA DE BARRIO O CIGARRERÍA, INCLUIDAS LAS UBICADAS EN ZONAS FRANCAS</v>
      </c>
      <c r="E7006" s="1471" t="s">
        <v>6174</v>
      </c>
      <c r="F7006" s="1471" t="s">
        <v>6024</v>
      </c>
      <c r="G7006" s="1471" t="s">
        <v>6025</v>
      </c>
      <c r="H7006" s="1473">
        <v>45888</v>
      </c>
      <c r="I7006" s="1895">
        <v>0.87250000000000016</v>
      </c>
      <c r="J7006" s="1471" t="s">
        <v>16</v>
      </c>
      <c r="K7006" s="1471" t="s">
        <v>47</v>
      </c>
      <c r="L7006" s="1472" t="s">
        <v>22787</v>
      </c>
      <c r="M7006" s="1472"/>
      <c r="N7006" s="1472"/>
      <c r="O7006" s="1472"/>
      <c r="P7006" s="1478"/>
      <c r="Q7006" s="1464">
        <f t="shared" si="218"/>
        <v>8</v>
      </c>
      <c r="R7006" s="1794" t="str">
        <f t="shared" si="219"/>
        <v>GUAVATA</v>
      </c>
    </row>
    <row r="7007" spans="1:18" s="1762" customFormat="1" ht="25.05" customHeight="1" x14ac:dyDescent="0.25">
      <c r="A7007" s="1479" t="s">
        <v>115</v>
      </c>
      <c r="B7007" s="1471" t="s">
        <v>386</v>
      </c>
      <c r="C7007" s="1475" t="s">
        <v>20</v>
      </c>
      <c r="D7007" s="1472" t="str">
        <f>VLOOKUP(C7007,CODIGOS!$B$1:$E$194,4,FALSE)</f>
        <v>TIENDA DE BARRIO O CIGARRERÍA, INCLUIDAS LAS UBICADAS EN ZONAS FRANCAS</v>
      </c>
      <c r="E7007" s="1471" t="s">
        <v>6175</v>
      </c>
      <c r="F7007" s="1471" t="s">
        <v>6176</v>
      </c>
      <c r="G7007" s="1471" t="s">
        <v>6177</v>
      </c>
      <c r="H7007" s="1533">
        <v>45889</v>
      </c>
      <c r="I7007" s="1534">
        <v>0.8175</v>
      </c>
      <c r="J7007" s="1471" t="s">
        <v>16</v>
      </c>
      <c r="K7007" s="1471" t="s">
        <v>47</v>
      </c>
      <c r="L7007" s="1472" t="s">
        <v>22787</v>
      </c>
      <c r="M7007" s="1472"/>
      <c r="N7007" s="1472"/>
      <c r="O7007" s="1472"/>
      <c r="P7007" s="1478"/>
      <c r="Q7007" s="1464">
        <f t="shared" si="218"/>
        <v>8</v>
      </c>
      <c r="R7007" s="1794" t="str">
        <f t="shared" si="219"/>
        <v>GUAVATA</v>
      </c>
    </row>
    <row r="7008" spans="1:18" s="1762" customFormat="1" ht="25.05" customHeight="1" x14ac:dyDescent="0.25">
      <c r="A7008" s="1472" t="s">
        <v>115</v>
      </c>
      <c r="B7008" s="1472" t="s">
        <v>386</v>
      </c>
      <c r="C7008" s="1472" t="s">
        <v>715</v>
      </c>
      <c r="D7008" s="1472" t="str">
        <f>VLOOKUP(C7008,CODIGOS!$B$1:$E$194,4,FALSE)</f>
        <v>COLEGIOS</v>
      </c>
      <c r="E7008" s="1472" t="s">
        <v>6210</v>
      </c>
      <c r="F7008" s="1472" t="s">
        <v>6051</v>
      </c>
      <c r="G7008" s="1472" t="s">
        <v>6127</v>
      </c>
      <c r="H7008" s="1523">
        <v>45895</v>
      </c>
      <c r="I7008" s="1534">
        <v>0.80500000000000005</v>
      </c>
      <c r="J7008" s="1471" t="s">
        <v>16</v>
      </c>
      <c r="K7008" s="1471" t="s">
        <v>47</v>
      </c>
      <c r="L7008" s="1472" t="s">
        <v>17</v>
      </c>
      <c r="M7008" s="1472" t="s">
        <v>5989</v>
      </c>
      <c r="N7008" s="1472"/>
      <c r="O7008" s="1472"/>
      <c r="P7008" s="1478"/>
      <c r="Q7008" s="1464">
        <f t="shared" si="218"/>
        <v>8</v>
      </c>
      <c r="R7008" s="1794" t="str">
        <f t="shared" si="219"/>
        <v>GUAVATA</v>
      </c>
    </row>
    <row r="7009" spans="1:18" s="1762" customFormat="1" ht="25.05" customHeight="1" x14ac:dyDescent="0.25">
      <c r="A7009" s="1472" t="s">
        <v>115</v>
      </c>
      <c r="B7009" s="1472" t="s">
        <v>386</v>
      </c>
      <c r="C7009" s="1472" t="s">
        <v>715</v>
      </c>
      <c r="D7009" s="1472" t="str">
        <f>VLOOKUP(C7009,CODIGOS!$B$1:$E$194,4,FALSE)</f>
        <v>COLEGIOS</v>
      </c>
      <c r="E7009" s="1472" t="s">
        <v>6211</v>
      </c>
      <c r="F7009" s="1472" t="s">
        <v>6094</v>
      </c>
      <c r="G7009" s="1472" t="s">
        <v>6127</v>
      </c>
      <c r="H7009" s="1523">
        <v>45894</v>
      </c>
      <c r="I7009" s="1534">
        <v>0.84499999999999997</v>
      </c>
      <c r="J7009" s="1471" t="s">
        <v>16</v>
      </c>
      <c r="K7009" s="1471" t="s">
        <v>47</v>
      </c>
      <c r="L7009" s="1472" t="s">
        <v>17</v>
      </c>
      <c r="M7009" s="1472" t="s">
        <v>5989</v>
      </c>
      <c r="N7009" s="1472"/>
      <c r="O7009" s="1472"/>
      <c r="P7009" s="1478"/>
      <c r="Q7009" s="1464">
        <f t="shared" si="218"/>
        <v>8</v>
      </c>
      <c r="R7009" s="1794" t="str">
        <f t="shared" si="219"/>
        <v>GUAVATA</v>
      </c>
    </row>
    <row r="7010" spans="1:18" s="1762" customFormat="1" ht="25.05" customHeight="1" x14ac:dyDescent="0.25">
      <c r="A7010" s="1531" t="s">
        <v>115</v>
      </c>
      <c r="B7010" s="1531" t="s">
        <v>386</v>
      </c>
      <c r="C7010" s="1471" t="s">
        <v>715</v>
      </c>
      <c r="D7010" s="1472" t="str">
        <f>VLOOKUP(C7010,CODIGOS!$B$1:$E$194,4,FALSE)</f>
        <v>COLEGIOS</v>
      </c>
      <c r="E7010" s="1471" t="s">
        <v>6212</v>
      </c>
      <c r="F7010" s="1471" t="s">
        <v>6213</v>
      </c>
      <c r="G7010" s="1471" t="s">
        <v>6127</v>
      </c>
      <c r="H7010" s="1473">
        <v>45894</v>
      </c>
      <c r="I7010" s="1895">
        <v>0.84499999999999997</v>
      </c>
      <c r="J7010" s="1471" t="s">
        <v>16</v>
      </c>
      <c r="K7010" s="1471" t="s">
        <v>47</v>
      </c>
      <c r="L7010" s="1471" t="s">
        <v>17</v>
      </c>
      <c r="M7010" s="1471" t="s">
        <v>5989</v>
      </c>
      <c r="N7010" s="1479"/>
      <c r="O7010" s="1479"/>
      <c r="P7010" s="1479"/>
      <c r="Q7010" s="1464">
        <f t="shared" si="218"/>
        <v>8</v>
      </c>
      <c r="R7010" s="1794" t="str">
        <f t="shared" si="219"/>
        <v>GUAVATA</v>
      </c>
    </row>
    <row r="7011" spans="1:18" s="1762" customFormat="1" ht="25.05" customHeight="1" x14ac:dyDescent="0.25">
      <c r="A7011" s="1479" t="s">
        <v>115</v>
      </c>
      <c r="B7011" s="1471" t="s">
        <v>386</v>
      </c>
      <c r="C7011" s="1475" t="s">
        <v>715</v>
      </c>
      <c r="D7011" s="1472" t="str">
        <f>VLOOKUP(C7011,CODIGOS!$B$1:$E$194,4,FALSE)</f>
        <v>COLEGIOS</v>
      </c>
      <c r="E7011" s="1471" t="s">
        <v>6214</v>
      </c>
      <c r="F7011" s="1471" t="s">
        <v>6096</v>
      </c>
      <c r="G7011" s="1471" t="s">
        <v>5988</v>
      </c>
      <c r="H7011" s="1533">
        <v>45877</v>
      </c>
      <c r="I7011" s="1534">
        <v>0.84499999999999997</v>
      </c>
      <c r="J7011" s="1471" t="s">
        <v>16</v>
      </c>
      <c r="K7011" s="1471" t="s">
        <v>47</v>
      </c>
      <c r="L7011" s="1472" t="s">
        <v>17</v>
      </c>
      <c r="M7011" s="1472" t="s">
        <v>5989</v>
      </c>
      <c r="N7011" s="1472"/>
      <c r="O7011" s="1477"/>
      <c r="P7011" s="1477"/>
      <c r="Q7011" s="1464">
        <f t="shared" si="218"/>
        <v>8</v>
      </c>
      <c r="R7011" s="1794" t="str">
        <f t="shared" si="219"/>
        <v>GUAVATA</v>
      </c>
    </row>
    <row r="7012" spans="1:18" s="1762" customFormat="1" ht="25.05" customHeight="1" x14ac:dyDescent="0.25">
      <c r="A7012" s="1479" t="s">
        <v>115</v>
      </c>
      <c r="B7012" s="1471" t="s">
        <v>386</v>
      </c>
      <c r="C7012" s="1475" t="s">
        <v>715</v>
      </c>
      <c r="D7012" s="1472" t="str">
        <f>VLOOKUP(C7012,CODIGOS!$B$1:$E$194,4,FALSE)</f>
        <v>COLEGIOS</v>
      </c>
      <c r="E7012" s="1471" t="s">
        <v>6215</v>
      </c>
      <c r="F7012" s="1471" t="s">
        <v>6098</v>
      </c>
      <c r="G7012" s="1471" t="s">
        <v>5988</v>
      </c>
      <c r="H7012" s="1533">
        <v>45870</v>
      </c>
      <c r="I7012" s="1534">
        <v>0.83499999999999996</v>
      </c>
      <c r="J7012" s="1471" t="s">
        <v>16</v>
      </c>
      <c r="K7012" s="1471" t="s">
        <v>47</v>
      </c>
      <c r="L7012" s="1472" t="s">
        <v>17</v>
      </c>
      <c r="M7012" s="1471" t="s">
        <v>5989</v>
      </c>
      <c r="N7012" s="1471"/>
      <c r="O7012" s="1477"/>
      <c r="P7012" s="1477"/>
      <c r="Q7012" s="1464">
        <f t="shared" si="218"/>
        <v>8</v>
      </c>
      <c r="R7012" s="1794" t="str">
        <f t="shared" si="219"/>
        <v>GUAVATA</v>
      </c>
    </row>
    <row r="7013" spans="1:18" s="1762" customFormat="1" ht="25.05" customHeight="1" x14ac:dyDescent="0.25">
      <c r="A7013" s="1472" t="s">
        <v>115</v>
      </c>
      <c r="B7013" s="1471" t="s">
        <v>386</v>
      </c>
      <c r="C7013" s="1475" t="s">
        <v>715</v>
      </c>
      <c r="D7013" s="1472" t="str">
        <f>VLOOKUP(C7013,CODIGOS!$B$1:$E$194,4,FALSE)</f>
        <v>COLEGIOS</v>
      </c>
      <c r="E7013" s="1471" t="s">
        <v>5992</v>
      </c>
      <c r="F7013" s="1471" t="s">
        <v>5993</v>
      </c>
      <c r="G7013" s="1471" t="s">
        <v>5988</v>
      </c>
      <c r="H7013" s="1533">
        <v>45875</v>
      </c>
      <c r="I7013" s="1534">
        <v>0.82999999999999985</v>
      </c>
      <c r="J7013" s="1471" t="s">
        <v>16</v>
      </c>
      <c r="K7013" s="1471" t="s">
        <v>47</v>
      </c>
      <c r="L7013" s="1472" t="s">
        <v>17</v>
      </c>
      <c r="M7013" s="1471" t="s">
        <v>5989</v>
      </c>
      <c r="N7013" s="1471"/>
      <c r="O7013" s="1471"/>
      <c r="P7013" s="1477"/>
      <c r="Q7013" s="1464">
        <f t="shared" si="218"/>
        <v>8</v>
      </c>
      <c r="R7013" s="1794" t="str">
        <f t="shared" si="219"/>
        <v>GUAVATA</v>
      </c>
    </row>
    <row r="7014" spans="1:18" s="1762" customFormat="1" ht="25.05" customHeight="1" x14ac:dyDescent="0.25">
      <c r="A7014" s="1531" t="s">
        <v>115</v>
      </c>
      <c r="B7014" s="1531" t="s">
        <v>386</v>
      </c>
      <c r="C7014" s="1471" t="s">
        <v>669</v>
      </c>
      <c r="D7014" s="1472" t="str">
        <f>VLOOKUP(C7014,CODIGOS!$B$1:$E$194,4,FALSE)</f>
        <v xml:space="preserve">DISPENSARIO DE MEDICAMENTOS - FARMACIAS - DROGUERIAS  </v>
      </c>
      <c r="E7014" s="1471" t="s">
        <v>6002</v>
      </c>
      <c r="F7014" s="1471" t="s">
        <v>6003</v>
      </c>
      <c r="G7014" s="1471" t="s">
        <v>6004</v>
      </c>
      <c r="H7014" s="1473">
        <v>45890</v>
      </c>
      <c r="I7014" s="1895">
        <v>0.91500000000000004</v>
      </c>
      <c r="J7014" s="1471" t="s">
        <v>16</v>
      </c>
      <c r="K7014" s="1471" t="s">
        <v>47</v>
      </c>
      <c r="L7014" s="1471" t="s">
        <v>4927</v>
      </c>
      <c r="M7014" s="1471"/>
      <c r="N7014" s="1475"/>
      <c r="O7014" s="1475"/>
      <c r="P7014" s="1524"/>
      <c r="Q7014" s="1464">
        <f t="shared" si="218"/>
        <v>8</v>
      </c>
      <c r="R7014" s="1794" t="str">
        <f t="shared" si="219"/>
        <v>GUAVATA</v>
      </c>
    </row>
    <row r="7015" spans="1:18" s="1762" customFormat="1" ht="25.05" customHeight="1" x14ac:dyDescent="0.25">
      <c r="A7015" s="1471" t="s">
        <v>115</v>
      </c>
      <c r="B7015" s="1471" t="s">
        <v>386</v>
      </c>
      <c r="C7015" s="1471" t="s">
        <v>669</v>
      </c>
      <c r="D7015" s="1472" t="str">
        <f>VLOOKUP(C7015,CODIGOS!$B$1:$E$194,4,FALSE)</f>
        <v xml:space="preserve">DISPENSARIO DE MEDICAMENTOS - FARMACIAS - DROGUERIAS  </v>
      </c>
      <c r="E7015" s="1471" t="s">
        <v>6005</v>
      </c>
      <c r="F7015" s="1471" t="s">
        <v>6006</v>
      </c>
      <c r="G7015" s="1471" t="s">
        <v>6007</v>
      </c>
      <c r="H7015" s="1473">
        <v>45896</v>
      </c>
      <c r="I7015" s="1895">
        <v>0.91500000000000004</v>
      </c>
      <c r="J7015" s="1471" t="s">
        <v>16</v>
      </c>
      <c r="K7015" s="1471" t="s">
        <v>47</v>
      </c>
      <c r="L7015" s="1472" t="s">
        <v>4927</v>
      </c>
      <c r="M7015" s="1472"/>
      <c r="N7015" s="1472"/>
      <c r="O7015" s="1472"/>
      <c r="P7015" s="1478"/>
      <c r="Q7015" s="1464">
        <f t="shared" si="218"/>
        <v>8</v>
      </c>
      <c r="R7015" s="1794" t="str">
        <f t="shared" si="219"/>
        <v>GUAVATA</v>
      </c>
    </row>
    <row r="7016" spans="1:18" s="1762" customFormat="1" ht="25.05" customHeight="1" x14ac:dyDescent="0.25">
      <c r="A7016" s="1531" t="s">
        <v>115</v>
      </c>
      <c r="B7016" s="1531" t="s">
        <v>386</v>
      </c>
      <c r="C7016" s="1471" t="s">
        <v>669</v>
      </c>
      <c r="D7016" s="1472" t="str">
        <f>VLOOKUP(C7016,CODIGOS!$B$1:$E$194,4,FALSE)</f>
        <v xml:space="preserve">DISPENSARIO DE MEDICAMENTOS - FARMACIAS - DROGUERIAS  </v>
      </c>
      <c r="E7016" s="1471" t="s">
        <v>6008</v>
      </c>
      <c r="F7016" s="1471" t="s">
        <v>6009</v>
      </c>
      <c r="G7016" s="1471" t="s">
        <v>6010</v>
      </c>
      <c r="H7016" s="1473">
        <v>45890</v>
      </c>
      <c r="I7016" s="1895">
        <v>0.91500000000000004</v>
      </c>
      <c r="J7016" s="1471" t="s">
        <v>16</v>
      </c>
      <c r="K7016" s="1471" t="s">
        <v>47</v>
      </c>
      <c r="L7016" s="1471" t="s">
        <v>4927</v>
      </c>
      <c r="M7016" s="1471"/>
      <c r="N7016" s="1471"/>
      <c r="O7016" s="1478"/>
      <c r="P7016" s="1478"/>
      <c r="Q7016" s="1464">
        <f t="shared" si="218"/>
        <v>8</v>
      </c>
      <c r="R7016" s="1794" t="str">
        <f t="shared" si="219"/>
        <v>GUAVATA</v>
      </c>
    </row>
    <row r="7017" spans="1:18" s="1762" customFormat="1" ht="25.05" customHeight="1" x14ac:dyDescent="0.25">
      <c r="A7017" s="1471" t="s">
        <v>115</v>
      </c>
      <c r="B7017" s="1471" t="s">
        <v>386</v>
      </c>
      <c r="C7017" s="1471" t="s">
        <v>3891</v>
      </c>
      <c r="D7017" s="1472" t="str">
        <f>VLOOKUP(C7017,CODIGOS!$B$1:$E$194,4,FALSE)</f>
        <v>DROGUERIAS VETERINARIAS</v>
      </c>
      <c r="E7017" s="1471" t="s">
        <v>6011</v>
      </c>
      <c r="F7017" s="1471" t="s">
        <v>6012</v>
      </c>
      <c r="G7017" s="1471" t="s">
        <v>6013</v>
      </c>
      <c r="H7017" s="1473">
        <v>45895</v>
      </c>
      <c r="I7017" s="1756">
        <v>0.92500000000000004</v>
      </c>
      <c r="J7017" s="1471" t="s">
        <v>16</v>
      </c>
      <c r="K7017" s="1471" t="s">
        <v>47</v>
      </c>
      <c r="L7017" s="1471" t="s">
        <v>17</v>
      </c>
      <c r="M7017" s="1471" t="s">
        <v>6014</v>
      </c>
      <c r="N7017" s="1471"/>
      <c r="O7017" s="1478"/>
      <c r="P7017" s="1478"/>
      <c r="Q7017" s="1464">
        <f t="shared" si="218"/>
        <v>8</v>
      </c>
      <c r="R7017" s="1794" t="str">
        <f t="shared" si="219"/>
        <v>GUAVATA</v>
      </c>
    </row>
    <row r="7018" spans="1:18" s="1762" customFormat="1" ht="25.05" customHeight="1" x14ac:dyDescent="0.25">
      <c r="A7018" s="1479" t="s">
        <v>115</v>
      </c>
      <c r="B7018" s="1472" t="s">
        <v>386</v>
      </c>
      <c r="C7018" s="1471" t="s">
        <v>3891</v>
      </c>
      <c r="D7018" s="1472" t="str">
        <f>VLOOKUP(C7018,CODIGOS!$B$1:$E$194,4,FALSE)</f>
        <v>DROGUERIAS VETERINARIAS</v>
      </c>
      <c r="E7018" s="1471" t="s">
        <v>6015</v>
      </c>
      <c r="F7018" s="1471" t="s">
        <v>6016</v>
      </c>
      <c r="G7018" s="1471" t="s">
        <v>6017</v>
      </c>
      <c r="H7018" s="1473">
        <v>45896</v>
      </c>
      <c r="I7018" s="1926">
        <v>0.875</v>
      </c>
      <c r="J7018" s="1471" t="s">
        <v>16</v>
      </c>
      <c r="K7018" s="1471" t="s">
        <v>47</v>
      </c>
      <c r="L7018" s="1472" t="s">
        <v>17</v>
      </c>
      <c r="M7018" s="1472" t="s">
        <v>6014</v>
      </c>
      <c r="N7018" s="1471"/>
      <c r="O7018" s="1478"/>
      <c r="P7018" s="1478"/>
      <c r="Q7018" s="1464">
        <f t="shared" si="218"/>
        <v>8</v>
      </c>
      <c r="R7018" s="1794" t="str">
        <f t="shared" si="219"/>
        <v>GUAVATA</v>
      </c>
    </row>
    <row r="7019" spans="1:18" s="1762" customFormat="1" ht="25.05" customHeight="1" x14ac:dyDescent="0.25">
      <c r="A7019" s="1549" t="s">
        <v>115</v>
      </c>
      <c r="B7019" s="1547" t="s">
        <v>386</v>
      </c>
      <c r="C7019" s="1564" t="s">
        <v>3891</v>
      </c>
      <c r="D7019" s="1472" t="str">
        <f>VLOOKUP(C7019,CODIGOS!$B$1:$E$194,4,FALSE)</f>
        <v>DROGUERIAS VETERINARIAS</v>
      </c>
      <c r="E7019" s="1564" t="s">
        <v>6018</v>
      </c>
      <c r="F7019" s="1564" t="s">
        <v>6019</v>
      </c>
      <c r="G7019" s="1942" t="s">
        <v>6020</v>
      </c>
      <c r="H7019" s="1565">
        <v>45891</v>
      </c>
      <c r="I7019" s="1938">
        <v>0.89</v>
      </c>
      <c r="J7019" s="1471" t="s">
        <v>16</v>
      </c>
      <c r="K7019" s="1471" t="s">
        <v>47</v>
      </c>
      <c r="L7019" s="1547" t="s">
        <v>17</v>
      </c>
      <c r="M7019" s="1549" t="s">
        <v>6014</v>
      </c>
      <c r="N7019" s="1549"/>
      <c r="O7019" s="1549"/>
      <c r="P7019" s="1478"/>
      <c r="Q7019" s="1464">
        <f t="shared" si="218"/>
        <v>8</v>
      </c>
      <c r="R7019" s="1794" t="str">
        <f t="shared" si="219"/>
        <v>GUAVATA</v>
      </c>
    </row>
    <row r="7020" spans="1:18" s="1762" customFormat="1" ht="25.05" customHeight="1" x14ac:dyDescent="0.25">
      <c r="A7020" s="1549" t="s">
        <v>115</v>
      </c>
      <c r="B7020" s="1547" t="s">
        <v>386</v>
      </c>
      <c r="C7020" s="1564" t="s">
        <v>3891</v>
      </c>
      <c r="D7020" s="1472" t="str">
        <f>VLOOKUP(C7020,CODIGOS!$B$1:$E$194,4,FALSE)</f>
        <v>DROGUERIAS VETERINARIAS</v>
      </c>
      <c r="E7020" s="1564" t="s">
        <v>6021</v>
      </c>
      <c r="F7020" s="1564" t="s">
        <v>6022</v>
      </c>
      <c r="G7020" s="1937" t="s">
        <v>6023</v>
      </c>
      <c r="H7020" s="1565">
        <v>45898</v>
      </c>
      <c r="I7020" s="1938">
        <v>0.85</v>
      </c>
      <c r="J7020" s="1471" t="s">
        <v>16</v>
      </c>
      <c r="K7020" s="1471" t="s">
        <v>47</v>
      </c>
      <c r="L7020" s="1547" t="s">
        <v>17</v>
      </c>
      <c r="M7020" s="1549" t="s">
        <v>6014</v>
      </c>
      <c r="N7020" s="1549"/>
      <c r="O7020" s="1549"/>
      <c r="P7020" s="1478"/>
      <c r="Q7020" s="1464">
        <f t="shared" si="218"/>
        <v>8</v>
      </c>
      <c r="R7020" s="1794" t="str">
        <f t="shared" si="219"/>
        <v>GUAVATA</v>
      </c>
    </row>
    <row r="7021" spans="1:18" s="1762" customFormat="1" ht="25.05" customHeight="1" x14ac:dyDescent="0.25">
      <c r="A7021" s="1479" t="s">
        <v>115</v>
      </c>
      <c r="B7021" s="1472" t="s">
        <v>386</v>
      </c>
      <c r="C7021" s="1475" t="s">
        <v>837</v>
      </c>
      <c r="D7021" s="1472" t="str">
        <f>VLOOKUP(C7021,CODIGOS!$B$1:$E$194,4,FALSE)</f>
        <v>MISCELANEAS  ( COMERCIO AL POR MENOR EN ESTABLECIMIENTOS NO ESPECIALIZADOS, CON SURTIDO COMPUESTO PRINCIPALMENTE POR PRODUCTOS DIFERENTES DE ALIMENTOS (VÍVERES EN GENERAL, BEBIDAS Y TABACO)</v>
      </c>
      <c r="E7021" s="1471" t="s">
        <v>21463</v>
      </c>
      <c r="F7021" s="1471" t="s">
        <v>21464</v>
      </c>
      <c r="G7021" s="1471" t="s">
        <v>21465</v>
      </c>
      <c r="H7021" s="1521">
        <v>45873</v>
      </c>
      <c r="I7021" s="1906">
        <v>0.875</v>
      </c>
      <c r="J7021" s="1471" t="s">
        <v>16</v>
      </c>
      <c r="K7021" s="1471" t="s">
        <v>47</v>
      </c>
      <c r="L7021" s="1472" t="s">
        <v>4927</v>
      </c>
      <c r="M7021" s="1472"/>
      <c r="N7021" s="1471"/>
      <c r="O7021" s="1471"/>
      <c r="P7021" s="1475"/>
      <c r="Q7021" s="1464">
        <f t="shared" si="218"/>
        <v>8</v>
      </c>
      <c r="R7021" s="1794" t="str">
        <f t="shared" si="219"/>
        <v>GUAVATA</v>
      </c>
    </row>
    <row r="7022" spans="1:18" s="1762" customFormat="1" ht="25.05" customHeight="1" x14ac:dyDescent="0.25">
      <c r="A7022" s="1479" t="s">
        <v>115</v>
      </c>
      <c r="B7022" s="1472" t="s">
        <v>386</v>
      </c>
      <c r="C7022" s="1475" t="s">
        <v>837</v>
      </c>
      <c r="D7022" s="1472" t="str">
        <f>VLOOKUP(C7022,CODIGOS!$B$1:$E$194,4,FALSE)</f>
        <v>MISCELANEAS  ( COMERCIO AL POR MENOR EN ESTABLECIMIENTOS NO ESPECIALIZADOS, CON SURTIDO COMPUESTO PRINCIPALMENTE POR PRODUCTOS DIFERENTES DE ALIMENTOS (VÍVERES EN GENERAL, BEBIDAS Y TABACO)</v>
      </c>
      <c r="E7022" s="1471" t="s">
        <v>21466</v>
      </c>
      <c r="F7022" s="1475" t="s">
        <v>21467</v>
      </c>
      <c r="G7022" s="1475" t="s">
        <v>21468</v>
      </c>
      <c r="H7022" s="1521">
        <v>45874</v>
      </c>
      <c r="I7022" s="1906">
        <v>0.90999999999999992</v>
      </c>
      <c r="J7022" s="1471" t="s">
        <v>16</v>
      </c>
      <c r="K7022" s="1471" t="s">
        <v>47</v>
      </c>
      <c r="L7022" s="1472" t="s">
        <v>4927</v>
      </c>
      <c r="M7022" s="1471"/>
      <c r="N7022" s="1471"/>
      <c r="O7022" s="1471"/>
      <c r="P7022" s="1475"/>
      <c r="Q7022" s="1464">
        <f t="shared" si="218"/>
        <v>8</v>
      </c>
      <c r="R7022" s="1794" t="str">
        <f t="shared" si="219"/>
        <v>GUAVATA</v>
      </c>
    </row>
    <row r="7023" spans="1:18" s="1762" customFormat="1" ht="25.05" customHeight="1" x14ac:dyDescent="0.25">
      <c r="A7023" s="1931" t="s">
        <v>115</v>
      </c>
      <c r="B7023" s="1531" t="s">
        <v>386</v>
      </c>
      <c r="C7023" s="1475">
        <v>30</v>
      </c>
      <c r="D7023" s="1472" t="str">
        <f>VLOOKUP(C7023,CODIGOS!$B$1:$E$194,4,FALSE)</f>
        <v>OTROS</v>
      </c>
      <c r="E7023" s="1471" t="s">
        <v>1335</v>
      </c>
      <c r="F7023" s="1471" t="s">
        <v>6050</v>
      </c>
      <c r="G7023" s="1492" t="s">
        <v>6058</v>
      </c>
      <c r="H7023" s="1473">
        <v>45898</v>
      </c>
      <c r="I7023" s="1905">
        <v>0.97</v>
      </c>
      <c r="J7023" s="1472" t="s">
        <v>22</v>
      </c>
      <c r="K7023" s="1471" t="s">
        <v>47</v>
      </c>
      <c r="L7023" s="1471" t="s">
        <v>4927</v>
      </c>
      <c r="M7023" s="1472"/>
      <c r="N7023" s="1901"/>
      <c r="O7023" s="1471"/>
      <c r="P7023" s="1475"/>
      <c r="Q7023" s="1464">
        <f t="shared" si="218"/>
        <v>8</v>
      </c>
      <c r="R7023" s="1794" t="str">
        <f t="shared" si="219"/>
        <v>GUAVATA</v>
      </c>
    </row>
    <row r="7024" spans="1:18" s="1762" customFormat="1" ht="25.05" customHeight="1" x14ac:dyDescent="0.25">
      <c r="A7024" s="1471" t="s">
        <v>115</v>
      </c>
      <c r="B7024" s="1471" t="s">
        <v>386</v>
      </c>
      <c r="C7024" s="1471">
        <v>30</v>
      </c>
      <c r="D7024" s="1472" t="str">
        <f>VLOOKUP(C7024,CODIGOS!$B$1:$E$194,4,FALSE)</f>
        <v>OTROS</v>
      </c>
      <c r="E7024" s="1471" t="s">
        <v>6059</v>
      </c>
      <c r="F7024" s="1471" t="s">
        <v>6060</v>
      </c>
      <c r="G7024" s="1471" t="s">
        <v>427</v>
      </c>
      <c r="H7024" s="1473">
        <v>45898</v>
      </c>
      <c r="I7024" s="1895">
        <v>0.95499999999999985</v>
      </c>
      <c r="J7024" s="1471" t="s">
        <v>22</v>
      </c>
      <c r="K7024" s="1471" t="s">
        <v>47</v>
      </c>
      <c r="L7024" s="1472" t="s">
        <v>4927</v>
      </c>
      <c r="M7024" s="1476"/>
      <c r="N7024" s="1476"/>
      <c r="O7024" s="1476"/>
      <c r="P7024" s="1475"/>
      <c r="Q7024" s="1464">
        <f t="shared" si="218"/>
        <v>8</v>
      </c>
      <c r="R7024" s="1794" t="str">
        <f t="shared" si="219"/>
        <v>GUAVATA</v>
      </c>
    </row>
    <row r="7025" spans="1:18" s="1766" customFormat="1" ht="25.05" customHeight="1" x14ac:dyDescent="0.25">
      <c r="A7025" s="1471" t="s">
        <v>20037</v>
      </c>
      <c r="B7025" s="1471" t="s">
        <v>101</v>
      </c>
      <c r="C7025" s="1472" t="s">
        <v>20</v>
      </c>
      <c r="D7025" s="1472" t="str">
        <f>VLOOKUP(C7025,CODIGOS!$B$1:$E$194,4,FALSE)</f>
        <v>TIENDA DE BARRIO O CIGARRERÍA, INCLUIDAS LAS UBICADAS EN ZONAS FRANCAS</v>
      </c>
      <c r="E7025" s="1491" t="s">
        <v>21482</v>
      </c>
      <c r="F7025" s="1491" t="s">
        <v>15843</v>
      </c>
      <c r="G7025" s="1491" t="s">
        <v>21483</v>
      </c>
      <c r="H7025" s="1473">
        <v>45779</v>
      </c>
      <c r="I7025" s="1895">
        <v>0.92000000000000015</v>
      </c>
      <c r="J7025" s="1471" t="s">
        <v>22</v>
      </c>
      <c r="K7025" s="1472" t="s">
        <v>41</v>
      </c>
      <c r="L7025" s="1472" t="s">
        <v>22787</v>
      </c>
      <c r="M7025" s="1472"/>
      <c r="N7025" s="1472"/>
      <c r="O7025" s="1472"/>
      <c r="P7025" s="1479"/>
      <c r="Q7025" s="1464">
        <f t="shared" si="218"/>
        <v>5</v>
      </c>
      <c r="R7025" s="1794" t="str">
        <f t="shared" si="219"/>
        <v>LOS SANTOS</v>
      </c>
    </row>
    <row r="7026" spans="1:18" s="1766" customFormat="1" ht="25.05" customHeight="1" x14ac:dyDescent="0.25">
      <c r="A7026" s="1471" t="s">
        <v>20037</v>
      </c>
      <c r="B7026" s="1471" t="s">
        <v>101</v>
      </c>
      <c r="C7026" s="1471" t="s">
        <v>1031</v>
      </c>
      <c r="D7026" s="1472" t="str">
        <f>VLOOKUP(C7026,CODIGOS!$B$1:$E$194,4,FALSE)</f>
        <v>EXPENDIO DE VERDURAS - FRUTAS ( LOCAL - ESTABLECIMIENTO Y/O FRUVER)</v>
      </c>
      <c r="E7026" s="1471" t="s">
        <v>21484</v>
      </c>
      <c r="F7026" s="1471" t="s">
        <v>21485</v>
      </c>
      <c r="G7026" s="1471" t="s">
        <v>21486</v>
      </c>
      <c r="H7026" s="1533">
        <v>45782</v>
      </c>
      <c r="I7026" s="1534">
        <v>0.95</v>
      </c>
      <c r="J7026" s="1472" t="s">
        <v>22</v>
      </c>
      <c r="K7026" s="1472" t="s">
        <v>41</v>
      </c>
      <c r="L7026" s="1472" t="s">
        <v>22787</v>
      </c>
      <c r="M7026" s="1472"/>
      <c r="N7026" s="1472"/>
      <c r="O7026" s="1472"/>
      <c r="P7026" s="1479"/>
      <c r="Q7026" s="1464">
        <f t="shared" si="218"/>
        <v>5</v>
      </c>
      <c r="R7026" s="1794" t="str">
        <f t="shared" si="219"/>
        <v>LOS SANTOS</v>
      </c>
    </row>
    <row r="7027" spans="1:18" s="1766" customFormat="1" ht="25.05" customHeight="1" x14ac:dyDescent="0.25">
      <c r="A7027" s="1471" t="s">
        <v>20037</v>
      </c>
      <c r="B7027" s="1472" t="s">
        <v>101</v>
      </c>
      <c r="C7027" s="1472" t="s">
        <v>1031</v>
      </c>
      <c r="D7027" s="1472" t="str">
        <f>VLOOKUP(C7027,CODIGOS!$B$1:$E$194,4,FALSE)</f>
        <v>EXPENDIO DE VERDURAS - FRUTAS ( LOCAL - ESTABLECIMIENTO Y/O FRUVER)</v>
      </c>
      <c r="E7027" s="1472" t="s">
        <v>21487</v>
      </c>
      <c r="F7027" s="1472" t="s">
        <v>21488</v>
      </c>
      <c r="G7027" s="1472" t="s">
        <v>21489</v>
      </c>
      <c r="H7027" s="1523">
        <v>45784</v>
      </c>
      <c r="I7027" s="1534">
        <v>0.95</v>
      </c>
      <c r="J7027" s="1472" t="s">
        <v>22</v>
      </c>
      <c r="K7027" s="1472" t="s">
        <v>41</v>
      </c>
      <c r="L7027" s="1472" t="s">
        <v>22787</v>
      </c>
      <c r="M7027" s="1472"/>
      <c r="N7027" s="1472"/>
      <c r="O7027" s="1472"/>
      <c r="P7027" s="1479"/>
      <c r="Q7027" s="1464">
        <f t="shared" si="218"/>
        <v>5</v>
      </c>
      <c r="R7027" s="1794" t="str">
        <f t="shared" si="219"/>
        <v>LOS SANTOS</v>
      </c>
    </row>
    <row r="7028" spans="1:18" s="1766" customFormat="1" ht="25.05" customHeight="1" x14ac:dyDescent="0.25">
      <c r="A7028" s="1471" t="s">
        <v>20037</v>
      </c>
      <c r="B7028" s="1471" t="s">
        <v>101</v>
      </c>
      <c r="C7028" s="1475" t="s">
        <v>1031</v>
      </c>
      <c r="D7028" s="1472" t="str">
        <f>VLOOKUP(C7028,CODIGOS!$B$1:$E$194,4,FALSE)</f>
        <v>EXPENDIO DE VERDURAS - FRUTAS ( LOCAL - ESTABLECIMIENTO Y/O FRUVER)</v>
      </c>
      <c r="E7028" s="1471" t="s">
        <v>21490</v>
      </c>
      <c r="F7028" s="1471" t="s">
        <v>21491</v>
      </c>
      <c r="G7028" s="1471" t="s">
        <v>21492</v>
      </c>
      <c r="H7028" s="1533">
        <v>45784</v>
      </c>
      <c r="I7028" s="1534">
        <v>0.92000000000000015</v>
      </c>
      <c r="J7028" s="1471" t="s">
        <v>22</v>
      </c>
      <c r="K7028" s="1472" t="s">
        <v>41</v>
      </c>
      <c r="L7028" s="1472" t="s">
        <v>22787</v>
      </c>
      <c r="M7028" s="1472"/>
      <c r="N7028" s="1472"/>
      <c r="O7028" s="1472"/>
      <c r="P7028" s="1479"/>
      <c r="Q7028" s="1464">
        <f t="shared" si="218"/>
        <v>5</v>
      </c>
      <c r="R7028" s="1794" t="str">
        <f t="shared" si="219"/>
        <v>LOS SANTOS</v>
      </c>
    </row>
    <row r="7029" spans="1:18" s="1766" customFormat="1" ht="25.05" customHeight="1" x14ac:dyDescent="0.25">
      <c r="A7029" s="1471" t="s">
        <v>20037</v>
      </c>
      <c r="B7029" s="1471" t="s">
        <v>101</v>
      </c>
      <c r="C7029" s="1471" t="s">
        <v>20</v>
      </c>
      <c r="D7029" s="1472" t="str">
        <f>VLOOKUP(C7029,CODIGOS!$B$1:$E$194,4,FALSE)</f>
        <v>TIENDA DE BARRIO O CIGARRERÍA, INCLUIDAS LAS UBICADAS EN ZONAS FRANCAS</v>
      </c>
      <c r="E7029" s="1471" t="s">
        <v>21493</v>
      </c>
      <c r="F7029" s="1471" t="s">
        <v>21494</v>
      </c>
      <c r="G7029" s="1471" t="s">
        <v>21495</v>
      </c>
      <c r="H7029" s="1533">
        <v>45789</v>
      </c>
      <c r="I7029" s="1534">
        <v>0.95</v>
      </c>
      <c r="J7029" s="1472" t="s">
        <v>22</v>
      </c>
      <c r="K7029" s="1472" t="s">
        <v>41</v>
      </c>
      <c r="L7029" s="1472" t="s">
        <v>22787</v>
      </c>
      <c r="M7029" s="1472"/>
      <c r="N7029" s="1472"/>
      <c r="O7029" s="1472"/>
      <c r="P7029" s="1479"/>
      <c r="Q7029" s="1464">
        <f t="shared" si="218"/>
        <v>5</v>
      </c>
      <c r="R7029" s="1794" t="str">
        <f t="shared" si="219"/>
        <v>LOS SANTOS</v>
      </c>
    </row>
    <row r="7030" spans="1:18" s="1766" customFormat="1" ht="25.05" customHeight="1" x14ac:dyDescent="0.25">
      <c r="A7030" s="1471" t="s">
        <v>20037</v>
      </c>
      <c r="B7030" s="1472" t="s">
        <v>101</v>
      </c>
      <c r="C7030" s="1472" t="s">
        <v>20</v>
      </c>
      <c r="D7030" s="1472" t="str">
        <f>VLOOKUP(C7030,CODIGOS!$B$1:$E$194,4,FALSE)</f>
        <v>TIENDA DE BARRIO O CIGARRERÍA, INCLUIDAS LAS UBICADAS EN ZONAS FRANCAS</v>
      </c>
      <c r="E7030" s="1472" t="s">
        <v>21496</v>
      </c>
      <c r="F7030" s="1479" t="s">
        <v>21497</v>
      </c>
      <c r="G7030" s="1472" t="s">
        <v>21498</v>
      </c>
      <c r="H7030" s="1521">
        <v>45789</v>
      </c>
      <c r="I7030" s="1765">
        <v>0.92000000000000015</v>
      </c>
      <c r="J7030" s="1472" t="s">
        <v>22</v>
      </c>
      <c r="K7030" s="1472" t="s">
        <v>41</v>
      </c>
      <c r="L7030" s="1472" t="s">
        <v>22787</v>
      </c>
      <c r="M7030" s="1472"/>
      <c r="N7030" s="1472"/>
      <c r="O7030" s="1472"/>
      <c r="P7030" s="1479"/>
      <c r="Q7030" s="1464">
        <f t="shared" si="218"/>
        <v>5</v>
      </c>
      <c r="R7030" s="1794" t="str">
        <f t="shared" si="219"/>
        <v>LOS SANTOS</v>
      </c>
    </row>
    <row r="7031" spans="1:18" s="1766" customFormat="1" ht="25.05" customHeight="1" x14ac:dyDescent="0.25">
      <c r="A7031" s="1471" t="s">
        <v>20037</v>
      </c>
      <c r="B7031" s="1471" t="s">
        <v>101</v>
      </c>
      <c r="C7031" s="1472" t="s">
        <v>494</v>
      </c>
      <c r="D7031" s="1472" t="str">
        <f>VLOOKUP(C7031,CODIGOS!$B$1:$E$194,4,FALSE)</f>
        <v>FRUTERIAS</v>
      </c>
      <c r="E7031" s="1472" t="s">
        <v>21499</v>
      </c>
      <c r="F7031" s="1471" t="s">
        <v>21500</v>
      </c>
      <c r="G7031" s="1471" t="s">
        <v>21501</v>
      </c>
      <c r="H7031" s="1473">
        <v>45790</v>
      </c>
      <c r="I7031" s="1905">
        <v>0.95</v>
      </c>
      <c r="J7031" s="1472" t="s">
        <v>22</v>
      </c>
      <c r="K7031" s="1471" t="s">
        <v>41</v>
      </c>
      <c r="L7031" s="1472" t="s">
        <v>22787</v>
      </c>
      <c r="M7031" s="1472"/>
      <c r="N7031" s="1472"/>
      <c r="O7031" s="1472"/>
      <c r="P7031" s="1479"/>
      <c r="Q7031" s="1464">
        <f t="shared" si="218"/>
        <v>5</v>
      </c>
      <c r="R7031" s="1794" t="str">
        <f t="shared" si="219"/>
        <v>LOS SANTOS</v>
      </c>
    </row>
    <row r="7032" spans="1:18" s="1766" customFormat="1" ht="25.05" customHeight="1" x14ac:dyDescent="0.25">
      <c r="A7032" s="1471" t="s">
        <v>20037</v>
      </c>
      <c r="B7032" s="1472" t="s">
        <v>101</v>
      </c>
      <c r="C7032" s="1475" t="s">
        <v>20</v>
      </c>
      <c r="D7032" s="1472" t="str">
        <f>VLOOKUP(C7032,CODIGOS!$B$1:$E$194,4,FALSE)</f>
        <v>TIENDA DE BARRIO O CIGARRERÍA, INCLUIDAS LAS UBICADAS EN ZONAS FRANCAS</v>
      </c>
      <c r="E7032" s="1471" t="s">
        <v>21502</v>
      </c>
      <c r="F7032" s="1475" t="s">
        <v>21503</v>
      </c>
      <c r="G7032" s="1475" t="s">
        <v>21504</v>
      </c>
      <c r="H7032" s="1539">
        <v>45807</v>
      </c>
      <c r="I7032" s="1906">
        <v>0.92000000000000015</v>
      </c>
      <c r="J7032" s="1472" t="s">
        <v>22</v>
      </c>
      <c r="K7032" s="1471" t="s">
        <v>47</v>
      </c>
      <c r="L7032" s="1472" t="s">
        <v>22787</v>
      </c>
      <c r="M7032" s="1472"/>
      <c r="N7032" s="1472"/>
      <c r="O7032" s="1472"/>
      <c r="P7032" s="1479"/>
      <c r="Q7032" s="1464">
        <f t="shared" si="218"/>
        <v>5</v>
      </c>
      <c r="R7032" s="1794" t="str">
        <f t="shared" si="219"/>
        <v>LOS SANTOS</v>
      </c>
    </row>
    <row r="7033" spans="1:18" s="1766" customFormat="1" ht="25.05" customHeight="1" x14ac:dyDescent="0.25">
      <c r="A7033" s="1471" t="s">
        <v>20037</v>
      </c>
      <c r="B7033" s="1471" t="s">
        <v>101</v>
      </c>
      <c r="C7033" s="1471" t="s">
        <v>5696</v>
      </c>
      <c r="D7033" s="1472" t="str">
        <f>VLOOKUP(C7033,CODIGOS!$B$1:$E$194,4,FALSE)</f>
        <v>CENTROS VACACIONALES</v>
      </c>
      <c r="E7033" s="1471" t="s">
        <v>21505</v>
      </c>
      <c r="F7033" s="1471" t="s">
        <v>21506</v>
      </c>
      <c r="G7033" s="1471" t="s">
        <v>21507</v>
      </c>
      <c r="H7033" s="1473">
        <v>45785</v>
      </c>
      <c r="I7033" s="2000">
        <v>1</v>
      </c>
      <c r="J7033" s="1471" t="s">
        <v>22</v>
      </c>
      <c r="K7033" s="1471" t="s">
        <v>47</v>
      </c>
      <c r="L7033" s="1471" t="s">
        <v>17</v>
      </c>
      <c r="M7033" s="1472" t="s">
        <v>471</v>
      </c>
      <c r="N7033" s="1472"/>
      <c r="O7033" s="1472"/>
      <c r="P7033" s="1479"/>
      <c r="Q7033" s="1464">
        <f t="shared" si="218"/>
        <v>5</v>
      </c>
      <c r="R7033" s="1794" t="str">
        <f t="shared" si="219"/>
        <v>LOS SANTOS</v>
      </c>
    </row>
    <row r="7034" spans="1:18" s="1766" customFormat="1" ht="25.05" customHeight="1" x14ac:dyDescent="0.25">
      <c r="A7034" s="1471" t="s">
        <v>20037</v>
      </c>
      <c r="B7034" s="1531" t="s">
        <v>101</v>
      </c>
      <c r="C7034" s="1475" t="s">
        <v>1031</v>
      </c>
      <c r="D7034" s="1472" t="str">
        <f>VLOOKUP(C7034,CODIGOS!$B$1:$E$194,4,FALSE)</f>
        <v>EXPENDIO DE VERDURAS - FRUTAS ( LOCAL - ESTABLECIMIENTO Y/O FRUVER)</v>
      </c>
      <c r="E7034" s="1491" t="s">
        <v>21508</v>
      </c>
      <c r="F7034" s="1491" t="s">
        <v>21509</v>
      </c>
      <c r="G7034" s="1491" t="s">
        <v>21510</v>
      </c>
      <c r="H7034" s="1473">
        <v>45793</v>
      </c>
      <c r="I7034" s="1905">
        <v>0.93</v>
      </c>
      <c r="J7034" s="1472" t="s">
        <v>22</v>
      </c>
      <c r="K7034" s="1472" t="s">
        <v>41</v>
      </c>
      <c r="L7034" s="1471" t="s">
        <v>477</v>
      </c>
      <c r="M7034" s="1472"/>
      <c r="N7034" s="1472"/>
      <c r="O7034" s="1472"/>
      <c r="P7034" s="1479"/>
      <c r="Q7034" s="1464">
        <f t="shared" si="218"/>
        <v>5</v>
      </c>
      <c r="R7034" s="1794" t="str">
        <f t="shared" si="219"/>
        <v>LOS SANTOS</v>
      </c>
    </row>
    <row r="7035" spans="1:18" s="1766" customFormat="1" ht="25.05" customHeight="1" x14ac:dyDescent="0.25">
      <c r="A7035" s="1471" t="s">
        <v>20037</v>
      </c>
      <c r="B7035" s="1531" t="s">
        <v>101</v>
      </c>
      <c r="C7035" s="1475" t="s">
        <v>547</v>
      </c>
      <c r="D7035" s="1472" t="str">
        <f>VLOOKUP(C7035,CODIGOS!$B$1:$E$194,4,FALSE)</f>
        <v>CAFETERÍA</v>
      </c>
      <c r="E7035" s="1472" t="s">
        <v>21511</v>
      </c>
      <c r="F7035" s="1471" t="s">
        <v>21512</v>
      </c>
      <c r="G7035" s="1471" t="s">
        <v>21513</v>
      </c>
      <c r="H7035" s="1473">
        <v>45793</v>
      </c>
      <c r="I7035" s="1905">
        <v>0.93</v>
      </c>
      <c r="J7035" s="1472" t="s">
        <v>22</v>
      </c>
      <c r="K7035" s="1471" t="s">
        <v>47</v>
      </c>
      <c r="L7035" s="1471" t="s">
        <v>477</v>
      </c>
      <c r="M7035" s="1930"/>
      <c r="N7035" s="1930"/>
      <c r="O7035" s="1930"/>
      <c r="P7035" s="1479"/>
      <c r="Q7035" s="1464">
        <f t="shared" si="218"/>
        <v>5</v>
      </c>
      <c r="R7035" s="1794" t="str">
        <f t="shared" si="219"/>
        <v>LOS SANTOS</v>
      </c>
    </row>
    <row r="7036" spans="1:18" s="1766" customFormat="1" ht="25.05" customHeight="1" x14ac:dyDescent="0.25">
      <c r="A7036" s="1471" t="s">
        <v>20037</v>
      </c>
      <c r="B7036" s="1471" t="s">
        <v>101</v>
      </c>
      <c r="C7036" s="1472" t="s">
        <v>472</v>
      </c>
      <c r="D7036" s="1472" t="str">
        <f>VLOOKUP(C7036,CODIGOS!$B$1:$E$194,4,FALSE)</f>
        <v>RESTAURANTES PUBLICOS</v>
      </c>
      <c r="E7036" s="1472" t="s">
        <v>21514</v>
      </c>
      <c r="F7036" s="1471" t="s">
        <v>15843</v>
      </c>
      <c r="G7036" s="1471" t="s">
        <v>21515</v>
      </c>
      <c r="H7036" s="1473">
        <v>45798</v>
      </c>
      <c r="I7036" s="1905">
        <v>0.93</v>
      </c>
      <c r="J7036" s="1472" t="s">
        <v>22</v>
      </c>
      <c r="K7036" s="1471" t="s">
        <v>41</v>
      </c>
      <c r="L7036" s="1471" t="s">
        <v>477</v>
      </c>
      <c r="M7036" s="1493"/>
      <c r="N7036" s="1472"/>
      <c r="O7036" s="1472"/>
      <c r="P7036" s="1479"/>
      <c r="Q7036" s="1464">
        <f t="shared" si="218"/>
        <v>5</v>
      </c>
      <c r="R7036" s="1794" t="str">
        <f t="shared" si="219"/>
        <v>LOS SANTOS</v>
      </c>
    </row>
    <row r="7037" spans="1:18" s="1766" customFormat="1" ht="25.05" customHeight="1" x14ac:dyDescent="0.25">
      <c r="A7037" s="1471" t="s">
        <v>20037</v>
      </c>
      <c r="B7037" s="1472" t="s">
        <v>101</v>
      </c>
      <c r="C7037" s="1472" t="s">
        <v>567</v>
      </c>
      <c r="D7037" s="1472" t="str">
        <f>VLOOKUP(C7037,CODIGOS!$B$1:$E$194,4,FALSE)</f>
        <v xml:space="preserve">PELUQUERIAS </v>
      </c>
      <c r="E7037" s="1472" t="s">
        <v>21516</v>
      </c>
      <c r="F7037" s="1472" t="s">
        <v>21517</v>
      </c>
      <c r="G7037" s="1472" t="s">
        <v>21518</v>
      </c>
      <c r="H7037" s="1523">
        <v>45785</v>
      </c>
      <c r="I7037" s="1534">
        <v>0.97</v>
      </c>
      <c r="J7037" s="1472" t="s">
        <v>22</v>
      </c>
      <c r="K7037" s="1471" t="s">
        <v>47</v>
      </c>
      <c r="L7037" s="1472" t="s">
        <v>17</v>
      </c>
      <c r="M7037" s="1471" t="s">
        <v>572</v>
      </c>
      <c r="N7037" s="1471"/>
      <c r="O7037" s="1471"/>
      <c r="P7037" s="1471"/>
      <c r="Q7037" s="1464">
        <f t="shared" si="218"/>
        <v>5</v>
      </c>
      <c r="R7037" s="1794" t="str">
        <f t="shared" si="219"/>
        <v>LOS SANTOS</v>
      </c>
    </row>
    <row r="7038" spans="1:18" s="1766" customFormat="1" ht="25.05" customHeight="1" x14ac:dyDescent="0.25">
      <c r="A7038" s="1471" t="s">
        <v>20037</v>
      </c>
      <c r="B7038" s="1472" t="s">
        <v>104</v>
      </c>
      <c r="C7038" s="1471" t="s">
        <v>2798</v>
      </c>
      <c r="D7038" s="1472" t="str">
        <f>VLOOKUP(C7038,CODIGOS!$B$1:$E$194,4,FALSE)</f>
        <v>HOTELES (CON SERVICIO DE RESTAURANTE Y/O PISCINA)</v>
      </c>
      <c r="E7038" s="1471" t="s">
        <v>21519</v>
      </c>
      <c r="F7038" s="1471" t="s">
        <v>21520</v>
      </c>
      <c r="G7038" s="1471" t="s">
        <v>21521</v>
      </c>
      <c r="H7038" s="1473">
        <v>45793</v>
      </c>
      <c r="I7038" s="1895">
        <v>0.87</v>
      </c>
      <c r="J7038" s="1471" t="s">
        <v>16</v>
      </c>
      <c r="K7038" s="1479" t="s">
        <v>41</v>
      </c>
      <c r="L7038" s="1472" t="s">
        <v>17</v>
      </c>
      <c r="M7038" s="1471" t="s">
        <v>471</v>
      </c>
      <c r="N7038" s="1471"/>
      <c r="O7038" s="1471"/>
      <c r="P7038" s="1475"/>
      <c r="Q7038" s="1464">
        <f t="shared" si="218"/>
        <v>5</v>
      </c>
      <c r="R7038" s="1794" t="str">
        <f t="shared" si="219"/>
        <v>LEBRIJA</v>
      </c>
    </row>
    <row r="7039" spans="1:18" s="1766" customFormat="1" ht="25.05" customHeight="1" x14ac:dyDescent="0.25">
      <c r="A7039" s="1471" t="s">
        <v>20037</v>
      </c>
      <c r="B7039" s="1472" t="s">
        <v>104</v>
      </c>
      <c r="C7039" s="1472" t="s">
        <v>504</v>
      </c>
      <c r="D7039" s="1472" t="str">
        <f>VLOOKUP(C7039,CODIGOS!$B$1:$E$194,4,FALSE)</f>
        <v>CANCHAS DE BOLO, CANCHAS DE TEJO - BILLARES - BINGOS - CASINOS</v>
      </c>
      <c r="E7039" s="1472" t="s">
        <v>21522</v>
      </c>
      <c r="F7039" s="1472" t="s">
        <v>21523</v>
      </c>
      <c r="G7039" s="1472" t="s">
        <v>21524</v>
      </c>
      <c r="H7039" s="1521">
        <v>45793</v>
      </c>
      <c r="I7039" s="1906">
        <v>0.82999999999999985</v>
      </c>
      <c r="J7039" s="1471" t="s">
        <v>16</v>
      </c>
      <c r="K7039" s="1472" t="s">
        <v>41</v>
      </c>
      <c r="L7039" s="1471" t="s">
        <v>4248</v>
      </c>
      <c r="M7039" s="1471" t="s">
        <v>9866</v>
      </c>
      <c r="N7039" s="1471"/>
      <c r="O7039" s="1471"/>
      <c r="P7039" s="1475"/>
      <c r="Q7039" s="1464">
        <f t="shared" si="218"/>
        <v>5</v>
      </c>
      <c r="R7039" s="1794" t="str">
        <f t="shared" si="219"/>
        <v>LEBRIJA</v>
      </c>
    </row>
    <row r="7040" spans="1:18" s="1766" customFormat="1" ht="25.05" customHeight="1" x14ac:dyDescent="0.25">
      <c r="A7040" s="1471" t="s">
        <v>20037</v>
      </c>
      <c r="B7040" s="1471" t="s">
        <v>104</v>
      </c>
      <c r="C7040" s="1475" t="s">
        <v>1407</v>
      </c>
      <c r="D7040" s="1472" t="str">
        <f>VLOOKUP(C7040,CODIGOS!$B$1:$E$194,4,FALSE)</f>
        <v>TIENDAS NATURISTAS</v>
      </c>
      <c r="E7040" s="1471" t="s">
        <v>21525</v>
      </c>
      <c r="F7040" s="1471" t="s">
        <v>21526</v>
      </c>
      <c r="G7040" s="1471" t="s">
        <v>21527</v>
      </c>
      <c r="H7040" s="1533">
        <v>45793</v>
      </c>
      <c r="I7040" s="1534">
        <v>0.91</v>
      </c>
      <c r="J7040" s="1471" t="s">
        <v>16</v>
      </c>
      <c r="K7040" s="1471" t="s">
        <v>47</v>
      </c>
      <c r="L7040" s="1472" t="s">
        <v>17</v>
      </c>
      <c r="M7040" s="1472" t="s">
        <v>525</v>
      </c>
      <c r="N7040" s="1472"/>
      <c r="O7040" s="1472"/>
      <c r="P7040" s="1479"/>
      <c r="Q7040" s="1464">
        <f t="shared" si="218"/>
        <v>5</v>
      </c>
      <c r="R7040" s="1794" t="str">
        <f t="shared" si="219"/>
        <v>LEBRIJA</v>
      </c>
    </row>
    <row r="7041" spans="1:18" s="1766" customFormat="1" ht="25.05" customHeight="1" x14ac:dyDescent="0.25">
      <c r="A7041" s="1471" t="s">
        <v>20037</v>
      </c>
      <c r="B7041" s="1531" t="s">
        <v>104</v>
      </c>
      <c r="C7041" s="1471" t="s">
        <v>504</v>
      </c>
      <c r="D7041" s="1472" t="str">
        <f>VLOOKUP(C7041,CODIGOS!$B$1:$E$194,4,FALSE)</f>
        <v>CANCHAS DE BOLO, CANCHAS DE TEJO - BILLARES - BINGOS - CASINOS</v>
      </c>
      <c r="E7041" s="1471" t="s">
        <v>21528</v>
      </c>
      <c r="F7041" s="1471" t="s">
        <v>21529</v>
      </c>
      <c r="G7041" s="1471" t="s">
        <v>21530</v>
      </c>
      <c r="H7041" s="1473">
        <v>45791</v>
      </c>
      <c r="I7041" s="1895">
        <v>0.91</v>
      </c>
      <c r="J7041" s="1472" t="s">
        <v>22</v>
      </c>
      <c r="K7041" s="1472" t="s">
        <v>41</v>
      </c>
      <c r="L7041" s="1471" t="s">
        <v>4248</v>
      </c>
      <c r="M7041" s="1472" t="s">
        <v>9866</v>
      </c>
      <c r="N7041" s="1472"/>
      <c r="O7041" s="1472"/>
      <c r="P7041" s="1479"/>
      <c r="Q7041" s="1464">
        <f t="shared" si="218"/>
        <v>5</v>
      </c>
      <c r="R7041" s="1794" t="str">
        <f t="shared" si="219"/>
        <v>LEBRIJA</v>
      </c>
    </row>
    <row r="7042" spans="1:18" s="1766" customFormat="1" ht="25.05" customHeight="1" x14ac:dyDescent="0.25">
      <c r="A7042" s="1471" t="s">
        <v>20037</v>
      </c>
      <c r="B7042" s="1471" t="s">
        <v>104</v>
      </c>
      <c r="C7042" s="1471" t="s">
        <v>10219</v>
      </c>
      <c r="D7042" s="1472" t="str">
        <f>VLOOKUP(C7042,CODIGOS!$B$1:$E$194,4,FALSE)</f>
        <v>INSTITUTOS DE EDUCACIÓN NO FORMAL</v>
      </c>
      <c r="E7042" s="1471" t="s">
        <v>21531</v>
      </c>
      <c r="F7042" s="1471" t="s">
        <v>21532</v>
      </c>
      <c r="G7042" s="1471" t="s">
        <v>21533</v>
      </c>
      <c r="H7042" s="1523">
        <v>45790</v>
      </c>
      <c r="I7042" s="1534">
        <v>0.97499999999999998</v>
      </c>
      <c r="J7042" s="1471" t="s">
        <v>22</v>
      </c>
      <c r="K7042" s="1472" t="s">
        <v>41</v>
      </c>
      <c r="L7042" s="1472" t="s">
        <v>17</v>
      </c>
      <c r="M7042" s="1471" t="s">
        <v>720</v>
      </c>
      <c r="N7042" s="1475"/>
      <c r="O7042" s="1475"/>
      <c r="P7042" s="1479"/>
      <c r="Q7042" s="1464">
        <f t="shared" si="218"/>
        <v>5</v>
      </c>
      <c r="R7042" s="1794" t="str">
        <f t="shared" si="219"/>
        <v>LEBRIJA</v>
      </c>
    </row>
    <row r="7043" spans="1:18" s="1766" customFormat="1" ht="25.05" customHeight="1" x14ac:dyDescent="0.25">
      <c r="A7043" s="1471" t="s">
        <v>20037</v>
      </c>
      <c r="B7043" s="1471" t="s">
        <v>104</v>
      </c>
      <c r="C7043" s="1471" t="s">
        <v>837</v>
      </c>
      <c r="D7043" s="1472" t="str">
        <f>VLOOKUP(C7043,CODIGOS!$B$1:$E$194,4,FALSE)</f>
        <v>MISCELANEAS  ( COMERCIO AL POR MENOR EN ESTABLECIMIENTOS NO ESPECIALIZADOS, CON SURTIDO COMPUESTO PRINCIPALMENTE POR PRODUCTOS DIFERENTES DE ALIMENTOS (VÍVERES EN GENERAL, BEBIDAS Y TABACO)</v>
      </c>
      <c r="E7043" s="1471" t="s">
        <v>21534</v>
      </c>
      <c r="F7043" s="1471" t="s">
        <v>21535</v>
      </c>
      <c r="G7043" s="1471" t="s">
        <v>21536</v>
      </c>
      <c r="H7043" s="1523">
        <v>45790</v>
      </c>
      <c r="I7043" s="1534">
        <v>0.88</v>
      </c>
      <c r="J7043" s="1471" t="s">
        <v>16</v>
      </c>
      <c r="K7043" s="1471" t="s">
        <v>47</v>
      </c>
      <c r="L7043" s="1472" t="s">
        <v>17</v>
      </c>
      <c r="M7043" s="1471" t="s">
        <v>525</v>
      </c>
      <c r="N7043" s="1475"/>
      <c r="O7043" s="1475"/>
      <c r="P7043" s="1479"/>
      <c r="Q7043" s="1464">
        <f t="shared" si="218"/>
        <v>5</v>
      </c>
      <c r="R7043" s="1794" t="str">
        <f t="shared" si="219"/>
        <v>LEBRIJA</v>
      </c>
    </row>
    <row r="7044" spans="1:18" s="1766" customFormat="1" ht="25.05" customHeight="1" x14ac:dyDescent="0.25">
      <c r="A7044" s="1471" t="s">
        <v>20037</v>
      </c>
      <c r="B7044" s="1471" t="s">
        <v>104</v>
      </c>
      <c r="C7044" s="1471" t="s">
        <v>837</v>
      </c>
      <c r="D7044" s="1472" t="str">
        <f>VLOOKUP(C7044,CODIGOS!$B$1:$E$194,4,FALSE)</f>
        <v>MISCELANEAS  ( COMERCIO AL POR MENOR EN ESTABLECIMIENTOS NO ESPECIALIZADOS, CON SURTIDO COMPUESTO PRINCIPALMENTE POR PRODUCTOS DIFERENTES DE ALIMENTOS (VÍVERES EN GENERAL, BEBIDAS Y TABACO)</v>
      </c>
      <c r="E7044" s="1471" t="s">
        <v>21537</v>
      </c>
      <c r="F7044" s="1471" t="s">
        <v>21538</v>
      </c>
      <c r="G7044" s="1471" t="s">
        <v>21539</v>
      </c>
      <c r="H7044" s="1523">
        <v>45789</v>
      </c>
      <c r="I7044" s="1534">
        <v>0.9</v>
      </c>
      <c r="J7044" s="1471" t="s">
        <v>16</v>
      </c>
      <c r="K7044" s="1472" t="s">
        <v>41</v>
      </c>
      <c r="L7044" s="1472" t="s">
        <v>17</v>
      </c>
      <c r="M7044" s="1471" t="s">
        <v>525</v>
      </c>
      <c r="N7044" s="1475"/>
      <c r="O7044" s="1475"/>
      <c r="P7044" s="1479"/>
      <c r="Q7044" s="1464">
        <f t="shared" si="218"/>
        <v>5</v>
      </c>
      <c r="R7044" s="1794" t="str">
        <f t="shared" si="219"/>
        <v>LEBRIJA</v>
      </c>
    </row>
    <row r="7045" spans="1:18" s="1766" customFormat="1" ht="25.05" customHeight="1" x14ac:dyDescent="0.25">
      <c r="A7045" s="1471" t="s">
        <v>20037</v>
      </c>
      <c r="B7045" s="1471" t="s">
        <v>104</v>
      </c>
      <c r="C7045" s="1471">
        <v>30</v>
      </c>
      <c r="D7045" s="1472" t="str">
        <f>VLOOKUP(C7045,CODIGOS!$B$1:$E$194,4,FALSE)</f>
        <v>OTROS</v>
      </c>
      <c r="E7045" s="1471" t="s">
        <v>21540</v>
      </c>
      <c r="F7045" s="1471" t="s">
        <v>21541</v>
      </c>
      <c r="G7045" s="1471" t="s">
        <v>21542</v>
      </c>
      <c r="H7045" s="1523">
        <v>45789</v>
      </c>
      <c r="I7045" s="1534">
        <v>0.78</v>
      </c>
      <c r="J7045" s="1471" t="s">
        <v>16</v>
      </c>
      <c r="K7045" s="1471" t="s">
        <v>47</v>
      </c>
      <c r="L7045" s="1472" t="s">
        <v>17</v>
      </c>
      <c r="M7045" s="1471" t="s">
        <v>525</v>
      </c>
      <c r="N7045" s="1475"/>
      <c r="O7045" s="1475"/>
      <c r="P7045" s="1479"/>
      <c r="Q7045" s="1464">
        <f t="shared" si="218"/>
        <v>5</v>
      </c>
      <c r="R7045" s="1794" t="str">
        <f t="shared" si="219"/>
        <v>LEBRIJA</v>
      </c>
    </row>
    <row r="7046" spans="1:18" s="1766" customFormat="1" ht="25.05" customHeight="1" x14ac:dyDescent="0.25">
      <c r="A7046" s="1471" t="s">
        <v>20037</v>
      </c>
      <c r="B7046" s="1472" t="s">
        <v>104</v>
      </c>
      <c r="C7046" s="1471" t="s">
        <v>16541</v>
      </c>
      <c r="D7046" s="1472" t="str">
        <f>VLOOKUP(C7046,CODIGOS!$B$1:$E$194,4,FALSE)</f>
        <v>BODEGAS DE RECICLAJE</v>
      </c>
      <c r="E7046" s="1471" t="s">
        <v>21543</v>
      </c>
      <c r="F7046" s="1471" t="s">
        <v>21544</v>
      </c>
      <c r="G7046" s="1471" t="s">
        <v>21545</v>
      </c>
      <c r="H7046" s="1473">
        <v>45786</v>
      </c>
      <c r="I7046" s="1895">
        <v>0.70499999999999996</v>
      </c>
      <c r="J7046" s="1471" t="s">
        <v>16</v>
      </c>
      <c r="K7046" s="1471" t="s">
        <v>47</v>
      </c>
      <c r="L7046" s="1472" t="s">
        <v>17</v>
      </c>
      <c r="M7046" s="1471" t="s">
        <v>525</v>
      </c>
      <c r="N7046" s="1475"/>
      <c r="O7046" s="1475"/>
      <c r="P7046" s="1479"/>
      <c r="Q7046" s="1464">
        <f t="shared" si="218"/>
        <v>5</v>
      </c>
      <c r="R7046" s="1794" t="str">
        <f t="shared" si="219"/>
        <v>LEBRIJA</v>
      </c>
    </row>
    <row r="7047" spans="1:18" s="1766" customFormat="1" ht="25.05" customHeight="1" x14ac:dyDescent="0.25">
      <c r="A7047" s="1471" t="s">
        <v>20037</v>
      </c>
      <c r="B7047" s="1472" t="s">
        <v>104</v>
      </c>
      <c r="C7047" s="1475" t="s">
        <v>715</v>
      </c>
      <c r="D7047" s="1472" t="str">
        <f>VLOOKUP(C7047,CODIGOS!$B$1:$E$194,4,FALSE)</f>
        <v>COLEGIOS</v>
      </c>
      <c r="E7047" s="1471" t="s">
        <v>21546</v>
      </c>
      <c r="F7047" s="1475" t="s">
        <v>21547</v>
      </c>
      <c r="G7047" s="1475" t="s">
        <v>21548</v>
      </c>
      <c r="H7047" s="1539">
        <v>45786</v>
      </c>
      <c r="I7047" s="1906">
        <v>0.95</v>
      </c>
      <c r="J7047" s="1472" t="s">
        <v>22</v>
      </c>
      <c r="K7047" s="1472" t="s">
        <v>41</v>
      </c>
      <c r="L7047" s="1472" t="s">
        <v>17</v>
      </c>
      <c r="M7047" s="1472" t="s">
        <v>720</v>
      </c>
      <c r="N7047" s="1472"/>
      <c r="O7047" s="1472"/>
      <c r="P7047" s="1479"/>
      <c r="Q7047" s="1464">
        <f t="shared" ref="Q7047:Q7110" si="220">MONTH(H7047)</f>
        <v>5</v>
      </c>
      <c r="R7047" s="1794" t="str">
        <f t="shared" ref="R7047:R7110" si="221">B7047</f>
        <v>LEBRIJA</v>
      </c>
    </row>
    <row r="7048" spans="1:18" s="1766" customFormat="1" ht="25.05" customHeight="1" x14ac:dyDescent="0.25">
      <c r="A7048" s="1471" t="s">
        <v>20037</v>
      </c>
      <c r="B7048" s="1472" t="s">
        <v>104</v>
      </c>
      <c r="C7048" s="1475" t="s">
        <v>499</v>
      </c>
      <c r="D7048" s="1472" t="str">
        <f>VLOOKUP(C7048,CODIGOS!$B$1:$E$194,4,FALSE)</f>
        <v>BARES - DISCOTECAS - CANTINAS - TABERNAS</v>
      </c>
      <c r="E7048" s="1471" t="s">
        <v>21549</v>
      </c>
      <c r="F7048" s="1475" t="s">
        <v>21550</v>
      </c>
      <c r="G7048" s="1475" t="s">
        <v>21551</v>
      </c>
      <c r="H7048" s="1539">
        <v>45786</v>
      </c>
      <c r="I7048" s="1906">
        <v>0.94499999999999995</v>
      </c>
      <c r="J7048" s="1472" t="s">
        <v>22</v>
      </c>
      <c r="K7048" s="1472" t="s">
        <v>41</v>
      </c>
      <c r="L7048" s="1471" t="s">
        <v>4248</v>
      </c>
      <c r="M7048" s="1472"/>
      <c r="N7048" s="1479"/>
      <c r="O7048" s="1479"/>
      <c r="P7048" s="1479"/>
      <c r="Q7048" s="1464">
        <f t="shared" si="220"/>
        <v>5</v>
      </c>
      <c r="R7048" s="1794" t="str">
        <f t="shared" si="221"/>
        <v>LEBRIJA</v>
      </c>
    </row>
    <row r="7049" spans="1:18" s="1766" customFormat="1" ht="25.05" customHeight="1" x14ac:dyDescent="0.25">
      <c r="A7049" s="1471" t="s">
        <v>20037</v>
      </c>
      <c r="B7049" s="1531" t="s">
        <v>104</v>
      </c>
      <c r="C7049" s="1471" t="s">
        <v>567</v>
      </c>
      <c r="D7049" s="1472" t="str">
        <f>VLOOKUP(C7049,CODIGOS!$B$1:$E$194,4,FALSE)</f>
        <v xml:space="preserve">PELUQUERIAS </v>
      </c>
      <c r="E7049" s="1471" t="s">
        <v>21552</v>
      </c>
      <c r="F7049" s="1471" t="s">
        <v>21553</v>
      </c>
      <c r="G7049" s="1471" t="s">
        <v>21554</v>
      </c>
      <c r="H7049" s="1473">
        <v>45782</v>
      </c>
      <c r="I7049" s="1895">
        <v>0.875</v>
      </c>
      <c r="J7049" s="1471" t="s">
        <v>16</v>
      </c>
      <c r="K7049" s="1471" t="s">
        <v>47</v>
      </c>
      <c r="L7049" s="1471" t="s">
        <v>17</v>
      </c>
      <c r="M7049" s="1472" t="s">
        <v>572</v>
      </c>
      <c r="N7049" s="1472"/>
      <c r="O7049" s="1479"/>
      <c r="P7049" s="1479"/>
      <c r="Q7049" s="1464">
        <f t="shared" si="220"/>
        <v>5</v>
      </c>
      <c r="R7049" s="1794" t="str">
        <f t="shared" si="221"/>
        <v>LEBRIJA</v>
      </c>
    </row>
    <row r="7050" spans="1:18" s="1766" customFormat="1" ht="25.05" customHeight="1" x14ac:dyDescent="0.25">
      <c r="A7050" s="1471" t="s">
        <v>20037</v>
      </c>
      <c r="B7050" s="1471" t="s">
        <v>104</v>
      </c>
      <c r="C7050" s="1475" t="s">
        <v>567</v>
      </c>
      <c r="D7050" s="1472" t="str">
        <f>VLOOKUP(C7050,CODIGOS!$B$1:$E$194,4,FALSE)</f>
        <v xml:space="preserve">PELUQUERIAS </v>
      </c>
      <c r="E7050" s="1471" t="s">
        <v>21552</v>
      </c>
      <c r="F7050" s="1471" t="s">
        <v>21553</v>
      </c>
      <c r="G7050" s="1471" t="s">
        <v>21554</v>
      </c>
      <c r="H7050" s="1533">
        <v>45782</v>
      </c>
      <c r="I7050" s="1534">
        <v>0.89</v>
      </c>
      <c r="J7050" s="1471" t="s">
        <v>16</v>
      </c>
      <c r="K7050" s="1471" t="s">
        <v>47</v>
      </c>
      <c r="L7050" s="1472" t="s">
        <v>573</v>
      </c>
      <c r="M7050" s="1472"/>
      <c r="N7050" s="1472"/>
      <c r="O7050" s="1472"/>
      <c r="P7050" s="1479"/>
      <c r="Q7050" s="1464">
        <f t="shared" si="220"/>
        <v>5</v>
      </c>
      <c r="R7050" s="1794" t="str">
        <f t="shared" si="221"/>
        <v>LEBRIJA</v>
      </c>
    </row>
    <row r="7051" spans="1:18" s="1766" customFormat="1" ht="25.05" customHeight="1" x14ac:dyDescent="0.25">
      <c r="A7051" s="1471" t="s">
        <v>20037</v>
      </c>
      <c r="B7051" s="1472" t="s">
        <v>104</v>
      </c>
      <c r="C7051" s="1472">
        <v>30</v>
      </c>
      <c r="D7051" s="1472" t="str">
        <f>VLOOKUP(C7051,CODIGOS!$B$1:$E$194,4,FALSE)</f>
        <v>OTROS</v>
      </c>
      <c r="E7051" s="1472" t="s">
        <v>21555</v>
      </c>
      <c r="F7051" s="1472" t="s">
        <v>21556</v>
      </c>
      <c r="G7051" s="1479" t="s">
        <v>21557</v>
      </c>
      <c r="H7051" s="1539">
        <v>45784</v>
      </c>
      <c r="I7051" s="1906">
        <v>0.88</v>
      </c>
      <c r="J7051" s="1471" t="s">
        <v>16</v>
      </c>
      <c r="K7051" s="1471" t="s">
        <v>47</v>
      </c>
      <c r="L7051" s="1472" t="s">
        <v>17</v>
      </c>
      <c r="M7051" s="1472" t="s">
        <v>525</v>
      </c>
      <c r="N7051" s="1472"/>
      <c r="O7051" s="1472"/>
      <c r="P7051" s="1479"/>
      <c r="Q7051" s="1464">
        <f t="shared" si="220"/>
        <v>5</v>
      </c>
      <c r="R7051" s="1794" t="str">
        <f t="shared" si="221"/>
        <v>LEBRIJA</v>
      </c>
    </row>
    <row r="7052" spans="1:18" s="1766" customFormat="1" ht="25.05" customHeight="1" x14ac:dyDescent="0.25">
      <c r="A7052" s="1471" t="s">
        <v>20037</v>
      </c>
      <c r="B7052" s="1472" t="s">
        <v>104</v>
      </c>
      <c r="C7052" s="1472" t="s">
        <v>499</v>
      </c>
      <c r="D7052" s="1472" t="str">
        <f>VLOOKUP(C7052,CODIGOS!$B$1:$E$194,4,FALSE)</f>
        <v>BARES - DISCOTECAS - CANTINAS - TABERNAS</v>
      </c>
      <c r="E7052" s="1472" t="s">
        <v>21558</v>
      </c>
      <c r="F7052" s="1472" t="s">
        <v>21559</v>
      </c>
      <c r="G7052" s="1472" t="s">
        <v>21560</v>
      </c>
      <c r="H7052" s="1523">
        <v>45783</v>
      </c>
      <c r="I7052" s="1534">
        <v>0.745</v>
      </c>
      <c r="J7052" s="1471" t="s">
        <v>16</v>
      </c>
      <c r="K7052" s="1471" t="s">
        <v>47</v>
      </c>
      <c r="L7052" s="1471" t="s">
        <v>4248</v>
      </c>
      <c r="M7052" s="1472" t="s">
        <v>9866</v>
      </c>
      <c r="N7052" s="1472"/>
      <c r="O7052" s="1472"/>
      <c r="P7052" s="1479"/>
      <c r="Q7052" s="1464">
        <f t="shared" si="220"/>
        <v>5</v>
      </c>
      <c r="R7052" s="1794" t="str">
        <f t="shared" si="221"/>
        <v>LEBRIJA</v>
      </c>
    </row>
    <row r="7053" spans="1:18" s="1766" customFormat="1" ht="25.05" customHeight="1" x14ac:dyDescent="0.25">
      <c r="A7053" s="1471" t="s">
        <v>20037</v>
      </c>
      <c r="B7053" s="1472" t="s">
        <v>104</v>
      </c>
      <c r="C7053" s="1472" t="s">
        <v>837</v>
      </c>
      <c r="D7053" s="1472" t="str">
        <f>VLOOKUP(C7053,CODIGOS!$B$1:$E$194,4,FALSE)</f>
        <v>MISCELANEAS  ( COMERCIO AL POR MENOR EN ESTABLECIMIENTOS NO ESPECIALIZADOS, CON SURTIDO COMPUESTO PRINCIPALMENTE POR PRODUCTOS DIFERENTES DE ALIMENTOS (VÍVERES EN GENERAL, BEBIDAS Y TABACO)</v>
      </c>
      <c r="E7053" s="1472" t="s">
        <v>21561</v>
      </c>
      <c r="F7053" s="1472" t="s">
        <v>21562</v>
      </c>
      <c r="G7053" s="1472" t="s">
        <v>21563</v>
      </c>
      <c r="H7053" s="1523">
        <v>45782</v>
      </c>
      <c r="I7053" s="1534">
        <v>0.95</v>
      </c>
      <c r="J7053" s="1472" t="s">
        <v>22</v>
      </c>
      <c r="K7053" s="1471" t="s">
        <v>47</v>
      </c>
      <c r="L7053" s="1472" t="s">
        <v>17</v>
      </c>
      <c r="M7053" s="1472" t="s">
        <v>525</v>
      </c>
      <c r="N7053" s="1472"/>
      <c r="O7053" s="1472"/>
      <c r="P7053" s="1479"/>
      <c r="Q7053" s="1464">
        <f t="shared" si="220"/>
        <v>5</v>
      </c>
      <c r="R7053" s="1794" t="str">
        <f t="shared" si="221"/>
        <v>LEBRIJA</v>
      </c>
    </row>
    <row r="7054" spans="1:18" s="1766" customFormat="1" ht="25.05" customHeight="1" x14ac:dyDescent="0.25">
      <c r="A7054" s="1471" t="s">
        <v>20037</v>
      </c>
      <c r="B7054" s="1471" t="s">
        <v>104</v>
      </c>
      <c r="C7054" s="1471" t="s">
        <v>494</v>
      </c>
      <c r="D7054" s="1472" t="str">
        <f>VLOOKUP(C7054,CODIGOS!$B$1:$E$194,4,FALSE)</f>
        <v>FRUTERIAS</v>
      </c>
      <c r="E7054" s="1471" t="s">
        <v>21564</v>
      </c>
      <c r="F7054" s="1471" t="s">
        <v>21565</v>
      </c>
      <c r="G7054" s="1471" t="s">
        <v>21566</v>
      </c>
      <c r="H7054" s="1473">
        <v>45782</v>
      </c>
      <c r="I7054" s="1895">
        <v>0.93</v>
      </c>
      <c r="J7054" s="1471" t="s">
        <v>22</v>
      </c>
      <c r="K7054" s="1471" t="s">
        <v>47</v>
      </c>
      <c r="L7054" s="1472" t="s">
        <v>22787</v>
      </c>
      <c r="M7054" s="1472" t="s">
        <v>9866</v>
      </c>
      <c r="N7054" s="1472"/>
      <c r="O7054" s="1472"/>
      <c r="P7054" s="1479"/>
      <c r="Q7054" s="1464">
        <f t="shared" si="220"/>
        <v>5</v>
      </c>
      <c r="R7054" s="1794" t="str">
        <f t="shared" si="221"/>
        <v>LEBRIJA</v>
      </c>
    </row>
    <row r="7055" spans="1:18" s="1766" customFormat="1" ht="25.05" customHeight="1" x14ac:dyDescent="0.25">
      <c r="A7055" s="1471" t="s">
        <v>20037</v>
      </c>
      <c r="B7055" s="1471" t="s">
        <v>104</v>
      </c>
      <c r="C7055" s="1471" t="s">
        <v>472</v>
      </c>
      <c r="D7055" s="1472" t="str">
        <f>VLOOKUP(C7055,CODIGOS!$B$1:$E$194,4,FALSE)</f>
        <v>RESTAURANTES PUBLICOS</v>
      </c>
      <c r="E7055" s="1471" t="s">
        <v>21567</v>
      </c>
      <c r="F7055" s="1471" t="s">
        <v>21568</v>
      </c>
      <c r="G7055" s="1471" t="s">
        <v>21569</v>
      </c>
      <c r="H7055" s="1473">
        <v>45781</v>
      </c>
      <c r="I7055" s="2000">
        <v>1</v>
      </c>
      <c r="J7055" s="1471" t="s">
        <v>22</v>
      </c>
      <c r="K7055" s="1471" t="s">
        <v>41</v>
      </c>
      <c r="L7055" s="1471" t="s">
        <v>477</v>
      </c>
      <c r="M7055" s="1472"/>
      <c r="N7055" s="1472"/>
      <c r="O7055" s="1472"/>
      <c r="P7055" s="1479"/>
      <c r="Q7055" s="1464">
        <f t="shared" si="220"/>
        <v>5</v>
      </c>
      <c r="R7055" s="1794" t="str">
        <f t="shared" si="221"/>
        <v>LEBRIJA</v>
      </c>
    </row>
    <row r="7056" spans="1:18" s="1766" customFormat="1" ht="25.05" customHeight="1" x14ac:dyDescent="0.25">
      <c r="A7056" s="1471" t="s">
        <v>20037</v>
      </c>
      <c r="B7056" s="1531" t="s">
        <v>104</v>
      </c>
      <c r="C7056" s="1471">
        <v>30</v>
      </c>
      <c r="D7056" s="1472" t="str">
        <f>VLOOKUP(C7056,CODIGOS!$B$1:$E$194,4,FALSE)</f>
        <v>OTROS</v>
      </c>
      <c r="E7056" s="1471" t="s">
        <v>21570</v>
      </c>
      <c r="F7056" s="1471" t="s">
        <v>21571</v>
      </c>
      <c r="G7056" s="1471" t="s">
        <v>21572</v>
      </c>
      <c r="H7056" s="1473">
        <v>45786</v>
      </c>
      <c r="I7056" s="2000">
        <v>1</v>
      </c>
      <c r="J7056" s="1471" t="s">
        <v>22</v>
      </c>
      <c r="K7056" s="1472" t="s">
        <v>41</v>
      </c>
      <c r="L7056" s="1471" t="s">
        <v>17</v>
      </c>
      <c r="M7056" s="1472" t="s">
        <v>525</v>
      </c>
      <c r="N7056" s="1472"/>
      <c r="O7056" s="1472"/>
      <c r="P7056" s="1479"/>
      <c r="Q7056" s="1464">
        <f t="shared" si="220"/>
        <v>5</v>
      </c>
      <c r="R7056" s="1794" t="str">
        <f t="shared" si="221"/>
        <v>LEBRIJA</v>
      </c>
    </row>
    <row r="7057" spans="1:18" s="1766" customFormat="1" ht="25.05" customHeight="1" x14ac:dyDescent="0.25">
      <c r="A7057" s="1471" t="s">
        <v>20037</v>
      </c>
      <c r="B7057" s="1472" t="s">
        <v>104</v>
      </c>
      <c r="C7057" s="1472" t="s">
        <v>837</v>
      </c>
      <c r="D7057" s="1472" t="str">
        <f>VLOOKUP(C7057,CODIGOS!$B$1:$E$194,4,FALSE)</f>
        <v>MISCELANEAS  ( COMERCIO AL POR MENOR EN ESTABLECIMIENTOS NO ESPECIALIZADOS, CON SURTIDO COMPUESTO PRINCIPALMENTE POR PRODUCTOS DIFERENTES DE ALIMENTOS (VÍVERES EN GENERAL, BEBIDAS Y TABACO)</v>
      </c>
      <c r="E7057" s="1472" t="s">
        <v>21573</v>
      </c>
      <c r="F7057" s="1472" t="s">
        <v>21574</v>
      </c>
      <c r="G7057" s="1472" t="s">
        <v>21575</v>
      </c>
      <c r="H7057" s="1523">
        <v>45784</v>
      </c>
      <c r="I7057" s="2000">
        <v>1</v>
      </c>
      <c r="J7057" s="1472" t="s">
        <v>22</v>
      </c>
      <c r="K7057" s="1472" t="s">
        <v>41</v>
      </c>
      <c r="L7057" s="1472" t="s">
        <v>17</v>
      </c>
      <c r="M7057" s="1472" t="s">
        <v>525</v>
      </c>
      <c r="N7057" s="1472"/>
      <c r="O7057" s="1472"/>
      <c r="P7057" s="1479"/>
      <c r="Q7057" s="1464">
        <f t="shared" si="220"/>
        <v>5</v>
      </c>
      <c r="R7057" s="1794" t="str">
        <f t="shared" si="221"/>
        <v>LEBRIJA</v>
      </c>
    </row>
    <row r="7058" spans="1:18" s="1766" customFormat="1" ht="25.05" customHeight="1" x14ac:dyDescent="0.25">
      <c r="A7058" s="1471" t="s">
        <v>20037</v>
      </c>
      <c r="B7058" s="1531" t="s">
        <v>104</v>
      </c>
      <c r="C7058" s="1471" t="s">
        <v>547</v>
      </c>
      <c r="D7058" s="1472" t="str">
        <f>VLOOKUP(C7058,CODIGOS!$B$1:$E$194,4,FALSE)</f>
        <v>CAFETERÍA</v>
      </c>
      <c r="E7058" s="1471" t="s">
        <v>21576</v>
      </c>
      <c r="F7058" s="1471" t="s">
        <v>21577</v>
      </c>
      <c r="G7058" s="1471" t="s">
        <v>21578</v>
      </c>
      <c r="H7058" s="1473">
        <v>45784</v>
      </c>
      <c r="I7058" s="2000">
        <v>1</v>
      </c>
      <c r="J7058" s="1471" t="s">
        <v>22</v>
      </c>
      <c r="K7058" s="1472" t="s">
        <v>41</v>
      </c>
      <c r="L7058" s="1472" t="s">
        <v>22787</v>
      </c>
      <c r="M7058" s="1472"/>
      <c r="N7058" s="1472"/>
      <c r="O7058" s="1472"/>
      <c r="P7058" s="1479"/>
      <c r="Q7058" s="1464">
        <f t="shared" si="220"/>
        <v>5</v>
      </c>
      <c r="R7058" s="1794" t="str">
        <f t="shared" si="221"/>
        <v>LEBRIJA</v>
      </c>
    </row>
    <row r="7059" spans="1:18" s="1766" customFormat="1" ht="25.05" customHeight="1" x14ac:dyDescent="0.25">
      <c r="A7059" s="1471" t="s">
        <v>20037</v>
      </c>
      <c r="B7059" s="1471" t="s">
        <v>104</v>
      </c>
      <c r="C7059" s="1471" t="s">
        <v>12896</v>
      </c>
      <c r="D7059" s="1472" t="str">
        <f>VLOOKUP(C7059,CODIGOS!$B$1:$E$194,4,FALSE)</f>
        <v>TRANSPORTE AÉREO</v>
      </c>
      <c r="E7059" s="1471" t="s">
        <v>12898</v>
      </c>
      <c r="F7059" s="1471" t="s">
        <v>12899</v>
      </c>
      <c r="G7059" s="1471" t="s">
        <v>12898</v>
      </c>
      <c r="H7059" s="1533">
        <v>45782</v>
      </c>
      <c r="I7059" s="1767" t="s">
        <v>120</v>
      </c>
      <c r="J7059" s="1472" t="s">
        <v>22</v>
      </c>
      <c r="K7059" s="1472" t="s">
        <v>41</v>
      </c>
      <c r="L7059" s="1472" t="s">
        <v>12900</v>
      </c>
      <c r="M7059" s="1472" t="s">
        <v>12901</v>
      </c>
      <c r="N7059" s="1472"/>
      <c r="O7059" s="1479"/>
      <c r="P7059" s="1479"/>
      <c r="Q7059" s="1464">
        <f t="shared" si="220"/>
        <v>5</v>
      </c>
      <c r="R7059" s="1794" t="str">
        <f t="shared" si="221"/>
        <v>LEBRIJA</v>
      </c>
    </row>
    <row r="7060" spans="1:18" s="1766" customFormat="1" ht="25.05" customHeight="1" x14ac:dyDescent="0.25">
      <c r="A7060" s="1471" t="s">
        <v>20037</v>
      </c>
      <c r="B7060" s="1471" t="s">
        <v>104</v>
      </c>
      <c r="C7060" s="1472" t="s">
        <v>12896</v>
      </c>
      <c r="D7060" s="1472" t="str">
        <f>VLOOKUP(C7060,CODIGOS!$B$1:$E$194,4,FALSE)</f>
        <v>TRANSPORTE AÉREO</v>
      </c>
      <c r="E7060" s="1472" t="s">
        <v>12898</v>
      </c>
      <c r="F7060" s="1471" t="s">
        <v>12899</v>
      </c>
      <c r="G7060" s="1471" t="s">
        <v>12898</v>
      </c>
      <c r="H7060" s="1473">
        <v>45783</v>
      </c>
      <c r="I7060" s="1767" t="s">
        <v>120</v>
      </c>
      <c r="J7060" s="1472" t="s">
        <v>22</v>
      </c>
      <c r="K7060" s="1471" t="s">
        <v>41</v>
      </c>
      <c r="L7060" s="1471" t="s">
        <v>12900</v>
      </c>
      <c r="M7060" s="1472" t="s">
        <v>12901</v>
      </c>
      <c r="N7060" s="1479"/>
      <c r="O7060" s="1479"/>
      <c r="P7060" s="1479"/>
      <c r="Q7060" s="1464">
        <f t="shared" si="220"/>
        <v>5</v>
      </c>
      <c r="R7060" s="1794" t="str">
        <f t="shared" si="221"/>
        <v>LEBRIJA</v>
      </c>
    </row>
    <row r="7061" spans="1:18" s="1766" customFormat="1" ht="25.05" customHeight="1" x14ac:dyDescent="0.25">
      <c r="A7061" s="1471" t="s">
        <v>20037</v>
      </c>
      <c r="B7061" s="1472" t="s">
        <v>104</v>
      </c>
      <c r="C7061" s="1472" t="s">
        <v>12896</v>
      </c>
      <c r="D7061" s="1472" t="str">
        <f>VLOOKUP(C7061,CODIGOS!$B$1:$E$194,4,FALSE)</f>
        <v>TRANSPORTE AÉREO</v>
      </c>
      <c r="E7061" s="1472" t="s">
        <v>12898</v>
      </c>
      <c r="F7061" s="1472" t="s">
        <v>12899</v>
      </c>
      <c r="G7061" s="1472" t="s">
        <v>12898</v>
      </c>
      <c r="H7061" s="1523">
        <v>45789</v>
      </c>
      <c r="I7061" s="1767" t="s">
        <v>120</v>
      </c>
      <c r="J7061" s="1472" t="s">
        <v>22</v>
      </c>
      <c r="K7061" s="1472" t="s">
        <v>41</v>
      </c>
      <c r="L7061" s="1472" t="s">
        <v>12900</v>
      </c>
      <c r="M7061" s="1472" t="s">
        <v>12901</v>
      </c>
      <c r="N7061" s="1472"/>
      <c r="O7061" s="1472"/>
      <c r="P7061" s="1479"/>
      <c r="Q7061" s="1464">
        <f t="shared" si="220"/>
        <v>5</v>
      </c>
      <c r="R7061" s="1794" t="str">
        <f t="shared" si="221"/>
        <v>LEBRIJA</v>
      </c>
    </row>
    <row r="7062" spans="1:18" s="1766" customFormat="1" ht="25.05" customHeight="1" x14ac:dyDescent="0.25">
      <c r="A7062" s="1471" t="s">
        <v>20037</v>
      </c>
      <c r="B7062" s="1471" t="s">
        <v>104</v>
      </c>
      <c r="C7062" s="1472" t="s">
        <v>12896</v>
      </c>
      <c r="D7062" s="1472" t="str">
        <f>VLOOKUP(C7062,CODIGOS!$B$1:$E$194,4,FALSE)</f>
        <v>TRANSPORTE AÉREO</v>
      </c>
      <c r="E7062" s="1492" t="s">
        <v>12898</v>
      </c>
      <c r="F7062" s="1492" t="s">
        <v>12899</v>
      </c>
      <c r="G7062" s="1492" t="s">
        <v>12898</v>
      </c>
      <c r="H7062" s="1473">
        <v>45790</v>
      </c>
      <c r="I7062" s="1767" t="s">
        <v>120</v>
      </c>
      <c r="J7062" s="1471" t="s">
        <v>22</v>
      </c>
      <c r="K7062" s="1471" t="s">
        <v>41</v>
      </c>
      <c r="L7062" s="1471" t="s">
        <v>12900</v>
      </c>
      <c r="M7062" s="1472" t="s">
        <v>12901</v>
      </c>
      <c r="N7062" s="1472"/>
      <c r="O7062" s="1472"/>
      <c r="P7062" s="1479"/>
      <c r="Q7062" s="1464">
        <f t="shared" si="220"/>
        <v>5</v>
      </c>
      <c r="R7062" s="1794" t="str">
        <f t="shared" si="221"/>
        <v>LEBRIJA</v>
      </c>
    </row>
    <row r="7063" spans="1:18" s="1762" customFormat="1" ht="25.05" customHeight="1" x14ac:dyDescent="0.25">
      <c r="A7063" s="1471" t="s">
        <v>20037</v>
      </c>
      <c r="B7063" s="1471" t="s">
        <v>104</v>
      </c>
      <c r="C7063" s="1475" t="s">
        <v>12896</v>
      </c>
      <c r="D7063" s="1472" t="str">
        <f>VLOOKUP(C7063,CODIGOS!$B$1:$E$194,4,FALSE)</f>
        <v>TRANSPORTE AÉREO</v>
      </c>
      <c r="E7063" s="1471" t="s">
        <v>12898</v>
      </c>
      <c r="F7063" s="1471" t="s">
        <v>12899</v>
      </c>
      <c r="G7063" s="1471" t="s">
        <v>12898</v>
      </c>
      <c r="H7063" s="1533">
        <v>45791</v>
      </c>
      <c r="I7063" s="1767" t="s">
        <v>120</v>
      </c>
      <c r="J7063" s="1471" t="s">
        <v>22</v>
      </c>
      <c r="K7063" s="1472" t="s">
        <v>41</v>
      </c>
      <c r="L7063" s="1472" t="s">
        <v>12900</v>
      </c>
      <c r="M7063" s="1472" t="s">
        <v>12901</v>
      </c>
      <c r="N7063" s="1472"/>
      <c r="O7063" s="1472"/>
      <c r="P7063" s="1479"/>
      <c r="Q7063" s="1464">
        <f t="shared" si="220"/>
        <v>5</v>
      </c>
      <c r="R7063" s="1794" t="str">
        <f t="shared" si="221"/>
        <v>LEBRIJA</v>
      </c>
    </row>
    <row r="7064" spans="1:18" s="1762" customFormat="1" ht="25.05" customHeight="1" x14ac:dyDescent="0.25">
      <c r="A7064" s="1471" t="s">
        <v>20037</v>
      </c>
      <c r="B7064" s="1471" t="s">
        <v>104</v>
      </c>
      <c r="C7064" s="1471" t="s">
        <v>12896</v>
      </c>
      <c r="D7064" s="1472" t="str">
        <f>VLOOKUP(C7064,CODIGOS!$B$1:$E$194,4,FALSE)</f>
        <v>TRANSPORTE AÉREO</v>
      </c>
      <c r="E7064" s="1471" t="s">
        <v>12898</v>
      </c>
      <c r="F7064" s="1471" t="s">
        <v>12899</v>
      </c>
      <c r="G7064" s="1471" t="s">
        <v>12898</v>
      </c>
      <c r="H7064" s="1533">
        <v>45796</v>
      </c>
      <c r="I7064" s="1767" t="s">
        <v>120</v>
      </c>
      <c r="J7064" s="1472" t="s">
        <v>22</v>
      </c>
      <c r="K7064" s="1472" t="s">
        <v>41</v>
      </c>
      <c r="L7064" s="1472" t="s">
        <v>12900</v>
      </c>
      <c r="M7064" s="1472" t="s">
        <v>12901</v>
      </c>
      <c r="N7064" s="1472"/>
      <c r="O7064" s="1472"/>
      <c r="P7064" s="1479"/>
      <c r="Q7064" s="1464">
        <f t="shared" si="220"/>
        <v>5</v>
      </c>
      <c r="R7064" s="1794" t="str">
        <f t="shared" si="221"/>
        <v>LEBRIJA</v>
      </c>
    </row>
    <row r="7065" spans="1:18" s="1762" customFormat="1" ht="25.05" customHeight="1" x14ac:dyDescent="0.25">
      <c r="A7065" s="1471" t="s">
        <v>20037</v>
      </c>
      <c r="B7065" s="1471" t="s">
        <v>104</v>
      </c>
      <c r="C7065" s="1471" t="s">
        <v>12896</v>
      </c>
      <c r="D7065" s="1472" t="str">
        <f>VLOOKUP(C7065,CODIGOS!$B$1:$E$194,4,FALSE)</f>
        <v>TRANSPORTE AÉREO</v>
      </c>
      <c r="E7065" s="1471" t="s">
        <v>12898</v>
      </c>
      <c r="F7065" s="1471" t="s">
        <v>12899</v>
      </c>
      <c r="G7065" s="1471" t="s">
        <v>12898</v>
      </c>
      <c r="H7065" s="1473">
        <v>45797</v>
      </c>
      <c r="I7065" s="1767" t="s">
        <v>120</v>
      </c>
      <c r="J7065" s="1471" t="s">
        <v>22</v>
      </c>
      <c r="K7065" s="1472" t="s">
        <v>41</v>
      </c>
      <c r="L7065" s="1472" t="s">
        <v>12900</v>
      </c>
      <c r="M7065" s="1472" t="s">
        <v>12901</v>
      </c>
      <c r="N7065" s="1472"/>
      <c r="O7065" s="1472"/>
      <c r="P7065" s="1481"/>
      <c r="Q7065" s="1464">
        <f t="shared" si="220"/>
        <v>5</v>
      </c>
      <c r="R7065" s="1794" t="str">
        <f t="shared" si="221"/>
        <v>LEBRIJA</v>
      </c>
    </row>
    <row r="7066" spans="1:18" s="1762" customFormat="1" ht="25.05" customHeight="1" x14ac:dyDescent="0.25">
      <c r="A7066" s="1471" t="s">
        <v>20037</v>
      </c>
      <c r="B7066" s="1471" t="s">
        <v>104</v>
      </c>
      <c r="C7066" s="1471" t="s">
        <v>12896</v>
      </c>
      <c r="D7066" s="1472" t="str">
        <f>VLOOKUP(C7066,CODIGOS!$B$1:$E$194,4,FALSE)</f>
        <v>TRANSPORTE AÉREO</v>
      </c>
      <c r="E7066" s="1471" t="s">
        <v>12898</v>
      </c>
      <c r="F7066" s="1471" t="s">
        <v>12899</v>
      </c>
      <c r="G7066" s="1471" t="s">
        <v>12898</v>
      </c>
      <c r="H7066" s="1473">
        <v>45798</v>
      </c>
      <c r="I7066" s="1767" t="s">
        <v>120</v>
      </c>
      <c r="J7066" s="1471" t="s">
        <v>22</v>
      </c>
      <c r="K7066" s="1471" t="s">
        <v>41</v>
      </c>
      <c r="L7066" s="1471" t="s">
        <v>12900</v>
      </c>
      <c r="M7066" s="1472" t="s">
        <v>12901</v>
      </c>
      <c r="N7066" s="1472"/>
      <c r="O7066" s="1472"/>
      <c r="P7066" s="1481"/>
      <c r="Q7066" s="1464">
        <f t="shared" si="220"/>
        <v>5</v>
      </c>
      <c r="R7066" s="1794" t="str">
        <f t="shared" si="221"/>
        <v>LEBRIJA</v>
      </c>
    </row>
    <row r="7067" spans="1:18" s="1762" customFormat="1" ht="25.05" customHeight="1" x14ac:dyDescent="0.25">
      <c r="A7067" s="1471" t="s">
        <v>20037</v>
      </c>
      <c r="B7067" s="1471" t="s">
        <v>103</v>
      </c>
      <c r="C7067" s="1471" t="s">
        <v>31</v>
      </c>
      <c r="D7067" s="1472" t="str">
        <f>VLOOKUP(C7067,CODIGOS!$B$1:$E$194,4,FALSE)</f>
        <v>HOTELES (SIN SERVICIO DE RESTAURANTE Y/O SIN PISCINA)</v>
      </c>
      <c r="E7067" s="1471" t="s">
        <v>21579</v>
      </c>
      <c r="F7067" s="1471" t="s">
        <v>21580</v>
      </c>
      <c r="G7067" s="1471" t="s">
        <v>21581</v>
      </c>
      <c r="H7067" s="1533">
        <v>45782</v>
      </c>
      <c r="I7067" s="1534">
        <v>0.88500000000000001</v>
      </c>
      <c r="J7067" s="1471" t="s">
        <v>16</v>
      </c>
      <c r="K7067" s="1472" t="s">
        <v>41</v>
      </c>
      <c r="L7067" s="1472" t="s">
        <v>17</v>
      </c>
      <c r="M7067" s="1472" t="s">
        <v>471</v>
      </c>
      <c r="N7067" s="1472"/>
      <c r="O7067" s="1472"/>
      <c r="P7067" s="1479"/>
      <c r="Q7067" s="1464">
        <f t="shared" si="220"/>
        <v>5</v>
      </c>
      <c r="R7067" s="1794" t="str">
        <f t="shared" si="221"/>
        <v>BETULIA</v>
      </c>
    </row>
    <row r="7068" spans="1:18" s="1762" customFormat="1" ht="25.05" customHeight="1" x14ac:dyDescent="0.25">
      <c r="A7068" s="1471" t="s">
        <v>20037</v>
      </c>
      <c r="B7068" s="1472" t="s">
        <v>103</v>
      </c>
      <c r="C7068" s="1471" t="s">
        <v>472</v>
      </c>
      <c r="D7068" s="1472" t="str">
        <f>VLOOKUP(C7068,CODIGOS!$B$1:$E$194,4,FALSE)</f>
        <v>RESTAURANTES PUBLICOS</v>
      </c>
      <c r="E7068" s="1471" t="s">
        <v>21582</v>
      </c>
      <c r="F7068" s="1471" t="s">
        <v>21583</v>
      </c>
      <c r="G7068" s="1471" t="s">
        <v>21584</v>
      </c>
      <c r="H7068" s="1473">
        <v>45782</v>
      </c>
      <c r="I7068" s="1895">
        <v>0.85</v>
      </c>
      <c r="J7068" s="1471" t="s">
        <v>16</v>
      </c>
      <c r="K7068" s="1479" t="s">
        <v>41</v>
      </c>
      <c r="L7068" s="1472" t="s">
        <v>477</v>
      </c>
      <c r="M7068" s="1472"/>
      <c r="N7068" s="1472"/>
      <c r="O7068" s="1472"/>
      <c r="P7068" s="1472"/>
      <c r="Q7068" s="1464">
        <f t="shared" si="220"/>
        <v>5</v>
      </c>
      <c r="R7068" s="1794" t="str">
        <f t="shared" si="221"/>
        <v>BETULIA</v>
      </c>
    </row>
    <row r="7069" spans="1:18" s="1762" customFormat="1" ht="25.05" customHeight="1" x14ac:dyDescent="0.25">
      <c r="A7069" s="1471" t="s">
        <v>20037</v>
      </c>
      <c r="B7069" s="1471" t="s">
        <v>103</v>
      </c>
      <c r="C7069" s="1471" t="s">
        <v>460</v>
      </c>
      <c r="D7069" s="1472" t="str">
        <f>VLOOKUP(C7069,CODIGOS!$B$1:$E$194,4,FALSE)</f>
        <v>HOGARES GERIÁTRICOS (Actividades de atención en instituciones para el cuidado de personas mayores y/o discapacitadas)</v>
      </c>
      <c r="E7069" s="1471" t="s">
        <v>21585</v>
      </c>
      <c r="F7069" s="1471" t="s">
        <v>21586</v>
      </c>
      <c r="G7069" s="1471" t="s">
        <v>21587</v>
      </c>
      <c r="H7069" s="1473">
        <v>45779</v>
      </c>
      <c r="I7069" s="1895">
        <v>0.94499999999999995</v>
      </c>
      <c r="J7069" s="1471" t="s">
        <v>16</v>
      </c>
      <c r="K7069" s="1472" t="s">
        <v>41</v>
      </c>
      <c r="L7069" s="1472" t="s">
        <v>17</v>
      </c>
      <c r="M7069" s="1472" t="s">
        <v>8337</v>
      </c>
      <c r="N7069" s="1472"/>
      <c r="O7069" s="1472"/>
      <c r="P7069" s="1479"/>
      <c r="Q7069" s="1464">
        <f t="shared" si="220"/>
        <v>5</v>
      </c>
      <c r="R7069" s="1794" t="str">
        <f t="shared" si="221"/>
        <v>BETULIA</v>
      </c>
    </row>
    <row r="7070" spans="1:18" s="1762" customFormat="1" ht="25.05" customHeight="1" x14ac:dyDescent="0.25">
      <c r="A7070" s="1471" t="s">
        <v>20037</v>
      </c>
      <c r="B7070" s="1531" t="s">
        <v>103</v>
      </c>
      <c r="C7070" s="1471" t="s">
        <v>460</v>
      </c>
      <c r="D7070" s="1472" t="str">
        <f>VLOOKUP(C7070,CODIGOS!$B$1:$E$194,4,FALSE)</f>
        <v>HOGARES GERIÁTRICOS (Actividades de atención en instituciones para el cuidado de personas mayores y/o discapacitadas)</v>
      </c>
      <c r="E7070" s="1471" t="s">
        <v>21585</v>
      </c>
      <c r="F7070" s="1471" t="s">
        <v>21588</v>
      </c>
      <c r="G7070" s="1471" t="s">
        <v>21587</v>
      </c>
      <c r="H7070" s="1473">
        <v>45779</v>
      </c>
      <c r="I7070" s="1895">
        <v>0.86499999999999999</v>
      </c>
      <c r="J7070" s="1471" t="s">
        <v>16</v>
      </c>
      <c r="K7070" s="1472" t="s">
        <v>41</v>
      </c>
      <c r="L7070" s="1471" t="s">
        <v>17</v>
      </c>
      <c r="M7070" s="1472" t="s">
        <v>8337</v>
      </c>
      <c r="N7070" s="1478"/>
      <c r="O7070" s="1478"/>
      <c r="P7070" s="1478"/>
      <c r="Q7070" s="1464">
        <f t="shared" si="220"/>
        <v>5</v>
      </c>
      <c r="R7070" s="1794" t="str">
        <f t="shared" si="221"/>
        <v>BETULIA</v>
      </c>
    </row>
    <row r="7071" spans="1:18" s="1762" customFormat="1" ht="25.05" customHeight="1" x14ac:dyDescent="0.25">
      <c r="A7071" s="1471" t="s">
        <v>20037</v>
      </c>
      <c r="B7071" s="1471" t="s">
        <v>103</v>
      </c>
      <c r="C7071" s="1475" t="s">
        <v>61</v>
      </c>
      <c r="D7071" s="1472" t="str">
        <f>VLOOKUP(C7071,CODIGOS!$B$1:$E$194,4,FALSE)</f>
        <v>COMEDORES HOGARES GERIÁTRICOS, ASILOS, HOSPITALES, CASINOS DE EMPRESAS O FÁBRICAS, CLUBES SOCIALES.</v>
      </c>
      <c r="E7071" s="1471" t="s">
        <v>21589</v>
      </c>
      <c r="F7071" s="1471" t="s">
        <v>21590</v>
      </c>
      <c r="G7071" s="1471" t="s">
        <v>21591</v>
      </c>
      <c r="H7071" s="1533">
        <v>45779</v>
      </c>
      <c r="I7071" s="1534">
        <v>0.90500000000000003</v>
      </c>
      <c r="J7071" s="1471" t="s">
        <v>16</v>
      </c>
      <c r="K7071" s="1472" t="s">
        <v>41</v>
      </c>
      <c r="L7071" s="1472" t="s">
        <v>477</v>
      </c>
      <c r="M7071" s="1471"/>
      <c r="N7071" s="1475"/>
      <c r="O7071" s="1475"/>
      <c r="P7071" s="1478"/>
      <c r="Q7071" s="1464">
        <f t="shared" si="220"/>
        <v>5</v>
      </c>
      <c r="R7071" s="1794" t="str">
        <f t="shared" si="221"/>
        <v>BETULIA</v>
      </c>
    </row>
    <row r="7072" spans="1:18" s="1762" customFormat="1" ht="25.05" customHeight="1" x14ac:dyDescent="0.25">
      <c r="A7072" s="1471" t="s">
        <v>20037</v>
      </c>
      <c r="B7072" s="1471" t="s">
        <v>103</v>
      </c>
      <c r="C7072" s="1475" t="s">
        <v>61</v>
      </c>
      <c r="D7072" s="1472" t="str">
        <f>VLOOKUP(C7072,CODIGOS!$B$1:$E$194,4,FALSE)</f>
        <v>COMEDORES HOGARES GERIÁTRICOS, ASILOS, HOSPITALES, CASINOS DE EMPRESAS O FÁBRICAS, CLUBES SOCIALES.</v>
      </c>
      <c r="E7072" s="1471" t="s">
        <v>21592</v>
      </c>
      <c r="F7072" s="1471" t="s">
        <v>21593</v>
      </c>
      <c r="G7072" s="1471" t="s">
        <v>21591</v>
      </c>
      <c r="H7072" s="1533">
        <v>45779</v>
      </c>
      <c r="I7072" s="1534">
        <v>0.90500000000000003</v>
      </c>
      <c r="J7072" s="1471" t="s">
        <v>16</v>
      </c>
      <c r="K7072" s="1472" t="s">
        <v>41</v>
      </c>
      <c r="L7072" s="1472" t="s">
        <v>477</v>
      </c>
      <c r="M7072" s="1471"/>
      <c r="N7072" s="1475"/>
      <c r="O7072" s="1475"/>
      <c r="P7072" s="1478"/>
      <c r="Q7072" s="1464">
        <f t="shared" si="220"/>
        <v>5</v>
      </c>
      <c r="R7072" s="1794" t="str">
        <f t="shared" si="221"/>
        <v>BETULIA</v>
      </c>
    </row>
    <row r="7073" spans="1:18" s="1762" customFormat="1" ht="25.05" customHeight="1" x14ac:dyDescent="0.25">
      <c r="A7073" s="1471" t="s">
        <v>20037</v>
      </c>
      <c r="B7073" s="1471" t="s">
        <v>102</v>
      </c>
      <c r="C7073" s="1475" t="s">
        <v>472</v>
      </c>
      <c r="D7073" s="1472" t="str">
        <f>VLOOKUP(C7073,CODIGOS!$B$1:$E$194,4,FALSE)</f>
        <v>RESTAURANTES PUBLICOS</v>
      </c>
      <c r="E7073" s="1471" t="s">
        <v>21594</v>
      </c>
      <c r="F7073" s="1471" t="s">
        <v>21595</v>
      </c>
      <c r="G7073" s="1471" t="s">
        <v>21596</v>
      </c>
      <c r="H7073" s="1533">
        <v>45807</v>
      </c>
      <c r="I7073" s="1534">
        <v>0.95</v>
      </c>
      <c r="J7073" s="1472" t="s">
        <v>22</v>
      </c>
      <c r="K7073" s="1471" t="s">
        <v>47</v>
      </c>
      <c r="L7073" s="1472" t="s">
        <v>477</v>
      </c>
      <c r="M7073" s="1471"/>
      <c r="N7073" s="1475"/>
      <c r="O7073" s="1475"/>
      <c r="P7073" s="1478"/>
      <c r="Q7073" s="1464">
        <f t="shared" si="220"/>
        <v>5</v>
      </c>
      <c r="R7073" s="1794" t="str">
        <f t="shared" si="221"/>
        <v>ZAPATOCA</v>
      </c>
    </row>
    <row r="7074" spans="1:18" s="1762" customFormat="1" ht="25.05" customHeight="1" x14ac:dyDescent="0.25">
      <c r="A7074" s="1471" t="s">
        <v>20037</v>
      </c>
      <c r="B7074" s="1472" t="s">
        <v>102</v>
      </c>
      <c r="C7074" s="1472" t="s">
        <v>715</v>
      </c>
      <c r="D7074" s="1472" t="str">
        <f>VLOOKUP(C7074,CODIGOS!$B$1:$E$194,4,FALSE)</f>
        <v>COLEGIOS</v>
      </c>
      <c r="E7074" s="1472" t="s">
        <v>21597</v>
      </c>
      <c r="F7074" s="1472" t="s">
        <v>15091</v>
      </c>
      <c r="G7074" s="1472" t="s">
        <v>21598</v>
      </c>
      <c r="H7074" s="1523">
        <v>45806</v>
      </c>
      <c r="I7074" s="1534">
        <v>0.70499999999999996</v>
      </c>
      <c r="J7074" s="1471" t="s">
        <v>16</v>
      </c>
      <c r="K7074" s="1471" t="s">
        <v>47</v>
      </c>
      <c r="L7074" s="1472" t="s">
        <v>17</v>
      </c>
      <c r="M7074" s="1471" t="s">
        <v>720</v>
      </c>
      <c r="N7074" s="1475"/>
      <c r="O7074" s="1475"/>
      <c r="P7074" s="1480"/>
      <c r="Q7074" s="1464">
        <f t="shared" si="220"/>
        <v>5</v>
      </c>
      <c r="R7074" s="1794" t="str">
        <f t="shared" si="221"/>
        <v>ZAPATOCA</v>
      </c>
    </row>
    <row r="7075" spans="1:18" s="1762" customFormat="1" ht="25.05" customHeight="1" x14ac:dyDescent="0.25">
      <c r="A7075" s="1471" t="s">
        <v>20037</v>
      </c>
      <c r="B7075" s="1471" t="s">
        <v>102</v>
      </c>
      <c r="C7075" s="1472" t="s">
        <v>905</v>
      </c>
      <c r="D7075" s="1472" t="str">
        <f>VLOOKUP(C7075,CODIGOS!$B$1:$E$194,4,FALSE)</f>
        <v>COMEDORES ESCOLARES (PAE - PRIVADOS)</v>
      </c>
      <c r="E7075" s="1472" t="s">
        <v>21599</v>
      </c>
      <c r="F7075" s="1472" t="s">
        <v>21600</v>
      </c>
      <c r="G7075" s="1471" t="s">
        <v>1498</v>
      </c>
      <c r="H7075" s="1473">
        <v>45804</v>
      </c>
      <c r="I7075" s="1895">
        <v>0.85</v>
      </c>
      <c r="J7075" s="1471" t="s">
        <v>16</v>
      </c>
      <c r="K7075" s="1471" t="s">
        <v>47</v>
      </c>
      <c r="L7075" s="1471" t="s">
        <v>477</v>
      </c>
      <c r="M7075" s="1471"/>
      <c r="N7075" s="1475"/>
      <c r="O7075" s="1475"/>
      <c r="P7075" s="1524"/>
      <c r="Q7075" s="1464">
        <f t="shared" si="220"/>
        <v>5</v>
      </c>
      <c r="R7075" s="1794" t="str">
        <f t="shared" si="221"/>
        <v>ZAPATOCA</v>
      </c>
    </row>
    <row r="7076" spans="1:18" s="1762" customFormat="1" ht="25.05" customHeight="1" x14ac:dyDescent="0.25">
      <c r="A7076" s="1471" t="s">
        <v>20037</v>
      </c>
      <c r="B7076" s="1472" t="s">
        <v>102</v>
      </c>
      <c r="C7076" s="1472" t="s">
        <v>715</v>
      </c>
      <c r="D7076" s="1472" t="str">
        <f>VLOOKUP(C7076,CODIGOS!$B$1:$E$194,4,FALSE)</f>
        <v>COLEGIOS</v>
      </c>
      <c r="E7076" s="1472" t="s">
        <v>21601</v>
      </c>
      <c r="F7076" s="1472" t="s">
        <v>21602</v>
      </c>
      <c r="G7076" s="1472" t="s">
        <v>9968</v>
      </c>
      <c r="H7076" s="1523">
        <v>45804</v>
      </c>
      <c r="I7076" s="1534">
        <v>0.745</v>
      </c>
      <c r="J7076" s="1471" t="s">
        <v>16</v>
      </c>
      <c r="K7076" s="1471" t="s">
        <v>47</v>
      </c>
      <c r="L7076" s="1472" t="s">
        <v>17</v>
      </c>
      <c r="M7076" s="1472" t="s">
        <v>720</v>
      </c>
      <c r="N7076" s="1479"/>
      <c r="O7076" s="1479"/>
      <c r="P7076" s="1479"/>
      <c r="Q7076" s="1464">
        <f t="shared" si="220"/>
        <v>5</v>
      </c>
      <c r="R7076" s="1794" t="str">
        <f t="shared" si="221"/>
        <v>ZAPATOCA</v>
      </c>
    </row>
    <row r="7077" spans="1:18" s="1762" customFormat="1" ht="25.05" customHeight="1" x14ac:dyDescent="0.25">
      <c r="A7077" s="1471" t="s">
        <v>20037</v>
      </c>
      <c r="B7077" s="1471" t="s">
        <v>102</v>
      </c>
      <c r="C7077" s="1471" t="s">
        <v>905</v>
      </c>
      <c r="D7077" s="1472" t="str">
        <f>VLOOKUP(C7077,CODIGOS!$B$1:$E$194,4,FALSE)</f>
        <v>COMEDORES ESCOLARES (PAE - PRIVADOS)</v>
      </c>
      <c r="E7077" s="1471" t="s">
        <v>21603</v>
      </c>
      <c r="F7077" s="1471" t="s">
        <v>21604</v>
      </c>
      <c r="G7077" s="1471" t="s">
        <v>2128</v>
      </c>
      <c r="H7077" s="1523">
        <v>45803</v>
      </c>
      <c r="I7077" s="1534">
        <v>0.84499999999999997</v>
      </c>
      <c r="J7077" s="1471" t="s">
        <v>16</v>
      </c>
      <c r="K7077" s="1471" t="s">
        <v>47</v>
      </c>
      <c r="L7077" s="1515" t="s">
        <v>477</v>
      </c>
      <c r="M7077" s="1472"/>
      <c r="N7077" s="1472"/>
      <c r="O7077" s="1472"/>
      <c r="P7077" s="1478"/>
      <c r="Q7077" s="1464">
        <f t="shared" si="220"/>
        <v>5</v>
      </c>
      <c r="R7077" s="1794" t="str">
        <f t="shared" si="221"/>
        <v>ZAPATOCA</v>
      </c>
    </row>
    <row r="7078" spans="1:18" s="1762" customFormat="1" ht="25.05" customHeight="1" x14ac:dyDescent="0.25">
      <c r="A7078" s="1471" t="s">
        <v>20037</v>
      </c>
      <c r="B7078" s="1471" t="s">
        <v>102</v>
      </c>
      <c r="C7078" s="1471" t="s">
        <v>715</v>
      </c>
      <c r="D7078" s="1472" t="str">
        <f>VLOOKUP(C7078,CODIGOS!$B$1:$E$194,4,FALSE)</f>
        <v>COLEGIOS</v>
      </c>
      <c r="E7078" s="1471" t="s">
        <v>21605</v>
      </c>
      <c r="F7078" s="1471" t="s">
        <v>21604</v>
      </c>
      <c r="G7078" s="1471" t="s">
        <v>9968</v>
      </c>
      <c r="H7078" s="1473">
        <v>45803</v>
      </c>
      <c r="I7078" s="1895">
        <v>0.72499999999999998</v>
      </c>
      <c r="J7078" s="1471" t="s">
        <v>16</v>
      </c>
      <c r="K7078" s="1471" t="s">
        <v>47</v>
      </c>
      <c r="L7078" s="1471" t="s">
        <v>17</v>
      </c>
      <c r="M7078" s="1472" t="s">
        <v>720</v>
      </c>
      <c r="N7078" s="1472"/>
      <c r="O7078" s="1472"/>
      <c r="P7078" s="1478"/>
      <c r="Q7078" s="1464">
        <f t="shared" si="220"/>
        <v>5</v>
      </c>
      <c r="R7078" s="1794" t="str">
        <f t="shared" si="221"/>
        <v>ZAPATOCA</v>
      </c>
    </row>
    <row r="7079" spans="1:18" s="1762" customFormat="1" ht="25.05" customHeight="1" x14ac:dyDescent="0.25">
      <c r="A7079" s="1471" t="s">
        <v>20037</v>
      </c>
      <c r="B7079" s="1471" t="s">
        <v>102</v>
      </c>
      <c r="C7079" s="1475" t="s">
        <v>472</v>
      </c>
      <c r="D7079" s="1472" t="str">
        <f>VLOOKUP(C7079,CODIGOS!$B$1:$E$194,4,FALSE)</f>
        <v>RESTAURANTES PUBLICOS</v>
      </c>
      <c r="E7079" s="1471" t="s">
        <v>21606</v>
      </c>
      <c r="F7079" s="1471" t="s">
        <v>21607</v>
      </c>
      <c r="G7079" s="1471" t="s">
        <v>21608</v>
      </c>
      <c r="H7079" s="1533">
        <v>45798</v>
      </c>
      <c r="I7079" s="1534">
        <v>0.84499999999999997</v>
      </c>
      <c r="J7079" s="1471" t="s">
        <v>16</v>
      </c>
      <c r="K7079" s="1471" t="s">
        <v>47</v>
      </c>
      <c r="L7079" s="1472" t="s">
        <v>477</v>
      </c>
      <c r="M7079" s="1471"/>
      <c r="N7079" s="1477"/>
      <c r="O7079" s="1477"/>
      <c r="P7079" s="1477"/>
      <c r="Q7079" s="1464">
        <f t="shared" si="220"/>
        <v>5</v>
      </c>
      <c r="R7079" s="1794" t="str">
        <f t="shared" si="221"/>
        <v>ZAPATOCA</v>
      </c>
    </row>
    <row r="7080" spans="1:18" s="1762" customFormat="1" ht="25.05" customHeight="1" x14ac:dyDescent="0.25">
      <c r="A7080" s="1471" t="s">
        <v>20037</v>
      </c>
      <c r="B7080" s="1531" t="s">
        <v>102</v>
      </c>
      <c r="C7080" s="1475" t="s">
        <v>2798</v>
      </c>
      <c r="D7080" s="1472" t="str">
        <f>VLOOKUP(C7080,CODIGOS!$B$1:$E$194,4,FALSE)</f>
        <v>HOTELES (CON SERVICIO DE RESTAURANTE Y/O PISCINA)</v>
      </c>
      <c r="E7080" s="1491" t="s">
        <v>21606</v>
      </c>
      <c r="F7080" s="1491" t="s">
        <v>21607</v>
      </c>
      <c r="G7080" s="1491" t="s">
        <v>21608</v>
      </c>
      <c r="H7080" s="1473">
        <v>45798</v>
      </c>
      <c r="I7080" s="1905">
        <v>0.76</v>
      </c>
      <c r="J7080" s="1471" t="s">
        <v>16</v>
      </c>
      <c r="K7080" s="1471" t="s">
        <v>47</v>
      </c>
      <c r="L7080" s="1471" t="s">
        <v>17</v>
      </c>
      <c r="M7080" s="1471" t="s">
        <v>471</v>
      </c>
      <c r="N7080" s="1477"/>
      <c r="O7080" s="1477"/>
      <c r="P7080" s="1477"/>
      <c r="Q7080" s="1464">
        <f t="shared" si="220"/>
        <v>5</v>
      </c>
      <c r="R7080" s="1794" t="str">
        <f t="shared" si="221"/>
        <v>ZAPATOCA</v>
      </c>
    </row>
    <row r="7081" spans="1:18" s="1762" customFormat="1" ht="25.05" customHeight="1" x14ac:dyDescent="0.25">
      <c r="A7081" s="1471" t="s">
        <v>20037</v>
      </c>
      <c r="B7081" s="1472" t="s">
        <v>102</v>
      </c>
      <c r="C7081" s="1472" t="s">
        <v>20</v>
      </c>
      <c r="D7081" s="1472" t="str">
        <f>VLOOKUP(C7081,CODIGOS!$B$1:$E$194,4,FALSE)</f>
        <v>TIENDA DE BARRIO O CIGARRERÍA, INCLUIDAS LAS UBICADAS EN ZONAS FRANCAS</v>
      </c>
      <c r="E7081" s="1472" t="s">
        <v>19812</v>
      </c>
      <c r="F7081" s="1472" t="s">
        <v>21609</v>
      </c>
      <c r="G7081" s="1472" t="s">
        <v>21610</v>
      </c>
      <c r="H7081" s="1523">
        <v>45797</v>
      </c>
      <c r="I7081" s="1534">
        <v>0.82250000000000001</v>
      </c>
      <c r="J7081" s="1471" t="s">
        <v>16</v>
      </c>
      <c r="K7081" s="1472" t="s">
        <v>41</v>
      </c>
      <c r="L7081" s="1472" t="s">
        <v>22787</v>
      </c>
      <c r="M7081" s="1472"/>
      <c r="N7081" s="1477"/>
      <c r="O7081" s="1477"/>
      <c r="P7081" s="1477"/>
      <c r="Q7081" s="1464">
        <f t="shared" si="220"/>
        <v>5</v>
      </c>
      <c r="R7081" s="1794" t="str">
        <f t="shared" si="221"/>
        <v>ZAPATOCA</v>
      </c>
    </row>
    <row r="7082" spans="1:18" s="1762" customFormat="1" ht="25.05" customHeight="1" x14ac:dyDescent="0.25">
      <c r="A7082" s="1471" t="s">
        <v>20037</v>
      </c>
      <c r="B7082" s="1471" t="s">
        <v>102</v>
      </c>
      <c r="C7082" s="1475" t="s">
        <v>489</v>
      </c>
      <c r="D7082" s="1472" t="str">
        <f>VLOOKUP(C7082,CODIGOS!$B$1:$E$194,4,FALSE)</f>
        <v xml:space="preserve">COMIDAS RAPIDAS </v>
      </c>
      <c r="E7082" s="1471" t="s">
        <v>21611</v>
      </c>
      <c r="F7082" s="1471" t="s">
        <v>21612</v>
      </c>
      <c r="G7082" s="1471" t="s">
        <v>21613</v>
      </c>
      <c r="H7082" s="1533">
        <v>45793</v>
      </c>
      <c r="I7082" s="1534">
        <v>0.90500000000000003</v>
      </c>
      <c r="J7082" s="1472" t="s">
        <v>22</v>
      </c>
      <c r="K7082" s="1472" t="s">
        <v>41</v>
      </c>
      <c r="L7082" s="1472" t="s">
        <v>477</v>
      </c>
      <c r="M7082" s="1471"/>
      <c r="N7082" s="1477"/>
      <c r="O7082" s="1477"/>
      <c r="P7082" s="1477"/>
      <c r="Q7082" s="1464">
        <f t="shared" si="220"/>
        <v>5</v>
      </c>
      <c r="R7082" s="1794" t="str">
        <f t="shared" si="221"/>
        <v>ZAPATOCA</v>
      </c>
    </row>
    <row r="7083" spans="1:18" s="1762" customFormat="1" ht="25.05" customHeight="1" x14ac:dyDescent="0.25">
      <c r="A7083" s="1471" t="s">
        <v>20037</v>
      </c>
      <c r="B7083" s="1531" t="s">
        <v>102</v>
      </c>
      <c r="C7083" s="1475" t="s">
        <v>2798</v>
      </c>
      <c r="D7083" s="1472" t="str">
        <f>VLOOKUP(C7083,CODIGOS!$B$1:$E$194,4,FALSE)</f>
        <v>HOTELES (CON SERVICIO DE RESTAURANTE Y/O PISCINA)</v>
      </c>
      <c r="E7083" s="1472" t="s">
        <v>21614</v>
      </c>
      <c r="F7083" s="1472" t="s">
        <v>21615</v>
      </c>
      <c r="G7083" s="1471" t="s">
        <v>21616</v>
      </c>
      <c r="H7083" s="1473">
        <v>45792</v>
      </c>
      <c r="I7083" s="1905">
        <v>0.82999999999999985</v>
      </c>
      <c r="J7083" s="1471" t="s">
        <v>16</v>
      </c>
      <c r="K7083" s="1471" t="s">
        <v>47</v>
      </c>
      <c r="L7083" s="1471" t="s">
        <v>17</v>
      </c>
      <c r="M7083" s="1471" t="s">
        <v>471</v>
      </c>
      <c r="N7083" s="1471"/>
      <c r="O7083" s="1477"/>
      <c r="P7083" s="1477"/>
      <c r="Q7083" s="1464">
        <f t="shared" si="220"/>
        <v>5</v>
      </c>
      <c r="R7083" s="1794" t="str">
        <f t="shared" si="221"/>
        <v>ZAPATOCA</v>
      </c>
    </row>
    <row r="7084" spans="1:18" s="1762" customFormat="1" ht="25.05" customHeight="1" x14ac:dyDescent="0.25">
      <c r="A7084" s="1471" t="s">
        <v>20037</v>
      </c>
      <c r="B7084" s="1493" t="s">
        <v>102</v>
      </c>
      <c r="C7084" s="1479" t="s">
        <v>499</v>
      </c>
      <c r="D7084" s="1472" t="str">
        <f>VLOOKUP(C7084,CODIGOS!$B$1:$E$194,4,FALSE)</f>
        <v>BARES - DISCOTECAS - CANTINAS - TABERNAS</v>
      </c>
      <c r="E7084" s="1472" t="s">
        <v>21617</v>
      </c>
      <c r="F7084" s="1479" t="s">
        <v>21618</v>
      </c>
      <c r="G7084" s="1479" t="s">
        <v>21619</v>
      </c>
      <c r="H7084" s="1523">
        <v>45790</v>
      </c>
      <c r="I7084" s="1685">
        <v>0.71499999999999997</v>
      </c>
      <c r="J7084" s="1471" t="s">
        <v>16</v>
      </c>
      <c r="K7084" s="1479" t="s">
        <v>41</v>
      </c>
      <c r="L7084" s="1471" t="s">
        <v>4248</v>
      </c>
      <c r="M7084" s="1471"/>
      <c r="N7084" s="1472"/>
      <c r="O7084" s="1477"/>
      <c r="P7084" s="1477"/>
      <c r="Q7084" s="1464">
        <f t="shared" si="220"/>
        <v>5</v>
      </c>
      <c r="R7084" s="1794" t="str">
        <f t="shared" si="221"/>
        <v>ZAPATOCA</v>
      </c>
    </row>
    <row r="7085" spans="1:18" s="1762" customFormat="1" ht="25.05" customHeight="1" x14ac:dyDescent="0.25">
      <c r="A7085" s="1471" t="s">
        <v>20037</v>
      </c>
      <c r="B7085" s="1471" t="s">
        <v>102</v>
      </c>
      <c r="C7085" s="1472" t="s">
        <v>20</v>
      </c>
      <c r="D7085" s="1472" t="str">
        <f>VLOOKUP(C7085,CODIGOS!$B$1:$E$194,4,FALSE)</f>
        <v>TIENDA DE BARRIO O CIGARRERÍA, INCLUIDAS LAS UBICADAS EN ZONAS FRANCAS</v>
      </c>
      <c r="E7085" s="1471" t="s">
        <v>21620</v>
      </c>
      <c r="F7085" s="1471" t="s">
        <v>21621</v>
      </c>
      <c r="G7085" s="1471" t="s">
        <v>21622</v>
      </c>
      <c r="H7085" s="1473">
        <v>45790</v>
      </c>
      <c r="I7085" s="1895">
        <v>0.79749999999999999</v>
      </c>
      <c r="J7085" s="1471" t="s">
        <v>16</v>
      </c>
      <c r="K7085" s="1471" t="s">
        <v>41</v>
      </c>
      <c r="L7085" s="1472" t="s">
        <v>22787</v>
      </c>
      <c r="M7085" s="1471"/>
      <c r="N7085" s="1476"/>
      <c r="O7085" s="1477"/>
      <c r="P7085" s="1477"/>
      <c r="Q7085" s="1464">
        <f t="shared" si="220"/>
        <v>5</v>
      </c>
      <c r="R7085" s="1794" t="str">
        <f t="shared" si="221"/>
        <v>ZAPATOCA</v>
      </c>
    </row>
    <row r="7086" spans="1:18" s="1762" customFormat="1" ht="25.05" customHeight="1" x14ac:dyDescent="0.25">
      <c r="A7086" s="1471" t="s">
        <v>20037</v>
      </c>
      <c r="B7086" s="1531" t="s">
        <v>102</v>
      </c>
      <c r="C7086" s="1471" t="s">
        <v>472</v>
      </c>
      <c r="D7086" s="1472" t="str">
        <f>VLOOKUP(C7086,CODIGOS!$B$1:$E$194,4,FALSE)</f>
        <v>RESTAURANTES PUBLICOS</v>
      </c>
      <c r="E7086" s="1471" t="s">
        <v>21623</v>
      </c>
      <c r="F7086" s="1471" t="s">
        <v>21624</v>
      </c>
      <c r="G7086" s="1471" t="s">
        <v>21625</v>
      </c>
      <c r="H7086" s="1473">
        <v>45789</v>
      </c>
      <c r="I7086" s="1895">
        <v>0.86</v>
      </c>
      <c r="J7086" s="1471" t="s">
        <v>16</v>
      </c>
      <c r="K7086" s="1472" t="s">
        <v>41</v>
      </c>
      <c r="L7086" s="1471" t="s">
        <v>477</v>
      </c>
      <c r="M7086" s="1471"/>
      <c r="N7086" s="1471"/>
      <c r="O7086" s="1471"/>
      <c r="P7086" s="1477"/>
      <c r="Q7086" s="1464">
        <f t="shared" si="220"/>
        <v>5</v>
      </c>
      <c r="R7086" s="1794" t="str">
        <f t="shared" si="221"/>
        <v>ZAPATOCA</v>
      </c>
    </row>
    <row r="7087" spans="1:18" s="1762" customFormat="1" ht="25.05" customHeight="1" x14ac:dyDescent="0.25">
      <c r="A7087" s="1471" t="s">
        <v>20037</v>
      </c>
      <c r="B7087" s="1531" t="s">
        <v>102</v>
      </c>
      <c r="C7087" s="1471" t="s">
        <v>2798</v>
      </c>
      <c r="D7087" s="1472" t="str">
        <f>VLOOKUP(C7087,CODIGOS!$B$1:$E$194,4,FALSE)</f>
        <v>HOTELES (CON SERVICIO DE RESTAURANTE Y/O PISCINA)</v>
      </c>
      <c r="E7087" s="1471" t="s">
        <v>21626</v>
      </c>
      <c r="F7087" s="1471" t="s">
        <v>21624</v>
      </c>
      <c r="G7087" s="1471" t="s">
        <v>21627</v>
      </c>
      <c r="H7087" s="1473">
        <v>45789</v>
      </c>
      <c r="I7087" s="1895">
        <v>0.81499999999999984</v>
      </c>
      <c r="J7087" s="1471" t="s">
        <v>16</v>
      </c>
      <c r="K7087" s="1471" t="s">
        <v>47</v>
      </c>
      <c r="L7087" s="1471" t="s">
        <v>17</v>
      </c>
      <c r="M7087" s="1471" t="s">
        <v>471</v>
      </c>
      <c r="N7087" s="1471"/>
      <c r="O7087" s="1471"/>
      <c r="P7087" s="1477"/>
      <c r="Q7087" s="1464">
        <f t="shared" si="220"/>
        <v>5</v>
      </c>
      <c r="R7087" s="1794" t="str">
        <f t="shared" si="221"/>
        <v>ZAPATOCA</v>
      </c>
    </row>
    <row r="7088" spans="1:18" s="1762" customFormat="1" ht="25.05" customHeight="1" x14ac:dyDescent="0.25">
      <c r="A7088" s="1471" t="s">
        <v>20037</v>
      </c>
      <c r="B7088" s="1531" t="s">
        <v>102</v>
      </c>
      <c r="C7088" s="1471" t="s">
        <v>494</v>
      </c>
      <c r="D7088" s="1472" t="str">
        <f>VLOOKUP(C7088,CODIGOS!$B$1:$E$194,4,FALSE)</f>
        <v>FRUTERIAS</v>
      </c>
      <c r="E7088" s="1471" t="s">
        <v>21628</v>
      </c>
      <c r="F7088" s="1471" t="s">
        <v>21629</v>
      </c>
      <c r="G7088" s="1471" t="s">
        <v>21630</v>
      </c>
      <c r="H7088" s="1473">
        <v>45785</v>
      </c>
      <c r="I7088" s="1895">
        <v>0.82499999999999996</v>
      </c>
      <c r="J7088" s="1471" t="s">
        <v>16</v>
      </c>
      <c r="K7088" s="1471" t="s">
        <v>47</v>
      </c>
      <c r="L7088" s="1471" t="s">
        <v>477</v>
      </c>
      <c r="M7088" s="1471"/>
      <c r="N7088" s="1471"/>
      <c r="O7088" s="1471"/>
      <c r="P7088" s="1477"/>
      <c r="Q7088" s="1464">
        <f t="shared" si="220"/>
        <v>5</v>
      </c>
      <c r="R7088" s="1794" t="str">
        <f t="shared" si="221"/>
        <v>ZAPATOCA</v>
      </c>
    </row>
    <row r="7089" spans="1:18" s="1762" customFormat="1" ht="25.05" customHeight="1" x14ac:dyDescent="0.25">
      <c r="A7089" s="1471" t="s">
        <v>20037</v>
      </c>
      <c r="B7089" s="1531" t="s">
        <v>102</v>
      </c>
      <c r="C7089" s="1471" t="s">
        <v>20</v>
      </c>
      <c r="D7089" s="1472" t="str">
        <f>VLOOKUP(C7089,CODIGOS!$B$1:$E$194,4,FALSE)</f>
        <v>TIENDA DE BARRIO O CIGARRERÍA, INCLUIDAS LAS UBICADAS EN ZONAS FRANCAS</v>
      </c>
      <c r="E7089" s="1471" t="s">
        <v>21631</v>
      </c>
      <c r="F7089" s="1471" t="s">
        <v>21632</v>
      </c>
      <c r="G7089" s="1471" t="s">
        <v>21633</v>
      </c>
      <c r="H7089" s="1473">
        <v>45783</v>
      </c>
      <c r="I7089" s="1895">
        <v>0.79249999999999998</v>
      </c>
      <c r="J7089" s="1471" t="s">
        <v>16</v>
      </c>
      <c r="K7089" s="1471" t="s">
        <v>47</v>
      </c>
      <c r="L7089" s="1472" t="s">
        <v>22787</v>
      </c>
      <c r="M7089" s="1471"/>
      <c r="N7089" s="1471"/>
      <c r="O7089" s="1471"/>
      <c r="P7089" s="1477"/>
      <c r="Q7089" s="1464">
        <f t="shared" si="220"/>
        <v>5</v>
      </c>
      <c r="R7089" s="1794" t="str">
        <f t="shared" si="221"/>
        <v>ZAPATOCA</v>
      </c>
    </row>
    <row r="7090" spans="1:18" s="1762" customFormat="1" ht="25.05" customHeight="1" x14ac:dyDescent="0.25">
      <c r="A7090" s="1471" t="s">
        <v>20037</v>
      </c>
      <c r="B7090" s="1471" t="s">
        <v>102</v>
      </c>
      <c r="C7090" s="1472" t="s">
        <v>4113</v>
      </c>
      <c r="D7090" s="1472" t="str">
        <f>VLOOKUP(C7090,CODIGOS!$B$1:$E$194,4,FALSE)</f>
        <v xml:space="preserve">RESIDENCIAS - HOSTAL </v>
      </c>
      <c r="E7090" s="1472" t="s">
        <v>21634</v>
      </c>
      <c r="F7090" s="1491" t="s">
        <v>21635</v>
      </c>
      <c r="G7090" s="1491" t="s">
        <v>21636</v>
      </c>
      <c r="H7090" s="1473">
        <v>45783</v>
      </c>
      <c r="I7090" s="1895">
        <v>0.75</v>
      </c>
      <c r="J7090" s="1471" t="s">
        <v>16</v>
      </c>
      <c r="K7090" s="1471" t="s">
        <v>47</v>
      </c>
      <c r="L7090" s="1471" t="s">
        <v>17</v>
      </c>
      <c r="M7090" s="1471" t="s">
        <v>471</v>
      </c>
      <c r="N7090" s="1471"/>
      <c r="O7090" s="1471"/>
      <c r="P7090" s="1477"/>
      <c r="Q7090" s="1464">
        <f t="shared" si="220"/>
        <v>5</v>
      </c>
      <c r="R7090" s="1794" t="str">
        <f t="shared" si="221"/>
        <v>ZAPATOCA</v>
      </c>
    </row>
    <row r="7091" spans="1:18" s="1762" customFormat="1" ht="25.05" customHeight="1" x14ac:dyDescent="0.25">
      <c r="A7091" s="1471" t="s">
        <v>20037</v>
      </c>
      <c r="B7091" s="1471" t="s">
        <v>102</v>
      </c>
      <c r="C7091" s="1471" t="s">
        <v>20</v>
      </c>
      <c r="D7091" s="1472" t="str">
        <f>VLOOKUP(C7091,CODIGOS!$B$1:$E$194,4,FALSE)</f>
        <v>TIENDA DE BARRIO O CIGARRERÍA, INCLUIDAS LAS UBICADAS EN ZONAS FRANCAS</v>
      </c>
      <c r="E7091" s="1471" t="s">
        <v>21637</v>
      </c>
      <c r="F7091" s="1471" t="s">
        <v>21638</v>
      </c>
      <c r="G7091" s="1471" t="s">
        <v>21639</v>
      </c>
      <c r="H7091" s="1473">
        <v>45782</v>
      </c>
      <c r="I7091" s="1895">
        <v>0.88249999999999995</v>
      </c>
      <c r="J7091" s="1471" t="s">
        <v>16</v>
      </c>
      <c r="K7091" s="1471" t="s">
        <v>47</v>
      </c>
      <c r="L7091" s="1472" t="s">
        <v>22787</v>
      </c>
      <c r="M7091" s="1471"/>
      <c r="N7091" s="1471"/>
      <c r="O7091" s="1471"/>
      <c r="P7091" s="1477"/>
      <c r="Q7091" s="1464">
        <f t="shared" si="220"/>
        <v>5</v>
      </c>
      <c r="R7091" s="1794" t="str">
        <f t="shared" si="221"/>
        <v>ZAPATOCA</v>
      </c>
    </row>
    <row r="7092" spans="1:18" s="1762" customFormat="1" ht="25.05" customHeight="1" x14ac:dyDescent="0.25">
      <c r="A7092" s="1471" t="s">
        <v>20037</v>
      </c>
      <c r="B7092" s="1471" t="s">
        <v>102</v>
      </c>
      <c r="C7092" s="1471" t="s">
        <v>787</v>
      </c>
      <c r="D7092" s="1472" t="str">
        <f>VLOOKUP(C7092,CODIGOS!$B$1:$E$194,4,FALSE)</f>
        <v>CLINICAS Y HOSPITALES CON INTERNACION (CON O SIN MORGUE)</v>
      </c>
      <c r="E7092" s="1471" t="s">
        <v>21640</v>
      </c>
      <c r="F7092" s="1471" t="s">
        <v>21641</v>
      </c>
      <c r="G7092" s="1471" t="s">
        <v>21642</v>
      </c>
      <c r="H7092" s="1473">
        <v>45791</v>
      </c>
      <c r="I7092" s="1895">
        <v>0.81000000000000016</v>
      </c>
      <c r="J7092" s="1471" t="s">
        <v>16</v>
      </c>
      <c r="K7092" s="1471" t="s">
        <v>47</v>
      </c>
      <c r="L7092" s="1472" t="s">
        <v>17</v>
      </c>
      <c r="M7092" s="1471" t="s">
        <v>9956</v>
      </c>
      <c r="N7092" s="1471"/>
      <c r="O7092" s="1471"/>
      <c r="P7092" s="1477"/>
      <c r="Q7092" s="1464">
        <f t="shared" si="220"/>
        <v>5</v>
      </c>
      <c r="R7092" s="1794" t="str">
        <f t="shared" si="221"/>
        <v>ZAPATOCA</v>
      </c>
    </row>
    <row r="7093" spans="1:18" s="1762" customFormat="1" ht="25.05" customHeight="1" x14ac:dyDescent="0.25">
      <c r="A7093" s="1471" t="s">
        <v>20037</v>
      </c>
      <c r="B7093" s="1472" t="s">
        <v>102</v>
      </c>
      <c r="C7093" s="1472" t="s">
        <v>787</v>
      </c>
      <c r="D7093" s="1472" t="str">
        <f>VLOOKUP(C7093,CODIGOS!$B$1:$E$194,4,FALSE)</f>
        <v>CLINICAS Y HOSPITALES CON INTERNACION (CON O SIN MORGUE)</v>
      </c>
      <c r="E7093" s="1472" t="s">
        <v>21640</v>
      </c>
      <c r="F7093" s="1472" t="s">
        <v>21641</v>
      </c>
      <c r="G7093" s="1472" t="s">
        <v>21642</v>
      </c>
      <c r="H7093" s="1523">
        <v>45791</v>
      </c>
      <c r="I7093" s="1534">
        <v>0.76500000000000001</v>
      </c>
      <c r="J7093" s="1471" t="s">
        <v>16</v>
      </c>
      <c r="K7093" s="1471" t="s">
        <v>47</v>
      </c>
      <c r="L7093" s="1472" t="s">
        <v>573</v>
      </c>
      <c r="M7093" s="1471"/>
      <c r="N7093" s="1475"/>
      <c r="O7093" s="1475"/>
      <c r="P7093" s="1524"/>
      <c r="Q7093" s="1464">
        <f t="shared" si="220"/>
        <v>5</v>
      </c>
      <c r="R7093" s="1794" t="str">
        <f t="shared" si="221"/>
        <v>ZAPATOCA</v>
      </c>
    </row>
    <row r="7094" spans="1:18" s="1762" customFormat="1" ht="25.05" customHeight="1" x14ac:dyDescent="0.25">
      <c r="A7094" s="1471" t="s">
        <v>20037</v>
      </c>
      <c r="B7094" s="1493" t="s">
        <v>98</v>
      </c>
      <c r="C7094" s="1479" t="s">
        <v>715</v>
      </c>
      <c r="D7094" s="1472" t="str">
        <f>VLOOKUP(C7094,CODIGOS!$B$1:$E$194,4,FALSE)</f>
        <v>COLEGIOS</v>
      </c>
      <c r="E7094" s="1479" t="s">
        <v>21643</v>
      </c>
      <c r="F7094" s="1479" t="s">
        <v>21644</v>
      </c>
      <c r="G7094" s="1479" t="s">
        <v>10013</v>
      </c>
      <c r="H7094" s="1523">
        <v>45804</v>
      </c>
      <c r="I7094" s="1906">
        <v>0.60499999999999998</v>
      </c>
      <c r="J7094" s="1471" t="s">
        <v>16</v>
      </c>
      <c r="K7094" s="1472" t="s">
        <v>41</v>
      </c>
      <c r="L7094" s="1472" t="s">
        <v>17</v>
      </c>
      <c r="M7094" s="1472" t="s">
        <v>720</v>
      </c>
      <c r="N7094" s="1472"/>
      <c r="O7094" s="1472"/>
      <c r="P7094" s="1478"/>
      <c r="Q7094" s="1464">
        <f t="shared" si="220"/>
        <v>5</v>
      </c>
      <c r="R7094" s="1794" t="str">
        <f t="shared" si="221"/>
        <v>SANTA BARBARA</v>
      </c>
    </row>
    <row r="7095" spans="1:18" s="1762" customFormat="1" ht="25.05" customHeight="1" x14ac:dyDescent="0.25">
      <c r="A7095" s="1471" t="s">
        <v>20037</v>
      </c>
      <c r="B7095" s="1472" t="s">
        <v>98</v>
      </c>
      <c r="C7095" s="1472" t="s">
        <v>715</v>
      </c>
      <c r="D7095" s="1472" t="str">
        <f>VLOOKUP(C7095,CODIGOS!$B$1:$E$194,4,FALSE)</f>
        <v>COLEGIOS</v>
      </c>
      <c r="E7095" s="1472" t="s">
        <v>21645</v>
      </c>
      <c r="F7095" s="1472" t="s">
        <v>10012</v>
      </c>
      <c r="G7095" s="1472" t="s">
        <v>16017</v>
      </c>
      <c r="H7095" s="1523">
        <v>45789</v>
      </c>
      <c r="I7095" s="1534">
        <v>0.46000000000000008</v>
      </c>
      <c r="J7095" s="1472" t="s">
        <v>112</v>
      </c>
      <c r="K7095" s="1472" t="s">
        <v>41</v>
      </c>
      <c r="L7095" s="1472" t="s">
        <v>17</v>
      </c>
      <c r="M7095" s="1471" t="s">
        <v>720</v>
      </c>
      <c r="N7095" s="1471"/>
      <c r="O7095" s="1478"/>
      <c r="P7095" s="1478"/>
      <c r="Q7095" s="1464">
        <f t="shared" si="220"/>
        <v>5</v>
      </c>
      <c r="R7095" s="1794" t="str">
        <f t="shared" si="221"/>
        <v>SANTA BARBARA</v>
      </c>
    </row>
    <row r="7096" spans="1:18" s="1762" customFormat="1" ht="25.05" customHeight="1" x14ac:dyDescent="0.25">
      <c r="A7096" s="1471" t="s">
        <v>20037</v>
      </c>
      <c r="B7096" s="1493" t="s">
        <v>98</v>
      </c>
      <c r="C7096" s="1479" t="s">
        <v>1409</v>
      </c>
      <c r="D7096" s="1472" t="str">
        <f>VLOOKUP(C7096,CODIGOS!$B$1:$E$194,4,FALSE)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7096" s="1479" t="s">
        <v>21646</v>
      </c>
      <c r="F7096" s="1479" t="s">
        <v>21647</v>
      </c>
      <c r="G7096" s="1479" t="s">
        <v>21648</v>
      </c>
      <c r="H7096" s="1523">
        <v>45782</v>
      </c>
      <c r="I7096" s="1906">
        <v>0.82499999999999996</v>
      </c>
      <c r="J7096" s="1471" t="s">
        <v>16</v>
      </c>
      <c r="K7096" s="1472" t="s">
        <v>41</v>
      </c>
      <c r="L7096" s="1472" t="s">
        <v>17</v>
      </c>
      <c r="M7096" s="1471" t="s">
        <v>525</v>
      </c>
      <c r="N7096" s="1471"/>
      <c r="O7096" s="1478"/>
      <c r="P7096" s="1478"/>
      <c r="Q7096" s="1464">
        <f t="shared" si="220"/>
        <v>5</v>
      </c>
      <c r="R7096" s="1794" t="str">
        <f t="shared" si="221"/>
        <v>SANTA BARBARA</v>
      </c>
    </row>
    <row r="7097" spans="1:18" s="1762" customFormat="1" ht="25.05" customHeight="1" x14ac:dyDescent="0.25">
      <c r="A7097" s="1471" t="s">
        <v>20037</v>
      </c>
      <c r="B7097" s="1472" t="s">
        <v>98</v>
      </c>
      <c r="C7097" s="1472" t="s">
        <v>4219</v>
      </c>
      <c r="D7097" s="1472" t="str">
        <f>VLOOKUP(C7097,CODIGOS!$B$1:$E$194,4,FALSE)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7097" s="1472" t="s">
        <v>21649</v>
      </c>
      <c r="F7097" s="1472" t="s">
        <v>21650</v>
      </c>
      <c r="G7097" s="1472" t="s">
        <v>21651</v>
      </c>
      <c r="H7097" s="1521">
        <v>45786</v>
      </c>
      <c r="I7097" s="1906">
        <v>0.7</v>
      </c>
      <c r="J7097" s="1471" t="s">
        <v>16</v>
      </c>
      <c r="K7097" s="1471" t="s">
        <v>47</v>
      </c>
      <c r="L7097" s="1472" t="s">
        <v>1994</v>
      </c>
      <c r="M7097" s="1471"/>
      <c r="N7097" s="1476"/>
      <c r="O7097" s="1478"/>
      <c r="P7097" s="1478"/>
      <c r="Q7097" s="1464">
        <f t="shared" si="220"/>
        <v>5</v>
      </c>
      <c r="R7097" s="1794" t="str">
        <f t="shared" si="221"/>
        <v>SANTA BARBARA</v>
      </c>
    </row>
    <row r="7098" spans="1:18" s="1762" customFormat="1" ht="25.05" customHeight="1" x14ac:dyDescent="0.25">
      <c r="A7098" s="1471" t="s">
        <v>20037</v>
      </c>
      <c r="B7098" s="1472" t="s">
        <v>98</v>
      </c>
      <c r="C7098" s="1472" t="s">
        <v>20</v>
      </c>
      <c r="D7098" s="1472" t="str">
        <f>VLOOKUP(C7098,CODIGOS!$B$1:$E$194,4,FALSE)</f>
        <v>TIENDA DE BARRIO O CIGARRERÍA, INCLUIDAS LAS UBICADAS EN ZONAS FRANCAS</v>
      </c>
      <c r="E7098" s="1472" t="s">
        <v>21652</v>
      </c>
      <c r="F7098" s="1472" t="s">
        <v>21653</v>
      </c>
      <c r="G7098" s="1472" t="s">
        <v>21654</v>
      </c>
      <c r="H7098" s="1523">
        <v>45790</v>
      </c>
      <c r="I7098" s="1534">
        <v>0.66</v>
      </c>
      <c r="J7098" s="1471" t="s">
        <v>16</v>
      </c>
      <c r="K7098" s="1472" t="s">
        <v>41</v>
      </c>
      <c r="L7098" s="1472" t="s">
        <v>22787</v>
      </c>
      <c r="M7098" s="1472"/>
      <c r="N7098" s="1472"/>
      <c r="O7098" s="1472"/>
      <c r="P7098" s="1478"/>
      <c r="Q7098" s="1464">
        <f t="shared" si="220"/>
        <v>5</v>
      </c>
      <c r="R7098" s="1794" t="str">
        <f t="shared" si="221"/>
        <v>SANTA BARBARA</v>
      </c>
    </row>
    <row r="7099" spans="1:18" s="1762" customFormat="1" ht="25.05" customHeight="1" x14ac:dyDescent="0.25">
      <c r="A7099" s="1471" t="s">
        <v>20037</v>
      </c>
      <c r="B7099" s="1531" t="s">
        <v>98</v>
      </c>
      <c r="C7099" s="1471" t="s">
        <v>533</v>
      </c>
      <c r="D7099" s="1472" t="str">
        <f>VLOOKUP(C7099,CODIGOS!$B$1:$E$194,4,FALSE)</f>
        <v>BATALLONES, CUARTELES Y AFINES</v>
      </c>
      <c r="E7099" s="1471" t="s">
        <v>21655</v>
      </c>
      <c r="F7099" s="1471" t="s">
        <v>21656</v>
      </c>
      <c r="G7099" s="1471" t="s">
        <v>21657</v>
      </c>
      <c r="H7099" s="1473">
        <v>45799</v>
      </c>
      <c r="I7099" s="1895">
        <v>0.875</v>
      </c>
      <c r="J7099" s="1471" t="s">
        <v>16</v>
      </c>
      <c r="K7099" s="1472" t="s">
        <v>41</v>
      </c>
      <c r="L7099" s="1471" t="s">
        <v>17</v>
      </c>
      <c r="M7099" s="1898" t="s">
        <v>525</v>
      </c>
      <c r="N7099" s="1898"/>
      <c r="O7099" s="1898"/>
      <c r="P7099" s="1477"/>
      <c r="Q7099" s="1464">
        <f t="shared" si="220"/>
        <v>5</v>
      </c>
      <c r="R7099" s="1794" t="str">
        <f t="shared" si="221"/>
        <v>SANTA BARBARA</v>
      </c>
    </row>
    <row r="7100" spans="1:18" s="1762" customFormat="1" ht="25.05" customHeight="1" x14ac:dyDescent="0.25">
      <c r="A7100" s="1471" t="s">
        <v>20037</v>
      </c>
      <c r="B7100" s="1472" t="s">
        <v>98</v>
      </c>
      <c r="C7100" s="1472" t="s">
        <v>715</v>
      </c>
      <c r="D7100" s="1472" t="str">
        <f>VLOOKUP(C7100,CODIGOS!$B$1:$E$194,4,FALSE)</f>
        <v>COLEGIOS</v>
      </c>
      <c r="E7100" s="1472" t="s">
        <v>21658</v>
      </c>
      <c r="F7100" s="1479" t="s">
        <v>21659</v>
      </c>
      <c r="G7100" s="1472" t="s">
        <v>16017</v>
      </c>
      <c r="H7100" s="1521">
        <v>45800</v>
      </c>
      <c r="I7100" s="1765">
        <v>0.71</v>
      </c>
      <c r="J7100" s="1471" t="s">
        <v>16</v>
      </c>
      <c r="K7100" s="1472" t="s">
        <v>41</v>
      </c>
      <c r="L7100" s="1471" t="s">
        <v>17</v>
      </c>
      <c r="M7100" s="1898" t="s">
        <v>720</v>
      </c>
      <c r="N7100" s="1898"/>
      <c r="O7100" s="1898"/>
      <c r="P7100" s="1477"/>
      <c r="Q7100" s="1464">
        <f t="shared" si="220"/>
        <v>5</v>
      </c>
      <c r="R7100" s="1794" t="str">
        <f t="shared" si="221"/>
        <v>SANTA BARBARA</v>
      </c>
    </row>
    <row r="7101" spans="1:18" s="1762" customFormat="1" ht="25.05" customHeight="1" x14ac:dyDescent="0.25">
      <c r="A7101" s="1471" t="s">
        <v>20037</v>
      </c>
      <c r="B7101" s="1471" t="s">
        <v>98</v>
      </c>
      <c r="C7101" s="1475" t="s">
        <v>905</v>
      </c>
      <c r="D7101" s="1472" t="str">
        <f>VLOOKUP(C7101,CODIGOS!$B$1:$E$194,4,FALSE)</f>
        <v>COMEDORES ESCOLARES (PAE - PRIVADOS)</v>
      </c>
      <c r="E7101" s="1471" t="s">
        <v>21660</v>
      </c>
      <c r="F7101" s="1471" t="s">
        <v>21659</v>
      </c>
      <c r="G7101" s="1471" t="s">
        <v>21661</v>
      </c>
      <c r="H7101" s="1533">
        <v>45800</v>
      </c>
      <c r="I7101" s="1534">
        <v>0.88000000000000012</v>
      </c>
      <c r="J7101" s="1471" t="s">
        <v>16</v>
      </c>
      <c r="K7101" s="1472" t="s">
        <v>41</v>
      </c>
      <c r="L7101" s="1472" t="s">
        <v>477</v>
      </c>
      <c r="M7101" s="1898"/>
      <c r="N7101" s="1898"/>
      <c r="O7101" s="1898"/>
      <c r="P7101" s="1477"/>
      <c r="Q7101" s="1464">
        <f t="shared" si="220"/>
        <v>5</v>
      </c>
      <c r="R7101" s="1794" t="str">
        <f t="shared" si="221"/>
        <v>SANTA BARBARA</v>
      </c>
    </row>
    <row r="7102" spans="1:18" s="1762" customFormat="1" ht="25.05" customHeight="1" x14ac:dyDescent="0.25">
      <c r="A7102" s="1471" t="s">
        <v>20037</v>
      </c>
      <c r="B7102" s="1531" t="s">
        <v>98</v>
      </c>
      <c r="C7102" s="1471" t="s">
        <v>4219</v>
      </c>
      <c r="D7102" s="1472" t="str">
        <f>VLOOKUP(C7102,CODIGOS!$B$1:$E$194,4,FALSE)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7102" s="1471" t="s">
        <v>21662</v>
      </c>
      <c r="F7102" s="1471" t="s">
        <v>21663</v>
      </c>
      <c r="G7102" s="1471" t="s">
        <v>21651</v>
      </c>
      <c r="H7102" s="1473">
        <v>45803</v>
      </c>
      <c r="I7102" s="1895">
        <v>0.77500000000000002</v>
      </c>
      <c r="J7102" s="1471" t="s">
        <v>16</v>
      </c>
      <c r="K7102" s="1471" t="s">
        <v>47</v>
      </c>
      <c r="L7102" s="1471" t="s">
        <v>1994</v>
      </c>
      <c r="M7102" s="1472"/>
      <c r="N7102" s="1471"/>
      <c r="O7102" s="1478"/>
      <c r="P7102" s="1478"/>
      <c r="Q7102" s="1464">
        <f t="shared" si="220"/>
        <v>5</v>
      </c>
      <c r="R7102" s="1794" t="str">
        <f t="shared" si="221"/>
        <v>SANTA BARBARA</v>
      </c>
    </row>
    <row r="7103" spans="1:18" s="1762" customFormat="1" ht="25.05" customHeight="1" x14ac:dyDescent="0.25">
      <c r="A7103" s="1471" t="s">
        <v>20037</v>
      </c>
      <c r="B7103" s="1471" t="s">
        <v>98</v>
      </c>
      <c r="C7103" s="1471" t="s">
        <v>20</v>
      </c>
      <c r="D7103" s="1472" t="str">
        <f>VLOOKUP(C7103,CODIGOS!$B$1:$E$194,4,FALSE)</f>
        <v>TIENDA DE BARRIO O CIGARRERÍA, INCLUIDAS LAS UBICADAS EN ZONAS FRANCAS</v>
      </c>
      <c r="E7103" s="1471" t="s">
        <v>21664</v>
      </c>
      <c r="F7103" s="1471" t="s">
        <v>21665</v>
      </c>
      <c r="G7103" s="1471" t="s">
        <v>21666</v>
      </c>
      <c r="H7103" s="1533">
        <v>45803</v>
      </c>
      <c r="I7103" s="1534">
        <v>0.84750000000000003</v>
      </c>
      <c r="J7103" s="1471" t="s">
        <v>16</v>
      </c>
      <c r="K7103" s="1472" t="s">
        <v>41</v>
      </c>
      <c r="L7103" s="1472" t="s">
        <v>22787</v>
      </c>
      <c r="M7103" s="1471"/>
      <c r="N7103" s="1471"/>
      <c r="O7103" s="1478"/>
      <c r="P7103" s="1478"/>
      <c r="Q7103" s="1464">
        <f t="shared" si="220"/>
        <v>5</v>
      </c>
      <c r="R7103" s="1794" t="str">
        <f t="shared" si="221"/>
        <v>SANTA BARBARA</v>
      </c>
    </row>
    <row r="7104" spans="1:18" s="1762" customFormat="1" ht="25.05" customHeight="1" x14ac:dyDescent="0.25">
      <c r="A7104" s="1471" t="s">
        <v>20037</v>
      </c>
      <c r="B7104" s="1471" t="s">
        <v>98</v>
      </c>
      <c r="C7104" s="1471" t="s">
        <v>20</v>
      </c>
      <c r="D7104" s="1472" t="str">
        <f>VLOOKUP(C7104,CODIGOS!$B$1:$E$194,4,FALSE)</f>
        <v>TIENDA DE BARRIO O CIGARRERÍA, INCLUIDAS LAS UBICADAS EN ZONAS FRANCAS</v>
      </c>
      <c r="E7104" s="1471" t="s">
        <v>21667</v>
      </c>
      <c r="F7104" s="1471" t="s">
        <v>21668</v>
      </c>
      <c r="G7104" s="1471" t="s">
        <v>21669</v>
      </c>
      <c r="H7104" s="1523">
        <v>45803</v>
      </c>
      <c r="I7104" s="1534">
        <v>0.77500000000000002</v>
      </c>
      <c r="J7104" s="1471" t="s">
        <v>16</v>
      </c>
      <c r="K7104" s="1472" t="s">
        <v>41</v>
      </c>
      <c r="L7104" s="1472" t="s">
        <v>22787</v>
      </c>
      <c r="M7104" s="1471"/>
      <c r="N7104" s="1471"/>
      <c r="O7104" s="1478"/>
      <c r="P7104" s="1478"/>
      <c r="Q7104" s="1464">
        <f t="shared" si="220"/>
        <v>5</v>
      </c>
      <c r="R7104" s="1794" t="str">
        <f t="shared" si="221"/>
        <v>SANTA BARBARA</v>
      </c>
    </row>
    <row r="7105" spans="1:18" s="1762" customFormat="1" ht="25.05" customHeight="1" x14ac:dyDescent="0.25">
      <c r="A7105" s="1471" t="s">
        <v>20037</v>
      </c>
      <c r="B7105" s="1471" t="s">
        <v>98</v>
      </c>
      <c r="C7105" s="1472" t="s">
        <v>905</v>
      </c>
      <c r="D7105" s="1472" t="str">
        <f>VLOOKUP(C7105,CODIGOS!$B$1:$E$194,4,FALSE)</f>
        <v>COMEDORES ESCOLARES (PAE - PRIVADOS)</v>
      </c>
      <c r="E7105" s="1472" t="s">
        <v>21670</v>
      </c>
      <c r="F7105" s="1471" t="s">
        <v>21644</v>
      </c>
      <c r="G7105" s="1471" t="s">
        <v>10013</v>
      </c>
      <c r="H7105" s="1473">
        <v>45804</v>
      </c>
      <c r="I7105" s="1905">
        <v>0.82</v>
      </c>
      <c r="J7105" s="1471" t="s">
        <v>16</v>
      </c>
      <c r="K7105" s="1471" t="s">
        <v>41</v>
      </c>
      <c r="L7105" s="1471" t="s">
        <v>477</v>
      </c>
      <c r="M7105" s="1471"/>
      <c r="N7105" s="1475"/>
      <c r="O7105" s="1478"/>
      <c r="P7105" s="1478"/>
      <c r="Q7105" s="1464">
        <f t="shared" si="220"/>
        <v>5</v>
      </c>
      <c r="R7105" s="1794" t="str">
        <f t="shared" si="221"/>
        <v>SANTA BARBARA</v>
      </c>
    </row>
    <row r="7106" spans="1:18" s="1762" customFormat="1" ht="25.05" customHeight="1" x14ac:dyDescent="0.25">
      <c r="A7106" s="1471" t="s">
        <v>20037</v>
      </c>
      <c r="B7106" s="1547" t="s">
        <v>98</v>
      </c>
      <c r="C7106" s="1564" t="s">
        <v>715</v>
      </c>
      <c r="D7106" s="1472" t="str">
        <f>VLOOKUP(C7106,CODIGOS!$B$1:$E$194,4,FALSE)</f>
        <v>COLEGIOS</v>
      </c>
      <c r="E7106" s="1564" t="s">
        <v>21671</v>
      </c>
      <c r="F7106" s="1564" t="s">
        <v>21644</v>
      </c>
      <c r="G7106" s="1942" t="s">
        <v>10013</v>
      </c>
      <c r="H7106" s="1565">
        <v>45804</v>
      </c>
      <c r="I7106" s="1938">
        <v>0.60499999999999998</v>
      </c>
      <c r="J7106" s="1471" t="s">
        <v>16</v>
      </c>
      <c r="K7106" s="1549" t="s">
        <v>41</v>
      </c>
      <c r="L7106" s="1547" t="s">
        <v>17</v>
      </c>
      <c r="M7106" s="1547" t="s">
        <v>720</v>
      </c>
      <c r="N7106" s="1549"/>
      <c r="O7106" s="1549"/>
      <c r="P7106" s="1478"/>
      <c r="Q7106" s="1464">
        <f t="shared" si="220"/>
        <v>5</v>
      </c>
      <c r="R7106" s="1794" t="str">
        <f t="shared" si="221"/>
        <v>SANTA BARBARA</v>
      </c>
    </row>
    <row r="7107" spans="1:18" s="1762" customFormat="1" ht="25.05" customHeight="1" x14ac:dyDescent="0.25">
      <c r="A7107" s="1471" t="s">
        <v>20037</v>
      </c>
      <c r="B7107" s="1547" t="s">
        <v>100</v>
      </c>
      <c r="C7107" s="1564">
        <v>30</v>
      </c>
      <c r="D7107" s="1472" t="str">
        <f>VLOOKUP(C7107,CODIGOS!$B$1:$E$194,4,FALSE)</f>
        <v>OTROS</v>
      </c>
      <c r="E7107" s="1564" t="s">
        <v>21672</v>
      </c>
      <c r="F7107" s="1564" t="s">
        <v>21673</v>
      </c>
      <c r="G7107" s="1937" t="s">
        <v>21674</v>
      </c>
      <c r="H7107" s="1565">
        <v>45789</v>
      </c>
      <c r="I7107" s="1938">
        <v>0.93</v>
      </c>
      <c r="J7107" s="1471" t="s">
        <v>16</v>
      </c>
      <c r="K7107" s="1549" t="s">
        <v>41</v>
      </c>
      <c r="L7107" s="1547" t="s">
        <v>17</v>
      </c>
      <c r="M7107" s="1549" t="s">
        <v>525</v>
      </c>
      <c r="N7107" s="1549"/>
      <c r="O7107" s="1549"/>
      <c r="P7107" s="1478"/>
      <c r="Q7107" s="1464">
        <f t="shared" si="220"/>
        <v>5</v>
      </c>
      <c r="R7107" s="1794" t="str">
        <f t="shared" si="221"/>
        <v>TONA</v>
      </c>
    </row>
    <row r="7108" spans="1:18" s="1762" customFormat="1" ht="25.05" customHeight="1" x14ac:dyDescent="0.25">
      <c r="A7108" s="1471" t="s">
        <v>20037</v>
      </c>
      <c r="B7108" s="1471" t="s">
        <v>100</v>
      </c>
      <c r="C7108" s="1471" t="s">
        <v>837</v>
      </c>
      <c r="D7108" s="1472" t="str">
        <f>VLOOKUP(C7108,CODIGOS!$B$1:$E$194,4,FALSE)</f>
        <v>MISCELANEAS  ( COMERCIO AL POR MENOR EN ESTABLECIMIENTOS NO ESPECIALIZADOS, CON SURTIDO COMPUESTO PRINCIPALMENTE POR PRODUCTOS DIFERENTES DE ALIMENTOS (VÍVERES EN GENERAL, BEBIDAS Y TABACO)</v>
      </c>
      <c r="E7108" s="1471" t="s">
        <v>21675</v>
      </c>
      <c r="F7108" s="1471" t="s">
        <v>21676</v>
      </c>
      <c r="G7108" s="1471" t="s">
        <v>21677</v>
      </c>
      <c r="H7108" s="1473">
        <v>45789</v>
      </c>
      <c r="I7108" s="1895">
        <v>0.82499999999999996</v>
      </c>
      <c r="J7108" s="1471" t="s">
        <v>16</v>
      </c>
      <c r="K7108" s="1472" t="s">
        <v>41</v>
      </c>
      <c r="L7108" s="1472" t="s">
        <v>17</v>
      </c>
      <c r="M7108" s="1471" t="s">
        <v>525</v>
      </c>
      <c r="N7108" s="1471"/>
      <c r="O7108" s="1471"/>
      <c r="P7108" s="1475"/>
      <c r="Q7108" s="1464">
        <f t="shared" si="220"/>
        <v>5</v>
      </c>
      <c r="R7108" s="1794" t="str">
        <f t="shared" si="221"/>
        <v>TONA</v>
      </c>
    </row>
    <row r="7109" spans="1:18" s="1762" customFormat="1" ht="25.05" customHeight="1" x14ac:dyDescent="0.25">
      <c r="A7109" s="1471" t="s">
        <v>20037</v>
      </c>
      <c r="B7109" s="1471" t="s">
        <v>100</v>
      </c>
      <c r="C7109" s="1471" t="s">
        <v>20</v>
      </c>
      <c r="D7109" s="1472" t="str">
        <f>VLOOKUP(C7109,CODIGOS!$B$1:$E$194,4,FALSE)</f>
        <v>TIENDA DE BARRIO O CIGARRERÍA, INCLUIDAS LAS UBICADAS EN ZONAS FRANCAS</v>
      </c>
      <c r="E7109" s="1471" t="s">
        <v>21678</v>
      </c>
      <c r="F7109" s="1471" t="s">
        <v>21679</v>
      </c>
      <c r="G7109" s="1471" t="s">
        <v>21680</v>
      </c>
      <c r="H7109" s="1473">
        <v>45792</v>
      </c>
      <c r="I7109" s="1895">
        <v>0.85</v>
      </c>
      <c r="J7109" s="1471" t="s">
        <v>16</v>
      </c>
      <c r="K7109" s="1472" t="s">
        <v>41</v>
      </c>
      <c r="L7109" s="1472" t="s">
        <v>22787</v>
      </c>
      <c r="M7109" s="1471"/>
      <c r="N7109" s="1471"/>
      <c r="O7109" s="1471"/>
      <c r="P7109" s="1475"/>
      <c r="Q7109" s="1464">
        <f t="shared" si="220"/>
        <v>5</v>
      </c>
      <c r="R7109" s="1794" t="str">
        <f t="shared" si="221"/>
        <v>TONA</v>
      </c>
    </row>
    <row r="7110" spans="1:18" s="1762" customFormat="1" ht="25.05" customHeight="1" x14ac:dyDescent="0.25">
      <c r="A7110" s="1471" t="s">
        <v>20037</v>
      </c>
      <c r="B7110" s="1472" t="s">
        <v>100</v>
      </c>
      <c r="C7110" s="1472" t="s">
        <v>20</v>
      </c>
      <c r="D7110" s="1472" t="str">
        <f>VLOOKUP(C7110,CODIGOS!$B$1:$E$194,4,FALSE)</f>
        <v>TIENDA DE BARRIO O CIGARRERÍA, INCLUIDAS LAS UBICADAS EN ZONAS FRANCAS</v>
      </c>
      <c r="E7110" s="1472" t="s">
        <v>21681</v>
      </c>
      <c r="F7110" s="1472" t="s">
        <v>21682</v>
      </c>
      <c r="G7110" s="1472" t="s">
        <v>21683</v>
      </c>
      <c r="H7110" s="1523">
        <v>45792</v>
      </c>
      <c r="I7110" s="1534">
        <v>0.86499999999999999</v>
      </c>
      <c r="J7110" s="1471" t="s">
        <v>16</v>
      </c>
      <c r="K7110" s="1472" t="s">
        <v>41</v>
      </c>
      <c r="L7110" s="1472" t="s">
        <v>22787</v>
      </c>
      <c r="M7110" s="1472"/>
      <c r="N7110" s="1901"/>
      <c r="O7110" s="1471"/>
      <c r="P7110" s="1475"/>
      <c r="Q7110" s="1464">
        <f t="shared" si="220"/>
        <v>5</v>
      </c>
      <c r="R7110" s="1794" t="str">
        <f t="shared" si="221"/>
        <v>TONA</v>
      </c>
    </row>
    <row r="7111" spans="1:18" s="1762" customFormat="1" ht="25.05" customHeight="1" x14ac:dyDescent="0.25">
      <c r="A7111" s="1471" t="s">
        <v>20037</v>
      </c>
      <c r="B7111" s="1472" t="s">
        <v>100</v>
      </c>
      <c r="C7111" s="1475" t="s">
        <v>558</v>
      </c>
      <c r="D7111" s="1472" t="str">
        <f>VLOOKUP(C7111,CODIGOS!$B$1:$E$194,4,FALSE)</f>
        <v xml:space="preserve">PUESTO FIJO O ESTACIONARIO DE ALIMENTOS Y BEBIDAS </v>
      </c>
      <c r="E7111" s="1471" t="s">
        <v>21684</v>
      </c>
      <c r="F7111" s="1475" t="s">
        <v>21685</v>
      </c>
      <c r="G7111" s="1471" t="s">
        <v>21686</v>
      </c>
      <c r="H7111" s="1521">
        <v>45799</v>
      </c>
      <c r="I7111" s="1906">
        <v>0.70499999999999996</v>
      </c>
      <c r="J7111" s="1471" t="s">
        <v>16</v>
      </c>
      <c r="K7111" s="1471" t="s">
        <v>47</v>
      </c>
      <c r="L7111" s="1472" t="s">
        <v>566</v>
      </c>
      <c r="M7111" s="1476"/>
      <c r="N7111" s="1476"/>
      <c r="O7111" s="1476"/>
      <c r="P7111" s="1475"/>
      <c r="Q7111" s="1464">
        <f t="shared" ref="Q7111:Q7174" si="222">MONTH(H7111)</f>
        <v>5</v>
      </c>
      <c r="R7111" s="1794" t="str">
        <f t="shared" ref="R7111:R7174" si="223">B7111</f>
        <v>TONA</v>
      </c>
    </row>
    <row r="7112" spans="1:18" s="1762" customFormat="1" ht="25.05" customHeight="1" x14ac:dyDescent="0.25">
      <c r="A7112" s="1471" t="s">
        <v>20037</v>
      </c>
      <c r="B7112" s="1531" t="s">
        <v>100</v>
      </c>
      <c r="C7112" s="1471" t="s">
        <v>499</v>
      </c>
      <c r="D7112" s="1472" t="str">
        <f>VLOOKUP(C7112,CODIGOS!$B$1:$E$194,4,FALSE)</f>
        <v>BARES - DISCOTECAS - CANTINAS - TABERNAS</v>
      </c>
      <c r="E7112" s="1471" t="s">
        <v>21687</v>
      </c>
      <c r="F7112" s="1471" t="s">
        <v>21688</v>
      </c>
      <c r="G7112" s="1471" t="s">
        <v>21689</v>
      </c>
      <c r="H7112" s="1473">
        <v>45799</v>
      </c>
      <c r="I7112" s="1895">
        <v>0.81499999999999984</v>
      </c>
      <c r="J7112" s="1471" t="s">
        <v>16</v>
      </c>
      <c r="K7112" s="1472" t="s">
        <v>41</v>
      </c>
      <c r="L7112" s="1472" t="s">
        <v>22787</v>
      </c>
      <c r="M7112" s="1472"/>
      <c r="N7112" s="1472"/>
      <c r="O7112" s="1472"/>
      <c r="P7112" s="1479"/>
      <c r="Q7112" s="1464">
        <f t="shared" si="222"/>
        <v>5</v>
      </c>
      <c r="R7112" s="1794" t="str">
        <f t="shared" si="223"/>
        <v>TONA</v>
      </c>
    </row>
    <row r="7113" spans="1:18" s="1762" customFormat="1" ht="25.05" customHeight="1" x14ac:dyDescent="0.25">
      <c r="A7113" s="1471" t="s">
        <v>20037</v>
      </c>
      <c r="B7113" s="1493" t="s">
        <v>100</v>
      </c>
      <c r="C7113" s="1479" t="s">
        <v>837</v>
      </c>
      <c r="D7113" s="1472" t="str">
        <f>VLOOKUP(C7113,CODIGOS!$B$1:$E$194,4,FALSE)</f>
        <v>MISCELANEAS  ( COMERCIO AL POR MENOR EN ESTABLECIMIENTOS NO ESPECIALIZADOS, CON SURTIDO COMPUESTO PRINCIPALMENTE POR PRODUCTOS DIFERENTES DE ALIMENTOS (VÍVERES EN GENERAL, BEBIDAS Y TABACO)</v>
      </c>
      <c r="E7113" s="1479" t="s">
        <v>21690</v>
      </c>
      <c r="F7113" s="1479" t="s">
        <v>21691</v>
      </c>
      <c r="G7113" s="1479" t="s">
        <v>21692</v>
      </c>
      <c r="H7113" s="1523">
        <v>45799</v>
      </c>
      <c r="I7113" s="1906">
        <v>0.89</v>
      </c>
      <c r="J7113" s="1471" t="s">
        <v>16</v>
      </c>
      <c r="K7113" s="1472" t="s">
        <v>41</v>
      </c>
      <c r="L7113" s="1472" t="s">
        <v>17</v>
      </c>
      <c r="M7113" s="1472" t="s">
        <v>525</v>
      </c>
      <c r="N7113" s="1472"/>
      <c r="O7113" s="1472"/>
      <c r="P7113" s="1479"/>
      <c r="Q7113" s="1464">
        <f t="shared" si="222"/>
        <v>5</v>
      </c>
      <c r="R7113" s="1794" t="str">
        <f t="shared" si="223"/>
        <v>TONA</v>
      </c>
    </row>
    <row r="7114" spans="1:18" s="1762" customFormat="1" ht="25.05" customHeight="1" x14ac:dyDescent="0.25">
      <c r="A7114" s="1471" t="s">
        <v>20037</v>
      </c>
      <c r="B7114" s="1472" t="s">
        <v>100</v>
      </c>
      <c r="C7114" s="1471" t="s">
        <v>542</v>
      </c>
      <c r="D7114" s="1472" t="str">
        <f>VLOOKUP(C7114,CODIGOS!$B$1:$E$194,4,FALSE)</f>
        <v>MINI MERCADO (SUPERMERCADO DE BARRIO)</v>
      </c>
      <c r="E7114" s="1471" t="s">
        <v>21693</v>
      </c>
      <c r="F7114" s="1471" t="s">
        <v>21694</v>
      </c>
      <c r="G7114" s="1471" t="s">
        <v>21695</v>
      </c>
      <c r="H7114" s="1473">
        <v>45799</v>
      </c>
      <c r="I7114" s="1895">
        <v>0.81499999999999984</v>
      </c>
      <c r="J7114" s="1471" t="s">
        <v>16</v>
      </c>
      <c r="K7114" s="1479" t="s">
        <v>41</v>
      </c>
      <c r="L7114" s="1472" t="s">
        <v>22787</v>
      </c>
      <c r="M7114" s="1960"/>
      <c r="N7114" s="1960"/>
      <c r="O7114" s="1960"/>
      <c r="P7114" s="1479"/>
      <c r="Q7114" s="1464">
        <f t="shared" si="222"/>
        <v>5</v>
      </c>
      <c r="R7114" s="1794" t="str">
        <f t="shared" si="223"/>
        <v>TONA</v>
      </c>
    </row>
    <row r="7115" spans="1:18" s="1762" customFormat="1" ht="25.05" customHeight="1" x14ac:dyDescent="0.25">
      <c r="A7115" s="1471" t="s">
        <v>20037</v>
      </c>
      <c r="B7115" s="1471" t="s">
        <v>100</v>
      </c>
      <c r="C7115" s="1475" t="s">
        <v>837</v>
      </c>
      <c r="D7115" s="1472" t="str">
        <f>VLOOKUP(C7115,CODIGOS!$B$1:$E$194,4,FALSE)</f>
        <v>MISCELANEAS  ( COMERCIO AL POR MENOR EN ESTABLECIMIENTOS NO ESPECIALIZADOS, CON SURTIDO COMPUESTO PRINCIPALMENTE POR PRODUCTOS DIFERENTES DE ALIMENTOS (VÍVERES EN GENERAL, BEBIDAS Y TABACO)</v>
      </c>
      <c r="E7115" s="1471" t="s">
        <v>10047</v>
      </c>
      <c r="F7115" s="1471" t="s">
        <v>21696</v>
      </c>
      <c r="G7115" s="1471" t="s">
        <v>10049</v>
      </c>
      <c r="H7115" s="1533">
        <v>45800</v>
      </c>
      <c r="I7115" s="1534">
        <v>0.83499999999999996</v>
      </c>
      <c r="J7115" s="1471" t="s">
        <v>16</v>
      </c>
      <c r="K7115" s="1472" t="s">
        <v>41</v>
      </c>
      <c r="L7115" s="1472" t="s">
        <v>17</v>
      </c>
      <c r="M7115" s="1960" t="s">
        <v>525</v>
      </c>
      <c r="N7115" s="1960"/>
      <c r="O7115" s="1960"/>
      <c r="P7115" s="1479"/>
      <c r="Q7115" s="1464">
        <f t="shared" si="222"/>
        <v>5</v>
      </c>
      <c r="R7115" s="1794" t="str">
        <f t="shared" si="223"/>
        <v>TONA</v>
      </c>
    </row>
    <row r="7116" spans="1:18" s="1762" customFormat="1" ht="25.05" customHeight="1" x14ac:dyDescent="0.25">
      <c r="A7116" s="1471" t="s">
        <v>20037</v>
      </c>
      <c r="B7116" s="1531" t="s">
        <v>100</v>
      </c>
      <c r="C7116" s="1471">
        <v>30</v>
      </c>
      <c r="D7116" s="1472" t="str">
        <f>VLOOKUP(C7116,CODIGOS!$B$1:$E$194,4,FALSE)</f>
        <v>OTROS</v>
      </c>
      <c r="E7116" s="1471" t="s">
        <v>21697</v>
      </c>
      <c r="F7116" s="1471" t="s">
        <v>21698</v>
      </c>
      <c r="G7116" s="1471" t="s">
        <v>21699</v>
      </c>
      <c r="H7116" s="1473">
        <v>45803</v>
      </c>
      <c r="I7116" s="1895">
        <v>0.89</v>
      </c>
      <c r="J7116" s="1471" t="s">
        <v>16</v>
      </c>
      <c r="K7116" s="1472" t="s">
        <v>41</v>
      </c>
      <c r="L7116" s="1471" t="s">
        <v>17</v>
      </c>
      <c r="M7116" s="1471" t="s">
        <v>525</v>
      </c>
      <c r="N7116" s="1472"/>
      <c r="O7116" s="1472"/>
      <c r="P7116" s="1479"/>
      <c r="Q7116" s="1464">
        <f t="shared" si="222"/>
        <v>5</v>
      </c>
      <c r="R7116" s="1794" t="str">
        <f t="shared" si="223"/>
        <v>TONA</v>
      </c>
    </row>
    <row r="7117" spans="1:18" s="1762" customFormat="1" ht="25.05" customHeight="1" x14ac:dyDescent="0.25">
      <c r="A7117" s="1471" t="s">
        <v>20037</v>
      </c>
      <c r="B7117" s="1472" t="s">
        <v>100</v>
      </c>
      <c r="C7117" s="1472" t="s">
        <v>837</v>
      </c>
      <c r="D7117" s="1472" t="str">
        <f>VLOOKUP(C7117,CODIGOS!$B$1:$E$194,4,FALSE)</f>
        <v>MISCELANEAS  ( COMERCIO AL POR MENOR EN ESTABLECIMIENTOS NO ESPECIALIZADOS, CON SURTIDO COMPUESTO PRINCIPALMENTE POR PRODUCTOS DIFERENTES DE ALIMENTOS (VÍVERES EN GENERAL, BEBIDAS Y TABACO)</v>
      </c>
      <c r="E7117" s="1472" t="s">
        <v>21700</v>
      </c>
      <c r="F7117" s="1472" t="s">
        <v>21701</v>
      </c>
      <c r="G7117" s="1472" t="s">
        <v>21702</v>
      </c>
      <c r="H7117" s="1523">
        <v>45803</v>
      </c>
      <c r="I7117" s="1534">
        <v>0.93500000000000016</v>
      </c>
      <c r="J7117" s="1471" t="s">
        <v>16</v>
      </c>
      <c r="K7117" s="1472" t="s">
        <v>41</v>
      </c>
      <c r="L7117" s="1472" t="s">
        <v>17</v>
      </c>
      <c r="M7117" s="1911" t="s">
        <v>525</v>
      </c>
      <c r="N7117" s="1911"/>
      <c r="O7117" s="1911"/>
      <c r="P7117" s="1479"/>
      <c r="Q7117" s="1464">
        <f t="shared" si="222"/>
        <v>5</v>
      </c>
      <c r="R7117" s="1794" t="str">
        <f t="shared" si="223"/>
        <v>TONA</v>
      </c>
    </row>
    <row r="7118" spans="1:18" s="1762" customFormat="1" ht="25.05" customHeight="1" x14ac:dyDescent="0.25">
      <c r="A7118" s="1471" t="s">
        <v>20037</v>
      </c>
      <c r="B7118" s="1472" t="s">
        <v>100</v>
      </c>
      <c r="C7118" s="1472" t="s">
        <v>472</v>
      </c>
      <c r="D7118" s="1472" t="str">
        <f>VLOOKUP(C7118,CODIGOS!$B$1:$E$194,4,FALSE)</f>
        <v>RESTAURANTES PUBLICOS</v>
      </c>
      <c r="E7118" s="1472" t="s">
        <v>21703</v>
      </c>
      <c r="F7118" s="1472" t="s">
        <v>21704</v>
      </c>
      <c r="G7118" s="1472" t="s">
        <v>21705</v>
      </c>
      <c r="H7118" s="1523">
        <v>45803</v>
      </c>
      <c r="I7118" s="1534">
        <v>0.81499999999999984</v>
      </c>
      <c r="J7118" s="1471" t="s">
        <v>16</v>
      </c>
      <c r="K7118" s="1472" t="s">
        <v>41</v>
      </c>
      <c r="L7118" s="1472" t="s">
        <v>477</v>
      </c>
      <c r="M7118" s="1948"/>
      <c r="N7118" s="1903"/>
      <c r="O7118" s="1472"/>
      <c r="P7118" s="1479"/>
      <c r="Q7118" s="1464">
        <f t="shared" si="222"/>
        <v>5</v>
      </c>
      <c r="R7118" s="1794" t="str">
        <f t="shared" si="223"/>
        <v>TONA</v>
      </c>
    </row>
    <row r="7119" spans="1:18" s="1762" customFormat="1" ht="25.05" customHeight="1" x14ac:dyDescent="0.25">
      <c r="A7119" s="1471" t="s">
        <v>20037</v>
      </c>
      <c r="B7119" s="1471" t="s">
        <v>100</v>
      </c>
      <c r="C7119" s="1475" t="s">
        <v>18</v>
      </c>
      <c r="D7119" s="1472" t="str">
        <f>VLOOKUP(C7119,CODIGOS!$B$1:$E$194,4,FALSE)</f>
        <v>PANADERÍAS Y O PASTELERÍAS</v>
      </c>
      <c r="E7119" s="1471" t="s">
        <v>21706</v>
      </c>
      <c r="F7119" s="1471" t="s">
        <v>13037</v>
      </c>
      <c r="G7119" s="1471" t="s">
        <v>21707</v>
      </c>
      <c r="H7119" s="1533">
        <v>45803</v>
      </c>
      <c r="I7119" s="1534">
        <v>0.86</v>
      </c>
      <c r="J7119" s="1471" t="s">
        <v>16</v>
      </c>
      <c r="K7119" s="1472" t="s">
        <v>41</v>
      </c>
      <c r="L7119" s="1472" t="s">
        <v>477</v>
      </c>
      <c r="M7119" s="1471"/>
      <c r="N7119" s="1471"/>
      <c r="O7119" s="1471"/>
      <c r="P7119" s="1475"/>
      <c r="Q7119" s="1464">
        <f t="shared" si="222"/>
        <v>5</v>
      </c>
      <c r="R7119" s="1794" t="str">
        <f t="shared" si="223"/>
        <v>TONA</v>
      </c>
    </row>
    <row r="7120" spans="1:18" s="1762" customFormat="1" ht="25.05" customHeight="1" x14ac:dyDescent="0.25">
      <c r="A7120" s="1471" t="s">
        <v>20037</v>
      </c>
      <c r="B7120" s="1493" t="s">
        <v>100</v>
      </c>
      <c r="C7120" s="1475">
        <v>30</v>
      </c>
      <c r="D7120" s="1472" t="str">
        <f>VLOOKUP(C7120,CODIGOS!$B$1:$E$194,4,FALSE)</f>
        <v>OTROS</v>
      </c>
      <c r="E7120" s="1471" t="s">
        <v>21708</v>
      </c>
      <c r="F7120" s="1475" t="s">
        <v>21709</v>
      </c>
      <c r="G7120" s="1475" t="s">
        <v>21710</v>
      </c>
      <c r="H7120" s="1539">
        <v>45804</v>
      </c>
      <c r="I7120" s="2000">
        <v>1</v>
      </c>
      <c r="J7120" s="1471" t="s">
        <v>16</v>
      </c>
      <c r="K7120" s="1479" t="s">
        <v>41</v>
      </c>
      <c r="L7120" s="1472" t="s">
        <v>17</v>
      </c>
      <c r="M7120" s="1472" t="s">
        <v>525</v>
      </c>
      <c r="N7120" s="1472"/>
      <c r="O7120" s="1472"/>
      <c r="P7120" s="1479"/>
      <c r="Q7120" s="1464">
        <f t="shared" si="222"/>
        <v>5</v>
      </c>
      <c r="R7120" s="1794" t="str">
        <f t="shared" si="223"/>
        <v>TONA</v>
      </c>
    </row>
    <row r="7121" spans="1:18" s="1762" customFormat="1" ht="25.05" customHeight="1" x14ac:dyDescent="0.25">
      <c r="A7121" s="1471" t="s">
        <v>20037</v>
      </c>
      <c r="B7121" s="1471" t="s">
        <v>100</v>
      </c>
      <c r="C7121" s="1475" t="s">
        <v>547</v>
      </c>
      <c r="D7121" s="1472" t="str">
        <f>VLOOKUP(C7121,CODIGOS!$B$1:$E$194,4,FALSE)</f>
        <v>CAFETERÍA</v>
      </c>
      <c r="E7121" s="1471" t="s">
        <v>21711</v>
      </c>
      <c r="F7121" s="1471" t="s">
        <v>21712</v>
      </c>
      <c r="G7121" s="1471" t="s">
        <v>21713</v>
      </c>
      <c r="H7121" s="1533">
        <v>45807</v>
      </c>
      <c r="I7121" s="1534">
        <v>0.89</v>
      </c>
      <c r="J7121" s="1471" t="s">
        <v>16</v>
      </c>
      <c r="K7121" s="1472" t="s">
        <v>41</v>
      </c>
      <c r="L7121" s="1472" t="s">
        <v>22787</v>
      </c>
      <c r="M7121" s="1476"/>
      <c r="N7121" s="1476"/>
      <c r="O7121" s="1476"/>
      <c r="P7121" s="1479"/>
      <c r="Q7121" s="1464">
        <f t="shared" si="222"/>
        <v>5</v>
      </c>
      <c r="R7121" s="1794" t="str">
        <f t="shared" si="223"/>
        <v>TONA</v>
      </c>
    </row>
    <row r="7122" spans="1:18" s="1762" customFormat="1" ht="25.05" customHeight="1" x14ac:dyDescent="0.25">
      <c r="A7122" s="1472" t="s">
        <v>45</v>
      </c>
      <c r="B7122" s="1471" t="s">
        <v>46</v>
      </c>
      <c r="C7122" s="1475" t="s">
        <v>472</v>
      </c>
      <c r="D7122" s="1472" t="str">
        <f>VLOOKUP(C7122,CODIGOS!$B$1:$E$194,4,FALSE)</f>
        <v>RESTAURANTES PUBLICOS</v>
      </c>
      <c r="E7122" s="1471" t="s">
        <v>21876</v>
      </c>
      <c r="F7122" s="1471" t="s">
        <v>21877</v>
      </c>
      <c r="G7122" s="1471" t="s">
        <v>21878</v>
      </c>
      <c r="H7122" s="1533">
        <v>45860</v>
      </c>
      <c r="I7122" s="1534">
        <v>0.875</v>
      </c>
      <c r="J7122" s="1471" t="s">
        <v>16</v>
      </c>
      <c r="K7122" s="1471" t="s">
        <v>47</v>
      </c>
      <c r="L7122" s="1472" t="s">
        <v>477</v>
      </c>
      <c r="M7122" s="1476" t="s">
        <v>49</v>
      </c>
      <c r="N7122" s="1540" t="s">
        <v>48</v>
      </c>
      <c r="O7122" s="1476" t="s">
        <v>48</v>
      </c>
      <c r="P7122" s="1479"/>
      <c r="Q7122" s="1464">
        <f t="shared" si="222"/>
        <v>7</v>
      </c>
      <c r="R7122" s="1794" t="str">
        <f t="shared" si="223"/>
        <v>CAPITANEJO</v>
      </c>
    </row>
    <row r="7123" spans="1:18" s="1762" customFormat="1" ht="25.05" customHeight="1" x14ac:dyDescent="0.25">
      <c r="A7123" s="1472" t="s">
        <v>45</v>
      </c>
      <c r="B7123" s="1472" t="s">
        <v>46</v>
      </c>
      <c r="C7123" s="1472" t="s">
        <v>18</v>
      </c>
      <c r="D7123" s="1472" t="str">
        <f>VLOOKUP(C7123,CODIGOS!$B$1:$E$194,4,FALSE)</f>
        <v>PANADERÍAS Y O PASTELERÍAS</v>
      </c>
      <c r="E7123" s="1472" t="s">
        <v>21879</v>
      </c>
      <c r="F7123" s="1472" t="s">
        <v>21880</v>
      </c>
      <c r="G7123" s="1472" t="s">
        <v>21881</v>
      </c>
      <c r="H7123" s="1523">
        <v>45852</v>
      </c>
      <c r="I7123" s="1534">
        <v>0.86499999999999999</v>
      </c>
      <c r="J7123" s="1471" t="s">
        <v>16</v>
      </c>
      <c r="K7123" s="1471" t="s">
        <v>47</v>
      </c>
      <c r="L7123" s="1472" t="s">
        <v>477</v>
      </c>
      <c r="M7123" s="1471" t="s">
        <v>49</v>
      </c>
      <c r="N7123" s="1475" t="s">
        <v>48</v>
      </c>
      <c r="O7123" s="1475" t="s">
        <v>48</v>
      </c>
      <c r="P7123" s="1479"/>
      <c r="Q7123" s="1464">
        <f t="shared" si="222"/>
        <v>7</v>
      </c>
      <c r="R7123" s="1794" t="str">
        <f t="shared" si="223"/>
        <v>CAPITANEJO</v>
      </c>
    </row>
    <row r="7124" spans="1:18" s="1762" customFormat="1" ht="25.05" customHeight="1" x14ac:dyDescent="0.25">
      <c r="A7124" s="1472" t="s">
        <v>45</v>
      </c>
      <c r="B7124" s="1472" t="s">
        <v>46</v>
      </c>
      <c r="C7124" s="1472" t="s">
        <v>494</v>
      </c>
      <c r="D7124" s="1472" t="str">
        <f>VLOOKUP(C7124,CODIGOS!$B$1:$E$194,4,FALSE)</f>
        <v>FRUTERIAS</v>
      </c>
      <c r="E7124" s="1472" t="s">
        <v>21882</v>
      </c>
      <c r="F7124" s="1472" t="s">
        <v>21883</v>
      </c>
      <c r="G7124" s="1472" t="s">
        <v>21884</v>
      </c>
      <c r="H7124" s="1523">
        <v>45847</v>
      </c>
      <c r="I7124" s="1534">
        <v>0.86499999999999999</v>
      </c>
      <c r="J7124" s="1471" t="s">
        <v>16</v>
      </c>
      <c r="K7124" s="1471" t="s">
        <v>47</v>
      </c>
      <c r="L7124" s="1472" t="s">
        <v>477</v>
      </c>
      <c r="M7124" s="1471" t="s">
        <v>21885</v>
      </c>
      <c r="N7124" s="1475" t="s">
        <v>48</v>
      </c>
      <c r="O7124" s="1475" t="s">
        <v>48</v>
      </c>
      <c r="P7124" s="1479"/>
      <c r="Q7124" s="1464">
        <f t="shared" si="222"/>
        <v>7</v>
      </c>
      <c r="R7124" s="1794" t="str">
        <f t="shared" si="223"/>
        <v>CAPITANEJO</v>
      </c>
    </row>
    <row r="7125" spans="1:18" s="1762" customFormat="1" ht="25.05" customHeight="1" x14ac:dyDescent="0.25">
      <c r="A7125" s="1472" t="s">
        <v>45</v>
      </c>
      <c r="B7125" s="1472" t="s">
        <v>46</v>
      </c>
      <c r="C7125" s="1472" t="s">
        <v>547</v>
      </c>
      <c r="D7125" s="1472" t="str">
        <f>VLOOKUP(C7125,CODIGOS!$B$1:$E$194,4,FALSE)</f>
        <v>CAFETERÍA</v>
      </c>
      <c r="E7125" s="1472" t="s">
        <v>21886</v>
      </c>
      <c r="F7125" s="1472" t="s">
        <v>21887</v>
      </c>
      <c r="G7125" s="1472" t="s">
        <v>21888</v>
      </c>
      <c r="H7125" s="1523">
        <v>45842</v>
      </c>
      <c r="I7125" s="1534">
        <v>0.88500000000000001</v>
      </c>
      <c r="J7125" s="1471" t="s">
        <v>16</v>
      </c>
      <c r="K7125" s="1471" t="s">
        <v>47</v>
      </c>
      <c r="L7125" s="1472" t="s">
        <v>477</v>
      </c>
      <c r="M7125" s="1471" t="s">
        <v>49</v>
      </c>
      <c r="N7125" s="1475" t="s">
        <v>48</v>
      </c>
      <c r="O7125" s="1475" t="s">
        <v>48</v>
      </c>
      <c r="P7125" s="1479"/>
      <c r="Q7125" s="1464">
        <f t="shared" si="222"/>
        <v>7</v>
      </c>
      <c r="R7125" s="1794" t="str">
        <f t="shared" si="223"/>
        <v>CAPITANEJO</v>
      </c>
    </row>
    <row r="7126" spans="1:18" s="1762" customFormat="1" ht="25.05" customHeight="1" x14ac:dyDescent="0.25">
      <c r="A7126" s="1472" t="s">
        <v>45</v>
      </c>
      <c r="B7126" s="1472" t="s">
        <v>46</v>
      </c>
      <c r="C7126" s="1471" t="s">
        <v>547</v>
      </c>
      <c r="D7126" s="1472" t="str">
        <f>VLOOKUP(C7126,CODIGOS!$B$1:$E$194,4,FALSE)</f>
        <v>CAFETERÍA</v>
      </c>
      <c r="E7126" s="1471" t="s">
        <v>21889</v>
      </c>
      <c r="F7126" s="1471" t="s">
        <v>21890</v>
      </c>
      <c r="G7126" s="1471" t="s">
        <v>21891</v>
      </c>
      <c r="H7126" s="1521">
        <v>45840</v>
      </c>
      <c r="I7126" s="1906">
        <v>0.93500000000000005</v>
      </c>
      <c r="J7126" s="1471" t="s">
        <v>22</v>
      </c>
      <c r="K7126" s="1471" t="s">
        <v>47</v>
      </c>
      <c r="L7126" s="1472" t="s">
        <v>477</v>
      </c>
      <c r="M7126" s="1472" t="s">
        <v>49</v>
      </c>
      <c r="N7126" s="1472" t="s">
        <v>48</v>
      </c>
      <c r="O7126" s="1479" t="s">
        <v>48</v>
      </c>
      <c r="P7126" s="1479"/>
      <c r="Q7126" s="1464">
        <f t="shared" si="222"/>
        <v>7</v>
      </c>
      <c r="R7126" s="1794" t="str">
        <f t="shared" si="223"/>
        <v>CAPITANEJO</v>
      </c>
    </row>
    <row r="7127" spans="1:18" s="1762" customFormat="1" ht="25.05" customHeight="1" x14ac:dyDescent="0.25">
      <c r="A7127" s="1472" t="s">
        <v>45</v>
      </c>
      <c r="B7127" s="1471" t="s">
        <v>46</v>
      </c>
      <c r="C7127" s="1475" t="s">
        <v>489</v>
      </c>
      <c r="D7127" s="1472" t="str">
        <f>VLOOKUP(C7127,CODIGOS!$B$1:$E$194,4,FALSE)</f>
        <v xml:space="preserve">COMIDAS RAPIDAS </v>
      </c>
      <c r="E7127" s="1471" t="s">
        <v>21892</v>
      </c>
      <c r="F7127" s="1471" t="s">
        <v>16924</v>
      </c>
      <c r="G7127" s="1471" t="s">
        <v>21893</v>
      </c>
      <c r="H7127" s="1533">
        <v>45841</v>
      </c>
      <c r="I7127" s="1534">
        <v>0.81</v>
      </c>
      <c r="J7127" s="1471" t="s">
        <v>16</v>
      </c>
      <c r="K7127" s="1471" t="s">
        <v>47</v>
      </c>
      <c r="L7127" s="1472" t="s">
        <v>477</v>
      </c>
      <c r="M7127" s="1472" t="s">
        <v>49</v>
      </c>
      <c r="N7127" s="1479" t="s">
        <v>48</v>
      </c>
      <c r="O7127" s="1479" t="s">
        <v>48</v>
      </c>
      <c r="P7127" s="1479"/>
      <c r="Q7127" s="1464">
        <f t="shared" si="222"/>
        <v>7</v>
      </c>
      <c r="R7127" s="1794" t="str">
        <f t="shared" si="223"/>
        <v>CAPITANEJO</v>
      </c>
    </row>
    <row r="7128" spans="1:18" s="1762" customFormat="1" ht="25.05" customHeight="1" x14ac:dyDescent="0.25">
      <c r="A7128" s="1472" t="s">
        <v>45</v>
      </c>
      <c r="B7128" s="1471" t="s">
        <v>46</v>
      </c>
      <c r="C7128" s="1475" t="s">
        <v>1716</v>
      </c>
      <c r="D7128" s="1472" t="str">
        <f>VLOOKUP(C7128,CODIGOS!$B$1:$E$194,4,FALSE)</f>
        <v>EXPENDIO DE CARNE BOVINA</v>
      </c>
      <c r="E7128" s="1471" t="s">
        <v>21894</v>
      </c>
      <c r="F7128" s="1471" t="s">
        <v>21895</v>
      </c>
      <c r="G7128" s="1471" t="s">
        <v>21896</v>
      </c>
      <c r="H7128" s="1533">
        <v>45859</v>
      </c>
      <c r="I7128" s="1541"/>
      <c r="J7128" s="1472" t="s">
        <v>30241</v>
      </c>
      <c r="K7128" s="1471" t="s">
        <v>47</v>
      </c>
      <c r="L7128" s="1472" t="s">
        <v>17</v>
      </c>
      <c r="M7128" s="1472" t="s">
        <v>1720</v>
      </c>
      <c r="N7128" s="1479" t="s">
        <v>48</v>
      </c>
      <c r="O7128" s="1479" t="s">
        <v>48</v>
      </c>
      <c r="P7128" s="1479"/>
      <c r="Q7128" s="1464">
        <f t="shared" si="222"/>
        <v>7</v>
      </c>
      <c r="R7128" s="1794" t="str">
        <f t="shared" si="223"/>
        <v>CAPITANEJO</v>
      </c>
    </row>
    <row r="7129" spans="1:18" s="1762" customFormat="1" ht="25.05" customHeight="1" x14ac:dyDescent="0.25">
      <c r="A7129" s="1472" t="s">
        <v>45</v>
      </c>
      <c r="B7129" s="1472" t="s">
        <v>46</v>
      </c>
      <c r="C7129" s="1475" t="s">
        <v>1716</v>
      </c>
      <c r="D7129" s="1472" t="str">
        <f>VLOOKUP(C7129,CODIGOS!$B$1:$E$194,4,FALSE)</f>
        <v>EXPENDIO DE CARNE BOVINA</v>
      </c>
      <c r="E7129" s="1471" t="s">
        <v>21897</v>
      </c>
      <c r="F7129" s="1475" t="s">
        <v>21898</v>
      </c>
      <c r="G7129" s="1475" t="s">
        <v>21899</v>
      </c>
      <c r="H7129" s="1539">
        <v>45860</v>
      </c>
      <c r="I7129" s="1906"/>
      <c r="J7129" s="1472" t="s">
        <v>30241</v>
      </c>
      <c r="K7129" s="1471" t="s">
        <v>47</v>
      </c>
      <c r="L7129" s="1472" t="s">
        <v>17</v>
      </c>
      <c r="M7129" s="1472" t="s">
        <v>1720</v>
      </c>
      <c r="N7129" s="1472" t="s">
        <v>48</v>
      </c>
      <c r="O7129" s="1472" t="s">
        <v>48</v>
      </c>
      <c r="P7129" s="1479"/>
      <c r="Q7129" s="1464">
        <f t="shared" si="222"/>
        <v>7</v>
      </c>
      <c r="R7129" s="1794" t="str">
        <f t="shared" si="223"/>
        <v>CAPITANEJO</v>
      </c>
    </row>
    <row r="7130" spans="1:18" s="1762" customFormat="1" ht="25.05" customHeight="1" x14ac:dyDescent="0.25">
      <c r="A7130" s="1472" t="s">
        <v>45</v>
      </c>
      <c r="B7130" s="1472" t="s">
        <v>46</v>
      </c>
      <c r="C7130" s="1475" t="s">
        <v>20</v>
      </c>
      <c r="D7130" s="1472" t="str">
        <f>VLOOKUP(C7130,CODIGOS!$B$1:$E$194,4,FALSE)</f>
        <v>TIENDA DE BARRIO O CIGARRERÍA, INCLUIDAS LAS UBICADAS EN ZONAS FRANCAS</v>
      </c>
      <c r="E7130" s="1471" t="s">
        <v>21900</v>
      </c>
      <c r="F7130" s="1475" t="s">
        <v>21901</v>
      </c>
      <c r="G7130" s="1475" t="s">
        <v>21902</v>
      </c>
      <c r="H7130" s="1539">
        <v>45848</v>
      </c>
      <c r="I7130" s="1906">
        <v>0.88</v>
      </c>
      <c r="J7130" s="1471" t="s">
        <v>16</v>
      </c>
      <c r="K7130" s="1471" t="s">
        <v>47</v>
      </c>
      <c r="L7130" s="1472" t="s">
        <v>22787</v>
      </c>
      <c r="M7130" s="1472" t="s">
        <v>49</v>
      </c>
      <c r="N7130" s="1472" t="s">
        <v>48</v>
      </c>
      <c r="O7130" s="1472" t="s">
        <v>48</v>
      </c>
      <c r="P7130" s="1479"/>
      <c r="Q7130" s="1464">
        <f t="shared" si="222"/>
        <v>7</v>
      </c>
      <c r="R7130" s="1794" t="str">
        <f t="shared" si="223"/>
        <v>CAPITANEJO</v>
      </c>
    </row>
    <row r="7131" spans="1:18" s="1762" customFormat="1" ht="25.05" customHeight="1" x14ac:dyDescent="0.25">
      <c r="A7131" s="1472" t="s">
        <v>45</v>
      </c>
      <c r="B7131" s="1471" t="s">
        <v>46</v>
      </c>
      <c r="C7131" s="1472" t="s">
        <v>20</v>
      </c>
      <c r="D7131" s="1472" t="str">
        <f>VLOOKUP(C7131,CODIGOS!$B$1:$E$194,4,FALSE)</f>
        <v>TIENDA DE BARRIO O CIGARRERÍA, INCLUIDAS LAS UBICADAS EN ZONAS FRANCAS</v>
      </c>
      <c r="E7131" s="1491" t="s">
        <v>20298</v>
      </c>
      <c r="F7131" s="1491" t="s">
        <v>21903</v>
      </c>
      <c r="G7131" s="1491" t="s">
        <v>21904</v>
      </c>
      <c r="H7131" s="1473">
        <v>45849</v>
      </c>
      <c r="I7131" s="1895">
        <v>0.83499999999999996</v>
      </c>
      <c r="J7131" s="1471" t="s">
        <v>16</v>
      </c>
      <c r="K7131" s="1471" t="s">
        <v>47</v>
      </c>
      <c r="L7131" s="1472" t="s">
        <v>22787</v>
      </c>
      <c r="M7131" s="1472" t="s">
        <v>49</v>
      </c>
      <c r="N7131" s="1472" t="s">
        <v>48</v>
      </c>
      <c r="O7131" s="1472" t="s">
        <v>48</v>
      </c>
      <c r="P7131" s="1479"/>
      <c r="Q7131" s="1464">
        <f t="shared" si="222"/>
        <v>7</v>
      </c>
      <c r="R7131" s="1794" t="str">
        <f t="shared" si="223"/>
        <v>CAPITANEJO</v>
      </c>
    </row>
    <row r="7132" spans="1:18" s="1762" customFormat="1" ht="25.05" customHeight="1" x14ac:dyDescent="0.25">
      <c r="A7132" s="1472" t="s">
        <v>45</v>
      </c>
      <c r="B7132" s="1531" t="s">
        <v>46</v>
      </c>
      <c r="C7132" s="1471" t="s">
        <v>20</v>
      </c>
      <c r="D7132" s="1472" t="str">
        <f>VLOOKUP(C7132,CODIGOS!$B$1:$E$194,4,FALSE)</f>
        <v>TIENDA DE BARRIO O CIGARRERÍA, INCLUIDAS LAS UBICADAS EN ZONAS FRANCAS</v>
      </c>
      <c r="E7132" s="1471" t="s">
        <v>6174</v>
      </c>
      <c r="F7132" s="1471" t="s">
        <v>21905</v>
      </c>
      <c r="G7132" s="1471" t="s">
        <v>21906</v>
      </c>
      <c r="H7132" s="1473">
        <v>45839</v>
      </c>
      <c r="I7132" s="1895">
        <v>0.86499999999999999</v>
      </c>
      <c r="J7132" s="1471" t="s">
        <v>16</v>
      </c>
      <c r="K7132" s="1471" t="s">
        <v>47</v>
      </c>
      <c r="L7132" s="1472" t="s">
        <v>22787</v>
      </c>
      <c r="M7132" s="1472" t="s">
        <v>49</v>
      </c>
      <c r="N7132" s="1472" t="s">
        <v>48</v>
      </c>
      <c r="O7132" s="1472" t="s">
        <v>48</v>
      </c>
      <c r="P7132" s="1479"/>
      <c r="Q7132" s="1464">
        <f t="shared" si="222"/>
        <v>7</v>
      </c>
      <c r="R7132" s="1794" t="str">
        <f t="shared" si="223"/>
        <v>CAPITANEJO</v>
      </c>
    </row>
    <row r="7133" spans="1:18" s="1762" customFormat="1" ht="25.05" customHeight="1" x14ac:dyDescent="0.25">
      <c r="A7133" s="1472" t="s">
        <v>45</v>
      </c>
      <c r="B7133" s="1471" t="s">
        <v>46</v>
      </c>
      <c r="C7133" s="1475" t="s">
        <v>20</v>
      </c>
      <c r="D7133" s="1472" t="str">
        <f>VLOOKUP(C7133,CODIGOS!$B$1:$E$194,4,FALSE)</f>
        <v>TIENDA DE BARRIO O CIGARRERÍA, INCLUIDAS LAS UBICADAS EN ZONAS FRANCAS</v>
      </c>
      <c r="E7133" s="1471" t="s">
        <v>21907</v>
      </c>
      <c r="F7133" s="1471" t="s">
        <v>21908</v>
      </c>
      <c r="G7133" s="1471" t="s">
        <v>21909</v>
      </c>
      <c r="H7133" s="1533">
        <v>45853</v>
      </c>
      <c r="I7133" s="1534">
        <v>0.875</v>
      </c>
      <c r="J7133" s="1471" t="s">
        <v>16</v>
      </c>
      <c r="K7133" s="1471" t="s">
        <v>47</v>
      </c>
      <c r="L7133" s="1472" t="s">
        <v>22787</v>
      </c>
      <c r="M7133" s="1472" t="s">
        <v>49</v>
      </c>
      <c r="N7133" s="1472" t="s">
        <v>48</v>
      </c>
      <c r="O7133" s="1472" t="s">
        <v>48</v>
      </c>
      <c r="P7133" s="1479"/>
      <c r="Q7133" s="1464">
        <f t="shared" si="222"/>
        <v>7</v>
      </c>
      <c r="R7133" s="1794" t="str">
        <f t="shared" si="223"/>
        <v>CAPITANEJO</v>
      </c>
    </row>
    <row r="7134" spans="1:18" s="1762" customFormat="1" ht="25.05" customHeight="1" x14ac:dyDescent="0.25">
      <c r="A7134" s="1472" t="s">
        <v>45</v>
      </c>
      <c r="B7134" s="1493" t="s">
        <v>46</v>
      </c>
      <c r="C7134" s="1479" t="s">
        <v>20</v>
      </c>
      <c r="D7134" s="1472" t="str">
        <f>VLOOKUP(C7134,CODIGOS!$B$1:$E$194,4,FALSE)</f>
        <v>TIENDA DE BARRIO O CIGARRERÍA, INCLUIDAS LAS UBICADAS EN ZONAS FRANCAS</v>
      </c>
      <c r="E7134" s="1472" t="s">
        <v>9267</v>
      </c>
      <c r="F7134" s="1479" t="s">
        <v>21910</v>
      </c>
      <c r="G7134" s="1479" t="s">
        <v>21911</v>
      </c>
      <c r="H7134" s="1523">
        <v>45854</v>
      </c>
      <c r="I7134" s="1685">
        <v>0.87</v>
      </c>
      <c r="J7134" s="1471" t="s">
        <v>16</v>
      </c>
      <c r="K7134" s="1471" t="s">
        <v>47</v>
      </c>
      <c r="L7134" s="1472" t="s">
        <v>22787</v>
      </c>
      <c r="M7134" s="1472" t="s">
        <v>49</v>
      </c>
      <c r="N7134" s="1479" t="s">
        <v>48</v>
      </c>
      <c r="O7134" s="1479" t="s">
        <v>48</v>
      </c>
      <c r="P7134" s="1479"/>
      <c r="Q7134" s="1464">
        <f t="shared" si="222"/>
        <v>7</v>
      </c>
      <c r="R7134" s="1794" t="str">
        <f t="shared" si="223"/>
        <v>CAPITANEJO</v>
      </c>
    </row>
    <row r="7135" spans="1:18" s="1762" customFormat="1" ht="25.05" customHeight="1" x14ac:dyDescent="0.25">
      <c r="A7135" s="1472" t="s">
        <v>45</v>
      </c>
      <c r="B7135" s="1531" t="s">
        <v>46</v>
      </c>
      <c r="C7135" s="1471" t="s">
        <v>542</v>
      </c>
      <c r="D7135" s="1472" t="str">
        <f>VLOOKUP(C7135,CODIGOS!$B$1:$E$194,4,FALSE)</f>
        <v>MINI MERCADO (SUPERMERCADO DE BARRIO)</v>
      </c>
      <c r="E7135" s="1471" t="s">
        <v>21912</v>
      </c>
      <c r="F7135" s="1471" t="s">
        <v>21913</v>
      </c>
      <c r="G7135" s="1471" t="s">
        <v>21914</v>
      </c>
      <c r="H7135" s="1473">
        <v>45846</v>
      </c>
      <c r="I7135" s="1895">
        <v>0.93</v>
      </c>
      <c r="J7135" s="1471" t="s">
        <v>22</v>
      </c>
      <c r="K7135" s="1471" t="s">
        <v>47</v>
      </c>
      <c r="L7135" s="1472" t="s">
        <v>22787</v>
      </c>
      <c r="M7135" s="1472" t="s">
        <v>49</v>
      </c>
      <c r="N7135" s="1472" t="s">
        <v>48</v>
      </c>
      <c r="O7135" s="1472" t="s">
        <v>48</v>
      </c>
      <c r="P7135" s="1479"/>
      <c r="Q7135" s="1464">
        <f t="shared" si="222"/>
        <v>7</v>
      </c>
      <c r="R7135" s="1794" t="str">
        <f t="shared" si="223"/>
        <v>CAPITANEJO</v>
      </c>
    </row>
    <row r="7136" spans="1:18" s="1762" customFormat="1" ht="25.05" customHeight="1" x14ac:dyDescent="0.25">
      <c r="A7136" s="1472" t="s">
        <v>45</v>
      </c>
      <c r="B7136" s="1472" t="s">
        <v>46</v>
      </c>
      <c r="C7136" s="1472" t="s">
        <v>1031</v>
      </c>
      <c r="D7136" s="1472" t="str">
        <f>VLOOKUP(C7136,CODIGOS!$B$1:$E$194,4,FALSE)</f>
        <v>EXPENDIO DE VERDURAS - FRUTAS ( LOCAL - ESTABLECIMIENTO Y/O FRUVER)</v>
      </c>
      <c r="E7136" s="1472" t="s">
        <v>21915</v>
      </c>
      <c r="F7136" s="1472" t="s">
        <v>21916</v>
      </c>
      <c r="G7136" s="1472" t="s">
        <v>21917</v>
      </c>
      <c r="H7136" s="1523">
        <v>45861</v>
      </c>
      <c r="I7136" s="1534">
        <v>0.86499999999999999</v>
      </c>
      <c r="J7136" s="1471" t="s">
        <v>16</v>
      </c>
      <c r="K7136" s="1471" t="s">
        <v>47</v>
      </c>
      <c r="L7136" s="1472" t="s">
        <v>22787</v>
      </c>
      <c r="M7136" s="1472" t="s">
        <v>49</v>
      </c>
      <c r="N7136" s="1472" t="s">
        <v>48</v>
      </c>
      <c r="O7136" s="1479" t="s">
        <v>48</v>
      </c>
      <c r="P7136" s="1479"/>
      <c r="Q7136" s="1464">
        <f t="shared" si="222"/>
        <v>7</v>
      </c>
      <c r="R7136" s="1794" t="str">
        <f t="shared" si="223"/>
        <v>CAPITANEJO</v>
      </c>
    </row>
    <row r="7137" spans="1:18" s="1762" customFormat="1" ht="25.05" customHeight="1" x14ac:dyDescent="0.25">
      <c r="A7137" s="1472" t="s">
        <v>45</v>
      </c>
      <c r="B7137" s="1531" t="s">
        <v>46</v>
      </c>
      <c r="C7137" s="1471" t="s">
        <v>1031</v>
      </c>
      <c r="D7137" s="1472" t="str">
        <f>VLOOKUP(C7137,CODIGOS!$B$1:$E$194,4,FALSE)</f>
        <v>EXPENDIO DE VERDURAS - FRUTAS ( LOCAL - ESTABLECIMIENTO Y/O FRUVER)</v>
      </c>
      <c r="E7137" s="1471" t="s">
        <v>21918</v>
      </c>
      <c r="F7137" s="1471" t="s">
        <v>21919</v>
      </c>
      <c r="G7137" s="1471" t="s">
        <v>21920</v>
      </c>
      <c r="H7137" s="1473">
        <v>45869</v>
      </c>
      <c r="I7137" s="1895">
        <v>0.76200000000000001</v>
      </c>
      <c r="J7137" s="1471" t="s">
        <v>16</v>
      </c>
      <c r="K7137" s="1471" t="s">
        <v>47</v>
      </c>
      <c r="L7137" s="1472" t="s">
        <v>22787</v>
      </c>
      <c r="M7137" s="1472" t="s">
        <v>49</v>
      </c>
      <c r="N7137" s="1472" t="s">
        <v>48</v>
      </c>
      <c r="O7137" s="1479" t="s">
        <v>48</v>
      </c>
      <c r="P7137" s="1479"/>
      <c r="Q7137" s="1464">
        <f t="shared" si="222"/>
        <v>7</v>
      </c>
      <c r="R7137" s="1794" t="str">
        <f t="shared" si="223"/>
        <v>CAPITANEJO</v>
      </c>
    </row>
    <row r="7138" spans="1:18" s="1762" customFormat="1" ht="25.05" customHeight="1" x14ac:dyDescent="0.25">
      <c r="A7138" s="1472" t="s">
        <v>45</v>
      </c>
      <c r="B7138" s="1471" t="s">
        <v>46</v>
      </c>
      <c r="C7138" s="1471" t="s">
        <v>499</v>
      </c>
      <c r="D7138" s="1472" t="str">
        <f>VLOOKUP(C7138,CODIGOS!$B$1:$E$194,4,FALSE)</f>
        <v>BARES - DISCOTECAS - CANTINAS - TABERNAS</v>
      </c>
      <c r="E7138" s="1471" t="s">
        <v>21921</v>
      </c>
      <c r="F7138" s="1471" t="s">
        <v>21922</v>
      </c>
      <c r="G7138" s="1471" t="s">
        <v>21923</v>
      </c>
      <c r="H7138" s="1533">
        <v>45845</v>
      </c>
      <c r="I7138" s="1534">
        <v>0.86499999999999999</v>
      </c>
      <c r="J7138" s="1471" t="s">
        <v>16</v>
      </c>
      <c r="K7138" s="1471" t="s">
        <v>47</v>
      </c>
      <c r="L7138" s="1471" t="s">
        <v>4248</v>
      </c>
      <c r="M7138" s="1472" t="s">
        <v>21924</v>
      </c>
      <c r="N7138" s="1479" t="s">
        <v>48</v>
      </c>
      <c r="O7138" s="1479" t="s">
        <v>48</v>
      </c>
      <c r="P7138" s="1479"/>
      <c r="Q7138" s="1464">
        <f t="shared" si="222"/>
        <v>7</v>
      </c>
      <c r="R7138" s="1794" t="str">
        <f t="shared" si="223"/>
        <v>CAPITANEJO</v>
      </c>
    </row>
    <row r="7139" spans="1:18" s="1762" customFormat="1" ht="25.05" customHeight="1" x14ac:dyDescent="0.25">
      <c r="A7139" s="1472" t="s">
        <v>45</v>
      </c>
      <c r="B7139" s="1471" t="s">
        <v>46</v>
      </c>
      <c r="C7139" s="1471" t="s">
        <v>499</v>
      </c>
      <c r="D7139" s="1472" t="str">
        <f>VLOOKUP(C7139,CODIGOS!$B$1:$E$194,4,FALSE)</f>
        <v>BARES - DISCOTECAS - CANTINAS - TABERNAS</v>
      </c>
      <c r="E7139" s="1471" t="s">
        <v>21925</v>
      </c>
      <c r="F7139" s="1471" t="s">
        <v>21905</v>
      </c>
      <c r="G7139" s="1471" t="s">
        <v>21926</v>
      </c>
      <c r="H7139" s="1533">
        <v>45839</v>
      </c>
      <c r="I7139" s="1534">
        <v>0.9</v>
      </c>
      <c r="J7139" s="1472" t="s">
        <v>22</v>
      </c>
      <c r="K7139" s="1471" t="s">
        <v>47</v>
      </c>
      <c r="L7139" s="1471" t="s">
        <v>4248</v>
      </c>
      <c r="M7139" s="1472" t="s">
        <v>49</v>
      </c>
      <c r="N7139" s="1479" t="s">
        <v>48</v>
      </c>
      <c r="O7139" s="1479" t="s">
        <v>48</v>
      </c>
      <c r="P7139" s="1479"/>
      <c r="Q7139" s="1464">
        <f t="shared" si="222"/>
        <v>7</v>
      </c>
      <c r="R7139" s="1794" t="str">
        <f t="shared" si="223"/>
        <v>CAPITANEJO</v>
      </c>
    </row>
    <row r="7140" spans="1:18" s="1762" customFormat="1" ht="25.05" customHeight="1" x14ac:dyDescent="0.25">
      <c r="A7140" s="1472" t="s">
        <v>45</v>
      </c>
      <c r="B7140" s="1531" t="s">
        <v>46</v>
      </c>
      <c r="C7140" s="1471" t="s">
        <v>499</v>
      </c>
      <c r="D7140" s="1472" t="str">
        <f>VLOOKUP(C7140,CODIGOS!$B$1:$E$194,4,FALSE)</f>
        <v>BARES - DISCOTECAS - CANTINAS - TABERNAS</v>
      </c>
      <c r="E7140" s="1471" t="s">
        <v>21927</v>
      </c>
      <c r="F7140" s="1471" t="s">
        <v>21913</v>
      </c>
      <c r="G7140" s="1471" t="s">
        <v>21928</v>
      </c>
      <c r="H7140" s="1473">
        <v>45846</v>
      </c>
      <c r="I7140" s="1895">
        <v>0.93500000000000005</v>
      </c>
      <c r="J7140" s="1471" t="s">
        <v>22</v>
      </c>
      <c r="K7140" s="1471" t="s">
        <v>47</v>
      </c>
      <c r="L7140" s="1471" t="s">
        <v>4248</v>
      </c>
      <c r="M7140" s="1472" t="s">
        <v>49</v>
      </c>
      <c r="N7140" s="1479" t="s">
        <v>48</v>
      </c>
      <c r="O7140" s="1479" t="s">
        <v>48</v>
      </c>
      <c r="P7140" s="1479"/>
      <c r="Q7140" s="1464">
        <f t="shared" si="222"/>
        <v>7</v>
      </c>
      <c r="R7140" s="1794" t="str">
        <f t="shared" si="223"/>
        <v>CAPITANEJO</v>
      </c>
    </row>
    <row r="7141" spans="1:18" s="1762" customFormat="1" ht="25.05" customHeight="1" x14ac:dyDescent="0.25">
      <c r="A7141" s="1472" t="s">
        <v>45</v>
      </c>
      <c r="B7141" s="1471" t="s">
        <v>46</v>
      </c>
      <c r="C7141" s="1472" t="s">
        <v>504</v>
      </c>
      <c r="D7141" s="1472" t="str">
        <f>VLOOKUP(C7141,CODIGOS!$B$1:$E$194,4,FALSE)</f>
        <v>CANCHAS DE BOLO, CANCHAS DE TEJO - BILLARES - BINGOS - CASINOS</v>
      </c>
      <c r="E7141" s="1492" t="s">
        <v>21889</v>
      </c>
      <c r="F7141" s="1492" t="s">
        <v>21890</v>
      </c>
      <c r="G7141" s="1492" t="s">
        <v>21891</v>
      </c>
      <c r="H7141" s="1473">
        <v>45840</v>
      </c>
      <c r="I7141" s="1895">
        <v>0.85499999999999998</v>
      </c>
      <c r="J7141" s="1471" t="s">
        <v>16</v>
      </c>
      <c r="K7141" s="1471" t="s">
        <v>47</v>
      </c>
      <c r="L7141" s="1471" t="s">
        <v>4248</v>
      </c>
      <c r="M7141" s="1472" t="s">
        <v>49</v>
      </c>
      <c r="N7141" s="1479" t="s">
        <v>48</v>
      </c>
      <c r="O7141" s="1479" t="s">
        <v>48</v>
      </c>
      <c r="P7141" s="1479"/>
      <c r="Q7141" s="1464">
        <f t="shared" si="222"/>
        <v>7</v>
      </c>
      <c r="R7141" s="1794" t="str">
        <f t="shared" si="223"/>
        <v>CAPITANEJO</v>
      </c>
    </row>
    <row r="7142" spans="1:18" s="1762" customFormat="1" ht="25.05" customHeight="1" x14ac:dyDescent="0.25">
      <c r="A7142" s="1472" t="s">
        <v>45</v>
      </c>
      <c r="B7142" s="1471" t="s">
        <v>46</v>
      </c>
      <c r="C7142" s="1471" t="s">
        <v>837</v>
      </c>
      <c r="D7142" s="1472" t="str">
        <f>VLOOKUP(C7142,CODIGOS!$B$1:$E$194,4,FALSE)</f>
        <v>MISCELANEAS  ( COMERCIO AL POR MENOR EN ESTABLECIMIENTOS NO ESPECIALIZADOS, CON SURTIDO COMPUESTO PRINCIPALMENTE POR PRODUCTOS DIFERENTES DE ALIMENTOS (VÍVERES EN GENERAL, BEBIDAS Y TABACO)</v>
      </c>
      <c r="E7142" s="1471" t="s">
        <v>21929</v>
      </c>
      <c r="F7142" s="1471" t="s">
        <v>21930</v>
      </c>
      <c r="G7142" s="1471" t="s">
        <v>21931</v>
      </c>
      <c r="H7142" s="1473">
        <v>45867</v>
      </c>
      <c r="I7142" s="1895">
        <v>0.87</v>
      </c>
      <c r="J7142" s="1471" t="s">
        <v>16</v>
      </c>
      <c r="K7142" s="1471" t="s">
        <v>47</v>
      </c>
      <c r="L7142" s="1472" t="s">
        <v>13550</v>
      </c>
      <c r="M7142" s="1472" t="s">
        <v>49</v>
      </c>
      <c r="N7142" s="1479" t="s">
        <v>48</v>
      </c>
      <c r="O7142" s="1479" t="s">
        <v>48</v>
      </c>
      <c r="P7142" s="1479"/>
      <c r="Q7142" s="1464">
        <f t="shared" si="222"/>
        <v>7</v>
      </c>
      <c r="R7142" s="1794" t="str">
        <f t="shared" si="223"/>
        <v>CAPITANEJO</v>
      </c>
    </row>
    <row r="7143" spans="1:18" s="1762" customFormat="1" ht="25.05" customHeight="1" x14ac:dyDescent="0.25">
      <c r="A7143" s="1472" t="s">
        <v>45</v>
      </c>
      <c r="B7143" s="1531" t="s">
        <v>46</v>
      </c>
      <c r="C7143" s="1471" t="s">
        <v>837</v>
      </c>
      <c r="D7143" s="1472" t="str">
        <f>VLOOKUP(C7143,CODIGOS!$B$1:$E$194,4,FALSE)</f>
        <v>MISCELANEAS  ( COMERCIO AL POR MENOR EN ESTABLECIMIENTOS NO ESPECIALIZADOS, CON SURTIDO COMPUESTO PRINCIPALMENTE POR PRODUCTOS DIFERENTES DE ALIMENTOS (VÍVERES EN GENERAL, BEBIDAS Y TABACO)</v>
      </c>
      <c r="E7143" s="1471" t="s">
        <v>21932</v>
      </c>
      <c r="F7143" s="1471" t="s">
        <v>21933</v>
      </c>
      <c r="G7143" s="1471" t="s">
        <v>21934</v>
      </c>
      <c r="H7143" s="1473">
        <v>45863</v>
      </c>
      <c r="I7143" s="1895">
        <v>0.87</v>
      </c>
      <c r="J7143" s="1471" t="s">
        <v>16</v>
      </c>
      <c r="K7143" s="1471" t="s">
        <v>47</v>
      </c>
      <c r="L7143" s="1472" t="s">
        <v>13550</v>
      </c>
      <c r="M7143" s="1472" t="s">
        <v>49</v>
      </c>
      <c r="N7143" s="1472" t="s">
        <v>48</v>
      </c>
      <c r="O7143" s="1472" t="s">
        <v>48</v>
      </c>
      <c r="P7143" s="1479"/>
      <c r="Q7143" s="1464">
        <f t="shared" si="222"/>
        <v>7</v>
      </c>
      <c r="R7143" s="1794" t="str">
        <f t="shared" si="223"/>
        <v>CAPITANEJO</v>
      </c>
    </row>
    <row r="7144" spans="1:18" s="1762" customFormat="1" ht="25.05" customHeight="1" x14ac:dyDescent="0.25">
      <c r="A7144" s="1472" t="s">
        <v>45</v>
      </c>
      <c r="B7144" s="1531" t="s">
        <v>46</v>
      </c>
      <c r="C7144" s="1471" t="s">
        <v>31</v>
      </c>
      <c r="D7144" s="1472" t="str">
        <f>VLOOKUP(C7144,CODIGOS!$B$1:$E$194,4,FALSE)</f>
        <v>HOTELES (SIN SERVICIO DE RESTAURANTE Y/O SIN PISCINA)</v>
      </c>
      <c r="E7144" s="1471" t="s">
        <v>21935</v>
      </c>
      <c r="F7144" s="1471" t="s">
        <v>21936</v>
      </c>
      <c r="G7144" s="1471" t="s">
        <v>21937</v>
      </c>
      <c r="H7144" s="1473">
        <v>45866</v>
      </c>
      <c r="I7144" s="1895">
        <v>0.72499999999999998</v>
      </c>
      <c r="J7144" s="1471" t="s">
        <v>16</v>
      </c>
      <c r="K7144" s="1471" t="s">
        <v>47</v>
      </c>
      <c r="L7144" s="1471" t="s">
        <v>17</v>
      </c>
      <c r="M7144" s="1472" t="s">
        <v>49</v>
      </c>
      <c r="N7144" s="1472" t="s">
        <v>48</v>
      </c>
      <c r="O7144" s="1472" t="s">
        <v>48</v>
      </c>
      <c r="P7144" s="1479"/>
      <c r="Q7144" s="1464">
        <f t="shared" si="222"/>
        <v>7</v>
      </c>
      <c r="R7144" s="1794" t="str">
        <f t="shared" si="223"/>
        <v>CAPITANEJO</v>
      </c>
    </row>
    <row r="7145" spans="1:18" s="1762" customFormat="1" ht="25.05" customHeight="1" x14ac:dyDescent="0.25">
      <c r="A7145" s="1472" t="s">
        <v>45</v>
      </c>
      <c r="B7145" s="1471" t="s">
        <v>46</v>
      </c>
      <c r="C7145" s="1471" t="s">
        <v>31</v>
      </c>
      <c r="D7145" s="1472" t="str">
        <f>VLOOKUP(C7145,CODIGOS!$B$1:$E$194,4,FALSE)</f>
        <v>HOTELES (SIN SERVICIO DE RESTAURANTE Y/O SIN PISCINA)</v>
      </c>
      <c r="E7145" s="1471" t="s">
        <v>21938</v>
      </c>
      <c r="F7145" s="1471" t="s">
        <v>21939</v>
      </c>
      <c r="G7145" s="1471" t="s">
        <v>21940</v>
      </c>
      <c r="H7145" s="1473">
        <v>45867</v>
      </c>
      <c r="I7145" s="1895">
        <v>0.81</v>
      </c>
      <c r="J7145" s="1471" t="s">
        <v>16</v>
      </c>
      <c r="K7145" s="1471" t="s">
        <v>47</v>
      </c>
      <c r="L7145" s="1472" t="s">
        <v>17</v>
      </c>
      <c r="M7145" s="1472" t="s">
        <v>49</v>
      </c>
      <c r="N7145" s="1472" t="s">
        <v>48</v>
      </c>
      <c r="O7145" s="1472" t="s">
        <v>48</v>
      </c>
      <c r="P7145" s="1479"/>
      <c r="Q7145" s="1464">
        <f t="shared" si="222"/>
        <v>7</v>
      </c>
      <c r="R7145" s="1794" t="str">
        <f t="shared" si="223"/>
        <v>CAPITANEJO</v>
      </c>
    </row>
    <row r="7146" spans="1:18" s="1762" customFormat="1" ht="25.05" customHeight="1" x14ac:dyDescent="0.25">
      <c r="A7146" s="1472" t="s">
        <v>45</v>
      </c>
      <c r="B7146" s="1471" t="s">
        <v>46</v>
      </c>
      <c r="C7146" s="1471" t="s">
        <v>31</v>
      </c>
      <c r="D7146" s="1472" t="str">
        <f>VLOOKUP(C7146,CODIGOS!$B$1:$E$194,4,FALSE)</f>
        <v>HOTELES (SIN SERVICIO DE RESTAURANTE Y/O SIN PISCINA)</v>
      </c>
      <c r="E7146" s="1471" t="s">
        <v>21941</v>
      </c>
      <c r="F7146" s="1471" t="s">
        <v>21942</v>
      </c>
      <c r="G7146" s="1471" t="s">
        <v>21943</v>
      </c>
      <c r="H7146" s="1523">
        <v>45859</v>
      </c>
      <c r="I7146" s="1534">
        <v>0.875</v>
      </c>
      <c r="J7146" s="1471" t="s">
        <v>16</v>
      </c>
      <c r="K7146" s="1471" t="s">
        <v>47</v>
      </c>
      <c r="L7146" s="1472" t="s">
        <v>17</v>
      </c>
      <c r="M7146" s="1472"/>
      <c r="N7146" s="1479" t="s">
        <v>48</v>
      </c>
      <c r="O7146" s="1479" t="s">
        <v>48</v>
      </c>
      <c r="P7146" s="1479"/>
      <c r="Q7146" s="1464">
        <f t="shared" si="222"/>
        <v>7</v>
      </c>
      <c r="R7146" s="1794" t="str">
        <f t="shared" si="223"/>
        <v>CAPITANEJO</v>
      </c>
    </row>
    <row r="7147" spans="1:18" s="1762" customFormat="1" ht="25.05" customHeight="1" x14ac:dyDescent="0.25">
      <c r="A7147" s="1472" t="s">
        <v>45</v>
      </c>
      <c r="B7147" s="1471" t="s">
        <v>46</v>
      </c>
      <c r="C7147" s="1471" t="s">
        <v>20</v>
      </c>
      <c r="D7147" s="1472" t="str">
        <f>VLOOKUP(C7147,CODIGOS!$B$1:$E$194,4,FALSE)</f>
        <v>TIENDA DE BARRIO O CIGARRERÍA, INCLUIDAS LAS UBICADAS EN ZONAS FRANCAS</v>
      </c>
      <c r="E7147" s="1471" t="s">
        <v>21944</v>
      </c>
      <c r="F7147" s="1471" t="s">
        <v>21945</v>
      </c>
      <c r="G7147" s="1471" t="s">
        <v>13937</v>
      </c>
      <c r="H7147" s="1473">
        <v>45847</v>
      </c>
      <c r="I7147" s="1895">
        <v>0.83499999999999996</v>
      </c>
      <c r="J7147" s="1471" t="s">
        <v>16</v>
      </c>
      <c r="K7147" s="1471" t="s">
        <v>47</v>
      </c>
      <c r="L7147" s="1472" t="s">
        <v>22787</v>
      </c>
      <c r="M7147" s="1472" t="s">
        <v>51</v>
      </c>
      <c r="N7147" s="1472" t="s">
        <v>48</v>
      </c>
      <c r="O7147" s="1472" t="s">
        <v>48</v>
      </c>
      <c r="P7147" s="1479"/>
      <c r="Q7147" s="1464">
        <f t="shared" si="222"/>
        <v>7</v>
      </c>
      <c r="R7147" s="1794" t="str">
        <f t="shared" si="223"/>
        <v>CAPITANEJO</v>
      </c>
    </row>
    <row r="7148" spans="1:18" s="1762" customFormat="1" ht="25.05" customHeight="1" x14ac:dyDescent="0.25">
      <c r="A7148" s="1472" t="s">
        <v>45</v>
      </c>
      <c r="B7148" s="1531" t="s">
        <v>46</v>
      </c>
      <c r="C7148" s="1471" t="s">
        <v>499</v>
      </c>
      <c r="D7148" s="1472" t="str">
        <f>VLOOKUP(C7148,CODIGOS!$B$1:$E$194,4,FALSE)</f>
        <v>BARES - DISCOTECAS - CANTINAS - TABERNAS</v>
      </c>
      <c r="E7148" s="1471" t="s">
        <v>21946</v>
      </c>
      <c r="F7148" s="1471" t="s">
        <v>21947</v>
      </c>
      <c r="G7148" s="1471" t="s">
        <v>21948</v>
      </c>
      <c r="H7148" s="1473">
        <v>45849</v>
      </c>
      <c r="I7148" s="1895">
        <v>0.88500000000000001</v>
      </c>
      <c r="J7148" s="1471" t="s">
        <v>16</v>
      </c>
      <c r="K7148" s="1471" t="s">
        <v>47</v>
      </c>
      <c r="L7148" s="1471" t="s">
        <v>4248</v>
      </c>
      <c r="M7148" s="1472" t="s">
        <v>51</v>
      </c>
      <c r="N7148" s="1472" t="s">
        <v>48</v>
      </c>
      <c r="O7148" s="1472" t="s">
        <v>48</v>
      </c>
      <c r="P7148" s="1479"/>
      <c r="Q7148" s="1464">
        <f t="shared" si="222"/>
        <v>7</v>
      </c>
      <c r="R7148" s="1794" t="str">
        <f t="shared" si="223"/>
        <v>CAPITANEJO</v>
      </c>
    </row>
    <row r="7149" spans="1:18" s="1762" customFormat="1" ht="25.05" customHeight="1" x14ac:dyDescent="0.25">
      <c r="A7149" s="1472" t="s">
        <v>45</v>
      </c>
      <c r="B7149" s="1531" t="s">
        <v>46</v>
      </c>
      <c r="C7149" s="1471" t="s">
        <v>499</v>
      </c>
      <c r="D7149" s="1472" t="str">
        <f>VLOOKUP(C7149,CODIGOS!$B$1:$E$194,4,FALSE)</f>
        <v>BARES - DISCOTECAS - CANTINAS - TABERNAS</v>
      </c>
      <c r="E7149" s="1471" t="s">
        <v>21949</v>
      </c>
      <c r="F7149" s="1471" t="s">
        <v>21950</v>
      </c>
      <c r="G7149" s="1471" t="s">
        <v>21928</v>
      </c>
      <c r="H7149" s="1473">
        <v>45862</v>
      </c>
      <c r="I7149" s="1895">
        <v>0.91500000000000004</v>
      </c>
      <c r="J7149" s="1471" t="s">
        <v>22</v>
      </c>
      <c r="K7149" s="1471" t="s">
        <v>47</v>
      </c>
      <c r="L7149" s="1471" t="s">
        <v>4248</v>
      </c>
      <c r="M7149" s="1472" t="s">
        <v>51</v>
      </c>
      <c r="N7149" s="1472" t="s">
        <v>48</v>
      </c>
      <c r="O7149" s="1472" t="s">
        <v>48</v>
      </c>
      <c r="P7149" s="1479"/>
      <c r="Q7149" s="1464">
        <f t="shared" si="222"/>
        <v>7</v>
      </c>
      <c r="R7149" s="1794" t="str">
        <f t="shared" si="223"/>
        <v>CAPITANEJO</v>
      </c>
    </row>
    <row r="7150" spans="1:18" s="1762" customFormat="1" ht="25.05" customHeight="1" x14ac:dyDescent="0.25">
      <c r="A7150" s="1472" t="s">
        <v>45</v>
      </c>
      <c r="B7150" s="1472" t="s">
        <v>46</v>
      </c>
      <c r="C7150" s="1475" t="s">
        <v>499</v>
      </c>
      <c r="D7150" s="1472" t="str">
        <f>VLOOKUP(C7150,CODIGOS!$B$1:$E$194,4,FALSE)</f>
        <v>BARES - DISCOTECAS - CANTINAS - TABERNAS</v>
      </c>
      <c r="E7150" s="1471" t="s">
        <v>21951</v>
      </c>
      <c r="F7150" s="1475" t="s">
        <v>21952</v>
      </c>
      <c r="G7150" s="1471" t="s">
        <v>21953</v>
      </c>
      <c r="H7150" s="1521">
        <v>45869</v>
      </c>
      <c r="I7150" s="1906">
        <v>0.88500000000000001</v>
      </c>
      <c r="J7150" s="1471" t="s">
        <v>16</v>
      </c>
      <c r="K7150" s="1471" t="s">
        <v>47</v>
      </c>
      <c r="L7150" s="1471" t="s">
        <v>4248</v>
      </c>
      <c r="M7150" s="1472" t="s">
        <v>1753</v>
      </c>
      <c r="N7150" s="1472" t="s">
        <v>48</v>
      </c>
      <c r="O7150" s="1472" t="s">
        <v>48</v>
      </c>
      <c r="P7150" s="1479"/>
      <c r="Q7150" s="1464">
        <f t="shared" si="222"/>
        <v>7</v>
      </c>
      <c r="R7150" s="1794" t="str">
        <f t="shared" si="223"/>
        <v>CAPITANEJO</v>
      </c>
    </row>
    <row r="7151" spans="1:18" s="1762" customFormat="1" ht="25.05" customHeight="1" x14ac:dyDescent="0.25">
      <c r="A7151" s="1472" t="s">
        <v>45</v>
      </c>
      <c r="B7151" s="1493" t="s">
        <v>50</v>
      </c>
      <c r="C7151" s="1479" t="s">
        <v>472</v>
      </c>
      <c r="D7151" s="1472" t="str">
        <f>VLOOKUP(C7151,CODIGOS!$B$1:$E$194,4,FALSE)</f>
        <v>RESTAURANTES PUBLICOS</v>
      </c>
      <c r="E7151" s="1479" t="s">
        <v>21954</v>
      </c>
      <c r="F7151" s="1479" t="s">
        <v>21955</v>
      </c>
      <c r="G7151" s="1479" t="s">
        <v>21956</v>
      </c>
      <c r="H7151" s="1523">
        <v>45867</v>
      </c>
      <c r="I7151" s="1906">
        <v>0.78500000000000003</v>
      </c>
      <c r="J7151" s="1471" t="s">
        <v>16</v>
      </c>
      <c r="K7151" s="1471" t="s">
        <v>47</v>
      </c>
      <c r="L7151" s="1472" t="s">
        <v>477</v>
      </c>
      <c r="M7151" s="1472" t="s">
        <v>49</v>
      </c>
      <c r="N7151" s="1472" t="s">
        <v>48</v>
      </c>
      <c r="O7151" s="1472" t="s">
        <v>48</v>
      </c>
      <c r="P7151" s="1479"/>
      <c r="Q7151" s="1464">
        <f t="shared" si="222"/>
        <v>7</v>
      </c>
      <c r="R7151" s="1794" t="str">
        <f t="shared" si="223"/>
        <v>CARCASÍ</v>
      </c>
    </row>
    <row r="7152" spans="1:18" s="1762" customFormat="1" ht="25.05" customHeight="1" x14ac:dyDescent="0.25">
      <c r="A7152" s="1472" t="s">
        <v>45</v>
      </c>
      <c r="B7152" s="1472" t="s">
        <v>50</v>
      </c>
      <c r="C7152" s="1471" t="s">
        <v>472</v>
      </c>
      <c r="D7152" s="1472" t="str">
        <f>VLOOKUP(C7152,CODIGOS!$B$1:$E$194,4,FALSE)</f>
        <v>RESTAURANTES PUBLICOS</v>
      </c>
      <c r="E7152" s="1471" t="s">
        <v>21957</v>
      </c>
      <c r="F7152" s="1471" t="s">
        <v>21958</v>
      </c>
      <c r="G7152" s="1471" t="s">
        <v>21959</v>
      </c>
      <c r="H7152" s="1473">
        <v>45868</v>
      </c>
      <c r="I7152" s="1895">
        <v>0.78500000000000003</v>
      </c>
      <c r="J7152" s="1471" t="s">
        <v>16</v>
      </c>
      <c r="K7152" s="1471" t="s">
        <v>47</v>
      </c>
      <c r="L7152" s="1472" t="s">
        <v>477</v>
      </c>
      <c r="M7152" s="1472" t="s">
        <v>49</v>
      </c>
      <c r="N7152" s="1472" t="s">
        <v>48</v>
      </c>
      <c r="O7152" s="1472" t="s">
        <v>48</v>
      </c>
      <c r="P7152" s="1472"/>
      <c r="Q7152" s="1464">
        <f t="shared" si="222"/>
        <v>7</v>
      </c>
      <c r="R7152" s="1794" t="str">
        <f t="shared" si="223"/>
        <v>CARCASÍ</v>
      </c>
    </row>
    <row r="7153" spans="1:18" s="1762" customFormat="1" ht="25.05" customHeight="1" x14ac:dyDescent="0.25">
      <c r="A7153" s="1472" t="s">
        <v>45</v>
      </c>
      <c r="B7153" s="1472" t="s">
        <v>50</v>
      </c>
      <c r="C7153" s="1471" t="s">
        <v>905</v>
      </c>
      <c r="D7153" s="1472" t="str">
        <f>VLOOKUP(C7153,CODIGOS!$B$1:$E$194,4,FALSE)</f>
        <v>COMEDORES ESCOLARES (PAE - PRIVADOS)</v>
      </c>
      <c r="E7153" s="1471" t="s">
        <v>21960</v>
      </c>
      <c r="F7153" s="1471" t="s">
        <v>21961</v>
      </c>
      <c r="G7153" s="1471" t="s">
        <v>2119</v>
      </c>
      <c r="H7153" s="1473">
        <v>45859</v>
      </c>
      <c r="I7153" s="1895">
        <v>0.72499999999999998</v>
      </c>
      <c r="J7153" s="1471" t="s">
        <v>16</v>
      </c>
      <c r="K7153" s="1471" t="s">
        <v>47</v>
      </c>
      <c r="L7153" s="1472" t="s">
        <v>477</v>
      </c>
      <c r="M7153" s="1472" t="s">
        <v>49</v>
      </c>
      <c r="N7153" s="1472" t="s">
        <v>48</v>
      </c>
      <c r="O7153" s="1472" t="s">
        <v>48</v>
      </c>
      <c r="P7153" s="1472"/>
      <c r="Q7153" s="1464">
        <f t="shared" si="222"/>
        <v>7</v>
      </c>
      <c r="R7153" s="1794" t="str">
        <f t="shared" si="223"/>
        <v>CARCASÍ</v>
      </c>
    </row>
    <row r="7154" spans="1:18" s="1762" customFormat="1" ht="25.05" customHeight="1" x14ac:dyDescent="0.25">
      <c r="A7154" s="1472" t="s">
        <v>45</v>
      </c>
      <c r="B7154" s="1531" t="s">
        <v>50</v>
      </c>
      <c r="C7154" s="1471" t="s">
        <v>905</v>
      </c>
      <c r="D7154" s="1472" t="str">
        <f>VLOOKUP(C7154,CODIGOS!$B$1:$E$194,4,FALSE)</f>
        <v>COMEDORES ESCOLARES (PAE - PRIVADOS)</v>
      </c>
      <c r="E7154" s="1471" t="s">
        <v>21962</v>
      </c>
      <c r="F7154" s="1471" t="s">
        <v>5162</v>
      </c>
      <c r="G7154" s="1471" t="s">
        <v>2128</v>
      </c>
      <c r="H7154" s="1473">
        <v>45860</v>
      </c>
      <c r="I7154" s="1895">
        <v>0.77</v>
      </c>
      <c r="J7154" s="1471" t="s">
        <v>16</v>
      </c>
      <c r="K7154" s="1471" t="s">
        <v>47</v>
      </c>
      <c r="L7154" s="1471" t="s">
        <v>477</v>
      </c>
      <c r="M7154" s="1472" t="s">
        <v>49</v>
      </c>
      <c r="N7154" s="1472" t="s">
        <v>48</v>
      </c>
      <c r="O7154" s="1472" t="s">
        <v>48</v>
      </c>
      <c r="P7154" s="1479"/>
      <c r="Q7154" s="1464">
        <f t="shared" si="222"/>
        <v>7</v>
      </c>
      <c r="R7154" s="1794" t="str">
        <f t="shared" si="223"/>
        <v>CARCASÍ</v>
      </c>
    </row>
    <row r="7155" spans="1:18" s="1762" customFormat="1" ht="25.05" customHeight="1" x14ac:dyDescent="0.25">
      <c r="A7155" s="1472" t="s">
        <v>45</v>
      </c>
      <c r="B7155" s="1531" t="s">
        <v>50</v>
      </c>
      <c r="C7155" s="1471" t="s">
        <v>905</v>
      </c>
      <c r="D7155" s="1472" t="str">
        <f>VLOOKUP(C7155,CODIGOS!$B$1:$E$194,4,FALSE)</f>
        <v>COMEDORES ESCOLARES (PAE - PRIVADOS)</v>
      </c>
      <c r="E7155" s="1471" t="s">
        <v>21963</v>
      </c>
      <c r="F7155" s="1471" t="s">
        <v>21964</v>
      </c>
      <c r="G7155" s="1471" t="s">
        <v>2128</v>
      </c>
      <c r="H7155" s="1473">
        <v>45861</v>
      </c>
      <c r="I7155" s="1895">
        <v>0.81</v>
      </c>
      <c r="J7155" s="1471" t="s">
        <v>16</v>
      </c>
      <c r="K7155" s="1471" t="s">
        <v>47</v>
      </c>
      <c r="L7155" s="1471" t="s">
        <v>477</v>
      </c>
      <c r="M7155" s="1472" t="s">
        <v>49</v>
      </c>
      <c r="N7155" s="1472" t="s">
        <v>48</v>
      </c>
      <c r="O7155" s="1472" t="s">
        <v>48</v>
      </c>
      <c r="P7155" s="1479"/>
      <c r="Q7155" s="1464">
        <f t="shared" si="222"/>
        <v>7</v>
      </c>
      <c r="R7155" s="1794" t="str">
        <f t="shared" si="223"/>
        <v>CARCASÍ</v>
      </c>
    </row>
    <row r="7156" spans="1:18" s="1762" customFormat="1" ht="25.05" customHeight="1" x14ac:dyDescent="0.25">
      <c r="A7156" s="1472" t="s">
        <v>45</v>
      </c>
      <c r="B7156" s="1472" t="s">
        <v>50</v>
      </c>
      <c r="C7156" s="1471" t="s">
        <v>905</v>
      </c>
      <c r="D7156" s="1472" t="str">
        <f>VLOOKUP(C7156,CODIGOS!$B$1:$E$194,4,FALSE)</f>
        <v>COMEDORES ESCOLARES (PAE - PRIVADOS)</v>
      </c>
      <c r="E7156" s="1471" t="s">
        <v>21965</v>
      </c>
      <c r="F7156" s="1471" t="s">
        <v>21966</v>
      </c>
      <c r="G7156" s="1471" t="s">
        <v>2128</v>
      </c>
      <c r="H7156" s="1539">
        <v>45854</v>
      </c>
      <c r="I7156" s="1906">
        <v>0.84</v>
      </c>
      <c r="J7156" s="1471" t="s">
        <v>16</v>
      </c>
      <c r="K7156" s="1471" t="s">
        <v>47</v>
      </c>
      <c r="L7156" s="1472" t="s">
        <v>477</v>
      </c>
      <c r="M7156" s="1472" t="s">
        <v>49</v>
      </c>
      <c r="N7156" s="1472" t="s">
        <v>48</v>
      </c>
      <c r="O7156" s="1472" t="s">
        <v>48</v>
      </c>
      <c r="P7156" s="1479"/>
      <c r="Q7156" s="1464">
        <f t="shared" si="222"/>
        <v>7</v>
      </c>
      <c r="R7156" s="1794" t="str">
        <f t="shared" si="223"/>
        <v>CARCASÍ</v>
      </c>
    </row>
    <row r="7157" spans="1:18" s="1762" customFormat="1" ht="25.05" customHeight="1" x14ac:dyDescent="0.25">
      <c r="A7157" s="1472" t="s">
        <v>45</v>
      </c>
      <c r="B7157" s="1531" t="s">
        <v>50</v>
      </c>
      <c r="C7157" s="1471" t="s">
        <v>905</v>
      </c>
      <c r="D7157" s="1472" t="str">
        <f>VLOOKUP(C7157,CODIGOS!$B$1:$E$194,4,FALSE)</f>
        <v>COMEDORES ESCOLARES (PAE - PRIVADOS)</v>
      </c>
      <c r="E7157" s="1471" t="s">
        <v>21967</v>
      </c>
      <c r="F7157" s="1471" t="s">
        <v>21968</v>
      </c>
      <c r="G7157" s="1471" t="s">
        <v>2128</v>
      </c>
      <c r="H7157" s="1473">
        <v>45852</v>
      </c>
      <c r="I7157" s="1895">
        <v>0.755</v>
      </c>
      <c r="J7157" s="1471" t="s">
        <v>16</v>
      </c>
      <c r="K7157" s="1471" t="s">
        <v>47</v>
      </c>
      <c r="L7157" s="1471" t="s">
        <v>477</v>
      </c>
      <c r="M7157" s="1472" t="s">
        <v>49</v>
      </c>
      <c r="N7157" s="1472" t="s">
        <v>48</v>
      </c>
      <c r="O7157" s="1472" t="s">
        <v>48</v>
      </c>
      <c r="P7157" s="1479"/>
      <c r="Q7157" s="1464">
        <f t="shared" si="222"/>
        <v>7</v>
      </c>
      <c r="R7157" s="1794" t="str">
        <f t="shared" si="223"/>
        <v>CARCASÍ</v>
      </c>
    </row>
    <row r="7158" spans="1:18" s="1762" customFormat="1" ht="25.05" customHeight="1" x14ac:dyDescent="0.25">
      <c r="A7158" s="1472" t="s">
        <v>45</v>
      </c>
      <c r="B7158" s="1471" t="s">
        <v>50</v>
      </c>
      <c r="C7158" s="1471" t="s">
        <v>905</v>
      </c>
      <c r="D7158" s="1472" t="str">
        <f>VLOOKUP(C7158,CODIGOS!$B$1:$E$194,4,FALSE)</f>
        <v>COMEDORES ESCOLARES (PAE - PRIVADOS)</v>
      </c>
      <c r="E7158" s="1471" t="s">
        <v>21969</v>
      </c>
      <c r="F7158" s="1471" t="s">
        <v>21970</v>
      </c>
      <c r="G7158" s="1471" t="s">
        <v>2128</v>
      </c>
      <c r="H7158" s="1473">
        <v>45856</v>
      </c>
      <c r="I7158" s="1895">
        <v>0.82</v>
      </c>
      <c r="J7158" s="1471" t="s">
        <v>16</v>
      </c>
      <c r="K7158" s="1471" t="s">
        <v>47</v>
      </c>
      <c r="L7158" s="1472" t="s">
        <v>477</v>
      </c>
      <c r="M7158" s="1471" t="s">
        <v>49</v>
      </c>
      <c r="N7158" s="1475" t="s">
        <v>48</v>
      </c>
      <c r="O7158" s="1475" t="s">
        <v>48</v>
      </c>
      <c r="P7158" s="1478"/>
      <c r="Q7158" s="1464">
        <f t="shared" si="222"/>
        <v>7</v>
      </c>
      <c r="R7158" s="1794" t="str">
        <f t="shared" si="223"/>
        <v>CARCASÍ</v>
      </c>
    </row>
    <row r="7159" spans="1:18" s="1762" customFormat="1" ht="25.05" customHeight="1" x14ac:dyDescent="0.25">
      <c r="A7159" s="1472" t="s">
        <v>45</v>
      </c>
      <c r="B7159" s="1471" t="s">
        <v>50</v>
      </c>
      <c r="C7159" s="1475" t="s">
        <v>18</v>
      </c>
      <c r="D7159" s="1472" t="str">
        <f>VLOOKUP(C7159,CODIGOS!$B$1:$E$194,4,FALSE)</f>
        <v>PANADERÍAS Y O PASTELERÍAS</v>
      </c>
      <c r="E7159" s="1471" t="s">
        <v>21971</v>
      </c>
      <c r="F7159" s="1471" t="s">
        <v>21972</v>
      </c>
      <c r="G7159" s="1471" t="s">
        <v>21973</v>
      </c>
      <c r="H7159" s="1533">
        <v>45866</v>
      </c>
      <c r="I7159" s="1534">
        <v>0.77500000000000002</v>
      </c>
      <c r="J7159" s="1471" t="s">
        <v>16</v>
      </c>
      <c r="K7159" s="1471" t="s">
        <v>47</v>
      </c>
      <c r="L7159" s="1472" t="s">
        <v>477</v>
      </c>
      <c r="M7159" s="1471" t="s">
        <v>21974</v>
      </c>
      <c r="N7159" s="1475" t="s">
        <v>48</v>
      </c>
      <c r="O7159" s="1475" t="s">
        <v>48</v>
      </c>
      <c r="P7159" s="1478"/>
      <c r="Q7159" s="1464">
        <f t="shared" si="222"/>
        <v>7</v>
      </c>
      <c r="R7159" s="1794" t="str">
        <f t="shared" si="223"/>
        <v>CARCASÍ</v>
      </c>
    </row>
    <row r="7160" spans="1:18" s="1762" customFormat="1" ht="25.05" customHeight="1" x14ac:dyDescent="0.25">
      <c r="A7160" s="1472" t="s">
        <v>45</v>
      </c>
      <c r="B7160" s="1493" t="s">
        <v>50</v>
      </c>
      <c r="C7160" s="1479" t="s">
        <v>20</v>
      </c>
      <c r="D7160" s="1472" t="str">
        <f>VLOOKUP(C7160,CODIGOS!$B$1:$E$194,4,FALSE)</f>
        <v>TIENDA DE BARRIO O CIGARRERÍA, INCLUIDAS LAS UBICADAS EN ZONAS FRANCAS</v>
      </c>
      <c r="E7160" s="1472" t="s">
        <v>6661</v>
      </c>
      <c r="F7160" s="1479" t="s">
        <v>21975</v>
      </c>
      <c r="G7160" s="1479" t="s">
        <v>21976</v>
      </c>
      <c r="H7160" s="1523">
        <v>45848</v>
      </c>
      <c r="I7160" s="1685">
        <v>0.77500000000000002</v>
      </c>
      <c r="J7160" s="1471" t="s">
        <v>16</v>
      </c>
      <c r="K7160" s="1471" t="s">
        <v>47</v>
      </c>
      <c r="L7160" s="1472" t="s">
        <v>22787</v>
      </c>
      <c r="M7160" s="1471" t="s">
        <v>49</v>
      </c>
      <c r="N7160" s="1475" t="s">
        <v>48</v>
      </c>
      <c r="O7160" s="1475" t="s">
        <v>48</v>
      </c>
      <c r="P7160" s="1478"/>
      <c r="Q7160" s="1464">
        <f t="shared" si="222"/>
        <v>7</v>
      </c>
      <c r="R7160" s="1794" t="str">
        <f t="shared" si="223"/>
        <v>CARCASÍ</v>
      </c>
    </row>
    <row r="7161" spans="1:18" s="1762" customFormat="1" ht="25.05" customHeight="1" x14ac:dyDescent="0.25">
      <c r="A7161" s="1472" t="s">
        <v>45</v>
      </c>
      <c r="B7161" s="1472" t="s">
        <v>50</v>
      </c>
      <c r="C7161" s="1472" t="s">
        <v>20</v>
      </c>
      <c r="D7161" s="1472" t="str">
        <f>VLOOKUP(C7161,CODIGOS!$B$1:$E$194,4,FALSE)</f>
        <v>TIENDA DE BARRIO O CIGARRERÍA, INCLUIDAS LAS UBICADAS EN ZONAS FRANCAS</v>
      </c>
      <c r="E7161" s="1472" t="s">
        <v>21977</v>
      </c>
      <c r="F7161" s="1472" t="s">
        <v>21978</v>
      </c>
      <c r="G7161" s="1472" t="s">
        <v>21979</v>
      </c>
      <c r="H7161" s="1523">
        <v>45863</v>
      </c>
      <c r="I7161" s="1534">
        <v>0.79700000000000004</v>
      </c>
      <c r="J7161" s="1471" t="s">
        <v>16</v>
      </c>
      <c r="K7161" s="1471" t="s">
        <v>47</v>
      </c>
      <c r="L7161" s="1472" t="s">
        <v>22787</v>
      </c>
      <c r="M7161" s="1472" t="s">
        <v>6221</v>
      </c>
      <c r="N7161" s="1472" t="s">
        <v>48</v>
      </c>
      <c r="O7161" s="1472" t="s">
        <v>48</v>
      </c>
      <c r="P7161" s="1479"/>
      <c r="Q7161" s="1464">
        <f t="shared" si="222"/>
        <v>7</v>
      </c>
      <c r="R7161" s="1794" t="str">
        <f t="shared" si="223"/>
        <v>CARCASÍ</v>
      </c>
    </row>
    <row r="7162" spans="1:18" s="1762" customFormat="1" ht="25.05" customHeight="1" x14ac:dyDescent="0.25">
      <c r="A7162" s="1472" t="s">
        <v>45</v>
      </c>
      <c r="B7162" s="1471" t="s">
        <v>50</v>
      </c>
      <c r="C7162" s="1471" t="s">
        <v>715</v>
      </c>
      <c r="D7162" s="1472" t="str">
        <f>VLOOKUP(C7162,CODIGOS!$B$1:$E$194,4,FALSE)</f>
        <v>COLEGIOS</v>
      </c>
      <c r="E7162" s="1471" t="s">
        <v>21980</v>
      </c>
      <c r="F7162" s="1471" t="s">
        <v>21961</v>
      </c>
      <c r="G7162" s="1471" t="s">
        <v>2148</v>
      </c>
      <c r="H7162" s="1533">
        <v>45859</v>
      </c>
      <c r="I7162" s="1534">
        <v>0.62</v>
      </c>
      <c r="J7162" s="1471" t="s">
        <v>16</v>
      </c>
      <c r="K7162" s="1471" t="s">
        <v>47</v>
      </c>
      <c r="L7162" s="1472" t="s">
        <v>17</v>
      </c>
      <c r="M7162" s="1472" t="s">
        <v>716</v>
      </c>
      <c r="N7162" s="1472" t="s">
        <v>48</v>
      </c>
      <c r="O7162" s="1472" t="s">
        <v>48</v>
      </c>
      <c r="P7162" s="1479"/>
      <c r="Q7162" s="1464">
        <f t="shared" si="222"/>
        <v>7</v>
      </c>
      <c r="R7162" s="1794" t="str">
        <f t="shared" si="223"/>
        <v>CARCASÍ</v>
      </c>
    </row>
    <row r="7163" spans="1:18" s="1762" customFormat="1" ht="25.05" customHeight="1" x14ac:dyDescent="0.25">
      <c r="A7163" s="1472" t="s">
        <v>45</v>
      </c>
      <c r="B7163" s="1471" t="s">
        <v>50</v>
      </c>
      <c r="C7163" s="1472" t="s">
        <v>715</v>
      </c>
      <c r="D7163" s="1472" t="str">
        <f>VLOOKUP(C7163,CODIGOS!$B$1:$E$194,4,FALSE)</f>
        <v>COLEGIOS</v>
      </c>
      <c r="E7163" s="1472" t="s">
        <v>21981</v>
      </c>
      <c r="F7163" s="1472" t="s">
        <v>5162</v>
      </c>
      <c r="G7163" s="1472" t="s">
        <v>2148</v>
      </c>
      <c r="H7163" s="1473">
        <v>45860</v>
      </c>
      <c r="I7163" s="1895">
        <v>0.72</v>
      </c>
      <c r="J7163" s="1471" t="s">
        <v>16</v>
      </c>
      <c r="K7163" s="1471" t="s">
        <v>47</v>
      </c>
      <c r="L7163" s="1471" t="s">
        <v>17</v>
      </c>
      <c r="M7163" s="1472" t="s">
        <v>716</v>
      </c>
      <c r="N7163" s="1472" t="s">
        <v>48</v>
      </c>
      <c r="O7163" s="1472" t="s">
        <v>48</v>
      </c>
      <c r="P7163" s="1479"/>
      <c r="Q7163" s="1464">
        <f t="shared" si="222"/>
        <v>7</v>
      </c>
      <c r="R7163" s="1794" t="str">
        <f t="shared" si="223"/>
        <v>CARCASÍ</v>
      </c>
    </row>
    <row r="7164" spans="1:18" s="1762" customFormat="1" ht="25.05" customHeight="1" x14ac:dyDescent="0.25">
      <c r="A7164" s="1472" t="s">
        <v>45</v>
      </c>
      <c r="B7164" s="1471" t="s">
        <v>50</v>
      </c>
      <c r="C7164" s="1472" t="s">
        <v>715</v>
      </c>
      <c r="D7164" s="1472" t="str">
        <f>VLOOKUP(C7164,CODIGOS!$B$1:$E$194,4,FALSE)</f>
        <v>COLEGIOS</v>
      </c>
      <c r="E7164" s="1472" t="s">
        <v>21982</v>
      </c>
      <c r="F7164" s="1472" t="s">
        <v>21964</v>
      </c>
      <c r="G7164" s="1472" t="s">
        <v>2148</v>
      </c>
      <c r="H7164" s="1473">
        <v>45861</v>
      </c>
      <c r="I7164" s="1895">
        <v>0.76500000000000001</v>
      </c>
      <c r="J7164" s="1471" t="s">
        <v>16</v>
      </c>
      <c r="K7164" s="1471" t="s">
        <v>47</v>
      </c>
      <c r="L7164" s="1471" t="s">
        <v>17</v>
      </c>
      <c r="M7164" s="1471" t="s">
        <v>716</v>
      </c>
      <c r="N7164" s="1478" t="s">
        <v>48</v>
      </c>
      <c r="O7164" s="1478" t="s">
        <v>48</v>
      </c>
      <c r="P7164" s="1479"/>
      <c r="Q7164" s="1464">
        <f t="shared" si="222"/>
        <v>7</v>
      </c>
      <c r="R7164" s="1794" t="str">
        <f t="shared" si="223"/>
        <v>CARCASÍ</v>
      </c>
    </row>
    <row r="7165" spans="1:18" s="1762" customFormat="1" ht="25.05" customHeight="1" x14ac:dyDescent="0.25">
      <c r="A7165" s="1472" t="s">
        <v>45</v>
      </c>
      <c r="B7165" s="1471" t="s">
        <v>50</v>
      </c>
      <c r="C7165" s="1475" t="s">
        <v>715</v>
      </c>
      <c r="D7165" s="1472" t="str">
        <f>VLOOKUP(C7165,CODIGOS!$B$1:$E$194,4,FALSE)</f>
        <v>COLEGIOS</v>
      </c>
      <c r="E7165" s="1471" t="s">
        <v>21983</v>
      </c>
      <c r="F7165" s="1471" t="s">
        <v>21968</v>
      </c>
      <c r="G7165" s="1471" t="s">
        <v>2148</v>
      </c>
      <c r="H7165" s="1533">
        <v>45852</v>
      </c>
      <c r="I7165" s="1534">
        <v>0.79500000000000004</v>
      </c>
      <c r="J7165" s="1471" t="s">
        <v>16</v>
      </c>
      <c r="K7165" s="1471" t="s">
        <v>47</v>
      </c>
      <c r="L7165" s="1472" t="s">
        <v>17</v>
      </c>
      <c r="M7165" s="1472" t="s">
        <v>716</v>
      </c>
      <c r="N7165" s="1479" t="s">
        <v>48</v>
      </c>
      <c r="O7165" s="1479" t="s">
        <v>48</v>
      </c>
      <c r="P7165" s="1479"/>
      <c r="Q7165" s="1464">
        <f t="shared" si="222"/>
        <v>7</v>
      </c>
      <c r="R7165" s="1794" t="str">
        <f t="shared" si="223"/>
        <v>CARCASÍ</v>
      </c>
    </row>
    <row r="7166" spans="1:18" s="1762" customFormat="1" ht="25.05" customHeight="1" x14ac:dyDescent="0.25">
      <c r="A7166" s="1472" t="s">
        <v>45</v>
      </c>
      <c r="B7166" s="1472" t="s">
        <v>50</v>
      </c>
      <c r="C7166" s="1475" t="s">
        <v>715</v>
      </c>
      <c r="D7166" s="1472" t="str">
        <f>VLOOKUP(C7166,CODIGOS!$B$1:$E$194,4,FALSE)</f>
        <v>COLEGIOS</v>
      </c>
      <c r="E7166" s="1471" t="s">
        <v>21984</v>
      </c>
      <c r="F7166" s="1475" t="s">
        <v>21970</v>
      </c>
      <c r="G7166" s="1475" t="s">
        <v>2148</v>
      </c>
      <c r="H7166" s="1539">
        <v>45856</v>
      </c>
      <c r="I7166" s="1906">
        <v>0.78500000000000003</v>
      </c>
      <c r="J7166" s="1471" t="s">
        <v>16</v>
      </c>
      <c r="K7166" s="1471" t="s">
        <v>47</v>
      </c>
      <c r="L7166" s="1472" t="s">
        <v>17</v>
      </c>
      <c r="M7166" s="1472" t="s">
        <v>716</v>
      </c>
      <c r="N7166" s="1472" t="s">
        <v>48</v>
      </c>
      <c r="O7166" s="1472" t="s">
        <v>48</v>
      </c>
      <c r="P7166" s="1478"/>
      <c r="Q7166" s="1464">
        <f t="shared" si="222"/>
        <v>7</v>
      </c>
      <c r="R7166" s="1794" t="str">
        <f t="shared" si="223"/>
        <v>CARCASÍ</v>
      </c>
    </row>
    <row r="7167" spans="1:18" s="1762" customFormat="1" ht="25.05" customHeight="1" x14ac:dyDescent="0.25">
      <c r="A7167" s="1472" t="s">
        <v>45</v>
      </c>
      <c r="B7167" s="1471" t="s">
        <v>50</v>
      </c>
      <c r="C7167" s="1471" t="s">
        <v>715</v>
      </c>
      <c r="D7167" s="1472" t="str">
        <f>VLOOKUP(C7167,CODIGOS!$B$1:$E$194,4,FALSE)</f>
        <v>COLEGIOS</v>
      </c>
      <c r="E7167" s="1471" t="s">
        <v>21985</v>
      </c>
      <c r="F7167" s="1471" t="s">
        <v>21966</v>
      </c>
      <c r="G7167" s="1471" t="s">
        <v>2151</v>
      </c>
      <c r="H7167" s="1523">
        <v>45854</v>
      </c>
      <c r="I7167" s="1534">
        <v>0.77500000000000002</v>
      </c>
      <c r="J7167" s="1471" t="s">
        <v>16</v>
      </c>
      <c r="K7167" s="1471" t="s">
        <v>47</v>
      </c>
      <c r="L7167" s="1515" t="s">
        <v>17</v>
      </c>
      <c r="M7167" s="1472" t="s">
        <v>716</v>
      </c>
      <c r="N7167" s="1472" t="s">
        <v>48</v>
      </c>
      <c r="O7167" s="1472" t="s">
        <v>48</v>
      </c>
      <c r="P7167" s="1478"/>
      <c r="Q7167" s="1464">
        <f t="shared" si="222"/>
        <v>7</v>
      </c>
      <c r="R7167" s="1794" t="str">
        <f t="shared" si="223"/>
        <v>CARCASÍ</v>
      </c>
    </row>
    <row r="7168" spans="1:18" s="1762" customFormat="1" ht="25.05" customHeight="1" x14ac:dyDescent="0.25">
      <c r="A7168" s="1472" t="s">
        <v>45</v>
      </c>
      <c r="B7168" s="1471" t="s">
        <v>50</v>
      </c>
      <c r="C7168" s="1471" t="s">
        <v>567</v>
      </c>
      <c r="D7168" s="1472" t="str">
        <f>VLOOKUP(C7168,CODIGOS!$B$1:$E$194,4,FALSE)</f>
        <v xml:space="preserve">PELUQUERIAS </v>
      </c>
      <c r="E7168" s="1471" t="s">
        <v>21986</v>
      </c>
      <c r="F7168" s="1471" t="s">
        <v>1744</v>
      </c>
      <c r="G7168" s="1471" t="s">
        <v>21987</v>
      </c>
      <c r="H7168" s="1473">
        <v>45846</v>
      </c>
      <c r="I7168" s="1895">
        <v>0.875</v>
      </c>
      <c r="J7168" s="1471" t="s">
        <v>16</v>
      </c>
      <c r="K7168" s="1471" t="s">
        <v>47</v>
      </c>
      <c r="L7168" s="1515" t="s">
        <v>17</v>
      </c>
      <c r="M7168" s="1472" t="s">
        <v>21988</v>
      </c>
      <c r="N7168" s="1472" t="s">
        <v>48</v>
      </c>
      <c r="O7168" s="1472" t="s">
        <v>48</v>
      </c>
      <c r="P7168" s="1478"/>
      <c r="Q7168" s="1464">
        <f t="shared" si="222"/>
        <v>7</v>
      </c>
      <c r="R7168" s="1794" t="str">
        <f t="shared" si="223"/>
        <v>CARCASÍ</v>
      </c>
    </row>
    <row r="7169" spans="1:18" s="1762" customFormat="1" ht="25.05" customHeight="1" x14ac:dyDescent="0.25">
      <c r="A7169" s="1472" t="s">
        <v>45</v>
      </c>
      <c r="B7169" s="1471" t="s">
        <v>50</v>
      </c>
      <c r="C7169" s="1472" t="s">
        <v>567</v>
      </c>
      <c r="D7169" s="1472" t="str">
        <f>VLOOKUP(C7169,CODIGOS!$B$1:$E$194,4,FALSE)</f>
        <v xml:space="preserve">PELUQUERIAS </v>
      </c>
      <c r="E7169" s="1471" t="s">
        <v>21989</v>
      </c>
      <c r="F7169" s="1472" t="s">
        <v>9701</v>
      </c>
      <c r="G7169" s="1492" t="s">
        <v>21990</v>
      </c>
      <c r="H7169" s="1473">
        <v>45847</v>
      </c>
      <c r="I7169" s="1895">
        <v>0.86</v>
      </c>
      <c r="J7169" s="1471" t="s">
        <v>16</v>
      </c>
      <c r="K7169" s="1471" t="s">
        <v>47</v>
      </c>
      <c r="L7169" s="1471" t="s">
        <v>17</v>
      </c>
      <c r="M7169" s="1472" t="s">
        <v>21991</v>
      </c>
      <c r="N7169" s="1479" t="s">
        <v>48</v>
      </c>
      <c r="O7169" s="1479" t="s">
        <v>48</v>
      </c>
      <c r="P7169" s="1479"/>
      <c r="Q7169" s="1464">
        <f t="shared" si="222"/>
        <v>7</v>
      </c>
      <c r="R7169" s="1794" t="str">
        <f t="shared" si="223"/>
        <v>CARCASÍ</v>
      </c>
    </row>
    <row r="7170" spans="1:18" s="1762" customFormat="1" ht="25.05" customHeight="1" x14ac:dyDescent="0.25">
      <c r="A7170" s="1472" t="s">
        <v>45</v>
      </c>
      <c r="B7170" s="1472" t="s">
        <v>53</v>
      </c>
      <c r="C7170" s="1472" t="s">
        <v>905</v>
      </c>
      <c r="D7170" s="1472" t="str">
        <f>VLOOKUP(C7170,CODIGOS!$B$1:$E$194,4,FALSE)</f>
        <v>COMEDORES ESCOLARES (PAE - PRIVADOS)</v>
      </c>
      <c r="E7170" s="1472" t="s">
        <v>21992</v>
      </c>
      <c r="F7170" s="1472" t="s">
        <v>21993</v>
      </c>
      <c r="G7170" s="1472" t="s">
        <v>21994</v>
      </c>
      <c r="H7170" s="1523">
        <v>45849</v>
      </c>
      <c r="I7170" s="1534">
        <v>0.8</v>
      </c>
      <c r="J7170" s="1471" t="s">
        <v>16</v>
      </c>
      <c r="K7170" s="1471" t="s">
        <v>47</v>
      </c>
      <c r="L7170" s="1472" t="s">
        <v>477</v>
      </c>
      <c r="M7170" s="1472" t="s">
        <v>49</v>
      </c>
      <c r="N7170" s="1477" t="s">
        <v>48</v>
      </c>
      <c r="O7170" s="1477" t="s">
        <v>48</v>
      </c>
      <c r="P7170" s="1477"/>
      <c r="Q7170" s="1464">
        <f t="shared" si="222"/>
        <v>7</v>
      </c>
      <c r="R7170" s="1794" t="str">
        <f t="shared" si="223"/>
        <v>CERRITO</v>
      </c>
    </row>
    <row r="7171" spans="1:18" s="1762" customFormat="1" ht="25.05" customHeight="1" x14ac:dyDescent="0.25">
      <c r="A7171" s="1472" t="s">
        <v>45</v>
      </c>
      <c r="B7171" s="1531" t="s">
        <v>53</v>
      </c>
      <c r="C7171" s="1471" t="s">
        <v>18</v>
      </c>
      <c r="D7171" s="1472" t="str">
        <f>VLOOKUP(C7171,CODIGOS!$B$1:$E$194,4,FALSE)</f>
        <v>PANADERÍAS Y O PASTELERÍAS</v>
      </c>
      <c r="E7171" s="1471" t="s">
        <v>21995</v>
      </c>
      <c r="F7171" s="1471" t="s">
        <v>21942</v>
      </c>
      <c r="G7171" s="1471" t="s">
        <v>21996</v>
      </c>
      <c r="H7171" s="1473">
        <v>45855</v>
      </c>
      <c r="I7171" s="1895">
        <v>0.69</v>
      </c>
      <c r="J7171" s="1471" t="s">
        <v>16</v>
      </c>
      <c r="K7171" s="1471" t="s">
        <v>47</v>
      </c>
      <c r="L7171" s="1471" t="s">
        <v>477</v>
      </c>
      <c r="M7171" s="1472" t="s">
        <v>49</v>
      </c>
      <c r="N7171" s="1477" t="s">
        <v>48</v>
      </c>
      <c r="O7171" s="1477" t="s">
        <v>48</v>
      </c>
      <c r="P7171" s="1477"/>
      <c r="Q7171" s="1464">
        <f t="shared" si="222"/>
        <v>7</v>
      </c>
      <c r="R7171" s="1794" t="str">
        <f t="shared" si="223"/>
        <v>CERRITO</v>
      </c>
    </row>
    <row r="7172" spans="1:18" s="1762" customFormat="1" ht="25.05" customHeight="1" x14ac:dyDescent="0.25">
      <c r="A7172" s="1472" t="s">
        <v>45</v>
      </c>
      <c r="B7172" s="1471" t="s">
        <v>53</v>
      </c>
      <c r="C7172" s="1471" t="s">
        <v>18</v>
      </c>
      <c r="D7172" s="1472" t="str">
        <f>VLOOKUP(C7172,CODIGOS!$B$1:$E$194,4,FALSE)</f>
        <v>PANADERÍAS Y O PASTELERÍAS</v>
      </c>
      <c r="E7172" s="1471" t="s">
        <v>21997</v>
      </c>
      <c r="F7172" s="1471" t="s">
        <v>21998</v>
      </c>
      <c r="G7172" s="1471" t="s">
        <v>21999</v>
      </c>
      <c r="H7172" s="1523">
        <v>45842</v>
      </c>
      <c r="I7172" s="1534">
        <v>0.78</v>
      </c>
      <c r="J7172" s="1471" t="s">
        <v>16</v>
      </c>
      <c r="K7172" s="1471" t="s">
        <v>47</v>
      </c>
      <c r="L7172" s="1472" t="s">
        <v>477</v>
      </c>
      <c r="M7172" s="1472" t="s">
        <v>1783</v>
      </c>
      <c r="N7172" s="1477" t="s">
        <v>48</v>
      </c>
      <c r="O7172" s="1477" t="s">
        <v>48</v>
      </c>
      <c r="P7172" s="1477"/>
      <c r="Q7172" s="1464">
        <f t="shared" si="222"/>
        <v>7</v>
      </c>
      <c r="R7172" s="1794" t="str">
        <f t="shared" si="223"/>
        <v>CERRITO</v>
      </c>
    </row>
    <row r="7173" spans="1:18" s="1762" customFormat="1" ht="25.05" customHeight="1" x14ac:dyDescent="0.25">
      <c r="A7173" s="1472" t="s">
        <v>45</v>
      </c>
      <c r="B7173" s="1471" t="s">
        <v>53</v>
      </c>
      <c r="C7173" s="1471" t="s">
        <v>547</v>
      </c>
      <c r="D7173" s="1472" t="str">
        <f>VLOOKUP(C7173,CODIGOS!$B$1:$E$194,4,FALSE)</f>
        <v>CAFETERÍA</v>
      </c>
      <c r="E7173" s="1471" t="s">
        <v>22000</v>
      </c>
      <c r="F7173" s="1471" t="s">
        <v>22001</v>
      </c>
      <c r="G7173" s="1471" t="s">
        <v>22002</v>
      </c>
      <c r="H7173" s="1473">
        <v>45867</v>
      </c>
      <c r="I7173" s="1895">
        <v>0.80500000000000005</v>
      </c>
      <c r="J7173" s="1471" t="s">
        <v>16</v>
      </c>
      <c r="K7173" s="1471" t="s">
        <v>47</v>
      </c>
      <c r="L7173" s="1472" t="s">
        <v>477</v>
      </c>
      <c r="M7173" s="1476" t="s">
        <v>22003</v>
      </c>
      <c r="N7173" s="1472" t="s">
        <v>48</v>
      </c>
      <c r="O7173" s="1477" t="s">
        <v>48</v>
      </c>
      <c r="P7173" s="1477"/>
      <c r="Q7173" s="1464">
        <f t="shared" si="222"/>
        <v>7</v>
      </c>
      <c r="R7173" s="1794" t="str">
        <f t="shared" si="223"/>
        <v>CERRITO</v>
      </c>
    </row>
    <row r="7174" spans="1:18" s="1762" customFormat="1" ht="25.05" customHeight="1" x14ac:dyDescent="0.25">
      <c r="A7174" s="1472" t="s">
        <v>45</v>
      </c>
      <c r="B7174" s="1471" t="s">
        <v>53</v>
      </c>
      <c r="C7174" s="1471" t="s">
        <v>1716</v>
      </c>
      <c r="D7174" s="1472" t="str">
        <f>VLOOKUP(C7174,CODIGOS!$B$1:$E$194,4,FALSE)</f>
        <v>EXPENDIO DE CARNE BOVINA</v>
      </c>
      <c r="E7174" s="1471" t="s">
        <v>22004</v>
      </c>
      <c r="F7174" s="1471" t="s">
        <v>14045</v>
      </c>
      <c r="G7174" s="1471" t="s">
        <v>22005</v>
      </c>
      <c r="H7174" s="1473">
        <v>45848</v>
      </c>
      <c r="I7174" s="1895">
        <v>0.755</v>
      </c>
      <c r="J7174" s="1471" t="s">
        <v>16</v>
      </c>
      <c r="K7174" s="1471" t="s">
        <v>47</v>
      </c>
      <c r="L7174" s="1471" t="s">
        <v>22783</v>
      </c>
      <c r="M7174" s="1472" t="s">
        <v>49</v>
      </c>
      <c r="N7174" s="1476" t="s">
        <v>48</v>
      </c>
      <c r="O7174" s="1477" t="s">
        <v>48</v>
      </c>
      <c r="P7174" s="1477"/>
      <c r="Q7174" s="1464">
        <f t="shared" si="222"/>
        <v>7</v>
      </c>
      <c r="R7174" s="1794" t="str">
        <f t="shared" si="223"/>
        <v>CERRITO</v>
      </c>
    </row>
    <row r="7175" spans="1:18" s="1762" customFormat="1" ht="25.05" customHeight="1" x14ac:dyDescent="0.25">
      <c r="A7175" s="1472" t="s">
        <v>45</v>
      </c>
      <c r="B7175" s="1471" t="s">
        <v>53</v>
      </c>
      <c r="C7175" s="1471" t="s">
        <v>20</v>
      </c>
      <c r="D7175" s="1472" t="str">
        <f>VLOOKUP(C7175,CODIGOS!$B$1:$E$194,4,FALSE)</f>
        <v>TIENDA DE BARRIO O CIGARRERÍA, INCLUIDAS LAS UBICADAS EN ZONAS FRANCAS</v>
      </c>
      <c r="E7175" s="1471" t="s">
        <v>22006</v>
      </c>
      <c r="F7175" s="1471" t="s">
        <v>22007</v>
      </c>
      <c r="G7175" s="1471" t="s">
        <v>22008</v>
      </c>
      <c r="H7175" s="1473">
        <v>45853</v>
      </c>
      <c r="I7175" s="1895">
        <v>0.79700000000000004</v>
      </c>
      <c r="J7175" s="1471" t="s">
        <v>16</v>
      </c>
      <c r="K7175" s="1471" t="s">
        <v>47</v>
      </c>
      <c r="L7175" s="1472" t="s">
        <v>22787</v>
      </c>
      <c r="M7175" s="1471" t="s">
        <v>49</v>
      </c>
      <c r="N7175" s="1471" t="s">
        <v>48</v>
      </c>
      <c r="O7175" s="1477" t="s">
        <v>48</v>
      </c>
      <c r="P7175" s="1477"/>
      <c r="Q7175" s="1464">
        <f t="shared" ref="Q7175:Q7238" si="224">MONTH(H7175)</f>
        <v>7</v>
      </c>
      <c r="R7175" s="1794" t="str">
        <f t="shared" ref="R7175:R7238" si="225">B7175</f>
        <v>CERRITO</v>
      </c>
    </row>
    <row r="7176" spans="1:18" s="1762" customFormat="1" ht="25.05" customHeight="1" x14ac:dyDescent="0.25">
      <c r="A7176" s="1472" t="s">
        <v>45</v>
      </c>
      <c r="B7176" s="1493" t="s">
        <v>53</v>
      </c>
      <c r="C7176" s="1472" t="s">
        <v>20</v>
      </c>
      <c r="D7176" s="1472" t="str">
        <f>VLOOKUP(C7176,CODIGOS!$B$1:$E$194,4,FALSE)</f>
        <v>TIENDA DE BARRIO O CIGARRERÍA, INCLUIDAS LAS UBICADAS EN ZONAS FRANCAS</v>
      </c>
      <c r="E7176" s="1472" t="s">
        <v>22009</v>
      </c>
      <c r="F7176" s="1472" t="s">
        <v>22010</v>
      </c>
      <c r="G7176" s="1479" t="s">
        <v>22011</v>
      </c>
      <c r="H7176" s="1521">
        <v>45853</v>
      </c>
      <c r="I7176" s="1765">
        <v>0.7</v>
      </c>
      <c r="J7176" s="1471" t="s">
        <v>16</v>
      </c>
      <c r="K7176" s="1471" t="s">
        <v>47</v>
      </c>
      <c r="L7176" s="1472" t="s">
        <v>22787</v>
      </c>
      <c r="M7176" s="1472" t="s">
        <v>49</v>
      </c>
      <c r="N7176" s="1472" t="s">
        <v>48</v>
      </c>
      <c r="O7176" s="1472" t="s">
        <v>48</v>
      </c>
      <c r="P7176" s="1478"/>
      <c r="Q7176" s="1464">
        <f t="shared" si="224"/>
        <v>7</v>
      </c>
      <c r="R7176" s="1794" t="str">
        <f t="shared" si="225"/>
        <v>CERRITO</v>
      </c>
    </row>
    <row r="7177" spans="1:18" s="1762" customFormat="1" ht="25.05" customHeight="1" x14ac:dyDescent="0.25">
      <c r="A7177" s="1472" t="s">
        <v>45</v>
      </c>
      <c r="B7177" s="1472" t="s">
        <v>53</v>
      </c>
      <c r="C7177" s="1471" t="s">
        <v>20</v>
      </c>
      <c r="D7177" s="1472" t="str">
        <f>VLOOKUP(C7177,CODIGOS!$B$1:$E$194,4,FALSE)</f>
        <v>TIENDA DE BARRIO O CIGARRERÍA, INCLUIDAS LAS UBICADAS EN ZONAS FRANCAS</v>
      </c>
      <c r="E7177" s="1471" t="s">
        <v>22012</v>
      </c>
      <c r="F7177" s="1471" t="s">
        <v>22013</v>
      </c>
      <c r="G7177" s="1471" t="s">
        <v>22014</v>
      </c>
      <c r="H7177" s="1539">
        <v>45852</v>
      </c>
      <c r="I7177" s="1906">
        <v>0.80500000000000005</v>
      </c>
      <c r="J7177" s="1471" t="s">
        <v>16</v>
      </c>
      <c r="K7177" s="1471" t="s">
        <v>47</v>
      </c>
      <c r="L7177" s="1472" t="s">
        <v>22787</v>
      </c>
      <c r="M7177" s="1898" t="s">
        <v>49</v>
      </c>
      <c r="N7177" s="1898" t="s">
        <v>48</v>
      </c>
      <c r="O7177" s="1898" t="s">
        <v>48</v>
      </c>
      <c r="P7177" s="1477"/>
      <c r="Q7177" s="1464">
        <f t="shared" si="224"/>
        <v>7</v>
      </c>
      <c r="R7177" s="1794" t="str">
        <f t="shared" si="225"/>
        <v>CERRITO</v>
      </c>
    </row>
    <row r="7178" spans="1:18" s="1762" customFormat="1" ht="25.05" customHeight="1" x14ac:dyDescent="0.25">
      <c r="A7178" s="1472" t="s">
        <v>45</v>
      </c>
      <c r="B7178" s="1471" t="s">
        <v>53</v>
      </c>
      <c r="C7178" s="1471" t="s">
        <v>542</v>
      </c>
      <c r="D7178" s="1472" t="str">
        <f>VLOOKUP(C7178,CODIGOS!$B$1:$E$194,4,FALSE)</f>
        <v>MINI MERCADO (SUPERMERCADO DE BARRIO)</v>
      </c>
      <c r="E7178" s="1471" t="s">
        <v>22015</v>
      </c>
      <c r="F7178" s="1471" t="s">
        <v>21872</v>
      </c>
      <c r="G7178" s="1471" t="s">
        <v>21873</v>
      </c>
      <c r="H7178" s="1523">
        <v>45842</v>
      </c>
      <c r="I7178" s="1534">
        <v>0.79</v>
      </c>
      <c r="J7178" s="1471" t="s">
        <v>16</v>
      </c>
      <c r="K7178" s="1471" t="s">
        <v>47</v>
      </c>
      <c r="L7178" s="1472" t="s">
        <v>22787</v>
      </c>
      <c r="M7178" s="1898" t="s">
        <v>49</v>
      </c>
      <c r="N7178" s="1898" t="s">
        <v>48</v>
      </c>
      <c r="O7178" s="1898" t="s">
        <v>48</v>
      </c>
      <c r="P7178" s="1477"/>
      <c r="Q7178" s="1464">
        <f t="shared" si="224"/>
        <v>7</v>
      </c>
      <c r="R7178" s="1794" t="str">
        <f t="shared" si="225"/>
        <v>CERRITO</v>
      </c>
    </row>
    <row r="7179" spans="1:18" s="1762" customFormat="1" ht="25.05" customHeight="1" x14ac:dyDescent="0.25">
      <c r="A7179" s="1472" t="s">
        <v>45</v>
      </c>
      <c r="B7179" s="1547" t="s">
        <v>53</v>
      </c>
      <c r="C7179" s="1564" t="s">
        <v>499</v>
      </c>
      <c r="D7179" s="1472" t="str">
        <f>VLOOKUP(C7179,CODIGOS!$B$1:$E$194,4,FALSE)</f>
        <v>BARES - DISCOTECAS - CANTINAS - TABERNAS</v>
      </c>
      <c r="E7179" s="1564" t="s">
        <v>22016</v>
      </c>
      <c r="F7179" s="1564" t="s">
        <v>22017</v>
      </c>
      <c r="G7179" s="1942" t="s">
        <v>22018</v>
      </c>
      <c r="H7179" s="1539">
        <v>45856</v>
      </c>
      <c r="I7179" s="1938">
        <v>0.82499999999999996</v>
      </c>
      <c r="J7179" s="1471" t="s">
        <v>16</v>
      </c>
      <c r="K7179" s="1471" t="s">
        <v>47</v>
      </c>
      <c r="L7179" s="1471" t="s">
        <v>4248</v>
      </c>
      <c r="M7179" s="1937" t="s">
        <v>49</v>
      </c>
      <c r="N7179" s="1549" t="s">
        <v>48</v>
      </c>
      <c r="O7179" s="1549" t="s">
        <v>48</v>
      </c>
      <c r="P7179" s="1478"/>
      <c r="Q7179" s="1464">
        <f t="shared" si="224"/>
        <v>7</v>
      </c>
      <c r="R7179" s="1794" t="str">
        <f t="shared" si="225"/>
        <v>CERRITO</v>
      </c>
    </row>
    <row r="7180" spans="1:18" s="1762" customFormat="1" ht="25.05" customHeight="1" x14ac:dyDescent="0.25">
      <c r="A7180" s="1472" t="s">
        <v>45</v>
      </c>
      <c r="B7180" s="1547" t="s">
        <v>53</v>
      </c>
      <c r="C7180" s="1564" t="s">
        <v>715</v>
      </c>
      <c r="D7180" s="1472" t="str">
        <f>VLOOKUP(C7180,CODIGOS!$B$1:$E$194,4,FALSE)</f>
        <v>COLEGIOS</v>
      </c>
      <c r="E7180" s="1564" t="s">
        <v>22019</v>
      </c>
      <c r="F7180" s="1564" t="s">
        <v>21993</v>
      </c>
      <c r="G7180" s="1937" t="s">
        <v>22020</v>
      </c>
      <c r="H7180" s="1565">
        <v>45849</v>
      </c>
      <c r="I7180" s="1938">
        <v>0.64500000000000002</v>
      </c>
      <c r="J7180" s="1471" t="s">
        <v>16</v>
      </c>
      <c r="K7180" s="1471" t="s">
        <v>47</v>
      </c>
      <c r="L7180" s="1547" t="s">
        <v>17</v>
      </c>
      <c r="M7180" s="1549" t="s">
        <v>49</v>
      </c>
      <c r="N7180" s="1549" t="s">
        <v>48</v>
      </c>
      <c r="O7180" s="1549" t="s">
        <v>48</v>
      </c>
      <c r="P7180" s="1478"/>
      <c r="Q7180" s="1464">
        <f t="shared" si="224"/>
        <v>7</v>
      </c>
      <c r="R7180" s="1794" t="str">
        <f t="shared" si="225"/>
        <v>CERRITO</v>
      </c>
    </row>
    <row r="7181" spans="1:18" s="1762" customFormat="1" ht="25.05" customHeight="1" x14ac:dyDescent="0.25">
      <c r="A7181" s="1472" t="s">
        <v>45</v>
      </c>
      <c r="B7181" s="1471" t="s">
        <v>53</v>
      </c>
      <c r="C7181" s="1472" t="s">
        <v>567</v>
      </c>
      <c r="D7181" s="1472" t="str">
        <f>VLOOKUP(C7181,CODIGOS!$B$1:$E$194,4,FALSE)</f>
        <v xml:space="preserve">PELUQUERIAS </v>
      </c>
      <c r="E7181" s="1471" t="s">
        <v>22021</v>
      </c>
      <c r="F7181" s="1471" t="s">
        <v>22022</v>
      </c>
      <c r="G7181" s="1471" t="s">
        <v>22023</v>
      </c>
      <c r="H7181" s="1473">
        <v>45855</v>
      </c>
      <c r="I7181" s="1895">
        <v>0.82</v>
      </c>
      <c r="J7181" s="1471" t="s">
        <v>16</v>
      </c>
      <c r="K7181" s="1471" t="s">
        <v>47</v>
      </c>
      <c r="L7181" s="1471" t="s">
        <v>573</v>
      </c>
      <c r="M7181" s="1471" t="s">
        <v>22024</v>
      </c>
      <c r="N7181" s="1478" t="s">
        <v>48</v>
      </c>
      <c r="O7181" s="1478" t="s">
        <v>48</v>
      </c>
      <c r="P7181" s="1478"/>
      <c r="Q7181" s="1464">
        <f t="shared" si="224"/>
        <v>7</v>
      </c>
      <c r="R7181" s="1794" t="str">
        <f t="shared" si="225"/>
        <v>CERRITO</v>
      </c>
    </row>
    <row r="7182" spans="1:18" s="1762" customFormat="1" ht="25.05" customHeight="1" x14ac:dyDescent="0.25">
      <c r="A7182" s="1472" t="s">
        <v>45</v>
      </c>
      <c r="B7182" s="1471" t="s">
        <v>53</v>
      </c>
      <c r="C7182" s="1472" t="s">
        <v>669</v>
      </c>
      <c r="D7182" s="1472" t="str">
        <f>VLOOKUP(C7182,CODIGOS!$B$1:$E$194,4,FALSE)</f>
        <v xml:space="preserve">DISPENSARIO DE MEDICAMENTOS - FARMACIAS - DROGUERIAS  </v>
      </c>
      <c r="E7182" s="1471" t="s">
        <v>22025</v>
      </c>
      <c r="F7182" s="1471" t="s">
        <v>21803</v>
      </c>
      <c r="G7182" s="1471" t="s">
        <v>21804</v>
      </c>
      <c r="H7182" s="1473">
        <v>45848</v>
      </c>
      <c r="I7182" s="1895">
        <v>0.8</v>
      </c>
      <c r="J7182" s="1471" t="s">
        <v>16</v>
      </c>
      <c r="K7182" s="1471" t="s">
        <v>47</v>
      </c>
      <c r="L7182" s="1472" t="s">
        <v>13550</v>
      </c>
      <c r="M7182" s="1471" t="s">
        <v>49</v>
      </c>
      <c r="N7182" s="1478" t="s">
        <v>48</v>
      </c>
      <c r="O7182" s="1478" t="s">
        <v>48</v>
      </c>
      <c r="P7182" s="1478"/>
      <c r="Q7182" s="1464">
        <f t="shared" si="224"/>
        <v>7</v>
      </c>
      <c r="R7182" s="1794" t="str">
        <f t="shared" si="225"/>
        <v>CERRITO</v>
      </c>
    </row>
    <row r="7183" spans="1:18" s="1762" customFormat="1" ht="25.05" customHeight="1" x14ac:dyDescent="0.25">
      <c r="A7183" s="1472" t="s">
        <v>45</v>
      </c>
      <c r="B7183" s="1471" t="s">
        <v>53</v>
      </c>
      <c r="C7183" s="1472" t="s">
        <v>4219</v>
      </c>
      <c r="D7183" s="1472" t="str">
        <f>VLOOKUP(C7183,CODIGOS!$B$1:$E$194,4,FALSE)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7183" s="1472" t="s">
        <v>22026</v>
      </c>
      <c r="F7183" s="1471" t="s">
        <v>6342</v>
      </c>
      <c r="G7183" s="1471" t="s">
        <v>22027</v>
      </c>
      <c r="H7183" s="1473">
        <v>45846</v>
      </c>
      <c r="I7183" s="1895">
        <v>0.83</v>
      </c>
      <c r="J7183" s="1471" t="s">
        <v>16</v>
      </c>
      <c r="K7183" s="1471" t="s">
        <v>47</v>
      </c>
      <c r="L7183" s="1471" t="s">
        <v>1994</v>
      </c>
      <c r="M7183" s="1471" t="s">
        <v>22028</v>
      </c>
      <c r="N7183" s="1478" t="s">
        <v>48</v>
      </c>
      <c r="O7183" s="1478" t="s">
        <v>48</v>
      </c>
      <c r="P7183" s="1478"/>
      <c r="Q7183" s="1464">
        <f t="shared" si="224"/>
        <v>7</v>
      </c>
      <c r="R7183" s="1794" t="str">
        <f t="shared" si="225"/>
        <v>CERRITO</v>
      </c>
    </row>
    <row r="7184" spans="1:18" s="1762" customFormat="1" ht="25.05" customHeight="1" x14ac:dyDescent="0.25">
      <c r="A7184" s="1472" t="s">
        <v>45</v>
      </c>
      <c r="B7184" s="1471" t="s">
        <v>53</v>
      </c>
      <c r="C7184" s="1475" t="s">
        <v>3905</v>
      </c>
      <c r="D7184" s="1472" t="str">
        <f>VLOOKUP(C7184,CODIGOS!$B$1:$E$194,4,FALSE)</f>
        <v>ESTABLECIMIENTOS QUE ALMACENEN, EXPENDAN Y APLIQUEN PLAGUICIDAS</v>
      </c>
      <c r="E7184" s="1471" t="s">
        <v>22029</v>
      </c>
      <c r="F7184" s="1471" t="s">
        <v>22030</v>
      </c>
      <c r="G7184" s="1475" t="s">
        <v>22031</v>
      </c>
      <c r="H7184" s="1533">
        <v>45866</v>
      </c>
      <c r="I7184" s="1534">
        <v>0.84</v>
      </c>
      <c r="J7184" s="1471" t="s">
        <v>16</v>
      </c>
      <c r="K7184" s="1471" t="s">
        <v>47</v>
      </c>
      <c r="L7184" s="1472" t="s">
        <v>7413</v>
      </c>
      <c r="M7184" s="1472" t="s">
        <v>49</v>
      </c>
      <c r="N7184" s="1479" t="s">
        <v>48</v>
      </c>
      <c r="O7184" s="1479" t="s">
        <v>48</v>
      </c>
      <c r="P7184" s="1478"/>
      <c r="Q7184" s="1464">
        <f t="shared" si="224"/>
        <v>7</v>
      </c>
      <c r="R7184" s="1794" t="str">
        <f t="shared" si="225"/>
        <v>CERRITO</v>
      </c>
    </row>
    <row r="7185" spans="1:18" s="1762" customFormat="1" ht="25.05" customHeight="1" x14ac:dyDescent="0.25">
      <c r="A7185" s="1472" t="s">
        <v>45</v>
      </c>
      <c r="B7185" s="1472" t="s">
        <v>53</v>
      </c>
      <c r="C7185" s="1475" t="s">
        <v>3905</v>
      </c>
      <c r="D7185" s="1472" t="str">
        <f>VLOOKUP(C7185,CODIGOS!$B$1:$E$194,4,FALSE)</f>
        <v>ESTABLECIMIENTOS QUE ALMACENEN, EXPENDAN Y APLIQUEN PLAGUICIDAS</v>
      </c>
      <c r="E7185" s="1471" t="s">
        <v>22032</v>
      </c>
      <c r="F7185" s="1475" t="s">
        <v>22033</v>
      </c>
      <c r="G7185" s="1475" t="s">
        <v>22034</v>
      </c>
      <c r="H7185" s="1521">
        <v>45866</v>
      </c>
      <c r="I7185" s="1906">
        <v>0.84</v>
      </c>
      <c r="J7185" s="1471" t="s">
        <v>16</v>
      </c>
      <c r="K7185" s="1471" t="s">
        <v>47</v>
      </c>
      <c r="L7185" s="1472" t="s">
        <v>7413</v>
      </c>
      <c r="M7185" s="1476" t="s">
        <v>49</v>
      </c>
      <c r="N7185" s="1476" t="s">
        <v>48</v>
      </c>
      <c r="O7185" s="1471" t="s">
        <v>48</v>
      </c>
      <c r="P7185" s="1475"/>
      <c r="Q7185" s="1464">
        <f t="shared" si="224"/>
        <v>7</v>
      </c>
      <c r="R7185" s="1794" t="str">
        <f t="shared" si="225"/>
        <v>CERRITO</v>
      </c>
    </row>
    <row r="7186" spans="1:18" s="1762" customFormat="1" ht="25.05" customHeight="1" x14ac:dyDescent="0.25">
      <c r="A7186" s="1472" t="s">
        <v>45</v>
      </c>
      <c r="B7186" s="1471" t="s">
        <v>53</v>
      </c>
      <c r="C7186" s="1475" t="s">
        <v>460</v>
      </c>
      <c r="D7186" s="1472" t="str">
        <f>VLOOKUP(C7186,CODIGOS!$B$1:$E$194,4,FALSE)</f>
        <v>HOGARES GERIÁTRICOS (Actividades de atención en instituciones para el cuidado de personas mayores y/o discapacitadas)</v>
      </c>
      <c r="E7186" s="1471" t="s">
        <v>22035</v>
      </c>
      <c r="F7186" s="1471" t="s">
        <v>22036</v>
      </c>
      <c r="G7186" s="1471" t="s">
        <v>22037</v>
      </c>
      <c r="H7186" s="1533">
        <v>45867</v>
      </c>
      <c r="I7186" s="1534">
        <v>0.88500000000000001</v>
      </c>
      <c r="J7186" s="1471" t="s">
        <v>16</v>
      </c>
      <c r="K7186" s="1471" t="s">
        <v>47</v>
      </c>
      <c r="L7186" s="1472" t="s">
        <v>17</v>
      </c>
      <c r="M7186" s="1471" t="s">
        <v>22038</v>
      </c>
      <c r="N7186" s="1471" t="s">
        <v>48</v>
      </c>
      <c r="O7186" s="1471" t="s">
        <v>48</v>
      </c>
      <c r="P7186" s="1475"/>
      <c r="Q7186" s="1464">
        <f t="shared" si="224"/>
        <v>7</v>
      </c>
      <c r="R7186" s="1794" t="str">
        <f t="shared" si="225"/>
        <v>CERRITO</v>
      </c>
    </row>
    <row r="7187" spans="1:18" s="1762" customFormat="1" ht="25.05" customHeight="1" x14ac:dyDescent="0.25">
      <c r="A7187" s="1472" t="s">
        <v>45</v>
      </c>
      <c r="B7187" s="1531" t="s">
        <v>53</v>
      </c>
      <c r="C7187" s="1475" t="s">
        <v>1790</v>
      </c>
      <c r="D7187" s="1472" t="str">
        <f>VLOOKUP(C7187,CODIGOS!$B$1:$E$194,4,FALSE)</f>
        <v xml:space="preserve">BODEGAS PARA ALMACENAMIENTO DE ALIMENTOS </v>
      </c>
      <c r="E7187" s="1472" t="s">
        <v>1791</v>
      </c>
      <c r="F7187" s="1472" t="s">
        <v>22039</v>
      </c>
      <c r="G7187" s="1472" t="s">
        <v>22040</v>
      </c>
      <c r="H7187" s="1473">
        <v>45852</v>
      </c>
      <c r="I7187" s="1905">
        <v>0.84</v>
      </c>
      <c r="J7187" s="1471" t="s">
        <v>16</v>
      </c>
      <c r="K7187" s="1472" t="s">
        <v>41</v>
      </c>
      <c r="L7187" s="1471" t="s">
        <v>1794</v>
      </c>
      <c r="M7187" s="1472" t="s">
        <v>22041</v>
      </c>
      <c r="N7187" s="1472" t="s">
        <v>48</v>
      </c>
      <c r="O7187" s="1472" t="s">
        <v>48</v>
      </c>
      <c r="P7187" s="1479"/>
      <c r="Q7187" s="1464">
        <f t="shared" si="224"/>
        <v>7</v>
      </c>
      <c r="R7187" s="1794" t="str">
        <f t="shared" si="225"/>
        <v>CERRITO</v>
      </c>
    </row>
    <row r="7188" spans="1:18" s="1762" customFormat="1" ht="25.05" customHeight="1" x14ac:dyDescent="0.25">
      <c r="A7188" s="1472" t="s">
        <v>45</v>
      </c>
      <c r="B7188" s="1471" t="s">
        <v>54</v>
      </c>
      <c r="C7188" s="1475" t="s">
        <v>61</v>
      </c>
      <c r="D7188" s="1472" t="str">
        <f>VLOOKUP(C7188,CODIGOS!$B$1:$E$194,4,FALSE)</f>
        <v>COMEDORES HOGARES GERIÁTRICOS, ASILOS, HOSPITALES, CASINOS DE EMPRESAS O FÁBRICAS, CLUBES SOCIALES.</v>
      </c>
      <c r="E7188" s="1471" t="s">
        <v>22042</v>
      </c>
      <c r="F7188" s="1471" t="s">
        <v>22043</v>
      </c>
      <c r="G7188" s="1471" t="s">
        <v>22044</v>
      </c>
      <c r="H7188" s="1533">
        <v>45862</v>
      </c>
      <c r="I7188" s="1534">
        <v>0.92500000000000004</v>
      </c>
      <c r="J7188" s="1471" t="s">
        <v>16</v>
      </c>
      <c r="K7188" s="1471" t="s">
        <v>47</v>
      </c>
      <c r="L7188" s="1472" t="s">
        <v>477</v>
      </c>
      <c r="M7188" s="1472" t="s">
        <v>49</v>
      </c>
      <c r="N7188" s="1472" t="s">
        <v>48</v>
      </c>
      <c r="O7188" s="1472" t="s">
        <v>48</v>
      </c>
      <c r="P7188" s="1479"/>
      <c r="Q7188" s="1464">
        <f t="shared" si="224"/>
        <v>7</v>
      </c>
      <c r="R7188" s="1794" t="str">
        <f t="shared" si="225"/>
        <v>CONCEPCIÓN</v>
      </c>
    </row>
    <row r="7189" spans="1:18" s="1762" customFormat="1" ht="25.05" customHeight="1" x14ac:dyDescent="0.25">
      <c r="A7189" s="1472" t="s">
        <v>45</v>
      </c>
      <c r="B7189" s="1471" t="s">
        <v>54</v>
      </c>
      <c r="C7189" s="1472" t="s">
        <v>18</v>
      </c>
      <c r="D7189" s="1472" t="str">
        <f>VLOOKUP(C7189,CODIGOS!$B$1:$E$194,4,FALSE)</f>
        <v>PANADERÍAS Y O PASTELERÍAS</v>
      </c>
      <c r="E7189" s="1491" t="s">
        <v>22045</v>
      </c>
      <c r="F7189" s="1491" t="s">
        <v>22046</v>
      </c>
      <c r="G7189" s="1491" t="s">
        <v>22047</v>
      </c>
      <c r="H7189" s="1473">
        <v>45849</v>
      </c>
      <c r="I7189" s="1895">
        <v>0.83</v>
      </c>
      <c r="J7189" s="1471" t="s">
        <v>16</v>
      </c>
      <c r="K7189" s="1471" t="s">
        <v>47</v>
      </c>
      <c r="L7189" s="1471" t="s">
        <v>477</v>
      </c>
      <c r="M7189" s="1472" t="s">
        <v>49</v>
      </c>
      <c r="N7189" s="1472" t="s">
        <v>48</v>
      </c>
      <c r="O7189" s="1472" t="s">
        <v>48</v>
      </c>
      <c r="P7189" s="1479"/>
      <c r="Q7189" s="1464">
        <f t="shared" si="224"/>
        <v>7</v>
      </c>
      <c r="R7189" s="1794" t="str">
        <f t="shared" si="225"/>
        <v>CONCEPCIÓN</v>
      </c>
    </row>
    <row r="7190" spans="1:18" s="1762" customFormat="1" ht="25.05" customHeight="1" x14ac:dyDescent="0.25">
      <c r="A7190" s="1472" t="s">
        <v>45</v>
      </c>
      <c r="B7190" s="1531" t="s">
        <v>54</v>
      </c>
      <c r="C7190" s="1471" t="s">
        <v>547</v>
      </c>
      <c r="D7190" s="1472" t="str">
        <f>VLOOKUP(C7190,CODIGOS!$B$1:$E$194,4,FALSE)</f>
        <v>CAFETERÍA</v>
      </c>
      <c r="E7190" s="1471" t="s">
        <v>22048</v>
      </c>
      <c r="F7190" s="1471" t="s">
        <v>22049</v>
      </c>
      <c r="G7190" s="1471" t="s">
        <v>22050</v>
      </c>
      <c r="H7190" s="1473">
        <v>45847</v>
      </c>
      <c r="I7190" s="1895">
        <v>0.77</v>
      </c>
      <c r="J7190" s="1471" t="s">
        <v>16</v>
      </c>
      <c r="K7190" s="1471" t="s">
        <v>47</v>
      </c>
      <c r="L7190" s="1471" t="s">
        <v>477</v>
      </c>
      <c r="M7190" s="1472" t="s">
        <v>49</v>
      </c>
      <c r="N7190" s="1472" t="s">
        <v>48</v>
      </c>
      <c r="O7190" s="1472" t="s">
        <v>48</v>
      </c>
      <c r="P7190" s="1479"/>
      <c r="Q7190" s="1464">
        <f t="shared" si="224"/>
        <v>7</v>
      </c>
      <c r="R7190" s="1794" t="str">
        <f t="shared" si="225"/>
        <v>CONCEPCIÓN</v>
      </c>
    </row>
    <row r="7191" spans="1:18" s="1762" customFormat="1" ht="25.05" customHeight="1" x14ac:dyDescent="0.25">
      <c r="A7191" s="1472" t="s">
        <v>45</v>
      </c>
      <c r="B7191" s="1531" t="s">
        <v>54</v>
      </c>
      <c r="C7191" s="1471" t="s">
        <v>547</v>
      </c>
      <c r="D7191" s="1472" t="str">
        <f>VLOOKUP(C7191,CODIGOS!$B$1:$E$194,4,FALSE)</f>
        <v>CAFETERÍA</v>
      </c>
      <c r="E7191" s="1471" t="s">
        <v>22051</v>
      </c>
      <c r="F7191" s="1471" t="s">
        <v>22052</v>
      </c>
      <c r="G7191" s="1471" t="s">
        <v>22053</v>
      </c>
      <c r="H7191" s="1473">
        <v>45849</v>
      </c>
      <c r="I7191" s="1895">
        <v>0.75</v>
      </c>
      <c r="J7191" s="1471" t="s">
        <v>16</v>
      </c>
      <c r="K7191" s="1471" t="s">
        <v>47</v>
      </c>
      <c r="L7191" s="1471" t="s">
        <v>477</v>
      </c>
      <c r="M7191" s="1472" t="s">
        <v>49</v>
      </c>
      <c r="N7191" s="1472" t="s">
        <v>48</v>
      </c>
      <c r="O7191" s="1472" t="s">
        <v>48</v>
      </c>
      <c r="P7191" s="1479"/>
      <c r="Q7191" s="1464">
        <f t="shared" si="224"/>
        <v>7</v>
      </c>
      <c r="R7191" s="1794" t="str">
        <f t="shared" si="225"/>
        <v>CONCEPCIÓN</v>
      </c>
    </row>
    <row r="7192" spans="1:18" s="1762" customFormat="1" ht="25.05" customHeight="1" x14ac:dyDescent="0.25">
      <c r="A7192" s="1472" t="s">
        <v>45</v>
      </c>
      <c r="B7192" s="1471" t="s">
        <v>54</v>
      </c>
      <c r="C7192" s="1472" t="s">
        <v>20</v>
      </c>
      <c r="D7192" s="1472" t="str">
        <f>VLOOKUP(C7192,CODIGOS!$B$1:$E$194,4,FALSE)</f>
        <v>TIENDA DE BARRIO O CIGARRERÍA, INCLUIDAS LAS UBICADAS EN ZONAS FRANCAS</v>
      </c>
      <c r="E7192" s="1472" t="s">
        <v>22054</v>
      </c>
      <c r="F7192" s="1472" t="s">
        <v>22055</v>
      </c>
      <c r="G7192" s="1472" t="s">
        <v>22056</v>
      </c>
      <c r="H7192" s="1473">
        <v>45866</v>
      </c>
      <c r="I7192" s="1895">
        <v>0.752</v>
      </c>
      <c r="J7192" s="1471" t="s">
        <v>16</v>
      </c>
      <c r="K7192" s="1471" t="s">
        <v>47</v>
      </c>
      <c r="L7192" s="1472" t="s">
        <v>22787</v>
      </c>
      <c r="M7192" s="1471" t="s">
        <v>22057</v>
      </c>
      <c r="N7192" s="1471" t="s">
        <v>48</v>
      </c>
      <c r="O7192" s="1471" t="s">
        <v>48</v>
      </c>
      <c r="P7192" s="1475"/>
      <c r="Q7192" s="1464">
        <f t="shared" si="224"/>
        <v>7</v>
      </c>
      <c r="R7192" s="1794" t="str">
        <f t="shared" si="225"/>
        <v>CONCEPCIÓN</v>
      </c>
    </row>
    <row r="7193" spans="1:18" s="1762" customFormat="1" ht="25.05" customHeight="1" x14ac:dyDescent="0.25">
      <c r="A7193" s="1472" t="s">
        <v>45</v>
      </c>
      <c r="B7193" s="1531" t="s">
        <v>54</v>
      </c>
      <c r="C7193" s="1471" t="s">
        <v>1716</v>
      </c>
      <c r="D7193" s="1472" t="str">
        <f>VLOOKUP(C7193,CODIGOS!$B$1:$E$194,4,FALSE)</f>
        <v>EXPENDIO DE CARNE BOVINA</v>
      </c>
      <c r="E7193" s="1471" t="s">
        <v>22058</v>
      </c>
      <c r="F7193" s="1471" t="s">
        <v>22059</v>
      </c>
      <c r="G7193" s="1471" t="s">
        <v>22060</v>
      </c>
      <c r="H7193" s="1473">
        <v>45869</v>
      </c>
      <c r="I7193" s="1895">
        <v>0.79</v>
      </c>
      <c r="J7193" s="1471" t="s">
        <v>16</v>
      </c>
      <c r="K7193" s="1471" t="s">
        <v>47</v>
      </c>
      <c r="L7193" s="1471" t="s">
        <v>22783</v>
      </c>
      <c r="M7193" s="1472" t="s">
        <v>49</v>
      </c>
      <c r="N7193" s="1472" t="s">
        <v>48</v>
      </c>
      <c r="O7193" s="1901" t="s">
        <v>48</v>
      </c>
      <c r="P7193" s="1479"/>
      <c r="Q7193" s="1464">
        <f t="shared" si="224"/>
        <v>7</v>
      </c>
      <c r="R7193" s="1794" t="str">
        <f t="shared" si="225"/>
        <v>CONCEPCIÓN</v>
      </c>
    </row>
    <row r="7194" spans="1:18" s="1762" customFormat="1" ht="25.05" customHeight="1" x14ac:dyDescent="0.25">
      <c r="A7194" s="1472" t="s">
        <v>45</v>
      </c>
      <c r="B7194" s="1531" t="s">
        <v>54</v>
      </c>
      <c r="C7194" s="1471" t="s">
        <v>1716</v>
      </c>
      <c r="D7194" s="1472" t="str">
        <f>VLOOKUP(C7194,CODIGOS!$B$1:$E$194,4,FALSE)</f>
        <v>EXPENDIO DE CARNE BOVINA</v>
      </c>
      <c r="E7194" s="1471" t="s">
        <v>22061</v>
      </c>
      <c r="F7194" s="1471" t="s">
        <v>22062</v>
      </c>
      <c r="G7194" s="1471" t="s">
        <v>22063</v>
      </c>
      <c r="H7194" s="1473">
        <v>45860</v>
      </c>
      <c r="I7194" s="1895">
        <v>0.80500000000000005</v>
      </c>
      <c r="J7194" s="1471" t="s">
        <v>16</v>
      </c>
      <c r="K7194" s="1471" t="s">
        <v>47</v>
      </c>
      <c r="L7194" s="1471" t="s">
        <v>22783</v>
      </c>
      <c r="M7194" s="1472" t="s">
        <v>49</v>
      </c>
      <c r="N7194" s="1472" t="s">
        <v>48</v>
      </c>
      <c r="O7194" s="1901" t="s">
        <v>48</v>
      </c>
      <c r="P7194" s="1479"/>
      <c r="Q7194" s="1464">
        <f t="shared" si="224"/>
        <v>7</v>
      </c>
      <c r="R7194" s="1794" t="str">
        <f t="shared" si="225"/>
        <v>CONCEPCIÓN</v>
      </c>
    </row>
    <row r="7195" spans="1:18" s="1762" customFormat="1" ht="25.05" customHeight="1" x14ac:dyDescent="0.25">
      <c r="A7195" s="1472" t="s">
        <v>45</v>
      </c>
      <c r="B7195" s="1531" t="s">
        <v>54</v>
      </c>
      <c r="C7195" s="1471" t="s">
        <v>1716</v>
      </c>
      <c r="D7195" s="1472" t="str">
        <f>VLOOKUP(C7195,CODIGOS!$B$1:$E$194,4,FALSE)</f>
        <v>EXPENDIO DE CARNE BOVINA</v>
      </c>
      <c r="E7195" s="1471" t="s">
        <v>22064</v>
      </c>
      <c r="F7195" s="1471" t="s">
        <v>22065</v>
      </c>
      <c r="G7195" s="1471" t="s">
        <v>22066</v>
      </c>
      <c r="H7195" s="1473">
        <v>45861</v>
      </c>
      <c r="I7195" s="1895">
        <v>0.87</v>
      </c>
      <c r="J7195" s="1471" t="s">
        <v>16</v>
      </c>
      <c r="K7195" s="1471" t="s">
        <v>47</v>
      </c>
      <c r="L7195" s="1471" t="s">
        <v>22783</v>
      </c>
      <c r="M7195" s="1472" t="s">
        <v>49</v>
      </c>
      <c r="N7195" s="1472" t="s">
        <v>48</v>
      </c>
      <c r="O7195" s="1472" t="s">
        <v>48</v>
      </c>
      <c r="P7195" s="1479"/>
      <c r="Q7195" s="1464">
        <f t="shared" si="224"/>
        <v>7</v>
      </c>
      <c r="R7195" s="1794" t="str">
        <f t="shared" si="225"/>
        <v>CONCEPCIÓN</v>
      </c>
    </row>
    <row r="7196" spans="1:18" s="1762" customFormat="1" ht="25.05" customHeight="1" x14ac:dyDescent="0.25">
      <c r="A7196" s="1472" t="s">
        <v>45</v>
      </c>
      <c r="B7196" s="1472" t="s">
        <v>54</v>
      </c>
      <c r="C7196" s="1472" t="s">
        <v>2731</v>
      </c>
      <c r="D7196" s="1472" t="str">
        <f>VLOOKUP(C7196,CODIGOS!$B$1:$E$194,4,FALSE)</f>
        <v>EXPENDIO DE POLLO</v>
      </c>
      <c r="E7196" s="1472" t="s">
        <v>22067</v>
      </c>
      <c r="F7196" s="1472" t="s">
        <v>22068</v>
      </c>
      <c r="G7196" s="1472" t="s">
        <v>22069</v>
      </c>
      <c r="H7196" s="1523">
        <v>45840</v>
      </c>
      <c r="I7196" s="1534">
        <v>0.752</v>
      </c>
      <c r="J7196" s="1471" t="s">
        <v>16</v>
      </c>
      <c r="K7196" s="1471" t="s">
        <v>47</v>
      </c>
      <c r="L7196" s="1472" t="s">
        <v>22787</v>
      </c>
      <c r="M7196" s="1472" t="s">
        <v>6499</v>
      </c>
      <c r="N7196" s="1472" t="s">
        <v>48</v>
      </c>
      <c r="O7196" s="1472" t="s">
        <v>48</v>
      </c>
      <c r="P7196" s="1479"/>
      <c r="Q7196" s="1464">
        <f t="shared" si="224"/>
        <v>7</v>
      </c>
      <c r="R7196" s="1794" t="str">
        <f t="shared" si="225"/>
        <v>CONCEPCIÓN</v>
      </c>
    </row>
    <row r="7197" spans="1:18" s="1762" customFormat="1" ht="25.05" customHeight="1" x14ac:dyDescent="0.25">
      <c r="A7197" s="1472" t="s">
        <v>45</v>
      </c>
      <c r="B7197" s="1531" t="s">
        <v>54</v>
      </c>
      <c r="C7197" s="1475" t="s">
        <v>20</v>
      </c>
      <c r="D7197" s="1472" t="str">
        <f>VLOOKUP(C7197,CODIGOS!$B$1:$E$194,4,FALSE)</f>
        <v>TIENDA DE BARRIO O CIGARRERÍA, INCLUIDAS LAS UBICADAS EN ZONAS FRANCAS</v>
      </c>
      <c r="E7197" s="1471" t="s">
        <v>22070</v>
      </c>
      <c r="F7197" s="1471" t="s">
        <v>22071</v>
      </c>
      <c r="G7197" s="1471" t="s">
        <v>22072</v>
      </c>
      <c r="H7197" s="1473">
        <v>45853</v>
      </c>
      <c r="I7197" s="1905">
        <v>0.73</v>
      </c>
      <c r="J7197" s="1471" t="s">
        <v>16</v>
      </c>
      <c r="K7197" s="1471" t="s">
        <v>47</v>
      </c>
      <c r="L7197" s="1472" t="s">
        <v>22787</v>
      </c>
      <c r="M7197" s="1471" t="s">
        <v>49</v>
      </c>
      <c r="N7197" s="1471" t="s">
        <v>48</v>
      </c>
      <c r="O7197" s="1471" t="s">
        <v>48</v>
      </c>
      <c r="P7197" s="1479"/>
      <c r="Q7197" s="1464">
        <f t="shared" si="224"/>
        <v>7</v>
      </c>
      <c r="R7197" s="1794" t="str">
        <f t="shared" si="225"/>
        <v>CONCEPCIÓN</v>
      </c>
    </row>
    <row r="7198" spans="1:18" s="1762" customFormat="1" ht="25.05" customHeight="1" x14ac:dyDescent="0.25">
      <c r="A7198" s="1472" t="s">
        <v>45</v>
      </c>
      <c r="B7198" s="1471" t="s">
        <v>54</v>
      </c>
      <c r="C7198" s="1475" t="s">
        <v>20</v>
      </c>
      <c r="D7198" s="1472" t="str">
        <f>VLOOKUP(C7198,CODIGOS!$B$1:$E$194,4,FALSE)</f>
        <v>TIENDA DE BARRIO O CIGARRERÍA, INCLUIDAS LAS UBICADAS EN ZONAS FRANCAS</v>
      </c>
      <c r="E7198" s="1471" t="s">
        <v>22073</v>
      </c>
      <c r="F7198" s="1471" t="s">
        <v>22074</v>
      </c>
      <c r="G7198" s="1471" t="s">
        <v>22075</v>
      </c>
      <c r="H7198" s="1533">
        <v>45853</v>
      </c>
      <c r="I7198" s="1534">
        <v>0.81499999999999995</v>
      </c>
      <c r="J7198" s="1471" t="s">
        <v>16</v>
      </c>
      <c r="K7198" s="1471" t="s">
        <v>47</v>
      </c>
      <c r="L7198" s="1472" t="s">
        <v>22787</v>
      </c>
      <c r="M7198" s="1471" t="s">
        <v>49</v>
      </c>
      <c r="N7198" s="1475" t="s">
        <v>48</v>
      </c>
      <c r="O7198" s="1475" t="s">
        <v>48</v>
      </c>
      <c r="P7198" s="1479"/>
      <c r="Q7198" s="1464">
        <f t="shared" si="224"/>
        <v>7</v>
      </c>
      <c r="R7198" s="1794" t="str">
        <f t="shared" si="225"/>
        <v>CONCEPCIÓN</v>
      </c>
    </row>
    <row r="7199" spans="1:18" s="1762" customFormat="1" ht="25.05" customHeight="1" x14ac:dyDescent="0.25">
      <c r="A7199" s="1472" t="s">
        <v>45</v>
      </c>
      <c r="B7199" s="1531" t="s">
        <v>54</v>
      </c>
      <c r="C7199" s="1471" t="s">
        <v>20</v>
      </c>
      <c r="D7199" s="1472" t="str">
        <f>VLOOKUP(C7199,CODIGOS!$B$1:$E$194,4,FALSE)</f>
        <v>TIENDA DE BARRIO O CIGARRERÍA, INCLUIDAS LAS UBICADAS EN ZONAS FRANCAS</v>
      </c>
      <c r="E7199" s="1471" t="s">
        <v>18188</v>
      </c>
      <c r="F7199" s="1471" t="s">
        <v>22076</v>
      </c>
      <c r="G7199" s="1471" t="s">
        <v>22077</v>
      </c>
      <c r="H7199" s="1473">
        <v>45848</v>
      </c>
      <c r="I7199" s="1895">
        <v>0.82199999999999995</v>
      </c>
      <c r="J7199" s="1471" t="s">
        <v>16</v>
      </c>
      <c r="K7199" s="1471" t="s">
        <v>47</v>
      </c>
      <c r="L7199" s="1472" t="s">
        <v>22787</v>
      </c>
      <c r="M7199" s="1472" t="s">
        <v>49</v>
      </c>
      <c r="N7199" s="1472" t="s">
        <v>48</v>
      </c>
      <c r="O7199" s="1472" t="s">
        <v>48</v>
      </c>
      <c r="P7199" s="1479"/>
      <c r="Q7199" s="1464">
        <f t="shared" si="224"/>
        <v>7</v>
      </c>
      <c r="R7199" s="1794" t="str">
        <f t="shared" si="225"/>
        <v>CONCEPCIÓN</v>
      </c>
    </row>
    <row r="7200" spans="1:18" s="1762" customFormat="1" ht="25.05" customHeight="1" x14ac:dyDescent="0.25">
      <c r="A7200" s="1472" t="s">
        <v>45</v>
      </c>
      <c r="B7200" s="1531" t="s">
        <v>54</v>
      </c>
      <c r="C7200" s="1471" t="s">
        <v>3024</v>
      </c>
      <c r="D7200" s="1472" t="str">
        <f>VLOOKUP(C7200,CODIGOS!$B$1:$E$194,4,FALSE)</f>
        <v>EXPENDIO DE DULCES</v>
      </c>
      <c r="E7200" s="1471" t="s">
        <v>22078</v>
      </c>
      <c r="F7200" s="1471" t="s">
        <v>22079</v>
      </c>
      <c r="G7200" s="1471" t="s">
        <v>22080</v>
      </c>
      <c r="H7200" s="1473">
        <v>45863</v>
      </c>
      <c r="I7200" s="1895">
        <v>0.84199999999999997</v>
      </c>
      <c r="J7200" s="1471" t="s">
        <v>16</v>
      </c>
      <c r="K7200" s="1471" t="s">
        <v>47</v>
      </c>
      <c r="L7200" s="1472" t="s">
        <v>22787</v>
      </c>
      <c r="M7200" s="1472" t="s">
        <v>17019</v>
      </c>
      <c r="N7200" s="1472" t="s">
        <v>48</v>
      </c>
      <c r="O7200" s="1472" t="s">
        <v>48</v>
      </c>
      <c r="P7200" s="1479"/>
      <c r="Q7200" s="1464">
        <f t="shared" si="224"/>
        <v>7</v>
      </c>
      <c r="R7200" s="1794" t="str">
        <f t="shared" si="225"/>
        <v>CONCEPCIÓN</v>
      </c>
    </row>
    <row r="7201" spans="1:18" s="1762" customFormat="1" ht="25.05" customHeight="1" x14ac:dyDescent="0.25">
      <c r="A7201" s="1472" t="s">
        <v>45</v>
      </c>
      <c r="B7201" s="1531" t="s">
        <v>54</v>
      </c>
      <c r="C7201" s="1471" t="s">
        <v>547</v>
      </c>
      <c r="D7201" s="1472" t="str">
        <f>VLOOKUP(C7201,CODIGOS!$B$1:$E$194,4,FALSE)</f>
        <v>CAFETERÍA</v>
      </c>
      <c r="E7201" s="1471" t="s">
        <v>22081</v>
      </c>
      <c r="F7201" s="1471" t="s">
        <v>22082</v>
      </c>
      <c r="G7201" s="1471" t="s">
        <v>22083</v>
      </c>
      <c r="H7201" s="1473">
        <v>45867</v>
      </c>
      <c r="I7201" s="1895">
        <v>0.82499999999999996</v>
      </c>
      <c r="J7201" s="1471" t="s">
        <v>16</v>
      </c>
      <c r="K7201" s="1471" t="s">
        <v>47</v>
      </c>
      <c r="L7201" s="1471" t="s">
        <v>477</v>
      </c>
      <c r="M7201" s="1472" t="s">
        <v>22084</v>
      </c>
      <c r="N7201" s="1472" t="s">
        <v>48</v>
      </c>
      <c r="O7201" s="1472" t="s">
        <v>48</v>
      </c>
      <c r="P7201" s="1479"/>
      <c r="Q7201" s="1464">
        <f t="shared" si="224"/>
        <v>7</v>
      </c>
      <c r="R7201" s="1794" t="str">
        <f t="shared" si="225"/>
        <v>CONCEPCIÓN</v>
      </c>
    </row>
    <row r="7202" spans="1:18" s="1762" customFormat="1" ht="25.05" customHeight="1" x14ac:dyDescent="0.25">
      <c r="A7202" s="1472" t="s">
        <v>45</v>
      </c>
      <c r="B7202" s="1531" t="s">
        <v>54</v>
      </c>
      <c r="C7202" s="1471" t="s">
        <v>499</v>
      </c>
      <c r="D7202" s="1472" t="str">
        <f>VLOOKUP(C7202,CODIGOS!$B$1:$E$194,4,FALSE)</f>
        <v>BARES - DISCOTECAS - CANTINAS - TABERNAS</v>
      </c>
      <c r="E7202" s="1471" t="s">
        <v>22085</v>
      </c>
      <c r="F7202" s="1471" t="s">
        <v>22086</v>
      </c>
      <c r="G7202" s="1471" t="s">
        <v>9436</v>
      </c>
      <c r="H7202" s="1473">
        <v>45852</v>
      </c>
      <c r="I7202" s="1895">
        <v>0.86</v>
      </c>
      <c r="J7202" s="1471" t="s">
        <v>16</v>
      </c>
      <c r="K7202" s="1471" t="s">
        <v>47</v>
      </c>
      <c r="L7202" s="1471" t="s">
        <v>4248</v>
      </c>
      <c r="M7202" s="1472" t="s">
        <v>49</v>
      </c>
      <c r="N7202" s="1472" t="s">
        <v>48</v>
      </c>
      <c r="O7202" s="1472" t="s">
        <v>48</v>
      </c>
      <c r="P7202" s="1479"/>
      <c r="Q7202" s="1464">
        <f t="shared" si="224"/>
        <v>7</v>
      </c>
      <c r="R7202" s="1794" t="str">
        <f t="shared" si="225"/>
        <v>CONCEPCIÓN</v>
      </c>
    </row>
    <row r="7203" spans="1:18" s="1762" customFormat="1" ht="25.05" customHeight="1" x14ac:dyDescent="0.25">
      <c r="A7203" s="1472" t="s">
        <v>45</v>
      </c>
      <c r="B7203" s="1471" t="s">
        <v>54</v>
      </c>
      <c r="C7203" s="1472" t="s">
        <v>499</v>
      </c>
      <c r="D7203" s="1472" t="str">
        <f>VLOOKUP(C7203,CODIGOS!$B$1:$E$194,4,FALSE)</f>
        <v>BARES - DISCOTECAS - CANTINAS - TABERNAS</v>
      </c>
      <c r="E7203" s="1491" t="s">
        <v>14063</v>
      </c>
      <c r="F7203" s="1491" t="s">
        <v>22087</v>
      </c>
      <c r="G7203" s="1491" t="s">
        <v>9436</v>
      </c>
      <c r="H7203" s="1473">
        <v>45848</v>
      </c>
      <c r="I7203" s="1895">
        <v>0.81499999999999995</v>
      </c>
      <c r="J7203" s="1471" t="s">
        <v>16</v>
      </c>
      <c r="K7203" s="1471" t="s">
        <v>47</v>
      </c>
      <c r="L7203" s="1471" t="s">
        <v>4248</v>
      </c>
      <c r="M7203" s="1472" t="s">
        <v>49</v>
      </c>
      <c r="N7203" s="1479" t="s">
        <v>48</v>
      </c>
      <c r="O7203" s="1479" t="s">
        <v>48</v>
      </c>
      <c r="P7203" s="1479"/>
      <c r="Q7203" s="1464">
        <f t="shared" si="224"/>
        <v>7</v>
      </c>
      <c r="R7203" s="1794" t="str">
        <f t="shared" si="225"/>
        <v>CONCEPCIÓN</v>
      </c>
    </row>
    <row r="7204" spans="1:18" s="1762" customFormat="1" ht="25.05" customHeight="1" x14ac:dyDescent="0.25">
      <c r="A7204" s="1472" t="s">
        <v>45</v>
      </c>
      <c r="B7204" s="1531" t="s">
        <v>54</v>
      </c>
      <c r="C7204" s="1471" t="s">
        <v>499</v>
      </c>
      <c r="D7204" s="1472" t="str">
        <f>VLOOKUP(C7204,CODIGOS!$B$1:$E$194,4,FALSE)</f>
        <v>BARES - DISCOTECAS - CANTINAS - TABERNAS</v>
      </c>
      <c r="E7204" s="1471" t="s">
        <v>2062</v>
      </c>
      <c r="F7204" s="1471" t="s">
        <v>22088</v>
      </c>
      <c r="G7204" s="1471" t="s">
        <v>22089</v>
      </c>
      <c r="H7204" s="1473">
        <v>45856</v>
      </c>
      <c r="I7204" s="1895">
        <v>0.83499999999999996</v>
      </c>
      <c r="J7204" s="1471" t="s">
        <v>16</v>
      </c>
      <c r="K7204" s="1471" t="s">
        <v>47</v>
      </c>
      <c r="L7204" s="1471" t="s">
        <v>4248</v>
      </c>
      <c r="M7204" s="1472" t="s">
        <v>49</v>
      </c>
      <c r="N7204" s="1472" t="s">
        <v>48</v>
      </c>
      <c r="O7204" s="1479" t="s">
        <v>48</v>
      </c>
      <c r="P7204" s="1479"/>
      <c r="Q7204" s="1464">
        <f t="shared" si="224"/>
        <v>7</v>
      </c>
      <c r="R7204" s="1794" t="str">
        <f t="shared" si="225"/>
        <v>CONCEPCIÓN</v>
      </c>
    </row>
    <row r="7205" spans="1:18" s="1762" customFormat="1" ht="25.05" customHeight="1" x14ac:dyDescent="0.25">
      <c r="A7205" s="1472" t="s">
        <v>45</v>
      </c>
      <c r="B7205" s="1472" t="s">
        <v>54</v>
      </c>
      <c r="C7205" s="1472" t="s">
        <v>499</v>
      </c>
      <c r="D7205" s="1472" t="str">
        <f>VLOOKUP(C7205,CODIGOS!$B$1:$E$194,4,FALSE)</f>
        <v>BARES - DISCOTECAS - CANTINAS - TABERNAS</v>
      </c>
      <c r="E7205" s="1472" t="s">
        <v>22090</v>
      </c>
      <c r="F7205" s="1472" t="s">
        <v>22091</v>
      </c>
      <c r="G7205" s="1472" t="s">
        <v>22092</v>
      </c>
      <c r="H7205" s="1523">
        <v>45847</v>
      </c>
      <c r="I7205" s="1534">
        <v>0.82499999999999996</v>
      </c>
      <c r="J7205" s="1471" t="s">
        <v>16</v>
      </c>
      <c r="K7205" s="1471" t="s">
        <v>47</v>
      </c>
      <c r="L7205" s="1471" t="s">
        <v>4248</v>
      </c>
      <c r="M7205" s="1472" t="s">
        <v>49</v>
      </c>
      <c r="N7205" s="1472" t="s">
        <v>48</v>
      </c>
      <c r="O7205" s="1479" t="s">
        <v>48</v>
      </c>
      <c r="P7205" s="1479"/>
      <c r="Q7205" s="1464">
        <f t="shared" si="224"/>
        <v>7</v>
      </c>
      <c r="R7205" s="1794" t="str">
        <f t="shared" si="225"/>
        <v>CONCEPCIÓN</v>
      </c>
    </row>
    <row r="7206" spans="1:18" s="1762" customFormat="1" ht="25.05" customHeight="1" x14ac:dyDescent="0.25">
      <c r="A7206" s="1472" t="s">
        <v>45</v>
      </c>
      <c r="B7206" s="1531" t="s">
        <v>54</v>
      </c>
      <c r="C7206" s="1471" t="s">
        <v>499</v>
      </c>
      <c r="D7206" s="1472" t="str">
        <f>VLOOKUP(C7206,CODIGOS!$B$1:$E$194,4,FALSE)</f>
        <v>BARES - DISCOTECAS - CANTINAS - TABERNAS</v>
      </c>
      <c r="E7206" s="1471" t="s">
        <v>22093</v>
      </c>
      <c r="F7206" s="1471" t="s">
        <v>22094</v>
      </c>
      <c r="G7206" s="1471" t="s">
        <v>22095</v>
      </c>
      <c r="H7206" s="1473">
        <v>45855</v>
      </c>
      <c r="I7206" s="1895">
        <v>0.82499999999999996</v>
      </c>
      <c r="J7206" s="1472" t="s">
        <v>22</v>
      </c>
      <c r="K7206" s="1471" t="s">
        <v>47</v>
      </c>
      <c r="L7206" s="1471" t="s">
        <v>4248</v>
      </c>
      <c r="M7206" s="1472" t="s">
        <v>22096</v>
      </c>
      <c r="N7206" s="1472" t="s">
        <v>48</v>
      </c>
      <c r="O7206" s="1472" t="s">
        <v>48</v>
      </c>
      <c r="P7206" s="1479"/>
      <c r="Q7206" s="1464">
        <f t="shared" si="224"/>
        <v>7</v>
      </c>
      <c r="R7206" s="1794" t="str">
        <f t="shared" si="225"/>
        <v>CONCEPCIÓN</v>
      </c>
    </row>
    <row r="7207" spans="1:18" s="1762" customFormat="1" ht="25.05" customHeight="1" x14ac:dyDescent="0.25">
      <c r="A7207" s="1472" t="s">
        <v>45</v>
      </c>
      <c r="B7207" s="1472" t="s">
        <v>54</v>
      </c>
      <c r="C7207" s="1472" t="s">
        <v>499</v>
      </c>
      <c r="D7207" s="1472" t="str">
        <f>VLOOKUP(C7207,CODIGOS!$B$1:$E$194,4,FALSE)</f>
        <v>BARES - DISCOTECAS - CANTINAS - TABERNAS</v>
      </c>
      <c r="E7207" s="1472" t="s">
        <v>22097</v>
      </c>
      <c r="F7207" s="1472" t="s">
        <v>22098</v>
      </c>
      <c r="G7207" s="1472" t="s">
        <v>22095</v>
      </c>
      <c r="H7207" s="1523">
        <v>45855</v>
      </c>
      <c r="I7207" s="1534">
        <v>0.85499999999999998</v>
      </c>
      <c r="J7207" s="1471" t="s">
        <v>16</v>
      </c>
      <c r="K7207" s="1471" t="s">
        <v>47</v>
      </c>
      <c r="L7207" s="1471" t="s">
        <v>4248</v>
      </c>
      <c r="M7207" s="1472" t="s">
        <v>51</v>
      </c>
      <c r="N7207" s="1472" t="s">
        <v>48</v>
      </c>
      <c r="O7207" s="1472" t="s">
        <v>48</v>
      </c>
      <c r="P7207" s="1479"/>
      <c r="Q7207" s="1464">
        <f t="shared" si="224"/>
        <v>7</v>
      </c>
      <c r="R7207" s="1794" t="str">
        <f t="shared" si="225"/>
        <v>CONCEPCIÓN</v>
      </c>
    </row>
    <row r="7208" spans="1:18" s="1762" customFormat="1" ht="25.05" customHeight="1" x14ac:dyDescent="0.25">
      <c r="A7208" s="1472" t="s">
        <v>45</v>
      </c>
      <c r="B7208" s="1471" t="s">
        <v>54</v>
      </c>
      <c r="C7208" s="1472" t="s">
        <v>499</v>
      </c>
      <c r="D7208" s="1472" t="str">
        <f>VLOOKUP(C7208,CODIGOS!$B$1:$E$194,4,FALSE)</f>
        <v>BARES - DISCOTECAS - CANTINAS - TABERNAS</v>
      </c>
      <c r="E7208" s="1472" t="s">
        <v>14063</v>
      </c>
      <c r="F7208" s="1472" t="s">
        <v>22099</v>
      </c>
      <c r="G7208" s="1472" t="s">
        <v>22100</v>
      </c>
      <c r="H7208" s="1473">
        <v>45846</v>
      </c>
      <c r="I7208" s="1895">
        <v>0.83499999999999996</v>
      </c>
      <c r="J7208" s="1471" t="s">
        <v>16</v>
      </c>
      <c r="K7208" s="1471" t="s">
        <v>47</v>
      </c>
      <c r="L7208" s="1471" t="s">
        <v>4248</v>
      </c>
      <c r="M7208" s="1472" t="s">
        <v>51</v>
      </c>
      <c r="N7208" s="1472" t="s">
        <v>48</v>
      </c>
      <c r="O7208" s="1472" t="s">
        <v>48</v>
      </c>
      <c r="P7208" s="1479"/>
      <c r="Q7208" s="1464">
        <f t="shared" si="224"/>
        <v>7</v>
      </c>
      <c r="R7208" s="1794" t="str">
        <f t="shared" si="225"/>
        <v>CONCEPCIÓN</v>
      </c>
    </row>
    <row r="7209" spans="1:18" s="1762" customFormat="1" ht="25.05" customHeight="1" x14ac:dyDescent="0.25">
      <c r="A7209" s="1472" t="s">
        <v>45</v>
      </c>
      <c r="B7209" s="1471" t="s">
        <v>54</v>
      </c>
      <c r="C7209" s="1471" t="s">
        <v>499</v>
      </c>
      <c r="D7209" s="1472" t="str">
        <f>VLOOKUP(C7209,CODIGOS!$B$1:$E$194,4,FALSE)</f>
        <v>BARES - DISCOTECAS - CANTINAS - TABERNAS</v>
      </c>
      <c r="E7209" s="1471" t="s">
        <v>22101</v>
      </c>
      <c r="F7209" s="1471" t="s">
        <v>22102</v>
      </c>
      <c r="G7209" s="1471" t="s">
        <v>22095</v>
      </c>
      <c r="H7209" s="1533">
        <v>45854</v>
      </c>
      <c r="I7209" s="1534">
        <v>0.755</v>
      </c>
      <c r="J7209" s="1471" t="s">
        <v>16</v>
      </c>
      <c r="K7209" s="1471" t="s">
        <v>47</v>
      </c>
      <c r="L7209" s="1471" t="s">
        <v>4248</v>
      </c>
      <c r="M7209" s="1472" t="s">
        <v>51</v>
      </c>
      <c r="N7209" s="1472" t="s">
        <v>48</v>
      </c>
      <c r="O7209" s="1472" t="s">
        <v>48</v>
      </c>
      <c r="P7209" s="1479"/>
      <c r="Q7209" s="1464">
        <f t="shared" si="224"/>
        <v>7</v>
      </c>
      <c r="R7209" s="1794" t="str">
        <f t="shared" si="225"/>
        <v>CONCEPCIÓN</v>
      </c>
    </row>
    <row r="7210" spans="1:18" s="1762" customFormat="1" ht="25.05" customHeight="1" x14ac:dyDescent="0.25">
      <c r="A7210" s="1472" t="s">
        <v>45</v>
      </c>
      <c r="B7210" s="1531" t="s">
        <v>54</v>
      </c>
      <c r="C7210" s="1475" t="s">
        <v>669</v>
      </c>
      <c r="D7210" s="1472" t="str">
        <f>VLOOKUP(C7210,CODIGOS!$B$1:$E$194,4,FALSE)</f>
        <v xml:space="preserve">DISPENSARIO DE MEDICAMENTOS - FARMACIAS - DROGUERIAS  </v>
      </c>
      <c r="E7210" s="1899" t="s">
        <v>22103</v>
      </c>
      <c r="F7210" s="1472" t="s">
        <v>22104</v>
      </c>
      <c r="G7210" s="1471" t="s">
        <v>22105</v>
      </c>
      <c r="H7210" s="1473">
        <v>45840</v>
      </c>
      <c r="I7210" s="1905">
        <v>0.79</v>
      </c>
      <c r="J7210" s="1471" t="s">
        <v>16</v>
      </c>
      <c r="K7210" s="1471" t="s">
        <v>47</v>
      </c>
      <c r="L7210" s="1472" t="s">
        <v>13550</v>
      </c>
      <c r="M7210" s="1472" t="s">
        <v>49</v>
      </c>
      <c r="N7210" s="1479" t="s">
        <v>48</v>
      </c>
      <c r="O7210" s="1479" t="s">
        <v>48</v>
      </c>
      <c r="P7210" s="1479"/>
      <c r="Q7210" s="1464">
        <f t="shared" si="224"/>
        <v>7</v>
      </c>
      <c r="R7210" s="1794" t="str">
        <f t="shared" si="225"/>
        <v>CONCEPCIÓN</v>
      </c>
    </row>
    <row r="7211" spans="1:18" s="1762" customFormat="1" ht="25.05" customHeight="1" x14ac:dyDescent="0.25">
      <c r="A7211" s="1472" t="s">
        <v>45</v>
      </c>
      <c r="B7211" s="1531" t="s">
        <v>54</v>
      </c>
      <c r="C7211" s="1475" t="s">
        <v>669</v>
      </c>
      <c r="D7211" s="1472" t="str">
        <f>VLOOKUP(C7211,CODIGOS!$B$1:$E$194,4,FALSE)</f>
        <v xml:space="preserve">DISPENSARIO DE MEDICAMENTOS - FARMACIAS - DROGUERIAS  </v>
      </c>
      <c r="E7211" s="1899" t="s">
        <v>22106</v>
      </c>
      <c r="F7211" s="1471" t="s">
        <v>22107</v>
      </c>
      <c r="G7211" s="1472" t="s">
        <v>22108</v>
      </c>
      <c r="H7211" s="1473">
        <v>45839</v>
      </c>
      <c r="I7211" s="1905">
        <v>0.7</v>
      </c>
      <c r="J7211" s="1471" t="s">
        <v>16</v>
      </c>
      <c r="K7211" s="1471" t="s">
        <v>47</v>
      </c>
      <c r="L7211" s="1472" t="s">
        <v>13550</v>
      </c>
      <c r="M7211" s="1472" t="s">
        <v>49</v>
      </c>
      <c r="N7211" s="1479" t="s">
        <v>48</v>
      </c>
      <c r="O7211" s="1479" t="s">
        <v>48</v>
      </c>
      <c r="P7211" s="1479"/>
      <c r="Q7211" s="1464">
        <f t="shared" si="224"/>
        <v>7</v>
      </c>
      <c r="R7211" s="1794" t="str">
        <f t="shared" si="225"/>
        <v>CONCEPCIÓN</v>
      </c>
    </row>
    <row r="7212" spans="1:18" s="1762" customFormat="1" ht="25.05" customHeight="1" x14ac:dyDescent="0.25">
      <c r="A7212" s="1472" t="s">
        <v>45</v>
      </c>
      <c r="B7212" s="1471" t="s">
        <v>54</v>
      </c>
      <c r="C7212" s="1471" t="s">
        <v>460</v>
      </c>
      <c r="D7212" s="1472" t="str">
        <f>VLOOKUP(C7212,CODIGOS!$B$1:$E$194,4,FALSE)</f>
        <v>HOGARES GERIÁTRICOS (Actividades de atención en instituciones para el cuidado de personas mayores y/o discapacitadas)</v>
      </c>
      <c r="E7212" s="1471" t="s">
        <v>22109</v>
      </c>
      <c r="F7212" s="1471" t="s">
        <v>22043</v>
      </c>
      <c r="G7212" s="1471" t="s">
        <v>22044</v>
      </c>
      <c r="H7212" s="1533">
        <v>45862</v>
      </c>
      <c r="I7212" s="1534">
        <v>0.85499999999999998</v>
      </c>
      <c r="J7212" s="1471" t="s">
        <v>16</v>
      </c>
      <c r="K7212" s="1471" t="s">
        <v>47</v>
      </c>
      <c r="L7212" s="1472" t="s">
        <v>17</v>
      </c>
      <c r="M7212" s="1472" t="s">
        <v>22110</v>
      </c>
      <c r="N7212" s="1479" t="s">
        <v>48</v>
      </c>
      <c r="O7212" s="1479" t="s">
        <v>48</v>
      </c>
      <c r="P7212" s="1479"/>
      <c r="Q7212" s="1464">
        <f t="shared" si="224"/>
        <v>7</v>
      </c>
      <c r="R7212" s="1794" t="str">
        <f t="shared" si="225"/>
        <v>CONCEPCIÓN</v>
      </c>
    </row>
    <row r="7213" spans="1:18" s="1762" customFormat="1" ht="25.05" customHeight="1" x14ac:dyDescent="0.25">
      <c r="A7213" s="1472" t="s">
        <v>45</v>
      </c>
      <c r="B7213" s="1471" t="s">
        <v>55</v>
      </c>
      <c r="C7213" s="1471" t="s">
        <v>905</v>
      </c>
      <c r="D7213" s="1472" t="str">
        <f>VLOOKUP(C7213,CODIGOS!$B$1:$E$194,4,FALSE)</f>
        <v>COMEDORES ESCOLARES (PAE - PRIVADOS)</v>
      </c>
      <c r="E7213" s="1471" t="s">
        <v>22111</v>
      </c>
      <c r="F7213" s="1471" t="s">
        <v>22112</v>
      </c>
      <c r="G7213" s="1471" t="s">
        <v>2264</v>
      </c>
      <c r="H7213" s="1473">
        <v>45841</v>
      </c>
      <c r="I7213" s="1895">
        <v>0.90500000000000003</v>
      </c>
      <c r="J7213" s="1471" t="s">
        <v>22</v>
      </c>
      <c r="K7213" s="1471" t="s">
        <v>47</v>
      </c>
      <c r="L7213" s="1472" t="s">
        <v>477</v>
      </c>
      <c r="M7213" s="1472" t="s">
        <v>49</v>
      </c>
      <c r="N7213" s="1472" t="s">
        <v>48</v>
      </c>
      <c r="O7213" s="1472" t="s">
        <v>48</v>
      </c>
      <c r="P7213" s="1479"/>
      <c r="Q7213" s="1464">
        <f t="shared" si="224"/>
        <v>7</v>
      </c>
      <c r="R7213" s="1794" t="str">
        <f t="shared" si="225"/>
        <v>ENCISO</v>
      </c>
    </row>
    <row r="7214" spans="1:18" s="1762" customFormat="1" ht="25.05" customHeight="1" x14ac:dyDescent="0.25">
      <c r="A7214" s="1472" t="s">
        <v>45</v>
      </c>
      <c r="B7214" s="1471" t="s">
        <v>55</v>
      </c>
      <c r="C7214" s="1472" t="s">
        <v>689</v>
      </c>
      <c r="D7214" s="1472" t="str">
        <f>VLOOKUP(C7214,CODIGOS!$B$1:$E$194,4,FALSE)</f>
        <v>COMEDORES INFANTILES ( ICBF - INPEC) DE COLEGIOS Y UNIVERSIDADES</v>
      </c>
      <c r="E7214" s="1471" t="s">
        <v>22113</v>
      </c>
      <c r="F7214" s="1472" t="s">
        <v>22114</v>
      </c>
      <c r="G7214" s="1492" t="s">
        <v>9456</v>
      </c>
      <c r="H7214" s="1473">
        <v>45846</v>
      </c>
      <c r="I7214" s="1895">
        <v>0.89</v>
      </c>
      <c r="J7214" s="1471" t="s">
        <v>16</v>
      </c>
      <c r="K7214" s="1471" t="s">
        <v>47</v>
      </c>
      <c r="L7214" s="1471" t="s">
        <v>477</v>
      </c>
      <c r="M7214" s="1472" t="s">
        <v>49</v>
      </c>
      <c r="N7214" s="1472" t="s">
        <v>48</v>
      </c>
      <c r="O7214" s="1472" t="s">
        <v>48</v>
      </c>
      <c r="P7214" s="1479"/>
      <c r="Q7214" s="1464">
        <f t="shared" si="224"/>
        <v>7</v>
      </c>
      <c r="R7214" s="1794" t="str">
        <f t="shared" si="225"/>
        <v>ENCISO</v>
      </c>
    </row>
    <row r="7215" spans="1:18" s="1762" customFormat="1" ht="25.05" customHeight="1" x14ac:dyDescent="0.25">
      <c r="A7215" s="1472" t="s">
        <v>45</v>
      </c>
      <c r="B7215" s="1471" t="s">
        <v>55</v>
      </c>
      <c r="C7215" s="1471" t="s">
        <v>1716</v>
      </c>
      <c r="D7215" s="1472" t="str">
        <f>VLOOKUP(C7215,CODIGOS!$B$1:$E$194,4,FALSE)</f>
        <v>EXPENDIO DE CARNE BOVINA</v>
      </c>
      <c r="E7215" s="1471" t="s">
        <v>22115</v>
      </c>
      <c r="F7215" s="1471" t="s">
        <v>22116</v>
      </c>
      <c r="G7215" s="1471" t="s">
        <v>22117</v>
      </c>
      <c r="H7215" s="1473">
        <v>45866</v>
      </c>
      <c r="I7215" s="1895">
        <v>0.82</v>
      </c>
      <c r="J7215" s="1471" t="s">
        <v>16</v>
      </c>
      <c r="K7215" s="1471" t="s">
        <v>47</v>
      </c>
      <c r="L7215" s="1471" t="s">
        <v>22783</v>
      </c>
      <c r="M7215" s="1472" t="s">
        <v>49</v>
      </c>
      <c r="N7215" s="1472" t="s">
        <v>48</v>
      </c>
      <c r="O7215" s="1472" t="s">
        <v>48</v>
      </c>
      <c r="P7215" s="1479"/>
      <c r="Q7215" s="1464">
        <f t="shared" si="224"/>
        <v>7</v>
      </c>
      <c r="R7215" s="1794" t="str">
        <f t="shared" si="225"/>
        <v>ENCISO</v>
      </c>
    </row>
    <row r="7216" spans="1:18" s="1762" customFormat="1" ht="25.05" customHeight="1" x14ac:dyDescent="0.25">
      <c r="A7216" s="1472" t="s">
        <v>45</v>
      </c>
      <c r="B7216" s="1471" t="s">
        <v>55</v>
      </c>
      <c r="C7216" s="1471" t="s">
        <v>20</v>
      </c>
      <c r="D7216" s="1472" t="str">
        <f>VLOOKUP(C7216,CODIGOS!$B$1:$E$194,4,FALSE)</f>
        <v>TIENDA DE BARRIO O CIGARRERÍA, INCLUIDAS LAS UBICADAS EN ZONAS FRANCAS</v>
      </c>
      <c r="E7216" s="1471" t="s">
        <v>22118</v>
      </c>
      <c r="F7216" s="1471" t="s">
        <v>22119</v>
      </c>
      <c r="G7216" s="1471" t="s">
        <v>22117</v>
      </c>
      <c r="H7216" s="1473">
        <v>45866</v>
      </c>
      <c r="I7216" s="1895">
        <v>0.80200000000000005</v>
      </c>
      <c r="J7216" s="1471" t="s">
        <v>16</v>
      </c>
      <c r="K7216" s="1471" t="s">
        <v>47</v>
      </c>
      <c r="L7216" s="1472" t="s">
        <v>22787</v>
      </c>
      <c r="M7216" s="1472" t="s">
        <v>49</v>
      </c>
      <c r="N7216" s="1472" t="s">
        <v>48</v>
      </c>
      <c r="O7216" s="1472" t="s">
        <v>48</v>
      </c>
      <c r="P7216" s="1479"/>
      <c r="Q7216" s="1464">
        <f t="shared" si="224"/>
        <v>7</v>
      </c>
      <c r="R7216" s="1794" t="str">
        <f t="shared" si="225"/>
        <v>ENCISO</v>
      </c>
    </row>
    <row r="7217" spans="1:18" s="1762" customFormat="1" ht="25.05" customHeight="1" x14ac:dyDescent="0.25">
      <c r="A7217" s="1472" t="s">
        <v>45</v>
      </c>
      <c r="B7217" s="1471" t="s">
        <v>55</v>
      </c>
      <c r="C7217" s="1471" t="s">
        <v>973</v>
      </c>
      <c r="D7217" s="1472" t="str">
        <f>VLOOKUP(C7217,CODIGOS!$B$1:$E$194,4,FALSE)</f>
        <v>GUARDERÍAS</v>
      </c>
      <c r="E7217" s="1471" t="s">
        <v>22120</v>
      </c>
      <c r="F7217" s="1471" t="s">
        <v>22114</v>
      </c>
      <c r="G7217" s="1471" t="s">
        <v>9456</v>
      </c>
      <c r="H7217" s="1473">
        <v>45846</v>
      </c>
      <c r="I7217" s="1895">
        <v>0.92500000000000004</v>
      </c>
      <c r="J7217" s="1471" t="s">
        <v>16</v>
      </c>
      <c r="K7217" s="1471" t="s">
        <v>47</v>
      </c>
      <c r="L7217" s="1472" t="s">
        <v>17</v>
      </c>
      <c r="M7217" s="1472" t="s">
        <v>49</v>
      </c>
      <c r="N7217" s="1472" t="s">
        <v>48</v>
      </c>
      <c r="O7217" s="1472" t="s">
        <v>48</v>
      </c>
      <c r="P7217" s="1479"/>
      <c r="Q7217" s="1464">
        <f t="shared" si="224"/>
        <v>7</v>
      </c>
      <c r="R7217" s="1794" t="str">
        <f t="shared" si="225"/>
        <v>ENCISO</v>
      </c>
    </row>
    <row r="7218" spans="1:18" s="1762" customFormat="1" ht="25.05" customHeight="1" x14ac:dyDescent="0.25">
      <c r="A7218" s="1472" t="s">
        <v>45</v>
      </c>
      <c r="B7218" s="1531" t="s">
        <v>55</v>
      </c>
      <c r="C7218" s="1471" t="s">
        <v>715</v>
      </c>
      <c r="D7218" s="1472" t="str">
        <f>VLOOKUP(C7218,CODIGOS!$B$1:$E$194,4,FALSE)</f>
        <v>COLEGIOS</v>
      </c>
      <c r="E7218" s="1471" t="s">
        <v>22121</v>
      </c>
      <c r="F7218" s="1471" t="s">
        <v>22122</v>
      </c>
      <c r="G7218" s="1471" t="s">
        <v>14101</v>
      </c>
      <c r="H7218" s="1473">
        <v>45841</v>
      </c>
      <c r="I7218" s="1895">
        <v>0.72</v>
      </c>
      <c r="J7218" s="1471" t="s">
        <v>16</v>
      </c>
      <c r="K7218" s="1471" t="s">
        <v>47</v>
      </c>
      <c r="L7218" s="1471" t="s">
        <v>17</v>
      </c>
      <c r="M7218" s="1472" t="s">
        <v>49</v>
      </c>
      <c r="N7218" s="1472" t="s">
        <v>48</v>
      </c>
      <c r="O7218" s="1479" t="s">
        <v>48</v>
      </c>
      <c r="P7218" s="1479"/>
      <c r="Q7218" s="1464">
        <f t="shared" si="224"/>
        <v>7</v>
      </c>
      <c r="R7218" s="1794" t="str">
        <f t="shared" si="225"/>
        <v>ENCISO</v>
      </c>
    </row>
    <row r="7219" spans="1:18" s="1762" customFormat="1" ht="25.05" customHeight="1" x14ac:dyDescent="0.25">
      <c r="A7219" s="1472" t="s">
        <v>45</v>
      </c>
      <c r="B7219" s="1472" t="s">
        <v>56</v>
      </c>
      <c r="C7219" s="1475" t="s">
        <v>905</v>
      </c>
      <c r="D7219" s="1472" t="str">
        <f>VLOOKUP(C7219,CODIGOS!$B$1:$E$194,4,FALSE)</f>
        <v>COMEDORES ESCOLARES (PAE - PRIVADOS)</v>
      </c>
      <c r="E7219" s="1471" t="s">
        <v>22123</v>
      </c>
      <c r="F7219" s="1475" t="s">
        <v>22124</v>
      </c>
      <c r="G7219" s="1475" t="s">
        <v>2305</v>
      </c>
      <c r="H7219" s="1521">
        <v>45862</v>
      </c>
      <c r="I7219" s="1906">
        <v>0.9</v>
      </c>
      <c r="J7219" s="1472" t="s">
        <v>22</v>
      </c>
      <c r="K7219" s="1471" t="s">
        <v>47</v>
      </c>
      <c r="L7219" s="1472" t="s">
        <v>477</v>
      </c>
      <c r="M7219" s="1472" t="s">
        <v>22125</v>
      </c>
      <c r="N7219" s="1472" t="s">
        <v>48</v>
      </c>
      <c r="O7219" s="1479" t="s">
        <v>48</v>
      </c>
      <c r="P7219" s="1479"/>
      <c r="Q7219" s="1464">
        <f t="shared" si="224"/>
        <v>7</v>
      </c>
      <c r="R7219" s="1794" t="str">
        <f t="shared" si="225"/>
        <v>GUACA</v>
      </c>
    </row>
    <row r="7220" spans="1:18" s="1762" customFormat="1" ht="25.05" customHeight="1" x14ac:dyDescent="0.25">
      <c r="A7220" s="1472" t="s">
        <v>45</v>
      </c>
      <c r="B7220" s="1471" t="s">
        <v>56</v>
      </c>
      <c r="C7220" s="1471" t="s">
        <v>689</v>
      </c>
      <c r="D7220" s="1472" t="str">
        <f>VLOOKUP(C7220,CODIGOS!$B$1:$E$194,4,FALSE)</f>
        <v>COMEDORES INFANTILES ( ICBF - INPEC) DE COLEGIOS Y UNIVERSIDADES</v>
      </c>
      <c r="E7220" s="1471" t="s">
        <v>22126</v>
      </c>
      <c r="F7220" s="1471" t="s">
        <v>6409</v>
      </c>
      <c r="G7220" s="1471" t="s">
        <v>22127</v>
      </c>
      <c r="H7220" s="1533">
        <v>45861</v>
      </c>
      <c r="I7220" s="1534">
        <v>0.9</v>
      </c>
      <c r="J7220" s="1472" t="s">
        <v>22</v>
      </c>
      <c r="K7220" s="1471" t="s">
        <v>47</v>
      </c>
      <c r="L7220" s="1472" t="s">
        <v>477</v>
      </c>
      <c r="M7220" s="1472" t="s">
        <v>22125</v>
      </c>
      <c r="N7220" s="1472" t="s">
        <v>48</v>
      </c>
      <c r="O7220" s="1472" t="s">
        <v>48</v>
      </c>
      <c r="P7220" s="1479"/>
      <c r="Q7220" s="1464">
        <f t="shared" si="224"/>
        <v>7</v>
      </c>
      <c r="R7220" s="1794" t="str">
        <f t="shared" si="225"/>
        <v>GUACA</v>
      </c>
    </row>
    <row r="7221" spans="1:18" s="1762" customFormat="1" ht="25.05" customHeight="1" x14ac:dyDescent="0.25">
      <c r="A7221" s="1472" t="s">
        <v>45</v>
      </c>
      <c r="B7221" s="1471" t="s">
        <v>56</v>
      </c>
      <c r="C7221" s="1472" t="s">
        <v>61</v>
      </c>
      <c r="D7221" s="1472" t="str">
        <f>VLOOKUP(C7221,CODIGOS!$B$1:$E$194,4,FALSE)</f>
        <v>COMEDORES HOGARES GERIÁTRICOS, ASILOS, HOSPITALES, CASINOS DE EMPRESAS O FÁBRICAS, CLUBES SOCIALES.</v>
      </c>
      <c r="E7221" s="1492" t="s">
        <v>22128</v>
      </c>
      <c r="F7221" s="1492" t="s">
        <v>22129</v>
      </c>
      <c r="G7221" s="1492" t="s">
        <v>22130</v>
      </c>
      <c r="H7221" s="1473">
        <v>45855</v>
      </c>
      <c r="I7221" s="1895">
        <v>0.92</v>
      </c>
      <c r="J7221" s="1471" t="s">
        <v>22</v>
      </c>
      <c r="K7221" s="1471" t="s">
        <v>47</v>
      </c>
      <c r="L7221" s="1471" t="s">
        <v>477</v>
      </c>
      <c r="M7221" s="1472" t="s">
        <v>22131</v>
      </c>
      <c r="N7221" s="1472" t="s">
        <v>48</v>
      </c>
      <c r="O7221" s="1472" t="s">
        <v>48</v>
      </c>
      <c r="P7221" s="1479"/>
      <c r="Q7221" s="1464">
        <f t="shared" si="224"/>
        <v>7</v>
      </c>
      <c r="R7221" s="1794" t="str">
        <f t="shared" si="225"/>
        <v>GUACA</v>
      </c>
    </row>
    <row r="7222" spans="1:18" s="1762" customFormat="1" ht="25.05" customHeight="1" x14ac:dyDescent="0.25">
      <c r="A7222" s="1472" t="s">
        <v>45</v>
      </c>
      <c r="B7222" s="1493" t="s">
        <v>56</v>
      </c>
      <c r="C7222" s="1479" t="s">
        <v>18</v>
      </c>
      <c r="D7222" s="1472" t="str">
        <f>VLOOKUP(C7222,CODIGOS!$B$1:$E$194,4,FALSE)</f>
        <v>PANADERÍAS Y O PASTELERÍAS</v>
      </c>
      <c r="E7222" s="1472" t="s">
        <v>22132</v>
      </c>
      <c r="F7222" s="1479" t="s">
        <v>22133</v>
      </c>
      <c r="G7222" s="1479" t="s">
        <v>22134</v>
      </c>
      <c r="H7222" s="1473">
        <v>45850</v>
      </c>
      <c r="I7222" s="1685">
        <v>0.94</v>
      </c>
      <c r="J7222" s="1472" t="s">
        <v>22</v>
      </c>
      <c r="K7222" s="1471" t="s">
        <v>47</v>
      </c>
      <c r="L7222" s="1472" t="s">
        <v>477</v>
      </c>
      <c r="M7222" s="1472" t="s">
        <v>49</v>
      </c>
      <c r="N7222" s="1472" t="s">
        <v>48</v>
      </c>
      <c r="O7222" s="1472" t="s">
        <v>48</v>
      </c>
      <c r="P7222" s="1479"/>
      <c r="Q7222" s="1464">
        <f t="shared" si="224"/>
        <v>7</v>
      </c>
      <c r="R7222" s="1794" t="str">
        <f t="shared" si="225"/>
        <v>GUACA</v>
      </c>
    </row>
    <row r="7223" spans="1:18" s="1762" customFormat="1" ht="25.05" customHeight="1" x14ac:dyDescent="0.25">
      <c r="A7223" s="1472" t="s">
        <v>45</v>
      </c>
      <c r="B7223" s="1471" t="s">
        <v>56</v>
      </c>
      <c r="C7223" s="1471" t="s">
        <v>489</v>
      </c>
      <c r="D7223" s="1472" t="str">
        <f>VLOOKUP(C7223,CODIGOS!$B$1:$E$194,4,FALSE)</f>
        <v xml:space="preserve">COMIDAS RAPIDAS </v>
      </c>
      <c r="E7223" s="1471" t="s">
        <v>22135</v>
      </c>
      <c r="F7223" s="1471" t="s">
        <v>22136</v>
      </c>
      <c r="G7223" s="1471" t="s">
        <v>22137</v>
      </c>
      <c r="H7223" s="1473">
        <v>45863</v>
      </c>
      <c r="I7223" s="1895">
        <v>0.91</v>
      </c>
      <c r="J7223" s="1471" t="s">
        <v>22</v>
      </c>
      <c r="K7223" s="1471" t="s">
        <v>47</v>
      </c>
      <c r="L7223" s="1472" t="s">
        <v>477</v>
      </c>
      <c r="M7223" s="1472" t="s">
        <v>49</v>
      </c>
      <c r="N7223" s="1479" t="s">
        <v>48</v>
      </c>
      <c r="O7223" s="1479" t="s">
        <v>48</v>
      </c>
      <c r="P7223" s="1479"/>
      <c r="Q7223" s="1464">
        <f t="shared" si="224"/>
        <v>7</v>
      </c>
      <c r="R7223" s="1794" t="str">
        <f t="shared" si="225"/>
        <v>GUACA</v>
      </c>
    </row>
    <row r="7224" spans="1:18" s="1762" customFormat="1" ht="25.05" customHeight="1" x14ac:dyDescent="0.25">
      <c r="A7224" s="1472" t="s">
        <v>45</v>
      </c>
      <c r="B7224" s="1471" t="s">
        <v>56</v>
      </c>
      <c r="C7224" s="1472" t="s">
        <v>20</v>
      </c>
      <c r="D7224" s="1472" t="str">
        <f>VLOOKUP(C7224,CODIGOS!$B$1:$E$194,4,FALSE)</f>
        <v>TIENDA DE BARRIO O CIGARRERÍA, INCLUIDAS LAS UBICADAS EN ZONAS FRANCAS</v>
      </c>
      <c r="E7224" s="1491" t="s">
        <v>22138</v>
      </c>
      <c r="F7224" s="1471" t="s">
        <v>22136</v>
      </c>
      <c r="G7224" s="1471" t="s">
        <v>22139</v>
      </c>
      <c r="H7224" s="1473">
        <v>45857</v>
      </c>
      <c r="I7224" s="1895">
        <v>0.82</v>
      </c>
      <c r="J7224" s="1471" t="s">
        <v>16</v>
      </c>
      <c r="K7224" s="1471" t="s">
        <v>47</v>
      </c>
      <c r="L7224" s="1472" t="s">
        <v>22787</v>
      </c>
      <c r="M7224" s="1472" t="s">
        <v>49</v>
      </c>
      <c r="N7224" s="1479" t="s">
        <v>48</v>
      </c>
      <c r="O7224" s="1479" t="s">
        <v>48</v>
      </c>
      <c r="P7224" s="1479"/>
      <c r="Q7224" s="1464">
        <f t="shared" si="224"/>
        <v>7</v>
      </c>
      <c r="R7224" s="1794" t="str">
        <f t="shared" si="225"/>
        <v>GUACA</v>
      </c>
    </row>
    <row r="7225" spans="1:18" s="1762" customFormat="1" ht="25.05" customHeight="1" x14ac:dyDescent="0.25">
      <c r="A7225" s="1472" t="s">
        <v>45</v>
      </c>
      <c r="B7225" s="1471" t="s">
        <v>56</v>
      </c>
      <c r="C7225" s="1471" t="s">
        <v>715</v>
      </c>
      <c r="D7225" s="1472" t="str">
        <f>VLOOKUP(C7225,CODIGOS!$B$1:$E$194,4,FALSE)</f>
        <v>COLEGIOS</v>
      </c>
      <c r="E7225" s="1471" t="s">
        <v>22140</v>
      </c>
      <c r="F7225" s="1471" t="s">
        <v>22124</v>
      </c>
      <c r="G7225" s="1471" t="s">
        <v>2305</v>
      </c>
      <c r="H7225" s="1473">
        <v>45862</v>
      </c>
      <c r="I7225" s="1895">
        <v>0.59</v>
      </c>
      <c r="J7225" s="1471" t="s">
        <v>16</v>
      </c>
      <c r="K7225" s="1471" t="s">
        <v>47</v>
      </c>
      <c r="L7225" s="1472" t="s">
        <v>17</v>
      </c>
      <c r="M7225" s="1472" t="s">
        <v>1821</v>
      </c>
      <c r="N7225" s="1479" t="s">
        <v>48</v>
      </c>
      <c r="O7225" s="1479" t="s">
        <v>48</v>
      </c>
      <c r="P7225" s="1479"/>
      <c r="Q7225" s="1464">
        <f t="shared" si="224"/>
        <v>7</v>
      </c>
      <c r="R7225" s="1794" t="str">
        <f t="shared" si="225"/>
        <v>GUACA</v>
      </c>
    </row>
    <row r="7226" spans="1:18" s="1762" customFormat="1" ht="25.05" customHeight="1" x14ac:dyDescent="0.25">
      <c r="A7226" s="1472" t="s">
        <v>45</v>
      </c>
      <c r="B7226" s="1471" t="s">
        <v>56</v>
      </c>
      <c r="C7226" s="1471" t="s">
        <v>31</v>
      </c>
      <c r="D7226" s="1472" t="str">
        <f>VLOOKUP(C7226,CODIGOS!$B$1:$E$194,4,FALSE)</f>
        <v>HOTELES (SIN SERVICIO DE RESTAURANTE Y/O SIN PISCINA)</v>
      </c>
      <c r="E7226" s="1471" t="s">
        <v>22141</v>
      </c>
      <c r="F7226" s="1471" t="s">
        <v>22142</v>
      </c>
      <c r="G7226" s="1471" t="s">
        <v>6420</v>
      </c>
      <c r="H7226" s="1473">
        <v>45846</v>
      </c>
      <c r="I7226" s="1895">
        <v>0.95</v>
      </c>
      <c r="J7226" s="1471" t="s">
        <v>22</v>
      </c>
      <c r="K7226" s="1471" t="s">
        <v>47</v>
      </c>
      <c r="L7226" s="1472" t="s">
        <v>17</v>
      </c>
      <c r="M7226" s="1472" t="s">
        <v>49</v>
      </c>
      <c r="N7226" s="1472" t="s">
        <v>48</v>
      </c>
      <c r="O7226" s="1472" t="s">
        <v>48</v>
      </c>
      <c r="P7226" s="1479"/>
      <c r="Q7226" s="1464">
        <f t="shared" si="224"/>
        <v>7</v>
      </c>
      <c r="R7226" s="1794" t="str">
        <f t="shared" si="225"/>
        <v>GUACA</v>
      </c>
    </row>
    <row r="7227" spans="1:18" s="1762" customFormat="1" ht="25.05" customHeight="1" x14ac:dyDescent="0.25">
      <c r="A7227" s="1472" t="s">
        <v>45</v>
      </c>
      <c r="B7227" s="1531" t="s">
        <v>56</v>
      </c>
      <c r="C7227" s="1471" t="s">
        <v>684</v>
      </c>
      <c r="D7227" s="1472" t="str">
        <f>VLOOKUP(C7227,CODIGOS!$B$1:$E$194,4,FALSE)</f>
        <v>HOGARES INFANTILES</v>
      </c>
      <c r="E7227" s="1471" t="s">
        <v>22143</v>
      </c>
      <c r="F7227" s="1471" t="s">
        <v>6409</v>
      </c>
      <c r="G7227" s="1471" t="s">
        <v>22127</v>
      </c>
      <c r="H7227" s="1473">
        <v>45861</v>
      </c>
      <c r="I7227" s="1895">
        <v>0.91500000000000004</v>
      </c>
      <c r="J7227" s="1471" t="s">
        <v>16</v>
      </c>
      <c r="K7227" s="1471" t="s">
        <v>47</v>
      </c>
      <c r="L7227" s="1471" t="s">
        <v>17</v>
      </c>
      <c r="M7227" s="1472" t="s">
        <v>22125</v>
      </c>
      <c r="N7227" s="1472" t="s">
        <v>48</v>
      </c>
      <c r="O7227" s="1472" t="s">
        <v>48</v>
      </c>
      <c r="P7227" s="1479"/>
      <c r="Q7227" s="1464">
        <f t="shared" si="224"/>
        <v>7</v>
      </c>
      <c r="R7227" s="1794" t="str">
        <f t="shared" si="225"/>
        <v>GUACA</v>
      </c>
    </row>
    <row r="7228" spans="1:18" s="1762" customFormat="1" ht="25.05" customHeight="1" x14ac:dyDescent="0.25">
      <c r="A7228" s="1472" t="s">
        <v>45</v>
      </c>
      <c r="B7228" s="1471" t="s">
        <v>56</v>
      </c>
      <c r="C7228" s="1472" t="s">
        <v>460</v>
      </c>
      <c r="D7228" s="1472" t="str">
        <f>VLOOKUP(C7228,CODIGOS!$B$1:$E$194,4,FALSE)</f>
        <v>HOGARES GERIÁTRICOS (Actividades de atención en instituciones para el cuidado de personas mayores y/o discapacitadas)</v>
      </c>
      <c r="E7228" s="1471" t="s">
        <v>22144</v>
      </c>
      <c r="F7228" s="1492" t="s">
        <v>22129</v>
      </c>
      <c r="G7228" s="1492" t="s">
        <v>22130</v>
      </c>
      <c r="H7228" s="1473">
        <v>45855</v>
      </c>
      <c r="I7228" s="1895">
        <v>0.82</v>
      </c>
      <c r="J7228" s="1471" t="s">
        <v>16</v>
      </c>
      <c r="K7228" s="1471" t="s">
        <v>47</v>
      </c>
      <c r="L7228" s="1471" t="s">
        <v>17</v>
      </c>
      <c r="M7228" s="1472" t="s">
        <v>22131</v>
      </c>
      <c r="N7228" s="1472" t="s">
        <v>48</v>
      </c>
      <c r="O7228" s="1472" t="s">
        <v>48</v>
      </c>
      <c r="P7228" s="1481"/>
      <c r="Q7228" s="1464">
        <f t="shared" si="224"/>
        <v>7</v>
      </c>
      <c r="R7228" s="1794" t="str">
        <f t="shared" si="225"/>
        <v>GUACA</v>
      </c>
    </row>
    <row r="7229" spans="1:18" s="1762" customFormat="1" ht="25.05" customHeight="1" x14ac:dyDescent="0.25">
      <c r="A7229" s="1472" t="s">
        <v>45</v>
      </c>
      <c r="B7229" s="1471" t="s">
        <v>56</v>
      </c>
      <c r="C7229" s="1472" t="s">
        <v>472</v>
      </c>
      <c r="D7229" s="1472" t="str">
        <f>VLOOKUP(C7229,CODIGOS!$B$1:$E$194,4,FALSE)</f>
        <v>RESTAURANTES PUBLICOS</v>
      </c>
      <c r="E7229" s="1471" t="s">
        <v>1809</v>
      </c>
      <c r="F7229" s="1471" t="s">
        <v>22145</v>
      </c>
      <c r="G7229" s="1471" t="s">
        <v>6420</v>
      </c>
      <c r="H7229" s="1473">
        <v>45846</v>
      </c>
      <c r="I7229" s="1895">
        <v>0.94</v>
      </c>
      <c r="J7229" s="1471" t="s">
        <v>22</v>
      </c>
      <c r="K7229" s="1471" t="s">
        <v>41</v>
      </c>
      <c r="L7229" s="1471" t="s">
        <v>477</v>
      </c>
      <c r="M7229" s="1472" t="s">
        <v>49</v>
      </c>
      <c r="N7229" s="1472" t="s">
        <v>48</v>
      </c>
      <c r="O7229" s="1472" t="s">
        <v>48</v>
      </c>
      <c r="P7229" s="1481"/>
      <c r="Q7229" s="1464">
        <f t="shared" si="224"/>
        <v>7</v>
      </c>
      <c r="R7229" s="1794" t="str">
        <f t="shared" si="225"/>
        <v>GUACA</v>
      </c>
    </row>
    <row r="7230" spans="1:18" s="1762" customFormat="1" ht="25.05" customHeight="1" x14ac:dyDescent="0.25">
      <c r="A7230" s="1472" t="s">
        <v>45</v>
      </c>
      <c r="B7230" s="1472" t="s">
        <v>56</v>
      </c>
      <c r="C7230" s="1472" t="s">
        <v>472</v>
      </c>
      <c r="D7230" s="1472" t="str">
        <f>VLOOKUP(C7230,CODIGOS!$B$1:$E$194,4,FALSE)</f>
        <v>RESTAURANTES PUBLICOS</v>
      </c>
      <c r="E7230" s="1472" t="s">
        <v>1812</v>
      </c>
      <c r="F7230" s="1472" t="s">
        <v>22146</v>
      </c>
      <c r="G7230" s="1472" t="s">
        <v>1814</v>
      </c>
      <c r="H7230" s="1523">
        <v>45847</v>
      </c>
      <c r="I7230" s="1534">
        <v>0.83</v>
      </c>
      <c r="J7230" s="1471" t="s">
        <v>16</v>
      </c>
      <c r="K7230" s="1472" t="s">
        <v>41</v>
      </c>
      <c r="L7230" s="1472" t="s">
        <v>477</v>
      </c>
      <c r="M7230" s="1472" t="s">
        <v>22131</v>
      </c>
      <c r="N7230" s="1472" t="s">
        <v>48</v>
      </c>
      <c r="O7230" s="1472" t="s">
        <v>48</v>
      </c>
      <c r="P7230" s="1472"/>
      <c r="Q7230" s="1464">
        <f t="shared" si="224"/>
        <v>7</v>
      </c>
      <c r="R7230" s="1794" t="str">
        <f t="shared" si="225"/>
        <v>GUACA</v>
      </c>
    </row>
    <row r="7231" spans="1:18" s="1762" customFormat="1" ht="25.05" customHeight="1" x14ac:dyDescent="0.25">
      <c r="A7231" s="1472" t="s">
        <v>45</v>
      </c>
      <c r="B7231" s="1472" t="s">
        <v>56</v>
      </c>
      <c r="C7231" s="1472" t="s">
        <v>472</v>
      </c>
      <c r="D7231" s="1472" t="str">
        <f>VLOOKUP(C7231,CODIGOS!$B$1:$E$194,4,FALSE)</f>
        <v>RESTAURANTES PUBLICOS</v>
      </c>
      <c r="E7231" s="1472" t="s">
        <v>1815</v>
      </c>
      <c r="F7231" s="1472" t="s">
        <v>1816</v>
      </c>
      <c r="G7231" s="1472" t="s">
        <v>1817</v>
      </c>
      <c r="H7231" s="1523">
        <v>45849</v>
      </c>
      <c r="I7231" s="1534">
        <v>0.875</v>
      </c>
      <c r="J7231" s="1471" t="s">
        <v>16</v>
      </c>
      <c r="K7231" s="1472" t="s">
        <v>41</v>
      </c>
      <c r="L7231" s="1472" t="s">
        <v>477</v>
      </c>
      <c r="M7231" s="1471" t="s">
        <v>49</v>
      </c>
      <c r="N7231" s="1475" t="s">
        <v>48</v>
      </c>
      <c r="O7231" s="1475" t="s">
        <v>48</v>
      </c>
      <c r="P7231" s="1478"/>
      <c r="Q7231" s="1464">
        <f t="shared" si="224"/>
        <v>7</v>
      </c>
      <c r="R7231" s="1794" t="str">
        <f t="shared" si="225"/>
        <v>GUACA</v>
      </c>
    </row>
    <row r="7232" spans="1:18" s="1762" customFormat="1" ht="25.05" customHeight="1" x14ac:dyDescent="0.25">
      <c r="A7232" s="1472" t="s">
        <v>45</v>
      </c>
      <c r="B7232" s="1472" t="s">
        <v>56</v>
      </c>
      <c r="C7232" s="1472" t="s">
        <v>472</v>
      </c>
      <c r="D7232" s="1472" t="str">
        <f>VLOOKUP(C7232,CODIGOS!$B$1:$E$194,4,FALSE)</f>
        <v>RESTAURANTES PUBLICOS</v>
      </c>
      <c r="E7232" s="1472" t="s">
        <v>1818</v>
      </c>
      <c r="F7232" s="1472" t="s">
        <v>1819</v>
      </c>
      <c r="G7232" s="1472" t="s">
        <v>1820</v>
      </c>
      <c r="H7232" s="1523">
        <v>45853</v>
      </c>
      <c r="I7232" s="1534">
        <v>0.82</v>
      </c>
      <c r="J7232" s="1471" t="s">
        <v>16</v>
      </c>
      <c r="K7232" s="1479" t="s">
        <v>41</v>
      </c>
      <c r="L7232" s="1472" t="s">
        <v>477</v>
      </c>
      <c r="M7232" s="1471" t="s">
        <v>49</v>
      </c>
      <c r="N7232" s="1475" t="s">
        <v>48</v>
      </c>
      <c r="O7232" s="1475" t="s">
        <v>48</v>
      </c>
      <c r="P7232" s="1478"/>
      <c r="Q7232" s="1464">
        <f t="shared" si="224"/>
        <v>7</v>
      </c>
      <c r="R7232" s="1794" t="str">
        <f t="shared" si="225"/>
        <v>GUACA</v>
      </c>
    </row>
    <row r="7233" spans="1:18" s="1762" customFormat="1" ht="25.05" customHeight="1" x14ac:dyDescent="0.25">
      <c r="A7233" s="1472" t="s">
        <v>45</v>
      </c>
      <c r="B7233" s="1493" t="s">
        <v>56</v>
      </c>
      <c r="C7233" s="1479" t="s">
        <v>472</v>
      </c>
      <c r="D7233" s="1472" t="str">
        <f>VLOOKUP(C7233,CODIGOS!$B$1:$E$194,4,FALSE)</f>
        <v>RESTAURANTES PUBLICOS</v>
      </c>
      <c r="E7233" s="1472" t="s">
        <v>1822</v>
      </c>
      <c r="F7233" s="1479" t="s">
        <v>1823</v>
      </c>
      <c r="G7233" s="1479" t="s">
        <v>1824</v>
      </c>
      <c r="H7233" s="1473">
        <v>45864</v>
      </c>
      <c r="I7233" s="1685">
        <v>0.86499999999999999</v>
      </c>
      <c r="J7233" s="1471" t="s">
        <v>16</v>
      </c>
      <c r="K7233" s="1479" t="s">
        <v>41</v>
      </c>
      <c r="L7233" s="1472" t="s">
        <v>477</v>
      </c>
      <c r="M7233" s="1471" t="s">
        <v>49</v>
      </c>
      <c r="N7233" s="1475" t="s">
        <v>48</v>
      </c>
      <c r="O7233" s="1475" t="s">
        <v>48</v>
      </c>
      <c r="P7233" s="1478"/>
      <c r="Q7233" s="1464">
        <f t="shared" si="224"/>
        <v>7</v>
      </c>
      <c r="R7233" s="1794" t="str">
        <f t="shared" si="225"/>
        <v>GUACA</v>
      </c>
    </row>
    <row r="7234" spans="1:18" s="1762" customFormat="1" ht="25.05" customHeight="1" x14ac:dyDescent="0.25">
      <c r="A7234" s="1472" t="s">
        <v>45</v>
      </c>
      <c r="B7234" s="1531" t="s">
        <v>56</v>
      </c>
      <c r="C7234" s="1471" t="s">
        <v>905</v>
      </c>
      <c r="D7234" s="1472" t="str">
        <f>VLOOKUP(C7234,CODIGOS!$B$1:$E$194,4,FALSE)</f>
        <v>COMEDORES ESCOLARES (PAE - PRIVADOS)</v>
      </c>
      <c r="E7234" s="1471" t="s">
        <v>6408</v>
      </c>
      <c r="F7234" s="1471" t="s">
        <v>6409</v>
      </c>
      <c r="G7234" s="1471" t="s">
        <v>22147</v>
      </c>
      <c r="H7234" s="1473">
        <v>45869</v>
      </c>
      <c r="I7234" s="1895">
        <v>0.98</v>
      </c>
      <c r="J7234" s="1471" t="s">
        <v>22</v>
      </c>
      <c r="K7234" s="1472" t="s">
        <v>41</v>
      </c>
      <c r="L7234" s="1471" t="s">
        <v>477</v>
      </c>
      <c r="M7234" s="1472" t="s">
        <v>49</v>
      </c>
      <c r="N7234" s="1479" t="s">
        <v>48</v>
      </c>
      <c r="O7234" s="1479" t="s">
        <v>48</v>
      </c>
      <c r="P7234" s="1479"/>
      <c r="Q7234" s="1464">
        <f t="shared" si="224"/>
        <v>7</v>
      </c>
      <c r="R7234" s="1794" t="str">
        <f t="shared" si="225"/>
        <v>GUACA</v>
      </c>
    </row>
    <row r="7235" spans="1:18" s="1762" customFormat="1" ht="25.05" customHeight="1" x14ac:dyDescent="0.25">
      <c r="A7235" s="1472" t="s">
        <v>45</v>
      </c>
      <c r="B7235" s="1531" t="s">
        <v>58</v>
      </c>
      <c r="C7235" s="1471" t="s">
        <v>472</v>
      </c>
      <c r="D7235" s="1472" t="str">
        <f>VLOOKUP(C7235,CODIGOS!$B$1:$E$194,4,FALSE)</f>
        <v>RESTAURANTES PUBLICOS</v>
      </c>
      <c r="E7235" s="1471" t="s">
        <v>22148</v>
      </c>
      <c r="F7235" s="1471" t="s">
        <v>22149</v>
      </c>
      <c r="G7235" s="1471" t="s">
        <v>22150</v>
      </c>
      <c r="H7235" s="1473">
        <v>45867</v>
      </c>
      <c r="I7235" s="1895">
        <v>0.9</v>
      </c>
      <c r="J7235" s="1471" t="s">
        <v>22</v>
      </c>
      <c r="K7235" s="1471" t="s">
        <v>47</v>
      </c>
      <c r="L7235" s="1471" t="s">
        <v>477</v>
      </c>
      <c r="M7235" s="1472" t="s">
        <v>49</v>
      </c>
      <c r="N7235" s="1479" t="s">
        <v>48</v>
      </c>
      <c r="O7235" s="1479" t="s">
        <v>48</v>
      </c>
      <c r="P7235" s="1479"/>
      <c r="Q7235" s="1464">
        <f t="shared" si="224"/>
        <v>7</v>
      </c>
      <c r="R7235" s="1794" t="str">
        <f t="shared" si="225"/>
        <v>MÁLAGA</v>
      </c>
    </row>
    <row r="7236" spans="1:18" s="1762" customFormat="1" ht="25.05" customHeight="1" x14ac:dyDescent="0.25">
      <c r="A7236" s="1472" t="s">
        <v>45</v>
      </c>
      <c r="B7236" s="1472" t="s">
        <v>58</v>
      </c>
      <c r="C7236" s="1475" t="s">
        <v>472</v>
      </c>
      <c r="D7236" s="1472" t="str">
        <f>VLOOKUP(C7236,CODIGOS!$B$1:$E$194,4,FALSE)</f>
        <v>RESTAURANTES PUBLICOS</v>
      </c>
      <c r="E7236" s="1471" t="s">
        <v>22151</v>
      </c>
      <c r="F7236" s="1471" t="s">
        <v>22152</v>
      </c>
      <c r="G7236" s="1471" t="s">
        <v>22153</v>
      </c>
      <c r="H7236" s="1539">
        <v>45846</v>
      </c>
      <c r="I7236" s="1906">
        <v>0.73499999999999999</v>
      </c>
      <c r="J7236" s="1471" t="s">
        <v>16</v>
      </c>
      <c r="K7236" s="1471" t="s">
        <v>47</v>
      </c>
      <c r="L7236" s="1472" t="s">
        <v>477</v>
      </c>
      <c r="M7236" s="1472" t="s">
        <v>49</v>
      </c>
      <c r="N7236" s="1472" t="s">
        <v>48</v>
      </c>
      <c r="O7236" s="1472" t="s">
        <v>48</v>
      </c>
      <c r="P7236" s="1478"/>
      <c r="Q7236" s="1464">
        <f t="shared" si="224"/>
        <v>7</v>
      </c>
      <c r="R7236" s="1794" t="str">
        <f t="shared" si="225"/>
        <v>MÁLAGA</v>
      </c>
    </row>
    <row r="7237" spans="1:18" s="1762" customFormat="1" ht="25.05" customHeight="1" x14ac:dyDescent="0.25">
      <c r="A7237" s="1472" t="s">
        <v>45</v>
      </c>
      <c r="B7237" s="1472" t="s">
        <v>58</v>
      </c>
      <c r="C7237" s="1471" t="s">
        <v>18</v>
      </c>
      <c r="D7237" s="1472" t="str">
        <f>VLOOKUP(C7237,CODIGOS!$B$1:$E$194,4,FALSE)</f>
        <v>PANADERÍAS Y O PASTELERÍAS</v>
      </c>
      <c r="E7237" s="1471" t="s">
        <v>22154</v>
      </c>
      <c r="F7237" s="1471" t="s">
        <v>22155</v>
      </c>
      <c r="G7237" s="1471" t="s">
        <v>22156</v>
      </c>
      <c r="H7237" s="1473">
        <v>45853</v>
      </c>
      <c r="I7237" s="1895">
        <v>0.83</v>
      </c>
      <c r="J7237" s="1471" t="s">
        <v>16</v>
      </c>
      <c r="K7237" s="1471" t="s">
        <v>47</v>
      </c>
      <c r="L7237" s="1472" t="s">
        <v>22787</v>
      </c>
      <c r="M7237" s="1472" t="s">
        <v>6499</v>
      </c>
      <c r="N7237" s="1472" t="s">
        <v>48</v>
      </c>
      <c r="O7237" s="1472" t="s">
        <v>48</v>
      </c>
      <c r="P7237" s="1478"/>
      <c r="Q7237" s="1464">
        <f t="shared" si="224"/>
        <v>7</v>
      </c>
      <c r="R7237" s="1794" t="str">
        <f t="shared" si="225"/>
        <v>MÁLAGA</v>
      </c>
    </row>
    <row r="7238" spans="1:18" s="1762" customFormat="1" ht="25.05" customHeight="1" x14ac:dyDescent="0.25">
      <c r="A7238" s="1472" t="s">
        <v>45</v>
      </c>
      <c r="B7238" s="1472" t="s">
        <v>58</v>
      </c>
      <c r="C7238" s="1475" t="s">
        <v>18</v>
      </c>
      <c r="D7238" s="1472" t="str">
        <f>VLOOKUP(C7238,CODIGOS!$B$1:$E$194,4,FALSE)</f>
        <v>PANADERÍAS Y O PASTELERÍAS</v>
      </c>
      <c r="E7238" s="1471" t="s">
        <v>22157</v>
      </c>
      <c r="F7238" s="1475" t="s">
        <v>22158</v>
      </c>
      <c r="G7238" s="1475" t="s">
        <v>22159</v>
      </c>
      <c r="H7238" s="1539">
        <v>45854</v>
      </c>
      <c r="I7238" s="1906">
        <v>0.85499999999999998</v>
      </c>
      <c r="J7238" s="1471" t="s">
        <v>16</v>
      </c>
      <c r="K7238" s="1471" t="s">
        <v>47</v>
      </c>
      <c r="L7238" s="1472" t="s">
        <v>22787</v>
      </c>
      <c r="M7238" s="1472" t="s">
        <v>6499</v>
      </c>
      <c r="N7238" s="1472" t="s">
        <v>48</v>
      </c>
      <c r="O7238" s="1472" t="s">
        <v>48</v>
      </c>
      <c r="P7238" s="1478"/>
      <c r="Q7238" s="1464">
        <f t="shared" si="224"/>
        <v>7</v>
      </c>
      <c r="R7238" s="1794" t="str">
        <f t="shared" si="225"/>
        <v>MÁLAGA</v>
      </c>
    </row>
    <row r="7239" spans="1:18" s="1762" customFormat="1" ht="25.05" customHeight="1" x14ac:dyDescent="0.25">
      <c r="A7239" s="1472" t="s">
        <v>45</v>
      </c>
      <c r="B7239" s="1471" t="s">
        <v>58</v>
      </c>
      <c r="C7239" s="1475" t="s">
        <v>547</v>
      </c>
      <c r="D7239" s="1472" t="str">
        <f>VLOOKUP(C7239,CODIGOS!$B$1:$E$194,4,FALSE)</f>
        <v>CAFETERÍA</v>
      </c>
      <c r="E7239" s="1471" t="s">
        <v>22160</v>
      </c>
      <c r="F7239" s="1471" t="s">
        <v>22161</v>
      </c>
      <c r="G7239" s="1471" t="s">
        <v>22162</v>
      </c>
      <c r="H7239" s="1533">
        <v>45862</v>
      </c>
      <c r="I7239" s="1534">
        <v>0.8</v>
      </c>
      <c r="J7239" s="1471" t="s">
        <v>16</v>
      </c>
      <c r="K7239" s="1471" t="s">
        <v>47</v>
      </c>
      <c r="L7239" s="1472" t="s">
        <v>477</v>
      </c>
      <c r="M7239" s="1472" t="s">
        <v>49</v>
      </c>
      <c r="N7239" s="1479" t="s">
        <v>48</v>
      </c>
      <c r="O7239" s="1479" t="s">
        <v>48</v>
      </c>
      <c r="P7239" s="1479"/>
      <c r="Q7239" s="1464">
        <f t="shared" ref="Q7239:Q7302" si="226">MONTH(H7239)</f>
        <v>7</v>
      </c>
      <c r="R7239" s="1794" t="str">
        <f t="shared" ref="R7239:R7302" si="227">B7239</f>
        <v>MÁLAGA</v>
      </c>
    </row>
    <row r="7240" spans="1:18" s="1762" customFormat="1" ht="25.05" customHeight="1" x14ac:dyDescent="0.25">
      <c r="A7240" s="1472" t="s">
        <v>45</v>
      </c>
      <c r="B7240" s="1471" t="s">
        <v>58</v>
      </c>
      <c r="C7240" s="1475" t="s">
        <v>547</v>
      </c>
      <c r="D7240" s="1472" t="str">
        <f>VLOOKUP(C7240,CODIGOS!$B$1:$E$194,4,FALSE)</f>
        <v>CAFETERÍA</v>
      </c>
      <c r="E7240" s="1471" t="s">
        <v>22163</v>
      </c>
      <c r="F7240" s="1471" t="s">
        <v>22164</v>
      </c>
      <c r="G7240" s="1471" t="s">
        <v>22165</v>
      </c>
      <c r="H7240" s="1533">
        <v>45852</v>
      </c>
      <c r="I7240" s="1534">
        <v>0.89</v>
      </c>
      <c r="J7240" s="1472" t="s">
        <v>22</v>
      </c>
      <c r="K7240" s="1471" t="s">
        <v>47</v>
      </c>
      <c r="L7240" s="1472" t="s">
        <v>477</v>
      </c>
      <c r="M7240" s="1472" t="s">
        <v>1989</v>
      </c>
      <c r="N7240" s="1479" t="s">
        <v>48</v>
      </c>
      <c r="O7240" s="1479" t="s">
        <v>48</v>
      </c>
      <c r="P7240" s="1479"/>
      <c r="Q7240" s="1464">
        <f t="shared" si="226"/>
        <v>7</v>
      </c>
      <c r="R7240" s="1794" t="str">
        <f t="shared" si="227"/>
        <v>MÁLAGA</v>
      </c>
    </row>
    <row r="7241" spans="1:18" s="1762" customFormat="1" ht="25.05" customHeight="1" x14ac:dyDescent="0.25">
      <c r="A7241" s="1472" t="s">
        <v>45</v>
      </c>
      <c r="B7241" s="1531" t="s">
        <v>58</v>
      </c>
      <c r="C7241" s="1471" t="s">
        <v>489</v>
      </c>
      <c r="D7241" s="1472" t="str">
        <f>VLOOKUP(C7241,CODIGOS!$B$1:$E$194,4,FALSE)</f>
        <v xml:space="preserve">COMIDAS RAPIDAS </v>
      </c>
      <c r="E7241" s="1471" t="s">
        <v>22166</v>
      </c>
      <c r="F7241" s="1471" t="s">
        <v>22167</v>
      </c>
      <c r="G7241" s="1471" t="s">
        <v>22168</v>
      </c>
      <c r="H7241" s="1473">
        <v>45866</v>
      </c>
      <c r="I7241" s="1895">
        <v>0.68</v>
      </c>
      <c r="J7241" s="1471" t="s">
        <v>16</v>
      </c>
      <c r="K7241" s="1471" t="s">
        <v>47</v>
      </c>
      <c r="L7241" s="1471" t="s">
        <v>477</v>
      </c>
      <c r="M7241" s="1471" t="s">
        <v>6499</v>
      </c>
      <c r="N7241" s="1471" t="s">
        <v>48</v>
      </c>
      <c r="O7241" s="1478" t="s">
        <v>48</v>
      </c>
      <c r="P7241" s="1478"/>
      <c r="Q7241" s="1464">
        <f t="shared" si="226"/>
        <v>7</v>
      </c>
      <c r="R7241" s="1794" t="str">
        <f t="shared" si="227"/>
        <v>MÁLAGA</v>
      </c>
    </row>
    <row r="7242" spans="1:18" s="1762" customFormat="1" ht="25.05" customHeight="1" x14ac:dyDescent="0.25">
      <c r="A7242" s="1472" t="s">
        <v>45</v>
      </c>
      <c r="B7242" s="1472" t="s">
        <v>58</v>
      </c>
      <c r="C7242" s="1472" t="s">
        <v>20</v>
      </c>
      <c r="D7242" s="1472" t="str">
        <f>VLOOKUP(C7242,CODIGOS!$B$1:$E$194,4,FALSE)</f>
        <v>TIENDA DE BARRIO O CIGARRERÍA, INCLUIDAS LAS UBICADAS EN ZONAS FRANCAS</v>
      </c>
      <c r="E7242" s="1472" t="s">
        <v>22169</v>
      </c>
      <c r="F7242" s="1472" t="s">
        <v>22170</v>
      </c>
      <c r="G7242" s="1472" t="s">
        <v>22171</v>
      </c>
      <c r="H7242" s="1523">
        <v>45852</v>
      </c>
      <c r="I7242" s="1534">
        <v>0.81</v>
      </c>
      <c r="J7242" s="1471" t="s">
        <v>16</v>
      </c>
      <c r="K7242" s="1471" t="s">
        <v>47</v>
      </c>
      <c r="L7242" s="1472" t="s">
        <v>22787</v>
      </c>
      <c r="M7242" s="1471" t="s">
        <v>49</v>
      </c>
      <c r="N7242" s="1476" t="s">
        <v>48</v>
      </c>
      <c r="O7242" s="1478" t="s">
        <v>48</v>
      </c>
      <c r="P7242" s="1478"/>
      <c r="Q7242" s="1464">
        <f t="shared" si="226"/>
        <v>7</v>
      </c>
      <c r="R7242" s="1794" t="str">
        <f t="shared" si="227"/>
        <v>MÁLAGA</v>
      </c>
    </row>
    <row r="7243" spans="1:18" s="1762" customFormat="1" ht="25.05" customHeight="1" x14ac:dyDescent="0.25">
      <c r="A7243" s="1472" t="s">
        <v>45</v>
      </c>
      <c r="B7243" s="1472" t="s">
        <v>58</v>
      </c>
      <c r="C7243" s="1471" t="s">
        <v>20</v>
      </c>
      <c r="D7243" s="1472" t="str">
        <f>VLOOKUP(C7243,CODIGOS!$B$1:$E$194,4,FALSE)</f>
        <v>TIENDA DE BARRIO O CIGARRERÍA, INCLUIDAS LAS UBICADAS EN ZONAS FRANCAS</v>
      </c>
      <c r="E7243" s="1471" t="s">
        <v>22172</v>
      </c>
      <c r="F7243" s="1471" t="s">
        <v>22173</v>
      </c>
      <c r="G7243" s="1471" t="s">
        <v>22174</v>
      </c>
      <c r="H7243" s="1473">
        <v>45853</v>
      </c>
      <c r="I7243" s="1895">
        <v>0.82499999999999996</v>
      </c>
      <c r="J7243" s="1471" t="s">
        <v>16</v>
      </c>
      <c r="K7243" s="1471" t="s">
        <v>47</v>
      </c>
      <c r="L7243" s="1472" t="s">
        <v>22787</v>
      </c>
      <c r="M7243" s="1898" t="s">
        <v>49</v>
      </c>
      <c r="N7243" s="1898" t="s">
        <v>48</v>
      </c>
      <c r="O7243" s="1898" t="s">
        <v>48</v>
      </c>
      <c r="P7243" s="1477"/>
      <c r="Q7243" s="1464">
        <f t="shared" si="226"/>
        <v>7</v>
      </c>
      <c r="R7243" s="1794" t="str">
        <f t="shared" si="227"/>
        <v>MÁLAGA</v>
      </c>
    </row>
    <row r="7244" spans="1:18" s="1762" customFormat="1" ht="25.05" customHeight="1" x14ac:dyDescent="0.25">
      <c r="A7244" s="1472" t="s">
        <v>45</v>
      </c>
      <c r="B7244" s="1472" t="s">
        <v>58</v>
      </c>
      <c r="C7244" s="1472" t="s">
        <v>20</v>
      </c>
      <c r="D7244" s="1472" t="str">
        <f>VLOOKUP(C7244,CODIGOS!$B$1:$E$194,4,FALSE)</f>
        <v>TIENDA DE BARRIO O CIGARRERÍA, INCLUIDAS LAS UBICADAS EN ZONAS FRANCAS</v>
      </c>
      <c r="E7244" s="1472" t="s">
        <v>22175</v>
      </c>
      <c r="F7244" s="1472" t="s">
        <v>22176</v>
      </c>
      <c r="G7244" s="1472" t="s">
        <v>22177</v>
      </c>
      <c r="H7244" s="1523">
        <v>45853</v>
      </c>
      <c r="I7244" s="1534">
        <v>0.82499999999999996</v>
      </c>
      <c r="J7244" s="1471" t="s">
        <v>16</v>
      </c>
      <c r="K7244" s="1471" t="s">
        <v>47</v>
      </c>
      <c r="L7244" s="1472" t="s">
        <v>22787</v>
      </c>
      <c r="M7244" s="1898" t="s">
        <v>49</v>
      </c>
      <c r="N7244" s="1898" t="s">
        <v>48</v>
      </c>
      <c r="O7244" s="1898" t="s">
        <v>48</v>
      </c>
      <c r="P7244" s="1477"/>
      <c r="Q7244" s="1464">
        <f t="shared" si="226"/>
        <v>7</v>
      </c>
      <c r="R7244" s="1794" t="str">
        <f t="shared" si="227"/>
        <v>MÁLAGA</v>
      </c>
    </row>
    <row r="7245" spans="1:18" s="1762" customFormat="1" ht="25.05" customHeight="1" x14ac:dyDescent="0.25">
      <c r="A7245" s="1472" t="s">
        <v>45</v>
      </c>
      <c r="B7245" s="1472" t="s">
        <v>58</v>
      </c>
      <c r="C7245" s="1472" t="s">
        <v>20</v>
      </c>
      <c r="D7245" s="1472" t="str">
        <f>VLOOKUP(C7245,CODIGOS!$B$1:$E$194,4,FALSE)</f>
        <v>TIENDA DE BARRIO O CIGARRERÍA, INCLUIDAS LAS UBICADAS EN ZONAS FRANCAS</v>
      </c>
      <c r="E7245" s="1472" t="s">
        <v>22178</v>
      </c>
      <c r="F7245" s="1472" t="s">
        <v>22179</v>
      </c>
      <c r="G7245" s="1472" t="s">
        <v>22180</v>
      </c>
      <c r="H7245" s="1523">
        <v>45854</v>
      </c>
      <c r="I7245" s="1534">
        <v>0.84</v>
      </c>
      <c r="J7245" s="1471" t="s">
        <v>16</v>
      </c>
      <c r="K7245" s="1471" t="s">
        <v>47</v>
      </c>
      <c r="L7245" s="1472" t="s">
        <v>22787</v>
      </c>
      <c r="M7245" s="1471" t="s">
        <v>22181</v>
      </c>
      <c r="N7245" s="1471" t="s">
        <v>48</v>
      </c>
      <c r="O7245" s="1478" t="s">
        <v>48</v>
      </c>
      <c r="P7245" s="1478"/>
      <c r="Q7245" s="1464">
        <f t="shared" si="226"/>
        <v>7</v>
      </c>
      <c r="R7245" s="1794" t="str">
        <f t="shared" si="227"/>
        <v>MÁLAGA</v>
      </c>
    </row>
    <row r="7246" spans="1:18" s="1762" customFormat="1" ht="25.05" customHeight="1" x14ac:dyDescent="0.25">
      <c r="A7246" s="1472" t="s">
        <v>45</v>
      </c>
      <c r="B7246" s="1531" t="s">
        <v>58</v>
      </c>
      <c r="C7246" s="1471" t="s">
        <v>20</v>
      </c>
      <c r="D7246" s="1472" t="str">
        <f>VLOOKUP(C7246,CODIGOS!$B$1:$E$194,4,FALSE)</f>
        <v>TIENDA DE BARRIO O CIGARRERÍA, INCLUIDAS LAS UBICADAS EN ZONAS FRANCAS</v>
      </c>
      <c r="E7246" s="1471" t="s">
        <v>1806</v>
      </c>
      <c r="F7246" s="1471" t="s">
        <v>22182</v>
      </c>
      <c r="G7246" s="1471" t="s">
        <v>22183</v>
      </c>
      <c r="H7246" s="1473">
        <v>45866</v>
      </c>
      <c r="I7246" s="1895">
        <v>0.77700000000000002</v>
      </c>
      <c r="J7246" s="1471" t="s">
        <v>16</v>
      </c>
      <c r="K7246" s="1471" t="s">
        <v>47</v>
      </c>
      <c r="L7246" s="1472" t="s">
        <v>22787</v>
      </c>
      <c r="M7246" s="1471" t="s">
        <v>49</v>
      </c>
      <c r="N7246" s="1471" t="s">
        <v>48</v>
      </c>
      <c r="O7246" s="1478" t="s">
        <v>48</v>
      </c>
      <c r="P7246" s="1478"/>
      <c r="Q7246" s="1464">
        <f t="shared" si="226"/>
        <v>7</v>
      </c>
      <c r="R7246" s="1794" t="str">
        <f t="shared" si="227"/>
        <v>MÁLAGA</v>
      </c>
    </row>
    <row r="7247" spans="1:18" s="1762" customFormat="1" ht="25.05" customHeight="1" x14ac:dyDescent="0.25">
      <c r="A7247" s="1472" t="s">
        <v>45</v>
      </c>
      <c r="B7247" s="1531" t="s">
        <v>58</v>
      </c>
      <c r="C7247" s="1471" t="s">
        <v>20</v>
      </c>
      <c r="D7247" s="1472" t="str">
        <f>VLOOKUP(C7247,CODIGOS!$B$1:$E$194,4,FALSE)</f>
        <v>TIENDA DE BARRIO O CIGARRERÍA, INCLUIDAS LAS UBICADAS EN ZONAS FRANCAS</v>
      </c>
      <c r="E7247" s="1471" t="s">
        <v>22184</v>
      </c>
      <c r="F7247" s="1471" t="s">
        <v>22185</v>
      </c>
      <c r="G7247" s="1471" t="s">
        <v>22186</v>
      </c>
      <c r="H7247" s="1473">
        <v>45868</v>
      </c>
      <c r="I7247" s="1895">
        <v>0.83</v>
      </c>
      <c r="J7247" s="1471" t="s">
        <v>16</v>
      </c>
      <c r="K7247" s="1471" t="s">
        <v>47</v>
      </c>
      <c r="L7247" s="1472" t="s">
        <v>22787</v>
      </c>
      <c r="M7247" s="1471" t="s">
        <v>9673</v>
      </c>
      <c r="N7247" s="1471" t="s">
        <v>48</v>
      </c>
      <c r="O7247" s="1478" t="s">
        <v>48</v>
      </c>
      <c r="P7247" s="1478"/>
      <c r="Q7247" s="1464">
        <f t="shared" si="226"/>
        <v>7</v>
      </c>
      <c r="R7247" s="1794" t="str">
        <f t="shared" si="227"/>
        <v>MÁLAGA</v>
      </c>
    </row>
    <row r="7248" spans="1:18" s="1762" customFormat="1" ht="25.05" customHeight="1" x14ac:dyDescent="0.25">
      <c r="A7248" s="1472" t="s">
        <v>45</v>
      </c>
      <c r="B7248" s="1471" t="s">
        <v>58</v>
      </c>
      <c r="C7248" s="1471" t="s">
        <v>20</v>
      </c>
      <c r="D7248" s="1472" t="str">
        <f>VLOOKUP(C7248,CODIGOS!$B$1:$E$194,4,FALSE)</f>
        <v>TIENDA DE BARRIO O CIGARRERÍA, INCLUIDAS LAS UBICADAS EN ZONAS FRANCAS</v>
      </c>
      <c r="E7248" s="1471" t="s">
        <v>22187</v>
      </c>
      <c r="F7248" s="1471" t="s">
        <v>22188</v>
      </c>
      <c r="G7248" s="1471" t="s">
        <v>22189</v>
      </c>
      <c r="H7248" s="1523">
        <v>45866</v>
      </c>
      <c r="I7248" s="1534">
        <v>0.88</v>
      </c>
      <c r="J7248" s="1471" t="s">
        <v>16</v>
      </c>
      <c r="K7248" s="1471" t="s">
        <v>47</v>
      </c>
      <c r="L7248" s="1472" t="s">
        <v>22787</v>
      </c>
      <c r="M7248" s="1471" t="s">
        <v>9673</v>
      </c>
      <c r="N7248" s="1471" t="s">
        <v>48</v>
      </c>
      <c r="O7248" s="1478" t="s">
        <v>48</v>
      </c>
      <c r="P7248" s="1478"/>
      <c r="Q7248" s="1464">
        <f t="shared" si="226"/>
        <v>7</v>
      </c>
      <c r="R7248" s="1794" t="str">
        <f t="shared" si="227"/>
        <v>MÁLAGA</v>
      </c>
    </row>
    <row r="7249" spans="1:18" s="1762" customFormat="1" ht="25.05" customHeight="1" x14ac:dyDescent="0.25">
      <c r="A7249" s="1472" t="s">
        <v>45</v>
      </c>
      <c r="B7249" s="1471" t="s">
        <v>58</v>
      </c>
      <c r="C7249" s="1472" t="s">
        <v>20</v>
      </c>
      <c r="D7249" s="1472" t="str">
        <f>VLOOKUP(C7249,CODIGOS!$B$1:$E$194,4,FALSE)</f>
        <v>TIENDA DE BARRIO O CIGARRERÍA, INCLUIDAS LAS UBICADAS EN ZONAS FRANCAS</v>
      </c>
      <c r="E7249" s="1492" t="s">
        <v>13286</v>
      </c>
      <c r="F7249" s="1492" t="s">
        <v>22190</v>
      </c>
      <c r="G7249" s="1492" t="s">
        <v>22191</v>
      </c>
      <c r="H7249" s="1473">
        <v>45869</v>
      </c>
      <c r="I7249" s="1895">
        <v>0.84</v>
      </c>
      <c r="J7249" s="1471" t="s">
        <v>16</v>
      </c>
      <c r="K7249" s="1471" t="s">
        <v>47</v>
      </c>
      <c r="L7249" s="1472" t="s">
        <v>22787</v>
      </c>
      <c r="M7249" s="1471" t="s">
        <v>49</v>
      </c>
      <c r="N7249" s="1475" t="s">
        <v>48</v>
      </c>
      <c r="O7249" s="1478" t="s">
        <v>48</v>
      </c>
      <c r="P7249" s="1478"/>
      <c r="Q7249" s="1464">
        <f t="shared" si="226"/>
        <v>7</v>
      </c>
      <c r="R7249" s="1794" t="str">
        <f t="shared" si="227"/>
        <v>MÁLAGA</v>
      </c>
    </row>
    <row r="7250" spans="1:18" s="1762" customFormat="1" ht="25.05" customHeight="1" x14ac:dyDescent="0.25">
      <c r="A7250" s="1472" t="s">
        <v>45</v>
      </c>
      <c r="B7250" s="1547" t="s">
        <v>58</v>
      </c>
      <c r="C7250" s="1564" t="s">
        <v>20</v>
      </c>
      <c r="D7250" s="1472" t="str">
        <f>VLOOKUP(C7250,CODIGOS!$B$1:$E$194,4,FALSE)</f>
        <v>TIENDA DE BARRIO O CIGARRERÍA, INCLUIDAS LAS UBICADAS EN ZONAS FRANCAS</v>
      </c>
      <c r="E7250" s="1564" t="s">
        <v>22192</v>
      </c>
      <c r="F7250" s="1564" t="s">
        <v>22193</v>
      </c>
      <c r="G7250" s="1942" t="s">
        <v>22194</v>
      </c>
      <c r="H7250" s="1539">
        <v>45869</v>
      </c>
      <c r="I7250" s="1938">
        <v>0.88</v>
      </c>
      <c r="J7250" s="1471" t="s">
        <v>16</v>
      </c>
      <c r="K7250" s="1471" t="s">
        <v>47</v>
      </c>
      <c r="L7250" s="1472" t="s">
        <v>22787</v>
      </c>
      <c r="M7250" s="1937" t="s">
        <v>49</v>
      </c>
      <c r="N7250" s="1549" t="s">
        <v>48</v>
      </c>
      <c r="O7250" s="1549" t="s">
        <v>48</v>
      </c>
      <c r="P7250" s="1478"/>
      <c r="Q7250" s="1464">
        <f t="shared" si="226"/>
        <v>7</v>
      </c>
      <c r="R7250" s="1794" t="str">
        <f t="shared" si="227"/>
        <v>MÁLAGA</v>
      </c>
    </row>
    <row r="7251" spans="1:18" s="1762" customFormat="1" ht="25.05" customHeight="1" x14ac:dyDescent="0.25">
      <c r="A7251" s="1472" t="s">
        <v>45</v>
      </c>
      <c r="B7251" s="1547" t="s">
        <v>58</v>
      </c>
      <c r="C7251" s="1564" t="s">
        <v>20</v>
      </c>
      <c r="D7251" s="1472" t="str">
        <f>VLOOKUP(C7251,CODIGOS!$B$1:$E$194,4,FALSE)</f>
        <v>TIENDA DE BARRIO O CIGARRERÍA, INCLUIDAS LAS UBICADAS EN ZONAS FRANCAS</v>
      </c>
      <c r="E7251" s="1564" t="s">
        <v>22195</v>
      </c>
      <c r="F7251" s="1564" t="s">
        <v>22196</v>
      </c>
      <c r="G7251" s="1937" t="s">
        <v>22197</v>
      </c>
      <c r="H7251" s="1565">
        <v>45853</v>
      </c>
      <c r="I7251" s="1938">
        <v>0.73499999999999999</v>
      </c>
      <c r="J7251" s="1471" t="s">
        <v>16</v>
      </c>
      <c r="K7251" s="1471" t="s">
        <v>47</v>
      </c>
      <c r="L7251" s="1472" t="s">
        <v>22787</v>
      </c>
      <c r="M7251" s="1549" t="s">
        <v>49</v>
      </c>
      <c r="N7251" s="1549" t="s">
        <v>48</v>
      </c>
      <c r="O7251" s="1549" t="s">
        <v>48</v>
      </c>
      <c r="P7251" s="1478"/>
      <c r="Q7251" s="1464">
        <f t="shared" si="226"/>
        <v>7</v>
      </c>
      <c r="R7251" s="1794" t="str">
        <f t="shared" si="227"/>
        <v>MÁLAGA</v>
      </c>
    </row>
    <row r="7252" spans="1:18" s="1762" customFormat="1" ht="25.05" customHeight="1" x14ac:dyDescent="0.25">
      <c r="A7252" s="1472" t="s">
        <v>45</v>
      </c>
      <c r="B7252" s="1471" t="s">
        <v>58</v>
      </c>
      <c r="C7252" s="1472" t="s">
        <v>20</v>
      </c>
      <c r="D7252" s="1472" t="str">
        <f>VLOOKUP(C7252,CODIGOS!$B$1:$E$194,4,FALSE)</f>
        <v>TIENDA DE BARRIO O CIGARRERÍA, INCLUIDAS LAS UBICADAS EN ZONAS FRANCAS</v>
      </c>
      <c r="E7252" s="1471" t="s">
        <v>22198</v>
      </c>
      <c r="F7252" s="1471" t="s">
        <v>22199</v>
      </c>
      <c r="G7252" s="1471" t="s">
        <v>22200</v>
      </c>
      <c r="H7252" s="1473">
        <v>45866</v>
      </c>
      <c r="I7252" s="1905">
        <v>0.85</v>
      </c>
      <c r="J7252" s="1471" t="s">
        <v>16</v>
      </c>
      <c r="K7252" s="1471" t="s">
        <v>47</v>
      </c>
      <c r="L7252" s="1472" t="s">
        <v>22787</v>
      </c>
      <c r="M7252" s="1471" t="s">
        <v>49</v>
      </c>
      <c r="N7252" s="1478" t="s">
        <v>48</v>
      </c>
      <c r="O7252" s="1478" t="s">
        <v>48</v>
      </c>
      <c r="P7252" s="1478"/>
      <c r="Q7252" s="1464">
        <f t="shared" si="226"/>
        <v>7</v>
      </c>
      <c r="R7252" s="1794" t="str">
        <f t="shared" si="227"/>
        <v>MÁLAGA</v>
      </c>
    </row>
    <row r="7253" spans="1:18" s="1762" customFormat="1" ht="25.05" customHeight="1" x14ac:dyDescent="0.25">
      <c r="A7253" s="1472" t="s">
        <v>45</v>
      </c>
      <c r="B7253" s="1471" t="s">
        <v>58</v>
      </c>
      <c r="C7253" s="1472" t="s">
        <v>20</v>
      </c>
      <c r="D7253" s="1472" t="str">
        <f>VLOOKUP(C7253,CODIGOS!$B$1:$E$194,4,FALSE)</f>
        <v>TIENDA DE BARRIO O CIGARRERÍA, INCLUIDAS LAS UBICADAS EN ZONAS FRANCAS</v>
      </c>
      <c r="E7253" s="1492" t="s">
        <v>22201</v>
      </c>
      <c r="F7253" s="1471" t="s">
        <v>22152</v>
      </c>
      <c r="G7253" s="1471" t="s">
        <v>22202</v>
      </c>
      <c r="H7253" s="1473">
        <v>45846</v>
      </c>
      <c r="I7253" s="1895">
        <v>0.81</v>
      </c>
      <c r="J7253" s="1471" t="s">
        <v>16</v>
      </c>
      <c r="K7253" s="1471" t="s">
        <v>47</v>
      </c>
      <c r="L7253" s="1472" t="s">
        <v>22787</v>
      </c>
      <c r="M7253" s="1471" t="s">
        <v>1989</v>
      </c>
      <c r="N7253" s="1478" t="s">
        <v>48</v>
      </c>
      <c r="O7253" s="1478" t="s">
        <v>48</v>
      </c>
      <c r="P7253" s="1478"/>
      <c r="Q7253" s="1464">
        <f t="shared" si="226"/>
        <v>7</v>
      </c>
      <c r="R7253" s="1794" t="str">
        <f t="shared" si="227"/>
        <v>MÁLAGA</v>
      </c>
    </row>
    <row r="7254" spans="1:18" s="1762" customFormat="1" ht="25.05" customHeight="1" x14ac:dyDescent="0.25">
      <c r="A7254" s="1472" t="s">
        <v>45</v>
      </c>
      <c r="B7254" s="1471" t="s">
        <v>58</v>
      </c>
      <c r="C7254" s="1472" t="s">
        <v>3024</v>
      </c>
      <c r="D7254" s="1472" t="str">
        <f>VLOOKUP(C7254,CODIGOS!$B$1:$E$194,4,FALSE)</f>
        <v>EXPENDIO DE DULCES</v>
      </c>
      <c r="E7254" s="1472" t="s">
        <v>22203</v>
      </c>
      <c r="F7254" s="1472" t="s">
        <v>22204</v>
      </c>
      <c r="G7254" s="1472" t="s">
        <v>22205</v>
      </c>
      <c r="H7254" s="1473">
        <v>45852</v>
      </c>
      <c r="I7254" s="2000">
        <v>1</v>
      </c>
      <c r="J7254" s="1472" t="s">
        <v>22</v>
      </c>
      <c r="K7254" s="1471" t="s">
        <v>47</v>
      </c>
      <c r="L7254" s="1472" t="s">
        <v>22787</v>
      </c>
      <c r="M7254" s="1471" t="s">
        <v>49</v>
      </c>
      <c r="N7254" s="1478" t="s">
        <v>48</v>
      </c>
      <c r="O7254" s="1478" t="s">
        <v>48</v>
      </c>
      <c r="P7254" s="1478"/>
      <c r="Q7254" s="1464">
        <f t="shared" si="226"/>
        <v>7</v>
      </c>
      <c r="R7254" s="1794" t="str">
        <f t="shared" si="227"/>
        <v>MÁLAGA</v>
      </c>
    </row>
    <row r="7255" spans="1:18" s="1762" customFormat="1" ht="25.05" customHeight="1" x14ac:dyDescent="0.25">
      <c r="A7255" s="1472" t="s">
        <v>45</v>
      </c>
      <c r="B7255" s="1472" t="s">
        <v>58</v>
      </c>
      <c r="C7255" s="1472" t="s">
        <v>1790</v>
      </c>
      <c r="D7255" s="1472" t="str">
        <f>VLOOKUP(C7255,CODIGOS!$B$1:$E$194,4,FALSE)</f>
        <v xml:space="preserve">BODEGAS PARA ALMACENAMIENTO DE ALIMENTOS </v>
      </c>
      <c r="E7255" s="1472" t="s">
        <v>22206</v>
      </c>
      <c r="F7255" s="1472" t="s">
        <v>22207</v>
      </c>
      <c r="G7255" s="1472" t="s">
        <v>22208</v>
      </c>
      <c r="H7255" s="1523">
        <v>45868</v>
      </c>
      <c r="I7255" s="1534">
        <v>0.80500000000000005</v>
      </c>
      <c r="J7255" s="1471" t="s">
        <v>16</v>
      </c>
      <c r="K7255" s="1471" t="s">
        <v>47</v>
      </c>
      <c r="L7255" s="1472" t="s">
        <v>1794</v>
      </c>
      <c r="M7255" s="1898" t="s">
        <v>49</v>
      </c>
      <c r="N7255" s="1898" t="s">
        <v>48</v>
      </c>
      <c r="O7255" s="1898" t="s">
        <v>48</v>
      </c>
      <c r="P7255" s="1477"/>
      <c r="Q7255" s="1464">
        <f t="shared" si="226"/>
        <v>7</v>
      </c>
      <c r="R7255" s="1794" t="str">
        <f t="shared" si="227"/>
        <v>MÁLAGA</v>
      </c>
    </row>
    <row r="7256" spans="1:18" s="1762" customFormat="1" ht="25.05" customHeight="1" x14ac:dyDescent="0.25">
      <c r="A7256" s="1472" t="s">
        <v>45</v>
      </c>
      <c r="B7256" s="1471" t="s">
        <v>58</v>
      </c>
      <c r="C7256" s="1475" t="s">
        <v>680</v>
      </c>
      <c r="D7256" s="1472" t="str">
        <f>VLOOKUP(C7256,CODIGOS!$B$1:$E$194,4,FALSE)</f>
        <v>PISCINAS</v>
      </c>
      <c r="E7256" s="1471" t="s">
        <v>22209</v>
      </c>
      <c r="F7256" s="1471" t="s">
        <v>22152</v>
      </c>
      <c r="G7256" s="1475" t="s">
        <v>22153</v>
      </c>
      <c r="H7256" s="1533">
        <v>45846</v>
      </c>
      <c r="I7256" s="1534">
        <v>0.76500000000000001</v>
      </c>
      <c r="J7256" s="1471" t="s">
        <v>16</v>
      </c>
      <c r="K7256" s="1471" t="s">
        <v>47</v>
      </c>
      <c r="L7256" s="1472" t="s">
        <v>13550</v>
      </c>
      <c r="M7256" s="1472" t="s">
        <v>49</v>
      </c>
      <c r="N7256" s="1479" t="s">
        <v>48</v>
      </c>
      <c r="O7256" s="1479" t="s">
        <v>48</v>
      </c>
      <c r="P7256" s="1478"/>
      <c r="Q7256" s="1464">
        <f t="shared" si="226"/>
        <v>7</v>
      </c>
      <c r="R7256" s="1794" t="str">
        <f t="shared" si="227"/>
        <v>MÁLAGA</v>
      </c>
    </row>
    <row r="7257" spans="1:18" s="1762" customFormat="1" ht="25.05" customHeight="1" x14ac:dyDescent="0.25">
      <c r="A7257" s="1472" t="s">
        <v>45</v>
      </c>
      <c r="B7257" s="1531" t="s">
        <v>58</v>
      </c>
      <c r="C7257" s="1471" t="s">
        <v>680</v>
      </c>
      <c r="D7257" s="1472" t="str">
        <f>VLOOKUP(C7257,CODIGOS!$B$1:$E$194,4,FALSE)</f>
        <v>PISCINAS</v>
      </c>
      <c r="E7257" s="1471" t="s">
        <v>22210</v>
      </c>
      <c r="F7257" s="1471" t="s">
        <v>22211</v>
      </c>
      <c r="G7257" s="1471" t="s">
        <v>22212</v>
      </c>
      <c r="H7257" s="1473">
        <v>45846</v>
      </c>
      <c r="I7257" s="1895">
        <v>0.74</v>
      </c>
      <c r="J7257" s="1471" t="s">
        <v>16</v>
      </c>
      <c r="K7257" s="1471" t="s">
        <v>47</v>
      </c>
      <c r="L7257" s="1472" t="s">
        <v>13550</v>
      </c>
      <c r="M7257" s="1472" t="s">
        <v>49</v>
      </c>
      <c r="N7257" s="1472" t="s">
        <v>48</v>
      </c>
      <c r="O7257" s="1472" t="s">
        <v>48</v>
      </c>
      <c r="P7257" s="1479"/>
      <c r="Q7257" s="1464">
        <f t="shared" si="226"/>
        <v>7</v>
      </c>
      <c r="R7257" s="1794" t="str">
        <f t="shared" si="227"/>
        <v>MÁLAGA</v>
      </c>
    </row>
    <row r="7258" spans="1:18" s="1762" customFormat="1" ht="25.05" customHeight="1" x14ac:dyDescent="0.25">
      <c r="A7258" s="1472" t="s">
        <v>45</v>
      </c>
      <c r="B7258" s="1471" t="s">
        <v>58</v>
      </c>
      <c r="C7258" s="1472" t="s">
        <v>2372</v>
      </c>
      <c r="D7258" s="1472" t="str">
        <f>VLOOKUP(C7258,CODIGOS!$B$1:$E$194,4,FALSE)</f>
        <v>ESTABLECIMIENTOS DE ENTRETENCION PARA ADULTOS Y SITIOS DE ENCUETNTRO SEXUAL: CASAS DE LENOCINIO,BARES SWINGER,SALAS DE MASAJE ERÓTICO - SAUNAS Y TURCOS PARA POBLACION LGBTI ESTABLECIMIENTOS AFINES</v>
      </c>
      <c r="E7258" s="1492" t="s">
        <v>2373</v>
      </c>
      <c r="F7258" s="1492" t="s">
        <v>2374</v>
      </c>
      <c r="G7258" s="1492" t="s">
        <v>2375</v>
      </c>
      <c r="H7258" s="1473">
        <v>45855</v>
      </c>
      <c r="I7258" s="1895">
        <v>0.7</v>
      </c>
      <c r="J7258" s="1471" t="s">
        <v>16</v>
      </c>
      <c r="K7258" s="1471" t="s">
        <v>41</v>
      </c>
      <c r="L7258" s="1471" t="s">
        <v>17</v>
      </c>
      <c r="M7258" s="1472" t="s">
        <v>22213</v>
      </c>
      <c r="N7258" s="1472" t="s">
        <v>48</v>
      </c>
      <c r="O7258" s="1472" t="s">
        <v>48</v>
      </c>
      <c r="P7258" s="1479"/>
      <c r="Q7258" s="1464">
        <f t="shared" si="226"/>
        <v>7</v>
      </c>
      <c r="R7258" s="1794" t="str">
        <f t="shared" si="227"/>
        <v>MÁLAGA</v>
      </c>
    </row>
    <row r="7259" spans="1:18" s="1762" customFormat="1" ht="25.05" customHeight="1" x14ac:dyDescent="0.25">
      <c r="A7259" s="1472" t="s">
        <v>45</v>
      </c>
      <c r="B7259" s="1471" t="s">
        <v>58</v>
      </c>
      <c r="C7259" s="1472" t="s">
        <v>2372</v>
      </c>
      <c r="D7259" s="1472" t="str">
        <f>VLOOKUP(C7259,CODIGOS!$B$1:$E$194,4,FALSE)</f>
        <v>ESTABLECIMIENTOS DE ENTRETENCION PARA ADULTOS Y SITIOS DE ENCUETNTRO SEXUAL: CASAS DE LENOCINIO,BARES SWINGER,SALAS DE MASAJE ERÓTICO - SAUNAS Y TURCOS PARA POBLACION LGBTI ESTABLECIMIENTOS AFINES</v>
      </c>
      <c r="E7259" s="1491" t="s">
        <v>2377</v>
      </c>
      <c r="F7259" s="1491" t="s">
        <v>2378</v>
      </c>
      <c r="G7259" s="1491" t="s">
        <v>2379</v>
      </c>
      <c r="H7259" s="1473">
        <v>45855</v>
      </c>
      <c r="I7259" s="1895">
        <v>0.75</v>
      </c>
      <c r="J7259" s="1471" t="s">
        <v>16</v>
      </c>
      <c r="K7259" s="1471" t="s">
        <v>41</v>
      </c>
      <c r="L7259" s="1471" t="s">
        <v>17</v>
      </c>
      <c r="M7259" s="1472" t="s">
        <v>22213</v>
      </c>
      <c r="N7259" s="1472" t="s">
        <v>48</v>
      </c>
      <c r="O7259" s="1472" t="s">
        <v>48</v>
      </c>
      <c r="P7259" s="1479"/>
      <c r="Q7259" s="1464">
        <f t="shared" si="226"/>
        <v>7</v>
      </c>
      <c r="R7259" s="1794" t="str">
        <f t="shared" si="227"/>
        <v>MÁLAGA</v>
      </c>
    </row>
    <row r="7260" spans="1:18" s="1762" customFormat="1" ht="25.05" customHeight="1" x14ac:dyDescent="0.25">
      <c r="A7260" s="1472" t="s">
        <v>45</v>
      </c>
      <c r="B7260" s="1471" t="s">
        <v>58</v>
      </c>
      <c r="C7260" s="1472" t="s">
        <v>2372</v>
      </c>
      <c r="D7260" s="1472" t="str">
        <f>VLOOKUP(C7260,CODIGOS!$B$1:$E$194,4,FALSE)</f>
        <v>ESTABLECIMIENTOS DE ENTRETENCION PARA ADULTOS Y SITIOS DE ENCUETNTRO SEXUAL: CASAS DE LENOCINIO,BARES SWINGER,SALAS DE MASAJE ERÓTICO - SAUNAS Y TURCOS PARA POBLACION LGBTI ESTABLECIMIENTOS AFINES</v>
      </c>
      <c r="E7260" s="1491" t="s">
        <v>2380</v>
      </c>
      <c r="F7260" s="1491" t="s">
        <v>2381</v>
      </c>
      <c r="G7260" s="1491" t="s">
        <v>2382</v>
      </c>
      <c r="H7260" s="1473">
        <v>45855</v>
      </c>
      <c r="I7260" s="1895">
        <v>0.70499999999999996</v>
      </c>
      <c r="J7260" s="1471" t="s">
        <v>16</v>
      </c>
      <c r="K7260" s="1471" t="s">
        <v>41</v>
      </c>
      <c r="L7260" s="1471" t="s">
        <v>17</v>
      </c>
      <c r="M7260" s="1532" t="s">
        <v>22213</v>
      </c>
      <c r="N7260" s="1493" t="s">
        <v>48</v>
      </c>
      <c r="O7260" s="1493" t="s">
        <v>48</v>
      </c>
      <c r="P7260" s="1479"/>
      <c r="Q7260" s="1464">
        <f t="shared" si="226"/>
        <v>7</v>
      </c>
      <c r="R7260" s="1794" t="str">
        <f t="shared" si="227"/>
        <v>MÁLAGA</v>
      </c>
    </row>
    <row r="7261" spans="1:18" s="1762" customFormat="1" ht="25.05" customHeight="1" x14ac:dyDescent="0.25">
      <c r="A7261" s="1472" t="s">
        <v>45</v>
      </c>
      <c r="B7261" s="1471" t="s">
        <v>59</v>
      </c>
      <c r="C7261" s="1472" t="s">
        <v>905</v>
      </c>
      <c r="D7261" s="1472" t="str">
        <f>VLOOKUP(C7261,CODIGOS!$B$1:$E$194,4,FALSE)</f>
        <v>COMEDORES ESCOLARES (PAE - PRIVADOS)</v>
      </c>
      <c r="E7261" s="1492" t="s">
        <v>22214</v>
      </c>
      <c r="F7261" s="1492" t="s">
        <v>22215</v>
      </c>
      <c r="G7261" s="1492" t="s">
        <v>2128</v>
      </c>
      <c r="H7261" s="1473">
        <v>45868</v>
      </c>
      <c r="I7261" s="1895">
        <v>0.755</v>
      </c>
      <c r="J7261" s="1471" t="s">
        <v>16</v>
      </c>
      <c r="K7261" s="1471" t="s">
        <v>47</v>
      </c>
      <c r="L7261" s="1471" t="s">
        <v>477</v>
      </c>
      <c r="M7261" s="1493" t="s">
        <v>1871</v>
      </c>
      <c r="N7261" s="1493" t="s">
        <v>48</v>
      </c>
      <c r="O7261" s="1493" t="s">
        <v>48</v>
      </c>
      <c r="P7261" s="1479"/>
      <c r="Q7261" s="1464">
        <f t="shared" si="226"/>
        <v>7</v>
      </c>
      <c r="R7261" s="1794" t="str">
        <f t="shared" si="227"/>
        <v>MOLAGAVITA</v>
      </c>
    </row>
    <row r="7262" spans="1:18" s="1762" customFormat="1" ht="25.05" customHeight="1" x14ac:dyDescent="0.25">
      <c r="A7262" s="1472" t="s">
        <v>45</v>
      </c>
      <c r="B7262" s="1471" t="s">
        <v>59</v>
      </c>
      <c r="C7262" s="1472" t="s">
        <v>905</v>
      </c>
      <c r="D7262" s="1472" t="str">
        <f>VLOOKUP(C7262,CODIGOS!$B$1:$E$194,4,FALSE)</f>
        <v>COMEDORES ESCOLARES (PAE - PRIVADOS)</v>
      </c>
      <c r="E7262" s="1471" t="s">
        <v>22216</v>
      </c>
      <c r="F7262" s="1471" t="s">
        <v>22217</v>
      </c>
      <c r="G7262" s="1471" t="s">
        <v>2128</v>
      </c>
      <c r="H7262" s="1473">
        <v>45866</v>
      </c>
      <c r="I7262" s="1895">
        <v>0.91</v>
      </c>
      <c r="J7262" s="1471" t="s">
        <v>22</v>
      </c>
      <c r="K7262" s="1471" t="s">
        <v>47</v>
      </c>
      <c r="L7262" s="1471" t="s">
        <v>477</v>
      </c>
      <c r="M7262" s="1471" t="s">
        <v>22218</v>
      </c>
      <c r="N7262" s="1471" t="s">
        <v>48</v>
      </c>
      <c r="O7262" s="1471" t="s">
        <v>48</v>
      </c>
      <c r="P7262" s="1471"/>
      <c r="Q7262" s="1464">
        <f t="shared" si="226"/>
        <v>7</v>
      </c>
      <c r="R7262" s="1794" t="str">
        <f t="shared" si="227"/>
        <v>MOLAGAVITA</v>
      </c>
    </row>
    <row r="7263" spans="1:18" s="1762" customFormat="1" ht="25.05" customHeight="1" x14ac:dyDescent="0.25">
      <c r="A7263" s="1472" t="s">
        <v>45</v>
      </c>
      <c r="B7263" s="1472" t="s">
        <v>59</v>
      </c>
      <c r="C7263" s="1472" t="s">
        <v>689</v>
      </c>
      <c r="D7263" s="1472" t="str">
        <f>VLOOKUP(C7263,CODIGOS!$B$1:$E$194,4,FALSE)</f>
        <v>COMEDORES INFANTILES ( ICBF - INPEC) DE COLEGIOS Y UNIVERSIDADES</v>
      </c>
      <c r="E7263" s="1472" t="s">
        <v>22219</v>
      </c>
      <c r="F7263" s="1472" t="s">
        <v>22220</v>
      </c>
      <c r="G7263" s="1472" t="s">
        <v>2128</v>
      </c>
      <c r="H7263" s="1523">
        <v>45867</v>
      </c>
      <c r="I7263" s="1534">
        <v>0.875</v>
      </c>
      <c r="J7263" s="1471" t="s">
        <v>16</v>
      </c>
      <c r="K7263" s="1471" t="s">
        <v>47</v>
      </c>
      <c r="L7263" s="1472" t="s">
        <v>477</v>
      </c>
      <c r="M7263" s="1472" t="s">
        <v>22218</v>
      </c>
      <c r="N7263" s="1472" t="s">
        <v>48</v>
      </c>
      <c r="O7263" s="1472" t="s">
        <v>48</v>
      </c>
      <c r="P7263" s="1479"/>
      <c r="Q7263" s="1464">
        <f t="shared" si="226"/>
        <v>7</v>
      </c>
      <c r="R7263" s="1794" t="str">
        <f t="shared" si="227"/>
        <v>MOLAGAVITA</v>
      </c>
    </row>
    <row r="7264" spans="1:18" s="1762" customFormat="1" ht="25.05" customHeight="1" x14ac:dyDescent="0.25">
      <c r="A7264" s="1472" t="s">
        <v>45</v>
      </c>
      <c r="B7264" s="1471" t="s">
        <v>59</v>
      </c>
      <c r="C7264" s="1475" t="s">
        <v>489</v>
      </c>
      <c r="D7264" s="1472" t="str">
        <f>VLOOKUP(C7264,CODIGOS!$B$1:$E$194,4,FALSE)</f>
        <v xml:space="preserve">COMIDAS RAPIDAS </v>
      </c>
      <c r="E7264" s="1471" t="s">
        <v>22221</v>
      </c>
      <c r="F7264" s="1471" t="s">
        <v>22222</v>
      </c>
      <c r="G7264" s="1471" t="s">
        <v>17164</v>
      </c>
      <c r="H7264" s="1533">
        <v>45869</v>
      </c>
      <c r="I7264" s="1534">
        <v>0.87</v>
      </c>
      <c r="J7264" s="1471" t="s">
        <v>16</v>
      </c>
      <c r="K7264" s="1471" t="s">
        <v>47</v>
      </c>
      <c r="L7264" s="1472" t="s">
        <v>477</v>
      </c>
      <c r="M7264" s="1471" t="s">
        <v>22218</v>
      </c>
      <c r="N7264" s="1477" t="s">
        <v>48</v>
      </c>
      <c r="O7264" s="1477" t="s">
        <v>48</v>
      </c>
      <c r="P7264" s="1477"/>
      <c r="Q7264" s="1464">
        <f t="shared" si="226"/>
        <v>7</v>
      </c>
      <c r="R7264" s="1794" t="str">
        <f t="shared" si="227"/>
        <v>MOLAGAVITA</v>
      </c>
    </row>
    <row r="7265" spans="1:18" s="1762" customFormat="1" ht="25.05" customHeight="1" x14ac:dyDescent="0.25">
      <c r="A7265" s="1472" t="s">
        <v>45</v>
      </c>
      <c r="B7265" s="1547" t="s">
        <v>59</v>
      </c>
      <c r="C7265" s="1564" t="s">
        <v>20</v>
      </c>
      <c r="D7265" s="1472" t="str">
        <f>VLOOKUP(C7265,CODIGOS!$B$1:$E$194,4,FALSE)</f>
        <v>TIENDA DE BARRIO O CIGARRERÍA, INCLUIDAS LAS UBICADAS EN ZONAS FRANCAS</v>
      </c>
      <c r="E7265" s="1564" t="s">
        <v>2028</v>
      </c>
      <c r="F7265" s="1564" t="s">
        <v>22223</v>
      </c>
      <c r="G7265" s="1937" t="s">
        <v>22224</v>
      </c>
      <c r="H7265" s="1539">
        <v>45866</v>
      </c>
      <c r="I7265" s="1945">
        <v>0.747</v>
      </c>
      <c r="J7265" s="1471" t="s">
        <v>16</v>
      </c>
      <c r="K7265" s="1471" t="s">
        <v>47</v>
      </c>
      <c r="L7265" s="1472" t="s">
        <v>22787</v>
      </c>
      <c r="M7265" s="1564" t="s">
        <v>22218</v>
      </c>
      <c r="N7265" s="1549" t="s">
        <v>48</v>
      </c>
      <c r="O7265" s="1549" t="s">
        <v>48</v>
      </c>
      <c r="P7265" s="1478"/>
      <c r="Q7265" s="1464">
        <f t="shared" si="226"/>
        <v>7</v>
      </c>
      <c r="R7265" s="1794" t="str">
        <f t="shared" si="227"/>
        <v>MOLAGAVITA</v>
      </c>
    </row>
    <row r="7266" spans="1:18" s="1762" customFormat="1" ht="25.05" customHeight="1" x14ac:dyDescent="0.25">
      <c r="A7266" s="1472" t="s">
        <v>45</v>
      </c>
      <c r="B7266" s="1471" t="s">
        <v>59</v>
      </c>
      <c r="C7266" s="1471" t="s">
        <v>20</v>
      </c>
      <c r="D7266" s="1472" t="str">
        <f>VLOOKUP(C7266,CODIGOS!$B$1:$E$194,4,FALSE)</f>
        <v>TIENDA DE BARRIO O CIGARRERÍA, INCLUIDAS LAS UBICADAS EN ZONAS FRANCAS</v>
      </c>
      <c r="E7266" s="1471" t="s">
        <v>22225</v>
      </c>
      <c r="F7266" s="1471" t="s">
        <v>22226</v>
      </c>
      <c r="G7266" s="1471" t="s">
        <v>22227</v>
      </c>
      <c r="H7266" s="1523">
        <v>45868</v>
      </c>
      <c r="I7266" s="1534">
        <v>0.71699999999999997</v>
      </c>
      <c r="J7266" s="1471" t="s">
        <v>16</v>
      </c>
      <c r="K7266" s="1471" t="s">
        <v>47</v>
      </c>
      <c r="L7266" s="1472" t="s">
        <v>22787</v>
      </c>
      <c r="M7266" s="1471" t="s">
        <v>22218</v>
      </c>
      <c r="N7266" s="1471" t="s">
        <v>48</v>
      </c>
      <c r="O7266" s="1471" t="s">
        <v>48</v>
      </c>
      <c r="P7266" s="1475"/>
      <c r="Q7266" s="1464">
        <f t="shared" si="226"/>
        <v>7</v>
      </c>
      <c r="R7266" s="1794" t="str">
        <f t="shared" si="227"/>
        <v>MOLAGAVITA</v>
      </c>
    </row>
    <row r="7267" spans="1:18" s="1762" customFormat="1" ht="25.05" customHeight="1" x14ac:dyDescent="0.25">
      <c r="A7267" s="1472" t="s">
        <v>45</v>
      </c>
      <c r="B7267" s="1472" t="s">
        <v>59</v>
      </c>
      <c r="C7267" s="1475" t="s">
        <v>504</v>
      </c>
      <c r="D7267" s="1472" t="str">
        <f>VLOOKUP(C7267,CODIGOS!$B$1:$E$194,4,FALSE)</f>
        <v>CANCHAS DE BOLO, CANCHAS DE TEJO - BILLARES - BINGOS - CASINOS</v>
      </c>
      <c r="E7267" s="1471" t="s">
        <v>22228</v>
      </c>
      <c r="F7267" s="1475" t="s">
        <v>22229</v>
      </c>
      <c r="G7267" s="1475" t="s">
        <v>22230</v>
      </c>
      <c r="H7267" s="1539">
        <v>45868</v>
      </c>
      <c r="I7267" s="1906">
        <v>0.745</v>
      </c>
      <c r="J7267" s="1471" t="s">
        <v>16</v>
      </c>
      <c r="K7267" s="1471" t="s">
        <v>47</v>
      </c>
      <c r="L7267" s="1471" t="s">
        <v>4248</v>
      </c>
      <c r="M7267" s="1472" t="s">
        <v>22218</v>
      </c>
      <c r="N7267" s="1471" t="s">
        <v>48</v>
      </c>
      <c r="O7267" s="1471" t="s">
        <v>48</v>
      </c>
      <c r="P7267" s="1475"/>
      <c r="Q7267" s="1464">
        <f t="shared" si="226"/>
        <v>7</v>
      </c>
      <c r="R7267" s="1794" t="str">
        <f t="shared" si="227"/>
        <v>MOLAGAVITA</v>
      </c>
    </row>
    <row r="7268" spans="1:18" s="1762" customFormat="1" ht="25.05" customHeight="1" x14ac:dyDescent="0.25">
      <c r="A7268" s="1472" t="s">
        <v>45</v>
      </c>
      <c r="B7268" s="1471" t="s">
        <v>59</v>
      </c>
      <c r="C7268" s="1471" t="s">
        <v>715</v>
      </c>
      <c r="D7268" s="1472" t="str">
        <f>VLOOKUP(C7268,CODIGOS!$B$1:$E$194,4,FALSE)</f>
        <v>COLEGIOS</v>
      </c>
      <c r="E7268" s="1471" t="s">
        <v>22231</v>
      </c>
      <c r="F7268" s="1471" t="s">
        <v>22232</v>
      </c>
      <c r="G7268" s="1471" t="s">
        <v>6579</v>
      </c>
      <c r="H7268" s="1473">
        <v>45868</v>
      </c>
      <c r="I7268" s="1895">
        <v>0.745</v>
      </c>
      <c r="J7268" s="1471" t="s">
        <v>16</v>
      </c>
      <c r="K7268" s="1471" t="s">
        <v>47</v>
      </c>
      <c r="L7268" s="1471" t="s">
        <v>17</v>
      </c>
      <c r="M7268" s="1472" t="s">
        <v>1871</v>
      </c>
      <c r="N7268" s="1901" t="s">
        <v>48</v>
      </c>
      <c r="O7268" s="1471" t="s">
        <v>48</v>
      </c>
      <c r="P7268" s="1475"/>
      <c r="Q7268" s="1464">
        <f t="shared" si="226"/>
        <v>7</v>
      </c>
      <c r="R7268" s="1794" t="str">
        <f t="shared" si="227"/>
        <v>MOLAGAVITA</v>
      </c>
    </row>
    <row r="7269" spans="1:18" s="1762" customFormat="1" ht="25.05" customHeight="1" x14ac:dyDescent="0.25">
      <c r="A7269" s="1472" t="s">
        <v>45</v>
      </c>
      <c r="B7269" s="1531" t="s">
        <v>59</v>
      </c>
      <c r="C7269" s="1471" t="s">
        <v>715</v>
      </c>
      <c r="D7269" s="1472" t="str">
        <f>VLOOKUP(C7269,CODIGOS!$B$1:$E$194,4,FALSE)</f>
        <v>COLEGIOS</v>
      </c>
      <c r="E7269" s="1471" t="s">
        <v>22233</v>
      </c>
      <c r="F7269" s="1471" t="s">
        <v>22217</v>
      </c>
      <c r="G7269" s="1471" t="s">
        <v>6576</v>
      </c>
      <c r="H7269" s="1473">
        <v>45866</v>
      </c>
      <c r="I7269" s="1895">
        <v>0.79500000000000004</v>
      </c>
      <c r="J7269" s="1471" t="s">
        <v>16</v>
      </c>
      <c r="K7269" s="1471" t="s">
        <v>47</v>
      </c>
      <c r="L7269" s="1471" t="s">
        <v>17</v>
      </c>
      <c r="M7269" s="1471" t="s">
        <v>22218</v>
      </c>
      <c r="N7269" s="1476" t="s">
        <v>48</v>
      </c>
      <c r="O7269" s="1476" t="s">
        <v>48</v>
      </c>
      <c r="P7269" s="1475"/>
      <c r="Q7269" s="1464">
        <f t="shared" si="226"/>
        <v>7</v>
      </c>
      <c r="R7269" s="1794" t="str">
        <f t="shared" si="227"/>
        <v>MOLAGAVITA</v>
      </c>
    </row>
    <row r="7270" spans="1:18" s="1762" customFormat="1" ht="25.05" customHeight="1" x14ac:dyDescent="0.25">
      <c r="A7270" s="1472" t="s">
        <v>45</v>
      </c>
      <c r="B7270" s="1471" t="s">
        <v>59</v>
      </c>
      <c r="C7270" s="1471" t="s">
        <v>715</v>
      </c>
      <c r="D7270" s="1472" t="str">
        <f>VLOOKUP(C7270,CODIGOS!$B$1:$E$194,4,FALSE)</f>
        <v>COLEGIOS</v>
      </c>
      <c r="E7270" s="1471" t="s">
        <v>22234</v>
      </c>
      <c r="F7270" s="1471" t="s">
        <v>22235</v>
      </c>
      <c r="G7270" s="1471" t="s">
        <v>6579</v>
      </c>
      <c r="H7270" s="1473">
        <v>45867</v>
      </c>
      <c r="I7270" s="1895">
        <v>0.66500000000000004</v>
      </c>
      <c r="J7270" s="1471" t="s">
        <v>16</v>
      </c>
      <c r="K7270" s="1471" t="s">
        <v>47</v>
      </c>
      <c r="L7270" s="1472" t="s">
        <v>17</v>
      </c>
      <c r="M7270" s="1472" t="s">
        <v>22218</v>
      </c>
      <c r="N7270" s="1472" t="s">
        <v>48</v>
      </c>
      <c r="O7270" s="1472" t="s">
        <v>48</v>
      </c>
      <c r="P7270" s="1479"/>
      <c r="Q7270" s="1464">
        <f t="shared" si="226"/>
        <v>7</v>
      </c>
      <c r="R7270" s="1794" t="str">
        <f t="shared" si="227"/>
        <v>MOLAGAVITA</v>
      </c>
    </row>
    <row r="7271" spans="1:18" s="1762" customFormat="1" ht="25.05" customHeight="1" x14ac:dyDescent="0.25">
      <c r="A7271" s="1472" t="s">
        <v>45</v>
      </c>
      <c r="B7271" s="1493" t="s">
        <v>59</v>
      </c>
      <c r="C7271" s="1472" t="s">
        <v>20</v>
      </c>
      <c r="D7271" s="1472" t="str">
        <f>VLOOKUP(C7271,CODIGOS!$B$1:$E$194,4,FALSE)</f>
        <v>TIENDA DE BARRIO O CIGARRERÍA, INCLUIDAS LAS UBICADAS EN ZONAS FRANCAS</v>
      </c>
      <c r="E7271" s="1472" t="s">
        <v>1872</v>
      </c>
      <c r="F7271" s="1472" t="s">
        <v>22236</v>
      </c>
      <c r="G7271" s="1472" t="s">
        <v>1874</v>
      </c>
      <c r="H7271" s="1539">
        <v>45868</v>
      </c>
      <c r="I7271" s="1906">
        <v>0.747</v>
      </c>
      <c r="J7271" s="1471" t="s">
        <v>16</v>
      </c>
      <c r="K7271" s="1472" t="s">
        <v>41</v>
      </c>
      <c r="L7271" s="1472" t="s">
        <v>22787</v>
      </c>
      <c r="M7271" s="1493" t="s">
        <v>22218</v>
      </c>
      <c r="N7271" s="1472" t="s">
        <v>48</v>
      </c>
      <c r="O7271" s="1472" t="s">
        <v>48</v>
      </c>
      <c r="P7271" s="1479"/>
      <c r="Q7271" s="1464">
        <f t="shared" si="226"/>
        <v>7</v>
      </c>
      <c r="R7271" s="1794" t="str">
        <f t="shared" si="227"/>
        <v>MOLAGAVITA</v>
      </c>
    </row>
    <row r="7272" spans="1:18" s="1762" customFormat="1" ht="25.05" customHeight="1" x14ac:dyDescent="0.25">
      <c r="A7272" s="1472" t="s">
        <v>45</v>
      </c>
      <c r="B7272" s="1471" t="s">
        <v>60</v>
      </c>
      <c r="C7272" s="1475" t="s">
        <v>18</v>
      </c>
      <c r="D7272" s="1472" t="str">
        <f>VLOOKUP(C7272,CODIGOS!$B$1:$E$194,4,FALSE)</f>
        <v>PANADERÍAS Y O PASTELERÍAS</v>
      </c>
      <c r="E7272" s="1471" t="s">
        <v>22237</v>
      </c>
      <c r="F7272" s="1471" t="s">
        <v>22238</v>
      </c>
      <c r="G7272" s="1471" t="s">
        <v>22239</v>
      </c>
      <c r="H7272" s="1533">
        <v>45840</v>
      </c>
      <c r="I7272" s="1534">
        <v>0.7</v>
      </c>
      <c r="J7272" s="1471" t="s">
        <v>16</v>
      </c>
      <c r="K7272" s="1471" t="s">
        <v>47</v>
      </c>
      <c r="L7272" s="1472" t="s">
        <v>477</v>
      </c>
      <c r="M7272" s="1471" t="s">
        <v>49</v>
      </c>
      <c r="N7272" s="1471" t="s">
        <v>48</v>
      </c>
      <c r="O7272" s="1471" t="s">
        <v>48</v>
      </c>
      <c r="P7272" s="1475"/>
      <c r="Q7272" s="1464">
        <f t="shared" si="226"/>
        <v>7</v>
      </c>
      <c r="R7272" s="1794" t="str">
        <f t="shared" si="227"/>
        <v>SAN ANDRÉS</v>
      </c>
    </row>
    <row r="7273" spans="1:18" s="1762" customFormat="1" ht="25.05" customHeight="1" x14ac:dyDescent="0.25">
      <c r="A7273" s="1472" t="s">
        <v>45</v>
      </c>
      <c r="B7273" s="1472" t="s">
        <v>60</v>
      </c>
      <c r="C7273" s="1475" t="s">
        <v>547</v>
      </c>
      <c r="D7273" s="1472" t="str">
        <f>VLOOKUP(C7273,CODIGOS!$B$1:$E$194,4,FALSE)</f>
        <v>CAFETERÍA</v>
      </c>
      <c r="E7273" s="1471" t="s">
        <v>22240</v>
      </c>
      <c r="F7273" s="1475" t="s">
        <v>22241</v>
      </c>
      <c r="G7273" s="1475" t="s">
        <v>22242</v>
      </c>
      <c r="H7273" s="1539">
        <v>45840</v>
      </c>
      <c r="I7273" s="1906">
        <v>0.77500000000000002</v>
      </c>
      <c r="J7273" s="1471" t="s">
        <v>16</v>
      </c>
      <c r="K7273" s="1471" t="s">
        <v>47</v>
      </c>
      <c r="L7273" s="1472" t="s">
        <v>477</v>
      </c>
      <c r="M7273" s="1472" t="s">
        <v>22243</v>
      </c>
      <c r="N7273" s="1472" t="s">
        <v>48</v>
      </c>
      <c r="O7273" s="1901" t="s">
        <v>48</v>
      </c>
      <c r="P7273" s="1479"/>
      <c r="Q7273" s="1464">
        <f t="shared" si="226"/>
        <v>7</v>
      </c>
      <c r="R7273" s="1794" t="str">
        <f t="shared" si="227"/>
        <v>SAN ANDRÉS</v>
      </c>
    </row>
    <row r="7274" spans="1:18" s="1762" customFormat="1" ht="25.05" customHeight="1" x14ac:dyDescent="0.25">
      <c r="A7274" s="1472" t="s">
        <v>45</v>
      </c>
      <c r="B7274" s="1471" t="s">
        <v>60</v>
      </c>
      <c r="C7274" s="1475" t="s">
        <v>20</v>
      </c>
      <c r="D7274" s="1472" t="str">
        <f>VLOOKUP(C7274,CODIGOS!$B$1:$E$194,4,FALSE)</f>
        <v>TIENDA DE BARRIO O CIGARRERÍA, INCLUIDAS LAS UBICADAS EN ZONAS FRANCAS</v>
      </c>
      <c r="E7274" s="1471" t="s">
        <v>22244</v>
      </c>
      <c r="F7274" s="1471" t="s">
        <v>22245</v>
      </c>
      <c r="G7274" s="1471" t="s">
        <v>22246</v>
      </c>
      <c r="H7274" s="1533">
        <v>45841</v>
      </c>
      <c r="I7274" s="1534">
        <v>0.79</v>
      </c>
      <c r="J7274" s="1471" t="s">
        <v>16</v>
      </c>
      <c r="K7274" s="1471" t="s">
        <v>47</v>
      </c>
      <c r="L7274" s="1472" t="s">
        <v>22787</v>
      </c>
      <c r="M7274" s="1472" t="s">
        <v>49</v>
      </c>
      <c r="N7274" s="1472" t="s">
        <v>48</v>
      </c>
      <c r="O7274" s="1901" t="s">
        <v>48</v>
      </c>
      <c r="P7274" s="1479"/>
      <c r="Q7274" s="1464">
        <f t="shared" si="226"/>
        <v>7</v>
      </c>
      <c r="R7274" s="1794" t="str">
        <f t="shared" si="227"/>
        <v>SAN ANDRÉS</v>
      </c>
    </row>
    <row r="7275" spans="1:18" s="1762" customFormat="1" ht="25.05" customHeight="1" x14ac:dyDescent="0.25">
      <c r="A7275" s="1472" t="s">
        <v>45</v>
      </c>
      <c r="B7275" s="1471" t="s">
        <v>60</v>
      </c>
      <c r="C7275" s="1475" t="s">
        <v>20</v>
      </c>
      <c r="D7275" s="1472" t="str">
        <f>VLOOKUP(C7275,CODIGOS!$B$1:$E$194,4,FALSE)</f>
        <v>TIENDA DE BARRIO O CIGARRERÍA, INCLUIDAS LAS UBICADAS EN ZONAS FRANCAS</v>
      </c>
      <c r="E7275" s="1471" t="s">
        <v>22247</v>
      </c>
      <c r="F7275" s="1471" t="s">
        <v>22248</v>
      </c>
      <c r="G7275" s="1471" t="s">
        <v>22249</v>
      </c>
      <c r="H7275" s="1533">
        <v>45846</v>
      </c>
      <c r="I7275" s="1534">
        <v>0.76</v>
      </c>
      <c r="J7275" s="1471" t="s">
        <v>16</v>
      </c>
      <c r="K7275" s="1471" t="s">
        <v>47</v>
      </c>
      <c r="L7275" s="1472" t="s">
        <v>22787</v>
      </c>
      <c r="M7275" s="1472" t="s">
        <v>49</v>
      </c>
      <c r="N7275" s="1472" t="s">
        <v>48</v>
      </c>
      <c r="O7275" s="1472" t="s">
        <v>48</v>
      </c>
      <c r="P7275" s="1479"/>
      <c r="Q7275" s="1464">
        <f t="shared" si="226"/>
        <v>7</v>
      </c>
      <c r="R7275" s="1794" t="str">
        <f t="shared" si="227"/>
        <v>SAN ANDRÉS</v>
      </c>
    </row>
    <row r="7276" spans="1:18" s="1762" customFormat="1" ht="25.05" customHeight="1" x14ac:dyDescent="0.25">
      <c r="A7276" s="1472" t="s">
        <v>45</v>
      </c>
      <c r="B7276" s="1471" t="s">
        <v>60</v>
      </c>
      <c r="C7276" s="1471" t="s">
        <v>20</v>
      </c>
      <c r="D7276" s="1472" t="str">
        <f>VLOOKUP(C7276,CODIGOS!$B$1:$E$194,4,FALSE)</f>
        <v>TIENDA DE BARRIO O CIGARRERÍA, INCLUIDAS LAS UBICADAS EN ZONAS FRANCAS</v>
      </c>
      <c r="E7276" s="1471" t="s">
        <v>1806</v>
      </c>
      <c r="F7276" s="1471" t="s">
        <v>22250</v>
      </c>
      <c r="G7276" s="1471" t="s">
        <v>22251</v>
      </c>
      <c r="H7276" s="1533">
        <v>45846</v>
      </c>
      <c r="I7276" s="1534">
        <v>0.84</v>
      </c>
      <c r="J7276" s="1471" t="s">
        <v>16</v>
      </c>
      <c r="K7276" s="1471" t="s">
        <v>47</v>
      </c>
      <c r="L7276" s="1472" t="s">
        <v>22787</v>
      </c>
      <c r="M7276" s="1476" t="s">
        <v>49</v>
      </c>
      <c r="N7276" s="1476" t="s">
        <v>48</v>
      </c>
      <c r="O7276" s="1476" t="s">
        <v>48</v>
      </c>
      <c r="P7276" s="1479"/>
      <c r="Q7276" s="1464">
        <f t="shared" si="226"/>
        <v>7</v>
      </c>
      <c r="R7276" s="1794" t="str">
        <f t="shared" si="227"/>
        <v>SAN ANDRÉS</v>
      </c>
    </row>
    <row r="7277" spans="1:18" s="1762" customFormat="1" ht="25.05" customHeight="1" x14ac:dyDescent="0.25">
      <c r="A7277" s="1472" t="s">
        <v>45</v>
      </c>
      <c r="B7277" s="1493" t="s">
        <v>60</v>
      </c>
      <c r="C7277" s="1479" t="s">
        <v>20</v>
      </c>
      <c r="D7277" s="1472" t="str">
        <f>VLOOKUP(C7277,CODIGOS!$B$1:$E$194,4,FALSE)</f>
        <v>TIENDA DE BARRIO O CIGARRERÍA, INCLUIDAS LAS UBICADAS EN ZONAS FRANCAS</v>
      </c>
      <c r="E7277" s="1472" t="s">
        <v>21637</v>
      </c>
      <c r="F7277" s="1479" t="s">
        <v>22252</v>
      </c>
      <c r="G7277" s="1479" t="s">
        <v>22253</v>
      </c>
      <c r="H7277" s="1528">
        <v>45847</v>
      </c>
      <c r="I7277" s="1685">
        <v>0.76</v>
      </c>
      <c r="J7277" s="1471" t="s">
        <v>16</v>
      </c>
      <c r="K7277" s="1471" t="s">
        <v>47</v>
      </c>
      <c r="L7277" s="1472" t="s">
        <v>22787</v>
      </c>
      <c r="M7277" s="1472" t="s">
        <v>49</v>
      </c>
      <c r="N7277" s="1472" t="s">
        <v>48</v>
      </c>
      <c r="O7277" s="1476" t="s">
        <v>48</v>
      </c>
      <c r="P7277" s="1479"/>
      <c r="Q7277" s="1464">
        <f t="shared" si="226"/>
        <v>7</v>
      </c>
      <c r="R7277" s="1794" t="str">
        <f t="shared" si="227"/>
        <v>SAN ANDRÉS</v>
      </c>
    </row>
    <row r="7278" spans="1:18" s="1762" customFormat="1" ht="25.05" customHeight="1" x14ac:dyDescent="0.25">
      <c r="A7278" s="1472" t="s">
        <v>45</v>
      </c>
      <c r="B7278" s="1472" t="s">
        <v>60</v>
      </c>
      <c r="C7278" s="1471" t="s">
        <v>499</v>
      </c>
      <c r="D7278" s="1472" t="str">
        <f>VLOOKUP(C7278,CODIGOS!$B$1:$E$194,4,FALSE)</f>
        <v>BARES - DISCOTECAS - CANTINAS - TABERNAS</v>
      </c>
      <c r="E7278" s="1471" t="s">
        <v>22254</v>
      </c>
      <c r="F7278" s="1471" t="s">
        <v>22255</v>
      </c>
      <c r="G7278" s="1471" t="s">
        <v>22256</v>
      </c>
      <c r="H7278" s="1473">
        <v>45849</v>
      </c>
      <c r="I7278" s="1895">
        <v>0.81499999999999995</v>
      </c>
      <c r="J7278" s="1471" t="s">
        <v>16</v>
      </c>
      <c r="K7278" s="1471" t="s">
        <v>47</v>
      </c>
      <c r="L7278" s="1471" t="s">
        <v>4248</v>
      </c>
      <c r="M7278" s="1471" t="s">
        <v>49</v>
      </c>
      <c r="N7278" s="1475" t="s">
        <v>48</v>
      </c>
      <c r="O7278" s="1475" t="s">
        <v>48</v>
      </c>
      <c r="P7278" s="1479"/>
      <c r="Q7278" s="1464">
        <f t="shared" si="226"/>
        <v>7</v>
      </c>
      <c r="R7278" s="1794" t="str">
        <f t="shared" si="227"/>
        <v>SAN ANDRÉS</v>
      </c>
    </row>
    <row r="7279" spans="1:18" s="1762" customFormat="1" ht="25.05" customHeight="1" x14ac:dyDescent="0.25">
      <c r="A7279" s="1472" t="s">
        <v>45</v>
      </c>
      <c r="B7279" s="1531" t="s">
        <v>60</v>
      </c>
      <c r="C7279" s="1471" t="s">
        <v>499</v>
      </c>
      <c r="D7279" s="1472" t="str">
        <f>VLOOKUP(C7279,CODIGOS!$B$1:$E$194,4,FALSE)</f>
        <v>BARES - DISCOTECAS - CANTINAS - TABERNAS</v>
      </c>
      <c r="E7279" s="1471" t="s">
        <v>22257</v>
      </c>
      <c r="F7279" s="1471" t="s">
        <v>22258</v>
      </c>
      <c r="G7279" s="1471" t="s">
        <v>22259</v>
      </c>
      <c r="H7279" s="1473">
        <v>45863</v>
      </c>
      <c r="I7279" s="1895">
        <v>0.81499999999999995</v>
      </c>
      <c r="J7279" s="1471" t="s">
        <v>16</v>
      </c>
      <c r="K7279" s="1471" t="s">
        <v>47</v>
      </c>
      <c r="L7279" s="1471" t="s">
        <v>4248</v>
      </c>
      <c r="M7279" s="1471" t="s">
        <v>49</v>
      </c>
      <c r="N7279" s="1475" t="s">
        <v>48</v>
      </c>
      <c r="O7279" s="1475" t="s">
        <v>48</v>
      </c>
      <c r="P7279" s="1479"/>
      <c r="Q7279" s="1464">
        <f t="shared" si="226"/>
        <v>7</v>
      </c>
      <c r="R7279" s="1794" t="str">
        <f t="shared" si="227"/>
        <v>SAN ANDRÉS</v>
      </c>
    </row>
    <row r="7280" spans="1:18" s="1762" customFormat="1" ht="25.05" customHeight="1" x14ac:dyDescent="0.25">
      <c r="A7280" s="1472" t="s">
        <v>45</v>
      </c>
      <c r="B7280" s="1472" t="s">
        <v>60</v>
      </c>
      <c r="C7280" s="1475" t="s">
        <v>499</v>
      </c>
      <c r="D7280" s="1472" t="str">
        <f>VLOOKUP(C7280,CODIGOS!$B$1:$E$194,4,FALSE)</f>
        <v>BARES - DISCOTECAS - CANTINAS - TABERNAS</v>
      </c>
      <c r="E7280" s="1471" t="s">
        <v>22260</v>
      </c>
      <c r="F7280" s="1471" t="s">
        <v>2440</v>
      </c>
      <c r="G7280" s="1471" t="s">
        <v>22261</v>
      </c>
      <c r="H7280" s="1539">
        <v>45862</v>
      </c>
      <c r="I7280" s="1906">
        <v>0.82</v>
      </c>
      <c r="J7280" s="1471" t="s">
        <v>16</v>
      </c>
      <c r="K7280" s="1471" t="s">
        <v>47</v>
      </c>
      <c r="L7280" s="1471" t="s">
        <v>4248</v>
      </c>
      <c r="M7280" s="1471" t="s">
        <v>49</v>
      </c>
      <c r="N7280" s="1475" t="s">
        <v>48</v>
      </c>
      <c r="O7280" s="1475" t="s">
        <v>48</v>
      </c>
      <c r="P7280" s="1479"/>
      <c r="Q7280" s="1464">
        <f t="shared" si="226"/>
        <v>7</v>
      </c>
      <c r="R7280" s="1794" t="str">
        <f t="shared" si="227"/>
        <v>SAN ANDRÉS</v>
      </c>
    </row>
    <row r="7281" spans="1:18" s="1762" customFormat="1" ht="25.05" customHeight="1" x14ac:dyDescent="0.25">
      <c r="A7281" s="1472" t="s">
        <v>45</v>
      </c>
      <c r="B7281" s="1531" t="s">
        <v>60</v>
      </c>
      <c r="C7281" s="1471" t="s">
        <v>499</v>
      </c>
      <c r="D7281" s="1472" t="str">
        <f>VLOOKUP(C7281,CODIGOS!$B$1:$E$194,4,FALSE)</f>
        <v>BARES - DISCOTECAS - CANTINAS - TABERNAS</v>
      </c>
      <c r="E7281" s="1471" t="s">
        <v>9622</v>
      </c>
      <c r="F7281" s="1471" t="s">
        <v>9623</v>
      </c>
      <c r="G7281" s="1471" t="s">
        <v>22262</v>
      </c>
      <c r="H7281" s="1473">
        <v>45853</v>
      </c>
      <c r="I7281" s="1895">
        <v>0.81499999999999995</v>
      </c>
      <c r="J7281" s="1471" t="s">
        <v>16</v>
      </c>
      <c r="K7281" s="1471" t="s">
        <v>47</v>
      </c>
      <c r="L7281" s="1471" t="s">
        <v>4248</v>
      </c>
      <c r="M7281" s="1472" t="s">
        <v>22263</v>
      </c>
      <c r="N7281" s="1479" t="s">
        <v>48</v>
      </c>
      <c r="O7281" s="1479" t="s">
        <v>48</v>
      </c>
      <c r="P7281" s="1479"/>
      <c r="Q7281" s="1464">
        <f t="shared" si="226"/>
        <v>7</v>
      </c>
      <c r="R7281" s="1794" t="str">
        <f t="shared" si="227"/>
        <v>SAN ANDRÉS</v>
      </c>
    </row>
    <row r="7282" spans="1:18" s="1762" customFormat="1" ht="25.05" customHeight="1" x14ac:dyDescent="0.25">
      <c r="A7282" s="1472" t="s">
        <v>45</v>
      </c>
      <c r="B7282" s="1531" t="s">
        <v>60</v>
      </c>
      <c r="C7282" s="1471" t="s">
        <v>499</v>
      </c>
      <c r="D7282" s="1472" t="str">
        <f>VLOOKUP(C7282,CODIGOS!$B$1:$E$194,4,FALSE)</f>
        <v>BARES - DISCOTECAS - CANTINAS - TABERNAS</v>
      </c>
      <c r="E7282" s="1471" t="s">
        <v>22264</v>
      </c>
      <c r="F7282" s="1471" t="s">
        <v>22265</v>
      </c>
      <c r="G7282" s="1471" t="s">
        <v>22266</v>
      </c>
      <c r="H7282" s="1473">
        <v>45861</v>
      </c>
      <c r="I7282" s="1895">
        <v>0.81499999999999995</v>
      </c>
      <c r="J7282" s="1471" t="s">
        <v>16</v>
      </c>
      <c r="K7282" s="1471" t="s">
        <v>47</v>
      </c>
      <c r="L7282" s="1471" t="s">
        <v>4248</v>
      </c>
      <c r="M7282" s="1472" t="s">
        <v>49</v>
      </c>
      <c r="N7282" s="1479" t="s">
        <v>48</v>
      </c>
      <c r="O7282" s="1479" t="s">
        <v>48</v>
      </c>
      <c r="P7282" s="1479"/>
      <c r="Q7282" s="1464">
        <f t="shared" si="226"/>
        <v>7</v>
      </c>
      <c r="R7282" s="1794" t="str">
        <f t="shared" si="227"/>
        <v>SAN ANDRÉS</v>
      </c>
    </row>
    <row r="7283" spans="1:18" s="1762" customFormat="1" ht="25.05" customHeight="1" x14ac:dyDescent="0.25">
      <c r="A7283" s="1472" t="s">
        <v>45</v>
      </c>
      <c r="B7283" s="1471" t="s">
        <v>60</v>
      </c>
      <c r="C7283" s="1475" t="s">
        <v>499</v>
      </c>
      <c r="D7283" s="1472" t="str">
        <f>VLOOKUP(C7283,CODIGOS!$B$1:$E$194,4,FALSE)</f>
        <v>BARES - DISCOTECAS - CANTINAS - TABERNAS</v>
      </c>
      <c r="E7283" s="1471" t="s">
        <v>22267</v>
      </c>
      <c r="F7283" s="1471" t="s">
        <v>22268</v>
      </c>
      <c r="G7283" s="1471" t="s">
        <v>22269</v>
      </c>
      <c r="H7283" s="1533">
        <v>45863</v>
      </c>
      <c r="I7283" s="1534">
        <v>0.81499999999999995</v>
      </c>
      <c r="J7283" s="1471" t="s">
        <v>16</v>
      </c>
      <c r="K7283" s="1471" t="s">
        <v>47</v>
      </c>
      <c r="L7283" s="1471" t="s">
        <v>4248</v>
      </c>
      <c r="M7283" s="1472" t="s">
        <v>49</v>
      </c>
      <c r="N7283" s="1472" t="s">
        <v>48</v>
      </c>
      <c r="O7283" s="1479" t="s">
        <v>48</v>
      </c>
      <c r="P7283" s="1479"/>
      <c r="Q7283" s="1464">
        <f t="shared" si="226"/>
        <v>7</v>
      </c>
      <c r="R7283" s="1794" t="str">
        <f t="shared" si="227"/>
        <v>SAN ANDRÉS</v>
      </c>
    </row>
    <row r="7284" spans="1:18" s="1762" customFormat="1" ht="25.05" customHeight="1" x14ac:dyDescent="0.25">
      <c r="A7284" s="1472" t="s">
        <v>45</v>
      </c>
      <c r="B7284" s="1471" t="s">
        <v>60</v>
      </c>
      <c r="C7284" s="1471" t="s">
        <v>499</v>
      </c>
      <c r="D7284" s="1472" t="str">
        <f>VLOOKUP(C7284,CODIGOS!$B$1:$E$194,4,FALSE)</f>
        <v>BARES - DISCOTECAS - CANTINAS - TABERNAS</v>
      </c>
      <c r="E7284" s="1471" t="s">
        <v>6602</v>
      </c>
      <c r="F7284" s="1471" t="s">
        <v>6603</v>
      </c>
      <c r="G7284" s="1471" t="s">
        <v>6604</v>
      </c>
      <c r="H7284" s="1473">
        <v>45853</v>
      </c>
      <c r="I7284" s="1895">
        <v>0.85</v>
      </c>
      <c r="J7284" s="1471" t="s">
        <v>16</v>
      </c>
      <c r="K7284" s="1471" t="s">
        <v>47</v>
      </c>
      <c r="L7284" s="1471" t="s">
        <v>4248</v>
      </c>
      <c r="M7284" s="1472" t="s">
        <v>49</v>
      </c>
      <c r="N7284" s="1472" t="s">
        <v>48</v>
      </c>
      <c r="O7284" s="1472" t="s">
        <v>48</v>
      </c>
      <c r="P7284" s="1479"/>
      <c r="Q7284" s="1464">
        <f t="shared" si="226"/>
        <v>7</v>
      </c>
      <c r="R7284" s="1794" t="str">
        <f t="shared" si="227"/>
        <v>SAN ANDRÉS</v>
      </c>
    </row>
    <row r="7285" spans="1:18" s="1762" customFormat="1" ht="25.05" customHeight="1" x14ac:dyDescent="0.25">
      <c r="A7285" s="1472" t="s">
        <v>45</v>
      </c>
      <c r="B7285" s="1472" t="s">
        <v>60</v>
      </c>
      <c r="C7285" s="1472" t="s">
        <v>499</v>
      </c>
      <c r="D7285" s="1472" t="str">
        <f>VLOOKUP(C7285,CODIGOS!$B$1:$E$194,4,FALSE)</f>
        <v>BARES - DISCOTECAS - CANTINAS - TABERNAS</v>
      </c>
      <c r="E7285" s="1472" t="s">
        <v>22270</v>
      </c>
      <c r="F7285" s="1472" t="s">
        <v>22271</v>
      </c>
      <c r="G7285" s="1472" t="s">
        <v>22272</v>
      </c>
      <c r="H7285" s="1523">
        <v>45862</v>
      </c>
      <c r="I7285" s="1534">
        <v>0.81</v>
      </c>
      <c r="J7285" s="1471" t="s">
        <v>16</v>
      </c>
      <c r="K7285" s="1471" t="s">
        <v>47</v>
      </c>
      <c r="L7285" s="1471" t="s">
        <v>4248</v>
      </c>
      <c r="M7285" s="1472" t="s">
        <v>49</v>
      </c>
      <c r="N7285" s="1472" t="s">
        <v>48</v>
      </c>
      <c r="O7285" s="1472" t="s">
        <v>48</v>
      </c>
      <c r="P7285" s="1479"/>
      <c r="Q7285" s="1464">
        <f t="shared" si="226"/>
        <v>7</v>
      </c>
      <c r="R7285" s="1794" t="str">
        <f t="shared" si="227"/>
        <v>SAN ANDRÉS</v>
      </c>
    </row>
    <row r="7286" spans="1:18" s="1762" customFormat="1" ht="25.05" customHeight="1" x14ac:dyDescent="0.25">
      <c r="A7286" s="1472" t="s">
        <v>45</v>
      </c>
      <c r="B7286" s="1472" t="s">
        <v>60</v>
      </c>
      <c r="C7286" s="1472" t="s">
        <v>848</v>
      </c>
      <c r="D7286" s="1472" t="str">
        <f>VLOOKUP(C7286,CODIGOS!$B$1:$E$194,4,FALSE)</f>
        <v>CIGARRERIAS - LICORERAS - WHISKERIAS</v>
      </c>
      <c r="E7286" s="1472" t="s">
        <v>14322</v>
      </c>
      <c r="F7286" s="1472" t="s">
        <v>14323</v>
      </c>
      <c r="G7286" s="1472" t="s">
        <v>14324</v>
      </c>
      <c r="H7286" s="1523">
        <v>45854</v>
      </c>
      <c r="I7286" s="1534">
        <v>0.81499999999999995</v>
      </c>
      <c r="J7286" s="1471" t="s">
        <v>16</v>
      </c>
      <c r="K7286" s="1471" t="s">
        <v>47</v>
      </c>
      <c r="L7286" s="1471" t="s">
        <v>4248</v>
      </c>
      <c r="M7286" s="1472" t="s">
        <v>49</v>
      </c>
      <c r="N7286" s="1472" t="s">
        <v>48</v>
      </c>
      <c r="O7286" s="1472" t="s">
        <v>48</v>
      </c>
      <c r="P7286" s="1479"/>
      <c r="Q7286" s="1464">
        <f t="shared" si="226"/>
        <v>7</v>
      </c>
      <c r="R7286" s="1794" t="str">
        <f t="shared" si="227"/>
        <v>SAN ANDRÉS</v>
      </c>
    </row>
    <row r="7287" spans="1:18" s="1762" customFormat="1" ht="25.05" customHeight="1" x14ac:dyDescent="0.25">
      <c r="A7287" s="1472" t="s">
        <v>45</v>
      </c>
      <c r="B7287" s="1472" t="s">
        <v>60</v>
      </c>
      <c r="C7287" s="1472" t="s">
        <v>504</v>
      </c>
      <c r="D7287" s="1472" t="str">
        <f>VLOOKUP(C7287,CODIGOS!$B$1:$E$194,4,FALSE)</f>
        <v>CANCHAS DE BOLO, CANCHAS DE TEJO - BILLARES - BINGOS - CASINOS</v>
      </c>
      <c r="E7287" s="1472" t="s">
        <v>22273</v>
      </c>
      <c r="F7287" s="1472" t="s">
        <v>22274</v>
      </c>
      <c r="G7287" s="1472" t="s">
        <v>22275</v>
      </c>
      <c r="H7287" s="1523">
        <v>45842</v>
      </c>
      <c r="I7287" s="1534">
        <v>0.80500000000000005</v>
      </c>
      <c r="J7287" s="1471" t="s">
        <v>16</v>
      </c>
      <c r="K7287" s="1471" t="s">
        <v>47</v>
      </c>
      <c r="L7287" s="1471" t="s">
        <v>4248</v>
      </c>
      <c r="M7287" s="1472" t="s">
        <v>49</v>
      </c>
      <c r="N7287" s="1472" t="s">
        <v>48</v>
      </c>
      <c r="O7287" s="1472" t="s">
        <v>48</v>
      </c>
      <c r="P7287" s="1479"/>
      <c r="Q7287" s="1464">
        <f t="shared" si="226"/>
        <v>7</v>
      </c>
      <c r="R7287" s="1794" t="str">
        <f t="shared" si="227"/>
        <v>SAN ANDRÉS</v>
      </c>
    </row>
    <row r="7288" spans="1:18" s="1762" customFormat="1" ht="25.05" customHeight="1" x14ac:dyDescent="0.25">
      <c r="A7288" s="1472" t="s">
        <v>45</v>
      </c>
      <c r="B7288" s="1471" t="s">
        <v>60</v>
      </c>
      <c r="C7288" s="1471" t="s">
        <v>504</v>
      </c>
      <c r="D7288" s="1472" t="str">
        <f>VLOOKUP(C7288,CODIGOS!$B$1:$E$194,4,FALSE)</f>
        <v>CANCHAS DE BOLO, CANCHAS DE TEJO - BILLARES - BINGOS - CASINOS</v>
      </c>
      <c r="E7288" s="1471" t="s">
        <v>22276</v>
      </c>
      <c r="F7288" s="1471" t="s">
        <v>22277</v>
      </c>
      <c r="G7288" s="1471" t="s">
        <v>22278</v>
      </c>
      <c r="H7288" s="1523">
        <v>45847</v>
      </c>
      <c r="I7288" s="1534">
        <v>0.85</v>
      </c>
      <c r="J7288" s="1471" t="s">
        <v>16</v>
      </c>
      <c r="K7288" s="1471" t="s">
        <v>47</v>
      </c>
      <c r="L7288" s="1471" t="s">
        <v>4248</v>
      </c>
      <c r="M7288" s="1472" t="s">
        <v>49</v>
      </c>
      <c r="N7288" s="1472" t="s">
        <v>48</v>
      </c>
      <c r="O7288" s="1472" t="s">
        <v>48</v>
      </c>
      <c r="P7288" s="1479"/>
      <c r="Q7288" s="1464">
        <f t="shared" si="226"/>
        <v>7</v>
      </c>
      <c r="R7288" s="1794" t="str">
        <f t="shared" si="227"/>
        <v>SAN ANDRÉS</v>
      </c>
    </row>
    <row r="7289" spans="1:18" s="1762" customFormat="1" ht="25.05" customHeight="1" x14ac:dyDescent="0.25">
      <c r="A7289" s="1472" t="s">
        <v>45</v>
      </c>
      <c r="B7289" s="1471" t="s">
        <v>60</v>
      </c>
      <c r="C7289" s="1471" t="s">
        <v>460</v>
      </c>
      <c r="D7289" s="1472" t="str">
        <f>VLOOKUP(C7289,CODIGOS!$B$1:$E$194,4,FALSE)</f>
        <v>HOGARES GERIÁTRICOS (Actividades de atención en instituciones para el cuidado de personas mayores y/o discapacitadas)</v>
      </c>
      <c r="E7289" s="1471" t="s">
        <v>2424</v>
      </c>
      <c r="F7289" s="1471" t="s">
        <v>22248</v>
      </c>
      <c r="G7289" s="1471" t="s">
        <v>2426</v>
      </c>
      <c r="H7289" s="1473">
        <v>45848</v>
      </c>
      <c r="I7289" s="1895">
        <v>0.95499999999999996</v>
      </c>
      <c r="J7289" s="1471" t="s">
        <v>22</v>
      </c>
      <c r="K7289" s="1471" t="s">
        <v>47</v>
      </c>
      <c r="L7289" s="1472" t="s">
        <v>17</v>
      </c>
      <c r="M7289" s="1472" t="s">
        <v>22279</v>
      </c>
      <c r="N7289" s="1472" t="s">
        <v>48</v>
      </c>
      <c r="O7289" s="1472" t="s">
        <v>48</v>
      </c>
      <c r="P7289" s="1479"/>
      <c r="Q7289" s="1464">
        <f t="shared" si="226"/>
        <v>7</v>
      </c>
      <c r="R7289" s="1794" t="str">
        <f t="shared" si="227"/>
        <v>SAN ANDRÉS</v>
      </c>
    </row>
    <row r="7290" spans="1:18" s="1762" customFormat="1" ht="25.05" customHeight="1" x14ac:dyDescent="0.25">
      <c r="A7290" s="1472" t="s">
        <v>45</v>
      </c>
      <c r="B7290" s="1531" t="s">
        <v>60</v>
      </c>
      <c r="C7290" s="1475" t="s">
        <v>848</v>
      </c>
      <c r="D7290" s="1472" t="str">
        <f>VLOOKUP(C7290,CODIGOS!$B$1:$E$194,4,FALSE)</f>
        <v>CIGARRERIAS - LICORERAS - WHISKERIAS</v>
      </c>
      <c r="E7290" s="1472" t="s">
        <v>2066</v>
      </c>
      <c r="F7290" s="1472" t="s">
        <v>2067</v>
      </c>
      <c r="G7290" s="1471" t="s">
        <v>2068</v>
      </c>
      <c r="H7290" s="1473">
        <v>45854</v>
      </c>
      <c r="I7290" s="1905"/>
      <c r="J7290" s="1472" t="s">
        <v>30241</v>
      </c>
      <c r="K7290" s="1472" t="s">
        <v>41</v>
      </c>
      <c r="L7290" s="1471" t="s">
        <v>17</v>
      </c>
      <c r="M7290" s="1472" t="s">
        <v>22280</v>
      </c>
      <c r="N7290" s="1472" t="s">
        <v>48</v>
      </c>
      <c r="O7290" s="1472" t="s">
        <v>48</v>
      </c>
      <c r="P7290" s="1479"/>
      <c r="Q7290" s="1464">
        <f t="shared" si="226"/>
        <v>7</v>
      </c>
      <c r="R7290" s="1794" t="str">
        <f t="shared" si="227"/>
        <v>SAN ANDRÉS</v>
      </c>
    </row>
    <row r="7291" spans="1:18" s="1762" customFormat="1" ht="25.05" customHeight="1" x14ac:dyDescent="0.25">
      <c r="A7291" s="1472" t="s">
        <v>45</v>
      </c>
      <c r="B7291" s="1531" t="s">
        <v>60</v>
      </c>
      <c r="C7291" s="1475" t="s">
        <v>20</v>
      </c>
      <c r="D7291" s="1472" t="str">
        <f>VLOOKUP(C7291,CODIGOS!$B$1:$E$194,4,FALSE)</f>
        <v>TIENDA DE BARRIO O CIGARRERÍA, INCLUIDAS LAS UBICADAS EN ZONAS FRANCAS</v>
      </c>
      <c r="E7291" s="1472" t="s">
        <v>2012</v>
      </c>
      <c r="F7291" s="1472" t="s">
        <v>2013</v>
      </c>
      <c r="G7291" s="1472" t="s">
        <v>2014</v>
      </c>
      <c r="H7291" s="1473">
        <v>45856</v>
      </c>
      <c r="I7291" s="1905"/>
      <c r="J7291" s="1472" t="s">
        <v>30241</v>
      </c>
      <c r="K7291" s="1472" t="s">
        <v>41</v>
      </c>
      <c r="L7291" s="1471" t="s">
        <v>17</v>
      </c>
      <c r="M7291" s="1472" t="s">
        <v>22280</v>
      </c>
      <c r="N7291" s="1472" t="s">
        <v>48</v>
      </c>
      <c r="O7291" s="1472" t="s">
        <v>48</v>
      </c>
      <c r="P7291" s="1479"/>
      <c r="Q7291" s="1464">
        <f t="shared" si="226"/>
        <v>7</v>
      </c>
      <c r="R7291" s="1794" t="str">
        <f t="shared" si="227"/>
        <v>SAN ANDRÉS</v>
      </c>
    </row>
    <row r="7292" spans="1:18" s="1762" customFormat="1" ht="25.05" customHeight="1" x14ac:dyDescent="0.25">
      <c r="A7292" s="1472" t="s">
        <v>45</v>
      </c>
      <c r="B7292" s="1471" t="s">
        <v>60</v>
      </c>
      <c r="C7292" s="1472" t="s">
        <v>542</v>
      </c>
      <c r="D7292" s="1472" t="str">
        <f>VLOOKUP(C7292,CODIGOS!$B$1:$E$194,4,FALSE)</f>
        <v>MINI MERCADO (SUPERMERCADO DE BARRIO)</v>
      </c>
      <c r="E7292" s="1471" t="s">
        <v>2043</v>
      </c>
      <c r="F7292" s="1471" t="s">
        <v>2044</v>
      </c>
      <c r="G7292" s="1471" t="s">
        <v>2045</v>
      </c>
      <c r="H7292" s="1533">
        <v>45856</v>
      </c>
      <c r="I7292" s="1534"/>
      <c r="J7292" s="1472" t="s">
        <v>30241</v>
      </c>
      <c r="K7292" s="1472" t="s">
        <v>41</v>
      </c>
      <c r="L7292" s="1472" t="s">
        <v>17</v>
      </c>
      <c r="M7292" s="1472" t="s">
        <v>22280</v>
      </c>
      <c r="N7292" s="1472" t="s">
        <v>48</v>
      </c>
      <c r="O7292" s="1472" t="s">
        <v>48</v>
      </c>
      <c r="P7292" s="1479"/>
      <c r="Q7292" s="1464">
        <f t="shared" si="226"/>
        <v>7</v>
      </c>
      <c r="R7292" s="1794" t="str">
        <f t="shared" si="227"/>
        <v>SAN ANDRÉS</v>
      </c>
    </row>
    <row r="7293" spans="1:18" s="1762" customFormat="1" ht="25.05" customHeight="1" x14ac:dyDescent="0.25">
      <c r="A7293" s="1472" t="s">
        <v>45</v>
      </c>
      <c r="B7293" s="1471" t="s">
        <v>60</v>
      </c>
      <c r="C7293" s="1475" t="s">
        <v>715</v>
      </c>
      <c r="D7293" s="1472" t="str">
        <f>VLOOKUP(C7293,CODIGOS!$B$1:$E$194,4,FALSE)</f>
        <v>COLEGIOS</v>
      </c>
      <c r="E7293" s="1471" t="s">
        <v>2456</v>
      </c>
      <c r="F7293" s="1471" t="s">
        <v>2457</v>
      </c>
      <c r="G7293" s="1471" t="s">
        <v>2458</v>
      </c>
      <c r="H7293" s="1533">
        <v>45869</v>
      </c>
      <c r="I7293" s="1534">
        <v>0.71499999999999997</v>
      </c>
      <c r="J7293" s="1471" t="s">
        <v>16</v>
      </c>
      <c r="K7293" s="1472" t="s">
        <v>41</v>
      </c>
      <c r="L7293" s="1472" t="s">
        <v>17</v>
      </c>
      <c r="M7293" s="1472" t="s">
        <v>2459</v>
      </c>
      <c r="N7293" s="1472" t="s">
        <v>48</v>
      </c>
      <c r="O7293" s="1472" t="s">
        <v>48</v>
      </c>
      <c r="P7293" s="1479"/>
      <c r="Q7293" s="1464">
        <f t="shared" si="226"/>
        <v>7</v>
      </c>
      <c r="R7293" s="1794" t="str">
        <f t="shared" si="227"/>
        <v>SAN ANDRÉS</v>
      </c>
    </row>
    <row r="7294" spans="1:18" s="1762" customFormat="1" ht="25.05" customHeight="1" x14ac:dyDescent="0.25">
      <c r="A7294" s="1472" t="s">
        <v>45</v>
      </c>
      <c r="B7294" s="1471" t="s">
        <v>62</v>
      </c>
      <c r="C7294" s="1471" t="s">
        <v>472</v>
      </c>
      <c r="D7294" s="1472" t="str">
        <f>VLOOKUP(C7294,CODIGOS!$B$1:$E$194,4,FALSE)</f>
        <v>RESTAURANTES PUBLICOS</v>
      </c>
      <c r="E7294" s="1471" t="s">
        <v>22281</v>
      </c>
      <c r="F7294" s="1471" t="s">
        <v>22282</v>
      </c>
      <c r="G7294" s="1471" t="s">
        <v>22283</v>
      </c>
      <c r="H7294" s="1523">
        <v>45845</v>
      </c>
      <c r="I7294" s="1534">
        <v>0.94</v>
      </c>
      <c r="J7294" s="1471" t="s">
        <v>22</v>
      </c>
      <c r="K7294" s="1471" t="s">
        <v>47</v>
      </c>
      <c r="L7294" s="1472" t="s">
        <v>477</v>
      </c>
      <c r="M7294" s="1472" t="s">
        <v>49</v>
      </c>
      <c r="N7294" s="1472" t="s">
        <v>48</v>
      </c>
      <c r="O7294" s="1472" t="s">
        <v>48</v>
      </c>
      <c r="P7294" s="1479"/>
      <c r="Q7294" s="1464">
        <f t="shared" si="226"/>
        <v>7</v>
      </c>
      <c r="R7294" s="1794" t="str">
        <f t="shared" si="227"/>
        <v>SAN JOSÉ DE MIRANDA</v>
      </c>
    </row>
    <row r="7295" spans="1:18" s="1762" customFormat="1" ht="25.05" customHeight="1" x14ac:dyDescent="0.25">
      <c r="A7295" s="1472" t="s">
        <v>45</v>
      </c>
      <c r="B7295" s="1471" t="s">
        <v>62</v>
      </c>
      <c r="C7295" s="1471" t="s">
        <v>905</v>
      </c>
      <c r="D7295" s="1472" t="str">
        <f>VLOOKUP(C7295,CODIGOS!$B$1:$E$194,4,FALSE)</f>
        <v>COMEDORES ESCOLARES (PAE - PRIVADOS)</v>
      </c>
      <c r="E7295" s="1471" t="s">
        <v>22284</v>
      </c>
      <c r="F7295" s="1471" t="s">
        <v>17247</v>
      </c>
      <c r="G7295" s="1471" t="s">
        <v>2264</v>
      </c>
      <c r="H7295" s="1523">
        <v>45867</v>
      </c>
      <c r="I7295" s="1534">
        <v>0.88500000000000001</v>
      </c>
      <c r="J7295" s="1471" t="s">
        <v>16</v>
      </c>
      <c r="K7295" s="1471" t="s">
        <v>47</v>
      </c>
      <c r="L7295" s="1472" t="s">
        <v>477</v>
      </c>
      <c r="M7295" s="1472" t="s">
        <v>49</v>
      </c>
      <c r="N7295" s="1472" t="s">
        <v>48</v>
      </c>
      <c r="O7295" s="1472" t="s">
        <v>48</v>
      </c>
      <c r="P7295" s="1479"/>
      <c r="Q7295" s="1464">
        <f t="shared" si="226"/>
        <v>7</v>
      </c>
      <c r="R7295" s="1794" t="str">
        <f t="shared" si="227"/>
        <v>SAN JOSÉ DE MIRANDA</v>
      </c>
    </row>
    <row r="7296" spans="1:18" s="1762" customFormat="1" ht="25.05" customHeight="1" x14ac:dyDescent="0.25">
      <c r="A7296" s="1472" t="s">
        <v>45</v>
      </c>
      <c r="B7296" s="1531" t="s">
        <v>62</v>
      </c>
      <c r="C7296" s="1471" t="s">
        <v>905</v>
      </c>
      <c r="D7296" s="1472" t="str">
        <f>VLOOKUP(C7296,CODIGOS!$B$1:$E$194,4,FALSE)</f>
        <v>COMEDORES ESCOLARES (PAE - PRIVADOS)</v>
      </c>
      <c r="E7296" s="1471" t="s">
        <v>22285</v>
      </c>
      <c r="F7296" s="1471" t="s">
        <v>22286</v>
      </c>
      <c r="G7296" s="1471" t="s">
        <v>2264</v>
      </c>
      <c r="H7296" s="1473">
        <v>45852</v>
      </c>
      <c r="I7296" s="1895">
        <v>0.90500000000000003</v>
      </c>
      <c r="J7296" s="1472" t="s">
        <v>22</v>
      </c>
      <c r="K7296" s="1471" t="s">
        <v>47</v>
      </c>
      <c r="L7296" s="1471" t="s">
        <v>477</v>
      </c>
      <c r="M7296" s="1472" t="s">
        <v>49</v>
      </c>
      <c r="N7296" s="1472" t="s">
        <v>48</v>
      </c>
      <c r="O7296" s="1472" t="s">
        <v>48</v>
      </c>
      <c r="P7296" s="1479"/>
      <c r="Q7296" s="1464">
        <f t="shared" si="226"/>
        <v>7</v>
      </c>
      <c r="R7296" s="1794" t="str">
        <f t="shared" si="227"/>
        <v>SAN JOSÉ DE MIRANDA</v>
      </c>
    </row>
    <row r="7297" spans="1:18" s="1762" customFormat="1" ht="25.05" customHeight="1" x14ac:dyDescent="0.25">
      <c r="A7297" s="1472" t="s">
        <v>45</v>
      </c>
      <c r="B7297" s="1471" t="s">
        <v>62</v>
      </c>
      <c r="C7297" s="1471" t="s">
        <v>547</v>
      </c>
      <c r="D7297" s="1472" t="str">
        <f>VLOOKUP(C7297,CODIGOS!$B$1:$E$194,4,FALSE)</f>
        <v>CAFETERÍA</v>
      </c>
      <c r="E7297" s="1471" t="s">
        <v>22287</v>
      </c>
      <c r="F7297" s="1471" t="s">
        <v>6474</v>
      </c>
      <c r="G7297" s="1471" t="s">
        <v>22288</v>
      </c>
      <c r="H7297" s="1473">
        <v>45862</v>
      </c>
      <c r="I7297" s="1895">
        <v>0.82</v>
      </c>
      <c r="J7297" s="1471" t="s">
        <v>16</v>
      </c>
      <c r="K7297" s="1471" t="s">
        <v>47</v>
      </c>
      <c r="L7297" s="1472" t="s">
        <v>22787</v>
      </c>
      <c r="M7297" s="1472" t="s">
        <v>49</v>
      </c>
      <c r="N7297" s="1472" t="s">
        <v>48</v>
      </c>
      <c r="O7297" s="1472" t="s">
        <v>48</v>
      </c>
      <c r="P7297" s="1479"/>
      <c r="Q7297" s="1464">
        <f t="shared" si="226"/>
        <v>7</v>
      </c>
      <c r="R7297" s="1794" t="str">
        <f t="shared" si="227"/>
        <v>SAN JOSÉ DE MIRANDA</v>
      </c>
    </row>
    <row r="7298" spans="1:18" s="1762" customFormat="1" ht="25.05" customHeight="1" x14ac:dyDescent="0.25">
      <c r="A7298" s="1472" t="s">
        <v>45</v>
      </c>
      <c r="B7298" s="1493" t="s">
        <v>62</v>
      </c>
      <c r="C7298" s="1472" t="s">
        <v>20</v>
      </c>
      <c r="D7298" s="1472" t="str">
        <f>VLOOKUP(C7298,CODIGOS!$B$1:$E$194,4,FALSE)</f>
        <v>TIENDA DE BARRIO O CIGARRERÍA, INCLUIDAS LAS UBICADAS EN ZONAS FRANCAS</v>
      </c>
      <c r="E7298" s="1472" t="s">
        <v>14063</v>
      </c>
      <c r="F7298" s="1472" t="s">
        <v>22289</v>
      </c>
      <c r="G7298" s="1472" t="s">
        <v>22290</v>
      </c>
      <c r="H7298" s="1539">
        <v>45854</v>
      </c>
      <c r="I7298" s="1685">
        <v>0.86499999999999999</v>
      </c>
      <c r="J7298" s="1471" t="s">
        <v>16</v>
      </c>
      <c r="K7298" s="1471" t="s">
        <v>47</v>
      </c>
      <c r="L7298" s="1472" t="s">
        <v>22787</v>
      </c>
      <c r="M7298" s="1472" t="s">
        <v>49</v>
      </c>
      <c r="N7298" s="1479" t="s">
        <v>48</v>
      </c>
      <c r="O7298" s="1479" t="s">
        <v>48</v>
      </c>
      <c r="P7298" s="1479"/>
      <c r="Q7298" s="1464">
        <f t="shared" si="226"/>
        <v>7</v>
      </c>
      <c r="R7298" s="1794" t="str">
        <f t="shared" si="227"/>
        <v>SAN JOSÉ DE MIRANDA</v>
      </c>
    </row>
    <row r="7299" spans="1:18" s="1762" customFormat="1" ht="25.05" customHeight="1" x14ac:dyDescent="0.25">
      <c r="A7299" s="1472" t="s">
        <v>45</v>
      </c>
      <c r="B7299" s="1531" t="s">
        <v>62</v>
      </c>
      <c r="C7299" s="1475" t="s">
        <v>20</v>
      </c>
      <c r="D7299" s="1472" t="str">
        <f>VLOOKUP(C7299,CODIGOS!$B$1:$E$194,4,FALSE)</f>
        <v>TIENDA DE BARRIO O CIGARRERÍA, INCLUIDAS LAS UBICADAS EN ZONAS FRANCAS</v>
      </c>
      <c r="E7299" s="1472" t="s">
        <v>22291</v>
      </c>
      <c r="F7299" s="1492" t="s">
        <v>17247</v>
      </c>
      <c r="G7299" s="1492" t="s">
        <v>22292</v>
      </c>
      <c r="H7299" s="1473">
        <v>45861</v>
      </c>
      <c r="I7299" s="1905">
        <v>0.83</v>
      </c>
      <c r="J7299" s="1471" t="s">
        <v>16</v>
      </c>
      <c r="K7299" s="1471" t="s">
        <v>47</v>
      </c>
      <c r="L7299" s="1472" t="s">
        <v>22787</v>
      </c>
      <c r="M7299" s="1472" t="s">
        <v>49</v>
      </c>
      <c r="N7299" s="1472" t="s">
        <v>48</v>
      </c>
      <c r="O7299" s="1472" t="s">
        <v>48</v>
      </c>
      <c r="P7299" s="1479"/>
      <c r="Q7299" s="1464">
        <f t="shared" si="226"/>
        <v>7</v>
      </c>
      <c r="R7299" s="1794" t="str">
        <f t="shared" si="227"/>
        <v>SAN JOSÉ DE MIRANDA</v>
      </c>
    </row>
    <row r="7300" spans="1:18" s="1762" customFormat="1" ht="25.05" customHeight="1" x14ac:dyDescent="0.25">
      <c r="A7300" s="1472" t="s">
        <v>45</v>
      </c>
      <c r="B7300" s="1471" t="s">
        <v>62</v>
      </c>
      <c r="C7300" s="1472" t="s">
        <v>20</v>
      </c>
      <c r="D7300" s="1472" t="str">
        <f>VLOOKUP(C7300,CODIGOS!$B$1:$E$194,4,FALSE)</f>
        <v>TIENDA DE BARRIO O CIGARRERÍA, INCLUIDAS LAS UBICADAS EN ZONAS FRANCAS</v>
      </c>
      <c r="E7300" s="1472" t="s">
        <v>22293</v>
      </c>
      <c r="F7300" s="1472" t="s">
        <v>17247</v>
      </c>
      <c r="G7300" s="1472" t="s">
        <v>22294</v>
      </c>
      <c r="H7300" s="1473">
        <v>45861</v>
      </c>
      <c r="I7300" s="1895">
        <v>0.85</v>
      </c>
      <c r="J7300" s="1471" t="s">
        <v>16</v>
      </c>
      <c r="K7300" s="1471" t="s">
        <v>47</v>
      </c>
      <c r="L7300" s="1472" t="s">
        <v>22787</v>
      </c>
      <c r="M7300" s="1472" t="s">
        <v>49</v>
      </c>
      <c r="N7300" s="1472" t="s">
        <v>48</v>
      </c>
      <c r="O7300" s="1472" t="s">
        <v>48</v>
      </c>
      <c r="P7300" s="1479"/>
      <c r="Q7300" s="1464">
        <f t="shared" si="226"/>
        <v>7</v>
      </c>
      <c r="R7300" s="1794" t="str">
        <f t="shared" si="227"/>
        <v>SAN JOSÉ DE MIRANDA</v>
      </c>
    </row>
    <row r="7301" spans="1:18" s="1762" customFormat="1" ht="25.05" customHeight="1" x14ac:dyDescent="0.25">
      <c r="A7301" s="1472" t="s">
        <v>45</v>
      </c>
      <c r="B7301" s="1471" t="s">
        <v>62</v>
      </c>
      <c r="C7301" s="1471" t="s">
        <v>20</v>
      </c>
      <c r="D7301" s="1472" t="str">
        <f>VLOOKUP(C7301,CODIGOS!$B$1:$E$194,4,FALSE)</f>
        <v>TIENDA DE BARRIO O CIGARRERÍA, INCLUIDAS LAS UBICADAS EN ZONAS FRANCAS</v>
      </c>
      <c r="E7301" s="1471" t="s">
        <v>22295</v>
      </c>
      <c r="F7301" s="1471" t="s">
        <v>22296</v>
      </c>
      <c r="G7301" s="1471" t="s">
        <v>22297</v>
      </c>
      <c r="H7301" s="1523">
        <v>45860</v>
      </c>
      <c r="I7301" s="1534">
        <v>0.84499999999999997</v>
      </c>
      <c r="J7301" s="1471" t="s">
        <v>16</v>
      </c>
      <c r="K7301" s="1471" t="s">
        <v>47</v>
      </c>
      <c r="L7301" s="1472" t="s">
        <v>22787</v>
      </c>
      <c r="M7301" s="1472" t="s">
        <v>49</v>
      </c>
      <c r="N7301" s="1479" t="s">
        <v>48</v>
      </c>
      <c r="O7301" s="1479" t="s">
        <v>48</v>
      </c>
      <c r="P7301" s="1479"/>
      <c r="Q7301" s="1464">
        <f t="shared" si="226"/>
        <v>7</v>
      </c>
      <c r="R7301" s="1794" t="str">
        <f t="shared" si="227"/>
        <v>SAN JOSÉ DE MIRANDA</v>
      </c>
    </row>
    <row r="7302" spans="1:18" s="1762" customFormat="1" ht="25.05" customHeight="1" x14ac:dyDescent="0.25">
      <c r="A7302" s="1472" t="s">
        <v>45</v>
      </c>
      <c r="B7302" s="1471" t="s">
        <v>62</v>
      </c>
      <c r="C7302" s="1471" t="s">
        <v>20</v>
      </c>
      <c r="D7302" s="1472" t="str">
        <f>VLOOKUP(C7302,CODIGOS!$B$1:$E$194,4,FALSE)</f>
        <v>TIENDA DE BARRIO O CIGARRERÍA, INCLUIDAS LAS UBICADAS EN ZONAS FRANCAS</v>
      </c>
      <c r="E7302" s="1471" t="s">
        <v>19812</v>
      </c>
      <c r="F7302" s="1471" t="s">
        <v>22298</v>
      </c>
      <c r="G7302" s="1471" t="s">
        <v>22299</v>
      </c>
      <c r="H7302" s="1473">
        <v>45856</v>
      </c>
      <c r="I7302" s="1895">
        <v>0.74199999999999999</v>
      </c>
      <c r="J7302" s="1471" t="s">
        <v>16</v>
      </c>
      <c r="K7302" s="1471" t="s">
        <v>47</v>
      </c>
      <c r="L7302" s="1472" t="s">
        <v>22787</v>
      </c>
      <c r="M7302" s="1472" t="s">
        <v>49</v>
      </c>
      <c r="N7302" s="1472" t="s">
        <v>48</v>
      </c>
      <c r="O7302" s="1472" t="s">
        <v>48</v>
      </c>
      <c r="P7302" s="1481"/>
      <c r="Q7302" s="1464">
        <f t="shared" si="226"/>
        <v>7</v>
      </c>
      <c r="R7302" s="1794" t="str">
        <f t="shared" si="227"/>
        <v>SAN JOSÉ DE MIRANDA</v>
      </c>
    </row>
    <row r="7303" spans="1:18" s="1762" customFormat="1" ht="25.05" customHeight="1" x14ac:dyDescent="0.25">
      <c r="A7303" s="1472" t="s">
        <v>45</v>
      </c>
      <c r="B7303" s="1471" t="s">
        <v>62</v>
      </c>
      <c r="C7303" s="1471" t="s">
        <v>20</v>
      </c>
      <c r="D7303" s="1472" t="str">
        <f>VLOOKUP(C7303,CODIGOS!$B$1:$E$194,4,FALSE)</f>
        <v>TIENDA DE BARRIO O CIGARRERÍA, INCLUIDAS LAS UBICADAS EN ZONAS FRANCAS</v>
      </c>
      <c r="E7303" s="1471" t="s">
        <v>22300</v>
      </c>
      <c r="F7303" s="1471" t="s">
        <v>22301</v>
      </c>
      <c r="G7303" s="1471" t="s">
        <v>22302</v>
      </c>
      <c r="H7303" s="1473">
        <v>45840</v>
      </c>
      <c r="I7303" s="1895">
        <v>0.91200000000000003</v>
      </c>
      <c r="J7303" s="1471" t="s">
        <v>22</v>
      </c>
      <c r="K7303" s="1471" t="s">
        <v>47</v>
      </c>
      <c r="L7303" s="1472" t="s">
        <v>22787</v>
      </c>
      <c r="M7303" s="1472" t="s">
        <v>49</v>
      </c>
      <c r="N7303" s="1472" t="s">
        <v>48</v>
      </c>
      <c r="O7303" s="1472" t="s">
        <v>48</v>
      </c>
      <c r="P7303" s="1481"/>
      <c r="Q7303" s="1464">
        <f t="shared" ref="Q7303:Q7366" si="228">MONTH(H7303)</f>
        <v>7</v>
      </c>
      <c r="R7303" s="1794" t="str">
        <f t="shared" ref="R7303:R7366" si="229">B7303</f>
        <v>SAN JOSÉ DE MIRANDA</v>
      </c>
    </row>
    <row r="7304" spans="1:18" s="1762" customFormat="1" ht="25.05" customHeight="1" x14ac:dyDescent="0.25">
      <c r="A7304" s="1472" t="s">
        <v>45</v>
      </c>
      <c r="B7304" s="1471" t="s">
        <v>62</v>
      </c>
      <c r="C7304" s="1471" t="s">
        <v>20</v>
      </c>
      <c r="D7304" s="1472" t="str">
        <f>VLOOKUP(C7304,CODIGOS!$B$1:$E$194,4,FALSE)</f>
        <v>TIENDA DE BARRIO O CIGARRERÍA, INCLUIDAS LAS UBICADAS EN ZONAS FRANCAS</v>
      </c>
      <c r="E7304" s="1471" t="s">
        <v>22303</v>
      </c>
      <c r="F7304" s="1471" t="s">
        <v>22304</v>
      </c>
      <c r="G7304" s="1471" t="s">
        <v>22305</v>
      </c>
      <c r="H7304" s="1523">
        <v>45840</v>
      </c>
      <c r="I7304" s="1534">
        <v>0.83199999999999996</v>
      </c>
      <c r="J7304" s="1471" t="s">
        <v>16</v>
      </c>
      <c r="K7304" s="1471" t="s">
        <v>47</v>
      </c>
      <c r="L7304" s="1472" t="s">
        <v>22787</v>
      </c>
      <c r="M7304" s="1472" t="s">
        <v>49</v>
      </c>
      <c r="N7304" s="1472" t="s">
        <v>48</v>
      </c>
      <c r="O7304" s="1472" t="s">
        <v>48</v>
      </c>
      <c r="P7304" s="1479"/>
      <c r="Q7304" s="1464">
        <f t="shared" si="228"/>
        <v>7</v>
      </c>
      <c r="R7304" s="1794" t="str">
        <f t="shared" si="229"/>
        <v>SAN JOSÉ DE MIRANDA</v>
      </c>
    </row>
    <row r="7305" spans="1:18" s="1762" customFormat="1" ht="25.05" customHeight="1" x14ac:dyDescent="0.25">
      <c r="A7305" s="1472" t="s">
        <v>45</v>
      </c>
      <c r="B7305" s="1472" t="s">
        <v>62</v>
      </c>
      <c r="C7305" s="1472" t="s">
        <v>20</v>
      </c>
      <c r="D7305" s="1472" t="str">
        <f>VLOOKUP(C7305,CODIGOS!$B$1:$E$194,4,FALSE)</f>
        <v>TIENDA DE BARRIO O CIGARRERÍA, INCLUIDAS LAS UBICADAS EN ZONAS FRANCAS</v>
      </c>
      <c r="E7305" s="1472" t="s">
        <v>22306</v>
      </c>
      <c r="F7305" s="1472" t="s">
        <v>22301</v>
      </c>
      <c r="G7305" s="1472" t="s">
        <v>22307</v>
      </c>
      <c r="H7305" s="1523">
        <v>45856</v>
      </c>
      <c r="I7305" s="1534">
        <v>0.78200000000000003</v>
      </c>
      <c r="J7305" s="1471" t="s">
        <v>16</v>
      </c>
      <c r="K7305" s="1471" t="s">
        <v>47</v>
      </c>
      <c r="L7305" s="1472" t="s">
        <v>22787</v>
      </c>
      <c r="M7305" s="1472" t="s">
        <v>49</v>
      </c>
      <c r="N7305" s="1472" t="s">
        <v>48</v>
      </c>
      <c r="O7305" s="1472" t="s">
        <v>48</v>
      </c>
      <c r="P7305" s="1479"/>
      <c r="Q7305" s="1464">
        <f t="shared" si="228"/>
        <v>7</v>
      </c>
      <c r="R7305" s="1794" t="str">
        <f t="shared" si="229"/>
        <v>SAN JOSÉ DE MIRANDA</v>
      </c>
    </row>
    <row r="7306" spans="1:18" s="1762" customFormat="1" ht="25.05" customHeight="1" x14ac:dyDescent="0.25">
      <c r="A7306" s="1472" t="s">
        <v>45</v>
      </c>
      <c r="B7306" s="1471" t="s">
        <v>62</v>
      </c>
      <c r="C7306" s="1475" t="s">
        <v>542</v>
      </c>
      <c r="D7306" s="1472" t="str">
        <f>VLOOKUP(C7306,CODIGOS!$B$1:$E$194,4,FALSE)</f>
        <v>MINI MERCADO (SUPERMERCADO DE BARRIO)</v>
      </c>
      <c r="E7306" s="1471" t="s">
        <v>22308</v>
      </c>
      <c r="F7306" s="1471" t="s">
        <v>22309</v>
      </c>
      <c r="G7306" s="1471" t="s">
        <v>22310</v>
      </c>
      <c r="H7306" s="1533">
        <v>45847</v>
      </c>
      <c r="I7306" s="1534">
        <v>0.85</v>
      </c>
      <c r="J7306" s="1471" t="s">
        <v>16</v>
      </c>
      <c r="K7306" s="1471" t="s">
        <v>47</v>
      </c>
      <c r="L7306" s="1472" t="s">
        <v>22787</v>
      </c>
      <c r="M7306" s="1472" t="s">
        <v>49</v>
      </c>
      <c r="N7306" s="1472" t="s">
        <v>48</v>
      </c>
      <c r="O7306" s="1472" t="s">
        <v>48</v>
      </c>
      <c r="P7306" s="1479"/>
      <c r="Q7306" s="1464">
        <f t="shared" si="228"/>
        <v>7</v>
      </c>
      <c r="R7306" s="1794" t="str">
        <f t="shared" si="229"/>
        <v>SAN JOSÉ DE MIRANDA</v>
      </c>
    </row>
    <row r="7307" spans="1:18" s="1762" customFormat="1" ht="25.05" customHeight="1" x14ac:dyDescent="0.25">
      <c r="A7307" s="1472" t="s">
        <v>45</v>
      </c>
      <c r="B7307" s="1472" t="s">
        <v>62</v>
      </c>
      <c r="C7307" s="1471" t="s">
        <v>715</v>
      </c>
      <c r="D7307" s="1472" t="str">
        <f>VLOOKUP(C7307,CODIGOS!$B$1:$E$194,4,FALSE)</f>
        <v>COLEGIOS</v>
      </c>
      <c r="E7307" s="1471" t="s">
        <v>6666</v>
      </c>
      <c r="F7307" s="1471" t="s">
        <v>6667</v>
      </c>
      <c r="G7307" s="1471" t="s">
        <v>6668</v>
      </c>
      <c r="H7307" s="1521">
        <v>45859</v>
      </c>
      <c r="I7307" s="1906">
        <v>0.65</v>
      </c>
      <c r="J7307" s="1471" t="s">
        <v>16</v>
      </c>
      <c r="K7307" s="1471" t="s">
        <v>47</v>
      </c>
      <c r="L7307" s="1472" t="s">
        <v>17</v>
      </c>
      <c r="M7307" s="1472" t="s">
        <v>49</v>
      </c>
      <c r="N7307" s="1472" t="s">
        <v>48</v>
      </c>
      <c r="O7307" s="1472" t="s">
        <v>48</v>
      </c>
      <c r="P7307" s="1479"/>
      <c r="Q7307" s="1464">
        <f t="shared" si="228"/>
        <v>7</v>
      </c>
      <c r="R7307" s="1794" t="str">
        <f t="shared" si="229"/>
        <v>SAN JOSÉ DE MIRANDA</v>
      </c>
    </row>
    <row r="7308" spans="1:18" s="1762" customFormat="1" ht="25.05" customHeight="1" x14ac:dyDescent="0.25">
      <c r="A7308" s="1472" t="s">
        <v>45</v>
      </c>
      <c r="B7308" s="1471" t="s">
        <v>62</v>
      </c>
      <c r="C7308" s="1475" t="s">
        <v>715</v>
      </c>
      <c r="D7308" s="1472" t="str">
        <f>VLOOKUP(C7308,CODIGOS!$B$1:$E$194,4,FALSE)</f>
        <v>COLEGIOS</v>
      </c>
      <c r="E7308" s="1471" t="s">
        <v>22311</v>
      </c>
      <c r="F7308" s="1471" t="s">
        <v>22286</v>
      </c>
      <c r="G7308" s="1471" t="s">
        <v>2493</v>
      </c>
      <c r="H7308" s="1533">
        <v>45852</v>
      </c>
      <c r="I7308" s="1534">
        <v>0.68500000000000005</v>
      </c>
      <c r="J7308" s="1471" t="s">
        <v>16</v>
      </c>
      <c r="K7308" s="1471" t="s">
        <v>47</v>
      </c>
      <c r="L7308" s="1472" t="s">
        <v>17</v>
      </c>
      <c r="M7308" s="1472" t="s">
        <v>49</v>
      </c>
      <c r="N7308" s="1472" t="s">
        <v>48</v>
      </c>
      <c r="O7308" s="1472" t="s">
        <v>48</v>
      </c>
      <c r="P7308" s="1479"/>
      <c r="Q7308" s="1464">
        <f t="shared" si="228"/>
        <v>7</v>
      </c>
      <c r="R7308" s="1794" t="str">
        <f t="shared" si="229"/>
        <v>SAN JOSÉ DE MIRANDA</v>
      </c>
    </row>
    <row r="7309" spans="1:18" s="1762" customFormat="1" ht="25.05" customHeight="1" x14ac:dyDescent="0.25">
      <c r="A7309" s="1472" t="s">
        <v>45</v>
      </c>
      <c r="B7309" s="1471" t="s">
        <v>62</v>
      </c>
      <c r="C7309" s="1471" t="s">
        <v>715</v>
      </c>
      <c r="D7309" s="1472" t="str">
        <f>VLOOKUP(C7309,CODIGOS!$B$1:$E$194,4,FALSE)</f>
        <v>COLEGIOS</v>
      </c>
      <c r="E7309" s="1471" t="s">
        <v>22312</v>
      </c>
      <c r="F7309" s="1471" t="s">
        <v>17247</v>
      </c>
      <c r="G7309" s="1471" t="s">
        <v>2493</v>
      </c>
      <c r="H7309" s="1473">
        <v>45867</v>
      </c>
      <c r="I7309" s="1895">
        <v>0.70499999999999996</v>
      </c>
      <c r="J7309" s="1471" t="s">
        <v>16</v>
      </c>
      <c r="K7309" s="1471" t="s">
        <v>47</v>
      </c>
      <c r="L7309" s="1472" t="s">
        <v>17</v>
      </c>
      <c r="M7309" s="1471" t="s">
        <v>49</v>
      </c>
      <c r="N7309" s="1475" t="s">
        <v>48</v>
      </c>
      <c r="O7309" s="1475" t="s">
        <v>48</v>
      </c>
      <c r="P7309" s="1478"/>
      <c r="Q7309" s="1464">
        <f t="shared" si="228"/>
        <v>7</v>
      </c>
      <c r="R7309" s="1794" t="str">
        <f t="shared" si="229"/>
        <v>SAN JOSÉ DE MIRANDA</v>
      </c>
    </row>
    <row r="7310" spans="1:18" s="1762" customFormat="1" ht="25.05" customHeight="1" x14ac:dyDescent="0.25">
      <c r="A7310" s="1472" t="s">
        <v>45</v>
      </c>
      <c r="B7310" s="1472" t="s">
        <v>62</v>
      </c>
      <c r="C7310" s="1472" t="s">
        <v>715</v>
      </c>
      <c r="D7310" s="1472" t="str">
        <f>VLOOKUP(C7310,CODIGOS!$B$1:$E$194,4,FALSE)</f>
        <v>COLEGIOS</v>
      </c>
      <c r="E7310" s="1472" t="s">
        <v>6671</v>
      </c>
      <c r="F7310" s="1472" t="s">
        <v>6672</v>
      </c>
      <c r="G7310" s="1472" t="s">
        <v>6668</v>
      </c>
      <c r="H7310" s="1523">
        <v>45859</v>
      </c>
      <c r="I7310" s="1534">
        <v>0.66500000000000004</v>
      </c>
      <c r="J7310" s="1471" t="s">
        <v>16</v>
      </c>
      <c r="K7310" s="1471" t="s">
        <v>47</v>
      </c>
      <c r="L7310" s="1472" t="s">
        <v>17</v>
      </c>
      <c r="M7310" s="1471" t="s">
        <v>49</v>
      </c>
      <c r="N7310" s="1475" t="s">
        <v>48</v>
      </c>
      <c r="O7310" s="1475" t="s">
        <v>48</v>
      </c>
      <c r="P7310" s="1478"/>
      <c r="Q7310" s="1464">
        <f t="shared" si="228"/>
        <v>7</v>
      </c>
      <c r="R7310" s="1794" t="str">
        <f t="shared" si="229"/>
        <v>SAN JOSÉ DE MIRANDA</v>
      </c>
    </row>
    <row r="7311" spans="1:18" s="1762" customFormat="1" ht="25.05" customHeight="1" x14ac:dyDescent="0.25">
      <c r="A7311" s="1472" t="s">
        <v>45</v>
      </c>
      <c r="B7311" s="1471" t="s">
        <v>63</v>
      </c>
      <c r="C7311" s="1472" t="s">
        <v>472</v>
      </c>
      <c r="D7311" s="1472" t="str">
        <f>VLOOKUP(C7311,CODIGOS!$B$1:$E$194,4,FALSE)</f>
        <v>RESTAURANTES PUBLICOS</v>
      </c>
      <c r="E7311" s="1472" t="s">
        <v>22313</v>
      </c>
      <c r="F7311" s="1472" t="s">
        <v>22314</v>
      </c>
      <c r="G7311" s="1471" t="s">
        <v>22315</v>
      </c>
      <c r="H7311" s="1473">
        <v>45861</v>
      </c>
      <c r="I7311" s="1895">
        <v>0.84499999999999997</v>
      </c>
      <c r="J7311" s="1471" t="s">
        <v>16</v>
      </c>
      <c r="K7311" s="1471" t="s">
        <v>47</v>
      </c>
      <c r="L7311" s="1471" t="s">
        <v>477</v>
      </c>
      <c r="M7311" s="1471" t="s">
        <v>49</v>
      </c>
      <c r="N7311" s="1475" t="s">
        <v>48</v>
      </c>
      <c r="O7311" s="1475" t="s">
        <v>48</v>
      </c>
      <c r="P7311" s="1478"/>
      <c r="Q7311" s="1464">
        <f t="shared" si="228"/>
        <v>7</v>
      </c>
      <c r="R7311" s="1794" t="str">
        <f t="shared" si="229"/>
        <v>SAN MIGUEL</v>
      </c>
    </row>
    <row r="7312" spans="1:18" s="1762" customFormat="1" ht="25.05" customHeight="1" x14ac:dyDescent="0.25">
      <c r="A7312" s="1472" t="s">
        <v>45</v>
      </c>
      <c r="B7312" s="1471" t="s">
        <v>63</v>
      </c>
      <c r="C7312" s="1471" t="s">
        <v>472</v>
      </c>
      <c r="D7312" s="1472" t="str">
        <f>VLOOKUP(C7312,CODIGOS!$B$1:$E$194,4,FALSE)</f>
        <v>RESTAURANTES PUBLICOS</v>
      </c>
      <c r="E7312" s="1471" t="s">
        <v>22316</v>
      </c>
      <c r="F7312" s="1471" t="s">
        <v>22317</v>
      </c>
      <c r="G7312" s="1471" t="s">
        <v>22318</v>
      </c>
      <c r="H7312" s="1473">
        <v>45859</v>
      </c>
      <c r="I7312" s="1895">
        <v>0.9</v>
      </c>
      <c r="J7312" s="1471" t="s">
        <v>22</v>
      </c>
      <c r="K7312" s="1471" t="s">
        <v>47</v>
      </c>
      <c r="L7312" s="1472" t="s">
        <v>477</v>
      </c>
      <c r="M7312" s="1471" t="s">
        <v>49</v>
      </c>
      <c r="N7312" s="1475" t="s">
        <v>48</v>
      </c>
      <c r="O7312" s="1475" t="s">
        <v>48</v>
      </c>
      <c r="P7312" s="1524"/>
      <c r="Q7312" s="1464">
        <f t="shared" si="228"/>
        <v>7</v>
      </c>
      <c r="R7312" s="1794" t="str">
        <f t="shared" si="229"/>
        <v>SAN MIGUEL</v>
      </c>
    </row>
    <row r="7313" spans="1:19" s="1762" customFormat="1" ht="25.05" customHeight="1" x14ac:dyDescent="0.25">
      <c r="A7313" s="1472" t="s">
        <v>45</v>
      </c>
      <c r="B7313" s="1472" t="s">
        <v>63</v>
      </c>
      <c r="C7313" s="1472" t="s">
        <v>20</v>
      </c>
      <c r="D7313" s="1472" t="str">
        <f>VLOOKUP(C7313,CODIGOS!$B$1:$E$194,4,FALSE)</f>
        <v>TIENDA DE BARRIO O CIGARRERÍA, INCLUIDAS LAS UBICADAS EN ZONAS FRANCAS</v>
      </c>
      <c r="E7313" s="1472" t="s">
        <v>22319</v>
      </c>
      <c r="F7313" s="1472" t="s">
        <v>22320</v>
      </c>
      <c r="G7313" s="1472" t="s">
        <v>22321</v>
      </c>
      <c r="H7313" s="1523">
        <v>45862</v>
      </c>
      <c r="I7313" s="1534">
        <v>0.92500000000000004</v>
      </c>
      <c r="J7313" s="1472" t="s">
        <v>22</v>
      </c>
      <c r="K7313" s="1471" t="s">
        <v>47</v>
      </c>
      <c r="L7313" s="1472" t="s">
        <v>22787</v>
      </c>
      <c r="M7313" s="1472" t="s">
        <v>49</v>
      </c>
      <c r="N7313" s="1472" t="s">
        <v>48</v>
      </c>
      <c r="O7313" s="1472" t="s">
        <v>48</v>
      </c>
      <c r="P7313" s="1479"/>
      <c r="Q7313" s="1464">
        <f t="shared" si="228"/>
        <v>7</v>
      </c>
      <c r="R7313" s="1794" t="str">
        <f t="shared" si="229"/>
        <v>SAN MIGUEL</v>
      </c>
    </row>
    <row r="7314" spans="1:19" s="1762" customFormat="1" ht="25.05" customHeight="1" x14ac:dyDescent="0.25">
      <c r="A7314" s="1472" t="s">
        <v>45</v>
      </c>
      <c r="B7314" s="1472" t="s">
        <v>63</v>
      </c>
      <c r="C7314" s="1472" t="s">
        <v>20</v>
      </c>
      <c r="D7314" s="1472" t="str">
        <f>VLOOKUP(C7314,CODIGOS!$B$1:$E$194,4,FALSE)</f>
        <v>TIENDA DE BARRIO O CIGARRERÍA, INCLUIDAS LAS UBICADAS EN ZONAS FRANCAS</v>
      </c>
      <c r="E7314" s="1472" t="s">
        <v>22322</v>
      </c>
      <c r="F7314" s="1472" t="s">
        <v>22323</v>
      </c>
      <c r="G7314" s="1472" t="s">
        <v>22324</v>
      </c>
      <c r="H7314" s="1523">
        <v>45855</v>
      </c>
      <c r="I7314" s="1534">
        <v>0.89500000000000002</v>
      </c>
      <c r="J7314" s="1471" t="s">
        <v>16</v>
      </c>
      <c r="K7314" s="1471" t="s">
        <v>47</v>
      </c>
      <c r="L7314" s="1472" t="s">
        <v>22787</v>
      </c>
      <c r="M7314" s="1472" t="s">
        <v>49</v>
      </c>
      <c r="N7314" s="1472" t="s">
        <v>48</v>
      </c>
      <c r="O7314" s="1472" t="s">
        <v>48</v>
      </c>
      <c r="P7314" s="1479"/>
      <c r="Q7314" s="1464">
        <f t="shared" si="228"/>
        <v>7</v>
      </c>
      <c r="R7314" s="1794" t="str">
        <f t="shared" si="229"/>
        <v>SAN MIGUEL</v>
      </c>
    </row>
    <row r="7315" spans="1:19" s="1762" customFormat="1" ht="25.05" customHeight="1" x14ac:dyDescent="0.25">
      <c r="A7315" s="1472" t="s">
        <v>45</v>
      </c>
      <c r="B7315" s="1472" t="s">
        <v>63</v>
      </c>
      <c r="C7315" s="1475" t="s">
        <v>20</v>
      </c>
      <c r="D7315" s="1472" t="str">
        <f>VLOOKUP(C7315,CODIGOS!$B$1:$E$194,4,FALSE)</f>
        <v>TIENDA DE BARRIO O CIGARRERÍA, INCLUIDAS LAS UBICADAS EN ZONAS FRANCAS</v>
      </c>
      <c r="E7315" s="1471" t="s">
        <v>22325</v>
      </c>
      <c r="F7315" s="1475" t="s">
        <v>22326</v>
      </c>
      <c r="G7315" s="1475" t="s">
        <v>22327</v>
      </c>
      <c r="H7315" s="1539">
        <v>45863</v>
      </c>
      <c r="I7315" s="1906">
        <v>0.89500000000000002</v>
      </c>
      <c r="J7315" s="1471" t="s">
        <v>16</v>
      </c>
      <c r="K7315" s="1471" t="s">
        <v>47</v>
      </c>
      <c r="L7315" s="1472" t="s">
        <v>22787</v>
      </c>
      <c r="M7315" s="1472" t="s">
        <v>49</v>
      </c>
      <c r="N7315" s="1479" t="s">
        <v>48</v>
      </c>
      <c r="O7315" s="1479" t="s">
        <v>48</v>
      </c>
      <c r="P7315" s="1479"/>
      <c r="Q7315" s="1464">
        <f t="shared" si="228"/>
        <v>7</v>
      </c>
      <c r="R7315" s="1794" t="str">
        <f t="shared" si="229"/>
        <v>SAN MIGUEL</v>
      </c>
    </row>
    <row r="7316" spans="1:19" s="1762" customFormat="1" ht="25.05" customHeight="1" x14ac:dyDescent="0.25">
      <c r="A7316" s="1472" t="s">
        <v>355</v>
      </c>
      <c r="B7316" s="1472" t="s">
        <v>6850</v>
      </c>
      <c r="C7316" s="1472" t="s">
        <v>472</v>
      </c>
      <c r="D7316" s="1472" t="str">
        <f>VLOOKUP(C7316,CODIGOS!$B$1:$E$194,4,FALSE)</f>
        <v>RESTAURANTES PUBLICOS</v>
      </c>
      <c r="E7316" s="1472" t="s">
        <v>22470</v>
      </c>
      <c r="F7316" s="1472" t="s">
        <v>22471</v>
      </c>
      <c r="G7316" s="1472" t="s">
        <v>22472</v>
      </c>
      <c r="H7316" s="1523">
        <v>45791</v>
      </c>
      <c r="I7316" s="1534">
        <v>0.98</v>
      </c>
      <c r="J7316" s="1472" t="s">
        <v>22</v>
      </c>
      <c r="K7316" s="1471" t="s">
        <v>47</v>
      </c>
      <c r="L7316" s="1472" t="s">
        <v>477</v>
      </c>
      <c r="M7316" s="1471"/>
      <c r="N7316" s="1471" t="s">
        <v>48</v>
      </c>
      <c r="O7316" s="1471" t="s">
        <v>48</v>
      </c>
      <c r="P7316" s="1475"/>
      <c r="Q7316" s="1464">
        <f t="shared" si="228"/>
        <v>5</v>
      </c>
      <c r="R7316" s="1794" t="str">
        <f t="shared" si="229"/>
        <v>EL CARMEN DE CHUCURI</v>
      </c>
      <c r="S7316" s="537"/>
    </row>
    <row r="7317" spans="1:19" s="1762" customFormat="1" ht="25.05" customHeight="1" x14ac:dyDescent="0.25">
      <c r="A7317" s="1531" t="s">
        <v>355</v>
      </c>
      <c r="B7317" s="1531" t="s">
        <v>6850</v>
      </c>
      <c r="C7317" s="1471" t="s">
        <v>905</v>
      </c>
      <c r="D7317" s="1472" t="str">
        <f>VLOOKUP(C7317,CODIGOS!$B$1:$E$194,4,FALSE)</f>
        <v>COMEDORES ESCOLARES (PAE - PRIVADOS)</v>
      </c>
      <c r="E7317" s="1471" t="s">
        <v>22473</v>
      </c>
      <c r="F7317" s="1471" t="s">
        <v>22474</v>
      </c>
      <c r="G7317" s="1471" t="s">
        <v>2128</v>
      </c>
      <c r="H7317" s="1473">
        <v>45803</v>
      </c>
      <c r="I7317" s="1895">
        <v>0.95</v>
      </c>
      <c r="J7317" s="1472" t="s">
        <v>22</v>
      </c>
      <c r="K7317" s="1471" t="s">
        <v>47</v>
      </c>
      <c r="L7317" s="1471" t="s">
        <v>17</v>
      </c>
      <c r="M7317" s="1471" t="s">
        <v>22475</v>
      </c>
      <c r="N7317" s="1471" t="s">
        <v>48</v>
      </c>
      <c r="O7317" s="1471" t="s">
        <v>48</v>
      </c>
      <c r="P7317" s="1475"/>
      <c r="Q7317" s="1464">
        <f t="shared" si="228"/>
        <v>5</v>
      </c>
      <c r="R7317" s="1794" t="str">
        <f t="shared" si="229"/>
        <v>EL CARMEN DE CHUCURI</v>
      </c>
      <c r="S7317" s="537"/>
    </row>
    <row r="7318" spans="1:19" s="1762" customFormat="1" ht="25.05" customHeight="1" x14ac:dyDescent="0.25">
      <c r="A7318" s="1531" t="s">
        <v>355</v>
      </c>
      <c r="B7318" s="1531" t="s">
        <v>6850</v>
      </c>
      <c r="C7318" s="1471" t="s">
        <v>18</v>
      </c>
      <c r="D7318" s="1472" t="str">
        <f>VLOOKUP(C7318,CODIGOS!$B$1:$E$194,4,FALSE)</f>
        <v>PANADERÍAS Y O PASTELERÍAS</v>
      </c>
      <c r="E7318" s="1471" t="s">
        <v>22476</v>
      </c>
      <c r="F7318" s="1471" t="s">
        <v>22477</v>
      </c>
      <c r="G7318" s="1471" t="s">
        <v>22478</v>
      </c>
      <c r="H7318" s="1473">
        <v>45786</v>
      </c>
      <c r="I7318" s="1895">
        <v>0.85499999999999998</v>
      </c>
      <c r="J7318" s="1471" t="s">
        <v>16</v>
      </c>
      <c r="K7318" s="1471" t="s">
        <v>47</v>
      </c>
      <c r="L7318" s="1471" t="s">
        <v>477</v>
      </c>
      <c r="M7318" s="1471"/>
      <c r="N7318" s="1471" t="s">
        <v>48</v>
      </c>
      <c r="O7318" s="1471" t="s">
        <v>48</v>
      </c>
      <c r="P7318" s="1475"/>
      <c r="Q7318" s="1464">
        <f t="shared" si="228"/>
        <v>5</v>
      </c>
      <c r="R7318" s="1794" t="str">
        <f t="shared" si="229"/>
        <v>EL CARMEN DE CHUCURI</v>
      </c>
      <c r="S7318" s="537"/>
    </row>
    <row r="7319" spans="1:19" s="1762" customFormat="1" ht="25.05" customHeight="1" x14ac:dyDescent="0.25">
      <c r="A7319" s="1472" t="s">
        <v>355</v>
      </c>
      <c r="B7319" s="1472" t="s">
        <v>6850</v>
      </c>
      <c r="C7319" s="1472" t="s">
        <v>18</v>
      </c>
      <c r="D7319" s="1472" t="str">
        <f>VLOOKUP(C7319,CODIGOS!$B$1:$E$194,4,FALSE)</f>
        <v>PANADERÍAS Y O PASTELERÍAS</v>
      </c>
      <c r="E7319" s="1472" t="s">
        <v>22479</v>
      </c>
      <c r="F7319" s="1472" t="s">
        <v>22480</v>
      </c>
      <c r="G7319" s="1472" t="s">
        <v>22481</v>
      </c>
      <c r="H7319" s="1523">
        <v>45790</v>
      </c>
      <c r="I7319" s="1534">
        <v>0.92000000000000015</v>
      </c>
      <c r="J7319" s="1472" t="s">
        <v>22</v>
      </c>
      <c r="K7319" s="1471" t="s">
        <v>47</v>
      </c>
      <c r="L7319" s="1472" t="s">
        <v>477</v>
      </c>
      <c r="M7319" s="1472"/>
      <c r="N7319" s="1476" t="s">
        <v>48</v>
      </c>
      <c r="O7319" s="1476" t="s">
        <v>48</v>
      </c>
      <c r="P7319" s="1475"/>
      <c r="Q7319" s="1464">
        <f t="shared" si="228"/>
        <v>5</v>
      </c>
      <c r="R7319" s="1794" t="str">
        <f t="shared" si="229"/>
        <v>EL CARMEN DE CHUCURI</v>
      </c>
      <c r="S7319" s="537"/>
    </row>
    <row r="7320" spans="1:19" s="1762" customFormat="1" ht="25.05" customHeight="1" x14ac:dyDescent="0.25">
      <c r="A7320" s="1479" t="s">
        <v>355</v>
      </c>
      <c r="B7320" s="1493" t="s">
        <v>6850</v>
      </c>
      <c r="C7320" s="1472" t="s">
        <v>18</v>
      </c>
      <c r="D7320" s="1472" t="str">
        <f>VLOOKUP(C7320,CODIGOS!$B$1:$E$194,4,FALSE)</f>
        <v>PANADERÍAS Y O PASTELERÍAS</v>
      </c>
      <c r="E7320" s="1472" t="s">
        <v>22482</v>
      </c>
      <c r="F7320" s="1472" t="s">
        <v>22483</v>
      </c>
      <c r="G7320" s="1472" t="s">
        <v>22484</v>
      </c>
      <c r="H7320" s="1539">
        <v>45792</v>
      </c>
      <c r="I7320" s="1685">
        <v>0.92000000000000015</v>
      </c>
      <c r="J7320" s="1472" t="s">
        <v>22</v>
      </c>
      <c r="K7320" s="1471" t="s">
        <v>47</v>
      </c>
      <c r="L7320" s="1472" t="s">
        <v>477</v>
      </c>
      <c r="M7320" s="1472"/>
      <c r="N7320" s="1472" t="s">
        <v>48</v>
      </c>
      <c r="O7320" s="1472" t="s">
        <v>48</v>
      </c>
      <c r="P7320" s="1479"/>
      <c r="Q7320" s="1464">
        <f t="shared" si="228"/>
        <v>5</v>
      </c>
      <c r="R7320" s="1794" t="str">
        <f t="shared" si="229"/>
        <v>EL CARMEN DE CHUCURI</v>
      </c>
      <c r="S7320" s="537"/>
    </row>
    <row r="7321" spans="1:19" s="1762" customFormat="1" ht="25.05" customHeight="1" x14ac:dyDescent="0.25">
      <c r="A7321" s="1531" t="s">
        <v>355</v>
      </c>
      <c r="B7321" s="1531" t="s">
        <v>6850</v>
      </c>
      <c r="C7321" s="1471" t="s">
        <v>18</v>
      </c>
      <c r="D7321" s="1472" t="str">
        <f>VLOOKUP(C7321,CODIGOS!$B$1:$E$194,4,FALSE)</f>
        <v>PANADERÍAS Y O PASTELERÍAS</v>
      </c>
      <c r="E7321" s="1471" t="s">
        <v>22485</v>
      </c>
      <c r="F7321" s="1471" t="s">
        <v>22486</v>
      </c>
      <c r="G7321" s="1471" t="s">
        <v>22487</v>
      </c>
      <c r="H7321" s="1473">
        <v>45790</v>
      </c>
      <c r="I7321" s="1895">
        <v>0.92000000000000015</v>
      </c>
      <c r="J7321" s="1471" t="s">
        <v>22</v>
      </c>
      <c r="K7321" s="1471" t="s">
        <v>47</v>
      </c>
      <c r="L7321" s="1471" t="s">
        <v>477</v>
      </c>
      <c r="M7321" s="1472"/>
      <c r="N7321" s="1472" t="s">
        <v>48</v>
      </c>
      <c r="O7321" s="1472" t="s">
        <v>48</v>
      </c>
      <c r="P7321" s="1479"/>
      <c r="Q7321" s="1464">
        <f t="shared" si="228"/>
        <v>5</v>
      </c>
      <c r="R7321" s="1794" t="str">
        <f t="shared" si="229"/>
        <v>EL CARMEN DE CHUCURI</v>
      </c>
      <c r="S7321" s="537"/>
    </row>
    <row r="7322" spans="1:19" s="1762" customFormat="1" ht="25.05" customHeight="1" x14ac:dyDescent="0.25">
      <c r="A7322" s="1479" t="s">
        <v>355</v>
      </c>
      <c r="B7322" s="1472" t="s">
        <v>6850</v>
      </c>
      <c r="C7322" s="1472" t="s">
        <v>18</v>
      </c>
      <c r="D7322" s="1472" t="str">
        <f>VLOOKUP(C7322,CODIGOS!$B$1:$E$194,4,FALSE)</f>
        <v>PANADERÍAS Y O PASTELERÍAS</v>
      </c>
      <c r="E7322" s="1472" t="s">
        <v>22488</v>
      </c>
      <c r="F7322" s="1472" t="s">
        <v>22489</v>
      </c>
      <c r="G7322" s="1472" t="s">
        <v>22490</v>
      </c>
      <c r="H7322" s="1521">
        <v>45784</v>
      </c>
      <c r="I7322" s="1906">
        <v>0.96</v>
      </c>
      <c r="J7322" s="1472" t="s">
        <v>22</v>
      </c>
      <c r="K7322" s="1471" t="s">
        <v>47</v>
      </c>
      <c r="L7322" s="1472" t="s">
        <v>477</v>
      </c>
      <c r="M7322" s="1472"/>
      <c r="N7322" s="1472" t="s">
        <v>48</v>
      </c>
      <c r="O7322" s="1472" t="s">
        <v>48</v>
      </c>
      <c r="P7322" s="1479"/>
      <c r="Q7322" s="1464">
        <f t="shared" si="228"/>
        <v>5</v>
      </c>
      <c r="R7322" s="1794" t="str">
        <f t="shared" si="229"/>
        <v>EL CARMEN DE CHUCURI</v>
      </c>
      <c r="S7322" s="537"/>
    </row>
    <row r="7323" spans="1:19" s="1762" customFormat="1" ht="25.05" customHeight="1" x14ac:dyDescent="0.25">
      <c r="A7323" s="1531" t="s">
        <v>355</v>
      </c>
      <c r="B7323" s="1531" t="s">
        <v>6850</v>
      </c>
      <c r="C7323" s="1471" t="s">
        <v>18</v>
      </c>
      <c r="D7323" s="1472" t="str">
        <f>VLOOKUP(C7323,CODIGOS!$B$1:$E$194,4,FALSE)</f>
        <v>PANADERÍAS Y O PASTELERÍAS</v>
      </c>
      <c r="E7323" s="1471" t="s">
        <v>22491</v>
      </c>
      <c r="F7323" s="1471" t="s">
        <v>22492</v>
      </c>
      <c r="G7323" s="1471" t="s">
        <v>22493</v>
      </c>
      <c r="H7323" s="1473">
        <v>45791</v>
      </c>
      <c r="I7323" s="1895">
        <v>0.82</v>
      </c>
      <c r="J7323" s="1471" t="s">
        <v>16</v>
      </c>
      <c r="K7323" s="1471" t="s">
        <v>47</v>
      </c>
      <c r="L7323" s="1471" t="s">
        <v>477</v>
      </c>
      <c r="M7323" s="1472"/>
      <c r="N7323" s="1472" t="s">
        <v>48</v>
      </c>
      <c r="O7323" s="1472" t="s">
        <v>48</v>
      </c>
      <c r="P7323" s="1479"/>
      <c r="Q7323" s="1464">
        <f t="shared" si="228"/>
        <v>5</v>
      </c>
      <c r="R7323" s="1794" t="str">
        <f t="shared" si="229"/>
        <v>EL CARMEN DE CHUCURI</v>
      </c>
      <c r="S7323" s="537"/>
    </row>
    <row r="7324" spans="1:19" s="1762" customFormat="1" ht="25.05" customHeight="1" x14ac:dyDescent="0.25">
      <c r="A7324" s="1531" t="s">
        <v>355</v>
      </c>
      <c r="B7324" s="1531" t="s">
        <v>6850</v>
      </c>
      <c r="C7324" s="1471" t="s">
        <v>18</v>
      </c>
      <c r="D7324" s="1472" t="str">
        <f>VLOOKUP(C7324,CODIGOS!$B$1:$E$194,4,FALSE)</f>
        <v>PANADERÍAS Y O PASTELERÍAS</v>
      </c>
      <c r="E7324" s="1471" t="s">
        <v>22494</v>
      </c>
      <c r="F7324" s="1471" t="s">
        <v>22495</v>
      </c>
      <c r="G7324" s="1471" t="s">
        <v>22496</v>
      </c>
      <c r="H7324" s="1473">
        <v>45798</v>
      </c>
      <c r="I7324" s="1895">
        <v>0.82999999999999985</v>
      </c>
      <c r="J7324" s="1471" t="s">
        <v>16</v>
      </c>
      <c r="K7324" s="1471" t="s">
        <v>47</v>
      </c>
      <c r="L7324" s="1471" t="s">
        <v>477</v>
      </c>
      <c r="M7324" s="1472"/>
      <c r="N7324" s="1472" t="s">
        <v>48</v>
      </c>
      <c r="O7324" s="1472" t="s">
        <v>48</v>
      </c>
      <c r="P7324" s="1479"/>
      <c r="Q7324" s="1464">
        <f t="shared" si="228"/>
        <v>5</v>
      </c>
      <c r="R7324" s="1794" t="str">
        <f t="shared" si="229"/>
        <v>EL CARMEN DE CHUCURI</v>
      </c>
      <c r="S7324" s="537"/>
    </row>
    <row r="7325" spans="1:19" s="1762" customFormat="1" ht="25.05" customHeight="1" x14ac:dyDescent="0.25">
      <c r="A7325" s="1471" t="s">
        <v>355</v>
      </c>
      <c r="B7325" s="1471" t="s">
        <v>6850</v>
      </c>
      <c r="C7325" s="1471" t="s">
        <v>547</v>
      </c>
      <c r="D7325" s="1472" t="str">
        <f>VLOOKUP(C7325,CODIGOS!$B$1:$E$194,4,FALSE)</f>
        <v>CAFETERÍA</v>
      </c>
      <c r="E7325" s="1471" t="s">
        <v>22497</v>
      </c>
      <c r="F7325" s="1471" t="s">
        <v>22498</v>
      </c>
      <c r="G7325" s="1471" t="s">
        <v>22499</v>
      </c>
      <c r="H7325" s="1523">
        <v>45786</v>
      </c>
      <c r="I7325" s="1534">
        <v>0.9</v>
      </c>
      <c r="J7325" s="1471" t="s">
        <v>22</v>
      </c>
      <c r="K7325" s="1471" t="s">
        <v>47</v>
      </c>
      <c r="L7325" s="1472" t="s">
        <v>477</v>
      </c>
      <c r="M7325" s="1961"/>
      <c r="N7325" s="1960" t="s">
        <v>48</v>
      </c>
      <c r="O7325" s="1960" t="s">
        <v>48</v>
      </c>
      <c r="P7325" s="1479"/>
      <c r="Q7325" s="1464">
        <f t="shared" si="228"/>
        <v>5</v>
      </c>
      <c r="R7325" s="1794" t="str">
        <f t="shared" si="229"/>
        <v>EL CARMEN DE CHUCURI</v>
      </c>
      <c r="S7325" s="537"/>
    </row>
    <row r="7326" spans="1:19" s="1762" customFormat="1" ht="25.05" customHeight="1" x14ac:dyDescent="0.25">
      <c r="A7326" s="1471" t="s">
        <v>355</v>
      </c>
      <c r="B7326" s="1471" t="s">
        <v>6850</v>
      </c>
      <c r="C7326" s="1472" t="s">
        <v>547</v>
      </c>
      <c r="D7326" s="1472" t="str">
        <f>VLOOKUP(C7326,CODIGOS!$B$1:$E$194,4,FALSE)</f>
        <v>CAFETERÍA</v>
      </c>
      <c r="E7326" s="1472" t="s">
        <v>22500</v>
      </c>
      <c r="F7326" s="1472" t="s">
        <v>22501</v>
      </c>
      <c r="G7326" s="1472" t="s">
        <v>22499</v>
      </c>
      <c r="H7326" s="1473">
        <v>45786</v>
      </c>
      <c r="I7326" s="1895">
        <v>0.91</v>
      </c>
      <c r="J7326" s="1471" t="s">
        <v>22</v>
      </c>
      <c r="K7326" s="1471" t="s">
        <v>47</v>
      </c>
      <c r="L7326" s="1471" t="s">
        <v>477</v>
      </c>
      <c r="M7326" s="1471"/>
      <c r="N7326" s="1471" t="s">
        <v>48</v>
      </c>
      <c r="O7326" s="1471" t="s">
        <v>48</v>
      </c>
      <c r="P7326" s="1471"/>
      <c r="Q7326" s="1464">
        <f t="shared" si="228"/>
        <v>5</v>
      </c>
      <c r="R7326" s="1794" t="str">
        <f t="shared" si="229"/>
        <v>EL CARMEN DE CHUCURI</v>
      </c>
      <c r="S7326" s="537"/>
    </row>
    <row r="7327" spans="1:19" s="1762" customFormat="1" ht="25.05" customHeight="1" x14ac:dyDescent="0.25">
      <c r="A7327" s="1471" t="s">
        <v>355</v>
      </c>
      <c r="B7327" s="1471" t="s">
        <v>6850</v>
      </c>
      <c r="C7327" s="1471" t="s">
        <v>547</v>
      </c>
      <c r="D7327" s="1472" t="str">
        <f>VLOOKUP(C7327,CODIGOS!$B$1:$E$194,4,FALSE)</f>
        <v>CAFETERÍA</v>
      </c>
      <c r="E7327" s="1471" t="s">
        <v>22502</v>
      </c>
      <c r="F7327" s="1471" t="s">
        <v>22503</v>
      </c>
      <c r="G7327" s="1471" t="s">
        <v>22504</v>
      </c>
      <c r="H7327" s="1473">
        <v>45783</v>
      </c>
      <c r="I7327" s="2000">
        <v>1</v>
      </c>
      <c r="J7327" s="1471" t="s">
        <v>22</v>
      </c>
      <c r="K7327" s="1471" t="s">
        <v>47</v>
      </c>
      <c r="L7327" s="1472" t="s">
        <v>477</v>
      </c>
      <c r="M7327" s="1471"/>
      <c r="N7327" s="1471" t="s">
        <v>48</v>
      </c>
      <c r="O7327" s="1471" t="s">
        <v>48</v>
      </c>
      <c r="P7327" s="1475"/>
      <c r="Q7327" s="1464">
        <f t="shared" si="228"/>
        <v>5</v>
      </c>
      <c r="R7327" s="1794" t="str">
        <f t="shared" si="229"/>
        <v>EL CARMEN DE CHUCURI</v>
      </c>
      <c r="S7327" s="537"/>
    </row>
    <row r="7328" spans="1:19" s="1762" customFormat="1" ht="25.05" customHeight="1" x14ac:dyDescent="0.25">
      <c r="A7328" s="1471" t="s">
        <v>355</v>
      </c>
      <c r="B7328" s="1471" t="s">
        <v>6850</v>
      </c>
      <c r="C7328" s="1471" t="s">
        <v>547</v>
      </c>
      <c r="D7328" s="1472" t="str">
        <f>VLOOKUP(C7328,CODIGOS!$B$1:$E$194,4,FALSE)</f>
        <v>CAFETERÍA</v>
      </c>
      <c r="E7328" s="1471" t="s">
        <v>22505</v>
      </c>
      <c r="F7328" s="1471" t="s">
        <v>22506</v>
      </c>
      <c r="G7328" s="1471" t="s">
        <v>22507</v>
      </c>
      <c r="H7328" s="1473">
        <v>45783</v>
      </c>
      <c r="I7328" s="1895">
        <v>0.85</v>
      </c>
      <c r="J7328" s="1471" t="s">
        <v>16</v>
      </c>
      <c r="K7328" s="1471" t="s">
        <v>47</v>
      </c>
      <c r="L7328" s="1472" t="s">
        <v>477</v>
      </c>
      <c r="M7328" s="1471"/>
      <c r="N7328" s="1471" t="s">
        <v>48</v>
      </c>
      <c r="O7328" s="1471" t="s">
        <v>48</v>
      </c>
      <c r="P7328" s="1475"/>
      <c r="Q7328" s="1464">
        <f t="shared" si="228"/>
        <v>5</v>
      </c>
      <c r="R7328" s="1794" t="str">
        <f t="shared" si="229"/>
        <v>EL CARMEN DE CHUCURI</v>
      </c>
      <c r="S7328" s="537"/>
    </row>
    <row r="7329" spans="1:19" s="1762" customFormat="1" ht="25.05" customHeight="1" x14ac:dyDescent="0.25">
      <c r="A7329" s="1472" t="s">
        <v>355</v>
      </c>
      <c r="B7329" s="1472" t="s">
        <v>6850</v>
      </c>
      <c r="C7329" s="1472" t="s">
        <v>547</v>
      </c>
      <c r="D7329" s="1472" t="str">
        <f>VLOOKUP(C7329,CODIGOS!$B$1:$E$194,4,FALSE)</f>
        <v>CAFETERÍA</v>
      </c>
      <c r="E7329" s="1472" t="s">
        <v>22508</v>
      </c>
      <c r="F7329" s="1472" t="s">
        <v>22509</v>
      </c>
      <c r="G7329" s="1472" t="s">
        <v>22510</v>
      </c>
      <c r="H7329" s="1523">
        <v>45789</v>
      </c>
      <c r="I7329" s="1534">
        <v>0.91</v>
      </c>
      <c r="J7329" s="1472" t="s">
        <v>22</v>
      </c>
      <c r="K7329" s="1471" t="s">
        <v>47</v>
      </c>
      <c r="L7329" s="1472" t="s">
        <v>477</v>
      </c>
      <c r="M7329" s="1472"/>
      <c r="N7329" s="1472" t="s">
        <v>48</v>
      </c>
      <c r="O7329" s="1901" t="s">
        <v>48</v>
      </c>
      <c r="P7329" s="1479"/>
      <c r="Q7329" s="1464">
        <f t="shared" si="228"/>
        <v>5</v>
      </c>
      <c r="R7329" s="1794" t="str">
        <f t="shared" si="229"/>
        <v>EL CARMEN DE CHUCURI</v>
      </c>
      <c r="S7329" s="537"/>
    </row>
    <row r="7330" spans="1:19" s="1762" customFormat="1" ht="25.05" customHeight="1" x14ac:dyDescent="0.25">
      <c r="A7330" s="1531" t="s">
        <v>355</v>
      </c>
      <c r="B7330" s="1531" t="s">
        <v>6850</v>
      </c>
      <c r="C7330" s="1471" t="s">
        <v>547</v>
      </c>
      <c r="D7330" s="1472" t="str">
        <f>VLOOKUP(C7330,CODIGOS!$B$1:$E$194,4,FALSE)</f>
        <v>CAFETERÍA</v>
      </c>
      <c r="E7330" s="1471" t="s">
        <v>22511</v>
      </c>
      <c r="F7330" s="1471" t="s">
        <v>22512</v>
      </c>
      <c r="G7330" s="1471" t="s">
        <v>22513</v>
      </c>
      <c r="H7330" s="1473">
        <v>45784</v>
      </c>
      <c r="I7330" s="1895">
        <v>0.92000000000000015</v>
      </c>
      <c r="J7330" s="1471" t="s">
        <v>22</v>
      </c>
      <c r="K7330" s="1471" t="s">
        <v>47</v>
      </c>
      <c r="L7330" s="1471" t="s">
        <v>477</v>
      </c>
      <c r="M7330" s="1472"/>
      <c r="N7330" s="1472" t="s">
        <v>48</v>
      </c>
      <c r="O7330" s="1472" t="s">
        <v>48</v>
      </c>
      <c r="P7330" s="1479"/>
      <c r="Q7330" s="1464">
        <f t="shared" si="228"/>
        <v>5</v>
      </c>
      <c r="R7330" s="1794" t="str">
        <f t="shared" si="229"/>
        <v>EL CARMEN DE CHUCURI</v>
      </c>
      <c r="S7330" s="1761"/>
    </row>
    <row r="7331" spans="1:19" s="1762" customFormat="1" ht="25.05" customHeight="1" x14ac:dyDescent="0.25">
      <c r="A7331" s="1531" t="s">
        <v>355</v>
      </c>
      <c r="B7331" s="1531" t="s">
        <v>6850</v>
      </c>
      <c r="C7331" s="1471" t="s">
        <v>547</v>
      </c>
      <c r="D7331" s="1472" t="str">
        <f>VLOOKUP(C7331,CODIGOS!$B$1:$E$194,4,FALSE)</f>
        <v>CAFETERÍA</v>
      </c>
      <c r="E7331" s="1471" t="s">
        <v>22514</v>
      </c>
      <c r="F7331" s="1471" t="s">
        <v>22515</v>
      </c>
      <c r="G7331" s="1471" t="s">
        <v>22484</v>
      </c>
      <c r="H7331" s="1473">
        <v>45792</v>
      </c>
      <c r="I7331" s="1895">
        <v>0.9</v>
      </c>
      <c r="J7331" s="1471" t="s">
        <v>22</v>
      </c>
      <c r="K7331" s="1471" t="s">
        <v>47</v>
      </c>
      <c r="L7331" s="1471" t="s">
        <v>477</v>
      </c>
      <c r="M7331" s="1472"/>
      <c r="N7331" s="1472" t="s">
        <v>48</v>
      </c>
      <c r="O7331" s="1472" t="s">
        <v>48</v>
      </c>
      <c r="P7331" s="1479"/>
      <c r="Q7331" s="1464">
        <f t="shared" si="228"/>
        <v>5</v>
      </c>
      <c r="R7331" s="1794" t="str">
        <f t="shared" si="229"/>
        <v>EL CARMEN DE CHUCURI</v>
      </c>
      <c r="S7331" s="1761"/>
    </row>
    <row r="7332" spans="1:19" s="1762" customFormat="1" ht="25.05" customHeight="1" x14ac:dyDescent="0.25">
      <c r="A7332" s="1531" t="s">
        <v>355</v>
      </c>
      <c r="B7332" s="1531" t="s">
        <v>6850</v>
      </c>
      <c r="C7332" s="1471" t="s">
        <v>547</v>
      </c>
      <c r="D7332" s="1472" t="str">
        <f>VLOOKUP(C7332,CODIGOS!$B$1:$E$194,4,FALSE)</f>
        <v>CAFETERÍA</v>
      </c>
      <c r="E7332" s="1471" t="s">
        <v>22516</v>
      </c>
      <c r="F7332" s="1471" t="s">
        <v>22517</v>
      </c>
      <c r="G7332" s="1471" t="s">
        <v>22518</v>
      </c>
      <c r="H7332" s="1473">
        <v>45797</v>
      </c>
      <c r="I7332" s="1895">
        <v>0.86</v>
      </c>
      <c r="J7332" s="1471" t="s">
        <v>16</v>
      </c>
      <c r="K7332" s="1471" t="s">
        <v>47</v>
      </c>
      <c r="L7332" s="1471" t="s">
        <v>477</v>
      </c>
      <c r="M7332" s="1472"/>
      <c r="N7332" s="1472" t="s">
        <v>48</v>
      </c>
      <c r="O7332" s="1472" t="s">
        <v>48</v>
      </c>
      <c r="P7332" s="1479"/>
      <c r="Q7332" s="1464">
        <f t="shared" si="228"/>
        <v>5</v>
      </c>
      <c r="R7332" s="1794" t="str">
        <f t="shared" si="229"/>
        <v>EL CARMEN DE CHUCURI</v>
      </c>
      <c r="S7332" s="1761"/>
    </row>
    <row r="7333" spans="1:19" s="1762" customFormat="1" ht="25.05" customHeight="1" x14ac:dyDescent="0.25">
      <c r="A7333" s="1471" t="s">
        <v>355</v>
      </c>
      <c r="B7333" s="1471" t="s">
        <v>6850</v>
      </c>
      <c r="C7333" s="1471" t="s">
        <v>547</v>
      </c>
      <c r="D7333" s="1472" t="str">
        <f>VLOOKUP(C7333,CODIGOS!$B$1:$E$194,4,FALSE)</f>
        <v>CAFETERÍA</v>
      </c>
      <c r="E7333" s="1471" t="s">
        <v>13454</v>
      </c>
      <c r="F7333" s="1471" t="s">
        <v>22519</v>
      </c>
      <c r="G7333" s="1471" t="s">
        <v>22520</v>
      </c>
      <c r="H7333" s="1473">
        <v>45797</v>
      </c>
      <c r="I7333" s="1895">
        <v>0.86499999999999999</v>
      </c>
      <c r="J7333" s="1471" t="s">
        <v>16</v>
      </c>
      <c r="K7333" s="1471" t="s">
        <v>47</v>
      </c>
      <c r="L7333" s="1472" t="s">
        <v>477</v>
      </c>
      <c r="M7333" s="1472"/>
      <c r="N7333" s="1472" t="s">
        <v>48</v>
      </c>
      <c r="O7333" s="1472" t="s">
        <v>48</v>
      </c>
      <c r="P7333" s="1479"/>
      <c r="Q7333" s="1464">
        <f t="shared" si="228"/>
        <v>5</v>
      </c>
      <c r="R7333" s="1794" t="str">
        <f t="shared" si="229"/>
        <v>EL CARMEN DE CHUCURI</v>
      </c>
      <c r="S7333" s="1761"/>
    </row>
    <row r="7334" spans="1:19" s="1762" customFormat="1" ht="25.05" customHeight="1" x14ac:dyDescent="0.25">
      <c r="A7334" s="1479" t="s">
        <v>355</v>
      </c>
      <c r="B7334" s="1472" t="s">
        <v>6850</v>
      </c>
      <c r="C7334" s="1472" t="s">
        <v>547</v>
      </c>
      <c r="D7334" s="1472" t="str">
        <f>VLOOKUP(C7334,CODIGOS!$B$1:$E$194,4,FALSE)</f>
        <v>CAFETERÍA</v>
      </c>
      <c r="E7334" s="1472" t="s">
        <v>22521</v>
      </c>
      <c r="F7334" s="1472" t="s">
        <v>22522</v>
      </c>
      <c r="G7334" s="1472" t="s">
        <v>22523</v>
      </c>
      <c r="H7334" s="1521">
        <v>45799</v>
      </c>
      <c r="I7334" s="1906">
        <v>0.92000000000000015</v>
      </c>
      <c r="J7334" s="1472" t="s">
        <v>22</v>
      </c>
      <c r="K7334" s="1471" t="s">
        <v>47</v>
      </c>
      <c r="L7334" s="1472" t="s">
        <v>477</v>
      </c>
      <c r="M7334" s="1471"/>
      <c r="N7334" s="1471" t="s">
        <v>48</v>
      </c>
      <c r="O7334" s="1471" t="s">
        <v>48</v>
      </c>
      <c r="P7334" s="1479"/>
      <c r="Q7334" s="1464">
        <f t="shared" si="228"/>
        <v>5</v>
      </c>
      <c r="R7334" s="1794" t="str">
        <f t="shared" si="229"/>
        <v>EL CARMEN DE CHUCURI</v>
      </c>
    </row>
    <row r="7335" spans="1:19" s="1762" customFormat="1" ht="25.05" customHeight="1" x14ac:dyDescent="0.25">
      <c r="A7335" s="1531" t="s">
        <v>355</v>
      </c>
      <c r="B7335" s="1531" t="s">
        <v>6850</v>
      </c>
      <c r="C7335" s="1471" t="s">
        <v>20</v>
      </c>
      <c r="D7335" s="1472" t="str">
        <f>VLOOKUP(C7335,CODIGOS!$B$1:$E$194,4,FALSE)</f>
        <v>TIENDA DE BARRIO O CIGARRERÍA, INCLUIDAS LAS UBICADAS EN ZONAS FRANCAS</v>
      </c>
      <c r="E7335" s="1471" t="s">
        <v>22524</v>
      </c>
      <c r="F7335" s="1471" t="s">
        <v>22525</v>
      </c>
      <c r="G7335" s="1471" t="s">
        <v>22526</v>
      </c>
      <c r="H7335" s="1473">
        <v>45782</v>
      </c>
      <c r="I7335" s="1895">
        <v>0.91299999999999981</v>
      </c>
      <c r="J7335" s="1471" t="s">
        <v>22</v>
      </c>
      <c r="K7335" s="1471" t="s">
        <v>47</v>
      </c>
      <c r="L7335" s="1472" t="s">
        <v>22787</v>
      </c>
      <c r="M7335" s="1471"/>
      <c r="N7335" s="1471" t="s">
        <v>48</v>
      </c>
      <c r="O7335" s="1471" t="s">
        <v>48</v>
      </c>
      <c r="P7335" s="1479"/>
      <c r="Q7335" s="1464">
        <f t="shared" si="228"/>
        <v>5</v>
      </c>
      <c r="R7335" s="1794" t="str">
        <f t="shared" si="229"/>
        <v>EL CARMEN DE CHUCURI</v>
      </c>
    </row>
    <row r="7336" spans="1:19" s="1762" customFormat="1" ht="25.05" customHeight="1" x14ac:dyDescent="0.25">
      <c r="A7336" s="1472" t="s">
        <v>355</v>
      </c>
      <c r="B7336" s="1471" t="s">
        <v>6850</v>
      </c>
      <c r="C7336" s="1471" t="s">
        <v>20</v>
      </c>
      <c r="D7336" s="1472" t="str">
        <f>VLOOKUP(C7336,CODIGOS!$B$1:$E$194,4,FALSE)</f>
        <v>TIENDA DE BARRIO O CIGARRERÍA, INCLUIDAS LAS UBICADAS EN ZONAS FRANCAS</v>
      </c>
      <c r="E7336" s="1471" t="s">
        <v>22527</v>
      </c>
      <c r="F7336" s="1471" t="s">
        <v>22528</v>
      </c>
      <c r="G7336" s="1471" t="s">
        <v>22529</v>
      </c>
      <c r="H7336" s="1533">
        <v>45784</v>
      </c>
      <c r="I7336" s="1534">
        <v>0.92000000000000015</v>
      </c>
      <c r="J7336" s="1472" t="s">
        <v>22</v>
      </c>
      <c r="K7336" s="1471" t="s">
        <v>47</v>
      </c>
      <c r="L7336" s="1472" t="s">
        <v>22787</v>
      </c>
      <c r="M7336" s="1471"/>
      <c r="N7336" s="1475" t="s">
        <v>48</v>
      </c>
      <c r="O7336" s="1475" t="s">
        <v>48</v>
      </c>
      <c r="P7336" s="1479"/>
      <c r="Q7336" s="1464">
        <f t="shared" si="228"/>
        <v>5</v>
      </c>
      <c r="R7336" s="1794" t="str">
        <f t="shared" si="229"/>
        <v>EL CARMEN DE CHUCURI</v>
      </c>
    </row>
    <row r="7337" spans="1:19" s="1762" customFormat="1" ht="25.05" customHeight="1" x14ac:dyDescent="0.25">
      <c r="A7337" s="1471" t="s">
        <v>355</v>
      </c>
      <c r="B7337" s="1471" t="s">
        <v>6850</v>
      </c>
      <c r="C7337" s="1471" t="s">
        <v>20</v>
      </c>
      <c r="D7337" s="1472" t="str">
        <f>VLOOKUP(C7337,CODIGOS!$B$1:$E$194,4,FALSE)</f>
        <v>TIENDA DE BARRIO O CIGARRERÍA, INCLUIDAS LAS UBICADAS EN ZONAS FRANCAS</v>
      </c>
      <c r="E7337" s="1471" t="s">
        <v>1241</v>
      </c>
      <c r="F7337" s="1471" t="s">
        <v>22530</v>
      </c>
      <c r="G7337" s="1471" t="s">
        <v>22531</v>
      </c>
      <c r="H7337" s="1473">
        <v>45782</v>
      </c>
      <c r="I7337" s="1895">
        <v>0.89</v>
      </c>
      <c r="J7337" s="1471" t="s">
        <v>16</v>
      </c>
      <c r="K7337" s="1471" t="s">
        <v>47</v>
      </c>
      <c r="L7337" s="1472" t="s">
        <v>22787</v>
      </c>
      <c r="M7337" s="1472"/>
      <c r="N7337" s="1472" t="s">
        <v>48</v>
      </c>
      <c r="O7337" s="1472" t="s">
        <v>48</v>
      </c>
      <c r="P7337" s="1479"/>
      <c r="Q7337" s="1464">
        <f t="shared" si="228"/>
        <v>5</v>
      </c>
      <c r="R7337" s="1794" t="str">
        <f t="shared" si="229"/>
        <v>EL CARMEN DE CHUCURI</v>
      </c>
    </row>
    <row r="7338" spans="1:19" s="1762" customFormat="1" ht="25.05" customHeight="1" x14ac:dyDescent="0.25">
      <c r="A7338" s="1472" t="s">
        <v>355</v>
      </c>
      <c r="B7338" s="1472" t="s">
        <v>6850</v>
      </c>
      <c r="C7338" s="1472" t="s">
        <v>20</v>
      </c>
      <c r="D7338" s="1472" t="str">
        <f>VLOOKUP(C7338,CODIGOS!$B$1:$E$194,4,FALSE)</f>
        <v>TIENDA DE BARRIO O CIGARRERÍA, INCLUIDAS LAS UBICADAS EN ZONAS FRANCAS</v>
      </c>
      <c r="E7338" s="1472" t="s">
        <v>22532</v>
      </c>
      <c r="F7338" s="1472" t="s">
        <v>22533</v>
      </c>
      <c r="G7338" s="1472" t="s">
        <v>22534</v>
      </c>
      <c r="H7338" s="1523">
        <v>45783</v>
      </c>
      <c r="I7338" s="1534">
        <v>0.91249999999999998</v>
      </c>
      <c r="J7338" s="1472" t="s">
        <v>22</v>
      </c>
      <c r="K7338" s="1471" t="s">
        <v>47</v>
      </c>
      <c r="L7338" s="1472" t="s">
        <v>22787</v>
      </c>
      <c r="M7338" s="1472"/>
      <c r="N7338" s="1472" t="s">
        <v>48</v>
      </c>
      <c r="O7338" s="1472" t="s">
        <v>48</v>
      </c>
      <c r="P7338" s="1479"/>
      <c r="Q7338" s="1464">
        <f t="shared" si="228"/>
        <v>5</v>
      </c>
      <c r="R7338" s="1794" t="str">
        <f t="shared" si="229"/>
        <v>EL CARMEN DE CHUCURI</v>
      </c>
    </row>
    <row r="7339" spans="1:19" s="1762" customFormat="1" ht="25.05" customHeight="1" x14ac:dyDescent="0.25">
      <c r="A7339" s="1472" t="s">
        <v>355</v>
      </c>
      <c r="B7339" s="1472" t="s">
        <v>6850</v>
      </c>
      <c r="C7339" s="1472" t="s">
        <v>20</v>
      </c>
      <c r="D7339" s="1472" t="str">
        <f>VLOOKUP(C7339,CODIGOS!$B$1:$E$194,4,FALSE)</f>
        <v>TIENDA DE BARRIO O CIGARRERÍA, INCLUIDAS LAS UBICADAS EN ZONAS FRANCAS</v>
      </c>
      <c r="E7339" s="1472" t="s">
        <v>10863</v>
      </c>
      <c r="F7339" s="1472" t="s">
        <v>22535</v>
      </c>
      <c r="G7339" s="1472" t="s">
        <v>22536</v>
      </c>
      <c r="H7339" s="1523">
        <v>45784</v>
      </c>
      <c r="I7339" s="1534">
        <v>0.82499999999999996</v>
      </c>
      <c r="J7339" s="1471" t="s">
        <v>16</v>
      </c>
      <c r="K7339" s="1471" t="s">
        <v>47</v>
      </c>
      <c r="L7339" s="1472" t="s">
        <v>22787</v>
      </c>
      <c r="M7339" s="1472"/>
      <c r="N7339" s="1472" t="s">
        <v>48</v>
      </c>
      <c r="O7339" s="1472" t="s">
        <v>48</v>
      </c>
      <c r="P7339" s="1479"/>
      <c r="Q7339" s="1464">
        <f t="shared" si="228"/>
        <v>5</v>
      </c>
      <c r="R7339" s="1794" t="str">
        <f t="shared" si="229"/>
        <v>EL CARMEN DE CHUCURI</v>
      </c>
    </row>
    <row r="7340" spans="1:19" s="1762" customFormat="1" ht="25.05" customHeight="1" x14ac:dyDescent="0.25">
      <c r="A7340" s="1531" t="s">
        <v>355</v>
      </c>
      <c r="B7340" s="1531" t="s">
        <v>6850</v>
      </c>
      <c r="C7340" s="1471" t="s">
        <v>499</v>
      </c>
      <c r="D7340" s="1472" t="str">
        <f>VLOOKUP(C7340,CODIGOS!$B$1:$E$194,4,FALSE)</f>
        <v>BARES - DISCOTECAS - CANTINAS - TABERNAS</v>
      </c>
      <c r="E7340" s="1471" t="s">
        <v>22537</v>
      </c>
      <c r="F7340" s="1471" t="s">
        <v>22538</v>
      </c>
      <c r="G7340" s="1471" t="s">
        <v>22539</v>
      </c>
      <c r="H7340" s="1473">
        <v>45785</v>
      </c>
      <c r="I7340" s="1895">
        <v>0.92000000000000015</v>
      </c>
      <c r="J7340" s="1471" t="s">
        <v>22</v>
      </c>
      <c r="K7340" s="1471" t="s">
        <v>47</v>
      </c>
      <c r="L7340" s="1471" t="s">
        <v>4248</v>
      </c>
      <c r="M7340" s="1472"/>
      <c r="N7340" s="1472" t="s">
        <v>48</v>
      </c>
      <c r="O7340" s="1472" t="s">
        <v>48</v>
      </c>
      <c r="P7340" s="1479"/>
      <c r="Q7340" s="1464">
        <f t="shared" si="228"/>
        <v>5</v>
      </c>
      <c r="R7340" s="1794" t="str">
        <f t="shared" si="229"/>
        <v>EL CARMEN DE CHUCURI</v>
      </c>
    </row>
    <row r="7341" spans="1:19" s="1762" customFormat="1" ht="25.05" customHeight="1" x14ac:dyDescent="0.25">
      <c r="A7341" s="1531" t="s">
        <v>355</v>
      </c>
      <c r="B7341" s="1531" t="s">
        <v>6850</v>
      </c>
      <c r="C7341" s="1471" t="s">
        <v>499</v>
      </c>
      <c r="D7341" s="1472" t="str">
        <f>VLOOKUP(C7341,CODIGOS!$B$1:$E$194,4,FALSE)</f>
        <v>BARES - DISCOTECAS - CANTINAS - TABERNAS</v>
      </c>
      <c r="E7341" s="1471" t="s">
        <v>22540</v>
      </c>
      <c r="F7341" s="1471" t="s">
        <v>22541</v>
      </c>
      <c r="G7341" s="1471" t="s">
        <v>22542</v>
      </c>
      <c r="H7341" s="1473">
        <v>45785</v>
      </c>
      <c r="I7341" s="1895">
        <v>0.91</v>
      </c>
      <c r="J7341" s="1471" t="s">
        <v>22</v>
      </c>
      <c r="K7341" s="1471" t="s">
        <v>47</v>
      </c>
      <c r="L7341" s="1471" t="s">
        <v>4248</v>
      </c>
      <c r="M7341" s="1472"/>
      <c r="N7341" s="1472" t="s">
        <v>48</v>
      </c>
      <c r="O7341" s="1472" t="s">
        <v>48</v>
      </c>
      <c r="P7341" s="1479"/>
      <c r="Q7341" s="1464">
        <f t="shared" si="228"/>
        <v>5</v>
      </c>
      <c r="R7341" s="1794" t="str">
        <f t="shared" si="229"/>
        <v>EL CARMEN DE CHUCURI</v>
      </c>
    </row>
    <row r="7342" spans="1:19" s="1762" customFormat="1" ht="25.05" customHeight="1" x14ac:dyDescent="0.25">
      <c r="A7342" s="1931" t="s">
        <v>355</v>
      </c>
      <c r="B7342" s="1531" t="s">
        <v>6850</v>
      </c>
      <c r="C7342" s="1475" t="s">
        <v>499</v>
      </c>
      <c r="D7342" s="1472" t="str">
        <f>VLOOKUP(C7342,CODIGOS!$B$1:$E$194,4,FALSE)</f>
        <v>BARES - DISCOTECAS - CANTINAS - TABERNAS</v>
      </c>
      <c r="E7342" s="1472" t="s">
        <v>22543</v>
      </c>
      <c r="F7342" s="1472" t="s">
        <v>22544</v>
      </c>
      <c r="G7342" s="1472" t="s">
        <v>22545</v>
      </c>
      <c r="H7342" s="1473">
        <v>45785</v>
      </c>
      <c r="I7342" s="1905">
        <v>0.97</v>
      </c>
      <c r="J7342" s="1472" t="s">
        <v>22</v>
      </c>
      <c r="K7342" s="1471" t="s">
        <v>47</v>
      </c>
      <c r="L7342" s="1471" t="s">
        <v>4248</v>
      </c>
      <c r="M7342" s="1472"/>
      <c r="N7342" s="1479" t="s">
        <v>48</v>
      </c>
      <c r="O7342" s="1479" t="s">
        <v>48</v>
      </c>
      <c r="P7342" s="1479"/>
      <c r="Q7342" s="1464">
        <f t="shared" si="228"/>
        <v>5</v>
      </c>
      <c r="R7342" s="1794" t="str">
        <f t="shared" si="229"/>
        <v>EL CARMEN DE CHUCURI</v>
      </c>
    </row>
    <row r="7343" spans="1:19" s="1762" customFormat="1" ht="25.05" customHeight="1" x14ac:dyDescent="0.25">
      <c r="A7343" s="1931" t="s">
        <v>355</v>
      </c>
      <c r="B7343" s="1531" t="s">
        <v>358</v>
      </c>
      <c r="C7343" s="1475" t="s">
        <v>905</v>
      </c>
      <c r="D7343" s="1472" t="str">
        <f>VLOOKUP(C7343,CODIGOS!$B$1:$E$194,4,FALSE)</f>
        <v>COMEDORES ESCOLARES (PAE - PRIVADOS)</v>
      </c>
      <c r="E7343" s="1471" t="s">
        <v>22678</v>
      </c>
      <c r="F7343" s="1471" t="s">
        <v>22679</v>
      </c>
      <c r="G7343" s="1471" t="s">
        <v>16415</v>
      </c>
      <c r="H7343" s="1473">
        <v>45790</v>
      </c>
      <c r="I7343" s="1905">
        <v>0.89</v>
      </c>
      <c r="J7343" s="1471" t="s">
        <v>16</v>
      </c>
      <c r="K7343" s="1471" t="s">
        <v>47</v>
      </c>
      <c r="L7343" s="1471" t="s">
        <v>477</v>
      </c>
      <c r="M7343" s="1472"/>
      <c r="N7343" s="1479" t="s">
        <v>48</v>
      </c>
      <c r="O7343" s="1479" t="s">
        <v>48</v>
      </c>
      <c r="P7343" s="1479"/>
      <c r="Q7343" s="1464">
        <f t="shared" si="228"/>
        <v>5</v>
      </c>
      <c r="R7343" s="1794" t="str">
        <f t="shared" si="229"/>
        <v>SAN VICENTE</v>
      </c>
    </row>
    <row r="7344" spans="1:19" s="1762" customFormat="1" ht="25.05" customHeight="1" x14ac:dyDescent="0.25">
      <c r="A7344" s="1931" t="s">
        <v>355</v>
      </c>
      <c r="B7344" s="1531" t="s">
        <v>358</v>
      </c>
      <c r="C7344" s="1475" t="s">
        <v>905</v>
      </c>
      <c r="D7344" s="1472" t="str">
        <f>VLOOKUP(C7344,CODIGOS!$B$1:$E$194,4,FALSE)</f>
        <v>COMEDORES ESCOLARES (PAE - PRIVADOS)</v>
      </c>
      <c r="E7344" s="1899" t="s">
        <v>22680</v>
      </c>
      <c r="F7344" s="1471" t="s">
        <v>22681</v>
      </c>
      <c r="G7344" s="1471" t="s">
        <v>16415</v>
      </c>
      <c r="H7344" s="1473">
        <v>45797</v>
      </c>
      <c r="I7344" s="1905">
        <v>0.84499999999999997</v>
      </c>
      <c r="J7344" s="1471" t="s">
        <v>16</v>
      </c>
      <c r="K7344" s="1471" t="s">
        <v>47</v>
      </c>
      <c r="L7344" s="1471" t="s">
        <v>477</v>
      </c>
      <c r="M7344" s="1472"/>
      <c r="N7344" s="1479" t="s">
        <v>48</v>
      </c>
      <c r="O7344" s="1479" t="s">
        <v>48</v>
      </c>
      <c r="P7344" s="1479"/>
      <c r="Q7344" s="1464">
        <f t="shared" si="228"/>
        <v>5</v>
      </c>
      <c r="R7344" s="1794" t="str">
        <f t="shared" si="229"/>
        <v>SAN VICENTE</v>
      </c>
    </row>
    <row r="7345" spans="1:18" s="1762" customFormat="1" ht="25.05" customHeight="1" x14ac:dyDescent="0.25">
      <c r="A7345" s="1931" t="s">
        <v>355</v>
      </c>
      <c r="B7345" s="1531" t="s">
        <v>358</v>
      </c>
      <c r="C7345" s="1475" t="s">
        <v>905</v>
      </c>
      <c r="D7345" s="1472" t="str">
        <f>VLOOKUP(C7345,CODIGOS!$B$1:$E$194,4,FALSE)</f>
        <v>COMEDORES ESCOLARES (PAE - PRIVADOS)</v>
      </c>
      <c r="E7345" s="1471" t="s">
        <v>22682</v>
      </c>
      <c r="F7345" s="1472" t="s">
        <v>17911</v>
      </c>
      <c r="G7345" s="1471" t="s">
        <v>16383</v>
      </c>
      <c r="H7345" s="1473">
        <v>45783</v>
      </c>
      <c r="I7345" s="1905">
        <v>0.83499999999999996</v>
      </c>
      <c r="J7345" s="1471" t="s">
        <v>16</v>
      </c>
      <c r="K7345" s="1471" t="s">
        <v>47</v>
      </c>
      <c r="L7345" s="1471" t="s">
        <v>477</v>
      </c>
      <c r="M7345" s="1472"/>
      <c r="N7345" s="1479" t="s">
        <v>48</v>
      </c>
      <c r="O7345" s="1479" t="s">
        <v>48</v>
      </c>
      <c r="P7345" s="1479"/>
      <c r="Q7345" s="1464">
        <f t="shared" si="228"/>
        <v>5</v>
      </c>
      <c r="R7345" s="1794" t="str">
        <f t="shared" si="229"/>
        <v>SAN VICENTE</v>
      </c>
    </row>
    <row r="7346" spans="1:18" s="1762" customFormat="1" ht="25.05" customHeight="1" x14ac:dyDescent="0.25">
      <c r="A7346" s="1931" t="s">
        <v>355</v>
      </c>
      <c r="B7346" s="1531" t="s">
        <v>358</v>
      </c>
      <c r="C7346" s="1475" t="s">
        <v>18</v>
      </c>
      <c r="D7346" s="1472" t="str">
        <f>VLOOKUP(C7346,CODIGOS!$B$1:$E$194,4,FALSE)</f>
        <v>PANADERÍAS Y O PASTELERÍAS</v>
      </c>
      <c r="E7346" s="1471" t="s">
        <v>22683</v>
      </c>
      <c r="F7346" s="1472" t="s">
        <v>22684</v>
      </c>
      <c r="G7346" s="1471" t="s">
        <v>22685</v>
      </c>
      <c r="H7346" s="1473">
        <v>45793</v>
      </c>
      <c r="I7346" s="1905">
        <v>0.82499999999999996</v>
      </c>
      <c r="J7346" s="1471" t="s">
        <v>16</v>
      </c>
      <c r="K7346" s="1471" t="s">
        <v>47</v>
      </c>
      <c r="L7346" s="1471" t="s">
        <v>477</v>
      </c>
      <c r="M7346" s="1472"/>
      <c r="N7346" s="1479" t="s">
        <v>48</v>
      </c>
      <c r="O7346" s="1479" t="s">
        <v>48</v>
      </c>
      <c r="P7346" s="1479"/>
      <c r="Q7346" s="1464">
        <f t="shared" si="228"/>
        <v>5</v>
      </c>
      <c r="R7346" s="1794" t="str">
        <f t="shared" si="229"/>
        <v>SAN VICENTE</v>
      </c>
    </row>
    <row r="7347" spans="1:18" s="1762" customFormat="1" ht="25.05" customHeight="1" x14ac:dyDescent="0.25">
      <c r="A7347" s="1531" t="s">
        <v>355</v>
      </c>
      <c r="B7347" s="1531" t="s">
        <v>358</v>
      </c>
      <c r="C7347" s="1471" t="s">
        <v>18</v>
      </c>
      <c r="D7347" s="1472" t="str">
        <f>VLOOKUP(C7347,CODIGOS!$B$1:$E$194,4,FALSE)</f>
        <v>PANADERÍAS Y O PASTELERÍAS</v>
      </c>
      <c r="E7347" s="1471" t="s">
        <v>22686</v>
      </c>
      <c r="F7347" s="1471" t="s">
        <v>22687</v>
      </c>
      <c r="G7347" s="1471" t="s">
        <v>22688</v>
      </c>
      <c r="H7347" s="1473">
        <v>45800</v>
      </c>
      <c r="I7347" s="1895">
        <v>0.8</v>
      </c>
      <c r="J7347" s="1471" t="s">
        <v>16</v>
      </c>
      <c r="K7347" s="1471" t="s">
        <v>47</v>
      </c>
      <c r="L7347" s="1471" t="s">
        <v>477</v>
      </c>
      <c r="M7347" s="1472"/>
      <c r="N7347" s="1479" t="s">
        <v>48</v>
      </c>
      <c r="O7347" s="1479" t="s">
        <v>48</v>
      </c>
      <c r="P7347" s="1479"/>
      <c r="Q7347" s="1464">
        <f t="shared" si="228"/>
        <v>5</v>
      </c>
      <c r="R7347" s="1794" t="str">
        <f t="shared" si="229"/>
        <v>SAN VICENTE</v>
      </c>
    </row>
    <row r="7348" spans="1:18" s="1762" customFormat="1" ht="25.05" customHeight="1" x14ac:dyDescent="0.25">
      <c r="A7348" s="1531" t="s">
        <v>355</v>
      </c>
      <c r="B7348" s="1531" t="s">
        <v>358</v>
      </c>
      <c r="C7348" s="1471" t="s">
        <v>547</v>
      </c>
      <c r="D7348" s="1472" t="str">
        <f>VLOOKUP(C7348,CODIGOS!$B$1:$E$194,4,FALSE)</f>
        <v>CAFETERÍA</v>
      </c>
      <c r="E7348" s="1471" t="s">
        <v>22689</v>
      </c>
      <c r="F7348" s="1471" t="s">
        <v>22690</v>
      </c>
      <c r="G7348" s="1471" t="s">
        <v>22691</v>
      </c>
      <c r="H7348" s="1473">
        <v>45793</v>
      </c>
      <c r="I7348" s="1895">
        <v>0.85499999999999998</v>
      </c>
      <c r="J7348" s="1471" t="s">
        <v>16</v>
      </c>
      <c r="K7348" s="1471" t="s">
        <v>47</v>
      </c>
      <c r="L7348" s="1471" t="s">
        <v>477</v>
      </c>
      <c r="M7348" s="1472"/>
      <c r="N7348" s="1479" t="s">
        <v>48</v>
      </c>
      <c r="O7348" s="1479" t="s">
        <v>48</v>
      </c>
      <c r="P7348" s="1479"/>
      <c r="Q7348" s="1464">
        <f t="shared" si="228"/>
        <v>5</v>
      </c>
      <c r="R7348" s="1794" t="str">
        <f t="shared" si="229"/>
        <v>SAN VICENTE</v>
      </c>
    </row>
    <row r="7349" spans="1:18" s="1762" customFormat="1" ht="25.05" customHeight="1" x14ac:dyDescent="0.25">
      <c r="A7349" s="1531" t="s">
        <v>355</v>
      </c>
      <c r="B7349" s="1531" t="s">
        <v>358</v>
      </c>
      <c r="C7349" s="1472" t="s">
        <v>20</v>
      </c>
      <c r="D7349" s="1472" t="str">
        <f>VLOOKUP(C7349,CODIGOS!$B$1:$E$194,4,FALSE)</f>
        <v>TIENDA DE BARRIO O CIGARRERÍA, INCLUIDAS LAS UBICADAS EN ZONAS FRANCAS</v>
      </c>
      <c r="E7349" s="1471" t="s">
        <v>22692</v>
      </c>
      <c r="F7349" s="1471" t="s">
        <v>22693</v>
      </c>
      <c r="G7349" s="1471" t="s">
        <v>22694</v>
      </c>
      <c r="H7349" s="1473">
        <v>45796</v>
      </c>
      <c r="I7349" s="1895">
        <v>0.83</v>
      </c>
      <c r="J7349" s="1471" t="s">
        <v>16</v>
      </c>
      <c r="K7349" s="1471" t="s">
        <v>47</v>
      </c>
      <c r="L7349" s="1472" t="s">
        <v>22787</v>
      </c>
      <c r="M7349" s="1472"/>
      <c r="N7349" s="1479" t="s">
        <v>48</v>
      </c>
      <c r="O7349" s="1479" t="s">
        <v>48</v>
      </c>
      <c r="P7349" s="1479"/>
      <c r="Q7349" s="1464">
        <f t="shared" si="228"/>
        <v>5</v>
      </c>
      <c r="R7349" s="1794" t="str">
        <f t="shared" si="229"/>
        <v>SAN VICENTE</v>
      </c>
    </row>
    <row r="7350" spans="1:18" s="1762" customFormat="1" ht="25.05" customHeight="1" x14ac:dyDescent="0.25">
      <c r="A7350" s="1471" t="s">
        <v>355</v>
      </c>
      <c r="B7350" s="1471" t="s">
        <v>358</v>
      </c>
      <c r="C7350" s="1471" t="s">
        <v>20</v>
      </c>
      <c r="D7350" s="1472" t="str">
        <f>VLOOKUP(C7350,CODIGOS!$B$1:$E$194,4,FALSE)</f>
        <v>TIENDA DE BARRIO O CIGARRERÍA, INCLUIDAS LAS UBICADAS EN ZONAS FRANCAS</v>
      </c>
      <c r="E7350" s="1471" t="s">
        <v>22695</v>
      </c>
      <c r="F7350" s="1471" t="s">
        <v>22696</v>
      </c>
      <c r="G7350" s="1471" t="s">
        <v>22697</v>
      </c>
      <c r="H7350" s="1473">
        <v>45789</v>
      </c>
      <c r="I7350" s="1895">
        <v>0.8075</v>
      </c>
      <c r="J7350" s="1471" t="s">
        <v>16</v>
      </c>
      <c r="K7350" s="1471" t="s">
        <v>47</v>
      </c>
      <c r="L7350" s="1472" t="s">
        <v>22787</v>
      </c>
      <c r="M7350" s="1472"/>
      <c r="N7350" s="1472" t="s">
        <v>48</v>
      </c>
      <c r="O7350" s="1472" t="s">
        <v>48</v>
      </c>
      <c r="P7350" s="1479"/>
      <c r="Q7350" s="1464">
        <f t="shared" si="228"/>
        <v>5</v>
      </c>
      <c r="R7350" s="1794" t="str">
        <f t="shared" si="229"/>
        <v>SAN VICENTE</v>
      </c>
    </row>
    <row r="7351" spans="1:18" s="1762" customFormat="1" ht="25.05" customHeight="1" x14ac:dyDescent="0.25">
      <c r="A7351" s="1531" t="s">
        <v>355</v>
      </c>
      <c r="B7351" s="1531" t="s">
        <v>358</v>
      </c>
      <c r="C7351" s="1471" t="s">
        <v>20</v>
      </c>
      <c r="D7351" s="1472" t="str">
        <f>VLOOKUP(C7351,CODIGOS!$B$1:$E$194,4,FALSE)</f>
        <v>TIENDA DE BARRIO O CIGARRERÍA, INCLUIDAS LAS UBICADAS EN ZONAS FRANCAS</v>
      </c>
      <c r="E7351" s="1471" t="s">
        <v>22698</v>
      </c>
      <c r="F7351" s="1471" t="s">
        <v>22699</v>
      </c>
      <c r="G7351" s="1471" t="s">
        <v>22700</v>
      </c>
      <c r="H7351" s="1473">
        <v>45806</v>
      </c>
      <c r="I7351" s="1895">
        <v>0.86</v>
      </c>
      <c r="J7351" s="1471" t="s">
        <v>16</v>
      </c>
      <c r="K7351" s="1471" t="s">
        <v>47</v>
      </c>
      <c r="L7351" s="1472" t="s">
        <v>22787</v>
      </c>
      <c r="M7351" s="1472"/>
      <c r="N7351" s="1472" t="s">
        <v>48</v>
      </c>
      <c r="O7351" s="1472" t="s">
        <v>48</v>
      </c>
      <c r="P7351" s="1479"/>
      <c r="Q7351" s="1464">
        <f t="shared" si="228"/>
        <v>5</v>
      </c>
      <c r="R7351" s="1794" t="str">
        <f t="shared" si="229"/>
        <v>SAN VICENTE</v>
      </c>
    </row>
    <row r="7352" spans="1:18" s="1762" customFormat="1" ht="25.05" customHeight="1" x14ac:dyDescent="0.25">
      <c r="A7352" s="1531" t="s">
        <v>355</v>
      </c>
      <c r="B7352" s="1531" t="s">
        <v>358</v>
      </c>
      <c r="C7352" s="1471" t="s">
        <v>20</v>
      </c>
      <c r="D7352" s="1472" t="str">
        <f>VLOOKUP(C7352,CODIGOS!$B$1:$E$194,4,FALSE)</f>
        <v>TIENDA DE BARRIO O CIGARRERÍA, INCLUIDAS LAS UBICADAS EN ZONAS FRANCAS</v>
      </c>
      <c r="E7352" s="1471" t="s">
        <v>22701</v>
      </c>
      <c r="F7352" s="1471" t="s">
        <v>22702</v>
      </c>
      <c r="G7352" s="1471" t="s">
        <v>22703</v>
      </c>
      <c r="H7352" s="1473">
        <v>45789</v>
      </c>
      <c r="I7352" s="1895">
        <v>0.72250000000000003</v>
      </c>
      <c r="J7352" s="1471" t="s">
        <v>16</v>
      </c>
      <c r="K7352" s="1471" t="s">
        <v>47</v>
      </c>
      <c r="L7352" s="1472" t="s">
        <v>22787</v>
      </c>
      <c r="M7352" s="1472"/>
      <c r="N7352" s="1472" t="s">
        <v>48</v>
      </c>
      <c r="O7352" s="1472" t="s">
        <v>48</v>
      </c>
      <c r="P7352" s="1479"/>
      <c r="Q7352" s="1464">
        <f t="shared" si="228"/>
        <v>5</v>
      </c>
      <c r="R7352" s="1794" t="str">
        <f t="shared" si="229"/>
        <v>SAN VICENTE</v>
      </c>
    </row>
    <row r="7353" spans="1:18" s="1762" customFormat="1" ht="25.05" customHeight="1" x14ac:dyDescent="0.25">
      <c r="A7353" s="1471" t="s">
        <v>355</v>
      </c>
      <c r="B7353" s="1471" t="s">
        <v>358</v>
      </c>
      <c r="C7353" s="1471" t="s">
        <v>20</v>
      </c>
      <c r="D7353" s="1472" t="str">
        <f>VLOOKUP(C7353,CODIGOS!$B$1:$E$194,4,FALSE)</f>
        <v>TIENDA DE BARRIO O CIGARRERÍA, INCLUIDAS LAS UBICADAS EN ZONAS FRANCAS</v>
      </c>
      <c r="E7353" s="1471" t="s">
        <v>22704</v>
      </c>
      <c r="F7353" s="1471" t="s">
        <v>22705</v>
      </c>
      <c r="G7353" s="1759" t="s">
        <v>22706</v>
      </c>
      <c r="H7353" s="1473">
        <v>45789</v>
      </c>
      <c r="I7353" s="1895">
        <v>0.74250000000000005</v>
      </c>
      <c r="J7353" s="1471" t="s">
        <v>16</v>
      </c>
      <c r="K7353" s="1471" t="s">
        <v>47</v>
      </c>
      <c r="L7353" s="1472" t="s">
        <v>22787</v>
      </c>
      <c r="M7353" s="1472"/>
      <c r="N7353" s="1472" t="s">
        <v>48</v>
      </c>
      <c r="O7353" s="1472" t="s">
        <v>48</v>
      </c>
      <c r="P7353" s="1479"/>
      <c r="Q7353" s="1464">
        <f t="shared" si="228"/>
        <v>5</v>
      </c>
      <c r="R7353" s="1794" t="str">
        <f t="shared" si="229"/>
        <v>SAN VICENTE</v>
      </c>
    </row>
    <row r="7354" spans="1:18" s="1762" customFormat="1" ht="25.05" customHeight="1" x14ac:dyDescent="0.25">
      <c r="A7354" s="1471" t="s">
        <v>355</v>
      </c>
      <c r="B7354" s="1471" t="s">
        <v>358</v>
      </c>
      <c r="C7354" s="1471" t="s">
        <v>20</v>
      </c>
      <c r="D7354" s="1472" t="str">
        <f>VLOOKUP(C7354,CODIGOS!$B$1:$E$194,4,FALSE)</f>
        <v>TIENDA DE BARRIO O CIGARRERÍA, INCLUIDAS LAS UBICADAS EN ZONAS FRANCAS</v>
      </c>
      <c r="E7354" s="1471" t="s">
        <v>22707</v>
      </c>
      <c r="F7354" s="1471" t="s">
        <v>22708</v>
      </c>
      <c r="G7354" s="1759" t="s">
        <v>22709</v>
      </c>
      <c r="H7354" s="1523">
        <v>45796</v>
      </c>
      <c r="I7354" s="1534">
        <v>0.87250000000000005</v>
      </c>
      <c r="J7354" s="1471" t="s">
        <v>16</v>
      </c>
      <c r="K7354" s="1471" t="s">
        <v>47</v>
      </c>
      <c r="L7354" s="1472" t="s">
        <v>22787</v>
      </c>
      <c r="M7354" s="1472"/>
      <c r="N7354" s="1472" t="s">
        <v>48</v>
      </c>
      <c r="O7354" s="1472" t="s">
        <v>48</v>
      </c>
      <c r="P7354" s="1479"/>
      <c r="Q7354" s="1464">
        <f t="shared" si="228"/>
        <v>5</v>
      </c>
      <c r="R7354" s="1794" t="str">
        <f t="shared" si="229"/>
        <v>SAN VICENTE</v>
      </c>
    </row>
    <row r="7355" spans="1:18" s="1762" customFormat="1" ht="25.05" customHeight="1" x14ac:dyDescent="0.25">
      <c r="A7355" s="1531" t="s">
        <v>355</v>
      </c>
      <c r="B7355" s="1531" t="s">
        <v>358</v>
      </c>
      <c r="C7355" s="1471" t="s">
        <v>1031</v>
      </c>
      <c r="D7355" s="1472" t="str">
        <f>VLOOKUP(C7355,CODIGOS!$B$1:$E$194,4,FALSE)</f>
        <v>EXPENDIO DE VERDURAS - FRUTAS ( LOCAL - ESTABLECIMIENTO Y/O FRUVER)</v>
      </c>
      <c r="E7355" s="1471" t="s">
        <v>22710</v>
      </c>
      <c r="F7355" s="1471" t="s">
        <v>22711</v>
      </c>
      <c r="G7355" s="1471" t="s">
        <v>22712</v>
      </c>
      <c r="H7355" s="1473">
        <v>45793</v>
      </c>
      <c r="I7355" s="1895">
        <v>0.91</v>
      </c>
      <c r="J7355" s="1472" t="s">
        <v>22</v>
      </c>
      <c r="K7355" s="1471" t="s">
        <v>47</v>
      </c>
      <c r="L7355" s="1472" t="s">
        <v>22787</v>
      </c>
      <c r="M7355" s="1472"/>
      <c r="N7355" s="1472" t="s">
        <v>48</v>
      </c>
      <c r="O7355" s="1472" t="s">
        <v>48</v>
      </c>
      <c r="P7355" s="1479"/>
      <c r="Q7355" s="1464">
        <f t="shared" si="228"/>
        <v>5</v>
      </c>
      <c r="R7355" s="1794" t="str">
        <f t="shared" si="229"/>
        <v>SAN VICENTE</v>
      </c>
    </row>
    <row r="7356" spans="1:18" s="1762" customFormat="1" ht="25.05" customHeight="1" x14ac:dyDescent="0.25">
      <c r="A7356" s="1472" t="s">
        <v>355</v>
      </c>
      <c r="B7356" s="1472" t="s">
        <v>358</v>
      </c>
      <c r="C7356" s="1472" t="s">
        <v>1031</v>
      </c>
      <c r="D7356" s="1472" t="str">
        <f>VLOOKUP(C7356,CODIGOS!$B$1:$E$194,4,FALSE)</f>
        <v>EXPENDIO DE VERDURAS - FRUTAS ( LOCAL - ESTABLECIMIENTO Y/O FRUVER)</v>
      </c>
      <c r="E7356" s="1472" t="s">
        <v>22713</v>
      </c>
      <c r="F7356" s="1472" t="s">
        <v>22714</v>
      </c>
      <c r="G7356" s="1472" t="s">
        <v>22715</v>
      </c>
      <c r="H7356" s="1523">
        <v>45792</v>
      </c>
      <c r="I7356" s="1534">
        <v>0.91</v>
      </c>
      <c r="J7356" s="1472" t="s">
        <v>22</v>
      </c>
      <c r="K7356" s="1471" t="s">
        <v>47</v>
      </c>
      <c r="L7356" s="1472" t="s">
        <v>22787</v>
      </c>
      <c r="M7356" s="1472"/>
      <c r="N7356" s="1479" t="s">
        <v>48</v>
      </c>
      <c r="O7356" s="1479" t="s">
        <v>48</v>
      </c>
      <c r="P7356" s="1479"/>
      <c r="Q7356" s="1464">
        <f t="shared" si="228"/>
        <v>5</v>
      </c>
      <c r="R7356" s="1794" t="str">
        <f t="shared" si="229"/>
        <v>SAN VICENTE</v>
      </c>
    </row>
    <row r="7357" spans="1:18" s="1762" customFormat="1" ht="25.05" customHeight="1" x14ac:dyDescent="0.25">
      <c r="A7357" s="1471" t="s">
        <v>355</v>
      </c>
      <c r="B7357" s="1471" t="s">
        <v>358</v>
      </c>
      <c r="C7357" s="1471" t="s">
        <v>499</v>
      </c>
      <c r="D7357" s="1472" t="str">
        <f>VLOOKUP(C7357,CODIGOS!$B$1:$E$194,4,FALSE)</f>
        <v>BARES - DISCOTECAS - CANTINAS - TABERNAS</v>
      </c>
      <c r="E7357" s="1471" t="s">
        <v>22716</v>
      </c>
      <c r="F7357" s="1471" t="s">
        <v>22717</v>
      </c>
      <c r="G7357" s="1471" t="s">
        <v>22718</v>
      </c>
      <c r="H7357" s="1473">
        <v>45784</v>
      </c>
      <c r="I7357" s="1895">
        <v>0.76</v>
      </c>
      <c r="J7357" s="1471" t="s">
        <v>16</v>
      </c>
      <c r="K7357" s="1471" t="s">
        <v>47</v>
      </c>
      <c r="L7357" s="1471" t="s">
        <v>4248</v>
      </c>
      <c r="M7357" s="1472"/>
      <c r="N7357" s="1479" t="s">
        <v>48</v>
      </c>
      <c r="O7357" s="1479" t="s">
        <v>48</v>
      </c>
      <c r="P7357" s="1479"/>
      <c r="Q7357" s="1464">
        <f t="shared" si="228"/>
        <v>5</v>
      </c>
      <c r="R7357" s="1794" t="str">
        <f t="shared" si="229"/>
        <v>SAN VICENTE</v>
      </c>
    </row>
    <row r="7358" spans="1:18" s="1762" customFormat="1" ht="25.05" customHeight="1" x14ac:dyDescent="0.25">
      <c r="A7358" s="1931" t="s">
        <v>355</v>
      </c>
      <c r="B7358" s="1531" t="s">
        <v>358</v>
      </c>
      <c r="C7358" s="1475" t="s">
        <v>499</v>
      </c>
      <c r="D7358" s="1472" t="str">
        <f>VLOOKUP(C7358,CODIGOS!$B$1:$E$194,4,FALSE)</f>
        <v>BARES - DISCOTECAS - CANTINAS - TABERNAS</v>
      </c>
      <c r="E7358" s="1472" t="s">
        <v>22719</v>
      </c>
      <c r="F7358" s="1472" t="s">
        <v>22720</v>
      </c>
      <c r="G7358" s="1471" t="s">
        <v>22721</v>
      </c>
      <c r="H7358" s="1473">
        <v>45797</v>
      </c>
      <c r="I7358" s="1905">
        <v>0.83499999999999996</v>
      </c>
      <c r="J7358" s="1471" t="s">
        <v>16</v>
      </c>
      <c r="K7358" s="1471" t="s">
        <v>47</v>
      </c>
      <c r="L7358" s="1471" t="s">
        <v>4248</v>
      </c>
      <c r="M7358" s="1472"/>
      <c r="N7358" s="1472" t="s">
        <v>48</v>
      </c>
      <c r="O7358" s="1472" t="s">
        <v>48</v>
      </c>
      <c r="P7358" s="1479"/>
      <c r="Q7358" s="1464">
        <f t="shared" si="228"/>
        <v>5</v>
      </c>
      <c r="R7358" s="1794" t="str">
        <f t="shared" si="229"/>
        <v>SAN VICENTE</v>
      </c>
    </row>
    <row r="7359" spans="1:18" s="1762" customFormat="1" ht="25.05" customHeight="1" x14ac:dyDescent="0.25">
      <c r="A7359" s="1531" t="s">
        <v>355</v>
      </c>
      <c r="B7359" s="1531" t="s">
        <v>358</v>
      </c>
      <c r="C7359" s="1471" t="s">
        <v>499</v>
      </c>
      <c r="D7359" s="1472" t="str">
        <f>VLOOKUP(C7359,CODIGOS!$B$1:$E$194,4,FALSE)</f>
        <v>BARES - DISCOTECAS - CANTINAS - TABERNAS</v>
      </c>
      <c r="E7359" s="1471" t="s">
        <v>22722</v>
      </c>
      <c r="F7359" s="1471" t="s">
        <v>22723</v>
      </c>
      <c r="G7359" s="1471" t="s">
        <v>22724</v>
      </c>
      <c r="H7359" s="1473">
        <v>45784</v>
      </c>
      <c r="I7359" s="1895">
        <v>0.79</v>
      </c>
      <c r="J7359" s="1471" t="s">
        <v>16</v>
      </c>
      <c r="K7359" s="1471" t="s">
        <v>47</v>
      </c>
      <c r="L7359" s="1471" t="s">
        <v>4248</v>
      </c>
      <c r="M7359" s="1472"/>
      <c r="N7359" s="1479" t="s">
        <v>48</v>
      </c>
      <c r="O7359" s="1479" t="s">
        <v>48</v>
      </c>
      <c r="P7359" s="1479"/>
      <c r="Q7359" s="1464">
        <f t="shared" si="228"/>
        <v>5</v>
      </c>
      <c r="R7359" s="1794" t="str">
        <f t="shared" si="229"/>
        <v>SAN VICENTE</v>
      </c>
    </row>
    <row r="7360" spans="1:18" s="1762" customFormat="1" ht="25.05" customHeight="1" x14ac:dyDescent="0.25">
      <c r="A7360" s="1479" t="s">
        <v>355</v>
      </c>
      <c r="B7360" s="1493" t="s">
        <v>358</v>
      </c>
      <c r="C7360" s="1479" t="s">
        <v>499</v>
      </c>
      <c r="D7360" s="1472" t="str">
        <f>VLOOKUP(C7360,CODIGOS!$B$1:$E$194,4,FALSE)</f>
        <v>BARES - DISCOTECAS - CANTINAS - TABERNAS</v>
      </c>
      <c r="E7360" s="1479" t="s">
        <v>22725</v>
      </c>
      <c r="F7360" s="1479" t="s">
        <v>22726</v>
      </c>
      <c r="G7360" s="1479" t="s">
        <v>22727</v>
      </c>
      <c r="H7360" s="1523">
        <v>45784</v>
      </c>
      <c r="I7360" s="1906">
        <v>0.84499999999999997</v>
      </c>
      <c r="J7360" s="1471" t="s">
        <v>16</v>
      </c>
      <c r="K7360" s="1471" t="s">
        <v>47</v>
      </c>
      <c r="L7360" s="1471" t="s">
        <v>4248</v>
      </c>
      <c r="M7360" s="1472"/>
      <c r="N7360" s="1472" t="s">
        <v>48</v>
      </c>
      <c r="O7360" s="1472" t="s">
        <v>48</v>
      </c>
      <c r="P7360" s="1479"/>
      <c r="Q7360" s="1464">
        <f t="shared" si="228"/>
        <v>5</v>
      </c>
      <c r="R7360" s="1794" t="str">
        <f t="shared" si="229"/>
        <v>SAN VICENTE</v>
      </c>
    </row>
    <row r="7361" spans="1:19" s="1762" customFormat="1" ht="25.05" customHeight="1" x14ac:dyDescent="0.25">
      <c r="A7361" s="1479" t="s">
        <v>355</v>
      </c>
      <c r="B7361" s="1471" t="s">
        <v>358</v>
      </c>
      <c r="C7361" s="1475" t="s">
        <v>499</v>
      </c>
      <c r="D7361" s="1472" t="str">
        <f>VLOOKUP(C7361,CODIGOS!$B$1:$E$194,4,FALSE)</f>
        <v>BARES - DISCOTECAS - CANTINAS - TABERNAS</v>
      </c>
      <c r="E7361" s="1471" t="s">
        <v>22728</v>
      </c>
      <c r="F7361" s="1471" t="s">
        <v>22729</v>
      </c>
      <c r="G7361" s="1471" t="s">
        <v>22730</v>
      </c>
      <c r="H7361" s="1533">
        <v>45797</v>
      </c>
      <c r="I7361" s="1534">
        <v>0.84499999999999997</v>
      </c>
      <c r="J7361" s="1471" t="s">
        <v>16</v>
      </c>
      <c r="K7361" s="1471" t="s">
        <v>47</v>
      </c>
      <c r="L7361" s="1471" t="s">
        <v>4248</v>
      </c>
      <c r="M7361" s="1472"/>
      <c r="N7361" s="1479" t="s">
        <v>48</v>
      </c>
      <c r="O7361" s="1479" t="s">
        <v>48</v>
      </c>
      <c r="P7361" s="1479"/>
      <c r="Q7361" s="1464">
        <f t="shared" si="228"/>
        <v>5</v>
      </c>
      <c r="R7361" s="1794" t="str">
        <f t="shared" si="229"/>
        <v>SAN VICENTE</v>
      </c>
      <c r="S7361" s="1761"/>
    </row>
    <row r="7362" spans="1:19" s="1762" customFormat="1" ht="25.05" customHeight="1" x14ac:dyDescent="0.25">
      <c r="A7362" s="1471" t="s">
        <v>355</v>
      </c>
      <c r="B7362" s="1471" t="s">
        <v>358</v>
      </c>
      <c r="C7362" s="1471" t="s">
        <v>499</v>
      </c>
      <c r="D7362" s="1472" t="str">
        <f>VLOOKUP(C7362,CODIGOS!$B$1:$E$194,4,FALSE)</f>
        <v>BARES - DISCOTECAS - CANTINAS - TABERNAS</v>
      </c>
      <c r="E7362" s="1471" t="s">
        <v>22731</v>
      </c>
      <c r="F7362" s="1471" t="s">
        <v>22732</v>
      </c>
      <c r="G7362" s="1471" t="s">
        <v>22733</v>
      </c>
      <c r="H7362" s="1473">
        <v>45799</v>
      </c>
      <c r="I7362" s="1895">
        <v>0.875</v>
      </c>
      <c r="J7362" s="1471" t="s">
        <v>16</v>
      </c>
      <c r="K7362" s="1471" t="s">
        <v>47</v>
      </c>
      <c r="L7362" s="1471" t="s">
        <v>4248</v>
      </c>
      <c r="M7362" s="1472"/>
      <c r="N7362" s="1472" t="s">
        <v>48</v>
      </c>
      <c r="O7362" s="1472" t="s">
        <v>48</v>
      </c>
      <c r="P7362" s="1479"/>
      <c r="Q7362" s="1464">
        <f t="shared" si="228"/>
        <v>5</v>
      </c>
      <c r="R7362" s="1794" t="str">
        <f t="shared" si="229"/>
        <v>SAN VICENTE</v>
      </c>
      <c r="S7362" s="1761"/>
    </row>
    <row r="7363" spans="1:19" s="1762" customFormat="1" ht="25.05" customHeight="1" x14ac:dyDescent="0.25">
      <c r="A7363" s="1472" t="s">
        <v>355</v>
      </c>
      <c r="B7363" s="1471" t="s">
        <v>358</v>
      </c>
      <c r="C7363" s="1471" t="s">
        <v>973</v>
      </c>
      <c r="D7363" s="1472" t="str">
        <f>VLOOKUP(C7363,CODIGOS!$B$1:$E$194,4,FALSE)</f>
        <v>GUARDERÍAS</v>
      </c>
      <c r="E7363" s="1471" t="s">
        <v>22678</v>
      </c>
      <c r="F7363" s="1471" t="s">
        <v>22679</v>
      </c>
      <c r="G7363" s="1471" t="s">
        <v>16415</v>
      </c>
      <c r="H7363" s="1533">
        <v>45790</v>
      </c>
      <c r="I7363" s="1534">
        <v>0.875</v>
      </c>
      <c r="J7363" s="1471" t="s">
        <v>16</v>
      </c>
      <c r="K7363" s="1471" t="s">
        <v>47</v>
      </c>
      <c r="L7363" s="1472" t="s">
        <v>17</v>
      </c>
      <c r="M7363" s="1472" t="s">
        <v>16195</v>
      </c>
      <c r="N7363" s="1472" t="s">
        <v>48</v>
      </c>
      <c r="O7363" s="1472" t="s">
        <v>48</v>
      </c>
      <c r="P7363" s="1472"/>
      <c r="Q7363" s="1464">
        <f t="shared" si="228"/>
        <v>5</v>
      </c>
      <c r="R7363" s="1794" t="str">
        <f t="shared" si="229"/>
        <v>SAN VICENTE</v>
      </c>
      <c r="S7363" s="1761"/>
    </row>
    <row r="7364" spans="1:19" s="1762" customFormat="1" ht="25.05" customHeight="1" x14ac:dyDescent="0.25">
      <c r="A7364" s="1479" t="s">
        <v>355</v>
      </c>
      <c r="B7364" s="1471" t="s">
        <v>358</v>
      </c>
      <c r="C7364" s="1475" t="s">
        <v>973</v>
      </c>
      <c r="D7364" s="1472" t="str">
        <f>VLOOKUP(C7364,CODIGOS!$B$1:$E$194,4,FALSE)</f>
        <v>GUARDERÍAS</v>
      </c>
      <c r="E7364" s="1471" t="s">
        <v>22680</v>
      </c>
      <c r="F7364" s="1471" t="s">
        <v>22681</v>
      </c>
      <c r="G7364" s="1471" t="s">
        <v>16415</v>
      </c>
      <c r="H7364" s="1533">
        <v>45797</v>
      </c>
      <c r="I7364" s="1534">
        <v>0.88</v>
      </c>
      <c r="J7364" s="1471" t="s">
        <v>16</v>
      </c>
      <c r="K7364" s="1471" t="s">
        <v>47</v>
      </c>
      <c r="L7364" s="1472" t="s">
        <v>17</v>
      </c>
      <c r="M7364" s="1472" t="s">
        <v>16195</v>
      </c>
      <c r="N7364" s="1472" t="s">
        <v>48</v>
      </c>
      <c r="O7364" s="1472" t="s">
        <v>48</v>
      </c>
      <c r="P7364" s="1481"/>
      <c r="Q7364" s="1464">
        <f t="shared" si="228"/>
        <v>5</v>
      </c>
      <c r="R7364" s="1794" t="str">
        <f t="shared" si="229"/>
        <v>SAN VICENTE</v>
      </c>
      <c r="S7364" s="1761"/>
    </row>
    <row r="7365" spans="1:19" s="1762" customFormat="1" ht="25.05" customHeight="1" x14ac:dyDescent="0.25">
      <c r="A7365" s="1472" t="s">
        <v>355</v>
      </c>
      <c r="B7365" s="1472" t="s">
        <v>358</v>
      </c>
      <c r="C7365" s="1472" t="s">
        <v>669</v>
      </c>
      <c r="D7365" s="1472" t="str">
        <f>VLOOKUP(C7365,CODIGOS!$B$1:$E$194,4,FALSE)</f>
        <v xml:space="preserve">DISPENSARIO DE MEDICAMENTOS - FARMACIAS - DROGUERIAS  </v>
      </c>
      <c r="E7365" s="1472" t="s">
        <v>22734</v>
      </c>
      <c r="F7365" s="1472" t="s">
        <v>22735</v>
      </c>
      <c r="G7365" s="1472" t="s">
        <v>22736</v>
      </c>
      <c r="H7365" s="1523">
        <v>45790</v>
      </c>
      <c r="I7365" s="1534">
        <v>0.87</v>
      </c>
      <c r="J7365" s="1471" t="s">
        <v>16</v>
      </c>
      <c r="K7365" s="1471" t="s">
        <v>47</v>
      </c>
      <c r="L7365" s="1472" t="s">
        <v>17</v>
      </c>
      <c r="M7365" s="1471" t="s">
        <v>6933</v>
      </c>
      <c r="N7365" s="1475" t="s">
        <v>48</v>
      </c>
      <c r="O7365" s="1475" t="s">
        <v>48</v>
      </c>
      <c r="P7365" s="1478"/>
      <c r="Q7365" s="1464">
        <f t="shared" si="228"/>
        <v>5</v>
      </c>
      <c r="R7365" s="1794" t="str">
        <f t="shared" si="229"/>
        <v>SAN VICENTE</v>
      </c>
      <c r="S7365" s="1761"/>
    </row>
    <row r="7366" spans="1:19" s="1762" customFormat="1" ht="25.05" customHeight="1" x14ac:dyDescent="0.25">
      <c r="A7366" s="1531" t="s">
        <v>355</v>
      </c>
      <c r="B7366" s="1531" t="s">
        <v>358</v>
      </c>
      <c r="C7366" s="1471" t="s">
        <v>669</v>
      </c>
      <c r="D7366" s="1472" t="str">
        <f>VLOOKUP(C7366,CODIGOS!$B$1:$E$194,4,FALSE)</f>
        <v xml:space="preserve">DISPENSARIO DE MEDICAMENTOS - FARMACIAS - DROGUERIAS  </v>
      </c>
      <c r="E7366" s="1471" t="s">
        <v>22734</v>
      </c>
      <c r="F7366" s="1471" t="s">
        <v>22735</v>
      </c>
      <c r="G7366" s="1471" t="s">
        <v>22736</v>
      </c>
      <c r="H7366" s="1473">
        <v>45790</v>
      </c>
      <c r="I7366" s="1895">
        <v>0.94</v>
      </c>
      <c r="J7366" s="1471" t="s">
        <v>16</v>
      </c>
      <c r="K7366" s="1471" t="s">
        <v>47</v>
      </c>
      <c r="L7366" s="1471" t="s">
        <v>17</v>
      </c>
      <c r="M7366" s="1471" t="s">
        <v>7914</v>
      </c>
      <c r="N7366" s="1475" t="s">
        <v>48</v>
      </c>
      <c r="O7366" s="1475" t="s">
        <v>48</v>
      </c>
      <c r="P7366" s="1478"/>
      <c r="Q7366" s="1464">
        <f t="shared" si="228"/>
        <v>5</v>
      </c>
      <c r="R7366" s="1794" t="str">
        <f t="shared" si="229"/>
        <v>SAN VICENTE</v>
      </c>
      <c r="S7366" s="1761"/>
    </row>
    <row r="7367" spans="1:19" s="1762" customFormat="1" ht="25.05" customHeight="1" x14ac:dyDescent="0.25">
      <c r="A7367" s="1471" t="s">
        <v>355</v>
      </c>
      <c r="B7367" s="1471" t="s">
        <v>358</v>
      </c>
      <c r="C7367" s="1471" t="s">
        <v>1409</v>
      </c>
      <c r="D7367" s="1472" t="str">
        <f>VLOOKUP(C7367,CODIGOS!$B$1:$E$194,4,FALSE)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7367" s="1471" t="s">
        <v>22737</v>
      </c>
      <c r="F7367" s="1471" t="s">
        <v>22738</v>
      </c>
      <c r="G7367" s="1471" t="s">
        <v>22739</v>
      </c>
      <c r="H7367" s="1473">
        <v>45784</v>
      </c>
      <c r="I7367" s="1895">
        <v>0.80500000000000005</v>
      </c>
      <c r="J7367" s="1471" t="s">
        <v>16</v>
      </c>
      <c r="K7367" s="1471" t="s">
        <v>47</v>
      </c>
      <c r="L7367" s="1472" t="s">
        <v>17</v>
      </c>
      <c r="M7367" s="1471" t="s">
        <v>6933</v>
      </c>
      <c r="N7367" s="1475" t="s">
        <v>48</v>
      </c>
      <c r="O7367" s="1475" t="s">
        <v>48</v>
      </c>
      <c r="P7367" s="1524"/>
      <c r="Q7367" s="1464">
        <f t="shared" ref="Q7367:Q7430" si="230">MONTH(H7367)</f>
        <v>5</v>
      </c>
      <c r="R7367" s="1794" t="str">
        <f t="shared" ref="R7367:R7430" si="231">B7367</f>
        <v>SAN VICENTE</v>
      </c>
      <c r="S7367" s="1761"/>
    </row>
    <row r="7368" spans="1:19" s="1762" customFormat="1" ht="25.05" customHeight="1" x14ac:dyDescent="0.25">
      <c r="A7368" s="1471" t="s">
        <v>355</v>
      </c>
      <c r="B7368" s="1471" t="s">
        <v>358</v>
      </c>
      <c r="C7368" s="1471" t="s">
        <v>820</v>
      </c>
      <c r="D7368" s="1472" t="str">
        <f>VLOOKUP(C7368,CODIGOS!$B$1:$E$194,4,FALSE)</f>
        <v>DEPOSITOS, DEPOSITOS  DE MATERIALES DE CONSTRUCCION, FERRETERIAS, CHATARRERIA (COMERCIO AL POR MAYOR DE MATERIALES DE CONSTRUCCIÓN, ARTÍCULOS DE FERRETERÍA, PINTURAS, PRODUCTOS DE VIDRIO, EQUIPO Y MATERIALES DE FONTANERÍA Y CALEFACCIÓN)</v>
      </c>
      <c r="E7368" s="1471" t="s">
        <v>22740</v>
      </c>
      <c r="F7368" s="1471" t="s">
        <v>22741</v>
      </c>
      <c r="G7368" s="1471" t="s">
        <v>22742</v>
      </c>
      <c r="H7368" s="1473">
        <v>45800</v>
      </c>
      <c r="I7368" s="1895">
        <v>0.79500000000000004</v>
      </c>
      <c r="J7368" s="1471" t="s">
        <v>16</v>
      </c>
      <c r="K7368" s="1471" t="s">
        <v>47</v>
      </c>
      <c r="L7368" s="1472" t="s">
        <v>17</v>
      </c>
      <c r="M7368" s="1471" t="s">
        <v>6933</v>
      </c>
      <c r="N7368" s="1475" t="s">
        <v>48</v>
      </c>
      <c r="O7368" s="1475" t="s">
        <v>48</v>
      </c>
      <c r="P7368" s="1524"/>
      <c r="Q7368" s="1464">
        <f t="shared" si="230"/>
        <v>5</v>
      </c>
      <c r="R7368" s="1794" t="str">
        <f t="shared" si="231"/>
        <v>SAN VICENTE</v>
      </c>
      <c r="S7368" s="1761"/>
    </row>
    <row r="7369" spans="1:19" s="1762" customFormat="1" ht="25.05" customHeight="1" x14ac:dyDescent="0.25">
      <c r="A7369" s="1471" t="s">
        <v>355</v>
      </c>
      <c r="B7369" s="1471" t="s">
        <v>358</v>
      </c>
      <c r="C7369" s="1471">
        <v>30</v>
      </c>
      <c r="D7369" s="1472" t="str">
        <f>VLOOKUP(C7369,CODIGOS!$B$1:$E$194,4,FALSE)</f>
        <v>OTROS</v>
      </c>
      <c r="E7369" s="1471" t="s">
        <v>22743</v>
      </c>
      <c r="F7369" s="1471" t="s">
        <v>22744</v>
      </c>
      <c r="G7369" s="1471" t="s">
        <v>22745</v>
      </c>
      <c r="H7369" s="1473">
        <v>45806</v>
      </c>
      <c r="I7369" s="1895">
        <v>0.87</v>
      </c>
      <c r="J7369" s="1471" t="s">
        <v>16</v>
      </c>
      <c r="K7369" s="1471" t="s">
        <v>47</v>
      </c>
      <c r="L7369" s="1472" t="s">
        <v>17</v>
      </c>
      <c r="M7369" s="1472" t="s">
        <v>6933</v>
      </c>
      <c r="N7369" s="1472" t="s">
        <v>48</v>
      </c>
      <c r="O7369" s="1472" t="s">
        <v>48</v>
      </c>
      <c r="P7369" s="1479"/>
      <c r="Q7369" s="1464">
        <f t="shared" si="230"/>
        <v>5</v>
      </c>
      <c r="R7369" s="1794" t="str">
        <f t="shared" si="231"/>
        <v>SAN VICENTE</v>
      </c>
      <c r="S7369" s="1761"/>
    </row>
    <row r="7370" spans="1:19" s="1762" customFormat="1" ht="25.05" customHeight="1" x14ac:dyDescent="0.25">
      <c r="A7370" s="1531" t="s">
        <v>355</v>
      </c>
      <c r="B7370" s="1531" t="s">
        <v>358</v>
      </c>
      <c r="C7370" s="1471">
        <v>30</v>
      </c>
      <c r="D7370" s="1472" t="str">
        <f>VLOOKUP(C7370,CODIGOS!$B$1:$E$194,4,FALSE)</f>
        <v>OTROS</v>
      </c>
      <c r="E7370" s="1471" t="s">
        <v>22746</v>
      </c>
      <c r="F7370" s="1471" t="s">
        <v>22699</v>
      </c>
      <c r="G7370" s="1471" t="s">
        <v>22700</v>
      </c>
      <c r="H7370" s="1473">
        <v>45806</v>
      </c>
      <c r="I7370" s="1895">
        <v>0.86</v>
      </c>
      <c r="J7370" s="1471" t="s">
        <v>16</v>
      </c>
      <c r="K7370" s="1471" t="s">
        <v>47</v>
      </c>
      <c r="L7370" s="1471" t="s">
        <v>17</v>
      </c>
      <c r="M7370" s="1472" t="s">
        <v>6933</v>
      </c>
      <c r="N7370" s="1472" t="s">
        <v>48</v>
      </c>
      <c r="O7370" s="1472" t="s">
        <v>48</v>
      </c>
      <c r="P7370" s="1479"/>
      <c r="Q7370" s="1464">
        <f t="shared" si="230"/>
        <v>5</v>
      </c>
      <c r="R7370" s="1794" t="str">
        <f t="shared" si="231"/>
        <v>SAN VICENTE</v>
      </c>
      <c r="S7370" s="1761"/>
    </row>
    <row r="7371" spans="1:19" s="1762" customFormat="1" ht="25.05" customHeight="1" x14ac:dyDescent="0.25">
      <c r="A7371" s="1471" t="s">
        <v>355</v>
      </c>
      <c r="B7371" s="1471" t="s">
        <v>358</v>
      </c>
      <c r="C7371" s="1472">
        <v>30</v>
      </c>
      <c r="D7371" s="1472" t="str">
        <f>VLOOKUP(C7371,CODIGOS!$B$1:$E$194,4,FALSE)</f>
        <v>OTROS</v>
      </c>
      <c r="E7371" s="1472" t="s">
        <v>22747</v>
      </c>
      <c r="F7371" s="1472" t="s">
        <v>22748</v>
      </c>
      <c r="G7371" s="1472" t="s">
        <v>22749</v>
      </c>
      <c r="H7371" s="1473">
        <v>45800</v>
      </c>
      <c r="I7371" s="1895">
        <v>0.87</v>
      </c>
      <c r="J7371" s="1471" t="s">
        <v>16</v>
      </c>
      <c r="K7371" s="1471" t="s">
        <v>47</v>
      </c>
      <c r="L7371" s="1471" t="s">
        <v>17</v>
      </c>
      <c r="M7371" s="1472" t="s">
        <v>6933</v>
      </c>
      <c r="N7371" s="1472" t="s">
        <v>48</v>
      </c>
      <c r="O7371" s="1472" t="s">
        <v>48</v>
      </c>
      <c r="P7371" s="1479"/>
      <c r="Q7371" s="1464">
        <f t="shared" si="230"/>
        <v>5</v>
      </c>
      <c r="R7371" s="1794" t="str">
        <f t="shared" si="231"/>
        <v>SAN VICENTE</v>
      </c>
      <c r="S7371" s="1761"/>
    </row>
    <row r="7372" spans="1:19" s="1762" customFormat="1" ht="25.05" customHeight="1" x14ac:dyDescent="0.25">
      <c r="A7372" s="1471" t="s">
        <v>20037</v>
      </c>
      <c r="B7372" s="1531" t="s">
        <v>101</v>
      </c>
      <c r="C7372" s="1471" t="s">
        <v>20</v>
      </c>
      <c r="D7372" s="1472" t="str">
        <f>VLOOKUP(C7372,CODIGOS!$B$1:$E$194,4,FALSE)</f>
        <v>TIENDA DE BARRIO O CIGARRERÍA, INCLUIDAS LAS UBICADAS EN ZONAS FRANCAS</v>
      </c>
      <c r="E7372" s="1471" t="s">
        <v>22791</v>
      </c>
      <c r="F7372" s="1471" t="s">
        <v>449</v>
      </c>
      <c r="G7372" s="1471" t="s">
        <v>22792</v>
      </c>
      <c r="H7372" s="1473">
        <v>45811</v>
      </c>
      <c r="I7372" s="1895">
        <v>0.87</v>
      </c>
      <c r="J7372" s="1471" t="s">
        <v>16</v>
      </c>
      <c r="K7372" s="1472" t="s">
        <v>41</v>
      </c>
      <c r="L7372" s="1471" t="s">
        <v>22793</v>
      </c>
      <c r="M7372" s="1471"/>
      <c r="N7372" s="1478"/>
      <c r="O7372" s="1478"/>
      <c r="P7372" s="1479"/>
      <c r="Q7372" s="1464">
        <f t="shared" si="230"/>
        <v>6</v>
      </c>
      <c r="R7372" s="1794" t="str">
        <f t="shared" si="231"/>
        <v>LOS SANTOS</v>
      </c>
      <c r="S7372" s="1761"/>
    </row>
    <row r="7373" spans="1:19" s="1762" customFormat="1" ht="25.05" customHeight="1" x14ac:dyDescent="0.25">
      <c r="A7373" s="1471" t="s">
        <v>20037</v>
      </c>
      <c r="B7373" s="1531" t="s">
        <v>101</v>
      </c>
      <c r="C7373" s="1471" t="s">
        <v>20</v>
      </c>
      <c r="D7373" s="1472" t="str">
        <f>VLOOKUP(C7373,CODIGOS!$B$1:$E$194,4,FALSE)</f>
        <v>TIENDA DE BARRIO O CIGARRERÍA, INCLUIDAS LAS UBICADAS EN ZONAS FRANCAS</v>
      </c>
      <c r="E7373" s="1471" t="s">
        <v>22794</v>
      </c>
      <c r="F7373" s="1471" t="s">
        <v>22795</v>
      </c>
      <c r="G7373" s="1471" t="s">
        <v>22796</v>
      </c>
      <c r="H7373" s="1473">
        <v>45814</v>
      </c>
      <c r="I7373" s="1895">
        <v>0.92</v>
      </c>
      <c r="J7373" s="1471" t="s">
        <v>22</v>
      </c>
      <c r="K7373" s="1472" t="s">
        <v>41</v>
      </c>
      <c r="L7373" s="1471" t="s">
        <v>22793</v>
      </c>
      <c r="M7373" s="1472"/>
      <c r="N7373" s="1479"/>
      <c r="O7373" s="1479"/>
      <c r="P7373" s="1479"/>
      <c r="Q7373" s="1464">
        <f t="shared" si="230"/>
        <v>6</v>
      </c>
      <c r="R7373" s="1794" t="str">
        <f t="shared" si="231"/>
        <v>LOS SANTOS</v>
      </c>
      <c r="S7373" s="1761"/>
    </row>
    <row r="7374" spans="1:19" s="1762" customFormat="1" ht="25.05" customHeight="1" x14ac:dyDescent="0.25">
      <c r="A7374" s="1471" t="s">
        <v>20037</v>
      </c>
      <c r="B7374" s="1472" t="s">
        <v>101</v>
      </c>
      <c r="C7374" s="1472" t="s">
        <v>20</v>
      </c>
      <c r="D7374" s="1472" t="str">
        <f>VLOOKUP(C7374,CODIGOS!$B$1:$E$194,4,FALSE)</f>
        <v>TIENDA DE BARRIO O CIGARRERÍA, INCLUIDAS LAS UBICADAS EN ZONAS FRANCAS</v>
      </c>
      <c r="E7374" s="1472" t="s">
        <v>22797</v>
      </c>
      <c r="F7374" s="1472" t="s">
        <v>22798</v>
      </c>
      <c r="G7374" s="1472" t="s">
        <v>22799</v>
      </c>
      <c r="H7374" s="1523">
        <v>45817</v>
      </c>
      <c r="I7374" s="1534">
        <v>0.92</v>
      </c>
      <c r="J7374" s="1472" t="s">
        <v>22</v>
      </c>
      <c r="K7374" s="1472" t="s">
        <v>41</v>
      </c>
      <c r="L7374" s="1472" t="s">
        <v>22793</v>
      </c>
      <c r="M7374" s="1472"/>
      <c r="N7374" s="1479"/>
      <c r="O7374" s="1479"/>
      <c r="P7374" s="1479"/>
      <c r="Q7374" s="1464">
        <f t="shared" si="230"/>
        <v>6</v>
      </c>
      <c r="R7374" s="1794" t="str">
        <f t="shared" si="231"/>
        <v>LOS SANTOS</v>
      </c>
      <c r="S7374" s="1761"/>
    </row>
    <row r="7375" spans="1:19" s="1762" customFormat="1" ht="25.05" customHeight="1" x14ac:dyDescent="0.25">
      <c r="A7375" s="1471" t="s">
        <v>20037</v>
      </c>
      <c r="B7375" s="1472" t="s">
        <v>101</v>
      </c>
      <c r="C7375" s="1472" t="s">
        <v>20</v>
      </c>
      <c r="D7375" s="1472" t="str">
        <f>VLOOKUP(C7375,CODIGOS!$B$1:$E$194,4,FALSE)</f>
        <v>TIENDA DE BARRIO O CIGARRERÍA, INCLUIDAS LAS UBICADAS EN ZONAS FRANCAS</v>
      </c>
      <c r="E7375" s="1472" t="s">
        <v>22800</v>
      </c>
      <c r="F7375" s="1472" t="s">
        <v>22801</v>
      </c>
      <c r="G7375" s="1472" t="s">
        <v>22802</v>
      </c>
      <c r="H7375" s="1523">
        <v>45817</v>
      </c>
      <c r="I7375" s="1534">
        <v>0.92</v>
      </c>
      <c r="J7375" s="1472" t="s">
        <v>22</v>
      </c>
      <c r="K7375" s="1471" t="s">
        <v>47</v>
      </c>
      <c r="L7375" s="1472" t="s">
        <v>22793</v>
      </c>
      <c r="M7375" s="1472"/>
      <c r="N7375" s="1472"/>
      <c r="O7375" s="1472"/>
      <c r="P7375" s="1478"/>
      <c r="Q7375" s="1464">
        <f t="shared" si="230"/>
        <v>6</v>
      </c>
      <c r="R7375" s="1794" t="str">
        <f t="shared" si="231"/>
        <v>LOS SANTOS</v>
      </c>
      <c r="S7375" s="1761"/>
    </row>
    <row r="7376" spans="1:19" s="1762" customFormat="1" ht="25.05" customHeight="1" x14ac:dyDescent="0.25">
      <c r="A7376" s="1471" t="s">
        <v>20037</v>
      </c>
      <c r="B7376" s="1471" t="s">
        <v>101</v>
      </c>
      <c r="C7376" s="1471" t="s">
        <v>1031</v>
      </c>
      <c r="D7376" s="1472" t="str">
        <f>VLOOKUP(C7376,CODIGOS!$B$1:$E$194,4,FALSE)</f>
        <v>EXPENDIO DE VERDURAS - FRUTAS ( LOCAL - ESTABLECIMIENTO Y/O FRUVER)</v>
      </c>
      <c r="E7376" s="1471" t="s">
        <v>22803</v>
      </c>
      <c r="F7376" s="1471" t="s">
        <v>22804</v>
      </c>
      <c r="G7376" s="1471" t="s">
        <v>22805</v>
      </c>
      <c r="H7376" s="1473">
        <v>45818</v>
      </c>
      <c r="I7376" s="1895">
        <v>0.92</v>
      </c>
      <c r="J7376" s="1471" t="s">
        <v>22</v>
      </c>
      <c r="K7376" s="1471" t="s">
        <v>47</v>
      </c>
      <c r="L7376" s="1471" t="s">
        <v>22793</v>
      </c>
      <c r="M7376" s="1472"/>
      <c r="N7376" s="1472"/>
      <c r="O7376" s="1472"/>
      <c r="P7376" s="1478"/>
      <c r="Q7376" s="1464">
        <f t="shared" si="230"/>
        <v>6</v>
      </c>
      <c r="R7376" s="1794" t="str">
        <f t="shared" si="231"/>
        <v>LOS SANTOS</v>
      </c>
      <c r="S7376" s="1761"/>
    </row>
    <row r="7377" spans="1:19" s="1762" customFormat="1" ht="25.05" customHeight="1" x14ac:dyDescent="0.25">
      <c r="A7377" s="1471" t="s">
        <v>20037</v>
      </c>
      <c r="B7377" s="1472" t="s">
        <v>101</v>
      </c>
      <c r="C7377" s="1472" t="s">
        <v>20</v>
      </c>
      <c r="D7377" s="1472" t="str">
        <f>VLOOKUP(C7377,CODIGOS!$B$1:$E$194,4,FALSE)</f>
        <v>TIENDA DE BARRIO O CIGARRERÍA, INCLUIDAS LAS UBICADAS EN ZONAS FRANCAS</v>
      </c>
      <c r="E7377" s="1472" t="s">
        <v>16804</v>
      </c>
      <c r="F7377" s="1472" t="s">
        <v>22806</v>
      </c>
      <c r="G7377" s="1472" t="s">
        <v>22807</v>
      </c>
      <c r="H7377" s="1523">
        <v>45826</v>
      </c>
      <c r="I7377" s="1534">
        <v>0.92</v>
      </c>
      <c r="J7377" s="1472" t="s">
        <v>22</v>
      </c>
      <c r="K7377" s="1472" t="s">
        <v>41</v>
      </c>
      <c r="L7377" s="1472" t="s">
        <v>22793</v>
      </c>
      <c r="M7377" s="1472"/>
      <c r="N7377" s="1479"/>
      <c r="O7377" s="1479"/>
      <c r="P7377" s="1479"/>
      <c r="Q7377" s="1464">
        <f t="shared" si="230"/>
        <v>6</v>
      </c>
      <c r="R7377" s="1794" t="str">
        <f t="shared" si="231"/>
        <v>LOS SANTOS</v>
      </c>
      <c r="S7377" s="1761"/>
    </row>
    <row r="7378" spans="1:19" s="1762" customFormat="1" ht="25.05" customHeight="1" x14ac:dyDescent="0.25">
      <c r="A7378" s="1471" t="s">
        <v>20037</v>
      </c>
      <c r="B7378" s="1531" t="s">
        <v>101</v>
      </c>
      <c r="C7378" s="1471" t="s">
        <v>494</v>
      </c>
      <c r="D7378" s="1472" t="str">
        <f>VLOOKUP(C7378,CODIGOS!$B$1:$E$194,4,FALSE)</f>
        <v>FRUTERIAS</v>
      </c>
      <c r="E7378" s="1471" t="s">
        <v>22808</v>
      </c>
      <c r="F7378" s="1471" t="s">
        <v>22809</v>
      </c>
      <c r="G7378" s="1471" t="s">
        <v>22810</v>
      </c>
      <c r="H7378" s="1473">
        <v>45826</v>
      </c>
      <c r="I7378" s="1895">
        <v>0.95</v>
      </c>
      <c r="J7378" s="1472" t="s">
        <v>22</v>
      </c>
      <c r="K7378" s="1472" t="s">
        <v>41</v>
      </c>
      <c r="L7378" s="1471" t="s">
        <v>22793</v>
      </c>
      <c r="M7378" s="1472"/>
      <c r="N7378" s="1479"/>
      <c r="O7378" s="1479"/>
      <c r="P7378" s="1479"/>
      <c r="Q7378" s="1464">
        <f t="shared" si="230"/>
        <v>6</v>
      </c>
      <c r="R7378" s="1794" t="str">
        <f t="shared" si="231"/>
        <v>LOS SANTOS</v>
      </c>
      <c r="S7378" s="1761"/>
    </row>
    <row r="7379" spans="1:19" s="1762" customFormat="1" ht="25.05" customHeight="1" x14ac:dyDescent="0.25">
      <c r="A7379" s="1471" t="s">
        <v>20037</v>
      </c>
      <c r="B7379" s="1531" t="s">
        <v>101</v>
      </c>
      <c r="C7379" s="1471" t="s">
        <v>499</v>
      </c>
      <c r="D7379" s="1472" t="str">
        <f>VLOOKUP(C7379,CODIGOS!$B$1:$E$194,4,FALSE)</f>
        <v>BARES - DISCOTECAS - CANTINAS - TABERNAS</v>
      </c>
      <c r="E7379" s="1471" t="s">
        <v>22811</v>
      </c>
      <c r="F7379" s="1471" t="s">
        <v>22812</v>
      </c>
      <c r="G7379" s="1471" t="s">
        <v>22813</v>
      </c>
      <c r="H7379" s="1473">
        <v>45811</v>
      </c>
      <c r="I7379" s="2000">
        <v>1</v>
      </c>
      <c r="J7379" s="1472" t="s">
        <v>22</v>
      </c>
      <c r="K7379" s="1472" t="s">
        <v>41</v>
      </c>
      <c r="L7379" s="1471" t="s">
        <v>22814</v>
      </c>
      <c r="M7379" s="1472"/>
      <c r="N7379" s="1479"/>
      <c r="O7379" s="1479"/>
      <c r="P7379" s="1479"/>
      <c r="Q7379" s="1464">
        <f t="shared" si="230"/>
        <v>6</v>
      </c>
      <c r="R7379" s="1794" t="str">
        <f t="shared" si="231"/>
        <v>LOS SANTOS</v>
      </c>
      <c r="S7379" s="1761"/>
    </row>
    <row r="7380" spans="1:19" s="1762" customFormat="1" ht="25.05" customHeight="1" x14ac:dyDescent="0.25">
      <c r="A7380" s="1471" t="s">
        <v>20037</v>
      </c>
      <c r="B7380" s="1472" t="s">
        <v>101</v>
      </c>
      <c r="C7380" s="1471" t="s">
        <v>499</v>
      </c>
      <c r="D7380" s="1472" t="str">
        <f>VLOOKUP(C7380,CODIGOS!$B$1:$E$194,4,FALSE)</f>
        <v>BARES - DISCOTECAS - CANTINAS - TABERNAS</v>
      </c>
      <c r="E7380" s="1471" t="s">
        <v>22815</v>
      </c>
      <c r="F7380" s="1471" t="s">
        <v>22816</v>
      </c>
      <c r="G7380" s="1471" t="s">
        <v>22817</v>
      </c>
      <c r="H7380" s="1473">
        <v>45812</v>
      </c>
      <c r="I7380" s="1895">
        <v>0.96499999999999997</v>
      </c>
      <c r="J7380" s="1472" t="s">
        <v>22</v>
      </c>
      <c r="K7380" s="1471" t="s">
        <v>47</v>
      </c>
      <c r="L7380" s="1472" t="s">
        <v>22814</v>
      </c>
      <c r="M7380" s="1471"/>
      <c r="N7380" s="1477"/>
      <c r="O7380" s="1477"/>
      <c r="P7380" s="1477"/>
      <c r="Q7380" s="1464">
        <f t="shared" si="230"/>
        <v>6</v>
      </c>
      <c r="R7380" s="1794" t="str">
        <f t="shared" si="231"/>
        <v>LOS SANTOS</v>
      </c>
      <c r="S7380" s="1761"/>
    </row>
    <row r="7381" spans="1:19" s="1762" customFormat="1" ht="25.05" customHeight="1" x14ac:dyDescent="0.25">
      <c r="A7381" s="1471" t="s">
        <v>20037</v>
      </c>
      <c r="B7381" s="1472" t="s">
        <v>101</v>
      </c>
      <c r="C7381" s="1471" t="s">
        <v>20</v>
      </c>
      <c r="D7381" s="1472" t="str">
        <f>VLOOKUP(C7381,CODIGOS!$B$1:$E$194,4,FALSE)</f>
        <v>TIENDA DE BARRIO O CIGARRERÍA, INCLUIDAS LAS UBICADAS EN ZONAS FRANCAS</v>
      </c>
      <c r="E7381" s="1471" t="s">
        <v>1282</v>
      </c>
      <c r="F7381" s="1471" t="s">
        <v>22818</v>
      </c>
      <c r="G7381" s="1471" t="s">
        <v>22819</v>
      </c>
      <c r="H7381" s="1473">
        <v>45812</v>
      </c>
      <c r="I7381" s="1895">
        <v>0.86</v>
      </c>
      <c r="J7381" s="1471" t="s">
        <v>16</v>
      </c>
      <c r="K7381" s="1479" t="s">
        <v>41</v>
      </c>
      <c r="L7381" s="1472" t="s">
        <v>22814</v>
      </c>
      <c r="M7381" s="1472"/>
      <c r="N7381" s="1477"/>
      <c r="O7381" s="1477"/>
      <c r="P7381" s="1477"/>
      <c r="Q7381" s="1464">
        <f t="shared" si="230"/>
        <v>6</v>
      </c>
      <c r="R7381" s="1794" t="str">
        <f t="shared" si="231"/>
        <v>LOS SANTOS</v>
      </c>
      <c r="S7381" s="1761"/>
    </row>
    <row r="7382" spans="1:19" s="1762" customFormat="1" ht="25.05" customHeight="1" x14ac:dyDescent="0.25">
      <c r="A7382" s="1471" t="s">
        <v>20037</v>
      </c>
      <c r="B7382" s="1472" t="s">
        <v>101</v>
      </c>
      <c r="C7382" s="1472" t="s">
        <v>20</v>
      </c>
      <c r="D7382" s="1472" t="str">
        <f>VLOOKUP(C7382,CODIGOS!$B$1:$E$194,4,FALSE)</f>
        <v>TIENDA DE BARRIO O CIGARRERÍA, INCLUIDAS LAS UBICADAS EN ZONAS FRANCAS</v>
      </c>
      <c r="E7382" s="1472" t="s">
        <v>22820</v>
      </c>
      <c r="F7382" s="1472" t="s">
        <v>22821</v>
      </c>
      <c r="G7382" s="1472" t="s">
        <v>22822</v>
      </c>
      <c r="H7382" s="1523">
        <v>45817</v>
      </c>
      <c r="I7382" s="1534">
        <v>0.93</v>
      </c>
      <c r="J7382" s="1472" t="s">
        <v>22</v>
      </c>
      <c r="K7382" s="1472" t="s">
        <v>41</v>
      </c>
      <c r="L7382" s="1472" t="s">
        <v>22814</v>
      </c>
      <c r="M7382" s="1471"/>
      <c r="N7382" s="1477"/>
      <c r="O7382" s="1477"/>
      <c r="P7382" s="1477"/>
      <c r="Q7382" s="1464">
        <f t="shared" si="230"/>
        <v>6</v>
      </c>
      <c r="R7382" s="1794" t="str">
        <f t="shared" si="231"/>
        <v>LOS SANTOS</v>
      </c>
      <c r="S7382" s="1761"/>
    </row>
    <row r="7383" spans="1:19" s="1762" customFormat="1" ht="25.05" customHeight="1" x14ac:dyDescent="0.25">
      <c r="A7383" s="1471" t="s">
        <v>20037</v>
      </c>
      <c r="B7383" s="1493" t="s">
        <v>101</v>
      </c>
      <c r="C7383" s="1475" t="s">
        <v>472</v>
      </c>
      <c r="D7383" s="1472" t="str">
        <f>VLOOKUP(C7383,CODIGOS!$B$1:$E$194,4,FALSE)</f>
        <v>RESTAURANTES PUBLICOS</v>
      </c>
      <c r="E7383" s="1471" t="s">
        <v>22823</v>
      </c>
      <c r="F7383" s="1475" t="s">
        <v>22824</v>
      </c>
      <c r="G7383" s="1475" t="s">
        <v>22825</v>
      </c>
      <c r="H7383" s="1539">
        <v>45819</v>
      </c>
      <c r="I7383" s="1906">
        <v>0.87</v>
      </c>
      <c r="J7383" s="1471" t="s">
        <v>16</v>
      </c>
      <c r="K7383" s="1471" t="s">
        <v>47</v>
      </c>
      <c r="L7383" s="1472" t="s">
        <v>477</v>
      </c>
      <c r="M7383" s="1471"/>
      <c r="N7383" s="1477"/>
      <c r="O7383" s="1477"/>
      <c r="P7383" s="1477"/>
      <c r="Q7383" s="1464">
        <f t="shared" si="230"/>
        <v>6</v>
      </c>
      <c r="R7383" s="1794" t="str">
        <f t="shared" si="231"/>
        <v>LOS SANTOS</v>
      </c>
      <c r="S7383" s="1761"/>
    </row>
    <row r="7384" spans="1:19" s="1762" customFormat="1" ht="25.05" customHeight="1" x14ac:dyDescent="0.25">
      <c r="A7384" s="1471" t="s">
        <v>20037</v>
      </c>
      <c r="B7384" s="1472" t="s">
        <v>101</v>
      </c>
      <c r="C7384" s="1472" t="s">
        <v>472</v>
      </c>
      <c r="D7384" s="1472" t="str">
        <f>VLOOKUP(C7384,CODIGOS!$B$1:$E$194,4,FALSE)</f>
        <v>RESTAURANTES PUBLICOS</v>
      </c>
      <c r="E7384" s="1472" t="s">
        <v>22826</v>
      </c>
      <c r="F7384" s="1472" t="s">
        <v>22827</v>
      </c>
      <c r="G7384" s="1472" t="s">
        <v>22828</v>
      </c>
      <c r="H7384" s="1523">
        <v>45819</v>
      </c>
      <c r="I7384" s="1534">
        <v>0.87</v>
      </c>
      <c r="J7384" s="1471" t="s">
        <v>16</v>
      </c>
      <c r="K7384" s="1472" t="s">
        <v>41</v>
      </c>
      <c r="L7384" s="1472" t="s">
        <v>477</v>
      </c>
      <c r="M7384" s="1471"/>
      <c r="N7384" s="1471"/>
      <c r="O7384" s="1471"/>
      <c r="P7384" s="1477"/>
      <c r="Q7384" s="1464">
        <f t="shared" si="230"/>
        <v>6</v>
      </c>
      <c r="R7384" s="1794" t="str">
        <f t="shared" si="231"/>
        <v>LOS SANTOS</v>
      </c>
      <c r="S7384" s="1761"/>
    </row>
    <row r="7385" spans="1:19" s="1762" customFormat="1" ht="25.05" customHeight="1" x14ac:dyDescent="0.25">
      <c r="A7385" s="1471" t="s">
        <v>20037</v>
      </c>
      <c r="B7385" s="1472" t="s">
        <v>104</v>
      </c>
      <c r="C7385" s="1472" t="s">
        <v>499</v>
      </c>
      <c r="D7385" s="1472" t="str">
        <f>VLOOKUP(C7385,CODIGOS!$B$1:$E$194,4,FALSE)</f>
        <v>BARES - DISCOTECAS - CANTINAS - TABERNAS</v>
      </c>
      <c r="E7385" s="1472" t="s">
        <v>22829</v>
      </c>
      <c r="F7385" s="1472" t="s">
        <v>22830</v>
      </c>
      <c r="G7385" s="1472" t="s">
        <v>22831</v>
      </c>
      <c r="H7385" s="1523">
        <v>45817</v>
      </c>
      <c r="I7385" s="1534">
        <v>0.9</v>
      </c>
      <c r="J7385" s="1472" t="s">
        <v>22</v>
      </c>
      <c r="K7385" s="1471" t="s">
        <v>47</v>
      </c>
      <c r="L7385" s="1472" t="s">
        <v>22814</v>
      </c>
      <c r="M7385" s="1471" t="s">
        <v>9866</v>
      </c>
      <c r="N7385" s="1471"/>
      <c r="O7385" s="1471"/>
      <c r="P7385" s="1477"/>
      <c r="Q7385" s="1464">
        <f t="shared" si="230"/>
        <v>6</v>
      </c>
      <c r="R7385" s="1794" t="str">
        <f t="shared" si="231"/>
        <v>LEBRIJA</v>
      </c>
      <c r="S7385" s="1761"/>
    </row>
    <row r="7386" spans="1:19" s="1762" customFormat="1" ht="25.05" customHeight="1" x14ac:dyDescent="0.25">
      <c r="A7386" s="1471" t="s">
        <v>20037</v>
      </c>
      <c r="B7386" s="1472" t="s">
        <v>104</v>
      </c>
      <c r="C7386" s="1471" t="s">
        <v>499</v>
      </c>
      <c r="D7386" s="1472" t="str">
        <f>VLOOKUP(C7386,CODIGOS!$B$1:$E$194,4,FALSE)</f>
        <v>BARES - DISCOTECAS - CANTINAS - TABERNAS</v>
      </c>
      <c r="E7386" s="1471" t="s">
        <v>22832</v>
      </c>
      <c r="F7386" s="1471" t="s">
        <v>22833</v>
      </c>
      <c r="G7386" s="1471" t="s">
        <v>22834</v>
      </c>
      <c r="H7386" s="1473">
        <v>45834</v>
      </c>
      <c r="I7386" s="1895">
        <v>0.91</v>
      </c>
      <c r="J7386" s="1472" t="s">
        <v>22</v>
      </c>
      <c r="K7386" s="1479" t="s">
        <v>41</v>
      </c>
      <c r="L7386" s="1472" t="s">
        <v>22814</v>
      </c>
      <c r="M7386" s="1471" t="s">
        <v>9866</v>
      </c>
      <c r="N7386" s="1471"/>
      <c r="O7386" s="1471"/>
      <c r="P7386" s="1477"/>
      <c r="Q7386" s="1464">
        <f t="shared" si="230"/>
        <v>6</v>
      </c>
      <c r="R7386" s="1794" t="str">
        <f t="shared" si="231"/>
        <v>LEBRIJA</v>
      </c>
      <c r="S7386" s="1761"/>
    </row>
    <row r="7387" spans="1:19" s="1762" customFormat="1" ht="25.05" customHeight="1" x14ac:dyDescent="0.25">
      <c r="A7387" s="1471" t="s">
        <v>20037</v>
      </c>
      <c r="B7387" s="1493" t="s">
        <v>104</v>
      </c>
      <c r="C7387" s="1472" t="s">
        <v>499</v>
      </c>
      <c r="D7387" s="1472" t="str">
        <f>VLOOKUP(C7387,CODIGOS!$B$1:$E$194,4,FALSE)</f>
        <v>BARES - DISCOTECAS - CANTINAS - TABERNAS</v>
      </c>
      <c r="E7387" s="1479" t="s">
        <v>22835</v>
      </c>
      <c r="F7387" s="1479" t="s">
        <v>22833</v>
      </c>
      <c r="G7387" s="1479" t="s">
        <v>22836</v>
      </c>
      <c r="H7387" s="1523">
        <v>45834</v>
      </c>
      <c r="I7387" s="1906">
        <v>0.91</v>
      </c>
      <c r="J7387" s="1472" t="s">
        <v>22</v>
      </c>
      <c r="K7387" s="1472" t="s">
        <v>41</v>
      </c>
      <c r="L7387" s="1472" t="s">
        <v>22814</v>
      </c>
      <c r="M7387" s="1917" t="s">
        <v>9866</v>
      </c>
      <c r="N7387" s="1898"/>
      <c r="O7387" s="1898"/>
      <c r="P7387" s="1477"/>
      <c r="Q7387" s="1464">
        <f t="shared" si="230"/>
        <v>6</v>
      </c>
      <c r="R7387" s="1794" t="str">
        <f t="shared" si="231"/>
        <v>LEBRIJA</v>
      </c>
      <c r="S7387" s="1761"/>
    </row>
    <row r="7388" spans="1:19" s="1762" customFormat="1" ht="25.05" customHeight="1" x14ac:dyDescent="0.25">
      <c r="A7388" s="1471" t="s">
        <v>20037</v>
      </c>
      <c r="B7388" s="1547" t="s">
        <v>104</v>
      </c>
      <c r="C7388" s="1564">
        <v>30</v>
      </c>
      <c r="D7388" s="1472" t="str">
        <f>VLOOKUP(C7388,CODIGOS!$B$1:$E$194,4,FALSE)</f>
        <v>OTROS</v>
      </c>
      <c r="E7388" s="1564" t="s">
        <v>22837</v>
      </c>
      <c r="F7388" s="1564" t="s">
        <v>22838</v>
      </c>
      <c r="G7388" s="1937" t="s">
        <v>22839</v>
      </c>
      <c r="H7388" s="1539">
        <v>45832</v>
      </c>
      <c r="I7388" s="1945">
        <v>0.88</v>
      </c>
      <c r="J7388" s="1471" t="s">
        <v>16</v>
      </c>
      <c r="K7388" s="1471" t="s">
        <v>47</v>
      </c>
      <c r="L7388" s="1547" t="s">
        <v>17</v>
      </c>
      <c r="M7388" s="1564" t="s">
        <v>525</v>
      </c>
      <c r="N7388" s="1549"/>
      <c r="O7388" s="1549"/>
      <c r="P7388" s="1478"/>
      <c r="Q7388" s="1464">
        <f t="shared" si="230"/>
        <v>6</v>
      </c>
      <c r="R7388" s="1794" t="str">
        <f t="shared" si="231"/>
        <v>LEBRIJA</v>
      </c>
      <c r="S7388" s="1761"/>
    </row>
    <row r="7389" spans="1:19" s="1762" customFormat="1" ht="25.05" customHeight="1" x14ac:dyDescent="0.25">
      <c r="A7389" s="1471" t="s">
        <v>20037</v>
      </c>
      <c r="B7389" s="1547" t="s">
        <v>104</v>
      </c>
      <c r="C7389" s="1564" t="s">
        <v>499</v>
      </c>
      <c r="D7389" s="1472" t="str">
        <f>VLOOKUP(C7389,CODIGOS!$B$1:$E$194,4,FALSE)</f>
        <v>BARES - DISCOTECAS - CANTINAS - TABERNAS</v>
      </c>
      <c r="E7389" s="1564" t="s">
        <v>22840</v>
      </c>
      <c r="F7389" s="1564" t="s">
        <v>22841</v>
      </c>
      <c r="G7389" s="1937" t="s">
        <v>22842</v>
      </c>
      <c r="H7389" s="1565">
        <v>45825</v>
      </c>
      <c r="I7389" s="1945">
        <v>0.89</v>
      </c>
      <c r="J7389" s="1471" t="s">
        <v>16</v>
      </c>
      <c r="K7389" s="1549" t="s">
        <v>41</v>
      </c>
      <c r="L7389" s="1547" t="s">
        <v>22814</v>
      </c>
      <c r="M7389" s="1564" t="s">
        <v>9866</v>
      </c>
      <c r="N7389" s="1549"/>
      <c r="O7389" s="1549"/>
      <c r="P7389" s="1478"/>
      <c r="Q7389" s="1464">
        <f t="shared" si="230"/>
        <v>6</v>
      </c>
      <c r="R7389" s="1794" t="str">
        <f t="shared" si="231"/>
        <v>LEBRIJA</v>
      </c>
      <c r="S7389" s="1761"/>
    </row>
    <row r="7390" spans="1:19" s="1762" customFormat="1" ht="25.05" customHeight="1" x14ac:dyDescent="0.25">
      <c r="A7390" s="1471" t="s">
        <v>20037</v>
      </c>
      <c r="B7390" s="1471" t="s">
        <v>104</v>
      </c>
      <c r="C7390" s="1472" t="s">
        <v>20</v>
      </c>
      <c r="D7390" s="1472" t="str">
        <f>VLOOKUP(C7390,CODIGOS!$B$1:$E$194,4,FALSE)</f>
        <v>TIENDA DE BARRIO O CIGARRERÍA, INCLUIDAS LAS UBICADAS EN ZONAS FRANCAS</v>
      </c>
      <c r="E7390" s="1472" t="s">
        <v>22843</v>
      </c>
      <c r="F7390" s="1472" t="s">
        <v>22844</v>
      </c>
      <c r="G7390" s="1472" t="s">
        <v>22845</v>
      </c>
      <c r="H7390" s="1473">
        <v>45825</v>
      </c>
      <c r="I7390" s="1905">
        <v>0.9</v>
      </c>
      <c r="J7390" s="1472" t="s">
        <v>22</v>
      </c>
      <c r="K7390" s="1471" t="s">
        <v>47</v>
      </c>
      <c r="L7390" s="1471" t="s">
        <v>22814</v>
      </c>
      <c r="M7390" s="1471" t="s">
        <v>9866</v>
      </c>
      <c r="N7390" s="1478"/>
      <c r="O7390" s="1478"/>
      <c r="P7390" s="1478"/>
      <c r="Q7390" s="1464">
        <f t="shared" si="230"/>
        <v>6</v>
      </c>
      <c r="R7390" s="1794" t="str">
        <f t="shared" si="231"/>
        <v>LEBRIJA</v>
      </c>
      <c r="S7390" s="1761"/>
    </row>
    <row r="7391" spans="1:19" s="1762" customFormat="1" ht="25.05" customHeight="1" x14ac:dyDescent="0.25">
      <c r="A7391" s="1471" t="s">
        <v>20037</v>
      </c>
      <c r="B7391" s="1471" t="s">
        <v>104</v>
      </c>
      <c r="C7391" s="1472" t="s">
        <v>18</v>
      </c>
      <c r="D7391" s="1472" t="str">
        <f>VLOOKUP(C7391,CODIGOS!$B$1:$E$194,4,FALSE)</f>
        <v>PANADERÍAS Y O PASTELERÍAS</v>
      </c>
      <c r="E7391" s="1472" t="s">
        <v>22846</v>
      </c>
      <c r="F7391" s="1471" t="s">
        <v>22847</v>
      </c>
      <c r="G7391" s="1471" t="s">
        <v>22848</v>
      </c>
      <c r="H7391" s="1473">
        <v>45820</v>
      </c>
      <c r="I7391" s="2000">
        <v>1</v>
      </c>
      <c r="J7391" s="1472" t="s">
        <v>22</v>
      </c>
      <c r="K7391" s="1471" t="s">
        <v>41</v>
      </c>
      <c r="L7391" s="1471" t="s">
        <v>477</v>
      </c>
      <c r="M7391" s="1471" t="s">
        <v>9866</v>
      </c>
      <c r="N7391" s="1478"/>
      <c r="O7391" s="1478"/>
      <c r="P7391" s="1478"/>
      <c r="Q7391" s="1464">
        <f t="shared" si="230"/>
        <v>6</v>
      </c>
      <c r="R7391" s="1794" t="str">
        <f t="shared" si="231"/>
        <v>LEBRIJA</v>
      </c>
      <c r="S7391" s="1761"/>
    </row>
    <row r="7392" spans="1:19" s="1762" customFormat="1" ht="25.05" customHeight="1" x14ac:dyDescent="0.25">
      <c r="A7392" s="1471" t="s">
        <v>20037</v>
      </c>
      <c r="B7392" s="1471" t="s">
        <v>104</v>
      </c>
      <c r="C7392" s="1472" t="s">
        <v>499</v>
      </c>
      <c r="D7392" s="1472" t="str">
        <f>VLOOKUP(C7392,CODIGOS!$B$1:$E$194,4,FALSE)</f>
        <v>BARES - DISCOTECAS - CANTINAS - TABERNAS</v>
      </c>
      <c r="E7392" s="1471" t="s">
        <v>22849</v>
      </c>
      <c r="F7392" s="1471" t="s">
        <v>22850</v>
      </c>
      <c r="G7392" s="1471" t="s">
        <v>22851</v>
      </c>
      <c r="H7392" s="1473">
        <v>45819</v>
      </c>
      <c r="I7392" s="1895">
        <v>0.91</v>
      </c>
      <c r="J7392" s="1472" t="s">
        <v>22</v>
      </c>
      <c r="K7392" s="1471" t="s">
        <v>47</v>
      </c>
      <c r="L7392" s="1471" t="s">
        <v>22814</v>
      </c>
      <c r="M7392" s="1471" t="s">
        <v>9866</v>
      </c>
      <c r="N7392" s="1478"/>
      <c r="O7392" s="1478"/>
      <c r="P7392" s="1478"/>
      <c r="Q7392" s="1464">
        <f t="shared" si="230"/>
        <v>6</v>
      </c>
      <c r="R7392" s="1794" t="str">
        <f t="shared" si="231"/>
        <v>LEBRIJA</v>
      </c>
      <c r="S7392" s="1761"/>
    </row>
    <row r="7393" spans="1:19" s="1762" customFormat="1" ht="25.05" customHeight="1" x14ac:dyDescent="0.25">
      <c r="A7393" s="1471" t="s">
        <v>20037</v>
      </c>
      <c r="B7393" s="1471" t="s">
        <v>104</v>
      </c>
      <c r="C7393" s="1471" t="s">
        <v>499</v>
      </c>
      <c r="D7393" s="1472" t="str">
        <f>VLOOKUP(C7393,CODIGOS!$B$1:$E$194,4,FALSE)</f>
        <v>BARES - DISCOTECAS - CANTINAS - TABERNAS</v>
      </c>
      <c r="E7393" s="1471" t="s">
        <v>22852</v>
      </c>
      <c r="F7393" s="1471" t="s">
        <v>22853</v>
      </c>
      <c r="G7393" s="1471" t="s">
        <v>22854</v>
      </c>
      <c r="H7393" s="1533">
        <v>45819</v>
      </c>
      <c r="I7393" s="1534">
        <v>0.91</v>
      </c>
      <c r="J7393" s="1472" t="s">
        <v>22</v>
      </c>
      <c r="K7393" s="1472" t="s">
        <v>41</v>
      </c>
      <c r="L7393" s="1472" t="s">
        <v>22814</v>
      </c>
      <c r="M7393" s="1471" t="s">
        <v>9866</v>
      </c>
      <c r="N7393" s="1471"/>
      <c r="O7393" s="1471"/>
      <c r="P7393" s="1475"/>
      <c r="Q7393" s="1464">
        <f t="shared" si="230"/>
        <v>6</v>
      </c>
      <c r="R7393" s="1794" t="str">
        <f t="shared" si="231"/>
        <v>LEBRIJA</v>
      </c>
      <c r="S7393" s="1761"/>
    </row>
    <row r="7394" spans="1:19" s="1762" customFormat="1" ht="25.05" customHeight="1" x14ac:dyDescent="0.25">
      <c r="A7394" s="1471" t="s">
        <v>20037</v>
      </c>
      <c r="B7394" s="1472" t="s">
        <v>104</v>
      </c>
      <c r="C7394" s="1472" t="s">
        <v>3905</v>
      </c>
      <c r="D7394" s="1472" t="str">
        <f>VLOOKUP(C7394,CODIGOS!$B$1:$E$194,4,FALSE)</f>
        <v>ESTABLECIMIENTOS QUE ALMACENEN, EXPENDAN Y APLIQUEN PLAGUICIDAS</v>
      </c>
      <c r="E7394" s="1472" t="s">
        <v>22855</v>
      </c>
      <c r="F7394" s="1472" t="s">
        <v>22856</v>
      </c>
      <c r="G7394" s="1472" t="s">
        <v>22857</v>
      </c>
      <c r="H7394" s="1523">
        <v>45819</v>
      </c>
      <c r="I7394" s="2000">
        <v>1</v>
      </c>
      <c r="J7394" s="1472" t="s">
        <v>22</v>
      </c>
      <c r="K7394" s="1472" t="s">
        <v>41</v>
      </c>
      <c r="L7394" s="1472" t="s">
        <v>7413</v>
      </c>
      <c r="M7394" s="1471"/>
      <c r="N7394" s="1471"/>
      <c r="O7394" s="1471"/>
      <c r="P7394" s="1475"/>
      <c r="Q7394" s="1464">
        <f t="shared" si="230"/>
        <v>6</v>
      </c>
      <c r="R7394" s="1794" t="str">
        <f t="shared" si="231"/>
        <v>LEBRIJA</v>
      </c>
      <c r="S7394" s="1761"/>
    </row>
    <row r="7395" spans="1:19" s="1761" customFormat="1" ht="25.05" customHeight="1" x14ac:dyDescent="0.2">
      <c r="A7395" s="1471" t="s">
        <v>20037</v>
      </c>
      <c r="B7395" s="1531" t="s">
        <v>104</v>
      </c>
      <c r="C7395" s="1475" t="s">
        <v>472</v>
      </c>
      <c r="D7395" s="1472" t="str">
        <f>VLOOKUP(C7395,CODIGOS!$B$1:$E$194,4,FALSE)</f>
        <v>RESTAURANTES PUBLICOS</v>
      </c>
      <c r="E7395" s="1492" t="s">
        <v>22858</v>
      </c>
      <c r="F7395" s="1492" t="s">
        <v>22859</v>
      </c>
      <c r="G7395" s="1492" t="s">
        <v>22860</v>
      </c>
      <c r="H7395" s="1473">
        <v>45814</v>
      </c>
      <c r="I7395" s="2000">
        <v>1</v>
      </c>
      <c r="J7395" s="1472" t="s">
        <v>22</v>
      </c>
      <c r="K7395" s="1472" t="s">
        <v>41</v>
      </c>
      <c r="L7395" s="1471" t="s">
        <v>477</v>
      </c>
      <c r="M7395" s="1471"/>
      <c r="N7395" s="1476"/>
      <c r="O7395" s="1476"/>
      <c r="P7395" s="1475"/>
      <c r="Q7395" s="1464">
        <f t="shared" si="230"/>
        <v>6</v>
      </c>
      <c r="R7395" s="1794" t="str">
        <f t="shared" si="231"/>
        <v>LEBRIJA</v>
      </c>
    </row>
    <row r="7396" spans="1:19" s="1761" customFormat="1" ht="25.05" customHeight="1" x14ac:dyDescent="0.2">
      <c r="A7396" s="1471" t="s">
        <v>20037</v>
      </c>
      <c r="B7396" s="1471" t="s">
        <v>104</v>
      </c>
      <c r="C7396" s="1471" t="s">
        <v>16560</v>
      </c>
      <c r="D7396" s="1472" t="str">
        <f>VLOOKUP(C7396,CODIGOS!$B$1:$E$194,4,FALSE)</f>
        <v>PARQUES TEMÁTICOS</v>
      </c>
      <c r="E7396" s="1471" t="s">
        <v>22858</v>
      </c>
      <c r="F7396" s="1471" t="s">
        <v>22861</v>
      </c>
      <c r="G7396" s="1471" t="s">
        <v>22860</v>
      </c>
      <c r="H7396" s="1473">
        <v>45814</v>
      </c>
      <c r="I7396" s="1895">
        <v>0.99</v>
      </c>
      <c r="J7396" s="1471" t="s">
        <v>22</v>
      </c>
      <c r="K7396" s="1515" t="s">
        <v>41</v>
      </c>
      <c r="L7396" s="1472" t="s">
        <v>17</v>
      </c>
      <c r="M7396" s="1472" t="s">
        <v>525</v>
      </c>
      <c r="N7396" s="1476"/>
      <c r="O7396" s="1476"/>
      <c r="P7396" s="1475"/>
      <c r="Q7396" s="1464">
        <f t="shared" si="230"/>
        <v>6</v>
      </c>
      <c r="R7396" s="1794" t="str">
        <f t="shared" si="231"/>
        <v>LEBRIJA</v>
      </c>
    </row>
    <row r="7397" spans="1:19" s="1761" customFormat="1" ht="25.05" customHeight="1" x14ac:dyDescent="0.2">
      <c r="A7397" s="1471" t="s">
        <v>20037</v>
      </c>
      <c r="B7397" s="1471" t="s">
        <v>104</v>
      </c>
      <c r="C7397" s="1475" t="s">
        <v>499</v>
      </c>
      <c r="D7397" s="1472" t="str">
        <f>VLOOKUP(C7397,CODIGOS!$B$1:$E$194,4,FALSE)</f>
        <v>BARES - DISCOTECAS - CANTINAS - TABERNAS</v>
      </c>
      <c r="E7397" s="1471" t="s">
        <v>22862</v>
      </c>
      <c r="F7397" s="1471" t="s">
        <v>22863</v>
      </c>
      <c r="G7397" s="1471" t="s">
        <v>22860</v>
      </c>
      <c r="H7397" s="1473">
        <v>45814</v>
      </c>
      <c r="I7397" s="2000">
        <v>1</v>
      </c>
      <c r="J7397" s="1471" t="s">
        <v>22</v>
      </c>
      <c r="K7397" s="1471" t="s">
        <v>47</v>
      </c>
      <c r="L7397" s="1471" t="s">
        <v>22814</v>
      </c>
      <c r="M7397" s="1471" t="s">
        <v>9866</v>
      </c>
      <c r="N7397" s="1476"/>
      <c r="O7397" s="1476"/>
      <c r="P7397" s="1475"/>
      <c r="Q7397" s="1464">
        <f t="shared" si="230"/>
        <v>6</v>
      </c>
      <c r="R7397" s="1794" t="str">
        <f t="shared" si="231"/>
        <v>LEBRIJA</v>
      </c>
    </row>
    <row r="7398" spans="1:19" s="1761" customFormat="1" ht="25.05" customHeight="1" x14ac:dyDescent="0.2">
      <c r="A7398" s="1471" t="s">
        <v>20037</v>
      </c>
      <c r="B7398" s="1472" t="s">
        <v>104</v>
      </c>
      <c r="C7398" s="1472" t="s">
        <v>499</v>
      </c>
      <c r="D7398" s="1472" t="str">
        <f>VLOOKUP(C7398,CODIGOS!$B$1:$E$194,4,FALSE)</f>
        <v>BARES - DISCOTECAS - CANTINAS - TABERNAS</v>
      </c>
      <c r="E7398" s="1472" t="s">
        <v>22864</v>
      </c>
      <c r="F7398" s="1472" t="s">
        <v>22865</v>
      </c>
      <c r="G7398" s="1472" t="s">
        <v>22866</v>
      </c>
      <c r="H7398" s="1523">
        <v>45813</v>
      </c>
      <c r="I7398" s="1534">
        <v>0.94499999999999995</v>
      </c>
      <c r="J7398" s="1472" t="s">
        <v>22</v>
      </c>
      <c r="K7398" s="1471" t="s">
        <v>47</v>
      </c>
      <c r="L7398" s="1472" t="s">
        <v>22814</v>
      </c>
      <c r="M7398" s="1472" t="s">
        <v>9866</v>
      </c>
      <c r="N7398" s="1472"/>
      <c r="O7398" s="1472"/>
      <c r="P7398" s="1479"/>
      <c r="Q7398" s="1464">
        <f t="shared" si="230"/>
        <v>6</v>
      </c>
      <c r="R7398" s="1794" t="str">
        <f t="shared" si="231"/>
        <v>LEBRIJA</v>
      </c>
    </row>
    <row r="7399" spans="1:19" s="1761" customFormat="1" ht="25.05" customHeight="1" x14ac:dyDescent="0.2">
      <c r="A7399" s="1471" t="s">
        <v>20037</v>
      </c>
      <c r="B7399" s="1472" t="s">
        <v>104</v>
      </c>
      <c r="C7399" s="1472" t="s">
        <v>20</v>
      </c>
      <c r="D7399" s="1472" t="str">
        <f>VLOOKUP(C7399,CODIGOS!$B$1:$E$194,4,FALSE)</f>
        <v>TIENDA DE BARRIO O CIGARRERÍA, INCLUIDAS LAS UBICADAS EN ZONAS FRANCAS</v>
      </c>
      <c r="E7399" s="1472" t="s">
        <v>22867</v>
      </c>
      <c r="F7399" s="1472" t="s">
        <v>22868</v>
      </c>
      <c r="G7399" s="1472" t="s">
        <v>22869</v>
      </c>
      <c r="H7399" s="1523">
        <v>45812</v>
      </c>
      <c r="I7399" s="1534">
        <v>0.95</v>
      </c>
      <c r="J7399" s="1472" t="s">
        <v>22</v>
      </c>
      <c r="K7399" s="1471" t="s">
        <v>47</v>
      </c>
      <c r="L7399" s="1472" t="s">
        <v>22793</v>
      </c>
      <c r="M7399" s="1472" t="s">
        <v>9866</v>
      </c>
      <c r="N7399" s="1472"/>
      <c r="O7399" s="1472"/>
      <c r="P7399" s="1479"/>
      <c r="Q7399" s="1464">
        <f t="shared" si="230"/>
        <v>6</v>
      </c>
      <c r="R7399" s="1794" t="str">
        <f t="shared" si="231"/>
        <v>LEBRIJA</v>
      </c>
    </row>
    <row r="7400" spans="1:19" s="1761" customFormat="1" ht="25.05" customHeight="1" x14ac:dyDescent="0.25">
      <c r="A7400" s="1471" t="s">
        <v>20037</v>
      </c>
      <c r="B7400" s="1472" t="s">
        <v>104</v>
      </c>
      <c r="C7400" s="1472" t="s">
        <v>2798</v>
      </c>
      <c r="D7400" s="1472" t="str">
        <f>VLOOKUP(C7400,CODIGOS!$B$1:$E$194,4,FALSE)</f>
        <v>HOTELES (CON SERVICIO DE RESTAURANTE Y/O PISCINA)</v>
      </c>
      <c r="E7400" s="1472" t="s">
        <v>22870</v>
      </c>
      <c r="F7400" s="1472" t="s">
        <v>22871</v>
      </c>
      <c r="G7400" s="1472" t="s">
        <v>22872</v>
      </c>
      <c r="H7400" s="1523">
        <v>45812</v>
      </c>
      <c r="I7400" s="1534">
        <v>0.95</v>
      </c>
      <c r="J7400" s="1472" t="s">
        <v>22</v>
      </c>
      <c r="K7400" s="1472" t="s">
        <v>41</v>
      </c>
      <c r="L7400" s="1472" t="s">
        <v>17</v>
      </c>
      <c r="M7400" s="1532" t="s">
        <v>471</v>
      </c>
      <c r="N7400" s="1493"/>
      <c r="O7400" s="1493"/>
      <c r="P7400" s="1479"/>
      <c r="Q7400" s="1464">
        <f t="shared" si="230"/>
        <v>6</v>
      </c>
      <c r="R7400" s="1794" t="str">
        <f t="shared" si="231"/>
        <v>LEBRIJA</v>
      </c>
      <c r="S7400" s="1762"/>
    </row>
    <row r="7401" spans="1:19" s="1761" customFormat="1" ht="25.05" customHeight="1" x14ac:dyDescent="0.25">
      <c r="A7401" s="1471" t="s">
        <v>20037</v>
      </c>
      <c r="B7401" s="1472" t="s">
        <v>104</v>
      </c>
      <c r="C7401" s="1472" t="s">
        <v>547</v>
      </c>
      <c r="D7401" s="1472" t="str">
        <f>VLOOKUP(C7401,CODIGOS!$B$1:$E$194,4,FALSE)</f>
        <v>CAFETERÍA</v>
      </c>
      <c r="E7401" s="1472" t="s">
        <v>22873</v>
      </c>
      <c r="F7401" s="1472" t="s">
        <v>22874</v>
      </c>
      <c r="G7401" s="1472" t="s">
        <v>22875</v>
      </c>
      <c r="H7401" s="1523">
        <v>45812</v>
      </c>
      <c r="I7401" s="1534">
        <v>0.96499999999999997</v>
      </c>
      <c r="J7401" s="1472" t="s">
        <v>22</v>
      </c>
      <c r="K7401" s="1472" t="s">
        <v>41</v>
      </c>
      <c r="L7401" s="1472" t="s">
        <v>477</v>
      </c>
      <c r="M7401" s="1493"/>
      <c r="N7401" s="1493"/>
      <c r="O7401" s="1493"/>
      <c r="P7401" s="1479"/>
      <c r="Q7401" s="1464">
        <f t="shared" si="230"/>
        <v>6</v>
      </c>
      <c r="R7401" s="1794" t="str">
        <f t="shared" si="231"/>
        <v>LEBRIJA</v>
      </c>
      <c r="S7401" s="1762"/>
    </row>
    <row r="7402" spans="1:19" s="1761" customFormat="1" ht="25.05" customHeight="1" x14ac:dyDescent="0.25">
      <c r="A7402" s="1471" t="s">
        <v>20037</v>
      </c>
      <c r="B7402" s="1471" t="s">
        <v>104</v>
      </c>
      <c r="C7402" s="1475">
        <v>30</v>
      </c>
      <c r="D7402" s="1472" t="str">
        <f>VLOOKUP(C7402,CODIGOS!$B$1:$E$194,4,FALSE)</f>
        <v>OTROS</v>
      </c>
      <c r="E7402" s="1471" t="s">
        <v>22876</v>
      </c>
      <c r="F7402" s="1471" t="s">
        <v>12899</v>
      </c>
      <c r="G7402" s="1471" t="s">
        <v>22877</v>
      </c>
      <c r="H7402" s="1533">
        <v>45832</v>
      </c>
      <c r="I7402" s="2000">
        <v>1</v>
      </c>
      <c r="J7402" s="1472" t="s">
        <v>22</v>
      </c>
      <c r="K7402" s="1472" t="s">
        <v>41</v>
      </c>
      <c r="L7402" s="1472" t="s">
        <v>17</v>
      </c>
      <c r="M7402" s="1962" t="s">
        <v>525</v>
      </c>
      <c r="N7402" s="1962"/>
      <c r="O7402" s="1962"/>
      <c r="P7402" s="1479"/>
      <c r="Q7402" s="1464">
        <f t="shared" si="230"/>
        <v>6</v>
      </c>
      <c r="R7402" s="1794" t="str">
        <f t="shared" si="231"/>
        <v>LEBRIJA</v>
      </c>
      <c r="S7402" s="1762"/>
    </row>
    <row r="7403" spans="1:19" s="1761" customFormat="1" ht="25.05" customHeight="1" x14ac:dyDescent="0.25">
      <c r="A7403" s="1471" t="s">
        <v>20037</v>
      </c>
      <c r="B7403" s="1472" t="s">
        <v>104</v>
      </c>
      <c r="C7403" s="1472" t="s">
        <v>837</v>
      </c>
      <c r="D7403" s="1472" t="str">
        <f>VLOOKUP(C7403,CODIGOS!$B$1:$E$194,4,FALSE)</f>
        <v>MISCELANEAS  ( COMERCIO AL POR MENOR EN ESTABLECIMIENTOS NO ESPECIALIZADOS, CON SURTIDO COMPUESTO PRINCIPALMENTE POR PRODUCTOS DIFERENTES DE ALIMENTOS (VÍVERES EN GENERAL, BEBIDAS Y TABACO)</v>
      </c>
      <c r="E7403" s="1472" t="s">
        <v>22878</v>
      </c>
      <c r="F7403" s="1472" t="s">
        <v>22879</v>
      </c>
      <c r="G7403" s="1472" t="s">
        <v>22880</v>
      </c>
      <c r="H7403" s="1523">
        <v>45834</v>
      </c>
      <c r="I7403" s="2000">
        <v>1</v>
      </c>
      <c r="J7403" s="1472" t="s">
        <v>22</v>
      </c>
      <c r="K7403" s="1472" t="s">
        <v>41</v>
      </c>
      <c r="L7403" s="1472" t="s">
        <v>17</v>
      </c>
      <c r="M7403" s="1471" t="s">
        <v>525</v>
      </c>
      <c r="N7403" s="1471"/>
      <c r="O7403" s="1471"/>
      <c r="P7403" s="1475"/>
      <c r="Q7403" s="1464">
        <f t="shared" si="230"/>
        <v>6</v>
      </c>
      <c r="R7403" s="1794" t="str">
        <f t="shared" si="231"/>
        <v>LEBRIJA</v>
      </c>
      <c r="S7403" s="1762"/>
    </row>
    <row r="7404" spans="1:19" s="1761" customFormat="1" ht="25.05" customHeight="1" x14ac:dyDescent="0.25">
      <c r="A7404" s="1471" t="s">
        <v>20037</v>
      </c>
      <c r="B7404" s="1471" t="s">
        <v>104</v>
      </c>
      <c r="C7404" s="1471" t="s">
        <v>20</v>
      </c>
      <c r="D7404" s="1472" t="str">
        <f>VLOOKUP(C7404,CODIGOS!$B$1:$E$194,4,FALSE)</f>
        <v>TIENDA DE BARRIO O CIGARRERÍA, INCLUIDAS LAS UBICADAS EN ZONAS FRANCAS</v>
      </c>
      <c r="E7404" s="1471" t="s">
        <v>22881</v>
      </c>
      <c r="F7404" s="1471" t="s">
        <v>22882</v>
      </c>
      <c r="G7404" s="1471" t="s">
        <v>22883</v>
      </c>
      <c r="H7404" s="1533">
        <v>45833</v>
      </c>
      <c r="I7404" s="1541">
        <v>0.86499999999999999</v>
      </c>
      <c r="J7404" s="1471" t="s">
        <v>16</v>
      </c>
      <c r="K7404" s="1471" t="s">
        <v>47</v>
      </c>
      <c r="L7404" s="1472" t="s">
        <v>22793</v>
      </c>
      <c r="M7404" s="1471"/>
      <c r="N7404" s="1471"/>
      <c r="O7404" s="1471"/>
      <c r="P7404" s="1475"/>
      <c r="Q7404" s="1464">
        <f t="shared" si="230"/>
        <v>6</v>
      </c>
      <c r="R7404" s="1794" t="str">
        <f t="shared" si="231"/>
        <v>LEBRIJA</v>
      </c>
      <c r="S7404" s="1762"/>
    </row>
    <row r="7405" spans="1:19" s="1761" customFormat="1" ht="25.05" customHeight="1" x14ac:dyDescent="0.25">
      <c r="A7405" s="1471" t="s">
        <v>20037</v>
      </c>
      <c r="B7405" s="1531" t="s">
        <v>104</v>
      </c>
      <c r="C7405" s="1475" t="s">
        <v>12896</v>
      </c>
      <c r="D7405" s="1472" t="str">
        <f>VLOOKUP(C7405,CODIGOS!$B$1:$E$194,4,FALSE)</f>
        <v>TRANSPORTE AÉREO</v>
      </c>
      <c r="E7405" s="1471" t="s">
        <v>12898</v>
      </c>
      <c r="F7405" s="1472" t="s">
        <v>12899</v>
      </c>
      <c r="G7405" s="1472" t="s">
        <v>12898</v>
      </c>
      <c r="H7405" s="1473">
        <v>45811</v>
      </c>
      <c r="I7405" s="1767" t="s">
        <v>120</v>
      </c>
      <c r="J7405" s="1472" t="s">
        <v>22</v>
      </c>
      <c r="K7405" s="1471" t="s">
        <v>47</v>
      </c>
      <c r="L7405" s="1471" t="s">
        <v>12900</v>
      </c>
      <c r="M7405" s="1471" t="s">
        <v>12901</v>
      </c>
      <c r="N7405" s="1471"/>
      <c r="O7405" s="1471"/>
      <c r="P7405" s="1475"/>
      <c r="Q7405" s="1464">
        <f t="shared" si="230"/>
        <v>6</v>
      </c>
      <c r="R7405" s="1794" t="str">
        <f t="shared" si="231"/>
        <v>LEBRIJA</v>
      </c>
      <c r="S7405" s="1762"/>
    </row>
    <row r="7406" spans="1:19" s="1761" customFormat="1" ht="25.05" customHeight="1" x14ac:dyDescent="0.25">
      <c r="A7406" s="1471" t="s">
        <v>20037</v>
      </c>
      <c r="B7406" s="1472" t="s">
        <v>104</v>
      </c>
      <c r="C7406" s="1472" t="s">
        <v>12896</v>
      </c>
      <c r="D7406" s="1472" t="str">
        <f>VLOOKUP(C7406,CODIGOS!$B$1:$E$194,4,FALSE)</f>
        <v>TRANSPORTE AÉREO</v>
      </c>
      <c r="E7406" s="1472" t="s">
        <v>12898</v>
      </c>
      <c r="F7406" s="1472" t="s">
        <v>12899</v>
      </c>
      <c r="G7406" s="1472" t="s">
        <v>12898</v>
      </c>
      <c r="H7406" s="1523">
        <v>45812</v>
      </c>
      <c r="I7406" s="1767" t="s">
        <v>120</v>
      </c>
      <c r="J7406" s="1472" t="s">
        <v>22</v>
      </c>
      <c r="K7406" s="1471" t="s">
        <v>47</v>
      </c>
      <c r="L7406" s="1472" t="s">
        <v>12900</v>
      </c>
      <c r="M7406" s="1472" t="s">
        <v>12901</v>
      </c>
      <c r="N7406" s="1472"/>
      <c r="O7406" s="1901"/>
      <c r="P7406" s="1479"/>
      <c r="Q7406" s="1464">
        <f t="shared" si="230"/>
        <v>6</v>
      </c>
      <c r="R7406" s="1794" t="str">
        <f t="shared" si="231"/>
        <v>LEBRIJA</v>
      </c>
      <c r="S7406" s="1762"/>
    </row>
    <row r="7407" spans="1:19" s="1761" customFormat="1" ht="25.05" customHeight="1" x14ac:dyDescent="0.25">
      <c r="A7407" s="1471" t="s">
        <v>20037</v>
      </c>
      <c r="B7407" s="1472" t="s">
        <v>104</v>
      </c>
      <c r="C7407" s="1472" t="s">
        <v>12896</v>
      </c>
      <c r="D7407" s="1472" t="str">
        <f>VLOOKUP(C7407,CODIGOS!$B$1:$E$194,4,FALSE)</f>
        <v>TRANSPORTE AÉREO</v>
      </c>
      <c r="E7407" s="1472" t="s">
        <v>12898</v>
      </c>
      <c r="F7407" s="1472" t="s">
        <v>12899</v>
      </c>
      <c r="G7407" s="1472" t="s">
        <v>12898</v>
      </c>
      <c r="H7407" s="1523">
        <v>45813</v>
      </c>
      <c r="I7407" s="1767" t="s">
        <v>120</v>
      </c>
      <c r="J7407" s="1472" t="s">
        <v>22</v>
      </c>
      <c r="K7407" s="1472" t="s">
        <v>41</v>
      </c>
      <c r="L7407" s="1472" t="s">
        <v>12900</v>
      </c>
      <c r="M7407" s="1472" t="s">
        <v>12901</v>
      </c>
      <c r="N7407" s="1472"/>
      <c r="O7407" s="1472"/>
      <c r="P7407" s="1479"/>
      <c r="Q7407" s="1464">
        <f t="shared" si="230"/>
        <v>6</v>
      </c>
      <c r="R7407" s="1794" t="str">
        <f t="shared" si="231"/>
        <v>LEBRIJA</v>
      </c>
      <c r="S7407" s="1762"/>
    </row>
    <row r="7408" spans="1:19" s="1761" customFormat="1" ht="25.05" customHeight="1" x14ac:dyDescent="0.25">
      <c r="A7408" s="1471" t="s">
        <v>20037</v>
      </c>
      <c r="B7408" s="1531" t="s">
        <v>104</v>
      </c>
      <c r="C7408" s="1471" t="s">
        <v>12896</v>
      </c>
      <c r="D7408" s="1472" t="str">
        <f>VLOOKUP(C7408,CODIGOS!$B$1:$E$194,4,FALSE)</f>
        <v>TRANSPORTE AÉREO</v>
      </c>
      <c r="E7408" s="1471" t="s">
        <v>12898</v>
      </c>
      <c r="F7408" s="1471" t="s">
        <v>12899</v>
      </c>
      <c r="G7408" s="1471" t="s">
        <v>12898</v>
      </c>
      <c r="H7408" s="1473">
        <v>45817</v>
      </c>
      <c r="I7408" s="1767" t="s">
        <v>120</v>
      </c>
      <c r="J7408" s="1471" t="s">
        <v>22</v>
      </c>
      <c r="K7408" s="1472" t="s">
        <v>41</v>
      </c>
      <c r="L7408" s="1471" t="s">
        <v>12900</v>
      </c>
      <c r="M7408" s="1472" t="s">
        <v>12901</v>
      </c>
      <c r="N7408" s="1472"/>
      <c r="O7408" s="1901"/>
      <c r="P7408" s="1479"/>
      <c r="Q7408" s="1464">
        <f t="shared" si="230"/>
        <v>6</v>
      </c>
      <c r="R7408" s="1794" t="str">
        <f t="shared" si="231"/>
        <v>LEBRIJA</v>
      </c>
      <c r="S7408" s="1762"/>
    </row>
    <row r="7409" spans="1:19" s="1761" customFormat="1" ht="25.05" customHeight="1" x14ac:dyDescent="0.25">
      <c r="A7409" s="1471" t="s">
        <v>20037</v>
      </c>
      <c r="B7409" s="1472" t="s">
        <v>104</v>
      </c>
      <c r="C7409" s="1472" t="s">
        <v>12896</v>
      </c>
      <c r="D7409" s="1472" t="str">
        <f>VLOOKUP(C7409,CODIGOS!$B$1:$E$194,4,FALSE)</f>
        <v>TRANSPORTE AÉREO</v>
      </c>
      <c r="E7409" s="1472" t="s">
        <v>12898</v>
      </c>
      <c r="F7409" s="1472" t="s">
        <v>12899</v>
      </c>
      <c r="G7409" s="1472" t="s">
        <v>12898</v>
      </c>
      <c r="H7409" s="1523">
        <v>45818</v>
      </c>
      <c r="I7409" s="1767" t="s">
        <v>120</v>
      </c>
      <c r="J7409" s="1472" t="s">
        <v>22</v>
      </c>
      <c r="K7409" s="1472" t="s">
        <v>41</v>
      </c>
      <c r="L7409" s="1472" t="s">
        <v>12900</v>
      </c>
      <c r="M7409" s="1472" t="s">
        <v>12901</v>
      </c>
      <c r="N7409" s="1472"/>
      <c r="O7409" s="1472"/>
      <c r="P7409" s="1479"/>
      <c r="Q7409" s="1464">
        <f t="shared" si="230"/>
        <v>6</v>
      </c>
      <c r="R7409" s="1794" t="str">
        <f t="shared" si="231"/>
        <v>LEBRIJA</v>
      </c>
      <c r="S7409" s="1762"/>
    </row>
    <row r="7410" spans="1:19" s="1761" customFormat="1" ht="25.05" customHeight="1" x14ac:dyDescent="0.25">
      <c r="A7410" s="1471" t="s">
        <v>20037</v>
      </c>
      <c r="B7410" s="1471" t="s">
        <v>104</v>
      </c>
      <c r="C7410" s="1475" t="s">
        <v>12896</v>
      </c>
      <c r="D7410" s="1472" t="str">
        <f>VLOOKUP(C7410,CODIGOS!$B$1:$E$194,4,FALSE)</f>
        <v>TRANSPORTE AÉREO</v>
      </c>
      <c r="E7410" s="1471" t="s">
        <v>12898</v>
      </c>
      <c r="F7410" s="1471" t="s">
        <v>12899</v>
      </c>
      <c r="G7410" s="1471" t="s">
        <v>12898</v>
      </c>
      <c r="H7410" s="1473">
        <v>45825</v>
      </c>
      <c r="I7410" s="1767" t="s">
        <v>120</v>
      </c>
      <c r="J7410" s="1471" t="s">
        <v>22</v>
      </c>
      <c r="K7410" s="1471" t="s">
        <v>41</v>
      </c>
      <c r="L7410" s="1471" t="s">
        <v>12900</v>
      </c>
      <c r="M7410" s="1471" t="s">
        <v>12901</v>
      </c>
      <c r="N7410" s="1475"/>
      <c r="O7410" s="1475"/>
      <c r="P7410" s="1479"/>
      <c r="Q7410" s="1464">
        <f t="shared" si="230"/>
        <v>6</v>
      </c>
      <c r="R7410" s="1794" t="str">
        <f t="shared" si="231"/>
        <v>LEBRIJA</v>
      </c>
      <c r="S7410" s="1762"/>
    </row>
    <row r="7411" spans="1:19" s="1761" customFormat="1" ht="25.05" customHeight="1" x14ac:dyDescent="0.25">
      <c r="A7411" s="1471" t="s">
        <v>20037</v>
      </c>
      <c r="B7411" s="1471" t="s">
        <v>104</v>
      </c>
      <c r="C7411" s="1475" t="s">
        <v>12896</v>
      </c>
      <c r="D7411" s="1472" t="str">
        <f>VLOOKUP(C7411,CODIGOS!$B$1:$E$194,4,FALSE)</f>
        <v>TRANSPORTE AÉREO</v>
      </c>
      <c r="E7411" s="1471" t="s">
        <v>12898</v>
      </c>
      <c r="F7411" s="1471" t="s">
        <v>12899</v>
      </c>
      <c r="G7411" s="1471" t="s">
        <v>12898</v>
      </c>
      <c r="H7411" s="1533">
        <v>45831</v>
      </c>
      <c r="I7411" s="1767" t="s">
        <v>120</v>
      </c>
      <c r="J7411" s="1472" t="s">
        <v>22</v>
      </c>
      <c r="K7411" s="1472" t="s">
        <v>41</v>
      </c>
      <c r="L7411" s="1472" t="s">
        <v>12900</v>
      </c>
      <c r="M7411" s="1471" t="s">
        <v>12901</v>
      </c>
      <c r="N7411" s="1475"/>
      <c r="O7411" s="1475"/>
      <c r="P7411" s="1479"/>
      <c r="Q7411" s="1464">
        <f t="shared" si="230"/>
        <v>6</v>
      </c>
      <c r="R7411" s="1794" t="str">
        <f t="shared" si="231"/>
        <v>LEBRIJA</v>
      </c>
      <c r="S7411" s="1762"/>
    </row>
    <row r="7412" spans="1:19" s="1761" customFormat="1" ht="25.05" customHeight="1" x14ac:dyDescent="0.25">
      <c r="A7412" s="1471" t="s">
        <v>20037</v>
      </c>
      <c r="B7412" s="1471" t="s">
        <v>104</v>
      </c>
      <c r="C7412" s="1475" t="s">
        <v>12896</v>
      </c>
      <c r="D7412" s="1472" t="str">
        <f>VLOOKUP(C7412,CODIGOS!$B$1:$E$194,4,FALSE)</f>
        <v>TRANSPORTE AÉREO</v>
      </c>
      <c r="E7412" s="1471" t="s">
        <v>12898</v>
      </c>
      <c r="F7412" s="1471" t="s">
        <v>12899</v>
      </c>
      <c r="G7412" s="1471" t="s">
        <v>12898</v>
      </c>
      <c r="H7412" s="1533">
        <v>45833</v>
      </c>
      <c r="I7412" s="1767" t="s">
        <v>120</v>
      </c>
      <c r="J7412" s="1472" t="s">
        <v>22</v>
      </c>
      <c r="K7412" s="1472" t="s">
        <v>41</v>
      </c>
      <c r="L7412" s="1472" t="s">
        <v>12900</v>
      </c>
      <c r="M7412" s="1471" t="s">
        <v>12901</v>
      </c>
      <c r="N7412" s="1475"/>
      <c r="O7412" s="1475"/>
      <c r="P7412" s="1479"/>
      <c r="Q7412" s="1464">
        <f t="shared" si="230"/>
        <v>6</v>
      </c>
      <c r="R7412" s="1794" t="str">
        <f t="shared" si="231"/>
        <v>LEBRIJA</v>
      </c>
      <c r="S7412" s="1762"/>
    </row>
    <row r="7413" spans="1:19" s="1761" customFormat="1" ht="25.05" customHeight="1" x14ac:dyDescent="0.25">
      <c r="A7413" s="1471" t="s">
        <v>20037</v>
      </c>
      <c r="B7413" s="1472" t="s">
        <v>103</v>
      </c>
      <c r="C7413" s="1472" t="s">
        <v>837</v>
      </c>
      <c r="D7413" s="1472" t="str">
        <f>VLOOKUP(C7413,CODIGOS!$B$1:$E$194,4,FALSE)</f>
        <v>MISCELANEAS  ( COMERCIO AL POR MENOR EN ESTABLECIMIENTOS NO ESPECIALIZADOS, CON SURTIDO COMPUESTO PRINCIPALMENTE POR PRODUCTOS DIFERENTES DE ALIMENTOS (VÍVERES EN GENERAL, BEBIDAS Y TABACO)</v>
      </c>
      <c r="E7413" s="1472" t="s">
        <v>22884</v>
      </c>
      <c r="F7413" s="1472" t="s">
        <v>9912</v>
      </c>
      <c r="G7413" s="1472" t="s">
        <v>22885</v>
      </c>
      <c r="H7413" s="1523">
        <v>45825</v>
      </c>
      <c r="I7413" s="1534">
        <v>0.77</v>
      </c>
      <c r="J7413" s="1471" t="s">
        <v>16</v>
      </c>
      <c r="K7413" s="1471" t="s">
        <v>47</v>
      </c>
      <c r="L7413" s="1472" t="s">
        <v>17</v>
      </c>
      <c r="M7413" s="1471" t="s">
        <v>525</v>
      </c>
      <c r="N7413" s="1475"/>
      <c r="O7413" s="1475"/>
      <c r="P7413" s="1479"/>
      <c r="Q7413" s="1464">
        <f t="shared" si="230"/>
        <v>6</v>
      </c>
      <c r="R7413" s="1794" t="str">
        <f t="shared" si="231"/>
        <v>BETULIA</v>
      </c>
      <c r="S7413" s="1762"/>
    </row>
    <row r="7414" spans="1:19" s="1761" customFormat="1" ht="25.05" customHeight="1" x14ac:dyDescent="0.25">
      <c r="A7414" s="1471" t="s">
        <v>20037</v>
      </c>
      <c r="B7414" s="1531" t="s">
        <v>103</v>
      </c>
      <c r="C7414" s="1471" t="s">
        <v>472</v>
      </c>
      <c r="D7414" s="1472" t="str">
        <f>VLOOKUP(C7414,CODIGOS!$B$1:$E$194,4,FALSE)</f>
        <v>RESTAURANTES PUBLICOS</v>
      </c>
      <c r="E7414" s="1471" t="s">
        <v>22886</v>
      </c>
      <c r="F7414" s="1471" t="s">
        <v>22887</v>
      </c>
      <c r="G7414" s="1471" t="s">
        <v>9947</v>
      </c>
      <c r="H7414" s="1473">
        <v>45826</v>
      </c>
      <c r="I7414" s="1895">
        <v>0.83499999999999996</v>
      </c>
      <c r="J7414" s="1471" t="s">
        <v>16</v>
      </c>
      <c r="K7414" s="1472" t="s">
        <v>41</v>
      </c>
      <c r="L7414" s="1471" t="s">
        <v>477</v>
      </c>
      <c r="M7414" s="1471"/>
      <c r="N7414" s="1475"/>
      <c r="O7414" s="1475"/>
      <c r="P7414" s="1479"/>
      <c r="Q7414" s="1464">
        <f t="shared" si="230"/>
        <v>6</v>
      </c>
      <c r="R7414" s="1794" t="str">
        <f t="shared" si="231"/>
        <v>BETULIA</v>
      </c>
      <c r="S7414" s="1762"/>
    </row>
    <row r="7415" spans="1:19" s="1761" customFormat="1" ht="25.05" customHeight="1" x14ac:dyDescent="0.25">
      <c r="A7415" s="1471" t="s">
        <v>20037</v>
      </c>
      <c r="B7415" s="1472" t="s">
        <v>103</v>
      </c>
      <c r="C7415" s="1472" t="s">
        <v>504</v>
      </c>
      <c r="D7415" s="1472" t="str">
        <f>VLOOKUP(C7415,CODIGOS!$B$1:$E$194,4,FALSE)</f>
        <v>CANCHAS DE BOLO, CANCHAS DE TEJO - BILLARES - BINGOS - CASINOS</v>
      </c>
      <c r="E7415" s="1472" t="s">
        <v>22888</v>
      </c>
      <c r="F7415" s="1472" t="s">
        <v>22889</v>
      </c>
      <c r="G7415" s="1472" t="s">
        <v>22890</v>
      </c>
      <c r="H7415" s="1523">
        <v>45827</v>
      </c>
      <c r="I7415" s="1534">
        <v>0.88500000000000001</v>
      </c>
      <c r="J7415" s="1471" t="s">
        <v>16</v>
      </c>
      <c r="K7415" s="1472" t="s">
        <v>41</v>
      </c>
      <c r="L7415" s="1472" t="s">
        <v>22814</v>
      </c>
      <c r="M7415" s="1471"/>
      <c r="N7415" s="1475"/>
      <c r="O7415" s="1475"/>
      <c r="P7415" s="1479"/>
      <c r="Q7415" s="1464">
        <f t="shared" si="230"/>
        <v>6</v>
      </c>
      <c r="R7415" s="1794" t="str">
        <f t="shared" si="231"/>
        <v>BETULIA</v>
      </c>
      <c r="S7415" s="1762"/>
    </row>
    <row r="7416" spans="1:19" s="1761" customFormat="1" ht="25.05" customHeight="1" x14ac:dyDescent="0.25">
      <c r="A7416" s="1471" t="s">
        <v>20037</v>
      </c>
      <c r="B7416" s="1471" t="s">
        <v>103</v>
      </c>
      <c r="C7416" s="1471" t="s">
        <v>499</v>
      </c>
      <c r="D7416" s="1472" t="str">
        <f>VLOOKUP(C7416,CODIGOS!$B$1:$E$194,4,FALSE)</f>
        <v>BARES - DISCOTECAS - CANTINAS - TABERNAS</v>
      </c>
      <c r="E7416" s="1471" t="s">
        <v>22891</v>
      </c>
      <c r="F7416" s="1471" t="s">
        <v>22892</v>
      </c>
      <c r="G7416" s="1471" t="s">
        <v>22893</v>
      </c>
      <c r="H7416" s="1473">
        <v>45829</v>
      </c>
      <c r="I7416" s="1895">
        <v>0.89</v>
      </c>
      <c r="J7416" s="1471" t="s">
        <v>16</v>
      </c>
      <c r="K7416" s="1472" t="s">
        <v>41</v>
      </c>
      <c r="L7416" s="1472" t="s">
        <v>22814</v>
      </c>
      <c r="M7416" s="1471"/>
      <c r="N7416" s="1475"/>
      <c r="O7416" s="1475"/>
      <c r="P7416" s="1479"/>
      <c r="Q7416" s="1464">
        <f t="shared" si="230"/>
        <v>6</v>
      </c>
      <c r="R7416" s="1794" t="str">
        <f t="shared" si="231"/>
        <v>BETULIA</v>
      </c>
      <c r="S7416" s="1762"/>
    </row>
    <row r="7417" spans="1:19" s="1761" customFormat="1" ht="25.05" customHeight="1" x14ac:dyDescent="0.25">
      <c r="A7417" s="1471" t="s">
        <v>20037</v>
      </c>
      <c r="B7417" s="1471" t="s">
        <v>103</v>
      </c>
      <c r="C7417" s="1475" t="s">
        <v>558</v>
      </c>
      <c r="D7417" s="1472" t="str">
        <f>VLOOKUP(C7417,CODIGOS!$B$1:$E$194,4,FALSE)</f>
        <v xml:space="preserve">PUESTO FIJO O ESTACIONARIO DE ALIMENTOS Y BEBIDAS </v>
      </c>
      <c r="E7417" s="1471" t="s">
        <v>22894</v>
      </c>
      <c r="F7417" s="1471" t="s">
        <v>22895</v>
      </c>
      <c r="G7417" s="1471" t="s">
        <v>22896</v>
      </c>
      <c r="H7417" s="1533">
        <v>45830</v>
      </c>
      <c r="I7417" s="1534">
        <v>0.85499999999999998</v>
      </c>
      <c r="J7417" s="1471" t="s">
        <v>16</v>
      </c>
      <c r="K7417" s="1471" t="s">
        <v>47</v>
      </c>
      <c r="L7417" s="1472" t="s">
        <v>22814</v>
      </c>
      <c r="M7417" s="1472" t="s">
        <v>576</v>
      </c>
      <c r="N7417" s="1479"/>
      <c r="O7417" s="1479"/>
      <c r="P7417" s="1479"/>
      <c r="Q7417" s="1464">
        <f t="shared" si="230"/>
        <v>6</v>
      </c>
      <c r="R7417" s="1794" t="str">
        <f t="shared" si="231"/>
        <v>BETULIA</v>
      </c>
      <c r="S7417" s="1762"/>
    </row>
    <row r="7418" spans="1:19" s="1761" customFormat="1" ht="25.05" customHeight="1" x14ac:dyDescent="0.25">
      <c r="A7418" s="1471" t="s">
        <v>20037</v>
      </c>
      <c r="B7418" s="1472" t="s">
        <v>103</v>
      </c>
      <c r="C7418" s="1472" t="s">
        <v>558</v>
      </c>
      <c r="D7418" s="1472" t="str">
        <f>VLOOKUP(C7418,CODIGOS!$B$1:$E$194,4,FALSE)</f>
        <v xml:space="preserve">PUESTO FIJO O ESTACIONARIO DE ALIMENTOS Y BEBIDAS </v>
      </c>
      <c r="E7418" s="1472" t="s">
        <v>22897</v>
      </c>
      <c r="F7418" s="1472" t="s">
        <v>22898</v>
      </c>
      <c r="G7418" s="1472" t="s">
        <v>22899</v>
      </c>
      <c r="H7418" s="1523">
        <v>45831</v>
      </c>
      <c r="I7418" s="1534">
        <v>0.80500000000000005</v>
      </c>
      <c r="J7418" s="1471" t="s">
        <v>16</v>
      </c>
      <c r="K7418" s="1471" t="s">
        <v>47</v>
      </c>
      <c r="L7418" s="1472" t="s">
        <v>22814</v>
      </c>
      <c r="M7418" s="1472" t="s">
        <v>576</v>
      </c>
      <c r="N7418" s="1472"/>
      <c r="O7418" s="1479"/>
      <c r="P7418" s="1479"/>
      <c r="Q7418" s="1464">
        <f t="shared" si="230"/>
        <v>6</v>
      </c>
      <c r="R7418" s="1794" t="str">
        <f t="shared" si="231"/>
        <v>BETULIA</v>
      </c>
      <c r="S7418" s="1762"/>
    </row>
    <row r="7419" spans="1:19" s="1761" customFormat="1" ht="25.05" customHeight="1" x14ac:dyDescent="0.2">
      <c r="A7419" s="1471" t="s">
        <v>20037</v>
      </c>
      <c r="B7419" s="1472" t="s">
        <v>103</v>
      </c>
      <c r="C7419" s="1472" t="s">
        <v>558</v>
      </c>
      <c r="D7419" s="1472" t="str">
        <f>VLOOKUP(C7419,CODIGOS!$B$1:$E$194,4,FALSE)</f>
        <v xml:space="preserve">PUESTO FIJO O ESTACIONARIO DE ALIMENTOS Y BEBIDAS </v>
      </c>
      <c r="E7419" s="1472" t="s">
        <v>22900</v>
      </c>
      <c r="F7419" s="1472" t="s">
        <v>22898</v>
      </c>
      <c r="G7419" s="1472" t="s">
        <v>22901</v>
      </c>
      <c r="H7419" s="1523">
        <v>45831</v>
      </c>
      <c r="I7419" s="1534">
        <v>0.85499999999999998</v>
      </c>
      <c r="J7419" s="1471" t="s">
        <v>16</v>
      </c>
      <c r="K7419" s="1471" t="s">
        <v>47</v>
      </c>
      <c r="L7419" s="1472" t="s">
        <v>566</v>
      </c>
      <c r="M7419" s="1472" t="s">
        <v>576</v>
      </c>
      <c r="N7419" s="1472"/>
      <c r="O7419" s="1472"/>
      <c r="P7419" s="1479"/>
      <c r="Q7419" s="1464">
        <f t="shared" si="230"/>
        <v>6</v>
      </c>
      <c r="R7419" s="1794" t="str">
        <f t="shared" si="231"/>
        <v>BETULIA</v>
      </c>
    </row>
    <row r="7420" spans="1:19" s="1761" customFormat="1" ht="25.05" customHeight="1" x14ac:dyDescent="0.2">
      <c r="A7420" s="1471" t="s">
        <v>20037</v>
      </c>
      <c r="B7420" s="1472" t="s">
        <v>103</v>
      </c>
      <c r="C7420" s="1472" t="s">
        <v>558</v>
      </c>
      <c r="D7420" s="1472" t="str">
        <f>VLOOKUP(C7420,CODIGOS!$B$1:$E$194,4,FALSE)</f>
        <v xml:space="preserve">PUESTO FIJO O ESTACIONARIO DE ALIMENTOS Y BEBIDAS </v>
      </c>
      <c r="E7420" s="1472" t="s">
        <v>22902</v>
      </c>
      <c r="F7420" s="1472" t="s">
        <v>22898</v>
      </c>
      <c r="G7420" s="1472" t="s">
        <v>22903</v>
      </c>
      <c r="H7420" s="1523">
        <v>45831</v>
      </c>
      <c r="I7420" s="1534">
        <v>0.76500000000000001</v>
      </c>
      <c r="J7420" s="1471" t="s">
        <v>16</v>
      </c>
      <c r="K7420" s="1471" t="s">
        <v>47</v>
      </c>
      <c r="L7420" s="1472" t="s">
        <v>566</v>
      </c>
      <c r="M7420" s="1472" t="s">
        <v>576</v>
      </c>
      <c r="N7420" s="1472"/>
      <c r="O7420" s="1472"/>
      <c r="P7420" s="1479"/>
      <c r="Q7420" s="1464">
        <f t="shared" si="230"/>
        <v>6</v>
      </c>
      <c r="R7420" s="1794" t="str">
        <f t="shared" si="231"/>
        <v>BETULIA</v>
      </c>
    </row>
    <row r="7421" spans="1:19" s="1761" customFormat="1" ht="25.05" customHeight="1" x14ac:dyDescent="0.2">
      <c r="A7421" s="1471" t="s">
        <v>20037</v>
      </c>
      <c r="B7421" s="1471" t="s">
        <v>103</v>
      </c>
      <c r="C7421" s="1471" t="s">
        <v>558</v>
      </c>
      <c r="D7421" s="1472" t="str">
        <f>VLOOKUP(C7421,CODIGOS!$B$1:$E$194,4,FALSE)</f>
        <v xml:space="preserve">PUESTO FIJO O ESTACIONARIO DE ALIMENTOS Y BEBIDAS </v>
      </c>
      <c r="E7421" s="1471" t="s">
        <v>22904</v>
      </c>
      <c r="F7421" s="1471" t="s">
        <v>22905</v>
      </c>
      <c r="G7421" s="1471" t="s">
        <v>22906</v>
      </c>
      <c r="H7421" s="1523">
        <v>45830</v>
      </c>
      <c r="I7421" s="1534">
        <v>0.82499999999999996</v>
      </c>
      <c r="J7421" s="1471" t="s">
        <v>16</v>
      </c>
      <c r="K7421" s="1471" t="s">
        <v>47</v>
      </c>
      <c r="L7421" s="1472" t="s">
        <v>566</v>
      </c>
      <c r="M7421" s="1472" t="s">
        <v>576</v>
      </c>
      <c r="N7421" s="1472"/>
      <c r="O7421" s="1472"/>
      <c r="P7421" s="1479"/>
      <c r="Q7421" s="1464">
        <f t="shared" si="230"/>
        <v>6</v>
      </c>
      <c r="R7421" s="1794" t="str">
        <f t="shared" si="231"/>
        <v>BETULIA</v>
      </c>
    </row>
    <row r="7422" spans="1:19" s="1761" customFormat="1" ht="25.05" customHeight="1" x14ac:dyDescent="0.2">
      <c r="A7422" s="1471" t="s">
        <v>20037</v>
      </c>
      <c r="B7422" s="1471" t="s">
        <v>103</v>
      </c>
      <c r="C7422" s="1471" t="s">
        <v>558</v>
      </c>
      <c r="D7422" s="1472" t="str">
        <f>VLOOKUP(C7422,CODIGOS!$B$1:$E$194,4,FALSE)</f>
        <v xml:space="preserve">PUESTO FIJO O ESTACIONARIO DE ALIMENTOS Y BEBIDAS </v>
      </c>
      <c r="E7422" s="1471" t="s">
        <v>22907</v>
      </c>
      <c r="F7422" s="1471" t="s">
        <v>15949</v>
      </c>
      <c r="G7422" s="1471" t="s">
        <v>22908</v>
      </c>
      <c r="H7422" s="1473">
        <v>45830</v>
      </c>
      <c r="I7422" s="1895">
        <v>0.81499999999999995</v>
      </c>
      <c r="J7422" s="1471" t="s">
        <v>16</v>
      </c>
      <c r="K7422" s="1471" t="s">
        <v>47</v>
      </c>
      <c r="L7422" s="1472" t="s">
        <v>566</v>
      </c>
      <c r="M7422" s="1472"/>
      <c r="N7422" s="1472"/>
      <c r="O7422" s="1472"/>
      <c r="P7422" s="1479"/>
      <c r="Q7422" s="1464">
        <f t="shared" si="230"/>
        <v>6</v>
      </c>
      <c r="R7422" s="1794" t="str">
        <f t="shared" si="231"/>
        <v>BETULIA</v>
      </c>
    </row>
    <row r="7423" spans="1:19" s="1761" customFormat="1" ht="25.05" customHeight="1" x14ac:dyDescent="0.2">
      <c r="A7423" s="1471" t="s">
        <v>20037</v>
      </c>
      <c r="B7423" s="1531" t="s">
        <v>103</v>
      </c>
      <c r="C7423" s="1471" t="s">
        <v>558</v>
      </c>
      <c r="D7423" s="1472" t="str">
        <f>VLOOKUP(C7423,CODIGOS!$B$1:$E$194,4,FALSE)</f>
        <v xml:space="preserve">PUESTO FIJO O ESTACIONARIO DE ALIMENTOS Y BEBIDAS </v>
      </c>
      <c r="E7423" s="1471" t="s">
        <v>655</v>
      </c>
      <c r="F7423" s="1471" t="s">
        <v>15949</v>
      </c>
      <c r="G7423" s="1471" t="s">
        <v>22909</v>
      </c>
      <c r="H7423" s="1473">
        <v>45829</v>
      </c>
      <c r="I7423" s="1895">
        <v>0.97499999999999998</v>
      </c>
      <c r="J7423" s="1471" t="s">
        <v>22</v>
      </c>
      <c r="K7423" s="1471" t="s">
        <v>47</v>
      </c>
      <c r="L7423" s="1471" t="s">
        <v>566</v>
      </c>
      <c r="M7423" s="1472" t="s">
        <v>576</v>
      </c>
      <c r="N7423" s="1479"/>
      <c r="O7423" s="1479"/>
      <c r="P7423" s="1479"/>
      <c r="Q7423" s="1464">
        <f t="shared" si="230"/>
        <v>6</v>
      </c>
      <c r="R7423" s="1794" t="str">
        <f t="shared" si="231"/>
        <v>BETULIA</v>
      </c>
    </row>
    <row r="7424" spans="1:19" s="1761" customFormat="1" ht="25.05" customHeight="1" x14ac:dyDescent="0.2">
      <c r="A7424" s="1471" t="s">
        <v>20037</v>
      </c>
      <c r="B7424" s="1531" t="s">
        <v>103</v>
      </c>
      <c r="C7424" s="1471" t="s">
        <v>558</v>
      </c>
      <c r="D7424" s="1472" t="str">
        <f>VLOOKUP(C7424,CODIGOS!$B$1:$E$194,4,FALSE)</f>
        <v xml:space="preserve">PUESTO FIJO O ESTACIONARIO DE ALIMENTOS Y BEBIDAS </v>
      </c>
      <c r="E7424" s="1471" t="s">
        <v>22910</v>
      </c>
      <c r="F7424" s="1471" t="s">
        <v>22905</v>
      </c>
      <c r="G7424" s="1471" t="s">
        <v>22909</v>
      </c>
      <c r="H7424" s="1473">
        <v>45890</v>
      </c>
      <c r="I7424" s="1895">
        <v>0.9</v>
      </c>
      <c r="J7424" s="1471" t="s">
        <v>22</v>
      </c>
      <c r="K7424" s="1471" t="s">
        <v>47</v>
      </c>
      <c r="L7424" s="1471" t="s">
        <v>566</v>
      </c>
      <c r="M7424" s="1472" t="s">
        <v>576</v>
      </c>
      <c r="N7424" s="1479"/>
      <c r="O7424" s="1479"/>
      <c r="P7424" s="1479"/>
      <c r="Q7424" s="1464">
        <f t="shared" si="230"/>
        <v>8</v>
      </c>
      <c r="R7424" s="1794" t="str">
        <f t="shared" si="231"/>
        <v>BETULIA</v>
      </c>
    </row>
    <row r="7425" spans="1:18" s="1761" customFormat="1" ht="25.05" customHeight="1" x14ac:dyDescent="0.2">
      <c r="A7425" s="1471" t="s">
        <v>20037</v>
      </c>
      <c r="B7425" s="1531" t="s">
        <v>103</v>
      </c>
      <c r="C7425" s="1471" t="s">
        <v>558</v>
      </c>
      <c r="D7425" s="1472" t="str">
        <f>VLOOKUP(C7425,CODIGOS!$B$1:$E$194,4,FALSE)</f>
        <v xml:space="preserve">PUESTO FIJO O ESTACIONARIO DE ALIMENTOS Y BEBIDAS </v>
      </c>
      <c r="E7425" s="1471" t="s">
        <v>22911</v>
      </c>
      <c r="F7425" s="1471" t="s">
        <v>22905</v>
      </c>
      <c r="G7425" s="1471" t="s">
        <v>22909</v>
      </c>
      <c r="H7425" s="1473">
        <v>45829</v>
      </c>
      <c r="I7425" s="1895">
        <v>0.78</v>
      </c>
      <c r="J7425" s="1471" t="s">
        <v>16</v>
      </c>
      <c r="K7425" s="1471" t="s">
        <v>47</v>
      </c>
      <c r="L7425" s="1471" t="s">
        <v>566</v>
      </c>
      <c r="M7425" s="1472" t="s">
        <v>576</v>
      </c>
      <c r="N7425" s="1479"/>
      <c r="O7425" s="1479"/>
      <c r="P7425" s="1479"/>
      <c r="Q7425" s="1464">
        <f t="shared" si="230"/>
        <v>6</v>
      </c>
      <c r="R7425" s="1794" t="str">
        <f t="shared" si="231"/>
        <v>BETULIA</v>
      </c>
    </row>
    <row r="7426" spans="1:18" s="1761" customFormat="1" ht="25.05" customHeight="1" x14ac:dyDescent="0.2">
      <c r="A7426" s="1471" t="s">
        <v>20037</v>
      </c>
      <c r="B7426" s="1531" t="s">
        <v>103</v>
      </c>
      <c r="C7426" s="1471" t="s">
        <v>558</v>
      </c>
      <c r="D7426" s="1472" t="str">
        <f>VLOOKUP(C7426,CODIGOS!$B$1:$E$194,4,FALSE)</f>
        <v xml:space="preserve">PUESTO FIJO O ESTACIONARIO DE ALIMENTOS Y BEBIDAS </v>
      </c>
      <c r="E7426" s="1471" t="s">
        <v>22912</v>
      </c>
      <c r="F7426" s="1471" t="s">
        <v>94</v>
      </c>
      <c r="G7426" s="1471" t="s">
        <v>22913</v>
      </c>
      <c r="H7426" s="1473">
        <v>45828</v>
      </c>
      <c r="I7426" s="1895">
        <v>0.91</v>
      </c>
      <c r="J7426" s="1472" t="s">
        <v>22</v>
      </c>
      <c r="K7426" s="1471" t="s">
        <v>47</v>
      </c>
      <c r="L7426" s="1471" t="s">
        <v>566</v>
      </c>
      <c r="M7426" s="1472" t="s">
        <v>576</v>
      </c>
      <c r="N7426" s="1479"/>
      <c r="O7426" s="1479"/>
      <c r="P7426" s="1479"/>
      <c r="Q7426" s="1464">
        <f t="shared" si="230"/>
        <v>6</v>
      </c>
      <c r="R7426" s="1794" t="str">
        <f t="shared" si="231"/>
        <v>BETULIA</v>
      </c>
    </row>
    <row r="7427" spans="1:18" s="1761" customFormat="1" ht="25.05" customHeight="1" x14ac:dyDescent="0.2">
      <c r="A7427" s="1471" t="s">
        <v>20037</v>
      </c>
      <c r="B7427" s="1472" t="s">
        <v>103</v>
      </c>
      <c r="C7427" s="1472" t="s">
        <v>558</v>
      </c>
      <c r="D7427" s="1472" t="str">
        <f>VLOOKUP(C7427,CODIGOS!$B$1:$E$194,4,FALSE)</f>
        <v xml:space="preserve">PUESTO FIJO O ESTACIONARIO DE ALIMENTOS Y BEBIDAS </v>
      </c>
      <c r="E7427" s="1472" t="s">
        <v>652</v>
      </c>
      <c r="F7427" s="1472" t="s">
        <v>15949</v>
      </c>
      <c r="G7427" s="1472" t="s">
        <v>654</v>
      </c>
      <c r="H7427" s="1523">
        <v>45828</v>
      </c>
      <c r="I7427" s="1534">
        <v>0.91500000000000004</v>
      </c>
      <c r="J7427" s="1472" t="s">
        <v>22</v>
      </c>
      <c r="K7427" s="1471" t="s">
        <v>47</v>
      </c>
      <c r="L7427" s="1472" t="s">
        <v>566</v>
      </c>
      <c r="M7427" s="1472" t="s">
        <v>576</v>
      </c>
      <c r="N7427" s="1479"/>
      <c r="O7427" s="1479"/>
      <c r="P7427" s="1479"/>
      <c r="Q7427" s="1464">
        <f t="shared" si="230"/>
        <v>6</v>
      </c>
      <c r="R7427" s="1794" t="str">
        <f t="shared" si="231"/>
        <v>BETULIA</v>
      </c>
    </row>
    <row r="7428" spans="1:18" s="1761" customFormat="1" ht="25.05" customHeight="1" x14ac:dyDescent="0.2">
      <c r="A7428" s="1471" t="s">
        <v>20037</v>
      </c>
      <c r="B7428" s="1472" t="s">
        <v>103</v>
      </c>
      <c r="C7428" s="1475" t="s">
        <v>558</v>
      </c>
      <c r="D7428" s="1472" t="str">
        <f>VLOOKUP(C7428,CODIGOS!$B$1:$E$194,4,FALSE)</f>
        <v xml:space="preserve">PUESTO FIJO O ESTACIONARIO DE ALIMENTOS Y BEBIDAS </v>
      </c>
      <c r="E7428" s="1471" t="s">
        <v>22914</v>
      </c>
      <c r="F7428" s="1475" t="s">
        <v>15949</v>
      </c>
      <c r="G7428" s="1475" t="s">
        <v>22915</v>
      </c>
      <c r="H7428" s="1539">
        <v>45828</v>
      </c>
      <c r="I7428" s="1906">
        <v>0.79500000000000004</v>
      </c>
      <c r="J7428" s="1471" t="s">
        <v>16</v>
      </c>
      <c r="K7428" s="1471" t="s">
        <v>47</v>
      </c>
      <c r="L7428" s="1472" t="s">
        <v>566</v>
      </c>
      <c r="M7428" s="1472" t="s">
        <v>576</v>
      </c>
      <c r="N7428" s="1472"/>
      <c r="O7428" s="1472"/>
      <c r="P7428" s="1479"/>
      <c r="Q7428" s="1464">
        <f t="shared" si="230"/>
        <v>6</v>
      </c>
      <c r="R7428" s="1794" t="str">
        <f t="shared" si="231"/>
        <v>BETULIA</v>
      </c>
    </row>
    <row r="7429" spans="1:18" s="1761" customFormat="1" ht="25.05" customHeight="1" x14ac:dyDescent="0.2">
      <c r="A7429" s="1471" t="s">
        <v>20037</v>
      </c>
      <c r="B7429" s="1471" t="s">
        <v>103</v>
      </c>
      <c r="C7429" s="1472" t="s">
        <v>558</v>
      </c>
      <c r="D7429" s="1472" t="str">
        <f>VLOOKUP(C7429,CODIGOS!$B$1:$E$194,4,FALSE)</f>
        <v xml:space="preserve">PUESTO FIJO O ESTACIONARIO DE ALIMENTOS Y BEBIDAS </v>
      </c>
      <c r="E7429" s="1491" t="s">
        <v>22916</v>
      </c>
      <c r="F7429" s="1491" t="s">
        <v>22917</v>
      </c>
      <c r="G7429" s="1491" t="s">
        <v>22918</v>
      </c>
      <c r="H7429" s="1473">
        <v>45827</v>
      </c>
      <c r="I7429" s="1895">
        <v>0.91500000000000004</v>
      </c>
      <c r="J7429" s="1471" t="s">
        <v>22</v>
      </c>
      <c r="K7429" s="1471" t="s">
        <v>47</v>
      </c>
      <c r="L7429" s="1471" t="s">
        <v>566</v>
      </c>
      <c r="M7429" s="1472"/>
      <c r="N7429" s="1472"/>
      <c r="O7429" s="1472"/>
      <c r="P7429" s="1479"/>
      <c r="Q7429" s="1464">
        <f t="shared" si="230"/>
        <v>6</v>
      </c>
      <c r="R7429" s="1794" t="str">
        <f t="shared" si="231"/>
        <v>BETULIA</v>
      </c>
    </row>
    <row r="7430" spans="1:18" s="1761" customFormat="1" ht="25.05" customHeight="1" x14ac:dyDescent="0.2">
      <c r="A7430" s="1471" t="s">
        <v>20037</v>
      </c>
      <c r="B7430" s="1531" t="s">
        <v>103</v>
      </c>
      <c r="C7430" s="1471" t="s">
        <v>558</v>
      </c>
      <c r="D7430" s="1472" t="str">
        <f>VLOOKUP(C7430,CODIGOS!$B$1:$E$194,4,FALSE)</f>
        <v xml:space="preserve">PUESTO FIJO O ESTACIONARIO DE ALIMENTOS Y BEBIDAS </v>
      </c>
      <c r="E7430" s="1471" t="s">
        <v>22919</v>
      </c>
      <c r="F7430" s="1471" t="s">
        <v>22920</v>
      </c>
      <c r="G7430" s="1471" t="s">
        <v>22921</v>
      </c>
      <c r="H7430" s="1473">
        <v>45826</v>
      </c>
      <c r="I7430" s="1895">
        <v>0.83</v>
      </c>
      <c r="J7430" s="1471" t="s">
        <v>16</v>
      </c>
      <c r="K7430" s="1471" t="s">
        <v>47</v>
      </c>
      <c r="L7430" s="1471" t="s">
        <v>566</v>
      </c>
      <c r="M7430" s="1472"/>
      <c r="N7430" s="1472"/>
      <c r="O7430" s="1472"/>
      <c r="P7430" s="1479"/>
      <c r="Q7430" s="1464">
        <f t="shared" si="230"/>
        <v>6</v>
      </c>
      <c r="R7430" s="1794" t="str">
        <f t="shared" si="231"/>
        <v>BETULIA</v>
      </c>
    </row>
    <row r="7431" spans="1:18" s="1761" customFormat="1" ht="25.05" customHeight="1" x14ac:dyDescent="0.2">
      <c r="A7431" s="1471" t="s">
        <v>20037</v>
      </c>
      <c r="B7431" s="1531" t="s">
        <v>103</v>
      </c>
      <c r="C7431" s="1471" t="s">
        <v>558</v>
      </c>
      <c r="D7431" s="1472" t="str">
        <f>VLOOKUP(C7431,CODIGOS!$B$1:$E$194,4,FALSE)</f>
        <v xml:space="preserve">PUESTO FIJO O ESTACIONARIO DE ALIMENTOS Y BEBIDAS </v>
      </c>
      <c r="E7431" s="1471" t="s">
        <v>22922</v>
      </c>
      <c r="F7431" s="1471" t="s">
        <v>12941</v>
      </c>
      <c r="G7431" s="1471" t="s">
        <v>22923</v>
      </c>
      <c r="H7431" s="1473">
        <v>45826</v>
      </c>
      <c r="I7431" s="1895">
        <v>0.95</v>
      </c>
      <c r="J7431" s="1471" t="s">
        <v>22</v>
      </c>
      <c r="K7431" s="1471" t="s">
        <v>47</v>
      </c>
      <c r="L7431" s="1471" t="s">
        <v>566</v>
      </c>
      <c r="M7431" s="1472"/>
      <c r="N7431" s="1479"/>
      <c r="O7431" s="1479"/>
      <c r="P7431" s="1479"/>
      <c r="Q7431" s="1464">
        <f t="shared" ref="Q7431:Q7494" si="232">MONTH(H7431)</f>
        <v>6</v>
      </c>
      <c r="R7431" s="1794" t="str">
        <f t="shared" ref="R7431:R7494" si="233">B7431</f>
        <v>BETULIA</v>
      </c>
    </row>
    <row r="7432" spans="1:18" s="1761" customFormat="1" ht="25.05" customHeight="1" x14ac:dyDescent="0.2">
      <c r="A7432" s="1471" t="s">
        <v>20037</v>
      </c>
      <c r="B7432" s="1531" t="s">
        <v>102</v>
      </c>
      <c r="C7432" s="1471" t="s">
        <v>499</v>
      </c>
      <c r="D7432" s="1472" t="str">
        <f>VLOOKUP(C7432,CODIGOS!$B$1:$E$194,4,FALSE)</f>
        <v>BARES - DISCOTECAS - CANTINAS - TABERNAS</v>
      </c>
      <c r="E7432" s="1471" t="s">
        <v>22924</v>
      </c>
      <c r="F7432" s="1471" t="s">
        <v>22925</v>
      </c>
      <c r="G7432" s="1471" t="s">
        <v>22926</v>
      </c>
      <c r="H7432" s="1473">
        <v>45828</v>
      </c>
      <c r="I7432" s="1895">
        <v>0.84</v>
      </c>
      <c r="J7432" s="1471" t="s">
        <v>16</v>
      </c>
      <c r="K7432" s="1472" t="s">
        <v>41</v>
      </c>
      <c r="L7432" s="1471" t="s">
        <v>22814</v>
      </c>
      <c r="M7432" s="1472"/>
      <c r="N7432" s="1479"/>
      <c r="O7432" s="1479"/>
      <c r="P7432" s="1479"/>
      <c r="Q7432" s="1464">
        <f t="shared" si="232"/>
        <v>6</v>
      </c>
      <c r="R7432" s="1794" t="str">
        <f t="shared" si="233"/>
        <v>ZAPATOCA</v>
      </c>
    </row>
    <row r="7433" spans="1:18" s="1761" customFormat="1" ht="25.05" customHeight="1" x14ac:dyDescent="0.2">
      <c r="A7433" s="1471" t="s">
        <v>20037</v>
      </c>
      <c r="B7433" s="1471" t="s">
        <v>102</v>
      </c>
      <c r="C7433" s="1471" t="s">
        <v>3330</v>
      </c>
      <c r="D7433" s="1472" t="str">
        <f>VLOOKUP(C7433,CODIGOS!$B$1:$E$194,4,FALSE)</f>
        <v>EXPENDIO DE CARNE BOVINA - PORCINA</v>
      </c>
      <c r="E7433" s="1471" t="s">
        <v>22927</v>
      </c>
      <c r="F7433" s="1471" t="s">
        <v>22928</v>
      </c>
      <c r="G7433" s="1471" t="s">
        <v>22929</v>
      </c>
      <c r="H7433" s="1473">
        <v>45828</v>
      </c>
      <c r="I7433" s="1895">
        <v>0.86499999999999999</v>
      </c>
      <c r="J7433" s="1471" t="s">
        <v>16</v>
      </c>
      <c r="K7433" s="1471" t="s">
        <v>47</v>
      </c>
      <c r="L7433" s="1471" t="s">
        <v>22783</v>
      </c>
      <c r="M7433" s="1472"/>
      <c r="N7433" s="1472"/>
      <c r="O7433" s="1479"/>
      <c r="P7433" s="1479"/>
      <c r="Q7433" s="1464">
        <f t="shared" si="232"/>
        <v>6</v>
      </c>
      <c r="R7433" s="1794" t="str">
        <f t="shared" si="233"/>
        <v>ZAPATOCA</v>
      </c>
    </row>
    <row r="7434" spans="1:18" s="1761" customFormat="1" ht="25.05" customHeight="1" x14ac:dyDescent="0.2">
      <c r="A7434" s="1471" t="s">
        <v>20037</v>
      </c>
      <c r="B7434" s="1472" t="s">
        <v>102</v>
      </c>
      <c r="C7434" s="1472" t="s">
        <v>2798</v>
      </c>
      <c r="D7434" s="1472" t="str">
        <f>VLOOKUP(C7434,CODIGOS!$B$1:$E$194,4,FALSE)</f>
        <v>HOTELES (CON SERVICIO DE RESTAURANTE Y/O PISCINA)</v>
      </c>
      <c r="E7434" s="1472" t="s">
        <v>22930</v>
      </c>
      <c r="F7434" s="1472" t="s">
        <v>22931</v>
      </c>
      <c r="G7434" s="1472" t="s">
        <v>22932</v>
      </c>
      <c r="H7434" s="1523">
        <v>45826</v>
      </c>
      <c r="I7434" s="1534">
        <v>0.75</v>
      </c>
      <c r="J7434" s="1471" t="s">
        <v>16</v>
      </c>
      <c r="K7434" s="1471" t="s">
        <v>47</v>
      </c>
      <c r="L7434" s="1472" t="s">
        <v>17</v>
      </c>
      <c r="M7434" s="1472" t="s">
        <v>471</v>
      </c>
      <c r="N7434" s="1472"/>
      <c r="O7434" s="1479"/>
      <c r="P7434" s="1479"/>
      <c r="Q7434" s="1464">
        <f t="shared" si="232"/>
        <v>6</v>
      </c>
      <c r="R7434" s="1794" t="str">
        <f t="shared" si="233"/>
        <v>ZAPATOCA</v>
      </c>
    </row>
    <row r="7435" spans="1:18" s="1761" customFormat="1" ht="25.05" customHeight="1" x14ac:dyDescent="0.2">
      <c r="A7435" s="1471" t="s">
        <v>20037</v>
      </c>
      <c r="B7435" s="1471" t="s">
        <v>102</v>
      </c>
      <c r="C7435" s="1475" t="s">
        <v>472</v>
      </c>
      <c r="D7435" s="1472" t="str">
        <f>VLOOKUP(C7435,CODIGOS!$B$1:$E$194,4,FALSE)</f>
        <v>RESTAURANTES PUBLICOS</v>
      </c>
      <c r="E7435" s="1471" t="s">
        <v>22933</v>
      </c>
      <c r="F7435" s="1471" t="s">
        <v>22934</v>
      </c>
      <c r="G7435" s="1471" t="s">
        <v>22935</v>
      </c>
      <c r="H7435" s="1533">
        <v>45825</v>
      </c>
      <c r="I7435" s="1534">
        <v>0.84499999999999997</v>
      </c>
      <c r="J7435" s="1471" t="s">
        <v>16</v>
      </c>
      <c r="K7435" s="1471" t="s">
        <v>47</v>
      </c>
      <c r="L7435" s="1472" t="s">
        <v>477</v>
      </c>
      <c r="M7435" s="1472"/>
      <c r="N7435" s="1472"/>
      <c r="O7435" s="1479"/>
      <c r="P7435" s="1479"/>
      <c r="Q7435" s="1464">
        <f t="shared" si="232"/>
        <v>6</v>
      </c>
      <c r="R7435" s="1794" t="str">
        <f t="shared" si="233"/>
        <v>ZAPATOCA</v>
      </c>
    </row>
    <row r="7436" spans="1:18" s="1761" customFormat="1" ht="25.05" customHeight="1" x14ac:dyDescent="0.2">
      <c r="A7436" s="1471" t="s">
        <v>20037</v>
      </c>
      <c r="B7436" s="1472" t="s">
        <v>102</v>
      </c>
      <c r="C7436" s="1472" t="s">
        <v>1031</v>
      </c>
      <c r="D7436" s="1472" t="str">
        <f>VLOOKUP(C7436,CODIGOS!$B$1:$E$194,4,FALSE)</f>
        <v>EXPENDIO DE VERDURAS - FRUTAS ( LOCAL - ESTABLECIMIENTO Y/O FRUVER)</v>
      </c>
      <c r="E7436" s="1472" t="s">
        <v>22936</v>
      </c>
      <c r="F7436" s="1472" t="s">
        <v>22937</v>
      </c>
      <c r="G7436" s="1472" t="s">
        <v>22938</v>
      </c>
      <c r="H7436" s="1523">
        <v>45824</v>
      </c>
      <c r="I7436" s="1534">
        <v>0.77249999999999996</v>
      </c>
      <c r="J7436" s="1471" t="s">
        <v>16</v>
      </c>
      <c r="K7436" s="1471" t="s">
        <v>47</v>
      </c>
      <c r="L7436" s="1472" t="s">
        <v>477</v>
      </c>
      <c r="M7436" s="1472"/>
      <c r="N7436" s="1472"/>
      <c r="O7436" s="1479"/>
      <c r="P7436" s="1479"/>
      <c r="Q7436" s="1464">
        <f t="shared" si="232"/>
        <v>6</v>
      </c>
      <c r="R7436" s="1794" t="str">
        <f t="shared" si="233"/>
        <v>ZAPATOCA</v>
      </c>
    </row>
    <row r="7437" spans="1:18" s="1761" customFormat="1" ht="25.05" customHeight="1" x14ac:dyDescent="0.2">
      <c r="A7437" s="1471" t="s">
        <v>20037</v>
      </c>
      <c r="B7437" s="1471" t="s">
        <v>102</v>
      </c>
      <c r="C7437" s="1475" t="s">
        <v>20</v>
      </c>
      <c r="D7437" s="1472" t="str">
        <f>VLOOKUP(C7437,CODIGOS!$B$1:$E$194,4,FALSE)</f>
        <v>TIENDA DE BARRIO O CIGARRERÍA, INCLUIDAS LAS UBICADAS EN ZONAS FRANCAS</v>
      </c>
      <c r="E7437" s="1471" t="s">
        <v>22939</v>
      </c>
      <c r="F7437" s="1471" t="s">
        <v>22940</v>
      </c>
      <c r="G7437" s="1471" t="s">
        <v>22941</v>
      </c>
      <c r="H7437" s="1533">
        <v>45818</v>
      </c>
      <c r="I7437" s="1534">
        <v>0.77</v>
      </c>
      <c r="J7437" s="1471" t="s">
        <v>16</v>
      </c>
      <c r="K7437" s="1471" t="s">
        <v>47</v>
      </c>
      <c r="L7437" s="1472" t="s">
        <v>22793</v>
      </c>
      <c r="M7437" s="1472"/>
      <c r="N7437" s="1472"/>
      <c r="O7437" s="1479"/>
      <c r="P7437" s="1479"/>
      <c r="Q7437" s="1464">
        <f t="shared" si="232"/>
        <v>6</v>
      </c>
      <c r="R7437" s="1794" t="str">
        <f t="shared" si="233"/>
        <v>ZAPATOCA</v>
      </c>
    </row>
    <row r="7438" spans="1:18" s="1761" customFormat="1" ht="25.05" customHeight="1" x14ac:dyDescent="0.2">
      <c r="A7438" s="1471" t="s">
        <v>20037</v>
      </c>
      <c r="B7438" s="1472" t="s">
        <v>102</v>
      </c>
      <c r="C7438" s="1472" t="s">
        <v>1031</v>
      </c>
      <c r="D7438" s="1472" t="str">
        <f>VLOOKUP(C7438,CODIGOS!$B$1:$E$194,4,FALSE)</f>
        <v>EXPENDIO DE VERDURAS - FRUTAS ( LOCAL - ESTABLECIMIENTO Y/O FRUVER)</v>
      </c>
      <c r="E7438" s="1472" t="s">
        <v>22942</v>
      </c>
      <c r="F7438" s="1472" t="s">
        <v>22943</v>
      </c>
      <c r="G7438" s="1472" t="s">
        <v>22944</v>
      </c>
      <c r="H7438" s="1523">
        <v>45818</v>
      </c>
      <c r="I7438" s="1534">
        <v>0.875</v>
      </c>
      <c r="J7438" s="1471" t="s">
        <v>16</v>
      </c>
      <c r="K7438" s="1472" t="s">
        <v>41</v>
      </c>
      <c r="L7438" s="1472" t="s">
        <v>477</v>
      </c>
      <c r="M7438" s="1472"/>
      <c r="N7438" s="1472"/>
      <c r="O7438" s="1479"/>
      <c r="P7438" s="1479"/>
      <c r="Q7438" s="1464">
        <f t="shared" si="232"/>
        <v>6</v>
      </c>
      <c r="R7438" s="1794" t="str">
        <f t="shared" si="233"/>
        <v>ZAPATOCA</v>
      </c>
    </row>
    <row r="7439" spans="1:18" s="1761" customFormat="1" ht="25.05" customHeight="1" x14ac:dyDescent="0.2">
      <c r="A7439" s="1471" t="s">
        <v>20037</v>
      </c>
      <c r="B7439" s="1471" t="s">
        <v>102</v>
      </c>
      <c r="C7439" s="1471" t="s">
        <v>547</v>
      </c>
      <c r="D7439" s="1472" t="str">
        <f>VLOOKUP(C7439,CODIGOS!$B$1:$E$194,4,FALSE)</f>
        <v>CAFETERÍA</v>
      </c>
      <c r="E7439" s="1471" t="s">
        <v>22945</v>
      </c>
      <c r="F7439" s="1471" t="s">
        <v>22946</v>
      </c>
      <c r="G7439" s="1471" t="s">
        <v>22947</v>
      </c>
      <c r="H7439" s="1523">
        <v>45818</v>
      </c>
      <c r="I7439" s="1534">
        <v>0.89500000000000002</v>
      </c>
      <c r="J7439" s="1471" t="s">
        <v>16</v>
      </c>
      <c r="K7439" s="1472" t="s">
        <v>41</v>
      </c>
      <c r="L7439" s="1472" t="s">
        <v>477</v>
      </c>
      <c r="M7439" s="1472"/>
      <c r="N7439" s="1479"/>
      <c r="O7439" s="1479"/>
      <c r="P7439" s="1479"/>
      <c r="Q7439" s="1464">
        <f t="shared" si="232"/>
        <v>6</v>
      </c>
      <c r="R7439" s="1794" t="str">
        <f t="shared" si="233"/>
        <v>ZAPATOCA</v>
      </c>
    </row>
    <row r="7440" spans="1:18" s="1761" customFormat="1" ht="25.05" customHeight="1" x14ac:dyDescent="0.2">
      <c r="A7440" s="1471" t="s">
        <v>20037</v>
      </c>
      <c r="B7440" s="1472" t="s">
        <v>102</v>
      </c>
      <c r="C7440" s="1471" t="s">
        <v>472</v>
      </c>
      <c r="D7440" s="1472" t="str">
        <f>VLOOKUP(C7440,CODIGOS!$B$1:$E$194,4,FALSE)</f>
        <v>RESTAURANTES PUBLICOS</v>
      </c>
      <c r="E7440" s="1472" t="s">
        <v>22948</v>
      </c>
      <c r="F7440" s="1472" t="s">
        <v>22949</v>
      </c>
      <c r="G7440" s="1472" t="s">
        <v>22950</v>
      </c>
      <c r="H7440" s="1523">
        <v>45818</v>
      </c>
      <c r="I7440" s="1926">
        <v>0.84499999999999997</v>
      </c>
      <c r="J7440" s="1471" t="s">
        <v>16</v>
      </c>
      <c r="K7440" s="1471" t="s">
        <v>47</v>
      </c>
      <c r="L7440" s="1472" t="s">
        <v>477</v>
      </c>
      <c r="M7440" s="1759"/>
      <c r="N7440" s="1479"/>
      <c r="O7440" s="1479"/>
      <c r="P7440" s="1479"/>
      <c r="Q7440" s="1464">
        <f t="shared" si="232"/>
        <v>6</v>
      </c>
      <c r="R7440" s="1794" t="str">
        <f t="shared" si="233"/>
        <v>ZAPATOCA</v>
      </c>
    </row>
    <row r="7441" spans="1:18" s="1761" customFormat="1" ht="25.05" customHeight="1" x14ac:dyDescent="0.2">
      <c r="A7441" s="1471" t="s">
        <v>20037</v>
      </c>
      <c r="B7441" s="1471" t="s">
        <v>102</v>
      </c>
      <c r="C7441" s="1471">
        <v>30</v>
      </c>
      <c r="D7441" s="1472" t="str">
        <f>VLOOKUP(C7441,CODIGOS!$B$1:$E$194,4,FALSE)</f>
        <v>OTROS</v>
      </c>
      <c r="E7441" s="1471" t="s">
        <v>22951</v>
      </c>
      <c r="F7441" s="1471" t="s">
        <v>22952</v>
      </c>
      <c r="G7441" s="1471" t="s">
        <v>22953</v>
      </c>
      <c r="H7441" s="1473">
        <v>45814</v>
      </c>
      <c r="I7441" s="1895">
        <v>0.745</v>
      </c>
      <c r="J7441" s="1471" t="s">
        <v>16</v>
      </c>
      <c r="K7441" s="1471" t="s">
        <v>47</v>
      </c>
      <c r="L7441" s="1472" t="s">
        <v>17</v>
      </c>
      <c r="M7441" s="1472" t="s">
        <v>525</v>
      </c>
      <c r="N7441" s="1472"/>
      <c r="O7441" s="1472"/>
      <c r="P7441" s="1479"/>
      <c r="Q7441" s="1464">
        <f t="shared" si="232"/>
        <v>6</v>
      </c>
      <c r="R7441" s="1794" t="str">
        <f t="shared" si="233"/>
        <v>ZAPATOCA</v>
      </c>
    </row>
    <row r="7442" spans="1:18" s="1761" customFormat="1" ht="25.05" customHeight="1" x14ac:dyDescent="0.2">
      <c r="A7442" s="1471" t="s">
        <v>20037</v>
      </c>
      <c r="B7442" s="1471" t="s">
        <v>102</v>
      </c>
      <c r="C7442" s="1472" t="s">
        <v>3330</v>
      </c>
      <c r="D7442" s="1472" t="str">
        <f>VLOOKUP(C7442,CODIGOS!$B$1:$E$194,4,FALSE)</f>
        <v>EXPENDIO DE CARNE BOVINA - PORCINA</v>
      </c>
      <c r="E7442" s="1471" t="s">
        <v>2290</v>
      </c>
      <c r="F7442" s="1471" t="s">
        <v>22954</v>
      </c>
      <c r="G7442" s="1471" t="s">
        <v>22955</v>
      </c>
      <c r="H7442" s="1523">
        <v>45814</v>
      </c>
      <c r="I7442" s="1534">
        <v>0.90500000000000003</v>
      </c>
      <c r="J7442" s="1471" t="s">
        <v>22</v>
      </c>
      <c r="K7442" s="1471" t="s">
        <v>47</v>
      </c>
      <c r="L7442" s="1471" t="s">
        <v>22783</v>
      </c>
      <c r="M7442" s="1472"/>
      <c r="N7442" s="1472"/>
      <c r="O7442" s="1472"/>
      <c r="P7442" s="1479"/>
      <c r="Q7442" s="1464">
        <f t="shared" si="232"/>
        <v>6</v>
      </c>
      <c r="R7442" s="1794" t="str">
        <f t="shared" si="233"/>
        <v>ZAPATOCA</v>
      </c>
    </row>
    <row r="7443" spans="1:18" s="1761" customFormat="1" ht="25.05" customHeight="1" x14ac:dyDescent="0.2">
      <c r="A7443" s="1471" t="s">
        <v>20037</v>
      </c>
      <c r="B7443" s="1471" t="s">
        <v>102</v>
      </c>
      <c r="C7443" s="1471" t="s">
        <v>3330</v>
      </c>
      <c r="D7443" s="1472" t="str">
        <f>VLOOKUP(C7443,CODIGOS!$B$1:$E$194,4,FALSE)</f>
        <v>EXPENDIO DE CARNE BOVINA - PORCINA</v>
      </c>
      <c r="E7443" s="1471" t="s">
        <v>22956</v>
      </c>
      <c r="F7443" s="1471" t="s">
        <v>22957</v>
      </c>
      <c r="G7443" s="1471" t="s">
        <v>22958</v>
      </c>
      <c r="H7443" s="1523">
        <v>45814</v>
      </c>
      <c r="I7443" s="1534">
        <v>0.88</v>
      </c>
      <c r="J7443" s="1471" t="s">
        <v>16</v>
      </c>
      <c r="K7443" s="1471" t="s">
        <v>47</v>
      </c>
      <c r="L7443" s="1471" t="s">
        <v>22783</v>
      </c>
      <c r="M7443" s="1472"/>
      <c r="N7443" s="1472"/>
      <c r="O7443" s="1472"/>
      <c r="P7443" s="1479"/>
      <c r="Q7443" s="1464">
        <f t="shared" si="232"/>
        <v>6</v>
      </c>
      <c r="R7443" s="1794" t="str">
        <f t="shared" si="233"/>
        <v>ZAPATOCA</v>
      </c>
    </row>
    <row r="7444" spans="1:18" s="1761" customFormat="1" ht="25.05" customHeight="1" x14ac:dyDescent="0.2">
      <c r="A7444" s="1471" t="s">
        <v>20037</v>
      </c>
      <c r="B7444" s="1471" t="s">
        <v>102</v>
      </c>
      <c r="C7444" s="1475" t="s">
        <v>3330</v>
      </c>
      <c r="D7444" s="1472" t="str">
        <f>VLOOKUP(C7444,CODIGOS!$B$1:$E$194,4,FALSE)</f>
        <v>EXPENDIO DE CARNE BOVINA - PORCINA</v>
      </c>
      <c r="E7444" s="1471" t="s">
        <v>22959</v>
      </c>
      <c r="F7444" s="1471" t="s">
        <v>22960</v>
      </c>
      <c r="G7444" s="1471" t="s">
        <v>22961</v>
      </c>
      <c r="H7444" s="1533">
        <v>45814</v>
      </c>
      <c r="I7444" s="1534">
        <v>0.89</v>
      </c>
      <c r="J7444" s="1471" t="s">
        <v>16</v>
      </c>
      <c r="K7444" s="1471" t="s">
        <v>47</v>
      </c>
      <c r="L7444" s="1471" t="s">
        <v>22783</v>
      </c>
      <c r="M7444" s="1472"/>
      <c r="N7444" s="1472"/>
      <c r="O7444" s="1472"/>
      <c r="P7444" s="1479"/>
      <c r="Q7444" s="1464">
        <f t="shared" si="232"/>
        <v>6</v>
      </c>
      <c r="R7444" s="1794" t="str">
        <f t="shared" si="233"/>
        <v>ZAPATOCA</v>
      </c>
    </row>
    <row r="7445" spans="1:18" s="1761" customFormat="1" ht="25.05" customHeight="1" x14ac:dyDescent="0.2">
      <c r="A7445" s="1471" t="s">
        <v>20037</v>
      </c>
      <c r="B7445" s="1472" t="s">
        <v>102</v>
      </c>
      <c r="C7445" s="1472" t="s">
        <v>20</v>
      </c>
      <c r="D7445" s="1472" t="str">
        <f>VLOOKUP(C7445,CODIGOS!$B$1:$E$194,4,FALSE)</f>
        <v>TIENDA DE BARRIO O CIGARRERÍA, INCLUIDAS LAS UBICADAS EN ZONAS FRANCAS</v>
      </c>
      <c r="E7445" s="1472" t="s">
        <v>22962</v>
      </c>
      <c r="F7445" s="1472" t="s">
        <v>22963</v>
      </c>
      <c r="G7445" s="1472" t="s">
        <v>22964</v>
      </c>
      <c r="H7445" s="1523">
        <v>45813</v>
      </c>
      <c r="I7445" s="1534">
        <v>0.85250000000000004</v>
      </c>
      <c r="J7445" s="1471" t="s">
        <v>16</v>
      </c>
      <c r="K7445" s="1471" t="s">
        <v>47</v>
      </c>
      <c r="L7445" s="1472" t="s">
        <v>22793</v>
      </c>
      <c r="M7445" s="1472"/>
      <c r="N7445" s="1479"/>
      <c r="O7445" s="1479"/>
      <c r="P7445" s="1479"/>
      <c r="Q7445" s="1464">
        <f t="shared" si="232"/>
        <v>6</v>
      </c>
      <c r="R7445" s="1794" t="str">
        <f t="shared" si="233"/>
        <v>ZAPATOCA</v>
      </c>
    </row>
    <row r="7446" spans="1:18" s="1761" customFormat="1" ht="25.05" customHeight="1" x14ac:dyDescent="0.2">
      <c r="A7446" s="1471" t="s">
        <v>20037</v>
      </c>
      <c r="B7446" s="1471" t="s">
        <v>102</v>
      </c>
      <c r="C7446" s="1471" t="s">
        <v>1031</v>
      </c>
      <c r="D7446" s="1472" t="str">
        <f>VLOOKUP(C7446,CODIGOS!$B$1:$E$194,4,FALSE)</f>
        <v>EXPENDIO DE VERDURAS - FRUTAS ( LOCAL - ESTABLECIMIENTO Y/O FRUVER)</v>
      </c>
      <c r="E7446" s="1471" t="s">
        <v>22965</v>
      </c>
      <c r="F7446" s="1471" t="s">
        <v>22966</v>
      </c>
      <c r="G7446" s="1471" t="s">
        <v>22967</v>
      </c>
      <c r="H7446" s="1473">
        <v>45813</v>
      </c>
      <c r="I7446" s="1895">
        <v>0.82250000000000001</v>
      </c>
      <c r="J7446" s="1471" t="s">
        <v>16</v>
      </c>
      <c r="K7446" s="1472" t="s">
        <v>41</v>
      </c>
      <c r="L7446" s="1472" t="s">
        <v>22793</v>
      </c>
      <c r="M7446" s="1472"/>
      <c r="N7446" s="1479"/>
      <c r="O7446" s="1479"/>
      <c r="P7446" s="1479"/>
      <c r="Q7446" s="1464">
        <f t="shared" si="232"/>
        <v>6</v>
      </c>
      <c r="R7446" s="1794" t="str">
        <f t="shared" si="233"/>
        <v>ZAPATOCA</v>
      </c>
    </row>
    <row r="7447" spans="1:18" s="1761" customFormat="1" ht="25.05" customHeight="1" x14ac:dyDescent="0.2">
      <c r="A7447" s="1471" t="s">
        <v>20037</v>
      </c>
      <c r="B7447" s="1471" t="s">
        <v>102</v>
      </c>
      <c r="C7447" s="1471" t="s">
        <v>1031</v>
      </c>
      <c r="D7447" s="1472" t="str">
        <f>VLOOKUP(C7447,CODIGOS!$B$1:$E$194,4,FALSE)</f>
        <v>EXPENDIO DE VERDURAS - FRUTAS ( LOCAL - ESTABLECIMIENTO Y/O FRUVER)</v>
      </c>
      <c r="E7447" s="1471" t="s">
        <v>22968</v>
      </c>
      <c r="F7447" s="1471" t="s">
        <v>22969</v>
      </c>
      <c r="G7447" s="1471" t="s">
        <v>22970</v>
      </c>
      <c r="H7447" s="1523">
        <v>45813</v>
      </c>
      <c r="I7447" s="1534">
        <v>0.88</v>
      </c>
      <c r="J7447" s="1471" t="s">
        <v>16</v>
      </c>
      <c r="K7447" s="1471" t="s">
        <v>47</v>
      </c>
      <c r="L7447" s="1472" t="s">
        <v>22793</v>
      </c>
      <c r="M7447" s="1472"/>
      <c r="N7447" s="1472"/>
      <c r="O7447" s="1472"/>
      <c r="P7447" s="1479"/>
      <c r="Q7447" s="1464">
        <f t="shared" si="232"/>
        <v>6</v>
      </c>
      <c r="R7447" s="1794" t="str">
        <f t="shared" si="233"/>
        <v>ZAPATOCA</v>
      </c>
    </row>
    <row r="7448" spans="1:18" s="1761" customFormat="1" ht="25.05" customHeight="1" x14ac:dyDescent="0.2">
      <c r="A7448" s="1471" t="s">
        <v>20037</v>
      </c>
      <c r="B7448" s="1531" t="s">
        <v>102</v>
      </c>
      <c r="C7448" s="1471" t="s">
        <v>20</v>
      </c>
      <c r="D7448" s="1472" t="str">
        <f>VLOOKUP(C7448,CODIGOS!$B$1:$E$194,4,FALSE)</f>
        <v>TIENDA DE BARRIO O CIGARRERÍA, INCLUIDAS LAS UBICADAS EN ZONAS FRANCAS</v>
      </c>
      <c r="E7448" s="1471" t="s">
        <v>22971</v>
      </c>
      <c r="F7448" s="1471" t="s">
        <v>22972</v>
      </c>
      <c r="G7448" s="1471" t="s">
        <v>22973</v>
      </c>
      <c r="H7448" s="1473">
        <v>45813</v>
      </c>
      <c r="I7448" s="1895">
        <v>0.85250000000000004</v>
      </c>
      <c r="J7448" s="1471" t="s">
        <v>16</v>
      </c>
      <c r="K7448" s="1471" t="s">
        <v>47</v>
      </c>
      <c r="L7448" s="1471" t="s">
        <v>22793</v>
      </c>
      <c r="M7448" s="1472"/>
      <c r="N7448" s="1472"/>
      <c r="O7448" s="1472"/>
      <c r="P7448" s="1479"/>
      <c r="Q7448" s="1464">
        <f t="shared" si="232"/>
        <v>6</v>
      </c>
      <c r="R7448" s="1794" t="str">
        <f t="shared" si="233"/>
        <v>ZAPATOCA</v>
      </c>
    </row>
    <row r="7449" spans="1:18" s="1761" customFormat="1" ht="25.05" customHeight="1" x14ac:dyDescent="0.2">
      <c r="A7449" s="1471" t="s">
        <v>20037</v>
      </c>
      <c r="B7449" s="1471" t="s">
        <v>102</v>
      </c>
      <c r="C7449" s="1471" t="s">
        <v>1031</v>
      </c>
      <c r="D7449" s="1472" t="str">
        <f>VLOOKUP(C7449,CODIGOS!$B$1:$E$194,4,FALSE)</f>
        <v>EXPENDIO DE VERDURAS - FRUTAS ( LOCAL - ESTABLECIMIENTO Y/O FRUVER)</v>
      </c>
      <c r="E7449" s="1471" t="s">
        <v>22974</v>
      </c>
      <c r="F7449" s="1471" t="s">
        <v>22975</v>
      </c>
      <c r="G7449" s="1471" t="s">
        <v>22976</v>
      </c>
      <c r="H7449" s="1473">
        <v>45812</v>
      </c>
      <c r="I7449" s="1895">
        <v>0.88249999999999995</v>
      </c>
      <c r="J7449" s="1471" t="s">
        <v>16</v>
      </c>
      <c r="K7449" s="1471" t="s">
        <v>47</v>
      </c>
      <c r="L7449" s="1472" t="s">
        <v>22793</v>
      </c>
      <c r="M7449" s="1472"/>
      <c r="N7449" s="1472"/>
      <c r="O7449" s="1472"/>
      <c r="P7449" s="1479"/>
      <c r="Q7449" s="1464">
        <f t="shared" si="232"/>
        <v>6</v>
      </c>
      <c r="R7449" s="1794" t="str">
        <f t="shared" si="233"/>
        <v>ZAPATOCA</v>
      </c>
    </row>
    <row r="7450" spans="1:18" s="1761" customFormat="1" ht="25.05" customHeight="1" x14ac:dyDescent="0.2">
      <c r="A7450" s="1471" t="s">
        <v>20037</v>
      </c>
      <c r="B7450" s="1471" t="s">
        <v>102</v>
      </c>
      <c r="C7450" s="1471" t="s">
        <v>1031</v>
      </c>
      <c r="D7450" s="1472" t="str">
        <f>VLOOKUP(C7450,CODIGOS!$B$1:$E$194,4,FALSE)</f>
        <v>EXPENDIO DE VERDURAS - FRUTAS ( LOCAL - ESTABLECIMIENTO Y/O FRUVER)</v>
      </c>
      <c r="E7450" s="1471" t="s">
        <v>22977</v>
      </c>
      <c r="F7450" s="1471" t="s">
        <v>22978</v>
      </c>
      <c r="G7450" s="1471" t="s">
        <v>22979</v>
      </c>
      <c r="H7450" s="1473">
        <v>45812</v>
      </c>
      <c r="I7450" s="1895">
        <v>0.80249999999999999</v>
      </c>
      <c r="J7450" s="1471" t="s">
        <v>16</v>
      </c>
      <c r="K7450" s="1471" t="s">
        <v>47</v>
      </c>
      <c r="L7450" s="1471" t="s">
        <v>22793</v>
      </c>
      <c r="M7450" s="1472"/>
      <c r="N7450" s="1472"/>
      <c r="O7450" s="1472"/>
      <c r="P7450" s="1479"/>
      <c r="Q7450" s="1464">
        <f t="shared" si="232"/>
        <v>6</v>
      </c>
      <c r="R7450" s="1794" t="str">
        <f t="shared" si="233"/>
        <v>ZAPATOCA</v>
      </c>
    </row>
    <row r="7451" spans="1:18" s="1761" customFormat="1" ht="25.05" customHeight="1" x14ac:dyDescent="0.2">
      <c r="A7451" s="1471" t="s">
        <v>20037</v>
      </c>
      <c r="B7451" s="1471" t="s">
        <v>102</v>
      </c>
      <c r="C7451" s="1471" t="s">
        <v>669</v>
      </c>
      <c r="D7451" s="1472" t="str">
        <f>VLOOKUP(C7451,CODIGOS!$B$1:$E$194,4,FALSE)</f>
        <v xml:space="preserve">DISPENSARIO DE MEDICAMENTOS - FARMACIAS - DROGUERIAS  </v>
      </c>
      <c r="E7451" s="1471" t="s">
        <v>22980</v>
      </c>
      <c r="F7451" s="1471" t="s">
        <v>22981</v>
      </c>
      <c r="G7451" s="1471" t="s">
        <v>16001</v>
      </c>
      <c r="H7451" s="1473">
        <v>45824</v>
      </c>
      <c r="I7451" s="1895">
        <v>0.77</v>
      </c>
      <c r="J7451" s="1471" t="s">
        <v>16</v>
      </c>
      <c r="K7451" s="1471" t="s">
        <v>47</v>
      </c>
      <c r="L7451" s="1515" t="s">
        <v>17</v>
      </c>
      <c r="M7451" s="1472" t="s">
        <v>525</v>
      </c>
      <c r="N7451" s="1472"/>
      <c r="O7451" s="1472"/>
      <c r="P7451" s="1479"/>
      <c r="Q7451" s="1464">
        <f t="shared" si="232"/>
        <v>6</v>
      </c>
      <c r="R7451" s="1794" t="str">
        <f t="shared" si="233"/>
        <v>ZAPATOCA</v>
      </c>
    </row>
    <row r="7452" spans="1:18" s="1761" customFormat="1" ht="25.05" customHeight="1" x14ac:dyDescent="0.2">
      <c r="A7452" s="1471" t="s">
        <v>20037</v>
      </c>
      <c r="B7452" s="1471" t="s">
        <v>102</v>
      </c>
      <c r="C7452" s="1471" t="s">
        <v>669</v>
      </c>
      <c r="D7452" s="1472" t="str">
        <f>VLOOKUP(C7452,CODIGOS!$B$1:$E$194,4,FALSE)</f>
        <v xml:space="preserve">DISPENSARIO DE MEDICAMENTOS - FARMACIAS - DROGUERIAS  </v>
      </c>
      <c r="E7452" s="1471" t="s">
        <v>22980</v>
      </c>
      <c r="F7452" s="1471" t="s">
        <v>22981</v>
      </c>
      <c r="G7452" s="1471" t="s">
        <v>16001</v>
      </c>
      <c r="H7452" s="1473">
        <v>45824</v>
      </c>
      <c r="I7452" s="1895">
        <v>0.76500000000000001</v>
      </c>
      <c r="J7452" s="1471" t="s">
        <v>16</v>
      </c>
      <c r="K7452" s="1471" t="s">
        <v>47</v>
      </c>
      <c r="L7452" s="1472" t="s">
        <v>573</v>
      </c>
      <c r="M7452" s="1472"/>
      <c r="N7452" s="1472"/>
      <c r="O7452" s="1472"/>
      <c r="P7452" s="1479"/>
      <c r="Q7452" s="1464">
        <f t="shared" si="232"/>
        <v>6</v>
      </c>
      <c r="R7452" s="1794" t="str">
        <f t="shared" si="233"/>
        <v>ZAPATOCA</v>
      </c>
    </row>
    <row r="7453" spans="1:18" s="1761" customFormat="1" ht="25.05" customHeight="1" x14ac:dyDescent="0.2">
      <c r="A7453" s="1471" t="s">
        <v>20037</v>
      </c>
      <c r="B7453" s="1471" t="s">
        <v>98</v>
      </c>
      <c r="C7453" s="1471" t="s">
        <v>567</v>
      </c>
      <c r="D7453" s="1472" t="str">
        <f>VLOOKUP(C7453,CODIGOS!$B$1:$E$194,4,FALSE)</f>
        <v xml:space="preserve">PELUQUERIAS </v>
      </c>
      <c r="E7453" s="1471" t="s">
        <v>22982</v>
      </c>
      <c r="F7453" s="1471" t="s">
        <v>22983</v>
      </c>
      <c r="G7453" s="1471" t="s">
        <v>22984</v>
      </c>
      <c r="H7453" s="1473">
        <v>45812</v>
      </c>
      <c r="I7453" s="1895">
        <v>0.745</v>
      </c>
      <c r="J7453" s="1471" t="s">
        <v>16</v>
      </c>
      <c r="K7453" s="1472" t="s">
        <v>41</v>
      </c>
      <c r="L7453" s="1472" t="s">
        <v>17</v>
      </c>
      <c r="M7453" s="1472" t="s">
        <v>572</v>
      </c>
      <c r="N7453" s="1472"/>
      <c r="O7453" s="1472"/>
      <c r="P7453" s="1479"/>
      <c r="Q7453" s="1464">
        <f t="shared" si="232"/>
        <v>6</v>
      </c>
      <c r="R7453" s="1794" t="str">
        <f t="shared" si="233"/>
        <v>SANTA BARBARA</v>
      </c>
    </row>
    <row r="7454" spans="1:18" s="1761" customFormat="1" ht="25.05" customHeight="1" x14ac:dyDescent="0.2">
      <c r="A7454" s="1471" t="s">
        <v>20037</v>
      </c>
      <c r="B7454" s="1472" t="s">
        <v>98</v>
      </c>
      <c r="C7454" s="1475" t="s">
        <v>567</v>
      </c>
      <c r="D7454" s="1472" t="str">
        <f>VLOOKUP(C7454,CODIGOS!$B$1:$E$194,4,FALSE)</f>
        <v xml:space="preserve">PELUQUERIAS </v>
      </c>
      <c r="E7454" s="1471" t="s">
        <v>22982</v>
      </c>
      <c r="F7454" s="1471" t="s">
        <v>22983</v>
      </c>
      <c r="G7454" s="1471" t="s">
        <v>22984</v>
      </c>
      <c r="H7454" s="1539">
        <v>45812</v>
      </c>
      <c r="I7454" s="1906">
        <v>0.71499999999999997</v>
      </c>
      <c r="J7454" s="1471" t="s">
        <v>16</v>
      </c>
      <c r="K7454" s="1479" t="s">
        <v>41</v>
      </c>
      <c r="L7454" s="1472" t="s">
        <v>573</v>
      </c>
      <c r="M7454" s="1472"/>
      <c r="N7454" s="1472"/>
      <c r="O7454" s="1472"/>
      <c r="P7454" s="1472"/>
      <c r="Q7454" s="1464">
        <f t="shared" si="232"/>
        <v>6</v>
      </c>
      <c r="R7454" s="1794" t="str">
        <f t="shared" si="233"/>
        <v>SANTA BARBARA</v>
      </c>
    </row>
    <row r="7455" spans="1:18" s="1761" customFormat="1" ht="25.05" customHeight="1" x14ac:dyDescent="0.2">
      <c r="A7455" s="1471" t="s">
        <v>20037</v>
      </c>
      <c r="B7455" s="1472" t="s">
        <v>98</v>
      </c>
      <c r="C7455" s="1475" t="s">
        <v>689</v>
      </c>
      <c r="D7455" s="1472" t="str">
        <f>VLOOKUP(C7455,CODIGOS!$B$1:$E$194,4,FALSE)</f>
        <v>COMEDORES INFANTILES ( ICBF - INPEC) DE COLEGIOS Y UNIVERSIDADES</v>
      </c>
      <c r="E7455" s="1471" t="s">
        <v>690</v>
      </c>
      <c r="F7455" s="1475" t="s">
        <v>691</v>
      </c>
      <c r="G7455" s="1475" t="s">
        <v>99</v>
      </c>
      <c r="H7455" s="1539">
        <v>45813</v>
      </c>
      <c r="I7455" s="1906">
        <v>0.88</v>
      </c>
      <c r="J7455" s="1471" t="s">
        <v>16</v>
      </c>
      <c r="K7455" s="1479" t="s">
        <v>41</v>
      </c>
      <c r="L7455" s="1472" t="s">
        <v>477</v>
      </c>
      <c r="M7455" s="1472"/>
      <c r="N7455" s="1472"/>
      <c r="O7455" s="1472"/>
      <c r="P7455" s="1472"/>
      <c r="Q7455" s="1464">
        <f t="shared" si="232"/>
        <v>6</v>
      </c>
      <c r="R7455" s="1794" t="str">
        <f t="shared" si="233"/>
        <v>SANTA BARBARA</v>
      </c>
    </row>
    <row r="7456" spans="1:18" s="1761" customFormat="1" ht="25.05" customHeight="1" x14ac:dyDescent="0.2">
      <c r="A7456" s="1471" t="s">
        <v>20037</v>
      </c>
      <c r="B7456" s="1472" t="s">
        <v>100</v>
      </c>
      <c r="C7456" s="1472" t="s">
        <v>905</v>
      </c>
      <c r="D7456" s="1472" t="str">
        <f>VLOOKUP(C7456,CODIGOS!$B$1:$E$194,4,FALSE)</f>
        <v>COMEDORES ESCOLARES (PAE - PRIVADOS)</v>
      </c>
      <c r="E7456" s="1472" t="s">
        <v>22985</v>
      </c>
      <c r="F7456" s="1472" t="s">
        <v>20420</v>
      </c>
      <c r="G7456" s="1472" t="s">
        <v>16036</v>
      </c>
      <c r="H7456" s="1523">
        <v>45813</v>
      </c>
      <c r="I7456" s="1534">
        <v>0.9</v>
      </c>
      <c r="J7456" s="1472" t="s">
        <v>22</v>
      </c>
      <c r="K7456" s="1472" t="s">
        <v>41</v>
      </c>
      <c r="L7456" s="1472" t="s">
        <v>477</v>
      </c>
      <c r="M7456" s="1472"/>
      <c r="N7456" s="1472"/>
      <c r="O7456" s="1472"/>
      <c r="P7456" s="1472"/>
      <c r="Q7456" s="1464">
        <f t="shared" si="232"/>
        <v>6</v>
      </c>
      <c r="R7456" s="1794" t="str">
        <f t="shared" si="233"/>
        <v>TONA</v>
      </c>
    </row>
    <row r="7457" spans="1:18" s="1761" customFormat="1" ht="25.05" customHeight="1" x14ac:dyDescent="0.2">
      <c r="A7457" s="1471" t="s">
        <v>20037</v>
      </c>
      <c r="B7457" s="1471" t="s">
        <v>100</v>
      </c>
      <c r="C7457" s="1475" t="s">
        <v>715</v>
      </c>
      <c r="D7457" s="1472" t="str">
        <f>VLOOKUP(C7457,CODIGOS!$B$1:$E$194,4,FALSE)</f>
        <v>COLEGIOS</v>
      </c>
      <c r="E7457" s="1492" t="s">
        <v>22985</v>
      </c>
      <c r="F7457" s="1492" t="s">
        <v>20420</v>
      </c>
      <c r="G7457" s="1492" t="s">
        <v>719</v>
      </c>
      <c r="H7457" s="1473">
        <v>45813</v>
      </c>
      <c r="I7457" s="1895">
        <v>0.77500000000000002</v>
      </c>
      <c r="J7457" s="1471" t="s">
        <v>16</v>
      </c>
      <c r="K7457" s="1471" t="s">
        <v>41</v>
      </c>
      <c r="L7457" s="1471" t="s">
        <v>17</v>
      </c>
      <c r="M7457" s="1472" t="s">
        <v>720</v>
      </c>
      <c r="N7457" s="1472"/>
      <c r="O7457" s="1472"/>
      <c r="P7457" s="1479"/>
      <c r="Q7457" s="1464">
        <f t="shared" si="232"/>
        <v>6</v>
      </c>
      <c r="R7457" s="1794" t="str">
        <f t="shared" si="233"/>
        <v>TONA</v>
      </c>
    </row>
    <row r="7458" spans="1:18" s="1761" customFormat="1" ht="25.05" customHeight="1" x14ac:dyDescent="0.2">
      <c r="A7458" s="1471" t="s">
        <v>20037</v>
      </c>
      <c r="B7458" s="1471" t="s">
        <v>100</v>
      </c>
      <c r="C7458" s="1472" t="s">
        <v>4113</v>
      </c>
      <c r="D7458" s="1472" t="str">
        <f>VLOOKUP(C7458,CODIGOS!$B$1:$E$194,4,FALSE)</f>
        <v xml:space="preserve">RESIDENCIAS - HOSTAL </v>
      </c>
      <c r="E7458" s="1471" t="s">
        <v>22986</v>
      </c>
      <c r="F7458" s="1471" t="s">
        <v>22987</v>
      </c>
      <c r="G7458" s="1471" t="s">
        <v>22988</v>
      </c>
      <c r="H7458" s="1473">
        <v>45827</v>
      </c>
      <c r="I7458" s="1895">
        <v>0.87</v>
      </c>
      <c r="J7458" s="1471" t="s">
        <v>16</v>
      </c>
      <c r="K7458" s="1472" t="s">
        <v>41</v>
      </c>
      <c r="L7458" s="1472" t="s">
        <v>17</v>
      </c>
      <c r="M7458" s="1472" t="s">
        <v>471</v>
      </c>
      <c r="N7458" s="1472"/>
      <c r="O7458" s="1472"/>
      <c r="P7458" s="1479"/>
      <c r="Q7458" s="1464">
        <f t="shared" si="232"/>
        <v>6</v>
      </c>
      <c r="R7458" s="1794" t="str">
        <f t="shared" si="233"/>
        <v>TONA</v>
      </c>
    </row>
    <row r="7459" spans="1:18" s="1761" customFormat="1" ht="25.05" customHeight="1" x14ac:dyDescent="0.2">
      <c r="A7459" s="1471" t="s">
        <v>20037</v>
      </c>
      <c r="B7459" s="1471" t="s">
        <v>100</v>
      </c>
      <c r="C7459" s="1471" t="s">
        <v>20</v>
      </c>
      <c r="D7459" s="1472" t="str">
        <f>VLOOKUP(C7459,CODIGOS!$B$1:$E$194,4,FALSE)</f>
        <v>TIENDA DE BARRIO O CIGARRERÍA, INCLUIDAS LAS UBICADAS EN ZONAS FRANCAS</v>
      </c>
      <c r="E7459" s="1471" t="s">
        <v>22989</v>
      </c>
      <c r="F7459" s="1471" t="s">
        <v>22990</v>
      </c>
      <c r="G7459" s="1471" t="s">
        <v>22991</v>
      </c>
      <c r="H7459" s="1473">
        <v>45833</v>
      </c>
      <c r="I7459" s="1895">
        <v>0.93</v>
      </c>
      <c r="J7459" s="1471" t="s">
        <v>22</v>
      </c>
      <c r="K7459" s="1472" t="s">
        <v>41</v>
      </c>
      <c r="L7459" s="1472" t="s">
        <v>22793</v>
      </c>
      <c r="M7459" s="1471"/>
      <c r="N7459" s="1478"/>
      <c r="O7459" s="1478"/>
      <c r="P7459" s="1479"/>
      <c r="Q7459" s="1464">
        <f t="shared" si="232"/>
        <v>6</v>
      </c>
      <c r="R7459" s="1794" t="str">
        <f t="shared" si="233"/>
        <v>TONA</v>
      </c>
    </row>
    <row r="7460" spans="1:18" s="1761" customFormat="1" ht="25.05" customHeight="1" x14ac:dyDescent="0.2">
      <c r="A7460" s="1471" t="s">
        <v>20037</v>
      </c>
      <c r="B7460" s="1471" t="s">
        <v>100</v>
      </c>
      <c r="C7460" s="1475" t="s">
        <v>558</v>
      </c>
      <c r="D7460" s="1472" t="str">
        <f>VLOOKUP(C7460,CODIGOS!$B$1:$E$194,4,FALSE)</f>
        <v xml:space="preserve">PUESTO FIJO O ESTACIONARIO DE ALIMENTOS Y BEBIDAS </v>
      </c>
      <c r="E7460" s="1471" t="s">
        <v>22992</v>
      </c>
      <c r="F7460" s="1471" t="s">
        <v>22993</v>
      </c>
      <c r="G7460" s="1471" t="s">
        <v>22994</v>
      </c>
      <c r="H7460" s="1533">
        <v>45833</v>
      </c>
      <c r="I7460" s="1534">
        <v>0.64</v>
      </c>
      <c r="J7460" s="1471" t="s">
        <v>16</v>
      </c>
      <c r="K7460" s="1471" t="s">
        <v>47</v>
      </c>
      <c r="L7460" s="1472" t="s">
        <v>566</v>
      </c>
      <c r="M7460" s="1472"/>
      <c r="N7460" s="1479"/>
      <c r="O7460" s="1479"/>
      <c r="P7460" s="1479"/>
      <c r="Q7460" s="1464">
        <f t="shared" si="232"/>
        <v>6</v>
      </c>
      <c r="R7460" s="1794" t="str">
        <f t="shared" si="233"/>
        <v>TONA</v>
      </c>
    </row>
    <row r="7461" spans="1:18" s="1761" customFormat="1" ht="25.05" customHeight="1" x14ac:dyDescent="0.2">
      <c r="A7461" s="1471" t="s">
        <v>20037</v>
      </c>
      <c r="B7461" s="1471" t="s">
        <v>100</v>
      </c>
      <c r="C7461" s="1475" t="s">
        <v>3024</v>
      </c>
      <c r="D7461" s="1472" t="str">
        <f>VLOOKUP(C7461,CODIGOS!$B$1:$E$194,4,FALSE)</f>
        <v>EXPENDIO DE DULCES</v>
      </c>
      <c r="E7461" s="1471" t="s">
        <v>22995</v>
      </c>
      <c r="F7461" s="1471" t="s">
        <v>22996</v>
      </c>
      <c r="G7461" s="1471" t="s">
        <v>22997</v>
      </c>
      <c r="H7461" s="1533">
        <v>45835</v>
      </c>
      <c r="I7461" s="1534">
        <v>0.78</v>
      </c>
      <c r="J7461" s="1471" t="s">
        <v>22</v>
      </c>
      <c r="K7461" s="1471" t="s">
        <v>47</v>
      </c>
      <c r="L7461" s="1472" t="s">
        <v>566</v>
      </c>
      <c r="M7461" s="1472" t="s">
        <v>576</v>
      </c>
      <c r="N7461" s="1479"/>
      <c r="O7461" s="1479"/>
      <c r="P7461" s="1479"/>
      <c r="Q7461" s="1464">
        <f t="shared" si="232"/>
        <v>6</v>
      </c>
      <c r="R7461" s="1794" t="str">
        <f t="shared" si="233"/>
        <v>TONA</v>
      </c>
    </row>
    <row r="7462" spans="1:18" s="1761" customFormat="1" ht="25.05" customHeight="1" x14ac:dyDescent="0.2">
      <c r="A7462" s="1471" t="s">
        <v>20037</v>
      </c>
      <c r="B7462" s="1471" t="s">
        <v>100</v>
      </c>
      <c r="C7462" s="1475" t="s">
        <v>3024</v>
      </c>
      <c r="D7462" s="1472" t="str">
        <f>VLOOKUP(C7462,CODIGOS!$B$1:$E$194,4,FALSE)</f>
        <v>EXPENDIO DE DULCES</v>
      </c>
      <c r="E7462" s="1471" t="s">
        <v>22998</v>
      </c>
      <c r="F7462" s="1471" t="s">
        <v>22999</v>
      </c>
      <c r="G7462" s="1471" t="s">
        <v>23000</v>
      </c>
      <c r="H7462" s="1533">
        <v>45835</v>
      </c>
      <c r="I7462" s="1534">
        <v>0.78</v>
      </c>
      <c r="J7462" s="1471" t="s">
        <v>16</v>
      </c>
      <c r="K7462" s="1471" t="s">
        <v>47</v>
      </c>
      <c r="L7462" s="1472" t="s">
        <v>566</v>
      </c>
      <c r="M7462" s="1472" t="s">
        <v>576</v>
      </c>
      <c r="N7462" s="1472"/>
      <c r="O7462" s="1472"/>
      <c r="P7462" s="1478"/>
      <c r="Q7462" s="1464">
        <f t="shared" si="232"/>
        <v>6</v>
      </c>
      <c r="R7462" s="1794" t="str">
        <f t="shared" si="233"/>
        <v>TONA</v>
      </c>
    </row>
    <row r="7463" spans="1:18" s="1761" customFormat="1" ht="25.05" customHeight="1" x14ac:dyDescent="0.2">
      <c r="A7463" s="1471" t="s">
        <v>20037</v>
      </c>
      <c r="B7463" s="1531" t="s">
        <v>100</v>
      </c>
      <c r="C7463" s="1471" t="s">
        <v>472</v>
      </c>
      <c r="D7463" s="1472" t="str">
        <f>VLOOKUP(C7463,CODIGOS!$B$1:$E$194,4,FALSE)</f>
        <v>RESTAURANTES PUBLICOS</v>
      </c>
      <c r="E7463" s="1471" t="s">
        <v>608</v>
      </c>
      <c r="F7463" s="1471" t="s">
        <v>329</v>
      </c>
      <c r="G7463" s="1471" t="s">
        <v>23001</v>
      </c>
      <c r="H7463" s="1473">
        <v>45835</v>
      </c>
      <c r="I7463" s="1895">
        <v>0.79</v>
      </c>
      <c r="J7463" s="1471" t="s">
        <v>16</v>
      </c>
      <c r="K7463" s="1471" t="s">
        <v>47</v>
      </c>
      <c r="L7463" s="1471" t="s">
        <v>566</v>
      </c>
      <c r="M7463" s="1472" t="s">
        <v>576</v>
      </c>
      <c r="N7463" s="1472"/>
      <c r="O7463" s="1472"/>
      <c r="P7463" s="1478"/>
      <c r="Q7463" s="1464">
        <f t="shared" si="232"/>
        <v>6</v>
      </c>
      <c r="R7463" s="1794" t="str">
        <f t="shared" si="233"/>
        <v>TONA</v>
      </c>
    </row>
    <row r="7464" spans="1:18" s="1761" customFormat="1" ht="25.05" customHeight="1" x14ac:dyDescent="0.2">
      <c r="A7464" s="1471" t="s">
        <v>20037</v>
      </c>
      <c r="B7464" s="1471" t="s">
        <v>100</v>
      </c>
      <c r="C7464" s="1471" t="s">
        <v>489</v>
      </c>
      <c r="D7464" s="1472" t="str">
        <f>VLOOKUP(C7464,CODIGOS!$B$1:$E$194,4,FALSE)</f>
        <v xml:space="preserve">COMIDAS RAPIDAS </v>
      </c>
      <c r="E7464" s="1471" t="s">
        <v>23002</v>
      </c>
      <c r="F7464" s="1471" t="s">
        <v>329</v>
      </c>
      <c r="G7464" s="1471" t="s">
        <v>2346</v>
      </c>
      <c r="H7464" s="1473">
        <v>45835</v>
      </c>
      <c r="I7464" s="1895">
        <v>0.73</v>
      </c>
      <c r="J7464" s="1471" t="s">
        <v>16</v>
      </c>
      <c r="K7464" s="1471" t="s">
        <v>47</v>
      </c>
      <c r="L7464" s="1472" t="s">
        <v>566</v>
      </c>
      <c r="M7464" s="1472" t="s">
        <v>576</v>
      </c>
      <c r="N7464" s="1479"/>
      <c r="O7464" s="1479"/>
      <c r="P7464" s="1479"/>
      <c r="Q7464" s="1464">
        <f t="shared" si="232"/>
        <v>6</v>
      </c>
      <c r="R7464" s="1794" t="str">
        <f t="shared" si="233"/>
        <v>TONA</v>
      </c>
    </row>
    <row r="7465" spans="1:18" s="1761" customFormat="1" ht="25.05" customHeight="1" x14ac:dyDescent="0.2">
      <c r="A7465" s="1471" t="s">
        <v>20037</v>
      </c>
      <c r="B7465" s="1531" t="s">
        <v>100</v>
      </c>
      <c r="C7465" s="1471" t="s">
        <v>3024</v>
      </c>
      <c r="D7465" s="1472" t="str">
        <f>VLOOKUP(C7465,CODIGOS!$B$1:$E$194,4,FALSE)</f>
        <v>EXPENDIO DE DULCES</v>
      </c>
      <c r="E7465" s="1471" t="s">
        <v>23003</v>
      </c>
      <c r="F7465" s="1471" t="s">
        <v>329</v>
      </c>
      <c r="G7465" s="1471" t="s">
        <v>23004</v>
      </c>
      <c r="H7465" s="1473">
        <v>45835</v>
      </c>
      <c r="I7465" s="1895">
        <v>0.71</v>
      </c>
      <c r="J7465" s="1471" t="s">
        <v>16</v>
      </c>
      <c r="K7465" s="1471" t="s">
        <v>47</v>
      </c>
      <c r="L7465" s="1471" t="s">
        <v>566</v>
      </c>
      <c r="M7465" s="1472" t="s">
        <v>576</v>
      </c>
      <c r="N7465" s="1479"/>
      <c r="O7465" s="1479"/>
      <c r="P7465" s="1479"/>
      <c r="Q7465" s="1464">
        <f t="shared" si="232"/>
        <v>6</v>
      </c>
      <c r="R7465" s="1794" t="str">
        <f t="shared" si="233"/>
        <v>TONA</v>
      </c>
    </row>
    <row r="7466" spans="1:18" s="1761" customFormat="1" ht="25.05" customHeight="1" x14ac:dyDescent="0.2">
      <c r="A7466" s="1471" t="s">
        <v>20037</v>
      </c>
      <c r="B7466" s="1472" t="s">
        <v>100</v>
      </c>
      <c r="C7466" s="1472" t="s">
        <v>3024</v>
      </c>
      <c r="D7466" s="1472" t="str">
        <f>VLOOKUP(C7466,CODIGOS!$B$1:$E$194,4,FALSE)</f>
        <v>EXPENDIO DE DULCES</v>
      </c>
      <c r="E7466" s="1472" t="s">
        <v>23005</v>
      </c>
      <c r="F7466" s="1472" t="s">
        <v>22996</v>
      </c>
      <c r="G7466" s="1472" t="s">
        <v>23006</v>
      </c>
      <c r="H7466" s="1523">
        <v>45836</v>
      </c>
      <c r="I7466" s="1534">
        <v>0.69</v>
      </c>
      <c r="J7466" s="1471" t="s">
        <v>16</v>
      </c>
      <c r="K7466" s="1471" t="s">
        <v>47</v>
      </c>
      <c r="L7466" s="1472" t="s">
        <v>566</v>
      </c>
      <c r="M7466" s="1472" t="s">
        <v>576</v>
      </c>
      <c r="N7466" s="1479"/>
      <c r="O7466" s="1479"/>
      <c r="P7466" s="1479"/>
      <c r="Q7466" s="1464">
        <f t="shared" si="232"/>
        <v>6</v>
      </c>
      <c r="R7466" s="1794" t="str">
        <f t="shared" si="233"/>
        <v>TONA</v>
      </c>
    </row>
    <row r="7467" spans="1:18" s="1761" customFormat="1" ht="25.05" customHeight="1" x14ac:dyDescent="0.2">
      <c r="A7467" s="1471" t="s">
        <v>20037</v>
      </c>
      <c r="B7467" s="1472" t="s">
        <v>100</v>
      </c>
      <c r="C7467" s="1475" t="s">
        <v>499</v>
      </c>
      <c r="D7467" s="1472" t="str">
        <f>VLOOKUP(C7467,CODIGOS!$B$1:$E$194,4,FALSE)</f>
        <v>BARES - DISCOTECAS - CANTINAS - TABERNAS</v>
      </c>
      <c r="E7467" s="1471" t="s">
        <v>574</v>
      </c>
      <c r="F7467" s="1471" t="s">
        <v>94</v>
      </c>
      <c r="G7467" s="1471" t="s">
        <v>23007</v>
      </c>
      <c r="H7467" s="1539">
        <v>45836</v>
      </c>
      <c r="I7467" s="1906">
        <v>0.69</v>
      </c>
      <c r="J7467" s="1471" t="s">
        <v>16</v>
      </c>
      <c r="K7467" s="1471" t="s">
        <v>47</v>
      </c>
      <c r="L7467" s="1472" t="s">
        <v>22814</v>
      </c>
      <c r="M7467" s="1472" t="s">
        <v>576</v>
      </c>
      <c r="N7467" s="1477"/>
      <c r="O7467" s="1477"/>
      <c r="P7467" s="1477"/>
      <c r="Q7467" s="1464">
        <f t="shared" si="232"/>
        <v>6</v>
      </c>
      <c r="R7467" s="1794" t="str">
        <f t="shared" si="233"/>
        <v>TONA</v>
      </c>
    </row>
    <row r="7468" spans="1:18" s="1761" customFormat="1" ht="25.05" customHeight="1" x14ac:dyDescent="0.2">
      <c r="A7468" s="1471" t="s">
        <v>20037</v>
      </c>
      <c r="B7468" s="1471" t="s">
        <v>100</v>
      </c>
      <c r="C7468" s="1475" t="s">
        <v>558</v>
      </c>
      <c r="D7468" s="1472" t="str">
        <f>VLOOKUP(C7468,CODIGOS!$B$1:$E$194,4,FALSE)</f>
        <v xml:space="preserve">PUESTO FIJO O ESTACIONARIO DE ALIMENTOS Y BEBIDAS </v>
      </c>
      <c r="E7468" s="1471" t="s">
        <v>23008</v>
      </c>
      <c r="F7468" s="1471" t="s">
        <v>94</v>
      </c>
      <c r="G7468" s="1471" t="s">
        <v>23009</v>
      </c>
      <c r="H7468" s="1533">
        <v>45837</v>
      </c>
      <c r="I7468" s="1534">
        <v>0.83</v>
      </c>
      <c r="J7468" s="1471" t="s">
        <v>16</v>
      </c>
      <c r="K7468" s="1471" t="s">
        <v>47</v>
      </c>
      <c r="L7468" s="1472" t="s">
        <v>566</v>
      </c>
      <c r="M7468" s="1472" t="s">
        <v>576</v>
      </c>
      <c r="N7468" s="1477"/>
      <c r="O7468" s="1477"/>
      <c r="P7468" s="1477"/>
      <c r="Q7468" s="1464">
        <f t="shared" si="232"/>
        <v>6</v>
      </c>
      <c r="R7468" s="1794" t="str">
        <f t="shared" si="233"/>
        <v>TONA</v>
      </c>
    </row>
    <row r="7469" spans="1:18" s="1761" customFormat="1" ht="25.05" customHeight="1" x14ac:dyDescent="0.2">
      <c r="A7469" s="1471" t="s">
        <v>20037</v>
      </c>
      <c r="B7469" s="1472" t="s">
        <v>100</v>
      </c>
      <c r="C7469" s="1472" t="s">
        <v>20</v>
      </c>
      <c r="D7469" s="1472" t="str">
        <f>VLOOKUP(C7469,CODIGOS!$B$1:$E$194,4,FALSE)</f>
        <v>TIENDA DE BARRIO O CIGARRERÍA, INCLUIDAS LAS UBICADAS EN ZONAS FRANCAS</v>
      </c>
      <c r="E7469" s="1472" t="s">
        <v>16062</v>
      </c>
      <c r="F7469" s="1472" t="s">
        <v>16063</v>
      </c>
      <c r="G7469" s="1472" t="s">
        <v>16064</v>
      </c>
      <c r="H7469" s="1523">
        <v>45836</v>
      </c>
      <c r="I7469" s="1534">
        <v>0.74</v>
      </c>
      <c r="J7469" s="1471" t="s">
        <v>16</v>
      </c>
      <c r="K7469" s="1471" t="s">
        <v>47</v>
      </c>
      <c r="L7469" s="1472" t="s">
        <v>22814</v>
      </c>
      <c r="M7469" s="1472" t="s">
        <v>576</v>
      </c>
      <c r="N7469" s="1476"/>
      <c r="O7469" s="1477"/>
      <c r="P7469" s="1477"/>
      <c r="Q7469" s="1464">
        <f t="shared" si="232"/>
        <v>6</v>
      </c>
      <c r="R7469" s="1794" t="str">
        <f t="shared" si="233"/>
        <v>TONA</v>
      </c>
    </row>
    <row r="7470" spans="1:18" s="1761" customFormat="1" ht="25.05" customHeight="1" x14ac:dyDescent="0.2">
      <c r="A7470" s="1471" t="s">
        <v>20037</v>
      </c>
      <c r="B7470" s="1531" t="s">
        <v>100</v>
      </c>
      <c r="C7470" s="1471" t="s">
        <v>558</v>
      </c>
      <c r="D7470" s="1472" t="str">
        <f>VLOOKUP(C7470,CODIGOS!$B$1:$E$194,4,FALSE)</f>
        <v xml:space="preserve">PUESTO FIJO O ESTACIONARIO DE ALIMENTOS Y BEBIDAS </v>
      </c>
      <c r="E7470" s="1471" t="s">
        <v>23010</v>
      </c>
      <c r="F7470" s="1471" t="s">
        <v>94</v>
      </c>
      <c r="G7470" s="1471" t="s">
        <v>23011</v>
      </c>
      <c r="H7470" s="1473">
        <v>45836</v>
      </c>
      <c r="I7470" s="1895">
        <v>0.66500000000000004</v>
      </c>
      <c r="J7470" s="1471" t="s">
        <v>16</v>
      </c>
      <c r="K7470" s="1471" t="s">
        <v>47</v>
      </c>
      <c r="L7470" s="1471" t="s">
        <v>566</v>
      </c>
      <c r="M7470" s="1472" t="s">
        <v>576</v>
      </c>
      <c r="N7470" s="1472"/>
      <c r="O7470" s="1477"/>
      <c r="P7470" s="1477"/>
      <c r="Q7470" s="1464">
        <f t="shared" si="232"/>
        <v>6</v>
      </c>
      <c r="R7470" s="1794" t="str">
        <f t="shared" si="233"/>
        <v>TONA</v>
      </c>
    </row>
    <row r="7471" spans="1:18" s="1761" customFormat="1" ht="25.05" customHeight="1" x14ac:dyDescent="0.2">
      <c r="A7471" s="1471" t="s">
        <v>20037</v>
      </c>
      <c r="B7471" s="1471" t="s">
        <v>100</v>
      </c>
      <c r="C7471" s="1471" t="s">
        <v>558</v>
      </c>
      <c r="D7471" s="1472" t="str">
        <f>VLOOKUP(C7471,CODIGOS!$B$1:$E$194,4,FALSE)</f>
        <v xml:space="preserve">PUESTO FIJO O ESTACIONARIO DE ALIMENTOS Y BEBIDAS </v>
      </c>
      <c r="E7471" s="1471" t="s">
        <v>23012</v>
      </c>
      <c r="F7471" s="1471" t="s">
        <v>94</v>
      </c>
      <c r="G7471" s="1471" t="s">
        <v>23013</v>
      </c>
      <c r="H7471" s="1473">
        <v>45836</v>
      </c>
      <c r="I7471" s="1895">
        <v>0.78</v>
      </c>
      <c r="J7471" s="1471" t="s">
        <v>16</v>
      </c>
      <c r="K7471" s="1471" t="s">
        <v>47</v>
      </c>
      <c r="L7471" s="1472" t="s">
        <v>566</v>
      </c>
      <c r="M7471" s="1471" t="s">
        <v>576</v>
      </c>
      <c r="N7471" s="1471"/>
      <c r="O7471" s="1477"/>
      <c r="P7471" s="1477"/>
      <c r="Q7471" s="1464">
        <f t="shared" si="232"/>
        <v>6</v>
      </c>
      <c r="R7471" s="1794" t="str">
        <f t="shared" si="233"/>
        <v>TONA</v>
      </c>
    </row>
    <row r="7472" spans="1:18" s="1761" customFormat="1" ht="25.05" customHeight="1" x14ac:dyDescent="0.2">
      <c r="A7472" s="1471" t="s">
        <v>20037</v>
      </c>
      <c r="B7472" s="1471" t="s">
        <v>100</v>
      </c>
      <c r="C7472" s="1472" t="s">
        <v>499</v>
      </c>
      <c r="D7472" s="1472" t="str">
        <f>VLOOKUP(C7472,CODIGOS!$B$1:$E$194,4,FALSE)</f>
        <v>BARES - DISCOTECAS - CANTINAS - TABERNAS</v>
      </c>
      <c r="E7472" s="1472" t="s">
        <v>23014</v>
      </c>
      <c r="F7472" s="1491" t="s">
        <v>23015</v>
      </c>
      <c r="G7472" s="1491" t="s">
        <v>23016</v>
      </c>
      <c r="H7472" s="1473">
        <v>45835</v>
      </c>
      <c r="I7472" s="1895">
        <v>0.755</v>
      </c>
      <c r="J7472" s="1471" t="s">
        <v>16</v>
      </c>
      <c r="K7472" s="1471" t="s">
        <v>47</v>
      </c>
      <c r="L7472" s="1471" t="s">
        <v>22814</v>
      </c>
      <c r="M7472" s="1471" t="s">
        <v>576</v>
      </c>
      <c r="N7472" s="1471"/>
      <c r="O7472" s="1471"/>
      <c r="P7472" s="1477"/>
      <c r="Q7472" s="1464">
        <f t="shared" si="232"/>
        <v>6</v>
      </c>
      <c r="R7472" s="1794" t="str">
        <f t="shared" si="233"/>
        <v>TONA</v>
      </c>
    </row>
    <row r="7473" spans="1:18" s="1761" customFormat="1" ht="25.05" customHeight="1" x14ac:dyDescent="0.2">
      <c r="A7473" s="1471" t="s">
        <v>115</v>
      </c>
      <c r="B7473" s="1471" t="s">
        <v>4798</v>
      </c>
      <c r="C7473" s="1471" t="s">
        <v>472</v>
      </c>
      <c r="D7473" s="1472" t="str">
        <f>VLOOKUP(C7473,CODIGOS!$B$1:$E$194,4,FALSE)</f>
        <v>RESTAURANTES PUBLICOS</v>
      </c>
      <c r="E7473" s="1471" t="s">
        <v>23067</v>
      </c>
      <c r="F7473" s="1471" t="s">
        <v>23068</v>
      </c>
      <c r="G7473" s="1471" t="s">
        <v>23069</v>
      </c>
      <c r="H7473" s="1473">
        <v>45895</v>
      </c>
      <c r="I7473" s="1756">
        <v>0.74</v>
      </c>
      <c r="J7473" s="1471" t="s">
        <v>16</v>
      </c>
      <c r="K7473" s="1471" t="s">
        <v>47</v>
      </c>
      <c r="L7473" s="1472" t="s">
        <v>477</v>
      </c>
      <c r="M7473" s="1471" t="s">
        <v>4813</v>
      </c>
      <c r="N7473" s="1471" t="s">
        <v>48</v>
      </c>
      <c r="O7473" s="1471" t="s">
        <v>48</v>
      </c>
      <c r="P7473" s="1477"/>
      <c r="Q7473" s="1464">
        <f t="shared" si="232"/>
        <v>8</v>
      </c>
      <c r="R7473" s="1794" t="str">
        <f t="shared" si="233"/>
        <v>AGUADA</v>
      </c>
    </row>
    <row r="7474" spans="1:18" s="1761" customFormat="1" ht="25.05" customHeight="1" x14ac:dyDescent="0.2">
      <c r="A7474" s="1531" t="s">
        <v>115</v>
      </c>
      <c r="B7474" s="1531" t="s">
        <v>4798</v>
      </c>
      <c r="C7474" s="1471" t="s">
        <v>472</v>
      </c>
      <c r="D7474" s="1472" t="str">
        <f>VLOOKUP(C7474,CODIGOS!$B$1:$E$194,4,FALSE)</f>
        <v>RESTAURANTES PUBLICOS</v>
      </c>
      <c r="E7474" s="1471" t="s">
        <v>23070</v>
      </c>
      <c r="F7474" s="1471" t="s">
        <v>23068</v>
      </c>
      <c r="G7474" s="1471" t="s">
        <v>23071</v>
      </c>
      <c r="H7474" s="1473">
        <v>45895</v>
      </c>
      <c r="I7474" s="1756">
        <v>0.84</v>
      </c>
      <c r="J7474" s="1471" t="s">
        <v>16</v>
      </c>
      <c r="K7474" s="1471" t="s">
        <v>47</v>
      </c>
      <c r="L7474" s="1471" t="s">
        <v>22793</v>
      </c>
      <c r="M7474" s="1472" t="s">
        <v>4813</v>
      </c>
      <c r="N7474" s="1472" t="s">
        <v>48</v>
      </c>
      <c r="O7474" s="1472" t="s">
        <v>48</v>
      </c>
      <c r="P7474" s="1478"/>
      <c r="Q7474" s="1464">
        <f t="shared" si="232"/>
        <v>8</v>
      </c>
      <c r="R7474" s="1794" t="str">
        <f t="shared" si="233"/>
        <v>AGUADA</v>
      </c>
    </row>
    <row r="7475" spans="1:18" s="1761" customFormat="1" ht="25.05" customHeight="1" x14ac:dyDescent="0.2">
      <c r="A7475" s="1479" t="s">
        <v>115</v>
      </c>
      <c r="B7475" s="1472" t="s">
        <v>4798</v>
      </c>
      <c r="C7475" s="1471" t="s">
        <v>20</v>
      </c>
      <c r="D7475" s="1472" t="str">
        <f>VLOOKUP(C7475,CODIGOS!$B$1:$E$194,4,FALSE)</f>
        <v>TIENDA DE BARRIO O CIGARRERÍA, INCLUIDAS LAS UBICADAS EN ZONAS FRANCAS</v>
      </c>
      <c r="E7475" s="1471" t="s">
        <v>23072</v>
      </c>
      <c r="F7475" s="1471" t="s">
        <v>23073</v>
      </c>
      <c r="G7475" s="1471" t="s">
        <v>23074</v>
      </c>
      <c r="H7475" s="1539">
        <v>45896</v>
      </c>
      <c r="I7475" s="1677">
        <v>0.76</v>
      </c>
      <c r="J7475" s="1471" t="s">
        <v>16</v>
      </c>
      <c r="K7475" s="1471" t="s">
        <v>47</v>
      </c>
      <c r="L7475" s="1472" t="s">
        <v>22793</v>
      </c>
      <c r="M7475" s="1471" t="s">
        <v>4813</v>
      </c>
      <c r="N7475" s="1471" t="s">
        <v>48</v>
      </c>
      <c r="O7475" s="1478" t="s">
        <v>48</v>
      </c>
      <c r="P7475" s="1478"/>
      <c r="Q7475" s="1464">
        <f t="shared" si="232"/>
        <v>8</v>
      </c>
      <c r="R7475" s="1794" t="str">
        <f t="shared" si="233"/>
        <v>AGUADA</v>
      </c>
    </row>
    <row r="7476" spans="1:18" s="1761" customFormat="1" ht="25.05" customHeight="1" x14ac:dyDescent="0.2">
      <c r="A7476" s="1472" t="s">
        <v>115</v>
      </c>
      <c r="B7476" s="1471" t="s">
        <v>4798</v>
      </c>
      <c r="C7476" s="1471" t="s">
        <v>20</v>
      </c>
      <c r="D7476" s="1472" t="str">
        <f>VLOOKUP(C7476,CODIGOS!$B$1:$E$194,4,FALSE)</f>
        <v>TIENDA DE BARRIO O CIGARRERÍA, INCLUIDAS LAS UBICADAS EN ZONAS FRANCAS</v>
      </c>
      <c r="E7476" s="1471" t="s">
        <v>23075</v>
      </c>
      <c r="F7476" s="1471" t="s">
        <v>23076</v>
      </c>
      <c r="G7476" s="1471" t="s">
        <v>23077</v>
      </c>
      <c r="H7476" s="1533">
        <v>45896</v>
      </c>
      <c r="I7476" s="1682">
        <v>0.73</v>
      </c>
      <c r="J7476" s="1471" t="s">
        <v>16</v>
      </c>
      <c r="K7476" s="1471" t="s">
        <v>47</v>
      </c>
      <c r="L7476" s="1472" t="s">
        <v>22793</v>
      </c>
      <c r="M7476" s="1471" t="s">
        <v>4813</v>
      </c>
      <c r="N7476" s="1476" t="s">
        <v>48</v>
      </c>
      <c r="O7476" s="1478" t="s">
        <v>48</v>
      </c>
      <c r="P7476" s="1478"/>
      <c r="Q7476" s="1464">
        <f t="shared" si="232"/>
        <v>8</v>
      </c>
      <c r="R7476" s="1794" t="str">
        <f t="shared" si="233"/>
        <v>AGUADA</v>
      </c>
    </row>
    <row r="7477" spans="1:18" s="1761" customFormat="1" ht="25.05" customHeight="1" x14ac:dyDescent="0.2">
      <c r="A7477" s="1479" t="s">
        <v>115</v>
      </c>
      <c r="B7477" s="1472" t="s">
        <v>116</v>
      </c>
      <c r="C7477" s="1471" t="s">
        <v>905</v>
      </c>
      <c r="D7477" s="1472" t="str">
        <f>VLOOKUP(C7477,CODIGOS!$B$1:$E$194,4,FALSE)</f>
        <v>COMEDORES ESCOLARES (PAE - PRIVADOS)</v>
      </c>
      <c r="E7477" s="1471" t="s">
        <v>23078</v>
      </c>
      <c r="F7477" s="1471" t="s">
        <v>5623</v>
      </c>
      <c r="G7477" s="1471" t="s">
        <v>23079</v>
      </c>
      <c r="H7477" s="1523">
        <v>45895</v>
      </c>
      <c r="I7477" s="1677">
        <v>0.8</v>
      </c>
      <c r="J7477" s="1471" t="s">
        <v>16</v>
      </c>
      <c r="K7477" s="1471" t="s">
        <v>47</v>
      </c>
      <c r="L7477" s="1472" t="s">
        <v>23080</v>
      </c>
      <c r="M7477" s="1898"/>
      <c r="N7477" s="1898"/>
      <c r="O7477" s="1898"/>
      <c r="P7477" s="1477"/>
      <c r="Q7477" s="1464">
        <f t="shared" si="232"/>
        <v>8</v>
      </c>
      <c r="R7477" s="1794" t="str">
        <f t="shared" si="233"/>
        <v>ALBANIA</v>
      </c>
    </row>
    <row r="7478" spans="1:18" s="1761" customFormat="1" ht="25.05" customHeight="1" x14ac:dyDescent="0.2">
      <c r="A7478" s="1471" t="s">
        <v>115</v>
      </c>
      <c r="B7478" s="1471" t="s">
        <v>116</v>
      </c>
      <c r="C7478" s="1472" t="s">
        <v>499</v>
      </c>
      <c r="D7478" s="1472" t="str">
        <f>VLOOKUP(C7478,CODIGOS!$B$1:$E$194,4,FALSE)</f>
        <v>BARES - DISCOTECAS - CANTINAS - TABERNAS</v>
      </c>
      <c r="E7478" s="1472" t="s">
        <v>23081</v>
      </c>
      <c r="F7478" s="1492" t="s">
        <v>23082</v>
      </c>
      <c r="G7478" s="1492" t="s">
        <v>23083</v>
      </c>
      <c r="H7478" s="1473">
        <v>45891</v>
      </c>
      <c r="I7478" s="1756">
        <v>0.83</v>
      </c>
      <c r="J7478" s="1471" t="s">
        <v>16</v>
      </c>
      <c r="K7478" s="1471" t="s">
        <v>47</v>
      </c>
      <c r="L7478" s="1471" t="s">
        <v>23084</v>
      </c>
      <c r="M7478" s="1898"/>
      <c r="N7478" s="1898"/>
      <c r="O7478" s="1898"/>
      <c r="P7478" s="1477"/>
      <c r="Q7478" s="1464">
        <f t="shared" si="232"/>
        <v>8</v>
      </c>
      <c r="R7478" s="1794" t="str">
        <f t="shared" si="233"/>
        <v>ALBANIA</v>
      </c>
    </row>
    <row r="7479" spans="1:18" s="1761" customFormat="1" ht="25.05" customHeight="1" x14ac:dyDescent="0.2">
      <c r="A7479" s="1479" t="s">
        <v>115</v>
      </c>
      <c r="B7479" s="1471" t="s">
        <v>116</v>
      </c>
      <c r="C7479" s="1475" t="s">
        <v>499</v>
      </c>
      <c r="D7479" s="1472" t="str">
        <f>VLOOKUP(C7479,CODIGOS!$B$1:$E$194,4,FALSE)</f>
        <v>BARES - DISCOTECAS - CANTINAS - TABERNAS</v>
      </c>
      <c r="E7479" s="1471" t="s">
        <v>23085</v>
      </c>
      <c r="F7479" s="1471" t="s">
        <v>23086</v>
      </c>
      <c r="G7479" s="1471" t="s">
        <v>23087</v>
      </c>
      <c r="H7479" s="1533">
        <v>45888</v>
      </c>
      <c r="I7479" s="1682">
        <v>0.75</v>
      </c>
      <c r="J7479" s="1471" t="s">
        <v>16</v>
      </c>
      <c r="K7479" s="1471" t="s">
        <v>47</v>
      </c>
      <c r="L7479" s="1472" t="s">
        <v>23084</v>
      </c>
      <c r="M7479" s="1898"/>
      <c r="N7479" s="1898"/>
      <c r="O7479" s="1898"/>
      <c r="P7479" s="1477"/>
      <c r="Q7479" s="1464">
        <f t="shared" si="232"/>
        <v>8</v>
      </c>
      <c r="R7479" s="1794" t="str">
        <f t="shared" si="233"/>
        <v>ALBANIA</v>
      </c>
    </row>
    <row r="7480" spans="1:18" s="1761" customFormat="1" ht="25.05" customHeight="1" x14ac:dyDescent="0.2">
      <c r="A7480" s="1531" t="s">
        <v>115</v>
      </c>
      <c r="B7480" s="1531" t="s">
        <v>116</v>
      </c>
      <c r="C7480" s="1471" t="s">
        <v>1031</v>
      </c>
      <c r="D7480" s="1472" t="str">
        <f>VLOOKUP(C7480,CODIGOS!$B$1:$E$194,4,FALSE)</f>
        <v>EXPENDIO DE VERDURAS - FRUTAS ( LOCAL - ESTABLECIMIENTO Y/O FRUVER)</v>
      </c>
      <c r="E7480" s="1471" t="s">
        <v>23088</v>
      </c>
      <c r="F7480" s="1471" t="s">
        <v>23089</v>
      </c>
      <c r="G7480" s="1471" t="s">
        <v>23090</v>
      </c>
      <c r="H7480" s="1473">
        <v>45896</v>
      </c>
      <c r="I7480" s="1756">
        <v>0.65</v>
      </c>
      <c r="J7480" s="1471" t="s">
        <v>16</v>
      </c>
      <c r="K7480" s="1471" t="s">
        <v>47</v>
      </c>
      <c r="L7480" s="1471" t="s">
        <v>23091</v>
      </c>
      <c r="M7480" s="1471"/>
      <c r="N7480" s="1471"/>
      <c r="O7480" s="1478"/>
      <c r="P7480" s="1478"/>
      <c r="Q7480" s="1464">
        <f t="shared" si="232"/>
        <v>8</v>
      </c>
      <c r="R7480" s="1794" t="str">
        <f t="shared" si="233"/>
        <v>ALBANIA</v>
      </c>
    </row>
    <row r="7481" spans="1:18" s="1761" customFormat="1" ht="25.05" customHeight="1" x14ac:dyDescent="0.2">
      <c r="A7481" s="1531" t="s">
        <v>115</v>
      </c>
      <c r="B7481" s="1531" t="s">
        <v>116</v>
      </c>
      <c r="C7481" s="1471" t="s">
        <v>715</v>
      </c>
      <c r="D7481" s="1472" t="str">
        <f>VLOOKUP(C7481,CODIGOS!$B$1:$E$194,4,FALSE)</f>
        <v>COLEGIOS</v>
      </c>
      <c r="E7481" s="1471" t="s">
        <v>23092</v>
      </c>
      <c r="F7481" s="1471" t="s">
        <v>5623</v>
      </c>
      <c r="G7481" s="1471" t="s">
        <v>5633</v>
      </c>
      <c r="H7481" s="1473">
        <v>45895</v>
      </c>
      <c r="I7481" s="1756">
        <v>0.72499999999999998</v>
      </c>
      <c r="J7481" s="1471" t="s">
        <v>16</v>
      </c>
      <c r="K7481" s="1471" t="s">
        <v>47</v>
      </c>
      <c r="L7481" s="1471" t="s">
        <v>23093</v>
      </c>
      <c r="M7481" s="1471"/>
      <c r="N7481" s="1471"/>
      <c r="O7481" s="1478"/>
      <c r="P7481" s="1478"/>
      <c r="Q7481" s="1464">
        <f t="shared" si="232"/>
        <v>8</v>
      </c>
      <c r="R7481" s="1794" t="str">
        <f t="shared" si="233"/>
        <v>ALBANIA</v>
      </c>
    </row>
    <row r="7482" spans="1:18" s="1761" customFormat="1" ht="25.05" customHeight="1" x14ac:dyDescent="0.2">
      <c r="A7482" s="1549" t="s">
        <v>115</v>
      </c>
      <c r="B7482" s="1547" t="s">
        <v>116</v>
      </c>
      <c r="C7482" s="1564" t="s">
        <v>837</v>
      </c>
      <c r="D7482" s="1472" t="str">
        <f>VLOOKUP(C7482,CODIGOS!$B$1:$E$194,4,FALSE)</f>
        <v>MISCELANEAS  ( COMERCIO AL POR MENOR EN ESTABLECIMIENTOS NO ESPECIALIZADOS, CON SURTIDO COMPUESTO PRINCIPALMENTE POR PRODUCTOS DIFERENTES DE ALIMENTOS (VÍVERES EN GENERAL, BEBIDAS Y TABACO)</v>
      </c>
      <c r="E7482" s="1564" t="s">
        <v>23094</v>
      </c>
      <c r="F7482" s="1564" t="s">
        <v>23095</v>
      </c>
      <c r="G7482" s="1937" t="s">
        <v>23096</v>
      </c>
      <c r="H7482" s="1565">
        <v>45889</v>
      </c>
      <c r="I7482" s="1682">
        <v>0.78</v>
      </c>
      <c r="J7482" s="1471" t="s">
        <v>16</v>
      </c>
      <c r="K7482" s="1471" t="s">
        <v>47</v>
      </c>
      <c r="L7482" s="1547" t="s">
        <v>23097</v>
      </c>
      <c r="M7482" s="1564"/>
      <c r="N7482" s="1549" t="s">
        <v>48</v>
      </c>
      <c r="O7482" s="1549" t="s">
        <v>25</v>
      </c>
      <c r="P7482" s="1478"/>
      <c r="Q7482" s="1464">
        <f t="shared" si="232"/>
        <v>8</v>
      </c>
      <c r="R7482" s="1794" t="str">
        <f t="shared" si="233"/>
        <v>ALBANIA</v>
      </c>
    </row>
    <row r="7483" spans="1:18" s="1761" customFormat="1" ht="25.05" customHeight="1" x14ac:dyDescent="0.2">
      <c r="A7483" s="1549" t="s">
        <v>115</v>
      </c>
      <c r="B7483" s="1547" t="s">
        <v>118</v>
      </c>
      <c r="C7483" s="1564" t="s">
        <v>494</v>
      </c>
      <c r="D7483" s="1472" t="str">
        <f>VLOOKUP(C7483,CODIGOS!$B$1:$E$194,4,FALSE)</f>
        <v>FRUTERIAS</v>
      </c>
      <c r="E7483" s="1564" t="s">
        <v>23098</v>
      </c>
      <c r="F7483" s="1564" t="s">
        <v>23099</v>
      </c>
      <c r="G7483" s="1937" t="s">
        <v>23100</v>
      </c>
      <c r="H7483" s="1565">
        <v>45881</v>
      </c>
      <c r="I7483" s="1682">
        <v>0.9</v>
      </c>
      <c r="J7483" s="1547" t="s">
        <v>22</v>
      </c>
      <c r="K7483" s="1471" t="s">
        <v>47</v>
      </c>
      <c r="L7483" s="1547" t="s">
        <v>477</v>
      </c>
      <c r="M7483" s="1564"/>
      <c r="N7483" s="1549"/>
      <c r="O7483" s="1549"/>
      <c r="P7483" s="1478"/>
      <c r="Q7483" s="1464">
        <f t="shared" si="232"/>
        <v>8</v>
      </c>
      <c r="R7483" s="1794" t="str">
        <f t="shared" si="233"/>
        <v>BARBOSA</v>
      </c>
    </row>
    <row r="7484" spans="1:18" s="1761" customFormat="1" ht="25.05" customHeight="1" x14ac:dyDescent="0.2">
      <c r="A7484" s="1471" t="s">
        <v>115</v>
      </c>
      <c r="B7484" s="1471" t="s">
        <v>118</v>
      </c>
      <c r="C7484" s="1471" t="s">
        <v>494</v>
      </c>
      <c r="D7484" s="1472" t="str">
        <f>VLOOKUP(C7484,CODIGOS!$B$1:$E$194,4,FALSE)</f>
        <v>FRUTERIAS</v>
      </c>
      <c r="E7484" s="1471" t="s">
        <v>23101</v>
      </c>
      <c r="F7484" s="1471" t="s">
        <v>23102</v>
      </c>
      <c r="G7484" s="1471" t="s">
        <v>23103</v>
      </c>
      <c r="H7484" s="1523">
        <v>45882</v>
      </c>
      <c r="I7484" s="1682">
        <v>0.84499999999999997</v>
      </c>
      <c r="J7484" s="1471" t="s">
        <v>16</v>
      </c>
      <c r="K7484" s="1471" t="s">
        <v>47</v>
      </c>
      <c r="L7484" s="1472" t="s">
        <v>477</v>
      </c>
      <c r="M7484" s="1472"/>
      <c r="N7484" s="1476"/>
      <c r="O7484" s="1471"/>
      <c r="P7484" s="1475"/>
      <c r="Q7484" s="1464">
        <f t="shared" si="232"/>
        <v>8</v>
      </c>
      <c r="R7484" s="1794" t="str">
        <f t="shared" si="233"/>
        <v>BARBOSA</v>
      </c>
    </row>
    <row r="7485" spans="1:18" s="1761" customFormat="1" ht="25.05" customHeight="1" x14ac:dyDescent="0.2">
      <c r="A7485" s="1479" t="s">
        <v>115</v>
      </c>
      <c r="B7485" s="1493" t="s">
        <v>118</v>
      </c>
      <c r="C7485" s="1479" t="s">
        <v>489</v>
      </c>
      <c r="D7485" s="1472" t="str">
        <f>VLOOKUP(C7485,CODIGOS!$B$1:$E$194,4,FALSE)</f>
        <v xml:space="preserve">COMIDAS RAPIDAS </v>
      </c>
      <c r="E7485" s="1472" t="s">
        <v>23104</v>
      </c>
      <c r="F7485" s="1479" t="s">
        <v>23105</v>
      </c>
      <c r="G7485" s="1479" t="s">
        <v>23106</v>
      </c>
      <c r="H7485" s="1539">
        <v>45882</v>
      </c>
      <c r="I7485" s="1677">
        <v>0.80600000000000005</v>
      </c>
      <c r="J7485" s="1471" t="s">
        <v>16</v>
      </c>
      <c r="K7485" s="1471" t="s">
        <v>47</v>
      </c>
      <c r="L7485" s="1472" t="s">
        <v>477</v>
      </c>
      <c r="M7485" s="1471"/>
      <c r="N7485" s="1471"/>
      <c r="O7485" s="1471"/>
      <c r="P7485" s="1475"/>
      <c r="Q7485" s="1464">
        <f t="shared" si="232"/>
        <v>8</v>
      </c>
      <c r="R7485" s="1794" t="str">
        <f t="shared" si="233"/>
        <v>BARBOSA</v>
      </c>
    </row>
    <row r="7486" spans="1:18" s="1761" customFormat="1" ht="25.05" customHeight="1" x14ac:dyDescent="0.2">
      <c r="A7486" s="1479" t="s">
        <v>115</v>
      </c>
      <c r="B7486" s="1472" t="s">
        <v>118</v>
      </c>
      <c r="C7486" s="1475" t="s">
        <v>489</v>
      </c>
      <c r="D7486" s="1472" t="str">
        <f>VLOOKUP(C7486,CODIGOS!$B$1:$E$194,4,FALSE)</f>
        <v xml:space="preserve">COMIDAS RAPIDAS </v>
      </c>
      <c r="E7486" s="1471" t="s">
        <v>23107</v>
      </c>
      <c r="F7486" s="1475" t="s">
        <v>23108</v>
      </c>
      <c r="G7486" s="1475" t="s">
        <v>23109</v>
      </c>
      <c r="H7486" s="1521">
        <v>45882</v>
      </c>
      <c r="I7486" s="1677">
        <v>0.79500000000000004</v>
      </c>
      <c r="J7486" s="1471" t="s">
        <v>16</v>
      </c>
      <c r="K7486" s="1471" t="s">
        <v>47</v>
      </c>
      <c r="L7486" s="1472" t="s">
        <v>477</v>
      </c>
      <c r="M7486" s="1476"/>
      <c r="N7486" s="1476"/>
      <c r="O7486" s="1476"/>
      <c r="P7486" s="1475"/>
      <c r="Q7486" s="1464">
        <f t="shared" si="232"/>
        <v>8</v>
      </c>
      <c r="R7486" s="1794" t="str">
        <f t="shared" si="233"/>
        <v>BARBOSA</v>
      </c>
    </row>
    <row r="7487" spans="1:18" s="1761" customFormat="1" ht="25.05" customHeight="1" x14ac:dyDescent="0.2">
      <c r="A7487" s="1471" t="s">
        <v>115</v>
      </c>
      <c r="B7487" s="1471" t="s">
        <v>118</v>
      </c>
      <c r="C7487" s="1479" t="s">
        <v>542</v>
      </c>
      <c r="D7487" s="1472" t="str">
        <f>VLOOKUP(C7487,CODIGOS!$B$1:$E$194,4,FALSE)</f>
        <v>MINI MERCADO (SUPERMERCADO DE BARRIO)</v>
      </c>
      <c r="E7487" s="1492" t="s">
        <v>23110</v>
      </c>
      <c r="F7487" s="1492" t="s">
        <v>23111</v>
      </c>
      <c r="G7487" s="1472" t="s">
        <v>23112</v>
      </c>
      <c r="H7487" s="1473">
        <v>45875</v>
      </c>
      <c r="I7487" s="1756">
        <v>0.7</v>
      </c>
      <c r="J7487" s="1471" t="s">
        <v>16</v>
      </c>
      <c r="K7487" s="1471" t="s">
        <v>47</v>
      </c>
      <c r="L7487" s="1471" t="s">
        <v>22793</v>
      </c>
      <c r="M7487" s="1472"/>
      <c r="N7487" s="1472"/>
      <c r="O7487" s="1472"/>
      <c r="P7487" s="1479"/>
      <c r="Q7487" s="1464">
        <f t="shared" si="232"/>
        <v>8</v>
      </c>
      <c r="R7487" s="1794" t="str">
        <f t="shared" si="233"/>
        <v>BARBOSA</v>
      </c>
    </row>
    <row r="7488" spans="1:18" s="1761" customFormat="1" ht="25.05" customHeight="1" x14ac:dyDescent="0.2">
      <c r="A7488" s="1479" t="s">
        <v>115</v>
      </c>
      <c r="B7488" s="1493" t="s">
        <v>118</v>
      </c>
      <c r="C7488" s="1479" t="s">
        <v>542</v>
      </c>
      <c r="D7488" s="1472" t="str">
        <f>VLOOKUP(C7488,CODIGOS!$B$1:$E$194,4,FALSE)</f>
        <v>MINI MERCADO (SUPERMERCADO DE BARRIO)</v>
      </c>
      <c r="E7488" s="1472" t="s">
        <v>23113</v>
      </c>
      <c r="F7488" s="1479" t="s">
        <v>23114</v>
      </c>
      <c r="G7488" s="1479" t="s">
        <v>23115</v>
      </c>
      <c r="H7488" s="1539">
        <v>45875</v>
      </c>
      <c r="I7488" s="1677">
        <v>0.69499999999999995</v>
      </c>
      <c r="J7488" s="1471" t="s">
        <v>16</v>
      </c>
      <c r="K7488" s="1471" t="s">
        <v>47</v>
      </c>
      <c r="L7488" s="1472" t="s">
        <v>22793</v>
      </c>
      <c r="M7488" s="1472"/>
      <c r="N7488" s="1472"/>
      <c r="O7488" s="1472"/>
      <c r="P7488" s="1479"/>
      <c r="Q7488" s="1464">
        <f t="shared" si="232"/>
        <v>8</v>
      </c>
      <c r="R7488" s="1794" t="str">
        <f t="shared" si="233"/>
        <v>BARBOSA</v>
      </c>
    </row>
    <row r="7489" spans="1:18" s="1761" customFormat="1" ht="25.05" customHeight="1" x14ac:dyDescent="0.2">
      <c r="A7489" s="1479" t="s">
        <v>115</v>
      </c>
      <c r="B7489" s="1471" t="s">
        <v>118</v>
      </c>
      <c r="C7489" s="1475" t="s">
        <v>499</v>
      </c>
      <c r="D7489" s="1472" t="str">
        <f>VLOOKUP(C7489,CODIGOS!$B$1:$E$194,4,FALSE)</f>
        <v>BARES - DISCOTECAS - CANTINAS - TABERNAS</v>
      </c>
      <c r="E7489" s="1471" t="s">
        <v>23116</v>
      </c>
      <c r="F7489" s="1471" t="s">
        <v>23117</v>
      </c>
      <c r="G7489" s="1471" t="s">
        <v>23118</v>
      </c>
      <c r="H7489" s="1533">
        <v>45882</v>
      </c>
      <c r="I7489" s="1682">
        <v>0.77</v>
      </c>
      <c r="J7489" s="1471" t="s">
        <v>16</v>
      </c>
      <c r="K7489" s="1471" t="s">
        <v>47</v>
      </c>
      <c r="L7489" s="1472" t="s">
        <v>22814</v>
      </c>
      <c r="M7489" s="1471"/>
      <c r="N7489" s="1471"/>
      <c r="O7489" s="1471"/>
      <c r="P7489" s="1475"/>
      <c r="Q7489" s="1464">
        <f t="shared" si="232"/>
        <v>8</v>
      </c>
      <c r="R7489" s="1794" t="str">
        <f t="shared" si="233"/>
        <v>BARBOSA</v>
      </c>
    </row>
    <row r="7490" spans="1:18" s="1761" customFormat="1" ht="25.05" customHeight="1" x14ac:dyDescent="0.2">
      <c r="A7490" s="1479" t="s">
        <v>115</v>
      </c>
      <c r="B7490" s="1471" t="s">
        <v>118</v>
      </c>
      <c r="C7490" s="1475" t="s">
        <v>20</v>
      </c>
      <c r="D7490" s="1472" t="str">
        <f>VLOOKUP(C7490,CODIGOS!$B$1:$E$194,4,FALSE)</f>
        <v>TIENDA DE BARRIO O CIGARRERÍA, INCLUIDAS LAS UBICADAS EN ZONAS FRANCAS</v>
      </c>
      <c r="E7490" s="1471" t="s">
        <v>23119</v>
      </c>
      <c r="F7490" s="1471" t="s">
        <v>23120</v>
      </c>
      <c r="G7490" s="1471" t="s">
        <v>23121</v>
      </c>
      <c r="H7490" s="1533">
        <v>45883</v>
      </c>
      <c r="I7490" s="1682">
        <v>0.76</v>
      </c>
      <c r="J7490" s="1471" t="s">
        <v>16</v>
      </c>
      <c r="K7490" s="1471" t="s">
        <v>47</v>
      </c>
      <c r="L7490" s="1472" t="s">
        <v>22814</v>
      </c>
      <c r="M7490" s="1471"/>
      <c r="N7490" s="1471"/>
      <c r="O7490" s="1471"/>
      <c r="P7490" s="1471"/>
      <c r="Q7490" s="1464">
        <f t="shared" si="232"/>
        <v>8</v>
      </c>
      <c r="R7490" s="1794" t="str">
        <f t="shared" si="233"/>
        <v>BARBOSA</v>
      </c>
    </row>
    <row r="7491" spans="1:18" s="1761" customFormat="1" ht="25.05" customHeight="1" x14ac:dyDescent="0.2">
      <c r="A7491" s="1931" t="s">
        <v>115</v>
      </c>
      <c r="B7491" s="1531" t="s">
        <v>118</v>
      </c>
      <c r="C7491" s="1475" t="s">
        <v>499</v>
      </c>
      <c r="D7491" s="1472" t="str">
        <f>VLOOKUP(C7491,CODIGOS!$B$1:$E$194,4,FALSE)</f>
        <v>BARES - DISCOTECAS - CANTINAS - TABERNAS</v>
      </c>
      <c r="E7491" s="1471" t="s">
        <v>23122</v>
      </c>
      <c r="F7491" s="1471" t="s">
        <v>23123</v>
      </c>
      <c r="G7491" s="1471" t="s">
        <v>23124</v>
      </c>
      <c r="H7491" s="1473">
        <v>45883</v>
      </c>
      <c r="I7491" s="1767">
        <v>0.81</v>
      </c>
      <c r="J7491" s="1471" t="s">
        <v>16</v>
      </c>
      <c r="K7491" s="1471" t="s">
        <v>47</v>
      </c>
      <c r="L7491" s="1471" t="s">
        <v>22814</v>
      </c>
      <c r="M7491" s="1471"/>
      <c r="N7491" s="1471"/>
      <c r="O7491" s="1471"/>
      <c r="P7491" s="1471"/>
      <c r="Q7491" s="1464">
        <f t="shared" si="232"/>
        <v>8</v>
      </c>
      <c r="R7491" s="1794" t="str">
        <f t="shared" si="233"/>
        <v>BARBOSA</v>
      </c>
    </row>
    <row r="7492" spans="1:18" s="1761" customFormat="1" ht="25.05" customHeight="1" x14ac:dyDescent="0.2">
      <c r="A7492" s="1531" t="s">
        <v>115</v>
      </c>
      <c r="B7492" s="1531" t="s">
        <v>118</v>
      </c>
      <c r="C7492" s="1471" t="s">
        <v>499</v>
      </c>
      <c r="D7492" s="1472" t="str">
        <f>VLOOKUP(C7492,CODIGOS!$B$1:$E$194,4,FALSE)</f>
        <v>BARES - DISCOTECAS - CANTINAS - TABERNAS</v>
      </c>
      <c r="E7492" s="1471" t="s">
        <v>23107</v>
      </c>
      <c r="F7492" s="1471" t="s">
        <v>23108</v>
      </c>
      <c r="G7492" s="1471" t="s">
        <v>23125</v>
      </c>
      <c r="H7492" s="1473">
        <v>45882</v>
      </c>
      <c r="I7492" s="1756">
        <v>0.82499999999999996</v>
      </c>
      <c r="J7492" s="1471" t="s">
        <v>16</v>
      </c>
      <c r="K7492" s="1471" t="s">
        <v>47</v>
      </c>
      <c r="L7492" s="1471" t="s">
        <v>22814</v>
      </c>
      <c r="M7492" s="1471"/>
      <c r="N7492" s="1471"/>
      <c r="O7492" s="1471"/>
      <c r="P7492" s="1475"/>
      <c r="Q7492" s="1464">
        <f t="shared" si="232"/>
        <v>8</v>
      </c>
      <c r="R7492" s="1794" t="str">
        <f t="shared" si="233"/>
        <v>BARBOSA</v>
      </c>
    </row>
    <row r="7493" spans="1:18" s="1761" customFormat="1" ht="25.05" customHeight="1" x14ac:dyDescent="0.2">
      <c r="A7493" s="1479" t="s">
        <v>115</v>
      </c>
      <c r="B7493" s="1472" t="s">
        <v>118</v>
      </c>
      <c r="C7493" s="1471" t="s">
        <v>499</v>
      </c>
      <c r="D7493" s="1472" t="str">
        <f>VLOOKUP(C7493,CODIGOS!$B$1:$E$194,4,FALSE)</f>
        <v>BARES - DISCOTECAS - CANTINAS - TABERNAS</v>
      </c>
      <c r="E7493" s="1471" t="s">
        <v>4912</v>
      </c>
      <c r="F7493" s="1471" t="s">
        <v>4913</v>
      </c>
      <c r="G7493" s="1471" t="s">
        <v>4914</v>
      </c>
      <c r="H7493" s="1473">
        <v>45883</v>
      </c>
      <c r="I7493" s="1756">
        <v>0.82499999999999996</v>
      </c>
      <c r="J7493" s="1471" t="s">
        <v>16</v>
      </c>
      <c r="K7493" s="1471" t="s">
        <v>47</v>
      </c>
      <c r="L7493" s="1472" t="s">
        <v>22814</v>
      </c>
      <c r="M7493" s="1472"/>
      <c r="N7493" s="1472"/>
      <c r="O7493" s="1901"/>
      <c r="P7493" s="1479"/>
      <c r="Q7493" s="1464">
        <f t="shared" si="232"/>
        <v>8</v>
      </c>
      <c r="R7493" s="1794" t="str">
        <f t="shared" si="233"/>
        <v>BARBOSA</v>
      </c>
    </row>
    <row r="7494" spans="1:18" s="1761" customFormat="1" ht="25.05" customHeight="1" x14ac:dyDescent="0.2">
      <c r="A7494" s="1479" t="s">
        <v>115</v>
      </c>
      <c r="B7494" s="1493" t="s">
        <v>118</v>
      </c>
      <c r="C7494" s="1472" t="s">
        <v>499</v>
      </c>
      <c r="D7494" s="1472" t="str">
        <f>VLOOKUP(C7494,CODIGOS!$B$1:$E$194,4,FALSE)</f>
        <v>BARES - DISCOTECAS - CANTINAS - TABERNAS</v>
      </c>
      <c r="E7494" s="1472" t="s">
        <v>23126</v>
      </c>
      <c r="F7494" s="1472" t="s">
        <v>23127</v>
      </c>
      <c r="G7494" s="1472" t="s">
        <v>23128</v>
      </c>
      <c r="H7494" s="1473">
        <v>45883</v>
      </c>
      <c r="I7494" s="1756">
        <v>0.68500000000000005</v>
      </c>
      <c r="J7494" s="1471" t="s">
        <v>16</v>
      </c>
      <c r="K7494" s="1471" t="s">
        <v>47</v>
      </c>
      <c r="L7494" s="1472" t="s">
        <v>22814</v>
      </c>
      <c r="M7494" s="1472"/>
      <c r="N7494" s="1472"/>
      <c r="O7494" s="1901"/>
      <c r="P7494" s="1479"/>
      <c r="Q7494" s="1464">
        <f t="shared" si="232"/>
        <v>8</v>
      </c>
      <c r="R7494" s="1794" t="str">
        <f t="shared" si="233"/>
        <v>BARBOSA</v>
      </c>
    </row>
    <row r="7495" spans="1:18" s="1761" customFormat="1" ht="25.05" customHeight="1" x14ac:dyDescent="0.2">
      <c r="A7495" s="1479" t="s">
        <v>115</v>
      </c>
      <c r="B7495" s="1472" t="s">
        <v>118</v>
      </c>
      <c r="C7495" s="1472" t="s">
        <v>669</v>
      </c>
      <c r="D7495" s="1472" t="str">
        <f>VLOOKUP(C7495,CODIGOS!$B$1:$E$194,4,FALSE)</f>
        <v xml:space="preserve">DISPENSARIO DE MEDICAMENTOS - FARMACIAS - DROGUERIAS  </v>
      </c>
      <c r="E7495" s="1472" t="s">
        <v>23129</v>
      </c>
      <c r="F7495" s="1472" t="s">
        <v>23130</v>
      </c>
      <c r="G7495" s="1472" t="s">
        <v>23131</v>
      </c>
      <c r="H7495" s="1473">
        <v>45881</v>
      </c>
      <c r="I7495" s="1677">
        <v>0.92500000000000004</v>
      </c>
      <c r="J7495" s="1471" t="s">
        <v>16</v>
      </c>
      <c r="K7495" s="1471" t="s">
        <v>47</v>
      </c>
      <c r="L7495" s="1472" t="s">
        <v>4927</v>
      </c>
      <c r="M7495" s="1472"/>
      <c r="N7495" s="1472"/>
      <c r="O7495" s="1472"/>
      <c r="P7495" s="1479"/>
      <c r="Q7495" s="1464">
        <f t="shared" ref="Q7495:Q7558" si="234">MONTH(H7495)</f>
        <v>8</v>
      </c>
      <c r="R7495" s="1794" t="str">
        <f t="shared" ref="R7495:R7558" si="235">B7495</f>
        <v>BARBOSA</v>
      </c>
    </row>
    <row r="7496" spans="1:18" s="1761" customFormat="1" ht="25.05" customHeight="1" x14ac:dyDescent="0.2">
      <c r="A7496" s="1472" t="s">
        <v>115</v>
      </c>
      <c r="B7496" s="1472" t="s">
        <v>118</v>
      </c>
      <c r="C7496" s="1472" t="s">
        <v>669</v>
      </c>
      <c r="D7496" s="1472" t="str">
        <f>VLOOKUP(C7496,CODIGOS!$B$1:$E$194,4,FALSE)</f>
        <v xml:space="preserve">DISPENSARIO DE MEDICAMENTOS - FARMACIAS - DROGUERIAS  </v>
      </c>
      <c r="E7496" s="1472" t="s">
        <v>23129</v>
      </c>
      <c r="F7496" s="1472" t="s">
        <v>23130</v>
      </c>
      <c r="G7496" s="1472" t="s">
        <v>23131</v>
      </c>
      <c r="H7496" s="1523">
        <v>45881</v>
      </c>
      <c r="I7496" s="1682">
        <v>0.56999999999999995</v>
      </c>
      <c r="J7496" s="1471" t="s">
        <v>16</v>
      </c>
      <c r="K7496" s="1471" t="s">
        <v>47</v>
      </c>
      <c r="L7496" s="1472" t="s">
        <v>573</v>
      </c>
      <c r="M7496" s="1472"/>
      <c r="N7496" s="1472"/>
      <c r="O7496" s="1472"/>
      <c r="P7496" s="1479"/>
      <c r="Q7496" s="1464">
        <f t="shared" si="234"/>
        <v>8</v>
      </c>
      <c r="R7496" s="1794" t="str">
        <f t="shared" si="235"/>
        <v>BARBOSA</v>
      </c>
    </row>
    <row r="7497" spans="1:18" s="1761" customFormat="1" ht="25.05" customHeight="1" x14ac:dyDescent="0.2">
      <c r="A7497" s="1479" t="s">
        <v>115</v>
      </c>
      <c r="B7497" s="1493" t="s">
        <v>118</v>
      </c>
      <c r="C7497" s="1479">
        <v>30</v>
      </c>
      <c r="D7497" s="1472" t="str">
        <f>VLOOKUP(C7497,CODIGOS!$B$1:$E$194,4,FALSE)</f>
        <v>OTROS</v>
      </c>
      <c r="E7497" s="1472" t="s">
        <v>23132</v>
      </c>
      <c r="F7497" s="1472" t="s">
        <v>23133</v>
      </c>
      <c r="G7497" s="1472" t="s">
        <v>23134</v>
      </c>
      <c r="H7497" s="1523">
        <v>45884</v>
      </c>
      <c r="I7497" s="1677">
        <v>0.89</v>
      </c>
      <c r="J7497" s="1471" t="s">
        <v>16</v>
      </c>
      <c r="K7497" s="1471" t="s">
        <v>47</v>
      </c>
      <c r="L7497" s="1472" t="s">
        <v>4927</v>
      </c>
      <c r="M7497" s="1471"/>
      <c r="N7497" s="1471"/>
      <c r="O7497" s="1471"/>
      <c r="P7497" s="1479"/>
      <c r="Q7497" s="1464">
        <f t="shared" si="234"/>
        <v>8</v>
      </c>
      <c r="R7497" s="1794" t="str">
        <f t="shared" si="235"/>
        <v>BARBOSA</v>
      </c>
    </row>
    <row r="7498" spans="1:18" s="1761" customFormat="1" ht="25.05" customHeight="1" x14ac:dyDescent="0.2">
      <c r="A7498" s="1479" t="s">
        <v>115</v>
      </c>
      <c r="B7498" s="1471" t="s">
        <v>118</v>
      </c>
      <c r="C7498" s="1475" t="s">
        <v>499</v>
      </c>
      <c r="D7498" s="1472" t="str">
        <f>VLOOKUP(C7498,CODIGOS!$B$1:$E$194,4,FALSE)</f>
        <v>BARES - DISCOTECAS - CANTINAS - TABERNAS</v>
      </c>
      <c r="E7498" s="1471" t="s">
        <v>23135</v>
      </c>
      <c r="F7498" s="1471" t="s">
        <v>23136</v>
      </c>
      <c r="G7498" s="1471" t="s">
        <v>23137</v>
      </c>
      <c r="H7498" s="1533">
        <v>45870</v>
      </c>
      <c r="I7498" s="1682">
        <v>0.76500000000000001</v>
      </c>
      <c r="J7498" s="1471" t="s">
        <v>16</v>
      </c>
      <c r="K7498" s="1471" t="s">
        <v>47</v>
      </c>
      <c r="L7498" s="1472" t="s">
        <v>22793</v>
      </c>
      <c r="M7498" s="1471" t="s">
        <v>15216</v>
      </c>
      <c r="N7498" s="1475" t="s">
        <v>48</v>
      </c>
      <c r="O7498" s="1475" t="s">
        <v>48</v>
      </c>
      <c r="P7498" s="1475"/>
      <c r="Q7498" s="1464">
        <f t="shared" si="234"/>
        <v>8</v>
      </c>
      <c r="R7498" s="1794" t="str">
        <f t="shared" si="235"/>
        <v>BARBOSA</v>
      </c>
    </row>
    <row r="7499" spans="1:18" s="1761" customFormat="1" ht="25.05" customHeight="1" x14ac:dyDescent="0.2">
      <c r="A7499" s="1479" t="s">
        <v>115</v>
      </c>
      <c r="B7499" s="1471" t="s">
        <v>118</v>
      </c>
      <c r="C7499" s="1475" t="s">
        <v>31</v>
      </c>
      <c r="D7499" s="1472" t="str">
        <f>VLOOKUP(C7499,CODIGOS!$B$1:$E$194,4,FALSE)</f>
        <v>HOTELES (SIN SERVICIO DE RESTAURANTE Y/O SIN PISCINA)</v>
      </c>
      <c r="E7499" s="1471" t="s">
        <v>23138</v>
      </c>
      <c r="F7499" s="1471" t="s">
        <v>23136</v>
      </c>
      <c r="G7499" s="1471" t="s">
        <v>23139</v>
      </c>
      <c r="H7499" s="1533">
        <v>45870</v>
      </c>
      <c r="I7499" s="1682">
        <v>0.84499999999999997</v>
      </c>
      <c r="J7499" s="1471" t="s">
        <v>16</v>
      </c>
      <c r="K7499" s="1471" t="s">
        <v>47</v>
      </c>
      <c r="L7499" s="1472" t="s">
        <v>17</v>
      </c>
      <c r="M7499" s="1471" t="s">
        <v>15234</v>
      </c>
      <c r="N7499" s="1475" t="s">
        <v>48</v>
      </c>
      <c r="O7499" s="1475" t="s">
        <v>48</v>
      </c>
      <c r="P7499" s="1475"/>
      <c r="Q7499" s="1464">
        <f t="shared" si="234"/>
        <v>8</v>
      </c>
      <c r="R7499" s="1794" t="str">
        <f t="shared" si="235"/>
        <v>BARBOSA</v>
      </c>
    </row>
    <row r="7500" spans="1:18" s="1761" customFormat="1" ht="25.05" customHeight="1" x14ac:dyDescent="0.2">
      <c r="A7500" s="1479" t="s">
        <v>115</v>
      </c>
      <c r="B7500" s="1472" t="s">
        <v>118</v>
      </c>
      <c r="C7500" s="1472" t="s">
        <v>472</v>
      </c>
      <c r="D7500" s="1472" t="str">
        <f>VLOOKUP(C7500,CODIGOS!$B$1:$E$194,4,FALSE)</f>
        <v>RESTAURANTES PUBLICOS</v>
      </c>
      <c r="E7500" s="1472" t="s">
        <v>23140</v>
      </c>
      <c r="F7500" s="1472" t="s">
        <v>4958</v>
      </c>
      <c r="G7500" s="1472" t="s">
        <v>23141</v>
      </c>
      <c r="H7500" s="1523">
        <v>45880</v>
      </c>
      <c r="I7500" s="1682">
        <v>0.74</v>
      </c>
      <c r="J7500" s="1471" t="s">
        <v>16</v>
      </c>
      <c r="K7500" s="1471" t="s">
        <v>47</v>
      </c>
      <c r="L7500" s="1472" t="s">
        <v>477</v>
      </c>
      <c r="M7500" s="1472"/>
      <c r="N7500" s="1472"/>
      <c r="O7500" s="1476"/>
      <c r="P7500" s="1479"/>
      <c r="Q7500" s="1464">
        <f t="shared" si="234"/>
        <v>8</v>
      </c>
      <c r="R7500" s="1794" t="str">
        <f t="shared" si="235"/>
        <v>BARBOSA</v>
      </c>
    </row>
    <row r="7501" spans="1:18" s="1761" customFormat="1" ht="25.05" customHeight="1" x14ac:dyDescent="0.2">
      <c r="A7501" s="1931" t="s">
        <v>115</v>
      </c>
      <c r="B7501" s="1531" t="s">
        <v>118</v>
      </c>
      <c r="C7501" s="1475" t="s">
        <v>905</v>
      </c>
      <c r="D7501" s="1472" t="str">
        <f>VLOOKUP(C7501,CODIGOS!$B$1:$E$194,4,FALSE)</f>
        <v>COMEDORES ESCOLARES (PAE - PRIVADOS)</v>
      </c>
      <c r="E7501" s="1899" t="s">
        <v>23142</v>
      </c>
      <c r="F7501" s="1899" t="s">
        <v>23143</v>
      </c>
      <c r="G7501" s="1772" t="s">
        <v>23144</v>
      </c>
      <c r="H7501" s="1473">
        <v>45895</v>
      </c>
      <c r="I7501" s="1767">
        <v>0.74</v>
      </c>
      <c r="J7501" s="1471" t="s">
        <v>16</v>
      </c>
      <c r="K7501" s="1471" t="s">
        <v>47</v>
      </c>
      <c r="L7501" s="1471" t="s">
        <v>477</v>
      </c>
      <c r="M7501" s="1471"/>
      <c r="N7501" s="1475"/>
      <c r="O7501" s="1475"/>
      <c r="P7501" s="1479"/>
      <c r="Q7501" s="1464">
        <f t="shared" si="234"/>
        <v>8</v>
      </c>
      <c r="R7501" s="1794" t="str">
        <f t="shared" si="235"/>
        <v>BARBOSA</v>
      </c>
    </row>
    <row r="7502" spans="1:18" s="1761" customFormat="1" ht="25.05" customHeight="1" x14ac:dyDescent="0.2">
      <c r="A7502" s="1931" t="s">
        <v>115</v>
      </c>
      <c r="B7502" s="1531" t="s">
        <v>118</v>
      </c>
      <c r="C7502" s="1475" t="s">
        <v>905</v>
      </c>
      <c r="D7502" s="1472" t="str">
        <f>VLOOKUP(C7502,CODIGOS!$B$1:$E$194,4,FALSE)</f>
        <v>COMEDORES ESCOLARES (PAE - PRIVADOS)</v>
      </c>
      <c r="E7502" s="1899" t="s">
        <v>23142</v>
      </c>
      <c r="F7502" s="1899" t="s">
        <v>23145</v>
      </c>
      <c r="G7502" s="1772" t="s">
        <v>23144</v>
      </c>
      <c r="H7502" s="1473">
        <v>45895</v>
      </c>
      <c r="I7502" s="1767">
        <v>0.73</v>
      </c>
      <c r="J7502" s="1471" t="s">
        <v>16</v>
      </c>
      <c r="K7502" s="1471" t="s">
        <v>47</v>
      </c>
      <c r="L7502" s="1471" t="s">
        <v>477</v>
      </c>
      <c r="M7502" s="1471"/>
      <c r="N7502" s="1475"/>
      <c r="O7502" s="1475"/>
      <c r="P7502" s="1479"/>
      <c r="Q7502" s="1464">
        <f t="shared" si="234"/>
        <v>8</v>
      </c>
      <c r="R7502" s="1794" t="str">
        <f t="shared" si="235"/>
        <v>BARBOSA</v>
      </c>
    </row>
    <row r="7503" spans="1:18" s="1761" customFormat="1" ht="25.05" customHeight="1" x14ac:dyDescent="0.2">
      <c r="A7503" s="1479" t="s">
        <v>115</v>
      </c>
      <c r="B7503" s="1471" t="s">
        <v>118</v>
      </c>
      <c r="C7503" s="1475" t="s">
        <v>3024</v>
      </c>
      <c r="D7503" s="1472" t="str">
        <f>VLOOKUP(C7503,CODIGOS!$B$1:$E$194,4,FALSE)</f>
        <v>EXPENDIO DE DULCES</v>
      </c>
      <c r="E7503" s="1471" t="s">
        <v>23146</v>
      </c>
      <c r="F7503" s="1471" t="s">
        <v>15255</v>
      </c>
      <c r="G7503" s="1471" t="s">
        <v>23147</v>
      </c>
      <c r="H7503" s="1533">
        <v>45880</v>
      </c>
      <c r="I7503" s="1682">
        <v>0.64749999999999996</v>
      </c>
      <c r="J7503" s="1471" t="s">
        <v>16</v>
      </c>
      <c r="K7503" s="1471" t="s">
        <v>47</v>
      </c>
      <c r="L7503" s="1472" t="s">
        <v>22793</v>
      </c>
      <c r="M7503" s="1471"/>
      <c r="N7503" s="1475"/>
      <c r="O7503" s="1475"/>
      <c r="P7503" s="1479"/>
      <c r="Q7503" s="1464">
        <f t="shared" si="234"/>
        <v>8</v>
      </c>
      <c r="R7503" s="1794" t="str">
        <f t="shared" si="235"/>
        <v>BARBOSA</v>
      </c>
    </row>
    <row r="7504" spans="1:18" s="1761" customFormat="1" ht="25.05" customHeight="1" x14ac:dyDescent="0.2">
      <c r="A7504" s="1471" t="s">
        <v>115</v>
      </c>
      <c r="B7504" s="1471" t="s">
        <v>118</v>
      </c>
      <c r="C7504" s="1471" t="s">
        <v>3024</v>
      </c>
      <c r="D7504" s="1472" t="str">
        <f>VLOOKUP(C7504,CODIGOS!$B$1:$E$194,4,FALSE)</f>
        <v>EXPENDIO DE DULCES</v>
      </c>
      <c r="E7504" s="1471" t="s">
        <v>23148</v>
      </c>
      <c r="F7504" s="1471" t="s">
        <v>10236</v>
      </c>
      <c r="G7504" s="1471" t="s">
        <v>23149</v>
      </c>
      <c r="H7504" s="1523">
        <v>45882</v>
      </c>
      <c r="I7504" s="1682">
        <v>0.67249999999999999</v>
      </c>
      <c r="J7504" s="1471" t="s">
        <v>16</v>
      </c>
      <c r="K7504" s="1471" t="s">
        <v>47</v>
      </c>
      <c r="L7504" s="1472" t="s">
        <v>22793</v>
      </c>
      <c r="M7504" s="1471"/>
      <c r="N7504" s="1475"/>
      <c r="O7504" s="1475"/>
      <c r="P7504" s="1479"/>
      <c r="Q7504" s="1464">
        <f t="shared" si="234"/>
        <v>8</v>
      </c>
      <c r="R7504" s="1794" t="str">
        <f t="shared" si="235"/>
        <v>BARBOSA</v>
      </c>
    </row>
    <row r="7505" spans="1:19" s="1761" customFormat="1" ht="25.05" customHeight="1" x14ac:dyDescent="0.2">
      <c r="A7505" s="1479" t="s">
        <v>115</v>
      </c>
      <c r="B7505" s="1471" t="s">
        <v>118</v>
      </c>
      <c r="C7505" s="1475" t="s">
        <v>3024</v>
      </c>
      <c r="D7505" s="1472" t="str">
        <f>VLOOKUP(C7505,CODIGOS!$B$1:$E$194,4,FALSE)</f>
        <v>EXPENDIO DE DULCES</v>
      </c>
      <c r="E7505" s="1471" t="s">
        <v>23150</v>
      </c>
      <c r="F7505" s="1471" t="s">
        <v>15239</v>
      </c>
      <c r="G7505" s="1471" t="s">
        <v>23151</v>
      </c>
      <c r="H7505" s="1533">
        <v>45882</v>
      </c>
      <c r="I7505" s="1682">
        <v>0.60750000000000004</v>
      </c>
      <c r="J7505" s="1471" t="s">
        <v>16</v>
      </c>
      <c r="K7505" s="1471" t="s">
        <v>47</v>
      </c>
      <c r="L7505" s="1472" t="s">
        <v>22793</v>
      </c>
      <c r="M7505" s="1472"/>
      <c r="N7505" s="1479"/>
      <c r="O7505" s="1479"/>
      <c r="P7505" s="1479"/>
      <c r="Q7505" s="1464">
        <f t="shared" si="234"/>
        <v>8</v>
      </c>
      <c r="R7505" s="1794" t="str">
        <f t="shared" si="235"/>
        <v>BARBOSA</v>
      </c>
    </row>
    <row r="7506" spans="1:19" s="1761" customFormat="1" ht="25.05" customHeight="1" x14ac:dyDescent="0.2">
      <c r="A7506" s="1472" t="s">
        <v>115</v>
      </c>
      <c r="B7506" s="1471" t="s">
        <v>129</v>
      </c>
      <c r="C7506" s="1471" t="s">
        <v>715</v>
      </c>
      <c r="D7506" s="1472" t="str">
        <f>VLOOKUP(C7506,CODIGOS!$B$1:$E$194,4,FALSE)</f>
        <v>COLEGIOS</v>
      </c>
      <c r="E7506" s="1471" t="s">
        <v>5408</v>
      </c>
      <c r="F7506" s="1471" t="s">
        <v>5409</v>
      </c>
      <c r="G7506" s="1471" t="s">
        <v>5384</v>
      </c>
      <c r="H7506" s="1533">
        <v>45709</v>
      </c>
      <c r="I7506" s="1534">
        <v>0.71499999999999997</v>
      </c>
      <c r="J7506" s="1471" t="s">
        <v>16</v>
      </c>
      <c r="K7506" s="1471" t="s">
        <v>47</v>
      </c>
      <c r="L7506" s="1472"/>
      <c r="M7506" s="1472"/>
      <c r="N7506" s="1471"/>
      <c r="O7506" s="1471"/>
      <c r="P7506" s="1472"/>
      <c r="Q7506" s="1464">
        <f t="shared" si="234"/>
        <v>2</v>
      </c>
      <c r="R7506" s="1794" t="str">
        <f t="shared" si="235"/>
        <v>SANTA HELENA DEL OPÓN</v>
      </c>
      <c r="S7506" s="1763"/>
    </row>
    <row r="7507" spans="1:19" s="1761" customFormat="1" ht="25.05" customHeight="1" x14ac:dyDescent="0.2">
      <c r="A7507" s="1472" t="s">
        <v>115</v>
      </c>
      <c r="B7507" s="1471" t="s">
        <v>129</v>
      </c>
      <c r="C7507" s="1471" t="s">
        <v>715</v>
      </c>
      <c r="D7507" s="1472" t="str">
        <f>VLOOKUP(C7507,CODIGOS!$B$1:$E$194,4,FALSE)</f>
        <v>COLEGIOS</v>
      </c>
      <c r="E7507" s="1471" t="s">
        <v>5410</v>
      </c>
      <c r="F7507" s="1471" t="s">
        <v>5411</v>
      </c>
      <c r="G7507" s="1471" t="s">
        <v>5384</v>
      </c>
      <c r="H7507" s="1533">
        <v>45709</v>
      </c>
      <c r="I7507" s="1534">
        <v>0.65500000000000003</v>
      </c>
      <c r="J7507" s="1471" t="s">
        <v>16</v>
      </c>
      <c r="K7507" s="1471" t="s">
        <v>47</v>
      </c>
      <c r="L7507" s="1472"/>
      <c r="M7507" s="1472"/>
      <c r="N7507" s="1472"/>
      <c r="O7507" s="1472"/>
      <c r="P7507" s="1472"/>
      <c r="Q7507" s="1464">
        <f t="shared" si="234"/>
        <v>2</v>
      </c>
      <c r="R7507" s="1794" t="str">
        <f t="shared" si="235"/>
        <v>SANTA HELENA DEL OPÓN</v>
      </c>
      <c r="S7507" s="1763"/>
    </row>
    <row r="7508" spans="1:19" s="1761" customFormat="1" ht="25.05" customHeight="1" x14ac:dyDescent="0.2">
      <c r="A7508" s="1472" t="s">
        <v>115</v>
      </c>
      <c r="B7508" s="1471" t="s">
        <v>129</v>
      </c>
      <c r="C7508" s="1471" t="s">
        <v>715</v>
      </c>
      <c r="D7508" s="1472" t="str">
        <f>VLOOKUP(C7508,CODIGOS!$B$1:$E$194,4,FALSE)</f>
        <v>COLEGIOS</v>
      </c>
      <c r="E7508" s="1471" t="s">
        <v>5412</v>
      </c>
      <c r="F7508" s="1471" t="s">
        <v>5392</v>
      </c>
      <c r="G7508" s="1471" t="s">
        <v>5384</v>
      </c>
      <c r="H7508" s="1533">
        <v>45712</v>
      </c>
      <c r="I7508" s="1534">
        <v>0.64500000000000002</v>
      </c>
      <c r="J7508" s="1471" t="s">
        <v>16</v>
      </c>
      <c r="K7508" s="1471" t="s">
        <v>47</v>
      </c>
      <c r="L7508" s="1472"/>
      <c r="M7508" s="1472"/>
      <c r="N7508" s="1472"/>
      <c r="O7508" s="1472"/>
      <c r="P7508" s="1472"/>
      <c r="Q7508" s="1464">
        <f t="shared" si="234"/>
        <v>2</v>
      </c>
      <c r="R7508" s="1794" t="str">
        <f t="shared" si="235"/>
        <v>SANTA HELENA DEL OPÓN</v>
      </c>
      <c r="S7508" s="1763"/>
    </row>
    <row r="7509" spans="1:19" s="1761" customFormat="1" ht="25.05" customHeight="1" x14ac:dyDescent="0.2">
      <c r="A7509" s="1531" t="s">
        <v>115</v>
      </c>
      <c r="B7509" s="1531" t="s">
        <v>118</v>
      </c>
      <c r="C7509" s="1471">
        <v>30</v>
      </c>
      <c r="D7509" s="1472" t="str">
        <f>VLOOKUP(C7509,CODIGOS!$B$1:$E$194,4,FALSE)</f>
        <v>OTROS</v>
      </c>
      <c r="E7509" s="1471" t="s">
        <v>23159</v>
      </c>
      <c r="F7509" s="1471" t="s">
        <v>23160</v>
      </c>
      <c r="G7509" s="1471" t="s">
        <v>9884</v>
      </c>
      <c r="H7509" s="1473">
        <v>45898</v>
      </c>
      <c r="I7509" s="1756">
        <v>0.95</v>
      </c>
      <c r="J7509" s="1471" t="s">
        <v>16</v>
      </c>
      <c r="K7509" s="1471" t="s">
        <v>47</v>
      </c>
      <c r="L7509" s="1472" t="s">
        <v>13550</v>
      </c>
      <c r="M7509" s="1472"/>
      <c r="N7509" s="1472"/>
      <c r="O7509" s="1479"/>
      <c r="P7509" s="1479"/>
      <c r="Q7509" s="1464">
        <f t="shared" si="234"/>
        <v>8</v>
      </c>
      <c r="R7509" s="1794" t="str">
        <f t="shared" si="235"/>
        <v>BARBOSA</v>
      </c>
    </row>
    <row r="7510" spans="1:19" s="1761" customFormat="1" ht="25.05" customHeight="1" x14ac:dyDescent="0.2">
      <c r="A7510" s="1479" t="s">
        <v>115</v>
      </c>
      <c r="B7510" s="1472" t="s">
        <v>119</v>
      </c>
      <c r="C7510" s="1475" t="s">
        <v>472</v>
      </c>
      <c r="D7510" s="1472" t="str">
        <f>VLOOKUP(C7510,CODIGOS!$B$1:$E$194,4,FALSE)</f>
        <v>RESTAURANTES PUBLICOS</v>
      </c>
      <c r="E7510" s="1471" t="s">
        <v>23161</v>
      </c>
      <c r="F7510" s="1471" t="s">
        <v>23162</v>
      </c>
      <c r="G7510" s="1471" t="s">
        <v>23163</v>
      </c>
      <c r="H7510" s="1539">
        <v>45877</v>
      </c>
      <c r="I7510" s="1677">
        <v>0.80500000000000005</v>
      </c>
      <c r="J7510" s="1471" t="s">
        <v>16</v>
      </c>
      <c r="K7510" s="1471" t="s">
        <v>47</v>
      </c>
      <c r="L7510" s="1472" t="s">
        <v>477</v>
      </c>
      <c r="M7510" s="1472" t="s">
        <v>23164</v>
      </c>
      <c r="N7510" s="1472" t="s">
        <v>48</v>
      </c>
      <c r="O7510" s="1479" t="s">
        <v>48</v>
      </c>
      <c r="P7510" s="1479"/>
      <c r="Q7510" s="1464">
        <f t="shared" si="234"/>
        <v>8</v>
      </c>
      <c r="R7510" s="1794" t="str">
        <f t="shared" si="235"/>
        <v>BOLIVAR</v>
      </c>
    </row>
    <row r="7511" spans="1:19" s="1761" customFormat="1" ht="25.05" customHeight="1" x14ac:dyDescent="0.2">
      <c r="A7511" s="1472" t="s">
        <v>115</v>
      </c>
      <c r="B7511" s="1472" t="s">
        <v>119</v>
      </c>
      <c r="C7511" s="1472" t="s">
        <v>472</v>
      </c>
      <c r="D7511" s="1472" t="str">
        <f>VLOOKUP(C7511,CODIGOS!$B$1:$E$194,4,FALSE)</f>
        <v>RESTAURANTES PUBLICOS</v>
      </c>
      <c r="E7511" s="1472" t="s">
        <v>23165</v>
      </c>
      <c r="F7511" s="1472" t="s">
        <v>23166</v>
      </c>
      <c r="G7511" s="1472" t="s">
        <v>23167</v>
      </c>
      <c r="H7511" s="1523">
        <v>45881</v>
      </c>
      <c r="I7511" s="1682">
        <v>0.67</v>
      </c>
      <c r="J7511" s="1471" t="s">
        <v>16</v>
      </c>
      <c r="K7511" s="1471" t="s">
        <v>47</v>
      </c>
      <c r="L7511" s="1472" t="s">
        <v>477</v>
      </c>
      <c r="M7511" s="1472" t="s">
        <v>23168</v>
      </c>
      <c r="N7511" s="1472" t="s">
        <v>48</v>
      </c>
      <c r="O7511" s="1479" t="s">
        <v>25</v>
      </c>
      <c r="P7511" s="1479"/>
      <c r="Q7511" s="1464">
        <f t="shared" si="234"/>
        <v>8</v>
      </c>
      <c r="R7511" s="1794" t="str">
        <f t="shared" si="235"/>
        <v>BOLIVAR</v>
      </c>
    </row>
    <row r="7512" spans="1:19" s="1761" customFormat="1" ht="25.05" customHeight="1" x14ac:dyDescent="0.2">
      <c r="A7512" s="1471" t="s">
        <v>115</v>
      </c>
      <c r="B7512" s="1471" t="s">
        <v>119</v>
      </c>
      <c r="C7512" s="1471" t="s">
        <v>472</v>
      </c>
      <c r="D7512" s="1472" t="str">
        <f>VLOOKUP(C7512,CODIGOS!$B$1:$E$194,4,FALSE)</f>
        <v>RESTAURANTES PUBLICOS</v>
      </c>
      <c r="E7512" s="1471" t="s">
        <v>23169</v>
      </c>
      <c r="F7512" s="1471" t="s">
        <v>23170</v>
      </c>
      <c r="G7512" s="1471" t="s">
        <v>23171</v>
      </c>
      <c r="H7512" s="1523">
        <v>45875</v>
      </c>
      <c r="I7512" s="1682">
        <v>0.83</v>
      </c>
      <c r="J7512" s="1471" t="s">
        <v>16</v>
      </c>
      <c r="K7512" s="1471" t="s">
        <v>47</v>
      </c>
      <c r="L7512" s="1472" t="s">
        <v>477</v>
      </c>
      <c r="M7512" s="1472" t="s">
        <v>23172</v>
      </c>
      <c r="N7512" s="1472" t="s">
        <v>48</v>
      </c>
      <c r="O7512" s="1479" t="s">
        <v>48</v>
      </c>
      <c r="P7512" s="1479"/>
      <c r="Q7512" s="1464">
        <f t="shared" si="234"/>
        <v>8</v>
      </c>
      <c r="R7512" s="1794" t="str">
        <f t="shared" si="235"/>
        <v>BOLIVAR</v>
      </c>
    </row>
    <row r="7513" spans="1:19" s="1761" customFormat="1" ht="25.05" customHeight="1" x14ac:dyDescent="0.2">
      <c r="A7513" s="1531" t="s">
        <v>115</v>
      </c>
      <c r="B7513" s="1531" t="s">
        <v>119</v>
      </c>
      <c r="C7513" s="1471" t="s">
        <v>472</v>
      </c>
      <c r="D7513" s="1472" t="str">
        <f>VLOOKUP(C7513,CODIGOS!$B$1:$E$194,4,FALSE)</f>
        <v>RESTAURANTES PUBLICOS</v>
      </c>
      <c r="E7513" s="1471" t="s">
        <v>23173</v>
      </c>
      <c r="F7513" s="1471" t="s">
        <v>23174</v>
      </c>
      <c r="G7513" s="1471" t="s">
        <v>23175</v>
      </c>
      <c r="H7513" s="1473">
        <v>45883</v>
      </c>
      <c r="I7513" s="1756">
        <v>0.81499999999999995</v>
      </c>
      <c r="J7513" s="1471" t="s">
        <v>16</v>
      </c>
      <c r="K7513" s="1472" t="s">
        <v>41</v>
      </c>
      <c r="L7513" s="1471" t="s">
        <v>477</v>
      </c>
      <c r="M7513" s="1472" t="s">
        <v>23176</v>
      </c>
      <c r="N7513" s="1472" t="s">
        <v>48</v>
      </c>
      <c r="O7513" s="1472" t="s">
        <v>48</v>
      </c>
      <c r="P7513" s="1479"/>
      <c r="Q7513" s="1464">
        <f t="shared" si="234"/>
        <v>8</v>
      </c>
      <c r="R7513" s="1794" t="str">
        <f t="shared" si="235"/>
        <v>BOLIVAR</v>
      </c>
    </row>
    <row r="7514" spans="1:19" s="1761" customFormat="1" ht="25.05" customHeight="1" x14ac:dyDescent="0.2">
      <c r="A7514" s="1472" t="s">
        <v>115</v>
      </c>
      <c r="B7514" s="1472" t="s">
        <v>119</v>
      </c>
      <c r="C7514" s="1472" t="s">
        <v>472</v>
      </c>
      <c r="D7514" s="1472" t="str">
        <f>VLOOKUP(C7514,CODIGOS!$B$1:$E$194,4,FALSE)</f>
        <v>RESTAURANTES PUBLICOS</v>
      </c>
      <c r="E7514" s="1472" t="s">
        <v>23177</v>
      </c>
      <c r="F7514" s="1472" t="s">
        <v>23178</v>
      </c>
      <c r="G7514" s="1472" t="s">
        <v>23179</v>
      </c>
      <c r="H7514" s="1523">
        <v>45894</v>
      </c>
      <c r="I7514" s="1682">
        <v>0.375</v>
      </c>
      <c r="J7514" s="1472" t="s">
        <v>112</v>
      </c>
      <c r="K7514" s="1472" t="s">
        <v>41</v>
      </c>
      <c r="L7514" s="1472" t="s">
        <v>477</v>
      </c>
      <c r="M7514" s="1472" t="s">
        <v>23180</v>
      </c>
      <c r="N7514" s="1472" t="s">
        <v>48</v>
      </c>
      <c r="O7514" s="1472" t="s">
        <v>48</v>
      </c>
      <c r="P7514" s="1479"/>
      <c r="Q7514" s="1464">
        <f t="shared" si="234"/>
        <v>8</v>
      </c>
      <c r="R7514" s="1794" t="str">
        <f t="shared" si="235"/>
        <v>BOLIVAR</v>
      </c>
    </row>
    <row r="7515" spans="1:19" s="1761" customFormat="1" ht="25.05" customHeight="1" x14ac:dyDescent="0.2">
      <c r="A7515" s="1471" t="s">
        <v>115</v>
      </c>
      <c r="B7515" s="1471" t="s">
        <v>119</v>
      </c>
      <c r="C7515" s="1472" t="s">
        <v>18</v>
      </c>
      <c r="D7515" s="1472" t="str">
        <f>VLOOKUP(C7515,CODIGOS!$B$1:$E$194,4,FALSE)</f>
        <v>PANADERÍAS Y O PASTELERÍAS</v>
      </c>
      <c r="E7515" s="1471" t="s">
        <v>23181</v>
      </c>
      <c r="F7515" s="1471" t="s">
        <v>23182</v>
      </c>
      <c r="G7515" s="1471" t="s">
        <v>23183</v>
      </c>
      <c r="H7515" s="1473">
        <v>45895</v>
      </c>
      <c r="I7515" s="1756">
        <v>0.625</v>
      </c>
      <c r="J7515" s="1471" t="s">
        <v>16</v>
      </c>
      <c r="K7515" s="1471" t="s">
        <v>47</v>
      </c>
      <c r="L7515" s="1472" t="s">
        <v>477</v>
      </c>
      <c r="M7515" s="1472" t="s">
        <v>23184</v>
      </c>
      <c r="N7515" s="1472" t="s">
        <v>48</v>
      </c>
      <c r="O7515" s="1472" t="s">
        <v>48</v>
      </c>
      <c r="P7515" s="1479"/>
      <c r="Q7515" s="1464">
        <f t="shared" si="234"/>
        <v>8</v>
      </c>
      <c r="R7515" s="1794" t="str">
        <f t="shared" si="235"/>
        <v>BOLIVAR</v>
      </c>
    </row>
    <row r="7516" spans="1:19" s="1761" customFormat="1" ht="25.05" customHeight="1" x14ac:dyDescent="0.2">
      <c r="A7516" s="1479" t="s">
        <v>115</v>
      </c>
      <c r="B7516" s="1472" t="s">
        <v>119</v>
      </c>
      <c r="C7516" s="1472" t="s">
        <v>20</v>
      </c>
      <c r="D7516" s="1472" t="str">
        <f>VLOOKUP(C7516,CODIGOS!$B$1:$E$194,4,FALSE)</f>
        <v>TIENDA DE BARRIO O CIGARRERÍA, INCLUIDAS LAS UBICADAS EN ZONAS FRANCAS</v>
      </c>
      <c r="E7516" s="1472" t="s">
        <v>23185</v>
      </c>
      <c r="F7516" s="1472" t="s">
        <v>23186</v>
      </c>
      <c r="G7516" s="1479" t="s">
        <v>23187</v>
      </c>
      <c r="H7516" s="1539">
        <v>45884</v>
      </c>
      <c r="I7516" s="1677">
        <v>0.6825</v>
      </c>
      <c r="J7516" s="1471" t="s">
        <v>16</v>
      </c>
      <c r="K7516" s="1471" t="s">
        <v>47</v>
      </c>
      <c r="L7516" s="1472" t="s">
        <v>22793</v>
      </c>
      <c r="M7516" s="1472" t="s">
        <v>23188</v>
      </c>
      <c r="N7516" s="1472" t="s">
        <v>48</v>
      </c>
      <c r="O7516" s="1472" t="s">
        <v>48</v>
      </c>
      <c r="P7516" s="1479"/>
      <c r="Q7516" s="1464">
        <f t="shared" si="234"/>
        <v>8</v>
      </c>
      <c r="R7516" s="1794" t="str">
        <f t="shared" si="235"/>
        <v>BOLIVAR</v>
      </c>
    </row>
    <row r="7517" spans="1:19" s="1761" customFormat="1" ht="25.05" customHeight="1" x14ac:dyDescent="0.2">
      <c r="A7517" s="1471" t="s">
        <v>115</v>
      </c>
      <c r="B7517" s="1471" t="s">
        <v>119</v>
      </c>
      <c r="C7517" s="1471" t="s">
        <v>499</v>
      </c>
      <c r="D7517" s="1472" t="str">
        <f>VLOOKUP(C7517,CODIGOS!$B$1:$E$194,4,FALSE)</f>
        <v>BARES - DISCOTECAS - CANTINAS - TABERNAS</v>
      </c>
      <c r="E7517" s="1471" t="s">
        <v>2237</v>
      </c>
      <c r="F7517" s="1471" t="s">
        <v>23189</v>
      </c>
      <c r="G7517" s="1471" t="s">
        <v>23190</v>
      </c>
      <c r="H7517" s="1523">
        <v>45884</v>
      </c>
      <c r="I7517" s="1682">
        <v>0.755</v>
      </c>
      <c r="J7517" s="1471" t="s">
        <v>16</v>
      </c>
      <c r="K7517" s="1471" t="s">
        <v>47</v>
      </c>
      <c r="L7517" s="1472" t="s">
        <v>22814</v>
      </c>
      <c r="M7517" s="1472" t="s">
        <v>23191</v>
      </c>
      <c r="N7517" s="1472" t="s">
        <v>48</v>
      </c>
      <c r="O7517" s="1472" t="s">
        <v>48</v>
      </c>
      <c r="P7517" s="1479"/>
      <c r="Q7517" s="1464">
        <f t="shared" si="234"/>
        <v>8</v>
      </c>
      <c r="R7517" s="1794" t="str">
        <f t="shared" si="235"/>
        <v>BOLIVAR</v>
      </c>
    </row>
    <row r="7518" spans="1:19" s="1761" customFormat="1" ht="25.05" customHeight="1" x14ac:dyDescent="0.2">
      <c r="A7518" s="1531" t="s">
        <v>115</v>
      </c>
      <c r="B7518" s="1531" t="s">
        <v>119</v>
      </c>
      <c r="C7518" s="1471" t="s">
        <v>499</v>
      </c>
      <c r="D7518" s="1472" t="str">
        <f>VLOOKUP(C7518,CODIGOS!$B$1:$E$194,4,FALSE)</f>
        <v>BARES - DISCOTECAS - CANTINAS - TABERNAS</v>
      </c>
      <c r="E7518" s="1471" t="s">
        <v>23192</v>
      </c>
      <c r="F7518" s="1471" t="s">
        <v>23193</v>
      </c>
      <c r="G7518" s="1471" t="s">
        <v>23194</v>
      </c>
      <c r="H7518" s="1473">
        <v>45891</v>
      </c>
      <c r="I7518" s="1756">
        <v>0.70499999999999996</v>
      </c>
      <c r="J7518" s="1471" t="s">
        <v>16</v>
      </c>
      <c r="K7518" s="1471" t="s">
        <v>47</v>
      </c>
      <c r="L7518" s="1471" t="s">
        <v>22814</v>
      </c>
      <c r="M7518" s="1472" t="s">
        <v>23195</v>
      </c>
      <c r="N7518" s="1472" t="s">
        <v>48</v>
      </c>
      <c r="O7518" s="1472" t="s">
        <v>48</v>
      </c>
      <c r="P7518" s="1479"/>
      <c r="Q7518" s="1464">
        <f t="shared" si="234"/>
        <v>8</v>
      </c>
      <c r="R7518" s="1794" t="str">
        <f t="shared" si="235"/>
        <v>BOLIVAR</v>
      </c>
    </row>
    <row r="7519" spans="1:19" s="1761" customFormat="1" ht="25.05" customHeight="1" x14ac:dyDescent="0.2">
      <c r="A7519" s="1471" t="s">
        <v>115</v>
      </c>
      <c r="B7519" s="1471" t="s">
        <v>119</v>
      </c>
      <c r="C7519" s="1472" t="s">
        <v>499</v>
      </c>
      <c r="D7519" s="1472" t="str">
        <f>VLOOKUP(C7519,CODIGOS!$B$1:$E$194,4,FALSE)</f>
        <v>BARES - DISCOTECAS - CANTINAS - TABERNAS</v>
      </c>
      <c r="E7519" s="1471" t="s">
        <v>23196</v>
      </c>
      <c r="F7519" s="1509" t="s">
        <v>23197</v>
      </c>
      <c r="G7519" s="1471" t="s">
        <v>23198</v>
      </c>
      <c r="H7519" s="1473">
        <v>45897</v>
      </c>
      <c r="I7519" s="1756">
        <v>0.76</v>
      </c>
      <c r="J7519" s="1471" t="s">
        <v>16</v>
      </c>
      <c r="K7519" s="1471" t="s">
        <v>47</v>
      </c>
      <c r="L7519" s="1472" t="s">
        <v>22814</v>
      </c>
      <c r="M7519" s="1472" t="s">
        <v>23199</v>
      </c>
      <c r="N7519" s="1472" t="s">
        <v>48</v>
      </c>
      <c r="O7519" s="1472" t="s">
        <v>48</v>
      </c>
      <c r="P7519" s="1479"/>
      <c r="Q7519" s="1464">
        <f t="shared" si="234"/>
        <v>8</v>
      </c>
      <c r="R7519" s="1794" t="str">
        <f t="shared" si="235"/>
        <v>BOLIVAR</v>
      </c>
    </row>
    <row r="7520" spans="1:19" s="1761" customFormat="1" ht="25.05" customHeight="1" x14ac:dyDescent="0.2">
      <c r="A7520" s="1479" t="s">
        <v>115</v>
      </c>
      <c r="B7520" s="1472" t="s">
        <v>119</v>
      </c>
      <c r="C7520" s="1472" t="s">
        <v>558</v>
      </c>
      <c r="D7520" s="1472" t="str">
        <f>VLOOKUP(C7520,CODIGOS!$B$1:$E$194,4,FALSE)</f>
        <v xml:space="preserve">PUESTO FIJO O ESTACIONARIO DE ALIMENTOS Y BEBIDAS </v>
      </c>
      <c r="E7520" s="1472" t="s">
        <v>23200</v>
      </c>
      <c r="F7520" s="1472" t="s">
        <v>13310</v>
      </c>
      <c r="G7520" s="1472" t="s">
        <v>23201</v>
      </c>
      <c r="H7520" s="1473">
        <v>45883</v>
      </c>
      <c r="I7520" s="1677">
        <v>0.72499999999999998</v>
      </c>
      <c r="J7520" s="1471" t="s">
        <v>16</v>
      </c>
      <c r="K7520" s="1471" t="s">
        <v>47</v>
      </c>
      <c r="L7520" s="1472" t="s">
        <v>566</v>
      </c>
      <c r="M7520" s="1472" t="s">
        <v>23202</v>
      </c>
      <c r="N7520" s="1472" t="s">
        <v>48</v>
      </c>
      <c r="O7520" s="1472" t="s">
        <v>48</v>
      </c>
      <c r="P7520" s="1479"/>
      <c r="Q7520" s="1464">
        <f t="shared" si="234"/>
        <v>8</v>
      </c>
      <c r="R7520" s="1794" t="str">
        <f t="shared" si="235"/>
        <v>BOLIVAR</v>
      </c>
    </row>
    <row r="7521" spans="1:18" s="1761" customFormat="1" ht="25.05" customHeight="1" x14ac:dyDescent="0.2">
      <c r="A7521" s="1479" t="s">
        <v>115</v>
      </c>
      <c r="B7521" s="1472" t="s">
        <v>119</v>
      </c>
      <c r="C7521" s="1471" t="s">
        <v>558</v>
      </c>
      <c r="D7521" s="1472" t="str">
        <f>VLOOKUP(C7521,CODIGOS!$B$1:$E$194,4,FALSE)</f>
        <v xml:space="preserve">PUESTO FIJO O ESTACIONARIO DE ALIMENTOS Y BEBIDAS </v>
      </c>
      <c r="E7521" s="1471" t="s">
        <v>23203</v>
      </c>
      <c r="F7521" s="1471" t="s">
        <v>13310</v>
      </c>
      <c r="G7521" s="1471" t="s">
        <v>23204</v>
      </c>
      <c r="H7521" s="1473">
        <v>45885</v>
      </c>
      <c r="I7521" s="1756">
        <v>0.92</v>
      </c>
      <c r="J7521" s="1472" t="s">
        <v>22</v>
      </c>
      <c r="K7521" s="1471" t="s">
        <v>47</v>
      </c>
      <c r="L7521" s="1472" t="s">
        <v>566</v>
      </c>
      <c r="M7521" s="1472" t="s">
        <v>23205</v>
      </c>
      <c r="N7521" s="1472" t="s">
        <v>48</v>
      </c>
      <c r="O7521" s="1472" t="s">
        <v>48</v>
      </c>
      <c r="P7521" s="1479"/>
      <c r="Q7521" s="1464">
        <f t="shared" si="234"/>
        <v>8</v>
      </c>
      <c r="R7521" s="1794" t="str">
        <f t="shared" si="235"/>
        <v>BOLIVAR</v>
      </c>
    </row>
    <row r="7522" spans="1:18" s="1761" customFormat="1" ht="25.05" customHeight="1" x14ac:dyDescent="0.2">
      <c r="A7522" s="1471" t="s">
        <v>115</v>
      </c>
      <c r="B7522" s="1471" t="s">
        <v>119</v>
      </c>
      <c r="C7522" s="1471" t="s">
        <v>558</v>
      </c>
      <c r="D7522" s="1472" t="str">
        <f>VLOOKUP(C7522,CODIGOS!$B$1:$E$194,4,FALSE)</f>
        <v xml:space="preserve">PUESTO FIJO O ESTACIONARIO DE ALIMENTOS Y BEBIDAS </v>
      </c>
      <c r="E7522" s="1471" t="s">
        <v>23206</v>
      </c>
      <c r="F7522" s="1471" t="s">
        <v>13310</v>
      </c>
      <c r="G7522" s="1471" t="s">
        <v>23207</v>
      </c>
      <c r="H7522" s="1473">
        <v>45886</v>
      </c>
      <c r="I7522" s="1756">
        <v>0.77500000000000002</v>
      </c>
      <c r="J7522" s="1471" t="s">
        <v>16</v>
      </c>
      <c r="K7522" s="1471" t="s">
        <v>47</v>
      </c>
      <c r="L7522" s="1472" t="s">
        <v>566</v>
      </c>
      <c r="M7522" s="1472" t="s">
        <v>23208</v>
      </c>
      <c r="N7522" s="1472" t="s">
        <v>48</v>
      </c>
      <c r="O7522" s="1472" t="s">
        <v>48</v>
      </c>
      <c r="P7522" s="1479"/>
      <c r="Q7522" s="1464">
        <f t="shared" si="234"/>
        <v>8</v>
      </c>
      <c r="R7522" s="1794" t="str">
        <f t="shared" si="235"/>
        <v>BOLIVAR</v>
      </c>
    </row>
    <row r="7523" spans="1:18" s="1761" customFormat="1" ht="25.05" customHeight="1" x14ac:dyDescent="0.2">
      <c r="A7523" s="1531" t="s">
        <v>115</v>
      </c>
      <c r="B7523" s="1531" t="s">
        <v>119</v>
      </c>
      <c r="C7523" s="1471" t="s">
        <v>558</v>
      </c>
      <c r="D7523" s="1472" t="str">
        <f>VLOOKUP(C7523,CODIGOS!$B$1:$E$194,4,FALSE)</f>
        <v xml:space="preserve">PUESTO FIJO O ESTACIONARIO DE ALIMENTOS Y BEBIDAS </v>
      </c>
      <c r="E7523" s="1471" t="s">
        <v>23209</v>
      </c>
      <c r="F7523" s="1471" t="s">
        <v>13310</v>
      </c>
      <c r="G7523" s="1471" t="s">
        <v>23210</v>
      </c>
      <c r="H7523" s="1473">
        <v>45885</v>
      </c>
      <c r="I7523" s="1756">
        <v>0.89</v>
      </c>
      <c r="J7523" s="1471" t="s">
        <v>16</v>
      </c>
      <c r="K7523" s="1471" t="s">
        <v>47</v>
      </c>
      <c r="L7523" s="1471" t="s">
        <v>566</v>
      </c>
      <c r="M7523" s="1472" t="s">
        <v>23211</v>
      </c>
      <c r="N7523" s="1479" t="s">
        <v>48</v>
      </c>
      <c r="O7523" s="1479" t="s">
        <v>48</v>
      </c>
      <c r="P7523" s="1479"/>
      <c r="Q7523" s="1464">
        <f t="shared" si="234"/>
        <v>8</v>
      </c>
      <c r="R7523" s="1794" t="str">
        <f t="shared" si="235"/>
        <v>BOLIVAR</v>
      </c>
    </row>
    <row r="7524" spans="1:18" s="1761" customFormat="1" ht="25.05" customHeight="1" x14ac:dyDescent="0.2">
      <c r="A7524" s="1531" t="s">
        <v>115</v>
      </c>
      <c r="B7524" s="1531" t="s">
        <v>119</v>
      </c>
      <c r="C7524" s="1471" t="s">
        <v>558</v>
      </c>
      <c r="D7524" s="1472" t="str">
        <f>VLOOKUP(C7524,CODIGOS!$B$1:$E$194,4,FALSE)</f>
        <v xml:space="preserve">PUESTO FIJO O ESTACIONARIO DE ALIMENTOS Y BEBIDAS </v>
      </c>
      <c r="E7524" s="1471" t="s">
        <v>23212</v>
      </c>
      <c r="F7524" s="1471" t="s">
        <v>13310</v>
      </c>
      <c r="G7524" s="1471" t="s">
        <v>23213</v>
      </c>
      <c r="H7524" s="1473">
        <v>45883</v>
      </c>
      <c r="I7524" s="1756">
        <v>0.79500000000000004</v>
      </c>
      <c r="J7524" s="1471" t="s">
        <v>16</v>
      </c>
      <c r="K7524" s="1471" t="s">
        <v>47</v>
      </c>
      <c r="L7524" s="1471" t="s">
        <v>566</v>
      </c>
      <c r="M7524" s="1472" t="s">
        <v>23214</v>
      </c>
      <c r="N7524" s="1472" t="s">
        <v>48</v>
      </c>
      <c r="O7524" s="1472" t="s">
        <v>48</v>
      </c>
      <c r="P7524" s="1479"/>
      <c r="Q7524" s="1464">
        <f t="shared" si="234"/>
        <v>8</v>
      </c>
      <c r="R7524" s="1794" t="str">
        <f t="shared" si="235"/>
        <v>BOLIVAR</v>
      </c>
    </row>
    <row r="7525" spans="1:18" s="1761" customFormat="1" ht="25.05" customHeight="1" x14ac:dyDescent="0.2">
      <c r="A7525" s="1472" t="s">
        <v>115</v>
      </c>
      <c r="B7525" s="1472" t="s">
        <v>119</v>
      </c>
      <c r="C7525" s="1472" t="s">
        <v>558</v>
      </c>
      <c r="D7525" s="1472" t="str">
        <f>VLOOKUP(C7525,CODIGOS!$B$1:$E$194,4,FALSE)</f>
        <v xml:space="preserve">PUESTO FIJO O ESTACIONARIO DE ALIMENTOS Y BEBIDAS </v>
      </c>
      <c r="E7525" s="1472" t="s">
        <v>23215</v>
      </c>
      <c r="F7525" s="1472" t="s">
        <v>13310</v>
      </c>
      <c r="G7525" s="1472" t="s">
        <v>23216</v>
      </c>
      <c r="H7525" s="1523">
        <v>45885</v>
      </c>
      <c r="I7525" s="1682">
        <v>0.9</v>
      </c>
      <c r="J7525" s="1471" t="s">
        <v>16</v>
      </c>
      <c r="K7525" s="1471" t="s">
        <v>47</v>
      </c>
      <c r="L7525" s="1472" t="s">
        <v>566</v>
      </c>
      <c r="M7525" s="1472" t="s">
        <v>23217</v>
      </c>
      <c r="N7525" s="1472" t="s">
        <v>48</v>
      </c>
      <c r="O7525" s="1472"/>
      <c r="P7525" s="1479"/>
      <c r="Q7525" s="1464">
        <f t="shared" si="234"/>
        <v>8</v>
      </c>
      <c r="R7525" s="1794" t="str">
        <f t="shared" si="235"/>
        <v>BOLIVAR</v>
      </c>
    </row>
    <row r="7526" spans="1:18" s="1761" customFormat="1" ht="25.05" customHeight="1" x14ac:dyDescent="0.2">
      <c r="A7526" s="1471" t="s">
        <v>115</v>
      </c>
      <c r="B7526" s="1471" t="s">
        <v>119</v>
      </c>
      <c r="C7526" s="1471" t="s">
        <v>558</v>
      </c>
      <c r="D7526" s="1472" t="str">
        <f>VLOOKUP(C7526,CODIGOS!$B$1:$E$194,4,FALSE)</f>
        <v xml:space="preserve">PUESTO FIJO O ESTACIONARIO DE ALIMENTOS Y BEBIDAS </v>
      </c>
      <c r="E7526" s="1471" t="s">
        <v>23218</v>
      </c>
      <c r="F7526" s="1471" t="s">
        <v>13310</v>
      </c>
      <c r="G7526" s="1471" t="s">
        <v>23219</v>
      </c>
      <c r="H7526" s="1473">
        <v>45884</v>
      </c>
      <c r="I7526" s="1756">
        <v>0.64</v>
      </c>
      <c r="J7526" s="1471" t="s">
        <v>16</v>
      </c>
      <c r="K7526" s="1471" t="s">
        <v>47</v>
      </c>
      <c r="L7526" s="1515" t="s">
        <v>566</v>
      </c>
      <c r="M7526" s="1472" t="s">
        <v>23220</v>
      </c>
      <c r="N7526" s="1472" t="s">
        <v>48</v>
      </c>
      <c r="O7526" s="1472" t="s">
        <v>48</v>
      </c>
      <c r="P7526" s="1479"/>
      <c r="Q7526" s="1464">
        <f t="shared" si="234"/>
        <v>8</v>
      </c>
      <c r="R7526" s="1794" t="str">
        <f t="shared" si="235"/>
        <v>BOLIVAR</v>
      </c>
    </row>
    <row r="7527" spans="1:18" s="1761" customFormat="1" ht="25.05" customHeight="1" x14ac:dyDescent="0.2">
      <c r="A7527" s="1472" t="s">
        <v>115</v>
      </c>
      <c r="B7527" s="1472" t="s">
        <v>119</v>
      </c>
      <c r="C7527" s="1472" t="s">
        <v>558</v>
      </c>
      <c r="D7527" s="1472" t="str">
        <f>VLOOKUP(C7527,CODIGOS!$B$1:$E$194,4,FALSE)</f>
        <v xml:space="preserve">PUESTO FIJO O ESTACIONARIO DE ALIMENTOS Y BEBIDAS </v>
      </c>
      <c r="E7527" s="1472" t="s">
        <v>23221</v>
      </c>
      <c r="F7527" s="1472" t="s">
        <v>13310</v>
      </c>
      <c r="G7527" s="1472" t="s">
        <v>23222</v>
      </c>
      <c r="H7527" s="1523">
        <v>45886</v>
      </c>
      <c r="I7527" s="1682">
        <v>0.89500000000000002</v>
      </c>
      <c r="J7527" s="1471" t="s">
        <v>16</v>
      </c>
      <c r="K7527" s="1471" t="s">
        <v>47</v>
      </c>
      <c r="L7527" s="1472" t="s">
        <v>566</v>
      </c>
      <c r="M7527" s="1472" t="s">
        <v>23223</v>
      </c>
      <c r="N7527" s="1472" t="s">
        <v>48</v>
      </c>
      <c r="O7527" s="1472" t="s">
        <v>48</v>
      </c>
      <c r="P7527" s="1479"/>
      <c r="Q7527" s="1464">
        <f t="shared" si="234"/>
        <v>8</v>
      </c>
      <c r="R7527" s="1794" t="str">
        <f t="shared" si="235"/>
        <v>BOLIVAR</v>
      </c>
    </row>
    <row r="7528" spans="1:18" s="1761" customFormat="1" ht="25.05" customHeight="1" x14ac:dyDescent="0.2">
      <c r="A7528" s="1479" t="s">
        <v>115</v>
      </c>
      <c r="B7528" s="1493" t="s">
        <v>119</v>
      </c>
      <c r="C7528" s="1479" t="s">
        <v>558</v>
      </c>
      <c r="D7528" s="1472" t="str">
        <f>VLOOKUP(C7528,CODIGOS!$B$1:$E$194,4,FALSE)</f>
        <v xml:space="preserve">PUESTO FIJO O ESTACIONARIO DE ALIMENTOS Y BEBIDAS </v>
      </c>
      <c r="E7528" s="1472" t="s">
        <v>23224</v>
      </c>
      <c r="F7528" s="1479" t="s">
        <v>13310</v>
      </c>
      <c r="G7528" s="1479" t="s">
        <v>23225</v>
      </c>
      <c r="H7528" s="1523">
        <v>45884</v>
      </c>
      <c r="I7528" s="1677">
        <v>0.84499999999999997</v>
      </c>
      <c r="J7528" s="1471" t="s">
        <v>16</v>
      </c>
      <c r="K7528" s="1471" t="s">
        <v>47</v>
      </c>
      <c r="L7528" s="1472" t="s">
        <v>566</v>
      </c>
      <c r="M7528" s="1472" t="s">
        <v>23226</v>
      </c>
      <c r="N7528" s="1472" t="s">
        <v>48</v>
      </c>
      <c r="O7528" s="1472" t="s">
        <v>48</v>
      </c>
      <c r="P7528" s="1479"/>
      <c r="Q7528" s="1464">
        <f t="shared" si="234"/>
        <v>8</v>
      </c>
      <c r="R7528" s="1794" t="str">
        <f t="shared" si="235"/>
        <v>BOLIVAR</v>
      </c>
    </row>
    <row r="7529" spans="1:18" s="1761" customFormat="1" ht="25.05" customHeight="1" x14ac:dyDescent="0.2">
      <c r="A7529" s="1479" t="s">
        <v>115</v>
      </c>
      <c r="B7529" s="1493" t="s">
        <v>119</v>
      </c>
      <c r="C7529" s="1479" t="s">
        <v>558</v>
      </c>
      <c r="D7529" s="1472" t="str">
        <f>VLOOKUP(C7529,CODIGOS!$B$1:$E$194,4,FALSE)</f>
        <v xml:space="preserve">PUESTO FIJO O ESTACIONARIO DE ALIMENTOS Y BEBIDAS </v>
      </c>
      <c r="E7529" s="1472" t="s">
        <v>23227</v>
      </c>
      <c r="F7529" s="1479" t="s">
        <v>13310</v>
      </c>
      <c r="G7529" s="1479" t="s">
        <v>23228</v>
      </c>
      <c r="H7529" s="1523">
        <v>45885</v>
      </c>
      <c r="I7529" s="1767" t="s">
        <v>120</v>
      </c>
      <c r="J7529" s="1472" t="s">
        <v>30241</v>
      </c>
      <c r="K7529" s="1472" t="s">
        <v>41</v>
      </c>
      <c r="L7529" s="1472" t="s">
        <v>17</v>
      </c>
      <c r="M7529" s="1472" t="s">
        <v>23229</v>
      </c>
      <c r="N7529" s="1472" t="s">
        <v>48</v>
      </c>
      <c r="O7529" s="1472" t="s">
        <v>48</v>
      </c>
      <c r="P7529" s="1479"/>
      <c r="Q7529" s="1464">
        <f t="shared" si="234"/>
        <v>8</v>
      </c>
      <c r="R7529" s="1794" t="str">
        <f t="shared" si="235"/>
        <v>BOLIVAR</v>
      </c>
    </row>
    <row r="7530" spans="1:18" s="1761" customFormat="1" ht="25.05" customHeight="1" x14ac:dyDescent="0.2">
      <c r="A7530" s="1479" t="s">
        <v>115</v>
      </c>
      <c r="B7530" s="1493" t="s">
        <v>119</v>
      </c>
      <c r="C7530" s="1479" t="s">
        <v>13345</v>
      </c>
      <c r="D7530" s="1472" t="str">
        <f>VLOOKUP(C7530,CODIGOS!$B$1:$E$194,4,FALSE)</f>
        <v xml:space="preserve">ESTABLECIMIENTOS DONDE SE REALIZA LA FABRICACIÓN DE APARATOS Y EQUIPOS ELÉCTRICO </v>
      </c>
      <c r="E7530" s="1472" t="s">
        <v>13347</v>
      </c>
      <c r="F7530" s="1479" t="s">
        <v>13348</v>
      </c>
      <c r="G7530" s="1479" t="s">
        <v>13349</v>
      </c>
      <c r="H7530" s="1523">
        <v>45877</v>
      </c>
      <c r="I7530" s="1767" t="s">
        <v>120</v>
      </c>
      <c r="J7530" s="1472" t="s">
        <v>30241</v>
      </c>
      <c r="K7530" s="1472" t="s">
        <v>41</v>
      </c>
      <c r="L7530" s="1472" t="s">
        <v>17</v>
      </c>
      <c r="M7530" s="1472" t="s">
        <v>23230</v>
      </c>
      <c r="N7530" s="1472" t="s">
        <v>48</v>
      </c>
      <c r="O7530" s="1472" t="s">
        <v>48</v>
      </c>
      <c r="P7530" s="1479"/>
      <c r="Q7530" s="1464">
        <f t="shared" si="234"/>
        <v>8</v>
      </c>
      <c r="R7530" s="1794" t="str">
        <f t="shared" si="235"/>
        <v>BOLIVAR</v>
      </c>
    </row>
    <row r="7531" spans="1:18" s="1761" customFormat="1" ht="25.05" customHeight="1" x14ac:dyDescent="0.2">
      <c r="A7531" s="1471" t="s">
        <v>115</v>
      </c>
      <c r="B7531" s="1471" t="s">
        <v>119</v>
      </c>
      <c r="C7531" s="1471" t="s">
        <v>558</v>
      </c>
      <c r="D7531" s="1472" t="str">
        <f>VLOOKUP(C7531,CODIGOS!$B$1:$E$194,4,FALSE)</f>
        <v xml:space="preserve">PUESTO FIJO O ESTACIONARIO DE ALIMENTOS Y BEBIDAS </v>
      </c>
      <c r="E7531" s="1471" t="s">
        <v>23231</v>
      </c>
      <c r="F7531" s="1471" t="s">
        <v>13310</v>
      </c>
      <c r="G7531" s="1471" t="s">
        <v>23232</v>
      </c>
      <c r="H7531" s="1473">
        <v>45884</v>
      </c>
      <c r="I7531" s="1767" t="s">
        <v>120</v>
      </c>
      <c r="J7531" s="1472" t="s">
        <v>30241</v>
      </c>
      <c r="K7531" s="1472" t="s">
        <v>41</v>
      </c>
      <c r="L7531" s="1472" t="s">
        <v>17</v>
      </c>
      <c r="M7531" s="1472" t="s">
        <v>23233</v>
      </c>
      <c r="N7531" s="1472" t="s">
        <v>48</v>
      </c>
      <c r="O7531" s="1479" t="s">
        <v>48</v>
      </c>
      <c r="P7531" s="1479"/>
      <c r="Q7531" s="1464">
        <f t="shared" si="234"/>
        <v>8</v>
      </c>
      <c r="R7531" s="1794" t="str">
        <f t="shared" si="235"/>
        <v>BOLIVAR</v>
      </c>
    </row>
    <row r="7532" spans="1:18" s="1761" customFormat="1" ht="25.05" customHeight="1" x14ac:dyDescent="0.2">
      <c r="A7532" s="1479" t="s">
        <v>115</v>
      </c>
      <c r="B7532" s="1471" t="s">
        <v>119</v>
      </c>
      <c r="C7532" s="1475" t="s">
        <v>1746</v>
      </c>
      <c r="D7532" s="1472" t="str">
        <f>VLOOKUP(C7532,CODIGOS!$B$1:$E$194,4,FALSE)</f>
        <v>ESTABLECIMIENTOS DONDE SE REALICE LA INSTALACIÓN, MANTENIMIENTO Y REPARACIÓN ESPECIALIZADO DE MAQUINARIA Y EQUIPO</v>
      </c>
      <c r="E7532" s="1471" t="s">
        <v>23234</v>
      </c>
      <c r="F7532" s="1471" t="s">
        <v>23235</v>
      </c>
      <c r="G7532" s="1471" t="s">
        <v>19462</v>
      </c>
      <c r="H7532" s="1533">
        <v>45890</v>
      </c>
      <c r="I7532" s="1682">
        <v>0.72</v>
      </c>
      <c r="J7532" s="1471" t="s">
        <v>16</v>
      </c>
      <c r="K7532" s="1471" t="s">
        <v>47</v>
      </c>
      <c r="L7532" s="1472" t="s">
        <v>17</v>
      </c>
      <c r="M7532" s="1472" t="s">
        <v>23236</v>
      </c>
      <c r="N7532" s="1479" t="s">
        <v>48</v>
      </c>
      <c r="O7532" s="1479" t="s">
        <v>48</v>
      </c>
      <c r="P7532" s="1479"/>
      <c r="Q7532" s="1464">
        <f t="shared" si="234"/>
        <v>8</v>
      </c>
      <c r="R7532" s="1794" t="str">
        <f t="shared" si="235"/>
        <v>BOLIVAR</v>
      </c>
    </row>
    <row r="7533" spans="1:18" s="1761" customFormat="1" ht="25.05" customHeight="1" x14ac:dyDescent="0.2">
      <c r="A7533" s="1479" t="s">
        <v>115</v>
      </c>
      <c r="B7533" s="1472" t="s">
        <v>119</v>
      </c>
      <c r="C7533" s="1471">
        <v>30</v>
      </c>
      <c r="D7533" s="1472" t="str">
        <f>VLOOKUP(C7533,CODIGOS!$B$1:$E$194,4,FALSE)</f>
        <v>OTROS</v>
      </c>
      <c r="E7533" s="1471" t="s">
        <v>23237</v>
      </c>
      <c r="F7533" s="1471" t="s">
        <v>23238</v>
      </c>
      <c r="G7533" s="1471" t="s">
        <v>117</v>
      </c>
      <c r="H7533" s="1523">
        <v>45883</v>
      </c>
      <c r="I7533" s="1767" t="s">
        <v>120</v>
      </c>
      <c r="J7533" s="1472" t="s">
        <v>30241</v>
      </c>
      <c r="K7533" s="1471" t="s">
        <v>47</v>
      </c>
      <c r="L7533" s="1472" t="s">
        <v>17</v>
      </c>
      <c r="M7533" s="1472" t="s">
        <v>49</v>
      </c>
      <c r="N7533" s="1472" t="s">
        <v>48</v>
      </c>
      <c r="O7533" s="1472" t="s">
        <v>48</v>
      </c>
      <c r="P7533" s="1479"/>
      <c r="Q7533" s="1464">
        <f t="shared" si="234"/>
        <v>8</v>
      </c>
      <c r="R7533" s="1794" t="str">
        <f t="shared" si="235"/>
        <v>BOLIVAR</v>
      </c>
    </row>
    <row r="7534" spans="1:18" s="1761" customFormat="1" ht="25.05" customHeight="1" x14ac:dyDescent="0.2">
      <c r="A7534" s="1479" t="s">
        <v>115</v>
      </c>
      <c r="B7534" s="1471" t="s">
        <v>7088</v>
      </c>
      <c r="C7534" s="1471" t="s">
        <v>837</v>
      </c>
      <c r="D7534" s="1472" t="str">
        <f>VLOOKUP(C7534,CODIGOS!$B$1:$E$194,4,FALSE)</f>
        <v>MISCELANEAS  ( COMERCIO AL POR MENOR EN ESTABLECIMIENTOS NO ESPECIALIZADOS, CON SURTIDO COMPUESTO PRINCIPALMENTE POR PRODUCTOS DIFERENTES DE ALIMENTOS (VÍVERES EN GENERAL, BEBIDAS Y TABACO)</v>
      </c>
      <c r="E7534" s="1471" t="s">
        <v>23239</v>
      </c>
      <c r="F7534" s="1471" t="s">
        <v>23240</v>
      </c>
      <c r="G7534" s="1471" t="s">
        <v>23241</v>
      </c>
      <c r="H7534" s="1523">
        <v>45873</v>
      </c>
      <c r="I7534" s="1677">
        <v>0.76500000000000001</v>
      </c>
      <c r="J7534" s="1471" t="s">
        <v>16</v>
      </c>
      <c r="K7534" s="1471" t="s">
        <v>47</v>
      </c>
      <c r="L7534" s="1472" t="s">
        <v>17</v>
      </c>
      <c r="M7534" s="1472" t="s">
        <v>525</v>
      </c>
      <c r="N7534" s="1472"/>
      <c r="O7534" s="1472"/>
      <c r="P7534" s="1479"/>
      <c r="Q7534" s="1464">
        <f t="shared" si="234"/>
        <v>8</v>
      </c>
      <c r="R7534" s="1794" t="str">
        <f t="shared" si="235"/>
        <v>CHIPATÁ</v>
      </c>
    </row>
    <row r="7535" spans="1:18" s="1761" customFormat="1" ht="25.05" customHeight="1" x14ac:dyDescent="0.2">
      <c r="A7535" s="1479" t="s">
        <v>115</v>
      </c>
      <c r="B7535" s="1471" t="s">
        <v>7088</v>
      </c>
      <c r="C7535" s="1471" t="s">
        <v>489</v>
      </c>
      <c r="D7535" s="1472" t="str">
        <f>VLOOKUP(C7535,CODIGOS!$B$1:$E$194,4,FALSE)</f>
        <v xml:space="preserve">COMIDAS RAPIDAS </v>
      </c>
      <c r="E7535" s="1471" t="s">
        <v>23242</v>
      </c>
      <c r="F7535" s="1471" t="s">
        <v>23243</v>
      </c>
      <c r="G7535" s="1471" t="s">
        <v>23244</v>
      </c>
      <c r="H7535" s="1523">
        <v>45874</v>
      </c>
      <c r="I7535" s="1677">
        <v>0.87</v>
      </c>
      <c r="J7535" s="1471" t="s">
        <v>16</v>
      </c>
      <c r="K7535" s="1471" t="s">
        <v>47</v>
      </c>
      <c r="L7535" s="1472" t="s">
        <v>477</v>
      </c>
      <c r="M7535" s="1472"/>
      <c r="N7535" s="1472"/>
      <c r="O7535" s="1472"/>
      <c r="P7535" s="1479"/>
      <c r="Q7535" s="1464">
        <f t="shared" si="234"/>
        <v>8</v>
      </c>
      <c r="R7535" s="1794" t="str">
        <f t="shared" si="235"/>
        <v>CHIPATÁ</v>
      </c>
    </row>
    <row r="7536" spans="1:18" s="1761" customFormat="1" ht="25.05" customHeight="1" x14ac:dyDescent="0.2">
      <c r="A7536" s="1479" t="s">
        <v>115</v>
      </c>
      <c r="B7536" s="1471" t="s">
        <v>7088</v>
      </c>
      <c r="C7536" s="1471" t="s">
        <v>489</v>
      </c>
      <c r="D7536" s="1472" t="str">
        <f>VLOOKUP(C7536,CODIGOS!$B$1:$E$194,4,FALSE)</f>
        <v xml:space="preserve">COMIDAS RAPIDAS </v>
      </c>
      <c r="E7536" s="1471" t="s">
        <v>23245</v>
      </c>
      <c r="F7536" s="1471" t="s">
        <v>23246</v>
      </c>
      <c r="G7536" s="1471" t="s">
        <v>23247</v>
      </c>
      <c r="H7536" s="1523">
        <v>45874</v>
      </c>
      <c r="I7536" s="1677">
        <v>0.89500000000000002</v>
      </c>
      <c r="J7536" s="1471" t="s">
        <v>16</v>
      </c>
      <c r="K7536" s="1471" t="s">
        <v>47</v>
      </c>
      <c r="L7536" s="1472" t="s">
        <v>477</v>
      </c>
      <c r="M7536" s="1472"/>
      <c r="N7536" s="1472"/>
      <c r="O7536" s="1472"/>
      <c r="P7536" s="1479"/>
      <c r="Q7536" s="1464">
        <f t="shared" si="234"/>
        <v>8</v>
      </c>
      <c r="R7536" s="1794" t="str">
        <f t="shared" si="235"/>
        <v>CHIPATÁ</v>
      </c>
    </row>
    <row r="7537" spans="1:18" s="1761" customFormat="1" ht="25.05" customHeight="1" x14ac:dyDescent="0.2">
      <c r="A7537" s="1471" t="s">
        <v>115</v>
      </c>
      <c r="B7537" s="1471" t="s">
        <v>7088</v>
      </c>
      <c r="C7537" s="1471" t="s">
        <v>18</v>
      </c>
      <c r="D7537" s="1472" t="str">
        <f>VLOOKUP(C7537,CODIGOS!$B$1:$E$194,4,FALSE)</f>
        <v>PANADERÍAS Y O PASTELERÍAS</v>
      </c>
      <c r="E7537" s="1471" t="s">
        <v>23248</v>
      </c>
      <c r="F7537" s="1471" t="s">
        <v>23249</v>
      </c>
      <c r="G7537" s="1471" t="s">
        <v>23250</v>
      </c>
      <c r="H7537" s="1523">
        <v>45875</v>
      </c>
      <c r="I7537" s="1682">
        <v>0.9</v>
      </c>
      <c r="J7537" s="1471" t="s">
        <v>16</v>
      </c>
      <c r="K7537" s="1471" t="s">
        <v>47</v>
      </c>
      <c r="L7537" s="1472" t="s">
        <v>477</v>
      </c>
      <c r="M7537" s="1472"/>
      <c r="N7537" s="1479"/>
      <c r="O7537" s="1479"/>
      <c r="P7537" s="1479"/>
      <c r="Q7537" s="1464">
        <f t="shared" si="234"/>
        <v>8</v>
      </c>
      <c r="R7537" s="1794" t="str">
        <f t="shared" si="235"/>
        <v>CHIPATÁ</v>
      </c>
    </row>
    <row r="7538" spans="1:18" s="1761" customFormat="1" ht="25.05" customHeight="1" x14ac:dyDescent="0.2">
      <c r="A7538" s="1471" t="s">
        <v>115</v>
      </c>
      <c r="B7538" s="1471" t="s">
        <v>7088</v>
      </c>
      <c r="C7538" s="1471">
        <v>30</v>
      </c>
      <c r="D7538" s="1472" t="str">
        <f>VLOOKUP(C7538,CODIGOS!$B$1:$E$194,4,FALSE)</f>
        <v>OTROS</v>
      </c>
      <c r="E7538" s="1471" t="s">
        <v>23251</v>
      </c>
      <c r="F7538" s="1471" t="s">
        <v>23252</v>
      </c>
      <c r="G7538" s="1471" t="s">
        <v>23253</v>
      </c>
      <c r="H7538" s="1523">
        <v>45875</v>
      </c>
      <c r="I7538" s="1682">
        <v>0.92</v>
      </c>
      <c r="J7538" s="1471" t="s">
        <v>22</v>
      </c>
      <c r="K7538" s="1471" t="s">
        <v>47</v>
      </c>
      <c r="L7538" s="1472" t="s">
        <v>17</v>
      </c>
      <c r="M7538" s="1472" t="s">
        <v>525</v>
      </c>
      <c r="N7538" s="1472"/>
      <c r="O7538" s="1472"/>
      <c r="P7538" s="1481"/>
      <c r="Q7538" s="1464">
        <f t="shared" si="234"/>
        <v>8</v>
      </c>
      <c r="R7538" s="1794" t="str">
        <f t="shared" si="235"/>
        <v>CHIPATÁ</v>
      </c>
    </row>
    <row r="7539" spans="1:18" s="1761" customFormat="1" ht="25.05" customHeight="1" x14ac:dyDescent="0.2">
      <c r="A7539" s="1471" t="s">
        <v>115</v>
      </c>
      <c r="B7539" s="1471" t="s">
        <v>7088</v>
      </c>
      <c r="C7539" s="1471" t="s">
        <v>1031</v>
      </c>
      <c r="D7539" s="1472" t="str">
        <f>VLOOKUP(C7539,CODIGOS!$B$1:$E$194,4,FALSE)</f>
        <v>EXPENDIO DE VERDURAS - FRUTAS ( LOCAL - ESTABLECIMIENTO Y/O FRUVER)</v>
      </c>
      <c r="E7539" s="1471" t="s">
        <v>23254</v>
      </c>
      <c r="F7539" s="1471" t="s">
        <v>23255</v>
      </c>
      <c r="G7539" s="1471" t="s">
        <v>23256</v>
      </c>
      <c r="H7539" s="1523">
        <v>45881</v>
      </c>
      <c r="I7539" s="1682">
        <v>0.78300000000000003</v>
      </c>
      <c r="J7539" s="1471" t="s">
        <v>16</v>
      </c>
      <c r="K7539" s="1471" t="s">
        <v>47</v>
      </c>
      <c r="L7539" s="1472" t="s">
        <v>22793</v>
      </c>
      <c r="M7539" s="1472"/>
      <c r="N7539" s="1472"/>
      <c r="O7539" s="1472"/>
      <c r="P7539" s="1481"/>
      <c r="Q7539" s="1464">
        <f t="shared" si="234"/>
        <v>8</v>
      </c>
      <c r="R7539" s="1794" t="str">
        <f t="shared" si="235"/>
        <v>CHIPATÁ</v>
      </c>
    </row>
    <row r="7540" spans="1:18" s="1761" customFormat="1" ht="25.05" customHeight="1" x14ac:dyDescent="0.2">
      <c r="A7540" s="1471" t="s">
        <v>115</v>
      </c>
      <c r="B7540" s="1471" t="s">
        <v>7088</v>
      </c>
      <c r="C7540" s="1471" t="s">
        <v>1031</v>
      </c>
      <c r="D7540" s="1472" t="str">
        <f>VLOOKUP(C7540,CODIGOS!$B$1:$E$194,4,FALSE)</f>
        <v>EXPENDIO DE VERDURAS - FRUTAS ( LOCAL - ESTABLECIMIENTO Y/O FRUVER)</v>
      </c>
      <c r="E7540" s="1471" t="s">
        <v>23257</v>
      </c>
      <c r="F7540" s="1471" t="s">
        <v>23258</v>
      </c>
      <c r="G7540" s="1471" t="s">
        <v>23259</v>
      </c>
      <c r="H7540" s="1523">
        <v>45881</v>
      </c>
      <c r="I7540" s="1682">
        <v>0.84499999999999997</v>
      </c>
      <c r="J7540" s="1471" t="s">
        <v>16</v>
      </c>
      <c r="K7540" s="1471" t="s">
        <v>47</v>
      </c>
      <c r="L7540" s="1472" t="s">
        <v>22793</v>
      </c>
      <c r="M7540" s="1472"/>
      <c r="N7540" s="1472"/>
      <c r="O7540" s="1472"/>
      <c r="P7540" s="1479"/>
      <c r="Q7540" s="1464">
        <f t="shared" si="234"/>
        <v>8</v>
      </c>
      <c r="R7540" s="1794" t="str">
        <f t="shared" si="235"/>
        <v>CHIPATÁ</v>
      </c>
    </row>
    <row r="7541" spans="1:18" s="1761" customFormat="1" ht="25.05" customHeight="1" x14ac:dyDescent="0.2">
      <c r="A7541" s="1479" t="s">
        <v>115</v>
      </c>
      <c r="B7541" s="1471" t="s">
        <v>7088</v>
      </c>
      <c r="C7541" s="1472" t="s">
        <v>837</v>
      </c>
      <c r="D7541" s="1472" t="str">
        <f>VLOOKUP(C7541,CODIGOS!$B$1:$E$194,4,FALSE)</f>
        <v>MISCELANEAS  ( COMERCIO AL POR MENOR EN ESTABLECIMIENTOS NO ESPECIALIZADOS, CON SURTIDO COMPUESTO PRINCIPALMENTE POR PRODUCTOS DIFERENTES DE ALIMENTOS (VÍVERES EN GENERAL, BEBIDAS Y TABACO)</v>
      </c>
      <c r="E7541" s="1472" t="s">
        <v>23260</v>
      </c>
      <c r="F7541" s="1472" t="s">
        <v>23261</v>
      </c>
      <c r="G7541" s="1472" t="s">
        <v>23262</v>
      </c>
      <c r="H7541" s="1473">
        <v>45882</v>
      </c>
      <c r="I7541" s="1756">
        <v>0.77500000000000002</v>
      </c>
      <c r="J7541" s="1471" t="s">
        <v>16</v>
      </c>
      <c r="K7541" s="1471" t="s">
        <v>47</v>
      </c>
      <c r="L7541" s="1472" t="s">
        <v>17</v>
      </c>
      <c r="M7541" s="1472" t="s">
        <v>525</v>
      </c>
      <c r="N7541" s="1472"/>
      <c r="O7541" s="1472"/>
      <c r="P7541" s="1479"/>
      <c r="Q7541" s="1464">
        <f t="shared" si="234"/>
        <v>8</v>
      </c>
      <c r="R7541" s="1794" t="str">
        <f t="shared" si="235"/>
        <v>CHIPATÁ</v>
      </c>
    </row>
    <row r="7542" spans="1:18" s="1761" customFormat="1" ht="25.05" customHeight="1" x14ac:dyDescent="0.2">
      <c r="A7542" s="1531" t="s">
        <v>115</v>
      </c>
      <c r="B7542" s="1471" t="s">
        <v>7088</v>
      </c>
      <c r="C7542" s="1471" t="s">
        <v>715</v>
      </c>
      <c r="D7542" s="1472" t="str">
        <f>VLOOKUP(C7542,CODIGOS!$B$1:$E$194,4,FALSE)</f>
        <v>COLEGIOS</v>
      </c>
      <c r="E7542" s="1471" t="s">
        <v>23263</v>
      </c>
      <c r="F7542" s="1471" t="s">
        <v>23264</v>
      </c>
      <c r="G7542" s="1471" t="s">
        <v>5099</v>
      </c>
      <c r="H7542" s="1473">
        <v>45883</v>
      </c>
      <c r="I7542" s="1756">
        <v>0.73499999999999999</v>
      </c>
      <c r="J7542" s="1471" t="s">
        <v>16</v>
      </c>
      <c r="K7542" s="1471" t="s">
        <v>47</v>
      </c>
      <c r="L7542" s="1471" t="s">
        <v>17</v>
      </c>
      <c r="M7542" s="1472" t="s">
        <v>720</v>
      </c>
      <c r="N7542" s="1472"/>
      <c r="O7542" s="1472"/>
      <c r="P7542" s="1479"/>
      <c r="Q7542" s="1464">
        <f t="shared" si="234"/>
        <v>8</v>
      </c>
      <c r="R7542" s="1794" t="str">
        <f t="shared" si="235"/>
        <v>CHIPATÁ</v>
      </c>
    </row>
    <row r="7543" spans="1:18" s="1761" customFormat="1" ht="25.05" customHeight="1" x14ac:dyDescent="0.2">
      <c r="A7543" s="1479" t="s">
        <v>115</v>
      </c>
      <c r="B7543" s="1471" t="s">
        <v>7088</v>
      </c>
      <c r="C7543" s="1471" t="s">
        <v>715</v>
      </c>
      <c r="D7543" s="1472" t="str">
        <f>VLOOKUP(C7543,CODIGOS!$B$1:$E$194,4,FALSE)</f>
        <v>COLEGIOS</v>
      </c>
      <c r="E7543" s="1471" t="s">
        <v>23265</v>
      </c>
      <c r="F7543" s="1471" t="s">
        <v>23266</v>
      </c>
      <c r="G7543" s="1471" t="s">
        <v>5099</v>
      </c>
      <c r="H7543" s="1539">
        <v>45888</v>
      </c>
      <c r="I7543" s="1677">
        <v>0.68</v>
      </c>
      <c r="J7543" s="1471" t="s">
        <v>16</v>
      </c>
      <c r="K7543" s="1471" t="s">
        <v>47</v>
      </c>
      <c r="L7543" s="1472" t="s">
        <v>17</v>
      </c>
      <c r="M7543" s="1472" t="s">
        <v>720</v>
      </c>
      <c r="N7543" s="1472"/>
      <c r="O7543" s="1472"/>
      <c r="P7543" s="1481"/>
      <c r="Q7543" s="1464">
        <f t="shared" si="234"/>
        <v>8</v>
      </c>
      <c r="R7543" s="1794" t="str">
        <f t="shared" si="235"/>
        <v>CHIPATÁ</v>
      </c>
    </row>
    <row r="7544" spans="1:18" s="1761" customFormat="1" ht="25.05" customHeight="1" x14ac:dyDescent="0.2">
      <c r="A7544" s="1472" t="s">
        <v>115</v>
      </c>
      <c r="B7544" s="1471" t="s">
        <v>7088</v>
      </c>
      <c r="C7544" s="1472" t="s">
        <v>20</v>
      </c>
      <c r="D7544" s="1472" t="str">
        <f>VLOOKUP(C7544,CODIGOS!$B$1:$E$194,4,FALSE)</f>
        <v>TIENDA DE BARRIO O CIGARRERÍA, INCLUIDAS LAS UBICADAS EN ZONAS FRANCAS</v>
      </c>
      <c r="E7544" s="1472" t="s">
        <v>23267</v>
      </c>
      <c r="F7544" s="1472" t="s">
        <v>23268</v>
      </c>
      <c r="G7544" s="1472" t="s">
        <v>23269</v>
      </c>
      <c r="H7544" s="1523">
        <v>45888</v>
      </c>
      <c r="I7544" s="1682">
        <v>0.79300000000000004</v>
      </c>
      <c r="J7544" s="1471" t="s">
        <v>16</v>
      </c>
      <c r="K7544" s="1471" t="s">
        <v>47</v>
      </c>
      <c r="L7544" s="1472" t="s">
        <v>22793</v>
      </c>
      <c r="M7544" s="1471"/>
      <c r="N7544" s="1475"/>
      <c r="O7544" s="1475"/>
      <c r="P7544" s="1478"/>
      <c r="Q7544" s="1464">
        <f t="shared" si="234"/>
        <v>8</v>
      </c>
      <c r="R7544" s="1794" t="str">
        <f t="shared" si="235"/>
        <v>CHIPATÁ</v>
      </c>
    </row>
    <row r="7545" spans="1:18" s="1761" customFormat="1" ht="25.05" customHeight="1" x14ac:dyDescent="0.2">
      <c r="A7545" s="1471" t="s">
        <v>115</v>
      </c>
      <c r="B7545" s="1471" t="s">
        <v>7088</v>
      </c>
      <c r="C7545" s="1471" t="s">
        <v>1716</v>
      </c>
      <c r="D7545" s="1472" t="str">
        <f>VLOOKUP(C7545,CODIGOS!$B$1:$E$194,4,FALSE)</f>
        <v>EXPENDIO DE CARNE BOVINA</v>
      </c>
      <c r="E7545" s="1471" t="s">
        <v>23270</v>
      </c>
      <c r="F7545" s="1471" t="s">
        <v>23271</v>
      </c>
      <c r="G7545" s="1471" t="s">
        <v>23272</v>
      </c>
      <c r="H7545" s="1473">
        <v>45889</v>
      </c>
      <c r="I7545" s="1756">
        <v>0.85499999999999998</v>
      </c>
      <c r="J7545" s="1471" t="s">
        <v>16</v>
      </c>
      <c r="K7545" s="1471" t="s">
        <v>47</v>
      </c>
      <c r="L7545" s="1471" t="s">
        <v>22783</v>
      </c>
      <c r="M7545" s="1471"/>
      <c r="N7545" s="1475"/>
      <c r="O7545" s="1475"/>
      <c r="P7545" s="1480"/>
      <c r="Q7545" s="1464">
        <f t="shared" si="234"/>
        <v>8</v>
      </c>
      <c r="R7545" s="1794" t="str">
        <f t="shared" si="235"/>
        <v>CHIPATÁ</v>
      </c>
    </row>
    <row r="7546" spans="1:18" s="1761" customFormat="1" ht="25.05" customHeight="1" x14ac:dyDescent="0.2">
      <c r="A7546" s="1479" t="s">
        <v>115</v>
      </c>
      <c r="B7546" s="1471" t="s">
        <v>7088</v>
      </c>
      <c r="C7546" s="1475" t="s">
        <v>837</v>
      </c>
      <c r="D7546" s="1472" t="str">
        <f>VLOOKUP(C7546,CODIGOS!$B$1:$E$194,4,FALSE)</f>
        <v>MISCELANEAS  ( COMERCIO AL POR MENOR EN ESTABLECIMIENTOS NO ESPECIALIZADOS, CON SURTIDO COMPUESTO PRINCIPALMENTE POR PRODUCTOS DIFERENTES DE ALIMENTOS (VÍVERES EN GENERAL, BEBIDAS Y TABACO)</v>
      </c>
      <c r="E7546" s="1471" t="s">
        <v>7304</v>
      </c>
      <c r="F7546" s="1475" t="s">
        <v>7305</v>
      </c>
      <c r="G7546" s="1475" t="s">
        <v>7306</v>
      </c>
      <c r="H7546" s="1539">
        <v>45894</v>
      </c>
      <c r="I7546" s="1677">
        <v>0.83499999999999996</v>
      </c>
      <c r="J7546" s="1471" t="s">
        <v>16</v>
      </c>
      <c r="K7546" s="1471" t="s">
        <v>47</v>
      </c>
      <c r="L7546" s="1472" t="s">
        <v>17</v>
      </c>
      <c r="M7546" s="1472" t="s">
        <v>525</v>
      </c>
      <c r="N7546" s="1479"/>
      <c r="O7546" s="1479"/>
      <c r="P7546" s="1479"/>
      <c r="Q7546" s="1464">
        <f t="shared" si="234"/>
        <v>8</v>
      </c>
      <c r="R7546" s="1794" t="str">
        <f t="shared" si="235"/>
        <v>CHIPATÁ</v>
      </c>
    </row>
    <row r="7547" spans="1:18" s="1761" customFormat="1" ht="25.05" customHeight="1" x14ac:dyDescent="0.2">
      <c r="A7547" s="1479" t="s">
        <v>115</v>
      </c>
      <c r="B7547" s="1471" t="s">
        <v>7088</v>
      </c>
      <c r="C7547" s="1475">
        <v>30</v>
      </c>
      <c r="D7547" s="1472" t="str">
        <f>VLOOKUP(C7547,CODIGOS!$B$1:$E$194,4,FALSE)</f>
        <v>OTROS</v>
      </c>
      <c r="E7547" s="1471" t="s">
        <v>23273</v>
      </c>
      <c r="F7547" s="1475" t="s">
        <v>23274</v>
      </c>
      <c r="G7547" s="1475" t="s">
        <v>23275</v>
      </c>
      <c r="H7547" s="1521">
        <v>45895</v>
      </c>
      <c r="I7547" s="1677">
        <v>0.83</v>
      </c>
      <c r="J7547" s="1471" t="s">
        <v>16</v>
      </c>
      <c r="K7547" s="1471" t="s">
        <v>47</v>
      </c>
      <c r="L7547" s="1472" t="s">
        <v>17</v>
      </c>
      <c r="M7547" s="1472" t="s">
        <v>525</v>
      </c>
      <c r="N7547" s="1472"/>
      <c r="O7547" s="1472"/>
      <c r="P7547" s="1478"/>
      <c r="Q7547" s="1464">
        <f t="shared" si="234"/>
        <v>8</v>
      </c>
      <c r="R7547" s="1794" t="str">
        <f t="shared" si="235"/>
        <v>CHIPATÁ</v>
      </c>
    </row>
    <row r="7548" spans="1:18" s="1761" customFormat="1" ht="25.05" customHeight="1" x14ac:dyDescent="0.2">
      <c r="A7548" s="1479" t="s">
        <v>115</v>
      </c>
      <c r="B7548" s="1471" t="s">
        <v>7088</v>
      </c>
      <c r="C7548" s="1475" t="s">
        <v>542</v>
      </c>
      <c r="D7548" s="1472" t="str">
        <f>VLOOKUP(C7548,CODIGOS!$B$1:$E$194,4,FALSE)</f>
        <v>MINI MERCADO (SUPERMERCADO DE BARRIO)</v>
      </c>
      <c r="E7548" s="1471" t="s">
        <v>23276</v>
      </c>
      <c r="F7548" s="1471" t="s">
        <v>23277</v>
      </c>
      <c r="G7548" s="1471" t="s">
        <v>23278</v>
      </c>
      <c r="H7548" s="1533">
        <v>45895</v>
      </c>
      <c r="I7548" s="1682">
        <v>0.89</v>
      </c>
      <c r="J7548" s="1471" t="s">
        <v>16</v>
      </c>
      <c r="K7548" s="1471" t="s">
        <v>47</v>
      </c>
      <c r="L7548" s="1472" t="s">
        <v>22793</v>
      </c>
      <c r="M7548" s="1472"/>
      <c r="N7548" s="1472"/>
      <c r="O7548" s="1472"/>
      <c r="P7548" s="1478"/>
      <c r="Q7548" s="1464">
        <f t="shared" si="234"/>
        <v>8</v>
      </c>
      <c r="R7548" s="1794" t="str">
        <f t="shared" si="235"/>
        <v>CHIPATÁ</v>
      </c>
    </row>
    <row r="7549" spans="1:18" s="1761" customFormat="1" ht="25.05" customHeight="1" x14ac:dyDescent="0.2">
      <c r="A7549" s="1479" t="s">
        <v>115</v>
      </c>
      <c r="B7549" s="1472" t="s">
        <v>6065</v>
      </c>
      <c r="C7549" s="1472" t="s">
        <v>18</v>
      </c>
      <c r="D7549" s="1472" t="str">
        <f>VLOOKUP(C7549,CODIGOS!$B$1:$E$194,4,FALSE)</f>
        <v>PANADERÍAS Y O PASTELERÍAS</v>
      </c>
      <c r="E7549" s="1472" t="s">
        <v>23279</v>
      </c>
      <c r="F7549" s="1472" t="s">
        <v>23280</v>
      </c>
      <c r="G7549" s="1472" t="s">
        <v>23281</v>
      </c>
      <c r="H7549" s="1521">
        <v>45877</v>
      </c>
      <c r="I7549" s="1906">
        <v>0.82</v>
      </c>
      <c r="J7549" s="1471" t="s">
        <v>16</v>
      </c>
      <c r="K7549" s="1471" t="s">
        <v>47</v>
      </c>
      <c r="L7549" s="1472" t="s">
        <v>477</v>
      </c>
      <c r="M7549" s="1472" t="s">
        <v>5112</v>
      </c>
      <c r="N7549" s="1479"/>
      <c r="O7549" s="1479" t="s">
        <v>48</v>
      </c>
      <c r="P7549" s="1479"/>
      <c r="Q7549" s="1464">
        <f t="shared" si="234"/>
        <v>8</v>
      </c>
      <c r="R7549" s="1794" t="str">
        <f t="shared" si="235"/>
        <v>EL PEÑÓN</v>
      </c>
    </row>
    <row r="7550" spans="1:18" s="1761" customFormat="1" ht="25.05" customHeight="1" x14ac:dyDescent="0.2">
      <c r="A7550" s="1471" t="s">
        <v>115</v>
      </c>
      <c r="B7550" s="1472" t="s">
        <v>6065</v>
      </c>
      <c r="C7550" s="1471" t="s">
        <v>547</v>
      </c>
      <c r="D7550" s="1472" t="str">
        <f>VLOOKUP(C7550,CODIGOS!$B$1:$E$194,4,FALSE)</f>
        <v>CAFETERÍA</v>
      </c>
      <c r="E7550" s="1471" t="s">
        <v>23282</v>
      </c>
      <c r="F7550" s="1471" t="s">
        <v>5103</v>
      </c>
      <c r="G7550" s="1471" t="s">
        <v>23283</v>
      </c>
      <c r="H7550" s="1523">
        <v>45880</v>
      </c>
      <c r="I7550" s="1682">
        <v>0.745</v>
      </c>
      <c r="J7550" s="1471" t="s">
        <v>16</v>
      </c>
      <c r="K7550" s="1471" t="s">
        <v>47</v>
      </c>
      <c r="L7550" s="1472" t="s">
        <v>477</v>
      </c>
      <c r="M7550" s="1472" t="s">
        <v>5112</v>
      </c>
      <c r="N7550" s="1479"/>
      <c r="O7550" s="1479" t="s">
        <v>48</v>
      </c>
      <c r="P7550" s="1479"/>
      <c r="Q7550" s="1464">
        <f t="shared" si="234"/>
        <v>8</v>
      </c>
      <c r="R7550" s="1794" t="str">
        <f t="shared" si="235"/>
        <v>EL PEÑÓN</v>
      </c>
    </row>
    <row r="7551" spans="1:18" s="1761" customFormat="1" ht="25.05" customHeight="1" x14ac:dyDescent="0.2">
      <c r="A7551" s="1471" t="s">
        <v>115</v>
      </c>
      <c r="B7551" s="1472" t="s">
        <v>6065</v>
      </c>
      <c r="C7551" s="1471" t="s">
        <v>1716</v>
      </c>
      <c r="D7551" s="1472" t="str">
        <f>VLOOKUP(C7551,CODIGOS!$B$1:$E$194,4,FALSE)</f>
        <v>EXPENDIO DE CARNE BOVINA</v>
      </c>
      <c r="E7551" s="1471" t="s">
        <v>23284</v>
      </c>
      <c r="F7551" s="1471" t="s">
        <v>7350</v>
      </c>
      <c r="G7551" s="1471" t="s">
        <v>23285</v>
      </c>
      <c r="H7551" s="1523">
        <v>45870</v>
      </c>
      <c r="I7551" s="1682">
        <v>0.92500000000000004</v>
      </c>
      <c r="J7551" s="1471" t="s">
        <v>22</v>
      </c>
      <c r="K7551" s="1471" t="s">
        <v>47</v>
      </c>
      <c r="L7551" s="1471" t="s">
        <v>22783</v>
      </c>
      <c r="M7551" s="1471" t="s">
        <v>5112</v>
      </c>
      <c r="N7551" s="1477"/>
      <c r="O7551" s="1477" t="s">
        <v>48</v>
      </c>
      <c r="P7551" s="1477"/>
      <c r="Q7551" s="1464">
        <f t="shared" si="234"/>
        <v>8</v>
      </c>
      <c r="R7551" s="1794" t="str">
        <f t="shared" si="235"/>
        <v>EL PEÑÓN</v>
      </c>
    </row>
    <row r="7552" spans="1:18" s="1761" customFormat="1" ht="25.05" customHeight="1" x14ac:dyDescent="0.2">
      <c r="A7552" s="1479" t="s">
        <v>115</v>
      </c>
      <c r="B7552" s="1472" t="s">
        <v>6065</v>
      </c>
      <c r="C7552" s="1475" t="s">
        <v>15247</v>
      </c>
      <c r="D7552" s="1472" t="str">
        <f>VLOOKUP(C7552,CODIGOS!$B$1:$E$194,4,FALSE)</f>
        <v>EXPENDIO CON OPERACIONES DE PORCIONADO, TROCEADO O
ACONDICIONAMIENTO</v>
      </c>
      <c r="E7552" s="1471" t="s">
        <v>23286</v>
      </c>
      <c r="F7552" s="1471" t="s">
        <v>7356</v>
      </c>
      <c r="G7552" s="1471" t="s">
        <v>23287</v>
      </c>
      <c r="H7552" s="1533">
        <v>45882</v>
      </c>
      <c r="I7552" s="1682">
        <v>0.76500000000000001</v>
      </c>
      <c r="J7552" s="1471" t="s">
        <v>16</v>
      </c>
      <c r="K7552" s="1471" t="s">
        <v>47</v>
      </c>
      <c r="L7552" s="1471" t="s">
        <v>22783</v>
      </c>
      <c r="M7552" s="1472" t="s">
        <v>5112</v>
      </c>
      <c r="N7552" s="1477"/>
      <c r="O7552" s="1477" t="s">
        <v>48</v>
      </c>
      <c r="P7552" s="1477"/>
      <c r="Q7552" s="1464">
        <f t="shared" si="234"/>
        <v>8</v>
      </c>
      <c r="R7552" s="1794" t="str">
        <f t="shared" si="235"/>
        <v>EL PEÑÓN</v>
      </c>
    </row>
    <row r="7553" spans="1:18" s="1761" customFormat="1" ht="25.05" customHeight="1" x14ac:dyDescent="0.2">
      <c r="A7553" s="1479" t="s">
        <v>115</v>
      </c>
      <c r="B7553" s="1472" t="s">
        <v>6065</v>
      </c>
      <c r="C7553" s="1471" t="s">
        <v>542</v>
      </c>
      <c r="D7553" s="1472" t="str">
        <f>VLOOKUP(C7553,CODIGOS!$B$1:$E$194,4,FALSE)</f>
        <v>MINI MERCADO (SUPERMERCADO DE BARRIO)</v>
      </c>
      <c r="E7553" s="1471" t="s">
        <v>23286</v>
      </c>
      <c r="F7553" s="1471" t="s">
        <v>7356</v>
      </c>
      <c r="G7553" s="1471" t="s">
        <v>23287</v>
      </c>
      <c r="H7553" s="1539">
        <v>45880</v>
      </c>
      <c r="I7553" s="1677">
        <v>0.67500000000000004</v>
      </c>
      <c r="J7553" s="1471" t="s">
        <v>16</v>
      </c>
      <c r="K7553" s="1471" t="s">
        <v>47</v>
      </c>
      <c r="L7553" s="1472" t="s">
        <v>22793</v>
      </c>
      <c r="M7553" s="1471" t="s">
        <v>5112</v>
      </c>
      <c r="N7553" s="1475"/>
      <c r="O7553" s="1475" t="s">
        <v>48</v>
      </c>
      <c r="P7553" s="1524"/>
      <c r="Q7553" s="1464">
        <f t="shared" si="234"/>
        <v>8</v>
      </c>
      <c r="R7553" s="1794" t="str">
        <f t="shared" si="235"/>
        <v>EL PEÑÓN</v>
      </c>
    </row>
    <row r="7554" spans="1:18" s="1761" customFormat="1" ht="25.05" customHeight="1" x14ac:dyDescent="0.2">
      <c r="A7554" s="1531" t="s">
        <v>115</v>
      </c>
      <c r="B7554" s="1472" t="s">
        <v>6065</v>
      </c>
      <c r="C7554" s="1471" t="s">
        <v>499</v>
      </c>
      <c r="D7554" s="1472" t="str">
        <f>VLOOKUP(C7554,CODIGOS!$B$1:$E$194,4,FALSE)</f>
        <v>BARES - DISCOTECAS - CANTINAS - TABERNAS</v>
      </c>
      <c r="E7554" s="1471" t="s">
        <v>23288</v>
      </c>
      <c r="F7554" s="1471" t="s">
        <v>5103</v>
      </c>
      <c r="G7554" s="1471" t="s">
        <v>23289</v>
      </c>
      <c r="H7554" s="1473">
        <v>45875</v>
      </c>
      <c r="I7554" s="1895">
        <v>0.8</v>
      </c>
      <c r="J7554" s="1471" t="s">
        <v>16</v>
      </c>
      <c r="K7554" s="1471" t="s">
        <v>47</v>
      </c>
      <c r="L7554" s="1471" t="s">
        <v>22814</v>
      </c>
      <c r="M7554" s="1472" t="s">
        <v>5112</v>
      </c>
      <c r="N7554" s="1472"/>
      <c r="O7554" s="1472" t="s">
        <v>48</v>
      </c>
      <c r="P7554" s="1478"/>
      <c r="Q7554" s="1464">
        <f t="shared" si="234"/>
        <v>8</v>
      </c>
      <c r="R7554" s="1794" t="str">
        <f t="shared" si="235"/>
        <v>EL PEÑÓN</v>
      </c>
    </row>
    <row r="7555" spans="1:18" s="1761" customFormat="1" ht="25.05" customHeight="1" x14ac:dyDescent="0.2">
      <c r="A7555" s="1531" t="s">
        <v>115</v>
      </c>
      <c r="B7555" s="1472" t="s">
        <v>6065</v>
      </c>
      <c r="C7555" s="1471" t="s">
        <v>1077</v>
      </c>
      <c r="D7555" s="1472" t="str">
        <f>VLOOKUP(C7555,CODIGOS!$B$1:$E$194,4,FALSE)</f>
        <v>CASA DE HUÉSPEDES ,POSADAS TURÍSTICAS.
• ECOHABS ENTENDIDO COMO CONCESIONES DE PARQUES NACIONALES PARA FINES TURÍSTICOS.
• FINCAS TURÍSTICAS, ENTRE OTROS.</v>
      </c>
      <c r="E7555" s="1471" t="s">
        <v>23290</v>
      </c>
      <c r="F7555" s="1471" t="s">
        <v>23280</v>
      </c>
      <c r="G7555" s="1471" t="s">
        <v>23281</v>
      </c>
      <c r="H7555" s="1473">
        <v>45884</v>
      </c>
      <c r="I7555" s="1756">
        <v>0.89500000000000002</v>
      </c>
      <c r="J7555" s="1471" t="s">
        <v>16</v>
      </c>
      <c r="K7555" s="1471" t="s">
        <v>47</v>
      </c>
      <c r="L7555" s="1471" t="s">
        <v>17</v>
      </c>
      <c r="M7555" s="1471" t="s">
        <v>23291</v>
      </c>
      <c r="N7555" s="1471"/>
      <c r="O7555" s="1478" t="s">
        <v>48</v>
      </c>
      <c r="P7555" s="1478"/>
      <c r="Q7555" s="1464">
        <f t="shared" si="234"/>
        <v>8</v>
      </c>
      <c r="R7555" s="1794" t="str">
        <f t="shared" si="235"/>
        <v>EL PEÑÓN</v>
      </c>
    </row>
    <row r="7556" spans="1:18" s="1761" customFormat="1" ht="25.05" customHeight="1" x14ac:dyDescent="0.2">
      <c r="A7556" s="1471" t="s">
        <v>115</v>
      </c>
      <c r="B7556" s="1472" t="s">
        <v>6065</v>
      </c>
      <c r="C7556" s="1471" t="s">
        <v>1077</v>
      </c>
      <c r="D7556" s="1472" t="str">
        <f>VLOOKUP(C7556,CODIGOS!$B$1:$E$194,4,FALSE)</f>
        <v>CASA DE HUÉSPEDES ,POSADAS TURÍSTICAS.
• ECOHABS ENTENDIDO COMO CONCESIONES DE PARQUES NACIONALES PARA FINES TURÍSTICOS.
• FINCAS TURÍSTICAS, ENTRE OTROS.</v>
      </c>
      <c r="E7556" s="1471" t="s">
        <v>23292</v>
      </c>
      <c r="F7556" s="1471" t="s">
        <v>23293</v>
      </c>
      <c r="G7556" s="1471" t="s">
        <v>23294</v>
      </c>
      <c r="H7556" s="1473">
        <v>45874</v>
      </c>
      <c r="I7556" s="1895">
        <v>0.65</v>
      </c>
      <c r="J7556" s="1471" t="s">
        <v>16</v>
      </c>
      <c r="K7556" s="1471" t="s">
        <v>47</v>
      </c>
      <c r="L7556" s="1472" t="s">
        <v>17</v>
      </c>
      <c r="M7556" s="1476" t="s">
        <v>23291</v>
      </c>
      <c r="N7556" s="1476"/>
      <c r="O7556" s="1478" t="s">
        <v>48</v>
      </c>
      <c r="P7556" s="1478"/>
      <c r="Q7556" s="1464">
        <f t="shared" si="234"/>
        <v>8</v>
      </c>
      <c r="R7556" s="1794" t="str">
        <f t="shared" si="235"/>
        <v>EL PEÑÓN</v>
      </c>
    </row>
    <row r="7557" spans="1:18" s="1761" customFormat="1" ht="25.05" customHeight="1" x14ac:dyDescent="0.2">
      <c r="A7557" s="1472" t="s">
        <v>115</v>
      </c>
      <c r="B7557" s="1472" t="s">
        <v>124</v>
      </c>
      <c r="C7557" s="1472" t="s">
        <v>20</v>
      </c>
      <c r="D7557" s="1472" t="str">
        <f>VLOOKUP(C7557,CODIGOS!$B$1:$E$194,4,FALSE)</f>
        <v>TIENDA DE BARRIO O CIGARRERÍA, INCLUIDAS LAS UBICADAS EN ZONAS FRANCAS</v>
      </c>
      <c r="E7557" s="1472" t="s">
        <v>23295</v>
      </c>
      <c r="F7557" s="1472" t="s">
        <v>23296</v>
      </c>
      <c r="G7557" s="1472" t="s">
        <v>23297</v>
      </c>
      <c r="H7557" s="1523">
        <v>45886</v>
      </c>
      <c r="I7557" s="1682">
        <v>0.84250000000000003</v>
      </c>
      <c r="J7557" s="1471" t="s">
        <v>16</v>
      </c>
      <c r="K7557" s="1471" t="s">
        <v>47</v>
      </c>
      <c r="L7557" s="1472" t="s">
        <v>23091</v>
      </c>
      <c r="M7557" s="1472"/>
      <c r="N7557" s="1472"/>
      <c r="O7557" s="1472"/>
      <c r="P7557" s="1478"/>
      <c r="Q7557" s="1464">
        <f t="shared" si="234"/>
        <v>8</v>
      </c>
      <c r="R7557" s="1794" t="str">
        <f t="shared" si="235"/>
        <v>FLORIAN</v>
      </c>
    </row>
    <row r="7558" spans="1:18" s="1761" customFormat="1" ht="25.05" customHeight="1" x14ac:dyDescent="0.2">
      <c r="A7558" s="1531" t="s">
        <v>115</v>
      </c>
      <c r="B7558" s="1531" t="s">
        <v>124</v>
      </c>
      <c r="C7558" s="1471" t="s">
        <v>20</v>
      </c>
      <c r="D7558" s="1472" t="str">
        <f>VLOOKUP(C7558,CODIGOS!$B$1:$E$194,4,FALSE)</f>
        <v>TIENDA DE BARRIO O CIGARRERÍA, INCLUIDAS LAS UBICADAS EN ZONAS FRANCAS</v>
      </c>
      <c r="E7558" s="1471" t="s">
        <v>23298</v>
      </c>
      <c r="F7558" s="1471" t="s">
        <v>23299</v>
      </c>
      <c r="G7558" s="1471" t="s">
        <v>23300</v>
      </c>
      <c r="H7558" s="1523">
        <v>45886</v>
      </c>
      <c r="I7558" s="1756">
        <v>0.80249999999999999</v>
      </c>
      <c r="J7558" s="1471" t="s">
        <v>16</v>
      </c>
      <c r="K7558" s="1471" t="s">
        <v>47</v>
      </c>
      <c r="L7558" s="1471" t="s">
        <v>23091</v>
      </c>
      <c r="M7558" s="1898"/>
      <c r="N7558" s="1898"/>
      <c r="O7558" s="1898"/>
      <c r="P7558" s="1477"/>
      <c r="Q7558" s="1464">
        <f t="shared" si="234"/>
        <v>8</v>
      </c>
      <c r="R7558" s="1794" t="str">
        <f t="shared" si="235"/>
        <v>FLORIAN</v>
      </c>
    </row>
    <row r="7559" spans="1:18" s="1761" customFormat="1" ht="25.05" customHeight="1" x14ac:dyDescent="0.2">
      <c r="A7559" s="1531" t="s">
        <v>115</v>
      </c>
      <c r="B7559" s="1531" t="s">
        <v>124</v>
      </c>
      <c r="C7559" s="1471" t="s">
        <v>20</v>
      </c>
      <c r="D7559" s="1472" t="str">
        <f>VLOOKUP(C7559,CODIGOS!$B$1:$E$194,4,FALSE)</f>
        <v>TIENDA DE BARRIO O CIGARRERÍA, INCLUIDAS LAS UBICADAS EN ZONAS FRANCAS</v>
      </c>
      <c r="E7559" s="1471" t="s">
        <v>23301</v>
      </c>
      <c r="F7559" s="1471" t="s">
        <v>23302</v>
      </c>
      <c r="G7559" s="1471" t="s">
        <v>23303</v>
      </c>
      <c r="H7559" s="1473">
        <v>45885</v>
      </c>
      <c r="I7559" s="1756">
        <v>0.86750000000000005</v>
      </c>
      <c r="J7559" s="1471" t="s">
        <v>16</v>
      </c>
      <c r="K7559" s="1471" t="s">
        <v>47</v>
      </c>
      <c r="L7559" s="1471" t="s">
        <v>23091</v>
      </c>
      <c r="M7559" s="1898"/>
      <c r="N7559" s="1898"/>
      <c r="O7559" s="1898"/>
      <c r="P7559" s="1477"/>
      <c r="Q7559" s="1464">
        <f t="shared" ref="Q7559:Q7622" si="236">MONTH(H7559)</f>
        <v>8</v>
      </c>
      <c r="R7559" s="1794" t="str">
        <f t="shared" ref="R7559:R7622" si="237">B7559</f>
        <v>FLORIAN</v>
      </c>
    </row>
    <row r="7560" spans="1:18" s="1761" customFormat="1" ht="25.05" customHeight="1" x14ac:dyDescent="0.2">
      <c r="A7560" s="1479" t="s">
        <v>115</v>
      </c>
      <c r="B7560" s="1472" t="s">
        <v>124</v>
      </c>
      <c r="C7560" s="1475" t="s">
        <v>489</v>
      </c>
      <c r="D7560" s="1472" t="str">
        <f>VLOOKUP(C7560,CODIGOS!$B$1:$E$194,4,FALSE)</f>
        <v xml:space="preserve">COMIDAS RAPIDAS </v>
      </c>
      <c r="E7560" s="1471" t="s">
        <v>23304</v>
      </c>
      <c r="F7560" s="1475" t="s">
        <v>23305</v>
      </c>
      <c r="G7560" s="1475" t="s">
        <v>23306</v>
      </c>
      <c r="H7560" s="1521">
        <v>45885</v>
      </c>
      <c r="I7560" s="1677">
        <v>0.62</v>
      </c>
      <c r="J7560" s="1471" t="s">
        <v>16</v>
      </c>
      <c r="K7560" s="1471" t="s">
        <v>47</v>
      </c>
      <c r="L7560" s="1472" t="s">
        <v>2934</v>
      </c>
      <c r="M7560" s="1472"/>
      <c r="N7560" s="1471"/>
      <c r="O7560" s="1478"/>
      <c r="P7560" s="1478"/>
      <c r="Q7560" s="1464">
        <f t="shared" si="236"/>
        <v>8</v>
      </c>
      <c r="R7560" s="1794" t="str">
        <f t="shared" si="237"/>
        <v>FLORIAN</v>
      </c>
    </row>
    <row r="7561" spans="1:18" s="1761" customFormat="1" ht="25.05" customHeight="1" x14ac:dyDescent="0.2">
      <c r="A7561" s="1471" t="s">
        <v>115</v>
      </c>
      <c r="B7561" s="1471" t="s">
        <v>124</v>
      </c>
      <c r="C7561" s="1471" t="s">
        <v>20</v>
      </c>
      <c r="D7561" s="1472" t="str">
        <f>VLOOKUP(C7561,CODIGOS!$B$1:$E$194,4,FALSE)</f>
        <v>TIENDA DE BARRIO O CIGARRERÍA, INCLUIDAS LAS UBICADAS EN ZONAS FRANCAS</v>
      </c>
      <c r="E7561" s="1471" t="s">
        <v>23307</v>
      </c>
      <c r="F7561" s="1471" t="s">
        <v>23308</v>
      </c>
      <c r="G7561" s="1471" t="s">
        <v>23309</v>
      </c>
      <c r="H7561" s="1473">
        <v>45884</v>
      </c>
      <c r="I7561" s="1756">
        <v>0.745</v>
      </c>
      <c r="J7561" s="1471" t="s">
        <v>16</v>
      </c>
      <c r="K7561" s="1471" t="s">
        <v>47</v>
      </c>
      <c r="L7561" s="1472" t="s">
        <v>23091</v>
      </c>
      <c r="M7561" s="1471"/>
      <c r="N7561" s="1471"/>
      <c r="O7561" s="1478"/>
      <c r="P7561" s="1478"/>
      <c r="Q7561" s="1464">
        <f t="shared" si="236"/>
        <v>8</v>
      </c>
      <c r="R7561" s="1794" t="str">
        <f t="shared" si="237"/>
        <v>FLORIAN</v>
      </c>
    </row>
    <row r="7562" spans="1:18" s="1761" customFormat="1" ht="25.05" customHeight="1" x14ac:dyDescent="0.2">
      <c r="A7562" s="1549" t="s">
        <v>115</v>
      </c>
      <c r="B7562" s="1547" t="s">
        <v>124</v>
      </c>
      <c r="C7562" s="1564" t="s">
        <v>472</v>
      </c>
      <c r="D7562" s="1472" t="str">
        <f>VLOOKUP(C7562,CODIGOS!$B$1:$E$194,4,FALSE)</f>
        <v>RESTAURANTES PUBLICOS</v>
      </c>
      <c r="E7562" s="1564" t="s">
        <v>5861</v>
      </c>
      <c r="F7562" s="1564" t="s">
        <v>23310</v>
      </c>
      <c r="G7562" s="1937" t="s">
        <v>5863</v>
      </c>
      <c r="H7562" s="1539">
        <v>45884</v>
      </c>
      <c r="I7562" s="1677">
        <v>0.7</v>
      </c>
      <c r="J7562" s="1471" t="s">
        <v>16</v>
      </c>
      <c r="K7562" s="1471" t="s">
        <v>47</v>
      </c>
      <c r="L7562" s="1472" t="s">
        <v>2934</v>
      </c>
      <c r="M7562" s="1549"/>
      <c r="N7562" s="1549"/>
      <c r="O7562" s="1549"/>
      <c r="P7562" s="1478"/>
      <c r="Q7562" s="1464">
        <f t="shared" si="236"/>
        <v>8</v>
      </c>
      <c r="R7562" s="1794" t="str">
        <f t="shared" si="237"/>
        <v>FLORIAN</v>
      </c>
    </row>
    <row r="7563" spans="1:18" s="1761" customFormat="1" ht="25.05" customHeight="1" x14ac:dyDescent="0.2">
      <c r="A7563" s="1471" t="s">
        <v>115</v>
      </c>
      <c r="B7563" s="1471" t="s">
        <v>124</v>
      </c>
      <c r="C7563" s="1471" t="s">
        <v>472</v>
      </c>
      <c r="D7563" s="1472" t="str">
        <f>VLOOKUP(C7563,CODIGOS!$B$1:$E$194,4,FALSE)</f>
        <v>RESTAURANTES PUBLICOS</v>
      </c>
      <c r="E7563" s="1471" t="s">
        <v>23311</v>
      </c>
      <c r="F7563" s="1471" t="s">
        <v>23312</v>
      </c>
      <c r="G7563" s="1471" t="s">
        <v>23313</v>
      </c>
      <c r="H7563" s="1523">
        <v>45884</v>
      </c>
      <c r="I7563" s="1682">
        <v>0.78</v>
      </c>
      <c r="J7563" s="1471" t="s">
        <v>16</v>
      </c>
      <c r="K7563" s="1471" t="s">
        <v>47</v>
      </c>
      <c r="L7563" s="1472" t="s">
        <v>2934</v>
      </c>
      <c r="M7563" s="1472"/>
      <c r="N7563" s="1476"/>
      <c r="O7563" s="1471"/>
      <c r="P7563" s="1475"/>
      <c r="Q7563" s="1464">
        <f t="shared" si="236"/>
        <v>8</v>
      </c>
      <c r="R7563" s="1794" t="str">
        <f t="shared" si="237"/>
        <v>FLORIAN</v>
      </c>
    </row>
    <row r="7564" spans="1:18" s="1761" customFormat="1" ht="25.05" customHeight="1" x14ac:dyDescent="0.2">
      <c r="A7564" s="1471" t="s">
        <v>115</v>
      </c>
      <c r="B7564" s="1471" t="s">
        <v>124</v>
      </c>
      <c r="C7564" s="1471" t="s">
        <v>472</v>
      </c>
      <c r="D7564" s="1472" t="str">
        <f>VLOOKUP(C7564,CODIGOS!$B$1:$E$194,4,FALSE)</f>
        <v>RESTAURANTES PUBLICOS</v>
      </c>
      <c r="E7564" s="1471" t="s">
        <v>23314</v>
      </c>
      <c r="F7564" s="1471" t="s">
        <v>23315</v>
      </c>
      <c r="G7564" s="1471" t="s">
        <v>23316</v>
      </c>
      <c r="H7564" s="1523">
        <v>45883</v>
      </c>
      <c r="I7564" s="1756">
        <v>0.66</v>
      </c>
      <c r="J7564" s="1471" t="s">
        <v>16</v>
      </c>
      <c r="K7564" s="1471" t="s">
        <v>47</v>
      </c>
      <c r="L7564" s="1472" t="s">
        <v>2934</v>
      </c>
      <c r="M7564" s="1476"/>
      <c r="N7564" s="1476"/>
      <c r="O7564" s="1471"/>
      <c r="P7564" s="1475"/>
      <c r="Q7564" s="1464">
        <f t="shared" si="236"/>
        <v>8</v>
      </c>
      <c r="R7564" s="1794" t="str">
        <f t="shared" si="237"/>
        <v>FLORIAN</v>
      </c>
    </row>
    <row r="7565" spans="1:18" s="1761" customFormat="1" ht="25.05" customHeight="1" x14ac:dyDescent="0.2">
      <c r="A7565" s="1471" t="s">
        <v>115</v>
      </c>
      <c r="B7565" s="1471" t="s">
        <v>124</v>
      </c>
      <c r="C7565" s="1471" t="s">
        <v>472</v>
      </c>
      <c r="D7565" s="1472" t="str">
        <f>VLOOKUP(C7565,CODIGOS!$B$1:$E$194,4,FALSE)</f>
        <v>RESTAURANTES PUBLICOS</v>
      </c>
      <c r="E7565" s="1471" t="s">
        <v>23317</v>
      </c>
      <c r="F7565" s="1471" t="s">
        <v>23318</v>
      </c>
      <c r="G7565" s="1471" t="s">
        <v>23319</v>
      </c>
      <c r="H7565" s="1523">
        <v>45883</v>
      </c>
      <c r="I7565" s="1682">
        <v>0.7</v>
      </c>
      <c r="J7565" s="1471" t="s">
        <v>16</v>
      </c>
      <c r="K7565" s="1471" t="s">
        <v>47</v>
      </c>
      <c r="L7565" s="1472" t="s">
        <v>2934</v>
      </c>
      <c r="M7565" s="1476"/>
      <c r="N7565" s="1476"/>
      <c r="O7565" s="1471"/>
      <c r="P7565" s="1475"/>
      <c r="Q7565" s="1464">
        <f t="shared" si="236"/>
        <v>8</v>
      </c>
      <c r="R7565" s="1794" t="str">
        <f t="shared" si="237"/>
        <v>FLORIAN</v>
      </c>
    </row>
    <row r="7566" spans="1:18" s="1761" customFormat="1" ht="25.05" customHeight="1" x14ac:dyDescent="0.2">
      <c r="A7566" s="1471" t="s">
        <v>115</v>
      </c>
      <c r="B7566" s="1471" t="s">
        <v>124</v>
      </c>
      <c r="C7566" s="1471" t="s">
        <v>18</v>
      </c>
      <c r="D7566" s="1472" t="str">
        <f>VLOOKUP(C7566,CODIGOS!$B$1:$E$194,4,FALSE)</f>
        <v>PANADERÍAS Y O PASTELERÍAS</v>
      </c>
      <c r="E7566" s="1471" t="s">
        <v>23320</v>
      </c>
      <c r="F7566" s="1471" t="s">
        <v>23321</v>
      </c>
      <c r="G7566" s="1471" t="s">
        <v>23322</v>
      </c>
      <c r="H7566" s="1523">
        <v>45883</v>
      </c>
      <c r="I7566" s="1682">
        <v>0.72499999999999998</v>
      </c>
      <c r="J7566" s="1471" t="s">
        <v>16</v>
      </c>
      <c r="K7566" s="1471" t="s">
        <v>47</v>
      </c>
      <c r="L7566" s="1472" t="s">
        <v>2934</v>
      </c>
      <c r="M7566" s="1476"/>
      <c r="N7566" s="1476"/>
      <c r="O7566" s="1471"/>
      <c r="P7566" s="1475"/>
      <c r="Q7566" s="1464">
        <f t="shared" si="236"/>
        <v>8</v>
      </c>
      <c r="R7566" s="1794" t="str">
        <f t="shared" si="237"/>
        <v>FLORIAN</v>
      </c>
    </row>
    <row r="7567" spans="1:18" s="1761" customFormat="1" ht="25.05" customHeight="1" x14ac:dyDescent="0.2">
      <c r="A7567" s="1531" t="s">
        <v>115</v>
      </c>
      <c r="B7567" s="1531" t="s">
        <v>124</v>
      </c>
      <c r="C7567" s="1471" t="s">
        <v>18</v>
      </c>
      <c r="D7567" s="1472" t="str">
        <f>VLOOKUP(C7567,CODIGOS!$B$1:$E$194,4,FALSE)</f>
        <v>PANADERÍAS Y O PASTELERÍAS</v>
      </c>
      <c r="E7567" s="1471" t="s">
        <v>23323</v>
      </c>
      <c r="F7567" s="1471" t="s">
        <v>23324</v>
      </c>
      <c r="G7567" s="1471" t="s">
        <v>23325</v>
      </c>
      <c r="H7567" s="1473">
        <v>45882</v>
      </c>
      <c r="I7567" s="1756">
        <v>0.67500000000000004</v>
      </c>
      <c r="J7567" s="1471" t="s">
        <v>16</v>
      </c>
      <c r="K7567" s="1471" t="s">
        <v>47</v>
      </c>
      <c r="L7567" s="1472" t="s">
        <v>2934</v>
      </c>
      <c r="M7567" s="1471"/>
      <c r="N7567" s="1471"/>
      <c r="O7567" s="1471"/>
      <c r="P7567" s="1475"/>
      <c r="Q7567" s="1464">
        <f t="shared" si="236"/>
        <v>8</v>
      </c>
      <c r="R7567" s="1794" t="str">
        <f t="shared" si="237"/>
        <v>FLORIAN</v>
      </c>
    </row>
    <row r="7568" spans="1:18" s="1761" customFormat="1" ht="25.05" customHeight="1" x14ac:dyDescent="0.2">
      <c r="A7568" s="1531" t="s">
        <v>115</v>
      </c>
      <c r="B7568" s="1531" t="s">
        <v>124</v>
      </c>
      <c r="C7568" s="1471" t="s">
        <v>472</v>
      </c>
      <c r="D7568" s="1472" t="str">
        <f>VLOOKUP(C7568,CODIGOS!$B$1:$E$194,4,FALSE)</f>
        <v>RESTAURANTES PUBLICOS</v>
      </c>
      <c r="E7568" s="1471" t="s">
        <v>23326</v>
      </c>
      <c r="F7568" s="1471" t="s">
        <v>23327</v>
      </c>
      <c r="G7568" s="1471" t="s">
        <v>23328</v>
      </c>
      <c r="H7568" s="1473">
        <v>45882</v>
      </c>
      <c r="I7568" s="1756">
        <v>0.68</v>
      </c>
      <c r="J7568" s="1471" t="s">
        <v>16</v>
      </c>
      <c r="K7568" s="1471" t="s">
        <v>47</v>
      </c>
      <c r="L7568" s="1472" t="s">
        <v>2934</v>
      </c>
      <c r="M7568" s="1471"/>
      <c r="N7568" s="1471"/>
      <c r="O7568" s="1471"/>
      <c r="P7568" s="1475"/>
      <c r="Q7568" s="1464">
        <f t="shared" si="236"/>
        <v>8</v>
      </c>
      <c r="R7568" s="1794" t="str">
        <f t="shared" si="237"/>
        <v>FLORIAN</v>
      </c>
    </row>
    <row r="7569" spans="1:18" s="1761" customFormat="1" ht="25.05" customHeight="1" x14ac:dyDescent="0.2">
      <c r="A7569" s="1479" t="s">
        <v>115</v>
      </c>
      <c r="B7569" s="1493" t="s">
        <v>124</v>
      </c>
      <c r="C7569" s="1479" t="s">
        <v>472</v>
      </c>
      <c r="D7569" s="1472" t="str">
        <f>VLOOKUP(C7569,CODIGOS!$B$1:$E$194,4,FALSE)</f>
        <v>RESTAURANTES PUBLICOS</v>
      </c>
      <c r="E7569" s="1472" t="s">
        <v>23329</v>
      </c>
      <c r="F7569" s="1479" t="s">
        <v>23330</v>
      </c>
      <c r="G7569" s="1479" t="s">
        <v>23331</v>
      </c>
      <c r="H7569" s="1523">
        <v>45882</v>
      </c>
      <c r="I7569" s="1677">
        <v>0.62</v>
      </c>
      <c r="J7569" s="1471" t="s">
        <v>16</v>
      </c>
      <c r="K7569" s="1471" t="s">
        <v>47</v>
      </c>
      <c r="L7569" s="1472" t="s">
        <v>477</v>
      </c>
      <c r="M7569" s="1472"/>
      <c r="N7569" s="1472"/>
      <c r="O7569" s="1472"/>
      <c r="P7569" s="1479"/>
      <c r="Q7569" s="1464">
        <f t="shared" si="236"/>
        <v>8</v>
      </c>
      <c r="R7569" s="1794" t="str">
        <f t="shared" si="237"/>
        <v>FLORIAN</v>
      </c>
    </row>
    <row r="7570" spans="1:18" s="1761" customFormat="1" ht="25.05" customHeight="1" x14ac:dyDescent="0.2">
      <c r="A7570" s="1472" t="s">
        <v>115</v>
      </c>
      <c r="B7570" s="1471" t="s">
        <v>124</v>
      </c>
      <c r="C7570" s="1471" t="s">
        <v>472</v>
      </c>
      <c r="D7570" s="1472" t="str">
        <f>VLOOKUP(C7570,CODIGOS!$B$1:$E$194,4,FALSE)</f>
        <v>RESTAURANTES PUBLICOS</v>
      </c>
      <c r="E7570" s="1471" t="s">
        <v>23332</v>
      </c>
      <c r="F7570" s="1471" t="s">
        <v>23333</v>
      </c>
      <c r="G7570" s="1471" t="s">
        <v>23334</v>
      </c>
      <c r="H7570" s="1533">
        <v>45895</v>
      </c>
      <c r="I7570" s="1682">
        <v>0.83</v>
      </c>
      <c r="J7570" s="1471" t="s">
        <v>16</v>
      </c>
      <c r="K7570" s="1471" t="s">
        <v>47</v>
      </c>
      <c r="L7570" s="1472" t="s">
        <v>477</v>
      </c>
      <c r="M7570" s="1472"/>
      <c r="N7570" s="1472"/>
      <c r="O7570" s="1472"/>
      <c r="P7570" s="1479"/>
      <c r="Q7570" s="1464">
        <f t="shared" si="236"/>
        <v>8</v>
      </c>
      <c r="R7570" s="1794" t="str">
        <f t="shared" si="237"/>
        <v>FLORIAN</v>
      </c>
    </row>
    <row r="7571" spans="1:18" s="1761" customFormat="1" ht="25.05" customHeight="1" x14ac:dyDescent="0.2">
      <c r="A7571" s="1472" t="s">
        <v>115</v>
      </c>
      <c r="B7571" s="1471" t="s">
        <v>124</v>
      </c>
      <c r="C7571" s="1471" t="s">
        <v>494</v>
      </c>
      <c r="D7571" s="1472" t="str">
        <f>VLOOKUP(C7571,CODIGOS!$B$1:$E$194,4,FALSE)</f>
        <v>FRUTERIAS</v>
      </c>
      <c r="E7571" s="1471" t="s">
        <v>23335</v>
      </c>
      <c r="F7571" s="1471" t="s">
        <v>23336</v>
      </c>
      <c r="G7571" s="1471" t="s">
        <v>23337</v>
      </c>
      <c r="H7571" s="1533">
        <v>45883</v>
      </c>
      <c r="I7571" s="1682">
        <v>0.71499999999999997</v>
      </c>
      <c r="J7571" s="1471" t="s">
        <v>16</v>
      </c>
      <c r="K7571" s="1471" t="s">
        <v>47</v>
      </c>
      <c r="L7571" s="1472" t="s">
        <v>477</v>
      </c>
      <c r="M7571" s="1472"/>
      <c r="N7571" s="1472"/>
      <c r="O7571" s="1472"/>
      <c r="P7571" s="1479"/>
      <c r="Q7571" s="1464">
        <f t="shared" si="236"/>
        <v>8</v>
      </c>
      <c r="R7571" s="1794" t="str">
        <f t="shared" si="237"/>
        <v>FLORIAN</v>
      </c>
    </row>
    <row r="7572" spans="1:18" s="1761" customFormat="1" ht="25.05" customHeight="1" x14ac:dyDescent="0.2">
      <c r="A7572" s="1531" t="s">
        <v>115</v>
      </c>
      <c r="B7572" s="1531" t="s">
        <v>124</v>
      </c>
      <c r="C7572" s="1471" t="s">
        <v>472</v>
      </c>
      <c r="D7572" s="1472" t="str">
        <f>VLOOKUP(C7572,CODIGOS!$B$1:$E$194,4,FALSE)</f>
        <v>RESTAURANTES PUBLICOS</v>
      </c>
      <c r="E7572" s="1471" t="s">
        <v>23338</v>
      </c>
      <c r="F7572" s="1471" t="s">
        <v>23339</v>
      </c>
      <c r="G7572" s="1471" t="s">
        <v>23340</v>
      </c>
      <c r="H7572" s="1473">
        <v>45882</v>
      </c>
      <c r="I7572" s="1756">
        <v>0.64500000000000002</v>
      </c>
      <c r="J7572" s="1471" t="s">
        <v>16</v>
      </c>
      <c r="K7572" s="1471" t="s">
        <v>47</v>
      </c>
      <c r="L7572" s="1471" t="s">
        <v>477</v>
      </c>
      <c r="M7572" s="1472"/>
      <c r="N7572" s="1472"/>
      <c r="O7572" s="1472"/>
      <c r="P7572" s="1479"/>
      <c r="Q7572" s="1464">
        <f t="shared" si="236"/>
        <v>8</v>
      </c>
      <c r="R7572" s="1794" t="str">
        <f t="shared" si="237"/>
        <v>FLORIAN</v>
      </c>
    </row>
    <row r="7573" spans="1:18" s="1761" customFormat="1" ht="25.05" customHeight="1" x14ac:dyDescent="0.2">
      <c r="A7573" s="1931" t="s">
        <v>115</v>
      </c>
      <c r="B7573" s="1531" t="s">
        <v>124</v>
      </c>
      <c r="C7573" s="1475" t="s">
        <v>489</v>
      </c>
      <c r="D7573" s="1472" t="str">
        <f>VLOOKUP(C7573,CODIGOS!$B$1:$E$194,4,FALSE)</f>
        <v xml:space="preserve">COMIDAS RAPIDAS </v>
      </c>
      <c r="E7573" s="1491" t="s">
        <v>23341</v>
      </c>
      <c r="F7573" s="1491" t="s">
        <v>23342</v>
      </c>
      <c r="G7573" s="1471" t="s">
        <v>23343</v>
      </c>
      <c r="H7573" s="1473">
        <v>45885</v>
      </c>
      <c r="I7573" s="1767">
        <v>0.74</v>
      </c>
      <c r="J7573" s="1471" t="s">
        <v>16</v>
      </c>
      <c r="K7573" s="1471" t="s">
        <v>47</v>
      </c>
      <c r="L7573" s="1471" t="s">
        <v>477</v>
      </c>
      <c r="M7573" s="1472"/>
      <c r="N7573" s="1472"/>
      <c r="O7573" s="1472"/>
      <c r="P7573" s="1479"/>
      <c r="Q7573" s="1464">
        <f t="shared" si="236"/>
        <v>8</v>
      </c>
      <c r="R7573" s="1794" t="str">
        <f t="shared" si="237"/>
        <v>FLORIAN</v>
      </c>
    </row>
    <row r="7574" spans="1:18" s="1761" customFormat="1" ht="25.05" customHeight="1" x14ac:dyDescent="0.2">
      <c r="A7574" s="1931" t="s">
        <v>115</v>
      </c>
      <c r="B7574" s="1531" t="s">
        <v>124</v>
      </c>
      <c r="C7574" s="1475" t="s">
        <v>489</v>
      </c>
      <c r="D7574" s="1472" t="str">
        <f>VLOOKUP(C7574,CODIGOS!$B$1:$E$194,4,FALSE)</f>
        <v xml:space="preserve">COMIDAS RAPIDAS </v>
      </c>
      <c r="E7574" s="1491" t="s">
        <v>23344</v>
      </c>
      <c r="F7574" s="1491" t="s">
        <v>23345</v>
      </c>
      <c r="G7574" s="1471" t="s">
        <v>23346</v>
      </c>
      <c r="H7574" s="1473">
        <v>45885</v>
      </c>
      <c r="I7574" s="1767">
        <v>0.71</v>
      </c>
      <c r="J7574" s="1471" t="s">
        <v>16</v>
      </c>
      <c r="K7574" s="1471" t="s">
        <v>47</v>
      </c>
      <c r="L7574" s="1471" t="s">
        <v>477</v>
      </c>
      <c r="M7574" s="1472"/>
      <c r="N7574" s="1472"/>
      <c r="O7574" s="1472"/>
      <c r="P7574" s="1479"/>
      <c r="Q7574" s="1464">
        <f t="shared" si="236"/>
        <v>8</v>
      </c>
      <c r="R7574" s="1794" t="str">
        <f t="shared" si="237"/>
        <v>FLORIAN</v>
      </c>
    </row>
    <row r="7575" spans="1:18" s="1761" customFormat="1" ht="25.05" customHeight="1" x14ac:dyDescent="0.2">
      <c r="A7575" s="1472" t="s">
        <v>115</v>
      </c>
      <c r="B7575" s="1472" t="s">
        <v>124</v>
      </c>
      <c r="C7575" s="1472" t="s">
        <v>20</v>
      </c>
      <c r="D7575" s="1472" t="str">
        <f>VLOOKUP(C7575,CODIGOS!$B$1:$E$194,4,FALSE)</f>
        <v>TIENDA DE BARRIO O CIGARRERÍA, INCLUIDAS LAS UBICADAS EN ZONAS FRANCAS</v>
      </c>
      <c r="E7575" s="1472" t="s">
        <v>23347</v>
      </c>
      <c r="F7575" s="1472" t="s">
        <v>23348</v>
      </c>
      <c r="G7575" s="1472" t="s">
        <v>23349</v>
      </c>
      <c r="H7575" s="1523">
        <v>45882</v>
      </c>
      <c r="I7575" s="1682">
        <v>0.92500000000000004</v>
      </c>
      <c r="J7575" s="1471" t="s">
        <v>16</v>
      </c>
      <c r="K7575" s="1471" t="s">
        <v>47</v>
      </c>
      <c r="L7575" s="1472" t="s">
        <v>22793</v>
      </c>
      <c r="M7575" s="1911"/>
      <c r="N7575" s="1911"/>
      <c r="O7575" s="1911"/>
      <c r="P7575" s="1479"/>
      <c r="Q7575" s="1464">
        <f t="shared" si="236"/>
        <v>8</v>
      </c>
      <c r="R7575" s="1794" t="str">
        <f t="shared" si="237"/>
        <v>FLORIAN</v>
      </c>
    </row>
    <row r="7576" spans="1:18" s="1761" customFormat="1" ht="25.05" customHeight="1" x14ac:dyDescent="0.2">
      <c r="A7576" s="1471" t="s">
        <v>115</v>
      </c>
      <c r="B7576" s="1471" t="s">
        <v>124</v>
      </c>
      <c r="C7576" s="1471" t="s">
        <v>20</v>
      </c>
      <c r="D7576" s="1472" t="str">
        <f>VLOOKUP(C7576,CODIGOS!$B$1:$E$194,4,FALSE)</f>
        <v>TIENDA DE BARRIO O CIGARRERÍA, INCLUIDAS LAS UBICADAS EN ZONAS FRANCAS</v>
      </c>
      <c r="E7576" s="1471" t="s">
        <v>23350</v>
      </c>
      <c r="F7576" s="1471" t="s">
        <v>23351</v>
      </c>
      <c r="G7576" s="1471" t="s">
        <v>23352</v>
      </c>
      <c r="H7576" s="1473">
        <v>45883</v>
      </c>
      <c r="I7576" s="1756">
        <v>0.875</v>
      </c>
      <c r="J7576" s="1471" t="s">
        <v>16</v>
      </c>
      <c r="K7576" s="1471" t="s">
        <v>47</v>
      </c>
      <c r="L7576" s="1472" t="s">
        <v>22793</v>
      </c>
      <c r="M7576" s="1532"/>
      <c r="N7576" s="1493"/>
      <c r="O7576" s="1493"/>
      <c r="P7576" s="1479"/>
      <c r="Q7576" s="1464">
        <f t="shared" si="236"/>
        <v>8</v>
      </c>
      <c r="R7576" s="1794" t="str">
        <f t="shared" si="237"/>
        <v>FLORIAN</v>
      </c>
    </row>
    <row r="7577" spans="1:18" s="1761" customFormat="1" ht="25.05" customHeight="1" x14ac:dyDescent="0.2">
      <c r="A7577" s="1472" t="s">
        <v>115</v>
      </c>
      <c r="B7577" s="1472" t="s">
        <v>124</v>
      </c>
      <c r="C7577" s="1472" t="s">
        <v>20</v>
      </c>
      <c r="D7577" s="1472" t="str">
        <f>VLOOKUP(C7577,CODIGOS!$B$1:$E$194,4,FALSE)</f>
        <v>TIENDA DE BARRIO O CIGARRERÍA, INCLUIDAS LAS UBICADAS EN ZONAS FRANCAS</v>
      </c>
      <c r="E7577" s="1472" t="s">
        <v>23353</v>
      </c>
      <c r="F7577" s="1472" t="s">
        <v>23354</v>
      </c>
      <c r="G7577" s="1472" t="s">
        <v>23355</v>
      </c>
      <c r="H7577" s="1523">
        <v>45884</v>
      </c>
      <c r="I7577" s="1682">
        <v>0.745</v>
      </c>
      <c r="J7577" s="1471" t="s">
        <v>16</v>
      </c>
      <c r="K7577" s="1471" t="s">
        <v>47</v>
      </c>
      <c r="L7577" s="1472" t="s">
        <v>22793</v>
      </c>
      <c r="M7577" s="1472"/>
      <c r="N7577" s="1472"/>
      <c r="O7577" s="1472"/>
      <c r="P7577" s="1479"/>
      <c r="Q7577" s="1464">
        <f t="shared" si="236"/>
        <v>8</v>
      </c>
      <c r="R7577" s="1794" t="str">
        <f t="shared" si="237"/>
        <v>FLORIAN</v>
      </c>
    </row>
    <row r="7578" spans="1:18" s="1761" customFormat="1" ht="25.05" customHeight="1" x14ac:dyDescent="0.2">
      <c r="A7578" s="1479" t="s">
        <v>115</v>
      </c>
      <c r="B7578" s="1472" t="s">
        <v>124</v>
      </c>
      <c r="C7578" s="1471" t="s">
        <v>20</v>
      </c>
      <c r="D7578" s="1472" t="str">
        <f>VLOOKUP(C7578,CODIGOS!$B$1:$E$194,4,FALSE)</f>
        <v>TIENDA DE BARRIO O CIGARRERÍA, INCLUIDAS LAS UBICADAS EN ZONAS FRANCAS</v>
      </c>
      <c r="E7578" s="1471" t="s">
        <v>23356</v>
      </c>
      <c r="F7578" s="1471" t="s">
        <v>23357</v>
      </c>
      <c r="G7578" s="1471" t="s">
        <v>23358</v>
      </c>
      <c r="H7578" s="1473">
        <v>45886</v>
      </c>
      <c r="I7578" s="1756">
        <v>0.84499999999999997</v>
      </c>
      <c r="J7578" s="1471" t="s">
        <v>16</v>
      </c>
      <c r="K7578" s="1471" t="s">
        <v>47</v>
      </c>
      <c r="L7578" s="1472" t="s">
        <v>22793</v>
      </c>
      <c r="M7578" s="1471"/>
      <c r="N7578" s="1471"/>
      <c r="O7578" s="1471"/>
      <c r="P7578" s="1471"/>
      <c r="Q7578" s="1464">
        <f t="shared" si="236"/>
        <v>8</v>
      </c>
      <c r="R7578" s="1794" t="str">
        <f t="shared" si="237"/>
        <v>FLORIAN</v>
      </c>
    </row>
    <row r="7579" spans="1:18" s="1761" customFormat="1" ht="25.05" customHeight="1" x14ac:dyDescent="0.2">
      <c r="A7579" s="1471" t="s">
        <v>115</v>
      </c>
      <c r="B7579" s="1471" t="s">
        <v>124</v>
      </c>
      <c r="C7579" s="1471" t="s">
        <v>20</v>
      </c>
      <c r="D7579" s="1472" t="str">
        <f>VLOOKUP(C7579,CODIGOS!$B$1:$E$194,4,FALSE)</f>
        <v>TIENDA DE BARRIO O CIGARRERÍA, INCLUIDAS LAS UBICADAS EN ZONAS FRANCAS</v>
      </c>
      <c r="E7579" s="1471" t="s">
        <v>23359</v>
      </c>
      <c r="F7579" s="1471" t="s">
        <v>23360</v>
      </c>
      <c r="G7579" s="1471" t="s">
        <v>23361</v>
      </c>
      <c r="H7579" s="1523">
        <v>45895</v>
      </c>
      <c r="I7579" s="1682">
        <v>0.78</v>
      </c>
      <c r="J7579" s="1471" t="s">
        <v>16</v>
      </c>
      <c r="K7579" s="1471" t="s">
        <v>47</v>
      </c>
      <c r="L7579" s="1472" t="s">
        <v>22793</v>
      </c>
      <c r="M7579" s="1472"/>
      <c r="N7579" s="1472"/>
      <c r="O7579" s="1901"/>
      <c r="P7579" s="1479"/>
      <c r="Q7579" s="1464">
        <f t="shared" si="236"/>
        <v>8</v>
      </c>
      <c r="R7579" s="1794" t="str">
        <f t="shared" si="237"/>
        <v>FLORIAN</v>
      </c>
    </row>
    <row r="7580" spans="1:18" s="1761" customFormat="1" ht="25.05" customHeight="1" x14ac:dyDescent="0.2">
      <c r="A7580" s="1531" t="s">
        <v>115</v>
      </c>
      <c r="B7580" s="1531" t="s">
        <v>124</v>
      </c>
      <c r="C7580" s="1471" t="s">
        <v>20</v>
      </c>
      <c r="D7580" s="1472" t="str">
        <f>VLOOKUP(C7580,CODIGOS!$B$1:$E$194,4,FALSE)</f>
        <v>TIENDA DE BARRIO O CIGARRERÍA, INCLUIDAS LAS UBICADAS EN ZONAS FRANCAS</v>
      </c>
      <c r="E7580" s="1471" t="s">
        <v>23362</v>
      </c>
      <c r="F7580" s="1471" t="s">
        <v>23363</v>
      </c>
      <c r="G7580" s="1471" t="s">
        <v>23364</v>
      </c>
      <c r="H7580" s="1473">
        <v>45895</v>
      </c>
      <c r="I7580" s="1756">
        <v>0.76249999999999996</v>
      </c>
      <c r="J7580" s="1471" t="s">
        <v>16</v>
      </c>
      <c r="K7580" s="1471" t="s">
        <v>47</v>
      </c>
      <c r="L7580" s="1471" t="s">
        <v>22793</v>
      </c>
      <c r="M7580" s="1471"/>
      <c r="N7580" s="1475"/>
      <c r="O7580" s="1475"/>
      <c r="P7580" s="1479"/>
      <c r="Q7580" s="1464">
        <f t="shared" si="236"/>
        <v>8</v>
      </c>
      <c r="R7580" s="1794" t="str">
        <f t="shared" si="237"/>
        <v>FLORIAN</v>
      </c>
    </row>
    <row r="7581" spans="1:18" s="1761" customFormat="1" ht="25.05" customHeight="1" x14ac:dyDescent="0.2">
      <c r="A7581" s="1479" t="s">
        <v>115</v>
      </c>
      <c r="B7581" s="1472" t="s">
        <v>124</v>
      </c>
      <c r="C7581" s="1471" t="s">
        <v>20</v>
      </c>
      <c r="D7581" s="1472" t="str">
        <f>VLOOKUP(C7581,CODIGOS!$B$1:$E$194,4,FALSE)</f>
        <v>TIENDA DE BARRIO O CIGARRERÍA, INCLUIDAS LAS UBICADAS EN ZONAS FRANCAS</v>
      </c>
      <c r="E7581" s="1471" t="s">
        <v>23365</v>
      </c>
      <c r="F7581" s="1471" t="s">
        <v>23366</v>
      </c>
      <c r="G7581" s="1471" t="s">
        <v>23367</v>
      </c>
      <c r="H7581" s="1523">
        <v>45895</v>
      </c>
      <c r="I7581" s="1677">
        <v>0.84750000000000003</v>
      </c>
      <c r="J7581" s="1471" t="s">
        <v>16</v>
      </c>
      <c r="K7581" s="1471" t="s">
        <v>47</v>
      </c>
      <c r="L7581" s="1472" t="s">
        <v>22793</v>
      </c>
      <c r="M7581" s="1471"/>
      <c r="N7581" s="1475"/>
      <c r="O7581" s="1475"/>
      <c r="P7581" s="1479"/>
      <c r="Q7581" s="1464">
        <f t="shared" si="236"/>
        <v>8</v>
      </c>
      <c r="R7581" s="1794" t="str">
        <f t="shared" si="237"/>
        <v>FLORIAN</v>
      </c>
    </row>
    <row r="7582" spans="1:18" s="1761" customFormat="1" ht="25.05" customHeight="1" x14ac:dyDescent="0.2">
      <c r="A7582" s="1479" t="s">
        <v>115</v>
      </c>
      <c r="B7582" s="1472" t="s">
        <v>124</v>
      </c>
      <c r="C7582" s="1471" t="s">
        <v>1031</v>
      </c>
      <c r="D7582" s="1472" t="str">
        <f>VLOOKUP(C7582,CODIGOS!$B$1:$E$194,4,FALSE)</f>
        <v>EXPENDIO DE VERDURAS - FRUTAS ( LOCAL - ESTABLECIMIENTO Y/O FRUVER)</v>
      </c>
      <c r="E7582" s="1471" t="s">
        <v>23368</v>
      </c>
      <c r="F7582" s="1471" t="s">
        <v>23369</v>
      </c>
      <c r="G7582" s="1471" t="s">
        <v>23370</v>
      </c>
      <c r="H7582" s="1523">
        <v>45886</v>
      </c>
      <c r="I7582" s="1677">
        <v>0.6</v>
      </c>
      <c r="J7582" s="1471" t="s">
        <v>16</v>
      </c>
      <c r="K7582" s="1471" t="s">
        <v>47</v>
      </c>
      <c r="L7582" s="1472" t="s">
        <v>22793</v>
      </c>
      <c r="M7582" s="1471"/>
      <c r="N7582" s="1475"/>
      <c r="O7582" s="1475"/>
      <c r="P7582" s="1479"/>
      <c r="Q7582" s="1464">
        <f t="shared" si="236"/>
        <v>8</v>
      </c>
      <c r="R7582" s="1794" t="str">
        <f t="shared" si="237"/>
        <v>FLORIAN</v>
      </c>
    </row>
    <row r="7583" spans="1:18" s="1761" customFormat="1" ht="25.05" customHeight="1" x14ac:dyDescent="0.2">
      <c r="A7583" s="1479" t="s">
        <v>115</v>
      </c>
      <c r="B7583" s="1472" t="s">
        <v>124</v>
      </c>
      <c r="C7583" s="1471" t="s">
        <v>1031</v>
      </c>
      <c r="D7583" s="1472" t="str">
        <f>VLOOKUP(C7583,CODIGOS!$B$1:$E$194,4,FALSE)</f>
        <v>EXPENDIO DE VERDURAS - FRUTAS ( LOCAL - ESTABLECIMIENTO Y/O FRUVER)</v>
      </c>
      <c r="E7583" s="1471" t="s">
        <v>23371</v>
      </c>
      <c r="F7583" s="1471" t="s">
        <v>23372</v>
      </c>
      <c r="G7583" s="1471" t="s">
        <v>23373</v>
      </c>
      <c r="H7583" s="1523">
        <v>45886</v>
      </c>
      <c r="I7583" s="1677">
        <v>0.71499999999999997</v>
      </c>
      <c r="J7583" s="1471" t="s">
        <v>16</v>
      </c>
      <c r="K7583" s="1471" t="s">
        <v>47</v>
      </c>
      <c r="L7583" s="1472" t="s">
        <v>22793</v>
      </c>
      <c r="M7583" s="1471"/>
      <c r="N7583" s="1475"/>
      <c r="O7583" s="1475"/>
      <c r="P7583" s="1479"/>
      <c r="Q7583" s="1464">
        <f t="shared" si="236"/>
        <v>8</v>
      </c>
      <c r="R7583" s="1794" t="str">
        <f t="shared" si="237"/>
        <v>FLORIAN</v>
      </c>
    </row>
    <row r="7584" spans="1:18" s="1761" customFormat="1" ht="25.05" customHeight="1" x14ac:dyDescent="0.2">
      <c r="A7584" s="1472" t="s">
        <v>115</v>
      </c>
      <c r="B7584" s="1472" t="s">
        <v>124</v>
      </c>
      <c r="C7584" s="1472" t="s">
        <v>499</v>
      </c>
      <c r="D7584" s="1472" t="str">
        <f>VLOOKUP(C7584,CODIGOS!$B$1:$E$194,4,FALSE)</f>
        <v>BARES - DISCOTECAS - CANTINAS - TABERNAS</v>
      </c>
      <c r="E7584" s="1472" t="s">
        <v>23374</v>
      </c>
      <c r="F7584" s="1472" t="s">
        <v>23375</v>
      </c>
      <c r="G7584" s="1472" t="s">
        <v>23376</v>
      </c>
      <c r="H7584" s="1523">
        <v>45884</v>
      </c>
      <c r="I7584" s="1682">
        <v>0.83</v>
      </c>
      <c r="J7584" s="1471" t="s">
        <v>16</v>
      </c>
      <c r="K7584" s="1471" t="s">
        <v>47</v>
      </c>
      <c r="L7584" s="1472" t="s">
        <v>22814</v>
      </c>
      <c r="M7584" s="1472"/>
      <c r="N7584" s="1479"/>
      <c r="O7584" s="1479"/>
      <c r="P7584" s="1479"/>
      <c r="Q7584" s="1464">
        <f t="shared" si="236"/>
        <v>8</v>
      </c>
      <c r="R7584" s="1794" t="str">
        <f t="shared" si="237"/>
        <v>FLORIAN</v>
      </c>
    </row>
    <row r="7585" spans="1:18" s="1761" customFormat="1" ht="25.05" customHeight="1" x14ac:dyDescent="0.2">
      <c r="A7585" s="1931" t="s">
        <v>115</v>
      </c>
      <c r="B7585" s="1531" t="s">
        <v>124</v>
      </c>
      <c r="C7585" s="1475" t="s">
        <v>31</v>
      </c>
      <c r="D7585" s="1472" t="str">
        <f>VLOOKUP(C7585,CODIGOS!$B$1:$E$194,4,FALSE)</f>
        <v>HOTELES (SIN SERVICIO DE RESTAURANTE Y/O SIN PISCINA)</v>
      </c>
      <c r="E7585" s="1471" t="s">
        <v>23377</v>
      </c>
      <c r="F7585" s="1471" t="s">
        <v>23378</v>
      </c>
      <c r="G7585" s="1471" t="s">
        <v>23379</v>
      </c>
      <c r="H7585" s="1473">
        <v>45870</v>
      </c>
      <c r="I7585" s="1767">
        <v>0.82</v>
      </c>
      <c r="J7585" s="1471" t="s">
        <v>16</v>
      </c>
      <c r="K7585" s="1471" t="s">
        <v>47</v>
      </c>
      <c r="L7585" s="1471" t="s">
        <v>17</v>
      </c>
      <c r="M7585" s="1472"/>
      <c r="N7585" s="1479"/>
      <c r="O7585" s="1479"/>
      <c r="P7585" s="1479"/>
      <c r="Q7585" s="1464">
        <f t="shared" si="236"/>
        <v>8</v>
      </c>
      <c r="R7585" s="1794" t="str">
        <f t="shared" si="237"/>
        <v>FLORIAN</v>
      </c>
    </row>
    <row r="7586" spans="1:18" s="1761" customFormat="1" ht="25.05" customHeight="1" x14ac:dyDescent="0.2">
      <c r="A7586" s="1931" t="s">
        <v>115</v>
      </c>
      <c r="B7586" s="1531" t="s">
        <v>124</v>
      </c>
      <c r="C7586" s="1475" t="s">
        <v>31</v>
      </c>
      <c r="D7586" s="1472" t="str">
        <f>VLOOKUP(C7586,CODIGOS!$B$1:$E$194,4,FALSE)</f>
        <v>HOTELES (SIN SERVICIO DE RESTAURANTE Y/O SIN PISCINA)</v>
      </c>
      <c r="E7586" s="1471" t="s">
        <v>23380</v>
      </c>
      <c r="F7586" s="1471" t="s">
        <v>23381</v>
      </c>
      <c r="G7586" s="1471" t="s">
        <v>23297</v>
      </c>
      <c r="H7586" s="1473">
        <v>45870</v>
      </c>
      <c r="I7586" s="1767">
        <v>0.84499999999999997</v>
      </c>
      <c r="J7586" s="1471" t="s">
        <v>16</v>
      </c>
      <c r="K7586" s="1471" t="s">
        <v>47</v>
      </c>
      <c r="L7586" s="1471" t="s">
        <v>17</v>
      </c>
      <c r="M7586" s="1472"/>
      <c r="N7586" s="1479"/>
      <c r="O7586" s="1479"/>
      <c r="P7586" s="1479"/>
      <c r="Q7586" s="1464">
        <f t="shared" si="236"/>
        <v>8</v>
      </c>
      <c r="R7586" s="1794" t="str">
        <f t="shared" si="237"/>
        <v>FLORIAN</v>
      </c>
    </row>
    <row r="7587" spans="1:18" s="1761" customFormat="1" ht="25.05" customHeight="1" x14ac:dyDescent="0.2">
      <c r="A7587" s="1472" t="s">
        <v>115</v>
      </c>
      <c r="B7587" s="1472" t="s">
        <v>124</v>
      </c>
      <c r="C7587" s="1472" t="s">
        <v>31</v>
      </c>
      <c r="D7587" s="1472" t="str">
        <f>VLOOKUP(C7587,CODIGOS!$B$1:$E$194,4,FALSE)</f>
        <v>HOTELES (SIN SERVICIO DE RESTAURANTE Y/O SIN PISCINA)</v>
      </c>
      <c r="E7587" s="1472" t="s">
        <v>23382</v>
      </c>
      <c r="F7587" s="1472" t="s">
        <v>23383</v>
      </c>
      <c r="G7587" s="1472" t="s">
        <v>23384</v>
      </c>
      <c r="H7587" s="1523">
        <v>45870</v>
      </c>
      <c r="I7587" s="1682">
        <v>0.86</v>
      </c>
      <c r="J7587" s="1471" t="s">
        <v>16</v>
      </c>
      <c r="K7587" s="1471" t="s">
        <v>47</v>
      </c>
      <c r="L7587" s="1472" t="s">
        <v>17</v>
      </c>
      <c r="M7587" s="1472"/>
      <c r="N7587" s="1479"/>
      <c r="O7587" s="1479"/>
      <c r="P7587" s="1479"/>
      <c r="Q7587" s="1464">
        <f t="shared" si="236"/>
        <v>8</v>
      </c>
      <c r="R7587" s="1794" t="str">
        <f t="shared" si="237"/>
        <v>FLORIAN</v>
      </c>
    </row>
    <row r="7588" spans="1:18" s="1761" customFormat="1" ht="25.05" customHeight="1" x14ac:dyDescent="0.2">
      <c r="A7588" s="1531" t="s">
        <v>115</v>
      </c>
      <c r="B7588" s="1531" t="s">
        <v>124</v>
      </c>
      <c r="C7588" s="1471" t="s">
        <v>31</v>
      </c>
      <c r="D7588" s="1472" t="str">
        <f>VLOOKUP(C7588,CODIGOS!$B$1:$E$194,4,FALSE)</f>
        <v>HOTELES (SIN SERVICIO DE RESTAURANTE Y/O SIN PISCINA)</v>
      </c>
      <c r="E7588" s="1471" t="s">
        <v>23385</v>
      </c>
      <c r="F7588" s="1471" t="s">
        <v>23386</v>
      </c>
      <c r="G7588" s="1471" t="s">
        <v>23387</v>
      </c>
      <c r="H7588" s="1473">
        <v>45870</v>
      </c>
      <c r="I7588" s="1756">
        <v>0.83499999999999996</v>
      </c>
      <c r="J7588" s="1471" t="s">
        <v>16</v>
      </c>
      <c r="K7588" s="1471" t="s">
        <v>47</v>
      </c>
      <c r="L7588" s="1471" t="s">
        <v>17</v>
      </c>
      <c r="M7588" s="1472"/>
      <c r="N7588" s="1472"/>
      <c r="O7588" s="1479"/>
      <c r="P7588" s="1479"/>
      <c r="Q7588" s="1464">
        <f t="shared" si="236"/>
        <v>8</v>
      </c>
      <c r="R7588" s="1794" t="str">
        <f t="shared" si="237"/>
        <v>FLORIAN</v>
      </c>
    </row>
    <row r="7589" spans="1:18" s="1761" customFormat="1" ht="25.05" customHeight="1" x14ac:dyDescent="0.2">
      <c r="A7589" s="1479" t="s">
        <v>115</v>
      </c>
      <c r="B7589" s="1472" t="s">
        <v>124</v>
      </c>
      <c r="C7589" s="1475" t="s">
        <v>31</v>
      </c>
      <c r="D7589" s="1472" t="str">
        <f>VLOOKUP(C7589,CODIGOS!$B$1:$E$194,4,FALSE)</f>
        <v>HOTELES (SIN SERVICIO DE RESTAURANTE Y/O SIN PISCINA)</v>
      </c>
      <c r="E7589" s="1471" t="s">
        <v>5873</v>
      </c>
      <c r="F7589" s="1471" t="s">
        <v>5874</v>
      </c>
      <c r="G7589" s="1471" t="s">
        <v>5875</v>
      </c>
      <c r="H7589" s="1539">
        <v>45870</v>
      </c>
      <c r="I7589" s="1677">
        <v>0.875</v>
      </c>
      <c r="J7589" s="1471" t="s">
        <v>16</v>
      </c>
      <c r="K7589" s="1471" t="s">
        <v>47</v>
      </c>
      <c r="L7589" s="1472" t="s">
        <v>17</v>
      </c>
      <c r="M7589" s="1472"/>
      <c r="N7589" s="1472"/>
      <c r="O7589" s="1479"/>
      <c r="P7589" s="1479"/>
      <c r="Q7589" s="1464">
        <f t="shared" si="236"/>
        <v>8</v>
      </c>
      <c r="R7589" s="1794" t="str">
        <f t="shared" si="237"/>
        <v>FLORIAN</v>
      </c>
    </row>
    <row r="7590" spans="1:18" s="1761" customFormat="1" ht="25.05" customHeight="1" x14ac:dyDescent="0.2">
      <c r="A7590" s="1479" t="s">
        <v>115</v>
      </c>
      <c r="B7590" s="1472" t="s">
        <v>124</v>
      </c>
      <c r="C7590" s="1472" t="s">
        <v>31</v>
      </c>
      <c r="D7590" s="1472" t="str">
        <f>VLOOKUP(C7590,CODIGOS!$B$1:$E$194,4,FALSE)</f>
        <v>HOTELES (SIN SERVICIO DE RESTAURANTE Y/O SIN PISCINA)</v>
      </c>
      <c r="E7590" s="1472" t="s">
        <v>23388</v>
      </c>
      <c r="F7590" s="1472" t="s">
        <v>23389</v>
      </c>
      <c r="G7590" s="1479" t="s">
        <v>23390</v>
      </c>
      <c r="H7590" s="1539">
        <v>45870</v>
      </c>
      <c r="I7590" s="1677">
        <v>0.81499999999999995</v>
      </c>
      <c r="J7590" s="1471" t="s">
        <v>16</v>
      </c>
      <c r="K7590" s="1471" t="s">
        <v>47</v>
      </c>
      <c r="L7590" s="1472" t="s">
        <v>17</v>
      </c>
      <c r="M7590" s="1472"/>
      <c r="N7590" s="1472"/>
      <c r="O7590" s="1472"/>
      <c r="P7590" s="1479"/>
      <c r="Q7590" s="1464">
        <f t="shared" si="236"/>
        <v>8</v>
      </c>
      <c r="R7590" s="1794" t="str">
        <f t="shared" si="237"/>
        <v>FLORIAN</v>
      </c>
    </row>
    <row r="7591" spans="1:18" s="1761" customFormat="1" ht="25.05" customHeight="1" x14ac:dyDescent="0.2">
      <c r="A7591" s="1931" t="s">
        <v>115</v>
      </c>
      <c r="B7591" s="1531" t="s">
        <v>125</v>
      </c>
      <c r="C7591" s="1475" t="s">
        <v>472</v>
      </c>
      <c r="D7591" s="1472" t="str">
        <f>VLOOKUP(C7591,CODIGOS!$B$1:$E$194,4,FALSE)</f>
        <v>RESTAURANTES PUBLICOS</v>
      </c>
      <c r="E7591" s="1492" t="s">
        <v>23391</v>
      </c>
      <c r="F7591" s="1492" t="s">
        <v>23392</v>
      </c>
      <c r="G7591" s="1492" t="s">
        <v>23393</v>
      </c>
      <c r="H7591" s="1473">
        <v>45870</v>
      </c>
      <c r="I7591" s="1767">
        <v>0.66</v>
      </c>
      <c r="J7591" s="1471" t="s">
        <v>16</v>
      </c>
      <c r="K7591" s="1471" t="s">
        <v>47</v>
      </c>
      <c r="L7591" s="1471" t="s">
        <v>477</v>
      </c>
      <c r="M7591" s="1472"/>
      <c r="N7591" s="1472"/>
      <c r="O7591" s="1472"/>
      <c r="P7591" s="1479"/>
      <c r="Q7591" s="1464">
        <f t="shared" si="236"/>
        <v>8</v>
      </c>
      <c r="R7591" s="1794" t="str">
        <f t="shared" si="237"/>
        <v>GUEPSA</v>
      </c>
    </row>
    <row r="7592" spans="1:18" s="1761" customFormat="1" ht="25.05" customHeight="1" x14ac:dyDescent="0.2">
      <c r="A7592" s="1472" t="s">
        <v>115</v>
      </c>
      <c r="B7592" s="1472" t="s">
        <v>125</v>
      </c>
      <c r="C7592" s="1472" t="s">
        <v>472</v>
      </c>
      <c r="D7592" s="1472" t="str">
        <f>VLOOKUP(C7592,CODIGOS!$B$1:$E$194,4,FALSE)</f>
        <v>RESTAURANTES PUBLICOS</v>
      </c>
      <c r="E7592" s="1472" t="s">
        <v>23394</v>
      </c>
      <c r="F7592" s="1472" t="s">
        <v>23395</v>
      </c>
      <c r="G7592" s="1472" t="s">
        <v>23396</v>
      </c>
      <c r="H7592" s="1523">
        <v>45873</v>
      </c>
      <c r="I7592" s="1682">
        <v>0.85</v>
      </c>
      <c r="J7592" s="1471" t="s">
        <v>16</v>
      </c>
      <c r="K7592" s="1471" t="s">
        <v>47</v>
      </c>
      <c r="L7592" s="1472" t="s">
        <v>19534</v>
      </c>
      <c r="M7592" s="1472"/>
      <c r="N7592" s="1472"/>
      <c r="O7592" s="1472"/>
      <c r="P7592" s="1479"/>
      <c r="Q7592" s="1464">
        <f t="shared" si="236"/>
        <v>8</v>
      </c>
      <c r="R7592" s="1794" t="str">
        <f t="shared" si="237"/>
        <v>GUEPSA</v>
      </c>
    </row>
    <row r="7593" spans="1:18" s="1761" customFormat="1" ht="25.05" customHeight="1" x14ac:dyDescent="0.2">
      <c r="A7593" s="1479" t="s">
        <v>115</v>
      </c>
      <c r="B7593" s="1471" t="s">
        <v>125</v>
      </c>
      <c r="C7593" s="1475" t="s">
        <v>689</v>
      </c>
      <c r="D7593" s="1472" t="str">
        <f>VLOOKUP(C7593,CODIGOS!$B$1:$E$194,4,FALSE)</f>
        <v>COMEDORES INFANTILES ( ICBF - INPEC) DE COLEGIOS Y UNIVERSIDADES</v>
      </c>
      <c r="E7593" s="1471" t="s">
        <v>23397</v>
      </c>
      <c r="F7593" s="1471" t="s">
        <v>23398</v>
      </c>
      <c r="G7593" s="1471" t="s">
        <v>23399</v>
      </c>
      <c r="H7593" s="1533">
        <v>45875</v>
      </c>
      <c r="I7593" s="1682">
        <v>0.91500000000000004</v>
      </c>
      <c r="J7593" s="1472" t="s">
        <v>35</v>
      </c>
      <c r="K7593" s="1471" t="s">
        <v>47</v>
      </c>
      <c r="L7593" s="1472" t="s">
        <v>477</v>
      </c>
      <c r="M7593" s="1472"/>
      <c r="N7593" s="1479"/>
      <c r="O7593" s="1479"/>
      <c r="P7593" s="1479"/>
      <c r="Q7593" s="1464">
        <f t="shared" si="236"/>
        <v>8</v>
      </c>
      <c r="R7593" s="1794" t="str">
        <f t="shared" si="237"/>
        <v>GUEPSA</v>
      </c>
    </row>
    <row r="7594" spans="1:18" s="1761" customFormat="1" ht="25.05" customHeight="1" x14ac:dyDescent="0.2">
      <c r="A7594" s="1479" t="s">
        <v>115</v>
      </c>
      <c r="B7594" s="1471" t="s">
        <v>125</v>
      </c>
      <c r="C7594" s="1475" t="s">
        <v>18</v>
      </c>
      <c r="D7594" s="1472" t="str">
        <f>VLOOKUP(C7594,CODIGOS!$B$1:$E$194,4,FALSE)</f>
        <v>PANADERÍAS Y O PASTELERÍAS</v>
      </c>
      <c r="E7594" s="1471" t="s">
        <v>23400</v>
      </c>
      <c r="F7594" s="1471" t="s">
        <v>23401</v>
      </c>
      <c r="G7594" s="1471" t="s">
        <v>23402</v>
      </c>
      <c r="H7594" s="1533">
        <v>45870</v>
      </c>
      <c r="I7594" s="1682">
        <v>0.75</v>
      </c>
      <c r="J7594" s="1471" t="s">
        <v>16</v>
      </c>
      <c r="K7594" s="1471" t="s">
        <v>47</v>
      </c>
      <c r="L7594" s="1472" t="s">
        <v>477</v>
      </c>
      <c r="M7594" s="1472"/>
      <c r="N7594" s="1479"/>
      <c r="O7594" s="1479"/>
      <c r="P7594" s="1479"/>
      <c r="Q7594" s="1464">
        <f t="shared" si="236"/>
        <v>8</v>
      </c>
      <c r="R7594" s="1794" t="str">
        <f t="shared" si="237"/>
        <v>GUEPSA</v>
      </c>
    </row>
    <row r="7595" spans="1:18" s="1761" customFormat="1" ht="25.05" customHeight="1" x14ac:dyDescent="0.2">
      <c r="A7595" s="1479" t="s">
        <v>115</v>
      </c>
      <c r="B7595" s="1471" t="s">
        <v>125</v>
      </c>
      <c r="C7595" s="1475" t="s">
        <v>472</v>
      </c>
      <c r="D7595" s="1472" t="str">
        <f>VLOOKUP(C7595,CODIGOS!$B$1:$E$194,4,FALSE)</f>
        <v>RESTAURANTES PUBLICOS</v>
      </c>
      <c r="E7595" s="1471" t="s">
        <v>23403</v>
      </c>
      <c r="F7595" s="1471" t="s">
        <v>23404</v>
      </c>
      <c r="G7595" s="1471" t="s">
        <v>23405</v>
      </c>
      <c r="H7595" s="1533">
        <v>45873</v>
      </c>
      <c r="I7595" s="1682">
        <v>0.82</v>
      </c>
      <c r="J7595" s="1471" t="s">
        <v>16</v>
      </c>
      <c r="K7595" s="1471" t="s">
        <v>47</v>
      </c>
      <c r="L7595" s="1472" t="s">
        <v>477</v>
      </c>
      <c r="M7595" s="1472"/>
      <c r="N7595" s="1479"/>
      <c r="O7595" s="1479"/>
      <c r="P7595" s="1479"/>
      <c r="Q7595" s="1464">
        <f t="shared" si="236"/>
        <v>8</v>
      </c>
      <c r="R7595" s="1794" t="str">
        <f t="shared" si="237"/>
        <v>GUEPSA</v>
      </c>
    </row>
    <row r="7596" spans="1:18" s="1761" customFormat="1" ht="25.05" customHeight="1" x14ac:dyDescent="0.2">
      <c r="A7596" s="1479" t="s">
        <v>115</v>
      </c>
      <c r="B7596" s="1471" t="s">
        <v>125</v>
      </c>
      <c r="C7596" s="1475" t="s">
        <v>472</v>
      </c>
      <c r="D7596" s="1472" t="str">
        <f>VLOOKUP(C7596,CODIGOS!$B$1:$E$194,4,FALSE)</f>
        <v>RESTAURANTES PUBLICOS</v>
      </c>
      <c r="E7596" s="1471" t="s">
        <v>23406</v>
      </c>
      <c r="F7596" s="1471" t="s">
        <v>23407</v>
      </c>
      <c r="G7596" s="1471" t="s">
        <v>23408</v>
      </c>
      <c r="H7596" s="1533">
        <v>45889</v>
      </c>
      <c r="I7596" s="1682">
        <v>0.67500000000000004</v>
      </c>
      <c r="J7596" s="1471" t="s">
        <v>16</v>
      </c>
      <c r="K7596" s="1471" t="s">
        <v>47</v>
      </c>
      <c r="L7596" s="1472" t="s">
        <v>477</v>
      </c>
      <c r="M7596" s="1472"/>
      <c r="N7596" s="1479"/>
      <c r="O7596" s="1479"/>
      <c r="P7596" s="1479"/>
      <c r="Q7596" s="1464">
        <f t="shared" si="236"/>
        <v>8</v>
      </c>
      <c r="R7596" s="1794" t="str">
        <f t="shared" si="237"/>
        <v>GUEPSA</v>
      </c>
    </row>
    <row r="7597" spans="1:18" s="1761" customFormat="1" ht="25.05" customHeight="1" x14ac:dyDescent="0.2">
      <c r="A7597" s="1479" t="s">
        <v>115</v>
      </c>
      <c r="B7597" s="1493" t="s">
        <v>125</v>
      </c>
      <c r="C7597" s="1479" t="s">
        <v>20</v>
      </c>
      <c r="D7597" s="1472" t="str">
        <f>VLOOKUP(C7597,CODIGOS!$B$1:$E$194,4,FALSE)</f>
        <v>TIENDA DE BARRIO O CIGARRERÍA, INCLUIDAS LAS UBICADAS EN ZONAS FRANCAS</v>
      </c>
      <c r="E7597" s="1472" t="s">
        <v>23409</v>
      </c>
      <c r="F7597" s="1479" t="s">
        <v>23410</v>
      </c>
      <c r="G7597" s="1479" t="s">
        <v>23411</v>
      </c>
      <c r="H7597" s="1539">
        <v>45884</v>
      </c>
      <c r="I7597" s="1677">
        <v>0.63749999999999996</v>
      </c>
      <c r="J7597" s="1471" t="s">
        <v>16</v>
      </c>
      <c r="K7597" s="1471" t="s">
        <v>47</v>
      </c>
      <c r="L7597" s="1472" t="s">
        <v>22793</v>
      </c>
      <c r="M7597" s="1472"/>
      <c r="N7597" s="1479" t="s">
        <v>25</v>
      </c>
      <c r="O7597" s="1479"/>
      <c r="P7597" s="1479"/>
      <c r="Q7597" s="1464">
        <f t="shared" si="236"/>
        <v>8</v>
      </c>
      <c r="R7597" s="1794" t="str">
        <f t="shared" si="237"/>
        <v>GUEPSA</v>
      </c>
    </row>
    <row r="7598" spans="1:18" s="1761" customFormat="1" ht="25.05" customHeight="1" x14ac:dyDescent="0.2">
      <c r="A7598" s="1479" t="s">
        <v>115</v>
      </c>
      <c r="B7598" s="1472" t="s">
        <v>125</v>
      </c>
      <c r="C7598" s="1472" t="s">
        <v>20</v>
      </c>
      <c r="D7598" s="1472" t="str">
        <f>VLOOKUP(C7598,CODIGOS!$B$1:$E$194,4,FALSE)</f>
        <v>TIENDA DE BARRIO O CIGARRERÍA, INCLUIDAS LAS UBICADAS EN ZONAS FRANCAS</v>
      </c>
      <c r="E7598" s="1472" t="s">
        <v>23412</v>
      </c>
      <c r="F7598" s="1472" t="s">
        <v>23413</v>
      </c>
      <c r="G7598" s="1472" t="s">
        <v>23414</v>
      </c>
      <c r="H7598" s="1523">
        <v>45888</v>
      </c>
      <c r="I7598" s="1682">
        <v>0.63749999999999996</v>
      </c>
      <c r="J7598" s="1471" t="s">
        <v>16</v>
      </c>
      <c r="K7598" s="1471" t="s">
        <v>47</v>
      </c>
      <c r="L7598" s="1472" t="s">
        <v>22793</v>
      </c>
      <c r="M7598" s="1472"/>
      <c r="N7598" s="1479" t="s">
        <v>25</v>
      </c>
      <c r="O7598" s="1479"/>
      <c r="P7598" s="1479"/>
      <c r="Q7598" s="1464">
        <f t="shared" si="236"/>
        <v>8</v>
      </c>
      <c r="R7598" s="1794" t="str">
        <f t="shared" si="237"/>
        <v>GUEPSA</v>
      </c>
    </row>
    <row r="7599" spans="1:18" s="1761" customFormat="1" ht="25.05" customHeight="1" x14ac:dyDescent="0.2">
      <c r="A7599" s="1479" t="s">
        <v>115</v>
      </c>
      <c r="B7599" s="1472" t="s">
        <v>125</v>
      </c>
      <c r="C7599" s="1472" t="s">
        <v>20</v>
      </c>
      <c r="D7599" s="1472" t="str">
        <f>VLOOKUP(C7599,CODIGOS!$B$1:$E$194,4,FALSE)</f>
        <v>TIENDA DE BARRIO O CIGARRERÍA, INCLUIDAS LAS UBICADAS EN ZONAS FRANCAS</v>
      </c>
      <c r="E7599" s="1472" t="s">
        <v>23415</v>
      </c>
      <c r="F7599" s="1472" t="s">
        <v>23416</v>
      </c>
      <c r="G7599" s="1472" t="s">
        <v>23417</v>
      </c>
      <c r="H7599" s="1523">
        <v>45889</v>
      </c>
      <c r="I7599" s="1682">
        <v>0.77749999999999997</v>
      </c>
      <c r="J7599" s="1471" t="s">
        <v>16</v>
      </c>
      <c r="K7599" s="1471" t="s">
        <v>47</v>
      </c>
      <c r="L7599" s="1472" t="s">
        <v>22793</v>
      </c>
      <c r="M7599" s="1472"/>
      <c r="N7599" s="1479" t="s">
        <v>25</v>
      </c>
      <c r="O7599" s="1479"/>
      <c r="P7599" s="1479"/>
      <c r="Q7599" s="1464">
        <f t="shared" si="236"/>
        <v>8</v>
      </c>
      <c r="R7599" s="1794" t="str">
        <f t="shared" si="237"/>
        <v>GUEPSA</v>
      </c>
    </row>
    <row r="7600" spans="1:18" s="1761" customFormat="1" ht="25.05" customHeight="1" x14ac:dyDescent="0.2">
      <c r="A7600" s="1479" t="s">
        <v>115</v>
      </c>
      <c r="B7600" s="1493" t="s">
        <v>125</v>
      </c>
      <c r="C7600" s="1472" t="s">
        <v>20</v>
      </c>
      <c r="D7600" s="1472" t="str">
        <f>VLOOKUP(C7600,CODIGOS!$B$1:$E$194,4,FALSE)</f>
        <v>TIENDA DE BARRIO O CIGARRERÍA, INCLUIDAS LAS UBICADAS EN ZONAS FRANCAS</v>
      </c>
      <c r="E7600" s="1472" t="s">
        <v>23418</v>
      </c>
      <c r="F7600" s="1472" t="s">
        <v>23419</v>
      </c>
      <c r="G7600" s="1472" t="s">
        <v>23420</v>
      </c>
      <c r="H7600" s="1473">
        <v>45882</v>
      </c>
      <c r="I7600" s="1756">
        <v>0.67500000000000004</v>
      </c>
      <c r="J7600" s="1471" t="s">
        <v>16</v>
      </c>
      <c r="K7600" s="1471" t="s">
        <v>47</v>
      </c>
      <c r="L7600" s="1472" t="s">
        <v>22793</v>
      </c>
      <c r="M7600" s="1472"/>
      <c r="N7600" s="1472" t="s">
        <v>25</v>
      </c>
      <c r="O7600" s="1472"/>
      <c r="P7600" s="1479"/>
      <c r="Q7600" s="1464">
        <f t="shared" si="236"/>
        <v>8</v>
      </c>
      <c r="R7600" s="1794" t="str">
        <f t="shared" si="237"/>
        <v>GUEPSA</v>
      </c>
    </row>
    <row r="7601" spans="1:18" s="1761" customFormat="1" ht="25.05" customHeight="1" x14ac:dyDescent="0.2">
      <c r="A7601" s="1479" t="s">
        <v>115</v>
      </c>
      <c r="B7601" s="1493" t="s">
        <v>125</v>
      </c>
      <c r="C7601" s="1472" t="s">
        <v>20</v>
      </c>
      <c r="D7601" s="1472" t="str">
        <f>VLOOKUP(C7601,CODIGOS!$B$1:$E$194,4,FALSE)</f>
        <v>TIENDA DE BARRIO O CIGARRERÍA, INCLUIDAS LAS UBICADAS EN ZONAS FRANCAS</v>
      </c>
      <c r="E7601" s="1471" t="s">
        <v>23421</v>
      </c>
      <c r="F7601" s="1471" t="s">
        <v>23422</v>
      </c>
      <c r="G7601" s="1471" t="s">
        <v>23423</v>
      </c>
      <c r="H7601" s="1473">
        <v>45881</v>
      </c>
      <c r="I7601" s="1756">
        <v>0.66</v>
      </c>
      <c r="J7601" s="1471" t="s">
        <v>16</v>
      </c>
      <c r="K7601" s="1471" t="s">
        <v>47</v>
      </c>
      <c r="L7601" s="1472" t="s">
        <v>22793</v>
      </c>
      <c r="M7601" s="1472"/>
      <c r="N7601" s="1472"/>
      <c r="O7601" s="1472"/>
      <c r="P7601" s="1479"/>
      <c r="Q7601" s="1464">
        <f t="shared" si="236"/>
        <v>8</v>
      </c>
      <c r="R7601" s="1794" t="str">
        <f t="shared" si="237"/>
        <v>GUEPSA</v>
      </c>
    </row>
    <row r="7602" spans="1:18" s="1761" customFormat="1" ht="25.05" customHeight="1" x14ac:dyDescent="0.2">
      <c r="A7602" s="1479" t="s">
        <v>115</v>
      </c>
      <c r="B7602" s="1493" t="s">
        <v>125</v>
      </c>
      <c r="C7602" s="1472" t="s">
        <v>20</v>
      </c>
      <c r="D7602" s="1472" t="str">
        <f>VLOOKUP(C7602,CODIGOS!$B$1:$E$194,4,FALSE)</f>
        <v>TIENDA DE BARRIO O CIGARRERÍA, INCLUIDAS LAS UBICADAS EN ZONAS FRANCAS</v>
      </c>
      <c r="E7602" s="1472" t="s">
        <v>23424</v>
      </c>
      <c r="F7602" s="1472" t="s">
        <v>23425</v>
      </c>
      <c r="G7602" s="1472" t="s">
        <v>23426</v>
      </c>
      <c r="H7602" s="1473">
        <v>45873</v>
      </c>
      <c r="I7602" s="1756">
        <v>0.67500000000000004</v>
      </c>
      <c r="J7602" s="1471" t="s">
        <v>16</v>
      </c>
      <c r="K7602" s="1471" t="s">
        <v>47</v>
      </c>
      <c r="L7602" s="1472" t="s">
        <v>22793</v>
      </c>
      <c r="M7602" s="1472"/>
      <c r="N7602" s="1472" t="s">
        <v>25</v>
      </c>
      <c r="O7602" s="1472"/>
      <c r="P7602" s="1479"/>
      <c r="Q7602" s="1464">
        <f t="shared" si="236"/>
        <v>8</v>
      </c>
      <c r="R7602" s="1794" t="str">
        <f t="shared" si="237"/>
        <v>GUEPSA</v>
      </c>
    </row>
    <row r="7603" spans="1:18" s="1761" customFormat="1" ht="25.05" customHeight="1" x14ac:dyDescent="0.2">
      <c r="A7603" s="1479" t="s">
        <v>115</v>
      </c>
      <c r="B7603" s="1493" t="s">
        <v>125</v>
      </c>
      <c r="C7603" s="1472" t="s">
        <v>20</v>
      </c>
      <c r="D7603" s="1472" t="str">
        <f>VLOOKUP(C7603,CODIGOS!$B$1:$E$194,4,FALSE)</f>
        <v>TIENDA DE BARRIO O CIGARRERÍA, INCLUIDAS LAS UBICADAS EN ZONAS FRANCAS</v>
      </c>
      <c r="E7603" s="1472" t="s">
        <v>23427</v>
      </c>
      <c r="F7603" s="1472" t="s">
        <v>23428</v>
      </c>
      <c r="G7603" s="1472" t="s">
        <v>23429</v>
      </c>
      <c r="H7603" s="1473">
        <v>45883</v>
      </c>
      <c r="I7603" s="1756">
        <v>0.75</v>
      </c>
      <c r="J7603" s="1471" t="s">
        <v>16</v>
      </c>
      <c r="K7603" s="1471" t="s">
        <v>47</v>
      </c>
      <c r="L7603" s="1472" t="s">
        <v>22793</v>
      </c>
      <c r="M7603" s="1472"/>
      <c r="N7603" s="1472" t="s">
        <v>23430</v>
      </c>
      <c r="O7603" s="1472"/>
      <c r="P7603" s="1479"/>
      <c r="Q7603" s="1464">
        <f t="shared" si="236"/>
        <v>8</v>
      </c>
      <c r="R7603" s="1794" t="str">
        <f t="shared" si="237"/>
        <v>GUEPSA</v>
      </c>
    </row>
    <row r="7604" spans="1:18" s="1761" customFormat="1" ht="25.05" customHeight="1" x14ac:dyDescent="0.2">
      <c r="A7604" s="1531" t="s">
        <v>115</v>
      </c>
      <c r="B7604" s="1531" t="s">
        <v>125</v>
      </c>
      <c r="C7604" s="1471" t="s">
        <v>499</v>
      </c>
      <c r="D7604" s="1472" t="str">
        <f>VLOOKUP(C7604,CODIGOS!$B$1:$E$194,4,FALSE)</f>
        <v>BARES - DISCOTECAS - CANTINAS - TABERNAS</v>
      </c>
      <c r="E7604" s="1471" t="s">
        <v>23431</v>
      </c>
      <c r="F7604" s="1471" t="s">
        <v>10511</v>
      </c>
      <c r="G7604" s="1471" t="s">
        <v>10512</v>
      </c>
      <c r="H7604" s="1473">
        <v>45883</v>
      </c>
      <c r="I7604" s="1756">
        <v>0.745</v>
      </c>
      <c r="J7604" s="1471" t="s">
        <v>16</v>
      </c>
      <c r="K7604" s="1471" t="s">
        <v>47</v>
      </c>
      <c r="L7604" s="1471" t="s">
        <v>22814</v>
      </c>
      <c r="M7604" s="1472"/>
      <c r="N7604" s="1472" t="s">
        <v>25</v>
      </c>
      <c r="O7604" s="1472"/>
      <c r="P7604" s="1479"/>
      <c r="Q7604" s="1464">
        <f t="shared" si="236"/>
        <v>8</v>
      </c>
      <c r="R7604" s="1794" t="str">
        <f t="shared" si="237"/>
        <v>GUEPSA</v>
      </c>
    </row>
    <row r="7605" spans="1:18" s="1761" customFormat="1" ht="25.05" customHeight="1" x14ac:dyDescent="0.2">
      <c r="A7605" s="1479" t="s">
        <v>115</v>
      </c>
      <c r="B7605" s="1471" t="s">
        <v>125</v>
      </c>
      <c r="C7605" s="1475" t="s">
        <v>973</v>
      </c>
      <c r="D7605" s="1472" t="str">
        <f>VLOOKUP(C7605,CODIGOS!$B$1:$E$194,4,FALSE)</f>
        <v>GUARDERÍAS</v>
      </c>
      <c r="E7605" s="1471" t="s">
        <v>23432</v>
      </c>
      <c r="F7605" s="1471" t="s">
        <v>23398</v>
      </c>
      <c r="G7605" s="1471" t="s">
        <v>23399</v>
      </c>
      <c r="H7605" s="1533">
        <v>45875</v>
      </c>
      <c r="I7605" s="1682">
        <v>0.95499999999999996</v>
      </c>
      <c r="J7605" s="1471" t="s">
        <v>22</v>
      </c>
      <c r="K7605" s="1471" t="s">
        <v>47</v>
      </c>
      <c r="L7605" s="1472" t="s">
        <v>17</v>
      </c>
      <c r="M7605" s="1472"/>
      <c r="N7605" s="1472"/>
      <c r="O7605" s="1472"/>
      <c r="P7605" s="1479"/>
      <c r="Q7605" s="1464">
        <f t="shared" si="236"/>
        <v>8</v>
      </c>
      <c r="R7605" s="1794" t="str">
        <f t="shared" si="237"/>
        <v>GUEPSA</v>
      </c>
    </row>
    <row r="7606" spans="1:18" s="1761" customFormat="1" ht="25.05" customHeight="1" x14ac:dyDescent="0.2">
      <c r="A7606" s="1471" t="s">
        <v>115</v>
      </c>
      <c r="B7606" s="1471" t="s">
        <v>4799</v>
      </c>
      <c r="C7606" s="1471" t="s">
        <v>905</v>
      </c>
      <c r="D7606" s="1472" t="str">
        <f>VLOOKUP(C7606,CODIGOS!$B$1:$E$194,4,FALSE)</f>
        <v>COMEDORES ESCOLARES (PAE - PRIVADOS)</v>
      </c>
      <c r="E7606" s="1471" t="s">
        <v>19561</v>
      </c>
      <c r="F7606" s="1471" t="s">
        <v>2888</v>
      </c>
      <c r="G7606" s="1471" t="s">
        <v>2128</v>
      </c>
      <c r="H7606" s="1473">
        <v>45880</v>
      </c>
      <c r="I7606" s="1756">
        <v>0.85499999999999998</v>
      </c>
      <c r="J7606" s="1471" t="s">
        <v>16</v>
      </c>
      <c r="K7606" s="1471" t="s">
        <v>47</v>
      </c>
      <c r="L7606" s="1471" t="s">
        <v>477</v>
      </c>
      <c r="M7606" s="1472"/>
      <c r="N7606" s="1472"/>
      <c r="O7606" s="1472"/>
      <c r="P7606" s="1479"/>
      <c r="Q7606" s="1464">
        <f t="shared" si="236"/>
        <v>8</v>
      </c>
      <c r="R7606" s="1794" t="str">
        <f t="shared" si="237"/>
        <v>JESUS MARIA</v>
      </c>
    </row>
    <row r="7607" spans="1:18" s="1761" customFormat="1" ht="25.05" customHeight="1" x14ac:dyDescent="0.2">
      <c r="A7607" s="1471" t="s">
        <v>115</v>
      </c>
      <c r="B7607" s="1471" t="s">
        <v>4799</v>
      </c>
      <c r="C7607" s="1471" t="s">
        <v>905</v>
      </c>
      <c r="D7607" s="1472" t="str">
        <f>VLOOKUP(C7607,CODIGOS!$B$1:$E$194,4,FALSE)</f>
        <v>COMEDORES ESCOLARES (PAE - PRIVADOS)</v>
      </c>
      <c r="E7607" s="1471" t="s">
        <v>19561</v>
      </c>
      <c r="F7607" s="1471" t="s">
        <v>23433</v>
      </c>
      <c r="G7607" s="1471" t="s">
        <v>2128</v>
      </c>
      <c r="H7607" s="1473">
        <v>45881</v>
      </c>
      <c r="I7607" s="1756">
        <v>0.93500000000000005</v>
      </c>
      <c r="J7607" s="1471" t="s">
        <v>16</v>
      </c>
      <c r="K7607" s="1471" t="s">
        <v>47</v>
      </c>
      <c r="L7607" s="1472" t="s">
        <v>477</v>
      </c>
      <c r="M7607" s="1472"/>
      <c r="N7607" s="1472"/>
      <c r="O7607" s="1479"/>
      <c r="P7607" s="1479"/>
      <c r="Q7607" s="1464">
        <f t="shared" si="236"/>
        <v>8</v>
      </c>
      <c r="R7607" s="1794" t="str">
        <f t="shared" si="237"/>
        <v>JESUS MARIA</v>
      </c>
    </row>
    <row r="7608" spans="1:18" s="1761" customFormat="1" ht="25.05" customHeight="1" x14ac:dyDescent="0.2">
      <c r="A7608" s="1471" t="s">
        <v>115</v>
      </c>
      <c r="B7608" s="1471" t="s">
        <v>4799</v>
      </c>
      <c r="C7608" s="1471" t="s">
        <v>715</v>
      </c>
      <c r="D7608" s="1472" t="str">
        <f>VLOOKUP(C7608,CODIGOS!$B$1:$E$194,4,FALSE)</f>
        <v>COLEGIOS</v>
      </c>
      <c r="E7608" s="1471" t="s">
        <v>19578</v>
      </c>
      <c r="F7608" s="1471" t="s">
        <v>2888</v>
      </c>
      <c r="G7608" s="1471" t="s">
        <v>15398</v>
      </c>
      <c r="H7608" s="1523">
        <v>45880</v>
      </c>
      <c r="I7608" s="1682">
        <v>0.70499999999999996</v>
      </c>
      <c r="J7608" s="1471" t="s">
        <v>16</v>
      </c>
      <c r="K7608" s="1471" t="s">
        <v>47</v>
      </c>
      <c r="L7608" s="1472" t="s">
        <v>17</v>
      </c>
      <c r="M7608" s="1472"/>
      <c r="N7608" s="1472"/>
      <c r="O7608" s="1479"/>
      <c r="P7608" s="1479"/>
      <c r="Q7608" s="1464">
        <f t="shared" si="236"/>
        <v>8</v>
      </c>
      <c r="R7608" s="1794" t="str">
        <f t="shared" si="237"/>
        <v>JESUS MARIA</v>
      </c>
    </row>
    <row r="7609" spans="1:18" s="1761" customFormat="1" ht="25.05" customHeight="1" x14ac:dyDescent="0.2">
      <c r="A7609" s="1931" t="s">
        <v>115</v>
      </c>
      <c r="B7609" s="1531" t="s">
        <v>4799</v>
      </c>
      <c r="C7609" s="1475" t="s">
        <v>715</v>
      </c>
      <c r="D7609" s="1472" t="str">
        <f>VLOOKUP(C7609,CODIGOS!$B$1:$E$194,4,FALSE)</f>
        <v>COLEGIOS</v>
      </c>
      <c r="E7609" s="1472" t="s">
        <v>19578</v>
      </c>
      <c r="F7609" s="1479" t="s">
        <v>23433</v>
      </c>
      <c r="G7609" s="1472" t="s">
        <v>15398</v>
      </c>
      <c r="H7609" s="1473">
        <v>45881</v>
      </c>
      <c r="I7609" s="1767">
        <v>0.68</v>
      </c>
      <c r="J7609" s="1471" t="s">
        <v>16</v>
      </c>
      <c r="K7609" s="1471" t="s">
        <v>47</v>
      </c>
      <c r="L7609" s="1471" t="s">
        <v>17</v>
      </c>
      <c r="M7609" s="1472"/>
      <c r="N7609" s="1472"/>
      <c r="O7609" s="1479"/>
      <c r="P7609" s="1479"/>
      <c r="Q7609" s="1464">
        <f t="shared" si="236"/>
        <v>8</v>
      </c>
      <c r="R7609" s="1794" t="str">
        <f t="shared" si="237"/>
        <v>JESUS MARIA</v>
      </c>
    </row>
    <row r="7610" spans="1:18" s="1761" customFormat="1" ht="25.05" customHeight="1" x14ac:dyDescent="0.2">
      <c r="A7610" s="1931" t="s">
        <v>115</v>
      </c>
      <c r="B7610" s="1531" t="s">
        <v>4799</v>
      </c>
      <c r="C7610" s="1475" t="s">
        <v>31</v>
      </c>
      <c r="D7610" s="1472" t="str">
        <f>VLOOKUP(C7610,CODIGOS!$B$1:$E$194,4,FALSE)</f>
        <v>HOTELES (SIN SERVICIO DE RESTAURANTE Y/O SIN PISCINA)</v>
      </c>
      <c r="E7610" s="1472" t="s">
        <v>23434</v>
      </c>
      <c r="F7610" s="1479" t="s">
        <v>23435</v>
      </c>
      <c r="G7610" s="1472" t="s">
        <v>23436</v>
      </c>
      <c r="H7610" s="1473">
        <v>45877</v>
      </c>
      <c r="I7610" s="1767">
        <v>0.79</v>
      </c>
      <c r="J7610" s="1471" t="s">
        <v>16</v>
      </c>
      <c r="K7610" s="1471" t="s">
        <v>47</v>
      </c>
      <c r="L7610" s="1471" t="s">
        <v>17</v>
      </c>
      <c r="M7610" s="1472"/>
      <c r="N7610" s="1472"/>
      <c r="O7610" s="1479"/>
      <c r="P7610" s="1479"/>
      <c r="Q7610" s="1464">
        <f t="shared" si="236"/>
        <v>8</v>
      </c>
      <c r="R7610" s="1794" t="str">
        <f t="shared" si="237"/>
        <v>JESUS MARIA</v>
      </c>
    </row>
    <row r="7611" spans="1:18" s="1761" customFormat="1" ht="25.05" customHeight="1" x14ac:dyDescent="0.2">
      <c r="A7611" s="1472" t="s">
        <v>115</v>
      </c>
      <c r="B7611" s="1472" t="s">
        <v>126</v>
      </c>
      <c r="C7611" s="1472" t="s">
        <v>472</v>
      </c>
      <c r="D7611" s="1472" t="str">
        <f>VLOOKUP(C7611,CODIGOS!$B$1:$E$194,4,FALSE)</f>
        <v>RESTAURANTES PUBLICOS</v>
      </c>
      <c r="E7611" s="1472" t="s">
        <v>23437</v>
      </c>
      <c r="F7611" s="1472" t="s">
        <v>23438</v>
      </c>
      <c r="G7611" s="1472" t="s">
        <v>23439</v>
      </c>
      <c r="H7611" s="1523">
        <v>45880</v>
      </c>
      <c r="I7611" s="1682">
        <v>0.71499999999999997</v>
      </c>
      <c r="J7611" s="1471" t="s">
        <v>16</v>
      </c>
      <c r="K7611" s="1471" t="s">
        <v>47</v>
      </c>
      <c r="L7611" s="1472" t="s">
        <v>2934</v>
      </c>
      <c r="M7611" s="1472"/>
      <c r="N7611" s="1479"/>
      <c r="O7611" s="1479"/>
      <c r="P7611" s="1479"/>
      <c r="Q7611" s="1464">
        <f t="shared" si="236"/>
        <v>8</v>
      </c>
      <c r="R7611" s="1794" t="str">
        <f t="shared" si="237"/>
        <v>LA BELLEZA</v>
      </c>
    </row>
    <row r="7612" spans="1:18" s="1761" customFormat="1" ht="25.05" customHeight="1" x14ac:dyDescent="0.2">
      <c r="A7612" s="1479" t="s">
        <v>115</v>
      </c>
      <c r="B7612" s="1472" t="s">
        <v>126</v>
      </c>
      <c r="C7612" s="1471" t="s">
        <v>472</v>
      </c>
      <c r="D7612" s="1472" t="str">
        <f>VLOOKUP(C7612,CODIGOS!$B$1:$E$194,4,FALSE)</f>
        <v>RESTAURANTES PUBLICOS</v>
      </c>
      <c r="E7612" s="1471" t="s">
        <v>23440</v>
      </c>
      <c r="F7612" s="1471" t="s">
        <v>5250</v>
      </c>
      <c r="G7612" s="1471" t="s">
        <v>23441</v>
      </c>
      <c r="H7612" s="1539">
        <v>45881</v>
      </c>
      <c r="I7612" s="1677">
        <v>0.755</v>
      </c>
      <c r="J7612" s="1471" t="s">
        <v>16</v>
      </c>
      <c r="K7612" s="1471" t="s">
        <v>47</v>
      </c>
      <c r="L7612" s="1472" t="s">
        <v>2934</v>
      </c>
      <c r="M7612" s="1472"/>
      <c r="N7612" s="1479"/>
      <c r="O7612" s="1479"/>
      <c r="P7612" s="1479"/>
      <c r="Q7612" s="1464">
        <f t="shared" si="236"/>
        <v>8</v>
      </c>
      <c r="R7612" s="1794" t="str">
        <f t="shared" si="237"/>
        <v>LA BELLEZA</v>
      </c>
    </row>
    <row r="7613" spans="1:18" s="1761" customFormat="1" ht="25.05" customHeight="1" x14ac:dyDescent="0.2">
      <c r="A7613" s="1471" t="s">
        <v>115</v>
      </c>
      <c r="B7613" s="1471" t="s">
        <v>126</v>
      </c>
      <c r="C7613" s="1475" t="s">
        <v>472</v>
      </c>
      <c r="D7613" s="1472" t="str">
        <f>VLOOKUP(C7613,CODIGOS!$B$1:$E$194,4,FALSE)</f>
        <v>RESTAURANTES PUBLICOS</v>
      </c>
      <c r="E7613" s="1471" t="s">
        <v>23442</v>
      </c>
      <c r="F7613" s="1471" t="s">
        <v>23443</v>
      </c>
      <c r="G7613" s="1471" t="s">
        <v>23444</v>
      </c>
      <c r="H7613" s="1473">
        <v>45895</v>
      </c>
      <c r="I7613" s="1756">
        <v>0.82499999999999996</v>
      </c>
      <c r="J7613" s="1471" t="s">
        <v>16</v>
      </c>
      <c r="K7613" s="1471" t="s">
        <v>47</v>
      </c>
      <c r="L7613" s="1472" t="s">
        <v>2934</v>
      </c>
      <c r="M7613" s="1472"/>
      <c r="N7613" s="1472"/>
      <c r="O7613" s="1472"/>
      <c r="P7613" s="1479"/>
      <c r="Q7613" s="1464">
        <f t="shared" si="236"/>
        <v>8</v>
      </c>
      <c r="R7613" s="1794" t="str">
        <f t="shared" si="237"/>
        <v>LA BELLEZA</v>
      </c>
    </row>
    <row r="7614" spans="1:18" s="1761" customFormat="1" ht="25.05" customHeight="1" x14ac:dyDescent="0.2">
      <c r="A7614" s="1479" t="s">
        <v>115</v>
      </c>
      <c r="B7614" s="1471" t="s">
        <v>126</v>
      </c>
      <c r="C7614" s="1475" t="s">
        <v>472</v>
      </c>
      <c r="D7614" s="1472" t="str">
        <f>VLOOKUP(C7614,CODIGOS!$B$1:$E$194,4,FALSE)</f>
        <v>RESTAURANTES PUBLICOS</v>
      </c>
      <c r="E7614" s="1471" t="s">
        <v>23445</v>
      </c>
      <c r="F7614" s="1471" t="s">
        <v>23446</v>
      </c>
      <c r="G7614" s="1471" t="s">
        <v>23447</v>
      </c>
      <c r="H7614" s="1533">
        <v>45873</v>
      </c>
      <c r="I7614" s="1682">
        <v>0.79500000000000004</v>
      </c>
      <c r="J7614" s="1471" t="s">
        <v>16</v>
      </c>
      <c r="K7614" s="1471" t="s">
        <v>47</v>
      </c>
      <c r="L7614" s="1472" t="s">
        <v>2934</v>
      </c>
      <c r="M7614" s="1472"/>
      <c r="N7614" s="1479"/>
      <c r="O7614" s="1479"/>
      <c r="P7614" s="1479"/>
      <c r="Q7614" s="1464">
        <f t="shared" si="236"/>
        <v>8</v>
      </c>
      <c r="R7614" s="1794" t="str">
        <f t="shared" si="237"/>
        <v>LA BELLEZA</v>
      </c>
    </row>
    <row r="7615" spans="1:18" s="1761" customFormat="1" ht="25.05" customHeight="1" x14ac:dyDescent="0.2">
      <c r="A7615" s="1479" t="s">
        <v>115</v>
      </c>
      <c r="B7615" s="1471" t="s">
        <v>126</v>
      </c>
      <c r="C7615" s="1475" t="s">
        <v>472</v>
      </c>
      <c r="D7615" s="1472" t="str">
        <f>VLOOKUP(C7615,CODIGOS!$B$1:$E$194,4,FALSE)</f>
        <v>RESTAURANTES PUBLICOS</v>
      </c>
      <c r="E7615" s="1471" t="s">
        <v>23448</v>
      </c>
      <c r="F7615" s="1471" t="s">
        <v>23449</v>
      </c>
      <c r="G7615" s="1471" t="s">
        <v>23450</v>
      </c>
      <c r="H7615" s="1533">
        <v>45877</v>
      </c>
      <c r="I7615" s="1682">
        <v>0.79500000000000004</v>
      </c>
      <c r="J7615" s="1471" t="s">
        <v>16</v>
      </c>
      <c r="K7615" s="1471" t="s">
        <v>47</v>
      </c>
      <c r="L7615" s="1472" t="s">
        <v>2934</v>
      </c>
      <c r="M7615" s="1472"/>
      <c r="N7615" s="1479"/>
      <c r="O7615" s="1479"/>
      <c r="P7615" s="1479"/>
      <c r="Q7615" s="1464">
        <f t="shared" si="236"/>
        <v>8</v>
      </c>
      <c r="R7615" s="1794" t="str">
        <f t="shared" si="237"/>
        <v>LA BELLEZA</v>
      </c>
    </row>
    <row r="7616" spans="1:18" s="1761" customFormat="1" ht="25.05" customHeight="1" x14ac:dyDescent="0.2">
      <c r="A7616" s="1931" t="s">
        <v>115</v>
      </c>
      <c r="B7616" s="1531" t="s">
        <v>126</v>
      </c>
      <c r="C7616" s="1475" t="s">
        <v>472</v>
      </c>
      <c r="D7616" s="1472" t="str">
        <f>VLOOKUP(C7616,CODIGOS!$B$1:$E$194,4,FALSE)</f>
        <v>RESTAURANTES PUBLICOS</v>
      </c>
      <c r="E7616" s="1471" t="s">
        <v>23451</v>
      </c>
      <c r="F7616" s="1491" t="s">
        <v>23452</v>
      </c>
      <c r="G7616" s="1472" t="s">
        <v>23453</v>
      </c>
      <c r="H7616" s="1473">
        <v>45889</v>
      </c>
      <c r="I7616" s="1767">
        <v>0.83499999999999996</v>
      </c>
      <c r="J7616" s="1471" t="s">
        <v>16</v>
      </c>
      <c r="K7616" s="1471" t="s">
        <v>47</v>
      </c>
      <c r="L7616" s="1472" t="s">
        <v>2934</v>
      </c>
      <c r="M7616" s="1472"/>
      <c r="N7616" s="1472"/>
      <c r="O7616" s="1472"/>
      <c r="P7616" s="1479"/>
      <c r="Q7616" s="1464">
        <f t="shared" si="236"/>
        <v>8</v>
      </c>
      <c r="R7616" s="1794" t="str">
        <f t="shared" si="237"/>
        <v>LA BELLEZA</v>
      </c>
    </row>
    <row r="7617" spans="1:18" s="1761" customFormat="1" ht="25.05" customHeight="1" x14ac:dyDescent="0.2">
      <c r="A7617" s="1931" t="s">
        <v>115</v>
      </c>
      <c r="B7617" s="1531" t="s">
        <v>126</v>
      </c>
      <c r="C7617" s="1475" t="s">
        <v>20</v>
      </c>
      <c r="D7617" s="1472" t="str">
        <f>VLOOKUP(C7617,CODIGOS!$B$1:$E$194,4,FALSE)</f>
        <v>TIENDA DE BARRIO O CIGARRERÍA, INCLUIDAS LAS UBICADAS EN ZONAS FRANCAS</v>
      </c>
      <c r="E7617" s="1471" t="s">
        <v>1865</v>
      </c>
      <c r="F7617" s="1491" t="s">
        <v>23454</v>
      </c>
      <c r="G7617" s="1472" t="s">
        <v>23455</v>
      </c>
      <c r="H7617" s="1473">
        <v>45875</v>
      </c>
      <c r="I7617" s="1767">
        <v>0.76</v>
      </c>
      <c r="J7617" s="1471" t="s">
        <v>16</v>
      </c>
      <c r="K7617" s="1471" t="s">
        <v>47</v>
      </c>
      <c r="L7617" s="1472" t="s">
        <v>22787</v>
      </c>
      <c r="M7617" s="1472"/>
      <c r="N7617" s="1472"/>
      <c r="O7617" s="1472"/>
      <c r="P7617" s="1479"/>
      <c r="Q7617" s="1464">
        <f t="shared" si="236"/>
        <v>8</v>
      </c>
      <c r="R7617" s="1794" t="str">
        <f t="shared" si="237"/>
        <v>LA BELLEZA</v>
      </c>
    </row>
    <row r="7618" spans="1:18" s="1761" customFormat="1" ht="25.05" customHeight="1" x14ac:dyDescent="0.2">
      <c r="A7618" s="1479" t="s">
        <v>115</v>
      </c>
      <c r="B7618" s="1472" t="s">
        <v>126</v>
      </c>
      <c r="C7618" s="1475" t="s">
        <v>20</v>
      </c>
      <c r="D7618" s="1472" t="str">
        <f>VLOOKUP(C7618,CODIGOS!$B$1:$E$194,4,FALSE)</f>
        <v>TIENDA DE BARRIO O CIGARRERÍA, INCLUIDAS LAS UBICADAS EN ZONAS FRANCAS</v>
      </c>
      <c r="E7618" s="1471" t="s">
        <v>23456</v>
      </c>
      <c r="F7618" s="1471" t="s">
        <v>23457</v>
      </c>
      <c r="G7618" s="1471" t="s">
        <v>23458</v>
      </c>
      <c r="H7618" s="1539">
        <v>45882</v>
      </c>
      <c r="I7618" s="1677">
        <v>0.7</v>
      </c>
      <c r="J7618" s="1471" t="s">
        <v>16</v>
      </c>
      <c r="K7618" s="1471" t="s">
        <v>47</v>
      </c>
      <c r="L7618" s="1472" t="s">
        <v>22787</v>
      </c>
      <c r="M7618" s="1472"/>
      <c r="N7618" s="1472"/>
      <c r="O7618" s="1472"/>
      <c r="P7618" s="1472"/>
      <c r="Q7618" s="1464">
        <f t="shared" si="236"/>
        <v>8</v>
      </c>
      <c r="R7618" s="1794" t="str">
        <f t="shared" si="237"/>
        <v>LA BELLEZA</v>
      </c>
    </row>
    <row r="7619" spans="1:18" s="1761" customFormat="1" ht="25.05" customHeight="1" x14ac:dyDescent="0.2">
      <c r="A7619" s="1472" t="s">
        <v>115</v>
      </c>
      <c r="B7619" s="1472" t="s">
        <v>126</v>
      </c>
      <c r="C7619" s="1472" t="s">
        <v>20</v>
      </c>
      <c r="D7619" s="1472" t="str">
        <f>VLOOKUP(C7619,CODIGOS!$B$1:$E$194,4,FALSE)</f>
        <v>TIENDA DE BARRIO O CIGARRERÍA, INCLUIDAS LAS UBICADAS EN ZONAS FRANCAS</v>
      </c>
      <c r="E7619" s="1472" t="s">
        <v>23459</v>
      </c>
      <c r="F7619" s="1472" t="s">
        <v>23460</v>
      </c>
      <c r="G7619" s="1472" t="s">
        <v>23461</v>
      </c>
      <c r="H7619" s="1523">
        <v>45888</v>
      </c>
      <c r="I7619" s="1682">
        <v>0.8</v>
      </c>
      <c r="J7619" s="1471" t="s">
        <v>16</v>
      </c>
      <c r="K7619" s="1471" t="s">
        <v>47</v>
      </c>
      <c r="L7619" s="1472" t="s">
        <v>22787</v>
      </c>
      <c r="M7619" s="1472"/>
      <c r="N7619" s="1472"/>
      <c r="O7619" s="1472"/>
      <c r="P7619" s="1472"/>
      <c r="Q7619" s="1464">
        <f t="shared" si="236"/>
        <v>8</v>
      </c>
      <c r="R7619" s="1794" t="str">
        <f t="shared" si="237"/>
        <v>LA BELLEZA</v>
      </c>
    </row>
    <row r="7620" spans="1:18" s="1761" customFormat="1" ht="25.05" customHeight="1" x14ac:dyDescent="0.2">
      <c r="A7620" s="1531" t="s">
        <v>115</v>
      </c>
      <c r="B7620" s="1531" t="s">
        <v>126</v>
      </c>
      <c r="C7620" s="1471" t="s">
        <v>20</v>
      </c>
      <c r="D7620" s="1472" t="str">
        <f>VLOOKUP(C7620,CODIGOS!$B$1:$E$194,4,FALSE)</f>
        <v>TIENDA DE BARRIO O CIGARRERÍA, INCLUIDAS LAS UBICADAS EN ZONAS FRANCAS</v>
      </c>
      <c r="E7620" s="1471" t="s">
        <v>23462</v>
      </c>
      <c r="F7620" s="1471" t="s">
        <v>23463</v>
      </c>
      <c r="G7620" s="1471" t="s">
        <v>23464</v>
      </c>
      <c r="H7620" s="1473">
        <v>45890</v>
      </c>
      <c r="I7620" s="1756">
        <v>0.76500000000000001</v>
      </c>
      <c r="J7620" s="1471" t="s">
        <v>16</v>
      </c>
      <c r="K7620" s="1471" t="s">
        <v>47</v>
      </c>
      <c r="L7620" s="1472" t="s">
        <v>22787</v>
      </c>
      <c r="M7620" s="1472"/>
      <c r="N7620" s="1472"/>
      <c r="O7620" s="1472"/>
      <c r="P7620" s="1479"/>
      <c r="Q7620" s="1464">
        <f t="shared" si="236"/>
        <v>8</v>
      </c>
      <c r="R7620" s="1794" t="str">
        <f t="shared" si="237"/>
        <v>LA BELLEZA</v>
      </c>
    </row>
    <row r="7621" spans="1:18" s="1761" customFormat="1" ht="25.05" customHeight="1" x14ac:dyDescent="0.2">
      <c r="A7621" s="1479" t="s">
        <v>115</v>
      </c>
      <c r="B7621" s="1472" t="s">
        <v>126</v>
      </c>
      <c r="C7621" s="1472" t="s">
        <v>20</v>
      </c>
      <c r="D7621" s="1472" t="str">
        <f>VLOOKUP(C7621,CODIGOS!$B$1:$E$194,4,FALSE)</f>
        <v>TIENDA DE BARRIO O CIGARRERÍA, INCLUIDAS LAS UBICADAS EN ZONAS FRANCAS</v>
      </c>
      <c r="E7621" s="1472" t="s">
        <v>23465</v>
      </c>
      <c r="F7621" s="1472" t="s">
        <v>7384</v>
      </c>
      <c r="G7621" s="1479" t="s">
        <v>23466</v>
      </c>
      <c r="H7621" s="1539">
        <v>45891</v>
      </c>
      <c r="I7621" s="1677">
        <v>0.71499999999999997</v>
      </c>
      <c r="J7621" s="1471" t="s">
        <v>16</v>
      </c>
      <c r="K7621" s="1471" t="s">
        <v>47</v>
      </c>
      <c r="L7621" s="1472" t="s">
        <v>22787</v>
      </c>
      <c r="M7621" s="1472"/>
      <c r="N7621" s="1472"/>
      <c r="O7621" s="1472"/>
      <c r="P7621" s="1479"/>
      <c r="Q7621" s="1464">
        <f t="shared" si="236"/>
        <v>8</v>
      </c>
      <c r="R7621" s="1794" t="str">
        <f t="shared" si="237"/>
        <v>LA BELLEZA</v>
      </c>
    </row>
    <row r="7622" spans="1:18" s="1761" customFormat="1" ht="25.05" customHeight="1" x14ac:dyDescent="0.2">
      <c r="A7622" s="1479" t="s">
        <v>115</v>
      </c>
      <c r="B7622" s="1471" t="s">
        <v>126</v>
      </c>
      <c r="C7622" s="1475" t="s">
        <v>20</v>
      </c>
      <c r="D7622" s="1472" t="str">
        <f>VLOOKUP(C7622,CODIGOS!$B$1:$E$194,4,FALSE)</f>
        <v>TIENDA DE BARRIO O CIGARRERÍA, INCLUIDAS LAS UBICADAS EN ZONAS FRANCAS</v>
      </c>
      <c r="E7622" s="1471" t="s">
        <v>23467</v>
      </c>
      <c r="F7622" s="1471" t="s">
        <v>19596</v>
      </c>
      <c r="G7622" s="1471" t="s">
        <v>23468</v>
      </c>
      <c r="H7622" s="1533">
        <v>45894</v>
      </c>
      <c r="I7622" s="1682">
        <v>0.72250000000000003</v>
      </c>
      <c r="J7622" s="1471" t="s">
        <v>16</v>
      </c>
      <c r="K7622" s="1471" t="s">
        <v>47</v>
      </c>
      <c r="L7622" s="1472" t="s">
        <v>22787</v>
      </c>
      <c r="M7622" s="1471"/>
      <c r="N7622" s="1475"/>
      <c r="O7622" s="1475"/>
      <c r="P7622" s="1524"/>
      <c r="Q7622" s="1464">
        <f t="shared" si="236"/>
        <v>8</v>
      </c>
      <c r="R7622" s="1794" t="str">
        <f t="shared" si="237"/>
        <v>LA BELLEZA</v>
      </c>
    </row>
    <row r="7623" spans="1:18" s="1761" customFormat="1" ht="25.05" customHeight="1" x14ac:dyDescent="0.2">
      <c r="A7623" s="1471" t="s">
        <v>115</v>
      </c>
      <c r="B7623" s="1471" t="s">
        <v>126</v>
      </c>
      <c r="C7623" s="1471" t="s">
        <v>20</v>
      </c>
      <c r="D7623" s="1472" t="str">
        <f>VLOOKUP(C7623,CODIGOS!$B$1:$E$194,4,FALSE)</f>
        <v>TIENDA DE BARRIO O CIGARRERÍA, INCLUIDAS LAS UBICADAS EN ZONAS FRANCAS</v>
      </c>
      <c r="E7623" s="1471" t="s">
        <v>23469</v>
      </c>
      <c r="F7623" s="1471" t="s">
        <v>23470</v>
      </c>
      <c r="G7623" s="1471" t="s">
        <v>23471</v>
      </c>
      <c r="H7623" s="1523">
        <v>45898</v>
      </c>
      <c r="I7623" s="1682">
        <v>0.66249999999999998</v>
      </c>
      <c r="J7623" s="1471" t="s">
        <v>16</v>
      </c>
      <c r="K7623" s="1471" t="s">
        <v>47</v>
      </c>
      <c r="L7623" s="1472" t="s">
        <v>22787</v>
      </c>
      <c r="M7623" s="1472"/>
      <c r="N7623" s="1479"/>
      <c r="O7623" s="1479"/>
      <c r="P7623" s="1479"/>
      <c r="Q7623" s="1464">
        <f t="shared" ref="Q7623:Q7686" si="238">MONTH(H7623)</f>
        <v>8</v>
      </c>
      <c r="R7623" s="1794" t="str">
        <f t="shared" ref="R7623:R7686" si="239">B7623</f>
        <v>LA BELLEZA</v>
      </c>
    </row>
    <row r="7624" spans="1:18" s="1761" customFormat="1" ht="25.05" customHeight="1" x14ac:dyDescent="0.2">
      <c r="A7624" s="1479" t="s">
        <v>115</v>
      </c>
      <c r="B7624" s="1471" t="s">
        <v>126</v>
      </c>
      <c r="C7624" s="1475" t="s">
        <v>499</v>
      </c>
      <c r="D7624" s="1472" t="str">
        <f>VLOOKUP(C7624,CODIGOS!$B$1:$E$194,4,FALSE)</f>
        <v>BARES - DISCOTECAS - CANTINAS - TABERNAS</v>
      </c>
      <c r="E7624" s="1471" t="s">
        <v>23472</v>
      </c>
      <c r="F7624" s="1471" t="s">
        <v>23473</v>
      </c>
      <c r="G7624" s="1471" t="s">
        <v>23474</v>
      </c>
      <c r="H7624" s="1533">
        <v>45873</v>
      </c>
      <c r="I7624" s="1682">
        <v>0.84499999999999997</v>
      </c>
      <c r="J7624" s="1471" t="s">
        <v>16</v>
      </c>
      <c r="K7624" s="1471" t="s">
        <v>47</v>
      </c>
      <c r="L7624" s="1472" t="s">
        <v>23475</v>
      </c>
      <c r="M7624" s="1472"/>
      <c r="N7624" s="1479"/>
      <c r="O7624" s="1479"/>
      <c r="P7624" s="1479"/>
      <c r="Q7624" s="1464">
        <f t="shared" si="238"/>
        <v>8</v>
      </c>
      <c r="R7624" s="1794" t="str">
        <f t="shared" si="239"/>
        <v>LA BELLEZA</v>
      </c>
    </row>
    <row r="7625" spans="1:18" s="1761" customFormat="1" ht="25.05" customHeight="1" x14ac:dyDescent="0.2">
      <c r="A7625" s="1931" t="s">
        <v>115</v>
      </c>
      <c r="B7625" s="1531" t="s">
        <v>126</v>
      </c>
      <c r="C7625" s="1475" t="s">
        <v>848</v>
      </c>
      <c r="D7625" s="1472" t="str">
        <f>VLOOKUP(C7625,CODIGOS!$B$1:$E$194,4,FALSE)</f>
        <v>CIGARRERIAS - LICORERAS - WHISKERIAS</v>
      </c>
      <c r="E7625" s="1472" t="s">
        <v>23476</v>
      </c>
      <c r="F7625" s="1472" t="s">
        <v>23477</v>
      </c>
      <c r="G7625" s="1472" t="s">
        <v>23478</v>
      </c>
      <c r="H7625" s="1473">
        <v>45874</v>
      </c>
      <c r="I7625" s="1767">
        <v>0.79500000000000004</v>
      </c>
      <c r="J7625" s="1471" t="s">
        <v>16</v>
      </c>
      <c r="K7625" s="1471" t="s">
        <v>47</v>
      </c>
      <c r="L7625" s="1471" t="s">
        <v>23475</v>
      </c>
      <c r="M7625" s="1472"/>
      <c r="N7625" s="1472"/>
      <c r="O7625" s="1472"/>
      <c r="P7625" s="1478"/>
      <c r="Q7625" s="1464">
        <f t="shared" si="238"/>
        <v>8</v>
      </c>
      <c r="R7625" s="1794" t="str">
        <f t="shared" si="239"/>
        <v>LA BELLEZA</v>
      </c>
    </row>
    <row r="7626" spans="1:18" s="1761" customFormat="1" ht="25.05" customHeight="1" x14ac:dyDescent="0.2">
      <c r="A7626" s="1931" t="s">
        <v>115</v>
      </c>
      <c r="B7626" s="1531" t="s">
        <v>126</v>
      </c>
      <c r="C7626" s="1475" t="s">
        <v>715</v>
      </c>
      <c r="D7626" s="1472" t="str">
        <f>VLOOKUP(C7626,CODIGOS!$B$1:$E$194,4,FALSE)</f>
        <v>COLEGIOS</v>
      </c>
      <c r="E7626" s="1472" t="s">
        <v>23479</v>
      </c>
      <c r="F7626" s="1472" t="s">
        <v>23470</v>
      </c>
      <c r="G7626" s="1472" t="s">
        <v>7498</v>
      </c>
      <c r="H7626" s="1473">
        <v>45898</v>
      </c>
      <c r="I7626" s="1767">
        <v>0.75</v>
      </c>
      <c r="J7626" s="1471" t="s">
        <v>16</v>
      </c>
      <c r="K7626" s="1471" t="s">
        <v>47</v>
      </c>
      <c r="L7626" s="1472" t="s">
        <v>26510</v>
      </c>
      <c r="M7626" s="1472"/>
      <c r="N7626" s="1472"/>
      <c r="O7626" s="1472"/>
      <c r="P7626" s="1478"/>
      <c r="Q7626" s="1464">
        <f t="shared" si="238"/>
        <v>8</v>
      </c>
      <c r="R7626" s="1794" t="str">
        <f t="shared" si="239"/>
        <v>LA BELLEZA</v>
      </c>
    </row>
    <row r="7627" spans="1:18" s="1761" customFormat="1" ht="25.05" customHeight="1" x14ac:dyDescent="0.2">
      <c r="A7627" s="1472" t="s">
        <v>115</v>
      </c>
      <c r="B7627" s="1472" t="s">
        <v>4800</v>
      </c>
      <c r="C7627" s="1472" t="s">
        <v>472</v>
      </c>
      <c r="D7627" s="1472" t="str">
        <f>VLOOKUP(C7627,CODIGOS!$B$1:$E$194,4,FALSE)</f>
        <v>RESTAURANTES PUBLICOS</v>
      </c>
      <c r="E7627" s="1472" t="s">
        <v>7516</v>
      </c>
      <c r="F7627" s="1472" t="s">
        <v>7517</v>
      </c>
      <c r="G7627" s="1472" t="s">
        <v>7518</v>
      </c>
      <c r="H7627" s="1523">
        <v>45874</v>
      </c>
      <c r="I7627" s="1682">
        <v>0.82</v>
      </c>
      <c r="J7627" s="1471" t="s">
        <v>16</v>
      </c>
      <c r="K7627" s="1471" t="s">
        <v>47</v>
      </c>
      <c r="L7627" s="1472" t="s">
        <v>477</v>
      </c>
      <c r="M7627" s="1471" t="s">
        <v>4813</v>
      </c>
      <c r="N7627" s="1477" t="s">
        <v>48</v>
      </c>
      <c r="O7627" s="1477" t="s">
        <v>48</v>
      </c>
      <c r="P7627" s="1477"/>
      <c r="Q7627" s="1464">
        <f t="shared" si="238"/>
        <v>8</v>
      </c>
      <c r="R7627" s="1794" t="str">
        <f t="shared" si="239"/>
        <v>LA PAZ</v>
      </c>
    </row>
    <row r="7628" spans="1:18" s="1761" customFormat="1" ht="25.05" customHeight="1" x14ac:dyDescent="0.2">
      <c r="A7628" s="1472" t="s">
        <v>115</v>
      </c>
      <c r="B7628" s="1472" t="s">
        <v>4800</v>
      </c>
      <c r="C7628" s="1472" t="s">
        <v>18</v>
      </c>
      <c r="D7628" s="1472" t="str">
        <f>VLOOKUP(C7628,CODIGOS!$B$1:$E$194,4,FALSE)</f>
        <v>PANADERÍAS Y O PASTELERÍAS</v>
      </c>
      <c r="E7628" s="1472" t="s">
        <v>23480</v>
      </c>
      <c r="F7628" s="1472" t="s">
        <v>7529</v>
      </c>
      <c r="G7628" s="1472" t="s">
        <v>23481</v>
      </c>
      <c r="H7628" s="1523">
        <v>45875</v>
      </c>
      <c r="I7628" s="1682">
        <v>0.84</v>
      </c>
      <c r="J7628" s="1471" t="s">
        <v>16</v>
      </c>
      <c r="K7628" s="1471" t="s">
        <v>47</v>
      </c>
      <c r="L7628" s="1472" t="s">
        <v>477</v>
      </c>
      <c r="M7628" s="1471" t="s">
        <v>4813</v>
      </c>
      <c r="N7628" s="1477" t="s">
        <v>48</v>
      </c>
      <c r="O7628" s="1477" t="s">
        <v>48</v>
      </c>
      <c r="P7628" s="1477"/>
      <c r="Q7628" s="1464">
        <f t="shared" si="238"/>
        <v>8</v>
      </c>
      <c r="R7628" s="1794" t="str">
        <f t="shared" si="239"/>
        <v>LA PAZ</v>
      </c>
    </row>
    <row r="7629" spans="1:18" s="1761" customFormat="1" ht="25.05" customHeight="1" x14ac:dyDescent="0.2">
      <c r="A7629" s="1471" t="s">
        <v>115</v>
      </c>
      <c r="B7629" s="1471" t="s">
        <v>4800</v>
      </c>
      <c r="C7629" s="1471" t="s">
        <v>18</v>
      </c>
      <c r="D7629" s="1472" t="str">
        <f>VLOOKUP(C7629,CODIGOS!$B$1:$E$194,4,FALSE)</f>
        <v>PANADERÍAS Y O PASTELERÍAS</v>
      </c>
      <c r="E7629" s="1471" t="s">
        <v>23482</v>
      </c>
      <c r="F7629" s="1471" t="s">
        <v>23483</v>
      </c>
      <c r="G7629" s="1471" t="s">
        <v>23484</v>
      </c>
      <c r="H7629" s="1473">
        <v>45876</v>
      </c>
      <c r="I7629" s="1756">
        <v>0.83</v>
      </c>
      <c r="J7629" s="1471" t="s">
        <v>16</v>
      </c>
      <c r="K7629" s="1471" t="s">
        <v>47</v>
      </c>
      <c r="L7629" s="1472" t="s">
        <v>477</v>
      </c>
      <c r="M7629" s="1471" t="s">
        <v>4813</v>
      </c>
      <c r="N7629" s="1471" t="s">
        <v>48</v>
      </c>
      <c r="O7629" s="1477" t="s">
        <v>48</v>
      </c>
      <c r="P7629" s="1477"/>
      <c r="Q7629" s="1464">
        <f t="shared" si="238"/>
        <v>8</v>
      </c>
      <c r="R7629" s="1794" t="str">
        <f t="shared" si="239"/>
        <v>LA PAZ</v>
      </c>
    </row>
    <row r="7630" spans="1:18" s="1761" customFormat="1" ht="25.05" customHeight="1" x14ac:dyDescent="0.2">
      <c r="A7630" s="1531" t="s">
        <v>115</v>
      </c>
      <c r="B7630" s="1531" t="s">
        <v>4800</v>
      </c>
      <c r="C7630" s="1471" t="s">
        <v>20</v>
      </c>
      <c r="D7630" s="1472" t="str">
        <f>VLOOKUP(C7630,CODIGOS!$B$1:$E$194,4,FALSE)</f>
        <v>TIENDA DE BARRIO O CIGARRERÍA, INCLUIDAS LAS UBICADAS EN ZONAS FRANCAS</v>
      </c>
      <c r="E7630" s="1471" t="s">
        <v>23485</v>
      </c>
      <c r="F7630" s="1471" t="s">
        <v>23483</v>
      </c>
      <c r="G7630" s="1471" t="s">
        <v>23484</v>
      </c>
      <c r="H7630" s="1473">
        <v>45887</v>
      </c>
      <c r="I7630" s="1756">
        <v>0.86</v>
      </c>
      <c r="J7630" s="1471" t="s">
        <v>16</v>
      </c>
      <c r="K7630" s="1471" t="s">
        <v>47</v>
      </c>
      <c r="L7630" s="1471" t="s">
        <v>22793</v>
      </c>
      <c r="M7630" s="1471" t="s">
        <v>4813</v>
      </c>
      <c r="N7630" s="1471" t="s">
        <v>48</v>
      </c>
      <c r="O7630" s="1471" t="s">
        <v>48</v>
      </c>
      <c r="P7630" s="1477"/>
      <c r="Q7630" s="1464">
        <f t="shared" si="238"/>
        <v>8</v>
      </c>
      <c r="R7630" s="1794" t="str">
        <f t="shared" si="239"/>
        <v>LA PAZ</v>
      </c>
    </row>
    <row r="7631" spans="1:18" s="1761" customFormat="1" ht="25.05" customHeight="1" x14ac:dyDescent="0.2">
      <c r="A7631" s="1479" t="s">
        <v>115</v>
      </c>
      <c r="B7631" s="1472" t="s">
        <v>4800</v>
      </c>
      <c r="C7631" s="1475" t="s">
        <v>20</v>
      </c>
      <c r="D7631" s="1472" t="str">
        <f>VLOOKUP(C7631,CODIGOS!$B$1:$E$194,4,FALSE)</f>
        <v>TIENDA DE BARRIO O CIGARRERÍA, INCLUIDAS LAS UBICADAS EN ZONAS FRANCAS</v>
      </c>
      <c r="E7631" s="1471" t="s">
        <v>23486</v>
      </c>
      <c r="F7631" s="1475" t="s">
        <v>5326</v>
      </c>
      <c r="G7631" s="1475" t="s">
        <v>23487</v>
      </c>
      <c r="H7631" s="1521">
        <v>45880</v>
      </c>
      <c r="I7631" s="1677">
        <v>0.78</v>
      </c>
      <c r="J7631" s="1471" t="s">
        <v>16</v>
      </c>
      <c r="K7631" s="1471" t="s">
        <v>47</v>
      </c>
      <c r="L7631" s="1472" t="s">
        <v>22793</v>
      </c>
      <c r="M7631" s="1471" t="s">
        <v>4813</v>
      </c>
      <c r="N7631" s="1471" t="s">
        <v>48</v>
      </c>
      <c r="O7631" s="1471" t="s">
        <v>48</v>
      </c>
      <c r="P7631" s="1477"/>
      <c r="Q7631" s="1464">
        <f t="shared" si="238"/>
        <v>8</v>
      </c>
      <c r="R7631" s="1794" t="str">
        <f t="shared" si="239"/>
        <v>LA PAZ</v>
      </c>
    </row>
    <row r="7632" spans="1:18" s="1761" customFormat="1" ht="25.05" customHeight="1" x14ac:dyDescent="0.2">
      <c r="A7632" s="1479" t="s">
        <v>115</v>
      </c>
      <c r="B7632" s="1493" t="s">
        <v>4800</v>
      </c>
      <c r="C7632" s="1479" t="s">
        <v>20</v>
      </c>
      <c r="D7632" s="1472" t="str">
        <f>VLOOKUP(C7632,CODIGOS!$B$1:$E$194,4,FALSE)</f>
        <v>TIENDA DE BARRIO O CIGARRERÍA, INCLUIDAS LAS UBICADAS EN ZONAS FRANCAS</v>
      </c>
      <c r="E7632" s="1479" t="s">
        <v>10603</v>
      </c>
      <c r="F7632" s="1479" t="s">
        <v>10604</v>
      </c>
      <c r="G7632" s="1479" t="s">
        <v>10605</v>
      </c>
      <c r="H7632" s="1523">
        <v>45882</v>
      </c>
      <c r="I7632" s="1677">
        <v>0.84</v>
      </c>
      <c r="J7632" s="1471" t="s">
        <v>16</v>
      </c>
      <c r="K7632" s="1471" t="s">
        <v>47</v>
      </c>
      <c r="L7632" s="1472" t="s">
        <v>22793</v>
      </c>
      <c r="M7632" s="1471" t="s">
        <v>4813</v>
      </c>
      <c r="N7632" s="1475" t="s">
        <v>48</v>
      </c>
      <c r="O7632" s="1475" t="s">
        <v>48</v>
      </c>
      <c r="P7632" s="1524"/>
      <c r="Q7632" s="1464">
        <f t="shared" si="238"/>
        <v>8</v>
      </c>
      <c r="R7632" s="1794" t="str">
        <f t="shared" si="239"/>
        <v>LA PAZ</v>
      </c>
    </row>
    <row r="7633" spans="1:18" s="1761" customFormat="1" ht="25.05" customHeight="1" x14ac:dyDescent="0.2">
      <c r="A7633" s="1471" t="s">
        <v>115</v>
      </c>
      <c r="B7633" s="1471" t="s">
        <v>4800</v>
      </c>
      <c r="C7633" s="1471" t="s">
        <v>504</v>
      </c>
      <c r="D7633" s="1472" t="str">
        <f>VLOOKUP(C7633,CODIGOS!$B$1:$E$194,4,FALSE)</f>
        <v>CANCHAS DE BOLO, CANCHAS DE TEJO - BILLARES - BINGOS - CASINOS</v>
      </c>
      <c r="E7633" s="1471" t="s">
        <v>23488</v>
      </c>
      <c r="F7633" s="1471" t="s">
        <v>5317</v>
      </c>
      <c r="G7633" s="1471" t="s">
        <v>23484</v>
      </c>
      <c r="H7633" s="1473">
        <v>45888</v>
      </c>
      <c r="I7633" s="1756">
        <v>0.8</v>
      </c>
      <c r="J7633" s="1471" t="s">
        <v>16</v>
      </c>
      <c r="K7633" s="1471" t="s">
        <v>47</v>
      </c>
      <c r="L7633" s="1472" t="s">
        <v>17</v>
      </c>
      <c r="M7633" s="1472" t="s">
        <v>4813</v>
      </c>
      <c r="N7633" s="1476" t="s">
        <v>48</v>
      </c>
      <c r="O7633" s="1478" t="s">
        <v>48</v>
      </c>
      <c r="P7633" s="1478"/>
      <c r="Q7633" s="1464">
        <f t="shared" si="238"/>
        <v>8</v>
      </c>
      <c r="R7633" s="1794" t="str">
        <f t="shared" si="239"/>
        <v>LA PAZ</v>
      </c>
    </row>
    <row r="7634" spans="1:18" s="1761" customFormat="1" ht="25.05" customHeight="1" x14ac:dyDescent="0.2">
      <c r="A7634" s="1471" t="s">
        <v>115</v>
      </c>
      <c r="B7634" s="1471" t="s">
        <v>4800</v>
      </c>
      <c r="C7634" s="1471" t="s">
        <v>20</v>
      </c>
      <c r="D7634" s="1472" t="str">
        <f>VLOOKUP(C7634,CODIGOS!$B$1:$E$194,4,FALSE)</f>
        <v>TIENDA DE BARRIO O CIGARRERÍA, INCLUIDAS LAS UBICADAS EN ZONAS FRANCAS</v>
      </c>
      <c r="E7634" s="1471" t="s">
        <v>2028</v>
      </c>
      <c r="F7634" s="1471" t="s">
        <v>5326</v>
      </c>
      <c r="G7634" s="1471" t="s">
        <v>7525</v>
      </c>
      <c r="H7634" s="1523">
        <v>45889</v>
      </c>
      <c r="I7634" s="1682">
        <v>0.83</v>
      </c>
      <c r="J7634" s="1471" t="s">
        <v>16</v>
      </c>
      <c r="K7634" s="1471" t="s">
        <v>47</v>
      </c>
      <c r="L7634" s="1472" t="s">
        <v>22793</v>
      </c>
      <c r="M7634" s="1476" t="s">
        <v>4813</v>
      </c>
      <c r="N7634" s="1476" t="s">
        <v>48</v>
      </c>
      <c r="O7634" s="1478" t="s">
        <v>48</v>
      </c>
      <c r="P7634" s="1478"/>
      <c r="Q7634" s="1464">
        <f t="shared" si="238"/>
        <v>8</v>
      </c>
      <c r="R7634" s="1794" t="str">
        <f t="shared" si="239"/>
        <v>LA PAZ</v>
      </c>
    </row>
    <row r="7635" spans="1:18" s="1761" customFormat="1" ht="25.05" customHeight="1" x14ac:dyDescent="0.2">
      <c r="A7635" s="1471" t="s">
        <v>115</v>
      </c>
      <c r="B7635" s="1471" t="s">
        <v>4800</v>
      </c>
      <c r="C7635" s="1471" t="s">
        <v>20</v>
      </c>
      <c r="D7635" s="1472" t="str">
        <f>VLOOKUP(C7635,CODIGOS!$B$1:$E$194,4,FALSE)</f>
        <v>TIENDA DE BARRIO O CIGARRERÍA, INCLUIDAS LAS UBICADAS EN ZONAS FRANCAS</v>
      </c>
      <c r="E7635" s="1471" t="s">
        <v>23489</v>
      </c>
      <c r="F7635" s="1471" t="s">
        <v>10614</v>
      </c>
      <c r="G7635" s="1471" t="s">
        <v>23490</v>
      </c>
      <c r="H7635" s="1523">
        <v>45890</v>
      </c>
      <c r="I7635" s="1682">
        <v>0.84</v>
      </c>
      <c r="J7635" s="1471" t="s">
        <v>16</v>
      </c>
      <c r="K7635" s="1471" t="s">
        <v>47</v>
      </c>
      <c r="L7635" s="1472" t="s">
        <v>22793</v>
      </c>
      <c r="M7635" s="1476" t="s">
        <v>4813</v>
      </c>
      <c r="N7635" s="1476" t="s">
        <v>48</v>
      </c>
      <c r="O7635" s="1478" t="s">
        <v>48</v>
      </c>
      <c r="P7635" s="1478"/>
      <c r="Q7635" s="1464">
        <f t="shared" si="238"/>
        <v>8</v>
      </c>
      <c r="R7635" s="1794" t="str">
        <f t="shared" si="239"/>
        <v>LA PAZ</v>
      </c>
    </row>
    <row r="7636" spans="1:18" s="1761" customFormat="1" ht="25.05" customHeight="1" x14ac:dyDescent="0.2">
      <c r="A7636" s="1479" t="s">
        <v>115</v>
      </c>
      <c r="B7636" s="1493" t="s">
        <v>127</v>
      </c>
      <c r="C7636" s="1479" t="s">
        <v>905</v>
      </c>
      <c r="D7636" s="1472" t="str">
        <f>VLOOKUP(C7636,CODIGOS!$B$1:$E$194,4,FALSE)</f>
        <v>COMEDORES ESCOLARES (PAE - PRIVADOS)</v>
      </c>
      <c r="E7636" s="1479" t="s">
        <v>23491</v>
      </c>
      <c r="F7636" s="1479" t="s">
        <v>23492</v>
      </c>
      <c r="G7636" s="1479" t="s">
        <v>2128</v>
      </c>
      <c r="H7636" s="1523">
        <v>45895</v>
      </c>
      <c r="I7636" s="1677">
        <v>0.69</v>
      </c>
      <c r="J7636" s="1471" t="s">
        <v>16</v>
      </c>
      <c r="K7636" s="1472" t="s">
        <v>41</v>
      </c>
      <c r="L7636" s="1472" t="s">
        <v>2934</v>
      </c>
      <c r="M7636" s="1472"/>
      <c r="N7636" s="1472"/>
      <c r="O7636" s="1472" t="s">
        <v>48</v>
      </c>
      <c r="P7636" s="1478"/>
      <c r="Q7636" s="1464">
        <f t="shared" si="238"/>
        <v>8</v>
      </c>
      <c r="R7636" s="1794" t="str">
        <f t="shared" si="239"/>
        <v>PUENTE NACIONAL</v>
      </c>
    </row>
    <row r="7637" spans="1:18" s="1761" customFormat="1" ht="25.05" customHeight="1" x14ac:dyDescent="0.2">
      <c r="A7637" s="1471" t="s">
        <v>115</v>
      </c>
      <c r="B7637" s="1471" t="s">
        <v>127</v>
      </c>
      <c r="C7637" s="1471" t="s">
        <v>715</v>
      </c>
      <c r="D7637" s="1472" t="str">
        <f>VLOOKUP(C7637,CODIGOS!$B$1:$E$194,4,FALSE)</f>
        <v>COLEGIOS</v>
      </c>
      <c r="E7637" s="1471" t="s">
        <v>23493</v>
      </c>
      <c r="F7637" s="1471" t="s">
        <v>23492</v>
      </c>
      <c r="G7637" s="1471" t="s">
        <v>23494</v>
      </c>
      <c r="H7637" s="1473">
        <v>45895</v>
      </c>
      <c r="I7637" s="1895">
        <v>0.61499999999999999</v>
      </c>
      <c r="J7637" s="1471" t="s">
        <v>16</v>
      </c>
      <c r="K7637" s="1472" t="s">
        <v>41</v>
      </c>
      <c r="L7637" s="1472" t="s">
        <v>26510</v>
      </c>
      <c r="M7637" s="1898"/>
      <c r="N7637" s="1898"/>
      <c r="O7637" s="1898" t="s">
        <v>48</v>
      </c>
      <c r="P7637" s="1477"/>
      <c r="Q7637" s="1464">
        <f t="shared" si="238"/>
        <v>8</v>
      </c>
      <c r="R7637" s="1794" t="str">
        <f t="shared" si="239"/>
        <v>PUENTE NACIONAL</v>
      </c>
    </row>
    <row r="7638" spans="1:18" s="1761" customFormat="1" ht="25.05" customHeight="1" x14ac:dyDescent="0.2">
      <c r="A7638" s="1471" t="s">
        <v>115</v>
      </c>
      <c r="B7638" s="1471" t="s">
        <v>127</v>
      </c>
      <c r="C7638" s="1471" t="s">
        <v>715</v>
      </c>
      <c r="D7638" s="1472" t="str">
        <f>VLOOKUP(C7638,CODIGOS!$B$1:$E$194,4,FALSE)</f>
        <v>COLEGIOS</v>
      </c>
      <c r="E7638" s="1471" t="s">
        <v>23495</v>
      </c>
      <c r="F7638" s="1471" t="s">
        <v>23496</v>
      </c>
      <c r="G7638" s="1471" t="s">
        <v>23497</v>
      </c>
      <c r="H7638" s="1523">
        <v>45890</v>
      </c>
      <c r="I7638" s="1682">
        <v>0.53</v>
      </c>
      <c r="J7638" s="1471" t="s">
        <v>16</v>
      </c>
      <c r="K7638" s="1472" t="s">
        <v>41</v>
      </c>
      <c r="L7638" s="1472" t="s">
        <v>26510</v>
      </c>
      <c r="M7638" s="1471"/>
      <c r="N7638" s="1475"/>
      <c r="O7638" s="1478" t="s">
        <v>48</v>
      </c>
      <c r="P7638" s="1478"/>
      <c r="Q7638" s="1464">
        <f t="shared" si="238"/>
        <v>8</v>
      </c>
      <c r="R7638" s="1794" t="str">
        <f t="shared" si="239"/>
        <v>PUENTE NACIONAL</v>
      </c>
    </row>
    <row r="7639" spans="1:18" s="1761" customFormat="1" ht="25.05" customHeight="1" x14ac:dyDescent="0.2">
      <c r="A7639" s="1549" t="s">
        <v>115</v>
      </c>
      <c r="B7639" s="1547" t="s">
        <v>127</v>
      </c>
      <c r="C7639" s="1564" t="s">
        <v>1790</v>
      </c>
      <c r="D7639" s="1472" t="str">
        <f>VLOOKUP(C7639,CODIGOS!$B$1:$E$194,4,FALSE)</f>
        <v xml:space="preserve">BODEGAS PARA ALMACENAMIENTO DE ALIMENTOS </v>
      </c>
      <c r="E7639" s="1564" t="s">
        <v>23498</v>
      </c>
      <c r="F7639" s="1564" t="s">
        <v>23499</v>
      </c>
      <c r="G7639" s="1937" t="s">
        <v>2128</v>
      </c>
      <c r="H7639" s="1539">
        <v>45881</v>
      </c>
      <c r="I7639" s="1677">
        <v>0.80500000000000005</v>
      </c>
      <c r="J7639" s="1471" t="s">
        <v>16</v>
      </c>
      <c r="K7639" s="1471" t="s">
        <v>47</v>
      </c>
      <c r="L7639" s="1547" t="s">
        <v>23500</v>
      </c>
      <c r="M7639" s="1937"/>
      <c r="N7639" s="1549"/>
      <c r="O7639" s="1549" t="s">
        <v>48</v>
      </c>
      <c r="P7639" s="1478"/>
      <c r="Q7639" s="1464">
        <f t="shared" si="238"/>
        <v>8</v>
      </c>
      <c r="R7639" s="1794" t="str">
        <f t="shared" si="239"/>
        <v>PUENTE NACIONAL</v>
      </c>
    </row>
    <row r="7640" spans="1:18" s="1761" customFormat="1" ht="25.05" customHeight="1" x14ac:dyDescent="0.2">
      <c r="A7640" s="1472" t="s">
        <v>115</v>
      </c>
      <c r="B7640" s="1472" t="s">
        <v>127</v>
      </c>
      <c r="C7640" s="1472" t="s">
        <v>1790</v>
      </c>
      <c r="D7640" s="1472" t="str">
        <f>VLOOKUP(C7640,CODIGOS!$B$1:$E$194,4,FALSE)</f>
        <v xml:space="preserve">BODEGAS PARA ALMACENAMIENTO DE ALIMENTOS </v>
      </c>
      <c r="E7640" s="1472" t="s">
        <v>23501</v>
      </c>
      <c r="F7640" s="1472" t="s">
        <v>23496</v>
      </c>
      <c r="G7640" s="1472" t="s">
        <v>2128</v>
      </c>
      <c r="H7640" s="1523">
        <v>45890</v>
      </c>
      <c r="I7640" s="1682">
        <v>0.68500000000000005</v>
      </c>
      <c r="J7640" s="1471" t="s">
        <v>16</v>
      </c>
      <c r="K7640" s="1471" t="s">
        <v>47</v>
      </c>
      <c r="L7640" s="1472" t="s">
        <v>23500</v>
      </c>
      <c r="M7640" s="1471"/>
      <c r="N7640" s="1471"/>
      <c r="O7640" s="1471" t="s">
        <v>48</v>
      </c>
      <c r="P7640" s="1475"/>
      <c r="Q7640" s="1464">
        <f t="shared" si="238"/>
        <v>8</v>
      </c>
      <c r="R7640" s="1794" t="str">
        <f t="shared" si="239"/>
        <v>PUENTE NACIONAL</v>
      </c>
    </row>
    <row r="7641" spans="1:18" s="1761" customFormat="1" ht="25.05" customHeight="1" x14ac:dyDescent="0.2">
      <c r="A7641" s="1472" t="s">
        <v>115</v>
      </c>
      <c r="B7641" s="1472" t="s">
        <v>127</v>
      </c>
      <c r="C7641" s="1472">
        <v>30</v>
      </c>
      <c r="D7641" s="1472" t="str">
        <f>VLOOKUP(C7641,CODIGOS!$B$1:$E$194,4,FALSE)</f>
        <v>OTROS</v>
      </c>
      <c r="E7641" s="1472" t="s">
        <v>23502</v>
      </c>
      <c r="F7641" s="1472" t="s">
        <v>23503</v>
      </c>
      <c r="G7641" s="1472" t="s">
        <v>23504</v>
      </c>
      <c r="H7641" s="1523">
        <v>45873</v>
      </c>
      <c r="I7641" s="1682">
        <v>0.66</v>
      </c>
      <c r="J7641" s="1471" t="s">
        <v>16</v>
      </c>
      <c r="K7641" s="1471" t="s">
        <v>47</v>
      </c>
      <c r="L7641" s="1472" t="s">
        <v>13550</v>
      </c>
      <c r="M7641" s="1471" t="s">
        <v>23505</v>
      </c>
      <c r="N7641" s="1471"/>
      <c r="O7641" s="1471" t="s">
        <v>48</v>
      </c>
      <c r="P7641" s="1475"/>
      <c r="Q7641" s="1464">
        <f t="shared" si="238"/>
        <v>8</v>
      </c>
      <c r="R7641" s="1794" t="str">
        <f t="shared" si="239"/>
        <v>PUENTE NACIONAL</v>
      </c>
    </row>
    <row r="7642" spans="1:18" s="1761" customFormat="1" ht="25.05" customHeight="1" x14ac:dyDescent="0.2">
      <c r="A7642" s="1472" t="s">
        <v>115</v>
      </c>
      <c r="B7642" s="1472" t="s">
        <v>127</v>
      </c>
      <c r="C7642" s="1472" t="s">
        <v>680</v>
      </c>
      <c r="D7642" s="1472" t="str">
        <f>VLOOKUP(C7642,CODIGOS!$B$1:$E$194,4,FALSE)</f>
        <v>PISCINAS</v>
      </c>
      <c r="E7642" s="1472" t="s">
        <v>23506</v>
      </c>
      <c r="F7642" s="1472" t="s">
        <v>23507</v>
      </c>
      <c r="G7642" s="1472" t="s">
        <v>23508</v>
      </c>
      <c r="H7642" s="1523">
        <v>45891</v>
      </c>
      <c r="I7642" s="1682">
        <v>0.88</v>
      </c>
      <c r="J7642" s="1471" t="s">
        <v>16</v>
      </c>
      <c r="K7642" s="1472" t="s">
        <v>41</v>
      </c>
      <c r="L7642" s="1472" t="s">
        <v>13550</v>
      </c>
      <c r="M7642" s="1476"/>
      <c r="N7642" s="1476"/>
      <c r="O7642" s="1476" t="s">
        <v>48</v>
      </c>
      <c r="P7642" s="1475"/>
      <c r="Q7642" s="1464">
        <f t="shared" si="238"/>
        <v>8</v>
      </c>
      <c r="R7642" s="1794" t="str">
        <f t="shared" si="239"/>
        <v>PUENTE NACIONAL</v>
      </c>
    </row>
    <row r="7643" spans="1:18" s="1761" customFormat="1" ht="25.05" customHeight="1" x14ac:dyDescent="0.2">
      <c r="A7643" s="1479" t="s">
        <v>115</v>
      </c>
      <c r="B7643" s="1471" t="s">
        <v>127</v>
      </c>
      <c r="C7643" s="1475" t="s">
        <v>472</v>
      </c>
      <c r="D7643" s="1472" t="str">
        <f>VLOOKUP(C7643,CODIGOS!$B$1:$E$194,4,FALSE)</f>
        <v>RESTAURANTES PUBLICOS</v>
      </c>
      <c r="E7643" s="1471" t="s">
        <v>23509</v>
      </c>
      <c r="F7643" s="1471" t="s">
        <v>23510</v>
      </c>
      <c r="G7643" s="1471" t="s">
        <v>23508</v>
      </c>
      <c r="H7643" s="1533">
        <v>45894</v>
      </c>
      <c r="I7643" s="1534">
        <v>0.87</v>
      </c>
      <c r="J7643" s="1471" t="s">
        <v>16</v>
      </c>
      <c r="K7643" s="1472" t="s">
        <v>41</v>
      </c>
      <c r="L7643" s="1472" t="s">
        <v>2934</v>
      </c>
      <c r="M7643" s="1471"/>
      <c r="N7643" s="1476"/>
      <c r="O7643" s="1476" t="s">
        <v>48</v>
      </c>
      <c r="P7643" s="1475"/>
      <c r="Q7643" s="1464">
        <f t="shared" si="238"/>
        <v>8</v>
      </c>
      <c r="R7643" s="1794" t="str">
        <f t="shared" si="239"/>
        <v>PUENTE NACIONAL</v>
      </c>
    </row>
    <row r="7644" spans="1:18" s="1761" customFormat="1" ht="25.05" customHeight="1" x14ac:dyDescent="0.2">
      <c r="A7644" s="1479" t="s">
        <v>115</v>
      </c>
      <c r="B7644" s="1472" t="s">
        <v>127</v>
      </c>
      <c r="C7644" s="1472" t="s">
        <v>472</v>
      </c>
      <c r="D7644" s="1472" t="str">
        <f>VLOOKUP(C7644,CODIGOS!$B$1:$E$194,4,FALSE)</f>
        <v>RESTAURANTES PUBLICOS</v>
      </c>
      <c r="E7644" s="1472" t="s">
        <v>23511</v>
      </c>
      <c r="F7644" s="1472" t="s">
        <v>23512</v>
      </c>
      <c r="G7644" s="1472" t="s">
        <v>23513</v>
      </c>
      <c r="H7644" s="1523">
        <v>45894</v>
      </c>
      <c r="I7644" s="1682">
        <v>0.89</v>
      </c>
      <c r="J7644" s="1471" t="s">
        <v>16</v>
      </c>
      <c r="K7644" s="1472" t="s">
        <v>41</v>
      </c>
      <c r="L7644" s="1472" t="s">
        <v>2934</v>
      </c>
      <c r="M7644" s="1472"/>
      <c r="N7644" s="1472"/>
      <c r="O7644" s="1472" t="s">
        <v>48</v>
      </c>
      <c r="P7644" s="1479"/>
      <c r="Q7644" s="1464">
        <f t="shared" si="238"/>
        <v>8</v>
      </c>
      <c r="R7644" s="1794" t="str">
        <f t="shared" si="239"/>
        <v>PUENTE NACIONAL</v>
      </c>
    </row>
    <row r="7645" spans="1:18" s="1761" customFormat="1" ht="25.05" customHeight="1" x14ac:dyDescent="0.2">
      <c r="A7645" s="1479" t="s">
        <v>115</v>
      </c>
      <c r="B7645" s="1472" t="s">
        <v>127</v>
      </c>
      <c r="C7645" s="1472" t="s">
        <v>2798</v>
      </c>
      <c r="D7645" s="1472" t="str">
        <f>VLOOKUP(C7645,CODIGOS!$B$1:$E$194,4,FALSE)</f>
        <v>HOTELES (CON SERVICIO DE RESTAURANTE Y/O PISCINA)</v>
      </c>
      <c r="E7645" s="1472" t="s">
        <v>23514</v>
      </c>
      <c r="F7645" s="1472" t="s">
        <v>23515</v>
      </c>
      <c r="G7645" s="1472" t="s">
        <v>23508</v>
      </c>
      <c r="H7645" s="1523">
        <v>45891</v>
      </c>
      <c r="I7645" s="1682">
        <v>0.91500000000000004</v>
      </c>
      <c r="J7645" s="1471" t="s">
        <v>16</v>
      </c>
      <c r="K7645" s="1472" t="s">
        <v>41</v>
      </c>
      <c r="L7645" s="1472" t="s">
        <v>23516</v>
      </c>
      <c r="M7645" s="1472"/>
      <c r="N7645" s="1472"/>
      <c r="O7645" s="1472" t="s">
        <v>48</v>
      </c>
      <c r="P7645" s="1479"/>
      <c r="Q7645" s="1464">
        <f t="shared" si="238"/>
        <v>8</v>
      </c>
      <c r="R7645" s="1794" t="str">
        <f t="shared" si="239"/>
        <v>PUENTE NACIONAL</v>
      </c>
    </row>
    <row r="7646" spans="1:18" s="1761" customFormat="1" ht="25.05" customHeight="1" x14ac:dyDescent="0.2">
      <c r="A7646" s="1479" t="s">
        <v>115</v>
      </c>
      <c r="B7646" s="1472" t="s">
        <v>127</v>
      </c>
      <c r="C7646" s="1472" t="s">
        <v>1790</v>
      </c>
      <c r="D7646" s="1472" t="str">
        <f>VLOOKUP(C7646,CODIGOS!$B$1:$E$194,4,FALSE)</f>
        <v xml:space="preserve">BODEGAS PARA ALMACENAMIENTO DE ALIMENTOS </v>
      </c>
      <c r="E7646" s="1472" t="s">
        <v>23517</v>
      </c>
      <c r="F7646" s="1472" t="s">
        <v>23518</v>
      </c>
      <c r="G7646" s="1472" t="s">
        <v>23519</v>
      </c>
      <c r="H7646" s="1523">
        <v>45895</v>
      </c>
      <c r="I7646" s="1682">
        <v>0.88500000000000001</v>
      </c>
      <c r="J7646" s="1471" t="s">
        <v>16</v>
      </c>
      <c r="K7646" s="1472" t="s">
        <v>41</v>
      </c>
      <c r="L7646" s="1472" t="s">
        <v>23520</v>
      </c>
      <c r="M7646" s="1472"/>
      <c r="N7646" s="1472"/>
      <c r="O7646" s="1472" t="s">
        <v>48</v>
      </c>
      <c r="P7646" s="1479"/>
      <c r="Q7646" s="1464">
        <f t="shared" si="238"/>
        <v>8</v>
      </c>
      <c r="R7646" s="1794" t="str">
        <f t="shared" si="239"/>
        <v>PUENTE NACIONAL</v>
      </c>
    </row>
    <row r="7647" spans="1:18" s="1761" customFormat="1" ht="25.05" customHeight="1" x14ac:dyDescent="0.2">
      <c r="A7647" s="1479" t="s">
        <v>115</v>
      </c>
      <c r="B7647" s="1493" t="s">
        <v>127</v>
      </c>
      <c r="C7647" s="1472" t="s">
        <v>20</v>
      </c>
      <c r="D7647" s="1472" t="str">
        <f>VLOOKUP(C7647,CODIGOS!$B$1:$E$194,4,FALSE)</f>
        <v>TIENDA DE BARRIO O CIGARRERÍA, INCLUIDAS LAS UBICADAS EN ZONAS FRANCAS</v>
      </c>
      <c r="E7647" s="1472" t="s">
        <v>23521</v>
      </c>
      <c r="F7647" s="1472" t="s">
        <v>23522</v>
      </c>
      <c r="G7647" s="1472" t="s">
        <v>23523</v>
      </c>
      <c r="H7647" s="1473">
        <v>45889</v>
      </c>
      <c r="I7647" s="1756">
        <v>0.74750000000000005</v>
      </c>
      <c r="J7647" s="1471" t="s">
        <v>16</v>
      </c>
      <c r="K7647" s="1472" t="s">
        <v>41</v>
      </c>
      <c r="L7647" s="1472" t="s">
        <v>22787</v>
      </c>
      <c r="M7647" s="1472"/>
      <c r="N7647" s="1472"/>
      <c r="O7647" s="1472" t="s">
        <v>48</v>
      </c>
      <c r="P7647" s="1479"/>
      <c r="Q7647" s="1464">
        <f t="shared" si="238"/>
        <v>8</v>
      </c>
      <c r="R7647" s="1794" t="str">
        <f t="shared" si="239"/>
        <v>PUENTE NACIONAL</v>
      </c>
    </row>
    <row r="7648" spans="1:18" s="1761" customFormat="1" ht="25.05" customHeight="1" x14ac:dyDescent="0.2">
      <c r="A7648" s="1931" t="s">
        <v>115</v>
      </c>
      <c r="B7648" s="1531" t="s">
        <v>127</v>
      </c>
      <c r="C7648" s="1475">
        <v>30</v>
      </c>
      <c r="D7648" s="1472" t="str">
        <f>VLOOKUP(C7648,CODIGOS!$B$1:$E$194,4,FALSE)</f>
        <v>OTROS</v>
      </c>
      <c r="E7648" s="1492" t="s">
        <v>23525</v>
      </c>
      <c r="F7648" s="1492" t="s">
        <v>23526</v>
      </c>
      <c r="G7648" s="1492" t="s">
        <v>23527</v>
      </c>
      <c r="H7648" s="1473">
        <v>45888</v>
      </c>
      <c r="I7648" s="1767">
        <v>0.78</v>
      </c>
      <c r="J7648" s="1471" t="s">
        <v>16</v>
      </c>
      <c r="K7648" s="1471" t="s">
        <v>47</v>
      </c>
      <c r="L7648" s="1472" t="s">
        <v>13550</v>
      </c>
      <c r="M7648" s="1472"/>
      <c r="N7648" s="1472"/>
      <c r="O7648" s="1472" t="s">
        <v>48</v>
      </c>
      <c r="P7648" s="1479"/>
      <c r="Q7648" s="1464">
        <f t="shared" si="238"/>
        <v>8</v>
      </c>
      <c r="R7648" s="1794" t="str">
        <f t="shared" si="239"/>
        <v>PUENTE NACIONAL</v>
      </c>
    </row>
    <row r="7649" spans="1:18" s="1761" customFormat="1" ht="25.05" customHeight="1" x14ac:dyDescent="0.2">
      <c r="A7649" s="1479" t="s">
        <v>115</v>
      </c>
      <c r="B7649" s="1472" t="s">
        <v>127</v>
      </c>
      <c r="C7649" s="1472" t="s">
        <v>715</v>
      </c>
      <c r="D7649" s="1472" t="str">
        <f>VLOOKUP(C7649,CODIGOS!$B$1:$E$194,4,FALSE)</f>
        <v>COLEGIOS</v>
      </c>
      <c r="E7649" s="1472" t="s">
        <v>23528</v>
      </c>
      <c r="F7649" s="1472" t="s">
        <v>23529</v>
      </c>
      <c r="G7649" s="1472" t="s">
        <v>23530</v>
      </c>
      <c r="H7649" s="1473">
        <v>45881</v>
      </c>
      <c r="I7649" s="1677">
        <v>0.57999999999999996</v>
      </c>
      <c r="J7649" s="1471" t="s">
        <v>16</v>
      </c>
      <c r="K7649" s="1472" t="s">
        <v>41</v>
      </c>
      <c r="L7649" s="1472" t="s">
        <v>26510</v>
      </c>
      <c r="M7649" s="1472"/>
      <c r="N7649" s="1472"/>
      <c r="O7649" s="1472" t="s">
        <v>48</v>
      </c>
      <c r="P7649" s="1479"/>
      <c r="Q7649" s="1464">
        <f t="shared" si="238"/>
        <v>8</v>
      </c>
      <c r="R7649" s="1794" t="str">
        <f t="shared" si="239"/>
        <v>PUENTE NACIONAL</v>
      </c>
    </row>
    <row r="7650" spans="1:18" s="1761" customFormat="1" ht="25.05" customHeight="1" x14ac:dyDescent="0.2">
      <c r="A7650" s="1531" t="s">
        <v>115</v>
      </c>
      <c r="B7650" s="1531" t="s">
        <v>127</v>
      </c>
      <c r="C7650" s="1471" t="s">
        <v>997</v>
      </c>
      <c r="D7650" s="1472" t="str">
        <f>VLOOKUP(C7650,CODIGOS!$B$1:$E$194,4,FALSE)</f>
        <v xml:space="preserve">CONSULTORIOS ODONTOLOGOS </v>
      </c>
      <c r="E7650" s="1471" t="s">
        <v>23531</v>
      </c>
      <c r="F7650" s="1471" t="s">
        <v>23532</v>
      </c>
      <c r="G7650" s="1471" t="s">
        <v>23533</v>
      </c>
      <c r="H7650" s="1473">
        <v>45889</v>
      </c>
      <c r="I7650" s="1756">
        <v>0.76</v>
      </c>
      <c r="J7650" s="1471" t="s">
        <v>16</v>
      </c>
      <c r="K7650" s="1472" t="s">
        <v>41</v>
      </c>
      <c r="L7650" s="1472" t="s">
        <v>13550</v>
      </c>
      <c r="M7650" s="1472"/>
      <c r="N7650" s="1472"/>
      <c r="O7650" s="1472" t="s">
        <v>48</v>
      </c>
      <c r="P7650" s="1479"/>
      <c r="Q7650" s="1464">
        <f t="shared" si="238"/>
        <v>8</v>
      </c>
      <c r="R7650" s="1794" t="str">
        <f t="shared" si="239"/>
        <v>PUENTE NACIONAL</v>
      </c>
    </row>
    <row r="7651" spans="1:18" s="1761" customFormat="1" ht="25.05" customHeight="1" x14ac:dyDescent="0.2">
      <c r="A7651" s="1531" t="s">
        <v>115</v>
      </c>
      <c r="B7651" s="1531" t="s">
        <v>127</v>
      </c>
      <c r="C7651" s="1471" t="s">
        <v>2772</v>
      </c>
      <c r="D7651" s="1472" t="str">
        <f>VLOOKUP(C7651,CODIGOS!$B$1:$E$194,4,FALSE)</f>
        <v xml:space="preserve">PRESTADORES INDEPENDEINTES, IPS SIN  INTERNACION   </v>
      </c>
      <c r="E7651" s="1471" t="s">
        <v>23534</v>
      </c>
      <c r="F7651" s="1471" t="s">
        <v>23535</v>
      </c>
      <c r="G7651" s="1471" t="s">
        <v>23536</v>
      </c>
      <c r="H7651" s="1473">
        <v>45898</v>
      </c>
      <c r="I7651" s="1895">
        <v>0.96</v>
      </c>
      <c r="J7651" s="1471" t="s">
        <v>22</v>
      </c>
      <c r="K7651" s="1472" t="s">
        <v>41</v>
      </c>
      <c r="L7651" s="1472" t="s">
        <v>13550</v>
      </c>
      <c r="M7651" s="1472" t="s">
        <v>23537</v>
      </c>
      <c r="N7651" s="1472"/>
      <c r="O7651" s="1472" t="s">
        <v>48</v>
      </c>
      <c r="P7651" s="1479"/>
      <c r="Q7651" s="1464">
        <f t="shared" si="238"/>
        <v>8</v>
      </c>
      <c r="R7651" s="1794" t="str">
        <f t="shared" si="239"/>
        <v>PUENTE NACIONAL</v>
      </c>
    </row>
    <row r="7652" spans="1:18" s="1761" customFormat="1" ht="25.05" customHeight="1" x14ac:dyDescent="0.2">
      <c r="A7652" s="1531" t="s">
        <v>115</v>
      </c>
      <c r="B7652" s="1531" t="s">
        <v>127</v>
      </c>
      <c r="C7652" s="1471" t="s">
        <v>669</v>
      </c>
      <c r="D7652" s="1472" t="str">
        <f>VLOOKUP(C7652,CODIGOS!$B$1:$E$194,4,FALSE)</f>
        <v xml:space="preserve">DISPENSARIO DE MEDICAMENTOS - FARMACIAS - DROGUERIAS  </v>
      </c>
      <c r="E7652" s="1471" t="s">
        <v>23538</v>
      </c>
      <c r="F7652" s="1471" t="s">
        <v>23539</v>
      </c>
      <c r="G7652" s="1471" t="s">
        <v>23540</v>
      </c>
      <c r="H7652" s="1473">
        <v>45898</v>
      </c>
      <c r="I7652" s="2000">
        <v>1</v>
      </c>
      <c r="J7652" s="1471" t="s">
        <v>22</v>
      </c>
      <c r="K7652" s="1472" t="s">
        <v>41</v>
      </c>
      <c r="L7652" s="1472" t="s">
        <v>13550</v>
      </c>
      <c r="M7652" s="1472" t="s">
        <v>23537</v>
      </c>
      <c r="N7652" s="1472"/>
      <c r="O7652" s="1472" t="s">
        <v>48</v>
      </c>
      <c r="P7652" s="1479"/>
      <c r="Q7652" s="1464">
        <f t="shared" si="238"/>
        <v>8</v>
      </c>
      <c r="R7652" s="1794" t="str">
        <f t="shared" si="239"/>
        <v>PUENTE NACIONAL</v>
      </c>
    </row>
    <row r="7653" spans="1:18" s="1761" customFormat="1" ht="25.05" customHeight="1" x14ac:dyDescent="0.2">
      <c r="A7653" s="1479" t="s">
        <v>115</v>
      </c>
      <c r="B7653" s="1493" t="s">
        <v>129</v>
      </c>
      <c r="C7653" s="1472" t="s">
        <v>472</v>
      </c>
      <c r="D7653" s="1472" t="str">
        <f>VLOOKUP(C7653,CODIGOS!$B$1:$E$194,4,FALSE)</f>
        <v>RESTAURANTES PUBLICOS</v>
      </c>
      <c r="E7653" s="1472" t="s">
        <v>23541</v>
      </c>
      <c r="F7653" s="1472" t="s">
        <v>23542</v>
      </c>
      <c r="G7653" s="1479" t="s">
        <v>23543</v>
      </c>
      <c r="H7653" s="1521">
        <v>45883</v>
      </c>
      <c r="I7653" s="1767">
        <v>0.62</v>
      </c>
      <c r="J7653" s="1471" t="s">
        <v>16</v>
      </c>
      <c r="K7653" s="1471" t="s">
        <v>47</v>
      </c>
      <c r="L7653" s="1471" t="s">
        <v>477</v>
      </c>
      <c r="M7653" s="1532"/>
      <c r="N7653" s="1493"/>
      <c r="O7653" s="1493"/>
      <c r="P7653" s="1479"/>
      <c r="Q7653" s="1464">
        <f t="shared" si="238"/>
        <v>8</v>
      </c>
      <c r="R7653" s="1794" t="str">
        <f t="shared" si="239"/>
        <v>SANTA HELENA DEL OPÓN</v>
      </c>
    </row>
    <row r="7654" spans="1:18" s="1761" customFormat="1" ht="25.05" customHeight="1" x14ac:dyDescent="0.2">
      <c r="A7654" s="1479" t="s">
        <v>115</v>
      </c>
      <c r="B7654" s="1493" t="s">
        <v>129</v>
      </c>
      <c r="C7654" s="1479" t="s">
        <v>905</v>
      </c>
      <c r="D7654" s="1472" t="str">
        <f>VLOOKUP(C7654,CODIGOS!$B$1:$E$194,4,FALSE)</f>
        <v>COMEDORES ESCOLARES (PAE - PRIVADOS)</v>
      </c>
      <c r="E7654" s="1479" t="s">
        <v>23544</v>
      </c>
      <c r="F7654" s="1479" t="s">
        <v>15560</v>
      </c>
      <c r="G7654" s="1479" t="s">
        <v>5384</v>
      </c>
      <c r="H7654" s="1523">
        <v>45888</v>
      </c>
      <c r="I7654" s="1677">
        <v>0.755</v>
      </c>
      <c r="J7654" s="1471" t="s">
        <v>16</v>
      </c>
      <c r="K7654" s="1471" t="s">
        <v>47</v>
      </c>
      <c r="L7654" s="1472" t="s">
        <v>477</v>
      </c>
      <c r="M7654" s="1471"/>
      <c r="N7654" s="1471"/>
      <c r="O7654" s="1471"/>
      <c r="P7654" s="1471"/>
      <c r="Q7654" s="1464">
        <f t="shared" si="238"/>
        <v>8</v>
      </c>
      <c r="R7654" s="1794" t="str">
        <f t="shared" si="239"/>
        <v>SANTA HELENA DEL OPÓN</v>
      </c>
    </row>
    <row r="7655" spans="1:18" s="1761" customFormat="1" ht="25.05" customHeight="1" x14ac:dyDescent="0.2">
      <c r="A7655" s="1471" t="s">
        <v>115</v>
      </c>
      <c r="B7655" s="1471" t="s">
        <v>129</v>
      </c>
      <c r="C7655" s="1471" t="s">
        <v>905</v>
      </c>
      <c r="D7655" s="1472" t="str">
        <f>VLOOKUP(C7655,CODIGOS!$B$1:$E$194,4,FALSE)</f>
        <v>COMEDORES ESCOLARES (PAE - PRIVADOS)</v>
      </c>
      <c r="E7655" s="1471" t="s">
        <v>23545</v>
      </c>
      <c r="F7655" s="1471" t="s">
        <v>23546</v>
      </c>
      <c r="G7655" s="1471" t="s">
        <v>5384</v>
      </c>
      <c r="H7655" s="1473">
        <v>45896</v>
      </c>
      <c r="I7655" s="1682">
        <v>0.75</v>
      </c>
      <c r="J7655" s="1471" t="s">
        <v>16</v>
      </c>
      <c r="K7655" s="1471" t="s">
        <v>47</v>
      </c>
      <c r="L7655" s="1472" t="s">
        <v>17</v>
      </c>
      <c r="M7655" s="1471"/>
      <c r="N7655" s="1471"/>
      <c r="O7655" s="1471"/>
      <c r="P7655" s="1471"/>
      <c r="Q7655" s="1464">
        <f t="shared" si="238"/>
        <v>8</v>
      </c>
      <c r="R7655" s="1794" t="str">
        <f t="shared" si="239"/>
        <v>SANTA HELENA DEL OPÓN</v>
      </c>
    </row>
    <row r="7656" spans="1:18" s="1761" customFormat="1" ht="25.05" customHeight="1" x14ac:dyDescent="0.2">
      <c r="A7656" s="1531" t="s">
        <v>115</v>
      </c>
      <c r="B7656" s="1531" t="s">
        <v>129</v>
      </c>
      <c r="C7656" s="1471" t="s">
        <v>472</v>
      </c>
      <c r="D7656" s="1472" t="str">
        <f>VLOOKUP(C7656,CODIGOS!$B$1:$E$194,4,FALSE)</f>
        <v>RESTAURANTES PUBLICOS</v>
      </c>
      <c r="E7656" s="1471" t="s">
        <v>23547</v>
      </c>
      <c r="F7656" s="1471" t="s">
        <v>23548</v>
      </c>
      <c r="G7656" s="1471" t="s">
        <v>23549</v>
      </c>
      <c r="H7656" s="1473">
        <v>45882</v>
      </c>
      <c r="I7656" s="1756">
        <v>0.64500000000000002</v>
      </c>
      <c r="J7656" s="1471" t="s">
        <v>16</v>
      </c>
      <c r="K7656" s="1471" t="s">
        <v>47</v>
      </c>
      <c r="L7656" s="1471" t="s">
        <v>477</v>
      </c>
      <c r="M7656" s="1471"/>
      <c r="N7656" s="1471"/>
      <c r="O7656" s="1471"/>
      <c r="P7656" s="1475"/>
      <c r="Q7656" s="1464">
        <f t="shared" si="238"/>
        <v>8</v>
      </c>
      <c r="R7656" s="1794" t="str">
        <f t="shared" si="239"/>
        <v>SANTA HELENA DEL OPÓN</v>
      </c>
    </row>
    <row r="7657" spans="1:18" s="1761" customFormat="1" ht="25.05" customHeight="1" x14ac:dyDescent="0.2">
      <c r="A7657" s="1471" t="s">
        <v>115</v>
      </c>
      <c r="B7657" s="1471" t="s">
        <v>129</v>
      </c>
      <c r="C7657" s="1471" t="s">
        <v>489</v>
      </c>
      <c r="D7657" s="1472" t="str">
        <f>VLOOKUP(C7657,CODIGOS!$B$1:$E$194,4,FALSE)</f>
        <v xml:space="preserve">COMIDAS RAPIDAS </v>
      </c>
      <c r="E7657" s="1471" t="s">
        <v>23550</v>
      </c>
      <c r="F7657" s="1471" t="s">
        <v>23551</v>
      </c>
      <c r="G7657" s="1471" t="s">
        <v>23552</v>
      </c>
      <c r="H7657" s="1473">
        <v>45882</v>
      </c>
      <c r="I7657" s="1756">
        <v>0.66500000000000004</v>
      </c>
      <c r="J7657" s="1471" t="s">
        <v>16</v>
      </c>
      <c r="K7657" s="1471" t="s">
        <v>47</v>
      </c>
      <c r="L7657" s="1472" t="s">
        <v>477</v>
      </c>
      <c r="M7657" s="1471"/>
      <c r="N7657" s="1471"/>
      <c r="O7657" s="1471"/>
      <c r="P7657" s="1475"/>
      <c r="Q7657" s="1464">
        <f t="shared" si="238"/>
        <v>8</v>
      </c>
      <c r="R7657" s="1794" t="str">
        <f t="shared" si="239"/>
        <v>SANTA HELENA DEL OPÓN</v>
      </c>
    </row>
    <row r="7658" spans="1:18" s="1761" customFormat="1" ht="25.05" customHeight="1" x14ac:dyDescent="0.2">
      <c r="A7658" s="1472" t="s">
        <v>115</v>
      </c>
      <c r="B7658" s="1472" t="s">
        <v>129</v>
      </c>
      <c r="C7658" s="1472" t="s">
        <v>20</v>
      </c>
      <c r="D7658" s="1472" t="str">
        <f>VLOOKUP(C7658,CODIGOS!$B$1:$E$194,4,FALSE)</f>
        <v>TIENDA DE BARRIO O CIGARRERÍA, INCLUIDAS LAS UBICADAS EN ZONAS FRANCAS</v>
      </c>
      <c r="E7658" s="1472" t="s">
        <v>23553</v>
      </c>
      <c r="F7658" s="1472" t="s">
        <v>15560</v>
      </c>
      <c r="G7658" s="1472" t="s">
        <v>23554</v>
      </c>
      <c r="H7658" s="1523">
        <v>45889</v>
      </c>
      <c r="I7658" s="1682">
        <v>0.67249999999999999</v>
      </c>
      <c r="J7658" s="1471" t="s">
        <v>16</v>
      </c>
      <c r="K7658" s="1471" t="s">
        <v>47</v>
      </c>
      <c r="L7658" s="1472" t="s">
        <v>22793</v>
      </c>
      <c r="M7658" s="1472"/>
      <c r="N7658" s="1472"/>
      <c r="O7658" s="1901"/>
      <c r="P7658" s="1479"/>
      <c r="Q7658" s="1464">
        <f t="shared" si="238"/>
        <v>8</v>
      </c>
      <c r="R7658" s="1794" t="str">
        <f t="shared" si="239"/>
        <v>SANTA HELENA DEL OPÓN</v>
      </c>
    </row>
    <row r="7659" spans="1:18" s="1761" customFormat="1" ht="25.05" customHeight="1" x14ac:dyDescent="0.2">
      <c r="A7659" s="1472" t="s">
        <v>115</v>
      </c>
      <c r="B7659" s="1472" t="s">
        <v>129</v>
      </c>
      <c r="C7659" s="1472" t="s">
        <v>20</v>
      </c>
      <c r="D7659" s="1472" t="str">
        <f>VLOOKUP(C7659,CODIGOS!$B$1:$E$194,4,FALSE)</f>
        <v>TIENDA DE BARRIO O CIGARRERÍA, INCLUIDAS LAS UBICADAS EN ZONAS FRANCAS</v>
      </c>
      <c r="E7659" s="1472" t="s">
        <v>23555</v>
      </c>
      <c r="F7659" s="1472" t="s">
        <v>15560</v>
      </c>
      <c r="G7659" s="1472" t="s">
        <v>23556</v>
      </c>
      <c r="H7659" s="1523">
        <v>45895</v>
      </c>
      <c r="I7659" s="1682">
        <v>0.68500000000000005</v>
      </c>
      <c r="J7659" s="1471" t="s">
        <v>16</v>
      </c>
      <c r="K7659" s="1471" t="s">
        <v>47</v>
      </c>
      <c r="L7659" s="1472" t="s">
        <v>22793</v>
      </c>
      <c r="M7659" s="1472"/>
      <c r="N7659" s="1472"/>
      <c r="O7659" s="1472"/>
      <c r="P7659" s="1479"/>
      <c r="Q7659" s="1464">
        <f t="shared" si="238"/>
        <v>8</v>
      </c>
      <c r="R7659" s="1794" t="str">
        <f t="shared" si="239"/>
        <v>SANTA HELENA DEL OPÓN</v>
      </c>
    </row>
    <row r="7660" spans="1:18" s="1761" customFormat="1" ht="25.05" customHeight="1" x14ac:dyDescent="0.2">
      <c r="A7660" s="1479" t="s">
        <v>115</v>
      </c>
      <c r="B7660" s="1493" t="s">
        <v>129</v>
      </c>
      <c r="C7660" s="1472" t="s">
        <v>20</v>
      </c>
      <c r="D7660" s="1472" t="str">
        <f>VLOOKUP(C7660,CODIGOS!$B$1:$E$194,4,FALSE)</f>
        <v>TIENDA DE BARRIO O CIGARRERÍA, INCLUIDAS LAS UBICADAS EN ZONAS FRANCAS</v>
      </c>
      <c r="E7660" s="1472" t="s">
        <v>23557</v>
      </c>
      <c r="F7660" s="1472" t="s">
        <v>15560</v>
      </c>
      <c r="G7660" s="1472" t="s">
        <v>23558</v>
      </c>
      <c r="H7660" s="1473">
        <v>45894</v>
      </c>
      <c r="I7660" s="1756">
        <v>0.71499999999999997</v>
      </c>
      <c r="J7660" s="1471" t="s">
        <v>16</v>
      </c>
      <c r="K7660" s="1471" t="s">
        <v>47</v>
      </c>
      <c r="L7660" s="1472" t="s">
        <v>22793</v>
      </c>
      <c r="M7660" s="1471"/>
      <c r="N7660" s="1471"/>
      <c r="O7660" s="1471"/>
      <c r="P7660" s="1479"/>
      <c r="Q7660" s="1464">
        <f t="shared" si="238"/>
        <v>8</v>
      </c>
      <c r="R7660" s="1794" t="str">
        <f t="shared" si="239"/>
        <v>SANTA HELENA DEL OPÓN</v>
      </c>
    </row>
    <row r="7661" spans="1:18" s="1761" customFormat="1" ht="25.05" customHeight="1" x14ac:dyDescent="0.2">
      <c r="A7661" s="1472" t="s">
        <v>115</v>
      </c>
      <c r="B7661" s="1471" t="s">
        <v>129</v>
      </c>
      <c r="C7661" s="1471" t="s">
        <v>20</v>
      </c>
      <c r="D7661" s="1472" t="str">
        <f>VLOOKUP(C7661,CODIGOS!$B$1:$E$194,4,FALSE)</f>
        <v>TIENDA DE BARRIO O CIGARRERÍA, INCLUIDAS LAS UBICADAS EN ZONAS FRANCAS</v>
      </c>
      <c r="E7661" s="1471" t="s">
        <v>11719</v>
      </c>
      <c r="F7661" s="1471" t="s">
        <v>15560</v>
      </c>
      <c r="G7661" s="1471" t="s">
        <v>23559</v>
      </c>
      <c r="H7661" s="1533">
        <v>45890</v>
      </c>
      <c r="I7661" s="1682">
        <v>0.64249999999999996</v>
      </c>
      <c r="J7661" s="1471" t="s">
        <v>16</v>
      </c>
      <c r="K7661" s="1471" t="s">
        <v>47</v>
      </c>
      <c r="L7661" s="1472" t="s">
        <v>22793</v>
      </c>
      <c r="M7661" s="1472"/>
      <c r="N7661" s="1472"/>
      <c r="O7661" s="1479"/>
      <c r="P7661" s="1479"/>
      <c r="Q7661" s="1464">
        <f t="shared" si="238"/>
        <v>8</v>
      </c>
      <c r="R7661" s="1794" t="str">
        <f t="shared" si="239"/>
        <v>SANTA HELENA DEL OPÓN</v>
      </c>
    </row>
    <row r="7662" spans="1:18" s="1762" customFormat="1" ht="25.05" customHeight="1" x14ac:dyDescent="0.25">
      <c r="A7662" s="1479" t="s">
        <v>115</v>
      </c>
      <c r="B7662" s="1472" t="s">
        <v>129</v>
      </c>
      <c r="C7662" s="1471" t="s">
        <v>20</v>
      </c>
      <c r="D7662" s="1472" t="str">
        <f>VLOOKUP(C7662,CODIGOS!$B$1:$E$194,4,FALSE)</f>
        <v>TIENDA DE BARRIO O CIGARRERÍA, INCLUIDAS LAS UBICADAS EN ZONAS FRANCAS</v>
      </c>
      <c r="E7662" s="1471" t="s">
        <v>530</v>
      </c>
      <c r="F7662" s="1471" t="s">
        <v>15560</v>
      </c>
      <c r="G7662" s="1471" t="s">
        <v>23560</v>
      </c>
      <c r="H7662" s="1523">
        <v>45883</v>
      </c>
      <c r="I7662" s="1677">
        <v>0.68</v>
      </c>
      <c r="J7662" s="1471" t="s">
        <v>16</v>
      </c>
      <c r="K7662" s="1471" t="s">
        <v>47</v>
      </c>
      <c r="L7662" s="1472" t="s">
        <v>22793</v>
      </c>
      <c r="M7662" s="1472"/>
      <c r="N7662" s="1472"/>
      <c r="O7662" s="1479"/>
      <c r="P7662" s="1479"/>
      <c r="Q7662" s="1464">
        <f t="shared" si="238"/>
        <v>8</v>
      </c>
      <c r="R7662" s="1794" t="str">
        <f t="shared" si="239"/>
        <v>SANTA HELENA DEL OPÓN</v>
      </c>
    </row>
    <row r="7663" spans="1:18" s="1762" customFormat="1" ht="25.05" customHeight="1" x14ac:dyDescent="0.25">
      <c r="A7663" s="1471" t="s">
        <v>115</v>
      </c>
      <c r="B7663" s="1471" t="s">
        <v>129</v>
      </c>
      <c r="C7663" s="1471" t="s">
        <v>20</v>
      </c>
      <c r="D7663" s="1472" t="str">
        <f>VLOOKUP(C7663,CODIGOS!$B$1:$E$194,4,FALSE)</f>
        <v>TIENDA DE BARRIO O CIGARRERÍA, INCLUIDAS LAS UBICADAS EN ZONAS FRANCAS</v>
      </c>
      <c r="E7663" s="1471" t="s">
        <v>23561</v>
      </c>
      <c r="F7663" s="1471" t="s">
        <v>15560</v>
      </c>
      <c r="G7663" s="1471" t="s">
        <v>23562</v>
      </c>
      <c r="H7663" s="1523">
        <v>45895</v>
      </c>
      <c r="I7663" s="1682">
        <v>0.69499999999999995</v>
      </c>
      <c r="J7663" s="1471" t="s">
        <v>16</v>
      </c>
      <c r="K7663" s="1471" t="s">
        <v>47</v>
      </c>
      <c r="L7663" s="1472" t="s">
        <v>22793</v>
      </c>
      <c r="M7663" s="1472"/>
      <c r="N7663" s="1472"/>
      <c r="O7663" s="1479"/>
      <c r="P7663" s="1479"/>
      <c r="Q7663" s="1464">
        <f t="shared" si="238"/>
        <v>8</v>
      </c>
      <c r="R7663" s="1794" t="str">
        <f t="shared" si="239"/>
        <v>SANTA HELENA DEL OPÓN</v>
      </c>
    </row>
    <row r="7664" spans="1:18" s="1762" customFormat="1" ht="25.05" customHeight="1" x14ac:dyDescent="0.25">
      <c r="A7664" s="1471" t="s">
        <v>115</v>
      </c>
      <c r="B7664" s="1471" t="s">
        <v>129</v>
      </c>
      <c r="C7664" s="1472" t="s">
        <v>499</v>
      </c>
      <c r="D7664" s="1472" t="str">
        <f>VLOOKUP(C7664,CODIGOS!$B$1:$E$194,4,FALSE)</f>
        <v>BARES - DISCOTECAS - CANTINAS - TABERNAS</v>
      </c>
      <c r="E7664" s="1471" t="s">
        <v>23563</v>
      </c>
      <c r="F7664" s="1471" t="s">
        <v>15560</v>
      </c>
      <c r="G7664" s="1471" t="s">
        <v>23564</v>
      </c>
      <c r="H7664" s="1473">
        <v>45894</v>
      </c>
      <c r="I7664" s="1756">
        <v>0.66</v>
      </c>
      <c r="J7664" s="1471" t="s">
        <v>16</v>
      </c>
      <c r="K7664" s="1471" t="s">
        <v>47</v>
      </c>
      <c r="L7664" s="1472" t="s">
        <v>22814</v>
      </c>
      <c r="M7664" s="1472"/>
      <c r="N7664" s="1472"/>
      <c r="O7664" s="1472"/>
      <c r="P7664" s="1479"/>
      <c r="Q7664" s="1464">
        <f t="shared" si="238"/>
        <v>8</v>
      </c>
      <c r="R7664" s="1794" t="str">
        <f t="shared" si="239"/>
        <v>SANTA HELENA DEL OPÓN</v>
      </c>
    </row>
    <row r="7665" spans="1:19" s="1762" customFormat="1" ht="25.05" customHeight="1" x14ac:dyDescent="0.25">
      <c r="A7665" s="1472" t="s">
        <v>115</v>
      </c>
      <c r="B7665" s="1472" t="s">
        <v>129</v>
      </c>
      <c r="C7665" s="1472" t="s">
        <v>499</v>
      </c>
      <c r="D7665" s="1472" t="str">
        <f>VLOOKUP(C7665,CODIGOS!$B$1:$E$194,4,FALSE)</f>
        <v>BARES - DISCOTECAS - CANTINAS - TABERNAS</v>
      </c>
      <c r="E7665" s="1472" t="s">
        <v>23565</v>
      </c>
      <c r="F7665" s="1472" t="s">
        <v>15560</v>
      </c>
      <c r="G7665" s="1472" t="s">
        <v>23566</v>
      </c>
      <c r="H7665" s="1523">
        <v>45880</v>
      </c>
      <c r="I7665" s="1682">
        <v>0.68500000000000005</v>
      </c>
      <c r="J7665" s="1471" t="s">
        <v>16</v>
      </c>
      <c r="K7665" s="1471" t="s">
        <v>47</v>
      </c>
      <c r="L7665" s="1472" t="s">
        <v>22814</v>
      </c>
      <c r="M7665" s="1472"/>
      <c r="N7665" s="1472"/>
      <c r="O7665" s="1472"/>
      <c r="P7665" s="1479"/>
      <c r="Q7665" s="1464">
        <f t="shared" si="238"/>
        <v>8</v>
      </c>
      <c r="R7665" s="1794" t="str">
        <f t="shared" si="239"/>
        <v>SANTA HELENA DEL OPÓN</v>
      </c>
    </row>
    <row r="7666" spans="1:19" s="1762" customFormat="1" ht="25.05" customHeight="1" x14ac:dyDescent="0.25">
      <c r="A7666" s="1472" t="s">
        <v>115</v>
      </c>
      <c r="B7666" s="1471" t="s">
        <v>129</v>
      </c>
      <c r="C7666" s="1471" t="s">
        <v>715</v>
      </c>
      <c r="D7666" s="1472" t="str">
        <f>VLOOKUP(C7666,CODIGOS!$B$1:$E$194,4,FALSE)</f>
        <v>COLEGIOS</v>
      </c>
      <c r="E7666" s="1471" t="s">
        <v>7610</v>
      </c>
      <c r="F7666" s="1471" t="s">
        <v>7605</v>
      </c>
      <c r="G7666" s="1471" t="s">
        <v>5384</v>
      </c>
      <c r="H7666" s="1533">
        <v>45770</v>
      </c>
      <c r="I7666" s="1534">
        <v>0.65</v>
      </c>
      <c r="J7666" s="1471" t="s">
        <v>16</v>
      </c>
      <c r="K7666" s="1471" t="s">
        <v>47</v>
      </c>
      <c r="L7666" s="1472" t="s">
        <v>26510</v>
      </c>
      <c r="M7666" s="1472"/>
      <c r="N7666" s="1472" t="s">
        <v>48</v>
      </c>
      <c r="O7666" s="1472" t="s">
        <v>48</v>
      </c>
      <c r="P7666" s="1479"/>
      <c r="Q7666" s="1464">
        <f t="shared" si="238"/>
        <v>4</v>
      </c>
      <c r="R7666" s="1794" t="str">
        <f t="shared" si="239"/>
        <v>SANTA HELENA DEL OPÓN</v>
      </c>
      <c r="S7666" s="537"/>
    </row>
    <row r="7667" spans="1:19" s="1762" customFormat="1" ht="25.05" customHeight="1" x14ac:dyDescent="0.25">
      <c r="A7667" s="1472" t="s">
        <v>115</v>
      </c>
      <c r="B7667" s="1471" t="s">
        <v>129</v>
      </c>
      <c r="C7667" s="1471" t="s">
        <v>715</v>
      </c>
      <c r="D7667" s="1472" t="str">
        <f>VLOOKUP(C7667,CODIGOS!$B$1:$E$194,4,FALSE)</f>
        <v>COLEGIOS</v>
      </c>
      <c r="E7667" s="1471" t="s">
        <v>7611</v>
      </c>
      <c r="F7667" s="1471" t="s">
        <v>7602</v>
      </c>
      <c r="G7667" s="1471" t="s">
        <v>5384</v>
      </c>
      <c r="H7667" s="1533">
        <v>45771</v>
      </c>
      <c r="I7667" s="1534">
        <v>0.66500000000000004</v>
      </c>
      <c r="J7667" s="1471" t="s">
        <v>16</v>
      </c>
      <c r="K7667" s="1471" t="s">
        <v>47</v>
      </c>
      <c r="L7667" s="1472" t="s">
        <v>26510</v>
      </c>
      <c r="M7667" s="1472"/>
      <c r="N7667" s="1472"/>
      <c r="O7667" s="1472"/>
      <c r="P7667" s="1479"/>
      <c r="Q7667" s="1464">
        <f t="shared" si="238"/>
        <v>4</v>
      </c>
      <c r="R7667" s="1794" t="str">
        <f t="shared" si="239"/>
        <v>SANTA HELENA DEL OPÓN</v>
      </c>
      <c r="S7667" s="537"/>
    </row>
    <row r="7668" spans="1:19" s="1762" customFormat="1" ht="25.05" customHeight="1" x14ac:dyDescent="0.25">
      <c r="A7668" s="1479" t="s">
        <v>115</v>
      </c>
      <c r="B7668" s="1471" t="s">
        <v>115</v>
      </c>
      <c r="C7668" s="1475" t="s">
        <v>472</v>
      </c>
      <c r="D7668" s="1472" t="str">
        <f>VLOOKUP(C7668,CODIGOS!$B$1:$E$194,4,FALSE)</f>
        <v>RESTAURANTES PUBLICOS</v>
      </c>
      <c r="E7668" s="1471" t="s">
        <v>23569</v>
      </c>
      <c r="F7668" s="1471" t="s">
        <v>23570</v>
      </c>
      <c r="G7668" s="1471" t="s">
        <v>23571</v>
      </c>
      <c r="H7668" s="1533">
        <v>45897</v>
      </c>
      <c r="I7668" s="1682">
        <v>0.70499999999999996</v>
      </c>
      <c r="J7668" s="1471" t="s">
        <v>16</v>
      </c>
      <c r="K7668" s="1471" t="s">
        <v>47</v>
      </c>
      <c r="L7668" s="1472" t="s">
        <v>2934</v>
      </c>
      <c r="M7668" s="1472"/>
      <c r="N7668" s="1479"/>
      <c r="O7668" s="1479"/>
      <c r="P7668" s="1479"/>
      <c r="Q7668" s="1464">
        <f t="shared" si="238"/>
        <v>8</v>
      </c>
      <c r="R7668" s="1794" t="str">
        <f t="shared" si="239"/>
        <v>VELEZ</v>
      </c>
    </row>
    <row r="7669" spans="1:19" s="1762" customFormat="1" ht="25.05" customHeight="1" x14ac:dyDescent="0.25">
      <c r="A7669" s="1531" t="s">
        <v>115</v>
      </c>
      <c r="B7669" s="1531" t="s">
        <v>115</v>
      </c>
      <c r="C7669" s="1471" t="s">
        <v>905</v>
      </c>
      <c r="D7669" s="1472" t="str">
        <f>VLOOKUP(C7669,CODIGOS!$B$1:$E$194,4,FALSE)</f>
        <v>COMEDORES ESCOLARES (PAE - PRIVADOS)</v>
      </c>
      <c r="E7669" s="1471" t="s">
        <v>23572</v>
      </c>
      <c r="F7669" s="1471" t="s">
        <v>23570</v>
      </c>
      <c r="G7669" s="1471" t="s">
        <v>23573</v>
      </c>
      <c r="H7669" s="1473">
        <v>45897</v>
      </c>
      <c r="I7669" s="1756">
        <v>0.76</v>
      </c>
      <c r="J7669" s="1471" t="s">
        <v>16</v>
      </c>
      <c r="K7669" s="1471" t="s">
        <v>47</v>
      </c>
      <c r="L7669" s="1471" t="s">
        <v>23574</v>
      </c>
      <c r="M7669" s="1472"/>
      <c r="N7669" s="1479"/>
      <c r="O7669" s="1479"/>
      <c r="P7669" s="1479"/>
      <c r="Q7669" s="1464">
        <f t="shared" si="238"/>
        <v>8</v>
      </c>
      <c r="R7669" s="1794" t="str">
        <f t="shared" si="239"/>
        <v>VELEZ</v>
      </c>
    </row>
    <row r="7670" spans="1:19" s="1762" customFormat="1" ht="25.05" customHeight="1" x14ac:dyDescent="0.25">
      <c r="A7670" s="1531" t="s">
        <v>115</v>
      </c>
      <c r="B7670" s="1531" t="s">
        <v>115</v>
      </c>
      <c r="C7670" s="1471" t="s">
        <v>905</v>
      </c>
      <c r="D7670" s="1472" t="str">
        <f>VLOOKUP(C7670,CODIGOS!$B$1:$E$194,4,FALSE)</f>
        <v>COMEDORES ESCOLARES (PAE - PRIVADOS)</v>
      </c>
      <c r="E7670" s="1471" t="s">
        <v>23572</v>
      </c>
      <c r="F7670" s="1471" t="s">
        <v>23575</v>
      </c>
      <c r="G7670" s="1471" t="s">
        <v>23573</v>
      </c>
      <c r="H7670" s="1473">
        <v>45897</v>
      </c>
      <c r="I7670" s="1756">
        <v>0.9</v>
      </c>
      <c r="J7670" s="1472" t="s">
        <v>22</v>
      </c>
      <c r="K7670" s="1471" t="s">
        <v>47</v>
      </c>
      <c r="L7670" s="1472" t="s">
        <v>2934</v>
      </c>
      <c r="M7670" s="1472"/>
      <c r="N7670" s="1479"/>
      <c r="O7670" s="1479"/>
      <c r="P7670" s="1479"/>
      <c r="Q7670" s="1464">
        <f t="shared" si="238"/>
        <v>8</v>
      </c>
      <c r="R7670" s="1794" t="str">
        <f t="shared" si="239"/>
        <v>VELEZ</v>
      </c>
    </row>
    <row r="7671" spans="1:19" s="1762" customFormat="1" ht="25.05" customHeight="1" x14ac:dyDescent="0.25">
      <c r="A7671" s="1471" t="s">
        <v>115</v>
      </c>
      <c r="B7671" s="1471" t="s">
        <v>115</v>
      </c>
      <c r="C7671" s="1471" t="s">
        <v>905</v>
      </c>
      <c r="D7671" s="1472" t="str">
        <f>VLOOKUP(C7671,CODIGOS!$B$1:$E$194,4,FALSE)</f>
        <v>COMEDORES ESCOLARES (PAE - PRIVADOS)</v>
      </c>
      <c r="E7671" s="1471" t="s">
        <v>23572</v>
      </c>
      <c r="F7671" s="1471" t="s">
        <v>23576</v>
      </c>
      <c r="G7671" s="1471" t="s">
        <v>23573</v>
      </c>
      <c r="H7671" s="1523">
        <v>45897</v>
      </c>
      <c r="I7671" s="1682">
        <v>0.73</v>
      </c>
      <c r="J7671" s="1471" t="s">
        <v>16</v>
      </c>
      <c r="K7671" s="1471" t="s">
        <v>47</v>
      </c>
      <c r="L7671" s="1472" t="s">
        <v>2934</v>
      </c>
      <c r="M7671" s="1472"/>
      <c r="N7671" s="1472"/>
      <c r="O7671" s="1472"/>
      <c r="P7671" s="1479"/>
      <c r="Q7671" s="1464">
        <f t="shared" si="238"/>
        <v>8</v>
      </c>
      <c r="R7671" s="1794" t="str">
        <f t="shared" si="239"/>
        <v>VELEZ</v>
      </c>
    </row>
    <row r="7672" spans="1:19" s="1762" customFormat="1" ht="25.05" customHeight="1" x14ac:dyDescent="0.25">
      <c r="A7672" s="1471" t="s">
        <v>115</v>
      </c>
      <c r="B7672" s="1471" t="s">
        <v>115</v>
      </c>
      <c r="C7672" s="1471" t="s">
        <v>1716</v>
      </c>
      <c r="D7672" s="1472" t="str">
        <f>VLOOKUP(C7672,CODIGOS!$B$1:$E$194,4,FALSE)</f>
        <v>EXPENDIO DE CARNE BOVINA</v>
      </c>
      <c r="E7672" s="1471" t="s">
        <v>23577</v>
      </c>
      <c r="F7672" s="1471" t="s">
        <v>23578</v>
      </c>
      <c r="G7672" s="1471" t="s">
        <v>23579</v>
      </c>
      <c r="H7672" s="1523">
        <v>45895</v>
      </c>
      <c r="I7672" s="1534">
        <v>0.74</v>
      </c>
      <c r="J7672" s="1471" t="s">
        <v>16</v>
      </c>
      <c r="K7672" s="1471" t="s">
        <v>47</v>
      </c>
      <c r="L7672" s="1471" t="s">
        <v>22783</v>
      </c>
      <c r="M7672" s="1472"/>
      <c r="N7672" s="1472"/>
      <c r="O7672" s="1472"/>
      <c r="P7672" s="1479"/>
      <c r="Q7672" s="1464">
        <f t="shared" si="238"/>
        <v>8</v>
      </c>
      <c r="R7672" s="1794" t="str">
        <f t="shared" si="239"/>
        <v>VELEZ</v>
      </c>
    </row>
    <row r="7673" spans="1:19" s="1762" customFormat="1" ht="25.05" customHeight="1" x14ac:dyDescent="0.25">
      <c r="A7673" s="1531" t="s">
        <v>115</v>
      </c>
      <c r="B7673" s="1531" t="s">
        <v>115</v>
      </c>
      <c r="C7673" s="1471" t="s">
        <v>1716</v>
      </c>
      <c r="D7673" s="1472" t="str">
        <f>VLOOKUP(C7673,CODIGOS!$B$1:$E$194,4,FALSE)</f>
        <v>EXPENDIO DE CARNE BOVINA</v>
      </c>
      <c r="E7673" s="1471" t="s">
        <v>23580</v>
      </c>
      <c r="F7673" s="1471" t="s">
        <v>23581</v>
      </c>
      <c r="G7673" s="1471" t="s">
        <v>23582</v>
      </c>
      <c r="H7673" s="1473">
        <v>45895</v>
      </c>
      <c r="I7673" s="1756">
        <v>0.66500000000000004</v>
      </c>
      <c r="J7673" s="1471" t="s">
        <v>16</v>
      </c>
      <c r="K7673" s="1471" t="s">
        <v>47</v>
      </c>
      <c r="L7673" s="1471" t="s">
        <v>22783</v>
      </c>
      <c r="M7673" s="1472"/>
      <c r="N7673" s="1472"/>
      <c r="O7673" s="1472"/>
      <c r="P7673" s="1479"/>
      <c r="Q7673" s="1464">
        <f t="shared" si="238"/>
        <v>8</v>
      </c>
      <c r="R7673" s="1794" t="str">
        <f t="shared" si="239"/>
        <v>VELEZ</v>
      </c>
    </row>
    <row r="7674" spans="1:19" s="1762" customFormat="1" ht="25.05" customHeight="1" x14ac:dyDescent="0.25">
      <c r="A7674" s="1531" t="s">
        <v>115</v>
      </c>
      <c r="B7674" s="1531" t="s">
        <v>115</v>
      </c>
      <c r="C7674" s="1471" t="s">
        <v>1716</v>
      </c>
      <c r="D7674" s="1472" t="str">
        <f>VLOOKUP(C7674,CODIGOS!$B$1:$E$194,4,FALSE)</f>
        <v>EXPENDIO DE CARNE BOVINA</v>
      </c>
      <c r="E7674" s="1471" t="s">
        <v>23583</v>
      </c>
      <c r="F7674" s="1471" t="s">
        <v>23584</v>
      </c>
      <c r="G7674" s="1471" t="s">
        <v>23585</v>
      </c>
      <c r="H7674" s="1473">
        <v>45883</v>
      </c>
      <c r="I7674" s="1756">
        <v>0.67500000000000004</v>
      </c>
      <c r="J7674" s="1471" t="s">
        <v>16</v>
      </c>
      <c r="K7674" s="1471" t="s">
        <v>47</v>
      </c>
      <c r="L7674" s="1471" t="s">
        <v>22783</v>
      </c>
      <c r="M7674" s="1472"/>
      <c r="N7674" s="1472"/>
      <c r="O7674" s="1472"/>
      <c r="P7674" s="1479"/>
      <c r="Q7674" s="1464">
        <f t="shared" si="238"/>
        <v>8</v>
      </c>
      <c r="R7674" s="1794" t="str">
        <f t="shared" si="239"/>
        <v>VELEZ</v>
      </c>
    </row>
    <row r="7675" spans="1:19" s="1762" customFormat="1" ht="25.05" customHeight="1" x14ac:dyDescent="0.25">
      <c r="A7675" s="1471" t="s">
        <v>115</v>
      </c>
      <c r="B7675" s="1471" t="s">
        <v>115</v>
      </c>
      <c r="C7675" s="1471" t="s">
        <v>1716</v>
      </c>
      <c r="D7675" s="1472" t="str">
        <f>VLOOKUP(C7675,CODIGOS!$B$1:$E$194,4,FALSE)</f>
        <v>EXPENDIO DE CARNE BOVINA</v>
      </c>
      <c r="E7675" s="1471" t="s">
        <v>23586</v>
      </c>
      <c r="F7675" s="1471" t="s">
        <v>23587</v>
      </c>
      <c r="G7675" s="1471" t="s">
        <v>23588</v>
      </c>
      <c r="H7675" s="1473">
        <v>45891</v>
      </c>
      <c r="I7675" s="1895">
        <v>0.69</v>
      </c>
      <c r="J7675" s="1471" t="s">
        <v>16</v>
      </c>
      <c r="K7675" s="1471" t="s">
        <v>47</v>
      </c>
      <c r="L7675" s="1471" t="s">
        <v>22783</v>
      </c>
      <c r="M7675" s="1472"/>
      <c r="N7675" s="1472"/>
      <c r="O7675" s="1472"/>
      <c r="P7675" s="1479"/>
      <c r="Q7675" s="1464">
        <f t="shared" si="238"/>
        <v>8</v>
      </c>
      <c r="R7675" s="1794" t="str">
        <f t="shared" si="239"/>
        <v>VELEZ</v>
      </c>
    </row>
    <row r="7676" spans="1:19" s="1762" customFormat="1" ht="25.05" customHeight="1" x14ac:dyDescent="0.25">
      <c r="A7676" s="1531" t="s">
        <v>115</v>
      </c>
      <c r="B7676" s="1531" t="s">
        <v>115</v>
      </c>
      <c r="C7676" s="1471" t="s">
        <v>1716</v>
      </c>
      <c r="D7676" s="1472" t="str">
        <f>VLOOKUP(C7676,CODIGOS!$B$1:$E$194,4,FALSE)</f>
        <v>EXPENDIO DE CARNE BOVINA</v>
      </c>
      <c r="E7676" s="1471" t="s">
        <v>23589</v>
      </c>
      <c r="F7676" s="1471" t="s">
        <v>23590</v>
      </c>
      <c r="G7676" s="1471" t="s">
        <v>23591</v>
      </c>
      <c r="H7676" s="1473">
        <v>45891</v>
      </c>
      <c r="I7676" s="1756">
        <v>0.62</v>
      </c>
      <c r="J7676" s="1471" t="s">
        <v>16</v>
      </c>
      <c r="K7676" s="1471" t="s">
        <v>47</v>
      </c>
      <c r="L7676" s="1471" t="s">
        <v>22783</v>
      </c>
      <c r="M7676" s="1472"/>
      <c r="N7676" s="1472"/>
      <c r="O7676" s="1479"/>
      <c r="P7676" s="1479"/>
      <c r="Q7676" s="1464">
        <f t="shared" si="238"/>
        <v>8</v>
      </c>
      <c r="R7676" s="1794" t="str">
        <f t="shared" si="239"/>
        <v>VELEZ</v>
      </c>
    </row>
    <row r="7677" spans="1:19" s="1762" customFormat="1" ht="25.05" customHeight="1" x14ac:dyDescent="0.25">
      <c r="A7677" s="1531" t="s">
        <v>115</v>
      </c>
      <c r="B7677" s="1531" t="s">
        <v>115</v>
      </c>
      <c r="C7677" s="1471" t="s">
        <v>3330</v>
      </c>
      <c r="D7677" s="1472" t="str">
        <f>VLOOKUP(C7677,CODIGOS!$B$1:$E$194,4,FALSE)</f>
        <v>EXPENDIO DE CARNE BOVINA - PORCINA</v>
      </c>
      <c r="E7677" s="1471" t="s">
        <v>23592</v>
      </c>
      <c r="F7677" s="1471" t="s">
        <v>23593</v>
      </c>
      <c r="G7677" s="1471" t="s">
        <v>23594</v>
      </c>
      <c r="H7677" s="1473">
        <v>45897</v>
      </c>
      <c r="I7677" s="1756">
        <v>0.76500000000000001</v>
      </c>
      <c r="J7677" s="1471" t="s">
        <v>16</v>
      </c>
      <c r="K7677" s="1471" t="s">
        <v>47</v>
      </c>
      <c r="L7677" s="1471" t="s">
        <v>22783</v>
      </c>
      <c r="M7677" s="1472"/>
      <c r="N7677" s="1472"/>
      <c r="O7677" s="1479"/>
      <c r="P7677" s="1479"/>
      <c r="Q7677" s="1464">
        <f t="shared" si="238"/>
        <v>8</v>
      </c>
      <c r="R7677" s="1794" t="str">
        <f t="shared" si="239"/>
        <v>VELEZ</v>
      </c>
    </row>
    <row r="7678" spans="1:19" s="1762" customFormat="1" ht="25.05" customHeight="1" x14ac:dyDescent="0.25">
      <c r="A7678" s="1479" t="s">
        <v>115</v>
      </c>
      <c r="B7678" s="1472" t="s">
        <v>115</v>
      </c>
      <c r="C7678" s="1475" t="s">
        <v>3330</v>
      </c>
      <c r="D7678" s="1472" t="str">
        <f>VLOOKUP(C7678,CODIGOS!$B$1:$E$194,4,FALSE)</f>
        <v>EXPENDIO DE CARNE BOVINA - PORCINA</v>
      </c>
      <c r="E7678" s="1471" t="s">
        <v>23595</v>
      </c>
      <c r="F7678" s="1471" t="s">
        <v>23596</v>
      </c>
      <c r="G7678" s="1471" t="s">
        <v>23597</v>
      </c>
      <c r="H7678" s="1521">
        <v>45895</v>
      </c>
      <c r="I7678" s="1677">
        <v>0.60499999999999998</v>
      </c>
      <c r="J7678" s="1471" t="s">
        <v>16</v>
      </c>
      <c r="K7678" s="1471" t="s">
        <v>47</v>
      </c>
      <c r="L7678" s="1471" t="s">
        <v>22783</v>
      </c>
      <c r="M7678" s="1472"/>
      <c r="N7678" s="1479"/>
      <c r="O7678" s="1479"/>
      <c r="P7678" s="1479"/>
      <c r="Q7678" s="1464">
        <f t="shared" si="238"/>
        <v>8</v>
      </c>
      <c r="R7678" s="1794" t="str">
        <f t="shared" si="239"/>
        <v>VELEZ</v>
      </c>
    </row>
    <row r="7679" spans="1:19" s="1762" customFormat="1" ht="25.05" customHeight="1" x14ac:dyDescent="0.25">
      <c r="A7679" s="1479" t="s">
        <v>115</v>
      </c>
      <c r="B7679" s="1493" t="s">
        <v>115</v>
      </c>
      <c r="C7679" s="1479" t="s">
        <v>3330</v>
      </c>
      <c r="D7679" s="1472" t="str">
        <f>VLOOKUP(C7679,CODIGOS!$B$1:$E$194,4,FALSE)</f>
        <v>EXPENDIO DE CARNE BOVINA - PORCINA</v>
      </c>
      <c r="E7679" s="1472" t="s">
        <v>23598</v>
      </c>
      <c r="F7679" s="1479" t="s">
        <v>23599</v>
      </c>
      <c r="G7679" s="1479" t="s">
        <v>23600</v>
      </c>
      <c r="H7679" s="1539">
        <v>45891</v>
      </c>
      <c r="I7679" s="1677">
        <v>0.69</v>
      </c>
      <c r="J7679" s="1471" t="s">
        <v>16</v>
      </c>
      <c r="K7679" s="1471" t="s">
        <v>47</v>
      </c>
      <c r="L7679" s="1471" t="s">
        <v>22783</v>
      </c>
      <c r="M7679" s="1472"/>
      <c r="N7679" s="1479"/>
      <c r="O7679" s="1479"/>
      <c r="P7679" s="1479"/>
      <c r="Q7679" s="1464">
        <f t="shared" si="238"/>
        <v>8</v>
      </c>
      <c r="R7679" s="1794" t="str">
        <f t="shared" si="239"/>
        <v>VELEZ</v>
      </c>
    </row>
    <row r="7680" spans="1:19" s="1762" customFormat="1" ht="25.05" customHeight="1" x14ac:dyDescent="0.25">
      <c r="A7680" s="1471" t="s">
        <v>115</v>
      </c>
      <c r="B7680" s="1471" t="s">
        <v>115</v>
      </c>
      <c r="C7680" s="1475" t="s">
        <v>3330</v>
      </c>
      <c r="D7680" s="1472" t="str">
        <f>VLOOKUP(C7680,CODIGOS!$B$1:$E$194,4,FALSE)</f>
        <v>EXPENDIO DE CARNE BOVINA - PORCINA</v>
      </c>
      <c r="E7680" s="1471" t="s">
        <v>23601</v>
      </c>
      <c r="F7680" s="1471" t="s">
        <v>23602</v>
      </c>
      <c r="G7680" s="1471" t="s">
        <v>23603</v>
      </c>
      <c r="H7680" s="1473">
        <v>45883</v>
      </c>
      <c r="I7680" s="1756">
        <v>0.95</v>
      </c>
      <c r="J7680" s="1471" t="s">
        <v>22</v>
      </c>
      <c r="K7680" s="1471" t="s">
        <v>47</v>
      </c>
      <c r="L7680" s="1471" t="s">
        <v>22783</v>
      </c>
      <c r="M7680" s="1472"/>
      <c r="N7680" s="1472"/>
      <c r="O7680" s="1472"/>
      <c r="P7680" s="1479"/>
      <c r="Q7680" s="1464">
        <f t="shared" si="238"/>
        <v>8</v>
      </c>
      <c r="R7680" s="1794" t="str">
        <f t="shared" si="239"/>
        <v>VELEZ</v>
      </c>
    </row>
    <row r="7681" spans="1:18" s="1762" customFormat="1" ht="25.05" customHeight="1" x14ac:dyDescent="0.25">
      <c r="A7681" s="1531" t="s">
        <v>115</v>
      </c>
      <c r="B7681" s="1531" t="s">
        <v>115</v>
      </c>
      <c r="C7681" s="1471" t="s">
        <v>1116</v>
      </c>
      <c r="D7681" s="1472" t="str">
        <f>VLOOKUP(C7681,CODIGOS!$B$1:$E$194,4,FALSE)</f>
        <v>EXPENDIO DE CARNE BOVINA - PORCINA - POLLO</v>
      </c>
      <c r="E7681" s="1471" t="s">
        <v>23604</v>
      </c>
      <c r="F7681" s="1471" t="s">
        <v>23605</v>
      </c>
      <c r="G7681" s="1471" t="s">
        <v>23606</v>
      </c>
      <c r="H7681" s="1473">
        <v>45884</v>
      </c>
      <c r="I7681" s="1895">
        <v>0.74</v>
      </c>
      <c r="J7681" s="1471" t="s">
        <v>16</v>
      </c>
      <c r="K7681" s="1471" t="s">
        <v>47</v>
      </c>
      <c r="L7681" s="1471" t="s">
        <v>22783</v>
      </c>
      <c r="M7681" s="1472"/>
      <c r="N7681" s="1472"/>
      <c r="O7681" s="1472"/>
      <c r="P7681" s="1479"/>
      <c r="Q7681" s="1464">
        <f t="shared" si="238"/>
        <v>8</v>
      </c>
      <c r="R7681" s="1794" t="str">
        <f t="shared" si="239"/>
        <v>VELEZ</v>
      </c>
    </row>
    <row r="7682" spans="1:18" s="1762" customFormat="1" ht="25.05" customHeight="1" x14ac:dyDescent="0.25">
      <c r="A7682" s="1472" t="s">
        <v>115</v>
      </c>
      <c r="B7682" s="1472" t="s">
        <v>115</v>
      </c>
      <c r="C7682" s="1475" t="s">
        <v>715</v>
      </c>
      <c r="D7682" s="1472" t="str">
        <f>VLOOKUP(C7682,CODIGOS!$B$1:$E$194,4,FALSE)</f>
        <v>COLEGIOS</v>
      </c>
      <c r="E7682" s="1472" t="s">
        <v>23607</v>
      </c>
      <c r="F7682" s="1472" t="s">
        <v>23575</v>
      </c>
      <c r="G7682" s="1472" t="s">
        <v>5490</v>
      </c>
      <c r="H7682" s="1523">
        <v>45897</v>
      </c>
      <c r="I7682" s="1682">
        <v>0.77500000000000002</v>
      </c>
      <c r="J7682" s="1471" t="s">
        <v>16</v>
      </c>
      <c r="K7682" s="1471" t="s">
        <v>47</v>
      </c>
      <c r="L7682" s="1472" t="s">
        <v>26510</v>
      </c>
      <c r="M7682" s="1472"/>
      <c r="N7682" s="1472"/>
      <c r="O7682" s="1472"/>
      <c r="P7682" s="1479"/>
      <c r="Q7682" s="1464">
        <f t="shared" si="238"/>
        <v>8</v>
      </c>
      <c r="R7682" s="1794" t="str">
        <f t="shared" si="239"/>
        <v>VELEZ</v>
      </c>
    </row>
    <row r="7683" spans="1:18" s="1762" customFormat="1" ht="25.05" customHeight="1" x14ac:dyDescent="0.25">
      <c r="A7683" s="1472" t="s">
        <v>115</v>
      </c>
      <c r="B7683" s="1472" t="s">
        <v>115</v>
      </c>
      <c r="C7683" s="1475" t="s">
        <v>715</v>
      </c>
      <c r="D7683" s="1472" t="str">
        <f>VLOOKUP(C7683,CODIGOS!$B$1:$E$194,4,FALSE)</f>
        <v>COLEGIOS</v>
      </c>
      <c r="E7683" s="1472" t="s">
        <v>23608</v>
      </c>
      <c r="F7683" s="1472" t="s">
        <v>23593</v>
      </c>
      <c r="G7683" s="1472" t="s">
        <v>5490</v>
      </c>
      <c r="H7683" s="1523">
        <v>45897</v>
      </c>
      <c r="I7683" s="1682">
        <v>0.77500000000000002</v>
      </c>
      <c r="J7683" s="1471" t="s">
        <v>16</v>
      </c>
      <c r="K7683" s="1471" t="s">
        <v>47</v>
      </c>
      <c r="L7683" s="1472" t="s">
        <v>26510</v>
      </c>
      <c r="M7683" s="1472"/>
      <c r="N7683" s="1472"/>
      <c r="O7683" s="1472"/>
      <c r="P7683" s="1479"/>
      <c r="Q7683" s="1464">
        <f t="shared" si="238"/>
        <v>8</v>
      </c>
      <c r="R7683" s="1794" t="str">
        <f t="shared" si="239"/>
        <v>VELEZ</v>
      </c>
    </row>
    <row r="7684" spans="1:18" s="1762" customFormat="1" ht="25.05" customHeight="1" x14ac:dyDescent="0.25">
      <c r="A7684" s="1479" t="s">
        <v>115</v>
      </c>
      <c r="B7684" s="1493" t="s">
        <v>115</v>
      </c>
      <c r="C7684" s="1472" t="s">
        <v>16510</v>
      </c>
      <c r="D7684" s="1472" t="str">
        <f>VLOOKUP(C7684,CODIGOS!$B$1:$E$194,4,FALSE)</f>
        <v>ESTABLECIMIENTOS DE EDUCACION TECNICA PROFESIONAL</v>
      </c>
      <c r="E7684" s="1472" t="s">
        <v>23609</v>
      </c>
      <c r="F7684" s="1472" t="s">
        <v>23610</v>
      </c>
      <c r="G7684" s="1479" t="s">
        <v>23611</v>
      </c>
      <c r="H7684" s="1521">
        <v>45881</v>
      </c>
      <c r="I7684" s="1767">
        <v>0.97</v>
      </c>
      <c r="J7684" s="1472" t="s">
        <v>22</v>
      </c>
      <c r="K7684" s="1471" t="s">
        <v>47</v>
      </c>
      <c r="L7684" s="1472" t="s">
        <v>26510</v>
      </c>
      <c r="M7684" s="1472"/>
      <c r="N7684" s="1479"/>
      <c r="O7684" s="1479"/>
      <c r="P7684" s="1479"/>
      <c r="Q7684" s="1464">
        <f t="shared" si="238"/>
        <v>8</v>
      </c>
      <c r="R7684" s="1794" t="str">
        <f t="shared" si="239"/>
        <v>VELEZ</v>
      </c>
    </row>
    <row r="7685" spans="1:18" s="1762" customFormat="1" ht="25.05" customHeight="1" x14ac:dyDescent="0.25">
      <c r="A7685" s="1479" t="s">
        <v>115</v>
      </c>
      <c r="B7685" s="1472" t="s">
        <v>115</v>
      </c>
      <c r="C7685" s="1475" t="s">
        <v>1407</v>
      </c>
      <c r="D7685" s="1472" t="str">
        <f>VLOOKUP(C7685,CODIGOS!$B$1:$E$194,4,FALSE)</f>
        <v>TIENDAS NATURISTAS</v>
      </c>
      <c r="E7685" s="1471" t="s">
        <v>23612</v>
      </c>
      <c r="F7685" s="1475" t="s">
        <v>23613</v>
      </c>
      <c r="G7685" s="1475" t="s">
        <v>23614</v>
      </c>
      <c r="H7685" s="1539">
        <v>45881</v>
      </c>
      <c r="I7685" s="1677">
        <v>0.93</v>
      </c>
      <c r="J7685" s="1472" t="s">
        <v>22</v>
      </c>
      <c r="K7685" s="1471" t="s">
        <v>47</v>
      </c>
      <c r="L7685" s="1472" t="s">
        <v>13550</v>
      </c>
      <c r="M7685" s="1472"/>
      <c r="N7685" s="1472"/>
      <c r="O7685" s="1472"/>
      <c r="P7685" s="1481"/>
      <c r="Q7685" s="1464">
        <f t="shared" si="238"/>
        <v>8</v>
      </c>
      <c r="R7685" s="1794" t="str">
        <f t="shared" si="239"/>
        <v>VELEZ</v>
      </c>
    </row>
    <row r="7686" spans="1:18" s="1762" customFormat="1" ht="25.05" customHeight="1" x14ac:dyDescent="0.25">
      <c r="A7686" s="1472" t="s">
        <v>115</v>
      </c>
      <c r="B7686" s="1471" t="s">
        <v>115</v>
      </c>
      <c r="C7686" s="1471" t="s">
        <v>1407</v>
      </c>
      <c r="D7686" s="1472" t="str">
        <f>VLOOKUP(C7686,CODIGOS!$B$1:$E$194,4,FALSE)</f>
        <v>TIENDAS NATURISTAS</v>
      </c>
      <c r="E7686" s="1471" t="s">
        <v>23615</v>
      </c>
      <c r="F7686" s="1471" t="s">
        <v>23616</v>
      </c>
      <c r="G7686" s="1471" t="s">
        <v>23617</v>
      </c>
      <c r="H7686" s="1533">
        <v>45881</v>
      </c>
      <c r="I7686" s="1682">
        <v>0.81499999999999995</v>
      </c>
      <c r="J7686" s="1471" t="s">
        <v>16</v>
      </c>
      <c r="K7686" s="1471" t="s">
        <v>47</v>
      </c>
      <c r="L7686" s="1472" t="s">
        <v>23618</v>
      </c>
      <c r="M7686" s="1472"/>
      <c r="N7686" s="1472"/>
      <c r="O7686" s="1472"/>
      <c r="P7686" s="1479"/>
      <c r="Q7686" s="1464">
        <f t="shared" si="238"/>
        <v>8</v>
      </c>
      <c r="R7686" s="1794" t="str">
        <f t="shared" si="239"/>
        <v>VELEZ</v>
      </c>
    </row>
    <row r="7687" spans="1:18" s="1762" customFormat="1" ht="25.05" customHeight="1" x14ac:dyDescent="0.25">
      <c r="A7687" s="1531" t="s">
        <v>115</v>
      </c>
      <c r="B7687" s="1531" t="s">
        <v>115</v>
      </c>
      <c r="C7687" s="1471" t="s">
        <v>1407</v>
      </c>
      <c r="D7687" s="1472" t="str">
        <f>VLOOKUP(C7687,CODIGOS!$B$1:$E$194,4,FALSE)</f>
        <v>TIENDAS NATURISTAS</v>
      </c>
      <c r="E7687" s="1471" t="s">
        <v>23619</v>
      </c>
      <c r="F7687" s="1471" t="s">
        <v>23620</v>
      </c>
      <c r="G7687" s="1471" t="s">
        <v>23621</v>
      </c>
      <c r="H7687" s="1473">
        <v>45881</v>
      </c>
      <c r="I7687" s="1756">
        <v>0.84499999999999997</v>
      </c>
      <c r="J7687" s="1471" t="s">
        <v>16</v>
      </c>
      <c r="K7687" s="1471" t="s">
        <v>47</v>
      </c>
      <c r="L7687" s="1472" t="s">
        <v>13550</v>
      </c>
      <c r="M7687" s="1472"/>
      <c r="N7687" s="1472"/>
      <c r="O7687" s="1472"/>
      <c r="P7687" s="1472"/>
      <c r="Q7687" s="1464">
        <f t="shared" ref="Q7687:Q7750" si="240">MONTH(H7687)</f>
        <v>8</v>
      </c>
      <c r="R7687" s="1794" t="str">
        <f t="shared" ref="R7687:R7750" si="241">B7687</f>
        <v>VELEZ</v>
      </c>
    </row>
    <row r="7688" spans="1:18" s="1762" customFormat="1" ht="25.05" customHeight="1" x14ac:dyDescent="0.25">
      <c r="A7688" s="1479" t="s">
        <v>115</v>
      </c>
      <c r="B7688" s="1493" t="s">
        <v>115</v>
      </c>
      <c r="C7688" s="1479">
        <v>30</v>
      </c>
      <c r="D7688" s="1472" t="str">
        <f>VLOOKUP(C7688,CODIGOS!$B$1:$E$194,4,FALSE)</f>
        <v>OTROS</v>
      </c>
      <c r="E7688" s="1479" t="s">
        <v>23159</v>
      </c>
      <c r="F7688" s="1479" t="s">
        <v>23622</v>
      </c>
      <c r="G7688" s="1479" t="s">
        <v>2466</v>
      </c>
      <c r="H7688" s="1523">
        <v>45891</v>
      </c>
      <c r="I7688" s="1677">
        <v>0.97</v>
      </c>
      <c r="J7688" s="1472" t="s">
        <v>22</v>
      </c>
      <c r="K7688" s="1471" t="s">
        <v>47</v>
      </c>
      <c r="L7688" s="1472" t="s">
        <v>13550</v>
      </c>
      <c r="M7688" s="1472"/>
      <c r="N7688" s="1472"/>
      <c r="O7688" s="1472"/>
      <c r="P7688" s="1472"/>
      <c r="Q7688" s="1464">
        <f t="shared" si="240"/>
        <v>8</v>
      </c>
      <c r="R7688" s="1794" t="str">
        <f t="shared" si="241"/>
        <v>VELEZ</v>
      </c>
    </row>
    <row r="7689" spans="1:18" s="1762" customFormat="1" ht="25.05" customHeight="1" x14ac:dyDescent="0.25">
      <c r="A7689" s="1471" t="s">
        <v>69</v>
      </c>
      <c r="B7689" s="1471" t="s">
        <v>74</v>
      </c>
      <c r="C7689" s="1471" t="s">
        <v>20</v>
      </c>
      <c r="D7689" s="1472" t="str">
        <f>VLOOKUP(C7689,CODIGOS!$B$1:$E$194,4,FALSE)</f>
        <v>TIENDA DE BARRIO O CIGARRERÍA, INCLUIDAS LAS UBICADAS EN ZONAS FRANCAS</v>
      </c>
      <c r="E7689" s="1471" t="s">
        <v>23763</v>
      </c>
      <c r="F7689" s="1471" t="s">
        <v>23764</v>
      </c>
      <c r="G7689" s="1471" t="s">
        <v>23765</v>
      </c>
      <c r="H7689" s="1473">
        <v>45877</v>
      </c>
      <c r="I7689" s="1756">
        <v>0.83</v>
      </c>
      <c r="J7689" s="1471" t="s">
        <v>16</v>
      </c>
      <c r="K7689" s="1471" t="s">
        <v>47</v>
      </c>
      <c r="L7689" s="1472" t="s">
        <v>23766</v>
      </c>
      <c r="M7689" s="1472"/>
      <c r="N7689" s="1472"/>
      <c r="O7689" s="1472"/>
      <c r="P7689" s="1472"/>
      <c r="Q7689" s="1464">
        <f t="shared" si="240"/>
        <v>8</v>
      </c>
      <c r="R7689" s="1794" t="str">
        <f t="shared" si="241"/>
        <v>ARATOCA</v>
      </c>
    </row>
    <row r="7690" spans="1:18" s="1762" customFormat="1" ht="25.05" customHeight="1" x14ac:dyDescent="0.25">
      <c r="A7690" s="1471" t="s">
        <v>69</v>
      </c>
      <c r="B7690" s="1471" t="s">
        <v>74</v>
      </c>
      <c r="C7690" s="1471" t="s">
        <v>20</v>
      </c>
      <c r="D7690" s="1472" t="str">
        <f>VLOOKUP(C7690,CODIGOS!$B$1:$E$194,4,FALSE)</f>
        <v>TIENDA DE BARRIO O CIGARRERÍA, INCLUIDAS LAS UBICADAS EN ZONAS FRANCAS</v>
      </c>
      <c r="E7690" s="1471" t="s">
        <v>23767</v>
      </c>
      <c r="F7690" s="1471" t="s">
        <v>23768</v>
      </c>
      <c r="G7690" s="1471" t="s">
        <v>23769</v>
      </c>
      <c r="H7690" s="1473">
        <v>45880</v>
      </c>
      <c r="I7690" s="1756">
        <v>0.81299999999999994</v>
      </c>
      <c r="J7690" s="1471" t="s">
        <v>16</v>
      </c>
      <c r="K7690" s="1471" t="s">
        <v>47</v>
      </c>
      <c r="L7690" s="1472" t="s">
        <v>23766</v>
      </c>
      <c r="M7690" s="1472"/>
      <c r="N7690" s="1472"/>
      <c r="O7690" s="1472"/>
      <c r="P7690" s="1479"/>
      <c r="Q7690" s="1464">
        <f t="shared" si="240"/>
        <v>8</v>
      </c>
      <c r="R7690" s="1794" t="str">
        <f t="shared" si="241"/>
        <v>ARATOCA</v>
      </c>
    </row>
    <row r="7691" spans="1:18" s="1762" customFormat="1" ht="25.05" customHeight="1" x14ac:dyDescent="0.25">
      <c r="A7691" s="1471" t="s">
        <v>69</v>
      </c>
      <c r="B7691" s="1472" t="s">
        <v>74</v>
      </c>
      <c r="C7691" s="1472" t="s">
        <v>1407</v>
      </c>
      <c r="D7691" s="1472" t="str">
        <f>VLOOKUP(C7691,CODIGOS!$B$1:$E$194,4,FALSE)</f>
        <v>TIENDAS NATURISTAS</v>
      </c>
      <c r="E7691" s="1472" t="s">
        <v>23770</v>
      </c>
      <c r="F7691" s="1472" t="s">
        <v>23771</v>
      </c>
      <c r="G7691" s="1472" t="s">
        <v>23772</v>
      </c>
      <c r="H7691" s="1523">
        <v>45891</v>
      </c>
      <c r="I7691" s="2000">
        <v>1</v>
      </c>
      <c r="J7691" s="1472" t="s">
        <v>18180</v>
      </c>
      <c r="K7691" s="1471" t="s">
        <v>47</v>
      </c>
      <c r="L7691" s="1472" t="s">
        <v>23773</v>
      </c>
      <c r="M7691" s="1472"/>
      <c r="N7691" s="1472"/>
      <c r="O7691" s="1472"/>
      <c r="P7691" s="1479"/>
      <c r="Q7691" s="1464">
        <f t="shared" si="240"/>
        <v>8</v>
      </c>
      <c r="R7691" s="1794" t="str">
        <f t="shared" si="241"/>
        <v>ARATOCA</v>
      </c>
    </row>
    <row r="7692" spans="1:18" s="1762" customFormat="1" ht="25.05" customHeight="1" x14ac:dyDescent="0.25">
      <c r="A7692" s="1471" t="s">
        <v>69</v>
      </c>
      <c r="B7692" s="1472" t="s">
        <v>74</v>
      </c>
      <c r="C7692" s="1471" t="s">
        <v>973</v>
      </c>
      <c r="D7692" s="1472" t="str">
        <f>VLOOKUP(C7692,CODIGOS!$B$1:$E$194,4,FALSE)</f>
        <v>GUARDERÍAS</v>
      </c>
      <c r="E7692" s="1471" t="s">
        <v>23774</v>
      </c>
      <c r="F7692" s="1471" t="s">
        <v>23775</v>
      </c>
      <c r="G7692" s="1471" t="s">
        <v>23776</v>
      </c>
      <c r="H7692" s="1539">
        <v>45873</v>
      </c>
      <c r="I7692" s="1677">
        <v>0.96</v>
      </c>
      <c r="J7692" s="1471" t="s">
        <v>35</v>
      </c>
      <c r="K7692" s="1471" t="s">
        <v>47</v>
      </c>
      <c r="L7692" s="1472" t="s">
        <v>20051</v>
      </c>
      <c r="M7692" s="1472"/>
      <c r="N7692" s="1472"/>
      <c r="O7692" s="1472"/>
      <c r="P7692" s="1479"/>
      <c r="Q7692" s="1464">
        <f t="shared" si="240"/>
        <v>8</v>
      </c>
      <c r="R7692" s="1794" t="str">
        <f t="shared" si="241"/>
        <v>ARATOCA</v>
      </c>
    </row>
    <row r="7693" spans="1:18" s="1762" customFormat="1" ht="25.05" customHeight="1" x14ac:dyDescent="0.25">
      <c r="A7693" s="1471" t="s">
        <v>69</v>
      </c>
      <c r="B7693" s="1472" t="s">
        <v>74</v>
      </c>
      <c r="C7693" s="1471" t="s">
        <v>723</v>
      </c>
      <c r="D7693" s="1472" t="str">
        <f>VLOOKUP(C7693,CODIGOS!$B$1:$E$194,4,FALSE)</f>
        <v>DROGUERIAS ( COMERCIO AL POR MAYOR DE PRODUCTOS FARMACÉUTICOS Y MEDICINALES, COSMÉTICOS Y ARTÍCULOS DE TOCADOR)</v>
      </c>
      <c r="E7693" s="1471" t="s">
        <v>23777</v>
      </c>
      <c r="F7693" s="1471" t="s">
        <v>23778</v>
      </c>
      <c r="G7693" s="1471" t="s">
        <v>23779</v>
      </c>
      <c r="H7693" s="1523">
        <v>45897</v>
      </c>
      <c r="I7693" s="2000">
        <v>1</v>
      </c>
      <c r="J7693" s="1472" t="s">
        <v>35</v>
      </c>
      <c r="K7693" s="1471" t="s">
        <v>47</v>
      </c>
      <c r="L7693" s="1472" t="s">
        <v>23780</v>
      </c>
      <c r="M7693" s="1472"/>
      <c r="N7693" s="1472"/>
      <c r="O7693" s="1472"/>
      <c r="P7693" s="1479"/>
      <c r="Q7693" s="1464">
        <f t="shared" si="240"/>
        <v>8</v>
      </c>
      <c r="R7693" s="1794" t="str">
        <f t="shared" si="241"/>
        <v>ARATOCA</v>
      </c>
    </row>
    <row r="7694" spans="1:18" s="1762" customFormat="1" ht="25.05" customHeight="1" x14ac:dyDescent="0.25">
      <c r="A7694" s="1471" t="s">
        <v>69</v>
      </c>
      <c r="B7694" s="1472" t="s">
        <v>74</v>
      </c>
      <c r="C7694" s="1475" t="s">
        <v>723</v>
      </c>
      <c r="D7694" s="1472" t="str">
        <f>VLOOKUP(C7694,CODIGOS!$B$1:$E$194,4,FALSE)</f>
        <v>DROGUERIAS ( COMERCIO AL POR MAYOR DE PRODUCTOS FARMACÉUTICOS Y MEDICINALES, COSMÉTICOS Y ARTÍCULOS DE TOCADOR)</v>
      </c>
      <c r="E7694" s="1471" t="s">
        <v>23777</v>
      </c>
      <c r="F7694" s="1475" t="s">
        <v>23778</v>
      </c>
      <c r="G7694" s="1475" t="s">
        <v>23779</v>
      </c>
      <c r="H7694" s="1539">
        <v>45897</v>
      </c>
      <c r="I7694" s="1677">
        <v>0.96</v>
      </c>
      <c r="J7694" s="1472" t="s">
        <v>22</v>
      </c>
      <c r="K7694" s="1471" t="s">
        <v>47</v>
      </c>
      <c r="L7694" s="1472" t="s">
        <v>23781</v>
      </c>
      <c r="M7694" s="1472"/>
      <c r="N7694" s="1472"/>
      <c r="O7694" s="1472"/>
      <c r="P7694" s="1478"/>
      <c r="Q7694" s="1464">
        <f t="shared" si="240"/>
        <v>8</v>
      </c>
      <c r="R7694" s="1794" t="str">
        <f t="shared" si="241"/>
        <v>ARATOCA</v>
      </c>
    </row>
    <row r="7695" spans="1:18" s="1762" customFormat="1" ht="25.05" customHeight="1" x14ac:dyDescent="0.25">
      <c r="A7695" s="1471" t="s">
        <v>69</v>
      </c>
      <c r="B7695" s="1531" t="s">
        <v>74</v>
      </c>
      <c r="C7695" s="1471" t="s">
        <v>20</v>
      </c>
      <c r="D7695" s="1472" t="str">
        <f>VLOOKUP(C7695,CODIGOS!$B$1:$E$194,4,FALSE)</f>
        <v>TIENDA DE BARRIO O CIGARRERÍA, INCLUIDAS LAS UBICADAS EN ZONAS FRANCAS</v>
      </c>
      <c r="E7695" s="1471" t="s">
        <v>23782</v>
      </c>
      <c r="F7695" s="1471" t="s">
        <v>23783</v>
      </c>
      <c r="G7695" s="1471" t="s">
        <v>23784</v>
      </c>
      <c r="H7695" s="1473">
        <v>45890</v>
      </c>
      <c r="I7695" s="1756">
        <v>0.87</v>
      </c>
      <c r="J7695" s="1471" t="s">
        <v>16</v>
      </c>
      <c r="K7695" s="1471" t="s">
        <v>47</v>
      </c>
      <c r="L7695" s="1471" t="s">
        <v>23766</v>
      </c>
      <c r="M7695" s="1472"/>
      <c r="N7695" s="1472"/>
      <c r="O7695" s="1472"/>
      <c r="P7695" s="1478"/>
      <c r="Q7695" s="1464">
        <f t="shared" si="240"/>
        <v>8</v>
      </c>
      <c r="R7695" s="1794" t="str">
        <f t="shared" si="241"/>
        <v>ARATOCA</v>
      </c>
    </row>
    <row r="7696" spans="1:18" s="1762" customFormat="1" ht="25.05" customHeight="1" x14ac:dyDescent="0.25">
      <c r="A7696" s="1471" t="s">
        <v>69</v>
      </c>
      <c r="B7696" s="1471" t="s">
        <v>74</v>
      </c>
      <c r="C7696" s="1471" t="s">
        <v>1790</v>
      </c>
      <c r="D7696" s="1472" t="str">
        <f>VLOOKUP(C7696,CODIGOS!$B$1:$E$194,4,FALSE)</f>
        <v xml:space="preserve">BODEGAS PARA ALMACENAMIENTO DE ALIMENTOS </v>
      </c>
      <c r="E7696" s="1471" t="s">
        <v>23785</v>
      </c>
      <c r="F7696" s="1471" t="s">
        <v>23786</v>
      </c>
      <c r="G7696" s="1471" t="s">
        <v>23787</v>
      </c>
      <c r="H7696" s="1523">
        <v>45894</v>
      </c>
      <c r="I7696" s="1682">
        <v>0.91</v>
      </c>
      <c r="J7696" s="1471" t="s">
        <v>35</v>
      </c>
      <c r="K7696" s="1471" t="s">
        <v>47</v>
      </c>
      <c r="L7696" s="1472" t="s">
        <v>23788</v>
      </c>
      <c r="M7696" s="1471"/>
      <c r="N7696" s="1477"/>
      <c r="O7696" s="1477"/>
      <c r="P7696" s="1477"/>
      <c r="Q7696" s="1464">
        <f t="shared" si="240"/>
        <v>8</v>
      </c>
      <c r="R7696" s="1794" t="str">
        <f t="shared" si="241"/>
        <v>ARATOCA</v>
      </c>
    </row>
    <row r="7697" spans="1:18" s="1762" customFormat="1" ht="25.05" customHeight="1" x14ac:dyDescent="0.25">
      <c r="A7697" s="1471" t="s">
        <v>69</v>
      </c>
      <c r="B7697" s="1471" t="s">
        <v>74</v>
      </c>
      <c r="C7697" s="1471">
        <v>30</v>
      </c>
      <c r="D7697" s="1472" t="str">
        <f>VLOOKUP(C7697,CODIGOS!$B$1:$E$194,4,FALSE)</f>
        <v>OTROS</v>
      </c>
      <c r="E7697" s="1471" t="s">
        <v>23790</v>
      </c>
      <c r="F7697" s="1471" t="s">
        <v>23791</v>
      </c>
      <c r="G7697" s="1471" t="s">
        <v>23791</v>
      </c>
      <c r="H7697" s="1473">
        <v>45884</v>
      </c>
      <c r="I7697" s="1767" t="s">
        <v>120</v>
      </c>
      <c r="J7697" s="1472" t="s">
        <v>30241</v>
      </c>
      <c r="K7697" s="1471" t="s">
        <v>47</v>
      </c>
      <c r="L7697" s="1472" t="s">
        <v>23789</v>
      </c>
      <c r="M7697" s="1472"/>
      <c r="N7697" s="1477"/>
      <c r="O7697" s="1477"/>
      <c r="P7697" s="1477"/>
      <c r="Q7697" s="1464">
        <f t="shared" si="240"/>
        <v>8</v>
      </c>
      <c r="R7697" s="1794" t="str">
        <f t="shared" si="241"/>
        <v>ARATOCA</v>
      </c>
    </row>
    <row r="7698" spans="1:18" s="1762" customFormat="1" ht="25.05" customHeight="1" x14ac:dyDescent="0.25">
      <c r="A7698" s="1471" t="s">
        <v>69</v>
      </c>
      <c r="B7698" s="1531" t="s">
        <v>74</v>
      </c>
      <c r="C7698" s="1471" t="s">
        <v>905</v>
      </c>
      <c r="D7698" s="1472" t="str">
        <f>VLOOKUP(C7698,CODIGOS!$B$1:$E$194,4,FALSE)</f>
        <v>COMEDORES ESCOLARES (PAE - PRIVADOS)</v>
      </c>
      <c r="E7698" s="1471" t="s">
        <v>23792</v>
      </c>
      <c r="F7698" s="1471" t="s">
        <v>10729</v>
      </c>
      <c r="G7698" s="1471" t="s">
        <v>3562</v>
      </c>
      <c r="H7698" s="1473">
        <v>45897</v>
      </c>
      <c r="I7698" s="1756">
        <v>0.73499999999999999</v>
      </c>
      <c r="J7698" s="1471" t="s">
        <v>16</v>
      </c>
      <c r="K7698" s="1471" t="s">
        <v>47</v>
      </c>
      <c r="L7698" s="1471" t="s">
        <v>8562</v>
      </c>
      <c r="M7698" s="1471"/>
      <c r="N7698" s="1477"/>
      <c r="O7698" s="1477"/>
      <c r="P7698" s="1477"/>
      <c r="Q7698" s="1464">
        <f t="shared" si="240"/>
        <v>8</v>
      </c>
      <c r="R7698" s="1794" t="str">
        <f t="shared" si="241"/>
        <v>ARATOCA</v>
      </c>
    </row>
    <row r="7699" spans="1:18" s="1762" customFormat="1" ht="25.05" customHeight="1" x14ac:dyDescent="0.25">
      <c r="A7699" s="1471" t="s">
        <v>69</v>
      </c>
      <c r="B7699" s="1531" t="s">
        <v>74</v>
      </c>
      <c r="C7699" s="1471" t="s">
        <v>905</v>
      </c>
      <c r="D7699" s="1472" t="str">
        <f>VLOOKUP(C7699,CODIGOS!$B$1:$E$194,4,FALSE)</f>
        <v>COMEDORES ESCOLARES (PAE - PRIVADOS)</v>
      </c>
      <c r="E7699" s="1471" t="s">
        <v>23793</v>
      </c>
      <c r="F7699" s="1471" t="s">
        <v>10729</v>
      </c>
      <c r="G7699" s="1471" t="s">
        <v>3562</v>
      </c>
      <c r="H7699" s="1473">
        <v>45897</v>
      </c>
      <c r="I7699" s="1756">
        <v>0.94</v>
      </c>
      <c r="J7699" s="1471" t="s">
        <v>22</v>
      </c>
      <c r="K7699" s="1471" t="s">
        <v>47</v>
      </c>
      <c r="L7699" s="1471" t="s">
        <v>8562</v>
      </c>
      <c r="M7699" s="1471"/>
      <c r="N7699" s="1477"/>
      <c r="O7699" s="1477"/>
      <c r="P7699" s="1477"/>
      <c r="Q7699" s="1464">
        <f t="shared" si="240"/>
        <v>8</v>
      </c>
      <c r="R7699" s="1794" t="str">
        <f t="shared" si="241"/>
        <v>ARATOCA</v>
      </c>
    </row>
    <row r="7700" spans="1:18" s="1762" customFormat="1" ht="25.05" customHeight="1" x14ac:dyDescent="0.25">
      <c r="A7700" s="1471" t="s">
        <v>69</v>
      </c>
      <c r="B7700" s="1493" t="s">
        <v>74</v>
      </c>
      <c r="C7700" s="1479" t="s">
        <v>905</v>
      </c>
      <c r="D7700" s="1472" t="str">
        <f>VLOOKUP(C7700,CODIGOS!$B$1:$E$194,4,FALSE)</f>
        <v>COMEDORES ESCOLARES (PAE - PRIVADOS)</v>
      </c>
      <c r="E7700" s="1472" t="s">
        <v>23794</v>
      </c>
      <c r="F7700" s="1479" t="s">
        <v>10729</v>
      </c>
      <c r="G7700" s="1479" t="s">
        <v>3562</v>
      </c>
      <c r="H7700" s="1539">
        <v>45897</v>
      </c>
      <c r="I7700" s="1677">
        <v>0.95</v>
      </c>
      <c r="J7700" s="1472" t="s">
        <v>35</v>
      </c>
      <c r="K7700" s="1471" t="s">
        <v>47</v>
      </c>
      <c r="L7700" s="1472" t="s">
        <v>8562</v>
      </c>
      <c r="M7700" s="1472"/>
      <c r="N7700" s="1477"/>
      <c r="O7700" s="1477"/>
      <c r="P7700" s="1477"/>
      <c r="Q7700" s="1464">
        <f t="shared" si="240"/>
        <v>8</v>
      </c>
      <c r="R7700" s="1794" t="str">
        <f t="shared" si="241"/>
        <v>ARATOCA</v>
      </c>
    </row>
    <row r="7701" spans="1:18" s="1762" customFormat="1" ht="25.05" customHeight="1" x14ac:dyDescent="0.25">
      <c r="A7701" s="1471" t="s">
        <v>69</v>
      </c>
      <c r="B7701" s="1472" t="s">
        <v>74</v>
      </c>
      <c r="C7701" s="1475" t="s">
        <v>905</v>
      </c>
      <c r="D7701" s="1472" t="str">
        <f>VLOOKUP(C7701,CODIGOS!$B$1:$E$194,4,FALSE)</f>
        <v>COMEDORES ESCOLARES (PAE - PRIVADOS)</v>
      </c>
      <c r="E7701" s="1471" t="s">
        <v>23795</v>
      </c>
      <c r="F7701" s="1471" t="s">
        <v>10729</v>
      </c>
      <c r="G7701" s="1471" t="s">
        <v>3562</v>
      </c>
      <c r="H7701" s="1521">
        <v>45896</v>
      </c>
      <c r="I7701" s="1677">
        <v>0.83</v>
      </c>
      <c r="J7701" s="1471" t="s">
        <v>16</v>
      </c>
      <c r="K7701" s="1471" t="s">
        <v>47</v>
      </c>
      <c r="L7701" s="1472" t="s">
        <v>8562</v>
      </c>
      <c r="M7701" s="1472"/>
      <c r="N7701" s="1477"/>
      <c r="O7701" s="1477"/>
      <c r="P7701" s="1477"/>
      <c r="Q7701" s="1464">
        <f t="shared" si="240"/>
        <v>8</v>
      </c>
      <c r="R7701" s="1794" t="str">
        <f t="shared" si="241"/>
        <v>ARATOCA</v>
      </c>
    </row>
    <row r="7702" spans="1:18" s="1762" customFormat="1" ht="25.05" customHeight="1" x14ac:dyDescent="0.25">
      <c r="A7702" s="1471" t="s">
        <v>69</v>
      </c>
      <c r="B7702" s="1472" t="s">
        <v>74</v>
      </c>
      <c r="C7702" s="1471" t="s">
        <v>905</v>
      </c>
      <c r="D7702" s="1472" t="str">
        <f>VLOOKUP(C7702,CODIGOS!$B$1:$E$194,4,FALSE)</f>
        <v>COMEDORES ESCOLARES (PAE - PRIVADOS)</v>
      </c>
      <c r="E7702" s="1471" t="s">
        <v>23796</v>
      </c>
      <c r="F7702" s="1471" t="s">
        <v>10729</v>
      </c>
      <c r="G7702" s="1471" t="s">
        <v>3562</v>
      </c>
      <c r="H7702" s="1539">
        <v>45896</v>
      </c>
      <c r="I7702" s="1677">
        <v>0.95</v>
      </c>
      <c r="J7702" s="1471" t="s">
        <v>22</v>
      </c>
      <c r="K7702" s="1471" t="s">
        <v>47</v>
      </c>
      <c r="L7702" s="1472" t="s">
        <v>8562</v>
      </c>
      <c r="M7702" s="1472"/>
      <c r="N7702" s="1472"/>
      <c r="O7702" s="1477"/>
      <c r="P7702" s="1477"/>
      <c r="Q7702" s="1464">
        <f t="shared" si="240"/>
        <v>8</v>
      </c>
      <c r="R7702" s="1794" t="str">
        <f t="shared" si="241"/>
        <v>ARATOCA</v>
      </c>
    </row>
    <row r="7703" spans="1:18" s="1762" customFormat="1" ht="25.05" customHeight="1" x14ac:dyDescent="0.25">
      <c r="A7703" s="1471" t="s">
        <v>69</v>
      </c>
      <c r="B7703" s="1471" t="s">
        <v>74</v>
      </c>
      <c r="C7703" s="1475" t="s">
        <v>905</v>
      </c>
      <c r="D7703" s="1472" t="str">
        <f>VLOOKUP(C7703,CODIGOS!$B$1:$E$194,4,FALSE)</f>
        <v>COMEDORES ESCOLARES (PAE - PRIVADOS)</v>
      </c>
      <c r="E7703" s="1471" t="s">
        <v>23797</v>
      </c>
      <c r="F7703" s="1471" t="s">
        <v>10729</v>
      </c>
      <c r="G7703" s="1471" t="s">
        <v>3562</v>
      </c>
      <c r="H7703" s="1533">
        <v>45896</v>
      </c>
      <c r="I7703" s="1682">
        <v>0.70499999999999996</v>
      </c>
      <c r="J7703" s="1471" t="s">
        <v>16</v>
      </c>
      <c r="K7703" s="1471" t="s">
        <v>47</v>
      </c>
      <c r="L7703" s="1472" t="s">
        <v>8562</v>
      </c>
      <c r="M7703" s="1471"/>
      <c r="N7703" s="1471"/>
      <c r="O7703" s="1471"/>
      <c r="P7703" s="1477"/>
      <c r="Q7703" s="1464">
        <f t="shared" si="240"/>
        <v>8</v>
      </c>
      <c r="R7703" s="1794" t="str">
        <f t="shared" si="241"/>
        <v>ARATOCA</v>
      </c>
    </row>
    <row r="7704" spans="1:18" s="1762" customFormat="1" ht="25.05" customHeight="1" x14ac:dyDescent="0.25">
      <c r="A7704" s="1471" t="s">
        <v>69</v>
      </c>
      <c r="B7704" s="1472" t="s">
        <v>74</v>
      </c>
      <c r="C7704" s="1472" t="s">
        <v>905</v>
      </c>
      <c r="D7704" s="1472" t="str">
        <f>VLOOKUP(C7704,CODIGOS!$B$1:$E$194,4,FALSE)</f>
        <v>COMEDORES ESCOLARES (PAE - PRIVADOS)</v>
      </c>
      <c r="E7704" s="1472" t="s">
        <v>23798</v>
      </c>
      <c r="F7704" s="1472" t="s">
        <v>10729</v>
      </c>
      <c r="G7704" s="1472" t="s">
        <v>3562</v>
      </c>
      <c r="H7704" s="1539">
        <v>45895</v>
      </c>
      <c r="I7704" s="1677">
        <v>0.93</v>
      </c>
      <c r="J7704" s="1472" t="s">
        <v>22</v>
      </c>
      <c r="K7704" s="1471" t="s">
        <v>47</v>
      </c>
      <c r="L7704" s="1472" t="s">
        <v>8562</v>
      </c>
      <c r="M7704" s="1472"/>
      <c r="N7704" s="1472"/>
      <c r="O7704" s="1472"/>
      <c r="P7704" s="1478"/>
      <c r="Q7704" s="1464">
        <f t="shared" si="240"/>
        <v>8</v>
      </c>
      <c r="R7704" s="1794" t="str">
        <f t="shared" si="241"/>
        <v>ARATOCA</v>
      </c>
    </row>
    <row r="7705" spans="1:18" s="1762" customFormat="1" ht="25.05" customHeight="1" x14ac:dyDescent="0.25">
      <c r="A7705" s="1471" t="s">
        <v>69</v>
      </c>
      <c r="B7705" s="1531" t="s">
        <v>74</v>
      </c>
      <c r="C7705" s="1471" t="s">
        <v>905</v>
      </c>
      <c r="D7705" s="1472" t="str">
        <f>VLOOKUP(C7705,CODIGOS!$B$1:$E$194,4,FALSE)</f>
        <v>COMEDORES ESCOLARES (PAE - PRIVADOS)</v>
      </c>
      <c r="E7705" s="1471" t="s">
        <v>23799</v>
      </c>
      <c r="F7705" s="1471" t="s">
        <v>10729</v>
      </c>
      <c r="G7705" s="1471" t="s">
        <v>3562</v>
      </c>
      <c r="H7705" s="1473">
        <v>45895</v>
      </c>
      <c r="I7705" s="1756">
        <v>0.93</v>
      </c>
      <c r="J7705" s="1472" t="s">
        <v>22</v>
      </c>
      <c r="K7705" s="1471" t="s">
        <v>47</v>
      </c>
      <c r="L7705" s="1471" t="s">
        <v>8562</v>
      </c>
      <c r="M7705" s="1472"/>
      <c r="N7705" s="1472"/>
      <c r="O7705" s="1472"/>
      <c r="P7705" s="1478"/>
      <c r="Q7705" s="1464">
        <f t="shared" si="240"/>
        <v>8</v>
      </c>
      <c r="R7705" s="1794" t="str">
        <f t="shared" si="241"/>
        <v>ARATOCA</v>
      </c>
    </row>
    <row r="7706" spans="1:18" s="1762" customFormat="1" ht="25.05" customHeight="1" x14ac:dyDescent="0.25">
      <c r="A7706" s="1471" t="s">
        <v>69</v>
      </c>
      <c r="B7706" s="1471" t="s">
        <v>74</v>
      </c>
      <c r="C7706" s="1475" t="s">
        <v>905</v>
      </c>
      <c r="D7706" s="1472" t="str">
        <f>VLOOKUP(C7706,CODIGOS!$B$1:$E$194,4,FALSE)</f>
        <v>COMEDORES ESCOLARES (PAE - PRIVADOS)</v>
      </c>
      <c r="E7706" s="1471" t="s">
        <v>23800</v>
      </c>
      <c r="F7706" s="1471" t="s">
        <v>10729</v>
      </c>
      <c r="G7706" s="1471" t="s">
        <v>3562</v>
      </c>
      <c r="H7706" s="1473">
        <v>45895</v>
      </c>
      <c r="I7706" s="1756">
        <v>0.61499999999999999</v>
      </c>
      <c r="J7706" s="1471" t="s">
        <v>16</v>
      </c>
      <c r="K7706" s="1471" t="s">
        <v>47</v>
      </c>
      <c r="L7706" s="1471" t="s">
        <v>8562</v>
      </c>
      <c r="M7706" s="1471"/>
      <c r="N7706" s="1471"/>
      <c r="O7706" s="1478"/>
      <c r="P7706" s="1478"/>
      <c r="Q7706" s="1464">
        <f t="shared" si="240"/>
        <v>8</v>
      </c>
      <c r="R7706" s="1794" t="str">
        <f t="shared" si="241"/>
        <v>ARATOCA</v>
      </c>
    </row>
    <row r="7707" spans="1:18" s="1762" customFormat="1" ht="25.05" customHeight="1" x14ac:dyDescent="0.25">
      <c r="A7707" s="1471" t="s">
        <v>69</v>
      </c>
      <c r="B7707" s="1471" t="s">
        <v>331</v>
      </c>
      <c r="C7707" s="1472" t="s">
        <v>20</v>
      </c>
      <c r="D7707" s="1472" t="str">
        <f>VLOOKUP(C7707,CODIGOS!$B$1:$E$194,4,FALSE)</f>
        <v>TIENDA DE BARRIO O CIGARRERÍA, INCLUIDAS LAS UBICADAS EN ZONAS FRANCAS</v>
      </c>
      <c r="E7707" s="1491" t="s">
        <v>23801</v>
      </c>
      <c r="F7707" s="1491" t="s">
        <v>18324</v>
      </c>
      <c r="G7707" s="1491" t="s">
        <v>23802</v>
      </c>
      <c r="H7707" s="1473">
        <v>45877</v>
      </c>
      <c r="I7707" s="1756">
        <v>0.70750000000000002</v>
      </c>
      <c r="J7707" s="1471" t="s">
        <v>16</v>
      </c>
      <c r="K7707" s="1471" t="s">
        <v>47</v>
      </c>
      <c r="L7707" s="1472" t="s">
        <v>22787</v>
      </c>
      <c r="M7707" s="1471"/>
      <c r="N7707" s="1471"/>
      <c r="O7707" s="1478"/>
      <c r="P7707" s="1478"/>
      <c r="Q7707" s="1464">
        <f t="shared" si="240"/>
        <v>8</v>
      </c>
      <c r="R7707" s="1794" t="str">
        <f t="shared" si="241"/>
        <v xml:space="preserve">BARICHARA </v>
      </c>
    </row>
    <row r="7708" spans="1:18" s="1762" customFormat="1" ht="25.05" customHeight="1" x14ac:dyDescent="0.25">
      <c r="A7708" s="1471" t="s">
        <v>69</v>
      </c>
      <c r="B7708" s="1472" t="s">
        <v>331</v>
      </c>
      <c r="C7708" s="1472" t="s">
        <v>547</v>
      </c>
      <c r="D7708" s="1472" t="str">
        <f>VLOOKUP(C7708,CODIGOS!$B$1:$E$194,4,FALSE)</f>
        <v>CAFETERÍA</v>
      </c>
      <c r="E7708" s="1472" t="s">
        <v>23803</v>
      </c>
      <c r="F7708" s="1472" t="s">
        <v>23804</v>
      </c>
      <c r="G7708" s="1472" t="s">
        <v>23805</v>
      </c>
      <c r="H7708" s="1523">
        <v>45896</v>
      </c>
      <c r="I7708" s="1682">
        <v>0.77</v>
      </c>
      <c r="J7708" s="1471" t="s">
        <v>16</v>
      </c>
      <c r="K7708" s="1471" t="s">
        <v>47</v>
      </c>
      <c r="L7708" s="1472" t="s">
        <v>2934</v>
      </c>
      <c r="M7708" s="1476"/>
      <c r="N7708" s="1476"/>
      <c r="O7708" s="1478"/>
      <c r="P7708" s="1478"/>
      <c r="Q7708" s="1464">
        <f t="shared" si="240"/>
        <v>8</v>
      </c>
      <c r="R7708" s="1794" t="str">
        <f t="shared" si="241"/>
        <v xml:space="preserve">BARICHARA </v>
      </c>
    </row>
    <row r="7709" spans="1:18" s="1762" customFormat="1" ht="25.05" customHeight="1" x14ac:dyDescent="0.25">
      <c r="A7709" s="1471" t="s">
        <v>69</v>
      </c>
      <c r="B7709" s="1472" t="s">
        <v>331</v>
      </c>
      <c r="C7709" s="1472" t="s">
        <v>547</v>
      </c>
      <c r="D7709" s="1472" t="str">
        <f>VLOOKUP(C7709,CODIGOS!$B$1:$E$194,4,FALSE)</f>
        <v>CAFETERÍA</v>
      </c>
      <c r="E7709" s="1472" t="s">
        <v>23806</v>
      </c>
      <c r="F7709" s="1472" t="s">
        <v>23807</v>
      </c>
      <c r="G7709" s="1472" t="s">
        <v>23808</v>
      </c>
      <c r="H7709" s="1523">
        <v>45896</v>
      </c>
      <c r="I7709" s="1682">
        <v>0.77</v>
      </c>
      <c r="J7709" s="1471" t="s">
        <v>16</v>
      </c>
      <c r="K7709" s="1471" t="s">
        <v>47</v>
      </c>
      <c r="L7709" s="1472" t="s">
        <v>2934</v>
      </c>
      <c r="M7709" s="1471"/>
      <c r="N7709" s="1476"/>
      <c r="O7709" s="1478"/>
      <c r="P7709" s="1478"/>
      <c r="Q7709" s="1464">
        <f t="shared" si="240"/>
        <v>8</v>
      </c>
      <c r="R7709" s="1794" t="str">
        <f t="shared" si="241"/>
        <v xml:space="preserve">BARICHARA </v>
      </c>
    </row>
    <row r="7710" spans="1:18" s="1762" customFormat="1" ht="25.05" customHeight="1" x14ac:dyDescent="0.25">
      <c r="A7710" s="1471" t="s">
        <v>69</v>
      </c>
      <c r="B7710" s="1531" t="s">
        <v>331</v>
      </c>
      <c r="C7710" s="1471" t="s">
        <v>31</v>
      </c>
      <c r="D7710" s="1472" t="str">
        <f>VLOOKUP(C7710,CODIGOS!$B$1:$E$194,4,FALSE)</f>
        <v>HOTELES (SIN SERVICIO DE RESTAURANTE Y/O SIN PISCINA)</v>
      </c>
      <c r="E7710" s="1471" t="s">
        <v>23809</v>
      </c>
      <c r="F7710" s="1471" t="s">
        <v>23810</v>
      </c>
      <c r="G7710" s="1471" t="s">
        <v>23811</v>
      </c>
      <c r="H7710" s="1473">
        <v>45880</v>
      </c>
      <c r="I7710" s="1756">
        <v>0.85</v>
      </c>
      <c r="J7710" s="1471" t="s">
        <v>16</v>
      </c>
      <c r="K7710" s="1471" t="s">
        <v>47</v>
      </c>
      <c r="L7710" s="1471" t="s">
        <v>23812</v>
      </c>
      <c r="M7710" s="1471"/>
      <c r="N7710" s="1472"/>
      <c r="O7710" s="1472"/>
      <c r="P7710" s="1478"/>
      <c r="Q7710" s="1464">
        <f t="shared" si="240"/>
        <v>8</v>
      </c>
      <c r="R7710" s="1794" t="str">
        <f t="shared" si="241"/>
        <v xml:space="preserve">BARICHARA </v>
      </c>
    </row>
    <row r="7711" spans="1:18" s="1762" customFormat="1" ht="25.05" customHeight="1" x14ac:dyDescent="0.25">
      <c r="A7711" s="1471" t="s">
        <v>69</v>
      </c>
      <c r="B7711" s="1471" t="s">
        <v>331</v>
      </c>
      <c r="C7711" s="1471" t="s">
        <v>837</v>
      </c>
      <c r="D7711" s="1472" t="str">
        <f>VLOOKUP(C7711,CODIGOS!$B$1:$E$194,4,FALSE)</f>
        <v>MISCELANEAS  ( COMERCIO AL POR MENOR EN ESTABLECIMIENTOS NO ESPECIALIZADOS, CON SURTIDO COMPUESTO PRINCIPALMENTE POR PRODUCTOS DIFERENTES DE ALIMENTOS (VÍVERES EN GENERAL, BEBIDAS Y TABACO)</v>
      </c>
      <c r="E7711" s="1471" t="s">
        <v>23813</v>
      </c>
      <c r="F7711" s="1471" t="s">
        <v>23814</v>
      </c>
      <c r="G7711" s="1471" t="s">
        <v>23815</v>
      </c>
      <c r="H7711" s="1523">
        <v>45882</v>
      </c>
      <c r="I7711" s="1682">
        <v>0.82</v>
      </c>
      <c r="J7711" s="1471" t="s">
        <v>16</v>
      </c>
      <c r="K7711" s="1471" t="s">
        <v>47</v>
      </c>
      <c r="L7711" s="1472" t="s">
        <v>525</v>
      </c>
      <c r="M7711" s="1898"/>
      <c r="N7711" s="1898"/>
      <c r="O7711" s="1898"/>
      <c r="P7711" s="1477"/>
      <c r="Q7711" s="1464">
        <f t="shared" si="240"/>
        <v>8</v>
      </c>
      <c r="R7711" s="1794" t="str">
        <f t="shared" si="241"/>
        <v xml:space="preserve">BARICHARA </v>
      </c>
    </row>
    <row r="7712" spans="1:18" s="1762" customFormat="1" ht="25.05" customHeight="1" x14ac:dyDescent="0.25">
      <c r="A7712" s="1471" t="s">
        <v>69</v>
      </c>
      <c r="B7712" s="1471" t="s">
        <v>331</v>
      </c>
      <c r="C7712" s="1471" t="s">
        <v>837</v>
      </c>
      <c r="D7712" s="1472" t="str">
        <f>VLOOKUP(C7712,CODIGOS!$B$1:$E$194,4,FALSE)</f>
        <v>MISCELANEAS  ( COMERCIO AL POR MENOR EN ESTABLECIMIENTOS NO ESPECIALIZADOS, CON SURTIDO COMPUESTO PRINCIPALMENTE POR PRODUCTOS DIFERENTES DE ALIMENTOS (VÍVERES EN GENERAL, BEBIDAS Y TABACO)</v>
      </c>
      <c r="E7712" s="1471" t="s">
        <v>23816</v>
      </c>
      <c r="F7712" s="1471" t="s">
        <v>23817</v>
      </c>
      <c r="G7712" s="1471" t="s">
        <v>23818</v>
      </c>
      <c r="H7712" s="1523">
        <v>45881</v>
      </c>
      <c r="I7712" s="1682">
        <v>0.72</v>
      </c>
      <c r="J7712" s="1471" t="s">
        <v>16</v>
      </c>
      <c r="K7712" s="1471" t="s">
        <v>47</v>
      </c>
      <c r="L7712" s="1472" t="s">
        <v>525</v>
      </c>
      <c r="M7712" s="1917"/>
      <c r="N7712" s="1898"/>
      <c r="O7712" s="1898"/>
      <c r="P7712" s="1477"/>
      <c r="Q7712" s="1464">
        <f t="shared" si="240"/>
        <v>8</v>
      </c>
      <c r="R7712" s="1794" t="str">
        <f t="shared" si="241"/>
        <v xml:space="preserve">BARICHARA </v>
      </c>
    </row>
    <row r="7713" spans="1:19" s="1762" customFormat="1" ht="25.05" customHeight="1" x14ac:dyDescent="0.25">
      <c r="A7713" s="1471" t="s">
        <v>69</v>
      </c>
      <c r="B7713" s="1471" t="s">
        <v>331</v>
      </c>
      <c r="C7713" s="1471" t="s">
        <v>837</v>
      </c>
      <c r="D7713" s="1472" t="str">
        <f>VLOOKUP(C7713,CODIGOS!$B$1:$E$194,4,FALSE)</f>
        <v>MISCELANEAS  ( COMERCIO AL POR MENOR EN ESTABLECIMIENTOS NO ESPECIALIZADOS, CON SURTIDO COMPUESTO PRINCIPALMENTE POR PRODUCTOS DIFERENTES DE ALIMENTOS (VÍVERES EN GENERAL, BEBIDAS Y TABACO)</v>
      </c>
      <c r="E7713" s="1471" t="s">
        <v>23819</v>
      </c>
      <c r="F7713" s="1471" t="s">
        <v>23820</v>
      </c>
      <c r="G7713" s="1471" t="s">
        <v>23821</v>
      </c>
      <c r="H7713" s="1473">
        <v>45880</v>
      </c>
      <c r="I7713" s="1756">
        <v>0.73</v>
      </c>
      <c r="J7713" s="1471" t="s">
        <v>16</v>
      </c>
      <c r="K7713" s="1471" t="s">
        <v>47</v>
      </c>
      <c r="L7713" s="1472" t="s">
        <v>525</v>
      </c>
      <c r="M7713" s="1471"/>
      <c r="N7713" s="1471"/>
      <c r="O7713" s="1478"/>
      <c r="P7713" s="1478"/>
      <c r="Q7713" s="1464">
        <f t="shared" si="240"/>
        <v>8</v>
      </c>
      <c r="R7713" s="1794" t="str">
        <f t="shared" si="241"/>
        <v xml:space="preserve">BARICHARA </v>
      </c>
    </row>
    <row r="7714" spans="1:19" s="1762" customFormat="1" ht="25.05" customHeight="1" x14ac:dyDescent="0.25">
      <c r="A7714" s="1471" t="s">
        <v>69</v>
      </c>
      <c r="B7714" s="1472" t="s">
        <v>331</v>
      </c>
      <c r="C7714" s="1472" t="s">
        <v>489</v>
      </c>
      <c r="D7714" s="1472" t="str">
        <f>VLOOKUP(C7714,CODIGOS!$B$1:$E$194,4,FALSE)</f>
        <v xml:space="preserve">COMIDAS RAPIDAS </v>
      </c>
      <c r="E7714" s="1472" t="s">
        <v>23822</v>
      </c>
      <c r="F7714" s="1472" t="s">
        <v>23823</v>
      </c>
      <c r="G7714" s="1479" t="s">
        <v>23824</v>
      </c>
      <c r="H7714" s="1539">
        <v>45881</v>
      </c>
      <c r="I7714" s="1677">
        <v>0.64500000000000002</v>
      </c>
      <c r="J7714" s="1471" t="s">
        <v>16</v>
      </c>
      <c r="K7714" s="1471" t="s">
        <v>47</v>
      </c>
      <c r="L7714" s="1472" t="s">
        <v>2934</v>
      </c>
      <c r="M7714" s="1472"/>
      <c r="N7714" s="1471"/>
      <c r="O7714" s="1478"/>
      <c r="P7714" s="1478"/>
      <c r="Q7714" s="1464">
        <f t="shared" si="240"/>
        <v>8</v>
      </c>
      <c r="R7714" s="1794" t="str">
        <f t="shared" si="241"/>
        <v xml:space="preserve">BARICHARA </v>
      </c>
    </row>
    <row r="7715" spans="1:19" s="1762" customFormat="1" ht="25.05" customHeight="1" x14ac:dyDescent="0.25">
      <c r="A7715" s="1471" t="s">
        <v>69</v>
      </c>
      <c r="B7715" s="1472" t="s">
        <v>331</v>
      </c>
      <c r="C7715" s="1472" t="s">
        <v>2798</v>
      </c>
      <c r="D7715" s="1472" t="str">
        <f>VLOOKUP(C7715,CODIGOS!$B$1:$E$194,4,FALSE)</f>
        <v>HOTELES (CON SERVICIO DE RESTAURANTE Y/O PISCINA)</v>
      </c>
      <c r="E7715" s="1472" t="s">
        <v>23825</v>
      </c>
      <c r="F7715" s="1472" t="s">
        <v>23826</v>
      </c>
      <c r="G7715" s="1472" t="s">
        <v>23827</v>
      </c>
      <c r="H7715" s="1523">
        <v>45891</v>
      </c>
      <c r="I7715" s="1682">
        <v>0.92</v>
      </c>
      <c r="J7715" s="1471" t="s">
        <v>16</v>
      </c>
      <c r="K7715" s="1471" t="s">
        <v>47</v>
      </c>
      <c r="L7715" s="1472" t="s">
        <v>23812</v>
      </c>
      <c r="M7715" s="1471"/>
      <c r="N7715" s="1471"/>
      <c r="O7715" s="1478"/>
      <c r="P7715" s="1478"/>
      <c r="Q7715" s="1464">
        <f t="shared" si="240"/>
        <v>8</v>
      </c>
      <c r="R7715" s="1794" t="str">
        <f t="shared" si="241"/>
        <v xml:space="preserve">BARICHARA </v>
      </c>
    </row>
    <row r="7716" spans="1:19" s="1762" customFormat="1" ht="25.05" customHeight="1" x14ac:dyDescent="0.25">
      <c r="A7716" s="1471" t="s">
        <v>69</v>
      </c>
      <c r="B7716" s="1547" t="s">
        <v>331</v>
      </c>
      <c r="C7716" s="1564" t="s">
        <v>3024</v>
      </c>
      <c r="D7716" s="1472" t="str">
        <f>VLOOKUP(C7716,CODIGOS!$B$1:$E$194,4,FALSE)</f>
        <v>EXPENDIO DE DULCES</v>
      </c>
      <c r="E7716" s="1564" t="s">
        <v>23828</v>
      </c>
      <c r="F7716" s="1564" t="s">
        <v>23829</v>
      </c>
      <c r="G7716" s="1937" t="s">
        <v>23830</v>
      </c>
      <c r="H7716" s="1565">
        <v>45889</v>
      </c>
      <c r="I7716" s="1682">
        <v>0.76249999999999996</v>
      </c>
      <c r="J7716" s="1471" t="s">
        <v>16</v>
      </c>
      <c r="K7716" s="1471" t="s">
        <v>47</v>
      </c>
      <c r="L7716" s="1472" t="s">
        <v>22787</v>
      </c>
      <c r="M7716" s="1564"/>
      <c r="N7716" s="1549"/>
      <c r="O7716" s="1549"/>
      <c r="P7716" s="1478"/>
      <c r="Q7716" s="1464">
        <f t="shared" si="240"/>
        <v>8</v>
      </c>
      <c r="R7716" s="1794" t="str">
        <f t="shared" si="241"/>
        <v xml:space="preserve">BARICHARA </v>
      </c>
    </row>
    <row r="7717" spans="1:19" s="1762" customFormat="1" ht="25.05" customHeight="1" x14ac:dyDescent="0.25">
      <c r="A7717" s="1471" t="s">
        <v>69</v>
      </c>
      <c r="B7717" s="1547" t="s">
        <v>331</v>
      </c>
      <c r="C7717" s="1564" t="s">
        <v>2798</v>
      </c>
      <c r="D7717" s="1472" t="str">
        <f>VLOOKUP(C7717,CODIGOS!$B$1:$E$194,4,FALSE)</f>
        <v>HOTELES (CON SERVICIO DE RESTAURANTE Y/O PISCINA)</v>
      </c>
      <c r="E7717" s="1564" t="s">
        <v>23831</v>
      </c>
      <c r="F7717" s="1564" t="s">
        <v>23832</v>
      </c>
      <c r="G7717" s="1937" t="s">
        <v>23833</v>
      </c>
      <c r="H7717" s="1565">
        <v>45895</v>
      </c>
      <c r="I7717" s="1682">
        <v>0.78500000000000003</v>
      </c>
      <c r="J7717" s="1471" t="s">
        <v>16</v>
      </c>
      <c r="K7717" s="1471" t="s">
        <v>47</v>
      </c>
      <c r="L7717" s="1547" t="s">
        <v>23812</v>
      </c>
      <c r="M7717" s="1564"/>
      <c r="N7717" s="1549"/>
      <c r="O7717" s="1549"/>
      <c r="P7717" s="1478"/>
      <c r="Q7717" s="1464">
        <f t="shared" si="240"/>
        <v>8</v>
      </c>
      <c r="R7717" s="1794" t="str">
        <f t="shared" si="241"/>
        <v xml:space="preserve">BARICHARA </v>
      </c>
    </row>
    <row r="7718" spans="1:19" s="1762" customFormat="1" ht="25.05" customHeight="1" x14ac:dyDescent="0.25">
      <c r="A7718" s="1471" t="s">
        <v>69</v>
      </c>
      <c r="B7718" s="1471" t="s">
        <v>331</v>
      </c>
      <c r="C7718" s="1471" t="s">
        <v>680</v>
      </c>
      <c r="D7718" s="1472" t="str">
        <f>VLOOKUP(C7718,CODIGOS!$B$1:$E$194,4,FALSE)</f>
        <v>PISCINAS</v>
      </c>
      <c r="E7718" s="1471" t="s">
        <v>23834</v>
      </c>
      <c r="F7718" s="1471" t="s">
        <v>23832</v>
      </c>
      <c r="G7718" s="1471" t="s">
        <v>23833</v>
      </c>
      <c r="H7718" s="1473">
        <v>45895</v>
      </c>
      <c r="I7718" s="1756">
        <v>0.84</v>
      </c>
      <c r="J7718" s="1471" t="s">
        <v>16</v>
      </c>
      <c r="K7718" s="1471" t="s">
        <v>47</v>
      </c>
      <c r="L7718" s="1472" t="s">
        <v>525</v>
      </c>
      <c r="M7718" s="1471"/>
      <c r="N7718" s="1471"/>
      <c r="O7718" s="1471"/>
      <c r="P7718" s="1475"/>
      <c r="Q7718" s="1464">
        <f t="shared" si="240"/>
        <v>8</v>
      </c>
      <c r="R7718" s="1794" t="str">
        <f t="shared" si="241"/>
        <v xml:space="preserve">BARICHARA </v>
      </c>
    </row>
    <row r="7719" spans="1:19" s="1762" customFormat="1" ht="25.05" customHeight="1" x14ac:dyDescent="0.25">
      <c r="A7719" s="1471" t="s">
        <v>69</v>
      </c>
      <c r="B7719" s="1471" t="s">
        <v>331</v>
      </c>
      <c r="C7719" s="1471" t="s">
        <v>2221</v>
      </c>
      <c r="D7719" s="1472" t="str">
        <f>VLOOKUP(C7719,CODIGOS!$B$1:$E$194,4,FALSE)</f>
        <v>AREAS DE PREPARACION DE HOTELES (INCLUIDOS LOS UBICADOS EN ZONAS FRANCAS), MOTELES, HOSTALES, RESIDENCIAS Y CASAS DE LENOCINIO</v>
      </c>
      <c r="E7719" s="1471" t="s">
        <v>23835</v>
      </c>
      <c r="F7719" s="1471" t="s">
        <v>23832</v>
      </c>
      <c r="G7719" s="1471" t="s">
        <v>23833</v>
      </c>
      <c r="H7719" s="1473">
        <v>45895</v>
      </c>
      <c r="I7719" s="1756">
        <v>0.72</v>
      </c>
      <c r="J7719" s="1471" t="s">
        <v>16</v>
      </c>
      <c r="K7719" s="1471" t="s">
        <v>47</v>
      </c>
      <c r="L7719" s="1472" t="s">
        <v>2934</v>
      </c>
      <c r="M7719" s="1471"/>
      <c r="N7719" s="1471"/>
      <c r="O7719" s="1471"/>
      <c r="P7719" s="1475"/>
      <c r="Q7719" s="1464">
        <f t="shared" si="240"/>
        <v>8</v>
      </c>
      <c r="R7719" s="1794" t="str">
        <f t="shared" si="241"/>
        <v xml:space="preserve">BARICHARA </v>
      </c>
    </row>
    <row r="7720" spans="1:19" s="1762" customFormat="1" ht="25.05" customHeight="1" x14ac:dyDescent="0.25">
      <c r="A7720" s="1472" t="s">
        <v>115</v>
      </c>
      <c r="B7720" s="1471" t="s">
        <v>129</v>
      </c>
      <c r="C7720" s="1471" t="s">
        <v>715</v>
      </c>
      <c r="D7720" s="1472" t="str">
        <f>VLOOKUP(C7720,CODIGOS!$B$1:$E$194,4,FALSE)</f>
        <v>COLEGIOS</v>
      </c>
      <c r="E7720" s="1471" t="s">
        <v>7612</v>
      </c>
      <c r="F7720" s="1471" t="s">
        <v>4499</v>
      </c>
      <c r="G7720" s="1471" t="s">
        <v>5384</v>
      </c>
      <c r="H7720" s="1533">
        <v>45772</v>
      </c>
      <c r="I7720" s="1534">
        <v>0.66500000000000004</v>
      </c>
      <c r="J7720" s="1471" t="s">
        <v>16</v>
      </c>
      <c r="K7720" s="1471" t="s">
        <v>47</v>
      </c>
      <c r="L7720" s="1472" t="s">
        <v>26510</v>
      </c>
      <c r="M7720" s="1472"/>
      <c r="N7720" s="1472"/>
      <c r="O7720" s="1472"/>
      <c r="P7720" s="1479"/>
      <c r="Q7720" s="1464">
        <f t="shared" si="240"/>
        <v>4</v>
      </c>
      <c r="R7720" s="1794" t="str">
        <f t="shared" si="241"/>
        <v>SANTA HELENA DEL OPÓN</v>
      </c>
      <c r="S7720" s="537"/>
    </row>
    <row r="7721" spans="1:19" s="1762" customFormat="1" ht="25.05" customHeight="1" x14ac:dyDescent="0.25">
      <c r="A7721" s="1472" t="s">
        <v>115</v>
      </c>
      <c r="B7721" s="1472" t="s">
        <v>129</v>
      </c>
      <c r="C7721" s="1472" t="s">
        <v>715</v>
      </c>
      <c r="D7721" s="1472" t="str">
        <f>VLOOKUP(C7721,CODIGOS!$B$1:$E$194,4,FALSE)</f>
        <v>COLEGIOS</v>
      </c>
      <c r="E7721" s="1472" t="s">
        <v>19749</v>
      </c>
      <c r="F7721" s="1472" t="s">
        <v>19737</v>
      </c>
      <c r="G7721" s="1472" t="s">
        <v>5384</v>
      </c>
      <c r="H7721" s="1523">
        <v>45866</v>
      </c>
      <c r="I7721" s="1534">
        <v>0.67500000000000004</v>
      </c>
      <c r="J7721" s="1471" t="s">
        <v>16</v>
      </c>
      <c r="K7721" s="1471" t="s">
        <v>47</v>
      </c>
      <c r="L7721" s="1472" t="s">
        <v>17</v>
      </c>
      <c r="M7721" s="1472"/>
      <c r="N7721" s="1479"/>
      <c r="O7721" s="1479"/>
      <c r="P7721" s="1479"/>
      <c r="Q7721" s="1464">
        <f t="shared" si="240"/>
        <v>7</v>
      </c>
      <c r="R7721" s="1794" t="str">
        <f t="shared" si="241"/>
        <v>SANTA HELENA DEL OPÓN</v>
      </c>
      <c r="S7721" s="1761"/>
    </row>
    <row r="7722" spans="1:19" s="1762" customFormat="1" ht="25.05" customHeight="1" x14ac:dyDescent="0.25">
      <c r="A7722" s="1471" t="s">
        <v>69</v>
      </c>
      <c r="B7722" s="1472" t="s">
        <v>331</v>
      </c>
      <c r="C7722" s="1472" t="s">
        <v>905</v>
      </c>
      <c r="D7722" s="1472" t="str">
        <f>VLOOKUP(C7722,CODIGOS!$B$1:$E$194,4,FALSE)</f>
        <v>COMEDORES ESCOLARES (PAE - PRIVADOS)</v>
      </c>
      <c r="E7722" s="1472" t="s">
        <v>1498</v>
      </c>
      <c r="F7722" s="1472" t="s">
        <v>8213</v>
      </c>
      <c r="G7722" s="1472" t="s">
        <v>2128</v>
      </c>
      <c r="H7722" s="1523">
        <v>45894</v>
      </c>
      <c r="I7722" s="1682">
        <v>0.78</v>
      </c>
      <c r="J7722" s="1471" t="s">
        <v>16</v>
      </c>
      <c r="K7722" s="1471" t="s">
        <v>47</v>
      </c>
      <c r="L7722" s="1472" t="s">
        <v>23842</v>
      </c>
      <c r="M7722" s="1476"/>
      <c r="N7722" s="1476"/>
      <c r="O7722" s="1476"/>
      <c r="P7722" s="1475"/>
      <c r="Q7722" s="1464">
        <f t="shared" si="240"/>
        <v>8</v>
      </c>
      <c r="R7722" s="1794" t="str">
        <f t="shared" si="241"/>
        <v xml:space="preserve">BARICHARA </v>
      </c>
    </row>
    <row r="7723" spans="1:19" s="1762" customFormat="1" ht="25.05" customHeight="1" x14ac:dyDescent="0.25">
      <c r="A7723" s="1471" t="s">
        <v>69</v>
      </c>
      <c r="B7723" s="1471" t="s">
        <v>331</v>
      </c>
      <c r="C7723" s="1475" t="s">
        <v>905</v>
      </c>
      <c r="D7723" s="1472" t="str">
        <f>VLOOKUP(C7723,CODIGOS!$B$1:$E$194,4,FALSE)</f>
        <v>COMEDORES ESCOLARES (PAE - PRIVADOS)</v>
      </c>
      <c r="E7723" s="1471" t="s">
        <v>1498</v>
      </c>
      <c r="F7723" s="1471" t="s">
        <v>8211</v>
      </c>
      <c r="G7723" s="1471" t="s">
        <v>2128</v>
      </c>
      <c r="H7723" s="1533">
        <v>45894</v>
      </c>
      <c r="I7723" s="1682">
        <v>0.84</v>
      </c>
      <c r="J7723" s="1471" t="s">
        <v>16</v>
      </c>
      <c r="K7723" s="1471" t="s">
        <v>47</v>
      </c>
      <c r="L7723" s="1472" t="s">
        <v>23842</v>
      </c>
      <c r="M7723" s="1472"/>
      <c r="N7723" s="1472"/>
      <c r="O7723" s="1472"/>
      <c r="P7723" s="1479"/>
      <c r="Q7723" s="1464">
        <f t="shared" si="240"/>
        <v>8</v>
      </c>
      <c r="R7723" s="1794" t="str">
        <f t="shared" si="241"/>
        <v xml:space="preserve">BARICHARA </v>
      </c>
    </row>
    <row r="7724" spans="1:19" s="1762" customFormat="1" ht="25.05" customHeight="1" x14ac:dyDescent="0.25">
      <c r="A7724" s="1471" t="s">
        <v>69</v>
      </c>
      <c r="B7724" s="1531" t="s">
        <v>331</v>
      </c>
      <c r="C7724" s="1471" t="s">
        <v>905</v>
      </c>
      <c r="D7724" s="1472" t="str">
        <f>VLOOKUP(C7724,CODIGOS!$B$1:$E$194,4,FALSE)</f>
        <v>COMEDORES ESCOLARES (PAE - PRIVADOS)</v>
      </c>
      <c r="E7724" s="1471" t="s">
        <v>1498</v>
      </c>
      <c r="F7724" s="1471" t="s">
        <v>23843</v>
      </c>
      <c r="G7724" s="1471" t="s">
        <v>2128</v>
      </c>
      <c r="H7724" s="1473">
        <v>45873</v>
      </c>
      <c r="I7724" s="1756">
        <v>0.77</v>
      </c>
      <c r="J7724" s="1471" t="s">
        <v>16</v>
      </c>
      <c r="K7724" s="1471" t="s">
        <v>47</v>
      </c>
      <c r="L7724" s="1471" t="s">
        <v>23842</v>
      </c>
      <c r="M7724" s="1472"/>
      <c r="N7724" s="1472"/>
      <c r="O7724" s="1472"/>
      <c r="P7724" s="1479"/>
      <c r="Q7724" s="1464">
        <f t="shared" si="240"/>
        <v>8</v>
      </c>
      <c r="R7724" s="1794" t="str">
        <f t="shared" si="241"/>
        <v xml:space="preserve">BARICHARA </v>
      </c>
    </row>
    <row r="7725" spans="1:19" s="1762" customFormat="1" ht="25.05" customHeight="1" x14ac:dyDescent="0.25">
      <c r="A7725" s="1471" t="s">
        <v>69</v>
      </c>
      <c r="B7725" s="1531" t="s">
        <v>331</v>
      </c>
      <c r="C7725" s="1471" t="s">
        <v>18</v>
      </c>
      <c r="D7725" s="1472" t="str">
        <f>VLOOKUP(C7725,CODIGOS!$B$1:$E$194,4,FALSE)</f>
        <v>PANADERÍAS Y O PASTELERÍAS</v>
      </c>
      <c r="E7725" s="1471" t="s">
        <v>23844</v>
      </c>
      <c r="F7725" s="1471" t="s">
        <v>23845</v>
      </c>
      <c r="G7725" s="1471" t="s">
        <v>23846</v>
      </c>
      <c r="H7725" s="1473">
        <v>45898</v>
      </c>
      <c r="I7725" s="1756">
        <v>0.79500000000000004</v>
      </c>
      <c r="J7725" s="1471" t="s">
        <v>16</v>
      </c>
      <c r="K7725" s="1471" t="s">
        <v>47</v>
      </c>
      <c r="L7725" s="1472" t="s">
        <v>2934</v>
      </c>
      <c r="M7725" s="1472"/>
      <c r="N7725" s="1472"/>
      <c r="O7725" s="1472"/>
      <c r="P7725" s="1479"/>
      <c r="Q7725" s="1464">
        <f t="shared" si="240"/>
        <v>8</v>
      </c>
      <c r="R7725" s="1794" t="str">
        <f t="shared" si="241"/>
        <v xml:space="preserve">BARICHARA </v>
      </c>
    </row>
    <row r="7726" spans="1:19" s="1762" customFormat="1" ht="25.05" customHeight="1" x14ac:dyDescent="0.25">
      <c r="A7726" s="1471" t="s">
        <v>69</v>
      </c>
      <c r="B7726" s="1471" t="s">
        <v>331</v>
      </c>
      <c r="C7726" s="1471" t="s">
        <v>20</v>
      </c>
      <c r="D7726" s="1472" t="str">
        <f>VLOOKUP(C7726,CODIGOS!$B$1:$E$194,4,FALSE)</f>
        <v>TIENDA DE BARRIO O CIGARRERÍA, INCLUIDAS LAS UBICADAS EN ZONAS FRANCAS</v>
      </c>
      <c r="E7726" s="1471" t="s">
        <v>17505</v>
      </c>
      <c r="F7726" s="1471" t="s">
        <v>23847</v>
      </c>
      <c r="G7726" s="1471" t="s">
        <v>23848</v>
      </c>
      <c r="H7726" s="1533">
        <v>45882</v>
      </c>
      <c r="I7726" s="1682">
        <v>0.76</v>
      </c>
      <c r="J7726" s="1471" t="s">
        <v>16</v>
      </c>
      <c r="K7726" s="1471" t="s">
        <v>47</v>
      </c>
      <c r="L7726" s="1472" t="s">
        <v>22787</v>
      </c>
      <c r="M7726" s="1472"/>
      <c r="N7726" s="1472"/>
      <c r="O7726" s="1472"/>
      <c r="P7726" s="1479"/>
      <c r="Q7726" s="1464">
        <f t="shared" si="240"/>
        <v>8</v>
      </c>
      <c r="R7726" s="1794" t="str">
        <f t="shared" si="241"/>
        <v xml:space="preserve">BARICHARA </v>
      </c>
    </row>
    <row r="7727" spans="1:19" s="1762" customFormat="1" ht="25.05" customHeight="1" x14ac:dyDescent="0.25">
      <c r="A7727" s="1471" t="s">
        <v>69</v>
      </c>
      <c r="B7727" s="1471" t="s">
        <v>331</v>
      </c>
      <c r="C7727" s="1475" t="s">
        <v>20</v>
      </c>
      <c r="D7727" s="1472" t="str">
        <f>VLOOKUP(C7727,CODIGOS!$B$1:$E$194,4,FALSE)</f>
        <v>TIENDA DE BARRIO O CIGARRERÍA, INCLUIDAS LAS UBICADAS EN ZONAS FRANCAS</v>
      </c>
      <c r="E7727" s="1471" t="s">
        <v>23849</v>
      </c>
      <c r="F7727" s="1471" t="s">
        <v>23850</v>
      </c>
      <c r="G7727" s="1471" t="s">
        <v>23851</v>
      </c>
      <c r="H7727" s="1533">
        <v>45883</v>
      </c>
      <c r="I7727" s="1682">
        <v>0.71</v>
      </c>
      <c r="J7727" s="1471" t="s">
        <v>16</v>
      </c>
      <c r="K7727" s="1471" t="s">
        <v>47</v>
      </c>
      <c r="L7727" s="1472" t="s">
        <v>22787</v>
      </c>
      <c r="M7727" s="1472"/>
      <c r="N7727" s="1472"/>
      <c r="O7727" s="1472"/>
      <c r="P7727" s="1479"/>
      <c r="Q7727" s="1464">
        <f t="shared" si="240"/>
        <v>8</v>
      </c>
      <c r="R7727" s="1794" t="str">
        <f t="shared" si="241"/>
        <v xml:space="preserve">BARICHARA </v>
      </c>
    </row>
    <row r="7728" spans="1:19" s="1762" customFormat="1" ht="25.05" customHeight="1" x14ac:dyDescent="0.25">
      <c r="A7728" s="1471" t="s">
        <v>69</v>
      </c>
      <c r="B7728" s="1472" t="s">
        <v>331</v>
      </c>
      <c r="C7728" s="1472" t="s">
        <v>680</v>
      </c>
      <c r="D7728" s="1472" t="str">
        <f>VLOOKUP(C7728,CODIGOS!$B$1:$E$194,4,FALSE)</f>
        <v>PISCINAS</v>
      </c>
      <c r="E7728" s="1472" t="s">
        <v>23852</v>
      </c>
      <c r="F7728" s="1472" t="s">
        <v>23850</v>
      </c>
      <c r="G7728" s="1472" t="s">
        <v>23853</v>
      </c>
      <c r="H7728" s="1523">
        <v>45883</v>
      </c>
      <c r="I7728" s="1682">
        <v>0.76500000000000001</v>
      </c>
      <c r="J7728" s="1471" t="s">
        <v>16</v>
      </c>
      <c r="K7728" s="1471" t="s">
        <v>47</v>
      </c>
      <c r="L7728" s="1472" t="s">
        <v>525</v>
      </c>
      <c r="M7728" s="1471"/>
      <c r="N7728" s="1471"/>
      <c r="O7728" s="1471"/>
      <c r="P7728" s="1475"/>
      <c r="Q7728" s="1464">
        <f t="shared" si="240"/>
        <v>8</v>
      </c>
      <c r="R7728" s="1794" t="str">
        <f t="shared" si="241"/>
        <v xml:space="preserve">BARICHARA </v>
      </c>
    </row>
    <row r="7729" spans="1:19" s="1762" customFormat="1" ht="25.05" customHeight="1" x14ac:dyDescent="0.25">
      <c r="A7729" s="1471" t="s">
        <v>69</v>
      </c>
      <c r="B7729" s="1472" t="s">
        <v>331</v>
      </c>
      <c r="C7729" s="1472" t="s">
        <v>20</v>
      </c>
      <c r="D7729" s="1472" t="str">
        <f>VLOOKUP(C7729,CODIGOS!$B$1:$E$194,4,FALSE)</f>
        <v>TIENDA DE BARRIO O CIGARRERÍA, INCLUIDAS LAS UBICADAS EN ZONAS FRANCAS</v>
      </c>
      <c r="E7729" s="1472" t="s">
        <v>23854</v>
      </c>
      <c r="F7729" s="1472" t="s">
        <v>23855</v>
      </c>
      <c r="G7729" s="1472" t="s">
        <v>23856</v>
      </c>
      <c r="H7729" s="1523">
        <v>45891</v>
      </c>
      <c r="I7729" s="1682">
        <v>0.86</v>
      </c>
      <c r="J7729" s="1471" t="s">
        <v>16</v>
      </c>
      <c r="K7729" s="1471" t="s">
        <v>47</v>
      </c>
      <c r="L7729" s="1472" t="s">
        <v>22787</v>
      </c>
      <c r="M7729" s="1471"/>
      <c r="N7729" s="1471"/>
      <c r="O7729" s="1471"/>
      <c r="P7729" s="1475"/>
      <c r="Q7729" s="1464">
        <f t="shared" si="240"/>
        <v>8</v>
      </c>
      <c r="R7729" s="1794" t="str">
        <f t="shared" si="241"/>
        <v xml:space="preserve">BARICHARA </v>
      </c>
    </row>
    <row r="7730" spans="1:19" s="1762" customFormat="1" ht="25.05" customHeight="1" x14ac:dyDescent="0.25">
      <c r="A7730" s="1471" t="s">
        <v>69</v>
      </c>
      <c r="B7730" s="1471" t="s">
        <v>331</v>
      </c>
      <c r="C7730" s="1471" t="s">
        <v>803</v>
      </c>
      <c r="D7730" s="1472" t="str">
        <f>VLOOKUP(C7730,CODIGOS!$B$1:$E$194,4,FALSE)</f>
        <v xml:space="preserve">SISTEMAS DE SUMINISTRO DE AGUA PARA CONSUMO HUMANO URBANO </v>
      </c>
      <c r="E7730" s="1471" t="s">
        <v>23857</v>
      </c>
      <c r="F7730" s="1471" t="s">
        <v>23858</v>
      </c>
      <c r="G7730" s="1471" t="s">
        <v>23859</v>
      </c>
      <c r="H7730" s="1473">
        <v>45888</v>
      </c>
      <c r="I7730" s="1895"/>
      <c r="J7730" s="1471" t="s">
        <v>16</v>
      </c>
      <c r="K7730" s="1471" t="s">
        <v>47</v>
      </c>
      <c r="L7730" s="1472" t="s">
        <v>23860</v>
      </c>
      <c r="M7730" s="1471"/>
      <c r="N7730" s="1471"/>
      <c r="O7730" s="1471"/>
      <c r="P7730" s="1471"/>
      <c r="Q7730" s="1464">
        <f t="shared" si="240"/>
        <v>8</v>
      </c>
      <c r="R7730" s="1794" t="str">
        <f t="shared" si="241"/>
        <v xml:space="preserve">BARICHARA </v>
      </c>
    </row>
    <row r="7731" spans="1:19" s="1762" customFormat="1" ht="25.05" customHeight="1" x14ac:dyDescent="0.25">
      <c r="A7731" s="1471" t="s">
        <v>69</v>
      </c>
      <c r="B7731" s="1471" t="s">
        <v>331</v>
      </c>
      <c r="C7731" s="1471" t="s">
        <v>547</v>
      </c>
      <c r="D7731" s="1472" t="str">
        <f>VLOOKUP(C7731,CODIGOS!$B$1:$E$194,4,FALSE)</f>
        <v>CAFETERÍA</v>
      </c>
      <c r="E7731" s="1471" t="s">
        <v>23861</v>
      </c>
      <c r="F7731" s="1471" t="s">
        <v>23862</v>
      </c>
      <c r="G7731" s="1759" t="s">
        <v>23863</v>
      </c>
      <c r="H7731" s="1473">
        <v>45897</v>
      </c>
      <c r="I7731" s="1756">
        <v>0.79500000000000004</v>
      </c>
      <c r="J7731" s="1471" t="s">
        <v>16</v>
      </c>
      <c r="K7731" s="1471" t="s">
        <v>47</v>
      </c>
      <c r="L7731" s="1472" t="s">
        <v>2934</v>
      </c>
      <c r="M7731" s="1471"/>
      <c r="N7731" s="1471"/>
      <c r="O7731" s="1471"/>
      <c r="P7731" s="1471"/>
      <c r="Q7731" s="1464">
        <f t="shared" si="240"/>
        <v>8</v>
      </c>
      <c r="R7731" s="1794" t="str">
        <f t="shared" si="241"/>
        <v xml:space="preserve">BARICHARA </v>
      </c>
    </row>
    <row r="7732" spans="1:19" s="1762" customFormat="1" ht="25.05" customHeight="1" x14ac:dyDescent="0.25">
      <c r="A7732" s="1471" t="s">
        <v>69</v>
      </c>
      <c r="B7732" s="1471" t="s">
        <v>72</v>
      </c>
      <c r="C7732" s="1471" t="s">
        <v>715</v>
      </c>
      <c r="D7732" s="1472" t="str">
        <f>VLOOKUP(C7732,CODIGOS!$B$1:$E$194,4,FALSE)</f>
        <v>COLEGIOS</v>
      </c>
      <c r="E7732" s="1471" t="s">
        <v>23864</v>
      </c>
      <c r="F7732" s="1471" t="s">
        <v>23865</v>
      </c>
      <c r="G7732" s="1471" t="s">
        <v>23866</v>
      </c>
      <c r="H7732" s="1473">
        <v>45874</v>
      </c>
      <c r="I7732" s="1756">
        <v>0.62</v>
      </c>
      <c r="J7732" s="1471" t="s">
        <v>16</v>
      </c>
      <c r="K7732" s="1471" t="s">
        <v>47</v>
      </c>
      <c r="L7732" s="1472" t="s">
        <v>26510</v>
      </c>
      <c r="M7732" s="1471" t="s">
        <v>49</v>
      </c>
      <c r="N7732" s="1471"/>
      <c r="O7732" s="1471"/>
      <c r="P7732" s="1471"/>
      <c r="Q7732" s="1464">
        <f t="shared" si="240"/>
        <v>8</v>
      </c>
      <c r="R7732" s="1794" t="str">
        <f t="shared" si="241"/>
        <v>CABRERA</v>
      </c>
    </row>
    <row r="7733" spans="1:19" s="1762" customFormat="1" ht="25.05" customHeight="1" x14ac:dyDescent="0.25">
      <c r="A7733" s="1471" t="s">
        <v>69</v>
      </c>
      <c r="B7733" s="1471" t="s">
        <v>72</v>
      </c>
      <c r="C7733" s="1471" t="s">
        <v>20</v>
      </c>
      <c r="D7733" s="1472" t="str">
        <f>VLOOKUP(C7733,CODIGOS!$B$1:$E$194,4,FALSE)</f>
        <v>TIENDA DE BARRIO O CIGARRERÍA, INCLUIDAS LAS UBICADAS EN ZONAS FRANCAS</v>
      </c>
      <c r="E7733" s="1471" t="s">
        <v>23867</v>
      </c>
      <c r="F7733" s="1471" t="s">
        <v>8234</v>
      </c>
      <c r="G7733" s="1471" t="s">
        <v>23868</v>
      </c>
      <c r="H7733" s="1473">
        <v>45882</v>
      </c>
      <c r="I7733" s="1756">
        <v>0.73499999999999999</v>
      </c>
      <c r="J7733" s="1471" t="s">
        <v>16</v>
      </c>
      <c r="K7733" s="1471" t="s">
        <v>47</v>
      </c>
      <c r="L7733" s="1472" t="s">
        <v>22787</v>
      </c>
      <c r="M7733" s="1471" t="s">
        <v>49</v>
      </c>
      <c r="N7733" s="1471"/>
      <c r="O7733" s="1471"/>
      <c r="P7733" s="1475"/>
      <c r="Q7733" s="1464">
        <f t="shared" si="240"/>
        <v>8</v>
      </c>
      <c r="R7733" s="1794" t="str">
        <f t="shared" si="241"/>
        <v>CABRERA</v>
      </c>
    </row>
    <row r="7734" spans="1:19" s="1762" customFormat="1" ht="25.05" customHeight="1" x14ac:dyDescent="0.25">
      <c r="A7734" s="1471" t="s">
        <v>69</v>
      </c>
      <c r="B7734" s="1472" t="s">
        <v>72</v>
      </c>
      <c r="C7734" s="1472" t="s">
        <v>2842</v>
      </c>
      <c r="D7734" s="1472" t="str">
        <f>VLOOKUP(C7734,CODIGOS!$B$1:$E$194,4,FALSE)</f>
        <v>ALOJAMIENTO EN CASA DE HUÉSPEDES O RESIDENCIAS Y/O ALOJAMIENTO EN HABITACIONES EN APARTAMENTOS Y CASAS PARTICULARES</v>
      </c>
      <c r="E7734" s="1472" t="s">
        <v>23869</v>
      </c>
      <c r="F7734" s="1472" t="s">
        <v>23870</v>
      </c>
      <c r="G7734" s="1472" t="s">
        <v>23871</v>
      </c>
      <c r="H7734" s="1523">
        <v>45874</v>
      </c>
      <c r="I7734" s="1682">
        <v>0.98</v>
      </c>
      <c r="J7734" s="1472" t="s">
        <v>35</v>
      </c>
      <c r="K7734" s="1471" t="s">
        <v>47</v>
      </c>
      <c r="L7734" s="1472" t="s">
        <v>23872</v>
      </c>
      <c r="M7734" s="1471"/>
      <c r="N7734" s="1471"/>
      <c r="O7734" s="1471"/>
      <c r="P7734" s="1475"/>
      <c r="Q7734" s="1464">
        <f t="shared" si="240"/>
        <v>8</v>
      </c>
      <c r="R7734" s="1794" t="str">
        <f t="shared" si="241"/>
        <v>CABRERA</v>
      </c>
    </row>
    <row r="7735" spans="1:19" s="1762" customFormat="1" ht="25.05" customHeight="1" x14ac:dyDescent="0.25">
      <c r="A7735" s="1471" t="s">
        <v>69</v>
      </c>
      <c r="B7735" s="1471" t="s">
        <v>88</v>
      </c>
      <c r="C7735" s="1471">
        <v>30</v>
      </c>
      <c r="D7735" s="1472" t="str">
        <f>VLOOKUP(C7735,CODIGOS!$B$1:$E$194,4,FALSE)</f>
        <v>OTROS</v>
      </c>
      <c r="E7735" s="1471" t="s">
        <v>23873</v>
      </c>
      <c r="F7735" s="1471" t="s">
        <v>23874</v>
      </c>
      <c r="G7735" s="1471" t="s">
        <v>23875</v>
      </c>
      <c r="H7735" s="1523">
        <v>45891</v>
      </c>
      <c r="I7735" s="1682">
        <v>0.91</v>
      </c>
      <c r="J7735" s="1471" t="s">
        <v>16</v>
      </c>
      <c r="K7735" s="1471" t="s">
        <v>47</v>
      </c>
      <c r="L7735" s="1472" t="s">
        <v>525</v>
      </c>
      <c r="M7735" s="1471"/>
      <c r="N7735" s="1471"/>
      <c r="O7735" s="1471"/>
      <c r="P7735" s="1475"/>
      <c r="Q7735" s="1464">
        <f t="shared" si="240"/>
        <v>8</v>
      </c>
      <c r="R7735" s="1794" t="str">
        <f t="shared" si="241"/>
        <v>CHARALÁ</v>
      </c>
    </row>
    <row r="7736" spans="1:19" s="1762" customFormat="1" ht="25.05" customHeight="1" x14ac:dyDescent="0.25">
      <c r="A7736" s="1471" t="s">
        <v>69</v>
      </c>
      <c r="B7736" s="1471" t="s">
        <v>88</v>
      </c>
      <c r="C7736" s="1471" t="s">
        <v>2865</v>
      </c>
      <c r="D7736" s="1472" t="str">
        <f>VLOOKUP(C7736,CODIGOS!$B$1:$E$194,4,FALSE)</f>
        <v>ESTABLECIMIENTOS QUE REALICEN TRANSFORMACIÓN DE MADERA Y FABRICACIÓN DE PRODUCTOS DE MADERA Y DE CORCHO, EXCEPTO MUEBLES; FABRICACIÓN DE ARTICULOS DE CESTERÍA Y ESPARTERÍA</v>
      </c>
      <c r="E7736" s="1471" t="s">
        <v>23876</v>
      </c>
      <c r="F7736" s="1471" t="s">
        <v>23877</v>
      </c>
      <c r="G7736" s="1471" t="s">
        <v>23878</v>
      </c>
      <c r="H7736" s="1533">
        <v>45896</v>
      </c>
      <c r="I7736" s="1682">
        <v>0.60499999999999998</v>
      </c>
      <c r="J7736" s="1471" t="s">
        <v>16</v>
      </c>
      <c r="K7736" s="1471" t="s">
        <v>47</v>
      </c>
      <c r="L7736" s="1472" t="s">
        <v>525</v>
      </c>
      <c r="M7736" s="1471"/>
      <c r="N7736" s="1471"/>
      <c r="O7736" s="1471"/>
      <c r="P7736" s="1475"/>
      <c r="Q7736" s="1464">
        <f t="shared" si="240"/>
        <v>8</v>
      </c>
      <c r="R7736" s="1794" t="str">
        <f t="shared" si="241"/>
        <v>CHARALÁ</v>
      </c>
    </row>
    <row r="7737" spans="1:19" s="1762" customFormat="1" ht="25.05" customHeight="1" x14ac:dyDescent="0.25">
      <c r="A7737" s="1471" t="s">
        <v>69</v>
      </c>
      <c r="B7737" s="1493" t="s">
        <v>88</v>
      </c>
      <c r="C7737" s="1479" t="s">
        <v>472</v>
      </c>
      <c r="D7737" s="1472" t="str">
        <f>VLOOKUP(C7737,CODIGOS!$B$1:$E$194,4,FALSE)</f>
        <v>RESTAURANTES PUBLICOS</v>
      </c>
      <c r="E7737" s="1472" t="s">
        <v>23879</v>
      </c>
      <c r="F7737" s="1479" t="s">
        <v>20247</v>
      </c>
      <c r="G7737" s="1479" t="s">
        <v>23880</v>
      </c>
      <c r="H7737" s="1523">
        <v>45891</v>
      </c>
      <c r="I7737" s="1677">
        <v>0.755</v>
      </c>
      <c r="J7737" s="1471" t="s">
        <v>16</v>
      </c>
      <c r="K7737" s="1471" t="s">
        <v>47</v>
      </c>
      <c r="L7737" s="1472" t="s">
        <v>2934</v>
      </c>
      <c r="M7737" s="1471"/>
      <c r="N7737" s="1471"/>
      <c r="O7737" s="1471"/>
      <c r="P7737" s="1475"/>
      <c r="Q7737" s="1464">
        <f t="shared" si="240"/>
        <v>8</v>
      </c>
      <c r="R7737" s="1794" t="str">
        <f t="shared" si="241"/>
        <v>CHARALÁ</v>
      </c>
    </row>
    <row r="7738" spans="1:19" s="1762" customFormat="1" ht="25.05" customHeight="1" x14ac:dyDescent="0.25">
      <c r="A7738" s="1471" t="s">
        <v>69</v>
      </c>
      <c r="B7738" s="1472" t="s">
        <v>88</v>
      </c>
      <c r="C7738" s="1472" t="s">
        <v>547</v>
      </c>
      <c r="D7738" s="1472" t="str">
        <f>VLOOKUP(C7738,CODIGOS!$B$1:$E$194,4,FALSE)</f>
        <v>CAFETERÍA</v>
      </c>
      <c r="E7738" s="1472" t="s">
        <v>23881</v>
      </c>
      <c r="F7738" s="1472" t="s">
        <v>23882</v>
      </c>
      <c r="G7738" s="1472" t="s">
        <v>23883</v>
      </c>
      <c r="H7738" s="1523">
        <v>45889</v>
      </c>
      <c r="I7738" s="1682">
        <v>0.77500000000000002</v>
      </c>
      <c r="J7738" s="1471" t="s">
        <v>16</v>
      </c>
      <c r="K7738" s="1471" t="s">
        <v>47</v>
      </c>
      <c r="L7738" s="1472" t="s">
        <v>2934</v>
      </c>
      <c r="M7738" s="1472"/>
      <c r="N7738" s="1472"/>
      <c r="O7738" s="1901"/>
      <c r="P7738" s="1479"/>
      <c r="Q7738" s="1464">
        <f t="shared" si="240"/>
        <v>8</v>
      </c>
      <c r="R7738" s="1794" t="str">
        <f t="shared" si="241"/>
        <v>CHARALÁ</v>
      </c>
    </row>
    <row r="7739" spans="1:19" s="1762" customFormat="1" ht="25.05" customHeight="1" x14ac:dyDescent="0.25">
      <c r="A7739" s="1471" t="s">
        <v>69</v>
      </c>
      <c r="B7739" s="1471" t="s">
        <v>88</v>
      </c>
      <c r="C7739" s="1475" t="s">
        <v>689</v>
      </c>
      <c r="D7739" s="1472" t="str">
        <f>VLOOKUP(C7739,CODIGOS!$B$1:$E$194,4,FALSE)</f>
        <v>COMEDORES INFANTILES ( ICBF - INPEC) DE COLEGIOS Y UNIVERSIDADES</v>
      </c>
      <c r="E7739" s="1471" t="s">
        <v>23884</v>
      </c>
      <c r="F7739" s="1471" t="s">
        <v>23885</v>
      </c>
      <c r="G7739" s="1471" t="s">
        <v>23886</v>
      </c>
      <c r="H7739" s="1533">
        <v>45881</v>
      </c>
      <c r="I7739" s="1682">
        <v>0.79</v>
      </c>
      <c r="J7739" s="1471" t="s">
        <v>16</v>
      </c>
      <c r="K7739" s="1471" t="s">
        <v>47</v>
      </c>
      <c r="L7739" s="1472" t="s">
        <v>2934</v>
      </c>
      <c r="M7739" s="1472"/>
      <c r="N7739" s="1472"/>
      <c r="O7739" s="1901"/>
      <c r="P7739" s="1479"/>
      <c r="Q7739" s="1464">
        <f t="shared" si="240"/>
        <v>8</v>
      </c>
      <c r="R7739" s="1794" t="str">
        <f t="shared" si="241"/>
        <v>CHARALÁ</v>
      </c>
    </row>
    <row r="7740" spans="1:19" s="1762" customFormat="1" ht="25.05" customHeight="1" x14ac:dyDescent="0.25">
      <c r="A7740" s="1471" t="s">
        <v>69</v>
      </c>
      <c r="B7740" s="1471" t="s">
        <v>88</v>
      </c>
      <c r="C7740" s="1475" t="s">
        <v>20</v>
      </c>
      <c r="D7740" s="1472" t="str">
        <f>VLOOKUP(C7740,CODIGOS!$B$1:$E$194,4,FALSE)</f>
        <v>TIENDA DE BARRIO O CIGARRERÍA, INCLUIDAS LAS UBICADAS EN ZONAS FRANCAS</v>
      </c>
      <c r="E7740" s="1471" t="s">
        <v>5773</v>
      </c>
      <c r="F7740" s="1471" t="s">
        <v>23887</v>
      </c>
      <c r="G7740" s="1471" t="s">
        <v>23888</v>
      </c>
      <c r="H7740" s="1533">
        <v>45870</v>
      </c>
      <c r="I7740" s="1682">
        <v>0.69</v>
      </c>
      <c r="J7740" s="1471" t="s">
        <v>16</v>
      </c>
      <c r="K7740" s="1472" t="s">
        <v>41</v>
      </c>
      <c r="L7740" s="1472" t="s">
        <v>23889</v>
      </c>
      <c r="M7740" s="1471"/>
      <c r="N7740" s="1475"/>
      <c r="O7740" s="1475"/>
      <c r="P7740" s="1479"/>
      <c r="Q7740" s="1464">
        <f t="shared" si="240"/>
        <v>8</v>
      </c>
      <c r="R7740" s="1794" t="str">
        <f t="shared" si="241"/>
        <v>CHARALÁ</v>
      </c>
    </row>
    <row r="7741" spans="1:19" s="1762" customFormat="1" ht="25.05" customHeight="1" x14ac:dyDescent="0.25">
      <c r="A7741" s="1472" t="s">
        <v>115</v>
      </c>
      <c r="B7741" s="1472" t="s">
        <v>129</v>
      </c>
      <c r="C7741" s="1472" t="s">
        <v>715</v>
      </c>
      <c r="D7741" s="1472" t="str">
        <f>VLOOKUP(C7741,CODIGOS!$B$1:$E$194,4,FALSE)</f>
        <v>COLEGIOS</v>
      </c>
      <c r="E7741" s="1472" t="s">
        <v>19750</v>
      </c>
      <c r="F7741" s="1472" t="s">
        <v>19751</v>
      </c>
      <c r="G7741" s="1472" t="s">
        <v>5384</v>
      </c>
      <c r="H7741" s="1523">
        <v>45862</v>
      </c>
      <c r="I7741" s="1534">
        <v>0.68</v>
      </c>
      <c r="J7741" s="1471" t="s">
        <v>16</v>
      </c>
      <c r="K7741" s="1471" t="s">
        <v>47</v>
      </c>
      <c r="L7741" s="1472" t="s">
        <v>17</v>
      </c>
      <c r="M7741" s="1472"/>
      <c r="N7741" s="1479"/>
      <c r="O7741" s="1479"/>
      <c r="P7741" s="1479"/>
      <c r="Q7741" s="1464">
        <f t="shared" si="240"/>
        <v>7</v>
      </c>
      <c r="R7741" s="1794" t="str">
        <f t="shared" si="241"/>
        <v>SANTA HELENA DEL OPÓN</v>
      </c>
      <c r="S7741" s="1761"/>
    </row>
    <row r="7742" spans="1:19" s="1762" customFormat="1" ht="25.05" customHeight="1" x14ac:dyDescent="0.25">
      <c r="A7742" s="1471" t="s">
        <v>69</v>
      </c>
      <c r="B7742" s="1471" t="s">
        <v>88</v>
      </c>
      <c r="C7742" s="1475" t="s">
        <v>567</v>
      </c>
      <c r="D7742" s="1472" t="str">
        <f>VLOOKUP(C7742,CODIGOS!$B$1:$E$194,4,FALSE)</f>
        <v xml:space="preserve">PELUQUERIAS </v>
      </c>
      <c r="E7742" s="1471" t="s">
        <v>23894</v>
      </c>
      <c r="F7742" s="1471" t="s">
        <v>23895</v>
      </c>
      <c r="G7742" s="1471" t="s">
        <v>23896</v>
      </c>
      <c r="H7742" s="1533">
        <v>45882</v>
      </c>
      <c r="I7742" s="1682">
        <v>0.75</v>
      </c>
      <c r="J7742" s="1471" t="s">
        <v>16</v>
      </c>
      <c r="K7742" s="1472" t="s">
        <v>41</v>
      </c>
      <c r="L7742" s="1472" t="s">
        <v>2909</v>
      </c>
      <c r="M7742" s="1472"/>
      <c r="N7742" s="1472"/>
      <c r="O7742" s="1479"/>
      <c r="P7742" s="1479"/>
      <c r="Q7742" s="1464">
        <f t="shared" si="240"/>
        <v>8</v>
      </c>
      <c r="R7742" s="1794" t="str">
        <f t="shared" si="241"/>
        <v>CHARALÁ</v>
      </c>
    </row>
    <row r="7743" spans="1:19" s="1762" customFormat="1" ht="25.05" customHeight="1" x14ac:dyDescent="0.25">
      <c r="A7743" s="1471" t="s">
        <v>69</v>
      </c>
      <c r="B7743" s="1471" t="s">
        <v>88</v>
      </c>
      <c r="C7743" s="1475" t="s">
        <v>567</v>
      </c>
      <c r="D7743" s="1472" t="str">
        <f>VLOOKUP(C7743,CODIGOS!$B$1:$E$194,4,FALSE)</f>
        <v xml:space="preserve">PELUQUERIAS </v>
      </c>
      <c r="E7743" s="1471" t="s">
        <v>23897</v>
      </c>
      <c r="F7743" s="1471" t="s">
        <v>23898</v>
      </c>
      <c r="G7743" s="1471" t="s">
        <v>23899</v>
      </c>
      <c r="H7743" s="1533">
        <v>45895</v>
      </c>
      <c r="I7743" s="1682">
        <v>0.77</v>
      </c>
      <c r="J7743" s="1471" t="s">
        <v>16</v>
      </c>
      <c r="K7743" s="1472" t="s">
        <v>41</v>
      </c>
      <c r="L7743" s="1472" t="s">
        <v>2909</v>
      </c>
      <c r="M7743" s="1472"/>
      <c r="N7743" s="1472"/>
      <c r="O7743" s="1479"/>
      <c r="P7743" s="1479"/>
      <c r="Q7743" s="1464">
        <f t="shared" si="240"/>
        <v>8</v>
      </c>
      <c r="R7743" s="1794" t="str">
        <f t="shared" si="241"/>
        <v>CHARALÁ</v>
      </c>
    </row>
    <row r="7744" spans="1:19" s="1762" customFormat="1" ht="25.05" customHeight="1" x14ac:dyDescent="0.25">
      <c r="A7744" s="1471" t="s">
        <v>69</v>
      </c>
      <c r="B7744" s="1471" t="s">
        <v>88</v>
      </c>
      <c r="C7744" s="1471" t="s">
        <v>4219</v>
      </c>
      <c r="D7744" s="1472" t="str">
        <f>VLOOKUP(C7744,CODIGOS!$B$1:$E$194,4,FALSE)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7744" s="1471" t="s">
        <v>23900</v>
      </c>
      <c r="F7744" s="1471" t="s">
        <v>23901</v>
      </c>
      <c r="G7744" s="1471" t="s">
        <v>23902</v>
      </c>
      <c r="H7744" s="1473">
        <v>45898</v>
      </c>
      <c r="I7744" s="1756">
        <v>0.81</v>
      </c>
      <c r="J7744" s="1471" t="s">
        <v>16</v>
      </c>
      <c r="K7744" s="1472" t="s">
        <v>41</v>
      </c>
      <c r="L7744" s="1472" t="s">
        <v>20169</v>
      </c>
      <c r="M7744" s="1472"/>
      <c r="N7744" s="1472"/>
      <c r="O7744" s="1472"/>
      <c r="P7744" s="1479"/>
      <c r="Q7744" s="1464">
        <f t="shared" si="240"/>
        <v>8</v>
      </c>
      <c r="R7744" s="1794" t="str">
        <f t="shared" si="241"/>
        <v>CHARALÁ</v>
      </c>
    </row>
    <row r="7745" spans="1:18" s="1762" customFormat="1" ht="25.05" customHeight="1" x14ac:dyDescent="0.25">
      <c r="A7745" s="1471" t="s">
        <v>69</v>
      </c>
      <c r="B7745" s="1472" t="s">
        <v>88</v>
      </c>
      <c r="C7745" s="1472" t="s">
        <v>489</v>
      </c>
      <c r="D7745" s="1472" t="str">
        <f>VLOOKUP(C7745,CODIGOS!$B$1:$E$194,4,FALSE)</f>
        <v xml:space="preserve">COMIDAS RAPIDAS </v>
      </c>
      <c r="E7745" s="1472" t="s">
        <v>23903</v>
      </c>
      <c r="F7745" s="1472" t="s">
        <v>23904</v>
      </c>
      <c r="G7745" s="1472" t="s">
        <v>23905</v>
      </c>
      <c r="H7745" s="1523">
        <v>45890</v>
      </c>
      <c r="I7745" s="1682">
        <v>0.85</v>
      </c>
      <c r="J7745" s="1471" t="s">
        <v>16</v>
      </c>
      <c r="K7745" s="1472" t="s">
        <v>41</v>
      </c>
      <c r="L7745" s="1472" t="s">
        <v>2934</v>
      </c>
      <c r="M7745" s="1472"/>
      <c r="N7745" s="1472"/>
      <c r="O7745" s="1472"/>
      <c r="P7745" s="1479"/>
      <c r="Q7745" s="1464">
        <f t="shared" si="240"/>
        <v>8</v>
      </c>
      <c r="R7745" s="1794" t="str">
        <f t="shared" si="241"/>
        <v>CHARALÁ</v>
      </c>
    </row>
    <row r="7746" spans="1:18" s="1762" customFormat="1" ht="25.05" customHeight="1" x14ac:dyDescent="0.25">
      <c r="A7746" s="1471" t="s">
        <v>69</v>
      </c>
      <c r="B7746" s="1472" t="s">
        <v>88</v>
      </c>
      <c r="C7746" s="1472" t="s">
        <v>20</v>
      </c>
      <c r="D7746" s="1472" t="str">
        <f>VLOOKUP(C7746,CODIGOS!$B$1:$E$194,4,FALSE)</f>
        <v>TIENDA DE BARRIO O CIGARRERÍA, INCLUIDAS LAS UBICADAS EN ZONAS FRANCAS</v>
      </c>
      <c r="E7746" s="1472" t="s">
        <v>8928</v>
      </c>
      <c r="F7746" s="1472" t="s">
        <v>3698</v>
      </c>
      <c r="G7746" s="1472" t="s">
        <v>23906</v>
      </c>
      <c r="H7746" s="1523">
        <v>45896</v>
      </c>
      <c r="I7746" s="1682">
        <v>0.64</v>
      </c>
      <c r="J7746" s="1471" t="s">
        <v>16</v>
      </c>
      <c r="K7746" s="1472" t="s">
        <v>41</v>
      </c>
      <c r="L7746" s="1472" t="s">
        <v>23889</v>
      </c>
      <c r="M7746" s="1472"/>
      <c r="N7746" s="1472"/>
      <c r="O7746" s="1472"/>
      <c r="P7746" s="1479"/>
      <c r="Q7746" s="1464">
        <f t="shared" si="240"/>
        <v>8</v>
      </c>
      <c r="R7746" s="1794" t="str">
        <f t="shared" si="241"/>
        <v>CHARALÁ</v>
      </c>
    </row>
    <row r="7747" spans="1:18" s="1762" customFormat="1" ht="25.05" customHeight="1" x14ac:dyDescent="0.25">
      <c r="A7747" s="1471" t="s">
        <v>69</v>
      </c>
      <c r="B7747" s="1471" t="s">
        <v>88</v>
      </c>
      <c r="C7747" s="1471" t="s">
        <v>20</v>
      </c>
      <c r="D7747" s="1472" t="str">
        <f>VLOOKUP(C7747,CODIGOS!$B$1:$E$194,4,FALSE)</f>
        <v>TIENDA DE BARRIO O CIGARRERÍA, INCLUIDAS LAS UBICADAS EN ZONAS FRANCAS</v>
      </c>
      <c r="E7747" s="1471" t="s">
        <v>23907</v>
      </c>
      <c r="F7747" s="1471" t="s">
        <v>3698</v>
      </c>
      <c r="G7747" s="1471" t="s">
        <v>23908</v>
      </c>
      <c r="H7747" s="1533">
        <v>45896</v>
      </c>
      <c r="I7747" s="1682">
        <v>0.73</v>
      </c>
      <c r="J7747" s="1471" t="s">
        <v>16</v>
      </c>
      <c r="K7747" s="1472" t="s">
        <v>41</v>
      </c>
      <c r="L7747" s="1472" t="s">
        <v>23889</v>
      </c>
      <c r="M7747" s="1472"/>
      <c r="N7747" s="1479"/>
      <c r="O7747" s="1479"/>
      <c r="P7747" s="1479"/>
      <c r="Q7747" s="1464">
        <f t="shared" si="240"/>
        <v>8</v>
      </c>
      <c r="R7747" s="1794" t="str">
        <f t="shared" si="241"/>
        <v>CHARALÁ</v>
      </c>
    </row>
    <row r="7748" spans="1:18" s="1762" customFormat="1" ht="25.05" customHeight="1" x14ac:dyDescent="0.25">
      <c r="A7748" s="1471" t="s">
        <v>69</v>
      </c>
      <c r="B7748" s="1472" t="s">
        <v>88</v>
      </c>
      <c r="C7748" s="1471" t="s">
        <v>3024</v>
      </c>
      <c r="D7748" s="1472" t="str">
        <f>VLOOKUP(C7748,CODIGOS!$B$1:$E$194,4,FALSE)</f>
        <v>EXPENDIO DE DULCES</v>
      </c>
      <c r="E7748" s="1472" t="s">
        <v>23909</v>
      </c>
      <c r="F7748" s="1472" t="s">
        <v>18136</v>
      </c>
      <c r="G7748" s="1472" t="s">
        <v>23910</v>
      </c>
      <c r="H7748" s="1539">
        <v>45895</v>
      </c>
      <c r="I7748" s="1677">
        <v>0.85</v>
      </c>
      <c r="J7748" s="1471" t="s">
        <v>16</v>
      </c>
      <c r="K7748" s="1472" t="s">
        <v>41</v>
      </c>
      <c r="L7748" s="1472" t="s">
        <v>23889</v>
      </c>
      <c r="M7748" s="1472"/>
      <c r="N7748" s="1479"/>
      <c r="O7748" s="1479"/>
      <c r="P7748" s="1479"/>
      <c r="Q7748" s="1464">
        <f t="shared" si="240"/>
        <v>8</v>
      </c>
      <c r="R7748" s="1794" t="str">
        <f t="shared" si="241"/>
        <v>CHARALÁ</v>
      </c>
    </row>
    <row r="7749" spans="1:18" s="1762" customFormat="1" ht="25.05" customHeight="1" x14ac:dyDescent="0.25">
      <c r="A7749" s="1471" t="s">
        <v>69</v>
      </c>
      <c r="B7749" s="1472" t="s">
        <v>88</v>
      </c>
      <c r="C7749" s="1471" t="s">
        <v>20</v>
      </c>
      <c r="D7749" s="1472" t="str">
        <f>VLOOKUP(C7749,CODIGOS!$B$1:$E$194,4,FALSE)</f>
        <v>TIENDA DE BARRIO O CIGARRERÍA, INCLUIDAS LAS UBICADAS EN ZONAS FRANCAS</v>
      </c>
      <c r="E7749" s="1471" t="s">
        <v>23911</v>
      </c>
      <c r="F7749" s="1471" t="s">
        <v>23912</v>
      </c>
      <c r="G7749" s="1471" t="s">
        <v>23913</v>
      </c>
      <c r="H7749" s="1523">
        <v>45882</v>
      </c>
      <c r="I7749" s="1677">
        <v>0.81799999999999995</v>
      </c>
      <c r="J7749" s="1471" t="s">
        <v>16</v>
      </c>
      <c r="K7749" s="1472" t="s">
        <v>41</v>
      </c>
      <c r="L7749" s="1472" t="s">
        <v>23889</v>
      </c>
      <c r="M7749" s="1472"/>
      <c r="N7749" s="1472"/>
      <c r="O7749" s="1472"/>
      <c r="P7749" s="1479"/>
      <c r="Q7749" s="1464">
        <f t="shared" si="240"/>
        <v>8</v>
      </c>
      <c r="R7749" s="1794" t="str">
        <f t="shared" si="241"/>
        <v>CHARALÁ</v>
      </c>
    </row>
    <row r="7750" spans="1:18" s="1762" customFormat="1" ht="25.05" customHeight="1" x14ac:dyDescent="0.25">
      <c r="A7750" s="1471" t="s">
        <v>69</v>
      </c>
      <c r="B7750" s="1471" t="s">
        <v>88</v>
      </c>
      <c r="C7750" s="1471" t="s">
        <v>20</v>
      </c>
      <c r="D7750" s="1472" t="str">
        <f>VLOOKUP(C7750,CODIGOS!$B$1:$E$194,4,FALSE)</f>
        <v>TIENDA DE BARRIO O CIGARRERÍA, INCLUIDAS LAS UBICADAS EN ZONAS FRANCAS</v>
      </c>
      <c r="E7750" s="1471" t="s">
        <v>23914</v>
      </c>
      <c r="F7750" s="1471" t="s">
        <v>23915</v>
      </c>
      <c r="G7750" s="1471" t="s">
        <v>23916</v>
      </c>
      <c r="H7750" s="1473">
        <v>45880</v>
      </c>
      <c r="I7750" s="1756">
        <v>0.92</v>
      </c>
      <c r="J7750" s="1471" t="s">
        <v>22</v>
      </c>
      <c r="K7750" s="1515" t="s">
        <v>41</v>
      </c>
      <c r="L7750" s="1472" t="s">
        <v>23889</v>
      </c>
      <c r="M7750" s="1472"/>
      <c r="N7750" s="1472"/>
      <c r="O7750" s="1472"/>
      <c r="P7750" s="1479"/>
      <c r="Q7750" s="1464">
        <f t="shared" si="240"/>
        <v>8</v>
      </c>
      <c r="R7750" s="1794" t="str">
        <f t="shared" si="241"/>
        <v>CHARALÁ</v>
      </c>
    </row>
    <row r="7751" spans="1:18" s="1762" customFormat="1" ht="25.05" customHeight="1" x14ac:dyDescent="0.25">
      <c r="A7751" s="1471" t="s">
        <v>69</v>
      </c>
      <c r="B7751" s="1472" t="s">
        <v>88</v>
      </c>
      <c r="C7751" s="1471" t="s">
        <v>489</v>
      </c>
      <c r="D7751" s="1472" t="str">
        <f>VLOOKUP(C7751,CODIGOS!$B$1:$E$194,4,FALSE)</f>
        <v xml:space="preserve">COMIDAS RAPIDAS </v>
      </c>
      <c r="E7751" s="1471" t="s">
        <v>23917</v>
      </c>
      <c r="F7751" s="1471" t="s">
        <v>23918</v>
      </c>
      <c r="G7751" s="1471" t="s">
        <v>23919</v>
      </c>
      <c r="H7751" s="1523">
        <v>45888</v>
      </c>
      <c r="I7751" s="1677">
        <v>0.745</v>
      </c>
      <c r="J7751" s="1471" t="s">
        <v>16</v>
      </c>
      <c r="K7751" s="1472" t="s">
        <v>41</v>
      </c>
      <c r="L7751" s="1472" t="s">
        <v>2934</v>
      </c>
      <c r="M7751" s="1472"/>
      <c r="N7751" s="1472"/>
      <c r="O7751" s="1472"/>
      <c r="P7751" s="1479"/>
      <c r="Q7751" s="1464">
        <f t="shared" ref="Q7751:Q7814" si="242">MONTH(H7751)</f>
        <v>8</v>
      </c>
      <c r="R7751" s="1794" t="str">
        <f t="shared" ref="R7751:R7814" si="243">B7751</f>
        <v>CHARALÁ</v>
      </c>
    </row>
    <row r="7752" spans="1:18" s="1762" customFormat="1" ht="25.05" customHeight="1" x14ac:dyDescent="0.25">
      <c r="A7752" s="1471" t="s">
        <v>69</v>
      </c>
      <c r="B7752" s="1531" t="s">
        <v>88</v>
      </c>
      <c r="C7752" s="1471" t="s">
        <v>20</v>
      </c>
      <c r="D7752" s="1472" t="str">
        <f>VLOOKUP(C7752,CODIGOS!$B$1:$E$194,4,FALSE)</f>
        <v>TIENDA DE BARRIO O CIGARRERÍA, INCLUIDAS LAS UBICADAS EN ZONAS FRANCAS</v>
      </c>
      <c r="E7752" s="1471" t="s">
        <v>23920</v>
      </c>
      <c r="F7752" s="1471" t="s">
        <v>23921</v>
      </c>
      <c r="G7752" s="1471" t="s">
        <v>23922</v>
      </c>
      <c r="H7752" s="1473">
        <v>45883</v>
      </c>
      <c r="I7752" s="1756">
        <v>0.87</v>
      </c>
      <c r="J7752" s="1471" t="s">
        <v>16</v>
      </c>
      <c r="K7752" s="1472" t="s">
        <v>41</v>
      </c>
      <c r="L7752" s="1471" t="s">
        <v>23889</v>
      </c>
      <c r="M7752" s="1472"/>
      <c r="N7752" s="1472"/>
      <c r="O7752" s="1472"/>
      <c r="P7752" s="1479"/>
      <c r="Q7752" s="1464">
        <f t="shared" si="242"/>
        <v>8</v>
      </c>
      <c r="R7752" s="1794" t="str">
        <f t="shared" si="243"/>
        <v>CHARALÁ</v>
      </c>
    </row>
    <row r="7753" spans="1:18" s="1762" customFormat="1" ht="25.05" customHeight="1" x14ac:dyDescent="0.25">
      <c r="A7753" s="1471" t="s">
        <v>69</v>
      </c>
      <c r="B7753" s="1472" t="s">
        <v>88</v>
      </c>
      <c r="C7753" s="1475" t="s">
        <v>547</v>
      </c>
      <c r="D7753" s="1472" t="str">
        <f>VLOOKUP(C7753,CODIGOS!$B$1:$E$194,4,FALSE)</f>
        <v>CAFETERÍA</v>
      </c>
      <c r="E7753" s="1471" t="s">
        <v>3685</v>
      </c>
      <c r="F7753" s="1471" t="s">
        <v>3686</v>
      </c>
      <c r="G7753" s="1471" t="s">
        <v>3687</v>
      </c>
      <c r="H7753" s="1539">
        <v>45882</v>
      </c>
      <c r="I7753" s="1677">
        <v>0.89500000000000002</v>
      </c>
      <c r="J7753" s="1471" t="s">
        <v>16</v>
      </c>
      <c r="K7753" s="1479" t="s">
        <v>41</v>
      </c>
      <c r="L7753" s="1472" t="s">
        <v>2934</v>
      </c>
      <c r="M7753" s="1472"/>
      <c r="N7753" s="1472"/>
      <c r="O7753" s="1472"/>
      <c r="P7753" s="1479"/>
      <c r="Q7753" s="1464">
        <f t="shared" si="242"/>
        <v>8</v>
      </c>
      <c r="R7753" s="1794" t="str">
        <f t="shared" si="243"/>
        <v>CHARALÁ</v>
      </c>
    </row>
    <row r="7754" spans="1:18" s="1762" customFormat="1" ht="25.05" customHeight="1" x14ac:dyDescent="0.25">
      <c r="A7754" s="1471" t="s">
        <v>69</v>
      </c>
      <c r="B7754" s="1472" t="s">
        <v>88</v>
      </c>
      <c r="C7754" s="1475" t="s">
        <v>20</v>
      </c>
      <c r="D7754" s="1472" t="str">
        <f>VLOOKUP(C7754,CODIGOS!$B$1:$E$194,4,FALSE)</f>
        <v>TIENDA DE BARRIO O CIGARRERÍA, INCLUIDAS LAS UBICADAS EN ZONAS FRANCAS</v>
      </c>
      <c r="E7754" s="1471" t="s">
        <v>8928</v>
      </c>
      <c r="F7754" s="1475" t="s">
        <v>23923</v>
      </c>
      <c r="G7754" s="1475" t="s">
        <v>23924</v>
      </c>
      <c r="H7754" s="1539">
        <v>45897</v>
      </c>
      <c r="I7754" s="1677">
        <v>0.85</v>
      </c>
      <c r="J7754" s="1471" t="s">
        <v>16</v>
      </c>
      <c r="K7754" s="1479" t="s">
        <v>41</v>
      </c>
      <c r="L7754" s="1472" t="s">
        <v>23889</v>
      </c>
      <c r="M7754" s="1472"/>
      <c r="N7754" s="1472"/>
      <c r="O7754" s="1472"/>
      <c r="P7754" s="1479"/>
      <c r="Q7754" s="1464">
        <f t="shared" si="242"/>
        <v>8</v>
      </c>
      <c r="R7754" s="1794" t="str">
        <f t="shared" si="243"/>
        <v>CHARALÁ</v>
      </c>
    </row>
    <row r="7755" spans="1:18" s="1762" customFormat="1" ht="25.05" customHeight="1" x14ac:dyDescent="0.25">
      <c r="A7755" s="1479" t="s">
        <v>115</v>
      </c>
      <c r="B7755" s="1471" t="s">
        <v>129</v>
      </c>
      <c r="C7755" s="1475" t="s">
        <v>715</v>
      </c>
      <c r="D7755" s="1472" t="str">
        <f>VLOOKUP(C7755,CODIGOS!$B$1:$E$194,4,FALSE)</f>
        <v>COLEGIOS</v>
      </c>
      <c r="E7755" s="1471" t="s">
        <v>23567</v>
      </c>
      <c r="F7755" s="1471" t="s">
        <v>23542</v>
      </c>
      <c r="G7755" s="1471" t="s">
        <v>5384</v>
      </c>
      <c r="H7755" s="1533">
        <v>45888</v>
      </c>
      <c r="I7755" s="1682">
        <v>0.79500000000000004</v>
      </c>
      <c r="J7755" s="1471" t="s">
        <v>16</v>
      </c>
      <c r="K7755" s="1471" t="s">
        <v>47</v>
      </c>
      <c r="L7755" s="1472" t="s">
        <v>17</v>
      </c>
      <c r="M7755" s="1472"/>
      <c r="N7755" s="1472"/>
      <c r="O7755" s="1472"/>
      <c r="P7755" s="1479"/>
      <c r="Q7755" s="1464">
        <f t="shared" si="242"/>
        <v>8</v>
      </c>
      <c r="R7755" s="1794" t="str">
        <f t="shared" si="243"/>
        <v>SANTA HELENA DEL OPÓN</v>
      </c>
    </row>
    <row r="7756" spans="1:18" s="1762" customFormat="1" ht="25.05" customHeight="1" x14ac:dyDescent="0.25">
      <c r="A7756" s="1471" t="s">
        <v>69</v>
      </c>
      <c r="B7756" s="1472" t="s">
        <v>88</v>
      </c>
      <c r="C7756" s="1475" t="s">
        <v>4219</v>
      </c>
      <c r="D7756" s="1472" t="str">
        <f>VLOOKUP(C7756,CODIGOS!$B$1:$E$194,4,FALSE)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7756" s="1471" t="s">
        <v>23927</v>
      </c>
      <c r="F7756" s="1475" t="s">
        <v>23928</v>
      </c>
      <c r="G7756" s="1475" t="s">
        <v>23929</v>
      </c>
      <c r="H7756" s="1539">
        <v>45877</v>
      </c>
      <c r="I7756" s="1677">
        <v>0.78500000000000003</v>
      </c>
      <c r="J7756" s="1471" t="s">
        <v>16</v>
      </c>
      <c r="K7756" s="1472" t="s">
        <v>41</v>
      </c>
      <c r="L7756" s="1472" t="s">
        <v>20169</v>
      </c>
      <c r="M7756" s="1472"/>
      <c r="N7756" s="1472"/>
      <c r="O7756" s="1472"/>
      <c r="P7756" s="1479"/>
      <c r="Q7756" s="1464">
        <f t="shared" si="242"/>
        <v>8</v>
      </c>
      <c r="R7756" s="1794" t="str">
        <f t="shared" si="243"/>
        <v>CHARALÁ</v>
      </c>
    </row>
    <row r="7757" spans="1:18" s="1762" customFormat="1" ht="25.05" customHeight="1" x14ac:dyDescent="0.25">
      <c r="A7757" s="1471" t="s">
        <v>69</v>
      </c>
      <c r="B7757" s="1472" t="s">
        <v>88</v>
      </c>
      <c r="C7757" s="1471" t="s">
        <v>820</v>
      </c>
      <c r="D7757" s="1472" t="str">
        <f>VLOOKUP(C7757,CODIGOS!$B$1:$E$194,4,FALSE)</f>
        <v>DEPOSITOS, DEPOSITOS  DE MATERIALES DE CONSTRUCCION, FERRETERIAS, CHATARRERIA (COMERCIO AL POR MAYOR DE MATERIALES DE CONSTRUCCIÓN, ARTÍCULOS DE FERRETERÍA, PINTURAS, PRODUCTOS DE VIDRIO, EQUIPO Y MATERIALES DE FONTANERÍA Y CALEFACCIÓN)</v>
      </c>
      <c r="E7757" s="1471" t="s">
        <v>23930</v>
      </c>
      <c r="F7757" s="1471" t="s">
        <v>23931</v>
      </c>
      <c r="G7757" s="1471" t="s">
        <v>23932</v>
      </c>
      <c r="H7757" s="1530">
        <v>45889</v>
      </c>
      <c r="I7757" s="1682">
        <v>0.81</v>
      </c>
      <c r="J7757" s="1471" t="s">
        <v>16</v>
      </c>
      <c r="K7757" s="1472" t="s">
        <v>41</v>
      </c>
      <c r="L7757" s="1472" t="s">
        <v>525</v>
      </c>
      <c r="M7757" s="1472"/>
      <c r="N7757" s="1479"/>
      <c r="O7757" s="1479"/>
      <c r="P7757" s="1479"/>
      <c r="Q7757" s="1464">
        <f t="shared" si="242"/>
        <v>8</v>
      </c>
      <c r="R7757" s="1794" t="str">
        <f t="shared" si="243"/>
        <v>CHARALÁ</v>
      </c>
    </row>
    <row r="7758" spans="1:18" s="1762" customFormat="1" ht="25.05" customHeight="1" x14ac:dyDescent="0.25">
      <c r="A7758" s="1471" t="s">
        <v>69</v>
      </c>
      <c r="B7758" s="1472" t="s">
        <v>88</v>
      </c>
      <c r="C7758" s="1471" t="s">
        <v>20</v>
      </c>
      <c r="D7758" s="1472" t="str">
        <f>VLOOKUP(C7758,CODIGOS!$B$1:$E$194,4,FALSE)</f>
        <v>TIENDA DE BARRIO O CIGARRERÍA, INCLUIDAS LAS UBICADAS EN ZONAS FRANCAS</v>
      </c>
      <c r="E7758" s="1471" t="s">
        <v>23933</v>
      </c>
      <c r="F7758" s="1471" t="s">
        <v>23934</v>
      </c>
      <c r="G7758" s="1471" t="s">
        <v>23935</v>
      </c>
      <c r="H7758" s="1473">
        <v>45891</v>
      </c>
      <c r="I7758" s="1677">
        <v>0.79500000000000004</v>
      </c>
      <c r="J7758" s="1471" t="s">
        <v>16</v>
      </c>
      <c r="K7758" s="1472" t="s">
        <v>41</v>
      </c>
      <c r="L7758" s="1472" t="s">
        <v>23889</v>
      </c>
      <c r="M7758" s="1472"/>
      <c r="N7758" s="1472"/>
      <c r="O7758" s="1472"/>
      <c r="P7758" s="1481"/>
      <c r="Q7758" s="1464">
        <f t="shared" si="242"/>
        <v>8</v>
      </c>
      <c r="R7758" s="1794" t="str">
        <f t="shared" si="243"/>
        <v>CHARALÁ</v>
      </c>
    </row>
    <row r="7759" spans="1:18" s="1762" customFormat="1" ht="25.05" customHeight="1" x14ac:dyDescent="0.25">
      <c r="A7759" s="1471" t="s">
        <v>69</v>
      </c>
      <c r="B7759" s="1531" t="s">
        <v>88</v>
      </c>
      <c r="C7759" s="1475" t="s">
        <v>472</v>
      </c>
      <c r="D7759" s="1472" t="str">
        <f>VLOOKUP(C7759,CODIGOS!$B$1:$E$194,4,FALSE)</f>
        <v>RESTAURANTES PUBLICOS</v>
      </c>
      <c r="E7759" s="1471" t="s">
        <v>23936</v>
      </c>
      <c r="F7759" s="1471" t="s">
        <v>23937</v>
      </c>
      <c r="G7759" s="1471" t="s">
        <v>23938</v>
      </c>
      <c r="H7759" s="1473">
        <v>45884</v>
      </c>
      <c r="I7759" s="1767">
        <v>0.83499999999999996</v>
      </c>
      <c r="J7759" s="1471" t="s">
        <v>16</v>
      </c>
      <c r="K7759" s="1472" t="s">
        <v>41</v>
      </c>
      <c r="L7759" s="1472" t="s">
        <v>2934</v>
      </c>
      <c r="M7759" s="1472"/>
      <c r="N7759" s="1472"/>
      <c r="O7759" s="1472"/>
      <c r="P7759" s="1479"/>
      <c r="Q7759" s="1464">
        <f t="shared" si="242"/>
        <v>8</v>
      </c>
      <c r="R7759" s="1794" t="str">
        <f t="shared" si="243"/>
        <v>CHARALÁ</v>
      </c>
    </row>
    <row r="7760" spans="1:18" s="1762" customFormat="1" ht="25.05" customHeight="1" x14ac:dyDescent="0.25">
      <c r="A7760" s="1471" t="s">
        <v>69</v>
      </c>
      <c r="B7760" s="1531" t="s">
        <v>88</v>
      </c>
      <c r="C7760" s="1475" t="s">
        <v>547</v>
      </c>
      <c r="D7760" s="1472" t="str">
        <f>VLOOKUP(C7760,CODIGOS!$B$1:$E$194,4,FALSE)</f>
        <v>CAFETERÍA</v>
      </c>
      <c r="E7760" s="1471" t="s">
        <v>23939</v>
      </c>
      <c r="F7760" s="1471" t="s">
        <v>23940</v>
      </c>
      <c r="G7760" s="1471" t="s">
        <v>23941</v>
      </c>
      <c r="H7760" s="1473">
        <v>45880</v>
      </c>
      <c r="I7760" s="1767">
        <v>0.95</v>
      </c>
      <c r="J7760" s="1471" t="s">
        <v>22</v>
      </c>
      <c r="K7760" s="1472" t="s">
        <v>41</v>
      </c>
      <c r="L7760" s="1472" t="s">
        <v>2934</v>
      </c>
      <c r="M7760" s="1472"/>
      <c r="N7760" s="1472"/>
      <c r="O7760" s="1472"/>
      <c r="P7760" s="1479"/>
      <c r="Q7760" s="1464">
        <f t="shared" si="242"/>
        <v>8</v>
      </c>
      <c r="R7760" s="1794" t="str">
        <f t="shared" si="243"/>
        <v>CHARALÁ</v>
      </c>
    </row>
    <row r="7761" spans="1:18" s="1762" customFormat="1" ht="25.05" customHeight="1" x14ac:dyDescent="0.25">
      <c r="A7761" s="1471" t="s">
        <v>69</v>
      </c>
      <c r="B7761" s="1472" t="s">
        <v>88</v>
      </c>
      <c r="C7761" s="1472" t="s">
        <v>20</v>
      </c>
      <c r="D7761" s="1472" t="str">
        <f>VLOOKUP(C7761,CODIGOS!$B$1:$E$194,4,FALSE)</f>
        <v>TIENDA DE BARRIO O CIGARRERÍA, INCLUIDAS LAS UBICADAS EN ZONAS FRANCAS</v>
      </c>
      <c r="E7761" s="1472" t="s">
        <v>23942</v>
      </c>
      <c r="F7761" s="1472" t="s">
        <v>23887</v>
      </c>
      <c r="G7761" s="1472" t="s">
        <v>23943</v>
      </c>
      <c r="H7761" s="1523">
        <v>45870</v>
      </c>
      <c r="I7761" s="1682">
        <v>0.92500000000000004</v>
      </c>
      <c r="J7761" s="1471" t="s">
        <v>22</v>
      </c>
      <c r="K7761" s="1472" t="s">
        <v>41</v>
      </c>
      <c r="L7761" s="1472" t="s">
        <v>23889</v>
      </c>
      <c r="M7761" s="1472"/>
      <c r="N7761" s="1472"/>
      <c r="O7761" s="1472"/>
      <c r="P7761" s="1472"/>
      <c r="Q7761" s="1464">
        <f t="shared" si="242"/>
        <v>8</v>
      </c>
      <c r="R7761" s="1794" t="str">
        <f t="shared" si="243"/>
        <v>CHARALÁ</v>
      </c>
    </row>
    <row r="7762" spans="1:18" s="1762" customFormat="1" ht="25.05" customHeight="1" x14ac:dyDescent="0.25">
      <c r="A7762" s="1471" t="s">
        <v>69</v>
      </c>
      <c r="B7762" s="1471" t="s">
        <v>88</v>
      </c>
      <c r="C7762" s="1471" t="s">
        <v>1031</v>
      </c>
      <c r="D7762" s="1472" t="str">
        <f>VLOOKUP(C7762,CODIGOS!$B$1:$E$194,4,FALSE)</f>
        <v>EXPENDIO DE VERDURAS - FRUTAS ( LOCAL - ESTABLECIMIENTO Y/O FRUVER)</v>
      </c>
      <c r="E7762" s="1471" t="s">
        <v>23944</v>
      </c>
      <c r="F7762" s="1471" t="s">
        <v>23945</v>
      </c>
      <c r="G7762" s="1471" t="s">
        <v>23946</v>
      </c>
      <c r="H7762" s="1523">
        <v>45883</v>
      </c>
      <c r="I7762" s="1682">
        <v>0.81699999999999995</v>
      </c>
      <c r="J7762" s="1471" t="s">
        <v>16</v>
      </c>
      <c r="K7762" s="1472" t="s">
        <v>41</v>
      </c>
      <c r="L7762" s="1472" t="s">
        <v>23889</v>
      </c>
      <c r="M7762" s="1472"/>
      <c r="N7762" s="1472"/>
      <c r="O7762" s="1472"/>
      <c r="P7762" s="1472"/>
      <c r="Q7762" s="1464">
        <f t="shared" si="242"/>
        <v>8</v>
      </c>
      <c r="R7762" s="1794" t="str">
        <f t="shared" si="243"/>
        <v>CHARALÁ</v>
      </c>
    </row>
    <row r="7763" spans="1:18" s="1762" customFormat="1" ht="25.05" customHeight="1" x14ac:dyDescent="0.25">
      <c r="A7763" s="1471" t="s">
        <v>69</v>
      </c>
      <c r="B7763" s="1472" t="s">
        <v>88</v>
      </c>
      <c r="C7763" s="1472" t="s">
        <v>547</v>
      </c>
      <c r="D7763" s="1472" t="str">
        <f>VLOOKUP(C7763,CODIGOS!$B$1:$E$194,4,FALSE)</f>
        <v>CAFETERÍA</v>
      </c>
      <c r="E7763" s="1472" t="s">
        <v>23947</v>
      </c>
      <c r="F7763" s="1472" t="s">
        <v>23948</v>
      </c>
      <c r="G7763" s="1479" t="s">
        <v>23949</v>
      </c>
      <c r="H7763" s="1539">
        <v>45877</v>
      </c>
      <c r="I7763" s="1677">
        <v>0.72499999999999998</v>
      </c>
      <c r="J7763" s="1471" t="s">
        <v>16</v>
      </c>
      <c r="K7763" s="1472" t="s">
        <v>41</v>
      </c>
      <c r="L7763" s="1472" t="s">
        <v>2934</v>
      </c>
      <c r="M7763" s="1472"/>
      <c r="N7763" s="1472"/>
      <c r="O7763" s="1472"/>
      <c r="P7763" s="1472"/>
      <c r="Q7763" s="1464">
        <f t="shared" si="242"/>
        <v>8</v>
      </c>
      <c r="R7763" s="1794" t="str">
        <f t="shared" si="243"/>
        <v>CHARALÁ</v>
      </c>
    </row>
    <row r="7764" spans="1:18" s="1762" customFormat="1" ht="25.05" customHeight="1" x14ac:dyDescent="0.25">
      <c r="A7764" s="1471" t="s">
        <v>69</v>
      </c>
      <c r="B7764" s="1531" t="s">
        <v>88</v>
      </c>
      <c r="C7764" s="1471" t="s">
        <v>499</v>
      </c>
      <c r="D7764" s="1472" t="str">
        <f>VLOOKUP(C7764,CODIGOS!$B$1:$E$194,4,FALSE)</f>
        <v>BARES - DISCOTECAS - CANTINAS - TABERNAS</v>
      </c>
      <c r="E7764" s="1471" t="s">
        <v>3733</v>
      </c>
      <c r="F7764" s="1471" t="s">
        <v>23950</v>
      </c>
      <c r="G7764" s="1471" t="s">
        <v>23951</v>
      </c>
      <c r="H7764" s="1473">
        <v>45897</v>
      </c>
      <c r="I7764" s="1756">
        <v>0.88500000000000001</v>
      </c>
      <c r="J7764" s="1471" t="s">
        <v>16</v>
      </c>
      <c r="K7764" s="1471" t="s">
        <v>47</v>
      </c>
      <c r="L7764" s="1471" t="s">
        <v>23952</v>
      </c>
      <c r="M7764" s="1472" t="s">
        <v>23953</v>
      </c>
      <c r="N7764" s="1472"/>
      <c r="O7764" s="1472"/>
      <c r="P7764" s="1472"/>
      <c r="Q7764" s="1464">
        <f t="shared" si="242"/>
        <v>8</v>
      </c>
      <c r="R7764" s="1794" t="str">
        <f t="shared" si="243"/>
        <v>CHARALÁ</v>
      </c>
    </row>
    <row r="7765" spans="1:18" s="1762" customFormat="1" ht="25.05" customHeight="1" x14ac:dyDescent="0.25">
      <c r="A7765" s="1471" t="s">
        <v>69</v>
      </c>
      <c r="B7765" s="1493" t="s">
        <v>88</v>
      </c>
      <c r="C7765" s="1479" t="s">
        <v>20</v>
      </c>
      <c r="D7765" s="1472" t="str">
        <f>VLOOKUP(C7765,CODIGOS!$B$1:$E$194,4,FALSE)</f>
        <v>TIENDA DE BARRIO O CIGARRERÍA, INCLUIDAS LAS UBICADAS EN ZONAS FRANCAS</v>
      </c>
      <c r="E7765" s="1479" t="s">
        <v>23954</v>
      </c>
      <c r="F7765" s="1472" t="s">
        <v>23955</v>
      </c>
      <c r="G7765" s="1472" t="s">
        <v>23956</v>
      </c>
      <c r="H7765" s="1523">
        <v>45897</v>
      </c>
      <c r="I7765" s="1677">
        <v>0.82499999999999996</v>
      </c>
      <c r="J7765" s="1471" t="s">
        <v>16</v>
      </c>
      <c r="K7765" s="1471" t="s">
        <v>47</v>
      </c>
      <c r="L7765" s="1472" t="s">
        <v>22787</v>
      </c>
      <c r="M7765" s="1472" t="s">
        <v>23957</v>
      </c>
      <c r="N7765" s="1472"/>
      <c r="O7765" s="1472"/>
      <c r="P7765" s="1479"/>
      <c r="Q7765" s="1464">
        <f t="shared" si="242"/>
        <v>8</v>
      </c>
      <c r="R7765" s="1794" t="str">
        <f t="shared" si="243"/>
        <v>CHARALÁ</v>
      </c>
    </row>
    <row r="7766" spans="1:18" s="1762" customFormat="1" ht="25.05" customHeight="1" x14ac:dyDescent="0.25">
      <c r="A7766" s="1471" t="s">
        <v>69</v>
      </c>
      <c r="B7766" s="1531" t="s">
        <v>88</v>
      </c>
      <c r="C7766" s="1471" t="s">
        <v>547</v>
      </c>
      <c r="D7766" s="1472" t="str">
        <f>VLOOKUP(C7766,CODIGOS!$B$1:$E$194,4,FALSE)</f>
        <v>CAFETERÍA</v>
      </c>
      <c r="E7766" s="1471" t="s">
        <v>23958</v>
      </c>
      <c r="F7766" s="1471" t="s">
        <v>23959</v>
      </c>
      <c r="G7766" s="1471" t="s">
        <v>23960</v>
      </c>
      <c r="H7766" s="1473">
        <v>45895</v>
      </c>
      <c r="I7766" s="1756">
        <v>0.82499999999999996</v>
      </c>
      <c r="J7766" s="1471" t="s">
        <v>16</v>
      </c>
      <c r="K7766" s="1471" t="s">
        <v>47</v>
      </c>
      <c r="L7766" s="1472" t="s">
        <v>2934</v>
      </c>
      <c r="M7766" s="1472" t="s">
        <v>23961</v>
      </c>
      <c r="N7766" s="1478"/>
      <c r="O7766" s="1478"/>
      <c r="P7766" s="1478"/>
      <c r="Q7766" s="1464">
        <f t="shared" si="242"/>
        <v>8</v>
      </c>
      <c r="R7766" s="1794" t="str">
        <f t="shared" si="243"/>
        <v>CHARALÁ</v>
      </c>
    </row>
    <row r="7767" spans="1:18" s="1762" customFormat="1" ht="25.05" customHeight="1" x14ac:dyDescent="0.25">
      <c r="A7767" s="1471" t="s">
        <v>69</v>
      </c>
      <c r="B7767" s="1471" t="s">
        <v>88</v>
      </c>
      <c r="C7767" s="1471" t="s">
        <v>489</v>
      </c>
      <c r="D7767" s="1472" t="str">
        <f>VLOOKUP(C7767,CODIGOS!$B$1:$E$194,4,FALSE)</f>
        <v xml:space="preserve">COMIDAS RAPIDAS </v>
      </c>
      <c r="E7767" s="1471" t="s">
        <v>23962</v>
      </c>
      <c r="F7767" s="1471" t="s">
        <v>23963</v>
      </c>
      <c r="G7767" s="1471" t="s">
        <v>23964</v>
      </c>
      <c r="H7767" s="1473">
        <v>45895</v>
      </c>
      <c r="I7767" s="1756">
        <v>0.91</v>
      </c>
      <c r="J7767" s="1471" t="s">
        <v>22</v>
      </c>
      <c r="K7767" s="1471" t="s">
        <v>47</v>
      </c>
      <c r="L7767" s="1472" t="s">
        <v>2934</v>
      </c>
      <c r="M7767" s="1472" t="s">
        <v>23965</v>
      </c>
      <c r="N7767" s="1472"/>
      <c r="O7767" s="1472"/>
      <c r="P7767" s="1479"/>
      <c r="Q7767" s="1464">
        <f t="shared" si="242"/>
        <v>8</v>
      </c>
      <c r="R7767" s="1794" t="str">
        <f t="shared" si="243"/>
        <v>CHARALÁ</v>
      </c>
    </row>
    <row r="7768" spans="1:18" s="1762" customFormat="1" ht="25.05" customHeight="1" x14ac:dyDescent="0.25">
      <c r="A7768" s="1471" t="s">
        <v>69</v>
      </c>
      <c r="B7768" s="1471" t="s">
        <v>88</v>
      </c>
      <c r="C7768" s="1475" t="s">
        <v>2092</v>
      </c>
      <c r="D7768" s="1472" t="str">
        <f>VLOOKUP(C7768,CODIGOS!$B$1:$E$194,4,FALSE)</f>
        <v>FUNERARIAS (CON O SIN LABORATORIO DE TANATOPRAXIA)</v>
      </c>
      <c r="E7768" s="1471" t="s">
        <v>23966</v>
      </c>
      <c r="F7768" s="1471" t="s">
        <v>23967</v>
      </c>
      <c r="G7768" s="1471" t="s">
        <v>23968</v>
      </c>
      <c r="H7768" s="1533">
        <v>45895</v>
      </c>
      <c r="I7768" s="1682">
        <v>0.89</v>
      </c>
      <c r="J7768" s="1471" t="s">
        <v>16</v>
      </c>
      <c r="K7768" s="1471" t="s">
        <v>47</v>
      </c>
      <c r="L7768" s="1472" t="s">
        <v>3783</v>
      </c>
      <c r="M7768" s="1472" t="s">
        <v>23969</v>
      </c>
      <c r="N7768" s="1472"/>
      <c r="O7768" s="1472"/>
      <c r="P7768" s="1472"/>
      <c r="Q7768" s="1464">
        <f t="shared" si="242"/>
        <v>8</v>
      </c>
      <c r="R7768" s="1794" t="str">
        <f t="shared" si="243"/>
        <v>CHARALÁ</v>
      </c>
    </row>
    <row r="7769" spans="1:18" s="1762" customFormat="1" ht="25.05" customHeight="1" x14ac:dyDescent="0.25">
      <c r="A7769" s="1471" t="s">
        <v>69</v>
      </c>
      <c r="B7769" s="1472" t="s">
        <v>88</v>
      </c>
      <c r="C7769" s="1475" t="s">
        <v>20</v>
      </c>
      <c r="D7769" s="1472" t="str">
        <f>VLOOKUP(C7769,CODIGOS!$B$1:$E$194,4,FALSE)</f>
        <v>TIENDA DE BARRIO O CIGARRERÍA, INCLUIDAS LAS UBICADAS EN ZONAS FRANCAS</v>
      </c>
      <c r="E7769" s="1471" t="s">
        <v>3242</v>
      </c>
      <c r="F7769" s="1475" t="s">
        <v>23970</v>
      </c>
      <c r="G7769" s="1475" t="s">
        <v>23971</v>
      </c>
      <c r="H7769" s="1539">
        <v>45891</v>
      </c>
      <c r="I7769" s="1677">
        <v>0.93500000000000005</v>
      </c>
      <c r="J7769" s="1472" t="s">
        <v>22</v>
      </c>
      <c r="K7769" s="1471" t="s">
        <v>47</v>
      </c>
      <c r="L7769" s="1472" t="s">
        <v>22787</v>
      </c>
      <c r="M7769" s="1472" t="s">
        <v>23972</v>
      </c>
      <c r="N7769" s="1479"/>
      <c r="O7769" s="1479"/>
      <c r="P7769" s="1479"/>
      <c r="Q7769" s="1464">
        <f t="shared" si="242"/>
        <v>8</v>
      </c>
      <c r="R7769" s="1794" t="str">
        <f t="shared" si="243"/>
        <v>CHARALÁ</v>
      </c>
    </row>
    <row r="7770" spans="1:18" s="1762" customFormat="1" ht="25.05" customHeight="1" x14ac:dyDescent="0.25">
      <c r="A7770" s="1471" t="s">
        <v>69</v>
      </c>
      <c r="B7770" s="1531" t="s">
        <v>88</v>
      </c>
      <c r="C7770" s="1471" t="s">
        <v>20</v>
      </c>
      <c r="D7770" s="1472" t="str">
        <f>VLOOKUP(C7770,CODIGOS!$B$1:$E$194,4,FALSE)</f>
        <v>TIENDA DE BARRIO O CIGARRERÍA, INCLUIDAS LAS UBICADAS EN ZONAS FRANCAS</v>
      </c>
      <c r="E7770" s="1471" t="s">
        <v>23973</v>
      </c>
      <c r="F7770" s="1471" t="s">
        <v>23970</v>
      </c>
      <c r="G7770" s="1471" t="s">
        <v>23974</v>
      </c>
      <c r="H7770" s="1473">
        <v>45891</v>
      </c>
      <c r="I7770" s="1756">
        <v>0.86</v>
      </c>
      <c r="J7770" s="1471" t="s">
        <v>16</v>
      </c>
      <c r="K7770" s="1471" t="s">
        <v>47</v>
      </c>
      <c r="L7770" s="1472" t="s">
        <v>22787</v>
      </c>
      <c r="M7770" s="1472" t="s">
        <v>23975</v>
      </c>
      <c r="N7770" s="1472"/>
      <c r="O7770" s="1472"/>
      <c r="P7770" s="1478"/>
      <c r="Q7770" s="1464">
        <f t="shared" si="242"/>
        <v>8</v>
      </c>
      <c r="R7770" s="1794" t="str">
        <f t="shared" si="243"/>
        <v>CHARALÁ</v>
      </c>
    </row>
    <row r="7771" spans="1:18" s="1762" customFormat="1" ht="25.05" customHeight="1" x14ac:dyDescent="0.25">
      <c r="A7771" s="1471" t="s">
        <v>69</v>
      </c>
      <c r="B7771" s="1531" t="s">
        <v>88</v>
      </c>
      <c r="C7771" s="1471" t="s">
        <v>669</v>
      </c>
      <c r="D7771" s="1472" t="str">
        <f>VLOOKUP(C7771,CODIGOS!$B$1:$E$194,4,FALSE)</f>
        <v xml:space="preserve">DISPENSARIO DE MEDICAMENTOS - FARMACIAS - DROGUERIAS  </v>
      </c>
      <c r="E7771" s="1471" t="s">
        <v>23976</v>
      </c>
      <c r="F7771" s="1471" t="s">
        <v>23977</v>
      </c>
      <c r="G7771" s="1471" t="s">
        <v>23978</v>
      </c>
      <c r="H7771" s="1473">
        <v>45891</v>
      </c>
      <c r="I7771" s="1756">
        <v>0.88</v>
      </c>
      <c r="J7771" s="1471" t="s">
        <v>16</v>
      </c>
      <c r="K7771" s="1471" t="s">
        <v>47</v>
      </c>
      <c r="L7771" s="1471" t="s">
        <v>3783</v>
      </c>
      <c r="M7771" s="1472" t="s">
        <v>23979</v>
      </c>
      <c r="N7771" s="1472"/>
      <c r="O7771" s="1472"/>
      <c r="P7771" s="1478"/>
      <c r="Q7771" s="1464">
        <f t="shared" si="242"/>
        <v>8</v>
      </c>
      <c r="R7771" s="1794" t="str">
        <f t="shared" si="243"/>
        <v>CHARALÁ</v>
      </c>
    </row>
    <row r="7772" spans="1:18" s="1762" customFormat="1" ht="25.05" customHeight="1" x14ac:dyDescent="0.25">
      <c r="A7772" s="1471" t="s">
        <v>69</v>
      </c>
      <c r="B7772" s="1471" t="s">
        <v>88</v>
      </c>
      <c r="C7772" s="1471" t="s">
        <v>20</v>
      </c>
      <c r="D7772" s="1472" t="str">
        <f>VLOOKUP(C7772,CODIGOS!$B$1:$E$194,4,FALSE)</f>
        <v>TIENDA DE BARRIO O CIGARRERÍA, INCLUIDAS LAS UBICADAS EN ZONAS FRANCAS</v>
      </c>
      <c r="E7772" s="1471" t="s">
        <v>23980</v>
      </c>
      <c r="F7772" s="1471" t="s">
        <v>16250</v>
      </c>
      <c r="G7772" s="1471" t="s">
        <v>23981</v>
      </c>
      <c r="H7772" s="1523">
        <v>45884</v>
      </c>
      <c r="I7772" s="1682">
        <v>0.90500000000000003</v>
      </c>
      <c r="J7772" s="1471" t="s">
        <v>22</v>
      </c>
      <c r="K7772" s="1471" t="s">
        <v>47</v>
      </c>
      <c r="L7772" s="1472" t="s">
        <v>22787</v>
      </c>
      <c r="M7772" s="1472" t="s">
        <v>23982</v>
      </c>
      <c r="N7772" s="1472"/>
      <c r="O7772" s="1472"/>
      <c r="P7772" s="1478"/>
      <c r="Q7772" s="1464">
        <f t="shared" si="242"/>
        <v>8</v>
      </c>
      <c r="R7772" s="1794" t="str">
        <f t="shared" si="243"/>
        <v>CHARALÁ</v>
      </c>
    </row>
    <row r="7773" spans="1:18" s="1762" customFormat="1" ht="25.05" customHeight="1" x14ac:dyDescent="0.25">
      <c r="A7773" s="1471" t="s">
        <v>69</v>
      </c>
      <c r="B7773" s="1472" t="s">
        <v>88</v>
      </c>
      <c r="C7773" s="1472" t="s">
        <v>820</v>
      </c>
      <c r="D7773" s="1472" t="str">
        <f>VLOOKUP(C7773,CODIGOS!$B$1:$E$194,4,FALSE)</f>
        <v>DEPOSITOS, DEPOSITOS  DE MATERIALES DE CONSTRUCCION, FERRETERIAS, CHATARRERIA (COMERCIO AL POR MAYOR DE MATERIALES DE CONSTRUCCIÓN, ARTÍCULOS DE FERRETERÍA, PINTURAS, PRODUCTOS DE VIDRIO, EQUIPO Y MATERIALES DE FONTANERÍA Y CALEFACCIÓN)</v>
      </c>
      <c r="E7773" s="1472" t="s">
        <v>23983</v>
      </c>
      <c r="F7773" s="1472" t="s">
        <v>23984</v>
      </c>
      <c r="G7773" s="1472" t="s">
        <v>23985</v>
      </c>
      <c r="H7773" s="1523">
        <v>45792</v>
      </c>
      <c r="I7773" s="1682">
        <v>0.96</v>
      </c>
      <c r="J7773" s="1472" t="s">
        <v>22</v>
      </c>
      <c r="K7773" s="1471" t="s">
        <v>47</v>
      </c>
      <c r="L7773" s="1472" t="s">
        <v>3783</v>
      </c>
      <c r="M7773" s="1472" t="s">
        <v>23986</v>
      </c>
      <c r="N7773" s="1472"/>
      <c r="O7773" s="1472"/>
      <c r="P7773" s="1478"/>
      <c r="Q7773" s="1464">
        <f t="shared" si="242"/>
        <v>5</v>
      </c>
      <c r="R7773" s="1794" t="str">
        <f t="shared" si="243"/>
        <v>CHARALÁ</v>
      </c>
    </row>
    <row r="7774" spans="1:18" s="1762" customFormat="1" ht="25.05" customHeight="1" x14ac:dyDescent="0.25">
      <c r="A7774" s="1471" t="s">
        <v>69</v>
      </c>
      <c r="B7774" s="1472" t="s">
        <v>88</v>
      </c>
      <c r="C7774" s="1472" t="s">
        <v>547</v>
      </c>
      <c r="D7774" s="1472" t="str">
        <f>VLOOKUP(C7774,CODIGOS!$B$1:$E$194,4,FALSE)</f>
        <v>CAFETERÍA</v>
      </c>
      <c r="E7774" s="1472" t="s">
        <v>23987</v>
      </c>
      <c r="F7774" s="1472" t="s">
        <v>23988</v>
      </c>
      <c r="G7774" s="1472" t="s">
        <v>23989</v>
      </c>
      <c r="H7774" s="1523">
        <v>45880</v>
      </c>
      <c r="I7774" s="1682">
        <v>0.85</v>
      </c>
      <c r="J7774" s="1471" t="s">
        <v>16</v>
      </c>
      <c r="K7774" s="1471" t="s">
        <v>47</v>
      </c>
      <c r="L7774" s="1472" t="s">
        <v>2934</v>
      </c>
      <c r="M7774" s="1471" t="s">
        <v>23990</v>
      </c>
      <c r="N7774" s="1479"/>
      <c r="O7774" s="1479"/>
      <c r="P7774" s="1479"/>
      <c r="Q7774" s="1464">
        <f t="shared" si="242"/>
        <v>8</v>
      </c>
      <c r="R7774" s="1794" t="str">
        <f t="shared" si="243"/>
        <v>CHARALÁ</v>
      </c>
    </row>
    <row r="7775" spans="1:18" s="1762" customFormat="1" ht="25.05" customHeight="1" x14ac:dyDescent="0.25">
      <c r="A7775" s="1471" t="s">
        <v>69</v>
      </c>
      <c r="B7775" s="1472" t="s">
        <v>88</v>
      </c>
      <c r="C7775" s="1475" t="s">
        <v>547</v>
      </c>
      <c r="D7775" s="1472" t="str">
        <f>VLOOKUP(C7775,CODIGOS!$B$1:$E$194,4,FALSE)</f>
        <v>CAFETERÍA</v>
      </c>
      <c r="E7775" s="1471" t="s">
        <v>23991</v>
      </c>
      <c r="F7775" s="1475" t="s">
        <v>23992</v>
      </c>
      <c r="G7775" s="1475" t="s">
        <v>23993</v>
      </c>
      <c r="H7775" s="1521">
        <v>45880</v>
      </c>
      <c r="I7775" s="1677">
        <v>0.89500000000000002</v>
      </c>
      <c r="J7775" s="1471" t="s">
        <v>16</v>
      </c>
      <c r="K7775" s="1471" t="s">
        <v>47</v>
      </c>
      <c r="L7775" s="1472" t="s">
        <v>2934</v>
      </c>
      <c r="M7775" s="1472" t="s">
        <v>23994</v>
      </c>
      <c r="N7775" s="1477"/>
      <c r="O7775" s="1477"/>
      <c r="P7775" s="1477"/>
      <c r="Q7775" s="1464">
        <f t="shared" si="242"/>
        <v>8</v>
      </c>
      <c r="R7775" s="1794" t="str">
        <f t="shared" si="243"/>
        <v>CHARALÁ</v>
      </c>
    </row>
    <row r="7776" spans="1:18" s="1762" customFormat="1" ht="25.05" customHeight="1" x14ac:dyDescent="0.25">
      <c r="A7776" s="1471" t="s">
        <v>69</v>
      </c>
      <c r="B7776" s="1471" t="s">
        <v>88</v>
      </c>
      <c r="C7776" s="1475" t="s">
        <v>18</v>
      </c>
      <c r="D7776" s="1472" t="str">
        <f>VLOOKUP(C7776,CODIGOS!$B$1:$E$194,4,FALSE)</f>
        <v>PANADERÍAS Y O PASTELERÍAS</v>
      </c>
      <c r="E7776" s="1471" t="s">
        <v>23995</v>
      </c>
      <c r="F7776" s="1471" t="s">
        <v>23996</v>
      </c>
      <c r="G7776" s="1471" t="s">
        <v>23997</v>
      </c>
      <c r="H7776" s="1533">
        <v>45877</v>
      </c>
      <c r="I7776" s="1682">
        <v>0.91500000000000004</v>
      </c>
      <c r="J7776" s="1472" t="s">
        <v>22</v>
      </c>
      <c r="K7776" s="1471" t="s">
        <v>47</v>
      </c>
      <c r="L7776" s="1472" t="s">
        <v>2934</v>
      </c>
      <c r="M7776" s="1472" t="s">
        <v>23998</v>
      </c>
      <c r="N7776" s="1477"/>
      <c r="O7776" s="1477"/>
      <c r="P7776" s="1477"/>
      <c r="Q7776" s="1464">
        <f t="shared" si="242"/>
        <v>8</v>
      </c>
      <c r="R7776" s="1794" t="str">
        <f t="shared" si="243"/>
        <v>CHARALÁ</v>
      </c>
    </row>
    <row r="7777" spans="1:18" s="1762" customFormat="1" ht="25.05" customHeight="1" x14ac:dyDescent="0.25">
      <c r="A7777" s="1471" t="s">
        <v>69</v>
      </c>
      <c r="B7777" s="1471" t="s">
        <v>88</v>
      </c>
      <c r="C7777" s="1475" t="s">
        <v>820</v>
      </c>
      <c r="D7777" s="1472" t="str">
        <f>VLOOKUP(C7777,CODIGOS!$B$1:$E$194,4,FALSE)</f>
        <v>DEPOSITOS, DEPOSITOS  DE MATERIALES DE CONSTRUCCION, FERRETERIAS, CHATARRERIA (COMERCIO AL POR MAYOR DE MATERIALES DE CONSTRUCCIÓN, ARTÍCULOS DE FERRETERÍA, PINTURAS, PRODUCTOS DE VIDRIO, EQUIPO Y MATERIALES DE FONTANERÍA Y CALEFACCIÓN)</v>
      </c>
      <c r="E7777" s="1471" t="s">
        <v>23999</v>
      </c>
      <c r="F7777" s="1471" t="s">
        <v>24000</v>
      </c>
      <c r="G7777" s="1471" t="s">
        <v>24001</v>
      </c>
      <c r="H7777" s="1533">
        <v>45877</v>
      </c>
      <c r="I7777" s="1682">
        <v>0.85</v>
      </c>
      <c r="J7777" s="1471" t="s">
        <v>16</v>
      </c>
      <c r="K7777" s="1471" t="s">
        <v>47</v>
      </c>
      <c r="L7777" s="1472" t="s">
        <v>3783</v>
      </c>
      <c r="M7777" s="1472" t="s">
        <v>24002</v>
      </c>
      <c r="N7777" s="1477"/>
      <c r="O7777" s="1477"/>
      <c r="P7777" s="1477"/>
      <c r="Q7777" s="1464">
        <f t="shared" si="242"/>
        <v>8</v>
      </c>
      <c r="R7777" s="1794" t="str">
        <f t="shared" si="243"/>
        <v>CHARALÁ</v>
      </c>
    </row>
    <row r="7778" spans="1:18" s="1762" customFormat="1" ht="25.05" customHeight="1" x14ac:dyDescent="0.25">
      <c r="A7778" s="1471" t="s">
        <v>69</v>
      </c>
      <c r="B7778" s="1471" t="s">
        <v>88</v>
      </c>
      <c r="C7778" s="1475" t="s">
        <v>905</v>
      </c>
      <c r="D7778" s="1472" t="str">
        <f>VLOOKUP(C7778,CODIGOS!$B$1:$E$194,4,FALSE)</f>
        <v>COMEDORES ESCOLARES (PAE - PRIVADOS)</v>
      </c>
      <c r="E7778" s="1471" t="s">
        <v>24003</v>
      </c>
      <c r="F7778" s="1471" t="s">
        <v>24004</v>
      </c>
      <c r="G7778" s="1471" t="s">
        <v>1498</v>
      </c>
      <c r="H7778" s="1533">
        <v>45870</v>
      </c>
      <c r="I7778" s="1682">
        <v>0.91500000000000004</v>
      </c>
      <c r="J7778" s="1472" t="s">
        <v>22</v>
      </c>
      <c r="K7778" s="1471" t="s">
        <v>47</v>
      </c>
      <c r="L7778" s="1472" t="s">
        <v>2934</v>
      </c>
      <c r="M7778" s="1472" t="s">
        <v>24005</v>
      </c>
      <c r="N7778" s="1477"/>
      <c r="O7778" s="1477"/>
      <c r="P7778" s="1477"/>
      <c r="Q7778" s="1464">
        <f t="shared" si="242"/>
        <v>8</v>
      </c>
      <c r="R7778" s="1794" t="str">
        <f t="shared" si="243"/>
        <v>CHARALÁ</v>
      </c>
    </row>
    <row r="7779" spans="1:18" s="1762" customFormat="1" ht="25.05" customHeight="1" x14ac:dyDescent="0.25">
      <c r="A7779" s="1471" t="s">
        <v>69</v>
      </c>
      <c r="B7779" s="1493" t="s">
        <v>88</v>
      </c>
      <c r="C7779" s="1934" t="s">
        <v>20</v>
      </c>
      <c r="D7779" s="1472" t="str">
        <f>VLOOKUP(C7779,CODIGOS!$B$1:$E$194,4,FALSE)</f>
        <v>TIENDA DE BARRIO O CIGARRERÍA, INCLUIDAS LAS UBICADAS EN ZONAS FRANCAS</v>
      </c>
      <c r="E7779" s="1472" t="s">
        <v>24006</v>
      </c>
      <c r="F7779" s="1479" t="s">
        <v>24004</v>
      </c>
      <c r="G7779" s="1479" t="s">
        <v>24007</v>
      </c>
      <c r="H7779" s="1523">
        <v>45870</v>
      </c>
      <c r="I7779" s="1677">
        <v>0.85750000000000004</v>
      </c>
      <c r="J7779" s="1471" t="s">
        <v>16</v>
      </c>
      <c r="K7779" s="1471" t="s">
        <v>47</v>
      </c>
      <c r="L7779" s="1472" t="s">
        <v>22787</v>
      </c>
      <c r="M7779" s="1476" t="s">
        <v>24741</v>
      </c>
      <c r="N7779" s="1476"/>
      <c r="O7779" s="1477"/>
      <c r="P7779" s="1477"/>
      <c r="Q7779" s="1464">
        <f t="shared" si="242"/>
        <v>8</v>
      </c>
      <c r="R7779" s="1794" t="str">
        <f t="shared" si="243"/>
        <v>CHARALÁ</v>
      </c>
    </row>
    <row r="7780" spans="1:18" s="1762" customFormat="1" ht="25.05" customHeight="1" x14ac:dyDescent="0.25">
      <c r="A7780" s="1471" t="s">
        <v>69</v>
      </c>
      <c r="B7780" s="1493" t="s">
        <v>82</v>
      </c>
      <c r="C7780" s="1479">
        <v>30</v>
      </c>
      <c r="D7780" s="1472" t="str">
        <f>VLOOKUP(C7780,CODIGOS!$B$1:$E$194,4,FALSE)</f>
        <v>OTROS</v>
      </c>
      <c r="E7780" s="1472" t="s">
        <v>24008</v>
      </c>
      <c r="F7780" s="1479" t="s">
        <v>24009</v>
      </c>
      <c r="G7780" s="1479" t="s">
        <v>24010</v>
      </c>
      <c r="H7780" s="1523">
        <v>45880</v>
      </c>
      <c r="I7780" s="2000">
        <v>1</v>
      </c>
      <c r="J7780" s="1472" t="s">
        <v>35</v>
      </c>
      <c r="K7780" s="1471" t="s">
        <v>47</v>
      </c>
      <c r="L7780" s="1472" t="s">
        <v>525</v>
      </c>
      <c r="M7780" s="1472"/>
      <c r="N7780" s="1472"/>
      <c r="O7780" s="1477"/>
      <c r="P7780" s="1477"/>
      <c r="Q7780" s="1464">
        <f t="shared" si="242"/>
        <v>8</v>
      </c>
      <c r="R7780" s="1794" t="str">
        <f t="shared" si="243"/>
        <v>COROMORO</v>
      </c>
    </row>
    <row r="7781" spans="1:18" s="1762" customFormat="1" ht="25.05" customHeight="1" x14ac:dyDescent="0.25">
      <c r="A7781" s="1471" t="s">
        <v>69</v>
      </c>
      <c r="B7781" s="1471" t="s">
        <v>82</v>
      </c>
      <c r="C7781" s="1509" t="s">
        <v>669</v>
      </c>
      <c r="D7781" s="1472" t="str">
        <f>VLOOKUP(C7781,CODIGOS!$B$1:$E$194,4,FALSE)</f>
        <v xml:space="preserve">DISPENSARIO DE MEDICAMENTOS - FARMACIAS - DROGUERIAS  </v>
      </c>
      <c r="E7781" s="1471" t="s">
        <v>24011</v>
      </c>
      <c r="F7781" s="1471" t="s">
        <v>24012</v>
      </c>
      <c r="G7781" s="1471" t="s">
        <v>24013</v>
      </c>
      <c r="H7781" s="1473">
        <v>45880</v>
      </c>
      <c r="I7781" s="1756">
        <v>0.95</v>
      </c>
      <c r="J7781" s="1471" t="s">
        <v>35</v>
      </c>
      <c r="K7781" s="1471" t="s">
        <v>47</v>
      </c>
      <c r="L7781" s="1472" t="s">
        <v>525</v>
      </c>
      <c r="M7781" s="1476"/>
      <c r="N7781" s="1476"/>
      <c r="O7781" s="1477"/>
      <c r="P7781" s="1477"/>
      <c r="Q7781" s="1464">
        <f t="shared" si="242"/>
        <v>8</v>
      </c>
      <c r="R7781" s="1794" t="str">
        <f t="shared" si="243"/>
        <v>COROMORO</v>
      </c>
    </row>
    <row r="7782" spans="1:18" s="1762" customFormat="1" ht="25.05" customHeight="1" x14ac:dyDescent="0.25">
      <c r="A7782" s="1471" t="s">
        <v>69</v>
      </c>
      <c r="B7782" s="1531" t="s">
        <v>82</v>
      </c>
      <c r="C7782" s="1509" t="s">
        <v>669</v>
      </c>
      <c r="D7782" s="1472" t="str">
        <f>VLOOKUP(C7782,CODIGOS!$B$1:$E$194,4,FALSE)</f>
        <v xml:space="preserve">DISPENSARIO DE MEDICAMENTOS - FARMACIAS - DROGUERIAS  </v>
      </c>
      <c r="E7782" s="1471" t="s">
        <v>24011</v>
      </c>
      <c r="F7782" s="1471" t="s">
        <v>24012</v>
      </c>
      <c r="G7782" s="1471" t="s">
        <v>24013</v>
      </c>
      <c r="H7782" s="1473">
        <v>45880</v>
      </c>
      <c r="I7782" s="1756">
        <v>0.81</v>
      </c>
      <c r="J7782" s="1471" t="s">
        <v>16</v>
      </c>
      <c r="K7782" s="1471" t="s">
        <v>47</v>
      </c>
      <c r="L7782" s="1471" t="s">
        <v>24014</v>
      </c>
      <c r="M7782" s="1471"/>
      <c r="N7782" s="1471"/>
      <c r="O7782" s="1471"/>
      <c r="P7782" s="1477"/>
      <c r="Q7782" s="1464">
        <f t="shared" si="242"/>
        <v>8</v>
      </c>
      <c r="R7782" s="1794" t="str">
        <f t="shared" si="243"/>
        <v>COROMORO</v>
      </c>
    </row>
    <row r="7783" spans="1:18" s="1762" customFormat="1" ht="25.05" customHeight="1" x14ac:dyDescent="0.25">
      <c r="A7783" s="1471" t="s">
        <v>69</v>
      </c>
      <c r="B7783" s="1531" t="s">
        <v>82</v>
      </c>
      <c r="C7783" s="1471" t="s">
        <v>489</v>
      </c>
      <c r="D7783" s="1472" t="str">
        <f>VLOOKUP(C7783,CODIGOS!$B$1:$E$194,4,FALSE)</f>
        <v xml:space="preserve">COMIDAS RAPIDAS </v>
      </c>
      <c r="E7783" s="1471" t="s">
        <v>24015</v>
      </c>
      <c r="F7783" s="1471" t="s">
        <v>24016</v>
      </c>
      <c r="G7783" s="1471" t="s">
        <v>24017</v>
      </c>
      <c r="H7783" s="1473">
        <v>45880</v>
      </c>
      <c r="I7783" s="1756">
        <v>0.88500000000000001</v>
      </c>
      <c r="J7783" s="1471" t="s">
        <v>16</v>
      </c>
      <c r="K7783" s="1471" t="s">
        <v>47</v>
      </c>
      <c r="L7783" s="1472" t="s">
        <v>2934</v>
      </c>
      <c r="M7783" s="1471"/>
      <c r="N7783" s="1471"/>
      <c r="O7783" s="1471"/>
      <c r="P7783" s="1477"/>
      <c r="Q7783" s="1464">
        <f t="shared" si="242"/>
        <v>8</v>
      </c>
      <c r="R7783" s="1794" t="str">
        <f t="shared" si="243"/>
        <v>COROMORO</v>
      </c>
    </row>
    <row r="7784" spans="1:18" s="1762" customFormat="1" ht="25.05" customHeight="1" x14ac:dyDescent="0.25">
      <c r="A7784" s="1471" t="s">
        <v>69</v>
      </c>
      <c r="B7784" s="1471" t="s">
        <v>82</v>
      </c>
      <c r="C7784" s="1471" t="s">
        <v>3891</v>
      </c>
      <c r="D7784" s="1472" t="str">
        <f>VLOOKUP(C7784,CODIGOS!$B$1:$E$194,4,FALSE)</f>
        <v>DROGUERIAS VETERINARIAS</v>
      </c>
      <c r="E7784" s="1471" t="s">
        <v>24018</v>
      </c>
      <c r="F7784" s="1471" t="s">
        <v>24019</v>
      </c>
      <c r="G7784" s="1471" t="s">
        <v>24020</v>
      </c>
      <c r="H7784" s="1523">
        <v>45881</v>
      </c>
      <c r="I7784" s="1682">
        <v>0.80500000000000005</v>
      </c>
      <c r="J7784" s="1471" t="s">
        <v>16</v>
      </c>
      <c r="K7784" s="1471" t="s">
        <v>47</v>
      </c>
      <c r="L7784" s="1472" t="s">
        <v>18177</v>
      </c>
      <c r="M7784" s="1471"/>
      <c r="N7784" s="1471"/>
      <c r="O7784" s="1471"/>
      <c r="P7784" s="1477"/>
      <c r="Q7784" s="1464">
        <f t="shared" si="242"/>
        <v>8</v>
      </c>
      <c r="R7784" s="1794" t="str">
        <f t="shared" si="243"/>
        <v>COROMORO</v>
      </c>
    </row>
    <row r="7785" spans="1:18" s="1762" customFormat="1" ht="25.05" customHeight="1" x14ac:dyDescent="0.25">
      <c r="A7785" s="1471" t="s">
        <v>69</v>
      </c>
      <c r="B7785" s="1472" t="s">
        <v>82</v>
      </c>
      <c r="C7785" s="1475" t="s">
        <v>499</v>
      </c>
      <c r="D7785" s="1472" t="str">
        <f>VLOOKUP(C7785,CODIGOS!$B$1:$E$194,4,FALSE)</f>
        <v>BARES - DISCOTECAS - CANTINAS - TABERNAS</v>
      </c>
      <c r="E7785" s="1471" t="s">
        <v>24021</v>
      </c>
      <c r="F7785" s="1475" t="s">
        <v>24022</v>
      </c>
      <c r="G7785" s="1475" t="s">
        <v>24023</v>
      </c>
      <c r="H7785" s="1521">
        <v>45881</v>
      </c>
      <c r="I7785" s="1677">
        <v>0.81</v>
      </c>
      <c r="J7785" s="1471" t="s">
        <v>16</v>
      </c>
      <c r="K7785" s="1471" t="s">
        <v>47</v>
      </c>
      <c r="L7785" s="1472" t="s">
        <v>7143</v>
      </c>
      <c r="M7785" s="1471"/>
      <c r="N7785" s="1471"/>
      <c r="O7785" s="1471"/>
      <c r="P7785" s="1477"/>
      <c r="Q7785" s="1464">
        <f t="shared" si="242"/>
        <v>8</v>
      </c>
      <c r="R7785" s="1794" t="str">
        <f t="shared" si="243"/>
        <v>COROMORO</v>
      </c>
    </row>
    <row r="7786" spans="1:18" s="1762" customFormat="1" ht="25.05" customHeight="1" x14ac:dyDescent="0.25">
      <c r="A7786" s="1471" t="s">
        <v>69</v>
      </c>
      <c r="B7786" s="1531" t="s">
        <v>82</v>
      </c>
      <c r="C7786" s="1471">
        <v>30</v>
      </c>
      <c r="D7786" s="1472" t="str">
        <f>VLOOKUP(C7786,CODIGOS!$B$1:$E$194,4,FALSE)</f>
        <v>OTROS</v>
      </c>
      <c r="E7786" s="1471" t="s">
        <v>24024</v>
      </c>
      <c r="F7786" s="1471" t="s">
        <v>24025</v>
      </c>
      <c r="G7786" s="1471" t="s">
        <v>24026</v>
      </c>
      <c r="H7786" s="1473">
        <v>45881</v>
      </c>
      <c r="I7786" s="1756">
        <v>0.85499999999999998</v>
      </c>
      <c r="J7786" s="1471" t="s">
        <v>16</v>
      </c>
      <c r="K7786" s="1471" t="s">
        <v>47</v>
      </c>
      <c r="L7786" s="1471" t="s">
        <v>525</v>
      </c>
      <c r="M7786" s="1471"/>
      <c r="N7786" s="1475"/>
      <c r="O7786" s="1475"/>
      <c r="P7786" s="1524"/>
      <c r="Q7786" s="1464">
        <f t="shared" si="242"/>
        <v>8</v>
      </c>
      <c r="R7786" s="1794" t="str">
        <f t="shared" si="243"/>
        <v>COROMORO</v>
      </c>
    </row>
    <row r="7787" spans="1:18" s="1762" customFormat="1" ht="25.05" customHeight="1" x14ac:dyDescent="0.25">
      <c r="A7787" s="1471" t="s">
        <v>69</v>
      </c>
      <c r="B7787" s="1531" t="s">
        <v>82</v>
      </c>
      <c r="C7787" s="1471" t="s">
        <v>1077</v>
      </c>
      <c r="D7787" s="1472" t="str">
        <f>VLOOKUP(C7787,CODIGOS!$B$1:$E$194,4,FALSE)</f>
        <v>CASA DE HUÉSPEDES ,POSADAS TURÍSTICAS.
• ECOHABS ENTENDIDO COMO CONCESIONES DE PARQUES NACIONALES PARA FINES TURÍSTICOS.
• FINCAS TURÍSTICAS, ENTRE OTROS.</v>
      </c>
      <c r="E7787" s="1471" t="s">
        <v>24027</v>
      </c>
      <c r="F7787" s="1471" t="s">
        <v>24028</v>
      </c>
      <c r="G7787" s="1471" t="s">
        <v>24029</v>
      </c>
      <c r="H7787" s="1473">
        <v>45882</v>
      </c>
      <c r="I7787" s="1756">
        <v>0.88</v>
      </c>
      <c r="J7787" s="1471" t="s">
        <v>16</v>
      </c>
      <c r="K7787" s="1471" t="s">
        <v>47</v>
      </c>
      <c r="L7787" s="1471" t="s">
        <v>471</v>
      </c>
      <c r="M7787" s="1472"/>
      <c r="N7787" s="1472"/>
      <c r="O7787" s="1472"/>
      <c r="P7787" s="1478"/>
      <c r="Q7787" s="1464">
        <f t="shared" si="242"/>
        <v>8</v>
      </c>
      <c r="R7787" s="1794" t="str">
        <f t="shared" si="243"/>
        <v>COROMORO</v>
      </c>
    </row>
    <row r="7788" spans="1:18" s="1762" customFormat="1" ht="25.05" customHeight="1" x14ac:dyDescent="0.25">
      <c r="A7788" s="1471" t="s">
        <v>69</v>
      </c>
      <c r="B7788" s="1493" t="s">
        <v>82</v>
      </c>
      <c r="C7788" s="1479" t="s">
        <v>472</v>
      </c>
      <c r="D7788" s="1472" t="str">
        <f>VLOOKUP(C7788,CODIGOS!$B$1:$E$194,4,FALSE)</f>
        <v>RESTAURANTES PUBLICOS</v>
      </c>
      <c r="E7788" s="1472" t="s">
        <v>24027</v>
      </c>
      <c r="F7788" s="1472" t="s">
        <v>24028</v>
      </c>
      <c r="G7788" s="1472" t="s">
        <v>24029</v>
      </c>
      <c r="H7788" s="1523">
        <v>45882</v>
      </c>
      <c r="I7788" s="1677">
        <v>0.80500000000000005</v>
      </c>
      <c r="J7788" s="1471" t="s">
        <v>16</v>
      </c>
      <c r="K7788" s="1471" t="s">
        <v>47</v>
      </c>
      <c r="L7788" s="1472" t="s">
        <v>2934</v>
      </c>
      <c r="M7788" s="1472"/>
      <c r="N7788" s="1472"/>
      <c r="O7788" s="1472"/>
      <c r="P7788" s="1477"/>
      <c r="Q7788" s="1464">
        <f t="shared" si="242"/>
        <v>8</v>
      </c>
      <c r="R7788" s="1794" t="str">
        <f t="shared" si="243"/>
        <v>COROMORO</v>
      </c>
    </row>
    <row r="7789" spans="1:18" s="1762" customFormat="1" ht="25.05" customHeight="1" x14ac:dyDescent="0.25">
      <c r="A7789" s="1471" t="s">
        <v>69</v>
      </c>
      <c r="B7789" s="1531" t="s">
        <v>82</v>
      </c>
      <c r="C7789" s="1471" t="s">
        <v>3891</v>
      </c>
      <c r="D7789" s="1472" t="str">
        <f>VLOOKUP(C7789,CODIGOS!$B$1:$E$194,4,FALSE)</f>
        <v>DROGUERIAS VETERINARIAS</v>
      </c>
      <c r="E7789" s="1471" t="s">
        <v>24030</v>
      </c>
      <c r="F7789" s="1471" t="s">
        <v>24031</v>
      </c>
      <c r="G7789" s="1471" t="s">
        <v>24032</v>
      </c>
      <c r="H7789" s="1473">
        <v>45888</v>
      </c>
      <c r="I7789" s="1756">
        <v>0.77</v>
      </c>
      <c r="J7789" s="1471" t="s">
        <v>16</v>
      </c>
      <c r="K7789" s="1471" t="s">
        <v>47</v>
      </c>
      <c r="L7789" s="1471" t="s">
        <v>18177</v>
      </c>
      <c r="M7789" s="1471"/>
      <c r="N7789" s="1471"/>
      <c r="O7789" s="1478"/>
      <c r="P7789" s="1478"/>
      <c r="Q7789" s="1464">
        <f t="shared" si="242"/>
        <v>8</v>
      </c>
      <c r="R7789" s="1794" t="str">
        <f t="shared" si="243"/>
        <v>COROMORO</v>
      </c>
    </row>
    <row r="7790" spans="1:18" s="1762" customFormat="1" ht="25.05" customHeight="1" x14ac:dyDescent="0.25">
      <c r="A7790" s="1471" t="s">
        <v>69</v>
      </c>
      <c r="B7790" s="1531" t="s">
        <v>82</v>
      </c>
      <c r="C7790" s="1475" t="s">
        <v>3891</v>
      </c>
      <c r="D7790" s="1472" t="str">
        <f>VLOOKUP(C7790,CODIGOS!$B$1:$E$194,4,FALSE)</f>
        <v>DROGUERIAS VETERINARIAS</v>
      </c>
      <c r="E7790" s="1491" t="s">
        <v>24033</v>
      </c>
      <c r="F7790" s="1491" t="s">
        <v>24034</v>
      </c>
      <c r="G7790" s="1491" t="s">
        <v>24035</v>
      </c>
      <c r="H7790" s="1473">
        <v>45888</v>
      </c>
      <c r="I7790" s="1767">
        <v>0.82499999999999996</v>
      </c>
      <c r="J7790" s="1471" t="s">
        <v>16</v>
      </c>
      <c r="K7790" s="1471" t="s">
        <v>47</v>
      </c>
      <c r="L7790" s="1471" t="s">
        <v>18177</v>
      </c>
      <c r="M7790" s="1476"/>
      <c r="N7790" s="1476"/>
      <c r="O7790" s="1478"/>
      <c r="P7790" s="1478"/>
      <c r="Q7790" s="1464">
        <f t="shared" si="242"/>
        <v>8</v>
      </c>
      <c r="R7790" s="1794" t="str">
        <f t="shared" si="243"/>
        <v>COROMORO</v>
      </c>
    </row>
    <row r="7791" spans="1:18" s="1762" customFormat="1" ht="25.05" customHeight="1" x14ac:dyDescent="0.25">
      <c r="A7791" s="1471" t="s">
        <v>69</v>
      </c>
      <c r="B7791" s="1531" t="s">
        <v>82</v>
      </c>
      <c r="C7791" s="1471" t="s">
        <v>499</v>
      </c>
      <c r="D7791" s="1472" t="str">
        <f>VLOOKUP(C7791,CODIGOS!$B$1:$E$194,4,FALSE)</f>
        <v>BARES - DISCOTECAS - CANTINAS - TABERNAS</v>
      </c>
      <c r="E7791" s="1471" t="s">
        <v>24036</v>
      </c>
      <c r="F7791" s="1471" t="s">
        <v>24037</v>
      </c>
      <c r="G7791" s="1471" t="s">
        <v>24038</v>
      </c>
      <c r="H7791" s="1473">
        <v>45888</v>
      </c>
      <c r="I7791" s="1756">
        <v>0.8</v>
      </c>
      <c r="J7791" s="1471" t="s">
        <v>16</v>
      </c>
      <c r="K7791" s="1471" t="s">
        <v>47</v>
      </c>
      <c r="L7791" s="1471" t="s">
        <v>7143</v>
      </c>
      <c r="M7791" s="1471"/>
      <c r="N7791" s="1476"/>
      <c r="O7791" s="1478"/>
      <c r="P7791" s="1478"/>
      <c r="Q7791" s="1464">
        <f t="shared" si="242"/>
        <v>8</v>
      </c>
      <c r="R7791" s="1794" t="str">
        <f t="shared" si="243"/>
        <v>COROMORO</v>
      </c>
    </row>
    <row r="7792" spans="1:18" s="1762" customFormat="1" ht="25.05" customHeight="1" x14ac:dyDescent="0.25">
      <c r="A7792" s="1471" t="s">
        <v>69</v>
      </c>
      <c r="B7792" s="1547" t="s">
        <v>82</v>
      </c>
      <c r="C7792" s="1564" t="s">
        <v>542</v>
      </c>
      <c r="D7792" s="1472" t="str">
        <f>VLOOKUP(C7792,CODIGOS!$B$1:$E$194,4,FALSE)</f>
        <v>MINI MERCADO (SUPERMERCADO DE BARRIO)</v>
      </c>
      <c r="E7792" s="1564" t="s">
        <v>24039</v>
      </c>
      <c r="F7792" s="1564" t="s">
        <v>24040</v>
      </c>
      <c r="G7792" s="1937" t="s">
        <v>24041</v>
      </c>
      <c r="H7792" s="1565">
        <v>45889</v>
      </c>
      <c r="I7792" s="1682">
        <v>0.72750000000000004</v>
      </c>
      <c r="J7792" s="1471" t="s">
        <v>16</v>
      </c>
      <c r="K7792" s="1471" t="s">
        <v>47</v>
      </c>
      <c r="L7792" s="1472" t="s">
        <v>22787</v>
      </c>
      <c r="M7792" s="1564"/>
      <c r="N7792" s="1549"/>
      <c r="O7792" s="1549"/>
      <c r="P7792" s="1478"/>
      <c r="Q7792" s="1464">
        <f t="shared" si="242"/>
        <v>8</v>
      </c>
      <c r="R7792" s="1794" t="str">
        <f t="shared" si="243"/>
        <v>COROMORO</v>
      </c>
    </row>
    <row r="7793" spans="1:18" s="1762" customFormat="1" ht="25.05" customHeight="1" x14ac:dyDescent="0.25">
      <c r="A7793" s="1471" t="s">
        <v>69</v>
      </c>
      <c r="B7793" s="1547" t="s">
        <v>82</v>
      </c>
      <c r="C7793" s="1564" t="s">
        <v>472</v>
      </c>
      <c r="D7793" s="1472" t="str">
        <f>VLOOKUP(C7793,CODIGOS!$B$1:$E$194,4,FALSE)</f>
        <v>RESTAURANTES PUBLICOS</v>
      </c>
      <c r="E7793" s="1564" t="s">
        <v>24042</v>
      </c>
      <c r="F7793" s="1564" t="s">
        <v>24043</v>
      </c>
      <c r="G7793" s="1937" t="s">
        <v>24044</v>
      </c>
      <c r="H7793" s="1565">
        <v>45889</v>
      </c>
      <c r="I7793" s="1682">
        <v>0.83</v>
      </c>
      <c r="J7793" s="1471" t="s">
        <v>16</v>
      </c>
      <c r="K7793" s="1471" t="s">
        <v>47</v>
      </c>
      <c r="L7793" s="1472" t="s">
        <v>2934</v>
      </c>
      <c r="M7793" s="1564"/>
      <c r="N7793" s="1549"/>
      <c r="O7793" s="1549"/>
      <c r="P7793" s="1478"/>
      <c r="Q7793" s="1464">
        <f t="shared" si="242"/>
        <v>8</v>
      </c>
      <c r="R7793" s="1794" t="str">
        <f t="shared" si="243"/>
        <v>COROMORO</v>
      </c>
    </row>
    <row r="7794" spans="1:18" s="1762" customFormat="1" ht="25.05" customHeight="1" x14ac:dyDescent="0.25">
      <c r="A7794" s="1471" t="s">
        <v>69</v>
      </c>
      <c r="B7794" s="1471" t="s">
        <v>82</v>
      </c>
      <c r="C7794" s="1471" t="s">
        <v>499</v>
      </c>
      <c r="D7794" s="1472" t="str">
        <f>VLOOKUP(C7794,CODIGOS!$B$1:$E$194,4,FALSE)</f>
        <v>BARES - DISCOTECAS - CANTINAS - TABERNAS</v>
      </c>
      <c r="E7794" s="1471" t="s">
        <v>24042</v>
      </c>
      <c r="F7794" s="1471" t="s">
        <v>24043</v>
      </c>
      <c r="G7794" s="1471" t="s">
        <v>24044</v>
      </c>
      <c r="H7794" s="1473">
        <v>45889</v>
      </c>
      <c r="I7794" s="1756">
        <v>0.85499999999999998</v>
      </c>
      <c r="J7794" s="1471" t="s">
        <v>16</v>
      </c>
      <c r="K7794" s="1471" t="s">
        <v>47</v>
      </c>
      <c r="L7794" s="1472" t="s">
        <v>7143</v>
      </c>
      <c r="M7794" s="1471"/>
      <c r="N7794" s="1476"/>
      <c r="O7794" s="1471"/>
      <c r="P7794" s="1475"/>
      <c r="Q7794" s="1464">
        <f t="shared" si="242"/>
        <v>8</v>
      </c>
      <c r="R7794" s="1794" t="str">
        <f t="shared" si="243"/>
        <v>COROMORO</v>
      </c>
    </row>
    <row r="7795" spans="1:18" s="1762" customFormat="1" ht="25.05" customHeight="1" x14ac:dyDescent="0.25">
      <c r="A7795" s="1471" t="s">
        <v>69</v>
      </c>
      <c r="B7795" s="1531" t="s">
        <v>82</v>
      </c>
      <c r="C7795" s="1475" t="s">
        <v>3330</v>
      </c>
      <c r="D7795" s="1472" t="str">
        <f>VLOOKUP(C7795,CODIGOS!$B$1:$E$194,4,FALSE)</f>
        <v>EXPENDIO DE CARNE BOVINA - PORCINA</v>
      </c>
      <c r="E7795" s="1471" t="s">
        <v>24045</v>
      </c>
      <c r="F7795" s="1471" t="s">
        <v>24046</v>
      </c>
      <c r="G7795" s="1471" t="s">
        <v>24047</v>
      </c>
      <c r="H7795" s="1473">
        <v>45895</v>
      </c>
      <c r="I7795" s="1767">
        <v>0.87</v>
      </c>
      <c r="J7795" s="1471" t="s">
        <v>16</v>
      </c>
      <c r="K7795" s="1471" t="s">
        <v>47</v>
      </c>
      <c r="L7795" s="1471" t="s">
        <v>22783</v>
      </c>
      <c r="M7795" s="1472"/>
      <c r="N7795" s="1472"/>
      <c r="O7795" s="1472"/>
      <c r="P7795" s="1479"/>
      <c r="Q7795" s="1464">
        <f t="shared" si="242"/>
        <v>8</v>
      </c>
      <c r="R7795" s="1794" t="str">
        <f t="shared" si="243"/>
        <v>COROMORO</v>
      </c>
    </row>
    <row r="7796" spans="1:18" s="1762" customFormat="1" ht="25.05" customHeight="1" x14ac:dyDescent="0.25">
      <c r="A7796" s="1471" t="s">
        <v>69</v>
      </c>
      <c r="B7796" s="1472" t="s">
        <v>70</v>
      </c>
      <c r="C7796" s="1471" t="s">
        <v>973</v>
      </c>
      <c r="D7796" s="1472" t="str">
        <f>VLOOKUP(C7796,CODIGOS!$B$1:$E$194,4,FALSE)</f>
        <v>GUARDERÍAS</v>
      </c>
      <c r="E7796" s="1471" t="s">
        <v>24048</v>
      </c>
      <c r="F7796" s="1471" t="s">
        <v>24049</v>
      </c>
      <c r="G7796" s="1471" t="s">
        <v>3818</v>
      </c>
      <c r="H7796" s="1473">
        <v>45895</v>
      </c>
      <c r="I7796" s="1756">
        <v>0.82</v>
      </c>
      <c r="J7796" s="1471" t="s">
        <v>16</v>
      </c>
      <c r="K7796" s="1471" t="s">
        <v>47</v>
      </c>
      <c r="L7796" s="1472" t="s">
        <v>24050</v>
      </c>
      <c r="M7796" s="1472"/>
      <c r="N7796" s="1472"/>
      <c r="O7796" s="1472"/>
      <c r="P7796" s="1479"/>
      <c r="Q7796" s="1464">
        <f t="shared" si="242"/>
        <v>8</v>
      </c>
      <c r="R7796" s="1794" t="str">
        <f t="shared" si="243"/>
        <v>CURITI</v>
      </c>
    </row>
    <row r="7797" spans="1:18" s="1762" customFormat="1" ht="25.05" customHeight="1" x14ac:dyDescent="0.25">
      <c r="A7797" s="1471" t="s">
        <v>69</v>
      </c>
      <c r="B7797" s="1471" t="s">
        <v>70</v>
      </c>
      <c r="C7797" s="1471" t="s">
        <v>973</v>
      </c>
      <c r="D7797" s="1472" t="str">
        <f>VLOOKUP(C7797,CODIGOS!$B$1:$E$194,4,FALSE)</f>
        <v>GUARDERÍAS</v>
      </c>
      <c r="E7797" s="1471" t="s">
        <v>3821</v>
      </c>
      <c r="F7797" s="1471" t="s">
        <v>3822</v>
      </c>
      <c r="G7797" s="1471" t="s">
        <v>3818</v>
      </c>
      <c r="H7797" s="1473">
        <v>45880</v>
      </c>
      <c r="I7797" s="1756">
        <v>0.97</v>
      </c>
      <c r="J7797" s="1471" t="s">
        <v>16</v>
      </c>
      <c r="K7797" s="1471" t="s">
        <v>47</v>
      </c>
      <c r="L7797" s="1472" t="s">
        <v>24050</v>
      </c>
      <c r="M7797" s="1472"/>
      <c r="N7797" s="1472"/>
      <c r="O7797" s="1472"/>
      <c r="P7797" s="1479"/>
      <c r="Q7797" s="1464">
        <f t="shared" si="242"/>
        <v>8</v>
      </c>
      <c r="R7797" s="1794" t="str">
        <f t="shared" si="243"/>
        <v>CURITI</v>
      </c>
    </row>
    <row r="7798" spans="1:18" s="1762" customFormat="1" ht="25.05" customHeight="1" x14ac:dyDescent="0.25">
      <c r="A7798" s="1471" t="s">
        <v>69</v>
      </c>
      <c r="B7798" s="1472" t="s">
        <v>70</v>
      </c>
      <c r="C7798" s="1472" t="s">
        <v>973</v>
      </c>
      <c r="D7798" s="1472" t="str">
        <f>VLOOKUP(C7798,CODIGOS!$B$1:$E$194,4,FALSE)</f>
        <v>GUARDERÍAS</v>
      </c>
      <c r="E7798" s="1472" t="s">
        <v>3825</v>
      </c>
      <c r="F7798" s="1472" t="s">
        <v>3826</v>
      </c>
      <c r="G7798" s="1472" t="s">
        <v>3818</v>
      </c>
      <c r="H7798" s="1523">
        <v>45877</v>
      </c>
      <c r="I7798" s="1682">
        <v>0.93</v>
      </c>
      <c r="J7798" s="1471" t="s">
        <v>16</v>
      </c>
      <c r="K7798" s="1471" t="s">
        <v>47</v>
      </c>
      <c r="L7798" s="1472" t="s">
        <v>24050</v>
      </c>
      <c r="M7798" s="1472"/>
      <c r="N7798" s="1472"/>
      <c r="O7798" s="1472"/>
      <c r="P7798" s="1479"/>
      <c r="Q7798" s="1464">
        <f t="shared" si="242"/>
        <v>8</v>
      </c>
      <c r="R7798" s="1794" t="str">
        <f t="shared" si="243"/>
        <v>CURITI</v>
      </c>
    </row>
    <row r="7799" spans="1:18" s="1762" customFormat="1" ht="25.05" customHeight="1" x14ac:dyDescent="0.25">
      <c r="A7799" s="1471" t="s">
        <v>69</v>
      </c>
      <c r="B7799" s="1531" t="s">
        <v>70</v>
      </c>
      <c r="C7799" s="1471" t="s">
        <v>973</v>
      </c>
      <c r="D7799" s="1472" t="str">
        <f>VLOOKUP(C7799,CODIGOS!$B$1:$E$194,4,FALSE)</f>
        <v>GUARDERÍAS</v>
      </c>
      <c r="E7799" s="1471" t="s">
        <v>3825</v>
      </c>
      <c r="F7799" s="1471" t="s">
        <v>3826</v>
      </c>
      <c r="G7799" s="1471" t="s">
        <v>3818</v>
      </c>
      <c r="H7799" s="1473">
        <v>45881</v>
      </c>
      <c r="I7799" s="1756">
        <v>0.99</v>
      </c>
      <c r="J7799" s="1471" t="s">
        <v>22</v>
      </c>
      <c r="K7799" s="1471" t="s">
        <v>47</v>
      </c>
      <c r="L7799" s="1471" t="s">
        <v>24050</v>
      </c>
      <c r="M7799" s="1472"/>
      <c r="N7799" s="1472"/>
      <c r="O7799" s="1472"/>
      <c r="P7799" s="1479"/>
      <c r="Q7799" s="1464">
        <f t="shared" si="242"/>
        <v>8</v>
      </c>
      <c r="R7799" s="1794" t="str">
        <f t="shared" si="243"/>
        <v>CURITI</v>
      </c>
    </row>
    <row r="7800" spans="1:18" s="1762" customFormat="1" ht="25.05" customHeight="1" x14ac:dyDescent="0.25">
      <c r="A7800" s="1471" t="s">
        <v>69</v>
      </c>
      <c r="B7800" s="1493" t="s">
        <v>70</v>
      </c>
      <c r="C7800" s="1479" t="s">
        <v>973</v>
      </c>
      <c r="D7800" s="1472" t="str">
        <f>VLOOKUP(C7800,CODIGOS!$B$1:$E$194,4,FALSE)</f>
        <v>GUARDERÍAS</v>
      </c>
      <c r="E7800" s="1472" t="s">
        <v>3816</v>
      </c>
      <c r="F7800" s="1472" t="s">
        <v>3817</v>
      </c>
      <c r="G7800" s="1472" t="s">
        <v>3818</v>
      </c>
      <c r="H7800" s="1523">
        <v>45883</v>
      </c>
      <c r="I7800" s="1677">
        <v>0.98</v>
      </c>
      <c r="J7800" s="1472" t="s">
        <v>22</v>
      </c>
      <c r="K7800" s="1471" t="s">
        <v>47</v>
      </c>
      <c r="L7800" s="1472" t="s">
        <v>24050</v>
      </c>
      <c r="M7800" s="1911"/>
      <c r="N7800" s="1911"/>
      <c r="O7800" s="1911"/>
      <c r="P7800" s="1479"/>
      <c r="Q7800" s="1464">
        <f t="shared" si="242"/>
        <v>8</v>
      </c>
      <c r="R7800" s="1794" t="str">
        <f t="shared" si="243"/>
        <v>CURITI</v>
      </c>
    </row>
    <row r="7801" spans="1:18" s="1762" customFormat="1" ht="25.05" customHeight="1" x14ac:dyDescent="0.25">
      <c r="A7801" s="1471" t="s">
        <v>69</v>
      </c>
      <c r="B7801" s="1472" t="s">
        <v>70</v>
      </c>
      <c r="C7801" s="1472" t="s">
        <v>973</v>
      </c>
      <c r="D7801" s="1472" t="str">
        <f>VLOOKUP(C7801,CODIGOS!$B$1:$E$194,4,FALSE)</f>
        <v>GUARDERÍAS</v>
      </c>
      <c r="E7801" s="1472" t="s">
        <v>24051</v>
      </c>
      <c r="F7801" s="1472" t="s">
        <v>24052</v>
      </c>
      <c r="G7801" s="1472" t="s">
        <v>3818</v>
      </c>
      <c r="H7801" s="1523">
        <v>45890</v>
      </c>
      <c r="I7801" s="1682">
        <v>0.90500000000000003</v>
      </c>
      <c r="J7801" s="1471" t="s">
        <v>16</v>
      </c>
      <c r="K7801" s="1471" t="s">
        <v>47</v>
      </c>
      <c r="L7801" s="1472" t="s">
        <v>24050</v>
      </c>
      <c r="M7801" s="1472"/>
      <c r="N7801" s="1472"/>
      <c r="O7801" s="1472"/>
      <c r="P7801" s="1479"/>
      <c r="Q7801" s="1464">
        <f t="shared" si="242"/>
        <v>8</v>
      </c>
      <c r="R7801" s="1794" t="str">
        <f t="shared" si="243"/>
        <v>CURITI</v>
      </c>
    </row>
    <row r="7802" spans="1:18" s="1762" customFormat="1" ht="25.05" customHeight="1" x14ac:dyDescent="0.25">
      <c r="A7802" s="1471" t="s">
        <v>69</v>
      </c>
      <c r="B7802" s="1471" t="s">
        <v>70</v>
      </c>
      <c r="C7802" s="1471" t="s">
        <v>973</v>
      </c>
      <c r="D7802" s="1472" t="str">
        <f>VLOOKUP(C7802,CODIGOS!$B$1:$E$194,4,FALSE)</f>
        <v>GUARDERÍAS</v>
      </c>
      <c r="E7802" s="1471" t="s">
        <v>3827</v>
      </c>
      <c r="F7802" s="1471" t="s">
        <v>3830</v>
      </c>
      <c r="G7802" s="1471" t="s">
        <v>3818</v>
      </c>
      <c r="H7802" s="1473">
        <v>45896</v>
      </c>
      <c r="I7802" s="1756">
        <v>0.98</v>
      </c>
      <c r="J7802" s="1471" t="s">
        <v>22</v>
      </c>
      <c r="K7802" s="1471" t="s">
        <v>47</v>
      </c>
      <c r="L7802" s="1472" t="s">
        <v>24050</v>
      </c>
      <c r="M7802" s="1493"/>
      <c r="N7802" s="1493"/>
      <c r="O7802" s="1493"/>
      <c r="P7802" s="1479"/>
      <c r="Q7802" s="1464">
        <f t="shared" si="242"/>
        <v>8</v>
      </c>
      <c r="R7802" s="1794" t="str">
        <f t="shared" si="243"/>
        <v>CURITI</v>
      </c>
    </row>
    <row r="7803" spans="1:18" s="1762" customFormat="1" ht="25.05" customHeight="1" x14ac:dyDescent="0.25">
      <c r="A7803" s="1471" t="s">
        <v>69</v>
      </c>
      <c r="B7803" s="1472" t="s">
        <v>70</v>
      </c>
      <c r="C7803" s="1471" t="s">
        <v>689</v>
      </c>
      <c r="D7803" s="1472" t="str">
        <f>VLOOKUP(C7803,CODIGOS!$B$1:$E$194,4,FALSE)</f>
        <v>COMEDORES INFANTILES ( ICBF - INPEC) DE COLEGIOS Y UNIVERSIDADES</v>
      </c>
      <c r="E7803" s="1471" t="s">
        <v>3821</v>
      </c>
      <c r="F7803" s="1471" t="s">
        <v>3822</v>
      </c>
      <c r="G7803" s="1471" t="s">
        <v>3818</v>
      </c>
      <c r="H7803" s="1539">
        <v>45880</v>
      </c>
      <c r="I7803" s="1677">
        <v>0.89</v>
      </c>
      <c r="J7803" s="1471" t="s">
        <v>16</v>
      </c>
      <c r="K7803" s="1471" t="s">
        <v>47</v>
      </c>
      <c r="L7803" s="1472" t="s">
        <v>2934</v>
      </c>
      <c r="M7803" s="1471"/>
      <c r="N7803" s="1472"/>
      <c r="O7803" s="1472"/>
      <c r="P7803" s="1479"/>
      <c r="Q7803" s="1464">
        <f t="shared" si="242"/>
        <v>8</v>
      </c>
      <c r="R7803" s="1794" t="str">
        <f t="shared" si="243"/>
        <v>CURITI</v>
      </c>
    </row>
    <row r="7804" spans="1:18" s="1762" customFormat="1" ht="25.05" customHeight="1" x14ac:dyDescent="0.25">
      <c r="A7804" s="1471" t="s">
        <v>69</v>
      </c>
      <c r="B7804" s="1472" t="s">
        <v>70</v>
      </c>
      <c r="C7804" s="1472" t="s">
        <v>689</v>
      </c>
      <c r="D7804" s="1472" t="str">
        <f>VLOOKUP(C7804,CODIGOS!$B$1:$E$194,4,FALSE)</f>
        <v>COMEDORES INFANTILES ( ICBF - INPEC) DE COLEGIOS Y UNIVERSIDADES</v>
      </c>
      <c r="E7804" s="1472" t="s">
        <v>3819</v>
      </c>
      <c r="F7804" s="1472" t="s">
        <v>3820</v>
      </c>
      <c r="G7804" s="1472" t="s">
        <v>3818</v>
      </c>
      <c r="H7804" s="1523">
        <v>45881</v>
      </c>
      <c r="I7804" s="1682">
        <v>0.89</v>
      </c>
      <c r="J7804" s="1471" t="s">
        <v>16</v>
      </c>
      <c r="K7804" s="1471" t="s">
        <v>47</v>
      </c>
      <c r="L7804" s="1472" t="s">
        <v>2934</v>
      </c>
      <c r="M7804" s="1471"/>
      <c r="N7804" s="1471"/>
      <c r="O7804" s="1471"/>
      <c r="P7804" s="1475"/>
      <c r="Q7804" s="1464">
        <f t="shared" si="242"/>
        <v>8</v>
      </c>
      <c r="R7804" s="1794" t="str">
        <f t="shared" si="243"/>
        <v>CURITI</v>
      </c>
    </row>
    <row r="7805" spans="1:18" s="1762" customFormat="1" ht="25.05" customHeight="1" x14ac:dyDescent="0.25">
      <c r="A7805" s="1471" t="s">
        <v>69</v>
      </c>
      <c r="B7805" s="1531" t="s">
        <v>70</v>
      </c>
      <c r="C7805" s="1471" t="s">
        <v>689</v>
      </c>
      <c r="D7805" s="1472" t="str">
        <f>VLOOKUP(C7805,CODIGOS!$B$1:$E$194,4,FALSE)</f>
        <v>COMEDORES INFANTILES ( ICBF - INPEC) DE COLEGIOS Y UNIVERSIDADES</v>
      </c>
      <c r="E7805" s="1471" t="s">
        <v>3816</v>
      </c>
      <c r="F7805" s="1471" t="s">
        <v>3817</v>
      </c>
      <c r="G7805" s="1471" t="s">
        <v>3818</v>
      </c>
      <c r="H7805" s="1473">
        <v>45883</v>
      </c>
      <c r="I7805" s="2000">
        <v>1</v>
      </c>
      <c r="J7805" s="1471" t="s">
        <v>22</v>
      </c>
      <c r="K7805" s="1471" t="s">
        <v>47</v>
      </c>
      <c r="L7805" s="1472" t="s">
        <v>2934</v>
      </c>
      <c r="M7805" s="1471"/>
      <c r="N7805" s="1471"/>
      <c r="O7805" s="1471"/>
      <c r="P7805" s="1475"/>
      <c r="Q7805" s="1464">
        <f t="shared" si="242"/>
        <v>8</v>
      </c>
      <c r="R7805" s="1794" t="str">
        <f t="shared" si="243"/>
        <v>CURITI</v>
      </c>
    </row>
    <row r="7806" spans="1:18" s="1762" customFormat="1" ht="25.05" customHeight="1" x14ac:dyDescent="0.25">
      <c r="A7806" s="1471" t="s">
        <v>69</v>
      </c>
      <c r="B7806" s="1471" t="s">
        <v>70</v>
      </c>
      <c r="C7806" s="1475" t="s">
        <v>689</v>
      </c>
      <c r="D7806" s="1472" t="str">
        <f>VLOOKUP(C7806,CODIGOS!$B$1:$E$194,4,FALSE)</f>
        <v>COMEDORES INFANTILES ( ICBF - INPEC) DE COLEGIOS Y UNIVERSIDADES</v>
      </c>
      <c r="E7806" s="1471" t="s">
        <v>3825</v>
      </c>
      <c r="F7806" s="1471" t="s">
        <v>3826</v>
      </c>
      <c r="G7806" s="1471" t="s">
        <v>3818</v>
      </c>
      <c r="H7806" s="1533">
        <v>45877</v>
      </c>
      <c r="I7806" s="1682">
        <v>0.99</v>
      </c>
      <c r="J7806" s="1472" t="s">
        <v>22</v>
      </c>
      <c r="K7806" s="1471" t="s">
        <v>47</v>
      </c>
      <c r="L7806" s="1472" t="s">
        <v>2934</v>
      </c>
      <c r="M7806" s="1471"/>
      <c r="N7806" s="1471"/>
      <c r="O7806" s="1471"/>
      <c r="P7806" s="1475"/>
      <c r="Q7806" s="1464">
        <f t="shared" si="242"/>
        <v>8</v>
      </c>
      <c r="R7806" s="1794" t="str">
        <f t="shared" si="243"/>
        <v>CURITI</v>
      </c>
    </row>
    <row r="7807" spans="1:18" s="1762" customFormat="1" ht="25.05" customHeight="1" x14ac:dyDescent="0.25">
      <c r="A7807" s="1471" t="s">
        <v>69</v>
      </c>
      <c r="B7807" s="1471" t="s">
        <v>70</v>
      </c>
      <c r="C7807" s="1471" t="s">
        <v>689</v>
      </c>
      <c r="D7807" s="1472" t="str">
        <f>VLOOKUP(C7807,CODIGOS!$B$1:$E$194,4,FALSE)</f>
        <v>COMEDORES INFANTILES ( ICBF - INPEC) DE COLEGIOS Y UNIVERSIDADES</v>
      </c>
      <c r="E7807" s="1471" t="s">
        <v>24051</v>
      </c>
      <c r="F7807" s="1471" t="s">
        <v>24052</v>
      </c>
      <c r="G7807" s="1471" t="s">
        <v>3818</v>
      </c>
      <c r="H7807" s="1473">
        <v>45890</v>
      </c>
      <c r="I7807" s="1756">
        <v>0.91</v>
      </c>
      <c r="J7807" s="1471" t="s">
        <v>22</v>
      </c>
      <c r="K7807" s="1471" t="s">
        <v>47</v>
      </c>
      <c r="L7807" s="1472" t="s">
        <v>2934</v>
      </c>
      <c r="M7807" s="1472"/>
      <c r="N7807" s="1472"/>
      <c r="O7807" s="1901"/>
      <c r="P7807" s="1479"/>
      <c r="Q7807" s="1464">
        <f t="shared" si="242"/>
        <v>8</v>
      </c>
      <c r="R7807" s="1794" t="str">
        <f t="shared" si="243"/>
        <v>CURITI</v>
      </c>
    </row>
    <row r="7808" spans="1:18" s="1762" customFormat="1" ht="25.05" customHeight="1" x14ac:dyDescent="0.25">
      <c r="A7808" s="1471" t="s">
        <v>69</v>
      </c>
      <c r="B7808" s="1472" t="s">
        <v>70</v>
      </c>
      <c r="C7808" s="1471" t="s">
        <v>689</v>
      </c>
      <c r="D7808" s="1472" t="str">
        <f>VLOOKUP(C7808,CODIGOS!$B$1:$E$194,4,FALSE)</f>
        <v>COMEDORES INFANTILES ( ICBF - INPEC) DE COLEGIOS Y UNIVERSIDADES</v>
      </c>
      <c r="E7808" s="1471" t="s">
        <v>3827</v>
      </c>
      <c r="F7808" s="1471" t="s">
        <v>3828</v>
      </c>
      <c r="G7808" s="1471" t="s">
        <v>3818</v>
      </c>
      <c r="H7808" s="1473">
        <v>45896</v>
      </c>
      <c r="I7808" s="1677">
        <v>0.9</v>
      </c>
      <c r="J7808" s="1471" t="s">
        <v>22</v>
      </c>
      <c r="K7808" s="1471" t="s">
        <v>47</v>
      </c>
      <c r="L7808" s="1472" t="s">
        <v>2934</v>
      </c>
      <c r="M7808" s="1472"/>
      <c r="N7808" s="1472"/>
      <c r="O7808" s="1901"/>
      <c r="P7808" s="1479"/>
      <c r="Q7808" s="1464">
        <f t="shared" si="242"/>
        <v>8</v>
      </c>
      <c r="R7808" s="1794" t="str">
        <f t="shared" si="243"/>
        <v>CURITI</v>
      </c>
    </row>
    <row r="7809" spans="1:18" s="1762" customFormat="1" ht="25.05" customHeight="1" x14ac:dyDescent="0.25">
      <c r="A7809" s="1471" t="s">
        <v>69</v>
      </c>
      <c r="B7809" s="1472" t="s">
        <v>70</v>
      </c>
      <c r="C7809" s="1472" t="s">
        <v>689</v>
      </c>
      <c r="D7809" s="1472" t="str">
        <f>VLOOKUP(C7809,CODIGOS!$B$1:$E$194,4,FALSE)</f>
        <v>COMEDORES INFANTILES ( ICBF - INPEC) DE COLEGIOS Y UNIVERSIDADES</v>
      </c>
      <c r="E7809" s="1472" t="s">
        <v>24048</v>
      </c>
      <c r="F7809" s="1472" t="s">
        <v>24049</v>
      </c>
      <c r="G7809" s="1472" t="s">
        <v>3818</v>
      </c>
      <c r="H7809" s="1523">
        <v>45895</v>
      </c>
      <c r="I7809" s="1682">
        <v>0.76</v>
      </c>
      <c r="J7809" s="1471" t="s">
        <v>16</v>
      </c>
      <c r="K7809" s="1471" t="s">
        <v>47</v>
      </c>
      <c r="L7809" s="1472" t="s">
        <v>2934</v>
      </c>
      <c r="M7809" s="1472"/>
      <c r="N7809" s="1472"/>
      <c r="O7809" s="1472"/>
      <c r="P7809" s="1479"/>
      <c r="Q7809" s="1464">
        <f t="shared" si="242"/>
        <v>8</v>
      </c>
      <c r="R7809" s="1794" t="str">
        <f t="shared" si="243"/>
        <v>CURITI</v>
      </c>
    </row>
    <row r="7810" spans="1:18" s="1762" customFormat="1" ht="25.05" customHeight="1" x14ac:dyDescent="0.25">
      <c r="A7810" s="1471" t="s">
        <v>69</v>
      </c>
      <c r="B7810" s="1471" t="s">
        <v>70</v>
      </c>
      <c r="C7810" s="1471" t="s">
        <v>20</v>
      </c>
      <c r="D7810" s="1472" t="str">
        <f>VLOOKUP(C7810,CODIGOS!$B$1:$E$194,4,FALSE)</f>
        <v>TIENDA DE BARRIO O CIGARRERÍA, INCLUIDAS LAS UBICADAS EN ZONAS FRANCAS</v>
      </c>
      <c r="E7810" s="1471" t="s">
        <v>6411</v>
      </c>
      <c r="F7810" s="1471" t="s">
        <v>24053</v>
      </c>
      <c r="G7810" s="1471" t="s">
        <v>24054</v>
      </c>
      <c r="H7810" s="1473">
        <v>45883</v>
      </c>
      <c r="I7810" s="1756">
        <v>0.79</v>
      </c>
      <c r="J7810" s="1471" t="s">
        <v>16</v>
      </c>
      <c r="K7810" s="1471" t="s">
        <v>47</v>
      </c>
      <c r="L7810" s="1472" t="s">
        <v>24055</v>
      </c>
      <c r="M7810" s="1471"/>
      <c r="N7810" s="1471"/>
      <c r="O7810" s="1471"/>
      <c r="P7810" s="1479"/>
      <c r="Q7810" s="1464">
        <f t="shared" si="242"/>
        <v>8</v>
      </c>
      <c r="R7810" s="1794" t="str">
        <f t="shared" si="243"/>
        <v>CURITI</v>
      </c>
    </row>
    <row r="7811" spans="1:18" s="1762" customFormat="1" ht="25.05" customHeight="1" x14ac:dyDescent="0.25">
      <c r="A7811" s="1471" t="s">
        <v>69</v>
      </c>
      <c r="B7811" s="1531" t="s">
        <v>70</v>
      </c>
      <c r="C7811" s="1471" t="s">
        <v>20</v>
      </c>
      <c r="D7811" s="1472" t="str">
        <f>VLOOKUP(C7811,CODIGOS!$B$1:$E$194,4,FALSE)</f>
        <v>TIENDA DE BARRIO O CIGARRERÍA, INCLUIDAS LAS UBICADAS EN ZONAS FRANCAS</v>
      </c>
      <c r="E7811" s="1471" t="s">
        <v>24056</v>
      </c>
      <c r="F7811" s="1471" t="s">
        <v>24057</v>
      </c>
      <c r="G7811" s="1471" t="s">
        <v>24058</v>
      </c>
      <c r="H7811" s="1473">
        <v>45882</v>
      </c>
      <c r="I7811" s="1756">
        <v>0.84499999999999997</v>
      </c>
      <c r="J7811" s="1471" t="s">
        <v>16</v>
      </c>
      <c r="K7811" s="1471" t="s">
        <v>47</v>
      </c>
      <c r="L7811" s="1471" t="s">
        <v>24055</v>
      </c>
      <c r="M7811" s="1471"/>
      <c r="N7811" s="1471"/>
      <c r="O7811" s="1476"/>
      <c r="P7811" s="1479"/>
      <c r="Q7811" s="1464">
        <f t="shared" si="242"/>
        <v>8</v>
      </c>
      <c r="R7811" s="1794" t="str">
        <f t="shared" si="243"/>
        <v>CURITI</v>
      </c>
    </row>
    <row r="7812" spans="1:18" s="1762" customFormat="1" ht="25.05" customHeight="1" x14ac:dyDescent="0.25">
      <c r="A7812" s="1471" t="s">
        <v>69</v>
      </c>
      <c r="B7812" s="1471" t="s">
        <v>70</v>
      </c>
      <c r="C7812" s="1475" t="s">
        <v>499</v>
      </c>
      <c r="D7812" s="1472" t="str">
        <f>VLOOKUP(C7812,CODIGOS!$B$1:$E$194,4,FALSE)</f>
        <v>BARES - DISCOTECAS - CANTINAS - TABERNAS</v>
      </c>
      <c r="E7812" s="1471" t="s">
        <v>24056</v>
      </c>
      <c r="F7812" s="1471" t="s">
        <v>24057</v>
      </c>
      <c r="G7812" s="1471" t="s">
        <v>24058</v>
      </c>
      <c r="H7812" s="1533">
        <v>45882</v>
      </c>
      <c r="I7812" s="1682">
        <v>0.81499999999999995</v>
      </c>
      <c r="J7812" s="1471" t="s">
        <v>16</v>
      </c>
      <c r="K7812" s="1471" t="s">
        <v>47</v>
      </c>
      <c r="L7812" s="1472" t="s">
        <v>321</v>
      </c>
      <c r="M7812" s="1471"/>
      <c r="N7812" s="1475"/>
      <c r="O7812" s="1475"/>
      <c r="P7812" s="1479"/>
      <c r="Q7812" s="1464">
        <f t="shared" si="242"/>
        <v>8</v>
      </c>
      <c r="R7812" s="1794" t="str">
        <f t="shared" si="243"/>
        <v>CURITI</v>
      </c>
    </row>
    <row r="7813" spans="1:18" s="1762" customFormat="1" ht="25.05" customHeight="1" x14ac:dyDescent="0.25">
      <c r="A7813" s="1471" t="s">
        <v>69</v>
      </c>
      <c r="B7813" s="1472" t="s">
        <v>70</v>
      </c>
      <c r="C7813" s="1475" t="s">
        <v>2798</v>
      </c>
      <c r="D7813" s="1472" t="str">
        <f>VLOOKUP(C7813,CODIGOS!$B$1:$E$194,4,FALSE)</f>
        <v>HOTELES (CON SERVICIO DE RESTAURANTE Y/O PISCINA)</v>
      </c>
      <c r="E7813" s="1471" t="s">
        <v>24056</v>
      </c>
      <c r="F7813" s="1475" t="s">
        <v>24057</v>
      </c>
      <c r="G7813" s="1475" t="s">
        <v>24058</v>
      </c>
      <c r="H7813" s="1539">
        <v>45882</v>
      </c>
      <c r="I7813" s="1677">
        <v>0.77</v>
      </c>
      <c r="J7813" s="1471" t="s">
        <v>16</v>
      </c>
      <c r="K7813" s="1471" t="s">
        <v>47</v>
      </c>
      <c r="L7813" s="1472" t="s">
        <v>471</v>
      </c>
      <c r="M7813" s="1471"/>
      <c r="N7813" s="1475"/>
      <c r="O7813" s="1475"/>
      <c r="P7813" s="1479"/>
      <c r="Q7813" s="1464">
        <f t="shared" si="242"/>
        <v>8</v>
      </c>
      <c r="R7813" s="1794" t="str">
        <f t="shared" si="243"/>
        <v>CURITI</v>
      </c>
    </row>
    <row r="7814" spans="1:18" s="1762" customFormat="1" ht="25.05" customHeight="1" x14ac:dyDescent="0.25">
      <c r="A7814" s="1471" t="s">
        <v>69</v>
      </c>
      <c r="B7814" s="1472" t="s">
        <v>70</v>
      </c>
      <c r="C7814" s="1475" t="s">
        <v>837</v>
      </c>
      <c r="D7814" s="1472" t="str">
        <f>VLOOKUP(C7814,CODIGOS!$B$1:$E$194,4,FALSE)</f>
        <v>MISCELANEAS  ( COMERCIO AL POR MENOR EN ESTABLECIMIENTOS NO ESPECIALIZADOS, CON SURTIDO COMPUESTO PRINCIPALMENTE POR PRODUCTOS DIFERENTES DE ALIMENTOS (VÍVERES EN GENERAL, BEBIDAS Y TABACO)</v>
      </c>
      <c r="E7814" s="1471" t="s">
        <v>24059</v>
      </c>
      <c r="F7814" s="1471" t="s">
        <v>24060</v>
      </c>
      <c r="G7814" s="1471" t="s">
        <v>24061</v>
      </c>
      <c r="H7814" s="1539">
        <v>45897</v>
      </c>
      <c r="I7814" s="1677">
        <v>0.86</v>
      </c>
      <c r="J7814" s="1471" t="s">
        <v>16</v>
      </c>
      <c r="K7814" s="1471" t="s">
        <v>47</v>
      </c>
      <c r="L7814" s="1472" t="s">
        <v>525</v>
      </c>
      <c r="M7814" s="1471"/>
      <c r="N7814" s="1475"/>
      <c r="O7814" s="1475"/>
      <c r="P7814" s="1479"/>
      <c r="Q7814" s="1464">
        <f t="shared" si="242"/>
        <v>8</v>
      </c>
      <c r="R7814" s="1794" t="str">
        <f t="shared" si="243"/>
        <v>CURITI</v>
      </c>
    </row>
    <row r="7815" spans="1:18" s="1762" customFormat="1" ht="25.05" customHeight="1" x14ac:dyDescent="0.25">
      <c r="A7815" s="1471" t="s">
        <v>69</v>
      </c>
      <c r="B7815" s="1472" t="s">
        <v>70</v>
      </c>
      <c r="C7815" s="1471" t="s">
        <v>460</v>
      </c>
      <c r="D7815" s="1472" t="str">
        <f>VLOOKUP(C7815,CODIGOS!$B$1:$E$194,4,FALSE)</f>
        <v>HOGARES GERIÁTRICOS (Actividades de atención en instituciones para el cuidado de personas mayores y/o discapacitadas)</v>
      </c>
      <c r="E7815" s="1471" t="s">
        <v>18215</v>
      </c>
      <c r="F7815" s="1471" t="s">
        <v>18216</v>
      </c>
      <c r="G7815" s="1471" t="s">
        <v>18217</v>
      </c>
      <c r="H7815" s="1523">
        <v>45897</v>
      </c>
      <c r="I7815" s="1677">
        <v>0.73</v>
      </c>
      <c r="J7815" s="1471" t="s">
        <v>16</v>
      </c>
      <c r="K7815" s="1471" t="s">
        <v>47</v>
      </c>
      <c r="L7815" s="1472" t="s">
        <v>10899</v>
      </c>
      <c r="M7815" s="1471"/>
      <c r="N7815" s="1475"/>
      <c r="O7815" s="1475"/>
      <c r="P7815" s="1479"/>
      <c r="Q7815" s="1464">
        <f t="shared" ref="Q7815:Q7878" si="244">MONTH(H7815)</f>
        <v>8</v>
      </c>
      <c r="R7815" s="1794" t="str">
        <f t="shared" ref="R7815:R7878" si="245">B7815</f>
        <v>CURITI</v>
      </c>
    </row>
    <row r="7816" spans="1:18" s="1762" customFormat="1" ht="25.05" customHeight="1" x14ac:dyDescent="0.25">
      <c r="A7816" s="1471" t="s">
        <v>69</v>
      </c>
      <c r="B7816" s="1472" t="s">
        <v>70</v>
      </c>
      <c r="C7816" s="1475" t="s">
        <v>61</v>
      </c>
      <c r="D7816" s="1472" t="str">
        <f>VLOOKUP(C7816,CODIGOS!$B$1:$E$194,4,FALSE)</f>
        <v>COMEDORES HOGARES GERIÁTRICOS, ASILOS, HOSPITALES, CASINOS DE EMPRESAS O FÁBRICAS, CLUBES SOCIALES.</v>
      </c>
      <c r="E7816" s="1471" t="s">
        <v>18215</v>
      </c>
      <c r="F7816" s="1475" t="s">
        <v>18216</v>
      </c>
      <c r="G7816" s="1475" t="s">
        <v>18217</v>
      </c>
      <c r="H7816" s="1539">
        <v>45897</v>
      </c>
      <c r="I7816" s="1677">
        <v>0.78500000000000003</v>
      </c>
      <c r="J7816" s="1471" t="s">
        <v>16</v>
      </c>
      <c r="K7816" s="1471" t="s">
        <v>47</v>
      </c>
      <c r="L7816" s="1472" t="s">
        <v>2934</v>
      </c>
      <c r="M7816" s="1472"/>
      <c r="N7816" s="1479"/>
      <c r="O7816" s="1479"/>
      <c r="P7816" s="1479"/>
      <c r="Q7816" s="1464">
        <f t="shared" si="244"/>
        <v>8</v>
      </c>
      <c r="R7816" s="1794" t="str">
        <f t="shared" si="245"/>
        <v>CURITI</v>
      </c>
    </row>
    <row r="7817" spans="1:18" s="1762" customFormat="1" ht="25.05" customHeight="1" x14ac:dyDescent="0.25">
      <c r="A7817" s="1471" t="s">
        <v>69</v>
      </c>
      <c r="B7817" s="1471" t="s">
        <v>70</v>
      </c>
      <c r="C7817" s="1471" t="s">
        <v>837</v>
      </c>
      <c r="D7817" s="1472" t="str">
        <f>VLOOKUP(C7817,CODIGOS!$B$1:$E$194,4,FALSE)</f>
        <v>MISCELANEAS  ( COMERCIO AL POR MENOR EN ESTABLECIMIENTOS NO ESPECIALIZADOS, CON SURTIDO COMPUESTO PRINCIPALMENTE POR PRODUCTOS DIFERENTES DE ALIMENTOS (VÍVERES EN GENERAL, BEBIDAS Y TABACO)</v>
      </c>
      <c r="E7817" s="1471" t="s">
        <v>24062</v>
      </c>
      <c r="F7817" s="1471" t="s">
        <v>24063</v>
      </c>
      <c r="G7817" s="1471" t="s">
        <v>24064</v>
      </c>
      <c r="H7817" s="1473">
        <v>45897</v>
      </c>
      <c r="I7817" s="1756">
        <v>0.73</v>
      </c>
      <c r="J7817" s="1471" t="s">
        <v>16</v>
      </c>
      <c r="K7817" s="1471" t="s">
        <v>47</v>
      </c>
      <c r="L7817" s="1472" t="s">
        <v>525</v>
      </c>
      <c r="M7817" s="1472"/>
      <c r="N7817" s="1472"/>
      <c r="O7817" s="1479"/>
      <c r="P7817" s="1479"/>
      <c r="Q7817" s="1464">
        <f t="shared" si="244"/>
        <v>8</v>
      </c>
      <c r="R7817" s="1794" t="str">
        <f t="shared" si="245"/>
        <v>CURITI</v>
      </c>
    </row>
    <row r="7818" spans="1:18" s="1762" customFormat="1" ht="25.05" customHeight="1" x14ac:dyDescent="0.25">
      <c r="A7818" s="1471" t="s">
        <v>69</v>
      </c>
      <c r="B7818" s="1472" t="s">
        <v>70</v>
      </c>
      <c r="C7818" s="1472" t="s">
        <v>20</v>
      </c>
      <c r="D7818" s="1472" t="str">
        <f>VLOOKUP(C7818,CODIGOS!$B$1:$E$194,4,FALSE)</f>
        <v>TIENDA DE BARRIO O CIGARRERÍA, INCLUIDAS LAS UBICADAS EN ZONAS FRANCAS</v>
      </c>
      <c r="E7818" s="1472" t="s">
        <v>24065</v>
      </c>
      <c r="F7818" s="1472" t="s">
        <v>24066</v>
      </c>
      <c r="G7818" s="1472" t="s">
        <v>24067</v>
      </c>
      <c r="H7818" s="1523">
        <v>45896</v>
      </c>
      <c r="I7818" s="1682">
        <v>0.85499999999999998</v>
      </c>
      <c r="J7818" s="1471" t="s">
        <v>16</v>
      </c>
      <c r="K7818" s="1471" t="s">
        <v>47</v>
      </c>
      <c r="L7818" s="1472" t="s">
        <v>24055</v>
      </c>
      <c r="M7818" s="1472"/>
      <c r="N7818" s="1472"/>
      <c r="O7818" s="1472"/>
      <c r="P7818" s="1479"/>
      <c r="Q7818" s="1464">
        <f t="shared" si="244"/>
        <v>8</v>
      </c>
      <c r="R7818" s="1794" t="str">
        <f t="shared" si="245"/>
        <v>CURITI</v>
      </c>
    </row>
    <row r="7819" spans="1:18" s="1762" customFormat="1" ht="25.05" customHeight="1" x14ac:dyDescent="0.25">
      <c r="A7819" s="1471" t="s">
        <v>69</v>
      </c>
      <c r="B7819" s="1531" t="s">
        <v>70</v>
      </c>
      <c r="C7819" s="1471" t="s">
        <v>542</v>
      </c>
      <c r="D7819" s="1472" t="str">
        <f>VLOOKUP(C7819,CODIGOS!$B$1:$E$194,4,FALSE)</f>
        <v>MINI MERCADO (SUPERMERCADO DE BARRIO)</v>
      </c>
      <c r="E7819" s="1471" t="s">
        <v>24068</v>
      </c>
      <c r="F7819" s="1471" t="s">
        <v>24069</v>
      </c>
      <c r="G7819" s="1471" t="s">
        <v>24070</v>
      </c>
      <c r="H7819" s="1473">
        <v>45897</v>
      </c>
      <c r="I7819" s="1756">
        <v>0.72499999999999998</v>
      </c>
      <c r="J7819" s="1471" t="s">
        <v>16</v>
      </c>
      <c r="K7819" s="1471" t="s">
        <v>47</v>
      </c>
      <c r="L7819" s="1471" t="s">
        <v>24055</v>
      </c>
      <c r="M7819" s="1472"/>
      <c r="N7819" s="1472"/>
      <c r="O7819" s="1472"/>
      <c r="P7819" s="1479"/>
      <c r="Q7819" s="1464">
        <f t="shared" si="244"/>
        <v>8</v>
      </c>
      <c r="R7819" s="1794" t="str">
        <f t="shared" si="245"/>
        <v>CURITI</v>
      </c>
    </row>
    <row r="7820" spans="1:18" s="1762" customFormat="1" ht="25.05" customHeight="1" x14ac:dyDescent="0.25">
      <c r="A7820" s="1471" t="s">
        <v>69</v>
      </c>
      <c r="B7820" s="1531" t="s">
        <v>79</v>
      </c>
      <c r="C7820" s="1471" t="s">
        <v>715</v>
      </c>
      <c r="D7820" s="1472" t="str">
        <f>VLOOKUP(C7820,CODIGOS!$B$1:$E$194,4,FALSE)</f>
        <v>COLEGIOS</v>
      </c>
      <c r="E7820" s="1471" t="s">
        <v>24071</v>
      </c>
      <c r="F7820" s="1471" t="s">
        <v>3856</v>
      </c>
      <c r="G7820" s="1471" t="s">
        <v>10940</v>
      </c>
      <c r="H7820" s="1473">
        <v>45882</v>
      </c>
      <c r="I7820" s="1756">
        <v>0.93500000000000005</v>
      </c>
      <c r="J7820" s="1471" t="s">
        <v>16</v>
      </c>
      <c r="K7820" s="1471" t="s">
        <v>47</v>
      </c>
      <c r="L7820" s="1472" t="s">
        <v>26510</v>
      </c>
      <c r="M7820" s="1472" t="s">
        <v>24072</v>
      </c>
      <c r="N7820" s="1472"/>
      <c r="O7820" s="1472"/>
      <c r="P7820" s="1479"/>
      <c r="Q7820" s="1464">
        <f t="shared" si="244"/>
        <v>8</v>
      </c>
      <c r="R7820" s="1794" t="str">
        <f t="shared" si="245"/>
        <v>ENCINO</v>
      </c>
    </row>
    <row r="7821" spans="1:18" s="1762" customFormat="1" ht="25.05" customHeight="1" x14ac:dyDescent="0.25">
      <c r="A7821" s="1471" t="s">
        <v>69</v>
      </c>
      <c r="B7821" s="1471" t="s">
        <v>79</v>
      </c>
      <c r="C7821" s="1471" t="s">
        <v>8287</v>
      </c>
      <c r="D7821" s="1472" t="str">
        <f>VLOOKUP(C7821,CODIGOS!$B$1:$E$194,4,FALSE)</f>
        <v>ESTABLECIMIENTOS DONDE SE REALIZA LA FABRICACIÓN DE PRODUCTOS METALÚRGICOS BÁSICOS</v>
      </c>
      <c r="E7821" s="1471" t="s">
        <v>3242</v>
      </c>
      <c r="F7821" s="1471" t="s">
        <v>24073</v>
      </c>
      <c r="G7821" s="1471" t="s">
        <v>24074</v>
      </c>
      <c r="H7821" s="1473">
        <v>45883</v>
      </c>
      <c r="I7821" s="1756">
        <v>0.81</v>
      </c>
      <c r="J7821" s="1471" t="s">
        <v>16</v>
      </c>
      <c r="K7821" s="1471" t="s">
        <v>47</v>
      </c>
      <c r="L7821" s="1472" t="s">
        <v>3783</v>
      </c>
      <c r="M7821" s="1472" t="s">
        <v>24075</v>
      </c>
      <c r="N7821" s="1472"/>
      <c r="O7821" s="1472"/>
      <c r="P7821" s="1479"/>
      <c r="Q7821" s="1464">
        <f t="shared" si="244"/>
        <v>8</v>
      </c>
      <c r="R7821" s="1794" t="str">
        <f t="shared" si="245"/>
        <v>ENCINO</v>
      </c>
    </row>
    <row r="7822" spans="1:18" s="1762" customFormat="1" ht="25.05" customHeight="1" x14ac:dyDescent="0.25">
      <c r="A7822" s="1471" t="s">
        <v>69</v>
      </c>
      <c r="B7822" s="1472" t="s">
        <v>79</v>
      </c>
      <c r="C7822" s="1472" t="s">
        <v>1921</v>
      </c>
      <c r="D7822" s="1472" t="str">
        <f>VLOOKUP(C7822,CODIGOS!$B$1:$E$194,4,FALSE)</f>
        <v>BIBLIOTECAS</v>
      </c>
      <c r="E7822" s="1472" t="s">
        <v>24076</v>
      </c>
      <c r="F7822" s="1472" t="s">
        <v>24077</v>
      </c>
      <c r="G7822" s="1472" t="s">
        <v>24078</v>
      </c>
      <c r="H7822" s="1523">
        <v>45896</v>
      </c>
      <c r="I7822" s="1682">
        <v>0.88500000000000001</v>
      </c>
      <c r="J7822" s="1471" t="s">
        <v>16</v>
      </c>
      <c r="K7822" s="1471" t="s">
        <v>47</v>
      </c>
      <c r="L7822" s="1472" t="s">
        <v>3783</v>
      </c>
      <c r="M7822" s="1472" t="s">
        <v>24079</v>
      </c>
      <c r="N7822" s="1472"/>
      <c r="O7822" s="1472"/>
      <c r="P7822" s="1479"/>
      <c r="Q7822" s="1464">
        <f t="shared" si="244"/>
        <v>8</v>
      </c>
      <c r="R7822" s="1794" t="str">
        <f t="shared" si="245"/>
        <v>ENCINO</v>
      </c>
    </row>
    <row r="7823" spans="1:18" s="1762" customFormat="1" ht="25.05" customHeight="1" x14ac:dyDescent="0.25">
      <c r="A7823" s="1471" t="s">
        <v>69</v>
      </c>
      <c r="B7823" s="1472" t="s">
        <v>79</v>
      </c>
      <c r="C7823" s="1472" t="s">
        <v>499</v>
      </c>
      <c r="D7823" s="1472" t="str">
        <f>VLOOKUP(C7823,CODIGOS!$B$1:$E$194,4,FALSE)</f>
        <v>BARES - DISCOTECAS - CANTINAS - TABERNAS</v>
      </c>
      <c r="E7823" s="1472" t="s">
        <v>24080</v>
      </c>
      <c r="F7823" s="1472" t="s">
        <v>24081</v>
      </c>
      <c r="G7823" s="1472" t="s">
        <v>24082</v>
      </c>
      <c r="H7823" s="1523">
        <v>45899</v>
      </c>
      <c r="I7823" s="1682">
        <v>0.83</v>
      </c>
      <c r="J7823" s="1471" t="s">
        <v>16</v>
      </c>
      <c r="K7823" s="1471" t="s">
        <v>47</v>
      </c>
      <c r="L7823" s="1472" t="s">
        <v>24083</v>
      </c>
      <c r="M7823" s="1472" t="s">
        <v>24084</v>
      </c>
      <c r="N7823" s="1472"/>
      <c r="O7823" s="1472"/>
      <c r="P7823" s="1479"/>
      <c r="Q7823" s="1464">
        <f t="shared" si="244"/>
        <v>8</v>
      </c>
      <c r="R7823" s="1794" t="str">
        <f t="shared" si="245"/>
        <v>ENCINO</v>
      </c>
    </row>
    <row r="7824" spans="1:18" s="1762" customFormat="1" ht="25.05" customHeight="1" x14ac:dyDescent="0.25">
      <c r="A7824" s="1471" t="s">
        <v>69</v>
      </c>
      <c r="B7824" s="1471" t="s">
        <v>79</v>
      </c>
      <c r="C7824" s="1471" t="s">
        <v>499</v>
      </c>
      <c r="D7824" s="1472" t="str">
        <f>VLOOKUP(C7824,CODIGOS!$B$1:$E$194,4,FALSE)</f>
        <v>BARES - DISCOTECAS - CANTINAS - TABERNAS</v>
      </c>
      <c r="E7824" s="1471" t="s">
        <v>3242</v>
      </c>
      <c r="F7824" s="1471" t="s">
        <v>24085</v>
      </c>
      <c r="G7824" s="1471" t="s">
        <v>3857</v>
      </c>
      <c r="H7824" s="1473">
        <v>45899</v>
      </c>
      <c r="I7824" s="1756">
        <v>0.86499999999999999</v>
      </c>
      <c r="J7824" s="1471" t="s">
        <v>16</v>
      </c>
      <c r="K7824" s="1471" t="s">
        <v>47</v>
      </c>
      <c r="L7824" s="1472" t="s">
        <v>24083</v>
      </c>
      <c r="M7824" s="1472" t="s">
        <v>24086</v>
      </c>
      <c r="N7824" s="1472"/>
      <c r="O7824" s="1472"/>
      <c r="P7824" s="1479"/>
      <c r="Q7824" s="1464">
        <f t="shared" si="244"/>
        <v>8</v>
      </c>
      <c r="R7824" s="1794" t="str">
        <f t="shared" si="245"/>
        <v>ENCINO</v>
      </c>
    </row>
    <row r="7825" spans="1:18" s="1762" customFormat="1" ht="25.05" customHeight="1" x14ac:dyDescent="0.25">
      <c r="A7825" s="1471" t="s">
        <v>69</v>
      </c>
      <c r="B7825" s="1472" t="s">
        <v>79</v>
      </c>
      <c r="C7825" s="1472" t="s">
        <v>499</v>
      </c>
      <c r="D7825" s="1472" t="str">
        <f>VLOOKUP(C7825,CODIGOS!$B$1:$E$194,4,FALSE)</f>
        <v>BARES - DISCOTECAS - CANTINAS - TABERNAS</v>
      </c>
      <c r="E7825" s="1472" t="s">
        <v>24087</v>
      </c>
      <c r="F7825" s="1472" t="s">
        <v>24088</v>
      </c>
      <c r="G7825" s="1472" t="s">
        <v>24089</v>
      </c>
      <c r="H7825" s="1523">
        <v>45899</v>
      </c>
      <c r="I7825" s="1682">
        <v>0.91</v>
      </c>
      <c r="J7825" s="1472" t="s">
        <v>22</v>
      </c>
      <c r="K7825" s="1471" t="s">
        <v>47</v>
      </c>
      <c r="L7825" s="1472" t="s">
        <v>24083</v>
      </c>
      <c r="M7825" s="1472" t="s">
        <v>24090</v>
      </c>
      <c r="N7825" s="1472"/>
      <c r="O7825" s="1472"/>
      <c r="P7825" s="1479"/>
      <c r="Q7825" s="1464">
        <f t="shared" si="244"/>
        <v>8</v>
      </c>
      <c r="R7825" s="1794" t="str">
        <f t="shared" si="245"/>
        <v>ENCINO</v>
      </c>
    </row>
    <row r="7826" spans="1:18" s="1762" customFormat="1" ht="25.05" customHeight="1" x14ac:dyDescent="0.25">
      <c r="A7826" s="1471" t="s">
        <v>69</v>
      </c>
      <c r="B7826" s="1531" t="s">
        <v>79</v>
      </c>
      <c r="C7826" s="1471" t="s">
        <v>1716</v>
      </c>
      <c r="D7826" s="1472" t="str">
        <f>VLOOKUP(C7826,CODIGOS!$B$1:$E$194,4,FALSE)</f>
        <v>EXPENDIO DE CARNE BOVINA</v>
      </c>
      <c r="E7826" s="1471" t="s">
        <v>8404</v>
      </c>
      <c r="F7826" s="1471" t="s">
        <v>24091</v>
      </c>
      <c r="G7826" s="1471" t="s">
        <v>8405</v>
      </c>
      <c r="H7826" s="1473">
        <v>45900</v>
      </c>
      <c r="I7826" s="1756">
        <v>0.75</v>
      </c>
      <c r="J7826" s="1471" t="s">
        <v>16</v>
      </c>
      <c r="K7826" s="1471" t="s">
        <v>47</v>
      </c>
      <c r="L7826" s="1471" t="s">
        <v>22783</v>
      </c>
      <c r="M7826" s="1472" t="s">
        <v>24092</v>
      </c>
      <c r="N7826" s="1472"/>
      <c r="O7826" s="1472"/>
      <c r="P7826" s="1479"/>
      <c r="Q7826" s="1464">
        <f t="shared" si="244"/>
        <v>8</v>
      </c>
      <c r="R7826" s="1794" t="str">
        <f t="shared" si="245"/>
        <v>ENCINO</v>
      </c>
    </row>
    <row r="7827" spans="1:18" s="1762" customFormat="1" ht="25.05" customHeight="1" x14ac:dyDescent="0.25">
      <c r="A7827" s="1471" t="s">
        <v>69</v>
      </c>
      <c r="B7827" s="1472" t="s">
        <v>79</v>
      </c>
      <c r="C7827" s="1471" t="s">
        <v>1716</v>
      </c>
      <c r="D7827" s="1472" t="str">
        <f>VLOOKUP(C7827,CODIGOS!$B$1:$E$194,4,FALSE)</f>
        <v>EXPENDIO DE CARNE BOVINA</v>
      </c>
      <c r="E7827" s="1471" t="s">
        <v>8407</v>
      </c>
      <c r="F7827" s="1471" t="s">
        <v>24091</v>
      </c>
      <c r="G7827" s="1471" t="s">
        <v>24093</v>
      </c>
      <c r="H7827" s="1530">
        <v>45900</v>
      </c>
      <c r="I7827" s="1682">
        <v>0.75</v>
      </c>
      <c r="J7827" s="1471" t="s">
        <v>16</v>
      </c>
      <c r="K7827" s="1471" t="s">
        <v>47</v>
      </c>
      <c r="L7827" s="1471" t="s">
        <v>22783</v>
      </c>
      <c r="M7827" s="1472" t="s">
        <v>24092</v>
      </c>
      <c r="N7827" s="1472"/>
      <c r="O7827" s="1472"/>
      <c r="P7827" s="1479"/>
      <c r="Q7827" s="1464">
        <f t="shared" si="244"/>
        <v>8</v>
      </c>
      <c r="R7827" s="1794" t="str">
        <f t="shared" si="245"/>
        <v>ENCINO</v>
      </c>
    </row>
    <row r="7828" spans="1:18" s="1762" customFormat="1" ht="25.05" customHeight="1" x14ac:dyDescent="0.25">
      <c r="A7828" s="1471" t="s">
        <v>69</v>
      </c>
      <c r="B7828" s="1531" t="s">
        <v>79</v>
      </c>
      <c r="C7828" s="1475" t="s">
        <v>1716</v>
      </c>
      <c r="D7828" s="1472" t="str">
        <f>VLOOKUP(C7828,CODIGOS!$B$1:$E$194,4,FALSE)</f>
        <v>EXPENDIO DE CARNE BOVINA</v>
      </c>
      <c r="E7828" s="1471" t="s">
        <v>24094</v>
      </c>
      <c r="F7828" s="1471" t="s">
        <v>24091</v>
      </c>
      <c r="G7828" s="1471" t="s">
        <v>8410</v>
      </c>
      <c r="H7828" s="1473">
        <v>45900</v>
      </c>
      <c r="I7828" s="1767">
        <v>0.72499999999999998</v>
      </c>
      <c r="J7828" s="1471" t="s">
        <v>16</v>
      </c>
      <c r="K7828" s="1471" t="s">
        <v>47</v>
      </c>
      <c r="L7828" s="1471" t="s">
        <v>22783</v>
      </c>
      <c r="M7828" s="1472" t="s">
        <v>24095</v>
      </c>
      <c r="N7828" s="1479"/>
      <c r="O7828" s="1479"/>
      <c r="P7828" s="1479"/>
      <c r="Q7828" s="1464">
        <f t="shared" si="244"/>
        <v>8</v>
      </c>
      <c r="R7828" s="1794" t="str">
        <f t="shared" si="245"/>
        <v>ENCINO</v>
      </c>
    </row>
    <row r="7829" spans="1:18" s="1762" customFormat="1" ht="25.05" customHeight="1" x14ac:dyDescent="0.25">
      <c r="A7829" s="1471" t="s">
        <v>69</v>
      </c>
      <c r="B7829" s="1471" t="s">
        <v>79</v>
      </c>
      <c r="C7829" s="1471" t="s">
        <v>1716</v>
      </c>
      <c r="D7829" s="1472" t="str">
        <f>VLOOKUP(C7829,CODIGOS!$B$1:$E$194,4,FALSE)</f>
        <v>EXPENDIO DE CARNE BOVINA</v>
      </c>
      <c r="E7829" s="1471" t="s">
        <v>8411</v>
      </c>
      <c r="F7829" s="1471" t="s">
        <v>24091</v>
      </c>
      <c r="G7829" s="1471" t="s">
        <v>8412</v>
      </c>
      <c r="H7829" s="1473">
        <v>45900</v>
      </c>
      <c r="I7829" s="1756">
        <v>0.72499999999999998</v>
      </c>
      <c r="J7829" s="1471" t="s">
        <v>16</v>
      </c>
      <c r="K7829" s="1471" t="s">
        <v>47</v>
      </c>
      <c r="L7829" s="1471" t="s">
        <v>22783</v>
      </c>
      <c r="M7829" s="1472" t="s">
        <v>24095</v>
      </c>
      <c r="N7829" s="1479"/>
      <c r="O7829" s="1479"/>
      <c r="P7829" s="1479"/>
      <c r="Q7829" s="1464">
        <f t="shared" si="244"/>
        <v>8</v>
      </c>
      <c r="R7829" s="1794" t="str">
        <f t="shared" si="245"/>
        <v>ENCINO</v>
      </c>
    </row>
    <row r="7830" spans="1:18" s="1762" customFormat="1" ht="25.05" customHeight="1" x14ac:dyDescent="0.25">
      <c r="A7830" s="1471" t="s">
        <v>69</v>
      </c>
      <c r="B7830" s="1471" t="s">
        <v>79</v>
      </c>
      <c r="C7830" s="1471" t="s">
        <v>1716</v>
      </c>
      <c r="D7830" s="1472" t="str">
        <f>VLOOKUP(C7830,CODIGOS!$B$1:$E$194,4,FALSE)</f>
        <v>EXPENDIO DE CARNE BOVINA</v>
      </c>
      <c r="E7830" s="1471" t="s">
        <v>8413</v>
      </c>
      <c r="F7830" s="1471" t="s">
        <v>24091</v>
      </c>
      <c r="G7830" s="1471" t="s">
        <v>8415</v>
      </c>
      <c r="H7830" s="1473">
        <v>45900</v>
      </c>
      <c r="I7830" s="1756">
        <v>0.82499999999999996</v>
      </c>
      <c r="J7830" s="1471" t="s">
        <v>16</v>
      </c>
      <c r="K7830" s="1471" t="s">
        <v>47</v>
      </c>
      <c r="L7830" s="1471" t="s">
        <v>22783</v>
      </c>
      <c r="M7830" s="1472" t="s">
        <v>24096</v>
      </c>
      <c r="N7830" s="1472"/>
      <c r="O7830" s="1472"/>
      <c r="P7830" s="1479"/>
      <c r="Q7830" s="1464">
        <f t="shared" si="244"/>
        <v>8</v>
      </c>
      <c r="R7830" s="1794" t="str">
        <f t="shared" si="245"/>
        <v>ENCINO</v>
      </c>
    </row>
    <row r="7831" spans="1:18" s="1762" customFormat="1" ht="25.05" customHeight="1" x14ac:dyDescent="0.25">
      <c r="A7831" s="1471" t="s">
        <v>69</v>
      </c>
      <c r="B7831" s="1471" t="s">
        <v>81</v>
      </c>
      <c r="C7831" s="1471" t="s">
        <v>20</v>
      </c>
      <c r="D7831" s="1472" t="str">
        <f>VLOOKUP(C7831,CODIGOS!$B$1:$E$194,4,FALSE)</f>
        <v>TIENDA DE BARRIO O CIGARRERÍA, INCLUIDAS LAS UBICADAS EN ZONAS FRANCAS</v>
      </c>
      <c r="E7831" s="1471" t="s">
        <v>24097</v>
      </c>
      <c r="F7831" s="1471" t="s">
        <v>24098</v>
      </c>
      <c r="G7831" s="1471" t="s">
        <v>24099</v>
      </c>
      <c r="H7831" s="1473">
        <v>45880</v>
      </c>
      <c r="I7831" s="1756">
        <v>0.90249999999999997</v>
      </c>
      <c r="J7831" s="1471" t="s">
        <v>22</v>
      </c>
      <c r="K7831" s="1471" t="s">
        <v>47</v>
      </c>
      <c r="L7831" s="1472" t="s">
        <v>22793</v>
      </c>
      <c r="M7831" s="1472"/>
      <c r="N7831" s="1472"/>
      <c r="O7831" s="1472"/>
      <c r="P7831" s="1479"/>
      <c r="Q7831" s="1464">
        <f t="shared" si="244"/>
        <v>8</v>
      </c>
      <c r="R7831" s="1794" t="str">
        <f t="shared" si="245"/>
        <v>MOGOTES</v>
      </c>
    </row>
    <row r="7832" spans="1:18" s="1762" customFormat="1" ht="25.05" customHeight="1" x14ac:dyDescent="0.25">
      <c r="A7832" s="1471" t="s">
        <v>69</v>
      </c>
      <c r="B7832" s="1471" t="s">
        <v>81</v>
      </c>
      <c r="C7832" s="1471" t="s">
        <v>20</v>
      </c>
      <c r="D7832" s="1472" t="str">
        <f>VLOOKUP(C7832,CODIGOS!$B$1:$E$194,4,FALSE)</f>
        <v>TIENDA DE BARRIO O CIGARRERÍA, INCLUIDAS LAS UBICADAS EN ZONAS FRANCAS</v>
      </c>
      <c r="E7832" s="1471" t="s">
        <v>24100</v>
      </c>
      <c r="F7832" s="1471" t="s">
        <v>24101</v>
      </c>
      <c r="G7832" s="1471" t="s">
        <v>24102</v>
      </c>
      <c r="H7832" s="1523">
        <v>45880</v>
      </c>
      <c r="I7832" s="1682">
        <v>0.90500000000000003</v>
      </c>
      <c r="J7832" s="1471" t="s">
        <v>22</v>
      </c>
      <c r="K7832" s="1471" t="s">
        <v>47</v>
      </c>
      <c r="L7832" s="1472" t="s">
        <v>22793</v>
      </c>
      <c r="M7832" s="1472"/>
      <c r="N7832" s="1472"/>
      <c r="O7832" s="1472"/>
      <c r="P7832" s="1479"/>
      <c r="Q7832" s="1464">
        <f t="shared" si="244"/>
        <v>8</v>
      </c>
      <c r="R7832" s="1794" t="str">
        <f t="shared" si="245"/>
        <v>MOGOTES</v>
      </c>
    </row>
    <row r="7833" spans="1:18" s="1762" customFormat="1" ht="25.05" customHeight="1" x14ac:dyDescent="0.25">
      <c r="A7833" s="1471" t="s">
        <v>69</v>
      </c>
      <c r="B7833" s="1471" t="s">
        <v>81</v>
      </c>
      <c r="C7833" s="1471" t="s">
        <v>20</v>
      </c>
      <c r="D7833" s="1472" t="str">
        <f>VLOOKUP(C7833,CODIGOS!$B$1:$E$194,4,FALSE)</f>
        <v>TIENDA DE BARRIO O CIGARRERÍA, INCLUIDAS LAS UBICADAS EN ZONAS FRANCAS</v>
      </c>
      <c r="E7833" s="1471" t="s">
        <v>24103</v>
      </c>
      <c r="F7833" s="1471" t="s">
        <v>24104</v>
      </c>
      <c r="G7833" s="1471" t="s">
        <v>24105</v>
      </c>
      <c r="H7833" s="1523">
        <v>45880</v>
      </c>
      <c r="I7833" s="1682">
        <v>0.90249999999999997</v>
      </c>
      <c r="J7833" s="1471" t="s">
        <v>22</v>
      </c>
      <c r="K7833" s="1471" t="s">
        <v>47</v>
      </c>
      <c r="L7833" s="1472" t="s">
        <v>22793</v>
      </c>
      <c r="M7833" s="1472"/>
      <c r="N7833" s="1472"/>
      <c r="O7833" s="1472"/>
      <c r="P7833" s="1479"/>
      <c r="Q7833" s="1464">
        <f t="shared" si="244"/>
        <v>8</v>
      </c>
      <c r="R7833" s="1794" t="str">
        <f t="shared" si="245"/>
        <v>MOGOTES</v>
      </c>
    </row>
    <row r="7834" spans="1:18" s="1762" customFormat="1" ht="25.05" customHeight="1" x14ac:dyDescent="0.25">
      <c r="A7834" s="1471" t="s">
        <v>69</v>
      </c>
      <c r="B7834" s="1472" t="s">
        <v>81</v>
      </c>
      <c r="C7834" s="1472" t="s">
        <v>542</v>
      </c>
      <c r="D7834" s="1472" t="str">
        <f>VLOOKUP(C7834,CODIGOS!$B$1:$E$194,4,FALSE)</f>
        <v>MINI MERCADO (SUPERMERCADO DE BARRIO)</v>
      </c>
      <c r="E7834" s="1472" t="s">
        <v>24106</v>
      </c>
      <c r="F7834" s="1472" t="s">
        <v>24107</v>
      </c>
      <c r="G7834" s="1472" t="s">
        <v>24108</v>
      </c>
      <c r="H7834" s="1523">
        <v>45881</v>
      </c>
      <c r="I7834" s="1682">
        <v>0.8</v>
      </c>
      <c r="J7834" s="1471" t="s">
        <v>16</v>
      </c>
      <c r="K7834" s="1471" t="s">
        <v>47</v>
      </c>
      <c r="L7834" s="1472" t="s">
        <v>22793</v>
      </c>
      <c r="M7834" s="1472"/>
      <c r="N7834" s="1479"/>
      <c r="O7834" s="1479"/>
      <c r="P7834" s="1479"/>
      <c r="Q7834" s="1464">
        <f t="shared" si="244"/>
        <v>8</v>
      </c>
      <c r="R7834" s="1794" t="str">
        <f t="shared" si="245"/>
        <v>MOGOTES</v>
      </c>
    </row>
    <row r="7835" spans="1:18" s="1762" customFormat="1" ht="25.05" customHeight="1" x14ac:dyDescent="0.25">
      <c r="A7835" s="1471" t="s">
        <v>69</v>
      </c>
      <c r="B7835" s="1471" t="s">
        <v>81</v>
      </c>
      <c r="C7835" s="1471" t="s">
        <v>20</v>
      </c>
      <c r="D7835" s="1472" t="str">
        <f>VLOOKUP(C7835,CODIGOS!$B$1:$E$194,4,FALSE)</f>
        <v>TIENDA DE BARRIO O CIGARRERÍA, INCLUIDAS LAS UBICADAS EN ZONAS FRANCAS</v>
      </c>
      <c r="E7835" s="1471" t="s">
        <v>24109</v>
      </c>
      <c r="F7835" s="1471" t="s">
        <v>24110</v>
      </c>
      <c r="G7835" s="1471" t="s">
        <v>24111</v>
      </c>
      <c r="H7835" s="1473">
        <v>45881</v>
      </c>
      <c r="I7835" s="1756">
        <v>0.82499999999999996</v>
      </c>
      <c r="J7835" s="1471" t="s">
        <v>16</v>
      </c>
      <c r="K7835" s="1471" t="s">
        <v>47</v>
      </c>
      <c r="L7835" s="1515" t="s">
        <v>22793</v>
      </c>
      <c r="M7835" s="1472"/>
      <c r="N7835" s="1479"/>
      <c r="O7835" s="1479"/>
      <c r="P7835" s="1479"/>
      <c r="Q7835" s="1464">
        <f t="shared" si="244"/>
        <v>8</v>
      </c>
      <c r="R7835" s="1794" t="str">
        <f t="shared" si="245"/>
        <v>MOGOTES</v>
      </c>
    </row>
    <row r="7836" spans="1:18" s="1762" customFormat="1" ht="25.05" customHeight="1" x14ac:dyDescent="0.25">
      <c r="A7836" s="1471" t="s">
        <v>69</v>
      </c>
      <c r="B7836" s="1471" t="s">
        <v>81</v>
      </c>
      <c r="C7836" s="1471" t="s">
        <v>20</v>
      </c>
      <c r="D7836" s="1472" t="str">
        <f>VLOOKUP(C7836,CODIGOS!$B$1:$E$194,4,FALSE)</f>
        <v>TIENDA DE BARRIO O CIGARRERÍA, INCLUIDAS LAS UBICADAS EN ZONAS FRANCAS</v>
      </c>
      <c r="E7836" s="1471" t="s">
        <v>24112</v>
      </c>
      <c r="F7836" s="1471" t="s">
        <v>24113</v>
      </c>
      <c r="G7836" s="1471" t="s">
        <v>24114</v>
      </c>
      <c r="H7836" s="1473">
        <v>45881</v>
      </c>
      <c r="I7836" s="1756">
        <v>0.745</v>
      </c>
      <c r="J7836" s="1471" t="s">
        <v>16</v>
      </c>
      <c r="K7836" s="1471" t="s">
        <v>47</v>
      </c>
      <c r="L7836" s="1515" t="s">
        <v>22793</v>
      </c>
      <c r="M7836" s="1472"/>
      <c r="N7836" s="1472"/>
      <c r="O7836" s="1472"/>
      <c r="P7836" s="1479"/>
      <c r="Q7836" s="1464">
        <f t="shared" si="244"/>
        <v>8</v>
      </c>
      <c r="R7836" s="1794" t="str">
        <f t="shared" si="245"/>
        <v>MOGOTES</v>
      </c>
    </row>
    <row r="7837" spans="1:18" s="1762" customFormat="1" ht="25.05" customHeight="1" x14ac:dyDescent="0.25">
      <c r="A7837" s="1471" t="s">
        <v>69</v>
      </c>
      <c r="B7837" s="1471" t="s">
        <v>81</v>
      </c>
      <c r="C7837" s="1471" t="s">
        <v>20</v>
      </c>
      <c r="D7837" s="1472" t="str">
        <f>VLOOKUP(C7837,CODIGOS!$B$1:$E$194,4,FALSE)</f>
        <v>TIENDA DE BARRIO O CIGARRERÍA, INCLUIDAS LAS UBICADAS EN ZONAS FRANCAS</v>
      </c>
      <c r="E7837" s="1471" t="s">
        <v>24115</v>
      </c>
      <c r="F7837" s="1471" t="s">
        <v>24116</v>
      </c>
      <c r="G7837" s="1471" t="s">
        <v>24117</v>
      </c>
      <c r="H7837" s="1473">
        <v>45882</v>
      </c>
      <c r="I7837" s="1756">
        <v>0.86250000000000004</v>
      </c>
      <c r="J7837" s="1471" t="s">
        <v>16</v>
      </c>
      <c r="K7837" s="1471" t="s">
        <v>47</v>
      </c>
      <c r="L7837" s="1472" t="s">
        <v>22793</v>
      </c>
      <c r="M7837" s="1472"/>
      <c r="N7837" s="1472"/>
      <c r="O7837" s="1472"/>
      <c r="P7837" s="1479"/>
      <c r="Q7837" s="1464">
        <f t="shared" si="244"/>
        <v>8</v>
      </c>
      <c r="R7837" s="1794" t="str">
        <f t="shared" si="245"/>
        <v>MOGOTES</v>
      </c>
    </row>
    <row r="7838" spans="1:18" s="1762" customFormat="1" ht="25.05" customHeight="1" x14ac:dyDescent="0.25">
      <c r="A7838" s="1471" t="s">
        <v>69</v>
      </c>
      <c r="B7838" s="1471" t="s">
        <v>81</v>
      </c>
      <c r="C7838" s="1475" t="s">
        <v>20</v>
      </c>
      <c r="D7838" s="1472" t="str">
        <f>VLOOKUP(C7838,CODIGOS!$B$1:$E$194,4,FALSE)</f>
        <v>TIENDA DE BARRIO O CIGARRERÍA, INCLUIDAS LAS UBICADAS EN ZONAS FRANCAS</v>
      </c>
      <c r="E7838" s="1471" t="s">
        <v>24118</v>
      </c>
      <c r="F7838" s="1471" t="s">
        <v>24119</v>
      </c>
      <c r="G7838" s="1471" t="s">
        <v>24120</v>
      </c>
      <c r="H7838" s="1533">
        <v>45882</v>
      </c>
      <c r="I7838" s="1682">
        <v>0.82499999999999996</v>
      </c>
      <c r="J7838" s="1471" t="s">
        <v>16</v>
      </c>
      <c r="K7838" s="1471" t="s">
        <v>47</v>
      </c>
      <c r="L7838" s="1472" t="s">
        <v>22793</v>
      </c>
      <c r="M7838" s="1472"/>
      <c r="N7838" s="1472"/>
      <c r="O7838" s="1479"/>
      <c r="P7838" s="1479"/>
      <c r="Q7838" s="1464">
        <f t="shared" si="244"/>
        <v>8</v>
      </c>
      <c r="R7838" s="1794" t="str">
        <f t="shared" si="245"/>
        <v>MOGOTES</v>
      </c>
    </row>
    <row r="7839" spans="1:18" s="1762" customFormat="1" ht="25.05" customHeight="1" x14ac:dyDescent="0.25">
      <c r="A7839" s="1471" t="s">
        <v>69</v>
      </c>
      <c r="B7839" s="1531" t="s">
        <v>81</v>
      </c>
      <c r="C7839" s="1471" t="s">
        <v>533</v>
      </c>
      <c r="D7839" s="1472" t="str">
        <f>VLOOKUP(C7839,CODIGOS!$B$1:$E$194,4,FALSE)</f>
        <v>BATALLONES, CUARTELES Y AFINES</v>
      </c>
      <c r="E7839" s="1471" t="s">
        <v>24121</v>
      </c>
      <c r="F7839" s="1471" t="s">
        <v>24122</v>
      </c>
      <c r="G7839" s="1471" t="s">
        <v>24123</v>
      </c>
      <c r="H7839" s="1473">
        <v>45888</v>
      </c>
      <c r="I7839" s="1756">
        <v>0.90500000000000003</v>
      </c>
      <c r="J7839" s="1471" t="s">
        <v>16</v>
      </c>
      <c r="K7839" s="1471" t="s">
        <v>47</v>
      </c>
      <c r="L7839" s="1471" t="s">
        <v>24124</v>
      </c>
      <c r="M7839" s="1472"/>
      <c r="N7839" s="1472"/>
      <c r="O7839" s="1479"/>
      <c r="P7839" s="1479"/>
      <c r="Q7839" s="1464">
        <f t="shared" si="244"/>
        <v>8</v>
      </c>
      <c r="R7839" s="1794" t="str">
        <f t="shared" si="245"/>
        <v>MOGOTES</v>
      </c>
    </row>
    <row r="7840" spans="1:18" s="1762" customFormat="1" ht="25.05" customHeight="1" x14ac:dyDescent="0.25">
      <c r="A7840" s="1471" t="s">
        <v>69</v>
      </c>
      <c r="B7840" s="1471" t="s">
        <v>81</v>
      </c>
      <c r="C7840" s="1475" t="s">
        <v>20</v>
      </c>
      <c r="D7840" s="1472" t="str">
        <f>VLOOKUP(C7840,CODIGOS!$B$1:$E$194,4,FALSE)</f>
        <v>TIENDA DE BARRIO O CIGARRERÍA, INCLUIDAS LAS UBICADAS EN ZONAS FRANCAS</v>
      </c>
      <c r="E7840" s="1471" t="s">
        <v>24125</v>
      </c>
      <c r="F7840" s="1471" t="s">
        <v>24126</v>
      </c>
      <c r="G7840" s="1471" t="s">
        <v>24127</v>
      </c>
      <c r="H7840" s="1533">
        <v>45889</v>
      </c>
      <c r="I7840" s="1682">
        <v>0.8075</v>
      </c>
      <c r="J7840" s="1471" t="s">
        <v>16</v>
      </c>
      <c r="K7840" s="1471" t="s">
        <v>47</v>
      </c>
      <c r="L7840" s="1472" t="s">
        <v>22793</v>
      </c>
      <c r="M7840" s="1472"/>
      <c r="N7840" s="1479"/>
      <c r="O7840" s="1479"/>
      <c r="P7840" s="1479"/>
      <c r="Q7840" s="1464">
        <f t="shared" si="244"/>
        <v>8</v>
      </c>
      <c r="R7840" s="1794" t="str">
        <f t="shared" si="245"/>
        <v>MOGOTES</v>
      </c>
    </row>
    <row r="7841" spans="1:18" s="1762" customFormat="1" ht="25.05" customHeight="1" x14ac:dyDescent="0.25">
      <c r="A7841" s="1471" t="s">
        <v>69</v>
      </c>
      <c r="B7841" s="1531" t="s">
        <v>81</v>
      </c>
      <c r="C7841" s="1471" t="s">
        <v>20</v>
      </c>
      <c r="D7841" s="1472" t="str">
        <f>VLOOKUP(C7841,CODIGOS!$B$1:$E$194,4,FALSE)</f>
        <v>TIENDA DE BARRIO O CIGARRERÍA, INCLUIDAS LAS UBICADAS EN ZONAS FRANCAS</v>
      </c>
      <c r="E7841" s="1471" t="s">
        <v>24128</v>
      </c>
      <c r="F7841" s="1471" t="s">
        <v>24129</v>
      </c>
      <c r="G7841" s="1471" t="s">
        <v>24130</v>
      </c>
      <c r="H7841" s="1473">
        <v>45891</v>
      </c>
      <c r="I7841" s="1756">
        <v>0.91500000000000004</v>
      </c>
      <c r="J7841" s="1471" t="s">
        <v>22</v>
      </c>
      <c r="K7841" s="1471" t="s">
        <v>47</v>
      </c>
      <c r="L7841" s="1471" t="s">
        <v>22793</v>
      </c>
      <c r="M7841" s="1472"/>
      <c r="N7841" s="1472"/>
      <c r="O7841" s="1472"/>
      <c r="P7841" s="1479"/>
      <c r="Q7841" s="1464">
        <f t="shared" si="244"/>
        <v>8</v>
      </c>
      <c r="R7841" s="1794" t="str">
        <f t="shared" si="245"/>
        <v>MOGOTES</v>
      </c>
    </row>
    <row r="7842" spans="1:18" s="1762" customFormat="1" ht="25.05" customHeight="1" x14ac:dyDescent="0.25">
      <c r="A7842" s="1471" t="s">
        <v>69</v>
      </c>
      <c r="B7842" s="1531" t="s">
        <v>81</v>
      </c>
      <c r="C7842" s="1471" t="s">
        <v>905</v>
      </c>
      <c r="D7842" s="1472" t="str">
        <f>VLOOKUP(C7842,CODIGOS!$B$1:$E$194,4,FALSE)</f>
        <v>COMEDORES ESCOLARES (PAE - PRIVADOS)</v>
      </c>
      <c r="E7842" s="1471" t="s">
        <v>24131</v>
      </c>
      <c r="F7842" s="1471" t="s">
        <v>24132</v>
      </c>
      <c r="G7842" s="1471" t="s">
        <v>2128</v>
      </c>
      <c r="H7842" s="1473">
        <v>45894</v>
      </c>
      <c r="I7842" s="1756">
        <v>0.85499999999999998</v>
      </c>
      <c r="J7842" s="1471" t="s">
        <v>16</v>
      </c>
      <c r="K7842" s="1471" t="s">
        <v>47</v>
      </c>
      <c r="L7842" s="1471" t="s">
        <v>3135</v>
      </c>
      <c r="M7842" s="1472"/>
      <c r="N7842" s="1472"/>
      <c r="O7842" s="1472"/>
      <c r="P7842" s="1479"/>
      <c r="Q7842" s="1464">
        <f t="shared" si="244"/>
        <v>8</v>
      </c>
      <c r="R7842" s="1794" t="str">
        <f t="shared" si="245"/>
        <v>MOGOTES</v>
      </c>
    </row>
    <row r="7843" spans="1:18" s="1762" customFormat="1" ht="25.05" customHeight="1" x14ac:dyDescent="0.25">
      <c r="A7843" s="1471" t="s">
        <v>69</v>
      </c>
      <c r="B7843" s="1472" t="s">
        <v>81</v>
      </c>
      <c r="C7843" s="1472" t="s">
        <v>20</v>
      </c>
      <c r="D7843" s="1472" t="str">
        <f>VLOOKUP(C7843,CODIGOS!$B$1:$E$194,4,FALSE)</f>
        <v>TIENDA DE BARRIO O CIGARRERÍA, INCLUIDAS LAS UBICADAS EN ZONAS FRANCAS</v>
      </c>
      <c r="E7843" s="1472" t="s">
        <v>10059</v>
      </c>
      <c r="F7843" s="1472" t="s">
        <v>24133</v>
      </c>
      <c r="G7843" s="1472" t="s">
        <v>24134</v>
      </c>
      <c r="H7843" s="1523">
        <v>45894</v>
      </c>
      <c r="I7843" s="1682">
        <v>0.8075</v>
      </c>
      <c r="J7843" s="1471" t="s">
        <v>16</v>
      </c>
      <c r="K7843" s="1471" t="s">
        <v>47</v>
      </c>
      <c r="L7843" s="1472" t="s">
        <v>22793</v>
      </c>
      <c r="M7843" s="1472"/>
      <c r="N7843" s="1472"/>
      <c r="O7843" s="1472"/>
      <c r="P7843" s="1479"/>
      <c r="Q7843" s="1464">
        <f t="shared" si="244"/>
        <v>8</v>
      </c>
      <c r="R7843" s="1794" t="str">
        <f t="shared" si="245"/>
        <v>MOGOTES</v>
      </c>
    </row>
    <row r="7844" spans="1:18" s="1762" customFormat="1" ht="25.05" customHeight="1" x14ac:dyDescent="0.25">
      <c r="A7844" s="1471" t="s">
        <v>69</v>
      </c>
      <c r="B7844" s="1471" t="s">
        <v>81</v>
      </c>
      <c r="C7844" s="1471" t="s">
        <v>1031</v>
      </c>
      <c r="D7844" s="1472" t="str">
        <f>VLOOKUP(C7844,CODIGOS!$B$1:$E$194,4,FALSE)</f>
        <v>EXPENDIO DE VERDURAS - FRUTAS ( LOCAL - ESTABLECIMIENTO Y/O FRUVER)</v>
      </c>
      <c r="E7844" s="1471" t="s">
        <v>24135</v>
      </c>
      <c r="F7844" s="1471" t="s">
        <v>24136</v>
      </c>
      <c r="G7844" s="1471" t="s">
        <v>24137</v>
      </c>
      <c r="H7844" s="1473">
        <v>45896</v>
      </c>
      <c r="I7844" s="1756">
        <v>0.91500000000000004</v>
      </c>
      <c r="J7844" s="1471" t="s">
        <v>22</v>
      </c>
      <c r="K7844" s="1471" t="s">
        <v>47</v>
      </c>
      <c r="L7844" s="1472" t="s">
        <v>22793</v>
      </c>
      <c r="M7844" s="1472"/>
      <c r="N7844" s="1472"/>
      <c r="O7844" s="1472"/>
      <c r="P7844" s="1479"/>
      <c r="Q7844" s="1464">
        <f t="shared" si="244"/>
        <v>8</v>
      </c>
      <c r="R7844" s="1794" t="str">
        <f t="shared" si="245"/>
        <v>MOGOTES</v>
      </c>
    </row>
    <row r="7845" spans="1:18" s="1762" customFormat="1" ht="25.05" customHeight="1" x14ac:dyDescent="0.25">
      <c r="A7845" s="1471" t="s">
        <v>69</v>
      </c>
      <c r="B7845" s="1531" t="s">
        <v>81</v>
      </c>
      <c r="C7845" s="1471" t="s">
        <v>973</v>
      </c>
      <c r="D7845" s="1472" t="str">
        <f>VLOOKUP(C7845,CODIGOS!$B$1:$E$194,4,FALSE)</f>
        <v>GUARDERÍAS</v>
      </c>
      <c r="E7845" s="1471" t="s">
        <v>24138</v>
      </c>
      <c r="F7845" s="1471" t="s">
        <v>24139</v>
      </c>
      <c r="G7845" s="1471" t="s">
        <v>24140</v>
      </c>
      <c r="H7845" s="1473">
        <v>45897</v>
      </c>
      <c r="I7845" s="1756">
        <v>0.90500000000000003</v>
      </c>
      <c r="J7845" s="1471" t="s">
        <v>16</v>
      </c>
      <c r="K7845" s="1471" t="s">
        <v>47</v>
      </c>
      <c r="L7845" s="1471" t="s">
        <v>24141</v>
      </c>
      <c r="M7845" s="1472"/>
      <c r="N7845" s="1472"/>
      <c r="O7845" s="1472"/>
      <c r="P7845" s="1479"/>
      <c r="Q7845" s="1464">
        <f t="shared" si="244"/>
        <v>8</v>
      </c>
      <c r="R7845" s="1794" t="str">
        <f t="shared" si="245"/>
        <v>MOGOTES</v>
      </c>
    </row>
    <row r="7846" spans="1:18" s="1762" customFormat="1" ht="25.05" customHeight="1" x14ac:dyDescent="0.25">
      <c r="A7846" s="1471" t="s">
        <v>69</v>
      </c>
      <c r="B7846" s="1531" t="s">
        <v>81</v>
      </c>
      <c r="C7846" s="1471" t="s">
        <v>905</v>
      </c>
      <c r="D7846" s="1472" t="str">
        <f>VLOOKUP(C7846,CODIGOS!$B$1:$E$194,4,FALSE)</f>
        <v>COMEDORES ESCOLARES (PAE - PRIVADOS)</v>
      </c>
      <c r="E7846" s="1471" t="s">
        <v>24142</v>
      </c>
      <c r="F7846" s="1471" t="s">
        <v>24139</v>
      </c>
      <c r="G7846" s="1471" t="s">
        <v>2128</v>
      </c>
      <c r="H7846" s="1473">
        <v>45897</v>
      </c>
      <c r="I7846" s="1756">
        <v>0.93500000000000005</v>
      </c>
      <c r="J7846" s="1472" t="s">
        <v>22</v>
      </c>
      <c r="K7846" s="1471" t="s">
        <v>47</v>
      </c>
      <c r="L7846" s="1471" t="s">
        <v>3135</v>
      </c>
      <c r="M7846" s="1472"/>
      <c r="N7846" s="1472"/>
      <c r="O7846" s="1472"/>
      <c r="P7846" s="1479"/>
      <c r="Q7846" s="1464">
        <f t="shared" si="244"/>
        <v>8</v>
      </c>
      <c r="R7846" s="1794" t="str">
        <f t="shared" si="245"/>
        <v>MOGOTES</v>
      </c>
    </row>
    <row r="7847" spans="1:18" s="1762" customFormat="1" ht="25.05" customHeight="1" x14ac:dyDescent="0.25">
      <c r="A7847" s="1471" t="s">
        <v>69</v>
      </c>
      <c r="B7847" s="1471" t="s">
        <v>81</v>
      </c>
      <c r="C7847" s="1471" t="s">
        <v>689</v>
      </c>
      <c r="D7847" s="1472" t="str">
        <f>VLOOKUP(C7847,CODIGOS!$B$1:$E$194,4,FALSE)</f>
        <v>COMEDORES INFANTILES ( ICBF - INPEC) DE COLEGIOS Y UNIVERSIDADES</v>
      </c>
      <c r="E7847" s="1471" t="s">
        <v>24143</v>
      </c>
      <c r="F7847" s="1471" t="s">
        <v>24144</v>
      </c>
      <c r="G7847" s="1471" t="s">
        <v>24140</v>
      </c>
      <c r="H7847" s="1473">
        <v>45897</v>
      </c>
      <c r="I7847" s="1756">
        <v>0.875</v>
      </c>
      <c r="J7847" s="1471" t="s">
        <v>16</v>
      </c>
      <c r="K7847" s="1471" t="s">
        <v>47</v>
      </c>
      <c r="L7847" s="1472" t="s">
        <v>3135</v>
      </c>
      <c r="M7847" s="1472"/>
      <c r="N7847" s="1472"/>
      <c r="O7847" s="1472"/>
      <c r="P7847" s="1472"/>
      <c r="Q7847" s="1464">
        <f t="shared" si="244"/>
        <v>8</v>
      </c>
      <c r="R7847" s="1794" t="str">
        <f t="shared" si="245"/>
        <v>MOGOTES</v>
      </c>
    </row>
    <row r="7848" spans="1:18" s="1762" customFormat="1" ht="25.05" customHeight="1" x14ac:dyDescent="0.25">
      <c r="A7848" s="1471" t="s">
        <v>69</v>
      </c>
      <c r="B7848" s="1472" t="s">
        <v>81</v>
      </c>
      <c r="C7848" s="1475" t="s">
        <v>715</v>
      </c>
      <c r="D7848" s="1472" t="str">
        <f>VLOOKUP(C7848,CODIGOS!$B$1:$E$194,4,FALSE)</f>
        <v>COLEGIOS</v>
      </c>
      <c r="E7848" s="1471" t="s">
        <v>20416</v>
      </c>
      <c r="F7848" s="1475" t="s">
        <v>24139</v>
      </c>
      <c r="G7848" s="1475" t="s">
        <v>20418</v>
      </c>
      <c r="H7848" s="1539">
        <v>45897</v>
      </c>
      <c r="I7848" s="1677">
        <v>0.88</v>
      </c>
      <c r="J7848" s="1471" t="s">
        <v>16</v>
      </c>
      <c r="K7848" s="1471" t="s">
        <v>47</v>
      </c>
      <c r="L7848" s="1472" t="s">
        <v>26510</v>
      </c>
      <c r="M7848" s="1472"/>
      <c r="N7848" s="1472"/>
      <c r="O7848" s="1472"/>
      <c r="P7848" s="1472"/>
      <c r="Q7848" s="1464">
        <f t="shared" si="244"/>
        <v>8</v>
      </c>
      <c r="R7848" s="1794" t="str">
        <f t="shared" si="245"/>
        <v>MOGOTES</v>
      </c>
    </row>
    <row r="7849" spans="1:18" s="1762" customFormat="1" ht="25.05" customHeight="1" x14ac:dyDescent="0.25">
      <c r="A7849" s="1471" t="s">
        <v>69</v>
      </c>
      <c r="B7849" s="1471" t="s">
        <v>81</v>
      </c>
      <c r="C7849" s="1475" t="s">
        <v>20</v>
      </c>
      <c r="D7849" s="1472" t="str">
        <f>VLOOKUP(C7849,CODIGOS!$B$1:$E$194,4,FALSE)</f>
        <v>TIENDA DE BARRIO O CIGARRERÍA, INCLUIDAS LAS UBICADAS EN ZONAS FRANCAS</v>
      </c>
      <c r="E7849" s="1471" t="s">
        <v>24145</v>
      </c>
      <c r="F7849" s="1471" t="s">
        <v>24146</v>
      </c>
      <c r="G7849" s="1471" t="s">
        <v>24147</v>
      </c>
      <c r="H7849" s="1533">
        <v>45898</v>
      </c>
      <c r="I7849" s="1682">
        <v>0.92</v>
      </c>
      <c r="J7849" s="1472" t="s">
        <v>22</v>
      </c>
      <c r="K7849" s="1471" t="s">
        <v>47</v>
      </c>
      <c r="L7849" s="1472" t="s">
        <v>22793</v>
      </c>
      <c r="M7849" s="1472"/>
      <c r="N7849" s="1472"/>
      <c r="O7849" s="1472"/>
      <c r="P7849" s="1479"/>
      <c r="Q7849" s="1464">
        <f t="shared" si="244"/>
        <v>8</v>
      </c>
      <c r="R7849" s="1794" t="str">
        <f t="shared" si="245"/>
        <v>MOGOTES</v>
      </c>
    </row>
    <row r="7850" spans="1:18" s="1762" customFormat="1" ht="25.05" customHeight="1" x14ac:dyDescent="0.25">
      <c r="A7850" s="1471" t="s">
        <v>69</v>
      </c>
      <c r="B7850" s="1472" t="s">
        <v>81</v>
      </c>
      <c r="C7850" s="1471" t="s">
        <v>715</v>
      </c>
      <c r="D7850" s="1472" t="str">
        <f>VLOOKUP(C7850,CODIGOS!$B$1:$E$194,4,FALSE)</f>
        <v>COLEGIOS</v>
      </c>
      <c r="E7850" s="1471" t="s">
        <v>24148</v>
      </c>
      <c r="F7850" s="1471" t="s">
        <v>24149</v>
      </c>
      <c r="G7850" s="1471" t="s">
        <v>24150</v>
      </c>
      <c r="H7850" s="1523">
        <v>45898</v>
      </c>
      <c r="I7850" s="1677">
        <v>0.85</v>
      </c>
      <c r="J7850" s="1471" t="s">
        <v>16</v>
      </c>
      <c r="K7850" s="1471" t="s">
        <v>47</v>
      </c>
      <c r="L7850" s="1472" t="s">
        <v>26510</v>
      </c>
      <c r="M7850" s="1472"/>
      <c r="N7850" s="1472"/>
      <c r="O7850" s="1472"/>
      <c r="P7850" s="1479"/>
      <c r="Q7850" s="1464">
        <f t="shared" si="244"/>
        <v>8</v>
      </c>
      <c r="R7850" s="1794" t="str">
        <f t="shared" si="245"/>
        <v>MOGOTES</v>
      </c>
    </row>
    <row r="7851" spans="1:18" s="1762" customFormat="1" ht="25.05" customHeight="1" x14ac:dyDescent="0.25">
      <c r="A7851" s="1471" t="s">
        <v>69</v>
      </c>
      <c r="B7851" s="1471" t="s">
        <v>71</v>
      </c>
      <c r="C7851" s="1471" t="s">
        <v>715</v>
      </c>
      <c r="D7851" s="1472" t="str">
        <f>VLOOKUP(C7851,CODIGOS!$B$1:$E$194,4,FALSE)</f>
        <v>COLEGIOS</v>
      </c>
      <c r="E7851" s="1471" t="s">
        <v>24151</v>
      </c>
      <c r="F7851" s="1471" t="s">
        <v>24152</v>
      </c>
      <c r="G7851" s="1471" t="s">
        <v>24153</v>
      </c>
      <c r="H7851" s="1523">
        <v>45894</v>
      </c>
      <c r="I7851" s="1682">
        <v>0.68</v>
      </c>
      <c r="J7851" s="1471" t="s">
        <v>16</v>
      </c>
      <c r="K7851" s="1471" t="s">
        <v>47</v>
      </c>
      <c r="L7851" s="1472" t="s">
        <v>26510</v>
      </c>
      <c r="M7851" s="1472" t="s">
        <v>24154</v>
      </c>
      <c r="N7851" s="1478"/>
      <c r="O7851" s="1478"/>
      <c r="P7851" s="1478"/>
      <c r="Q7851" s="1464">
        <f t="shared" si="244"/>
        <v>8</v>
      </c>
      <c r="R7851" s="1794" t="str">
        <f t="shared" si="245"/>
        <v>OCAMONTE</v>
      </c>
    </row>
    <row r="7852" spans="1:18" s="1762" customFormat="1" ht="25.05" customHeight="1" x14ac:dyDescent="0.25">
      <c r="A7852" s="1471" t="s">
        <v>69</v>
      </c>
      <c r="B7852" s="1472" t="s">
        <v>71</v>
      </c>
      <c r="C7852" s="1472" t="s">
        <v>715</v>
      </c>
      <c r="D7852" s="1472" t="str">
        <f>VLOOKUP(C7852,CODIGOS!$B$1:$E$194,4,FALSE)</f>
        <v>COLEGIOS</v>
      </c>
      <c r="E7852" s="1472" t="s">
        <v>24155</v>
      </c>
      <c r="F7852" s="1472" t="s">
        <v>24156</v>
      </c>
      <c r="G7852" s="1472" t="s">
        <v>24153</v>
      </c>
      <c r="H7852" s="1523">
        <v>45894</v>
      </c>
      <c r="I7852" s="1682">
        <v>0.64500000000000002</v>
      </c>
      <c r="J7852" s="1471" t="s">
        <v>16</v>
      </c>
      <c r="K7852" s="1471" t="s">
        <v>47</v>
      </c>
      <c r="L7852" s="1472" t="s">
        <v>26510</v>
      </c>
      <c r="M7852" s="1472" t="s">
        <v>24154</v>
      </c>
      <c r="N7852" s="1472"/>
      <c r="O7852" s="1472"/>
      <c r="P7852" s="1479"/>
      <c r="Q7852" s="1464">
        <f t="shared" si="244"/>
        <v>8</v>
      </c>
      <c r="R7852" s="1794" t="str">
        <f t="shared" si="245"/>
        <v>OCAMONTE</v>
      </c>
    </row>
    <row r="7853" spans="1:18" s="1762" customFormat="1" ht="25.05" customHeight="1" x14ac:dyDescent="0.25">
      <c r="A7853" s="1471" t="s">
        <v>69</v>
      </c>
      <c r="B7853" s="1472" t="s">
        <v>71</v>
      </c>
      <c r="C7853" s="1471" t="s">
        <v>689</v>
      </c>
      <c r="D7853" s="1472" t="str">
        <f>VLOOKUP(C7853,CODIGOS!$B$1:$E$194,4,FALSE)</f>
        <v>COMEDORES INFANTILES ( ICBF - INPEC) DE COLEGIOS Y UNIVERSIDADES</v>
      </c>
      <c r="E7853" s="1471" t="s">
        <v>24157</v>
      </c>
      <c r="F7853" s="1471" t="s">
        <v>24158</v>
      </c>
      <c r="G7853" s="1471" t="s">
        <v>20172</v>
      </c>
      <c r="H7853" s="1521">
        <v>45895</v>
      </c>
      <c r="I7853" s="1677">
        <v>0.85499999999999998</v>
      </c>
      <c r="J7853" s="1471" t="s">
        <v>16</v>
      </c>
      <c r="K7853" s="1471" t="s">
        <v>47</v>
      </c>
      <c r="L7853" s="1472" t="s">
        <v>24159</v>
      </c>
      <c r="M7853" s="1472" t="s">
        <v>339</v>
      </c>
      <c r="N7853" s="1479"/>
      <c r="O7853" s="1479"/>
      <c r="P7853" s="1479"/>
      <c r="Q7853" s="1464">
        <f t="shared" si="244"/>
        <v>8</v>
      </c>
      <c r="R7853" s="1794" t="str">
        <f t="shared" si="245"/>
        <v>OCAMONTE</v>
      </c>
    </row>
    <row r="7854" spans="1:18" s="1762" customFormat="1" ht="25.05" customHeight="1" x14ac:dyDescent="0.25">
      <c r="A7854" s="1471" t="s">
        <v>69</v>
      </c>
      <c r="B7854" s="1531" t="s">
        <v>71</v>
      </c>
      <c r="C7854" s="1471" t="s">
        <v>4984</v>
      </c>
      <c r="D7854" s="1472" t="str">
        <f>VLOOKUP(C7854,CODIGOS!$B$1:$E$194,4,FALSE)</f>
        <v>JARDINES INFANTILES (Educación Preescolar)</v>
      </c>
      <c r="E7854" s="1471" t="s">
        <v>24157</v>
      </c>
      <c r="F7854" s="1471" t="s">
        <v>24158</v>
      </c>
      <c r="G7854" s="1471" t="s">
        <v>20172</v>
      </c>
      <c r="H7854" s="1473">
        <v>45895</v>
      </c>
      <c r="I7854" s="1756">
        <v>0.93500000000000005</v>
      </c>
      <c r="J7854" s="1471" t="s">
        <v>16</v>
      </c>
      <c r="K7854" s="1471" t="s">
        <v>47</v>
      </c>
      <c r="L7854" s="1471" t="s">
        <v>24160</v>
      </c>
      <c r="M7854" s="1472" t="s">
        <v>339</v>
      </c>
      <c r="N7854" s="1472"/>
      <c r="O7854" s="1472"/>
      <c r="P7854" s="1478"/>
      <c r="Q7854" s="1464">
        <f t="shared" si="244"/>
        <v>8</v>
      </c>
      <c r="R7854" s="1794" t="str">
        <f t="shared" si="245"/>
        <v>OCAMONTE</v>
      </c>
    </row>
    <row r="7855" spans="1:18" s="1762" customFormat="1" ht="25.05" customHeight="1" x14ac:dyDescent="0.25">
      <c r="A7855" s="1471" t="s">
        <v>69</v>
      </c>
      <c r="B7855" s="1531" t="s">
        <v>83</v>
      </c>
      <c r="C7855" s="1471" t="s">
        <v>567</v>
      </c>
      <c r="D7855" s="1472" t="str">
        <f>VLOOKUP(C7855,CODIGOS!$B$1:$E$194,4,FALSE)</f>
        <v xml:space="preserve">PELUQUERIAS </v>
      </c>
      <c r="E7855" s="1471" t="s">
        <v>24161</v>
      </c>
      <c r="F7855" s="1471" t="s">
        <v>24162</v>
      </c>
      <c r="G7855" s="1471" t="s">
        <v>24163</v>
      </c>
      <c r="H7855" s="1473">
        <v>45897</v>
      </c>
      <c r="I7855" s="1756">
        <v>0.54500000000000004</v>
      </c>
      <c r="J7855" s="1471" t="s">
        <v>16</v>
      </c>
      <c r="K7855" s="1471" t="s">
        <v>47</v>
      </c>
      <c r="L7855" s="1471" t="s">
        <v>24164</v>
      </c>
      <c r="M7855" s="1471"/>
      <c r="N7855" s="1479"/>
      <c r="O7855" s="1479"/>
      <c r="P7855" s="1479"/>
      <c r="Q7855" s="1464">
        <f t="shared" si="244"/>
        <v>8</v>
      </c>
      <c r="R7855" s="1794" t="str">
        <f t="shared" si="245"/>
        <v>ONZAGA</v>
      </c>
    </row>
    <row r="7856" spans="1:18" s="1762" customFormat="1" ht="25.05" customHeight="1" x14ac:dyDescent="0.25">
      <c r="A7856" s="1471" t="s">
        <v>69</v>
      </c>
      <c r="B7856" s="1471" t="s">
        <v>83</v>
      </c>
      <c r="C7856" s="1475" t="s">
        <v>67</v>
      </c>
      <c r="D7856" s="1472" t="str">
        <f>VLOOKUP(C7856,CODIGOS!$B$1:$E$194,4,FALSE)</f>
        <v xml:space="preserve">CACHARRERIAS  </v>
      </c>
      <c r="E7856" s="1471" t="s">
        <v>24165</v>
      </c>
      <c r="F7856" s="1471" t="s">
        <v>24166</v>
      </c>
      <c r="G7856" s="1471" t="s">
        <v>24167</v>
      </c>
      <c r="H7856" s="1533">
        <v>45897</v>
      </c>
      <c r="I7856" s="1682">
        <v>0.67</v>
      </c>
      <c r="J7856" s="1471" t="s">
        <v>16</v>
      </c>
      <c r="K7856" s="1471" t="s">
        <v>47</v>
      </c>
      <c r="L7856" s="1472" t="s">
        <v>24164</v>
      </c>
      <c r="M7856" s="1471"/>
      <c r="N7856" s="1477"/>
      <c r="O7856" s="1477"/>
      <c r="P7856" s="1477"/>
      <c r="Q7856" s="1464">
        <f t="shared" si="244"/>
        <v>8</v>
      </c>
      <c r="R7856" s="1794" t="str">
        <f t="shared" si="245"/>
        <v>ONZAGA</v>
      </c>
    </row>
    <row r="7857" spans="1:18" s="1762" customFormat="1" ht="25.05" customHeight="1" x14ac:dyDescent="0.25">
      <c r="A7857" s="1471" t="s">
        <v>69</v>
      </c>
      <c r="B7857" s="1471" t="s">
        <v>83</v>
      </c>
      <c r="C7857" s="1475" t="s">
        <v>820</v>
      </c>
      <c r="D7857" s="1472" t="str">
        <f>VLOOKUP(C7857,CODIGOS!$B$1:$E$194,4,FALSE)</f>
        <v>DEPOSITOS, DEPOSITOS  DE MATERIALES DE CONSTRUCCION, FERRETERIAS, CHATARRERIA (COMERCIO AL POR MAYOR DE MATERIALES DE CONSTRUCCIÓN, ARTÍCULOS DE FERRETERÍA, PINTURAS, PRODUCTOS DE VIDRIO, EQUIPO Y MATERIALES DE FONTANERÍA Y CALEFACCIÓN)</v>
      </c>
      <c r="E7857" s="1471" t="s">
        <v>24168</v>
      </c>
      <c r="F7857" s="1471" t="s">
        <v>24169</v>
      </c>
      <c r="G7857" s="1471" t="s">
        <v>24170</v>
      </c>
      <c r="H7857" s="1533">
        <v>45896</v>
      </c>
      <c r="I7857" s="1682">
        <v>0.64</v>
      </c>
      <c r="J7857" s="1471" t="s">
        <v>16</v>
      </c>
      <c r="K7857" s="1471" t="s">
        <v>47</v>
      </c>
      <c r="L7857" s="1472" t="s">
        <v>24164</v>
      </c>
      <c r="M7857" s="1471"/>
      <c r="N7857" s="1477"/>
      <c r="O7857" s="1477"/>
      <c r="P7857" s="1477"/>
      <c r="Q7857" s="1464">
        <f t="shared" si="244"/>
        <v>8</v>
      </c>
      <c r="R7857" s="1794" t="str">
        <f t="shared" si="245"/>
        <v>ONZAGA</v>
      </c>
    </row>
    <row r="7858" spans="1:18" s="1762" customFormat="1" ht="25.05" customHeight="1" x14ac:dyDescent="0.25">
      <c r="A7858" s="1471" t="s">
        <v>69</v>
      </c>
      <c r="B7858" s="1471" t="s">
        <v>83</v>
      </c>
      <c r="C7858" s="1475" t="s">
        <v>20</v>
      </c>
      <c r="D7858" s="1472" t="str">
        <f>VLOOKUP(C7858,CODIGOS!$B$1:$E$194,4,FALSE)</f>
        <v>TIENDA DE BARRIO O CIGARRERÍA, INCLUIDAS LAS UBICADAS EN ZONAS FRANCAS</v>
      </c>
      <c r="E7858" s="1471" t="s">
        <v>24171</v>
      </c>
      <c r="F7858" s="1471" t="s">
        <v>24172</v>
      </c>
      <c r="G7858" s="1471" t="s">
        <v>24173</v>
      </c>
      <c r="H7858" s="1533">
        <v>45896</v>
      </c>
      <c r="I7858" s="1682">
        <v>0.76749999999999996</v>
      </c>
      <c r="J7858" s="1471" t="s">
        <v>16</v>
      </c>
      <c r="K7858" s="1471" t="s">
        <v>47</v>
      </c>
      <c r="L7858" s="1472" t="s">
        <v>24174</v>
      </c>
      <c r="M7858" s="1472"/>
      <c r="N7858" s="1477"/>
      <c r="O7858" s="1477"/>
      <c r="P7858" s="1477"/>
      <c r="Q7858" s="1464">
        <f t="shared" si="244"/>
        <v>8</v>
      </c>
      <c r="R7858" s="1794" t="str">
        <f t="shared" si="245"/>
        <v>ONZAGA</v>
      </c>
    </row>
    <row r="7859" spans="1:18" s="1762" customFormat="1" ht="25.05" customHeight="1" x14ac:dyDescent="0.25">
      <c r="A7859" s="1471" t="s">
        <v>69</v>
      </c>
      <c r="B7859" s="1471" t="s">
        <v>83</v>
      </c>
      <c r="C7859" s="1475" t="s">
        <v>20</v>
      </c>
      <c r="D7859" s="1472" t="str">
        <f>VLOOKUP(C7859,CODIGOS!$B$1:$E$194,4,FALSE)</f>
        <v>TIENDA DE BARRIO O CIGARRERÍA, INCLUIDAS LAS UBICADAS EN ZONAS FRANCAS</v>
      </c>
      <c r="E7859" s="1471" t="s">
        <v>24175</v>
      </c>
      <c r="F7859" s="1471" t="s">
        <v>24176</v>
      </c>
      <c r="G7859" s="1471" t="s">
        <v>24177</v>
      </c>
      <c r="H7859" s="1533">
        <v>45895</v>
      </c>
      <c r="I7859" s="1682">
        <v>0.71</v>
      </c>
      <c r="J7859" s="1471" t="s">
        <v>16</v>
      </c>
      <c r="K7859" s="1471" t="s">
        <v>47</v>
      </c>
      <c r="L7859" s="1472" t="s">
        <v>24174</v>
      </c>
      <c r="M7859" s="1471"/>
      <c r="N7859" s="1476"/>
      <c r="O7859" s="1477"/>
      <c r="P7859" s="1477"/>
      <c r="Q7859" s="1464">
        <f t="shared" si="244"/>
        <v>8</v>
      </c>
      <c r="R7859" s="1794" t="str">
        <f t="shared" si="245"/>
        <v>ONZAGA</v>
      </c>
    </row>
    <row r="7860" spans="1:18" s="1762" customFormat="1" ht="25.05" customHeight="1" x14ac:dyDescent="0.25">
      <c r="A7860" s="1471" t="s">
        <v>69</v>
      </c>
      <c r="B7860" s="1472" t="s">
        <v>83</v>
      </c>
      <c r="C7860" s="1475" t="s">
        <v>20</v>
      </c>
      <c r="D7860" s="1472" t="str">
        <f>VLOOKUP(C7860,CODIGOS!$B$1:$E$194,4,FALSE)</f>
        <v>TIENDA DE BARRIO O CIGARRERÍA, INCLUIDAS LAS UBICADAS EN ZONAS FRANCAS</v>
      </c>
      <c r="E7860" s="1471" t="s">
        <v>3195</v>
      </c>
      <c r="F7860" s="1475" t="s">
        <v>3196</v>
      </c>
      <c r="G7860" s="1475" t="s">
        <v>3197</v>
      </c>
      <c r="H7860" s="1521">
        <v>45895</v>
      </c>
      <c r="I7860" s="1677">
        <v>0.66749999999999998</v>
      </c>
      <c r="J7860" s="1471" t="s">
        <v>16</v>
      </c>
      <c r="K7860" s="1471" t="s">
        <v>47</v>
      </c>
      <c r="L7860" s="1472" t="s">
        <v>24174</v>
      </c>
      <c r="M7860" s="1471"/>
      <c r="N7860" s="1475"/>
      <c r="O7860" s="1475"/>
      <c r="P7860" s="1480"/>
      <c r="Q7860" s="1464">
        <f t="shared" si="244"/>
        <v>8</v>
      </c>
      <c r="R7860" s="1794" t="str">
        <f t="shared" si="245"/>
        <v>ONZAGA</v>
      </c>
    </row>
    <row r="7861" spans="1:18" s="1762" customFormat="1" ht="25.05" customHeight="1" x14ac:dyDescent="0.25">
      <c r="A7861" s="1471" t="s">
        <v>69</v>
      </c>
      <c r="B7861" s="1493" t="s">
        <v>83</v>
      </c>
      <c r="C7861" s="1479" t="s">
        <v>1746</v>
      </c>
      <c r="D7861" s="1472" t="str">
        <f>VLOOKUP(C7861,CODIGOS!$B$1:$E$194,4,FALSE)</f>
        <v>ESTABLECIMIENTOS DONDE SE REALICE LA INSTALACIÓN, MANTENIMIENTO Y REPARACIÓN ESPECIALIZADO DE MAQUINARIA Y EQUIPO</v>
      </c>
      <c r="E7861" s="1472" t="s">
        <v>24178</v>
      </c>
      <c r="F7861" s="1479" t="s">
        <v>24179</v>
      </c>
      <c r="G7861" s="1479" t="s">
        <v>24180</v>
      </c>
      <c r="H7861" s="1523">
        <v>45891</v>
      </c>
      <c r="I7861" s="1677">
        <v>0.65</v>
      </c>
      <c r="J7861" s="1471" t="s">
        <v>16</v>
      </c>
      <c r="K7861" s="1471" t="s">
        <v>47</v>
      </c>
      <c r="L7861" s="1472" t="s">
        <v>24164</v>
      </c>
      <c r="M7861" s="1472"/>
      <c r="N7861" s="1472"/>
      <c r="O7861" s="1472"/>
      <c r="P7861" s="1478"/>
      <c r="Q7861" s="1464">
        <f t="shared" si="244"/>
        <v>8</v>
      </c>
      <c r="R7861" s="1794" t="str">
        <f t="shared" si="245"/>
        <v>ONZAGA</v>
      </c>
    </row>
    <row r="7862" spans="1:18" s="1762" customFormat="1" ht="25.05" customHeight="1" x14ac:dyDescent="0.25">
      <c r="A7862" s="1471" t="s">
        <v>69</v>
      </c>
      <c r="B7862" s="1471" t="s">
        <v>83</v>
      </c>
      <c r="C7862" s="1475" t="s">
        <v>20</v>
      </c>
      <c r="D7862" s="1472" t="str">
        <f>VLOOKUP(C7862,CODIGOS!$B$1:$E$194,4,FALSE)</f>
        <v>TIENDA DE BARRIO O CIGARRERÍA, INCLUIDAS LAS UBICADAS EN ZONAS FRANCAS</v>
      </c>
      <c r="E7862" s="1471" t="s">
        <v>20640</v>
      </c>
      <c r="F7862" s="1471" t="s">
        <v>24181</v>
      </c>
      <c r="G7862" s="1471" t="s">
        <v>24182</v>
      </c>
      <c r="H7862" s="1533">
        <v>45894</v>
      </c>
      <c r="I7862" s="1682">
        <v>0.72</v>
      </c>
      <c r="J7862" s="1471" t="s">
        <v>16</v>
      </c>
      <c r="K7862" s="1471" t="s">
        <v>47</v>
      </c>
      <c r="L7862" s="1472" t="s">
        <v>24174</v>
      </c>
      <c r="M7862" s="1471"/>
      <c r="N7862" s="1471"/>
      <c r="O7862" s="1478"/>
      <c r="P7862" s="1478"/>
      <c r="Q7862" s="1464">
        <f t="shared" si="244"/>
        <v>8</v>
      </c>
      <c r="R7862" s="1794" t="str">
        <f t="shared" si="245"/>
        <v>ONZAGA</v>
      </c>
    </row>
    <row r="7863" spans="1:18" s="1762" customFormat="1" ht="25.05" customHeight="1" x14ac:dyDescent="0.25">
      <c r="A7863" s="1471" t="s">
        <v>69</v>
      </c>
      <c r="B7863" s="1471" t="s">
        <v>83</v>
      </c>
      <c r="C7863" s="1963" t="s">
        <v>837</v>
      </c>
      <c r="D7863" s="1472" t="str">
        <f>VLOOKUP(C7863,CODIGOS!$B$1:$E$194,4,FALSE)</f>
        <v>MISCELANEAS  ( COMERCIO AL POR MENOR EN ESTABLECIMIENTOS NO ESPECIALIZADOS, CON SURTIDO COMPUESTO PRINCIPALMENTE POR PRODUCTOS DIFERENTES DE ALIMENTOS (VÍVERES EN GENERAL, BEBIDAS Y TABACO)</v>
      </c>
      <c r="E7863" s="1471" t="s">
        <v>24183</v>
      </c>
      <c r="F7863" s="1471" t="s">
        <v>24184</v>
      </c>
      <c r="G7863" s="1471" t="s">
        <v>24185</v>
      </c>
      <c r="H7863" s="1523">
        <v>45896</v>
      </c>
      <c r="I7863" s="1682">
        <v>0.66</v>
      </c>
      <c r="J7863" s="1471" t="s">
        <v>16</v>
      </c>
      <c r="K7863" s="1471" t="s">
        <v>47</v>
      </c>
      <c r="L7863" s="1472" t="s">
        <v>24164</v>
      </c>
      <c r="M7863" s="1471"/>
      <c r="N7863" s="1471"/>
      <c r="O7863" s="1478"/>
      <c r="P7863" s="1478"/>
      <c r="Q7863" s="1464">
        <f t="shared" si="244"/>
        <v>8</v>
      </c>
      <c r="R7863" s="1794" t="str">
        <f t="shared" si="245"/>
        <v>ONZAGA</v>
      </c>
    </row>
    <row r="7864" spans="1:18" s="1762" customFormat="1" ht="25.05" customHeight="1" x14ac:dyDescent="0.25">
      <c r="A7864" s="1471" t="s">
        <v>69</v>
      </c>
      <c r="B7864" s="1471" t="s">
        <v>83</v>
      </c>
      <c r="C7864" s="1471" t="s">
        <v>567</v>
      </c>
      <c r="D7864" s="1472" t="str">
        <f>VLOOKUP(C7864,CODIGOS!$B$1:$E$194,4,FALSE)</f>
        <v xml:space="preserve">PELUQUERIAS </v>
      </c>
      <c r="E7864" s="1471" t="s">
        <v>24186</v>
      </c>
      <c r="F7864" s="1471" t="s">
        <v>24187</v>
      </c>
      <c r="G7864" s="1471" t="s">
        <v>24188</v>
      </c>
      <c r="H7864" s="1473">
        <v>45894</v>
      </c>
      <c r="I7864" s="1756">
        <v>0.63</v>
      </c>
      <c r="J7864" s="1471" t="s">
        <v>16</v>
      </c>
      <c r="K7864" s="1471" t="s">
        <v>47</v>
      </c>
      <c r="L7864" s="1472" t="s">
        <v>24164</v>
      </c>
      <c r="M7864" s="1471"/>
      <c r="N7864" s="1471"/>
      <c r="O7864" s="1478"/>
      <c r="P7864" s="1478"/>
      <c r="Q7864" s="1464">
        <f t="shared" si="244"/>
        <v>8</v>
      </c>
      <c r="R7864" s="1794" t="str">
        <f t="shared" si="245"/>
        <v>ONZAGA</v>
      </c>
    </row>
    <row r="7865" spans="1:18" s="1762" customFormat="1" ht="25.05" customHeight="1" x14ac:dyDescent="0.25">
      <c r="A7865" s="1471" t="s">
        <v>69</v>
      </c>
      <c r="B7865" s="1531" t="s">
        <v>83</v>
      </c>
      <c r="C7865" s="1475" t="s">
        <v>20</v>
      </c>
      <c r="D7865" s="1472" t="str">
        <f>VLOOKUP(C7865,CODIGOS!$B$1:$E$194,4,FALSE)</f>
        <v>TIENDA DE BARRIO O CIGARRERÍA, INCLUIDAS LAS UBICADAS EN ZONAS FRANCAS</v>
      </c>
      <c r="E7865" s="1472" t="s">
        <v>3173</v>
      </c>
      <c r="F7865" s="1472" t="s">
        <v>3174</v>
      </c>
      <c r="G7865" s="1472" t="s">
        <v>3175</v>
      </c>
      <c r="H7865" s="1473">
        <v>45891</v>
      </c>
      <c r="I7865" s="1767">
        <v>0.86499999999999999</v>
      </c>
      <c r="J7865" s="1471" t="s">
        <v>16</v>
      </c>
      <c r="K7865" s="1471" t="s">
        <v>47</v>
      </c>
      <c r="L7865" s="1471" t="s">
        <v>24174</v>
      </c>
      <c r="M7865" s="1471"/>
      <c r="N7865" s="1475"/>
      <c r="O7865" s="1478"/>
      <c r="P7865" s="1478"/>
      <c r="Q7865" s="1464">
        <f t="shared" si="244"/>
        <v>8</v>
      </c>
      <c r="R7865" s="1794" t="str">
        <f t="shared" si="245"/>
        <v>ONZAGA</v>
      </c>
    </row>
    <row r="7866" spans="1:18" s="1762" customFormat="1" ht="25.05" customHeight="1" x14ac:dyDescent="0.25">
      <c r="A7866" s="1471" t="s">
        <v>69</v>
      </c>
      <c r="B7866" s="1547" t="s">
        <v>83</v>
      </c>
      <c r="C7866" s="1564" t="s">
        <v>542</v>
      </c>
      <c r="D7866" s="1472" t="str">
        <f>VLOOKUP(C7866,CODIGOS!$B$1:$E$194,4,FALSE)</f>
        <v>MINI MERCADO (SUPERMERCADO DE BARRIO)</v>
      </c>
      <c r="E7866" s="1564" t="s">
        <v>24189</v>
      </c>
      <c r="F7866" s="1937" t="s">
        <v>24190</v>
      </c>
      <c r="G7866" s="1937" t="s">
        <v>24191</v>
      </c>
      <c r="H7866" s="1565">
        <v>45889</v>
      </c>
      <c r="I7866" s="1677">
        <v>0.67500000000000004</v>
      </c>
      <c r="J7866" s="1471" t="s">
        <v>16</v>
      </c>
      <c r="K7866" s="1471" t="s">
        <v>47</v>
      </c>
      <c r="L7866" s="1547" t="s">
        <v>24174</v>
      </c>
      <c r="M7866" s="1549"/>
      <c r="N7866" s="1549"/>
      <c r="O7866" s="1549"/>
      <c r="P7866" s="1478"/>
      <c r="Q7866" s="1464">
        <f t="shared" si="244"/>
        <v>8</v>
      </c>
      <c r="R7866" s="1794" t="str">
        <f t="shared" si="245"/>
        <v>ONZAGA</v>
      </c>
    </row>
    <row r="7867" spans="1:18" s="1762" customFormat="1" ht="25.05" customHeight="1" x14ac:dyDescent="0.25">
      <c r="A7867" s="1471" t="s">
        <v>69</v>
      </c>
      <c r="B7867" s="1471" t="s">
        <v>83</v>
      </c>
      <c r="C7867" s="1471" t="s">
        <v>1716</v>
      </c>
      <c r="D7867" s="1472" t="str">
        <f>VLOOKUP(C7867,CODIGOS!$B$1:$E$194,4,FALSE)</f>
        <v>EXPENDIO DE CARNE BOVINA</v>
      </c>
      <c r="E7867" s="1471" t="s">
        <v>24192</v>
      </c>
      <c r="F7867" s="1471" t="s">
        <v>24193</v>
      </c>
      <c r="G7867" s="1471" t="s">
        <v>24194</v>
      </c>
      <c r="H7867" s="1473">
        <v>45883</v>
      </c>
      <c r="I7867" s="1756">
        <v>0.71</v>
      </c>
      <c r="J7867" s="1471" t="s">
        <v>16</v>
      </c>
      <c r="K7867" s="1471" t="s">
        <v>47</v>
      </c>
      <c r="L7867" s="1472" t="s">
        <v>24174</v>
      </c>
      <c r="M7867" s="1476"/>
      <c r="N7867" s="1476"/>
      <c r="O7867" s="1471"/>
      <c r="P7867" s="1475"/>
      <c r="Q7867" s="1464">
        <f t="shared" si="244"/>
        <v>8</v>
      </c>
      <c r="R7867" s="1794" t="str">
        <f t="shared" si="245"/>
        <v>ONZAGA</v>
      </c>
    </row>
    <row r="7868" spans="1:18" s="1762" customFormat="1" ht="25.05" customHeight="1" x14ac:dyDescent="0.25">
      <c r="A7868" s="1471" t="s">
        <v>69</v>
      </c>
      <c r="B7868" s="1471" t="s">
        <v>83</v>
      </c>
      <c r="C7868" s="1471" t="s">
        <v>489</v>
      </c>
      <c r="D7868" s="1472" t="str">
        <f>VLOOKUP(C7868,CODIGOS!$B$1:$E$194,4,FALSE)</f>
        <v xml:space="preserve">COMIDAS RAPIDAS </v>
      </c>
      <c r="E7868" s="1471" t="s">
        <v>24195</v>
      </c>
      <c r="F7868" s="1471" t="s">
        <v>24196</v>
      </c>
      <c r="G7868" s="1471" t="s">
        <v>24197</v>
      </c>
      <c r="H7868" s="1473">
        <v>45883</v>
      </c>
      <c r="I7868" s="1756">
        <v>0.84250000000000003</v>
      </c>
      <c r="J7868" s="1471" t="s">
        <v>16</v>
      </c>
      <c r="K7868" s="1471" t="s">
        <v>47</v>
      </c>
      <c r="L7868" s="1472" t="s">
        <v>24174</v>
      </c>
      <c r="M7868" s="1472"/>
      <c r="N7868" s="1472"/>
      <c r="O7868" s="1472"/>
      <c r="P7868" s="1479"/>
      <c r="Q7868" s="1464">
        <f t="shared" si="244"/>
        <v>8</v>
      </c>
      <c r="R7868" s="1794" t="str">
        <f t="shared" si="245"/>
        <v>ONZAGA</v>
      </c>
    </row>
    <row r="7869" spans="1:18" s="1762" customFormat="1" ht="25.05" customHeight="1" x14ac:dyDescent="0.25">
      <c r="A7869" s="1471" t="s">
        <v>69</v>
      </c>
      <c r="B7869" s="1471" t="s">
        <v>83</v>
      </c>
      <c r="C7869" s="1471" t="s">
        <v>567</v>
      </c>
      <c r="D7869" s="1472" t="str">
        <f>VLOOKUP(C7869,CODIGOS!$B$1:$E$194,4,FALSE)</f>
        <v xml:space="preserve">PELUQUERIAS </v>
      </c>
      <c r="E7869" s="1471" t="s">
        <v>24198</v>
      </c>
      <c r="F7869" s="1471" t="s">
        <v>24199</v>
      </c>
      <c r="G7869" s="1471" t="s">
        <v>24200</v>
      </c>
      <c r="H7869" s="1473">
        <v>45889</v>
      </c>
      <c r="I7869" s="1756">
        <v>0.71499999999999997</v>
      </c>
      <c r="J7869" s="1471" t="s">
        <v>16</v>
      </c>
      <c r="K7869" s="1471" t="s">
        <v>47</v>
      </c>
      <c r="L7869" s="1472" t="s">
        <v>24201</v>
      </c>
      <c r="M7869" s="1472"/>
      <c r="N7869" s="1472"/>
      <c r="O7869" s="1479"/>
      <c r="P7869" s="1479"/>
      <c r="Q7869" s="1464">
        <f t="shared" si="244"/>
        <v>8</v>
      </c>
      <c r="R7869" s="1794" t="str">
        <f t="shared" si="245"/>
        <v>ONZAGA</v>
      </c>
    </row>
    <row r="7870" spans="1:18" s="1762" customFormat="1" ht="25.05" customHeight="1" x14ac:dyDescent="0.25">
      <c r="A7870" s="1471" t="s">
        <v>69</v>
      </c>
      <c r="B7870" s="1471" t="s">
        <v>83</v>
      </c>
      <c r="C7870" s="1471" t="s">
        <v>567</v>
      </c>
      <c r="D7870" s="1472" t="str">
        <f>VLOOKUP(C7870,CODIGOS!$B$1:$E$194,4,FALSE)</f>
        <v xml:space="preserve">PELUQUERIAS </v>
      </c>
      <c r="E7870" s="1471" t="s">
        <v>24202</v>
      </c>
      <c r="F7870" s="1471" t="s">
        <v>24203</v>
      </c>
      <c r="G7870" s="1471" t="s">
        <v>24204</v>
      </c>
      <c r="H7870" s="1523">
        <v>45888</v>
      </c>
      <c r="I7870" s="1756">
        <v>0.62250000000000005</v>
      </c>
      <c r="J7870" s="1471" t="s">
        <v>16</v>
      </c>
      <c r="K7870" s="1471" t="s">
        <v>47</v>
      </c>
      <c r="L7870" s="1472" t="s">
        <v>24201</v>
      </c>
      <c r="M7870" s="1471"/>
      <c r="N7870" s="1476"/>
      <c r="O7870" s="1471"/>
      <c r="P7870" s="1475"/>
      <c r="Q7870" s="1464">
        <f t="shared" si="244"/>
        <v>8</v>
      </c>
      <c r="R7870" s="1794" t="str">
        <f t="shared" si="245"/>
        <v>ONZAGA</v>
      </c>
    </row>
    <row r="7871" spans="1:18" s="1762" customFormat="1" ht="25.05" customHeight="1" x14ac:dyDescent="0.25">
      <c r="A7871" s="1471" t="s">
        <v>69</v>
      </c>
      <c r="B7871" s="1471" t="s">
        <v>83</v>
      </c>
      <c r="C7871" s="1471" t="s">
        <v>67</v>
      </c>
      <c r="D7871" s="1472" t="str">
        <f>VLOOKUP(C7871,CODIGOS!$B$1:$E$194,4,FALSE)</f>
        <v xml:space="preserve">CACHARRERIAS  </v>
      </c>
      <c r="E7871" s="1471" t="s">
        <v>24205</v>
      </c>
      <c r="F7871" s="1471" t="s">
        <v>24206</v>
      </c>
      <c r="G7871" s="1471" t="s">
        <v>24207</v>
      </c>
      <c r="H7871" s="1523">
        <v>45889</v>
      </c>
      <c r="I7871" s="1756">
        <v>0.75</v>
      </c>
      <c r="J7871" s="1471" t="s">
        <v>16</v>
      </c>
      <c r="K7871" s="1471" t="s">
        <v>47</v>
      </c>
      <c r="L7871" s="1472" t="s">
        <v>24164</v>
      </c>
      <c r="M7871" s="1476"/>
      <c r="N7871" s="1476"/>
      <c r="O7871" s="1471"/>
      <c r="P7871" s="1475"/>
      <c r="Q7871" s="1464">
        <f t="shared" si="244"/>
        <v>8</v>
      </c>
      <c r="R7871" s="1794" t="str">
        <f t="shared" si="245"/>
        <v>ONZAGA</v>
      </c>
    </row>
    <row r="7872" spans="1:18" s="1762" customFormat="1" ht="25.05" customHeight="1" x14ac:dyDescent="0.25">
      <c r="A7872" s="1471" t="s">
        <v>69</v>
      </c>
      <c r="B7872" s="1471" t="s">
        <v>83</v>
      </c>
      <c r="C7872" s="1471" t="s">
        <v>837</v>
      </c>
      <c r="D7872" s="1472" t="str">
        <f>VLOOKUP(C7872,CODIGOS!$B$1:$E$194,4,FALSE)</f>
        <v>MISCELANEAS  ( COMERCIO AL POR MENOR EN ESTABLECIMIENTOS NO ESPECIALIZADOS, CON SURTIDO COMPUESTO PRINCIPALMENTE POR PRODUCTOS DIFERENTES DE ALIMENTOS (VÍVERES EN GENERAL, BEBIDAS Y TABACO)</v>
      </c>
      <c r="E7872" s="1471" t="s">
        <v>24208</v>
      </c>
      <c r="F7872" s="1471" t="s">
        <v>24209</v>
      </c>
      <c r="G7872" s="1471" t="s">
        <v>24204</v>
      </c>
      <c r="H7872" s="1523">
        <v>45882</v>
      </c>
      <c r="I7872" s="1756">
        <v>0.72</v>
      </c>
      <c r="J7872" s="1471" t="s">
        <v>16</v>
      </c>
      <c r="K7872" s="1471" t="s">
        <v>47</v>
      </c>
      <c r="L7872" s="1472" t="s">
        <v>24164</v>
      </c>
      <c r="M7872" s="1476"/>
      <c r="N7872" s="1476"/>
      <c r="O7872" s="1471"/>
      <c r="P7872" s="1475"/>
      <c r="Q7872" s="1464">
        <f t="shared" si="244"/>
        <v>8</v>
      </c>
      <c r="R7872" s="1794" t="str">
        <f t="shared" si="245"/>
        <v>ONZAGA</v>
      </c>
    </row>
    <row r="7873" spans="1:18" s="1762" customFormat="1" ht="25.05" customHeight="1" x14ac:dyDescent="0.25">
      <c r="A7873" s="1471" t="s">
        <v>69</v>
      </c>
      <c r="B7873" s="1471" t="s">
        <v>83</v>
      </c>
      <c r="C7873" s="1475" t="s">
        <v>18</v>
      </c>
      <c r="D7873" s="1472" t="str">
        <f>VLOOKUP(C7873,CODIGOS!$B$1:$E$194,4,FALSE)</f>
        <v>PANADERÍAS Y O PASTELERÍAS</v>
      </c>
      <c r="E7873" s="1471" t="s">
        <v>24210</v>
      </c>
      <c r="F7873" s="1471" t="s">
        <v>3153</v>
      </c>
      <c r="G7873" s="1471" t="s">
        <v>24211</v>
      </c>
      <c r="H7873" s="1533">
        <v>45881</v>
      </c>
      <c r="I7873" s="1682">
        <v>0.73499999999999999</v>
      </c>
      <c r="J7873" s="1471" t="s">
        <v>16</v>
      </c>
      <c r="K7873" s="1471" t="s">
        <v>47</v>
      </c>
      <c r="L7873" s="1472" t="s">
        <v>24212</v>
      </c>
      <c r="M7873" s="1476"/>
      <c r="N7873" s="1476"/>
      <c r="O7873" s="1476"/>
      <c r="P7873" s="1475"/>
      <c r="Q7873" s="1464">
        <f t="shared" si="244"/>
        <v>8</v>
      </c>
      <c r="R7873" s="1794" t="str">
        <f t="shared" si="245"/>
        <v>ONZAGA</v>
      </c>
    </row>
    <row r="7874" spans="1:18" s="1762" customFormat="1" ht="25.05" customHeight="1" x14ac:dyDescent="0.25">
      <c r="A7874" s="1471" t="s">
        <v>69</v>
      </c>
      <c r="B7874" s="1471" t="s">
        <v>83</v>
      </c>
      <c r="C7874" s="1471" t="s">
        <v>18</v>
      </c>
      <c r="D7874" s="1472" t="str">
        <f>VLOOKUP(C7874,CODIGOS!$B$1:$E$194,4,FALSE)</f>
        <v>PANADERÍAS Y O PASTELERÍAS</v>
      </c>
      <c r="E7874" s="1471" t="s">
        <v>24213</v>
      </c>
      <c r="F7874" s="1471" t="s">
        <v>20457</v>
      </c>
      <c r="G7874" s="1471" t="s">
        <v>20458</v>
      </c>
      <c r="H7874" s="1523">
        <v>45880</v>
      </c>
      <c r="I7874" s="1682">
        <v>0.7</v>
      </c>
      <c r="J7874" s="1471" t="s">
        <v>16</v>
      </c>
      <c r="K7874" s="1471" t="s">
        <v>47</v>
      </c>
      <c r="L7874" s="1472" t="s">
        <v>24212</v>
      </c>
      <c r="M7874" s="1472"/>
      <c r="N7874" s="1472"/>
      <c r="O7874" s="1472"/>
      <c r="P7874" s="1479"/>
      <c r="Q7874" s="1464">
        <f t="shared" si="244"/>
        <v>8</v>
      </c>
      <c r="R7874" s="1794" t="str">
        <f t="shared" si="245"/>
        <v>ONZAGA</v>
      </c>
    </row>
    <row r="7875" spans="1:18" s="1762" customFormat="1" ht="25.05" customHeight="1" x14ac:dyDescent="0.25">
      <c r="A7875" s="1471" t="s">
        <v>69</v>
      </c>
      <c r="B7875" s="1531" t="s">
        <v>83</v>
      </c>
      <c r="C7875" s="1471" t="s">
        <v>489</v>
      </c>
      <c r="D7875" s="1472" t="str">
        <f>VLOOKUP(C7875,CODIGOS!$B$1:$E$194,4,FALSE)</f>
        <v xml:space="preserve">COMIDAS RAPIDAS </v>
      </c>
      <c r="E7875" s="1471" t="s">
        <v>24214</v>
      </c>
      <c r="F7875" s="1471" t="s">
        <v>24215</v>
      </c>
      <c r="G7875" s="1471" t="s">
        <v>24216</v>
      </c>
      <c r="H7875" s="1473">
        <v>45882</v>
      </c>
      <c r="I7875" s="1756">
        <v>0.77</v>
      </c>
      <c r="J7875" s="1471" t="s">
        <v>16</v>
      </c>
      <c r="K7875" s="1471" t="s">
        <v>47</v>
      </c>
      <c r="L7875" s="1471" t="s">
        <v>24174</v>
      </c>
      <c r="M7875" s="1471"/>
      <c r="N7875" s="1471"/>
      <c r="O7875" s="1471"/>
      <c r="P7875" s="1475"/>
      <c r="Q7875" s="1464">
        <f t="shared" si="244"/>
        <v>8</v>
      </c>
      <c r="R7875" s="1794" t="str">
        <f t="shared" si="245"/>
        <v>ONZAGA</v>
      </c>
    </row>
    <row r="7876" spans="1:18" s="1762" customFormat="1" ht="25.05" customHeight="1" x14ac:dyDescent="0.25">
      <c r="A7876" s="1471" t="s">
        <v>69</v>
      </c>
      <c r="B7876" s="1531" t="s">
        <v>92</v>
      </c>
      <c r="C7876" s="1471" t="s">
        <v>504</v>
      </c>
      <c r="D7876" s="1472" t="str">
        <f>VLOOKUP(C7876,CODIGOS!$B$1:$E$194,4,FALSE)</f>
        <v>CANCHAS DE BOLO, CANCHAS DE TEJO - BILLARES - BINGOS - CASINOS</v>
      </c>
      <c r="E7876" s="1471" t="s">
        <v>24217</v>
      </c>
      <c r="F7876" s="1471" t="s">
        <v>24218</v>
      </c>
      <c r="G7876" s="1471" t="s">
        <v>24219</v>
      </c>
      <c r="H7876" s="1473">
        <v>45882</v>
      </c>
      <c r="I7876" s="1756">
        <v>0.88</v>
      </c>
      <c r="J7876" s="1471" t="s">
        <v>16</v>
      </c>
      <c r="K7876" s="1471" t="s">
        <v>47</v>
      </c>
      <c r="L7876" s="1471" t="s">
        <v>24220</v>
      </c>
      <c r="M7876" s="1471" t="s">
        <v>339</v>
      </c>
      <c r="N7876" s="1472"/>
      <c r="O7876" s="1472"/>
      <c r="P7876" s="1479"/>
      <c r="Q7876" s="1464">
        <f t="shared" si="244"/>
        <v>8</v>
      </c>
      <c r="R7876" s="1794" t="str">
        <f t="shared" si="245"/>
        <v>PARAMO</v>
      </c>
    </row>
    <row r="7877" spans="1:18" s="1762" customFormat="1" ht="25.05" customHeight="1" x14ac:dyDescent="0.25">
      <c r="A7877" s="1471" t="s">
        <v>69</v>
      </c>
      <c r="B7877" s="1531" t="s">
        <v>92</v>
      </c>
      <c r="C7877" s="1475" t="s">
        <v>567</v>
      </c>
      <c r="D7877" s="1472" t="str">
        <f>VLOOKUP(C7877,CODIGOS!$B$1:$E$194,4,FALSE)</f>
        <v xml:space="preserve">PELUQUERIAS </v>
      </c>
      <c r="E7877" s="1472" t="s">
        <v>24221</v>
      </c>
      <c r="F7877" s="1472" t="s">
        <v>24222</v>
      </c>
      <c r="G7877" s="1472" t="s">
        <v>24223</v>
      </c>
      <c r="H7877" s="1473">
        <v>45896</v>
      </c>
      <c r="I7877" s="1767">
        <v>0.61499999999999999</v>
      </c>
      <c r="J7877" s="1471" t="s">
        <v>16</v>
      </c>
      <c r="K7877" s="1471" t="s">
        <v>47</v>
      </c>
      <c r="L7877" s="1471" t="s">
        <v>572</v>
      </c>
      <c r="M7877" s="1476" t="s">
        <v>339</v>
      </c>
      <c r="N7877" s="1540"/>
      <c r="O7877" s="1476"/>
      <c r="P7877" s="1479"/>
      <c r="Q7877" s="1464">
        <f t="shared" si="244"/>
        <v>8</v>
      </c>
      <c r="R7877" s="1794" t="str">
        <f t="shared" si="245"/>
        <v>PARAMO</v>
      </c>
    </row>
    <row r="7878" spans="1:18" s="1762" customFormat="1" ht="25.05" customHeight="1" x14ac:dyDescent="0.25">
      <c r="A7878" s="1471" t="s">
        <v>69</v>
      </c>
      <c r="B7878" s="1531" t="s">
        <v>92</v>
      </c>
      <c r="C7878" s="1475" t="s">
        <v>20</v>
      </c>
      <c r="D7878" s="1472" t="str">
        <f>VLOOKUP(C7878,CODIGOS!$B$1:$E$194,4,FALSE)</f>
        <v>TIENDA DE BARRIO O CIGARRERÍA, INCLUIDAS LAS UBICADAS EN ZONAS FRANCAS</v>
      </c>
      <c r="E7878" s="1472" t="s">
        <v>24224</v>
      </c>
      <c r="F7878" s="1472" t="s">
        <v>24225</v>
      </c>
      <c r="G7878" s="1472" t="s">
        <v>24226</v>
      </c>
      <c r="H7878" s="1473">
        <v>45896</v>
      </c>
      <c r="I7878" s="1767">
        <v>0.76</v>
      </c>
      <c r="J7878" s="1471" t="s">
        <v>16</v>
      </c>
      <c r="K7878" s="1471" t="s">
        <v>47</v>
      </c>
      <c r="L7878" s="1471" t="s">
        <v>24227</v>
      </c>
      <c r="M7878" s="1476" t="s">
        <v>339</v>
      </c>
      <c r="N7878" s="1540"/>
      <c r="O7878" s="1476"/>
      <c r="P7878" s="1479"/>
      <c r="Q7878" s="1464">
        <f t="shared" si="244"/>
        <v>8</v>
      </c>
      <c r="R7878" s="1794" t="str">
        <f t="shared" si="245"/>
        <v>PARAMO</v>
      </c>
    </row>
    <row r="7879" spans="1:18" s="1762" customFormat="1" ht="25.05" customHeight="1" x14ac:dyDescent="0.25">
      <c r="A7879" s="1471" t="s">
        <v>69</v>
      </c>
      <c r="B7879" s="1471" t="s">
        <v>77</v>
      </c>
      <c r="C7879" s="1471" t="s">
        <v>905</v>
      </c>
      <c r="D7879" s="1472" t="str">
        <f>VLOOKUP(C7879,CODIGOS!$B$1:$E$194,4,FALSE)</f>
        <v>COMEDORES ESCOLARES (PAE - PRIVADOS)</v>
      </c>
      <c r="E7879" s="1471" t="s">
        <v>3208</v>
      </c>
      <c r="F7879" s="1471" t="s">
        <v>24228</v>
      </c>
      <c r="G7879" s="1471" t="s">
        <v>2128</v>
      </c>
      <c r="H7879" s="1523">
        <v>45894</v>
      </c>
      <c r="I7879" s="1682">
        <v>0.81499999999999995</v>
      </c>
      <c r="J7879" s="1471" t="s">
        <v>16</v>
      </c>
      <c r="K7879" s="1472" t="s">
        <v>20492</v>
      </c>
      <c r="L7879" s="1472" t="s">
        <v>24229</v>
      </c>
      <c r="M7879" s="1471"/>
      <c r="N7879" s="1475"/>
      <c r="O7879" s="1475"/>
      <c r="P7879" s="1479"/>
      <c r="Q7879" s="1464">
        <f t="shared" ref="Q7879:Q7942" si="246">MONTH(H7879)</f>
        <v>8</v>
      </c>
      <c r="R7879" s="1794" t="str">
        <f t="shared" ref="R7879:R7942" si="247">B7879</f>
        <v>PINCHOTE</v>
      </c>
    </row>
    <row r="7880" spans="1:18" s="1762" customFormat="1" ht="25.05" customHeight="1" x14ac:dyDescent="0.25">
      <c r="A7880" s="1471" t="s">
        <v>69</v>
      </c>
      <c r="B7880" s="1471" t="s">
        <v>77</v>
      </c>
      <c r="C7880" s="1471" t="s">
        <v>905</v>
      </c>
      <c r="D7880" s="1472" t="str">
        <f>VLOOKUP(C7880,CODIGOS!$B$1:$E$194,4,FALSE)</f>
        <v>COMEDORES ESCOLARES (PAE - PRIVADOS)</v>
      </c>
      <c r="E7880" s="1471" t="s">
        <v>3208</v>
      </c>
      <c r="F7880" s="1471" t="s">
        <v>24228</v>
      </c>
      <c r="G7880" s="1471" t="s">
        <v>2128</v>
      </c>
      <c r="H7880" s="1473">
        <v>45894</v>
      </c>
      <c r="I7880" s="1756">
        <v>0.83499999999999996</v>
      </c>
      <c r="J7880" s="1471" t="s">
        <v>16</v>
      </c>
      <c r="K7880" s="1472" t="s">
        <v>20492</v>
      </c>
      <c r="L7880" s="1472" t="s">
        <v>24229</v>
      </c>
      <c r="M7880" s="1472"/>
      <c r="N7880" s="1472"/>
      <c r="O7880" s="1472"/>
      <c r="P7880" s="1479"/>
      <c r="Q7880" s="1464">
        <f t="shared" si="246"/>
        <v>8</v>
      </c>
      <c r="R7880" s="1794" t="str">
        <f t="shared" si="247"/>
        <v>PINCHOTE</v>
      </c>
    </row>
    <row r="7881" spans="1:18" s="1762" customFormat="1" ht="25.05" customHeight="1" x14ac:dyDescent="0.25">
      <c r="A7881" s="1471" t="s">
        <v>69</v>
      </c>
      <c r="B7881" s="1531" t="s">
        <v>77</v>
      </c>
      <c r="C7881" s="1471" t="s">
        <v>837</v>
      </c>
      <c r="D7881" s="1472" t="str">
        <f>VLOOKUP(C7881,CODIGOS!$B$1:$E$194,4,FALSE)</f>
        <v>MISCELANEAS  ( COMERCIO AL POR MENOR EN ESTABLECIMIENTOS NO ESPECIALIZADOS, CON SURTIDO COMPUESTO PRINCIPALMENTE POR PRODUCTOS DIFERENTES DE ALIMENTOS (VÍVERES EN GENERAL, BEBIDAS Y TABACO)</v>
      </c>
      <c r="E7881" s="1471" t="s">
        <v>24230</v>
      </c>
      <c r="F7881" s="1471" t="s">
        <v>24231</v>
      </c>
      <c r="G7881" s="1471" t="s">
        <v>24232</v>
      </c>
      <c r="H7881" s="1473">
        <v>45897</v>
      </c>
      <c r="I7881" s="1756">
        <v>0.755</v>
      </c>
      <c r="J7881" s="1471" t="s">
        <v>16</v>
      </c>
      <c r="K7881" s="1471" t="s">
        <v>47</v>
      </c>
      <c r="L7881" s="1471" t="s">
        <v>24233</v>
      </c>
      <c r="M7881" s="1472"/>
      <c r="N7881" s="1479"/>
      <c r="O7881" s="1479"/>
      <c r="P7881" s="1479"/>
      <c r="Q7881" s="1464">
        <f t="shared" si="246"/>
        <v>8</v>
      </c>
      <c r="R7881" s="1794" t="str">
        <f t="shared" si="247"/>
        <v>PINCHOTE</v>
      </c>
    </row>
    <row r="7882" spans="1:18" s="1762" customFormat="1" ht="25.05" customHeight="1" x14ac:dyDescent="0.25">
      <c r="A7882" s="1471" t="s">
        <v>69</v>
      </c>
      <c r="B7882" s="1531" t="s">
        <v>77</v>
      </c>
      <c r="C7882" s="1471" t="s">
        <v>472</v>
      </c>
      <c r="D7882" s="1472" t="str">
        <f>VLOOKUP(C7882,CODIGOS!$B$1:$E$194,4,FALSE)</f>
        <v>RESTAURANTES PUBLICOS</v>
      </c>
      <c r="E7882" s="1471" t="s">
        <v>3983</v>
      </c>
      <c r="F7882" s="1471" t="s">
        <v>3984</v>
      </c>
      <c r="G7882" s="1471" t="s">
        <v>3985</v>
      </c>
      <c r="H7882" s="1473">
        <v>45877</v>
      </c>
      <c r="I7882" s="1756">
        <v>0.76</v>
      </c>
      <c r="J7882" s="1471" t="s">
        <v>16</v>
      </c>
      <c r="K7882" s="1472" t="s">
        <v>20492</v>
      </c>
      <c r="L7882" s="1472" t="s">
        <v>2934</v>
      </c>
      <c r="M7882" s="1472"/>
      <c r="N7882" s="1479"/>
      <c r="O7882" s="1479"/>
      <c r="P7882" s="1479"/>
      <c r="Q7882" s="1464">
        <f t="shared" si="246"/>
        <v>8</v>
      </c>
      <c r="R7882" s="1794" t="str">
        <f t="shared" si="247"/>
        <v>PINCHOTE</v>
      </c>
    </row>
    <row r="7883" spans="1:18" s="1762" customFormat="1" ht="25.05" customHeight="1" x14ac:dyDescent="0.25">
      <c r="A7883" s="1471" t="s">
        <v>69</v>
      </c>
      <c r="B7883" s="1472" t="s">
        <v>77</v>
      </c>
      <c r="C7883" s="1472" t="s">
        <v>20</v>
      </c>
      <c r="D7883" s="1472" t="str">
        <f>VLOOKUP(C7883,CODIGOS!$B$1:$E$194,4,FALSE)</f>
        <v>TIENDA DE BARRIO O CIGARRERÍA, INCLUIDAS LAS UBICADAS EN ZONAS FRANCAS</v>
      </c>
      <c r="E7883" s="1472" t="s">
        <v>4003</v>
      </c>
      <c r="F7883" s="1472" t="s">
        <v>4004</v>
      </c>
      <c r="G7883" s="1472" t="s">
        <v>3985</v>
      </c>
      <c r="H7883" s="1523">
        <v>45896</v>
      </c>
      <c r="I7883" s="1682">
        <v>0.80500000000000005</v>
      </c>
      <c r="J7883" s="1471" t="s">
        <v>16</v>
      </c>
      <c r="K7883" s="1471" t="s">
        <v>47</v>
      </c>
      <c r="L7883" s="1472" t="s">
        <v>22787</v>
      </c>
      <c r="M7883" s="1472"/>
      <c r="N7883" s="1472"/>
      <c r="O7883" s="1479"/>
      <c r="P7883" s="1479"/>
      <c r="Q7883" s="1464">
        <f t="shared" si="246"/>
        <v>8</v>
      </c>
      <c r="R7883" s="1794" t="str">
        <f t="shared" si="247"/>
        <v>PINCHOTE</v>
      </c>
    </row>
    <row r="7884" spans="1:18" s="1762" customFormat="1" ht="25.05" customHeight="1" x14ac:dyDescent="0.25">
      <c r="A7884" s="1471" t="s">
        <v>69</v>
      </c>
      <c r="B7884" s="1472" t="s">
        <v>77</v>
      </c>
      <c r="C7884" s="1471" t="s">
        <v>905</v>
      </c>
      <c r="D7884" s="1472" t="str">
        <f>VLOOKUP(C7884,CODIGOS!$B$1:$E$194,4,FALSE)</f>
        <v>COMEDORES ESCOLARES (PAE - PRIVADOS)</v>
      </c>
      <c r="E7884" s="1471" t="s">
        <v>3990</v>
      </c>
      <c r="F7884" s="1471" t="s">
        <v>3991</v>
      </c>
      <c r="G7884" s="1471" t="s">
        <v>2128</v>
      </c>
      <c r="H7884" s="1473">
        <v>45895</v>
      </c>
      <c r="I7884" s="1677">
        <v>0.84499999999999997</v>
      </c>
      <c r="J7884" s="1471" t="s">
        <v>16</v>
      </c>
      <c r="K7884" s="1479" t="s">
        <v>20492</v>
      </c>
      <c r="L7884" s="1472" t="s">
        <v>2934</v>
      </c>
      <c r="M7884" s="1472"/>
      <c r="N7884" s="1472"/>
      <c r="O7884" s="1479"/>
      <c r="P7884" s="1479"/>
      <c r="Q7884" s="1464">
        <f t="shared" si="246"/>
        <v>8</v>
      </c>
      <c r="R7884" s="1794" t="str">
        <f t="shared" si="247"/>
        <v>PINCHOTE</v>
      </c>
    </row>
    <row r="7885" spans="1:18" s="1762" customFormat="1" ht="25.05" customHeight="1" x14ac:dyDescent="0.25">
      <c r="A7885" s="1471" t="s">
        <v>69</v>
      </c>
      <c r="B7885" s="1471" t="s">
        <v>77</v>
      </c>
      <c r="C7885" s="1472" t="s">
        <v>547</v>
      </c>
      <c r="D7885" s="1472" t="str">
        <f>VLOOKUP(C7885,CODIGOS!$B$1:$E$194,4,FALSE)</f>
        <v>CAFETERÍA</v>
      </c>
      <c r="E7885" s="1471" t="s">
        <v>24234</v>
      </c>
      <c r="F7885" s="1471" t="s">
        <v>24235</v>
      </c>
      <c r="G7885" s="1471" t="s">
        <v>24236</v>
      </c>
      <c r="H7885" s="1473">
        <v>45891</v>
      </c>
      <c r="I7885" s="1756">
        <v>0.84499999999999997</v>
      </c>
      <c r="J7885" s="1471" t="s">
        <v>16</v>
      </c>
      <c r="K7885" s="1471" t="s">
        <v>47</v>
      </c>
      <c r="L7885" s="1472" t="s">
        <v>2934</v>
      </c>
      <c r="M7885" s="1472"/>
      <c r="N7885" s="1472"/>
      <c r="O7885" s="1472"/>
      <c r="P7885" s="1479"/>
      <c r="Q7885" s="1464">
        <f t="shared" si="246"/>
        <v>8</v>
      </c>
      <c r="R7885" s="1794" t="str">
        <f t="shared" si="247"/>
        <v>PINCHOTE</v>
      </c>
    </row>
    <row r="7886" spans="1:18" s="1762" customFormat="1" ht="25.05" customHeight="1" x14ac:dyDescent="0.25">
      <c r="A7886" s="1471" t="s">
        <v>69</v>
      </c>
      <c r="B7886" s="1471" t="s">
        <v>77</v>
      </c>
      <c r="C7886" s="1471" t="s">
        <v>16541</v>
      </c>
      <c r="D7886" s="1472" t="str">
        <f>VLOOKUP(C7886,CODIGOS!$B$1:$E$194,4,FALSE)</f>
        <v>BODEGAS DE RECICLAJE</v>
      </c>
      <c r="E7886" s="1471" t="s">
        <v>24237</v>
      </c>
      <c r="F7886" s="1471" t="s">
        <v>24238</v>
      </c>
      <c r="G7886" s="1471" t="s">
        <v>24239</v>
      </c>
      <c r="H7886" s="1523">
        <v>45890</v>
      </c>
      <c r="I7886" s="1682">
        <v>0.9</v>
      </c>
      <c r="J7886" s="1471" t="s">
        <v>16</v>
      </c>
      <c r="K7886" s="1471" t="s">
        <v>47</v>
      </c>
      <c r="L7886" s="1472" t="s">
        <v>24233</v>
      </c>
      <c r="M7886" s="1472"/>
      <c r="N7886" s="1472"/>
      <c r="O7886" s="1472"/>
      <c r="P7886" s="1479"/>
      <c r="Q7886" s="1464">
        <f t="shared" si="246"/>
        <v>8</v>
      </c>
      <c r="R7886" s="1794" t="str">
        <f t="shared" si="247"/>
        <v>PINCHOTE</v>
      </c>
    </row>
    <row r="7887" spans="1:18" s="1762" customFormat="1" ht="25.05" customHeight="1" x14ac:dyDescent="0.25">
      <c r="A7887" s="1471" t="s">
        <v>69</v>
      </c>
      <c r="B7887" s="1471" t="s">
        <v>77</v>
      </c>
      <c r="C7887" s="1472" t="s">
        <v>567</v>
      </c>
      <c r="D7887" s="1472" t="str">
        <f>VLOOKUP(C7887,CODIGOS!$B$1:$E$194,4,FALSE)</f>
        <v xml:space="preserve">PELUQUERIAS </v>
      </c>
      <c r="E7887" s="1471" t="s">
        <v>24240</v>
      </c>
      <c r="F7887" s="1471" t="s">
        <v>24241</v>
      </c>
      <c r="G7887" s="1471" t="s">
        <v>24242</v>
      </c>
      <c r="H7887" s="1473">
        <v>45889</v>
      </c>
      <c r="I7887" s="1756">
        <v>0.84499999999999997</v>
      </c>
      <c r="J7887" s="1471" t="s">
        <v>16</v>
      </c>
      <c r="K7887" s="1471" t="s">
        <v>47</v>
      </c>
      <c r="L7887" s="1472" t="s">
        <v>24243</v>
      </c>
      <c r="M7887" s="1472"/>
      <c r="N7887" s="1472"/>
      <c r="O7887" s="1472"/>
      <c r="P7887" s="1479"/>
      <c r="Q7887" s="1464">
        <f t="shared" si="246"/>
        <v>8</v>
      </c>
      <c r="R7887" s="1794" t="str">
        <f t="shared" si="247"/>
        <v>PINCHOTE</v>
      </c>
    </row>
    <row r="7888" spans="1:18" s="1762" customFormat="1" ht="25.05" customHeight="1" x14ac:dyDescent="0.25">
      <c r="A7888" s="1471" t="s">
        <v>69</v>
      </c>
      <c r="B7888" s="1471" t="s">
        <v>77</v>
      </c>
      <c r="C7888" s="1471" t="s">
        <v>472</v>
      </c>
      <c r="D7888" s="1472" t="str">
        <f>VLOOKUP(C7888,CODIGOS!$B$1:$E$194,4,FALSE)</f>
        <v>RESTAURANTES PUBLICOS</v>
      </c>
      <c r="E7888" s="1471" t="s">
        <v>24244</v>
      </c>
      <c r="F7888" s="1471" t="s">
        <v>24245</v>
      </c>
      <c r="G7888" s="1471" t="s">
        <v>24246</v>
      </c>
      <c r="H7888" s="1533">
        <v>45889</v>
      </c>
      <c r="I7888" s="1682">
        <v>0.71</v>
      </c>
      <c r="J7888" s="1471" t="s">
        <v>16</v>
      </c>
      <c r="K7888" s="1471" t="s">
        <v>47</v>
      </c>
      <c r="L7888" s="1472" t="s">
        <v>2934</v>
      </c>
      <c r="M7888" s="1472"/>
      <c r="N7888" s="1472"/>
      <c r="O7888" s="1472"/>
      <c r="P7888" s="1479"/>
      <c r="Q7888" s="1464">
        <f t="shared" si="246"/>
        <v>8</v>
      </c>
      <c r="R7888" s="1794" t="str">
        <f t="shared" si="247"/>
        <v>PINCHOTE</v>
      </c>
    </row>
    <row r="7889" spans="1:18" s="1762" customFormat="1" ht="25.05" customHeight="1" x14ac:dyDescent="0.25">
      <c r="A7889" s="1471" t="s">
        <v>69</v>
      </c>
      <c r="B7889" s="1471" t="s">
        <v>77</v>
      </c>
      <c r="C7889" s="1475" t="s">
        <v>547</v>
      </c>
      <c r="D7889" s="1472" t="str">
        <f>VLOOKUP(C7889,CODIGOS!$B$1:$E$194,4,FALSE)</f>
        <v>CAFETERÍA</v>
      </c>
      <c r="E7889" s="1471" t="s">
        <v>24247</v>
      </c>
      <c r="F7889" s="1471" t="s">
        <v>24248</v>
      </c>
      <c r="G7889" s="1471" t="s">
        <v>24249</v>
      </c>
      <c r="H7889" s="1533">
        <v>45884</v>
      </c>
      <c r="I7889" s="1682">
        <v>0.89500000000000002</v>
      </c>
      <c r="J7889" s="1471" t="s">
        <v>16</v>
      </c>
      <c r="K7889" s="1471" t="s">
        <v>47</v>
      </c>
      <c r="L7889" s="1472" t="s">
        <v>2934</v>
      </c>
      <c r="M7889" s="1472"/>
      <c r="N7889" s="1472"/>
      <c r="O7889" s="1472"/>
      <c r="P7889" s="1479"/>
      <c r="Q7889" s="1464">
        <f t="shared" si="246"/>
        <v>8</v>
      </c>
      <c r="R7889" s="1794" t="str">
        <f t="shared" si="247"/>
        <v>PINCHOTE</v>
      </c>
    </row>
    <row r="7890" spans="1:18" s="1762" customFormat="1" ht="25.05" customHeight="1" x14ac:dyDescent="0.25">
      <c r="A7890" s="1471" t="s">
        <v>69</v>
      </c>
      <c r="B7890" s="1471" t="s">
        <v>77</v>
      </c>
      <c r="C7890" s="1475" t="s">
        <v>973</v>
      </c>
      <c r="D7890" s="1472" t="str">
        <f>VLOOKUP(C7890,CODIGOS!$B$1:$E$194,4,FALSE)</f>
        <v>GUARDERÍAS</v>
      </c>
      <c r="E7890" s="1471" t="s">
        <v>3992</v>
      </c>
      <c r="F7890" s="1471" t="s">
        <v>3993</v>
      </c>
      <c r="G7890" s="1471" t="s">
        <v>3994</v>
      </c>
      <c r="H7890" s="1533">
        <v>45880</v>
      </c>
      <c r="I7890" s="1682">
        <v>0.77</v>
      </c>
      <c r="J7890" s="1471" t="s">
        <v>16</v>
      </c>
      <c r="K7890" s="1472" t="s">
        <v>20492</v>
      </c>
      <c r="L7890" s="1472" t="s">
        <v>24250</v>
      </c>
      <c r="M7890" s="1472"/>
      <c r="N7890" s="1472"/>
      <c r="O7890" s="1472"/>
      <c r="P7890" s="1479"/>
      <c r="Q7890" s="1464">
        <f t="shared" si="246"/>
        <v>8</v>
      </c>
      <c r="R7890" s="1794" t="str">
        <f t="shared" si="247"/>
        <v>PINCHOTE</v>
      </c>
    </row>
    <row r="7891" spans="1:18" s="1762" customFormat="1" ht="25.05" customHeight="1" x14ac:dyDescent="0.25">
      <c r="A7891" s="1471" t="s">
        <v>69</v>
      </c>
      <c r="B7891" s="1471" t="s">
        <v>77</v>
      </c>
      <c r="C7891" s="1471" t="s">
        <v>973</v>
      </c>
      <c r="D7891" s="1472" t="str">
        <f>VLOOKUP(C7891,CODIGOS!$B$1:$E$194,4,FALSE)</f>
        <v>GUARDERÍAS</v>
      </c>
      <c r="E7891" s="1471" t="s">
        <v>4000</v>
      </c>
      <c r="F7891" s="1471" t="s">
        <v>4001</v>
      </c>
      <c r="G7891" s="1471" t="s">
        <v>4002</v>
      </c>
      <c r="H7891" s="1523">
        <v>45881</v>
      </c>
      <c r="I7891" s="1756">
        <v>0.75</v>
      </c>
      <c r="J7891" s="1471" t="s">
        <v>16</v>
      </c>
      <c r="K7891" s="1472" t="s">
        <v>20492</v>
      </c>
      <c r="L7891" s="1472" t="s">
        <v>24250</v>
      </c>
      <c r="M7891" s="1472"/>
      <c r="N7891" s="1472"/>
      <c r="O7891" s="1472"/>
      <c r="P7891" s="1479"/>
      <c r="Q7891" s="1464">
        <f t="shared" si="246"/>
        <v>8</v>
      </c>
      <c r="R7891" s="1794" t="str">
        <f t="shared" si="247"/>
        <v>PINCHOTE</v>
      </c>
    </row>
    <row r="7892" spans="1:18" s="1762" customFormat="1" ht="25.05" customHeight="1" x14ac:dyDescent="0.25">
      <c r="A7892" s="1471" t="s">
        <v>69</v>
      </c>
      <c r="B7892" s="1531" t="s">
        <v>77</v>
      </c>
      <c r="C7892" s="1471" t="s">
        <v>973</v>
      </c>
      <c r="D7892" s="1472" t="str">
        <f>VLOOKUP(C7892,CODIGOS!$B$1:$E$194,4,FALSE)</f>
        <v>GUARDERÍAS</v>
      </c>
      <c r="E7892" s="1471" t="s">
        <v>3995</v>
      </c>
      <c r="F7892" s="1471" t="s">
        <v>3996</v>
      </c>
      <c r="G7892" s="1471" t="s">
        <v>3997</v>
      </c>
      <c r="H7892" s="1473">
        <v>45881</v>
      </c>
      <c r="I7892" s="1756">
        <v>0.74</v>
      </c>
      <c r="J7892" s="1471" t="s">
        <v>16</v>
      </c>
      <c r="K7892" s="1472" t="s">
        <v>20492</v>
      </c>
      <c r="L7892" s="1471" t="s">
        <v>24250</v>
      </c>
      <c r="M7892" s="1472"/>
      <c r="N7892" s="1472"/>
      <c r="O7892" s="1479"/>
      <c r="P7892" s="1479"/>
      <c r="Q7892" s="1464">
        <f t="shared" si="246"/>
        <v>8</v>
      </c>
      <c r="R7892" s="1794" t="str">
        <f t="shared" si="247"/>
        <v>PINCHOTE</v>
      </c>
    </row>
    <row r="7893" spans="1:18" s="1762" customFormat="1" ht="25.05" customHeight="1" x14ac:dyDescent="0.25">
      <c r="A7893" s="1471" t="s">
        <v>69</v>
      </c>
      <c r="B7893" s="1472" t="s">
        <v>77</v>
      </c>
      <c r="C7893" s="1471" t="s">
        <v>689</v>
      </c>
      <c r="D7893" s="1472" t="str">
        <f>VLOOKUP(C7893,CODIGOS!$B$1:$E$194,4,FALSE)</f>
        <v>COMEDORES INFANTILES ( ICBF - INPEC) DE COLEGIOS Y UNIVERSIDADES</v>
      </c>
      <c r="E7893" s="1471" t="s">
        <v>4000</v>
      </c>
      <c r="F7893" s="1471" t="s">
        <v>4001</v>
      </c>
      <c r="G7893" s="1471" t="s">
        <v>4002</v>
      </c>
      <c r="H7893" s="1473">
        <v>45881</v>
      </c>
      <c r="I7893" s="1756">
        <v>0.88</v>
      </c>
      <c r="J7893" s="1471" t="s">
        <v>16</v>
      </c>
      <c r="K7893" s="1479" t="s">
        <v>20492</v>
      </c>
      <c r="L7893" s="1472" t="s">
        <v>24251</v>
      </c>
      <c r="M7893" s="1472"/>
      <c r="N7893" s="1472"/>
      <c r="O7893" s="1479"/>
      <c r="P7893" s="1479"/>
      <c r="Q7893" s="1464">
        <f t="shared" si="246"/>
        <v>8</v>
      </c>
      <c r="R7893" s="1794" t="str">
        <f t="shared" si="247"/>
        <v>PINCHOTE</v>
      </c>
    </row>
    <row r="7894" spans="1:18" s="1762" customFormat="1" ht="25.05" customHeight="1" x14ac:dyDescent="0.25">
      <c r="A7894" s="1471" t="s">
        <v>69</v>
      </c>
      <c r="B7894" s="1472" t="s">
        <v>77</v>
      </c>
      <c r="C7894" s="1472" t="s">
        <v>689</v>
      </c>
      <c r="D7894" s="1472" t="str">
        <f>VLOOKUP(C7894,CODIGOS!$B$1:$E$194,4,FALSE)</f>
        <v>COMEDORES INFANTILES ( ICBF - INPEC) DE COLEGIOS Y UNIVERSIDADES</v>
      </c>
      <c r="E7894" s="1472" t="s">
        <v>3995</v>
      </c>
      <c r="F7894" s="1479" t="s">
        <v>3996</v>
      </c>
      <c r="G7894" s="1472" t="s">
        <v>3997</v>
      </c>
      <c r="H7894" s="1521">
        <v>45881</v>
      </c>
      <c r="I7894" s="1767">
        <v>0.88</v>
      </c>
      <c r="J7894" s="1471" t="s">
        <v>16</v>
      </c>
      <c r="K7894" s="1472" t="s">
        <v>20492</v>
      </c>
      <c r="L7894" s="1471" t="s">
        <v>24251</v>
      </c>
      <c r="M7894" s="1472"/>
      <c r="N7894" s="1472"/>
      <c r="O7894" s="1479"/>
      <c r="P7894" s="1479"/>
      <c r="Q7894" s="1464">
        <f t="shared" si="246"/>
        <v>8</v>
      </c>
      <c r="R7894" s="1794" t="str">
        <f t="shared" si="247"/>
        <v>PINCHOTE</v>
      </c>
    </row>
    <row r="7895" spans="1:18" s="1762" customFormat="1" ht="25.05" customHeight="1" x14ac:dyDescent="0.25">
      <c r="A7895" s="1471" t="s">
        <v>69</v>
      </c>
      <c r="B7895" s="1472" t="s">
        <v>77</v>
      </c>
      <c r="C7895" s="1475" t="s">
        <v>689</v>
      </c>
      <c r="D7895" s="1472" t="str">
        <f>VLOOKUP(C7895,CODIGOS!$B$1:$E$194,4,FALSE)</f>
        <v>COMEDORES INFANTILES ( ICBF - INPEC) DE COLEGIOS Y UNIVERSIDADES</v>
      </c>
      <c r="E7895" s="1471" t="s">
        <v>3992</v>
      </c>
      <c r="F7895" s="1475" t="s">
        <v>3993</v>
      </c>
      <c r="G7895" s="1475" t="s">
        <v>3994</v>
      </c>
      <c r="H7895" s="1521">
        <v>45880</v>
      </c>
      <c r="I7895" s="1677">
        <v>0.86</v>
      </c>
      <c r="J7895" s="1471" t="s">
        <v>16</v>
      </c>
      <c r="K7895" s="1479" t="s">
        <v>20492</v>
      </c>
      <c r="L7895" s="1472" t="s">
        <v>24251</v>
      </c>
      <c r="M7895" s="1472"/>
      <c r="N7895" s="1479"/>
      <c r="O7895" s="1479"/>
      <c r="P7895" s="1479"/>
      <c r="Q7895" s="1464">
        <f t="shared" si="246"/>
        <v>8</v>
      </c>
      <c r="R7895" s="1794" t="str">
        <f t="shared" si="247"/>
        <v>PINCHOTE</v>
      </c>
    </row>
    <row r="7896" spans="1:18" s="1762" customFormat="1" ht="25.05" customHeight="1" x14ac:dyDescent="0.25">
      <c r="A7896" s="1471" t="s">
        <v>69</v>
      </c>
      <c r="B7896" s="1471" t="s">
        <v>2666</v>
      </c>
      <c r="C7896" s="1475" t="s">
        <v>567</v>
      </c>
      <c r="D7896" s="1472" t="str">
        <f>VLOOKUP(C7896,CODIGOS!$B$1:$E$194,4,FALSE)</f>
        <v xml:space="preserve">PELUQUERIAS </v>
      </c>
      <c r="E7896" s="1471" t="s">
        <v>24252</v>
      </c>
      <c r="F7896" s="1471" t="s">
        <v>24253</v>
      </c>
      <c r="G7896" s="1471" t="s">
        <v>24254</v>
      </c>
      <c r="H7896" s="1533">
        <v>45881</v>
      </c>
      <c r="I7896" s="1682">
        <v>0.67500000000000004</v>
      </c>
      <c r="J7896" s="1471" t="s">
        <v>16</v>
      </c>
      <c r="K7896" s="1471" t="s">
        <v>47</v>
      </c>
      <c r="L7896" s="1472" t="s">
        <v>24255</v>
      </c>
      <c r="M7896" s="1472"/>
      <c r="N7896" s="1479"/>
      <c r="O7896" s="1479"/>
      <c r="P7896" s="1479"/>
      <c r="Q7896" s="1464">
        <f t="shared" si="246"/>
        <v>8</v>
      </c>
      <c r="R7896" s="1794" t="str">
        <f t="shared" si="247"/>
        <v>SAN JOAQUÍN</v>
      </c>
    </row>
    <row r="7897" spans="1:18" s="1762" customFormat="1" ht="25.05" customHeight="1" x14ac:dyDescent="0.25">
      <c r="A7897" s="1471" t="s">
        <v>69</v>
      </c>
      <c r="B7897" s="1471" t="s">
        <v>2666</v>
      </c>
      <c r="C7897" s="1475" t="s">
        <v>4113</v>
      </c>
      <c r="D7897" s="1472" t="str">
        <f>VLOOKUP(C7897,CODIGOS!$B$1:$E$194,4,FALSE)</f>
        <v xml:space="preserve">RESIDENCIAS - HOSTAL </v>
      </c>
      <c r="E7897" s="1471" t="s">
        <v>24256</v>
      </c>
      <c r="F7897" s="1471" t="s">
        <v>24257</v>
      </c>
      <c r="G7897" s="1471" t="s">
        <v>24258</v>
      </c>
      <c r="H7897" s="1533">
        <v>45882</v>
      </c>
      <c r="I7897" s="1682">
        <v>0.83499999999999996</v>
      </c>
      <c r="J7897" s="1471" t="s">
        <v>16</v>
      </c>
      <c r="K7897" s="1471" t="s">
        <v>47</v>
      </c>
      <c r="L7897" s="1472" t="s">
        <v>24259</v>
      </c>
      <c r="M7897" s="1472"/>
      <c r="N7897" s="1472"/>
      <c r="O7897" s="1472"/>
      <c r="P7897" s="1479"/>
      <c r="Q7897" s="1464">
        <f t="shared" si="246"/>
        <v>8</v>
      </c>
      <c r="R7897" s="1794" t="str">
        <f t="shared" si="247"/>
        <v>SAN JOAQUÍN</v>
      </c>
    </row>
    <row r="7898" spans="1:18" s="1762" customFormat="1" ht="25.05" customHeight="1" x14ac:dyDescent="0.25">
      <c r="A7898" s="1471" t="s">
        <v>69</v>
      </c>
      <c r="B7898" s="1472" t="s">
        <v>2666</v>
      </c>
      <c r="C7898" s="1475" t="s">
        <v>20</v>
      </c>
      <c r="D7898" s="1472" t="str">
        <f>VLOOKUP(C7898,CODIGOS!$B$1:$E$194,4,FALSE)</f>
        <v>TIENDA DE BARRIO O CIGARRERÍA, INCLUIDAS LAS UBICADAS EN ZONAS FRANCAS</v>
      </c>
      <c r="E7898" s="1471" t="s">
        <v>24260</v>
      </c>
      <c r="F7898" s="1475" t="s">
        <v>24261</v>
      </c>
      <c r="G7898" s="1475" t="s">
        <v>24262</v>
      </c>
      <c r="H7898" s="1473">
        <v>45883</v>
      </c>
      <c r="I7898" s="1767" t="s">
        <v>120</v>
      </c>
      <c r="J7898" s="1472" t="s">
        <v>30241</v>
      </c>
      <c r="K7898" s="1471" t="s">
        <v>47</v>
      </c>
      <c r="L7898" s="1472" t="s">
        <v>24263</v>
      </c>
      <c r="M7898" s="1472"/>
      <c r="N7898" s="1472"/>
      <c r="O7898" s="1472"/>
      <c r="P7898" s="1479"/>
      <c r="Q7898" s="1464">
        <f t="shared" si="246"/>
        <v>8</v>
      </c>
      <c r="R7898" s="1794" t="str">
        <f t="shared" si="247"/>
        <v>SAN JOAQUÍN</v>
      </c>
    </row>
    <row r="7899" spans="1:18" s="1762" customFormat="1" ht="25.05" customHeight="1" x14ac:dyDescent="0.25">
      <c r="A7899" s="1471" t="s">
        <v>69</v>
      </c>
      <c r="B7899" s="1472" t="s">
        <v>2666</v>
      </c>
      <c r="C7899" s="1475" t="s">
        <v>20</v>
      </c>
      <c r="D7899" s="1472" t="str">
        <f>VLOOKUP(C7899,CODIGOS!$B$1:$E$194,4,FALSE)</f>
        <v>TIENDA DE BARRIO O CIGARRERÍA, INCLUIDAS LAS UBICADAS EN ZONAS FRANCAS</v>
      </c>
      <c r="E7899" s="1471" t="s">
        <v>24260</v>
      </c>
      <c r="F7899" s="1475" t="s">
        <v>24261</v>
      </c>
      <c r="G7899" s="1475" t="s">
        <v>24262</v>
      </c>
      <c r="H7899" s="1539">
        <v>45884</v>
      </c>
      <c r="I7899" s="1767" t="s">
        <v>120</v>
      </c>
      <c r="J7899" s="1472" t="s">
        <v>30241</v>
      </c>
      <c r="K7899" s="1471" t="s">
        <v>47</v>
      </c>
      <c r="L7899" s="1472" t="s">
        <v>24263</v>
      </c>
      <c r="M7899" s="1472"/>
      <c r="N7899" s="1472"/>
      <c r="O7899" s="1472"/>
      <c r="P7899" s="1481"/>
      <c r="Q7899" s="1464">
        <f t="shared" si="246"/>
        <v>8</v>
      </c>
      <c r="R7899" s="1794" t="str">
        <f t="shared" si="247"/>
        <v>SAN JOAQUÍN</v>
      </c>
    </row>
    <row r="7900" spans="1:18" s="1762" customFormat="1" ht="25.05" customHeight="1" x14ac:dyDescent="0.25">
      <c r="A7900" s="1471" t="s">
        <v>69</v>
      </c>
      <c r="B7900" s="1471" t="s">
        <v>2666</v>
      </c>
      <c r="C7900" s="1471" t="s">
        <v>2109</v>
      </c>
      <c r="D7900" s="1472" t="str">
        <f>VLOOKUP(C7900,CODIGOS!$B$1:$E$194,4,FALSE)</f>
        <v>PUESTO MÓVIL DE ALIMENTOS</v>
      </c>
      <c r="E7900" s="1471" t="s">
        <v>24264</v>
      </c>
      <c r="F7900" s="1471" t="s">
        <v>24265</v>
      </c>
      <c r="G7900" s="1471" t="s">
        <v>24266</v>
      </c>
      <c r="H7900" s="1533">
        <v>45885</v>
      </c>
      <c r="I7900" s="1682">
        <v>0.91</v>
      </c>
      <c r="J7900" s="1472" t="s">
        <v>35</v>
      </c>
      <c r="K7900" s="1471" t="s">
        <v>47</v>
      </c>
      <c r="L7900" s="1472" t="s">
        <v>24267</v>
      </c>
      <c r="M7900" s="1472"/>
      <c r="N7900" s="1472"/>
      <c r="O7900" s="1472"/>
      <c r="P7900" s="1481"/>
      <c r="Q7900" s="1464">
        <f t="shared" si="246"/>
        <v>8</v>
      </c>
      <c r="R7900" s="1794" t="str">
        <f t="shared" si="247"/>
        <v>SAN JOAQUÍN</v>
      </c>
    </row>
    <row r="7901" spans="1:18" s="1762" customFormat="1" ht="25.05" customHeight="1" x14ac:dyDescent="0.25">
      <c r="A7901" s="1471" t="s">
        <v>69</v>
      </c>
      <c r="B7901" s="1493" t="s">
        <v>2666</v>
      </c>
      <c r="C7901" s="1479" t="s">
        <v>2109</v>
      </c>
      <c r="D7901" s="1472" t="str">
        <f>VLOOKUP(C7901,CODIGOS!$B$1:$E$194,4,FALSE)</f>
        <v>PUESTO MÓVIL DE ALIMENTOS</v>
      </c>
      <c r="E7901" s="1472" t="s">
        <v>24268</v>
      </c>
      <c r="F7901" s="1479" t="s">
        <v>24265</v>
      </c>
      <c r="G7901" s="1479" t="s">
        <v>24269</v>
      </c>
      <c r="H7901" s="1523">
        <v>45886</v>
      </c>
      <c r="I7901" s="1677">
        <v>0.85</v>
      </c>
      <c r="J7901" s="1471" t="s">
        <v>16</v>
      </c>
      <c r="K7901" s="1471" t="s">
        <v>47</v>
      </c>
      <c r="L7901" s="1472" t="s">
        <v>24267</v>
      </c>
      <c r="M7901" s="1472"/>
      <c r="N7901" s="1472"/>
      <c r="O7901" s="1472"/>
      <c r="P7901" s="1479"/>
      <c r="Q7901" s="1464">
        <f t="shared" si="246"/>
        <v>8</v>
      </c>
      <c r="R7901" s="1794" t="str">
        <f t="shared" si="247"/>
        <v>SAN JOAQUÍN</v>
      </c>
    </row>
    <row r="7902" spans="1:18" s="1762" customFormat="1" ht="25.05" customHeight="1" x14ac:dyDescent="0.25">
      <c r="A7902" s="1471" t="s">
        <v>69</v>
      </c>
      <c r="B7902" s="1471" t="s">
        <v>2666</v>
      </c>
      <c r="C7902" s="1471" t="s">
        <v>2109</v>
      </c>
      <c r="D7902" s="1472" t="str">
        <f>VLOOKUP(C7902,CODIGOS!$B$1:$E$194,4,FALSE)</f>
        <v>PUESTO MÓVIL DE ALIMENTOS</v>
      </c>
      <c r="E7902" s="1471" t="s">
        <v>24270</v>
      </c>
      <c r="F7902" s="1471" t="s">
        <v>24271</v>
      </c>
      <c r="G7902" s="1471" t="s">
        <v>24272</v>
      </c>
      <c r="H7902" s="1523">
        <v>45886</v>
      </c>
      <c r="I7902" s="1682">
        <v>0.71499999999999997</v>
      </c>
      <c r="J7902" s="1471" t="s">
        <v>16</v>
      </c>
      <c r="K7902" s="1471" t="s">
        <v>47</v>
      </c>
      <c r="L7902" s="1472" t="s">
        <v>24267</v>
      </c>
      <c r="M7902" s="1472"/>
      <c r="N7902" s="1472"/>
      <c r="O7902" s="1472"/>
      <c r="P7902" s="1479"/>
      <c r="Q7902" s="1464">
        <f t="shared" si="246"/>
        <v>8</v>
      </c>
      <c r="R7902" s="1794" t="str">
        <f t="shared" si="247"/>
        <v>SAN JOAQUÍN</v>
      </c>
    </row>
    <row r="7903" spans="1:18" s="1762" customFormat="1" ht="25.05" customHeight="1" x14ac:dyDescent="0.25">
      <c r="A7903" s="1471" t="s">
        <v>69</v>
      </c>
      <c r="B7903" s="1471" t="s">
        <v>2666</v>
      </c>
      <c r="C7903" s="1471" t="s">
        <v>2109</v>
      </c>
      <c r="D7903" s="1472" t="str">
        <f>VLOOKUP(C7903,CODIGOS!$B$1:$E$194,4,FALSE)</f>
        <v>PUESTO MÓVIL DE ALIMENTOS</v>
      </c>
      <c r="E7903" s="1471" t="s">
        <v>24273</v>
      </c>
      <c r="F7903" s="1471" t="s">
        <v>24271</v>
      </c>
      <c r="G7903" s="1471" t="s">
        <v>24274</v>
      </c>
      <c r="H7903" s="1473">
        <v>45886</v>
      </c>
      <c r="I7903" s="1756">
        <v>0.56499999999999995</v>
      </c>
      <c r="J7903" s="1471" t="s">
        <v>24275</v>
      </c>
      <c r="K7903" s="1471" t="s">
        <v>47</v>
      </c>
      <c r="L7903" s="1472" t="s">
        <v>24267</v>
      </c>
      <c r="M7903" s="1472"/>
      <c r="N7903" s="1472"/>
      <c r="O7903" s="1472"/>
      <c r="P7903" s="1479"/>
      <c r="Q7903" s="1464">
        <f t="shared" si="246"/>
        <v>8</v>
      </c>
      <c r="R7903" s="1794" t="str">
        <f t="shared" si="247"/>
        <v>SAN JOAQUÍN</v>
      </c>
    </row>
    <row r="7904" spans="1:18" s="1762" customFormat="1" ht="25.05" customHeight="1" x14ac:dyDescent="0.25">
      <c r="A7904" s="1471" t="s">
        <v>69</v>
      </c>
      <c r="B7904" s="1471" t="s">
        <v>2666</v>
      </c>
      <c r="C7904" s="1475" t="s">
        <v>2109</v>
      </c>
      <c r="D7904" s="1472" t="str">
        <f>VLOOKUP(C7904,CODIGOS!$B$1:$E$194,4,FALSE)</f>
        <v>PUESTO MÓVIL DE ALIMENTOS</v>
      </c>
      <c r="E7904" s="1471" t="s">
        <v>24276</v>
      </c>
      <c r="F7904" s="1471" t="s">
        <v>24271</v>
      </c>
      <c r="G7904" s="1471" t="s">
        <v>24277</v>
      </c>
      <c r="H7904" s="1533">
        <v>45886</v>
      </c>
      <c r="I7904" s="1682">
        <v>0.61</v>
      </c>
      <c r="J7904" s="1471" t="s">
        <v>16</v>
      </c>
      <c r="K7904" s="1471" t="s">
        <v>47</v>
      </c>
      <c r="L7904" s="1472" t="s">
        <v>24267</v>
      </c>
      <c r="M7904" s="1471"/>
      <c r="N7904" s="1475"/>
      <c r="O7904" s="1475"/>
      <c r="P7904" s="1524"/>
      <c r="Q7904" s="1464">
        <f t="shared" si="246"/>
        <v>8</v>
      </c>
      <c r="R7904" s="1794" t="str">
        <f t="shared" si="247"/>
        <v>SAN JOAQUÍN</v>
      </c>
    </row>
    <row r="7905" spans="1:18" s="1762" customFormat="1" ht="25.05" customHeight="1" x14ac:dyDescent="0.25">
      <c r="A7905" s="1471" t="s">
        <v>69</v>
      </c>
      <c r="B7905" s="1471" t="s">
        <v>2666</v>
      </c>
      <c r="C7905" s="1475" t="s">
        <v>20</v>
      </c>
      <c r="D7905" s="1472" t="str">
        <f>VLOOKUP(C7905,CODIGOS!$B$1:$E$194,4,FALSE)</f>
        <v>TIENDA DE BARRIO O CIGARRERÍA, INCLUIDAS LAS UBICADAS EN ZONAS FRANCAS</v>
      </c>
      <c r="E7905" s="1471" t="s">
        <v>24278</v>
      </c>
      <c r="F7905" s="1471" t="s">
        <v>24261</v>
      </c>
      <c r="G7905" s="1471" t="s">
        <v>24262</v>
      </c>
      <c r="H7905" s="1533">
        <v>45888</v>
      </c>
      <c r="I7905" s="1767" t="s">
        <v>120</v>
      </c>
      <c r="J7905" s="1472" t="s">
        <v>30241</v>
      </c>
      <c r="K7905" s="1471" t="s">
        <v>47</v>
      </c>
      <c r="L7905" s="1472" t="s">
        <v>24263</v>
      </c>
      <c r="M7905" s="1471"/>
      <c r="N7905" s="1475"/>
      <c r="O7905" s="1475"/>
      <c r="P7905" s="1524"/>
      <c r="Q7905" s="1464">
        <f t="shared" si="246"/>
        <v>8</v>
      </c>
      <c r="R7905" s="1794" t="str">
        <f t="shared" si="247"/>
        <v>SAN JOAQUÍN</v>
      </c>
    </row>
    <row r="7906" spans="1:18" s="1762" customFormat="1" ht="25.05" customHeight="1" x14ac:dyDescent="0.25">
      <c r="A7906" s="1471" t="s">
        <v>69</v>
      </c>
      <c r="B7906" s="1472" t="s">
        <v>2666</v>
      </c>
      <c r="C7906" s="1471" t="s">
        <v>20</v>
      </c>
      <c r="D7906" s="1472" t="str">
        <f>VLOOKUP(C7906,CODIGOS!$B$1:$E$194,4,FALSE)</f>
        <v>TIENDA DE BARRIO O CIGARRERÍA, INCLUIDAS LAS UBICADAS EN ZONAS FRANCAS</v>
      </c>
      <c r="E7906" s="1471" t="s">
        <v>24279</v>
      </c>
      <c r="F7906" s="1471" t="s">
        <v>24280</v>
      </c>
      <c r="G7906" s="1471" t="s">
        <v>24281</v>
      </c>
      <c r="H7906" s="1473">
        <v>45889</v>
      </c>
      <c r="I7906" s="1756">
        <v>0.77</v>
      </c>
      <c r="J7906" s="1471" t="s">
        <v>16</v>
      </c>
      <c r="K7906" s="1471" t="s">
        <v>47</v>
      </c>
      <c r="L7906" s="1472" t="s">
        <v>24282</v>
      </c>
      <c r="M7906" s="1472"/>
      <c r="N7906" s="1479"/>
      <c r="O7906" s="1479"/>
      <c r="P7906" s="1479"/>
      <c r="Q7906" s="1464">
        <f t="shared" si="246"/>
        <v>8</v>
      </c>
      <c r="R7906" s="1794" t="str">
        <f t="shared" si="247"/>
        <v>SAN JOAQUÍN</v>
      </c>
    </row>
    <row r="7907" spans="1:18" s="1762" customFormat="1" ht="25.05" customHeight="1" x14ac:dyDescent="0.25">
      <c r="A7907" s="1471" t="s">
        <v>69</v>
      </c>
      <c r="B7907" s="1493" t="s">
        <v>2666</v>
      </c>
      <c r="C7907" s="1479" t="s">
        <v>3325</v>
      </c>
      <c r="D7907" s="1472" t="str">
        <f>VLOOKUP(C7907,CODIGOS!$B$1:$E$194,4,FALSE)</f>
        <v>ESTABLECIMIENTOS QUE ALMACENAN Y DISTRIBUYEN.</v>
      </c>
      <c r="E7907" s="1472" t="s">
        <v>18456</v>
      </c>
      <c r="F7907" s="1479" t="s">
        <v>18457</v>
      </c>
      <c r="G7907" s="1479" t="s">
        <v>18458</v>
      </c>
      <c r="H7907" s="1523">
        <v>45890</v>
      </c>
      <c r="I7907" s="1677">
        <v>0.79500000000000004</v>
      </c>
      <c r="J7907" s="1471" t="s">
        <v>16</v>
      </c>
      <c r="K7907" s="1471" t="s">
        <v>47</v>
      </c>
      <c r="L7907" s="1472" t="s">
        <v>24283</v>
      </c>
      <c r="M7907" s="1472"/>
      <c r="N7907" s="1479"/>
      <c r="O7907" s="1479"/>
      <c r="P7907" s="1479"/>
      <c r="Q7907" s="1464">
        <f t="shared" si="246"/>
        <v>8</v>
      </c>
      <c r="R7907" s="1794" t="str">
        <f t="shared" si="247"/>
        <v>SAN JOAQUÍN</v>
      </c>
    </row>
    <row r="7908" spans="1:18" s="1762" customFormat="1" ht="25.05" customHeight="1" x14ac:dyDescent="0.25">
      <c r="A7908" s="1471" t="s">
        <v>69</v>
      </c>
      <c r="B7908" s="1472" t="s">
        <v>2666</v>
      </c>
      <c r="C7908" s="1471" t="s">
        <v>715</v>
      </c>
      <c r="D7908" s="1472" t="str">
        <f>VLOOKUP(C7908,CODIGOS!$B$1:$E$194,4,FALSE)</f>
        <v>COLEGIOS</v>
      </c>
      <c r="E7908" s="1471" t="s">
        <v>24284</v>
      </c>
      <c r="F7908" s="1471" t="s">
        <v>24285</v>
      </c>
      <c r="G7908" s="1471" t="s">
        <v>20610</v>
      </c>
      <c r="H7908" s="1473">
        <v>45891</v>
      </c>
      <c r="I7908" s="1756">
        <v>0.81499999999999995</v>
      </c>
      <c r="J7908" s="1471" t="s">
        <v>16</v>
      </c>
      <c r="K7908" s="1471" t="s">
        <v>47</v>
      </c>
      <c r="L7908" s="1472" t="s">
        <v>26510</v>
      </c>
      <c r="M7908" s="1472"/>
      <c r="N7908" s="1472"/>
      <c r="O7908" s="1472"/>
      <c r="P7908" s="1478"/>
      <c r="Q7908" s="1464">
        <f t="shared" si="246"/>
        <v>8</v>
      </c>
      <c r="R7908" s="1794" t="str">
        <f t="shared" si="247"/>
        <v>SAN JOAQUÍN</v>
      </c>
    </row>
    <row r="7909" spans="1:18" s="1762" customFormat="1" ht="25.05" customHeight="1" x14ac:dyDescent="0.25">
      <c r="A7909" s="1471" t="s">
        <v>69</v>
      </c>
      <c r="B7909" s="1471" t="s">
        <v>2666</v>
      </c>
      <c r="C7909" s="1471" t="s">
        <v>905</v>
      </c>
      <c r="D7909" s="1472" t="str">
        <f>VLOOKUP(C7909,CODIGOS!$B$1:$E$194,4,FALSE)</f>
        <v>COMEDORES ESCOLARES (PAE - PRIVADOS)</v>
      </c>
      <c r="E7909" s="1471" t="s">
        <v>24286</v>
      </c>
      <c r="F7909" s="1471" t="s">
        <v>24287</v>
      </c>
      <c r="G7909" s="1471" t="s">
        <v>3329</v>
      </c>
      <c r="H7909" s="1473">
        <v>45891</v>
      </c>
      <c r="I7909" s="1756">
        <v>0.94</v>
      </c>
      <c r="J7909" s="1471" t="s">
        <v>35</v>
      </c>
      <c r="K7909" s="1471" t="s">
        <v>47</v>
      </c>
      <c r="L7909" s="1472" t="s">
        <v>2934</v>
      </c>
      <c r="M7909" s="1472"/>
      <c r="N7909" s="1472"/>
      <c r="O7909" s="1472"/>
      <c r="P7909" s="1478"/>
      <c r="Q7909" s="1464">
        <f t="shared" si="246"/>
        <v>8</v>
      </c>
      <c r="R7909" s="1794" t="str">
        <f t="shared" si="247"/>
        <v>SAN JOAQUÍN</v>
      </c>
    </row>
    <row r="7910" spans="1:18" s="1762" customFormat="1" ht="25.05" customHeight="1" x14ac:dyDescent="0.25">
      <c r="A7910" s="1471" t="s">
        <v>69</v>
      </c>
      <c r="B7910" s="1472" t="s">
        <v>2666</v>
      </c>
      <c r="C7910" s="1472" t="s">
        <v>1031</v>
      </c>
      <c r="D7910" s="1472" t="str">
        <f>VLOOKUP(C7910,CODIGOS!$B$1:$E$194,4,FALSE)</f>
        <v>EXPENDIO DE VERDURAS - FRUTAS ( LOCAL - ESTABLECIMIENTO Y/O FRUVER)</v>
      </c>
      <c r="E7910" s="1472" t="s">
        <v>24288</v>
      </c>
      <c r="F7910" s="1472" t="s">
        <v>3268</v>
      </c>
      <c r="G7910" s="1472" t="s">
        <v>24289</v>
      </c>
      <c r="H7910" s="1539">
        <v>45892</v>
      </c>
      <c r="I7910" s="1677">
        <v>0.85750000000000004</v>
      </c>
      <c r="J7910" s="1471" t="s">
        <v>16</v>
      </c>
      <c r="K7910" s="1471" t="s">
        <v>47</v>
      </c>
      <c r="L7910" s="1472" t="s">
        <v>24282</v>
      </c>
      <c r="M7910" s="1472"/>
      <c r="N7910" s="1472"/>
      <c r="O7910" s="1472"/>
      <c r="P7910" s="1478"/>
      <c r="Q7910" s="1464">
        <f t="shared" si="246"/>
        <v>8</v>
      </c>
      <c r="R7910" s="1794" t="str">
        <f t="shared" si="247"/>
        <v>SAN JOAQUÍN</v>
      </c>
    </row>
    <row r="7911" spans="1:18" s="1762" customFormat="1" ht="25.05" customHeight="1" x14ac:dyDescent="0.25">
      <c r="A7911" s="1471" t="s">
        <v>69</v>
      </c>
      <c r="B7911" s="1472" t="s">
        <v>2666</v>
      </c>
      <c r="C7911" s="1475" t="s">
        <v>20</v>
      </c>
      <c r="D7911" s="1472" t="str">
        <f>VLOOKUP(C7911,CODIGOS!$B$1:$E$194,4,FALSE)</f>
        <v>TIENDA DE BARRIO O CIGARRERÍA, INCLUIDAS LAS UBICADAS EN ZONAS FRANCAS</v>
      </c>
      <c r="E7911" s="1471" t="s">
        <v>24290</v>
      </c>
      <c r="F7911" s="1475" t="s">
        <v>24291</v>
      </c>
      <c r="G7911" s="1475" t="s">
        <v>24292</v>
      </c>
      <c r="H7911" s="1521">
        <v>45892</v>
      </c>
      <c r="I7911" s="1677">
        <v>0.8175</v>
      </c>
      <c r="J7911" s="1471" t="s">
        <v>16</v>
      </c>
      <c r="K7911" s="1471" t="s">
        <v>47</v>
      </c>
      <c r="L7911" s="1472" t="s">
        <v>24282</v>
      </c>
      <c r="M7911" s="1472"/>
      <c r="N7911" s="1479"/>
      <c r="O7911" s="1479"/>
      <c r="P7911" s="1479"/>
      <c r="Q7911" s="1464">
        <f t="shared" si="246"/>
        <v>8</v>
      </c>
      <c r="R7911" s="1794" t="str">
        <f t="shared" si="247"/>
        <v>SAN JOAQUÍN</v>
      </c>
    </row>
    <row r="7912" spans="1:18" s="1762" customFormat="1" ht="25.05" customHeight="1" x14ac:dyDescent="0.25">
      <c r="A7912" s="1471" t="s">
        <v>69</v>
      </c>
      <c r="B7912" s="1472" t="s">
        <v>2666</v>
      </c>
      <c r="C7912" s="1472" t="s">
        <v>20</v>
      </c>
      <c r="D7912" s="1472" t="str">
        <f>VLOOKUP(C7912,CODIGOS!$B$1:$E$194,4,FALSE)</f>
        <v>TIENDA DE BARRIO O CIGARRERÍA, INCLUIDAS LAS UBICADAS EN ZONAS FRANCAS</v>
      </c>
      <c r="E7912" s="1472" t="s">
        <v>4101</v>
      </c>
      <c r="F7912" s="1472" t="s">
        <v>4102</v>
      </c>
      <c r="G7912" s="1472" t="s">
        <v>4103</v>
      </c>
      <c r="H7912" s="1523">
        <v>45894</v>
      </c>
      <c r="I7912" s="1682">
        <v>0.61250000000000004</v>
      </c>
      <c r="J7912" s="1471" t="s">
        <v>16</v>
      </c>
      <c r="K7912" s="1471" t="s">
        <v>47</v>
      </c>
      <c r="L7912" s="1472" t="s">
        <v>24282</v>
      </c>
      <c r="M7912" s="1471"/>
      <c r="N7912" s="1477"/>
      <c r="O7912" s="1477"/>
      <c r="P7912" s="1477"/>
      <c r="Q7912" s="1464">
        <f t="shared" si="246"/>
        <v>8</v>
      </c>
      <c r="R7912" s="1794" t="str">
        <f t="shared" si="247"/>
        <v>SAN JOAQUÍN</v>
      </c>
    </row>
    <row r="7913" spans="1:18" s="1762" customFormat="1" ht="25.05" customHeight="1" x14ac:dyDescent="0.25">
      <c r="A7913" s="1471" t="s">
        <v>69</v>
      </c>
      <c r="B7913" s="1472" t="s">
        <v>2666</v>
      </c>
      <c r="C7913" s="1472" t="s">
        <v>20</v>
      </c>
      <c r="D7913" s="1472" t="str">
        <f>VLOOKUP(C7913,CODIGOS!$B$1:$E$194,4,FALSE)</f>
        <v>TIENDA DE BARRIO O CIGARRERÍA, INCLUIDAS LAS UBICADAS EN ZONAS FRANCAS</v>
      </c>
      <c r="E7913" s="1472" t="s">
        <v>24293</v>
      </c>
      <c r="F7913" s="1472" t="s">
        <v>24294</v>
      </c>
      <c r="G7913" s="1472" t="s">
        <v>24295</v>
      </c>
      <c r="H7913" s="1473">
        <v>45895</v>
      </c>
      <c r="I7913" s="1677">
        <v>0.84</v>
      </c>
      <c r="J7913" s="1471" t="s">
        <v>16</v>
      </c>
      <c r="K7913" s="1471" t="s">
        <v>47</v>
      </c>
      <c r="L7913" s="1472" t="s">
        <v>24282</v>
      </c>
      <c r="M7913" s="1471"/>
      <c r="N7913" s="1477"/>
      <c r="O7913" s="1477"/>
      <c r="P7913" s="1477"/>
      <c r="Q7913" s="1464">
        <f t="shared" si="246"/>
        <v>8</v>
      </c>
      <c r="R7913" s="1794" t="str">
        <f t="shared" si="247"/>
        <v>SAN JOAQUÍN</v>
      </c>
    </row>
    <row r="7914" spans="1:18" s="1762" customFormat="1" ht="25.05" customHeight="1" x14ac:dyDescent="0.25">
      <c r="A7914" s="1471" t="s">
        <v>69</v>
      </c>
      <c r="B7914" s="1472" t="s">
        <v>2666</v>
      </c>
      <c r="C7914" s="1475" t="s">
        <v>20</v>
      </c>
      <c r="D7914" s="1472" t="str">
        <f>VLOOKUP(C7914,CODIGOS!$B$1:$E$194,4,FALSE)</f>
        <v>TIENDA DE BARRIO O CIGARRERÍA, INCLUIDAS LAS UBICADAS EN ZONAS FRANCAS</v>
      </c>
      <c r="E7914" s="1471" t="s">
        <v>24296</v>
      </c>
      <c r="F7914" s="1475" t="s">
        <v>24297</v>
      </c>
      <c r="G7914" s="1475" t="s">
        <v>24298</v>
      </c>
      <c r="H7914" s="1539">
        <v>45896</v>
      </c>
      <c r="I7914" s="1677">
        <v>0.86499999999999999</v>
      </c>
      <c r="J7914" s="1471" t="s">
        <v>16</v>
      </c>
      <c r="K7914" s="1471" t="s">
        <v>47</v>
      </c>
      <c r="L7914" s="1472" t="s">
        <v>24282</v>
      </c>
      <c r="M7914" s="1471"/>
      <c r="N7914" s="1476"/>
      <c r="O7914" s="1477"/>
      <c r="P7914" s="1477"/>
      <c r="Q7914" s="1464">
        <f t="shared" si="246"/>
        <v>8</v>
      </c>
      <c r="R7914" s="1794" t="str">
        <f t="shared" si="247"/>
        <v>SAN JOAQUÍN</v>
      </c>
    </row>
    <row r="7915" spans="1:18" s="1762" customFormat="1" ht="25.05" customHeight="1" x14ac:dyDescent="0.25">
      <c r="A7915" s="1471" t="s">
        <v>69</v>
      </c>
      <c r="B7915" s="1471" t="s">
        <v>289</v>
      </c>
      <c r="C7915" s="1475" t="s">
        <v>1790</v>
      </c>
      <c r="D7915" s="1472" t="str">
        <f>VLOOKUP(C7915,CODIGOS!$B$1:$E$194,4,FALSE)</f>
        <v xml:space="preserve">BODEGAS PARA ALMACENAMIENTO DE ALIMENTOS </v>
      </c>
      <c r="E7915" s="1471" t="s">
        <v>24299</v>
      </c>
      <c r="F7915" s="1471" t="s">
        <v>24300</v>
      </c>
      <c r="G7915" s="1471" t="s">
        <v>24301</v>
      </c>
      <c r="H7915" s="1533">
        <v>45873</v>
      </c>
      <c r="I7915" s="1682">
        <v>0.96</v>
      </c>
      <c r="J7915" s="1471" t="s">
        <v>35</v>
      </c>
      <c r="K7915" s="1471" t="s">
        <v>47</v>
      </c>
      <c r="L7915" s="1472" t="s">
        <v>24302</v>
      </c>
      <c r="M7915" s="1471" t="s">
        <v>49</v>
      </c>
      <c r="N7915" s="1471"/>
      <c r="O7915" s="1471"/>
      <c r="P7915" s="1477"/>
      <c r="Q7915" s="1464">
        <f t="shared" si="246"/>
        <v>8</v>
      </c>
      <c r="R7915" s="1794" t="str">
        <f t="shared" si="247"/>
        <v>SAN GIL</v>
      </c>
    </row>
    <row r="7916" spans="1:18" s="1762" customFormat="1" ht="25.05" customHeight="1" x14ac:dyDescent="0.25">
      <c r="A7916" s="1471" t="s">
        <v>69</v>
      </c>
      <c r="B7916" s="1472" t="s">
        <v>289</v>
      </c>
      <c r="C7916" s="1472" t="s">
        <v>20</v>
      </c>
      <c r="D7916" s="1472" t="str">
        <f>VLOOKUP(C7916,CODIGOS!$B$1:$E$194,4,FALSE)</f>
        <v>TIENDA DE BARRIO O CIGARRERÍA, INCLUIDAS LAS UBICADAS EN ZONAS FRANCAS</v>
      </c>
      <c r="E7916" s="1472" t="s">
        <v>24303</v>
      </c>
      <c r="F7916" s="1472" t="s">
        <v>24304</v>
      </c>
      <c r="G7916" s="1472" t="s">
        <v>24305</v>
      </c>
      <c r="H7916" s="1473">
        <v>45870</v>
      </c>
      <c r="I7916" s="1677">
        <v>0.68</v>
      </c>
      <c r="J7916" s="1471" t="s">
        <v>16</v>
      </c>
      <c r="K7916" s="1471" t="s">
        <v>47</v>
      </c>
      <c r="L7916" s="1472" t="s">
        <v>22787</v>
      </c>
      <c r="M7916" s="1471" t="s">
        <v>2065</v>
      </c>
      <c r="N7916" s="1471"/>
      <c r="O7916" s="1471"/>
      <c r="P7916" s="1477"/>
      <c r="Q7916" s="1464">
        <f t="shared" si="246"/>
        <v>8</v>
      </c>
      <c r="R7916" s="1794" t="str">
        <f t="shared" si="247"/>
        <v>SAN GIL</v>
      </c>
    </row>
    <row r="7917" spans="1:18" s="1762" customFormat="1" ht="25.05" customHeight="1" x14ac:dyDescent="0.25">
      <c r="A7917" s="1471" t="s">
        <v>69</v>
      </c>
      <c r="B7917" s="1471" t="s">
        <v>289</v>
      </c>
      <c r="C7917" s="1472" t="s">
        <v>20</v>
      </c>
      <c r="D7917" s="1472" t="str">
        <f>VLOOKUP(C7917,CODIGOS!$B$1:$E$194,4,FALSE)</f>
        <v>TIENDA DE BARRIO O CIGARRERÍA, INCLUIDAS LAS UBICADAS EN ZONAS FRANCAS</v>
      </c>
      <c r="E7917" s="1899" t="s">
        <v>24306</v>
      </c>
      <c r="F7917" s="1899" t="s">
        <v>24307</v>
      </c>
      <c r="G7917" s="1899" t="s">
        <v>24308</v>
      </c>
      <c r="H7917" s="1473">
        <v>45870</v>
      </c>
      <c r="I7917" s="1756">
        <v>0.79</v>
      </c>
      <c r="J7917" s="1471" t="s">
        <v>16</v>
      </c>
      <c r="K7917" s="1471" t="s">
        <v>47</v>
      </c>
      <c r="L7917" s="1472" t="s">
        <v>22787</v>
      </c>
      <c r="M7917" s="1471" t="s">
        <v>49</v>
      </c>
      <c r="N7917" s="1475"/>
      <c r="O7917" s="1475"/>
      <c r="P7917" s="1524"/>
      <c r="Q7917" s="1464">
        <f t="shared" si="246"/>
        <v>8</v>
      </c>
      <c r="R7917" s="1794" t="str">
        <f t="shared" si="247"/>
        <v>SAN GIL</v>
      </c>
    </row>
    <row r="7918" spans="1:18" s="1463" customFormat="1" ht="25.05" customHeight="1" x14ac:dyDescent="0.25">
      <c r="A7918" s="1471" t="s">
        <v>69</v>
      </c>
      <c r="B7918" s="1471" t="s">
        <v>289</v>
      </c>
      <c r="C7918" s="1472" t="s">
        <v>20</v>
      </c>
      <c r="D7918" s="1472" t="str">
        <f>VLOOKUP(C7918,CODIGOS!$B$1:$E$194,4,FALSE)</f>
        <v>TIENDA DE BARRIO O CIGARRERÍA, INCLUIDAS LAS UBICADAS EN ZONAS FRANCAS</v>
      </c>
      <c r="E7918" s="1491" t="s">
        <v>24309</v>
      </c>
      <c r="F7918" s="1491" t="s">
        <v>24310</v>
      </c>
      <c r="G7918" s="1491" t="s">
        <v>24311</v>
      </c>
      <c r="H7918" s="1473">
        <v>45870</v>
      </c>
      <c r="I7918" s="1756">
        <v>0.76500000000000001</v>
      </c>
      <c r="J7918" s="1471" t="s">
        <v>16</v>
      </c>
      <c r="K7918" s="1471" t="s">
        <v>47</v>
      </c>
      <c r="L7918" s="1472" t="s">
        <v>22787</v>
      </c>
      <c r="M7918" s="1472" t="s">
        <v>49</v>
      </c>
      <c r="N7918" s="1472"/>
      <c r="O7918" s="1472"/>
      <c r="P7918" s="1477"/>
      <c r="Q7918" s="1464">
        <f t="shared" si="246"/>
        <v>8</v>
      </c>
      <c r="R7918" s="1794" t="str">
        <f t="shared" si="247"/>
        <v>SAN GIL</v>
      </c>
    </row>
    <row r="7919" spans="1:18" s="1463" customFormat="1" ht="25.05" customHeight="1" x14ac:dyDescent="0.25">
      <c r="A7919" s="1471" t="s">
        <v>69</v>
      </c>
      <c r="B7919" s="1471" t="s">
        <v>289</v>
      </c>
      <c r="C7919" s="1471" t="s">
        <v>20</v>
      </c>
      <c r="D7919" s="1472" t="str">
        <f>VLOOKUP(C7919,CODIGOS!$B$1:$E$194,4,FALSE)</f>
        <v>TIENDA DE BARRIO O CIGARRERÍA, INCLUIDAS LAS UBICADAS EN ZONAS FRANCAS</v>
      </c>
      <c r="E7919" s="1471" t="s">
        <v>24312</v>
      </c>
      <c r="F7919" s="1471" t="s">
        <v>24313</v>
      </c>
      <c r="G7919" s="1471" t="s">
        <v>24314</v>
      </c>
      <c r="H7919" s="1473">
        <v>45873</v>
      </c>
      <c r="I7919" s="1756">
        <v>0.75</v>
      </c>
      <c r="J7919" s="1471" t="s">
        <v>16</v>
      </c>
      <c r="K7919" s="1471" t="s">
        <v>47</v>
      </c>
      <c r="L7919" s="1472" t="s">
        <v>22787</v>
      </c>
      <c r="M7919" s="1471" t="s">
        <v>49</v>
      </c>
      <c r="N7919" s="1471"/>
      <c r="O7919" s="1478"/>
      <c r="P7919" s="1478"/>
      <c r="Q7919" s="1464">
        <f t="shared" si="246"/>
        <v>8</v>
      </c>
      <c r="R7919" s="1794" t="str">
        <f t="shared" si="247"/>
        <v>SAN GIL</v>
      </c>
    </row>
    <row r="7920" spans="1:18" s="1463" customFormat="1" ht="25.05" customHeight="1" x14ac:dyDescent="0.25">
      <c r="A7920" s="1471" t="s">
        <v>69</v>
      </c>
      <c r="B7920" s="1531" t="s">
        <v>289</v>
      </c>
      <c r="C7920" s="1471" t="s">
        <v>20</v>
      </c>
      <c r="D7920" s="1472" t="str">
        <f>VLOOKUP(C7920,CODIGOS!$B$1:$E$194,4,FALSE)</f>
        <v>TIENDA DE BARRIO O CIGARRERÍA, INCLUIDAS LAS UBICADAS EN ZONAS FRANCAS</v>
      </c>
      <c r="E7920" s="1471" t="s">
        <v>24315</v>
      </c>
      <c r="F7920" s="1471" t="s">
        <v>24316</v>
      </c>
      <c r="G7920" s="1471" t="s">
        <v>24317</v>
      </c>
      <c r="H7920" s="1473">
        <v>45880</v>
      </c>
      <c r="I7920" s="1756">
        <v>0.81</v>
      </c>
      <c r="J7920" s="1471" t="s">
        <v>16</v>
      </c>
      <c r="K7920" s="1471" t="s">
        <v>47</v>
      </c>
      <c r="L7920" s="1472" t="s">
        <v>22787</v>
      </c>
      <c r="M7920" s="1471" t="s">
        <v>49</v>
      </c>
      <c r="N7920" s="1475"/>
      <c r="O7920" s="1478"/>
      <c r="P7920" s="1478"/>
      <c r="Q7920" s="1464">
        <f t="shared" si="246"/>
        <v>8</v>
      </c>
      <c r="R7920" s="1794" t="str">
        <f t="shared" si="247"/>
        <v>SAN GIL</v>
      </c>
    </row>
    <row r="7921" spans="1:19" s="1463" customFormat="1" ht="25.05" customHeight="1" x14ac:dyDescent="0.25">
      <c r="A7921" s="1471" t="s">
        <v>69</v>
      </c>
      <c r="B7921" s="1531" t="s">
        <v>289</v>
      </c>
      <c r="C7921" s="1475" t="s">
        <v>20</v>
      </c>
      <c r="D7921" s="1472" t="str">
        <f>VLOOKUP(C7921,CODIGOS!$B$1:$E$194,4,FALSE)</f>
        <v>TIENDA DE BARRIO O CIGARRERÍA, INCLUIDAS LAS UBICADAS EN ZONAS FRANCAS</v>
      </c>
      <c r="E7921" s="1477" t="s">
        <v>24318</v>
      </c>
      <c r="F7921" s="1477" t="s">
        <v>24319</v>
      </c>
      <c r="G7921" s="1491" t="s">
        <v>24320</v>
      </c>
      <c r="H7921" s="1473">
        <v>45880</v>
      </c>
      <c r="I7921" s="1767">
        <v>0.77</v>
      </c>
      <c r="J7921" s="1471" t="s">
        <v>16</v>
      </c>
      <c r="K7921" s="1471" t="s">
        <v>47</v>
      </c>
      <c r="L7921" s="1472" t="s">
        <v>22787</v>
      </c>
      <c r="M7921" s="1471" t="s">
        <v>49</v>
      </c>
      <c r="N7921" s="1471"/>
      <c r="O7921" s="1478"/>
      <c r="P7921" s="1478"/>
      <c r="Q7921" s="1464">
        <f t="shared" si="246"/>
        <v>8</v>
      </c>
      <c r="R7921" s="1794" t="str">
        <f t="shared" si="247"/>
        <v>SAN GIL</v>
      </c>
    </row>
    <row r="7922" spans="1:19" s="1463" customFormat="1" ht="25.05" customHeight="1" x14ac:dyDescent="0.25">
      <c r="A7922" s="1471" t="s">
        <v>69</v>
      </c>
      <c r="B7922" s="1472" t="s">
        <v>289</v>
      </c>
      <c r="C7922" s="1472" t="s">
        <v>20</v>
      </c>
      <c r="D7922" s="1472" t="str">
        <f>VLOOKUP(C7922,CODIGOS!$B$1:$E$194,4,FALSE)</f>
        <v>TIENDA DE BARRIO O CIGARRERÍA, INCLUIDAS LAS UBICADAS EN ZONAS FRANCAS</v>
      </c>
      <c r="E7922" s="1472" t="s">
        <v>24321</v>
      </c>
      <c r="F7922" s="1472" t="s">
        <v>24322</v>
      </c>
      <c r="G7922" s="1479" t="s">
        <v>24323</v>
      </c>
      <c r="H7922" s="1539">
        <v>45880</v>
      </c>
      <c r="I7922" s="1677">
        <v>0.77500000000000002</v>
      </c>
      <c r="J7922" s="1471" t="s">
        <v>16</v>
      </c>
      <c r="K7922" s="1471" t="s">
        <v>47</v>
      </c>
      <c r="L7922" s="1472" t="s">
        <v>22787</v>
      </c>
      <c r="M7922" s="1472" t="s">
        <v>49</v>
      </c>
      <c r="N7922" s="1471"/>
      <c r="O7922" s="1478"/>
      <c r="P7922" s="1478"/>
      <c r="Q7922" s="1464">
        <f t="shared" si="246"/>
        <v>8</v>
      </c>
      <c r="R7922" s="1794" t="str">
        <f t="shared" si="247"/>
        <v>SAN GIL</v>
      </c>
    </row>
    <row r="7923" spans="1:19" s="1463" customFormat="1" ht="25.05" customHeight="1" x14ac:dyDescent="0.25">
      <c r="A7923" s="1471" t="s">
        <v>69</v>
      </c>
      <c r="B7923" s="1531" t="s">
        <v>289</v>
      </c>
      <c r="C7923" s="1471" t="s">
        <v>20</v>
      </c>
      <c r="D7923" s="1472" t="str">
        <f>VLOOKUP(C7923,CODIGOS!$B$1:$E$194,4,FALSE)</f>
        <v>TIENDA DE BARRIO O CIGARRERÍA, INCLUIDAS LAS UBICADAS EN ZONAS FRANCAS</v>
      </c>
      <c r="E7923" s="1471" t="s">
        <v>24324</v>
      </c>
      <c r="F7923" s="1471" t="s">
        <v>24325</v>
      </c>
      <c r="G7923" s="1471" t="s">
        <v>24326</v>
      </c>
      <c r="H7923" s="1473">
        <v>45888</v>
      </c>
      <c r="I7923" s="1756">
        <v>0.75749999999999995</v>
      </c>
      <c r="J7923" s="1471" t="s">
        <v>16</v>
      </c>
      <c r="K7923" s="1471" t="s">
        <v>47</v>
      </c>
      <c r="L7923" s="1472" t="s">
        <v>22787</v>
      </c>
      <c r="M7923" s="1471" t="s">
        <v>49</v>
      </c>
      <c r="N7923" s="1471"/>
      <c r="O7923" s="1471"/>
      <c r="P7923" s="1475"/>
      <c r="Q7923" s="1464">
        <f t="shared" si="246"/>
        <v>8</v>
      </c>
      <c r="R7923" s="1794" t="str">
        <f t="shared" si="247"/>
        <v>SAN GIL</v>
      </c>
    </row>
    <row r="7924" spans="1:19" s="1463" customFormat="1" ht="25.05" customHeight="1" x14ac:dyDescent="0.25">
      <c r="A7924" s="1471" t="s">
        <v>69</v>
      </c>
      <c r="B7924" s="1471" t="s">
        <v>289</v>
      </c>
      <c r="C7924" s="1471" t="s">
        <v>20</v>
      </c>
      <c r="D7924" s="1472" t="str">
        <f>VLOOKUP(C7924,CODIGOS!$B$1:$E$194,4,FALSE)</f>
        <v>TIENDA DE BARRIO O CIGARRERÍA, INCLUIDAS LAS UBICADAS EN ZONAS FRANCAS</v>
      </c>
      <c r="E7924" s="1471" t="s">
        <v>24327</v>
      </c>
      <c r="F7924" s="1471" t="s">
        <v>24328</v>
      </c>
      <c r="G7924" s="1471" t="s">
        <v>24329</v>
      </c>
      <c r="H7924" s="1523">
        <v>45888</v>
      </c>
      <c r="I7924" s="1682">
        <v>0.86</v>
      </c>
      <c r="J7924" s="1471" t="s">
        <v>16</v>
      </c>
      <c r="K7924" s="1471" t="s">
        <v>47</v>
      </c>
      <c r="L7924" s="1472" t="s">
        <v>22787</v>
      </c>
      <c r="M7924" s="1472" t="s">
        <v>49</v>
      </c>
      <c r="N7924" s="1472"/>
      <c r="O7924" s="1472"/>
      <c r="P7924" s="1479"/>
      <c r="Q7924" s="1464">
        <f t="shared" si="246"/>
        <v>8</v>
      </c>
      <c r="R7924" s="1794" t="str">
        <f t="shared" si="247"/>
        <v>SAN GIL</v>
      </c>
    </row>
    <row r="7925" spans="1:19" s="1463" customFormat="1" ht="25.05" customHeight="1" x14ac:dyDescent="0.25">
      <c r="A7925" s="1471" t="s">
        <v>69</v>
      </c>
      <c r="B7925" s="1531" t="s">
        <v>289</v>
      </c>
      <c r="C7925" s="1475" t="s">
        <v>18</v>
      </c>
      <c r="D7925" s="1472" t="str">
        <f>VLOOKUP(C7925,CODIGOS!$B$1:$E$194,4,FALSE)</f>
        <v>PANADERÍAS Y O PASTELERÍAS</v>
      </c>
      <c r="E7925" s="1471" t="s">
        <v>24330</v>
      </c>
      <c r="F7925" s="1471" t="s">
        <v>24331</v>
      </c>
      <c r="G7925" s="1471" t="s">
        <v>24332</v>
      </c>
      <c r="H7925" s="1473">
        <v>45888</v>
      </c>
      <c r="I7925" s="1767">
        <v>0.92500000000000004</v>
      </c>
      <c r="J7925" s="1472" t="s">
        <v>35</v>
      </c>
      <c r="K7925" s="1471" t="s">
        <v>47</v>
      </c>
      <c r="L7925" s="1471" t="s">
        <v>24333</v>
      </c>
      <c r="M7925" s="1903" t="s">
        <v>49</v>
      </c>
      <c r="N7925" s="1903"/>
      <c r="O7925" s="1472"/>
      <c r="P7925" s="1479"/>
      <c r="Q7925" s="1464">
        <f t="shared" si="246"/>
        <v>8</v>
      </c>
      <c r="R7925" s="1794" t="str">
        <f t="shared" si="247"/>
        <v>SAN GIL</v>
      </c>
    </row>
    <row r="7926" spans="1:19" s="1463" customFormat="1" ht="25.05" customHeight="1" x14ac:dyDescent="0.25">
      <c r="A7926" s="1471" t="s">
        <v>69</v>
      </c>
      <c r="B7926" s="1472" t="s">
        <v>289</v>
      </c>
      <c r="C7926" s="1471" t="s">
        <v>20</v>
      </c>
      <c r="D7926" s="1472" t="str">
        <f>VLOOKUP(C7926,CODIGOS!$B$1:$E$194,4,FALSE)</f>
        <v>TIENDA DE BARRIO O CIGARRERÍA, INCLUIDAS LAS UBICADAS EN ZONAS FRANCAS</v>
      </c>
      <c r="E7926" s="1471" t="s">
        <v>24334</v>
      </c>
      <c r="F7926" s="1471" t="s">
        <v>24335</v>
      </c>
      <c r="G7926" s="1471" t="s">
        <v>24336</v>
      </c>
      <c r="H7926" s="1539">
        <v>45894</v>
      </c>
      <c r="I7926" s="1677">
        <v>0.95</v>
      </c>
      <c r="J7926" s="1471" t="s">
        <v>35</v>
      </c>
      <c r="K7926" s="1471" t="s">
        <v>47</v>
      </c>
      <c r="L7926" s="1472" t="s">
        <v>22787</v>
      </c>
      <c r="M7926" s="1471" t="s">
        <v>49</v>
      </c>
      <c r="N7926" s="1472"/>
      <c r="O7926" s="1472"/>
      <c r="P7926" s="1479"/>
      <c r="Q7926" s="1464">
        <f t="shared" si="246"/>
        <v>8</v>
      </c>
      <c r="R7926" s="1794" t="str">
        <f t="shared" si="247"/>
        <v>SAN GIL</v>
      </c>
    </row>
    <row r="7927" spans="1:19" s="1463" customFormat="1" ht="25.05" customHeight="1" x14ac:dyDescent="0.25">
      <c r="A7927" s="1471" t="s">
        <v>69</v>
      </c>
      <c r="B7927" s="1472" t="s">
        <v>289</v>
      </c>
      <c r="C7927" s="1472" t="s">
        <v>20</v>
      </c>
      <c r="D7927" s="1472" t="str">
        <f>VLOOKUP(C7927,CODIGOS!$B$1:$E$194,4,FALSE)</f>
        <v>TIENDA DE BARRIO O CIGARRERÍA, INCLUIDAS LAS UBICADAS EN ZONAS FRANCAS</v>
      </c>
      <c r="E7927" s="1472" t="s">
        <v>24337</v>
      </c>
      <c r="F7927" s="1472" t="s">
        <v>24338</v>
      </c>
      <c r="G7927" s="1472" t="s">
        <v>24339</v>
      </c>
      <c r="H7927" s="1523">
        <v>45894</v>
      </c>
      <c r="I7927" s="1682">
        <v>0.84</v>
      </c>
      <c r="J7927" s="1471" t="s">
        <v>16</v>
      </c>
      <c r="K7927" s="1471" t="s">
        <v>47</v>
      </c>
      <c r="L7927" s="1472" t="s">
        <v>22787</v>
      </c>
      <c r="M7927" s="1964" t="s">
        <v>49</v>
      </c>
      <c r="N7927" s="1962"/>
      <c r="O7927" s="1962"/>
      <c r="P7927" s="1479"/>
      <c r="Q7927" s="1464">
        <f t="shared" si="246"/>
        <v>8</v>
      </c>
      <c r="R7927" s="1794" t="str">
        <f t="shared" si="247"/>
        <v>SAN GIL</v>
      </c>
    </row>
    <row r="7928" spans="1:19" s="1463" customFormat="1" ht="25.05" customHeight="1" x14ac:dyDescent="0.25">
      <c r="A7928" s="1471" t="s">
        <v>69</v>
      </c>
      <c r="B7928" s="1471" t="s">
        <v>289</v>
      </c>
      <c r="C7928" s="1472" t="s">
        <v>20</v>
      </c>
      <c r="D7928" s="1472" t="str">
        <f>VLOOKUP(C7928,CODIGOS!$B$1:$E$194,4,FALSE)</f>
        <v>TIENDA DE BARRIO O CIGARRERÍA, INCLUIDAS LAS UBICADAS EN ZONAS FRANCAS</v>
      </c>
      <c r="E7928" s="1472" t="s">
        <v>24340</v>
      </c>
      <c r="F7928" s="1491" t="s">
        <v>24341</v>
      </c>
      <c r="G7928" s="1491" t="s">
        <v>24342</v>
      </c>
      <c r="H7928" s="1473">
        <v>45891</v>
      </c>
      <c r="I7928" s="1756">
        <v>0.77500000000000002</v>
      </c>
      <c r="J7928" s="1471" t="s">
        <v>16</v>
      </c>
      <c r="K7928" s="1471" t="s">
        <v>47</v>
      </c>
      <c r="L7928" s="1472" t="s">
        <v>22787</v>
      </c>
      <c r="M7928" s="1471" t="s">
        <v>2065</v>
      </c>
      <c r="N7928" s="1471"/>
      <c r="O7928" s="1471"/>
      <c r="P7928" s="1475"/>
      <c r="Q7928" s="1464">
        <f t="shared" si="246"/>
        <v>8</v>
      </c>
      <c r="R7928" s="1794" t="str">
        <f t="shared" si="247"/>
        <v>SAN GIL</v>
      </c>
    </row>
    <row r="7929" spans="1:19" s="1463" customFormat="1" ht="25.05" customHeight="1" x14ac:dyDescent="0.25">
      <c r="A7929" s="1471" t="s">
        <v>69</v>
      </c>
      <c r="B7929" s="1471" t="s">
        <v>289</v>
      </c>
      <c r="C7929" s="1472" t="s">
        <v>20</v>
      </c>
      <c r="D7929" s="1472" t="str">
        <f>VLOOKUP(C7929,CODIGOS!$B$1:$E$194,4,FALSE)</f>
        <v>TIENDA DE BARRIO O CIGARRERÍA, INCLUIDAS LAS UBICADAS EN ZONAS FRANCAS</v>
      </c>
      <c r="E7929" s="1471" t="s">
        <v>24343</v>
      </c>
      <c r="F7929" s="1471" t="s">
        <v>24344</v>
      </c>
      <c r="G7929" s="1471" t="s">
        <v>24345</v>
      </c>
      <c r="H7929" s="1473">
        <v>45891</v>
      </c>
      <c r="I7929" s="1756">
        <v>0.77</v>
      </c>
      <c r="J7929" s="1471" t="s">
        <v>16</v>
      </c>
      <c r="K7929" s="1471" t="s">
        <v>47</v>
      </c>
      <c r="L7929" s="1472" t="s">
        <v>22787</v>
      </c>
      <c r="M7929" s="1471" t="s">
        <v>49</v>
      </c>
      <c r="N7929" s="1471"/>
      <c r="O7929" s="1471"/>
      <c r="P7929" s="1475"/>
      <c r="Q7929" s="1464">
        <f t="shared" si="246"/>
        <v>8</v>
      </c>
      <c r="R7929" s="1794" t="str">
        <f t="shared" si="247"/>
        <v>SAN GIL</v>
      </c>
    </row>
    <row r="7930" spans="1:19" s="1463" customFormat="1" ht="25.05" customHeight="1" x14ac:dyDescent="0.25">
      <c r="A7930" s="1471" t="s">
        <v>69</v>
      </c>
      <c r="B7930" s="1471" t="s">
        <v>289</v>
      </c>
      <c r="C7930" s="1471">
        <v>30</v>
      </c>
      <c r="D7930" s="1472" t="str">
        <f>VLOOKUP(C7930,CODIGOS!$B$1:$E$194,4,FALSE)</f>
        <v>OTROS</v>
      </c>
      <c r="E7930" s="1471" t="s">
        <v>24346</v>
      </c>
      <c r="F7930" s="1471" t="s">
        <v>24347</v>
      </c>
      <c r="G7930" s="1471" t="s">
        <v>24348</v>
      </c>
      <c r="H7930" s="1473">
        <v>45870</v>
      </c>
      <c r="I7930" s="1756">
        <v>0.9</v>
      </c>
      <c r="J7930" s="1471" t="s">
        <v>16</v>
      </c>
      <c r="K7930" s="1471" t="s">
        <v>47</v>
      </c>
      <c r="L7930" s="1472" t="s">
        <v>26510</v>
      </c>
      <c r="M7930" s="1472"/>
      <c r="N7930" s="1472"/>
      <c r="O7930" s="1901"/>
      <c r="P7930" s="1479"/>
      <c r="Q7930" s="1464">
        <f t="shared" si="246"/>
        <v>8</v>
      </c>
      <c r="R7930" s="1794" t="str">
        <f t="shared" si="247"/>
        <v>SAN GIL</v>
      </c>
    </row>
    <row r="7931" spans="1:19" s="1463" customFormat="1" ht="25.05" customHeight="1" x14ac:dyDescent="0.25">
      <c r="A7931" s="1471" t="s">
        <v>69</v>
      </c>
      <c r="B7931" s="1493" t="s">
        <v>289</v>
      </c>
      <c r="C7931" s="1472">
        <v>30</v>
      </c>
      <c r="D7931" s="1472" t="str">
        <f>VLOOKUP(C7931,CODIGOS!$B$1:$E$194,4,FALSE)</f>
        <v>OTROS</v>
      </c>
      <c r="E7931" s="1472" t="s">
        <v>24349</v>
      </c>
      <c r="F7931" s="1472" t="s">
        <v>24350</v>
      </c>
      <c r="G7931" s="1472" t="s">
        <v>24351</v>
      </c>
      <c r="H7931" s="1473">
        <v>45870</v>
      </c>
      <c r="I7931" s="1756">
        <v>0.85499999999999998</v>
      </c>
      <c r="J7931" s="1471" t="s">
        <v>16</v>
      </c>
      <c r="K7931" s="1471" t="s">
        <v>47</v>
      </c>
      <c r="L7931" s="1472" t="s">
        <v>3703</v>
      </c>
      <c r="M7931" s="1472"/>
      <c r="N7931" s="1472"/>
      <c r="O7931" s="1901"/>
      <c r="P7931" s="1479"/>
      <c r="Q7931" s="1464">
        <f t="shared" si="246"/>
        <v>8</v>
      </c>
      <c r="R7931" s="1794" t="str">
        <f t="shared" si="247"/>
        <v>SAN GIL</v>
      </c>
    </row>
    <row r="7932" spans="1:19" s="1463" customFormat="1" ht="25.05" customHeight="1" x14ac:dyDescent="0.25">
      <c r="A7932" s="1471" t="s">
        <v>69</v>
      </c>
      <c r="B7932" s="1471" t="s">
        <v>289</v>
      </c>
      <c r="C7932" s="1471">
        <v>30</v>
      </c>
      <c r="D7932" s="1472" t="str">
        <f>VLOOKUP(C7932,CODIGOS!$B$1:$E$194,4,FALSE)</f>
        <v>OTROS</v>
      </c>
      <c r="E7932" s="1471" t="s">
        <v>24349</v>
      </c>
      <c r="F7932" s="1471" t="s">
        <v>24350</v>
      </c>
      <c r="G7932" s="1509" t="s">
        <v>24351</v>
      </c>
      <c r="H7932" s="1523">
        <v>45870</v>
      </c>
      <c r="I7932" s="1682">
        <v>0.78500000000000003</v>
      </c>
      <c r="J7932" s="1471" t="s">
        <v>16</v>
      </c>
      <c r="K7932" s="1471" t="s">
        <v>47</v>
      </c>
      <c r="L7932" s="1472" t="s">
        <v>525</v>
      </c>
      <c r="M7932" s="1472"/>
      <c r="N7932" s="1472"/>
      <c r="O7932" s="1901"/>
      <c r="P7932" s="1479"/>
      <c r="Q7932" s="1464">
        <f t="shared" si="246"/>
        <v>8</v>
      </c>
      <c r="R7932" s="1794" t="str">
        <f t="shared" si="247"/>
        <v>SAN GIL</v>
      </c>
    </row>
    <row r="7933" spans="1:19" s="1463" customFormat="1" ht="25.05" customHeight="1" x14ac:dyDescent="0.25">
      <c r="A7933" s="1471" t="s">
        <v>69</v>
      </c>
      <c r="B7933" s="1471" t="s">
        <v>289</v>
      </c>
      <c r="C7933" s="1471" t="s">
        <v>494</v>
      </c>
      <c r="D7933" s="1472" t="str">
        <f>VLOOKUP(C7933,CODIGOS!$B$1:$E$194,4,FALSE)</f>
        <v>FRUTERIAS</v>
      </c>
      <c r="E7933" s="1471" t="s">
        <v>24352</v>
      </c>
      <c r="F7933" s="1471" t="s">
        <v>24353</v>
      </c>
      <c r="G7933" s="1509" t="s">
        <v>24354</v>
      </c>
      <c r="H7933" s="1523">
        <v>45873</v>
      </c>
      <c r="I7933" s="1682">
        <v>0.85499999999999998</v>
      </c>
      <c r="J7933" s="1471" t="s">
        <v>16</v>
      </c>
      <c r="K7933" s="1471" t="s">
        <v>47</v>
      </c>
      <c r="L7933" s="1472" t="s">
        <v>2934</v>
      </c>
      <c r="M7933" s="1472"/>
      <c r="N7933" s="1472"/>
      <c r="O7933" s="1901"/>
      <c r="P7933" s="1479"/>
      <c r="Q7933" s="1464">
        <f t="shared" si="246"/>
        <v>8</v>
      </c>
      <c r="R7933" s="1794" t="str">
        <f t="shared" si="247"/>
        <v>SAN GIL</v>
      </c>
    </row>
    <row r="7934" spans="1:19" s="1463" customFormat="1" ht="25.05" customHeight="1" x14ac:dyDescent="0.25">
      <c r="A7934" s="1471" t="s">
        <v>69</v>
      </c>
      <c r="B7934" s="1471" t="s">
        <v>289</v>
      </c>
      <c r="C7934" s="1475" t="s">
        <v>3024</v>
      </c>
      <c r="D7934" s="1472" t="str">
        <f>VLOOKUP(C7934,CODIGOS!$B$1:$E$194,4,FALSE)</f>
        <v>EXPENDIO DE DULCES</v>
      </c>
      <c r="E7934" s="1471" t="s">
        <v>24355</v>
      </c>
      <c r="F7934" s="1471" t="s">
        <v>24356</v>
      </c>
      <c r="G7934" s="1471" t="s">
        <v>2736</v>
      </c>
      <c r="H7934" s="1533">
        <v>45873</v>
      </c>
      <c r="I7934" s="1682">
        <v>0.95499999999999996</v>
      </c>
      <c r="J7934" s="1471" t="s">
        <v>35</v>
      </c>
      <c r="K7934" s="1471" t="s">
        <v>47</v>
      </c>
      <c r="L7934" s="1472" t="s">
        <v>22787</v>
      </c>
      <c r="M7934" s="1472"/>
      <c r="N7934" s="1472"/>
      <c r="O7934" s="1472"/>
      <c r="P7934" s="1479"/>
      <c r="Q7934" s="1464">
        <f t="shared" si="246"/>
        <v>8</v>
      </c>
      <c r="R7934" s="1794" t="str">
        <f t="shared" si="247"/>
        <v>SAN GIL</v>
      </c>
    </row>
    <row r="7935" spans="1:19" s="1463" customFormat="1" ht="25.05" customHeight="1" x14ac:dyDescent="0.25">
      <c r="A7935" s="1471" t="s">
        <v>69</v>
      </c>
      <c r="B7935" s="1471" t="s">
        <v>289</v>
      </c>
      <c r="C7935" s="1471" t="s">
        <v>1790</v>
      </c>
      <c r="D7935" s="1472" t="str">
        <f>VLOOKUP(C7935,CODIGOS!$B$1:$E$194,4,FALSE)</f>
        <v xml:space="preserve">BODEGAS PARA ALMACENAMIENTO DE ALIMENTOS </v>
      </c>
      <c r="E7935" s="1471" t="s">
        <v>24357</v>
      </c>
      <c r="F7935" s="1471" t="s">
        <v>24358</v>
      </c>
      <c r="G7935" s="1471" t="s">
        <v>24359</v>
      </c>
      <c r="H7935" s="1523">
        <v>45874</v>
      </c>
      <c r="I7935" s="1682">
        <v>0.94</v>
      </c>
      <c r="J7935" s="1472" t="s">
        <v>22</v>
      </c>
      <c r="K7935" s="1471" t="s">
        <v>47</v>
      </c>
      <c r="L7935" s="1472" t="s">
        <v>7579</v>
      </c>
      <c r="M7935" s="1476"/>
      <c r="N7935" s="1476"/>
      <c r="O7935" s="1476"/>
      <c r="P7935" s="1479"/>
      <c r="Q7935" s="1464">
        <f t="shared" si="246"/>
        <v>8</v>
      </c>
      <c r="R7935" s="1794" t="str">
        <f t="shared" si="247"/>
        <v>SAN GIL</v>
      </c>
    </row>
    <row r="7936" spans="1:19" s="1463" customFormat="1" ht="25.05" customHeight="1" x14ac:dyDescent="0.25">
      <c r="A7936" s="1479" t="s">
        <v>115</v>
      </c>
      <c r="B7936" s="1471" t="s">
        <v>129</v>
      </c>
      <c r="C7936" s="1475" t="s">
        <v>715</v>
      </c>
      <c r="D7936" s="1472" t="str">
        <f>VLOOKUP(C7936,CODIGOS!$B$1:$E$194,4,FALSE)</f>
        <v>COLEGIOS</v>
      </c>
      <c r="E7936" s="1471" t="s">
        <v>23568</v>
      </c>
      <c r="F7936" s="1471" t="s">
        <v>23546</v>
      </c>
      <c r="G7936" s="1471" t="s">
        <v>5384</v>
      </c>
      <c r="H7936" s="1533">
        <v>45896</v>
      </c>
      <c r="I7936" s="1682">
        <v>0.64500000000000002</v>
      </c>
      <c r="J7936" s="1471" t="s">
        <v>16</v>
      </c>
      <c r="K7936" s="1471" t="s">
        <v>47</v>
      </c>
      <c r="L7936" s="1472" t="s">
        <v>17</v>
      </c>
      <c r="M7936" s="1472"/>
      <c r="N7936" s="1479"/>
      <c r="O7936" s="1479"/>
      <c r="P7936" s="1479"/>
      <c r="Q7936" s="1464">
        <f t="shared" si="246"/>
        <v>8</v>
      </c>
      <c r="R7936" s="1794" t="str">
        <f t="shared" si="247"/>
        <v>SANTA HELENA DEL OPÓN</v>
      </c>
      <c r="S7936" s="1762"/>
    </row>
    <row r="7937" spans="1:19" s="1463" customFormat="1" ht="25.05" customHeight="1" x14ac:dyDescent="0.25">
      <c r="A7937" s="1471" t="s">
        <v>69</v>
      </c>
      <c r="B7937" s="1471" t="s">
        <v>289</v>
      </c>
      <c r="C7937" s="1471" t="s">
        <v>689</v>
      </c>
      <c r="D7937" s="1472" t="str">
        <f>VLOOKUP(C7937,CODIGOS!$B$1:$E$194,4,FALSE)</f>
        <v>COMEDORES INFANTILES ( ICBF - INPEC) DE COLEGIOS Y UNIVERSIDADES</v>
      </c>
      <c r="E7937" s="1471" t="s">
        <v>24360</v>
      </c>
      <c r="F7937" s="1471" t="s">
        <v>24361</v>
      </c>
      <c r="G7937" s="1471" t="s">
        <v>24362</v>
      </c>
      <c r="H7937" s="1473">
        <v>45883</v>
      </c>
      <c r="I7937" s="1756">
        <v>0.95499999999999996</v>
      </c>
      <c r="J7937" s="1471" t="s">
        <v>35</v>
      </c>
      <c r="K7937" s="1471" t="s">
        <v>47</v>
      </c>
      <c r="L7937" s="1472" t="s">
        <v>24363</v>
      </c>
      <c r="M7937" s="1472"/>
      <c r="N7937" s="1479"/>
      <c r="O7937" s="1479"/>
      <c r="P7937" s="1479"/>
      <c r="Q7937" s="1464">
        <f t="shared" si="246"/>
        <v>8</v>
      </c>
      <c r="R7937" s="1794" t="str">
        <f t="shared" si="247"/>
        <v>SAN GIL</v>
      </c>
    </row>
    <row r="7938" spans="1:19" s="1463" customFormat="1" ht="25.05" customHeight="1" x14ac:dyDescent="0.25">
      <c r="A7938" s="1472" t="s">
        <v>69</v>
      </c>
      <c r="B7938" s="1493" t="s">
        <v>17950</v>
      </c>
      <c r="C7938" s="1472" t="s">
        <v>715</v>
      </c>
      <c r="D7938" s="1472" t="str">
        <f>VLOOKUP(C7938,CODIGOS!$B$1:$E$194,4,FALSE)</f>
        <v>COLEGIOS</v>
      </c>
      <c r="E7938" s="1471" t="s">
        <v>11128</v>
      </c>
      <c r="F7938" s="1471" t="s">
        <v>11122</v>
      </c>
      <c r="G7938" s="1471" t="s">
        <v>11123</v>
      </c>
      <c r="H7938" s="1473">
        <v>45790</v>
      </c>
      <c r="I7938" s="1895">
        <v>0.5</v>
      </c>
      <c r="J7938" s="1471" t="s">
        <v>16</v>
      </c>
      <c r="K7938" s="1471" t="s">
        <v>47</v>
      </c>
      <c r="L7938" s="1472" t="s">
        <v>26510</v>
      </c>
      <c r="M7938" s="1479"/>
      <c r="N7938" s="1472"/>
      <c r="O7938" s="1472"/>
      <c r="P7938" s="1479"/>
      <c r="Q7938" s="1464">
        <f t="shared" si="246"/>
        <v>5</v>
      </c>
      <c r="R7938" s="1794" t="str">
        <f t="shared" si="247"/>
        <v>VALLE DE SAN JOSÉ</v>
      </c>
      <c r="S7938" s="1761"/>
    </row>
    <row r="7939" spans="1:19" s="1463" customFormat="1" ht="25.05" customHeight="1" x14ac:dyDescent="0.25">
      <c r="A7939" s="1471" t="s">
        <v>69</v>
      </c>
      <c r="B7939" s="1471" t="s">
        <v>289</v>
      </c>
      <c r="C7939" s="1475" t="s">
        <v>689</v>
      </c>
      <c r="D7939" s="1472" t="str">
        <f>VLOOKUP(C7939,CODIGOS!$B$1:$E$194,4,FALSE)</f>
        <v>COMEDORES INFANTILES ( ICBF - INPEC) DE COLEGIOS Y UNIVERSIDADES</v>
      </c>
      <c r="E7939" s="1471" t="s">
        <v>24364</v>
      </c>
      <c r="F7939" s="1471" t="s">
        <v>24365</v>
      </c>
      <c r="G7939" s="1471" t="s">
        <v>24366</v>
      </c>
      <c r="H7939" s="1533">
        <v>45883</v>
      </c>
      <c r="I7939" s="1682">
        <v>0.93500000000000005</v>
      </c>
      <c r="J7939" s="1472" t="s">
        <v>35</v>
      </c>
      <c r="K7939" s="1471" t="s">
        <v>47</v>
      </c>
      <c r="L7939" s="1472" t="s">
        <v>24363</v>
      </c>
      <c r="M7939" s="1472"/>
      <c r="N7939" s="1472"/>
      <c r="O7939" s="1479"/>
      <c r="P7939" s="1479"/>
      <c r="Q7939" s="1464">
        <f t="shared" si="246"/>
        <v>8</v>
      </c>
      <c r="R7939" s="1794" t="str">
        <f t="shared" si="247"/>
        <v>SAN GIL</v>
      </c>
    </row>
    <row r="7940" spans="1:19" s="1463" customFormat="1" ht="25.05" customHeight="1" x14ac:dyDescent="0.25">
      <c r="A7940" s="1471" t="s">
        <v>69</v>
      </c>
      <c r="B7940" s="1471" t="s">
        <v>289</v>
      </c>
      <c r="C7940" s="1471" t="s">
        <v>472</v>
      </c>
      <c r="D7940" s="1472" t="str">
        <f>VLOOKUP(C7940,CODIGOS!$B$1:$E$194,4,FALSE)</f>
        <v>RESTAURANTES PUBLICOS</v>
      </c>
      <c r="E7940" s="1471" t="s">
        <v>24367</v>
      </c>
      <c r="F7940" s="1471" t="s">
        <v>24368</v>
      </c>
      <c r="G7940" s="1471" t="s">
        <v>24369</v>
      </c>
      <c r="H7940" s="1473">
        <v>45891</v>
      </c>
      <c r="I7940" s="1756">
        <v>0.9</v>
      </c>
      <c r="J7940" s="1471" t="s">
        <v>22</v>
      </c>
      <c r="K7940" s="1471" t="s">
        <v>47</v>
      </c>
      <c r="L7940" s="1472" t="s">
        <v>23789</v>
      </c>
      <c r="M7940" s="1472"/>
      <c r="N7940" s="1472"/>
      <c r="O7940" s="1479"/>
      <c r="P7940" s="1479"/>
      <c r="Q7940" s="1464">
        <f t="shared" si="246"/>
        <v>8</v>
      </c>
      <c r="R7940" s="1794" t="str">
        <f t="shared" si="247"/>
        <v>SAN GIL</v>
      </c>
    </row>
    <row r="7941" spans="1:19" s="1463" customFormat="1" ht="25.05" customHeight="1" x14ac:dyDescent="0.25">
      <c r="A7941" s="1471" t="s">
        <v>69</v>
      </c>
      <c r="B7941" s="1471" t="s">
        <v>289</v>
      </c>
      <c r="C7941" s="1471" t="s">
        <v>547</v>
      </c>
      <c r="D7941" s="1472" t="str">
        <f>VLOOKUP(C7941,CODIGOS!$B$1:$E$194,4,FALSE)</f>
        <v>CAFETERÍA</v>
      </c>
      <c r="E7941" s="1471" t="s">
        <v>24370</v>
      </c>
      <c r="F7941" s="1471" t="s">
        <v>24371</v>
      </c>
      <c r="G7941" s="1471" t="s">
        <v>24372</v>
      </c>
      <c r="H7941" s="1523">
        <v>45884</v>
      </c>
      <c r="I7941" s="1682">
        <v>0.9</v>
      </c>
      <c r="J7941" s="1471" t="s">
        <v>22</v>
      </c>
      <c r="K7941" s="1471" t="s">
        <v>47</v>
      </c>
      <c r="L7941" s="1472" t="s">
        <v>23789</v>
      </c>
      <c r="M7941" s="1472"/>
      <c r="N7941" s="1472"/>
      <c r="O7941" s="1472"/>
      <c r="P7941" s="1479"/>
      <c r="Q7941" s="1464">
        <f t="shared" si="246"/>
        <v>8</v>
      </c>
      <c r="R7941" s="1794" t="str">
        <f t="shared" si="247"/>
        <v>SAN GIL</v>
      </c>
    </row>
    <row r="7942" spans="1:19" s="1463" customFormat="1" ht="25.05" customHeight="1" x14ac:dyDescent="0.25">
      <c r="A7942" s="1471" t="s">
        <v>69</v>
      </c>
      <c r="B7942" s="1472" t="s">
        <v>289</v>
      </c>
      <c r="C7942" s="1471" t="s">
        <v>3709</v>
      </c>
      <c r="D7942" s="1472" t="str">
        <f>VLOOKUP(C7942,CODIGOS!$B$1:$E$194,4,FALSE)</f>
        <v>ESTABLECIMIENTOS DE PREPARACIÓN DE ALIMENTOS UBICADOS AL INTERIOR DE LAS PLAZAS DE MERCADO, CENTRALES DE ABASTO, PLAZOLETAS DE COMIDAS Y ZONAS FRANCAS.</v>
      </c>
      <c r="E7942" s="1471" t="s">
        <v>24373</v>
      </c>
      <c r="F7942" s="1471" t="s">
        <v>24374</v>
      </c>
      <c r="G7942" s="1471" t="s">
        <v>24375</v>
      </c>
      <c r="H7942" s="1473">
        <v>45891</v>
      </c>
      <c r="I7942" s="1756">
        <v>0.7</v>
      </c>
      <c r="J7942" s="1471" t="s">
        <v>16</v>
      </c>
      <c r="K7942" s="1471" t="s">
        <v>47</v>
      </c>
      <c r="L7942" s="1472" t="s">
        <v>23789</v>
      </c>
      <c r="M7942" s="1472"/>
      <c r="N7942" s="1479"/>
      <c r="O7942" s="1479"/>
      <c r="P7942" s="1479"/>
      <c r="Q7942" s="1464">
        <f t="shared" si="246"/>
        <v>8</v>
      </c>
      <c r="R7942" s="1794" t="str">
        <f t="shared" si="247"/>
        <v>SAN GIL</v>
      </c>
    </row>
    <row r="7943" spans="1:19" s="1463" customFormat="1" ht="25.05" customHeight="1" x14ac:dyDescent="0.25">
      <c r="A7943" s="1471" t="s">
        <v>69</v>
      </c>
      <c r="B7943" s="1472" t="s">
        <v>289</v>
      </c>
      <c r="C7943" s="1472" t="s">
        <v>472</v>
      </c>
      <c r="D7943" s="1472" t="str">
        <f>VLOOKUP(C7943,CODIGOS!$B$1:$E$194,4,FALSE)</f>
        <v>RESTAURANTES PUBLICOS</v>
      </c>
      <c r="E7943" s="1472" t="s">
        <v>24376</v>
      </c>
      <c r="F7943" s="1472" t="s">
        <v>24377</v>
      </c>
      <c r="G7943" s="1472" t="s">
        <v>24378</v>
      </c>
      <c r="H7943" s="1523">
        <v>45891</v>
      </c>
      <c r="I7943" s="1682">
        <v>0.8</v>
      </c>
      <c r="J7943" s="1471" t="s">
        <v>16</v>
      </c>
      <c r="K7943" s="1471" t="s">
        <v>47</v>
      </c>
      <c r="L7943" s="1472" t="s">
        <v>23789</v>
      </c>
      <c r="M7943" s="1472"/>
      <c r="N7943" s="1472"/>
      <c r="O7943" s="1472"/>
      <c r="P7943" s="1479"/>
      <c r="Q7943" s="1464">
        <f t="shared" ref="Q7943:Q8006" si="248">MONTH(H7943)</f>
        <v>8</v>
      </c>
      <c r="R7943" s="1794" t="str">
        <f t="shared" ref="R7943:R8006" si="249">B7943</f>
        <v>SAN GIL</v>
      </c>
    </row>
    <row r="7944" spans="1:19" s="1463" customFormat="1" ht="25.05" customHeight="1" x14ac:dyDescent="0.25">
      <c r="A7944" s="1471" t="s">
        <v>69</v>
      </c>
      <c r="B7944" s="1472" t="s">
        <v>289</v>
      </c>
      <c r="C7944" s="1472" t="s">
        <v>547</v>
      </c>
      <c r="D7944" s="1472" t="str">
        <f>VLOOKUP(C7944,CODIGOS!$B$1:$E$194,4,FALSE)</f>
        <v>CAFETERÍA</v>
      </c>
      <c r="E7944" s="1472" t="s">
        <v>24379</v>
      </c>
      <c r="F7944" s="1472" t="s">
        <v>24380</v>
      </c>
      <c r="G7944" s="1472" t="s">
        <v>24381</v>
      </c>
      <c r="H7944" s="1523">
        <v>45884</v>
      </c>
      <c r="I7944" s="1682">
        <v>0.9</v>
      </c>
      <c r="J7944" s="1472" t="s">
        <v>22</v>
      </c>
      <c r="K7944" s="1471" t="s">
        <v>47</v>
      </c>
      <c r="L7944" s="1472" t="s">
        <v>23789</v>
      </c>
      <c r="M7944" s="1472"/>
      <c r="N7944" s="1472"/>
      <c r="O7944" s="1472"/>
      <c r="P7944" s="1479"/>
      <c r="Q7944" s="1464">
        <f t="shared" si="248"/>
        <v>8</v>
      </c>
      <c r="R7944" s="1794" t="str">
        <f t="shared" si="249"/>
        <v>SAN GIL</v>
      </c>
    </row>
    <row r="7945" spans="1:19" s="1463" customFormat="1" ht="25.05" customHeight="1" x14ac:dyDescent="0.25">
      <c r="A7945" s="1471" t="s">
        <v>69</v>
      </c>
      <c r="B7945" s="1531" t="s">
        <v>289</v>
      </c>
      <c r="C7945" s="1475" t="s">
        <v>547</v>
      </c>
      <c r="D7945" s="1472" t="str">
        <f>VLOOKUP(C7945,CODIGOS!$B$1:$E$194,4,FALSE)</f>
        <v>CAFETERÍA</v>
      </c>
      <c r="E7945" s="1472" t="s">
        <v>24382</v>
      </c>
      <c r="F7945" s="1472" t="s">
        <v>24383</v>
      </c>
      <c r="G7945" s="1472" t="s">
        <v>24384</v>
      </c>
      <c r="H7945" s="1473">
        <v>45877</v>
      </c>
      <c r="I7945" s="1767">
        <v>0.9</v>
      </c>
      <c r="J7945" s="1472" t="s">
        <v>22</v>
      </c>
      <c r="K7945" s="1471" t="s">
        <v>47</v>
      </c>
      <c r="L7945" s="1472" t="s">
        <v>23789</v>
      </c>
      <c r="M7945" s="1472"/>
      <c r="N7945" s="1472"/>
      <c r="O7945" s="1472"/>
      <c r="P7945" s="1479"/>
      <c r="Q7945" s="1464">
        <f t="shared" si="248"/>
        <v>8</v>
      </c>
      <c r="R7945" s="1794" t="str">
        <f t="shared" si="249"/>
        <v>SAN GIL</v>
      </c>
    </row>
    <row r="7946" spans="1:19" s="1463" customFormat="1" ht="25.05" customHeight="1" x14ac:dyDescent="0.25">
      <c r="A7946" s="1471" t="s">
        <v>69</v>
      </c>
      <c r="B7946" s="1493" t="s">
        <v>289</v>
      </c>
      <c r="C7946" s="1479" t="s">
        <v>680</v>
      </c>
      <c r="D7946" s="1472" t="str">
        <f>VLOOKUP(C7946,CODIGOS!$B$1:$E$194,4,FALSE)</f>
        <v>PISCINAS</v>
      </c>
      <c r="E7946" s="1472" t="s">
        <v>24385</v>
      </c>
      <c r="F7946" s="1479" t="s">
        <v>24386</v>
      </c>
      <c r="G7946" s="1479" t="s">
        <v>117</v>
      </c>
      <c r="H7946" s="1523">
        <v>45877</v>
      </c>
      <c r="I7946" s="1677">
        <v>0.6</v>
      </c>
      <c r="J7946" s="1471" t="s">
        <v>16</v>
      </c>
      <c r="K7946" s="1471" t="s">
        <v>47</v>
      </c>
      <c r="L7946" s="1472" t="s">
        <v>23789</v>
      </c>
      <c r="M7946" s="1472"/>
      <c r="N7946" s="1479"/>
      <c r="O7946" s="1479"/>
      <c r="P7946" s="1479"/>
      <c r="Q7946" s="1464">
        <f t="shared" si="248"/>
        <v>8</v>
      </c>
      <c r="R7946" s="1794" t="str">
        <f t="shared" si="249"/>
        <v>SAN GIL</v>
      </c>
    </row>
    <row r="7947" spans="1:19" s="1463" customFormat="1" ht="25.05" customHeight="1" x14ac:dyDescent="0.25">
      <c r="A7947" s="1471" t="s">
        <v>69</v>
      </c>
      <c r="B7947" s="1471" t="s">
        <v>289</v>
      </c>
      <c r="C7947" s="1472" t="s">
        <v>905</v>
      </c>
      <c r="D7947" s="1472" t="str">
        <f>VLOOKUP(C7947,CODIGOS!$B$1:$E$194,4,FALSE)</f>
        <v>COMEDORES ESCOLARES (PAE - PRIVADOS)</v>
      </c>
      <c r="E7947" s="1491" t="s">
        <v>24387</v>
      </c>
      <c r="F7947" s="1491" t="s">
        <v>24388</v>
      </c>
      <c r="G7947" s="1491" t="s">
        <v>24389</v>
      </c>
      <c r="H7947" s="1473">
        <v>45896</v>
      </c>
      <c r="I7947" s="1756">
        <v>0.6</v>
      </c>
      <c r="J7947" s="1471" t="s">
        <v>16</v>
      </c>
      <c r="K7947" s="1471" t="s">
        <v>47</v>
      </c>
      <c r="L7947" s="1472" t="s">
        <v>23789</v>
      </c>
      <c r="M7947" s="1472"/>
      <c r="N7947" s="1479"/>
      <c r="O7947" s="1479"/>
      <c r="P7947" s="1479"/>
      <c r="Q7947" s="1464">
        <f t="shared" si="248"/>
        <v>8</v>
      </c>
      <c r="R7947" s="1794" t="str">
        <f t="shared" si="249"/>
        <v>SAN GIL</v>
      </c>
    </row>
    <row r="7948" spans="1:19" s="1463" customFormat="1" ht="25.05" customHeight="1" x14ac:dyDescent="0.25">
      <c r="A7948" s="1471" t="s">
        <v>69</v>
      </c>
      <c r="B7948" s="1531" t="s">
        <v>289</v>
      </c>
      <c r="C7948" s="1471" t="s">
        <v>689</v>
      </c>
      <c r="D7948" s="1472" t="str">
        <f>VLOOKUP(C7948,CODIGOS!$B$1:$E$194,4,FALSE)</f>
        <v>COMEDORES INFANTILES ( ICBF - INPEC) DE COLEGIOS Y UNIVERSIDADES</v>
      </c>
      <c r="E7948" s="1471" t="s">
        <v>24390</v>
      </c>
      <c r="F7948" s="1471" t="s">
        <v>24391</v>
      </c>
      <c r="G7948" s="1471" t="s">
        <v>24392</v>
      </c>
      <c r="H7948" s="1473">
        <v>45881</v>
      </c>
      <c r="I7948" s="1756">
        <v>0.9</v>
      </c>
      <c r="J7948" s="1472" t="s">
        <v>22</v>
      </c>
      <c r="K7948" s="1471" t="s">
        <v>47</v>
      </c>
      <c r="L7948" s="1472" t="s">
        <v>23789</v>
      </c>
      <c r="M7948" s="1472"/>
      <c r="N7948" s="1472"/>
      <c r="O7948" s="1472"/>
      <c r="P7948" s="1479"/>
      <c r="Q7948" s="1464">
        <f t="shared" si="248"/>
        <v>8</v>
      </c>
      <c r="R7948" s="1794" t="str">
        <f t="shared" si="249"/>
        <v>SAN GIL</v>
      </c>
    </row>
    <row r="7949" spans="1:19" s="1463" customFormat="1" ht="25.05" customHeight="1" x14ac:dyDescent="0.25">
      <c r="A7949" s="1471" t="s">
        <v>69</v>
      </c>
      <c r="B7949" s="1471" t="s">
        <v>288</v>
      </c>
      <c r="C7949" s="1471" t="s">
        <v>715</v>
      </c>
      <c r="D7949" s="1472" t="str">
        <f>VLOOKUP(C7949,CODIGOS!$B$1:$E$194,4,FALSE)</f>
        <v>COLEGIOS</v>
      </c>
      <c r="E7949" s="1471" t="s">
        <v>24475</v>
      </c>
      <c r="F7949" s="1471" t="s">
        <v>24742</v>
      </c>
      <c r="G7949" s="1471" t="s">
        <v>24476</v>
      </c>
      <c r="H7949" s="1473">
        <v>45891</v>
      </c>
      <c r="I7949" s="1682">
        <v>0.76500000000000001</v>
      </c>
      <c r="J7949" s="1471" t="s">
        <v>16</v>
      </c>
      <c r="K7949" s="1471" t="s">
        <v>47</v>
      </c>
      <c r="L7949" s="1472" t="s">
        <v>26510</v>
      </c>
      <c r="M7949" s="1493" t="s">
        <v>24477</v>
      </c>
      <c r="N7949" s="1472"/>
      <c r="O7949" s="1472"/>
      <c r="P7949" s="1479"/>
      <c r="Q7949" s="1464">
        <f t="shared" si="248"/>
        <v>8</v>
      </c>
      <c r="R7949" s="1794" t="str">
        <f t="shared" si="249"/>
        <v xml:space="preserve">VALLE DE SAN JOSÉ  </v>
      </c>
    </row>
    <row r="7950" spans="1:19" s="1463" customFormat="1" ht="25.05" customHeight="1" x14ac:dyDescent="0.25">
      <c r="A7950" s="1471" t="s">
        <v>69</v>
      </c>
      <c r="B7950" s="1471" t="s">
        <v>288</v>
      </c>
      <c r="C7950" s="1471" t="s">
        <v>715</v>
      </c>
      <c r="D7950" s="1472" t="str">
        <f>VLOOKUP(C7950,CODIGOS!$B$1:$E$194,4,FALSE)</f>
        <v>COLEGIOS</v>
      </c>
      <c r="E7950" s="1471" t="s">
        <v>24475</v>
      </c>
      <c r="F7950" s="1471" t="s">
        <v>24742</v>
      </c>
      <c r="G7950" s="1471" t="s">
        <v>24476</v>
      </c>
      <c r="H7950" s="1473">
        <v>45894</v>
      </c>
      <c r="I7950" s="1767" t="s">
        <v>120</v>
      </c>
      <c r="J7950" s="1472" t="s">
        <v>30241</v>
      </c>
      <c r="K7950" s="1471" t="s">
        <v>47</v>
      </c>
      <c r="L7950" s="1471" t="s">
        <v>3381</v>
      </c>
      <c r="M7950" s="1471" t="s">
        <v>25218</v>
      </c>
      <c r="N7950" s="1471"/>
      <c r="O7950" s="1471"/>
      <c r="P7950" s="1475"/>
      <c r="Q7950" s="1464">
        <f t="shared" si="248"/>
        <v>8</v>
      </c>
      <c r="R7950" s="1794" t="str">
        <f t="shared" si="249"/>
        <v xml:space="preserve">VALLE DE SAN JOSÉ  </v>
      </c>
    </row>
    <row r="7951" spans="1:19" s="1463" customFormat="1" ht="25.05" customHeight="1" x14ac:dyDescent="0.25">
      <c r="A7951" s="1471" t="s">
        <v>69</v>
      </c>
      <c r="B7951" s="1471" t="s">
        <v>288</v>
      </c>
      <c r="C7951" s="1471" t="s">
        <v>715</v>
      </c>
      <c r="D7951" s="1472" t="str">
        <f>VLOOKUP(C7951,CODIGOS!$B$1:$E$194,4,FALSE)</f>
        <v>COLEGIOS</v>
      </c>
      <c r="E7951" s="1471" t="s">
        <v>24478</v>
      </c>
      <c r="F7951" s="1471" t="s">
        <v>24743</v>
      </c>
      <c r="G7951" s="1471" t="s">
        <v>24479</v>
      </c>
      <c r="H7951" s="1523">
        <v>45895</v>
      </c>
      <c r="I7951" s="1682">
        <v>0.51</v>
      </c>
      <c r="J7951" s="1471" t="s">
        <v>16</v>
      </c>
      <c r="K7951" s="1471" t="s">
        <v>47</v>
      </c>
      <c r="L7951" s="1472" t="s">
        <v>26510</v>
      </c>
      <c r="M7951" s="1471"/>
      <c r="N7951" s="1471"/>
      <c r="O7951" s="1471"/>
      <c r="P7951" s="1471"/>
      <c r="Q7951" s="1464">
        <f t="shared" si="248"/>
        <v>8</v>
      </c>
      <c r="R7951" s="1794" t="str">
        <f t="shared" si="249"/>
        <v xml:space="preserve">VALLE DE SAN JOSÉ  </v>
      </c>
    </row>
    <row r="7952" spans="1:19" s="1463" customFormat="1" ht="25.05" customHeight="1" x14ac:dyDescent="0.25">
      <c r="A7952" s="1471" t="s">
        <v>69</v>
      </c>
      <c r="B7952" s="1531" t="s">
        <v>288</v>
      </c>
      <c r="C7952" s="1471" t="s">
        <v>715</v>
      </c>
      <c r="D7952" s="1472" t="str">
        <f>VLOOKUP(C7952,CODIGOS!$B$1:$E$194,4,FALSE)</f>
        <v>COLEGIOS</v>
      </c>
      <c r="E7952" s="1471" t="s">
        <v>24486</v>
      </c>
      <c r="F7952" s="1471" t="s">
        <v>24744</v>
      </c>
      <c r="G7952" s="1471" t="s">
        <v>24479</v>
      </c>
      <c r="H7952" s="1473">
        <v>45896</v>
      </c>
      <c r="I7952" s="1756">
        <v>0.6</v>
      </c>
      <c r="J7952" s="1471" t="s">
        <v>16</v>
      </c>
      <c r="K7952" s="1471" t="s">
        <v>47</v>
      </c>
      <c r="L7952" s="1472" t="s">
        <v>26510</v>
      </c>
      <c r="M7952" s="1471"/>
      <c r="N7952" s="1475"/>
      <c r="O7952" s="1475"/>
      <c r="P7952" s="1475"/>
      <c r="Q7952" s="1464">
        <f t="shared" si="248"/>
        <v>8</v>
      </c>
      <c r="R7952" s="1794" t="str">
        <f t="shared" si="249"/>
        <v xml:space="preserve">VALLE DE SAN JOSÉ  </v>
      </c>
    </row>
    <row r="7953" spans="1:19" s="1463" customFormat="1" ht="25.05" customHeight="1" x14ac:dyDescent="0.25">
      <c r="A7953" s="1471" t="s">
        <v>69</v>
      </c>
      <c r="B7953" s="1471" t="s">
        <v>289</v>
      </c>
      <c r="C7953" s="1471" t="s">
        <v>547</v>
      </c>
      <c r="D7953" s="1472" t="str">
        <f>VLOOKUP(C7953,CODIGOS!$B$1:$E$194,4,FALSE)</f>
        <v>CAFETERÍA</v>
      </c>
      <c r="E7953" s="1471" t="s">
        <v>24401</v>
      </c>
      <c r="F7953" s="1471" t="s">
        <v>24402</v>
      </c>
      <c r="G7953" s="1471" t="s">
        <v>24401</v>
      </c>
      <c r="H7953" s="1473">
        <v>45877</v>
      </c>
      <c r="I7953" s="1756">
        <v>0.7</v>
      </c>
      <c r="J7953" s="1471" t="s">
        <v>16</v>
      </c>
      <c r="K7953" s="1471" t="s">
        <v>47</v>
      </c>
      <c r="L7953" s="1472" t="s">
        <v>23789</v>
      </c>
      <c r="M7953" s="1472"/>
      <c r="N7953" s="1472"/>
      <c r="O7953" s="1472"/>
      <c r="P7953" s="1481"/>
      <c r="Q7953" s="1464">
        <f t="shared" si="248"/>
        <v>8</v>
      </c>
      <c r="R7953" s="1794" t="str">
        <f t="shared" si="249"/>
        <v>SAN GIL</v>
      </c>
    </row>
    <row r="7954" spans="1:19" s="1463" customFormat="1" ht="25.05" customHeight="1" x14ac:dyDescent="0.25">
      <c r="A7954" s="1471" t="s">
        <v>69</v>
      </c>
      <c r="B7954" s="1471" t="s">
        <v>289</v>
      </c>
      <c r="C7954" s="1471" t="s">
        <v>16510</v>
      </c>
      <c r="D7954" s="1472" t="str">
        <f>VLOOKUP(C7954,CODIGOS!$B$1:$E$194,4,FALSE)</f>
        <v>ESTABLECIMIENTOS DE EDUCACION TECNICA PROFESIONAL</v>
      </c>
      <c r="E7954" s="1471" t="s">
        <v>24403</v>
      </c>
      <c r="F7954" s="1471" t="s">
        <v>24404</v>
      </c>
      <c r="G7954" s="1471" t="s">
        <v>24405</v>
      </c>
      <c r="H7954" s="1473">
        <v>45898</v>
      </c>
      <c r="I7954" s="1756">
        <v>0.8</v>
      </c>
      <c r="J7954" s="1471" t="s">
        <v>16</v>
      </c>
      <c r="K7954" s="1471" t="s">
        <v>47</v>
      </c>
      <c r="L7954" s="1472" t="s">
        <v>23789</v>
      </c>
      <c r="M7954" s="1472"/>
      <c r="N7954" s="1472"/>
      <c r="O7954" s="1472"/>
      <c r="P7954" s="1481"/>
      <c r="Q7954" s="1464">
        <f t="shared" si="248"/>
        <v>8</v>
      </c>
      <c r="R7954" s="1794" t="str">
        <f t="shared" si="249"/>
        <v>SAN GIL</v>
      </c>
    </row>
    <row r="7955" spans="1:19" s="1463" customFormat="1" ht="25.05" customHeight="1" x14ac:dyDescent="0.25">
      <c r="A7955" s="1471" t="s">
        <v>69</v>
      </c>
      <c r="B7955" s="1471" t="s">
        <v>289</v>
      </c>
      <c r="C7955" s="1471" t="s">
        <v>472</v>
      </c>
      <c r="D7955" s="1472" t="str">
        <f>VLOOKUP(C7955,CODIGOS!$B$1:$E$194,4,FALSE)</f>
        <v>RESTAURANTES PUBLICOS</v>
      </c>
      <c r="E7955" s="1471" t="s">
        <v>24406</v>
      </c>
      <c r="F7955" s="1471" t="s">
        <v>24402</v>
      </c>
      <c r="G7955" s="1471" t="s">
        <v>24407</v>
      </c>
      <c r="H7955" s="1473">
        <v>45877</v>
      </c>
      <c r="I7955" s="1756">
        <v>0.8</v>
      </c>
      <c r="J7955" s="1471" t="s">
        <v>16</v>
      </c>
      <c r="K7955" s="1471" t="s">
        <v>47</v>
      </c>
      <c r="L7955" s="1472" t="s">
        <v>23789</v>
      </c>
      <c r="M7955" s="1472"/>
      <c r="N7955" s="1472"/>
      <c r="O7955" s="1472"/>
      <c r="P7955" s="1481"/>
      <c r="Q7955" s="1464">
        <f t="shared" si="248"/>
        <v>8</v>
      </c>
      <c r="R7955" s="1794" t="str">
        <f t="shared" si="249"/>
        <v>SAN GIL</v>
      </c>
    </row>
    <row r="7956" spans="1:19" s="1463" customFormat="1" ht="25.05" customHeight="1" x14ac:dyDescent="0.25">
      <c r="A7956" s="1471" t="s">
        <v>69</v>
      </c>
      <c r="B7956" s="1471" t="s">
        <v>289</v>
      </c>
      <c r="C7956" s="1471" t="s">
        <v>2772</v>
      </c>
      <c r="D7956" s="1472" t="str">
        <f>VLOOKUP(C7956,CODIGOS!$B$1:$E$194,4,FALSE)</f>
        <v xml:space="preserve">PRESTADORES INDEPENDEINTES, IPS SIN  INTERNACION   </v>
      </c>
      <c r="E7956" s="1471" t="s">
        <v>24408</v>
      </c>
      <c r="F7956" s="1471" t="s">
        <v>24409</v>
      </c>
      <c r="G7956" s="1471" t="s">
        <v>24410</v>
      </c>
      <c r="H7956" s="1473">
        <v>45882</v>
      </c>
      <c r="I7956" s="1756">
        <v>0.7</v>
      </c>
      <c r="J7956" s="1471" t="s">
        <v>16</v>
      </c>
      <c r="K7956" s="1471" t="s">
        <v>47</v>
      </c>
      <c r="L7956" s="1472" t="s">
        <v>23789</v>
      </c>
      <c r="M7956" s="1472"/>
      <c r="N7956" s="1472"/>
      <c r="O7956" s="1472"/>
      <c r="P7956" s="1481"/>
      <c r="Q7956" s="1464">
        <f t="shared" si="248"/>
        <v>8</v>
      </c>
      <c r="R7956" s="1794" t="str">
        <f t="shared" si="249"/>
        <v>SAN GIL</v>
      </c>
    </row>
    <row r="7957" spans="1:19" s="1463" customFormat="1" ht="25.05" customHeight="1" x14ac:dyDescent="0.25">
      <c r="A7957" s="1471" t="s">
        <v>69</v>
      </c>
      <c r="B7957" s="1531" t="s">
        <v>289</v>
      </c>
      <c r="C7957" s="1475" t="s">
        <v>18</v>
      </c>
      <c r="D7957" s="1472" t="str">
        <f>VLOOKUP(C7957,CODIGOS!$B$1:$E$194,4,FALSE)</f>
        <v>PANADERÍAS Y O PASTELERÍAS</v>
      </c>
      <c r="E7957" s="1471" t="s">
        <v>24411</v>
      </c>
      <c r="F7957" s="1491" t="s">
        <v>24412</v>
      </c>
      <c r="G7957" s="1491" t="s">
        <v>24413</v>
      </c>
      <c r="H7957" s="1473">
        <v>45884</v>
      </c>
      <c r="I7957" s="1767">
        <v>0.8</v>
      </c>
      <c r="J7957" s="1471" t="s">
        <v>16</v>
      </c>
      <c r="K7957" s="1471" t="s">
        <v>47</v>
      </c>
      <c r="L7957" s="1472" t="s">
        <v>23789</v>
      </c>
      <c r="M7957" s="1472"/>
      <c r="N7957" s="1472"/>
      <c r="O7957" s="1472"/>
      <c r="P7957" s="1472"/>
      <c r="Q7957" s="1464">
        <f t="shared" si="248"/>
        <v>8</v>
      </c>
      <c r="R7957" s="1794" t="str">
        <f t="shared" si="249"/>
        <v>SAN GIL</v>
      </c>
    </row>
    <row r="7958" spans="1:19" s="1463" customFormat="1" ht="25.05" customHeight="1" x14ac:dyDescent="0.25">
      <c r="A7958" s="1472" t="s">
        <v>69</v>
      </c>
      <c r="B7958" s="1472" t="s">
        <v>84</v>
      </c>
      <c r="C7958" s="1472" t="s">
        <v>715</v>
      </c>
      <c r="D7958" s="1472" t="str">
        <f>VLOOKUP(C7958,CODIGOS!$B$1:$E$194,4,FALSE)</f>
        <v>COLEGIOS</v>
      </c>
      <c r="E7958" s="1472" t="s">
        <v>4205</v>
      </c>
      <c r="F7958" s="1472" t="s">
        <v>3396</v>
      </c>
      <c r="G7958" s="1472" t="s">
        <v>3397</v>
      </c>
      <c r="H7958" s="1523">
        <v>45694</v>
      </c>
      <c r="I7958" s="1534">
        <v>0.64500000000000002</v>
      </c>
      <c r="J7958" s="1471" t="s">
        <v>16</v>
      </c>
      <c r="K7958" s="1471" t="s">
        <v>47</v>
      </c>
      <c r="L7958" s="1472" t="s">
        <v>26510</v>
      </c>
      <c r="M7958" s="1472"/>
      <c r="N7958" s="1471"/>
      <c r="O7958" s="1472"/>
      <c r="P7958" s="1472"/>
      <c r="Q7958" s="1464">
        <f t="shared" si="248"/>
        <v>2</v>
      </c>
      <c r="R7958" s="1794" t="str">
        <f t="shared" si="249"/>
        <v>VILLANUEVA</v>
      </c>
      <c r="S7958" s="537"/>
    </row>
    <row r="7959" spans="1:19" s="1463" customFormat="1" ht="25.05" customHeight="1" x14ac:dyDescent="0.25">
      <c r="A7959" s="1471" t="s">
        <v>69</v>
      </c>
      <c r="B7959" s="1471" t="s">
        <v>289</v>
      </c>
      <c r="C7959" s="1475" t="s">
        <v>2772</v>
      </c>
      <c r="D7959" s="1472" t="str">
        <f>VLOOKUP(C7959,CODIGOS!$B$1:$E$194,4,FALSE)</f>
        <v xml:space="preserve">PRESTADORES INDEPENDEINTES, IPS SIN  INTERNACION   </v>
      </c>
      <c r="E7959" s="1471" t="s">
        <v>24417</v>
      </c>
      <c r="F7959" s="1471" t="s">
        <v>24409</v>
      </c>
      <c r="G7959" s="1471" t="s">
        <v>24410</v>
      </c>
      <c r="H7959" s="1533">
        <v>45882</v>
      </c>
      <c r="I7959" s="1682">
        <v>0.9</v>
      </c>
      <c r="J7959" s="1472" t="s">
        <v>22</v>
      </c>
      <c r="K7959" s="1471" t="s">
        <v>47</v>
      </c>
      <c r="L7959" s="1472" t="s">
        <v>23789</v>
      </c>
      <c r="M7959" s="1472"/>
      <c r="N7959" s="1479"/>
      <c r="O7959" s="1479"/>
      <c r="P7959" s="1479"/>
      <c r="Q7959" s="1464">
        <f t="shared" si="248"/>
        <v>8</v>
      </c>
      <c r="R7959" s="1794" t="str">
        <f t="shared" si="249"/>
        <v>SAN GIL</v>
      </c>
    </row>
    <row r="7960" spans="1:19" s="1463" customFormat="1" ht="25.05" customHeight="1" x14ac:dyDescent="0.25">
      <c r="A7960" s="1471" t="s">
        <v>69</v>
      </c>
      <c r="B7960" s="1531" t="s">
        <v>289</v>
      </c>
      <c r="C7960" s="1471" t="s">
        <v>905</v>
      </c>
      <c r="D7960" s="1472" t="str">
        <f>VLOOKUP(C7960,CODIGOS!$B$1:$E$194,4,FALSE)</f>
        <v>COMEDORES ESCOLARES (PAE - PRIVADOS)</v>
      </c>
      <c r="E7960" s="1471" t="s">
        <v>24396</v>
      </c>
      <c r="F7960" s="1471" t="s">
        <v>24397</v>
      </c>
      <c r="G7960" s="1471" t="s">
        <v>24398</v>
      </c>
      <c r="H7960" s="1473">
        <v>45882</v>
      </c>
      <c r="I7960" s="1756">
        <v>0.8</v>
      </c>
      <c r="J7960" s="1471" t="s">
        <v>16</v>
      </c>
      <c r="K7960" s="1471" t="s">
        <v>47</v>
      </c>
      <c r="L7960" s="1472" t="s">
        <v>23789</v>
      </c>
      <c r="M7960" s="1472"/>
      <c r="N7960" s="1479"/>
      <c r="O7960" s="1479"/>
      <c r="P7960" s="1479"/>
      <c r="Q7960" s="1464">
        <f t="shared" si="248"/>
        <v>8</v>
      </c>
      <c r="R7960" s="1794" t="str">
        <f t="shared" si="249"/>
        <v>SAN GIL</v>
      </c>
    </row>
    <row r="7961" spans="1:19" s="1463" customFormat="1" ht="25.05" customHeight="1" x14ac:dyDescent="0.25">
      <c r="A7961" s="1471" t="s">
        <v>69</v>
      </c>
      <c r="B7961" s="1531" t="s">
        <v>289</v>
      </c>
      <c r="C7961" s="1471" t="s">
        <v>16621</v>
      </c>
      <c r="D7961" s="1472" t="str">
        <f>VLOOKUP(C7961,CODIGOS!$B$1:$E$194,4,FALSE)</f>
        <v xml:space="preserve">ALBERGUES PARA NIÑOS </v>
      </c>
      <c r="E7961" s="1471" t="s">
        <v>24418</v>
      </c>
      <c r="F7961" s="1471" t="s">
        <v>24419</v>
      </c>
      <c r="G7961" s="1471" t="s">
        <v>24392</v>
      </c>
      <c r="H7961" s="1473">
        <v>45881</v>
      </c>
      <c r="I7961" s="1756">
        <v>0.9</v>
      </c>
      <c r="J7961" s="1471" t="s">
        <v>22</v>
      </c>
      <c r="K7961" s="1471" t="s">
        <v>47</v>
      </c>
      <c r="L7961" s="1472" t="s">
        <v>23789</v>
      </c>
      <c r="M7961" s="1472"/>
      <c r="N7961" s="1472"/>
      <c r="O7961" s="1472"/>
      <c r="P7961" s="1478"/>
      <c r="Q7961" s="1464">
        <f t="shared" si="248"/>
        <v>8</v>
      </c>
      <c r="R7961" s="1794" t="str">
        <f t="shared" si="249"/>
        <v>SAN GIL</v>
      </c>
    </row>
    <row r="7962" spans="1:19" s="1463" customFormat="1" ht="25.05" customHeight="1" x14ac:dyDescent="0.25">
      <c r="A7962" s="1471" t="s">
        <v>69</v>
      </c>
      <c r="B7962" s="1531" t="s">
        <v>289</v>
      </c>
      <c r="C7962" s="1471" t="s">
        <v>3709</v>
      </c>
      <c r="D7962" s="1472" t="str">
        <f>VLOOKUP(C7962,CODIGOS!$B$1:$E$194,4,FALSE)</f>
        <v>ESTABLECIMIENTOS DE PREPARACIÓN DE ALIMENTOS UBICADOS AL INTERIOR DE LAS PLAZAS DE MERCADO, CENTRALES DE ABASTO, PLAZOLETAS DE COMIDAS Y ZONAS FRANCAS.</v>
      </c>
      <c r="E7962" s="1471" t="s">
        <v>24420</v>
      </c>
      <c r="F7962" s="1471" t="s">
        <v>24421</v>
      </c>
      <c r="G7962" s="1471" t="s">
        <v>24422</v>
      </c>
      <c r="H7962" s="1473">
        <v>45891</v>
      </c>
      <c r="I7962" s="1756">
        <v>0.8</v>
      </c>
      <c r="J7962" s="1471" t="s">
        <v>16</v>
      </c>
      <c r="K7962" s="1471" t="s">
        <v>47</v>
      </c>
      <c r="L7962" s="1472" t="s">
        <v>23789</v>
      </c>
      <c r="M7962" s="1472"/>
      <c r="N7962" s="1472"/>
      <c r="O7962" s="1472"/>
      <c r="P7962" s="1478"/>
      <c r="Q7962" s="1464">
        <f t="shared" si="248"/>
        <v>8</v>
      </c>
      <c r="R7962" s="1794" t="str">
        <f t="shared" si="249"/>
        <v>SAN GIL</v>
      </c>
    </row>
    <row r="7963" spans="1:19" s="1463" customFormat="1" ht="25.05" customHeight="1" x14ac:dyDescent="0.25">
      <c r="A7963" s="1471" t="s">
        <v>69</v>
      </c>
      <c r="B7963" s="1471" t="s">
        <v>289</v>
      </c>
      <c r="C7963" s="1471" t="s">
        <v>3709</v>
      </c>
      <c r="D7963" s="1472" t="str">
        <f>VLOOKUP(C7963,CODIGOS!$B$1:$E$194,4,FALSE)</f>
        <v>ESTABLECIMIENTOS DE PREPARACIÓN DE ALIMENTOS UBICADOS AL INTERIOR DE LAS PLAZAS DE MERCADO, CENTRALES DE ABASTO, PLAZOLETAS DE COMIDAS Y ZONAS FRANCAS.</v>
      </c>
      <c r="E7963" s="1471" t="s">
        <v>24423</v>
      </c>
      <c r="F7963" s="1471" t="s">
        <v>24424</v>
      </c>
      <c r="G7963" s="1471" t="s">
        <v>24425</v>
      </c>
      <c r="H7963" s="1523">
        <v>45891</v>
      </c>
      <c r="I7963" s="1682">
        <v>0.7</v>
      </c>
      <c r="J7963" s="1471" t="s">
        <v>16</v>
      </c>
      <c r="K7963" s="1471" t="s">
        <v>47</v>
      </c>
      <c r="L7963" s="1472" t="s">
        <v>23789</v>
      </c>
      <c r="M7963" s="1471"/>
      <c r="N7963" s="1479"/>
      <c r="O7963" s="1479"/>
      <c r="P7963" s="1479"/>
      <c r="Q7963" s="1464">
        <f t="shared" si="248"/>
        <v>8</v>
      </c>
      <c r="R7963" s="1794" t="str">
        <f t="shared" si="249"/>
        <v>SAN GIL</v>
      </c>
    </row>
    <row r="7964" spans="1:19" s="1463" customFormat="1" ht="25.05" customHeight="1" x14ac:dyDescent="0.25">
      <c r="A7964" s="1471" t="s">
        <v>69</v>
      </c>
      <c r="B7964" s="1472" t="s">
        <v>289</v>
      </c>
      <c r="C7964" s="1472" t="s">
        <v>10219</v>
      </c>
      <c r="D7964" s="1472" t="str">
        <f>VLOOKUP(C7964,CODIGOS!$B$1:$E$194,4,FALSE)</f>
        <v>INSTITUTOS DE EDUCACIÓN NO FORMAL</v>
      </c>
      <c r="E7964" s="1472" t="s">
        <v>24426</v>
      </c>
      <c r="F7964" s="1472" t="s">
        <v>24427</v>
      </c>
      <c r="G7964" s="1472" t="s">
        <v>24428</v>
      </c>
      <c r="H7964" s="1523">
        <v>45896</v>
      </c>
      <c r="I7964" s="1682">
        <v>0.9</v>
      </c>
      <c r="J7964" s="1472" t="s">
        <v>22</v>
      </c>
      <c r="K7964" s="1471" t="s">
        <v>47</v>
      </c>
      <c r="L7964" s="1472" t="s">
        <v>23789</v>
      </c>
      <c r="M7964" s="1472"/>
      <c r="N7964" s="1477"/>
      <c r="O7964" s="1477"/>
      <c r="P7964" s="1477"/>
      <c r="Q7964" s="1464">
        <f t="shared" si="248"/>
        <v>8</v>
      </c>
      <c r="R7964" s="1794" t="str">
        <f t="shared" si="249"/>
        <v>SAN GIL</v>
      </c>
    </row>
    <row r="7965" spans="1:19" s="1463" customFormat="1" ht="25.05" customHeight="1" x14ac:dyDescent="0.25">
      <c r="A7965" s="1471" t="s">
        <v>69</v>
      </c>
      <c r="B7965" s="1471" t="s">
        <v>289</v>
      </c>
      <c r="C7965" s="1475" t="s">
        <v>2798</v>
      </c>
      <c r="D7965" s="1472" t="str">
        <f>VLOOKUP(C7965,CODIGOS!$B$1:$E$194,4,FALSE)</f>
        <v>HOTELES (CON SERVICIO DE RESTAURANTE Y/O PISCINA)</v>
      </c>
      <c r="E7965" s="1471" t="s">
        <v>24429</v>
      </c>
      <c r="F7965" s="1471" t="s">
        <v>24430</v>
      </c>
      <c r="G7965" s="1471" t="s">
        <v>24431</v>
      </c>
      <c r="H7965" s="1533">
        <v>45897</v>
      </c>
      <c r="I7965" s="1682">
        <v>0.8</v>
      </c>
      <c r="J7965" s="1471" t="s">
        <v>16</v>
      </c>
      <c r="K7965" s="1471" t="s">
        <v>47</v>
      </c>
      <c r="L7965" s="1472" t="s">
        <v>23789</v>
      </c>
      <c r="M7965" s="1476"/>
      <c r="N7965" s="1476"/>
      <c r="O7965" s="1477"/>
      <c r="P7965" s="1477"/>
      <c r="Q7965" s="1464">
        <f t="shared" si="248"/>
        <v>8</v>
      </c>
      <c r="R7965" s="1794" t="str">
        <f t="shared" si="249"/>
        <v>SAN GIL</v>
      </c>
    </row>
    <row r="7966" spans="1:19" s="1463" customFormat="1" ht="25.05" customHeight="1" x14ac:dyDescent="0.25">
      <c r="A7966" s="1471" t="s">
        <v>69</v>
      </c>
      <c r="B7966" s="1471" t="s">
        <v>289</v>
      </c>
      <c r="C7966" s="1471" t="s">
        <v>472</v>
      </c>
      <c r="D7966" s="1472" t="str">
        <f>VLOOKUP(C7966,CODIGOS!$B$1:$E$194,4,FALSE)</f>
        <v>RESTAURANTES PUBLICOS</v>
      </c>
      <c r="E7966" s="1471" t="s">
        <v>24432</v>
      </c>
      <c r="F7966" s="1471" t="s">
        <v>24430</v>
      </c>
      <c r="G7966" s="1471" t="s">
        <v>24431</v>
      </c>
      <c r="H7966" s="1523">
        <v>45897</v>
      </c>
      <c r="I7966" s="1682">
        <v>0.8</v>
      </c>
      <c r="J7966" s="1471" t="s">
        <v>16</v>
      </c>
      <c r="K7966" s="1471" t="s">
        <v>47</v>
      </c>
      <c r="L7966" s="1472" t="s">
        <v>23789</v>
      </c>
      <c r="M7966" s="1472"/>
      <c r="N7966" s="1472"/>
      <c r="O7966" s="1477"/>
      <c r="P7966" s="1477"/>
      <c r="Q7966" s="1464">
        <f t="shared" si="248"/>
        <v>8</v>
      </c>
      <c r="R7966" s="1794" t="str">
        <f t="shared" si="249"/>
        <v>SAN GIL</v>
      </c>
    </row>
    <row r="7967" spans="1:19" s="1463" customFormat="1" ht="25.05" customHeight="1" x14ac:dyDescent="0.25">
      <c r="A7967" s="1471" t="s">
        <v>69</v>
      </c>
      <c r="B7967" s="1493" t="s">
        <v>289</v>
      </c>
      <c r="C7967" s="1479" t="s">
        <v>680</v>
      </c>
      <c r="D7967" s="1472" t="str">
        <f>VLOOKUP(C7967,CODIGOS!$B$1:$E$194,4,FALSE)</f>
        <v>PISCINAS</v>
      </c>
      <c r="E7967" s="1472" t="s">
        <v>24433</v>
      </c>
      <c r="F7967" s="1479" t="s">
        <v>24430</v>
      </c>
      <c r="G7967" s="1479" t="s">
        <v>24431</v>
      </c>
      <c r="H7967" s="1523">
        <v>45897</v>
      </c>
      <c r="I7967" s="1677">
        <v>0.9</v>
      </c>
      <c r="J7967" s="1472" t="s">
        <v>22</v>
      </c>
      <c r="K7967" s="1471" t="s">
        <v>47</v>
      </c>
      <c r="L7967" s="1472" t="s">
        <v>23789</v>
      </c>
      <c r="M7967" s="1471"/>
      <c r="N7967" s="1476"/>
      <c r="O7967" s="1477"/>
      <c r="P7967" s="1477"/>
      <c r="Q7967" s="1464">
        <f t="shared" si="248"/>
        <v>8</v>
      </c>
      <c r="R7967" s="1794" t="str">
        <f t="shared" si="249"/>
        <v>SAN GIL</v>
      </c>
    </row>
    <row r="7968" spans="1:19" s="1463" customFormat="1" ht="25.05" customHeight="1" x14ac:dyDescent="0.25">
      <c r="A7968" s="1471" t="s">
        <v>69</v>
      </c>
      <c r="B7968" s="1493" t="s">
        <v>289</v>
      </c>
      <c r="C7968" s="1479" t="s">
        <v>499</v>
      </c>
      <c r="D7968" s="1472" t="str">
        <f>VLOOKUP(C7968,CODIGOS!$B$1:$E$194,4,FALSE)</f>
        <v>BARES - DISCOTECAS - CANTINAS - TABERNAS</v>
      </c>
      <c r="E7968" s="1479" t="s">
        <v>24434</v>
      </c>
      <c r="F7968" s="1479" t="s">
        <v>24430</v>
      </c>
      <c r="G7968" s="1479" t="s">
        <v>24431</v>
      </c>
      <c r="H7968" s="1523">
        <v>45897</v>
      </c>
      <c r="I7968" s="1677">
        <v>0.7</v>
      </c>
      <c r="J7968" s="1471" t="s">
        <v>16</v>
      </c>
      <c r="K7968" s="1471" t="s">
        <v>47</v>
      </c>
      <c r="L7968" s="1472" t="s">
        <v>23789</v>
      </c>
      <c r="M7968" s="1471"/>
      <c r="N7968" s="1471"/>
      <c r="O7968" s="1471"/>
      <c r="P7968" s="1477"/>
      <c r="Q7968" s="1464">
        <f t="shared" si="248"/>
        <v>8</v>
      </c>
      <c r="R7968" s="1794" t="str">
        <f t="shared" si="249"/>
        <v>SAN GIL</v>
      </c>
    </row>
    <row r="7969" spans="1:19" s="1463" customFormat="1" ht="25.05" customHeight="1" x14ac:dyDescent="0.25">
      <c r="A7969" s="1471" t="s">
        <v>69</v>
      </c>
      <c r="B7969" s="1472" t="s">
        <v>289</v>
      </c>
      <c r="C7969" s="1472" t="s">
        <v>905</v>
      </c>
      <c r="D7969" s="1472" t="str">
        <f>VLOOKUP(C7969,CODIGOS!$B$1:$E$194,4,FALSE)</f>
        <v>COMEDORES ESCOLARES (PAE - PRIVADOS)</v>
      </c>
      <c r="E7969" s="1472" t="s">
        <v>24435</v>
      </c>
      <c r="F7969" s="1472" t="s">
        <v>24436</v>
      </c>
      <c r="G7969" s="1472" t="s">
        <v>24437</v>
      </c>
      <c r="H7969" s="1523">
        <v>45897</v>
      </c>
      <c r="I7969" s="1682">
        <v>0.9</v>
      </c>
      <c r="J7969" s="1472" t="s">
        <v>22</v>
      </c>
      <c r="K7969" s="1471" t="s">
        <v>47</v>
      </c>
      <c r="L7969" s="1472" t="s">
        <v>23789</v>
      </c>
      <c r="M7969" s="1471"/>
      <c r="N7969" s="1471"/>
      <c r="O7969" s="1471"/>
      <c r="P7969" s="1477"/>
      <c r="Q7969" s="1464">
        <f t="shared" si="248"/>
        <v>8</v>
      </c>
      <c r="R7969" s="1794" t="str">
        <f t="shared" si="249"/>
        <v>SAN GIL</v>
      </c>
    </row>
    <row r="7970" spans="1:19" s="1463" customFormat="1" ht="25.05" customHeight="1" x14ac:dyDescent="0.25">
      <c r="A7970" s="1471" t="s">
        <v>69</v>
      </c>
      <c r="B7970" s="1471" t="s">
        <v>289</v>
      </c>
      <c r="C7970" s="1475" t="s">
        <v>20</v>
      </c>
      <c r="D7970" s="1472" t="str">
        <f>VLOOKUP(C7970,CODIGOS!$B$1:$E$194,4,FALSE)</f>
        <v>TIENDA DE BARRIO O CIGARRERÍA, INCLUIDAS LAS UBICADAS EN ZONAS FRANCAS</v>
      </c>
      <c r="E7970" s="1471" t="s">
        <v>24438</v>
      </c>
      <c r="F7970" s="1471" t="s">
        <v>24439</v>
      </c>
      <c r="G7970" s="1471" t="s">
        <v>24440</v>
      </c>
      <c r="H7970" s="1533">
        <v>45897</v>
      </c>
      <c r="I7970" s="1682">
        <v>0.7</v>
      </c>
      <c r="J7970" s="1471" t="s">
        <v>16</v>
      </c>
      <c r="K7970" s="1471" t="s">
        <v>47</v>
      </c>
      <c r="L7970" s="1472" t="s">
        <v>23789</v>
      </c>
      <c r="M7970" s="1471"/>
      <c r="N7970" s="1475"/>
      <c r="O7970" s="1475"/>
      <c r="P7970" s="1524"/>
      <c r="Q7970" s="1464">
        <f t="shared" si="248"/>
        <v>8</v>
      </c>
      <c r="R7970" s="1794" t="str">
        <f t="shared" si="249"/>
        <v>SAN GIL</v>
      </c>
    </row>
    <row r="7971" spans="1:19" s="1463" customFormat="1" ht="25.05" customHeight="1" x14ac:dyDescent="0.25">
      <c r="A7971" s="1471" t="s">
        <v>69</v>
      </c>
      <c r="B7971" s="1471" t="s">
        <v>288</v>
      </c>
      <c r="C7971" s="1475" t="s">
        <v>3718</v>
      </c>
      <c r="D7971" s="1472" t="str">
        <f>VLOOKUP(C7971,CODIGOS!$B$1:$E$194,4,FALSE)</f>
        <v>GRAN SUPERFICIE ( Hipermercados - Supermercado)</v>
      </c>
      <c r="E7971" s="1471" t="s">
        <v>24441</v>
      </c>
      <c r="F7971" s="1471" t="s">
        <v>24442</v>
      </c>
      <c r="G7971" s="1471" t="s">
        <v>24443</v>
      </c>
      <c r="H7971" s="1533">
        <v>45882</v>
      </c>
      <c r="I7971" s="1682">
        <v>0.73</v>
      </c>
      <c r="J7971" s="1471" t="s">
        <v>16</v>
      </c>
      <c r="K7971" s="1471" t="s">
        <v>47</v>
      </c>
      <c r="L7971" s="1472" t="s">
        <v>22787</v>
      </c>
      <c r="M7971" s="1471"/>
      <c r="N7971" s="1471"/>
      <c r="O7971" s="1478"/>
      <c r="P7971" s="1478"/>
      <c r="Q7971" s="1464">
        <f t="shared" si="248"/>
        <v>8</v>
      </c>
      <c r="R7971" s="1794" t="str">
        <f t="shared" si="249"/>
        <v xml:space="preserve">VALLE DE SAN JOSÉ  </v>
      </c>
    </row>
    <row r="7972" spans="1:19" s="1463" customFormat="1" ht="25.05" customHeight="1" x14ac:dyDescent="0.25">
      <c r="A7972" s="1471" t="s">
        <v>69</v>
      </c>
      <c r="B7972" s="1471" t="s">
        <v>288</v>
      </c>
      <c r="C7972" s="1471" t="s">
        <v>20</v>
      </c>
      <c r="D7972" s="1472" t="str">
        <f>VLOOKUP(C7972,CODIGOS!$B$1:$E$194,4,FALSE)</f>
        <v>TIENDA DE BARRIO O CIGARRERÍA, INCLUIDAS LAS UBICADAS EN ZONAS FRANCAS</v>
      </c>
      <c r="E7972" s="1471" t="s">
        <v>24444</v>
      </c>
      <c r="F7972" s="1471" t="s">
        <v>24445</v>
      </c>
      <c r="G7972" s="1471" t="s">
        <v>24446</v>
      </c>
      <c r="H7972" s="1473">
        <v>45883</v>
      </c>
      <c r="I7972" s="1756">
        <v>0.78749999999999998</v>
      </c>
      <c r="J7972" s="1471" t="s">
        <v>16</v>
      </c>
      <c r="K7972" s="1471" t="s">
        <v>47</v>
      </c>
      <c r="L7972" s="1472" t="s">
        <v>22787</v>
      </c>
      <c r="M7972" s="1476"/>
      <c r="N7972" s="1476"/>
      <c r="O7972" s="1478"/>
      <c r="P7972" s="1478"/>
      <c r="Q7972" s="1464">
        <f t="shared" si="248"/>
        <v>8</v>
      </c>
      <c r="R7972" s="1794" t="str">
        <f t="shared" si="249"/>
        <v xml:space="preserve">VALLE DE SAN JOSÉ  </v>
      </c>
    </row>
    <row r="7973" spans="1:19" s="1463" customFormat="1" ht="25.05" customHeight="1" x14ac:dyDescent="0.25">
      <c r="A7973" s="1471" t="s">
        <v>69</v>
      </c>
      <c r="B7973" s="1472" t="s">
        <v>288</v>
      </c>
      <c r="C7973" s="1472">
        <v>30</v>
      </c>
      <c r="D7973" s="1472" t="str">
        <f>VLOOKUP(C7973,CODIGOS!$B$1:$E$194,4,FALSE)</f>
        <v>OTROS</v>
      </c>
      <c r="E7973" s="1472" t="s">
        <v>24447</v>
      </c>
      <c r="F7973" s="1472" t="s">
        <v>24448</v>
      </c>
      <c r="G7973" s="1472" t="s">
        <v>1038</v>
      </c>
      <c r="H7973" s="1523">
        <v>45882</v>
      </c>
      <c r="I7973" s="1682">
        <v>0.73499999999999999</v>
      </c>
      <c r="J7973" s="1471" t="s">
        <v>16</v>
      </c>
      <c r="K7973" s="1471" t="s">
        <v>47</v>
      </c>
      <c r="L7973" s="1472" t="s">
        <v>24449</v>
      </c>
      <c r="M7973" s="1898"/>
      <c r="N7973" s="1898"/>
      <c r="O7973" s="1898"/>
      <c r="P7973" s="1477"/>
      <c r="Q7973" s="1464">
        <f t="shared" si="248"/>
        <v>8</v>
      </c>
      <c r="R7973" s="1794" t="str">
        <f t="shared" si="249"/>
        <v xml:space="preserve">VALLE DE SAN JOSÉ  </v>
      </c>
    </row>
    <row r="7974" spans="1:19" s="1463" customFormat="1" ht="25.05" customHeight="1" x14ac:dyDescent="0.25">
      <c r="A7974" s="1471" t="s">
        <v>69</v>
      </c>
      <c r="B7974" s="1472" t="s">
        <v>288</v>
      </c>
      <c r="C7974" s="1475" t="s">
        <v>20</v>
      </c>
      <c r="D7974" s="1472" t="str">
        <f>VLOOKUP(C7974,CODIGOS!$B$1:$E$194,4,FALSE)</f>
        <v>TIENDA DE BARRIO O CIGARRERÍA, INCLUIDAS LAS UBICADAS EN ZONAS FRANCAS</v>
      </c>
      <c r="E7974" s="1471" t="s">
        <v>24450</v>
      </c>
      <c r="F7974" s="1475" t="s">
        <v>24451</v>
      </c>
      <c r="G7974" s="1475" t="s">
        <v>24452</v>
      </c>
      <c r="H7974" s="1521">
        <v>45891</v>
      </c>
      <c r="I7974" s="1677">
        <v>0.73699999999999999</v>
      </c>
      <c r="J7974" s="1471" t="s">
        <v>16</v>
      </c>
      <c r="K7974" s="1471" t="s">
        <v>47</v>
      </c>
      <c r="L7974" s="1472" t="s">
        <v>22787</v>
      </c>
      <c r="M7974" s="1898"/>
      <c r="N7974" s="1898"/>
      <c r="O7974" s="1898"/>
      <c r="P7974" s="1477"/>
      <c r="Q7974" s="1464">
        <f t="shared" si="248"/>
        <v>8</v>
      </c>
      <c r="R7974" s="1794" t="str">
        <f t="shared" si="249"/>
        <v xml:space="preserve">VALLE DE SAN JOSÉ  </v>
      </c>
    </row>
    <row r="7975" spans="1:19" s="1463" customFormat="1" ht="25.05" customHeight="1" x14ac:dyDescent="0.25">
      <c r="A7975" s="1471" t="s">
        <v>69</v>
      </c>
      <c r="B7975" s="1472" t="s">
        <v>288</v>
      </c>
      <c r="C7975" s="1472" t="s">
        <v>20</v>
      </c>
      <c r="D7975" s="1472" t="str">
        <f>VLOOKUP(C7975,CODIGOS!$B$1:$E$194,4,FALSE)</f>
        <v>TIENDA DE BARRIO O CIGARRERÍA, INCLUIDAS LAS UBICADAS EN ZONAS FRANCAS</v>
      </c>
      <c r="E7975" s="1472" t="s">
        <v>24453</v>
      </c>
      <c r="F7975" s="1472" t="s">
        <v>24454</v>
      </c>
      <c r="G7975" s="1479" t="s">
        <v>24452</v>
      </c>
      <c r="H7975" s="1539">
        <v>45895</v>
      </c>
      <c r="I7975" s="1677">
        <v>0.70750000000000002</v>
      </c>
      <c r="J7975" s="1471" t="s">
        <v>16</v>
      </c>
      <c r="K7975" s="1471" t="s">
        <v>47</v>
      </c>
      <c r="L7975" s="1472" t="s">
        <v>22787</v>
      </c>
      <c r="M7975" s="1471"/>
      <c r="N7975" s="1471"/>
      <c r="O7975" s="1478"/>
      <c r="P7975" s="1478"/>
      <c r="Q7975" s="1464">
        <f t="shared" si="248"/>
        <v>8</v>
      </c>
      <c r="R7975" s="1794" t="str">
        <f t="shared" si="249"/>
        <v xml:space="preserve">VALLE DE SAN JOSÉ  </v>
      </c>
    </row>
    <row r="7976" spans="1:19" s="1463" customFormat="1" ht="25.05" customHeight="1" x14ac:dyDescent="0.25">
      <c r="A7976" s="1471" t="s">
        <v>69</v>
      </c>
      <c r="B7976" s="1471" t="s">
        <v>288</v>
      </c>
      <c r="C7976" s="1471" t="s">
        <v>20</v>
      </c>
      <c r="D7976" s="1472" t="str">
        <f>VLOOKUP(C7976,CODIGOS!$B$1:$E$194,4,FALSE)</f>
        <v>TIENDA DE BARRIO O CIGARRERÍA, INCLUIDAS LAS UBICADAS EN ZONAS FRANCAS</v>
      </c>
      <c r="E7976" s="1471" t="s">
        <v>24455</v>
      </c>
      <c r="F7976" s="1471" t="s">
        <v>24456</v>
      </c>
      <c r="G7976" s="1471" t="s">
        <v>24457</v>
      </c>
      <c r="H7976" s="1473">
        <v>45897</v>
      </c>
      <c r="I7976" s="1756">
        <v>0.74250000000000005</v>
      </c>
      <c r="J7976" s="1471" t="s">
        <v>16</v>
      </c>
      <c r="K7976" s="1471" t="s">
        <v>47</v>
      </c>
      <c r="L7976" s="1472" t="s">
        <v>22787</v>
      </c>
      <c r="M7976" s="1471"/>
      <c r="N7976" s="1475"/>
      <c r="O7976" s="1478"/>
      <c r="P7976" s="1478"/>
      <c r="Q7976" s="1464">
        <f t="shared" si="248"/>
        <v>8</v>
      </c>
      <c r="R7976" s="1794" t="str">
        <f t="shared" si="249"/>
        <v xml:space="preserve">VALLE DE SAN JOSÉ  </v>
      </c>
    </row>
    <row r="7977" spans="1:19" s="1463" customFormat="1" ht="25.05" customHeight="1" x14ac:dyDescent="0.25">
      <c r="A7977" s="1471" t="s">
        <v>69</v>
      </c>
      <c r="B7977" s="1493" t="s">
        <v>288</v>
      </c>
      <c r="C7977" s="1472" t="s">
        <v>542</v>
      </c>
      <c r="D7977" s="1472" t="str">
        <f>VLOOKUP(C7977,CODIGOS!$B$1:$E$194,4,FALSE)</f>
        <v>MINI MERCADO (SUPERMERCADO DE BARRIO)</v>
      </c>
      <c r="E7977" s="1472" t="s">
        <v>24458</v>
      </c>
      <c r="F7977" s="1472" t="s">
        <v>24459</v>
      </c>
      <c r="G7977" s="1472" t="s">
        <v>24460</v>
      </c>
      <c r="H7977" s="1473">
        <v>45881</v>
      </c>
      <c r="I7977" s="1756">
        <v>0.82</v>
      </c>
      <c r="J7977" s="1471" t="s">
        <v>16</v>
      </c>
      <c r="K7977" s="1471" t="s">
        <v>47</v>
      </c>
      <c r="L7977" s="1472" t="s">
        <v>22787</v>
      </c>
      <c r="M7977" s="1471"/>
      <c r="N7977" s="1471"/>
      <c r="O7977" s="1471"/>
      <c r="P7977" s="1475"/>
      <c r="Q7977" s="1464">
        <f t="shared" si="248"/>
        <v>8</v>
      </c>
      <c r="R7977" s="1794" t="str">
        <f t="shared" si="249"/>
        <v xml:space="preserve">VALLE DE SAN JOSÉ  </v>
      </c>
    </row>
    <row r="7978" spans="1:19" s="1463" customFormat="1" ht="25.05" customHeight="1" x14ac:dyDescent="0.25">
      <c r="A7978" s="1471" t="s">
        <v>69</v>
      </c>
      <c r="B7978" s="1472" t="s">
        <v>288</v>
      </c>
      <c r="C7978" s="1471" t="s">
        <v>542</v>
      </c>
      <c r="D7978" s="1472" t="str">
        <f>VLOOKUP(C7978,CODIGOS!$B$1:$E$194,4,FALSE)</f>
        <v>MINI MERCADO (SUPERMERCADO DE BARRIO)</v>
      </c>
      <c r="E7978" s="1471" t="s">
        <v>18477</v>
      </c>
      <c r="F7978" s="1471" t="s">
        <v>24461</v>
      </c>
      <c r="G7978" s="1529" t="s">
        <v>20682</v>
      </c>
      <c r="H7978" s="1539"/>
      <c r="I7978" s="1767" t="s">
        <v>120</v>
      </c>
      <c r="J7978" s="1472" t="s">
        <v>30241</v>
      </c>
      <c r="K7978" s="1471" t="s">
        <v>47</v>
      </c>
      <c r="L7978" s="1472" t="s">
        <v>17</v>
      </c>
      <c r="M7978" s="1471" t="s">
        <v>25217</v>
      </c>
      <c r="N7978" s="1471"/>
      <c r="O7978" s="1471"/>
      <c r="P7978" s="1475"/>
      <c r="Q7978" s="1464">
        <f t="shared" si="248"/>
        <v>1</v>
      </c>
      <c r="R7978" s="1794" t="str">
        <f t="shared" si="249"/>
        <v xml:space="preserve">VALLE DE SAN JOSÉ  </v>
      </c>
    </row>
    <row r="7979" spans="1:19" s="1463" customFormat="1" ht="25.05" customHeight="1" x14ac:dyDescent="0.25">
      <c r="A7979" s="1471" t="s">
        <v>69</v>
      </c>
      <c r="B7979" s="1471" t="s">
        <v>288</v>
      </c>
      <c r="C7979" s="1471" t="s">
        <v>542</v>
      </c>
      <c r="D7979" s="1472" t="str">
        <f>VLOOKUP(C7979,CODIGOS!$B$1:$E$194,4,FALSE)</f>
        <v>MINI MERCADO (SUPERMERCADO DE BARRIO)</v>
      </c>
      <c r="E7979" s="1471" t="s">
        <v>24463</v>
      </c>
      <c r="F7979" s="1471" t="s">
        <v>24464</v>
      </c>
      <c r="G7979" s="1471" t="s">
        <v>24465</v>
      </c>
      <c r="H7979" s="1523">
        <v>45882</v>
      </c>
      <c r="I7979" s="1682">
        <v>0.73</v>
      </c>
      <c r="J7979" s="1471" t="s">
        <v>16</v>
      </c>
      <c r="K7979" s="1471" t="s">
        <v>47</v>
      </c>
      <c r="L7979" s="1472" t="s">
        <v>22787</v>
      </c>
      <c r="M7979" s="1471"/>
      <c r="N7979" s="1471"/>
      <c r="O7979" s="1471"/>
      <c r="P7979" s="1475"/>
      <c r="Q7979" s="1464">
        <f t="shared" si="248"/>
        <v>8</v>
      </c>
      <c r="R7979" s="1794" t="str">
        <f t="shared" si="249"/>
        <v xml:space="preserve">VALLE DE SAN JOSÉ  </v>
      </c>
    </row>
    <row r="7980" spans="1:19" s="1463" customFormat="1" ht="25.05" customHeight="1" x14ac:dyDescent="0.25">
      <c r="A7980" s="1471" t="s">
        <v>69</v>
      </c>
      <c r="B7980" s="1471" t="s">
        <v>288</v>
      </c>
      <c r="C7980" s="1471" t="s">
        <v>542</v>
      </c>
      <c r="D7980" s="1472" t="str">
        <f>VLOOKUP(C7980,CODIGOS!$B$1:$E$194,4,FALSE)</f>
        <v>MINI MERCADO (SUPERMERCADO DE BARRIO)</v>
      </c>
      <c r="E7980" s="1471" t="s">
        <v>24466</v>
      </c>
      <c r="F7980" s="1471" t="s">
        <v>24467</v>
      </c>
      <c r="G7980" s="1471" t="s">
        <v>24468</v>
      </c>
      <c r="H7980" s="1473">
        <v>45883</v>
      </c>
      <c r="I7980" s="1756">
        <v>0.75249999999999995</v>
      </c>
      <c r="J7980" s="1471" t="s">
        <v>16</v>
      </c>
      <c r="K7980" s="1471" t="s">
        <v>47</v>
      </c>
      <c r="L7980" s="1472" t="s">
        <v>22787</v>
      </c>
      <c r="M7980" s="1472"/>
      <c r="N7980" s="1472"/>
      <c r="O7980" s="1472"/>
      <c r="P7980" s="1479"/>
      <c r="Q7980" s="1464">
        <f t="shared" si="248"/>
        <v>8</v>
      </c>
      <c r="R7980" s="1794" t="str">
        <f t="shared" si="249"/>
        <v xml:space="preserve">VALLE DE SAN JOSÉ  </v>
      </c>
    </row>
    <row r="7981" spans="1:19" s="1463" customFormat="1" ht="25.05" customHeight="1" x14ac:dyDescent="0.25">
      <c r="A7981" s="1471" t="s">
        <v>69</v>
      </c>
      <c r="B7981" s="1471" t="s">
        <v>288</v>
      </c>
      <c r="C7981" s="1475" t="s">
        <v>547</v>
      </c>
      <c r="D7981" s="1472" t="str">
        <f>VLOOKUP(C7981,CODIGOS!$B$1:$E$194,4,FALSE)</f>
        <v>CAFETERÍA</v>
      </c>
      <c r="E7981" s="1471" t="s">
        <v>24469</v>
      </c>
      <c r="F7981" s="1471" t="s">
        <v>24470</v>
      </c>
      <c r="G7981" s="1471" t="s">
        <v>24471</v>
      </c>
      <c r="H7981" s="1533">
        <v>45884</v>
      </c>
      <c r="I7981" s="1682">
        <v>0.75</v>
      </c>
      <c r="J7981" s="1471" t="s">
        <v>16</v>
      </c>
      <c r="K7981" s="1471" t="s">
        <v>47</v>
      </c>
      <c r="L7981" s="1472" t="s">
        <v>2934</v>
      </c>
      <c r="M7981" s="1960"/>
      <c r="N7981" s="1960"/>
      <c r="O7981" s="1960"/>
      <c r="P7981" s="1479"/>
      <c r="Q7981" s="1464">
        <f t="shared" si="248"/>
        <v>8</v>
      </c>
      <c r="R7981" s="1794" t="str">
        <f t="shared" si="249"/>
        <v xml:space="preserve">VALLE DE SAN JOSÉ  </v>
      </c>
    </row>
    <row r="7982" spans="1:19" s="1463" customFormat="1" ht="25.05" customHeight="1" x14ac:dyDescent="0.25">
      <c r="A7982" s="1471" t="s">
        <v>69</v>
      </c>
      <c r="B7982" s="1472" t="s">
        <v>288</v>
      </c>
      <c r="C7982" s="1471" t="s">
        <v>547</v>
      </c>
      <c r="D7982" s="1472" t="str">
        <f>VLOOKUP(C7982,CODIGOS!$B$1:$E$194,4,FALSE)</f>
        <v>CAFETERÍA</v>
      </c>
      <c r="E7982" s="1471" t="s">
        <v>24472</v>
      </c>
      <c r="F7982" s="1471" t="s">
        <v>24473</v>
      </c>
      <c r="G7982" s="1471" t="s">
        <v>24474</v>
      </c>
      <c r="H7982" s="1473">
        <v>45888</v>
      </c>
      <c r="I7982" s="1677">
        <v>0.64</v>
      </c>
      <c r="J7982" s="1471" t="s">
        <v>16</v>
      </c>
      <c r="K7982" s="1471" t="s">
        <v>47</v>
      </c>
      <c r="L7982" s="1472" t="s">
        <v>2934</v>
      </c>
      <c r="M7982" s="1493"/>
      <c r="N7982" s="1472"/>
      <c r="O7982" s="1472"/>
      <c r="P7982" s="1479"/>
      <c r="Q7982" s="1464">
        <f t="shared" si="248"/>
        <v>8</v>
      </c>
      <c r="R7982" s="1794" t="str">
        <f t="shared" si="249"/>
        <v xml:space="preserve">VALLE DE SAN JOSÉ  </v>
      </c>
    </row>
    <row r="7983" spans="1:19" s="1463" customFormat="1" ht="25.05" customHeight="1" x14ac:dyDescent="0.25">
      <c r="A7983" s="1472" t="s">
        <v>69</v>
      </c>
      <c r="B7983" s="1472" t="s">
        <v>84</v>
      </c>
      <c r="C7983" s="1472" t="s">
        <v>973</v>
      </c>
      <c r="D7983" s="1472" t="str">
        <f>VLOOKUP(C7983,CODIGOS!$B$1:$E$194,4,FALSE)</f>
        <v>GUARDERÍAS</v>
      </c>
      <c r="E7983" s="1472" t="s">
        <v>4209</v>
      </c>
      <c r="F7983" s="1472" t="s">
        <v>4210</v>
      </c>
      <c r="G7983" s="1472" t="s">
        <v>2757</v>
      </c>
      <c r="H7983" s="1523">
        <v>45701</v>
      </c>
      <c r="I7983" s="1534">
        <v>0.84499999999999997</v>
      </c>
      <c r="J7983" s="1471" t="s">
        <v>16</v>
      </c>
      <c r="K7983" s="1471" t="s">
        <v>47</v>
      </c>
      <c r="L7983" s="1515" t="s">
        <v>22781</v>
      </c>
      <c r="M7983" s="1471"/>
      <c r="N7983" s="1471"/>
      <c r="O7983" s="1472"/>
      <c r="P7983" s="1472"/>
      <c r="Q7983" s="1464">
        <f t="shared" si="248"/>
        <v>2</v>
      </c>
      <c r="R7983" s="1794" t="str">
        <f t="shared" si="249"/>
        <v>VILLANUEVA</v>
      </c>
      <c r="S7983" s="537"/>
    </row>
    <row r="7984" spans="1:19" s="1463" customFormat="1" ht="25.05" customHeight="1" x14ac:dyDescent="0.25">
      <c r="A7984" s="1472" t="s">
        <v>69</v>
      </c>
      <c r="B7984" s="1472" t="s">
        <v>84</v>
      </c>
      <c r="C7984" s="1472" t="s">
        <v>973</v>
      </c>
      <c r="D7984" s="1472" t="str">
        <f>VLOOKUP(C7984,CODIGOS!$B$1:$E$194,4,FALSE)</f>
        <v>GUARDERÍAS</v>
      </c>
      <c r="E7984" s="1472" t="s">
        <v>4216</v>
      </c>
      <c r="F7984" s="1472" t="s">
        <v>4210</v>
      </c>
      <c r="G7984" s="1472" t="s">
        <v>2757</v>
      </c>
      <c r="H7984" s="1523">
        <v>45705</v>
      </c>
      <c r="I7984" s="1541">
        <v>0.81000000000000016</v>
      </c>
      <c r="J7984" s="1471" t="s">
        <v>16</v>
      </c>
      <c r="K7984" s="1471" t="s">
        <v>47</v>
      </c>
      <c r="L7984" s="1515" t="s">
        <v>22781</v>
      </c>
      <c r="M7984" s="1471"/>
      <c r="N7984" s="1471"/>
      <c r="O7984" s="1472"/>
      <c r="P7984" s="1472"/>
      <c r="Q7984" s="1464">
        <f t="shared" si="248"/>
        <v>2</v>
      </c>
      <c r="R7984" s="1794" t="str">
        <f t="shared" si="249"/>
        <v>VILLANUEVA</v>
      </c>
      <c r="S7984" s="1763"/>
    </row>
    <row r="7985" spans="1:19" s="1463" customFormat="1" ht="25.05" customHeight="1" x14ac:dyDescent="0.25">
      <c r="A7985" s="1472" t="s">
        <v>69</v>
      </c>
      <c r="B7985" s="1472" t="s">
        <v>84</v>
      </c>
      <c r="C7985" s="1471" t="s">
        <v>715</v>
      </c>
      <c r="D7985" s="1472" t="str">
        <f>VLOOKUP(C7985,CODIGOS!$B$1:$E$194,4,FALSE)</f>
        <v>COLEGIOS</v>
      </c>
      <c r="E7985" s="1471" t="s">
        <v>3395</v>
      </c>
      <c r="F7985" s="1471" t="s">
        <v>3396</v>
      </c>
      <c r="G7985" s="1471" t="s">
        <v>3397</v>
      </c>
      <c r="H7985" s="1473">
        <v>45729</v>
      </c>
      <c r="I7985" s="1534">
        <v>0.62</v>
      </c>
      <c r="J7985" s="1471" t="s">
        <v>16</v>
      </c>
      <c r="K7985" s="1471" t="s">
        <v>47</v>
      </c>
      <c r="L7985" s="1472" t="s">
        <v>26510</v>
      </c>
      <c r="M7985" s="1472"/>
      <c r="N7985" s="1472"/>
      <c r="O7985" s="1472"/>
      <c r="P7985" s="1472"/>
      <c r="Q7985" s="1464">
        <f t="shared" si="248"/>
        <v>3</v>
      </c>
      <c r="R7985" s="1794" t="str">
        <f t="shared" si="249"/>
        <v>VILLANUEVA</v>
      </c>
      <c r="S7985" s="537"/>
    </row>
    <row r="7986" spans="1:19" s="1463" customFormat="1" ht="25.05" customHeight="1" x14ac:dyDescent="0.25">
      <c r="A7986" s="1471" t="s">
        <v>69</v>
      </c>
      <c r="B7986" s="1471" t="s">
        <v>288</v>
      </c>
      <c r="C7986" s="1471">
        <v>30</v>
      </c>
      <c r="D7986" s="1472" t="str">
        <f>VLOOKUP(C7986,CODIGOS!$B$1:$E$194,4,FALSE)</f>
        <v>OTROS</v>
      </c>
      <c r="E7986" s="1471" t="s">
        <v>24480</v>
      </c>
      <c r="F7986" s="1471" t="s">
        <v>24481</v>
      </c>
      <c r="G7986" s="1471" t="s">
        <v>24482</v>
      </c>
      <c r="H7986" s="1473">
        <v>45887</v>
      </c>
      <c r="I7986" s="1756">
        <v>0.6</v>
      </c>
      <c r="J7986" s="1471" t="s">
        <v>16</v>
      </c>
      <c r="K7986" s="1471" t="s">
        <v>47</v>
      </c>
      <c r="L7986" s="1515" t="s">
        <v>24449</v>
      </c>
      <c r="M7986" s="1471"/>
      <c r="N7986" s="1471"/>
      <c r="O7986" s="1471"/>
      <c r="P7986" s="1475"/>
      <c r="Q7986" s="1464">
        <f t="shared" si="248"/>
        <v>8</v>
      </c>
      <c r="R7986" s="1794" t="str">
        <f t="shared" si="249"/>
        <v xml:space="preserve">VALLE DE SAN JOSÉ  </v>
      </c>
    </row>
    <row r="7987" spans="1:19" s="1463" customFormat="1" ht="25.05" customHeight="1" x14ac:dyDescent="0.25">
      <c r="A7987" s="1471" t="s">
        <v>69</v>
      </c>
      <c r="B7987" s="1493" t="s">
        <v>288</v>
      </c>
      <c r="C7987" s="1472" t="s">
        <v>20</v>
      </c>
      <c r="D7987" s="1472" t="str">
        <f>VLOOKUP(C7987,CODIGOS!$B$1:$E$194,4,FALSE)</f>
        <v>TIENDA DE BARRIO O CIGARRERÍA, INCLUIDAS LAS UBICADAS EN ZONAS FRANCAS</v>
      </c>
      <c r="E7987" s="1472" t="s">
        <v>24483</v>
      </c>
      <c r="F7987" s="1472" t="s">
        <v>24484</v>
      </c>
      <c r="G7987" s="1479" t="s">
        <v>24485</v>
      </c>
      <c r="H7987" s="1473">
        <v>45898</v>
      </c>
      <c r="I7987" s="1756">
        <v>0.86</v>
      </c>
      <c r="J7987" s="1471" t="s">
        <v>16</v>
      </c>
      <c r="K7987" s="1471" t="s">
        <v>47</v>
      </c>
      <c r="L7987" s="1472" t="s">
        <v>22787</v>
      </c>
      <c r="M7987" s="1472"/>
      <c r="N7987" s="1472"/>
      <c r="O7987" s="1901"/>
      <c r="P7987" s="1479"/>
      <c r="Q7987" s="1464">
        <f t="shared" si="248"/>
        <v>8</v>
      </c>
      <c r="R7987" s="1794" t="str">
        <f t="shared" si="249"/>
        <v xml:space="preserve">VALLE DE SAN JOSÉ  </v>
      </c>
    </row>
    <row r="7988" spans="1:19" s="1463" customFormat="1" ht="25.05" customHeight="1" x14ac:dyDescent="0.25">
      <c r="A7988" s="1472" t="s">
        <v>69</v>
      </c>
      <c r="B7988" s="1472" t="s">
        <v>84</v>
      </c>
      <c r="C7988" s="1471" t="s">
        <v>715</v>
      </c>
      <c r="D7988" s="1472" t="str">
        <f>VLOOKUP(C7988,CODIGOS!$B$1:$E$194,4,FALSE)</f>
        <v>COLEGIOS</v>
      </c>
      <c r="E7988" s="1471" t="s">
        <v>3399</v>
      </c>
      <c r="F7988" s="1471" t="s">
        <v>3400</v>
      </c>
      <c r="G7988" s="1471" t="s">
        <v>3397</v>
      </c>
      <c r="H7988" s="1473">
        <v>45730</v>
      </c>
      <c r="I7988" s="1534">
        <v>0.5</v>
      </c>
      <c r="J7988" s="1471" t="s">
        <v>16</v>
      </c>
      <c r="K7988" s="1471" t="s">
        <v>47</v>
      </c>
      <c r="L7988" s="1472" t="s">
        <v>26510</v>
      </c>
      <c r="M7988" s="1472"/>
      <c r="N7988" s="1472"/>
      <c r="O7988" s="1472"/>
      <c r="P7988" s="1472"/>
      <c r="Q7988" s="1464">
        <f t="shared" si="248"/>
        <v>3</v>
      </c>
      <c r="R7988" s="1794" t="str">
        <f t="shared" si="249"/>
        <v>VILLANUEVA</v>
      </c>
      <c r="S7988" s="537"/>
    </row>
    <row r="7989" spans="1:19" s="1463" customFormat="1" ht="25.05" customHeight="1" x14ac:dyDescent="0.25">
      <c r="A7989" s="1471" t="s">
        <v>69</v>
      </c>
      <c r="B7989" s="1471" t="s">
        <v>288</v>
      </c>
      <c r="C7989" s="1471" t="s">
        <v>542</v>
      </c>
      <c r="D7989" s="1472" t="str">
        <f>VLOOKUP(C7989,CODIGOS!$B$1:$E$194,4,FALSE)</f>
        <v>MINI MERCADO (SUPERMERCADO DE BARRIO)</v>
      </c>
      <c r="E7989" s="1471" t="s">
        <v>24487</v>
      </c>
      <c r="F7989" s="1471" t="s">
        <v>24488</v>
      </c>
      <c r="G7989" s="1471" t="s">
        <v>24489</v>
      </c>
      <c r="H7989" s="1523">
        <v>45888</v>
      </c>
      <c r="I7989" s="1682">
        <v>0.67749999999999999</v>
      </c>
      <c r="J7989" s="1471" t="s">
        <v>16</v>
      </c>
      <c r="K7989" s="1471" t="s">
        <v>47</v>
      </c>
      <c r="L7989" s="1472" t="s">
        <v>22787</v>
      </c>
      <c r="M7989" s="1476" t="s">
        <v>24462</v>
      </c>
      <c r="N7989" s="1476"/>
      <c r="O7989" s="1476"/>
      <c r="P7989" s="1479"/>
      <c r="Q7989" s="1464">
        <f t="shared" si="248"/>
        <v>8</v>
      </c>
      <c r="R7989" s="1794" t="str">
        <f t="shared" si="249"/>
        <v xml:space="preserve">VALLE DE SAN JOSÉ  </v>
      </c>
    </row>
    <row r="7990" spans="1:19" s="1463" customFormat="1" ht="25.05" customHeight="1" x14ac:dyDescent="0.25">
      <c r="A7990" s="1471" t="s">
        <v>69</v>
      </c>
      <c r="B7990" s="1471" t="s">
        <v>288</v>
      </c>
      <c r="C7990" s="1471" t="s">
        <v>20</v>
      </c>
      <c r="D7990" s="1472" t="str">
        <f>VLOOKUP(C7990,CODIGOS!$B$1:$E$194,4,FALSE)</f>
        <v>TIENDA DE BARRIO O CIGARRERÍA, INCLUIDAS LAS UBICADAS EN ZONAS FRANCAS</v>
      </c>
      <c r="E7990" s="1471" t="s">
        <v>24490</v>
      </c>
      <c r="F7990" s="1471" t="s">
        <v>24491</v>
      </c>
      <c r="G7990" s="1471" t="s">
        <v>24492</v>
      </c>
      <c r="H7990" s="1523">
        <v>45894</v>
      </c>
      <c r="I7990" s="1682">
        <v>0.72499999999999998</v>
      </c>
      <c r="J7990" s="1471" t="s">
        <v>16</v>
      </c>
      <c r="K7990" s="1471" t="s">
        <v>47</v>
      </c>
      <c r="L7990" s="1472" t="s">
        <v>22787</v>
      </c>
      <c r="M7990" s="1476"/>
      <c r="N7990" s="1476"/>
      <c r="O7990" s="1476"/>
      <c r="P7990" s="1479"/>
      <c r="Q7990" s="1464">
        <f t="shared" si="248"/>
        <v>8</v>
      </c>
      <c r="R7990" s="1794" t="str">
        <f t="shared" si="249"/>
        <v xml:space="preserve">VALLE DE SAN JOSÉ  </v>
      </c>
    </row>
    <row r="7991" spans="1:19" s="1463" customFormat="1" ht="25.05" customHeight="1" x14ac:dyDescent="0.25">
      <c r="A7991" s="1471" t="s">
        <v>69</v>
      </c>
      <c r="B7991" s="1471" t="s">
        <v>84</v>
      </c>
      <c r="C7991" s="1471" t="s">
        <v>848</v>
      </c>
      <c r="D7991" s="1472" t="str">
        <f>VLOOKUP(C7991,CODIGOS!$B$1:$E$194,4,FALSE)</f>
        <v>CIGARRERIAS - LICORERAS - WHISKERIAS</v>
      </c>
      <c r="E7991" s="1471" t="s">
        <v>24493</v>
      </c>
      <c r="F7991" s="1471" t="s">
        <v>24494</v>
      </c>
      <c r="G7991" s="1471" t="s">
        <v>24495</v>
      </c>
      <c r="H7991" s="1473">
        <v>45877</v>
      </c>
      <c r="I7991" s="1756">
        <v>0.65</v>
      </c>
      <c r="J7991" s="1471" t="s">
        <v>16</v>
      </c>
      <c r="K7991" s="1471" t="s">
        <v>47</v>
      </c>
      <c r="L7991" s="1472" t="s">
        <v>24083</v>
      </c>
      <c r="M7991" s="1472"/>
      <c r="N7991" s="1479"/>
      <c r="O7991" s="1479"/>
      <c r="P7991" s="1479"/>
      <c r="Q7991" s="1464">
        <f t="shared" si="248"/>
        <v>8</v>
      </c>
      <c r="R7991" s="1794" t="str">
        <f t="shared" si="249"/>
        <v>VILLANUEVA</v>
      </c>
    </row>
    <row r="7992" spans="1:19" s="1463" customFormat="1" ht="25.05" customHeight="1" x14ac:dyDescent="0.25">
      <c r="A7992" s="1471" t="s">
        <v>69</v>
      </c>
      <c r="B7992" s="1531" t="s">
        <v>84</v>
      </c>
      <c r="C7992" s="1471" t="s">
        <v>20</v>
      </c>
      <c r="D7992" s="1472" t="str">
        <f>VLOOKUP(C7992,CODIGOS!$B$1:$E$194,4,FALSE)</f>
        <v>TIENDA DE BARRIO O CIGARRERÍA, INCLUIDAS LAS UBICADAS EN ZONAS FRANCAS</v>
      </c>
      <c r="E7992" s="1471" t="s">
        <v>24496</v>
      </c>
      <c r="F7992" s="1471" t="s">
        <v>24497</v>
      </c>
      <c r="G7992" s="1471" t="s">
        <v>24498</v>
      </c>
      <c r="H7992" s="1473">
        <v>45881</v>
      </c>
      <c r="I7992" s="1756">
        <v>0.70250000000000001</v>
      </c>
      <c r="J7992" s="1471" t="s">
        <v>16</v>
      </c>
      <c r="K7992" s="1471" t="s">
        <v>47</v>
      </c>
      <c r="L7992" s="1472" t="s">
        <v>22787</v>
      </c>
      <c r="M7992" s="1472"/>
      <c r="N7992" s="1472"/>
      <c r="O7992" s="1479"/>
      <c r="P7992" s="1479"/>
      <c r="Q7992" s="1464">
        <f t="shared" si="248"/>
        <v>8</v>
      </c>
      <c r="R7992" s="1794" t="str">
        <f t="shared" si="249"/>
        <v>VILLANUEVA</v>
      </c>
    </row>
    <row r="7993" spans="1:19" s="1463" customFormat="1" ht="25.05" customHeight="1" x14ac:dyDescent="0.25">
      <c r="A7993" s="1471" t="s">
        <v>69</v>
      </c>
      <c r="B7993" s="1531" t="s">
        <v>84</v>
      </c>
      <c r="C7993" s="1471" t="s">
        <v>20</v>
      </c>
      <c r="D7993" s="1472" t="str">
        <f>VLOOKUP(C7993,CODIGOS!$B$1:$E$194,4,FALSE)</f>
        <v>TIENDA DE BARRIO O CIGARRERÍA, INCLUIDAS LAS UBICADAS EN ZONAS FRANCAS</v>
      </c>
      <c r="E7993" s="1471" t="s">
        <v>24499</v>
      </c>
      <c r="F7993" s="1471" t="s">
        <v>24500</v>
      </c>
      <c r="G7993" s="1471" t="s">
        <v>24501</v>
      </c>
      <c r="H7993" s="1473">
        <v>45882</v>
      </c>
      <c r="I7993" s="1756">
        <v>0.76</v>
      </c>
      <c r="J7993" s="1471" t="s">
        <v>16</v>
      </c>
      <c r="K7993" s="1471" t="s">
        <v>47</v>
      </c>
      <c r="L7993" s="1472" t="s">
        <v>22787</v>
      </c>
      <c r="M7993" s="1472"/>
      <c r="N7993" s="1472"/>
      <c r="O7993" s="1479"/>
      <c r="P7993" s="1479"/>
      <c r="Q7993" s="1464">
        <f t="shared" si="248"/>
        <v>8</v>
      </c>
      <c r="R7993" s="1794" t="str">
        <f t="shared" si="249"/>
        <v>VILLANUEVA</v>
      </c>
    </row>
    <row r="7994" spans="1:19" s="1463" customFormat="1" ht="25.05" customHeight="1" x14ac:dyDescent="0.25">
      <c r="A7994" s="1471" t="s">
        <v>69</v>
      </c>
      <c r="B7994" s="1471" t="s">
        <v>84</v>
      </c>
      <c r="C7994" s="1471" t="s">
        <v>20</v>
      </c>
      <c r="D7994" s="1472" t="str">
        <f>VLOOKUP(C7994,CODIGOS!$B$1:$E$194,4,FALSE)</f>
        <v>TIENDA DE BARRIO O CIGARRERÍA, INCLUIDAS LAS UBICADAS EN ZONAS FRANCAS</v>
      </c>
      <c r="E7994" s="1471" t="s">
        <v>2028</v>
      </c>
      <c r="F7994" s="1471" t="s">
        <v>24502</v>
      </c>
      <c r="G7994" s="1471" t="s">
        <v>24503</v>
      </c>
      <c r="H7994" s="1523">
        <v>45882</v>
      </c>
      <c r="I7994" s="1682">
        <v>0.67</v>
      </c>
      <c r="J7994" s="1471" t="s">
        <v>16</v>
      </c>
      <c r="K7994" s="1471" t="s">
        <v>47</v>
      </c>
      <c r="L7994" s="1472" t="s">
        <v>22787</v>
      </c>
      <c r="M7994" s="1472"/>
      <c r="N7994" s="1472"/>
      <c r="O7994" s="1472"/>
      <c r="P7994" s="1479"/>
      <c r="Q7994" s="1464">
        <f t="shared" si="248"/>
        <v>8</v>
      </c>
      <c r="R7994" s="1794" t="str">
        <f t="shared" si="249"/>
        <v>VILLANUEVA</v>
      </c>
    </row>
    <row r="7995" spans="1:19" s="1463" customFormat="1" ht="25.05" customHeight="1" x14ac:dyDescent="0.25">
      <c r="A7995" s="1471" t="s">
        <v>69</v>
      </c>
      <c r="B7995" s="1472" t="s">
        <v>84</v>
      </c>
      <c r="C7995" s="1471" t="s">
        <v>20</v>
      </c>
      <c r="D7995" s="1472" t="str">
        <f>VLOOKUP(C7995,CODIGOS!$B$1:$E$194,4,FALSE)</f>
        <v>TIENDA DE BARRIO O CIGARRERÍA, INCLUIDAS LAS UBICADAS EN ZONAS FRANCAS</v>
      </c>
      <c r="E7995" s="1471" t="s">
        <v>24504</v>
      </c>
      <c r="F7995" s="1475" t="s">
        <v>24505</v>
      </c>
      <c r="G7995" s="1471" t="s">
        <v>24506</v>
      </c>
      <c r="H7995" s="1521">
        <v>45883</v>
      </c>
      <c r="I7995" s="1677">
        <v>0.78749999999999998</v>
      </c>
      <c r="J7995" s="1471" t="s">
        <v>16</v>
      </c>
      <c r="K7995" s="1471" t="s">
        <v>47</v>
      </c>
      <c r="L7995" s="1472" t="s">
        <v>22787</v>
      </c>
      <c r="M7995" s="1472"/>
      <c r="N7995" s="1472"/>
      <c r="O7995" s="1472"/>
      <c r="P7995" s="1479"/>
      <c r="Q7995" s="1464">
        <f t="shared" si="248"/>
        <v>8</v>
      </c>
      <c r="R7995" s="1794" t="str">
        <f t="shared" si="249"/>
        <v>VILLANUEVA</v>
      </c>
    </row>
    <row r="7996" spans="1:19" s="1463" customFormat="1" ht="25.05" customHeight="1" x14ac:dyDescent="0.25">
      <c r="A7996" s="1471" t="s">
        <v>69</v>
      </c>
      <c r="B7996" s="1471" t="s">
        <v>84</v>
      </c>
      <c r="C7996" s="1471" t="s">
        <v>499</v>
      </c>
      <c r="D7996" s="1472" t="str">
        <f>VLOOKUP(C7996,CODIGOS!$B$1:$E$194,4,FALSE)</f>
        <v>BARES - DISCOTECAS - CANTINAS - TABERNAS</v>
      </c>
      <c r="E7996" s="1471" t="s">
        <v>24507</v>
      </c>
      <c r="F7996" s="1471" t="s">
        <v>24508</v>
      </c>
      <c r="G7996" s="1471" t="s">
        <v>24509</v>
      </c>
      <c r="H7996" s="1473">
        <v>45883</v>
      </c>
      <c r="I7996" s="1756">
        <v>0.76500000000000001</v>
      </c>
      <c r="J7996" s="1471" t="s">
        <v>16</v>
      </c>
      <c r="K7996" s="1471" t="s">
        <v>47</v>
      </c>
      <c r="L7996" s="1472" t="s">
        <v>24083</v>
      </c>
      <c r="M7996" s="1472"/>
      <c r="N7996" s="1472"/>
      <c r="O7996" s="1472"/>
      <c r="P7996" s="1479"/>
      <c r="Q7996" s="1464">
        <f t="shared" si="248"/>
        <v>8</v>
      </c>
      <c r="R7996" s="1794" t="str">
        <f t="shared" si="249"/>
        <v>VILLANUEVA</v>
      </c>
    </row>
    <row r="7997" spans="1:19" s="1463" customFormat="1" ht="25.05" customHeight="1" x14ac:dyDescent="0.25">
      <c r="A7997" s="1471" t="s">
        <v>69</v>
      </c>
      <c r="B7997" s="1471" t="s">
        <v>84</v>
      </c>
      <c r="C7997" s="1471" t="s">
        <v>848</v>
      </c>
      <c r="D7997" s="1472" t="str">
        <f>VLOOKUP(C7997,CODIGOS!$B$1:$E$194,4,FALSE)</f>
        <v>CIGARRERIAS - LICORERAS - WHISKERIAS</v>
      </c>
      <c r="E7997" s="1471" t="s">
        <v>24493</v>
      </c>
      <c r="F7997" s="1471" t="s">
        <v>24494</v>
      </c>
      <c r="G7997" s="1471" t="s">
        <v>24495</v>
      </c>
      <c r="H7997" s="1473">
        <v>45883</v>
      </c>
      <c r="I7997" s="1756">
        <v>0.67</v>
      </c>
      <c r="J7997" s="1471" t="s">
        <v>16</v>
      </c>
      <c r="K7997" s="1471" t="s">
        <v>41</v>
      </c>
      <c r="L7997" s="1471" t="s">
        <v>24083</v>
      </c>
      <c r="M7997" s="1472"/>
      <c r="N7997" s="1472"/>
      <c r="O7997" s="1472"/>
      <c r="P7997" s="1479"/>
      <c r="Q7997" s="1464">
        <f t="shared" si="248"/>
        <v>8</v>
      </c>
      <c r="R7997" s="1794" t="str">
        <f t="shared" si="249"/>
        <v>VILLANUEVA</v>
      </c>
    </row>
    <row r="7998" spans="1:19" s="1463" customFormat="1" ht="25.05" customHeight="1" x14ac:dyDescent="0.25">
      <c r="A7998" s="1471" t="s">
        <v>69</v>
      </c>
      <c r="B7998" s="1493" t="s">
        <v>84</v>
      </c>
      <c r="C7998" s="1479" t="s">
        <v>20</v>
      </c>
      <c r="D7998" s="1472" t="str">
        <f>VLOOKUP(C7998,CODIGOS!$B$1:$E$194,4,FALSE)</f>
        <v>TIENDA DE BARRIO O CIGARRERÍA, INCLUIDAS LAS UBICADAS EN ZONAS FRANCAS</v>
      </c>
      <c r="E7998" s="1472" t="s">
        <v>24510</v>
      </c>
      <c r="F7998" s="1479" t="s">
        <v>24511</v>
      </c>
      <c r="G7998" s="1479" t="s">
        <v>24512</v>
      </c>
      <c r="H7998" s="1523">
        <v>45888</v>
      </c>
      <c r="I7998" s="1677">
        <v>0.80249999999999999</v>
      </c>
      <c r="J7998" s="1471" t="s">
        <v>16</v>
      </c>
      <c r="K7998" s="1471" t="s">
        <v>47</v>
      </c>
      <c r="L7998" s="1472" t="s">
        <v>22787</v>
      </c>
      <c r="M7998" s="1472"/>
      <c r="N7998" s="1472"/>
      <c r="O7998" s="1472"/>
      <c r="P7998" s="1479"/>
      <c r="Q7998" s="1464">
        <f t="shared" si="248"/>
        <v>8</v>
      </c>
      <c r="R7998" s="1794" t="str">
        <f t="shared" si="249"/>
        <v>VILLANUEVA</v>
      </c>
    </row>
    <row r="7999" spans="1:19" s="1463" customFormat="1" ht="25.05" customHeight="1" x14ac:dyDescent="0.25">
      <c r="A7999" s="1471" t="s">
        <v>69</v>
      </c>
      <c r="B7999" s="1471" t="s">
        <v>84</v>
      </c>
      <c r="C7999" s="1471" t="s">
        <v>1700</v>
      </c>
      <c r="D7999" s="1472" t="str">
        <f>VLOOKUP(C7999,CODIGOS!$B$1:$E$194,4,FALSE)</f>
        <v>EXPENDIO DE DERIVADOS CARNICOS (CHARCUTERÍAS Y SALSAMENTARÍAS)</v>
      </c>
      <c r="E7999" s="1471" t="s">
        <v>24513</v>
      </c>
      <c r="F7999" s="1471" t="s">
        <v>24514</v>
      </c>
      <c r="G7999" s="1471" t="s">
        <v>24515</v>
      </c>
      <c r="H7999" s="1523">
        <v>45889</v>
      </c>
      <c r="I7999" s="1682">
        <v>0.745</v>
      </c>
      <c r="J7999" s="1471" t="s">
        <v>16</v>
      </c>
      <c r="K7999" s="1471" t="s">
        <v>47</v>
      </c>
      <c r="L7999" s="1472" t="s">
        <v>22787</v>
      </c>
      <c r="M7999" s="1472"/>
      <c r="N7999" s="1472"/>
      <c r="O7999" s="1472"/>
      <c r="P7999" s="1479"/>
      <c r="Q7999" s="1464">
        <f t="shared" si="248"/>
        <v>8</v>
      </c>
      <c r="R7999" s="1794" t="str">
        <f t="shared" si="249"/>
        <v>VILLANUEVA</v>
      </c>
    </row>
    <row r="8000" spans="1:19" s="1463" customFormat="1" ht="25.05" customHeight="1" x14ac:dyDescent="0.25">
      <c r="A8000" s="1471" t="s">
        <v>69</v>
      </c>
      <c r="B8000" s="1493" t="s">
        <v>84</v>
      </c>
      <c r="C8000" s="1472" t="s">
        <v>547</v>
      </c>
      <c r="D8000" s="1472" t="str">
        <f>VLOOKUP(C8000,CODIGOS!$B$1:$E$194,4,FALSE)</f>
        <v>CAFETERÍA</v>
      </c>
      <c r="E8000" s="1479" t="s">
        <v>24516</v>
      </c>
      <c r="F8000" s="1479" t="s">
        <v>24517</v>
      </c>
      <c r="G8000" s="1472" t="s">
        <v>24518</v>
      </c>
      <c r="H8000" s="1523">
        <v>45890</v>
      </c>
      <c r="I8000" s="1677">
        <v>0.745</v>
      </c>
      <c r="J8000" s="1471" t="s">
        <v>16</v>
      </c>
      <c r="K8000" s="1471" t="s">
        <v>47</v>
      </c>
      <c r="L8000" s="1472" t="s">
        <v>22787</v>
      </c>
      <c r="M8000" s="1472"/>
      <c r="N8000" s="1472"/>
      <c r="O8000" s="1472"/>
      <c r="P8000" s="1479"/>
      <c r="Q8000" s="1464">
        <f t="shared" si="248"/>
        <v>8</v>
      </c>
      <c r="R8000" s="1794" t="str">
        <f t="shared" si="249"/>
        <v>VILLANUEVA</v>
      </c>
    </row>
    <row r="8001" spans="1:18" s="1463" customFormat="1" ht="25.05" customHeight="1" x14ac:dyDescent="0.25">
      <c r="A8001" s="1471" t="s">
        <v>69</v>
      </c>
      <c r="B8001" s="1471" t="s">
        <v>84</v>
      </c>
      <c r="C8001" s="1471" t="s">
        <v>20</v>
      </c>
      <c r="D8001" s="1472" t="str">
        <f>VLOOKUP(C8001,CODIGOS!$B$1:$E$194,4,FALSE)</f>
        <v>TIENDA DE BARRIO O CIGARRERÍA, INCLUIDAS LAS UBICADAS EN ZONAS FRANCAS</v>
      </c>
      <c r="E8001" s="1471" t="s">
        <v>24519</v>
      </c>
      <c r="F8001" s="1471" t="s">
        <v>24520</v>
      </c>
      <c r="G8001" s="1471" t="s">
        <v>24521</v>
      </c>
      <c r="H8001" s="1473">
        <v>45891</v>
      </c>
      <c r="I8001" s="1756">
        <v>0.745</v>
      </c>
      <c r="J8001" s="1471" t="s">
        <v>16</v>
      </c>
      <c r="K8001" s="1471" t="s">
        <v>47</v>
      </c>
      <c r="L8001" s="1472" t="s">
        <v>22787</v>
      </c>
      <c r="M8001" s="1472"/>
      <c r="N8001" s="1479"/>
      <c r="O8001" s="1479"/>
      <c r="P8001" s="1479"/>
      <c r="Q8001" s="1464">
        <f t="shared" si="248"/>
        <v>8</v>
      </c>
      <c r="R8001" s="1794" t="str">
        <f t="shared" si="249"/>
        <v>VILLANUEVA</v>
      </c>
    </row>
    <row r="8002" spans="1:18" s="1463" customFormat="1" ht="25.05" customHeight="1" x14ac:dyDescent="0.25">
      <c r="A8002" s="1471" t="s">
        <v>69</v>
      </c>
      <c r="B8002" s="1471" t="s">
        <v>84</v>
      </c>
      <c r="C8002" s="1471" t="s">
        <v>1700</v>
      </c>
      <c r="D8002" s="1472" t="str">
        <f>VLOOKUP(C8002,CODIGOS!$B$1:$E$194,4,FALSE)</f>
        <v>EXPENDIO DE DERIVADOS CARNICOS (CHARCUTERÍAS Y SALSAMENTARÍAS)</v>
      </c>
      <c r="E8002" s="1471" t="s">
        <v>24522</v>
      </c>
      <c r="F8002" s="1471" t="s">
        <v>24523</v>
      </c>
      <c r="G8002" s="1509" t="s">
        <v>24524</v>
      </c>
      <c r="H8002" s="1473">
        <v>45895</v>
      </c>
      <c r="I8002" s="1756">
        <v>0.75749999999999995</v>
      </c>
      <c r="J8002" s="1471" t="s">
        <v>16</v>
      </c>
      <c r="K8002" s="1471" t="s">
        <v>47</v>
      </c>
      <c r="L8002" s="1472" t="s">
        <v>22787</v>
      </c>
      <c r="M8002" s="1472"/>
      <c r="N8002" s="1479"/>
      <c r="O8002" s="1479"/>
      <c r="P8002" s="1479"/>
      <c r="Q8002" s="1464">
        <f t="shared" si="248"/>
        <v>8</v>
      </c>
      <c r="R8002" s="1794" t="str">
        <f t="shared" si="249"/>
        <v>VILLANUEVA</v>
      </c>
    </row>
    <row r="8003" spans="1:18" s="1463" customFormat="1" ht="25.05" customHeight="1" x14ac:dyDescent="0.25">
      <c r="A8003" s="1471" t="s">
        <v>69</v>
      </c>
      <c r="B8003" s="1471" t="s">
        <v>84</v>
      </c>
      <c r="C8003" s="1471" t="s">
        <v>542</v>
      </c>
      <c r="D8003" s="1472" t="str">
        <f>VLOOKUP(C8003,CODIGOS!$B$1:$E$194,4,FALSE)</f>
        <v>MINI MERCADO (SUPERMERCADO DE BARRIO)</v>
      </c>
      <c r="E8003" s="1471" t="s">
        <v>24525</v>
      </c>
      <c r="F8003" s="1471" t="s">
        <v>24526</v>
      </c>
      <c r="G8003" s="1471" t="s">
        <v>8586</v>
      </c>
      <c r="H8003" s="1473">
        <v>45894</v>
      </c>
      <c r="I8003" s="1756">
        <v>0.76249999999999996</v>
      </c>
      <c r="J8003" s="1471" t="s">
        <v>16</v>
      </c>
      <c r="K8003" s="1471" t="s">
        <v>47</v>
      </c>
      <c r="L8003" s="1472" t="s">
        <v>22787</v>
      </c>
      <c r="M8003" s="1472"/>
      <c r="N8003" s="1479"/>
      <c r="O8003" s="1479"/>
      <c r="P8003" s="1479"/>
      <c r="Q8003" s="1464">
        <f t="shared" si="248"/>
        <v>8</v>
      </c>
      <c r="R8003" s="1794" t="str">
        <f t="shared" si="249"/>
        <v>VILLANUEVA</v>
      </c>
    </row>
    <row r="8004" spans="1:18" s="1463" customFormat="1" ht="25.05" customHeight="1" x14ac:dyDescent="0.25">
      <c r="A8004" s="1471" t="s">
        <v>69</v>
      </c>
      <c r="B8004" s="1471" t="s">
        <v>84</v>
      </c>
      <c r="C8004" s="1475" t="s">
        <v>20</v>
      </c>
      <c r="D8004" s="1472" t="str">
        <f>VLOOKUP(C8004,CODIGOS!$B$1:$E$194,4,FALSE)</f>
        <v>TIENDA DE BARRIO O CIGARRERÍA, INCLUIDAS LAS UBICADAS EN ZONAS FRANCAS</v>
      </c>
      <c r="E8004" s="1471" t="s">
        <v>24527</v>
      </c>
      <c r="F8004" s="1471" t="s">
        <v>24528</v>
      </c>
      <c r="G8004" s="1471" t="s">
        <v>24529</v>
      </c>
      <c r="H8004" s="1533">
        <v>45895</v>
      </c>
      <c r="I8004" s="1682">
        <v>0.79249999999999998</v>
      </c>
      <c r="J8004" s="1471" t="s">
        <v>16</v>
      </c>
      <c r="K8004" s="1471" t="s">
        <v>47</v>
      </c>
      <c r="L8004" s="1472" t="s">
        <v>22787</v>
      </c>
      <c r="M8004" s="1472"/>
      <c r="N8004" s="1479"/>
      <c r="O8004" s="1479"/>
      <c r="P8004" s="1479"/>
      <c r="Q8004" s="1464">
        <f t="shared" si="248"/>
        <v>8</v>
      </c>
      <c r="R8004" s="1794" t="str">
        <f t="shared" si="249"/>
        <v>VILLANUEVA</v>
      </c>
    </row>
    <row r="8005" spans="1:18" s="1463" customFormat="1" ht="25.05" customHeight="1" x14ac:dyDescent="0.25">
      <c r="A8005" s="1471" t="s">
        <v>69</v>
      </c>
      <c r="B8005" s="1531" t="s">
        <v>84</v>
      </c>
      <c r="C8005" s="1471" t="s">
        <v>20</v>
      </c>
      <c r="D8005" s="1472" t="str">
        <f>VLOOKUP(C8005,CODIGOS!$B$1:$E$194,4,FALSE)</f>
        <v>TIENDA DE BARRIO O CIGARRERÍA, INCLUIDAS LAS UBICADAS EN ZONAS FRANCAS</v>
      </c>
      <c r="E8005" s="1471" t="s">
        <v>24530</v>
      </c>
      <c r="F8005" s="1471" t="s">
        <v>24531</v>
      </c>
      <c r="G8005" s="1471" t="s">
        <v>24532</v>
      </c>
      <c r="H8005" s="1473">
        <v>45895</v>
      </c>
      <c r="I8005" s="1756">
        <v>0.74250000000000005</v>
      </c>
      <c r="J8005" s="1471" t="s">
        <v>16</v>
      </c>
      <c r="K8005" s="1471" t="s">
        <v>47</v>
      </c>
      <c r="L8005" s="1472" t="s">
        <v>22787</v>
      </c>
      <c r="M8005" s="1472"/>
      <c r="N8005" s="1472"/>
      <c r="O8005" s="1472"/>
      <c r="P8005" s="1479"/>
      <c r="Q8005" s="1464">
        <f t="shared" si="248"/>
        <v>8</v>
      </c>
      <c r="R8005" s="1794" t="str">
        <f t="shared" si="249"/>
        <v>VILLANUEVA</v>
      </c>
    </row>
    <row r="8006" spans="1:18" s="1463" customFormat="1" ht="25.05" customHeight="1" x14ac:dyDescent="0.25">
      <c r="A8006" s="1471" t="s">
        <v>69</v>
      </c>
      <c r="B8006" s="1531" t="s">
        <v>84</v>
      </c>
      <c r="C8006" s="1471" t="s">
        <v>905</v>
      </c>
      <c r="D8006" s="1472" t="str">
        <f>VLOOKUP(C8006,CODIGOS!$B$1:$E$194,4,FALSE)</f>
        <v>COMEDORES ESCOLARES (PAE - PRIVADOS)</v>
      </c>
      <c r="E8006" s="1471" t="s">
        <v>24533</v>
      </c>
      <c r="F8006" s="1471" t="s">
        <v>24534</v>
      </c>
      <c r="G8006" s="1471" t="s">
        <v>11187</v>
      </c>
      <c r="H8006" s="1473">
        <v>45897</v>
      </c>
      <c r="I8006" s="1756">
        <v>0.84499999999999997</v>
      </c>
      <c r="J8006" s="1471" t="s">
        <v>16</v>
      </c>
      <c r="K8006" s="1471" t="s">
        <v>47</v>
      </c>
      <c r="L8006" s="1471" t="s">
        <v>24535</v>
      </c>
      <c r="M8006" s="1472"/>
      <c r="N8006" s="1472"/>
      <c r="O8006" s="1472"/>
      <c r="P8006" s="1479"/>
      <c r="Q8006" s="1464">
        <f t="shared" si="248"/>
        <v>8</v>
      </c>
      <c r="R8006" s="1794" t="str">
        <f t="shared" si="249"/>
        <v>VILLANUEVA</v>
      </c>
    </row>
    <row r="8007" spans="1:18" s="1463" customFormat="1" ht="25.05" customHeight="1" x14ac:dyDescent="0.25">
      <c r="A8007" s="1471" t="s">
        <v>69</v>
      </c>
      <c r="B8007" s="1472" t="s">
        <v>84</v>
      </c>
      <c r="C8007" s="1475" t="s">
        <v>533</v>
      </c>
      <c r="D8007" s="1472" t="str">
        <f>VLOOKUP(C8007,CODIGOS!$B$1:$E$194,4,FALSE)</f>
        <v>BATALLONES, CUARTELES Y AFINES</v>
      </c>
      <c r="E8007" s="1471" t="s">
        <v>24536</v>
      </c>
      <c r="F8007" s="1475" t="s">
        <v>24537</v>
      </c>
      <c r="G8007" s="1471" t="s">
        <v>24538</v>
      </c>
      <c r="H8007" s="1473">
        <v>45897</v>
      </c>
      <c r="I8007" s="1677">
        <v>0.77</v>
      </c>
      <c r="J8007" s="1471" t="s">
        <v>16</v>
      </c>
      <c r="K8007" s="1471" t="s">
        <v>47</v>
      </c>
      <c r="L8007" s="1472" t="s">
        <v>24539</v>
      </c>
      <c r="M8007" s="1472"/>
      <c r="N8007" s="1472"/>
      <c r="O8007" s="1472"/>
      <c r="P8007" s="1479"/>
      <c r="Q8007" s="1464">
        <f t="shared" ref="Q8007:Q8070" si="250">MONTH(H8007)</f>
        <v>8</v>
      </c>
      <c r="R8007" s="1794" t="str">
        <f t="shared" ref="R8007:R8070" si="251">B8007</f>
        <v>VILLANUEVA</v>
      </c>
    </row>
    <row r="8008" spans="1:18" s="1463" customFormat="1" ht="25.05" customHeight="1" x14ac:dyDescent="0.25">
      <c r="A8008" s="1471" t="s">
        <v>69</v>
      </c>
      <c r="B8008" s="1471" t="s">
        <v>84</v>
      </c>
      <c r="C8008" s="1471" t="s">
        <v>1912</v>
      </c>
      <c r="D8008" s="1472" t="str">
        <f>VLOOKUP(C8008,CODIGOS!$B$1:$E$194,4,FALSE)</f>
        <v>COLISEOS (instalaciones deportivas)</v>
      </c>
      <c r="E8008" s="1471" t="s">
        <v>24540</v>
      </c>
      <c r="F8008" s="1471" t="s">
        <v>24541</v>
      </c>
      <c r="G8008" s="1471" t="s">
        <v>24542</v>
      </c>
      <c r="H8008" s="1473">
        <v>45896</v>
      </c>
      <c r="I8008" s="1756">
        <v>0.72499999999999998</v>
      </c>
      <c r="J8008" s="1471" t="s">
        <v>16</v>
      </c>
      <c r="K8008" s="1471" t="s">
        <v>47</v>
      </c>
      <c r="L8008" s="1472" t="s">
        <v>24543</v>
      </c>
      <c r="M8008" s="1472"/>
      <c r="N8008" s="1472"/>
      <c r="O8008" s="1472"/>
      <c r="P8008" s="1479"/>
      <c r="Q8008" s="1464">
        <f t="shared" si="250"/>
        <v>8</v>
      </c>
      <c r="R8008" s="1794" t="str">
        <f t="shared" si="251"/>
        <v>VILLANUEVA</v>
      </c>
    </row>
    <row r="8009" spans="1:18" s="1463" customFormat="1" ht="25.05" customHeight="1" x14ac:dyDescent="0.25">
      <c r="A8009" s="1471" t="s">
        <v>69</v>
      </c>
      <c r="B8009" s="1471" t="s">
        <v>84</v>
      </c>
      <c r="C8009" s="1471" t="s">
        <v>669</v>
      </c>
      <c r="D8009" s="1472" t="str">
        <f>VLOOKUP(C8009,CODIGOS!$B$1:$E$194,4,FALSE)</f>
        <v xml:space="preserve">DISPENSARIO DE MEDICAMENTOS - FARMACIAS - DROGUERIAS  </v>
      </c>
      <c r="E8009" s="1471" t="s">
        <v>24544</v>
      </c>
      <c r="F8009" s="1471" t="s">
        <v>24545</v>
      </c>
      <c r="G8009" s="1471" t="s">
        <v>24546</v>
      </c>
      <c r="H8009" s="1523">
        <v>45898</v>
      </c>
      <c r="I8009" s="1682">
        <v>0.71499999999999997</v>
      </c>
      <c r="J8009" s="1471" t="s">
        <v>16</v>
      </c>
      <c r="K8009" s="1471" t="s">
        <v>47</v>
      </c>
      <c r="L8009" s="1472" t="s">
        <v>24543</v>
      </c>
      <c r="M8009" s="1472"/>
      <c r="N8009" s="1472"/>
      <c r="O8009" s="1472"/>
      <c r="P8009" s="1479"/>
      <c r="Q8009" s="1464">
        <f t="shared" si="250"/>
        <v>8</v>
      </c>
      <c r="R8009" s="1794" t="str">
        <f t="shared" si="251"/>
        <v>VILLANUEVA</v>
      </c>
    </row>
    <row r="8010" spans="1:18" s="1463" customFormat="1" ht="25.05" customHeight="1" x14ac:dyDescent="0.25">
      <c r="A8010" s="1471" t="s">
        <v>69</v>
      </c>
      <c r="B8010" s="1531" t="s">
        <v>84</v>
      </c>
      <c r="C8010" s="1475" t="s">
        <v>669</v>
      </c>
      <c r="D8010" s="1472" t="str">
        <f>VLOOKUP(C8010,CODIGOS!$B$1:$E$194,4,FALSE)</f>
        <v xml:space="preserve">DISPENSARIO DE MEDICAMENTOS - FARMACIAS - DROGUERIAS  </v>
      </c>
      <c r="E8010" s="1471" t="s">
        <v>24547</v>
      </c>
      <c r="F8010" s="1479" t="s">
        <v>24548</v>
      </c>
      <c r="G8010" s="1479" t="s">
        <v>24549</v>
      </c>
      <c r="H8010" s="1473">
        <v>45898</v>
      </c>
      <c r="I8010" s="1767">
        <v>0.80500000000000005</v>
      </c>
      <c r="J8010" s="1471" t="s">
        <v>16</v>
      </c>
      <c r="K8010" s="1471" t="s">
        <v>47</v>
      </c>
      <c r="L8010" s="1471" t="s">
        <v>24543</v>
      </c>
      <c r="M8010" s="1472"/>
      <c r="N8010" s="1472"/>
      <c r="O8010" s="1472"/>
      <c r="P8010" s="1479"/>
      <c r="Q8010" s="1464">
        <f t="shared" si="250"/>
        <v>8</v>
      </c>
      <c r="R8010" s="1794" t="str">
        <f t="shared" si="251"/>
        <v>VILLANUEVA</v>
      </c>
    </row>
    <row r="8011" spans="1:18" s="1463" customFormat="1" ht="25.05" customHeight="1" x14ac:dyDescent="0.25">
      <c r="A8011" s="1471" t="s">
        <v>69</v>
      </c>
      <c r="B8011" s="1531" t="s">
        <v>84</v>
      </c>
      <c r="C8011" s="1475" t="s">
        <v>669</v>
      </c>
      <c r="D8011" s="1472" t="str">
        <f>VLOOKUP(C8011,CODIGOS!$B$1:$E$194,4,FALSE)</f>
        <v xml:space="preserve">DISPENSARIO DE MEDICAMENTOS - FARMACIAS - DROGUERIAS  </v>
      </c>
      <c r="E8011" s="1471" t="s">
        <v>24550</v>
      </c>
      <c r="F8011" s="1479" t="s">
        <v>24551</v>
      </c>
      <c r="G8011" s="1479" t="s">
        <v>24552</v>
      </c>
      <c r="H8011" s="1473">
        <v>45898</v>
      </c>
      <c r="I8011" s="1767">
        <v>0.72499999999999998</v>
      </c>
      <c r="J8011" s="1471" t="s">
        <v>16</v>
      </c>
      <c r="K8011" s="1471" t="s">
        <v>47</v>
      </c>
      <c r="L8011" s="1471" t="s">
        <v>24543</v>
      </c>
      <c r="M8011" s="1472"/>
      <c r="N8011" s="1472"/>
      <c r="O8011" s="1472"/>
      <c r="P8011" s="1479"/>
      <c r="Q8011" s="1464">
        <f t="shared" si="250"/>
        <v>8</v>
      </c>
      <c r="R8011" s="1794" t="str">
        <f t="shared" si="251"/>
        <v>VILLANUEVA</v>
      </c>
    </row>
    <row r="8012" spans="1:18" s="1768" customFormat="1" ht="25.05" customHeight="1" x14ac:dyDescent="0.3">
      <c r="A8012" s="1472" t="s">
        <v>69</v>
      </c>
      <c r="B8012" s="1532" t="s">
        <v>84</v>
      </c>
      <c r="C8012" s="1472" t="s">
        <v>18</v>
      </c>
      <c r="D8012" s="1472" t="str">
        <f>VLOOKUP(C8012,CODIGOS!$B$1:$E$194,4,FALSE)</f>
        <v>PANADERÍAS Y O PASTELERÍAS</v>
      </c>
      <c r="E8012" s="1472" t="s">
        <v>8584</v>
      </c>
      <c r="F8012" s="1472" t="s">
        <v>8585</v>
      </c>
      <c r="G8012" s="1472" t="s">
        <v>8586</v>
      </c>
      <c r="H8012" s="1523">
        <v>45754</v>
      </c>
      <c r="I8012" s="1541">
        <v>0.71500000000000008</v>
      </c>
      <c r="J8012" s="1471" t="s">
        <v>16</v>
      </c>
      <c r="K8012" s="1471" t="s">
        <v>47</v>
      </c>
      <c r="L8012" s="1472" t="s">
        <v>2934</v>
      </c>
      <c r="M8012" s="1471"/>
      <c r="N8012" s="1471"/>
      <c r="O8012" s="1476"/>
      <c r="P8012" s="1479"/>
      <c r="Q8012" s="1464">
        <f t="shared" si="250"/>
        <v>4</v>
      </c>
      <c r="R8012" s="1794" t="str">
        <f t="shared" si="251"/>
        <v>VILLANUEVA</v>
      </c>
    </row>
    <row r="8013" spans="1:18" s="1768" customFormat="1" ht="25.05" customHeight="1" x14ac:dyDescent="0.3">
      <c r="A8013" s="1472" t="s">
        <v>69</v>
      </c>
      <c r="B8013" s="1532" t="s">
        <v>84</v>
      </c>
      <c r="C8013" s="1472" t="s">
        <v>18</v>
      </c>
      <c r="D8013" s="1472" t="str">
        <f>VLOOKUP(C8013,CODIGOS!$B$1:$E$194,4,FALSE)</f>
        <v>PANADERÍAS Y O PASTELERÍAS</v>
      </c>
      <c r="E8013" s="1472" t="s">
        <v>8587</v>
      </c>
      <c r="F8013" s="1472" t="s">
        <v>8588</v>
      </c>
      <c r="G8013" s="1472" t="s">
        <v>8589</v>
      </c>
      <c r="H8013" s="1523">
        <v>45755</v>
      </c>
      <c r="I8013" s="1534">
        <v>0.66500000000000004</v>
      </c>
      <c r="J8013" s="1471" t="s">
        <v>16</v>
      </c>
      <c r="K8013" s="1471" t="s">
        <v>47</v>
      </c>
      <c r="L8013" s="1472" t="s">
        <v>2934</v>
      </c>
      <c r="M8013" s="1471"/>
      <c r="N8013" s="1471"/>
      <c r="O8013" s="1471"/>
      <c r="P8013" s="1479"/>
      <c r="Q8013" s="1464">
        <f t="shared" si="250"/>
        <v>4</v>
      </c>
      <c r="R8013" s="1794" t="str">
        <f t="shared" si="251"/>
        <v>VILLANUEVA</v>
      </c>
    </row>
    <row r="8014" spans="1:18" s="1768" customFormat="1" ht="25.05" customHeight="1" x14ac:dyDescent="0.3">
      <c r="A8014" s="1472" t="s">
        <v>69</v>
      </c>
      <c r="B8014" s="1532" t="s">
        <v>84</v>
      </c>
      <c r="C8014" s="1472" t="s">
        <v>472</v>
      </c>
      <c r="D8014" s="1472" t="str">
        <f>VLOOKUP(C8014,CODIGOS!$B$1:$E$194,4,FALSE)</f>
        <v>RESTAURANTES PUBLICOS</v>
      </c>
      <c r="E8014" s="1472" t="s">
        <v>8590</v>
      </c>
      <c r="F8014" s="1472" t="s">
        <v>8591</v>
      </c>
      <c r="G8014" s="1472" t="s">
        <v>8592</v>
      </c>
      <c r="H8014" s="1523">
        <v>45756</v>
      </c>
      <c r="I8014" s="1534">
        <v>0.745</v>
      </c>
      <c r="J8014" s="1471" t="s">
        <v>16</v>
      </c>
      <c r="K8014" s="1471" t="s">
        <v>47</v>
      </c>
      <c r="L8014" s="1472" t="s">
        <v>2934</v>
      </c>
      <c r="M8014" s="1471"/>
      <c r="N8014" s="1540"/>
      <c r="O8014" s="1476"/>
      <c r="P8014" s="1479"/>
      <c r="Q8014" s="1464">
        <f t="shared" si="250"/>
        <v>4</v>
      </c>
      <c r="R8014" s="1794" t="str">
        <f t="shared" si="251"/>
        <v>VILLANUEVA</v>
      </c>
    </row>
    <row r="8015" spans="1:18" s="1768" customFormat="1" ht="25.05" customHeight="1" x14ac:dyDescent="0.3">
      <c r="A8015" s="1472" t="s">
        <v>69</v>
      </c>
      <c r="B8015" s="1532" t="s">
        <v>84</v>
      </c>
      <c r="C8015" s="1472" t="s">
        <v>547</v>
      </c>
      <c r="D8015" s="1472" t="str">
        <f>VLOOKUP(C8015,CODIGOS!$B$1:$E$194,4,FALSE)</f>
        <v>CAFETERÍA</v>
      </c>
      <c r="E8015" s="1472" t="s">
        <v>8595</v>
      </c>
      <c r="F8015" s="1472" t="s">
        <v>8596</v>
      </c>
      <c r="G8015" s="1472" t="s">
        <v>8597</v>
      </c>
      <c r="H8015" s="1523">
        <v>45769</v>
      </c>
      <c r="I8015" s="1534">
        <v>0.76</v>
      </c>
      <c r="J8015" s="1471" t="s">
        <v>16</v>
      </c>
      <c r="K8015" s="1471" t="s">
        <v>47</v>
      </c>
      <c r="L8015" s="1472" t="s">
        <v>2934</v>
      </c>
      <c r="M8015" s="1471"/>
      <c r="N8015" s="1475"/>
      <c r="O8015" s="1475"/>
      <c r="P8015" s="1479"/>
      <c r="Q8015" s="1464">
        <f t="shared" si="250"/>
        <v>4</v>
      </c>
      <c r="R8015" s="1794" t="str">
        <f t="shared" si="251"/>
        <v>VILLANUEVA</v>
      </c>
    </row>
    <row r="8016" spans="1:18" s="1768" customFormat="1" ht="25.05" customHeight="1" x14ac:dyDescent="0.3">
      <c r="A8016" s="1472" t="s">
        <v>69</v>
      </c>
      <c r="B8016" s="1532" t="s">
        <v>84</v>
      </c>
      <c r="C8016" s="1472" t="s">
        <v>20</v>
      </c>
      <c r="D8016" s="1472" t="str">
        <f>VLOOKUP(C8016,CODIGOS!$B$1:$E$194,4,FALSE)</f>
        <v>TIENDA DE BARRIO O CIGARRERÍA, INCLUIDAS LAS UBICADAS EN ZONAS FRANCAS</v>
      </c>
      <c r="E8016" s="1472" t="s">
        <v>8598</v>
      </c>
      <c r="F8016" s="1472" t="s">
        <v>8599</v>
      </c>
      <c r="G8016" s="1472" t="s">
        <v>8600</v>
      </c>
      <c r="H8016" s="1523">
        <v>45770</v>
      </c>
      <c r="I8016" s="1534">
        <v>0.66249999999999998</v>
      </c>
      <c r="J8016" s="1471" t="s">
        <v>16</v>
      </c>
      <c r="K8016" s="1471" t="s">
        <v>47</v>
      </c>
      <c r="L8016" s="1472" t="s">
        <v>22787</v>
      </c>
      <c r="M8016" s="1471"/>
      <c r="N8016" s="1475"/>
      <c r="O8016" s="1475"/>
      <c r="P8016" s="1479"/>
      <c r="Q8016" s="1464">
        <f t="shared" si="250"/>
        <v>4</v>
      </c>
      <c r="R8016" s="1794" t="str">
        <f t="shared" si="251"/>
        <v>VILLANUEVA</v>
      </c>
    </row>
    <row r="8017" spans="1:18" s="1768" customFormat="1" ht="25.05" customHeight="1" x14ac:dyDescent="0.3">
      <c r="A8017" s="1472" t="s">
        <v>69</v>
      </c>
      <c r="B8017" s="1532" t="s">
        <v>84</v>
      </c>
      <c r="C8017" s="1472" t="s">
        <v>20</v>
      </c>
      <c r="D8017" s="1472" t="str">
        <f>VLOOKUP(C8017,CODIGOS!$B$1:$E$194,4,FALSE)</f>
        <v>TIENDA DE BARRIO O CIGARRERÍA, INCLUIDAS LAS UBICADAS EN ZONAS FRANCAS</v>
      </c>
      <c r="E8017" s="1472" t="s">
        <v>2396</v>
      </c>
      <c r="F8017" s="1472" t="s">
        <v>8601</v>
      </c>
      <c r="G8017" s="1472" t="s">
        <v>8602</v>
      </c>
      <c r="H8017" s="1523">
        <v>45770</v>
      </c>
      <c r="I8017" s="1534">
        <v>0.7</v>
      </c>
      <c r="J8017" s="1471" t="s">
        <v>16</v>
      </c>
      <c r="K8017" s="1471" t="s">
        <v>47</v>
      </c>
      <c r="L8017" s="1472" t="s">
        <v>22787</v>
      </c>
      <c r="M8017" s="1471"/>
      <c r="N8017" s="1475"/>
      <c r="O8017" s="1475"/>
      <c r="P8017" s="1479"/>
      <c r="Q8017" s="1464">
        <f t="shared" si="250"/>
        <v>4</v>
      </c>
      <c r="R8017" s="1794" t="str">
        <f t="shared" si="251"/>
        <v>VILLANUEVA</v>
      </c>
    </row>
    <row r="8018" spans="1:18" s="1768" customFormat="1" ht="25.05" customHeight="1" x14ac:dyDescent="0.3">
      <c r="A8018" s="1472" t="s">
        <v>69</v>
      </c>
      <c r="B8018" s="1532" t="s">
        <v>84</v>
      </c>
      <c r="C8018" s="1471" t="s">
        <v>489</v>
      </c>
      <c r="D8018" s="1472" t="str">
        <f>VLOOKUP(C8018,CODIGOS!$B$1:$E$194,4,FALSE)</f>
        <v xml:space="preserve">COMIDAS RAPIDAS </v>
      </c>
      <c r="E8018" s="1471" t="s">
        <v>3359</v>
      </c>
      <c r="F8018" s="1471" t="s">
        <v>8609</v>
      </c>
      <c r="G8018" s="1471" t="s">
        <v>8610</v>
      </c>
      <c r="H8018" s="1530">
        <v>45772</v>
      </c>
      <c r="I8018" s="1534">
        <v>0.78249999999999997</v>
      </c>
      <c r="J8018" s="1471" t="s">
        <v>16</v>
      </c>
      <c r="K8018" s="1471" t="s">
        <v>47</v>
      </c>
      <c r="L8018" s="1472" t="s">
        <v>2934</v>
      </c>
      <c r="M8018" s="1471"/>
      <c r="N8018" s="1472"/>
      <c r="O8018" s="1472"/>
      <c r="P8018" s="1479"/>
      <c r="Q8018" s="1464">
        <f t="shared" si="250"/>
        <v>4</v>
      </c>
      <c r="R8018" s="1794" t="str">
        <f t="shared" si="251"/>
        <v>VILLANUEVA</v>
      </c>
    </row>
    <row r="8019" spans="1:18" s="1768" customFormat="1" ht="25.05" customHeight="1" x14ac:dyDescent="0.3">
      <c r="A8019" s="1472" t="s">
        <v>69</v>
      </c>
      <c r="B8019" s="1532" t="s">
        <v>84</v>
      </c>
      <c r="C8019" s="1472" t="s">
        <v>18</v>
      </c>
      <c r="D8019" s="1472" t="str">
        <f>VLOOKUP(C8019,CODIGOS!$B$1:$E$194,4,FALSE)</f>
        <v>PANADERÍAS Y O PASTELERÍAS</v>
      </c>
      <c r="E8019" s="1472" t="s">
        <v>8603</v>
      </c>
      <c r="F8019" s="1472" t="s">
        <v>8604</v>
      </c>
      <c r="G8019" s="1472" t="s">
        <v>8605</v>
      </c>
      <c r="H8019" s="1523">
        <v>45772</v>
      </c>
      <c r="I8019" s="1534">
        <v>0.8</v>
      </c>
      <c r="J8019" s="1471" t="s">
        <v>16</v>
      </c>
      <c r="K8019" s="1471" t="s">
        <v>47</v>
      </c>
      <c r="L8019" s="1472" t="s">
        <v>2934</v>
      </c>
      <c r="M8019" s="1472"/>
      <c r="N8019" s="1472"/>
      <c r="O8019" s="1472"/>
      <c r="P8019" s="1479"/>
      <c r="Q8019" s="1464">
        <f t="shared" si="250"/>
        <v>4</v>
      </c>
      <c r="R8019" s="1794" t="str">
        <f t="shared" si="251"/>
        <v>VILLANUEVA</v>
      </c>
    </row>
    <row r="8020" spans="1:18" s="1768" customFormat="1" ht="25.05" customHeight="1" x14ac:dyDescent="0.3">
      <c r="A8020" s="1472" t="s">
        <v>69</v>
      </c>
      <c r="B8020" s="1532" t="s">
        <v>84</v>
      </c>
      <c r="C8020" s="1471" t="s">
        <v>18</v>
      </c>
      <c r="D8020" s="1472" t="str">
        <f>VLOOKUP(C8020,CODIGOS!$B$1:$E$194,4,FALSE)</f>
        <v>PANADERÍAS Y O PASTELERÍAS</v>
      </c>
      <c r="E8020" s="1471" t="s">
        <v>8606</v>
      </c>
      <c r="F8020" s="1471" t="s">
        <v>8607</v>
      </c>
      <c r="G8020" s="1471" t="s">
        <v>8608</v>
      </c>
      <c r="H8020" s="1473">
        <v>45772</v>
      </c>
      <c r="I8020" s="1534">
        <v>0.72</v>
      </c>
      <c r="J8020" s="1471" t="s">
        <v>16</v>
      </c>
      <c r="K8020" s="1471" t="s">
        <v>47</v>
      </c>
      <c r="L8020" s="1472" t="s">
        <v>2934</v>
      </c>
      <c r="M8020" s="1471"/>
      <c r="N8020" s="1472"/>
      <c r="O8020" s="1472"/>
      <c r="P8020" s="1479"/>
      <c r="Q8020" s="1464">
        <f t="shared" si="250"/>
        <v>4</v>
      </c>
      <c r="R8020" s="1794" t="str">
        <f t="shared" si="251"/>
        <v>VILLANUEVA</v>
      </c>
    </row>
    <row r="8021" spans="1:18" s="1768" customFormat="1" ht="25.05" customHeight="1" x14ac:dyDescent="0.3">
      <c r="A8021" s="1472" t="s">
        <v>69</v>
      </c>
      <c r="B8021" s="1532" t="s">
        <v>84</v>
      </c>
      <c r="C8021" s="1471" t="s">
        <v>20</v>
      </c>
      <c r="D8021" s="1472" t="str">
        <f>VLOOKUP(C8021,CODIGOS!$B$1:$E$194,4,FALSE)</f>
        <v>TIENDA DE BARRIO O CIGARRERÍA, INCLUIDAS LAS UBICADAS EN ZONAS FRANCAS</v>
      </c>
      <c r="E8021" s="1471" t="s">
        <v>3404</v>
      </c>
      <c r="F8021" s="1471" t="s">
        <v>8611</v>
      </c>
      <c r="G8021" s="1471" t="s">
        <v>8612</v>
      </c>
      <c r="H8021" s="1530">
        <v>45775</v>
      </c>
      <c r="I8021" s="1534">
        <v>0.73499999999999999</v>
      </c>
      <c r="J8021" s="1471" t="s">
        <v>16</v>
      </c>
      <c r="K8021" s="1471" t="s">
        <v>47</v>
      </c>
      <c r="L8021" s="1472" t="s">
        <v>22787</v>
      </c>
      <c r="M8021" s="1471"/>
      <c r="N8021" s="1472"/>
      <c r="O8021" s="1472"/>
      <c r="P8021" s="1479"/>
      <c r="Q8021" s="1464">
        <f t="shared" si="250"/>
        <v>4</v>
      </c>
      <c r="R8021" s="1794" t="str">
        <f t="shared" si="251"/>
        <v>VILLANUEVA</v>
      </c>
    </row>
    <row r="8022" spans="1:18" s="1768" customFormat="1" ht="25.05" customHeight="1" x14ac:dyDescent="0.3">
      <c r="A8022" s="1472" t="s">
        <v>69</v>
      </c>
      <c r="B8022" s="1532" t="s">
        <v>84</v>
      </c>
      <c r="C8022" s="1471" t="s">
        <v>20</v>
      </c>
      <c r="D8022" s="1472" t="str">
        <f>VLOOKUP(C8022,CODIGOS!$B$1:$E$194,4,FALSE)</f>
        <v>TIENDA DE BARRIO O CIGARRERÍA, INCLUIDAS LAS UBICADAS EN ZONAS FRANCAS</v>
      </c>
      <c r="E8022" s="1472" t="s">
        <v>8613</v>
      </c>
      <c r="F8022" s="1472" t="s">
        <v>8614</v>
      </c>
      <c r="G8022" s="1472" t="s">
        <v>8615</v>
      </c>
      <c r="H8022" s="1530">
        <v>45776</v>
      </c>
      <c r="I8022" s="1534">
        <v>0.72</v>
      </c>
      <c r="J8022" s="1471" t="s">
        <v>16</v>
      </c>
      <c r="K8022" s="1471" t="s">
        <v>47</v>
      </c>
      <c r="L8022" s="1472" t="s">
        <v>22787</v>
      </c>
      <c r="M8022" s="1471"/>
      <c r="N8022" s="1472"/>
      <c r="O8022" s="1472"/>
      <c r="P8022" s="1479"/>
      <c r="Q8022" s="1464">
        <f t="shared" si="250"/>
        <v>4</v>
      </c>
      <c r="R8022" s="1794" t="str">
        <f t="shared" si="251"/>
        <v>VILLANUEVA</v>
      </c>
    </row>
    <row r="8023" spans="1:18" s="1768" customFormat="1" ht="25.05" customHeight="1" x14ac:dyDescent="0.3">
      <c r="A8023" s="1472" t="s">
        <v>69</v>
      </c>
      <c r="B8023" s="1532" t="s">
        <v>84</v>
      </c>
      <c r="C8023" s="1471" t="s">
        <v>20</v>
      </c>
      <c r="D8023" s="1472" t="str">
        <f>VLOOKUP(C8023,CODIGOS!$B$1:$E$194,4,FALSE)</f>
        <v>TIENDA DE BARRIO O CIGARRERÍA, INCLUIDAS LAS UBICADAS EN ZONAS FRANCAS</v>
      </c>
      <c r="E8023" s="1471" t="s">
        <v>8616</v>
      </c>
      <c r="F8023" s="1471" t="s">
        <v>8617</v>
      </c>
      <c r="G8023" s="1471" t="s">
        <v>8618</v>
      </c>
      <c r="H8023" s="1530">
        <v>45776</v>
      </c>
      <c r="I8023" s="1534">
        <v>0.8075</v>
      </c>
      <c r="J8023" s="1471" t="s">
        <v>16</v>
      </c>
      <c r="K8023" s="1471" t="s">
        <v>47</v>
      </c>
      <c r="L8023" s="1472" t="s">
        <v>22787</v>
      </c>
      <c r="M8023" s="1471"/>
      <c r="N8023" s="1472"/>
      <c r="O8023" s="1472"/>
      <c r="P8023" s="1479"/>
      <c r="Q8023" s="1464">
        <f t="shared" si="250"/>
        <v>4</v>
      </c>
      <c r="R8023" s="1794" t="str">
        <f t="shared" si="251"/>
        <v>VILLANUEVA</v>
      </c>
    </row>
    <row r="8024" spans="1:18" s="1768" customFormat="1" ht="25.05" customHeight="1" x14ac:dyDescent="0.3">
      <c r="A8024" s="1472" t="s">
        <v>69</v>
      </c>
      <c r="B8024" s="1532" t="s">
        <v>84</v>
      </c>
      <c r="C8024" s="1471" t="s">
        <v>472</v>
      </c>
      <c r="D8024" s="1472" t="str">
        <f>VLOOKUP(C8024,CODIGOS!$B$1:$E$194,4,FALSE)</f>
        <v>RESTAURANTES PUBLICOS</v>
      </c>
      <c r="E8024" s="1471" t="s">
        <v>8619</v>
      </c>
      <c r="F8024" s="1471" t="s">
        <v>8620</v>
      </c>
      <c r="G8024" s="1471" t="s">
        <v>8621</v>
      </c>
      <c r="H8024" s="1530">
        <v>45777</v>
      </c>
      <c r="I8024" s="1534">
        <v>0.61</v>
      </c>
      <c r="J8024" s="1471" t="s">
        <v>16</v>
      </c>
      <c r="K8024" s="1471" t="s">
        <v>47</v>
      </c>
      <c r="L8024" s="1472" t="s">
        <v>2934</v>
      </c>
      <c r="M8024" s="1471"/>
      <c r="N8024" s="1479"/>
      <c r="O8024" s="1479"/>
      <c r="P8024" s="1479"/>
      <c r="Q8024" s="1464">
        <f t="shared" si="250"/>
        <v>4</v>
      </c>
      <c r="R8024" s="1794" t="str">
        <f t="shared" si="251"/>
        <v>VILLANUEVA</v>
      </c>
    </row>
    <row r="8025" spans="1:18" s="1768" customFormat="1" ht="25.05" customHeight="1" x14ac:dyDescent="0.3">
      <c r="A8025" s="1472" t="s">
        <v>69</v>
      </c>
      <c r="B8025" s="1532" t="s">
        <v>84</v>
      </c>
      <c r="C8025" s="1471" t="s">
        <v>20</v>
      </c>
      <c r="D8025" s="1472" t="str">
        <f>VLOOKUP(C8025,CODIGOS!$B$1:$E$194,4,FALSE)</f>
        <v>TIENDA DE BARRIO O CIGARRERÍA, INCLUIDAS LAS UBICADAS EN ZONAS FRANCAS</v>
      </c>
      <c r="E8025" s="1471" t="s">
        <v>8622</v>
      </c>
      <c r="F8025" s="1471" t="s">
        <v>8588</v>
      </c>
      <c r="G8025" s="1471" t="s">
        <v>8623</v>
      </c>
      <c r="H8025" s="1530">
        <v>45777</v>
      </c>
      <c r="I8025" s="1534">
        <v>0.67</v>
      </c>
      <c r="J8025" s="1471" t="s">
        <v>16</v>
      </c>
      <c r="K8025" s="1471" t="s">
        <v>47</v>
      </c>
      <c r="L8025" s="1472" t="s">
        <v>22787</v>
      </c>
      <c r="M8025" s="1471"/>
      <c r="N8025" s="1479"/>
      <c r="O8025" s="1479"/>
      <c r="P8025" s="1479"/>
      <c r="Q8025" s="1464">
        <f t="shared" si="250"/>
        <v>4</v>
      </c>
      <c r="R8025" s="1794" t="str">
        <f t="shared" si="251"/>
        <v>VILLANUEVA</v>
      </c>
    </row>
    <row r="8026" spans="1:18" s="1768" customFormat="1" ht="25.05" customHeight="1" x14ac:dyDescent="0.3">
      <c r="A8026" s="1472" t="s">
        <v>69</v>
      </c>
      <c r="B8026" s="1532" t="s">
        <v>84</v>
      </c>
      <c r="C8026" s="1475" t="s">
        <v>3905</v>
      </c>
      <c r="D8026" s="1472" t="str">
        <f>VLOOKUP(C8026,CODIGOS!$B$1:$E$194,4,FALSE)</f>
        <v>ESTABLECIMIENTOS QUE ALMACENEN, EXPENDAN Y APLIQUEN PLAGUICIDAS</v>
      </c>
      <c r="E8026" s="1471" t="s">
        <v>11135</v>
      </c>
      <c r="F8026" s="1471" t="s">
        <v>11136</v>
      </c>
      <c r="G8026" s="1471" t="s">
        <v>11135</v>
      </c>
      <c r="H8026" s="1473">
        <v>45783</v>
      </c>
      <c r="I8026" s="1767" t="s">
        <v>120</v>
      </c>
      <c r="J8026" s="1472" t="s">
        <v>22</v>
      </c>
      <c r="K8026" s="1471" t="s">
        <v>47</v>
      </c>
      <c r="L8026" s="1472" t="s">
        <v>18208</v>
      </c>
      <c r="M8026" s="1475"/>
      <c r="N8026" s="1479"/>
      <c r="O8026" s="1479"/>
      <c r="P8026" s="1479"/>
      <c r="Q8026" s="1464">
        <f t="shared" si="250"/>
        <v>5</v>
      </c>
      <c r="R8026" s="1794" t="str">
        <f t="shared" si="251"/>
        <v>VILLANUEVA</v>
      </c>
    </row>
    <row r="8027" spans="1:18" s="1768" customFormat="1" ht="25.05" customHeight="1" x14ac:dyDescent="0.3">
      <c r="A8027" s="1472" t="s">
        <v>69</v>
      </c>
      <c r="B8027" s="1532" t="s">
        <v>84</v>
      </c>
      <c r="C8027" s="1475" t="s">
        <v>20</v>
      </c>
      <c r="D8027" s="1472" t="str">
        <f>VLOOKUP(C8027,CODIGOS!$B$1:$E$194,4,FALSE)</f>
        <v>TIENDA DE BARRIO O CIGARRERÍA, INCLUIDAS LAS UBICADAS EN ZONAS FRANCAS</v>
      </c>
      <c r="E8027" s="1475" t="s">
        <v>11138</v>
      </c>
      <c r="F8027" s="1475" t="s">
        <v>11139</v>
      </c>
      <c r="G8027" s="1475" t="s">
        <v>11140</v>
      </c>
      <c r="H8027" s="1473">
        <v>45784</v>
      </c>
      <c r="I8027" s="1906">
        <v>0.65500000000000003</v>
      </c>
      <c r="J8027" s="1471" t="s">
        <v>16</v>
      </c>
      <c r="K8027" s="1471" t="s">
        <v>47</v>
      </c>
      <c r="L8027" s="1472" t="s">
        <v>22787</v>
      </c>
      <c r="M8027" s="1475"/>
      <c r="N8027" s="1479"/>
      <c r="O8027" s="1479"/>
      <c r="P8027" s="1479"/>
      <c r="Q8027" s="1464">
        <f t="shared" si="250"/>
        <v>5</v>
      </c>
      <c r="R8027" s="1794" t="str">
        <f t="shared" si="251"/>
        <v>VILLANUEVA</v>
      </c>
    </row>
    <row r="8028" spans="1:18" s="1768" customFormat="1" ht="25.05" customHeight="1" x14ac:dyDescent="0.3">
      <c r="A8028" s="1472" t="s">
        <v>69</v>
      </c>
      <c r="B8028" s="1532" t="s">
        <v>84</v>
      </c>
      <c r="C8028" s="1475" t="s">
        <v>18</v>
      </c>
      <c r="D8028" s="1472" t="str">
        <f>VLOOKUP(C8028,CODIGOS!$B$1:$E$194,4,FALSE)</f>
        <v>PANADERÍAS Y O PASTELERÍAS</v>
      </c>
      <c r="E8028" s="1475" t="s">
        <v>11141</v>
      </c>
      <c r="F8028" s="1475" t="s">
        <v>11142</v>
      </c>
      <c r="G8028" s="1475" t="s">
        <v>11143</v>
      </c>
      <c r="H8028" s="1473">
        <v>45785</v>
      </c>
      <c r="I8028" s="1926">
        <v>0.71</v>
      </c>
      <c r="J8028" s="1471" t="s">
        <v>16</v>
      </c>
      <c r="K8028" s="1471" t="s">
        <v>47</v>
      </c>
      <c r="L8028" s="1472" t="s">
        <v>2934</v>
      </c>
      <c r="M8028" s="1475"/>
      <c r="N8028" s="1479"/>
      <c r="O8028" s="1479"/>
      <c r="P8028" s="1479"/>
      <c r="Q8028" s="1464">
        <f t="shared" si="250"/>
        <v>5</v>
      </c>
      <c r="R8028" s="1794" t="str">
        <f t="shared" si="251"/>
        <v>VILLANUEVA</v>
      </c>
    </row>
    <row r="8029" spans="1:18" s="1768" customFormat="1" ht="25.05" customHeight="1" x14ac:dyDescent="0.3">
      <c r="A8029" s="1472" t="s">
        <v>69</v>
      </c>
      <c r="B8029" s="1532" t="s">
        <v>84</v>
      </c>
      <c r="C8029" s="1471" t="s">
        <v>472</v>
      </c>
      <c r="D8029" s="1472" t="str">
        <f>VLOOKUP(C8029,CODIGOS!$B$1:$E$194,4,FALSE)</f>
        <v>RESTAURANTES PUBLICOS</v>
      </c>
      <c r="E8029" s="1471" t="s">
        <v>11144</v>
      </c>
      <c r="F8029" s="1471" t="s">
        <v>11145</v>
      </c>
      <c r="G8029" s="1471" t="s">
        <v>11146</v>
      </c>
      <c r="H8029" s="1473">
        <v>45790</v>
      </c>
      <c r="I8029" s="1926">
        <v>0.60499999999999998</v>
      </c>
      <c r="J8029" s="1471" t="s">
        <v>16</v>
      </c>
      <c r="K8029" s="1471" t="s">
        <v>47</v>
      </c>
      <c r="L8029" s="1472" t="s">
        <v>2934</v>
      </c>
      <c r="M8029" s="1472"/>
      <c r="N8029" s="1479"/>
      <c r="O8029" s="1479"/>
      <c r="P8029" s="1479"/>
      <c r="Q8029" s="1464">
        <f t="shared" si="250"/>
        <v>5</v>
      </c>
      <c r="R8029" s="1794" t="str">
        <f t="shared" si="251"/>
        <v>VILLANUEVA</v>
      </c>
    </row>
    <row r="8030" spans="1:18" s="1768" customFormat="1" ht="25.05" customHeight="1" x14ac:dyDescent="0.3">
      <c r="A8030" s="1472" t="s">
        <v>69</v>
      </c>
      <c r="B8030" s="1532" t="s">
        <v>84</v>
      </c>
      <c r="C8030" s="1471" t="s">
        <v>11153</v>
      </c>
      <c r="D8030" s="1472" t="str">
        <f>VLOOKUP(C8030,CODIGOS!$B$1:$E$194,4,FALSE)</f>
        <v>VENTA DE LECHE CRUDA ( Establecimiento)</v>
      </c>
      <c r="E8030" s="1471" t="s">
        <v>11154</v>
      </c>
      <c r="F8030" s="1471" t="s">
        <v>11155</v>
      </c>
      <c r="G8030" s="1471" t="s">
        <v>11156</v>
      </c>
      <c r="H8030" s="1473">
        <v>45791</v>
      </c>
      <c r="I8030" s="1906">
        <v>0.83249999999999991</v>
      </c>
      <c r="J8030" s="1471" t="s">
        <v>16</v>
      </c>
      <c r="K8030" s="1471" t="s">
        <v>47</v>
      </c>
      <c r="L8030" s="1472" t="s">
        <v>22787</v>
      </c>
      <c r="M8030" s="1472"/>
      <c r="N8030" s="1472"/>
      <c r="O8030" s="1472"/>
      <c r="P8030" s="1479"/>
      <c r="Q8030" s="1464">
        <f t="shared" si="250"/>
        <v>5</v>
      </c>
      <c r="R8030" s="1794" t="str">
        <f t="shared" si="251"/>
        <v>VILLANUEVA</v>
      </c>
    </row>
    <row r="8031" spans="1:18" s="1768" customFormat="1" ht="25.05" customHeight="1" x14ac:dyDescent="0.3">
      <c r="A8031" s="1472" t="s">
        <v>69</v>
      </c>
      <c r="B8031" s="1532" t="s">
        <v>84</v>
      </c>
      <c r="C8031" s="1471" t="s">
        <v>472</v>
      </c>
      <c r="D8031" s="1472" t="str">
        <f>VLOOKUP(C8031,CODIGOS!$B$1:$E$194,4,FALSE)</f>
        <v>RESTAURANTES PUBLICOS</v>
      </c>
      <c r="E8031" s="1475" t="s">
        <v>11150</v>
      </c>
      <c r="F8031" s="1475" t="s">
        <v>11151</v>
      </c>
      <c r="G8031" s="1475" t="s">
        <v>11152</v>
      </c>
      <c r="H8031" s="1473">
        <v>45791</v>
      </c>
      <c r="I8031" s="1926">
        <v>0.70499999999999996</v>
      </c>
      <c r="J8031" s="1471" t="s">
        <v>16</v>
      </c>
      <c r="K8031" s="1471" t="s">
        <v>47</v>
      </c>
      <c r="L8031" s="1472" t="s">
        <v>2934</v>
      </c>
      <c r="M8031" s="1475"/>
      <c r="N8031" s="1472"/>
      <c r="O8031" s="1472"/>
      <c r="P8031" s="1479"/>
      <c r="Q8031" s="1464">
        <f t="shared" si="250"/>
        <v>5</v>
      </c>
      <c r="R8031" s="1794" t="str">
        <f t="shared" si="251"/>
        <v>VILLANUEVA</v>
      </c>
    </row>
    <row r="8032" spans="1:18" s="1768" customFormat="1" ht="25.05" customHeight="1" x14ac:dyDescent="0.3">
      <c r="A8032" s="1472" t="s">
        <v>69</v>
      </c>
      <c r="B8032" s="1532" t="s">
        <v>84</v>
      </c>
      <c r="C8032" s="1475" t="s">
        <v>1407</v>
      </c>
      <c r="D8032" s="1472" t="str">
        <f>VLOOKUP(C8032,CODIGOS!$B$1:$E$194,4,FALSE)</f>
        <v>TIENDAS NATURISTAS</v>
      </c>
      <c r="E8032" s="1475" t="s">
        <v>11147</v>
      </c>
      <c r="F8032" s="1475" t="s">
        <v>11148</v>
      </c>
      <c r="G8032" s="1471" t="s">
        <v>11149</v>
      </c>
      <c r="H8032" s="1473">
        <v>45791</v>
      </c>
      <c r="I8032" s="1926">
        <v>0.75</v>
      </c>
      <c r="J8032" s="1471" t="s">
        <v>16</v>
      </c>
      <c r="K8032" s="1471" t="s">
        <v>47</v>
      </c>
      <c r="L8032" s="1472" t="s">
        <v>13550</v>
      </c>
      <c r="M8032" s="1475"/>
      <c r="N8032" s="1479"/>
      <c r="O8032" s="1479"/>
      <c r="P8032" s="1479"/>
      <c r="Q8032" s="1464">
        <f t="shared" si="250"/>
        <v>5</v>
      </c>
      <c r="R8032" s="1794" t="str">
        <f t="shared" si="251"/>
        <v>VILLANUEVA</v>
      </c>
    </row>
    <row r="8033" spans="1:18" s="1768" customFormat="1" ht="25.05" customHeight="1" x14ac:dyDescent="0.3">
      <c r="A8033" s="1472" t="s">
        <v>69</v>
      </c>
      <c r="B8033" s="1532" t="s">
        <v>84</v>
      </c>
      <c r="C8033" s="1471" t="s">
        <v>2772</v>
      </c>
      <c r="D8033" s="1472" t="str">
        <f>VLOOKUP(C8033,CODIGOS!$B$1:$E$194,4,FALSE)</f>
        <v xml:space="preserve">PRESTADORES INDEPENDEINTES, IPS SIN  INTERNACION   </v>
      </c>
      <c r="E8033" s="1475" t="s">
        <v>11160</v>
      </c>
      <c r="F8033" s="1475" t="s">
        <v>11161</v>
      </c>
      <c r="G8033" s="1471" t="s">
        <v>11162</v>
      </c>
      <c r="H8033" s="1473">
        <v>45796</v>
      </c>
      <c r="I8033" s="1906">
        <v>0.68499999999999994</v>
      </c>
      <c r="J8033" s="1471" t="s">
        <v>16</v>
      </c>
      <c r="K8033" s="1471" t="s">
        <v>47</v>
      </c>
      <c r="L8033" s="1472" t="s">
        <v>22784</v>
      </c>
      <c r="M8033" s="1475"/>
      <c r="N8033" s="1478"/>
      <c r="O8033" s="1478"/>
      <c r="P8033" s="1479"/>
      <c r="Q8033" s="1464">
        <f t="shared" si="250"/>
        <v>5</v>
      </c>
      <c r="R8033" s="1794" t="str">
        <f t="shared" si="251"/>
        <v>VILLANUEVA</v>
      </c>
    </row>
    <row r="8034" spans="1:18" s="1768" customFormat="1" ht="25.05" customHeight="1" x14ac:dyDescent="0.3">
      <c r="A8034" s="1472" t="s">
        <v>69</v>
      </c>
      <c r="B8034" s="1532" t="s">
        <v>84</v>
      </c>
      <c r="C8034" s="1475" t="s">
        <v>567</v>
      </c>
      <c r="D8034" s="1472" t="str">
        <f>VLOOKUP(C8034,CODIGOS!$B$1:$E$194,4,FALSE)</f>
        <v xml:space="preserve">PELUQUERIAS </v>
      </c>
      <c r="E8034" s="1475" t="s">
        <v>11160</v>
      </c>
      <c r="F8034" s="1475" t="s">
        <v>11161</v>
      </c>
      <c r="G8034" s="1471" t="s">
        <v>11162</v>
      </c>
      <c r="H8034" s="1473">
        <v>45796</v>
      </c>
      <c r="I8034" s="1906">
        <v>0.81000000000000016</v>
      </c>
      <c r="J8034" s="1471" t="s">
        <v>16</v>
      </c>
      <c r="K8034" s="1471" t="s">
        <v>47</v>
      </c>
      <c r="L8034" s="1472" t="s">
        <v>10368</v>
      </c>
      <c r="M8034" s="1475"/>
      <c r="N8034" s="1472"/>
      <c r="O8034" s="1472"/>
      <c r="P8034" s="1481"/>
      <c r="Q8034" s="1464">
        <f t="shared" si="250"/>
        <v>5</v>
      </c>
      <c r="R8034" s="1794" t="str">
        <f t="shared" si="251"/>
        <v>VILLANUEVA</v>
      </c>
    </row>
    <row r="8035" spans="1:18" s="1768" customFormat="1" ht="25.05" customHeight="1" x14ac:dyDescent="0.3">
      <c r="A8035" s="1472" t="s">
        <v>69</v>
      </c>
      <c r="B8035" s="1532" t="s">
        <v>84</v>
      </c>
      <c r="C8035" s="1475" t="s">
        <v>567</v>
      </c>
      <c r="D8035" s="1472" t="str">
        <f>VLOOKUP(C8035,CODIGOS!$B$1:$E$194,4,FALSE)</f>
        <v xml:space="preserve">PELUQUERIAS </v>
      </c>
      <c r="E8035" s="1475" t="s">
        <v>11157</v>
      </c>
      <c r="F8035" s="1475" t="s">
        <v>11158</v>
      </c>
      <c r="G8035" s="1471" t="s">
        <v>11159</v>
      </c>
      <c r="H8035" s="1473">
        <v>45796</v>
      </c>
      <c r="I8035" s="1906">
        <v>0.76500000000000001</v>
      </c>
      <c r="J8035" s="1471" t="s">
        <v>16</v>
      </c>
      <c r="K8035" s="1471" t="s">
        <v>47</v>
      </c>
      <c r="L8035" s="1472" t="s">
        <v>10368</v>
      </c>
      <c r="M8035" s="1472"/>
      <c r="N8035" s="1472"/>
      <c r="O8035" s="1472"/>
      <c r="P8035" s="1481"/>
      <c r="Q8035" s="1464">
        <f t="shared" si="250"/>
        <v>5</v>
      </c>
      <c r="R8035" s="1794" t="str">
        <f t="shared" si="251"/>
        <v>VILLANUEVA</v>
      </c>
    </row>
    <row r="8036" spans="1:18" s="1768" customFormat="1" ht="25.05" customHeight="1" x14ac:dyDescent="0.3">
      <c r="A8036" s="1472" t="s">
        <v>69</v>
      </c>
      <c r="B8036" s="1532" t="s">
        <v>84</v>
      </c>
      <c r="C8036" s="1475" t="s">
        <v>669</v>
      </c>
      <c r="D8036" s="1472" t="str">
        <f>VLOOKUP(C8036,CODIGOS!$B$1:$E$194,4,FALSE)</f>
        <v xml:space="preserve">DISPENSARIO DE MEDICAMENTOS - FARMACIAS - DROGUERIAS  </v>
      </c>
      <c r="E8036" s="1475" t="s">
        <v>11166</v>
      </c>
      <c r="F8036" s="1475" t="s">
        <v>11167</v>
      </c>
      <c r="G8036" s="1471" t="s">
        <v>11168</v>
      </c>
      <c r="H8036" s="1473">
        <v>45798</v>
      </c>
      <c r="I8036" s="1906">
        <v>0.755</v>
      </c>
      <c r="J8036" s="1471" t="s">
        <v>16</v>
      </c>
      <c r="K8036" s="1471" t="s">
        <v>47</v>
      </c>
      <c r="L8036" s="1472" t="s">
        <v>13550</v>
      </c>
      <c r="M8036" s="1475"/>
      <c r="N8036" s="1479"/>
      <c r="O8036" s="1479"/>
      <c r="P8036" s="1479"/>
      <c r="Q8036" s="1464">
        <f t="shared" si="250"/>
        <v>5</v>
      </c>
      <c r="R8036" s="1794" t="str">
        <f t="shared" si="251"/>
        <v>VILLANUEVA</v>
      </c>
    </row>
    <row r="8037" spans="1:18" s="1768" customFormat="1" ht="25.05" customHeight="1" x14ac:dyDescent="0.3">
      <c r="A8037" s="1472" t="s">
        <v>69</v>
      </c>
      <c r="B8037" s="1532" t="s">
        <v>84</v>
      </c>
      <c r="C8037" s="1471" t="s">
        <v>837</v>
      </c>
      <c r="D8037" s="1472" t="str">
        <f>VLOOKUP(C8037,CODIGOS!$B$1:$E$194,4,FALSE)</f>
        <v>MISCELANEAS  ( COMERCIO AL POR MENOR EN ESTABLECIMIENTOS NO ESPECIALIZADOS, CON SURTIDO COMPUESTO PRINCIPALMENTE POR PRODUCTOS DIFERENTES DE ALIMENTOS (VÍVERES EN GENERAL, BEBIDAS Y TABACO)</v>
      </c>
      <c r="E8037" s="1471" t="s">
        <v>11163</v>
      </c>
      <c r="F8037" s="1471" t="s">
        <v>11164</v>
      </c>
      <c r="G8037" s="1471" t="s">
        <v>11165</v>
      </c>
      <c r="H8037" s="1473">
        <v>45798</v>
      </c>
      <c r="I8037" s="1906">
        <v>0.78</v>
      </c>
      <c r="J8037" s="1471" t="s">
        <v>16</v>
      </c>
      <c r="K8037" s="1471" t="s">
        <v>47</v>
      </c>
      <c r="L8037" s="1472" t="s">
        <v>13550</v>
      </c>
      <c r="M8037" s="1475"/>
      <c r="N8037" s="1472"/>
      <c r="O8037" s="1472"/>
      <c r="P8037" s="1472"/>
      <c r="Q8037" s="1464">
        <f t="shared" si="250"/>
        <v>5</v>
      </c>
      <c r="R8037" s="1794" t="str">
        <f t="shared" si="251"/>
        <v>VILLANUEVA</v>
      </c>
    </row>
    <row r="8038" spans="1:18" s="1768" customFormat="1" ht="25.05" customHeight="1" x14ac:dyDescent="0.3">
      <c r="A8038" s="1472" t="s">
        <v>69</v>
      </c>
      <c r="B8038" s="1532" t="s">
        <v>84</v>
      </c>
      <c r="C8038" s="1471" t="s">
        <v>803</v>
      </c>
      <c r="D8038" s="1472" t="str">
        <f>VLOOKUP(C8038,CODIGOS!$B$1:$E$194,4,FALSE)</f>
        <v xml:space="preserve">SISTEMAS DE SUMINISTRO DE AGUA PARA CONSUMO HUMANO URBANO </v>
      </c>
      <c r="E8038" s="1475" t="s">
        <v>4361</v>
      </c>
      <c r="F8038" s="1475" t="s">
        <v>11169</v>
      </c>
      <c r="G8038" s="1475" t="s">
        <v>11170</v>
      </c>
      <c r="H8038" s="1473">
        <v>45799</v>
      </c>
      <c r="I8038" s="1906">
        <v>0.27</v>
      </c>
      <c r="J8038" s="1471" t="s">
        <v>16</v>
      </c>
      <c r="K8038" s="1471" t="s">
        <v>47</v>
      </c>
      <c r="L8038" s="1472" t="s">
        <v>5293</v>
      </c>
      <c r="M8038" s="1475"/>
      <c r="N8038" s="1479"/>
      <c r="O8038" s="1479"/>
      <c r="P8038" s="1479"/>
      <c r="Q8038" s="1464">
        <f t="shared" si="250"/>
        <v>5</v>
      </c>
      <c r="R8038" s="1794" t="str">
        <f t="shared" si="251"/>
        <v>VILLANUEVA</v>
      </c>
    </row>
    <row r="8039" spans="1:18" s="1768" customFormat="1" ht="25.05" customHeight="1" x14ac:dyDescent="0.3">
      <c r="A8039" s="1472" t="s">
        <v>69</v>
      </c>
      <c r="B8039" s="1472" t="s">
        <v>84</v>
      </c>
      <c r="C8039" s="1471" t="s">
        <v>803</v>
      </c>
      <c r="D8039" s="1472" t="str">
        <f>VLOOKUP(C8039,CODIGOS!$B$1:$E$194,4,FALSE)</f>
        <v xml:space="preserve">SISTEMAS DE SUMINISTRO DE AGUA PARA CONSUMO HUMANO URBANO </v>
      </c>
      <c r="E8039" s="1471" t="s">
        <v>11193</v>
      </c>
      <c r="F8039" s="1471" t="s">
        <v>11194</v>
      </c>
      <c r="G8039" s="1471" t="s">
        <v>11195</v>
      </c>
      <c r="H8039" s="1539">
        <v>45799</v>
      </c>
      <c r="I8039" s="1906">
        <v>0.27</v>
      </c>
      <c r="J8039" s="1471" t="s">
        <v>16</v>
      </c>
      <c r="K8039" s="1471" t="s">
        <v>47</v>
      </c>
      <c r="L8039" s="1472" t="s">
        <v>11196</v>
      </c>
      <c r="M8039" s="1472" t="s">
        <v>49</v>
      </c>
      <c r="N8039" s="1476"/>
      <c r="O8039" s="1478"/>
      <c r="P8039" s="1478"/>
      <c r="Q8039" s="1464">
        <f t="shared" si="250"/>
        <v>5</v>
      </c>
      <c r="R8039" s="1794" t="str">
        <f t="shared" si="251"/>
        <v>VILLANUEVA</v>
      </c>
    </row>
    <row r="8040" spans="1:18" s="1768" customFormat="1" ht="25.05" customHeight="1" x14ac:dyDescent="0.3">
      <c r="A8040" s="1472" t="s">
        <v>69</v>
      </c>
      <c r="B8040" s="1532" t="s">
        <v>84</v>
      </c>
      <c r="C8040" s="1475" t="s">
        <v>848</v>
      </c>
      <c r="D8040" s="1472" t="str">
        <f>VLOOKUP(C8040,CODIGOS!$B$1:$E$194,4,FALSE)</f>
        <v>CIGARRERIAS - LICORERAS - WHISKERIAS</v>
      </c>
      <c r="E8040" s="1475" t="s">
        <v>11173</v>
      </c>
      <c r="F8040" s="1475" t="s">
        <v>11174</v>
      </c>
      <c r="G8040" s="1475" t="s">
        <v>11175</v>
      </c>
      <c r="H8040" s="1473">
        <v>45800</v>
      </c>
      <c r="I8040" s="1906">
        <v>0.87</v>
      </c>
      <c r="J8040" s="1471" t="s">
        <v>16</v>
      </c>
      <c r="K8040" s="1471" t="s">
        <v>47</v>
      </c>
      <c r="L8040" s="1471" t="s">
        <v>4248</v>
      </c>
      <c r="M8040" s="1475"/>
      <c r="N8040" s="1477"/>
      <c r="O8040" s="1477"/>
      <c r="P8040" s="1477"/>
      <c r="Q8040" s="1464">
        <f t="shared" si="250"/>
        <v>5</v>
      </c>
      <c r="R8040" s="1794" t="str">
        <f t="shared" si="251"/>
        <v>VILLANUEVA</v>
      </c>
    </row>
    <row r="8041" spans="1:18" s="1768" customFormat="1" ht="25.05" customHeight="1" x14ac:dyDescent="0.3">
      <c r="A8041" s="1472" t="s">
        <v>69</v>
      </c>
      <c r="B8041" s="1532" t="s">
        <v>84</v>
      </c>
      <c r="C8041" s="1475" t="s">
        <v>20</v>
      </c>
      <c r="D8041" s="1472" t="str">
        <f>VLOOKUP(C8041,CODIGOS!$B$1:$E$194,4,FALSE)</f>
        <v>TIENDA DE BARRIO O CIGARRERÍA, INCLUIDAS LAS UBICADAS EN ZONAS FRANCAS</v>
      </c>
      <c r="E8041" s="1475" t="s">
        <v>1894</v>
      </c>
      <c r="F8041" s="1475" t="s">
        <v>11171</v>
      </c>
      <c r="G8041" s="1475" t="s">
        <v>11172</v>
      </c>
      <c r="H8041" s="1473">
        <v>45800</v>
      </c>
      <c r="I8041" s="1906">
        <v>0.82750000000000001</v>
      </c>
      <c r="J8041" s="1471" t="s">
        <v>16</v>
      </c>
      <c r="K8041" s="1471" t="s">
        <v>47</v>
      </c>
      <c r="L8041" s="1472" t="s">
        <v>22787</v>
      </c>
      <c r="M8041" s="1479"/>
      <c r="N8041" s="1477"/>
      <c r="O8041" s="1477"/>
      <c r="P8041" s="1477"/>
      <c r="Q8041" s="1464">
        <f t="shared" si="250"/>
        <v>5</v>
      </c>
      <c r="R8041" s="1794" t="str">
        <f t="shared" si="251"/>
        <v>VILLANUEVA</v>
      </c>
    </row>
    <row r="8042" spans="1:18" s="1768" customFormat="1" ht="25.05" customHeight="1" x14ac:dyDescent="0.3">
      <c r="A8042" s="1472" t="s">
        <v>69</v>
      </c>
      <c r="B8042" s="1532" t="s">
        <v>84</v>
      </c>
      <c r="C8042" s="1475" t="s">
        <v>715</v>
      </c>
      <c r="D8042" s="1472" t="str">
        <f>VLOOKUP(C8042,CODIGOS!$B$1:$E$194,4,FALSE)</f>
        <v>COLEGIOS</v>
      </c>
      <c r="E8042" s="1471" t="s">
        <v>11182</v>
      </c>
      <c r="F8042" s="1475" t="s">
        <v>11183</v>
      </c>
      <c r="G8042" s="1471" t="s">
        <v>3397</v>
      </c>
      <c r="H8042" s="1473">
        <v>45803</v>
      </c>
      <c r="I8042" s="1906">
        <v>0.56000000000000005</v>
      </c>
      <c r="J8042" s="1471" t="s">
        <v>16</v>
      </c>
      <c r="K8042" s="1471" t="s">
        <v>47</v>
      </c>
      <c r="L8042" s="1472" t="s">
        <v>26510</v>
      </c>
      <c r="M8042" s="1479"/>
      <c r="N8042" s="1471"/>
      <c r="O8042" s="1471"/>
      <c r="P8042" s="1477"/>
      <c r="Q8042" s="1464">
        <f t="shared" si="250"/>
        <v>5</v>
      </c>
      <c r="R8042" s="1794" t="str">
        <f t="shared" si="251"/>
        <v>VILLANUEVA</v>
      </c>
    </row>
    <row r="8043" spans="1:18" s="1768" customFormat="1" ht="25.05" customHeight="1" x14ac:dyDescent="0.3">
      <c r="A8043" s="1472" t="s">
        <v>69</v>
      </c>
      <c r="B8043" s="1532" t="s">
        <v>84</v>
      </c>
      <c r="C8043" s="1471" t="s">
        <v>489</v>
      </c>
      <c r="D8043" s="1472" t="str">
        <f>VLOOKUP(C8043,CODIGOS!$B$1:$E$194,4,FALSE)</f>
        <v xml:space="preserve">COMIDAS RAPIDAS </v>
      </c>
      <c r="E8043" s="1475" t="s">
        <v>11179</v>
      </c>
      <c r="F8043" s="1475" t="s">
        <v>11180</v>
      </c>
      <c r="G8043" s="1475" t="s">
        <v>11181</v>
      </c>
      <c r="H8043" s="1473">
        <v>45803</v>
      </c>
      <c r="I8043" s="1906">
        <v>0.625</v>
      </c>
      <c r="J8043" s="1471" t="s">
        <v>16</v>
      </c>
      <c r="K8043" s="1471" t="s">
        <v>47</v>
      </c>
      <c r="L8043" s="1472" t="s">
        <v>2934</v>
      </c>
      <c r="M8043" s="1475"/>
      <c r="N8043" s="1476"/>
      <c r="O8043" s="1477"/>
      <c r="P8043" s="1477"/>
      <c r="Q8043" s="1464">
        <f t="shared" si="250"/>
        <v>5</v>
      </c>
      <c r="R8043" s="1794" t="str">
        <f t="shared" si="251"/>
        <v>VILLANUEVA</v>
      </c>
    </row>
    <row r="8044" spans="1:18" s="1768" customFormat="1" ht="25.05" customHeight="1" x14ac:dyDescent="0.3">
      <c r="A8044" s="1472" t="s">
        <v>69</v>
      </c>
      <c r="B8044" s="1532" t="s">
        <v>84</v>
      </c>
      <c r="C8044" s="1475" t="s">
        <v>669</v>
      </c>
      <c r="D8044" s="1472" t="str">
        <f>VLOOKUP(C8044,CODIGOS!$B$1:$E$194,4,FALSE)</f>
        <v xml:space="preserve">DISPENSARIO DE MEDICAMENTOS - FARMACIAS - DROGUERIAS  </v>
      </c>
      <c r="E8044" s="1475" t="s">
        <v>11176</v>
      </c>
      <c r="F8044" s="1475" t="s">
        <v>11177</v>
      </c>
      <c r="G8044" s="1471" t="s">
        <v>11178</v>
      </c>
      <c r="H8044" s="1473">
        <v>45803</v>
      </c>
      <c r="I8044" s="1906">
        <v>0.77500000000000002</v>
      </c>
      <c r="J8044" s="1471" t="s">
        <v>16</v>
      </c>
      <c r="K8044" s="1471" t="s">
        <v>47</v>
      </c>
      <c r="L8044" s="1472" t="s">
        <v>13550</v>
      </c>
      <c r="M8044" s="1475"/>
      <c r="N8044" s="1477"/>
      <c r="O8044" s="1477"/>
      <c r="P8044" s="1477"/>
      <c r="Q8044" s="1464">
        <f t="shared" si="250"/>
        <v>5</v>
      </c>
      <c r="R8044" s="1794" t="str">
        <f t="shared" si="251"/>
        <v>VILLANUEVA</v>
      </c>
    </row>
    <row r="8045" spans="1:18" s="1768" customFormat="1" ht="25.05" customHeight="1" x14ac:dyDescent="0.3">
      <c r="A8045" s="1472" t="s">
        <v>69</v>
      </c>
      <c r="B8045" s="1532" t="s">
        <v>84</v>
      </c>
      <c r="C8045" s="1475" t="s">
        <v>715</v>
      </c>
      <c r="D8045" s="1472" t="str">
        <f>VLOOKUP(C8045,CODIGOS!$B$1:$E$194,4,FALSE)</f>
        <v>COLEGIOS</v>
      </c>
      <c r="E8045" s="1471" t="s">
        <v>11184</v>
      </c>
      <c r="F8045" s="1475" t="s">
        <v>11185</v>
      </c>
      <c r="G8045" s="1471" t="s">
        <v>3397</v>
      </c>
      <c r="H8045" s="1473">
        <v>45805</v>
      </c>
      <c r="I8045" s="1906">
        <v>0.6150000000000001</v>
      </c>
      <c r="J8045" s="1471" t="s">
        <v>16</v>
      </c>
      <c r="K8045" s="1471" t="s">
        <v>47</v>
      </c>
      <c r="L8045" s="1472" t="s">
        <v>26510</v>
      </c>
      <c r="M8045" s="1479"/>
      <c r="N8045" s="1471"/>
      <c r="O8045" s="1471"/>
      <c r="P8045" s="1477"/>
      <c r="Q8045" s="1464">
        <f t="shared" si="250"/>
        <v>5</v>
      </c>
      <c r="R8045" s="1794" t="str">
        <f t="shared" si="251"/>
        <v>VILLANUEVA</v>
      </c>
    </row>
    <row r="8046" spans="1:18" s="1768" customFormat="1" ht="25.05" customHeight="1" x14ac:dyDescent="0.3">
      <c r="A8046" s="1472" t="s">
        <v>69</v>
      </c>
      <c r="B8046" s="1532" t="s">
        <v>84</v>
      </c>
      <c r="C8046" s="1471" t="s">
        <v>905</v>
      </c>
      <c r="D8046" s="1472" t="str">
        <f>VLOOKUP(C8046,CODIGOS!$B$1:$E$194,4,FALSE)</f>
        <v>COMEDORES ESCOLARES (PAE - PRIVADOS)</v>
      </c>
      <c r="E8046" s="1471" t="s">
        <v>11186</v>
      </c>
      <c r="F8046" s="1475" t="s">
        <v>11185</v>
      </c>
      <c r="G8046" s="1471" t="s">
        <v>11187</v>
      </c>
      <c r="H8046" s="1473">
        <v>45805</v>
      </c>
      <c r="I8046" s="1906">
        <v>0.86</v>
      </c>
      <c r="J8046" s="1471" t="s">
        <v>16</v>
      </c>
      <c r="K8046" s="1471" t="s">
        <v>47</v>
      </c>
      <c r="L8046" s="1472" t="s">
        <v>2934</v>
      </c>
      <c r="M8046" s="1479"/>
      <c r="N8046" s="1472"/>
      <c r="O8046" s="1472"/>
      <c r="P8046" s="1478"/>
      <c r="Q8046" s="1464">
        <f t="shared" si="250"/>
        <v>5</v>
      </c>
      <c r="R8046" s="1794" t="str">
        <f t="shared" si="251"/>
        <v>VILLANUEVA</v>
      </c>
    </row>
    <row r="8047" spans="1:18" s="1768" customFormat="1" ht="25.05" customHeight="1" x14ac:dyDescent="0.3">
      <c r="A8047" s="1472" t="s">
        <v>69</v>
      </c>
      <c r="B8047" s="1532" t="s">
        <v>84</v>
      </c>
      <c r="C8047" s="1475" t="s">
        <v>715</v>
      </c>
      <c r="D8047" s="1472" t="str">
        <f>VLOOKUP(C8047,CODIGOS!$B$1:$E$194,4,FALSE)</f>
        <v>COLEGIOS</v>
      </c>
      <c r="E8047" s="1471" t="s">
        <v>11188</v>
      </c>
      <c r="F8047" s="1475" t="s">
        <v>11189</v>
      </c>
      <c r="G8047" s="1471" t="s">
        <v>3397</v>
      </c>
      <c r="H8047" s="1473">
        <v>45806</v>
      </c>
      <c r="I8047" s="1906">
        <v>0.64500000000000002</v>
      </c>
      <c r="J8047" s="1471" t="s">
        <v>16</v>
      </c>
      <c r="K8047" s="1471" t="s">
        <v>47</v>
      </c>
      <c r="L8047" s="1472" t="s">
        <v>26510</v>
      </c>
      <c r="M8047" s="1479"/>
      <c r="N8047" s="1471"/>
      <c r="O8047" s="1478"/>
      <c r="P8047" s="1478"/>
      <c r="Q8047" s="1464">
        <f t="shared" si="250"/>
        <v>5</v>
      </c>
      <c r="R8047" s="1794" t="str">
        <f t="shared" si="251"/>
        <v>VILLANUEVA</v>
      </c>
    </row>
    <row r="8048" spans="1:18" s="1768" customFormat="1" ht="25.05" customHeight="1" x14ac:dyDescent="0.3">
      <c r="A8048" s="1472" t="s">
        <v>69</v>
      </c>
      <c r="B8048" s="1532" t="s">
        <v>84</v>
      </c>
      <c r="C8048" s="1475" t="s">
        <v>20</v>
      </c>
      <c r="D8048" s="1472" t="str">
        <f>VLOOKUP(C8048,CODIGOS!$B$1:$E$194,4,FALSE)</f>
        <v>TIENDA DE BARRIO O CIGARRERÍA, INCLUIDAS LAS UBICADAS EN ZONAS FRANCAS</v>
      </c>
      <c r="E8048" s="1471" t="s">
        <v>11190</v>
      </c>
      <c r="F8048" s="1471" t="s">
        <v>11191</v>
      </c>
      <c r="G8048" s="1475" t="s">
        <v>11192</v>
      </c>
      <c r="H8048" s="1473">
        <v>45806</v>
      </c>
      <c r="I8048" s="1906">
        <v>0.82</v>
      </c>
      <c r="J8048" s="1471" t="s">
        <v>16</v>
      </c>
      <c r="K8048" s="1471" t="s">
        <v>47</v>
      </c>
      <c r="L8048" s="1472" t="s">
        <v>22787</v>
      </c>
      <c r="M8048" s="1479"/>
      <c r="N8048" s="1471"/>
      <c r="O8048" s="1478"/>
      <c r="P8048" s="1478"/>
      <c r="Q8048" s="1464">
        <f t="shared" si="250"/>
        <v>5</v>
      </c>
      <c r="R8048" s="1794" t="str">
        <f t="shared" si="251"/>
        <v>VILLANUEVA</v>
      </c>
    </row>
    <row r="8049" spans="1:18" s="1768" customFormat="1" ht="25.05" customHeight="1" x14ac:dyDescent="0.3">
      <c r="A8049" s="1472" t="s">
        <v>69</v>
      </c>
      <c r="B8049" s="1472" t="s">
        <v>84</v>
      </c>
      <c r="C8049" s="1472" t="s">
        <v>2798</v>
      </c>
      <c r="D8049" s="1472" t="str">
        <f>VLOOKUP(C8049,CODIGOS!$B$1:$E$194,4,FALSE)</f>
        <v>HOTELES (CON SERVICIO DE RESTAURANTE Y/O PISCINA)</v>
      </c>
      <c r="E8049" s="1472" t="s">
        <v>18515</v>
      </c>
      <c r="F8049" s="1472" t="s">
        <v>18516</v>
      </c>
      <c r="G8049" s="1472" t="s">
        <v>18517</v>
      </c>
      <c r="H8049" s="1523">
        <v>45817</v>
      </c>
      <c r="I8049" s="1534">
        <v>0.8650000000000001</v>
      </c>
      <c r="J8049" s="1471" t="s">
        <v>16</v>
      </c>
      <c r="K8049" s="1471" t="s">
        <v>47</v>
      </c>
      <c r="L8049" s="1472" t="s">
        <v>22780</v>
      </c>
      <c r="M8049" s="1472"/>
      <c r="N8049" s="1472"/>
      <c r="O8049" s="1472"/>
      <c r="P8049" s="1479"/>
      <c r="Q8049" s="1464">
        <f t="shared" si="250"/>
        <v>6</v>
      </c>
      <c r="R8049" s="1794" t="str">
        <f t="shared" si="251"/>
        <v>VILLANUEVA</v>
      </c>
    </row>
    <row r="8050" spans="1:18" s="1768" customFormat="1" ht="25.05" customHeight="1" x14ac:dyDescent="0.3">
      <c r="A8050" s="1472" t="s">
        <v>69</v>
      </c>
      <c r="B8050" s="1531" t="s">
        <v>84</v>
      </c>
      <c r="C8050" s="1475" t="s">
        <v>680</v>
      </c>
      <c r="D8050" s="1472" t="str">
        <f>VLOOKUP(C8050,CODIGOS!$B$1:$E$194,4,FALSE)</f>
        <v>PISCINAS</v>
      </c>
      <c r="E8050" s="1471" t="s">
        <v>18515</v>
      </c>
      <c r="F8050" s="1471" t="s">
        <v>18516</v>
      </c>
      <c r="G8050" s="1471" t="s">
        <v>18517</v>
      </c>
      <c r="H8050" s="1473">
        <v>45817</v>
      </c>
      <c r="I8050" s="1905">
        <v>0.82500000000000007</v>
      </c>
      <c r="J8050" s="1471" t="s">
        <v>16</v>
      </c>
      <c r="K8050" s="1471" t="s">
        <v>47</v>
      </c>
      <c r="L8050" s="1472" t="s">
        <v>13550</v>
      </c>
      <c r="M8050" s="1472"/>
      <c r="N8050" s="1479"/>
      <c r="O8050" s="1479"/>
      <c r="P8050" s="1479"/>
      <c r="Q8050" s="1464">
        <f t="shared" si="250"/>
        <v>6</v>
      </c>
      <c r="R8050" s="1794" t="str">
        <f t="shared" si="251"/>
        <v>VILLANUEVA</v>
      </c>
    </row>
    <row r="8051" spans="1:18" s="1768" customFormat="1" ht="25.05" customHeight="1" x14ac:dyDescent="0.3">
      <c r="A8051" s="1472" t="s">
        <v>69</v>
      </c>
      <c r="B8051" s="1531" t="s">
        <v>84</v>
      </c>
      <c r="C8051" s="1475" t="s">
        <v>472</v>
      </c>
      <c r="D8051" s="1472" t="str">
        <f>VLOOKUP(C8051,CODIGOS!$B$1:$E$194,4,FALSE)</f>
        <v>RESTAURANTES PUBLICOS</v>
      </c>
      <c r="E8051" s="1471" t="s">
        <v>18515</v>
      </c>
      <c r="F8051" s="1471" t="s">
        <v>18516</v>
      </c>
      <c r="G8051" s="1471" t="s">
        <v>18517</v>
      </c>
      <c r="H8051" s="1473">
        <v>45817</v>
      </c>
      <c r="I8051" s="1905">
        <v>0.67500000000000004</v>
      </c>
      <c r="J8051" s="1471" t="s">
        <v>16</v>
      </c>
      <c r="K8051" s="1471" t="s">
        <v>47</v>
      </c>
      <c r="L8051" s="1472" t="s">
        <v>2934</v>
      </c>
      <c r="M8051" s="1472"/>
      <c r="N8051" s="1479"/>
      <c r="O8051" s="1479"/>
      <c r="P8051" s="1479"/>
      <c r="Q8051" s="1464">
        <f t="shared" si="250"/>
        <v>6</v>
      </c>
      <c r="R8051" s="1794" t="str">
        <f t="shared" si="251"/>
        <v>VILLANUEVA</v>
      </c>
    </row>
    <row r="8052" spans="1:18" s="1768" customFormat="1" ht="25.05" customHeight="1" x14ac:dyDescent="0.3">
      <c r="A8052" s="1472" t="s">
        <v>69</v>
      </c>
      <c r="B8052" s="1472" t="s">
        <v>84</v>
      </c>
      <c r="C8052" s="1475" t="s">
        <v>715</v>
      </c>
      <c r="D8052" s="1472" t="str">
        <f>VLOOKUP(C8052,CODIGOS!$B$1:$E$194,4,FALSE)</f>
        <v>COLEGIOS</v>
      </c>
      <c r="E8052" s="1472" t="s">
        <v>18518</v>
      </c>
      <c r="F8052" s="1472" t="s">
        <v>18519</v>
      </c>
      <c r="G8052" s="1472" t="s">
        <v>18520</v>
      </c>
      <c r="H8052" s="1523">
        <v>45819</v>
      </c>
      <c r="I8052" s="1534">
        <v>0.77500000000000002</v>
      </c>
      <c r="J8052" s="1471" t="s">
        <v>16</v>
      </c>
      <c r="K8052" s="1471" t="s">
        <v>47</v>
      </c>
      <c r="L8052" s="1472" t="s">
        <v>26510</v>
      </c>
      <c r="M8052" s="1471"/>
      <c r="N8052" s="1479"/>
      <c r="O8052" s="1479"/>
      <c r="P8052" s="1479"/>
      <c r="Q8052" s="1464">
        <f t="shared" si="250"/>
        <v>6</v>
      </c>
      <c r="R8052" s="1794" t="str">
        <f t="shared" si="251"/>
        <v>VILLANUEVA</v>
      </c>
    </row>
    <row r="8053" spans="1:18" s="1768" customFormat="1" ht="25.05" customHeight="1" x14ac:dyDescent="0.3">
      <c r="A8053" s="1472" t="s">
        <v>69</v>
      </c>
      <c r="B8053" s="1472" t="s">
        <v>84</v>
      </c>
      <c r="C8053" s="1472" t="s">
        <v>905</v>
      </c>
      <c r="D8053" s="1472" t="str">
        <f>VLOOKUP(C8053,CODIGOS!$B$1:$E$194,4,FALSE)</f>
        <v>COMEDORES ESCOLARES (PAE - PRIVADOS)</v>
      </c>
      <c r="E8053" s="1472" t="s">
        <v>4205</v>
      </c>
      <c r="F8053" s="1472" t="s">
        <v>18521</v>
      </c>
      <c r="G8053" s="1472" t="s">
        <v>11187</v>
      </c>
      <c r="H8053" s="1523">
        <v>45819</v>
      </c>
      <c r="I8053" s="1534">
        <v>0.77</v>
      </c>
      <c r="J8053" s="1471" t="s">
        <v>16</v>
      </c>
      <c r="K8053" s="1471" t="s">
        <v>47</v>
      </c>
      <c r="L8053" s="1472" t="s">
        <v>2934</v>
      </c>
      <c r="M8053" s="1471"/>
      <c r="N8053" s="1477"/>
      <c r="O8053" s="1477"/>
      <c r="P8053" s="1477"/>
      <c r="Q8053" s="1464">
        <f t="shared" si="250"/>
        <v>6</v>
      </c>
      <c r="R8053" s="1794" t="str">
        <f t="shared" si="251"/>
        <v>VILLANUEVA</v>
      </c>
    </row>
    <row r="8054" spans="1:18" s="1768" customFormat="1" ht="25.05" customHeight="1" x14ac:dyDescent="0.3">
      <c r="A8054" s="1472" t="s">
        <v>69</v>
      </c>
      <c r="B8054" s="1472" t="s">
        <v>84</v>
      </c>
      <c r="C8054" s="1472" t="s">
        <v>542</v>
      </c>
      <c r="D8054" s="1472" t="str">
        <f>VLOOKUP(C8054,CODIGOS!$B$1:$E$194,4,FALSE)</f>
        <v>MINI MERCADO (SUPERMERCADO DE BARRIO)</v>
      </c>
      <c r="E8054" s="1472" t="s">
        <v>18522</v>
      </c>
      <c r="F8054" s="1472" t="s">
        <v>18523</v>
      </c>
      <c r="G8054" s="1472" t="s">
        <v>18524</v>
      </c>
      <c r="H8054" s="1523">
        <v>45825</v>
      </c>
      <c r="I8054" s="1534">
        <v>0.64249999999999996</v>
      </c>
      <c r="J8054" s="1471" t="s">
        <v>16</v>
      </c>
      <c r="K8054" s="1471" t="s">
        <v>47</v>
      </c>
      <c r="L8054" s="1472" t="s">
        <v>22787</v>
      </c>
      <c r="M8054" s="1471"/>
      <c r="N8054" s="1471"/>
      <c r="O8054" s="1477"/>
      <c r="P8054" s="1477"/>
      <c r="Q8054" s="1464">
        <f t="shared" si="250"/>
        <v>6</v>
      </c>
      <c r="R8054" s="1794" t="str">
        <f t="shared" si="251"/>
        <v>VILLANUEVA</v>
      </c>
    </row>
    <row r="8055" spans="1:18" s="1768" customFormat="1" ht="25.05" customHeight="1" x14ac:dyDescent="0.3">
      <c r="A8055" s="1472" t="s">
        <v>69</v>
      </c>
      <c r="B8055" s="1472" t="s">
        <v>84</v>
      </c>
      <c r="C8055" s="1472" t="s">
        <v>20</v>
      </c>
      <c r="D8055" s="1472" t="str">
        <f>VLOOKUP(C8055,CODIGOS!$B$1:$E$194,4,FALSE)</f>
        <v>TIENDA DE BARRIO O CIGARRERÍA, INCLUIDAS LAS UBICADAS EN ZONAS FRANCAS</v>
      </c>
      <c r="E8055" s="1472" t="s">
        <v>18525</v>
      </c>
      <c r="F8055" s="1472" t="s">
        <v>18526</v>
      </c>
      <c r="G8055" s="1472" t="s">
        <v>18527</v>
      </c>
      <c r="H8055" s="1523">
        <v>45826</v>
      </c>
      <c r="I8055" s="1534">
        <v>0.62749999999999995</v>
      </c>
      <c r="J8055" s="1471" t="s">
        <v>16</v>
      </c>
      <c r="K8055" s="1471" t="s">
        <v>47</v>
      </c>
      <c r="L8055" s="1472" t="s">
        <v>22787</v>
      </c>
      <c r="M8055" s="1471"/>
      <c r="N8055" s="1471"/>
      <c r="O8055" s="1471"/>
      <c r="P8055" s="1477"/>
      <c r="Q8055" s="1464">
        <f t="shared" si="250"/>
        <v>6</v>
      </c>
      <c r="R8055" s="1794" t="str">
        <f t="shared" si="251"/>
        <v>VILLANUEVA</v>
      </c>
    </row>
    <row r="8056" spans="1:18" s="1768" customFormat="1" ht="25.05" customHeight="1" x14ac:dyDescent="0.3">
      <c r="A8056" s="1472" t="s">
        <v>69</v>
      </c>
      <c r="B8056" s="1472" t="s">
        <v>84</v>
      </c>
      <c r="C8056" s="1472" t="s">
        <v>20</v>
      </c>
      <c r="D8056" s="1472" t="str">
        <f>VLOOKUP(C8056,CODIGOS!$B$1:$E$194,4,FALSE)</f>
        <v>TIENDA DE BARRIO O CIGARRERÍA, INCLUIDAS LAS UBICADAS EN ZONAS FRANCAS</v>
      </c>
      <c r="E8056" s="1472" t="s">
        <v>3261</v>
      </c>
      <c r="F8056" s="1472" t="s">
        <v>18528</v>
      </c>
      <c r="G8056" s="1472" t="s">
        <v>18529</v>
      </c>
      <c r="H8056" s="1523">
        <v>45827</v>
      </c>
      <c r="I8056" s="1534">
        <v>0.68</v>
      </c>
      <c r="J8056" s="1471" t="s">
        <v>16</v>
      </c>
      <c r="K8056" s="1471" t="s">
        <v>47</v>
      </c>
      <c r="L8056" s="1472" t="s">
        <v>22787</v>
      </c>
      <c r="M8056" s="1472"/>
      <c r="N8056" s="1479"/>
      <c r="O8056" s="1478"/>
      <c r="P8056" s="1478"/>
      <c r="Q8056" s="1464">
        <f t="shared" si="250"/>
        <v>6</v>
      </c>
      <c r="R8056" s="1794" t="str">
        <f t="shared" si="251"/>
        <v>VILLANUEVA</v>
      </c>
    </row>
    <row r="8057" spans="1:18" s="1768" customFormat="1" ht="25.05" customHeight="1" x14ac:dyDescent="0.3">
      <c r="A8057" s="1472" t="s">
        <v>69</v>
      </c>
      <c r="B8057" s="1531" t="s">
        <v>84</v>
      </c>
      <c r="C8057" s="1475" t="s">
        <v>848</v>
      </c>
      <c r="D8057" s="1472" t="str">
        <f>VLOOKUP(C8057,CODIGOS!$B$1:$E$194,4,FALSE)</f>
        <v>CIGARRERIAS - LICORERAS - WHISKERIAS</v>
      </c>
      <c r="E8057" s="1471" t="s">
        <v>18530</v>
      </c>
      <c r="F8057" s="1471" t="s">
        <v>18531</v>
      </c>
      <c r="G8057" s="1471" t="s">
        <v>18532</v>
      </c>
      <c r="H8057" s="1473">
        <v>45827</v>
      </c>
      <c r="I8057" s="1905">
        <v>0.68499999999999994</v>
      </c>
      <c r="J8057" s="1471" t="s">
        <v>16</v>
      </c>
      <c r="K8057" s="1471" t="s">
        <v>47</v>
      </c>
      <c r="L8057" s="1471" t="s">
        <v>4248</v>
      </c>
      <c r="M8057" s="1898"/>
      <c r="N8057" s="1898"/>
      <c r="O8057" s="1898"/>
      <c r="P8057" s="1477"/>
      <c r="Q8057" s="1464">
        <f t="shared" si="250"/>
        <v>6</v>
      </c>
      <c r="R8057" s="1794" t="str">
        <f t="shared" si="251"/>
        <v>VILLANUEVA</v>
      </c>
    </row>
    <row r="8058" spans="1:18" s="1768" customFormat="1" ht="25.05" customHeight="1" x14ac:dyDescent="0.3">
      <c r="A8058" s="1472" t="s">
        <v>69</v>
      </c>
      <c r="B8058" s="1472" t="s">
        <v>84</v>
      </c>
      <c r="C8058" s="1472" t="s">
        <v>499</v>
      </c>
      <c r="D8058" s="1472" t="str">
        <f>VLOOKUP(C8058,CODIGOS!$B$1:$E$194,4,FALSE)</f>
        <v>BARES - DISCOTECAS - CANTINAS - TABERNAS</v>
      </c>
      <c r="E8058" s="1472" t="s">
        <v>2237</v>
      </c>
      <c r="F8058" s="1472" t="s">
        <v>18533</v>
      </c>
      <c r="G8058" s="1472" t="s">
        <v>18534</v>
      </c>
      <c r="H8058" s="1523">
        <v>45827</v>
      </c>
      <c r="I8058" s="1534">
        <v>0.81000000000000016</v>
      </c>
      <c r="J8058" s="1471" t="s">
        <v>16</v>
      </c>
      <c r="K8058" s="1471" t="s">
        <v>47</v>
      </c>
      <c r="L8058" s="1471" t="s">
        <v>4248</v>
      </c>
      <c r="M8058" s="1472"/>
      <c r="N8058" s="1471"/>
      <c r="O8058" s="1478"/>
      <c r="P8058" s="1478"/>
      <c r="Q8058" s="1464">
        <f t="shared" si="250"/>
        <v>6</v>
      </c>
      <c r="R8058" s="1794" t="str">
        <f t="shared" si="251"/>
        <v>VILLANUEVA</v>
      </c>
    </row>
    <row r="8059" spans="1:18" s="1768" customFormat="1" ht="25.05" customHeight="1" x14ac:dyDescent="0.3">
      <c r="A8059" s="1472" t="s">
        <v>69</v>
      </c>
      <c r="B8059" s="1472" t="s">
        <v>84</v>
      </c>
      <c r="C8059" s="1472" t="s">
        <v>848</v>
      </c>
      <c r="D8059" s="1472" t="str">
        <f>VLOOKUP(C8059,CODIGOS!$B$1:$E$194,4,FALSE)</f>
        <v>CIGARRERIAS - LICORERAS - WHISKERIAS</v>
      </c>
      <c r="E8059" s="1472" t="s">
        <v>18535</v>
      </c>
      <c r="F8059" s="1472" t="s">
        <v>18536</v>
      </c>
      <c r="G8059" s="1472" t="s">
        <v>18537</v>
      </c>
      <c r="H8059" s="1523">
        <v>45827</v>
      </c>
      <c r="I8059" s="1534">
        <v>0.81000000000000016</v>
      </c>
      <c r="J8059" s="1471" t="s">
        <v>16</v>
      </c>
      <c r="K8059" s="1471" t="s">
        <v>47</v>
      </c>
      <c r="L8059" s="1471" t="s">
        <v>4248</v>
      </c>
      <c r="M8059" s="1472"/>
      <c r="N8059" s="1471"/>
      <c r="O8059" s="1478"/>
      <c r="P8059" s="1478"/>
      <c r="Q8059" s="1464">
        <f t="shared" si="250"/>
        <v>6</v>
      </c>
      <c r="R8059" s="1794" t="str">
        <f t="shared" si="251"/>
        <v>VILLANUEVA</v>
      </c>
    </row>
    <row r="8060" spans="1:18" s="1768" customFormat="1" ht="25.05" customHeight="1" x14ac:dyDescent="0.3">
      <c r="A8060" s="1472" t="s">
        <v>69</v>
      </c>
      <c r="B8060" s="1472" t="s">
        <v>84</v>
      </c>
      <c r="C8060" s="1472" t="s">
        <v>20</v>
      </c>
      <c r="D8060" s="1472" t="str">
        <f>VLOOKUP(C8060,CODIGOS!$B$1:$E$194,4,FALSE)</f>
        <v>TIENDA DE BARRIO O CIGARRERÍA, INCLUIDAS LAS UBICADAS EN ZONAS FRANCAS</v>
      </c>
      <c r="E8060" s="1472" t="s">
        <v>18538</v>
      </c>
      <c r="F8060" s="1472" t="s">
        <v>18539</v>
      </c>
      <c r="G8060" s="1472" t="s">
        <v>18540</v>
      </c>
      <c r="H8060" s="1523">
        <v>45832</v>
      </c>
      <c r="I8060" s="1534">
        <v>0.78</v>
      </c>
      <c r="J8060" s="1471" t="s">
        <v>16</v>
      </c>
      <c r="K8060" s="1471" t="s">
        <v>47</v>
      </c>
      <c r="L8060" s="1472" t="s">
        <v>22787</v>
      </c>
      <c r="M8060" s="1471"/>
      <c r="N8060" s="1471"/>
      <c r="O8060" s="1478"/>
      <c r="P8060" s="1478"/>
      <c r="Q8060" s="1464">
        <f t="shared" si="250"/>
        <v>6</v>
      </c>
      <c r="R8060" s="1794" t="str">
        <f t="shared" si="251"/>
        <v>VILLANUEVA</v>
      </c>
    </row>
    <row r="8061" spans="1:18" s="1768" customFormat="1" ht="25.05" customHeight="1" x14ac:dyDescent="0.3">
      <c r="A8061" s="1472" t="s">
        <v>69</v>
      </c>
      <c r="B8061" s="1547" t="s">
        <v>84</v>
      </c>
      <c r="C8061" s="1564" t="s">
        <v>20</v>
      </c>
      <c r="D8061" s="1472" t="str">
        <f>VLOOKUP(C8061,CODIGOS!$B$1:$E$194,4,FALSE)</f>
        <v>TIENDA DE BARRIO O CIGARRERÍA, INCLUIDAS LAS UBICADAS EN ZONAS FRANCAS</v>
      </c>
      <c r="E8061" s="1564" t="s">
        <v>18541</v>
      </c>
      <c r="F8061" s="1564" t="s">
        <v>18542</v>
      </c>
      <c r="G8061" s="1564" t="s">
        <v>18543</v>
      </c>
      <c r="H8061" s="1539">
        <v>45832</v>
      </c>
      <c r="I8061" s="1938">
        <v>0.76</v>
      </c>
      <c r="J8061" s="1471" t="s">
        <v>16</v>
      </c>
      <c r="K8061" s="1471" t="s">
        <v>47</v>
      </c>
      <c r="L8061" s="1472" t="s">
        <v>22787</v>
      </c>
      <c r="M8061" s="1547"/>
      <c r="N8061" s="1549"/>
      <c r="O8061" s="1549"/>
      <c r="P8061" s="1478"/>
      <c r="Q8061" s="1464">
        <f t="shared" si="250"/>
        <v>6</v>
      </c>
      <c r="R8061" s="1794" t="str">
        <f t="shared" si="251"/>
        <v>VILLANUEVA</v>
      </c>
    </row>
    <row r="8062" spans="1:18" s="1768" customFormat="1" ht="25.05" customHeight="1" x14ac:dyDescent="0.3">
      <c r="A8062" s="1472" t="s">
        <v>69</v>
      </c>
      <c r="B8062" s="1472" t="s">
        <v>84</v>
      </c>
      <c r="C8062" s="1472" t="s">
        <v>20</v>
      </c>
      <c r="D8062" s="1472" t="str">
        <f>VLOOKUP(C8062,CODIGOS!$B$1:$E$194,4,FALSE)</f>
        <v>TIENDA DE BARRIO O CIGARRERÍA, INCLUIDAS LAS UBICADAS EN ZONAS FRANCAS</v>
      </c>
      <c r="E8062" s="1472" t="s">
        <v>18544</v>
      </c>
      <c r="F8062" s="1472" t="s">
        <v>18545</v>
      </c>
      <c r="G8062" s="1472" t="s">
        <v>18546</v>
      </c>
      <c r="H8062" s="1523">
        <v>45834</v>
      </c>
      <c r="I8062" s="1534">
        <v>0.73750000000000004</v>
      </c>
      <c r="J8062" s="1471" t="s">
        <v>16</v>
      </c>
      <c r="K8062" s="1471" t="s">
        <v>47</v>
      </c>
      <c r="L8062" s="1472" t="s">
        <v>22787</v>
      </c>
      <c r="M8062" s="1472"/>
      <c r="N8062" s="1476"/>
      <c r="O8062" s="1476"/>
      <c r="P8062" s="1475"/>
      <c r="Q8062" s="1464">
        <f t="shared" si="250"/>
        <v>6</v>
      </c>
      <c r="R8062" s="1794" t="str">
        <f t="shared" si="251"/>
        <v>VILLANUEVA</v>
      </c>
    </row>
    <row r="8063" spans="1:18" s="1768" customFormat="1" ht="25.05" customHeight="1" x14ac:dyDescent="0.3">
      <c r="A8063" s="1472" t="s">
        <v>69</v>
      </c>
      <c r="B8063" s="1472" t="s">
        <v>84</v>
      </c>
      <c r="C8063" s="1472" t="s">
        <v>20</v>
      </c>
      <c r="D8063" s="1472" t="str">
        <f>VLOOKUP(C8063,CODIGOS!$B$1:$E$194,4,FALSE)</f>
        <v>TIENDA DE BARRIO O CIGARRERÍA, INCLUIDAS LAS UBICADAS EN ZONAS FRANCAS</v>
      </c>
      <c r="E8063" s="1472" t="s">
        <v>18547</v>
      </c>
      <c r="F8063" s="1472" t="s">
        <v>18548</v>
      </c>
      <c r="G8063" s="1472" t="s">
        <v>18549</v>
      </c>
      <c r="H8063" s="1523">
        <v>45834</v>
      </c>
      <c r="I8063" s="1534">
        <v>0.63749999999999996</v>
      </c>
      <c r="J8063" s="1471" t="s">
        <v>16</v>
      </c>
      <c r="K8063" s="1471" t="s">
        <v>47</v>
      </c>
      <c r="L8063" s="1472" t="s">
        <v>22787</v>
      </c>
      <c r="M8063" s="1472"/>
      <c r="N8063" s="1472"/>
      <c r="O8063" s="1472"/>
      <c r="P8063" s="1472"/>
      <c r="Q8063" s="1464">
        <f t="shared" si="250"/>
        <v>6</v>
      </c>
      <c r="R8063" s="1794" t="str">
        <f t="shared" si="251"/>
        <v>VILLANUEVA</v>
      </c>
    </row>
    <row r="8064" spans="1:18" s="1768" customFormat="1" ht="25.05" customHeight="1" x14ac:dyDescent="0.3">
      <c r="A8064" s="1472" t="s">
        <v>69</v>
      </c>
      <c r="B8064" s="1472" t="s">
        <v>84</v>
      </c>
      <c r="C8064" s="1472" t="s">
        <v>472</v>
      </c>
      <c r="D8064" s="1472" t="str">
        <f>VLOOKUP(C8064,CODIGOS!$B$1:$E$194,4,FALSE)</f>
        <v>RESTAURANTES PUBLICOS</v>
      </c>
      <c r="E8064" s="1472" t="s">
        <v>20683</v>
      </c>
      <c r="F8064" s="1472" t="s">
        <v>20684</v>
      </c>
      <c r="G8064" s="1472" t="s">
        <v>20685</v>
      </c>
      <c r="H8064" s="1523">
        <v>45839</v>
      </c>
      <c r="I8064" s="1534">
        <v>0.625</v>
      </c>
      <c r="J8064" s="1471" t="s">
        <v>16</v>
      </c>
      <c r="K8064" s="1471" t="s">
        <v>47</v>
      </c>
      <c r="L8064" s="1472" t="s">
        <v>2934</v>
      </c>
      <c r="M8064" s="1472"/>
      <c r="N8064" s="1472"/>
      <c r="O8064" s="1472"/>
      <c r="P8064" s="1479"/>
      <c r="Q8064" s="1464">
        <f t="shared" si="250"/>
        <v>7</v>
      </c>
      <c r="R8064" s="1794" t="str">
        <f t="shared" si="251"/>
        <v>VILLANUEVA</v>
      </c>
    </row>
    <row r="8065" spans="1:18" s="1768" customFormat="1" ht="25.05" customHeight="1" x14ac:dyDescent="0.3">
      <c r="A8065" s="1472" t="s">
        <v>69</v>
      </c>
      <c r="B8065" s="1472" t="s">
        <v>84</v>
      </c>
      <c r="C8065" s="1472" t="s">
        <v>472</v>
      </c>
      <c r="D8065" s="1472" t="str">
        <f>VLOOKUP(C8065,CODIGOS!$B$1:$E$194,4,FALSE)</f>
        <v>RESTAURANTES PUBLICOS</v>
      </c>
      <c r="E8065" s="1472" t="s">
        <v>20683</v>
      </c>
      <c r="F8065" s="1472" t="s">
        <v>20684</v>
      </c>
      <c r="G8065" s="1472" t="s">
        <v>20685</v>
      </c>
      <c r="H8065" s="1523">
        <v>45839</v>
      </c>
      <c r="I8065" s="1534">
        <v>0.9</v>
      </c>
      <c r="J8065" s="1472" t="s">
        <v>22</v>
      </c>
      <c r="K8065" s="1472" t="s">
        <v>41</v>
      </c>
      <c r="L8065" s="1472" t="s">
        <v>2934</v>
      </c>
      <c r="M8065" s="1472"/>
      <c r="N8065" s="1472"/>
      <c r="O8065" s="1479"/>
      <c r="P8065" s="1479"/>
      <c r="Q8065" s="1464">
        <f t="shared" si="250"/>
        <v>7</v>
      </c>
      <c r="R8065" s="1794" t="str">
        <f t="shared" si="251"/>
        <v>VILLANUEVA</v>
      </c>
    </row>
    <row r="8066" spans="1:18" s="1768" customFormat="1" ht="25.05" customHeight="1" x14ac:dyDescent="0.3">
      <c r="A8066" s="1472" t="s">
        <v>69</v>
      </c>
      <c r="B8066" s="1472" t="s">
        <v>84</v>
      </c>
      <c r="C8066" s="1472" t="s">
        <v>1116</v>
      </c>
      <c r="D8066" s="1472" t="str">
        <f>VLOOKUP(C8066,CODIGOS!$B$1:$E$194,4,FALSE)</f>
        <v>EXPENDIO DE CARNE BOVINA - PORCINA - POLLO</v>
      </c>
      <c r="E8066" s="1472" t="s">
        <v>20686</v>
      </c>
      <c r="F8066" s="1472" t="s">
        <v>20687</v>
      </c>
      <c r="G8066" s="1472" t="s">
        <v>20688</v>
      </c>
      <c r="H8066" s="1523">
        <v>45848</v>
      </c>
      <c r="I8066" s="1534"/>
      <c r="J8066" s="1471"/>
      <c r="K8066" s="1471" t="s">
        <v>47</v>
      </c>
      <c r="L8066" s="1472" t="s">
        <v>20689</v>
      </c>
      <c r="M8066" s="1472"/>
      <c r="N8066" s="1472"/>
      <c r="O8066" s="1479"/>
      <c r="P8066" s="1479"/>
      <c r="Q8066" s="1464">
        <f t="shared" si="250"/>
        <v>7</v>
      </c>
      <c r="R8066" s="1794" t="str">
        <f t="shared" si="251"/>
        <v>VILLANUEVA</v>
      </c>
    </row>
    <row r="8067" spans="1:18" s="1768" customFormat="1" ht="25.05" customHeight="1" x14ac:dyDescent="0.3">
      <c r="A8067" s="1472" t="s">
        <v>69</v>
      </c>
      <c r="B8067" s="1472" t="s">
        <v>84</v>
      </c>
      <c r="C8067" s="1472" t="s">
        <v>567</v>
      </c>
      <c r="D8067" s="1472" t="str">
        <f>VLOOKUP(C8067,CODIGOS!$B$1:$E$194,4,FALSE)</f>
        <v xml:space="preserve">PELUQUERIAS </v>
      </c>
      <c r="E8067" s="1472" t="s">
        <v>20690</v>
      </c>
      <c r="F8067" s="1472" t="s">
        <v>20691</v>
      </c>
      <c r="G8067" s="1472" t="s">
        <v>20692</v>
      </c>
      <c r="H8067" s="1523">
        <v>45853</v>
      </c>
      <c r="I8067" s="1534">
        <v>0.69</v>
      </c>
      <c r="J8067" s="1471" t="s">
        <v>16</v>
      </c>
      <c r="K8067" s="1471" t="s">
        <v>47</v>
      </c>
      <c r="L8067" s="1472" t="s">
        <v>20693</v>
      </c>
      <c r="M8067" s="1472"/>
      <c r="N8067" s="1479"/>
      <c r="O8067" s="1479"/>
      <c r="P8067" s="1479"/>
      <c r="Q8067" s="1464">
        <f t="shared" si="250"/>
        <v>7</v>
      </c>
      <c r="R8067" s="1794" t="str">
        <f t="shared" si="251"/>
        <v>VILLANUEVA</v>
      </c>
    </row>
    <row r="8068" spans="1:18" s="1768" customFormat="1" ht="25.05" customHeight="1" x14ac:dyDescent="0.3">
      <c r="A8068" s="1472" t="s">
        <v>69</v>
      </c>
      <c r="B8068" s="1472" t="s">
        <v>84</v>
      </c>
      <c r="C8068" s="1472" t="s">
        <v>848</v>
      </c>
      <c r="D8068" s="1472" t="str">
        <f>VLOOKUP(C8068,CODIGOS!$B$1:$E$194,4,FALSE)</f>
        <v>CIGARRERIAS - LICORERAS - WHISKERIAS</v>
      </c>
      <c r="E8068" s="1472" t="s">
        <v>20694</v>
      </c>
      <c r="F8068" s="1472" t="s">
        <v>20695</v>
      </c>
      <c r="G8068" s="1472" t="s">
        <v>20696</v>
      </c>
      <c r="H8068" s="1523">
        <v>45855</v>
      </c>
      <c r="I8068" s="1534">
        <v>0.755</v>
      </c>
      <c r="J8068" s="1471" t="s">
        <v>16</v>
      </c>
      <c r="K8068" s="1471" t="s">
        <v>47</v>
      </c>
      <c r="L8068" s="1471" t="s">
        <v>4248</v>
      </c>
      <c r="M8068" s="1472"/>
      <c r="N8068" s="1479"/>
      <c r="O8068" s="1479"/>
      <c r="P8068" s="1479"/>
      <c r="Q8068" s="1464">
        <f t="shared" si="250"/>
        <v>7</v>
      </c>
      <c r="R8068" s="1794" t="str">
        <f t="shared" si="251"/>
        <v>VILLANUEVA</v>
      </c>
    </row>
    <row r="8069" spans="1:18" s="1768" customFormat="1" ht="25.05" customHeight="1" x14ac:dyDescent="0.3">
      <c r="A8069" s="1472" t="s">
        <v>69</v>
      </c>
      <c r="B8069" s="1471" t="s">
        <v>84</v>
      </c>
      <c r="C8069" s="1472" t="s">
        <v>504</v>
      </c>
      <c r="D8069" s="1472" t="str">
        <f>VLOOKUP(C8069,CODIGOS!$B$1:$E$194,4,FALSE)</f>
        <v>CANCHAS DE BOLO, CANCHAS DE TEJO - BILLARES - BINGOS - CASINOS</v>
      </c>
      <c r="E8069" s="1472" t="s">
        <v>20694</v>
      </c>
      <c r="F8069" s="1472" t="s">
        <v>20695</v>
      </c>
      <c r="G8069" s="1472" t="s">
        <v>20696</v>
      </c>
      <c r="H8069" s="1523">
        <v>45855</v>
      </c>
      <c r="I8069" s="1534">
        <v>0.62</v>
      </c>
      <c r="J8069" s="1471" t="s">
        <v>16</v>
      </c>
      <c r="K8069" s="1471" t="s">
        <v>47</v>
      </c>
      <c r="L8069" s="1472" t="s">
        <v>13550</v>
      </c>
      <c r="M8069" s="1472"/>
      <c r="N8069" s="1472"/>
      <c r="O8069" s="1472"/>
      <c r="P8069" s="1479"/>
      <c r="Q8069" s="1464">
        <f t="shared" si="250"/>
        <v>7</v>
      </c>
      <c r="R8069" s="1794" t="str">
        <f t="shared" si="251"/>
        <v>VILLANUEVA</v>
      </c>
    </row>
    <row r="8070" spans="1:18" s="1768" customFormat="1" ht="25.05" customHeight="1" x14ac:dyDescent="0.3">
      <c r="A8070" s="1931" t="s">
        <v>69</v>
      </c>
      <c r="B8070" s="1531" t="s">
        <v>84</v>
      </c>
      <c r="C8070" s="1475" t="s">
        <v>1116</v>
      </c>
      <c r="D8070" s="1472" t="str">
        <f>VLOOKUP(C8070,CODIGOS!$B$1:$E$194,4,FALSE)</f>
        <v>EXPENDIO DE CARNE BOVINA - PORCINA - POLLO</v>
      </c>
      <c r="E8070" s="1471" t="s">
        <v>20697</v>
      </c>
      <c r="F8070" s="1471" t="s">
        <v>20698</v>
      </c>
      <c r="G8070" s="1471" t="s">
        <v>20699</v>
      </c>
      <c r="H8070" s="1473">
        <v>45856</v>
      </c>
      <c r="I8070" s="1905"/>
      <c r="J8070" s="1471"/>
      <c r="K8070" s="1471" t="s">
        <v>47</v>
      </c>
      <c r="L8070" s="1472" t="s">
        <v>20689</v>
      </c>
      <c r="M8070" s="1472"/>
      <c r="N8070" s="1472"/>
      <c r="O8070" s="1472"/>
      <c r="P8070" s="1479"/>
      <c r="Q8070" s="1464">
        <f t="shared" si="250"/>
        <v>7</v>
      </c>
      <c r="R8070" s="1794" t="str">
        <f t="shared" si="251"/>
        <v>VILLANUEVA</v>
      </c>
    </row>
    <row r="8071" spans="1:18" s="1768" customFormat="1" ht="25.05" customHeight="1" x14ac:dyDescent="0.3">
      <c r="A8071" s="1931" t="s">
        <v>69</v>
      </c>
      <c r="B8071" s="1531" t="s">
        <v>84</v>
      </c>
      <c r="C8071" s="1475" t="s">
        <v>1116</v>
      </c>
      <c r="D8071" s="1472" t="str">
        <f>VLOOKUP(C8071,CODIGOS!$B$1:$E$194,4,FALSE)</f>
        <v>EXPENDIO DE CARNE BOVINA - PORCINA - POLLO</v>
      </c>
      <c r="E8071" s="1471" t="s">
        <v>20686</v>
      </c>
      <c r="F8071" s="1471" t="s">
        <v>20687</v>
      </c>
      <c r="G8071" s="1471" t="s">
        <v>20688</v>
      </c>
      <c r="H8071" s="1473">
        <v>45856</v>
      </c>
      <c r="I8071" s="1905">
        <v>0.77</v>
      </c>
      <c r="J8071" s="1471" t="s">
        <v>16</v>
      </c>
      <c r="K8071" s="1471" t="s">
        <v>47</v>
      </c>
      <c r="L8071" s="1471" t="s">
        <v>22783</v>
      </c>
      <c r="M8071" s="1472"/>
      <c r="N8071" s="1472"/>
      <c r="O8071" s="1472"/>
      <c r="P8071" s="1481"/>
      <c r="Q8071" s="1464">
        <f t="shared" ref="Q8071:Q8134" si="252">MONTH(H8071)</f>
        <v>7</v>
      </c>
      <c r="R8071" s="1794" t="str">
        <f t="shared" ref="R8071:R8134" si="253">B8071</f>
        <v>VILLANUEVA</v>
      </c>
    </row>
    <row r="8072" spans="1:18" s="1768" customFormat="1" ht="25.05" customHeight="1" x14ac:dyDescent="0.3">
      <c r="A8072" s="1472" t="s">
        <v>69</v>
      </c>
      <c r="B8072" s="1472" t="s">
        <v>84</v>
      </c>
      <c r="C8072" s="1472" t="s">
        <v>1116</v>
      </c>
      <c r="D8072" s="1472" t="str">
        <f>VLOOKUP(C8072,CODIGOS!$B$1:$E$194,4,FALSE)</f>
        <v>EXPENDIO DE CARNE BOVINA - PORCINA - POLLO</v>
      </c>
      <c r="E8072" s="1472" t="s">
        <v>20700</v>
      </c>
      <c r="F8072" s="1472" t="s">
        <v>20701</v>
      </c>
      <c r="G8072" s="1472" t="s">
        <v>20702</v>
      </c>
      <c r="H8072" s="1523">
        <v>45856</v>
      </c>
      <c r="I8072" s="1534">
        <v>0.73</v>
      </c>
      <c r="J8072" s="1471" t="s">
        <v>16</v>
      </c>
      <c r="K8072" s="1471" t="s">
        <v>47</v>
      </c>
      <c r="L8072" s="1471" t="s">
        <v>22783</v>
      </c>
      <c r="M8072" s="1472"/>
      <c r="N8072" s="1472"/>
      <c r="O8072" s="1472"/>
      <c r="P8072" s="1479"/>
      <c r="Q8072" s="1464">
        <f t="shared" si="252"/>
        <v>7</v>
      </c>
      <c r="R8072" s="1794" t="str">
        <f t="shared" si="253"/>
        <v>VILLANUEVA</v>
      </c>
    </row>
    <row r="8073" spans="1:18" s="1768" customFormat="1" ht="25.05" customHeight="1" x14ac:dyDescent="0.3">
      <c r="A8073" s="1472" t="s">
        <v>69</v>
      </c>
      <c r="B8073" s="1472" t="s">
        <v>84</v>
      </c>
      <c r="C8073" s="1472" t="s">
        <v>3718</v>
      </c>
      <c r="D8073" s="1472" t="str">
        <f>VLOOKUP(C8073,CODIGOS!$B$1:$E$194,4,FALSE)</f>
        <v>GRAN SUPERFICIE ( Hipermercados - Supermercado)</v>
      </c>
      <c r="E8073" s="1472" t="s">
        <v>20703</v>
      </c>
      <c r="F8073" s="1472" t="s">
        <v>20704</v>
      </c>
      <c r="G8073" s="1472" t="s">
        <v>15124</v>
      </c>
      <c r="H8073" s="1523">
        <v>45859</v>
      </c>
      <c r="I8073" s="1534">
        <v>0.86999999999999988</v>
      </c>
      <c r="J8073" s="1471" t="s">
        <v>16</v>
      </c>
      <c r="K8073" s="1471" t="s">
        <v>47</v>
      </c>
      <c r="L8073" s="1472" t="s">
        <v>22787</v>
      </c>
      <c r="M8073" s="1472"/>
      <c r="N8073" s="1472"/>
      <c r="O8073" s="1472"/>
      <c r="P8073" s="1472"/>
      <c r="Q8073" s="1464">
        <f t="shared" si="252"/>
        <v>7</v>
      </c>
      <c r="R8073" s="1794" t="str">
        <f t="shared" si="253"/>
        <v>VILLANUEVA</v>
      </c>
    </row>
    <row r="8074" spans="1:18" s="1768" customFormat="1" ht="25.05" customHeight="1" x14ac:dyDescent="0.3">
      <c r="A8074" s="1472" t="s">
        <v>69</v>
      </c>
      <c r="B8074" s="1472" t="s">
        <v>84</v>
      </c>
      <c r="C8074" s="1472" t="s">
        <v>1116</v>
      </c>
      <c r="D8074" s="1472" t="str">
        <f>VLOOKUP(C8074,CODIGOS!$B$1:$E$194,4,FALSE)</f>
        <v>EXPENDIO DE CARNE BOVINA - PORCINA - POLLO</v>
      </c>
      <c r="E8074" s="1472" t="s">
        <v>20697</v>
      </c>
      <c r="F8074" s="1472" t="s">
        <v>20698</v>
      </c>
      <c r="G8074" s="1472" t="s">
        <v>20699</v>
      </c>
      <c r="H8074" s="1523">
        <v>45862</v>
      </c>
      <c r="I8074" s="1534">
        <v>0.79500000000000004</v>
      </c>
      <c r="J8074" s="1471" t="s">
        <v>16</v>
      </c>
      <c r="K8074" s="1471" t="s">
        <v>47</v>
      </c>
      <c r="L8074" s="1471" t="s">
        <v>22783</v>
      </c>
      <c r="M8074" s="1472"/>
      <c r="N8074" s="1472"/>
      <c r="O8074" s="1472"/>
      <c r="P8074" s="1472"/>
      <c r="Q8074" s="1464">
        <f t="shared" si="252"/>
        <v>7</v>
      </c>
      <c r="R8074" s="1794" t="str">
        <f t="shared" si="253"/>
        <v>VILLANUEVA</v>
      </c>
    </row>
    <row r="8075" spans="1:18" s="1768" customFormat="1" ht="25.05" customHeight="1" x14ac:dyDescent="0.3">
      <c r="A8075" s="1472" t="s">
        <v>69</v>
      </c>
      <c r="B8075" s="1472" t="s">
        <v>84</v>
      </c>
      <c r="C8075" s="1921" t="s">
        <v>715</v>
      </c>
      <c r="D8075" s="1472" t="str">
        <f>VLOOKUP(C8075,CODIGOS!$B$1:$E$194,4,FALSE)</f>
        <v>COLEGIOS</v>
      </c>
      <c r="E8075" s="1472" t="s">
        <v>20705</v>
      </c>
      <c r="F8075" s="1472" t="s">
        <v>20706</v>
      </c>
      <c r="G8075" s="1472" t="s">
        <v>3397</v>
      </c>
      <c r="H8075" s="1523">
        <v>45862</v>
      </c>
      <c r="I8075" s="1534">
        <v>0.56999999999999995</v>
      </c>
      <c r="J8075" s="1471" t="s">
        <v>16</v>
      </c>
      <c r="K8075" s="1471" t="s">
        <v>47</v>
      </c>
      <c r="L8075" s="1472" t="s">
        <v>26510</v>
      </c>
      <c r="M8075" s="1471"/>
      <c r="N8075" s="1478"/>
      <c r="O8075" s="1478"/>
      <c r="P8075" s="1479"/>
      <c r="Q8075" s="1464">
        <f t="shared" si="252"/>
        <v>7</v>
      </c>
      <c r="R8075" s="1794" t="str">
        <f t="shared" si="253"/>
        <v>VILLANUEVA</v>
      </c>
    </row>
    <row r="8076" spans="1:18" s="1768" customFormat="1" ht="25.05" customHeight="1" x14ac:dyDescent="0.3">
      <c r="A8076" s="1472" t="s">
        <v>69</v>
      </c>
      <c r="B8076" s="1471" t="s">
        <v>84</v>
      </c>
      <c r="C8076" s="1921" t="s">
        <v>905</v>
      </c>
      <c r="D8076" s="1472" t="str">
        <f>VLOOKUP(C8076,CODIGOS!$B$1:$E$194,4,FALSE)</f>
        <v>COMEDORES ESCOLARES (PAE - PRIVADOS)</v>
      </c>
      <c r="E8076" s="1472" t="s">
        <v>20705</v>
      </c>
      <c r="F8076" s="1472" t="s">
        <v>20706</v>
      </c>
      <c r="G8076" s="1472" t="s">
        <v>11187</v>
      </c>
      <c r="H8076" s="1523">
        <v>45862</v>
      </c>
      <c r="I8076" s="1534">
        <v>0.73499999999999999</v>
      </c>
      <c r="J8076" s="1471" t="s">
        <v>16</v>
      </c>
      <c r="K8076" s="1471" t="s">
        <v>47</v>
      </c>
      <c r="L8076" s="1471" t="s">
        <v>22779</v>
      </c>
      <c r="M8076" s="1472"/>
      <c r="N8076" s="1472"/>
      <c r="O8076" s="1472"/>
      <c r="P8076" s="1478"/>
      <c r="Q8076" s="1464">
        <f t="shared" si="252"/>
        <v>7</v>
      </c>
      <c r="R8076" s="1794" t="str">
        <f t="shared" si="253"/>
        <v>VILLANUEVA</v>
      </c>
    </row>
    <row r="8077" spans="1:18" s="1768" customFormat="1" ht="25.05" customHeight="1" x14ac:dyDescent="0.3">
      <c r="A8077" s="1472" t="s">
        <v>69</v>
      </c>
      <c r="B8077" s="1472" t="s">
        <v>84</v>
      </c>
      <c r="C8077" s="1472" t="s">
        <v>848</v>
      </c>
      <c r="D8077" s="1472" t="str">
        <f>VLOOKUP(C8077,CODIGOS!$B$1:$E$194,4,FALSE)</f>
        <v>CIGARRERIAS - LICORERAS - WHISKERIAS</v>
      </c>
      <c r="E8077" s="1472" t="s">
        <v>20707</v>
      </c>
      <c r="F8077" s="1472" t="s">
        <v>20708</v>
      </c>
      <c r="G8077" s="1472" t="s">
        <v>20709</v>
      </c>
      <c r="H8077" s="1523">
        <v>45863</v>
      </c>
      <c r="I8077" s="1534">
        <v>0.82999999999999985</v>
      </c>
      <c r="J8077" s="1471" t="s">
        <v>16</v>
      </c>
      <c r="K8077" s="1471" t="s">
        <v>47</v>
      </c>
      <c r="L8077" s="1471" t="s">
        <v>4248</v>
      </c>
      <c r="M8077" s="1472"/>
      <c r="N8077" s="1479"/>
      <c r="O8077" s="1479"/>
      <c r="P8077" s="1479"/>
      <c r="Q8077" s="1464">
        <f t="shared" si="252"/>
        <v>7</v>
      </c>
      <c r="R8077" s="1794" t="str">
        <f t="shared" si="253"/>
        <v>VILLANUEVA</v>
      </c>
    </row>
    <row r="8078" spans="1:18" s="1768" customFormat="1" ht="25.05" customHeight="1" x14ac:dyDescent="0.3">
      <c r="A8078" s="1931" t="s">
        <v>69</v>
      </c>
      <c r="B8078" s="1531" t="s">
        <v>84</v>
      </c>
      <c r="C8078" s="1475" t="s">
        <v>504</v>
      </c>
      <c r="D8078" s="1472" t="str">
        <f>VLOOKUP(C8078,CODIGOS!$B$1:$E$194,4,FALSE)</f>
        <v>CANCHAS DE BOLO, CANCHAS DE TEJO - BILLARES - BINGOS - CASINOS</v>
      </c>
      <c r="E8078" s="1471" t="s">
        <v>20707</v>
      </c>
      <c r="F8078" s="1471" t="s">
        <v>20708</v>
      </c>
      <c r="G8078" s="1471" t="s">
        <v>20709</v>
      </c>
      <c r="H8078" s="1473">
        <v>45863</v>
      </c>
      <c r="I8078" s="1895">
        <v>0.71</v>
      </c>
      <c r="J8078" s="1471" t="s">
        <v>16</v>
      </c>
      <c r="K8078" s="1471" t="s">
        <v>47</v>
      </c>
      <c r="L8078" s="1472" t="s">
        <v>13550</v>
      </c>
      <c r="M8078" s="1472"/>
      <c r="N8078" s="1479"/>
      <c r="O8078" s="1479"/>
      <c r="P8078" s="1479"/>
      <c r="Q8078" s="1464">
        <f t="shared" si="252"/>
        <v>7</v>
      </c>
      <c r="R8078" s="1794" t="str">
        <f t="shared" si="253"/>
        <v>VILLANUEVA</v>
      </c>
    </row>
    <row r="8079" spans="1:18" s="1768" customFormat="1" ht="25.05" customHeight="1" x14ac:dyDescent="0.3">
      <c r="A8079" s="1931" t="s">
        <v>69</v>
      </c>
      <c r="B8079" s="1531" t="s">
        <v>84</v>
      </c>
      <c r="C8079" s="1475" t="s">
        <v>31</v>
      </c>
      <c r="D8079" s="1472" t="str">
        <f>VLOOKUP(C8079,CODIGOS!$B$1:$E$194,4,FALSE)</f>
        <v>HOTELES (SIN SERVICIO DE RESTAURANTE Y/O SIN PISCINA)</v>
      </c>
      <c r="E8079" s="1471" t="s">
        <v>20710</v>
      </c>
      <c r="F8079" s="1471" t="s">
        <v>20711</v>
      </c>
      <c r="G8079" s="1471" t="s">
        <v>20712</v>
      </c>
      <c r="H8079" s="1473">
        <v>45863</v>
      </c>
      <c r="I8079" s="1905">
        <v>0.79</v>
      </c>
      <c r="J8079" s="1471" t="s">
        <v>16</v>
      </c>
      <c r="K8079" s="1471" t="s">
        <v>47</v>
      </c>
      <c r="L8079" s="1472" t="s">
        <v>22780</v>
      </c>
      <c r="M8079" s="1472"/>
      <c r="N8079" s="1479"/>
      <c r="O8079" s="1479"/>
      <c r="P8079" s="1479"/>
      <c r="Q8079" s="1464">
        <f t="shared" si="252"/>
        <v>7</v>
      </c>
      <c r="R8079" s="1794" t="str">
        <f t="shared" si="253"/>
        <v>VILLANUEVA</v>
      </c>
    </row>
    <row r="8080" spans="1:18" s="1768" customFormat="1" ht="25.05" customHeight="1" x14ac:dyDescent="0.3">
      <c r="A8080" s="1931" t="s">
        <v>69</v>
      </c>
      <c r="B8080" s="1531" t="s">
        <v>84</v>
      </c>
      <c r="C8080" s="1475" t="s">
        <v>4113</v>
      </c>
      <c r="D8080" s="1472" t="str">
        <f>VLOOKUP(C8080,CODIGOS!$B$1:$E$194,4,FALSE)</f>
        <v xml:space="preserve">RESIDENCIAS - HOSTAL </v>
      </c>
      <c r="E8080" s="1471" t="s">
        <v>20713</v>
      </c>
      <c r="F8080" s="1471" t="s">
        <v>20714</v>
      </c>
      <c r="G8080" s="1471" t="s">
        <v>20715</v>
      </c>
      <c r="H8080" s="1473">
        <v>45868</v>
      </c>
      <c r="I8080" s="1905">
        <v>0.81500000000000006</v>
      </c>
      <c r="J8080" s="1471" t="s">
        <v>16</v>
      </c>
      <c r="K8080" s="1471" t="s">
        <v>47</v>
      </c>
      <c r="L8080" s="1472" t="s">
        <v>22780</v>
      </c>
      <c r="M8080" s="1472"/>
      <c r="N8080" s="1479"/>
      <c r="O8080" s="1479"/>
      <c r="P8080" s="1479"/>
      <c r="Q8080" s="1464">
        <f t="shared" si="252"/>
        <v>7</v>
      </c>
      <c r="R8080" s="1794" t="str">
        <f t="shared" si="253"/>
        <v>VILLANUEVA</v>
      </c>
    </row>
    <row r="8081" spans="1:18" s="1768" customFormat="1" ht="25.05" customHeight="1" x14ac:dyDescent="0.3">
      <c r="A8081" s="1472" t="s">
        <v>69</v>
      </c>
      <c r="B8081" s="1472" t="s">
        <v>84</v>
      </c>
      <c r="C8081" s="1472" t="s">
        <v>715</v>
      </c>
      <c r="D8081" s="1472" t="str">
        <f>VLOOKUP(C8081,CODIGOS!$B$1:$E$194,4,FALSE)</f>
        <v>COLEGIOS</v>
      </c>
      <c r="E8081" s="1472" t="s">
        <v>20716</v>
      </c>
      <c r="F8081" s="1472" t="s">
        <v>20717</v>
      </c>
      <c r="G8081" s="1472" t="s">
        <v>3397</v>
      </c>
      <c r="H8081" s="1523">
        <v>45869</v>
      </c>
      <c r="I8081" s="1534">
        <v>0.63500000000000001</v>
      </c>
      <c r="J8081" s="1471" t="s">
        <v>16</v>
      </c>
      <c r="K8081" s="1471" t="s">
        <v>47</v>
      </c>
      <c r="L8081" s="1472" t="s">
        <v>26510</v>
      </c>
      <c r="M8081" s="1476"/>
      <c r="N8081" s="1476"/>
      <c r="O8081" s="1477"/>
      <c r="P8081" s="1477"/>
      <c r="Q8081" s="1464">
        <f t="shared" si="252"/>
        <v>7</v>
      </c>
      <c r="R8081" s="1794" t="str">
        <f t="shared" si="253"/>
        <v>VILLANUEVA</v>
      </c>
    </row>
    <row r="8082" spans="1:18" s="1768" customFormat="1" ht="25.05" customHeight="1" x14ac:dyDescent="0.3">
      <c r="A8082" s="1472" t="s">
        <v>69</v>
      </c>
      <c r="B8082" s="1472" t="s">
        <v>84</v>
      </c>
      <c r="C8082" s="1472" t="s">
        <v>905</v>
      </c>
      <c r="D8082" s="1472" t="str">
        <f>VLOOKUP(C8082,CODIGOS!$B$1:$E$194,4,FALSE)</f>
        <v>COMEDORES ESCOLARES (PAE - PRIVADOS)</v>
      </c>
      <c r="E8082" s="1472" t="s">
        <v>20718</v>
      </c>
      <c r="F8082" s="1472" t="s">
        <v>20717</v>
      </c>
      <c r="G8082" s="1472" t="s">
        <v>11187</v>
      </c>
      <c r="H8082" s="1523">
        <v>45869</v>
      </c>
      <c r="I8082" s="1534">
        <v>0.80500000000000005</v>
      </c>
      <c r="J8082" s="1471" t="s">
        <v>16</v>
      </c>
      <c r="K8082" s="1471" t="s">
        <v>47</v>
      </c>
      <c r="L8082" s="1471" t="s">
        <v>22779</v>
      </c>
      <c r="M8082" s="1471"/>
      <c r="N8082" s="1471"/>
      <c r="O8082" s="1478"/>
      <c r="P8082" s="1478"/>
      <c r="Q8082" s="1464">
        <f t="shared" si="252"/>
        <v>7</v>
      </c>
      <c r="R8082" s="1794" t="str">
        <f t="shared" si="253"/>
        <v>VILLANUEVA</v>
      </c>
    </row>
    <row r="8083" spans="1:18" s="1768" customFormat="1" ht="25.05" customHeight="1" x14ac:dyDescent="0.3">
      <c r="A8083" s="1472" t="s">
        <v>45</v>
      </c>
      <c r="B8083" s="1477" t="s">
        <v>58</v>
      </c>
      <c r="C8083" s="1477" t="s">
        <v>2772</v>
      </c>
      <c r="D8083" s="1472" t="str">
        <f>VLOOKUP(C8083,CODIGOS!$B$1:$E$194,4,FALSE)</f>
        <v xml:space="preserve">PRESTADORES INDEPENDEINTES, IPS SIN  INTERNACION   </v>
      </c>
      <c r="E8083" s="1477" t="s">
        <v>4060</v>
      </c>
      <c r="F8083" s="1477" t="s">
        <v>24745</v>
      </c>
      <c r="G8083" s="1477" t="s">
        <v>4926</v>
      </c>
      <c r="H8083" s="1758">
        <v>45869</v>
      </c>
      <c r="I8083" s="1744">
        <v>0.98</v>
      </c>
      <c r="J8083" s="1477" t="s">
        <v>22</v>
      </c>
      <c r="K8083" s="1471" t="s">
        <v>47</v>
      </c>
      <c r="L8083" s="1477" t="s">
        <v>17</v>
      </c>
      <c r="M8083" s="1477" t="s">
        <v>24746</v>
      </c>
      <c r="N8083" s="1477" t="s">
        <v>48</v>
      </c>
      <c r="O8083" s="1477" t="s">
        <v>48</v>
      </c>
      <c r="P8083" s="1479"/>
      <c r="Q8083" s="1464">
        <f t="shared" si="252"/>
        <v>7</v>
      </c>
      <c r="R8083" s="1794" t="str">
        <f t="shared" si="253"/>
        <v>MÁLAGA</v>
      </c>
    </row>
    <row r="8084" spans="1:18" s="1768" customFormat="1" ht="25.05" customHeight="1" x14ac:dyDescent="0.3">
      <c r="A8084" s="1472" t="s">
        <v>45</v>
      </c>
      <c r="B8084" s="1477" t="s">
        <v>68</v>
      </c>
      <c r="C8084" s="1477" t="s">
        <v>803</v>
      </c>
      <c r="D8084" s="1472" t="str">
        <f>VLOOKUP(C8084,CODIGOS!$B$1:$E$194,4,FALSE)</f>
        <v xml:space="preserve">SISTEMAS DE SUMINISTRO DE AGUA PARA CONSUMO HUMANO URBANO </v>
      </c>
      <c r="E8084" s="1477" t="s">
        <v>24747</v>
      </c>
      <c r="F8084" s="1477" t="s">
        <v>24748</v>
      </c>
      <c r="G8084" s="1477" t="s">
        <v>24749</v>
      </c>
      <c r="H8084" s="1758">
        <v>45866</v>
      </c>
      <c r="I8084" s="1744">
        <v>0.14399999999999999</v>
      </c>
      <c r="J8084" s="1477" t="s">
        <v>16</v>
      </c>
      <c r="K8084" s="1471" t="s">
        <v>47</v>
      </c>
      <c r="L8084" s="1477" t="s">
        <v>5686</v>
      </c>
      <c r="M8084" s="1477" t="s">
        <v>49</v>
      </c>
      <c r="N8084" s="1477" t="s">
        <v>48</v>
      </c>
      <c r="O8084" s="1477" t="s">
        <v>48</v>
      </c>
      <c r="P8084" s="1479"/>
      <c r="Q8084" s="1464">
        <f t="shared" si="252"/>
        <v>7</v>
      </c>
      <c r="R8084" s="1794" t="str">
        <f t="shared" si="253"/>
        <v>MACARAVITA</v>
      </c>
    </row>
    <row r="8085" spans="1:18" s="1768" customFormat="1" ht="25.05" customHeight="1" x14ac:dyDescent="0.3">
      <c r="A8085" s="1472" t="s">
        <v>45</v>
      </c>
      <c r="B8085" s="1477" t="s">
        <v>68</v>
      </c>
      <c r="C8085" s="1477" t="s">
        <v>787</v>
      </c>
      <c r="D8085" s="1472" t="str">
        <f>VLOOKUP(C8085,CODIGOS!$B$1:$E$194,4,FALSE)</f>
        <v>CLINICAS Y HOSPITALES CON INTERNACION (CON O SIN MORGUE)</v>
      </c>
      <c r="E8085" s="1477" t="s">
        <v>24750</v>
      </c>
      <c r="F8085" s="1477" t="s">
        <v>24751</v>
      </c>
      <c r="G8085" s="1477" t="s">
        <v>24752</v>
      </c>
      <c r="H8085" s="1758">
        <v>45866</v>
      </c>
      <c r="I8085" s="1744">
        <v>0.74</v>
      </c>
      <c r="J8085" s="1477" t="s">
        <v>16</v>
      </c>
      <c r="K8085" s="1471" t="s">
        <v>47</v>
      </c>
      <c r="L8085" s="1477" t="s">
        <v>573</v>
      </c>
      <c r="M8085" s="1477" t="s">
        <v>24753</v>
      </c>
      <c r="N8085" s="1477" t="s">
        <v>48</v>
      </c>
      <c r="O8085" s="1477" t="s">
        <v>48</v>
      </c>
      <c r="P8085" s="1479"/>
      <c r="Q8085" s="1464">
        <f t="shared" si="252"/>
        <v>7</v>
      </c>
      <c r="R8085" s="1794" t="str">
        <f t="shared" si="253"/>
        <v>MACARAVITA</v>
      </c>
    </row>
    <row r="8086" spans="1:18" s="1768" customFormat="1" ht="25.05" customHeight="1" x14ac:dyDescent="0.3">
      <c r="A8086" s="1472" t="s">
        <v>45</v>
      </c>
      <c r="B8086" s="1477" t="s">
        <v>46</v>
      </c>
      <c r="C8086" s="1477" t="s">
        <v>472</v>
      </c>
      <c r="D8086" s="1472" t="str">
        <f>VLOOKUP(C8086,CODIGOS!$B$1:$E$194,4,FALSE)</f>
        <v>RESTAURANTES PUBLICOS</v>
      </c>
      <c r="E8086" s="1477" t="s">
        <v>24756</v>
      </c>
      <c r="F8086" s="1477" t="s">
        <v>24757</v>
      </c>
      <c r="G8086" s="1477" t="s">
        <v>24758</v>
      </c>
      <c r="H8086" s="1758">
        <v>45882</v>
      </c>
      <c r="I8086" s="1744">
        <v>0.86499999999999999</v>
      </c>
      <c r="J8086" s="1477" t="s">
        <v>16</v>
      </c>
      <c r="K8086" s="1471" t="s">
        <v>47</v>
      </c>
      <c r="L8086" s="1477" t="s">
        <v>477</v>
      </c>
      <c r="M8086" s="1477" t="s">
        <v>49</v>
      </c>
      <c r="N8086" s="1477" t="s">
        <v>48</v>
      </c>
      <c r="O8086" s="1477" t="s">
        <v>48</v>
      </c>
      <c r="P8086" s="1479"/>
      <c r="Q8086" s="1464">
        <f t="shared" si="252"/>
        <v>8</v>
      </c>
      <c r="R8086" s="1794" t="str">
        <f t="shared" si="253"/>
        <v>CAPITANEJO</v>
      </c>
    </row>
    <row r="8087" spans="1:18" s="1768" customFormat="1" ht="25.05" customHeight="1" x14ac:dyDescent="0.3">
      <c r="A8087" s="1472" t="s">
        <v>45</v>
      </c>
      <c r="B8087" s="1477" t="s">
        <v>46</v>
      </c>
      <c r="C8087" s="1477" t="s">
        <v>18</v>
      </c>
      <c r="D8087" s="1472" t="str">
        <f>VLOOKUP(C8087,CODIGOS!$B$1:$E$194,4,FALSE)</f>
        <v>PANADERÍAS Y O PASTELERÍAS</v>
      </c>
      <c r="E8087" s="1477" t="s">
        <v>24759</v>
      </c>
      <c r="F8087" s="1477" t="s">
        <v>24760</v>
      </c>
      <c r="G8087" s="1477" t="s">
        <v>24761</v>
      </c>
      <c r="H8087" s="1758">
        <v>45874</v>
      </c>
      <c r="I8087" s="1744">
        <v>0.73499999999999999</v>
      </c>
      <c r="J8087" s="1477" t="s">
        <v>16</v>
      </c>
      <c r="K8087" s="1471" t="s">
        <v>47</v>
      </c>
      <c r="L8087" s="1477" t="s">
        <v>477</v>
      </c>
      <c r="M8087" s="1477" t="s">
        <v>49</v>
      </c>
      <c r="N8087" s="1477" t="s">
        <v>48</v>
      </c>
      <c r="O8087" s="1477" t="s">
        <v>48</v>
      </c>
      <c r="P8087" s="1481"/>
      <c r="Q8087" s="1464">
        <f t="shared" si="252"/>
        <v>8</v>
      </c>
      <c r="R8087" s="1794" t="str">
        <f t="shared" si="253"/>
        <v>CAPITANEJO</v>
      </c>
    </row>
    <row r="8088" spans="1:18" s="1768" customFormat="1" ht="25.05" customHeight="1" x14ac:dyDescent="0.3">
      <c r="A8088" s="1472" t="s">
        <v>45</v>
      </c>
      <c r="B8088" s="1477" t="s">
        <v>46</v>
      </c>
      <c r="C8088" s="1477" t="s">
        <v>547</v>
      </c>
      <c r="D8088" s="1472" t="str">
        <f>VLOOKUP(C8088,CODIGOS!$B$1:$E$194,4,FALSE)</f>
        <v>CAFETERÍA</v>
      </c>
      <c r="E8088" s="1477" t="s">
        <v>24762</v>
      </c>
      <c r="F8088" s="1477" t="s">
        <v>24763</v>
      </c>
      <c r="G8088" s="1477" t="s">
        <v>24752</v>
      </c>
      <c r="H8088" s="1758">
        <v>45870</v>
      </c>
      <c r="I8088" s="1744">
        <v>0.82</v>
      </c>
      <c r="J8088" s="1477" t="s">
        <v>16</v>
      </c>
      <c r="K8088" s="1471" t="s">
        <v>47</v>
      </c>
      <c r="L8088" s="1477" t="s">
        <v>477</v>
      </c>
      <c r="M8088" s="1477" t="s">
        <v>24764</v>
      </c>
      <c r="N8088" s="1477" t="s">
        <v>48</v>
      </c>
      <c r="O8088" s="1477" t="s">
        <v>48</v>
      </c>
      <c r="P8088" s="1479"/>
      <c r="Q8088" s="1464">
        <f t="shared" si="252"/>
        <v>8</v>
      </c>
      <c r="R8088" s="1794" t="str">
        <f t="shared" si="253"/>
        <v>CAPITANEJO</v>
      </c>
    </row>
    <row r="8089" spans="1:18" s="1768" customFormat="1" ht="25.05" customHeight="1" x14ac:dyDescent="0.3">
      <c r="A8089" s="1472" t="s">
        <v>45</v>
      </c>
      <c r="B8089" s="1477" t="s">
        <v>46</v>
      </c>
      <c r="C8089" s="1477" t="s">
        <v>489</v>
      </c>
      <c r="D8089" s="1472" t="str">
        <f>VLOOKUP(C8089,CODIGOS!$B$1:$E$194,4,FALSE)</f>
        <v xml:space="preserve">COMIDAS RAPIDAS </v>
      </c>
      <c r="E8089" s="1477" t="s">
        <v>24765</v>
      </c>
      <c r="F8089" s="1477" t="s">
        <v>24766</v>
      </c>
      <c r="G8089" s="1477" t="s">
        <v>24767</v>
      </c>
      <c r="H8089" s="1758">
        <v>45897</v>
      </c>
      <c r="I8089" s="1744">
        <v>0.875</v>
      </c>
      <c r="J8089" s="1477" t="s">
        <v>16</v>
      </c>
      <c r="K8089" s="1471" t="s">
        <v>47</v>
      </c>
      <c r="L8089" s="1477" t="s">
        <v>477</v>
      </c>
      <c r="M8089" s="1477" t="s">
        <v>49</v>
      </c>
      <c r="N8089" s="1477" t="s">
        <v>48</v>
      </c>
      <c r="O8089" s="1477" t="s">
        <v>48</v>
      </c>
      <c r="P8089" s="1472"/>
      <c r="Q8089" s="1464">
        <f t="shared" si="252"/>
        <v>8</v>
      </c>
      <c r="R8089" s="1794" t="str">
        <f t="shared" si="253"/>
        <v>CAPITANEJO</v>
      </c>
    </row>
    <row r="8090" spans="1:18" s="1768" customFormat="1" ht="25.05" customHeight="1" x14ac:dyDescent="0.3">
      <c r="A8090" s="1472" t="s">
        <v>45</v>
      </c>
      <c r="B8090" s="1477" t="s">
        <v>46</v>
      </c>
      <c r="C8090" s="1477" t="s">
        <v>499</v>
      </c>
      <c r="D8090" s="1472" t="str">
        <f>VLOOKUP(C8090,CODIGOS!$B$1:$E$194,4,FALSE)</f>
        <v>BARES - DISCOTECAS - CANTINAS - TABERNAS</v>
      </c>
      <c r="E8090" s="1477" t="s">
        <v>24768</v>
      </c>
      <c r="F8090" s="1477" t="s">
        <v>24769</v>
      </c>
      <c r="G8090" s="1477" t="s">
        <v>24770</v>
      </c>
      <c r="H8090" s="1758">
        <v>45877</v>
      </c>
      <c r="I8090" s="1744">
        <v>0.85499999999999998</v>
      </c>
      <c r="J8090" s="1477" t="s">
        <v>16</v>
      </c>
      <c r="K8090" s="1471" t="s">
        <v>47</v>
      </c>
      <c r="L8090" s="1477" t="s">
        <v>22814</v>
      </c>
      <c r="M8090" s="1477" t="s">
        <v>24771</v>
      </c>
      <c r="N8090" s="1477" t="s">
        <v>48</v>
      </c>
      <c r="O8090" s="1477" t="s">
        <v>48</v>
      </c>
      <c r="P8090" s="1472"/>
      <c r="Q8090" s="1464">
        <f t="shared" si="252"/>
        <v>8</v>
      </c>
      <c r="R8090" s="1794" t="str">
        <f t="shared" si="253"/>
        <v>CAPITANEJO</v>
      </c>
    </row>
    <row r="8091" spans="1:18" s="1768" customFormat="1" ht="25.05" customHeight="1" x14ac:dyDescent="0.3">
      <c r="A8091" s="1472" t="s">
        <v>45</v>
      </c>
      <c r="B8091" s="1477" t="s">
        <v>46</v>
      </c>
      <c r="C8091" s="1477" t="s">
        <v>20</v>
      </c>
      <c r="D8091" s="1472" t="str">
        <f>VLOOKUP(C8091,CODIGOS!$B$1:$E$194,4,FALSE)</f>
        <v>TIENDA DE BARRIO O CIGARRERÍA, INCLUIDAS LAS UBICADAS EN ZONAS FRANCAS</v>
      </c>
      <c r="E8091" s="1477" t="s">
        <v>24772</v>
      </c>
      <c r="F8091" s="1477" t="s">
        <v>24773</v>
      </c>
      <c r="G8091" s="1477" t="s">
        <v>24774</v>
      </c>
      <c r="H8091" s="1758">
        <v>45889</v>
      </c>
      <c r="I8091" s="1744">
        <v>0.83499999999999996</v>
      </c>
      <c r="J8091" s="1477" t="s">
        <v>16</v>
      </c>
      <c r="K8091" s="1471" t="s">
        <v>47</v>
      </c>
      <c r="L8091" s="1477" t="s">
        <v>22793</v>
      </c>
      <c r="M8091" s="1477" t="s">
        <v>49</v>
      </c>
      <c r="N8091" s="1477" t="s">
        <v>48</v>
      </c>
      <c r="O8091" s="1477" t="s">
        <v>48</v>
      </c>
      <c r="P8091" s="1472"/>
      <c r="Q8091" s="1464">
        <f t="shared" si="252"/>
        <v>8</v>
      </c>
      <c r="R8091" s="1794" t="str">
        <f t="shared" si="253"/>
        <v>CAPITANEJO</v>
      </c>
    </row>
    <row r="8092" spans="1:18" s="1768" customFormat="1" ht="25.05" customHeight="1" x14ac:dyDescent="0.3">
      <c r="A8092" s="1472" t="s">
        <v>45</v>
      </c>
      <c r="B8092" s="1477" t="s">
        <v>46</v>
      </c>
      <c r="C8092" s="1477" t="s">
        <v>20</v>
      </c>
      <c r="D8092" s="1472" t="str">
        <f>VLOOKUP(C8092,CODIGOS!$B$1:$E$194,4,FALSE)</f>
        <v>TIENDA DE BARRIO O CIGARRERÍA, INCLUIDAS LAS UBICADAS EN ZONAS FRANCAS</v>
      </c>
      <c r="E8092" s="1477" t="s">
        <v>1806</v>
      </c>
      <c r="F8092" s="1477" t="s">
        <v>24775</v>
      </c>
      <c r="G8092" s="1477" t="s">
        <v>24776</v>
      </c>
      <c r="H8092" s="1758">
        <v>45888</v>
      </c>
      <c r="I8092" s="1744">
        <v>0.83499999999999996</v>
      </c>
      <c r="J8092" s="1477" t="s">
        <v>16</v>
      </c>
      <c r="K8092" s="1471" t="s">
        <v>47</v>
      </c>
      <c r="L8092" s="1477" t="s">
        <v>22793</v>
      </c>
      <c r="M8092" s="1477" t="s">
        <v>24777</v>
      </c>
      <c r="N8092" s="1477" t="s">
        <v>48</v>
      </c>
      <c r="O8092" s="1477" t="s">
        <v>48</v>
      </c>
      <c r="P8092" s="1472"/>
      <c r="Q8092" s="1464">
        <f t="shared" si="252"/>
        <v>8</v>
      </c>
      <c r="R8092" s="1794" t="str">
        <f t="shared" si="253"/>
        <v>CAPITANEJO</v>
      </c>
    </row>
    <row r="8093" spans="1:18" s="1768" customFormat="1" ht="25.05" customHeight="1" x14ac:dyDescent="0.3">
      <c r="A8093" s="1472" t="s">
        <v>45</v>
      </c>
      <c r="B8093" s="1477" t="s">
        <v>46</v>
      </c>
      <c r="C8093" s="1477" t="s">
        <v>20</v>
      </c>
      <c r="D8093" s="1472" t="str">
        <f>VLOOKUP(C8093,CODIGOS!$B$1:$E$194,4,FALSE)</f>
        <v>TIENDA DE BARRIO O CIGARRERÍA, INCLUIDAS LAS UBICADAS EN ZONAS FRANCAS</v>
      </c>
      <c r="E8093" s="1477" t="s">
        <v>24778</v>
      </c>
      <c r="F8093" s="1477" t="s">
        <v>24779</v>
      </c>
      <c r="G8093" s="1477" t="s">
        <v>24780</v>
      </c>
      <c r="H8093" s="1758">
        <v>45894</v>
      </c>
      <c r="I8093" s="1744">
        <v>0.82</v>
      </c>
      <c r="J8093" s="1477" t="s">
        <v>16</v>
      </c>
      <c r="K8093" s="1471" t="s">
        <v>47</v>
      </c>
      <c r="L8093" s="1477" t="s">
        <v>22793</v>
      </c>
      <c r="M8093" s="1477" t="s">
        <v>49</v>
      </c>
      <c r="N8093" s="1477" t="s">
        <v>48</v>
      </c>
      <c r="O8093" s="1477" t="s">
        <v>48</v>
      </c>
      <c r="P8093" s="1472"/>
      <c r="Q8093" s="1464">
        <f t="shared" si="252"/>
        <v>8</v>
      </c>
      <c r="R8093" s="1794" t="str">
        <f t="shared" si="253"/>
        <v>CAPITANEJO</v>
      </c>
    </row>
    <row r="8094" spans="1:18" s="1768" customFormat="1" ht="25.05" customHeight="1" x14ac:dyDescent="0.3">
      <c r="A8094" s="1472" t="s">
        <v>45</v>
      </c>
      <c r="B8094" s="1477" t="s">
        <v>46</v>
      </c>
      <c r="C8094" s="1477" t="s">
        <v>20</v>
      </c>
      <c r="D8094" s="1472" t="str">
        <f>VLOOKUP(C8094,CODIGOS!$B$1:$E$194,4,FALSE)</f>
        <v>TIENDA DE BARRIO O CIGARRERÍA, INCLUIDAS LAS UBICADAS EN ZONAS FRANCAS</v>
      </c>
      <c r="E8094" s="1477" t="s">
        <v>24781</v>
      </c>
      <c r="F8094" s="1477" t="s">
        <v>24782</v>
      </c>
      <c r="G8094" s="1477" t="s">
        <v>24783</v>
      </c>
      <c r="H8094" s="1758">
        <v>45898</v>
      </c>
      <c r="I8094" s="1744">
        <v>0.86499999999999999</v>
      </c>
      <c r="J8094" s="1477" t="s">
        <v>16</v>
      </c>
      <c r="K8094" s="1471" t="s">
        <v>47</v>
      </c>
      <c r="L8094" s="1477" t="s">
        <v>22793</v>
      </c>
      <c r="M8094" s="1477"/>
      <c r="N8094" s="1477" t="s">
        <v>48</v>
      </c>
      <c r="O8094" s="1477" t="s">
        <v>48</v>
      </c>
      <c r="P8094" s="1478"/>
      <c r="Q8094" s="1464">
        <f t="shared" si="252"/>
        <v>8</v>
      </c>
      <c r="R8094" s="1794" t="str">
        <f t="shared" si="253"/>
        <v>CAPITANEJO</v>
      </c>
    </row>
    <row r="8095" spans="1:18" s="1768" customFormat="1" ht="25.05" customHeight="1" x14ac:dyDescent="0.3">
      <c r="A8095" s="1472" t="s">
        <v>45</v>
      </c>
      <c r="B8095" s="1477" t="s">
        <v>46</v>
      </c>
      <c r="C8095" s="1477" t="s">
        <v>542</v>
      </c>
      <c r="D8095" s="1472" t="str">
        <f>VLOOKUP(C8095,CODIGOS!$B$1:$E$194,4,FALSE)</f>
        <v>MINI MERCADO (SUPERMERCADO DE BARRIO)</v>
      </c>
      <c r="E8095" s="1477" t="s">
        <v>6245</v>
      </c>
      <c r="F8095" s="1477" t="s">
        <v>24784</v>
      </c>
      <c r="G8095" s="1477" t="s">
        <v>6247</v>
      </c>
      <c r="H8095" s="1758">
        <v>45895</v>
      </c>
      <c r="I8095" s="1744">
        <v>0.86499999999999999</v>
      </c>
      <c r="J8095" s="1477" t="s">
        <v>16</v>
      </c>
      <c r="K8095" s="1471" t="s">
        <v>47</v>
      </c>
      <c r="L8095" s="1477" t="s">
        <v>22793</v>
      </c>
      <c r="M8095" s="1477" t="s">
        <v>24785</v>
      </c>
      <c r="N8095" s="1477" t="s">
        <v>48</v>
      </c>
      <c r="O8095" s="1477" t="s">
        <v>48</v>
      </c>
      <c r="P8095" s="1479"/>
      <c r="Q8095" s="1464">
        <f t="shared" si="252"/>
        <v>8</v>
      </c>
      <c r="R8095" s="1794" t="str">
        <f t="shared" si="253"/>
        <v>CAPITANEJO</v>
      </c>
    </row>
    <row r="8096" spans="1:18" s="1768" customFormat="1" ht="25.05" customHeight="1" x14ac:dyDescent="0.3">
      <c r="A8096" s="1472" t="s">
        <v>45</v>
      </c>
      <c r="B8096" s="1477" t="s">
        <v>46</v>
      </c>
      <c r="C8096" s="1477" t="s">
        <v>542</v>
      </c>
      <c r="D8096" s="1472" t="str">
        <f>VLOOKUP(C8096,CODIGOS!$B$1:$E$194,4,FALSE)</f>
        <v>MINI MERCADO (SUPERMERCADO DE BARRIO)</v>
      </c>
      <c r="E8096" s="1477" t="s">
        <v>24786</v>
      </c>
      <c r="F8096" s="1477" t="s">
        <v>24787</v>
      </c>
      <c r="G8096" s="1477" t="s">
        <v>24788</v>
      </c>
      <c r="H8096" s="1758">
        <v>45895</v>
      </c>
      <c r="I8096" s="1744">
        <v>0.82</v>
      </c>
      <c r="J8096" s="1477" t="s">
        <v>16</v>
      </c>
      <c r="K8096" s="1471" t="s">
        <v>47</v>
      </c>
      <c r="L8096" s="1477" t="s">
        <v>22793</v>
      </c>
      <c r="M8096" s="1477" t="s">
        <v>49</v>
      </c>
      <c r="N8096" s="1477" t="s">
        <v>48</v>
      </c>
      <c r="O8096" s="1477" t="s">
        <v>48</v>
      </c>
      <c r="P8096" s="1479"/>
      <c r="Q8096" s="1464">
        <f t="shared" si="252"/>
        <v>8</v>
      </c>
      <c r="R8096" s="1794" t="str">
        <f t="shared" si="253"/>
        <v>CAPITANEJO</v>
      </c>
    </row>
    <row r="8097" spans="1:18" s="1768" customFormat="1" ht="25.05" customHeight="1" x14ac:dyDescent="0.3">
      <c r="A8097" s="1472" t="s">
        <v>45</v>
      </c>
      <c r="B8097" s="1477" t="s">
        <v>46</v>
      </c>
      <c r="C8097" s="1477" t="s">
        <v>499</v>
      </c>
      <c r="D8097" s="1472" t="str">
        <f>VLOOKUP(C8097,CODIGOS!$B$1:$E$194,4,FALSE)</f>
        <v>BARES - DISCOTECAS - CANTINAS - TABERNAS</v>
      </c>
      <c r="E8097" s="1477" t="s">
        <v>24789</v>
      </c>
      <c r="F8097" s="1477" t="s">
        <v>21933</v>
      </c>
      <c r="G8097" s="1477" t="s">
        <v>24790</v>
      </c>
      <c r="H8097" s="1758">
        <v>45882</v>
      </c>
      <c r="I8097" s="1744">
        <v>0.86499999999999999</v>
      </c>
      <c r="J8097" s="1477" t="s">
        <v>16</v>
      </c>
      <c r="K8097" s="1471" t="s">
        <v>47</v>
      </c>
      <c r="L8097" s="1477" t="s">
        <v>22814</v>
      </c>
      <c r="M8097" s="1477" t="s">
        <v>24791</v>
      </c>
      <c r="N8097" s="1477" t="s">
        <v>48</v>
      </c>
      <c r="O8097" s="1477" t="s">
        <v>48</v>
      </c>
      <c r="P8097" s="1479"/>
      <c r="Q8097" s="1464">
        <f t="shared" si="252"/>
        <v>8</v>
      </c>
      <c r="R8097" s="1794" t="str">
        <f t="shared" si="253"/>
        <v>CAPITANEJO</v>
      </c>
    </row>
    <row r="8098" spans="1:18" s="1768" customFormat="1" ht="25.05" customHeight="1" x14ac:dyDescent="0.3">
      <c r="A8098" s="1472" t="s">
        <v>45</v>
      </c>
      <c r="B8098" s="1477" t="s">
        <v>46</v>
      </c>
      <c r="C8098" s="1477" t="s">
        <v>499</v>
      </c>
      <c r="D8098" s="1472" t="str">
        <f>VLOOKUP(C8098,CODIGOS!$B$1:$E$194,4,FALSE)</f>
        <v>BARES - DISCOTECAS - CANTINAS - TABERNAS</v>
      </c>
      <c r="E8098" s="1477" t="s">
        <v>24792</v>
      </c>
      <c r="F8098" s="1477" t="s">
        <v>24793</v>
      </c>
      <c r="G8098" s="1477" t="s">
        <v>24794</v>
      </c>
      <c r="H8098" s="1758">
        <v>45875</v>
      </c>
      <c r="I8098" s="1744">
        <v>0.88500000000000001</v>
      </c>
      <c r="J8098" s="1477" t="s">
        <v>16</v>
      </c>
      <c r="K8098" s="1471" t="s">
        <v>47</v>
      </c>
      <c r="L8098" s="1477" t="s">
        <v>22814</v>
      </c>
      <c r="M8098" s="1477" t="s">
        <v>49</v>
      </c>
      <c r="N8098" s="1477" t="s">
        <v>48</v>
      </c>
      <c r="O8098" s="1477" t="s">
        <v>48</v>
      </c>
      <c r="P8098" s="1479"/>
      <c r="Q8098" s="1464">
        <f t="shared" si="252"/>
        <v>8</v>
      </c>
      <c r="R8098" s="1794" t="str">
        <f t="shared" si="253"/>
        <v>CAPITANEJO</v>
      </c>
    </row>
    <row r="8099" spans="1:18" s="1768" customFormat="1" ht="25.05" customHeight="1" x14ac:dyDescent="0.3">
      <c r="A8099" s="1472" t="s">
        <v>45</v>
      </c>
      <c r="B8099" s="1477" t="s">
        <v>46</v>
      </c>
      <c r="C8099" s="1477" t="s">
        <v>848</v>
      </c>
      <c r="D8099" s="1472" t="str">
        <f>VLOOKUP(C8099,CODIGOS!$B$1:$E$194,4,FALSE)</f>
        <v>CIGARRERIAS - LICORERAS - WHISKERIAS</v>
      </c>
      <c r="E8099" s="1477" t="s">
        <v>24795</v>
      </c>
      <c r="F8099" s="1477" t="s">
        <v>24796</v>
      </c>
      <c r="G8099" s="1477" t="s">
        <v>24797</v>
      </c>
      <c r="H8099" s="1758">
        <v>45883</v>
      </c>
      <c r="I8099" s="1744">
        <v>0.86499999999999999</v>
      </c>
      <c r="J8099" s="1477" t="s">
        <v>16</v>
      </c>
      <c r="K8099" s="1471" t="s">
        <v>47</v>
      </c>
      <c r="L8099" s="1477" t="s">
        <v>22814</v>
      </c>
      <c r="M8099" s="1477" t="s">
        <v>49</v>
      </c>
      <c r="N8099" s="1477" t="s">
        <v>48</v>
      </c>
      <c r="O8099" s="1477" t="s">
        <v>48</v>
      </c>
      <c r="P8099" s="1479"/>
      <c r="Q8099" s="1464">
        <f t="shared" si="252"/>
        <v>8</v>
      </c>
      <c r="R8099" s="1794" t="str">
        <f t="shared" si="253"/>
        <v>CAPITANEJO</v>
      </c>
    </row>
    <row r="8100" spans="1:18" s="1768" customFormat="1" ht="25.05" customHeight="1" x14ac:dyDescent="0.3">
      <c r="A8100" s="1472" t="s">
        <v>45</v>
      </c>
      <c r="B8100" s="1477" t="s">
        <v>46</v>
      </c>
      <c r="C8100" s="1477" t="s">
        <v>680</v>
      </c>
      <c r="D8100" s="1472" t="str">
        <f>VLOOKUP(C8100,CODIGOS!$B$1:$E$194,4,FALSE)</f>
        <v>PISCINAS</v>
      </c>
      <c r="E8100" s="1477" t="s">
        <v>24798</v>
      </c>
      <c r="F8100" s="1477" t="s">
        <v>24799</v>
      </c>
      <c r="G8100" s="1477" t="s">
        <v>24800</v>
      </c>
      <c r="H8100" s="1758">
        <v>45884</v>
      </c>
      <c r="I8100" s="1744">
        <v>0.71</v>
      </c>
      <c r="J8100" s="1477" t="s">
        <v>16</v>
      </c>
      <c r="K8100" s="1471" t="s">
        <v>47</v>
      </c>
      <c r="L8100" s="1477" t="s">
        <v>525</v>
      </c>
      <c r="M8100" s="1477" t="s">
        <v>49</v>
      </c>
      <c r="N8100" s="1477" t="s">
        <v>48</v>
      </c>
      <c r="O8100" s="1477" t="s">
        <v>48</v>
      </c>
      <c r="P8100" s="1477"/>
      <c r="Q8100" s="1464">
        <f t="shared" si="252"/>
        <v>8</v>
      </c>
      <c r="R8100" s="1794" t="str">
        <f t="shared" si="253"/>
        <v>CAPITANEJO</v>
      </c>
    </row>
    <row r="8101" spans="1:18" s="1768" customFormat="1" ht="25.05" customHeight="1" x14ac:dyDescent="0.3">
      <c r="A8101" s="1472" t="s">
        <v>45</v>
      </c>
      <c r="B8101" s="1477" t="s">
        <v>46</v>
      </c>
      <c r="C8101" s="1477" t="s">
        <v>680</v>
      </c>
      <c r="D8101" s="1472" t="str">
        <f>VLOOKUP(C8101,CODIGOS!$B$1:$E$194,4,FALSE)</f>
        <v>PISCINAS</v>
      </c>
      <c r="E8101" s="1477" t="s">
        <v>24801</v>
      </c>
      <c r="F8101" s="1477" t="s">
        <v>14465</v>
      </c>
      <c r="G8101" s="1477" t="s">
        <v>24794</v>
      </c>
      <c r="H8101" s="1758">
        <v>45875</v>
      </c>
      <c r="I8101" s="1744">
        <v>0.9</v>
      </c>
      <c r="J8101" s="1477" t="s">
        <v>16</v>
      </c>
      <c r="K8101" s="1471" t="s">
        <v>47</v>
      </c>
      <c r="L8101" s="1477" t="s">
        <v>525</v>
      </c>
      <c r="M8101" s="1477" t="s">
        <v>49</v>
      </c>
      <c r="N8101" s="1477" t="s">
        <v>48</v>
      </c>
      <c r="O8101" s="1477" t="s">
        <v>48</v>
      </c>
      <c r="P8101" s="1477"/>
      <c r="Q8101" s="1464">
        <f t="shared" si="252"/>
        <v>8</v>
      </c>
      <c r="R8101" s="1794" t="str">
        <f t="shared" si="253"/>
        <v>CAPITANEJO</v>
      </c>
    </row>
    <row r="8102" spans="1:18" s="1768" customFormat="1" ht="25.05" customHeight="1" x14ac:dyDescent="0.3">
      <c r="A8102" s="1472" t="s">
        <v>45</v>
      </c>
      <c r="B8102" s="1477" t="s">
        <v>46</v>
      </c>
      <c r="C8102" s="1477" t="s">
        <v>499</v>
      </c>
      <c r="D8102" s="1472" t="str">
        <f>VLOOKUP(C8102,CODIGOS!$B$1:$E$194,4,FALSE)</f>
        <v>BARES - DISCOTECAS - CANTINAS - TABERNAS</v>
      </c>
      <c r="E8102" s="1477" t="s">
        <v>24802</v>
      </c>
      <c r="F8102" s="1477" t="s">
        <v>24782</v>
      </c>
      <c r="G8102" s="1477" t="s">
        <v>24783</v>
      </c>
      <c r="H8102" s="1758">
        <v>45898</v>
      </c>
      <c r="I8102" s="1744">
        <v>0.86499999999999999</v>
      </c>
      <c r="J8102" s="1477" t="s">
        <v>16</v>
      </c>
      <c r="K8102" s="1471" t="s">
        <v>47</v>
      </c>
      <c r="L8102" s="1477" t="s">
        <v>22814</v>
      </c>
      <c r="M8102" s="1477" t="s">
        <v>51</v>
      </c>
      <c r="N8102" s="1477" t="s">
        <v>48</v>
      </c>
      <c r="O8102" s="1477" t="s">
        <v>48</v>
      </c>
      <c r="P8102" s="1478"/>
      <c r="Q8102" s="1464">
        <f t="shared" si="252"/>
        <v>8</v>
      </c>
      <c r="R8102" s="1794" t="str">
        <f t="shared" si="253"/>
        <v>CAPITANEJO</v>
      </c>
    </row>
    <row r="8103" spans="1:18" s="1768" customFormat="1" ht="25.05" customHeight="1" x14ac:dyDescent="0.3">
      <c r="A8103" s="1472" t="s">
        <v>45</v>
      </c>
      <c r="B8103" s="1477" t="s">
        <v>46</v>
      </c>
      <c r="C8103" s="1477" t="s">
        <v>547</v>
      </c>
      <c r="D8103" s="1472" t="str">
        <f>VLOOKUP(C8103,CODIGOS!$B$1:$E$194,4,FALSE)</f>
        <v>CAFETERÍA</v>
      </c>
      <c r="E8103" s="1477" t="s">
        <v>24803</v>
      </c>
      <c r="F8103" s="1477" t="s">
        <v>24804</v>
      </c>
      <c r="G8103" s="1477" t="s">
        <v>24805</v>
      </c>
      <c r="H8103" s="1758">
        <v>45896</v>
      </c>
      <c r="I8103" s="1744">
        <v>0.88500000000000001</v>
      </c>
      <c r="J8103" s="1477" t="s">
        <v>16</v>
      </c>
      <c r="K8103" s="1471" t="s">
        <v>47</v>
      </c>
      <c r="L8103" s="1477" t="s">
        <v>477</v>
      </c>
      <c r="M8103" s="1477" t="s">
        <v>51</v>
      </c>
      <c r="N8103" s="1477" t="s">
        <v>48</v>
      </c>
      <c r="O8103" s="1477" t="s">
        <v>48</v>
      </c>
      <c r="P8103" s="1478"/>
      <c r="Q8103" s="1464">
        <f t="shared" si="252"/>
        <v>8</v>
      </c>
      <c r="R8103" s="1794" t="str">
        <f t="shared" si="253"/>
        <v>CAPITANEJO</v>
      </c>
    </row>
    <row r="8104" spans="1:18" s="1768" customFormat="1" ht="25.05" customHeight="1" x14ac:dyDescent="0.3">
      <c r="A8104" s="1472" t="s">
        <v>45</v>
      </c>
      <c r="B8104" s="1477" t="s">
        <v>46</v>
      </c>
      <c r="C8104" s="1477" t="s">
        <v>499</v>
      </c>
      <c r="D8104" s="1472" t="str">
        <f>VLOOKUP(C8104,CODIGOS!$B$1:$E$194,4,FALSE)</f>
        <v>BARES - DISCOTECAS - CANTINAS - TABERNAS</v>
      </c>
      <c r="E8104" s="1477" t="s">
        <v>24806</v>
      </c>
      <c r="F8104" s="1477" t="s">
        <v>24773</v>
      </c>
      <c r="G8104" s="1477" t="s">
        <v>24774</v>
      </c>
      <c r="H8104" s="1758">
        <v>45889</v>
      </c>
      <c r="I8104" s="1744">
        <v>0.86499999999999999</v>
      </c>
      <c r="J8104" s="1477" t="s">
        <v>16</v>
      </c>
      <c r="K8104" s="1471" t="s">
        <v>47</v>
      </c>
      <c r="L8104" s="1477" t="s">
        <v>22814</v>
      </c>
      <c r="M8104" s="1477" t="s">
        <v>51</v>
      </c>
      <c r="N8104" s="1477" t="s">
        <v>48</v>
      </c>
      <c r="O8104" s="1477" t="s">
        <v>48</v>
      </c>
      <c r="P8104" s="1478"/>
      <c r="Q8104" s="1464">
        <f t="shared" si="252"/>
        <v>8</v>
      </c>
      <c r="R8104" s="1794" t="str">
        <f t="shared" si="253"/>
        <v>CAPITANEJO</v>
      </c>
    </row>
    <row r="8105" spans="1:18" s="1768" customFormat="1" ht="25.05" customHeight="1" x14ac:dyDescent="0.3">
      <c r="A8105" s="1472" t="s">
        <v>45</v>
      </c>
      <c r="B8105" s="1477" t="s">
        <v>46</v>
      </c>
      <c r="C8105" s="1477" t="s">
        <v>504</v>
      </c>
      <c r="D8105" s="1472" t="str">
        <f>VLOOKUP(C8105,CODIGOS!$B$1:$E$194,4,FALSE)</f>
        <v>CANCHAS DE BOLO, CANCHAS DE TEJO - BILLARES - BINGOS - CASINOS</v>
      </c>
      <c r="E8105" s="1477" t="s">
        <v>24807</v>
      </c>
      <c r="F8105" s="1477" t="s">
        <v>24799</v>
      </c>
      <c r="G8105" s="1477" t="s">
        <v>24808</v>
      </c>
      <c r="H8105" s="1758">
        <v>45884</v>
      </c>
      <c r="I8105" s="1744">
        <v>0.83499999999999996</v>
      </c>
      <c r="J8105" s="1477" t="s">
        <v>16</v>
      </c>
      <c r="K8105" s="1471" t="s">
        <v>47</v>
      </c>
      <c r="L8105" s="1477" t="s">
        <v>22814</v>
      </c>
      <c r="M8105" s="1477" t="s">
        <v>51</v>
      </c>
      <c r="N8105" s="1477" t="s">
        <v>48</v>
      </c>
      <c r="O8105" s="1477" t="s">
        <v>48</v>
      </c>
      <c r="P8105" s="1478"/>
      <c r="Q8105" s="1464">
        <f t="shared" si="252"/>
        <v>8</v>
      </c>
      <c r="R8105" s="1794" t="str">
        <f t="shared" si="253"/>
        <v>CAPITANEJO</v>
      </c>
    </row>
    <row r="8106" spans="1:18" s="1768" customFormat="1" ht="25.05" customHeight="1" x14ac:dyDescent="0.3">
      <c r="A8106" s="1472" t="s">
        <v>45</v>
      </c>
      <c r="B8106" s="1477" t="s">
        <v>46</v>
      </c>
      <c r="C8106" s="1477" t="s">
        <v>489</v>
      </c>
      <c r="D8106" s="1472" t="str">
        <f>VLOOKUP(C8106,CODIGOS!$B$1:$E$194,4,FALSE)</f>
        <v xml:space="preserve">COMIDAS RAPIDAS </v>
      </c>
      <c r="E8106" s="1477" t="s">
        <v>24809</v>
      </c>
      <c r="F8106" s="1477" t="s">
        <v>24810</v>
      </c>
      <c r="G8106" s="1477" t="s">
        <v>24811</v>
      </c>
      <c r="H8106" s="1758">
        <v>45881</v>
      </c>
      <c r="I8106" s="1744">
        <v>0.86499999999999999</v>
      </c>
      <c r="J8106" s="1477" t="s">
        <v>16</v>
      </c>
      <c r="K8106" s="1471" t="s">
        <v>47</v>
      </c>
      <c r="L8106" s="1477" t="s">
        <v>477</v>
      </c>
      <c r="M8106" s="1477" t="s">
        <v>51</v>
      </c>
      <c r="N8106" s="1477" t="s">
        <v>48</v>
      </c>
      <c r="O8106" s="1477" t="s">
        <v>48</v>
      </c>
      <c r="P8106" s="1475"/>
      <c r="Q8106" s="1464">
        <f t="shared" si="252"/>
        <v>8</v>
      </c>
      <c r="R8106" s="1794" t="str">
        <f t="shared" si="253"/>
        <v>CAPITANEJO</v>
      </c>
    </row>
    <row r="8107" spans="1:18" s="1768" customFormat="1" ht="25.05" customHeight="1" x14ac:dyDescent="0.3">
      <c r="A8107" s="1472" t="s">
        <v>45</v>
      </c>
      <c r="B8107" s="1477" t="s">
        <v>46</v>
      </c>
      <c r="C8107" s="1477" t="s">
        <v>547</v>
      </c>
      <c r="D8107" s="1472" t="str">
        <f>VLOOKUP(C8107,CODIGOS!$B$1:$E$194,4,FALSE)</f>
        <v>CAFETERÍA</v>
      </c>
      <c r="E8107" s="1477" t="s">
        <v>24812</v>
      </c>
      <c r="F8107" s="1477" t="s">
        <v>24813</v>
      </c>
      <c r="G8107" s="1477" t="s">
        <v>24814</v>
      </c>
      <c r="H8107" s="1758">
        <v>45880</v>
      </c>
      <c r="I8107" s="1744">
        <v>0.8</v>
      </c>
      <c r="J8107" s="1477" t="s">
        <v>16</v>
      </c>
      <c r="K8107" s="1471" t="s">
        <v>47</v>
      </c>
      <c r="L8107" s="1477" t="s">
        <v>477</v>
      </c>
      <c r="M8107" s="1477" t="s">
        <v>51</v>
      </c>
      <c r="N8107" s="1477" t="s">
        <v>48</v>
      </c>
      <c r="O8107" s="1477" t="s">
        <v>48</v>
      </c>
      <c r="P8107" s="1475"/>
      <c r="Q8107" s="1464">
        <f t="shared" si="252"/>
        <v>8</v>
      </c>
      <c r="R8107" s="1794" t="str">
        <f t="shared" si="253"/>
        <v>CAPITANEJO</v>
      </c>
    </row>
    <row r="8108" spans="1:18" s="1768" customFormat="1" ht="25.05" customHeight="1" x14ac:dyDescent="0.3">
      <c r="A8108" s="1472" t="s">
        <v>45</v>
      </c>
      <c r="B8108" s="1477" t="s">
        <v>46</v>
      </c>
      <c r="C8108" s="1477" t="s">
        <v>494</v>
      </c>
      <c r="D8108" s="1472" t="str">
        <f>VLOOKUP(C8108,CODIGOS!$B$1:$E$194,4,FALSE)</f>
        <v>FRUTERIAS</v>
      </c>
      <c r="E8108" s="1477" t="s">
        <v>24815</v>
      </c>
      <c r="F8108" s="1477" t="s">
        <v>24816</v>
      </c>
      <c r="G8108" s="1477" t="s">
        <v>24817</v>
      </c>
      <c r="H8108" s="1758">
        <v>45880</v>
      </c>
      <c r="I8108" s="1744">
        <v>0.86499999999999999</v>
      </c>
      <c r="J8108" s="1477" t="s">
        <v>16</v>
      </c>
      <c r="K8108" s="1471" t="s">
        <v>47</v>
      </c>
      <c r="L8108" s="1477" t="s">
        <v>477</v>
      </c>
      <c r="M8108" s="1477" t="s">
        <v>51</v>
      </c>
      <c r="N8108" s="1477" t="s">
        <v>48</v>
      </c>
      <c r="O8108" s="1477" t="s">
        <v>48</v>
      </c>
      <c r="P8108" s="1479"/>
      <c r="Q8108" s="1464">
        <f t="shared" si="252"/>
        <v>8</v>
      </c>
      <c r="R8108" s="1794" t="str">
        <f t="shared" si="253"/>
        <v>CAPITANEJO</v>
      </c>
    </row>
    <row r="8109" spans="1:18" s="1768" customFormat="1" ht="25.05" customHeight="1" x14ac:dyDescent="0.3">
      <c r="A8109" s="1472" t="s">
        <v>45</v>
      </c>
      <c r="B8109" s="1477" t="s">
        <v>46</v>
      </c>
      <c r="C8109" s="1477" t="s">
        <v>20</v>
      </c>
      <c r="D8109" s="1472" t="str">
        <f>VLOOKUP(C8109,CODIGOS!$B$1:$E$194,4,FALSE)</f>
        <v>TIENDA DE BARRIO O CIGARRERÍA, INCLUIDAS LAS UBICADAS EN ZONAS FRANCAS</v>
      </c>
      <c r="E8109" s="1477" t="s">
        <v>24818</v>
      </c>
      <c r="F8109" s="1477" t="s">
        <v>24760</v>
      </c>
      <c r="G8109" s="1477" t="s">
        <v>24761</v>
      </c>
      <c r="H8109" s="1758">
        <v>45874</v>
      </c>
      <c r="I8109" s="1744">
        <v>0.79</v>
      </c>
      <c r="J8109" s="1477" t="s">
        <v>16</v>
      </c>
      <c r="K8109" s="1471" t="s">
        <v>47</v>
      </c>
      <c r="L8109" s="1477" t="s">
        <v>22793</v>
      </c>
      <c r="M8109" s="1477" t="s">
        <v>51</v>
      </c>
      <c r="N8109" s="1477" t="s">
        <v>48</v>
      </c>
      <c r="O8109" s="1477" t="s">
        <v>48</v>
      </c>
      <c r="P8109" s="1479"/>
      <c r="Q8109" s="1464">
        <f t="shared" si="252"/>
        <v>8</v>
      </c>
      <c r="R8109" s="1794" t="str">
        <f t="shared" si="253"/>
        <v>CAPITANEJO</v>
      </c>
    </row>
    <row r="8110" spans="1:18" s="1768" customFormat="1" ht="25.05" customHeight="1" x14ac:dyDescent="0.3">
      <c r="A8110" s="1472" t="s">
        <v>45</v>
      </c>
      <c r="B8110" s="1477" t="s">
        <v>50</v>
      </c>
      <c r="C8110" s="1477" t="s">
        <v>905</v>
      </c>
      <c r="D8110" s="1472" t="str">
        <f>VLOOKUP(C8110,CODIGOS!$B$1:$E$194,4,FALSE)</f>
        <v>COMEDORES ESCOLARES (PAE - PRIVADOS)</v>
      </c>
      <c r="E8110" s="1477" t="s">
        <v>24819</v>
      </c>
      <c r="F8110" s="1477" t="s">
        <v>24820</v>
      </c>
      <c r="G8110" s="1477" t="s">
        <v>2128</v>
      </c>
      <c r="H8110" s="1758">
        <v>45883</v>
      </c>
      <c r="I8110" s="1744">
        <v>0.84</v>
      </c>
      <c r="J8110" s="1477" t="s">
        <v>16</v>
      </c>
      <c r="K8110" s="1471" t="s">
        <v>47</v>
      </c>
      <c r="L8110" s="1477" t="s">
        <v>477</v>
      </c>
      <c r="M8110" s="1477" t="s">
        <v>49</v>
      </c>
      <c r="N8110" s="1477" t="s">
        <v>48</v>
      </c>
      <c r="O8110" s="1477" t="s">
        <v>48</v>
      </c>
      <c r="P8110" s="1479"/>
      <c r="Q8110" s="1464">
        <f t="shared" si="252"/>
        <v>8</v>
      </c>
      <c r="R8110" s="1794" t="str">
        <f t="shared" si="253"/>
        <v>CARCASÍ</v>
      </c>
    </row>
    <row r="8111" spans="1:18" s="1768" customFormat="1" ht="25.05" customHeight="1" x14ac:dyDescent="0.3">
      <c r="A8111" s="1472" t="s">
        <v>45</v>
      </c>
      <c r="B8111" s="1477" t="s">
        <v>50</v>
      </c>
      <c r="C8111" s="1477" t="s">
        <v>905</v>
      </c>
      <c r="D8111" s="1472" t="str">
        <f>VLOOKUP(C8111,CODIGOS!$B$1:$E$194,4,FALSE)</f>
        <v>COMEDORES ESCOLARES (PAE - PRIVADOS)</v>
      </c>
      <c r="E8111" s="1477" t="s">
        <v>24821</v>
      </c>
      <c r="F8111" s="1477" t="s">
        <v>24822</v>
      </c>
      <c r="G8111" s="1477" t="s">
        <v>2128</v>
      </c>
      <c r="H8111" s="1758">
        <v>45898</v>
      </c>
      <c r="I8111" s="1744">
        <v>0.82</v>
      </c>
      <c r="J8111" s="1477" t="s">
        <v>16</v>
      </c>
      <c r="K8111" s="1471" t="s">
        <v>47</v>
      </c>
      <c r="L8111" s="1477" t="s">
        <v>477</v>
      </c>
      <c r="M8111" s="1477" t="s">
        <v>49</v>
      </c>
      <c r="N8111" s="1477" t="s">
        <v>48</v>
      </c>
      <c r="O8111" s="1477" t="s">
        <v>48</v>
      </c>
      <c r="P8111" s="1479"/>
      <c r="Q8111" s="1464">
        <f t="shared" si="252"/>
        <v>8</v>
      </c>
      <c r="R8111" s="1794" t="str">
        <f t="shared" si="253"/>
        <v>CARCASÍ</v>
      </c>
    </row>
    <row r="8112" spans="1:18" s="1768" customFormat="1" ht="25.05" customHeight="1" x14ac:dyDescent="0.3">
      <c r="A8112" s="1472" t="s">
        <v>45</v>
      </c>
      <c r="B8112" s="1477" t="s">
        <v>50</v>
      </c>
      <c r="C8112" s="1477" t="s">
        <v>905</v>
      </c>
      <c r="D8112" s="1472" t="str">
        <f>VLOOKUP(C8112,CODIGOS!$B$1:$E$194,4,FALSE)</f>
        <v>COMEDORES ESCOLARES (PAE - PRIVADOS)</v>
      </c>
      <c r="E8112" s="1477" t="s">
        <v>24823</v>
      </c>
      <c r="F8112" s="1477" t="s">
        <v>13974</v>
      </c>
      <c r="G8112" s="1477" t="s">
        <v>2119</v>
      </c>
      <c r="H8112" s="1758">
        <v>45888</v>
      </c>
      <c r="I8112" s="1744">
        <v>0.76500000000000001</v>
      </c>
      <c r="J8112" s="1477" t="s">
        <v>16</v>
      </c>
      <c r="K8112" s="1471" t="s">
        <v>47</v>
      </c>
      <c r="L8112" s="1477" t="s">
        <v>477</v>
      </c>
      <c r="M8112" s="1477" t="s">
        <v>49</v>
      </c>
      <c r="N8112" s="1477" t="s">
        <v>48</v>
      </c>
      <c r="O8112" s="1477" t="s">
        <v>48</v>
      </c>
      <c r="P8112" s="1479"/>
      <c r="Q8112" s="1464">
        <f t="shared" si="252"/>
        <v>8</v>
      </c>
      <c r="R8112" s="1794" t="str">
        <f t="shared" si="253"/>
        <v>CARCASÍ</v>
      </c>
    </row>
    <row r="8113" spans="1:18" s="1768" customFormat="1" ht="25.05" customHeight="1" x14ac:dyDescent="0.3">
      <c r="A8113" s="1472" t="s">
        <v>45</v>
      </c>
      <c r="B8113" s="1477" t="s">
        <v>50</v>
      </c>
      <c r="C8113" s="1477" t="s">
        <v>905</v>
      </c>
      <c r="D8113" s="1472" t="str">
        <f>VLOOKUP(C8113,CODIGOS!$B$1:$E$194,4,FALSE)</f>
        <v>COMEDORES ESCOLARES (PAE - PRIVADOS)</v>
      </c>
      <c r="E8113" s="1477" t="s">
        <v>24824</v>
      </c>
      <c r="F8113" s="1477" t="s">
        <v>24825</v>
      </c>
      <c r="G8113" s="1477" t="s">
        <v>2119</v>
      </c>
      <c r="H8113" s="1758">
        <v>45897</v>
      </c>
      <c r="I8113" s="1744">
        <v>0.745</v>
      </c>
      <c r="J8113" s="1477" t="s">
        <v>16</v>
      </c>
      <c r="K8113" s="1471" t="s">
        <v>47</v>
      </c>
      <c r="L8113" s="1477" t="s">
        <v>477</v>
      </c>
      <c r="M8113" s="1477" t="s">
        <v>49</v>
      </c>
      <c r="N8113" s="1477" t="s">
        <v>48</v>
      </c>
      <c r="O8113" s="1477" t="s">
        <v>48</v>
      </c>
      <c r="P8113" s="1479"/>
      <c r="Q8113" s="1464">
        <f t="shared" si="252"/>
        <v>8</v>
      </c>
      <c r="R8113" s="1794" t="str">
        <f t="shared" si="253"/>
        <v>CARCASÍ</v>
      </c>
    </row>
    <row r="8114" spans="1:18" s="1768" customFormat="1" ht="25.05" customHeight="1" x14ac:dyDescent="0.3">
      <c r="A8114" s="1472" t="s">
        <v>45</v>
      </c>
      <c r="B8114" s="1477" t="s">
        <v>50</v>
      </c>
      <c r="C8114" s="1477" t="s">
        <v>689</v>
      </c>
      <c r="D8114" s="1472" t="str">
        <f>VLOOKUP(C8114,CODIGOS!$B$1:$E$194,4,FALSE)</f>
        <v>COMEDORES INFANTILES ( ICBF - INPEC) DE COLEGIOS Y UNIVERSIDADES</v>
      </c>
      <c r="E8114" s="1477" t="s">
        <v>24826</v>
      </c>
      <c r="F8114" s="1477" t="s">
        <v>24827</v>
      </c>
      <c r="G8114" s="1477" t="s">
        <v>24828</v>
      </c>
      <c r="H8114" s="1758">
        <v>45895</v>
      </c>
      <c r="I8114" s="1744">
        <v>0.88</v>
      </c>
      <c r="J8114" s="1477" t="s">
        <v>16</v>
      </c>
      <c r="K8114" s="1471" t="s">
        <v>47</v>
      </c>
      <c r="L8114" s="1477" t="s">
        <v>1794</v>
      </c>
      <c r="M8114" s="1477" t="s">
        <v>24829</v>
      </c>
      <c r="N8114" s="1477" t="s">
        <v>48</v>
      </c>
      <c r="O8114" s="1477" t="s">
        <v>48</v>
      </c>
      <c r="P8114" s="1479"/>
      <c r="Q8114" s="1464">
        <f t="shared" si="252"/>
        <v>8</v>
      </c>
      <c r="R8114" s="1794" t="str">
        <f t="shared" si="253"/>
        <v>CARCASÍ</v>
      </c>
    </row>
    <row r="8115" spans="1:18" s="1768" customFormat="1" ht="25.05" customHeight="1" x14ac:dyDescent="0.3">
      <c r="A8115" s="1472" t="s">
        <v>45</v>
      </c>
      <c r="B8115" s="1477" t="s">
        <v>50</v>
      </c>
      <c r="C8115" s="1477" t="s">
        <v>61</v>
      </c>
      <c r="D8115" s="1472" t="str">
        <f>VLOOKUP(C8115,CODIGOS!$B$1:$E$194,4,FALSE)</f>
        <v>COMEDORES HOGARES GERIÁTRICOS, ASILOS, HOSPITALES, CASINOS DE EMPRESAS O FÁBRICAS, CLUBES SOCIALES.</v>
      </c>
      <c r="E8115" s="1477" t="s">
        <v>24830</v>
      </c>
      <c r="F8115" s="1477" t="s">
        <v>24831</v>
      </c>
      <c r="G8115" s="1477" t="s">
        <v>24832</v>
      </c>
      <c r="H8115" s="1758">
        <v>45882</v>
      </c>
      <c r="I8115" s="1744">
        <v>0.8</v>
      </c>
      <c r="J8115" s="1477" t="s">
        <v>16</v>
      </c>
      <c r="K8115" s="1471" t="s">
        <v>47</v>
      </c>
      <c r="L8115" s="1477" t="s">
        <v>1794</v>
      </c>
      <c r="M8115" s="1477" t="s">
        <v>24833</v>
      </c>
      <c r="N8115" s="1477" t="s">
        <v>48</v>
      </c>
      <c r="O8115" s="1477" t="s">
        <v>48</v>
      </c>
      <c r="P8115" s="1479"/>
      <c r="Q8115" s="1464">
        <f t="shared" si="252"/>
        <v>8</v>
      </c>
      <c r="R8115" s="1794" t="str">
        <f t="shared" si="253"/>
        <v>CARCASÍ</v>
      </c>
    </row>
    <row r="8116" spans="1:18" s="1768" customFormat="1" ht="25.05" customHeight="1" x14ac:dyDescent="0.3">
      <c r="A8116" s="1472" t="s">
        <v>45</v>
      </c>
      <c r="B8116" s="1477" t="s">
        <v>50</v>
      </c>
      <c r="C8116" s="1477" t="s">
        <v>61</v>
      </c>
      <c r="D8116" s="1472" t="str">
        <f>VLOOKUP(C8116,CODIGOS!$B$1:$E$194,4,FALSE)</f>
        <v>COMEDORES HOGARES GERIÁTRICOS, ASILOS, HOSPITALES, CASINOS DE EMPRESAS O FÁBRICAS, CLUBES SOCIALES.</v>
      </c>
      <c r="E8116" s="1477" t="s">
        <v>24830</v>
      </c>
      <c r="F8116" s="1477" t="s">
        <v>24834</v>
      </c>
      <c r="G8116" s="1477" t="s">
        <v>24832</v>
      </c>
      <c r="H8116" s="1758">
        <v>45894</v>
      </c>
      <c r="I8116" s="1744">
        <v>0.79500000000000004</v>
      </c>
      <c r="J8116" s="1477" t="s">
        <v>16</v>
      </c>
      <c r="K8116" s="1471" t="s">
        <v>47</v>
      </c>
      <c r="L8116" s="1477" t="s">
        <v>477</v>
      </c>
      <c r="M8116" s="1477" t="s">
        <v>24833</v>
      </c>
      <c r="N8116" s="1477" t="s">
        <v>48</v>
      </c>
      <c r="O8116" s="1477" t="s">
        <v>48</v>
      </c>
      <c r="P8116" s="1479"/>
      <c r="Q8116" s="1464">
        <f t="shared" si="252"/>
        <v>8</v>
      </c>
      <c r="R8116" s="1794" t="str">
        <f t="shared" si="253"/>
        <v>CARCASÍ</v>
      </c>
    </row>
    <row r="8117" spans="1:18" s="1768" customFormat="1" ht="25.05" customHeight="1" x14ac:dyDescent="0.3">
      <c r="A8117" s="1472" t="s">
        <v>45</v>
      </c>
      <c r="B8117" s="1477" t="s">
        <v>50</v>
      </c>
      <c r="C8117" s="1477" t="s">
        <v>489</v>
      </c>
      <c r="D8117" s="1472" t="str">
        <f>VLOOKUP(C8117,CODIGOS!$B$1:$E$194,4,FALSE)</f>
        <v xml:space="preserve">COMIDAS RAPIDAS </v>
      </c>
      <c r="E8117" s="1477" t="s">
        <v>24835</v>
      </c>
      <c r="F8117" s="1477" t="s">
        <v>24836</v>
      </c>
      <c r="G8117" s="1477" t="s">
        <v>24837</v>
      </c>
      <c r="H8117" s="1758">
        <v>45880</v>
      </c>
      <c r="I8117" s="1744">
        <v>0.79500000000000004</v>
      </c>
      <c r="J8117" s="1477" t="s">
        <v>16</v>
      </c>
      <c r="K8117" s="1471" t="s">
        <v>47</v>
      </c>
      <c r="L8117" s="1477" t="s">
        <v>477</v>
      </c>
      <c r="M8117" s="1477" t="s">
        <v>49</v>
      </c>
      <c r="N8117" s="1477" t="s">
        <v>48</v>
      </c>
      <c r="O8117" s="1477" t="s">
        <v>48</v>
      </c>
      <c r="P8117" s="1479"/>
      <c r="Q8117" s="1464">
        <f t="shared" si="252"/>
        <v>8</v>
      </c>
      <c r="R8117" s="1794" t="str">
        <f t="shared" si="253"/>
        <v>CARCASÍ</v>
      </c>
    </row>
    <row r="8118" spans="1:18" s="1768" customFormat="1" ht="25.05" customHeight="1" x14ac:dyDescent="0.3">
      <c r="A8118" s="1472" t="s">
        <v>45</v>
      </c>
      <c r="B8118" s="1477" t="s">
        <v>50</v>
      </c>
      <c r="C8118" s="1477" t="s">
        <v>20</v>
      </c>
      <c r="D8118" s="1472" t="str">
        <f>VLOOKUP(C8118,CODIGOS!$B$1:$E$194,4,FALSE)</f>
        <v>TIENDA DE BARRIO O CIGARRERÍA, INCLUIDAS LAS UBICADAS EN ZONAS FRANCAS</v>
      </c>
      <c r="E8118" s="1477" t="s">
        <v>24838</v>
      </c>
      <c r="F8118" s="1477" t="s">
        <v>24839</v>
      </c>
      <c r="G8118" s="1477" t="s">
        <v>24840</v>
      </c>
      <c r="H8118" s="1758">
        <v>45889</v>
      </c>
      <c r="I8118" s="1744">
        <v>0.88</v>
      </c>
      <c r="J8118" s="1477" t="s">
        <v>16</v>
      </c>
      <c r="K8118" s="1471" t="s">
        <v>47</v>
      </c>
      <c r="L8118" s="1477" t="s">
        <v>22793</v>
      </c>
      <c r="M8118" s="1477" t="s">
        <v>49</v>
      </c>
      <c r="N8118" s="1477" t="s">
        <v>48</v>
      </c>
      <c r="O8118" s="1477" t="s">
        <v>48</v>
      </c>
      <c r="P8118" s="1479"/>
      <c r="Q8118" s="1464">
        <f t="shared" si="252"/>
        <v>8</v>
      </c>
      <c r="R8118" s="1794" t="str">
        <f t="shared" si="253"/>
        <v>CARCASÍ</v>
      </c>
    </row>
    <row r="8119" spans="1:18" s="1768" customFormat="1" ht="25.05" customHeight="1" x14ac:dyDescent="0.3">
      <c r="A8119" s="1472" t="s">
        <v>45</v>
      </c>
      <c r="B8119" s="1477" t="s">
        <v>50</v>
      </c>
      <c r="C8119" s="1477" t="s">
        <v>20</v>
      </c>
      <c r="D8119" s="1472" t="str">
        <f>VLOOKUP(C8119,CODIGOS!$B$1:$E$194,4,FALSE)</f>
        <v>TIENDA DE BARRIO O CIGARRERÍA, INCLUIDAS LAS UBICADAS EN ZONAS FRANCAS</v>
      </c>
      <c r="E8119" s="1477" t="s">
        <v>24841</v>
      </c>
      <c r="F8119" s="1477" t="s">
        <v>14371</v>
      </c>
      <c r="G8119" s="1477" t="s">
        <v>24842</v>
      </c>
      <c r="H8119" s="1758">
        <v>45894</v>
      </c>
      <c r="I8119" s="1744">
        <v>0.80500000000000005</v>
      </c>
      <c r="J8119" s="1477" t="s">
        <v>16</v>
      </c>
      <c r="K8119" s="1471" t="s">
        <v>47</v>
      </c>
      <c r="L8119" s="1477" t="s">
        <v>22793</v>
      </c>
      <c r="M8119" s="1477" t="s">
        <v>49</v>
      </c>
      <c r="N8119" s="1477" t="s">
        <v>48</v>
      </c>
      <c r="O8119" s="1477" t="s">
        <v>48</v>
      </c>
      <c r="P8119" s="1479"/>
      <c r="Q8119" s="1464">
        <f t="shared" si="252"/>
        <v>8</v>
      </c>
      <c r="R8119" s="1794" t="str">
        <f t="shared" si="253"/>
        <v>CARCASÍ</v>
      </c>
    </row>
    <row r="8120" spans="1:18" s="1768" customFormat="1" ht="25.05" customHeight="1" x14ac:dyDescent="0.3">
      <c r="A8120" s="1472" t="s">
        <v>45</v>
      </c>
      <c r="B8120" s="1477" t="s">
        <v>50</v>
      </c>
      <c r="C8120" s="1477" t="s">
        <v>20</v>
      </c>
      <c r="D8120" s="1472" t="str">
        <f>VLOOKUP(C8120,CODIGOS!$B$1:$E$194,4,FALSE)</f>
        <v>TIENDA DE BARRIO O CIGARRERÍA, INCLUIDAS LAS UBICADAS EN ZONAS FRANCAS</v>
      </c>
      <c r="E8120" s="1477" t="s">
        <v>24843</v>
      </c>
      <c r="F8120" s="1477" t="s">
        <v>24844</v>
      </c>
      <c r="G8120" s="1477" t="s">
        <v>24845</v>
      </c>
      <c r="H8120" s="1758">
        <v>45891</v>
      </c>
      <c r="I8120" s="1744">
        <v>0.85499999999999998</v>
      </c>
      <c r="J8120" s="1477" t="s">
        <v>16</v>
      </c>
      <c r="K8120" s="1471" t="s">
        <v>47</v>
      </c>
      <c r="L8120" s="1477" t="s">
        <v>22793</v>
      </c>
      <c r="M8120" s="1477" t="s">
        <v>49</v>
      </c>
      <c r="N8120" s="1477" t="s">
        <v>48</v>
      </c>
      <c r="O8120" s="1477" t="s">
        <v>48</v>
      </c>
      <c r="P8120" s="1479"/>
      <c r="Q8120" s="1464">
        <f t="shared" si="252"/>
        <v>8</v>
      </c>
      <c r="R8120" s="1794" t="str">
        <f t="shared" si="253"/>
        <v>CARCASÍ</v>
      </c>
    </row>
    <row r="8121" spans="1:18" s="1768" customFormat="1" ht="25.05" customHeight="1" x14ac:dyDescent="0.3">
      <c r="A8121" s="1472" t="s">
        <v>45</v>
      </c>
      <c r="B8121" s="1477" t="s">
        <v>50</v>
      </c>
      <c r="C8121" s="1477" t="s">
        <v>499</v>
      </c>
      <c r="D8121" s="1472" t="str">
        <f>VLOOKUP(C8121,CODIGOS!$B$1:$E$194,4,FALSE)</f>
        <v>BARES - DISCOTECAS - CANTINAS - TABERNAS</v>
      </c>
      <c r="E8121" s="1477" t="s">
        <v>24846</v>
      </c>
      <c r="F8121" s="1477" t="s">
        <v>24847</v>
      </c>
      <c r="G8121" s="1477" t="s">
        <v>24848</v>
      </c>
      <c r="H8121" s="1758">
        <v>45884</v>
      </c>
      <c r="I8121" s="1744">
        <v>0.84</v>
      </c>
      <c r="J8121" s="1477" t="s">
        <v>16</v>
      </c>
      <c r="K8121" s="1471" t="s">
        <v>47</v>
      </c>
      <c r="L8121" s="1477" t="s">
        <v>22814</v>
      </c>
      <c r="M8121" s="1477" t="s">
        <v>49</v>
      </c>
      <c r="N8121" s="1477" t="s">
        <v>48</v>
      </c>
      <c r="O8121" s="1477" t="s">
        <v>48</v>
      </c>
      <c r="P8121" s="1479"/>
      <c r="Q8121" s="1464">
        <f t="shared" si="252"/>
        <v>8</v>
      </c>
      <c r="R8121" s="1794" t="str">
        <f t="shared" si="253"/>
        <v>CARCASÍ</v>
      </c>
    </row>
    <row r="8122" spans="1:18" s="1768" customFormat="1" ht="25.05" customHeight="1" x14ac:dyDescent="0.3">
      <c r="A8122" s="1472" t="s">
        <v>45</v>
      </c>
      <c r="B8122" s="1477" t="s">
        <v>50</v>
      </c>
      <c r="C8122" s="1477" t="s">
        <v>499</v>
      </c>
      <c r="D8122" s="1472" t="str">
        <f>VLOOKUP(C8122,CODIGOS!$B$1:$E$194,4,FALSE)</f>
        <v>BARES - DISCOTECAS - CANTINAS - TABERNAS</v>
      </c>
      <c r="E8122" s="1477" t="s">
        <v>24849</v>
      </c>
      <c r="F8122" s="1477" t="s">
        <v>24850</v>
      </c>
      <c r="G8122" s="1477" t="s">
        <v>24851</v>
      </c>
      <c r="H8122" s="1758">
        <v>45875</v>
      </c>
      <c r="I8122" s="1744">
        <v>0.86</v>
      </c>
      <c r="J8122" s="1477" t="s">
        <v>16</v>
      </c>
      <c r="K8122" s="1471" t="s">
        <v>47</v>
      </c>
      <c r="L8122" s="1477" t="s">
        <v>22814</v>
      </c>
      <c r="M8122" s="1477" t="s">
        <v>49</v>
      </c>
      <c r="N8122" s="1477" t="s">
        <v>48</v>
      </c>
      <c r="O8122" s="1477" t="s">
        <v>48</v>
      </c>
      <c r="P8122" s="1479"/>
      <c r="Q8122" s="1464">
        <f t="shared" si="252"/>
        <v>8</v>
      </c>
      <c r="R8122" s="1794" t="str">
        <f t="shared" si="253"/>
        <v>CARCASÍ</v>
      </c>
    </row>
    <row r="8123" spans="1:18" s="1768" customFormat="1" ht="25.05" customHeight="1" x14ac:dyDescent="0.3">
      <c r="A8123" s="1472" t="s">
        <v>45</v>
      </c>
      <c r="B8123" s="1477" t="s">
        <v>50</v>
      </c>
      <c r="C8123" s="1477" t="s">
        <v>504</v>
      </c>
      <c r="D8123" s="1472" t="str">
        <f>VLOOKUP(C8123,CODIGOS!$B$1:$E$194,4,FALSE)</f>
        <v>CANCHAS DE BOLO, CANCHAS DE TEJO - BILLARES - BINGOS - CASINOS</v>
      </c>
      <c r="E8123" s="1477" t="s">
        <v>24852</v>
      </c>
      <c r="F8123" s="1477" t="s">
        <v>24853</v>
      </c>
      <c r="G8123" s="1477" t="s">
        <v>24854</v>
      </c>
      <c r="H8123" s="1758">
        <v>45877</v>
      </c>
      <c r="I8123" s="1744">
        <v>0.74</v>
      </c>
      <c r="J8123" s="1477" t="s">
        <v>16</v>
      </c>
      <c r="K8123" s="1471" t="s">
        <v>47</v>
      </c>
      <c r="L8123" s="1477" t="s">
        <v>22814</v>
      </c>
      <c r="M8123" s="1477" t="s">
        <v>49</v>
      </c>
      <c r="N8123" s="1477" t="s">
        <v>48</v>
      </c>
      <c r="O8123" s="1477" t="s">
        <v>48</v>
      </c>
      <c r="P8123" s="1479"/>
      <c r="Q8123" s="1464">
        <f t="shared" si="252"/>
        <v>8</v>
      </c>
      <c r="R8123" s="1794" t="str">
        <f t="shared" si="253"/>
        <v>CARCASÍ</v>
      </c>
    </row>
    <row r="8124" spans="1:18" s="1768" customFormat="1" ht="25.05" customHeight="1" x14ac:dyDescent="0.3">
      <c r="A8124" s="1472" t="s">
        <v>45</v>
      </c>
      <c r="B8124" s="1477" t="s">
        <v>50</v>
      </c>
      <c r="C8124" s="1477" t="s">
        <v>504</v>
      </c>
      <c r="D8124" s="1472" t="str">
        <f>VLOOKUP(C8124,CODIGOS!$B$1:$E$194,4,FALSE)</f>
        <v>CANCHAS DE BOLO, CANCHAS DE TEJO - BILLARES - BINGOS - CASINOS</v>
      </c>
      <c r="E8124" s="1477" t="s">
        <v>1865</v>
      </c>
      <c r="F8124" s="1477" t="s">
        <v>24855</v>
      </c>
      <c r="G8124" s="1477" t="s">
        <v>24856</v>
      </c>
      <c r="H8124" s="1758">
        <v>45874</v>
      </c>
      <c r="I8124" s="1744">
        <v>0.85499999999999998</v>
      </c>
      <c r="J8124" s="1477" t="s">
        <v>16</v>
      </c>
      <c r="K8124" s="1471" t="s">
        <v>47</v>
      </c>
      <c r="L8124" s="1477" t="s">
        <v>22814</v>
      </c>
      <c r="M8124" s="1477" t="s">
        <v>49</v>
      </c>
      <c r="N8124" s="1477" t="s">
        <v>48</v>
      </c>
      <c r="O8124" s="1477" t="s">
        <v>48</v>
      </c>
      <c r="P8124" s="1479"/>
      <c r="Q8124" s="1464">
        <f t="shared" si="252"/>
        <v>8</v>
      </c>
      <c r="R8124" s="1794" t="str">
        <f t="shared" si="253"/>
        <v>CARCASÍ</v>
      </c>
    </row>
    <row r="8125" spans="1:18" s="1768" customFormat="1" ht="25.05" customHeight="1" x14ac:dyDescent="0.3">
      <c r="A8125" s="1472" t="s">
        <v>45</v>
      </c>
      <c r="B8125" s="1477" t="s">
        <v>50</v>
      </c>
      <c r="C8125" s="1477" t="s">
        <v>973</v>
      </c>
      <c r="D8125" s="1472" t="str">
        <f>VLOOKUP(C8125,CODIGOS!$B$1:$E$194,4,FALSE)</f>
        <v>GUARDERÍAS</v>
      </c>
      <c r="E8125" s="1477" t="s">
        <v>24826</v>
      </c>
      <c r="F8125" s="1477" t="s">
        <v>24827</v>
      </c>
      <c r="G8125" s="1477" t="s">
        <v>24828</v>
      </c>
      <c r="H8125" s="1758">
        <v>45895</v>
      </c>
      <c r="I8125" s="1744">
        <v>0.78</v>
      </c>
      <c r="J8125" s="1477" t="s">
        <v>16</v>
      </c>
      <c r="K8125" s="1471" t="s">
        <v>47</v>
      </c>
      <c r="L8125" s="1477" t="s">
        <v>17</v>
      </c>
      <c r="M8125" s="1477" t="s">
        <v>24857</v>
      </c>
      <c r="N8125" s="1477" t="s">
        <v>48</v>
      </c>
      <c r="O8125" s="1477" t="s">
        <v>48</v>
      </c>
      <c r="P8125" s="1479"/>
      <c r="Q8125" s="1464">
        <f t="shared" si="252"/>
        <v>8</v>
      </c>
      <c r="R8125" s="1794" t="str">
        <f t="shared" si="253"/>
        <v>CARCASÍ</v>
      </c>
    </row>
    <row r="8126" spans="1:18" s="1768" customFormat="1" ht="25.05" customHeight="1" x14ac:dyDescent="0.3">
      <c r="A8126" s="1472" t="s">
        <v>45</v>
      </c>
      <c r="B8126" s="1477" t="s">
        <v>50</v>
      </c>
      <c r="C8126" s="1477" t="s">
        <v>715</v>
      </c>
      <c r="D8126" s="1472" t="str">
        <f>VLOOKUP(C8126,CODIGOS!$B$1:$E$194,4,FALSE)</f>
        <v>COLEGIOS</v>
      </c>
      <c r="E8126" s="1477" t="s">
        <v>24858</v>
      </c>
      <c r="F8126" s="1477" t="s">
        <v>24820</v>
      </c>
      <c r="G8126" s="1477" t="s">
        <v>2148</v>
      </c>
      <c r="H8126" s="1758">
        <v>45883</v>
      </c>
      <c r="I8126" s="1744">
        <v>0.64500000000000002</v>
      </c>
      <c r="J8126" s="1477" t="s">
        <v>16</v>
      </c>
      <c r="K8126" s="1471" t="s">
        <v>47</v>
      </c>
      <c r="L8126" s="1477"/>
      <c r="M8126" s="1477" t="s">
        <v>49</v>
      </c>
      <c r="N8126" s="1477" t="s">
        <v>48</v>
      </c>
      <c r="O8126" s="1477" t="s">
        <v>48</v>
      </c>
      <c r="P8126" s="1478"/>
      <c r="Q8126" s="1464">
        <f t="shared" si="252"/>
        <v>8</v>
      </c>
      <c r="R8126" s="1794" t="str">
        <f t="shared" si="253"/>
        <v>CARCASÍ</v>
      </c>
    </row>
    <row r="8127" spans="1:18" s="1768" customFormat="1" ht="25.05" customHeight="1" x14ac:dyDescent="0.3">
      <c r="A8127" s="1472" t="s">
        <v>45</v>
      </c>
      <c r="B8127" s="1477" t="s">
        <v>50</v>
      </c>
      <c r="C8127" s="1477" t="s">
        <v>715</v>
      </c>
      <c r="D8127" s="1472" t="str">
        <f>VLOOKUP(C8127,CODIGOS!$B$1:$E$194,4,FALSE)</f>
        <v>COLEGIOS</v>
      </c>
      <c r="E8127" s="1477" t="s">
        <v>24859</v>
      </c>
      <c r="F8127" s="1477" t="s">
        <v>13974</v>
      </c>
      <c r="G8127" s="1477" t="s">
        <v>2148</v>
      </c>
      <c r="H8127" s="1758">
        <v>45888</v>
      </c>
      <c r="I8127" s="1744">
        <v>0.77500000000000002</v>
      </c>
      <c r="J8127" s="1477" t="s">
        <v>16</v>
      </c>
      <c r="K8127" s="1471" t="s">
        <v>47</v>
      </c>
      <c r="L8127" s="1477" t="s">
        <v>17</v>
      </c>
      <c r="M8127" s="1477" t="s">
        <v>716</v>
      </c>
      <c r="N8127" s="1477" t="s">
        <v>48</v>
      </c>
      <c r="O8127" s="1477" t="s">
        <v>48</v>
      </c>
      <c r="P8127" s="1477"/>
      <c r="Q8127" s="1464">
        <f t="shared" si="252"/>
        <v>8</v>
      </c>
      <c r="R8127" s="1794" t="str">
        <f t="shared" si="253"/>
        <v>CARCASÍ</v>
      </c>
    </row>
    <row r="8128" spans="1:18" s="1768" customFormat="1" ht="25.05" customHeight="1" x14ac:dyDescent="0.3">
      <c r="A8128" s="1472" t="s">
        <v>45</v>
      </c>
      <c r="B8128" s="1477" t="s">
        <v>50</v>
      </c>
      <c r="C8128" s="1477" t="s">
        <v>715</v>
      </c>
      <c r="D8128" s="1472" t="str">
        <f>VLOOKUP(C8128,CODIGOS!$B$1:$E$194,4,FALSE)</f>
        <v>COLEGIOS</v>
      </c>
      <c r="E8128" s="1477" t="s">
        <v>24860</v>
      </c>
      <c r="F8128" s="1477" t="s">
        <v>24825</v>
      </c>
      <c r="G8128" s="1477" t="s">
        <v>2151</v>
      </c>
      <c r="H8128" s="1758">
        <v>45897</v>
      </c>
      <c r="I8128" s="1744">
        <v>0.745</v>
      </c>
      <c r="J8128" s="1477" t="s">
        <v>16</v>
      </c>
      <c r="K8128" s="1471" t="s">
        <v>47</v>
      </c>
      <c r="L8128" s="1477" t="s">
        <v>17</v>
      </c>
      <c r="M8128" s="1477" t="s">
        <v>716</v>
      </c>
      <c r="N8128" s="1477" t="s">
        <v>48</v>
      </c>
      <c r="O8128" s="1477" t="s">
        <v>48</v>
      </c>
      <c r="P8128" s="1477"/>
      <c r="Q8128" s="1464">
        <f t="shared" si="252"/>
        <v>8</v>
      </c>
      <c r="R8128" s="1794" t="str">
        <f t="shared" si="253"/>
        <v>CARCASÍ</v>
      </c>
    </row>
    <row r="8129" spans="1:18" s="1768" customFormat="1" ht="25.05" customHeight="1" x14ac:dyDescent="0.3">
      <c r="A8129" s="1472" t="s">
        <v>45</v>
      </c>
      <c r="B8129" s="1477" t="s">
        <v>50</v>
      </c>
      <c r="C8129" s="1477" t="s">
        <v>715</v>
      </c>
      <c r="D8129" s="1472" t="str">
        <f>VLOOKUP(C8129,CODIGOS!$B$1:$E$194,4,FALSE)</f>
        <v>COLEGIOS</v>
      </c>
      <c r="E8129" s="1477" t="s">
        <v>24861</v>
      </c>
      <c r="F8129" s="1477" t="s">
        <v>24822</v>
      </c>
      <c r="G8129" s="1477" t="s">
        <v>2151</v>
      </c>
      <c r="H8129" s="1758">
        <v>45898</v>
      </c>
      <c r="I8129" s="1744">
        <v>0.72499999999999998</v>
      </c>
      <c r="J8129" s="1477" t="s">
        <v>16</v>
      </c>
      <c r="K8129" s="1471" t="s">
        <v>47</v>
      </c>
      <c r="L8129" s="1477" t="s">
        <v>17</v>
      </c>
      <c r="M8129" s="1477" t="s">
        <v>716</v>
      </c>
      <c r="N8129" s="1477" t="s">
        <v>48</v>
      </c>
      <c r="O8129" s="1477" t="s">
        <v>48</v>
      </c>
      <c r="P8129" s="1478"/>
      <c r="Q8129" s="1464">
        <f t="shared" si="252"/>
        <v>8</v>
      </c>
      <c r="R8129" s="1794" t="str">
        <f t="shared" si="253"/>
        <v>CARCASÍ</v>
      </c>
    </row>
    <row r="8130" spans="1:18" s="1768" customFormat="1" ht="25.05" customHeight="1" x14ac:dyDescent="0.3">
      <c r="A8130" s="1472" t="s">
        <v>45</v>
      </c>
      <c r="B8130" s="1477" t="s">
        <v>50</v>
      </c>
      <c r="C8130" s="1477" t="s">
        <v>460</v>
      </c>
      <c r="D8130" s="1472" t="str">
        <f>VLOOKUP(C8130,CODIGOS!$B$1:$E$194,4,FALSE)</f>
        <v>HOGARES GERIÁTRICOS (Actividades de atención en instituciones para el cuidado de personas mayores y/o discapacitadas)</v>
      </c>
      <c r="E8130" s="1477" t="s">
        <v>24862</v>
      </c>
      <c r="F8130" s="1477" t="s">
        <v>24834</v>
      </c>
      <c r="G8130" s="1477" t="s">
        <v>24832</v>
      </c>
      <c r="H8130" s="1758">
        <v>45894</v>
      </c>
      <c r="I8130" s="1744">
        <v>0.75</v>
      </c>
      <c r="J8130" s="1477" t="s">
        <v>16</v>
      </c>
      <c r="K8130" s="1471" t="s">
        <v>47</v>
      </c>
      <c r="L8130" s="1477" t="s">
        <v>17</v>
      </c>
      <c r="M8130" s="1477" t="s">
        <v>49</v>
      </c>
      <c r="N8130" s="1477" t="s">
        <v>48</v>
      </c>
      <c r="O8130" s="1477" t="s">
        <v>48</v>
      </c>
      <c r="P8130" s="1478"/>
      <c r="Q8130" s="1464">
        <f t="shared" si="252"/>
        <v>8</v>
      </c>
      <c r="R8130" s="1794" t="str">
        <f t="shared" si="253"/>
        <v>CARCASÍ</v>
      </c>
    </row>
    <row r="8131" spans="1:18" s="1768" customFormat="1" ht="25.05" customHeight="1" x14ac:dyDescent="0.3">
      <c r="A8131" s="1472" t="s">
        <v>45</v>
      </c>
      <c r="B8131" s="1477" t="s">
        <v>50</v>
      </c>
      <c r="C8131" s="1477" t="s">
        <v>460</v>
      </c>
      <c r="D8131" s="1472" t="str">
        <f>VLOOKUP(C8131,CODIGOS!$B$1:$E$194,4,FALSE)</f>
        <v>HOGARES GERIÁTRICOS (Actividades de atención en instituciones para el cuidado de personas mayores y/o discapacitadas)</v>
      </c>
      <c r="E8131" s="1477" t="s">
        <v>24862</v>
      </c>
      <c r="F8131" s="1477" t="s">
        <v>24831</v>
      </c>
      <c r="G8131" s="1477" t="s">
        <v>24863</v>
      </c>
      <c r="H8131" s="1758">
        <v>45882</v>
      </c>
      <c r="I8131" s="1744">
        <v>0.8</v>
      </c>
      <c r="J8131" s="1477" t="s">
        <v>16</v>
      </c>
      <c r="K8131" s="1471" t="s">
        <v>47</v>
      </c>
      <c r="L8131" s="1477" t="s">
        <v>17</v>
      </c>
      <c r="M8131" s="1477" t="s">
        <v>24864</v>
      </c>
      <c r="N8131" s="1477" t="s">
        <v>48</v>
      </c>
      <c r="O8131" s="1477" t="s">
        <v>48</v>
      </c>
      <c r="P8131" s="1478"/>
      <c r="Q8131" s="1464">
        <f t="shared" si="252"/>
        <v>8</v>
      </c>
      <c r="R8131" s="1794" t="str">
        <f t="shared" si="253"/>
        <v>CARCASÍ</v>
      </c>
    </row>
    <row r="8132" spans="1:18" s="1768" customFormat="1" ht="25.05" customHeight="1" x14ac:dyDescent="0.3">
      <c r="A8132" s="1472" t="s">
        <v>45</v>
      </c>
      <c r="B8132" s="1477" t="s">
        <v>53</v>
      </c>
      <c r="C8132" s="1477" t="s">
        <v>905</v>
      </c>
      <c r="D8132" s="1472" t="str">
        <f>VLOOKUP(C8132,CODIGOS!$B$1:$E$194,4,FALSE)</f>
        <v>COMEDORES ESCOLARES (PAE - PRIVADOS)</v>
      </c>
      <c r="E8132" s="1477" t="s">
        <v>24865</v>
      </c>
      <c r="F8132" s="1477" t="s">
        <v>24866</v>
      </c>
      <c r="G8132" s="1477" t="s">
        <v>24867</v>
      </c>
      <c r="H8132" s="1758">
        <v>45877</v>
      </c>
      <c r="I8132" s="1744">
        <v>0.76500000000000001</v>
      </c>
      <c r="J8132" s="1477" t="s">
        <v>16</v>
      </c>
      <c r="K8132" s="1471" t="s">
        <v>47</v>
      </c>
      <c r="L8132" s="1477" t="s">
        <v>477</v>
      </c>
      <c r="M8132" s="1477" t="s">
        <v>49</v>
      </c>
      <c r="N8132" s="1477" t="s">
        <v>48</v>
      </c>
      <c r="O8132" s="1477" t="s">
        <v>48</v>
      </c>
      <c r="P8132" s="1478"/>
      <c r="Q8132" s="1464">
        <f t="shared" si="252"/>
        <v>8</v>
      </c>
      <c r="R8132" s="1794" t="str">
        <f t="shared" si="253"/>
        <v>CERRITO</v>
      </c>
    </row>
    <row r="8133" spans="1:18" s="1768" customFormat="1" ht="25.05" customHeight="1" x14ac:dyDescent="0.3">
      <c r="A8133" s="1472" t="s">
        <v>45</v>
      </c>
      <c r="B8133" s="1477" t="s">
        <v>53</v>
      </c>
      <c r="C8133" s="1477" t="s">
        <v>547</v>
      </c>
      <c r="D8133" s="1472" t="str">
        <f>VLOOKUP(C8133,CODIGOS!$B$1:$E$194,4,FALSE)</f>
        <v>CAFETERÍA</v>
      </c>
      <c r="E8133" s="1477" t="s">
        <v>18813</v>
      </c>
      <c r="F8133" s="1477" t="s">
        <v>24868</v>
      </c>
      <c r="G8133" s="1477" t="s">
        <v>24869</v>
      </c>
      <c r="H8133" s="1758">
        <v>45880</v>
      </c>
      <c r="I8133" s="1744">
        <v>0.8</v>
      </c>
      <c r="J8133" s="1477" t="s">
        <v>16</v>
      </c>
      <c r="K8133" s="1471" t="s">
        <v>47</v>
      </c>
      <c r="L8133" s="1477" t="s">
        <v>477</v>
      </c>
      <c r="M8133" s="1477" t="s">
        <v>49</v>
      </c>
      <c r="N8133" s="1477" t="s">
        <v>48</v>
      </c>
      <c r="O8133" s="1477" t="s">
        <v>48</v>
      </c>
      <c r="P8133" s="1478"/>
      <c r="Q8133" s="1464">
        <f t="shared" si="252"/>
        <v>8</v>
      </c>
      <c r="R8133" s="1794" t="str">
        <f t="shared" si="253"/>
        <v>CERRITO</v>
      </c>
    </row>
    <row r="8134" spans="1:18" s="1768" customFormat="1" ht="25.05" customHeight="1" x14ac:dyDescent="0.3">
      <c r="A8134" s="1472" t="s">
        <v>45</v>
      </c>
      <c r="B8134" s="1477" t="s">
        <v>53</v>
      </c>
      <c r="C8134" s="1477" t="s">
        <v>547</v>
      </c>
      <c r="D8134" s="1472" t="str">
        <f>VLOOKUP(C8134,CODIGOS!$B$1:$E$194,4,FALSE)</f>
        <v>CAFETERÍA</v>
      </c>
      <c r="E8134" s="1477" t="s">
        <v>24870</v>
      </c>
      <c r="F8134" s="1477" t="s">
        <v>24871</v>
      </c>
      <c r="G8134" s="1477" t="s">
        <v>24872</v>
      </c>
      <c r="H8134" s="1758">
        <v>45880</v>
      </c>
      <c r="I8134" s="1744">
        <v>0.72499999999999998</v>
      </c>
      <c r="J8134" s="1477" t="s">
        <v>16</v>
      </c>
      <c r="K8134" s="1471" t="s">
        <v>47</v>
      </c>
      <c r="L8134" s="1477" t="s">
        <v>477</v>
      </c>
      <c r="M8134" s="1477" t="s">
        <v>24873</v>
      </c>
      <c r="N8134" s="1477" t="s">
        <v>48</v>
      </c>
      <c r="O8134" s="1477" t="s">
        <v>48</v>
      </c>
      <c r="P8134" s="1478"/>
      <c r="Q8134" s="1464">
        <f t="shared" si="252"/>
        <v>8</v>
      </c>
      <c r="R8134" s="1794" t="str">
        <f t="shared" si="253"/>
        <v>CERRITO</v>
      </c>
    </row>
    <row r="8135" spans="1:18" s="1768" customFormat="1" ht="25.05" customHeight="1" x14ac:dyDescent="0.3">
      <c r="A8135" s="1472" t="s">
        <v>45</v>
      </c>
      <c r="B8135" s="1477" t="s">
        <v>53</v>
      </c>
      <c r="C8135" s="1477" t="s">
        <v>20</v>
      </c>
      <c r="D8135" s="1472" t="str">
        <f>VLOOKUP(C8135,CODIGOS!$B$1:$E$194,4,FALSE)</f>
        <v>TIENDA DE BARRIO O CIGARRERÍA, INCLUIDAS LAS UBICADAS EN ZONAS FRANCAS</v>
      </c>
      <c r="E8135" s="1477" t="s">
        <v>24874</v>
      </c>
      <c r="F8135" s="1477" t="s">
        <v>24875</v>
      </c>
      <c r="G8135" s="1477" t="s">
        <v>24876</v>
      </c>
      <c r="H8135" s="1758">
        <v>45897</v>
      </c>
      <c r="I8135" s="1744">
        <v>0.84699999999999998</v>
      </c>
      <c r="J8135" s="1477" t="s">
        <v>16</v>
      </c>
      <c r="K8135" s="1471" t="s">
        <v>47</v>
      </c>
      <c r="L8135" s="1477" t="s">
        <v>22793</v>
      </c>
      <c r="M8135" s="1477" t="s">
        <v>49</v>
      </c>
      <c r="N8135" s="1477" t="s">
        <v>48</v>
      </c>
      <c r="O8135" s="1477" t="s">
        <v>48</v>
      </c>
      <c r="P8135" s="1478"/>
      <c r="Q8135" s="1464">
        <f t="shared" ref="Q8135:Q8198" si="254">MONTH(H8135)</f>
        <v>8</v>
      </c>
      <c r="R8135" s="1794" t="str">
        <f t="shared" ref="R8135:R8198" si="255">B8135</f>
        <v>CERRITO</v>
      </c>
    </row>
    <row r="8136" spans="1:18" s="1768" customFormat="1" ht="25.05" customHeight="1" x14ac:dyDescent="0.3">
      <c r="A8136" s="1472" t="s">
        <v>45</v>
      </c>
      <c r="B8136" s="1477" t="s">
        <v>53</v>
      </c>
      <c r="C8136" s="1477" t="s">
        <v>20</v>
      </c>
      <c r="D8136" s="1472" t="str">
        <f>VLOOKUP(C8136,CODIGOS!$B$1:$E$194,4,FALSE)</f>
        <v>TIENDA DE BARRIO O CIGARRERÍA, INCLUIDAS LAS UBICADAS EN ZONAS FRANCAS</v>
      </c>
      <c r="E8136" s="1477" t="s">
        <v>24877</v>
      </c>
      <c r="F8136" s="1477" t="s">
        <v>24878</v>
      </c>
      <c r="G8136" s="1477" t="s">
        <v>24879</v>
      </c>
      <c r="H8136" s="1758">
        <v>45890</v>
      </c>
      <c r="I8136" s="1744">
        <v>0.84</v>
      </c>
      <c r="J8136" s="1477" t="s">
        <v>16</v>
      </c>
      <c r="K8136" s="1471" t="s">
        <v>47</v>
      </c>
      <c r="L8136" s="1477" t="s">
        <v>22793</v>
      </c>
      <c r="M8136" s="1477" t="s">
        <v>51</v>
      </c>
      <c r="N8136" s="1477" t="s">
        <v>48</v>
      </c>
      <c r="O8136" s="1477" t="s">
        <v>48</v>
      </c>
      <c r="P8136" s="1478"/>
      <c r="Q8136" s="1464">
        <f t="shared" si="254"/>
        <v>8</v>
      </c>
      <c r="R8136" s="1794" t="str">
        <f t="shared" si="255"/>
        <v>CERRITO</v>
      </c>
    </row>
    <row r="8137" spans="1:18" s="1768" customFormat="1" ht="25.05" customHeight="1" x14ac:dyDescent="0.3">
      <c r="A8137" s="1472" t="s">
        <v>45</v>
      </c>
      <c r="B8137" s="1477" t="s">
        <v>53</v>
      </c>
      <c r="C8137" s="1477" t="s">
        <v>20</v>
      </c>
      <c r="D8137" s="1472" t="str">
        <f>VLOOKUP(C8137,CODIGOS!$B$1:$E$194,4,FALSE)</f>
        <v>TIENDA DE BARRIO O CIGARRERÍA, INCLUIDAS LAS UBICADAS EN ZONAS FRANCAS</v>
      </c>
      <c r="E8137" s="1477" t="s">
        <v>24880</v>
      </c>
      <c r="F8137" s="1477" t="s">
        <v>24881</v>
      </c>
      <c r="G8137" s="1477" t="s">
        <v>24882</v>
      </c>
      <c r="H8137" s="1758">
        <v>45894</v>
      </c>
      <c r="I8137" s="1744">
        <v>0.85499999999999998</v>
      </c>
      <c r="J8137" s="1477" t="s">
        <v>16</v>
      </c>
      <c r="K8137" s="1471" t="s">
        <v>47</v>
      </c>
      <c r="L8137" s="1477" t="s">
        <v>22793</v>
      </c>
      <c r="M8137" s="1477" t="s">
        <v>49</v>
      </c>
      <c r="N8137" s="1477" t="s">
        <v>48</v>
      </c>
      <c r="O8137" s="1477" t="s">
        <v>48</v>
      </c>
      <c r="P8137" s="1478"/>
      <c r="Q8137" s="1464">
        <f t="shared" si="254"/>
        <v>8</v>
      </c>
      <c r="R8137" s="1794" t="str">
        <f t="shared" si="255"/>
        <v>CERRITO</v>
      </c>
    </row>
    <row r="8138" spans="1:18" s="1768" customFormat="1" ht="25.05" customHeight="1" x14ac:dyDescent="0.3">
      <c r="A8138" s="1472" t="s">
        <v>45</v>
      </c>
      <c r="B8138" s="1477" t="s">
        <v>53</v>
      </c>
      <c r="C8138" s="1477" t="s">
        <v>20</v>
      </c>
      <c r="D8138" s="1472" t="str">
        <f>VLOOKUP(C8138,CODIGOS!$B$1:$E$194,4,FALSE)</f>
        <v>TIENDA DE BARRIO O CIGARRERÍA, INCLUIDAS LAS UBICADAS EN ZONAS FRANCAS</v>
      </c>
      <c r="E8138" s="1477" t="s">
        <v>10059</v>
      </c>
      <c r="F8138" s="1477" t="s">
        <v>24883</v>
      </c>
      <c r="G8138" s="1477" t="s">
        <v>24884</v>
      </c>
      <c r="H8138" s="1758">
        <v>45895</v>
      </c>
      <c r="I8138" s="1744">
        <v>0.84</v>
      </c>
      <c r="J8138" s="1477" t="s">
        <v>22</v>
      </c>
      <c r="K8138" s="1471" t="s">
        <v>47</v>
      </c>
      <c r="L8138" s="1477" t="s">
        <v>22793</v>
      </c>
      <c r="M8138" s="1477" t="s">
        <v>49</v>
      </c>
      <c r="N8138" s="1477" t="s">
        <v>48</v>
      </c>
      <c r="O8138" s="1477" t="s">
        <v>48</v>
      </c>
      <c r="P8138" s="1478"/>
      <c r="Q8138" s="1464">
        <f t="shared" si="254"/>
        <v>8</v>
      </c>
      <c r="R8138" s="1794" t="str">
        <f t="shared" si="255"/>
        <v>CERRITO</v>
      </c>
    </row>
    <row r="8139" spans="1:18" s="1768" customFormat="1" ht="25.05" customHeight="1" x14ac:dyDescent="0.3">
      <c r="A8139" s="1472" t="s">
        <v>45</v>
      </c>
      <c r="B8139" s="1477" t="s">
        <v>53</v>
      </c>
      <c r="C8139" s="1477" t="s">
        <v>20</v>
      </c>
      <c r="D8139" s="1472" t="str">
        <f>VLOOKUP(C8139,CODIGOS!$B$1:$E$194,4,FALSE)</f>
        <v>TIENDA DE BARRIO O CIGARRERÍA, INCLUIDAS LAS UBICADAS EN ZONAS FRANCAS</v>
      </c>
      <c r="E8139" s="1477" t="s">
        <v>24885</v>
      </c>
      <c r="F8139" s="1477" t="s">
        <v>24886</v>
      </c>
      <c r="G8139" s="1477" t="s">
        <v>24887</v>
      </c>
      <c r="H8139" s="1758">
        <v>45895</v>
      </c>
      <c r="I8139" s="1744">
        <v>0.79</v>
      </c>
      <c r="J8139" s="1477" t="s">
        <v>16</v>
      </c>
      <c r="K8139" s="1471" t="s">
        <v>47</v>
      </c>
      <c r="L8139" s="1477" t="s">
        <v>22793</v>
      </c>
      <c r="M8139" s="1477" t="s">
        <v>24888</v>
      </c>
      <c r="N8139" s="1477" t="s">
        <v>48</v>
      </c>
      <c r="O8139" s="1477" t="s">
        <v>48</v>
      </c>
      <c r="P8139" s="1478"/>
      <c r="Q8139" s="1464">
        <f t="shared" si="254"/>
        <v>8</v>
      </c>
      <c r="R8139" s="1794" t="str">
        <f t="shared" si="255"/>
        <v>CERRITO</v>
      </c>
    </row>
    <row r="8140" spans="1:18" s="1768" customFormat="1" ht="25.05" customHeight="1" x14ac:dyDescent="0.3">
      <c r="A8140" s="1472" t="s">
        <v>45</v>
      </c>
      <c r="B8140" s="1477" t="s">
        <v>53</v>
      </c>
      <c r="C8140" s="1477" t="s">
        <v>20</v>
      </c>
      <c r="D8140" s="1472" t="str">
        <f>VLOOKUP(C8140,CODIGOS!$B$1:$E$194,4,FALSE)</f>
        <v>TIENDA DE BARRIO O CIGARRERÍA, INCLUIDAS LAS UBICADAS EN ZONAS FRANCAS</v>
      </c>
      <c r="E8140" s="1477" t="s">
        <v>8520</v>
      </c>
      <c r="F8140" s="1477" t="s">
        <v>24889</v>
      </c>
      <c r="G8140" s="1477" t="s">
        <v>24890</v>
      </c>
      <c r="H8140" s="1758">
        <v>45897</v>
      </c>
      <c r="I8140" s="1744">
        <v>0.85499999999999998</v>
      </c>
      <c r="J8140" s="1477" t="s">
        <v>16</v>
      </c>
      <c r="K8140" s="1471" t="s">
        <v>47</v>
      </c>
      <c r="L8140" s="1477" t="s">
        <v>22793</v>
      </c>
      <c r="M8140" s="1477" t="s">
        <v>49</v>
      </c>
      <c r="N8140" s="1477" t="s">
        <v>48</v>
      </c>
      <c r="O8140" s="1477" t="s">
        <v>48</v>
      </c>
      <c r="P8140" s="1478"/>
      <c r="Q8140" s="1464">
        <f t="shared" si="254"/>
        <v>8</v>
      </c>
      <c r="R8140" s="1794" t="str">
        <f t="shared" si="255"/>
        <v>CERRITO</v>
      </c>
    </row>
    <row r="8141" spans="1:18" s="1768" customFormat="1" ht="25.05" customHeight="1" x14ac:dyDescent="0.3">
      <c r="A8141" s="1472" t="s">
        <v>45</v>
      </c>
      <c r="B8141" s="1477" t="s">
        <v>53</v>
      </c>
      <c r="C8141" s="1477" t="s">
        <v>20</v>
      </c>
      <c r="D8141" s="1472" t="str">
        <f>VLOOKUP(C8141,CODIGOS!$B$1:$E$194,4,FALSE)</f>
        <v>TIENDA DE BARRIO O CIGARRERÍA, INCLUIDAS LAS UBICADAS EN ZONAS FRANCAS</v>
      </c>
      <c r="E8141" s="1477" t="s">
        <v>24891</v>
      </c>
      <c r="F8141" s="1477" t="s">
        <v>24892</v>
      </c>
      <c r="G8141" s="1477" t="s">
        <v>24893</v>
      </c>
      <c r="H8141" s="1758">
        <v>45890</v>
      </c>
      <c r="I8141" s="1744">
        <v>0.69199999999999995</v>
      </c>
      <c r="J8141" s="1477" t="s">
        <v>16</v>
      </c>
      <c r="K8141" s="1471" t="s">
        <v>47</v>
      </c>
      <c r="L8141" s="1477" t="s">
        <v>22793</v>
      </c>
      <c r="M8141" s="1477" t="s">
        <v>24894</v>
      </c>
      <c r="N8141" s="1477" t="s">
        <v>48</v>
      </c>
      <c r="O8141" s="1477" t="s">
        <v>48</v>
      </c>
      <c r="P8141" s="1479"/>
      <c r="Q8141" s="1464">
        <f t="shared" si="254"/>
        <v>8</v>
      </c>
      <c r="R8141" s="1794" t="str">
        <f t="shared" si="255"/>
        <v>CERRITO</v>
      </c>
    </row>
    <row r="8142" spans="1:18" s="1768" customFormat="1" ht="25.05" customHeight="1" x14ac:dyDescent="0.3">
      <c r="A8142" s="1472" t="s">
        <v>45</v>
      </c>
      <c r="B8142" s="1477" t="s">
        <v>53</v>
      </c>
      <c r="C8142" s="1477" t="s">
        <v>1700</v>
      </c>
      <c r="D8142" s="1472" t="str">
        <f>VLOOKUP(C8142,CODIGOS!$B$1:$E$194,4,FALSE)</f>
        <v>EXPENDIO DE DERIVADOS CARNICOS (CHARCUTERÍAS Y SALSAMENTARÍAS)</v>
      </c>
      <c r="E8142" s="1477" t="s">
        <v>24895</v>
      </c>
      <c r="F8142" s="1477" t="s">
        <v>24896</v>
      </c>
      <c r="G8142" s="1477" t="s">
        <v>24897</v>
      </c>
      <c r="H8142" s="1758">
        <v>45898</v>
      </c>
      <c r="I8142" s="1744">
        <v>0.79200000000000004</v>
      </c>
      <c r="J8142" s="1477" t="s">
        <v>16</v>
      </c>
      <c r="K8142" s="1471" t="s">
        <v>47</v>
      </c>
      <c r="L8142" s="1477" t="s">
        <v>22793</v>
      </c>
      <c r="M8142" s="1477" t="s">
        <v>49</v>
      </c>
      <c r="N8142" s="1477" t="s">
        <v>48</v>
      </c>
      <c r="O8142" s="1477" t="s">
        <v>48</v>
      </c>
      <c r="P8142" s="1479"/>
      <c r="Q8142" s="1464">
        <f t="shared" si="254"/>
        <v>8</v>
      </c>
      <c r="R8142" s="1794" t="str">
        <f t="shared" si="255"/>
        <v>CERRITO</v>
      </c>
    </row>
    <row r="8143" spans="1:18" s="1768" customFormat="1" ht="25.05" customHeight="1" x14ac:dyDescent="0.3">
      <c r="A8143" s="1472" t="s">
        <v>45</v>
      </c>
      <c r="B8143" s="1477" t="s">
        <v>53</v>
      </c>
      <c r="C8143" s="1477" t="s">
        <v>715</v>
      </c>
      <c r="D8143" s="1472" t="str">
        <f>VLOOKUP(C8143,CODIGOS!$B$1:$E$194,4,FALSE)</f>
        <v>COLEGIOS</v>
      </c>
      <c r="E8143" s="1477" t="s">
        <v>24898</v>
      </c>
      <c r="F8143" s="1477" t="s">
        <v>24899</v>
      </c>
      <c r="G8143" s="1477" t="s">
        <v>24900</v>
      </c>
      <c r="H8143" s="1758">
        <v>45877</v>
      </c>
      <c r="I8143" s="1744">
        <v>0.76500000000000001</v>
      </c>
      <c r="J8143" s="1477" t="s">
        <v>16</v>
      </c>
      <c r="K8143" s="1471" t="s">
        <v>47</v>
      </c>
      <c r="L8143" s="1477" t="s">
        <v>17</v>
      </c>
      <c r="M8143" s="1477" t="s">
        <v>49</v>
      </c>
      <c r="N8143" s="1477" t="s">
        <v>48</v>
      </c>
      <c r="O8143" s="1477" t="s">
        <v>48</v>
      </c>
      <c r="P8143" s="1479"/>
      <c r="Q8143" s="1464">
        <f t="shared" si="254"/>
        <v>8</v>
      </c>
      <c r="R8143" s="1794" t="str">
        <f t="shared" si="255"/>
        <v>CERRITO</v>
      </c>
    </row>
    <row r="8144" spans="1:18" s="1768" customFormat="1" ht="25.05" customHeight="1" x14ac:dyDescent="0.3">
      <c r="A8144" s="1472" t="s">
        <v>45</v>
      </c>
      <c r="B8144" s="1477" t="s">
        <v>53</v>
      </c>
      <c r="C8144" s="1477" t="s">
        <v>715</v>
      </c>
      <c r="D8144" s="1472" t="str">
        <f>VLOOKUP(C8144,CODIGOS!$B$1:$E$194,4,FALSE)</f>
        <v>COLEGIOS</v>
      </c>
      <c r="E8144" s="1477" t="s">
        <v>24901</v>
      </c>
      <c r="F8144" s="1477" t="s">
        <v>1785</v>
      </c>
      <c r="G8144" s="1477" t="s">
        <v>24902</v>
      </c>
      <c r="H8144" s="1758">
        <v>45888</v>
      </c>
      <c r="I8144" s="1744">
        <v>0.7</v>
      </c>
      <c r="J8144" s="1477" t="s">
        <v>16</v>
      </c>
      <c r="K8144" s="1471" t="s">
        <v>47</v>
      </c>
      <c r="L8144" s="1477" t="s">
        <v>17</v>
      </c>
      <c r="M8144" s="1477" t="s">
        <v>49</v>
      </c>
      <c r="N8144" s="1477" t="s">
        <v>48</v>
      </c>
      <c r="O8144" s="1477" t="s">
        <v>48</v>
      </c>
      <c r="P8144" s="1479"/>
      <c r="Q8144" s="1464">
        <f t="shared" si="254"/>
        <v>8</v>
      </c>
      <c r="R8144" s="1794" t="str">
        <f t="shared" si="255"/>
        <v>CERRITO</v>
      </c>
    </row>
    <row r="8145" spans="1:18" s="1768" customFormat="1" ht="25.05" customHeight="1" x14ac:dyDescent="0.3">
      <c r="A8145" s="1472" t="s">
        <v>45</v>
      </c>
      <c r="B8145" s="1477" t="s">
        <v>53</v>
      </c>
      <c r="C8145" s="1477" t="s">
        <v>715</v>
      </c>
      <c r="D8145" s="1472" t="str">
        <f>VLOOKUP(C8145,CODIGOS!$B$1:$E$194,4,FALSE)</f>
        <v>COLEGIOS</v>
      </c>
      <c r="E8145" s="1477" t="s">
        <v>24903</v>
      </c>
      <c r="F8145" s="1477" t="s">
        <v>24904</v>
      </c>
      <c r="G8145" s="1477" t="s">
        <v>24902</v>
      </c>
      <c r="H8145" s="1758">
        <v>45888</v>
      </c>
      <c r="I8145" s="1744">
        <v>0.66500000000000004</v>
      </c>
      <c r="J8145" s="1477" t="s">
        <v>16</v>
      </c>
      <c r="K8145" s="1471" t="s">
        <v>47</v>
      </c>
      <c r="L8145" s="1477" t="s">
        <v>17</v>
      </c>
      <c r="M8145" s="1477" t="s">
        <v>49</v>
      </c>
      <c r="N8145" s="1477" t="s">
        <v>48</v>
      </c>
      <c r="O8145" s="1477" t="s">
        <v>48</v>
      </c>
      <c r="P8145" s="1479"/>
      <c r="Q8145" s="1464">
        <f t="shared" si="254"/>
        <v>8</v>
      </c>
      <c r="R8145" s="1794" t="str">
        <f t="shared" si="255"/>
        <v>CERRITO</v>
      </c>
    </row>
    <row r="8146" spans="1:18" s="1768" customFormat="1" ht="25.05" customHeight="1" x14ac:dyDescent="0.3">
      <c r="A8146" s="1472" t="s">
        <v>45</v>
      </c>
      <c r="B8146" s="1477" t="s">
        <v>53</v>
      </c>
      <c r="C8146" s="1477" t="s">
        <v>567</v>
      </c>
      <c r="D8146" s="1472" t="str">
        <f>VLOOKUP(C8146,CODIGOS!$B$1:$E$194,4,FALSE)</f>
        <v xml:space="preserve">PELUQUERIAS </v>
      </c>
      <c r="E8146" s="1477" t="s">
        <v>24905</v>
      </c>
      <c r="F8146" s="1477" t="s">
        <v>14040</v>
      </c>
      <c r="G8146" s="1477" t="s">
        <v>24906</v>
      </c>
      <c r="H8146" s="1758">
        <v>45883</v>
      </c>
      <c r="I8146" s="1744">
        <v>0.88500000000000001</v>
      </c>
      <c r="J8146" s="1477" t="s">
        <v>16</v>
      </c>
      <c r="K8146" s="1471" t="s">
        <v>47</v>
      </c>
      <c r="L8146" s="1477" t="s">
        <v>17</v>
      </c>
      <c r="M8146" s="1477" t="s">
        <v>24907</v>
      </c>
      <c r="N8146" s="1477" t="s">
        <v>48</v>
      </c>
      <c r="O8146" s="1477" t="s">
        <v>48</v>
      </c>
      <c r="P8146" s="1479"/>
      <c r="Q8146" s="1464">
        <f t="shared" si="254"/>
        <v>8</v>
      </c>
      <c r="R8146" s="1794" t="str">
        <f t="shared" si="255"/>
        <v>CERRITO</v>
      </c>
    </row>
    <row r="8147" spans="1:18" s="1768" customFormat="1" ht="25.05" customHeight="1" x14ac:dyDescent="0.3">
      <c r="A8147" s="1472" t="s">
        <v>45</v>
      </c>
      <c r="B8147" s="1477" t="s">
        <v>53</v>
      </c>
      <c r="C8147" s="1477" t="s">
        <v>3905</v>
      </c>
      <c r="D8147" s="1472" t="str">
        <f>VLOOKUP(C8147,CODIGOS!$B$1:$E$194,4,FALSE)</f>
        <v>ESTABLECIMIENTOS QUE ALMACENEN, EXPENDAN Y APLIQUEN PLAGUICIDAS</v>
      </c>
      <c r="E8147" s="1477" t="s">
        <v>24908</v>
      </c>
      <c r="F8147" s="1477" t="s">
        <v>24909</v>
      </c>
      <c r="G8147" s="1477" t="s">
        <v>24910</v>
      </c>
      <c r="H8147" s="1758">
        <v>45894</v>
      </c>
      <c r="I8147" s="1744">
        <v>0.8</v>
      </c>
      <c r="J8147" s="1477" t="s">
        <v>16</v>
      </c>
      <c r="K8147" s="1471" t="s">
        <v>47</v>
      </c>
      <c r="L8147" s="1477" t="s">
        <v>7413</v>
      </c>
      <c r="M8147" s="1477" t="s">
        <v>49</v>
      </c>
      <c r="N8147" s="1477" t="s">
        <v>48</v>
      </c>
      <c r="O8147" s="1477" t="s">
        <v>48</v>
      </c>
      <c r="P8147" s="1479"/>
      <c r="Q8147" s="1464">
        <f t="shared" si="254"/>
        <v>8</v>
      </c>
      <c r="R8147" s="1794" t="str">
        <f t="shared" si="255"/>
        <v>CERRITO</v>
      </c>
    </row>
    <row r="8148" spans="1:18" s="1768" customFormat="1" ht="25.05" customHeight="1" x14ac:dyDescent="0.3">
      <c r="A8148" s="1472" t="s">
        <v>45</v>
      </c>
      <c r="B8148" s="1477" t="s">
        <v>53</v>
      </c>
      <c r="C8148" s="1477" t="s">
        <v>3905</v>
      </c>
      <c r="D8148" s="1472" t="str">
        <f>VLOOKUP(C8148,CODIGOS!$B$1:$E$194,4,FALSE)</f>
        <v>ESTABLECIMIENTOS QUE ALMACENEN, EXPENDAN Y APLIQUEN PLAGUICIDAS</v>
      </c>
      <c r="E8148" s="1477" t="s">
        <v>24911</v>
      </c>
      <c r="F8148" s="1477" t="s">
        <v>14036</v>
      </c>
      <c r="G8148" s="1477" t="s">
        <v>24912</v>
      </c>
      <c r="H8148" s="1758">
        <v>45874</v>
      </c>
      <c r="I8148" s="1744">
        <v>0.85499999999999998</v>
      </c>
      <c r="J8148" s="1477" t="s">
        <v>16</v>
      </c>
      <c r="K8148" s="1471" t="s">
        <v>47</v>
      </c>
      <c r="L8148" s="1477" t="s">
        <v>7413</v>
      </c>
      <c r="M8148" s="1477" t="s">
        <v>49</v>
      </c>
      <c r="N8148" s="1477" t="s">
        <v>48</v>
      </c>
      <c r="O8148" s="1477" t="s">
        <v>48</v>
      </c>
      <c r="P8148" s="1479"/>
      <c r="Q8148" s="1464">
        <f t="shared" si="254"/>
        <v>8</v>
      </c>
      <c r="R8148" s="1794" t="str">
        <f t="shared" si="255"/>
        <v>CERRITO</v>
      </c>
    </row>
    <row r="8149" spans="1:18" s="1768" customFormat="1" ht="25.05" customHeight="1" x14ac:dyDescent="0.3">
      <c r="A8149" s="1472" t="s">
        <v>45</v>
      </c>
      <c r="B8149" s="1477" t="s">
        <v>53</v>
      </c>
      <c r="C8149" s="1477" t="s">
        <v>1458</v>
      </c>
      <c r="D8149" s="1472" t="str">
        <f>VLOOKUP(C8149,CODIGOS!$B$1:$E$194,4,FALSE)</f>
        <v>ESTACIONES DE SERVICIO (Comercio al por menor de combustible para automotores)</v>
      </c>
      <c r="E8149" s="1477" t="s">
        <v>24913</v>
      </c>
      <c r="F8149" s="1477" t="s">
        <v>14036</v>
      </c>
      <c r="G8149" s="1477" t="s">
        <v>14037</v>
      </c>
      <c r="H8149" s="1758">
        <v>45874</v>
      </c>
      <c r="I8149" s="1744">
        <v>0.88500000000000001</v>
      </c>
      <c r="J8149" s="1477" t="s">
        <v>16</v>
      </c>
      <c r="K8149" s="1471" t="s">
        <v>47</v>
      </c>
      <c r="L8149" s="1477" t="s">
        <v>573</v>
      </c>
      <c r="M8149" s="1477" t="s">
        <v>49</v>
      </c>
      <c r="N8149" s="1477" t="s">
        <v>48</v>
      </c>
      <c r="O8149" s="1477" t="s">
        <v>48</v>
      </c>
      <c r="P8149" s="1479"/>
      <c r="Q8149" s="1464">
        <f t="shared" si="254"/>
        <v>8</v>
      </c>
      <c r="R8149" s="1794" t="str">
        <f t="shared" si="255"/>
        <v>CERRITO</v>
      </c>
    </row>
    <row r="8150" spans="1:18" s="1768" customFormat="1" ht="25.05" customHeight="1" x14ac:dyDescent="0.3">
      <c r="A8150" s="1472" t="s">
        <v>45</v>
      </c>
      <c r="B8150" s="1477" t="s">
        <v>53</v>
      </c>
      <c r="C8150" s="1477">
        <v>30</v>
      </c>
      <c r="D8150" s="1472" t="str">
        <f>VLOOKUP(C8150,CODIGOS!$B$1:$E$194,4,FALSE)</f>
        <v>OTROS</v>
      </c>
      <c r="E8150" s="1477" t="s">
        <v>24914</v>
      </c>
      <c r="F8150" s="1477" t="s">
        <v>24915</v>
      </c>
      <c r="G8150" s="1477" t="s">
        <v>24916</v>
      </c>
      <c r="H8150" s="1758">
        <v>45884</v>
      </c>
      <c r="I8150" s="1744">
        <v>0.77500000000000002</v>
      </c>
      <c r="J8150" s="1477" t="s">
        <v>16</v>
      </c>
      <c r="K8150" s="1471" t="s">
        <v>47</v>
      </c>
      <c r="L8150" s="1477" t="s">
        <v>525</v>
      </c>
      <c r="M8150" s="1477" t="s">
        <v>24917</v>
      </c>
      <c r="N8150" s="1477" t="s">
        <v>48</v>
      </c>
      <c r="O8150" s="1477" t="s">
        <v>48</v>
      </c>
      <c r="P8150" s="1479"/>
      <c r="Q8150" s="1464">
        <f t="shared" si="254"/>
        <v>8</v>
      </c>
      <c r="R8150" s="1794" t="str">
        <f t="shared" si="255"/>
        <v>CERRITO</v>
      </c>
    </row>
    <row r="8151" spans="1:18" s="1768" customFormat="1" ht="25.05" customHeight="1" x14ac:dyDescent="0.3">
      <c r="A8151" s="1472" t="s">
        <v>45</v>
      </c>
      <c r="B8151" s="1477" t="s">
        <v>53</v>
      </c>
      <c r="C8151" s="1477">
        <v>30</v>
      </c>
      <c r="D8151" s="1472" t="str">
        <f>VLOOKUP(C8151,CODIGOS!$B$1:$E$194,4,FALSE)</f>
        <v>OTROS</v>
      </c>
      <c r="E8151" s="1477" t="s">
        <v>24918</v>
      </c>
      <c r="F8151" s="1477" t="s">
        <v>24919</v>
      </c>
      <c r="G8151" s="1477" t="s">
        <v>24920</v>
      </c>
      <c r="H8151" s="1758">
        <v>45884</v>
      </c>
      <c r="I8151" s="1744">
        <v>0.9</v>
      </c>
      <c r="J8151" s="1477" t="s">
        <v>16</v>
      </c>
      <c r="K8151" s="1471" t="s">
        <v>47</v>
      </c>
      <c r="L8151" s="1477" t="s">
        <v>525</v>
      </c>
      <c r="M8151" s="1477" t="s">
        <v>49</v>
      </c>
      <c r="N8151" s="1477" t="s">
        <v>48</v>
      </c>
      <c r="O8151" s="1477" t="s">
        <v>48</v>
      </c>
      <c r="P8151" s="1479"/>
      <c r="Q8151" s="1464">
        <f t="shared" si="254"/>
        <v>8</v>
      </c>
      <c r="R8151" s="1794" t="str">
        <f t="shared" si="255"/>
        <v>CERRITO</v>
      </c>
    </row>
    <row r="8152" spans="1:18" s="1768" customFormat="1" ht="25.05" customHeight="1" x14ac:dyDescent="0.3">
      <c r="A8152" s="1472" t="s">
        <v>45</v>
      </c>
      <c r="B8152" s="1477" t="s">
        <v>54</v>
      </c>
      <c r="C8152" s="1477" t="s">
        <v>472</v>
      </c>
      <c r="D8152" s="1472" t="str">
        <f>VLOOKUP(C8152,CODIGOS!$B$1:$E$194,4,FALSE)</f>
        <v>RESTAURANTES PUBLICOS</v>
      </c>
      <c r="E8152" s="1477" t="s">
        <v>24921</v>
      </c>
      <c r="F8152" s="1477" t="s">
        <v>24922</v>
      </c>
      <c r="G8152" s="1477" t="s">
        <v>24923</v>
      </c>
      <c r="H8152" s="1758">
        <v>45874</v>
      </c>
      <c r="I8152" s="1744">
        <v>0.85</v>
      </c>
      <c r="J8152" s="1477" t="s">
        <v>16</v>
      </c>
      <c r="K8152" s="1471" t="s">
        <v>47</v>
      </c>
      <c r="L8152" s="1477" t="s">
        <v>477</v>
      </c>
      <c r="M8152" s="1477" t="s">
        <v>49</v>
      </c>
      <c r="N8152" s="1477" t="s">
        <v>48</v>
      </c>
      <c r="O8152" s="1477" t="s">
        <v>48</v>
      </c>
      <c r="P8152" s="1479"/>
      <c r="Q8152" s="1464">
        <f t="shared" si="254"/>
        <v>8</v>
      </c>
      <c r="R8152" s="1794" t="str">
        <f t="shared" si="255"/>
        <v>CONCEPCIÓN</v>
      </c>
    </row>
    <row r="8153" spans="1:18" s="1768" customFormat="1" ht="25.05" customHeight="1" x14ac:dyDescent="0.3">
      <c r="A8153" s="1472" t="s">
        <v>45</v>
      </c>
      <c r="B8153" s="1477" t="s">
        <v>54</v>
      </c>
      <c r="C8153" s="1477" t="s">
        <v>905</v>
      </c>
      <c r="D8153" s="1472" t="str">
        <f>VLOOKUP(C8153,CODIGOS!$B$1:$E$194,4,FALSE)</f>
        <v>COMEDORES ESCOLARES (PAE - PRIVADOS)</v>
      </c>
      <c r="E8153" s="1477" t="s">
        <v>24924</v>
      </c>
      <c r="F8153" s="1477" t="s">
        <v>24925</v>
      </c>
      <c r="G8153" s="1477" t="s">
        <v>2212</v>
      </c>
      <c r="H8153" s="1758">
        <v>45875</v>
      </c>
      <c r="I8153" s="1744">
        <v>0.9</v>
      </c>
      <c r="J8153" s="1477" t="s">
        <v>22</v>
      </c>
      <c r="K8153" s="1471" t="s">
        <v>47</v>
      </c>
      <c r="L8153" s="1477" t="s">
        <v>477</v>
      </c>
      <c r="M8153" s="1477" t="s">
        <v>49</v>
      </c>
      <c r="N8153" s="1477" t="s">
        <v>48</v>
      </c>
      <c r="O8153" s="1477" t="s">
        <v>48</v>
      </c>
      <c r="P8153" s="1479"/>
      <c r="Q8153" s="1464">
        <f t="shared" si="254"/>
        <v>8</v>
      </c>
      <c r="R8153" s="1794" t="str">
        <f t="shared" si="255"/>
        <v>CONCEPCIÓN</v>
      </c>
    </row>
    <row r="8154" spans="1:18" s="1768" customFormat="1" ht="25.05" customHeight="1" x14ac:dyDescent="0.3">
      <c r="A8154" s="1472" t="s">
        <v>45</v>
      </c>
      <c r="B8154" s="1477" t="s">
        <v>54</v>
      </c>
      <c r="C8154" s="1477" t="s">
        <v>905</v>
      </c>
      <c r="D8154" s="1472" t="str">
        <f>VLOOKUP(C8154,CODIGOS!$B$1:$E$194,4,FALSE)</f>
        <v>COMEDORES ESCOLARES (PAE - PRIVADOS)</v>
      </c>
      <c r="E8154" s="1477" t="s">
        <v>24926</v>
      </c>
      <c r="F8154" s="1477" t="s">
        <v>24927</v>
      </c>
      <c r="G8154" s="1477" t="s">
        <v>2212</v>
      </c>
      <c r="H8154" s="1758">
        <v>45882</v>
      </c>
      <c r="I8154" s="1744">
        <v>0.93500000000000005</v>
      </c>
      <c r="J8154" s="1477" t="s">
        <v>22</v>
      </c>
      <c r="K8154" s="1471" t="s">
        <v>47</v>
      </c>
      <c r="L8154" s="1477" t="s">
        <v>477</v>
      </c>
      <c r="M8154" s="1477" t="s">
        <v>49</v>
      </c>
      <c r="N8154" s="1477" t="s">
        <v>48</v>
      </c>
      <c r="O8154" s="1477" t="s">
        <v>48</v>
      </c>
      <c r="P8154" s="1479"/>
      <c r="Q8154" s="1464">
        <f t="shared" si="254"/>
        <v>8</v>
      </c>
      <c r="R8154" s="1794" t="str">
        <f t="shared" si="255"/>
        <v>CONCEPCIÓN</v>
      </c>
    </row>
    <row r="8155" spans="1:18" s="1768" customFormat="1" ht="25.05" customHeight="1" x14ac:dyDescent="0.3">
      <c r="A8155" s="1472" t="s">
        <v>45</v>
      </c>
      <c r="B8155" s="1477" t="s">
        <v>54</v>
      </c>
      <c r="C8155" s="1477" t="s">
        <v>3709</v>
      </c>
      <c r="D8155" s="1472" t="str">
        <f>VLOOKUP(C8155,CODIGOS!$B$1:$E$194,4,FALSE)</f>
        <v>ESTABLECIMIENTOS DE PREPARACIÓN DE ALIMENTOS UBICADOS AL INTERIOR DE LAS PLAZAS DE MERCADO, CENTRALES DE ABASTO, PLAZOLETAS DE COMIDAS Y ZONAS FRANCAS.</v>
      </c>
      <c r="E8155" s="1477" t="s">
        <v>24928</v>
      </c>
      <c r="F8155" s="1477" t="s">
        <v>24091</v>
      </c>
      <c r="G8155" s="1477" t="s">
        <v>24929</v>
      </c>
      <c r="H8155" s="1758">
        <v>45881</v>
      </c>
      <c r="I8155" s="1744">
        <v>0.83</v>
      </c>
      <c r="J8155" s="1477" t="s">
        <v>16</v>
      </c>
      <c r="K8155" s="1471" t="s">
        <v>47</v>
      </c>
      <c r="L8155" s="1477" t="s">
        <v>477</v>
      </c>
      <c r="M8155" s="1477" t="s">
        <v>49</v>
      </c>
      <c r="N8155" s="1477" t="s">
        <v>48</v>
      </c>
      <c r="O8155" s="1477" t="s">
        <v>48</v>
      </c>
      <c r="P8155" s="1479"/>
      <c r="Q8155" s="1464">
        <f t="shared" si="254"/>
        <v>8</v>
      </c>
      <c r="R8155" s="1794" t="str">
        <f t="shared" si="255"/>
        <v>CONCEPCIÓN</v>
      </c>
    </row>
    <row r="8156" spans="1:18" s="1768" customFormat="1" ht="25.05" customHeight="1" x14ac:dyDescent="0.3">
      <c r="A8156" s="1472" t="s">
        <v>45</v>
      </c>
      <c r="B8156" s="1477" t="s">
        <v>54</v>
      </c>
      <c r="C8156" s="1477" t="s">
        <v>18</v>
      </c>
      <c r="D8156" s="1472" t="str">
        <f>VLOOKUP(C8156,CODIGOS!$B$1:$E$194,4,FALSE)</f>
        <v>PANADERÍAS Y O PASTELERÍAS</v>
      </c>
      <c r="E8156" s="1477" t="s">
        <v>24930</v>
      </c>
      <c r="F8156" s="1477" t="s">
        <v>24931</v>
      </c>
      <c r="G8156" s="1477" t="s">
        <v>24932</v>
      </c>
      <c r="H8156" s="1758">
        <v>45880</v>
      </c>
      <c r="I8156" s="1744">
        <v>0.85499999999999998</v>
      </c>
      <c r="J8156" s="1477" t="s">
        <v>16</v>
      </c>
      <c r="K8156" s="1471" t="s">
        <v>47</v>
      </c>
      <c r="L8156" s="1477" t="s">
        <v>477</v>
      </c>
      <c r="M8156" s="1477" t="s">
        <v>49</v>
      </c>
      <c r="N8156" s="1477" t="s">
        <v>48</v>
      </c>
      <c r="O8156" s="1477" t="s">
        <v>48</v>
      </c>
      <c r="P8156" s="1478"/>
      <c r="Q8156" s="1464">
        <f t="shared" si="254"/>
        <v>8</v>
      </c>
      <c r="R8156" s="1794" t="str">
        <f t="shared" si="255"/>
        <v>CONCEPCIÓN</v>
      </c>
    </row>
    <row r="8157" spans="1:18" s="1768" customFormat="1" ht="25.05" customHeight="1" x14ac:dyDescent="0.3">
      <c r="A8157" s="1472" t="s">
        <v>45</v>
      </c>
      <c r="B8157" s="1477" t="s">
        <v>54</v>
      </c>
      <c r="C8157" s="1477" t="s">
        <v>547</v>
      </c>
      <c r="D8157" s="1472" t="str">
        <f>VLOOKUP(C8157,CODIGOS!$B$1:$E$194,4,FALSE)</f>
        <v>CAFETERÍA</v>
      </c>
      <c r="E8157" s="1477" t="s">
        <v>24933</v>
      </c>
      <c r="F8157" s="1477" t="s">
        <v>24934</v>
      </c>
      <c r="G8157" s="1477" t="s">
        <v>24935</v>
      </c>
      <c r="H8157" s="1758">
        <v>45874</v>
      </c>
      <c r="I8157" s="1744">
        <v>0.8</v>
      </c>
      <c r="J8157" s="1477" t="s">
        <v>16</v>
      </c>
      <c r="K8157" s="1471" t="s">
        <v>47</v>
      </c>
      <c r="L8157" s="1477" t="s">
        <v>477</v>
      </c>
      <c r="M8157" s="1477" t="s">
        <v>24936</v>
      </c>
      <c r="N8157" s="1477" t="s">
        <v>48</v>
      </c>
      <c r="O8157" s="1477" t="s">
        <v>48</v>
      </c>
      <c r="P8157" s="1479"/>
      <c r="Q8157" s="1464">
        <f t="shared" si="254"/>
        <v>8</v>
      </c>
      <c r="R8157" s="1794" t="str">
        <f t="shared" si="255"/>
        <v>CONCEPCIÓN</v>
      </c>
    </row>
    <row r="8158" spans="1:18" s="1768" customFormat="1" ht="25.05" customHeight="1" x14ac:dyDescent="0.3">
      <c r="A8158" s="1472" t="s">
        <v>45</v>
      </c>
      <c r="B8158" s="1477" t="s">
        <v>54</v>
      </c>
      <c r="C8158" s="1477" t="s">
        <v>489</v>
      </c>
      <c r="D8158" s="1472" t="str">
        <f>VLOOKUP(C8158,CODIGOS!$B$1:$E$194,4,FALSE)</f>
        <v xml:space="preserve">COMIDAS RAPIDAS </v>
      </c>
      <c r="E8158" s="1477" t="s">
        <v>10992</v>
      </c>
      <c r="F8158" s="1477" t="s">
        <v>24937</v>
      </c>
      <c r="G8158" s="1477" t="s">
        <v>24938</v>
      </c>
      <c r="H8158" s="1758">
        <v>45896</v>
      </c>
      <c r="I8158" s="1744">
        <v>0.77500000000000002</v>
      </c>
      <c r="J8158" s="1477" t="s">
        <v>16</v>
      </c>
      <c r="K8158" s="1471" t="s">
        <v>47</v>
      </c>
      <c r="L8158" s="1477" t="s">
        <v>477</v>
      </c>
      <c r="M8158" s="1477" t="s">
        <v>49</v>
      </c>
      <c r="N8158" s="1477" t="s">
        <v>48</v>
      </c>
      <c r="O8158" s="1477" t="s">
        <v>48</v>
      </c>
      <c r="P8158" s="1479"/>
      <c r="Q8158" s="1464">
        <f t="shared" si="254"/>
        <v>8</v>
      </c>
      <c r="R8158" s="1794" t="str">
        <f t="shared" si="255"/>
        <v>CONCEPCIÓN</v>
      </c>
    </row>
    <row r="8159" spans="1:18" s="1768" customFormat="1" ht="25.05" customHeight="1" x14ac:dyDescent="0.3">
      <c r="A8159" s="1472" t="s">
        <v>45</v>
      </c>
      <c r="B8159" s="1477" t="s">
        <v>54</v>
      </c>
      <c r="C8159" s="1477" t="s">
        <v>20</v>
      </c>
      <c r="D8159" s="1472" t="str">
        <f>VLOOKUP(C8159,CODIGOS!$B$1:$E$194,4,FALSE)</f>
        <v>TIENDA DE BARRIO O CIGARRERÍA, INCLUIDAS LAS UBICADAS EN ZONAS FRANCAS</v>
      </c>
      <c r="E8159" s="1477" t="s">
        <v>24939</v>
      </c>
      <c r="F8159" s="1477" t="s">
        <v>24940</v>
      </c>
      <c r="G8159" s="1477" t="s">
        <v>24941</v>
      </c>
      <c r="H8159" s="1758">
        <v>45881</v>
      </c>
      <c r="I8159" s="1744">
        <v>0.81499999999999995</v>
      </c>
      <c r="J8159" s="1477" t="s">
        <v>16</v>
      </c>
      <c r="K8159" s="1471" t="s">
        <v>47</v>
      </c>
      <c r="L8159" s="1477" t="s">
        <v>22793</v>
      </c>
      <c r="M8159" s="1477" t="s">
        <v>49</v>
      </c>
      <c r="N8159" s="1477" t="s">
        <v>48</v>
      </c>
      <c r="O8159" s="1477" t="s">
        <v>48</v>
      </c>
      <c r="P8159" s="1477"/>
      <c r="Q8159" s="1464">
        <f t="shared" si="254"/>
        <v>8</v>
      </c>
      <c r="R8159" s="1794" t="str">
        <f t="shared" si="255"/>
        <v>CONCEPCIÓN</v>
      </c>
    </row>
    <row r="8160" spans="1:18" s="1768" customFormat="1" ht="25.05" customHeight="1" x14ac:dyDescent="0.3">
      <c r="A8160" s="1472" t="s">
        <v>45</v>
      </c>
      <c r="B8160" s="1477" t="s">
        <v>54</v>
      </c>
      <c r="C8160" s="1477" t="s">
        <v>20</v>
      </c>
      <c r="D8160" s="1472" t="str">
        <f>VLOOKUP(C8160,CODIGOS!$B$1:$E$194,4,FALSE)</f>
        <v>TIENDA DE BARRIO O CIGARRERÍA, INCLUIDAS LAS UBICADAS EN ZONAS FRANCAS</v>
      </c>
      <c r="E8160" s="1477" t="s">
        <v>14388</v>
      </c>
      <c r="F8160" s="1477" t="s">
        <v>24942</v>
      </c>
      <c r="G8160" s="1477" t="s">
        <v>24943</v>
      </c>
      <c r="H8160" s="1758">
        <v>45883</v>
      </c>
      <c r="I8160" s="1744">
        <v>0.84499999999999997</v>
      </c>
      <c r="J8160" s="1477" t="s">
        <v>16</v>
      </c>
      <c r="K8160" s="1471" t="s">
        <v>47</v>
      </c>
      <c r="L8160" s="1477" t="s">
        <v>22793</v>
      </c>
      <c r="M8160" s="1477" t="s">
        <v>49</v>
      </c>
      <c r="N8160" s="1477" t="s">
        <v>48</v>
      </c>
      <c r="O8160" s="1477" t="s">
        <v>48</v>
      </c>
      <c r="P8160" s="1477"/>
      <c r="Q8160" s="1464">
        <f t="shared" si="254"/>
        <v>8</v>
      </c>
      <c r="R8160" s="1794" t="str">
        <f t="shared" si="255"/>
        <v>CONCEPCIÓN</v>
      </c>
    </row>
    <row r="8161" spans="1:18" s="1768" customFormat="1" ht="25.05" customHeight="1" x14ac:dyDescent="0.3">
      <c r="A8161" s="1472" t="s">
        <v>45</v>
      </c>
      <c r="B8161" s="1477" t="s">
        <v>54</v>
      </c>
      <c r="C8161" s="1477" t="s">
        <v>20</v>
      </c>
      <c r="D8161" s="1472" t="str">
        <f>VLOOKUP(C8161,CODIGOS!$B$1:$E$194,4,FALSE)</f>
        <v>TIENDA DE BARRIO O CIGARRERÍA, INCLUIDAS LAS UBICADAS EN ZONAS FRANCAS</v>
      </c>
      <c r="E8161" s="1477" t="s">
        <v>24944</v>
      </c>
      <c r="F8161" s="1477" t="s">
        <v>24945</v>
      </c>
      <c r="G8161" s="1477" t="s">
        <v>24946</v>
      </c>
      <c r="H8161" s="1758">
        <v>45883</v>
      </c>
      <c r="I8161" s="1744">
        <v>0.83499999999999996</v>
      </c>
      <c r="J8161" s="1477" t="s">
        <v>16</v>
      </c>
      <c r="K8161" s="1471" t="s">
        <v>47</v>
      </c>
      <c r="L8161" s="1477" t="s">
        <v>22793</v>
      </c>
      <c r="M8161" s="1477" t="s">
        <v>49</v>
      </c>
      <c r="N8161" s="1477" t="s">
        <v>48</v>
      </c>
      <c r="O8161" s="1477" t="s">
        <v>48</v>
      </c>
      <c r="P8161" s="1477"/>
      <c r="Q8161" s="1464">
        <f t="shared" si="254"/>
        <v>8</v>
      </c>
      <c r="R8161" s="1794" t="str">
        <f t="shared" si="255"/>
        <v>CONCEPCIÓN</v>
      </c>
    </row>
    <row r="8162" spans="1:18" s="1768" customFormat="1" ht="25.05" customHeight="1" x14ac:dyDescent="0.3">
      <c r="A8162" s="1472" t="s">
        <v>45</v>
      </c>
      <c r="B8162" s="1477" t="s">
        <v>54</v>
      </c>
      <c r="C8162" s="1477" t="s">
        <v>1031</v>
      </c>
      <c r="D8162" s="1472" t="str">
        <f>VLOOKUP(C8162,CODIGOS!$B$1:$E$194,4,FALSE)</f>
        <v>EXPENDIO DE VERDURAS - FRUTAS ( LOCAL - ESTABLECIMIENTO Y/O FRUVER)</v>
      </c>
      <c r="E8162" s="1477" t="s">
        <v>14063</v>
      </c>
      <c r="F8162" s="1477" t="s">
        <v>24947</v>
      </c>
      <c r="G8162" s="1477" t="s">
        <v>24948</v>
      </c>
      <c r="H8162" s="1758">
        <v>45888</v>
      </c>
      <c r="I8162" s="1744">
        <v>0.73</v>
      </c>
      <c r="J8162" s="1477" t="s">
        <v>16</v>
      </c>
      <c r="K8162" s="1471" t="s">
        <v>47</v>
      </c>
      <c r="L8162" s="1477" t="s">
        <v>22793</v>
      </c>
      <c r="M8162" s="1477" t="s">
        <v>49</v>
      </c>
      <c r="N8162" s="1477" t="s">
        <v>48</v>
      </c>
      <c r="O8162" s="1477" t="s">
        <v>48</v>
      </c>
      <c r="P8162" s="1477"/>
      <c r="Q8162" s="1464">
        <f t="shared" si="254"/>
        <v>8</v>
      </c>
      <c r="R8162" s="1794" t="str">
        <f t="shared" si="255"/>
        <v>CONCEPCIÓN</v>
      </c>
    </row>
    <row r="8163" spans="1:18" s="1768" customFormat="1" ht="25.05" customHeight="1" x14ac:dyDescent="0.3">
      <c r="A8163" s="1472" t="s">
        <v>45</v>
      </c>
      <c r="B8163" s="1477" t="s">
        <v>54</v>
      </c>
      <c r="C8163" s="1477" t="s">
        <v>499</v>
      </c>
      <c r="D8163" s="1472" t="str">
        <f>VLOOKUP(C8163,CODIGOS!$B$1:$E$194,4,FALSE)</f>
        <v>BARES - DISCOTECAS - CANTINAS - TABERNAS</v>
      </c>
      <c r="E8163" s="1477" t="s">
        <v>24949</v>
      </c>
      <c r="F8163" s="1477" t="s">
        <v>24950</v>
      </c>
      <c r="G8163" s="1477" t="s">
        <v>24951</v>
      </c>
      <c r="H8163" s="1758">
        <v>45894</v>
      </c>
      <c r="I8163" s="1744">
        <v>0.82499999999999996</v>
      </c>
      <c r="J8163" s="1477" t="s">
        <v>16</v>
      </c>
      <c r="K8163" s="1471" t="s">
        <v>47</v>
      </c>
      <c r="L8163" s="1477" t="s">
        <v>22814</v>
      </c>
      <c r="M8163" s="1477" t="s">
        <v>49</v>
      </c>
      <c r="N8163" s="1477" t="s">
        <v>48</v>
      </c>
      <c r="O8163" s="1477" t="s">
        <v>48</v>
      </c>
      <c r="P8163" s="1478"/>
      <c r="Q8163" s="1464">
        <f t="shared" si="254"/>
        <v>8</v>
      </c>
      <c r="R8163" s="1794" t="str">
        <f t="shared" si="255"/>
        <v>CONCEPCIÓN</v>
      </c>
    </row>
    <row r="8164" spans="1:18" s="1768" customFormat="1" ht="25.05" customHeight="1" x14ac:dyDescent="0.3">
      <c r="A8164" s="1472" t="s">
        <v>45</v>
      </c>
      <c r="B8164" s="1477" t="s">
        <v>54</v>
      </c>
      <c r="C8164" s="1477" t="s">
        <v>715</v>
      </c>
      <c r="D8164" s="1472" t="str">
        <f>VLOOKUP(C8164,CODIGOS!$B$1:$E$194,4,FALSE)</f>
        <v>COLEGIOS</v>
      </c>
      <c r="E8164" s="1477" t="s">
        <v>17020</v>
      </c>
      <c r="F8164" s="1477" t="s">
        <v>17021</v>
      </c>
      <c r="G8164" s="1477" t="s">
        <v>17022</v>
      </c>
      <c r="H8164" s="1758">
        <v>45889</v>
      </c>
      <c r="I8164" s="1767" t="s">
        <v>120</v>
      </c>
      <c r="J8164" s="1472" t="s">
        <v>30241</v>
      </c>
      <c r="K8164" s="1478" t="s">
        <v>41</v>
      </c>
      <c r="L8164" s="1477" t="s">
        <v>17</v>
      </c>
      <c r="M8164" s="1477" t="s">
        <v>24952</v>
      </c>
      <c r="N8164" s="1477" t="s">
        <v>48</v>
      </c>
      <c r="O8164" s="1477" t="s">
        <v>48</v>
      </c>
      <c r="P8164" s="1478"/>
      <c r="Q8164" s="1464">
        <f t="shared" si="254"/>
        <v>8</v>
      </c>
      <c r="R8164" s="1794" t="str">
        <f t="shared" si="255"/>
        <v>CONCEPCIÓN</v>
      </c>
    </row>
    <row r="8165" spans="1:18" s="1768" customFormat="1" ht="25.05" customHeight="1" x14ac:dyDescent="0.3">
      <c r="A8165" s="1472" t="s">
        <v>45</v>
      </c>
      <c r="B8165" s="1477" t="s">
        <v>54</v>
      </c>
      <c r="C8165" s="1477" t="s">
        <v>715</v>
      </c>
      <c r="D8165" s="1472" t="str">
        <f>VLOOKUP(C8165,CODIGOS!$B$1:$E$194,4,FALSE)</f>
        <v>COLEGIOS</v>
      </c>
      <c r="E8165" s="1477" t="s">
        <v>24953</v>
      </c>
      <c r="F8165" s="1477" t="s">
        <v>24954</v>
      </c>
      <c r="G8165" s="1477" t="s">
        <v>17022</v>
      </c>
      <c r="H8165" s="1758">
        <v>45882</v>
      </c>
      <c r="I8165" s="1744">
        <v>0.6</v>
      </c>
      <c r="J8165" s="1477" t="s">
        <v>16</v>
      </c>
      <c r="K8165" s="1471" t="s">
        <v>47</v>
      </c>
      <c r="L8165" s="1477" t="s">
        <v>17</v>
      </c>
      <c r="M8165" s="1477" t="s">
        <v>2250</v>
      </c>
      <c r="N8165" s="1477" t="s">
        <v>48</v>
      </c>
      <c r="O8165" s="1477" t="s">
        <v>48</v>
      </c>
      <c r="P8165" s="1478"/>
      <c r="Q8165" s="1464">
        <f t="shared" si="254"/>
        <v>8</v>
      </c>
      <c r="R8165" s="1794" t="str">
        <f t="shared" si="255"/>
        <v>CONCEPCIÓN</v>
      </c>
    </row>
    <row r="8166" spans="1:18" s="1768" customFormat="1" ht="25.05" customHeight="1" x14ac:dyDescent="0.3">
      <c r="A8166" s="1472" t="s">
        <v>45</v>
      </c>
      <c r="B8166" s="1477" t="s">
        <v>54</v>
      </c>
      <c r="C8166" s="1477">
        <v>30</v>
      </c>
      <c r="D8166" s="1472" t="str">
        <f>VLOOKUP(C8166,CODIGOS!$B$1:$E$194,4,FALSE)</f>
        <v>OTROS</v>
      </c>
      <c r="E8166" s="1477" t="s">
        <v>24949</v>
      </c>
      <c r="F8166" s="1477" t="s">
        <v>24950</v>
      </c>
      <c r="G8166" s="1477" t="s">
        <v>24951</v>
      </c>
      <c r="H8166" s="1758">
        <v>45894</v>
      </c>
      <c r="I8166" s="1744">
        <v>0.64500000000000002</v>
      </c>
      <c r="J8166" s="1477" t="s">
        <v>16</v>
      </c>
      <c r="K8166" s="1471" t="s">
        <v>47</v>
      </c>
      <c r="L8166" s="1477" t="s">
        <v>525</v>
      </c>
      <c r="M8166" s="1477" t="s">
        <v>49</v>
      </c>
      <c r="N8166" s="1477" t="s">
        <v>48</v>
      </c>
      <c r="O8166" s="1477" t="s">
        <v>48</v>
      </c>
      <c r="P8166" s="1478"/>
      <c r="Q8166" s="1464">
        <f t="shared" si="254"/>
        <v>8</v>
      </c>
      <c r="R8166" s="1794" t="str">
        <f t="shared" si="255"/>
        <v>CONCEPCIÓN</v>
      </c>
    </row>
    <row r="8167" spans="1:18" s="1768" customFormat="1" ht="25.05" customHeight="1" x14ac:dyDescent="0.3">
      <c r="A8167" s="1472" t="s">
        <v>45</v>
      </c>
      <c r="B8167" s="1477" t="s">
        <v>56</v>
      </c>
      <c r="C8167" s="1477" t="s">
        <v>20</v>
      </c>
      <c r="D8167" s="1472" t="str">
        <f>VLOOKUP(C8167,CODIGOS!$B$1:$E$194,4,FALSE)</f>
        <v>TIENDA DE BARRIO O CIGARRERÍA, INCLUIDAS LAS UBICADAS EN ZONAS FRANCAS</v>
      </c>
      <c r="E8167" s="1477" t="s">
        <v>8441</v>
      </c>
      <c r="F8167" s="1477" t="s">
        <v>24955</v>
      </c>
      <c r="G8167" s="1477" t="s">
        <v>9477</v>
      </c>
      <c r="H8167" s="1758">
        <v>45878</v>
      </c>
      <c r="I8167" s="1767" t="s">
        <v>120</v>
      </c>
      <c r="J8167" s="1472" t="s">
        <v>30241</v>
      </c>
      <c r="K8167" s="1471" t="s">
        <v>47</v>
      </c>
      <c r="L8167" s="1477" t="s">
        <v>17</v>
      </c>
      <c r="M8167" s="1477" t="s">
        <v>24956</v>
      </c>
      <c r="N8167" s="1477" t="s">
        <v>48</v>
      </c>
      <c r="O8167" s="1477" t="s">
        <v>48</v>
      </c>
      <c r="P8167" s="1478"/>
      <c r="Q8167" s="1464">
        <f t="shared" si="254"/>
        <v>8</v>
      </c>
      <c r="R8167" s="1794" t="str">
        <f t="shared" si="255"/>
        <v>GUACA</v>
      </c>
    </row>
    <row r="8168" spans="1:18" s="1768" customFormat="1" ht="25.05" customHeight="1" x14ac:dyDescent="0.3">
      <c r="A8168" s="1472" t="s">
        <v>45</v>
      </c>
      <c r="B8168" s="1477" t="s">
        <v>56</v>
      </c>
      <c r="C8168" s="1477" t="s">
        <v>499</v>
      </c>
      <c r="D8168" s="1472" t="str">
        <f>VLOOKUP(C8168,CODIGOS!$B$1:$E$194,4,FALSE)</f>
        <v>BARES - DISCOTECAS - CANTINAS - TABERNAS</v>
      </c>
      <c r="E8168" s="1477" t="s">
        <v>1865</v>
      </c>
      <c r="F8168" s="1477" t="s">
        <v>24957</v>
      </c>
      <c r="G8168" s="1477" t="s">
        <v>24958</v>
      </c>
      <c r="H8168" s="1758">
        <v>45883</v>
      </c>
      <c r="I8168" s="1767" t="s">
        <v>120</v>
      </c>
      <c r="J8168" s="1472" t="s">
        <v>30241</v>
      </c>
      <c r="K8168" s="1471" t="s">
        <v>47</v>
      </c>
      <c r="L8168" s="1477" t="s">
        <v>17</v>
      </c>
      <c r="M8168" s="1477" t="s">
        <v>24956</v>
      </c>
      <c r="N8168" s="1477" t="s">
        <v>48</v>
      </c>
      <c r="O8168" s="1477" t="s">
        <v>48</v>
      </c>
      <c r="P8168" s="1478"/>
      <c r="Q8168" s="1464">
        <f t="shared" si="254"/>
        <v>8</v>
      </c>
      <c r="R8168" s="1794" t="str">
        <f t="shared" si="255"/>
        <v>GUACA</v>
      </c>
    </row>
    <row r="8169" spans="1:18" s="1768" customFormat="1" ht="25.05" customHeight="1" x14ac:dyDescent="0.3">
      <c r="A8169" s="1472" t="s">
        <v>45</v>
      </c>
      <c r="B8169" s="1477" t="s">
        <v>56</v>
      </c>
      <c r="C8169" s="1477" t="s">
        <v>499</v>
      </c>
      <c r="D8169" s="1472" t="str">
        <f>VLOOKUP(C8169,CODIGOS!$B$1:$E$194,4,FALSE)</f>
        <v>BARES - DISCOTECAS - CANTINAS - TABERNAS</v>
      </c>
      <c r="E8169" s="1477" t="s">
        <v>24959</v>
      </c>
      <c r="F8169" s="1477" t="s">
        <v>24960</v>
      </c>
      <c r="G8169" s="1477" t="s">
        <v>24961</v>
      </c>
      <c r="H8169" s="1758">
        <v>45883</v>
      </c>
      <c r="I8169" s="1767" t="s">
        <v>120</v>
      </c>
      <c r="J8169" s="1472" t="s">
        <v>30241</v>
      </c>
      <c r="K8169" s="1471" t="s">
        <v>47</v>
      </c>
      <c r="L8169" s="1477" t="s">
        <v>17</v>
      </c>
      <c r="M8169" s="1477" t="s">
        <v>24956</v>
      </c>
      <c r="N8169" s="1477" t="s">
        <v>48</v>
      </c>
      <c r="O8169" s="1477" t="s">
        <v>48</v>
      </c>
      <c r="P8169" s="1478"/>
      <c r="Q8169" s="1464">
        <f t="shared" si="254"/>
        <v>8</v>
      </c>
      <c r="R8169" s="1794" t="str">
        <f t="shared" si="255"/>
        <v>GUACA</v>
      </c>
    </row>
    <row r="8170" spans="1:18" s="1768" customFormat="1" ht="25.05" customHeight="1" x14ac:dyDescent="0.3">
      <c r="A8170" s="1472" t="s">
        <v>45</v>
      </c>
      <c r="B8170" s="1477" t="s">
        <v>56</v>
      </c>
      <c r="C8170" s="1477" t="s">
        <v>848</v>
      </c>
      <c r="D8170" s="1472" t="str">
        <f>VLOOKUP(C8170,CODIGOS!$B$1:$E$194,4,FALSE)</f>
        <v>CIGARRERIAS - LICORERAS - WHISKERIAS</v>
      </c>
      <c r="E8170" s="1477" t="s">
        <v>6414</v>
      </c>
      <c r="F8170" s="1477" t="s">
        <v>6415</v>
      </c>
      <c r="G8170" s="1477" t="s">
        <v>6416</v>
      </c>
      <c r="H8170" s="1758">
        <v>45878</v>
      </c>
      <c r="I8170" s="1767" t="s">
        <v>120</v>
      </c>
      <c r="J8170" s="1472" t="s">
        <v>30241</v>
      </c>
      <c r="K8170" s="1471" t="s">
        <v>47</v>
      </c>
      <c r="L8170" s="1477" t="s">
        <v>17</v>
      </c>
      <c r="M8170" s="1477" t="s">
        <v>24956</v>
      </c>
      <c r="N8170" s="1477" t="s">
        <v>48</v>
      </c>
      <c r="O8170" s="1477" t="s">
        <v>48</v>
      </c>
      <c r="P8170" s="1478"/>
      <c r="Q8170" s="1464">
        <f t="shared" si="254"/>
        <v>8</v>
      </c>
      <c r="R8170" s="1794" t="str">
        <f t="shared" si="255"/>
        <v>GUACA</v>
      </c>
    </row>
    <row r="8171" spans="1:18" s="1768" customFormat="1" ht="25.05" customHeight="1" x14ac:dyDescent="0.3">
      <c r="A8171" s="1472" t="s">
        <v>45</v>
      </c>
      <c r="B8171" s="1477" t="s">
        <v>56</v>
      </c>
      <c r="C8171" s="1477" t="s">
        <v>848</v>
      </c>
      <c r="D8171" s="1472" t="str">
        <f>VLOOKUP(C8171,CODIGOS!$B$1:$E$194,4,FALSE)</f>
        <v>CIGARRERIAS - LICORERAS - WHISKERIAS</v>
      </c>
      <c r="E8171" s="1477" t="s">
        <v>24962</v>
      </c>
      <c r="F8171" s="1477" t="s">
        <v>24963</v>
      </c>
      <c r="G8171" s="1477" t="s">
        <v>24964</v>
      </c>
      <c r="H8171" s="1758">
        <v>45875</v>
      </c>
      <c r="I8171" s="1767" t="s">
        <v>120</v>
      </c>
      <c r="J8171" s="1472" t="s">
        <v>30241</v>
      </c>
      <c r="K8171" s="1471" t="s">
        <v>47</v>
      </c>
      <c r="L8171" s="1477" t="s">
        <v>17</v>
      </c>
      <c r="M8171" s="1477" t="s">
        <v>24956</v>
      </c>
      <c r="N8171" s="1477" t="s">
        <v>48</v>
      </c>
      <c r="O8171" s="1477" t="s">
        <v>48</v>
      </c>
      <c r="P8171" s="1478"/>
      <c r="Q8171" s="1464">
        <f t="shared" si="254"/>
        <v>8</v>
      </c>
      <c r="R8171" s="1794" t="str">
        <f t="shared" si="255"/>
        <v>GUACA</v>
      </c>
    </row>
    <row r="8172" spans="1:18" s="1768" customFormat="1" ht="25.05" customHeight="1" x14ac:dyDescent="0.3">
      <c r="A8172" s="1472" t="s">
        <v>45</v>
      </c>
      <c r="B8172" s="1477" t="s">
        <v>56</v>
      </c>
      <c r="C8172" s="1477" t="s">
        <v>848</v>
      </c>
      <c r="D8172" s="1472" t="str">
        <f>VLOOKUP(C8172,CODIGOS!$B$1:$E$194,4,FALSE)</f>
        <v>CIGARRERIAS - LICORERAS - WHISKERIAS</v>
      </c>
      <c r="E8172" s="1477" t="s">
        <v>2298</v>
      </c>
      <c r="F8172" s="1477" t="s">
        <v>2299</v>
      </c>
      <c r="G8172" s="1477" t="s">
        <v>2300</v>
      </c>
      <c r="H8172" s="1758">
        <v>45883</v>
      </c>
      <c r="I8172" s="1767" t="s">
        <v>120</v>
      </c>
      <c r="J8172" s="1472" t="s">
        <v>30241</v>
      </c>
      <c r="K8172" s="1471" t="s">
        <v>47</v>
      </c>
      <c r="L8172" s="1477" t="s">
        <v>17</v>
      </c>
      <c r="M8172" s="1477" t="s">
        <v>24956</v>
      </c>
      <c r="N8172" s="1477" t="s">
        <v>48</v>
      </c>
      <c r="O8172" s="1477" t="s">
        <v>48</v>
      </c>
      <c r="P8172" s="1478"/>
      <c r="Q8172" s="1464">
        <f t="shared" si="254"/>
        <v>8</v>
      </c>
      <c r="R8172" s="1794" t="str">
        <f t="shared" si="255"/>
        <v>GUACA</v>
      </c>
    </row>
    <row r="8173" spans="1:18" s="1768" customFormat="1" ht="25.05" customHeight="1" x14ac:dyDescent="0.3">
      <c r="A8173" s="1472" t="s">
        <v>45</v>
      </c>
      <c r="B8173" s="1477" t="s">
        <v>56</v>
      </c>
      <c r="C8173" s="1477" t="s">
        <v>504</v>
      </c>
      <c r="D8173" s="1472" t="str">
        <f>VLOOKUP(C8173,CODIGOS!$B$1:$E$194,4,FALSE)</f>
        <v>CANCHAS DE BOLO, CANCHAS DE TEJO - BILLARES - BINGOS - CASINOS</v>
      </c>
      <c r="E8173" s="1477" t="s">
        <v>24965</v>
      </c>
      <c r="F8173" s="1477" t="s">
        <v>24966</v>
      </c>
      <c r="G8173" s="1477" t="s">
        <v>24967</v>
      </c>
      <c r="H8173" s="1758">
        <v>45885</v>
      </c>
      <c r="I8173" s="1767" t="s">
        <v>120</v>
      </c>
      <c r="J8173" s="1472" t="s">
        <v>30241</v>
      </c>
      <c r="K8173" s="1471" t="s">
        <v>47</v>
      </c>
      <c r="L8173" s="1477" t="s">
        <v>17</v>
      </c>
      <c r="M8173" s="1477" t="s">
        <v>24956</v>
      </c>
      <c r="N8173" s="1477" t="s">
        <v>48</v>
      </c>
      <c r="O8173" s="1477" t="s">
        <v>48</v>
      </c>
      <c r="P8173" s="1478"/>
      <c r="Q8173" s="1464">
        <f t="shared" si="254"/>
        <v>8</v>
      </c>
      <c r="R8173" s="1794" t="str">
        <f t="shared" si="255"/>
        <v>GUACA</v>
      </c>
    </row>
    <row r="8174" spans="1:18" s="1768" customFormat="1" ht="25.05" customHeight="1" x14ac:dyDescent="0.3">
      <c r="A8174" s="1472" t="s">
        <v>45</v>
      </c>
      <c r="B8174" s="1477" t="s">
        <v>56</v>
      </c>
      <c r="C8174" s="1477" t="s">
        <v>504</v>
      </c>
      <c r="D8174" s="1472" t="str">
        <f>VLOOKUP(C8174,CODIGOS!$B$1:$E$194,4,FALSE)</f>
        <v>CANCHAS DE BOLO, CANCHAS DE TEJO - BILLARES - BINGOS - CASINOS</v>
      </c>
      <c r="E8174" s="1477" t="s">
        <v>24968</v>
      </c>
      <c r="F8174" s="1477" t="s">
        <v>24969</v>
      </c>
      <c r="G8174" s="1477" t="s">
        <v>24970</v>
      </c>
      <c r="H8174" s="1758">
        <v>45885</v>
      </c>
      <c r="I8174" s="1767" t="s">
        <v>120</v>
      </c>
      <c r="J8174" s="1472" t="s">
        <v>30241</v>
      </c>
      <c r="K8174" s="1471" t="s">
        <v>47</v>
      </c>
      <c r="L8174" s="1477" t="s">
        <v>17</v>
      </c>
      <c r="M8174" s="1477" t="s">
        <v>24956</v>
      </c>
      <c r="N8174" s="1477" t="s">
        <v>48</v>
      </c>
      <c r="O8174" s="1477" t="s">
        <v>48</v>
      </c>
      <c r="P8174" s="1478"/>
      <c r="Q8174" s="1464">
        <f t="shared" si="254"/>
        <v>8</v>
      </c>
      <c r="R8174" s="1794" t="str">
        <f t="shared" si="255"/>
        <v>GUACA</v>
      </c>
    </row>
    <row r="8175" spans="1:18" s="1768" customFormat="1" ht="25.05" customHeight="1" x14ac:dyDescent="0.3">
      <c r="A8175" s="1472" t="s">
        <v>45</v>
      </c>
      <c r="B8175" s="1477" t="s">
        <v>56</v>
      </c>
      <c r="C8175" s="1477" t="s">
        <v>1716</v>
      </c>
      <c r="D8175" s="1472" t="str">
        <f>VLOOKUP(C8175,CODIGOS!$B$1:$E$194,4,FALSE)</f>
        <v>EXPENDIO DE CARNE BOVINA</v>
      </c>
      <c r="E8175" s="1477" t="s">
        <v>2286</v>
      </c>
      <c r="F8175" s="1477" t="s">
        <v>57</v>
      </c>
      <c r="G8175" s="1477" t="s">
        <v>2287</v>
      </c>
      <c r="H8175" s="1758">
        <v>45892</v>
      </c>
      <c r="I8175" s="1767" t="s">
        <v>120</v>
      </c>
      <c r="J8175" s="1472" t="s">
        <v>30241</v>
      </c>
      <c r="K8175" s="1471" t="s">
        <v>47</v>
      </c>
      <c r="L8175" s="1477" t="s">
        <v>17</v>
      </c>
      <c r="M8175" s="1477" t="s">
        <v>24956</v>
      </c>
      <c r="N8175" s="1477" t="s">
        <v>48</v>
      </c>
      <c r="O8175" s="1477" t="s">
        <v>48</v>
      </c>
      <c r="P8175" s="1478"/>
      <c r="Q8175" s="1464">
        <f t="shared" si="254"/>
        <v>8</v>
      </c>
      <c r="R8175" s="1794" t="str">
        <f t="shared" si="255"/>
        <v>GUACA</v>
      </c>
    </row>
    <row r="8176" spans="1:18" s="1768" customFormat="1" ht="25.05" customHeight="1" x14ac:dyDescent="0.3">
      <c r="A8176" s="1472" t="s">
        <v>45</v>
      </c>
      <c r="B8176" s="1477" t="s">
        <v>56</v>
      </c>
      <c r="C8176" s="1477" t="s">
        <v>1716</v>
      </c>
      <c r="D8176" s="1472" t="str">
        <f>VLOOKUP(C8176,CODIGOS!$B$1:$E$194,4,FALSE)</f>
        <v>EXPENDIO DE CARNE BOVINA</v>
      </c>
      <c r="E8176" s="1477" t="s">
        <v>2288</v>
      </c>
      <c r="F8176" s="1477" t="s">
        <v>57</v>
      </c>
      <c r="G8176" s="1477" t="s">
        <v>2289</v>
      </c>
      <c r="H8176" s="1758">
        <v>45891</v>
      </c>
      <c r="I8176" s="1767" t="s">
        <v>120</v>
      </c>
      <c r="J8176" s="1472" t="s">
        <v>30241</v>
      </c>
      <c r="K8176" s="1471" t="s">
        <v>47</v>
      </c>
      <c r="L8176" s="1477" t="s">
        <v>17</v>
      </c>
      <c r="M8176" s="1477" t="s">
        <v>24971</v>
      </c>
      <c r="N8176" s="1477" t="s">
        <v>48</v>
      </c>
      <c r="O8176" s="1477" t="s">
        <v>48</v>
      </c>
      <c r="P8176" s="1478"/>
      <c r="Q8176" s="1464">
        <f t="shared" si="254"/>
        <v>8</v>
      </c>
      <c r="R8176" s="1794" t="str">
        <f t="shared" si="255"/>
        <v>GUACA</v>
      </c>
    </row>
    <row r="8177" spans="1:18" s="1768" customFormat="1" ht="25.05" customHeight="1" x14ac:dyDescent="0.3">
      <c r="A8177" s="1472" t="s">
        <v>45</v>
      </c>
      <c r="B8177" s="1477" t="s">
        <v>56</v>
      </c>
      <c r="C8177" s="1477" t="s">
        <v>1716</v>
      </c>
      <c r="D8177" s="1472" t="str">
        <f>VLOOKUP(C8177,CODIGOS!$B$1:$E$194,4,FALSE)</f>
        <v>EXPENDIO DE CARNE BOVINA</v>
      </c>
      <c r="E8177" s="1477" t="s">
        <v>2292</v>
      </c>
      <c r="F8177" s="1477" t="s">
        <v>57</v>
      </c>
      <c r="G8177" s="1477" t="s">
        <v>2293</v>
      </c>
      <c r="H8177" s="1758">
        <v>45898</v>
      </c>
      <c r="I8177" s="1767" t="s">
        <v>120</v>
      </c>
      <c r="J8177" s="1472" t="s">
        <v>30241</v>
      </c>
      <c r="K8177" s="1471" t="s">
        <v>47</v>
      </c>
      <c r="L8177" s="1477" t="s">
        <v>17</v>
      </c>
      <c r="M8177" s="1477" t="s">
        <v>24971</v>
      </c>
      <c r="N8177" s="1477" t="s">
        <v>48</v>
      </c>
      <c r="O8177" s="1477" t="s">
        <v>48</v>
      </c>
      <c r="P8177" s="1478"/>
      <c r="Q8177" s="1464">
        <f t="shared" si="254"/>
        <v>8</v>
      </c>
      <c r="R8177" s="1794" t="str">
        <f t="shared" si="255"/>
        <v>GUACA</v>
      </c>
    </row>
    <row r="8178" spans="1:18" s="1768" customFormat="1" ht="25.05" customHeight="1" x14ac:dyDescent="0.3">
      <c r="A8178" s="1472" t="s">
        <v>45</v>
      </c>
      <c r="B8178" s="1477" t="s">
        <v>56</v>
      </c>
      <c r="C8178" s="1477" t="s">
        <v>1716</v>
      </c>
      <c r="D8178" s="1472" t="str">
        <f>VLOOKUP(C8178,CODIGOS!$B$1:$E$194,4,FALSE)</f>
        <v>EXPENDIO DE CARNE BOVINA</v>
      </c>
      <c r="E8178" s="1477" t="s">
        <v>14103</v>
      </c>
      <c r="F8178" s="1477" t="s">
        <v>6674</v>
      </c>
      <c r="G8178" s="1477" t="s">
        <v>14104</v>
      </c>
      <c r="H8178" s="1758">
        <v>45890</v>
      </c>
      <c r="I8178" s="1767" t="s">
        <v>120</v>
      </c>
      <c r="J8178" s="1472" t="s">
        <v>30241</v>
      </c>
      <c r="K8178" s="1471" t="s">
        <v>47</v>
      </c>
      <c r="L8178" s="1477" t="s">
        <v>17</v>
      </c>
      <c r="M8178" s="1477" t="s">
        <v>24971</v>
      </c>
      <c r="N8178" s="1477" t="s">
        <v>48</v>
      </c>
      <c r="O8178" s="1477" t="s">
        <v>48</v>
      </c>
      <c r="P8178" s="1478"/>
      <c r="Q8178" s="1464">
        <f t="shared" si="254"/>
        <v>8</v>
      </c>
      <c r="R8178" s="1794" t="str">
        <f t="shared" si="255"/>
        <v>GUACA</v>
      </c>
    </row>
    <row r="8179" spans="1:18" s="1768" customFormat="1" ht="25.05" customHeight="1" x14ac:dyDescent="0.3">
      <c r="A8179" s="1472" t="s">
        <v>45</v>
      </c>
      <c r="B8179" s="1477" t="s">
        <v>56</v>
      </c>
      <c r="C8179" s="1477" t="s">
        <v>1716</v>
      </c>
      <c r="D8179" s="1472" t="str">
        <f>VLOOKUP(C8179,CODIGOS!$B$1:$E$194,4,FALSE)</f>
        <v>EXPENDIO DE CARNE BOVINA</v>
      </c>
      <c r="E8179" s="1477" t="s">
        <v>2290</v>
      </c>
      <c r="F8179" s="1477" t="s">
        <v>57</v>
      </c>
      <c r="G8179" s="1477" t="s">
        <v>2291</v>
      </c>
      <c r="H8179" s="1758">
        <v>45889</v>
      </c>
      <c r="I8179" s="1767" t="s">
        <v>120</v>
      </c>
      <c r="J8179" s="1472" t="s">
        <v>30241</v>
      </c>
      <c r="K8179" s="1471" t="s">
        <v>47</v>
      </c>
      <c r="L8179" s="1477" t="s">
        <v>17</v>
      </c>
      <c r="M8179" s="1477" t="s">
        <v>24971</v>
      </c>
      <c r="N8179" s="1477" t="s">
        <v>48</v>
      </c>
      <c r="O8179" s="1477" t="s">
        <v>48</v>
      </c>
      <c r="P8179" s="1478"/>
      <c r="Q8179" s="1464">
        <f t="shared" si="254"/>
        <v>8</v>
      </c>
      <c r="R8179" s="1794" t="str">
        <f t="shared" si="255"/>
        <v>GUACA</v>
      </c>
    </row>
    <row r="8180" spans="1:18" s="1768" customFormat="1" ht="25.05" customHeight="1" x14ac:dyDescent="0.3">
      <c r="A8180" s="1472" t="s">
        <v>45</v>
      </c>
      <c r="B8180" s="1477" t="s">
        <v>56</v>
      </c>
      <c r="C8180" s="1477" t="s">
        <v>1716</v>
      </c>
      <c r="D8180" s="1472" t="str">
        <f>VLOOKUP(C8180,CODIGOS!$B$1:$E$194,4,FALSE)</f>
        <v>EXPENDIO DE CARNE BOVINA</v>
      </c>
      <c r="E8180" s="1477" t="s">
        <v>14105</v>
      </c>
      <c r="F8180" s="1477" t="s">
        <v>14106</v>
      </c>
      <c r="G8180" s="1477" t="s">
        <v>2291</v>
      </c>
      <c r="H8180" s="1758">
        <v>45895</v>
      </c>
      <c r="I8180" s="1767" t="s">
        <v>120</v>
      </c>
      <c r="J8180" s="1472" t="s">
        <v>30241</v>
      </c>
      <c r="K8180" s="1471" t="s">
        <v>47</v>
      </c>
      <c r="L8180" s="1477" t="s">
        <v>17</v>
      </c>
      <c r="M8180" s="1477" t="s">
        <v>24971</v>
      </c>
      <c r="N8180" s="1477" t="s">
        <v>48</v>
      </c>
      <c r="O8180" s="1477" t="s">
        <v>48</v>
      </c>
      <c r="P8180" s="1478"/>
      <c r="Q8180" s="1464">
        <f t="shared" si="254"/>
        <v>8</v>
      </c>
      <c r="R8180" s="1794" t="str">
        <f t="shared" si="255"/>
        <v>GUACA</v>
      </c>
    </row>
    <row r="8181" spans="1:18" s="1768" customFormat="1" ht="25.05" customHeight="1" x14ac:dyDescent="0.3">
      <c r="A8181" s="1472" t="s">
        <v>45</v>
      </c>
      <c r="B8181" s="1477" t="s">
        <v>56</v>
      </c>
      <c r="C8181" s="1477" t="s">
        <v>848</v>
      </c>
      <c r="D8181" s="1472" t="str">
        <f>VLOOKUP(C8181,CODIGOS!$B$1:$E$194,4,FALSE)</f>
        <v>CIGARRERIAS - LICORERAS - WHISKERIAS</v>
      </c>
      <c r="E8181" s="1477" t="s">
        <v>6448</v>
      </c>
      <c r="F8181" s="1477" t="s">
        <v>6449</v>
      </c>
      <c r="G8181" s="1477" t="s">
        <v>6450</v>
      </c>
      <c r="H8181" s="1758">
        <v>45874</v>
      </c>
      <c r="I8181" s="1767" t="s">
        <v>120</v>
      </c>
      <c r="J8181" s="1472" t="s">
        <v>30241</v>
      </c>
      <c r="K8181" s="1471" t="s">
        <v>47</v>
      </c>
      <c r="L8181" s="1477" t="s">
        <v>17</v>
      </c>
      <c r="M8181" s="1477" t="s">
        <v>24956</v>
      </c>
      <c r="N8181" s="1477" t="s">
        <v>48</v>
      </c>
      <c r="O8181" s="1477" t="s">
        <v>48</v>
      </c>
      <c r="P8181" s="1478"/>
      <c r="Q8181" s="1464">
        <f t="shared" si="254"/>
        <v>8</v>
      </c>
      <c r="R8181" s="1794" t="str">
        <f t="shared" si="255"/>
        <v>GUACA</v>
      </c>
    </row>
    <row r="8182" spans="1:18" s="1768" customFormat="1" ht="25.05" customHeight="1" x14ac:dyDescent="0.3">
      <c r="A8182" s="1472" t="s">
        <v>45</v>
      </c>
      <c r="B8182" s="1477" t="s">
        <v>56</v>
      </c>
      <c r="C8182" s="1477" t="s">
        <v>848</v>
      </c>
      <c r="D8182" s="1472" t="str">
        <f>VLOOKUP(C8182,CODIGOS!$B$1:$E$194,4,FALSE)</f>
        <v>CIGARRERIAS - LICORERAS - WHISKERIAS</v>
      </c>
      <c r="E8182" s="1477" t="s">
        <v>6442</v>
      </c>
      <c r="F8182" s="1477" t="s">
        <v>6443</v>
      </c>
      <c r="G8182" s="1477" t="s">
        <v>6444</v>
      </c>
      <c r="H8182" s="1758">
        <v>45882</v>
      </c>
      <c r="I8182" s="1767" t="s">
        <v>120</v>
      </c>
      <c r="J8182" s="1472" t="s">
        <v>30241</v>
      </c>
      <c r="K8182" s="1471" t="s">
        <v>47</v>
      </c>
      <c r="L8182" s="1477" t="s">
        <v>17</v>
      </c>
      <c r="M8182" s="1477" t="s">
        <v>24956</v>
      </c>
      <c r="N8182" s="1477" t="s">
        <v>48</v>
      </c>
      <c r="O8182" s="1477" t="s">
        <v>48</v>
      </c>
      <c r="P8182" s="1478"/>
      <c r="Q8182" s="1464">
        <f t="shared" si="254"/>
        <v>8</v>
      </c>
      <c r="R8182" s="1794" t="str">
        <f t="shared" si="255"/>
        <v>GUACA</v>
      </c>
    </row>
    <row r="8183" spans="1:18" s="1768" customFormat="1" ht="25.05" customHeight="1" x14ac:dyDescent="0.3">
      <c r="A8183" s="1472" t="s">
        <v>45</v>
      </c>
      <c r="B8183" s="1477" t="s">
        <v>56</v>
      </c>
      <c r="C8183" s="1477" t="s">
        <v>848</v>
      </c>
      <c r="D8183" s="1472" t="str">
        <f>VLOOKUP(C8183,CODIGOS!$B$1:$E$194,4,FALSE)</f>
        <v>CIGARRERIAS - LICORERAS - WHISKERIAS</v>
      </c>
      <c r="E8183" s="1477" t="s">
        <v>6433</v>
      </c>
      <c r="F8183" s="1477" t="s">
        <v>6434</v>
      </c>
      <c r="G8183" s="1477" t="s">
        <v>6435</v>
      </c>
      <c r="H8183" s="1758">
        <v>45883</v>
      </c>
      <c r="I8183" s="1767" t="s">
        <v>120</v>
      </c>
      <c r="J8183" s="1472" t="s">
        <v>30241</v>
      </c>
      <c r="K8183" s="1471" t="s">
        <v>47</v>
      </c>
      <c r="L8183" s="1477" t="s">
        <v>17</v>
      </c>
      <c r="M8183" s="1477" t="s">
        <v>24956</v>
      </c>
      <c r="N8183" s="1477" t="s">
        <v>48</v>
      </c>
      <c r="O8183" s="1477" t="s">
        <v>48</v>
      </c>
      <c r="P8183" s="1475"/>
      <c r="Q8183" s="1464">
        <f t="shared" si="254"/>
        <v>8</v>
      </c>
      <c r="R8183" s="1794" t="str">
        <f t="shared" si="255"/>
        <v>GUACA</v>
      </c>
    </row>
    <row r="8184" spans="1:18" s="1768" customFormat="1" ht="25.05" customHeight="1" x14ac:dyDescent="0.3">
      <c r="A8184" s="1472" t="s">
        <v>45</v>
      </c>
      <c r="B8184" s="1477" t="s">
        <v>56</v>
      </c>
      <c r="C8184" s="1477" t="s">
        <v>848</v>
      </c>
      <c r="D8184" s="1472" t="str">
        <f>VLOOKUP(C8184,CODIGOS!$B$1:$E$194,4,FALSE)</f>
        <v>CIGARRERIAS - LICORERAS - WHISKERIAS</v>
      </c>
      <c r="E8184" s="1477" t="s">
        <v>1835</v>
      </c>
      <c r="F8184" s="1477" t="s">
        <v>1836</v>
      </c>
      <c r="G8184" s="1477" t="s">
        <v>1837</v>
      </c>
      <c r="H8184" s="1758">
        <v>45875</v>
      </c>
      <c r="I8184" s="1767" t="s">
        <v>120</v>
      </c>
      <c r="J8184" s="1472" t="s">
        <v>30241</v>
      </c>
      <c r="K8184" s="1471" t="s">
        <v>47</v>
      </c>
      <c r="L8184" s="1477" t="s">
        <v>17</v>
      </c>
      <c r="M8184" s="1477" t="s">
        <v>24956</v>
      </c>
      <c r="N8184" s="1477" t="s">
        <v>48</v>
      </c>
      <c r="O8184" s="1477" t="s">
        <v>48</v>
      </c>
      <c r="P8184" s="1475"/>
      <c r="Q8184" s="1464">
        <f t="shared" si="254"/>
        <v>8</v>
      </c>
      <c r="R8184" s="1794" t="str">
        <f t="shared" si="255"/>
        <v>GUACA</v>
      </c>
    </row>
    <row r="8185" spans="1:18" s="1768" customFormat="1" ht="25.05" customHeight="1" x14ac:dyDescent="0.3">
      <c r="A8185" s="1472" t="s">
        <v>45</v>
      </c>
      <c r="B8185" s="1477" t="s">
        <v>56</v>
      </c>
      <c r="C8185" s="1477" t="s">
        <v>848</v>
      </c>
      <c r="D8185" s="1472" t="str">
        <f>VLOOKUP(C8185,CODIGOS!$B$1:$E$194,4,FALSE)</f>
        <v>CIGARRERIAS - LICORERAS - WHISKERIAS</v>
      </c>
      <c r="E8185" s="1477" t="s">
        <v>6430</v>
      </c>
      <c r="F8185" s="1477" t="s">
        <v>6431</v>
      </c>
      <c r="G8185" s="1477" t="s">
        <v>6432</v>
      </c>
      <c r="H8185" s="1758">
        <v>45882</v>
      </c>
      <c r="I8185" s="1767" t="s">
        <v>120</v>
      </c>
      <c r="J8185" s="1472" t="s">
        <v>30241</v>
      </c>
      <c r="K8185" s="1471" t="s">
        <v>47</v>
      </c>
      <c r="L8185" s="1477" t="s">
        <v>17</v>
      </c>
      <c r="M8185" s="1477" t="s">
        <v>24956</v>
      </c>
      <c r="N8185" s="1477" t="s">
        <v>48</v>
      </c>
      <c r="O8185" s="1477" t="s">
        <v>48</v>
      </c>
      <c r="P8185" s="1479"/>
      <c r="Q8185" s="1464">
        <f t="shared" si="254"/>
        <v>8</v>
      </c>
      <c r="R8185" s="1794" t="str">
        <f t="shared" si="255"/>
        <v>GUACA</v>
      </c>
    </row>
    <row r="8186" spans="1:18" s="1768" customFormat="1" ht="25.05" customHeight="1" x14ac:dyDescent="0.3">
      <c r="A8186" s="1472" t="s">
        <v>45</v>
      </c>
      <c r="B8186" s="1477" t="s">
        <v>56</v>
      </c>
      <c r="C8186" s="1477" t="s">
        <v>848</v>
      </c>
      <c r="D8186" s="1472" t="str">
        <f>VLOOKUP(C8186,CODIGOS!$B$1:$E$194,4,FALSE)</f>
        <v>CIGARRERIAS - LICORERAS - WHISKERIAS</v>
      </c>
      <c r="E8186" s="1477" t="s">
        <v>9469</v>
      </c>
      <c r="F8186" s="1477" t="s">
        <v>9470</v>
      </c>
      <c r="G8186" s="1477" t="s">
        <v>2300</v>
      </c>
      <c r="H8186" s="1758">
        <v>45874</v>
      </c>
      <c r="I8186" s="1767" t="s">
        <v>120</v>
      </c>
      <c r="J8186" s="1472" t="s">
        <v>30241</v>
      </c>
      <c r="K8186" s="1471" t="s">
        <v>47</v>
      </c>
      <c r="L8186" s="1477" t="s">
        <v>17</v>
      </c>
      <c r="M8186" s="1477" t="s">
        <v>24956</v>
      </c>
      <c r="N8186" s="1477" t="s">
        <v>48</v>
      </c>
      <c r="O8186" s="1477" t="s">
        <v>48</v>
      </c>
      <c r="P8186" s="1479"/>
      <c r="Q8186" s="1464">
        <f t="shared" si="254"/>
        <v>8</v>
      </c>
      <c r="R8186" s="1794" t="str">
        <f t="shared" si="255"/>
        <v>GUACA</v>
      </c>
    </row>
    <row r="8187" spans="1:18" s="1768" customFormat="1" ht="25.05" customHeight="1" x14ac:dyDescent="0.3">
      <c r="A8187" s="1472" t="s">
        <v>45</v>
      </c>
      <c r="B8187" s="1477" t="s">
        <v>58</v>
      </c>
      <c r="C8187" s="1477" t="s">
        <v>472</v>
      </c>
      <c r="D8187" s="1472" t="str">
        <f>VLOOKUP(C8187,CODIGOS!$B$1:$E$194,4,FALSE)</f>
        <v>RESTAURANTES PUBLICOS</v>
      </c>
      <c r="E8187" s="1477" t="s">
        <v>24972</v>
      </c>
      <c r="F8187" s="1477" t="s">
        <v>24973</v>
      </c>
      <c r="G8187" s="1477" t="s">
        <v>24974</v>
      </c>
      <c r="H8187" s="1758">
        <v>45891</v>
      </c>
      <c r="I8187" s="1744">
        <v>0.76</v>
      </c>
      <c r="J8187" s="1477" t="s">
        <v>16</v>
      </c>
      <c r="K8187" s="1471" t="s">
        <v>47</v>
      </c>
      <c r="L8187" s="1477" t="s">
        <v>477</v>
      </c>
      <c r="M8187" s="1477" t="s">
        <v>49</v>
      </c>
      <c r="N8187" s="1477" t="s">
        <v>48</v>
      </c>
      <c r="O8187" s="1477" t="s">
        <v>48</v>
      </c>
      <c r="P8187" s="1479"/>
      <c r="Q8187" s="1464">
        <f t="shared" si="254"/>
        <v>8</v>
      </c>
      <c r="R8187" s="1794" t="str">
        <f t="shared" si="255"/>
        <v>MÁLAGA</v>
      </c>
    </row>
    <row r="8188" spans="1:18" s="1768" customFormat="1" ht="25.05" customHeight="1" x14ac:dyDescent="0.3">
      <c r="A8188" s="1472" t="s">
        <v>45</v>
      </c>
      <c r="B8188" s="1477" t="s">
        <v>58</v>
      </c>
      <c r="C8188" s="1477" t="s">
        <v>3709</v>
      </c>
      <c r="D8188" s="1472" t="str">
        <f>VLOOKUP(C8188,CODIGOS!$B$1:$E$194,4,FALSE)</f>
        <v>ESTABLECIMIENTOS DE PREPARACIÓN DE ALIMENTOS UBICADOS AL INTERIOR DE LAS PLAZAS DE MERCADO, CENTRALES DE ABASTO, PLAZOLETAS DE COMIDAS Y ZONAS FRANCAS.</v>
      </c>
      <c r="E8188" s="1477" t="s">
        <v>24975</v>
      </c>
      <c r="F8188" s="1477" t="s">
        <v>24976</v>
      </c>
      <c r="G8188" s="1477" t="s">
        <v>24977</v>
      </c>
      <c r="H8188" s="1758">
        <v>45889</v>
      </c>
      <c r="I8188" s="1744">
        <v>0.86</v>
      </c>
      <c r="J8188" s="1477" t="s">
        <v>16</v>
      </c>
      <c r="K8188" s="1471" t="s">
        <v>47</v>
      </c>
      <c r="L8188" s="1477" t="s">
        <v>477</v>
      </c>
      <c r="M8188" s="1477" t="s">
        <v>24978</v>
      </c>
      <c r="N8188" s="1477" t="s">
        <v>48</v>
      </c>
      <c r="O8188" s="1477" t="s">
        <v>48</v>
      </c>
      <c r="P8188" s="1479"/>
      <c r="Q8188" s="1464">
        <f t="shared" si="254"/>
        <v>8</v>
      </c>
      <c r="R8188" s="1794" t="str">
        <f t="shared" si="255"/>
        <v>MÁLAGA</v>
      </c>
    </row>
    <row r="8189" spans="1:18" s="1768" customFormat="1" ht="25.05" customHeight="1" x14ac:dyDescent="0.3">
      <c r="A8189" s="1472" t="s">
        <v>45</v>
      </c>
      <c r="B8189" s="1477" t="s">
        <v>58</v>
      </c>
      <c r="C8189" s="1477" t="s">
        <v>3709</v>
      </c>
      <c r="D8189" s="1472" t="str">
        <f>VLOOKUP(C8189,CODIGOS!$B$1:$E$194,4,FALSE)</f>
        <v>ESTABLECIMIENTOS DE PREPARACIÓN DE ALIMENTOS UBICADOS AL INTERIOR DE LAS PLAZAS DE MERCADO, CENTRALES DE ABASTO, PLAZOLETAS DE COMIDAS Y ZONAS FRANCAS.</v>
      </c>
      <c r="E8189" s="1477" t="s">
        <v>24979</v>
      </c>
      <c r="F8189" s="1477" t="s">
        <v>24980</v>
      </c>
      <c r="G8189" s="1477" t="s">
        <v>24981</v>
      </c>
      <c r="H8189" s="1758">
        <v>45889</v>
      </c>
      <c r="I8189" s="1744">
        <v>0.79500000000000004</v>
      </c>
      <c r="J8189" s="1477" t="s">
        <v>16</v>
      </c>
      <c r="K8189" s="1471" t="s">
        <v>47</v>
      </c>
      <c r="L8189" s="1477" t="s">
        <v>477</v>
      </c>
      <c r="M8189" s="1477" t="s">
        <v>49</v>
      </c>
      <c r="N8189" s="1477" t="s">
        <v>48</v>
      </c>
      <c r="O8189" s="1477" t="s">
        <v>48</v>
      </c>
      <c r="P8189" s="1479"/>
      <c r="Q8189" s="1464">
        <f t="shared" si="254"/>
        <v>8</v>
      </c>
      <c r="R8189" s="1794" t="str">
        <f t="shared" si="255"/>
        <v>MÁLAGA</v>
      </c>
    </row>
    <row r="8190" spans="1:18" s="1768" customFormat="1" ht="25.05" customHeight="1" x14ac:dyDescent="0.3">
      <c r="A8190" s="1472" t="s">
        <v>45</v>
      </c>
      <c r="B8190" s="1477" t="s">
        <v>58</v>
      </c>
      <c r="C8190" s="1477" t="s">
        <v>3709</v>
      </c>
      <c r="D8190" s="1472" t="str">
        <f>VLOOKUP(C8190,CODIGOS!$B$1:$E$194,4,FALSE)</f>
        <v>ESTABLECIMIENTOS DE PREPARACIÓN DE ALIMENTOS UBICADOS AL INTERIOR DE LAS PLAZAS DE MERCADO, CENTRALES DE ABASTO, PLAZOLETAS DE COMIDAS Y ZONAS FRANCAS.</v>
      </c>
      <c r="E8190" s="1477" t="s">
        <v>24982</v>
      </c>
      <c r="F8190" s="1477" t="s">
        <v>24983</v>
      </c>
      <c r="G8190" s="1477" t="s">
        <v>24984</v>
      </c>
      <c r="H8190" s="1758">
        <v>45889</v>
      </c>
      <c r="I8190" s="1744">
        <v>0.81</v>
      </c>
      <c r="J8190" s="1477" t="s">
        <v>16</v>
      </c>
      <c r="K8190" s="1471" t="s">
        <v>47</v>
      </c>
      <c r="L8190" s="1477" t="s">
        <v>477</v>
      </c>
      <c r="M8190" s="1477" t="s">
        <v>49</v>
      </c>
      <c r="N8190" s="1477" t="s">
        <v>48</v>
      </c>
      <c r="O8190" s="1477" t="s">
        <v>48</v>
      </c>
      <c r="P8190" s="1479"/>
      <c r="Q8190" s="1464">
        <f t="shared" si="254"/>
        <v>8</v>
      </c>
      <c r="R8190" s="1794" t="str">
        <f t="shared" si="255"/>
        <v>MÁLAGA</v>
      </c>
    </row>
    <row r="8191" spans="1:18" s="1768" customFormat="1" ht="25.05" customHeight="1" x14ac:dyDescent="0.3">
      <c r="A8191" s="1472" t="s">
        <v>45</v>
      </c>
      <c r="B8191" s="1477" t="s">
        <v>58</v>
      </c>
      <c r="C8191" s="1477" t="s">
        <v>18</v>
      </c>
      <c r="D8191" s="1472" t="str">
        <f>VLOOKUP(C8191,CODIGOS!$B$1:$E$194,4,FALSE)</f>
        <v>PANADERÍAS Y O PASTELERÍAS</v>
      </c>
      <c r="E8191" s="1477" t="s">
        <v>24985</v>
      </c>
      <c r="F8191" s="1477" t="s">
        <v>24986</v>
      </c>
      <c r="G8191" s="1477" t="s">
        <v>24987</v>
      </c>
      <c r="H8191" s="1758">
        <v>45889</v>
      </c>
      <c r="I8191" s="1744">
        <v>0.875</v>
      </c>
      <c r="J8191" s="1477" t="s">
        <v>16</v>
      </c>
      <c r="K8191" s="1471" t="s">
        <v>47</v>
      </c>
      <c r="L8191" s="1477" t="s">
        <v>477</v>
      </c>
      <c r="M8191" s="1477" t="s">
        <v>49</v>
      </c>
      <c r="N8191" s="1477" t="s">
        <v>48</v>
      </c>
      <c r="O8191" s="1477" t="s">
        <v>48</v>
      </c>
      <c r="P8191" s="1479"/>
      <c r="Q8191" s="1464">
        <f t="shared" si="254"/>
        <v>8</v>
      </c>
      <c r="R8191" s="1794" t="str">
        <f t="shared" si="255"/>
        <v>MÁLAGA</v>
      </c>
    </row>
    <row r="8192" spans="1:18" s="1768" customFormat="1" ht="25.05" customHeight="1" x14ac:dyDescent="0.3">
      <c r="A8192" s="1472" t="s">
        <v>45</v>
      </c>
      <c r="B8192" s="1477" t="s">
        <v>58</v>
      </c>
      <c r="C8192" s="1477" t="s">
        <v>547</v>
      </c>
      <c r="D8192" s="1472" t="str">
        <f>VLOOKUP(C8192,CODIGOS!$B$1:$E$194,4,FALSE)</f>
        <v>CAFETERÍA</v>
      </c>
      <c r="E8192" s="1477" t="s">
        <v>13997</v>
      </c>
      <c r="F8192" s="1477" t="s">
        <v>24988</v>
      </c>
      <c r="G8192" s="1477" t="s">
        <v>24989</v>
      </c>
      <c r="H8192" s="1758">
        <v>45889</v>
      </c>
      <c r="I8192" s="1744">
        <v>0.79500000000000004</v>
      </c>
      <c r="J8192" s="1477" t="s">
        <v>16</v>
      </c>
      <c r="K8192" s="1471" t="s">
        <v>47</v>
      </c>
      <c r="L8192" s="1477" t="s">
        <v>477</v>
      </c>
      <c r="M8192" s="1477" t="s">
        <v>49</v>
      </c>
      <c r="N8192" s="1477" t="s">
        <v>48</v>
      </c>
      <c r="O8192" s="1477" t="s">
        <v>48</v>
      </c>
      <c r="P8192" s="1479"/>
      <c r="Q8192" s="1464">
        <f t="shared" si="254"/>
        <v>8</v>
      </c>
      <c r="R8192" s="1794" t="str">
        <f t="shared" si="255"/>
        <v>MÁLAGA</v>
      </c>
    </row>
    <row r="8193" spans="1:18" s="1768" customFormat="1" ht="25.05" customHeight="1" x14ac:dyDescent="0.3">
      <c r="A8193" s="1472" t="s">
        <v>45</v>
      </c>
      <c r="B8193" s="1477" t="s">
        <v>58</v>
      </c>
      <c r="C8193" s="1477" t="s">
        <v>20</v>
      </c>
      <c r="D8193" s="1472" t="str">
        <f>VLOOKUP(C8193,CODIGOS!$B$1:$E$194,4,FALSE)</f>
        <v>TIENDA DE BARRIO O CIGARRERÍA, INCLUIDAS LAS UBICADAS EN ZONAS FRANCAS</v>
      </c>
      <c r="E8193" s="1477" t="s">
        <v>24990</v>
      </c>
      <c r="F8193" s="1477" t="s">
        <v>24991</v>
      </c>
      <c r="G8193" s="1477" t="s">
        <v>24992</v>
      </c>
      <c r="H8193" s="1758">
        <v>45897</v>
      </c>
      <c r="I8193" s="1744">
        <v>0.82499999999999996</v>
      </c>
      <c r="J8193" s="1477" t="s">
        <v>16</v>
      </c>
      <c r="K8193" s="1471" t="s">
        <v>47</v>
      </c>
      <c r="L8193" s="1477" t="s">
        <v>22793</v>
      </c>
      <c r="M8193" s="1477" t="s">
        <v>49</v>
      </c>
      <c r="N8193" s="1477" t="s">
        <v>48</v>
      </c>
      <c r="O8193" s="1477" t="s">
        <v>48</v>
      </c>
      <c r="P8193" s="1479"/>
      <c r="Q8193" s="1464">
        <f t="shared" si="254"/>
        <v>8</v>
      </c>
      <c r="R8193" s="1794" t="str">
        <f t="shared" si="255"/>
        <v>MÁLAGA</v>
      </c>
    </row>
    <row r="8194" spans="1:18" s="1463" customFormat="1" ht="25.05" customHeight="1" x14ac:dyDescent="0.25">
      <c r="A8194" s="1472" t="s">
        <v>45</v>
      </c>
      <c r="B8194" s="1477" t="s">
        <v>58</v>
      </c>
      <c r="C8194" s="1477" t="s">
        <v>20</v>
      </c>
      <c r="D8194" s="1472" t="str">
        <f>VLOOKUP(C8194,CODIGOS!$B$1:$E$194,4,FALSE)</f>
        <v>TIENDA DE BARRIO O CIGARRERÍA, INCLUIDAS LAS UBICADAS EN ZONAS FRANCAS</v>
      </c>
      <c r="E8194" s="1477" t="s">
        <v>2783</v>
      </c>
      <c r="F8194" s="1477" t="s">
        <v>24993</v>
      </c>
      <c r="G8194" s="1477" t="s">
        <v>24994</v>
      </c>
      <c r="H8194" s="1758">
        <v>45877</v>
      </c>
      <c r="I8194" s="1744">
        <v>0.84</v>
      </c>
      <c r="J8194" s="1477" t="s">
        <v>16</v>
      </c>
      <c r="K8194" s="1471" t="s">
        <v>47</v>
      </c>
      <c r="L8194" s="1477" t="s">
        <v>22793</v>
      </c>
      <c r="M8194" s="1477" t="s">
        <v>49</v>
      </c>
      <c r="N8194" s="1477" t="s">
        <v>48</v>
      </c>
      <c r="O8194" s="1477" t="s">
        <v>48</v>
      </c>
      <c r="P8194" s="1479"/>
      <c r="Q8194" s="1464">
        <f t="shared" si="254"/>
        <v>8</v>
      </c>
      <c r="R8194" s="1794" t="str">
        <f t="shared" si="255"/>
        <v>MÁLAGA</v>
      </c>
    </row>
    <row r="8195" spans="1:18" s="1463" customFormat="1" ht="25.05" customHeight="1" x14ac:dyDescent="0.25">
      <c r="A8195" s="1472" t="s">
        <v>45</v>
      </c>
      <c r="B8195" s="1477" t="s">
        <v>58</v>
      </c>
      <c r="C8195" s="1477" t="s">
        <v>20</v>
      </c>
      <c r="D8195" s="1472" t="str">
        <f>VLOOKUP(C8195,CODIGOS!$B$1:$E$194,4,FALSE)</f>
        <v>TIENDA DE BARRIO O CIGARRERÍA, INCLUIDAS LAS UBICADAS EN ZONAS FRANCAS</v>
      </c>
      <c r="E8195" s="1477" t="s">
        <v>24995</v>
      </c>
      <c r="F8195" s="1477" t="s">
        <v>24996</v>
      </c>
      <c r="G8195" s="1477" t="s">
        <v>24997</v>
      </c>
      <c r="H8195" s="1758">
        <v>45883</v>
      </c>
      <c r="I8195" s="1744">
        <v>0.90500000000000003</v>
      </c>
      <c r="J8195" s="1477" t="s">
        <v>22</v>
      </c>
      <c r="K8195" s="1471" t="s">
        <v>47</v>
      </c>
      <c r="L8195" s="1477" t="s">
        <v>22793</v>
      </c>
      <c r="M8195" s="1477" t="s">
        <v>49</v>
      </c>
      <c r="N8195" s="1477" t="s">
        <v>48</v>
      </c>
      <c r="O8195" s="1477" t="s">
        <v>48</v>
      </c>
      <c r="P8195" s="1479"/>
      <c r="Q8195" s="1464">
        <f t="shared" si="254"/>
        <v>8</v>
      </c>
      <c r="R8195" s="1794" t="str">
        <f t="shared" si="255"/>
        <v>MÁLAGA</v>
      </c>
    </row>
    <row r="8196" spans="1:18" s="1463" customFormat="1" ht="25.05" customHeight="1" x14ac:dyDescent="0.25">
      <c r="A8196" s="1472" t="s">
        <v>45</v>
      </c>
      <c r="B8196" s="1477" t="s">
        <v>58</v>
      </c>
      <c r="C8196" s="1477" t="s">
        <v>20</v>
      </c>
      <c r="D8196" s="1472" t="str">
        <f>VLOOKUP(C8196,CODIGOS!$B$1:$E$194,4,FALSE)</f>
        <v>TIENDA DE BARRIO O CIGARRERÍA, INCLUIDAS LAS UBICADAS EN ZONAS FRANCAS</v>
      </c>
      <c r="E8196" s="1477" t="s">
        <v>24998</v>
      </c>
      <c r="F8196" s="1477" t="s">
        <v>24999</v>
      </c>
      <c r="G8196" s="1477" t="s">
        <v>25000</v>
      </c>
      <c r="H8196" s="1758">
        <v>45897</v>
      </c>
      <c r="I8196" s="1744">
        <v>0.88</v>
      </c>
      <c r="J8196" s="1477" t="s">
        <v>16</v>
      </c>
      <c r="K8196" s="1471" t="s">
        <v>47</v>
      </c>
      <c r="L8196" s="1477" t="s">
        <v>22793</v>
      </c>
      <c r="M8196" s="1477" t="s">
        <v>49</v>
      </c>
      <c r="N8196" s="1477" t="s">
        <v>48</v>
      </c>
      <c r="O8196" s="1477" t="s">
        <v>48</v>
      </c>
      <c r="P8196" s="1477"/>
      <c r="Q8196" s="1464">
        <f t="shared" si="254"/>
        <v>8</v>
      </c>
      <c r="R8196" s="1794" t="str">
        <f t="shared" si="255"/>
        <v>MÁLAGA</v>
      </c>
    </row>
    <row r="8197" spans="1:18" s="1463" customFormat="1" ht="25.05" customHeight="1" x14ac:dyDescent="0.25">
      <c r="A8197" s="1472" t="s">
        <v>45</v>
      </c>
      <c r="B8197" s="1477" t="s">
        <v>58</v>
      </c>
      <c r="C8197" s="1477" t="s">
        <v>20</v>
      </c>
      <c r="D8197" s="1472" t="str">
        <f>VLOOKUP(C8197,CODIGOS!$B$1:$E$194,4,FALSE)</f>
        <v>TIENDA DE BARRIO O CIGARRERÍA, INCLUIDAS LAS UBICADAS EN ZONAS FRANCAS</v>
      </c>
      <c r="E8197" s="1477" t="s">
        <v>25001</v>
      </c>
      <c r="F8197" s="1477" t="s">
        <v>25002</v>
      </c>
      <c r="G8197" s="1477" t="s">
        <v>25003</v>
      </c>
      <c r="H8197" s="1758">
        <v>45877</v>
      </c>
      <c r="I8197" s="1744">
        <v>0.91</v>
      </c>
      <c r="J8197" s="1477" t="s">
        <v>22</v>
      </c>
      <c r="K8197" s="1471" t="s">
        <v>47</v>
      </c>
      <c r="L8197" s="1477" t="s">
        <v>22793</v>
      </c>
      <c r="M8197" s="1477" t="s">
        <v>1989</v>
      </c>
      <c r="N8197" s="1477" t="s">
        <v>48</v>
      </c>
      <c r="O8197" s="1477" t="s">
        <v>48</v>
      </c>
      <c r="P8197" s="1477"/>
      <c r="Q8197" s="1464">
        <f t="shared" si="254"/>
        <v>8</v>
      </c>
      <c r="R8197" s="1794" t="str">
        <f t="shared" si="255"/>
        <v>MÁLAGA</v>
      </c>
    </row>
    <row r="8198" spans="1:18" s="1463" customFormat="1" ht="25.05" customHeight="1" x14ac:dyDescent="0.25">
      <c r="A8198" s="1472" t="s">
        <v>45</v>
      </c>
      <c r="B8198" s="1477" t="s">
        <v>58</v>
      </c>
      <c r="C8198" s="1477" t="s">
        <v>499</v>
      </c>
      <c r="D8198" s="1472" t="str">
        <f>VLOOKUP(C8198,CODIGOS!$B$1:$E$194,4,FALSE)</f>
        <v>BARES - DISCOTECAS - CANTINAS - TABERNAS</v>
      </c>
      <c r="E8198" s="1477" t="s">
        <v>25004</v>
      </c>
      <c r="F8198" s="1477" t="s">
        <v>25005</v>
      </c>
      <c r="G8198" s="1477" t="s">
        <v>25006</v>
      </c>
      <c r="H8198" s="1758">
        <v>45891</v>
      </c>
      <c r="I8198" s="1744">
        <v>0.70499999999999996</v>
      </c>
      <c r="J8198" s="1477" t="s">
        <v>16</v>
      </c>
      <c r="K8198" s="1471" t="s">
        <v>47</v>
      </c>
      <c r="L8198" s="1477" t="s">
        <v>22793</v>
      </c>
      <c r="M8198" s="1477" t="s">
        <v>25007</v>
      </c>
      <c r="N8198" s="1477" t="s">
        <v>48</v>
      </c>
      <c r="O8198" s="1477" t="s">
        <v>48</v>
      </c>
      <c r="P8198" s="1477"/>
      <c r="Q8198" s="1464">
        <f t="shared" si="254"/>
        <v>8</v>
      </c>
      <c r="R8198" s="1794" t="str">
        <f t="shared" si="255"/>
        <v>MÁLAGA</v>
      </c>
    </row>
    <row r="8199" spans="1:18" s="1463" customFormat="1" ht="25.05" customHeight="1" x14ac:dyDescent="0.25">
      <c r="A8199" s="1472" t="s">
        <v>45</v>
      </c>
      <c r="B8199" s="1477" t="s">
        <v>58</v>
      </c>
      <c r="C8199" s="1477" t="s">
        <v>504</v>
      </c>
      <c r="D8199" s="1472" t="str">
        <f>VLOOKUP(C8199,CODIGOS!$B$1:$E$194,4,FALSE)</f>
        <v>CANCHAS DE BOLO, CANCHAS DE TEJO - BILLARES - BINGOS - CASINOS</v>
      </c>
      <c r="E8199" s="1477" t="s">
        <v>25008</v>
      </c>
      <c r="F8199" s="1477" t="s">
        <v>25009</v>
      </c>
      <c r="G8199" s="1477" t="s">
        <v>25010</v>
      </c>
      <c r="H8199" s="1758">
        <v>45880</v>
      </c>
      <c r="I8199" s="1744">
        <v>0.88500000000000001</v>
      </c>
      <c r="J8199" s="1477" t="s">
        <v>16</v>
      </c>
      <c r="K8199" s="1471" t="s">
        <v>47</v>
      </c>
      <c r="L8199" s="1477" t="s">
        <v>525</v>
      </c>
      <c r="M8199" s="1477" t="s">
        <v>49</v>
      </c>
      <c r="N8199" s="1477" t="s">
        <v>48</v>
      </c>
      <c r="O8199" s="1477" t="s">
        <v>48</v>
      </c>
      <c r="P8199" s="1477"/>
      <c r="Q8199" s="1464">
        <f t="shared" ref="Q8199:Q8262" si="256">MONTH(H8199)</f>
        <v>8</v>
      </c>
      <c r="R8199" s="1794" t="str">
        <f t="shared" ref="R8199:R8262" si="257">B8199</f>
        <v>MÁLAGA</v>
      </c>
    </row>
    <row r="8200" spans="1:18" s="1463" customFormat="1" ht="25.05" customHeight="1" x14ac:dyDescent="0.25">
      <c r="A8200" s="1472" t="s">
        <v>45</v>
      </c>
      <c r="B8200" s="1477" t="s">
        <v>58</v>
      </c>
      <c r="C8200" s="1477" t="s">
        <v>504</v>
      </c>
      <c r="D8200" s="1472" t="str">
        <f>VLOOKUP(C8200,CODIGOS!$B$1:$E$194,4,FALSE)</f>
        <v>CANCHAS DE BOLO, CANCHAS DE TEJO - BILLARES - BINGOS - CASINOS</v>
      </c>
      <c r="E8200" s="1477" t="s">
        <v>25011</v>
      </c>
      <c r="F8200" s="1477" t="s">
        <v>25012</v>
      </c>
      <c r="G8200" s="1477" t="s">
        <v>25013</v>
      </c>
      <c r="H8200" s="1758">
        <v>45880</v>
      </c>
      <c r="I8200" s="1744">
        <v>0.79</v>
      </c>
      <c r="J8200" s="1477" t="s">
        <v>16</v>
      </c>
      <c r="K8200" s="1471" t="s">
        <v>47</v>
      </c>
      <c r="L8200" s="1477" t="s">
        <v>525</v>
      </c>
      <c r="M8200" s="1477" t="s">
        <v>49</v>
      </c>
      <c r="N8200" s="1477" t="s">
        <v>48</v>
      </c>
      <c r="O8200" s="1477" t="s">
        <v>48</v>
      </c>
      <c r="P8200" s="1477"/>
      <c r="Q8200" s="1464">
        <f t="shared" si="256"/>
        <v>8</v>
      </c>
      <c r="R8200" s="1794" t="str">
        <f t="shared" si="257"/>
        <v>MÁLAGA</v>
      </c>
    </row>
    <row r="8201" spans="1:18" s="1463" customFormat="1" ht="25.05" customHeight="1" x14ac:dyDescent="0.25">
      <c r="A8201" s="1472" t="s">
        <v>45</v>
      </c>
      <c r="B8201" s="1477" t="s">
        <v>58</v>
      </c>
      <c r="C8201" s="1477" t="s">
        <v>504</v>
      </c>
      <c r="D8201" s="1472" t="str">
        <f>VLOOKUP(C8201,CODIGOS!$B$1:$E$194,4,FALSE)</f>
        <v>CANCHAS DE BOLO, CANCHAS DE TEJO - BILLARES - BINGOS - CASINOS</v>
      </c>
      <c r="E8201" s="1477" t="s">
        <v>25014</v>
      </c>
      <c r="F8201" s="1477" t="s">
        <v>25015</v>
      </c>
      <c r="G8201" s="1477" t="s">
        <v>25016</v>
      </c>
      <c r="H8201" s="1758">
        <v>45882</v>
      </c>
      <c r="I8201" s="1744">
        <v>0.85</v>
      </c>
      <c r="J8201" s="1477" t="s">
        <v>16</v>
      </c>
      <c r="K8201" s="1471" t="s">
        <v>47</v>
      </c>
      <c r="L8201" s="1477" t="s">
        <v>525</v>
      </c>
      <c r="M8201" s="1477" t="s">
        <v>49</v>
      </c>
      <c r="N8201" s="1477" t="s">
        <v>48</v>
      </c>
      <c r="O8201" s="1477" t="s">
        <v>48</v>
      </c>
      <c r="P8201" s="1477"/>
      <c r="Q8201" s="1464">
        <f t="shared" si="256"/>
        <v>8</v>
      </c>
      <c r="R8201" s="1794" t="str">
        <f t="shared" si="257"/>
        <v>MÁLAGA</v>
      </c>
    </row>
    <row r="8202" spans="1:18" s="1463" customFormat="1" ht="25.05" customHeight="1" x14ac:dyDescent="0.25">
      <c r="A8202" s="1472" t="s">
        <v>45</v>
      </c>
      <c r="B8202" s="1477" t="s">
        <v>58</v>
      </c>
      <c r="C8202" s="1477" t="s">
        <v>504</v>
      </c>
      <c r="D8202" s="1472" t="str">
        <f>VLOOKUP(C8202,CODIGOS!$B$1:$E$194,4,FALSE)</f>
        <v>CANCHAS DE BOLO, CANCHAS DE TEJO - BILLARES - BINGOS - CASINOS</v>
      </c>
      <c r="E8202" s="1477" t="s">
        <v>25017</v>
      </c>
      <c r="F8202" s="1477" t="s">
        <v>25018</v>
      </c>
      <c r="G8202" s="1477" t="s">
        <v>25010</v>
      </c>
      <c r="H8202" s="1758">
        <v>45880</v>
      </c>
      <c r="I8202" s="1744">
        <v>0.78500000000000003</v>
      </c>
      <c r="J8202" s="1477" t="s">
        <v>16</v>
      </c>
      <c r="K8202" s="1471" t="s">
        <v>47</v>
      </c>
      <c r="L8202" s="1477" t="s">
        <v>525</v>
      </c>
      <c r="M8202" s="1477" t="s">
        <v>49</v>
      </c>
      <c r="N8202" s="1477" t="s">
        <v>48</v>
      </c>
      <c r="O8202" s="1477" t="s">
        <v>48</v>
      </c>
      <c r="P8202" s="1477"/>
      <c r="Q8202" s="1464">
        <f t="shared" si="256"/>
        <v>8</v>
      </c>
      <c r="R8202" s="1794" t="str">
        <f t="shared" si="257"/>
        <v>MÁLAGA</v>
      </c>
    </row>
    <row r="8203" spans="1:18" s="1463" customFormat="1" ht="25.05" customHeight="1" x14ac:dyDescent="0.25">
      <c r="A8203" s="1472" t="s">
        <v>45</v>
      </c>
      <c r="B8203" s="1477" t="s">
        <v>58</v>
      </c>
      <c r="C8203" s="1477" t="s">
        <v>1790</v>
      </c>
      <c r="D8203" s="1472" t="str">
        <f>VLOOKUP(C8203,CODIGOS!$B$1:$E$194,4,FALSE)</f>
        <v xml:space="preserve">BODEGAS PARA ALMACENAMIENTO DE ALIMENTOS </v>
      </c>
      <c r="E8203" s="1477" t="s">
        <v>25019</v>
      </c>
      <c r="F8203" s="1477" t="s">
        <v>25020</v>
      </c>
      <c r="G8203" s="1477" t="s">
        <v>25021</v>
      </c>
      <c r="H8203" s="1758">
        <v>45877</v>
      </c>
      <c r="I8203" s="1744">
        <v>0.82</v>
      </c>
      <c r="J8203" s="1477" t="s">
        <v>16</v>
      </c>
      <c r="K8203" s="1471" t="s">
        <v>47</v>
      </c>
      <c r="L8203" s="1477" t="s">
        <v>1794</v>
      </c>
      <c r="M8203" s="1477" t="s">
        <v>1989</v>
      </c>
      <c r="N8203" s="1477" t="s">
        <v>48</v>
      </c>
      <c r="O8203" s="1477" t="s">
        <v>48</v>
      </c>
      <c r="P8203" s="1477"/>
      <c r="Q8203" s="1464">
        <f t="shared" si="256"/>
        <v>8</v>
      </c>
      <c r="R8203" s="1794" t="str">
        <f t="shared" si="257"/>
        <v>MÁLAGA</v>
      </c>
    </row>
    <row r="8204" spans="1:18" s="1463" customFormat="1" ht="25.05" customHeight="1" x14ac:dyDescent="0.25">
      <c r="A8204" s="1472" t="s">
        <v>45</v>
      </c>
      <c r="B8204" s="1477" t="s">
        <v>58</v>
      </c>
      <c r="C8204" s="1477" t="s">
        <v>2772</v>
      </c>
      <c r="D8204" s="1472" t="str">
        <f>VLOOKUP(C8204,CODIGOS!$B$1:$E$194,4,FALSE)</f>
        <v xml:space="preserve">PRESTADORES INDEPENDEINTES, IPS SIN  INTERNACION   </v>
      </c>
      <c r="E8204" s="1477" t="s">
        <v>25022</v>
      </c>
      <c r="F8204" s="1477" t="s">
        <v>25023</v>
      </c>
      <c r="G8204" s="1477" t="s">
        <v>25024</v>
      </c>
      <c r="H8204" s="1758">
        <v>45895</v>
      </c>
      <c r="I8204" s="1744">
        <v>0.96</v>
      </c>
      <c r="J8204" s="1477" t="s">
        <v>22</v>
      </c>
      <c r="K8204" s="1471" t="s">
        <v>47</v>
      </c>
      <c r="L8204" s="1477" t="s">
        <v>573</v>
      </c>
      <c r="M8204" s="1477" t="s">
        <v>25025</v>
      </c>
      <c r="N8204" s="1477" t="s">
        <v>48</v>
      </c>
      <c r="O8204" s="1477" t="s">
        <v>48</v>
      </c>
      <c r="P8204" s="1478"/>
      <c r="Q8204" s="1464">
        <f t="shared" si="256"/>
        <v>8</v>
      </c>
      <c r="R8204" s="1794" t="str">
        <f t="shared" si="257"/>
        <v>MÁLAGA</v>
      </c>
    </row>
    <row r="8205" spans="1:18" s="1463" customFormat="1" ht="25.05" customHeight="1" x14ac:dyDescent="0.25">
      <c r="A8205" s="1472" t="s">
        <v>45</v>
      </c>
      <c r="B8205" s="1477" t="s">
        <v>58</v>
      </c>
      <c r="C8205" s="1477" t="s">
        <v>2772</v>
      </c>
      <c r="D8205" s="1472" t="str">
        <f>VLOOKUP(C8205,CODIGOS!$B$1:$E$194,4,FALSE)</f>
        <v xml:space="preserve">PRESTADORES INDEPENDEINTES, IPS SIN  INTERNACION   </v>
      </c>
      <c r="E8205" s="1477" t="s">
        <v>25026</v>
      </c>
      <c r="F8205" s="1477" t="s">
        <v>25027</v>
      </c>
      <c r="G8205" s="1477" t="s">
        <v>25028</v>
      </c>
      <c r="H8205" s="1758">
        <v>45894</v>
      </c>
      <c r="I8205" s="1744">
        <v>0.98</v>
      </c>
      <c r="J8205" s="1477" t="s">
        <v>16</v>
      </c>
      <c r="K8205" s="1471" t="s">
        <v>47</v>
      </c>
      <c r="L8205" s="1477" t="s">
        <v>525</v>
      </c>
      <c r="M8205" s="1477" t="s">
        <v>25029</v>
      </c>
      <c r="N8205" s="1477" t="s">
        <v>48</v>
      </c>
      <c r="O8205" s="1477" t="s">
        <v>48</v>
      </c>
      <c r="P8205" s="1477"/>
      <c r="Q8205" s="1464">
        <f t="shared" si="256"/>
        <v>8</v>
      </c>
      <c r="R8205" s="1794" t="str">
        <f t="shared" si="257"/>
        <v>MÁLAGA</v>
      </c>
    </row>
    <row r="8206" spans="1:18" s="1463" customFormat="1" ht="25.05" customHeight="1" x14ac:dyDescent="0.25">
      <c r="A8206" s="1472" t="s">
        <v>45</v>
      </c>
      <c r="B8206" s="1477" t="s">
        <v>58</v>
      </c>
      <c r="C8206" s="1477" t="s">
        <v>997</v>
      </c>
      <c r="D8206" s="1472" t="str">
        <f>VLOOKUP(C8206,CODIGOS!$B$1:$E$194,4,FALSE)</f>
        <v xml:space="preserve">CONSULTORIOS ODONTOLOGOS </v>
      </c>
      <c r="E8206" s="1477" t="s">
        <v>25030</v>
      </c>
      <c r="F8206" s="1477" t="s">
        <v>25031</v>
      </c>
      <c r="G8206" s="1477" t="s">
        <v>25032</v>
      </c>
      <c r="H8206" s="1758">
        <v>45894</v>
      </c>
      <c r="I8206" s="1744">
        <v>0.93500000000000005</v>
      </c>
      <c r="J8206" s="1477" t="s">
        <v>16</v>
      </c>
      <c r="K8206" s="1471" t="s">
        <v>47</v>
      </c>
      <c r="L8206" s="1477" t="s">
        <v>525</v>
      </c>
      <c r="M8206" s="1477" t="s">
        <v>25033</v>
      </c>
      <c r="N8206" s="1477" t="s">
        <v>48</v>
      </c>
      <c r="O8206" s="1477" t="s">
        <v>48</v>
      </c>
      <c r="P8206" s="1478"/>
      <c r="Q8206" s="1464">
        <f t="shared" si="256"/>
        <v>8</v>
      </c>
      <c r="R8206" s="1794" t="str">
        <f t="shared" si="257"/>
        <v>MÁLAGA</v>
      </c>
    </row>
    <row r="8207" spans="1:18" s="1463" customFormat="1" ht="25.05" customHeight="1" x14ac:dyDescent="0.25">
      <c r="A8207" s="1472" t="s">
        <v>45</v>
      </c>
      <c r="B8207" s="1477" t="s">
        <v>58</v>
      </c>
      <c r="C8207" s="1477" t="s">
        <v>997</v>
      </c>
      <c r="D8207" s="1472" t="str">
        <f>VLOOKUP(C8207,CODIGOS!$B$1:$E$194,4,FALSE)</f>
        <v xml:space="preserve">CONSULTORIOS ODONTOLOGOS </v>
      </c>
      <c r="E8207" s="1477" t="s">
        <v>25034</v>
      </c>
      <c r="F8207" s="1477" t="s">
        <v>25035</v>
      </c>
      <c r="G8207" s="1477" t="s">
        <v>25036</v>
      </c>
      <c r="H8207" s="1758">
        <v>45895</v>
      </c>
      <c r="I8207" s="1744">
        <v>0.875</v>
      </c>
      <c r="J8207" s="1477" t="s">
        <v>16</v>
      </c>
      <c r="K8207" s="1471" t="s">
        <v>47</v>
      </c>
      <c r="L8207" s="1477" t="s">
        <v>525</v>
      </c>
      <c r="M8207" s="1477" t="s">
        <v>25037</v>
      </c>
      <c r="N8207" s="1477" t="s">
        <v>48</v>
      </c>
      <c r="O8207" s="1477" t="s">
        <v>48</v>
      </c>
      <c r="P8207" s="1478"/>
      <c r="Q8207" s="1464">
        <f t="shared" si="256"/>
        <v>8</v>
      </c>
      <c r="R8207" s="1794" t="str">
        <f t="shared" si="257"/>
        <v>MÁLAGA</v>
      </c>
    </row>
    <row r="8208" spans="1:18" s="1463" customFormat="1" ht="25.05" customHeight="1" x14ac:dyDescent="0.25">
      <c r="A8208" s="1472" t="s">
        <v>45</v>
      </c>
      <c r="B8208" s="1477" t="s">
        <v>58</v>
      </c>
      <c r="C8208" s="1477" t="s">
        <v>1990</v>
      </c>
      <c r="D8208" s="1472" t="str">
        <f>VLOOKUP(C8208,CODIGOS!$B$1:$E$194,4,FALSE)</f>
        <v>CONSULTORIOS MEDICOS VETERINARIOS</v>
      </c>
      <c r="E8208" s="1477" t="s">
        <v>25038</v>
      </c>
      <c r="F8208" s="1477" t="s">
        <v>25039</v>
      </c>
      <c r="G8208" s="1477" t="s">
        <v>25040</v>
      </c>
      <c r="H8208" s="1758">
        <v>45882</v>
      </c>
      <c r="I8208" s="1744">
        <v>0.96499999999999997</v>
      </c>
      <c r="J8208" s="1477" t="s">
        <v>22</v>
      </c>
      <c r="K8208" s="1471" t="s">
        <v>47</v>
      </c>
      <c r="L8208" s="1477" t="s">
        <v>1994</v>
      </c>
      <c r="M8208" s="1477" t="s">
        <v>25041</v>
      </c>
      <c r="N8208" s="1477" t="s">
        <v>48</v>
      </c>
      <c r="O8208" s="1477" t="s">
        <v>48</v>
      </c>
      <c r="P8208" s="1478"/>
      <c r="Q8208" s="1464">
        <f t="shared" si="256"/>
        <v>8</v>
      </c>
      <c r="R8208" s="1794" t="str">
        <f t="shared" si="257"/>
        <v>MÁLAGA</v>
      </c>
    </row>
    <row r="8209" spans="1:18" s="1463" customFormat="1" ht="25.05" customHeight="1" x14ac:dyDescent="0.25">
      <c r="A8209" s="1472" t="s">
        <v>45</v>
      </c>
      <c r="B8209" s="1477" t="s">
        <v>58</v>
      </c>
      <c r="C8209" s="1477" t="s">
        <v>1407</v>
      </c>
      <c r="D8209" s="1472" t="str">
        <f>VLOOKUP(C8209,CODIGOS!$B$1:$E$194,4,FALSE)</f>
        <v>TIENDAS NATURISTAS</v>
      </c>
      <c r="E8209" s="1477" t="s">
        <v>25042</v>
      </c>
      <c r="F8209" s="1477" t="s">
        <v>25043</v>
      </c>
      <c r="G8209" s="1477" t="s">
        <v>25044</v>
      </c>
      <c r="H8209" s="1758">
        <v>45898</v>
      </c>
      <c r="I8209" s="1744">
        <v>0.81499999999999995</v>
      </c>
      <c r="J8209" s="1477" t="s">
        <v>16</v>
      </c>
      <c r="K8209" s="1471" t="s">
        <v>47</v>
      </c>
      <c r="L8209" s="1477" t="s">
        <v>525</v>
      </c>
      <c r="M8209" s="1477" t="s">
        <v>49</v>
      </c>
      <c r="N8209" s="1477" t="s">
        <v>48</v>
      </c>
      <c r="O8209" s="1477" t="s">
        <v>48</v>
      </c>
      <c r="P8209" s="1478"/>
      <c r="Q8209" s="1464">
        <f t="shared" si="256"/>
        <v>8</v>
      </c>
      <c r="R8209" s="1794" t="str">
        <f t="shared" si="257"/>
        <v>MÁLAGA</v>
      </c>
    </row>
    <row r="8210" spans="1:18" s="1463" customFormat="1" ht="25.05" customHeight="1" x14ac:dyDescent="0.25">
      <c r="A8210" s="1472" t="s">
        <v>45</v>
      </c>
      <c r="B8210" s="1477" t="s">
        <v>58</v>
      </c>
      <c r="C8210" s="1477" t="s">
        <v>1407</v>
      </c>
      <c r="D8210" s="1472" t="str">
        <f>VLOOKUP(C8210,CODIGOS!$B$1:$E$194,4,FALSE)</f>
        <v>TIENDAS NATURISTAS</v>
      </c>
      <c r="E8210" s="1477" t="s">
        <v>25045</v>
      </c>
      <c r="F8210" s="1477" t="s">
        <v>25046</v>
      </c>
      <c r="G8210" s="1477" t="s">
        <v>25047</v>
      </c>
      <c r="H8210" s="1758">
        <v>45896</v>
      </c>
      <c r="I8210" s="1744">
        <v>0.89</v>
      </c>
      <c r="J8210" s="1477" t="s">
        <v>16</v>
      </c>
      <c r="K8210" s="1471" t="s">
        <v>47</v>
      </c>
      <c r="L8210" s="1477" t="s">
        <v>525</v>
      </c>
      <c r="M8210" s="1477" t="s">
        <v>49</v>
      </c>
      <c r="N8210" s="1477" t="s">
        <v>48</v>
      </c>
      <c r="O8210" s="1477" t="s">
        <v>48</v>
      </c>
      <c r="P8210" s="1478"/>
      <c r="Q8210" s="1464">
        <f t="shared" si="256"/>
        <v>8</v>
      </c>
      <c r="R8210" s="1794" t="str">
        <f t="shared" si="257"/>
        <v>MÁLAGA</v>
      </c>
    </row>
    <row r="8211" spans="1:18" s="1463" customFormat="1" ht="25.05" customHeight="1" x14ac:dyDescent="0.25">
      <c r="A8211" s="1472" t="s">
        <v>45</v>
      </c>
      <c r="B8211" s="1477" t="s">
        <v>58</v>
      </c>
      <c r="C8211" s="1477" t="s">
        <v>1407</v>
      </c>
      <c r="D8211" s="1472" t="str">
        <f>VLOOKUP(C8211,CODIGOS!$B$1:$E$194,4,FALSE)</f>
        <v>TIENDAS NATURISTAS</v>
      </c>
      <c r="E8211" s="1477" t="s">
        <v>25048</v>
      </c>
      <c r="F8211" s="1477" t="s">
        <v>25049</v>
      </c>
      <c r="G8211" s="1477" t="s">
        <v>25050</v>
      </c>
      <c r="H8211" s="1758">
        <v>45898</v>
      </c>
      <c r="I8211" s="1744">
        <v>0.81499999999999995</v>
      </c>
      <c r="J8211" s="1477" t="s">
        <v>16</v>
      </c>
      <c r="K8211" s="1471" t="s">
        <v>47</v>
      </c>
      <c r="L8211" s="1477" t="s">
        <v>525</v>
      </c>
      <c r="M8211" s="1477" t="s">
        <v>49</v>
      </c>
      <c r="N8211" s="1477" t="s">
        <v>48</v>
      </c>
      <c r="O8211" s="1477" t="s">
        <v>48</v>
      </c>
      <c r="P8211" s="1478"/>
      <c r="Q8211" s="1464">
        <f t="shared" si="256"/>
        <v>8</v>
      </c>
      <c r="R8211" s="1794" t="str">
        <f t="shared" si="257"/>
        <v>MÁLAGA</v>
      </c>
    </row>
    <row r="8212" spans="1:18" s="1463" customFormat="1" ht="25.05" customHeight="1" x14ac:dyDescent="0.25">
      <c r="A8212" s="1472" t="s">
        <v>45</v>
      </c>
      <c r="B8212" s="1477" t="s">
        <v>58</v>
      </c>
      <c r="C8212" s="1477" t="s">
        <v>1407</v>
      </c>
      <c r="D8212" s="1472" t="str">
        <f>VLOOKUP(C8212,CODIGOS!$B$1:$E$194,4,FALSE)</f>
        <v>TIENDAS NATURISTAS</v>
      </c>
      <c r="E8212" s="1477" t="s">
        <v>25051</v>
      </c>
      <c r="F8212" s="1477" t="s">
        <v>25052</v>
      </c>
      <c r="G8212" s="1477" t="s">
        <v>25053</v>
      </c>
      <c r="H8212" s="1758">
        <v>45896</v>
      </c>
      <c r="I8212" s="1744">
        <v>0.81</v>
      </c>
      <c r="J8212" s="1477" t="s">
        <v>16</v>
      </c>
      <c r="K8212" s="1471" t="s">
        <v>47</v>
      </c>
      <c r="L8212" s="1477" t="s">
        <v>525</v>
      </c>
      <c r="M8212" s="1477" t="s">
        <v>49</v>
      </c>
      <c r="N8212" s="1477" t="s">
        <v>48</v>
      </c>
      <c r="O8212" s="1477" t="s">
        <v>48</v>
      </c>
      <c r="P8212" s="1478"/>
      <c r="Q8212" s="1464">
        <f t="shared" si="256"/>
        <v>8</v>
      </c>
      <c r="R8212" s="1794" t="str">
        <f t="shared" si="257"/>
        <v>MÁLAGA</v>
      </c>
    </row>
    <row r="8213" spans="1:18" s="1463" customFormat="1" ht="25.05" customHeight="1" x14ac:dyDescent="0.25">
      <c r="A8213" s="1472" t="s">
        <v>45</v>
      </c>
      <c r="B8213" s="1477" t="s">
        <v>58</v>
      </c>
      <c r="C8213" s="1477" t="s">
        <v>1407</v>
      </c>
      <c r="D8213" s="1472" t="str">
        <f>VLOOKUP(C8213,CODIGOS!$B$1:$E$194,4,FALSE)</f>
        <v>TIENDAS NATURISTAS</v>
      </c>
      <c r="E8213" s="1477" t="s">
        <v>25054</v>
      </c>
      <c r="F8213" s="1477" t="s">
        <v>25055</v>
      </c>
      <c r="G8213" s="1477" t="s">
        <v>25056</v>
      </c>
      <c r="H8213" s="1758">
        <v>45895</v>
      </c>
      <c r="I8213" s="1744">
        <v>0.8</v>
      </c>
      <c r="J8213" s="1477" t="s">
        <v>16</v>
      </c>
      <c r="K8213" s="1471" t="s">
        <v>47</v>
      </c>
      <c r="L8213" s="1477" t="s">
        <v>525</v>
      </c>
      <c r="M8213" s="1477" t="s">
        <v>49</v>
      </c>
      <c r="N8213" s="1477" t="s">
        <v>48</v>
      </c>
      <c r="O8213" s="1477" t="s">
        <v>48</v>
      </c>
      <c r="P8213" s="1478"/>
      <c r="Q8213" s="1464">
        <f t="shared" si="256"/>
        <v>8</v>
      </c>
      <c r="R8213" s="1794" t="str">
        <f t="shared" si="257"/>
        <v>MÁLAGA</v>
      </c>
    </row>
    <row r="8214" spans="1:18" s="1463" customFormat="1" ht="25.05" customHeight="1" x14ac:dyDescent="0.25">
      <c r="A8214" s="1472" t="s">
        <v>45</v>
      </c>
      <c r="B8214" s="1477" t="s">
        <v>58</v>
      </c>
      <c r="C8214" s="1477" t="s">
        <v>1407</v>
      </c>
      <c r="D8214" s="1472" t="str">
        <f>VLOOKUP(C8214,CODIGOS!$B$1:$E$194,4,FALSE)</f>
        <v>TIENDAS NATURISTAS</v>
      </c>
      <c r="E8214" s="1477" t="s">
        <v>25057</v>
      </c>
      <c r="F8214" s="1477" t="s">
        <v>25058</v>
      </c>
      <c r="G8214" s="1477" t="s">
        <v>25059</v>
      </c>
      <c r="H8214" s="1758">
        <v>45897</v>
      </c>
      <c r="I8214" s="1744">
        <v>0.89</v>
      </c>
      <c r="J8214" s="1477" t="s">
        <v>16</v>
      </c>
      <c r="K8214" s="1471" t="s">
        <v>47</v>
      </c>
      <c r="L8214" s="1477" t="s">
        <v>525</v>
      </c>
      <c r="M8214" s="1477" t="s">
        <v>49</v>
      </c>
      <c r="N8214" s="1477" t="s">
        <v>48</v>
      </c>
      <c r="O8214" s="1477" t="s">
        <v>48</v>
      </c>
      <c r="P8214" s="1478"/>
      <c r="Q8214" s="1464">
        <f t="shared" si="256"/>
        <v>8</v>
      </c>
      <c r="R8214" s="1794" t="str">
        <f t="shared" si="257"/>
        <v>MÁLAGA</v>
      </c>
    </row>
    <row r="8215" spans="1:18" s="1463" customFormat="1" ht="25.05" customHeight="1" x14ac:dyDescent="0.25">
      <c r="A8215" s="1472" t="s">
        <v>45</v>
      </c>
      <c r="B8215" s="1477" t="s">
        <v>58</v>
      </c>
      <c r="C8215" s="1477" t="s">
        <v>1407</v>
      </c>
      <c r="D8215" s="1472" t="str">
        <f>VLOOKUP(C8215,CODIGOS!$B$1:$E$194,4,FALSE)</f>
        <v>TIENDAS NATURISTAS</v>
      </c>
      <c r="E8215" s="1477" t="s">
        <v>25060</v>
      </c>
      <c r="F8215" s="1477" t="s">
        <v>25061</v>
      </c>
      <c r="G8215" s="1477" t="s">
        <v>25062</v>
      </c>
      <c r="H8215" s="1758">
        <v>45896</v>
      </c>
      <c r="I8215" s="1744">
        <v>0.79</v>
      </c>
      <c r="J8215" s="1477" t="s">
        <v>16</v>
      </c>
      <c r="K8215" s="1471" t="s">
        <v>47</v>
      </c>
      <c r="L8215" s="1477" t="s">
        <v>525</v>
      </c>
      <c r="M8215" s="1477" t="s">
        <v>49</v>
      </c>
      <c r="N8215" s="1477" t="s">
        <v>48</v>
      </c>
      <c r="O8215" s="1477" t="s">
        <v>48</v>
      </c>
      <c r="P8215" s="1478"/>
      <c r="Q8215" s="1464">
        <f t="shared" si="256"/>
        <v>8</v>
      </c>
      <c r="R8215" s="1794" t="str">
        <f t="shared" si="257"/>
        <v>MÁLAGA</v>
      </c>
    </row>
    <row r="8216" spans="1:18" s="1463" customFormat="1" ht="25.05" customHeight="1" x14ac:dyDescent="0.25">
      <c r="A8216" s="1472" t="s">
        <v>45</v>
      </c>
      <c r="B8216" s="1477" t="s">
        <v>58</v>
      </c>
      <c r="C8216" s="1477" t="s">
        <v>2372</v>
      </c>
      <c r="D8216" s="1472" t="str">
        <f>VLOOKUP(C8216,CODIGOS!$B$1:$E$194,4,FALSE)</f>
        <v>ESTABLECIMIENTOS DE ENTRETENCION PARA ADULTOS Y SITIOS DE ENCUETNTRO SEXUAL: CASAS DE LENOCINIO,BARES SWINGER,SALAS DE MASAJE ERÓTICO - SAUNAS Y TURCOS PARA POBLACION LGBTI ESTABLECIMIENTOS AFINES</v>
      </c>
      <c r="E8216" s="1477" t="s">
        <v>2380</v>
      </c>
      <c r="F8216" s="1477" t="s">
        <v>2381</v>
      </c>
      <c r="G8216" s="1477" t="s">
        <v>2382</v>
      </c>
      <c r="H8216" s="1758">
        <v>45891</v>
      </c>
      <c r="I8216" s="1767" t="s">
        <v>120</v>
      </c>
      <c r="J8216" s="1472" t="s">
        <v>30241</v>
      </c>
      <c r="K8216" s="1471" t="s">
        <v>47</v>
      </c>
      <c r="L8216" s="1477" t="s">
        <v>17</v>
      </c>
      <c r="M8216" s="1477" t="s">
        <v>25063</v>
      </c>
      <c r="N8216" s="1477" t="s">
        <v>48</v>
      </c>
      <c r="O8216" s="1477" t="s">
        <v>48</v>
      </c>
      <c r="P8216" s="1478"/>
      <c r="Q8216" s="1464">
        <f t="shared" si="256"/>
        <v>8</v>
      </c>
      <c r="R8216" s="1794" t="str">
        <f t="shared" si="257"/>
        <v>MÁLAGA</v>
      </c>
    </row>
    <row r="8217" spans="1:18" s="1463" customFormat="1" ht="25.05" customHeight="1" x14ac:dyDescent="0.25">
      <c r="A8217" s="1472" t="s">
        <v>45</v>
      </c>
      <c r="B8217" s="1477" t="s">
        <v>59</v>
      </c>
      <c r="C8217" s="1477" t="s">
        <v>20</v>
      </c>
      <c r="D8217" s="1472" t="str">
        <f>VLOOKUP(C8217,CODIGOS!$B$1:$E$194,4,FALSE)</f>
        <v>TIENDA DE BARRIO O CIGARRERÍA, INCLUIDAS LAS UBICADAS EN ZONAS FRANCAS</v>
      </c>
      <c r="E8217" s="1477" t="s">
        <v>25064</v>
      </c>
      <c r="F8217" s="1477" t="s">
        <v>14271</v>
      </c>
      <c r="G8217" s="1477" t="s">
        <v>25065</v>
      </c>
      <c r="H8217" s="1758">
        <v>45882</v>
      </c>
      <c r="I8217" s="1744">
        <v>0.747</v>
      </c>
      <c r="J8217" s="1477" t="s">
        <v>16</v>
      </c>
      <c r="K8217" s="1471" t="s">
        <v>47</v>
      </c>
      <c r="L8217" s="1477" t="s">
        <v>22793</v>
      </c>
      <c r="M8217" s="1477" t="s">
        <v>49</v>
      </c>
      <c r="N8217" s="1477" t="s">
        <v>48</v>
      </c>
      <c r="O8217" s="1477" t="s">
        <v>48</v>
      </c>
      <c r="P8217" s="1478"/>
      <c r="Q8217" s="1464">
        <f t="shared" si="256"/>
        <v>8</v>
      </c>
      <c r="R8217" s="1794" t="str">
        <f t="shared" si="257"/>
        <v>MOLAGAVITA</v>
      </c>
    </row>
    <row r="8218" spans="1:18" s="1463" customFormat="1" ht="25.05" customHeight="1" x14ac:dyDescent="0.25">
      <c r="A8218" s="1472" t="s">
        <v>45</v>
      </c>
      <c r="B8218" s="1477" t="s">
        <v>59</v>
      </c>
      <c r="C8218" s="1477" t="s">
        <v>20</v>
      </c>
      <c r="D8218" s="1472" t="str">
        <f>VLOOKUP(C8218,CODIGOS!$B$1:$E$194,4,FALSE)</f>
        <v>TIENDA DE BARRIO O CIGARRERÍA, INCLUIDAS LAS UBICADAS EN ZONAS FRANCAS</v>
      </c>
      <c r="E8218" s="1477" t="s">
        <v>25066</v>
      </c>
      <c r="F8218" s="1477" t="s">
        <v>25067</v>
      </c>
      <c r="G8218" s="1477" t="s">
        <v>25068</v>
      </c>
      <c r="H8218" s="1758">
        <v>45880</v>
      </c>
      <c r="I8218" s="1744">
        <v>0.75700000000000001</v>
      </c>
      <c r="J8218" s="1477" t="s">
        <v>16</v>
      </c>
      <c r="K8218" s="1471" t="s">
        <v>47</v>
      </c>
      <c r="L8218" s="1477" t="s">
        <v>22793</v>
      </c>
      <c r="M8218" s="1477" t="s">
        <v>49</v>
      </c>
      <c r="N8218" s="1477" t="s">
        <v>48</v>
      </c>
      <c r="O8218" s="1477" t="s">
        <v>48</v>
      </c>
      <c r="P8218" s="1478"/>
      <c r="Q8218" s="1464">
        <f t="shared" si="256"/>
        <v>8</v>
      </c>
      <c r="R8218" s="1794" t="str">
        <f t="shared" si="257"/>
        <v>MOLAGAVITA</v>
      </c>
    </row>
    <row r="8219" spans="1:18" s="1463" customFormat="1" ht="25.05" customHeight="1" x14ac:dyDescent="0.25">
      <c r="A8219" s="1472" t="s">
        <v>45</v>
      </c>
      <c r="B8219" s="1477" t="s">
        <v>59</v>
      </c>
      <c r="C8219" s="1477" t="s">
        <v>20</v>
      </c>
      <c r="D8219" s="1472" t="str">
        <f>VLOOKUP(C8219,CODIGOS!$B$1:$E$194,4,FALSE)</f>
        <v>TIENDA DE BARRIO O CIGARRERÍA, INCLUIDAS LAS UBICADAS EN ZONAS FRANCAS</v>
      </c>
      <c r="E8219" s="1477" t="s">
        <v>3261</v>
      </c>
      <c r="F8219" s="1477" t="s">
        <v>25069</v>
      </c>
      <c r="G8219" s="1477" t="s">
        <v>25070</v>
      </c>
      <c r="H8219" s="1758">
        <v>45877</v>
      </c>
      <c r="I8219" s="1744">
        <v>0.81200000000000006</v>
      </c>
      <c r="J8219" s="1477" t="s">
        <v>16</v>
      </c>
      <c r="K8219" s="1471" t="s">
        <v>47</v>
      </c>
      <c r="L8219" s="1477" t="s">
        <v>22793</v>
      </c>
      <c r="M8219" s="1477" t="s">
        <v>49</v>
      </c>
      <c r="N8219" s="1477" t="s">
        <v>48</v>
      </c>
      <c r="O8219" s="1477" t="s">
        <v>48</v>
      </c>
      <c r="P8219" s="1478"/>
      <c r="Q8219" s="1464">
        <f t="shared" si="256"/>
        <v>8</v>
      </c>
      <c r="R8219" s="1794" t="str">
        <f t="shared" si="257"/>
        <v>MOLAGAVITA</v>
      </c>
    </row>
    <row r="8220" spans="1:18" s="1463" customFormat="1" ht="25.05" customHeight="1" x14ac:dyDescent="0.25">
      <c r="A8220" s="1472" t="s">
        <v>45</v>
      </c>
      <c r="B8220" s="1477" t="s">
        <v>59</v>
      </c>
      <c r="C8220" s="1477" t="s">
        <v>504</v>
      </c>
      <c r="D8220" s="1472" t="str">
        <f>VLOOKUP(C8220,CODIGOS!$B$1:$E$194,4,FALSE)</f>
        <v>CANCHAS DE BOLO, CANCHAS DE TEJO - BILLARES - BINGOS - CASINOS</v>
      </c>
      <c r="E8220" s="1477" t="s">
        <v>22228</v>
      </c>
      <c r="F8220" s="1477" t="s">
        <v>22215</v>
      </c>
      <c r="G8220" s="1477" t="s">
        <v>25071</v>
      </c>
      <c r="H8220" s="1758">
        <v>45884</v>
      </c>
      <c r="I8220" s="1744">
        <v>0.745</v>
      </c>
      <c r="J8220" s="1477" t="s">
        <v>16</v>
      </c>
      <c r="K8220" s="1471" t="s">
        <v>47</v>
      </c>
      <c r="L8220" s="1477" t="s">
        <v>22814</v>
      </c>
      <c r="M8220" s="1477" t="s">
        <v>49</v>
      </c>
      <c r="N8220" s="1477" t="s">
        <v>48</v>
      </c>
      <c r="O8220" s="1477" t="s">
        <v>48</v>
      </c>
      <c r="P8220" s="1478"/>
      <c r="Q8220" s="1464">
        <f t="shared" si="256"/>
        <v>8</v>
      </c>
      <c r="R8220" s="1794" t="str">
        <f t="shared" si="257"/>
        <v>MOLAGAVITA</v>
      </c>
    </row>
    <row r="8221" spans="1:18" s="1463" customFormat="1" ht="25.05" customHeight="1" x14ac:dyDescent="0.25">
      <c r="A8221" s="1472" t="s">
        <v>45</v>
      </c>
      <c r="B8221" s="1477" t="s">
        <v>59</v>
      </c>
      <c r="C8221" s="1477" t="s">
        <v>973</v>
      </c>
      <c r="D8221" s="1472" t="str">
        <f>VLOOKUP(C8221,CODIGOS!$B$1:$E$194,4,FALSE)</f>
        <v>GUARDERÍAS</v>
      </c>
      <c r="E8221" s="1477" t="s">
        <v>25072</v>
      </c>
      <c r="F8221" s="1477" t="s">
        <v>6593</v>
      </c>
      <c r="G8221" s="1477" t="s">
        <v>14289</v>
      </c>
      <c r="H8221" s="1758">
        <v>45884</v>
      </c>
      <c r="I8221" s="1744">
        <v>0.79</v>
      </c>
      <c r="J8221" s="1477" t="s">
        <v>16</v>
      </c>
      <c r="K8221" s="1471" t="s">
        <v>47</v>
      </c>
      <c r="L8221" s="1477" t="s">
        <v>17</v>
      </c>
      <c r="M8221" s="1477" t="s">
        <v>49</v>
      </c>
      <c r="N8221" s="1477" t="s">
        <v>48</v>
      </c>
      <c r="O8221" s="1477" t="s">
        <v>48</v>
      </c>
      <c r="P8221" s="1479"/>
      <c r="Q8221" s="1464">
        <f t="shared" si="256"/>
        <v>8</v>
      </c>
      <c r="R8221" s="1794" t="str">
        <f t="shared" si="257"/>
        <v>MOLAGAVITA</v>
      </c>
    </row>
    <row r="8222" spans="1:18" s="1463" customFormat="1" ht="25.05" customHeight="1" x14ac:dyDescent="0.25">
      <c r="A8222" s="1472" t="s">
        <v>45</v>
      </c>
      <c r="B8222" s="1477" t="s">
        <v>59</v>
      </c>
      <c r="C8222" s="1477" t="s">
        <v>973</v>
      </c>
      <c r="D8222" s="1472" t="str">
        <f>VLOOKUP(C8222,CODIGOS!$B$1:$E$194,4,FALSE)</f>
        <v>GUARDERÍAS</v>
      </c>
      <c r="E8222" s="1477" t="s">
        <v>25073</v>
      </c>
      <c r="F8222" s="1477" t="s">
        <v>14271</v>
      </c>
      <c r="G8222" s="1477" t="s">
        <v>14289</v>
      </c>
      <c r="H8222" s="1758">
        <v>45882</v>
      </c>
      <c r="I8222" s="1744">
        <v>0.77</v>
      </c>
      <c r="J8222" s="1477" t="s">
        <v>16</v>
      </c>
      <c r="K8222" s="1471" t="s">
        <v>47</v>
      </c>
      <c r="L8222" s="1477" t="s">
        <v>17</v>
      </c>
      <c r="M8222" s="1477" t="s">
        <v>49</v>
      </c>
      <c r="N8222" s="1477" t="s">
        <v>48</v>
      </c>
      <c r="O8222" s="1477" t="s">
        <v>48</v>
      </c>
      <c r="P8222" s="1479"/>
      <c r="Q8222" s="1464">
        <f t="shared" si="256"/>
        <v>8</v>
      </c>
      <c r="R8222" s="1794" t="str">
        <f t="shared" si="257"/>
        <v>MOLAGAVITA</v>
      </c>
    </row>
    <row r="8223" spans="1:18" s="1463" customFormat="1" ht="25.05" customHeight="1" x14ac:dyDescent="0.25">
      <c r="A8223" s="1472" t="s">
        <v>45</v>
      </c>
      <c r="B8223" s="1477" t="s">
        <v>59</v>
      </c>
      <c r="C8223" s="1477" t="s">
        <v>973</v>
      </c>
      <c r="D8223" s="1472" t="str">
        <f>VLOOKUP(C8223,CODIGOS!$B$1:$E$194,4,FALSE)</f>
        <v>GUARDERÍAS</v>
      </c>
      <c r="E8223" s="1477" t="s">
        <v>25074</v>
      </c>
      <c r="F8223" s="1477" t="s">
        <v>25075</v>
      </c>
      <c r="G8223" s="1477" t="s">
        <v>25076</v>
      </c>
      <c r="H8223" s="1758">
        <v>45883</v>
      </c>
      <c r="I8223" s="1744">
        <v>0.82499999999999996</v>
      </c>
      <c r="J8223" s="1477" t="s">
        <v>16</v>
      </c>
      <c r="K8223" s="1471" t="s">
        <v>47</v>
      </c>
      <c r="L8223" s="1477" t="s">
        <v>17</v>
      </c>
      <c r="M8223" s="1477" t="s">
        <v>49</v>
      </c>
      <c r="N8223" s="1477" t="s">
        <v>48</v>
      </c>
      <c r="O8223" s="1477" t="s">
        <v>48</v>
      </c>
      <c r="P8223" s="1479"/>
      <c r="Q8223" s="1464">
        <f t="shared" si="256"/>
        <v>8</v>
      </c>
      <c r="R8223" s="1794" t="str">
        <f t="shared" si="257"/>
        <v>MOLAGAVITA</v>
      </c>
    </row>
    <row r="8224" spans="1:18" s="1463" customFormat="1" ht="25.05" customHeight="1" x14ac:dyDescent="0.25">
      <c r="A8224" s="1472" t="s">
        <v>45</v>
      </c>
      <c r="B8224" s="1477" t="s">
        <v>59</v>
      </c>
      <c r="C8224" s="1477" t="s">
        <v>973</v>
      </c>
      <c r="D8224" s="1472" t="str">
        <f>VLOOKUP(C8224,CODIGOS!$B$1:$E$194,4,FALSE)</f>
        <v>GUARDERÍAS</v>
      </c>
      <c r="E8224" s="1477" t="s">
        <v>25077</v>
      </c>
      <c r="F8224" s="1477" t="s">
        <v>25078</v>
      </c>
      <c r="G8224" s="1477" t="s">
        <v>14289</v>
      </c>
      <c r="H8224" s="1758">
        <v>45877</v>
      </c>
      <c r="I8224" s="1744">
        <v>0.86</v>
      </c>
      <c r="J8224" s="1477" t="s">
        <v>16</v>
      </c>
      <c r="K8224" s="1471" t="s">
        <v>47</v>
      </c>
      <c r="L8224" s="1477" t="s">
        <v>17</v>
      </c>
      <c r="M8224" s="1477" t="s">
        <v>49</v>
      </c>
      <c r="N8224" s="1477" t="s">
        <v>48</v>
      </c>
      <c r="O8224" s="1477" t="s">
        <v>48</v>
      </c>
      <c r="P8224" s="1475"/>
      <c r="Q8224" s="1464">
        <f t="shared" si="256"/>
        <v>8</v>
      </c>
      <c r="R8224" s="1794" t="str">
        <f t="shared" si="257"/>
        <v>MOLAGAVITA</v>
      </c>
    </row>
    <row r="8225" spans="1:18" s="1463" customFormat="1" ht="25.05" customHeight="1" x14ac:dyDescent="0.25">
      <c r="A8225" s="1472" t="s">
        <v>45</v>
      </c>
      <c r="B8225" s="1477" t="s">
        <v>59</v>
      </c>
      <c r="C8225" s="1477" t="s">
        <v>905</v>
      </c>
      <c r="D8225" s="1472" t="str">
        <f>VLOOKUP(C8225,CODIGOS!$B$1:$E$194,4,FALSE)</f>
        <v>COMEDORES ESCOLARES (PAE - PRIVADOS)</v>
      </c>
      <c r="E8225" s="1477" t="s">
        <v>2384</v>
      </c>
      <c r="F8225" s="1477" t="s">
        <v>2385</v>
      </c>
      <c r="G8225" s="1477" t="s">
        <v>2128</v>
      </c>
      <c r="H8225" s="1758">
        <v>45889</v>
      </c>
      <c r="I8225" s="1744">
        <v>0.91500000000000004</v>
      </c>
      <c r="J8225" s="1477" t="s">
        <v>16</v>
      </c>
      <c r="K8225" s="1478" t="s">
        <v>41</v>
      </c>
      <c r="L8225" s="1477" t="s">
        <v>477</v>
      </c>
      <c r="M8225" s="1477" t="s">
        <v>49</v>
      </c>
      <c r="N8225" s="1477" t="s">
        <v>48</v>
      </c>
      <c r="O8225" s="1477" t="s">
        <v>48</v>
      </c>
      <c r="P8225" s="1479"/>
      <c r="Q8225" s="1464">
        <f t="shared" si="256"/>
        <v>8</v>
      </c>
      <c r="R8225" s="1794" t="str">
        <f t="shared" si="257"/>
        <v>MOLAGAVITA</v>
      </c>
    </row>
    <row r="8226" spans="1:18" s="1463" customFormat="1" ht="25.05" customHeight="1" x14ac:dyDescent="0.25">
      <c r="A8226" s="1472" t="s">
        <v>45</v>
      </c>
      <c r="B8226" s="1477" t="s">
        <v>60</v>
      </c>
      <c r="C8226" s="1477" t="s">
        <v>905</v>
      </c>
      <c r="D8226" s="1472" t="str">
        <f>VLOOKUP(C8226,CODIGOS!$B$1:$E$194,4,FALSE)</f>
        <v>COMEDORES ESCOLARES (PAE - PRIVADOS)</v>
      </c>
      <c r="E8226" s="1477" t="s">
        <v>25079</v>
      </c>
      <c r="F8226" s="1477" t="s">
        <v>25080</v>
      </c>
      <c r="G8226" s="1477" t="s">
        <v>25081</v>
      </c>
      <c r="H8226" s="1758">
        <v>45870</v>
      </c>
      <c r="I8226" s="1744">
        <v>0.89</v>
      </c>
      <c r="J8226" s="1477" t="s">
        <v>16</v>
      </c>
      <c r="K8226" s="1471" t="s">
        <v>47</v>
      </c>
      <c r="L8226" s="1477" t="s">
        <v>477</v>
      </c>
      <c r="M8226" s="1477" t="s">
        <v>49</v>
      </c>
      <c r="N8226" s="1477" t="s">
        <v>48</v>
      </c>
      <c r="O8226" s="1477" t="s">
        <v>48</v>
      </c>
      <c r="P8226" s="1479"/>
      <c r="Q8226" s="1464">
        <f t="shared" si="256"/>
        <v>8</v>
      </c>
      <c r="R8226" s="1794" t="str">
        <f t="shared" si="257"/>
        <v>SAN ANDRÉS</v>
      </c>
    </row>
    <row r="8227" spans="1:18" s="1463" customFormat="1" ht="25.05" customHeight="1" x14ac:dyDescent="0.25">
      <c r="A8227" s="1472" t="s">
        <v>45</v>
      </c>
      <c r="B8227" s="1477" t="s">
        <v>60</v>
      </c>
      <c r="C8227" s="1477" t="s">
        <v>499</v>
      </c>
      <c r="D8227" s="1472" t="str">
        <f>VLOOKUP(C8227,CODIGOS!$B$1:$E$194,4,FALSE)</f>
        <v>BARES - DISCOTECAS - CANTINAS - TABERNAS</v>
      </c>
      <c r="E8227" s="1477" t="s">
        <v>25082</v>
      </c>
      <c r="F8227" s="1477" t="s">
        <v>25083</v>
      </c>
      <c r="G8227" s="1477" t="s">
        <v>25084</v>
      </c>
      <c r="H8227" s="1758">
        <v>45898</v>
      </c>
      <c r="I8227" s="1744">
        <v>0.81499999999999995</v>
      </c>
      <c r="J8227" s="1477" t="s">
        <v>16</v>
      </c>
      <c r="K8227" s="1471" t="s">
        <v>47</v>
      </c>
      <c r="L8227" s="1477" t="s">
        <v>22814</v>
      </c>
      <c r="M8227" s="1477" t="s">
        <v>49</v>
      </c>
      <c r="N8227" s="1477" t="s">
        <v>48</v>
      </c>
      <c r="O8227" s="1477" t="s">
        <v>48</v>
      </c>
      <c r="P8227" s="1479"/>
      <c r="Q8227" s="1464">
        <f t="shared" si="256"/>
        <v>8</v>
      </c>
      <c r="R8227" s="1794" t="str">
        <f t="shared" si="257"/>
        <v>SAN ANDRÉS</v>
      </c>
    </row>
    <row r="8228" spans="1:18" s="1463" customFormat="1" ht="25.05" customHeight="1" x14ac:dyDescent="0.25">
      <c r="A8228" s="1472" t="s">
        <v>45</v>
      </c>
      <c r="B8228" s="1477" t="s">
        <v>60</v>
      </c>
      <c r="C8228" s="1477" t="s">
        <v>1790</v>
      </c>
      <c r="D8228" s="1472" t="str">
        <f>VLOOKUP(C8228,CODIGOS!$B$1:$E$194,4,FALSE)</f>
        <v xml:space="preserve">BODEGAS PARA ALMACENAMIENTO DE ALIMENTOS </v>
      </c>
      <c r="E8228" s="1477" t="s">
        <v>25085</v>
      </c>
      <c r="F8228" s="1477" t="s">
        <v>17230</v>
      </c>
      <c r="G8228" s="1477" t="s">
        <v>6600</v>
      </c>
      <c r="H8228" s="1758">
        <v>45898</v>
      </c>
      <c r="I8228" s="1744">
        <v>0.76</v>
      </c>
      <c r="J8228" s="1477" t="s">
        <v>16</v>
      </c>
      <c r="K8228" s="1471" t="s">
        <v>47</v>
      </c>
      <c r="L8228" s="1477" t="s">
        <v>1794</v>
      </c>
      <c r="M8228" s="1477" t="s">
        <v>51</v>
      </c>
      <c r="N8228" s="1477" t="s">
        <v>48</v>
      </c>
      <c r="O8228" s="1477" t="s">
        <v>48</v>
      </c>
      <c r="P8228" s="1479"/>
      <c r="Q8228" s="1464">
        <f t="shared" si="256"/>
        <v>8</v>
      </c>
      <c r="R8228" s="1794" t="str">
        <f t="shared" si="257"/>
        <v>SAN ANDRÉS</v>
      </c>
    </row>
    <row r="8229" spans="1:18" s="1463" customFormat="1" ht="25.05" customHeight="1" x14ac:dyDescent="0.25">
      <c r="A8229" s="1472" t="s">
        <v>45</v>
      </c>
      <c r="B8229" s="1477" t="s">
        <v>62</v>
      </c>
      <c r="C8229" s="1477" t="s">
        <v>472</v>
      </c>
      <c r="D8229" s="1472" t="str">
        <f>VLOOKUP(C8229,CODIGOS!$B$1:$E$194,4,FALSE)</f>
        <v>RESTAURANTES PUBLICOS</v>
      </c>
      <c r="E8229" s="1477" t="s">
        <v>25086</v>
      </c>
      <c r="F8229" s="1477" t="s">
        <v>22286</v>
      </c>
      <c r="G8229" s="1477" t="s">
        <v>25087</v>
      </c>
      <c r="H8229" s="1758">
        <v>45897</v>
      </c>
      <c r="I8229" s="1744">
        <v>0.73499999999999999</v>
      </c>
      <c r="J8229" s="1477" t="s">
        <v>16</v>
      </c>
      <c r="K8229" s="1471" t="s">
        <v>47</v>
      </c>
      <c r="L8229" s="1477" t="s">
        <v>477</v>
      </c>
      <c r="M8229" s="1477" t="s">
        <v>51</v>
      </c>
      <c r="N8229" s="1477" t="s">
        <v>48</v>
      </c>
      <c r="O8229" s="1477" t="s">
        <v>48</v>
      </c>
      <c r="P8229" s="1479"/>
      <c r="Q8229" s="1464">
        <f t="shared" si="256"/>
        <v>8</v>
      </c>
      <c r="R8229" s="1794" t="str">
        <f t="shared" si="257"/>
        <v>SAN JOSÉ DE MIRANDA</v>
      </c>
    </row>
    <row r="8230" spans="1:18" s="1463" customFormat="1" ht="25.05" customHeight="1" x14ac:dyDescent="0.25">
      <c r="A8230" s="1472" t="s">
        <v>45</v>
      </c>
      <c r="B8230" s="1477" t="s">
        <v>62</v>
      </c>
      <c r="C8230" s="1477" t="s">
        <v>905</v>
      </c>
      <c r="D8230" s="1472" t="str">
        <f>VLOOKUP(C8230,CODIGOS!$B$1:$E$194,4,FALSE)</f>
        <v>COMEDORES ESCOLARES (PAE - PRIVADOS)</v>
      </c>
      <c r="E8230" s="1477" t="s">
        <v>25088</v>
      </c>
      <c r="F8230" s="1477" t="s">
        <v>25089</v>
      </c>
      <c r="G8230" s="1477" t="s">
        <v>2264</v>
      </c>
      <c r="H8230" s="1758">
        <v>45880</v>
      </c>
      <c r="I8230" s="1744">
        <v>0.92500000000000004</v>
      </c>
      <c r="J8230" s="1477" t="s">
        <v>22</v>
      </c>
      <c r="K8230" s="1471" t="s">
        <v>47</v>
      </c>
      <c r="L8230" s="1477" t="s">
        <v>477</v>
      </c>
      <c r="M8230" s="1477" t="s">
        <v>49</v>
      </c>
      <c r="N8230" s="1477" t="s">
        <v>48</v>
      </c>
      <c r="O8230" s="1477" t="s">
        <v>48</v>
      </c>
      <c r="P8230" s="1479"/>
      <c r="Q8230" s="1464">
        <f t="shared" si="256"/>
        <v>8</v>
      </c>
      <c r="R8230" s="1794" t="str">
        <f t="shared" si="257"/>
        <v>SAN JOSÉ DE MIRANDA</v>
      </c>
    </row>
    <row r="8231" spans="1:18" s="1463" customFormat="1" ht="25.05" customHeight="1" x14ac:dyDescent="0.25">
      <c r="A8231" s="1472" t="s">
        <v>45</v>
      </c>
      <c r="B8231" s="1477" t="s">
        <v>62</v>
      </c>
      <c r="C8231" s="1477" t="s">
        <v>905</v>
      </c>
      <c r="D8231" s="1472" t="str">
        <f>VLOOKUP(C8231,CODIGOS!$B$1:$E$194,4,FALSE)</f>
        <v>COMEDORES ESCOLARES (PAE - PRIVADOS)</v>
      </c>
      <c r="E8231" s="1477" t="s">
        <v>25090</v>
      </c>
      <c r="F8231" s="1477" t="s">
        <v>25091</v>
      </c>
      <c r="G8231" s="1477" t="s">
        <v>25092</v>
      </c>
      <c r="H8231" s="1758">
        <v>45895</v>
      </c>
      <c r="I8231" s="1744">
        <v>0.77500000000000002</v>
      </c>
      <c r="J8231" s="1477" t="s">
        <v>16</v>
      </c>
      <c r="K8231" s="1471" t="s">
        <v>47</v>
      </c>
      <c r="L8231" s="1477" t="s">
        <v>22793</v>
      </c>
      <c r="M8231" s="1477" t="s">
        <v>49</v>
      </c>
      <c r="N8231" s="1477" t="s">
        <v>48</v>
      </c>
      <c r="O8231" s="1477" t="s">
        <v>48</v>
      </c>
      <c r="P8231" s="1479"/>
      <c r="Q8231" s="1464">
        <f t="shared" si="256"/>
        <v>8</v>
      </c>
      <c r="R8231" s="1794" t="str">
        <f t="shared" si="257"/>
        <v>SAN JOSÉ DE MIRANDA</v>
      </c>
    </row>
    <row r="8232" spans="1:18" s="1463" customFormat="1" ht="25.05" customHeight="1" x14ac:dyDescent="0.25">
      <c r="A8232" s="1472" t="s">
        <v>45</v>
      </c>
      <c r="B8232" s="1477" t="s">
        <v>62</v>
      </c>
      <c r="C8232" s="1477" t="s">
        <v>689</v>
      </c>
      <c r="D8232" s="1472" t="str">
        <f>VLOOKUP(C8232,CODIGOS!$B$1:$E$194,4,FALSE)</f>
        <v>COMEDORES INFANTILES ( ICBF - INPEC) DE COLEGIOS Y UNIVERSIDADES</v>
      </c>
      <c r="E8232" s="1477" t="s">
        <v>25093</v>
      </c>
      <c r="F8232" s="1477" t="s">
        <v>6655</v>
      </c>
      <c r="G8232" s="1477" t="s">
        <v>25094</v>
      </c>
      <c r="H8232" s="1758">
        <v>45894</v>
      </c>
      <c r="I8232" s="1744">
        <v>0.91</v>
      </c>
      <c r="J8232" s="1477" t="s">
        <v>22</v>
      </c>
      <c r="K8232" s="1471" t="s">
        <v>47</v>
      </c>
      <c r="L8232" s="1477" t="s">
        <v>477</v>
      </c>
      <c r="M8232" s="1477" t="s">
        <v>49</v>
      </c>
      <c r="N8232" s="1477" t="s">
        <v>48</v>
      </c>
      <c r="O8232" s="1477" t="s">
        <v>48</v>
      </c>
      <c r="P8232" s="1479"/>
      <c r="Q8232" s="1464">
        <f t="shared" si="256"/>
        <v>8</v>
      </c>
      <c r="R8232" s="1794" t="str">
        <f t="shared" si="257"/>
        <v>SAN JOSÉ DE MIRANDA</v>
      </c>
    </row>
    <row r="8233" spans="1:18" s="1463" customFormat="1" ht="25.05" customHeight="1" x14ac:dyDescent="0.25">
      <c r="A8233" s="1472" t="s">
        <v>45</v>
      </c>
      <c r="B8233" s="1477" t="s">
        <v>62</v>
      </c>
      <c r="C8233" s="1477" t="s">
        <v>1716</v>
      </c>
      <c r="D8233" s="1472" t="str">
        <f>VLOOKUP(C8233,CODIGOS!$B$1:$E$194,4,FALSE)</f>
        <v>EXPENDIO DE CARNE BOVINA</v>
      </c>
      <c r="E8233" s="1477" t="s">
        <v>25095</v>
      </c>
      <c r="F8233" s="1477" t="s">
        <v>25096</v>
      </c>
      <c r="G8233" s="1477" t="s">
        <v>25097</v>
      </c>
      <c r="H8233" s="1758">
        <v>45883</v>
      </c>
      <c r="I8233" s="1744">
        <v>0.86499999999999999</v>
      </c>
      <c r="J8233" s="1477" t="s">
        <v>16</v>
      </c>
      <c r="K8233" s="1471" t="s">
        <v>47</v>
      </c>
      <c r="L8233" s="1471" t="s">
        <v>22783</v>
      </c>
      <c r="M8233" s="1477" t="s">
        <v>49</v>
      </c>
      <c r="N8233" s="1477" t="s">
        <v>48</v>
      </c>
      <c r="O8233" s="1477" t="s">
        <v>48</v>
      </c>
      <c r="P8233" s="1479"/>
      <c r="Q8233" s="1464">
        <f t="shared" si="256"/>
        <v>8</v>
      </c>
      <c r="R8233" s="1794" t="str">
        <f t="shared" si="257"/>
        <v>SAN JOSÉ DE MIRANDA</v>
      </c>
    </row>
    <row r="8234" spans="1:18" s="1463" customFormat="1" ht="25.05" customHeight="1" x14ac:dyDescent="0.25">
      <c r="A8234" s="1472" t="s">
        <v>45</v>
      </c>
      <c r="B8234" s="1477" t="s">
        <v>62</v>
      </c>
      <c r="C8234" s="1477" t="s">
        <v>1716</v>
      </c>
      <c r="D8234" s="1472" t="str">
        <f>VLOOKUP(C8234,CODIGOS!$B$1:$E$194,4,FALSE)</f>
        <v>EXPENDIO DE CARNE BOVINA</v>
      </c>
      <c r="E8234" s="1477" t="s">
        <v>25098</v>
      </c>
      <c r="F8234" s="1477" t="s">
        <v>25099</v>
      </c>
      <c r="G8234" s="1477" t="s">
        <v>25100</v>
      </c>
      <c r="H8234" s="1758">
        <v>45883</v>
      </c>
      <c r="I8234" s="1744">
        <v>0.80500000000000005</v>
      </c>
      <c r="J8234" s="1477" t="s">
        <v>16</v>
      </c>
      <c r="K8234" s="1471" t="s">
        <v>47</v>
      </c>
      <c r="L8234" s="1471" t="s">
        <v>22783</v>
      </c>
      <c r="M8234" s="1477" t="s">
        <v>49</v>
      </c>
      <c r="N8234" s="1477" t="s">
        <v>48</v>
      </c>
      <c r="O8234" s="1477" t="s">
        <v>48</v>
      </c>
      <c r="P8234" s="1479"/>
      <c r="Q8234" s="1464">
        <f t="shared" si="256"/>
        <v>8</v>
      </c>
      <c r="R8234" s="1794" t="str">
        <f t="shared" si="257"/>
        <v>SAN JOSÉ DE MIRANDA</v>
      </c>
    </row>
    <row r="8235" spans="1:18" s="1463" customFormat="1" ht="25.05" customHeight="1" x14ac:dyDescent="0.25">
      <c r="A8235" s="1472" t="s">
        <v>45</v>
      </c>
      <c r="B8235" s="1477" t="s">
        <v>62</v>
      </c>
      <c r="C8235" s="1477" t="s">
        <v>20</v>
      </c>
      <c r="D8235" s="1472" t="str">
        <f>VLOOKUP(C8235,CODIGOS!$B$1:$E$194,4,FALSE)</f>
        <v>TIENDA DE BARRIO O CIGARRERÍA, INCLUIDAS LAS UBICADAS EN ZONAS FRANCAS</v>
      </c>
      <c r="E8235" s="1477" t="s">
        <v>25101</v>
      </c>
      <c r="F8235" s="1477" t="s">
        <v>25102</v>
      </c>
      <c r="G8235" s="1477" t="s">
        <v>25103</v>
      </c>
      <c r="H8235" s="1758">
        <v>45888</v>
      </c>
      <c r="I8235" s="1744">
        <v>0.83499999999999996</v>
      </c>
      <c r="J8235" s="1477" t="s">
        <v>16</v>
      </c>
      <c r="K8235" s="1471" t="s">
        <v>47</v>
      </c>
      <c r="L8235" s="1477" t="s">
        <v>22793</v>
      </c>
      <c r="M8235" s="1477" t="s">
        <v>49</v>
      </c>
      <c r="N8235" s="1477" t="s">
        <v>48</v>
      </c>
      <c r="O8235" s="1477" t="s">
        <v>48</v>
      </c>
      <c r="P8235" s="1479"/>
      <c r="Q8235" s="1464">
        <f t="shared" si="256"/>
        <v>8</v>
      </c>
      <c r="R8235" s="1794" t="str">
        <f t="shared" si="257"/>
        <v>SAN JOSÉ DE MIRANDA</v>
      </c>
    </row>
    <row r="8236" spans="1:18" s="1463" customFormat="1" ht="25.05" customHeight="1" x14ac:dyDescent="0.25">
      <c r="A8236" s="1472" t="s">
        <v>45</v>
      </c>
      <c r="B8236" s="1477" t="s">
        <v>62</v>
      </c>
      <c r="C8236" s="1477" t="s">
        <v>20</v>
      </c>
      <c r="D8236" s="1472" t="str">
        <f>VLOOKUP(C8236,CODIGOS!$B$1:$E$194,4,FALSE)</f>
        <v>TIENDA DE BARRIO O CIGARRERÍA, INCLUIDAS LAS UBICADAS EN ZONAS FRANCAS</v>
      </c>
      <c r="E8236" s="1477" t="s">
        <v>25104</v>
      </c>
      <c r="F8236" s="1477" t="s">
        <v>6655</v>
      </c>
      <c r="G8236" s="1477" t="s">
        <v>25105</v>
      </c>
      <c r="H8236" s="1758">
        <v>45875</v>
      </c>
      <c r="I8236" s="1744">
        <v>0.74199999999999999</v>
      </c>
      <c r="J8236" s="1477" t="s">
        <v>16</v>
      </c>
      <c r="K8236" s="1471" t="s">
        <v>47</v>
      </c>
      <c r="L8236" s="1477" t="s">
        <v>22793</v>
      </c>
      <c r="M8236" s="1477" t="s">
        <v>49</v>
      </c>
      <c r="N8236" s="1477" t="s">
        <v>48</v>
      </c>
      <c r="O8236" s="1477" t="s">
        <v>48</v>
      </c>
      <c r="P8236" s="1479"/>
      <c r="Q8236" s="1464">
        <f t="shared" si="256"/>
        <v>8</v>
      </c>
      <c r="R8236" s="1794" t="str">
        <f t="shared" si="257"/>
        <v>SAN JOSÉ DE MIRANDA</v>
      </c>
    </row>
    <row r="8237" spans="1:18" s="1463" customFormat="1" ht="25.05" customHeight="1" x14ac:dyDescent="0.25">
      <c r="A8237" s="1472" t="s">
        <v>45</v>
      </c>
      <c r="B8237" s="1477" t="s">
        <v>62</v>
      </c>
      <c r="C8237" s="1477" t="s">
        <v>973</v>
      </c>
      <c r="D8237" s="1472" t="str">
        <f>VLOOKUP(C8237,CODIGOS!$B$1:$E$194,4,FALSE)</f>
        <v>GUARDERÍAS</v>
      </c>
      <c r="E8237" s="1477" t="s">
        <v>25106</v>
      </c>
      <c r="F8237" s="1477" t="s">
        <v>6655</v>
      </c>
      <c r="G8237" s="1477" t="s">
        <v>9672</v>
      </c>
      <c r="H8237" s="1758">
        <v>45894</v>
      </c>
      <c r="I8237" s="1744">
        <v>0.85499999999999998</v>
      </c>
      <c r="J8237" s="1477" t="s">
        <v>16</v>
      </c>
      <c r="K8237" s="1471" t="s">
        <v>47</v>
      </c>
      <c r="L8237" s="1477" t="s">
        <v>17</v>
      </c>
      <c r="M8237" s="1477" t="s">
        <v>49</v>
      </c>
      <c r="N8237" s="1477" t="s">
        <v>48</v>
      </c>
      <c r="O8237" s="1477" t="s">
        <v>48</v>
      </c>
      <c r="P8237" s="1479"/>
      <c r="Q8237" s="1464">
        <f t="shared" si="256"/>
        <v>8</v>
      </c>
      <c r="R8237" s="1794" t="str">
        <f t="shared" si="257"/>
        <v>SAN JOSÉ DE MIRANDA</v>
      </c>
    </row>
    <row r="8238" spans="1:18" s="1463" customFormat="1" ht="25.05" customHeight="1" x14ac:dyDescent="0.25">
      <c r="A8238" s="1472" t="s">
        <v>45</v>
      </c>
      <c r="B8238" s="1477" t="s">
        <v>62</v>
      </c>
      <c r="C8238" s="1477" t="s">
        <v>715</v>
      </c>
      <c r="D8238" s="1472" t="str">
        <f>VLOOKUP(C8238,CODIGOS!$B$1:$E$194,4,FALSE)</f>
        <v>COLEGIOS</v>
      </c>
      <c r="E8238" s="1477" t="s">
        <v>25107</v>
      </c>
      <c r="F8238" s="1477" t="s">
        <v>25089</v>
      </c>
      <c r="G8238" s="1477" t="s">
        <v>2493</v>
      </c>
      <c r="H8238" s="1758">
        <v>45880</v>
      </c>
      <c r="I8238" s="1744">
        <v>0.69499999999999995</v>
      </c>
      <c r="J8238" s="1477" t="s">
        <v>16</v>
      </c>
      <c r="K8238" s="1471" t="s">
        <v>47</v>
      </c>
      <c r="L8238" s="1477" t="s">
        <v>17</v>
      </c>
      <c r="M8238" s="1477" t="s">
        <v>49</v>
      </c>
      <c r="N8238" s="1477" t="s">
        <v>48</v>
      </c>
      <c r="O8238" s="1477" t="s">
        <v>48</v>
      </c>
      <c r="P8238" s="1479"/>
      <c r="Q8238" s="1464">
        <f t="shared" si="256"/>
        <v>8</v>
      </c>
      <c r="R8238" s="1794" t="str">
        <f t="shared" si="257"/>
        <v>SAN JOSÉ DE MIRANDA</v>
      </c>
    </row>
    <row r="8239" spans="1:18" s="1463" customFormat="1" ht="25.05" customHeight="1" x14ac:dyDescent="0.25">
      <c r="A8239" s="1472" t="s">
        <v>45</v>
      </c>
      <c r="B8239" s="1477" t="s">
        <v>62</v>
      </c>
      <c r="C8239" s="1477" t="s">
        <v>715</v>
      </c>
      <c r="D8239" s="1472" t="str">
        <f>VLOOKUP(C8239,CODIGOS!$B$1:$E$194,4,FALSE)</f>
        <v>COLEGIOS</v>
      </c>
      <c r="E8239" s="1477" t="s">
        <v>25108</v>
      </c>
      <c r="F8239" s="1477" t="s">
        <v>25091</v>
      </c>
      <c r="G8239" s="1477" t="s">
        <v>2493</v>
      </c>
      <c r="H8239" s="1758">
        <v>45895</v>
      </c>
      <c r="I8239" s="1744">
        <v>0.72</v>
      </c>
      <c r="J8239" s="1477" t="s">
        <v>16</v>
      </c>
      <c r="K8239" s="1471" t="s">
        <v>47</v>
      </c>
      <c r="L8239" s="1477" t="s">
        <v>17</v>
      </c>
      <c r="M8239" s="1477" t="s">
        <v>49</v>
      </c>
      <c r="N8239" s="1477" t="s">
        <v>48</v>
      </c>
      <c r="O8239" s="1477" t="s">
        <v>48</v>
      </c>
      <c r="P8239" s="1479"/>
      <c r="Q8239" s="1464">
        <f t="shared" si="256"/>
        <v>8</v>
      </c>
      <c r="R8239" s="1794" t="str">
        <f t="shared" si="257"/>
        <v>SAN JOSÉ DE MIRANDA</v>
      </c>
    </row>
    <row r="8240" spans="1:18" s="1463" customFormat="1" ht="25.05" customHeight="1" x14ac:dyDescent="0.25">
      <c r="A8240" s="1472" t="s">
        <v>45</v>
      </c>
      <c r="B8240" s="1477" t="s">
        <v>62</v>
      </c>
      <c r="C8240" s="1477" t="s">
        <v>680</v>
      </c>
      <c r="D8240" s="1472" t="str">
        <f>VLOOKUP(C8240,CODIGOS!$B$1:$E$194,4,FALSE)</f>
        <v>PISCINAS</v>
      </c>
      <c r="E8240" s="1477" t="s">
        <v>25109</v>
      </c>
      <c r="F8240" s="1477" t="s">
        <v>25110</v>
      </c>
      <c r="G8240" s="1477" t="s">
        <v>25087</v>
      </c>
      <c r="H8240" s="1758">
        <v>45897</v>
      </c>
      <c r="I8240" s="1744">
        <v>0.66</v>
      </c>
      <c r="J8240" s="1477" t="s">
        <v>16</v>
      </c>
      <c r="K8240" s="1471" t="s">
        <v>47</v>
      </c>
      <c r="L8240" s="1477" t="s">
        <v>17</v>
      </c>
      <c r="M8240" s="1477" t="s">
        <v>25111</v>
      </c>
      <c r="N8240" s="1477" t="s">
        <v>48</v>
      </c>
      <c r="O8240" s="1477" t="s">
        <v>48</v>
      </c>
      <c r="P8240" s="1479"/>
      <c r="Q8240" s="1464">
        <f t="shared" si="256"/>
        <v>8</v>
      </c>
      <c r="R8240" s="1794" t="str">
        <f t="shared" si="257"/>
        <v>SAN JOSÉ DE MIRANDA</v>
      </c>
    </row>
    <row r="8241" spans="1:18" s="1463" customFormat="1" ht="25.05" customHeight="1" x14ac:dyDescent="0.25">
      <c r="A8241" s="1472" t="s">
        <v>45</v>
      </c>
      <c r="B8241" s="1477" t="s">
        <v>63</v>
      </c>
      <c r="C8241" s="1477" t="s">
        <v>472</v>
      </c>
      <c r="D8241" s="1472" t="str">
        <f>VLOOKUP(C8241,CODIGOS!$B$1:$E$194,4,FALSE)</f>
        <v>RESTAURANTES PUBLICOS</v>
      </c>
      <c r="E8241" s="1477" t="s">
        <v>25112</v>
      </c>
      <c r="F8241" s="1477" t="s">
        <v>25113</v>
      </c>
      <c r="G8241" s="1477" t="s">
        <v>25114</v>
      </c>
      <c r="H8241" s="1758">
        <v>45888</v>
      </c>
      <c r="I8241" s="1744">
        <v>0.82499999999999996</v>
      </c>
      <c r="J8241" s="1477" t="s">
        <v>16</v>
      </c>
      <c r="K8241" s="1471" t="s">
        <v>47</v>
      </c>
      <c r="L8241" s="1477" t="s">
        <v>477</v>
      </c>
      <c r="M8241" s="1477" t="s">
        <v>49</v>
      </c>
      <c r="N8241" s="1477" t="s">
        <v>48</v>
      </c>
      <c r="O8241" s="1477" t="s">
        <v>48</v>
      </c>
      <c r="P8241" s="1479"/>
      <c r="Q8241" s="1464">
        <f t="shared" si="256"/>
        <v>8</v>
      </c>
      <c r="R8241" s="1794" t="str">
        <f t="shared" si="257"/>
        <v>SAN MIGUEL</v>
      </c>
    </row>
    <row r="8242" spans="1:18" s="1463" customFormat="1" ht="25.05" customHeight="1" x14ac:dyDescent="0.25">
      <c r="A8242" s="1472" t="s">
        <v>45</v>
      </c>
      <c r="B8242" s="1477" t="s">
        <v>63</v>
      </c>
      <c r="C8242" s="1477" t="s">
        <v>905</v>
      </c>
      <c r="D8242" s="1472" t="str">
        <f>VLOOKUP(C8242,CODIGOS!$B$1:$E$194,4,FALSE)</f>
        <v>COMEDORES ESCOLARES (PAE - PRIVADOS)</v>
      </c>
      <c r="E8242" s="1477" t="s">
        <v>25115</v>
      </c>
      <c r="F8242" s="1477" t="s">
        <v>25116</v>
      </c>
      <c r="G8242" s="1477" t="s">
        <v>2212</v>
      </c>
      <c r="H8242" s="1758">
        <v>45889</v>
      </c>
      <c r="I8242" s="1744">
        <v>0.86499999999999999</v>
      </c>
      <c r="J8242" s="1477" t="s">
        <v>16</v>
      </c>
      <c r="K8242" s="1471" t="s">
        <v>47</v>
      </c>
      <c r="L8242" s="1477" t="s">
        <v>477</v>
      </c>
      <c r="M8242" s="1477" t="s">
        <v>49</v>
      </c>
      <c r="N8242" s="1477" t="s">
        <v>48</v>
      </c>
      <c r="O8242" s="1477" t="s">
        <v>48</v>
      </c>
      <c r="P8242" s="1479"/>
      <c r="Q8242" s="1464">
        <f t="shared" si="256"/>
        <v>8</v>
      </c>
      <c r="R8242" s="1794" t="str">
        <f t="shared" si="257"/>
        <v>SAN MIGUEL</v>
      </c>
    </row>
    <row r="8243" spans="1:18" s="1463" customFormat="1" ht="25.05" customHeight="1" x14ac:dyDescent="0.25">
      <c r="A8243" s="1472" t="s">
        <v>45</v>
      </c>
      <c r="B8243" s="1477" t="s">
        <v>63</v>
      </c>
      <c r="C8243" s="1477" t="s">
        <v>905</v>
      </c>
      <c r="D8243" s="1472" t="str">
        <f>VLOOKUP(C8243,CODIGOS!$B$1:$E$194,4,FALSE)</f>
        <v>COMEDORES ESCOLARES (PAE - PRIVADOS)</v>
      </c>
      <c r="E8243" s="1477" t="s">
        <v>25117</v>
      </c>
      <c r="F8243" s="1477" t="s">
        <v>853</v>
      </c>
      <c r="G8243" s="1477" t="s">
        <v>2212</v>
      </c>
      <c r="H8243" s="1758">
        <v>45881</v>
      </c>
      <c r="I8243" s="1744">
        <v>0.875</v>
      </c>
      <c r="J8243" s="1477" t="s">
        <v>16</v>
      </c>
      <c r="K8243" s="1471" t="s">
        <v>47</v>
      </c>
      <c r="L8243" s="1477" t="s">
        <v>477</v>
      </c>
      <c r="M8243" s="1477" t="s">
        <v>49</v>
      </c>
      <c r="N8243" s="1477" t="s">
        <v>48</v>
      </c>
      <c r="O8243" s="1477" t="s">
        <v>48</v>
      </c>
      <c r="P8243" s="1479"/>
      <c r="Q8243" s="1464">
        <f t="shared" si="256"/>
        <v>8</v>
      </c>
      <c r="R8243" s="1794" t="str">
        <f t="shared" si="257"/>
        <v>SAN MIGUEL</v>
      </c>
    </row>
    <row r="8244" spans="1:18" s="1463" customFormat="1" ht="25.05" customHeight="1" x14ac:dyDescent="0.25">
      <c r="A8244" s="1472" t="s">
        <v>45</v>
      </c>
      <c r="B8244" s="1477" t="s">
        <v>63</v>
      </c>
      <c r="C8244" s="1477" t="s">
        <v>689</v>
      </c>
      <c r="D8244" s="1472" t="str">
        <f>VLOOKUP(C8244,CODIGOS!$B$1:$E$194,4,FALSE)</f>
        <v>COMEDORES INFANTILES ( ICBF - INPEC) DE COLEGIOS Y UNIVERSIDADES</v>
      </c>
      <c r="E8244" s="1477" t="s">
        <v>25118</v>
      </c>
      <c r="F8244" s="1477" t="s">
        <v>25119</v>
      </c>
      <c r="G8244" s="1477" t="s">
        <v>25120</v>
      </c>
      <c r="H8244" s="1758">
        <v>45895</v>
      </c>
      <c r="I8244" s="1744">
        <v>0.9</v>
      </c>
      <c r="J8244" s="1477" t="s">
        <v>22</v>
      </c>
      <c r="K8244" s="1471" t="s">
        <v>47</v>
      </c>
      <c r="L8244" s="1477" t="s">
        <v>477</v>
      </c>
      <c r="M8244" s="1477" t="s">
        <v>49</v>
      </c>
      <c r="N8244" s="1477" t="s">
        <v>48</v>
      </c>
      <c r="O8244" s="1477" t="s">
        <v>48</v>
      </c>
      <c r="P8244" s="1479"/>
      <c r="Q8244" s="1464">
        <f t="shared" si="256"/>
        <v>8</v>
      </c>
      <c r="R8244" s="1794" t="str">
        <f t="shared" si="257"/>
        <v>SAN MIGUEL</v>
      </c>
    </row>
    <row r="8245" spans="1:18" s="1463" customFormat="1" ht="25.05" customHeight="1" x14ac:dyDescent="0.25">
      <c r="A8245" s="1472" t="s">
        <v>45</v>
      </c>
      <c r="B8245" s="1477" t="s">
        <v>63</v>
      </c>
      <c r="C8245" s="1477" t="s">
        <v>547</v>
      </c>
      <c r="D8245" s="1472" t="str">
        <f>VLOOKUP(C8245,CODIGOS!$B$1:$E$194,4,FALSE)</f>
        <v>CAFETERÍA</v>
      </c>
      <c r="E8245" s="1477" t="s">
        <v>25121</v>
      </c>
      <c r="F8245" s="1477" t="s">
        <v>25122</v>
      </c>
      <c r="G8245" s="1477" t="s">
        <v>25123</v>
      </c>
      <c r="H8245" s="1758">
        <v>45894</v>
      </c>
      <c r="I8245" s="1744">
        <v>0.82</v>
      </c>
      <c r="J8245" s="1477" t="s">
        <v>16</v>
      </c>
      <c r="K8245" s="1471" t="s">
        <v>47</v>
      </c>
      <c r="L8245" s="1477" t="s">
        <v>477</v>
      </c>
      <c r="M8245" s="1477" t="s">
        <v>49</v>
      </c>
      <c r="N8245" s="1477" t="s">
        <v>48</v>
      </c>
      <c r="O8245" s="1477" t="s">
        <v>48</v>
      </c>
      <c r="P8245" s="1479"/>
      <c r="Q8245" s="1464">
        <f t="shared" si="256"/>
        <v>8</v>
      </c>
      <c r="R8245" s="1794" t="str">
        <f t="shared" si="257"/>
        <v>SAN MIGUEL</v>
      </c>
    </row>
    <row r="8246" spans="1:18" s="1463" customFormat="1" ht="25.05" customHeight="1" x14ac:dyDescent="0.25">
      <c r="A8246" s="1472" t="s">
        <v>45</v>
      </c>
      <c r="B8246" s="1477" t="s">
        <v>63</v>
      </c>
      <c r="C8246" s="1477" t="s">
        <v>20</v>
      </c>
      <c r="D8246" s="1472" t="str">
        <f>VLOOKUP(C8246,CODIGOS!$B$1:$E$194,4,FALSE)</f>
        <v>TIENDA DE BARRIO O CIGARRERÍA, INCLUIDAS LAS UBICADAS EN ZONAS FRANCAS</v>
      </c>
      <c r="E8246" s="1477" t="s">
        <v>25124</v>
      </c>
      <c r="F8246" s="1477" t="s">
        <v>25125</v>
      </c>
      <c r="G8246" s="1477" t="s">
        <v>25126</v>
      </c>
      <c r="H8246" s="1758">
        <v>45880</v>
      </c>
      <c r="I8246" s="1744">
        <v>0.88</v>
      </c>
      <c r="J8246" s="1477" t="s">
        <v>16</v>
      </c>
      <c r="K8246" s="1471" t="s">
        <v>47</v>
      </c>
      <c r="L8246" s="1477" t="s">
        <v>22793</v>
      </c>
      <c r="M8246" s="1477" t="s">
        <v>25127</v>
      </c>
      <c r="N8246" s="1477" t="s">
        <v>48</v>
      </c>
      <c r="O8246" s="1477" t="s">
        <v>48</v>
      </c>
      <c r="P8246" s="1472"/>
      <c r="Q8246" s="1464">
        <f t="shared" si="256"/>
        <v>8</v>
      </c>
      <c r="R8246" s="1794" t="str">
        <f t="shared" si="257"/>
        <v>SAN MIGUEL</v>
      </c>
    </row>
    <row r="8247" spans="1:18" s="1463" customFormat="1" ht="25.05" customHeight="1" x14ac:dyDescent="0.25">
      <c r="A8247" s="1472" t="s">
        <v>45</v>
      </c>
      <c r="B8247" s="1477" t="s">
        <v>63</v>
      </c>
      <c r="C8247" s="1477" t="s">
        <v>20</v>
      </c>
      <c r="D8247" s="1472" t="str">
        <f>VLOOKUP(C8247,CODIGOS!$B$1:$E$194,4,FALSE)</f>
        <v>TIENDA DE BARRIO O CIGARRERÍA, INCLUIDAS LAS UBICADAS EN ZONAS FRANCAS</v>
      </c>
      <c r="E8247" s="1477" t="s">
        <v>1865</v>
      </c>
      <c r="F8247" s="1477" t="s">
        <v>25128</v>
      </c>
      <c r="G8247" s="1477" t="s">
        <v>25129</v>
      </c>
      <c r="H8247" s="1758">
        <v>45874</v>
      </c>
      <c r="I8247" s="1744">
        <v>0.84499999999999997</v>
      </c>
      <c r="J8247" s="1477" t="s">
        <v>16</v>
      </c>
      <c r="K8247" s="1471" t="s">
        <v>47</v>
      </c>
      <c r="L8247" s="1477" t="s">
        <v>22793</v>
      </c>
      <c r="M8247" s="1477" t="s">
        <v>49</v>
      </c>
      <c r="N8247" s="1477" t="s">
        <v>48</v>
      </c>
      <c r="O8247" s="1477" t="s">
        <v>48</v>
      </c>
      <c r="P8247" s="1472"/>
      <c r="Q8247" s="1464">
        <f t="shared" si="256"/>
        <v>8</v>
      </c>
      <c r="R8247" s="1794" t="str">
        <f t="shared" si="257"/>
        <v>SAN MIGUEL</v>
      </c>
    </row>
    <row r="8248" spans="1:18" s="1463" customFormat="1" ht="25.05" customHeight="1" x14ac:dyDescent="0.25">
      <c r="A8248" s="1472" t="s">
        <v>45</v>
      </c>
      <c r="B8248" s="1477" t="s">
        <v>63</v>
      </c>
      <c r="C8248" s="1477" t="s">
        <v>20</v>
      </c>
      <c r="D8248" s="1472" t="str">
        <f>VLOOKUP(C8248,CODIGOS!$B$1:$E$194,4,FALSE)</f>
        <v>TIENDA DE BARRIO O CIGARRERÍA, INCLUIDAS LAS UBICADAS EN ZONAS FRANCAS</v>
      </c>
      <c r="E8248" s="1477" t="s">
        <v>25130</v>
      </c>
      <c r="F8248" s="1477" t="s">
        <v>25131</v>
      </c>
      <c r="G8248" s="1477" t="s">
        <v>25132</v>
      </c>
      <c r="H8248" s="1758">
        <v>45874</v>
      </c>
      <c r="I8248" s="1744">
        <v>0.91700000000000004</v>
      </c>
      <c r="J8248" s="1477" t="s">
        <v>22</v>
      </c>
      <c r="K8248" s="1471" t="s">
        <v>47</v>
      </c>
      <c r="L8248" s="1477" t="s">
        <v>22793</v>
      </c>
      <c r="M8248" s="1477" t="s">
        <v>49</v>
      </c>
      <c r="N8248" s="1477" t="s">
        <v>48</v>
      </c>
      <c r="O8248" s="1477" t="s">
        <v>48</v>
      </c>
      <c r="P8248" s="1479"/>
      <c r="Q8248" s="1464">
        <f t="shared" si="256"/>
        <v>8</v>
      </c>
      <c r="R8248" s="1794" t="str">
        <f t="shared" si="257"/>
        <v>SAN MIGUEL</v>
      </c>
    </row>
    <row r="8249" spans="1:18" s="1463" customFormat="1" ht="25.05" customHeight="1" x14ac:dyDescent="0.25">
      <c r="A8249" s="1472" t="s">
        <v>45</v>
      </c>
      <c r="B8249" s="1477" t="s">
        <v>63</v>
      </c>
      <c r="C8249" s="1477" t="s">
        <v>20</v>
      </c>
      <c r="D8249" s="1472" t="str">
        <f>VLOOKUP(C8249,CODIGOS!$B$1:$E$194,4,FALSE)</f>
        <v>TIENDA DE BARRIO O CIGARRERÍA, INCLUIDAS LAS UBICADAS EN ZONAS FRANCAS</v>
      </c>
      <c r="E8249" s="1477" t="s">
        <v>25133</v>
      </c>
      <c r="F8249" s="1477" t="s">
        <v>25134</v>
      </c>
      <c r="G8249" s="1477" t="s">
        <v>25135</v>
      </c>
      <c r="H8249" s="1758">
        <v>45880</v>
      </c>
      <c r="I8249" s="1744">
        <v>0.89</v>
      </c>
      <c r="J8249" s="1477" t="s">
        <v>16</v>
      </c>
      <c r="K8249" s="1471" t="s">
        <v>47</v>
      </c>
      <c r="L8249" s="1477" t="s">
        <v>22793</v>
      </c>
      <c r="M8249" s="1477" t="s">
        <v>49</v>
      </c>
      <c r="N8249" s="1477" t="s">
        <v>48</v>
      </c>
      <c r="O8249" s="1477" t="s">
        <v>48</v>
      </c>
      <c r="P8249" s="1478"/>
      <c r="Q8249" s="1464">
        <f t="shared" si="256"/>
        <v>8</v>
      </c>
      <c r="R8249" s="1794" t="str">
        <f t="shared" si="257"/>
        <v>SAN MIGUEL</v>
      </c>
    </row>
    <row r="8250" spans="1:18" s="1463" customFormat="1" ht="25.05" customHeight="1" x14ac:dyDescent="0.25">
      <c r="A8250" s="1472" t="s">
        <v>45</v>
      </c>
      <c r="B8250" s="1477" t="s">
        <v>63</v>
      </c>
      <c r="C8250" s="1477" t="s">
        <v>20</v>
      </c>
      <c r="D8250" s="1472" t="str">
        <f>VLOOKUP(C8250,CODIGOS!$B$1:$E$194,4,FALSE)</f>
        <v>TIENDA DE BARRIO O CIGARRERÍA, INCLUIDAS LAS UBICADAS EN ZONAS FRANCAS</v>
      </c>
      <c r="E8250" s="1477" t="s">
        <v>25136</v>
      </c>
      <c r="F8250" s="1477" t="s">
        <v>25137</v>
      </c>
      <c r="G8250" s="1477" t="s">
        <v>25138</v>
      </c>
      <c r="H8250" s="1758">
        <v>45884</v>
      </c>
      <c r="I8250" s="1744">
        <v>0.79</v>
      </c>
      <c r="J8250" s="1477" t="s">
        <v>16</v>
      </c>
      <c r="K8250" s="1471" t="s">
        <v>47</v>
      </c>
      <c r="L8250" s="1477" t="s">
        <v>22793</v>
      </c>
      <c r="M8250" s="1477" t="s">
        <v>51</v>
      </c>
      <c r="N8250" s="1477" t="s">
        <v>48</v>
      </c>
      <c r="O8250" s="1477" t="s">
        <v>48</v>
      </c>
      <c r="P8250" s="1478"/>
      <c r="Q8250" s="1464">
        <f t="shared" si="256"/>
        <v>8</v>
      </c>
      <c r="R8250" s="1794" t="str">
        <f t="shared" si="257"/>
        <v>SAN MIGUEL</v>
      </c>
    </row>
    <row r="8251" spans="1:18" s="1463" customFormat="1" ht="25.05" customHeight="1" x14ac:dyDescent="0.25">
      <c r="A8251" s="1472" t="s">
        <v>45</v>
      </c>
      <c r="B8251" s="1477" t="s">
        <v>63</v>
      </c>
      <c r="C8251" s="1477" t="s">
        <v>715</v>
      </c>
      <c r="D8251" s="1472" t="str">
        <f>VLOOKUP(C8251,CODIGOS!$B$1:$E$194,4,FALSE)</f>
        <v>COLEGIOS</v>
      </c>
      <c r="E8251" s="1477" t="s">
        <v>25139</v>
      </c>
      <c r="F8251" s="1477" t="s">
        <v>25116</v>
      </c>
      <c r="G8251" s="1477" t="s">
        <v>2509</v>
      </c>
      <c r="H8251" s="1758">
        <v>45889</v>
      </c>
      <c r="I8251" s="1744">
        <v>0.74</v>
      </c>
      <c r="J8251" s="1477" t="s">
        <v>16</v>
      </c>
      <c r="K8251" s="1471" t="s">
        <v>47</v>
      </c>
      <c r="L8251" s="1477" t="s">
        <v>17</v>
      </c>
      <c r="M8251" s="1477" t="s">
        <v>2510</v>
      </c>
      <c r="N8251" s="1477" t="s">
        <v>48</v>
      </c>
      <c r="O8251" s="1477" t="s">
        <v>48</v>
      </c>
      <c r="P8251" s="1479"/>
      <c r="Q8251" s="1464">
        <f t="shared" si="256"/>
        <v>8</v>
      </c>
      <c r="R8251" s="1794" t="str">
        <f t="shared" si="257"/>
        <v>SAN MIGUEL</v>
      </c>
    </row>
    <row r="8252" spans="1:18" s="1463" customFormat="1" ht="25.05" customHeight="1" x14ac:dyDescent="0.25">
      <c r="A8252" s="1472" t="s">
        <v>45</v>
      </c>
      <c r="B8252" s="1477" t="s">
        <v>63</v>
      </c>
      <c r="C8252" s="1477" t="s">
        <v>715</v>
      </c>
      <c r="D8252" s="1472" t="str">
        <f>VLOOKUP(C8252,CODIGOS!$B$1:$E$194,4,FALSE)</f>
        <v>COLEGIOS</v>
      </c>
      <c r="E8252" s="1477" t="s">
        <v>25140</v>
      </c>
      <c r="F8252" s="1477" t="s">
        <v>853</v>
      </c>
      <c r="G8252" s="1477" t="s">
        <v>2509</v>
      </c>
      <c r="H8252" s="1758">
        <v>45881</v>
      </c>
      <c r="I8252" s="1744">
        <v>0.69</v>
      </c>
      <c r="J8252" s="1477" t="s">
        <v>16</v>
      </c>
      <c r="K8252" s="1471" t="s">
        <v>47</v>
      </c>
      <c r="L8252" s="1477" t="s">
        <v>17</v>
      </c>
      <c r="M8252" s="1477" t="s">
        <v>2510</v>
      </c>
      <c r="N8252" s="1477" t="s">
        <v>48</v>
      </c>
      <c r="O8252" s="1477" t="s">
        <v>48</v>
      </c>
      <c r="P8252" s="1479"/>
      <c r="Q8252" s="1464">
        <f t="shared" si="256"/>
        <v>8</v>
      </c>
      <c r="R8252" s="1794" t="str">
        <f t="shared" si="257"/>
        <v>SAN MIGUEL</v>
      </c>
    </row>
    <row r="8253" spans="1:18" s="1463" customFormat="1" ht="25.05" customHeight="1" x14ac:dyDescent="0.25">
      <c r="A8253" s="1472" t="s">
        <v>45</v>
      </c>
      <c r="B8253" s="1477" t="s">
        <v>63</v>
      </c>
      <c r="C8253" s="1477" t="s">
        <v>684</v>
      </c>
      <c r="D8253" s="1472" t="str">
        <f>VLOOKUP(C8253,CODIGOS!$B$1:$E$194,4,FALSE)</f>
        <v>HOGARES INFANTILES</v>
      </c>
      <c r="E8253" s="1477" t="s">
        <v>25118</v>
      </c>
      <c r="F8253" s="1477" t="s">
        <v>25119</v>
      </c>
      <c r="G8253" s="1477" t="s">
        <v>25120</v>
      </c>
      <c r="H8253" s="1758">
        <v>45895</v>
      </c>
      <c r="I8253" s="1744">
        <v>0.92500000000000004</v>
      </c>
      <c r="J8253" s="1477" t="s">
        <v>16</v>
      </c>
      <c r="K8253" s="1471" t="s">
        <v>47</v>
      </c>
      <c r="L8253" s="1477" t="s">
        <v>17</v>
      </c>
      <c r="M8253" s="1477" t="s">
        <v>6704</v>
      </c>
      <c r="N8253" s="1477" t="s">
        <v>48</v>
      </c>
      <c r="O8253" s="1477" t="s">
        <v>48</v>
      </c>
      <c r="P8253" s="1479"/>
      <c r="Q8253" s="1464">
        <f t="shared" si="256"/>
        <v>8</v>
      </c>
      <c r="R8253" s="1794" t="str">
        <f t="shared" si="257"/>
        <v>SAN MIGUEL</v>
      </c>
    </row>
    <row r="8254" spans="1:18" s="1463" customFormat="1" ht="25.05" customHeight="1" x14ac:dyDescent="0.25">
      <c r="A8254" s="1472" t="s">
        <v>45</v>
      </c>
      <c r="B8254" s="1477" t="s">
        <v>63</v>
      </c>
      <c r="C8254" s="1477" t="s">
        <v>715</v>
      </c>
      <c r="D8254" s="1472" t="str">
        <f>VLOOKUP(C8254,CODIGOS!$B$1:$E$194,4,FALSE)</f>
        <v>COLEGIOS</v>
      </c>
      <c r="E8254" s="1477" t="s">
        <v>6691</v>
      </c>
      <c r="F8254" s="1477" t="s">
        <v>6692</v>
      </c>
      <c r="G8254" s="1477" t="s">
        <v>2509</v>
      </c>
      <c r="H8254" s="1758">
        <v>45896</v>
      </c>
      <c r="I8254" s="1744">
        <v>0.73</v>
      </c>
      <c r="J8254" s="1477" t="s">
        <v>16</v>
      </c>
      <c r="K8254" s="1478" t="s">
        <v>41</v>
      </c>
      <c r="L8254" s="1477" t="s">
        <v>17</v>
      </c>
      <c r="M8254" s="1477" t="s">
        <v>25141</v>
      </c>
      <c r="N8254" s="1477" t="s">
        <v>48</v>
      </c>
      <c r="O8254" s="1477" t="s">
        <v>48</v>
      </c>
      <c r="P8254" s="1479"/>
      <c r="Q8254" s="1464">
        <f t="shared" si="256"/>
        <v>8</v>
      </c>
      <c r="R8254" s="1794" t="str">
        <f t="shared" si="257"/>
        <v>SAN MIGUEL</v>
      </c>
    </row>
    <row r="8255" spans="1:18" s="1463" customFormat="1" ht="25.05" customHeight="1" x14ac:dyDescent="0.25">
      <c r="A8255" s="1472" t="s">
        <v>106</v>
      </c>
      <c r="B8255" s="1472" t="s">
        <v>108</v>
      </c>
      <c r="C8255" s="1471" t="s">
        <v>20</v>
      </c>
      <c r="D8255" s="1472" t="str">
        <f>VLOOKUP(C8255,CODIGOS!$B$1:$E$194,4,FALSE)</f>
        <v>TIENDA DE BARRIO O CIGARRERÍA, INCLUIDAS LAS UBICADAS EN ZONAS FRANCAS</v>
      </c>
      <c r="E8255" s="1471" t="s">
        <v>25235</v>
      </c>
      <c r="F8255" s="1471" t="s">
        <v>4619</v>
      </c>
      <c r="G8255" s="1471" t="s">
        <v>25236</v>
      </c>
      <c r="H8255" s="1530">
        <v>45840</v>
      </c>
      <c r="I8255" s="1767" t="s">
        <v>120</v>
      </c>
      <c r="J8255" s="1472" t="s">
        <v>30241</v>
      </c>
      <c r="K8255" s="1471" t="s">
        <v>47</v>
      </c>
      <c r="L8255" s="1472" t="s">
        <v>17</v>
      </c>
      <c r="M8255" s="1472" t="s">
        <v>25237</v>
      </c>
      <c r="N8255" s="1472"/>
      <c r="O8255" s="1472"/>
      <c r="P8255" s="1479"/>
      <c r="Q8255" s="1464">
        <f t="shared" si="256"/>
        <v>7</v>
      </c>
      <c r="R8255" s="1794" t="str">
        <f t="shared" si="257"/>
        <v>CALIFORNIA</v>
      </c>
    </row>
    <row r="8256" spans="1:18" s="1463" customFormat="1" ht="25.05" customHeight="1" x14ac:dyDescent="0.25">
      <c r="A8256" s="1931" t="s">
        <v>106</v>
      </c>
      <c r="B8256" s="1531" t="s">
        <v>108</v>
      </c>
      <c r="C8256" s="1475">
        <v>30</v>
      </c>
      <c r="D8256" s="1472" t="str">
        <f>VLOOKUP(C8256,CODIGOS!$B$1:$E$194,4,FALSE)</f>
        <v>OTROS</v>
      </c>
      <c r="E8256" s="1472" t="s">
        <v>18850</v>
      </c>
      <c r="F8256" s="1471" t="s">
        <v>25238</v>
      </c>
      <c r="G8256" s="1472" t="s">
        <v>25239</v>
      </c>
      <c r="H8256" s="1473">
        <v>45839</v>
      </c>
      <c r="I8256" s="1767">
        <v>0.91500000000000004</v>
      </c>
      <c r="J8256" s="1477" t="s">
        <v>16</v>
      </c>
      <c r="K8256" s="1471" t="s">
        <v>47</v>
      </c>
      <c r="L8256" s="1471" t="s">
        <v>17</v>
      </c>
      <c r="M8256" s="1472" t="s">
        <v>25240</v>
      </c>
      <c r="N8256" s="1472"/>
      <c r="O8256" s="1472"/>
      <c r="P8256" s="1479"/>
      <c r="Q8256" s="1464">
        <f t="shared" si="256"/>
        <v>7</v>
      </c>
      <c r="R8256" s="1794" t="str">
        <f t="shared" si="257"/>
        <v>CALIFORNIA</v>
      </c>
    </row>
    <row r="8257" spans="1:18" s="1463" customFormat="1" ht="25.05" customHeight="1" x14ac:dyDescent="0.25">
      <c r="A8257" s="1472" t="s">
        <v>106</v>
      </c>
      <c r="B8257" s="1493" t="s">
        <v>108</v>
      </c>
      <c r="C8257" s="1472" t="s">
        <v>20</v>
      </c>
      <c r="D8257" s="1472" t="str">
        <f>VLOOKUP(C8257,CODIGOS!$B$1:$E$194,4,FALSE)</f>
        <v>TIENDA DE BARRIO O CIGARRERÍA, INCLUIDAS LAS UBICADAS EN ZONAS FRANCAS</v>
      </c>
      <c r="E8257" s="1472" t="s">
        <v>25241</v>
      </c>
      <c r="F8257" s="1472" t="s">
        <v>25242</v>
      </c>
      <c r="G8257" s="1472" t="s">
        <v>25243</v>
      </c>
      <c r="H8257" s="1523">
        <v>45842</v>
      </c>
      <c r="I8257" s="1682">
        <v>0.90500000000000003</v>
      </c>
      <c r="J8257" s="1472" t="s">
        <v>22</v>
      </c>
      <c r="K8257" s="1471" t="s">
        <v>47</v>
      </c>
      <c r="L8257" s="1472" t="s">
        <v>22793</v>
      </c>
      <c r="M8257" s="1472" t="s">
        <v>25244</v>
      </c>
      <c r="N8257" s="1478"/>
      <c r="O8257" s="1478"/>
      <c r="P8257" s="1478"/>
      <c r="Q8257" s="1464">
        <f t="shared" si="256"/>
        <v>7</v>
      </c>
      <c r="R8257" s="1794" t="str">
        <f t="shared" si="257"/>
        <v>CALIFORNIA</v>
      </c>
    </row>
    <row r="8258" spans="1:18" s="1463" customFormat="1" ht="25.05" customHeight="1" x14ac:dyDescent="0.25">
      <c r="A8258" s="1472" t="s">
        <v>106</v>
      </c>
      <c r="B8258" s="1472" t="s">
        <v>108</v>
      </c>
      <c r="C8258" s="1472" t="s">
        <v>1409</v>
      </c>
      <c r="D8258" s="1472" t="str">
        <f>VLOOKUP(C8258,CODIGOS!$B$1:$E$194,4,FALSE)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258" s="1472" t="s">
        <v>25245</v>
      </c>
      <c r="F8258" s="1472" t="s">
        <v>25246</v>
      </c>
      <c r="G8258" s="1472" t="s">
        <v>25247</v>
      </c>
      <c r="H8258" s="1523">
        <v>45846</v>
      </c>
      <c r="I8258" s="1682">
        <v>0.95</v>
      </c>
      <c r="J8258" s="1472" t="s">
        <v>22</v>
      </c>
      <c r="K8258" s="1471" t="s">
        <v>47</v>
      </c>
      <c r="L8258" s="1472" t="s">
        <v>17</v>
      </c>
      <c r="M8258" s="1471" t="s">
        <v>25248</v>
      </c>
      <c r="N8258" s="1475"/>
      <c r="O8258" s="1475"/>
      <c r="P8258" s="1524"/>
      <c r="Q8258" s="1464">
        <f t="shared" si="256"/>
        <v>7</v>
      </c>
      <c r="R8258" s="1794" t="str">
        <f t="shared" si="257"/>
        <v>CALIFORNIA</v>
      </c>
    </row>
    <row r="8259" spans="1:18" s="1463" customFormat="1" ht="25.05" customHeight="1" x14ac:dyDescent="0.25">
      <c r="A8259" s="1472" t="s">
        <v>106</v>
      </c>
      <c r="B8259" s="1472" t="s">
        <v>107</v>
      </c>
      <c r="C8259" s="1471" t="s">
        <v>526</v>
      </c>
      <c r="D8259" s="1472" t="str">
        <f>VLOOKUP(C8259,CODIGOS!$B$1:$E$194,4,FALSE)</f>
        <v>PLAZAS DE MERCADO</v>
      </c>
      <c r="E8259" s="1471" t="s">
        <v>25249</v>
      </c>
      <c r="F8259" s="1471" t="s">
        <v>25250</v>
      </c>
      <c r="G8259" s="1471" t="s">
        <v>25251</v>
      </c>
      <c r="H8259" s="1523">
        <v>45853</v>
      </c>
      <c r="I8259" s="1767" t="s">
        <v>120</v>
      </c>
      <c r="J8259" s="1472" t="s">
        <v>30241</v>
      </c>
      <c r="K8259" s="1471" t="s">
        <v>47</v>
      </c>
      <c r="L8259" s="1472" t="s">
        <v>17</v>
      </c>
      <c r="M8259" s="1471" t="s">
        <v>25252</v>
      </c>
      <c r="N8259" s="1478"/>
      <c r="O8259" s="1478"/>
      <c r="P8259" s="1479"/>
      <c r="Q8259" s="1464">
        <f t="shared" si="256"/>
        <v>7</v>
      </c>
      <c r="R8259" s="1794" t="str">
        <f t="shared" si="257"/>
        <v>RIONEGRO</v>
      </c>
    </row>
    <row r="8260" spans="1:18" s="1463" customFormat="1" ht="25.05" customHeight="1" x14ac:dyDescent="0.25">
      <c r="A8260" s="1472" t="s">
        <v>106</v>
      </c>
      <c r="B8260" s="1471" t="s">
        <v>107</v>
      </c>
      <c r="C8260" s="1471" t="s">
        <v>567</v>
      </c>
      <c r="D8260" s="1472" t="str">
        <f>VLOOKUP(C8260,CODIGOS!$B$1:$E$194,4,FALSE)</f>
        <v xml:space="preserve">PELUQUERIAS </v>
      </c>
      <c r="E8260" s="1471" t="s">
        <v>25253</v>
      </c>
      <c r="F8260" s="1471" t="s">
        <v>25254</v>
      </c>
      <c r="G8260" s="1471" t="s">
        <v>25255</v>
      </c>
      <c r="H8260" s="1533">
        <v>45846</v>
      </c>
      <c r="I8260" s="1682">
        <v>0.64800000000000002</v>
      </c>
      <c r="J8260" s="1477" t="s">
        <v>16</v>
      </c>
      <c r="K8260" s="1471" t="s">
        <v>47</v>
      </c>
      <c r="L8260" s="1472" t="s">
        <v>17</v>
      </c>
      <c r="M8260" s="1472" t="s">
        <v>25256</v>
      </c>
      <c r="N8260" s="1479"/>
      <c r="O8260" s="1479"/>
      <c r="P8260" s="1479"/>
      <c r="Q8260" s="1464">
        <f t="shared" si="256"/>
        <v>7</v>
      </c>
      <c r="R8260" s="1794" t="str">
        <f t="shared" si="257"/>
        <v>RIONEGRO</v>
      </c>
    </row>
    <row r="8261" spans="1:18" s="1463" customFormat="1" ht="25.05" customHeight="1" x14ac:dyDescent="0.25">
      <c r="A8261" s="1472" t="s">
        <v>106</v>
      </c>
      <c r="B8261" s="1472" t="s">
        <v>107</v>
      </c>
      <c r="C8261" s="1471" t="s">
        <v>567</v>
      </c>
      <c r="D8261" s="1472" t="str">
        <f>VLOOKUP(C8261,CODIGOS!$B$1:$E$194,4,FALSE)</f>
        <v xml:space="preserve">PELUQUERIAS </v>
      </c>
      <c r="E8261" s="1471" t="s">
        <v>25253</v>
      </c>
      <c r="F8261" s="1471" t="s">
        <v>25254</v>
      </c>
      <c r="G8261" s="1471" t="s">
        <v>25255</v>
      </c>
      <c r="H8261" s="1523">
        <v>45846</v>
      </c>
      <c r="I8261" s="1682">
        <v>0.64</v>
      </c>
      <c r="J8261" s="1477" t="s">
        <v>16</v>
      </c>
      <c r="K8261" s="1471" t="s">
        <v>47</v>
      </c>
      <c r="L8261" s="1472" t="s">
        <v>573</v>
      </c>
      <c r="M8261" s="1472"/>
      <c r="N8261" s="1472"/>
      <c r="O8261" s="1472"/>
      <c r="P8261" s="1478"/>
      <c r="Q8261" s="1464">
        <f t="shared" si="256"/>
        <v>7</v>
      </c>
      <c r="R8261" s="1794" t="str">
        <f t="shared" si="257"/>
        <v>RIONEGRO</v>
      </c>
    </row>
    <row r="8262" spans="1:18" s="1463" customFormat="1" ht="25.05" customHeight="1" x14ac:dyDescent="0.25">
      <c r="A8262" s="1472" t="s">
        <v>106</v>
      </c>
      <c r="B8262" s="1472" t="s">
        <v>107</v>
      </c>
      <c r="C8262" s="1472" t="s">
        <v>31</v>
      </c>
      <c r="D8262" s="1472" t="str">
        <f>VLOOKUP(C8262,CODIGOS!$B$1:$E$194,4,FALSE)</f>
        <v>HOTELES (SIN SERVICIO DE RESTAURANTE Y/O SIN PISCINA)</v>
      </c>
      <c r="E8262" s="1472" t="s">
        <v>25257</v>
      </c>
      <c r="F8262" s="1472" t="s">
        <v>25258</v>
      </c>
      <c r="G8262" s="1472" t="s">
        <v>25259</v>
      </c>
      <c r="H8262" s="1523">
        <v>45846</v>
      </c>
      <c r="I8262" s="1682">
        <v>0.96</v>
      </c>
      <c r="J8262" s="1472" t="s">
        <v>22</v>
      </c>
      <c r="K8262" s="1471" t="s">
        <v>47</v>
      </c>
      <c r="L8262" s="1472" t="s">
        <v>17</v>
      </c>
      <c r="M8262" s="1472" t="s">
        <v>25260</v>
      </c>
      <c r="N8262" s="1479"/>
      <c r="O8262" s="1479"/>
      <c r="P8262" s="1479">
        <v>6861528332680</v>
      </c>
      <c r="Q8262" s="1464">
        <f t="shared" si="256"/>
        <v>7</v>
      </c>
      <c r="R8262" s="1794" t="str">
        <f t="shared" si="257"/>
        <v>RIONEGRO</v>
      </c>
    </row>
    <row r="8263" spans="1:18" s="1463" customFormat="1" ht="25.05" customHeight="1" x14ac:dyDescent="0.25">
      <c r="A8263" s="1472" t="s">
        <v>106</v>
      </c>
      <c r="B8263" s="1493" t="s">
        <v>107</v>
      </c>
      <c r="C8263" s="1472" t="s">
        <v>1031</v>
      </c>
      <c r="D8263" s="1472" t="str">
        <f>VLOOKUP(C8263,CODIGOS!$B$1:$E$194,4,FALSE)</f>
        <v>EXPENDIO DE VERDURAS - FRUTAS ( LOCAL - ESTABLECIMIENTO Y/O FRUVER)</v>
      </c>
      <c r="E8263" s="1471" t="s">
        <v>25261</v>
      </c>
      <c r="F8263" s="1472" t="s">
        <v>25262</v>
      </c>
      <c r="G8263" s="1472" t="s">
        <v>25263</v>
      </c>
      <c r="H8263" s="1473">
        <v>45847</v>
      </c>
      <c r="I8263" s="1756">
        <v>0.86250000000000004</v>
      </c>
      <c r="J8263" s="1477" t="s">
        <v>16</v>
      </c>
      <c r="K8263" s="1471" t="s">
        <v>47</v>
      </c>
      <c r="L8263" s="1471" t="s">
        <v>22793</v>
      </c>
      <c r="M8263" s="1471"/>
      <c r="N8263" s="1479"/>
      <c r="O8263" s="1479"/>
      <c r="P8263" s="1479">
        <v>686151100891703</v>
      </c>
      <c r="Q8263" s="1464">
        <f t="shared" ref="Q8263:Q8326" si="258">MONTH(H8263)</f>
        <v>7</v>
      </c>
      <c r="R8263" s="1794" t="str">
        <f t="shared" ref="R8263:R8326" si="259">B8263</f>
        <v>RIONEGRO</v>
      </c>
    </row>
    <row r="8264" spans="1:18" s="1463" customFormat="1" ht="25.05" customHeight="1" x14ac:dyDescent="0.25">
      <c r="A8264" s="1472" t="s">
        <v>106</v>
      </c>
      <c r="B8264" s="1493" t="s">
        <v>107</v>
      </c>
      <c r="C8264" s="1472" t="s">
        <v>526</v>
      </c>
      <c r="D8264" s="1472" t="str">
        <f>VLOOKUP(C8264,CODIGOS!$B$1:$E$194,4,FALSE)</f>
        <v>PLAZAS DE MERCADO</v>
      </c>
      <c r="E8264" s="1472" t="s">
        <v>25264</v>
      </c>
      <c r="F8264" s="1472" t="s">
        <v>25250</v>
      </c>
      <c r="G8264" s="1472" t="s">
        <v>25251</v>
      </c>
      <c r="H8264" s="1523">
        <v>45853</v>
      </c>
      <c r="I8264" s="1682">
        <v>0.625</v>
      </c>
      <c r="J8264" s="1477" t="s">
        <v>16</v>
      </c>
      <c r="K8264" s="1471" t="s">
        <v>47</v>
      </c>
      <c r="L8264" s="1472" t="s">
        <v>529</v>
      </c>
      <c r="M8264" s="1472" t="s">
        <v>25265</v>
      </c>
      <c r="N8264" s="1472"/>
      <c r="O8264" s="1477"/>
      <c r="P8264" s="1477"/>
      <c r="Q8264" s="1464">
        <f t="shared" si="258"/>
        <v>7</v>
      </c>
      <c r="R8264" s="1794" t="str">
        <f t="shared" si="259"/>
        <v>RIONEGRO</v>
      </c>
    </row>
    <row r="8265" spans="1:18" s="1463" customFormat="1" ht="25.05" customHeight="1" x14ac:dyDescent="0.25">
      <c r="A8265" s="1471" t="s">
        <v>106</v>
      </c>
      <c r="B8265" s="1471" t="s">
        <v>107</v>
      </c>
      <c r="C8265" s="1471" t="s">
        <v>3325</v>
      </c>
      <c r="D8265" s="1472" t="str">
        <f>VLOOKUP(C8265,CODIGOS!$B$1:$E$194,4,FALSE)</f>
        <v>ESTABLECIMIENTOS QUE ALMACENAN Y DISTRIBUYEN.</v>
      </c>
      <c r="E8265" s="1471" t="s">
        <v>25266</v>
      </c>
      <c r="F8265" s="1471" t="s">
        <v>25267</v>
      </c>
      <c r="G8265" s="1471" t="s">
        <v>25268</v>
      </c>
      <c r="H8265" s="1473">
        <v>45854</v>
      </c>
      <c r="I8265" s="1756">
        <v>0.76</v>
      </c>
      <c r="J8265" s="1477" t="s">
        <v>16</v>
      </c>
      <c r="K8265" s="1471" t="s">
        <v>47</v>
      </c>
      <c r="L8265" s="1472" t="s">
        <v>22793</v>
      </c>
      <c r="M8265" s="1472" t="s">
        <v>25269</v>
      </c>
      <c r="N8265" s="1472"/>
      <c r="O8265" s="1477"/>
      <c r="P8265" s="1477"/>
      <c r="Q8265" s="1464">
        <f t="shared" si="258"/>
        <v>7</v>
      </c>
      <c r="R8265" s="1794" t="str">
        <f t="shared" si="259"/>
        <v>RIONEGRO</v>
      </c>
    </row>
    <row r="8266" spans="1:18" s="1463" customFormat="1" ht="25.05" customHeight="1" x14ac:dyDescent="0.25">
      <c r="A8266" s="1471" t="s">
        <v>106</v>
      </c>
      <c r="B8266" s="1471" t="s">
        <v>107</v>
      </c>
      <c r="C8266" s="1471" t="s">
        <v>905</v>
      </c>
      <c r="D8266" s="1472" t="str">
        <f>VLOOKUP(C8266,CODIGOS!$B$1:$E$194,4,FALSE)</f>
        <v>COMEDORES ESCOLARES (PAE - PRIVADOS)</v>
      </c>
      <c r="E8266" s="1471" t="s">
        <v>25270</v>
      </c>
      <c r="F8266" s="1471" t="s">
        <v>11660</v>
      </c>
      <c r="G8266" s="1471" t="s">
        <v>11661</v>
      </c>
      <c r="H8266" s="1473">
        <v>45855</v>
      </c>
      <c r="I8266" s="1756">
        <v>0.81499999999999995</v>
      </c>
      <c r="J8266" s="1477" t="s">
        <v>16</v>
      </c>
      <c r="K8266" s="1471" t="s">
        <v>47</v>
      </c>
      <c r="L8266" s="1472" t="s">
        <v>477</v>
      </c>
      <c r="M8266" s="1472" t="s">
        <v>25271</v>
      </c>
      <c r="N8266" s="1472"/>
      <c r="O8266" s="1472"/>
      <c r="P8266" s="1478"/>
      <c r="Q8266" s="1464">
        <f t="shared" si="258"/>
        <v>7</v>
      </c>
      <c r="R8266" s="1794" t="str">
        <f t="shared" si="259"/>
        <v>RIONEGRO</v>
      </c>
    </row>
    <row r="8267" spans="1:18" s="1463" customFormat="1" ht="25.05" customHeight="1" x14ac:dyDescent="0.25">
      <c r="A8267" s="1472" t="s">
        <v>106</v>
      </c>
      <c r="B8267" s="1472" t="s">
        <v>107</v>
      </c>
      <c r="C8267" s="1471" t="s">
        <v>1409</v>
      </c>
      <c r="D8267" s="1472" t="str">
        <f>VLOOKUP(C8267,CODIGOS!$B$1:$E$194,4,FALSE)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267" s="1471" t="s">
        <v>25272</v>
      </c>
      <c r="F8267" s="1471" t="s">
        <v>25273</v>
      </c>
      <c r="G8267" s="1471" t="s">
        <v>25274</v>
      </c>
      <c r="H8267" s="1523">
        <v>45859</v>
      </c>
      <c r="I8267" s="1682">
        <v>0.91</v>
      </c>
      <c r="J8267" s="1477" t="s">
        <v>16</v>
      </c>
      <c r="K8267" s="1471" t="s">
        <v>47</v>
      </c>
      <c r="L8267" s="1472" t="s">
        <v>17</v>
      </c>
      <c r="M8267" s="1471" t="s">
        <v>3783</v>
      </c>
      <c r="N8267" s="1475"/>
      <c r="O8267" s="1478"/>
      <c r="P8267" s="1478"/>
      <c r="Q8267" s="1464">
        <f t="shared" si="258"/>
        <v>7</v>
      </c>
      <c r="R8267" s="1794" t="str">
        <f t="shared" si="259"/>
        <v>RIONEGRO</v>
      </c>
    </row>
    <row r="8268" spans="1:18" s="1463" customFormat="1" ht="25.05" customHeight="1" x14ac:dyDescent="0.25">
      <c r="A8268" s="1931" t="s">
        <v>106</v>
      </c>
      <c r="B8268" s="1531" t="s">
        <v>107</v>
      </c>
      <c r="C8268" s="1475" t="s">
        <v>1409</v>
      </c>
      <c r="D8268" s="1472" t="str">
        <f>VLOOKUP(C8268,CODIGOS!$B$1:$E$194,4,FALSE)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268" s="1471" t="s">
        <v>25275</v>
      </c>
      <c r="F8268" s="1471" t="s">
        <v>25276</v>
      </c>
      <c r="G8268" s="1471" t="s">
        <v>25277</v>
      </c>
      <c r="H8268" s="1473">
        <v>45859</v>
      </c>
      <c r="I8268" s="1767">
        <v>0.89</v>
      </c>
      <c r="J8268" s="1477" t="s">
        <v>16</v>
      </c>
      <c r="K8268" s="1471" t="s">
        <v>47</v>
      </c>
      <c r="L8268" s="1471" t="s">
        <v>17</v>
      </c>
      <c r="M8268" s="1471" t="s">
        <v>25278</v>
      </c>
      <c r="N8268" s="1475"/>
      <c r="O8268" s="1475"/>
      <c r="P8268" s="1478"/>
      <c r="Q8268" s="1464">
        <f t="shared" si="258"/>
        <v>7</v>
      </c>
      <c r="R8268" s="1794" t="str">
        <f t="shared" si="259"/>
        <v>RIONEGRO</v>
      </c>
    </row>
    <row r="8269" spans="1:18" s="1463" customFormat="1" ht="25.05" customHeight="1" x14ac:dyDescent="0.25">
      <c r="A8269" s="1931" t="s">
        <v>106</v>
      </c>
      <c r="B8269" s="1531" t="s">
        <v>107</v>
      </c>
      <c r="C8269" s="1475" t="s">
        <v>489</v>
      </c>
      <c r="D8269" s="1472" t="str">
        <f>VLOOKUP(C8269,CODIGOS!$B$1:$E$194,4,FALSE)</f>
        <v xml:space="preserve">COMIDAS RAPIDAS </v>
      </c>
      <c r="E8269" s="1471" t="s">
        <v>25279</v>
      </c>
      <c r="F8269" s="1471" t="s">
        <v>25280</v>
      </c>
      <c r="G8269" s="1471" t="s">
        <v>25281</v>
      </c>
      <c r="H8269" s="1473">
        <v>45861</v>
      </c>
      <c r="I8269" s="1767">
        <v>0.86499999999999999</v>
      </c>
      <c r="J8269" s="1477" t="s">
        <v>16</v>
      </c>
      <c r="K8269" s="1471" t="s">
        <v>47</v>
      </c>
      <c r="L8269" s="1471" t="s">
        <v>477</v>
      </c>
      <c r="M8269" s="1471"/>
      <c r="N8269" s="1475"/>
      <c r="O8269" s="1475"/>
      <c r="P8269" s="1478">
        <v>686151100892944</v>
      </c>
      <c r="Q8269" s="1464">
        <f t="shared" si="258"/>
        <v>7</v>
      </c>
      <c r="R8269" s="1794" t="str">
        <f t="shared" si="259"/>
        <v>RIONEGRO</v>
      </c>
    </row>
    <row r="8270" spans="1:18" s="1463" customFormat="1" ht="25.05" customHeight="1" x14ac:dyDescent="0.25">
      <c r="A8270" s="1931" t="s">
        <v>106</v>
      </c>
      <c r="B8270" s="1531" t="s">
        <v>107</v>
      </c>
      <c r="C8270" s="1475" t="s">
        <v>567</v>
      </c>
      <c r="D8270" s="1472" t="str">
        <f>VLOOKUP(C8270,CODIGOS!$B$1:$E$194,4,FALSE)</f>
        <v xml:space="preserve">PELUQUERIAS </v>
      </c>
      <c r="E8270" s="1471" t="s">
        <v>25282</v>
      </c>
      <c r="F8270" s="1471" t="s">
        <v>25283</v>
      </c>
      <c r="G8270" s="1471" t="s">
        <v>25284</v>
      </c>
      <c r="H8270" s="1473">
        <v>45862</v>
      </c>
      <c r="I8270" s="1767">
        <v>0.95</v>
      </c>
      <c r="J8270" s="1472" t="s">
        <v>22</v>
      </c>
      <c r="K8270" s="1471" t="s">
        <v>47</v>
      </c>
      <c r="L8270" s="1471" t="s">
        <v>17</v>
      </c>
      <c r="M8270" s="1471" t="s">
        <v>25256</v>
      </c>
      <c r="N8270" s="1475"/>
      <c r="O8270" s="1475"/>
      <c r="P8270" s="1478"/>
      <c r="Q8270" s="1464">
        <f t="shared" si="258"/>
        <v>7</v>
      </c>
      <c r="R8270" s="1794" t="str">
        <f t="shared" si="259"/>
        <v>RIONEGRO</v>
      </c>
    </row>
    <row r="8271" spans="1:18" s="1463" customFormat="1" ht="25.05" customHeight="1" x14ac:dyDescent="0.25">
      <c r="A8271" s="1549" t="s">
        <v>106</v>
      </c>
      <c r="B8271" s="1547" t="s">
        <v>107</v>
      </c>
      <c r="C8271" s="1564" t="s">
        <v>567</v>
      </c>
      <c r="D8271" s="1472" t="str">
        <f>VLOOKUP(C8271,CODIGOS!$B$1:$E$194,4,FALSE)</f>
        <v xml:space="preserve">PELUQUERIAS </v>
      </c>
      <c r="E8271" s="1564" t="s">
        <v>25282</v>
      </c>
      <c r="F8271" s="1564" t="s">
        <v>25283</v>
      </c>
      <c r="G8271" s="1937" t="s">
        <v>25284</v>
      </c>
      <c r="H8271" s="1565">
        <v>45862</v>
      </c>
      <c r="I8271" s="1677">
        <v>0.73</v>
      </c>
      <c r="J8271" s="1477" t="s">
        <v>16</v>
      </c>
      <c r="K8271" s="1471" t="s">
        <v>47</v>
      </c>
      <c r="L8271" s="1547" t="s">
        <v>573</v>
      </c>
      <c r="M8271" s="1547"/>
      <c r="N8271" s="1549"/>
      <c r="O8271" s="1549"/>
      <c r="P8271" s="1478"/>
      <c r="Q8271" s="1464">
        <f t="shared" si="258"/>
        <v>7</v>
      </c>
      <c r="R8271" s="1794" t="str">
        <f t="shared" si="259"/>
        <v>RIONEGRO</v>
      </c>
    </row>
    <row r="8272" spans="1:18" s="1463" customFormat="1" ht="25.05" customHeight="1" x14ac:dyDescent="0.25">
      <c r="A8272" s="1471" t="s">
        <v>106</v>
      </c>
      <c r="B8272" s="1471" t="s">
        <v>107</v>
      </c>
      <c r="C8272" s="1471" t="s">
        <v>494</v>
      </c>
      <c r="D8272" s="1472" t="str">
        <f>VLOOKUP(C8272,CODIGOS!$B$1:$E$194,4,FALSE)</f>
        <v>FRUTERIAS</v>
      </c>
      <c r="E8272" s="1471" t="s">
        <v>25285</v>
      </c>
      <c r="F8272" s="1471" t="s">
        <v>25286</v>
      </c>
      <c r="G8272" s="1471" t="s">
        <v>25287</v>
      </c>
      <c r="H8272" s="1533">
        <v>45862</v>
      </c>
      <c r="I8272" s="1682">
        <v>0.89500000000000002</v>
      </c>
      <c r="J8272" s="1477" t="s">
        <v>16</v>
      </c>
      <c r="K8272" s="1471" t="s">
        <v>47</v>
      </c>
      <c r="L8272" s="1472" t="s">
        <v>477</v>
      </c>
      <c r="M8272" s="1472" t="s">
        <v>4621</v>
      </c>
      <c r="N8272" s="1479"/>
      <c r="O8272" s="1479"/>
      <c r="P8272" s="1478"/>
      <c r="Q8272" s="1464">
        <f t="shared" si="258"/>
        <v>7</v>
      </c>
      <c r="R8272" s="1794" t="str">
        <f t="shared" si="259"/>
        <v>RIONEGRO</v>
      </c>
    </row>
    <row r="8273" spans="1:18" s="1463" customFormat="1" ht="25.05" customHeight="1" x14ac:dyDescent="0.25">
      <c r="A8273" s="1471" t="s">
        <v>106</v>
      </c>
      <c r="B8273" s="1471" t="s">
        <v>107</v>
      </c>
      <c r="C8273" s="1471" t="s">
        <v>20</v>
      </c>
      <c r="D8273" s="1472" t="str">
        <f>VLOOKUP(C8273,CODIGOS!$B$1:$E$194,4,FALSE)</f>
        <v>TIENDA DE BARRIO O CIGARRERÍA, INCLUIDAS LAS UBICADAS EN ZONAS FRANCAS</v>
      </c>
      <c r="E8273" s="1471" t="s">
        <v>25288</v>
      </c>
      <c r="F8273" s="1471" t="s">
        <v>25289</v>
      </c>
      <c r="G8273" s="1471" t="s">
        <v>25290</v>
      </c>
      <c r="H8273" s="1533">
        <v>45866</v>
      </c>
      <c r="I8273" s="1682">
        <v>0.83750000000000002</v>
      </c>
      <c r="J8273" s="1477" t="s">
        <v>16</v>
      </c>
      <c r="K8273" s="1471" t="s">
        <v>47</v>
      </c>
      <c r="L8273" s="1472" t="s">
        <v>22793</v>
      </c>
      <c r="M8273" s="1472"/>
      <c r="N8273" s="1479"/>
      <c r="O8273" s="1479"/>
      <c r="P8273" s="1478">
        <v>686159018810480</v>
      </c>
      <c r="Q8273" s="1464">
        <f t="shared" si="258"/>
        <v>7</v>
      </c>
      <c r="R8273" s="1794" t="str">
        <f t="shared" si="259"/>
        <v>RIONEGRO</v>
      </c>
    </row>
    <row r="8274" spans="1:18" s="1463" customFormat="1" ht="25.05" customHeight="1" x14ac:dyDescent="0.25">
      <c r="A8274" s="1471" t="s">
        <v>106</v>
      </c>
      <c r="B8274" s="1471" t="s">
        <v>107</v>
      </c>
      <c r="C8274" s="1471" t="s">
        <v>31</v>
      </c>
      <c r="D8274" s="1472" t="str">
        <f>VLOOKUP(C8274,CODIGOS!$B$1:$E$194,4,FALSE)</f>
        <v>HOTELES (SIN SERVICIO DE RESTAURANTE Y/O SIN PISCINA)</v>
      </c>
      <c r="E8274" s="1471" t="s">
        <v>25291</v>
      </c>
      <c r="F8274" s="1471" t="s">
        <v>25292</v>
      </c>
      <c r="G8274" s="1471" t="s">
        <v>25293</v>
      </c>
      <c r="H8274" s="1473">
        <v>45866</v>
      </c>
      <c r="I8274" s="1756">
        <v>0.77500000000000002</v>
      </c>
      <c r="J8274" s="1477" t="s">
        <v>16</v>
      </c>
      <c r="K8274" s="1471" t="s">
        <v>47</v>
      </c>
      <c r="L8274" s="1471" t="s">
        <v>17</v>
      </c>
      <c r="M8274" s="1471" t="s">
        <v>25260</v>
      </c>
      <c r="N8274" s="1478"/>
      <c r="O8274" s="1478"/>
      <c r="P8274" s="1478">
        <v>6861537751756</v>
      </c>
      <c r="Q8274" s="1464">
        <f t="shared" si="258"/>
        <v>7</v>
      </c>
      <c r="R8274" s="1794" t="str">
        <f t="shared" si="259"/>
        <v>RIONEGRO</v>
      </c>
    </row>
    <row r="8275" spans="1:18" s="1463" customFormat="1" ht="25.05" customHeight="1" x14ac:dyDescent="0.25">
      <c r="A8275" s="1471" t="s">
        <v>106</v>
      </c>
      <c r="B8275" s="1471" t="s">
        <v>107</v>
      </c>
      <c r="C8275" s="1472" t="s">
        <v>2798</v>
      </c>
      <c r="D8275" s="1472" t="str">
        <f>VLOOKUP(C8275,CODIGOS!$B$1:$E$194,4,FALSE)</f>
        <v>HOTELES (CON SERVICIO DE RESTAURANTE Y/O PISCINA)</v>
      </c>
      <c r="E8275" s="1472" t="s">
        <v>25294</v>
      </c>
      <c r="F8275" s="1472" t="s">
        <v>25295</v>
      </c>
      <c r="G8275" s="1759" t="s">
        <v>25296</v>
      </c>
      <c r="H8275" s="1473">
        <v>45866</v>
      </c>
      <c r="I8275" s="1756">
        <v>0.68500000000000005</v>
      </c>
      <c r="J8275" s="1477" t="s">
        <v>16</v>
      </c>
      <c r="K8275" s="1471" t="s">
        <v>47</v>
      </c>
      <c r="L8275" s="1471" t="s">
        <v>17</v>
      </c>
      <c r="M8275" s="1471" t="s">
        <v>25260</v>
      </c>
      <c r="N8275" s="1478"/>
      <c r="O8275" s="1478"/>
      <c r="P8275" s="1478">
        <v>6861591042466</v>
      </c>
      <c r="Q8275" s="1464">
        <f t="shared" si="258"/>
        <v>7</v>
      </c>
      <c r="R8275" s="1794" t="str">
        <f t="shared" si="259"/>
        <v>RIONEGRO</v>
      </c>
    </row>
    <row r="8276" spans="1:18" s="1463" customFormat="1" ht="25.05" customHeight="1" x14ac:dyDescent="0.25">
      <c r="A8276" s="1471" t="s">
        <v>106</v>
      </c>
      <c r="B8276" s="1471" t="s">
        <v>107</v>
      </c>
      <c r="C8276" s="1472" t="s">
        <v>472</v>
      </c>
      <c r="D8276" s="1472" t="str">
        <f>VLOOKUP(C8276,CODIGOS!$B$1:$E$194,4,FALSE)</f>
        <v>RESTAURANTES PUBLICOS</v>
      </c>
      <c r="E8276" s="1491" t="s">
        <v>25297</v>
      </c>
      <c r="F8276" s="1508" t="s">
        <v>25298</v>
      </c>
      <c r="G8276" s="1508" t="s">
        <v>25299</v>
      </c>
      <c r="H8276" s="1473">
        <v>45866</v>
      </c>
      <c r="I8276" s="1756">
        <v>0.755</v>
      </c>
      <c r="J8276" s="1477" t="s">
        <v>16</v>
      </c>
      <c r="K8276" s="1471" t="s">
        <v>47</v>
      </c>
      <c r="L8276" s="1471" t="s">
        <v>477</v>
      </c>
      <c r="M8276" s="1471"/>
      <c r="N8276" s="1478"/>
      <c r="O8276" s="1478"/>
      <c r="P8276" s="1478">
        <v>686151098606057</v>
      </c>
      <c r="Q8276" s="1464">
        <f t="shared" si="258"/>
        <v>7</v>
      </c>
      <c r="R8276" s="1794" t="str">
        <f t="shared" si="259"/>
        <v>RIONEGRO</v>
      </c>
    </row>
    <row r="8277" spans="1:18" s="1463" customFormat="1" ht="25.05" customHeight="1" x14ac:dyDescent="0.25">
      <c r="A8277" s="1472" t="s">
        <v>106</v>
      </c>
      <c r="B8277" s="1472" t="s">
        <v>107</v>
      </c>
      <c r="C8277" s="1471" t="s">
        <v>905</v>
      </c>
      <c r="D8277" s="1472" t="str">
        <f>VLOOKUP(C8277,CODIGOS!$B$1:$E$194,4,FALSE)</f>
        <v>COMEDORES ESCOLARES (PAE - PRIVADOS)</v>
      </c>
      <c r="E8277" s="1471" t="s">
        <v>25300</v>
      </c>
      <c r="F8277" s="1471" t="s">
        <v>25301</v>
      </c>
      <c r="G8277" s="1471" t="s">
        <v>3562</v>
      </c>
      <c r="H8277" s="1530">
        <v>45867</v>
      </c>
      <c r="I8277" s="1682">
        <v>0.79</v>
      </c>
      <c r="J8277" s="1477" t="s">
        <v>16</v>
      </c>
      <c r="K8277" s="1471" t="s">
        <v>47</v>
      </c>
      <c r="L8277" s="1472" t="s">
        <v>17</v>
      </c>
      <c r="M8277" s="1472" t="s">
        <v>25302</v>
      </c>
      <c r="N8277" s="1476"/>
      <c r="O8277" s="1476"/>
      <c r="P8277" s="1475"/>
      <c r="Q8277" s="1464">
        <f t="shared" si="258"/>
        <v>7</v>
      </c>
      <c r="R8277" s="1794" t="str">
        <f t="shared" si="259"/>
        <v>RIONEGRO</v>
      </c>
    </row>
    <row r="8278" spans="1:18" s="1463" customFormat="1" ht="25.05" customHeight="1" x14ac:dyDescent="0.25">
      <c r="A8278" s="1471" t="s">
        <v>106</v>
      </c>
      <c r="B8278" s="1471" t="s">
        <v>107</v>
      </c>
      <c r="C8278" s="1471" t="s">
        <v>905</v>
      </c>
      <c r="D8278" s="1472" t="str">
        <f>VLOOKUP(C8278,CODIGOS!$B$1:$E$194,4,FALSE)</f>
        <v>COMEDORES ESCOLARES (PAE - PRIVADOS)</v>
      </c>
      <c r="E8278" s="1471" t="s">
        <v>25303</v>
      </c>
      <c r="F8278" s="1471" t="s">
        <v>25301</v>
      </c>
      <c r="G8278" s="1471" t="s">
        <v>3562</v>
      </c>
      <c r="H8278" s="1473">
        <v>45867</v>
      </c>
      <c r="I8278" s="1756">
        <v>0.77500000000000002</v>
      </c>
      <c r="J8278" s="1477" t="s">
        <v>16</v>
      </c>
      <c r="K8278" s="1471" t="s">
        <v>47</v>
      </c>
      <c r="L8278" s="1472" t="s">
        <v>477</v>
      </c>
      <c r="M8278" s="1472" t="s">
        <v>25304</v>
      </c>
      <c r="N8278" s="1472"/>
      <c r="O8278" s="1472"/>
      <c r="P8278" s="1479"/>
      <c r="Q8278" s="1464">
        <f t="shared" si="258"/>
        <v>7</v>
      </c>
      <c r="R8278" s="1794" t="str">
        <f t="shared" si="259"/>
        <v>RIONEGRO</v>
      </c>
    </row>
    <row r="8279" spans="1:18" s="1463" customFormat="1" ht="25.05" customHeight="1" x14ac:dyDescent="0.25">
      <c r="A8279" s="1472" t="s">
        <v>106</v>
      </c>
      <c r="B8279" s="1472" t="s">
        <v>107</v>
      </c>
      <c r="C8279" s="1471" t="s">
        <v>18</v>
      </c>
      <c r="D8279" s="1472" t="str">
        <f>VLOOKUP(C8279,CODIGOS!$B$1:$E$194,4,FALSE)</f>
        <v>PANADERÍAS Y O PASTELERÍAS</v>
      </c>
      <c r="E8279" s="1471" t="s">
        <v>25305</v>
      </c>
      <c r="F8279" s="1471" t="s">
        <v>25306</v>
      </c>
      <c r="G8279" s="1471" t="s">
        <v>25307</v>
      </c>
      <c r="H8279" s="1523">
        <v>45867</v>
      </c>
      <c r="I8279" s="1682">
        <v>0.89</v>
      </c>
      <c r="J8279" s="1477" t="s">
        <v>16</v>
      </c>
      <c r="K8279" s="1471" t="s">
        <v>47</v>
      </c>
      <c r="L8279" s="1472" t="s">
        <v>477</v>
      </c>
      <c r="M8279" s="1472"/>
      <c r="N8279" s="1472"/>
      <c r="O8279" s="1472"/>
      <c r="P8279" s="1479">
        <v>686151093752487</v>
      </c>
      <c r="Q8279" s="1464">
        <f t="shared" si="258"/>
        <v>7</v>
      </c>
      <c r="R8279" s="1794" t="str">
        <f t="shared" si="259"/>
        <v>RIONEGRO</v>
      </c>
    </row>
    <row r="8280" spans="1:18" s="1463" customFormat="1" ht="25.05" customHeight="1" x14ac:dyDescent="0.25">
      <c r="A8280" s="1472" t="s">
        <v>106</v>
      </c>
      <c r="B8280" s="1471" t="s">
        <v>114</v>
      </c>
      <c r="C8280" s="1471" t="s">
        <v>715</v>
      </c>
      <c r="D8280" s="1472" t="str">
        <f>VLOOKUP(C8280,CODIGOS!$B$1:$E$194,4,FALSE)</f>
        <v>COLEGIOS</v>
      </c>
      <c r="E8280" s="1471" t="s">
        <v>25308</v>
      </c>
      <c r="F8280" s="1471" t="s">
        <v>25309</v>
      </c>
      <c r="G8280" s="1471" t="s">
        <v>4437</v>
      </c>
      <c r="H8280" s="1533">
        <v>45866</v>
      </c>
      <c r="I8280" s="1767" t="s">
        <v>120</v>
      </c>
      <c r="J8280" s="1472" t="s">
        <v>30241</v>
      </c>
      <c r="K8280" s="1471" t="s">
        <v>47</v>
      </c>
      <c r="L8280" s="1472" t="s">
        <v>17</v>
      </c>
      <c r="M8280" s="1948" t="s">
        <v>25310</v>
      </c>
      <c r="N8280" s="1903"/>
      <c r="O8280" s="1472"/>
      <c r="P8280" s="1479"/>
      <c r="Q8280" s="1464">
        <f t="shared" si="258"/>
        <v>7</v>
      </c>
      <c r="R8280" s="1794" t="str">
        <f t="shared" si="259"/>
        <v>EL PLAYÓN</v>
      </c>
    </row>
    <row r="8281" spans="1:18" s="1463" customFormat="1" ht="25.05" customHeight="1" x14ac:dyDescent="0.25">
      <c r="A8281" s="1472" t="s">
        <v>106</v>
      </c>
      <c r="B8281" s="1472" t="s">
        <v>114</v>
      </c>
      <c r="C8281" s="1472" t="s">
        <v>5681</v>
      </c>
      <c r="D8281" s="1472" t="str">
        <f>VLOOKUP(C8281,CODIGOS!$B$1:$E$194,4,FALSE)</f>
        <v xml:space="preserve">SISTEMAS DE SUMINISTRO DE AGUA PARA CONSUMO HUMANO RURAL </v>
      </c>
      <c r="E8281" s="1472" t="s">
        <v>25311</v>
      </c>
      <c r="F8281" s="1472" t="s">
        <v>25312</v>
      </c>
      <c r="G8281" s="1472" t="s">
        <v>25313</v>
      </c>
      <c r="H8281" s="1523">
        <v>45847</v>
      </c>
      <c r="I8281" s="1767" t="s">
        <v>120</v>
      </c>
      <c r="J8281" s="1472" t="s">
        <v>30241</v>
      </c>
      <c r="K8281" s="1471" t="s">
        <v>47</v>
      </c>
      <c r="L8281" s="1472" t="s">
        <v>17</v>
      </c>
      <c r="M8281" s="1897" t="s">
        <v>25314</v>
      </c>
      <c r="N8281" s="1897"/>
      <c r="O8281" s="1897"/>
      <c r="P8281" s="1479"/>
      <c r="Q8281" s="1464">
        <f t="shared" si="258"/>
        <v>7</v>
      </c>
      <c r="R8281" s="1794" t="str">
        <f t="shared" si="259"/>
        <v>EL PLAYÓN</v>
      </c>
    </row>
    <row r="8282" spans="1:18" s="1463" customFormat="1" ht="25.05" customHeight="1" x14ac:dyDescent="0.25">
      <c r="A8282" s="1471" t="s">
        <v>106</v>
      </c>
      <c r="B8282" s="1471" t="s">
        <v>114</v>
      </c>
      <c r="C8282" s="1471" t="s">
        <v>2798</v>
      </c>
      <c r="D8282" s="1472" t="str">
        <f>VLOOKUP(C8282,CODIGOS!$B$1:$E$194,4,FALSE)</f>
        <v>HOTELES (CON SERVICIO DE RESTAURANTE Y/O PISCINA)</v>
      </c>
      <c r="E8282" s="1471" t="s">
        <v>25315</v>
      </c>
      <c r="F8282" s="1471" t="s">
        <v>25316</v>
      </c>
      <c r="G8282" s="1471" t="s">
        <v>25317</v>
      </c>
      <c r="H8282" s="1473">
        <v>45840</v>
      </c>
      <c r="I8282" s="1756">
        <v>0.80500000000000005</v>
      </c>
      <c r="J8282" s="1477" t="s">
        <v>16</v>
      </c>
      <c r="K8282" s="1471" t="s">
        <v>47</v>
      </c>
      <c r="L8282" s="1472" t="s">
        <v>17</v>
      </c>
      <c r="M8282" s="1532" t="s">
        <v>25318</v>
      </c>
      <c r="N8282" s="1472"/>
      <c r="O8282" s="1472"/>
      <c r="P8282" s="1479"/>
      <c r="Q8282" s="1464">
        <f t="shared" si="258"/>
        <v>7</v>
      </c>
      <c r="R8282" s="1794" t="str">
        <f t="shared" si="259"/>
        <v>EL PLAYÓN</v>
      </c>
    </row>
    <row r="8283" spans="1:18" s="1463" customFormat="1" ht="25.05" customHeight="1" x14ac:dyDescent="0.25">
      <c r="A8283" s="1471" t="s">
        <v>106</v>
      </c>
      <c r="B8283" s="1471" t="s">
        <v>114</v>
      </c>
      <c r="C8283" s="1471" t="s">
        <v>2221</v>
      </c>
      <c r="D8283" s="1472" t="str">
        <f>VLOOKUP(C8283,CODIGOS!$B$1:$E$194,4,FALSE)</f>
        <v>AREAS DE PREPARACION DE HOTELES (INCLUIDOS LOS UBICADOS EN ZONAS FRANCAS), MOTELES, HOSTALES, RESIDENCIAS Y CASAS DE LENOCINIO</v>
      </c>
      <c r="E8283" s="1471" t="s">
        <v>25319</v>
      </c>
      <c r="F8283" s="1471" t="s">
        <v>25316</v>
      </c>
      <c r="G8283" s="1471" t="s">
        <v>25317</v>
      </c>
      <c r="H8283" s="1473">
        <v>45840</v>
      </c>
      <c r="I8283" s="1756">
        <v>0.88500000000000001</v>
      </c>
      <c r="J8283" s="1477" t="s">
        <v>16</v>
      </c>
      <c r="K8283" s="1471" t="s">
        <v>47</v>
      </c>
      <c r="L8283" s="1472" t="s">
        <v>477</v>
      </c>
      <c r="M8283" s="1471"/>
      <c r="N8283" s="1471"/>
      <c r="O8283" s="1471"/>
      <c r="P8283" s="1471">
        <v>6825532785504</v>
      </c>
      <c r="Q8283" s="1464">
        <f t="shared" si="258"/>
        <v>7</v>
      </c>
      <c r="R8283" s="1794" t="str">
        <f t="shared" si="259"/>
        <v>EL PLAYÓN</v>
      </c>
    </row>
    <row r="8284" spans="1:18" s="1463" customFormat="1" ht="25.05" customHeight="1" x14ac:dyDescent="0.25">
      <c r="A8284" s="1472" t="s">
        <v>106</v>
      </c>
      <c r="B8284" s="1471" t="s">
        <v>114</v>
      </c>
      <c r="C8284" s="1471" t="s">
        <v>547</v>
      </c>
      <c r="D8284" s="1472" t="str">
        <f>VLOOKUP(C8284,CODIGOS!$B$1:$E$194,4,FALSE)</f>
        <v>CAFETERÍA</v>
      </c>
      <c r="E8284" s="1471" t="s">
        <v>25320</v>
      </c>
      <c r="F8284" s="1471" t="s">
        <v>25321</v>
      </c>
      <c r="G8284" s="1471" t="s">
        <v>25322</v>
      </c>
      <c r="H8284" s="1533">
        <v>45841</v>
      </c>
      <c r="I8284" s="1682">
        <v>0.8</v>
      </c>
      <c r="J8284" s="1477" t="s">
        <v>16</v>
      </c>
      <c r="K8284" s="1471" t="s">
        <v>47</v>
      </c>
      <c r="L8284" s="1472" t="s">
        <v>477</v>
      </c>
      <c r="M8284" s="1476" t="s">
        <v>4621</v>
      </c>
      <c r="N8284" s="1540"/>
      <c r="O8284" s="1476"/>
      <c r="P8284" s="1479"/>
      <c r="Q8284" s="1464">
        <f t="shared" si="258"/>
        <v>7</v>
      </c>
      <c r="R8284" s="1794" t="str">
        <f t="shared" si="259"/>
        <v>EL PLAYÓN</v>
      </c>
    </row>
    <row r="8285" spans="1:18" s="1463" customFormat="1" ht="25.05" customHeight="1" x14ac:dyDescent="0.25">
      <c r="A8285" s="1472" t="s">
        <v>106</v>
      </c>
      <c r="B8285" s="1493" t="s">
        <v>114</v>
      </c>
      <c r="C8285" s="1472" t="s">
        <v>542</v>
      </c>
      <c r="D8285" s="1472" t="str">
        <f>VLOOKUP(C8285,CODIGOS!$B$1:$E$194,4,FALSE)</f>
        <v>MINI MERCADO (SUPERMERCADO DE BARRIO)</v>
      </c>
      <c r="E8285" s="1472" t="s">
        <v>25323</v>
      </c>
      <c r="F8285" s="1472" t="s">
        <v>25324</v>
      </c>
      <c r="G8285" s="1472" t="s">
        <v>25325</v>
      </c>
      <c r="H8285" s="1473">
        <v>45841</v>
      </c>
      <c r="I8285" s="1756">
        <v>0.83</v>
      </c>
      <c r="J8285" s="1477" t="s">
        <v>16</v>
      </c>
      <c r="K8285" s="1471" t="s">
        <v>47</v>
      </c>
      <c r="L8285" s="1471" t="s">
        <v>22793</v>
      </c>
      <c r="M8285" s="1471"/>
      <c r="N8285" s="1475"/>
      <c r="O8285" s="1476"/>
      <c r="P8285" s="1479">
        <v>682551097303033</v>
      </c>
      <c r="Q8285" s="1464">
        <f t="shared" si="258"/>
        <v>7</v>
      </c>
      <c r="R8285" s="1794" t="str">
        <f t="shared" si="259"/>
        <v>EL PLAYÓN</v>
      </c>
    </row>
    <row r="8286" spans="1:18" s="1463" customFormat="1" ht="25.05" customHeight="1" x14ac:dyDescent="0.25">
      <c r="A8286" s="1472" t="s">
        <v>106</v>
      </c>
      <c r="B8286" s="1493" t="s">
        <v>114</v>
      </c>
      <c r="C8286" s="1472" t="s">
        <v>542</v>
      </c>
      <c r="D8286" s="1472" t="str">
        <f>VLOOKUP(C8286,CODIGOS!$B$1:$E$194,4,FALSE)</f>
        <v>MINI MERCADO (SUPERMERCADO DE BARRIO)</v>
      </c>
      <c r="E8286" s="1472" t="s">
        <v>25326</v>
      </c>
      <c r="F8286" s="1472" t="s">
        <v>25327</v>
      </c>
      <c r="G8286" s="1472" t="s">
        <v>25328</v>
      </c>
      <c r="H8286" s="1473">
        <v>45841</v>
      </c>
      <c r="I8286" s="1756">
        <v>0.84250000000000003</v>
      </c>
      <c r="J8286" s="1477" t="s">
        <v>16</v>
      </c>
      <c r="K8286" s="1471" t="s">
        <v>47</v>
      </c>
      <c r="L8286" s="1471" t="s">
        <v>22793</v>
      </c>
      <c r="M8286" s="1471"/>
      <c r="N8286" s="1475"/>
      <c r="O8286" s="1476"/>
      <c r="P8286" s="1479">
        <v>682551098667467</v>
      </c>
      <c r="Q8286" s="1464">
        <f t="shared" si="258"/>
        <v>7</v>
      </c>
      <c r="R8286" s="1794" t="str">
        <f t="shared" si="259"/>
        <v>EL PLAYÓN</v>
      </c>
    </row>
    <row r="8287" spans="1:18" s="1463" customFormat="1" ht="25.05" customHeight="1" x14ac:dyDescent="0.25">
      <c r="A8287" s="1472" t="s">
        <v>106</v>
      </c>
      <c r="B8287" s="1493" t="s">
        <v>114</v>
      </c>
      <c r="C8287" s="1471" t="s">
        <v>20</v>
      </c>
      <c r="D8287" s="1472" t="str">
        <f>VLOOKUP(C8287,CODIGOS!$B$1:$E$194,4,FALSE)</f>
        <v>TIENDA DE BARRIO O CIGARRERÍA, INCLUIDAS LAS UBICADAS EN ZONAS FRANCAS</v>
      </c>
      <c r="E8287" s="1471" t="s">
        <v>25329</v>
      </c>
      <c r="F8287" s="1471" t="s">
        <v>25330</v>
      </c>
      <c r="G8287" s="1471" t="s">
        <v>25331</v>
      </c>
      <c r="H8287" s="1473">
        <v>45841</v>
      </c>
      <c r="I8287" s="1756">
        <v>0.83750000000000002</v>
      </c>
      <c r="J8287" s="1477" t="s">
        <v>16</v>
      </c>
      <c r="K8287" s="1471" t="s">
        <v>47</v>
      </c>
      <c r="L8287" s="1472" t="s">
        <v>22793</v>
      </c>
      <c r="M8287" s="1471"/>
      <c r="N8287" s="1475"/>
      <c r="O8287" s="1475"/>
      <c r="P8287" s="1479">
        <v>6825563291415</v>
      </c>
      <c r="Q8287" s="1464">
        <f t="shared" si="258"/>
        <v>7</v>
      </c>
      <c r="R8287" s="1794" t="str">
        <f t="shared" si="259"/>
        <v>EL PLAYÓN</v>
      </c>
    </row>
    <row r="8288" spans="1:18" s="1463" customFormat="1" ht="25.05" customHeight="1" x14ac:dyDescent="0.25">
      <c r="A8288" s="1471" t="s">
        <v>106</v>
      </c>
      <c r="B8288" s="1471" t="s">
        <v>114</v>
      </c>
      <c r="C8288" s="1471" t="s">
        <v>689</v>
      </c>
      <c r="D8288" s="1472" t="str">
        <f>VLOOKUP(C8288,CODIGOS!$B$1:$E$194,4,FALSE)</f>
        <v>COMEDORES INFANTILES ( ICBF - INPEC) DE COLEGIOS Y UNIVERSIDADES</v>
      </c>
      <c r="E8288" s="1471" t="s">
        <v>25332</v>
      </c>
      <c r="F8288" s="1471" t="s">
        <v>25333</v>
      </c>
      <c r="G8288" s="1471" t="s">
        <v>25334</v>
      </c>
      <c r="H8288" s="1473">
        <v>45846</v>
      </c>
      <c r="I8288" s="1756">
        <v>0.95</v>
      </c>
      <c r="J8288" s="1471" t="s">
        <v>22</v>
      </c>
      <c r="K8288" s="1471" t="s">
        <v>47</v>
      </c>
      <c r="L8288" s="1472" t="s">
        <v>477</v>
      </c>
      <c r="M8288" s="1471"/>
      <c r="N8288" s="1475"/>
      <c r="O8288" s="1475"/>
      <c r="P8288" s="1479" t="s">
        <v>25335</v>
      </c>
      <c r="Q8288" s="1464">
        <f t="shared" si="258"/>
        <v>7</v>
      </c>
      <c r="R8288" s="1794" t="str">
        <f t="shared" si="259"/>
        <v>EL PLAYÓN</v>
      </c>
    </row>
    <row r="8289" spans="1:18" s="1463" customFormat="1" ht="25.05" customHeight="1" x14ac:dyDescent="0.25">
      <c r="A8289" s="1472" t="s">
        <v>106</v>
      </c>
      <c r="B8289" s="1471" t="s">
        <v>114</v>
      </c>
      <c r="C8289" s="1471" t="s">
        <v>684</v>
      </c>
      <c r="D8289" s="1472" t="str">
        <f>VLOOKUP(C8289,CODIGOS!$B$1:$E$194,4,FALSE)</f>
        <v>HOGARES INFANTILES</v>
      </c>
      <c r="E8289" s="1471" t="s">
        <v>25332</v>
      </c>
      <c r="F8289" s="1471" t="s">
        <v>25333</v>
      </c>
      <c r="G8289" s="1471" t="s">
        <v>25334</v>
      </c>
      <c r="H8289" s="1533">
        <v>45846</v>
      </c>
      <c r="I8289" s="1682">
        <v>0.8</v>
      </c>
      <c r="J8289" s="1477" t="s">
        <v>16</v>
      </c>
      <c r="K8289" s="1471" t="s">
        <v>47</v>
      </c>
      <c r="L8289" s="1472" t="s">
        <v>17</v>
      </c>
      <c r="M8289" s="1471" t="s">
        <v>25336</v>
      </c>
      <c r="N8289" s="1475"/>
      <c r="O8289" s="1475"/>
      <c r="P8289" s="1479"/>
      <c r="Q8289" s="1464">
        <f t="shared" si="258"/>
        <v>7</v>
      </c>
      <c r="R8289" s="1794" t="str">
        <f t="shared" si="259"/>
        <v>EL PLAYÓN</v>
      </c>
    </row>
    <row r="8290" spans="1:18" s="1463" customFormat="1" ht="25.05" customHeight="1" x14ac:dyDescent="0.25">
      <c r="A8290" s="1472" t="s">
        <v>106</v>
      </c>
      <c r="B8290" s="1472" t="s">
        <v>114</v>
      </c>
      <c r="C8290" s="1471" t="s">
        <v>689</v>
      </c>
      <c r="D8290" s="1472" t="str">
        <f>VLOOKUP(C8290,CODIGOS!$B$1:$E$194,4,FALSE)</f>
        <v>COMEDORES INFANTILES ( ICBF - INPEC) DE COLEGIOS Y UNIVERSIDADES</v>
      </c>
      <c r="E8290" s="1471" t="s">
        <v>25337</v>
      </c>
      <c r="F8290" s="1471" t="s">
        <v>25338</v>
      </c>
      <c r="G8290" s="1471" t="s">
        <v>25339</v>
      </c>
      <c r="H8290" s="1523">
        <v>45847</v>
      </c>
      <c r="I8290" s="1682">
        <v>0.92500000000000004</v>
      </c>
      <c r="J8290" s="1472" t="s">
        <v>22</v>
      </c>
      <c r="K8290" s="1471" t="s">
        <v>47</v>
      </c>
      <c r="L8290" s="1472" t="s">
        <v>477</v>
      </c>
      <c r="M8290" s="1472"/>
      <c r="N8290" s="1479"/>
      <c r="O8290" s="1479"/>
      <c r="P8290" s="1479">
        <v>682558999990341</v>
      </c>
      <c r="Q8290" s="1464">
        <f t="shared" si="258"/>
        <v>7</v>
      </c>
      <c r="R8290" s="1794" t="str">
        <f t="shared" si="259"/>
        <v>EL PLAYÓN</v>
      </c>
    </row>
    <row r="8291" spans="1:18" s="1463" customFormat="1" ht="25.05" customHeight="1" x14ac:dyDescent="0.25">
      <c r="A8291" s="1471" t="s">
        <v>106</v>
      </c>
      <c r="B8291" s="1471" t="s">
        <v>114</v>
      </c>
      <c r="C8291" s="1472" t="s">
        <v>16623</v>
      </c>
      <c r="D8291" s="1472" t="str">
        <f>VLOOKUP(C8291,CODIGOS!$B$1:$E$194,4,FALSE)</f>
        <v xml:space="preserve">ALBERGUES PARA TRABAJADORES </v>
      </c>
      <c r="E8291" s="1471" t="s">
        <v>25340</v>
      </c>
      <c r="F8291" s="1471" t="s">
        <v>25341</v>
      </c>
      <c r="G8291" s="1471" t="s">
        <v>25342</v>
      </c>
      <c r="H8291" s="1473">
        <v>45848</v>
      </c>
      <c r="I8291" s="1756">
        <v>0.79</v>
      </c>
      <c r="J8291" s="1477" t="s">
        <v>16</v>
      </c>
      <c r="K8291" s="1471" t="s">
        <v>47</v>
      </c>
      <c r="L8291" s="1472" t="s">
        <v>17</v>
      </c>
      <c r="M8291" s="1472" t="s">
        <v>25343</v>
      </c>
      <c r="N8291" s="1472"/>
      <c r="O8291" s="1479"/>
      <c r="P8291" s="1479"/>
      <c r="Q8291" s="1464">
        <f t="shared" si="258"/>
        <v>7</v>
      </c>
      <c r="R8291" s="1794" t="str">
        <f t="shared" si="259"/>
        <v>EL PLAYÓN</v>
      </c>
    </row>
    <row r="8292" spans="1:18" s="1463" customFormat="1" ht="25.05" customHeight="1" x14ac:dyDescent="0.25">
      <c r="A8292" s="1471" t="s">
        <v>106</v>
      </c>
      <c r="B8292" s="1471" t="s">
        <v>114</v>
      </c>
      <c r="C8292" s="1472" t="s">
        <v>16505</v>
      </c>
      <c r="D8292" s="1472" t="str">
        <f>VLOOKUP(C8292,CODIGOS!$B$1:$E$194,4,FALSE)</f>
        <v>SERVICIO DE EDUCACIÓN LABORAL ESPECIAL (ESCUELAS COMERCIALES, CENTROS DE CAPACITACIÓN) Educación media técnica y de formación laboral</v>
      </c>
      <c r="E8292" s="1471" t="s">
        <v>25344</v>
      </c>
      <c r="F8292" s="1471" t="s">
        <v>25341</v>
      </c>
      <c r="G8292" s="1471" t="s">
        <v>25345</v>
      </c>
      <c r="H8292" s="1473">
        <v>45847</v>
      </c>
      <c r="I8292" s="1756">
        <v>0.89</v>
      </c>
      <c r="J8292" s="1477" t="s">
        <v>16</v>
      </c>
      <c r="K8292" s="1471" t="s">
        <v>47</v>
      </c>
      <c r="L8292" s="1472" t="s">
        <v>17</v>
      </c>
      <c r="M8292" s="1472" t="s">
        <v>25346</v>
      </c>
      <c r="N8292" s="1472"/>
      <c r="O8292" s="1479"/>
      <c r="P8292" s="1479"/>
      <c r="Q8292" s="1464">
        <f t="shared" si="258"/>
        <v>7</v>
      </c>
      <c r="R8292" s="1794" t="str">
        <f t="shared" si="259"/>
        <v>EL PLAYÓN</v>
      </c>
    </row>
    <row r="8293" spans="1:18" s="1463" customFormat="1" ht="25.05" customHeight="1" x14ac:dyDescent="0.25">
      <c r="A8293" s="1472" t="s">
        <v>106</v>
      </c>
      <c r="B8293" s="1471" t="s">
        <v>114</v>
      </c>
      <c r="C8293" s="1471" t="s">
        <v>16505</v>
      </c>
      <c r="D8293" s="1472" t="str">
        <f>VLOOKUP(C8293,CODIGOS!$B$1:$E$194,4,FALSE)</f>
        <v>SERVICIO DE EDUCACIÓN LABORAL ESPECIAL (ESCUELAS COMERCIALES, CENTROS DE CAPACITACIÓN) Educación media técnica y de formación laboral</v>
      </c>
      <c r="E8293" s="1471" t="s">
        <v>25344</v>
      </c>
      <c r="F8293" s="1471" t="s">
        <v>25341</v>
      </c>
      <c r="G8293" s="1471" t="s">
        <v>25345</v>
      </c>
      <c r="H8293" s="1533">
        <v>45847</v>
      </c>
      <c r="I8293" s="1682">
        <v>0.79</v>
      </c>
      <c r="J8293" s="1477" t="s">
        <v>16</v>
      </c>
      <c r="K8293" s="1471" t="s">
        <v>47</v>
      </c>
      <c r="L8293" s="1472" t="s">
        <v>573</v>
      </c>
      <c r="M8293" s="1472"/>
      <c r="N8293" s="1472"/>
      <c r="O8293" s="1472"/>
      <c r="P8293" s="1479"/>
      <c r="Q8293" s="1464">
        <f t="shared" si="258"/>
        <v>7</v>
      </c>
      <c r="R8293" s="1794" t="str">
        <f t="shared" si="259"/>
        <v>EL PLAYÓN</v>
      </c>
    </row>
    <row r="8294" spans="1:18" s="1463" customFormat="1" ht="25.05" customHeight="1" x14ac:dyDescent="0.25">
      <c r="A8294" s="1931" t="s">
        <v>106</v>
      </c>
      <c r="B8294" s="1531" t="s">
        <v>114</v>
      </c>
      <c r="C8294" s="1475" t="s">
        <v>1409</v>
      </c>
      <c r="D8294" s="1472" t="str">
        <f>VLOOKUP(C8294,CODIGOS!$B$1:$E$194,4,FALSE)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294" s="1472" t="s">
        <v>25347</v>
      </c>
      <c r="F8294" s="1472" t="s">
        <v>25348</v>
      </c>
      <c r="G8294" s="1472" t="s">
        <v>25349</v>
      </c>
      <c r="H8294" s="1473">
        <v>45853</v>
      </c>
      <c r="I8294" s="1767">
        <v>0.64</v>
      </c>
      <c r="J8294" s="1477" t="s">
        <v>16</v>
      </c>
      <c r="K8294" s="1471" t="s">
        <v>47</v>
      </c>
      <c r="L8294" s="1471" t="s">
        <v>17</v>
      </c>
      <c r="M8294" s="1472" t="s">
        <v>25350</v>
      </c>
      <c r="N8294" s="1479"/>
      <c r="O8294" s="1479"/>
      <c r="P8294" s="1479"/>
      <c r="Q8294" s="1464">
        <f t="shared" si="258"/>
        <v>7</v>
      </c>
      <c r="R8294" s="1794" t="str">
        <f t="shared" si="259"/>
        <v>EL PLAYÓN</v>
      </c>
    </row>
    <row r="8295" spans="1:18" s="1463" customFormat="1" ht="25.05" customHeight="1" x14ac:dyDescent="0.25">
      <c r="A8295" s="1931" t="s">
        <v>106</v>
      </c>
      <c r="B8295" s="1531" t="s">
        <v>114</v>
      </c>
      <c r="C8295" s="1475" t="s">
        <v>2865</v>
      </c>
      <c r="D8295" s="1472" t="str">
        <f>VLOOKUP(C8295,CODIGOS!$B$1:$E$194,4,FALSE)</f>
        <v>ESTABLECIMIENTOS QUE REALICEN TRANSFORMACIÓN DE MADERA Y FABRICACIÓN DE PRODUCTOS DE MADERA Y DE CORCHO, EXCEPTO MUEBLES; FABRICACIÓN DE ARTICULOS DE CESTERÍA Y ESPARTERÍA</v>
      </c>
      <c r="E8295" s="1472" t="s">
        <v>25351</v>
      </c>
      <c r="F8295" s="1472" t="s">
        <v>25352</v>
      </c>
      <c r="G8295" s="1472" t="s">
        <v>25353</v>
      </c>
      <c r="H8295" s="1473">
        <v>45853</v>
      </c>
      <c r="I8295" s="1767">
        <v>0.505</v>
      </c>
      <c r="J8295" s="1477" t="s">
        <v>16</v>
      </c>
      <c r="K8295" s="1471" t="s">
        <v>47</v>
      </c>
      <c r="L8295" s="1471" t="s">
        <v>17</v>
      </c>
      <c r="M8295" s="1472" t="s">
        <v>25354</v>
      </c>
      <c r="N8295" s="1479"/>
      <c r="O8295" s="1479"/>
      <c r="P8295" s="1479"/>
      <c r="Q8295" s="1464">
        <f t="shared" si="258"/>
        <v>7</v>
      </c>
      <c r="R8295" s="1794" t="str">
        <f t="shared" si="259"/>
        <v>EL PLAYÓN</v>
      </c>
    </row>
    <row r="8296" spans="1:18" s="1463" customFormat="1" ht="25.05" customHeight="1" x14ac:dyDescent="0.25">
      <c r="A8296" s="1931" t="s">
        <v>106</v>
      </c>
      <c r="B8296" s="1531" t="s">
        <v>114</v>
      </c>
      <c r="C8296" s="1475" t="s">
        <v>1031</v>
      </c>
      <c r="D8296" s="1472" t="str">
        <f>VLOOKUP(C8296,CODIGOS!$B$1:$E$194,4,FALSE)</f>
        <v>EXPENDIO DE VERDURAS - FRUTAS ( LOCAL - ESTABLECIMIENTO Y/O FRUVER)</v>
      </c>
      <c r="E8296" s="1471" t="s">
        <v>25355</v>
      </c>
      <c r="F8296" s="1471" t="s">
        <v>25356</v>
      </c>
      <c r="G8296" s="1472" t="s">
        <v>25357</v>
      </c>
      <c r="H8296" s="1473">
        <v>45854</v>
      </c>
      <c r="I8296" s="1767">
        <v>0.8125</v>
      </c>
      <c r="J8296" s="1477" t="s">
        <v>16</v>
      </c>
      <c r="K8296" s="1471" t="s">
        <v>47</v>
      </c>
      <c r="L8296" s="1471" t="s">
        <v>22793</v>
      </c>
      <c r="M8296" s="1472" t="s">
        <v>4621</v>
      </c>
      <c r="N8296" s="1479"/>
      <c r="O8296" s="1479"/>
      <c r="P8296" s="1479"/>
      <c r="Q8296" s="1464">
        <f t="shared" si="258"/>
        <v>7</v>
      </c>
      <c r="R8296" s="1794" t="str">
        <f t="shared" si="259"/>
        <v>EL PLAYÓN</v>
      </c>
    </row>
    <row r="8297" spans="1:18" s="1463" customFormat="1" ht="25.05" customHeight="1" x14ac:dyDescent="0.25">
      <c r="A8297" s="1931" t="s">
        <v>106</v>
      </c>
      <c r="B8297" s="1531" t="s">
        <v>114</v>
      </c>
      <c r="C8297" s="1475" t="s">
        <v>20</v>
      </c>
      <c r="D8297" s="1472" t="str">
        <f>VLOOKUP(C8297,CODIGOS!$B$1:$E$194,4,FALSE)</f>
        <v>TIENDA DE BARRIO O CIGARRERÍA, INCLUIDAS LAS UBICADAS EN ZONAS FRANCAS</v>
      </c>
      <c r="E8297" s="1472" t="s">
        <v>25358</v>
      </c>
      <c r="F8297" s="1472" t="s">
        <v>25359</v>
      </c>
      <c r="G8297" s="1472" t="s">
        <v>25360</v>
      </c>
      <c r="H8297" s="1473">
        <v>45854</v>
      </c>
      <c r="I8297" s="1767">
        <v>0.89249999999999996</v>
      </c>
      <c r="J8297" s="1477" t="s">
        <v>16</v>
      </c>
      <c r="K8297" s="1471" t="s">
        <v>47</v>
      </c>
      <c r="L8297" s="1471" t="s">
        <v>22793</v>
      </c>
      <c r="M8297" s="1472"/>
      <c r="N8297" s="1479"/>
      <c r="O8297" s="1479"/>
      <c r="P8297" s="1479">
        <v>6825527655446</v>
      </c>
      <c r="Q8297" s="1464">
        <f t="shared" si="258"/>
        <v>7</v>
      </c>
      <c r="R8297" s="1794" t="str">
        <f t="shared" si="259"/>
        <v>EL PLAYÓN</v>
      </c>
    </row>
    <row r="8298" spans="1:18" s="1463" customFormat="1" ht="25.05" customHeight="1" x14ac:dyDescent="0.25">
      <c r="A8298" s="1931" t="s">
        <v>106</v>
      </c>
      <c r="B8298" s="1531" t="s">
        <v>114</v>
      </c>
      <c r="C8298" s="1475" t="s">
        <v>567</v>
      </c>
      <c r="D8298" s="1472" t="str">
        <f>VLOOKUP(C8298,CODIGOS!$B$1:$E$194,4,FALSE)</f>
        <v xml:space="preserve">PELUQUERIAS </v>
      </c>
      <c r="E8298" s="1472" t="s">
        <v>25361</v>
      </c>
      <c r="F8298" s="1472" t="s">
        <v>25362</v>
      </c>
      <c r="G8298" s="1472" t="s">
        <v>25363</v>
      </c>
      <c r="H8298" s="1473">
        <v>45859</v>
      </c>
      <c r="I8298" s="1767">
        <v>0.64</v>
      </c>
      <c r="J8298" s="1477" t="s">
        <v>16</v>
      </c>
      <c r="K8298" s="1471" t="s">
        <v>47</v>
      </c>
      <c r="L8298" s="1471" t="s">
        <v>17</v>
      </c>
      <c r="M8298" s="1472" t="s">
        <v>25256</v>
      </c>
      <c r="N8298" s="1479"/>
      <c r="O8298" s="1479"/>
      <c r="P8298" s="1479"/>
      <c r="Q8298" s="1464">
        <f t="shared" si="258"/>
        <v>7</v>
      </c>
      <c r="R8298" s="1794" t="str">
        <f t="shared" si="259"/>
        <v>EL PLAYÓN</v>
      </c>
    </row>
    <row r="8299" spans="1:18" s="1463" customFormat="1" ht="25.05" customHeight="1" x14ac:dyDescent="0.25">
      <c r="A8299" s="1472" t="s">
        <v>106</v>
      </c>
      <c r="B8299" s="1471" t="s">
        <v>114</v>
      </c>
      <c r="C8299" s="1471" t="s">
        <v>723</v>
      </c>
      <c r="D8299" s="1472" t="str">
        <f>VLOOKUP(C8299,CODIGOS!$B$1:$E$194,4,FALSE)</f>
        <v>DROGUERIAS ( COMERCIO AL POR MAYOR DE PRODUCTOS FARMACÉUTICOS Y MEDICINALES, COSMÉTICOS Y ARTÍCULOS DE TOCADOR)</v>
      </c>
      <c r="E8299" s="1471" t="s">
        <v>25364</v>
      </c>
      <c r="F8299" s="1471" t="s">
        <v>25365</v>
      </c>
      <c r="G8299" s="1471" t="s">
        <v>25366</v>
      </c>
      <c r="H8299" s="1533">
        <v>45859</v>
      </c>
      <c r="I8299" s="1682">
        <v>0.875</v>
      </c>
      <c r="J8299" s="1477" t="s">
        <v>16</v>
      </c>
      <c r="K8299" s="1471" t="s">
        <v>47</v>
      </c>
      <c r="L8299" s="1472" t="s">
        <v>17</v>
      </c>
      <c r="M8299" s="1472" t="s">
        <v>3783</v>
      </c>
      <c r="N8299" s="1479"/>
      <c r="O8299" s="1479"/>
      <c r="P8299" s="1479"/>
      <c r="Q8299" s="1464">
        <f t="shared" si="258"/>
        <v>7</v>
      </c>
      <c r="R8299" s="1794" t="str">
        <f t="shared" si="259"/>
        <v>EL PLAYÓN</v>
      </c>
    </row>
    <row r="8300" spans="1:18" s="1463" customFormat="1" ht="25.05" customHeight="1" x14ac:dyDescent="0.25">
      <c r="A8300" s="1472" t="s">
        <v>106</v>
      </c>
      <c r="B8300" s="1471" t="s">
        <v>114</v>
      </c>
      <c r="C8300" s="1471" t="s">
        <v>723</v>
      </c>
      <c r="D8300" s="1472" t="str">
        <f>VLOOKUP(C8300,CODIGOS!$B$1:$E$194,4,FALSE)</f>
        <v>DROGUERIAS ( COMERCIO AL POR MAYOR DE PRODUCTOS FARMACÉUTICOS Y MEDICINALES, COSMÉTICOS Y ARTÍCULOS DE TOCADOR)</v>
      </c>
      <c r="E8300" s="1471" t="s">
        <v>25364</v>
      </c>
      <c r="F8300" s="1471" t="s">
        <v>25365</v>
      </c>
      <c r="G8300" s="1471" t="s">
        <v>25366</v>
      </c>
      <c r="H8300" s="1533">
        <v>45859</v>
      </c>
      <c r="I8300" s="1682">
        <v>0.64500000000000002</v>
      </c>
      <c r="J8300" s="1477" t="s">
        <v>16</v>
      </c>
      <c r="K8300" s="1471" t="s">
        <v>47</v>
      </c>
      <c r="L8300" s="1472" t="s">
        <v>573</v>
      </c>
      <c r="M8300" s="1472"/>
      <c r="N8300" s="1479"/>
      <c r="O8300" s="1479"/>
      <c r="P8300" s="1479"/>
      <c r="Q8300" s="1464">
        <f t="shared" si="258"/>
        <v>7</v>
      </c>
      <c r="R8300" s="1794" t="str">
        <f t="shared" si="259"/>
        <v>EL PLAYÓN</v>
      </c>
    </row>
    <row r="8301" spans="1:18" s="1463" customFormat="1" ht="25.05" customHeight="1" x14ac:dyDescent="0.25">
      <c r="A8301" s="1472" t="s">
        <v>106</v>
      </c>
      <c r="B8301" s="1471" t="s">
        <v>114</v>
      </c>
      <c r="C8301" s="1471" t="s">
        <v>567</v>
      </c>
      <c r="D8301" s="1472" t="str">
        <f>VLOOKUP(C8301,CODIGOS!$B$1:$E$194,4,FALSE)</f>
        <v xml:space="preserve">PELUQUERIAS </v>
      </c>
      <c r="E8301" s="1471" t="s">
        <v>25361</v>
      </c>
      <c r="F8301" s="1471" t="s">
        <v>25362</v>
      </c>
      <c r="G8301" s="1471" t="s">
        <v>25363</v>
      </c>
      <c r="H8301" s="1533">
        <v>45859</v>
      </c>
      <c r="I8301" s="1682">
        <v>0.55000000000000004</v>
      </c>
      <c r="J8301" s="1477" t="s">
        <v>16</v>
      </c>
      <c r="K8301" s="1471" t="s">
        <v>47</v>
      </c>
      <c r="L8301" s="1472" t="s">
        <v>573</v>
      </c>
      <c r="M8301" s="1472"/>
      <c r="N8301" s="1479"/>
      <c r="O8301" s="1479"/>
      <c r="P8301" s="1479"/>
      <c r="Q8301" s="1464">
        <f t="shared" si="258"/>
        <v>7</v>
      </c>
      <c r="R8301" s="1794" t="str">
        <f t="shared" si="259"/>
        <v>EL PLAYÓN</v>
      </c>
    </row>
    <row r="8302" spans="1:18" s="1463" customFormat="1" ht="25.05" customHeight="1" x14ac:dyDescent="0.25">
      <c r="A8302" s="1472" t="s">
        <v>106</v>
      </c>
      <c r="B8302" s="1472" t="s">
        <v>114</v>
      </c>
      <c r="C8302" s="1472" t="s">
        <v>905</v>
      </c>
      <c r="D8302" s="1472" t="str">
        <f>VLOOKUP(C8302,CODIGOS!$B$1:$E$194,4,FALSE)</f>
        <v>COMEDORES ESCOLARES (PAE - PRIVADOS)</v>
      </c>
      <c r="E8302" s="1472" t="s">
        <v>25367</v>
      </c>
      <c r="F8302" s="1472" t="s">
        <v>25368</v>
      </c>
      <c r="G8302" s="1472" t="s">
        <v>25369</v>
      </c>
      <c r="H8302" s="1523">
        <v>45860</v>
      </c>
      <c r="I8302" s="1682">
        <v>0.78</v>
      </c>
      <c r="J8302" s="1477" t="s">
        <v>16</v>
      </c>
      <c r="K8302" s="1471" t="s">
        <v>47</v>
      </c>
      <c r="L8302" s="1472" t="s">
        <v>477</v>
      </c>
      <c r="M8302" s="1472" t="s">
        <v>4621</v>
      </c>
      <c r="N8302" s="1479"/>
      <c r="O8302" s="1479"/>
      <c r="P8302" s="1479"/>
      <c r="Q8302" s="1464">
        <f t="shared" si="258"/>
        <v>7</v>
      </c>
      <c r="R8302" s="1794" t="str">
        <f t="shared" si="259"/>
        <v>EL PLAYÓN</v>
      </c>
    </row>
    <row r="8303" spans="1:18" s="1463" customFormat="1" ht="25.05" customHeight="1" x14ac:dyDescent="0.25">
      <c r="A8303" s="1931" t="s">
        <v>106</v>
      </c>
      <c r="B8303" s="1531" t="s">
        <v>114</v>
      </c>
      <c r="C8303" s="1475" t="s">
        <v>715</v>
      </c>
      <c r="D8303" s="1472" t="str">
        <f>VLOOKUP(C8303,CODIGOS!$B$1:$E$194,4,FALSE)</f>
        <v>COLEGIOS</v>
      </c>
      <c r="E8303" s="1472" t="s">
        <v>25370</v>
      </c>
      <c r="F8303" s="1472" t="s">
        <v>25371</v>
      </c>
      <c r="G8303" s="1472" t="s">
        <v>25369</v>
      </c>
      <c r="H8303" s="1473">
        <v>45860</v>
      </c>
      <c r="I8303" s="1767">
        <v>0.81499999999999995</v>
      </c>
      <c r="J8303" s="1477" t="s">
        <v>16</v>
      </c>
      <c r="K8303" s="1471" t="s">
        <v>47</v>
      </c>
      <c r="L8303" s="1471" t="s">
        <v>17</v>
      </c>
      <c r="M8303" s="1472" t="s">
        <v>3398</v>
      </c>
      <c r="N8303" s="1472"/>
      <c r="O8303" s="1472"/>
      <c r="P8303" s="1479"/>
      <c r="Q8303" s="1464">
        <f t="shared" si="258"/>
        <v>7</v>
      </c>
      <c r="R8303" s="1794" t="str">
        <f t="shared" si="259"/>
        <v>EL PLAYÓN</v>
      </c>
    </row>
    <row r="8304" spans="1:18" s="1463" customFormat="1" ht="25.05" customHeight="1" x14ac:dyDescent="0.25">
      <c r="A8304" s="1472" t="s">
        <v>106</v>
      </c>
      <c r="B8304" s="1471" t="s">
        <v>114</v>
      </c>
      <c r="C8304" s="1471" t="s">
        <v>715</v>
      </c>
      <c r="D8304" s="1472" t="str">
        <f>VLOOKUP(C8304,CODIGOS!$B$1:$E$194,4,FALSE)</f>
        <v>COLEGIOS</v>
      </c>
      <c r="E8304" s="1471" t="s">
        <v>25372</v>
      </c>
      <c r="F8304" s="1471" t="s">
        <v>25373</v>
      </c>
      <c r="G8304" s="1471" t="s">
        <v>25374</v>
      </c>
      <c r="H8304" s="1533">
        <v>45867</v>
      </c>
      <c r="I8304" s="1682">
        <v>0.71</v>
      </c>
      <c r="J8304" s="1477" t="s">
        <v>16</v>
      </c>
      <c r="K8304" s="1471" t="s">
        <v>47</v>
      </c>
      <c r="L8304" s="1472" t="s">
        <v>17</v>
      </c>
      <c r="M8304" s="1472" t="s">
        <v>3398</v>
      </c>
      <c r="N8304" s="1472"/>
      <c r="O8304" s="1479"/>
      <c r="P8304" s="1479"/>
      <c r="Q8304" s="1464">
        <f t="shared" si="258"/>
        <v>7</v>
      </c>
      <c r="R8304" s="1794" t="str">
        <f t="shared" si="259"/>
        <v>EL PLAYÓN</v>
      </c>
    </row>
    <row r="8305" spans="1:18" s="1463" customFormat="1" ht="25.05" customHeight="1" x14ac:dyDescent="0.25">
      <c r="A8305" s="1472" t="s">
        <v>106</v>
      </c>
      <c r="B8305" s="1472" t="s">
        <v>114</v>
      </c>
      <c r="C8305" s="1471" t="s">
        <v>905</v>
      </c>
      <c r="D8305" s="1472" t="str">
        <f>VLOOKUP(C8305,CODIGOS!$B$1:$E$194,4,FALSE)</f>
        <v>COMEDORES ESCOLARES (PAE - PRIVADOS)</v>
      </c>
      <c r="E8305" s="1471" t="s">
        <v>25375</v>
      </c>
      <c r="F8305" s="1471" t="s">
        <v>25376</v>
      </c>
      <c r="G8305" s="1471" t="s">
        <v>1498</v>
      </c>
      <c r="H8305" s="1530">
        <v>45867</v>
      </c>
      <c r="I8305" s="1682">
        <v>0.76</v>
      </c>
      <c r="J8305" s="1477" t="s">
        <v>16</v>
      </c>
      <c r="K8305" s="1471" t="s">
        <v>47</v>
      </c>
      <c r="L8305" s="1472" t="s">
        <v>477</v>
      </c>
      <c r="M8305" s="1472"/>
      <c r="N8305" s="1472"/>
      <c r="O8305" s="1479"/>
      <c r="P8305" s="1479">
        <v>682559018678692</v>
      </c>
      <c r="Q8305" s="1464">
        <f t="shared" si="258"/>
        <v>7</v>
      </c>
      <c r="R8305" s="1794" t="str">
        <f t="shared" si="259"/>
        <v>EL PLAYÓN</v>
      </c>
    </row>
    <row r="8306" spans="1:18" s="1463" customFormat="1" ht="25.05" customHeight="1" x14ac:dyDescent="0.25">
      <c r="A8306" s="1472" t="s">
        <v>106</v>
      </c>
      <c r="B8306" s="1471" t="s">
        <v>114</v>
      </c>
      <c r="C8306" s="1471" t="s">
        <v>715</v>
      </c>
      <c r="D8306" s="1472" t="str">
        <f>VLOOKUP(C8306,CODIGOS!$B$1:$E$194,4,FALSE)</f>
        <v>COLEGIOS</v>
      </c>
      <c r="E8306" s="1471" t="s">
        <v>25377</v>
      </c>
      <c r="F8306" s="1471" t="s">
        <v>25378</v>
      </c>
      <c r="G8306" s="1471" t="s">
        <v>25379</v>
      </c>
      <c r="H8306" s="1533">
        <v>45868</v>
      </c>
      <c r="I8306" s="1682">
        <v>0.71</v>
      </c>
      <c r="J8306" s="1477" t="s">
        <v>16</v>
      </c>
      <c r="K8306" s="1471" t="s">
        <v>47</v>
      </c>
      <c r="L8306" s="1472" t="s">
        <v>17</v>
      </c>
      <c r="M8306" s="1472" t="s">
        <v>3398</v>
      </c>
      <c r="N8306" s="1472"/>
      <c r="O8306" s="1479"/>
      <c r="P8306" s="1479"/>
      <c r="Q8306" s="1464">
        <f t="shared" si="258"/>
        <v>7</v>
      </c>
      <c r="R8306" s="1794" t="str">
        <f t="shared" si="259"/>
        <v>EL PLAYÓN</v>
      </c>
    </row>
    <row r="8307" spans="1:18" s="1463" customFormat="1" ht="25.05" customHeight="1" x14ac:dyDescent="0.25">
      <c r="A8307" s="1472" t="s">
        <v>106</v>
      </c>
      <c r="B8307" s="1493" t="s">
        <v>114</v>
      </c>
      <c r="C8307" s="1471" t="s">
        <v>905</v>
      </c>
      <c r="D8307" s="1472" t="str">
        <f>VLOOKUP(C8307,CODIGOS!$B$1:$E$194,4,FALSE)</f>
        <v>COMEDORES ESCOLARES (PAE - PRIVADOS)</v>
      </c>
      <c r="E8307" s="1471" t="s">
        <v>25380</v>
      </c>
      <c r="F8307" s="1471" t="s">
        <v>25378</v>
      </c>
      <c r="G8307" s="1471" t="s">
        <v>2128</v>
      </c>
      <c r="H8307" s="1473">
        <v>45868</v>
      </c>
      <c r="I8307" s="1756">
        <v>0.755</v>
      </c>
      <c r="J8307" s="1477" t="s">
        <v>16</v>
      </c>
      <c r="K8307" s="1471" t="s">
        <v>47</v>
      </c>
      <c r="L8307" s="1472" t="s">
        <v>477</v>
      </c>
      <c r="M8307" s="1472"/>
      <c r="N8307" s="1479"/>
      <c r="O8307" s="1479"/>
      <c r="P8307" s="1479">
        <v>68255901867869</v>
      </c>
      <c r="Q8307" s="1464">
        <f t="shared" si="258"/>
        <v>7</v>
      </c>
      <c r="R8307" s="1794" t="str">
        <f t="shared" si="259"/>
        <v>EL PLAYÓN</v>
      </c>
    </row>
    <row r="8308" spans="1:18" s="1463" customFormat="1" ht="25.05" customHeight="1" x14ac:dyDescent="0.25">
      <c r="A8308" s="1472" t="s">
        <v>106</v>
      </c>
      <c r="B8308" s="1471" t="s">
        <v>114</v>
      </c>
      <c r="C8308" s="1471" t="s">
        <v>499</v>
      </c>
      <c r="D8308" s="1472" t="str">
        <f>VLOOKUP(C8308,CODIGOS!$B$1:$E$194,4,FALSE)</f>
        <v>BARES - DISCOTECAS - CANTINAS - TABERNAS</v>
      </c>
      <c r="E8308" s="1471" t="s">
        <v>25381</v>
      </c>
      <c r="F8308" s="1471" t="s">
        <v>25382</v>
      </c>
      <c r="G8308" s="1471" t="s">
        <v>25383</v>
      </c>
      <c r="H8308" s="1533">
        <v>45869</v>
      </c>
      <c r="I8308" s="1682">
        <v>0.745</v>
      </c>
      <c r="J8308" s="1477" t="s">
        <v>16</v>
      </c>
      <c r="K8308" s="1471" t="s">
        <v>47</v>
      </c>
      <c r="L8308" s="1472" t="s">
        <v>22814</v>
      </c>
      <c r="M8308" s="1472"/>
      <c r="N8308" s="1479"/>
      <c r="O8308" s="1479"/>
      <c r="P8308" s="1479">
        <v>682551216964633</v>
      </c>
      <c r="Q8308" s="1464">
        <f t="shared" si="258"/>
        <v>7</v>
      </c>
      <c r="R8308" s="1794" t="str">
        <f t="shared" si="259"/>
        <v>EL PLAYÓN</v>
      </c>
    </row>
    <row r="8309" spans="1:18" s="1463" customFormat="1" ht="25.05" customHeight="1" x14ac:dyDescent="0.25">
      <c r="A8309" s="1472" t="s">
        <v>106</v>
      </c>
      <c r="B8309" s="1472" t="s">
        <v>114</v>
      </c>
      <c r="C8309" s="1472" t="s">
        <v>2372</v>
      </c>
      <c r="D8309" s="1472" t="str">
        <f>VLOOKUP(C8309,CODIGOS!$B$1:$E$194,4,FALSE)</f>
        <v>ESTABLECIMIENTOS DE ENTRETENCION PARA ADULTOS Y SITIOS DE ENCUETNTRO SEXUAL: CASAS DE LENOCINIO,BARES SWINGER,SALAS DE MASAJE ERÓTICO - SAUNAS Y TURCOS PARA POBLACION LGBTI ESTABLECIMIENTOS AFINES</v>
      </c>
      <c r="E8309" s="1472" t="s">
        <v>25381</v>
      </c>
      <c r="F8309" s="1472" t="s">
        <v>25382</v>
      </c>
      <c r="G8309" s="1472" t="s">
        <v>25383</v>
      </c>
      <c r="H8309" s="1523">
        <v>45869</v>
      </c>
      <c r="I8309" s="1682">
        <v>0.65500000000000003</v>
      </c>
      <c r="J8309" s="1477" t="s">
        <v>16</v>
      </c>
      <c r="K8309" s="1471" t="s">
        <v>47</v>
      </c>
      <c r="L8309" s="1472" t="s">
        <v>17</v>
      </c>
      <c r="M8309" s="1472" t="s">
        <v>25384</v>
      </c>
      <c r="N8309" s="1472"/>
      <c r="O8309" s="1472"/>
      <c r="P8309" s="1479">
        <v>682551216964633</v>
      </c>
      <c r="Q8309" s="1464">
        <f t="shared" si="258"/>
        <v>7</v>
      </c>
      <c r="R8309" s="1794" t="str">
        <f t="shared" si="259"/>
        <v>EL PLAYÓN</v>
      </c>
    </row>
    <row r="8310" spans="1:18" s="1463" customFormat="1" ht="25.05" customHeight="1" x14ac:dyDescent="0.25">
      <c r="A8310" s="1471" t="s">
        <v>106</v>
      </c>
      <c r="B8310" s="1471" t="s">
        <v>111</v>
      </c>
      <c r="C8310" s="1471" t="s">
        <v>5681</v>
      </c>
      <c r="D8310" s="1472" t="str">
        <f>VLOOKUP(C8310,CODIGOS!$B$1:$E$194,4,FALSE)</f>
        <v xml:space="preserve">SISTEMAS DE SUMINISTRO DE AGUA PARA CONSUMO HUMANO RURAL </v>
      </c>
      <c r="E8310" s="1471" t="s">
        <v>25385</v>
      </c>
      <c r="F8310" s="1471" t="s">
        <v>25386</v>
      </c>
      <c r="G8310" s="1471" t="s">
        <v>25387</v>
      </c>
      <c r="H8310" s="1473">
        <v>45867</v>
      </c>
      <c r="I8310" s="1756">
        <v>0.626</v>
      </c>
      <c r="J8310" s="1479" t="s">
        <v>112</v>
      </c>
      <c r="K8310" s="1471" t="s">
        <v>47</v>
      </c>
      <c r="L8310" s="1472" t="s">
        <v>5686</v>
      </c>
      <c r="M8310" s="1472" t="s">
        <v>25388</v>
      </c>
      <c r="N8310" s="1472"/>
      <c r="O8310" s="1472"/>
      <c r="P8310" s="1479"/>
      <c r="Q8310" s="1464">
        <f t="shared" si="258"/>
        <v>7</v>
      </c>
      <c r="R8310" s="1794" t="str">
        <f t="shared" si="259"/>
        <v>MATANZA</v>
      </c>
    </row>
    <row r="8311" spans="1:18" s="1463" customFormat="1" ht="25.05" customHeight="1" x14ac:dyDescent="0.25">
      <c r="A8311" s="1472" t="s">
        <v>106</v>
      </c>
      <c r="B8311" s="1493" t="s">
        <v>111</v>
      </c>
      <c r="C8311" s="1472" t="s">
        <v>997</v>
      </c>
      <c r="D8311" s="1472" t="str">
        <f>VLOOKUP(C8311,CODIGOS!$B$1:$E$194,4,FALSE)</f>
        <v xml:space="preserve">CONSULTORIOS ODONTOLOGOS </v>
      </c>
      <c r="E8311" s="1472" t="s">
        <v>25389</v>
      </c>
      <c r="F8311" s="1472" t="s">
        <v>25390</v>
      </c>
      <c r="G8311" s="1472" t="s">
        <v>25389</v>
      </c>
      <c r="H8311" s="1523">
        <v>45849</v>
      </c>
      <c r="I8311" s="1682">
        <v>0.97</v>
      </c>
      <c r="J8311" s="1472" t="s">
        <v>22</v>
      </c>
      <c r="K8311" s="1471" t="s">
        <v>47</v>
      </c>
      <c r="L8311" s="1472" t="s">
        <v>17</v>
      </c>
      <c r="M8311" s="1472" t="s">
        <v>3783</v>
      </c>
      <c r="N8311" s="1479"/>
      <c r="O8311" s="1479"/>
      <c r="P8311" s="1479"/>
      <c r="Q8311" s="1464">
        <f t="shared" si="258"/>
        <v>7</v>
      </c>
      <c r="R8311" s="1794" t="str">
        <f t="shared" si="259"/>
        <v>MATANZA</v>
      </c>
    </row>
    <row r="8312" spans="1:18" s="1463" customFormat="1" ht="25.05" customHeight="1" x14ac:dyDescent="0.25">
      <c r="A8312" s="1472" t="s">
        <v>106</v>
      </c>
      <c r="B8312" s="1493" t="s">
        <v>111</v>
      </c>
      <c r="C8312" s="1472" t="s">
        <v>997</v>
      </c>
      <c r="D8312" s="1472" t="str">
        <f>VLOOKUP(C8312,CODIGOS!$B$1:$E$194,4,FALSE)</f>
        <v xml:space="preserve">CONSULTORIOS ODONTOLOGOS </v>
      </c>
      <c r="E8312" s="1472" t="s">
        <v>25389</v>
      </c>
      <c r="F8312" s="1472" t="s">
        <v>25390</v>
      </c>
      <c r="G8312" s="1472" t="s">
        <v>25389</v>
      </c>
      <c r="H8312" s="1523">
        <v>45849</v>
      </c>
      <c r="I8312" s="1682">
        <v>0.59499999999999997</v>
      </c>
      <c r="J8312" s="1477" t="s">
        <v>16</v>
      </c>
      <c r="K8312" s="1471" t="s">
        <v>47</v>
      </c>
      <c r="L8312" s="1472" t="s">
        <v>17</v>
      </c>
      <c r="M8312" s="1472" t="s">
        <v>4738</v>
      </c>
      <c r="N8312" s="1472"/>
      <c r="O8312" s="1472"/>
      <c r="P8312" s="1481"/>
      <c r="Q8312" s="1464">
        <f t="shared" si="258"/>
        <v>7</v>
      </c>
      <c r="R8312" s="1794" t="str">
        <f t="shared" si="259"/>
        <v>MATANZA</v>
      </c>
    </row>
    <row r="8313" spans="1:18" s="1463" customFormat="1" ht="25.05" customHeight="1" x14ac:dyDescent="0.25">
      <c r="A8313" s="1472" t="s">
        <v>106</v>
      </c>
      <c r="B8313" s="1472" t="s">
        <v>111</v>
      </c>
      <c r="C8313" s="1472" t="s">
        <v>567</v>
      </c>
      <c r="D8313" s="1472" t="str">
        <f>VLOOKUP(C8313,CODIGOS!$B$1:$E$194,4,FALSE)</f>
        <v xml:space="preserve">PELUQUERIAS </v>
      </c>
      <c r="E8313" s="1472" t="s">
        <v>25391</v>
      </c>
      <c r="F8313" s="1472" t="s">
        <v>25392</v>
      </c>
      <c r="G8313" s="1472" t="s">
        <v>25393</v>
      </c>
      <c r="H8313" s="1523">
        <v>45854</v>
      </c>
      <c r="I8313" s="1682">
        <v>0.89500000000000002</v>
      </c>
      <c r="J8313" s="1477" t="s">
        <v>16</v>
      </c>
      <c r="K8313" s="1471" t="s">
        <v>47</v>
      </c>
      <c r="L8313" s="1472" t="s">
        <v>17</v>
      </c>
      <c r="M8313" s="1472" t="s">
        <v>25256</v>
      </c>
      <c r="N8313" s="1472"/>
      <c r="O8313" s="1472"/>
      <c r="P8313" s="1472"/>
      <c r="Q8313" s="1464">
        <f t="shared" si="258"/>
        <v>7</v>
      </c>
      <c r="R8313" s="1794" t="str">
        <f t="shared" si="259"/>
        <v>MATANZA</v>
      </c>
    </row>
    <row r="8314" spans="1:18" s="1463" customFormat="1" ht="25.05" customHeight="1" x14ac:dyDescent="0.25">
      <c r="A8314" s="1471" t="s">
        <v>106</v>
      </c>
      <c r="B8314" s="1471" t="s">
        <v>111</v>
      </c>
      <c r="C8314" s="1471" t="s">
        <v>567</v>
      </c>
      <c r="D8314" s="1472" t="str">
        <f>VLOOKUP(C8314,CODIGOS!$B$1:$E$194,4,FALSE)</f>
        <v xml:space="preserve">PELUQUERIAS </v>
      </c>
      <c r="E8314" s="1471" t="s">
        <v>25391</v>
      </c>
      <c r="F8314" s="1471" t="s">
        <v>25392</v>
      </c>
      <c r="G8314" s="1471" t="s">
        <v>25393</v>
      </c>
      <c r="H8314" s="1473">
        <v>45854</v>
      </c>
      <c r="I8314" s="1756">
        <v>0.89</v>
      </c>
      <c r="J8314" s="1477" t="s">
        <v>16</v>
      </c>
      <c r="K8314" s="1471" t="s">
        <v>47</v>
      </c>
      <c r="L8314" s="1472" t="s">
        <v>573</v>
      </c>
      <c r="M8314" s="1472"/>
      <c r="N8314" s="1478"/>
      <c r="O8314" s="1478"/>
      <c r="P8314" s="1478"/>
      <c r="Q8314" s="1464">
        <f t="shared" si="258"/>
        <v>7</v>
      </c>
      <c r="R8314" s="1794" t="str">
        <f t="shared" si="259"/>
        <v>MATANZA</v>
      </c>
    </row>
    <row r="8315" spans="1:18" s="1463" customFormat="1" ht="25.05" customHeight="1" x14ac:dyDescent="0.25">
      <c r="A8315" s="1472" t="s">
        <v>106</v>
      </c>
      <c r="B8315" s="1471" t="s">
        <v>111</v>
      </c>
      <c r="C8315" s="1471" t="s">
        <v>567</v>
      </c>
      <c r="D8315" s="1472" t="str">
        <f>VLOOKUP(C8315,CODIGOS!$B$1:$E$194,4,FALSE)</f>
        <v xml:space="preserve">PELUQUERIAS </v>
      </c>
      <c r="E8315" s="1471" t="s">
        <v>25394</v>
      </c>
      <c r="F8315" s="1471" t="s">
        <v>25395</v>
      </c>
      <c r="G8315" s="1471" t="s">
        <v>25396</v>
      </c>
      <c r="H8315" s="1533">
        <v>45854</v>
      </c>
      <c r="I8315" s="1682">
        <v>0.87</v>
      </c>
      <c r="J8315" s="1477" t="s">
        <v>16</v>
      </c>
      <c r="K8315" s="1471" t="s">
        <v>47</v>
      </c>
      <c r="L8315" s="1472" t="s">
        <v>17</v>
      </c>
      <c r="M8315" s="1471" t="s">
        <v>25256</v>
      </c>
      <c r="N8315" s="1475"/>
      <c r="O8315" s="1475"/>
      <c r="P8315" s="1478"/>
      <c r="Q8315" s="1464">
        <f t="shared" si="258"/>
        <v>7</v>
      </c>
      <c r="R8315" s="1794" t="str">
        <f t="shared" si="259"/>
        <v>MATANZA</v>
      </c>
    </row>
    <row r="8316" spans="1:18" s="1463" customFormat="1" ht="25.05" customHeight="1" x14ac:dyDescent="0.25">
      <c r="A8316" s="1472" t="s">
        <v>106</v>
      </c>
      <c r="B8316" s="1472" t="s">
        <v>111</v>
      </c>
      <c r="C8316" s="1472" t="s">
        <v>567</v>
      </c>
      <c r="D8316" s="1472" t="str">
        <f>VLOOKUP(C8316,CODIGOS!$B$1:$E$194,4,FALSE)</f>
        <v xml:space="preserve">PELUQUERIAS </v>
      </c>
      <c r="E8316" s="1472" t="s">
        <v>25394</v>
      </c>
      <c r="F8316" s="1472" t="s">
        <v>25395</v>
      </c>
      <c r="G8316" s="1472" t="s">
        <v>25396</v>
      </c>
      <c r="H8316" s="1523">
        <v>45854</v>
      </c>
      <c r="I8316" s="1682">
        <v>0.79</v>
      </c>
      <c r="J8316" s="1477" t="s">
        <v>16</v>
      </c>
      <c r="K8316" s="1471" t="s">
        <v>47</v>
      </c>
      <c r="L8316" s="1472" t="s">
        <v>573</v>
      </c>
      <c r="M8316" s="1471"/>
      <c r="N8316" s="1475"/>
      <c r="O8316" s="1475"/>
      <c r="P8316" s="1478"/>
      <c r="Q8316" s="1464">
        <f t="shared" si="258"/>
        <v>7</v>
      </c>
      <c r="R8316" s="1794" t="str">
        <f t="shared" si="259"/>
        <v>MATANZA</v>
      </c>
    </row>
    <row r="8317" spans="1:18" s="1463" customFormat="1" ht="25.05" customHeight="1" x14ac:dyDescent="0.25">
      <c r="A8317" s="1472" t="s">
        <v>106</v>
      </c>
      <c r="B8317" s="1471" t="s">
        <v>111</v>
      </c>
      <c r="C8317" s="1471" t="s">
        <v>723</v>
      </c>
      <c r="D8317" s="1472" t="str">
        <f>VLOOKUP(C8317,CODIGOS!$B$1:$E$194,4,FALSE)</f>
        <v>DROGUERIAS ( COMERCIO AL POR MAYOR DE PRODUCTOS FARMACÉUTICOS Y MEDICINALES, COSMÉTICOS Y ARTÍCULOS DE TOCADOR)</v>
      </c>
      <c r="E8317" s="1471" t="s">
        <v>25397</v>
      </c>
      <c r="F8317" s="1471" t="s">
        <v>25398</v>
      </c>
      <c r="G8317" s="1471" t="s">
        <v>25399</v>
      </c>
      <c r="H8317" s="1533">
        <v>45869</v>
      </c>
      <c r="I8317" s="1682">
        <v>0.79</v>
      </c>
      <c r="J8317" s="1477" t="s">
        <v>16</v>
      </c>
      <c r="K8317" s="1471" t="s">
        <v>47</v>
      </c>
      <c r="L8317" s="1472" t="s">
        <v>17</v>
      </c>
      <c r="M8317" s="1471" t="s">
        <v>3783</v>
      </c>
      <c r="N8317" s="1475"/>
      <c r="O8317" s="1475"/>
      <c r="P8317" s="1478"/>
      <c r="Q8317" s="1464">
        <f t="shared" si="258"/>
        <v>7</v>
      </c>
      <c r="R8317" s="1794" t="str">
        <f t="shared" si="259"/>
        <v>MATANZA</v>
      </c>
    </row>
    <row r="8318" spans="1:18" s="1463" customFormat="1" ht="25.05" customHeight="1" x14ac:dyDescent="0.25">
      <c r="A8318" s="1472" t="s">
        <v>106</v>
      </c>
      <c r="B8318" s="1472" t="s">
        <v>111</v>
      </c>
      <c r="C8318" s="1472" t="s">
        <v>723</v>
      </c>
      <c r="D8318" s="1472" t="str">
        <f>VLOOKUP(C8318,CODIGOS!$B$1:$E$194,4,FALSE)</f>
        <v>DROGUERIAS ( COMERCIO AL POR MAYOR DE PRODUCTOS FARMACÉUTICOS Y MEDICINALES, COSMÉTICOS Y ARTÍCULOS DE TOCADOR)</v>
      </c>
      <c r="E8318" s="1472" t="s">
        <v>25397</v>
      </c>
      <c r="F8318" s="1472" t="s">
        <v>25398</v>
      </c>
      <c r="G8318" s="1472" t="s">
        <v>25399</v>
      </c>
      <c r="H8318" s="1523">
        <v>45869</v>
      </c>
      <c r="I8318" s="1682">
        <v>0.85</v>
      </c>
      <c r="J8318" s="1477" t="s">
        <v>16</v>
      </c>
      <c r="K8318" s="1471" t="s">
        <v>47</v>
      </c>
      <c r="L8318" s="1472" t="s">
        <v>573</v>
      </c>
      <c r="M8318" s="1472"/>
      <c r="N8318" s="1472"/>
      <c r="O8318" s="1472"/>
      <c r="P8318" s="1479"/>
      <c r="Q8318" s="1464">
        <f t="shared" si="258"/>
        <v>7</v>
      </c>
      <c r="R8318" s="1794" t="str">
        <f t="shared" si="259"/>
        <v>MATANZA</v>
      </c>
    </row>
    <row r="8319" spans="1:18" s="1463" customFormat="1" ht="25.05" customHeight="1" x14ac:dyDescent="0.25">
      <c r="A8319" s="1472" t="s">
        <v>106</v>
      </c>
      <c r="B8319" s="1472" t="s">
        <v>111</v>
      </c>
      <c r="C8319" s="1471" t="s">
        <v>723</v>
      </c>
      <c r="D8319" s="1472" t="str">
        <f>VLOOKUP(C8319,CODIGOS!$B$1:$E$194,4,FALSE)</f>
        <v>DROGUERIAS ( COMERCIO AL POR MAYOR DE PRODUCTOS FARMACÉUTICOS Y MEDICINALES, COSMÉTICOS Y ARTÍCULOS DE TOCADOR)</v>
      </c>
      <c r="E8319" s="1471" t="s">
        <v>25400</v>
      </c>
      <c r="F8319" s="1471" t="s">
        <v>11747</v>
      </c>
      <c r="G8319" s="1471" t="s">
        <v>25401</v>
      </c>
      <c r="H8319" s="1530">
        <v>45856</v>
      </c>
      <c r="I8319" s="1682">
        <v>0.90500000000000003</v>
      </c>
      <c r="J8319" s="1477" t="s">
        <v>16</v>
      </c>
      <c r="K8319" s="1471" t="s">
        <v>47</v>
      </c>
      <c r="L8319" s="1472" t="s">
        <v>17</v>
      </c>
      <c r="M8319" s="1471" t="s">
        <v>3783</v>
      </c>
      <c r="N8319" s="1478"/>
      <c r="O8319" s="1478"/>
      <c r="P8319" s="1479"/>
      <c r="Q8319" s="1464">
        <f t="shared" si="258"/>
        <v>7</v>
      </c>
      <c r="R8319" s="1794" t="str">
        <f t="shared" si="259"/>
        <v>MATANZA</v>
      </c>
    </row>
    <row r="8320" spans="1:18" s="1463" customFormat="1" ht="25.05" customHeight="1" x14ac:dyDescent="0.25">
      <c r="A8320" s="1472" t="s">
        <v>106</v>
      </c>
      <c r="B8320" s="1472" t="s">
        <v>111</v>
      </c>
      <c r="C8320" s="1471" t="s">
        <v>723</v>
      </c>
      <c r="D8320" s="1472" t="str">
        <f>VLOOKUP(C8320,CODIGOS!$B$1:$E$194,4,FALSE)</f>
        <v>DROGUERIAS ( COMERCIO AL POR MAYOR DE PRODUCTOS FARMACÉUTICOS Y MEDICINALES, COSMÉTICOS Y ARTÍCULOS DE TOCADOR)</v>
      </c>
      <c r="E8320" s="1471" t="s">
        <v>25400</v>
      </c>
      <c r="F8320" s="1471" t="s">
        <v>11747</v>
      </c>
      <c r="G8320" s="1471" t="s">
        <v>25401</v>
      </c>
      <c r="H8320" s="1523">
        <v>45856</v>
      </c>
      <c r="I8320" s="1682">
        <v>0.61499999999999999</v>
      </c>
      <c r="J8320" s="1477" t="s">
        <v>16</v>
      </c>
      <c r="K8320" s="1471" t="s">
        <v>47</v>
      </c>
      <c r="L8320" s="1472" t="s">
        <v>573</v>
      </c>
      <c r="M8320" s="1472"/>
      <c r="N8320" s="1479"/>
      <c r="O8320" s="1479"/>
      <c r="P8320" s="1479"/>
      <c r="Q8320" s="1464">
        <f t="shared" si="258"/>
        <v>7</v>
      </c>
      <c r="R8320" s="1794" t="str">
        <f t="shared" si="259"/>
        <v>MATANZA</v>
      </c>
    </row>
    <row r="8321" spans="1:18" s="1463" customFormat="1" ht="25.05" customHeight="1" x14ac:dyDescent="0.25">
      <c r="A8321" s="1472" t="s">
        <v>106</v>
      </c>
      <c r="B8321" s="1472" t="s">
        <v>111</v>
      </c>
      <c r="C8321" s="1471" t="s">
        <v>723</v>
      </c>
      <c r="D8321" s="1472" t="str">
        <f>VLOOKUP(C8321,CODIGOS!$B$1:$E$194,4,FALSE)</f>
        <v>DROGUERIAS ( COMERCIO AL POR MAYOR DE PRODUCTOS FARMACÉUTICOS Y MEDICINALES, COSMÉTICOS Y ARTÍCULOS DE TOCADOR)</v>
      </c>
      <c r="E8321" s="1471" t="s">
        <v>25402</v>
      </c>
      <c r="F8321" s="1471" t="s">
        <v>25403</v>
      </c>
      <c r="G8321" s="1471" t="s">
        <v>25404</v>
      </c>
      <c r="H8321" s="1523">
        <v>45846</v>
      </c>
      <c r="I8321" s="1682">
        <v>0.85499999999999998</v>
      </c>
      <c r="J8321" s="1477" t="s">
        <v>16</v>
      </c>
      <c r="K8321" s="1471" t="s">
        <v>47</v>
      </c>
      <c r="L8321" s="1472" t="s">
        <v>17</v>
      </c>
      <c r="M8321" s="1472" t="s">
        <v>3783</v>
      </c>
      <c r="N8321" s="1472"/>
      <c r="O8321" s="1472"/>
      <c r="P8321" s="1478"/>
      <c r="Q8321" s="1464">
        <f t="shared" si="258"/>
        <v>7</v>
      </c>
      <c r="R8321" s="1794" t="str">
        <f t="shared" si="259"/>
        <v>MATANZA</v>
      </c>
    </row>
    <row r="8322" spans="1:18" s="1463" customFormat="1" ht="25.05" customHeight="1" x14ac:dyDescent="0.25">
      <c r="A8322" s="1472" t="s">
        <v>106</v>
      </c>
      <c r="B8322" s="1471" t="s">
        <v>111</v>
      </c>
      <c r="C8322" s="1471" t="s">
        <v>723</v>
      </c>
      <c r="D8322" s="1472" t="str">
        <f>VLOOKUP(C8322,CODIGOS!$B$1:$E$194,4,FALSE)</f>
        <v>DROGUERIAS ( COMERCIO AL POR MAYOR DE PRODUCTOS FARMACÉUTICOS Y MEDICINALES, COSMÉTICOS Y ARTÍCULOS DE TOCADOR)</v>
      </c>
      <c r="E8322" s="1471" t="s">
        <v>25402</v>
      </c>
      <c r="F8322" s="1471" t="s">
        <v>25403</v>
      </c>
      <c r="G8322" s="1471" t="s">
        <v>25404</v>
      </c>
      <c r="H8322" s="1533">
        <v>45846</v>
      </c>
      <c r="I8322" s="1682">
        <v>0.82</v>
      </c>
      <c r="J8322" s="1477" t="s">
        <v>16</v>
      </c>
      <c r="K8322" s="1471" t="s">
        <v>47</v>
      </c>
      <c r="L8322" s="1472" t="s">
        <v>573</v>
      </c>
      <c r="M8322" s="1471"/>
      <c r="N8322" s="1479"/>
      <c r="O8322" s="1479"/>
      <c r="P8322" s="1479"/>
      <c r="Q8322" s="1464">
        <f t="shared" si="258"/>
        <v>7</v>
      </c>
      <c r="R8322" s="1794" t="str">
        <f t="shared" si="259"/>
        <v>MATANZA</v>
      </c>
    </row>
    <row r="8323" spans="1:18" s="1762" customFormat="1" ht="25.05" customHeight="1" x14ac:dyDescent="0.25">
      <c r="A8323" s="1471" t="s">
        <v>106</v>
      </c>
      <c r="B8323" s="1471" t="s">
        <v>111</v>
      </c>
      <c r="C8323" s="1471" t="s">
        <v>472</v>
      </c>
      <c r="D8323" s="1472" t="str">
        <f>VLOOKUP(C8323,CODIGOS!$B$1:$E$194,4,FALSE)</f>
        <v>RESTAURANTES PUBLICOS</v>
      </c>
      <c r="E8323" s="1471" t="s">
        <v>25405</v>
      </c>
      <c r="F8323" s="1471" t="s">
        <v>25406</v>
      </c>
      <c r="G8323" s="1471" t="s">
        <v>25407</v>
      </c>
      <c r="H8323" s="1473">
        <v>45841</v>
      </c>
      <c r="I8323" s="1756">
        <v>0.91</v>
      </c>
      <c r="J8323" s="1479" t="s">
        <v>22</v>
      </c>
      <c r="K8323" s="1471" t="s">
        <v>47</v>
      </c>
      <c r="L8323" s="1472" t="s">
        <v>477</v>
      </c>
      <c r="M8323" s="1472" t="s">
        <v>4621</v>
      </c>
      <c r="N8323" s="1479"/>
      <c r="O8323" s="1479"/>
      <c r="P8323" s="1479"/>
      <c r="Q8323" s="1464">
        <f t="shared" si="258"/>
        <v>7</v>
      </c>
      <c r="R8323" s="1794" t="str">
        <f t="shared" si="259"/>
        <v>MATANZA</v>
      </c>
    </row>
    <row r="8324" spans="1:18" s="1463" customFormat="1" ht="25.05" customHeight="1" x14ac:dyDescent="0.25">
      <c r="A8324" s="1471" t="s">
        <v>106</v>
      </c>
      <c r="B8324" s="1471" t="s">
        <v>111</v>
      </c>
      <c r="C8324" s="1471" t="s">
        <v>472</v>
      </c>
      <c r="D8324" s="1472" t="str">
        <f>VLOOKUP(C8324,CODIGOS!$B$1:$E$194,4,FALSE)</f>
        <v>RESTAURANTES PUBLICOS</v>
      </c>
      <c r="E8324" s="1471" t="s">
        <v>25408</v>
      </c>
      <c r="F8324" s="1471" t="s">
        <v>25409</v>
      </c>
      <c r="G8324" s="1471" t="s">
        <v>25410</v>
      </c>
      <c r="H8324" s="1473">
        <v>45839</v>
      </c>
      <c r="I8324" s="1756">
        <v>0.86499999999999999</v>
      </c>
      <c r="J8324" s="1477" t="s">
        <v>16</v>
      </c>
      <c r="K8324" s="1471" t="s">
        <v>47</v>
      </c>
      <c r="L8324" s="1472" t="s">
        <v>477</v>
      </c>
      <c r="M8324" s="1471" t="s">
        <v>4621</v>
      </c>
      <c r="N8324" s="1471"/>
      <c r="O8324" s="1477"/>
      <c r="P8324" s="1477"/>
      <c r="Q8324" s="1464">
        <f t="shared" si="258"/>
        <v>7</v>
      </c>
      <c r="R8324" s="1794" t="str">
        <f t="shared" si="259"/>
        <v>MATANZA</v>
      </c>
    </row>
    <row r="8325" spans="1:18" s="1463" customFormat="1" ht="25.05" customHeight="1" x14ac:dyDescent="0.25">
      <c r="A8325" s="1472" t="s">
        <v>106</v>
      </c>
      <c r="B8325" s="1471" t="s">
        <v>111</v>
      </c>
      <c r="C8325" s="1471" t="s">
        <v>20</v>
      </c>
      <c r="D8325" s="1472" t="str">
        <f>VLOOKUP(C8325,CODIGOS!$B$1:$E$194,4,FALSE)</f>
        <v>TIENDA DE BARRIO O CIGARRERÍA, INCLUIDAS LAS UBICADAS EN ZONAS FRANCAS</v>
      </c>
      <c r="E8325" s="1471" t="s">
        <v>25411</v>
      </c>
      <c r="F8325" s="1471" t="s">
        <v>25412</v>
      </c>
      <c r="G8325" s="1471" t="s">
        <v>25413</v>
      </c>
      <c r="H8325" s="1530">
        <v>45848</v>
      </c>
      <c r="I8325" s="1682">
        <v>0.85250000000000004</v>
      </c>
      <c r="J8325" s="1477" t="s">
        <v>16</v>
      </c>
      <c r="K8325" s="1471" t="s">
        <v>47</v>
      </c>
      <c r="L8325" s="1472" t="s">
        <v>22793</v>
      </c>
      <c r="M8325" s="1471"/>
      <c r="N8325" s="1476"/>
      <c r="O8325" s="1477"/>
      <c r="P8325" s="1477">
        <v>684441005108312</v>
      </c>
      <c r="Q8325" s="1464">
        <f t="shared" si="258"/>
        <v>7</v>
      </c>
      <c r="R8325" s="1794" t="str">
        <f t="shared" si="259"/>
        <v>MATANZA</v>
      </c>
    </row>
    <row r="8326" spans="1:18" s="1463" customFormat="1" ht="25.05" customHeight="1" x14ac:dyDescent="0.25">
      <c r="A8326" s="1472" t="s">
        <v>106</v>
      </c>
      <c r="B8326" s="1472" t="s">
        <v>111</v>
      </c>
      <c r="C8326" s="1472" t="s">
        <v>504</v>
      </c>
      <c r="D8326" s="1472" t="str">
        <f>VLOOKUP(C8326,CODIGOS!$B$1:$E$194,4,FALSE)</f>
        <v>CANCHAS DE BOLO, CANCHAS DE TEJO - BILLARES - BINGOS - CASINOS</v>
      </c>
      <c r="E8326" s="1472" t="s">
        <v>25414</v>
      </c>
      <c r="F8326" s="1472" t="s">
        <v>25415</v>
      </c>
      <c r="G8326" s="1472" t="s">
        <v>25416</v>
      </c>
      <c r="H8326" s="1523">
        <v>45859</v>
      </c>
      <c r="I8326" s="1682">
        <v>0.93500000000000005</v>
      </c>
      <c r="J8326" s="1472" t="s">
        <v>22</v>
      </c>
      <c r="K8326" s="1471" t="s">
        <v>47</v>
      </c>
      <c r="L8326" s="1472" t="s">
        <v>22814</v>
      </c>
      <c r="M8326" s="1472" t="s">
        <v>4621</v>
      </c>
      <c r="N8326" s="1471"/>
      <c r="O8326" s="1477"/>
      <c r="P8326" s="1477"/>
      <c r="Q8326" s="1464">
        <f t="shared" si="258"/>
        <v>7</v>
      </c>
      <c r="R8326" s="1794" t="str">
        <f t="shared" si="259"/>
        <v>MATANZA</v>
      </c>
    </row>
    <row r="8327" spans="1:18" s="1463" customFormat="1" ht="25.05" customHeight="1" x14ac:dyDescent="0.25">
      <c r="A8327" s="1931" t="s">
        <v>106</v>
      </c>
      <c r="B8327" s="1531" t="s">
        <v>111</v>
      </c>
      <c r="C8327" s="1475" t="s">
        <v>4517</v>
      </c>
      <c r="D8327" s="1472" t="str">
        <f>VLOOKUP(C8327,CODIGOS!$B$1:$E$194,4,FALSE)</f>
        <v>SALAS DE BILLAR (Comercio al por menor en establecimientos no especializados, con surtido compuesto principalmente por productos diferentes de alimentos (víveres en general), bebidas y tabaco)</v>
      </c>
      <c r="E8327" s="1472" t="s">
        <v>25414</v>
      </c>
      <c r="F8327" s="1472" t="s">
        <v>25415</v>
      </c>
      <c r="G8327" s="1472" t="s">
        <v>25416</v>
      </c>
      <c r="H8327" s="1473">
        <v>45859</v>
      </c>
      <c r="I8327" s="1767">
        <v>0.88</v>
      </c>
      <c r="J8327" s="1477" t="s">
        <v>16</v>
      </c>
      <c r="K8327" s="1471" t="s">
        <v>47</v>
      </c>
      <c r="L8327" s="1471" t="s">
        <v>17</v>
      </c>
      <c r="M8327" s="1471" t="s">
        <v>25417</v>
      </c>
      <c r="N8327" s="1471"/>
      <c r="O8327" s="1471"/>
      <c r="P8327" s="1477"/>
      <c r="Q8327" s="1464">
        <f t="shared" ref="Q8327:Q8390" si="260">MONTH(H8327)</f>
        <v>7</v>
      </c>
      <c r="R8327" s="1794" t="str">
        <f t="shared" ref="R8327:R8390" si="261">B8327</f>
        <v>MATANZA</v>
      </c>
    </row>
    <row r="8328" spans="1:18" s="1463" customFormat="1" ht="25.05" customHeight="1" x14ac:dyDescent="0.25">
      <c r="A8328" s="1471" t="s">
        <v>106</v>
      </c>
      <c r="B8328" s="1471" t="s">
        <v>110</v>
      </c>
      <c r="C8328" s="1471" t="s">
        <v>820</v>
      </c>
      <c r="D8328" s="1472" t="str">
        <f>VLOOKUP(C8328,CODIGOS!$B$1:$E$194,4,FALSE)</f>
        <v>DEPOSITOS, DEPOSITOS  DE MATERIALES DE CONSTRUCCION, FERRETERIAS, CHATARRERIA (COMERCIO AL POR MAYOR DE MATERIALES DE CONSTRUCCIÓN, ARTÍCULOS DE FERRETERÍA, PINTURAS, PRODUCTOS DE VIDRIO, EQUIPO Y MATERIALES DE FONTANERÍA Y CALEFACCIÓN)</v>
      </c>
      <c r="E8328" s="1471" t="s">
        <v>25418</v>
      </c>
      <c r="F8328" s="1471" t="s">
        <v>25419</v>
      </c>
      <c r="G8328" s="1471" t="s">
        <v>25420</v>
      </c>
      <c r="H8328" s="1473">
        <v>45862</v>
      </c>
      <c r="I8328" s="1756">
        <v>0.92500000000000004</v>
      </c>
      <c r="J8328" s="1477" t="s">
        <v>16</v>
      </c>
      <c r="K8328" s="1471" t="s">
        <v>47</v>
      </c>
      <c r="L8328" s="1472" t="s">
        <v>17</v>
      </c>
      <c r="M8328" s="1471" t="s">
        <v>25421</v>
      </c>
      <c r="N8328" s="1471"/>
      <c r="O8328" s="1471"/>
      <c r="P8328" s="1477"/>
      <c r="Q8328" s="1464">
        <f t="shared" si="260"/>
        <v>7</v>
      </c>
      <c r="R8328" s="1794" t="str">
        <f t="shared" si="261"/>
        <v>CHARTA</v>
      </c>
    </row>
    <row r="8329" spans="1:18" s="1463" customFormat="1" ht="25.05" customHeight="1" x14ac:dyDescent="0.25">
      <c r="A8329" s="1471" t="s">
        <v>106</v>
      </c>
      <c r="B8329" s="1471" t="s">
        <v>110</v>
      </c>
      <c r="C8329" s="1471" t="s">
        <v>1409</v>
      </c>
      <c r="D8329" s="1472" t="str">
        <f>VLOOKUP(C8329,CODIGOS!$B$1:$E$194,4,FALSE)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329" s="1471" t="s">
        <v>25422</v>
      </c>
      <c r="F8329" s="1471" t="s">
        <v>25423</v>
      </c>
      <c r="G8329" s="1471" t="s">
        <v>25424</v>
      </c>
      <c r="H8329" s="1473">
        <v>45863</v>
      </c>
      <c r="I8329" s="1756">
        <v>0.89500000000000002</v>
      </c>
      <c r="J8329" s="1477" t="s">
        <v>16</v>
      </c>
      <c r="K8329" s="1471" t="s">
        <v>47</v>
      </c>
      <c r="L8329" s="1472" t="s">
        <v>17</v>
      </c>
      <c r="M8329" s="1472" t="s">
        <v>25421</v>
      </c>
      <c r="N8329" s="1472"/>
      <c r="O8329" s="1472"/>
      <c r="P8329" s="1478"/>
      <c r="Q8329" s="1464">
        <f t="shared" si="260"/>
        <v>7</v>
      </c>
      <c r="R8329" s="1794" t="str">
        <f t="shared" si="261"/>
        <v>CHARTA</v>
      </c>
    </row>
    <row r="8330" spans="1:18" s="1463" customFormat="1" ht="25.05" customHeight="1" x14ac:dyDescent="0.25">
      <c r="A8330" s="1472" t="s">
        <v>106</v>
      </c>
      <c r="B8330" s="1472" t="s">
        <v>110</v>
      </c>
      <c r="C8330" s="1472" t="s">
        <v>1409</v>
      </c>
      <c r="D8330" s="1472" t="str">
        <f>VLOOKUP(C8330,CODIGOS!$B$1:$E$194,4,FALSE)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330" s="1472" t="s">
        <v>25425</v>
      </c>
      <c r="F8330" s="1472" t="s">
        <v>25426</v>
      </c>
      <c r="G8330" s="1472" t="s">
        <v>25427</v>
      </c>
      <c r="H8330" s="1523">
        <v>45863</v>
      </c>
      <c r="I8330" s="1682">
        <v>0.88</v>
      </c>
      <c r="J8330" s="1477" t="s">
        <v>16</v>
      </c>
      <c r="K8330" s="1471" t="s">
        <v>47</v>
      </c>
      <c r="L8330" s="1472" t="s">
        <v>17</v>
      </c>
      <c r="M8330" s="1472" t="s">
        <v>25421</v>
      </c>
      <c r="N8330" s="1472"/>
      <c r="O8330" s="1472"/>
      <c r="P8330" s="1478"/>
      <c r="Q8330" s="1464">
        <f t="shared" si="260"/>
        <v>7</v>
      </c>
      <c r="R8330" s="1794" t="str">
        <f t="shared" si="261"/>
        <v>CHARTA</v>
      </c>
    </row>
    <row r="8331" spans="1:18" s="1463" customFormat="1" ht="25.05" customHeight="1" x14ac:dyDescent="0.25">
      <c r="A8331" s="1472" t="s">
        <v>106</v>
      </c>
      <c r="B8331" s="1472" t="s">
        <v>110</v>
      </c>
      <c r="C8331" s="1471" t="s">
        <v>715</v>
      </c>
      <c r="D8331" s="1472" t="str">
        <f>VLOOKUP(C8331,CODIGOS!$B$1:$E$194,4,FALSE)</f>
        <v>COLEGIOS</v>
      </c>
      <c r="E8331" s="1471" t="s">
        <v>25428</v>
      </c>
      <c r="F8331" s="1471" t="s">
        <v>25429</v>
      </c>
      <c r="G8331" s="1471" t="s">
        <v>4527</v>
      </c>
      <c r="H8331" s="1523">
        <v>45867</v>
      </c>
      <c r="I8331" s="1682">
        <v>0.90500000000000003</v>
      </c>
      <c r="J8331" s="1477" t="s">
        <v>16</v>
      </c>
      <c r="K8331" s="1471" t="s">
        <v>47</v>
      </c>
      <c r="L8331" s="1472" t="s">
        <v>17</v>
      </c>
      <c r="M8331" s="1472" t="s">
        <v>3398</v>
      </c>
      <c r="N8331" s="1472"/>
      <c r="O8331" s="1472"/>
      <c r="P8331" s="1478"/>
      <c r="Q8331" s="1464">
        <f t="shared" si="260"/>
        <v>7</v>
      </c>
      <c r="R8331" s="1794" t="str">
        <f t="shared" si="261"/>
        <v>CHARTA</v>
      </c>
    </row>
    <row r="8332" spans="1:18" s="1463" customFormat="1" ht="25.05" customHeight="1" x14ac:dyDescent="0.25">
      <c r="A8332" s="1472" t="s">
        <v>106</v>
      </c>
      <c r="B8332" s="1493" t="s">
        <v>110</v>
      </c>
      <c r="C8332" s="1472" t="s">
        <v>20</v>
      </c>
      <c r="D8332" s="1472" t="str">
        <f>VLOOKUP(C8332,CODIGOS!$B$1:$E$194,4,FALSE)</f>
        <v>TIENDA DE BARRIO O CIGARRERÍA, INCLUIDAS LAS UBICADAS EN ZONAS FRANCAS</v>
      </c>
      <c r="E8332" s="1472" t="s">
        <v>5773</v>
      </c>
      <c r="F8332" s="1472" t="s">
        <v>25430</v>
      </c>
      <c r="G8332" s="1472" t="s">
        <v>25431</v>
      </c>
      <c r="H8332" s="1523">
        <v>45868</v>
      </c>
      <c r="I8332" s="1682">
        <v>0.96</v>
      </c>
      <c r="J8332" s="1472" t="s">
        <v>22</v>
      </c>
      <c r="K8332" s="1471" t="s">
        <v>47</v>
      </c>
      <c r="L8332" s="1472" t="s">
        <v>22793</v>
      </c>
      <c r="M8332" s="1472" t="s">
        <v>4621</v>
      </c>
      <c r="N8332" s="1472"/>
      <c r="O8332" s="1472"/>
      <c r="P8332" s="1477"/>
      <c r="Q8332" s="1464">
        <f t="shared" si="260"/>
        <v>7</v>
      </c>
      <c r="R8332" s="1794" t="str">
        <f t="shared" si="261"/>
        <v>CHARTA</v>
      </c>
    </row>
    <row r="8333" spans="1:18" s="1463" customFormat="1" ht="25.05" customHeight="1" x14ac:dyDescent="0.25">
      <c r="A8333" s="1471" t="s">
        <v>106</v>
      </c>
      <c r="B8333" s="1471" t="s">
        <v>110</v>
      </c>
      <c r="C8333" s="1471" t="s">
        <v>494</v>
      </c>
      <c r="D8333" s="1472" t="str">
        <f>VLOOKUP(C8333,CODIGOS!$B$1:$E$194,4,FALSE)</f>
        <v>FRUTERIAS</v>
      </c>
      <c r="E8333" s="1471" t="s">
        <v>25432</v>
      </c>
      <c r="F8333" s="1471" t="s">
        <v>25433</v>
      </c>
      <c r="G8333" s="1471" t="s">
        <v>25434</v>
      </c>
      <c r="H8333" s="1473">
        <v>45868</v>
      </c>
      <c r="I8333" s="1756">
        <v>0.96</v>
      </c>
      <c r="J8333" s="1471" t="s">
        <v>22</v>
      </c>
      <c r="K8333" s="1471" t="s">
        <v>47</v>
      </c>
      <c r="L8333" s="1472" t="s">
        <v>477</v>
      </c>
      <c r="M8333" s="1472" t="s">
        <v>4621</v>
      </c>
      <c r="N8333" s="1472"/>
      <c r="O8333" s="1472"/>
      <c r="P8333" s="1478"/>
      <c r="Q8333" s="1464">
        <f t="shared" si="260"/>
        <v>7</v>
      </c>
      <c r="R8333" s="1794" t="str">
        <f t="shared" si="261"/>
        <v>CHARTA</v>
      </c>
    </row>
    <row r="8334" spans="1:18" s="1463" customFormat="1" ht="25.05" customHeight="1" x14ac:dyDescent="0.25">
      <c r="A8334" s="1472" t="s">
        <v>106</v>
      </c>
      <c r="B8334" s="1471" t="s">
        <v>113</v>
      </c>
      <c r="C8334" s="1472" t="s">
        <v>18</v>
      </c>
      <c r="D8334" s="1472" t="str">
        <f>VLOOKUP(C8334,CODIGOS!$B$1:$E$194,4,FALSE)</f>
        <v>PANADERÍAS Y O PASTELERÍAS</v>
      </c>
      <c r="E8334" s="1471" t="s">
        <v>17587</v>
      </c>
      <c r="F8334" s="1471" t="s">
        <v>25435</v>
      </c>
      <c r="G8334" s="1471" t="s">
        <v>17589</v>
      </c>
      <c r="H8334" s="1473">
        <v>45835</v>
      </c>
      <c r="I8334" s="1682">
        <v>0.88500000000000001</v>
      </c>
      <c r="J8334" s="1477" t="s">
        <v>16</v>
      </c>
      <c r="K8334" s="1471" t="s">
        <v>47</v>
      </c>
      <c r="L8334" s="1472" t="s">
        <v>477</v>
      </c>
      <c r="M8334" s="1898" t="s">
        <v>25436</v>
      </c>
      <c r="N8334" s="1898"/>
      <c r="O8334" s="1898"/>
      <c r="P8334" s="1477"/>
      <c r="Q8334" s="1464">
        <f t="shared" si="260"/>
        <v>6</v>
      </c>
      <c r="R8334" s="1794" t="str">
        <f t="shared" si="261"/>
        <v>SURATÁ</v>
      </c>
    </row>
    <row r="8335" spans="1:18" s="1463" customFormat="1" ht="25.05" customHeight="1" x14ac:dyDescent="0.25">
      <c r="A8335" s="1472" t="s">
        <v>106</v>
      </c>
      <c r="B8335" s="1471" t="s">
        <v>113</v>
      </c>
      <c r="C8335" s="1472" t="s">
        <v>20</v>
      </c>
      <c r="D8335" s="1472" t="str">
        <f>VLOOKUP(C8335,CODIGOS!$B$1:$E$194,4,FALSE)</f>
        <v>TIENDA DE BARRIO O CIGARRERÍA, INCLUIDAS LAS UBICADAS EN ZONAS FRANCAS</v>
      </c>
      <c r="E8335" s="1471" t="s">
        <v>25437</v>
      </c>
      <c r="F8335" s="1471" t="s">
        <v>25438</v>
      </c>
      <c r="G8335" s="1471" t="s">
        <v>25439</v>
      </c>
      <c r="H8335" s="1473">
        <v>45834</v>
      </c>
      <c r="I8335" s="1682">
        <v>0.93</v>
      </c>
      <c r="J8335" s="1472" t="s">
        <v>22</v>
      </c>
      <c r="K8335" s="1471" t="s">
        <v>47</v>
      </c>
      <c r="L8335" s="1472" t="s">
        <v>22793</v>
      </c>
      <c r="M8335" s="1472" t="s">
        <v>4621</v>
      </c>
      <c r="N8335" s="1471"/>
      <c r="O8335" s="1478"/>
      <c r="P8335" s="1478">
        <v>6878028443409</v>
      </c>
      <c r="Q8335" s="1464">
        <f t="shared" si="260"/>
        <v>6</v>
      </c>
      <c r="R8335" s="1794" t="str">
        <f t="shared" si="261"/>
        <v>SURATÁ</v>
      </c>
    </row>
    <row r="8336" spans="1:18" s="1463" customFormat="1" ht="25.05" customHeight="1" x14ac:dyDescent="0.25">
      <c r="A8336" s="1931" t="s">
        <v>106</v>
      </c>
      <c r="B8336" s="1531" t="s">
        <v>113</v>
      </c>
      <c r="C8336" s="1475" t="s">
        <v>20</v>
      </c>
      <c r="D8336" s="1472" t="str">
        <f>VLOOKUP(C8336,CODIGOS!$B$1:$E$194,4,FALSE)</f>
        <v>TIENDA DE BARRIO O CIGARRERÍA, INCLUIDAS LAS UBICADAS EN ZONAS FRANCAS</v>
      </c>
      <c r="E8336" s="1492" t="s">
        <v>25440</v>
      </c>
      <c r="F8336" s="1492" t="s">
        <v>25441</v>
      </c>
      <c r="G8336" s="1492" t="s">
        <v>25442</v>
      </c>
      <c r="H8336" s="1473">
        <v>45833</v>
      </c>
      <c r="I8336" s="1767">
        <v>0.9</v>
      </c>
      <c r="J8336" s="1472" t="s">
        <v>22</v>
      </c>
      <c r="K8336" s="1471" t="s">
        <v>47</v>
      </c>
      <c r="L8336" s="1471" t="s">
        <v>22793</v>
      </c>
      <c r="M8336" s="1471" t="s">
        <v>4621</v>
      </c>
      <c r="N8336" s="1475"/>
      <c r="O8336" s="1475"/>
      <c r="P8336" s="1524"/>
      <c r="Q8336" s="1464">
        <f t="shared" si="260"/>
        <v>6</v>
      </c>
      <c r="R8336" s="1794" t="str">
        <f t="shared" si="261"/>
        <v>SURATÁ</v>
      </c>
    </row>
    <row r="8337" spans="1:18" s="1463" customFormat="1" ht="25.05" customHeight="1" x14ac:dyDescent="0.25">
      <c r="A8337" s="1931" t="s">
        <v>106</v>
      </c>
      <c r="B8337" s="1531" t="s">
        <v>113</v>
      </c>
      <c r="C8337" s="1475" t="s">
        <v>20</v>
      </c>
      <c r="D8337" s="1472" t="str">
        <f>VLOOKUP(C8337,CODIGOS!$B$1:$E$194,4,FALSE)</f>
        <v>TIENDA DE BARRIO O CIGARRERÍA, INCLUIDAS LAS UBICADAS EN ZONAS FRANCAS</v>
      </c>
      <c r="E8337" s="1471" t="s">
        <v>16751</v>
      </c>
      <c r="F8337" s="1471" t="s">
        <v>25443</v>
      </c>
      <c r="G8337" s="1471" t="s">
        <v>25444</v>
      </c>
      <c r="H8337" s="1473">
        <v>45832</v>
      </c>
      <c r="I8337" s="1767">
        <v>0.87</v>
      </c>
      <c r="J8337" s="1477" t="s">
        <v>16</v>
      </c>
      <c r="K8337" s="1471" t="s">
        <v>47</v>
      </c>
      <c r="L8337" s="1471" t="s">
        <v>22793</v>
      </c>
      <c r="M8337" s="1471" t="s">
        <v>4621</v>
      </c>
      <c r="N8337" s="1475"/>
      <c r="O8337" s="1475"/>
      <c r="P8337" s="1478"/>
      <c r="Q8337" s="1464">
        <f t="shared" si="260"/>
        <v>6</v>
      </c>
      <c r="R8337" s="1794" t="str">
        <f t="shared" si="261"/>
        <v>SURATÁ</v>
      </c>
    </row>
    <row r="8338" spans="1:18" s="1463" customFormat="1" ht="25.05" customHeight="1" x14ac:dyDescent="0.25">
      <c r="A8338" s="1931" t="s">
        <v>106</v>
      </c>
      <c r="B8338" s="1531" t="s">
        <v>113</v>
      </c>
      <c r="C8338" s="1475" t="s">
        <v>472</v>
      </c>
      <c r="D8338" s="1472" t="str">
        <f>VLOOKUP(C8338,CODIGOS!$B$1:$E$194,4,FALSE)</f>
        <v>RESTAURANTES PUBLICOS</v>
      </c>
      <c r="E8338" s="1471" t="s">
        <v>25445</v>
      </c>
      <c r="F8338" s="1471" t="s">
        <v>25446</v>
      </c>
      <c r="G8338" s="1471" t="s">
        <v>25447</v>
      </c>
      <c r="H8338" s="1473">
        <v>45839</v>
      </c>
      <c r="I8338" s="1767">
        <v>0.90500000000000003</v>
      </c>
      <c r="J8338" s="1477" t="s">
        <v>16</v>
      </c>
      <c r="K8338" s="1471" t="s">
        <v>47</v>
      </c>
      <c r="L8338" s="1471" t="s">
        <v>477</v>
      </c>
      <c r="M8338" s="1471"/>
      <c r="N8338" s="1475"/>
      <c r="O8338" s="1475"/>
      <c r="P8338" s="1478">
        <v>6878028443515</v>
      </c>
      <c r="Q8338" s="1464">
        <f t="shared" si="260"/>
        <v>7</v>
      </c>
      <c r="R8338" s="1794" t="str">
        <f t="shared" si="261"/>
        <v>SURATÁ</v>
      </c>
    </row>
    <row r="8339" spans="1:18" s="1463" customFormat="1" ht="25.05" customHeight="1" x14ac:dyDescent="0.25">
      <c r="A8339" s="1931" t="s">
        <v>106</v>
      </c>
      <c r="B8339" s="1531" t="s">
        <v>113</v>
      </c>
      <c r="C8339" s="1475" t="s">
        <v>20</v>
      </c>
      <c r="D8339" s="1472" t="str">
        <f>VLOOKUP(C8339,CODIGOS!$B$1:$E$194,4,FALSE)</f>
        <v>TIENDA DE BARRIO O CIGARRERÍA, INCLUIDAS LAS UBICADAS EN ZONAS FRANCAS</v>
      </c>
      <c r="E8339" s="1471" t="s">
        <v>25448</v>
      </c>
      <c r="F8339" s="1471" t="s">
        <v>25449</v>
      </c>
      <c r="G8339" s="1471" t="s">
        <v>25450</v>
      </c>
      <c r="H8339" s="1473">
        <v>45848</v>
      </c>
      <c r="I8339" s="1767">
        <v>0.85</v>
      </c>
      <c r="J8339" s="1477" t="s">
        <v>16</v>
      </c>
      <c r="K8339" s="1471" t="s">
        <v>47</v>
      </c>
      <c r="L8339" s="1471" t="s">
        <v>22793</v>
      </c>
      <c r="M8339" s="1471"/>
      <c r="N8339" s="1475"/>
      <c r="O8339" s="1475"/>
      <c r="P8339" s="1478">
        <v>6878028443619</v>
      </c>
      <c r="Q8339" s="1464">
        <f t="shared" si="260"/>
        <v>7</v>
      </c>
      <c r="R8339" s="1794" t="str">
        <f t="shared" si="261"/>
        <v>SURATÁ</v>
      </c>
    </row>
    <row r="8340" spans="1:18" s="1463" customFormat="1" ht="25.05" customHeight="1" x14ac:dyDescent="0.25">
      <c r="A8340" s="1931" t="s">
        <v>106</v>
      </c>
      <c r="B8340" s="1531" t="s">
        <v>113</v>
      </c>
      <c r="C8340" s="1475" t="s">
        <v>1700</v>
      </c>
      <c r="D8340" s="1472" t="str">
        <f>VLOOKUP(C8340,CODIGOS!$B$1:$E$194,4,FALSE)</f>
        <v>EXPENDIO DE DERIVADOS CARNICOS (CHARCUTERÍAS Y SALSAMENTARÍAS)</v>
      </c>
      <c r="E8340" s="1471" t="s">
        <v>25451</v>
      </c>
      <c r="F8340" s="1471" t="s">
        <v>25452</v>
      </c>
      <c r="G8340" s="1471" t="s">
        <v>25453</v>
      </c>
      <c r="H8340" s="1473">
        <v>45849</v>
      </c>
      <c r="I8340" s="1767">
        <v>0.88</v>
      </c>
      <c r="J8340" s="1477" t="s">
        <v>16</v>
      </c>
      <c r="K8340" s="1471" t="s">
        <v>47</v>
      </c>
      <c r="L8340" s="1471" t="s">
        <v>22793</v>
      </c>
      <c r="M8340" s="1471"/>
      <c r="N8340" s="1475"/>
      <c r="O8340" s="1475"/>
      <c r="P8340" s="1478">
        <v>6878037549226</v>
      </c>
      <c r="Q8340" s="1464">
        <f t="shared" si="260"/>
        <v>7</v>
      </c>
      <c r="R8340" s="1794" t="str">
        <f t="shared" si="261"/>
        <v>SURATÁ</v>
      </c>
    </row>
    <row r="8341" spans="1:18" s="1463" customFormat="1" ht="25.05" customHeight="1" x14ac:dyDescent="0.25">
      <c r="A8341" s="1549" t="s">
        <v>106</v>
      </c>
      <c r="B8341" s="1547" t="s">
        <v>113</v>
      </c>
      <c r="C8341" s="1564" t="s">
        <v>547</v>
      </c>
      <c r="D8341" s="1472" t="str">
        <f>VLOOKUP(C8341,CODIGOS!$B$1:$E$194,4,FALSE)</f>
        <v>CAFETERÍA</v>
      </c>
      <c r="E8341" s="1564" t="s">
        <v>25454</v>
      </c>
      <c r="F8341" s="1564" t="s">
        <v>25455</v>
      </c>
      <c r="G8341" s="1937" t="s">
        <v>25456</v>
      </c>
      <c r="H8341" s="1565">
        <v>45852</v>
      </c>
      <c r="I8341" s="1677">
        <v>0.90500000000000003</v>
      </c>
      <c r="J8341" s="1547" t="s">
        <v>22</v>
      </c>
      <c r="K8341" s="1471" t="s">
        <v>47</v>
      </c>
      <c r="L8341" s="1547" t="s">
        <v>477</v>
      </c>
      <c r="M8341" s="1547"/>
      <c r="N8341" s="1549"/>
      <c r="O8341" s="1549"/>
      <c r="P8341" s="1478">
        <v>6878013444476</v>
      </c>
      <c r="Q8341" s="1464">
        <f t="shared" si="260"/>
        <v>7</v>
      </c>
      <c r="R8341" s="1794" t="str">
        <f t="shared" si="261"/>
        <v>SURATÁ</v>
      </c>
    </row>
    <row r="8342" spans="1:18" s="1463" customFormat="1" ht="25.05" customHeight="1" x14ac:dyDescent="0.25">
      <c r="A8342" s="1471" t="s">
        <v>106</v>
      </c>
      <c r="B8342" s="1471" t="s">
        <v>113</v>
      </c>
      <c r="C8342" s="1471" t="s">
        <v>20</v>
      </c>
      <c r="D8342" s="1472" t="str">
        <f>VLOOKUP(C8342,CODIGOS!$B$1:$E$194,4,FALSE)</f>
        <v>TIENDA DE BARRIO O CIGARRERÍA, INCLUIDAS LAS UBICADAS EN ZONAS FRANCAS</v>
      </c>
      <c r="E8342" s="1471" t="s">
        <v>25457</v>
      </c>
      <c r="F8342" s="1471" t="s">
        <v>25458</v>
      </c>
      <c r="G8342" s="1471" t="s">
        <v>25459</v>
      </c>
      <c r="H8342" s="1533">
        <v>45854</v>
      </c>
      <c r="I8342" s="1682">
        <v>0.85</v>
      </c>
      <c r="J8342" s="1477" t="s">
        <v>16</v>
      </c>
      <c r="K8342" s="1471" t="s">
        <v>47</v>
      </c>
      <c r="L8342" s="1472" t="s">
        <v>22793</v>
      </c>
      <c r="M8342" s="1472"/>
      <c r="N8342" s="1479"/>
      <c r="O8342" s="1479"/>
      <c r="P8342" s="1478">
        <v>6878028443580</v>
      </c>
      <c r="Q8342" s="1464">
        <f t="shared" si="260"/>
        <v>7</v>
      </c>
      <c r="R8342" s="1794" t="str">
        <f t="shared" si="261"/>
        <v>SURATÁ</v>
      </c>
    </row>
    <row r="8343" spans="1:18" s="1463" customFormat="1" ht="25.05" customHeight="1" x14ac:dyDescent="0.25">
      <c r="A8343" s="1471" t="s">
        <v>106</v>
      </c>
      <c r="B8343" s="1471" t="s">
        <v>113</v>
      </c>
      <c r="C8343" s="1472" t="s">
        <v>20</v>
      </c>
      <c r="D8343" s="1472" t="str">
        <f>VLOOKUP(C8343,CODIGOS!$B$1:$E$194,4,FALSE)</f>
        <v>TIENDA DE BARRIO O CIGARRERÍA, INCLUIDAS LAS UBICADAS EN ZONAS FRANCAS</v>
      </c>
      <c r="E8343" s="1471" t="s">
        <v>25460</v>
      </c>
      <c r="F8343" s="1471" t="s">
        <v>25461</v>
      </c>
      <c r="G8343" s="1471" t="s">
        <v>25462</v>
      </c>
      <c r="H8343" s="1473">
        <v>45855</v>
      </c>
      <c r="I8343" s="1756">
        <v>0.91</v>
      </c>
      <c r="J8343" s="1471" t="s">
        <v>22</v>
      </c>
      <c r="K8343" s="1471" t="s">
        <v>47</v>
      </c>
      <c r="L8343" s="1471" t="s">
        <v>22793</v>
      </c>
      <c r="M8343" s="1471" t="s">
        <v>4621</v>
      </c>
      <c r="N8343" s="1478"/>
      <c r="O8343" s="1478"/>
      <c r="P8343" s="1478"/>
      <c r="Q8343" s="1464">
        <f t="shared" si="260"/>
        <v>7</v>
      </c>
      <c r="R8343" s="1794" t="str">
        <f t="shared" si="261"/>
        <v>SURATÁ</v>
      </c>
    </row>
    <row r="8344" spans="1:18" s="1463" customFormat="1" ht="25.05" customHeight="1" x14ac:dyDescent="0.25">
      <c r="A8344" s="1471" t="s">
        <v>106</v>
      </c>
      <c r="B8344" s="1471" t="s">
        <v>113</v>
      </c>
      <c r="C8344" s="1472" t="s">
        <v>472</v>
      </c>
      <c r="D8344" s="1472" t="str">
        <f>VLOOKUP(C8344,CODIGOS!$B$1:$E$194,4,FALSE)</f>
        <v>RESTAURANTES PUBLICOS</v>
      </c>
      <c r="E8344" s="1472" t="s">
        <v>17580</v>
      </c>
      <c r="F8344" s="1472" t="s">
        <v>17581</v>
      </c>
      <c r="G8344" s="1472" t="s">
        <v>17582</v>
      </c>
      <c r="H8344" s="1473">
        <v>45856</v>
      </c>
      <c r="I8344" s="1756">
        <v>0.9</v>
      </c>
      <c r="J8344" s="1471" t="s">
        <v>22</v>
      </c>
      <c r="K8344" s="1471" t="s">
        <v>47</v>
      </c>
      <c r="L8344" s="1471" t="s">
        <v>477</v>
      </c>
      <c r="M8344" s="1471"/>
      <c r="N8344" s="1478"/>
      <c r="O8344" s="1478"/>
      <c r="P8344" s="1478">
        <v>6878028443596</v>
      </c>
      <c r="Q8344" s="1464">
        <f t="shared" si="260"/>
        <v>7</v>
      </c>
      <c r="R8344" s="1794" t="str">
        <f t="shared" si="261"/>
        <v>SURATÁ</v>
      </c>
    </row>
    <row r="8345" spans="1:18" s="1463" customFormat="1" ht="25.05" customHeight="1" x14ac:dyDescent="0.25">
      <c r="A8345" s="1471" t="s">
        <v>106</v>
      </c>
      <c r="B8345" s="1471" t="s">
        <v>113</v>
      </c>
      <c r="C8345" s="1472" t="s">
        <v>489</v>
      </c>
      <c r="D8345" s="1472" t="str">
        <f>VLOOKUP(C8345,CODIGOS!$B$1:$E$194,4,FALSE)</f>
        <v xml:space="preserve">COMIDAS RAPIDAS </v>
      </c>
      <c r="E8345" s="1471" t="s">
        <v>25463</v>
      </c>
      <c r="F8345" s="1471" t="s">
        <v>25464</v>
      </c>
      <c r="G8345" s="1471" t="s">
        <v>25465</v>
      </c>
      <c r="H8345" s="1473">
        <v>45859</v>
      </c>
      <c r="I8345" s="1756">
        <v>0.94</v>
      </c>
      <c r="J8345" s="1471" t="s">
        <v>22</v>
      </c>
      <c r="K8345" s="1471" t="s">
        <v>47</v>
      </c>
      <c r="L8345" s="1471" t="s">
        <v>477</v>
      </c>
      <c r="M8345" s="1471"/>
      <c r="N8345" s="1478"/>
      <c r="O8345" s="1478"/>
      <c r="P8345" s="1478">
        <v>6878028241368</v>
      </c>
      <c r="Q8345" s="1464">
        <f t="shared" si="260"/>
        <v>7</v>
      </c>
      <c r="R8345" s="1794" t="str">
        <f t="shared" si="261"/>
        <v>SURATÁ</v>
      </c>
    </row>
    <row r="8346" spans="1:18" s="1463" customFormat="1" ht="25.05" customHeight="1" x14ac:dyDescent="0.25">
      <c r="A8346" s="1471" t="s">
        <v>106</v>
      </c>
      <c r="B8346" s="1471" t="s">
        <v>113</v>
      </c>
      <c r="C8346" s="1472" t="s">
        <v>20</v>
      </c>
      <c r="D8346" s="1472" t="str">
        <f>VLOOKUP(C8346,CODIGOS!$B$1:$E$194,4,FALSE)</f>
        <v>TIENDA DE BARRIO O CIGARRERÍA, INCLUIDAS LAS UBICADAS EN ZONAS FRANCAS</v>
      </c>
      <c r="E8346" s="1491" t="s">
        <v>25466</v>
      </c>
      <c r="F8346" s="1508" t="s">
        <v>25467</v>
      </c>
      <c r="G8346" s="1508" t="s">
        <v>25468</v>
      </c>
      <c r="H8346" s="1473">
        <v>45861</v>
      </c>
      <c r="I8346" s="1756">
        <v>0.88</v>
      </c>
      <c r="J8346" s="1477" t="s">
        <v>16</v>
      </c>
      <c r="K8346" s="1471" t="s">
        <v>47</v>
      </c>
      <c r="L8346" s="1471" t="s">
        <v>22793</v>
      </c>
      <c r="M8346" s="1471"/>
      <c r="N8346" s="1478"/>
      <c r="O8346" s="1478"/>
      <c r="P8346" s="1478">
        <v>6878063368505</v>
      </c>
      <c r="Q8346" s="1464">
        <f t="shared" si="260"/>
        <v>7</v>
      </c>
      <c r="R8346" s="1794" t="str">
        <f t="shared" si="261"/>
        <v>SURATÁ</v>
      </c>
    </row>
    <row r="8347" spans="1:18" s="1463" customFormat="1" ht="25.05" customHeight="1" x14ac:dyDescent="0.25">
      <c r="A8347" s="1471" t="s">
        <v>106</v>
      </c>
      <c r="B8347" s="1471" t="s">
        <v>113</v>
      </c>
      <c r="C8347" s="1472" t="s">
        <v>504</v>
      </c>
      <c r="D8347" s="1472" t="str">
        <f>VLOOKUP(C8347,CODIGOS!$B$1:$E$194,4,FALSE)</f>
        <v>CANCHAS DE BOLO, CANCHAS DE TEJO - BILLARES - BINGOS - CASINOS</v>
      </c>
      <c r="E8347" s="1491" t="s">
        <v>25469</v>
      </c>
      <c r="F8347" s="1508" t="s">
        <v>25470</v>
      </c>
      <c r="G8347" s="1508" t="s">
        <v>25471</v>
      </c>
      <c r="H8347" s="1473">
        <v>45862</v>
      </c>
      <c r="I8347" s="1756">
        <v>0.92</v>
      </c>
      <c r="J8347" s="1471" t="s">
        <v>22</v>
      </c>
      <c r="K8347" s="1471" t="s">
        <v>47</v>
      </c>
      <c r="L8347" s="1471" t="s">
        <v>22814</v>
      </c>
      <c r="M8347" s="1471"/>
      <c r="N8347" s="1478"/>
      <c r="O8347" s="1478"/>
      <c r="P8347" s="1478">
        <v>6878013819463</v>
      </c>
      <c r="Q8347" s="1464">
        <f t="shared" si="260"/>
        <v>7</v>
      </c>
      <c r="R8347" s="1794" t="str">
        <f t="shared" si="261"/>
        <v>SURATÁ</v>
      </c>
    </row>
    <row r="8348" spans="1:18" s="1463" customFormat="1" ht="25.05" customHeight="1" x14ac:dyDescent="0.25">
      <c r="A8348" s="1471" t="s">
        <v>106</v>
      </c>
      <c r="B8348" s="1471" t="s">
        <v>113</v>
      </c>
      <c r="C8348" s="1472" t="s">
        <v>1790</v>
      </c>
      <c r="D8348" s="1472" t="str">
        <f>VLOOKUP(C8348,CODIGOS!$B$1:$E$194,4,FALSE)</f>
        <v xml:space="preserve">BODEGAS PARA ALMACENAMIENTO DE ALIMENTOS </v>
      </c>
      <c r="E8348" s="1491" t="s">
        <v>25472</v>
      </c>
      <c r="F8348" s="1508" t="s">
        <v>25473</v>
      </c>
      <c r="G8348" s="1508" t="s">
        <v>25474</v>
      </c>
      <c r="H8348" s="1473">
        <v>45863</v>
      </c>
      <c r="I8348" s="1756">
        <v>0.95</v>
      </c>
      <c r="J8348" s="1471" t="s">
        <v>22</v>
      </c>
      <c r="K8348" s="1471" t="s">
        <v>47</v>
      </c>
      <c r="L8348" s="1471" t="s">
        <v>1794</v>
      </c>
      <c r="M8348" s="1471"/>
      <c r="N8348" s="1478"/>
      <c r="O8348" s="1478"/>
      <c r="P8348" s="1478">
        <v>687805685113</v>
      </c>
      <c r="Q8348" s="1464">
        <f t="shared" si="260"/>
        <v>7</v>
      </c>
      <c r="R8348" s="1794" t="str">
        <f t="shared" si="261"/>
        <v>SURATÁ</v>
      </c>
    </row>
    <row r="8349" spans="1:18" s="1463" customFormat="1" ht="25.05" customHeight="1" x14ac:dyDescent="0.25">
      <c r="A8349" s="1472" t="s">
        <v>106</v>
      </c>
      <c r="B8349" s="1493" t="s">
        <v>113</v>
      </c>
      <c r="C8349" s="1471" t="s">
        <v>20</v>
      </c>
      <c r="D8349" s="1472" t="str">
        <f>VLOOKUP(C8349,CODIGOS!$B$1:$E$194,4,FALSE)</f>
        <v>TIENDA DE BARRIO O CIGARRERÍA, INCLUIDAS LAS UBICADAS EN ZONAS FRANCAS</v>
      </c>
      <c r="E8349" s="1471" t="s">
        <v>25475</v>
      </c>
      <c r="F8349" s="1471" t="s">
        <v>25476</v>
      </c>
      <c r="G8349" s="1471" t="s">
        <v>25477</v>
      </c>
      <c r="H8349" s="1473">
        <v>45866</v>
      </c>
      <c r="I8349" s="1756">
        <v>0.85</v>
      </c>
      <c r="J8349" s="1477" t="s">
        <v>16</v>
      </c>
      <c r="K8349" s="1471" t="s">
        <v>47</v>
      </c>
      <c r="L8349" s="1472" t="s">
        <v>22793</v>
      </c>
      <c r="M8349" s="1471"/>
      <c r="N8349" s="1471"/>
      <c r="O8349" s="1471"/>
      <c r="P8349" s="1475">
        <v>687805774036</v>
      </c>
      <c r="Q8349" s="1464">
        <f t="shared" si="260"/>
        <v>7</v>
      </c>
      <c r="R8349" s="1794" t="str">
        <f t="shared" si="261"/>
        <v>SURATÁ</v>
      </c>
    </row>
    <row r="8350" spans="1:18" s="1463" customFormat="1" ht="25.05" customHeight="1" x14ac:dyDescent="0.25">
      <c r="A8350" s="1472" t="s">
        <v>106</v>
      </c>
      <c r="B8350" s="1472" t="s">
        <v>113</v>
      </c>
      <c r="C8350" s="1472" t="s">
        <v>20</v>
      </c>
      <c r="D8350" s="1472" t="str">
        <f>VLOOKUP(C8350,CODIGOS!$B$1:$E$194,4,FALSE)</f>
        <v>TIENDA DE BARRIO O CIGARRERÍA, INCLUIDAS LAS UBICADAS EN ZONAS FRANCAS</v>
      </c>
      <c r="E8350" s="1472" t="s">
        <v>25478</v>
      </c>
      <c r="F8350" s="1472" t="s">
        <v>25479</v>
      </c>
      <c r="G8350" s="1472" t="s">
        <v>25480</v>
      </c>
      <c r="H8350" s="1523">
        <v>45867</v>
      </c>
      <c r="I8350" s="1682">
        <v>0.85</v>
      </c>
      <c r="J8350" s="1477" t="s">
        <v>16</v>
      </c>
      <c r="K8350" s="1471" t="s">
        <v>47</v>
      </c>
      <c r="L8350" s="1472" t="s">
        <v>22793</v>
      </c>
      <c r="M8350" s="1472"/>
      <c r="N8350" s="1472"/>
      <c r="O8350" s="1472"/>
      <c r="P8350" s="1479">
        <v>6878028443743</v>
      </c>
      <c r="Q8350" s="1464">
        <f t="shared" si="260"/>
        <v>7</v>
      </c>
      <c r="R8350" s="1794" t="str">
        <f t="shared" si="261"/>
        <v>SURATÁ</v>
      </c>
    </row>
    <row r="8351" spans="1:18" s="1463" customFormat="1" ht="25.05" customHeight="1" x14ac:dyDescent="0.25">
      <c r="A8351" s="1472" t="s">
        <v>106</v>
      </c>
      <c r="B8351" s="1472" t="s">
        <v>113</v>
      </c>
      <c r="C8351" s="1472" t="s">
        <v>20</v>
      </c>
      <c r="D8351" s="1472" t="str">
        <f>VLOOKUP(C8351,CODIGOS!$B$1:$E$194,4,FALSE)</f>
        <v>TIENDA DE BARRIO O CIGARRERÍA, INCLUIDAS LAS UBICADAS EN ZONAS FRANCAS</v>
      </c>
      <c r="E8351" s="1472" t="s">
        <v>25481</v>
      </c>
      <c r="F8351" s="1472" t="s">
        <v>25482</v>
      </c>
      <c r="G8351" s="1472" t="s">
        <v>25483</v>
      </c>
      <c r="H8351" s="1523">
        <v>45868</v>
      </c>
      <c r="I8351" s="1682">
        <v>0.88</v>
      </c>
      <c r="J8351" s="1477" t="s">
        <v>16</v>
      </c>
      <c r="K8351" s="1471" t="s">
        <v>47</v>
      </c>
      <c r="L8351" s="1472" t="s">
        <v>22793</v>
      </c>
      <c r="M8351" s="1472"/>
      <c r="N8351" s="1472"/>
      <c r="O8351" s="1472"/>
      <c r="P8351" s="1479">
        <v>6878013921897</v>
      </c>
      <c r="Q8351" s="1464">
        <f t="shared" si="260"/>
        <v>7</v>
      </c>
      <c r="R8351" s="1794" t="str">
        <f t="shared" si="261"/>
        <v>SURATÁ</v>
      </c>
    </row>
    <row r="8352" spans="1:18" s="1769" customFormat="1" ht="30" customHeight="1" x14ac:dyDescent="0.3">
      <c r="A8352" s="1965" t="s">
        <v>115</v>
      </c>
      <c r="B8352" s="1479" t="s">
        <v>386</v>
      </c>
      <c r="C8352" s="1471" t="s">
        <v>3330</v>
      </c>
      <c r="D8352" s="1472" t="str">
        <f>VLOOKUP(C8352,CODIGOS!$B$1:$E$194,4,FALSE)</f>
        <v>EXPENDIO DE CARNE BOVINA - PORCINA</v>
      </c>
      <c r="E8352" s="1471" t="s">
        <v>25565</v>
      </c>
      <c r="F8352" s="1471" t="s">
        <v>6073</v>
      </c>
      <c r="G8352" s="1475" t="s">
        <v>6074</v>
      </c>
      <c r="H8352" s="1755">
        <v>45922</v>
      </c>
      <c r="I8352" s="1677">
        <v>0.83</v>
      </c>
      <c r="J8352" s="1471" t="s">
        <v>16</v>
      </c>
      <c r="K8352" s="1471" t="s">
        <v>47</v>
      </c>
      <c r="L8352" s="1471" t="s">
        <v>22783</v>
      </c>
      <c r="M8352" s="1479"/>
      <c r="N8352" s="1479"/>
      <c r="O8352" s="1966"/>
      <c r="P8352" s="537"/>
      <c r="Q8352" s="1464">
        <f t="shared" si="260"/>
        <v>9</v>
      </c>
      <c r="R8352" s="1794" t="str">
        <f t="shared" si="261"/>
        <v>GUAVATA</v>
      </c>
    </row>
    <row r="8353" spans="1:18" s="1769" customFormat="1" ht="30" customHeight="1" x14ac:dyDescent="0.3">
      <c r="A8353" s="1965" t="s">
        <v>115</v>
      </c>
      <c r="B8353" s="1479" t="s">
        <v>386</v>
      </c>
      <c r="C8353" s="1471" t="s">
        <v>3330</v>
      </c>
      <c r="D8353" s="1472" t="str">
        <f>VLOOKUP(C8353,CODIGOS!$B$1:$E$194,4,FALSE)</f>
        <v>EXPENDIO DE CARNE BOVINA - PORCINA</v>
      </c>
      <c r="E8353" s="1471" t="s">
        <v>25566</v>
      </c>
      <c r="F8353" s="1471" t="s">
        <v>25567</v>
      </c>
      <c r="G8353" s="1475" t="s">
        <v>25568</v>
      </c>
      <c r="H8353" s="1755">
        <v>45902</v>
      </c>
      <c r="I8353" s="1677">
        <v>0.875</v>
      </c>
      <c r="J8353" s="1471" t="s">
        <v>16</v>
      </c>
      <c r="K8353" s="1471" t="s">
        <v>47</v>
      </c>
      <c r="L8353" s="1471" t="s">
        <v>22783</v>
      </c>
      <c r="M8353" s="1479"/>
      <c r="N8353" s="1479"/>
      <c r="O8353" s="1966"/>
      <c r="P8353" s="537"/>
      <c r="Q8353" s="1464">
        <f t="shared" si="260"/>
        <v>9</v>
      </c>
      <c r="R8353" s="1794" t="str">
        <f t="shared" si="261"/>
        <v>GUAVATA</v>
      </c>
    </row>
    <row r="8354" spans="1:18" s="1769" customFormat="1" ht="30" customHeight="1" x14ac:dyDescent="0.3">
      <c r="A8354" s="1965" t="s">
        <v>115</v>
      </c>
      <c r="B8354" s="1479" t="s">
        <v>386</v>
      </c>
      <c r="C8354" s="1471" t="s">
        <v>3330</v>
      </c>
      <c r="D8354" s="1472" t="str">
        <f>VLOOKUP(C8354,CODIGOS!$B$1:$E$194,4,FALSE)</f>
        <v>EXPENDIO DE CARNE BOVINA - PORCINA</v>
      </c>
      <c r="E8354" s="1471" t="s">
        <v>25569</v>
      </c>
      <c r="F8354" s="1471" t="s">
        <v>25570</v>
      </c>
      <c r="G8354" s="1475" t="s">
        <v>25571</v>
      </c>
      <c r="H8354" s="1755">
        <v>45908</v>
      </c>
      <c r="I8354" s="1677">
        <v>0.87</v>
      </c>
      <c r="J8354" s="1471" t="s">
        <v>16</v>
      </c>
      <c r="K8354" s="1471" t="s">
        <v>47</v>
      </c>
      <c r="L8354" s="1471" t="s">
        <v>22783</v>
      </c>
      <c r="M8354" s="1479"/>
      <c r="N8354" s="1479"/>
      <c r="O8354" s="1966"/>
      <c r="P8354" s="537"/>
      <c r="Q8354" s="1464">
        <f t="shared" si="260"/>
        <v>9</v>
      </c>
      <c r="R8354" s="1794" t="str">
        <f t="shared" si="261"/>
        <v>GUAVATA</v>
      </c>
    </row>
    <row r="8355" spans="1:18" s="1769" customFormat="1" ht="30" customHeight="1" x14ac:dyDescent="0.3">
      <c r="A8355" s="1965" t="s">
        <v>115</v>
      </c>
      <c r="B8355" s="1479" t="s">
        <v>386</v>
      </c>
      <c r="C8355" s="1471" t="s">
        <v>3330</v>
      </c>
      <c r="D8355" s="1472" t="str">
        <f>VLOOKUP(C8355,CODIGOS!$B$1:$E$194,4,FALSE)</f>
        <v>EXPENDIO DE CARNE BOVINA - PORCINA</v>
      </c>
      <c r="E8355" s="1471" t="s">
        <v>25572</v>
      </c>
      <c r="F8355" s="1471" t="s">
        <v>25573</v>
      </c>
      <c r="G8355" s="1475" t="s">
        <v>15293</v>
      </c>
      <c r="H8355" s="1755">
        <v>45909</v>
      </c>
      <c r="I8355" s="1677">
        <v>0.80500000000000005</v>
      </c>
      <c r="J8355" s="1471" t="s">
        <v>16</v>
      </c>
      <c r="K8355" s="1471" t="s">
        <v>47</v>
      </c>
      <c r="L8355" s="1471" t="s">
        <v>22783</v>
      </c>
      <c r="M8355" s="1479"/>
      <c r="N8355" s="1479"/>
      <c r="O8355" s="1966"/>
      <c r="P8355" s="537"/>
      <c r="Q8355" s="1464">
        <f t="shared" si="260"/>
        <v>9</v>
      </c>
      <c r="R8355" s="1794" t="str">
        <f t="shared" si="261"/>
        <v>GUAVATA</v>
      </c>
    </row>
    <row r="8356" spans="1:18" s="1769" customFormat="1" ht="30" customHeight="1" x14ac:dyDescent="0.3">
      <c r="A8356" s="1965" t="s">
        <v>115</v>
      </c>
      <c r="B8356" s="1479" t="s">
        <v>386</v>
      </c>
      <c r="C8356" s="1471" t="s">
        <v>3330</v>
      </c>
      <c r="D8356" s="1472" t="str">
        <f>VLOOKUP(C8356,CODIGOS!$B$1:$E$194,4,FALSE)</f>
        <v>EXPENDIO DE CARNE BOVINA - PORCINA</v>
      </c>
      <c r="E8356" s="1471" t="s">
        <v>25574</v>
      </c>
      <c r="F8356" s="1471" t="s">
        <v>25575</v>
      </c>
      <c r="G8356" s="1475" t="s">
        <v>25576</v>
      </c>
      <c r="H8356" s="1755">
        <v>45915</v>
      </c>
      <c r="I8356" s="1677">
        <v>0.84499999999999997</v>
      </c>
      <c r="J8356" s="1471" t="s">
        <v>16</v>
      </c>
      <c r="K8356" s="1471" t="s">
        <v>47</v>
      </c>
      <c r="L8356" s="1471" t="s">
        <v>22783</v>
      </c>
      <c r="M8356" s="1479"/>
      <c r="N8356" s="1479"/>
      <c r="O8356" s="1966"/>
      <c r="P8356" s="537"/>
      <c r="Q8356" s="1464">
        <f t="shared" si="260"/>
        <v>9</v>
      </c>
      <c r="R8356" s="1794" t="str">
        <f t="shared" si="261"/>
        <v>GUAVATA</v>
      </c>
    </row>
    <row r="8357" spans="1:18" s="1769" customFormat="1" ht="30" customHeight="1" x14ac:dyDescent="0.3">
      <c r="A8357" s="1965" t="s">
        <v>115</v>
      </c>
      <c r="B8357" s="1479" t="s">
        <v>386</v>
      </c>
      <c r="C8357" s="1471" t="s">
        <v>3330</v>
      </c>
      <c r="D8357" s="1472" t="str">
        <f>VLOOKUP(C8357,CODIGOS!$B$1:$E$194,4,FALSE)</f>
        <v>EXPENDIO DE CARNE BOVINA - PORCINA</v>
      </c>
      <c r="E8357" s="1471" t="s">
        <v>25577</v>
      </c>
      <c r="F8357" s="1471" t="s">
        <v>25578</v>
      </c>
      <c r="G8357" s="1475" t="s">
        <v>25579</v>
      </c>
      <c r="H8357" s="1755">
        <v>45923</v>
      </c>
      <c r="I8357" s="1677">
        <v>0.8</v>
      </c>
      <c r="J8357" s="1471" t="s">
        <v>16</v>
      </c>
      <c r="K8357" s="1471" t="s">
        <v>47</v>
      </c>
      <c r="L8357" s="1471" t="s">
        <v>22783</v>
      </c>
      <c r="M8357" s="1479"/>
      <c r="N8357" s="1479"/>
      <c r="O8357" s="1966"/>
      <c r="P8357" s="537"/>
      <c r="Q8357" s="1464">
        <f t="shared" si="260"/>
        <v>9</v>
      </c>
      <c r="R8357" s="1794" t="str">
        <f t="shared" si="261"/>
        <v>GUAVATA</v>
      </c>
    </row>
    <row r="8358" spans="1:18" s="1769" customFormat="1" ht="30" customHeight="1" x14ac:dyDescent="0.3">
      <c r="A8358" s="1965" t="s">
        <v>115</v>
      </c>
      <c r="B8358" s="1479" t="s">
        <v>386</v>
      </c>
      <c r="C8358" s="1471" t="s">
        <v>3330</v>
      </c>
      <c r="D8358" s="1472" t="str">
        <f>VLOOKUP(C8358,CODIGOS!$B$1:$E$194,4,FALSE)</f>
        <v>EXPENDIO DE CARNE BOVINA - PORCINA</v>
      </c>
      <c r="E8358" s="1471" t="s">
        <v>25580</v>
      </c>
      <c r="F8358" s="1471" t="s">
        <v>25581</v>
      </c>
      <c r="G8358" s="1475" t="s">
        <v>25582</v>
      </c>
      <c r="H8358" s="1755">
        <v>45929</v>
      </c>
      <c r="I8358" s="1677">
        <v>0.83</v>
      </c>
      <c r="J8358" s="1471" t="s">
        <v>16</v>
      </c>
      <c r="K8358" s="1471" t="s">
        <v>47</v>
      </c>
      <c r="L8358" s="1471" t="s">
        <v>22783</v>
      </c>
      <c r="M8358" s="1479"/>
      <c r="N8358" s="1479"/>
      <c r="O8358" s="1966"/>
      <c r="P8358" s="537"/>
      <c r="Q8358" s="1464">
        <f t="shared" si="260"/>
        <v>9</v>
      </c>
      <c r="R8358" s="1794" t="str">
        <f t="shared" si="261"/>
        <v>GUAVATA</v>
      </c>
    </row>
    <row r="8359" spans="1:18" s="1769" customFormat="1" ht="30" customHeight="1" x14ac:dyDescent="0.3">
      <c r="A8359" s="1965" t="s">
        <v>115</v>
      </c>
      <c r="B8359" s="1479" t="s">
        <v>386</v>
      </c>
      <c r="C8359" s="1471" t="s">
        <v>3330</v>
      </c>
      <c r="D8359" s="1472" t="str">
        <f>VLOOKUP(C8359,CODIGOS!$B$1:$E$194,4,FALSE)</f>
        <v>EXPENDIO DE CARNE BOVINA - PORCINA</v>
      </c>
      <c r="E8359" s="1471" t="s">
        <v>25583</v>
      </c>
      <c r="F8359" s="1471" t="s">
        <v>25584</v>
      </c>
      <c r="G8359" s="1475" t="s">
        <v>25585</v>
      </c>
      <c r="H8359" s="1755">
        <v>45930</v>
      </c>
      <c r="I8359" s="1677">
        <v>0.8</v>
      </c>
      <c r="J8359" s="1471" t="s">
        <v>16</v>
      </c>
      <c r="K8359" s="1471" t="s">
        <v>47</v>
      </c>
      <c r="L8359" s="1471" t="s">
        <v>22783</v>
      </c>
      <c r="M8359" s="1479"/>
      <c r="N8359" s="1479"/>
      <c r="O8359" s="1966"/>
      <c r="P8359" s="537"/>
      <c r="Q8359" s="1464">
        <f t="shared" si="260"/>
        <v>9</v>
      </c>
      <c r="R8359" s="1794" t="str">
        <f t="shared" si="261"/>
        <v>GUAVATA</v>
      </c>
    </row>
    <row r="8360" spans="1:18" s="1769" customFormat="1" ht="30" customHeight="1" x14ac:dyDescent="0.3">
      <c r="A8360" s="1965" t="s">
        <v>115</v>
      </c>
      <c r="B8360" s="1479" t="s">
        <v>386</v>
      </c>
      <c r="C8360" s="1471" t="s">
        <v>20</v>
      </c>
      <c r="D8360" s="1472" t="str">
        <f>VLOOKUP(C8360,CODIGOS!$B$1:$E$194,4,FALSE)</f>
        <v>TIENDA DE BARRIO O CIGARRERÍA, INCLUIDAS LAS UBICADAS EN ZONAS FRANCAS</v>
      </c>
      <c r="E8360" s="1471" t="s">
        <v>25586</v>
      </c>
      <c r="F8360" s="1471" t="s">
        <v>25587</v>
      </c>
      <c r="G8360" s="1475" t="s">
        <v>25588</v>
      </c>
      <c r="H8360" s="1755">
        <v>45912</v>
      </c>
      <c r="I8360" s="1677">
        <v>0.86250000000000004</v>
      </c>
      <c r="J8360" s="1471" t="s">
        <v>16</v>
      </c>
      <c r="K8360" s="1471" t="s">
        <v>47</v>
      </c>
      <c r="L8360" s="1472" t="s">
        <v>22793</v>
      </c>
      <c r="M8360" s="1479"/>
      <c r="N8360" s="1479"/>
      <c r="O8360" s="1966"/>
      <c r="P8360" s="537"/>
      <c r="Q8360" s="1464">
        <f t="shared" si="260"/>
        <v>9</v>
      </c>
      <c r="R8360" s="1794" t="str">
        <f t="shared" si="261"/>
        <v>GUAVATA</v>
      </c>
    </row>
    <row r="8361" spans="1:18" s="1769" customFormat="1" ht="30" customHeight="1" x14ac:dyDescent="0.3">
      <c r="A8361" s="1965" t="s">
        <v>115</v>
      </c>
      <c r="B8361" s="1479" t="s">
        <v>386</v>
      </c>
      <c r="C8361" s="1471" t="s">
        <v>20</v>
      </c>
      <c r="D8361" s="1472" t="str">
        <f>VLOOKUP(C8361,CODIGOS!$B$1:$E$194,4,FALSE)</f>
        <v>TIENDA DE BARRIO O CIGARRERÍA, INCLUIDAS LAS UBICADAS EN ZONAS FRANCAS</v>
      </c>
      <c r="E8361" s="1471" t="s">
        <v>19007</v>
      </c>
      <c r="F8361" s="1471" t="s">
        <v>5996</v>
      </c>
      <c r="G8361" s="1475" t="s">
        <v>25589</v>
      </c>
      <c r="H8361" s="1755">
        <v>45919</v>
      </c>
      <c r="I8361" s="1677">
        <v>0.84750000000000003</v>
      </c>
      <c r="J8361" s="1471" t="s">
        <v>16</v>
      </c>
      <c r="K8361" s="1471" t="s">
        <v>47</v>
      </c>
      <c r="L8361" s="1472" t="s">
        <v>22793</v>
      </c>
      <c r="M8361" s="1479"/>
      <c r="N8361" s="1479"/>
      <c r="O8361" s="1966"/>
      <c r="P8361" s="537"/>
      <c r="Q8361" s="1464">
        <f t="shared" si="260"/>
        <v>9</v>
      </c>
      <c r="R8361" s="1794" t="str">
        <f t="shared" si="261"/>
        <v>GUAVATA</v>
      </c>
    </row>
    <row r="8362" spans="1:18" s="1769" customFormat="1" ht="30" customHeight="1" x14ac:dyDescent="0.3">
      <c r="A8362" s="1965" t="s">
        <v>115</v>
      </c>
      <c r="B8362" s="1479" t="s">
        <v>386</v>
      </c>
      <c r="C8362" s="1471" t="s">
        <v>20</v>
      </c>
      <c r="D8362" s="1472" t="str">
        <f>VLOOKUP(C8362,CODIGOS!$B$1:$E$194,4,FALSE)</f>
        <v>TIENDA DE BARRIO O CIGARRERÍA, INCLUIDAS LAS UBICADAS EN ZONAS FRANCAS</v>
      </c>
      <c r="E8362" s="1471" t="s">
        <v>25590</v>
      </c>
      <c r="F8362" s="1471" t="s">
        <v>25591</v>
      </c>
      <c r="G8362" s="1475" t="s">
        <v>25592</v>
      </c>
      <c r="H8362" s="1755">
        <v>45905</v>
      </c>
      <c r="I8362" s="1677">
        <v>0.84750000000000003</v>
      </c>
      <c r="J8362" s="1471" t="s">
        <v>16</v>
      </c>
      <c r="K8362" s="1471" t="s">
        <v>47</v>
      </c>
      <c r="L8362" s="1472" t="s">
        <v>22793</v>
      </c>
      <c r="M8362" s="1479"/>
      <c r="N8362" s="1479"/>
      <c r="O8362" s="1966"/>
      <c r="P8362" s="537"/>
      <c r="Q8362" s="1464">
        <f t="shared" si="260"/>
        <v>9</v>
      </c>
      <c r="R8362" s="1794" t="str">
        <f t="shared" si="261"/>
        <v>GUAVATA</v>
      </c>
    </row>
    <row r="8363" spans="1:18" s="1769" customFormat="1" ht="30" customHeight="1" x14ac:dyDescent="0.3">
      <c r="A8363" s="1965" t="s">
        <v>115</v>
      </c>
      <c r="B8363" s="1479" t="s">
        <v>386</v>
      </c>
      <c r="C8363" s="1471" t="s">
        <v>20</v>
      </c>
      <c r="D8363" s="1472" t="str">
        <f>VLOOKUP(C8363,CODIGOS!$B$1:$E$194,4,FALSE)</f>
        <v>TIENDA DE BARRIO O CIGARRERÍA, INCLUIDAS LAS UBICADAS EN ZONAS FRANCAS</v>
      </c>
      <c r="E8363" s="1471" t="s">
        <v>25593</v>
      </c>
      <c r="F8363" s="1471" t="s">
        <v>6178</v>
      </c>
      <c r="G8363" s="1475" t="s">
        <v>25594</v>
      </c>
      <c r="H8363" s="1755">
        <v>45903</v>
      </c>
      <c r="I8363" s="1677">
        <v>0.88749999999999996</v>
      </c>
      <c r="J8363" s="1471" t="s">
        <v>16</v>
      </c>
      <c r="K8363" s="1471" t="s">
        <v>47</v>
      </c>
      <c r="L8363" s="1472" t="s">
        <v>22793</v>
      </c>
      <c r="M8363" s="1479"/>
      <c r="N8363" s="1479"/>
      <c r="O8363" s="1966"/>
      <c r="P8363" s="537"/>
      <c r="Q8363" s="1464">
        <f t="shared" si="260"/>
        <v>9</v>
      </c>
      <c r="R8363" s="1794" t="str">
        <f t="shared" si="261"/>
        <v>GUAVATA</v>
      </c>
    </row>
    <row r="8364" spans="1:18" s="1769" customFormat="1" ht="30" customHeight="1" x14ac:dyDescent="0.3">
      <c r="A8364" s="1965" t="s">
        <v>115</v>
      </c>
      <c r="B8364" s="1479" t="s">
        <v>386</v>
      </c>
      <c r="C8364" s="1471" t="s">
        <v>20</v>
      </c>
      <c r="D8364" s="1472" t="str">
        <f>VLOOKUP(C8364,CODIGOS!$B$1:$E$194,4,FALSE)</f>
        <v>TIENDA DE BARRIO O CIGARRERÍA, INCLUIDAS LAS UBICADAS EN ZONAS FRANCAS</v>
      </c>
      <c r="E8364" s="1471" t="s">
        <v>25595</v>
      </c>
      <c r="F8364" s="1471" t="s">
        <v>6051</v>
      </c>
      <c r="G8364" s="1475" t="s">
        <v>25596</v>
      </c>
      <c r="H8364" s="1755">
        <v>45903</v>
      </c>
      <c r="I8364" s="1677">
        <v>0.84750000000000003</v>
      </c>
      <c r="J8364" s="1471" t="s">
        <v>16</v>
      </c>
      <c r="K8364" s="1471" t="s">
        <v>47</v>
      </c>
      <c r="L8364" s="1472" t="s">
        <v>22793</v>
      </c>
      <c r="M8364" s="1479"/>
      <c r="N8364" s="1479"/>
      <c r="O8364" s="1966"/>
      <c r="P8364" s="537"/>
      <c r="Q8364" s="1464">
        <f t="shared" si="260"/>
        <v>9</v>
      </c>
      <c r="R8364" s="1794" t="str">
        <f t="shared" si="261"/>
        <v>GUAVATA</v>
      </c>
    </row>
    <row r="8365" spans="1:18" s="1769" customFormat="1" ht="30" customHeight="1" x14ac:dyDescent="0.3">
      <c r="A8365" s="1965" t="s">
        <v>115</v>
      </c>
      <c r="B8365" s="1479" t="s">
        <v>386</v>
      </c>
      <c r="C8365" s="1471" t="s">
        <v>20</v>
      </c>
      <c r="D8365" s="1472" t="str">
        <f>VLOOKUP(C8365,CODIGOS!$B$1:$E$194,4,FALSE)</f>
        <v>TIENDA DE BARRIO O CIGARRERÍA, INCLUIDAS LAS UBICADAS EN ZONAS FRANCAS</v>
      </c>
      <c r="E8365" s="1471" t="s">
        <v>20156</v>
      </c>
      <c r="F8365" s="1471" t="s">
        <v>5998</v>
      </c>
      <c r="G8365" s="1475" t="s">
        <v>25597</v>
      </c>
      <c r="H8365" s="1755">
        <v>45915</v>
      </c>
      <c r="I8365" s="1677">
        <v>0.8175</v>
      </c>
      <c r="J8365" s="1471" t="s">
        <v>16</v>
      </c>
      <c r="K8365" s="1471" t="s">
        <v>47</v>
      </c>
      <c r="L8365" s="1472" t="s">
        <v>22793</v>
      </c>
      <c r="M8365" s="1479"/>
      <c r="N8365" s="1479"/>
      <c r="O8365" s="1966"/>
      <c r="P8365" s="537"/>
      <c r="Q8365" s="1464">
        <f t="shared" si="260"/>
        <v>9</v>
      </c>
      <c r="R8365" s="1794" t="str">
        <f t="shared" si="261"/>
        <v>GUAVATA</v>
      </c>
    </row>
    <row r="8366" spans="1:18" s="1769" customFormat="1" ht="30" customHeight="1" x14ac:dyDescent="0.3">
      <c r="A8366" s="1965" t="s">
        <v>115</v>
      </c>
      <c r="B8366" s="1479" t="s">
        <v>386</v>
      </c>
      <c r="C8366" s="1471" t="s">
        <v>20</v>
      </c>
      <c r="D8366" s="1472" t="str">
        <f>VLOOKUP(C8366,CODIGOS!$B$1:$E$194,4,FALSE)</f>
        <v>TIENDA DE BARRIO O CIGARRERÍA, INCLUIDAS LAS UBICADAS EN ZONAS FRANCAS</v>
      </c>
      <c r="E8366" s="1471" t="s">
        <v>25598</v>
      </c>
      <c r="F8366" s="1471" t="s">
        <v>17939</v>
      </c>
      <c r="G8366" s="1475" t="s">
        <v>25599</v>
      </c>
      <c r="H8366" s="1755">
        <v>45908</v>
      </c>
      <c r="I8366" s="1677">
        <v>0.84750000000000003</v>
      </c>
      <c r="J8366" s="1471" t="s">
        <v>16</v>
      </c>
      <c r="K8366" s="1471" t="s">
        <v>47</v>
      </c>
      <c r="L8366" s="1472" t="s">
        <v>22793</v>
      </c>
      <c r="M8366" s="1479"/>
      <c r="N8366" s="1479"/>
      <c r="O8366" s="1966"/>
      <c r="P8366" s="537"/>
      <c r="Q8366" s="1464">
        <f t="shared" si="260"/>
        <v>9</v>
      </c>
      <c r="R8366" s="1794" t="str">
        <f t="shared" si="261"/>
        <v>GUAVATA</v>
      </c>
    </row>
    <row r="8367" spans="1:18" s="1769" customFormat="1" ht="30" customHeight="1" x14ac:dyDescent="0.3">
      <c r="A8367" s="1965" t="s">
        <v>115</v>
      </c>
      <c r="B8367" s="1479" t="s">
        <v>386</v>
      </c>
      <c r="C8367" s="1471" t="s">
        <v>20</v>
      </c>
      <c r="D8367" s="1472" t="str">
        <f>VLOOKUP(C8367,CODIGOS!$B$1:$E$194,4,FALSE)</f>
        <v>TIENDA DE BARRIO O CIGARRERÍA, INCLUIDAS LAS UBICADAS EN ZONAS FRANCAS</v>
      </c>
      <c r="E8367" s="1471" t="s">
        <v>2028</v>
      </c>
      <c r="F8367" s="1471" t="s">
        <v>6179</v>
      </c>
      <c r="G8367" s="1475" t="s">
        <v>25600</v>
      </c>
      <c r="H8367" s="1755">
        <v>45926</v>
      </c>
      <c r="I8367" s="1677">
        <v>0.83250000000000002</v>
      </c>
      <c r="J8367" s="1471" t="s">
        <v>16</v>
      </c>
      <c r="K8367" s="1471" t="s">
        <v>47</v>
      </c>
      <c r="L8367" s="1472" t="s">
        <v>22793</v>
      </c>
      <c r="M8367" s="1479"/>
      <c r="N8367" s="1479"/>
      <c r="O8367" s="1966"/>
      <c r="P8367" s="537"/>
      <c r="Q8367" s="1464">
        <f t="shared" si="260"/>
        <v>9</v>
      </c>
      <c r="R8367" s="1794" t="str">
        <f t="shared" si="261"/>
        <v>GUAVATA</v>
      </c>
    </row>
    <row r="8368" spans="1:18" s="1769" customFormat="1" ht="30" customHeight="1" x14ac:dyDescent="0.3">
      <c r="A8368" s="1965" t="s">
        <v>115</v>
      </c>
      <c r="B8368" s="1479" t="s">
        <v>386</v>
      </c>
      <c r="C8368" s="1471" t="s">
        <v>504</v>
      </c>
      <c r="D8368" s="1472" t="str">
        <f>VLOOKUP(C8368,CODIGOS!$B$1:$E$194,4,FALSE)</f>
        <v>CANCHAS DE BOLO, CANCHAS DE TEJO - BILLARES - BINGOS - CASINOS</v>
      </c>
      <c r="E8368" s="1471" t="s">
        <v>25601</v>
      </c>
      <c r="F8368" s="1471" t="s">
        <v>15818</v>
      </c>
      <c r="G8368" s="1475" t="s">
        <v>15819</v>
      </c>
      <c r="H8368" s="1755">
        <v>45922</v>
      </c>
      <c r="I8368" s="1677">
        <v>0.91</v>
      </c>
      <c r="J8368" s="1472" t="s">
        <v>22</v>
      </c>
      <c r="K8368" s="1471" t="s">
        <v>47</v>
      </c>
      <c r="L8368" s="1472" t="s">
        <v>22814</v>
      </c>
      <c r="M8368" s="1479"/>
      <c r="N8368" s="1479"/>
      <c r="O8368" s="1966"/>
      <c r="P8368" s="537"/>
      <c r="Q8368" s="1464">
        <f t="shared" si="260"/>
        <v>9</v>
      </c>
      <c r="R8368" s="1794" t="str">
        <f t="shared" si="261"/>
        <v>GUAVATA</v>
      </c>
    </row>
    <row r="8369" spans="1:18" s="1769" customFormat="1" ht="30" customHeight="1" x14ac:dyDescent="0.3">
      <c r="A8369" s="1965" t="s">
        <v>115</v>
      </c>
      <c r="B8369" s="1479" t="s">
        <v>386</v>
      </c>
      <c r="C8369" s="1471" t="s">
        <v>504</v>
      </c>
      <c r="D8369" s="1472" t="str">
        <f>VLOOKUP(C8369,CODIGOS!$B$1:$E$194,4,FALSE)</f>
        <v>CANCHAS DE BOLO, CANCHAS DE TEJO - BILLARES - BINGOS - CASINOS</v>
      </c>
      <c r="E8369" s="1471" t="s">
        <v>25602</v>
      </c>
      <c r="F8369" s="1471" t="s">
        <v>25603</v>
      </c>
      <c r="G8369" s="1475" t="s">
        <v>25604</v>
      </c>
      <c r="H8369" s="1755">
        <v>45923</v>
      </c>
      <c r="I8369" s="1677">
        <v>0.91</v>
      </c>
      <c r="J8369" s="1472" t="s">
        <v>22</v>
      </c>
      <c r="K8369" s="1471" t="s">
        <v>47</v>
      </c>
      <c r="L8369" s="1472" t="s">
        <v>22814</v>
      </c>
      <c r="M8369" s="1479"/>
      <c r="N8369" s="1479"/>
      <c r="O8369" s="1966"/>
      <c r="P8369" s="537"/>
      <c r="Q8369" s="1464">
        <f t="shared" si="260"/>
        <v>9</v>
      </c>
      <c r="R8369" s="1794" t="str">
        <f t="shared" si="261"/>
        <v>GUAVATA</v>
      </c>
    </row>
    <row r="8370" spans="1:18" s="1769" customFormat="1" ht="30" customHeight="1" x14ac:dyDescent="0.3">
      <c r="A8370" s="1965" t="s">
        <v>115</v>
      </c>
      <c r="B8370" s="1479" t="s">
        <v>386</v>
      </c>
      <c r="C8370" s="1471" t="s">
        <v>1790</v>
      </c>
      <c r="D8370" s="1472" t="str">
        <f>VLOOKUP(C8370,CODIGOS!$B$1:$E$194,4,FALSE)</f>
        <v xml:space="preserve">BODEGAS PARA ALMACENAMIENTO DE ALIMENTOS </v>
      </c>
      <c r="E8370" s="1471" t="s">
        <v>25605</v>
      </c>
      <c r="F8370" s="1471" t="s">
        <v>25606</v>
      </c>
      <c r="G8370" s="1471" t="s">
        <v>6000</v>
      </c>
      <c r="H8370" s="1755">
        <v>45926</v>
      </c>
      <c r="I8370" s="1677">
        <v>0.96</v>
      </c>
      <c r="J8370" s="1472" t="s">
        <v>22</v>
      </c>
      <c r="K8370" s="1471" t="s">
        <v>47</v>
      </c>
      <c r="L8370" s="1472" t="s">
        <v>1794</v>
      </c>
      <c r="M8370" s="1479"/>
      <c r="N8370" s="1479"/>
      <c r="O8370" s="1966"/>
      <c r="P8370" s="537"/>
      <c r="Q8370" s="1464">
        <f t="shared" si="260"/>
        <v>9</v>
      </c>
      <c r="R8370" s="1794" t="str">
        <f t="shared" si="261"/>
        <v>GUAVATA</v>
      </c>
    </row>
    <row r="8371" spans="1:18" s="1769" customFormat="1" ht="30" customHeight="1" x14ac:dyDescent="0.3">
      <c r="A8371" s="1965" t="s">
        <v>115</v>
      </c>
      <c r="B8371" s="1479" t="s">
        <v>386</v>
      </c>
      <c r="C8371" s="1471" t="s">
        <v>715</v>
      </c>
      <c r="D8371" s="1472" t="str">
        <f>VLOOKUP(C8371,CODIGOS!$B$1:$E$194,4,FALSE)</f>
        <v>COLEGIOS</v>
      </c>
      <c r="E8371" s="1471" t="s">
        <v>25607</v>
      </c>
      <c r="F8371" s="1471" t="s">
        <v>25608</v>
      </c>
      <c r="G8371" s="1475" t="s">
        <v>5988</v>
      </c>
      <c r="H8371" s="1755">
        <v>45901</v>
      </c>
      <c r="I8371" s="1677">
        <v>0.83499999999999996</v>
      </c>
      <c r="J8371" s="1471" t="s">
        <v>16</v>
      </c>
      <c r="K8371" s="1471" t="s">
        <v>47</v>
      </c>
      <c r="L8371" s="1472" t="s">
        <v>17</v>
      </c>
      <c r="M8371" s="1479" t="s">
        <v>5989</v>
      </c>
      <c r="N8371" s="1479"/>
      <c r="O8371" s="1966"/>
      <c r="P8371" s="537"/>
      <c r="Q8371" s="1464">
        <f t="shared" si="260"/>
        <v>9</v>
      </c>
      <c r="R8371" s="1794" t="str">
        <f t="shared" si="261"/>
        <v>GUAVATA</v>
      </c>
    </row>
    <row r="8372" spans="1:18" s="1769" customFormat="1" ht="30" customHeight="1" x14ac:dyDescent="0.3">
      <c r="A8372" s="1965" t="s">
        <v>115</v>
      </c>
      <c r="B8372" s="1479" t="s">
        <v>386</v>
      </c>
      <c r="C8372" s="1471" t="s">
        <v>715</v>
      </c>
      <c r="D8372" s="1472" t="str">
        <f>VLOOKUP(C8372,CODIGOS!$B$1:$E$194,4,FALSE)</f>
        <v>COLEGIOS</v>
      </c>
      <c r="E8372" s="1471" t="s">
        <v>25609</v>
      </c>
      <c r="F8372" s="1471" t="s">
        <v>25610</v>
      </c>
      <c r="G8372" s="1475" t="s">
        <v>5988</v>
      </c>
      <c r="H8372" s="1755">
        <v>45926</v>
      </c>
      <c r="I8372" s="1677">
        <v>0.83499999999999996</v>
      </c>
      <c r="J8372" s="1471" t="s">
        <v>16</v>
      </c>
      <c r="K8372" s="1471" t="s">
        <v>47</v>
      </c>
      <c r="L8372" s="1472" t="s">
        <v>17</v>
      </c>
      <c r="M8372" s="1479" t="s">
        <v>5989</v>
      </c>
      <c r="N8372" s="1479"/>
      <c r="O8372" s="1966"/>
      <c r="P8372" s="537"/>
      <c r="Q8372" s="1464">
        <f t="shared" si="260"/>
        <v>9</v>
      </c>
      <c r="R8372" s="1794" t="str">
        <f t="shared" si="261"/>
        <v>GUAVATA</v>
      </c>
    </row>
    <row r="8373" spans="1:18" s="1769" customFormat="1" ht="30" customHeight="1" x14ac:dyDescent="0.3">
      <c r="A8373" s="1965" t="s">
        <v>115</v>
      </c>
      <c r="B8373" s="1479" t="s">
        <v>386</v>
      </c>
      <c r="C8373" s="1471" t="s">
        <v>715</v>
      </c>
      <c r="D8373" s="1472" t="str">
        <f>VLOOKUP(C8373,CODIGOS!$B$1:$E$194,4,FALSE)</f>
        <v>COLEGIOS</v>
      </c>
      <c r="E8373" s="1471" t="s">
        <v>25611</v>
      </c>
      <c r="F8373" s="1471" t="s">
        <v>5996</v>
      </c>
      <c r="G8373" s="1475" t="s">
        <v>5988</v>
      </c>
      <c r="H8373" s="1755">
        <v>45912</v>
      </c>
      <c r="I8373" s="1677">
        <v>0.85499999999999998</v>
      </c>
      <c r="J8373" s="1471" t="s">
        <v>16</v>
      </c>
      <c r="K8373" s="1471" t="s">
        <v>47</v>
      </c>
      <c r="L8373" s="1472" t="s">
        <v>17</v>
      </c>
      <c r="M8373" s="1479" t="s">
        <v>5989</v>
      </c>
      <c r="N8373" s="1479"/>
      <c r="O8373" s="1966"/>
      <c r="P8373" s="537"/>
      <c r="Q8373" s="1464">
        <f t="shared" si="260"/>
        <v>9</v>
      </c>
      <c r="R8373" s="1794" t="str">
        <f t="shared" si="261"/>
        <v>GUAVATA</v>
      </c>
    </row>
    <row r="8374" spans="1:18" s="1769" customFormat="1" ht="30" customHeight="1" x14ac:dyDescent="0.3">
      <c r="A8374" s="1965" t="s">
        <v>115</v>
      </c>
      <c r="B8374" s="1479" t="s">
        <v>386</v>
      </c>
      <c r="C8374" s="1471" t="s">
        <v>715</v>
      </c>
      <c r="D8374" s="1472" t="str">
        <f>VLOOKUP(C8374,CODIGOS!$B$1:$E$194,4,FALSE)</f>
        <v>COLEGIOS</v>
      </c>
      <c r="E8374" s="1471" t="s">
        <v>25612</v>
      </c>
      <c r="F8374" s="1471" t="s">
        <v>25587</v>
      </c>
      <c r="G8374" s="1475" t="s">
        <v>5988</v>
      </c>
      <c r="H8374" s="1755">
        <v>45919</v>
      </c>
      <c r="I8374" s="1677">
        <v>0.84499999999999997</v>
      </c>
      <c r="J8374" s="1471" t="s">
        <v>16</v>
      </c>
      <c r="K8374" s="1471" t="s">
        <v>47</v>
      </c>
      <c r="L8374" s="1472" t="s">
        <v>17</v>
      </c>
      <c r="M8374" s="1479" t="s">
        <v>5989</v>
      </c>
      <c r="N8374" s="1479"/>
      <c r="O8374" s="1966"/>
      <c r="P8374" s="537"/>
      <c r="Q8374" s="1464">
        <f t="shared" si="260"/>
        <v>9</v>
      </c>
      <c r="R8374" s="1794" t="str">
        <f t="shared" si="261"/>
        <v>GUAVATA</v>
      </c>
    </row>
    <row r="8375" spans="1:18" s="1769" customFormat="1" ht="30" customHeight="1" x14ac:dyDescent="0.3">
      <c r="A8375" s="1965" t="s">
        <v>115</v>
      </c>
      <c r="B8375" s="1479" t="s">
        <v>386</v>
      </c>
      <c r="C8375" s="1471" t="s">
        <v>837</v>
      </c>
      <c r="D8375" s="1472" t="str">
        <f>VLOOKUP(C8375,CODIGOS!$B$1:$E$194,4,FALSE)</f>
        <v>MISCELANEAS  ( COMERCIO AL POR MENOR EN ESTABLECIMIENTOS NO ESPECIALIZADOS, CON SURTIDO COMPUESTO PRINCIPALMENTE POR PRODUCTOS DIFERENTES DE ALIMENTOS (VÍVERES EN GENERAL, BEBIDAS Y TABACO)</v>
      </c>
      <c r="E8375" s="1475" t="s">
        <v>25613</v>
      </c>
      <c r="F8375" s="1471" t="s">
        <v>25614</v>
      </c>
      <c r="G8375" s="1475" t="s">
        <v>25615</v>
      </c>
      <c r="H8375" s="1967">
        <v>45903</v>
      </c>
      <c r="I8375" s="1677">
        <v>0.91</v>
      </c>
      <c r="J8375" s="1471" t="s">
        <v>16</v>
      </c>
      <c r="K8375" s="1471" t="s">
        <v>47</v>
      </c>
      <c r="L8375" s="1472" t="s">
        <v>4927</v>
      </c>
      <c r="M8375" s="1479"/>
      <c r="N8375" s="1479"/>
      <c r="O8375" s="1966"/>
      <c r="P8375" s="537"/>
      <c r="Q8375" s="1464">
        <f t="shared" si="260"/>
        <v>9</v>
      </c>
      <c r="R8375" s="1794" t="str">
        <f t="shared" si="261"/>
        <v>GUAVATA</v>
      </c>
    </row>
    <row r="8376" spans="1:18" s="1769" customFormat="1" ht="30" customHeight="1" x14ac:dyDescent="0.3">
      <c r="A8376" s="1965" t="s">
        <v>115</v>
      </c>
      <c r="B8376" s="1479" t="s">
        <v>386</v>
      </c>
      <c r="C8376" s="1471" t="s">
        <v>837</v>
      </c>
      <c r="D8376" s="1472" t="str">
        <f>VLOOKUP(C8376,CODIGOS!$B$1:$E$194,4,FALSE)</f>
        <v>MISCELANEAS  ( COMERCIO AL POR MENOR EN ESTABLECIMIENTOS NO ESPECIALIZADOS, CON SURTIDO COMPUESTO PRINCIPALMENTE POR PRODUCTOS DIFERENTES DE ALIMENTOS (VÍVERES EN GENERAL, BEBIDAS Y TABACO)</v>
      </c>
      <c r="E8376" s="1471" t="s">
        <v>25616</v>
      </c>
      <c r="F8376" s="1471" t="s">
        <v>25617</v>
      </c>
      <c r="G8376" s="1475" t="s">
        <v>25618</v>
      </c>
      <c r="H8376" s="1967">
        <v>45905</v>
      </c>
      <c r="I8376" s="1677">
        <v>0.91</v>
      </c>
      <c r="J8376" s="1471" t="s">
        <v>16</v>
      </c>
      <c r="K8376" s="1471" t="s">
        <v>47</v>
      </c>
      <c r="L8376" s="1472" t="s">
        <v>4927</v>
      </c>
      <c r="M8376" s="1479"/>
      <c r="N8376" s="1479"/>
      <c r="O8376" s="1966"/>
      <c r="P8376" s="537"/>
      <c r="Q8376" s="1464">
        <f t="shared" si="260"/>
        <v>9</v>
      </c>
      <c r="R8376" s="1794" t="str">
        <f t="shared" si="261"/>
        <v>GUAVATA</v>
      </c>
    </row>
    <row r="8377" spans="1:18" s="1769" customFormat="1" ht="30" customHeight="1" x14ac:dyDescent="0.3">
      <c r="A8377" s="1965" t="s">
        <v>115</v>
      </c>
      <c r="B8377" s="1479" t="s">
        <v>386</v>
      </c>
      <c r="C8377" s="1471" t="s">
        <v>837</v>
      </c>
      <c r="D8377" s="1472" t="str">
        <f>VLOOKUP(C8377,CODIGOS!$B$1:$E$194,4,FALSE)</f>
        <v>MISCELANEAS  ( COMERCIO AL POR MENOR EN ESTABLECIMIENTOS NO ESPECIALIZADOS, CON SURTIDO COMPUESTO PRINCIPALMENTE POR PRODUCTOS DIFERENTES DE ALIMENTOS (VÍVERES EN GENERAL, BEBIDAS Y TABACO)</v>
      </c>
      <c r="E8377" s="1471" t="s">
        <v>25619</v>
      </c>
      <c r="F8377" s="1471" t="s">
        <v>25620</v>
      </c>
      <c r="G8377" s="1475" t="s">
        <v>25621</v>
      </c>
      <c r="H8377" s="1967">
        <v>45903</v>
      </c>
      <c r="I8377" s="1677">
        <v>0.91</v>
      </c>
      <c r="J8377" s="1471" t="s">
        <v>16</v>
      </c>
      <c r="K8377" s="1471" t="s">
        <v>47</v>
      </c>
      <c r="L8377" s="1472" t="s">
        <v>4927</v>
      </c>
      <c r="M8377" s="1475"/>
      <c r="N8377" s="1479"/>
      <c r="O8377" s="1966"/>
      <c r="P8377" s="537"/>
      <c r="Q8377" s="1464">
        <f t="shared" si="260"/>
        <v>9</v>
      </c>
      <c r="R8377" s="1794" t="str">
        <f t="shared" si="261"/>
        <v>GUAVATA</v>
      </c>
    </row>
    <row r="8378" spans="1:18" s="393" customFormat="1" ht="25.05" customHeight="1" x14ac:dyDescent="0.3">
      <c r="A8378" s="1472" t="s">
        <v>115</v>
      </c>
      <c r="B8378" s="1472" t="s">
        <v>4798</v>
      </c>
      <c r="C8378" s="1472" t="s">
        <v>803</v>
      </c>
      <c r="D8378" s="1472" t="str">
        <f>VLOOKUP(C8378,CODIGOS!$B$1:$E$194,4,FALSE)</f>
        <v xml:space="preserve">SISTEMAS DE SUMINISTRO DE AGUA PARA CONSUMO HUMANO URBANO </v>
      </c>
      <c r="E8378" s="1472" t="s">
        <v>25635</v>
      </c>
      <c r="F8378" s="1472" t="s">
        <v>25636</v>
      </c>
      <c r="G8378" s="1472" t="s">
        <v>25637</v>
      </c>
      <c r="H8378" s="1523">
        <v>45910</v>
      </c>
      <c r="I8378" s="1682">
        <v>0.34</v>
      </c>
      <c r="J8378" s="1472" t="s">
        <v>16</v>
      </c>
      <c r="K8378" s="1471" t="s">
        <v>47</v>
      </c>
      <c r="L8378" s="1472" t="s">
        <v>5293</v>
      </c>
      <c r="M8378" s="1472"/>
      <c r="N8378" s="1472"/>
      <c r="O8378" s="1472"/>
      <c r="P8378" s="1479"/>
      <c r="Q8378" s="1464">
        <f t="shared" si="260"/>
        <v>9</v>
      </c>
      <c r="R8378" s="1794" t="str">
        <f t="shared" si="261"/>
        <v>AGUADA</v>
      </c>
    </row>
    <row r="8379" spans="1:18" s="393" customFormat="1" ht="25.05" customHeight="1" x14ac:dyDescent="0.3">
      <c r="A8379" s="1472" t="s">
        <v>115</v>
      </c>
      <c r="B8379" s="1472" t="s">
        <v>116</v>
      </c>
      <c r="C8379" s="1471" t="s">
        <v>905</v>
      </c>
      <c r="D8379" s="1472" t="str">
        <f>VLOOKUP(C8379,CODIGOS!$B$1:$E$194,4,FALSE)</f>
        <v>COMEDORES ESCOLARES (PAE - PRIVADOS)</v>
      </c>
      <c r="E8379" s="1471" t="s">
        <v>25638</v>
      </c>
      <c r="F8379" s="1471" t="s">
        <v>4816</v>
      </c>
      <c r="G8379" s="1471" t="s">
        <v>25639</v>
      </c>
      <c r="H8379" s="1530">
        <v>45922</v>
      </c>
      <c r="I8379" s="1682">
        <v>0.84</v>
      </c>
      <c r="J8379" s="1472" t="s">
        <v>16</v>
      </c>
      <c r="K8379" s="1471" t="s">
        <v>47</v>
      </c>
      <c r="L8379" s="1472" t="s">
        <v>2934</v>
      </c>
      <c r="M8379" s="1472"/>
      <c r="N8379" s="1472"/>
      <c r="O8379" s="1472"/>
      <c r="P8379" s="1479"/>
      <c r="Q8379" s="1464">
        <f t="shared" si="260"/>
        <v>9</v>
      </c>
      <c r="R8379" s="1794" t="str">
        <f t="shared" si="261"/>
        <v>ALBANIA</v>
      </c>
    </row>
    <row r="8380" spans="1:18" s="393" customFormat="1" ht="25.05" customHeight="1" x14ac:dyDescent="0.3">
      <c r="A8380" s="1472" t="s">
        <v>115</v>
      </c>
      <c r="B8380" s="1472" t="s">
        <v>116</v>
      </c>
      <c r="C8380" s="1472" t="s">
        <v>905</v>
      </c>
      <c r="D8380" s="1472" t="str">
        <f>VLOOKUP(C8380,CODIGOS!$B$1:$E$194,4,FALSE)</f>
        <v>COMEDORES ESCOLARES (PAE - PRIVADOS)</v>
      </c>
      <c r="E8380" s="1472" t="s">
        <v>25640</v>
      </c>
      <c r="F8380" s="1472" t="s">
        <v>4816</v>
      </c>
      <c r="G8380" s="1472" t="s">
        <v>25639</v>
      </c>
      <c r="H8380" s="1523">
        <v>45926</v>
      </c>
      <c r="I8380" s="1682">
        <v>0.84</v>
      </c>
      <c r="J8380" s="1472" t="s">
        <v>16</v>
      </c>
      <c r="K8380" s="1471" t="s">
        <v>47</v>
      </c>
      <c r="L8380" s="1472" t="s">
        <v>2934</v>
      </c>
      <c r="M8380" s="1472"/>
      <c r="N8380" s="1479"/>
      <c r="O8380" s="1479"/>
      <c r="P8380" s="1479"/>
      <c r="Q8380" s="1464">
        <f t="shared" si="260"/>
        <v>9</v>
      </c>
      <c r="R8380" s="1794" t="str">
        <f t="shared" si="261"/>
        <v>ALBANIA</v>
      </c>
    </row>
    <row r="8381" spans="1:18" s="393" customFormat="1" ht="25.05" customHeight="1" x14ac:dyDescent="0.3">
      <c r="A8381" s="1472" t="s">
        <v>115</v>
      </c>
      <c r="B8381" s="1472" t="s">
        <v>116</v>
      </c>
      <c r="C8381" s="1472" t="s">
        <v>1790</v>
      </c>
      <c r="D8381" s="1472" t="str">
        <f>VLOOKUP(C8381,CODIGOS!$B$1:$E$194,4,FALSE)</f>
        <v xml:space="preserve">BODEGAS PARA ALMACENAMIENTO DE ALIMENTOS </v>
      </c>
      <c r="E8381" s="1472" t="s">
        <v>25641</v>
      </c>
      <c r="F8381" s="1472" t="s">
        <v>4816</v>
      </c>
      <c r="G8381" s="1472" t="s">
        <v>25639</v>
      </c>
      <c r="H8381" s="1523">
        <v>45926</v>
      </c>
      <c r="I8381" s="1682">
        <v>0.80499999999999994</v>
      </c>
      <c r="J8381" s="1472" t="s">
        <v>16</v>
      </c>
      <c r="K8381" s="1471" t="s">
        <v>47</v>
      </c>
      <c r="L8381" s="1472" t="s">
        <v>25642</v>
      </c>
      <c r="M8381" s="1472"/>
      <c r="N8381" s="1472"/>
      <c r="O8381" s="1472"/>
      <c r="P8381" s="1479"/>
      <c r="Q8381" s="1464">
        <f t="shared" si="260"/>
        <v>9</v>
      </c>
      <c r="R8381" s="1794" t="str">
        <f t="shared" si="261"/>
        <v>ALBANIA</v>
      </c>
    </row>
    <row r="8382" spans="1:18" s="393" customFormat="1" ht="25.05" customHeight="1" x14ac:dyDescent="0.3">
      <c r="A8382" s="1472" t="s">
        <v>115</v>
      </c>
      <c r="B8382" s="1471" t="s">
        <v>116</v>
      </c>
      <c r="C8382" s="1471" t="s">
        <v>905</v>
      </c>
      <c r="D8382" s="1472" t="str">
        <f>VLOOKUP(C8382,CODIGOS!$B$1:$E$194,4,FALSE)</f>
        <v>COMEDORES ESCOLARES (PAE - PRIVADOS)</v>
      </c>
      <c r="E8382" s="1471" t="s">
        <v>25643</v>
      </c>
      <c r="F8382" s="1471" t="s">
        <v>4820</v>
      </c>
      <c r="G8382" s="1471" t="s">
        <v>25639</v>
      </c>
      <c r="H8382" s="1533">
        <v>45915</v>
      </c>
      <c r="I8382" s="1682">
        <v>0.91500000000000004</v>
      </c>
      <c r="J8382" s="1471" t="s">
        <v>22</v>
      </c>
      <c r="K8382" s="1471" t="s">
        <v>47</v>
      </c>
      <c r="L8382" s="1472" t="s">
        <v>2934</v>
      </c>
      <c r="M8382" s="1472"/>
      <c r="N8382" s="1472"/>
      <c r="O8382" s="1479"/>
      <c r="P8382" s="1479"/>
      <c r="Q8382" s="1464">
        <f t="shared" si="260"/>
        <v>9</v>
      </c>
      <c r="R8382" s="1794" t="str">
        <f t="shared" si="261"/>
        <v>ALBANIA</v>
      </c>
    </row>
    <row r="8383" spans="1:18" s="393" customFormat="1" ht="25.05" customHeight="1" x14ac:dyDescent="0.3">
      <c r="A8383" s="1472" t="s">
        <v>115</v>
      </c>
      <c r="B8383" s="1472" t="s">
        <v>116</v>
      </c>
      <c r="C8383" s="1472" t="s">
        <v>905</v>
      </c>
      <c r="D8383" s="1472" t="str">
        <f>VLOOKUP(C8383,CODIGOS!$B$1:$E$194,4,FALSE)</f>
        <v>COMEDORES ESCOLARES (PAE - PRIVADOS)</v>
      </c>
      <c r="E8383" s="1472" t="s">
        <v>25644</v>
      </c>
      <c r="F8383" s="1472" t="s">
        <v>1363</v>
      </c>
      <c r="G8383" s="1472" t="s">
        <v>25639</v>
      </c>
      <c r="H8383" s="1523">
        <v>45917</v>
      </c>
      <c r="I8383" s="1682">
        <v>0.86899999999999999</v>
      </c>
      <c r="J8383" s="1472" t="s">
        <v>16</v>
      </c>
      <c r="K8383" s="1471" t="s">
        <v>47</v>
      </c>
      <c r="L8383" s="1472" t="s">
        <v>2934</v>
      </c>
      <c r="M8383" s="1472"/>
      <c r="N8383" s="1479"/>
      <c r="O8383" s="1479"/>
      <c r="P8383" s="1479"/>
      <c r="Q8383" s="1464">
        <f t="shared" si="260"/>
        <v>9</v>
      </c>
      <c r="R8383" s="1794" t="str">
        <f t="shared" si="261"/>
        <v>ALBANIA</v>
      </c>
    </row>
    <row r="8384" spans="1:18" s="393" customFormat="1" ht="25.05" customHeight="1" x14ac:dyDescent="0.3">
      <c r="A8384" s="1472" t="s">
        <v>115</v>
      </c>
      <c r="B8384" s="1471" t="s">
        <v>116</v>
      </c>
      <c r="C8384" s="1471" t="s">
        <v>905</v>
      </c>
      <c r="D8384" s="1472" t="str">
        <f>VLOOKUP(C8384,CODIGOS!$B$1:$E$194,4,FALSE)</f>
        <v>COMEDORES ESCOLARES (PAE - PRIVADOS)</v>
      </c>
      <c r="E8384" s="1471" t="s">
        <v>25645</v>
      </c>
      <c r="F8384" s="1471" t="s">
        <v>25646</v>
      </c>
      <c r="G8384" s="1471" t="s">
        <v>25639</v>
      </c>
      <c r="H8384" s="1533">
        <v>45911</v>
      </c>
      <c r="I8384" s="1682">
        <v>0.85499999999999998</v>
      </c>
      <c r="J8384" s="1472" t="s">
        <v>16</v>
      </c>
      <c r="K8384" s="1471" t="s">
        <v>47</v>
      </c>
      <c r="L8384" s="1472" t="s">
        <v>2934</v>
      </c>
      <c r="M8384" s="1472"/>
      <c r="N8384" s="1479"/>
      <c r="O8384" s="1479"/>
      <c r="P8384" s="1479"/>
      <c r="Q8384" s="1464">
        <f t="shared" si="260"/>
        <v>9</v>
      </c>
      <c r="R8384" s="1794" t="str">
        <f t="shared" si="261"/>
        <v>ALBANIA</v>
      </c>
    </row>
    <row r="8385" spans="1:18" s="393" customFormat="1" ht="25.05" customHeight="1" x14ac:dyDescent="0.3">
      <c r="A8385" s="1472" t="s">
        <v>115</v>
      </c>
      <c r="B8385" s="1472" t="s">
        <v>116</v>
      </c>
      <c r="C8385" s="1472" t="s">
        <v>905</v>
      </c>
      <c r="D8385" s="1472" t="str">
        <f>VLOOKUP(C8385,CODIGOS!$B$1:$E$194,4,FALSE)</f>
        <v>COMEDORES ESCOLARES (PAE - PRIVADOS)</v>
      </c>
      <c r="E8385" s="1472" t="s">
        <v>25647</v>
      </c>
      <c r="F8385" s="1472" t="s">
        <v>4825</v>
      </c>
      <c r="G8385" s="1472" t="s">
        <v>25639</v>
      </c>
      <c r="H8385" s="1523">
        <v>45912</v>
      </c>
      <c r="I8385" s="1682">
        <v>0.81499999999999995</v>
      </c>
      <c r="J8385" s="1472" t="s">
        <v>16</v>
      </c>
      <c r="K8385" s="1471" t="s">
        <v>47</v>
      </c>
      <c r="L8385" s="1472" t="s">
        <v>2934</v>
      </c>
      <c r="M8385" s="1472"/>
      <c r="N8385" s="1472"/>
      <c r="O8385" s="1472"/>
      <c r="P8385" s="1479"/>
      <c r="Q8385" s="1464">
        <f t="shared" si="260"/>
        <v>9</v>
      </c>
      <c r="R8385" s="1794" t="str">
        <f t="shared" si="261"/>
        <v>ALBANIA</v>
      </c>
    </row>
    <row r="8386" spans="1:18" s="393" customFormat="1" ht="25.05" customHeight="1" x14ac:dyDescent="0.3">
      <c r="A8386" s="1471" t="s">
        <v>115</v>
      </c>
      <c r="B8386" s="1471" t="s">
        <v>116</v>
      </c>
      <c r="C8386" s="1471" t="s">
        <v>905</v>
      </c>
      <c r="D8386" s="1472" t="str">
        <f>VLOOKUP(C8386,CODIGOS!$B$1:$E$194,4,FALSE)</f>
        <v>COMEDORES ESCOLARES (PAE - PRIVADOS)</v>
      </c>
      <c r="E8386" s="1471" t="s">
        <v>25648</v>
      </c>
      <c r="F8386" s="1471" t="s">
        <v>4825</v>
      </c>
      <c r="G8386" s="1471" t="s">
        <v>25639</v>
      </c>
      <c r="H8386" s="1473">
        <v>45912</v>
      </c>
      <c r="I8386" s="1756">
        <v>0.81499999999999995</v>
      </c>
      <c r="J8386" s="1471" t="s">
        <v>16</v>
      </c>
      <c r="K8386" s="1471" t="s">
        <v>47</v>
      </c>
      <c r="L8386" s="1472" t="s">
        <v>2934</v>
      </c>
      <c r="M8386" s="1472"/>
      <c r="N8386" s="1472"/>
      <c r="O8386" s="1472"/>
      <c r="P8386" s="1479"/>
      <c r="Q8386" s="1464">
        <f t="shared" si="260"/>
        <v>9</v>
      </c>
      <c r="R8386" s="1794" t="str">
        <f t="shared" si="261"/>
        <v>ALBANIA</v>
      </c>
    </row>
    <row r="8387" spans="1:18" s="393" customFormat="1" ht="25.05" customHeight="1" x14ac:dyDescent="0.3">
      <c r="A8387" s="1472" t="s">
        <v>115</v>
      </c>
      <c r="B8387" s="1471" t="s">
        <v>116</v>
      </c>
      <c r="C8387" s="1471" t="s">
        <v>547</v>
      </c>
      <c r="D8387" s="1472" t="str">
        <f>VLOOKUP(C8387,CODIGOS!$B$1:$E$194,4,FALSE)</f>
        <v>CAFETERÍA</v>
      </c>
      <c r="E8387" s="1471" t="s">
        <v>10601</v>
      </c>
      <c r="F8387" s="1471" t="s">
        <v>4825</v>
      </c>
      <c r="G8387" s="1471" t="s">
        <v>15065</v>
      </c>
      <c r="H8387" s="1533">
        <v>45918</v>
      </c>
      <c r="I8387" s="1682">
        <v>0.85499999999999998</v>
      </c>
      <c r="J8387" s="1472" t="s">
        <v>16</v>
      </c>
      <c r="K8387" s="1471" t="s">
        <v>47</v>
      </c>
      <c r="L8387" s="1472" t="s">
        <v>25649</v>
      </c>
      <c r="M8387" s="1472"/>
      <c r="N8387" s="1472"/>
      <c r="O8387" s="1472"/>
      <c r="P8387" s="1481"/>
      <c r="Q8387" s="1464">
        <f t="shared" si="260"/>
        <v>9</v>
      </c>
      <c r="R8387" s="1794" t="str">
        <f t="shared" si="261"/>
        <v>ALBANIA</v>
      </c>
    </row>
    <row r="8388" spans="1:18" s="393" customFormat="1" ht="25.05" customHeight="1" x14ac:dyDescent="0.3">
      <c r="A8388" s="1472" t="s">
        <v>115</v>
      </c>
      <c r="B8388" s="1472" t="s">
        <v>116</v>
      </c>
      <c r="C8388" s="1471" t="s">
        <v>20</v>
      </c>
      <c r="D8388" s="1472" t="str">
        <f>VLOOKUP(C8388,CODIGOS!$B$1:$E$194,4,FALSE)</f>
        <v>TIENDA DE BARRIO O CIGARRERÍA, INCLUIDAS LAS UBICADAS EN ZONAS FRANCAS</v>
      </c>
      <c r="E8388" s="1471" t="s">
        <v>25650</v>
      </c>
      <c r="F8388" s="1471" t="s">
        <v>4820</v>
      </c>
      <c r="G8388" s="1471" t="s">
        <v>25651</v>
      </c>
      <c r="H8388" s="1523">
        <v>45929</v>
      </c>
      <c r="I8388" s="1682">
        <v>0.69699999999999995</v>
      </c>
      <c r="J8388" s="1472" t="s">
        <v>16</v>
      </c>
      <c r="K8388" s="1471" t="s">
        <v>47</v>
      </c>
      <c r="L8388" s="1472" t="s">
        <v>23091</v>
      </c>
      <c r="M8388" s="1472"/>
      <c r="N8388" s="1472"/>
      <c r="O8388" s="1472"/>
      <c r="P8388" s="1472"/>
      <c r="Q8388" s="1464">
        <f t="shared" si="260"/>
        <v>9</v>
      </c>
      <c r="R8388" s="1794" t="str">
        <f t="shared" si="261"/>
        <v>ALBANIA</v>
      </c>
    </row>
    <row r="8389" spans="1:18" s="393" customFormat="1" ht="25.05" customHeight="1" x14ac:dyDescent="0.3">
      <c r="A8389" s="1471" t="s">
        <v>115</v>
      </c>
      <c r="B8389" s="1471" t="s">
        <v>116</v>
      </c>
      <c r="C8389" s="1471" t="s">
        <v>20</v>
      </c>
      <c r="D8389" s="1472" t="str">
        <f>VLOOKUP(C8389,CODIGOS!$B$1:$E$194,4,FALSE)</f>
        <v>TIENDA DE BARRIO O CIGARRERÍA, INCLUIDAS LAS UBICADAS EN ZONAS FRANCAS</v>
      </c>
      <c r="E8389" s="1471" t="s">
        <v>25652</v>
      </c>
      <c r="F8389" s="1471" t="s">
        <v>10123</v>
      </c>
      <c r="G8389" s="1471" t="s">
        <v>25653</v>
      </c>
      <c r="H8389" s="1473">
        <v>45916</v>
      </c>
      <c r="I8389" s="1756">
        <v>0.71499999999999997</v>
      </c>
      <c r="J8389" s="1471" t="s">
        <v>16</v>
      </c>
      <c r="K8389" s="1471" t="s">
        <v>47</v>
      </c>
      <c r="L8389" s="1472" t="s">
        <v>25649</v>
      </c>
      <c r="M8389" s="1472"/>
      <c r="N8389" s="1472"/>
      <c r="O8389" s="1472"/>
      <c r="P8389" s="1472"/>
      <c r="Q8389" s="1464">
        <f t="shared" si="260"/>
        <v>9</v>
      </c>
      <c r="R8389" s="1794" t="str">
        <f t="shared" si="261"/>
        <v>ALBANIA</v>
      </c>
    </row>
    <row r="8390" spans="1:18" s="393" customFormat="1" ht="25.05" customHeight="1" x14ac:dyDescent="0.3">
      <c r="A8390" s="1471" t="s">
        <v>115</v>
      </c>
      <c r="B8390" s="1471" t="s">
        <v>116</v>
      </c>
      <c r="C8390" s="1471" t="s">
        <v>20</v>
      </c>
      <c r="D8390" s="1472" t="str">
        <f>VLOOKUP(C8390,CODIGOS!$B$1:$E$194,4,FALSE)</f>
        <v>TIENDA DE BARRIO O CIGARRERÍA, INCLUIDAS LAS UBICADAS EN ZONAS FRANCAS</v>
      </c>
      <c r="E8390" s="1471" t="s">
        <v>25654</v>
      </c>
      <c r="F8390" s="1471" t="s">
        <v>4820</v>
      </c>
      <c r="G8390" s="1471" t="s">
        <v>25655</v>
      </c>
      <c r="H8390" s="1473">
        <v>45929</v>
      </c>
      <c r="I8390" s="1756">
        <v>0.72</v>
      </c>
      <c r="J8390" s="1471" t="s">
        <v>16</v>
      </c>
      <c r="K8390" s="1471" t="s">
        <v>47</v>
      </c>
      <c r="L8390" s="1472" t="s">
        <v>25649</v>
      </c>
      <c r="M8390" s="1472"/>
      <c r="N8390" s="1472"/>
      <c r="O8390" s="1472"/>
      <c r="P8390" s="1472"/>
      <c r="Q8390" s="1464">
        <f t="shared" si="260"/>
        <v>9</v>
      </c>
      <c r="R8390" s="1794" t="str">
        <f t="shared" si="261"/>
        <v>ALBANIA</v>
      </c>
    </row>
    <row r="8391" spans="1:18" s="393" customFormat="1" ht="25.05" customHeight="1" x14ac:dyDescent="0.3">
      <c r="A8391" s="1472" t="s">
        <v>115</v>
      </c>
      <c r="B8391" s="1471" t="s">
        <v>116</v>
      </c>
      <c r="C8391" s="1471" t="s">
        <v>20</v>
      </c>
      <c r="D8391" s="1472" t="str">
        <f>VLOOKUP(C8391,CODIGOS!$B$1:$E$194,4,FALSE)</f>
        <v>TIENDA DE BARRIO O CIGARRERÍA, INCLUIDAS LAS UBICADAS EN ZONAS FRANCAS</v>
      </c>
      <c r="E8391" s="1471" t="s">
        <v>25656</v>
      </c>
      <c r="F8391" s="1471" t="s">
        <v>4820</v>
      </c>
      <c r="G8391" s="1471" t="s">
        <v>25657</v>
      </c>
      <c r="H8391" s="1533">
        <v>45909</v>
      </c>
      <c r="I8391" s="1682">
        <v>0.77200000000000002</v>
      </c>
      <c r="J8391" s="1471" t="s">
        <v>16</v>
      </c>
      <c r="K8391" s="1471" t="s">
        <v>47</v>
      </c>
      <c r="L8391" s="1472" t="s">
        <v>25649</v>
      </c>
      <c r="M8391" s="1472"/>
      <c r="N8391" s="1472"/>
      <c r="O8391" s="1472"/>
      <c r="P8391" s="1479"/>
      <c r="Q8391" s="1464">
        <f t="shared" ref="Q8391:Q8454" si="262">MONTH(H8391)</f>
        <v>9</v>
      </c>
      <c r="R8391" s="1794" t="str">
        <f t="shared" ref="R8391:R8454" si="263">B8391</f>
        <v>ALBANIA</v>
      </c>
    </row>
    <row r="8392" spans="1:18" s="393" customFormat="1" ht="25.05" customHeight="1" x14ac:dyDescent="0.3">
      <c r="A8392" s="1471" t="s">
        <v>115</v>
      </c>
      <c r="B8392" s="1471" t="s">
        <v>116</v>
      </c>
      <c r="C8392" s="1471" t="s">
        <v>20</v>
      </c>
      <c r="D8392" s="1472" t="str">
        <f>VLOOKUP(C8392,CODIGOS!$B$1:$E$194,4,FALSE)</f>
        <v>TIENDA DE BARRIO O CIGARRERÍA, INCLUIDAS LAS UBICADAS EN ZONAS FRANCAS</v>
      </c>
      <c r="E8392" s="1471" t="s">
        <v>4963</v>
      </c>
      <c r="F8392" s="1471" t="s">
        <v>4820</v>
      </c>
      <c r="G8392" s="1471" t="s">
        <v>25658</v>
      </c>
      <c r="H8392" s="1473">
        <v>45908</v>
      </c>
      <c r="I8392" s="1756">
        <v>0.86</v>
      </c>
      <c r="J8392" s="1471" t="s">
        <v>16</v>
      </c>
      <c r="K8392" s="1471" t="s">
        <v>47</v>
      </c>
      <c r="L8392" s="1472" t="s">
        <v>25649</v>
      </c>
      <c r="M8392" s="1472"/>
      <c r="N8392" s="1478"/>
      <c r="O8392" s="1478"/>
      <c r="P8392" s="1478"/>
      <c r="Q8392" s="1464">
        <f t="shared" si="262"/>
        <v>9</v>
      </c>
      <c r="R8392" s="1794" t="str">
        <f t="shared" si="263"/>
        <v>ALBANIA</v>
      </c>
    </row>
    <row r="8393" spans="1:18" s="393" customFormat="1" ht="25.05" customHeight="1" x14ac:dyDescent="0.3">
      <c r="A8393" s="1472" t="s">
        <v>115</v>
      </c>
      <c r="B8393" s="1472" t="s">
        <v>116</v>
      </c>
      <c r="C8393" s="1472" t="s">
        <v>499</v>
      </c>
      <c r="D8393" s="1472" t="str">
        <f>VLOOKUP(C8393,CODIGOS!$B$1:$E$194,4,FALSE)</f>
        <v>BARES - DISCOTECAS - CANTINAS - TABERNAS</v>
      </c>
      <c r="E8393" s="1472" t="s">
        <v>25659</v>
      </c>
      <c r="F8393" s="1472" t="s">
        <v>25660</v>
      </c>
      <c r="G8393" s="1472" t="s">
        <v>25661</v>
      </c>
      <c r="H8393" s="1523">
        <v>45918</v>
      </c>
      <c r="I8393" s="1682">
        <v>0.69</v>
      </c>
      <c r="J8393" s="1472" t="s">
        <v>16</v>
      </c>
      <c r="K8393" s="1471" t="s">
        <v>47</v>
      </c>
      <c r="L8393" s="1472" t="s">
        <v>25662</v>
      </c>
      <c r="M8393" s="1471"/>
      <c r="N8393" s="1475"/>
      <c r="O8393" s="1475"/>
      <c r="P8393" s="1478"/>
      <c r="Q8393" s="1464">
        <f t="shared" si="262"/>
        <v>9</v>
      </c>
      <c r="R8393" s="1794" t="str">
        <f t="shared" si="263"/>
        <v>ALBANIA</v>
      </c>
    </row>
    <row r="8394" spans="1:18" s="393" customFormat="1" ht="25.05" customHeight="1" x14ac:dyDescent="0.3">
      <c r="A8394" s="1471" t="s">
        <v>115</v>
      </c>
      <c r="B8394" s="1471" t="s">
        <v>116</v>
      </c>
      <c r="C8394" s="1471" t="s">
        <v>499</v>
      </c>
      <c r="D8394" s="1472" t="str">
        <f>VLOOKUP(C8394,CODIGOS!$B$1:$E$194,4,FALSE)</f>
        <v>BARES - DISCOTECAS - CANTINAS - TABERNAS</v>
      </c>
      <c r="E8394" s="1471" t="s">
        <v>25663</v>
      </c>
      <c r="F8394" s="1471" t="s">
        <v>25664</v>
      </c>
      <c r="G8394" s="1471" t="s">
        <v>25665</v>
      </c>
      <c r="H8394" s="1473">
        <v>45919</v>
      </c>
      <c r="I8394" s="1756">
        <v>0.74</v>
      </c>
      <c r="J8394" s="1471" t="s">
        <v>16</v>
      </c>
      <c r="K8394" s="1471" t="s">
        <v>47</v>
      </c>
      <c r="L8394" s="1471" t="s">
        <v>25662</v>
      </c>
      <c r="M8394" s="1472"/>
      <c r="N8394" s="1472"/>
      <c r="O8394" s="1472"/>
      <c r="P8394" s="1479"/>
      <c r="Q8394" s="1464">
        <f t="shared" si="262"/>
        <v>9</v>
      </c>
      <c r="R8394" s="1794" t="str">
        <f t="shared" si="263"/>
        <v>ALBANIA</v>
      </c>
    </row>
    <row r="8395" spans="1:18" s="393" customFormat="1" ht="25.05" customHeight="1" x14ac:dyDescent="0.3">
      <c r="A8395" s="1471" t="s">
        <v>115</v>
      </c>
      <c r="B8395" s="1471" t="s">
        <v>116</v>
      </c>
      <c r="C8395" s="1471" t="s">
        <v>715</v>
      </c>
      <c r="D8395" s="1472" t="str">
        <f>VLOOKUP(C8395,CODIGOS!$B$1:$E$194,4,FALSE)</f>
        <v>COLEGIOS</v>
      </c>
      <c r="E8395" s="1471" t="s">
        <v>25666</v>
      </c>
      <c r="F8395" s="1471" t="s">
        <v>1363</v>
      </c>
      <c r="G8395" s="1471" t="s">
        <v>25667</v>
      </c>
      <c r="H8395" s="1473">
        <v>45917</v>
      </c>
      <c r="I8395" s="1756">
        <v>0.8</v>
      </c>
      <c r="J8395" s="1471" t="s">
        <v>16</v>
      </c>
      <c r="K8395" s="1471" t="s">
        <v>47</v>
      </c>
      <c r="L8395" s="1471" t="s">
        <v>25668</v>
      </c>
      <c r="M8395" s="1472"/>
      <c r="N8395" s="1472"/>
      <c r="O8395" s="1472"/>
      <c r="P8395" s="1479"/>
      <c r="Q8395" s="1464">
        <f t="shared" si="262"/>
        <v>9</v>
      </c>
      <c r="R8395" s="1794" t="str">
        <f t="shared" si="263"/>
        <v>ALBANIA</v>
      </c>
    </row>
    <row r="8396" spans="1:18" s="393" customFormat="1" ht="25.05" customHeight="1" x14ac:dyDescent="0.3">
      <c r="A8396" s="1471" t="s">
        <v>115</v>
      </c>
      <c r="B8396" s="1471" t="s">
        <v>116</v>
      </c>
      <c r="C8396" s="1471" t="s">
        <v>715</v>
      </c>
      <c r="D8396" s="1472" t="str">
        <f>VLOOKUP(C8396,CODIGOS!$B$1:$E$194,4,FALSE)</f>
        <v>COLEGIOS</v>
      </c>
      <c r="E8396" s="1471" t="s">
        <v>25669</v>
      </c>
      <c r="F8396" s="1471" t="s">
        <v>25646</v>
      </c>
      <c r="G8396" s="1471" t="s">
        <v>25670</v>
      </c>
      <c r="H8396" s="1473">
        <v>45911</v>
      </c>
      <c r="I8396" s="1756">
        <v>0.76500000000000001</v>
      </c>
      <c r="J8396" s="1471" t="s">
        <v>16</v>
      </c>
      <c r="K8396" s="1471" t="s">
        <v>47</v>
      </c>
      <c r="L8396" s="1472" t="s">
        <v>25668</v>
      </c>
      <c r="M8396" s="1472"/>
      <c r="N8396" s="1472"/>
      <c r="O8396" s="1472"/>
      <c r="P8396" s="1479"/>
      <c r="Q8396" s="1464">
        <f t="shared" si="262"/>
        <v>9</v>
      </c>
      <c r="R8396" s="1794" t="str">
        <f t="shared" si="263"/>
        <v>ALBANIA</v>
      </c>
    </row>
    <row r="8397" spans="1:18" s="393" customFormat="1" ht="25.05" customHeight="1" x14ac:dyDescent="0.3">
      <c r="A8397" s="1472" t="s">
        <v>115</v>
      </c>
      <c r="B8397" s="1472" t="s">
        <v>116</v>
      </c>
      <c r="C8397" s="1472" t="s">
        <v>20</v>
      </c>
      <c r="D8397" s="1472" t="str">
        <f>VLOOKUP(C8397,CODIGOS!$B$1:$E$194,4,FALSE)</f>
        <v>TIENDA DE BARRIO O CIGARRERÍA, INCLUIDAS LAS UBICADAS EN ZONAS FRANCAS</v>
      </c>
      <c r="E8397" s="1472" t="s">
        <v>25671</v>
      </c>
      <c r="F8397" s="1472" t="s">
        <v>4820</v>
      </c>
      <c r="G8397" s="1472" t="s">
        <v>25672</v>
      </c>
      <c r="H8397" s="1523">
        <v>45908</v>
      </c>
      <c r="I8397" s="1682">
        <v>0.78500000000000014</v>
      </c>
      <c r="J8397" s="1472" t="s">
        <v>16</v>
      </c>
      <c r="K8397" s="1471" t="s">
        <v>47</v>
      </c>
      <c r="L8397" s="1472" t="s">
        <v>25649</v>
      </c>
      <c r="M8397" s="1472"/>
      <c r="N8397" s="1472"/>
      <c r="O8397" s="1472"/>
      <c r="P8397" s="1478"/>
      <c r="Q8397" s="1464">
        <f t="shared" si="262"/>
        <v>9</v>
      </c>
      <c r="R8397" s="1794" t="str">
        <f t="shared" si="263"/>
        <v>ALBANIA</v>
      </c>
    </row>
    <row r="8398" spans="1:18" s="393" customFormat="1" ht="25.05" customHeight="1" x14ac:dyDescent="0.3">
      <c r="A8398" s="1471" t="s">
        <v>115</v>
      </c>
      <c r="B8398" s="1471" t="s">
        <v>116</v>
      </c>
      <c r="C8398" s="1471" t="s">
        <v>2798</v>
      </c>
      <c r="D8398" s="1472" t="str">
        <f>VLOOKUP(C8398,CODIGOS!$B$1:$E$194,4,FALSE)</f>
        <v>HOTELES (CON SERVICIO DE RESTAURANTE Y/O PISCINA)</v>
      </c>
      <c r="E8398" s="1471" t="s">
        <v>25673</v>
      </c>
      <c r="F8398" s="1471" t="s">
        <v>25674</v>
      </c>
      <c r="G8398" s="1471" t="s">
        <v>4846</v>
      </c>
      <c r="H8398" s="1473">
        <v>45925</v>
      </c>
      <c r="I8398" s="1756">
        <v>0.8</v>
      </c>
      <c r="J8398" s="1471" t="s">
        <v>16</v>
      </c>
      <c r="K8398" s="1471" t="s">
        <v>47</v>
      </c>
      <c r="L8398" s="1472" t="s">
        <v>25675</v>
      </c>
      <c r="M8398" s="1472"/>
      <c r="N8398" s="1479"/>
      <c r="O8398" s="1479"/>
      <c r="P8398" s="1479"/>
      <c r="Q8398" s="1464">
        <f t="shared" si="262"/>
        <v>9</v>
      </c>
      <c r="R8398" s="1794" t="str">
        <f t="shared" si="263"/>
        <v>ALBANIA</v>
      </c>
    </row>
    <row r="8399" spans="1:18" s="393" customFormat="1" ht="25.05" customHeight="1" x14ac:dyDescent="0.3">
      <c r="A8399" s="1471" t="s">
        <v>115</v>
      </c>
      <c r="B8399" s="1471" t="s">
        <v>118</v>
      </c>
      <c r="C8399" s="1471" t="s">
        <v>472</v>
      </c>
      <c r="D8399" s="1472" t="str">
        <f>VLOOKUP(C8399,CODIGOS!$B$1:$E$194,4,FALSE)</f>
        <v>RESTAURANTES PUBLICOS</v>
      </c>
      <c r="E8399" s="1471" t="s">
        <v>25676</v>
      </c>
      <c r="F8399" s="1471" t="s">
        <v>25677</v>
      </c>
      <c r="G8399" s="1471" t="s">
        <v>25678</v>
      </c>
      <c r="H8399" s="1473">
        <v>45912</v>
      </c>
      <c r="I8399" s="1756">
        <v>0.7</v>
      </c>
      <c r="J8399" s="1471" t="s">
        <v>16</v>
      </c>
      <c r="K8399" s="1471" t="s">
        <v>47</v>
      </c>
      <c r="L8399" s="1472" t="s">
        <v>477</v>
      </c>
      <c r="M8399" s="1472" t="s">
        <v>15168</v>
      </c>
      <c r="N8399" s="1477" t="s">
        <v>48</v>
      </c>
      <c r="O8399" s="1477" t="s">
        <v>48</v>
      </c>
      <c r="P8399" s="1477"/>
      <c r="Q8399" s="1464">
        <f t="shared" si="262"/>
        <v>9</v>
      </c>
      <c r="R8399" s="1794" t="str">
        <f t="shared" si="263"/>
        <v>BARBOSA</v>
      </c>
    </row>
    <row r="8400" spans="1:18" s="393" customFormat="1" ht="25.05" customHeight="1" x14ac:dyDescent="0.3">
      <c r="A8400" s="1472" t="s">
        <v>115</v>
      </c>
      <c r="B8400" s="1472" t="s">
        <v>118</v>
      </c>
      <c r="C8400" s="1472" t="s">
        <v>472</v>
      </c>
      <c r="D8400" s="1472" t="str">
        <f>VLOOKUP(C8400,CODIGOS!$B$1:$E$194,4,FALSE)</f>
        <v>RESTAURANTES PUBLICOS</v>
      </c>
      <c r="E8400" s="1472" t="s">
        <v>25679</v>
      </c>
      <c r="F8400" s="1472" t="s">
        <v>25680</v>
      </c>
      <c r="G8400" s="1472" t="s">
        <v>25681</v>
      </c>
      <c r="H8400" s="1523">
        <v>45912</v>
      </c>
      <c r="I8400" s="1682">
        <v>0.66500000000000004</v>
      </c>
      <c r="J8400" s="1471" t="s">
        <v>16</v>
      </c>
      <c r="K8400" s="1471" t="s">
        <v>47</v>
      </c>
      <c r="L8400" s="1472" t="s">
        <v>477</v>
      </c>
      <c r="M8400" s="1471" t="s">
        <v>15172</v>
      </c>
      <c r="N8400" s="1476" t="s">
        <v>48</v>
      </c>
      <c r="O8400" s="1477" t="s">
        <v>48</v>
      </c>
      <c r="P8400" s="1477"/>
      <c r="Q8400" s="1464">
        <f t="shared" si="262"/>
        <v>9</v>
      </c>
      <c r="R8400" s="1794" t="str">
        <f t="shared" si="263"/>
        <v>BARBOSA</v>
      </c>
    </row>
    <row r="8401" spans="1:18" s="393" customFormat="1" ht="25.05" customHeight="1" x14ac:dyDescent="0.3">
      <c r="A8401" s="1472" t="s">
        <v>115</v>
      </c>
      <c r="B8401" s="1472" t="s">
        <v>118</v>
      </c>
      <c r="C8401" s="1472" t="s">
        <v>472</v>
      </c>
      <c r="D8401" s="1472" t="str">
        <f>VLOOKUP(C8401,CODIGOS!$B$1:$E$194,4,FALSE)</f>
        <v>RESTAURANTES PUBLICOS</v>
      </c>
      <c r="E8401" s="1472" t="s">
        <v>25682</v>
      </c>
      <c r="F8401" s="1472" t="s">
        <v>25683</v>
      </c>
      <c r="G8401" s="1472" t="s">
        <v>25684</v>
      </c>
      <c r="H8401" s="1523">
        <v>45910</v>
      </c>
      <c r="I8401" s="1682">
        <v>0.69499999999999995</v>
      </c>
      <c r="J8401" s="1471" t="s">
        <v>16</v>
      </c>
      <c r="K8401" s="1471" t="s">
        <v>47</v>
      </c>
      <c r="L8401" s="1472" t="s">
        <v>477</v>
      </c>
      <c r="M8401" s="1471"/>
      <c r="N8401" s="1471"/>
      <c r="O8401" s="1471"/>
      <c r="P8401" s="1477"/>
      <c r="Q8401" s="1464">
        <f t="shared" si="262"/>
        <v>9</v>
      </c>
      <c r="R8401" s="1794" t="str">
        <f t="shared" si="263"/>
        <v>BARBOSA</v>
      </c>
    </row>
    <row r="8402" spans="1:18" s="393" customFormat="1" ht="25.05" customHeight="1" x14ac:dyDescent="0.3">
      <c r="A8402" s="1472" t="s">
        <v>115</v>
      </c>
      <c r="B8402" s="1472" t="s">
        <v>118</v>
      </c>
      <c r="C8402" s="1471" t="s">
        <v>472</v>
      </c>
      <c r="D8402" s="1472" t="str">
        <f>VLOOKUP(C8402,CODIGOS!$B$1:$E$194,4,FALSE)</f>
        <v>RESTAURANTES PUBLICOS</v>
      </c>
      <c r="E8402" s="1471" t="s">
        <v>25685</v>
      </c>
      <c r="F8402" s="1471" t="s">
        <v>25686</v>
      </c>
      <c r="G8402" s="1471" t="s">
        <v>25687</v>
      </c>
      <c r="H8402" s="1530">
        <v>45909</v>
      </c>
      <c r="I8402" s="1682">
        <v>0.84499999999999997</v>
      </c>
      <c r="J8402" s="1471" t="s">
        <v>16</v>
      </c>
      <c r="K8402" s="1471" t="s">
        <v>47</v>
      </c>
      <c r="L8402" s="1472" t="s">
        <v>477</v>
      </c>
      <c r="M8402" s="1472"/>
      <c r="N8402" s="1472"/>
      <c r="O8402" s="1472"/>
      <c r="P8402" s="1478"/>
      <c r="Q8402" s="1464">
        <f t="shared" si="262"/>
        <v>9</v>
      </c>
      <c r="R8402" s="1794" t="str">
        <f t="shared" si="263"/>
        <v>BARBOSA</v>
      </c>
    </row>
    <row r="8403" spans="1:18" s="393" customFormat="1" ht="25.05" customHeight="1" x14ac:dyDescent="0.3">
      <c r="A8403" s="1471" t="s">
        <v>115</v>
      </c>
      <c r="B8403" s="1471" t="s">
        <v>118</v>
      </c>
      <c r="C8403" s="1471" t="s">
        <v>472</v>
      </c>
      <c r="D8403" s="1472" t="str">
        <f>VLOOKUP(C8403,CODIGOS!$B$1:$E$194,4,FALSE)</f>
        <v>RESTAURANTES PUBLICOS</v>
      </c>
      <c r="E8403" s="1471" t="s">
        <v>25688</v>
      </c>
      <c r="F8403" s="1471" t="s">
        <v>25683</v>
      </c>
      <c r="G8403" s="1471" t="s">
        <v>25689</v>
      </c>
      <c r="H8403" s="1473">
        <v>45908</v>
      </c>
      <c r="I8403" s="1756">
        <v>0.70499999999999996</v>
      </c>
      <c r="J8403" s="1471" t="s">
        <v>16</v>
      </c>
      <c r="K8403" s="1471" t="s">
        <v>47</v>
      </c>
      <c r="L8403" s="1472" t="s">
        <v>477</v>
      </c>
      <c r="M8403" s="1472"/>
      <c r="N8403" s="1472"/>
      <c r="O8403" s="1472"/>
      <c r="P8403" s="1478"/>
      <c r="Q8403" s="1464">
        <f t="shared" si="262"/>
        <v>9</v>
      </c>
      <c r="R8403" s="1794" t="str">
        <f t="shared" si="263"/>
        <v>BARBOSA</v>
      </c>
    </row>
    <row r="8404" spans="1:18" s="393" customFormat="1" ht="25.05" customHeight="1" x14ac:dyDescent="0.3">
      <c r="A8404" s="1472" t="s">
        <v>115</v>
      </c>
      <c r="B8404" s="1471" t="s">
        <v>118</v>
      </c>
      <c r="C8404" s="1471" t="s">
        <v>472</v>
      </c>
      <c r="D8404" s="1472" t="str">
        <f>VLOOKUP(C8404,CODIGOS!$B$1:$E$194,4,FALSE)</f>
        <v>RESTAURANTES PUBLICOS</v>
      </c>
      <c r="E8404" s="1471" t="s">
        <v>25690</v>
      </c>
      <c r="F8404" s="1471" t="s">
        <v>25691</v>
      </c>
      <c r="G8404" s="1471" t="s">
        <v>25692</v>
      </c>
      <c r="H8404" s="1530">
        <v>45902</v>
      </c>
      <c r="I8404" s="1682">
        <v>0.60499999999999998</v>
      </c>
      <c r="J8404" s="1471" t="s">
        <v>16</v>
      </c>
      <c r="K8404" s="1471" t="s">
        <v>47</v>
      </c>
      <c r="L8404" s="1472" t="s">
        <v>477</v>
      </c>
      <c r="M8404" s="1471"/>
      <c r="N8404" s="1471"/>
      <c r="O8404" s="1478"/>
      <c r="P8404" s="1478"/>
      <c r="Q8404" s="1464">
        <f t="shared" si="262"/>
        <v>9</v>
      </c>
      <c r="R8404" s="1794" t="str">
        <f t="shared" si="263"/>
        <v>BARBOSA</v>
      </c>
    </row>
    <row r="8405" spans="1:18" s="393" customFormat="1" ht="25.05" customHeight="1" x14ac:dyDescent="0.3">
      <c r="A8405" s="1472" t="s">
        <v>115</v>
      </c>
      <c r="B8405" s="1472" t="s">
        <v>118</v>
      </c>
      <c r="C8405" s="1472" t="s">
        <v>472</v>
      </c>
      <c r="D8405" s="1472" t="str">
        <f>VLOOKUP(C8405,CODIGOS!$B$1:$E$194,4,FALSE)</f>
        <v>RESTAURANTES PUBLICOS</v>
      </c>
      <c r="E8405" s="1472" t="s">
        <v>25693</v>
      </c>
      <c r="F8405" s="1472" t="s">
        <v>25694</v>
      </c>
      <c r="G8405" s="1472" t="s">
        <v>25695</v>
      </c>
      <c r="H8405" s="1523">
        <v>45911</v>
      </c>
      <c r="I8405" s="1682">
        <v>0.77</v>
      </c>
      <c r="J8405" s="1471" t="s">
        <v>16</v>
      </c>
      <c r="K8405" s="1471" t="s">
        <v>47</v>
      </c>
      <c r="L8405" s="1472" t="s">
        <v>477</v>
      </c>
      <c r="M8405" s="1476" t="s">
        <v>15176</v>
      </c>
      <c r="N8405" s="1476" t="s">
        <v>48</v>
      </c>
      <c r="O8405" s="1478" t="s">
        <v>48</v>
      </c>
      <c r="P8405" s="1478"/>
      <c r="Q8405" s="1464">
        <f t="shared" si="262"/>
        <v>9</v>
      </c>
      <c r="R8405" s="1794" t="str">
        <f t="shared" si="263"/>
        <v>BARBOSA</v>
      </c>
    </row>
    <row r="8406" spans="1:18" s="393" customFormat="1" ht="25.05" customHeight="1" x14ac:dyDescent="0.3">
      <c r="A8406" s="1472" t="s">
        <v>115</v>
      </c>
      <c r="B8406" s="1471" t="s">
        <v>118</v>
      </c>
      <c r="C8406" s="1471" t="s">
        <v>547</v>
      </c>
      <c r="D8406" s="1472" t="str">
        <f>VLOOKUP(C8406,CODIGOS!$B$1:$E$194,4,FALSE)</f>
        <v>CAFETERÍA</v>
      </c>
      <c r="E8406" s="1471" t="s">
        <v>25696</v>
      </c>
      <c r="F8406" s="1471" t="s">
        <v>25697</v>
      </c>
      <c r="G8406" s="1471" t="s">
        <v>25698</v>
      </c>
      <c r="H8406" s="1533">
        <v>45911</v>
      </c>
      <c r="I8406" s="1682">
        <v>0.65500000000000003</v>
      </c>
      <c r="J8406" s="1471" t="s">
        <v>16</v>
      </c>
      <c r="K8406" s="1471" t="s">
        <v>47</v>
      </c>
      <c r="L8406" s="1472" t="s">
        <v>477</v>
      </c>
      <c r="M8406" s="1472" t="s">
        <v>15180</v>
      </c>
      <c r="N8406" s="1471" t="s">
        <v>48</v>
      </c>
      <c r="O8406" s="1478" t="s">
        <v>48</v>
      </c>
      <c r="P8406" s="1478"/>
      <c r="Q8406" s="1464">
        <f t="shared" si="262"/>
        <v>9</v>
      </c>
      <c r="R8406" s="1794" t="str">
        <f t="shared" si="263"/>
        <v>BARBOSA</v>
      </c>
    </row>
    <row r="8407" spans="1:18" s="393" customFormat="1" ht="25.05" customHeight="1" x14ac:dyDescent="0.3">
      <c r="A8407" s="1471" t="s">
        <v>115</v>
      </c>
      <c r="B8407" s="1471" t="s">
        <v>118</v>
      </c>
      <c r="C8407" s="1471" t="s">
        <v>489</v>
      </c>
      <c r="D8407" s="1472" t="str">
        <f>VLOOKUP(C8407,CODIGOS!$B$1:$E$194,4,FALSE)</f>
        <v xml:space="preserve">COMIDAS RAPIDAS </v>
      </c>
      <c r="E8407" s="1471" t="s">
        <v>25699</v>
      </c>
      <c r="F8407" s="1471" t="s">
        <v>25700</v>
      </c>
      <c r="G8407" s="1471" t="s">
        <v>25701</v>
      </c>
      <c r="H8407" s="1473">
        <v>45905</v>
      </c>
      <c r="I8407" s="1756">
        <v>0.76</v>
      </c>
      <c r="J8407" s="1471" t="s">
        <v>16</v>
      </c>
      <c r="K8407" s="1471" t="s">
        <v>47</v>
      </c>
      <c r="L8407" s="1472" t="s">
        <v>477</v>
      </c>
      <c r="M8407" s="1471"/>
      <c r="N8407" s="1475"/>
      <c r="O8407" s="1478"/>
      <c r="P8407" s="1478"/>
      <c r="Q8407" s="1464">
        <f t="shared" si="262"/>
        <v>9</v>
      </c>
      <c r="R8407" s="1794" t="str">
        <f t="shared" si="263"/>
        <v>BARBOSA</v>
      </c>
    </row>
    <row r="8408" spans="1:18" s="393" customFormat="1" ht="25.05" customHeight="1" x14ac:dyDescent="0.3">
      <c r="A8408" s="1931" t="s">
        <v>115</v>
      </c>
      <c r="B8408" s="1531" t="s">
        <v>118</v>
      </c>
      <c r="C8408" s="1475" t="s">
        <v>20</v>
      </c>
      <c r="D8408" s="1472" t="str">
        <f>VLOOKUP(C8408,CODIGOS!$B$1:$E$194,4,FALSE)</f>
        <v>TIENDA DE BARRIO O CIGARRERÍA, INCLUIDAS LAS UBICADAS EN ZONAS FRANCAS</v>
      </c>
      <c r="E8408" s="1471" t="s">
        <v>25702</v>
      </c>
      <c r="F8408" s="1471" t="s">
        <v>25703</v>
      </c>
      <c r="G8408" s="1471" t="s">
        <v>25704</v>
      </c>
      <c r="H8408" s="1473">
        <v>45904</v>
      </c>
      <c r="I8408" s="1767">
        <v>0.72250000000000003</v>
      </c>
      <c r="J8408" s="1471" t="s">
        <v>16</v>
      </c>
      <c r="K8408" s="1471" t="s">
        <v>47</v>
      </c>
      <c r="L8408" s="1471" t="s">
        <v>22793</v>
      </c>
      <c r="M8408" s="1471"/>
      <c r="N8408" s="1475"/>
      <c r="O8408" s="1475"/>
      <c r="P8408" s="1478"/>
      <c r="Q8408" s="1464">
        <f t="shared" si="262"/>
        <v>9</v>
      </c>
      <c r="R8408" s="1794" t="str">
        <f t="shared" si="263"/>
        <v>BARBOSA</v>
      </c>
    </row>
    <row r="8409" spans="1:18" s="393" customFormat="1" ht="25.05" customHeight="1" x14ac:dyDescent="0.3">
      <c r="A8409" s="1931" t="s">
        <v>115</v>
      </c>
      <c r="B8409" s="1531" t="s">
        <v>118</v>
      </c>
      <c r="C8409" s="1475" t="s">
        <v>3024</v>
      </c>
      <c r="D8409" s="1472" t="str">
        <f>VLOOKUP(C8409,CODIGOS!$B$1:$E$194,4,FALSE)</f>
        <v>EXPENDIO DE DULCES</v>
      </c>
      <c r="E8409" s="1471" t="s">
        <v>25705</v>
      </c>
      <c r="F8409" s="1471" t="s">
        <v>25706</v>
      </c>
      <c r="G8409" s="1471" t="s">
        <v>25707</v>
      </c>
      <c r="H8409" s="1473">
        <v>45909</v>
      </c>
      <c r="I8409" s="1767">
        <v>0.73750000000000004</v>
      </c>
      <c r="J8409" s="1471" t="s">
        <v>16</v>
      </c>
      <c r="K8409" s="1471" t="s">
        <v>47</v>
      </c>
      <c r="L8409" s="1471" t="s">
        <v>22793</v>
      </c>
      <c r="M8409" s="1471"/>
      <c r="N8409" s="1475"/>
      <c r="O8409" s="1475"/>
      <c r="P8409" s="1478"/>
      <c r="Q8409" s="1464">
        <f t="shared" si="262"/>
        <v>9</v>
      </c>
      <c r="R8409" s="1794" t="str">
        <f t="shared" si="263"/>
        <v>BARBOSA</v>
      </c>
    </row>
    <row r="8410" spans="1:18" s="393" customFormat="1" ht="25.05" customHeight="1" x14ac:dyDescent="0.3">
      <c r="A8410" s="1931" t="s">
        <v>115</v>
      </c>
      <c r="B8410" s="1531" t="s">
        <v>118</v>
      </c>
      <c r="C8410" s="1475" t="s">
        <v>499</v>
      </c>
      <c r="D8410" s="1472" t="str">
        <f>VLOOKUP(C8410,CODIGOS!$B$1:$E$194,4,FALSE)</f>
        <v>BARES - DISCOTECAS - CANTINAS - TABERNAS</v>
      </c>
      <c r="E8410" s="1471" t="s">
        <v>5752</v>
      </c>
      <c r="F8410" s="1471" t="s">
        <v>25708</v>
      </c>
      <c r="G8410" s="1471" t="s">
        <v>25709</v>
      </c>
      <c r="H8410" s="1473">
        <v>45908</v>
      </c>
      <c r="I8410" s="1767">
        <v>0.76</v>
      </c>
      <c r="J8410" s="1471" t="s">
        <v>16</v>
      </c>
      <c r="K8410" s="1471" t="s">
        <v>47</v>
      </c>
      <c r="L8410" s="1471" t="s">
        <v>22814</v>
      </c>
      <c r="M8410" s="1471" t="s">
        <v>15216</v>
      </c>
      <c r="N8410" s="1475" t="s">
        <v>48</v>
      </c>
      <c r="O8410" s="1475" t="s">
        <v>48</v>
      </c>
      <c r="P8410" s="1478"/>
      <c r="Q8410" s="1464">
        <f t="shared" si="262"/>
        <v>9</v>
      </c>
      <c r="R8410" s="1794" t="str">
        <f t="shared" si="263"/>
        <v>BARBOSA</v>
      </c>
    </row>
    <row r="8411" spans="1:18" s="393" customFormat="1" ht="25.05" customHeight="1" x14ac:dyDescent="0.3">
      <c r="A8411" s="1931" t="s">
        <v>115</v>
      </c>
      <c r="B8411" s="1531" t="s">
        <v>118</v>
      </c>
      <c r="C8411" s="1475" t="s">
        <v>504</v>
      </c>
      <c r="D8411" s="1472" t="str">
        <f>VLOOKUP(C8411,CODIGOS!$B$1:$E$194,4,FALSE)</f>
        <v>CANCHAS DE BOLO, CANCHAS DE TEJO - BILLARES - BINGOS - CASINOS</v>
      </c>
      <c r="E8411" s="1471" t="s">
        <v>25710</v>
      </c>
      <c r="F8411" s="1471" t="s">
        <v>25711</v>
      </c>
      <c r="G8411" s="1471" t="s">
        <v>25712</v>
      </c>
      <c r="H8411" s="1473">
        <v>45901</v>
      </c>
      <c r="I8411" s="1767">
        <v>0.76500000000000001</v>
      </c>
      <c r="J8411" s="1471" t="s">
        <v>16</v>
      </c>
      <c r="K8411" s="1471" t="s">
        <v>47</v>
      </c>
      <c r="L8411" s="1471" t="s">
        <v>22814</v>
      </c>
      <c r="M8411" s="1471" t="s">
        <v>15223</v>
      </c>
      <c r="N8411" s="1475" t="s">
        <v>48</v>
      </c>
      <c r="O8411" s="1475" t="s">
        <v>48</v>
      </c>
      <c r="P8411" s="1478"/>
      <c r="Q8411" s="1464">
        <f t="shared" si="262"/>
        <v>9</v>
      </c>
      <c r="R8411" s="1794" t="str">
        <f t="shared" si="263"/>
        <v>BARBOSA</v>
      </c>
    </row>
    <row r="8412" spans="1:18" s="393" customFormat="1" ht="25.05" customHeight="1" x14ac:dyDescent="0.3">
      <c r="A8412" s="1931" t="s">
        <v>115</v>
      </c>
      <c r="B8412" s="1531" t="s">
        <v>118</v>
      </c>
      <c r="C8412" s="1475" t="s">
        <v>1407</v>
      </c>
      <c r="D8412" s="1472" t="str">
        <f>VLOOKUP(C8412,CODIGOS!$B$1:$E$194,4,FALSE)</f>
        <v>TIENDAS NATURISTAS</v>
      </c>
      <c r="E8412" s="1471" t="s">
        <v>25713</v>
      </c>
      <c r="F8412" s="1471" t="s">
        <v>25714</v>
      </c>
      <c r="G8412" s="1475" t="s">
        <v>25715</v>
      </c>
      <c r="H8412" s="1473">
        <v>45902</v>
      </c>
      <c r="I8412" s="1767">
        <v>0.85499999999999998</v>
      </c>
      <c r="J8412" s="1471" t="s">
        <v>16</v>
      </c>
      <c r="K8412" s="1471" t="s">
        <v>47</v>
      </c>
      <c r="L8412" s="1471" t="s">
        <v>17</v>
      </c>
      <c r="M8412" s="1471" t="s">
        <v>15234</v>
      </c>
      <c r="N8412" s="1475" t="s">
        <v>48</v>
      </c>
      <c r="O8412" s="1475" t="s">
        <v>48</v>
      </c>
      <c r="P8412" s="1478"/>
      <c r="Q8412" s="1464">
        <f t="shared" si="262"/>
        <v>9</v>
      </c>
      <c r="R8412" s="1794" t="str">
        <f t="shared" si="263"/>
        <v>BARBOSA</v>
      </c>
    </row>
    <row r="8413" spans="1:18" s="393" customFormat="1" ht="25.05" customHeight="1" x14ac:dyDescent="0.3">
      <c r="A8413" s="1931" t="s">
        <v>115</v>
      </c>
      <c r="B8413" s="1531" t="s">
        <v>118</v>
      </c>
      <c r="C8413" s="1475" t="s">
        <v>1409</v>
      </c>
      <c r="D8413" s="1472" t="str">
        <f>VLOOKUP(C8413,CODIGOS!$B$1:$E$194,4,FALSE)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413" s="1471" t="s">
        <v>25716</v>
      </c>
      <c r="F8413" s="1471" t="s">
        <v>25717</v>
      </c>
      <c r="G8413" s="1471" t="s">
        <v>25718</v>
      </c>
      <c r="H8413" s="1473">
        <v>45903</v>
      </c>
      <c r="I8413" s="1767">
        <v>0.82</v>
      </c>
      <c r="J8413" s="1471" t="s">
        <v>16</v>
      </c>
      <c r="K8413" s="1471" t="s">
        <v>47</v>
      </c>
      <c r="L8413" s="1471" t="s">
        <v>17</v>
      </c>
      <c r="M8413" s="1471"/>
      <c r="N8413" s="1475"/>
      <c r="O8413" s="1475"/>
      <c r="P8413" s="1478"/>
      <c r="Q8413" s="1464">
        <f t="shared" si="262"/>
        <v>9</v>
      </c>
      <c r="R8413" s="1794" t="str">
        <f t="shared" si="263"/>
        <v>BARBOSA</v>
      </c>
    </row>
    <row r="8414" spans="1:18" s="393" customFormat="1" ht="25.05" customHeight="1" x14ac:dyDescent="0.3">
      <c r="A8414" s="1931" t="s">
        <v>115</v>
      </c>
      <c r="B8414" s="1531" t="s">
        <v>118</v>
      </c>
      <c r="C8414" s="1475" t="s">
        <v>31</v>
      </c>
      <c r="D8414" s="1472" t="str">
        <f>VLOOKUP(C8414,CODIGOS!$B$1:$E$194,4,FALSE)</f>
        <v>HOTELES (SIN SERVICIO DE RESTAURANTE Y/O SIN PISCINA)</v>
      </c>
      <c r="E8414" s="1471" t="s">
        <v>25688</v>
      </c>
      <c r="F8414" s="1471" t="s">
        <v>25719</v>
      </c>
      <c r="G8414" s="1471" t="s">
        <v>25689</v>
      </c>
      <c r="H8414" s="1473">
        <v>45910</v>
      </c>
      <c r="I8414" s="1767">
        <v>0.79500000000000004</v>
      </c>
      <c r="J8414" s="1471" t="s">
        <v>16</v>
      </c>
      <c r="K8414" s="1471" t="s">
        <v>47</v>
      </c>
      <c r="L8414" s="1471" t="s">
        <v>17</v>
      </c>
      <c r="M8414" s="1471"/>
      <c r="N8414" s="1475"/>
      <c r="O8414" s="1475"/>
      <c r="P8414" s="1478"/>
      <c r="Q8414" s="1464">
        <f t="shared" si="262"/>
        <v>9</v>
      </c>
      <c r="R8414" s="1794" t="str">
        <f t="shared" si="263"/>
        <v>BARBOSA</v>
      </c>
    </row>
    <row r="8415" spans="1:18" s="393" customFormat="1" ht="25.05" customHeight="1" x14ac:dyDescent="0.3">
      <c r="A8415" s="1931" t="s">
        <v>115</v>
      </c>
      <c r="B8415" s="1531" t="s">
        <v>118</v>
      </c>
      <c r="C8415" s="1475" t="s">
        <v>31</v>
      </c>
      <c r="D8415" s="1472" t="str">
        <f>VLOOKUP(C8415,CODIGOS!$B$1:$E$194,4,FALSE)</f>
        <v>HOTELES (SIN SERVICIO DE RESTAURANTE Y/O SIN PISCINA)</v>
      </c>
      <c r="E8415" s="1471" t="s">
        <v>25720</v>
      </c>
      <c r="F8415" s="1471" t="s">
        <v>25721</v>
      </c>
      <c r="G8415" s="1471" t="s">
        <v>25722</v>
      </c>
      <c r="H8415" s="1473">
        <v>45908</v>
      </c>
      <c r="I8415" s="1767">
        <v>0.79500000000000004</v>
      </c>
      <c r="J8415" s="1471" t="s">
        <v>16</v>
      </c>
      <c r="K8415" s="1471" t="s">
        <v>47</v>
      </c>
      <c r="L8415" s="1471" t="s">
        <v>17</v>
      </c>
      <c r="M8415" s="1471"/>
      <c r="N8415" s="1475"/>
      <c r="O8415" s="1475"/>
      <c r="P8415" s="1478"/>
      <c r="Q8415" s="1464">
        <f t="shared" si="262"/>
        <v>9</v>
      </c>
      <c r="R8415" s="1794" t="str">
        <f t="shared" si="263"/>
        <v>BARBOSA</v>
      </c>
    </row>
    <row r="8416" spans="1:18" s="393" customFormat="1" ht="25.05" customHeight="1" x14ac:dyDescent="0.3">
      <c r="A8416" s="1549" t="s">
        <v>115</v>
      </c>
      <c r="B8416" s="1547" t="s">
        <v>118</v>
      </c>
      <c r="C8416" s="1564" t="s">
        <v>31</v>
      </c>
      <c r="D8416" s="1472" t="str">
        <f>VLOOKUP(C8416,CODIGOS!$B$1:$E$194,4,FALSE)</f>
        <v>HOTELES (SIN SERVICIO DE RESTAURANTE Y/O SIN PISCINA)</v>
      </c>
      <c r="E8416" s="1564" t="s">
        <v>25723</v>
      </c>
      <c r="F8416" s="1564" t="s">
        <v>25724</v>
      </c>
      <c r="G8416" s="1937" t="s">
        <v>25725</v>
      </c>
      <c r="H8416" s="1565">
        <v>45905</v>
      </c>
      <c r="I8416" s="1677">
        <v>0.79</v>
      </c>
      <c r="J8416" s="1471" t="s">
        <v>16</v>
      </c>
      <c r="K8416" s="1471" t="s">
        <v>47</v>
      </c>
      <c r="L8416" s="1547" t="s">
        <v>17</v>
      </c>
      <c r="M8416" s="1547"/>
      <c r="N8416" s="1549"/>
      <c r="O8416" s="1549"/>
      <c r="P8416" s="1478"/>
      <c r="Q8416" s="1464">
        <f t="shared" si="262"/>
        <v>9</v>
      </c>
      <c r="R8416" s="1794" t="str">
        <f t="shared" si="263"/>
        <v>BARBOSA</v>
      </c>
    </row>
    <row r="8417" spans="1:18" s="393" customFormat="1" ht="25.05" customHeight="1" x14ac:dyDescent="0.3">
      <c r="A8417" s="1471" t="s">
        <v>115</v>
      </c>
      <c r="B8417" s="1471" t="s">
        <v>118</v>
      </c>
      <c r="C8417" s="1472" t="s">
        <v>31</v>
      </c>
      <c r="D8417" s="1472" t="str">
        <f>VLOOKUP(C8417,CODIGOS!$B$1:$E$194,4,FALSE)</f>
        <v>HOTELES (SIN SERVICIO DE RESTAURANTE Y/O SIN PISCINA)</v>
      </c>
      <c r="E8417" s="1899" t="s">
        <v>10636</v>
      </c>
      <c r="F8417" s="1899" t="s">
        <v>25726</v>
      </c>
      <c r="G8417" s="1899" t="s">
        <v>25727</v>
      </c>
      <c r="H8417" s="1473">
        <v>45904</v>
      </c>
      <c r="I8417" s="1756">
        <v>0.65500000000000003</v>
      </c>
      <c r="J8417" s="1471" t="s">
        <v>16</v>
      </c>
      <c r="K8417" s="1471" t="s">
        <v>47</v>
      </c>
      <c r="L8417" s="1471" t="s">
        <v>17</v>
      </c>
      <c r="M8417" s="1471"/>
      <c r="N8417" s="1478"/>
      <c r="O8417" s="1478"/>
      <c r="P8417" s="1478"/>
      <c r="Q8417" s="1464">
        <f t="shared" si="262"/>
        <v>9</v>
      </c>
      <c r="R8417" s="1794" t="str">
        <f t="shared" si="263"/>
        <v>BARBOSA</v>
      </c>
    </row>
    <row r="8418" spans="1:18" s="393" customFormat="1" ht="25.05" customHeight="1" x14ac:dyDescent="0.3">
      <c r="A8418" s="1931" t="s">
        <v>115</v>
      </c>
      <c r="B8418" s="1531" t="s">
        <v>118</v>
      </c>
      <c r="C8418" s="1968" t="s">
        <v>31</v>
      </c>
      <c r="D8418" s="1472" t="str">
        <f>VLOOKUP(C8418,CODIGOS!$B$1:$E$194,4,FALSE)</f>
        <v>HOTELES (SIN SERVICIO DE RESTAURANTE Y/O SIN PISCINA)</v>
      </c>
      <c r="E8418" s="1471" t="s">
        <v>10642</v>
      </c>
      <c r="F8418" s="1471" t="s">
        <v>25728</v>
      </c>
      <c r="G8418" s="1471" t="s">
        <v>25729</v>
      </c>
      <c r="H8418" s="1473">
        <v>45903</v>
      </c>
      <c r="I8418" s="1767">
        <v>0.875</v>
      </c>
      <c r="J8418" s="1471" t="s">
        <v>16</v>
      </c>
      <c r="K8418" s="1471" t="s">
        <v>47</v>
      </c>
      <c r="L8418" s="1471" t="s">
        <v>17</v>
      </c>
      <c r="M8418" s="1476"/>
      <c r="N8418" s="1476" t="s">
        <v>48</v>
      </c>
      <c r="O8418" s="1471" t="s">
        <v>48</v>
      </c>
      <c r="P8418" s="1475"/>
      <c r="Q8418" s="1464">
        <f t="shared" si="262"/>
        <v>9</v>
      </c>
      <c r="R8418" s="1794" t="str">
        <f t="shared" si="263"/>
        <v>BARBOSA</v>
      </c>
    </row>
    <row r="8419" spans="1:18" s="393" customFormat="1" ht="25.05" customHeight="1" x14ac:dyDescent="0.3">
      <c r="A8419" s="1472" t="s">
        <v>115</v>
      </c>
      <c r="B8419" s="1472" t="s">
        <v>118</v>
      </c>
      <c r="C8419" s="1471" t="s">
        <v>31</v>
      </c>
      <c r="D8419" s="1472" t="str">
        <f>VLOOKUP(C8419,CODIGOS!$B$1:$E$194,4,FALSE)</f>
        <v>HOTELES (SIN SERVICIO DE RESTAURANTE Y/O SIN PISCINA)</v>
      </c>
      <c r="E8419" s="1471" t="s">
        <v>25730</v>
      </c>
      <c r="F8419" s="1471" t="s">
        <v>25731</v>
      </c>
      <c r="G8419" s="1471" t="s">
        <v>25732</v>
      </c>
      <c r="H8419" s="1523">
        <v>45903</v>
      </c>
      <c r="I8419" s="1682">
        <v>0.875</v>
      </c>
      <c r="J8419" s="1471" t="s">
        <v>16</v>
      </c>
      <c r="K8419" s="1471" t="s">
        <v>47</v>
      </c>
      <c r="L8419" s="1472" t="s">
        <v>17</v>
      </c>
      <c r="M8419" s="1472"/>
      <c r="N8419" s="1472" t="s">
        <v>48</v>
      </c>
      <c r="O8419" s="1472" t="s">
        <v>48</v>
      </c>
      <c r="P8419" s="1479"/>
      <c r="Q8419" s="1464">
        <f t="shared" si="262"/>
        <v>9</v>
      </c>
      <c r="R8419" s="1794" t="str">
        <f t="shared" si="263"/>
        <v>BARBOSA</v>
      </c>
    </row>
    <row r="8420" spans="1:18" s="393" customFormat="1" ht="25.05" customHeight="1" x14ac:dyDescent="0.3">
      <c r="A8420" s="1472" t="s">
        <v>115</v>
      </c>
      <c r="B8420" s="1471" t="s">
        <v>118</v>
      </c>
      <c r="C8420" s="1471" t="s">
        <v>472</v>
      </c>
      <c r="D8420" s="1472" t="str">
        <f>VLOOKUP(C8420,CODIGOS!$B$1:$E$194,4,FALSE)</f>
        <v>RESTAURANTES PUBLICOS</v>
      </c>
      <c r="E8420" s="1471" t="s">
        <v>25733</v>
      </c>
      <c r="F8420" s="1471" t="s">
        <v>25734</v>
      </c>
      <c r="G8420" s="1471" t="s">
        <v>25735</v>
      </c>
      <c r="H8420" s="1533">
        <v>45924</v>
      </c>
      <c r="I8420" s="1682">
        <v>0.75</v>
      </c>
      <c r="J8420" s="1471" t="s">
        <v>16</v>
      </c>
      <c r="K8420" s="1471" t="s">
        <v>47</v>
      </c>
      <c r="L8420" s="1472" t="s">
        <v>477</v>
      </c>
      <c r="M8420" s="1472"/>
      <c r="N8420" s="1472"/>
      <c r="O8420" s="1472"/>
      <c r="P8420" s="1479"/>
      <c r="Q8420" s="1464">
        <f t="shared" si="262"/>
        <v>9</v>
      </c>
      <c r="R8420" s="1794" t="str">
        <f t="shared" si="263"/>
        <v>BARBOSA</v>
      </c>
    </row>
    <row r="8421" spans="1:18" s="393" customFormat="1" ht="25.05" customHeight="1" x14ac:dyDescent="0.3">
      <c r="A8421" s="1472" t="s">
        <v>115</v>
      </c>
      <c r="B8421" s="1472" t="s">
        <v>118</v>
      </c>
      <c r="C8421" s="1472" t="s">
        <v>689</v>
      </c>
      <c r="D8421" s="1472" t="str">
        <f>VLOOKUP(C8421,CODIGOS!$B$1:$E$194,4,FALSE)</f>
        <v>COMEDORES INFANTILES ( ICBF - INPEC) DE COLEGIOS Y UNIVERSIDADES</v>
      </c>
      <c r="E8421" s="1472" t="s">
        <v>25736</v>
      </c>
      <c r="F8421" s="1472" t="s">
        <v>25737</v>
      </c>
      <c r="G8421" s="1472" t="s">
        <v>25738</v>
      </c>
      <c r="H8421" s="1523">
        <v>45924</v>
      </c>
      <c r="I8421" s="1682">
        <v>0.78</v>
      </c>
      <c r="J8421" s="1471" t="s">
        <v>16</v>
      </c>
      <c r="K8421" s="1471" t="s">
        <v>47</v>
      </c>
      <c r="L8421" s="1472" t="s">
        <v>477</v>
      </c>
      <c r="M8421" s="1472"/>
      <c r="N8421" s="1472"/>
      <c r="O8421" s="1472"/>
      <c r="P8421" s="1479"/>
      <c r="Q8421" s="1464">
        <f t="shared" si="262"/>
        <v>9</v>
      </c>
      <c r="R8421" s="1794" t="str">
        <f t="shared" si="263"/>
        <v>BARBOSA</v>
      </c>
    </row>
    <row r="8422" spans="1:18" s="393" customFormat="1" ht="25.05" customHeight="1" x14ac:dyDescent="0.3">
      <c r="A8422" s="1472" t="s">
        <v>115</v>
      </c>
      <c r="B8422" s="1471" t="s">
        <v>118</v>
      </c>
      <c r="C8422" s="1471" t="s">
        <v>2221</v>
      </c>
      <c r="D8422" s="1472" t="str">
        <f>VLOOKUP(C8422,CODIGOS!$B$1:$E$194,4,FALSE)</f>
        <v>AREAS DE PREPARACION DE HOTELES (INCLUIDOS LOS UBICADOS EN ZONAS FRANCAS), MOTELES, HOSTALES, RESIDENCIAS Y CASAS DE LENOCINIO</v>
      </c>
      <c r="E8422" s="1471" t="s">
        <v>25739</v>
      </c>
      <c r="F8422" s="1471" t="s">
        <v>25740</v>
      </c>
      <c r="G8422" s="1471" t="s">
        <v>25741</v>
      </c>
      <c r="H8422" s="1533">
        <v>45925</v>
      </c>
      <c r="I8422" s="1682">
        <v>0.65500000000000003</v>
      </c>
      <c r="J8422" s="1471" t="s">
        <v>16</v>
      </c>
      <c r="K8422" s="1471" t="s">
        <v>47</v>
      </c>
      <c r="L8422" s="1472" t="s">
        <v>477</v>
      </c>
      <c r="M8422" s="1472"/>
      <c r="N8422" s="1472"/>
      <c r="O8422" s="1472"/>
      <c r="P8422" s="1479"/>
      <c r="Q8422" s="1464">
        <f t="shared" si="262"/>
        <v>9</v>
      </c>
      <c r="R8422" s="1794" t="str">
        <f t="shared" si="263"/>
        <v>BARBOSA</v>
      </c>
    </row>
    <row r="8423" spans="1:18" s="393" customFormat="1" ht="25.05" customHeight="1" x14ac:dyDescent="0.3">
      <c r="A8423" s="1472" t="s">
        <v>115</v>
      </c>
      <c r="B8423" s="1471" t="s">
        <v>118</v>
      </c>
      <c r="C8423" s="1471" t="s">
        <v>18</v>
      </c>
      <c r="D8423" s="1472" t="str">
        <f>VLOOKUP(C8423,CODIGOS!$B$1:$E$194,4,FALSE)</f>
        <v>PANADERÍAS Y O PASTELERÍAS</v>
      </c>
      <c r="E8423" s="1471" t="s">
        <v>25742</v>
      </c>
      <c r="F8423" s="1471" t="s">
        <v>25743</v>
      </c>
      <c r="G8423" s="1471" t="s">
        <v>25744</v>
      </c>
      <c r="H8423" s="1533">
        <v>45909</v>
      </c>
      <c r="I8423" s="1682">
        <v>0.72499999999999998</v>
      </c>
      <c r="J8423" s="1471" t="s">
        <v>16</v>
      </c>
      <c r="K8423" s="1471" t="s">
        <v>47</v>
      </c>
      <c r="L8423" s="1472" t="s">
        <v>477</v>
      </c>
      <c r="M8423" s="1493"/>
      <c r="N8423" s="1493"/>
      <c r="O8423" s="1493"/>
      <c r="P8423" s="1479"/>
      <c r="Q8423" s="1464">
        <f t="shared" si="262"/>
        <v>9</v>
      </c>
      <c r="R8423" s="1794" t="str">
        <f t="shared" si="263"/>
        <v>BARBOSA</v>
      </c>
    </row>
    <row r="8424" spans="1:18" s="393" customFormat="1" ht="25.05" customHeight="1" x14ac:dyDescent="0.3">
      <c r="A8424" s="1472" t="s">
        <v>115</v>
      </c>
      <c r="B8424" s="1493" t="s">
        <v>118</v>
      </c>
      <c r="C8424" s="1471" t="s">
        <v>494</v>
      </c>
      <c r="D8424" s="1472" t="str">
        <f>VLOOKUP(C8424,CODIGOS!$B$1:$E$194,4,FALSE)</f>
        <v>FRUTERIAS</v>
      </c>
      <c r="E8424" s="1471" t="s">
        <v>25745</v>
      </c>
      <c r="F8424" s="1471" t="s">
        <v>25746</v>
      </c>
      <c r="G8424" s="1471" t="s">
        <v>25747</v>
      </c>
      <c r="H8424" s="1473">
        <v>45911</v>
      </c>
      <c r="I8424" s="1756">
        <v>0.77249999999999996</v>
      </c>
      <c r="J8424" s="1471" t="s">
        <v>16</v>
      </c>
      <c r="K8424" s="1471" t="s">
        <v>47</v>
      </c>
      <c r="L8424" s="1472" t="s">
        <v>22793</v>
      </c>
      <c r="M8424" s="1471"/>
      <c r="N8424" s="1471"/>
      <c r="O8424" s="1471"/>
      <c r="P8424" s="1475"/>
      <c r="Q8424" s="1464">
        <f t="shared" si="262"/>
        <v>9</v>
      </c>
      <c r="R8424" s="1794" t="str">
        <f t="shared" si="263"/>
        <v>BARBOSA</v>
      </c>
    </row>
    <row r="8425" spans="1:18" s="393" customFormat="1" ht="25.05" customHeight="1" x14ac:dyDescent="0.3">
      <c r="A8425" s="1472" t="s">
        <v>115</v>
      </c>
      <c r="B8425" s="1472" t="s">
        <v>118</v>
      </c>
      <c r="C8425" s="1472" t="s">
        <v>20</v>
      </c>
      <c r="D8425" s="1472" t="str">
        <f>VLOOKUP(C8425,CODIGOS!$B$1:$E$194,4,FALSE)</f>
        <v>TIENDA DE BARRIO O CIGARRERÍA, INCLUIDAS LAS UBICADAS EN ZONAS FRANCAS</v>
      </c>
      <c r="E8425" s="1472" t="s">
        <v>25748</v>
      </c>
      <c r="F8425" s="1472" t="s">
        <v>25749</v>
      </c>
      <c r="G8425" s="1472" t="s">
        <v>25750</v>
      </c>
      <c r="H8425" s="1523">
        <v>45912</v>
      </c>
      <c r="I8425" s="1682">
        <v>0.73499999999999999</v>
      </c>
      <c r="J8425" s="1471" t="s">
        <v>16</v>
      </c>
      <c r="K8425" s="1471" t="s">
        <v>47</v>
      </c>
      <c r="L8425" s="1472" t="s">
        <v>22793</v>
      </c>
      <c r="M8425" s="1472"/>
      <c r="N8425" s="1472"/>
      <c r="O8425" s="1472"/>
      <c r="P8425" s="1479"/>
      <c r="Q8425" s="1464">
        <f t="shared" si="262"/>
        <v>9</v>
      </c>
      <c r="R8425" s="1794" t="str">
        <f t="shared" si="263"/>
        <v>BARBOSA</v>
      </c>
    </row>
    <row r="8426" spans="1:18" s="393" customFormat="1" ht="25.05" customHeight="1" x14ac:dyDescent="0.3">
      <c r="A8426" s="1931" t="s">
        <v>115</v>
      </c>
      <c r="B8426" s="1531" t="s">
        <v>118</v>
      </c>
      <c r="C8426" s="1475" t="s">
        <v>542</v>
      </c>
      <c r="D8426" s="1472" t="str">
        <f>VLOOKUP(C8426,CODIGOS!$B$1:$E$194,4,FALSE)</f>
        <v>MINI MERCADO (SUPERMERCADO DE BARRIO)</v>
      </c>
      <c r="E8426" s="1471" t="s">
        <v>25751</v>
      </c>
      <c r="F8426" s="1471" t="s">
        <v>25752</v>
      </c>
      <c r="G8426" s="1471" t="s">
        <v>25753</v>
      </c>
      <c r="H8426" s="1473">
        <v>45911</v>
      </c>
      <c r="I8426" s="1767">
        <v>0.72499999999999998</v>
      </c>
      <c r="J8426" s="1471" t="s">
        <v>16</v>
      </c>
      <c r="K8426" s="1471" t="s">
        <v>47</v>
      </c>
      <c r="L8426" s="1471" t="s">
        <v>22793</v>
      </c>
      <c r="M8426" s="1476" t="s">
        <v>25754</v>
      </c>
      <c r="N8426" s="1476"/>
      <c r="O8426" s="1476"/>
      <c r="P8426" s="1479"/>
      <c r="Q8426" s="1464">
        <f t="shared" si="262"/>
        <v>9</v>
      </c>
      <c r="R8426" s="1794" t="str">
        <f t="shared" si="263"/>
        <v>BARBOSA</v>
      </c>
    </row>
    <row r="8427" spans="1:18" s="393" customFormat="1" ht="25.05" customHeight="1" x14ac:dyDescent="0.3">
      <c r="A8427" s="1471" t="s">
        <v>115</v>
      </c>
      <c r="B8427" s="1471" t="s">
        <v>118</v>
      </c>
      <c r="C8427" s="1471" t="s">
        <v>1700</v>
      </c>
      <c r="D8427" s="1472" t="str">
        <f>VLOOKUP(C8427,CODIGOS!$B$1:$E$194,4,FALSE)</f>
        <v>EXPENDIO DE DERIVADOS CARNICOS (CHARCUTERÍAS Y SALSAMENTARÍAS)</v>
      </c>
      <c r="E8427" s="1471" t="s">
        <v>25755</v>
      </c>
      <c r="F8427" s="1471" t="s">
        <v>25756</v>
      </c>
      <c r="G8427" s="1471" t="s">
        <v>25757</v>
      </c>
      <c r="H8427" s="1473">
        <v>45909</v>
      </c>
      <c r="I8427" s="1756">
        <v>0.69499999999999995</v>
      </c>
      <c r="J8427" s="1471" t="s">
        <v>16</v>
      </c>
      <c r="K8427" s="1471" t="s">
        <v>47</v>
      </c>
      <c r="L8427" s="1472" t="s">
        <v>22793</v>
      </c>
      <c r="M8427" s="1472"/>
      <c r="N8427" s="1472"/>
      <c r="O8427" s="1476"/>
      <c r="P8427" s="1479"/>
      <c r="Q8427" s="1464">
        <f t="shared" si="262"/>
        <v>9</v>
      </c>
      <c r="R8427" s="1794" t="str">
        <f t="shared" si="263"/>
        <v>BARBOSA</v>
      </c>
    </row>
    <row r="8428" spans="1:18" s="393" customFormat="1" ht="25.05" customHeight="1" x14ac:dyDescent="0.3">
      <c r="A8428" s="1472" t="s">
        <v>115</v>
      </c>
      <c r="B8428" s="1471" t="s">
        <v>118</v>
      </c>
      <c r="C8428" s="1471" t="s">
        <v>1700</v>
      </c>
      <c r="D8428" s="1472" t="str">
        <f>VLOOKUP(C8428,CODIGOS!$B$1:$E$194,4,FALSE)</f>
        <v>EXPENDIO DE DERIVADOS CARNICOS (CHARCUTERÍAS Y SALSAMENTARÍAS)</v>
      </c>
      <c r="E8428" s="1471" t="s">
        <v>25758</v>
      </c>
      <c r="F8428" s="1471" t="s">
        <v>25759</v>
      </c>
      <c r="G8428" s="1471" t="s">
        <v>25760</v>
      </c>
      <c r="H8428" s="1533">
        <v>45912</v>
      </c>
      <c r="I8428" s="1682">
        <v>0.625</v>
      </c>
      <c r="J8428" s="1471" t="s">
        <v>16</v>
      </c>
      <c r="K8428" s="1471" t="s">
        <v>47</v>
      </c>
      <c r="L8428" s="1472" t="s">
        <v>22793</v>
      </c>
      <c r="M8428" s="1476"/>
      <c r="N8428" s="1540"/>
      <c r="O8428" s="1476"/>
      <c r="P8428" s="1479"/>
      <c r="Q8428" s="1464">
        <f t="shared" si="262"/>
        <v>9</v>
      </c>
      <c r="R8428" s="1794" t="str">
        <f t="shared" si="263"/>
        <v>BARBOSA</v>
      </c>
    </row>
    <row r="8429" spans="1:18" s="393" customFormat="1" ht="25.05" customHeight="1" x14ac:dyDescent="0.3">
      <c r="A8429" s="1472" t="s">
        <v>115</v>
      </c>
      <c r="B8429" s="1471" t="s">
        <v>118</v>
      </c>
      <c r="C8429" s="1471" t="s">
        <v>499</v>
      </c>
      <c r="D8429" s="1472" t="str">
        <f>VLOOKUP(C8429,CODIGOS!$B$1:$E$194,4,FALSE)</f>
        <v>BARES - DISCOTECAS - CANTINAS - TABERNAS</v>
      </c>
      <c r="E8429" s="1471" t="s">
        <v>25761</v>
      </c>
      <c r="F8429" s="1471" t="s">
        <v>25762</v>
      </c>
      <c r="G8429" s="1471" t="s">
        <v>25763</v>
      </c>
      <c r="H8429" s="1533">
        <v>45911</v>
      </c>
      <c r="I8429" s="1682">
        <v>0.65500000000000003</v>
      </c>
      <c r="J8429" s="1471" t="s">
        <v>16</v>
      </c>
      <c r="K8429" s="1471" t="s">
        <v>47</v>
      </c>
      <c r="L8429" s="1472" t="s">
        <v>22814</v>
      </c>
      <c r="M8429" s="1472"/>
      <c r="N8429" s="1479"/>
      <c r="O8429" s="1479"/>
      <c r="P8429" s="1479"/>
      <c r="Q8429" s="1464">
        <f t="shared" si="262"/>
        <v>9</v>
      </c>
      <c r="R8429" s="1794" t="str">
        <f t="shared" si="263"/>
        <v>BARBOSA</v>
      </c>
    </row>
    <row r="8430" spans="1:18" s="393" customFormat="1" ht="25.05" customHeight="1" x14ac:dyDescent="0.3">
      <c r="A8430" s="1472" t="s">
        <v>115</v>
      </c>
      <c r="B8430" s="1472" t="s">
        <v>118</v>
      </c>
      <c r="C8430" s="1471" t="s">
        <v>499</v>
      </c>
      <c r="D8430" s="1472" t="str">
        <f>VLOOKUP(C8430,CODIGOS!$B$1:$E$194,4,FALSE)</f>
        <v>BARES - DISCOTECAS - CANTINAS - TABERNAS</v>
      </c>
      <c r="E8430" s="1471" t="s">
        <v>25733</v>
      </c>
      <c r="F8430" s="1471" t="s">
        <v>25734</v>
      </c>
      <c r="G8430" s="1471" t="s">
        <v>25735</v>
      </c>
      <c r="H8430" s="1530">
        <v>45924</v>
      </c>
      <c r="I8430" s="1682">
        <v>0.82499999999999996</v>
      </c>
      <c r="J8430" s="1471" t="s">
        <v>16</v>
      </c>
      <c r="K8430" s="1471" t="s">
        <v>47</v>
      </c>
      <c r="L8430" s="1472" t="s">
        <v>22814</v>
      </c>
      <c r="M8430" s="1472"/>
      <c r="N8430" s="1472"/>
      <c r="O8430" s="1479"/>
      <c r="P8430" s="1479"/>
      <c r="Q8430" s="1464">
        <f t="shared" si="262"/>
        <v>9</v>
      </c>
      <c r="R8430" s="1794" t="str">
        <f t="shared" si="263"/>
        <v>BARBOSA</v>
      </c>
    </row>
    <row r="8431" spans="1:18" s="393" customFormat="1" ht="25.05" customHeight="1" x14ac:dyDescent="0.3">
      <c r="A8431" s="1472" t="s">
        <v>115</v>
      </c>
      <c r="B8431" s="1471" t="s">
        <v>118</v>
      </c>
      <c r="C8431" s="1471" t="s">
        <v>848</v>
      </c>
      <c r="D8431" s="1472" t="str">
        <f>VLOOKUP(C8431,CODIGOS!$B$1:$E$194,4,FALSE)</f>
        <v>CIGARRERIAS - LICORERAS - WHISKERIAS</v>
      </c>
      <c r="E8431" s="1471" t="s">
        <v>25764</v>
      </c>
      <c r="F8431" s="1471" t="s">
        <v>25734</v>
      </c>
      <c r="G8431" s="1471" t="s">
        <v>25735</v>
      </c>
      <c r="H8431" s="1533">
        <v>45924</v>
      </c>
      <c r="I8431" s="1682">
        <v>0.68500000000000005</v>
      </c>
      <c r="J8431" s="1471" t="s">
        <v>16</v>
      </c>
      <c r="K8431" s="1471" t="s">
        <v>47</v>
      </c>
      <c r="L8431" s="1472" t="s">
        <v>22814</v>
      </c>
      <c r="M8431" s="1472"/>
      <c r="N8431" s="1472"/>
      <c r="O8431" s="1479"/>
      <c r="P8431" s="1479"/>
      <c r="Q8431" s="1464">
        <f t="shared" si="262"/>
        <v>9</v>
      </c>
      <c r="R8431" s="1794" t="str">
        <f t="shared" si="263"/>
        <v>BARBOSA</v>
      </c>
    </row>
    <row r="8432" spans="1:18" s="393" customFormat="1" ht="25.05" customHeight="1" x14ac:dyDescent="0.3">
      <c r="A8432" s="1472" t="s">
        <v>115</v>
      </c>
      <c r="B8432" s="1472" t="s">
        <v>118</v>
      </c>
      <c r="C8432" s="1472" t="s">
        <v>4984</v>
      </c>
      <c r="D8432" s="1472" t="str">
        <f>VLOOKUP(C8432,CODIGOS!$B$1:$E$194,4,FALSE)</f>
        <v>JARDINES INFANTILES (Educación Preescolar)</v>
      </c>
      <c r="E8432" s="1472" t="s">
        <v>25765</v>
      </c>
      <c r="F8432" s="1472" t="s">
        <v>25766</v>
      </c>
      <c r="G8432" s="1472" t="s">
        <v>25767</v>
      </c>
      <c r="H8432" s="1523">
        <v>45912</v>
      </c>
      <c r="I8432" s="1682">
        <v>0.96499999999999997</v>
      </c>
      <c r="J8432" s="1471" t="s">
        <v>16</v>
      </c>
      <c r="K8432" s="1471" t="s">
        <v>47</v>
      </c>
      <c r="L8432" s="1472" t="s">
        <v>17</v>
      </c>
      <c r="M8432" s="1472"/>
      <c r="N8432" s="1472"/>
      <c r="O8432" s="1472"/>
      <c r="P8432" s="1479"/>
      <c r="Q8432" s="1464">
        <f t="shared" si="262"/>
        <v>9</v>
      </c>
      <c r="R8432" s="1794" t="str">
        <f t="shared" si="263"/>
        <v>BARBOSA</v>
      </c>
    </row>
    <row r="8433" spans="1:18" s="393" customFormat="1" ht="25.05" customHeight="1" x14ac:dyDescent="0.3">
      <c r="A8433" s="1471" t="s">
        <v>115</v>
      </c>
      <c r="B8433" s="1471" t="s">
        <v>118</v>
      </c>
      <c r="C8433" s="1471" t="s">
        <v>715</v>
      </c>
      <c r="D8433" s="1472" t="str">
        <f>VLOOKUP(C8433,CODIGOS!$B$1:$E$194,4,FALSE)</f>
        <v>COLEGIOS</v>
      </c>
      <c r="E8433" s="1471" t="s">
        <v>25768</v>
      </c>
      <c r="F8433" s="1471" t="s">
        <v>25769</v>
      </c>
      <c r="G8433" s="1471" t="s">
        <v>25738</v>
      </c>
      <c r="H8433" s="1473">
        <v>45924</v>
      </c>
      <c r="I8433" s="1756">
        <v>0.875</v>
      </c>
      <c r="J8433" s="1471" t="s">
        <v>16</v>
      </c>
      <c r="K8433" s="1471" t="s">
        <v>47</v>
      </c>
      <c r="L8433" s="1472" t="s">
        <v>17</v>
      </c>
      <c r="M8433" s="1472"/>
      <c r="N8433" s="1472"/>
      <c r="O8433" s="1472"/>
      <c r="P8433" s="1479"/>
      <c r="Q8433" s="1464">
        <f t="shared" si="262"/>
        <v>9</v>
      </c>
      <c r="R8433" s="1794" t="str">
        <f t="shared" si="263"/>
        <v>BARBOSA</v>
      </c>
    </row>
    <row r="8434" spans="1:18" s="393" customFormat="1" ht="25.05" customHeight="1" x14ac:dyDescent="0.3">
      <c r="A8434" s="1471" t="s">
        <v>115</v>
      </c>
      <c r="B8434" s="1471" t="s">
        <v>118</v>
      </c>
      <c r="C8434" s="1471" t="s">
        <v>669</v>
      </c>
      <c r="D8434" s="1472" t="str">
        <f>VLOOKUP(C8434,CODIGOS!$B$1:$E$194,4,FALSE)</f>
        <v xml:space="preserve">DISPENSARIO DE MEDICAMENTOS - FARMACIAS - DROGUERIAS  </v>
      </c>
      <c r="E8434" s="1471" t="s">
        <v>25770</v>
      </c>
      <c r="F8434" s="1471" t="s">
        <v>25771</v>
      </c>
      <c r="G8434" s="1471" t="s">
        <v>25772</v>
      </c>
      <c r="H8434" s="1473">
        <v>45923</v>
      </c>
      <c r="I8434" s="1756">
        <v>0.92</v>
      </c>
      <c r="J8434" s="1471" t="s">
        <v>16</v>
      </c>
      <c r="K8434" s="1471" t="s">
        <v>47</v>
      </c>
      <c r="L8434" s="1472" t="s">
        <v>4927</v>
      </c>
      <c r="M8434" s="1472"/>
      <c r="N8434" s="1472"/>
      <c r="O8434" s="1472"/>
      <c r="P8434" s="1479"/>
      <c r="Q8434" s="1464">
        <f t="shared" si="262"/>
        <v>9</v>
      </c>
      <c r="R8434" s="1794" t="str">
        <f t="shared" si="263"/>
        <v>BARBOSA</v>
      </c>
    </row>
    <row r="8435" spans="1:18" s="393" customFormat="1" ht="25.05" customHeight="1" x14ac:dyDescent="0.3">
      <c r="A8435" s="1471" t="s">
        <v>115</v>
      </c>
      <c r="B8435" s="1471" t="s">
        <v>118</v>
      </c>
      <c r="C8435" s="1471">
        <v>30</v>
      </c>
      <c r="D8435" s="1472" t="str">
        <f>VLOOKUP(C8435,CODIGOS!$B$1:$E$194,4,FALSE)</f>
        <v>OTROS</v>
      </c>
      <c r="E8435" s="1471" t="s">
        <v>25770</v>
      </c>
      <c r="F8435" s="1471" t="s">
        <v>25771</v>
      </c>
      <c r="G8435" s="1471" t="s">
        <v>25772</v>
      </c>
      <c r="H8435" s="1473">
        <v>45923</v>
      </c>
      <c r="I8435" s="1756">
        <v>0.61499999999999999</v>
      </c>
      <c r="J8435" s="1471" t="s">
        <v>16</v>
      </c>
      <c r="K8435" s="1471" t="s">
        <v>47</v>
      </c>
      <c r="L8435" s="1472" t="s">
        <v>573</v>
      </c>
      <c r="M8435" s="1472"/>
      <c r="N8435" s="1479"/>
      <c r="O8435" s="1479"/>
      <c r="P8435" s="1479"/>
      <c r="Q8435" s="1464">
        <f t="shared" si="262"/>
        <v>9</v>
      </c>
      <c r="R8435" s="1794" t="str">
        <f t="shared" si="263"/>
        <v>BARBOSA</v>
      </c>
    </row>
    <row r="8436" spans="1:18" s="393" customFormat="1" ht="25.05" customHeight="1" x14ac:dyDescent="0.3">
      <c r="A8436" s="1471" t="s">
        <v>115</v>
      </c>
      <c r="B8436" s="1471" t="s">
        <v>118</v>
      </c>
      <c r="C8436" s="1471" t="s">
        <v>460</v>
      </c>
      <c r="D8436" s="1472" t="str">
        <f>VLOOKUP(C8436,CODIGOS!$B$1:$E$194,4,FALSE)</f>
        <v>HOGARES GERIÁTRICOS (Actividades de atención en instituciones para el cuidado de personas mayores y/o discapacitadas)</v>
      </c>
      <c r="E8436" s="1471" t="s">
        <v>25739</v>
      </c>
      <c r="F8436" s="1471" t="s">
        <v>25773</v>
      </c>
      <c r="G8436" s="1471" t="s">
        <v>25741</v>
      </c>
      <c r="H8436" s="1473">
        <v>45925</v>
      </c>
      <c r="I8436" s="1756">
        <v>0.86499999999999999</v>
      </c>
      <c r="J8436" s="1471" t="s">
        <v>16</v>
      </c>
      <c r="K8436" s="1471" t="s">
        <v>47</v>
      </c>
      <c r="L8436" s="1472" t="s">
        <v>17</v>
      </c>
      <c r="M8436" s="1472"/>
      <c r="N8436" s="1479"/>
      <c r="O8436" s="1479"/>
      <c r="P8436" s="1479"/>
      <c r="Q8436" s="1464">
        <f t="shared" si="262"/>
        <v>9</v>
      </c>
      <c r="R8436" s="1794" t="str">
        <f t="shared" si="263"/>
        <v>BARBOSA</v>
      </c>
    </row>
    <row r="8437" spans="1:18" s="393" customFormat="1" ht="25.05" customHeight="1" x14ac:dyDescent="0.3">
      <c r="A8437" s="1472" t="s">
        <v>115</v>
      </c>
      <c r="B8437" s="1472" t="s">
        <v>118</v>
      </c>
      <c r="C8437" s="1472">
        <v>30</v>
      </c>
      <c r="D8437" s="1472" t="str">
        <f>VLOOKUP(C8437,CODIGOS!$B$1:$E$194,4,FALSE)</f>
        <v>OTROS</v>
      </c>
      <c r="E8437" s="1471" t="s">
        <v>25774</v>
      </c>
      <c r="F8437" s="1471" t="s">
        <v>15160</v>
      </c>
      <c r="G8437" s="1471" t="s">
        <v>15161</v>
      </c>
      <c r="H8437" s="1523">
        <v>45910</v>
      </c>
      <c r="I8437" s="1682">
        <v>0.98999999999999988</v>
      </c>
      <c r="J8437" s="1472" t="s">
        <v>22</v>
      </c>
      <c r="K8437" s="1471" t="s">
        <v>47</v>
      </c>
      <c r="L8437" s="1472" t="s">
        <v>4927</v>
      </c>
      <c r="M8437" s="1472"/>
      <c r="N8437" s="1472"/>
      <c r="O8437" s="1472"/>
      <c r="P8437" s="1479"/>
      <c r="Q8437" s="1464">
        <f t="shared" si="262"/>
        <v>9</v>
      </c>
      <c r="R8437" s="1794" t="str">
        <f t="shared" si="263"/>
        <v>BARBOSA</v>
      </c>
    </row>
    <row r="8438" spans="1:18" s="393" customFormat="1" ht="25.05" customHeight="1" x14ac:dyDescent="0.3">
      <c r="A8438" s="1475" t="s">
        <v>115</v>
      </c>
      <c r="B8438" s="1471" t="s">
        <v>118</v>
      </c>
      <c r="C8438" s="1475">
        <v>30</v>
      </c>
      <c r="D8438" s="1472" t="str">
        <f>VLOOKUP(C8438,CODIGOS!$B$1:$E$194,4,FALSE)</f>
        <v>OTROS</v>
      </c>
      <c r="E8438" s="1471" t="s">
        <v>25775</v>
      </c>
      <c r="F8438" s="1471" t="s">
        <v>25776</v>
      </c>
      <c r="G8438" s="1475" t="s">
        <v>25767</v>
      </c>
      <c r="H8438" s="1473">
        <v>45912</v>
      </c>
      <c r="I8438" s="1756">
        <v>0.96</v>
      </c>
      <c r="J8438" s="1471" t="s">
        <v>22</v>
      </c>
      <c r="K8438" s="1471" t="s">
        <v>47</v>
      </c>
      <c r="L8438" s="1472" t="s">
        <v>4927</v>
      </c>
      <c r="M8438" s="1472"/>
      <c r="N8438" s="1472"/>
      <c r="O8438" s="1472"/>
      <c r="P8438" s="1479"/>
      <c r="Q8438" s="1464">
        <f t="shared" si="262"/>
        <v>9</v>
      </c>
      <c r="R8438" s="1794" t="str">
        <f t="shared" si="263"/>
        <v>BARBOSA</v>
      </c>
    </row>
    <row r="8439" spans="1:18" s="393" customFormat="1" ht="25.05" customHeight="1" x14ac:dyDescent="0.3">
      <c r="A8439" s="1472" t="s">
        <v>115</v>
      </c>
      <c r="B8439" s="1472" t="s">
        <v>118</v>
      </c>
      <c r="C8439" s="1472" t="s">
        <v>472</v>
      </c>
      <c r="D8439" s="1472" t="str">
        <f>VLOOKUP(C8439,CODIGOS!$B$1:$E$194,4,FALSE)</f>
        <v>RESTAURANTES PUBLICOS</v>
      </c>
      <c r="E8439" s="1472" t="s">
        <v>25777</v>
      </c>
      <c r="F8439" s="1472" t="s">
        <v>5704</v>
      </c>
      <c r="G8439" s="1472" t="s">
        <v>25778</v>
      </c>
      <c r="H8439" s="1523">
        <v>45911</v>
      </c>
      <c r="I8439" s="1682">
        <v>0.83</v>
      </c>
      <c r="J8439" s="1471" t="s">
        <v>16</v>
      </c>
      <c r="K8439" s="1471" t="s">
        <v>47</v>
      </c>
      <c r="L8439" s="1472" t="s">
        <v>477</v>
      </c>
      <c r="M8439" s="1472"/>
      <c r="N8439" s="1479"/>
      <c r="O8439" s="1479" t="s">
        <v>25</v>
      </c>
      <c r="P8439" s="1479"/>
      <c r="Q8439" s="1464">
        <f t="shared" si="262"/>
        <v>9</v>
      </c>
      <c r="R8439" s="1794" t="str">
        <f t="shared" si="263"/>
        <v>BARBOSA</v>
      </c>
    </row>
    <row r="8440" spans="1:18" s="393" customFormat="1" ht="25.05" customHeight="1" x14ac:dyDescent="0.3">
      <c r="A8440" s="1471" t="s">
        <v>115</v>
      </c>
      <c r="B8440" s="1471" t="s">
        <v>118</v>
      </c>
      <c r="C8440" s="1471" t="s">
        <v>472</v>
      </c>
      <c r="D8440" s="1472" t="str">
        <f>VLOOKUP(C8440,CODIGOS!$B$1:$E$194,4,FALSE)</f>
        <v>RESTAURANTES PUBLICOS</v>
      </c>
      <c r="E8440" s="1471" t="s">
        <v>25779</v>
      </c>
      <c r="F8440" s="1471" t="s">
        <v>25780</v>
      </c>
      <c r="G8440" s="1471" t="s">
        <v>25781</v>
      </c>
      <c r="H8440" s="1473">
        <v>45902</v>
      </c>
      <c r="I8440" s="1756">
        <v>0.73</v>
      </c>
      <c r="J8440" s="1471" t="s">
        <v>16</v>
      </c>
      <c r="K8440" s="1471" t="s">
        <v>47</v>
      </c>
      <c r="L8440" s="1472" t="s">
        <v>2934</v>
      </c>
      <c r="M8440" s="1472"/>
      <c r="N8440" s="1472"/>
      <c r="O8440" s="1479"/>
      <c r="P8440" s="1479"/>
      <c r="Q8440" s="1464">
        <f t="shared" si="262"/>
        <v>9</v>
      </c>
      <c r="R8440" s="1794" t="str">
        <f t="shared" si="263"/>
        <v>BARBOSA</v>
      </c>
    </row>
    <row r="8441" spans="1:18" s="393" customFormat="1" ht="25.05" customHeight="1" x14ac:dyDescent="0.3">
      <c r="A8441" s="1472" t="s">
        <v>115</v>
      </c>
      <c r="B8441" s="1472" t="s">
        <v>118</v>
      </c>
      <c r="C8441" s="1471" t="s">
        <v>472</v>
      </c>
      <c r="D8441" s="1472" t="str">
        <f>VLOOKUP(C8441,CODIGOS!$B$1:$E$194,4,FALSE)</f>
        <v>RESTAURANTES PUBLICOS</v>
      </c>
      <c r="E8441" s="1471" t="s">
        <v>25782</v>
      </c>
      <c r="F8441" s="1471" t="s">
        <v>25783</v>
      </c>
      <c r="G8441" s="1471" t="s">
        <v>25784</v>
      </c>
      <c r="H8441" s="1530">
        <v>45923</v>
      </c>
      <c r="I8441" s="1682">
        <v>0.85499999999999998</v>
      </c>
      <c r="J8441" s="1471" t="s">
        <v>16</v>
      </c>
      <c r="K8441" s="1471" t="s">
        <v>47</v>
      </c>
      <c r="L8441" s="1472" t="s">
        <v>477</v>
      </c>
      <c r="M8441" s="1472"/>
      <c r="N8441" s="1472"/>
      <c r="O8441" s="1479"/>
      <c r="P8441" s="1479"/>
      <c r="Q8441" s="1464">
        <f t="shared" si="262"/>
        <v>9</v>
      </c>
      <c r="R8441" s="1794" t="str">
        <f t="shared" si="263"/>
        <v>BARBOSA</v>
      </c>
    </row>
    <row r="8442" spans="1:18" s="393" customFormat="1" ht="25.05" customHeight="1" x14ac:dyDescent="0.3">
      <c r="A8442" s="1472" t="s">
        <v>115</v>
      </c>
      <c r="B8442" s="1472" t="s">
        <v>118</v>
      </c>
      <c r="C8442" s="1472" t="s">
        <v>18</v>
      </c>
      <c r="D8442" s="1472" t="str">
        <f>VLOOKUP(C8442,CODIGOS!$B$1:$E$194,4,FALSE)</f>
        <v>PANADERÍAS Y O PASTELERÍAS</v>
      </c>
      <c r="E8442" s="1472" t="s">
        <v>25785</v>
      </c>
      <c r="F8442" s="1472" t="s">
        <v>25786</v>
      </c>
      <c r="G8442" s="1472" t="s">
        <v>25787</v>
      </c>
      <c r="H8442" s="1523">
        <v>45908</v>
      </c>
      <c r="I8442" s="1682">
        <v>0.73</v>
      </c>
      <c r="J8442" s="1471" t="s">
        <v>16</v>
      </c>
      <c r="K8442" s="1471" t="s">
        <v>47</v>
      </c>
      <c r="L8442" s="1472" t="s">
        <v>477</v>
      </c>
      <c r="M8442" s="1472"/>
      <c r="N8442" s="1472"/>
      <c r="O8442" s="1472" t="s">
        <v>25</v>
      </c>
      <c r="P8442" s="1479"/>
      <c r="Q8442" s="1464">
        <f t="shared" si="262"/>
        <v>9</v>
      </c>
      <c r="R8442" s="1794" t="str">
        <f t="shared" si="263"/>
        <v>BARBOSA</v>
      </c>
    </row>
    <row r="8443" spans="1:18" s="393" customFormat="1" ht="25.05" customHeight="1" x14ac:dyDescent="0.3">
      <c r="A8443" s="1472" t="s">
        <v>115</v>
      </c>
      <c r="B8443" s="1493" t="s">
        <v>118</v>
      </c>
      <c r="C8443" s="1472" t="s">
        <v>18</v>
      </c>
      <c r="D8443" s="1472" t="str">
        <f>VLOOKUP(C8443,CODIGOS!$B$1:$E$194,4,FALSE)</f>
        <v>PANADERÍAS Y O PASTELERÍAS</v>
      </c>
      <c r="E8443" s="1472" t="s">
        <v>25788</v>
      </c>
      <c r="F8443" s="1472" t="s">
        <v>25789</v>
      </c>
      <c r="G8443" s="1472" t="s">
        <v>25790</v>
      </c>
      <c r="H8443" s="1473">
        <v>45904</v>
      </c>
      <c r="I8443" s="1756">
        <v>0.71499999999999997</v>
      </c>
      <c r="J8443" s="1471" t="s">
        <v>16</v>
      </c>
      <c r="K8443" s="1471" t="s">
        <v>47</v>
      </c>
      <c r="L8443" s="1471" t="s">
        <v>477</v>
      </c>
      <c r="M8443" s="1472"/>
      <c r="N8443" s="1472"/>
      <c r="O8443" s="1472"/>
      <c r="P8443" s="1479"/>
      <c r="Q8443" s="1464">
        <f t="shared" si="262"/>
        <v>9</v>
      </c>
      <c r="R8443" s="1794" t="str">
        <f t="shared" si="263"/>
        <v>BARBOSA</v>
      </c>
    </row>
    <row r="8444" spans="1:18" s="393" customFormat="1" ht="25.05" customHeight="1" x14ac:dyDescent="0.3">
      <c r="A8444" s="1472" t="s">
        <v>115</v>
      </c>
      <c r="B8444" s="1472" t="s">
        <v>118</v>
      </c>
      <c r="C8444" s="1472" t="s">
        <v>547</v>
      </c>
      <c r="D8444" s="1472" t="str">
        <f>VLOOKUP(C8444,CODIGOS!$B$1:$E$194,4,FALSE)</f>
        <v>CAFETERÍA</v>
      </c>
      <c r="E8444" s="1472" t="s">
        <v>25791</v>
      </c>
      <c r="F8444" s="1472" t="s">
        <v>25792</v>
      </c>
      <c r="G8444" s="1472" t="s">
        <v>25793</v>
      </c>
      <c r="H8444" s="1523">
        <v>45904</v>
      </c>
      <c r="I8444" s="1682">
        <v>0.67500000000000004</v>
      </c>
      <c r="J8444" s="1471" t="s">
        <v>16</v>
      </c>
      <c r="K8444" s="1471" t="s">
        <v>47</v>
      </c>
      <c r="L8444" s="1472" t="s">
        <v>477</v>
      </c>
      <c r="M8444" s="1472"/>
      <c r="N8444" s="1472"/>
      <c r="O8444" s="1472"/>
      <c r="P8444" s="1479"/>
      <c r="Q8444" s="1464">
        <f t="shared" si="262"/>
        <v>9</v>
      </c>
      <c r="R8444" s="1794" t="str">
        <f t="shared" si="263"/>
        <v>BARBOSA</v>
      </c>
    </row>
    <row r="8445" spans="1:18" s="393" customFormat="1" ht="25.05" customHeight="1" x14ac:dyDescent="0.3">
      <c r="A8445" s="1472" t="s">
        <v>115</v>
      </c>
      <c r="B8445" s="1472" t="s">
        <v>118</v>
      </c>
      <c r="C8445" s="1472" t="s">
        <v>489</v>
      </c>
      <c r="D8445" s="1472" t="str">
        <f>VLOOKUP(C8445,CODIGOS!$B$1:$E$194,4,FALSE)</f>
        <v xml:space="preserve">COMIDAS RAPIDAS </v>
      </c>
      <c r="E8445" s="1472" t="s">
        <v>25794</v>
      </c>
      <c r="F8445" s="1472" t="s">
        <v>25795</v>
      </c>
      <c r="G8445" s="1472" t="s">
        <v>25796</v>
      </c>
      <c r="H8445" s="1523">
        <v>45909</v>
      </c>
      <c r="I8445" s="1682">
        <v>0.65</v>
      </c>
      <c r="J8445" s="1471" t="s">
        <v>16</v>
      </c>
      <c r="K8445" s="1471" t="s">
        <v>47</v>
      </c>
      <c r="L8445" s="1472" t="s">
        <v>477</v>
      </c>
      <c r="M8445" s="1472"/>
      <c r="N8445" s="1472"/>
      <c r="O8445" s="1472" t="s">
        <v>25</v>
      </c>
      <c r="P8445" s="1479"/>
      <c r="Q8445" s="1464">
        <f t="shared" si="262"/>
        <v>9</v>
      </c>
      <c r="R8445" s="1794" t="str">
        <f t="shared" si="263"/>
        <v>BARBOSA</v>
      </c>
    </row>
    <row r="8446" spans="1:18" s="393" customFormat="1" ht="25.05" customHeight="1" x14ac:dyDescent="0.3">
      <c r="A8446" s="1471" t="s">
        <v>115</v>
      </c>
      <c r="B8446" s="1471" t="s">
        <v>118</v>
      </c>
      <c r="C8446" s="1471" t="s">
        <v>542</v>
      </c>
      <c r="D8446" s="1472" t="str">
        <f>VLOOKUP(C8446,CODIGOS!$B$1:$E$194,4,FALSE)</f>
        <v>MINI MERCADO (SUPERMERCADO DE BARRIO)</v>
      </c>
      <c r="E8446" s="1471" t="s">
        <v>25797</v>
      </c>
      <c r="F8446" s="1471" t="s">
        <v>5704</v>
      </c>
      <c r="G8446" s="1471" t="s">
        <v>25798</v>
      </c>
      <c r="H8446" s="1473">
        <v>45910</v>
      </c>
      <c r="I8446" s="1756">
        <v>0.72</v>
      </c>
      <c r="J8446" s="1471" t="s">
        <v>16</v>
      </c>
      <c r="K8446" s="1471" t="s">
        <v>47</v>
      </c>
      <c r="L8446" s="1472" t="s">
        <v>22793</v>
      </c>
      <c r="M8446" s="1472"/>
      <c r="N8446" s="1479"/>
      <c r="O8446" s="1479" t="s">
        <v>25</v>
      </c>
      <c r="P8446" s="1479"/>
      <c r="Q8446" s="1464">
        <f t="shared" si="262"/>
        <v>9</v>
      </c>
      <c r="R8446" s="1794" t="str">
        <f t="shared" si="263"/>
        <v>BARBOSA</v>
      </c>
    </row>
    <row r="8447" spans="1:18" s="393" customFormat="1" ht="25.05" customHeight="1" x14ac:dyDescent="0.3">
      <c r="A8447" s="1471" t="s">
        <v>115</v>
      </c>
      <c r="B8447" s="1471" t="s">
        <v>118</v>
      </c>
      <c r="C8447" s="1471" t="s">
        <v>1700</v>
      </c>
      <c r="D8447" s="1472" t="str">
        <f>VLOOKUP(C8447,CODIGOS!$B$1:$E$194,4,FALSE)</f>
        <v>EXPENDIO DE DERIVADOS CARNICOS (CHARCUTERÍAS Y SALSAMENTARÍAS)</v>
      </c>
      <c r="E8447" s="1471" t="s">
        <v>25799</v>
      </c>
      <c r="F8447" s="1471" t="s">
        <v>25800</v>
      </c>
      <c r="G8447" s="1471" t="s">
        <v>25801</v>
      </c>
      <c r="H8447" s="1473">
        <v>45904</v>
      </c>
      <c r="I8447" s="1756">
        <v>0.67749999999999999</v>
      </c>
      <c r="J8447" s="1471" t="s">
        <v>16</v>
      </c>
      <c r="K8447" s="1471" t="s">
        <v>47</v>
      </c>
      <c r="L8447" s="1472" t="s">
        <v>22793</v>
      </c>
      <c r="M8447" s="1472"/>
      <c r="N8447" s="1479"/>
      <c r="O8447" s="1479"/>
      <c r="P8447" s="1479"/>
      <c r="Q8447" s="1464">
        <f t="shared" si="262"/>
        <v>9</v>
      </c>
      <c r="R8447" s="1794" t="str">
        <f t="shared" si="263"/>
        <v>BARBOSA</v>
      </c>
    </row>
    <row r="8448" spans="1:18" s="393" customFormat="1" ht="25.05" customHeight="1" x14ac:dyDescent="0.3">
      <c r="A8448" s="1471" t="s">
        <v>115</v>
      </c>
      <c r="B8448" s="1471" t="s">
        <v>118</v>
      </c>
      <c r="C8448" s="1471" t="s">
        <v>3024</v>
      </c>
      <c r="D8448" s="1472" t="str">
        <f>VLOOKUP(C8448,CODIGOS!$B$1:$E$194,4,FALSE)</f>
        <v>EXPENDIO DE DULCES</v>
      </c>
      <c r="E8448" s="1471" t="s">
        <v>25802</v>
      </c>
      <c r="F8448" s="1471" t="s">
        <v>15245</v>
      </c>
      <c r="G8448" s="1471" t="s">
        <v>25803</v>
      </c>
      <c r="H8448" s="1473">
        <v>45922</v>
      </c>
      <c r="I8448" s="1756">
        <v>0.625</v>
      </c>
      <c r="J8448" s="1471" t="s">
        <v>16</v>
      </c>
      <c r="K8448" s="1471" t="s">
        <v>47</v>
      </c>
      <c r="L8448" s="1472" t="s">
        <v>22793</v>
      </c>
      <c r="M8448" s="1472"/>
      <c r="N8448" s="1472"/>
      <c r="O8448" s="1472" t="s">
        <v>25</v>
      </c>
      <c r="P8448" s="1481"/>
      <c r="Q8448" s="1464">
        <f t="shared" si="262"/>
        <v>9</v>
      </c>
      <c r="R8448" s="1794" t="str">
        <f t="shared" si="263"/>
        <v>BARBOSA</v>
      </c>
    </row>
    <row r="8449" spans="1:18" s="393" customFormat="1" ht="25.05" customHeight="1" x14ac:dyDescent="0.3">
      <c r="A8449" s="1472" t="s">
        <v>115</v>
      </c>
      <c r="B8449" s="1472" t="s">
        <v>118</v>
      </c>
      <c r="C8449" s="1471" t="s">
        <v>3024</v>
      </c>
      <c r="D8449" s="1472" t="str">
        <f>VLOOKUP(C8449,CODIGOS!$B$1:$E$194,4,FALSE)</f>
        <v>EXPENDIO DE DULCES</v>
      </c>
      <c r="E8449" s="1471" t="s">
        <v>25804</v>
      </c>
      <c r="F8449" s="1471" t="s">
        <v>4967</v>
      </c>
      <c r="G8449" s="1471" t="s">
        <v>25805</v>
      </c>
      <c r="H8449" s="1523">
        <v>45918</v>
      </c>
      <c r="I8449" s="1682">
        <v>0.67249999999999999</v>
      </c>
      <c r="J8449" s="1471" t="s">
        <v>16</v>
      </c>
      <c r="K8449" s="1471" t="s">
        <v>47</v>
      </c>
      <c r="L8449" s="1472" t="s">
        <v>22793</v>
      </c>
      <c r="M8449" s="1472"/>
      <c r="N8449" s="1479"/>
      <c r="O8449" s="1479"/>
      <c r="P8449" s="1479"/>
      <c r="Q8449" s="1464">
        <f t="shared" si="262"/>
        <v>9</v>
      </c>
      <c r="R8449" s="1794" t="str">
        <f t="shared" si="263"/>
        <v>BARBOSA</v>
      </c>
    </row>
    <row r="8450" spans="1:18" s="393" customFormat="1" ht="25.05" customHeight="1" x14ac:dyDescent="0.3">
      <c r="A8450" s="1472" t="s">
        <v>115</v>
      </c>
      <c r="B8450" s="1471" t="s">
        <v>118</v>
      </c>
      <c r="C8450" s="1471" t="s">
        <v>3024</v>
      </c>
      <c r="D8450" s="1472" t="str">
        <f>VLOOKUP(C8450,CODIGOS!$B$1:$E$194,4,FALSE)</f>
        <v>EXPENDIO DE DULCES</v>
      </c>
      <c r="E8450" s="1471" t="s">
        <v>25806</v>
      </c>
      <c r="F8450" s="1471" t="s">
        <v>4967</v>
      </c>
      <c r="G8450" s="1471" t="s">
        <v>25807</v>
      </c>
      <c r="H8450" s="1533">
        <v>45916</v>
      </c>
      <c r="I8450" s="1682">
        <v>0.68500000000000005</v>
      </c>
      <c r="J8450" s="1471" t="s">
        <v>16</v>
      </c>
      <c r="K8450" s="1471" t="s">
        <v>47</v>
      </c>
      <c r="L8450" s="1472" t="s">
        <v>22793</v>
      </c>
      <c r="M8450" s="1472"/>
      <c r="N8450" s="1472"/>
      <c r="O8450" s="1472"/>
      <c r="P8450" s="1478"/>
      <c r="Q8450" s="1464">
        <f t="shared" si="262"/>
        <v>9</v>
      </c>
      <c r="R8450" s="1794" t="str">
        <f t="shared" si="263"/>
        <v>BARBOSA</v>
      </c>
    </row>
    <row r="8451" spans="1:18" s="393" customFormat="1" ht="25.05" customHeight="1" x14ac:dyDescent="0.3">
      <c r="A8451" s="1472" t="s">
        <v>115</v>
      </c>
      <c r="B8451" s="1472" t="s">
        <v>118</v>
      </c>
      <c r="C8451" s="1471" t="s">
        <v>499</v>
      </c>
      <c r="D8451" s="1472" t="str">
        <f>VLOOKUP(C8451,CODIGOS!$B$1:$E$194,4,FALSE)</f>
        <v>BARES - DISCOTECAS - CANTINAS - TABERNAS</v>
      </c>
      <c r="E8451" s="1471" t="s">
        <v>25791</v>
      </c>
      <c r="F8451" s="1471" t="s">
        <v>25792</v>
      </c>
      <c r="G8451" s="1471" t="s">
        <v>25793</v>
      </c>
      <c r="H8451" s="1530">
        <v>45904</v>
      </c>
      <c r="I8451" s="1682">
        <v>0.68500000000000005</v>
      </c>
      <c r="J8451" s="1471" t="s">
        <v>16</v>
      </c>
      <c r="K8451" s="1471" t="s">
        <v>47</v>
      </c>
      <c r="L8451" s="1472" t="s">
        <v>22814</v>
      </c>
      <c r="M8451" s="1472"/>
      <c r="N8451" s="1479"/>
      <c r="O8451" s="1479"/>
      <c r="P8451" s="1479"/>
      <c r="Q8451" s="1464">
        <f t="shared" si="262"/>
        <v>9</v>
      </c>
      <c r="R8451" s="1794" t="str">
        <f t="shared" si="263"/>
        <v>BARBOSA</v>
      </c>
    </row>
    <row r="8452" spans="1:18" s="393" customFormat="1" ht="25.05" customHeight="1" x14ac:dyDescent="0.3">
      <c r="A8452" s="1472" t="s">
        <v>115</v>
      </c>
      <c r="B8452" s="1493" t="s">
        <v>118</v>
      </c>
      <c r="C8452" s="1471" t="s">
        <v>31</v>
      </c>
      <c r="D8452" s="1472" t="str">
        <f>VLOOKUP(C8452,CODIGOS!$B$1:$E$194,4,FALSE)</f>
        <v>HOTELES (SIN SERVICIO DE RESTAURANTE Y/O SIN PISCINA)</v>
      </c>
      <c r="E8452" s="1471" t="s">
        <v>25808</v>
      </c>
      <c r="F8452" s="1471" t="s">
        <v>15255</v>
      </c>
      <c r="G8452" s="1471" t="s">
        <v>25809</v>
      </c>
      <c r="H8452" s="1473">
        <v>45923</v>
      </c>
      <c r="I8452" s="1756">
        <v>0.67</v>
      </c>
      <c r="J8452" s="1471" t="s">
        <v>16</v>
      </c>
      <c r="K8452" s="1471" t="s">
        <v>47</v>
      </c>
      <c r="L8452" s="1472" t="s">
        <v>17</v>
      </c>
      <c r="M8452" s="1471"/>
      <c r="N8452" s="1479"/>
      <c r="O8452" s="1479"/>
      <c r="P8452" s="1479"/>
      <c r="Q8452" s="1464">
        <f t="shared" si="262"/>
        <v>9</v>
      </c>
      <c r="R8452" s="1794" t="str">
        <f t="shared" si="263"/>
        <v>BARBOSA</v>
      </c>
    </row>
    <row r="8453" spans="1:18" s="393" customFormat="1" ht="25.05" customHeight="1" x14ac:dyDescent="0.3">
      <c r="A8453" s="1471" t="s">
        <v>115</v>
      </c>
      <c r="B8453" s="1471" t="s">
        <v>119</v>
      </c>
      <c r="C8453" s="1471" t="s">
        <v>905</v>
      </c>
      <c r="D8453" s="1472" t="str">
        <f>VLOOKUP(C8453,CODIGOS!$B$1:$E$194,4,FALSE)</f>
        <v>COMEDORES ESCOLARES (PAE - PRIVADOS)</v>
      </c>
      <c r="E8453" s="1471" t="s">
        <v>1498</v>
      </c>
      <c r="F8453" s="1471" t="s">
        <v>25810</v>
      </c>
      <c r="G8453" s="1471" t="s">
        <v>4994</v>
      </c>
      <c r="H8453" s="1473">
        <v>45902</v>
      </c>
      <c r="I8453" s="1756">
        <v>0.89500000000000002</v>
      </c>
      <c r="J8453" s="1471" t="s">
        <v>16</v>
      </c>
      <c r="K8453" s="1471" t="s">
        <v>47</v>
      </c>
      <c r="L8453" s="1472" t="s">
        <v>477</v>
      </c>
      <c r="M8453" s="1471" t="s">
        <v>25811</v>
      </c>
      <c r="N8453" s="1479" t="s">
        <v>48</v>
      </c>
      <c r="O8453" s="1479" t="s">
        <v>48</v>
      </c>
      <c r="P8453" s="1479"/>
      <c r="Q8453" s="1464">
        <f t="shared" si="262"/>
        <v>9</v>
      </c>
      <c r="R8453" s="1794" t="str">
        <f t="shared" si="263"/>
        <v>BOLIVAR</v>
      </c>
    </row>
    <row r="8454" spans="1:18" s="393" customFormat="1" ht="25.05" customHeight="1" x14ac:dyDescent="0.3">
      <c r="A8454" s="1472" t="s">
        <v>115</v>
      </c>
      <c r="B8454" s="1493" t="s">
        <v>119</v>
      </c>
      <c r="C8454" s="1472" t="s">
        <v>689</v>
      </c>
      <c r="D8454" s="1472" t="str">
        <f>VLOOKUP(C8454,CODIGOS!$B$1:$E$194,4,FALSE)</f>
        <v>COMEDORES INFANTILES ( ICBF - INPEC) DE COLEGIOS Y UNIVERSIDADES</v>
      </c>
      <c r="E8454" s="1472" t="s">
        <v>25812</v>
      </c>
      <c r="F8454" s="1472" t="s">
        <v>25813</v>
      </c>
      <c r="G8454" s="1472" t="s">
        <v>5013</v>
      </c>
      <c r="H8454" s="1473">
        <v>45916</v>
      </c>
      <c r="I8454" s="1756">
        <v>0.79</v>
      </c>
      <c r="J8454" s="1471" t="s">
        <v>16</v>
      </c>
      <c r="K8454" s="1471" t="s">
        <v>47</v>
      </c>
      <c r="L8454" s="1471" t="s">
        <v>477</v>
      </c>
      <c r="M8454" s="1472" t="s">
        <v>25814</v>
      </c>
      <c r="N8454" s="1471" t="s">
        <v>48</v>
      </c>
      <c r="O8454" s="1477" t="s">
        <v>48</v>
      </c>
      <c r="P8454" s="1477"/>
      <c r="Q8454" s="1464">
        <f t="shared" si="262"/>
        <v>9</v>
      </c>
      <c r="R8454" s="1794" t="str">
        <f t="shared" si="263"/>
        <v>BOLIVAR</v>
      </c>
    </row>
    <row r="8455" spans="1:18" s="393" customFormat="1" ht="25.05" customHeight="1" x14ac:dyDescent="0.3">
      <c r="A8455" s="1472" t="s">
        <v>115</v>
      </c>
      <c r="B8455" s="1471" t="s">
        <v>119</v>
      </c>
      <c r="C8455" s="1471" t="s">
        <v>547</v>
      </c>
      <c r="D8455" s="1472" t="str">
        <f>VLOOKUP(C8455,CODIGOS!$B$1:$E$194,4,FALSE)</f>
        <v>CAFETERÍA</v>
      </c>
      <c r="E8455" s="1471" t="s">
        <v>25815</v>
      </c>
      <c r="F8455" s="1471" t="s">
        <v>25816</v>
      </c>
      <c r="G8455" s="1471" t="s">
        <v>25817</v>
      </c>
      <c r="H8455" s="1530">
        <v>45923</v>
      </c>
      <c r="I8455" s="1682">
        <v>0.77500000000000002</v>
      </c>
      <c r="J8455" s="1471" t="s">
        <v>16</v>
      </c>
      <c r="K8455" s="1471" t="s">
        <v>47</v>
      </c>
      <c r="L8455" s="1472" t="s">
        <v>477</v>
      </c>
      <c r="M8455" s="1471" t="s">
        <v>25818</v>
      </c>
      <c r="N8455" s="1471" t="s">
        <v>48</v>
      </c>
      <c r="O8455" s="1471" t="s">
        <v>48</v>
      </c>
      <c r="P8455" s="1477"/>
      <c r="Q8455" s="1464">
        <f t="shared" ref="Q8455:Q8518" si="264">MONTH(H8455)</f>
        <v>9</v>
      </c>
      <c r="R8455" s="1794" t="str">
        <f t="shared" ref="R8455:R8518" si="265">B8455</f>
        <v>BOLIVAR</v>
      </c>
    </row>
    <row r="8456" spans="1:18" s="393" customFormat="1" ht="25.05" customHeight="1" x14ac:dyDescent="0.3">
      <c r="A8456" s="1471" t="s">
        <v>115</v>
      </c>
      <c r="B8456" s="1471" t="s">
        <v>119</v>
      </c>
      <c r="C8456" s="1471" t="s">
        <v>547</v>
      </c>
      <c r="D8456" s="1472" t="str">
        <f>VLOOKUP(C8456,CODIGOS!$B$1:$E$194,4,FALSE)</f>
        <v>CAFETERÍA</v>
      </c>
      <c r="E8456" s="1471" t="s">
        <v>25819</v>
      </c>
      <c r="F8456" s="1471" t="s">
        <v>25820</v>
      </c>
      <c r="G8456" s="1471" t="s">
        <v>117</v>
      </c>
      <c r="H8456" s="1473">
        <v>45923</v>
      </c>
      <c r="I8456" s="1756">
        <v>0.8</v>
      </c>
      <c r="J8456" s="1471" t="s">
        <v>16</v>
      </c>
      <c r="K8456" s="1471" t="s">
        <v>47</v>
      </c>
      <c r="L8456" s="1472" t="s">
        <v>477</v>
      </c>
      <c r="M8456" s="1472" t="s">
        <v>25821</v>
      </c>
      <c r="N8456" s="1472" t="s">
        <v>48</v>
      </c>
      <c r="O8456" s="1472" t="s">
        <v>48</v>
      </c>
      <c r="P8456" s="1478"/>
      <c r="Q8456" s="1464">
        <f t="shared" si="264"/>
        <v>9</v>
      </c>
      <c r="R8456" s="1794" t="str">
        <f t="shared" si="265"/>
        <v>BOLIVAR</v>
      </c>
    </row>
    <row r="8457" spans="1:18" s="393" customFormat="1" ht="25.05" customHeight="1" x14ac:dyDescent="0.3">
      <c r="A8457" s="1471" t="s">
        <v>115</v>
      </c>
      <c r="B8457" s="1471" t="s">
        <v>119</v>
      </c>
      <c r="C8457" s="1471" t="s">
        <v>18</v>
      </c>
      <c r="D8457" s="1472" t="str">
        <f>VLOOKUP(C8457,CODIGOS!$B$1:$E$194,4,FALSE)</f>
        <v>PANADERÍAS Y O PASTELERÍAS</v>
      </c>
      <c r="E8457" s="1471" t="s">
        <v>25822</v>
      </c>
      <c r="F8457" s="1471" t="s">
        <v>25810</v>
      </c>
      <c r="G8457" s="1471" t="s">
        <v>25823</v>
      </c>
      <c r="H8457" s="1473">
        <v>45902</v>
      </c>
      <c r="I8457" s="1756">
        <v>0.745</v>
      </c>
      <c r="J8457" s="1471" t="s">
        <v>16</v>
      </c>
      <c r="K8457" s="1471" t="s">
        <v>47</v>
      </c>
      <c r="L8457" s="1472" t="s">
        <v>477</v>
      </c>
      <c r="M8457" s="1471" t="s">
        <v>25824</v>
      </c>
      <c r="N8457" s="1475" t="s">
        <v>48</v>
      </c>
      <c r="O8457" s="1478" t="s">
        <v>48</v>
      </c>
      <c r="P8457" s="1478"/>
      <c r="Q8457" s="1464">
        <f t="shared" si="264"/>
        <v>9</v>
      </c>
      <c r="R8457" s="1794" t="str">
        <f t="shared" si="265"/>
        <v>BOLIVAR</v>
      </c>
    </row>
    <row r="8458" spans="1:18" s="393" customFormat="1" ht="25.05" customHeight="1" x14ac:dyDescent="0.3">
      <c r="A8458" s="1472" t="s">
        <v>115</v>
      </c>
      <c r="B8458" s="1472" t="s">
        <v>119</v>
      </c>
      <c r="C8458" s="1472" t="s">
        <v>20</v>
      </c>
      <c r="D8458" s="1472" t="str">
        <f>VLOOKUP(C8458,CODIGOS!$B$1:$E$194,4,FALSE)</f>
        <v>TIENDA DE BARRIO O CIGARRERÍA, INCLUIDAS LAS UBICADAS EN ZONAS FRANCAS</v>
      </c>
      <c r="E8458" s="1472" t="s">
        <v>25825</v>
      </c>
      <c r="F8458" s="1472" t="s">
        <v>25810</v>
      </c>
      <c r="G8458" s="1472" t="s">
        <v>25826</v>
      </c>
      <c r="H8458" s="1523">
        <v>45926</v>
      </c>
      <c r="I8458" s="1682">
        <v>0.65</v>
      </c>
      <c r="J8458" s="1471" t="s">
        <v>16</v>
      </c>
      <c r="K8458" s="1471" t="s">
        <v>47</v>
      </c>
      <c r="L8458" s="1472" t="s">
        <v>22793</v>
      </c>
      <c r="M8458" s="1898" t="s">
        <v>25827</v>
      </c>
      <c r="N8458" s="1898" t="s">
        <v>48</v>
      </c>
      <c r="O8458" s="1898" t="s">
        <v>48</v>
      </c>
      <c r="P8458" s="1477"/>
      <c r="Q8458" s="1464">
        <f t="shared" si="264"/>
        <v>9</v>
      </c>
      <c r="R8458" s="1794" t="str">
        <f t="shared" si="265"/>
        <v>BOLIVAR</v>
      </c>
    </row>
    <row r="8459" spans="1:18" s="393" customFormat="1" ht="25.05" customHeight="1" x14ac:dyDescent="0.3">
      <c r="A8459" s="1931" t="s">
        <v>115</v>
      </c>
      <c r="B8459" s="1531" t="s">
        <v>119</v>
      </c>
      <c r="C8459" s="1475" t="s">
        <v>20</v>
      </c>
      <c r="D8459" s="1472" t="str">
        <f>VLOOKUP(C8459,CODIGOS!$B$1:$E$194,4,FALSE)</f>
        <v>TIENDA DE BARRIO O CIGARRERÍA, INCLUIDAS LAS UBICADAS EN ZONAS FRANCAS</v>
      </c>
      <c r="E8459" s="1471" t="s">
        <v>25828</v>
      </c>
      <c r="F8459" s="1471" t="s">
        <v>25810</v>
      </c>
      <c r="G8459" s="1471" t="s">
        <v>25829</v>
      </c>
      <c r="H8459" s="1473">
        <v>45926</v>
      </c>
      <c r="I8459" s="1767">
        <v>0.79</v>
      </c>
      <c r="J8459" s="1471" t="s">
        <v>16</v>
      </c>
      <c r="K8459" s="1471" t="s">
        <v>47</v>
      </c>
      <c r="L8459" s="1471" t="s">
        <v>22793</v>
      </c>
      <c r="M8459" s="1471" t="s">
        <v>25830</v>
      </c>
      <c r="N8459" s="1475" t="s">
        <v>48</v>
      </c>
      <c r="O8459" s="1475" t="s">
        <v>48</v>
      </c>
      <c r="P8459" s="1478"/>
      <c r="Q8459" s="1464">
        <f t="shared" si="264"/>
        <v>9</v>
      </c>
      <c r="R8459" s="1794" t="str">
        <f t="shared" si="265"/>
        <v>BOLIVAR</v>
      </c>
    </row>
    <row r="8460" spans="1:18" s="393" customFormat="1" ht="25.05" customHeight="1" x14ac:dyDescent="0.3">
      <c r="A8460" s="1931" t="s">
        <v>115</v>
      </c>
      <c r="B8460" s="1531" t="s">
        <v>119</v>
      </c>
      <c r="C8460" s="1475" t="s">
        <v>20</v>
      </c>
      <c r="D8460" s="1472" t="str">
        <f>VLOOKUP(C8460,CODIGOS!$B$1:$E$194,4,FALSE)</f>
        <v>TIENDA DE BARRIO O CIGARRERÍA, INCLUIDAS LAS UBICADAS EN ZONAS FRANCAS</v>
      </c>
      <c r="E8460" s="1471" t="s">
        <v>1865</v>
      </c>
      <c r="F8460" s="1471" t="s">
        <v>25810</v>
      </c>
      <c r="G8460" s="1471" t="s">
        <v>25831</v>
      </c>
      <c r="H8460" s="1473">
        <v>45926</v>
      </c>
      <c r="I8460" s="1767">
        <v>0.83</v>
      </c>
      <c r="J8460" s="1471" t="s">
        <v>16</v>
      </c>
      <c r="K8460" s="1471" t="s">
        <v>47</v>
      </c>
      <c r="L8460" s="1471" t="s">
        <v>22793</v>
      </c>
      <c r="M8460" s="1471" t="s">
        <v>25832</v>
      </c>
      <c r="N8460" s="1475" t="s">
        <v>48</v>
      </c>
      <c r="O8460" s="1475" t="s">
        <v>48</v>
      </c>
      <c r="P8460" s="1478"/>
      <c r="Q8460" s="1464">
        <f t="shared" si="264"/>
        <v>9</v>
      </c>
      <c r="R8460" s="1794" t="str">
        <f t="shared" si="265"/>
        <v>BOLIVAR</v>
      </c>
    </row>
    <row r="8461" spans="1:18" s="393" customFormat="1" ht="25.05" customHeight="1" x14ac:dyDescent="0.3">
      <c r="A8461" s="1931" t="s">
        <v>115</v>
      </c>
      <c r="B8461" s="1531" t="s">
        <v>119</v>
      </c>
      <c r="C8461" s="1475" t="s">
        <v>20</v>
      </c>
      <c r="D8461" s="1472" t="str">
        <f>VLOOKUP(C8461,CODIGOS!$B$1:$E$194,4,FALSE)</f>
        <v>TIENDA DE BARRIO O CIGARRERÍA, INCLUIDAS LAS UBICADAS EN ZONAS FRANCAS</v>
      </c>
      <c r="E8461" s="1471" t="s">
        <v>25833</v>
      </c>
      <c r="F8461" s="1471" t="s">
        <v>25810</v>
      </c>
      <c r="G8461" s="1471" t="s">
        <v>25834</v>
      </c>
      <c r="H8461" s="1473">
        <v>45926</v>
      </c>
      <c r="I8461" s="1767">
        <v>0.48</v>
      </c>
      <c r="J8461" s="1472" t="s">
        <v>112</v>
      </c>
      <c r="K8461" s="1471" t="s">
        <v>47</v>
      </c>
      <c r="L8461" s="1471" t="s">
        <v>22793</v>
      </c>
      <c r="M8461" s="1471" t="s">
        <v>25835</v>
      </c>
      <c r="N8461" s="1475" t="s">
        <v>48</v>
      </c>
      <c r="O8461" s="1475" t="s">
        <v>48</v>
      </c>
      <c r="P8461" s="1478"/>
      <c r="Q8461" s="1464">
        <f t="shared" si="264"/>
        <v>9</v>
      </c>
      <c r="R8461" s="1794" t="str">
        <f t="shared" si="265"/>
        <v>BOLIVAR</v>
      </c>
    </row>
    <row r="8462" spans="1:18" s="393" customFormat="1" ht="25.05" customHeight="1" x14ac:dyDescent="0.3">
      <c r="A8462" s="1931" t="s">
        <v>115</v>
      </c>
      <c r="B8462" s="1531" t="s">
        <v>119</v>
      </c>
      <c r="C8462" s="1475" t="s">
        <v>499</v>
      </c>
      <c r="D8462" s="1472" t="str">
        <f>VLOOKUP(C8462,CODIGOS!$B$1:$E$194,4,FALSE)</f>
        <v>BARES - DISCOTECAS - CANTINAS - TABERNAS</v>
      </c>
      <c r="E8462" s="1471" t="s">
        <v>25836</v>
      </c>
      <c r="F8462" s="1471" t="s">
        <v>25837</v>
      </c>
      <c r="G8462" s="1471" t="s">
        <v>25838</v>
      </c>
      <c r="H8462" s="1473">
        <v>45912</v>
      </c>
      <c r="I8462" s="1767">
        <v>0.6</v>
      </c>
      <c r="J8462" s="1471" t="s">
        <v>16</v>
      </c>
      <c r="K8462" s="1471" t="s">
        <v>47</v>
      </c>
      <c r="L8462" s="1471" t="s">
        <v>22814</v>
      </c>
      <c r="M8462" s="1471" t="s">
        <v>25839</v>
      </c>
      <c r="N8462" s="1475" t="s">
        <v>48</v>
      </c>
      <c r="O8462" s="1475" t="s">
        <v>25</v>
      </c>
      <c r="P8462" s="1478"/>
      <c r="Q8462" s="1464">
        <f t="shared" si="264"/>
        <v>9</v>
      </c>
      <c r="R8462" s="1794" t="str">
        <f t="shared" si="265"/>
        <v>BOLIVAR</v>
      </c>
    </row>
    <row r="8463" spans="1:18" s="393" customFormat="1" ht="25.05" customHeight="1" x14ac:dyDescent="0.3">
      <c r="A8463" s="1549" t="s">
        <v>115</v>
      </c>
      <c r="B8463" s="1547" t="s">
        <v>119</v>
      </c>
      <c r="C8463" s="1564" t="s">
        <v>4984</v>
      </c>
      <c r="D8463" s="1472" t="str">
        <f>VLOOKUP(C8463,CODIGOS!$B$1:$E$194,4,FALSE)</f>
        <v>JARDINES INFANTILES (Educación Preescolar)</v>
      </c>
      <c r="E8463" s="1564" t="s">
        <v>25840</v>
      </c>
      <c r="F8463" s="1564" t="s">
        <v>25841</v>
      </c>
      <c r="G8463" s="1937" t="s">
        <v>5013</v>
      </c>
      <c r="H8463" s="1565">
        <v>45916</v>
      </c>
      <c r="I8463" s="1677">
        <v>0.88500000000000001</v>
      </c>
      <c r="J8463" s="1471" t="s">
        <v>16</v>
      </c>
      <c r="K8463" s="1471" t="s">
        <v>47</v>
      </c>
      <c r="L8463" s="1547" t="s">
        <v>17</v>
      </c>
      <c r="M8463" s="1547" t="s">
        <v>25842</v>
      </c>
      <c r="N8463" s="1549" t="s">
        <v>48</v>
      </c>
      <c r="O8463" s="1549" t="s">
        <v>48</v>
      </c>
      <c r="P8463" s="1478"/>
      <c r="Q8463" s="1464">
        <f t="shared" si="264"/>
        <v>9</v>
      </c>
      <c r="R8463" s="1794" t="str">
        <f t="shared" si="265"/>
        <v>BOLIVAR</v>
      </c>
    </row>
    <row r="8464" spans="1:18" s="393" customFormat="1" ht="25.05" customHeight="1" x14ac:dyDescent="0.3">
      <c r="A8464" s="1471" t="s">
        <v>115</v>
      </c>
      <c r="B8464" s="1471" t="s">
        <v>119</v>
      </c>
      <c r="C8464" s="1471" t="s">
        <v>715</v>
      </c>
      <c r="D8464" s="1472" t="str">
        <f>VLOOKUP(C8464,CODIGOS!$B$1:$E$194,4,FALSE)</f>
        <v>COLEGIOS</v>
      </c>
      <c r="E8464" s="1471" t="s">
        <v>25843</v>
      </c>
      <c r="F8464" s="1471" t="s">
        <v>25810</v>
      </c>
      <c r="G8464" s="1471" t="s">
        <v>25844</v>
      </c>
      <c r="H8464" s="1533">
        <v>45903</v>
      </c>
      <c r="I8464" s="1682">
        <v>0.64</v>
      </c>
      <c r="J8464" s="1471" t="s">
        <v>16</v>
      </c>
      <c r="K8464" s="1471" t="s">
        <v>47</v>
      </c>
      <c r="L8464" s="1472" t="s">
        <v>17</v>
      </c>
      <c r="M8464" s="1472" t="s">
        <v>25845</v>
      </c>
      <c r="N8464" s="1479" t="s">
        <v>48</v>
      </c>
      <c r="O8464" s="1479" t="s">
        <v>48</v>
      </c>
      <c r="P8464" s="1478"/>
      <c r="Q8464" s="1464">
        <f t="shared" si="264"/>
        <v>9</v>
      </c>
      <c r="R8464" s="1794" t="str">
        <f t="shared" si="265"/>
        <v>BOLIVAR</v>
      </c>
    </row>
    <row r="8465" spans="1:19" s="393" customFormat="1" ht="25.05" customHeight="1" x14ac:dyDescent="0.3">
      <c r="A8465" s="1471" t="s">
        <v>115</v>
      </c>
      <c r="B8465" s="1471" t="s">
        <v>119</v>
      </c>
      <c r="C8465" s="1471" t="s">
        <v>715</v>
      </c>
      <c r="D8465" s="1472" t="str">
        <f>VLOOKUP(C8465,CODIGOS!$B$1:$E$194,4,FALSE)</f>
        <v>COLEGIOS</v>
      </c>
      <c r="E8465" s="1471" t="s">
        <v>25846</v>
      </c>
      <c r="F8465" s="1471" t="s">
        <v>25810</v>
      </c>
      <c r="G8465" s="1471" t="s">
        <v>25844</v>
      </c>
      <c r="H8465" s="1533">
        <v>45902</v>
      </c>
      <c r="I8465" s="1682">
        <v>0.79500000000000004</v>
      </c>
      <c r="J8465" s="1471" t="s">
        <v>16</v>
      </c>
      <c r="K8465" s="1471" t="s">
        <v>47</v>
      </c>
      <c r="L8465" s="1472" t="s">
        <v>17</v>
      </c>
      <c r="M8465" s="1472" t="s">
        <v>25847</v>
      </c>
      <c r="N8465" s="1479" t="s">
        <v>48</v>
      </c>
      <c r="O8465" s="1479" t="s">
        <v>48</v>
      </c>
      <c r="P8465" s="1478"/>
      <c r="Q8465" s="1464">
        <f t="shared" si="264"/>
        <v>9</v>
      </c>
      <c r="R8465" s="1794" t="str">
        <f t="shared" si="265"/>
        <v>BOLIVAR</v>
      </c>
    </row>
    <row r="8466" spans="1:19" s="393" customFormat="1" ht="25.05" customHeight="1" x14ac:dyDescent="0.3">
      <c r="A8466" s="1471" t="s">
        <v>115</v>
      </c>
      <c r="B8466" s="1471" t="s">
        <v>119</v>
      </c>
      <c r="C8466" s="1471" t="s">
        <v>2772</v>
      </c>
      <c r="D8466" s="1472" t="str">
        <f>VLOOKUP(C8466,CODIGOS!$B$1:$E$194,4,FALSE)</f>
        <v xml:space="preserve">PRESTADORES INDEPENDEINTES, IPS SIN  INTERNACION   </v>
      </c>
      <c r="E8466" s="1471" t="s">
        <v>25848</v>
      </c>
      <c r="F8466" s="1471" t="s">
        <v>25810</v>
      </c>
      <c r="G8466" s="1471" t="s">
        <v>25844</v>
      </c>
      <c r="H8466" s="1473">
        <v>45902</v>
      </c>
      <c r="I8466" s="1756">
        <v>0.61499999999999999</v>
      </c>
      <c r="J8466" s="1471" t="s">
        <v>16</v>
      </c>
      <c r="K8466" s="1471" t="s">
        <v>47</v>
      </c>
      <c r="L8466" s="1472" t="s">
        <v>573</v>
      </c>
      <c r="M8466" s="1472" t="s">
        <v>25849</v>
      </c>
      <c r="N8466" s="1479" t="s">
        <v>48</v>
      </c>
      <c r="O8466" s="1479" t="s">
        <v>48</v>
      </c>
      <c r="P8466" s="1479"/>
      <c r="Q8466" s="1464">
        <f t="shared" si="264"/>
        <v>9</v>
      </c>
      <c r="R8466" s="1794" t="str">
        <f t="shared" si="265"/>
        <v>BOLIVAR</v>
      </c>
    </row>
    <row r="8467" spans="1:19" s="393" customFormat="1" ht="25.05" customHeight="1" x14ac:dyDescent="0.3">
      <c r="A8467" s="1472" t="s">
        <v>115</v>
      </c>
      <c r="B8467" s="1471" t="s">
        <v>119</v>
      </c>
      <c r="C8467" s="1471" t="s">
        <v>2772</v>
      </c>
      <c r="D8467" s="1472" t="str">
        <f>VLOOKUP(C8467,CODIGOS!$B$1:$E$194,4,FALSE)</f>
        <v xml:space="preserve">PRESTADORES INDEPENDEINTES, IPS SIN  INTERNACION   </v>
      </c>
      <c r="E8467" s="1471" t="s">
        <v>25850</v>
      </c>
      <c r="F8467" s="1471" t="s">
        <v>25851</v>
      </c>
      <c r="G8467" s="1471" t="s">
        <v>25852</v>
      </c>
      <c r="H8467" s="1533">
        <v>45922</v>
      </c>
      <c r="I8467" s="1682">
        <v>0.5</v>
      </c>
      <c r="J8467" s="1471" t="s">
        <v>16</v>
      </c>
      <c r="K8467" s="1471" t="s">
        <v>47</v>
      </c>
      <c r="L8467" s="1472" t="s">
        <v>573</v>
      </c>
      <c r="M8467" s="1472" t="s">
        <v>25853</v>
      </c>
      <c r="N8467" s="1472" t="s">
        <v>48</v>
      </c>
      <c r="O8467" s="1472" t="s">
        <v>25</v>
      </c>
      <c r="P8467" s="1479"/>
      <c r="Q8467" s="1464">
        <f t="shared" si="264"/>
        <v>9</v>
      </c>
      <c r="R8467" s="1794" t="str">
        <f t="shared" si="265"/>
        <v>BOLIVAR</v>
      </c>
    </row>
    <row r="8468" spans="1:19" s="393" customFormat="1" ht="25.05" customHeight="1" x14ac:dyDescent="0.3">
      <c r="A8468" s="1472" t="s">
        <v>115</v>
      </c>
      <c r="B8468" s="1471" t="s">
        <v>119</v>
      </c>
      <c r="C8468" s="1471" t="s">
        <v>567</v>
      </c>
      <c r="D8468" s="1472" t="str">
        <f>VLOOKUP(C8468,CODIGOS!$B$1:$E$194,4,FALSE)</f>
        <v xml:space="preserve">PELUQUERIAS </v>
      </c>
      <c r="E8468" s="1471" t="s">
        <v>25854</v>
      </c>
      <c r="F8468" s="1471" t="s">
        <v>25851</v>
      </c>
      <c r="G8468" s="1471" t="s">
        <v>7277</v>
      </c>
      <c r="H8468" s="1533">
        <v>45922</v>
      </c>
      <c r="I8468" s="1682">
        <v>0.70499999999999996</v>
      </c>
      <c r="J8468" s="1471" t="s">
        <v>16</v>
      </c>
      <c r="K8468" s="1471" t="s">
        <v>47</v>
      </c>
      <c r="L8468" s="1472" t="s">
        <v>17</v>
      </c>
      <c r="M8468" s="1471" t="s">
        <v>25855</v>
      </c>
      <c r="N8468" s="1471" t="s">
        <v>48</v>
      </c>
      <c r="O8468" s="1471" t="s">
        <v>25</v>
      </c>
      <c r="P8468" s="1475"/>
      <c r="Q8468" s="1464">
        <f t="shared" si="264"/>
        <v>9</v>
      </c>
      <c r="R8468" s="1794" t="str">
        <f t="shared" si="265"/>
        <v>BOLIVAR</v>
      </c>
    </row>
    <row r="8469" spans="1:19" s="393" customFormat="1" ht="25.05" customHeight="1" x14ac:dyDescent="0.3">
      <c r="A8469" s="1471" t="s">
        <v>115</v>
      </c>
      <c r="B8469" s="1471" t="s">
        <v>119</v>
      </c>
      <c r="C8469" s="1471" t="s">
        <v>2772</v>
      </c>
      <c r="D8469" s="1472" t="str">
        <f>VLOOKUP(C8469,CODIGOS!$B$1:$E$194,4,FALSE)</f>
        <v xml:space="preserve">PRESTADORES INDEPENDEINTES, IPS SIN  INTERNACION   </v>
      </c>
      <c r="E8469" s="1471" t="s">
        <v>25856</v>
      </c>
      <c r="F8469" s="1471" t="s">
        <v>25857</v>
      </c>
      <c r="G8469" s="1471" t="s">
        <v>25858</v>
      </c>
      <c r="H8469" s="1473">
        <v>45916</v>
      </c>
      <c r="I8469" s="1756">
        <v>0.52500000000000002</v>
      </c>
      <c r="J8469" s="1471" t="s">
        <v>16</v>
      </c>
      <c r="K8469" s="1471" t="s">
        <v>47</v>
      </c>
      <c r="L8469" s="1472" t="s">
        <v>573</v>
      </c>
      <c r="M8469" s="1471" t="s">
        <v>25859</v>
      </c>
      <c r="N8469" s="1471" t="s">
        <v>48</v>
      </c>
      <c r="O8469" s="1471" t="s">
        <v>25</v>
      </c>
      <c r="P8469" s="1475"/>
      <c r="Q8469" s="1464">
        <f t="shared" si="264"/>
        <v>9</v>
      </c>
      <c r="R8469" s="1794" t="str">
        <f t="shared" si="265"/>
        <v>BOLIVAR</v>
      </c>
    </row>
    <row r="8470" spans="1:19" s="393" customFormat="1" ht="25.05" customHeight="1" x14ac:dyDescent="0.3">
      <c r="A8470" s="1471" t="s">
        <v>115</v>
      </c>
      <c r="B8470" s="1471" t="s">
        <v>119</v>
      </c>
      <c r="C8470" s="1471" t="s">
        <v>669</v>
      </c>
      <c r="D8470" s="1472" t="str">
        <f>VLOOKUP(C8470,CODIGOS!$B$1:$E$194,4,FALSE)</f>
        <v xml:space="preserve">DISPENSARIO DE MEDICAMENTOS - FARMACIAS - DROGUERIAS  </v>
      </c>
      <c r="E8470" s="1471" t="s">
        <v>25860</v>
      </c>
      <c r="F8470" s="1527" t="s">
        <v>25861</v>
      </c>
      <c r="G8470" s="1471" t="s">
        <v>25858</v>
      </c>
      <c r="H8470" s="1473">
        <v>45917</v>
      </c>
      <c r="I8470" s="1756">
        <v>0.66</v>
      </c>
      <c r="J8470" s="1471" t="s">
        <v>16</v>
      </c>
      <c r="K8470" s="1471" t="s">
        <v>47</v>
      </c>
      <c r="L8470" s="1472" t="s">
        <v>4927</v>
      </c>
      <c r="M8470" s="1471" t="s">
        <v>25862</v>
      </c>
      <c r="N8470" s="1471" t="s">
        <v>48</v>
      </c>
      <c r="O8470" s="1471" t="s">
        <v>25</v>
      </c>
      <c r="P8470" s="1475"/>
      <c r="Q8470" s="1464">
        <f t="shared" si="264"/>
        <v>9</v>
      </c>
      <c r="R8470" s="1794" t="str">
        <f t="shared" si="265"/>
        <v>BOLIVAR</v>
      </c>
    </row>
    <row r="8471" spans="1:19" s="393" customFormat="1" ht="25.05" customHeight="1" x14ac:dyDescent="0.3">
      <c r="A8471" s="1472" t="s">
        <v>115</v>
      </c>
      <c r="B8471" s="1493" t="s">
        <v>119</v>
      </c>
      <c r="C8471" s="1472" t="s">
        <v>2092</v>
      </c>
      <c r="D8471" s="1472" t="str">
        <f>VLOOKUP(C8471,CODIGOS!$B$1:$E$194,4,FALSE)</f>
        <v>FUNERARIAS (CON O SIN LABORATORIO DE TANATOPRAXIA)</v>
      </c>
      <c r="E8471" s="1472" t="s">
        <v>25863</v>
      </c>
      <c r="F8471" s="1472" t="s">
        <v>25864</v>
      </c>
      <c r="G8471" s="1472" t="s">
        <v>25817</v>
      </c>
      <c r="H8471" s="1473">
        <v>45923</v>
      </c>
      <c r="I8471" s="1682">
        <v>0.77500000000000002</v>
      </c>
      <c r="J8471" s="1471" t="s">
        <v>16</v>
      </c>
      <c r="K8471" s="1471" t="s">
        <v>47</v>
      </c>
      <c r="L8471" s="1472" t="s">
        <v>4927</v>
      </c>
      <c r="M8471" s="1472" t="s">
        <v>25865</v>
      </c>
      <c r="N8471" s="1472" t="s">
        <v>48</v>
      </c>
      <c r="O8471" s="1472" t="s">
        <v>48</v>
      </c>
      <c r="P8471" s="1479"/>
      <c r="Q8471" s="1464">
        <f t="shared" si="264"/>
        <v>9</v>
      </c>
      <c r="R8471" s="1794" t="str">
        <f t="shared" si="265"/>
        <v>BOLIVAR</v>
      </c>
    </row>
    <row r="8472" spans="1:19" s="393" customFormat="1" ht="25.05" customHeight="1" x14ac:dyDescent="0.3">
      <c r="A8472" s="1471" t="s">
        <v>115</v>
      </c>
      <c r="B8472" s="1471" t="s">
        <v>119</v>
      </c>
      <c r="C8472" s="1471" t="s">
        <v>2092</v>
      </c>
      <c r="D8472" s="1472" t="str">
        <f>VLOOKUP(C8472,CODIGOS!$B$1:$E$194,4,FALSE)</f>
        <v>FUNERARIAS (CON O SIN LABORATORIO DE TANATOPRAXIA)</v>
      </c>
      <c r="E8472" s="1471" t="s">
        <v>25866</v>
      </c>
      <c r="F8472" s="1471" t="s">
        <v>25867</v>
      </c>
      <c r="G8472" s="1471" t="s">
        <v>25868</v>
      </c>
      <c r="H8472" s="1473">
        <v>45923</v>
      </c>
      <c r="I8472" s="1756">
        <v>0.92500000000000004</v>
      </c>
      <c r="J8472" s="1471" t="s">
        <v>16</v>
      </c>
      <c r="K8472" s="1472" t="s">
        <v>41</v>
      </c>
      <c r="L8472" s="1472" t="s">
        <v>4927</v>
      </c>
      <c r="M8472" s="1472" t="s">
        <v>25869</v>
      </c>
      <c r="N8472" s="1472" t="s">
        <v>48</v>
      </c>
      <c r="O8472" s="1472" t="s">
        <v>48</v>
      </c>
      <c r="P8472" s="1479"/>
      <c r="Q8472" s="1464">
        <f t="shared" si="264"/>
        <v>9</v>
      </c>
      <c r="R8472" s="1794" t="str">
        <f t="shared" si="265"/>
        <v>BOLIVAR</v>
      </c>
    </row>
    <row r="8473" spans="1:19" s="393" customFormat="1" ht="25.05" customHeight="1" x14ac:dyDescent="0.3">
      <c r="A8473" s="1472" t="s">
        <v>115</v>
      </c>
      <c r="B8473" s="1493" t="s">
        <v>119</v>
      </c>
      <c r="C8473" s="1472" t="s">
        <v>2092</v>
      </c>
      <c r="D8473" s="1472" t="str">
        <f>VLOOKUP(C8473,CODIGOS!$B$1:$E$194,4,FALSE)</f>
        <v>FUNERARIAS (CON O SIN LABORATORIO DE TANATOPRAXIA)</v>
      </c>
      <c r="E8473" s="1472" t="s">
        <v>25870</v>
      </c>
      <c r="F8473" s="1472" t="s">
        <v>25871</v>
      </c>
      <c r="G8473" s="1472" t="s">
        <v>25872</v>
      </c>
      <c r="H8473" s="1473">
        <v>45923</v>
      </c>
      <c r="I8473" s="1756">
        <v>0.745</v>
      </c>
      <c r="J8473" s="1471" t="s">
        <v>16</v>
      </c>
      <c r="K8473" s="1472" t="s">
        <v>41</v>
      </c>
      <c r="L8473" s="1472" t="s">
        <v>4927</v>
      </c>
      <c r="M8473" s="1472" t="s">
        <v>25873</v>
      </c>
      <c r="N8473" s="1472" t="s">
        <v>48</v>
      </c>
      <c r="O8473" s="1472" t="s">
        <v>48</v>
      </c>
      <c r="P8473" s="1479"/>
      <c r="Q8473" s="1464">
        <f t="shared" si="264"/>
        <v>9</v>
      </c>
      <c r="R8473" s="1794" t="str">
        <f t="shared" si="265"/>
        <v>BOLIVAR</v>
      </c>
    </row>
    <row r="8474" spans="1:19" s="393" customFormat="1" ht="25.05" customHeight="1" x14ac:dyDescent="0.3">
      <c r="A8474" s="1472" t="s">
        <v>115</v>
      </c>
      <c r="B8474" s="1471" t="s">
        <v>7088</v>
      </c>
      <c r="C8474" s="1471" t="s">
        <v>837</v>
      </c>
      <c r="D8474" s="1472" t="str">
        <f>VLOOKUP(C8474,CODIGOS!$B$1:$E$194,4,FALSE)</f>
        <v>MISCELANEAS  ( COMERCIO AL POR MENOR EN ESTABLECIMIENTOS NO ESPECIALIZADOS, CON SURTIDO COMPUESTO PRINCIPALMENTE POR PRODUCTOS DIFERENTES DE ALIMENTOS (VÍVERES EN GENERAL, BEBIDAS Y TABACO)</v>
      </c>
      <c r="E8474" s="1471" t="s">
        <v>25874</v>
      </c>
      <c r="F8474" s="1471" t="s">
        <v>25875</v>
      </c>
      <c r="G8474" s="1471" t="s">
        <v>25876</v>
      </c>
      <c r="H8474" s="1533">
        <v>45903</v>
      </c>
      <c r="I8474" s="1682">
        <v>0.72</v>
      </c>
      <c r="J8474" s="1472" t="s">
        <v>16</v>
      </c>
      <c r="K8474" s="1471" t="s">
        <v>47</v>
      </c>
      <c r="L8474" s="1472" t="s">
        <v>17</v>
      </c>
      <c r="M8474" s="1472" t="s">
        <v>525</v>
      </c>
      <c r="N8474" s="1472"/>
      <c r="O8474" s="1472"/>
      <c r="P8474" s="1479"/>
      <c r="Q8474" s="1464">
        <f t="shared" si="264"/>
        <v>9</v>
      </c>
      <c r="R8474" s="1794" t="str">
        <f t="shared" si="265"/>
        <v>CHIPATÁ</v>
      </c>
    </row>
    <row r="8475" spans="1:19" s="393" customFormat="1" ht="25.05" customHeight="1" x14ac:dyDescent="0.3">
      <c r="A8475" s="1931" t="s">
        <v>115</v>
      </c>
      <c r="B8475" s="1471" t="s">
        <v>7088</v>
      </c>
      <c r="C8475" s="1475" t="s">
        <v>837</v>
      </c>
      <c r="D8475" s="1472" t="str">
        <f>VLOOKUP(C8475,CODIGOS!$B$1:$E$194,4,FALSE)</f>
        <v>MISCELANEAS  ( COMERCIO AL POR MENOR EN ESTABLECIMIENTOS NO ESPECIALIZADOS, CON SURTIDO COMPUESTO PRINCIPALMENTE POR PRODUCTOS DIFERENTES DE ALIMENTOS (VÍVERES EN GENERAL, BEBIDAS Y TABACO)</v>
      </c>
      <c r="E8475" s="1491" t="s">
        <v>25877</v>
      </c>
      <c r="F8475" s="1491" t="s">
        <v>25878</v>
      </c>
      <c r="G8475" s="1491" t="s">
        <v>25879</v>
      </c>
      <c r="H8475" s="1473">
        <v>45909</v>
      </c>
      <c r="I8475" s="1767">
        <v>0.81499999999999995</v>
      </c>
      <c r="J8475" s="1472" t="s">
        <v>16</v>
      </c>
      <c r="K8475" s="1471" t="s">
        <v>47</v>
      </c>
      <c r="L8475" s="1471" t="s">
        <v>17</v>
      </c>
      <c r="M8475" s="1471" t="s">
        <v>525</v>
      </c>
      <c r="N8475" s="1471"/>
      <c r="O8475" s="1471"/>
      <c r="P8475" s="1475"/>
      <c r="Q8475" s="1464">
        <f t="shared" si="264"/>
        <v>9</v>
      </c>
      <c r="R8475" s="1794" t="str">
        <f t="shared" si="265"/>
        <v>CHIPATÁ</v>
      </c>
    </row>
    <row r="8476" spans="1:19" s="393" customFormat="1" ht="25.05" customHeight="1" x14ac:dyDescent="0.3">
      <c r="A8476" s="1472" t="s">
        <v>115</v>
      </c>
      <c r="B8476" s="1471" t="s">
        <v>7088</v>
      </c>
      <c r="C8476" s="1471" t="s">
        <v>837</v>
      </c>
      <c r="D8476" s="1472" t="str">
        <f>VLOOKUP(C8476,CODIGOS!$B$1:$E$194,4,FALSE)</f>
        <v>MISCELANEAS  ( COMERCIO AL POR MENOR EN ESTABLECIMIENTOS NO ESPECIALIZADOS, CON SURTIDO COMPUESTO PRINCIPALMENTE POR PRODUCTOS DIFERENTES DE ALIMENTOS (VÍVERES EN GENERAL, BEBIDAS Y TABACO)</v>
      </c>
      <c r="E8476" s="1471" t="s">
        <v>25880</v>
      </c>
      <c r="F8476" s="1471" t="s">
        <v>25881</v>
      </c>
      <c r="G8476" s="1471" t="s">
        <v>25882</v>
      </c>
      <c r="H8476" s="1473">
        <v>45909</v>
      </c>
      <c r="I8476" s="1756">
        <v>0.86</v>
      </c>
      <c r="J8476" s="1472" t="s">
        <v>16</v>
      </c>
      <c r="K8476" s="1471" t="s">
        <v>47</v>
      </c>
      <c r="L8476" s="1472" t="s">
        <v>17</v>
      </c>
      <c r="M8476" s="1471" t="s">
        <v>525</v>
      </c>
      <c r="N8476" s="1471"/>
      <c r="O8476" s="1471"/>
      <c r="P8476" s="1475"/>
      <c r="Q8476" s="1464">
        <f t="shared" si="264"/>
        <v>9</v>
      </c>
      <c r="R8476" s="1794" t="str">
        <f t="shared" si="265"/>
        <v>CHIPATÁ</v>
      </c>
    </row>
    <row r="8477" spans="1:19" s="393" customFormat="1" ht="25.05" customHeight="1" x14ac:dyDescent="0.3">
      <c r="A8477" s="1472" t="s">
        <v>115</v>
      </c>
      <c r="B8477" s="1471" t="s">
        <v>7088</v>
      </c>
      <c r="C8477" s="1471" t="s">
        <v>837</v>
      </c>
      <c r="D8477" s="1472" t="str">
        <f>VLOOKUP(C8477,CODIGOS!$B$1:$E$194,4,FALSE)</f>
        <v>MISCELANEAS  ( COMERCIO AL POR MENOR EN ESTABLECIMIENTOS NO ESPECIALIZADOS, CON SURTIDO COMPUESTO PRINCIPALMENTE POR PRODUCTOS DIFERENTES DE ALIMENTOS (VÍVERES EN GENERAL, BEBIDAS Y TABACO)</v>
      </c>
      <c r="E8477" s="1471" t="s">
        <v>25883</v>
      </c>
      <c r="F8477" s="1471" t="s">
        <v>25884</v>
      </c>
      <c r="G8477" s="1471" t="s">
        <v>25885</v>
      </c>
      <c r="H8477" s="1530">
        <v>45910</v>
      </c>
      <c r="I8477" s="1682">
        <v>0.81000000000000016</v>
      </c>
      <c r="J8477" s="1471" t="s">
        <v>16</v>
      </c>
      <c r="K8477" s="1471" t="s">
        <v>47</v>
      </c>
      <c r="L8477" s="1472" t="s">
        <v>17</v>
      </c>
      <c r="M8477" s="1471" t="s">
        <v>525</v>
      </c>
      <c r="N8477" s="1471"/>
      <c r="O8477" s="1471"/>
      <c r="P8477" s="1475"/>
      <c r="Q8477" s="1464">
        <f t="shared" si="264"/>
        <v>9</v>
      </c>
      <c r="R8477" s="1794" t="str">
        <f t="shared" si="265"/>
        <v>CHIPATÁ</v>
      </c>
    </row>
    <row r="8478" spans="1:19" s="393" customFormat="1" ht="25.05" customHeight="1" x14ac:dyDescent="0.3">
      <c r="A8478" s="1472" t="s">
        <v>115</v>
      </c>
      <c r="B8478" s="1471" t="s">
        <v>7088</v>
      </c>
      <c r="C8478" s="1471">
        <v>30</v>
      </c>
      <c r="D8478" s="1472" t="str">
        <f>VLOOKUP(C8478,CODIGOS!$B$1:$E$194,4,FALSE)</f>
        <v>OTROS</v>
      </c>
      <c r="E8478" s="1471" t="s">
        <v>18850</v>
      </c>
      <c r="F8478" s="1471" t="s">
        <v>25886</v>
      </c>
      <c r="G8478" s="1471" t="s">
        <v>25887</v>
      </c>
      <c r="H8478" s="1530">
        <v>45910</v>
      </c>
      <c r="I8478" s="1682">
        <v>0.85000000000000009</v>
      </c>
      <c r="J8478" s="1471" t="s">
        <v>16</v>
      </c>
      <c r="K8478" s="1471" t="s">
        <v>47</v>
      </c>
      <c r="L8478" s="1472" t="s">
        <v>17</v>
      </c>
      <c r="M8478" s="1471" t="s">
        <v>525</v>
      </c>
      <c r="N8478" s="1471"/>
      <c r="O8478" s="1471"/>
      <c r="P8478" s="1475"/>
      <c r="Q8478" s="1464">
        <f t="shared" si="264"/>
        <v>9</v>
      </c>
      <c r="R8478" s="1794" t="str">
        <f t="shared" si="265"/>
        <v>CHIPATÁ</v>
      </c>
    </row>
    <row r="8479" spans="1:19" s="393" customFormat="1" ht="25.05" customHeight="1" x14ac:dyDescent="0.3">
      <c r="A8479" s="1472" t="s">
        <v>115</v>
      </c>
      <c r="B8479" s="1471" t="s">
        <v>7088</v>
      </c>
      <c r="C8479" s="1472">
        <v>30</v>
      </c>
      <c r="D8479" s="1472" t="str">
        <f>VLOOKUP(C8479,CODIGOS!$B$1:$E$194,4,FALSE)</f>
        <v>OTROS</v>
      </c>
      <c r="E8479" s="1472" t="s">
        <v>5229</v>
      </c>
      <c r="F8479" s="1472" t="s">
        <v>25888</v>
      </c>
      <c r="G8479" s="1472" t="s">
        <v>25889</v>
      </c>
      <c r="H8479" s="1523">
        <v>45911</v>
      </c>
      <c r="I8479" s="1682">
        <v>0.93</v>
      </c>
      <c r="J8479" s="1472" t="s">
        <v>22</v>
      </c>
      <c r="K8479" s="1471" t="s">
        <v>47</v>
      </c>
      <c r="L8479" s="1472" t="s">
        <v>17</v>
      </c>
      <c r="M8479" s="1472" t="s">
        <v>525</v>
      </c>
      <c r="N8479" s="1472"/>
      <c r="O8479" s="1901"/>
      <c r="P8479" s="1479"/>
      <c r="Q8479" s="1464">
        <f t="shared" si="264"/>
        <v>9</v>
      </c>
      <c r="R8479" s="1794" t="str">
        <f t="shared" si="265"/>
        <v>CHIPATÁ</v>
      </c>
      <c r="S8479" s="393">
        <v>316658</v>
      </c>
    </row>
    <row r="8480" spans="1:19" s="393" customFormat="1" ht="25.05" customHeight="1" x14ac:dyDescent="0.3">
      <c r="A8480" s="1472" t="s">
        <v>115</v>
      </c>
      <c r="B8480" s="1471" t="s">
        <v>7088</v>
      </c>
      <c r="C8480" s="1472" t="s">
        <v>905</v>
      </c>
      <c r="D8480" s="1472" t="str">
        <f>VLOOKUP(C8480,CODIGOS!$B$1:$E$194,4,FALSE)</f>
        <v>COMEDORES ESCOLARES (PAE - PRIVADOS)</v>
      </c>
      <c r="E8480" s="1472" t="s">
        <v>5083</v>
      </c>
      <c r="F8480" s="1472" t="s">
        <v>5097</v>
      </c>
      <c r="G8480" s="1472" t="s">
        <v>2128</v>
      </c>
      <c r="H8480" s="1523">
        <v>45916</v>
      </c>
      <c r="I8480" s="1682">
        <v>0.84</v>
      </c>
      <c r="J8480" s="1472" t="s">
        <v>16</v>
      </c>
      <c r="K8480" s="1471" t="s">
        <v>47</v>
      </c>
      <c r="L8480" s="1472" t="s">
        <v>477</v>
      </c>
      <c r="M8480" s="1472"/>
      <c r="N8480" s="1472"/>
      <c r="O8480" s="1901"/>
      <c r="P8480" s="1479"/>
      <c r="Q8480" s="1464">
        <f t="shared" si="264"/>
        <v>9</v>
      </c>
      <c r="R8480" s="1794" t="str">
        <f t="shared" si="265"/>
        <v>CHIPATÁ</v>
      </c>
    </row>
    <row r="8481" spans="1:18" s="393" customFormat="1" ht="25.05" customHeight="1" x14ac:dyDescent="0.3">
      <c r="A8481" s="1472" t="s">
        <v>115</v>
      </c>
      <c r="B8481" s="1471" t="s">
        <v>7088</v>
      </c>
      <c r="C8481" s="1472" t="s">
        <v>905</v>
      </c>
      <c r="D8481" s="1472" t="str">
        <f>VLOOKUP(C8481,CODIGOS!$B$1:$E$194,4,FALSE)</f>
        <v>COMEDORES ESCOLARES (PAE - PRIVADOS)</v>
      </c>
      <c r="E8481" s="1472" t="s">
        <v>5083</v>
      </c>
      <c r="F8481" s="1472" t="s">
        <v>10482</v>
      </c>
      <c r="G8481" s="1472" t="s">
        <v>2128</v>
      </c>
      <c r="H8481" s="1473">
        <v>45917</v>
      </c>
      <c r="I8481" s="1756">
        <v>0.79</v>
      </c>
      <c r="J8481" s="1472" t="s">
        <v>16</v>
      </c>
      <c r="K8481" s="1471" t="s">
        <v>47</v>
      </c>
      <c r="L8481" s="1471" t="s">
        <v>477</v>
      </c>
      <c r="M8481" s="1472"/>
      <c r="N8481" s="1472"/>
      <c r="O8481" s="1472"/>
      <c r="P8481" s="1479"/>
      <c r="Q8481" s="1464">
        <f t="shared" si="264"/>
        <v>9</v>
      </c>
      <c r="R8481" s="1794" t="str">
        <f t="shared" si="265"/>
        <v>CHIPATÁ</v>
      </c>
    </row>
    <row r="8482" spans="1:18" s="393" customFormat="1" ht="25.05" customHeight="1" x14ac:dyDescent="0.3">
      <c r="A8482" s="1472" t="s">
        <v>115</v>
      </c>
      <c r="B8482" s="1471" t="s">
        <v>7088</v>
      </c>
      <c r="C8482" s="1472" t="s">
        <v>905</v>
      </c>
      <c r="D8482" s="1472" t="str">
        <f>VLOOKUP(C8482,CODIGOS!$B$1:$E$194,4,FALSE)</f>
        <v>COMEDORES ESCOLARES (PAE - PRIVADOS)</v>
      </c>
      <c r="E8482" s="1472" t="s">
        <v>5083</v>
      </c>
      <c r="F8482" s="1472" t="s">
        <v>5100</v>
      </c>
      <c r="G8482" s="1472" t="s">
        <v>2128</v>
      </c>
      <c r="H8482" s="1523">
        <v>45917</v>
      </c>
      <c r="I8482" s="1682">
        <v>0.86</v>
      </c>
      <c r="J8482" s="1472" t="s">
        <v>16</v>
      </c>
      <c r="K8482" s="1471" t="s">
        <v>47</v>
      </c>
      <c r="L8482" s="1472" t="s">
        <v>477</v>
      </c>
      <c r="M8482" s="1472"/>
      <c r="N8482" s="1472"/>
      <c r="O8482" s="1472"/>
      <c r="P8482" s="1479"/>
      <c r="Q8482" s="1464">
        <f t="shared" si="264"/>
        <v>9</v>
      </c>
      <c r="R8482" s="1794" t="str">
        <f t="shared" si="265"/>
        <v>CHIPATÁ</v>
      </c>
    </row>
    <row r="8483" spans="1:18" s="393" customFormat="1" ht="25.05" customHeight="1" x14ac:dyDescent="0.3">
      <c r="A8483" s="1472" t="s">
        <v>115</v>
      </c>
      <c r="B8483" s="1471" t="s">
        <v>7088</v>
      </c>
      <c r="C8483" s="1471" t="s">
        <v>547</v>
      </c>
      <c r="D8483" s="1472" t="str">
        <f>VLOOKUP(C8483,CODIGOS!$B$1:$E$194,4,FALSE)</f>
        <v>CAFETERÍA</v>
      </c>
      <c r="E8483" s="1471" t="s">
        <v>25890</v>
      </c>
      <c r="F8483" s="1471" t="s">
        <v>25891</v>
      </c>
      <c r="G8483" s="1471" t="s">
        <v>25892</v>
      </c>
      <c r="H8483" s="1533">
        <v>45918</v>
      </c>
      <c r="I8483" s="1682">
        <v>0.84</v>
      </c>
      <c r="J8483" s="1472" t="s">
        <v>16</v>
      </c>
      <c r="K8483" s="1471" t="s">
        <v>47</v>
      </c>
      <c r="L8483" s="1472" t="s">
        <v>477</v>
      </c>
      <c r="M8483" s="1472" t="s">
        <v>525</v>
      </c>
      <c r="N8483" s="1479"/>
      <c r="O8483" s="1479"/>
      <c r="P8483" s="1479"/>
      <c r="Q8483" s="1464">
        <f t="shared" si="264"/>
        <v>9</v>
      </c>
      <c r="R8483" s="1794" t="str">
        <f t="shared" si="265"/>
        <v>CHIPATÁ</v>
      </c>
    </row>
    <row r="8484" spans="1:18" s="393" customFormat="1" ht="25.05" customHeight="1" x14ac:dyDescent="0.3">
      <c r="A8484" s="1472" t="s">
        <v>115</v>
      </c>
      <c r="B8484" s="1471" t="s">
        <v>7088</v>
      </c>
      <c r="C8484" s="1471" t="s">
        <v>905</v>
      </c>
      <c r="D8484" s="1472" t="str">
        <f>VLOOKUP(C8484,CODIGOS!$B$1:$E$194,4,FALSE)</f>
        <v>COMEDORES ESCOLARES (PAE - PRIVADOS)</v>
      </c>
      <c r="E8484" s="1471" t="s">
        <v>5083</v>
      </c>
      <c r="F8484" s="1471" t="s">
        <v>10472</v>
      </c>
      <c r="G8484" s="1471" t="s">
        <v>2128</v>
      </c>
      <c r="H8484" s="1530">
        <v>45923</v>
      </c>
      <c r="I8484" s="1682">
        <v>0.81000000000000016</v>
      </c>
      <c r="J8484" s="1472" t="s">
        <v>16</v>
      </c>
      <c r="K8484" s="1471" t="s">
        <v>47</v>
      </c>
      <c r="L8484" s="1472" t="s">
        <v>477</v>
      </c>
      <c r="M8484" s="1472" t="s">
        <v>525</v>
      </c>
      <c r="N8484" s="1472"/>
      <c r="O8484" s="1472"/>
      <c r="P8484" s="1479"/>
      <c r="Q8484" s="1464">
        <f t="shared" si="264"/>
        <v>9</v>
      </c>
      <c r="R8484" s="1794" t="str">
        <f t="shared" si="265"/>
        <v>CHIPATÁ</v>
      </c>
    </row>
    <row r="8485" spans="1:18" s="393" customFormat="1" ht="25.05" customHeight="1" x14ac:dyDescent="0.3">
      <c r="A8485" s="1472" t="s">
        <v>115</v>
      </c>
      <c r="B8485" s="1471" t="s">
        <v>7088</v>
      </c>
      <c r="C8485" s="1472" t="s">
        <v>905</v>
      </c>
      <c r="D8485" s="1472" t="str">
        <f>VLOOKUP(C8485,CODIGOS!$B$1:$E$194,4,FALSE)</f>
        <v>COMEDORES ESCOLARES (PAE - PRIVADOS)</v>
      </c>
      <c r="E8485" s="1472" t="s">
        <v>5083</v>
      </c>
      <c r="F8485" s="1472" t="s">
        <v>5809</v>
      </c>
      <c r="G8485" s="1472" t="s">
        <v>2128</v>
      </c>
      <c r="H8485" s="1523">
        <v>45924</v>
      </c>
      <c r="I8485" s="1682">
        <v>0.86999999999999988</v>
      </c>
      <c r="J8485" s="1472" t="s">
        <v>16</v>
      </c>
      <c r="K8485" s="1471" t="s">
        <v>47</v>
      </c>
      <c r="L8485" s="1472" t="s">
        <v>477</v>
      </c>
      <c r="M8485" s="1472"/>
      <c r="N8485" s="1472"/>
      <c r="O8485" s="1472"/>
      <c r="P8485" s="1479"/>
      <c r="Q8485" s="1464">
        <f t="shared" si="264"/>
        <v>9</v>
      </c>
      <c r="R8485" s="1794" t="str">
        <f t="shared" si="265"/>
        <v>CHIPATÁ</v>
      </c>
    </row>
    <row r="8486" spans="1:18" s="393" customFormat="1" ht="25.05" customHeight="1" x14ac:dyDescent="0.3">
      <c r="A8486" s="1472" t="s">
        <v>115</v>
      </c>
      <c r="B8486" s="1471" t="s">
        <v>7088</v>
      </c>
      <c r="C8486" s="1472" t="s">
        <v>905</v>
      </c>
      <c r="D8486" s="1472" t="str">
        <f>VLOOKUP(C8486,CODIGOS!$B$1:$E$194,4,FALSE)</f>
        <v>COMEDORES ESCOLARES (PAE - PRIVADOS)</v>
      </c>
      <c r="E8486" s="1472" t="s">
        <v>5083</v>
      </c>
      <c r="F8486" s="1472" t="s">
        <v>5085</v>
      </c>
      <c r="G8486" s="1472" t="s">
        <v>2128</v>
      </c>
      <c r="H8486" s="1523">
        <v>45924</v>
      </c>
      <c r="I8486" s="1682">
        <v>0.81000000000000016</v>
      </c>
      <c r="J8486" s="1472" t="s">
        <v>16</v>
      </c>
      <c r="K8486" s="1471" t="s">
        <v>47</v>
      </c>
      <c r="L8486" s="1472" t="s">
        <v>477</v>
      </c>
      <c r="M8486" s="1472"/>
      <c r="N8486" s="1472"/>
      <c r="O8486" s="1472"/>
      <c r="P8486" s="1479"/>
      <c r="Q8486" s="1464">
        <f t="shared" si="264"/>
        <v>9</v>
      </c>
      <c r="R8486" s="1794" t="str">
        <f t="shared" si="265"/>
        <v>CHIPATÁ</v>
      </c>
    </row>
    <row r="8487" spans="1:18" s="393" customFormat="1" ht="25.05" customHeight="1" x14ac:dyDescent="0.3">
      <c r="A8487" s="1471" t="s">
        <v>115</v>
      </c>
      <c r="B8487" s="1471" t="s">
        <v>7088</v>
      </c>
      <c r="C8487" s="1471" t="s">
        <v>905</v>
      </c>
      <c r="D8487" s="1472" t="str">
        <f>VLOOKUP(C8487,CODIGOS!$B$1:$E$194,4,FALSE)</f>
        <v>COMEDORES ESCOLARES (PAE - PRIVADOS)</v>
      </c>
      <c r="E8487" s="1471" t="s">
        <v>5083</v>
      </c>
      <c r="F8487" s="1471" t="s">
        <v>10483</v>
      </c>
      <c r="G8487" s="1471" t="s">
        <v>2128</v>
      </c>
      <c r="H8487" s="1473">
        <v>45925</v>
      </c>
      <c r="I8487" s="1756">
        <v>0.83499999999999996</v>
      </c>
      <c r="J8487" s="1471" t="s">
        <v>16</v>
      </c>
      <c r="K8487" s="1471" t="s">
        <v>47</v>
      </c>
      <c r="L8487" s="1472" t="s">
        <v>477</v>
      </c>
      <c r="M8487" s="1472" t="s">
        <v>525</v>
      </c>
      <c r="N8487" s="1472"/>
      <c r="O8487" s="1472"/>
      <c r="P8487" s="1479"/>
      <c r="Q8487" s="1464">
        <f t="shared" si="264"/>
        <v>9</v>
      </c>
      <c r="R8487" s="1794" t="str">
        <f t="shared" si="265"/>
        <v>CHIPATÁ</v>
      </c>
    </row>
    <row r="8488" spans="1:18" s="393" customFormat="1" ht="25.05" customHeight="1" x14ac:dyDescent="0.3">
      <c r="A8488" s="1931" t="s">
        <v>115</v>
      </c>
      <c r="B8488" s="1531" t="s">
        <v>124</v>
      </c>
      <c r="C8488" s="1475" t="s">
        <v>905</v>
      </c>
      <c r="D8488" s="1472" t="str">
        <f>VLOOKUP(C8488,CODIGOS!$B$1:$E$194,4,FALSE)</f>
        <v>COMEDORES ESCOLARES (PAE - PRIVADOS)</v>
      </c>
      <c r="E8488" s="1491" t="s">
        <v>25893</v>
      </c>
      <c r="F8488" s="1491" t="s">
        <v>25894</v>
      </c>
      <c r="G8488" s="1771" t="s">
        <v>5155</v>
      </c>
      <c r="H8488" s="1473">
        <v>45908</v>
      </c>
      <c r="I8488" s="1767">
        <v>0.80499999999999994</v>
      </c>
      <c r="J8488" s="1471" t="s">
        <v>16</v>
      </c>
      <c r="K8488" s="1471" t="s">
        <v>47</v>
      </c>
      <c r="L8488" s="1471" t="s">
        <v>477</v>
      </c>
      <c r="M8488" s="1472"/>
      <c r="N8488" s="1472"/>
      <c r="O8488" s="1472"/>
      <c r="P8488" s="1479"/>
      <c r="Q8488" s="1464">
        <f t="shared" si="264"/>
        <v>9</v>
      </c>
      <c r="R8488" s="1794" t="str">
        <f t="shared" si="265"/>
        <v>FLORIAN</v>
      </c>
    </row>
    <row r="8489" spans="1:18" s="393" customFormat="1" ht="25.05" customHeight="1" x14ac:dyDescent="0.3">
      <c r="A8489" s="1472" t="s">
        <v>115</v>
      </c>
      <c r="B8489" s="1471" t="s">
        <v>124</v>
      </c>
      <c r="C8489" s="1471" t="s">
        <v>905</v>
      </c>
      <c r="D8489" s="1472" t="str">
        <f>VLOOKUP(C8489,CODIGOS!$B$1:$E$194,4,FALSE)</f>
        <v>COMEDORES ESCOLARES (PAE - PRIVADOS)</v>
      </c>
      <c r="E8489" s="1471" t="s">
        <v>25895</v>
      </c>
      <c r="F8489" s="1471" t="s">
        <v>25896</v>
      </c>
      <c r="G8489" s="1471" t="s">
        <v>5155</v>
      </c>
      <c r="H8489" s="1533">
        <v>45909</v>
      </c>
      <c r="I8489" s="1682">
        <v>0.90000000000000013</v>
      </c>
      <c r="J8489" s="1472" t="s">
        <v>22</v>
      </c>
      <c r="K8489" s="1471" t="s">
        <v>47</v>
      </c>
      <c r="L8489" s="1472" t="s">
        <v>477</v>
      </c>
      <c r="M8489" s="1472"/>
      <c r="N8489" s="1479"/>
      <c r="O8489" s="1479"/>
      <c r="P8489" s="1479"/>
      <c r="Q8489" s="1464">
        <f t="shared" si="264"/>
        <v>9</v>
      </c>
      <c r="R8489" s="1794" t="str">
        <f t="shared" si="265"/>
        <v>FLORIAN</v>
      </c>
    </row>
    <row r="8490" spans="1:18" s="393" customFormat="1" ht="25.05" customHeight="1" x14ac:dyDescent="0.3">
      <c r="A8490" s="1472" t="s">
        <v>115</v>
      </c>
      <c r="B8490" s="1471" t="s">
        <v>124</v>
      </c>
      <c r="C8490" s="1471" t="s">
        <v>20</v>
      </c>
      <c r="D8490" s="1472" t="str">
        <f>VLOOKUP(C8490,CODIGOS!$B$1:$E$194,4,FALSE)</f>
        <v>TIENDA DE BARRIO O CIGARRERÍA, INCLUIDAS LAS UBICADAS EN ZONAS FRANCAS</v>
      </c>
      <c r="E8490" s="1471" t="s">
        <v>25897</v>
      </c>
      <c r="F8490" s="1471" t="s">
        <v>25898</v>
      </c>
      <c r="G8490" s="1471" t="s">
        <v>25899</v>
      </c>
      <c r="H8490" s="1533">
        <v>45908</v>
      </c>
      <c r="I8490" s="1682">
        <v>0.73750000000000004</v>
      </c>
      <c r="J8490" s="1471" t="s">
        <v>16</v>
      </c>
      <c r="K8490" s="1471" t="s">
        <v>47</v>
      </c>
      <c r="L8490" s="1472" t="s">
        <v>22793</v>
      </c>
      <c r="M8490" s="1472"/>
      <c r="N8490" s="1479"/>
      <c r="O8490" s="1479"/>
      <c r="P8490" s="1479"/>
      <c r="Q8490" s="1464">
        <f t="shared" si="264"/>
        <v>9</v>
      </c>
      <c r="R8490" s="1794" t="str">
        <f t="shared" si="265"/>
        <v>FLORIAN</v>
      </c>
    </row>
    <row r="8491" spans="1:18" s="393" customFormat="1" ht="25.05" customHeight="1" x14ac:dyDescent="0.3">
      <c r="A8491" s="1471" t="s">
        <v>115</v>
      </c>
      <c r="B8491" s="1471" t="s">
        <v>124</v>
      </c>
      <c r="C8491" s="1471" t="s">
        <v>20</v>
      </c>
      <c r="D8491" s="1472" t="str">
        <f>VLOOKUP(C8491,CODIGOS!$B$1:$E$194,4,FALSE)</f>
        <v>TIENDA DE BARRIO O CIGARRERÍA, INCLUIDAS LAS UBICADAS EN ZONAS FRANCAS</v>
      </c>
      <c r="E8491" s="1471" t="s">
        <v>25900</v>
      </c>
      <c r="F8491" s="1471" t="s">
        <v>25901</v>
      </c>
      <c r="G8491" s="1471" t="s">
        <v>25902</v>
      </c>
      <c r="H8491" s="1473">
        <v>45909</v>
      </c>
      <c r="I8491" s="1756">
        <v>0.69750000000000001</v>
      </c>
      <c r="J8491" s="1471" t="s">
        <v>16</v>
      </c>
      <c r="K8491" s="1471" t="s">
        <v>47</v>
      </c>
      <c r="L8491" s="1472" t="s">
        <v>22793</v>
      </c>
      <c r="M8491" s="1472"/>
      <c r="N8491" s="1479"/>
      <c r="O8491" s="1479"/>
      <c r="P8491" s="1479"/>
      <c r="Q8491" s="1464">
        <f t="shared" si="264"/>
        <v>9</v>
      </c>
      <c r="R8491" s="1794" t="str">
        <f t="shared" si="265"/>
        <v>FLORIAN</v>
      </c>
    </row>
    <row r="8492" spans="1:18" s="393" customFormat="1" ht="25.05" customHeight="1" x14ac:dyDescent="0.3">
      <c r="A8492" s="1471" t="s">
        <v>115</v>
      </c>
      <c r="B8492" s="1471" t="s">
        <v>124</v>
      </c>
      <c r="C8492" s="1471" t="s">
        <v>20</v>
      </c>
      <c r="D8492" s="1472" t="str">
        <f>VLOOKUP(C8492,CODIGOS!$B$1:$E$194,4,FALSE)</f>
        <v>TIENDA DE BARRIO O CIGARRERÍA, INCLUIDAS LAS UBICADAS EN ZONAS FRANCAS</v>
      </c>
      <c r="E8492" s="1471" t="s">
        <v>25903</v>
      </c>
      <c r="F8492" s="1471" t="s">
        <v>25901</v>
      </c>
      <c r="G8492" s="1471" t="s">
        <v>25904</v>
      </c>
      <c r="H8492" s="1473">
        <v>45909</v>
      </c>
      <c r="I8492" s="1756">
        <v>0.73750000000000004</v>
      </c>
      <c r="J8492" s="1471" t="s">
        <v>16</v>
      </c>
      <c r="K8492" s="1471" t="s">
        <v>47</v>
      </c>
      <c r="L8492" s="1472" t="s">
        <v>22793</v>
      </c>
      <c r="M8492" s="1472"/>
      <c r="N8492" s="1479"/>
      <c r="O8492" s="1479"/>
      <c r="P8492" s="1479"/>
      <c r="Q8492" s="1464">
        <f t="shared" si="264"/>
        <v>9</v>
      </c>
      <c r="R8492" s="1794" t="str">
        <f t="shared" si="265"/>
        <v>FLORIAN</v>
      </c>
    </row>
    <row r="8493" spans="1:18" s="393" customFormat="1" ht="25.05" customHeight="1" x14ac:dyDescent="0.3">
      <c r="A8493" s="1471" t="s">
        <v>115</v>
      </c>
      <c r="B8493" s="1471" t="s">
        <v>124</v>
      </c>
      <c r="C8493" s="1471" t="s">
        <v>20</v>
      </c>
      <c r="D8493" s="1472" t="str">
        <f>VLOOKUP(C8493,CODIGOS!$B$1:$E$194,4,FALSE)</f>
        <v>TIENDA DE BARRIO O CIGARRERÍA, INCLUIDAS LAS UBICADAS EN ZONAS FRANCAS</v>
      </c>
      <c r="E8493" s="1471" t="s">
        <v>25905</v>
      </c>
      <c r="F8493" s="1471" t="s">
        <v>25901</v>
      </c>
      <c r="G8493" s="1471" t="s">
        <v>25906</v>
      </c>
      <c r="H8493" s="1473">
        <v>45909</v>
      </c>
      <c r="I8493" s="1756">
        <v>0.69750000000000001</v>
      </c>
      <c r="J8493" s="1471" t="s">
        <v>16</v>
      </c>
      <c r="K8493" s="1471" t="s">
        <v>47</v>
      </c>
      <c r="L8493" s="1472" t="s">
        <v>22793</v>
      </c>
      <c r="M8493" s="1472"/>
      <c r="N8493" s="1479"/>
      <c r="O8493" s="1479"/>
      <c r="P8493" s="1479"/>
      <c r="Q8493" s="1464">
        <f t="shared" si="264"/>
        <v>9</v>
      </c>
      <c r="R8493" s="1794" t="str">
        <f t="shared" si="265"/>
        <v>FLORIAN</v>
      </c>
    </row>
    <row r="8494" spans="1:18" s="393" customFormat="1" ht="25.05" customHeight="1" x14ac:dyDescent="0.3">
      <c r="A8494" s="1471" t="s">
        <v>115</v>
      </c>
      <c r="B8494" s="1471" t="s">
        <v>124</v>
      </c>
      <c r="C8494" s="1471" t="s">
        <v>715</v>
      </c>
      <c r="D8494" s="1472" t="str">
        <f>VLOOKUP(C8494,CODIGOS!$B$1:$E$194,4,FALSE)</f>
        <v>COLEGIOS</v>
      </c>
      <c r="E8494" s="1471" t="s">
        <v>25907</v>
      </c>
      <c r="F8494" s="1471" t="s">
        <v>25894</v>
      </c>
      <c r="G8494" s="1471" t="s">
        <v>19525</v>
      </c>
      <c r="H8494" s="1473">
        <v>45908</v>
      </c>
      <c r="I8494" s="1756">
        <v>0.7</v>
      </c>
      <c r="J8494" s="1471" t="s">
        <v>16</v>
      </c>
      <c r="K8494" s="1471" t="s">
        <v>47</v>
      </c>
      <c r="L8494" s="1472" t="s">
        <v>17</v>
      </c>
      <c r="M8494" s="1472"/>
      <c r="N8494" s="1472"/>
      <c r="O8494" s="1472"/>
      <c r="P8494" s="1479"/>
      <c r="Q8494" s="1464">
        <f t="shared" si="264"/>
        <v>9</v>
      </c>
      <c r="R8494" s="1794" t="str">
        <f t="shared" si="265"/>
        <v>FLORIAN</v>
      </c>
    </row>
    <row r="8495" spans="1:18" s="393" customFormat="1" ht="25.05" customHeight="1" x14ac:dyDescent="0.3">
      <c r="A8495" s="1472" t="s">
        <v>115</v>
      </c>
      <c r="B8495" s="1471" t="s">
        <v>124</v>
      </c>
      <c r="C8495" s="1471" t="s">
        <v>715</v>
      </c>
      <c r="D8495" s="1472" t="str">
        <f>VLOOKUP(C8495,CODIGOS!$B$1:$E$194,4,FALSE)</f>
        <v>COLEGIOS</v>
      </c>
      <c r="E8495" s="1471" t="s">
        <v>25908</v>
      </c>
      <c r="F8495" s="1471" t="s">
        <v>25909</v>
      </c>
      <c r="G8495" s="1471" t="s">
        <v>7389</v>
      </c>
      <c r="H8495" s="1533">
        <v>45909</v>
      </c>
      <c r="I8495" s="1682">
        <v>0.78500000000000014</v>
      </c>
      <c r="J8495" s="1471" t="s">
        <v>16</v>
      </c>
      <c r="K8495" s="1471" t="s">
        <v>47</v>
      </c>
      <c r="L8495" s="1472" t="s">
        <v>17</v>
      </c>
      <c r="M8495" s="1472"/>
      <c r="N8495" s="1472"/>
      <c r="O8495" s="1472"/>
      <c r="P8495" s="1479"/>
      <c r="Q8495" s="1464">
        <f t="shared" si="264"/>
        <v>9</v>
      </c>
      <c r="R8495" s="1794" t="str">
        <f t="shared" si="265"/>
        <v>FLORIAN</v>
      </c>
    </row>
    <row r="8496" spans="1:18" s="393" customFormat="1" ht="25.05" customHeight="1" x14ac:dyDescent="0.3">
      <c r="A8496" s="1472" t="s">
        <v>115</v>
      </c>
      <c r="B8496" s="1472" t="s">
        <v>125</v>
      </c>
      <c r="C8496" s="1471" t="s">
        <v>472</v>
      </c>
      <c r="D8496" s="1472" t="str">
        <f>VLOOKUP(C8496,CODIGOS!$B$1:$E$194,4,FALSE)</f>
        <v>RESTAURANTES PUBLICOS</v>
      </c>
      <c r="E8496" s="1471" t="s">
        <v>7393</v>
      </c>
      <c r="F8496" s="1471" t="s">
        <v>7394</v>
      </c>
      <c r="G8496" s="1471" t="s">
        <v>7395</v>
      </c>
      <c r="H8496" s="1530">
        <v>45915</v>
      </c>
      <c r="I8496" s="1682">
        <v>0.81499999999999995</v>
      </c>
      <c r="J8496" s="1471" t="s">
        <v>16</v>
      </c>
      <c r="K8496" s="1471" t="s">
        <v>47</v>
      </c>
      <c r="L8496" s="1472" t="s">
        <v>477</v>
      </c>
      <c r="M8496" s="1472"/>
      <c r="N8496" s="1472"/>
      <c r="O8496" s="1472" t="s">
        <v>25</v>
      </c>
      <c r="P8496" s="1479"/>
      <c r="Q8496" s="1464">
        <f t="shared" si="264"/>
        <v>9</v>
      </c>
      <c r="R8496" s="1794" t="str">
        <f t="shared" si="265"/>
        <v>GUEPSA</v>
      </c>
    </row>
    <row r="8497" spans="1:18" s="393" customFormat="1" ht="25.05" customHeight="1" x14ac:dyDescent="0.3">
      <c r="A8497" s="1472" t="s">
        <v>115</v>
      </c>
      <c r="B8497" s="1472" t="s">
        <v>125</v>
      </c>
      <c r="C8497" s="1472" t="s">
        <v>472</v>
      </c>
      <c r="D8497" s="1472" t="str">
        <f>VLOOKUP(C8497,CODIGOS!$B$1:$E$194,4,FALSE)</f>
        <v>RESTAURANTES PUBLICOS</v>
      </c>
      <c r="E8497" s="1472" t="s">
        <v>25910</v>
      </c>
      <c r="F8497" s="1472" t="s">
        <v>25911</v>
      </c>
      <c r="G8497" s="1472" t="s">
        <v>25912</v>
      </c>
      <c r="H8497" s="1523">
        <v>45918</v>
      </c>
      <c r="I8497" s="1682">
        <v>0.69</v>
      </c>
      <c r="J8497" s="1471" t="s">
        <v>16</v>
      </c>
      <c r="K8497" s="1471" t="s">
        <v>47</v>
      </c>
      <c r="L8497" s="1472" t="s">
        <v>19534</v>
      </c>
      <c r="M8497" s="1472"/>
      <c r="N8497" s="1479"/>
      <c r="O8497" s="1479" t="s">
        <v>25</v>
      </c>
      <c r="P8497" s="1479"/>
      <c r="Q8497" s="1464">
        <f t="shared" si="264"/>
        <v>9</v>
      </c>
      <c r="R8497" s="1794" t="str">
        <f t="shared" si="265"/>
        <v>GUEPSA</v>
      </c>
    </row>
    <row r="8498" spans="1:18" s="393" customFormat="1" ht="25.05" customHeight="1" x14ac:dyDescent="0.3">
      <c r="A8498" s="1472" t="s">
        <v>115</v>
      </c>
      <c r="B8498" s="1471" t="s">
        <v>125</v>
      </c>
      <c r="C8498" s="1471" t="s">
        <v>3709</v>
      </c>
      <c r="D8498" s="1472" t="str">
        <f>VLOOKUP(C8498,CODIGOS!$B$1:$E$194,4,FALSE)</f>
        <v>ESTABLECIMIENTOS DE PREPARACIÓN DE ALIMENTOS UBICADOS AL INTERIOR DE LAS PLAZAS DE MERCADO, CENTRALES DE ABASTO, PLAZOLETAS DE COMIDAS Y ZONAS FRANCAS.</v>
      </c>
      <c r="E8498" s="1471" t="s">
        <v>25913</v>
      </c>
      <c r="F8498" s="1471" t="s">
        <v>66</v>
      </c>
      <c r="G8498" s="1471" t="s">
        <v>25914</v>
      </c>
      <c r="H8498" s="1533">
        <v>45919</v>
      </c>
      <c r="I8498" s="1682">
        <v>0.72</v>
      </c>
      <c r="J8498" s="1471" t="s">
        <v>16</v>
      </c>
      <c r="K8498" s="1471" t="s">
        <v>47</v>
      </c>
      <c r="L8498" s="1472" t="s">
        <v>19534</v>
      </c>
      <c r="M8498" s="1472"/>
      <c r="N8498" s="1472"/>
      <c r="O8498" s="1472" t="s">
        <v>25</v>
      </c>
      <c r="P8498" s="1479"/>
      <c r="Q8498" s="1464">
        <f t="shared" si="264"/>
        <v>9</v>
      </c>
      <c r="R8498" s="1794" t="str">
        <f t="shared" si="265"/>
        <v>GUEPSA</v>
      </c>
    </row>
    <row r="8499" spans="1:18" s="393" customFormat="1" ht="25.05" customHeight="1" x14ac:dyDescent="0.3">
      <c r="A8499" s="1471" t="s">
        <v>115</v>
      </c>
      <c r="B8499" s="1471" t="s">
        <v>125</v>
      </c>
      <c r="C8499" s="1471" t="s">
        <v>3709</v>
      </c>
      <c r="D8499" s="1472" t="str">
        <f>VLOOKUP(C8499,CODIGOS!$B$1:$E$194,4,FALSE)</f>
        <v>ESTABLECIMIENTOS DE PREPARACIÓN DE ALIMENTOS UBICADOS AL INTERIOR DE LAS PLAZAS DE MERCADO, CENTRALES DE ABASTO, PLAZOLETAS DE COMIDAS Y ZONAS FRANCAS.</v>
      </c>
      <c r="E8499" s="1471" t="s">
        <v>25915</v>
      </c>
      <c r="F8499" s="1471" t="s">
        <v>66</v>
      </c>
      <c r="G8499" s="1471" t="s">
        <v>25916</v>
      </c>
      <c r="H8499" s="1473">
        <v>45919</v>
      </c>
      <c r="I8499" s="1756">
        <v>0.755</v>
      </c>
      <c r="J8499" s="1471" t="s">
        <v>16</v>
      </c>
      <c r="K8499" s="1471" t="s">
        <v>47</v>
      </c>
      <c r="L8499" s="1472" t="s">
        <v>477</v>
      </c>
      <c r="M8499" s="1472"/>
      <c r="N8499" s="1479"/>
      <c r="O8499" s="1479" t="s">
        <v>25</v>
      </c>
      <c r="P8499" s="1479"/>
      <c r="Q8499" s="1464">
        <f t="shared" si="264"/>
        <v>9</v>
      </c>
      <c r="R8499" s="1794" t="str">
        <f t="shared" si="265"/>
        <v>GUEPSA</v>
      </c>
    </row>
    <row r="8500" spans="1:18" s="393" customFormat="1" ht="25.05" customHeight="1" x14ac:dyDescent="0.3">
      <c r="A8500" s="1472" t="s">
        <v>115</v>
      </c>
      <c r="B8500" s="1493" t="s">
        <v>125</v>
      </c>
      <c r="C8500" s="1472" t="s">
        <v>547</v>
      </c>
      <c r="D8500" s="1472" t="str">
        <f>VLOOKUP(C8500,CODIGOS!$B$1:$E$194,4,FALSE)</f>
        <v>CAFETERÍA</v>
      </c>
      <c r="E8500" s="1472" t="s">
        <v>25917</v>
      </c>
      <c r="F8500" s="1472" t="s">
        <v>25918</v>
      </c>
      <c r="G8500" s="1472" t="s">
        <v>25919</v>
      </c>
      <c r="H8500" s="1523">
        <v>45909</v>
      </c>
      <c r="I8500" s="1682">
        <v>0.86</v>
      </c>
      <c r="J8500" s="1471" t="s">
        <v>16</v>
      </c>
      <c r="K8500" s="1471" t="s">
        <v>47</v>
      </c>
      <c r="L8500" s="1472" t="s">
        <v>477</v>
      </c>
      <c r="M8500" s="1472"/>
      <c r="N8500" s="1479"/>
      <c r="O8500" s="1479" t="s">
        <v>25</v>
      </c>
      <c r="P8500" s="1479"/>
      <c r="Q8500" s="1464">
        <f t="shared" si="264"/>
        <v>9</v>
      </c>
      <c r="R8500" s="1794" t="str">
        <f t="shared" si="265"/>
        <v>GUEPSA</v>
      </c>
    </row>
    <row r="8501" spans="1:18" s="393" customFormat="1" ht="25.05" customHeight="1" x14ac:dyDescent="0.3">
      <c r="A8501" s="1472" t="s">
        <v>115</v>
      </c>
      <c r="B8501" s="1493" t="s">
        <v>125</v>
      </c>
      <c r="C8501" s="1472" t="s">
        <v>499</v>
      </c>
      <c r="D8501" s="1472" t="str">
        <f>VLOOKUP(C8501,CODIGOS!$B$1:$E$194,4,FALSE)</f>
        <v>BARES - DISCOTECAS - CANTINAS - TABERNAS</v>
      </c>
      <c r="E8501" s="1472" t="s">
        <v>25920</v>
      </c>
      <c r="F8501" s="1472" t="s">
        <v>25921</v>
      </c>
      <c r="G8501" s="1472" t="s">
        <v>25922</v>
      </c>
      <c r="H8501" s="1473">
        <v>45922</v>
      </c>
      <c r="I8501" s="1756">
        <v>0.69</v>
      </c>
      <c r="J8501" s="1471" t="s">
        <v>16</v>
      </c>
      <c r="K8501" s="1471" t="s">
        <v>47</v>
      </c>
      <c r="L8501" s="1472" t="s">
        <v>22814</v>
      </c>
      <c r="M8501" s="1472"/>
      <c r="N8501" s="1472"/>
      <c r="O8501" s="1472" t="s">
        <v>25</v>
      </c>
      <c r="P8501" s="1479"/>
      <c r="Q8501" s="1464">
        <f t="shared" si="264"/>
        <v>9</v>
      </c>
      <c r="R8501" s="1794" t="str">
        <f t="shared" si="265"/>
        <v>GUEPSA</v>
      </c>
    </row>
    <row r="8502" spans="1:18" s="393" customFormat="1" ht="25.05" customHeight="1" x14ac:dyDescent="0.3">
      <c r="A8502" s="1472" t="s">
        <v>115</v>
      </c>
      <c r="B8502" s="1493" t="s">
        <v>125</v>
      </c>
      <c r="C8502" s="1472" t="s">
        <v>499</v>
      </c>
      <c r="D8502" s="1472" t="str">
        <f>VLOOKUP(C8502,CODIGOS!$B$1:$E$194,4,FALSE)</f>
        <v>BARES - DISCOTECAS - CANTINAS - TABERNAS</v>
      </c>
      <c r="E8502" s="1472" t="s">
        <v>25923</v>
      </c>
      <c r="F8502" s="1472" t="s">
        <v>25924</v>
      </c>
      <c r="G8502" s="1472" t="s">
        <v>25925</v>
      </c>
      <c r="H8502" s="1473">
        <v>45905</v>
      </c>
      <c r="I8502" s="1756">
        <v>0.63</v>
      </c>
      <c r="J8502" s="1471" t="s">
        <v>16</v>
      </c>
      <c r="K8502" s="1471" t="s">
        <v>47</v>
      </c>
      <c r="L8502" s="1471" t="s">
        <v>22814</v>
      </c>
      <c r="M8502" s="1472"/>
      <c r="N8502" s="1472"/>
      <c r="O8502" s="1472" t="s">
        <v>25</v>
      </c>
      <c r="P8502" s="1479"/>
      <c r="Q8502" s="1464">
        <f t="shared" si="264"/>
        <v>9</v>
      </c>
      <c r="R8502" s="1794" t="str">
        <f t="shared" si="265"/>
        <v>GUEPSA</v>
      </c>
    </row>
    <row r="8503" spans="1:18" s="393" customFormat="1" ht="25.05" customHeight="1" x14ac:dyDescent="0.3">
      <c r="A8503" s="1931" t="s">
        <v>115</v>
      </c>
      <c r="B8503" s="1531" t="s">
        <v>125</v>
      </c>
      <c r="C8503" s="1475" t="s">
        <v>848</v>
      </c>
      <c r="D8503" s="1472" t="str">
        <f>VLOOKUP(C8503,CODIGOS!$B$1:$E$194,4,FALSE)</f>
        <v>CIGARRERIAS - LICORERAS - WHISKERIAS</v>
      </c>
      <c r="E8503" s="1472" t="s">
        <v>25926</v>
      </c>
      <c r="F8503" s="1472" t="s">
        <v>25927</v>
      </c>
      <c r="G8503" s="1471" t="s">
        <v>25928</v>
      </c>
      <c r="H8503" s="1473">
        <v>45904</v>
      </c>
      <c r="I8503" s="1767">
        <v>0.69</v>
      </c>
      <c r="J8503" s="1471" t="s">
        <v>16</v>
      </c>
      <c r="K8503" s="1471" t="s">
        <v>47</v>
      </c>
      <c r="L8503" s="1471" t="s">
        <v>22814</v>
      </c>
      <c r="M8503" s="1472"/>
      <c r="N8503" s="1479"/>
      <c r="O8503" s="1479" t="s">
        <v>25</v>
      </c>
      <c r="P8503" s="1479"/>
      <c r="Q8503" s="1464">
        <f t="shared" si="264"/>
        <v>9</v>
      </c>
      <c r="R8503" s="1794" t="str">
        <f t="shared" si="265"/>
        <v>GUEPSA</v>
      </c>
    </row>
    <row r="8504" spans="1:18" s="393" customFormat="1" ht="25.05" customHeight="1" x14ac:dyDescent="0.3">
      <c r="A8504" s="1472" t="s">
        <v>115</v>
      </c>
      <c r="B8504" s="1472" t="s">
        <v>4799</v>
      </c>
      <c r="C8504" s="1471" t="s">
        <v>905</v>
      </c>
      <c r="D8504" s="1472" t="str">
        <f>VLOOKUP(C8504,CODIGOS!$B$1:$E$194,4,FALSE)</f>
        <v>COMEDORES ESCOLARES (PAE - PRIVADOS)</v>
      </c>
      <c r="E8504" s="1471" t="s">
        <v>25929</v>
      </c>
      <c r="F8504" s="1471" t="s">
        <v>25930</v>
      </c>
      <c r="G8504" s="1471" t="s">
        <v>2128</v>
      </c>
      <c r="H8504" s="1530">
        <v>45903</v>
      </c>
      <c r="I8504" s="1682">
        <v>0.92500000000000016</v>
      </c>
      <c r="J8504" s="1472" t="s">
        <v>22</v>
      </c>
      <c r="K8504" s="1471" t="s">
        <v>47</v>
      </c>
      <c r="L8504" s="1472" t="s">
        <v>477</v>
      </c>
      <c r="M8504" s="1472"/>
      <c r="N8504" s="1479"/>
      <c r="O8504" s="1479"/>
      <c r="P8504" s="1479"/>
      <c r="Q8504" s="1464">
        <f t="shared" si="264"/>
        <v>9</v>
      </c>
      <c r="R8504" s="1794" t="str">
        <f t="shared" si="265"/>
        <v>JESUS MARIA</v>
      </c>
    </row>
    <row r="8505" spans="1:18" s="393" customFormat="1" ht="25.05" customHeight="1" x14ac:dyDescent="0.3">
      <c r="A8505" s="1472" t="s">
        <v>115</v>
      </c>
      <c r="B8505" s="1493" t="s">
        <v>4799</v>
      </c>
      <c r="C8505" s="1472" t="s">
        <v>905</v>
      </c>
      <c r="D8505" s="1472" t="str">
        <f>VLOOKUP(C8505,CODIGOS!$B$1:$E$194,4,FALSE)</f>
        <v>COMEDORES ESCOLARES (PAE - PRIVADOS)</v>
      </c>
      <c r="E8505" s="1472" t="s">
        <v>25931</v>
      </c>
      <c r="F8505" s="1472" t="s">
        <v>25932</v>
      </c>
      <c r="G8505" s="1472" t="s">
        <v>2128</v>
      </c>
      <c r="H8505" s="1523">
        <v>45904</v>
      </c>
      <c r="I8505" s="1682">
        <v>0.88</v>
      </c>
      <c r="J8505" s="1471" t="s">
        <v>16</v>
      </c>
      <c r="K8505" s="1471" t="s">
        <v>47</v>
      </c>
      <c r="L8505" s="1472" t="s">
        <v>477</v>
      </c>
      <c r="M8505" s="1472"/>
      <c r="N8505" s="1472"/>
      <c r="O8505" s="1472"/>
      <c r="P8505" s="1479"/>
      <c r="Q8505" s="1464">
        <f t="shared" si="264"/>
        <v>9</v>
      </c>
      <c r="R8505" s="1794" t="str">
        <f t="shared" si="265"/>
        <v>JESUS MARIA</v>
      </c>
    </row>
    <row r="8506" spans="1:18" s="393" customFormat="1" ht="25.05" customHeight="1" x14ac:dyDescent="0.3">
      <c r="A8506" s="1472" t="s">
        <v>115</v>
      </c>
      <c r="B8506" s="1472" t="s">
        <v>4799</v>
      </c>
      <c r="C8506" s="1471" t="s">
        <v>905</v>
      </c>
      <c r="D8506" s="1472" t="str">
        <f>VLOOKUP(C8506,CODIGOS!$B$1:$E$194,4,FALSE)</f>
        <v>COMEDORES ESCOLARES (PAE - PRIVADOS)</v>
      </c>
      <c r="E8506" s="1471" t="s">
        <v>25933</v>
      </c>
      <c r="F8506" s="1471" t="s">
        <v>25934</v>
      </c>
      <c r="G8506" s="1471" t="s">
        <v>2128</v>
      </c>
      <c r="H8506" s="1530">
        <v>45916</v>
      </c>
      <c r="I8506" s="1682">
        <v>0.89500000000000002</v>
      </c>
      <c r="J8506" s="1471" t="s">
        <v>16</v>
      </c>
      <c r="K8506" s="1471" t="s">
        <v>47</v>
      </c>
      <c r="L8506" s="1472" t="s">
        <v>477</v>
      </c>
      <c r="M8506" s="1472"/>
      <c r="N8506" s="1472"/>
      <c r="O8506" s="1472"/>
      <c r="P8506" s="1479"/>
      <c r="Q8506" s="1464">
        <f t="shared" si="264"/>
        <v>9</v>
      </c>
      <c r="R8506" s="1794" t="str">
        <f t="shared" si="265"/>
        <v>JESUS MARIA</v>
      </c>
    </row>
    <row r="8507" spans="1:18" s="393" customFormat="1" ht="25.05" customHeight="1" x14ac:dyDescent="0.3">
      <c r="A8507" s="1472" t="s">
        <v>115</v>
      </c>
      <c r="B8507" s="1472" t="s">
        <v>4799</v>
      </c>
      <c r="C8507" s="1472" t="s">
        <v>20</v>
      </c>
      <c r="D8507" s="1472" t="str">
        <f>VLOOKUP(C8507,CODIGOS!$B$1:$E$194,4,FALSE)</f>
        <v>TIENDA DE BARRIO O CIGARRERÍA, INCLUIDAS LAS UBICADAS EN ZONAS FRANCAS</v>
      </c>
      <c r="E8507" s="1472" t="s">
        <v>25935</v>
      </c>
      <c r="F8507" s="1472" t="s">
        <v>25936</v>
      </c>
      <c r="G8507" s="1472" t="s">
        <v>25937</v>
      </c>
      <c r="H8507" s="1523">
        <v>45922</v>
      </c>
      <c r="I8507" s="1682">
        <v>0.8175</v>
      </c>
      <c r="J8507" s="1471" t="s">
        <v>16</v>
      </c>
      <c r="K8507" s="1471" t="s">
        <v>47</v>
      </c>
      <c r="L8507" s="1472" t="s">
        <v>22793</v>
      </c>
      <c r="M8507" s="1472"/>
      <c r="N8507" s="1472"/>
      <c r="O8507" s="1472"/>
      <c r="P8507" s="1479"/>
      <c r="Q8507" s="1464">
        <f t="shared" si="264"/>
        <v>9</v>
      </c>
      <c r="R8507" s="1794" t="str">
        <f t="shared" si="265"/>
        <v>JESUS MARIA</v>
      </c>
    </row>
    <row r="8508" spans="1:18" s="393" customFormat="1" ht="25.05" customHeight="1" x14ac:dyDescent="0.3">
      <c r="A8508" s="1471" t="s">
        <v>115</v>
      </c>
      <c r="B8508" s="1471" t="s">
        <v>4799</v>
      </c>
      <c r="C8508" s="1471" t="s">
        <v>20</v>
      </c>
      <c r="D8508" s="1472" t="str">
        <f>VLOOKUP(C8508,CODIGOS!$B$1:$E$194,4,FALSE)</f>
        <v>TIENDA DE BARRIO O CIGARRERÍA, INCLUIDAS LAS UBICADAS EN ZONAS FRANCAS</v>
      </c>
      <c r="E8508" s="1471" t="s">
        <v>25938</v>
      </c>
      <c r="F8508" s="1471" t="s">
        <v>25939</v>
      </c>
      <c r="G8508" s="1471" t="s">
        <v>25940</v>
      </c>
      <c r="H8508" s="1473">
        <v>45923</v>
      </c>
      <c r="I8508" s="1756">
        <v>0.78250000000000008</v>
      </c>
      <c r="J8508" s="1471" t="s">
        <v>16</v>
      </c>
      <c r="K8508" s="1471" t="s">
        <v>47</v>
      </c>
      <c r="L8508" s="1472" t="s">
        <v>22793</v>
      </c>
      <c r="M8508" s="1471"/>
      <c r="N8508" s="1475"/>
      <c r="O8508" s="1475"/>
      <c r="P8508" s="1478"/>
      <c r="Q8508" s="1464">
        <f t="shared" si="264"/>
        <v>9</v>
      </c>
      <c r="R8508" s="1794" t="str">
        <f t="shared" si="265"/>
        <v>JESUS MARIA</v>
      </c>
    </row>
    <row r="8509" spans="1:18" s="393" customFormat="1" ht="25.05" customHeight="1" x14ac:dyDescent="0.3">
      <c r="A8509" s="1472" t="s">
        <v>115</v>
      </c>
      <c r="B8509" s="1471" t="s">
        <v>4799</v>
      </c>
      <c r="C8509" s="1471" t="s">
        <v>715</v>
      </c>
      <c r="D8509" s="1472" t="str">
        <f>VLOOKUP(C8509,CODIGOS!$B$1:$E$194,4,FALSE)</f>
        <v>COLEGIOS</v>
      </c>
      <c r="E8509" s="1471" t="s">
        <v>19578</v>
      </c>
      <c r="F8509" s="1471" t="s">
        <v>25930</v>
      </c>
      <c r="G8509" s="1471" t="s">
        <v>15398</v>
      </c>
      <c r="H8509" s="1530">
        <v>45903</v>
      </c>
      <c r="I8509" s="1682">
        <v>0.73499999999999999</v>
      </c>
      <c r="J8509" s="1471" t="s">
        <v>16</v>
      </c>
      <c r="K8509" s="1471" t="s">
        <v>47</v>
      </c>
      <c r="L8509" s="1472" t="s">
        <v>17</v>
      </c>
      <c r="M8509" s="1471"/>
      <c r="N8509" s="1475"/>
      <c r="O8509" s="1475"/>
      <c r="P8509" s="1478"/>
      <c r="Q8509" s="1464">
        <f t="shared" si="264"/>
        <v>9</v>
      </c>
      <c r="R8509" s="1794" t="str">
        <f t="shared" si="265"/>
        <v>JESUS MARIA</v>
      </c>
    </row>
    <row r="8510" spans="1:18" s="393" customFormat="1" ht="25.05" customHeight="1" x14ac:dyDescent="0.3">
      <c r="A8510" s="1471" t="s">
        <v>115</v>
      </c>
      <c r="B8510" s="1471" t="s">
        <v>4799</v>
      </c>
      <c r="C8510" s="1471" t="s">
        <v>715</v>
      </c>
      <c r="D8510" s="1472" t="str">
        <f>VLOOKUP(C8510,CODIGOS!$B$1:$E$194,4,FALSE)</f>
        <v>COLEGIOS</v>
      </c>
      <c r="E8510" s="1471" t="s">
        <v>19578</v>
      </c>
      <c r="F8510" s="1471" t="s">
        <v>25932</v>
      </c>
      <c r="G8510" s="1471" t="s">
        <v>15398</v>
      </c>
      <c r="H8510" s="1473">
        <v>45904</v>
      </c>
      <c r="I8510" s="1756">
        <v>0.64500000000000002</v>
      </c>
      <c r="J8510" s="1471" t="s">
        <v>16</v>
      </c>
      <c r="K8510" s="1471" t="s">
        <v>47</v>
      </c>
      <c r="L8510" s="1472" t="s">
        <v>17</v>
      </c>
      <c r="M8510" s="1471"/>
      <c r="N8510" s="1475"/>
      <c r="O8510" s="1475"/>
      <c r="P8510" s="1478"/>
      <c r="Q8510" s="1464">
        <f t="shared" si="264"/>
        <v>9</v>
      </c>
      <c r="R8510" s="1794" t="str">
        <f t="shared" si="265"/>
        <v>JESUS MARIA</v>
      </c>
    </row>
    <row r="8511" spans="1:18" s="393" customFormat="1" ht="25.05" customHeight="1" x14ac:dyDescent="0.3">
      <c r="A8511" s="1471" t="s">
        <v>115</v>
      </c>
      <c r="B8511" s="1471" t="s">
        <v>4799</v>
      </c>
      <c r="C8511" s="1471" t="s">
        <v>715</v>
      </c>
      <c r="D8511" s="1472" t="str">
        <f>VLOOKUP(C8511,CODIGOS!$B$1:$E$194,4,FALSE)</f>
        <v>COLEGIOS</v>
      </c>
      <c r="E8511" s="1471" t="s">
        <v>19578</v>
      </c>
      <c r="F8511" s="1471" t="s">
        <v>25934</v>
      </c>
      <c r="G8511" s="1471" t="s">
        <v>15398</v>
      </c>
      <c r="H8511" s="1473">
        <v>45916</v>
      </c>
      <c r="I8511" s="1756">
        <v>0.66500000000000004</v>
      </c>
      <c r="J8511" s="1471" t="s">
        <v>16</v>
      </c>
      <c r="K8511" s="1471" t="s">
        <v>47</v>
      </c>
      <c r="L8511" s="1472" t="s">
        <v>17</v>
      </c>
      <c r="M8511" s="1471"/>
      <c r="N8511" s="1475"/>
      <c r="O8511" s="1475"/>
      <c r="P8511" s="1524"/>
      <c r="Q8511" s="1464">
        <f t="shared" si="264"/>
        <v>9</v>
      </c>
      <c r="R8511" s="1794" t="str">
        <f t="shared" si="265"/>
        <v>JESUS MARIA</v>
      </c>
    </row>
    <row r="8512" spans="1:18" s="393" customFormat="1" ht="25.05" customHeight="1" x14ac:dyDescent="0.3">
      <c r="A8512" s="1472" t="s">
        <v>115</v>
      </c>
      <c r="B8512" s="1471" t="s">
        <v>4799</v>
      </c>
      <c r="C8512" s="1471" t="s">
        <v>777</v>
      </c>
      <c r="D8512" s="1472" t="str">
        <f>VLOOKUP(C8512,CODIGOS!$B$1:$E$194,4,FALSE)</f>
        <v>CEMENTERIOS (CON O SIN MORGUE)</v>
      </c>
      <c r="E8512" s="1471" t="s">
        <v>15402</v>
      </c>
      <c r="F8512" s="1471" t="s">
        <v>15403</v>
      </c>
      <c r="G8512" s="1471" t="s">
        <v>25941</v>
      </c>
      <c r="H8512" s="1473">
        <v>45916</v>
      </c>
      <c r="I8512" s="1756">
        <v>0.625</v>
      </c>
      <c r="J8512" s="1471" t="s">
        <v>16</v>
      </c>
      <c r="K8512" s="1471" t="s">
        <v>47</v>
      </c>
      <c r="L8512" s="1472" t="s">
        <v>573</v>
      </c>
      <c r="M8512" s="1472"/>
      <c r="N8512" s="1472"/>
      <c r="O8512" s="1472"/>
      <c r="P8512" s="1478"/>
      <c r="Q8512" s="1464">
        <f t="shared" si="264"/>
        <v>9</v>
      </c>
      <c r="R8512" s="1794" t="str">
        <f t="shared" si="265"/>
        <v>JESUS MARIA</v>
      </c>
    </row>
    <row r="8513" spans="1:18" s="393" customFormat="1" ht="25.05" customHeight="1" x14ac:dyDescent="0.3">
      <c r="A8513" s="1472" t="s">
        <v>115</v>
      </c>
      <c r="B8513" s="1471" t="s">
        <v>4799</v>
      </c>
      <c r="C8513" s="1471" t="s">
        <v>837</v>
      </c>
      <c r="D8513" s="1472" t="str">
        <f>VLOOKUP(C8513,CODIGOS!$B$1:$E$194,4,FALSE)</f>
        <v>MISCELANEAS  ( COMERCIO AL POR MENOR EN ESTABLECIMIENTOS NO ESPECIALIZADOS, CON SURTIDO COMPUESTO PRINCIPALMENTE POR PRODUCTOS DIFERENTES DE ALIMENTOS (VÍVERES EN GENERAL, BEBIDAS Y TABACO)</v>
      </c>
      <c r="E8513" s="1471" t="s">
        <v>25942</v>
      </c>
      <c r="F8513" s="1471" t="s">
        <v>25943</v>
      </c>
      <c r="G8513" s="1471" t="s">
        <v>25944</v>
      </c>
      <c r="H8513" s="1533">
        <v>45917</v>
      </c>
      <c r="I8513" s="1682">
        <v>0.77</v>
      </c>
      <c r="J8513" s="1471" t="s">
        <v>16</v>
      </c>
      <c r="K8513" s="1471" t="s">
        <v>47</v>
      </c>
      <c r="L8513" s="1472" t="s">
        <v>17</v>
      </c>
      <c r="M8513" s="1471"/>
      <c r="N8513" s="1479"/>
      <c r="O8513" s="1479"/>
      <c r="P8513" s="1479"/>
      <c r="Q8513" s="1464">
        <f t="shared" si="264"/>
        <v>9</v>
      </c>
      <c r="R8513" s="1794" t="str">
        <f t="shared" si="265"/>
        <v>JESUS MARIA</v>
      </c>
    </row>
    <row r="8514" spans="1:18" s="393" customFormat="1" ht="25.05" customHeight="1" x14ac:dyDescent="0.3">
      <c r="A8514" s="1471" t="s">
        <v>115</v>
      </c>
      <c r="B8514" s="1471" t="s">
        <v>4799</v>
      </c>
      <c r="C8514" s="1471" t="s">
        <v>31</v>
      </c>
      <c r="D8514" s="1472" t="str">
        <f>VLOOKUP(C8514,CODIGOS!$B$1:$E$194,4,FALSE)</f>
        <v>HOTELES (SIN SERVICIO DE RESTAURANTE Y/O SIN PISCINA)</v>
      </c>
      <c r="E8514" s="1471" t="s">
        <v>18504</v>
      </c>
      <c r="F8514" s="1471" t="s">
        <v>25945</v>
      </c>
      <c r="G8514" s="1471" t="s">
        <v>7430</v>
      </c>
      <c r="H8514" s="1473">
        <v>45919</v>
      </c>
      <c r="I8514" s="1756">
        <v>0.79</v>
      </c>
      <c r="J8514" s="1471" t="s">
        <v>16</v>
      </c>
      <c r="K8514" s="1471" t="s">
        <v>47</v>
      </c>
      <c r="L8514" s="1472" t="s">
        <v>17</v>
      </c>
      <c r="M8514" s="1471"/>
      <c r="N8514" s="1471"/>
      <c r="O8514" s="1477"/>
      <c r="P8514" s="1477"/>
      <c r="Q8514" s="1464">
        <f t="shared" si="264"/>
        <v>9</v>
      </c>
      <c r="R8514" s="1794" t="str">
        <f t="shared" si="265"/>
        <v>JESUS MARIA</v>
      </c>
    </row>
    <row r="8515" spans="1:18" s="393" customFormat="1" ht="25.05" customHeight="1" x14ac:dyDescent="0.3">
      <c r="A8515" s="1931" t="s">
        <v>115</v>
      </c>
      <c r="B8515" s="1531" t="s">
        <v>4799</v>
      </c>
      <c r="C8515" s="1475">
        <v>30</v>
      </c>
      <c r="D8515" s="1472" t="str">
        <f>VLOOKUP(C8515,CODIGOS!$B$1:$E$194,4,FALSE)</f>
        <v>OTROS</v>
      </c>
      <c r="E8515" s="1491" t="s">
        <v>25946</v>
      </c>
      <c r="F8515" s="1491" t="s">
        <v>25947</v>
      </c>
      <c r="G8515" s="1491" t="s">
        <v>25948</v>
      </c>
      <c r="H8515" s="1473">
        <v>45915</v>
      </c>
      <c r="I8515" s="1767">
        <v>0.78</v>
      </c>
      <c r="J8515" s="1471" t="s">
        <v>16</v>
      </c>
      <c r="K8515" s="1471" t="s">
        <v>47</v>
      </c>
      <c r="L8515" s="1471" t="s">
        <v>17</v>
      </c>
      <c r="M8515" s="1471"/>
      <c r="N8515" s="1475"/>
      <c r="O8515" s="1475"/>
      <c r="P8515" s="1480"/>
      <c r="Q8515" s="1464">
        <f t="shared" si="264"/>
        <v>9</v>
      </c>
      <c r="R8515" s="1794" t="str">
        <f t="shared" si="265"/>
        <v>JESUS MARIA</v>
      </c>
    </row>
    <row r="8516" spans="1:18" s="393" customFormat="1" ht="25.05" customHeight="1" x14ac:dyDescent="0.3">
      <c r="A8516" s="1471" t="s">
        <v>115</v>
      </c>
      <c r="B8516" s="1471" t="s">
        <v>126</v>
      </c>
      <c r="C8516" s="1471" t="s">
        <v>472</v>
      </c>
      <c r="D8516" s="1472" t="str">
        <f>VLOOKUP(C8516,CODIGOS!$B$1:$E$194,4,FALSE)</f>
        <v>RESTAURANTES PUBLICOS</v>
      </c>
      <c r="E8516" s="1471" t="s">
        <v>25949</v>
      </c>
      <c r="F8516" s="1471" t="s">
        <v>25950</v>
      </c>
      <c r="G8516" s="1471" t="s">
        <v>25951</v>
      </c>
      <c r="H8516" s="1473">
        <v>45915</v>
      </c>
      <c r="I8516" s="1756">
        <v>0.88</v>
      </c>
      <c r="J8516" s="1471" t="s">
        <v>16</v>
      </c>
      <c r="K8516" s="1471" t="s">
        <v>47</v>
      </c>
      <c r="L8516" s="1472" t="s">
        <v>2934</v>
      </c>
      <c r="M8516" s="1471"/>
      <c r="N8516" s="1471"/>
      <c r="O8516" s="1478"/>
      <c r="P8516" s="1478"/>
      <c r="Q8516" s="1464">
        <f t="shared" si="264"/>
        <v>9</v>
      </c>
      <c r="R8516" s="1794" t="str">
        <f t="shared" si="265"/>
        <v>LA BELLEZA</v>
      </c>
    </row>
    <row r="8517" spans="1:18" s="393" customFormat="1" ht="25.05" customHeight="1" x14ac:dyDescent="0.3">
      <c r="A8517" s="1472" t="s">
        <v>115</v>
      </c>
      <c r="B8517" s="1472" t="s">
        <v>126</v>
      </c>
      <c r="C8517" s="1471" t="s">
        <v>905</v>
      </c>
      <c r="D8517" s="1472" t="str">
        <f>VLOOKUP(C8517,CODIGOS!$B$1:$E$194,4,FALSE)</f>
        <v>COMEDORES ESCOLARES (PAE - PRIVADOS)</v>
      </c>
      <c r="E8517" s="1471" t="s">
        <v>25952</v>
      </c>
      <c r="F8517" s="1471" t="s">
        <v>25953</v>
      </c>
      <c r="G8517" s="1471" t="s">
        <v>25954</v>
      </c>
      <c r="H8517" s="1523">
        <v>45925</v>
      </c>
      <c r="I8517" s="1682">
        <v>0.875</v>
      </c>
      <c r="J8517" s="1471" t="s">
        <v>16</v>
      </c>
      <c r="K8517" s="1471" t="s">
        <v>47</v>
      </c>
      <c r="L8517" s="1472" t="s">
        <v>2934</v>
      </c>
      <c r="M8517" s="1471"/>
      <c r="N8517" s="1475"/>
      <c r="O8517" s="1478"/>
      <c r="P8517" s="1478"/>
      <c r="Q8517" s="1464">
        <f t="shared" si="264"/>
        <v>9</v>
      </c>
      <c r="R8517" s="1794" t="str">
        <f t="shared" si="265"/>
        <v>LA BELLEZA</v>
      </c>
    </row>
    <row r="8518" spans="1:18" s="393" customFormat="1" ht="25.05" customHeight="1" x14ac:dyDescent="0.3">
      <c r="A8518" s="1931" t="s">
        <v>115</v>
      </c>
      <c r="B8518" s="1531" t="s">
        <v>126</v>
      </c>
      <c r="C8518" s="1475" t="s">
        <v>547</v>
      </c>
      <c r="D8518" s="1472" t="str">
        <f>VLOOKUP(C8518,CODIGOS!$B$1:$E$194,4,FALSE)</f>
        <v>CAFETERÍA</v>
      </c>
      <c r="E8518" s="1472" t="s">
        <v>25955</v>
      </c>
      <c r="F8518" s="1472" t="s">
        <v>25956</v>
      </c>
      <c r="G8518" s="1472" t="s">
        <v>25957</v>
      </c>
      <c r="H8518" s="1473">
        <v>45910</v>
      </c>
      <c r="I8518" s="1767">
        <v>0.83499999999999996</v>
      </c>
      <c r="J8518" s="1471" t="s">
        <v>16</v>
      </c>
      <c r="K8518" s="1471" t="s">
        <v>47</v>
      </c>
      <c r="L8518" s="1472" t="s">
        <v>2934</v>
      </c>
      <c r="M8518" s="1898"/>
      <c r="N8518" s="1898"/>
      <c r="O8518" s="1898"/>
      <c r="P8518" s="1477"/>
      <c r="Q8518" s="1464">
        <f t="shared" si="264"/>
        <v>9</v>
      </c>
      <c r="R8518" s="1794" t="str">
        <f t="shared" si="265"/>
        <v>LA BELLEZA</v>
      </c>
    </row>
    <row r="8519" spans="1:18" s="393" customFormat="1" ht="25.05" customHeight="1" x14ac:dyDescent="0.3">
      <c r="A8519" s="1931" t="s">
        <v>115</v>
      </c>
      <c r="B8519" s="1531" t="s">
        <v>126</v>
      </c>
      <c r="C8519" s="1475" t="s">
        <v>547</v>
      </c>
      <c r="D8519" s="1472" t="str">
        <f>VLOOKUP(C8519,CODIGOS!$B$1:$E$194,4,FALSE)</f>
        <v>CAFETERÍA</v>
      </c>
      <c r="E8519" s="1492" t="s">
        <v>25958</v>
      </c>
      <c r="F8519" s="1492" t="s">
        <v>25959</v>
      </c>
      <c r="G8519" s="1492" t="s">
        <v>25960</v>
      </c>
      <c r="H8519" s="1473">
        <v>45911</v>
      </c>
      <c r="I8519" s="1767">
        <v>0.83499999999999996</v>
      </c>
      <c r="J8519" s="1471" t="s">
        <v>16</v>
      </c>
      <c r="K8519" s="1471" t="s">
        <v>47</v>
      </c>
      <c r="L8519" s="1472" t="s">
        <v>2934</v>
      </c>
      <c r="M8519" s="1471"/>
      <c r="N8519" s="1475"/>
      <c r="O8519" s="1475"/>
      <c r="P8519" s="1524"/>
      <c r="Q8519" s="1464">
        <f t="shared" ref="Q8519:Q8582" si="266">MONTH(H8519)</f>
        <v>9</v>
      </c>
      <c r="R8519" s="1794" t="str">
        <f t="shared" ref="R8519:R8582" si="267">B8519</f>
        <v>LA BELLEZA</v>
      </c>
    </row>
    <row r="8520" spans="1:18" s="393" customFormat="1" ht="25.05" customHeight="1" x14ac:dyDescent="0.3">
      <c r="A8520" s="1931" t="s">
        <v>115</v>
      </c>
      <c r="B8520" s="1531" t="s">
        <v>126</v>
      </c>
      <c r="C8520" s="1475" t="s">
        <v>547</v>
      </c>
      <c r="D8520" s="1472" t="str">
        <f>VLOOKUP(C8520,CODIGOS!$B$1:$E$194,4,FALSE)</f>
        <v>CAFETERÍA</v>
      </c>
      <c r="E8520" s="1471" t="s">
        <v>25961</v>
      </c>
      <c r="F8520" s="1471" t="s">
        <v>25953</v>
      </c>
      <c r="G8520" s="1471" t="s">
        <v>25962</v>
      </c>
      <c r="H8520" s="1473">
        <v>45918</v>
      </c>
      <c r="I8520" s="1767">
        <v>0.8</v>
      </c>
      <c r="J8520" s="1471" t="s">
        <v>16</v>
      </c>
      <c r="K8520" s="1471" t="s">
        <v>47</v>
      </c>
      <c r="L8520" s="1472" t="s">
        <v>2934</v>
      </c>
      <c r="M8520" s="1471"/>
      <c r="N8520" s="1475"/>
      <c r="O8520" s="1475"/>
      <c r="P8520" s="1478"/>
      <c r="Q8520" s="1464">
        <f t="shared" si="266"/>
        <v>9</v>
      </c>
      <c r="R8520" s="1794" t="str">
        <f t="shared" si="267"/>
        <v>LA BELLEZA</v>
      </c>
    </row>
    <row r="8521" spans="1:18" s="393" customFormat="1" ht="25.05" customHeight="1" x14ac:dyDescent="0.3">
      <c r="A8521" s="1931" t="s">
        <v>115</v>
      </c>
      <c r="B8521" s="1531" t="s">
        <v>126</v>
      </c>
      <c r="C8521" s="1475" t="s">
        <v>489</v>
      </c>
      <c r="D8521" s="1472" t="str">
        <f>VLOOKUP(C8521,CODIGOS!$B$1:$E$194,4,FALSE)</f>
        <v xml:space="preserve">COMIDAS RAPIDAS </v>
      </c>
      <c r="E8521" s="1471" t="s">
        <v>25963</v>
      </c>
      <c r="F8521" s="1471" t="s">
        <v>25964</v>
      </c>
      <c r="G8521" s="1471" t="s">
        <v>25965</v>
      </c>
      <c r="H8521" s="1473">
        <v>45924</v>
      </c>
      <c r="I8521" s="1767">
        <v>0.79500000000000004</v>
      </c>
      <c r="J8521" s="1471" t="s">
        <v>16</v>
      </c>
      <c r="K8521" s="1471" t="s">
        <v>47</v>
      </c>
      <c r="L8521" s="1472" t="s">
        <v>2934</v>
      </c>
      <c r="M8521" s="1471"/>
      <c r="N8521" s="1475"/>
      <c r="O8521" s="1475"/>
      <c r="P8521" s="1478"/>
      <c r="Q8521" s="1464">
        <f t="shared" si="266"/>
        <v>9</v>
      </c>
      <c r="R8521" s="1794" t="str">
        <f t="shared" si="267"/>
        <v>LA BELLEZA</v>
      </c>
    </row>
    <row r="8522" spans="1:18" s="393" customFormat="1" ht="25.05" customHeight="1" x14ac:dyDescent="0.3">
      <c r="A8522" s="1931" t="s">
        <v>115</v>
      </c>
      <c r="B8522" s="1531" t="s">
        <v>126</v>
      </c>
      <c r="C8522" s="1475" t="s">
        <v>489</v>
      </c>
      <c r="D8522" s="1472" t="str">
        <f>VLOOKUP(C8522,CODIGOS!$B$1:$E$194,4,FALSE)</f>
        <v xml:space="preserve">COMIDAS RAPIDAS </v>
      </c>
      <c r="E8522" s="1471" t="s">
        <v>25966</v>
      </c>
      <c r="F8522" s="1471" t="s">
        <v>25967</v>
      </c>
      <c r="G8522" s="1471" t="s">
        <v>25968</v>
      </c>
      <c r="H8522" s="1473">
        <v>45903</v>
      </c>
      <c r="I8522" s="1767">
        <v>0.84499999999999997</v>
      </c>
      <c r="J8522" s="1471" t="s">
        <v>16</v>
      </c>
      <c r="K8522" s="1471" t="s">
        <v>47</v>
      </c>
      <c r="L8522" s="1472" t="s">
        <v>2934</v>
      </c>
      <c r="M8522" s="1471"/>
      <c r="N8522" s="1475"/>
      <c r="O8522" s="1475"/>
      <c r="P8522" s="1478"/>
      <c r="Q8522" s="1464">
        <f t="shared" si="266"/>
        <v>9</v>
      </c>
      <c r="R8522" s="1794" t="str">
        <f t="shared" si="267"/>
        <v>LA BELLEZA</v>
      </c>
    </row>
    <row r="8523" spans="1:18" s="393" customFormat="1" ht="25.05" customHeight="1" x14ac:dyDescent="0.3">
      <c r="A8523" s="1931" t="s">
        <v>115</v>
      </c>
      <c r="B8523" s="1531" t="s">
        <v>126</v>
      </c>
      <c r="C8523" s="1475" t="s">
        <v>20</v>
      </c>
      <c r="D8523" s="1472" t="str">
        <f>VLOOKUP(C8523,CODIGOS!$B$1:$E$194,4,FALSE)</f>
        <v>TIENDA DE BARRIO O CIGARRERÍA, INCLUIDAS LAS UBICADAS EN ZONAS FRANCAS</v>
      </c>
      <c r="E8523" s="1471" t="s">
        <v>25969</v>
      </c>
      <c r="F8523" s="1471" t="s">
        <v>25970</v>
      </c>
      <c r="G8523" s="1471" t="s">
        <v>25971</v>
      </c>
      <c r="H8523" s="1473">
        <v>45923</v>
      </c>
      <c r="I8523" s="1767">
        <v>0.78500000000000003</v>
      </c>
      <c r="J8523" s="1471" t="s">
        <v>16</v>
      </c>
      <c r="K8523" s="1471" t="s">
        <v>47</v>
      </c>
      <c r="L8523" s="1472" t="s">
        <v>22787</v>
      </c>
      <c r="M8523" s="1471"/>
      <c r="N8523" s="1475"/>
      <c r="O8523" s="1475"/>
      <c r="P8523" s="1478"/>
      <c r="Q8523" s="1464">
        <f t="shared" si="266"/>
        <v>9</v>
      </c>
      <c r="R8523" s="1794" t="str">
        <f t="shared" si="267"/>
        <v>LA BELLEZA</v>
      </c>
    </row>
    <row r="8524" spans="1:18" s="393" customFormat="1" ht="25.05" customHeight="1" x14ac:dyDescent="0.3">
      <c r="A8524" s="1931" t="s">
        <v>115</v>
      </c>
      <c r="B8524" s="1531" t="s">
        <v>126</v>
      </c>
      <c r="C8524" s="1475" t="s">
        <v>499</v>
      </c>
      <c r="D8524" s="1472" t="str">
        <f>VLOOKUP(C8524,CODIGOS!$B$1:$E$194,4,FALSE)</f>
        <v>BARES - DISCOTECAS - CANTINAS - TABERNAS</v>
      </c>
      <c r="E8524" s="1471" t="s">
        <v>25972</v>
      </c>
      <c r="F8524" s="1471" t="s">
        <v>5244</v>
      </c>
      <c r="G8524" s="1471" t="s">
        <v>25973</v>
      </c>
      <c r="H8524" s="1473">
        <v>45926</v>
      </c>
      <c r="I8524" s="1767">
        <v>0.85000000000000009</v>
      </c>
      <c r="J8524" s="1471" t="s">
        <v>16</v>
      </c>
      <c r="K8524" s="1471" t="s">
        <v>47</v>
      </c>
      <c r="L8524" s="1471" t="s">
        <v>23475</v>
      </c>
      <c r="M8524" s="1471"/>
      <c r="N8524" s="1475"/>
      <c r="O8524" s="1475"/>
      <c r="P8524" s="1478"/>
      <c r="Q8524" s="1464">
        <f t="shared" si="266"/>
        <v>9</v>
      </c>
      <c r="R8524" s="1794" t="str">
        <f t="shared" si="267"/>
        <v>LA BELLEZA</v>
      </c>
    </row>
    <row r="8525" spans="1:18" s="393" customFormat="1" ht="25.05" customHeight="1" x14ac:dyDescent="0.3">
      <c r="A8525" s="1931" t="s">
        <v>115</v>
      </c>
      <c r="B8525" s="1531" t="s">
        <v>126</v>
      </c>
      <c r="C8525" s="1475" t="s">
        <v>715</v>
      </c>
      <c r="D8525" s="1472" t="str">
        <f>VLOOKUP(C8525,CODIGOS!$B$1:$E$194,4,FALSE)</f>
        <v>COLEGIOS</v>
      </c>
      <c r="E8525" s="1471" t="s">
        <v>25974</v>
      </c>
      <c r="F8525" s="1471" t="s">
        <v>25975</v>
      </c>
      <c r="G8525" s="1471" t="s">
        <v>25976</v>
      </c>
      <c r="H8525" s="1473">
        <v>45912</v>
      </c>
      <c r="I8525" s="1767">
        <v>0.79</v>
      </c>
      <c r="J8525" s="1471" t="s">
        <v>16</v>
      </c>
      <c r="K8525" s="1471" t="s">
        <v>47</v>
      </c>
      <c r="L8525" s="1472" t="s">
        <v>26510</v>
      </c>
      <c r="M8525" s="1471"/>
      <c r="N8525" s="1475"/>
      <c r="O8525" s="1475"/>
      <c r="P8525" s="1478"/>
      <c r="Q8525" s="1464">
        <f t="shared" si="266"/>
        <v>9</v>
      </c>
      <c r="R8525" s="1794" t="str">
        <f t="shared" si="267"/>
        <v>LA BELLEZA</v>
      </c>
    </row>
    <row r="8526" spans="1:18" s="393" customFormat="1" ht="25.05" customHeight="1" x14ac:dyDescent="0.3">
      <c r="A8526" s="1931" t="s">
        <v>115</v>
      </c>
      <c r="B8526" s="1531" t="s">
        <v>126</v>
      </c>
      <c r="C8526" s="1475" t="s">
        <v>567</v>
      </c>
      <c r="D8526" s="1472" t="str">
        <f>VLOOKUP(C8526,CODIGOS!$B$1:$E$194,4,FALSE)</f>
        <v xml:space="preserve">PELUQUERIAS </v>
      </c>
      <c r="E8526" s="1471" t="s">
        <v>25977</v>
      </c>
      <c r="F8526" s="1471" t="s">
        <v>25978</v>
      </c>
      <c r="G8526" s="1471" t="s">
        <v>25979</v>
      </c>
      <c r="H8526" s="1473">
        <v>45916</v>
      </c>
      <c r="I8526" s="1767">
        <v>0.93</v>
      </c>
      <c r="J8526" s="1471" t="s">
        <v>16</v>
      </c>
      <c r="K8526" s="1471" t="s">
        <v>47</v>
      </c>
      <c r="L8526" s="1471" t="s">
        <v>25980</v>
      </c>
      <c r="M8526" s="1471"/>
      <c r="N8526" s="1475"/>
      <c r="O8526" s="1475"/>
      <c r="P8526" s="1478"/>
      <c r="Q8526" s="1464">
        <f t="shared" si="266"/>
        <v>9</v>
      </c>
      <c r="R8526" s="1794" t="str">
        <f t="shared" si="267"/>
        <v>LA BELLEZA</v>
      </c>
    </row>
    <row r="8527" spans="1:18" s="393" customFormat="1" ht="25.05" customHeight="1" x14ac:dyDescent="0.3">
      <c r="A8527" s="1931" t="s">
        <v>115</v>
      </c>
      <c r="B8527" s="1531" t="s">
        <v>126</v>
      </c>
      <c r="C8527" s="1475" t="s">
        <v>567</v>
      </c>
      <c r="D8527" s="1472" t="str">
        <f>VLOOKUP(C8527,CODIGOS!$B$1:$E$194,4,FALSE)</f>
        <v xml:space="preserve">PELUQUERIAS </v>
      </c>
      <c r="E8527" s="1471" t="s">
        <v>25981</v>
      </c>
      <c r="F8527" s="1471" t="s">
        <v>25982</v>
      </c>
      <c r="G8527" s="1471" t="s">
        <v>25983</v>
      </c>
      <c r="H8527" s="1473">
        <v>45917</v>
      </c>
      <c r="I8527" s="1767">
        <v>0.95499999999999996</v>
      </c>
      <c r="J8527" s="1472" t="s">
        <v>22</v>
      </c>
      <c r="K8527" s="1471" t="s">
        <v>47</v>
      </c>
      <c r="L8527" s="1471" t="s">
        <v>25980</v>
      </c>
      <c r="M8527" s="1471"/>
      <c r="N8527" s="1475"/>
      <c r="O8527" s="1475"/>
      <c r="P8527" s="1478"/>
      <c r="Q8527" s="1464">
        <f t="shared" si="266"/>
        <v>9</v>
      </c>
      <c r="R8527" s="1794" t="str">
        <f t="shared" si="267"/>
        <v>LA BELLEZA</v>
      </c>
    </row>
    <row r="8528" spans="1:18" s="393" customFormat="1" ht="25.05" customHeight="1" x14ac:dyDescent="0.3">
      <c r="A8528" s="1931" t="s">
        <v>115</v>
      </c>
      <c r="B8528" s="1531" t="s">
        <v>126</v>
      </c>
      <c r="C8528" s="1475" t="s">
        <v>567</v>
      </c>
      <c r="D8528" s="1472" t="str">
        <f>VLOOKUP(C8528,CODIGOS!$B$1:$E$194,4,FALSE)</f>
        <v xml:space="preserve">PELUQUERIAS </v>
      </c>
      <c r="E8528" s="1471" t="s">
        <v>25977</v>
      </c>
      <c r="F8528" s="1471" t="s">
        <v>25978</v>
      </c>
      <c r="G8528" s="1475" t="s">
        <v>25979</v>
      </c>
      <c r="H8528" s="1473">
        <v>45916</v>
      </c>
      <c r="I8528" s="1767">
        <v>0.97499999999999998</v>
      </c>
      <c r="J8528" s="1472" t="s">
        <v>22</v>
      </c>
      <c r="K8528" s="1471" t="s">
        <v>47</v>
      </c>
      <c r="L8528" s="1471" t="s">
        <v>25984</v>
      </c>
      <c r="M8528" s="1471"/>
      <c r="N8528" s="1475"/>
      <c r="O8528" s="1475"/>
      <c r="P8528" s="1478"/>
      <c r="Q8528" s="1464">
        <f t="shared" si="266"/>
        <v>9</v>
      </c>
      <c r="R8528" s="1794" t="str">
        <f t="shared" si="267"/>
        <v>LA BELLEZA</v>
      </c>
    </row>
    <row r="8529" spans="1:18" s="393" customFormat="1" ht="25.05" customHeight="1" x14ac:dyDescent="0.3">
      <c r="A8529" s="1549" t="s">
        <v>115</v>
      </c>
      <c r="B8529" s="1547" t="s">
        <v>126</v>
      </c>
      <c r="C8529" s="1564" t="s">
        <v>567</v>
      </c>
      <c r="D8529" s="1472" t="str">
        <f>VLOOKUP(C8529,CODIGOS!$B$1:$E$194,4,FALSE)</f>
        <v xml:space="preserve">PELUQUERIAS </v>
      </c>
      <c r="E8529" s="1564" t="s">
        <v>25981</v>
      </c>
      <c r="F8529" s="1564" t="s">
        <v>25982</v>
      </c>
      <c r="G8529" s="1937" t="s">
        <v>25983</v>
      </c>
      <c r="H8529" s="1539">
        <v>45917</v>
      </c>
      <c r="I8529" s="1677">
        <v>0.86499999999999999</v>
      </c>
      <c r="J8529" s="1547" t="s">
        <v>22</v>
      </c>
      <c r="K8529" s="1471" t="s">
        <v>47</v>
      </c>
      <c r="L8529" s="1547" t="s">
        <v>25984</v>
      </c>
      <c r="M8529" s="1564"/>
      <c r="N8529" s="1549"/>
      <c r="O8529" s="1549"/>
      <c r="P8529" s="1478"/>
      <c r="Q8529" s="1464">
        <f t="shared" si="266"/>
        <v>9</v>
      </c>
      <c r="R8529" s="1794" t="str">
        <f t="shared" si="267"/>
        <v>LA BELLEZA</v>
      </c>
    </row>
    <row r="8530" spans="1:18" s="393" customFormat="1" ht="25.05" customHeight="1" x14ac:dyDescent="0.3">
      <c r="A8530" s="1549" t="s">
        <v>115</v>
      </c>
      <c r="B8530" s="1547" t="s">
        <v>126</v>
      </c>
      <c r="C8530" s="1564" t="s">
        <v>1407</v>
      </c>
      <c r="D8530" s="1472" t="str">
        <f>VLOOKUP(C8530,CODIGOS!$B$1:$E$194,4,FALSE)</f>
        <v>TIENDAS NATURISTAS</v>
      </c>
      <c r="E8530" s="1564" t="s">
        <v>25057</v>
      </c>
      <c r="F8530" s="1564" t="s">
        <v>25985</v>
      </c>
      <c r="G8530" s="1937" t="s">
        <v>25986</v>
      </c>
      <c r="H8530" s="1539">
        <v>45911</v>
      </c>
      <c r="I8530" s="1677">
        <v>0.91999999999999993</v>
      </c>
      <c r="J8530" s="1471" t="s">
        <v>16</v>
      </c>
      <c r="K8530" s="1471" t="s">
        <v>47</v>
      </c>
      <c r="L8530" s="1547" t="s">
        <v>13550</v>
      </c>
      <c r="M8530" s="1564"/>
      <c r="N8530" s="1549"/>
      <c r="O8530" s="1549"/>
      <c r="P8530" s="1478"/>
      <c r="Q8530" s="1464">
        <f t="shared" si="266"/>
        <v>9</v>
      </c>
      <c r="R8530" s="1794" t="str">
        <f t="shared" si="267"/>
        <v>LA BELLEZA</v>
      </c>
    </row>
    <row r="8531" spans="1:18" s="393" customFormat="1" ht="25.05" customHeight="1" x14ac:dyDescent="0.3">
      <c r="A8531" s="1471" t="s">
        <v>115</v>
      </c>
      <c r="B8531" s="1471" t="s">
        <v>126</v>
      </c>
      <c r="C8531" s="1472" t="s">
        <v>3891</v>
      </c>
      <c r="D8531" s="1472" t="str">
        <f>VLOOKUP(C8531,CODIGOS!$B$1:$E$194,4,FALSE)</f>
        <v>DROGUERIAS VETERINARIAS</v>
      </c>
      <c r="E8531" s="1472" t="s">
        <v>25987</v>
      </c>
      <c r="F8531" s="1472" t="s">
        <v>25988</v>
      </c>
      <c r="G8531" s="1472" t="s">
        <v>25989</v>
      </c>
      <c r="H8531" s="1473">
        <v>45916</v>
      </c>
      <c r="I8531" s="1756">
        <v>0.82499999999999996</v>
      </c>
      <c r="J8531" s="1471" t="s">
        <v>16</v>
      </c>
      <c r="K8531" s="1471" t="s">
        <v>47</v>
      </c>
      <c r="L8531" s="1471" t="s">
        <v>25990</v>
      </c>
      <c r="M8531" s="1471"/>
      <c r="N8531" s="1478"/>
      <c r="O8531" s="1478"/>
      <c r="P8531" s="1478"/>
      <c r="Q8531" s="1464">
        <f t="shared" si="266"/>
        <v>9</v>
      </c>
      <c r="R8531" s="1794" t="str">
        <f t="shared" si="267"/>
        <v>LA BELLEZA</v>
      </c>
    </row>
    <row r="8532" spans="1:18" s="393" customFormat="1" ht="25.05" customHeight="1" x14ac:dyDescent="0.3">
      <c r="A8532" s="1472" t="s">
        <v>115</v>
      </c>
      <c r="B8532" s="1471" t="s">
        <v>126</v>
      </c>
      <c r="C8532" s="1471" t="s">
        <v>3891</v>
      </c>
      <c r="D8532" s="1472" t="str">
        <f>VLOOKUP(C8532,CODIGOS!$B$1:$E$194,4,FALSE)</f>
        <v>DROGUERIAS VETERINARIAS</v>
      </c>
      <c r="E8532" s="1471" t="s">
        <v>25991</v>
      </c>
      <c r="F8532" s="1471" t="s">
        <v>5241</v>
      </c>
      <c r="G8532" s="1471" t="s">
        <v>25992</v>
      </c>
      <c r="H8532" s="1533">
        <v>45917</v>
      </c>
      <c r="I8532" s="1682">
        <v>0.89</v>
      </c>
      <c r="J8532" s="1471" t="s">
        <v>16</v>
      </c>
      <c r="K8532" s="1471" t="s">
        <v>47</v>
      </c>
      <c r="L8532" s="1472" t="s">
        <v>25990</v>
      </c>
      <c r="M8532" s="1515"/>
      <c r="N8532" s="1476"/>
      <c r="O8532" s="1471"/>
      <c r="P8532" s="1475"/>
      <c r="Q8532" s="1464">
        <f t="shared" si="266"/>
        <v>9</v>
      </c>
      <c r="R8532" s="1794" t="str">
        <f t="shared" si="267"/>
        <v>LA BELLEZA</v>
      </c>
    </row>
    <row r="8533" spans="1:18" s="393" customFormat="1" ht="25.05" customHeight="1" x14ac:dyDescent="0.3">
      <c r="A8533" s="1472" t="s">
        <v>115</v>
      </c>
      <c r="B8533" s="1471" t="s">
        <v>126</v>
      </c>
      <c r="C8533" s="1471" t="s">
        <v>3891</v>
      </c>
      <c r="D8533" s="1472" t="str">
        <f>VLOOKUP(C8533,CODIGOS!$B$1:$E$194,4,FALSE)</f>
        <v>DROGUERIAS VETERINARIAS</v>
      </c>
      <c r="E8533" s="1471" t="s">
        <v>25987</v>
      </c>
      <c r="F8533" s="1471" t="s">
        <v>25988</v>
      </c>
      <c r="G8533" s="1471" t="s">
        <v>25989</v>
      </c>
      <c r="H8533" s="1533">
        <v>45916</v>
      </c>
      <c r="I8533" s="1682">
        <v>0.77</v>
      </c>
      <c r="J8533" s="1471" t="s">
        <v>16</v>
      </c>
      <c r="K8533" s="1471" t="s">
        <v>47</v>
      </c>
      <c r="L8533" s="1472" t="s">
        <v>25993</v>
      </c>
      <c r="M8533" s="1476"/>
      <c r="N8533" s="1476"/>
      <c r="O8533" s="1471"/>
      <c r="P8533" s="1475"/>
      <c r="Q8533" s="1464">
        <f t="shared" si="266"/>
        <v>9</v>
      </c>
      <c r="R8533" s="1794" t="str">
        <f t="shared" si="267"/>
        <v>LA BELLEZA</v>
      </c>
    </row>
    <row r="8534" spans="1:18" s="393" customFormat="1" ht="25.05" customHeight="1" x14ac:dyDescent="0.3">
      <c r="A8534" s="1472" t="s">
        <v>115</v>
      </c>
      <c r="B8534" s="1472" t="s">
        <v>126</v>
      </c>
      <c r="C8534" s="1472" t="s">
        <v>3891</v>
      </c>
      <c r="D8534" s="1472" t="str">
        <f>VLOOKUP(C8534,CODIGOS!$B$1:$E$194,4,FALSE)</f>
        <v>DROGUERIAS VETERINARIAS</v>
      </c>
      <c r="E8534" s="1472" t="s">
        <v>25991</v>
      </c>
      <c r="F8534" s="1472" t="s">
        <v>5241</v>
      </c>
      <c r="G8534" s="1472" t="s">
        <v>25992</v>
      </c>
      <c r="H8534" s="1523">
        <v>45917</v>
      </c>
      <c r="I8534" s="1682">
        <v>0.79500000000000004</v>
      </c>
      <c r="J8534" s="1471" t="s">
        <v>16</v>
      </c>
      <c r="K8534" s="1471" t="s">
        <v>47</v>
      </c>
      <c r="L8534" s="1472" t="s">
        <v>25993</v>
      </c>
      <c r="M8534" s="1472"/>
      <c r="N8534" s="1476"/>
      <c r="O8534" s="1476"/>
      <c r="P8534" s="1475"/>
      <c r="Q8534" s="1464">
        <f t="shared" si="266"/>
        <v>9</v>
      </c>
      <c r="R8534" s="1794" t="str">
        <f t="shared" si="267"/>
        <v>LA BELLEZA</v>
      </c>
    </row>
    <row r="8535" spans="1:18" s="393" customFormat="1" ht="25.05" customHeight="1" x14ac:dyDescent="0.3">
      <c r="A8535" s="1472" t="s">
        <v>115</v>
      </c>
      <c r="B8535" s="1472" t="s">
        <v>4800</v>
      </c>
      <c r="C8535" s="1471" t="s">
        <v>472</v>
      </c>
      <c r="D8535" s="1472" t="str">
        <f>VLOOKUP(C8535,CODIGOS!$B$1:$E$194,4,FALSE)</f>
        <v>RESTAURANTES PUBLICOS</v>
      </c>
      <c r="E8535" s="1471" t="s">
        <v>7510</v>
      </c>
      <c r="F8535" s="1471" t="s">
        <v>7511</v>
      </c>
      <c r="G8535" s="1471" t="s">
        <v>7512</v>
      </c>
      <c r="H8535" s="1523">
        <v>45901</v>
      </c>
      <c r="I8535" s="1682">
        <v>0.81999999999999984</v>
      </c>
      <c r="J8535" s="1471" t="s">
        <v>16</v>
      </c>
      <c r="K8535" s="1471" t="s">
        <v>47</v>
      </c>
      <c r="L8535" s="1472" t="s">
        <v>477</v>
      </c>
      <c r="M8535" s="1472" t="s">
        <v>4813</v>
      </c>
      <c r="N8535" s="1472" t="s">
        <v>48</v>
      </c>
      <c r="O8535" s="1472" t="s">
        <v>48</v>
      </c>
      <c r="P8535" s="1479"/>
      <c r="Q8535" s="1464">
        <f t="shared" si="266"/>
        <v>9</v>
      </c>
      <c r="R8535" s="1794" t="str">
        <f t="shared" si="267"/>
        <v>LA PAZ</v>
      </c>
    </row>
    <row r="8536" spans="1:18" s="393" customFormat="1" ht="25.05" customHeight="1" x14ac:dyDescent="0.3">
      <c r="A8536" s="1472" t="s">
        <v>115</v>
      </c>
      <c r="B8536" s="1472" t="s">
        <v>4800</v>
      </c>
      <c r="C8536" s="1472" t="s">
        <v>547</v>
      </c>
      <c r="D8536" s="1472" t="str">
        <f>VLOOKUP(C8536,CODIGOS!$B$1:$E$194,4,FALSE)</f>
        <v>CAFETERÍA</v>
      </c>
      <c r="E8536" s="1472" t="s">
        <v>25994</v>
      </c>
      <c r="F8536" s="1472" t="s">
        <v>25995</v>
      </c>
      <c r="G8536" s="1472" t="s">
        <v>25996</v>
      </c>
      <c r="H8536" s="1523">
        <v>45902</v>
      </c>
      <c r="I8536" s="1682">
        <v>0.84</v>
      </c>
      <c r="J8536" s="1471" t="s">
        <v>16</v>
      </c>
      <c r="K8536" s="1471" t="s">
        <v>47</v>
      </c>
      <c r="L8536" s="1472" t="s">
        <v>477</v>
      </c>
      <c r="M8536" s="1472" t="s">
        <v>4813</v>
      </c>
      <c r="N8536" s="1472" t="s">
        <v>48</v>
      </c>
      <c r="O8536" s="1472" t="s">
        <v>48</v>
      </c>
      <c r="P8536" s="1479"/>
      <c r="Q8536" s="1464">
        <f t="shared" si="266"/>
        <v>9</v>
      </c>
      <c r="R8536" s="1794" t="str">
        <f t="shared" si="267"/>
        <v>LA PAZ</v>
      </c>
    </row>
    <row r="8537" spans="1:18" s="393" customFormat="1" ht="25.05" customHeight="1" x14ac:dyDescent="0.3">
      <c r="A8537" s="1472" t="s">
        <v>115</v>
      </c>
      <c r="B8537" s="1493" t="s">
        <v>4800</v>
      </c>
      <c r="C8537" s="1472" t="s">
        <v>547</v>
      </c>
      <c r="D8537" s="1472" t="str">
        <f>VLOOKUP(C8537,CODIGOS!$B$1:$E$194,4,FALSE)</f>
        <v>CAFETERÍA</v>
      </c>
      <c r="E8537" s="1472" t="s">
        <v>19652</v>
      </c>
      <c r="F8537" s="1472" t="s">
        <v>5326</v>
      </c>
      <c r="G8537" s="1472" t="s">
        <v>25997</v>
      </c>
      <c r="H8537" s="1473">
        <v>45903</v>
      </c>
      <c r="I8537" s="1682">
        <v>0.86</v>
      </c>
      <c r="J8537" s="1471" t="s">
        <v>16</v>
      </c>
      <c r="K8537" s="1471" t="s">
        <v>47</v>
      </c>
      <c r="L8537" s="1472" t="s">
        <v>477</v>
      </c>
      <c r="M8537" s="1472" t="s">
        <v>4813</v>
      </c>
      <c r="N8537" s="1472" t="s">
        <v>48</v>
      </c>
      <c r="O8537" s="1472" t="s">
        <v>48</v>
      </c>
      <c r="P8537" s="1479"/>
      <c r="Q8537" s="1464">
        <f t="shared" si="266"/>
        <v>9</v>
      </c>
      <c r="R8537" s="1794" t="str">
        <f t="shared" si="267"/>
        <v>LA PAZ</v>
      </c>
    </row>
    <row r="8538" spans="1:18" s="393" customFormat="1" ht="25.05" customHeight="1" x14ac:dyDescent="0.3">
      <c r="A8538" s="1472" t="s">
        <v>115</v>
      </c>
      <c r="B8538" s="1493" t="s">
        <v>4800</v>
      </c>
      <c r="C8538" s="1471" t="s">
        <v>547</v>
      </c>
      <c r="D8538" s="1472" t="str">
        <f>VLOOKUP(C8538,CODIGOS!$B$1:$E$194,4,FALSE)</f>
        <v>CAFETERÍA</v>
      </c>
      <c r="E8538" s="1471" t="s">
        <v>7519</v>
      </c>
      <c r="F8538" s="1471" t="s">
        <v>7520</v>
      </c>
      <c r="G8538" s="1471" t="s">
        <v>7521</v>
      </c>
      <c r="H8538" s="1473">
        <v>45905</v>
      </c>
      <c r="I8538" s="1756">
        <v>0.76</v>
      </c>
      <c r="J8538" s="1471" t="s">
        <v>16</v>
      </c>
      <c r="K8538" s="1471" t="s">
        <v>47</v>
      </c>
      <c r="L8538" s="1472" t="s">
        <v>477</v>
      </c>
      <c r="M8538" s="1471" t="s">
        <v>4813</v>
      </c>
      <c r="N8538" s="1471" t="s">
        <v>48</v>
      </c>
      <c r="O8538" s="1471" t="s">
        <v>48</v>
      </c>
      <c r="P8538" s="1475"/>
      <c r="Q8538" s="1464">
        <f t="shared" si="266"/>
        <v>9</v>
      </c>
      <c r="R8538" s="1794" t="str">
        <f t="shared" si="267"/>
        <v>LA PAZ</v>
      </c>
    </row>
    <row r="8539" spans="1:18" s="393" customFormat="1" ht="25.05" customHeight="1" x14ac:dyDescent="0.3">
      <c r="A8539" s="1472" t="s">
        <v>115</v>
      </c>
      <c r="B8539" s="1472" t="s">
        <v>4800</v>
      </c>
      <c r="C8539" s="1471" t="s">
        <v>20</v>
      </c>
      <c r="D8539" s="1472" t="str">
        <f>VLOOKUP(C8539,CODIGOS!$B$1:$E$194,4,FALSE)</f>
        <v>TIENDA DE BARRIO O CIGARRERÍA, INCLUIDAS LAS UBICADAS EN ZONAS FRANCAS</v>
      </c>
      <c r="E8539" s="1471" t="s">
        <v>25998</v>
      </c>
      <c r="F8539" s="1471" t="s">
        <v>5326</v>
      </c>
      <c r="G8539" s="1471" t="s">
        <v>25999</v>
      </c>
      <c r="H8539" s="1530">
        <v>45908</v>
      </c>
      <c r="I8539" s="1682">
        <v>0.78</v>
      </c>
      <c r="J8539" s="1471" t="s">
        <v>16</v>
      </c>
      <c r="K8539" s="1471" t="s">
        <v>47</v>
      </c>
      <c r="L8539" s="1472" t="s">
        <v>22793</v>
      </c>
      <c r="M8539" s="1471" t="s">
        <v>4813</v>
      </c>
      <c r="N8539" s="1471" t="s">
        <v>48</v>
      </c>
      <c r="O8539" s="1471" t="s">
        <v>48</v>
      </c>
      <c r="P8539" s="1471"/>
      <c r="Q8539" s="1464">
        <f t="shared" si="266"/>
        <v>9</v>
      </c>
      <c r="R8539" s="1794" t="str">
        <f t="shared" si="267"/>
        <v>LA PAZ</v>
      </c>
    </row>
    <row r="8540" spans="1:18" s="393" customFormat="1" ht="25.05" customHeight="1" x14ac:dyDescent="0.3">
      <c r="A8540" s="1472" t="s">
        <v>115</v>
      </c>
      <c r="B8540" s="1471" t="s">
        <v>4800</v>
      </c>
      <c r="C8540" s="1472" t="s">
        <v>20</v>
      </c>
      <c r="D8540" s="1472" t="str">
        <f>VLOOKUP(C8540,CODIGOS!$B$1:$E$194,4,FALSE)</f>
        <v>TIENDA DE BARRIO O CIGARRERÍA, INCLUIDAS LAS UBICADAS EN ZONAS FRANCAS</v>
      </c>
      <c r="E8540" s="1471" t="s">
        <v>7526</v>
      </c>
      <c r="F8540" s="1471" t="s">
        <v>5326</v>
      </c>
      <c r="G8540" s="1474" t="s">
        <v>7527</v>
      </c>
      <c r="H8540" s="1530">
        <v>45910</v>
      </c>
      <c r="I8540" s="1682">
        <v>0.78</v>
      </c>
      <c r="J8540" s="1471" t="s">
        <v>16</v>
      </c>
      <c r="K8540" s="1471" t="s">
        <v>47</v>
      </c>
      <c r="L8540" s="1472" t="s">
        <v>22793</v>
      </c>
      <c r="M8540" s="1471" t="s">
        <v>4813</v>
      </c>
      <c r="N8540" s="1471" t="s">
        <v>48</v>
      </c>
      <c r="O8540" s="1471" t="s">
        <v>48</v>
      </c>
      <c r="P8540" s="1475"/>
      <c r="Q8540" s="1464">
        <f t="shared" si="266"/>
        <v>9</v>
      </c>
      <c r="R8540" s="1794" t="str">
        <f t="shared" si="267"/>
        <v>LA PAZ</v>
      </c>
    </row>
    <row r="8541" spans="1:18" s="393" customFormat="1" ht="25.05" customHeight="1" x14ac:dyDescent="0.3">
      <c r="A8541" s="1471" t="s">
        <v>115</v>
      </c>
      <c r="B8541" s="1471" t="s">
        <v>4800</v>
      </c>
      <c r="C8541" s="1471" t="s">
        <v>1031</v>
      </c>
      <c r="D8541" s="1472" t="str">
        <f>VLOOKUP(C8541,CODIGOS!$B$1:$E$194,4,FALSE)</f>
        <v>EXPENDIO DE VERDURAS - FRUTAS ( LOCAL - ESTABLECIMIENTO Y/O FRUVER)</v>
      </c>
      <c r="E8541" s="1471" t="s">
        <v>26000</v>
      </c>
      <c r="F8541" s="1471" t="s">
        <v>5317</v>
      </c>
      <c r="G8541" s="1471" t="s">
        <v>26001</v>
      </c>
      <c r="H8541" s="1473">
        <v>45911</v>
      </c>
      <c r="I8541" s="1756">
        <v>0.81999999999999984</v>
      </c>
      <c r="J8541" s="1471" t="s">
        <v>16</v>
      </c>
      <c r="K8541" s="1471" t="s">
        <v>47</v>
      </c>
      <c r="L8541" s="1472" t="s">
        <v>22793</v>
      </c>
      <c r="M8541" s="1471" t="s">
        <v>4813</v>
      </c>
      <c r="N8541" s="1471" t="s">
        <v>48</v>
      </c>
      <c r="O8541" s="1471" t="s">
        <v>48</v>
      </c>
      <c r="P8541" s="1475"/>
      <c r="Q8541" s="1464">
        <f t="shared" si="266"/>
        <v>9</v>
      </c>
      <c r="R8541" s="1794" t="str">
        <f t="shared" si="267"/>
        <v>LA PAZ</v>
      </c>
    </row>
    <row r="8542" spans="1:18" s="393" customFormat="1" ht="25.05" customHeight="1" x14ac:dyDescent="0.3">
      <c r="A8542" s="1471" t="s">
        <v>115</v>
      </c>
      <c r="B8542" s="1471" t="s">
        <v>4800</v>
      </c>
      <c r="C8542" s="1471" t="s">
        <v>499</v>
      </c>
      <c r="D8542" s="1472" t="str">
        <f>VLOOKUP(C8542,CODIGOS!$B$1:$E$194,4,FALSE)</f>
        <v>BARES - DISCOTECAS - CANTINAS - TABERNAS</v>
      </c>
      <c r="E8542" s="1471" t="s">
        <v>7531</v>
      </c>
      <c r="F8542" s="1471" t="s">
        <v>5326</v>
      </c>
      <c r="G8542" s="1471" t="s">
        <v>7531</v>
      </c>
      <c r="H8542" s="1473">
        <v>45912</v>
      </c>
      <c r="I8542" s="1756">
        <v>0.74</v>
      </c>
      <c r="J8542" s="1471" t="s">
        <v>16</v>
      </c>
      <c r="K8542" s="1471" t="s">
        <v>47</v>
      </c>
      <c r="L8542" s="1472" t="s">
        <v>22814</v>
      </c>
      <c r="M8542" s="1471" t="s">
        <v>4813</v>
      </c>
      <c r="N8542" s="1471" t="s">
        <v>48</v>
      </c>
      <c r="O8542" s="1471" t="s">
        <v>48</v>
      </c>
      <c r="P8542" s="1475"/>
      <c r="Q8542" s="1464">
        <f t="shared" si="266"/>
        <v>9</v>
      </c>
      <c r="R8542" s="1794" t="str">
        <f t="shared" si="267"/>
        <v>LA PAZ</v>
      </c>
    </row>
    <row r="8543" spans="1:18" s="393" customFormat="1" ht="25.05" customHeight="1" x14ac:dyDescent="0.3">
      <c r="A8543" s="1471" t="s">
        <v>115</v>
      </c>
      <c r="B8543" s="1471" t="s">
        <v>4800</v>
      </c>
      <c r="C8543" s="1471" t="s">
        <v>499</v>
      </c>
      <c r="D8543" s="1472" t="str">
        <f>VLOOKUP(C8543,CODIGOS!$B$1:$E$194,4,FALSE)</f>
        <v>BARES - DISCOTECAS - CANTINAS - TABERNAS</v>
      </c>
      <c r="E8543" s="1471" t="s">
        <v>10601</v>
      </c>
      <c r="F8543" s="1471" t="s">
        <v>5326</v>
      </c>
      <c r="G8543" s="1471" t="s">
        <v>10602</v>
      </c>
      <c r="H8543" s="1473">
        <v>45915</v>
      </c>
      <c r="I8543" s="1756">
        <v>0.76</v>
      </c>
      <c r="J8543" s="1471" t="s">
        <v>16</v>
      </c>
      <c r="K8543" s="1471" t="s">
        <v>47</v>
      </c>
      <c r="L8543" s="1472" t="s">
        <v>22814</v>
      </c>
      <c r="M8543" s="1471" t="s">
        <v>4813</v>
      </c>
      <c r="N8543" s="1471" t="s">
        <v>48</v>
      </c>
      <c r="O8543" s="1471" t="s">
        <v>48</v>
      </c>
      <c r="P8543" s="1475"/>
      <c r="Q8543" s="1464">
        <f t="shared" si="266"/>
        <v>9</v>
      </c>
      <c r="R8543" s="1794" t="str">
        <f t="shared" si="267"/>
        <v>LA PAZ</v>
      </c>
    </row>
    <row r="8544" spans="1:18" s="393" customFormat="1" ht="25.05" customHeight="1" x14ac:dyDescent="0.3">
      <c r="A8544" s="1471" t="s">
        <v>115</v>
      </c>
      <c r="B8544" s="1471" t="s">
        <v>4800</v>
      </c>
      <c r="C8544" s="1471" t="s">
        <v>472</v>
      </c>
      <c r="D8544" s="1472" t="str">
        <f>VLOOKUP(C8544,CODIGOS!$B$1:$E$194,4,FALSE)</f>
        <v>RESTAURANTES PUBLICOS</v>
      </c>
      <c r="E8544" s="1471" t="s">
        <v>7541</v>
      </c>
      <c r="F8544" s="1471" t="s">
        <v>5323</v>
      </c>
      <c r="G8544" s="1471" t="s">
        <v>7542</v>
      </c>
      <c r="H8544" s="1473">
        <v>45916</v>
      </c>
      <c r="I8544" s="1756">
        <v>0.83</v>
      </c>
      <c r="J8544" s="1471" t="s">
        <v>16</v>
      </c>
      <c r="K8544" s="1471" t="s">
        <v>47</v>
      </c>
      <c r="L8544" s="1472" t="s">
        <v>477</v>
      </c>
      <c r="M8544" s="1472" t="s">
        <v>4813</v>
      </c>
      <c r="N8544" s="1472" t="s">
        <v>48</v>
      </c>
      <c r="O8544" s="1901" t="s">
        <v>48</v>
      </c>
      <c r="P8544" s="1479"/>
      <c r="Q8544" s="1464">
        <f t="shared" si="266"/>
        <v>9</v>
      </c>
      <c r="R8544" s="1794" t="str">
        <f t="shared" si="267"/>
        <v>LA PAZ</v>
      </c>
    </row>
    <row r="8545" spans="1:18" s="393" customFormat="1" ht="25.05" customHeight="1" x14ac:dyDescent="0.3">
      <c r="A8545" s="1471" t="s">
        <v>115</v>
      </c>
      <c r="B8545" s="1471" t="s">
        <v>4800</v>
      </c>
      <c r="C8545" s="1471" t="s">
        <v>472</v>
      </c>
      <c r="D8545" s="1472" t="str">
        <f>VLOOKUP(C8545,CODIGOS!$B$1:$E$194,4,FALSE)</f>
        <v>RESTAURANTES PUBLICOS</v>
      </c>
      <c r="E8545" s="1471" t="s">
        <v>10606</v>
      </c>
      <c r="F8545" s="1471" t="s">
        <v>10607</v>
      </c>
      <c r="G8545" s="1471" t="s">
        <v>10608</v>
      </c>
      <c r="H8545" s="1473">
        <v>45917</v>
      </c>
      <c r="I8545" s="1756">
        <v>0.78</v>
      </c>
      <c r="J8545" s="1471" t="s">
        <v>16</v>
      </c>
      <c r="K8545" s="1471" t="s">
        <v>47</v>
      </c>
      <c r="L8545" s="1472" t="s">
        <v>477</v>
      </c>
      <c r="M8545" s="1472" t="s">
        <v>4813</v>
      </c>
      <c r="N8545" s="1472" t="s">
        <v>48</v>
      </c>
      <c r="O8545" s="1901" t="s">
        <v>48</v>
      </c>
      <c r="P8545" s="1479"/>
      <c r="Q8545" s="1464">
        <f t="shared" si="266"/>
        <v>9</v>
      </c>
      <c r="R8545" s="1794" t="str">
        <f t="shared" si="267"/>
        <v>LA PAZ</v>
      </c>
    </row>
    <row r="8546" spans="1:18" s="393" customFormat="1" ht="25.05" customHeight="1" x14ac:dyDescent="0.3">
      <c r="A8546" s="1472" t="s">
        <v>115</v>
      </c>
      <c r="B8546" s="1471" t="s">
        <v>4800</v>
      </c>
      <c r="C8546" s="1471" t="s">
        <v>472</v>
      </c>
      <c r="D8546" s="1472" t="str">
        <f>VLOOKUP(C8546,CODIGOS!$B$1:$E$194,4,FALSE)</f>
        <v>RESTAURANTES PUBLICOS</v>
      </c>
      <c r="E8546" s="1471" t="s">
        <v>7535</v>
      </c>
      <c r="F8546" s="1471" t="s">
        <v>5323</v>
      </c>
      <c r="G8546" s="1471" t="s">
        <v>7536</v>
      </c>
      <c r="H8546" s="1473">
        <v>45919</v>
      </c>
      <c r="I8546" s="1682">
        <v>0.86</v>
      </c>
      <c r="J8546" s="1471" t="s">
        <v>16</v>
      </c>
      <c r="K8546" s="1471" t="s">
        <v>47</v>
      </c>
      <c r="L8546" s="1472" t="s">
        <v>477</v>
      </c>
      <c r="M8546" s="1472" t="s">
        <v>4813</v>
      </c>
      <c r="N8546" s="1472" t="s">
        <v>48</v>
      </c>
      <c r="O8546" s="1901" t="s">
        <v>48</v>
      </c>
      <c r="P8546" s="1479"/>
      <c r="Q8546" s="1464">
        <f t="shared" si="266"/>
        <v>9</v>
      </c>
      <c r="R8546" s="1794" t="str">
        <f t="shared" si="267"/>
        <v>LA PAZ</v>
      </c>
    </row>
    <row r="8547" spans="1:18" s="393" customFormat="1" ht="25.05" customHeight="1" x14ac:dyDescent="0.3">
      <c r="A8547" s="1472" t="s">
        <v>115</v>
      </c>
      <c r="B8547" s="1471" t="s">
        <v>4800</v>
      </c>
      <c r="C8547" s="1471" t="s">
        <v>472</v>
      </c>
      <c r="D8547" s="1472" t="str">
        <f>VLOOKUP(C8547,CODIGOS!$B$1:$E$194,4,FALSE)</f>
        <v>RESTAURANTES PUBLICOS</v>
      </c>
      <c r="E8547" s="1471" t="s">
        <v>13562</v>
      </c>
      <c r="F8547" s="1471" t="s">
        <v>13563</v>
      </c>
      <c r="G8547" s="1471" t="s">
        <v>13564</v>
      </c>
      <c r="H8547" s="1533">
        <v>45923</v>
      </c>
      <c r="I8547" s="1682">
        <v>0.84</v>
      </c>
      <c r="J8547" s="1471" t="s">
        <v>16</v>
      </c>
      <c r="K8547" s="1471" t="s">
        <v>47</v>
      </c>
      <c r="L8547" s="1472" t="s">
        <v>477</v>
      </c>
      <c r="M8547" s="1472" t="s">
        <v>4813</v>
      </c>
      <c r="N8547" s="1472" t="s">
        <v>48</v>
      </c>
      <c r="O8547" s="1472" t="s">
        <v>48</v>
      </c>
      <c r="P8547" s="1479"/>
      <c r="Q8547" s="1464">
        <f t="shared" si="266"/>
        <v>9</v>
      </c>
      <c r="R8547" s="1794" t="str">
        <f t="shared" si="267"/>
        <v>LA PAZ</v>
      </c>
    </row>
    <row r="8548" spans="1:18" s="393" customFormat="1" ht="25.05" customHeight="1" x14ac:dyDescent="0.3">
      <c r="A8548" s="1472" t="s">
        <v>115</v>
      </c>
      <c r="B8548" s="1472" t="s">
        <v>4800</v>
      </c>
      <c r="C8548" s="1472" t="s">
        <v>472</v>
      </c>
      <c r="D8548" s="1472" t="str">
        <f>VLOOKUP(C8548,CODIGOS!$B$1:$E$194,4,FALSE)</f>
        <v>RESTAURANTES PUBLICOS</v>
      </c>
      <c r="E8548" s="1472" t="s">
        <v>7513</v>
      </c>
      <c r="F8548" s="1472" t="s">
        <v>7514</v>
      </c>
      <c r="G8548" s="1472" t="s">
        <v>7515</v>
      </c>
      <c r="H8548" s="1523">
        <v>45924</v>
      </c>
      <c r="I8548" s="1682">
        <v>0.8</v>
      </c>
      <c r="J8548" s="1471" t="s">
        <v>16</v>
      </c>
      <c r="K8548" s="1471" t="s">
        <v>47</v>
      </c>
      <c r="L8548" s="1472" t="s">
        <v>477</v>
      </c>
      <c r="M8548" s="1471" t="s">
        <v>4813</v>
      </c>
      <c r="N8548" s="1475" t="s">
        <v>48</v>
      </c>
      <c r="O8548" s="1475" t="s">
        <v>48</v>
      </c>
      <c r="P8548" s="1479"/>
      <c r="Q8548" s="1464">
        <f t="shared" si="266"/>
        <v>9</v>
      </c>
      <c r="R8548" s="1794" t="str">
        <f t="shared" si="267"/>
        <v>LA PAZ</v>
      </c>
    </row>
    <row r="8549" spans="1:18" s="393" customFormat="1" ht="25.05" customHeight="1" x14ac:dyDescent="0.3">
      <c r="A8549" s="1472" t="s">
        <v>115</v>
      </c>
      <c r="B8549" s="1471" t="s">
        <v>4800</v>
      </c>
      <c r="C8549" s="1471" t="s">
        <v>472</v>
      </c>
      <c r="D8549" s="1472" t="str">
        <f>VLOOKUP(C8549,CODIGOS!$B$1:$E$194,4,FALSE)</f>
        <v>RESTAURANTES PUBLICOS</v>
      </c>
      <c r="E8549" s="1471" t="s">
        <v>13565</v>
      </c>
      <c r="F8549" s="1471" t="s">
        <v>13566</v>
      </c>
      <c r="G8549" s="1471" t="s">
        <v>13567</v>
      </c>
      <c r="H8549" s="1533">
        <v>45925</v>
      </c>
      <c r="I8549" s="1682">
        <v>0.73</v>
      </c>
      <c r="J8549" s="1471" t="s">
        <v>16</v>
      </c>
      <c r="K8549" s="1471" t="s">
        <v>47</v>
      </c>
      <c r="L8549" s="1472" t="s">
        <v>477</v>
      </c>
      <c r="M8549" s="1472" t="s">
        <v>4813</v>
      </c>
      <c r="N8549" s="1472" t="s">
        <v>48</v>
      </c>
      <c r="O8549" s="1479" t="s">
        <v>48</v>
      </c>
      <c r="P8549" s="1479"/>
      <c r="Q8549" s="1464">
        <f t="shared" si="266"/>
        <v>9</v>
      </c>
      <c r="R8549" s="1794" t="str">
        <f t="shared" si="267"/>
        <v>LA PAZ</v>
      </c>
    </row>
    <row r="8550" spans="1:18" s="393" customFormat="1" ht="25.05" customHeight="1" x14ac:dyDescent="0.3">
      <c r="A8550" s="1472" t="s">
        <v>115</v>
      </c>
      <c r="B8550" s="1471" t="s">
        <v>127</v>
      </c>
      <c r="C8550" s="1471">
        <v>30</v>
      </c>
      <c r="D8550" s="1472" t="str">
        <f>VLOOKUP(C8550,CODIGOS!$B$1:$E$194,4,FALSE)</f>
        <v>OTROS</v>
      </c>
      <c r="E8550" s="1471" t="s">
        <v>26002</v>
      </c>
      <c r="F8550" s="1471" t="s">
        <v>26003</v>
      </c>
      <c r="G8550" s="1471" t="s">
        <v>26004</v>
      </c>
      <c r="H8550" s="1473">
        <v>45901</v>
      </c>
      <c r="I8550" s="1682">
        <v>0.72499999999999998</v>
      </c>
      <c r="J8550" s="1471" t="s">
        <v>16</v>
      </c>
      <c r="K8550" s="1471" t="s">
        <v>47</v>
      </c>
      <c r="L8550" s="1472" t="s">
        <v>525</v>
      </c>
      <c r="M8550" s="1472"/>
      <c r="N8550" s="1472"/>
      <c r="O8550" s="1472" t="s">
        <v>48</v>
      </c>
      <c r="P8550" s="1479"/>
      <c r="Q8550" s="1464">
        <f t="shared" si="266"/>
        <v>9</v>
      </c>
      <c r="R8550" s="1794" t="str">
        <f t="shared" si="267"/>
        <v>PUENTE NACIONAL</v>
      </c>
    </row>
    <row r="8551" spans="1:18" s="393" customFormat="1" ht="25.05" customHeight="1" x14ac:dyDescent="0.3">
      <c r="A8551" s="1472" t="s">
        <v>115</v>
      </c>
      <c r="B8551" s="1472" t="s">
        <v>127</v>
      </c>
      <c r="C8551" s="1472">
        <v>30</v>
      </c>
      <c r="D8551" s="1472" t="str">
        <f>VLOOKUP(C8551,CODIGOS!$B$1:$E$194,4,FALSE)</f>
        <v>OTROS</v>
      </c>
      <c r="E8551" s="1472" t="s">
        <v>26005</v>
      </c>
      <c r="F8551" s="1472" t="s">
        <v>26006</v>
      </c>
      <c r="G8551" s="1472" t="s">
        <v>26007</v>
      </c>
      <c r="H8551" s="1523">
        <v>45904</v>
      </c>
      <c r="I8551" s="1682">
        <v>0.8</v>
      </c>
      <c r="J8551" s="1472" t="s">
        <v>16</v>
      </c>
      <c r="K8551" s="1472" t="s">
        <v>41</v>
      </c>
      <c r="L8551" s="1472" t="s">
        <v>525</v>
      </c>
      <c r="M8551" s="1472" t="s">
        <v>26008</v>
      </c>
      <c r="N8551" s="1472"/>
      <c r="O8551" s="1472" t="s">
        <v>48</v>
      </c>
      <c r="P8551" s="1479"/>
      <c r="Q8551" s="1464">
        <f t="shared" si="266"/>
        <v>9</v>
      </c>
      <c r="R8551" s="1794" t="str">
        <f t="shared" si="267"/>
        <v>PUENTE NACIONAL</v>
      </c>
    </row>
    <row r="8552" spans="1:18" s="393" customFormat="1" ht="25.05" customHeight="1" x14ac:dyDescent="0.3">
      <c r="A8552" s="1472" t="s">
        <v>115</v>
      </c>
      <c r="B8552" s="1472" t="s">
        <v>127</v>
      </c>
      <c r="C8552" s="1472" t="s">
        <v>1046</v>
      </c>
      <c r="D8552" s="1472" t="str">
        <f>VLOOKUP(C8552,CODIGOS!$B$1:$E$194,4,FALSE)</f>
        <v xml:space="preserve">GIMNASIO </v>
      </c>
      <c r="E8552" s="1472" t="s">
        <v>26009</v>
      </c>
      <c r="F8552" s="1472" t="s">
        <v>26010</v>
      </c>
      <c r="G8552" s="1472" t="s">
        <v>26011</v>
      </c>
      <c r="H8552" s="1523">
        <v>45915</v>
      </c>
      <c r="I8552" s="1682">
        <v>0.91</v>
      </c>
      <c r="J8552" s="1472" t="s">
        <v>16</v>
      </c>
      <c r="K8552" s="1471" t="s">
        <v>47</v>
      </c>
      <c r="L8552" s="1472" t="s">
        <v>525</v>
      </c>
      <c r="M8552" s="1472" t="s">
        <v>3675</v>
      </c>
      <c r="N8552" s="1472"/>
      <c r="O8552" s="1472" t="s">
        <v>48</v>
      </c>
      <c r="P8552" s="1479"/>
      <c r="Q8552" s="1464">
        <f t="shared" si="266"/>
        <v>9</v>
      </c>
      <c r="R8552" s="1794" t="str">
        <f t="shared" si="267"/>
        <v>PUENTE NACIONAL</v>
      </c>
    </row>
    <row r="8553" spans="1:18" s="393" customFormat="1" ht="25.05" customHeight="1" x14ac:dyDescent="0.3">
      <c r="A8553" s="1472" t="s">
        <v>115</v>
      </c>
      <c r="B8553" s="1471" t="s">
        <v>127</v>
      </c>
      <c r="C8553" s="1471" t="s">
        <v>715</v>
      </c>
      <c r="D8553" s="1472" t="str">
        <f>VLOOKUP(C8553,CODIGOS!$B$1:$E$194,4,FALSE)</f>
        <v>COLEGIOS</v>
      </c>
      <c r="E8553" s="1471" t="s">
        <v>26012</v>
      </c>
      <c r="F8553" s="1471" t="s">
        <v>26013</v>
      </c>
      <c r="G8553" s="1471" t="s">
        <v>7545</v>
      </c>
      <c r="H8553" s="1533">
        <v>45915</v>
      </c>
      <c r="I8553" s="1682">
        <v>0.56999999999999995</v>
      </c>
      <c r="J8553" s="1471" t="s">
        <v>16</v>
      </c>
      <c r="K8553" s="1472" t="s">
        <v>41</v>
      </c>
      <c r="L8553" s="1472" t="s">
        <v>26510</v>
      </c>
      <c r="M8553" s="1472"/>
      <c r="N8553" s="1472"/>
      <c r="O8553" s="1472" t="s">
        <v>48</v>
      </c>
      <c r="P8553" s="1479"/>
      <c r="Q8553" s="1464">
        <f t="shared" si="266"/>
        <v>9</v>
      </c>
      <c r="R8553" s="1794" t="str">
        <f t="shared" si="267"/>
        <v>PUENTE NACIONAL</v>
      </c>
    </row>
    <row r="8554" spans="1:18" s="393" customFormat="1" ht="25.05" customHeight="1" x14ac:dyDescent="0.3">
      <c r="A8554" s="1931" t="s">
        <v>115</v>
      </c>
      <c r="B8554" s="1531" t="s">
        <v>127</v>
      </c>
      <c r="C8554" s="1475" t="s">
        <v>715</v>
      </c>
      <c r="D8554" s="1472" t="str">
        <f>VLOOKUP(C8554,CODIGOS!$B$1:$E$194,4,FALSE)</f>
        <v>COLEGIOS</v>
      </c>
      <c r="E8554" s="1491" t="s">
        <v>26014</v>
      </c>
      <c r="F8554" s="1508" t="s">
        <v>26015</v>
      </c>
      <c r="G8554" s="1508" t="s">
        <v>7545</v>
      </c>
      <c r="H8554" s="1473">
        <v>45917</v>
      </c>
      <c r="I8554" s="1767">
        <v>0.56499999999999995</v>
      </c>
      <c r="J8554" s="1472" t="s">
        <v>16</v>
      </c>
      <c r="K8554" s="1472" t="s">
        <v>41</v>
      </c>
      <c r="L8554" s="1472" t="s">
        <v>26510</v>
      </c>
      <c r="M8554" s="1472"/>
      <c r="N8554" s="1472"/>
      <c r="O8554" s="1472" t="s">
        <v>48</v>
      </c>
      <c r="P8554" s="1479"/>
      <c r="Q8554" s="1464">
        <f t="shared" si="266"/>
        <v>9</v>
      </c>
      <c r="R8554" s="1794" t="str">
        <f t="shared" si="267"/>
        <v>PUENTE NACIONAL</v>
      </c>
    </row>
    <row r="8555" spans="1:18" s="393" customFormat="1" ht="25.05" customHeight="1" x14ac:dyDescent="0.3">
      <c r="A8555" s="1472" t="s">
        <v>115</v>
      </c>
      <c r="B8555" s="1493" t="s">
        <v>127</v>
      </c>
      <c r="C8555" s="1472" t="s">
        <v>567</v>
      </c>
      <c r="D8555" s="1472" t="str">
        <f>VLOOKUP(C8555,CODIGOS!$B$1:$E$194,4,FALSE)</f>
        <v xml:space="preserve">PELUQUERIAS </v>
      </c>
      <c r="E8555" s="1472" t="s">
        <v>26016</v>
      </c>
      <c r="F8555" s="1472" t="s">
        <v>26017</v>
      </c>
      <c r="G8555" s="1472" t="s">
        <v>26018</v>
      </c>
      <c r="H8555" s="1473">
        <v>45922</v>
      </c>
      <c r="I8555" s="1682">
        <v>0.66500000000000004</v>
      </c>
      <c r="J8555" s="1472" t="s">
        <v>16</v>
      </c>
      <c r="K8555" s="1472" t="s">
        <v>41</v>
      </c>
      <c r="L8555" s="1472" t="s">
        <v>572</v>
      </c>
      <c r="M8555" s="1472"/>
      <c r="N8555" s="1472"/>
      <c r="O8555" s="1472" t="s">
        <v>48</v>
      </c>
      <c r="P8555" s="1479"/>
      <c r="Q8555" s="1464">
        <f t="shared" si="266"/>
        <v>9</v>
      </c>
      <c r="R8555" s="1794" t="str">
        <f t="shared" si="267"/>
        <v>PUENTE NACIONAL</v>
      </c>
    </row>
    <row r="8556" spans="1:18" s="393" customFormat="1" ht="25.05" customHeight="1" x14ac:dyDescent="0.3">
      <c r="A8556" s="1471" t="s">
        <v>115</v>
      </c>
      <c r="B8556" s="1471" t="s">
        <v>127</v>
      </c>
      <c r="C8556" s="1471" t="s">
        <v>1458</v>
      </c>
      <c r="D8556" s="1472" t="str">
        <f>VLOOKUP(C8556,CODIGOS!$B$1:$E$194,4,FALSE)</f>
        <v>ESTACIONES DE SERVICIO (Comercio al por menor de combustible para automotores)</v>
      </c>
      <c r="E8556" s="1471" t="s">
        <v>26019</v>
      </c>
      <c r="F8556" s="1471" t="s">
        <v>26020</v>
      </c>
      <c r="G8556" s="1471" t="s">
        <v>26021</v>
      </c>
      <c r="H8556" s="1473">
        <v>45902</v>
      </c>
      <c r="I8556" s="1756">
        <v>0.81999999999999984</v>
      </c>
      <c r="J8556" s="1471" t="s">
        <v>16</v>
      </c>
      <c r="K8556" s="1472" t="s">
        <v>41</v>
      </c>
      <c r="L8556" s="1472" t="s">
        <v>26022</v>
      </c>
      <c r="M8556" s="1472" t="s">
        <v>3675</v>
      </c>
      <c r="N8556" s="1472"/>
      <c r="O8556" s="1472" t="s">
        <v>48</v>
      </c>
      <c r="P8556" s="1479"/>
      <c r="Q8556" s="1464">
        <f t="shared" si="266"/>
        <v>9</v>
      </c>
      <c r="R8556" s="1794" t="str">
        <f t="shared" si="267"/>
        <v>PUENTE NACIONAL</v>
      </c>
    </row>
    <row r="8557" spans="1:18" s="393" customFormat="1" ht="25.05" customHeight="1" x14ac:dyDescent="0.3">
      <c r="A8557" s="1471" t="s">
        <v>115</v>
      </c>
      <c r="B8557" s="1471" t="s">
        <v>127</v>
      </c>
      <c r="C8557" s="1471" t="s">
        <v>8209</v>
      </c>
      <c r="D8557" s="1472" t="str">
        <f>VLOOKUP(C8557,CODIGOS!$B$1:$E$194,4,FALSE)</f>
        <v>CENTROS DE PIERCING Y TATUAJES</v>
      </c>
      <c r="E8557" s="1471" t="s">
        <v>26023</v>
      </c>
      <c r="F8557" s="1471" t="s">
        <v>26024</v>
      </c>
      <c r="G8557" s="1471" t="s">
        <v>26025</v>
      </c>
      <c r="H8557" s="1473">
        <v>45922</v>
      </c>
      <c r="I8557" s="1756">
        <v>0.70499999999999996</v>
      </c>
      <c r="J8557" s="1471" t="s">
        <v>112</v>
      </c>
      <c r="K8557" s="1471" t="s">
        <v>47</v>
      </c>
      <c r="L8557" s="1472" t="s">
        <v>26026</v>
      </c>
      <c r="M8557" s="1472" t="s">
        <v>26027</v>
      </c>
      <c r="N8557" s="1472"/>
      <c r="O8557" s="1472" t="s">
        <v>48</v>
      </c>
      <c r="P8557" s="1479"/>
      <c r="Q8557" s="1464">
        <f t="shared" si="266"/>
        <v>9</v>
      </c>
      <c r="R8557" s="1794" t="str">
        <f t="shared" si="267"/>
        <v>PUENTE NACIONAL</v>
      </c>
    </row>
    <row r="8558" spans="1:18" s="393" customFormat="1" ht="25.05" customHeight="1" x14ac:dyDescent="0.3">
      <c r="A8558" s="1472" t="s">
        <v>115</v>
      </c>
      <c r="B8558" s="1472" t="s">
        <v>127</v>
      </c>
      <c r="C8558" s="1472" t="s">
        <v>669</v>
      </c>
      <c r="D8558" s="1472" t="str">
        <f>VLOOKUP(C8558,CODIGOS!$B$1:$E$194,4,FALSE)</f>
        <v xml:space="preserve">DISPENSARIO DE MEDICAMENTOS - FARMACIAS - DROGUERIAS  </v>
      </c>
      <c r="E8558" s="1471" t="s">
        <v>26028</v>
      </c>
      <c r="F8558" s="1471" t="s">
        <v>26029</v>
      </c>
      <c r="G8558" s="1471" t="s">
        <v>26030</v>
      </c>
      <c r="H8558" s="1523">
        <v>45916</v>
      </c>
      <c r="I8558" s="1682">
        <v>0.74</v>
      </c>
      <c r="J8558" s="1472" t="s">
        <v>16</v>
      </c>
      <c r="K8558" s="1471" t="s">
        <v>47</v>
      </c>
      <c r="L8558" s="1472" t="s">
        <v>26026</v>
      </c>
      <c r="M8558" s="1472"/>
      <c r="N8558" s="1472"/>
      <c r="O8558" s="1472" t="s">
        <v>48</v>
      </c>
      <c r="P8558" s="1479"/>
      <c r="Q8558" s="1464">
        <f t="shared" si="266"/>
        <v>9</v>
      </c>
      <c r="R8558" s="1794" t="str">
        <f t="shared" si="267"/>
        <v>PUENTE NACIONAL</v>
      </c>
    </row>
    <row r="8559" spans="1:18" s="393" customFormat="1" ht="25.05" customHeight="1" x14ac:dyDescent="0.3">
      <c r="A8559" s="1472" t="s">
        <v>115</v>
      </c>
      <c r="B8559" s="1471" t="s">
        <v>127</v>
      </c>
      <c r="C8559" s="1471" t="s">
        <v>669</v>
      </c>
      <c r="D8559" s="1472" t="str">
        <f>VLOOKUP(C8559,CODIGOS!$B$1:$E$194,4,FALSE)</f>
        <v xml:space="preserve">DISPENSARIO DE MEDICAMENTOS - FARMACIAS - DROGUERIAS  </v>
      </c>
      <c r="E8559" s="1471" t="s">
        <v>26031</v>
      </c>
      <c r="F8559" s="1471" t="s">
        <v>26032</v>
      </c>
      <c r="G8559" s="1471" t="s">
        <v>26033</v>
      </c>
      <c r="H8559" s="1533">
        <v>45916</v>
      </c>
      <c r="I8559" s="1682">
        <v>0.74</v>
      </c>
      <c r="J8559" s="1471" t="s">
        <v>16</v>
      </c>
      <c r="K8559" s="1472" t="s">
        <v>41</v>
      </c>
      <c r="L8559" s="1472" t="s">
        <v>26026</v>
      </c>
      <c r="M8559" s="1472"/>
      <c r="N8559" s="1472"/>
      <c r="O8559" s="1472" t="s">
        <v>48</v>
      </c>
      <c r="P8559" s="1479"/>
      <c r="Q8559" s="1464">
        <f t="shared" si="266"/>
        <v>9</v>
      </c>
      <c r="R8559" s="1794" t="str">
        <f t="shared" si="267"/>
        <v>PUENTE NACIONAL</v>
      </c>
    </row>
    <row r="8560" spans="1:18" s="393" customFormat="1" ht="25.05" customHeight="1" x14ac:dyDescent="0.3">
      <c r="A8560" s="1471" t="s">
        <v>115</v>
      </c>
      <c r="B8560" s="1471" t="s">
        <v>127</v>
      </c>
      <c r="C8560" s="1471" t="s">
        <v>997</v>
      </c>
      <c r="D8560" s="1472" t="str">
        <f>VLOOKUP(C8560,CODIGOS!$B$1:$E$194,4,FALSE)</f>
        <v xml:space="preserve">CONSULTORIOS ODONTOLOGOS </v>
      </c>
      <c r="E8560" s="1471" t="s">
        <v>26034</v>
      </c>
      <c r="F8560" s="1471" t="s">
        <v>26035</v>
      </c>
      <c r="G8560" s="1471" t="s">
        <v>26036</v>
      </c>
      <c r="H8560" s="1473">
        <v>45919</v>
      </c>
      <c r="I8560" s="1756">
        <v>0.7</v>
      </c>
      <c r="J8560" s="1471" t="s">
        <v>16</v>
      </c>
      <c r="K8560" s="1471" t="s">
        <v>47</v>
      </c>
      <c r="L8560" s="1472" t="s">
        <v>26026</v>
      </c>
      <c r="M8560" s="1472"/>
      <c r="N8560" s="1472"/>
      <c r="O8560" s="1479" t="s">
        <v>48</v>
      </c>
      <c r="P8560" s="1479"/>
      <c r="Q8560" s="1464">
        <f t="shared" si="266"/>
        <v>9</v>
      </c>
      <c r="R8560" s="1794" t="str">
        <f t="shared" si="267"/>
        <v>PUENTE NACIONAL</v>
      </c>
    </row>
    <row r="8561" spans="1:18" s="393" customFormat="1" ht="25.05" customHeight="1" x14ac:dyDescent="0.3">
      <c r="A8561" s="1471" t="s">
        <v>115</v>
      </c>
      <c r="B8561" s="1471" t="s">
        <v>127</v>
      </c>
      <c r="C8561" s="1471" t="s">
        <v>31</v>
      </c>
      <c r="D8561" s="1472" t="str">
        <f>VLOOKUP(C8561,CODIGOS!$B$1:$E$194,4,FALSE)</f>
        <v>HOTELES (SIN SERVICIO DE RESTAURANTE Y/O SIN PISCINA)</v>
      </c>
      <c r="E8561" s="1471" t="s">
        <v>26037</v>
      </c>
      <c r="F8561" s="1471" t="s">
        <v>26038</v>
      </c>
      <c r="G8561" s="1471" t="s">
        <v>26039</v>
      </c>
      <c r="H8561" s="1473">
        <v>45902</v>
      </c>
      <c r="I8561" s="1756">
        <v>0.77</v>
      </c>
      <c r="J8561" s="1471" t="s">
        <v>16</v>
      </c>
      <c r="K8561" s="1472" t="s">
        <v>41</v>
      </c>
      <c r="L8561" s="1472" t="s">
        <v>26040</v>
      </c>
      <c r="M8561" s="1472"/>
      <c r="N8561" s="1472"/>
      <c r="O8561" s="1479" t="s">
        <v>48</v>
      </c>
      <c r="P8561" s="1479"/>
      <c r="Q8561" s="1464">
        <f t="shared" si="266"/>
        <v>9</v>
      </c>
      <c r="R8561" s="1794" t="str">
        <f t="shared" si="267"/>
        <v>PUENTE NACIONAL</v>
      </c>
    </row>
    <row r="8562" spans="1:18" s="393" customFormat="1" ht="25.05" customHeight="1" x14ac:dyDescent="0.3">
      <c r="A8562" s="1472" t="s">
        <v>115</v>
      </c>
      <c r="B8562" s="1493" t="s">
        <v>127</v>
      </c>
      <c r="C8562" s="1472" t="s">
        <v>4113</v>
      </c>
      <c r="D8562" s="1472" t="str">
        <f>VLOOKUP(C8562,CODIGOS!$B$1:$E$194,4,FALSE)</f>
        <v xml:space="preserve">RESIDENCIAS - HOSTAL </v>
      </c>
      <c r="E8562" s="1472" t="s">
        <v>26041</v>
      </c>
      <c r="F8562" s="1472" t="s">
        <v>26042</v>
      </c>
      <c r="G8562" s="1472" t="s">
        <v>26043</v>
      </c>
      <c r="H8562" s="1473">
        <v>45903</v>
      </c>
      <c r="I8562" s="1682">
        <v>0.54</v>
      </c>
      <c r="J8562" s="1472" t="s">
        <v>16</v>
      </c>
      <c r="K8562" s="1472" t="s">
        <v>41</v>
      </c>
      <c r="L8562" s="1472" t="s">
        <v>26040</v>
      </c>
      <c r="M8562" s="1472"/>
      <c r="N8562" s="1472"/>
      <c r="O8562" s="1479" t="s">
        <v>48</v>
      </c>
      <c r="P8562" s="1479"/>
      <c r="Q8562" s="1464">
        <f t="shared" si="266"/>
        <v>9</v>
      </c>
      <c r="R8562" s="1794" t="str">
        <f t="shared" si="267"/>
        <v>PUENTE NACIONAL</v>
      </c>
    </row>
    <row r="8563" spans="1:18" s="393" customFormat="1" ht="25.05" customHeight="1" x14ac:dyDescent="0.3">
      <c r="A8563" s="1472" t="s">
        <v>115</v>
      </c>
      <c r="B8563" s="1471" t="s">
        <v>127</v>
      </c>
      <c r="C8563" s="1471" t="s">
        <v>20</v>
      </c>
      <c r="D8563" s="1472" t="str">
        <f>VLOOKUP(C8563,CODIGOS!$B$1:$E$194,4,FALSE)</f>
        <v>TIENDA DE BARRIO O CIGARRERÍA, INCLUIDAS LAS UBICADAS EN ZONAS FRANCAS</v>
      </c>
      <c r="E8563" s="1471" t="s">
        <v>26044</v>
      </c>
      <c r="F8563" s="1471" t="s">
        <v>26045</v>
      </c>
      <c r="G8563" s="1471" t="s">
        <v>26046</v>
      </c>
      <c r="H8563" s="1533">
        <v>45924</v>
      </c>
      <c r="I8563" s="1682">
        <v>0.62250000000000005</v>
      </c>
      <c r="J8563" s="1471" t="s">
        <v>16</v>
      </c>
      <c r="K8563" s="1472" t="s">
        <v>41</v>
      </c>
      <c r="L8563" s="1472" t="s">
        <v>22787</v>
      </c>
      <c r="M8563" s="1472"/>
      <c r="N8563" s="1479"/>
      <c r="O8563" s="1479" t="s">
        <v>48</v>
      </c>
      <c r="P8563" s="1479"/>
      <c r="Q8563" s="1464">
        <f t="shared" si="266"/>
        <v>9</v>
      </c>
      <c r="R8563" s="1794" t="str">
        <f t="shared" si="267"/>
        <v>PUENTE NACIONAL</v>
      </c>
    </row>
    <row r="8564" spans="1:18" s="393" customFormat="1" ht="25.05" customHeight="1" x14ac:dyDescent="0.3">
      <c r="A8564" s="1471" t="s">
        <v>115</v>
      </c>
      <c r="B8564" s="1471" t="s">
        <v>127</v>
      </c>
      <c r="C8564" s="1471" t="s">
        <v>20</v>
      </c>
      <c r="D8564" s="1472" t="str">
        <f>VLOOKUP(C8564,CODIGOS!$B$1:$E$194,4,FALSE)</f>
        <v>TIENDA DE BARRIO O CIGARRERÍA, INCLUIDAS LAS UBICADAS EN ZONAS FRANCAS</v>
      </c>
      <c r="E8564" s="1471" t="s">
        <v>26047</v>
      </c>
      <c r="F8564" s="1471" t="s">
        <v>26048</v>
      </c>
      <c r="G8564" s="1471" t="s">
        <v>26049</v>
      </c>
      <c r="H8564" s="1473">
        <v>45918</v>
      </c>
      <c r="I8564" s="1756">
        <v>0.61250000000000004</v>
      </c>
      <c r="J8564" s="1471" t="s">
        <v>16</v>
      </c>
      <c r="K8564" s="1471" t="s">
        <v>47</v>
      </c>
      <c r="L8564" s="1472" t="s">
        <v>22787</v>
      </c>
      <c r="M8564" s="1472"/>
      <c r="N8564" s="1479"/>
      <c r="O8564" s="1479" t="s">
        <v>48</v>
      </c>
      <c r="P8564" s="1479"/>
      <c r="Q8564" s="1464">
        <f t="shared" si="266"/>
        <v>9</v>
      </c>
      <c r="R8564" s="1794" t="str">
        <f t="shared" si="267"/>
        <v>PUENTE NACIONAL</v>
      </c>
    </row>
    <row r="8565" spans="1:18" s="393" customFormat="1" ht="25.05" customHeight="1" x14ac:dyDescent="0.3">
      <c r="A8565" s="1472" t="s">
        <v>115</v>
      </c>
      <c r="B8565" s="1472" t="s">
        <v>127</v>
      </c>
      <c r="C8565" s="1471" t="s">
        <v>20</v>
      </c>
      <c r="D8565" s="1472" t="str">
        <f>VLOOKUP(C8565,CODIGOS!$B$1:$E$194,4,FALSE)</f>
        <v>TIENDA DE BARRIO O CIGARRERÍA, INCLUIDAS LAS UBICADAS EN ZONAS FRANCAS</v>
      </c>
      <c r="E8565" s="1471" t="s">
        <v>26050</v>
      </c>
      <c r="F8565" s="1471" t="s">
        <v>26051</v>
      </c>
      <c r="G8565" s="1471" t="s">
        <v>26052</v>
      </c>
      <c r="H8565" s="1530">
        <v>45903</v>
      </c>
      <c r="I8565" s="1682">
        <v>0.99250000000000005</v>
      </c>
      <c r="J8565" s="1472" t="s">
        <v>35</v>
      </c>
      <c r="K8565" s="1472" t="s">
        <v>41</v>
      </c>
      <c r="L8565" s="1472" t="s">
        <v>22787</v>
      </c>
      <c r="M8565" s="1472"/>
      <c r="N8565" s="1472"/>
      <c r="O8565" s="1472" t="s">
        <v>48</v>
      </c>
      <c r="P8565" s="1479"/>
      <c r="Q8565" s="1464">
        <f t="shared" si="266"/>
        <v>9</v>
      </c>
      <c r="R8565" s="1794" t="str">
        <f t="shared" si="267"/>
        <v>PUENTE NACIONAL</v>
      </c>
    </row>
    <row r="8566" spans="1:18" s="393" customFormat="1" ht="25.05" customHeight="1" x14ac:dyDescent="0.3">
      <c r="A8566" s="1472" t="s">
        <v>115</v>
      </c>
      <c r="B8566" s="1471" t="s">
        <v>127</v>
      </c>
      <c r="C8566" s="1471" t="s">
        <v>472</v>
      </c>
      <c r="D8566" s="1472" t="str">
        <f>VLOOKUP(C8566,CODIGOS!$B$1:$E$194,4,FALSE)</f>
        <v>RESTAURANTES PUBLICOS</v>
      </c>
      <c r="E8566" s="1471" t="s">
        <v>26053</v>
      </c>
      <c r="F8566" s="1471" t="s">
        <v>26054</v>
      </c>
      <c r="G8566" s="1471" t="s">
        <v>26055</v>
      </c>
      <c r="H8566" s="1533">
        <v>45917</v>
      </c>
      <c r="I8566" s="1682">
        <v>0.20499999999999999</v>
      </c>
      <c r="J8566" s="1471" t="s">
        <v>112</v>
      </c>
      <c r="K8566" s="1472" t="s">
        <v>41</v>
      </c>
      <c r="L8566" s="1472" t="s">
        <v>2934</v>
      </c>
      <c r="M8566" s="1472"/>
      <c r="N8566" s="1472"/>
      <c r="O8566" s="1472" t="s">
        <v>48</v>
      </c>
      <c r="P8566" s="1479"/>
      <c r="Q8566" s="1464">
        <f t="shared" si="266"/>
        <v>9</v>
      </c>
      <c r="R8566" s="1794" t="str">
        <f t="shared" si="267"/>
        <v>PUENTE NACIONAL</v>
      </c>
    </row>
    <row r="8567" spans="1:18" s="393" customFormat="1" ht="25.05" customHeight="1" x14ac:dyDescent="0.3">
      <c r="A8567" s="1472" t="s">
        <v>115</v>
      </c>
      <c r="B8567" s="1493" t="s">
        <v>127</v>
      </c>
      <c r="C8567" s="1472" t="s">
        <v>472</v>
      </c>
      <c r="D8567" s="1472" t="str">
        <f>VLOOKUP(C8567,CODIGOS!$B$1:$E$194,4,FALSE)</f>
        <v>RESTAURANTES PUBLICOS</v>
      </c>
      <c r="E8567" s="1472" t="s">
        <v>26056</v>
      </c>
      <c r="F8567" s="1472" t="s">
        <v>26003</v>
      </c>
      <c r="G8567" s="1472" t="s">
        <v>26057</v>
      </c>
      <c r="H8567" s="1473">
        <v>45901</v>
      </c>
      <c r="I8567" s="1682">
        <v>0.61499999999999999</v>
      </c>
      <c r="J8567" s="1472" t="s">
        <v>16</v>
      </c>
      <c r="K8567" s="1471" t="s">
        <v>47</v>
      </c>
      <c r="L8567" s="1472" t="s">
        <v>2934</v>
      </c>
      <c r="M8567" s="1472"/>
      <c r="N8567" s="1472"/>
      <c r="O8567" s="1472" t="s">
        <v>48</v>
      </c>
      <c r="P8567" s="1472"/>
      <c r="Q8567" s="1464">
        <f t="shared" si="266"/>
        <v>9</v>
      </c>
      <c r="R8567" s="1794" t="str">
        <f t="shared" si="267"/>
        <v>PUENTE NACIONAL</v>
      </c>
    </row>
    <row r="8568" spans="1:18" s="393" customFormat="1" ht="25.05" customHeight="1" x14ac:dyDescent="0.3">
      <c r="A8568" s="1472" t="s">
        <v>115</v>
      </c>
      <c r="B8568" s="1472" t="s">
        <v>127</v>
      </c>
      <c r="C8568" s="1472" t="s">
        <v>472</v>
      </c>
      <c r="D8568" s="1472" t="str">
        <f>VLOOKUP(C8568,CODIGOS!$B$1:$E$194,4,FALSE)</f>
        <v>RESTAURANTES PUBLICOS</v>
      </c>
      <c r="E8568" s="1472" t="s">
        <v>26058</v>
      </c>
      <c r="F8568" s="1472" t="s">
        <v>26059</v>
      </c>
      <c r="G8568" s="1472" t="s">
        <v>26060</v>
      </c>
      <c r="H8568" s="1523">
        <v>45916</v>
      </c>
      <c r="I8568" s="1682">
        <v>0.61</v>
      </c>
      <c r="J8568" s="1472" t="s">
        <v>16</v>
      </c>
      <c r="K8568" s="1471" t="s">
        <v>47</v>
      </c>
      <c r="L8568" s="1472" t="s">
        <v>2934</v>
      </c>
      <c r="M8568" s="1471"/>
      <c r="N8568" s="1475"/>
      <c r="O8568" s="1475" t="s">
        <v>48</v>
      </c>
      <c r="P8568" s="1478"/>
      <c r="Q8568" s="1464">
        <f t="shared" si="266"/>
        <v>9</v>
      </c>
      <c r="R8568" s="1794" t="str">
        <f t="shared" si="267"/>
        <v>PUENTE NACIONAL</v>
      </c>
    </row>
    <row r="8569" spans="1:18" s="393" customFormat="1" ht="25.05" customHeight="1" x14ac:dyDescent="0.3">
      <c r="A8569" s="1472" t="s">
        <v>115</v>
      </c>
      <c r="B8569" s="1472" t="s">
        <v>127</v>
      </c>
      <c r="C8569" s="1472" t="s">
        <v>472</v>
      </c>
      <c r="D8569" s="1472" t="str">
        <f>VLOOKUP(C8569,CODIGOS!$B$1:$E$194,4,FALSE)</f>
        <v>RESTAURANTES PUBLICOS</v>
      </c>
      <c r="E8569" s="1472" t="s">
        <v>26061</v>
      </c>
      <c r="F8569" s="1472" t="s">
        <v>26062</v>
      </c>
      <c r="G8569" s="1472" t="s">
        <v>26063</v>
      </c>
      <c r="H8569" s="1523">
        <v>45918</v>
      </c>
      <c r="I8569" s="1682">
        <v>0.65500000000000003</v>
      </c>
      <c r="J8569" s="1472" t="s">
        <v>16</v>
      </c>
      <c r="K8569" s="1472" t="s">
        <v>41</v>
      </c>
      <c r="L8569" s="1472" t="s">
        <v>2934</v>
      </c>
      <c r="M8569" s="1472"/>
      <c r="N8569" s="1472"/>
      <c r="O8569" s="1472" t="s">
        <v>48</v>
      </c>
      <c r="P8569" s="1479"/>
      <c r="Q8569" s="1464">
        <f t="shared" si="266"/>
        <v>9</v>
      </c>
      <c r="R8569" s="1794" t="str">
        <f t="shared" si="267"/>
        <v>PUENTE NACIONAL</v>
      </c>
    </row>
    <row r="8570" spans="1:18" s="393" customFormat="1" ht="25.05" customHeight="1" x14ac:dyDescent="0.3">
      <c r="A8570" s="1471" t="s">
        <v>115</v>
      </c>
      <c r="B8570" s="1471" t="s">
        <v>127</v>
      </c>
      <c r="C8570" s="1471" t="s">
        <v>472</v>
      </c>
      <c r="D8570" s="1472" t="str">
        <f>VLOOKUP(C8570,CODIGOS!$B$1:$E$194,4,FALSE)</f>
        <v>RESTAURANTES PUBLICOS</v>
      </c>
      <c r="E8570" s="1471" t="s">
        <v>26064</v>
      </c>
      <c r="F8570" s="1471" t="s">
        <v>26048</v>
      </c>
      <c r="G8570" s="1471" t="s">
        <v>26065</v>
      </c>
      <c r="H8570" s="1473">
        <v>45918</v>
      </c>
      <c r="I8570" s="1756">
        <v>0.67</v>
      </c>
      <c r="J8570" s="1471" t="s">
        <v>16</v>
      </c>
      <c r="K8570" s="1471" t="s">
        <v>47</v>
      </c>
      <c r="L8570" s="1472" t="s">
        <v>2934</v>
      </c>
      <c r="M8570" s="1472"/>
      <c r="N8570" s="1479"/>
      <c r="O8570" s="1479" t="s">
        <v>48</v>
      </c>
      <c r="P8570" s="1479"/>
      <c r="Q8570" s="1464">
        <f t="shared" si="266"/>
        <v>9</v>
      </c>
      <c r="R8570" s="1794" t="str">
        <f t="shared" si="267"/>
        <v>PUENTE NACIONAL</v>
      </c>
    </row>
    <row r="8571" spans="1:18" s="393" customFormat="1" ht="25.05" customHeight="1" x14ac:dyDescent="0.3">
      <c r="A8571" s="1472" t="s">
        <v>115</v>
      </c>
      <c r="B8571" s="1471" t="s">
        <v>127</v>
      </c>
      <c r="C8571" s="1471" t="s">
        <v>489</v>
      </c>
      <c r="D8571" s="1472" t="str">
        <f>VLOOKUP(C8571,CODIGOS!$B$1:$E$194,4,FALSE)</f>
        <v xml:space="preserve">COMIDAS RAPIDAS </v>
      </c>
      <c r="E8571" s="1471" t="s">
        <v>26066</v>
      </c>
      <c r="F8571" s="1471" t="s">
        <v>26067</v>
      </c>
      <c r="G8571" s="1471" t="s">
        <v>26068</v>
      </c>
      <c r="H8571" s="1533">
        <v>45924</v>
      </c>
      <c r="I8571" s="1682">
        <v>0.69</v>
      </c>
      <c r="J8571" s="1472" t="s">
        <v>16</v>
      </c>
      <c r="K8571" s="1471" t="s">
        <v>47</v>
      </c>
      <c r="L8571" s="1472" t="s">
        <v>2934</v>
      </c>
      <c r="M8571" s="1471"/>
      <c r="N8571" s="1479"/>
      <c r="O8571" s="1479" t="s">
        <v>48</v>
      </c>
      <c r="P8571" s="1479"/>
      <c r="Q8571" s="1464">
        <f t="shared" si="266"/>
        <v>9</v>
      </c>
      <c r="R8571" s="1794" t="str">
        <f t="shared" si="267"/>
        <v>PUENTE NACIONAL</v>
      </c>
    </row>
    <row r="8572" spans="1:18" s="393" customFormat="1" ht="25.05" customHeight="1" x14ac:dyDescent="0.3">
      <c r="A8572" s="1472" t="s">
        <v>115</v>
      </c>
      <c r="B8572" s="1472" t="s">
        <v>127</v>
      </c>
      <c r="C8572" s="1472" t="s">
        <v>905</v>
      </c>
      <c r="D8572" s="1472" t="str">
        <f>VLOOKUP(C8572,CODIGOS!$B$1:$E$194,4,FALSE)</f>
        <v>COMEDORES ESCOLARES (PAE - PRIVADOS)</v>
      </c>
      <c r="E8572" s="1472" t="s">
        <v>26069</v>
      </c>
      <c r="F8572" s="1472" t="s">
        <v>10632</v>
      </c>
      <c r="G8572" s="1472" t="s">
        <v>2128</v>
      </c>
      <c r="H8572" s="1523">
        <v>45922</v>
      </c>
      <c r="I8572" s="1682">
        <v>0.64500000000000002</v>
      </c>
      <c r="J8572" s="1472" t="s">
        <v>16</v>
      </c>
      <c r="K8572" s="1472" t="s">
        <v>41</v>
      </c>
      <c r="L8572" s="1472" t="s">
        <v>2934</v>
      </c>
      <c r="M8572" s="1472"/>
      <c r="N8572" s="1477"/>
      <c r="O8572" s="1477" t="s">
        <v>48</v>
      </c>
      <c r="P8572" s="1477"/>
      <c r="Q8572" s="1464">
        <f t="shared" si="266"/>
        <v>9</v>
      </c>
      <c r="R8572" s="1794" t="str">
        <f t="shared" si="267"/>
        <v>PUENTE NACIONAL</v>
      </c>
    </row>
    <row r="8573" spans="1:18" s="393" customFormat="1" ht="25.05" customHeight="1" x14ac:dyDescent="0.3">
      <c r="A8573" s="1472" t="s">
        <v>115</v>
      </c>
      <c r="B8573" s="1471" t="s">
        <v>127</v>
      </c>
      <c r="C8573" s="1472" t="s">
        <v>1790</v>
      </c>
      <c r="D8573" s="1472" t="str">
        <f>VLOOKUP(C8573,CODIGOS!$B$1:$E$194,4,FALSE)</f>
        <v xml:space="preserve">BODEGAS PARA ALMACENAMIENTO DE ALIMENTOS </v>
      </c>
      <c r="E8573" s="1471" t="s">
        <v>26070</v>
      </c>
      <c r="F8573" s="1471" t="s">
        <v>26013</v>
      </c>
      <c r="G8573" s="1471" t="s">
        <v>2128</v>
      </c>
      <c r="H8573" s="1473">
        <v>45915</v>
      </c>
      <c r="I8573" s="1682">
        <v>0.83</v>
      </c>
      <c r="J8573" s="1472" t="s">
        <v>16</v>
      </c>
      <c r="K8573" s="1471" t="s">
        <v>47</v>
      </c>
      <c r="L8573" s="1472" t="s">
        <v>26071</v>
      </c>
      <c r="M8573" s="1476"/>
      <c r="N8573" s="1476"/>
      <c r="O8573" s="1477" t="s">
        <v>48</v>
      </c>
      <c r="P8573" s="1477"/>
      <c r="Q8573" s="1464">
        <f t="shared" si="266"/>
        <v>9</v>
      </c>
      <c r="R8573" s="1794" t="str">
        <f t="shared" si="267"/>
        <v>PUENTE NACIONAL</v>
      </c>
    </row>
    <row r="8574" spans="1:18" s="393" customFormat="1" ht="25.05" customHeight="1" x14ac:dyDescent="0.3">
      <c r="A8574" s="1471" t="s">
        <v>115</v>
      </c>
      <c r="B8574" s="1471" t="s">
        <v>127</v>
      </c>
      <c r="C8574" s="1471" t="s">
        <v>1790</v>
      </c>
      <c r="D8574" s="1472" t="str">
        <f>VLOOKUP(C8574,CODIGOS!$B$1:$E$194,4,FALSE)</f>
        <v xml:space="preserve">BODEGAS PARA ALMACENAMIENTO DE ALIMENTOS </v>
      </c>
      <c r="E8574" s="1471" t="s">
        <v>26072</v>
      </c>
      <c r="F8574" s="1471" t="s">
        <v>26015</v>
      </c>
      <c r="G8574" s="1471" t="s">
        <v>2128</v>
      </c>
      <c r="H8574" s="1473">
        <v>45917</v>
      </c>
      <c r="I8574" s="1756">
        <v>0.76</v>
      </c>
      <c r="J8574" s="1471" t="s">
        <v>16</v>
      </c>
      <c r="K8574" s="1471" t="s">
        <v>47</v>
      </c>
      <c r="L8574" s="1472" t="s">
        <v>26071</v>
      </c>
      <c r="M8574" s="1472"/>
      <c r="N8574" s="1472"/>
      <c r="O8574" s="1477" t="s">
        <v>48</v>
      </c>
      <c r="P8574" s="1477"/>
      <c r="Q8574" s="1464">
        <f t="shared" si="266"/>
        <v>9</v>
      </c>
      <c r="R8574" s="1794" t="str">
        <f t="shared" si="267"/>
        <v>PUENTE NACIONAL</v>
      </c>
    </row>
    <row r="8575" spans="1:18" s="393" customFormat="1" ht="25.05" customHeight="1" x14ac:dyDescent="0.3">
      <c r="A8575" s="1471" t="s">
        <v>115</v>
      </c>
      <c r="B8575" s="1471" t="s">
        <v>4801</v>
      </c>
      <c r="C8575" s="1471" t="s">
        <v>2772</v>
      </c>
      <c r="D8575" s="1472" t="str">
        <f>VLOOKUP(C8575,CODIGOS!$B$1:$E$194,4,FALSE)</f>
        <v xml:space="preserve">PRESTADORES INDEPENDEINTES, IPS SIN  INTERNACION   </v>
      </c>
      <c r="E8575" s="1471" t="s">
        <v>26073</v>
      </c>
      <c r="F8575" s="1471" t="s">
        <v>26074</v>
      </c>
      <c r="G8575" s="1471" t="s">
        <v>26075</v>
      </c>
      <c r="H8575" s="1523">
        <v>45915</v>
      </c>
      <c r="I8575" s="1682">
        <v>0.93</v>
      </c>
      <c r="J8575" s="1472" t="s">
        <v>16</v>
      </c>
      <c r="K8575" s="1471" t="s">
        <v>47</v>
      </c>
      <c r="L8575" s="1472" t="s">
        <v>26076</v>
      </c>
      <c r="M8575" s="1472"/>
      <c r="N8575" s="1472"/>
      <c r="O8575" s="1477"/>
      <c r="P8575" s="1477"/>
      <c r="Q8575" s="1464">
        <f t="shared" si="266"/>
        <v>9</v>
      </c>
      <c r="R8575" s="1794" t="str">
        <f t="shared" si="267"/>
        <v>SAN BENITO</v>
      </c>
    </row>
    <row r="8576" spans="1:18" s="393" customFormat="1" ht="25.05" customHeight="1" x14ac:dyDescent="0.3">
      <c r="A8576" s="1472" t="s">
        <v>115</v>
      </c>
      <c r="B8576" s="1472" t="s">
        <v>4801</v>
      </c>
      <c r="C8576" s="1472" t="s">
        <v>2772</v>
      </c>
      <c r="D8576" s="1472" t="str">
        <f>VLOOKUP(C8576,CODIGOS!$B$1:$E$194,4,FALSE)</f>
        <v xml:space="preserve">PRESTADORES INDEPENDEINTES, IPS SIN  INTERNACION   </v>
      </c>
      <c r="E8576" s="1472" t="s">
        <v>26073</v>
      </c>
      <c r="F8576" s="1472" t="s">
        <v>26074</v>
      </c>
      <c r="G8576" s="1472" t="s">
        <v>26075</v>
      </c>
      <c r="H8576" s="1523">
        <v>45915</v>
      </c>
      <c r="I8576" s="1682">
        <v>0.89</v>
      </c>
      <c r="J8576" s="1472" t="s">
        <v>16</v>
      </c>
      <c r="K8576" s="1471" t="s">
        <v>47</v>
      </c>
      <c r="L8576" s="1472" t="s">
        <v>26077</v>
      </c>
      <c r="M8576" s="1471"/>
      <c r="N8576" s="1471"/>
      <c r="O8576" s="1471"/>
      <c r="P8576" s="1477"/>
      <c r="Q8576" s="1464">
        <f t="shared" si="266"/>
        <v>9</v>
      </c>
      <c r="R8576" s="1794" t="str">
        <f t="shared" si="267"/>
        <v>SAN BENITO</v>
      </c>
    </row>
    <row r="8577" spans="1:18" s="393" customFormat="1" ht="25.05" customHeight="1" x14ac:dyDescent="0.3">
      <c r="A8577" s="1471" t="s">
        <v>115</v>
      </c>
      <c r="B8577" s="1471" t="s">
        <v>129</v>
      </c>
      <c r="C8577" s="1471" t="s">
        <v>905</v>
      </c>
      <c r="D8577" s="1472" t="str">
        <f>VLOOKUP(C8577,CODIGOS!$B$1:$E$194,4,FALSE)</f>
        <v>COMEDORES ESCOLARES (PAE - PRIVADOS)</v>
      </c>
      <c r="E8577" s="1471" t="s">
        <v>1498</v>
      </c>
      <c r="F8577" s="1471" t="s">
        <v>26078</v>
      </c>
      <c r="G8577" s="1471" t="s">
        <v>2212</v>
      </c>
      <c r="H8577" s="1473">
        <v>45915</v>
      </c>
      <c r="I8577" s="1756">
        <v>0.69499999999999995</v>
      </c>
      <c r="J8577" s="1471" t="s">
        <v>16</v>
      </c>
      <c r="K8577" s="1471" t="s">
        <v>47</v>
      </c>
      <c r="L8577" s="1472" t="s">
        <v>477</v>
      </c>
      <c r="M8577" s="1471"/>
      <c r="N8577" s="1471"/>
      <c r="O8577" s="1471"/>
      <c r="P8577" s="1477"/>
      <c r="Q8577" s="1464">
        <f t="shared" si="266"/>
        <v>9</v>
      </c>
      <c r="R8577" s="1794" t="str">
        <f t="shared" si="267"/>
        <v>SANTA HELENA DEL OPÓN</v>
      </c>
    </row>
    <row r="8578" spans="1:18" s="393" customFormat="1" ht="25.05" customHeight="1" x14ac:dyDescent="0.3">
      <c r="A8578" s="1471" t="s">
        <v>115</v>
      </c>
      <c r="B8578" s="1471" t="s">
        <v>129</v>
      </c>
      <c r="C8578" s="1471" t="s">
        <v>905</v>
      </c>
      <c r="D8578" s="1472" t="str">
        <f>VLOOKUP(C8578,CODIGOS!$B$1:$E$194,4,FALSE)</f>
        <v>COMEDORES ESCOLARES (PAE - PRIVADOS)</v>
      </c>
      <c r="E8578" s="1471" t="s">
        <v>25952</v>
      </c>
      <c r="F8578" s="1471" t="s">
        <v>26079</v>
      </c>
      <c r="G8578" s="1471" t="s">
        <v>2212</v>
      </c>
      <c r="H8578" s="1473">
        <v>45924</v>
      </c>
      <c r="I8578" s="1756">
        <v>0.72</v>
      </c>
      <c r="J8578" s="1471"/>
      <c r="K8578" s="1472"/>
      <c r="L8578" s="1472"/>
      <c r="M8578" s="1471"/>
      <c r="N8578" s="1471"/>
      <c r="O8578" s="1471"/>
      <c r="P8578" s="1477"/>
      <c r="Q8578" s="1464">
        <f t="shared" si="266"/>
        <v>9</v>
      </c>
      <c r="R8578" s="1794" t="str">
        <f t="shared" si="267"/>
        <v>SANTA HELENA DEL OPÓN</v>
      </c>
    </row>
    <row r="8579" spans="1:18" s="393" customFormat="1" ht="25.05" customHeight="1" x14ac:dyDescent="0.3">
      <c r="A8579" s="1472" t="s">
        <v>115</v>
      </c>
      <c r="B8579" s="1472" t="s">
        <v>129</v>
      </c>
      <c r="C8579" s="1472" t="s">
        <v>905</v>
      </c>
      <c r="D8579" s="1472" t="str">
        <f>VLOOKUP(C8579,CODIGOS!$B$1:$E$194,4,FALSE)</f>
        <v>COMEDORES ESCOLARES (PAE - PRIVADOS)</v>
      </c>
      <c r="E8579" s="1472" t="s">
        <v>25952</v>
      </c>
      <c r="F8579" s="1472" t="s">
        <v>5411</v>
      </c>
      <c r="G8579" s="1472" t="s">
        <v>2212</v>
      </c>
      <c r="H8579" s="1523">
        <v>45926</v>
      </c>
      <c r="I8579" s="1682">
        <v>0.64500000000000002</v>
      </c>
      <c r="J8579" s="1471" t="s">
        <v>16</v>
      </c>
      <c r="K8579" s="1471" t="s">
        <v>47</v>
      </c>
      <c r="L8579" s="1472" t="s">
        <v>17</v>
      </c>
      <c r="M8579" s="1471"/>
      <c r="N8579" s="1475"/>
      <c r="O8579" s="1475"/>
      <c r="P8579" s="1524"/>
      <c r="Q8579" s="1464">
        <f t="shared" si="266"/>
        <v>9</v>
      </c>
      <c r="R8579" s="1794" t="str">
        <f t="shared" si="267"/>
        <v>SANTA HELENA DEL OPÓN</v>
      </c>
    </row>
    <row r="8580" spans="1:18" s="393" customFormat="1" ht="25.05" customHeight="1" x14ac:dyDescent="0.3">
      <c r="A8580" s="1471" t="s">
        <v>115</v>
      </c>
      <c r="B8580" s="1471" t="s">
        <v>129</v>
      </c>
      <c r="C8580" s="1471" t="s">
        <v>689</v>
      </c>
      <c r="D8580" s="1472" t="str">
        <f>VLOOKUP(C8580,CODIGOS!$B$1:$E$194,4,FALSE)</f>
        <v>COMEDORES INFANTILES ( ICBF - INPEC) DE COLEGIOS Y UNIVERSIDADES</v>
      </c>
      <c r="E8580" s="1471" t="s">
        <v>26080</v>
      </c>
      <c r="F8580" s="1471" t="s">
        <v>26081</v>
      </c>
      <c r="G8580" s="1471" t="s">
        <v>26082</v>
      </c>
      <c r="H8580" s="1473">
        <v>45919</v>
      </c>
      <c r="I8580" s="1756">
        <v>0.77500000000000002</v>
      </c>
      <c r="J8580" s="1479"/>
      <c r="K8580" s="1472"/>
      <c r="L8580" s="1472"/>
      <c r="M8580" s="1472"/>
      <c r="N8580" s="1472"/>
      <c r="O8580" s="1472"/>
      <c r="P8580" s="1478"/>
      <c r="Q8580" s="1464">
        <f t="shared" si="266"/>
        <v>9</v>
      </c>
      <c r="R8580" s="1794" t="str">
        <f t="shared" si="267"/>
        <v>SANTA HELENA DEL OPÓN</v>
      </c>
    </row>
    <row r="8581" spans="1:18" s="393" customFormat="1" ht="25.05" customHeight="1" x14ac:dyDescent="0.3">
      <c r="A8581" s="1471" t="s">
        <v>115</v>
      </c>
      <c r="B8581" s="1471" t="s">
        <v>129</v>
      </c>
      <c r="C8581" s="1471" t="s">
        <v>61</v>
      </c>
      <c r="D8581" s="1472" t="str">
        <f>VLOOKUP(C8581,CODIGOS!$B$1:$E$194,4,FALSE)</f>
        <v>COMEDORES HOGARES GERIÁTRICOS, ASILOS, HOSPITALES, CASINOS DE EMPRESAS O FÁBRICAS, CLUBES SOCIALES.</v>
      </c>
      <c r="E8581" s="1471" t="s">
        <v>26083</v>
      </c>
      <c r="F8581" s="1471" t="s">
        <v>26084</v>
      </c>
      <c r="G8581" s="1471" t="s">
        <v>26085</v>
      </c>
      <c r="H8581" s="1473">
        <v>45919</v>
      </c>
      <c r="I8581" s="1756">
        <v>0.82499999999999996</v>
      </c>
      <c r="J8581" s="1479"/>
      <c r="K8581" s="1472"/>
      <c r="L8581" s="1472"/>
      <c r="M8581" s="1471"/>
      <c r="N8581" s="1471"/>
      <c r="O8581" s="1478"/>
      <c r="P8581" s="1478"/>
      <c r="Q8581" s="1464">
        <f t="shared" si="266"/>
        <v>9</v>
      </c>
      <c r="R8581" s="1794" t="str">
        <f t="shared" si="267"/>
        <v>SANTA HELENA DEL OPÓN</v>
      </c>
    </row>
    <row r="8582" spans="1:18" s="393" customFormat="1" ht="25.05" customHeight="1" x14ac:dyDescent="0.3">
      <c r="A8582" s="1471" t="s">
        <v>115</v>
      </c>
      <c r="B8582" s="1471" t="s">
        <v>129</v>
      </c>
      <c r="C8582" s="1471" t="s">
        <v>547</v>
      </c>
      <c r="D8582" s="1472" t="str">
        <f>VLOOKUP(C8582,CODIGOS!$B$1:$E$194,4,FALSE)</f>
        <v>CAFETERÍA</v>
      </c>
      <c r="E8582" s="1471" t="s">
        <v>26086</v>
      </c>
      <c r="F8582" s="1471" t="s">
        <v>26087</v>
      </c>
      <c r="G8582" s="1471" t="s">
        <v>26088</v>
      </c>
      <c r="H8582" s="1473">
        <v>45918</v>
      </c>
      <c r="I8582" s="1756">
        <v>0.70499999999999996</v>
      </c>
      <c r="J8582" s="1471" t="s">
        <v>16</v>
      </c>
      <c r="K8582" s="1471" t="s">
        <v>47</v>
      </c>
      <c r="L8582" s="1472" t="s">
        <v>477</v>
      </c>
      <c r="M8582" s="1471"/>
      <c r="N8582" s="1471"/>
      <c r="O8582" s="1478"/>
      <c r="P8582" s="1478"/>
      <c r="Q8582" s="1464">
        <f t="shared" si="266"/>
        <v>9</v>
      </c>
      <c r="R8582" s="1794" t="str">
        <f t="shared" si="267"/>
        <v>SANTA HELENA DEL OPÓN</v>
      </c>
    </row>
    <row r="8583" spans="1:18" s="393" customFormat="1" ht="25.05" customHeight="1" x14ac:dyDescent="0.3">
      <c r="A8583" s="1472" t="s">
        <v>115</v>
      </c>
      <c r="B8583" s="1471" t="s">
        <v>129</v>
      </c>
      <c r="C8583" s="1471" t="s">
        <v>20</v>
      </c>
      <c r="D8583" s="1472" t="str">
        <f>VLOOKUP(C8583,CODIGOS!$B$1:$E$194,4,FALSE)</f>
        <v>TIENDA DE BARRIO O CIGARRERÍA, INCLUIDAS LAS UBICADAS EN ZONAS FRANCAS</v>
      </c>
      <c r="E8583" s="1471" t="s">
        <v>13672</v>
      </c>
      <c r="F8583" s="1471" t="s">
        <v>13673</v>
      </c>
      <c r="G8583" s="1471" t="s">
        <v>13674</v>
      </c>
      <c r="H8583" s="1533">
        <v>45925</v>
      </c>
      <c r="I8583" s="1682">
        <v>0.67249999999999999</v>
      </c>
      <c r="J8583" s="1471" t="s">
        <v>16</v>
      </c>
      <c r="K8583" s="1471" t="s">
        <v>47</v>
      </c>
      <c r="L8583" s="1472" t="s">
        <v>22793</v>
      </c>
      <c r="M8583" s="1472"/>
      <c r="N8583" s="1472"/>
      <c r="O8583" s="1472"/>
      <c r="P8583" s="1478"/>
      <c r="Q8583" s="1464">
        <f t="shared" ref="Q8583:Q8646" si="268">MONTH(H8583)</f>
        <v>9</v>
      </c>
      <c r="R8583" s="1794" t="str">
        <f t="shared" ref="R8583:R8646" si="269">B8583</f>
        <v>SANTA HELENA DEL OPÓN</v>
      </c>
    </row>
    <row r="8584" spans="1:18" s="393" customFormat="1" ht="25.05" customHeight="1" x14ac:dyDescent="0.3">
      <c r="A8584" s="1472" t="s">
        <v>115</v>
      </c>
      <c r="B8584" s="1472" t="s">
        <v>129</v>
      </c>
      <c r="C8584" s="1472" t="s">
        <v>715</v>
      </c>
      <c r="D8584" s="1472" t="str">
        <f>VLOOKUP(C8584,CODIGOS!$B$1:$E$194,4,FALSE)</f>
        <v>COLEGIOS</v>
      </c>
      <c r="E8584" s="1472" t="s">
        <v>26089</v>
      </c>
      <c r="F8584" s="1472" t="s">
        <v>26090</v>
      </c>
      <c r="G8584" s="1472" t="s">
        <v>5384</v>
      </c>
      <c r="H8584" s="1523">
        <v>45915</v>
      </c>
      <c r="I8584" s="1682">
        <v>0.64</v>
      </c>
      <c r="J8584" s="1471" t="s">
        <v>16</v>
      </c>
      <c r="K8584" s="1471" t="s">
        <v>47</v>
      </c>
      <c r="L8584" s="1472" t="s">
        <v>22793</v>
      </c>
      <c r="M8584" s="1898"/>
      <c r="N8584" s="1898"/>
      <c r="O8584" s="1898"/>
      <c r="P8584" s="1477"/>
      <c r="Q8584" s="1464">
        <f t="shared" si="268"/>
        <v>9</v>
      </c>
      <c r="R8584" s="1794" t="str">
        <f t="shared" si="269"/>
        <v>SANTA HELENA DEL OPÓN</v>
      </c>
    </row>
    <row r="8585" spans="1:18" s="393" customFormat="1" ht="25.05" customHeight="1" x14ac:dyDescent="0.3">
      <c r="A8585" s="1472" t="s">
        <v>115</v>
      </c>
      <c r="B8585" s="1493" t="s">
        <v>129</v>
      </c>
      <c r="C8585" s="1471" t="s">
        <v>715</v>
      </c>
      <c r="D8585" s="1472" t="str">
        <f>VLOOKUP(C8585,CODIGOS!$B$1:$E$194,4,FALSE)</f>
        <v>COLEGIOS</v>
      </c>
      <c r="E8585" s="1471" t="s">
        <v>26091</v>
      </c>
      <c r="F8585" s="1471" t="s">
        <v>26092</v>
      </c>
      <c r="G8585" s="1471" t="s">
        <v>5384</v>
      </c>
      <c r="H8585" s="1473">
        <v>45924</v>
      </c>
      <c r="I8585" s="1756">
        <v>0.66</v>
      </c>
      <c r="J8585" s="1471" t="s">
        <v>16</v>
      </c>
      <c r="K8585" s="1471" t="s">
        <v>47</v>
      </c>
      <c r="L8585" s="1472" t="s">
        <v>22793</v>
      </c>
      <c r="M8585" s="1898"/>
      <c r="N8585" s="1898"/>
      <c r="O8585" s="1898"/>
      <c r="P8585" s="1477"/>
      <c r="Q8585" s="1464">
        <f t="shared" si="268"/>
        <v>9</v>
      </c>
      <c r="R8585" s="1794" t="str">
        <f t="shared" si="269"/>
        <v>SANTA HELENA DEL OPÓN</v>
      </c>
    </row>
    <row r="8586" spans="1:18" s="393" customFormat="1" ht="25.05" customHeight="1" x14ac:dyDescent="0.3">
      <c r="A8586" s="1472" t="s">
        <v>115</v>
      </c>
      <c r="B8586" s="1472" t="s">
        <v>129</v>
      </c>
      <c r="C8586" s="1472" t="s">
        <v>684</v>
      </c>
      <c r="D8586" s="1472" t="str">
        <f>VLOOKUP(C8586,CODIGOS!$B$1:$E$194,4,FALSE)</f>
        <v>HOGARES INFANTILES</v>
      </c>
      <c r="E8586" s="1472" t="s">
        <v>26080</v>
      </c>
      <c r="F8586" s="1472" t="s">
        <v>26093</v>
      </c>
      <c r="G8586" s="1472" t="s">
        <v>26082</v>
      </c>
      <c r="H8586" s="1523">
        <v>45919</v>
      </c>
      <c r="I8586" s="1682">
        <v>0.83</v>
      </c>
      <c r="J8586" s="1471" t="s">
        <v>16</v>
      </c>
      <c r="K8586" s="1471" t="s">
        <v>47</v>
      </c>
      <c r="L8586" s="1472" t="s">
        <v>22793</v>
      </c>
      <c r="M8586" s="1898"/>
      <c r="N8586" s="1898"/>
      <c r="O8586" s="1898"/>
      <c r="P8586" s="1477"/>
      <c r="Q8586" s="1464">
        <f t="shared" si="268"/>
        <v>9</v>
      </c>
      <c r="R8586" s="1794" t="str">
        <f t="shared" si="269"/>
        <v>SANTA HELENA DEL OPÓN</v>
      </c>
    </row>
    <row r="8587" spans="1:18" s="393" customFormat="1" ht="25.05" customHeight="1" x14ac:dyDescent="0.3">
      <c r="A8587" s="1472" t="s">
        <v>115</v>
      </c>
      <c r="B8587" s="1472" t="s">
        <v>129</v>
      </c>
      <c r="C8587" s="1471" t="s">
        <v>1166</v>
      </c>
      <c r="D8587" s="1472" t="str">
        <f>VLOOKUP(C8587,CODIGOS!$B$1:$E$194,4,FALSE)</f>
        <v>HOGAR GERONTOLÓGICO (Asilos De Ancianos)</v>
      </c>
      <c r="E8587" s="1471" t="s">
        <v>26083</v>
      </c>
      <c r="F8587" s="1471" t="s">
        <v>26084</v>
      </c>
      <c r="G8587" s="1471" t="s">
        <v>26085</v>
      </c>
      <c r="H8587" s="1473">
        <v>45919</v>
      </c>
      <c r="I8587" s="1682">
        <v>0.8</v>
      </c>
      <c r="J8587" s="1471" t="s">
        <v>16</v>
      </c>
      <c r="K8587" s="1471" t="s">
        <v>47</v>
      </c>
      <c r="L8587" s="1472" t="s">
        <v>22793</v>
      </c>
      <c r="M8587" s="1471"/>
      <c r="N8587" s="1471"/>
      <c r="O8587" s="1478"/>
      <c r="P8587" s="1478"/>
      <c r="Q8587" s="1464">
        <f t="shared" si="268"/>
        <v>9</v>
      </c>
      <c r="R8587" s="1794" t="str">
        <f t="shared" si="269"/>
        <v>SANTA HELENA DEL OPÓN</v>
      </c>
    </row>
    <row r="8588" spans="1:18" s="393" customFormat="1" ht="25.05" customHeight="1" x14ac:dyDescent="0.3">
      <c r="A8588" s="1472" t="s">
        <v>115</v>
      </c>
      <c r="B8588" s="1472" t="s">
        <v>4802</v>
      </c>
      <c r="C8588" s="1471" t="s">
        <v>803</v>
      </c>
      <c r="D8588" s="1472" t="str">
        <f>VLOOKUP(C8588,CODIGOS!$B$1:$E$194,4,FALSE)</f>
        <v xml:space="preserve">SISTEMAS DE SUMINISTRO DE AGUA PARA CONSUMO HUMANO URBANO </v>
      </c>
      <c r="E8588" s="1471" t="s">
        <v>26094</v>
      </c>
      <c r="F8588" s="1471" t="s">
        <v>26095</v>
      </c>
      <c r="G8588" s="1471" t="s">
        <v>26096</v>
      </c>
      <c r="H8588" s="1473">
        <v>45919</v>
      </c>
      <c r="I8588" s="1682">
        <v>0.36299999999999999</v>
      </c>
      <c r="J8588" s="1471" t="s">
        <v>16</v>
      </c>
      <c r="K8588" s="1471" t="s">
        <v>47</v>
      </c>
      <c r="L8588" s="1472" t="s">
        <v>5293</v>
      </c>
      <c r="M8588" s="1471"/>
      <c r="N8588" s="1471"/>
      <c r="O8588" s="1478"/>
      <c r="P8588" s="1478"/>
      <c r="Q8588" s="1464">
        <f t="shared" si="268"/>
        <v>9</v>
      </c>
      <c r="R8588" s="1794" t="str">
        <f t="shared" si="269"/>
        <v>SUCRE</v>
      </c>
    </row>
    <row r="8589" spans="1:18" s="393" customFormat="1" ht="25.05" customHeight="1" x14ac:dyDescent="0.3">
      <c r="A8589" s="1472" t="s">
        <v>115</v>
      </c>
      <c r="B8589" s="1472" t="s">
        <v>4802</v>
      </c>
      <c r="C8589" s="1471" t="s">
        <v>2772</v>
      </c>
      <c r="D8589" s="1472" t="str">
        <f>VLOOKUP(C8589,CODIGOS!$B$1:$E$194,4,FALSE)</f>
        <v xml:space="preserve">PRESTADORES INDEPENDEINTES, IPS SIN  INTERNACION   </v>
      </c>
      <c r="E8589" s="1471" t="s">
        <v>26097</v>
      </c>
      <c r="F8589" s="1471" t="s">
        <v>26098</v>
      </c>
      <c r="G8589" s="1471" t="s">
        <v>26099</v>
      </c>
      <c r="H8589" s="1473">
        <v>45919</v>
      </c>
      <c r="I8589" s="1682">
        <v>0.93999999999999984</v>
      </c>
      <c r="J8589" s="1471" t="s">
        <v>16</v>
      </c>
      <c r="K8589" s="1471" t="s">
        <v>47</v>
      </c>
      <c r="L8589" s="1472" t="s">
        <v>26076</v>
      </c>
      <c r="M8589" s="1471"/>
      <c r="N8589" s="1471"/>
      <c r="O8589" s="1478"/>
      <c r="P8589" s="1478"/>
      <c r="Q8589" s="1464">
        <f t="shared" si="268"/>
        <v>9</v>
      </c>
      <c r="R8589" s="1794" t="str">
        <f t="shared" si="269"/>
        <v>SUCRE</v>
      </c>
    </row>
    <row r="8590" spans="1:18" s="393" customFormat="1" ht="25.05" customHeight="1" x14ac:dyDescent="0.3">
      <c r="A8590" s="1472" t="s">
        <v>115</v>
      </c>
      <c r="B8590" s="1472" t="s">
        <v>4802</v>
      </c>
      <c r="C8590" s="1471" t="s">
        <v>2772</v>
      </c>
      <c r="D8590" s="1472" t="str">
        <f>VLOOKUP(C8590,CODIGOS!$B$1:$E$194,4,FALSE)</f>
        <v xml:space="preserve">PRESTADORES INDEPENDEINTES, IPS SIN  INTERNACION   </v>
      </c>
      <c r="E8590" s="1471" t="s">
        <v>26097</v>
      </c>
      <c r="F8590" s="1471" t="s">
        <v>26098</v>
      </c>
      <c r="G8590" s="1471" t="s">
        <v>26099</v>
      </c>
      <c r="H8590" s="1473">
        <v>45919</v>
      </c>
      <c r="I8590" s="1682">
        <v>0.90500000000000003</v>
      </c>
      <c r="J8590" s="1471" t="s">
        <v>16</v>
      </c>
      <c r="K8590" s="1471" t="s">
        <v>47</v>
      </c>
      <c r="L8590" s="1472" t="s">
        <v>26077</v>
      </c>
      <c r="M8590" s="1471"/>
      <c r="N8590" s="1471"/>
      <c r="O8590" s="1478"/>
      <c r="P8590" s="1478"/>
      <c r="Q8590" s="1464">
        <f t="shared" si="268"/>
        <v>9</v>
      </c>
      <c r="R8590" s="1794" t="str">
        <f t="shared" si="269"/>
        <v>SUCRE</v>
      </c>
    </row>
    <row r="8591" spans="1:18" s="393" customFormat="1" ht="25.05" customHeight="1" x14ac:dyDescent="0.3">
      <c r="A8591" s="1472" t="s">
        <v>115</v>
      </c>
      <c r="B8591" s="1472" t="s">
        <v>115</v>
      </c>
      <c r="C8591" s="1471" t="s">
        <v>2203</v>
      </c>
      <c r="D8591" s="1472" t="str">
        <f>VLOOKUP(C8591,CODIGOS!$B$1:$E$194,4,FALSE)</f>
        <v>CENTROS DE ESTETICAS PARA HUMANOS</v>
      </c>
      <c r="E8591" s="1471" t="s">
        <v>26100</v>
      </c>
      <c r="F8591" s="1471" t="s">
        <v>26101</v>
      </c>
      <c r="G8591" s="1471" t="s">
        <v>26102</v>
      </c>
      <c r="H8591" s="1473">
        <v>45926</v>
      </c>
      <c r="I8591" s="1682">
        <v>0.67500000000000004</v>
      </c>
      <c r="J8591" s="1471" t="s">
        <v>16</v>
      </c>
      <c r="K8591" s="1471" t="s">
        <v>47</v>
      </c>
      <c r="L8591" s="1472" t="s">
        <v>26103</v>
      </c>
      <c r="M8591" s="1471" t="s">
        <v>26104</v>
      </c>
      <c r="N8591" s="1471"/>
      <c r="O8591" s="1478"/>
      <c r="P8591" s="1478"/>
      <c r="Q8591" s="1464">
        <f t="shared" si="268"/>
        <v>9</v>
      </c>
      <c r="R8591" s="1794" t="str">
        <f t="shared" si="269"/>
        <v>VELEZ</v>
      </c>
    </row>
    <row r="8592" spans="1:18" s="393" customFormat="1" ht="25.05" customHeight="1" x14ac:dyDescent="0.3">
      <c r="A8592" s="1471" t="s">
        <v>115</v>
      </c>
      <c r="B8592" s="1471" t="s">
        <v>115</v>
      </c>
      <c r="C8592" s="1471" t="s">
        <v>2203</v>
      </c>
      <c r="D8592" s="1472" t="str">
        <f>VLOOKUP(C8592,CODIGOS!$B$1:$E$194,4,FALSE)</f>
        <v>CENTROS DE ESTETICAS PARA HUMANOS</v>
      </c>
      <c r="E8592" s="1471" t="s">
        <v>26105</v>
      </c>
      <c r="F8592" s="1471" t="s">
        <v>26101</v>
      </c>
      <c r="G8592" s="1471" t="s">
        <v>26106</v>
      </c>
      <c r="H8592" s="1523">
        <v>45926</v>
      </c>
      <c r="I8592" s="1682">
        <v>0.66</v>
      </c>
      <c r="J8592" s="1471" t="s">
        <v>16</v>
      </c>
      <c r="K8592" s="1471" t="s">
        <v>47</v>
      </c>
      <c r="L8592" s="1472" t="s">
        <v>26103</v>
      </c>
      <c r="M8592" s="1471" t="s">
        <v>26107</v>
      </c>
      <c r="N8592" s="1471"/>
      <c r="O8592" s="1478"/>
      <c r="P8592" s="1478"/>
      <c r="Q8592" s="1464">
        <f t="shared" si="268"/>
        <v>9</v>
      </c>
      <c r="R8592" s="1794" t="str">
        <f t="shared" si="269"/>
        <v>VELEZ</v>
      </c>
    </row>
    <row r="8593" spans="1:18" s="393" customFormat="1" ht="25.05" customHeight="1" x14ac:dyDescent="0.3">
      <c r="A8593" s="1471" t="s">
        <v>115</v>
      </c>
      <c r="B8593" s="1471" t="s">
        <v>115</v>
      </c>
      <c r="C8593" s="1472" t="s">
        <v>472</v>
      </c>
      <c r="D8593" s="1472" t="str">
        <f>VLOOKUP(C8593,CODIGOS!$B$1:$E$194,4,FALSE)</f>
        <v>RESTAURANTES PUBLICOS</v>
      </c>
      <c r="E8593" s="1471" t="s">
        <v>26108</v>
      </c>
      <c r="F8593" s="1471" t="s">
        <v>26101</v>
      </c>
      <c r="G8593" s="1471" t="s">
        <v>26109</v>
      </c>
      <c r="H8593" s="1523">
        <v>45926</v>
      </c>
      <c r="I8593" s="1682">
        <v>0.6</v>
      </c>
      <c r="J8593" s="1471" t="s">
        <v>16</v>
      </c>
      <c r="K8593" s="1471" t="s">
        <v>47</v>
      </c>
      <c r="L8593" s="1472" t="s">
        <v>2934</v>
      </c>
      <c r="M8593" s="1471" t="s">
        <v>26110</v>
      </c>
      <c r="N8593" s="1471"/>
      <c r="O8593" s="1478"/>
      <c r="P8593" s="1478"/>
      <c r="Q8593" s="1464">
        <f t="shared" si="268"/>
        <v>9</v>
      </c>
      <c r="R8593" s="1794" t="str">
        <f t="shared" si="269"/>
        <v>VELEZ</v>
      </c>
    </row>
    <row r="8594" spans="1:18" s="393" customFormat="1" ht="25.05" customHeight="1" x14ac:dyDescent="0.3">
      <c r="A8594" s="1472" t="s">
        <v>115</v>
      </c>
      <c r="B8594" s="1471" t="s">
        <v>115</v>
      </c>
      <c r="C8594" s="1471" t="s">
        <v>61</v>
      </c>
      <c r="D8594" s="1472" t="str">
        <f>VLOOKUP(C8594,CODIGOS!$B$1:$E$194,4,FALSE)</f>
        <v>COMEDORES HOGARES GERIÁTRICOS, ASILOS, HOSPITALES, CASINOS DE EMPRESAS O FÁBRICAS, CLUBES SOCIALES.</v>
      </c>
      <c r="E8594" s="1471" t="s">
        <v>26111</v>
      </c>
      <c r="F8594" s="1471" t="s">
        <v>26112</v>
      </c>
      <c r="G8594" s="1471" t="s">
        <v>26113</v>
      </c>
      <c r="H8594" s="1530">
        <v>45922</v>
      </c>
      <c r="I8594" s="1682">
        <v>0.81499999999999995</v>
      </c>
      <c r="J8594" s="1472" t="s">
        <v>22</v>
      </c>
      <c r="K8594" s="1471" t="s">
        <v>47</v>
      </c>
      <c r="L8594" s="1472" t="s">
        <v>2934</v>
      </c>
      <c r="M8594" s="1471"/>
      <c r="N8594" s="1471"/>
      <c r="O8594" s="1478"/>
      <c r="P8594" s="1478"/>
      <c r="Q8594" s="1464">
        <f t="shared" si="268"/>
        <v>9</v>
      </c>
      <c r="R8594" s="1794" t="str">
        <f t="shared" si="269"/>
        <v>VELEZ</v>
      </c>
    </row>
    <row r="8595" spans="1:18" s="393" customFormat="1" ht="25.05" customHeight="1" x14ac:dyDescent="0.3">
      <c r="A8595" s="1471" t="s">
        <v>115</v>
      </c>
      <c r="B8595" s="1471" t="s">
        <v>115</v>
      </c>
      <c r="C8595" s="1471" t="s">
        <v>905</v>
      </c>
      <c r="D8595" s="1472" t="str">
        <f>VLOOKUP(C8595,CODIGOS!$B$1:$E$194,4,FALSE)</f>
        <v>COMEDORES ESCOLARES (PAE - PRIVADOS)</v>
      </c>
      <c r="E8595" s="1471" t="s">
        <v>26114</v>
      </c>
      <c r="F8595" s="1471" t="s">
        <v>19926</v>
      </c>
      <c r="G8595" s="1471" t="s">
        <v>2128</v>
      </c>
      <c r="H8595" s="1473">
        <v>45925</v>
      </c>
      <c r="I8595" s="1756">
        <v>0.66</v>
      </c>
      <c r="J8595" s="1471" t="s">
        <v>16</v>
      </c>
      <c r="K8595" s="1472" t="s">
        <v>41</v>
      </c>
      <c r="L8595" s="1472" t="s">
        <v>2934</v>
      </c>
      <c r="M8595" s="1471"/>
      <c r="N8595" s="1471"/>
      <c r="O8595" s="1478"/>
      <c r="P8595" s="1478"/>
      <c r="Q8595" s="1464">
        <f t="shared" si="268"/>
        <v>9</v>
      </c>
      <c r="R8595" s="1794" t="str">
        <f t="shared" si="269"/>
        <v>VELEZ</v>
      </c>
    </row>
    <row r="8596" spans="1:18" s="393" customFormat="1" ht="25.05" customHeight="1" x14ac:dyDescent="0.3">
      <c r="A8596" s="1931" t="s">
        <v>115</v>
      </c>
      <c r="B8596" s="1531" t="s">
        <v>115</v>
      </c>
      <c r="C8596" s="1475" t="s">
        <v>547</v>
      </c>
      <c r="D8596" s="1472" t="str">
        <f>VLOOKUP(C8596,CODIGOS!$B$1:$E$194,4,FALSE)</f>
        <v>CAFETERÍA</v>
      </c>
      <c r="E8596" s="1471" t="s">
        <v>26115</v>
      </c>
      <c r="F8596" s="1471" t="s">
        <v>26116</v>
      </c>
      <c r="G8596" s="1471" t="s">
        <v>26117</v>
      </c>
      <c r="H8596" s="1473">
        <v>45923</v>
      </c>
      <c r="I8596" s="1767">
        <v>0.82499999999999996</v>
      </c>
      <c r="J8596" s="1472" t="s">
        <v>16</v>
      </c>
      <c r="K8596" s="1471" t="s">
        <v>47</v>
      </c>
      <c r="L8596" s="1472" t="s">
        <v>2934</v>
      </c>
      <c r="M8596" s="1471"/>
      <c r="N8596" s="1475"/>
      <c r="O8596" s="1475"/>
      <c r="P8596" s="1478"/>
      <c r="Q8596" s="1464">
        <f t="shared" si="268"/>
        <v>9</v>
      </c>
      <c r="R8596" s="1794" t="str">
        <f t="shared" si="269"/>
        <v>VELEZ</v>
      </c>
    </row>
    <row r="8597" spans="1:18" s="393" customFormat="1" ht="25.05" customHeight="1" x14ac:dyDescent="0.3">
      <c r="A8597" s="1931" t="s">
        <v>115</v>
      </c>
      <c r="B8597" s="1531" t="s">
        <v>115</v>
      </c>
      <c r="C8597" s="1475" t="s">
        <v>1716</v>
      </c>
      <c r="D8597" s="1472" t="str">
        <f>VLOOKUP(C8597,CODIGOS!$B$1:$E$194,4,FALSE)</f>
        <v>EXPENDIO DE CARNE BOVINA</v>
      </c>
      <c r="E8597" s="1471" t="s">
        <v>26118</v>
      </c>
      <c r="F8597" s="1471" t="s">
        <v>26119</v>
      </c>
      <c r="G8597" s="1471" t="s">
        <v>26120</v>
      </c>
      <c r="H8597" s="1473">
        <v>45910</v>
      </c>
      <c r="I8597" s="1767">
        <v>0.67</v>
      </c>
      <c r="J8597" s="1472" t="s">
        <v>16</v>
      </c>
      <c r="K8597" s="1471" t="s">
        <v>47</v>
      </c>
      <c r="L8597" s="1471" t="s">
        <v>22783</v>
      </c>
      <c r="M8597" s="1471"/>
      <c r="N8597" s="1475"/>
      <c r="O8597" s="1475"/>
      <c r="P8597" s="1478"/>
      <c r="Q8597" s="1464">
        <f t="shared" si="268"/>
        <v>9</v>
      </c>
      <c r="R8597" s="1794" t="str">
        <f t="shared" si="269"/>
        <v>VELEZ</v>
      </c>
    </row>
    <row r="8598" spans="1:18" s="393" customFormat="1" ht="25.05" customHeight="1" x14ac:dyDescent="0.3">
      <c r="A8598" s="1931" t="s">
        <v>115</v>
      </c>
      <c r="B8598" s="1531" t="s">
        <v>115</v>
      </c>
      <c r="C8598" s="1475" t="s">
        <v>1716</v>
      </c>
      <c r="D8598" s="1472" t="str">
        <f>VLOOKUP(C8598,CODIGOS!$B$1:$E$194,4,FALSE)</f>
        <v>EXPENDIO DE CARNE BOVINA</v>
      </c>
      <c r="E8598" s="1471" t="s">
        <v>26121</v>
      </c>
      <c r="F8598" s="1471" t="s">
        <v>26122</v>
      </c>
      <c r="G8598" s="1471" t="s">
        <v>26123</v>
      </c>
      <c r="H8598" s="1473">
        <v>45910</v>
      </c>
      <c r="I8598" s="1767">
        <v>0.68</v>
      </c>
      <c r="J8598" s="1472" t="s">
        <v>16</v>
      </c>
      <c r="K8598" s="1471" t="s">
        <v>47</v>
      </c>
      <c r="L8598" s="1471" t="s">
        <v>22783</v>
      </c>
      <c r="M8598" s="1471"/>
      <c r="N8598" s="1475"/>
      <c r="O8598" s="1475"/>
      <c r="P8598" s="1478"/>
      <c r="Q8598" s="1464">
        <f t="shared" si="268"/>
        <v>9</v>
      </c>
      <c r="R8598" s="1794" t="str">
        <f t="shared" si="269"/>
        <v>VELEZ</v>
      </c>
    </row>
    <row r="8599" spans="1:18" s="393" customFormat="1" ht="25.05" customHeight="1" x14ac:dyDescent="0.3">
      <c r="A8599" s="1931" t="s">
        <v>115</v>
      </c>
      <c r="B8599" s="1531" t="s">
        <v>115</v>
      </c>
      <c r="C8599" s="1475" t="s">
        <v>1716</v>
      </c>
      <c r="D8599" s="1472" t="str">
        <f>VLOOKUP(C8599,CODIGOS!$B$1:$E$194,4,FALSE)</f>
        <v>EXPENDIO DE CARNE BOVINA</v>
      </c>
      <c r="E8599" s="1471" t="s">
        <v>26124</v>
      </c>
      <c r="F8599" s="1471" t="s">
        <v>26125</v>
      </c>
      <c r="G8599" s="1471" t="s">
        <v>26126</v>
      </c>
      <c r="H8599" s="1473">
        <v>45919</v>
      </c>
      <c r="I8599" s="1767">
        <v>0.81999999999999984</v>
      </c>
      <c r="J8599" s="1472" t="s">
        <v>16</v>
      </c>
      <c r="K8599" s="1471" t="s">
        <v>47</v>
      </c>
      <c r="L8599" s="1471" t="s">
        <v>22783</v>
      </c>
      <c r="M8599" s="1471"/>
      <c r="N8599" s="1475"/>
      <c r="O8599" s="1475"/>
      <c r="P8599" s="1478"/>
      <c r="Q8599" s="1464">
        <f t="shared" si="268"/>
        <v>9</v>
      </c>
      <c r="R8599" s="1794" t="str">
        <f t="shared" si="269"/>
        <v>VELEZ</v>
      </c>
    </row>
    <row r="8600" spans="1:18" s="393" customFormat="1" ht="25.05" customHeight="1" x14ac:dyDescent="0.3">
      <c r="A8600" s="1931" t="s">
        <v>115</v>
      </c>
      <c r="B8600" s="1531" t="s">
        <v>115</v>
      </c>
      <c r="C8600" s="1475" t="s">
        <v>1716</v>
      </c>
      <c r="D8600" s="1472" t="str">
        <f>VLOOKUP(C8600,CODIGOS!$B$1:$E$194,4,FALSE)</f>
        <v>EXPENDIO DE CARNE BOVINA</v>
      </c>
      <c r="E8600" s="1471" t="s">
        <v>26127</v>
      </c>
      <c r="F8600" s="1471" t="s">
        <v>26128</v>
      </c>
      <c r="G8600" s="1475" t="s">
        <v>26129</v>
      </c>
      <c r="H8600" s="1473">
        <v>45919</v>
      </c>
      <c r="I8600" s="1767">
        <v>0.75</v>
      </c>
      <c r="J8600" s="1472" t="s">
        <v>16</v>
      </c>
      <c r="K8600" s="1471" t="s">
        <v>47</v>
      </c>
      <c r="L8600" s="1471" t="s">
        <v>22783</v>
      </c>
      <c r="M8600" s="1471"/>
      <c r="N8600" s="1475"/>
      <c r="O8600" s="1475"/>
      <c r="P8600" s="1478"/>
      <c r="Q8600" s="1464">
        <f t="shared" si="268"/>
        <v>9</v>
      </c>
      <c r="R8600" s="1794" t="str">
        <f t="shared" si="269"/>
        <v>VELEZ</v>
      </c>
    </row>
    <row r="8601" spans="1:18" s="393" customFormat="1" ht="25.05" customHeight="1" x14ac:dyDescent="0.3">
      <c r="A8601" s="1549" t="s">
        <v>115</v>
      </c>
      <c r="B8601" s="1547" t="s">
        <v>115</v>
      </c>
      <c r="C8601" s="1564" t="s">
        <v>1716</v>
      </c>
      <c r="D8601" s="1472" t="str">
        <f>VLOOKUP(C8601,CODIGOS!$B$1:$E$194,4,FALSE)</f>
        <v>EXPENDIO DE CARNE BOVINA</v>
      </c>
      <c r="E8601" s="1564" t="s">
        <v>26130</v>
      </c>
      <c r="F8601" s="1564" t="s">
        <v>19880</v>
      </c>
      <c r="G8601" s="1937" t="s">
        <v>26131</v>
      </c>
      <c r="H8601" s="1539">
        <v>45919</v>
      </c>
      <c r="I8601" s="1677">
        <v>0.69</v>
      </c>
      <c r="J8601" s="1547" t="s">
        <v>16</v>
      </c>
      <c r="K8601" s="1471" t="s">
        <v>47</v>
      </c>
      <c r="L8601" s="1471" t="s">
        <v>22783</v>
      </c>
      <c r="M8601" s="1564"/>
      <c r="N8601" s="1549"/>
      <c r="O8601" s="1549"/>
      <c r="P8601" s="1478"/>
      <c r="Q8601" s="1464">
        <f t="shared" si="268"/>
        <v>9</v>
      </c>
      <c r="R8601" s="1794" t="str">
        <f t="shared" si="269"/>
        <v>VELEZ</v>
      </c>
    </row>
    <row r="8602" spans="1:18" s="393" customFormat="1" ht="25.05" customHeight="1" x14ac:dyDescent="0.3">
      <c r="A8602" s="1549" t="s">
        <v>115</v>
      </c>
      <c r="B8602" s="1547" t="s">
        <v>115</v>
      </c>
      <c r="C8602" s="1564" t="s">
        <v>2731</v>
      </c>
      <c r="D8602" s="1472" t="str">
        <f>VLOOKUP(C8602,CODIGOS!$B$1:$E$194,4,FALSE)</f>
        <v>EXPENDIO DE POLLO</v>
      </c>
      <c r="E8602" s="1564" t="s">
        <v>26132</v>
      </c>
      <c r="F8602" s="1564" t="s">
        <v>26133</v>
      </c>
      <c r="G8602" s="1937" t="s">
        <v>26134</v>
      </c>
      <c r="H8602" s="1539">
        <v>45924</v>
      </c>
      <c r="I8602" s="1677">
        <v>0.93999999999999984</v>
      </c>
      <c r="J8602" s="1547" t="s">
        <v>22</v>
      </c>
      <c r="K8602" s="1471" t="s">
        <v>47</v>
      </c>
      <c r="L8602" s="1471" t="s">
        <v>22783</v>
      </c>
      <c r="M8602" s="1547"/>
      <c r="N8602" s="1549"/>
      <c r="O8602" s="1549"/>
      <c r="P8602" s="1478"/>
      <c r="Q8602" s="1464">
        <f t="shared" si="268"/>
        <v>9</v>
      </c>
      <c r="R8602" s="1794" t="str">
        <f t="shared" si="269"/>
        <v>VELEZ</v>
      </c>
    </row>
    <row r="8603" spans="1:18" s="393" customFormat="1" ht="25.05" customHeight="1" x14ac:dyDescent="0.3">
      <c r="A8603" s="1471" t="s">
        <v>115</v>
      </c>
      <c r="B8603" s="1471" t="s">
        <v>115</v>
      </c>
      <c r="C8603" s="1471" t="s">
        <v>2731</v>
      </c>
      <c r="D8603" s="1472" t="str">
        <f>VLOOKUP(C8603,CODIGOS!$B$1:$E$194,4,FALSE)</f>
        <v>EXPENDIO DE POLLO</v>
      </c>
      <c r="E8603" s="1471" t="s">
        <v>26135</v>
      </c>
      <c r="F8603" s="1471" t="s">
        <v>26136</v>
      </c>
      <c r="G8603" s="1471" t="s">
        <v>26137</v>
      </c>
      <c r="H8603" s="1473">
        <v>45924</v>
      </c>
      <c r="I8603" s="1756">
        <v>0.62</v>
      </c>
      <c r="J8603" s="1471" t="s">
        <v>16</v>
      </c>
      <c r="K8603" s="1471" t="s">
        <v>47</v>
      </c>
      <c r="L8603" s="1471" t="s">
        <v>22783</v>
      </c>
      <c r="M8603" s="1471"/>
      <c r="N8603" s="1478"/>
      <c r="O8603" s="1478"/>
      <c r="P8603" s="1478"/>
      <c r="Q8603" s="1464">
        <f t="shared" si="268"/>
        <v>9</v>
      </c>
      <c r="R8603" s="1794" t="str">
        <f t="shared" si="269"/>
        <v>VELEZ</v>
      </c>
    </row>
    <row r="8604" spans="1:18" s="393" customFormat="1" ht="25.05" customHeight="1" x14ac:dyDescent="0.3">
      <c r="A8604" s="1472" t="s">
        <v>115</v>
      </c>
      <c r="B8604" s="1471" t="s">
        <v>115</v>
      </c>
      <c r="C8604" s="1471" t="s">
        <v>3330</v>
      </c>
      <c r="D8604" s="1472" t="str">
        <f>VLOOKUP(C8604,CODIGOS!$B$1:$E$194,4,FALSE)</f>
        <v>EXPENDIO DE CARNE BOVINA - PORCINA</v>
      </c>
      <c r="E8604" s="1471" t="s">
        <v>26138</v>
      </c>
      <c r="F8604" s="1471" t="s">
        <v>26139</v>
      </c>
      <c r="G8604" s="1471" t="s">
        <v>26140</v>
      </c>
      <c r="H8604" s="1533">
        <v>45910</v>
      </c>
      <c r="I8604" s="1682">
        <v>0.71</v>
      </c>
      <c r="J8604" s="1472" t="s">
        <v>16</v>
      </c>
      <c r="K8604" s="1471" t="s">
        <v>47</v>
      </c>
      <c r="L8604" s="1471" t="s">
        <v>22783</v>
      </c>
      <c r="M8604" s="1476"/>
      <c r="N8604" s="1476"/>
      <c r="O8604" s="1471"/>
      <c r="P8604" s="1475"/>
      <c r="Q8604" s="1464">
        <f t="shared" si="268"/>
        <v>9</v>
      </c>
      <c r="R8604" s="1794" t="str">
        <f t="shared" si="269"/>
        <v>VELEZ</v>
      </c>
    </row>
    <row r="8605" spans="1:18" s="393" customFormat="1" ht="25.05" customHeight="1" x14ac:dyDescent="0.3">
      <c r="A8605" s="1471" t="s">
        <v>115</v>
      </c>
      <c r="B8605" s="1471" t="s">
        <v>115</v>
      </c>
      <c r="C8605" s="1471" t="s">
        <v>1116</v>
      </c>
      <c r="D8605" s="1472" t="str">
        <f>VLOOKUP(C8605,CODIGOS!$B$1:$E$194,4,FALSE)</f>
        <v>EXPENDIO DE CARNE BOVINA - PORCINA - POLLO</v>
      </c>
      <c r="E8605" s="1471" t="s">
        <v>26141</v>
      </c>
      <c r="F8605" s="1471" t="s">
        <v>26142</v>
      </c>
      <c r="G8605" s="1471" t="s">
        <v>26143</v>
      </c>
      <c r="H8605" s="1523">
        <v>45912</v>
      </c>
      <c r="I8605" s="1682">
        <v>0.64</v>
      </c>
      <c r="J8605" s="1472" t="s">
        <v>16</v>
      </c>
      <c r="K8605" s="1471" t="s">
        <v>47</v>
      </c>
      <c r="L8605" s="1471" t="s">
        <v>22783</v>
      </c>
      <c r="M8605" s="1471"/>
      <c r="N8605" s="1476"/>
      <c r="O8605" s="1471"/>
      <c r="P8605" s="1475"/>
      <c r="Q8605" s="1464">
        <f t="shared" si="268"/>
        <v>9</v>
      </c>
      <c r="R8605" s="1794" t="str">
        <f t="shared" si="269"/>
        <v>VELEZ</v>
      </c>
    </row>
    <row r="8606" spans="1:18" s="393" customFormat="1" ht="25.05" customHeight="1" x14ac:dyDescent="0.3">
      <c r="A8606" s="1472" t="s">
        <v>115</v>
      </c>
      <c r="B8606" s="1472" t="s">
        <v>115</v>
      </c>
      <c r="C8606" s="1472" t="s">
        <v>1116</v>
      </c>
      <c r="D8606" s="1472" t="str">
        <f>VLOOKUP(C8606,CODIGOS!$B$1:$E$194,4,FALSE)</f>
        <v>EXPENDIO DE CARNE BOVINA - PORCINA - POLLO</v>
      </c>
      <c r="E8606" s="1472" t="s">
        <v>26144</v>
      </c>
      <c r="F8606" s="1472" t="s">
        <v>26145</v>
      </c>
      <c r="G8606" s="1472" t="s">
        <v>26146</v>
      </c>
      <c r="H8606" s="1523">
        <v>45912</v>
      </c>
      <c r="I8606" s="1682">
        <v>0.64</v>
      </c>
      <c r="J8606" s="1472" t="s">
        <v>16</v>
      </c>
      <c r="K8606" s="1471" t="s">
        <v>47</v>
      </c>
      <c r="L8606" s="1471" t="s">
        <v>22783</v>
      </c>
      <c r="M8606" s="1472"/>
      <c r="N8606" s="1901"/>
      <c r="O8606" s="1471"/>
      <c r="P8606" s="1475"/>
      <c r="Q8606" s="1464">
        <f t="shared" si="268"/>
        <v>9</v>
      </c>
      <c r="R8606" s="1794" t="str">
        <f t="shared" si="269"/>
        <v>VELEZ</v>
      </c>
    </row>
    <row r="8607" spans="1:18" s="393" customFormat="1" ht="25.05" customHeight="1" x14ac:dyDescent="0.3">
      <c r="A8607" s="1472" t="s">
        <v>115</v>
      </c>
      <c r="B8607" s="1471" t="s">
        <v>115</v>
      </c>
      <c r="C8607" s="1471" t="s">
        <v>499</v>
      </c>
      <c r="D8607" s="1472" t="str">
        <f>VLOOKUP(C8607,CODIGOS!$B$1:$E$194,4,FALSE)</f>
        <v>BARES - DISCOTECAS - CANTINAS - TABERNAS</v>
      </c>
      <c r="E8607" s="1471" t="s">
        <v>26147</v>
      </c>
      <c r="F8607" s="1471" t="s">
        <v>26148</v>
      </c>
      <c r="G8607" s="1471" t="s">
        <v>26149</v>
      </c>
      <c r="H8607" s="1533">
        <v>45930</v>
      </c>
      <c r="I8607" s="1682">
        <v>0.9325</v>
      </c>
      <c r="J8607" s="1472" t="s">
        <v>22</v>
      </c>
      <c r="K8607" s="1471" t="s">
        <v>47</v>
      </c>
      <c r="L8607" s="1472" t="s">
        <v>22787</v>
      </c>
      <c r="M8607" s="1472"/>
      <c r="N8607" s="1472"/>
      <c r="O8607" s="1472"/>
      <c r="P8607" s="1479"/>
      <c r="Q8607" s="1464">
        <f t="shared" si="268"/>
        <v>9</v>
      </c>
      <c r="R8607" s="1794" t="str">
        <f t="shared" si="269"/>
        <v>VELEZ</v>
      </c>
    </row>
    <row r="8608" spans="1:18" s="393" customFormat="1" ht="25.05" customHeight="1" x14ac:dyDescent="0.3">
      <c r="A8608" s="1472" t="s">
        <v>115</v>
      </c>
      <c r="B8608" s="1471" t="s">
        <v>115</v>
      </c>
      <c r="C8608" s="1471" t="s">
        <v>5221</v>
      </c>
      <c r="D8608" s="1472" t="str">
        <f>VLOOKUP(C8608,CODIGOS!$B$1:$E$194,4,FALSE)</f>
        <v>SALAS DE RETENIDOS</v>
      </c>
      <c r="E8608" s="1471" t="s">
        <v>26150</v>
      </c>
      <c r="F8608" s="1471" t="s">
        <v>26151</v>
      </c>
      <c r="G8608" s="1471" t="s">
        <v>427</v>
      </c>
      <c r="H8608" s="1533">
        <v>45926</v>
      </c>
      <c r="I8608" s="1682">
        <v>0.60499999999999998</v>
      </c>
      <c r="J8608" s="1472" t="s">
        <v>16</v>
      </c>
      <c r="K8608" s="1471" t="s">
        <v>47</v>
      </c>
      <c r="L8608" s="1472" t="s">
        <v>2953</v>
      </c>
      <c r="M8608" s="1472"/>
      <c r="N8608" s="1472"/>
      <c r="O8608" s="1472"/>
      <c r="P8608" s="1479"/>
      <c r="Q8608" s="1464">
        <f t="shared" si="268"/>
        <v>9</v>
      </c>
      <c r="R8608" s="1794" t="str">
        <f t="shared" si="269"/>
        <v>VELEZ</v>
      </c>
    </row>
    <row r="8609" spans="1:18" s="393" customFormat="1" ht="25.05" customHeight="1" x14ac:dyDescent="0.3">
      <c r="A8609" s="1472" t="s">
        <v>115</v>
      </c>
      <c r="B8609" s="1471" t="s">
        <v>115</v>
      </c>
      <c r="C8609" s="1471" t="s">
        <v>2772</v>
      </c>
      <c r="D8609" s="1472" t="str">
        <f>VLOOKUP(C8609,CODIGOS!$B$1:$E$194,4,FALSE)</f>
        <v xml:space="preserve">PRESTADORES INDEPENDEINTES, IPS SIN  INTERNACION   </v>
      </c>
      <c r="E8609" s="1471" t="s">
        <v>26152</v>
      </c>
      <c r="F8609" s="1471" t="s">
        <v>26153</v>
      </c>
      <c r="G8609" s="1471" t="s">
        <v>26154</v>
      </c>
      <c r="H8609" s="1533">
        <v>45924</v>
      </c>
      <c r="I8609" s="1682">
        <v>0.84</v>
      </c>
      <c r="J8609" s="1472" t="s">
        <v>16</v>
      </c>
      <c r="K8609" s="1471" t="s">
        <v>47</v>
      </c>
      <c r="L8609" s="1472" t="s">
        <v>2953</v>
      </c>
      <c r="M8609" s="1472"/>
      <c r="N8609" s="1472"/>
      <c r="O8609" s="1472"/>
      <c r="P8609" s="1479"/>
      <c r="Q8609" s="1464">
        <f t="shared" si="268"/>
        <v>9</v>
      </c>
      <c r="R8609" s="1794" t="str">
        <f t="shared" si="269"/>
        <v>VELEZ</v>
      </c>
    </row>
    <row r="8610" spans="1:18" s="393" customFormat="1" ht="25.05" customHeight="1" x14ac:dyDescent="0.3">
      <c r="A8610" s="1472" t="s">
        <v>115</v>
      </c>
      <c r="B8610" s="1472" t="s">
        <v>115</v>
      </c>
      <c r="C8610" s="1472" t="s">
        <v>2772</v>
      </c>
      <c r="D8610" s="1472" t="str">
        <f>VLOOKUP(C8610,CODIGOS!$B$1:$E$194,4,FALSE)</f>
        <v xml:space="preserve">PRESTADORES INDEPENDEINTES, IPS SIN  INTERNACION   </v>
      </c>
      <c r="E8610" s="1472" t="s">
        <v>26152</v>
      </c>
      <c r="F8610" s="1472" t="s">
        <v>26153</v>
      </c>
      <c r="G8610" s="1472" t="s">
        <v>26154</v>
      </c>
      <c r="H8610" s="1523">
        <v>45924</v>
      </c>
      <c r="I8610" s="1682">
        <v>0.70499999999999996</v>
      </c>
      <c r="J8610" s="1472" t="s">
        <v>16</v>
      </c>
      <c r="K8610" s="1471" t="s">
        <v>47</v>
      </c>
      <c r="L8610" s="1472" t="s">
        <v>26155</v>
      </c>
      <c r="M8610" s="1472"/>
      <c r="N8610" s="1472"/>
      <c r="O8610" s="1472"/>
      <c r="P8610" s="1479"/>
      <c r="Q8610" s="1464">
        <f t="shared" si="268"/>
        <v>9</v>
      </c>
      <c r="R8610" s="1794" t="str">
        <f t="shared" si="269"/>
        <v>VELEZ</v>
      </c>
    </row>
    <row r="8611" spans="1:18" s="393" customFormat="1" ht="25.05" customHeight="1" x14ac:dyDescent="0.3">
      <c r="A8611" s="1472" t="s">
        <v>115</v>
      </c>
      <c r="B8611" s="1493" t="s">
        <v>115</v>
      </c>
      <c r="C8611" s="1472" t="s">
        <v>460</v>
      </c>
      <c r="D8611" s="1472" t="str">
        <f>VLOOKUP(C8611,CODIGOS!$B$1:$E$194,4,FALSE)</f>
        <v>HOGARES GERIÁTRICOS (Actividades de atención en instituciones para el cuidado de personas mayores y/o discapacitadas)</v>
      </c>
      <c r="E8611" s="1472" t="s">
        <v>26111</v>
      </c>
      <c r="F8611" s="1471" t="s">
        <v>26112</v>
      </c>
      <c r="G8611" s="1472" t="s">
        <v>26113</v>
      </c>
      <c r="H8611" s="1473">
        <v>45922</v>
      </c>
      <c r="I8611" s="1756">
        <v>0.93</v>
      </c>
      <c r="J8611" s="1472" t="s">
        <v>22</v>
      </c>
      <c r="K8611" s="1471" t="s">
        <v>47</v>
      </c>
      <c r="L8611" s="1471" t="s">
        <v>26156</v>
      </c>
      <c r="M8611" s="1472"/>
      <c r="N8611" s="1472"/>
      <c r="O8611" s="1472"/>
      <c r="P8611" s="1479"/>
      <c r="Q8611" s="1464">
        <f t="shared" si="268"/>
        <v>9</v>
      </c>
      <c r="R8611" s="1794" t="str">
        <f t="shared" si="269"/>
        <v>VELEZ</v>
      </c>
    </row>
    <row r="8612" spans="1:18" s="393" customFormat="1" ht="25.05" customHeight="1" x14ac:dyDescent="0.3">
      <c r="A8612" s="1471" t="s">
        <v>115</v>
      </c>
      <c r="B8612" s="1471" t="s">
        <v>115</v>
      </c>
      <c r="C8612" s="1471" t="s">
        <v>460</v>
      </c>
      <c r="D8612" s="1472" t="str">
        <f>VLOOKUP(C8612,CODIGOS!$B$1:$E$194,4,FALSE)</f>
        <v>HOGARES GERIÁTRICOS (Actividades de atención en instituciones para el cuidado de personas mayores y/o discapacitadas)</v>
      </c>
      <c r="E8612" s="1471" t="s">
        <v>26111</v>
      </c>
      <c r="F8612" s="1471" t="s">
        <v>26112</v>
      </c>
      <c r="G8612" s="1471" t="s">
        <v>26113</v>
      </c>
      <c r="H8612" s="1473">
        <v>45922</v>
      </c>
      <c r="I8612" s="1756">
        <v>0.77</v>
      </c>
      <c r="J8612" s="1471" t="s">
        <v>16</v>
      </c>
      <c r="K8612" s="1471" t="s">
        <v>47</v>
      </c>
      <c r="L8612" s="1472" t="s">
        <v>26157</v>
      </c>
      <c r="M8612" s="1471"/>
      <c r="N8612" s="1472"/>
      <c r="O8612" s="1472"/>
      <c r="P8612" s="1479"/>
      <c r="Q8612" s="1464">
        <f t="shared" si="268"/>
        <v>9</v>
      </c>
      <c r="R8612" s="1794" t="str">
        <f t="shared" si="269"/>
        <v>VELEZ</v>
      </c>
    </row>
    <row r="8613" spans="1:18" s="393" customFormat="1" ht="25.05" customHeight="1" x14ac:dyDescent="0.3">
      <c r="A8613" s="1471" t="s">
        <v>115</v>
      </c>
      <c r="B8613" s="1471" t="s">
        <v>115</v>
      </c>
      <c r="C8613" s="1471" t="s">
        <v>533</v>
      </c>
      <c r="D8613" s="1472" t="str">
        <f>VLOOKUP(C8613,CODIGOS!$B$1:$E$194,4,FALSE)</f>
        <v>BATALLONES, CUARTELES Y AFINES</v>
      </c>
      <c r="E8613" s="1471" t="s">
        <v>26158</v>
      </c>
      <c r="F8613" s="1471" t="s">
        <v>26159</v>
      </c>
      <c r="G8613" s="1471" t="s">
        <v>26160</v>
      </c>
      <c r="H8613" s="1473">
        <v>45926</v>
      </c>
      <c r="I8613" s="1756">
        <v>0.83499999999999996</v>
      </c>
      <c r="J8613" s="1471" t="s">
        <v>16</v>
      </c>
      <c r="K8613" s="1471" t="s">
        <v>47</v>
      </c>
      <c r="L8613" s="1472" t="s">
        <v>26161</v>
      </c>
      <c r="M8613" s="1472" t="s">
        <v>26162</v>
      </c>
      <c r="N8613" s="1472"/>
      <c r="O8613" s="1472"/>
      <c r="P8613" s="1479"/>
      <c r="Q8613" s="1464">
        <f t="shared" si="268"/>
        <v>9</v>
      </c>
      <c r="R8613" s="1794" t="str">
        <f t="shared" si="269"/>
        <v>VELEZ</v>
      </c>
    </row>
    <row r="8614" spans="1:18" ht="25.05" customHeight="1" x14ac:dyDescent="0.3">
      <c r="A8614" s="1472" t="s">
        <v>106</v>
      </c>
      <c r="B8614" s="1472" t="s">
        <v>107</v>
      </c>
      <c r="C8614" s="1471">
        <v>30</v>
      </c>
      <c r="D8614" s="1472" t="str">
        <f>VLOOKUP(C8614,CODIGOS!$B$1:$E$194,4,FALSE)</f>
        <v>OTROS</v>
      </c>
      <c r="E8614" s="1471" t="s">
        <v>26287</v>
      </c>
      <c r="F8614" s="1471" t="s">
        <v>26288</v>
      </c>
      <c r="G8614" s="1471" t="s">
        <v>26289</v>
      </c>
      <c r="H8614" s="1530">
        <v>45896</v>
      </c>
      <c r="I8614" s="1682">
        <v>0.71499999999999997</v>
      </c>
      <c r="J8614" s="1471" t="s">
        <v>16</v>
      </c>
      <c r="K8614" s="1471" t="s">
        <v>47</v>
      </c>
      <c r="L8614" s="1472" t="s">
        <v>17</v>
      </c>
      <c r="M8614" s="1471" t="s">
        <v>26290</v>
      </c>
      <c r="N8614" s="1471"/>
      <c r="O8614" s="1471"/>
      <c r="P8614" s="1471"/>
      <c r="Q8614" s="1464">
        <f t="shared" si="268"/>
        <v>8</v>
      </c>
      <c r="R8614" s="1794" t="str">
        <f t="shared" si="269"/>
        <v>RIONEGRO</v>
      </c>
    </row>
    <row r="8615" spans="1:18" ht="25.05" customHeight="1" x14ac:dyDescent="0.3">
      <c r="A8615" s="1471" t="s">
        <v>106</v>
      </c>
      <c r="B8615" s="1471" t="s">
        <v>107</v>
      </c>
      <c r="C8615" s="1471" t="s">
        <v>567</v>
      </c>
      <c r="D8615" s="1472" t="str">
        <f>VLOOKUP(C8615,CODIGOS!$B$1:$E$194,4,FALSE)</f>
        <v xml:space="preserve">PELUQUERIAS </v>
      </c>
      <c r="E8615" s="1471" t="s">
        <v>26291</v>
      </c>
      <c r="F8615" s="1471" t="s">
        <v>26292</v>
      </c>
      <c r="G8615" s="1471" t="s">
        <v>26293</v>
      </c>
      <c r="H8615" s="1473">
        <v>45896</v>
      </c>
      <c r="I8615" s="1756">
        <v>0.74</v>
      </c>
      <c r="J8615" s="1471" t="s">
        <v>16</v>
      </c>
      <c r="K8615" s="1471" t="s">
        <v>47</v>
      </c>
      <c r="L8615" s="1472" t="s">
        <v>17</v>
      </c>
      <c r="M8615" s="1471" t="s">
        <v>26294</v>
      </c>
      <c r="N8615" s="1471"/>
      <c r="O8615" s="1471"/>
      <c r="P8615" s="1471"/>
      <c r="Q8615" s="1464">
        <f t="shared" si="268"/>
        <v>8</v>
      </c>
      <c r="R8615" s="1794" t="str">
        <f t="shared" si="269"/>
        <v>RIONEGRO</v>
      </c>
    </row>
    <row r="8616" spans="1:18" ht="25.05" customHeight="1" x14ac:dyDescent="0.3">
      <c r="A8616" s="1471" t="s">
        <v>106</v>
      </c>
      <c r="B8616" s="1471" t="s">
        <v>107</v>
      </c>
      <c r="C8616" s="1471" t="s">
        <v>567</v>
      </c>
      <c r="D8616" s="1472" t="str">
        <f>VLOOKUP(C8616,CODIGOS!$B$1:$E$194,4,FALSE)</f>
        <v xml:space="preserve">PELUQUERIAS </v>
      </c>
      <c r="E8616" s="1471" t="s">
        <v>26291</v>
      </c>
      <c r="F8616" s="1471" t="s">
        <v>26292</v>
      </c>
      <c r="G8616" s="1471" t="s">
        <v>26293</v>
      </c>
      <c r="H8616" s="1473">
        <v>45896</v>
      </c>
      <c r="I8616" s="1756">
        <v>0.59499999999999997</v>
      </c>
      <c r="J8616" s="1471" t="s">
        <v>16</v>
      </c>
      <c r="K8616" s="1471" t="s">
        <v>47</v>
      </c>
      <c r="L8616" s="1472" t="s">
        <v>573</v>
      </c>
      <c r="M8616" s="1471"/>
      <c r="N8616" s="1471"/>
      <c r="O8616" s="1471"/>
      <c r="P8616" s="1475"/>
      <c r="Q8616" s="1464">
        <f t="shared" si="268"/>
        <v>8</v>
      </c>
      <c r="R8616" s="1794" t="str">
        <f t="shared" si="269"/>
        <v>RIONEGRO</v>
      </c>
    </row>
    <row r="8617" spans="1:18" ht="25.05" customHeight="1" x14ac:dyDescent="0.3">
      <c r="A8617" s="1471" t="s">
        <v>106</v>
      </c>
      <c r="B8617" s="1471" t="s">
        <v>107</v>
      </c>
      <c r="C8617" s="1471" t="s">
        <v>715</v>
      </c>
      <c r="D8617" s="1472" t="str">
        <f>VLOOKUP(C8617,CODIGOS!$B$1:$E$194,4,FALSE)</f>
        <v>COLEGIOS</v>
      </c>
      <c r="E8617" s="1471" t="s">
        <v>26295</v>
      </c>
      <c r="F8617" s="1471" t="s">
        <v>26296</v>
      </c>
      <c r="G8617" s="1471" t="s">
        <v>26297</v>
      </c>
      <c r="H8617" s="1473">
        <v>45895</v>
      </c>
      <c r="I8617" s="1756">
        <v>0.85</v>
      </c>
      <c r="J8617" s="1471" t="s">
        <v>16</v>
      </c>
      <c r="K8617" s="1471" t="s">
        <v>47</v>
      </c>
      <c r="L8617" s="1472" t="s">
        <v>17</v>
      </c>
      <c r="M8617" s="1471" t="s">
        <v>3398</v>
      </c>
      <c r="N8617" s="1471"/>
      <c r="O8617" s="1471"/>
      <c r="P8617" s="1475"/>
      <c r="Q8617" s="1464">
        <f t="shared" si="268"/>
        <v>8</v>
      </c>
      <c r="R8617" s="1794" t="str">
        <f t="shared" si="269"/>
        <v>RIONEGRO</v>
      </c>
    </row>
    <row r="8618" spans="1:18" ht="25.05" customHeight="1" x14ac:dyDescent="0.3">
      <c r="A8618" s="1471" t="s">
        <v>106</v>
      </c>
      <c r="B8618" s="1471" t="s">
        <v>107</v>
      </c>
      <c r="C8618" s="1471" t="s">
        <v>547</v>
      </c>
      <c r="D8618" s="1472" t="str">
        <f>VLOOKUP(C8618,CODIGOS!$B$1:$E$194,4,FALSE)</f>
        <v>CAFETERÍA</v>
      </c>
      <c r="E8618" s="1471" t="s">
        <v>26295</v>
      </c>
      <c r="F8618" s="1471" t="s">
        <v>26296</v>
      </c>
      <c r="G8618" s="1471" t="s">
        <v>26297</v>
      </c>
      <c r="H8618" s="1473">
        <v>45895</v>
      </c>
      <c r="I8618" s="1756">
        <v>0.96</v>
      </c>
      <c r="J8618" s="1471" t="s">
        <v>22</v>
      </c>
      <c r="K8618" s="1471" t="s">
        <v>47</v>
      </c>
      <c r="L8618" s="1472" t="s">
        <v>477</v>
      </c>
      <c r="M8618" s="1471"/>
      <c r="N8618" s="1471"/>
      <c r="O8618" s="1471"/>
      <c r="P8618" s="1475">
        <v>686158902121751</v>
      </c>
      <c r="Q8618" s="1464">
        <f t="shared" si="268"/>
        <v>8</v>
      </c>
      <c r="R8618" s="1794" t="str">
        <f t="shared" si="269"/>
        <v>RIONEGRO</v>
      </c>
    </row>
    <row r="8619" spans="1:18" ht="25.05" customHeight="1" x14ac:dyDescent="0.3">
      <c r="A8619" s="1471" t="s">
        <v>106</v>
      </c>
      <c r="B8619" s="1471" t="s">
        <v>107</v>
      </c>
      <c r="C8619" s="1471" t="s">
        <v>494</v>
      </c>
      <c r="D8619" s="1472" t="str">
        <f>VLOOKUP(C8619,CODIGOS!$B$1:$E$194,4,FALSE)</f>
        <v>FRUTERIAS</v>
      </c>
      <c r="E8619" s="1471" t="s">
        <v>26298</v>
      </c>
      <c r="F8619" s="1471" t="s">
        <v>26299</v>
      </c>
      <c r="G8619" s="1471" t="s">
        <v>26300</v>
      </c>
      <c r="H8619" s="1473">
        <v>45895</v>
      </c>
      <c r="I8619" s="1756">
        <v>0.82499999999999996</v>
      </c>
      <c r="J8619" s="1471" t="s">
        <v>16</v>
      </c>
      <c r="K8619" s="1471" t="s">
        <v>47</v>
      </c>
      <c r="L8619" s="1472" t="s">
        <v>477</v>
      </c>
      <c r="M8619" s="1471" t="s">
        <v>4621</v>
      </c>
      <c r="N8619" s="1471"/>
      <c r="O8619" s="1471"/>
      <c r="P8619" s="1475"/>
      <c r="Q8619" s="1464">
        <f t="shared" si="268"/>
        <v>8</v>
      </c>
      <c r="R8619" s="1794" t="str">
        <f t="shared" si="269"/>
        <v>RIONEGRO</v>
      </c>
    </row>
    <row r="8620" spans="1:18" ht="25.05" customHeight="1" x14ac:dyDescent="0.3">
      <c r="A8620" s="1472" t="s">
        <v>106</v>
      </c>
      <c r="B8620" s="1471" t="s">
        <v>107</v>
      </c>
      <c r="C8620" s="1471" t="s">
        <v>1409</v>
      </c>
      <c r="D8620" s="1472" t="str">
        <f>VLOOKUP(C8620,CODIGOS!$B$1:$E$194,4,FALSE)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620" s="1471" t="s">
        <v>26301</v>
      </c>
      <c r="F8620" s="1471" t="s">
        <v>26302</v>
      </c>
      <c r="G8620" s="1471" t="s">
        <v>26303</v>
      </c>
      <c r="H8620" s="1533">
        <v>45895</v>
      </c>
      <c r="I8620" s="1682">
        <v>0.85</v>
      </c>
      <c r="J8620" s="1471" t="s">
        <v>16</v>
      </c>
      <c r="K8620" s="1471" t="s">
        <v>47</v>
      </c>
      <c r="L8620" s="1472" t="s">
        <v>17</v>
      </c>
      <c r="M8620" s="1471" t="s">
        <v>2953</v>
      </c>
      <c r="N8620" s="1471"/>
      <c r="O8620" s="1471"/>
      <c r="P8620" s="1479"/>
      <c r="Q8620" s="1464">
        <f t="shared" si="268"/>
        <v>8</v>
      </c>
      <c r="R8620" s="1794" t="str">
        <f t="shared" si="269"/>
        <v>RIONEGRO</v>
      </c>
    </row>
    <row r="8621" spans="1:18" ht="25.05" customHeight="1" x14ac:dyDescent="0.3">
      <c r="A8621" s="1472" t="s">
        <v>106</v>
      </c>
      <c r="B8621" s="1471" t="s">
        <v>107</v>
      </c>
      <c r="C8621" s="1471" t="s">
        <v>2372</v>
      </c>
      <c r="D8621" s="1472" t="str">
        <f>VLOOKUP(C8621,CODIGOS!$B$1:$E$194,4,FALSE)</f>
        <v>ESTABLECIMIENTOS DE ENTRETENCION PARA ADULTOS Y SITIOS DE ENCUETNTRO SEXUAL: CASAS DE LENOCINIO,BARES SWINGER,SALAS DE MASAJE ERÓTICO - SAUNAS Y TURCOS PARA POBLACION LGBTI ESTABLECIMIENTOS AFINES</v>
      </c>
      <c r="E8621" s="1471" t="s">
        <v>26304</v>
      </c>
      <c r="F8621" s="1471" t="s">
        <v>26305</v>
      </c>
      <c r="G8621" s="1471" t="s">
        <v>26306</v>
      </c>
      <c r="H8621" s="1473">
        <v>45894</v>
      </c>
      <c r="I8621" s="1682">
        <v>0.79</v>
      </c>
      <c r="J8621" s="1471" t="s">
        <v>16</v>
      </c>
      <c r="K8621" s="1471" t="s">
        <v>47</v>
      </c>
      <c r="L8621" s="1472" t="s">
        <v>17</v>
      </c>
      <c r="M8621" s="1476" t="s">
        <v>26307</v>
      </c>
      <c r="N8621" s="1540"/>
      <c r="O8621" s="1476"/>
      <c r="P8621" s="1479"/>
      <c r="Q8621" s="1464">
        <f t="shared" si="268"/>
        <v>8</v>
      </c>
      <c r="R8621" s="1794" t="str">
        <f t="shared" si="269"/>
        <v>RIONEGRO</v>
      </c>
    </row>
    <row r="8622" spans="1:18" ht="25.05" customHeight="1" x14ac:dyDescent="0.3">
      <c r="A8622" s="1472" t="s">
        <v>106</v>
      </c>
      <c r="B8622" s="1471" t="s">
        <v>107</v>
      </c>
      <c r="C8622" s="1471" t="s">
        <v>499</v>
      </c>
      <c r="D8622" s="1472" t="str">
        <f>VLOOKUP(C8622,CODIGOS!$B$1:$E$194,4,FALSE)</f>
        <v>BARES - DISCOTECAS - CANTINAS - TABERNAS</v>
      </c>
      <c r="E8622" s="1471" t="s">
        <v>26308</v>
      </c>
      <c r="F8622" s="1471" t="s">
        <v>26305</v>
      </c>
      <c r="G8622" s="1471" t="s">
        <v>26306</v>
      </c>
      <c r="H8622" s="1473">
        <v>45894</v>
      </c>
      <c r="I8622" s="1682">
        <v>0.82</v>
      </c>
      <c r="J8622" s="1471" t="s">
        <v>16</v>
      </c>
      <c r="K8622" s="1471" t="s">
        <v>47</v>
      </c>
      <c r="L8622" s="1472" t="s">
        <v>22814</v>
      </c>
      <c r="M8622" s="1476"/>
      <c r="N8622" s="1540"/>
      <c r="O8622" s="1476"/>
      <c r="P8622" s="1479">
        <v>686155724600</v>
      </c>
      <c r="Q8622" s="1464">
        <f t="shared" si="268"/>
        <v>8</v>
      </c>
      <c r="R8622" s="1794" t="str">
        <f t="shared" si="269"/>
        <v>RIONEGRO</v>
      </c>
    </row>
    <row r="8623" spans="1:18" ht="25.05" customHeight="1" x14ac:dyDescent="0.3">
      <c r="A8623" s="1472" t="s">
        <v>106</v>
      </c>
      <c r="B8623" s="1471" t="s">
        <v>107</v>
      </c>
      <c r="C8623" s="1471" t="s">
        <v>472</v>
      </c>
      <c r="D8623" s="1472" t="str">
        <f>VLOOKUP(C8623,CODIGOS!$B$1:$E$194,4,FALSE)</f>
        <v>RESTAURANTES PUBLICOS</v>
      </c>
      <c r="E8623" s="1471" t="s">
        <v>26309</v>
      </c>
      <c r="F8623" s="1471" t="s">
        <v>26310</v>
      </c>
      <c r="G8623" s="1471" t="s">
        <v>26311</v>
      </c>
      <c r="H8623" s="1533">
        <v>45894</v>
      </c>
      <c r="I8623" s="1682">
        <v>0.87</v>
      </c>
      <c r="J8623" s="1471" t="s">
        <v>16</v>
      </c>
      <c r="K8623" s="1471" t="s">
        <v>47</v>
      </c>
      <c r="L8623" s="1472" t="s">
        <v>477</v>
      </c>
      <c r="M8623" s="1476"/>
      <c r="N8623" s="1540"/>
      <c r="O8623" s="1476"/>
      <c r="P8623" s="1479">
        <v>686151065232574</v>
      </c>
      <c r="Q8623" s="1464">
        <f t="shared" si="268"/>
        <v>8</v>
      </c>
      <c r="R8623" s="1794" t="str">
        <f t="shared" si="269"/>
        <v>RIONEGRO</v>
      </c>
    </row>
    <row r="8624" spans="1:18" ht="25.05" customHeight="1" x14ac:dyDescent="0.3">
      <c r="A8624" s="1471" t="s">
        <v>106</v>
      </c>
      <c r="B8624" s="1471" t="s">
        <v>107</v>
      </c>
      <c r="C8624" s="1471" t="s">
        <v>18</v>
      </c>
      <c r="D8624" s="1472" t="str">
        <f>VLOOKUP(C8624,CODIGOS!$B$1:$E$194,4,FALSE)</f>
        <v>PANADERÍAS Y O PASTELERÍAS</v>
      </c>
      <c r="E8624" s="1471" t="s">
        <v>26312</v>
      </c>
      <c r="F8624" s="1471" t="s">
        <v>26313</v>
      </c>
      <c r="G8624" s="1471" t="s">
        <v>26314</v>
      </c>
      <c r="H8624" s="1473">
        <v>45891</v>
      </c>
      <c r="I8624" s="1756">
        <v>0.83</v>
      </c>
      <c r="J8624" s="1471" t="s">
        <v>16</v>
      </c>
      <c r="K8624" s="1471" t="s">
        <v>47</v>
      </c>
      <c r="L8624" s="1472" t="s">
        <v>477</v>
      </c>
      <c r="M8624" s="1472"/>
      <c r="N8624" s="1472"/>
      <c r="O8624" s="1472"/>
      <c r="P8624" s="1479">
        <v>6861591463764</v>
      </c>
      <c r="Q8624" s="1464">
        <f t="shared" si="268"/>
        <v>8</v>
      </c>
      <c r="R8624" s="1794" t="str">
        <f t="shared" si="269"/>
        <v>RIONEGRO</v>
      </c>
    </row>
    <row r="8625" spans="1:18" ht="25.05" customHeight="1" x14ac:dyDescent="0.3">
      <c r="A8625" s="1472" t="s">
        <v>106</v>
      </c>
      <c r="B8625" s="1493" t="s">
        <v>107</v>
      </c>
      <c r="C8625" s="1471" t="s">
        <v>20</v>
      </c>
      <c r="D8625" s="1472" t="str">
        <f>VLOOKUP(C8625,CODIGOS!$B$1:$E$194,4,FALSE)</f>
        <v>TIENDA DE BARRIO O CIGARRERÍA, INCLUIDAS LAS UBICADAS EN ZONAS FRANCAS</v>
      </c>
      <c r="E8625" s="1471" t="s">
        <v>26315</v>
      </c>
      <c r="F8625" s="1471" t="s">
        <v>26316</v>
      </c>
      <c r="G8625" s="1471" t="s">
        <v>26317</v>
      </c>
      <c r="H8625" s="1473">
        <v>45891</v>
      </c>
      <c r="I8625" s="1756">
        <v>0.8125</v>
      </c>
      <c r="J8625" s="1471" t="s">
        <v>16</v>
      </c>
      <c r="K8625" s="1471" t="s">
        <v>47</v>
      </c>
      <c r="L8625" s="1472" t="s">
        <v>22793</v>
      </c>
      <c r="M8625" s="1472"/>
      <c r="N8625" s="1472"/>
      <c r="O8625" s="1472"/>
      <c r="P8625" s="1479">
        <v>6861528337804</v>
      </c>
      <c r="Q8625" s="1464">
        <f t="shared" si="268"/>
        <v>8</v>
      </c>
      <c r="R8625" s="1794" t="str">
        <f t="shared" si="269"/>
        <v>RIONEGRO</v>
      </c>
    </row>
    <row r="8626" spans="1:18" ht="25.05" customHeight="1" x14ac:dyDescent="0.3">
      <c r="A8626" s="1471" t="s">
        <v>106</v>
      </c>
      <c r="B8626" s="1471" t="s">
        <v>107</v>
      </c>
      <c r="C8626" s="1471" t="s">
        <v>20</v>
      </c>
      <c r="D8626" s="1472" t="str">
        <f>VLOOKUP(C8626,CODIGOS!$B$1:$E$194,4,FALSE)</f>
        <v>TIENDA DE BARRIO O CIGARRERÍA, INCLUIDAS LAS UBICADAS EN ZONAS FRANCAS</v>
      </c>
      <c r="E8626" s="1471" t="s">
        <v>26318</v>
      </c>
      <c r="F8626" s="1471" t="s">
        <v>26319</v>
      </c>
      <c r="G8626" s="1471" t="s">
        <v>26320</v>
      </c>
      <c r="H8626" s="1473">
        <v>45890</v>
      </c>
      <c r="I8626" s="1756">
        <v>0.84499999999999997</v>
      </c>
      <c r="J8626" s="1471" t="s">
        <v>16</v>
      </c>
      <c r="K8626" s="1471" t="s">
        <v>47</v>
      </c>
      <c r="L8626" s="1472" t="s">
        <v>22793</v>
      </c>
      <c r="M8626" s="1472" t="s">
        <v>26321</v>
      </c>
      <c r="N8626" s="1472"/>
      <c r="O8626" s="1472"/>
      <c r="P8626" s="1479"/>
      <c r="Q8626" s="1464">
        <f t="shared" si="268"/>
        <v>8</v>
      </c>
      <c r="R8626" s="1794" t="str">
        <f t="shared" si="269"/>
        <v>RIONEGRO</v>
      </c>
    </row>
    <row r="8627" spans="1:18" ht="25.05" customHeight="1" x14ac:dyDescent="0.3">
      <c r="A8627" s="1472" t="s">
        <v>106</v>
      </c>
      <c r="B8627" s="1471" t="s">
        <v>107</v>
      </c>
      <c r="C8627" s="1471" t="s">
        <v>1409</v>
      </c>
      <c r="D8627" s="1472" t="str">
        <f>VLOOKUP(C8627,CODIGOS!$B$1:$E$194,4,FALSE)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627" s="1471" t="s">
        <v>26322</v>
      </c>
      <c r="F8627" s="1471" t="s">
        <v>26323</v>
      </c>
      <c r="G8627" s="1471" t="s">
        <v>26324</v>
      </c>
      <c r="H8627" s="1533">
        <v>45882</v>
      </c>
      <c r="I8627" s="1682">
        <v>0.94499999999999995</v>
      </c>
      <c r="J8627" s="1471" t="s">
        <v>16</v>
      </c>
      <c r="K8627" s="1471" t="s">
        <v>47</v>
      </c>
      <c r="L8627" s="1472" t="s">
        <v>17</v>
      </c>
      <c r="M8627" s="1472" t="s">
        <v>26325</v>
      </c>
      <c r="N8627" s="1472"/>
      <c r="O8627" s="1472"/>
      <c r="P8627" s="1479"/>
      <c r="Q8627" s="1464">
        <f t="shared" si="268"/>
        <v>8</v>
      </c>
      <c r="R8627" s="1794" t="str">
        <f t="shared" si="269"/>
        <v>RIONEGRO</v>
      </c>
    </row>
    <row r="8628" spans="1:18" ht="25.05" customHeight="1" x14ac:dyDescent="0.3">
      <c r="A8628" s="1472" t="s">
        <v>106</v>
      </c>
      <c r="B8628" s="1472" t="s">
        <v>107</v>
      </c>
      <c r="C8628" s="1472" t="s">
        <v>1407</v>
      </c>
      <c r="D8628" s="1472" t="str">
        <f>VLOOKUP(C8628,CODIGOS!$B$1:$E$194,4,FALSE)</f>
        <v>TIENDAS NATURISTAS</v>
      </c>
      <c r="E8628" s="1472" t="s">
        <v>26326</v>
      </c>
      <c r="F8628" s="1472" t="s">
        <v>26327</v>
      </c>
      <c r="G8628" s="1472" t="s">
        <v>26328</v>
      </c>
      <c r="H8628" s="1523">
        <v>45881</v>
      </c>
      <c r="I8628" s="1682">
        <v>0.86</v>
      </c>
      <c r="J8628" s="1471" t="s">
        <v>16</v>
      </c>
      <c r="K8628" s="1471" t="s">
        <v>47</v>
      </c>
      <c r="L8628" s="1472" t="s">
        <v>17</v>
      </c>
      <c r="M8628" s="1472" t="s">
        <v>26325</v>
      </c>
      <c r="N8628" s="1472"/>
      <c r="O8628" s="1472"/>
      <c r="P8628" s="1479"/>
      <c r="Q8628" s="1464">
        <f t="shared" si="268"/>
        <v>8</v>
      </c>
      <c r="R8628" s="1794" t="str">
        <f t="shared" si="269"/>
        <v>RIONEGRO</v>
      </c>
    </row>
    <row r="8629" spans="1:18" ht="25.05" customHeight="1" x14ac:dyDescent="0.3">
      <c r="A8629" s="1471" t="s">
        <v>106</v>
      </c>
      <c r="B8629" s="1471" t="s">
        <v>107</v>
      </c>
      <c r="C8629" s="1471" t="s">
        <v>1407</v>
      </c>
      <c r="D8629" s="1472" t="str">
        <f>VLOOKUP(C8629,CODIGOS!$B$1:$E$194,4,FALSE)</f>
        <v>TIENDAS NATURISTAS</v>
      </c>
      <c r="E8629" s="1471" t="s">
        <v>26326</v>
      </c>
      <c r="F8629" s="1471" t="s">
        <v>26327</v>
      </c>
      <c r="G8629" s="1471" t="s">
        <v>26328</v>
      </c>
      <c r="H8629" s="1473">
        <v>45881</v>
      </c>
      <c r="I8629" s="1756">
        <v>0.51</v>
      </c>
      <c r="J8629" s="1471" t="s">
        <v>16</v>
      </c>
      <c r="K8629" s="1471" t="s">
        <v>47</v>
      </c>
      <c r="L8629" s="1472" t="s">
        <v>573</v>
      </c>
      <c r="M8629" s="1472"/>
      <c r="N8629" s="1472"/>
      <c r="O8629" s="1472"/>
      <c r="P8629" s="1479"/>
      <c r="Q8629" s="1464">
        <f t="shared" si="268"/>
        <v>8</v>
      </c>
      <c r="R8629" s="1794" t="str">
        <f t="shared" si="269"/>
        <v>RIONEGRO</v>
      </c>
    </row>
    <row r="8630" spans="1:18" ht="25.05" customHeight="1" x14ac:dyDescent="0.3">
      <c r="A8630" s="1472" t="s">
        <v>106</v>
      </c>
      <c r="B8630" s="1471" t="s">
        <v>107</v>
      </c>
      <c r="C8630" s="1471" t="s">
        <v>1407</v>
      </c>
      <c r="D8630" s="1472" t="str">
        <f>VLOOKUP(C8630,CODIGOS!$B$1:$E$194,4,FALSE)</f>
        <v>TIENDAS NATURISTAS</v>
      </c>
      <c r="E8630" s="1471" t="s">
        <v>26329</v>
      </c>
      <c r="F8630" s="1471" t="s">
        <v>26330</v>
      </c>
      <c r="G8630" s="1471" t="s">
        <v>26331</v>
      </c>
      <c r="H8630" s="1530">
        <v>45881</v>
      </c>
      <c r="I8630" s="1682">
        <v>0.73</v>
      </c>
      <c r="J8630" s="1471" t="s">
        <v>16</v>
      </c>
      <c r="K8630" s="1471" t="s">
        <v>47</v>
      </c>
      <c r="L8630" s="1472" t="s">
        <v>17</v>
      </c>
      <c r="M8630" s="1472" t="s">
        <v>26325</v>
      </c>
      <c r="N8630" s="1479"/>
      <c r="O8630" s="1479"/>
      <c r="P8630" s="1479"/>
      <c r="Q8630" s="1464">
        <f t="shared" si="268"/>
        <v>8</v>
      </c>
      <c r="R8630" s="1794" t="str">
        <f t="shared" si="269"/>
        <v>RIONEGRO</v>
      </c>
    </row>
    <row r="8631" spans="1:18" ht="25.05" customHeight="1" x14ac:dyDescent="0.3">
      <c r="A8631" s="1472" t="s">
        <v>106</v>
      </c>
      <c r="B8631" s="1471" t="s">
        <v>107</v>
      </c>
      <c r="C8631" s="1471" t="s">
        <v>1407</v>
      </c>
      <c r="D8631" s="1472" t="str">
        <f>VLOOKUP(C8631,CODIGOS!$B$1:$E$194,4,FALSE)</f>
        <v>TIENDAS NATURISTAS</v>
      </c>
      <c r="E8631" s="1471" t="s">
        <v>26329</v>
      </c>
      <c r="F8631" s="1471" t="s">
        <v>26330</v>
      </c>
      <c r="G8631" s="1471" t="s">
        <v>26331</v>
      </c>
      <c r="H8631" s="1533">
        <v>45881</v>
      </c>
      <c r="I8631" s="1682">
        <v>0.57499999999999996</v>
      </c>
      <c r="J8631" s="1471" t="s">
        <v>16</v>
      </c>
      <c r="K8631" s="1471" t="s">
        <v>47</v>
      </c>
      <c r="L8631" s="1472" t="s">
        <v>573</v>
      </c>
      <c r="M8631" s="1472"/>
      <c r="N8631" s="1479"/>
      <c r="O8631" s="1479"/>
      <c r="P8631" s="1479"/>
      <c r="Q8631" s="1464">
        <f t="shared" si="268"/>
        <v>8</v>
      </c>
      <c r="R8631" s="1794" t="str">
        <f t="shared" si="269"/>
        <v>RIONEGRO</v>
      </c>
    </row>
    <row r="8632" spans="1:18" ht="25.05" customHeight="1" x14ac:dyDescent="0.3">
      <c r="A8632" s="1472" t="s">
        <v>106</v>
      </c>
      <c r="B8632" s="1471" t="s">
        <v>107</v>
      </c>
      <c r="C8632" s="1471" t="s">
        <v>499</v>
      </c>
      <c r="D8632" s="1472" t="str">
        <f>VLOOKUP(C8632,CODIGOS!$B$1:$E$194,4,FALSE)</f>
        <v>BARES - DISCOTECAS - CANTINAS - TABERNAS</v>
      </c>
      <c r="E8632" s="1471" t="s">
        <v>26332</v>
      </c>
      <c r="F8632" s="1471" t="s">
        <v>26333</v>
      </c>
      <c r="G8632" s="1471" t="s">
        <v>26334</v>
      </c>
      <c r="H8632" s="1533">
        <v>45875</v>
      </c>
      <c r="I8632" s="1682">
        <v>0.80500000000000005</v>
      </c>
      <c r="J8632" s="1471" t="s">
        <v>16</v>
      </c>
      <c r="K8632" s="1471" t="s">
        <v>47</v>
      </c>
      <c r="L8632" s="1472" t="s">
        <v>22814</v>
      </c>
      <c r="M8632" s="1472"/>
      <c r="N8632" s="1479"/>
      <c r="O8632" s="1479"/>
      <c r="P8632" s="1479">
        <v>686151007868304</v>
      </c>
      <c r="Q8632" s="1464">
        <f t="shared" si="268"/>
        <v>8</v>
      </c>
      <c r="R8632" s="1794" t="str">
        <f t="shared" si="269"/>
        <v>RIONEGRO</v>
      </c>
    </row>
    <row r="8633" spans="1:18" ht="25.05" customHeight="1" x14ac:dyDescent="0.3">
      <c r="A8633" s="1471" t="s">
        <v>106</v>
      </c>
      <c r="B8633" s="1471" t="s">
        <v>107</v>
      </c>
      <c r="C8633" s="1471" t="s">
        <v>18</v>
      </c>
      <c r="D8633" s="1472" t="str">
        <f>VLOOKUP(C8633,CODIGOS!$B$1:$E$194,4,FALSE)</f>
        <v>PANADERÍAS Y O PASTELERÍAS</v>
      </c>
      <c r="E8633" s="1471" t="s">
        <v>26335</v>
      </c>
      <c r="F8633" s="1471" t="s">
        <v>26336</v>
      </c>
      <c r="G8633" s="1471" t="s">
        <v>26337</v>
      </c>
      <c r="H8633" s="1473">
        <v>45874</v>
      </c>
      <c r="I8633" s="1756">
        <v>0.86</v>
      </c>
      <c r="J8633" s="1471" t="s">
        <v>16</v>
      </c>
      <c r="K8633" s="1471" t="s">
        <v>47</v>
      </c>
      <c r="L8633" s="1472" t="s">
        <v>477</v>
      </c>
      <c r="M8633" s="1472"/>
      <c r="N8633" s="1472"/>
      <c r="O8633" s="1472"/>
      <c r="P8633" s="1479">
        <v>6861591465910</v>
      </c>
      <c r="Q8633" s="1464">
        <f t="shared" si="268"/>
        <v>8</v>
      </c>
      <c r="R8633" s="1794" t="str">
        <f t="shared" si="269"/>
        <v>RIONEGRO</v>
      </c>
    </row>
    <row r="8634" spans="1:18" ht="25.05" customHeight="1" x14ac:dyDescent="0.3">
      <c r="A8634" s="1471" t="s">
        <v>106</v>
      </c>
      <c r="B8634" s="1471" t="s">
        <v>110</v>
      </c>
      <c r="C8634" s="1471" t="s">
        <v>905</v>
      </c>
      <c r="D8634" s="1472" t="str">
        <f>VLOOKUP(C8634,CODIGOS!$B$1:$E$194,4,FALSE)</f>
        <v>COMEDORES ESCOLARES (PAE - PRIVADOS)</v>
      </c>
      <c r="E8634" s="1471" t="s">
        <v>26338</v>
      </c>
      <c r="F8634" s="1471" t="s">
        <v>26339</v>
      </c>
      <c r="G8634" s="1471" t="s">
        <v>26340</v>
      </c>
      <c r="H8634" s="1473">
        <v>45883</v>
      </c>
      <c r="I8634" s="2000">
        <v>1</v>
      </c>
      <c r="J8634" s="1471" t="s">
        <v>22</v>
      </c>
      <c r="K8634" s="1471" t="s">
        <v>47</v>
      </c>
      <c r="L8634" s="1472" t="s">
        <v>477</v>
      </c>
      <c r="M8634" s="1472" t="s">
        <v>26341</v>
      </c>
      <c r="N8634" s="1472"/>
      <c r="O8634" s="1472"/>
      <c r="P8634" s="1479"/>
      <c r="Q8634" s="1464">
        <f t="shared" si="268"/>
        <v>8</v>
      </c>
      <c r="R8634" s="1794" t="str">
        <f t="shared" si="269"/>
        <v>CHARTA</v>
      </c>
    </row>
    <row r="8635" spans="1:18" ht="25.05" customHeight="1" x14ac:dyDescent="0.3">
      <c r="A8635" s="1472" t="s">
        <v>106</v>
      </c>
      <c r="B8635" s="1472" t="s">
        <v>110</v>
      </c>
      <c r="C8635" s="1471" t="s">
        <v>905</v>
      </c>
      <c r="D8635" s="1472" t="str">
        <f>VLOOKUP(C8635,CODIGOS!$B$1:$E$194,4,FALSE)</f>
        <v>COMEDORES ESCOLARES (PAE - PRIVADOS)</v>
      </c>
      <c r="E8635" s="1471" t="s">
        <v>26342</v>
      </c>
      <c r="F8635" s="1471" t="s">
        <v>26343</v>
      </c>
      <c r="G8635" s="1471" t="s">
        <v>26344</v>
      </c>
      <c r="H8635" s="1530">
        <v>45877</v>
      </c>
      <c r="I8635" s="2000">
        <v>1</v>
      </c>
      <c r="J8635" s="1472" t="s">
        <v>22</v>
      </c>
      <c r="K8635" s="1471" t="s">
        <v>47</v>
      </c>
      <c r="L8635" s="1472" t="s">
        <v>477</v>
      </c>
      <c r="M8635" s="1472" t="s">
        <v>26341</v>
      </c>
      <c r="N8635" s="1472"/>
      <c r="O8635" s="1472"/>
      <c r="P8635" s="1479"/>
      <c r="Q8635" s="1464">
        <f t="shared" si="268"/>
        <v>8</v>
      </c>
      <c r="R8635" s="1794" t="str">
        <f t="shared" si="269"/>
        <v>CHARTA</v>
      </c>
    </row>
    <row r="8636" spans="1:18" ht="25.05" customHeight="1" x14ac:dyDescent="0.3">
      <c r="A8636" s="1472" t="s">
        <v>106</v>
      </c>
      <c r="B8636" s="1472" t="s">
        <v>110</v>
      </c>
      <c r="C8636" s="1471" t="s">
        <v>905</v>
      </c>
      <c r="D8636" s="1472" t="str">
        <f>VLOOKUP(C8636,CODIGOS!$B$1:$E$194,4,FALSE)</f>
        <v>COMEDORES ESCOLARES (PAE - PRIVADOS)</v>
      </c>
      <c r="E8636" s="1471" t="s">
        <v>26345</v>
      </c>
      <c r="F8636" s="1471" t="s">
        <v>26346</v>
      </c>
      <c r="G8636" s="1471" t="s">
        <v>26347</v>
      </c>
      <c r="H8636" s="1473">
        <v>45873</v>
      </c>
      <c r="I8636" s="2000">
        <v>1</v>
      </c>
      <c r="J8636" s="1472" t="s">
        <v>22</v>
      </c>
      <c r="K8636" s="1471" t="s">
        <v>47</v>
      </c>
      <c r="L8636" s="1472" t="s">
        <v>17</v>
      </c>
      <c r="M8636" s="1472" t="s">
        <v>26348</v>
      </c>
      <c r="N8636" s="1472"/>
      <c r="O8636" s="1472"/>
      <c r="P8636" s="1479"/>
      <c r="Q8636" s="1464">
        <f t="shared" si="268"/>
        <v>8</v>
      </c>
      <c r="R8636" s="1794" t="str">
        <f t="shared" si="269"/>
        <v>CHARTA</v>
      </c>
    </row>
    <row r="8637" spans="1:18" ht="25.05" customHeight="1" x14ac:dyDescent="0.3">
      <c r="A8637" s="1471" t="s">
        <v>106</v>
      </c>
      <c r="B8637" s="1471" t="s">
        <v>110</v>
      </c>
      <c r="C8637" s="1471" t="s">
        <v>905</v>
      </c>
      <c r="D8637" s="1472" t="str">
        <f>VLOOKUP(C8637,CODIGOS!$B$1:$E$194,4,FALSE)</f>
        <v>COMEDORES ESCOLARES (PAE - PRIVADOS)</v>
      </c>
      <c r="E8637" s="1471" t="s">
        <v>26349</v>
      </c>
      <c r="F8637" s="1471" t="s">
        <v>26350</v>
      </c>
      <c r="G8637" s="1471" t="s">
        <v>26347</v>
      </c>
      <c r="H8637" s="1523">
        <v>45874</v>
      </c>
      <c r="I8637" s="2000">
        <v>1</v>
      </c>
      <c r="J8637" s="1472" t="s">
        <v>22</v>
      </c>
      <c r="K8637" s="1471" t="s">
        <v>47</v>
      </c>
      <c r="L8637" s="1472" t="s">
        <v>17</v>
      </c>
      <c r="M8637" s="1472" t="s">
        <v>26348</v>
      </c>
      <c r="N8637" s="1472"/>
      <c r="O8637" s="1472"/>
      <c r="P8637" s="1479"/>
      <c r="Q8637" s="1464">
        <f t="shared" si="268"/>
        <v>8</v>
      </c>
      <c r="R8637" s="1794" t="str">
        <f t="shared" si="269"/>
        <v>CHARTA</v>
      </c>
    </row>
    <row r="8638" spans="1:18" s="393" customFormat="1" ht="25.05" customHeight="1" x14ac:dyDescent="0.3">
      <c r="A8638" s="1472" t="s">
        <v>106</v>
      </c>
      <c r="B8638" s="1471" t="s">
        <v>110</v>
      </c>
      <c r="C8638" s="1471" t="s">
        <v>905</v>
      </c>
      <c r="D8638" s="1472" t="str">
        <f>VLOOKUP(C8638,CODIGOS!$B$1:$E$194,4,FALSE)</f>
        <v>COMEDORES ESCOLARES (PAE - PRIVADOS)</v>
      </c>
      <c r="E8638" s="1471" t="s">
        <v>26351</v>
      </c>
      <c r="F8638" s="1471" t="s">
        <v>26352</v>
      </c>
      <c r="G8638" s="1471" t="s">
        <v>26347</v>
      </c>
      <c r="H8638" s="1533">
        <v>45870</v>
      </c>
      <c r="I8638" s="1682">
        <v>0.96</v>
      </c>
      <c r="J8638" s="1472" t="s">
        <v>22</v>
      </c>
      <c r="K8638" s="1471" t="s">
        <v>47</v>
      </c>
      <c r="L8638" s="1472" t="s">
        <v>17</v>
      </c>
      <c r="M8638" s="1472" t="s">
        <v>26348</v>
      </c>
      <c r="N8638" s="1479"/>
      <c r="O8638" s="1479"/>
      <c r="P8638" s="1479"/>
      <c r="Q8638" s="1464">
        <f t="shared" si="268"/>
        <v>8</v>
      </c>
      <c r="R8638" s="1794" t="str">
        <f t="shared" si="269"/>
        <v>CHARTA</v>
      </c>
    </row>
    <row r="8639" spans="1:18" s="393" customFormat="1" ht="25.05" customHeight="1" x14ac:dyDescent="0.3">
      <c r="A8639" s="1472" t="s">
        <v>106</v>
      </c>
      <c r="B8639" s="1493" t="s">
        <v>110</v>
      </c>
      <c r="C8639" s="1472" t="s">
        <v>905</v>
      </c>
      <c r="D8639" s="1472" t="str">
        <f>VLOOKUP(C8639,CODIGOS!$B$1:$E$194,4,FALSE)</f>
        <v>COMEDORES ESCOLARES (PAE - PRIVADOS)</v>
      </c>
      <c r="E8639" s="1472" t="s">
        <v>26353</v>
      </c>
      <c r="F8639" s="1471" t="s">
        <v>26354</v>
      </c>
      <c r="G8639" s="1472" t="s">
        <v>26347</v>
      </c>
      <c r="H8639" s="1473">
        <v>45880</v>
      </c>
      <c r="I8639" s="1756">
        <v>0.99</v>
      </c>
      <c r="J8639" s="1472" t="s">
        <v>22</v>
      </c>
      <c r="K8639" s="1471" t="s">
        <v>47</v>
      </c>
      <c r="L8639" s="1471" t="s">
        <v>477</v>
      </c>
      <c r="M8639" s="1472" t="s">
        <v>26341</v>
      </c>
      <c r="N8639" s="1472"/>
      <c r="O8639" s="1479"/>
      <c r="P8639" s="1479"/>
      <c r="Q8639" s="1464">
        <f t="shared" si="268"/>
        <v>8</v>
      </c>
      <c r="R8639" s="1794" t="str">
        <f t="shared" si="269"/>
        <v>CHARTA</v>
      </c>
    </row>
    <row r="8640" spans="1:18" s="393" customFormat="1" ht="25.05" customHeight="1" x14ac:dyDescent="0.3">
      <c r="A8640" s="1472" t="s">
        <v>106</v>
      </c>
      <c r="B8640" s="1472" t="s">
        <v>110</v>
      </c>
      <c r="C8640" s="1471" t="s">
        <v>905</v>
      </c>
      <c r="D8640" s="1472" t="str">
        <f>VLOOKUP(C8640,CODIGOS!$B$1:$E$194,4,FALSE)</f>
        <v>COMEDORES ESCOLARES (PAE - PRIVADOS)</v>
      </c>
      <c r="E8640" s="1471" t="s">
        <v>26355</v>
      </c>
      <c r="F8640" s="1471" t="s">
        <v>26356</v>
      </c>
      <c r="G8640" s="1471" t="s">
        <v>26347</v>
      </c>
      <c r="H8640" s="1530">
        <v>45880</v>
      </c>
      <c r="I8640" s="2000">
        <v>1</v>
      </c>
      <c r="J8640" s="1472" t="s">
        <v>22</v>
      </c>
      <c r="K8640" s="1471" t="s">
        <v>47</v>
      </c>
      <c r="L8640" s="1472" t="s">
        <v>477</v>
      </c>
      <c r="M8640" s="1472" t="s">
        <v>26341</v>
      </c>
      <c r="N8640" s="1472"/>
      <c r="O8640" s="1472"/>
      <c r="P8640" s="1479"/>
      <c r="Q8640" s="1464">
        <f t="shared" si="268"/>
        <v>8</v>
      </c>
      <c r="R8640" s="1794" t="str">
        <f t="shared" si="269"/>
        <v>CHARTA</v>
      </c>
    </row>
    <row r="8641" spans="1:18" s="393" customFormat="1" ht="25.05" customHeight="1" x14ac:dyDescent="0.3">
      <c r="A8641" s="1472" t="s">
        <v>106</v>
      </c>
      <c r="B8641" s="1471" t="s">
        <v>110</v>
      </c>
      <c r="C8641" s="1471" t="s">
        <v>905</v>
      </c>
      <c r="D8641" s="1472" t="str">
        <f>VLOOKUP(C8641,CODIGOS!$B$1:$E$194,4,FALSE)</f>
        <v>COMEDORES ESCOLARES (PAE - PRIVADOS)</v>
      </c>
      <c r="E8641" s="1471" t="s">
        <v>26357</v>
      </c>
      <c r="F8641" s="1471" t="s">
        <v>26358</v>
      </c>
      <c r="G8641" s="1471" t="s">
        <v>4474</v>
      </c>
      <c r="H8641" s="1533">
        <v>45875</v>
      </c>
      <c r="I8641" s="2000">
        <v>1</v>
      </c>
      <c r="J8641" s="1472" t="s">
        <v>22</v>
      </c>
      <c r="K8641" s="1471" t="s">
        <v>47</v>
      </c>
      <c r="L8641" s="1472" t="s">
        <v>477</v>
      </c>
      <c r="M8641" s="1472" t="s">
        <v>26341</v>
      </c>
      <c r="N8641" s="1472"/>
      <c r="O8641" s="1472"/>
      <c r="P8641" s="1479"/>
      <c r="Q8641" s="1464">
        <f t="shared" si="268"/>
        <v>8</v>
      </c>
      <c r="R8641" s="1794" t="str">
        <f t="shared" si="269"/>
        <v>CHARTA</v>
      </c>
    </row>
    <row r="8642" spans="1:18" s="393" customFormat="1" ht="25.05" customHeight="1" x14ac:dyDescent="0.3">
      <c r="A8642" s="1472" t="s">
        <v>106</v>
      </c>
      <c r="B8642" s="1471" t="s">
        <v>110</v>
      </c>
      <c r="C8642" s="1471" t="s">
        <v>20</v>
      </c>
      <c r="D8642" s="1472" t="str">
        <f>VLOOKUP(C8642,CODIGOS!$B$1:$E$194,4,FALSE)</f>
        <v>TIENDA DE BARRIO O CIGARRERÍA, INCLUIDAS LAS UBICADAS EN ZONAS FRANCAS</v>
      </c>
      <c r="E8642" s="1471" t="s">
        <v>26359</v>
      </c>
      <c r="F8642" s="1471" t="s">
        <v>26360</v>
      </c>
      <c r="G8642" s="1471" t="s">
        <v>26361</v>
      </c>
      <c r="H8642" s="1533">
        <v>45888</v>
      </c>
      <c r="I8642" s="1682">
        <v>0.93</v>
      </c>
      <c r="J8642" s="1471" t="s">
        <v>22</v>
      </c>
      <c r="K8642" s="1471" t="s">
        <v>47</v>
      </c>
      <c r="L8642" s="1472" t="s">
        <v>22793</v>
      </c>
      <c r="M8642" s="1472" t="s">
        <v>4621</v>
      </c>
      <c r="N8642" s="1472"/>
      <c r="O8642" s="1472"/>
      <c r="P8642" s="1472"/>
      <c r="Q8642" s="1464">
        <f t="shared" si="268"/>
        <v>8</v>
      </c>
      <c r="R8642" s="1794" t="str">
        <f t="shared" si="269"/>
        <v>CHARTA</v>
      </c>
    </row>
    <row r="8643" spans="1:18" s="393" customFormat="1" ht="25.05" customHeight="1" x14ac:dyDescent="0.3">
      <c r="A8643" s="1472" t="s">
        <v>106</v>
      </c>
      <c r="B8643" s="1472" t="s">
        <v>110</v>
      </c>
      <c r="C8643" s="1471" t="s">
        <v>20</v>
      </c>
      <c r="D8643" s="1472" t="str">
        <f>VLOOKUP(C8643,CODIGOS!$B$1:$E$194,4,FALSE)</f>
        <v>TIENDA DE BARRIO O CIGARRERÍA, INCLUIDAS LAS UBICADAS EN ZONAS FRANCAS</v>
      </c>
      <c r="E8643" s="1471" t="s">
        <v>26362</v>
      </c>
      <c r="F8643" s="1471" t="s">
        <v>26363</v>
      </c>
      <c r="G8643" s="1471" t="s">
        <v>26364</v>
      </c>
      <c r="H8643" s="1473">
        <v>45884</v>
      </c>
      <c r="I8643" s="1682">
        <v>0.93</v>
      </c>
      <c r="J8643" s="1472" t="s">
        <v>22</v>
      </c>
      <c r="K8643" s="1471" t="s">
        <v>47</v>
      </c>
      <c r="L8643" s="1472" t="s">
        <v>22793</v>
      </c>
      <c r="M8643" s="1472" t="s">
        <v>4621</v>
      </c>
      <c r="N8643" s="1472"/>
      <c r="O8643" s="1472"/>
      <c r="P8643" s="1479"/>
      <c r="Q8643" s="1464">
        <f t="shared" si="268"/>
        <v>8</v>
      </c>
      <c r="R8643" s="1794" t="str">
        <f t="shared" si="269"/>
        <v>CHARTA</v>
      </c>
    </row>
    <row r="8644" spans="1:18" s="393" customFormat="1" ht="25.05" customHeight="1" x14ac:dyDescent="0.3">
      <c r="A8644" s="1471" t="s">
        <v>106</v>
      </c>
      <c r="B8644" s="1471" t="s">
        <v>110</v>
      </c>
      <c r="C8644" s="1471" t="s">
        <v>567</v>
      </c>
      <c r="D8644" s="1472" t="str">
        <f>VLOOKUP(C8644,CODIGOS!$B$1:$E$194,4,FALSE)</f>
        <v xml:space="preserve">PELUQUERIAS </v>
      </c>
      <c r="E8644" s="1471" t="s">
        <v>26365</v>
      </c>
      <c r="F8644" s="1471" t="s">
        <v>26366</v>
      </c>
      <c r="G8644" s="1471" t="s">
        <v>26367</v>
      </c>
      <c r="H8644" s="1473">
        <v>45889</v>
      </c>
      <c r="I8644" s="1756">
        <v>0.95</v>
      </c>
      <c r="J8644" s="1471" t="s">
        <v>22</v>
      </c>
      <c r="K8644" s="1471" t="s">
        <v>47</v>
      </c>
      <c r="L8644" s="1472" t="s">
        <v>17</v>
      </c>
      <c r="M8644" s="1472" t="s">
        <v>26294</v>
      </c>
      <c r="N8644" s="1472"/>
      <c r="O8644" s="1472"/>
      <c r="P8644" s="1479"/>
      <c r="Q8644" s="1464">
        <f t="shared" si="268"/>
        <v>8</v>
      </c>
      <c r="R8644" s="1794" t="str">
        <f t="shared" si="269"/>
        <v>CHARTA</v>
      </c>
    </row>
    <row r="8645" spans="1:18" s="393" customFormat="1" ht="25.05" customHeight="1" x14ac:dyDescent="0.3">
      <c r="A8645" s="1472" t="s">
        <v>106</v>
      </c>
      <c r="B8645" s="1472" t="s">
        <v>110</v>
      </c>
      <c r="C8645" s="1472" t="s">
        <v>905</v>
      </c>
      <c r="D8645" s="1472" t="str">
        <f>VLOOKUP(C8645,CODIGOS!$B$1:$E$194,4,FALSE)</f>
        <v>COMEDORES ESCOLARES (PAE - PRIVADOS)</v>
      </c>
      <c r="E8645" s="1472" t="s">
        <v>26368</v>
      </c>
      <c r="F8645" s="1472" t="s">
        <v>26369</v>
      </c>
      <c r="G8645" s="1472" t="s">
        <v>26344</v>
      </c>
      <c r="H8645" s="1523">
        <v>45883</v>
      </c>
      <c r="I8645" s="1682">
        <v>0.99</v>
      </c>
      <c r="J8645" s="1472" t="s">
        <v>22</v>
      </c>
      <c r="K8645" s="1471" t="s">
        <v>47</v>
      </c>
      <c r="L8645" s="1472" t="s">
        <v>477</v>
      </c>
      <c r="M8645" s="1471" t="s">
        <v>26341</v>
      </c>
      <c r="N8645" s="1475"/>
      <c r="O8645" s="1475"/>
      <c r="P8645" s="1478"/>
      <c r="Q8645" s="1464">
        <f t="shared" si="268"/>
        <v>8</v>
      </c>
      <c r="R8645" s="1794" t="str">
        <f t="shared" si="269"/>
        <v>CHARTA</v>
      </c>
    </row>
    <row r="8646" spans="1:18" s="393" customFormat="1" ht="25.05" customHeight="1" x14ac:dyDescent="0.3">
      <c r="A8646" s="1471" t="s">
        <v>106</v>
      </c>
      <c r="B8646" s="1471" t="s">
        <v>111</v>
      </c>
      <c r="C8646" s="1471" t="s">
        <v>837</v>
      </c>
      <c r="D8646" s="1472" t="str">
        <f>VLOOKUP(C8646,CODIGOS!$B$1:$E$194,4,FALSE)</f>
        <v>MISCELANEAS  ( COMERCIO AL POR MENOR EN ESTABLECIMIENTOS NO ESPECIALIZADOS, CON SURTIDO COMPUESTO PRINCIPALMENTE POR PRODUCTOS DIFERENTES DE ALIMENTOS (VÍVERES EN GENERAL, BEBIDAS Y TABACO)</v>
      </c>
      <c r="E8646" s="1471" t="s">
        <v>26370</v>
      </c>
      <c r="F8646" s="1471" t="s">
        <v>26371</v>
      </c>
      <c r="G8646" s="1471" t="s">
        <v>26372</v>
      </c>
      <c r="H8646" s="1473">
        <v>45884</v>
      </c>
      <c r="I8646" s="1756">
        <v>0.78</v>
      </c>
      <c r="J8646" s="1471" t="s">
        <v>16</v>
      </c>
      <c r="K8646" s="1471" t="s">
        <v>47</v>
      </c>
      <c r="L8646" s="1472" t="s">
        <v>17</v>
      </c>
      <c r="M8646" s="1472" t="s">
        <v>26373</v>
      </c>
      <c r="N8646" s="1472"/>
      <c r="O8646" s="1472"/>
      <c r="P8646" s="1479"/>
      <c r="Q8646" s="1464">
        <f t="shared" si="268"/>
        <v>8</v>
      </c>
      <c r="R8646" s="1794" t="str">
        <f t="shared" si="269"/>
        <v>MATANZA</v>
      </c>
    </row>
    <row r="8647" spans="1:18" s="393" customFormat="1" ht="25.05" customHeight="1" x14ac:dyDescent="0.3">
      <c r="A8647" s="1472" t="s">
        <v>106</v>
      </c>
      <c r="B8647" s="1472" t="s">
        <v>111</v>
      </c>
      <c r="C8647" s="1471">
        <v>30</v>
      </c>
      <c r="D8647" s="1472" t="str">
        <f>VLOOKUP(C8647,CODIGOS!$B$1:$E$194,4,FALSE)</f>
        <v>OTROS</v>
      </c>
      <c r="E8647" s="1471" t="s">
        <v>26374</v>
      </c>
      <c r="F8647" s="1471" t="s">
        <v>26375</v>
      </c>
      <c r="G8647" s="1471" t="s">
        <v>26376</v>
      </c>
      <c r="H8647" s="1530">
        <v>45895</v>
      </c>
      <c r="I8647" s="1682">
        <v>0.73</v>
      </c>
      <c r="J8647" s="1471" t="s">
        <v>16</v>
      </c>
      <c r="K8647" s="1471" t="s">
        <v>47</v>
      </c>
      <c r="L8647" s="1472" t="s">
        <v>17</v>
      </c>
      <c r="M8647" s="1472" t="s">
        <v>26377</v>
      </c>
      <c r="N8647" s="1472"/>
      <c r="O8647" s="1472"/>
      <c r="P8647" s="1479"/>
      <c r="Q8647" s="1464">
        <f t="shared" ref="Q8647:Q8710" si="270">MONTH(H8647)</f>
        <v>8</v>
      </c>
      <c r="R8647" s="1794" t="str">
        <f t="shared" ref="R8647:R8710" si="271">B8647</f>
        <v>MATANZA</v>
      </c>
    </row>
    <row r="8648" spans="1:18" s="393" customFormat="1" ht="25.05" customHeight="1" x14ac:dyDescent="0.3">
      <c r="A8648" s="1472" t="s">
        <v>106</v>
      </c>
      <c r="B8648" s="1471" t="s">
        <v>111</v>
      </c>
      <c r="C8648" s="1471">
        <v>30</v>
      </c>
      <c r="D8648" s="1472" t="str">
        <f>VLOOKUP(C8648,CODIGOS!$B$1:$E$194,4,FALSE)</f>
        <v>OTROS</v>
      </c>
      <c r="E8648" s="1471" t="s">
        <v>26378</v>
      </c>
      <c r="F8648" s="1471" t="s">
        <v>26379</v>
      </c>
      <c r="G8648" s="1471" t="s">
        <v>26380</v>
      </c>
      <c r="H8648" s="1533">
        <v>45895</v>
      </c>
      <c r="I8648" s="1682">
        <v>0.86499999999999999</v>
      </c>
      <c r="J8648" s="1471" t="s">
        <v>16</v>
      </c>
      <c r="K8648" s="1471" t="s">
        <v>47</v>
      </c>
      <c r="L8648" s="1472" t="s">
        <v>17</v>
      </c>
      <c r="M8648" s="1472" t="s">
        <v>26381</v>
      </c>
      <c r="N8648" s="1472"/>
      <c r="O8648" s="1472"/>
      <c r="P8648" s="1479"/>
      <c r="Q8648" s="1464">
        <f t="shared" si="270"/>
        <v>8</v>
      </c>
      <c r="R8648" s="1794" t="str">
        <f t="shared" si="271"/>
        <v>MATANZA</v>
      </c>
    </row>
    <row r="8649" spans="1:18" s="393" customFormat="1" ht="25.05" customHeight="1" x14ac:dyDescent="0.3">
      <c r="A8649" s="1472" t="s">
        <v>106</v>
      </c>
      <c r="B8649" s="1471" t="s">
        <v>111</v>
      </c>
      <c r="C8649" s="1471" t="s">
        <v>20</v>
      </c>
      <c r="D8649" s="1472" t="str">
        <f>VLOOKUP(C8649,CODIGOS!$B$1:$E$194,4,FALSE)</f>
        <v>TIENDA DE BARRIO O CIGARRERÍA, INCLUIDAS LAS UBICADAS EN ZONAS FRANCAS</v>
      </c>
      <c r="E8649" s="1471" t="s">
        <v>26382</v>
      </c>
      <c r="F8649" s="1471" t="s">
        <v>26383</v>
      </c>
      <c r="G8649" s="1471" t="s">
        <v>26384</v>
      </c>
      <c r="H8649" s="1533">
        <v>45894</v>
      </c>
      <c r="I8649" s="1682">
        <v>0.83</v>
      </c>
      <c r="J8649" s="1471" t="s">
        <v>16</v>
      </c>
      <c r="K8649" s="1471" t="s">
        <v>47</v>
      </c>
      <c r="L8649" s="1472" t="s">
        <v>22793</v>
      </c>
      <c r="M8649" s="1472" t="s">
        <v>4621</v>
      </c>
      <c r="N8649" s="1479"/>
      <c r="O8649" s="1479"/>
      <c r="P8649" s="1479"/>
      <c r="Q8649" s="1464">
        <f t="shared" si="270"/>
        <v>8</v>
      </c>
      <c r="R8649" s="1794" t="str">
        <f t="shared" si="271"/>
        <v>MATANZA</v>
      </c>
    </row>
    <row r="8650" spans="1:18" s="393" customFormat="1" ht="25.05" customHeight="1" x14ac:dyDescent="0.3">
      <c r="A8650" s="1471" t="s">
        <v>106</v>
      </c>
      <c r="B8650" s="1471" t="s">
        <v>111</v>
      </c>
      <c r="C8650" s="1471" t="s">
        <v>20</v>
      </c>
      <c r="D8650" s="1472" t="str">
        <f>VLOOKUP(C8650,CODIGOS!$B$1:$E$194,4,FALSE)</f>
        <v>TIENDA DE BARRIO O CIGARRERÍA, INCLUIDAS LAS UBICADAS EN ZONAS FRANCAS</v>
      </c>
      <c r="E8650" s="1471" t="s">
        <v>26385</v>
      </c>
      <c r="F8650" s="1471" t="s">
        <v>26386</v>
      </c>
      <c r="G8650" s="1471" t="s">
        <v>26387</v>
      </c>
      <c r="H8650" s="1473">
        <v>45894</v>
      </c>
      <c r="I8650" s="1756">
        <v>0.88</v>
      </c>
      <c r="J8650" s="1471" t="s">
        <v>16</v>
      </c>
      <c r="K8650" s="1471" t="s">
        <v>47</v>
      </c>
      <c r="L8650" s="1472" t="s">
        <v>22793</v>
      </c>
      <c r="M8650" s="1472" t="s">
        <v>4621</v>
      </c>
      <c r="N8650" s="1472"/>
      <c r="O8650" s="1472"/>
      <c r="P8650" s="1478"/>
      <c r="Q8650" s="1464">
        <f t="shared" si="270"/>
        <v>8</v>
      </c>
      <c r="R8650" s="1794" t="str">
        <f t="shared" si="271"/>
        <v>MATANZA</v>
      </c>
    </row>
    <row r="8651" spans="1:18" s="393" customFormat="1" ht="25.05" customHeight="1" x14ac:dyDescent="0.3">
      <c r="A8651" s="1472" t="s">
        <v>106</v>
      </c>
      <c r="B8651" s="1493" t="s">
        <v>111</v>
      </c>
      <c r="C8651" s="1472" t="s">
        <v>837</v>
      </c>
      <c r="D8651" s="1472" t="str">
        <f>VLOOKUP(C8651,CODIGOS!$B$1:$E$194,4,FALSE)</f>
        <v>MISCELANEAS  ( COMERCIO AL POR MENOR EN ESTABLECIMIENTOS NO ESPECIALIZADOS, CON SURTIDO COMPUESTO PRINCIPALMENTE POR PRODUCTOS DIFERENTES DE ALIMENTOS (VÍVERES EN GENERAL, BEBIDAS Y TABACO)</v>
      </c>
      <c r="E8651" s="1471" t="s">
        <v>26388</v>
      </c>
      <c r="F8651" s="1471" t="s">
        <v>26389</v>
      </c>
      <c r="G8651" s="1471" t="s">
        <v>26390</v>
      </c>
      <c r="H8651" s="1473">
        <v>45881</v>
      </c>
      <c r="I8651" s="1756">
        <v>0.85</v>
      </c>
      <c r="J8651" s="1471" t="s">
        <v>16</v>
      </c>
      <c r="K8651" s="1471" t="s">
        <v>47</v>
      </c>
      <c r="L8651" s="1472" t="s">
        <v>17</v>
      </c>
      <c r="M8651" s="1471" t="s">
        <v>26391</v>
      </c>
      <c r="N8651" s="1475"/>
      <c r="O8651" s="1475"/>
      <c r="P8651" s="1524"/>
      <c r="Q8651" s="1464">
        <f t="shared" si="270"/>
        <v>8</v>
      </c>
      <c r="R8651" s="1794" t="str">
        <f t="shared" si="271"/>
        <v>MATANZA</v>
      </c>
    </row>
    <row r="8652" spans="1:18" s="393" customFormat="1" ht="25.05" customHeight="1" x14ac:dyDescent="0.3">
      <c r="A8652" s="1472" t="s">
        <v>106</v>
      </c>
      <c r="B8652" s="1472" t="s">
        <v>111</v>
      </c>
      <c r="C8652" s="1471" t="s">
        <v>1409</v>
      </c>
      <c r="D8652" s="1472" t="str">
        <f>VLOOKUP(C8652,CODIGOS!$B$1:$E$194,4,FALSE)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652" s="1471" t="s">
        <v>26392</v>
      </c>
      <c r="F8652" s="1471" t="s">
        <v>26375</v>
      </c>
      <c r="G8652" s="1471" t="s">
        <v>26393</v>
      </c>
      <c r="H8652" s="1530">
        <v>45880</v>
      </c>
      <c r="I8652" s="1682">
        <v>0.72</v>
      </c>
      <c r="J8652" s="1471" t="s">
        <v>16</v>
      </c>
      <c r="K8652" s="1471" t="s">
        <v>47</v>
      </c>
      <c r="L8652" s="1472" t="s">
        <v>17</v>
      </c>
      <c r="M8652" s="1472" t="s">
        <v>26377</v>
      </c>
      <c r="N8652" s="1472"/>
      <c r="O8652" s="1472"/>
      <c r="P8652" s="1478"/>
      <c r="Q8652" s="1464">
        <f t="shared" si="270"/>
        <v>8</v>
      </c>
      <c r="R8652" s="1794" t="str">
        <f t="shared" si="271"/>
        <v>MATANZA</v>
      </c>
    </row>
    <row r="8653" spans="1:18" s="393" customFormat="1" ht="25.05" customHeight="1" x14ac:dyDescent="0.3">
      <c r="A8653" s="1471" t="s">
        <v>106</v>
      </c>
      <c r="B8653" s="1471" t="s">
        <v>111</v>
      </c>
      <c r="C8653" s="1471" t="s">
        <v>1409</v>
      </c>
      <c r="D8653" s="1472" t="str">
        <f>VLOOKUP(C8653,CODIGOS!$B$1:$E$194,4,FALSE)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653" s="1471" t="s">
        <v>26394</v>
      </c>
      <c r="F8653" s="1471" t="s">
        <v>26395</v>
      </c>
      <c r="G8653" s="1471" t="s">
        <v>26396</v>
      </c>
      <c r="H8653" s="1473">
        <v>45875</v>
      </c>
      <c r="I8653" s="1756">
        <v>0.76500000000000001</v>
      </c>
      <c r="J8653" s="1471" t="s">
        <v>16</v>
      </c>
      <c r="K8653" s="1471" t="s">
        <v>47</v>
      </c>
      <c r="L8653" s="1472" t="s">
        <v>17</v>
      </c>
      <c r="M8653" s="1471" t="s">
        <v>26397</v>
      </c>
      <c r="N8653" s="1471"/>
      <c r="O8653" s="1478"/>
      <c r="P8653" s="1478"/>
      <c r="Q8653" s="1464">
        <f t="shared" si="270"/>
        <v>8</v>
      </c>
      <c r="R8653" s="1794" t="str">
        <f t="shared" si="271"/>
        <v>MATANZA</v>
      </c>
    </row>
    <row r="8654" spans="1:18" s="393" customFormat="1" ht="25.05" customHeight="1" x14ac:dyDescent="0.3">
      <c r="A8654" s="1471" t="s">
        <v>106</v>
      </c>
      <c r="B8654" s="1471" t="s">
        <v>111</v>
      </c>
      <c r="C8654" s="1471" t="s">
        <v>715</v>
      </c>
      <c r="D8654" s="1472" t="str">
        <f>VLOOKUP(C8654,CODIGOS!$B$1:$E$194,4,FALSE)</f>
        <v>COLEGIOS</v>
      </c>
      <c r="E8654" s="1471" t="s">
        <v>16761</v>
      </c>
      <c r="F8654" s="1471" t="s">
        <v>16762</v>
      </c>
      <c r="G8654" s="1471" t="s">
        <v>16763</v>
      </c>
      <c r="H8654" s="1473">
        <v>45873</v>
      </c>
      <c r="I8654" s="1756">
        <v>0.86499999999999999</v>
      </c>
      <c r="J8654" s="1471" t="s">
        <v>16</v>
      </c>
      <c r="K8654" s="1471" t="s">
        <v>47</v>
      </c>
      <c r="L8654" s="1472" t="s">
        <v>17</v>
      </c>
      <c r="M8654" s="1472" t="s">
        <v>26398</v>
      </c>
      <c r="N8654" s="1472"/>
      <c r="O8654" s="1472"/>
      <c r="P8654" s="1478"/>
      <c r="Q8654" s="1464">
        <f t="shared" si="270"/>
        <v>8</v>
      </c>
      <c r="R8654" s="1794" t="str">
        <f t="shared" si="271"/>
        <v>MATANZA</v>
      </c>
    </row>
    <row r="8655" spans="1:18" s="393" customFormat="1" ht="25.05" customHeight="1" x14ac:dyDescent="0.3">
      <c r="A8655" s="1472" t="s">
        <v>106</v>
      </c>
      <c r="B8655" s="1472" t="s">
        <v>114</v>
      </c>
      <c r="C8655" s="1471" t="s">
        <v>715</v>
      </c>
      <c r="D8655" s="1472" t="str">
        <f>VLOOKUP(C8655,CODIGOS!$B$1:$E$194,4,FALSE)</f>
        <v>COLEGIOS</v>
      </c>
      <c r="E8655" s="1471" t="s">
        <v>26399</v>
      </c>
      <c r="F8655" s="1471" t="s">
        <v>26400</v>
      </c>
      <c r="G8655" s="1471" t="s">
        <v>26401</v>
      </c>
      <c r="H8655" s="1473">
        <v>45881</v>
      </c>
      <c r="I8655" s="1682">
        <v>0.57499999999999996</v>
      </c>
      <c r="J8655" s="1472" t="s">
        <v>112</v>
      </c>
      <c r="K8655" s="1471" t="s">
        <v>47</v>
      </c>
      <c r="L8655" s="1472" t="s">
        <v>17</v>
      </c>
      <c r="M8655" s="1471" t="s">
        <v>26402</v>
      </c>
      <c r="N8655" s="1471"/>
      <c r="O8655" s="1478"/>
      <c r="P8655" s="1478"/>
      <c r="Q8655" s="1464">
        <f t="shared" si="270"/>
        <v>8</v>
      </c>
      <c r="R8655" s="1794" t="str">
        <f t="shared" si="271"/>
        <v>EL PLAYÓN</v>
      </c>
    </row>
    <row r="8656" spans="1:18" s="393" customFormat="1" ht="25.05" customHeight="1" x14ac:dyDescent="0.3">
      <c r="A8656" s="1472" t="s">
        <v>106</v>
      </c>
      <c r="B8656" s="1472" t="s">
        <v>114</v>
      </c>
      <c r="C8656" s="1471" t="s">
        <v>715</v>
      </c>
      <c r="D8656" s="1472" t="str">
        <f>VLOOKUP(C8656,CODIGOS!$B$1:$E$194,4,FALSE)</f>
        <v>COLEGIOS</v>
      </c>
      <c r="E8656" s="1471" t="s">
        <v>26403</v>
      </c>
      <c r="F8656" s="1471" t="s">
        <v>11547</v>
      </c>
      <c r="G8656" s="1471" t="s">
        <v>16810</v>
      </c>
      <c r="H8656" s="1473">
        <v>45889</v>
      </c>
      <c r="I8656" s="1682">
        <v>0.67500000000000004</v>
      </c>
      <c r="J8656" s="1471" t="s">
        <v>16</v>
      </c>
      <c r="K8656" s="1471" t="s">
        <v>47</v>
      </c>
      <c r="L8656" s="1472" t="s">
        <v>17</v>
      </c>
      <c r="M8656" s="1471" t="s">
        <v>26404</v>
      </c>
      <c r="N8656" s="1471"/>
      <c r="O8656" s="1478"/>
      <c r="P8656" s="1478"/>
      <c r="Q8656" s="1464">
        <f t="shared" si="270"/>
        <v>8</v>
      </c>
      <c r="R8656" s="1794" t="str">
        <f t="shared" si="271"/>
        <v>EL PLAYÓN</v>
      </c>
    </row>
    <row r="8657" spans="1:18" s="393" customFormat="1" ht="25.05" customHeight="1" x14ac:dyDescent="0.3">
      <c r="A8657" s="1472" t="s">
        <v>106</v>
      </c>
      <c r="B8657" s="1472" t="s">
        <v>114</v>
      </c>
      <c r="C8657" s="1471" t="s">
        <v>12215</v>
      </c>
      <c r="D8657" s="1472" t="str">
        <f>VLOOKUP(C8657,CODIGOS!$B$1:$E$194,4,FALSE)</f>
        <v>ESTABLECIMIENTOS DONDE SE REALIZA LA FABRICACIÓN DE MUEBLES, COLCHONES Y SOMIERES</v>
      </c>
      <c r="E8657" s="1471" t="s">
        <v>26405</v>
      </c>
      <c r="F8657" s="1471" t="s">
        <v>26406</v>
      </c>
      <c r="G8657" s="1471" t="s">
        <v>26407</v>
      </c>
      <c r="H8657" s="1473">
        <v>45881</v>
      </c>
      <c r="I8657" s="1682">
        <v>0.54500000000000004</v>
      </c>
      <c r="J8657" s="1471" t="s">
        <v>16</v>
      </c>
      <c r="K8657" s="1471" t="s">
        <v>47</v>
      </c>
      <c r="L8657" s="1472" t="s">
        <v>17</v>
      </c>
      <c r="M8657" s="1471" t="s">
        <v>26408</v>
      </c>
      <c r="N8657" s="1471"/>
      <c r="O8657" s="1478"/>
      <c r="P8657" s="1478"/>
      <c r="Q8657" s="1464">
        <f t="shared" si="270"/>
        <v>8</v>
      </c>
      <c r="R8657" s="1794" t="str">
        <f t="shared" si="271"/>
        <v>EL PLAYÓN</v>
      </c>
    </row>
    <row r="8658" spans="1:18" s="393" customFormat="1" ht="25.05" customHeight="1" x14ac:dyDescent="0.3">
      <c r="A8658" s="1471" t="s">
        <v>106</v>
      </c>
      <c r="B8658" s="1471" t="s">
        <v>114</v>
      </c>
      <c r="C8658" s="1471" t="s">
        <v>1409</v>
      </c>
      <c r="D8658" s="1472" t="str">
        <f>VLOOKUP(C8658,CODIGOS!$B$1:$E$194,4,FALSE)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658" s="1471" t="s">
        <v>26409</v>
      </c>
      <c r="F8658" s="1471" t="s">
        <v>26410</v>
      </c>
      <c r="G8658" s="1471" t="s">
        <v>26411</v>
      </c>
      <c r="H8658" s="1473">
        <v>45882</v>
      </c>
      <c r="I8658" s="1756">
        <v>0.79500000000000004</v>
      </c>
      <c r="J8658" s="1471" t="s">
        <v>16</v>
      </c>
      <c r="K8658" s="1471" t="s">
        <v>47</v>
      </c>
      <c r="L8658" s="1472" t="s">
        <v>17</v>
      </c>
      <c r="M8658" s="1472" t="s">
        <v>26412</v>
      </c>
      <c r="N8658" s="1471"/>
      <c r="O8658" s="1478"/>
      <c r="P8658" s="1478"/>
      <c r="Q8658" s="1464">
        <f t="shared" si="270"/>
        <v>8</v>
      </c>
      <c r="R8658" s="1794" t="str">
        <f t="shared" si="271"/>
        <v>EL PLAYÓN</v>
      </c>
    </row>
    <row r="8659" spans="1:18" s="393" customFormat="1" ht="25.05" customHeight="1" x14ac:dyDescent="0.3">
      <c r="A8659" s="1471" t="s">
        <v>106</v>
      </c>
      <c r="B8659" s="1471" t="s">
        <v>114</v>
      </c>
      <c r="C8659" s="1471" t="s">
        <v>4219</v>
      </c>
      <c r="D8659" s="1472" t="str">
        <f>VLOOKUP(C8659,CODIGOS!$B$1:$E$194,4,FALSE)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8659" s="1471" t="s">
        <v>26413</v>
      </c>
      <c r="F8659" s="1471" t="s">
        <v>26414</v>
      </c>
      <c r="G8659" s="1471" t="s">
        <v>26415</v>
      </c>
      <c r="H8659" s="1473">
        <v>45882</v>
      </c>
      <c r="I8659" s="1756">
        <v>0.63500000000000001</v>
      </c>
      <c r="J8659" s="1471" t="s">
        <v>16</v>
      </c>
      <c r="K8659" s="1471" t="s">
        <v>47</v>
      </c>
      <c r="L8659" s="1472" t="s">
        <v>17</v>
      </c>
      <c r="M8659" s="1471" t="s">
        <v>26416</v>
      </c>
      <c r="N8659" s="1475"/>
      <c r="O8659" s="1478"/>
      <c r="P8659" s="1478"/>
      <c r="Q8659" s="1464">
        <f t="shared" si="270"/>
        <v>8</v>
      </c>
      <c r="R8659" s="1794" t="str">
        <f t="shared" si="271"/>
        <v>EL PLAYÓN</v>
      </c>
    </row>
    <row r="8660" spans="1:18" s="393" customFormat="1" ht="25.05" customHeight="1" x14ac:dyDescent="0.3">
      <c r="A8660" s="1931" t="s">
        <v>106</v>
      </c>
      <c r="B8660" s="1531" t="s">
        <v>114</v>
      </c>
      <c r="C8660" s="1475" t="s">
        <v>1409</v>
      </c>
      <c r="D8660" s="1472" t="str">
        <f>VLOOKUP(C8660,CODIGOS!$B$1:$E$194,4,FALSE)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660" s="1472" t="s">
        <v>26417</v>
      </c>
      <c r="F8660" s="1472" t="s">
        <v>26418</v>
      </c>
      <c r="G8660" s="1471" t="s">
        <v>26419</v>
      </c>
      <c r="H8660" s="1473">
        <v>45874</v>
      </c>
      <c r="I8660" s="1767">
        <v>0.7</v>
      </c>
      <c r="J8660" s="1471" t="s">
        <v>16</v>
      </c>
      <c r="K8660" s="1471" t="s">
        <v>47</v>
      </c>
      <c r="L8660" s="1471" t="s">
        <v>17</v>
      </c>
      <c r="M8660" s="1471" t="s">
        <v>26412</v>
      </c>
      <c r="N8660" s="1475"/>
      <c r="O8660" s="1475"/>
      <c r="P8660" s="1524"/>
      <c r="Q8660" s="1464">
        <f t="shared" si="270"/>
        <v>8</v>
      </c>
      <c r="R8660" s="1794" t="str">
        <f t="shared" si="271"/>
        <v>EL PLAYÓN</v>
      </c>
    </row>
    <row r="8661" spans="1:18" s="393" customFormat="1" ht="25.05" customHeight="1" x14ac:dyDescent="0.3">
      <c r="A8661" s="1931" t="s">
        <v>106</v>
      </c>
      <c r="B8661" s="1531" t="s">
        <v>114</v>
      </c>
      <c r="C8661" s="1475">
        <v>30</v>
      </c>
      <c r="D8661" s="1472" t="str">
        <f>VLOOKUP(C8661,CODIGOS!$B$1:$E$194,4,FALSE)</f>
        <v>OTROS</v>
      </c>
      <c r="E8661" s="1471" t="s">
        <v>26420</v>
      </c>
      <c r="F8661" s="1471" t="s">
        <v>26421</v>
      </c>
      <c r="G8661" s="1471" t="s">
        <v>26422</v>
      </c>
      <c r="H8661" s="1473">
        <v>45874</v>
      </c>
      <c r="I8661" s="1767">
        <v>0.7</v>
      </c>
      <c r="J8661" s="1471" t="s">
        <v>16</v>
      </c>
      <c r="K8661" s="1471" t="s">
        <v>47</v>
      </c>
      <c r="L8661" s="1471" t="s">
        <v>17</v>
      </c>
      <c r="M8661" s="1471" t="s">
        <v>26412</v>
      </c>
      <c r="N8661" s="1475"/>
      <c r="O8661" s="1475"/>
      <c r="P8661" s="1478"/>
      <c r="Q8661" s="1464">
        <f t="shared" si="270"/>
        <v>8</v>
      </c>
      <c r="R8661" s="1794" t="str">
        <f t="shared" si="271"/>
        <v>EL PLAYÓN</v>
      </c>
    </row>
    <row r="8662" spans="1:18" s="393" customFormat="1" ht="25.05" customHeight="1" x14ac:dyDescent="0.3">
      <c r="A8662" s="1931" t="s">
        <v>106</v>
      </c>
      <c r="B8662" s="1531" t="s">
        <v>114</v>
      </c>
      <c r="C8662" s="1475" t="s">
        <v>1409</v>
      </c>
      <c r="D8662" s="1472" t="str">
        <f>VLOOKUP(C8662,CODIGOS!$B$1:$E$194,4,FALSE)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8662" s="1471" t="s">
        <v>26423</v>
      </c>
      <c r="F8662" s="1471" t="s">
        <v>26424</v>
      </c>
      <c r="G8662" s="1471" t="s">
        <v>26425</v>
      </c>
      <c r="H8662" s="1473">
        <v>45880</v>
      </c>
      <c r="I8662" s="1767">
        <v>0.77</v>
      </c>
      <c r="J8662" s="1471" t="s">
        <v>16</v>
      </c>
      <c r="K8662" s="1471" t="s">
        <v>47</v>
      </c>
      <c r="L8662" s="1471" t="s">
        <v>17</v>
      </c>
      <c r="M8662" s="1471" t="s">
        <v>26426</v>
      </c>
      <c r="N8662" s="1475"/>
      <c r="O8662" s="1475"/>
      <c r="P8662" s="1478"/>
      <c r="Q8662" s="1464">
        <f t="shared" si="270"/>
        <v>8</v>
      </c>
      <c r="R8662" s="1794" t="str">
        <f t="shared" si="271"/>
        <v>EL PLAYÓN</v>
      </c>
    </row>
    <row r="8663" spans="1:18" s="393" customFormat="1" ht="25.05" customHeight="1" x14ac:dyDescent="0.3">
      <c r="A8663" s="1931" t="s">
        <v>106</v>
      </c>
      <c r="B8663" s="1531" t="s">
        <v>114</v>
      </c>
      <c r="C8663" s="1475" t="s">
        <v>1790</v>
      </c>
      <c r="D8663" s="1472" t="str">
        <f>VLOOKUP(C8663,CODIGOS!$B$1:$E$194,4,FALSE)</f>
        <v xml:space="preserve">BODEGAS PARA ALMACENAMIENTO DE ALIMENTOS </v>
      </c>
      <c r="E8663" s="1471" t="s">
        <v>26427</v>
      </c>
      <c r="F8663" s="1471" t="s">
        <v>26428</v>
      </c>
      <c r="G8663" s="1471" t="s">
        <v>26429</v>
      </c>
      <c r="H8663" s="1473">
        <v>45889</v>
      </c>
      <c r="I8663" s="1767">
        <v>0.85499999999999998</v>
      </c>
      <c r="J8663" s="1471" t="s">
        <v>16</v>
      </c>
      <c r="K8663" s="1471" t="s">
        <v>47</v>
      </c>
      <c r="L8663" s="1471" t="s">
        <v>17</v>
      </c>
      <c r="M8663" s="1471" t="s">
        <v>26430</v>
      </c>
      <c r="N8663" s="1475"/>
      <c r="O8663" s="1475"/>
      <c r="P8663" s="1478">
        <v>682558110110790</v>
      </c>
      <c r="Q8663" s="1464">
        <f t="shared" si="270"/>
        <v>8</v>
      </c>
      <c r="R8663" s="1794" t="str">
        <f t="shared" si="271"/>
        <v>EL PLAYÓN</v>
      </c>
    </row>
    <row r="8664" spans="1:18" s="393" customFormat="1" ht="25.05" customHeight="1" x14ac:dyDescent="0.3">
      <c r="A8664" s="1931" t="s">
        <v>106</v>
      </c>
      <c r="B8664" s="1531" t="s">
        <v>114</v>
      </c>
      <c r="C8664" s="1475" t="s">
        <v>1790</v>
      </c>
      <c r="D8664" s="1472" t="str">
        <f>VLOOKUP(C8664,CODIGOS!$B$1:$E$194,4,FALSE)</f>
        <v xml:space="preserve">BODEGAS PARA ALMACENAMIENTO DE ALIMENTOS </v>
      </c>
      <c r="E8664" s="1471" t="s">
        <v>26431</v>
      </c>
      <c r="F8664" s="1471" t="s">
        <v>11736</v>
      </c>
      <c r="G8664" s="1471" t="s">
        <v>26432</v>
      </c>
      <c r="H8664" s="1473">
        <v>45891</v>
      </c>
      <c r="I8664" s="1767">
        <v>0.63500000000000001</v>
      </c>
      <c r="J8664" s="1471" t="s">
        <v>16</v>
      </c>
      <c r="K8664" s="1471" t="s">
        <v>47</v>
      </c>
      <c r="L8664" s="1471" t="s">
        <v>17</v>
      </c>
      <c r="M8664" s="1471" t="s">
        <v>26430</v>
      </c>
      <c r="N8664" s="1475"/>
      <c r="O8664" s="1475"/>
      <c r="P8664" s="1478">
        <v>682559018678692</v>
      </c>
      <c r="Q8664" s="1464">
        <f t="shared" si="270"/>
        <v>8</v>
      </c>
      <c r="R8664" s="1794" t="str">
        <f t="shared" si="271"/>
        <v>EL PLAYÓN</v>
      </c>
    </row>
    <row r="8665" spans="1:18" s="393" customFormat="1" ht="25.05" customHeight="1" x14ac:dyDescent="0.3">
      <c r="A8665" s="1931" t="s">
        <v>106</v>
      </c>
      <c r="B8665" s="1531" t="s">
        <v>114</v>
      </c>
      <c r="C8665" s="1475" t="s">
        <v>20</v>
      </c>
      <c r="D8665" s="1472" t="str">
        <f>VLOOKUP(C8665,CODIGOS!$B$1:$E$194,4,FALSE)</f>
        <v>TIENDA DE BARRIO O CIGARRERÍA, INCLUIDAS LAS UBICADAS EN ZONAS FRANCAS</v>
      </c>
      <c r="E8665" s="1471" t="s">
        <v>26433</v>
      </c>
      <c r="F8665" s="1471" t="s">
        <v>26434</v>
      </c>
      <c r="G8665" s="1471" t="s">
        <v>26435</v>
      </c>
      <c r="H8665" s="1473">
        <v>45894</v>
      </c>
      <c r="I8665" s="1767">
        <v>0.72499999999999998</v>
      </c>
      <c r="J8665" s="1471" t="s">
        <v>16</v>
      </c>
      <c r="K8665" s="1471" t="s">
        <v>47</v>
      </c>
      <c r="L8665" s="1471" t="s">
        <v>22793</v>
      </c>
      <c r="M8665" s="1471"/>
      <c r="N8665" s="1475"/>
      <c r="O8665" s="1475"/>
      <c r="P8665" s="1478">
        <v>6825563450607</v>
      </c>
      <c r="Q8665" s="1464">
        <f t="shared" si="270"/>
        <v>8</v>
      </c>
      <c r="R8665" s="1794" t="str">
        <f t="shared" si="271"/>
        <v>EL PLAYÓN</v>
      </c>
    </row>
    <row r="8666" spans="1:18" s="393" customFormat="1" ht="25.05" customHeight="1" x14ac:dyDescent="0.3">
      <c r="A8666" s="1931" t="s">
        <v>106</v>
      </c>
      <c r="B8666" s="1531" t="s">
        <v>114</v>
      </c>
      <c r="C8666" s="1475" t="s">
        <v>18</v>
      </c>
      <c r="D8666" s="1472" t="str">
        <f>VLOOKUP(C8666,CODIGOS!$B$1:$E$194,4,FALSE)</f>
        <v>PANADERÍAS Y O PASTELERÍAS</v>
      </c>
      <c r="E8666" s="1471" t="s">
        <v>26436</v>
      </c>
      <c r="F8666" s="1471" t="s">
        <v>26437</v>
      </c>
      <c r="G8666" s="1471" t="s">
        <v>26438</v>
      </c>
      <c r="H8666" s="1473">
        <v>45894</v>
      </c>
      <c r="I8666" s="1767">
        <v>0.8</v>
      </c>
      <c r="J8666" s="1471" t="s">
        <v>16</v>
      </c>
      <c r="K8666" s="1471" t="s">
        <v>47</v>
      </c>
      <c r="L8666" s="1471" t="s">
        <v>477</v>
      </c>
      <c r="M8666" s="1471"/>
      <c r="N8666" s="1475"/>
      <c r="O8666" s="1475"/>
      <c r="P8666" s="1478">
        <v>682557223060</v>
      </c>
      <c r="Q8666" s="1464">
        <f t="shared" si="270"/>
        <v>8</v>
      </c>
      <c r="R8666" s="1794" t="str">
        <f t="shared" si="271"/>
        <v>EL PLAYÓN</v>
      </c>
    </row>
    <row r="8667" spans="1:18" s="393" customFormat="1" ht="25.05" customHeight="1" x14ac:dyDescent="0.3">
      <c r="A8667" s="1931" t="s">
        <v>106</v>
      </c>
      <c r="B8667" s="1531" t="s">
        <v>114</v>
      </c>
      <c r="C8667" s="1475" t="s">
        <v>684</v>
      </c>
      <c r="D8667" s="1472" t="str">
        <f>VLOOKUP(C8667,CODIGOS!$B$1:$E$194,4,FALSE)</f>
        <v>HOGARES INFANTILES</v>
      </c>
      <c r="E8667" s="1471" t="s">
        <v>26439</v>
      </c>
      <c r="F8667" s="1471" t="s">
        <v>26440</v>
      </c>
      <c r="G8667" s="1471" t="s">
        <v>26441</v>
      </c>
      <c r="H8667" s="1473">
        <v>45896</v>
      </c>
      <c r="I8667" s="1767">
        <v>0.82499999999999996</v>
      </c>
      <c r="J8667" s="1471" t="s">
        <v>16</v>
      </c>
      <c r="K8667" s="1471" t="s">
        <v>47</v>
      </c>
      <c r="L8667" s="1471" t="s">
        <v>17</v>
      </c>
      <c r="M8667" s="1471" t="s">
        <v>26442</v>
      </c>
      <c r="N8667" s="1475"/>
      <c r="O8667" s="1475"/>
      <c r="P8667" s="1478">
        <v>682559002362266</v>
      </c>
      <c r="Q8667" s="1464">
        <f t="shared" si="270"/>
        <v>8</v>
      </c>
      <c r="R8667" s="1794" t="str">
        <f t="shared" si="271"/>
        <v>EL PLAYÓN</v>
      </c>
    </row>
    <row r="8668" spans="1:18" s="393" customFormat="1" ht="25.05" customHeight="1" x14ac:dyDescent="0.3">
      <c r="A8668" s="1931" t="s">
        <v>106</v>
      </c>
      <c r="B8668" s="1531" t="s">
        <v>114</v>
      </c>
      <c r="C8668" s="1475" t="s">
        <v>689</v>
      </c>
      <c r="D8668" s="1472" t="str">
        <f>VLOOKUP(C8668,CODIGOS!$B$1:$E$194,4,FALSE)</f>
        <v>COMEDORES INFANTILES ( ICBF - INPEC) DE COLEGIOS Y UNIVERSIDADES</v>
      </c>
      <c r="E8668" s="1471" t="s">
        <v>26439</v>
      </c>
      <c r="F8668" s="1471" t="s">
        <v>26440</v>
      </c>
      <c r="G8668" s="1471" t="s">
        <v>26441</v>
      </c>
      <c r="H8668" s="1473">
        <v>45897</v>
      </c>
      <c r="I8668" s="1767">
        <v>0.85</v>
      </c>
      <c r="J8668" s="1471" t="s">
        <v>16</v>
      </c>
      <c r="K8668" s="1471" t="s">
        <v>47</v>
      </c>
      <c r="L8668" s="1471" t="s">
        <v>17</v>
      </c>
      <c r="M8668" s="1471" t="s">
        <v>16171</v>
      </c>
      <c r="N8668" s="1475"/>
      <c r="O8668" s="1475"/>
      <c r="P8668" s="1478">
        <v>682559002362266</v>
      </c>
      <c r="Q8668" s="1464">
        <f t="shared" si="270"/>
        <v>8</v>
      </c>
      <c r="R8668" s="1794" t="str">
        <f t="shared" si="271"/>
        <v>EL PLAYÓN</v>
      </c>
    </row>
    <row r="8669" spans="1:18" s="393" customFormat="1" ht="25.05" customHeight="1" x14ac:dyDescent="0.3">
      <c r="A8669" s="1931" t="s">
        <v>106</v>
      </c>
      <c r="B8669" s="1531" t="s">
        <v>108</v>
      </c>
      <c r="C8669" s="1475" t="s">
        <v>1790</v>
      </c>
      <c r="D8669" s="1472" t="str">
        <f>VLOOKUP(C8669,CODIGOS!$B$1:$E$194,4,FALSE)</f>
        <v xml:space="preserve">BODEGAS PARA ALMACENAMIENTO DE ALIMENTOS </v>
      </c>
      <c r="E8669" s="1471" t="s">
        <v>26443</v>
      </c>
      <c r="F8669" s="1471" t="s">
        <v>26444</v>
      </c>
      <c r="G8669" s="1471" t="s">
        <v>26445</v>
      </c>
      <c r="H8669" s="1473">
        <v>45875</v>
      </c>
      <c r="I8669" s="2000">
        <v>1</v>
      </c>
      <c r="J8669" s="1472" t="s">
        <v>22</v>
      </c>
      <c r="K8669" s="1471" t="s">
        <v>47</v>
      </c>
      <c r="L8669" s="1471" t="s">
        <v>1794</v>
      </c>
      <c r="M8669" s="1471" t="s">
        <v>26446</v>
      </c>
      <c r="N8669" s="1475"/>
      <c r="O8669" s="1475"/>
      <c r="P8669" s="1478"/>
      <c r="Q8669" s="1464">
        <f t="shared" si="270"/>
        <v>8</v>
      </c>
      <c r="R8669" s="1794" t="str">
        <f t="shared" si="271"/>
        <v>CALIFORNIA</v>
      </c>
    </row>
    <row r="8670" spans="1:18" s="393" customFormat="1" ht="25.05" customHeight="1" x14ac:dyDescent="0.3">
      <c r="A8670" s="1931" t="s">
        <v>106</v>
      </c>
      <c r="B8670" s="1531" t="s">
        <v>108</v>
      </c>
      <c r="C8670" s="1475" t="s">
        <v>715</v>
      </c>
      <c r="D8670" s="1472" t="str">
        <f>VLOOKUP(C8670,CODIGOS!$B$1:$E$194,4,FALSE)</f>
        <v>COLEGIOS</v>
      </c>
      <c r="E8670" s="1471" t="s">
        <v>26447</v>
      </c>
      <c r="F8670" s="1471" t="s">
        <v>4619</v>
      </c>
      <c r="G8670" s="1471" t="s">
        <v>4418</v>
      </c>
      <c r="H8670" s="1473">
        <v>45877</v>
      </c>
      <c r="I8670" s="1767">
        <v>0.875</v>
      </c>
      <c r="J8670" s="1471" t="s">
        <v>16</v>
      </c>
      <c r="K8670" s="1471" t="s">
        <v>47</v>
      </c>
      <c r="L8670" s="1471" t="s">
        <v>17</v>
      </c>
      <c r="M8670" s="1471" t="s">
        <v>26448</v>
      </c>
      <c r="N8670" s="1475"/>
      <c r="O8670" s="1475"/>
      <c r="P8670" s="1478"/>
      <c r="Q8670" s="1464">
        <f t="shared" si="270"/>
        <v>8</v>
      </c>
      <c r="R8670" s="1794" t="str">
        <f t="shared" si="271"/>
        <v>CALIFORNIA</v>
      </c>
    </row>
    <row r="8671" spans="1:18" s="393" customFormat="1" ht="25.05" customHeight="1" x14ac:dyDescent="0.3">
      <c r="A8671" s="1549" t="s">
        <v>106</v>
      </c>
      <c r="B8671" s="1547" t="s">
        <v>108</v>
      </c>
      <c r="C8671" s="1564">
        <v>30</v>
      </c>
      <c r="D8671" s="1472" t="str">
        <f>VLOOKUP(C8671,CODIGOS!$B$1:$E$194,4,FALSE)</f>
        <v>OTROS</v>
      </c>
      <c r="E8671" s="1564" t="s">
        <v>26449</v>
      </c>
      <c r="F8671" s="1564" t="s">
        <v>26450</v>
      </c>
      <c r="G8671" s="1937" t="s">
        <v>26451</v>
      </c>
      <c r="H8671" s="1539">
        <v>45882</v>
      </c>
      <c r="I8671" s="1677">
        <v>0.99</v>
      </c>
      <c r="J8671" s="1547" t="s">
        <v>22</v>
      </c>
      <c r="K8671" s="1471" t="s">
        <v>47</v>
      </c>
      <c r="L8671" s="1547" t="s">
        <v>17</v>
      </c>
      <c r="M8671" s="1564" t="s">
        <v>26452</v>
      </c>
      <c r="N8671" s="1549"/>
      <c r="O8671" s="1549"/>
      <c r="P8671" s="1478"/>
      <c r="Q8671" s="1464">
        <f t="shared" si="270"/>
        <v>8</v>
      </c>
      <c r="R8671" s="1794" t="str">
        <f t="shared" si="271"/>
        <v>CALIFORNIA</v>
      </c>
    </row>
    <row r="8672" spans="1:18" s="393" customFormat="1" ht="25.05" customHeight="1" x14ac:dyDescent="0.3">
      <c r="A8672" s="1549" t="s">
        <v>106</v>
      </c>
      <c r="B8672" s="1547" t="s">
        <v>108</v>
      </c>
      <c r="C8672" s="1564" t="s">
        <v>16628</v>
      </c>
      <c r="D8672" s="1472" t="str">
        <f>VLOOKUP(C8672,CODIGOS!$B$1:$E$194,4,FALSE)</f>
        <v>ESTABLECIMIENTOS DONDE SE REALICEN ACTIVIDADES DE TRANSPORTE TERRESTRE</v>
      </c>
      <c r="E8672" s="1564" t="s">
        <v>26453</v>
      </c>
      <c r="F8672" s="1564" t="s">
        <v>26454</v>
      </c>
      <c r="G8672" s="1937" t="s">
        <v>26455</v>
      </c>
      <c r="H8672" s="1539">
        <v>45890</v>
      </c>
      <c r="I8672" s="1677">
        <v>0.88</v>
      </c>
      <c r="J8672" s="1471" t="s">
        <v>16</v>
      </c>
      <c r="K8672" s="1471" t="s">
        <v>47</v>
      </c>
      <c r="L8672" s="1547" t="s">
        <v>17</v>
      </c>
      <c r="M8672" s="1547" t="s">
        <v>2953</v>
      </c>
      <c r="N8672" s="1549"/>
      <c r="O8672" s="1549"/>
      <c r="P8672" s="1478"/>
      <c r="Q8672" s="1464">
        <f t="shared" si="270"/>
        <v>8</v>
      </c>
      <c r="R8672" s="1794" t="str">
        <f t="shared" si="271"/>
        <v>CALIFORNIA</v>
      </c>
    </row>
    <row r="8673" spans="1:18" s="393" customFormat="1" ht="25.05" customHeight="1" x14ac:dyDescent="0.3">
      <c r="A8673" s="1549" t="s">
        <v>783</v>
      </c>
      <c r="B8673" s="1547" t="s">
        <v>24</v>
      </c>
      <c r="C8673" s="1564" t="s">
        <v>689</v>
      </c>
      <c r="D8673" s="1472" t="str">
        <f>VLOOKUP(C8673,CODIGOS!$B$1:$E$194,4,FALSE)</f>
        <v>COMEDORES INFANTILES ( ICBF - INPEC) DE COLEGIOS Y UNIVERSIDADES</v>
      </c>
      <c r="E8673" s="1564" t="s">
        <v>26527</v>
      </c>
      <c r="F8673" s="1564" t="s">
        <v>26528</v>
      </c>
      <c r="G8673" s="1937" t="s">
        <v>26529</v>
      </c>
      <c r="H8673" s="1539">
        <v>45915</v>
      </c>
      <c r="I8673" s="1677">
        <v>0.95</v>
      </c>
      <c r="J8673" s="1547" t="s">
        <v>22</v>
      </c>
      <c r="K8673" s="1471" t="s">
        <v>47</v>
      </c>
      <c r="L8673" s="1547" t="s">
        <v>26530</v>
      </c>
      <c r="M8673" s="1547"/>
      <c r="N8673" s="1549"/>
      <c r="O8673" s="1549"/>
      <c r="P8673" s="1478"/>
      <c r="Q8673" s="1464">
        <f t="shared" si="270"/>
        <v>9</v>
      </c>
      <c r="R8673" s="1794" t="str">
        <f t="shared" si="271"/>
        <v>CONTRATACIÓN</v>
      </c>
    </row>
    <row r="8674" spans="1:18" ht="25.05" customHeight="1" x14ac:dyDescent="0.3">
      <c r="A8674" s="1471" t="s">
        <v>783</v>
      </c>
      <c r="B8674" s="1471" t="s">
        <v>24</v>
      </c>
      <c r="C8674" s="1472" t="s">
        <v>4984</v>
      </c>
      <c r="D8674" s="1472" t="str">
        <f>VLOOKUP(C8674,CODIGOS!$B$1:$E$194,4,FALSE)</f>
        <v>JARDINES INFANTILES (Educación Preescolar)</v>
      </c>
      <c r="E8674" s="1471" t="s">
        <v>26527</v>
      </c>
      <c r="F8674" s="1471" t="s">
        <v>26531</v>
      </c>
      <c r="G8674" s="1471" t="s">
        <v>26529</v>
      </c>
      <c r="H8674" s="1473">
        <v>45915</v>
      </c>
      <c r="I8674" s="1756">
        <v>0.86999999999999988</v>
      </c>
      <c r="J8674" s="1471" t="s">
        <v>16</v>
      </c>
      <c r="K8674" s="1471" t="s">
        <v>47</v>
      </c>
      <c r="L8674" s="1471" t="s">
        <v>26532</v>
      </c>
      <c r="M8674" s="1471"/>
      <c r="N8674" s="1478"/>
      <c r="O8674" s="1478"/>
      <c r="P8674" s="1478"/>
      <c r="Q8674" s="1464">
        <f t="shared" si="270"/>
        <v>9</v>
      </c>
      <c r="R8674" s="1794" t="str">
        <f t="shared" si="271"/>
        <v>CONTRATACIÓN</v>
      </c>
    </row>
    <row r="8675" spans="1:18" ht="25.05" customHeight="1" x14ac:dyDescent="0.3">
      <c r="A8675" s="1471" t="s">
        <v>783</v>
      </c>
      <c r="B8675" s="1471" t="s">
        <v>24</v>
      </c>
      <c r="C8675" s="1472" t="s">
        <v>715</v>
      </c>
      <c r="D8675" s="1472" t="str">
        <f>VLOOKUP(C8675,CODIGOS!$B$1:$E$194,4,FALSE)</f>
        <v>COLEGIOS</v>
      </c>
      <c r="E8675" s="1471" t="s">
        <v>26533</v>
      </c>
      <c r="F8675" s="1471" t="s">
        <v>26534</v>
      </c>
      <c r="G8675" s="1471" t="s">
        <v>26535</v>
      </c>
      <c r="H8675" s="1473">
        <v>45916</v>
      </c>
      <c r="I8675" s="1756">
        <v>0.72</v>
      </c>
      <c r="J8675" s="1471" t="s">
        <v>16</v>
      </c>
      <c r="K8675" s="1471" t="s">
        <v>47</v>
      </c>
      <c r="L8675" s="1471" t="s">
        <v>26532</v>
      </c>
      <c r="M8675" s="1471"/>
      <c r="N8675" s="1478"/>
      <c r="O8675" s="1478"/>
      <c r="P8675" s="1478"/>
      <c r="Q8675" s="1464">
        <f t="shared" si="270"/>
        <v>9</v>
      </c>
      <c r="R8675" s="1794" t="str">
        <f t="shared" si="271"/>
        <v>CONTRATACIÓN</v>
      </c>
    </row>
    <row r="8676" spans="1:18" ht="25.05" customHeight="1" x14ac:dyDescent="0.3">
      <c r="A8676" s="1471" t="s">
        <v>783</v>
      </c>
      <c r="B8676" s="1471" t="s">
        <v>24</v>
      </c>
      <c r="C8676" s="1472" t="s">
        <v>4984</v>
      </c>
      <c r="D8676" s="1472" t="str">
        <f>VLOOKUP(C8676,CODIGOS!$B$1:$E$194,4,FALSE)</f>
        <v>JARDINES INFANTILES (Educación Preescolar)</v>
      </c>
      <c r="E8676" s="1472" t="s">
        <v>26536</v>
      </c>
      <c r="F8676" s="1472" t="s">
        <v>26537</v>
      </c>
      <c r="G8676" s="1471" t="s">
        <v>26529</v>
      </c>
      <c r="H8676" s="1473">
        <v>45917</v>
      </c>
      <c r="I8676" s="1756">
        <v>0.86999999999999988</v>
      </c>
      <c r="J8676" s="1471" t="s">
        <v>16</v>
      </c>
      <c r="K8676" s="1471" t="s">
        <v>47</v>
      </c>
      <c r="L8676" s="1471" t="s">
        <v>26532</v>
      </c>
      <c r="M8676" s="1471"/>
      <c r="N8676" s="1478"/>
      <c r="O8676" s="1478"/>
      <c r="P8676" s="1478"/>
      <c r="Q8676" s="1464">
        <f t="shared" si="270"/>
        <v>9</v>
      </c>
      <c r="R8676" s="1794" t="str">
        <f t="shared" si="271"/>
        <v>CONTRATACIÓN</v>
      </c>
    </row>
    <row r="8677" spans="1:18" ht="25.05" customHeight="1" x14ac:dyDescent="0.3">
      <c r="A8677" s="1471" t="s">
        <v>783</v>
      </c>
      <c r="B8677" s="1471" t="s">
        <v>24</v>
      </c>
      <c r="C8677" s="1472" t="s">
        <v>4984</v>
      </c>
      <c r="D8677" s="1472" t="str">
        <f>VLOOKUP(C8677,CODIGOS!$B$1:$E$194,4,FALSE)</f>
        <v>JARDINES INFANTILES (Educación Preescolar)</v>
      </c>
      <c r="E8677" s="1472" t="s">
        <v>26538</v>
      </c>
      <c r="F8677" s="1472" t="s">
        <v>26539</v>
      </c>
      <c r="G8677" s="1472" t="s">
        <v>26529</v>
      </c>
      <c r="H8677" s="1473">
        <v>45918</v>
      </c>
      <c r="I8677" s="1756">
        <v>0.85500000000000009</v>
      </c>
      <c r="J8677" s="1471" t="s">
        <v>16</v>
      </c>
      <c r="K8677" s="1471" t="s">
        <v>47</v>
      </c>
      <c r="L8677" s="1471" t="s">
        <v>26532</v>
      </c>
      <c r="M8677" s="1471"/>
      <c r="N8677" s="1478"/>
      <c r="O8677" s="1478"/>
      <c r="P8677" s="1478"/>
      <c r="Q8677" s="1464">
        <f t="shared" si="270"/>
        <v>9</v>
      </c>
      <c r="R8677" s="1794" t="str">
        <f t="shared" si="271"/>
        <v>CONTRATACIÓN</v>
      </c>
    </row>
    <row r="8678" spans="1:18" ht="25.05" customHeight="1" x14ac:dyDescent="0.3">
      <c r="A8678" s="1471" t="s">
        <v>783</v>
      </c>
      <c r="B8678" s="1471" t="s">
        <v>24</v>
      </c>
      <c r="C8678" s="1472" t="s">
        <v>689</v>
      </c>
      <c r="D8678" s="1472" t="str">
        <f>VLOOKUP(C8678,CODIGOS!$B$1:$E$194,4,FALSE)</f>
        <v>COMEDORES INFANTILES ( ICBF - INPEC) DE COLEGIOS Y UNIVERSIDADES</v>
      </c>
      <c r="E8678" s="1492" t="s">
        <v>26540</v>
      </c>
      <c r="F8678" s="1492" t="s">
        <v>26537</v>
      </c>
      <c r="G8678" s="1492" t="s">
        <v>26529</v>
      </c>
      <c r="H8678" s="1473">
        <v>45917</v>
      </c>
      <c r="I8678" s="1756">
        <v>0.92500000000000004</v>
      </c>
      <c r="J8678" s="1471" t="s">
        <v>22</v>
      </c>
      <c r="K8678" s="1471" t="s">
        <v>47</v>
      </c>
      <c r="L8678" s="1471" t="s">
        <v>26530</v>
      </c>
      <c r="M8678" s="1471"/>
      <c r="N8678" s="1478"/>
      <c r="O8678" s="1478"/>
      <c r="P8678" s="1478"/>
      <c r="Q8678" s="1464">
        <f t="shared" si="270"/>
        <v>9</v>
      </c>
      <c r="R8678" s="1794" t="str">
        <f t="shared" si="271"/>
        <v>CONTRATACIÓN</v>
      </c>
    </row>
    <row r="8679" spans="1:18" ht="25.05" customHeight="1" x14ac:dyDescent="0.3">
      <c r="A8679" s="1471" t="s">
        <v>783</v>
      </c>
      <c r="B8679" s="1471" t="s">
        <v>24</v>
      </c>
      <c r="C8679" s="1472" t="s">
        <v>61</v>
      </c>
      <c r="D8679" s="1472" t="str">
        <f>VLOOKUP(C8679,CODIGOS!$B$1:$E$194,4,FALSE)</f>
        <v>COMEDORES HOGARES GERIÁTRICOS, ASILOS, HOSPITALES, CASINOS DE EMPRESAS O FÁBRICAS, CLUBES SOCIALES.</v>
      </c>
      <c r="E8679" s="1472" t="s">
        <v>12150</v>
      </c>
      <c r="F8679" s="1472" t="s">
        <v>12148</v>
      </c>
      <c r="G8679" s="1508" t="s">
        <v>12149</v>
      </c>
      <c r="H8679" s="1473">
        <v>45917</v>
      </c>
      <c r="I8679" s="1756">
        <v>0.80500000000000005</v>
      </c>
      <c r="J8679" s="1471" t="s">
        <v>16</v>
      </c>
      <c r="K8679" s="1471" t="s">
        <v>47</v>
      </c>
      <c r="L8679" s="1471" t="s">
        <v>26530</v>
      </c>
      <c r="M8679" s="1471"/>
      <c r="N8679" s="1478"/>
      <c r="O8679" s="1478"/>
      <c r="P8679" s="1478"/>
      <c r="Q8679" s="1464">
        <f t="shared" si="270"/>
        <v>9</v>
      </c>
      <c r="R8679" s="1794" t="str">
        <f t="shared" si="271"/>
        <v>CONTRATACIÓN</v>
      </c>
    </row>
    <row r="8680" spans="1:18" ht="25.05" customHeight="1" x14ac:dyDescent="0.3">
      <c r="A8680" s="1472" t="s">
        <v>783</v>
      </c>
      <c r="B8680" s="1472" t="s">
        <v>24</v>
      </c>
      <c r="C8680" s="1471" t="s">
        <v>689</v>
      </c>
      <c r="D8680" s="1472" t="str">
        <f>VLOOKUP(C8680,CODIGOS!$B$1:$E$194,4,FALSE)</f>
        <v>COMEDORES INFANTILES ( ICBF - INPEC) DE COLEGIOS Y UNIVERSIDADES</v>
      </c>
      <c r="E8680" s="1471" t="s">
        <v>26538</v>
      </c>
      <c r="F8680" s="1471" t="s">
        <v>26541</v>
      </c>
      <c r="G8680" s="1471" t="s">
        <v>26529</v>
      </c>
      <c r="H8680" s="1530">
        <v>45918</v>
      </c>
      <c r="I8680" s="1682">
        <v>0.92500000000000004</v>
      </c>
      <c r="J8680" s="1472" t="s">
        <v>22</v>
      </c>
      <c r="K8680" s="1471" t="s">
        <v>47</v>
      </c>
      <c r="L8680" s="1472" t="s">
        <v>26530</v>
      </c>
      <c r="M8680" s="1472"/>
      <c r="N8680" s="1476"/>
      <c r="O8680" s="1476"/>
      <c r="P8680" s="1475"/>
      <c r="Q8680" s="1464">
        <f t="shared" si="270"/>
        <v>9</v>
      </c>
      <c r="R8680" s="1794" t="str">
        <f t="shared" si="271"/>
        <v>CONTRATACIÓN</v>
      </c>
    </row>
    <row r="8681" spans="1:18" ht="25.05" customHeight="1" x14ac:dyDescent="0.3">
      <c r="A8681" s="1471" t="s">
        <v>783</v>
      </c>
      <c r="B8681" s="1471" t="s">
        <v>24</v>
      </c>
      <c r="C8681" s="1471" t="s">
        <v>905</v>
      </c>
      <c r="D8681" s="1472" t="str">
        <f>VLOOKUP(C8681,CODIGOS!$B$1:$E$194,4,FALSE)</f>
        <v>COMEDORES ESCOLARES (PAE - PRIVADOS)</v>
      </c>
      <c r="E8681" s="1471" t="s">
        <v>26542</v>
      </c>
      <c r="F8681" s="1471" t="s">
        <v>26543</v>
      </c>
      <c r="G8681" s="1471" t="s">
        <v>2128</v>
      </c>
      <c r="H8681" s="1473">
        <v>45922</v>
      </c>
      <c r="I8681" s="1756">
        <v>0.89499999999999991</v>
      </c>
      <c r="J8681" s="1471" t="s">
        <v>16</v>
      </c>
      <c r="K8681" s="1471" t="s">
        <v>47</v>
      </c>
      <c r="L8681" s="1472" t="s">
        <v>26530</v>
      </c>
      <c r="M8681" s="1472"/>
      <c r="N8681" s="1472"/>
      <c r="O8681" s="1472"/>
      <c r="P8681" s="1479"/>
      <c r="Q8681" s="1464">
        <f t="shared" si="270"/>
        <v>9</v>
      </c>
      <c r="R8681" s="1794" t="str">
        <f t="shared" si="271"/>
        <v>CONTRATACIÓN</v>
      </c>
    </row>
    <row r="8682" spans="1:18" ht="25.05" customHeight="1" x14ac:dyDescent="0.3">
      <c r="A8682" s="1472" t="s">
        <v>783</v>
      </c>
      <c r="B8682" s="1471" t="s">
        <v>24</v>
      </c>
      <c r="C8682" s="1471" t="s">
        <v>905</v>
      </c>
      <c r="D8682" s="1472" t="str">
        <f>VLOOKUP(C8682,CODIGOS!$B$1:$E$194,4,FALSE)</f>
        <v>COMEDORES ESCOLARES (PAE - PRIVADOS)</v>
      </c>
      <c r="E8682" s="1471" t="s">
        <v>26542</v>
      </c>
      <c r="F8682" s="1471" t="s">
        <v>26544</v>
      </c>
      <c r="G8682" s="1471" t="s">
        <v>2128</v>
      </c>
      <c r="H8682" s="1533">
        <v>45922</v>
      </c>
      <c r="I8682" s="1682">
        <v>0.89999999999999991</v>
      </c>
      <c r="J8682" s="1472" t="s">
        <v>22</v>
      </c>
      <c r="K8682" s="1471" t="s">
        <v>47</v>
      </c>
      <c r="L8682" s="1472" t="s">
        <v>26545</v>
      </c>
      <c r="M8682" s="1532"/>
      <c r="N8682" s="1493"/>
      <c r="O8682" s="1493"/>
      <c r="P8682" s="1479"/>
      <c r="Q8682" s="1464">
        <f t="shared" si="270"/>
        <v>9</v>
      </c>
      <c r="R8682" s="1794" t="str">
        <f t="shared" si="271"/>
        <v>CONTRATACIÓN</v>
      </c>
    </row>
    <row r="8683" spans="1:18" ht="25.05" customHeight="1" x14ac:dyDescent="0.3">
      <c r="A8683" s="1472" t="s">
        <v>783</v>
      </c>
      <c r="B8683" s="1471" t="s">
        <v>24</v>
      </c>
      <c r="C8683" s="1471" t="s">
        <v>684</v>
      </c>
      <c r="D8683" s="1472" t="str">
        <f>VLOOKUP(C8683,CODIGOS!$B$1:$E$194,4,FALSE)</f>
        <v>HOGARES INFANTILES</v>
      </c>
      <c r="E8683" s="1471" t="s">
        <v>26546</v>
      </c>
      <c r="F8683" s="1471" t="s">
        <v>26547</v>
      </c>
      <c r="G8683" s="1471" t="s">
        <v>26529</v>
      </c>
      <c r="H8683" s="1533">
        <v>45923</v>
      </c>
      <c r="I8683" s="1682">
        <v>0.86999999999999988</v>
      </c>
      <c r="J8683" s="1471" t="s">
        <v>16</v>
      </c>
      <c r="K8683" s="1471" t="s">
        <v>47</v>
      </c>
      <c r="L8683" s="1472" t="s">
        <v>26532</v>
      </c>
      <c r="M8683" s="1471"/>
      <c r="N8683" s="1471"/>
      <c r="O8683" s="1471"/>
      <c r="P8683" s="1475"/>
      <c r="Q8683" s="1464">
        <f t="shared" si="270"/>
        <v>9</v>
      </c>
      <c r="R8683" s="1794" t="str">
        <f t="shared" si="271"/>
        <v>CONTRATACIÓN</v>
      </c>
    </row>
    <row r="8684" spans="1:18" ht="25.05" customHeight="1" x14ac:dyDescent="0.3">
      <c r="A8684" s="1472" t="s">
        <v>783</v>
      </c>
      <c r="B8684" s="1472" t="s">
        <v>24</v>
      </c>
      <c r="C8684" s="1471" t="s">
        <v>689</v>
      </c>
      <c r="D8684" s="1472" t="str">
        <f>VLOOKUP(C8684,CODIGOS!$B$1:$E$194,4,FALSE)</f>
        <v>COMEDORES INFANTILES ( ICBF - INPEC) DE COLEGIOS Y UNIVERSIDADES</v>
      </c>
      <c r="E8684" s="1471" t="s">
        <v>26546</v>
      </c>
      <c r="F8684" s="1471" t="s">
        <v>26548</v>
      </c>
      <c r="G8684" s="1471" t="s">
        <v>26529</v>
      </c>
      <c r="H8684" s="1530">
        <v>45924</v>
      </c>
      <c r="I8684" s="1682">
        <v>0.89</v>
      </c>
      <c r="J8684" s="1471" t="s">
        <v>16</v>
      </c>
      <c r="K8684" s="1471" t="s">
        <v>47</v>
      </c>
      <c r="L8684" s="1472" t="s">
        <v>26545</v>
      </c>
      <c r="M8684" s="1472"/>
      <c r="N8684" s="1472"/>
      <c r="O8684" s="1472"/>
      <c r="P8684" s="1479"/>
      <c r="Q8684" s="1464">
        <f t="shared" si="270"/>
        <v>9</v>
      </c>
      <c r="R8684" s="1794" t="str">
        <f t="shared" si="271"/>
        <v>CONTRATACIÓN</v>
      </c>
    </row>
    <row r="8685" spans="1:18" ht="25.05" customHeight="1" x14ac:dyDescent="0.3">
      <c r="A8685" s="1931" t="s">
        <v>783</v>
      </c>
      <c r="B8685" s="1531" t="s">
        <v>24</v>
      </c>
      <c r="C8685" s="1475" t="s">
        <v>460</v>
      </c>
      <c r="D8685" s="1472" t="str">
        <f>VLOOKUP(C8685,CODIGOS!$B$1:$E$194,4,FALSE)</f>
        <v>HOGARES GERIÁTRICOS (Actividades de atención en instituciones para el cuidado de personas mayores y/o discapacitadas)</v>
      </c>
      <c r="E8685" s="1472" t="s">
        <v>12151</v>
      </c>
      <c r="F8685" s="1472" t="s">
        <v>26549</v>
      </c>
      <c r="G8685" s="1472" t="s">
        <v>12149</v>
      </c>
      <c r="H8685" s="1473">
        <v>45925</v>
      </c>
      <c r="I8685" s="1767">
        <v>0.84000000000000008</v>
      </c>
      <c r="J8685" s="1471" t="s">
        <v>16</v>
      </c>
      <c r="K8685" s="1471" t="s">
        <v>47</v>
      </c>
      <c r="L8685" s="1471" t="s">
        <v>26550</v>
      </c>
      <c r="M8685" s="1471"/>
      <c r="N8685" s="1475"/>
      <c r="O8685" s="1475"/>
      <c r="P8685" s="1479"/>
      <c r="Q8685" s="1464">
        <f t="shared" si="270"/>
        <v>9</v>
      </c>
      <c r="R8685" s="1794" t="str">
        <f t="shared" si="271"/>
        <v>CONTRATACIÓN</v>
      </c>
    </row>
    <row r="8686" spans="1:18" ht="25.05" customHeight="1" x14ac:dyDescent="0.3">
      <c r="A8686" s="1931" t="s">
        <v>783</v>
      </c>
      <c r="B8686" s="1531" t="s">
        <v>24</v>
      </c>
      <c r="C8686" s="1475" t="s">
        <v>1166</v>
      </c>
      <c r="D8686" s="1472" t="str">
        <f>VLOOKUP(C8686,CODIGOS!$B$1:$E$194,4,FALSE)</f>
        <v>HOGAR GERONTOLÓGICO (Asilos De Ancianos)</v>
      </c>
      <c r="E8686" s="1472" t="s">
        <v>11937</v>
      </c>
      <c r="F8686" s="1472" t="s">
        <v>26551</v>
      </c>
      <c r="G8686" s="1472" t="s">
        <v>12149</v>
      </c>
      <c r="H8686" s="1473">
        <v>45925</v>
      </c>
      <c r="I8686" s="1767">
        <v>0.81500000000000006</v>
      </c>
      <c r="J8686" s="1471" t="s">
        <v>16</v>
      </c>
      <c r="K8686" s="1471" t="s">
        <v>47</v>
      </c>
      <c r="L8686" s="1471" t="s">
        <v>26552</v>
      </c>
      <c r="M8686" s="1471"/>
      <c r="N8686" s="1475"/>
      <c r="O8686" s="1475"/>
      <c r="P8686" s="1479"/>
      <c r="Q8686" s="1464">
        <f t="shared" si="270"/>
        <v>9</v>
      </c>
      <c r="R8686" s="1794" t="str">
        <f t="shared" si="271"/>
        <v>CONTRATACIÓN</v>
      </c>
    </row>
    <row r="8687" spans="1:18" ht="25.05" customHeight="1" x14ac:dyDescent="0.3">
      <c r="A8687" s="1472" t="s">
        <v>783</v>
      </c>
      <c r="B8687" s="1472" t="s">
        <v>24</v>
      </c>
      <c r="C8687" s="1472" t="s">
        <v>20</v>
      </c>
      <c r="D8687" s="1472" t="str">
        <f>VLOOKUP(C8687,CODIGOS!$B$1:$E$194,4,FALSE)</f>
        <v>TIENDA DE BARRIO O CIGARRERÍA, INCLUIDAS LAS UBICADAS EN ZONAS FRANCAS</v>
      </c>
      <c r="E8687" s="1472" t="s">
        <v>26553</v>
      </c>
      <c r="F8687" s="1472" t="s">
        <v>26554</v>
      </c>
      <c r="G8687" s="1472" t="s">
        <v>26555</v>
      </c>
      <c r="H8687" s="1523">
        <v>45926</v>
      </c>
      <c r="I8687" s="1682">
        <v>0.90249999999999997</v>
      </c>
      <c r="J8687" s="1472" t="s">
        <v>22</v>
      </c>
      <c r="K8687" s="1471" t="s">
        <v>47</v>
      </c>
      <c r="L8687" s="1472" t="s">
        <v>26556</v>
      </c>
      <c r="M8687" s="1471"/>
      <c r="N8687" s="1475"/>
      <c r="O8687" s="1475"/>
      <c r="P8687" s="1479"/>
      <c r="Q8687" s="1464">
        <f t="shared" si="270"/>
        <v>9</v>
      </c>
      <c r="R8687" s="1794" t="str">
        <f t="shared" si="271"/>
        <v>CONTRATACIÓN</v>
      </c>
    </row>
    <row r="8688" spans="1:18" ht="25.05" customHeight="1" x14ac:dyDescent="0.3">
      <c r="A8688" s="1472" t="s">
        <v>783</v>
      </c>
      <c r="B8688" s="1493" t="s">
        <v>26</v>
      </c>
      <c r="C8688" s="1471" t="s">
        <v>20</v>
      </c>
      <c r="D8688" s="1472" t="str">
        <f>VLOOKUP(C8688,CODIGOS!$B$1:$E$194,4,FALSE)</f>
        <v>TIENDA DE BARRIO O CIGARRERÍA, INCLUIDAS LAS UBICADAS EN ZONAS FRANCAS</v>
      </c>
      <c r="E8688" s="1471" t="s">
        <v>26557</v>
      </c>
      <c r="F8688" s="1471" t="s">
        <v>26558</v>
      </c>
      <c r="G8688" s="1471" t="s">
        <v>26559</v>
      </c>
      <c r="H8688" s="1473">
        <v>45916</v>
      </c>
      <c r="I8688" s="1756">
        <v>0.73750000000000004</v>
      </c>
      <c r="J8688" s="1471" t="s">
        <v>16</v>
      </c>
      <c r="K8688" s="1471" t="s">
        <v>47</v>
      </c>
      <c r="L8688" s="1472" t="s">
        <v>26556</v>
      </c>
      <c r="M8688" s="1471"/>
      <c r="N8688" s="1475"/>
      <c r="O8688" s="1475"/>
      <c r="P8688" s="1479"/>
      <c r="Q8688" s="1464">
        <f t="shared" si="270"/>
        <v>9</v>
      </c>
      <c r="R8688" s="1794" t="str">
        <f t="shared" si="271"/>
        <v>SOCORRO</v>
      </c>
    </row>
    <row r="8689" spans="1:18" ht="25.05" customHeight="1" x14ac:dyDescent="0.3">
      <c r="A8689" s="1472" t="s">
        <v>783</v>
      </c>
      <c r="B8689" s="1472" t="s">
        <v>26</v>
      </c>
      <c r="C8689" s="1472" t="s">
        <v>20</v>
      </c>
      <c r="D8689" s="1472" t="str">
        <f>VLOOKUP(C8689,CODIGOS!$B$1:$E$194,4,FALSE)</f>
        <v>TIENDA DE BARRIO O CIGARRERÍA, INCLUIDAS LAS UBICADAS EN ZONAS FRANCAS</v>
      </c>
      <c r="E8689" s="1472" t="s">
        <v>26560</v>
      </c>
      <c r="F8689" s="1472" t="s">
        <v>26561</v>
      </c>
      <c r="G8689" s="1472" t="s">
        <v>26562</v>
      </c>
      <c r="H8689" s="1523">
        <v>45916</v>
      </c>
      <c r="I8689" s="1682">
        <v>0.67500000000000004</v>
      </c>
      <c r="J8689" s="1471" t="s">
        <v>16</v>
      </c>
      <c r="K8689" s="1471" t="s">
        <v>47</v>
      </c>
      <c r="L8689" s="1472" t="s">
        <v>26556</v>
      </c>
      <c r="M8689" s="1472"/>
      <c r="N8689" s="1472"/>
      <c r="O8689" s="1479"/>
      <c r="P8689" s="1479"/>
      <c r="Q8689" s="1464">
        <f t="shared" si="270"/>
        <v>9</v>
      </c>
      <c r="R8689" s="1794" t="str">
        <f t="shared" si="271"/>
        <v>SOCORRO</v>
      </c>
    </row>
    <row r="8690" spans="1:18" ht="25.05" customHeight="1" x14ac:dyDescent="0.3">
      <c r="A8690" s="1472" t="s">
        <v>783</v>
      </c>
      <c r="B8690" s="1472" t="s">
        <v>26</v>
      </c>
      <c r="C8690" s="1472" t="s">
        <v>20</v>
      </c>
      <c r="D8690" s="1472" t="str">
        <f>VLOOKUP(C8690,CODIGOS!$B$1:$E$194,4,FALSE)</f>
        <v>TIENDA DE BARRIO O CIGARRERÍA, INCLUIDAS LAS UBICADAS EN ZONAS FRANCAS</v>
      </c>
      <c r="E8690" s="1472" t="s">
        <v>3404</v>
      </c>
      <c r="F8690" s="1472" t="s">
        <v>26563</v>
      </c>
      <c r="G8690" s="1472" t="s">
        <v>26564</v>
      </c>
      <c r="H8690" s="1523">
        <v>45904</v>
      </c>
      <c r="I8690" s="1682">
        <v>0.69000000000000006</v>
      </c>
      <c r="J8690" s="1471" t="s">
        <v>16</v>
      </c>
      <c r="K8690" s="1471" t="s">
        <v>47</v>
      </c>
      <c r="L8690" s="1472" t="s">
        <v>26556</v>
      </c>
      <c r="M8690" s="1472"/>
      <c r="N8690" s="1472"/>
      <c r="O8690" s="1472"/>
      <c r="P8690" s="1479"/>
      <c r="Q8690" s="1464">
        <f t="shared" si="270"/>
        <v>9</v>
      </c>
      <c r="R8690" s="1794" t="str">
        <f t="shared" si="271"/>
        <v>SOCORRO</v>
      </c>
    </row>
    <row r="8691" spans="1:18" ht="25.05" customHeight="1" x14ac:dyDescent="0.3">
      <c r="A8691" s="1471" t="s">
        <v>783</v>
      </c>
      <c r="B8691" s="1471" t="s">
        <v>26</v>
      </c>
      <c r="C8691" s="1471" t="s">
        <v>20</v>
      </c>
      <c r="D8691" s="1472" t="str">
        <f>VLOOKUP(C8691,CODIGOS!$B$1:$E$194,4,FALSE)</f>
        <v>TIENDA DE BARRIO O CIGARRERÍA, INCLUIDAS LAS UBICADAS EN ZONAS FRANCAS</v>
      </c>
      <c r="E8691" s="1471" t="s">
        <v>26565</v>
      </c>
      <c r="F8691" s="1471" t="s">
        <v>26566</v>
      </c>
      <c r="G8691" s="1471" t="s">
        <v>26567</v>
      </c>
      <c r="H8691" s="1473">
        <v>45917</v>
      </c>
      <c r="I8691" s="1756">
        <v>0.76249999999999996</v>
      </c>
      <c r="J8691" s="1471" t="s">
        <v>16</v>
      </c>
      <c r="K8691" s="1471" t="s">
        <v>47</v>
      </c>
      <c r="L8691" s="1472" t="s">
        <v>26556</v>
      </c>
      <c r="M8691" s="1472"/>
      <c r="N8691" s="1472"/>
      <c r="O8691" s="1472"/>
      <c r="P8691" s="1479"/>
      <c r="Q8691" s="1464">
        <f t="shared" si="270"/>
        <v>9</v>
      </c>
      <c r="R8691" s="1794" t="str">
        <f t="shared" si="271"/>
        <v>SOCORRO</v>
      </c>
    </row>
    <row r="8692" spans="1:18" ht="25.05" customHeight="1" x14ac:dyDescent="0.3">
      <c r="A8692" s="1472" t="s">
        <v>783</v>
      </c>
      <c r="B8692" s="1472" t="s">
        <v>26</v>
      </c>
      <c r="C8692" s="1471" t="s">
        <v>20</v>
      </c>
      <c r="D8692" s="1472" t="str">
        <f>VLOOKUP(C8692,CODIGOS!$B$1:$E$194,4,FALSE)</f>
        <v>TIENDA DE BARRIO O CIGARRERÍA, INCLUIDAS LAS UBICADAS EN ZONAS FRANCAS</v>
      </c>
      <c r="E8692" s="1471" t="s">
        <v>26568</v>
      </c>
      <c r="F8692" s="1471" t="s">
        <v>26569</v>
      </c>
      <c r="G8692" s="1471" t="s">
        <v>10286</v>
      </c>
      <c r="H8692" s="1523">
        <v>45916</v>
      </c>
      <c r="I8692" s="1682">
        <v>0.60499999999999998</v>
      </c>
      <c r="J8692" s="1471" t="s">
        <v>16</v>
      </c>
      <c r="K8692" s="1471" t="s">
        <v>47</v>
      </c>
      <c r="L8692" s="1472" t="s">
        <v>26556</v>
      </c>
      <c r="M8692" s="1472"/>
      <c r="N8692" s="1472"/>
      <c r="O8692" s="1472"/>
      <c r="P8692" s="1479"/>
      <c r="Q8692" s="1464">
        <f t="shared" si="270"/>
        <v>9</v>
      </c>
      <c r="R8692" s="1794" t="str">
        <f t="shared" si="271"/>
        <v>SOCORRO</v>
      </c>
    </row>
    <row r="8693" spans="1:18" ht="25.05" customHeight="1" x14ac:dyDescent="0.3">
      <c r="A8693" s="1472" t="s">
        <v>783</v>
      </c>
      <c r="B8693" s="1472" t="s">
        <v>26</v>
      </c>
      <c r="C8693" s="1472" t="s">
        <v>20</v>
      </c>
      <c r="D8693" s="1472" t="str">
        <f>VLOOKUP(C8693,CODIGOS!$B$1:$E$194,4,FALSE)</f>
        <v>TIENDA DE BARRIO O CIGARRERÍA, INCLUIDAS LAS UBICADAS EN ZONAS FRANCAS</v>
      </c>
      <c r="E8693" s="1472" t="s">
        <v>7940</v>
      </c>
      <c r="F8693" s="1472" t="s">
        <v>26570</v>
      </c>
      <c r="G8693" s="1472" t="s">
        <v>26571</v>
      </c>
      <c r="H8693" s="1523">
        <v>45916</v>
      </c>
      <c r="I8693" s="1682">
        <v>0.68499999999999994</v>
      </c>
      <c r="J8693" s="1471" t="s">
        <v>16</v>
      </c>
      <c r="K8693" s="1471" t="s">
        <v>47</v>
      </c>
      <c r="L8693" s="1472" t="s">
        <v>26556</v>
      </c>
      <c r="M8693" s="1472"/>
      <c r="N8693" s="1472"/>
      <c r="O8693" s="1472"/>
      <c r="P8693" s="1479"/>
      <c r="Q8693" s="1464">
        <f t="shared" si="270"/>
        <v>9</v>
      </c>
      <c r="R8693" s="1794" t="str">
        <f t="shared" si="271"/>
        <v>SOCORRO</v>
      </c>
    </row>
    <row r="8694" spans="1:18" ht="25.05" customHeight="1" x14ac:dyDescent="0.3">
      <c r="A8694" s="1472" t="s">
        <v>783</v>
      </c>
      <c r="B8694" s="1472" t="s">
        <v>26</v>
      </c>
      <c r="C8694" s="1472" t="s">
        <v>20</v>
      </c>
      <c r="D8694" s="1472" t="str">
        <f>VLOOKUP(C8694,CODIGOS!$B$1:$E$194,4,FALSE)</f>
        <v>TIENDA DE BARRIO O CIGARRERÍA, INCLUIDAS LAS UBICADAS EN ZONAS FRANCAS</v>
      </c>
      <c r="E8694" s="1472" t="s">
        <v>26572</v>
      </c>
      <c r="F8694" s="1472" t="s">
        <v>26573</v>
      </c>
      <c r="G8694" s="1472" t="s">
        <v>26574</v>
      </c>
      <c r="H8694" s="1523">
        <v>45915</v>
      </c>
      <c r="I8694" s="1682">
        <v>0.745</v>
      </c>
      <c r="J8694" s="1471" t="s">
        <v>16</v>
      </c>
      <c r="K8694" s="1471" t="s">
        <v>47</v>
      </c>
      <c r="L8694" s="1472" t="s">
        <v>26556</v>
      </c>
      <c r="M8694" s="1472"/>
      <c r="N8694" s="1472"/>
      <c r="O8694" s="1472"/>
      <c r="P8694" s="1479"/>
      <c r="Q8694" s="1464">
        <f t="shared" si="270"/>
        <v>9</v>
      </c>
      <c r="R8694" s="1794" t="str">
        <f t="shared" si="271"/>
        <v>SOCORRO</v>
      </c>
    </row>
    <row r="8695" spans="1:18" ht="25.05" customHeight="1" x14ac:dyDescent="0.3">
      <c r="A8695" s="1472" t="s">
        <v>783</v>
      </c>
      <c r="B8695" s="1472" t="s">
        <v>26</v>
      </c>
      <c r="C8695" s="1471" t="s">
        <v>20</v>
      </c>
      <c r="D8695" s="1472" t="str">
        <f>VLOOKUP(C8695,CODIGOS!$B$1:$E$194,4,FALSE)</f>
        <v>TIENDA DE BARRIO O CIGARRERÍA, INCLUIDAS LAS UBICADAS EN ZONAS FRANCAS</v>
      </c>
      <c r="E8695" s="1472" t="s">
        <v>26575</v>
      </c>
      <c r="F8695" s="1472" t="s">
        <v>26576</v>
      </c>
      <c r="G8695" s="1471" t="s">
        <v>26577</v>
      </c>
      <c r="H8695" s="1523">
        <v>45915</v>
      </c>
      <c r="I8695" s="1682">
        <v>0.64</v>
      </c>
      <c r="J8695" s="1471" t="s">
        <v>16</v>
      </c>
      <c r="K8695" s="1471" t="s">
        <v>47</v>
      </c>
      <c r="L8695" s="1472" t="s">
        <v>26556</v>
      </c>
      <c r="M8695" s="1472"/>
      <c r="N8695" s="1472"/>
      <c r="O8695" s="1472"/>
      <c r="P8695" s="1479"/>
      <c r="Q8695" s="1464">
        <f t="shared" si="270"/>
        <v>9</v>
      </c>
      <c r="R8695" s="1794" t="str">
        <f t="shared" si="271"/>
        <v>SOCORRO</v>
      </c>
    </row>
    <row r="8696" spans="1:18" ht="25.05" customHeight="1" x14ac:dyDescent="0.3">
      <c r="A8696" s="1472" t="s">
        <v>783</v>
      </c>
      <c r="B8696" s="1471" t="s">
        <v>26</v>
      </c>
      <c r="C8696" s="1471" t="s">
        <v>20</v>
      </c>
      <c r="D8696" s="1472" t="str">
        <f>VLOOKUP(C8696,CODIGOS!$B$1:$E$194,4,FALSE)</f>
        <v>TIENDA DE BARRIO O CIGARRERÍA, INCLUIDAS LAS UBICADAS EN ZONAS FRANCAS</v>
      </c>
      <c r="E8696" s="1471" t="s">
        <v>26578</v>
      </c>
      <c r="F8696" s="1471" t="s">
        <v>26579</v>
      </c>
      <c r="G8696" s="1471" t="s">
        <v>26580</v>
      </c>
      <c r="H8696" s="1533">
        <v>45904</v>
      </c>
      <c r="I8696" s="1682">
        <v>0.71</v>
      </c>
      <c r="J8696" s="1471" t="s">
        <v>16</v>
      </c>
      <c r="K8696" s="1471" t="s">
        <v>47</v>
      </c>
      <c r="L8696" s="1472" t="s">
        <v>26556</v>
      </c>
      <c r="M8696" s="1472"/>
      <c r="N8696" s="1479"/>
      <c r="O8696" s="1479"/>
      <c r="P8696" s="1479"/>
      <c r="Q8696" s="1464">
        <f t="shared" si="270"/>
        <v>9</v>
      </c>
      <c r="R8696" s="1794" t="str">
        <f t="shared" si="271"/>
        <v>SOCORRO</v>
      </c>
    </row>
    <row r="8697" spans="1:18" ht="25.05" customHeight="1" x14ac:dyDescent="0.3">
      <c r="A8697" s="1472" t="s">
        <v>14</v>
      </c>
      <c r="B8697" s="1472" t="s">
        <v>37</v>
      </c>
      <c r="C8697" s="1471" t="s">
        <v>567</v>
      </c>
      <c r="D8697" s="1472" t="str">
        <f>VLOOKUP(C8697,CODIGOS!$B$1:$E$194,4,FALSE)</f>
        <v xml:space="preserve">PELUQUERIAS </v>
      </c>
      <c r="E8697" s="1471" t="s">
        <v>26581</v>
      </c>
      <c r="F8697" s="1471" t="s">
        <v>26582</v>
      </c>
      <c r="G8697" s="1471" t="s">
        <v>26583</v>
      </c>
      <c r="H8697" s="1530">
        <v>45912</v>
      </c>
      <c r="I8697" s="1682">
        <v>0.77</v>
      </c>
      <c r="J8697" s="1471" t="s">
        <v>16</v>
      </c>
      <c r="K8697" s="1471" t="s">
        <v>47</v>
      </c>
      <c r="L8697" s="1472" t="s">
        <v>26584</v>
      </c>
      <c r="M8697" s="1472"/>
      <c r="N8697" s="1479"/>
      <c r="O8697" s="1479"/>
      <c r="P8697" s="1479"/>
      <c r="Q8697" s="1464">
        <f t="shared" si="270"/>
        <v>9</v>
      </c>
      <c r="R8697" s="1794" t="str">
        <f t="shared" si="271"/>
        <v>GALÁN</v>
      </c>
    </row>
    <row r="8698" spans="1:18" ht="25.05" customHeight="1" x14ac:dyDescent="0.3">
      <c r="A8698" s="1472" t="s">
        <v>14</v>
      </c>
      <c r="B8698" s="1472" t="s">
        <v>37</v>
      </c>
      <c r="C8698" s="1472" t="s">
        <v>3891</v>
      </c>
      <c r="D8698" s="1472" t="str">
        <f>VLOOKUP(C8698,CODIGOS!$B$1:$E$194,4,FALSE)</f>
        <v>DROGUERIAS VETERINARIAS</v>
      </c>
      <c r="E8698" s="1472" t="s">
        <v>26585</v>
      </c>
      <c r="F8698" s="1472" t="s">
        <v>26586</v>
      </c>
      <c r="G8698" s="1472" t="s">
        <v>26587</v>
      </c>
      <c r="H8698" s="1523">
        <v>45911</v>
      </c>
      <c r="I8698" s="1682">
        <v>0.75</v>
      </c>
      <c r="J8698" s="1471" t="s">
        <v>16</v>
      </c>
      <c r="K8698" s="1471" t="s">
        <v>47</v>
      </c>
      <c r="L8698" s="1472" t="s">
        <v>14593</v>
      </c>
      <c r="M8698" s="1472"/>
      <c r="N8698" s="1472"/>
      <c r="O8698" s="1472"/>
      <c r="P8698" s="1479"/>
      <c r="Q8698" s="1464">
        <f t="shared" si="270"/>
        <v>9</v>
      </c>
      <c r="R8698" s="1794" t="str">
        <f t="shared" si="271"/>
        <v>GALÁN</v>
      </c>
    </row>
    <row r="8699" spans="1:18" ht="25.05" customHeight="1" x14ac:dyDescent="0.3">
      <c r="A8699" s="1471" t="s">
        <v>14</v>
      </c>
      <c r="B8699" s="1471" t="s">
        <v>37</v>
      </c>
      <c r="C8699" s="1471" t="s">
        <v>567</v>
      </c>
      <c r="D8699" s="1472" t="str">
        <f>VLOOKUP(C8699,CODIGOS!$B$1:$E$194,4,FALSE)</f>
        <v xml:space="preserve">PELUQUERIAS </v>
      </c>
      <c r="E8699" s="1471" t="s">
        <v>26588</v>
      </c>
      <c r="F8699" s="1471" t="s">
        <v>26589</v>
      </c>
      <c r="G8699" s="1471" t="s">
        <v>26590</v>
      </c>
      <c r="H8699" s="1473">
        <v>45903</v>
      </c>
      <c r="I8699" s="1756">
        <v>0.89</v>
      </c>
      <c r="J8699" s="1471" t="s">
        <v>16</v>
      </c>
      <c r="K8699" s="1471" t="s">
        <v>47</v>
      </c>
      <c r="L8699" s="1472" t="s">
        <v>26584</v>
      </c>
      <c r="M8699" s="1472"/>
      <c r="N8699" s="1479"/>
      <c r="O8699" s="1479"/>
      <c r="P8699" s="1479"/>
      <c r="Q8699" s="1464">
        <f t="shared" si="270"/>
        <v>9</v>
      </c>
      <c r="R8699" s="1794" t="str">
        <f t="shared" si="271"/>
        <v>GALÁN</v>
      </c>
    </row>
    <row r="8700" spans="1:18" ht="25.05" customHeight="1" x14ac:dyDescent="0.3">
      <c r="A8700" s="1472" t="s">
        <v>14</v>
      </c>
      <c r="B8700" s="1471" t="s">
        <v>37</v>
      </c>
      <c r="C8700" s="1471" t="s">
        <v>567</v>
      </c>
      <c r="D8700" s="1472" t="str">
        <f>VLOOKUP(C8700,CODIGOS!$B$1:$E$194,4,FALSE)</f>
        <v xml:space="preserve">PELUQUERIAS </v>
      </c>
      <c r="E8700" s="1471" t="s">
        <v>26591</v>
      </c>
      <c r="F8700" s="1471" t="s">
        <v>26592</v>
      </c>
      <c r="G8700" s="1471" t="s">
        <v>26593</v>
      </c>
      <c r="H8700" s="1533">
        <v>45903</v>
      </c>
      <c r="I8700" s="1682">
        <v>0.745</v>
      </c>
      <c r="J8700" s="1471" t="s">
        <v>16</v>
      </c>
      <c r="K8700" s="1471" t="s">
        <v>47</v>
      </c>
      <c r="L8700" s="1472" t="s">
        <v>26584</v>
      </c>
      <c r="M8700" s="1472"/>
      <c r="N8700" s="1472"/>
      <c r="O8700" s="1472"/>
      <c r="P8700" s="1479"/>
      <c r="Q8700" s="1464">
        <f t="shared" si="270"/>
        <v>9</v>
      </c>
      <c r="R8700" s="1794" t="str">
        <f t="shared" si="271"/>
        <v>GALÁN</v>
      </c>
    </row>
    <row r="8701" spans="1:18" ht="25.05" customHeight="1" x14ac:dyDescent="0.3">
      <c r="A8701" s="1471" t="s">
        <v>14</v>
      </c>
      <c r="B8701" s="1471" t="s">
        <v>39</v>
      </c>
      <c r="C8701" s="1471" t="s">
        <v>905</v>
      </c>
      <c r="D8701" s="1472" t="str">
        <f>VLOOKUP(C8701,CODIGOS!$B$1:$E$194,4,FALSE)</f>
        <v>COMEDORES ESCOLARES (PAE - PRIVADOS)</v>
      </c>
      <c r="E8701" s="1471" t="s">
        <v>12686</v>
      </c>
      <c r="F8701" s="1471" t="s">
        <v>925</v>
      </c>
      <c r="G8701" s="1471" t="s">
        <v>14616</v>
      </c>
      <c r="H8701" s="1473">
        <v>45901</v>
      </c>
      <c r="I8701" s="1756">
        <v>0.69500000000000006</v>
      </c>
      <c r="J8701" s="1471" t="s">
        <v>16</v>
      </c>
      <c r="K8701" s="1471" t="s">
        <v>47</v>
      </c>
      <c r="L8701" s="1472" t="s">
        <v>26545</v>
      </c>
      <c r="M8701" s="1472"/>
      <c r="N8701" s="1472"/>
      <c r="O8701" s="1472"/>
      <c r="P8701" s="1479"/>
      <c r="Q8701" s="1464">
        <f t="shared" si="270"/>
        <v>9</v>
      </c>
      <c r="R8701" s="1794" t="str">
        <f t="shared" si="271"/>
        <v>GAMBITA</v>
      </c>
    </row>
    <row r="8702" spans="1:18" ht="25.05" customHeight="1" x14ac:dyDescent="0.3">
      <c r="A8702" s="1471" t="s">
        <v>14</v>
      </c>
      <c r="B8702" s="1471" t="s">
        <v>39</v>
      </c>
      <c r="C8702" s="1471" t="s">
        <v>905</v>
      </c>
      <c r="D8702" s="1472" t="str">
        <f>VLOOKUP(C8702,CODIGOS!$B$1:$E$194,4,FALSE)</f>
        <v>COMEDORES ESCOLARES (PAE - PRIVADOS)</v>
      </c>
      <c r="E8702" s="1471" t="s">
        <v>12683</v>
      </c>
      <c r="F8702" s="1471" t="s">
        <v>12684</v>
      </c>
      <c r="G8702" s="1471" t="s">
        <v>14616</v>
      </c>
      <c r="H8702" s="1473">
        <v>45901</v>
      </c>
      <c r="I8702" s="1756">
        <v>0.71500000000000008</v>
      </c>
      <c r="J8702" s="1471" t="s">
        <v>16</v>
      </c>
      <c r="K8702" s="1471" t="s">
        <v>47</v>
      </c>
      <c r="L8702" s="1472" t="s">
        <v>26530</v>
      </c>
      <c r="M8702" s="1472"/>
      <c r="N8702" s="1472"/>
      <c r="O8702" s="1479"/>
      <c r="P8702" s="1479"/>
      <c r="Q8702" s="1464">
        <f t="shared" si="270"/>
        <v>9</v>
      </c>
      <c r="R8702" s="1794" t="str">
        <f t="shared" si="271"/>
        <v>GAMBITA</v>
      </c>
    </row>
    <row r="8703" spans="1:18" ht="25.05" customHeight="1" x14ac:dyDescent="0.3">
      <c r="A8703" s="1472" t="s">
        <v>14</v>
      </c>
      <c r="B8703" s="1493" t="s">
        <v>39</v>
      </c>
      <c r="C8703" s="1471" t="s">
        <v>20</v>
      </c>
      <c r="D8703" s="1472" t="str">
        <f>VLOOKUP(C8703,CODIGOS!$B$1:$E$194,4,FALSE)</f>
        <v>TIENDA DE BARRIO O CIGARRERÍA, INCLUIDAS LAS UBICADAS EN ZONAS FRANCAS</v>
      </c>
      <c r="E8703" s="1471" t="s">
        <v>26594</v>
      </c>
      <c r="F8703" s="1471" t="s">
        <v>26595</v>
      </c>
      <c r="G8703" s="1471" t="s">
        <v>26596</v>
      </c>
      <c r="H8703" s="1473">
        <v>45902</v>
      </c>
      <c r="I8703" s="1756">
        <v>0.70499999999999996</v>
      </c>
      <c r="J8703" s="1471" t="s">
        <v>16</v>
      </c>
      <c r="K8703" s="1471" t="s">
        <v>47</v>
      </c>
      <c r="L8703" s="1472" t="s">
        <v>26556</v>
      </c>
      <c r="M8703" s="1472"/>
      <c r="N8703" s="1472"/>
      <c r="O8703" s="1472"/>
      <c r="P8703" s="1479"/>
      <c r="Q8703" s="1464">
        <f t="shared" si="270"/>
        <v>9</v>
      </c>
      <c r="R8703" s="1794" t="str">
        <f t="shared" si="271"/>
        <v>GAMBITA</v>
      </c>
    </row>
    <row r="8704" spans="1:18" ht="25.05" customHeight="1" x14ac:dyDescent="0.3">
      <c r="A8704" s="1472" t="s">
        <v>14</v>
      </c>
      <c r="B8704" s="1472" t="s">
        <v>40</v>
      </c>
      <c r="C8704" s="1472" t="s">
        <v>689</v>
      </c>
      <c r="D8704" s="1472" t="str">
        <f>VLOOKUP(C8704,CODIGOS!$B$1:$E$194,4,FALSE)</f>
        <v>COMEDORES INFANTILES ( ICBF - INPEC) DE COLEGIOS Y UNIVERSIDADES</v>
      </c>
      <c r="E8704" s="1472" t="s">
        <v>26597</v>
      </c>
      <c r="F8704" s="1472" t="s">
        <v>26598</v>
      </c>
      <c r="G8704" s="1472" t="s">
        <v>26599</v>
      </c>
      <c r="H8704" s="1523">
        <v>45903</v>
      </c>
      <c r="I8704" s="1682">
        <v>0.75</v>
      </c>
      <c r="J8704" s="1471" t="s">
        <v>16</v>
      </c>
      <c r="K8704" s="1471" t="s">
        <v>47</v>
      </c>
      <c r="L8704" s="1472" t="s">
        <v>16171</v>
      </c>
      <c r="M8704" s="1472"/>
      <c r="N8704" s="1479"/>
      <c r="O8704" s="1479"/>
      <c r="P8704" s="1479"/>
      <c r="Q8704" s="1464">
        <f t="shared" si="270"/>
        <v>9</v>
      </c>
      <c r="R8704" s="1794" t="str">
        <f t="shared" si="271"/>
        <v>GUAPOTA</v>
      </c>
    </row>
    <row r="8705" spans="1:18" ht="25.05" customHeight="1" x14ac:dyDescent="0.3">
      <c r="A8705" s="1472" t="s">
        <v>14</v>
      </c>
      <c r="B8705" s="1472" t="s">
        <v>40</v>
      </c>
      <c r="C8705" s="1471">
        <v>30</v>
      </c>
      <c r="D8705" s="1472" t="str">
        <f>VLOOKUP(C8705,CODIGOS!$B$1:$E$194,4,FALSE)</f>
        <v>OTROS</v>
      </c>
      <c r="E8705" s="1471" t="s">
        <v>26600</v>
      </c>
      <c r="F8705" s="1471" t="s">
        <v>26601</v>
      </c>
      <c r="G8705" s="1471" t="s">
        <v>26602</v>
      </c>
      <c r="H8705" s="1530">
        <v>45903</v>
      </c>
      <c r="I8705" s="1682">
        <v>0.82</v>
      </c>
      <c r="J8705" s="1471" t="s">
        <v>16</v>
      </c>
      <c r="K8705" s="1471" t="s">
        <v>47</v>
      </c>
      <c r="L8705" s="1472" t="s">
        <v>17</v>
      </c>
      <c r="M8705" s="1472" t="s">
        <v>815</v>
      </c>
      <c r="N8705" s="1479"/>
      <c r="O8705" s="1479"/>
      <c r="P8705" s="1479"/>
      <c r="Q8705" s="1464">
        <f t="shared" si="270"/>
        <v>9</v>
      </c>
      <c r="R8705" s="1794" t="str">
        <f t="shared" si="271"/>
        <v>GUAPOTA</v>
      </c>
    </row>
    <row r="8706" spans="1:18" ht="25.05" customHeight="1" x14ac:dyDescent="0.3">
      <c r="A8706" s="1471" t="s">
        <v>14</v>
      </c>
      <c r="B8706" s="1471" t="s">
        <v>39</v>
      </c>
      <c r="C8706" s="1471" t="s">
        <v>905</v>
      </c>
      <c r="D8706" s="1472" t="str">
        <f>VLOOKUP(C8706,CODIGOS!$B$1:$E$194,4,FALSE)</f>
        <v>COMEDORES ESCOLARES (PAE - PRIVADOS)</v>
      </c>
      <c r="E8706" s="1471" t="s">
        <v>26603</v>
      </c>
      <c r="F8706" s="1471" t="s">
        <v>26604</v>
      </c>
      <c r="G8706" s="1471" t="s">
        <v>14616</v>
      </c>
      <c r="H8706" s="1473">
        <v>45904</v>
      </c>
      <c r="I8706" s="1756">
        <v>0.66500000000000004</v>
      </c>
      <c r="J8706" s="1471" t="s">
        <v>16</v>
      </c>
      <c r="K8706" s="1471" t="s">
        <v>47</v>
      </c>
      <c r="L8706" s="1472" t="s">
        <v>26530</v>
      </c>
      <c r="M8706" s="1472"/>
      <c r="N8706" s="1472"/>
      <c r="O8706" s="1472"/>
      <c r="P8706" s="1472"/>
      <c r="Q8706" s="1464">
        <f t="shared" si="270"/>
        <v>9</v>
      </c>
      <c r="R8706" s="1794" t="str">
        <f t="shared" si="271"/>
        <v>GAMBITA</v>
      </c>
    </row>
    <row r="8707" spans="1:18" ht="25.05" customHeight="1" x14ac:dyDescent="0.3">
      <c r="A8707" s="1471" t="s">
        <v>14</v>
      </c>
      <c r="B8707" s="1471" t="s">
        <v>39</v>
      </c>
      <c r="C8707" s="1471" t="s">
        <v>905</v>
      </c>
      <c r="D8707" s="1472" t="str">
        <f>VLOOKUP(C8707,CODIGOS!$B$1:$E$194,4,FALSE)</f>
        <v>COMEDORES ESCOLARES (PAE - PRIVADOS)</v>
      </c>
      <c r="E8707" s="1471" t="s">
        <v>911</v>
      </c>
      <c r="F8707" s="1471" t="s">
        <v>912</v>
      </c>
      <c r="G8707" s="1471" t="s">
        <v>14616</v>
      </c>
      <c r="H8707" s="1473">
        <v>45910</v>
      </c>
      <c r="I8707" s="1756">
        <v>0.73499999999999999</v>
      </c>
      <c r="J8707" s="1471" t="s">
        <v>16</v>
      </c>
      <c r="K8707" s="1471" t="s">
        <v>47</v>
      </c>
      <c r="L8707" s="1472" t="s">
        <v>26530</v>
      </c>
      <c r="M8707" s="1472"/>
      <c r="N8707" s="1472"/>
      <c r="O8707" s="1472"/>
      <c r="P8707" s="1472"/>
      <c r="Q8707" s="1464">
        <f t="shared" si="270"/>
        <v>9</v>
      </c>
      <c r="R8707" s="1794" t="str">
        <f t="shared" si="271"/>
        <v>GAMBITA</v>
      </c>
    </row>
    <row r="8708" spans="1:18" ht="25.05" customHeight="1" x14ac:dyDescent="0.3">
      <c r="A8708" s="1471" t="s">
        <v>14</v>
      </c>
      <c r="B8708" s="1471" t="s">
        <v>40</v>
      </c>
      <c r="C8708" s="1471" t="s">
        <v>905</v>
      </c>
      <c r="D8708" s="1472" t="str">
        <f>VLOOKUP(C8708,CODIGOS!$B$1:$E$194,4,FALSE)</f>
        <v>COMEDORES ESCOLARES (PAE - PRIVADOS)</v>
      </c>
      <c r="E8708" s="1471" t="s">
        <v>934</v>
      </c>
      <c r="F8708" s="1471" t="s">
        <v>935</v>
      </c>
      <c r="G8708" s="1471" t="s">
        <v>1187</v>
      </c>
      <c r="H8708" s="1473">
        <v>45911</v>
      </c>
      <c r="I8708" s="1756">
        <v>0.70499999999999996</v>
      </c>
      <c r="J8708" s="1471" t="s">
        <v>16</v>
      </c>
      <c r="K8708" s="1471" t="s">
        <v>47</v>
      </c>
      <c r="L8708" s="1472" t="s">
        <v>26530</v>
      </c>
      <c r="M8708" s="1472"/>
      <c r="N8708" s="1472"/>
      <c r="O8708" s="1472"/>
      <c r="P8708" s="1479"/>
      <c r="Q8708" s="1464">
        <f t="shared" si="270"/>
        <v>9</v>
      </c>
      <c r="R8708" s="1794" t="str">
        <f t="shared" si="271"/>
        <v>GUAPOTA</v>
      </c>
    </row>
    <row r="8709" spans="1:18" ht="25.05" customHeight="1" x14ac:dyDescent="0.3">
      <c r="A8709" s="1471" t="s">
        <v>14</v>
      </c>
      <c r="B8709" s="1471" t="s">
        <v>40</v>
      </c>
      <c r="C8709" s="1471" t="s">
        <v>905</v>
      </c>
      <c r="D8709" s="1472" t="str">
        <f>VLOOKUP(C8709,CODIGOS!$B$1:$E$194,4,FALSE)</f>
        <v>COMEDORES ESCOLARES (PAE - PRIVADOS)</v>
      </c>
      <c r="E8709" s="1471" t="s">
        <v>11933</v>
      </c>
      <c r="F8709" s="1471" t="s">
        <v>11934</v>
      </c>
      <c r="G8709" s="1471" t="s">
        <v>1187</v>
      </c>
      <c r="H8709" s="1521">
        <v>45911</v>
      </c>
      <c r="I8709" s="1767">
        <v>0.79</v>
      </c>
      <c r="J8709" s="1471" t="s">
        <v>16</v>
      </c>
      <c r="K8709" s="1471" t="s">
        <v>47</v>
      </c>
      <c r="L8709" s="1472" t="s">
        <v>26530</v>
      </c>
      <c r="M8709" s="1472"/>
      <c r="N8709" s="1472"/>
      <c r="O8709" s="1472"/>
      <c r="P8709" s="1479"/>
      <c r="Q8709" s="1464">
        <f t="shared" si="270"/>
        <v>9</v>
      </c>
      <c r="R8709" s="1794" t="str">
        <f t="shared" si="271"/>
        <v>GUAPOTA</v>
      </c>
    </row>
    <row r="8710" spans="1:18" ht="25.05" customHeight="1" x14ac:dyDescent="0.3">
      <c r="A8710" s="1471" t="s">
        <v>14</v>
      </c>
      <c r="B8710" s="1471" t="s">
        <v>40</v>
      </c>
      <c r="C8710" s="1471" t="s">
        <v>4850</v>
      </c>
      <c r="D8710" s="1472" t="str">
        <f>VLOOKUP(C8710,CODIGOS!$B$1:$E$194,4,FALSE)</f>
        <v>CENTRO DE CULTO RELIGIOSO</v>
      </c>
      <c r="E8710" s="1471" t="s">
        <v>20892</v>
      </c>
      <c r="F8710" s="1471" t="s">
        <v>26605</v>
      </c>
      <c r="G8710" s="1471" t="s">
        <v>19101</v>
      </c>
      <c r="H8710" s="1521">
        <v>45911</v>
      </c>
      <c r="I8710" s="1767">
        <v>0.78499999999999992</v>
      </c>
      <c r="J8710" s="1471" t="s">
        <v>16</v>
      </c>
      <c r="K8710" s="1471" t="s">
        <v>47</v>
      </c>
      <c r="L8710" s="1472" t="s">
        <v>17</v>
      </c>
      <c r="M8710" s="1472" t="s">
        <v>815</v>
      </c>
      <c r="N8710" s="1472"/>
      <c r="O8710" s="1472"/>
      <c r="P8710" s="1481"/>
      <c r="Q8710" s="1464">
        <f t="shared" si="270"/>
        <v>9</v>
      </c>
      <c r="R8710" s="1794" t="str">
        <f t="shared" si="271"/>
        <v>GUAPOTA</v>
      </c>
    </row>
    <row r="8711" spans="1:18" ht="25.05" customHeight="1" x14ac:dyDescent="0.3">
      <c r="A8711" s="1472" t="s">
        <v>14</v>
      </c>
      <c r="B8711" s="1471" t="s">
        <v>39</v>
      </c>
      <c r="C8711" s="1471" t="s">
        <v>20</v>
      </c>
      <c r="D8711" s="1472" t="str">
        <f>VLOOKUP(C8711,CODIGOS!$B$1:$E$194,4,FALSE)</f>
        <v>TIENDA DE BARRIO O CIGARRERÍA, INCLUIDAS LAS UBICADAS EN ZONAS FRANCAS</v>
      </c>
      <c r="E8711" s="1471" t="s">
        <v>26606</v>
      </c>
      <c r="F8711" s="1471" t="s">
        <v>26607</v>
      </c>
      <c r="G8711" s="1471" t="s">
        <v>26608</v>
      </c>
      <c r="H8711" s="1533">
        <v>45915</v>
      </c>
      <c r="I8711" s="1682">
        <v>0.6925</v>
      </c>
      <c r="J8711" s="1471" t="s">
        <v>16</v>
      </c>
      <c r="K8711" s="1471" t="s">
        <v>47</v>
      </c>
      <c r="L8711" s="1472" t="s">
        <v>26556</v>
      </c>
      <c r="M8711" s="1471"/>
      <c r="N8711" s="1475"/>
      <c r="O8711" s="1475"/>
      <c r="P8711" s="1524"/>
      <c r="Q8711" s="1464">
        <f t="shared" ref="Q8711:Q8774" si="272">MONTH(H8711)</f>
        <v>9</v>
      </c>
      <c r="R8711" s="1794" t="str">
        <f t="shared" ref="R8711:R8774" si="273">B8711</f>
        <v>GAMBITA</v>
      </c>
    </row>
    <row r="8712" spans="1:18" ht="25.05" customHeight="1" x14ac:dyDescent="0.3">
      <c r="A8712" s="1471" t="s">
        <v>14</v>
      </c>
      <c r="B8712" s="1471" t="s">
        <v>39</v>
      </c>
      <c r="C8712" s="1471" t="s">
        <v>1790</v>
      </c>
      <c r="D8712" s="1472" t="str">
        <f>VLOOKUP(C8712,CODIGOS!$B$1:$E$194,4,FALSE)</f>
        <v xml:space="preserve">BODEGAS PARA ALMACENAMIENTO DE ALIMENTOS </v>
      </c>
      <c r="E8712" s="1471" t="s">
        <v>26609</v>
      </c>
      <c r="F8712" s="1471" t="s">
        <v>26610</v>
      </c>
      <c r="G8712" s="1471" t="s">
        <v>26611</v>
      </c>
      <c r="H8712" s="1473">
        <v>45916</v>
      </c>
      <c r="I8712" s="1756">
        <v>0.745</v>
      </c>
      <c r="J8712" s="1471" t="s">
        <v>16</v>
      </c>
      <c r="K8712" s="1471" t="s">
        <v>47</v>
      </c>
      <c r="L8712" s="1472" t="s">
        <v>26545</v>
      </c>
      <c r="M8712" s="1471"/>
      <c r="N8712" s="1478"/>
      <c r="O8712" s="1478"/>
      <c r="P8712" s="1479"/>
      <c r="Q8712" s="1464">
        <f t="shared" si="272"/>
        <v>9</v>
      </c>
      <c r="R8712" s="1794" t="str">
        <f t="shared" si="273"/>
        <v>GAMBITA</v>
      </c>
    </row>
    <row r="8713" spans="1:18" ht="25.05" customHeight="1" x14ac:dyDescent="0.3">
      <c r="A8713" s="1471" t="s">
        <v>14</v>
      </c>
      <c r="B8713" s="1471" t="s">
        <v>40</v>
      </c>
      <c r="C8713" s="1471" t="s">
        <v>905</v>
      </c>
      <c r="D8713" s="1472" t="str">
        <f>VLOOKUP(C8713,CODIGOS!$B$1:$E$194,4,FALSE)</f>
        <v>COMEDORES ESCOLARES (PAE - PRIVADOS)</v>
      </c>
      <c r="E8713" s="1471" t="s">
        <v>11928</v>
      </c>
      <c r="F8713" s="1471" t="s">
        <v>11929</v>
      </c>
      <c r="G8713" s="1471" t="s">
        <v>1187</v>
      </c>
      <c r="H8713" s="1521">
        <v>45917</v>
      </c>
      <c r="I8713" s="1767">
        <v>0.79500000000000004</v>
      </c>
      <c r="J8713" s="1471" t="s">
        <v>16</v>
      </c>
      <c r="K8713" s="1471" t="s">
        <v>47</v>
      </c>
      <c r="L8713" s="1472" t="s">
        <v>26530</v>
      </c>
      <c r="M8713" s="1471"/>
      <c r="N8713" s="1478"/>
      <c r="O8713" s="1478"/>
      <c r="P8713" s="1479"/>
      <c r="Q8713" s="1464">
        <f t="shared" si="272"/>
        <v>9</v>
      </c>
      <c r="R8713" s="1794" t="str">
        <f t="shared" si="273"/>
        <v>GUAPOTA</v>
      </c>
    </row>
    <row r="8714" spans="1:18" ht="25.05" customHeight="1" x14ac:dyDescent="0.3">
      <c r="A8714" s="1471" t="s">
        <v>14</v>
      </c>
      <c r="B8714" s="1471" t="s">
        <v>40</v>
      </c>
      <c r="C8714" s="1471" t="s">
        <v>715</v>
      </c>
      <c r="D8714" s="1472" t="str">
        <f>VLOOKUP(C8714,CODIGOS!$B$1:$E$194,4,FALSE)</f>
        <v>COLEGIOS</v>
      </c>
      <c r="E8714" s="1471" t="s">
        <v>26612</v>
      </c>
      <c r="F8714" s="1471" t="s">
        <v>11929</v>
      </c>
      <c r="G8714" s="1471" t="s">
        <v>26613</v>
      </c>
      <c r="H8714" s="1521">
        <v>45917</v>
      </c>
      <c r="I8714" s="1767">
        <v>0.7</v>
      </c>
      <c r="J8714" s="1471" t="s">
        <v>16</v>
      </c>
      <c r="K8714" s="1471" t="s">
        <v>47</v>
      </c>
      <c r="L8714" s="1472" t="s">
        <v>26532</v>
      </c>
      <c r="M8714" s="1472"/>
      <c r="N8714" s="1472"/>
      <c r="O8714" s="1472"/>
      <c r="P8714" s="1472"/>
      <c r="Q8714" s="1464">
        <f t="shared" si="272"/>
        <v>9</v>
      </c>
      <c r="R8714" s="1794" t="str">
        <f t="shared" si="273"/>
        <v>GUAPOTA</v>
      </c>
    </row>
    <row r="8715" spans="1:18" ht="25.05" customHeight="1" x14ac:dyDescent="0.3">
      <c r="A8715" s="1471" t="s">
        <v>14</v>
      </c>
      <c r="B8715" s="1471" t="s">
        <v>39</v>
      </c>
      <c r="C8715" s="1471" t="s">
        <v>689</v>
      </c>
      <c r="D8715" s="1472" t="str">
        <f>VLOOKUP(C8715,CODIGOS!$B$1:$E$194,4,FALSE)</f>
        <v>COMEDORES INFANTILES ( ICBF - INPEC) DE COLEGIOS Y UNIVERSIDADES</v>
      </c>
      <c r="E8715" s="1471" t="s">
        <v>26614</v>
      </c>
      <c r="F8715" s="1471" t="s">
        <v>14666</v>
      </c>
      <c r="G8715" s="1471" t="s">
        <v>21186</v>
      </c>
      <c r="H8715" s="1521">
        <v>45918</v>
      </c>
      <c r="I8715" s="1767">
        <v>0.72499999999999998</v>
      </c>
      <c r="J8715" s="1471" t="s">
        <v>16</v>
      </c>
      <c r="K8715" s="1471" t="s">
        <v>47</v>
      </c>
      <c r="L8715" s="1472" t="s">
        <v>16171</v>
      </c>
      <c r="M8715" s="1472"/>
      <c r="N8715" s="1472"/>
      <c r="O8715" s="1472"/>
      <c r="P8715" s="1472"/>
      <c r="Q8715" s="1464">
        <f t="shared" si="272"/>
        <v>9</v>
      </c>
      <c r="R8715" s="1794" t="str">
        <f t="shared" si="273"/>
        <v>GAMBITA</v>
      </c>
    </row>
    <row r="8716" spans="1:18" ht="25.05" customHeight="1" x14ac:dyDescent="0.3">
      <c r="A8716" s="1471" t="s">
        <v>14</v>
      </c>
      <c r="B8716" s="1471" t="s">
        <v>39</v>
      </c>
      <c r="C8716" s="1471" t="s">
        <v>689</v>
      </c>
      <c r="D8716" s="1472" t="str">
        <f>VLOOKUP(C8716,CODIGOS!$B$1:$E$194,4,FALSE)</f>
        <v>COMEDORES INFANTILES ( ICBF - INPEC) DE COLEGIOS Y UNIVERSIDADES</v>
      </c>
      <c r="E8716" s="1471" t="s">
        <v>26615</v>
      </c>
      <c r="F8716" s="1471" t="s">
        <v>14613</v>
      </c>
      <c r="G8716" s="1471" t="s">
        <v>21186</v>
      </c>
      <c r="H8716" s="1473">
        <v>45919</v>
      </c>
      <c r="I8716" s="1756">
        <v>0.72</v>
      </c>
      <c r="J8716" s="1471" t="s">
        <v>16</v>
      </c>
      <c r="K8716" s="1471" t="s">
        <v>47</v>
      </c>
      <c r="L8716" s="1472" t="s">
        <v>16171</v>
      </c>
      <c r="M8716" s="1472"/>
      <c r="N8716" s="1479"/>
      <c r="O8716" s="1479"/>
      <c r="P8716" s="1479"/>
      <c r="Q8716" s="1464">
        <f t="shared" si="272"/>
        <v>9</v>
      </c>
      <c r="R8716" s="1794" t="str">
        <f t="shared" si="273"/>
        <v>GAMBITA</v>
      </c>
    </row>
    <row r="8717" spans="1:18" ht="25.05" customHeight="1" x14ac:dyDescent="0.3">
      <c r="A8717" s="1472" t="s">
        <v>14</v>
      </c>
      <c r="B8717" s="1472" t="s">
        <v>39</v>
      </c>
      <c r="C8717" s="1472" t="s">
        <v>472</v>
      </c>
      <c r="D8717" s="1472" t="str">
        <f>VLOOKUP(C8717,CODIGOS!$B$1:$E$194,4,FALSE)</f>
        <v>RESTAURANTES PUBLICOS</v>
      </c>
      <c r="E8717" s="1472" t="s">
        <v>12642</v>
      </c>
      <c r="F8717" s="1472" t="s">
        <v>12643</v>
      </c>
      <c r="G8717" s="1472" t="s">
        <v>12644</v>
      </c>
      <c r="H8717" s="1523">
        <v>45919</v>
      </c>
      <c r="I8717" s="1682">
        <v>0.63</v>
      </c>
      <c r="J8717" s="1471" t="s">
        <v>16</v>
      </c>
      <c r="K8717" s="1471" t="s">
        <v>47</v>
      </c>
      <c r="L8717" s="1472" t="s">
        <v>26530</v>
      </c>
      <c r="M8717" s="1472"/>
      <c r="N8717" s="1479"/>
      <c r="O8717" s="1479"/>
      <c r="P8717" s="1479"/>
      <c r="Q8717" s="1464">
        <f t="shared" si="272"/>
        <v>9</v>
      </c>
      <c r="R8717" s="1794" t="str">
        <f t="shared" si="273"/>
        <v>GAMBITA</v>
      </c>
    </row>
    <row r="8718" spans="1:18" ht="25.05" customHeight="1" x14ac:dyDescent="0.3">
      <c r="A8718" s="1472" t="s">
        <v>14</v>
      </c>
      <c r="B8718" s="1472" t="s">
        <v>40</v>
      </c>
      <c r="C8718" s="1472" t="s">
        <v>715</v>
      </c>
      <c r="D8718" s="1472" t="str">
        <f>VLOOKUP(C8718,CODIGOS!$B$1:$E$194,4,FALSE)</f>
        <v>COLEGIOS</v>
      </c>
      <c r="E8718" s="1472" t="s">
        <v>26616</v>
      </c>
      <c r="F8718" s="1472" t="s">
        <v>11934</v>
      </c>
      <c r="G8718" s="1472" t="s">
        <v>26613</v>
      </c>
      <c r="H8718" s="1523">
        <v>45924</v>
      </c>
      <c r="I8718" s="1682">
        <v>0.69000000000000006</v>
      </c>
      <c r="J8718" s="1471" t="s">
        <v>16</v>
      </c>
      <c r="K8718" s="1471" t="s">
        <v>47</v>
      </c>
      <c r="L8718" s="1472" t="s">
        <v>26532</v>
      </c>
      <c r="M8718" s="1471"/>
      <c r="N8718" s="1479"/>
      <c r="O8718" s="1479"/>
      <c r="P8718" s="1479"/>
      <c r="Q8718" s="1464">
        <f t="shared" si="272"/>
        <v>9</v>
      </c>
      <c r="R8718" s="1794" t="str">
        <f t="shared" si="273"/>
        <v>GUAPOTA</v>
      </c>
    </row>
    <row r="8719" spans="1:18" ht="25.05" customHeight="1" x14ac:dyDescent="0.3">
      <c r="A8719" s="1472" t="s">
        <v>14</v>
      </c>
      <c r="B8719" s="1471" t="s">
        <v>39</v>
      </c>
      <c r="C8719" s="1471" t="s">
        <v>31</v>
      </c>
      <c r="D8719" s="1472" t="str">
        <f>VLOOKUP(C8719,CODIGOS!$B$1:$E$194,4,FALSE)</f>
        <v>HOTELES (SIN SERVICIO DE RESTAURANTE Y/O SIN PISCINA)</v>
      </c>
      <c r="E8719" s="1471" t="s">
        <v>11893</v>
      </c>
      <c r="F8719" s="1471" t="s">
        <v>11894</v>
      </c>
      <c r="G8719" s="1471" t="s">
        <v>11895</v>
      </c>
      <c r="H8719" s="1533">
        <v>45929</v>
      </c>
      <c r="I8719" s="1682">
        <v>0.755</v>
      </c>
      <c r="J8719" s="1471" t="s">
        <v>16</v>
      </c>
      <c r="K8719" s="1471" t="s">
        <v>47</v>
      </c>
      <c r="L8719" s="1472" t="s">
        <v>26617</v>
      </c>
      <c r="M8719" s="1472"/>
      <c r="N8719" s="1477"/>
      <c r="O8719" s="1477"/>
      <c r="P8719" s="1477"/>
      <c r="Q8719" s="1464">
        <f t="shared" si="272"/>
        <v>9</v>
      </c>
      <c r="R8719" s="1794" t="str">
        <f t="shared" si="273"/>
        <v>GAMBITA</v>
      </c>
    </row>
    <row r="8720" spans="1:18" ht="25.05" customHeight="1" x14ac:dyDescent="0.3">
      <c r="A8720" s="1472" t="s">
        <v>14</v>
      </c>
      <c r="B8720" s="1472" t="s">
        <v>34</v>
      </c>
      <c r="C8720" s="1472" t="s">
        <v>20</v>
      </c>
      <c r="D8720" s="1472" t="str">
        <f>VLOOKUP(C8720,CODIGOS!$B$1:$E$194,4,FALSE)</f>
        <v>TIENDA DE BARRIO O CIGARRERÍA, INCLUIDAS LAS UBICADAS EN ZONAS FRANCAS</v>
      </c>
      <c r="E8720" s="1472" t="s">
        <v>8850</v>
      </c>
      <c r="F8720" s="1472" t="s">
        <v>8851</v>
      </c>
      <c r="G8720" s="1472" t="s">
        <v>26618</v>
      </c>
      <c r="H8720" s="1523">
        <v>45902</v>
      </c>
      <c r="I8720" s="1682">
        <v>0.81500000000000006</v>
      </c>
      <c r="J8720" s="1471" t="s">
        <v>16</v>
      </c>
      <c r="K8720" s="1471" t="s">
        <v>47</v>
      </c>
      <c r="L8720" s="1472" t="s">
        <v>26556</v>
      </c>
      <c r="M8720" s="1472"/>
      <c r="N8720" s="1472"/>
      <c r="O8720" s="1477"/>
      <c r="P8720" s="1477"/>
      <c r="Q8720" s="1464">
        <f t="shared" si="272"/>
        <v>9</v>
      </c>
      <c r="R8720" s="1794" t="str">
        <f t="shared" si="273"/>
        <v>SIMACOTA</v>
      </c>
    </row>
    <row r="8721" spans="1:18" ht="25.05" customHeight="1" x14ac:dyDescent="0.3">
      <c r="A8721" s="1472" t="s">
        <v>14</v>
      </c>
      <c r="B8721" s="1471" t="s">
        <v>34</v>
      </c>
      <c r="C8721" s="1471" t="s">
        <v>1031</v>
      </c>
      <c r="D8721" s="1472" t="str">
        <f>VLOOKUP(C8721,CODIGOS!$B$1:$E$194,4,FALSE)</f>
        <v>EXPENDIO DE VERDURAS - FRUTAS ( LOCAL - ESTABLECIMIENTO Y/O FRUVER)</v>
      </c>
      <c r="E8721" s="1471" t="s">
        <v>8828</v>
      </c>
      <c r="F8721" s="1471" t="s">
        <v>26619</v>
      </c>
      <c r="G8721" s="1471" t="s">
        <v>8830</v>
      </c>
      <c r="H8721" s="1533">
        <v>45901</v>
      </c>
      <c r="I8721" s="1682">
        <v>0.85</v>
      </c>
      <c r="J8721" s="1471" t="s">
        <v>16</v>
      </c>
      <c r="K8721" s="1471" t="s">
        <v>47</v>
      </c>
      <c r="L8721" s="1472" t="s">
        <v>26556</v>
      </c>
      <c r="M8721" s="1472"/>
      <c r="N8721" s="1472"/>
      <c r="O8721" s="1477"/>
      <c r="P8721" s="1477"/>
      <c r="Q8721" s="1464">
        <f t="shared" si="272"/>
        <v>9</v>
      </c>
      <c r="R8721" s="1794" t="str">
        <f t="shared" si="273"/>
        <v>SIMACOTA</v>
      </c>
    </row>
    <row r="8722" spans="1:18" ht="25.05" customHeight="1" x14ac:dyDescent="0.3">
      <c r="A8722" s="1931" t="s">
        <v>14</v>
      </c>
      <c r="B8722" s="1531" t="s">
        <v>34</v>
      </c>
      <c r="C8722" s="1475" t="s">
        <v>472</v>
      </c>
      <c r="D8722" s="1472" t="str">
        <f>VLOOKUP(C8722,CODIGOS!$B$1:$E$194,4,FALSE)</f>
        <v>RESTAURANTES PUBLICOS</v>
      </c>
      <c r="E8722" s="1471" t="s">
        <v>26620</v>
      </c>
      <c r="F8722" s="1471" t="s">
        <v>26621</v>
      </c>
      <c r="G8722" s="1471" t="s">
        <v>26622</v>
      </c>
      <c r="H8722" s="1473">
        <v>45905</v>
      </c>
      <c r="I8722" s="1767">
        <v>0.89</v>
      </c>
      <c r="J8722" s="1471" t="s">
        <v>16</v>
      </c>
      <c r="K8722" s="1471" t="s">
        <v>47</v>
      </c>
      <c r="L8722" s="1471" t="s">
        <v>26530</v>
      </c>
      <c r="M8722" s="1472"/>
      <c r="N8722" s="1472"/>
      <c r="O8722" s="1477"/>
      <c r="P8722" s="1477"/>
      <c r="Q8722" s="1464">
        <f t="shared" si="272"/>
        <v>9</v>
      </c>
      <c r="R8722" s="1794" t="str">
        <f t="shared" si="273"/>
        <v>SIMACOTA</v>
      </c>
    </row>
    <row r="8723" spans="1:18" ht="25.05" customHeight="1" x14ac:dyDescent="0.3">
      <c r="A8723" s="1472" t="s">
        <v>14</v>
      </c>
      <c r="B8723" s="1472" t="s">
        <v>34</v>
      </c>
      <c r="C8723" s="1471" t="s">
        <v>472</v>
      </c>
      <c r="D8723" s="1472" t="str">
        <f>VLOOKUP(C8723,CODIGOS!$B$1:$E$194,4,FALSE)</f>
        <v>RESTAURANTES PUBLICOS</v>
      </c>
      <c r="E8723" s="1471" t="s">
        <v>8847</v>
      </c>
      <c r="F8723" s="1471" t="s">
        <v>26623</v>
      </c>
      <c r="G8723" s="1471" t="s">
        <v>26618</v>
      </c>
      <c r="H8723" s="1530">
        <v>45902</v>
      </c>
      <c r="I8723" s="1682">
        <v>0.88500000000000001</v>
      </c>
      <c r="J8723" s="1471" t="s">
        <v>16</v>
      </c>
      <c r="K8723" s="1471" t="s">
        <v>47</v>
      </c>
      <c r="L8723" s="1472" t="s">
        <v>26530</v>
      </c>
      <c r="M8723" s="1471"/>
      <c r="N8723" s="1476"/>
      <c r="O8723" s="1477"/>
      <c r="P8723" s="1477"/>
      <c r="Q8723" s="1464">
        <f t="shared" si="272"/>
        <v>9</v>
      </c>
      <c r="R8723" s="1794" t="str">
        <f t="shared" si="273"/>
        <v>SIMACOTA</v>
      </c>
    </row>
    <row r="8724" spans="1:18" ht="25.05" customHeight="1" x14ac:dyDescent="0.3">
      <c r="A8724" s="1471" t="s">
        <v>14</v>
      </c>
      <c r="B8724" s="1471" t="s">
        <v>34</v>
      </c>
      <c r="C8724" s="1471" t="s">
        <v>547</v>
      </c>
      <c r="D8724" s="1472" t="str">
        <f>VLOOKUP(C8724,CODIGOS!$B$1:$E$194,4,FALSE)</f>
        <v>CAFETERÍA</v>
      </c>
      <c r="E8724" s="1471" t="s">
        <v>12205</v>
      </c>
      <c r="F8724" s="1471" t="s">
        <v>12206</v>
      </c>
      <c r="G8724" s="1471" t="s">
        <v>12204</v>
      </c>
      <c r="H8724" s="1473">
        <v>45909</v>
      </c>
      <c r="I8724" s="1756">
        <v>0.74</v>
      </c>
      <c r="J8724" s="1471" t="s">
        <v>16</v>
      </c>
      <c r="K8724" s="1471" t="s">
        <v>47</v>
      </c>
      <c r="L8724" s="1472" t="s">
        <v>26556</v>
      </c>
      <c r="M8724" s="1472"/>
      <c r="N8724" s="1472"/>
      <c r="O8724" s="1472"/>
      <c r="P8724" s="1478"/>
      <c r="Q8724" s="1464">
        <f t="shared" si="272"/>
        <v>9</v>
      </c>
      <c r="R8724" s="1794" t="str">
        <f t="shared" si="273"/>
        <v>SIMACOTA</v>
      </c>
    </row>
    <row r="8725" spans="1:18" ht="25.05" customHeight="1" x14ac:dyDescent="0.3">
      <c r="A8725" s="1472" t="s">
        <v>14</v>
      </c>
      <c r="B8725" s="1471" t="s">
        <v>34</v>
      </c>
      <c r="C8725" s="1471" t="s">
        <v>12200</v>
      </c>
      <c r="D8725" s="1472" t="str">
        <f>VLOOKUP(C8725,CODIGOS!$B$1:$E$194,4,FALSE)</f>
        <v>PICNIC, CAMPING,PISTAS DE BAILE,JUEGOS OPERADOS CON MONEDAS</v>
      </c>
      <c r="E8725" s="1471" t="s">
        <v>12202</v>
      </c>
      <c r="F8725" s="1471" t="s">
        <v>12203</v>
      </c>
      <c r="G8725" s="1471" t="s">
        <v>12204</v>
      </c>
      <c r="H8725" s="1533">
        <v>45909</v>
      </c>
      <c r="I8725" s="1682">
        <v>0.77</v>
      </c>
      <c r="J8725" s="1471" t="s">
        <v>16</v>
      </c>
      <c r="K8725" s="1471" t="s">
        <v>47</v>
      </c>
      <c r="L8725" s="1472" t="s">
        <v>17</v>
      </c>
      <c r="M8725" s="1476" t="s">
        <v>815</v>
      </c>
      <c r="N8725" s="1476"/>
      <c r="O8725" s="1478"/>
      <c r="P8725" s="1478"/>
      <c r="Q8725" s="1464">
        <f t="shared" si="272"/>
        <v>9</v>
      </c>
      <c r="R8725" s="1794" t="str">
        <f t="shared" si="273"/>
        <v>SIMACOTA</v>
      </c>
    </row>
    <row r="8726" spans="1:18" ht="25.05" customHeight="1" x14ac:dyDescent="0.3">
      <c r="A8726" s="1472" t="s">
        <v>14</v>
      </c>
      <c r="B8726" s="1472" t="s">
        <v>34</v>
      </c>
      <c r="C8726" s="1472" t="s">
        <v>20</v>
      </c>
      <c r="D8726" s="1472" t="str">
        <f>VLOOKUP(C8726,CODIGOS!$B$1:$E$194,4,FALSE)</f>
        <v>TIENDA DE BARRIO O CIGARRERÍA, INCLUIDAS LAS UBICADAS EN ZONAS FRANCAS</v>
      </c>
      <c r="E8726" s="1472" t="s">
        <v>19032</v>
      </c>
      <c r="F8726" s="1472" t="s">
        <v>19033</v>
      </c>
      <c r="G8726" s="1472" t="s">
        <v>19034</v>
      </c>
      <c r="H8726" s="1523">
        <v>45916</v>
      </c>
      <c r="I8726" s="1682">
        <v>0.83000000000000007</v>
      </c>
      <c r="J8726" s="1471" t="s">
        <v>16</v>
      </c>
      <c r="K8726" s="1471" t="s">
        <v>47</v>
      </c>
      <c r="L8726" s="1472" t="s">
        <v>26556</v>
      </c>
      <c r="M8726" s="1898"/>
      <c r="N8726" s="1898"/>
      <c r="O8726" s="1898"/>
      <c r="P8726" s="1477"/>
      <c r="Q8726" s="1464">
        <f t="shared" si="272"/>
        <v>9</v>
      </c>
      <c r="R8726" s="1794" t="str">
        <f t="shared" si="273"/>
        <v>SIMACOTA</v>
      </c>
    </row>
    <row r="8727" spans="1:18" ht="25.05" customHeight="1" x14ac:dyDescent="0.3">
      <c r="A8727" s="1472" t="s">
        <v>14</v>
      </c>
      <c r="B8727" s="1472" t="s">
        <v>34</v>
      </c>
      <c r="C8727" s="1471" t="s">
        <v>20</v>
      </c>
      <c r="D8727" s="1472" t="str">
        <f>VLOOKUP(C8727,CODIGOS!$B$1:$E$194,4,FALSE)</f>
        <v>TIENDA DE BARRIO O CIGARRERÍA, INCLUIDAS LAS UBICADAS EN ZONAS FRANCAS</v>
      </c>
      <c r="E8727" s="1471" t="s">
        <v>8816</v>
      </c>
      <c r="F8727" s="1471" t="s">
        <v>8817</v>
      </c>
      <c r="G8727" s="1471" t="s">
        <v>8818</v>
      </c>
      <c r="H8727" s="1473">
        <v>45915</v>
      </c>
      <c r="I8727" s="1682">
        <v>0.75</v>
      </c>
      <c r="J8727" s="1471" t="s">
        <v>16</v>
      </c>
      <c r="K8727" s="1471" t="s">
        <v>47</v>
      </c>
      <c r="L8727" s="1472" t="s">
        <v>26556</v>
      </c>
      <c r="M8727" s="1471"/>
      <c r="N8727" s="1471"/>
      <c r="O8727" s="1478"/>
      <c r="P8727" s="1478"/>
      <c r="Q8727" s="1464">
        <f t="shared" si="272"/>
        <v>9</v>
      </c>
      <c r="R8727" s="1794" t="str">
        <f t="shared" si="273"/>
        <v>SIMACOTA</v>
      </c>
    </row>
    <row r="8728" spans="1:18" ht="25.05" customHeight="1" x14ac:dyDescent="0.3">
      <c r="A8728" s="1472" t="s">
        <v>14</v>
      </c>
      <c r="B8728" s="1472" t="s">
        <v>34</v>
      </c>
      <c r="C8728" s="1472" t="s">
        <v>20</v>
      </c>
      <c r="D8728" s="1472" t="str">
        <f>VLOOKUP(C8728,CODIGOS!$B$1:$E$194,4,FALSE)</f>
        <v>TIENDA DE BARRIO O CIGARRERÍA, INCLUIDAS LAS UBICADAS EN ZONAS FRANCAS</v>
      </c>
      <c r="E8728" s="1472" t="s">
        <v>8822</v>
      </c>
      <c r="F8728" s="1472" t="s">
        <v>8823</v>
      </c>
      <c r="G8728" s="1472" t="s">
        <v>8824</v>
      </c>
      <c r="H8728" s="1523">
        <v>45910</v>
      </c>
      <c r="I8728" s="1682">
        <v>0.755</v>
      </c>
      <c r="J8728" s="1471" t="s">
        <v>16</v>
      </c>
      <c r="K8728" s="1471" t="s">
        <v>47</v>
      </c>
      <c r="L8728" s="1472" t="s">
        <v>26556</v>
      </c>
      <c r="M8728" s="1471"/>
      <c r="N8728" s="1471"/>
      <c r="O8728" s="1478"/>
      <c r="P8728" s="1478"/>
      <c r="Q8728" s="1464">
        <f t="shared" si="272"/>
        <v>9</v>
      </c>
      <c r="R8728" s="1794" t="str">
        <f t="shared" si="273"/>
        <v>SIMACOTA</v>
      </c>
    </row>
    <row r="8729" spans="1:18" ht="25.05" customHeight="1" x14ac:dyDescent="0.3">
      <c r="A8729" s="1931" t="s">
        <v>14</v>
      </c>
      <c r="B8729" s="1531" t="s">
        <v>34</v>
      </c>
      <c r="C8729" s="1475" t="s">
        <v>472</v>
      </c>
      <c r="D8729" s="1472" t="str">
        <f>VLOOKUP(C8729,CODIGOS!$B$1:$E$194,4,FALSE)</f>
        <v>RESTAURANTES PUBLICOS</v>
      </c>
      <c r="E8729" s="1491" t="s">
        <v>26624</v>
      </c>
      <c r="F8729" s="1491" t="s">
        <v>26625</v>
      </c>
      <c r="G8729" s="1471" t="s">
        <v>26626</v>
      </c>
      <c r="H8729" s="1473">
        <v>45926</v>
      </c>
      <c r="I8729" s="1767">
        <v>0.82</v>
      </c>
      <c r="J8729" s="1471" t="s">
        <v>16</v>
      </c>
      <c r="K8729" s="1471" t="s">
        <v>47</v>
      </c>
      <c r="L8729" s="1471" t="s">
        <v>26530</v>
      </c>
      <c r="M8729" s="1471"/>
      <c r="N8729" s="1475"/>
      <c r="O8729" s="1475"/>
      <c r="P8729" s="1524"/>
      <c r="Q8729" s="1464">
        <f t="shared" si="272"/>
        <v>9</v>
      </c>
      <c r="R8729" s="1794" t="str">
        <f t="shared" si="273"/>
        <v>SIMACOTA</v>
      </c>
    </row>
    <row r="8730" spans="1:18" ht="25.05" customHeight="1" x14ac:dyDescent="0.3">
      <c r="A8730" s="1931" t="s">
        <v>14</v>
      </c>
      <c r="B8730" s="1531" t="s">
        <v>34</v>
      </c>
      <c r="C8730" s="1475" t="s">
        <v>472</v>
      </c>
      <c r="D8730" s="1472" t="str">
        <f>VLOOKUP(C8730,CODIGOS!$B$1:$E$194,4,FALSE)</f>
        <v>RESTAURANTES PUBLICOS</v>
      </c>
      <c r="E8730" s="1491" t="s">
        <v>26627</v>
      </c>
      <c r="F8730" s="1491" t="s">
        <v>26628</v>
      </c>
      <c r="G8730" s="1471" t="s">
        <v>26629</v>
      </c>
      <c r="H8730" s="1473">
        <v>45923</v>
      </c>
      <c r="I8730" s="1767">
        <v>0.83000000000000007</v>
      </c>
      <c r="J8730" s="1471" t="s">
        <v>16</v>
      </c>
      <c r="K8730" s="1471" t="s">
        <v>47</v>
      </c>
      <c r="L8730" s="1471" t="s">
        <v>26530</v>
      </c>
      <c r="M8730" s="1471"/>
      <c r="N8730" s="1475"/>
      <c r="O8730" s="1475"/>
      <c r="P8730" s="1524"/>
      <c r="Q8730" s="1464">
        <f t="shared" si="272"/>
        <v>9</v>
      </c>
      <c r="R8730" s="1794" t="str">
        <f t="shared" si="273"/>
        <v>SIMACOTA</v>
      </c>
    </row>
    <row r="8731" spans="1:18" ht="25.05" customHeight="1" x14ac:dyDescent="0.3">
      <c r="A8731" s="1931" t="s">
        <v>14</v>
      </c>
      <c r="B8731" s="1531" t="s">
        <v>34</v>
      </c>
      <c r="C8731" s="1475" t="s">
        <v>837</v>
      </c>
      <c r="D8731" s="1472" t="str">
        <f>VLOOKUP(C8731,CODIGOS!$B$1:$E$194,4,FALSE)</f>
        <v>MISCELANEAS  ( COMERCIO AL POR MENOR EN ESTABLECIMIENTOS NO ESPECIALIZADOS, CON SURTIDO COMPUESTO PRINCIPALMENTE POR PRODUCTOS DIFERENTES DE ALIMENTOS (VÍVERES EN GENERAL, BEBIDAS Y TABACO)</v>
      </c>
      <c r="E8731" s="1471" t="s">
        <v>8858</v>
      </c>
      <c r="F8731" s="1471" t="s">
        <v>12199</v>
      </c>
      <c r="G8731" s="1471" t="s">
        <v>8860</v>
      </c>
      <c r="H8731" s="1473">
        <v>45919</v>
      </c>
      <c r="I8731" s="1756">
        <v>0.62</v>
      </c>
      <c r="J8731" s="1471" t="s">
        <v>16</v>
      </c>
      <c r="K8731" s="1471" t="s">
        <v>47</v>
      </c>
      <c r="L8731" s="1471" t="s">
        <v>17</v>
      </c>
      <c r="M8731" s="1471" t="s">
        <v>815</v>
      </c>
      <c r="N8731" s="1475"/>
      <c r="O8731" s="1475"/>
      <c r="P8731" s="1478"/>
      <c r="Q8731" s="1464">
        <f t="shared" si="272"/>
        <v>9</v>
      </c>
      <c r="R8731" s="1794" t="str">
        <f t="shared" si="273"/>
        <v>SIMACOTA</v>
      </c>
    </row>
    <row r="8732" spans="1:18" ht="25.05" customHeight="1" x14ac:dyDescent="0.3">
      <c r="A8732" s="1931" t="s">
        <v>14</v>
      </c>
      <c r="B8732" s="1531" t="s">
        <v>34</v>
      </c>
      <c r="C8732" s="1475" t="s">
        <v>20</v>
      </c>
      <c r="D8732" s="1472" t="str">
        <f>VLOOKUP(C8732,CODIGOS!$B$1:$E$194,4,FALSE)</f>
        <v>TIENDA DE BARRIO O CIGARRERÍA, INCLUIDAS LAS UBICADAS EN ZONAS FRANCAS</v>
      </c>
      <c r="E8732" s="1471" t="s">
        <v>4242</v>
      </c>
      <c r="F8732" s="1471" t="s">
        <v>26630</v>
      </c>
      <c r="G8732" s="1471" t="s">
        <v>26631</v>
      </c>
      <c r="H8732" s="1473">
        <v>45930</v>
      </c>
      <c r="I8732" s="1767">
        <v>0.755</v>
      </c>
      <c r="J8732" s="1471" t="s">
        <v>16</v>
      </c>
      <c r="K8732" s="1471" t="s">
        <v>47</v>
      </c>
      <c r="L8732" s="1471" t="s">
        <v>26556</v>
      </c>
      <c r="M8732" s="1471"/>
      <c r="N8732" s="1475"/>
      <c r="O8732" s="1475"/>
      <c r="P8732" s="1478"/>
      <c r="Q8732" s="1464">
        <f t="shared" si="272"/>
        <v>9</v>
      </c>
      <c r="R8732" s="1794" t="str">
        <f t="shared" si="273"/>
        <v>SIMACOTA</v>
      </c>
    </row>
    <row r="8733" spans="1:18" ht="25.05" customHeight="1" x14ac:dyDescent="0.3">
      <c r="A8733" s="1931" t="s">
        <v>14</v>
      </c>
      <c r="B8733" s="1531" t="s">
        <v>34</v>
      </c>
      <c r="C8733" s="1475" t="s">
        <v>472</v>
      </c>
      <c r="D8733" s="1472" t="str">
        <f>VLOOKUP(C8733,CODIGOS!$B$1:$E$194,4,FALSE)</f>
        <v>RESTAURANTES PUBLICOS</v>
      </c>
      <c r="E8733" s="1471" t="s">
        <v>18412</v>
      </c>
      <c r="F8733" s="1471" t="s">
        <v>26632</v>
      </c>
      <c r="G8733" s="1471" t="s">
        <v>26633</v>
      </c>
      <c r="H8733" s="1473">
        <v>45930</v>
      </c>
      <c r="I8733" s="1767">
        <v>0.79500000000000004</v>
      </c>
      <c r="J8733" s="1471" t="s">
        <v>16</v>
      </c>
      <c r="K8733" s="1471" t="s">
        <v>47</v>
      </c>
      <c r="L8733" s="1471" t="s">
        <v>26530</v>
      </c>
      <c r="M8733" s="1471"/>
      <c r="N8733" s="1475"/>
      <c r="O8733" s="1475"/>
      <c r="P8733" s="1478"/>
      <c r="Q8733" s="1464">
        <f t="shared" si="272"/>
        <v>9</v>
      </c>
      <c r="R8733" s="1794" t="str">
        <f t="shared" si="273"/>
        <v>SIMACOTA</v>
      </c>
    </row>
    <row r="8734" spans="1:18" ht="25.05" customHeight="1" x14ac:dyDescent="0.3">
      <c r="A8734" s="1931" t="s">
        <v>14</v>
      </c>
      <c r="B8734" s="1531" t="s">
        <v>42</v>
      </c>
      <c r="C8734" s="1475" t="s">
        <v>31</v>
      </c>
      <c r="D8734" s="1472" t="str">
        <f>VLOOKUP(C8734,CODIGOS!$B$1:$E$194,4,FALSE)</f>
        <v>HOTELES (SIN SERVICIO DE RESTAURANTE Y/O SIN PISCINA)</v>
      </c>
      <c r="E8734" s="1471" t="s">
        <v>26634</v>
      </c>
      <c r="F8734" s="1471" t="s">
        <v>1363</v>
      </c>
      <c r="G8734" s="1471" t="s">
        <v>26635</v>
      </c>
      <c r="H8734" s="1473">
        <v>45903</v>
      </c>
      <c r="I8734" s="2000">
        <v>1</v>
      </c>
      <c r="J8734" s="1472" t="s">
        <v>22</v>
      </c>
      <c r="K8734" s="1471" t="s">
        <v>47</v>
      </c>
      <c r="L8734" s="1471" t="s">
        <v>26617</v>
      </c>
      <c r="M8734" s="1471"/>
      <c r="N8734" s="1475"/>
      <c r="O8734" s="1475"/>
      <c r="P8734" s="1478"/>
      <c r="Q8734" s="1464">
        <f t="shared" si="272"/>
        <v>9</v>
      </c>
      <c r="R8734" s="1794" t="str">
        <f t="shared" si="273"/>
        <v>GUADALUPE</v>
      </c>
    </row>
    <row r="8735" spans="1:18" ht="25.05" customHeight="1" x14ac:dyDescent="0.3">
      <c r="A8735" s="1931" t="s">
        <v>14</v>
      </c>
      <c r="B8735" s="1531" t="s">
        <v>42</v>
      </c>
      <c r="C8735" s="1475" t="s">
        <v>20</v>
      </c>
      <c r="D8735" s="1472" t="str">
        <f>VLOOKUP(C8735,CODIGOS!$B$1:$E$194,4,FALSE)</f>
        <v>TIENDA DE BARRIO O CIGARRERÍA, INCLUIDAS LAS UBICADAS EN ZONAS FRANCAS</v>
      </c>
      <c r="E8735" s="1471" t="s">
        <v>26636</v>
      </c>
      <c r="F8735" s="1471" t="s">
        <v>1363</v>
      </c>
      <c r="G8735" s="1471" t="s">
        <v>26635</v>
      </c>
      <c r="H8735" s="1473">
        <v>45903</v>
      </c>
      <c r="I8735" s="2000">
        <v>1</v>
      </c>
      <c r="J8735" s="1472" t="s">
        <v>22</v>
      </c>
      <c r="K8735" s="1471" t="s">
        <v>47</v>
      </c>
      <c r="L8735" s="1471" t="s">
        <v>26556</v>
      </c>
      <c r="M8735" s="1471"/>
      <c r="N8735" s="1475"/>
      <c r="O8735" s="1475"/>
      <c r="P8735" s="1478"/>
      <c r="Q8735" s="1464">
        <f t="shared" si="272"/>
        <v>9</v>
      </c>
      <c r="R8735" s="1794" t="str">
        <f t="shared" si="273"/>
        <v>GUADALUPE</v>
      </c>
    </row>
    <row r="8736" spans="1:18" ht="25.05" customHeight="1" x14ac:dyDescent="0.3">
      <c r="A8736" s="1931" t="s">
        <v>14</v>
      </c>
      <c r="B8736" s="1531" t="s">
        <v>42</v>
      </c>
      <c r="C8736" s="1475" t="s">
        <v>20</v>
      </c>
      <c r="D8736" s="1472" t="str">
        <f>VLOOKUP(C8736,CODIGOS!$B$1:$E$194,4,FALSE)</f>
        <v>TIENDA DE BARRIO O CIGARRERÍA, INCLUIDAS LAS UBICADAS EN ZONAS FRANCAS</v>
      </c>
      <c r="E8736" s="1471" t="s">
        <v>26637</v>
      </c>
      <c r="F8736" s="1471" t="s">
        <v>10951</v>
      </c>
      <c r="G8736" s="1471" t="s">
        <v>26638</v>
      </c>
      <c r="H8736" s="1473">
        <v>45904</v>
      </c>
      <c r="I8736" s="2000">
        <v>1</v>
      </c>
      <c r="J8736" s="1472" t="s">
        <v>22</v>
      </c>
      <c r="K8736" s="1471" t="s">
        <v>47</v>
      </c>
      <c r="L8736" s="1471" t="s">
        <v>26556</v>
      </c>
      <c r="M8736" s="1471"/>
      <c r="N8736" s="1475"/>
      <c r="O8736" s="1475"/>
      <c r="P8736" s="1478"/>
      <c r="Q8736" s="1464">
        <f t="shared" si="272"/>
        <v>9</v>
      </c>
      <c r="R8736" s="1794" t="str">
        <f t="shared" si="273"/>
        <v>GUADALUPE</v>
      </c>
    </row>
    <row r="8737" spans="1:18" ht="25.05" customHeight="1" x14ac:dyDescent="0.3">
      <c r="A8737" s="1931" t="s">
        <v>14</v>
      </c>
      <c r="B8737" s="1531" t="s">
        <v>42</v>
      </c>
      <c r="C8737" s="1475" t="s">
        <v>31</v>
      </c>
      <c r="D8737" s="1472" t="str">
        <f>VLOOKUP(C8737,CODIGOS!$B$1:$E$194,4,FALSE)</f>
        <v>HOTELES (SIN SERVICIO DE RESTAURANTE Y/O SIN PISCINA)</v>
      </c>
      <c r="E8737" s="1471" t="s">
        <v>14746</v>
      </c>
      <c r="F8737" s="1471" t="s">
        <v>26639</v>
      </c>
      <c r="G8737" s="1471" t="s">
        <v>14748</v>
      </c>
      <c r="H8737" s="1473">
        <v>45904</v>
      </c>
      <c r="I8737" s="1767">
        <v>0.89</v>
      </c>
      <c r="J8737" s="1471" t="s">
        <v>16</v>
      </c>
      <c r="K8737" s="1471" t="s">
        <v>47</v>
      </c>
      <c r="L8737" s="1471" t="s">
        <v>26617</v>
      </c>
      <c r="M8737" s="1471"/>
      <c r="N8737" s="1475"/>
      <c r="O8737" s="1475"/>
      <c r="P8737" s="1478"/>
      <c r="Q8737" s="1464">
        <f t="shared" si="272"/>
        <v>9</v>
      </c>
      <c r="R8737" s="1794" t="str">
        <f t="shared" si="273"/>
        <v>GUADALUPE</v>
      </c>
    </row>
    <row r="8738" spans="1:18" ht="25.05" customHeight="1" x14ac:dyDescent="0.3">
      <c r="A8738" s="1931" t="s">
        <v>14</v>
      </c>
      <c r="B8738" s="1531" t="s">
        <v>42</v>
      </c>
      <c r="C8738" s="1475" t="s">
        <v>31</v>
      </c>
      <c r="D8738" s="1472" t="str">
        <f>VLOOKUP(C8738,CODIGOS!$B$1:$E$194,4,FALSE)</f>
        <v>HOTELES (SIN SERVICIO DE RESTAURANTE Y/O SIN PISCINA)</v>
      </c>
      <c r="E8738" s="1471" t="s">
        <v>26640</v>
      </c>
      <c r="F8738" s="1471" t="s">
        <v>26641</v>
      </c>
      <c r="G8738" s="1471" t="s">
        <v>14748</v>
      </c>
      <c r="H8738" s="1473">
        <v>45904</v>
      </c>
      <c r="I8738" s="1767">
        <v>0.89</v>
      </c>
      <c r="J8738" s="1471" t="s">
        <v>16</v>
      </c>
      <c r="K8738" s="1471" t="s">
        <v>47</v>
      </c>
      <c r="L8738" s="1471" t="s">
        <v>26617</v>
      </c>
      <c r="M8738" s="1471"/>
      <c r="N8738" s="1475"/>
      <c r="O8738" s="1475"/>
      <c r="P8738" s="1478"/>
      <c r="Q8738" s="1464">
        <f t="shared" si="272"/>
        <v>9</v>
      </c>
      <c r="R8738" s="1794" t="str">
        <f t="shared" si="273"/>
        <v>GUADALUPE</v>
      </c>
    </row>
    <row r="8739" spans="1:18" ht="25.05" customHeight="1" x14ac:dyDescent="0.3">
      <c r="A8739" s="1931" t="s">
        <v>14</v>
      </c>
      <c r="B8739" s="1531" t="s">
        <v>42</v>
      </c>
      <c r="C8739" s="1475" t="s">
        <v>31</v>
      </c>
      <c r="D8739" s="1472" t="str">
        <f>VLOOKUP(C8739,CODIGOS!$B$1:$E$194,4,FALSE)</f>
        <v>HOTELES (SIN SERVICIO DE RESTAURANTE Y/O SIN PISCINA)</v>
      </c>
      <c r="E8739" s="1471" t="s">
        <v>26642</v>
      </c>
      <c r="F8739" s="1471" t="s">
        <v>8961</v>
      </c>
      <c r="G8739" s="1471" t="s">
        <v>26643</v>
      </c>
      <c r="H8739" s="1473">
        <v>45908</v>
      </c>
      <c r="I8739" s="2000">
        <v>1</v>
      </c>
      <c r="J8739" s="1472" t="s">
        <v>22</v>
      </c>
      <c r="K8739" s="1471" t="s">
        <v>47</v>
      </c>
      <c r="L8739" s="1471" t="s">
        <v>26617</v>
      </c>
      <c r="M8739" s="1471"/>
      <c r="N8739" s="1475"/>
      <c r="O8739" s="1475"/>
      <c r="P8739" s="1478"/>
      <c r="Q8739" s="1464">
        <f t="shared" si="272"/>
        <v>9</v>
      </c>
      <c r="R8739" s="1794" t="str">
        <f t="shared" si="273"/>
        <v>GUADALUPE</v>
      </c>
    </row>
    <row r="8740" spans="1:18" ht="25.05" customHeight="1" x14ac:dyDescent="0.3">
      <c r="A8740" s="1549" t="s">
        <v>14</v>
      </c>
      <c r="B8740" s="1547" t="s">
        <v>42</v>
      </c>
      <c r="C8740" s="1564" t="s">
        <v>31</v>
      </c>
      <c r="D8740" s="1472" t="str">
        <f>VLOOKUP(C8740,CODIGOS!$B$1:$E$194,4,FALSE)</f>
        <v>HOTELES (SIN SERVICIO DE RESTAURANTE Y/O SIN PISCINA)</v>
      </c>
      <c r="E8740" s="1564" t="s">
        <v>26644</v>
      </c>
      <c r="F8740" s="1564" t="s">
        <v>26645</v>
      </c>
      <c r="G8740" s="1937" t="s">
        <v>26646</v>
      </c>
      <c r="H8740" s="1539">
        <v>45908</v>
      </c>
      <c r="I8740" s="2000">
        <v>1</v>
      </c>
      <c r="J8740" s="1547" t="s">
        <v>22</v>
      </c>
      <c r="K8740" s="1471" t="s">
        <v>47</v>
      </c>
      <c r="L8740" s="1547" t="s">
        <v>26617</v>
      </c>
      <c r="M8740" s="1564"/>
      <c r="N8740" s="1549"/>
      <c r="O8740" s="1549"/>
      <c r="P8740" s="1478"/>
      <c r="Q8740" s="1464">
        <f t="shared" si="272"/>
        <v>9</v>
      </c>
      <c r="R8740" s="1794" t="str">
        <f t="shared" si="273"/>
        <v>GUADALUPE</v>
      </c>
    </row>
    <row r="8741" spans="1:18" ht="25.05" customHeight="1" x14ac:dyDescent="0.3">
      <c r="A8741" s="1549" t="s">
        <v>14</v>
      </c>
      <c r="B8741" s="1547" t="s">
        <v>42</v>
      </c>
      <c r="C8741" s="1564" t="s">
        <v>31</v>
      </c>
      <c r="D8741" s="1472" t="str">
        <f>VLOOKUP(C8741,CODIGOS!$B$1:$E$194,4,FALSE)</f>
        <v>HOTELES (SIN SERVICIO DE RESTAURANTE Y/O SIN PISCINA)</v>
      </c>
      <c r="E8741" s="1564" t="s">
        <v>26647</v>
      </c>
      <c r="F8741" s="1564" t="s">
        <v>8929</v>
      </c>
      <c r="G8741" s="1937" t="s">
        <v>26648</v>
      </c>
      <c r="H8741" s="1539">
        <v>45908</v>
      </c>
      <c r="I8741" s="2000">
        <v>1</v>
      </c>
      <c r="J8741" s="1547" t="s">
        <v>22</v>
      </c>
      <c r="K8741" s="1471" t="s">
        <v>47</v>
      </c>
      <c r="L8741" s="1547" t="s">
        <v>26617</v>
      </c>
      <c r="M8741" s="1547"/>
      <c r="N8741" s="1549"/>
      <c r="O8741" s="1549"/>
      <c r="P8741" s="1478"/>
      <c r="Q8741" s="1464">
        <f t="shared" si="272"/>
        <v>9</v>
      </c>
      <c r="R8741" s="1794" t="str">
        <f t="shared" si="273"/>
        <v>GUADALUPE</v>
      </c>
    </row>
    <row r="8742" spans="1:18" ht="25.05" customHeight="1" x14ac:dyDescent="0.3">
      <c r="A8742" s="1471" t="s">
        <v>14</v>
      </c>
      <c r="B8742" s="1471" t="s">
        <v>30</v>
      </c>
      <c r="C8742" s="1471" t="s">
        <v>504</v>
      </c>
      <c r="D8742" s="1472" t="str">
        <f>VLOOKUP(C8742,CODIGOS!$B$1:$E$194,4,FALSE)</f>
        <v>CANCHAS DE BOLO, CANCHAS DE TEJO - BILLARES - BINGOS - CASINOS</v>
      </c>
      <c r="E8742" s="1471" t="s">
        <v>26649</v>
      </c>
      <c r="F8742" s="1471" t="s">
        <v>26650</v>
      </c>
      <c r="G8742" s="1471" t="s">
        <v>26651</v>
      </c>
      <c r="H8742" s="1473">
        <v>45903</v>
      </c>
      <c r="I8742" s="1756">
        <v>0.91999999999999993</v>
      </c>
      <c r="J8742" s="1471" t="s">
        <v>22</v>
      </c>
      <c r="K8742" s="1471" t="s">
        <v>47</v>
      </c>
      <c r="L8742" s="1472" t="s">
        <v>26652</v>
      </c>
      <c r="M8742" s="1471"/>
      <c r="N8742" s="1478"/>
      <c r="O8742" s="1478"/>
      <c r="P8742" s="1478"/>
      <c r="Q8742" s="1464">
        <f t="shared" si="272"/>
        <v>9</v>
      </c>
      <c r="R8742" s="1794" t="str">
        <f t="shared" si="273"/>
        <v>OIBA</v>
      </c>
    </row>
    <row r="8743" spans="1:18" ht="25.05" customHeight="1" x14ac:dyDescent="0.3">
      <c r="A8743" s="1471" t="s">
        <v>14</v>
      </c>
      <c r="B8743" s="1471" t="s">
        <v>30</v>
      </c>
      <c r="C8743" s="1472" t="s">
        <v>472</v>
      </c>
      <c r="D8743" s="1472" t="str">
        <f>VLOOKUP(C8743,CODIGOS!$B$1:$E$194,4,FALSE)</f>
        <v>RESTAURANTES PUBLICOS</v>
      </c>
      <c r="E8743" s="1492" t="s">
        <v>26653</v>
      </c>
      <c r="F8743" s="1492" t="s">
        <v>26654</v>
      </c>
      <c r="G8743" s="1492" t="s">
        <v>26655</v>
      </c>
      <c r="H8743" s="1473">
        <v>45904</v>
      </c>
      <c r="I8743" s="1756">
        <v>0.8</v>
      </c>
      <c r="J8743" s="1471" t="s">
        <v>16</v>
      </c>
      <c r="K8743" s="1471" t="s">
        <v>47</v>
      </c>
      <c r="L8743" s="1471" t="s">
        <v>26530</v>
      </c>
      <c r="M8743" s="1471"/>
      <c r="N8743" s="1478"/>
      <c r="O8743" s="1478"/>
      <c r="P8743" s="1478"/>
      <c r="Q8743" s="1464">
        <f t="shared" si="272"/>
        <v>9</v>
      </c>
      <c r="R8743" s="1794" t="str">
        <f t="shared" si="273"/>
        <v>OIBA</v>
      </c>
    </row>
    <row r="8744" spans="1:18" ht="25.05" customHeight="1" x14ac:dyDescent="0.3">
      <c r="A8744" s="1471" t="s">
        <v>14</v>
      </c>
      <c r="B8744" s="1471" t="s">
        <v>30</v>
      </c>
      <c r="C8744" s="1472">
        <v>30</v>
      </c>
      <c r="D8744" s="1472" t="str">
        <f>VLOOKUP(C8744,CODIGOS!$B$1:$E$194,4,FALSE)</f>
        <v>OTROS</v>
      </c>
      <c r="E8744" s="1491" t="s">
        <v>26656</v>
      </c>
      <c r="F8744" s="1508" t="s">
        <v>26657</v>
      </c>
      <c r="G8744" s="1508" t="s">
        <v>26658</v>
      </c>
      <c r="H8744" s="1473">
        <v>45904</v>
      </c>
      <c r="I8744" s="1756">
        <v>0.97</v>
      </c>
      <c r="J8744" s="1471" t="s">
        <v>22</v>
      </c>
      <c r="K8744" s="1471" t="s">
        <v>47</v>
      </c>
      <c r="L8744" s="1471" t="s">
        <v>17</v>
      </c>
      <c r="M8744" s="1471" t="s">
        <v>815</v>
      </c>
      <c r="N8744" s="1478"/>
      <c r="O8744" s="1478"/>
      <c r="P8744" s="1478"/>
      <c r="Q8744" s="1464">
        <f t="shared" si="272"/>
        <v>9</v>
      </c>
      <c r="R8744" s="1794" t="str">
        <f t="shared" si="273"/>
        <v>OIBA</v>
      </c>
    </row>
    <row r="8745" spans="1:18" ht="25.05" customHeight="1" x14ac:dyDescent="0.3">
      <c r="A8745" s="1471" t="s">
        <v>14</v>
      </c>
      <c r="B8745" s="1471" t="s">
        <v>30</v>
      </c>
      <c r="C8745" s="1472" t="s">
        <v>547</v>
      </c>
      <c r="D8745" s="1472" t="str">
        <f>VLOOKUP(C8745,CODIGOS!$B$1:$E$194,4,FALSE)</f>
        <v>CAFETERÍA</v>
      </c>
      <c r="E8745" s="1491" t="s">
        <v>26659</v>
      </c>
      <c r="F8745" s="1508" t="s">
        <v>26660</v>
      </c>
      <c r="G8745" s="1508" t="s">
        <v>26661</v>
      </c>
      <c r="H8745" s="1473">
        <v>45912</v>
      </c>
      <c r="I8745" s="1756">
        <v>0.94500000000000006</v>
      </c>
      <c r="J8745" s="1471" t="s">
        <v>22</v>
      </c>
      <c r="K8745" s="1471" t="s">
        <v>47</v>
      </c>
      <c r="L8745" s="1471" t="s">
        <v>26530</v>
      </c>
      <c r="M8745" s="1471"/>
      <c r="N8745" s="1478"/>
      <c r="O8745" s="1478"/>
      <c r="P8745" s="1478"/>
      <c r="Q8745" s="1464">
        <f t="shared" si="272"/>
        <v>9</v>
      </c>
      <c r="R8745" s="1794" t="str">
        <f t="shared" si="273"/>
        <v>OIBA</v>
      </c>
    </row>
    <row r="8746" spans="1:18" ht="25.05" customHeight="1" x14ac:dyDescent="0.3">
      <c r="A8746" s="1471" t="s">
        <v>14</v>
      </c>
      <c r="B8746" s="1471" t="s">
        <v>30</v>
      </c>
      <c r="C8746" s="1472" t="s">
        <v>31</v>
      </c>
      <c r="D8746" s="1472" t="str">
        <f>VLOOKUP(C8746,CODIGOS!$B$1:$E$194,4,FALSE)</f>
        <v>HOTELES (SIN SERVICIO DE RESTAURANTE Y/O SIN PISCINA)</v>
      </c>
      <c r="E8746" s="1491" t="s">
        <v>26662</v>
      </c>
      <c r="F8746" s="1508" t="s">
        <v>26663</v>
      </c>
      <c r="G8746" s="1508" t="s">
        <v>26664</v>
      </c>
      <c r="H8746" s="1473">
        <v>45912</v>
      </c>
      <c r="I8746" s="1756">
        <v>0.91999999999999993</v>
      </c>
      <c r="J8746" s="1471" t="s">
        <v>16</v>
      </c>
      <c r="K8746" s="1471" t="s">
        <v>47</v>
      </c>
      <c r="L8746" s="1471" t="s">
        <v>26617</v>
      </c>
      <c r="M8746" s="1471"/>
      <c r="N8746" s="1478"/>
      <c r="O8746" s="1478"/>
      <c r="P8746" s="1478"/>
      <c r="Q8746" s="1464">
        <f t="shared" si="272"/>
        <v>9</v>
      </c>
      <c r="R8746" s="1794" t="str">
        <f t="shared" si="273"/>
        <v>OIBA</v>
      </c>
    </row>
    <row r="8747" spans="1:18" ht="25.05" customHeight="1" x14ac:dyDescent="0.3">
      <c r="A8747" s="1471" t="s">
        <v>14</v>
      </c>
      <c r="B8747" s="1471" t="s">
        <v>30</v>
      </c>
      <c r="C8747" s="1472" t="s">
        <v>2221</v>
      </c>
      <c r="D8747" s="1472" t="str">
        <f>VLOOKUP(C8747,CODIGOS!$B$1:$E$194,4,FALSE)</f>
        <v>AREAS DE PREPARACION DE HOTELES (INCLUIDOS LOS UBICADOS EN ZONAS FRANCAS), MOTELES, HOSTALES, RESIDENCIAS Y CASAS DE LENOCINIO</v>
      </c>
      <c r="E8747" s="1491" t="s">
        <v>26665</v>
      </c>
      <c r="F8747" s="1508" t="s">
        <v>26666</v>
      </c>
      <c r="G8747" s="1508" t="s">
        <v>26664</v>
      </c>
      <c r="H8747" s="1473">
        <v>45912</v>
      </c>
      <c r="I8747" s="1756">
        <v>0.89999999999999991</v>
      </c>
      <c r="J8747" s="1471" t="s">
        <v>22</v>
      </c>
      <c r="K8747" s="1471" t="s">
        <v>47</v>
      </c>
      <c r="L8747" s="1471" t="s">
        <v>26530</v>
      </c>
      <c r="M8747" s="1471"/>
      <c r="N8747" s="1478"/>
      <c r="O8747" s="1478"/>
      <c r="P8747" s="1478"/>
      <c r="Q8747" s="1464">
        <f t="shared" si="272"/>
        <v>9</v>
      </c>
      <c r="R8747" s="1794" t="str">
        <f t="shared" si="273"/>
        <v>OIBA</v>
      </c>
    </row>
    <row r="8748" spans="1:18" ht="25.05" customHeight="1" x14ac:dyDescent="0.3">
      <c r="A8748" s="1472" t="s">
        <v>14</v>
      </c>
      <c r="B8748" s="1471" t="s">
        <v>30</v>
      </c>
      <c r="C8748" s="1471" t="s">
        <v>472</v>
      </c>
      <c r="D8748" s="1472" t="str">
        <f>VLOOKUP(C8748,CODIGOS!$B$1:$E$194,4,FALSE)</f>
        <v>RESTAURANTES PUBLICOS</v>
      </c>
      <c r="E8748" s="1471" t="s">
        <v>26667</v>
      </c>
      <c r="F8748" s="1471" t="s">
        <v>26668</v>
      </c>
      <c r="G8748" s="1471" t="s">
        <v>26669</v>
      </c>
      <c r="H8748" s="1533">
        <v>45929</v>
      </c>
      <c r="I8748" s="1682">
        <v>0.94</v>
      </c>
      <c r="J8748" s="1472" t="s">
        <v>22</v>
      </c>
      <c r="K8748" s="1471" t="s">
        <v>47</v>
      </c>
      <c r="L8748" s="1472" t="s">
        <v>26530</v>
      </c>
      <c r="M8748" s="1476"/>
      <c r="N8748" s="1476"/>
      <c r="O8748" s="1471"/>
      <c r="P8748" s="1475"/>
      <c r="Q8748" s="1464">
        <f t="shared" si="272"/>
        <v>9</v>
      </c>
      <c r="R8748" s="1794" t="str">
        <f t="shared" si="273"/>
        <v>OIBA</v>
      </c>
    </row>
    <row r="8749" spans="1:18" ht="25.05" customHeight="1" x14ac:dyDescent="0.3">
      <c r="A8749" s="1472" t="s">
        <v>14</v>
      </c>
      <c r="B8749" s="1471" t="s">
        <v>30</v>
      </c>
      <c r="C8749" s="1471" t="s">
        <v>20</v>
      </c>
      <c r="D8749" s="1472" t="str">
        <f>VLOOKUP(C8749,CODIGOS!$B$1:$E$194,4,FALSE)</f>
        <v>TIENDA DE BARRIO O CIGARRERÍA, INCLUIDAS LAS UBICADAS EN ZONAS FRANCAS</v>
      </c>
      <c r="E8749" s="1471" t="s">
        <v>26670</v>
      </c>
      <c r="F8749" s="1471" t="s">
        <v>26671</v>
      </c>
      <c r="G8749" s="1471" t="s">
        <v>26672</v>
      </c>
      <c r="H8749" s="1533">
        <v>45929</v>
      </c>
      <c r="I8749" s="1682">
        <v>0.94</v>
      </c>
      <c r="J8749" s="1472" t="s">
        <v>22</v>
      </c>
      <c r="K8749" s="1471" t="s">
        <v>47</v>
      </c>
      <c r="L8749" s="1472" t="s">
        <v>26556</v>
      </c>
      <c r="M8749" s="1472"/>
      <c r="N8749" s="1476"/>
      <c r="O8749" s="1476"/>
      <c r="P8749" s="1475"/>
      <c r="Q8749" s="1464">
        <f t="shared" si="272"/>
        <v>9</v>
      </c>
      <c r="R8749" s="1794" t="str">
        <f t="shared" si="273"/>
        <v>OIBA</v>
      </c>
    </row>
    <row r="8750" spans="1:18" ht="25.05" customHeight="1" x14ac:dyDescent="0.3">
      <c r="A8750" s="1472" t="s">
        <v>14</v>
      </c>
      <c r="B8750" s="1471" t="s">
        <v>30</v>
      </c>
      <c r="C8750" s="1471" t="s">
        <v>3330</v>
      </c>
      <c r="D8750" s="1472" t="str">
        <f>VLOOKUP(C8750,CODIGOS!$B$1:$E$194,4,FALSE)</f>
        <v>EXPENDIO DE CARNE BOVINA - PORCINA</v>
      </c>
      <c r="E8750" s="1471" t="s">
        <v>26673</v>
      </c>
      <c r="F8750" s="1471" t="s">
        <v>26674</v>
      </c>
      <c r="G8750" s="1471" t="s">
        <v>26675</v>
      </c>
      <c r="H8750" s="1533">
        <v>45916</v>
      </c>
      <c r="I8750" s="1682">
        <v>0.83000000000000007</v>
      </c>
      <c r="J8750" s="1471" t="s">
        <v>16</v>
      </c>
      <c r="K8750" s="1471" t="s">
        <v>47</v>
      </c>
      <c r="L8750" s="1472" t="s">
        <v>26676</v>
      </c>
      <c r="M8750" s="1476"/>
      <c r="N8750" s="1476"/>
      <c r="O8750" s="1476"/>
      <c r="P8750" s="1475"/>
      <c r="Q8750" s="1464">
        <f t="shared" si="272"/>
        <v>9</v>
      </c>
      <c r="R8750" s="1794" t="str">
        <f t="shared" si="273"/>
        <v>OIBA</v>
      </c>
    </row>
    <row r="8751" spans="1:18" ht="25.05" customHeight="1" x14ac:dyDescent="0.3">
      <c r="A8751" s="1472" t="s">
        <v>14</v>
      </c>
      <c r="B8751" s="1472" t="s">
        <v>30</v>
      </c>
      <c r="C8751" s="1471" t="s">
        <v>3330</v>
      </c>
      <c r="D8751" s="1472" t="str">
        <f>VLOOKUP(C8751,CODIGOS!$B$1:$E$194,4,FALSE)</f>
        <v>EXPENDIO DE CARNE BOVINA - PORCINA</v>
      </c>
      <c r="E8751" s="1472" t="s">
        <v>26677</v>
      </c>
      <c r="F8751" s="1472" t="s">
        <v>26678</v>
      </c>
      <c r="G8751" s="1471" t="s">
        <v>26679</v>
      </c>
      <c r="H8751" s="1523">
        <v>45930</v>
      </c>
      <c r="I8751" s="1682">
        <v>0.85500000000000009</v>
      </c>
      <c r="J8751" s="1471" t="s">
        <v>16</v>
      </c>
      <c r="K8751" s="1471" t="s">
        <v>47</v>
      </c>
      <c r="L8751" s="1472" t="s">
        <v>26676</v>
      </c>
      <c r="M8751" s="1472"/>
      <c r="N8751" s="1472"/>
      <c r="O8751" s="1472"/>
      <c r="P8751" s="1479"/>
      <c r="Q8751" s="1464">
        <f t="shared" si="272"/>
        <v>9</v>
      </c>
      <c r="R8751" s="1794" t="str">
        <f t="shared" si="273"/>
        <v>OIBA</v>
      </c>
    </row>
    <row r="8752" spans="1:18" ht="25.05" customHeight="1" x14ac:dyDescent="0.3">
      <c r="A8752" s="1931" t="s">
        <v>14</v>
      </c>
      <c r="B8752" s="1531" t="s">
        <v>30</v>
      </c>
      <c r="C8752" s="1475" t="s">
        <v>3330</v>
      </c>
      <c r="D8752" s="1472" t="str">
        <f>VLOOKUP(C8752,CODIGOS!$B$1:$E$194,4,FALSE)</f>
        <v>EXPENDIO DE CARNE BOVINA - PORCINA</v>
      </c>
      <c r="E8752" s="1491" t="s">
        <v>26680</v>
      </c>
      <c r="F8752" s="1479" t="s">
        <v>26681</v>
      </c>
      <c r="G8752" s="1479" t="s">
        <v>26682</v>
      </c>
      <c r="H8752" s="1473">
        <v>45930</v>
      </c>
      <c r="I8752" s="1767">
        <v>0.83000000000000007</v>
      </c>
      <c r="J8752" s="1471" t="s">
        <v>16</v>
      </c>
      <c r="K8752" s="1471" t="s">
        <v>47</v>
      </c>
      <c r="L8752" s="1471" t="s">
        <v>26676</v>
      </c>
      <c r="M8752" s="1472"/>
      <c r="N8752" s="1472"/>
      <c r="O8752" s="1472"/>
      <c r="P8752" s="1479"/>
      <c r="Q8752" s="1464">
        <f t="shared" si="272"/>
        <v>9</v>
      </c>
      <c r="R8752" s="1794" t="str">
        <f t="shared" si="273"/>
        <v>OIBA</v>
      </c>
    </row>
    <row r="8753" spans="1:18" ht="25.05" customHeight="1" x14ac:dyDescent="0.3">
      <c r="A8753" s="1931" t="s">
        <v>14</v>
      </c>
      <c r="B8753" s="1531" t="s">
        <v>30</v>
      </c>
      <c r="C8753" s="1475" t="s">
        <v>3330</v>
      </c>
      <c r="D8753" s="1472" t="str">
        <f>VLOOKUP(C8753,CODIGOS!$B$1:$E$194,4,FALSE)</f>
        <v>EXPENDIO DE CARNE BOVINA - PORCINA</v>
      </c>
      <c r="E8753" s="1491" t="s">
        <v>26683</v>
      </c>
      <c r="F8753" s="1479" t="s">
        <v>26684</v>
      </c>
      <c r="G8753" s="1479" t="s">
        <v>26685</v>
      </c>
      <c r="H8753" s="1473">
        <v>45930</v>
      </c>
      <c r="I8753" s="1767">
        <v>0.85500000000000009</v>
      </c>
      <c r="J8753" s="1471" t="s">
        <v>16</v>
      </c>
      <c r="K8753" s="1471" t="s">
        <v>47</v>
      </c>
      <c r="L8753" s="1471" t="s">
        <v>26676</v>
      </c>
      <c r="M8753" s="1472"/>
      <c r="N8753" s="1472"/>
      <c r="O8753" s="1472"/>
      <c r="P8753" s="1479"/>
      <c r="Q8753" s="1464">
        <f t="shared" si="272"/>
        <v>9</v>
      </c>
      <c r="R8753" s="1794" t="str">
        <f t="shared" si="273"/>
        <v>OIBA</v>
      </c>
    </row>
    <row r="8754" spans="1:18" ht="25.05" customHeight="1" x14ac:dyDescent="0.3">
      <c r="A8754" s="1472" t="s">
        <v>14</v>
      </c>
      <c r="B8754" s="1472" t="s">
        <v>27</v>
      </c>
      <c r="C8754" s="1472" t="s">
        <v>20</v>
      </c>
      <c r="D8754" s="1472" t="str">
        <f>VLOOKUP(C8754,CODIGOS!$B$1:$E$194,4,FALSE)</f>
        <v>TIENDA DE BARRIO O CIGARRERÍA, INCLUIDAS LAS UBICADAS EN ZONAS FRANCAS</v>
      </c>
      <c r="E8754" s="1472" t="s">
        <v>1894</v>
      </c>
      <c r="F8754" s="1472" t="s">
        <v>26686</v>
      </c>
      <c r="G8754" s="1472" t="s">
        <v>11829</v>
      </c>
      <c r="H8754" s="1523">
        <v>45902</v>
      </c>
      <c r="I8754" s="1682">
        <v>0.66749999999999998</v>
      </c>
      <c r="J8754" s="1471" t="s">
        <v>16</v>
      </c>
      <c r="K8754" s="1471" t="s">
        <v>47</v>
      </c>
      <c r="L8754" s="1472" t="s">
        <v>26556</v>
      </c>
      <c r="M8754" s="1472"/>
      <c r="N8754" s="1472"/>
      <c r="O8754" s="1472"/>
      <c r="P8754" s="1479"/>
      <c r="Q8754" s="1464">
        <f t="shared" si="272"/>
        <v>9</v>
      </c>
      <c r="R8754" s="1794" t="str">
        <f t="shared" si="273"/>
        <v>HATO</v>
      </c>
    </row>
    <row r="8755" spans="1:18" ht="25.05" customHeight="1" x14ac:dyDescent="0.3">
      <c r="A8755" s="1472" t="s">
        <v>14</v>
      </c>
      <c r="B8755" s="1472" t="s">
        <v>27</v>
      </c>
      <c r="C8755" s="1471" t="s">
        <v>499</v>
      </c>
      <c r="D8755" s="1472" t="str">
        <f>VLOOKUP(C8755,CODIGOS!$B$1:$E$194,4,FALSE)</f>
        <v>BARES - DISCOTECAS - CANTINAS - TABERNAS</v>
      </c>
      <c r="E8755" s="1471" t="s">
        <v>26687</v>
      </c>
      <c r="F8755" s="1471" t="s">
        <v>26688</v>
      </c>
      <c r="G8755" s="1471" t="s">
        <v>26689</v>
      </c>
      <c r="H8755" s="1473">
        <v>45902</v>
      </c>
      <c r="I8755" s="1682">
        <v>0.72</v>
      </c>
      <c r="J8755" s="1471" t="s">
        <v>16</v>
      </c>
      <c r="K8755" s="1471" t="s">
        <v>47</v>
      </c>
      <c r="L8755" s="1472" t="s">
        <v>26652</v>
      </c>
      <c r="M8755" s="1471"/>
      <c r="N8755" s="1471"/>
      <c r="O8755" s="1471"/>
      <c r="P8755" s="1471"/>
      <c r="Q8755" s="1464">
        <f t="shared" si="272"/>
        <v>9</v>
      </c>
      <c r="R8755" s="1794" t="str">
        <f t="shared" si="273"/>
        <v>HATO</v>
      </c>
    </row>
    <row r="8756" spans="1:18" ht="25.05" customHeight="1" x14ac:dyDescent="0.3">
      <c r="A8756" s="1472" t="s">
        <v>14</v>
      </c>
      <c r="B8756" s="1472" t="s">
        <v>27</v>
      </c>
      <c r="C8756" s="1471" t="s">
        <v>837</v>
      </c>
      <c r="D8756" s="1472" t="str">
        <f>VLOOKUP(C8756,CODIGOS!$B$1:$E$194,4,FALSE)</f>
        <v>MISCELANEAS  ( COMERCIO AL POR MENOR EN ESTABLECIMIENTOS NO ESPECIALIZADOS, CON SURTIDO COMPUESTO PRINCIPALMENTE POR PRODUCTOS DIFERENTES DE ALIMENTOS (VÍVERES EN GENERAL, BEBIDAS Y TABACO)</v>
      </c>
      <c r="E8756" s="1471" t="s">
        <v>26690</v>
      </c>
      <c r="F8756" s="1471" t="s">
        <v>26691</v>
      </c>
      <c r="G8756" s="1471" t="s">
        <v>26692</v>
      </c>
      <c r="H8756" s="1473">
        <v>45904</v>
      </c>
      <c r="I8756" s="1682">
        <v>0.63</v>
      </c>
      <c r="J8756" s="1471" t="s">
        <v>16</v>
      </c>
      <c r="K8756" s="1471" t="s">
        <v>47</v>
      </c>
      <c r="L8756" s="1472" t="s">
        <v>17</v>
      </c>
      <c r="M8756" s="1471" t="s">
        <v>815</v>
      </c>
      <c r="N8756" s="1471"/>
      <c r="O8756" s="1471"/>
      <c r="P8756" s="1471"/>
      <c r="Q8756" s="1464">
        <f t="shared" si="272"/>
        <v>9</v>
      </c>
      <c r="R8756" s="1794" t="str">
        <f t="shared" si="273"/>
        <v>HATO</v>
      </c>
    </row>
    <row r="8757" spans="1:18" ht="25.05" customHeight="1" x14ac:dyDescent="0.3">
      <c r="A8757" s="1472" t="s">
        <v>14</v>
      </c>
      <c r="B8757" s="1493" t="s">
        <v>27</v>
      </c>
      <c r="C8757" s="1472" t="s">
        <v>567</v>
      </c>
      <c r="D8757" s="1472" t="str">
        <f>VLOOKUP(C8757,CODIGOS!$B$1:$E$194,4,FALSE)</f>
        <v xml:space="preserve">PELUQUERIAS </v>
      </c>
      <c r="E8757" s="1471" t="s">
        <v>26693</v>
      </c>
      <c r="F8757" s="1471" t="s">
        <v>26694</v>
      </c>
      <c r="G8757" s="1471" t="s">
        <v>26692</v>
      </c>
      <c r="H8757" s="1473">
        <v>45904</v>
      </c>
      <c r="I8757" s="1756">
        <v>0.73</v>
      </c>
      <c r="J8757" s="1471" t="s">
        <v>16</v>
      </c>
      <c r="K8757" s="1471" t="s">
        <v>47</v>
      </c>
      <c r="L8757" s="1472" t="s">
        <v>26584</v>
      </c>
      <c r="M8757" s="1471"/>
      <c r="N8757" s="1471"/>
      <c r="O8757" s="1471"/>
      <c r="P8757" s="1471"/>
      <c r="Q8757" s="1464">
        <f t="shared" si="272"/>
        <v>9</v>
      </c>
      <c r="R8757" s="1794" t="str">
        <f t="shared" si="273"/>
        <v>HATO</v>
      </c>
    </row>
    <row r="8758" spans="1:18" ht="25.05" customHeight="1" x14ac:dyDescent="0.3">
      <c r="A8758" s="1472" t="s">
        <v>14</v>
      </c>
      <c r="B8758" s="1472" t="s">
        <v>27</v>
      </c>
      <c r="C8758" s="1472" t="s">
        <v>20</v>
      </c>
      <c r="D8758" s="1472" t="str">
        <f>VLOOKUP(C8758,CODIGOS!$B$1:$E$194,4,FALSE)</f>
        <v>TIENDA DE BARRIO O CIGARRERÍA, INCLUIDAS LAS UBICADAS EN ZONAS FRANCAS</v>
      </c>
      <c r="E8758" s="1472" t="s">
        <v>12325</v>
      </c>
      <c r="F8758" s="1472" t="s">
        <v>8787</v>
      </c>
      <c r="G8758" s="1472" t="s">
        <v>12326</v>
      </c>
      <c r="H8758" s="1523">
        <v>45916</v>
      </c>
      <c r="I8758" s="1682">
        <v>0.6875</v>
      </c>
      <c r="J8758" s="1471" t="s">
        <v>16</v>
      </c>
      <c r="K8758" s="1471" t="s">
        <v>47</v>
      </c>
      <c r="L8758" s="1472" t="s">
        <v>26556</v>
      </c>
      <c r="M8758" s="1471"/>
      <c r="N8758" s="1471"/>
      <c r="O8758" s="1471"/>
      <c r="P8758" s="1475"/>
      <c r="Q8758" s="1464">
        <f t="shared" si="272"/>
        <v>9</v>
      </c>
      <c r="R8758" s="1794" t="str">
        <f t="shared" si="273"/>
        <v>HATO</v>
      </c>
    </row>
    <row r="8759" spans="1:18" ht="25.05" customHeight="1" x14ac:dyDescent="0.3">
      <c r="A8759" s="1472" t="s">
        <v>14</v>
      </c>
      <c r="B8759" s="1471" t="s">
        <v>27</v>
      </c>
      <c r="C8759" s="1471" t="s">
        <v>504</v>
      </c>
      <c r="D8759" s="1472" t="str">
        <f>VLOOKUP(C8759,CODIGOS!$B$1:$E$194,4,FALSE)</f>
        <v>CANCHAS DE BOLO, CANCHAS DE TEJO - BILLARES - BINGOS - CASINOS</v>
      </c>
      <c r="E8759" s="1471" t="s">
        <v>12327</v>
      </c>
      <c r="F8759" s="1471" t="s">
        <v>12328</v>
      </c>
      <c r="G8759" s="1471" t="s">
        <v>12326</v>
      </c>
      <c r="H8759" s="1533">
        <v>45916</v>
      </c>
      <c r="I8759" s="1682">
        <v>0.72</v>
      </c>
      <c r="J8759" s="1471" t="s">
        <v>16</v>
      </c>
      <c r="K8759" s="1471" t="s">
        <v>47</v>
      </c>
      <c r="L8759" s="1472" t="s">
        <v>26652</v>
      </c>
      <c r="M8759" s="1472"/>
      <c r="N8759" s="1472"/>
      <c r="O8759" s="1472"/>
      <c r="P8759" s="1479"/>
      <c r="Q8759" s="1464">
        <f t="shared" si="272"/>
        <v>9</v>
      </c>
      <c r="R8759" s="1794" t="str">
        <f t="shared" si="273"/>
        <v>HATO</v>
      </c>
    </row>
    <row r="8760" spans="1:18" ht="25.05" customHeight="1" x14ac:dyDescent="0.3">
      <c r="A8760" s="1471" t="s">
        <v>14</v>
      </c>
      <c r="B8760" s="1471" t="s">
        <v>27</v>
      </c>
      <c r="C8760" s="1471" t="s">
        <v>20</v>
      </c>
      <c r="D8760" s="1472" t="str">
        <f>VLOOKUP(C8760,CODIGOS!$B$1:$E$194,4,FALSE)</f>
        <v>TIENDA DE BARRIO O CIGARRERÍA, INCLUIDAS LAS UBICADAS EN ZONAS FRANCAS</v>
      </c>
      <c r="E8760" s="1471" t="s">
        <v>12335</v>
      </c>
      <c r="F8760" s="1471" t="s">
        <v>8787</v>
      </c>
      <c r="G8760" s="1471" t="s">
        <v>12336</v>
      </c>
      <c r="H8760" s="1473">
        <v>45916</v>
      </c>
      <c r="I8760" s="1756">
        <v>0.6875</v>
      </c>
      <c r="J8760" s="1471" t="s">
        <v>16</v>
      </c>
      <c r="K8760" s="1471" t="s">
        <v>47</v>
      </c>
      <c r="L8760" s="1472" t="s">
        <v>26556</v>
      </c>
      <c r="M8760" s="1471"/>
      <c r="N8760" s="1475"/>
      <c r="O8760" s="1475"/>
      <c r="P8760" s="1479"/>
      <c r="Q8760" s="1464">
        <f t="shared" si="272"/>
        <v>9</v>
      </c>
      <c r="R8760" s="1794" t="str">
        <f t="shared" si="273"/>
        <v>HATO</v>
      </c>
    </row>
    <row r="8761" spans="1:18" ht="25.05" customHeight="1" x14ac:dyDescent="0.3">
      <c r="A8761" s="1472" t="s">
        <v>14</v>
      </c>
      <c r="B8761" s="1472" t="s">
        <v>27</v>
      </c>
      <c r="C8761" s="1472" t="s">
        <v>504</v>
      </c>
      <c r="D8761" s="1472" t="str">
        <f>VLOOKUP(C8761,CODIGOS!$B$1:$E$194,4,FALSE)</f>
        <v>CANCHAS DE BOLO, CANCHAS DE TEJO - BILLARES - BINGOS - CASINOS</v>
      </c>
      <c r="E8761" s="1472" t="s">
        <v>12335</v>
      </c>
      <c r="F8761" s="1472" t="s">
        <v>8787</v>
      </c>
      <c r="G8761" s="1472" t="s">
        <v>12336</v>
      </c>
      <c r="H8761" s="1523">
        <v>45916</v>
      </c>
      <c r="I8761" s="1682">
        <v>0.72</v>
      </c>
      <c r="J8761" s="1471" t="s">
        <v>16</v>
      </c>
      <c r="K8761" s="1471" t="s">
        <v>47</v>
      </c>
      <c r="L8761" s="1472" t="s">
        <v>26652</v>
      </c>
      <c r="M8761" s="1472"/>
      <c r="N8761" s="1479"/>
      <c r="O8761" s="1479"/>
      <c r="P8761" s="1479"/>
      <c r="Q8761" s="1464">
        <f t="shared" si="272"/>
        <v>9</v>
      </c>
      <c r="R8761" s="1794" t="str">
        <f t="shared" si="273"/>
        <v>HATO</v>
      </c>
    </row>
    <row r="8762" spans="1:18" ht="25.05" customHeight="1" x14ac:dyDescent="0.3">
      <c r="A8762" s="1472" t="s">
        <v>14</v>
      </c>
      <c r="B8762" s="1471" t="s">
        <v>27</v>
      </c>
      <c r="C8762" s="1471" t="s">
        <v>18</v>
      </c>
      <c r="D8762" s="1472" t="str">
        <f>VLOOKUP(C8762,CODIGOS!$B$1:$E$194,4,FALSE)</f>
        <v>PANADERÍAS Y O PASTELERÍAS</v>
      </c>
      <c r="E8762" s="1471" t="s">
        <v>12346</v>
      </c>
      <c r="F8762" s="1471" t="s">
        <v>12347</v>
      </c>
      <c r="G8762" s="1471" t="s">
        <v>12348</v>
      </c>
      <c r="H8762" s="1533">
        <v>45923</v>
      </c>
      <c r="I8762" s="1682">
        <v>0.745</v>
      </c>
      <c r="J8762" s="1471" t="s">
        <v>16</v>
      </c>
      <c r="K8762" s="1471" t="s">
        <v>47</v>
      </c>
      <c r="L8762" s="1472" t="s">
        <v>26530</v>
      </c>
      <c r="M8762" s="1472"/>
      <c r="N8762" s="1472"/>
      <c r="O8762" s="1479"/>
      <c r="P8762" s="1479"/>
      <c r="Q8762" s="1464">
        <f t="shared" si="272"/>
        <v>9</v>
      </c>
      <c r="R8762" s="1794" t="str">
        <f t="shared" si="273"/>
        <v>HATO</v>
      </c>
    </row>
    <row r="8763" spans="1:18" ht="25.05" customHeight="1" x14ac:dyDescent="0.3">
      <c r="A8763" s="1472" t="s">
        <v>14</v>
      </c>
      <c r="B8763" s="1493" t="s">
        <v>27</v>
      </c>
      <c r="C8763" s="1471" t="s">
        <v>547</v>
      </c>
      <c r="D8763" s="1472" t="str">
        <f>VLOOKUP(C8763,CODIGOS!$B$1:$E$194,4,FALSE)</f>
        <v>CAFETERÍA</v>
      </c>
      <c r="E8763" s="1471" t="s">
        <v>11836</v>
      </c>
      <c r="F8763" s="1471" t="s">
        <v>11837</v>
      </c>
      <c r="G8763" s="1471" t="s">
        <v>11838</v>
      </c>
      <c r="H8763" s="1473">
        <v>45923</v>
      </c>
      <c r="I8763" s="1756">
        <v>0.79</v>
      </c>
      <c r="J8763" s="1471" t="s">
        <v>16</v>
      </c>
      <c r="K8763" s="1471" t="s">
        <v>47</v>
      </c>
      <c r="L8763" s="1472" t="s">
        <v>26530</v>
      </c>
      <c r="M8763" s="1472"/>
      <c r="N8763" s="1472"/>
      <c r="O8763" s="1479"/>
      <c r="P8763" s="1479"/>
      <c r="Q8763" s="1464">
        <f t="shared" si="272"/>
        <v>9</v>
      </c>
      <c r="R8763" s="1794" t="str">
        <f t="shared" si="273"/>
        <v>HATO</v>
      </c>
    </row>
    <row r="8764" spans="1:18" ht="25.05" customHeight="1" x14ac:dyDescent="0.3">
      <c r="A8764" s="1471" t="s">
        <v>14</v>
      </c>
      <c r="B8764" s="1471" t="s">
        <v>27</v>
      </c>
      <c r="C8764" s="1471" t="s">
        <v>20</v>
      </c>
      <c r="D8764" s="1472" t="str">
        <f>VLOOKUP(C8764,CODIGOS!$B$1:$E$194,4,FALSE)</f>
        <v>TIENDA DE BARRIO O CIGARRERÍA, INCLUIDAS LAS UBICADAS EN ZONAS FRANCAS</v>
      </c>
      <c r="E8764" s="1471" t="s">
        <v>12329</v>
      </c>
      <c r="F8764" s="1471" t="s">
        <v>1111</v>
      </c>
      <c r="G8764" s="1471" t="s">
        <v>12330</v>
      </c>
      <c r="H8764" s="1473">
        <v>45925</v>
      </c>
      <c r="I8764" s="1756">
        <v>0.60250000000000004</v>
      </c>
      <c r="J8764" s="1471" t="s">
        <v>16</v>
      </c>
      <c r="K8764" s="1471" t="s">
        <v>47</v>
      </c>
      <c r="L8764" s="1472" t="s">
        <v>26556</v>
      </c>
      <c r="M8764" s="1472"/>
      <c r="N8764" s="1472"/>
      <c r="O8764" s="1472"/>
      <c r="P8764" s="1479"/>
      <c r="Q8764" s="1464">
        <f t="shared" si="272"/>
        <v>9</v>
      </c>
      <c r="R8764" s="1794" t="str">
        <f t="shared" si="273"/>
        <v>HATO</v>
      </c>
    </row>
    <row r="8765" spans="1:18" ht="25.05" customHeight="1" x14ac:dyDescent="0.3">
      <c r="A8765" s="1471" t="s">
        <v>14</v>
      </c>
      <c r="B8765" s="1471" t="s">
        <v>27</v>
      </c>
      <c r="C8765" s="1471" t="s">
        <v>504</v>
      </c>
      <c r="D8765" s="1472" t="str">
        <f>VLOOKUP(C8765,CODIGOS!$B$1:$E$194,4,FALSE)</f>
        <v>CANCHAS DE BOLO, CANCHAS DE TEJO - BILLARES - BINGOS - CASINOS</v>
      </c>
      <c r="E8765" s="1471" t="s">
        <v>12334</v>
      </c>
      <c r="F8765" s="1471" t="s">
        <v>12332</v>
      </c>
      <c r="G8765" s="1471" t="s">
        <v>12333</v>
      </c>
      <c r="H8765" s="1473">
        <v>45925</v>
      </c>
      <c r="I8765" s="1756">
        <v>0.68499999999999994</v>
      </c>
      <c r="J8765" s="1471" t="s">
        <v>16</v>
      </c>
      <c r="K8765" s="1471" t="s">
        <v>47</v>
      </c>
      <c r="L8765" s="1472" t="s">
        <v>26652</v>
      </c>
      <c r="M8765" s="1472"/>
      <c r="N8765" s="1472"/>
      <c r="O8765" s="1472"/>
      <c r="P8765" s="1479"/>
      <c r="Q8765" s="1464">
        <f t="shared" si="272"/>
        <v>9</v>
      </c>
      <c r="R8765" s="1794" t="str">
        <f t="shared" si="273"/>
        <v>HATO</v>
      </c>
    </row>
    <row r="8766" spans="1:18" ht="25.05" customHeight="1" x14ac:dyDescent="0.3">
      <c r="A8766" s="1471" t="s">
        <v>14</v>
      </c>
      <c r="B8766" s="1471" t="s">
        <v>27</v>
      </c>
      <c r="C8766" s="1471" t="s">
        <v>20</v>
      </c>
      <c r="D8766" s="1472" t="str">
        <f>VLOOKUP(C8766,CODIGOS!$B$1:$E$194,4,FALSE)</f>
        <v>TIENDA DE BARRIO O CIGARRERÍA, INCLUIDAS LAS UBICADAS EN ZONAS FRANCAS</v>
      </c>
      <c r="E8766" s="1471" t="s">
        <v>12331</v>
      </c>
      <c r="F8766" s="1471" t="s">
        <v>12332</v>
      </c>
      <c r="G8766" s="1471" t="s">
        <v>12333</v>
      </c>
      <c r="H8766" s="1473">
        <v>45925</v>
      </c>
      <c r="I8766" s="1756">
        <v>0.70250000000000001</v>
      </c>
      <c r="J8766" s="1471" t="s">
        <v>16</v>
      </c>
      <c r="K8766" s="1471" t="s">
        <v>47</v>
      </c>
      <c r="L8766" s="1472" t="s">
        <v>26556</v>
      </c>
      <c r="M8766" s="1472"/>
      <c r="N8766" s="1472"/>
      <c r="O8766" s="1472"/>
      <c r="P8766" s="1479"/>
      <c r="Q8766" s="1464">
        <f t="shared" si="272"/>
        <v>9</v>
      </c>
      <c r="R8766" s="1794" t="str">
        <f t="shared" si="273"/>
        <v>HATO</v>
      </c>
    </row>
    <row r="8767" spans="1:18" ht="25.05" customHeight="1" x14ac:dyDescent="0.3">
      <c r="A8767" s="1471" t="s">
        <v>14</v>
      </c>
      <c r="B8767" s="1471" t="s">
        <v>150</v>
      </c>
      <c r="C8767" s="1471" t="s">
        <v>542</v>
      </c>
      <c r="D8767" s="1472" t="str">
        <f>VLOOKUP(C8767,CODIGOS!$B$1:$E$194,4,FALSE)</f>
        <v>MINI MERCADO (SUPERMERCADO DE BARRIO)</v>
      </c>
      <c r="E8767" s="1471" t="s">
        <v>11852</v>
      </c>
      <c r="F8767" s="1471" t="s">
        <v>11853</v>
      </c>
      <c r="G8767" s="1471" t="s">
        <v>11854</v>
      </c>
      <c r="H8767" s="1473">
        <v>45903</v>
      </c>
      <c r="I8767" s="1756">
        <v>0.71750000000000003</v>
      </c>
      <c r="J8767" s="1471" t="s">
        <v>16</v>
      </c>
      <c r="K8767" s="1471" t="s">
        <v>47</v>
      </c>
      <c r="L8767" s="1472" t="s">
        <v>26556</v>
      </c>
      <c r="M8767" s="1472"/>
      <c r="N8767" s="1472"/>
      <c r="O8767" s="1472"/>
      <c r="P8767" s="1479"/>
      <c r="Q8767" s="1464">
        <f t="shared" si="272"/>
        <v>9</v>
      </c>
      <c r="R8767" s="1794" t="str">
        <f t="shared" si="273"/>
        <v>PALMAR</v>
      </c>
    </row>
    <row r="8768" spans="1:18" ht="25.05" customHeight="1" x14ac:dyDescent="0.3">
      <c r="A8768" s="1471" t="s">
        <v>14</v>
      </c>
      <c r="B8768" s="1471" t="s">
        <v>150</v>
      </c>
      <c r="C8768" s="1471">
        <v>30</v>
      </c>
      <c r="D8768" s="1472" t="str">
        <f>VLOOKUP(C8768,CODIGOS!$B$1:$E$194,4,FALSE)</f>
        <v>OTROS</v>
      </c>
      <c r="E8768" s="1471" t="s">
        <v>11852</v>
      </c>
      <c r="F8768" s="1471" t="s">
        <v>11853</v>
      </c>
      <c r="G8768" s="1471" t="s">
        <v>11854</v>
      </c>
      <c r="H8768" s="1473">
        <v>45903</v>
      </c>
      <c r="I8768" s="1756">
        <v>0.71500000000000008</v>
      </c>
      <c r="J8768" s="1471" t="s">
        <v>16</v>
      </c>
      <c r="K8768" s="1471" t="s">
        <v>47</v>
      </c>
      <c r="L8768" s="1472" t="s">
        <v>17</v>
      </c>
      <c r="M8768" s="1472" t="s">
        <v>815</v>
      </c>
      <c r="N8768" s="1472"/>
      <c r="O8768" s="1472"/>
      <c r="P8768" s="1479"/>
      <c r="Q8768" s="1464">
        <f t="shared" si="272"/>
        <v>9</v>
      </c>
      <c r="R8768" s="1794" t="str">
        <f t="shared" si="273"/>
        <v>PALMAR</v>
      </c>
    </row>
    <row r="8769" spans="1:18" ht="25.05" customHeight="1" x14ac:dyDescent="0.3">
      <c r="A8769" s="1472" t="s">
        <v>14</v>
      </c>
      <c r="B8769" s="1472" t="s">
        <v>150</v>
      </c>
      <c r="C8769" s="1471" t="s">
        <v>715</v>
      </c>
      <c r="D8769" s="1472" t="str">
        <f>VLOOKUP(C8769,CODIGOS!$B$1:$E$194,4,FALSE)</f>
        <v>COLEGIOS</v>
      </c>
      <c r="E8769" s="1471" t="s">
        <v>26695</v>
      </c>
      <c r="F8769" s="1471" t="s">
        <v>8808</v>
      </c>
      <c r="G8769" s="1471" t="s">
        <v>26696</v>
      </c>
      <c r="H8769" s="1530">
        <v>45917</v>
      </c>
      <c r="I8769" s="1682">
        <v>0.65500000000000003</v>
      </c>
      <c r="J8769" s="1471" t="s">
        <v>16</v>
      </c>
      <c r="K8769" s="1471" t="s">
        <v>47</v>
      </c>
      <c r="L8769" s="1472" t="s">
        <v>26532</v>
      </c>
      <c r="M8769" s="1472"/>
      <c r="N8769" s="1479"/>
      <c r="O8769" s="1479"/>
      <c r="P8769" s="1479"/>
      <c r="Q8769" s="1464">
        <f t="shared" si="272"/>
        <v>9</v>
      </c>
      <c r="R8769" s="1794" t="str">
        <f t="shared" si="273"/>
        <v>PALMAR</v>
      </c>
    </row>
    <row r="8770" spans="1:18" ht="25.05" customHeight="1" x14ac:dyDescent="0.3">
      <c r="A8770" s="1472" t="s">
        <v>14</v>
      </c>
      <c r="B8770" s="1493" t="s">
        <v>150</v>
      </c>
      <c r="C8770" s="1471" t="s">
        <v>905</v>
      </c>
      <c r="D8770" s="1472" t="str">
        <f>VLOOKUP(C8770,CODIGOS!$B$1:$E$194,4,FALSE)</f>
        <v>COMEDORES ESCOLARES (PAE - PRIVADOS)</v>
      </c>
      <c r="E8770" s="1471" t="s">
        <v>26695</v>
      </c>
      <c r="F8770" s="1471" t="s">
        <v>8808</v>
      </c>
      <c r="G8770" s="1471" t="s">
        <v>26697</v>
      </c>
      <c r="H8770" s="1473">
        <v>45917</v>
      </c>
      <c r="I8770" s="1756">
        <v>0.86999999999999988</v>
      </c>
      <c r="J8770" s="1471" t="s">
        <v>16</v>
      </c>
      <c r="K8770" s="1471" t="s">
        <v>47</v>
      </c>
      <c r="L8770" s="1472" t="s">
        <v>26530</v>
      </c>
      <c r="M8770" s="1472"/>
      <c r="N8770" s="1479"/>
      <c r="O8770" s="1479"/>
      <c r="P8770" s="1479"/>
      <c r="Q8770" s="1464">
        <f t="shared" si="272"/>
        <v>9</v>
      </c>
      <c r="R8770" s="1794" t="str">
        <f t="shared" si="273"/>
        <v>PALMAR</v>
      </c>
    </row>
    <row r="8771" spans="1:18" ht="25.05" customHeight="1" x14ac:dyDescent="0.3">
      <c r="A8771" s="1472" t="s">
        <v>14</v>
      </c>
      <c r="B8771" s="1471" t="s">
        <v>150</v>
      </c>
      <c r="C8771" s="1471" t="s">
        <v>715</v>
      </c>
      <c r="D8771" s="1472" t="str">
        <f>VLOOKUP(C8771,CODIGOS!$B$1:$E$194,4,FALSE)</f>
        <v>COLEGIOS</v>
      </c>
      <c r="E8771" s="1471" t="s">
        <v>26698</v>
      </c>
      <c r="F8771" s="1471" t="s">
        <v>1131</v>
      </c>
      <c r="G8771" s="1471" t="s">
        <v>26696</v>
      </c>
      <c r="H8771" s="1533">
        <v>45919</v>
      </c>
      <c r="I8771" s="1682">
        <v>0.65</v>
      </c>
      <c r="J8771" s="1471" t="s">
        <v>16</v>
      </c>
      <c r="K8771" s="1471" t="s">
        <v>47</v>
      </c>
      <c r="L8771" s="1472" t="s">
        <v>26532</v>
      </c>
      <c r="M8771" s="1472"/>
      <c r="N8771" s="1472"/>
      <c r="O8771" s="1472"/>
      <c r="P8771" s="1479"/>
      <c r="Q8771" s="1464">
        <f t="shared" si="272"/>
        <v>9</v>
      </c>
      <c r="R8771" s="1794" t="str">
        <f t="shared" si="273"/>
        <v>PALMAR</v>
      </c>
    </row>
    <row r="8772" spans="1:18" ht="25.05" customHeight="1" x14ac:dyDescent="0.3">
      <c r="A8772" s="1472" t="s">
        <v>14</v>
      </c>
      <c r="B8772" s="1471" t="s">
        <v>150</v>
      </c>
      <c r="C8772" s="1471" t="s">
        <v>905</v>
      </c>
      <c r="D8772" s="1472" t="str">
        <f>VLOOKUP(C8772,CODIGOS!$B$1:$E$194,4,FALSE)</f>
        <v>COMEDORES ESCOLARES (PAE - PRIVADOS)</v>
      </c>
      <c r="E8772" s="1471" t="s">
        <v>26698</v>
      </c>
      <c r="F8772" s="1471" t="s">
        <v>1131</v>
      </c>
      <c r="G8772" s="1471" t="s">
        <v>26697</v>
      </c>
      <c r="H8772" s="1533">
        <v>45919</v>
      </c>
      <c r="I8772" s="1682">
        <v>0.85</v>
      </c>
      <c r="J8772" s="1471" t="s">
        <v>16</v>
      </c>
      <c r="K8772" s="1471" t="s">
        <v>47</v>
      </c>
      <c r="L8772" s="1472" t="s">
        <v>26530</v>
      </c>
      <c r="M8772" s="1472"/>
      <c r="N8772" s="1472"/>
      <c r="O8772" s="1472"/>
      <c r="P8772" s="1479"/>
      <c r="Q8772" s="1464">
        <f t="shared" si="272"/>
        <v>9</v>
      </c>
      <c r="R8772" s="1794" t="str">
        <f t="shared" si="273"/>
        <v>PALMAR</v>
      </c>
    </row>
    <row r="8773" spans="1:18" ht="25.05" customHeight="1" x14ac:dyDescent="0.3">
      <c r="A8773" s="1472" t="s">
        <v>14</v>
      </c>
      <c r="B8773" s="1472" t="s">
        <v>150</v>
      </c>
      <c r="C8773" s="1471" t="s">
        <v>20</v>
      </c>
      <c r="D8773" s="1472" t="str">
        <f>VLOOKUP(C8773,CODIGOS!$B$1:$E$194,4,FALSE)</f>
        <v>TIENDA DE BARRIO O CIGARRERÍA, INCLUIDAS LAS UBICADAS EN ZONAS FRANCAS</v>
      </c>
      <c r="E8773" s="1471" t="s">
        <v>12170</v>
      </c>
      <c r="F8773" s="1471" t="s">
        <v>26699</v>
      </c>
      <c r="G8773" s="1471" t="s">
        <v>26700</v>
      </c>
      <c r="H8773" s="1473">
        <v>45924</v>
      </c>
      <c r="I8773" s="1682">
        <v>0.67749999999999999</v>
      </c>
      <c r="J8773" s="1471" t="s">
        <v>16</v>
      </c>
      <c r="K8773" s="1471" t="s">
        <v>47</v>
      </c>
      <c r="L8773" s="1472" t="s">
        <v>26556</v>
      </c>
      <c r="M8773" s="1472"/>
      <c r="N8773" s="1472"/>
      <c r="O8773" s="1479"/>
      <c r="P8773" s="1479"/>
      <c r="Q8773" s="1464">
        <f t="shared" si="272"/>
        <v>9</v>
      </c>
      <c r="R8773" s="1794" t="str">
        <f t="shared" si="273"/>
        <v>PALMAR</v>
      </c>
    </row>
    <row r="8774" spans="1:18" ht="25.05" customHeight="1" x14ac:dyDescent="0.3">
      <c r="A8774" s="1472" t="s">
        <v>14</v>
      </c>
      <c r="B8774" s="1472" t="s">
        <v>150</v>
      </c>
      <c r="C8774" s="1471" t="s">
        <v>499</v>
      </c>
      <c r="D8774" s="1472" t="str">
        <f>VLOOKUP(C8774,CODIGOS!$B$1:$E$194,4,FALSE)</f>
        <v>BARES - DISCOTECAS - CANTINAS - TABERNAS</v>
      </c>
      <c r="E8774" s="1471" t="s">
        <v>26701</v>
      </c>
      <c r="F8774" s="1471" t="s">
        <v>26699</v>
      </c>
      <c r="G8774" s="1471" t="s">
        <v>26702</v>
      </c>
      <c r="H8774" s="1530">
        <v>45924</v>
      </c>
      <c r="I8774" s="1682">
        <v>0.65500000000000003</v>
      </c>
      <c r="J8774" s="1471" t="s">
        <v>16</v>
      </c>
      <c r="K8774" s="1471" t="s">
        <v>47</v>
      </c>
      <c r="L8774" s="1472" t="s">
        <v>26556</v>
      </c>
      <c r="M8774" s="1472"/>
      <c r="N8774" s="1472"/>
      <c r="O8774" s="1479"/>
      <c r="P8774" s="1479"/>
      <c r="Q8774" s="1464">
        <f t="shared" si="272"/>
        <v>9</v>
      </c>
      <c r="R8774" s="1794" t="str">
        <f t="shared" si="273"/>
        <v>PALMAR</v>
      </c>
    </row>
    <row r="8775" spans="1:18" ht="25.05" customHeight="1" x14ac:dyDescent="0.3">
      <c r="A8775" s="1472" t="s">
        <v>783</v>
      </c>
      <c r="B8775" s="1472" t="s">
        <v>26</v>
      </c>
      <c r="C8775" s="1472" t="s">
        <v>1166</v>
      </c>
      <c r="D8775" s="1472" t="str">
        <f>VLOOKUP(C8775,CODIGOS!$B$1:$E$194,4,FALSE)</f>
        <v>HOGAR GERONTOLÓGICO (Asilos De Ancianos)</v>
      </c>
      <c r="E8775" s="1472" t="s">
        <v>26703</v>
      </c>
      <c r="F8775" s="1472" t="s">
        <v>26704</v>
      </c>
      <c r="G8775" s="1472" t="s">
        <v>26705</v>
      </c>
      <c r="H8775" s="1523">
        <v>45901</v>
      </c>
      <c r="I8775" s="1682">
        <v>0.90500000000000003</v>
      </c>
      <c r="J8775" s="1471" t="s">
        <v>16</v>
      </c>
      <c r="K8775" s="1471" t="s">
        <v>47</v>
      </c>
      <c r="L8775" s="1472" t="s">
        <v>26552</v>
      </c>
      <c r="M8775" s="1472"/>
      <c r="N8775" s="1472"/>
      <c r="O8775" s="1479"/>
      <c r="P8775" s="1479"/>
      <c r="Q8775" s="1464">
        <f t="shared" ref="Q8775:Q8838" si="274">MONTH(H8775)</f>
        <v>9</v>
      </c>
      <c r="R8775" s="1794" t="str">
        <f t="shared" ref="R8775:R8838" si="275">B8775</f>
        <v>SOCORRO</v>
      </c>
    </row>
    <row r="8776" spans="1:18" ht="25.05" customHeight="1" x14ac:dyDescent="0.3">
      <c r="A8776" s="1472" t="s">
        <v>783</v>
      </c>
      <c r="B8776" s="1471" t="s">
        <v>26</v>
      </c>
      <c r="C8776" s="1471" t="s">
        <v>2772</v>
      </c>
      <c r="D8776" s="1472" t="str">
        <f>VLOOKUP(C8776,CODIGOS!$B$1:$E$194,4,FALSE)</f>
        <v xml:space="preserve">PRESTADORES INDEPENDEINTES, IPS SIN  INTERNACION   </v>
      </c>
      <c r="E8776" s="1471" t="s">
        <v>26706</v>
      </c>
      <c r="F8776" s="1471" t="s">
        <v>26707</v>
      </c>
      <c r="G8776" s="1471" t="s">
        <v>26708</v>
      </c>
      <c r="H8776" s="1533">
        <v>45922</v>
      </c>
      <c r="I8776" s="1682">
        <v>0.98</v>
      </c>
      <c r="J8776" s="1471" t="s">
        <v>22</v>
      </c>
      <c r="K8776" s="1471" t="s">
        <v>47</v>
      </c>
      <c r="L8776" s="1472" t="s">
        <v>17</v>
      </c>
      <c r="M8776" s="1472" t="s">
        <v>815</v>
      </c>
      <c r="N8776" s="1479"/>
      <c r="O8776" s="1479"/>
      <c r="P8776" s="1479"/>
      <c r="Q8776" s="1464">
        <f t="shared" si="274"/>
        <v>9</v>
      </c>
      <c r="R8776" s="1794" t="str">
        <f t="shared" si="275"/>
        <v>SOCORRO</v>
      </c>
    </row>
    <row r="8777" spans="1:18" ht="25.05" customHeight="1" x14ac:dyDescent="0.3">
      <c r="A8777" s="1931" t="s">
        <v>783</v>
      </c>
      <c r="B8777" s="1531" t="s">
        <v>26</v>
      </c>
      <c r="C8777" s="1475" t="s">
        <v>460</v>
      </c>
      <c r="D8777" s="1472" t="str">
        <f>VLOOKUP(C8777,CODIGOS!$B$1:$E$194,4,FALSE)</f>
        <v>HOGARES GERIÁTRICOS (Actividades de atención en instituciones para el cuidado de personas mayores y/o discapacitadas)</v>
      </c>
      <c r="E8777" s="1471" t="s">
        <v>26709</v>
      </c>
      <c r="F8777" s="1471" t="s">
        <v>26710</v>
      </c>
      <c r="G8777" s="1471" t="s">
        <v>26711</v>
      </c>
      <c r="H8777" s="1473">
        <v>45912</v>
      </c>
      <c r="I8777" s="1767">
        <v>0.99</v>
      </c>
      <c r="J8777" s="1472" t="s">
        <v>22</v>
      </c>
      <c r="K8777" s="1471" t="s">
        <v>47</v>
      </c>
      <c r="L8777" s="1471" t="s">
        <v>26550</v>
      </c>
      <c r="M8777" s="1472"/>
      <c r="N8777" s="1479"/>
      <c r="O8777" s="1479"/>
      <c r="P8777" s="1479"/>
      <c r="Q8777" s="1464">
        <f t="shared" si="274"/>
        <v>9</v>
      </c>
      <c r="R8777" s="1794" t="str">
        <f t="shared" si="275"/>
        <v>SOCORRO</v>
      </c>
    </row>
    <row r="8778" spans="1:18" ht="25.05" customHeight="1" x14ac:dyDescent="0.3">
      <c r="A8778" s="1472" t="s">
        <v>783</v>
      </c>
      <c r="B8778" s="1472" t="s">
        <v>26</v>
      </c>
      <c r="C8778" s="1472" t="s">
        <v>10219</v>
      </c>
      <c r="D8778" s="1472" t="str">
        <f>VLOOKUP(C8778,CODIGOS!$B$1:$E$194,4,FALSE)</f>
        <v>INSTITUTOS DE EDUCACIÓN NO FORMAL</v>
      </c>
      <c r="E8778" s="1472" t="s">
        <v>26712</v>
      </c>
      <c r="F8778" s="1472" t="s">
        <v>26713</v>
      </c>
      <c r="G8778" s="1472" t="s">
        <v>26714</v>
      </c>
      <c r="H8778" s="1523">
        <v>45910</v>
      </c>
      <c r="I8778" s="1682">
        <v>0.91500000000000004</v>
      </c>
      <c r="J8778" s="1471" t="s">
        <v>16</v>
      </c>
      <c r="K8778" s="1471" t="s">
        <v>47</v>
      </c>
      <c r="L8778" s="1472" t="s">
        <v>26532</v>
      </c>
      <c r="M8778" s="1472"/>
      <c r="N8778" s="1472"/>
      <c r="O8778" s="1472"/>
      <c r="P8778" s="1479"/>
      <c r="Q8778" s="1464">
        <f t="shared" si="274"/>
        <v>9</v>
      </c>
      <c r="R8778" s="1794" t="str">
        <f t="shared" si="275"/>
        <v>SOCORRO</v>
      </c>
    </row>
    <row r="8779" spans="1:18" ht="25.05" customHeight="1" x14ac:dyDescent="0.3">
      <c r="A8779" s="1472" t="s">
        <v>783</v>
      </c>
      <c r="B8779" s="1471" t="s">
        <v>26</v>
      </c>
      <c r="C8779" s="1472">
        <v>30</v>
      </c>
      <c r="D8779" s="1472" t="str">
        <f>VLOOKUP(C8779,CODIGOS!$B$1:$E$194,4,FALSE)</f>
        <v>OTROS</v>
      </c>
      <c r="E8779" s="1471" t="s">
        <v>26715</v>
      </c>
      <c r="F8779" s="1471" t="s">
        <v>26716</v>
      </c>
      <c r="G8779" s="1474" t="s">
        <v>26717</v>
      </c>
      <c r="H8779" s="1473">
        <v>45904</v>
      </c>
      <c r="I8779" s="1682">
        <v>0.79500000000000004</v>
      </c>
      <c r="J8779" s="1471" t="s">
        <v>16</v>
      </c>
      <c r="K8779" s="1471" t="s">
        <v>47</v>
      </c>
      <c r="L8779" s="1472" t="s">
        <v>17</v>
      </c>
      <c r="M8779" s="1472" t="s">
        <v>815</v>
      </c>
      <c r="N8779" s="1472"/>
      <c r="O8779" s="1472"/>
      <c r="P8779" s="1479"/>
      <c r="Q8779" s="1464">
        <f t="shared" si="274"/>
        <v>9</v>
      </c>
      <c r="R8779" s="1794" t="str">
        <f t="shared" si="275"/>
        <v>SOCORRO</v>
      </c>
    </row>
    <row r="8780" spans="1:18" ht="25.05" customHeight="1" x14ac:dyDescent="0.3">
      <c r="A8780" s="1931" t="s">
        <v>783</v>
      </c>
      <c r="B8780" s="1531" t="s">
        <v>26</v>
      </c>
      <c r="C8780" s="1475" t="s">
        <v>499</v>
      </c>
      <c r="D8780" s="1472" t="str">
        <f>VLOOKUP(C8780,CODIGOS!$B$1:$E$194,4,FALSE)</f>
        <v>BARES - DISCOTECAS - CANTINAS - TABERNAS</v>
      </c>
      <c r="E8780" s="1471" t="s">
        <v>26718</v>
      </c>
      <c r="F8780" s="1471" t="s">
        <v>1268</v>
      </c>
      <c r="G8780" s="1471" t="s">
        <v>1494</v>
      </c>
      <c r="H8780" s="1473">
        <v>45924</v>
      </c>
      <c r="I8780" s="1767">
        <v>0.79</v>
      </c>
      <c r="J8780" s="1471" t="s">
        <v>16</v>
      </c>
      <c r="K8780" s="1471" t="s">
        <v>47</v>
      </c>
      <c r="L8780" s="1471" t="s">
        <v>26556</v>
      </c>
      <c r="M8780" s="1472"/>
      <c r="N8780" s="1472"/>
      <c r="O8780" s="1472"/>
      <c r="P8780" s="1479"/>
      <c r="Q8780" s="1464">
        <f t="shared" si="274"/>
        <v>9</v>
      </c>
      <c r="R8780" s="1794" t="str">
        <f t="shared" si="275"/>
        <v>SOCORRO</v>
      </c>
    </row>
    <row r="8781" spans="1:18" ht="25.05" customHeight="1" x14ac:dyDescent="0.3">
      <c r="A8781" s="1931" t="s">
        <v>783</v>
      </c>
      <c r="B8781" s="1531" t="s">
        <v>26</v>
      </c>
      <c r="C8781" s="1475" t="s">
        <v>61</v>
      </c>
      <c r="D8781" s="1472" t="str">
        <f>VLOOKUP(C8781,CODIGOS!$B$1:$E$194,4,FALSE)</f>
        <v>COMEDORES HOGARES GERIÁTRICOS, ASILOS, HOSPITALES, CASINOS DE EMPRESAS O FÁBRICAS, CLUBES SOCIALES.</v>
      </c>
      <c r="E8781" s="1471" t="s">
        <v>26719</v>
      </c>
      <c r="F8781" s="1471" t="s">
        <v>26710</v>
      </c>
      <c r="G8781" s="1471" t="s">
        <v>26711</v>
      </c>
      <c r="H8781" s="1473">
        <v>45912</v>
      </c>
      <c r="I8781" s="1767">
        <v>0.90999999999999992</v>
      </c>
      <c r="J8781" s="1472" t="s">
        <v>22</v>
      </c>
      <c r="K8781" s="1471" t="s">
        <v>47</v>
      </c>
      <c r="L8781" s="1471" t="s">
        <v>26530</v>
      </c>
      <c r="M8781" s="1472"/>
      <c r="N8781" s="1472"/>
      <c r="O8781" s="1472"/>
      <c r="P8781" s="1479"/>
      <c r="Q8781" s="1464">
        <f t="shared" si="274"/>
        <v>9</v>
      </c>
      <c r="R8781" s="1794" t="str">
        <f t="shared" si="275"/>
        <v>SOCORRO</v>
      </c>
    </row>
    <row r="8782" spans="1:18" ht="25.05" customHeight="1" x14ac:dyDescent="0.3">
      <c r="A8782" s="1472" t="s">
        <v>783</v>
      </c>
      <c r="B8782" s="1493" t="s">
        <v>15</v>
      </c>
      <c r="C8782" s="1472" t="s">
        <v>460</v>
      </c>
      <c r="D8782" s="1472" t="str">
        <f>VLOOKUP(C8782,CODIGOS!$B$1:$E$194,4,FALSE)</f>
        <v>HOGARES GERIÁTRICOS (Actividades de atención en instituciones para el cuidado de personas mayores y/o discapacitadas)</v>
      </c>
      <c r="E8782" s="1472" t="s">
        <v>26720</v>
      </c>
      <c r="F8782" s="1472" t="s">
        <v>11809</v>
      </c>
      <c r="G8782" s="1472" t="s">
        <v>26721</v>
      </c>
      <c r="H8782" s="1473">
        <v>45925</v>
      </c>
      <c r="I8782" s="1756">
        <v>0.82499999999999996</v>
      </c>
      <c r="J8782" s="1471" t="s">
        <v>16</v>
      </c>
      <c r="K8782" s="1471" t="s">
        <v>47</v>
      </c>
      <c r="L8782" s="1472" t="s">
        <v>26550</v>
      </c>
      <c r="M8782" s="1472"/>
      <c r="N8782" s="1472"/>
      <c r="O8782" s="1472"/>
      <c r="P8782" s="1481"/>
      <c r="Q8782" s="1464">
        <f t="shared" si="274"/>
        <v>9</v>
      </c>
      <c r="R8782" s="1794" t="str">
        <f t="shared" si="275"/>
        <v>EL GUACAMAYO</v>
      </c>
    </row>
    <row r="8783" spans="1:18" ht="25.05" customHeight="1" x14ac:dyDescent="0.3">
      <c r="A8783" s="1471" t="s">
        <v>14</v>
      </c>
      <c r="B8783" s="1471" t="s">
        <v>15</v>
      </c>
      <c r="C8783" s="1471" t="s">
        <v>61</v>
      </c>
      <c r="D8783" s="1472" t="str">
        <f>VLOOKUP(C8783,CODIGOS!$B$1:$E$194,4,FALSE)</f>
        <v>COMEDORES HOGARES GERIÁTRICOS, ASILOS, HOSPITALES, CASINOS DE EMPRESAS O FÁBRICAS, CLUBES SOCIALES.</v>
      </c>
      <c r="E8783" s="1471" t="s">
        <v>26722</v>
      </c>
      <c r="F8783" s="1471" t="s">
        <v>11809</v>
      </c>
      <c r="G8783" s="1471" t="s">
        <v>26721</v>
      </c>
      <c r="H8783" s="1473">
        <v>45925</v>
      </c>
      <c r="I8783" s="1756">
        <v>0.85</v>
      </c>
      <c r="J8783" s="1471" t="s">
        <v>16</v>
      </c>
      <c r="K8783" s="1471" t="s">
        <v>47</v>
      </c>
      <c r="L8783" s="1472" t="s">
        <v>26530</v>
      </c>
      <c r="M8783" s="1472"/>
      <c r="N8783" s="1472"/>
      <c r="O8783" s="1472"/>
      <c r="P8783" s="1481"/>
      <c r="Q8783" s="1464">
        <f t="shared" si="274"/>
        <v>9</v>
      </c>
      <c r="R8783" s="1794" t="str">
        <f t="shared" si="275"/>
        <v>EL GUACAMAYO</v>
      </c>
    </row>
    <row r="8784" spans="1:18" ht="25.05" customHeight="1" x14ac:dyDescent="0.3">
      <c r="A8784" s="1472" t="s">
        <v>14</v>
      </c>
      <c r="B8784" s="1471" t="s">
        <v>15</v>
      </c>
      <c r="C8784" s="1471" t="s">
        <v>20</v>
      </c>
      <c r="D8784" s="1472" t="str">
        <f>VLOOKUP(C8784,CODIGOS!$B$1:$E$194,4,FALSE)</f>
        <v>TIENDA DE BARRIO O CIGARRERÍA, INCLUIDAS LAS UBICADAS EN ZONAS FRANCAS</v>
      </c>
      <c r="E8784" s="1471" t="s">
        <v>26723</v>
      </c>
      <c r="F8784" s="1471" t="s">
        <v>26724</v>
      </c>
      <c r="G8784" s="1471" t="s">
        <v>26725</v>
      </c>
      <c r="H8784" s="1533">
        <v>45911</v>
      </c>
      <c r="I8784" s="1682">
        <v>0.72249999999999992</v>
      </c>
      <c r="J8784" s="1471" t="s">
        <v>16</v>
      </c>
      <c r="K8784" s="1471" t="s">
        <v>47</v>
      </c>
      <c r="L8784" s="1472" t="s">
        <v>26556</v>
      </c>
      <c r="M8784" s="1472"/>
      <c r="N8784" s="1472"/>
      <c r="O8784" s="1472"/>
      <c r="P8784" s="1479"/>
      <c r="Q8784" s="1464">
        <f t="shared" si="274"/>
        <v>9</v>
      </c>
      <c r="R8784" s="1794" t="str">
        <f t="shared" si="275"/>
        <v>EL GUACAMAYO</v>
      </c>
    </row>
    <row r="8785" spans="1:18" ht="25.05" customHeight="1" x14ac:dyDescent="0.3">
      <c r="A8785" s="1471" t="s">
        <v>14</v>
      </c>
      <c r="B8785" s="1471" t="s">
        <v>15</v>
      </c>
      <c r="C8785" s="1471" t="s">
        <v>20</v>
      </c>
      <c r="D8785" s="1472" t="str">
        <f>VLOOKUP(C8785,CODIGOS!$B$1:$E$194,4,FALSE)</f>
        <v>TIENDA DE BARRIO O CIGARRERÍA, INCLUIDAS LAS UBICADAS EN ZONAS FRANCAS</v>
      </c>
      <c r="E8785" s="1471" t="s">
        <v>26726</v>
      </c>
      <c r="F8785" s="1471" t="s">
        <v>26727</v>
      </c>
      <c r="G8785" s="1471" t="s">
        <v>26728</v>
      </c>
      <c r="H8785" s="1473">
        <v>45911</v>
      </c>
      <c r="I8785" s="1756">
        <v>0.6825</v>
      </c>
      <c r="J8785" s="1471" t="s">
        <v>16</v>
      </c>
      <c r="K8785" s="1471" t="s">
        <v>47</v>
      </c>
      <c r="L8785" s="1472" t="s">
        <v>26556</v>
      </c>
      <c r="M8785" s="1472"/>
      <c r="N8785" s="1479"/>
      <c r="O8785" s="1479"/>
      <c r="P8785" s="1479"/>
      <c r="Q8785" s="1464">
        <f t="shared" si="274"/>
        <v>9</v>
      </c>
      <c r="R8785" s="1794" t="str">
        <f t="shared" si="275"/>
        <v>EL GUACAMAYO</v>
      </c>
    </row>
    <row r="8786" spans="1:18" ht="25.05" customHeight="1" x14ac:dyDescent="0.3">
      <c r="A8786" s="1472" t="s">
        <v>14</v>
      </c>
      <c r="B8786" s="1472" t="s">
        <v>19</v>
      </c>
      <c r="C8786" s="1472" t="s">
        <v>905</v>
      </c>
      <c r="D8786" s="1472" t="str">
        <f>VLOOKUP(C8786,CODIGOS!$B$1:$E$194,4,FALSE)</f>
        <v>COMEDORES ESCOLARES (PAE - PRIVADOS)</v>
      </c>
      <c r="E8786" s="1472" t="s">
        <v>26729</v>
      </c>
      <c r="F8786" s="1472" t="s">
        <v>26730</v>
      </c>
      <c r="G8786" s="1472" t="s">
        <v>1353</v>
      </c>
      <c r="H8786" s="1523">
        <v>45922</v>
      </c>
      <c r="I8786" s="1682">
        <v>0.84000000000000008</v>
      </c>
      <c r="J8786" s="1471" t="s">
        <v>16</v>
      </c>
      <c r="K8786" s="1471" t="s">
        <v>47</v>
      </c>
      <c r="L8786" s="1472" t="s">
        <v>26530</v>
      </c>
      <c r="M8786" s="1471"/>
      <c r="N8786" s="1479"/>
      <c r="O8786" s="1479"/>
      <c r="P8786" s="1479"/>
      <c r="Q8786" s="1464">
        <f t="shared" si="274"/>
        <v>9</v>
      </c>
      <c r="R8786" s="1794" t="str">
        <f t="shared" si="275"/>
        <v>CHIMA</v>
      </c>
    </row>
    <row r="8787" spans="1:18" ht="25.05" customHeight="1" x14ac:dyDescent="0.3">
      <c r="A8787" s="1472" t="s">
        <v>14</v>
      </c>
      <c r="B8787" s="1472" t="s">
        <v>19</v>
      </c>
      <c r="C8787" s="1471" t="s">
        <v>905</v>
      </c>
      <c r="D8787" s="1472" t="str">
        <f>VLOOKUP(C8787,CODIGOS!$B$1:$E$194,4,FALSE)</f>
        <v>COMEDORES ESCOLARES (PAE - PRIVADOS)</v>
      </c>
      <c r="E8787" s="1471" t="s">
        <v>11940</v>
      </c>
      <c r="F8787" s="1471" t="s">
        <v>26731</v>
      </c>
      <c r="G8787" s="1471" t="s">
        <v>11942</v>
      </c>
      <c r="H8787" s="1530">
        <v>45930</v>
      </c>
      <c r="I8787" s="1682">
        <v>0.745</v>
      </c>
      <c r="J8787" s="1471" t="s">
        <v>16</v>
      </c>
      <c r="K8787" s="1471" t="s">
        <v>47</v>
      </c>
      <c r="L8787" s="1472" t="s">
        <v>26530</v>
      </c>
      <c r="M8787" s="1471"/>
      <c r="N8787" s="1477"/>
      <c r="O8787" s="1477"/>
      <c r="P8787" s="1477"/>
      <c r="Q8787" s="1464">
        <f t="shared" si="274"/>
        <v>9</v>
      </c>
      <c r="R8787" s="1794" t="str">
        <f t="shared" si="275"/>
        <v>CHIMA</v>
      </c>
    </row>
    <row r="8788" spans="1:18" ht="25.05" customHeight="1" x14ac:dyDescent="0.3">
      <c r="A8788" s="1472" t="s">
        <v>14</v>
      </c>
      <c r="B8788" s="1472" t="s">
        <v>19</v>
      </c>
      <c r="C8788" s="1471" t="s">
        <v>472</v>
      </c>
      <c r="D8788" s="1472" t="str">
        <f>VLOOKUP(C8788,CODIGOS!$B$1:$E$194,4,FALSE)</f>
        <v>RESTAURANTES PUBLICOS</v>
      </c>
      <c r="E8788" s="1471" t="s">
        <v>12314</v>
      </c>
      <c r="F8788" s="1471" t="s">
        <v>12315</v>
      </c>
      <c r="G8788" s="1471" t="s">
        <v>12316</v>
      </c>
      <c r="H8788" s="1530">
        <v>45919</v>
      </c>
      <c r="I8788" s="1682">
        <v>0.75</v>
      </c>
      <c r="J8788" s="1471" t="s">
        <v>16</v>
      </c>
      <c r="K8788" s="1471" t="s">
        <v>47</v>
      </c>
      <c r="L8788" s="1472" t="s">
        <v>26530</v>
      </c>
      <c r="M8788" s="1472"/>
      <c r="N8788" s="1477"/>
      <c r="O8788" s="1477"/>
      <c r="P8788" s="1477"/>
      <c r="Q8788" s="1464">
        <f t="shared" si="274"/>
        <v>9</v>
      </c>
      <c r="R8788" s="1794" t="str">
        <f t="shared" si="275"/>
        <v>CHIMA</v>
      </c>
    </row>
    <row r="8789" spans="1:18" ht="25.05" customHeight="1" x14ac:dyDescent="0.3">
      <c r="A8789" s="1472" t="s">
        <v>14</v>
      </c>
      <c r="B8789" s="1471" t="s">
        <v>19</v>
      </c>
      <c r="C8789" s="1471" t="s">
        <v>689</v>
      </c>
      <c r="D8789" s="1472" t="str">
        <f>VLOOKUP(C8789,CODIGOS!$B$1:$E$194,4,FALSE)</f>
        <v>COMEDORES INFANTILES ( ICBF - INPEC) DE COLEGIOS Y UNIVERSIDADES</v>
      </c>
      <c r="E8789" s="1471" t="s">
        <v>12317</v>
      </c>
      <c r="F8789" s="1471" t="s">
        <v>12318</v>
      </c>
      <c r="G8789" s="1471" t="s">
        <v>12262</v>
      </c>
      <c r="H8789" s="1533">
        <v>45923</v>
      </c>
      <c r="I8789" s="1682">
        <v>0.84499999999999997</v>
      </c>
      <c r="J8789" s="1471" t="s">
        <v>16</v>
      </c>
      <c r="K8789" s="1471" t="s">
        <v>47</v>
      </c>
      <c r="L8789" s="1472" t="s">
        <v>26530</v>
      </c>
      <c r="M8789" s="1472"/>
      <c r="N8789" s="1477"/>
      <c r="O8789" s="1477"/>
      <c r="P8789" s="1477"/>
      <c r="Q8789" s="1464">
        <f t="shared" si="274"/>
        <v>9</v>
      </c>
      <c r="R8789" s="1794" t="str">
        <f t="shared" si="275"/>
        <v>CHIMA</v>
      </c>
    </row>
    <row r="8790" spans="1:18" ht="25.05" customHeight="1" x14ac:dyDescent="0.3">
      <c r="A8790" s="1931" t="s">
        <v>14</v>
      </c>
      <c r="B8790" s="1531" t="s">
        <v>19</v>
      </c>
      <c r="C8790" s="1475" t="s">
        <v>18</v>
      </c>
      <c r="D8790" s="1472" t="str">
        <f>VLOOKUP(C8790,CODIGOS!$B$1:$E$194,4,FALSE)</f>
        <v>PANADERÍAS Y O PASTELERÍAS</v>
      </c>
      <c r="E8790" s="1472" t="s">
        <v>26732</v>
      </c>
      <c r="F8790" s="1472" t="s">
        <v>9103</v>
      </c>
      <c r="G8790" s="1472" t="s">
        <v>26733</v>
      </c>
      <c r="H8790" s="1473">
        <v>45908</v>
      </c>
      <c r="I8790" s="1767">
        <v>0.70499999999999996</v>
      </c>
      <c r="J8790" s="1471" t="s">
        <v>16</v>
      </c>
      <c r="K8790" s="1471" t="s">
        <v>47</v>
      </c>
      <c r="L8790" s="1471" t="s">
        <v>26530</v>
      </c>
      <c r="M8790" s="1476"/>
      <c r="N8790" s="1476"/>
      <c r="O8790" s="1477"/>
      <c r="P8790" s="1477"/>
      <c r="Q8790" s="1464">
        <f t="shared" si="274"/>
        <v>9</v>
      </c>
      <c r="R8790" s="1794" t="str">
        <f t="shared" si="275"/>
        <v>CHIMA</v>
      </c>
    </row>
    <row r="8791" spans="1:18" ht="25.05" customHeight="1" x14ac:dyDescent="0.3">
      <c r="A8791" s="1931" t="s">
        <v>14</v>
      </c>
      <c r="B8791" s="1531" t="s">
        <v>19</v>
      </c>
      <c r="C8791" s="1475" t="s">
        <v>489</v>
      </c>
      <c r="D8791" s="1472" t="str">
        <f>VLOOKUP(C8791,CODIGOS!$B$1:$E$194,4,FALSE)</f>
        <v xml:space="preserve">COMIDAS RAPIDAS </v>
      </c>
      <c r="E8791" s="1472" t="s">
        <v>26734</v>
      </c>
      <c r="F8791" s="1471" t="s">
        <v>26735</v>
      </c>
      <c r="G8791" s="1471" t="s">
        <v>26736</v>
      </c>
      <c r="H8791" s="1473">
        <v>45916</v>
      </c>
      <c r="I8791" s="1767">
        <v>0.76</v>
      </c>
      <c r="J8791" s="1471" t="s">
        <v>16</v>
      </c>
      <c r="K8791" s="1471" t="s">
        <v>47</v>
      </c>
      <c r="L8791" s="1471" t="s">
        <v>26530</v>
      </c>
      <c r="M8791" s="1471"/>
      <c r="N8791" s="1471"/>
      <c r="O8791" s="1477"/>
      <c r="P8791" s="1477"/>
      <c r="Q8791" s="1464">
        <f t="shared" si="274"/>
        <v>9</v>
      </c>
      <c r="R8791" s="1794" t="str">
        <f t="shared" si="275"/>
        <v>CHIMA</v>
      </c>
    </row>
    <row r="8792" spans="1:18" ht="25.05" customHeight="1" x14ac:dyDescent="0.3">
      <c r="A8792" s="1472" t="s">
        <v>14</v>
      </c>
      <c r="B8792" s="1471" t="s">
        <v>19</v>
      </c>
      <c r="C8792" s="1472" t="s">
        <v>20</v>
      </c>
      <c r="D8792" s="1472" t="str">
        <f>VLOOKUP(C8792,CODIGOS!$B$1:$E$194,4,FALSE)</f>
        <v>TIENDA DE BARRIO O CIGARRERÍA, INCLUIDAS LAS UBICADAS EN ZONAS FRANCAS</v>
      </c>
      <c r="E8792" s="1471" t="s">
        <v>1383</v>
      </c>
      <c r="F8792" s="1471" t="s">
        <v>1384</v>
      </c>
      <c r="G8792" s="1474" t="s">
        <v>1385</v>
      </c>
      <c r="H8792" s="1530">
        <v>45930</v>
      </c>
      <c r="I8792" s="1682">
        <v>0.80749999999999988</v>
      </c>
      <c r="J8792" s="1471" t="s">
        <v>16</v>
      </c>
      <c r="K8792" s="1471" t="s">
        <v>47</v>
      </c>
      <c r="L8792" s="1472" t="s">
        <v>26556</v>
      </c>
      <c r="M8792" s="1471"/>
      <c r="N8792" s="1471"/>
      <c r="O8792" s="1471"/>
      <c r="P8792" s="1477"/>
      <c r="Q8792" s="1464">
        <f t="shared" si="274"/>
        <v>9</v>
      </c>
      <c r="R8792" s="1794" t="str">
        <f t="shared" si="275"/>
        <v>CHIMA</v>
      </c>
    </row>
    <row r="8793" spans="1:18" ht="25.05" customHeight="1" x14ac:dyDescent="0.3">
      <c r="A8793" s="1471" t="s">
        <v>14</v>
      </c>
      <c r="B8793" s="1471" t="s">
        <v>19</v>
      </c>
      <c r="C8793" s="1471" t="s">
        <v>20</v>
      </c>
      <c r="D8793" s="1472" t="str">
        <f>VLOOKUP(C8793,CODIGOS!$B$1:$E$194,4,FALSE)</f>
        <v>TIENDA DE BARRIO O CIGARRERÍA, INCLUIDAS LAS UBICADAS EN ZONAS FRANCAS</v>
      </c>
      <c r="E8793" s="1471" t="s">
        <v>1389</v>
      </c>
      <c r="F8793" s="1471" t="s">
        <v>1390</v>
      </c>
      <c r="G8793" s="1471" t="s">
        <v>1391</v>
      </c>
      <c r="H8793" s="1473">
        <v>45923</v>
      </c>
      <c r="I8793" s="1756">
        <v>0.67249999999999999</v>
      </c>
      <c r="J8793" s="1471" t="s">
        <v>16</v>
      </c>
      <c r="K8793" s="1471" t="s">
        <v>47</v>
      </c>
      <c r="L8793" s="1472" t="s">
        <v>26556</v>
      </c>
      <c r="M8793" s="1471"/>
      <c r="N8793" s="1471"/>
      <c r="O8793" s="1471"/>
      <c r="P8793" s="1477"/>
      <c r="Q8793" s="1464">
        <f t="shared" si="274"/>
        <v>9</v>
      </c>
      <c r="R8793" s="1794" t="str">
        <f t="shared" si="275"/>
        <v>CHIMA</v>
      </c>
    </row>
    <row r="8794" spans="1:18" ht="25.05" customHeight="1" x14ac:dyDescent="0.3">
      <c r="A8794" s="1472" t="s">
        <v>14</v>
      </c>
      <c r="B8794" s="1471" t="s">
        <v>19</v>
      </c>
      <c r="C8794" s="1471" t="s">
        <v>715</v>
      </c>
      <c r="D8794" s="1472" t="str">
        <f>VLOOKUP(C8794,CODIGOS!$B$1:$E$194,4,FALSE)</f>
        <v>COLEGIOS</v>
      </c>
      <c r="E8794" s="1471" t="s">
        <v>11966</v>
      </c>
      <c r="F8794" s="1471" t="s">
        <v>8787</v>
      </c>
      <c r="G8794" s="1471" t="s">
        <v>11967</v>
      </c>
      <c r="H8794" s="1533">
        <v>45918</v>
      </c>
      <c r="I8794" s="1682">
        <v>0.65</v>
      </c>
      <c r="J8794" s="1471" t="s">
        <v>16</v>
      </c>
      <c r="K8794" s="1471" t="s">
        <v>47</v>
      </c>
      <c r="L8794" s="1472" t="s">
        <v>26532</v>
      </c>
      <c r="M8794" s="1471"/>
      <c r="N8794" s="1471"/>
      <c r="O8794" s="1471"/>
      <c r="P8794" s="1477"/>
      <c r="Q8794" s="1464">
        <f t="shared" si="274"/>
        <v>9</v>
      </c>
      <c r="R8794" s="1794" t="str">
        <f t="shared" si="275"/>
        <v>CHIMA</v>
      </c>
    </row>
    <row r="8795" spans="1:18" ht="25.05" customHeight="1" x14ac:dyDescent="0.3">
      <c r="A8795" s="1472" t="s">
        <v>14</v>
      </c>
      <c r="B8795" s="1471" t="s">
        <v>19</v>
      </c>
      <c r="C8795" s="1471" t="s">
        <v>715</v>
      </c>
      <c r="D8795" s="1472" t="str">
        <f>VLOOKUP(C8795,CODIGOS!$B$1:$E$194,4,FALSE)</f>
        <v>COLEGIOS</v>
      </c>
      <c r="E8795" s="1471" t="s">
        <v>26737</v>
      </c>
      <c r="F8795" s="1471" t="s">
        <v>26730</v>
      </c>
      <c r="G8795" s="1471" t="s">
        <v>1367</v>
      </c>
      <c r="H8795" s="1473">
        <v>45922</v>
      </c>
      <c r="I8795" s="1682">
        <v>0.79</v>
      </c>
      <c r="J8795" s="1471" t="s">
        <v>16</v>
      </c>
      <c r="K8795" s="1471" t="s">
        <v>47</v>
      </c>
      <c r="L8795" s="1472" t="s">
        <v>26532</v>
      </c>
      <c r="M8795" s="1471"/>
      <c r="N8795" s="1475"/>
      <c r="O8795" s="1475"/>
      <c r="P8795" s="1524"/>
      <c r="Q8795" s="1464">
        <f t="shared" si="274"/>
        <v>9</v>
      </c>
      <c r="R8795" s="1794" t="str">
        <f t="shared" si="275"/>
        <v>CHIMA</v>
      </c>
    </row>
    <row r="8796" spans="1:18" ht="25.05" customHeight="1" x14ac:dyDescent="0.3">
      <c r="A8796" s="1472" t="s">
        <v>14</v>
      </c>
      <c r="B8796" s="1472" t="s">
        <v>19</v>
      </c>
      <c r="C8796" s="1471" t="s">
        <v>973</v>
      </c>
      <c r="D8796" s="1472" t="str">
        <f>VLOOKUP(C8796,CODIGOS!$B$1:$E$194,4,FALSE)</f>
        <v>GUARDERÍAS</v>
      </c>
      <c r="E8796" s="1471" t="s">
        <v>12317</v>
      </c>
      <c r="F8796" s="1471" t="s">
        <v>26738</v>
      </c>
      <c r="G8796" s="1471" t="s">
        <v>12320</v>
      </c>
      <c r="H8796" s="1530">
        <v>45923</v>
      </c>
      <c r="I8796" s="1682">
        <v>0.86</v>
      </c>
      <c r="J8796" s="1471" t="s">
        <v>16</v>
      </c>
      <c r="K8796" s="1471" t="s">
        <v>47</v>
      </c>
      <c r="L8796" s="1472" t="s">
        <v>26532</v>
      </c>
      <c r="M8796" s="1471"/>
      <c r="N8796" s="1471"/>
      <c r="O8796" s="1478"/>
      <c r="P8796" s="1478"/>
      <c r="Q8796" s="1464">
        <f t="shared" si="274"/>
        <v>9</v>
      </c>
      <c r="R8796" s="1794" t="str">
        <f t="shared" si="275"/>
        <v>CHIMA</v>
      </c>
    </row>
    <row r="8797" spans="1:18" ht="25.05" customHeight="1" x14ac:dyDescent="0.3">
      <c r="A8797" s="1471" t="s">
        <v>14</v>
      </c>
      <c r="B8797" s="1471" t="s">
        <v>19</v>
      </c>
      <c r="C8797" s="1471" t="s">
        <v>499</v>
      </c>
      <c r="D8797" s="1472" t="str">
        <f>VLOOKUP(C8797,CODIGOS!$B$1:$E$194,4,FALSE)</f>
        <v>BARES - DISCOTECAS - CANTINAS - TABERNAS</v>
      </c>
      <c r="E8797" s="1471" t="s">
        <v>12287</v>
      </c>
      <c r="F8797" s="1471" t="s">
        <v>1121</v>
      </c>
      <c r="G8797" s="1471" t="s">
        <v>12288</v>
      </c>
      <c r="H8797" s="1473">
        <v>45910</v>
      </c>
      <c r="I8797" s="1756">
        <v>0.745</v>
      </c>
      <c r="J8797" s="1471" t="s">
        <v>16</v>
      </c>
      <c r="K8797" s="1471" t="s">
        <v>47</v>
      </c>
      <c r="L8797" s="1472" t="s">
        <v>26652</v>
      </c>
      <c r="M8797" s="1472"/>
      <c r="N8797" s="1476"/>
      <c r="O8797" s="1478"/>
      <c r="P8797" s="1478"/>
      <c r="Q8797" s="1464">
        <f t="shared" si="274"/>
        <v>9</v>
      </c>
      <c r="R8797" s="1794" t="str">
        <f t="shared" si="275"/>
        <v>CHIMA</v>
      </c>
    </row>
    <row r="8798" spans="1:18" ht="25.05" customHeight="1" x14ac:dyDescent="0.3">
      <c r="A8798" s="1472" t="s">
        <v>14</v>
      </c>
      <c r="B8798" s="1471" t="s">
        <v>19</v>
      </c>
      <c r="C8798" s="1471" t="s">
        <v>499</v>
      </c>
      <c r="D8798" s="1472" t="str">
        <f>VLOOKUP(C8798,CODIGOS!$B$1:$E$194,4,FALSE)</f>
        <v>BARES - DISCOTECAS - CANTINAS - TABERNAS</v>
      </c>
      <c r="E8798" s="1471" t="s">
        <v>26739</v>
      </c>
      <c r="F8798" s="1471" t="s">
        <v>9119</v>
      </c>
      <c r="G8798" s="1471" t="s">
        <v>9120</v>
      </c>
      <c r="H8798" s="1473">
        <v>45910</v>
      </c>
      <c r="I8798" s="1682">
        <v>0.72499999999999998</v>
      </c>
      <c r="J8798" s="1471" t="s">
        <v>16</v>
      </c>
      <c r="K8798" s="1471" t="s">
        <v>47</v>
      </c>
      <c r="L8798" s="1472" t="s">
        <v>26652</v>
      </c>
      <c r="M8798" s="1898"/>
      <c r="N8798" s="1898"/>
      <c r="O8798" s="1898"/>
      <c r="P8798" s="1477"/>
      <c r="Q8798" s="1464">
        <f t="shared" si="274"/>
        <v>9</v>
      </c>
      <c r="R8798" s="1794" t="str">
        <f t="shared" si="275"/>
        <v>CHIMA</v>
      </c>
    </row>
    <row r="8799" spans="1:18" ht="25.05" customHeight="1" x14ac:dyDescent="0.3">
      <c r="A8799" s="1472" t="s">
        <v>14</v>
      </c>
      <c r="B8799" s="1471" t="s">
        <v>19</v>
      </c>
      <c r="C8799" s="1471" t="s">
        <v>499</v>
      </c>
      <c r="D8799" s="1472" t="str">
        <f>VLOOKUP(C8799,CODIGOS!$B$1:$E$194,4,FALSE)</f>
        <v>BARES - DISCOTECAS - CANTINAS - TABERNAS</v>
      </c>
      <c r="E8799" s="1471" t="s">
        <v>12289</v>
      </c>
      <c r="F8799" s="1471" t="s">
        <v>12290</v>
      </c>
      <c r="G8799" s="1471" t="s">
        <v>12291</v>
      </c>
      <c r="H8799" s="1533">
        <v>45910</v>
      </c>
      <c r="I8799" s="1682">
        <v>0.69500000000000006</v>
      </c>
      <c r="J8799" s="1471" t="s">
        <v>16</v>
      </c>
      <c r="K8799" s="1471" t="s">
        <v>47</v>
      </c>
      <c r="L8799" s="1472" t="s">
        <v>26652</v>
      </c>
      <c r="M8799" s="1472"/>
      <c r="N8799" s="1471"/>
      <c r="O8799" s="1478"/>
      <c r="P8799" s="1478"/>
      <c r="Q8799" s="1464">
        <f t="shared" si="274"/>
        <v>9</v>
      </c>
      <c r="R8799" s="1794" t="str">
        <f t="shared" si="275"/>
        <v>CHIMA</v>
      </c>
    </row>
    <row r="8800" spans="1:18" ht="25.05" customHeight="1" x14ac:dyDescent="0.3">
      <c r="A8800" s="1931" t="s">
        <v>14</v>
      </c>
      <c r="B8800" s="1531" t="s">
        <v>151</v>
      </c>
      <c r="C8800" s="1475" t="s">
        <v>715</v>
      </c>
      <c r="D8800" s="1472" t="str">
        <f>VLOOKUP(C8800,CODIGOS!$B$1:$E$194,4,FALSE)</f>
        <v>COLEGIOS</v>
      </c>
      <c r="E8800" s="1471" t="s">
        <v>26740</v>
      </c>
      <c r="F8800" s="1471" t="s">
        <v>1114</v>
      </c>
      <c r="G8800" s="1471" t="s">
        <v>26741</v>
      </c>
      <c r="H8800" s="1473">
        <v>45930</v>
      </c>
      <c r="I8800" s="1767">
        <v>0.73499999999999999</v>
      </c>
      <c r="J8800" s="1471" t="s">
        <v>16</v>
      </c>
      <c r="K8800" s="1471" t="s">
        <v>47</v>
      </c>
      <c r="L8800" s="1471" t="s">
        <v>26532</v>
      </c>
      <c r="M8800" s="1471"/>
      <c r="N8800" s="1475"/>
      <c r="O8800" s="1475"/>
      <c r="P8800" s="1478"/>
      <c r="Q8800" s="1464">
        <f t="shared" si="274"/>
        <v>9</v>
      </c>
      <c r="R8800" s="1794" t="str">
        <f t="shared" si="275"/>
        <v>CONFINES</v>
      </c>
    </row>
    <row r="8801" spans="1:18" ht="25.05" customHeight="1" x14ac:dyDescent="0.3">
      <c r="A8801" s="1931" t="s">
        <v>14</v>
      </c>
      <c r="B8801" s="1531" t="s">
        <v>151</v>
      </c>
      <c r="C8801" s="1475" t="s">
        <v>20</v>
      </c>
      <c r="D8801" s="1472" t="str">
        <f>VLOOKUP(C8801,CODIGOS!$B$1:$E$194,4,FALSE)</f>
        <v>TIENDA DE BARRIO O CIGARRERÍA, INCLUIDAS LAS UBICADAS EN ZONAS FRANCAS</v>
      </c>
      <c r="E8801" s="1471" t="s">
        <v>25066</v>
      </c>
      <c r="F8801" s="1471" t="s">
        <v>26742</v>
      </c>
      <c r="G8801" s="1471" t="s">
        <v>26743</v>
      </c>
      <c r="H8801" s="1473">
        <v>45930</v>
      </c>
      <c r="I8801" s="1767">
        <v>0.76</v>
      </c>
      <c r="J8801" s="1471" t="s">
        <v>16</v>
      </c>
      <c r="K8801" s="1471" t="s">
        <v>47</v>
      </c>
      <c r="L8801" s="1471" t="s">
        <v>26556</v>
      </c>
      <c r="M8801" s="1471"/>
      <c r="N8801" s="1475"/>
      <c r="O8801" s="1475"/>
      <c r="P8801" s="1478"/>
      <c r="Q8801" s="1464">
        <f t="shared" si="274"/>
        <v>9</v>
      </c>
      <c r="R8801" s="1794" t="str">
        <f t="shared" si="275"/>
        <v>CONFINES</v>
      </c>
    </row>
    <row r="8802" spans="1:18" ht="25.05" customHeight="1" x14ac:dyDescent="0.3">
      <c r="A8802" s="1931" t="s">
        <v>14</v>
      </c>
      <c r="B8802" s="1531" t="s">
        <v>151</v>
      </c>
      <c r="C8802" s="1475" t="s">
        <v>20</v>
      </c>
      <c r="D8802" s="1472" t="str">
        <f>VLOOKUP(C8802,CODIGOS!$B$1:$E$194,4,FALSE)</f>
        <v>TIENDA DE BARRIO O CIGARRERÍA, INCLUIDAS LAS UBICADAS EN ZONAS FRANCAS</v>
      </c>
      <c r="E8802" s="1471" t="s">
        <v>26744</v>
      </c>
      <c r="F8802" s="1471" t="s">
        <v>26745</v>
      </c>
      <c r="G8802" s="1471" t="s">
        <v>26746</v>
      </c>
      <c r="H8802" s="1473">
        <v>45930</v>
      </c>
      <c r="I8802" s="1767">
        <v>0.8</v>
      </c>
      <c r="J8802" s="1471" t="s">
        <v>16</v>
      </c>
      <c r="K8802" s="1471" t="s">
        <v>47</v>
      </c>
      <c r="L8802" s="1471" t="s">
        <v>26556</v>
      </c>
      <c r="M8802" s="1471"/>
      <c r="N8802" s="1475"/>
      <c r="O8802" s="1475"/>
      <c r="P8802" s="1478"/>
      <c r="Q8802" s="1464">
        <f t="shared" si="274"/>
        <v>9</v>
      </c>
      <c r="R8802" s="1794" t="str">
        <f t="shared" si="275"/>
        <v>CONFINES</v>
      </c>
    </row>
    <row r="8803" spans="1:18" ht="25.05" customHeight="1" x14ac:dyDescent="0.3">
      <c r="A8803" s="1931" t="s">
        <v>14</v>
      </c>
      <c r="B8803" s="1531" t="s">
        <v>151</v>
      </c>
      <c r="C8803" s="1475" t="s">
        <v>715</v>
      </c>
      <c r="D8803" s="1472" t="str">
        <f>VLOOKUP(C8803,CODIGOS!$B$1:$E$194,4,FALSE)</f>
        <v>COLEGIOS</v>
      </c>
      <c r="E8803" s="1471" t="s">
        <v>26747</v>
      </c>
      <c r="F8803" s="1471" t="s">
        <v>26748</v>
      </c>
      <c r="G8803" s="1475" t="s">
        <v>26749</v>
      </c>
      <c r="H8803" s="1473">
        <v>45917</v>
      </c>
      <c r="I8803" s="1767">
        <v>0.60499999999999998</v>
      </c>
      <c r="J8803" s="1471" t="s">
        <v>16</v>
      </c>
      <c r="K8803" s="1471" t="s">
        <v>47</v>
      </c>
      <c r="L8803" s="1471" t="s">
        <v>26532</v>
      </c>
      <c r="M8803" s="1471"/>
      <c r="N8803" s="1475"/>
      <c r="O8803" s="1475"/>
      <c r="P8803" s="1478"/>
      <c r="Q8803" s="1464">
        <f t="shared" si="274"/>
        <v>9</v>
      </c>
      <c r="R8803" s="1794" t="str">
        <f t="shared" si="275"/>
        <v>CONFINES</v>
      </c>
    </row>
    <row r="8804" spans="1:18" ht="25.05" customHeight="1" x14ac:dyDescent="0.3">
      <c r="A8804" s="1931" t="s">
        <v>783</v>
      </c>
      <c r="B8804" s="1531" t="s">
        <v>26</v>
      </c>
      <c r="C8804" s="1475" t="s">
        <v>494</v>
      </c>
      <c r="D8804" s="1472" t="str">
        <f>VLOOKUP(C8804,CODIGOS!$B$1:$E$194,4,FALSE)</f>
        <v>FRUTERIAS</v>
      </c>
      <c r="E8804" s="1471" t="s">
        <v>11992</v>
      </c>
      <c r="F8804" s="1471" t="s">
        <v>57</v>
      </c>
      <c r="G8804" s="1471" t="s">
        <v>11993</v>
      </c>
      <c r="H8804" s="1473">
        <v>45918</v>
      </c>
      <c r="I8804" s="1767">
        <v>0.89250000000000007</v>
      </c>
      <c r="J8804" s="1471" t="s">
        <v>16</v>
      </c>
      <c r="K8804" s="1471" t="s">
        <v>47</v>
      </c>
      <c r="L8804" s="1471" t="s">
        <v>26556</v>
      </c>
      <c r="M8804" s="1471"/>
      <c r="N8804" s="1475"/>
      <c r="O8804" s="1475"/>
      <c r="P8804" s="1478"/>
      <c r="Q8804" s="1464">
        <f t="shared" si="274"/>
        <v>9</v>
      </c>
      <c r="R8804" s="1794" t="str">
        <f t="shared" si="275"/>
        <v>SOCORRO</v>
      </c>
    </row>
    <row r="8805" spans="1:18" ht="25.05" customHeight="1" x14ac:dyDescent="0.3">
      <c r="A8805" s="1931" t="s">
        <v>783</v>
      </c>
      <c r="B8805" s="1531" t="s">
        <v>26</v>
      </c>
      <c r="C8805" s="1475" t="s">
        <v>547</v>
      </c>
      <c r="D8805" s="1472" t="str">
        <f>VLOOKUP(C8805,CODIGOS!$B$1:$E$194,4,FALSE)</f>
        <v>CAFETERÍA</v>
      </c>
      <c r="E8805" s="1471" t="s">
        <v>26750</v>
      </c>
      <c r="F8805" s="1471" t="s">
        <v>26751</v>
      </c>
      <c r="G8805" s="1471" t="s">
        <v>26752</v>
      </c>
      <c r="H8805" s="1473">
        <v>45912</v>
      </c>
      <c r="I8805" s="1767">
        <v>0.74</v>
      </c>
      <c r="J8805" s="1471" t="s">
        <v>16</v>
      </c>
      <c r="K8805" s="1471" t="s">
        <v>47</v>
      </c>
      <c r="L8805" s="1471" t="s">
        <v>26530</v>
      </c>
      <c r="M8805" s="1471"/>
      <c r="N8805" s="1475"/>
      <c r="O8805" s="1475"/>
      <c r="P8805" s="1478"/>
      <c r="Q8805" s="1464">
        <f t="shared" si="274"/>
        <v>9</v>
      </c>
      <c r="R8805" s="1794" t="str">
        <f t="shared" si="275"/>
        <v>SOCORRO</v>
      </c>
    </row>
    <row r="8806" spans="1:18" ht="25.05" customHeight="1" x14ac:dyDescent="0.3">
      <c r="A8806" s="1471" t="s">
        <v>783</v>
      </c>
      <c r="B8806" s="1471" t="s">
        <v>26</v>
      </c>
      <c r="C8806" s="1472" t="s">
        <v>547</v>
      </c>
      <c r="D8806" s="1472" t="str">
        <f>VLOOKUP(C8806,CODIGOS!$B$1:$E$194,4,FALSE)</f>
        <v>CAFETERÍA</v>
      </c>
      <c r="E8806" s="1491" t="s">
        <v>26753</v>
      </c>
      <c r="F8806" s="1491" t="s">
        <v>26754</v>
      </c>
      <c r="G8806" s="1491" t="s">
        <v>26755</v>
      </c>
      <c r="H8806" s="1473">
        <v>45912</v>
      </c>
      <c r="I8806" s="1756">
        <v>0.61499999999999999</v>
      </c>
      <c r="J8806" s="1471" t="s">
        <v>16</v>
      </c>
      <c r="K8806" s="1471" t="s">
        <v>47</v>
      </c>
      <c r="L8806" s="1471" t="s">
        <v>26530</v>
      </c>
      <c r="M8806" s="1471"/>
      <c r="N8806" s="1478"/>
      <c r="O8806" s="1478"/>
      <c r="P8806" s="1478"/>
      <c r="Q8806" s="1464">
        <f t="shared" si="274"/>
        <v>9</v>
      </c>
      <c r="R8806" s="1794" t="str">
        <f t="shared" si="275"/>
        <v>SOCORRO</v>
      </c>
    </row>
    <row r="8807" spans="1:18" ht="25.05" customHeight="1" x14ac:dyDescent="0.3">
      <c r="A8807" s="1471" t="s">
        <v>783</v>
      </c>
      <c r="B8807" s="1471" t="s">
        <v>26</v>
      </c>
      <c r="C8807" s="1479" t="s">
        <v>547</v>
      </c>
      <c r="D8807" s="1472" t="str">
        <f>VLOOKUP(C8807,CODIGOS!$B$1:$E$194,4,FALSE)</f>
        <v>CAFETERÍA</v>
      </c>
      <c r="E8807" s="1472" t="s">
        <v>865</v>
      </c>
      <c r="F8807" s="1472" t="s">
        <v>26756</v>
      </c>
      <c r="G8807" s="1472" t="s">
        <v>26757</v>
      </c>
      <c r="H8807" s="1473">
        <v>45912</v>
      </c>
      <c r="I8807" s="1756">
        <v>0.69500000000000006</v>
      </c>
      <c r="J8807" s="1471" t="s">
        <v>16</v>
      </c>
      <c r="K8807" s="1471" t="s">
        <v>47</v>
      </c>
      <c r="L8807" s="1471" t="s">
        <v>26530</v>
      </c>
      <c r="M8807" s="1471"/>
      <c r="N8807" s="1478"/>
      <c r="O8807" s="1478"/>
      <c r="P8807" s="1478"/>
      <c r="Q8807" s="1464">
        <f t="shared" si="274"/>
        <v>9</v>
      </c>
      <c r="R8807" s="1794" t="str">
        <f t="shared" si="275"/>
        <v>SOCORRO</v>
      </c>
    </row>
    <row r="8808" spans="1:18" ht="25.05" customHeight="1" x14ac:dyDescent="0.3">
      <c r="A8808" s="1471" t="s">
        <v>783</v>
      </c>
      <c r="B8808" s="1471" t="s">
        <v>26</v>
      </c>
      <c r="C8808" s="1471" t="s">
        <v>547</v>
      </c>
      <c r="D8808" s="1472" t="str">
        <f>VLOOKUP(C8808,CODIGOS!$B$1:$E$194,4,FALSE)</f>
        <v>CAFETERÍA</v>
      </c>
      <c r="E8808" s="1471" t="s">
        <v>26758</v>
      </c>
      <c r="F8808" s="1471" t="s">
        <v>26759</v>
      </c>
      <c r="G8808" s="1471" t="s">
        <v>26760</v>
      </c>
      <c r="H8808" s="1473">
        <v>45903</v>
      </c>
      <c r="I8808" s="1756">
        <v>0.90500000000000003</v>
      </c>
      <c r="J8808" s="1471" t="s">
        <v>16</v>
      </c>
      <c r="K8808" s="1471" t="s">
        <v>47</v>
      </c>
      <c r="L8808" s="1471" t="s">
        <v>26530</v>
      </c>
      <c r="M8808" s="1471"/>
      <c r="N8808" s="1478"/>
      <c r="O8808" s="1478"/>
      <c r="P8808" s="1478"/>
      <c r="Q8808" s="1464">
        <f t="shared" si="274"/>
        <v>9</v>
      </c>
      <c r="R8808" s="1794" t="str">
        <f t="shared" si="275"/>
        <v>SOCORRO</v>
      </c>
    </row>
    <row r="8809" spans="1:18" ht="25.05" customHeight="1" x14ac:dyDescent="0.3">
      <c r="A8809" s="1471" t="s">
        <v>14</v>
      </c>
      <c r="B8809" s="1471" t="s">
        <v>21</v>
      </c>
      <c r="C8809" s="1472" t="s">
        <v>20</v>
      </c>
      <c r="D8809" s="1472" t="str">
        <f>VLOOKUP(C8809,CODIGOS!$B$1:$E$194,4,FALSE)</f>
        <v>TIENDA DE BARRIO O CIGARRERÍA, INCLUIDAS LAS UBICADAS EN ZONAS FRANCAS</v>
      </c>
      <c r="E8809" s="1491" t="s">
        <v>1066</v>
      </c>
      <c r="F8809" s="1508" t="s">
        <v>1044</v>
      </c>
      <c r="G8809" s="1508" t="s">
        <v>1045</v>
      </c>
      <c r="H8809" s="1473">
        <v>45904</v>
      </c>
      <c r="I8809" s="1756">
        <v>0.86999999999999988</v>
      </c>
      <c r="J8809" s="1471" t="s">
        <v>16</v>
      </c>
      <c r="K8809" s="1471" t="s">
        <v>47</v>
      </c>
      <c r="L8809" s="1471" t="s">
        <v>26556</v>
      </c>
      <c r="M8809" s="1471"/>
      <c r="N8809" s="1478"/>
      <c r="O8809" s="1478"/>
      <c r="P8809" s="1478"/>
      <c r="Q8809" s="1464">
        <f t="shared" si="274"/>
        <v>9</v>
      </c>
      <c r="R8809" s="1794" t="str">
        <f t="shared" si="275"/>
        <v>PALMAS DEL SOCORRO</v>
      </c>
    </row>
    <row r="8810" spans="1:18" ht="25.05" customHeight="1" x14ac:dyDescent="0.3">
      <c r="A8810" s="1472" t="s">
        <v>14</v>
      </c>
      <c r="B8810" s="1472" t="s">
        <v>21</v>
      </c>
      <c r="C8810" s="1472" t="s">
        <v>20</v>
      </c>
      <c r="D8810" s="1472" t="str">
        <f>VLOOKUP(C8810,CODIGOS!$B$1:$E$194,4,FALSE)</f>
        <v>TIENDA DE BARRIO O CIGARRERÍA, INCLUIDAS LAS UBICADAS EN ZONAS FRANCAS</v>
      </c>
      <c r="E8810" s="1472" t="s">
        <v>26761</v>
      </c>
      <c r="F8810" s="1472" t="s">
        <v>1068</v>
      </c>
      <c r="G8810" s="1472" t="s">
        <v>8749</v>
      </c>
      <c r="H8810" s="1523">
        <v>45912</v>
      </c>
      <c r="I8810" s="1682">
        <v>0.875</v>
      </c>
      <c r="J8810" s="1471" t="s">
        <v>16</v>
      </c>
      <c r="K8810" s="1471" t="s">
        <v>47</v>
      </c>
      <c r="L8810" s="1472" t="s">
        <v>26556</v>
      </c>
      <c r="M8810" s="1471"/>
      <c r="N8810" s="1471"/>
      <c r="O8810" s="1471"/>
      <c r="P8810" s="1475"/>
      <c r="Q8810" s="1464">
        <f t="shared" si="274"/>
        <v>9</v>
      </c>
      <c r="R8810" s="1794" t="str">
        <f t="shared" si="275"/>
        <v>PALMAS DEL SOCORRO</v>
      </c>
    </row>
    <row r="8811" spans="1:18" ht="25.05" customHeight="1" x14ac:dyDescent="0.3">
      <c r="A8811" s="1472" t="s">
        <v>14</v>
      </c>
      <c r="B8811" s="1472" t="s">
        <v>21</v>
      </c>
      <c r="C8811" s="1472" t="s">
        <v>20</v>
      </c>
      <c r="D8811" s="1472" t="str">
        <f>VLOOKUP(C8811,CODIGOS!$B$1:$E$194,4,FALSE)</f>
        <v>TIENDA DE BARRIO O CIGARRERÍA, INCLUIDAS LAS UBICADAS EN ZONAS FRANCAS</v>
      </c>
      <c r="E8811" s="1472" t="s">
        <v>14714</v>
      </c>
      <c r="F8811" s="1472" t="s">
        <v>8757</v>
      </c>
      <c r="G8811" s="1472" t="s">
        <v>14715</v>
      </c>
      <c r="H8811" s="1523">
        <v>45905</v>
      </c>
      <c r="I8811" s="1682">
        <v>0.84499999999999997</v>
      </c>
      <c r="J8811" s="1471" t="s">
        <v>16</v>
      </c>
      <c r="K8811" s="1471" t="s">
        <v>47</v>
      </c>
      <c r="L8811" s="1472" t="s">
        <v>26556</v>
      </c>
      <c r="M8811" s="1472"/>
      <c r="N8811" s="1472"/>
      <c r="O8811" s="1472"/>
      <c r="P8811" s="1479"/>
      <c r="Q8811" s="1464">
        <f t="shared" si="274"/>
        <v>9</v>
      </c>
      <c r="R8811" s="1794" t="str">
        <f t="shared" si="275"/>
        <v>PALMAS DEL SOCORRO</v>
      </c>
    </row>
    <row r="8812" spans="1:18" ht="25.05" customHeight="1" x14ac:dyDescent="0.3">
      <c r="A8812" s="1931" t="s">
        <v>14</v>
      </c>
      <c r="B8812" s="1531" t="s">
        <v>21</v>
      </c>
      <c r="C8812" s="1475" t="s">
        <v>20</v>
      </c>
      <c r="D8812" s="1472" t="str">
        <f>VLOOKUP(C8812,CODIGOS!$B$1:$E$194,4,FALSE)</f>
        <v>TIENDA DE BARRIO O CIGARRERÍA, INCLUIDAS LAS UBICADAS EN ZONAS FRANCAS</v>
      </c>
      <c r="E8812" s="1471" t="s">
        <v>8759</v>
      </c>
      <c r="F8812" s="1471" t="s">
        <v>8757</v>
      </c>
      <c r="G8812" s="1471" t="s">
        <v>8760</v>
      </c>
      <c r="H8812" s="1473">
        <v>45905</v>
      </c>
      <c r="I8812" s="1767">
        <v>0.78249999999999997</v>
      </c>
      <c r="J8812" s="1471" t="s">
        <v>16</v>
      </c>
      <c r="K8812" s="1471" t="s">
        <v>47</v>
      </c>
      <c r="L8812" s="1471" t="s">
        <v>26556</v>
      </c>
      <c r="M8812" s="1472"/>
      <c r="N8812" s="1472"/>
      <c r="O8812" s="1472"/>
      <c r="P8812" s="1479"/>
      <c r="Q8812" s="1464">
        <f t="shared" si="274"/>
        <v>9</v>
      </c>
      <c r="R8812" s="1794" t="str">
        <f t="shared" si="275"/>
        <v>PALMAS DEL SOCORRO</v>
      </c>
    </row>
    <row r="8813" spans="1:18" ht="25.05" customHeight="1" x14ac:dyDescent="0.3">
      <c r="A8813" s="1472" t="s">
        <v>14</v>
      </c>
      <c r="B8813" s="1471" t="s">
        <v>21</v>
      </c>
      <c r="C8813" s="1471" t="s">
        <v>567</v>
      </c>
      <c r="D8813" s="1472" t="str">
        <f>VLOOKUP(C8813,CODIGOS!$B$1:$E$194,4,FALSE)</f>
        <v xml:space="preserve">PELUQUERIAS </v>
      </c>
      <c r="E8813" s="1471" t="s">
        <v>1054</v>
      </c>
      <c r="F8813" s="1471" t="s">
        <v>1055</v>
      </c>
      <c r="G8813" s="1471" t="s">
        <v>1056</v>
      </c>
      <c r="H8813" s="1533">
        <v>45905</v>
      </c>
      <c r="I8813" s="1682">
        <v>0.88000000000000012</v>
      </c>
      <c r="J8813" s="1471" t="s">
        <v>16</v>
      </c>
      <c r="K8813" s="1471" t="s">
        <v>47</v>
      </c>
      <c r="L8813" s="1472" t="s">
        <v>26584</v>
      </c>
      <c r="M8813" s="1472"/>
      <c r="N8813" s="1472"/>
      <c r="O8813" s="1472"/>
      <c r="P8813" s="1479"/>
      <c r="Q8813" s="1464">
        <f t="shared" si="274"/>
        <v>9</v>
      </c>
      <c r="R8813" s="1794" t="str">
        <f t="shared" si="275"/>
        <v>PALMAS DEL SOCORRO</v>
      </c>
    </row>
    <row r="8814" spans="1:18" ht="25.05" customHeight="1" x14ac:dyDescent="0.3">
      <c r="A8814" s="1472" t="s">
        <v>14</v>
      </c>
      <c r="B8814" s="1471" t="s">
        <v>21</v>
      </c>
      <c r="C8814" s="1472" t="s">
        <v>567</v>
      </c>
      <c r="D8814" s="1472" t="str">
        <f>VLOOKUP(C8814,CODIGOS!$B$1:$E$194,4,FALSE)</f>
        <v xml:space="preserve">PELUQUERIAS </v>
      </c>
      <c r="E8814" s="1471" t="s">
        <v>1060</v>
      </c>
      <c r="F8814" s="1471" t="s">
        <v>1061</v>
      </c>
      <c r="G8814" s="1471" t="s">
        <v>1062</v>
      </c>
      <c r="H8814" s="1473">
        <v>45905</v>
      </c>
      <c r="I8814" s="1682">
        <v>0.85500000000000009</v>
      </c>
      <c r="J8814" s="1471" t="s">
        <v>16</v>
      </c>
      <c r="K8814" s="1471" t="s">
        <v>47</v>
      </c>
      <c r="L8814" s="1472" t="s">
        <v>26584</v>
      </c>
      <c r="M8814" s="1472"/>
      <c r="N8814" s="1472"/>
      <c r="O8814" s="1472"/>
      <c r="P8814" s="1479"/>
      <c r="Q8814" s="1464">
        <f t="shared" si="274"/>
        <v>9</v>
      </c>
      <c r="R8814" s="1794" t="str">
        <f t="shared" si="275"/>
        <v>PALMAS DEL SOCORRO</v>
      </c>
    </row>
    <row r="8815" spans="1:18" ht="25.05" customHeight="1" x14ac:dyDescent="0.3">
      <c r="A8815" s="1471" t="s">
        <v>14</v>
      </c>
      <c r="B8815" s="1471" t="s">
        <v>21</v>
      </c>
      <c r="C8815" s="1471" t="s">
        <v>567</v>
      </c>
      <c r="D8815" s="1472" t="str">
        <f>VLOOKUP(C8815,CODIGOS!$B$1:$E$194,4,FALSE)</f>
        <v xml:space="preserve">PELUQUERIAS </v>
      </c>
      <c r="E8815" s="1471" t="s">
        <v>1051</v>
      </c>
      <c r="F8815" s="1471" t="s">
        <v>1052</v>
      </c>
      <c r="G8815" s="1471" t="s">
        <v>1053</v>
      </c>
      <c r="H8815" s="1473">
        <v>45912</v>
      </c>
      <c r="I8815" s="1756">
        <v>0.84499999999999997</v>
      </c>
      <c r="J8815" s="1471" t="s">
        <v>16</v>
      </c>
      <c r="K8815" s="1471" t="s">
        <v>47</v>
      </c>
      <c r="L8815" s="1472" t="s">
        <v>26584</v>
      </c>
      <c r="M8815" s="1471"/>
      <c r="N8815" s="1471"/>
      <c r="O8815" s="1471"/>
      <c r="P8815" s="1475"/>
      <c r="Q8815" s="1464">
        <f t="shared" si="274"/>
        <v>9</v>
      </c>
      <c r="R8815" s="1794" t="str">
        <f t="shared" si="275"/>
        <v>PALMAS DEL SOCORRO</v>
      </c>
    </row>
    <row r="8816" spans="1:18" ht="25.05" customHeight="1" x14ac:dyDescent="0.3">
      <c r="A8816" s="1471" t="s">
        <v>14</v>
      </c>
      <c r="B8816" s="1471" t="s">
        <v>21</v>
      </c>
      <c r="C8816" s="1471" t="s">
        <v>680</v>
      </c>
      <c r="D8816" s="1472" t="str">
        <f>VLOOKUP(C8816,CODIGOS!$B$1:$E$194,4,FALSE)</f>
        <v>PISCINAS</v>
      </c>
      <c r="E8816" s="1471" t="s">
        <v>1043</v>
      </c>
      <c r="F8816" s="1471" t="s">
        <v>1044</v>
      </c>
      <c r="G8816" s="1471" t="s">
        <v>1045</v>
      </c>
      <c r="H8816" s="1473">
        <v>45904</v>
      </c>
      <c r="I8816" s="1756">
        <v>0.86</v>
      </c>
      <c r="J8816" s="1471" t="s">
        <v>16</v>
      </c>
      <c r="K8816" s="1471" t="s">
        <v>47</v>
      </c>
      <c r="L8816" s="1472" t="s">
        <v>17</v>
      </c>
      <c r="M8816" s="1471" t="s">
        <v>815</v>
      </c>
      <c r="N8816" s="1471"/>
      <c r="O8816" s="1471"/>
      <c r="P8816" s="1475"/>
      <c r="Q8816" s="1464">
        <f t="shared" si="274"/>
        <v>9</v>
      </c>
      <c r="R8816" s="1794" t="str">
        <f t="shared" si="275"/>
        <v>PALMAS DEL SOCORRO</v>
      </c>
    </row>
    <row r="8817" spans="1:18" ht="25.05" customHeight="1" x14ac:dyDescent="0.3">
      <c r="A8817" s="1471" t="s">
        <v>14</v>
      </c>
      <c r="B8817" s="1471" t="s">
        <v>21</v>
      </c>
      <c r="C8817" s="1471" t="s">
        <v>680</v>
      </c>
      <c r="D8817" s="1472" t="str">
        <f>VLOOKUP(C8817,CODIGOS!$B$1:$E$194,4,FALSE)</f>
        <v>PISCINAS</v>
      </c>
      <c r="E8817" s="1471" t="s">
        <v>26762</v>
      </c>
      <c r="F8817" s="1471" t="s">
        <v>1068</v>
      </c>
      <c r="G8817" s="1471" t="s">
        <v>8749</v>
      </c>
      <c r="H8817" s="1473">
        <v>45912</v>
      </c>
      <c r="I8817" s="1756">
        <v>0.85500000000000009</v>
      </c>
      <c r="J8817" s="1471" t="s">
        <v>16</v>
      </c>
      <c r="K8817" s="1471" t="s">
        <v>47</v>
      </c>
      <c r="L8817" s="1472" t="s">
        <v>17</v>
      </c>
      <c r="M8817" s="1471" t="s">
        <v>815</v>
      </c>
      <c r="N8817" s="1471"/>
      <c r="O8817" s="1471"/>
      <c r="P8817" s="1475"/>
      <c r="Q8817" s="1464">
        <f t="shared" si="274"/>
        <v>9</v>
      </c>
      <c r="R8817" s="1794" t="str">
        <f t="shared" si="275"/>
        <v>PALMAS DEL SOCORRO</v>
      </c>
    </row>
    <row r="8818" spans="1:18" ht="25.05" customHeight="1" x14ac:dyDescent="0.3">
      <c r="A8818" s="1471" t="s">
        <v>14</v>
      </c>
      <c r="B8818" s="1471" t="s">
        <v>21</v>
      </c>
      <c r="C8818" s="1471" t="s">
        <v>1077</v>
      </c>
      <c r="D8818" s="1472" t="str">
        <f>VLOOKUP(C8818,CODIGOS!$B$1:$E$194,4,FALSE)</f>
        <v>CASA DE HUÉSPEDES ,POSADAS TURÍSTICAS.
• ECOHABS ENTENDIDO COMO CONCESIONES DE PARQUES NACIONALES PARA FINES TURÍSTICOS.
• FINCAS TURÍSTICAS, ENTRE OTROS.</v>
      </c>
      <c r="E8818" s="1471" t="s">
        <v>1079</v>
      </c>
      <c r="F8818" s="1471" t="s">
        <v>1044</v>
      </c>
      <c r="G8818" s="1471" t="s">
        <v>1045</v>
      </c>
      <c r="H8818" s="1473">
        <v>45904</v>
      </c>
      <c r="I8818" s="1756">
        <v>0.8</v>
      </c>
      <c r="J8818" s="1471" t="s">
        <v>16</v>
      </c>
      <c r="K8818" s="1471" t="s">
        <v>47</v>
      </c>
      <c r="L8818" s="1472" t="s">
        <v>26617</v>
      </c>
      <c r="M8818" s="1471"/>
      <c r="N8818" s="1471"/>
      <c r="O8818" s="1471"/>
      <c r="P8818" s="1475"/>
      <c r="Q8818" s="1464">
        <f t="shared" si="274"/>
        <v>9</v>
      </c>
      <c r="R8818" s="1794" t="str">
        <f t="shared" si="275"/>
        <v>PALMAS DEL SOCORRO</v>
      </c>
    </row>
    <row r="8819" spans="1:18" ht="25.05" customHeight="1" x14ac:dyDescent="0.3">
      <c r="A8819" s="1472" t="s">
        <v>14</v>
      </c>
      <c r="B8819" s="1471" t="s">
        <v>21</v>
      </c>
      <c r="C8819" s="1471" t="s">
        <v>1077</v>
      </c>
      <c r="D8819" s="1472" t="str">
        <f>VLOOKUP(C8819,CODIGOS!$B$1:$E$194,4,FALSE)</f>
        <v>CASA DE HUÉSPEDES ,POSADAS TURÍSTICAS.
• ECOHABS ENTENDIDO COMO CONCESIONES DE PARQUES NACIONALES PARA FINES TURÍSTICOS.
• FINCAS TURÍSTICAS, ENTRE OTROS.</v>
      </c>
      <c r="E8819" s="1471" t="s">
        <v>26763</v>
      </c>
      <c r="F8819" s="1471" t="s">
        <v>1068</v>
      </c>
      <c r="G8819" s="1471" t="s">
        <v>8749</v>
      </c>
      <c r="H8819" s="1533">
        <v>45912</v>
      </c>
      <c r="I8819" s="1682">
        <v>0.86</v>
      </c>
      <c r="J8819" s="1471" t="s">
        <v>16</v>
      </c>
      <c r="K8819" s="1471" t="s">
        <v>47</v>
      </c>
      <c r="L8819" s="1472" t="s">
        <v>26617</v>
      </c>
      <c r="M8819" s="1472"/>
      <c r="N8819" s="1472"/>
      <c r="O8819" s="1472"/>
      <c r="P8819" s="1479"/>
      <c r="Q8819" s="1464">
        <f t="shared" si="274"/>
        <v>9</v>
      </c>
      <c r="R8819" s="1794" t="str">
        <f t="shared" si="275"/>
        <v>PALMAS DEL SOCORRO</v>
      </c>
    </row>
    <row r="8820" spans="1:18" ht="25.05" customHeight="1" x14ac:dyDescent="0.3">
      <c r="A8820" s="1472" t="s">
        <v>14</v>
      </c>
      <c r="B8820" s="1472" t="s">
        <v>29</v>
      </c>
      <c r="C8820" s="1472" t="s">
        <v>472</v>
      </c>
      <c r="D8820" s="1472" t="str">
        <f>VLOOKUP(C8820,CODIGOS!$B$1:$E$194,4,FALSE)</f>
        <v>RESTAURANTES PUBLICOS</v>
      </c>
      <c r="E8820" s="1472" t="s">
        <v>26764</v>
      </c>
      <c r="F8820" s="1472" t="s">
        <v>26765</v>
      </c>
      <c r="G8820" s="1472" t="s">
        <v>26766</v>
      </c>
      <c r="H8820" s="1523">
        <v>45930</v>
      </c>
      <c r="I8820" s="1682">
        <v>0.69000000000000006</v>
      </c>
      <c r="J8820" s="1471" t="s">
        <v>16</v>
      </c>
      <c r="K8820" s="1471" t="s">
        <v>47</v>
      </c>
      <c r="L8820" s="1472" t="s">
        <v>26530</v>
      </c>
      <c r="M8820" s="1476"/>
      <c r="N8820" s="1540"/>
      <c r="O8820" s="1476"/>
      <c r="P8820" s="1479"/>
      <c r="Q8820" s="1464">
        <f t="shared" si="274"/>
        <v>9</v>
      </c>
      <c r="R8820" s="1794" t="str">
        <f t="shared" si="275"/>
        <v>SUAITA</v>
      </c>
    </row>
    <row r="8821" spans="1:18" ht="25.05" customHeight="1" x14ac:dyDescent="0.3">
      <c r="A8821" s="1471" t="s">
        <v>14</v>
      </c>
      <c r="B8821" s="1471" t="s">
        <v>29</v>
      </c>
      <c r="C8821" s="1471" t="s">
        <v>472</v>
      </c>
      <c r="D8821" s="1472" t="str">
        <f>VLOOKUP(C8821,CODIGOS!$B$1:$E$194,4,FALSE)</f>
        <v>RESTAURANTES PUBLICOS</v>
      </c>
      <c r="E8821" s="1471" t="s">
        <v>26767</v>
      </c>
      <c r="F8821" s="1471" t="s">
        <v>26768</v>
      </c>
      <c r="G8821" s="1471" t="s">
        <v>26769</v>
      </c>
      <c r="H8821" s="1473">
        <v>45930</v>
      </c>
      <c r="I8821" s="1756">
        <v>0.69500000000000006</v>
      </c>
      <c r="J8821" s="1471" t="s">
        <v>16</v>
      </c>
      <c r="K8821" s="1471" t="s">
        <v>47</v>
      </c>
      <c r="L8821" s="1472" t="s">
        <v>26530</v>
      </c>
      <c r="M8821" s="1471"/>
      <c r="N8821" s="1475"/>
      <c r="O8821" s="1475"/>
      <c r="P8821" s="1479"/>
      <c r="Q8821" s="1464">
        <f t="shared" si="274"/>
        <v>9</v>
      </c>
      <c r="R8821" s="1794" t="str">
        <f t="shared" si="275"/>
        <v>SUAITA</v>
      </c>
    </row>
    <row r="8822" spans="1:18" ht="25.05" customHeight="1" x14ac:dyDescent="0.3">
      <c r="A8822" s="1472" t="s">
        <v>14</v>
      </c>
      <c r="B8822" s="1472" t="s">
        <v>29</v>
      </c>
      <c r="C8822" s="1471" t="s">
        <v>905</v>
      </c>
      <c r="D8822" s="1472" t="str">
        <f>VLOOKUP(C8822,CODIGOS!$B$1:$E$194,4,FALSE)</f>
        <v>COMEDORES ESCOLARES (PAE - PRIVADOS)</v>
      </c>
      <c r="E8822" s="1472" t="s">
        <v>26770</v>
      </c>
      <c r="F8822" s="1472" t="s">
        <v>26771</v>
      </c>
      <c r="G8822" s="1471" t="s">
        <v>21338</v>
      </c>
      <c r="H8822" s="1523">
        <v>45917</v>
      </c>
      <c r="I8822" s="1682">
        <v>0.745</v>
      </c>
      <c r="J8822" s="1471" t="s">
        <v>16</v>
      </c>
      <c r="K8822" s="1471" t="s">
        <v>47</v>
      </c>
      <c r="L8822" s="1472" t="s">
        <v>26545</v>
      </c>
      <c r="M8822" s="1472"/>
      <c r="N8822" s="1472"/>
      <c r="O8822" s="1479"/>
      <c r="P8822" s="1479"/>
      <c r="Q8822" s="1464">
        <f t="shared" si="274"/>
        <v>9</v>
      </c>
      <c r="R8822" s="1794" t="str">
        <f t="shared" si="275"/>
        <v>SUAITA</v>
      </c>
    </row>
    <row r="8823" spans="1:18" ht="25.05" customHeight="1" x14ac:dyDescent="0.3">
      <c r="A8823" s="1969" t="s">
        <v>14</v>
      </c>
      <c r="B8823" s="1898" t="s">
        <v>29</v>
      </c>
      <c r="C8823" s="1917" t="s">
        <v>905</v>
      </c>
      <c r="D8823" s="1472" t="str">
        <f>VLOOKUP(C8823,CODIGOS!$B$1:$E$194,4,FALSE)</f>
        <v>COMEDORES ESCOLARES (PAE - PRIVADOS)</v>
      </c>
      <c r="E8823" s="1917" t="s">
        <v>26772</v>
      </c>
      <c r="F8823" s="1917" t="s">
        <v>26773</v>
      </c>
      <c r="G8823" s="1917" t="s">
        <v>21338</v>
      </c>
      <c r="H8823" s="1970">
        <v>45922</v>
      </c>
      <c r="I8823" s="1677">
        <v>0.61499999999999999</v>
      </c>
      <c r="J8823" s="1471" t="s">
        <v>16</v>
      </c>
      <c r="K8823" s="1471" t="s">
        <v>47</v>
      </c>
      <c r="L8823" s="1898" t="s">
        <v>26545</v>
      </c>
      <c r="M8823" s="1472"/>
      <c r="N8823" s="1472"/>
      <c r="O8823" s="1472"/>
      <c r="P8823" s="1479"/>
      <c r="Q8823" s="1464">
        <f t="shared" si="274"/>
        <v>9</v>
      </c>
      <c r="R8823" s="1794" t="str">
        <f t="shared" si="275"/>
        <v>SUAITA</v>
      </c>
    </row>
    <row r="8824" spans="1:18" ht="25.05" customHeight="1" x14ac:dyDescent="0.3">
      <c r="A8824" s="1472" t="s">
        <v>14</v>
      </c>
      <c r="B8824" s="1472" t="s">
        <v>29</v>
      </c>
      <c r="C8824" s="1471" t="s">
        <v>18</v>
      </c>
      <c r="D8824" s="1472" t="str">
        <f>VLOOKUP(C8824,CODIGOS!$B$1:$E$194,4,FALSE)</f>
        <v>PANADERÍAS Y O PASTELERÍAS</v>
      </c>
      <c r="E8824" s="1471" t="s">
        <v>26774</v>
      </c>
      <c r="F8824" s="1471" t="s">
        <v>26775</v>
      </c>
      <c r="G8824" s="1471" t="s">
        <v>26776</v>
      </c>
      <c r="H8824" s="1523">
        <v>45919</v>
      </c>
      <c r="I8824" s="1682">
        <v>0.67</v>
      </c>
      <c r="J8824" s="1471" t="s">
        <v>16</v>
      </c>
      <c r="K8824" s="1471" t="s">
        <v>47</v>
      </c>
      <c r="L8824" s="1472" t="s">
        <v>26530</v>
      </c>
      <c r="M8824" s="1472"/>
      <c r="N8824" s="1472"/>
      <c r="O8824" s="1472"/>
      <c r="P8824" s="1479"/>
      <c r="Q8824" s="1464">
        <f t="shared" si="274"/>
        <v>9</v>
      </c>
      <c r="R8824" s="1794" t="str">
        <f t="shared" si="275"/>
        <v>SUAITA</v>
      </c>
    </row>
    <row r="8825" spans="1:18" ht="25.05" customHeight="1" x14ac:dyDescent="0.3">
      <c r="A8825" s="1472" t="s">
        <v>14</v>
      </c>
      <c r="B8825" s="1472" t="s">
        <v>29</v>
      </c>
      <c r="C8825" s="1472" t="s">
        <v>547</v>
      </c>
      <c r="D8825" s="1472" t="str">
        <f>VLOOKUP(C8825,CODIGOS!$B$1:$E$194,4,FALSE)</f>
        <v>CAFETERÍA</v>
      </c>
      <c r="E8825" s="1472" t="s">
        <v>26777</v>
      </c>
      <c r="F8825" s="1472" t="s">
        <v>26778</v>
      </c>
      <c r="G8825" s="1472" t="s">
        <v>26779</v>
      </c>
      <c r="H8825" s="1523">
        <v>45911</v>
      </c>
      <c r="I8825" s="1682">
        <v>0.65999999999999992</v>
      </c>
      <c r="J8825" s="1471" t="s">
        <v>16</v>
      </c>
      <c r="K8825" s="1471" t="s">
        <v>47</v>
      </c>
      <c r="L8825" s="1472" t="s">
        <v>26530</v>
      </c>
      <c r="M8825" s="1472"/>
      <c r="N8825" s="1472"/>
      <c r="O8825" s="1472"/>
      <c r="P8825" s="1479"/>
      <c r="Q8825" s="1464">
        <f t="shared" si="274"/>
        <v>9</v>
      </c>
      <c r="R8825" s="1794" t="str">
        <f t="shared" si="275"/>
        <v>SUAITA</v>
      </c>
    </row>
    <row r="8826" spans="1:18" ht="25.05" customHeight="1" x14ac:dyDescent="0.3">
      <c r="A8826" s="1931" t="s">
        <v>14</v>
      </c>
      <c r="B8826" s="1531" t="s">
        <v>29</v>
      </c>
      <c r="C8826" s="1475" t="s">
        <v>547</v>
      </c>
      <c r="D8826" s="1472" t="str">
        <f>VLOOKUP(C8826,CODIGOS!$B$1:$E$194,4,FALSE)</f>
        <v>CAFETERÍA</v>
      </c>
      <c r="E8826" s="1492" t="s">
        <v>26780</v>
      </c>
      <c r="F8826" s="1492" t="s">
        <v>26781</v>
      </c>
      <c r="G8826" s="1491" t="s">
        <v>26782</v>
      </c>
      <c r="H8826" s="1473">
        <v>45911</v>
      </c>
      <c r="I8826" s="1767">
        <v>0.65</v>
      </c>
      <c r="J8826" s="1471" t="s">
        <v>16</v>
      </c>
      <c r="K8826" s="1471" t="s">
        <v>47</v>
      </c>
      <c r="L8826" s="1471" t="s">
        <v>26530</v>
      </c>
      <c r="M8826" s="1472"/>
      <c r="N8826" s="1472"/>
      <c r="O8826" s="1472"/>
      <c r="P8826" s="1479"/>
      <c r="Q8826" s="1464">
        <f t="shared" si="274"/>
        <v>9</v>
      </c>
      <c r="R8826" s="1794" t="str">
        <f t="shared" si="275"/>
        <v>SUAITA</v>
      </c>
    </row>
    <row r="8827" spans="1:18" ht="25.05" customHeight="1" x14ac:dyDescent="0.3">
      <c r="A8827" s="1931" t="s">
        <v>14</v>
      </c>
      <c r="B8827" s="1531" t="s">
        <v>29</v>
      </c>
      <c r="C8827" s="1475" t="s">
        <v>547</v>
      </c>
      <c r="D8827" s="1472" t="str">
        <f>VLOOKUP(C8827,CODIGOS!$B$1:$E$194,4,FALSE)</f>
        <v>CAFETERÍA</v>
      </c>
      <c r="E8827" s="1472" t="s">
        <v>26783</v>
      </c>
      <c r="F8827" s="1472" t="s">
        <v>26784</v>
      </c>
      <c r="G8827" s="1472" t="s">
        <v>26785</v>
      </c>
      <c r="H8827" s="1473">
        <v>45929</v>
      </c>
      <c r="I8827" s="1767">
        <v>0.69000000000000006</v>
      </c>
      <c r="J8827" s="1471" t="s">
        <v>16</v>
      </c>
      <c r="K8827" s="1471" t="s">
        <v>47</v>
      </c>
      <c r="L8827" s="1471" t="s">
        <v>26530</v>
      </c>
      <c r="M8827" s="1472"/>
      <c r="N8827" s="1472"/>
      <c r="O8827" s="1472"/>
      <c r="P8827" s="1479"/>
      <c r="Q8827" s="1464">
        <f t="shared" si="274"/>
        <v>9</v>
      </c>
      <c r="R8827" s="1794" t="str">
        <f t="shared" si="275"/>
        <v>SUAITA</v>
      </c>
    </row>
    <row r="8828" spans="1:18" ht="25.05" customHeight="1" x14ac:dyDescent="0.3">
      <c r="A8828" s="1472" t="s">
        <v>14</v>
      </c>
      <c r="B8828" s="1471" t="s">
        <v>29</v>
      </c>
      <c r="C8828" s="1471" t="s">
        <v>20</v>
      </c>
      <c r="D8828" s="1472" t="str">
        <f>VLOOKUP(C8828,CODIGOS!$B$1:$E$194,4,FALSE)</f>
        <v>TIENDA DE BARRIO O CIGARRERÍA, INCLUIDAS LAS UBICADAS EN ZONAS FRANCAS</v>
      </c>
      <c r="E8828" s="1471" t="s">
        <v>26786</v>
      </c>
      <c r="F8828" s="1471" t="s">
        <v>26787</v>
      </c>
      <c r="G8828" s="1471" t="s">
        <v>26788</v>
      </c>
      <c r="H8828" s="1473">
        <v>45929</v>
      </c>
      <c r="I8828" s="1756">
        <v>0.64249999999999996</v>
      </c>
      <c r="J8828" s="1471" t="s">
        <v>16</v>
      </c>
      <c r="K8828" s="1471" t="s">
        <v>47</v>
      </c>
      <c r="L8828" s="1472" t="s">
        <v>26556</v>
      </c>
      <c r="M8828" s="1472"/>
      <c r="N8828" s="1479"/>
      <c r="O8828" s="1479"/>
      <c r="P8828" s="1479"/>
      <c r="Q8828" s="1464">
        <f t="shared" si="274"/>
        <v>9</v>
      </c>
      <c r="R8828" s="1794" t="str">
        <f t="shared" si="275"/>
        <v>SUAITA</v>
      </c>
    </row>
    <row r="8829" spans="1:18" ht="25.05" customHeight="1" x14ac:dyDescent="0.3">
      <c r="A8829" s="1471" t="s">
        <v>14</v>
      </c>
      <c r="B8829" s="1471" t="s">
        <v>29</v>
      </c>
      <c r="C8829" s="1471" t="s">
        <v>20</v>
      </c>
      <c r="D8829" s="1472" t="str">
        <f>VLOOKUP(C8829,CODIGOS!$B$1:$E$194,4,FALSE)</f>
        <v>TIENDA DE BARRIO O CIGARRERÍA, INCLUIDAS LAS UBICADAS EN ZONAS FRANCAS</v>
      </c>
      <c r="E8829" s="1471" t="s">
        <v>26789</v>
      </c>
      <c r="F8829" s="1471" t="s">
        <v>26790</v>
      </c>
      <c r="G8829" s="1471" t="s">
        <v>26791</v>
      </c>
      <c r="H8829" s="1523">
        <v>45929</v>
      </c>
      <c r="I8829" s="1682">
        <v>0.64749999999999996</v>
      </c>
      <c r="J8829" s="1471" t="s">
        <v>16</v>
      </c>
      <c r="K8829" s="1471" t="s">
        <v>47</v>
      </c>
      <c r="L8829" s="1472" t="s">
        <v>26556</v>
      </c>
      <c r="M8829" s="1472"/>
      <c r="N8829" s="1479"/>
      <c r="O8829" s="1479"/>
      <c r="P8829" s="1479"/>
      <c r="Q8829" s="1464">
        <f t="shared" si="274"/>
        <v>9</v>
      </c>
      <c r="R8829" s="1794" t="str">
        <f t="shared" si="275"/>
        <v>SUAITA</v>
      </c>
    </row>
    <row r="8830" spans="1:18" ht="25.05" customHeight="1" x14ac:dyDescent="0.3">
      <c r="A8830" s="1471" t="s">
        <v>14</v>
      </c>
      <c r="B8830" s="1471" t="s">
        <v>29</v>
      </c>
      <c r="C8830" s="1471" t="s">
        <v>20</v>
      </c>
      <c r="D8830" s="1472" t="str">
        <f>VLOOKUP(C8830,CODIGOS!$B$1:$E$194,4,FALSE)</f>
        <v>TIENDA DE BARRIO O CIGARRERÍA, INCLUIDAS LAS UBICADAS EN ZONAS FRANCAS</v>
      </c>
      <c r="E8830" s="1471" t="s">
        <v>6182</v>
      </c>
      <c r="F8830" s="1471" t="s">
        <v>26792</v>
      </c>
      <c r="G8830" s="1471" t="s">
        <v>26793</v>
      </c>
      <c r="H8830" s="1523">
        <v>45925</v>
      </c>
      <c r="I8830" s="1682">
        <v>0.62750000000000006</v>
      </c>
      <c r="J8830" s="1471" t="s">
        <v>16</v>
      </c>
      <c r="K8830" s="1471" t="s">
        <v>47</v>
      </c>
      <c r="L8830" s="1472" t="s">
        <v>26556</v>
      </c>
      <c r="M8830" s="1472"/>
      <c r="N8830" s="1479"/>
      <c r="O8830" s="1479"/>
      <c r="P8830" s="1479"/>
      <c r="Q8830" s="1464">
        <f t="shared" si="274"/>
        <v>9</v>
      </c>
      <c r="R8830" s="1794" t="str">
        <f t="shared" si="275"/>
        <v>SUAITA</v>
      </c>
    </row>
    <row r="8831" spans="1:18" ht="25.05" customHeight="1" x14ac:dyDescent="0.3">
      <c r="A8831" s="1472" t="s">
        <v>14</v>
      </c>
      <c r="B8831" s="1471" t="s">
        <v>29</v>
      </c>
      <c r="C8831" s="1471" t="s">
        <v>20</v>
      </c>
      <c r="D8831" s="1472" t="str">
        <f>VLOOKUP(C8831,CODIGOS!$B$1:$E$194,4,FALSE)</f>
        <v>TIENDA DE BARRIO O CIGARRERÍA, INCLUIDAS LAS UBICADAS EN ZONAS FRANCAS</v>
      </c>
      <c r="E8831" s="1471" t="s">
        <v>26794</v>
      </c>
      <c r="F8831" s="1471" t="s">
        <v>26795</v>
      </c>
      <c r="G8831" s="1471" t="s">
        <v>26796</v>
      </c>
      <c r="H8831" s="1533">
        <v>45926</v>
      </c>
      <c r="I8831" s="1682">
        <v>0.72</v>
      </c>
      <c r="J8831" s="1471" t="s">
        <v>16</v>
      </c>
      <c r="K8831" s="1471" t="s">
        <v>47</v>
      </c>
      <c r="L8831" s="1472" t="s">
        <v>26556</v>
      </c>
      <c r="M8831" s="1472"/>
      <c r="N8831" s="1472"/>
      <c r="O8831" s="1472"/>
      <c r="P8831" s="1479"/>
      <c r="Q8831" s="1464">
        <f t="shared" si="274"/>
        <v>9</v>
      </c>
      <c r="R8831" s="1794" t="str">
        <f t="shared" si="275"/>
        <v>SUAITA</v>
      </c>
    </row>
    <row r="8832" spans="1:18" ht="25.05" customHeight="1" x14ac:dyDescent="0.3">
      <c r="A8832" s="1931" t="s">
        <v>14</v>
      </c>
      <c r="B8832" s="1531" t="s">
        <v>29</v>
      </c>
      <c r="C8832" s="1475" t="s">
        <v>20</v>
      </c>
      <c r="D8832" s="1472" t="str">
        <f>VLOOKUP(C8832,CODIGOS!$B$1:$E$194,4,FALSE)</f>
        <v>TIENDA DE BARRIO O CIGARRERÍA, INCLUIDAS LAS UBICADAS EN ZONAS FRANCAS</v>
      </c>
      <c r="E8832" s="1491" t="s">
        <v>26797</v>
      </c>
      <c r="F8832" s="1491" t="s">
        <v>26798</v>
      </c>
      <c r="G8832" s="1771" t="s">
        <v>26799</v>
      </c>
      <c r="H8832" s="1523">
        <v>45917</v>
      </c>
      <c r="I8832" s="1767">
        <v>0.61749999999999994</v>
      </c>
      <c r="J8832" s="1471" t="s">
        <v>16</v>
      </c>
      <c r="K8832" s="1471" t="s">
        <v>47</v>
      </c>
      <c r="L8832" s="1471" t="s">
        <v>26556</v>
      </c>
      <c r="M8832" s="1472"/>
      <c r="N8832" s="1472"/>
      <c r="O8832" s="1472"/>
      <c r="P8832" s="1479"/>
      <c r="Q8832" s="1464">
        <f t="shared" si="274"/>
        <v>9</v>
      </c>
      <c r="R8832" s="1794" t="str">
        <f t="shared" si="275"/>
        <v>SUAITA</v>
      </c>
    </row>
    <row r="8833" spans="1:18" ht="25.05" customHeight="1" x14ac:dyDescent="0.3">
      <c r="A8833" s="1472" t="s">
        <v>14</v>
      </c>
      <c r="B8833" s="1472" t="s">
        <v>29</v>
      </c>
      <c r="C8833" s="1472" t="s">
        <v>20</v>
      </c>
      <c r="D8833" s="1472" t="str">
        <f>VLOOKUP(C8833,CODIGOS!$B$1:$E$194,4,FALSE)</f>
        <v>TIENDA DE BARRIO O CIGARRERÍA, INCLUIDAS LAS UBICADAS EN ZONAS FRANCAS</v>
      </c>
      <c r="E8833" s="1472" t="s">
        <v>26800</v>
      </c>
      <c r="F8833" s="1472" t="s">
        <v>26801</v>
      </c>
      <c r="G8833" s="1472" t="s">
        <v>26802</v>
      </c>
      <c r="H8833" s="1523">
        <v>45919</v>
      </c>
      <c r="I8833" s="1682">
        <v>0.73750000000000004</v>
      </c>
      <c r="J8833" s="1471" t="s">
        <v>16</v>
      </c>
      <c r="K8833" s="1471" t="s">
        <v>47</v>
      </c>
      <c r="L8833" s="1472" t="s">
        <v>26556</v>
      </c>
      <c r="M8833" s="1472"/>
      <c r="N8833" s="1472"/>
      <c r="O8833" s="1479"/>
      <c r="P8833" s="1479"/>
      <c r="Q8833" s="1464">
        <f t="shared" si="274"/>
        <v>9</v>
      </c>
      <c r="R8833" s="1794" t="str">
        <f t="shared" si="275"/>
        <v>SUAITA</v>
      </c>
    </row>
    <row r="8834" spans="1:18" ht="25.05" customHeight="1" x14ac:dyDescent="0.3">
      <c r="A8834" s="1471" t="s">
        <v>14</v>
      </c>
      <c r="B8834" s="1471" t="s">
        <v>29</v>
      </c>
      <c r="C8834" s="1471" t="s">
        <v>1031</v>
      </c>
      <c r="D8834" s="1472" t="str">
        <f>VLOOKUP(C8834,CODIGOS!$B$1:$E$194,4,FALSE)</f>
        <v>EXPENDIO DE VERDURAS - FRUTAS ( LOCAL - ESTABLECIMIENTO Y/O FRUVER)</v>
      </c>
      <c r="E8834" s="1471" t="s">
        <v>21097</v>
      </c>
      <c r="F8834" s="1471" t="s">
        <v>26765</v>
      </c>
      <c r="G8834" s="1471" t="s">
        <v>26803</v>
      </c>
      <c r="H8834" s="1473">
        <v>45919</v>
      </c>
      <c r="I8834" s="1756">
        <v>0.67999999999999994</v>
      </c>
      <c r="J8834" s="1471" t="s">
        <v>16</v>
      </c>
      <c r="K8834" s="1471" t="s">
        <v>47</v>
      </c>
      <c r="L8834" s="1472" t="s">
        <v>26556</v>
      </c>
      <c r="M8834" s="1472"/>
      <c r="N8834" s="1472"/>
      <c r="O8834" s="1472"/>
      <c r="P8834" s="1479"/>
      <c r="Q8834" s="1464">
        <f t="shared" si="274"/>
        <v>9</v>
      </c>
      <c r="R8834" s="1794" t="str">
        <f t="shared" si="275"/>
        <v>SUAITA</v>
      </c>
    </row>
    <row r="8835" spans="1:18" ht="25.05" customHeight="1" x14ac:dyDescent="0.3">
      <c r="A8835" s="1472" t="s">
        <v>14</v>
      </c>
      <c r="B8835" s="1472" t="s">
        <v>29</v>
      </c>
      <c r="C8835" s="1472" t="s">
        <v>499</v>
      </c>
      <c r="D8835" s="1472" t="str">
        <f>VLOOKUP(C8835,CODIGOS!$B$1:$E$194,4,FALSE)</f>
        <v>BARES - DISCOTECAS - CANTINAS - TABERNAS</v>
      </c>
      <c r="E8835" s="1472" t="s">
        <v>26804</v>
      </c>
      <c r="F8835" s="1472" t="s">
        <v>26805</v>
      </c>
      <c r="G8835" s="1472" t="s">
        <v>26806</v>
      </c>
      <c r="H8835" s="1523">
        <v>45925</v>
      </c>
      <c r="I8835" s="1682">
        <v>0.64500000000000002</v>
      </c>
      <c r="J8835" s="1471" t="s">
        <v>16</v>
      </c>
      <c r="K8835" s="1471" t="s">
        <v>47</v>
      </c>
      <c r="L8835" s="1472" t="s">
        <v>26652</v>
      </c>
      <c r="M8835" s="1472"/>
      <c r="N8835" s="1479"/>
      <c r="O8835" s="1479"/>
      <c r="P8835" s="1479"/>
      <c r="Q8835" s="1464">
        <f t="shared" si="274"/>
        <v>9</v>
      </c>
      <c r="R8835" s="1794" t="str">
        <f t="shared" si="275"/>
        <v>SUAITA</v>
      </c>
    </row>
    <row r="8836" spans="1:18" ht="25.05" customHeight="1" x14ac:dyDescent="0.3">
      <c r="A8836" s="1472" t="s">
        <v>14</v>
      </c>
      <c r="B8836" s="1471" t="s">
        <v>29</v>
      </c>
      <c r="C8836" s="1471" t="s">
        <v>715</v>
      </c>
      <c r="D8836" s="1472" t="str">
        <f>VLOOKUP(C8836,CODIGOS!$B$1:$E$194,4,FALSE)</f>
        <v>COLEGIOS</v>
      </c>
      <c r="E8836" s="1471" t="s">
        <v>26807</v>
      </c>
      <c r="F8836" s="1471" t="s">
        <v>26808</v>
      </c>
      <c r="G8836" s="1471" t="s">
        <v>26809</v>
      </c>
      <c r="H8836" s="1533">
        <v>45922</v>
      </c>
      <c r="I8836" s="1682">
        <v>0.67</v>
      </c>
      <c r="J8836" s="1471" t="s">
        <v>16</v>
      </c>
      <c r="K8836" s="1471" t="s">
        <v>47</v>
      </c>
      <c r="L8836" s="1472" t="s">
        <v>26532</v>
      </c>
      <c r="M8836" s="1472"/>
      <c r="N8836" s="1479"/>
      <c r="O8836" s="1479"/>
      <c r="P8836" s="1479"/>
      <c r="Q8836" s="1464">
        <f t="shared" si="274"/>
        <v>9</v>
      </c>
      <c r="R8836" s="1794" t="str">
        <f t="shared" si="275"/>
        <v>SUAITA</v>
      </c>
    </row>
    <row r="8837" spans="1:18" ht="25.05" customHeight="1" x14ac:dyDescent="0.3">
      <c r="A8837" s="1472" t="s">
        <v>14</v>
      </c>
      <c r="B8837" s="1472" t="s">
        <v>29</v>
      </c>
      <c r="C8837" s="1472" t="s">
        <v>715</v>
      </c>
      <c r="D8837" s="1472" t="str">
        <f>VLOOKUP(C8837,CODIGOS!$B$1:$E$194,4,FALSE)</f>
        <v>COLEGIOS</v>
      </c>
      <c r="E8837" s="1472" t="s">
        <v>26810</v>
      </c>
      <c r="F8837" s="1472" t="s">
        <v>26811</v>
      </c>
      <c r="G8837" s="1472" t="s">
        <v>26812</v>
      </c>
      <c r="H8837" s="1523">
        <v>45917</v>
      </c>
      <c r="I8837" s="1682">
        <v>0.7</v>
      </c>
      <c r="J8837" s="1471" t="s">
        <v>16</v>
      </c>
      <c r="K8837" s="1471" t="s">
        <v>47</v>
      </c>
      <c r="L8837" s="1472" t="s">
        <v>26532</v>
      </c>
      <c r="M8837" s="1472"/>
      <c r="N8837" s="1479"/>
      <c r="O8837" s="1479"/>
      <c r="P8837" s="1479"/>
      <c r="Q8837" s="1464">
        <f t="shared" si="274"/>
        <v>9</v>
      </c>
      <c r="R8837" s="1794" t="str">
        <f t="shared" si="275"/>
        <v>SUAITA</v>
      </c>
    </row>
    <row r="8838" spans="1:18" ht="25.05" customHeight="1" x14ac:dyDescent="0.3">
      <c r="A8838" s="1931" t="s">
        <v>14</v>
      </c>
      <c r="B8838" s="1531" t="s">
        <v>29</v>
      </c>
      <c r="C8838" s="1475" t="s">
        <v>31</v>
      </c>
      <c r="D8838" s="1472" t="str">
        <f>VLOOKUP(C8838,CODIGOS!$B$1:$E$194,4,FALSE)</f>
        <v>HOTELES (SIN SERVICIO DE RESTAURANTE Y/O SIN PISCINA)</v>
      </c>
      <c r="E8838" s="1471" t="s">
        <v>26813</v>
      </c>
      <c r="F8838" s="1471" t="s">
        <v>26814</v>
      </c>
      <c r="G8838" s="1471" t="s">
        <v>26776</v>
      </c>
      <c r="H8838" s="1473">
        <v>45919</v>
      </c>
      <c r="I8838" s="1767">
        <v>0.76500000000000001</v>
      </c>
      <c r="J8838" s="1471" t="s">
        <v>16</v>
      </c>
      <c r="K8838" s="1471" t="s">
        <v>47</v>
      </c>
      <c r="L8838" s="1471" t="s">
        <v>26617</v>
      </c>
      <c r="M8838" s="1472"/>
      <c r="N8838" s="1472"/>
      <c r="O8838" s="1472"/>
      <c r="P8838" s="1479"/>
      <c r="Q8838" s="1464">
        <f t="shared" si="274"/>
        <v>9</v>
      </c>
      <c r="R8838" s="1794" t="str">
        <f t="shared" si="275"/>
        <v>SUAITA</v>
      </c>
    </row>
    <row r="8839" spans="1:18" ht="25.05" customHeight="1" x14ac:dyDescent="0.3">
      <c r="A8839" s="1472" t="s">
        <v>14</v>
      </c>
      <c r="B8839" s="1471" t="s">
        <v>19</v>
      </c>
      <c r="C8839" s="1471" t="s">
        <v>787</v>
      </c>
      <c r="D8839" s="1472" t="str">
        <f>VLOOKUP(C8839,CODIGOS!$B$1:$E$194,4,FALSE)</f>
        <v>CLINICAS Y HOSPITALES CON INTERNACION (CON O SIN MORGUE)</v>
      </c>
      <c r="E8839" s="1471" t="s">
        <v>12252</v>
      </c>
      <c r="F8839" s="1471" t="s">
        <v>12253</v>
      </c>
      <c r="G8839" s="1471" t="s">
        <v>12254</v>
      </c>
      <c r="H8839" s="1533">
        <v>45929</v>
      </c>
      <c r="I8839" s="1682">
        <v>0.70499999999999996</v>
      </c>
      <c r="J8839" s="1471" t="s">
        <v>16</v>
      </c>
      <c r="K8839" s="1471" t="s">
        <v>47</v>
      </c>
      <c r="L8839" s="1472" t="s">
        <v>17</v>
      </c>
      <c r="M8839" s="1472" t="s">
        <v>26815</v>
      </c>
      <c r="N8839" s="1472"/>
      <c r="O8839" s="1472"/>
      <c r="P8839" s="1472"/>
      <c r="Q8839" s="1464">
        <f t="shared" ref="Q8839:Q8902" si="276">MONTH(H8839)</f>
        <v>9</v>
      </c>
      <c r="R8839" s="1794" t="str">
        <f t="shared" ref="R8839:R8902" si="277">B8839</f>
        <v>CHIMA</v>
      </c>
    </row>
    <row r="8840" spans="1:18" ht="25.05" customHeight="1" x14ac:dyDescent="0.3">
      <c r="A8840" s="1931" t="s">
        <v>14</v>
      </c>
      <c r="B8840" s="1531" t="s">
        <v>19</v>
      </c>
      <c r="C8840" s="1475" t="s">
        <v>787</v>
      </c>
      <c r="D8840" s="1472" t="str">
        <f>VLOOKUP(C8840,CODIGOS!$B$1:$E$194,4,FALSE)</f>
        <v>CLINICAS Y HOSPITALES CON INTERNACION (CON O SIN MORGUE)</v>
      </c>
      <c r="E8840" s="1471" t="s">
        <v>12252</v>
      </c>
      <c r="F8840" s="1471" t="s">
        <v>12253</v>
      </c>
      <c r="G8840" s="1471" t="s">
        <v>12254</v>
      </c>
      <c r="H8840" s="1473">
        <v>45929</v>
      </c>
      <c r="I8840" s="1767">
        <v>0.67500000000000004</v>
      </c>
      <c r="J8840" s="1471" t="s">
        <v>16</v>
      </c>
      <c r="K8840" s="1471" t="s">
        <v>47</v>
      </c>
      <c r="L8840" s="1471" t="s">
        <v>17</v>
      </c>
      <c r="M8840" s="1472" t="s">
        <v>21199</v>
      </c>
      <c r="N8840" s="1472"/>
      <c r="O8840" s="1472"/>
      <c r="P8840" s="1472"/>
      <c r="Q8840" s="1464">
        <f t="shared" si="276"/>
        <v>9</v>
      </c>
      <c r="R8840" s="1794" t="str">
        <f t="shared" si="277"/>
        <v>CHIMA</v>
      </c>
    </row>
    <row r="8841" spans="1:18" ht="25.05" customHeight="1" x14ac:dyDescent="0.3">
      <c r="A8841" s="1931" t="s">
        <v>14</v>
      </c>
      <c r="B8841" s="1531" t="s">
        <v>150</v>
      </c>
      <c r="C8841" s="1475" t="s">
        <v>787</v>
      </c>
      <c r="D8841" s="1472" t="str">
        <f>VLOOKUP(C8841,CODIGOS!$B$1:$E$194,4,FALSE)</f>
        <v>CLINICAS Y HOSPITALES CON INTERNACION (CON O SIN MORGUE)</v>
      </c>
      <c r="E8841" s="1471" t="s">
        <v>26816</v>
      </c>
      <c r="F8841" s="1471" t="s">
        <v>26817</v>
      </c>
      <c r="G8841" s="1471" t="s">
        <v>26818</v>
      </c>
      <c r="H8841" s="1473">
        <v>45923</v>
      </c>
      <c r="I8841" s="1767">
        <v>0.77500000000000002</v>
      </c>
      <c r="J8841" s="1471" t="s">
        <v>16</v>
      </c>
      <c r="K8841" s="1471" t="s">
        <v>47</v>
      </c>
      <c r="L8841" s="1471" t="s">
        <v>17</v>
      </c>
      <c r="M8841" s="1472" t="s">
        <v>26815</v>
      </c>
      <c r="N8841" s="1472"/>
      <c r="O8841" s="1472"/>
      <c r="P8841" s="1472"/>
      <c r="Q8841" s="1464">
        <f t="shared" si="276"/>
        <v>9</v>
      </c>
      <c r="R8841" s="1794" t="str">
        <f t="shared" si="277"/>
        <v>PALMAR</v>
      </c>
    </row>
    <row r="8842" spans="1:18" ht="25.05" customHeight="1" x14ac:dyDescent="0.3">
      <c r="A8842" s="1472" t="s">
        <v>14</v>
      </c>
      <c r="B8842" s="1471" t="s">
        <v>150</v>
      </c>
      <c r="C8842" s="1471" t="s">
        <v>787</v>
      </c>
      <c r="D8842" s="1472" t="str">
        <f>VLOOKUP(C8842,CODIGOS!$B$1:$E$194,4,FALSE)</f>
        <v>CLINICAS Y HOSPITALES CON INTERNACION (CON O SIN MORGUE)</v>
      </c>
      <c r="E8842" s="1471" t="s">
        <v>26816</v>
      </c>
      <c r="F8842" s="1471" t="s">
        <v>26817</v>
      </c>
      <c r="G8842" s="1471" t="s">
        <v>26818</v>
      </c>
      <c r="H8842" s="1533">
        <v>45923</v>
      </c>
      <c r="I8842" s="1682">
        <v>0.72</v>
      </c>
      <c r="J8842" s="1471" t="s">
        <v>16</v>
      </c>
      <c r="K8842" s="1471" t="s">
        <v>47</v>
      </c>
      <c r="L8842" s="1472" t="s">
        <v>17</v>
      </c>
      <c r="M8842" s="1472" t="s">
        <v>21199</v>
      </c>
      <c r="N8842" s="1472"/>
      <c r="O8842" s="1472"/>
      <c r="P8842" s="1479"/>
      <c r="Q8842" s="1464">
        <f t="shared" si="276"/>
        <v>9</v>
      </c>
      <c r="R8842" s="1794" t="str">
        <f t="shared" si="277"/>
        <v>PALMAR</v>
      </c>
    </row>
    <row r="8843" spans="1:18" ht="25.05" customHeight="1" x14ac:dyDescent="0.3">
      <c r="A8843" s="1471" t="s">
        <v>14</v>
      </c>
      <c r="B8843" s="1471" t="s">
        <v>39</v>
      </c>
      <c r="C8843" s="1471" t="s">
        <v>787</v>
      </c>
      <c r="D8843" s="1472" t="str">
        <f>VLOOKUP(C8843,CODIGOS!$B$1:$E$194,4,FALSE)</f>
        <v>CLINICAS Y HOSPITALES CON INTERNACION (CON O SIN MORGUE)</v>
      </c>
      <c r="E8843" s="1471" t="s">
        <v>14934</v>
      </c>
      <c r="F8843" s="1471" t="s">
        <v>14935</v>
      </c>
      <c r="G8843" s="1471" t="s">
        <v>14932</v>
      </c>
      <c r="H8843" s="1473">
        <v>45922</v>
      </c>
      <c r="I8843" s="1756">
        <v>0.745</v>
      </c>
      <c r="J8843" s="1471" t="s">
        <v>16</v>
      </c>
      <c r="K8843" s="1471" t="s">
        <v>47</v>
      </c>
      <c r="L8843" s="1472" t="s">
        <v>17</v>
      </c>
      <c r="M8843" s="1472" t="s">
        <v>26815</v>
      </c>
      <c r="N8843" s="1478"/>
      <c r="O8843" s="1478"/>
      <c r="P8843" s="1478"/>
      <c r="Q8843" s="1464">
        <f t="shared" si="276"/>
        <v>9</v>
      </c>
      <c r="R8843" s="1794" t="str">
        <f t="shared" si="277"/>
        <v>GAMBITA</v>
      </c>
    </row>
    <row r="8844" spans="1:18" ht="25.05" customHeight="1" x14ac:dyDescent="0.3">
      <c r="A8844" s="1472" t="s">
        <v>14</v>
      </c>
      <c r="B8844" s="1472" t="s">
        <v>39</v>
      </c>
      <c r="C8844" s="1472" t="s">
        <v>787</v>
      </c>
      <c r="D8844" s="1472" t="str">
        <f>VLOOKUP(C8844,CODIGOS!$B$1:$E$194,4,FALSE)</f>
        <v>CLINICAS Y HOSPITALES CON INTERNACION (CON O SIN MORGUE)</v>
      </c>
      <c r="E8844" s="1472" t="s">
        <v>14934</v>
      </c>
      <c r="F8844" s="1472" t="s">
        <v>14935</v>
      </c>
      <c r="G8844" s="1472" t="s">
        <v>14932</v>
      </c>
      <c r="H8844" s="1523">
        <v>45922</v>
      </c>
      <c r="I8844" s="1682">
        <v>0.66500000000000004</v>
      </c>
      <c r="J8844" s="1471" t="s">
        <v>16</v>
      </c>
      <c r="K8844" s="1471" t="s">
        <v>47</v>
      </c>
      <c r="L8844" s="1472" t="s">
        <v>17</v>
      </c>
      <c r="M8844" s="1472" t="s">
        <v>21199</v>
      </c>
      <c r="N8844" s="1479"/>
      <c r="O8844" s="1479"/>
      <c r="P8844" s="1479"/>
      <c r="Q8844" s="1464">
        <f t="shared" si="276"/>
        <v>9</v>
      </c>
      <c r="R8844" s="1794" t="str">
        <f t="shared" si="277"/>
        <v>GAMBITA</v>
      </c>
    </row>
    <row r="8845" spans="1:18" ht="25.05" customHeight="1" x14ac:dyDescent="0.3">
      <c r="A8845" s="1472" t="s">
        <v>14</v>
      </c>
      <c r="B8845" s="1493" t="s">
        <v>39</v>
      </c>
      <c r="C8845" s="1471" t="s">
        <v>777</v>
      </c>
      <c r="D8845" s="1472" t="str">
        <f>VLOOKUP(C8845,CODIGOS!$B$1:$E$194,4,FALSE)</f>
        <v>CEMENTERIOS (CON O SIN MORGUE)</v>
      </c>
      <c r="E8845" s="1471" t="s">
        <v>20879</v>
      </c>
      <c r="F8845" s="1471" t="s">
        <v>20880</v>
      </c>
      <c r="G8845" s="1471" t="s">
        <v>14937</v>
      </c>
      <c r="H8845" s="1473">
        <v>45922</v>
      </c>
      <c r="I8845" s="1756">
        <v>0.52</v>
      </c>
      <c r="J8845" s="1471" t="s">
        <v>16</v>
      </c>
      <c r="K8845" s="1471" t="s">
        <v>47</v>
      </c>
      <c r="L8845" s="1472" t="s">
        <v>17</v>
      </c>
      <c r="M8845" s="1472" t="s">
        <v>21199</v>
      </c>
      <c r="N8845" s="1479"/>
      <c r="O8845" s="1479"/>
      <c r="P8845" s="1479"/>
      <c r="Q8845" s="1464">
        <f t="shared" si="276"/>
        <v>9</v>
      </c>
      <c r="R8845" s="1794" t="str">
        <f t="shared" si="277"/>
        <v>GAMBITA</v>
      </c>
    </row>
    <row r="8846" spans="1:18" ht="25.05" customHeight="1" x14ac:dyDescent="0.3">
      <c r="A8846" s="1472" t="s">
        <v>14</v>
      </c>
      <c r="B8846" s="1472" t="s">
        <v>19</v>
      </c>
      <c r="C8846" s="1471" t="s">
        <v>777</v>
      </c>
      <c r="D8846" s="1472" t="str">
        <f>VLOOKUP(C8846,CODIGOS!$B$1:$E$194,4,FALSE)</f>
        <v>CEMENTERIOS (CON O SIN MORGUE)</v>
      </c>
      <c r="E8846" s="1471" t="s">
        <v>20874</v>
      </c>
      <c r="F8846" s="1471" t="s">
        <v>1544</v>
      </c>
      <c r="G8846" s="1471" t="s">
        <v>1545</v>
      </c>
      <c r="H8846" s="1473">
        <v>45929</v>
      </c>
      <c r="I8846" s="1682">
        <v>0.54</v>
      </c>
      <c r="J8846" s="1471" t="s">
        <v>16</v>
      </c>
      <c r="K8846" s="1471" t="s">
        <v>47</v>
      </c>
      <c r="L8846" s="1472" t="s">
        <v>17</v>
      </c>
      <c r="M8846" s="1472" t="s">
        <v>21199</v>
      </c>
      <c r="N8846" s="1479"/>
      <c r="O8846" s="1479"/>
      <c r="P8846" s="1479"/>
      <c r="Q8846" s="1464">
        <f t="shared" si="276"/>
        <v>9</v>
      </c>
      <c r="R8846" s="1794" t="str">
        <f t="shared" si="277"/>
        <v>CHIMA</v>
      </c>
    </row>
    <row r="8847" spans="1:18" ht="25.05" customHeight="1" x14ac:dyDescent="0.3">
      <c r="A8847" s="1472" t="s">
        <v>14</v>
      </c>
      <c r="B8847" s="1472" t="s">
        <v>19</v>
      </c>
      <c r="C8847" s="1472" t="s">
        <v>803</v>
      </c>
      <c r="D8847" s="1472" t="str">
        <f>VLOOKUP(C8847,CODIGOS!$B$1:$E$194,4,FALSE)</f>
        <v xml:space="preserve">SISTEMAS DE SUMINISTRO DE AGUA PARA CONSUMO HUMANO URBANO </v>
      </c>
      <c r="E8847" s="1472" t="s">
        <v>26819</v>
      </c>
      <c r="F8847" s="1472" t="s">
        <v>26820</v>
      </c>
      <c r="G8847" s="1472" t="s">
        <v>12262</v>
      </c>
      <c r="H8847" s="1523">
        <v>45929</v>
      </c>
      <c r="I8847" s="1682">
        <v>0.10900000000000001</v>
      </c>
      <c r="J8847" s="1471" t="s">
        <v>16</v>
      </c>
      <c r="K8847" s="1471" t="s">
        <v>47</v>
      </c>
      <c r="L8847" s="1472" t="s">
        <v>17</v>
      </c>
      <c r="M8847" s="1471" t="s">
        <v>26821</v>
      </c>
      <c r="N8847" s="1477"/>
      <c r="O8847" s="1477"/>
      <c r="P8847" s="1477"/>
      <c r="Q8847" s="1464">
        <f t="shared" si="276"/>
        <v>9</v>
      </c>
      <c r="R8847" s="1794" t="str">
        <f t="shared" si="277"/>
        <v>CHIMA</v>
      </c>
    </row>
    <row r="8848" spans="1:18" ht="25.05" customHeight="1" x14ac:dyDescent="0.3">
      <c r="A8848" s="1472" t="s">
        <v>14</v>
      </c>
      <c r="B8848" s="1472" t="s">
        <v>150</v>
      </c>
      <c r="C8848" s="1472" t="s">
        <v>803</v>
      </c>
      <c r="D8848" s="1472" t="str">
        <f>VLOOKUP(C8848,CODIGOS!$B$1:$E$194,4,FALSE)</f>
        <v xml:space="preserve">SISTEMAS DE SUMINISTRO DE AGUA PARA CONSUMO HUMANO URBANO </v>
      </c>
      <c r="E8848" s="1472" t="s">
        <v>26822</v>
      </c>
      <c r="F8848" s="1472" t="s">
        <v>26823</v>
      </c>
      <c r="G8848" s="1472" t="s">
        <v>26697</v>
      </c>
      <c r="H8848" s="1523">
        <v>45923</v>
      </c>
      <c r="I8848" s="1682">
        <v>0.20659999999999998</v>
      </c>
      <c r="J8848" s="1471" t="s">
        <v>16</v>
      </c>
      <c r="K8848" s="1471" t="s">
        <v>47</v>
      </c>
      <c r="L8848" s="1472" t="s">
        <v>17</v>
      </c>
      <c r="M8848" s="1471" t="s">
        <v>26821</v>
      </c>
      <c r="N8848" s="1477"/>
      <c r="O8848" s="1477"/>
      <c r="P8848" s="1477"/>
      <c r="Q8848" s="1464">
        <f t="shared" si="276"/>
        <v>9</v>
      </c>
      <c r="R8848" s="1794" t="str">
        <f t="shared" si="277"/>
        <v>PALMAR</v>
      </c>
    </row>
    <row r="8849" spans="1:18" ht="25.05" customHeight="1" x14ac:dyDescent="0.3">
      <c r="A8849" s="1471" t="s">
        <v>14</v>
      </c>
      <c r="B8849" s="1471" t="s">
        <v>39</v>
      </c>
      <c r="C8849" s="1471" t="s">
        <v>803</v>
      </c>
      <c r="D8849" s="1472" t="str">
        <f>VLOOKUP(C8849,CODIGOS!$B$1:$E$194,4,FALSE)</f>
        <v xml:space="preserve">SISTEMAS DE SUMINISTRO DE AGUA PARA CONSUMO HUMANO URBANO </v>
      </c>
      <c r="E8849" s="1471" t="s">
        <v>14938</v>
      </c>
      <c r="F8849" s="1471" t="s">
        <v>14939</v>
      </c>
      <c r="G8849" s="1471" t="s">
        <v>14940</v>
      </c>
      <c r="H8849" s="1473">
        <v>45922</v>
      </c>
      <c r="I8849" s="1756">
        <v>0.18309999999999998</v>
      </c>
      <c r="J8849" s="1471" t="s">
        <v>16</v>
      </c>
      <c r="K8849" s="1471" t="s">
        <v>47</v>
      </c>
      <c r="L8849" s="1472" t="s">
        <v>17</v>
      </c>
      <c r="M8849" s="1472" t="s">
        <v>26821</v>
      </c>
      <c r="N8849" s="1477"/>
      <c r="O8849" s="1477"/>
      <c r="P8849" s="1477"/>
      <c r="Q8849" s="1464">
        <f t="shared" si="276"/>
        <v>9</v>
      </c>
      <c r="R8849" s="1794" t="str">
        <f t="shared" si="277"/>
        <v>GAMBITA</v>
      </c>
    </row>
    <row r="8850" spans="1:18" ht="25.05" customHeight="1" x14ac:dyDescent="0.3">
      <c r="A8850" s="1472" t="s">
        <v>14</v>
      </c>
      <c r="B8850" s="1472" t="s">
        <v>42</v>
      </c>
      <c r="C8850" s="1472" t="s">
        <v>803</v>
      </c>
      <c r="D8850" s="1472" t="str">
        <f>VLOOKUP(C8850,CODIGOS!$B$1:$E$194,4,FALSE)</f>
        <v xml:space="preserve">SISTEMAS DE SUMINISTRO DE AGUA PARA CONSUMO HUMANO URBANO </v>
      </c>
      <c r="E8850" s="1472" t="s">
        <v>1558</v>
      </c>
      <c r="F8850" s="1472" t="s">
        <v>12258</v>
      </c>
      <c r="G8850" s="1472" t="s">
        <v>12259</v>
      </c>
      <c r="H8850" s="1523">
        <v>45901</v>
      </c>
      <c r="I8850" s="1682">
        <v>0.1678</v>
      </c>
      <c r="J8850" s="1471" t="s">
        <v>16</v>
      </c>
      <c r="K8850" s="1471" t="s">
        <v>47</v>
      </c>
      <c r="L8850" s="1472" t="s">
        <v>17</v>
      </c>
      <c r="M8850" s="1472" t="s">
        <v>26821</v>
      </c>
      <c r="N8850" s="1472"/>
      <c r="O8850" s="1477"/>
      <c r="P8850" s="1477"/>
      <c r="Q8850" s="1464">
        <f t="shared" si="276"/>
        <v>9</v>
      </c>
      <c r="R8850" s="1794" t="str">
        <f t="shared" si="277"/>
        <v>GUADALUPE</v>
      </c>
    </row>
    <row r="8851" spans="1:18" ht="25.05" customHeight="1" x14ac:dyDescent="0.3">
      <c r="A8851" s="1472" t="s">
        <v>45</v>
      </c>
      <c r="B8851" s="1471" t="s">
        <v>46</v>
      </c>
      <c r="C8851" s="1471" t="s">
        <v>905</v>
      </c>
      <c r="D8851" s="1472" t="str">
        <f>VLOOKUP(C8851,CODIGOS!$B$1:$E$194,4,FALSE)</f>
        <v>COMEDORES ESCOLARES (PAE - PRIVADOS)</v>
      </c>
      <c r="E8851" s="1471" t="s">
        <v>26913</v>
      </c>
      <c r="F8851" s="1471" t="s">
        <v>17728</v>
      </c>
      <c r="G8851" s="1471" t="s">
        <v>6231</v>
      </c>
      <c r="H8851" s="1533">
        <v>45902</v>
      </c>
      <c r="I8851" s="1682">
        <v>0.89</v>
      </c>
      <c r="J8851" s="1472" t="s">
        <v>16</v>
      </c>
      <c r="K8851" s="1471" t="s">
        <v>47</v>
      </c>
      <c r="L8851" s="1472" t="s">
        <v>477</v>
      </c>
      <c r="M8851" s="1471" t="s">
        <v>49</v>
      </c>
      <c r="N8851" s="1476" t="s">
        <v>48</v>
      </c>
      <c r="O8851" s="1477" t="s">
        <v>48</v>
      </c>
      <c r="P8851" s="1477"/>
      <c r="Q8851" s="1464">
        <f t="shared" si="276"/>
        <v>9</v>
      </c>
      <c r="R8851" s="1794" t="str">
        <f t="shared" si="277"/>
        <v>CAPITANEJO</v>
      </c>
    </row>
    <row r="8852" spans="1:18" ht="25.05" customHeight="1" x14ac:dyDescent="0.3">
      <c r="A8852" s="1472" t="s">
        <v>45</v>
      </c>
      <c r="B8852" s="1472" t="s">
        <v>46</v>
      </c>
      <c r="C8852" s="1472" t="s">
        <v>905</v>
      </c>
      <c r="D8852" s="1472" t="str">
        <f>VLOOKUP(C8852,CODIGOS!$B$1:$E$194,4,FALSE)</f>
        <v>COMEDORES ESCOLARES (PAE - PRIVADOS)</v>
      </c>
      <c r="E8852" s="1472" t="s">
        <v>26914</v>
      </c>
      <c r="F8852" s="1472" t="s">
        <v>2167</v>
      </c>
      <c r="G8852" s="1472" t="s">
        <v>6231</v>
      </c>
      <c r="H8852" s="1523">
        <v>45925</v>
      </c>
      <c r="I8852" s="1682">
        <v>0.80500000000000005</v>
      </c>
      <c r="J8852" s="1472" t="s">
        <v>16</v>
      </c>
      <c r="K8852" s="1471" t="s">
        <v>47</v>
      </c>
      <c r="L8852" s="1472" t="s">
        <v>477</v>
      </c>
      <c r="M8852" s="1472" t="s">
        <v>49</v>
      </c>
      <c r="N8852" s="1471" t="s">
        <v>48</v>
      </c>
      <c r="O8852" s="1477" t="s">
        <v>48</v>
      </c>
      <c r="P8852" s="1477"/>
      <c r="Q8852" s="1464">
        <f t="shared" si="276"/>
        <v>9</v>
      </c>
      <c r="R8852" s="1794" t="str">
        <f t="shared" si="277"/>
        <v>CAPITANEJO</v>
      </c>
    </row>
    <row r="8853" spans="1:18" ht="25.05" customHeight="1" x14ac:dyDescent="0.3">
      <c r="A8853" s="1472" t="s">
        <v>45</v>
      </c>
      <c r="B8853" s="1531" t="s">
        <v>46</v>
      </c>
      <c r="C8853" s="1475" t="s">
        <v>689</v>
      </c>
      <c r="D8853" s="1472" t="str">
        <f>VLOOKUP(C8853,CODIGOS!$B$1:$E$194,4,FALSE)</f>
        <v>COMEDORES INFANTILES ( ICBF - INPEC) DE COLEGIOS Y UNIVERSIDADES</v>
      </c>
      <c r="E8853" s="1471" t="s">
        <v>26915</v>
      </c>
      <c r="F8853" s="1471" t="s">
        <v>26916</v>
      </c>
      <c r="G8853" s="1471" t="s">
        <v>26917</v>
      </c>
      <c r="H8853" s="1473">
        <v>45917</v>
      </c>
      <c r="I8853" s="1767">
        <v>0.90500000000000003</v>
      </c>
      <c r="J8853" s="1472" t="s">
        <v>22</v>
      </c>
      <c r="K8853" s="1471" t="s">
        <v>47</v>
      </c>
      <c r="L8853" s="1471" t="s">
        <v>477</v>
      </c>
      <c r="M8853" s="1471" t="s">
        <v>49</v>
      </c>
      <c r="N8853" s="1471" t="s">
        <v>48</v>
      </c>
      <c r="O8853" s="1471" t="s">
        <v>48</v>
      </c>
      <c r="P8853" s="1477"/>
      <c r="Q8853" s="1464">
        <f t="shared" si="276"/>
        <v>9</v>
      </c>
      <c r="R8853" s="1794" t="str">
        <f t="shared" si="277"/>
        <v>CAPITANEJO</v>
      </c>
    </row>
    <row r="8854" spans="1:18" ht="25.05" customHeight="1" x14ac:dyDescent="0.3">
      <c r="A8854" s="1472" t="s">
        <v>45</v>
      </c>
      <c r="B8854" s="1471" t="s">
        <v>46</v>
      </c>
      <c r="C8854" s="1471" t="s">
        <v>689</v>
      </c>
      <c r="D8854" s="1472" t="str">
        <f>VLOOKUP(C8854,CODIGOS!$B$1:$E$194,4,FALSE)</f>
        <v>COMEDORES INFANTILES ( ICBF - INPEC) DE COLEGIOS Y UNIVERSIDADES</v>
      </c>
      <c r="E8854" s="1471" t="s">
        <v>26918</v>
      </c>
      <c r="F8854" s="1471" t="s">
        <v>26919</v>
      </c>
      <c r="G8854" s="1471" t="s">
        <v>9257</v>
      </c>
      <c r="H8854" s="1473">
        <v>45918</v>
      </c>
      <c r="I8854" s="1756">
        <v>0.89500000000000002</v>
      </c>
      <c r="J8854" s="1472" t="s">
        <v>16</v>
      </c>
      <c r="K8854" s="1471" t="s">
        <v>47</v>
      </c>
      <c r="L8854" s="1472" t="s">
        <v>477</v>
      </c>
      <c r="M8854" s="1471" t="s">
        <v>49</v>
      </c>
      <c r="N8854" s="1475" t="s">
        <v>48</v>
      </c>
      <c r="O8854" s="1475" t="s">
        <v>48</v>
      </c>
      <c r="P8854" s="1524"/>
      <c r="Q8854" s="1464">
        <f t="shared" si="276"/>
        <v>9</v>
      </c>
      <c r="R8854" s="1794" t="str">
        <f t="shared" si="277"/>
        <v>CAPITANEJO</v>
      </c>
    </row>
    <row r="8855" spans="1:18" ht="25.05" customHeight="1" x14ac:dyDescent="0.3">
      <c r="A8855" s="1472" t="s">
        <v>45</v>
      </c>
      <c r="B8855" s="1471" t="s">
        <v>46</v>
      </c>
      <c r="C8855" s="1471" t="s">
        <v>547</v>
      </c>
      <c r="D8855" s="1472" t="str">
        <f>VLOOKUP(C8855,CODIGOS!$B$1:$E$194,4,FALSE)</f>
        <v>CAFETERÍA</v>
      </c>
      <c r="E8855" s="1471" t="s">
        <v>26920</v>
      </c>
      <c r="F8855" s="1471" t="s">
        <v>26921</v>
      </c>
      <c r="G8855" s="1471" t="s">
        <v>26922</v>
      </c>
      <c r="H8855" s="1473">
        <v>45922</v>
      </c>
      <c r="I8855" s="1682">
        <v>0.81</v>
      </c>
      <c r="J8855" s="1472" t="s">
        <v>16</v>
      </c>
      <c r="K8855" s="1471" t="s">
        <v>47</v>
      </c>
      <c r="L8855" s="1472" t="s">
        <v>477</v>
      </c>
      <c r="M8855" s="1472" t="s">
        <v>49</v>
      </c>
      <c r="N8855" s="1472" t="s">
        <v>48</v>
      </c>
      <c r="O8855" s="1472" t="s">
        <v>48</v>
      </c>
      <c r="P8855" s="1478"/>
      <c r="Q8855" s="1464">
        <f t="shared" si="276"/>
        <v>9</v>
      </c>
      <c r="R8855" s="1794" t="str">
        <f t="shared" si="277"/>
        <v>CAPITANEJO</v>
      </c>
    </row>
    <row r="8856" spans="1:18" ht="25.05" customHeight="1" x14ac:dyDescent="0.3">
      <c r="A8856" s="1472" t="s">
        <v>45</v>
      </c>
      <c r="B8856" s="1472" t="s">
        <v>46</v>
      </c>
      <c r="C8856" s="1471" t="s">
        <v>547</v>
      </c>
      <c r="D8856" s="1472" t="str">
        <f>VLOOKUP(C8856,CODIGOS!$B$1:$E$194,4,FALSE)</f>
        <v>CAFETERÍA</v>
      </c>
      <c r="E8856" s="1471" t="s">
        <v>26923</v>
      </c>
      <c r="F8856" s="1471" t="s">
        <v>26924</v>
      </c>
      <c r="G8856" s="1471" t="s">
        <v>26925</v>
      </c>
      <c r="H8856" s="1530">
        <v>45910</v>
      </c>
      <c r="I8856" s="1682">
        <v>0.8</v>
      </c>
      <c r="J8856" s="1472" t="s">
        <v>16</v>
      </c>
      <c r="K8856" s="1471" t="s">
        <v>47</v>
      </c>
      <c r="L8856" s="1472" t="s">
        <v>477</v>
      </c>
      <c r="M8856" s="1471" t="s">
        <v>49</v>
      </c>
      <c r="N8856" s="1471" t="s">
        <v>48</v>
      </c>
      <c r="O8856" s="1478" t="s">
        <v>48</v>
      </c>
      <c r="P8856" s="1478"/>
      <c r="Q8856" s="1464">
        <f t="shared" si="276"/>
        <v>9</v>
      </c>
      <c r="R8856" s="1794" t="str">
        <f t="shared" si="277"/>
        <v>CAPITANEJO</v>
      </c>
    </row>
    <row r="8857" spans="1:18" ht="25.05" customHeight="1" x14ac:dyDescent="0.3">
      <c r="A8857" s="1472" t="s">
        <v>45</v>
      </c>
      <c r="B8857" s="1531" t="s">
        <v>46</v>
      </c>
      <c r="C8857" s="1475" t="s">
        <v>20</v>
      </c>
      <c r="D8857" s="1472" t="str">
        <f>VLOOKUP(C8857,CODIGOS!$B$1:$E$194,4,FALSE)</f>
        <v>TIENDA DE BARRIO O CIGARRERÍA, INCLUIDAS LAS UBICADAS EN ZONAS FRANCAS</v>
      </c>
      <c r="E8857" s="1472" t="s">
        <v>1806</v>
      </c>
      <c r="F8857" s="1471" t="s">
        <v>26926</v>
      </c>
      <c r="G8857" s="1471" t="s">
        <v>24800</v>
      </c>
      <c r="H8857" s="1473">
        <v>45911</v>
      </c>
      <c r="I8857" s="1767">
        <v>0.83499999999999996</v>
      </c>
      <c r="J8857" s="1472" t="s">
        <v>16</v>
      </c>
      <c r="K8857" s="1471" t="s">
        <v>47</v>
      </c>
      <c r="L8857" s="1471" t="s">
        <v>22793</v>
      </c>
      <c r="M8857" s="1898" t="s">
        <v>49</v>
      </c>
      <c r="N8857" s="1898" t="s">
        <v>48</v>
      </c>
      <c r="O8857" s="1898" t="s">
        <v>48</v>
      </c>
      <c r="P8857" s="1477"/>
      <c r="Q8857" s="1464">
        <f t="shared" si="276"/>
        <v>9</v>
      </c>
      <c r="R8857" s="1794" t="str">
        <f t="shared" si="277"/>
        <v>CAPITANEJO</v>
      </c>
    </row>
    <row r="8858" spans="1:18" ht="25.05" customHeight="1" x14ac:dyDescent="0.3">
      <c r="A8858" s="1472" t="s">
        <v>45</v>
      </c>
      <c r="B8858" s="1493" t="s">
        <v>46</v>
      </c>
      <c r="C8858" s="1471" t="s">
        <v>20</v>
      </c>
      <c r="D8858" s="1472" t="str">
        <f>VLOOKUP(C8858,CODIGOS!$B$1:$E$194,4,FALSE)</f>
        <v>TIENDA DE BARRIO O CIGARRERÍA, INCLUIDAS LAS UBICADAS EN ZONAS FRANCAS</v>
      </c>
      <c r="E8858" s="1471" t="s">
        <v>26927</v>
      </c>
      <c r="F8858" s="1471" t="s">
        <v>26928</v>
      </c>
      <c r="G8858" s="1471" t="s">
        <v>26929</v>
      </c>
      <c r="H8858" s="1473">
        <v>45930</v>
      </c>
      <c r="I8858" s="1756">
        <v>0.83499999999999996</v>
      </c>
      <c r="J8858" s="1472" t="s">
        <v>16</v>
      </c>
      <c r="K8858" s="1471" t="s">
        <v>47</v>
      </c>
      <c r="L8858" s="1472" t="s">
        <v>22793</v>
      </c>
      <c r="M8858" s="1898" t="s">
        <v>49</v>
      </c>
      <c r="N8858" s="1898" t="s">
        <v>48</v>
      </c>
      <c r="O8858" s="1898" t="s">
        <v>48</v>
      </c>
      <c r="P8858" s="1477"/>
      <c r="Q8858" s="1464">
        <f t="shared" si="276"/>
        <v>9</v>
      </c>
      <c r="R8858" s="1794" t="str">
        <f t="shared" si="277"/>
        <v>CAPITANEJO</v>
      </c>
    </row>
    <row r="8859" spans="1:18" ht="25.05" customHeight="1" x14ac:dyDescent="0.3">
      <c r="A8859" s="1472" t="s">
        <v>45</v>
      </c>
      <c r="B8859" s="1472" t="s">
        <v>46</v>
      </c>
      <c r="C8859" s="1472" t="s">
        <v>20</v>
      </c>
      <c r="D8859" s="1472" t="str">
        <f>VLOOKUP(C8859,CODIGOS!$B$1:$E$194,4,FALSE)</f>
        <v>TIENDA DE BARRIO O CIGARRERÍA, INCLUIDAS LAS UBICADAS EN ZONAS FRANCAS</v>
      </c>
      <c r="E8859" s="1472" t="s">
        <v>26930</v>
      </c>
      <c r="F8859" s="1472" t="s">
        <v>26931</v>
      </c>
      <c r="G8859" s="1472" t="s">
        <v>26932</v>
      </c>
      <c r="H8859" s="1523">
        <v>45915</v>
      </c>
      <c r="I8859" s="1682">
        <v>0.85</v>
      </c>
      <c r="J8859" s="1472" t="s">
        <v>16</v>
      </c>
      <c r="K8859" s="1471" t="s">
        <v>47</v>
      </c>
      <c r="L8859" s="1472" t="s">
        <v>22793</v>
      </c>
      <c r="M8859" s="1472" t="s">
        <v>49</v>
      </c>
      <c r="N8859" s="1471" t="s">
        <v>48</v>
      </c>
      <c r="O8859" s="1478" t="s">
        <v>48</v>
      </c>
      <c r="P8859" s="1478"/>
      <c r="Q8859" s="1464">
        <f t="shared" si="276"/>
        <v>9</v>
      </c>
      <c r="R8859" s="1794" t="str">
        <f t="shared" si="277"/>
        <v>CAPITANEJO</v>
      </c>
    </row>
    <row r="8860" spans="1:18" ht="25.05" customHeight="1" x14ac:dyDescent="0.3">
      <c r="A8860" s="1472" t="s">
        <v>45</v>
      </c>
      <c r="B8860" s="1471" t="s">
        <v>46</v>
      </c>
      <c r="C8860" s="1471" t="s">
        <v>542</v>
      </c>
      <c r="D8860" s="1472" t="str">
        <f>VLOOKUP(C8860,CODIGOS!$B$1:$E$194,4,FALSE)</f>
        <v>MINI MERCADO (SUPERMERCADO DE BARRIO)</v>
      </c>
      <c r="E8860" s="1471" t="s">
        <v>26933</v>
      </c>
      <c r="F8860" s="1471" t="s">
        <v>26934</v>
      </c>
      <c r="G8860" s="1471" t="s">
        <v>26935</v>
      </c>
      <c r="H8860" s="1533">
        <v>45909</v>
      </c>
      <c r="I8860" s="1682">
        <v>0.82</v>
      </c>
      <c r="J8860" s="1472" t="s">
        <v>16</v>
      </c>
      <c r="K8860" s="1471" t="s">
        <v>47</v>
      </c>
      <c r="L8860" s="1472" t="s">
        <v>22793</v>
      </c>
      <c r="M8860" s="1471" t="s">
        <v>49</v>
      </c>
      <c r="N8860" s="1471" t="s">
        <v>48</v>
      </c>
      <c r="O8860" s="1478" t="s">
        <v>48</v>
      </c>
      <c r="P8860" s="1478"/>
      <c r="Q8860" s="1464">
        <f t="shared" si="276"/>
        <v>9</v>
      </c>
      <c r="R8860" s="1794" t="str">
        <f t="shared" si="277"/>
        <v>CAPITANEJO</v>
      </c>
    </row>
    <row r="8861" spans="1:18" ht="25.05" customHeight="1" x14ac:dyDescent="0.3">
      <c r="A8861" s="1472" t="s">
        <v>45</v>
      </c>
      <c r="B8861" s="1471" t="s">
        <v>46</v>
      </c>
      <c r="C8861" s="1471" t="s">
        <v>1031</v>
      </c>
      <c r="D8861" s="1472" t="str">
        <f>VLOOKUP(C8861,CODIGOS!$B$1:$E$194,4,FALSE)</f>
        <v>EXPENDIO DE VERDURAS - FRUTAS ( LOCAL - ESTABLECIMIENTO Y/O FRUVER)</v>
      </c>
      <c r="E8861" s="1471" t="s">
        <v>26936</v>
      </c>
      <c r="F8861" s="1471" t="s">
        <v>26937</v>
      </c>
      <c r="G8861" s="1471" t="s">
        <v>26938</v>
      </c>
      <c r="H8861" s="1473">
        <v>45929</v>
      </c>
      <c r="I8861" s="1682">
        <v>0.83499999999999996</v>
      </c>
      <c r="J8861" s="1472" t="s">
        <v>16</v>
      </c>
      <c r="K8861" s="1471" t="s">
        <v>47</v>
      </c>
      <c r="L8861" s="1472" t="s">
        <v>22793</v>
      </c>
      <c r="M8861" s="1471" t="s">
        <v>49</v>
      </c>
      <c r="N8861" s="1471" t="s">
        <v>48</v>
      </c>
      <c r="O8861" s="1478" t="s">
        <v>48</v>
      </c>
      <c r="P8861" s="1478"/>
      <c r="Q8861" s="1464">
        <f t="shared" si="276"/>
        <v>9</v>
      </c>
      <c r="R8861" s="1794" t="str">
        <f t="shared" si="277"/>
        <v>CAPITANEJO</v>
      </c>
    </row>
    <row r="8862" spans="1:18" ht="25.05" customHeight="1" x14ac:dyDescent="0.3">
      <c r="A8862" s="1472" t="s">
        <v>45</v>
      </c>
      <c r="B8862" s="1471" t="s">
        <v>46</v>
      </c>
      <c r="C8862" s="1471" t="s">
        <v>499</v>
      </c>
      <c r="D8862" s="1472" t="str">
        <f>VLOOKUP(C8862,CODIGOS!$B$1:$E$194,4,FALSE)</f>
        <v>BARES - DISCOTECAS - CANTINAS - TABERNAS</v>
      </c>
      <c r="E8862" s="1471" t="s">
        <v>26939</v>
      </c>
      <c r="F8862" s="1471" t="s">
        <v>26940</v>
      </c>
      <c r="G8862" s="1471" t="s">
        <v>2097</v>
      </c>
      <c r="H8862" s="1473">
        <v>45912</v>
      </c>
      <c r="I8862" s="1682">
        <v>0.95</v>
      </c>
      <c r="J8862" s="1471" t="s">
        <v>22</v>
      </c>
      <c r="K8862" s="1471" t="s">
        <v>47</v>
      </c>
      <c r="L8862" s="1472" t="s">
        <v>22814</v>
      </c>
      <c r="M8862" s="1472" t="s">
        <v>26941</v>
      </c>
      <c r="N8862" s="1479" t="s">
        <v>48</v>
      </c>
      <c r="O8862" s="1478" t="s">
        <v>48</v>
      </c>
      <c r="P8862" s="1478"/>
      <c r="Q8862" s="1464">
        <f t="shared" si="276"/>
        <v>9</v>
      </c>
      <c r="R8862" s="1794" t="str">
        <f t="shared" si="277"/>
        <v>CAPITANEJO</v>
      </c>
    </row>
    <row r="8863" spans="1:18" ht="25.05" customHeight="1" x14ac:dyDescent="0.3">
      <c r="A8863" s="1472" t="s">
        <v>45</v>
      </c>
      <c r="B8863" s="1472" t="s">
        <v>46</v>
      </c>
      <c r="C8863" s="1472" t="s">
        <v>973</v>
      </c>
      <c r="D8863" s="1472" t="str">
        <f>VLOOKUP(C8863,CODIGOS!$B$1:$E$194,4,FALSE)</f>
        <v>GUARDERÍAS</v>
      </c>
      <c r="E8863" s="1472" t="s">
        <v>26918</v>
      </c>
      <c r="F8863" s="1472" t="s">
        <v>26919</v>
      </c>
      <c r="G8863" s="1472" t="s">
        <v>9293</v>
      </c>
      <c r="H8863" s="1523">
        <v>45918</v>
      </c>
      <c r="I8863" s="1682">
        <v>0.82</v>
      </c>
      <c r="J8863" s="1472" t="s">
        <v>16</v>
      </c>
      <c r="K8863" s="1471" t="s">
        <v>47</v>
      </c>
      <c r="L8863" s="1472" t="s">
        <v>17</v>
      </c>
      <c r="M8863" s="1471" t="s">
        <v>49</v>
      </c>
      <c r="N8863" s="1475" t="s">
        <v>48</v>
      </c>
      <c r="O8863" s="1478" t="s">
        <v>48</v>
      </c>
      <c r="P8863" s="1478"/>
      <c r="Q8863" s="1464">
        <f t="shared" si="276"/>
        <v>9</v>
      </c>
      <c r="R8863" s="1794" t="str">
        <f t="shared" si="277"/>
        <v>CAPITANEJO</v>
      </c>
    </row>
    <row r="8864" spans="1:18" ht="25.05" customHeight="1" x14ac:dyDescent="0.3">
      <c r="A8864" s="1472" t="s">
        <v>45</v>
      </c>
      <c r="B8864" s="1531" t="s">
        <v>46</v>
      </c>
      <c r="C8864" s="1475" t="s">
        <v>973</v>
      </c>
      <c r="D8864" s="1472" t="str">
        <f>VLOOKUP(C8864,CODIGOS!$B$1:$E$194,4,FALSE)</f>
        <v>GUARDERÍAS</v>
      </c>
      <c r="E8864" s="1471" t="s">
        <v>26915</v>
      </c>
      <c r="F8864" s="1471" t="s">
        <v>26916</v>
      </c>
      <c r="G8864" s="1471" t="s">
        <v>26917</v>
      </c>
      <c r="H8864" s="1473">
        <v>45917</v>
      </c>
      <c r="I8864" s="1767">
        <v>0.98</v>
      </c>
      <c r="J8864" s="1472" t="s">
        <v>22</v>
      </c>
      <c r="K8864" s="1471" t="s">
        <v>47</v>
      </c>
      <c r="L8864" s="1471" t="s">
        <v>17</v>
      </c>
      <c r="M8864" s="1471" t="s">
        <v>49</v>
      </c>
      <c r="N8864" s="1475" t="s">
        <v>48</v>
      </c>
      <c r="O8864" s="1475" t="s">
        <v>48</v>
      </c>
      <c r="P8864" s="1478"/>
      <c r="Q8864" s="1464">
        <f t="shared" si="276"/>
        <v>9</v>
      </c>
      <c r="R8864" s="1794" t="str">
        <f t="shared" si="277"/>
        <v>CAPITANEJO</v>
      </c>
    </row>
    <row r="8865" spans="1:18" ht="25.05" customHeight="1" x14ac:dyDescent="0.3">
      <c r="A8865" s="1472" t="s">
        <v>45</v>
      </c>
      <c r="B8865" s="1531" t="s">
        <v>46</v>
      </c>
      <c r="C8865" s="1475" t="s">
        <v>715</v>
      </c>
      <c r="D8865" s="1472" t="str">
        <f>VLOOKUP(C8865,CODIGOS!$B$1:$E$194,4,FALSE)</f>
        <v>COLEGIOS</v>
      </c>
      <c r="E8865" s="1471" t="s">
        <v>26942</v>
      </c>
      <c r="F8865" s="1471" t="s">
        <v>2167</v>
      </c>
      <c r="G8865" s="1471" t="s">
        <v>26943</v>
      </c>
      <c r="H8865" s="1473">
        <v>45925</v>
      </c>
      <c r="I8865" s="1767">
        <v>0.59</v>
      </c>
      <c r="J8865" s="1472" t="s">
        <v>16</v>
      </c>
      <c r="K8865" s="1471" t="s">
        <v>47</v>
      </c>
      <c r="L8865" s="1471" t="s">
        <v>17</v>
      </c>
      <c r="M8865" s="1471" t="s">
        <v>49</v>
      </c>
      <c r="N8865" s="1475" t="s">
        <v>48</v>
      </c>
      <c r="O8865" s="1475" t="s">
        <v>48</v>
      </c>
      <c r="P8865" s="1478"/>
      <c r="Q8865" s="1464">
        <f t="shared" si="276"/>
        <v>9</v>
      </c>
      <c r="R8865" s="1794" t="str">
        <f t="shared" si="277"/>
        <v>CAPITANEJO</v>
      </c>
    </row>
    <row r="8866" spans="1:18" ht="25.05" customHeight="1" x14ac:dyDescent="0.3">
      <c r="A8866" s="1472" t="s">
        <v>45</v>
      </c>
      <c r="B8866" s="1531" t="s">
        <v>46</v>
      </c>
      <c r="C8866" s="1475" t="s">
        <v>715</v>
      </c>
      <c r="D8866" s="1472" t="str">
        <f>VLOOKUP(C8866,CODIGOS!$B$1:$E$194,4,FALSE)</f>
        <v>COLEGIOS</v>
      </c>
      <c r="E8866" s="1471" t="s">
        <v>26944</v>
      </c>
      <c r="F8866" s="1471" t="s">
        <v>17728</v>
      </c>
      <c r="G8866" s="1471" t="s">
        <v>13940</v>
      </c>
      <c r="H8866" s="1473">
        <v>45902</v>
      </c>
      <c r="I8866" s="1767">
        <v>0.745</v>
      </c>
      <c r="J8866" s="1472" t="s">
        <v>16</v>
      </c>
      <c r="K8866" s="1471" t="s">
        <v>47</v>
      </c>
      <c r="L8866" s="1471" t="s">
        <v>17</v>
      </c>
      <c r="M8866" s="1471" t="s">
        <v>49</v>
      </c>
      <c r="N8866" s="1475" t="s">
        <v>48</v>
      </c>
      <c r="O8866" s="1475" t="s">
        <v>48</v>
      </c>
      <c r="P8866" s="1478"/>
      <c r="Q8866" s="1464">
        <f t="shared" si="276"/>
        <v>9</v>
      </c>
      <c r="R8866" s="1794" t="str">
        <f t="shared" si="277"/>
        <v>CAPITANEJO</v>
      </c>
    </row>
    <row r="8867" spans="1:18" ht="25.05" customHeight="1" x14ac:dyDescent="0.3">
      <c r="A8867" s="1472" t="s">
        <v>45</v>
      </c>
      <c r="B8867" s="1531" t="s">
        <v>46</v>
      </c>
      <c r="C8867" s="1475" t="s">
        <v>837</v>
      </c>
      <c r="D8867" s="1472" t="str">
        <f>VLOOKUP(C8867,CODIGOS!$B$1:$E$194,4,FALSE)</f>
        <v>MISCELANEAS  ( COMERCIO AL POR MENOR EN ESTABLECIMIENTOS NO ESPECIALIZADOS, CON SURTIDO COMPUESTO PRINCIPALMENTE POR PRODUCTOS DIFERENTES DE ALIMENTOS (VÍVERES EN GENERAL, BEBIDAS Y TABACO)</v>
      </c>
      <c r="E8867" s="1471" t="s">
        <v>26945</v>
      </c>
      <c r="F8867" s="1471" t="s">
        <v>26946</v>
      </c>
      <c r="G8867" s="1471" t="s">
        <v>26947</v>
      </c>
      <c r="H8867" s="1473">
        <v>45910</v>
      </c>
      <c r="I8867" s="1767">
        <v>0.85499999999999998</v>
      </c>
      <c r="J8867" s="1472" t="s">
        <v>16</v>
      </c>
      <c r="K8867" s="1471" t="s">
        <v>47</v>
      </c>
      <c r="L8867" s="1471" t="s">
        <v>525</v>
      </c>
      <c r="M8867" s="1471" t="s">
        <v>49</v>
      </c>
      <c r="N8867" s="1475" t="s">
        <v>48</v>
      </c>
      <c r="O8867" s="1475" t="s">
        <v>48</v>
      </c>
      <c r="P8867" s="1478"/>
      <c r="Q8867" s="1464">
        <f t="shared" si="276"/>
        <v>9</v>
      </c>
      <c r="R8867" s="1794" t="str">
        <f t="shared" si="277"/>
        <v>CAPITANEJO</v>
      </c>
    </row>
    <row r="8868" spans="1:18" ht="25.05" customHeight="1" x14ac:dyDescent="0.3">
      <c r="A8868" s="1472" t="s">
        <v>45</v>
      </c>
      <c r="B8868" s="1531" t="s">
        <v>46</v>
      </c>
      <c r="C8868" s="1475" t="s">
        <v>837</v>
      </c>
      <c r="D8868" s="1472" t="str">
        <f>VLOOKUP(C8868,CODIGOS!$B$1:$E$194,4,FALSE)</f>
        <v>MISCELANEAS  ( COMERCIO AL POR MENOR EN ESTABLECIMIENTOS NO ESPECIALIZADOS, CON SURTIDO COMPUESTO PRINCIPALMENTE POR PRODUCTOS DIFERENTES DE ALIMENTOS (VÍVERES EN GENERAL, BEBIDAS Y TABACO)</v>
      </c>
      <c r="E8868" s="1471" t="s">
        <v>26948</v>
      </c>
      <c r="F8868" s="1471" t="s">
        <v>26949</v>
      </c>
      <c r="G8868" s="1471" t="s">
        <v>26950</v>
      </c>
      <c r="H8868" s="1473">
        <v>45909</v>
      </c>
      <c r="I8868" s="1767">
        <v>0.52</v>
      </c>
      <c r="J8868" s="1472" t="s">
        <v>16</v>
      </c>
      <c r="K8868" s="1471" t="s">
        <v>47</v>
      </c>
      <c r="L8868" s="1471" t="s">
        <v>525</v>
      </c>
      <c r="M8868" s="1471" t="s">
        <v>49</v>
      </c>
      <c r="N8868" s="1475" t="s">
        <v>48</v>
      </c>
      <c r="O8868" s="1475" t="s">
        <v>48</v>
      </c>
      <c r="P8868" s="1478"/>
      <c r="Q8868" s="1464">
        <f t="shared" si="276"/>
        <v>9</v>
      </c>
      <c r="R8868" s="1794" t="str">
        <f t="shared" si="277"/>
        <v>CAPITANEJO</v>
      </c>
    </row>
    <row r="8869" spans="1:18" ht="25.05" customHeight="1" x14ac:dyDescent="0.3">
      <c r="A8869" s="1472" t="s">
        <v>45</v>
      </c>
      <c r="B8869" s="1531" t="s">
        <v>46</v>
      </c>
      <c r="C8869" s="1475" t="s">
        <v>680</v>
      </c>
      <c r="D8869" s="1472" t="str">
        <f>VLOOKUP(C8869,CODIGOS!$B$1:$E$194,4,FALSE)</f>
        <v>PISCINAS</v>
      </c>
      <c r="E8869" s="1471" t="s">
        <v>2095</v>
      </c>
      <c r="F8869" s="1471" t="s">
        <v>26940</v>
      </c>
      <c r="G8869" s="1471" t="s">
        <v>2097</v>
      </c>
      <c r="H8869" s="1473">
        <v>45912</v>
      </c>
      <c r="I8869" s="1767">
        <v>0.91</v>
      </c>
      <c r="J8869" s="1472" t="s">
        <v>16</v>
      </c>
      <c r="K8869" s="1475" t="s">
        <v>41</v>
      </c>
      <c r="L8869" s="1471" t="s">
        <v>525</v>
      </c>
      <c r="M8869" s="1471" t="s">
        <v>26941</v>
      </c>
      <c r="N8869" s="1475" t="s">
        <v>48</v>
      </c>
      <c r="O8869" s="1475" t="s">
        <v>48</v>
      </c>
      <c r="P8869" s="1478"/>
      <c r="Q8869" s="1464">
        <f t="shared" si="276"/>
        <v>9</v>
      </c>
      <c r="R8869" s="1794" t="str">
        <f t="shared" si="277"/>
        <v>CAPITANEJO</v>
      </c>
    </row>
    <row r="8870" spans="1:18" ht="25.05" customHeight="1" x14ac:dyDescent="0.3">
      <c r="A8870" s="1472" t="s">
        <v>45</v>
      </c>
      <c r="B8870" s="1531" t="s">
        <v>46</v>
      </c>
      <c r="C8870" s="1475" t="s">
        <v>31</v>
      </c>
      <c r="D8870" s="1472" t="str">
        <f>VLOOKUP(C8870,CODIGOS!$B$1:$E$194,4,FALSE)</f>
        <v>HOTELES (SIN SERVICIO DE RESTAURANTE Y/O SIN PISCINA)</v>
      </c>
      <c r="E8870" s="1471" t="s">
        <v>26951</v>
      </c>
      <c r="F8870" s="1471" t="s">
        <v>1708</v>
      </c>
      <c r="G8870" s="1471" t="s">
        <v>26952</v>
      </c>
      <c r="H8870" s="1473">
        <v>45916</v>
      </c>
      <c r="I8870" s="1767">
        <v>0.82</v>
      </c>
      <c r="J8870" s="1472" t="s">
        <v>16</v>
      </c>
      <c r="K8870" s="1471" t="s">
        <v>47</v>
      </c>
      <c r="L8870" s="1471" t="s">
        <v>17</v>
      </c>
      <c r="M8870" s="1471" t="s">
        <v>49</v>
      </c>
      <c r="N8870" s="1475" t="s">
        <v>48</v>
      </c>
      <c r="O8870" s="1475" t="s">
        <v>48</v>
      </c>
      <c r="P8870" s="1478"/>
      <c r="Q8870" s="1464">
        <f t="shared" si="276"/>
        <v>9</v>
      </c>
      <c r="R8870" s="1794" t="str">
        <f t="shared" si="277"/>
        <v>CAPITANEJO</v>
      </c>
    </row>
    <row r="8871" spans="1:18" ht="25.05" customHeight="1" x14ac:dyDescent="0.3">
      <c r="A8871" s="1472" t="s">
        <v>45</v>
      </c>
      <c r="B8871" s="1547" t="s">
        <v>46</v>
      </c>
      <c r="C8871" s="1564">
        <v>30</v>
      </c>
      <c r="D8871" s="1472" t="str">
        <f>VLOOKUP(C8871,CODIGOS!$B$1:$E$194,4,FALSE)</f>
        <v>OTROS</v>
      </c>
      <c r="E8871" s="1564" t="s">
        <v>26953</v>
      </c>
      <c r="F8871" s="1564" t="s">
        <v>26954</v>
      </c>
      <c r="G8871" s="1937" t="s">
        <v>26955</v>
      </c>
      <c r="H8871" s="1539">
        <v>45923</v>
      </c>
      <c r="I8871" s="1677">
        <v>0.89</v>
      </c>
      <c r="J8871" s="1472" t="s">
        <v>16</v>
      </c>
      <c r="K8871" s="1471" t="s">
        <v>47</v>
      </c>
      <c r="L8871" s="1547" t="s">
        <v>525</v>
      </c>
      <c r="M8871" s="1547" t="s">
        <v>49</v>
      </c>
      <c r="N8871" s="1549" t="s">
        <v>48</v>
      </c>
      <c r="O8871" s="1549" t="s">
        <v>48</v>
      </c>
      <c r="P8871" s="1478"/>
      <c r="Q8871" s="1464">
        <f t="shared" si="276"/>
        <v>9</v>
      </c>
      <c r="R8871" s="1794" t="str">
        <f t="shared" si="277"/>
        <v>CAPITANEJO</v>
      </c>
    </row>
    <row r="8872" spans="1:18" ht="25.05" customHeight="1" x14ac:dyDescent="0.3">
      <c r="A8872" s="1472" t="s">
        <v>45</v>
      </c>
      <c r="B8872" s="1547" t="s">
        <v>46</v>
      </c>
      <c r="C8872" s="1564" t="s">
        <v>20</v>
      </c>
      <c r="D8872" s="1472" t="str">
        <f>VLOOKUP(C8872,CODIGOS!$B$1:$E$194,4,FALSE)</f>
        <v>TIENDA DE BARRIO O CIGARRERÍA, INCLUIDAS LAS UBICADAS EN ZONAS FRANCAS</v>
      </c>
      <c r="E8872" s="1937" t="s">
        <v>26956</v>
      </c>
      <c r="F8872" s="1937" t="s">
        <v>26957</v>
      </c>
      <c r="G8872" s="1937" t="s">
        <v>26958</v>
      </c>
      <c r="H8872" s="1565">
        <v>45919</v>
      </c>
      <c r="I8872" s="1677">
        <v>0.83499999999999996</v>
      </c>
      <c r="J8872" s="1472" t="s">
        <v>16</v>
      </c>
      <c r="K8872" s="1471" t="s">
        <v>47</v>
      </c>
      <c r="L8872" s="1547" t="s">
        <v>22793</v>
      </c>
      <c r="M8872" s="1547" t="s">
        <v>51</v>
      </c>
      <c r="N8872" s="1549" t="s">
        <v>48</v>
      </c>
      <c r="O8872" s="1549" t="s">
        <v>48</v>
      </c>
      <c r="P8872" s="1478"/>
      <c r="Q8872" s="1464">
        <f t="shared" si="276"/>
        <v>9</v>
      </c>
      <c r="R8872" s="1794" t="str">
        <f t="shared" si="277"/>
        <v>CAPITANEJO</v>
      </c>
    </row>
    <row r="8873" spans="1:18" ht="25.05" customHeight="1" x14ac:dyDescent="0.3">
      <c r="A8873" s="1472" t="s">
        <v>45</v>
      </c>
      <c r="B8873" s="1471" t="s">
        <v>46</v>
      </c>
      <c r="C8873" s="1472" t="s">
        <v>499</v>
      </c>
      <c r="D8873" s="1472" t="str">
        <f>VLOOKUP(C8873,CODIGOS!$B$1:$E$194,4,FALSE)</f>
        <v>BARES - DISCOTECAS - CANTINAS - TABERNAS</v>
      </c>
      <c r="E8873" s="1472" t="s">
        <v>26959</v>
      </c>
      <c r="F8873" s="1472" t="s">
        <v>26957</v>
      </c>
      <c r="G8873" s="1472" t="s">
        <v>26958</v>
      </c>
      <c r="H8873" s="1473">
        <v>45919</v>
      </c>
      <c r="I8873" s="1756">
        <v>0.86499999999999999</v>
      </c>
      <c r="J8873" s="1472" t="s">
        <v>16</v>
      </c>
      <c r="K8873" s="1471" t="s">
        <v>47</v>
      </c>
      <c r="L8873" s="1471" t="s">
        <v>22814</v>
      </c>
      <c r="M8873" s="1471" t="s">
        <v>51</v>
      </c>
      <c r="N8873" s="1478" t="s">
        <v>48</v>
      </c>
      <c r="O8873" s="1478" t="s">
        <v>48</v>
      </c>
      <c r="P8873" s="1478"/>
      <c r="Q8873" s="1464">
        <f t="shared" si="276"/>
        <v>9</v>
      </c>
      <c r="R8873" s="1794" t="str">
        <f t="shared" si="277"/>
        <v>CAPITANEJO</v>
      </c>
    </row>
    <row r="8874" spans="1:18" ht="25.05" customHeight="1" x14ac:dyDescent="0.3">
      <c r="A8874" s="1472" t="s">
        <v>45</v>
      </c>
      <c r="B8874" s="1471" t="s">
        <v>46</v>
      </c>
      <c r="C8874" s="1472" t="s">
        <v>837</v>
      </c>
      <c r="D8874" s="1472" t="str">
        <f>VLOOKUP(C8874,CODIGOS!$B$1:$E$194,4,FALSE)</f>
        <v>MISCELANEAS  ( COMERCIO AL POR MENOR EN ESTABLECIMIENTOS NO ESPECIALIZADOS, CON SURTIDO COMPUESTO PRINCIPALMENTE POR PRODUCTOS DIFERENTES DE ALIMENTOS (VÍVERES EN GENERAL, BEBIDAS Y TABACO)</v>
      </c>
      <c r="E8874" s="1472" t="s">
        <v>26960</v>
      </c>
      <c r="F8874" s="1472" t="s">
        <v>26961</v>
      </c>
      <c r="G8874" s="1472" t="s">
        <v>26962</v>
      </c>
      <c r="H8874" s="1473">
        <v>45922</v>
      </c>
      <c r="I8874" s="1756">
        <v>0.87</v>
      </c>
      <c r="J8874" s="1472" t="s">
        <v>16</v>
      </c>
      <c r="K8874" s="1471" t="s">
        <v>47</v>
      </c>
      <c r="L8874" s="1471" t="s">
        <v>525</v>
      </c>
      <c r="M8874" s="1471" t="s">
        <v>51</v>
      </c>
      <c r="N8874" s="1478" t="s">
        <v>48</v>
      </c>
      <c r="O8874" s="1478" t="s">
        <v>48</v>
      </c>
      <c r="P8874" s="1478"/>
      <c r="Q8874" s="1464">
        <f t="shared" si="276"/>
        <v>9</v>
      </c>
      <c r="R8874" s="1794" t="str">
        <f t="shared" si="277"/>
        <v>CAPITANEJO</v>
      </c>
    </row>
    <row r="8875" spans="1:18" ht="25.05" customHeight="1" x14ac:dyDescent="0.3">
      <c r="A8875" s="1472" t="s">
        <v>45</v>
      </c>
      <c r="B8875" s="1471" t="s">
        <v>46</v>
      </c>
      <c r="C8875" s="1472" t="s">
        <v>472</v>
      </c>
      <c r="D8875" s="1472" t="str">
        <f>VLOOKUP(C8875,CODIGOS!$B$1:$E$194,4,FALSE)</f>
        <v>RESTAURANTES PUBLICOS</v>
      </c>
      <c r="E8875" s="1472" t="s">
        <v>26963</v>
      </c>
      <c r="F8875" s="1472" t="s">
        <v>26964</v>
      </c>
      <c r="G8875" s="1471" t="s">
        <v>26965</v>
      </c>
      <c r="H8875" s="1473">
        <v>45923</v>
      </c>
      <c r="I8875" s="1756">
        <v>0.96</v>
      </c>
      <c r="J8875" s="1471" t="s">
        <v>22</v>
      </c>
      <c r="K8875" s="1471" t="s">
        <v>47</v>
      </c>
      <c r="L8875" s="1471" t="s">
        <v>477</v>
      </c>
      <c r="M8875" s="1471" t="s">
        <v>51</v>
      </c>
      <c r="N8875" s="1478" t="s">
        <v>48</v>
      </c>
      <c r="O8875" s="1478" t="s">
        <v>48</v>
      </c>
      <c r="P8875" s="1478"/>
      <c r="Q8875" s="1464">
        <f t="shared" si="276"/>
        <v>9</v>
      </c>
      <c r="R8875" s="1794" t="str">
        <f t="shared" si="277"/>
        <v>CAPITANEJO</v>
      </c>
    </row>
    <row r="8876" spans="1:18" ht="25.05" customHeight="1" x14ac:dyDescent="0.3">
      <c r="A8876" s="1472" t="s">
        <v>45</v>
      </c>
      <c r="B8876" s="1472" t="s">
        <v>46</v>
      </c>
      <c r="C8876" s="1471" t="s">
        <v>837</v>
      </c>
      <c r="D8876" s="1472" t="str">
        <f>VLOOKUP(C8876,CODIGOS!$B$1:$E$194,4,FALSE)</f>
        <v>MISCELANEAS  ( COMERCIO AL POR MENOR EN ESTABLECIMIENTOS NO ESPECIALIZADOS, CON SURTIDO COMPUESTO PRINCIPALMENTE POR PRODUCTOS DIFERENTES DE ALIMENTOS (VÍVERES EN GENERAL, BEBIDAS Y TABACO)</v>
      </c>
      <c r="E8876" s="1471" t="s">
        <v>26966</v>
      </c>
      <c r="F8876" s="1471" t="s">
        <v>26967</v>
      </c>
      <c r="G8876" s="1471" t="s">
        <v>26968</v>
      </c>
      <c r="H8876" s="1530">
        <v>45930</v>
      </c>
      <c r="I8876" s="1682">
        <v>0.92</v>
      </c>
      <c r="J8876" s="1472" t="s">
        <v>16</v>
      </c>
      <c r="K8876" s="1471" t="s">
        <v>47</v>
      </c>
      <c r="L8876" s="1472" t="s">
        <v>525</v>
      </c>
      <c r="M8876" s="1476" t="s">
        <v>51</v>
      </c>
      <c r="N8876" s="1476" t="s">
        <v>48</v>
      </c>
      <c r="O8876" s="1471" t="s">
        <v>48</v>
      </c>
      <c r="P8876" s="1475"/>
      <c r="Q8876" s="1464">
        <f t="shared" si="276"/>
        <v>9</v>
      </c>
      <c r="R8876" s="1794" t="str">
        <f t="shared" si="277"/>
        <v>CAPITANEJO</v>
      </c>
    </row>
    <row r="8877" spans="1:18" ht="25.05" customHeight="1" x14ac:dyDescent="0.3">
      <c r="A8877" s="1472" t="s">
        <v>45</v>
      </c>
      <c r="B8877" s="1471" t="s">
        <v>50</v>
      </c>
      <c r="C8877" s="1471" t="s">
        <v>905</v>
      </c>
      <c r="D8877" s="1472" t="str">
        <f>VLOOKUP(C8877,CODIGOS!$B$1:$E$194,4,FALSE)</f>
        <v>COMEDORES ESCOLARES (PAE - PRIVADOS)</v>
      </c>
      <c r="E8877" s="1471" t="s">
        <v>26969</v>
      </c>
      <c r="F8877" s="1471" t="s">
        <v>26970</v>
      </c>
      <c r="G8877" s="1471" t="s">
        <v>2128</v>
      </c>
      <c r="H8877" s="1473">
        <v>45903</v>
      </c>
      <c r="I8877" s="1756">
        <v>0.77</v>
      </c>
      <c r="J8877" s="1472" t="s">
        <v>16</v>
      </c>
      <c r="K8877" s="1471" t="s">
        <v>47</v>
      </c>
      <c r="L8877" s="1472" t="s">
        <v>477</v>
      </c>
      <c r="M8877" s="1471" t="s">
        <v>49</v>
      </c>
      <c r="N8877" s="1471" t="s">
        <v>48</v>
      </c>
      <c r="O8877" s="1471" t="s">
        <v>48</v>
      </c>
      <c r="P8877" s="1475"/>
      <c r="Q8877" s="1464">
        <f t="shared" si="276"/>
        <v>9</v>
      </c>
      <c r="R8877" s="1794" t="str">
        <f t="shared" si="277"/>
        <v>CARCASÍ</v>
      </c>
    </row>
    <row r="8878" spans="1:18" ht="25.05" customHeight="1" x14ac:dyDescent="0.3">
      <c r="A8878" s="1472" t="s">
        <v>45</v>
      </c>
      <c r="B8878" s="1471" t="s">
        <v>50</v>
      </c>
      <c r="C8878" s="1471" t="s">
        <v>20</v>
      </c>
      <c r="D8878" s="1472" t="str">
        <f>VLOOKUP(C8878,CODIGOS!$B$1:$E$194,4,FALSE)</f>
        <v>TIENDA DE BARRIO O CIGARRERÍA, INCLUIDAS LAS UBICADAS EN ZONAS FRANCAS</v>
      </c>
      <c r="E8878" s="1471" t="s">
        <v>26971</v>
      </c>
      <c r="F8878" s="1471" t="s">
        <v>24844</v>
      </c>
      <c r="G8878" s="1471" t="s">
        <v>26972</v>
      </c>
      <c r="H8878" s="1473">
        <v>45901</v>
      </c>
      <c r="I8878" s="1682">
        <v>0.77</v>
      </c>
      <c r="J8878" s="1472" t="s">
        <v>16</v>
      </c>
      <c r="K8878" s="1471" t="s">
        <v>47</v>
      </c>
      <c r="L8878" s="1472" t="s">
        <v>22793</v>
      </c>
      <c r="M8878" s="1476" t="s">
        <v>49</v>
      </c>
      <c r="N8878" s="1476" t="s">
        <v>48</v>
      </c>
      <c r="O8878" s="1476" t="s">
        <v>48</v>
      </c>
      <c r="P8878" s="1475"/>
      <c r="Q8878" s="1464">
        <f t="shared" si="276"/>
        <v>9</v>
      </c>
      <c r="R8878" s="1794" t="str">
        <f t="shared" si="277"/>
        <v>CARCASÍ</v>
      </c>
    </row>
    <row r="8879" spans="1:18" ht="25.05" customHeight="1" x14ac:dyDescent="0.3">
      <c r="A8879" s="1472" t="s">
        <v>45</v>
      </c>
      <c r="B8879" s="1471" t="s">
        <v>50</v>
      </c>
      <c r="C8879" s="1471" t="s">
        <v>20</v>
      </c>
      <c r="D8879" s="1472" t="str">
        <f>VLOOKUP(C8879,CODIGOS!$B$1:$E$194,4,FALSE)</f>
        <v>TIENDA DE BARRIO O CIGARRERÍA, INCLUIDAS LAS UBICADAS EN ZONAS FRANCAS</v>
      </c>
      <c r="E8879" s="1471" t="s">
        <v>26973</v>
      </c>
      <c r="F8879" s="1471" t="s">
        <v>24844</v>
      </c>
      <c r="G8879" s="1471" t="s">
        <v>26974</v>
      </c>
      <c r="H8879" s="1473">
        <v>45902</v>
      </c>
      <c r="I8879" s="1756">
        <v>0.82</v>
      </c>
      <c r="J8879" s="1472" t="s">
        <v>16</v>
      </c>
      <c r="K8879" s="1471" t="s">
        <v>47</v>
      </c>
      <c r="L8879" s="1472" t="s">
        <v>22793</v>
      </c>
      <c r="M8879" s="1472" t="s">
        <v>49</v>
      </c>
      <c r="N8879" s="1472" t="s">
        <v>48</v>
      </c>
      <c r="O8879" s="1472" t="s">
        <v>48</v>
      </c>
      <c r="P8879" s="1479"/>
      <c r="Q8879" s="1464">
        <f t="shared" si="276"/>
        <v>9</v>
      </c>
      <c r="R8879" s="1794" t="str">
        <f t="shared" si="277"/>
        <v>CARCASÍ</v>
      </c>
    </row>
    <row r="8880" spans="1:18" ht="25.05" customHeight="1" x14ac:dyDescent="0.3">
      <c r="A8880" s="1472" t="s">
        <v>45</v>
      </c>
      <c r="B8880" s="1471" t="s">
        <v>50</v>
      </c>
      <c r="C8880" s="1472" t="s">
        <v>848</v>
      </c>
      <c r="D8880" s="1472" t="str">
        <f>VLOOKUP(C8880,CODIGOS!$B$1:$E$194,4,FALSE)</f>
        <v>CIGARRERIAS - LICORERAS - WHISKERIAS</v>
      </c>
      <c r="E8880" s="1471" t="s">
        <v>19007</v>
      </c>
      <c r="F8880" s="1471" t="s">
        <v>26975</v>
      </c>
      <c r="G8880" s="1474" t="s">
        <v>26976</v>
      </c>
      <c r="H8880" s="1530">
        <v>45905</v>
      </c>
      <c r="I8880" s="1682">
        <v>0.745</v>
      </c>
      <c r="J8880" s="1472" t="s">
        <v>16</v>
      </c>
      <c r="K8880" s="1471" t="s">
        <v>47</v>
      </c>
      <c r="L8880" s="1472" t="s">
        <v>22814</v>
      </c>
      <c r="M8880" s="1472" t="s">
        <v>49</v>
      </c>
      <c r="N8880" s="1472" t="s">
        <v>48</v>
      </c>
      <c r="O8880" s="1472" t="s">
        <v>48</v>
      </c>
      <c r="P8880" s="1479"/>
      <c r="Q8880" s="1464">
        <f t="shared" si="276"/>
        <v>9</v>
      </c>
      <c r="R8880" s="1794" t="str">
        <f t="shared" si="277"/>
        <v>CARCASÍ</v>
      </c>
    </row>
    <row r="8881" spans="1:18" ht="25.05" customHeight="1" x14ac:dyDescent="0.3">
      <c r="A8881" s="1472" t="s">
        <v>45</v>
      </c>
      <c r="B8881" s="1471" t="s">
        <v>50</v>
      </c>
      <c r="C8881" s="1471" t="s">
        <v>715</v>
      </c>
      <c r="D8881" s="1472" t="str">
        <f>VLOOKUP(C8881,CODIGOS!$B$1:$E$194,4,FALSE)</f>
        <v>COLEGIOS</v>
      </c>
      <c r="E8881" s="1471" t="s">
        <v>26977</v>
      </c>
      <c r="F8881" s="1471" t="s">
        <v>26970</v>
      </c>
      <c r="G8881" s="1471" t="s">
        <v>2151</v>
      </c>
      <c r="H8881" s="1473">
        <v>45903</v>
      </c>
      <c r="I8881" s="1756">
        <v>0.79</v>
      </c>
      <c r="J8881" s="1472" t="s">
        <v>16</v>
      </c>
      <c r="K8881" s="1471" t="s">
        <v>47</v>
      </c>
      <c r="L8881" s="1472" t="s">
        <v>17</v>
      </c>
      <c r="M8881" s="1472" t="s">
        <v>2250</v>
      </c>
      <c r="N8881" s="1472" t="s">
        <v>48</v>
      </c>
      <c r="O8881" s="1472" t="s">
        <v>48</v>
      </c>
      <c r="P8881" s="1479"/>
      <c r="Q8881" s="1464">
        <f t="shared" si="276"/>
        <v>9</v>
      </c>
      <c r="R8881" s="1794" t="str">
        <f t="shared" si="277"/>
        <v>CARCASÍ</v>
      </c>
    </row>
    <row r="8882" spans="1:18" s="394" customFormat="1" ht="25.05" customHeight="1" x14ac:dyDescent="0.3">
      <c r="A8882" s="1472" t="s">
        <v>45</v>
      </c>
      <c r="B8882" s="1531" t="s">
        <v>50</v>
      </c>
      <c r="C8882" s="1475" t="s">
        <v>905</v>
      </c>
      <c r="D8882" s="1472" t="str">
        <f>VLOOKUP(C8882,CODIGOS!$B$1:$E$194,4,FALSE)</f>
        <v>COMEDORES ESCOLARES (PAE - PRIVADOS)</v>
      </c>
      <c r="E8882" s="1491" t="s">
        <v>26978</v>
      </c>
      <c r="F8882" s="1491" t="s">
        <v>13961</v>
      </c>
      <c r="G8882" s="1491" t="s">
        <v>2128</v>
      </c>
      <c r="H8882" s="1473">
        <v>45923</v>
      </c>
      <c r="I8882" s="1767">
        <v>0.82</v>
      </c>
      <c r="J8882" s="1472" t="s">
        <v>16</v>
      </c>
      <c r="K8882" s="1472" t="s">
        <v>41</v>
      </c>
      <c r="L8882" s="1471" t="s">
        <v>477</v>
      </c>
      <c r="M8882" s="1472" t="s">
        <v>49</v>
      </c>
      <c r="N8882" s="1472" t="s">
        <v>48</v>
      </c>
      <c r="O8882" s="1472" t="s">
        <v>48</v>
      </c>
      <c r="P8882" s="1479"/>
      <c r="Q8882" s="1464">
        <f t="shared" si="276"/>
        <v>9</v>
      </c>
      <c r="R8882" s="1794" t="str">
        <f t="shared" si="277"/>
        <v>CARCASÍ</v>
      </c>
    </row>
    <row r="8883" spans="1:18" s="394" customFormat="1" ht="25.05" customHeight="1" x14ac:dyDescent="0.3">
      <c r="A8883" s="1472" t="s">
        <v>45</v>
      </c>
      <c r="B8883" s="1493" t="s">
        <v>50</v>
      </c>
      <c r="C8883" s="1471" t="s">
        <v>715</v>
      </c>
      <c r="D8883" s="1472" t="str">
        <f>VLOOKUP(C8883,CODIGOS!$B$1:$E$194,4,FALSE)</f>
        <v>COLEGIOS</v>
      </c>
      <c r="E8883" s="1471" t="s">
        <v>26979</v>
      </c>
      <c r="F8883" s="1471" t="s">
        <v>13961</v>
      </c>
      <c r="G8883" s="1471" t="s">
        <v>2145</v>
      </c>
      <c r="H8883" s="1523">
        <v>45923</v>
      </c>
      <c r="I8883" s="1682">
        <v>0.745</v>
      </c>
      <c r="J8883" s="1472" t="s">
        <v>16</v>
      </c>
      <c r="K8883" s="1472" t="s">
        <v>41</v>
      </c>
      <c r="L8883" s="1472" t="s">
        <v>17</v>
      </c>
      <c r="M8883" s="1472" t="s">
        <v>2250</v>
      </c>
      <c r="N8883" s="1472" t="s">
        <v>48</v>
      </c>
      <c r="O8883" s="1472" t="s">
        <v>48</v>
      </c>
      <c r="P8883" s="1479"/>
      <c r="Q8883" s="1464">
        <f t="shared" si="276"/>
        <v>9</v>
      </c>
      <c r="R8883" s="1794" t="str">
        <f t="shared" si="277"/>
        <v>CARCASÍ</v>
      </c>
    </row>
    <row r="8884" spans="1:18" ht="25.05" customHeight="1" x14ac:dyDescent="0.3">
      <c r="A8884" s="1472" t="s">
        <v>45</v>
      </c>
      <c r="B8884" s="1472" t="s">
        <v>50</v>
      </c>
      <c r="C8884" s="1471" t="s">
        <v>905</v>
      </c>
      <c r="D8884" s="1472" t="str">
        <f>VLOOKUP(C8884,CODIGOS!$B$1:$E$194,4,FALSE)</f>
        <v>COMEDORES ESCOLARES (PAE - PRIVADOS)</v>
      </c>
      <c r="E8884" s="1472" t="s">
        <v>26980</v>
      </c>
      <c r="F8884" s="1472" t="s">
        <v>2121</v>
      </c>
      <c r="G8884" s="1472" t="s">
        <v>2119</v>
      </c>
      <c r="H8884" s="1473">
        <v>45924</v>
      </c>
      <c r="I8884" s="1682">
        <v>0.76</v>
      </c>
      <c r="J8884" s="1472" t="s">
        <v>16</v>
      </c>
      <c r="K8884" s="1472" t="s">
        <v>41</v>
      </c>
      <c r="L8884" s="1472" t="s">
        <v>477</v>
      </c>
      <c r="M8884" s="1471" t="s">
        <v>49</v>
      </c>
      <c r="N8884" s="1472" t="s">
        <v>48</v>
      </c>
      <c r="O8884" s="1472" t="s">
        <v>48</v>
      </c>
      <c r="P8884" s="1479"/>
      <c r="Q8884" s="1464">
        <f t="shared" si="276"/>
        <v>9</v>
      </c>
      <c r="R8884" s="1794" t="str">
        <f t="shared" si="277"/>
        <v>CARCASÍ</v>
      </c>
    </row>
    <row r="8885" spans="1:18" ht="25.05" customHeight="1" x14ac:dyDescent="0.3">
      <c r="A8885" s="1472" t="s">
        <v>45</v>
      </c>
      <c r="B8885" s="1472" t="s">
        <v>50</v>
      </c>
      <c r="C8885" s="1472" t="s">
        <v>715</v>
      </c>
      <c r="D8885" s="1472" t="str">
        <f>VLOOKUP(C8885,CODIGOS!$B$1:$E$194,4,FALSE)</f>
        <v>COLEGIOS</v>
      </c>
      <c r="E8885" s="1472" t="s">
        <v>26981</v>
      </c>
      <c r="F8885" s="1472" t="s">
        <v>2121</v>
      </c>
      <c r="G8885" s="1472" t="s">
        <v>2145</v>
      </c>
      <c r="H8885" s="1523">
        <v>45924</v>
      </c>
      <c r="I8885" s="1682">
        <v>0.72499999999999998</v>
      </c>
      <c r="J8885" s="1472" t="s">
        <v>16</v>
      </c>
      <c r="K8885" s="1472" t="s">
        <v>41</v>
      </c>
      <c r="L8885" s="1472" t="s">
        <v>17</v>
      </c>
      <c r="M8885" s="1919" t="s">
        <v>2250</v>
      </c>
      <c r="N8885" s="1910" t="s">
        <v>48</v>
      </c>
      <c r="O8885" s="1910" t="s">
        <v>48</v>
      </c>
      <c r="P8885" s="1479"/>
      <c r="Q8885" s="1464">
        <f t="shared" si="276"/>
        <v>9</v>
      </c>
      <c r="R8885" s="1794" t="str">
        <f t="shared" si="277"/>
        <v>CARCASÍ</v>
      </c>
    </row>
    <row r="8886" spans="1:18" ht="25.05" customHeight="1" x14ac:dyDescent="0.3">
      <c r="A8886" s="1472" t="s">
        <v>45</v>
      </c>
      <c r="B8886" s="1471" t="s">
        <v>54</v>
      </c>
      <c r="C8886" s="1471" t="s">
        <v>472</v>
      </c>
      <c r="D8886" s="1472" t="str">
        <f>VLOOKUP(C8886,CODIGOS!$B$1:$E$194,4,FALSE)</f>
        <v>RESTAURANTES PUBLICOS</v>
      </c>
      <c r="E8886" s="1471" t="s">
        <v>26982</v>
      </c>
      <c r="F8886" s="1471" t="s">
        <v>26983</v>
      </c>
      <c r="G8886" s="1471" t="s">
        <v>26984</v>
      </c>
      <c r="H8886" s="1473">
        <v>45922</v>
      </c>
      <c r="I8886" s="1756">
        <v>0.75</v>
      </c>
      <c r="J8886" s="1472" t="s">
        <v>16</v>
      </c>
      <c r="K8886" s="1471" t="s">
        <v>47</v>
      </c>
      <c r="L8886" s="1472" t="s">
        <v>477</v>
      </c>
      <c r="M8886" s="1471" t="s">
        <v>51</v>
      </c>
      <c r="N8886" s="1471" t="s">
        <v>48</v>
      </c>
      <c r="O8886" s="1471" t="s">
        <v>48</v>
      </c>
      <c r="P8886" s="1475"/>
      <c r="Q8886" s="1464">
        <f t="shared" si="276"/>
        <v>9</v>
      </c>
      <c r="R8886" s="1794" t="str">
        <f t="shared" si="277"/>
        <v>CONCEPCIÓN</v>
      </c>
    </row>
    <row r="8887" spans="1:18" ht="25.05" customHeight="1" x14ac:dyDescent="0.3">
      <c r="A8887" s="1472" t="s">
        <v>45</v>
      </c>
      <c r="B8887" s="1471" t="s">
        <v>54</v>
      </c>
      <c r="C8887" s="1471" t="s">
        <v>905</v>
      </c>
      <c r="D8887" s="1472" t="str">
        <f>VLOOKUP(C8887,CODIGOS!$B$1:$E$194,4,FALSE)</f>
        <v>COMEDORES ESCOLARES (PAE - PRIVADOS)</v>
      </c>
      <c r="E8887" s="1471" t="s">
        <v>26985</v>
      </c>
      <c r="F8887" s="1471" t="s">
        <v>26986</v>
      </c>
      <c r="G8887" s="1471" t="s">
        <v>2212</v>
      </c>
      <c r="H8887" s="1473">
        <v>45910</v>
      </c>
      <c r="I8887" s="1756">
        <v>0.82</v>
      </c>
      <c r="J8887" s="1472" t="s">
        <v>16</v>
      </c>
      <c r="K8887" s="1471" t="s">
        <v>47</v>
      </c>
      <c r="L8887" s="1472" t="s">
        <v>1794</v>
      </c>
      <c r="M8887" s="1471" t="s">
        <v>49</v>
      </c>
      <c r="N8887" s="1471" t="s">
        <v>48</v>
      </c>
      <c r="O8887" s="1471" t="s">
        <v>48</v>
      </c>
      <c r="P8887" s="1475"/>
      <c r="Q8887" s="1464">
        <f t="shared" si="276"/>
        <v>9</v>
      </c>
      <c r="R8887" s="1794" t="str">
        <f t="shared" si="277"/>
        <v>CONCEPCIÓN</v>
      </c>
    </row>
    <row r="8888" spans="1:18" ht="25.05" customHeight="1" x14ac:dyDescent="0.3">
      <c r="A8888" s="1472" t="s">
        <v>45</v>
      </c>
      <c r="B8888" s="1471" t="s">
        <v>54</v>
      </c>
      <c r="C8888" s="1471" t="s">
        <v>905</v>
      </c>
      <c r="D8888" s="1472" t="str">
        <f>VLOOKUP(C8888,CODIGOS!$B$1:$E$194,4,FALSE)</f>
        <v>COMEDORES ESCOLARES (PAE - PRIVADOS)</v>
      </c>
      <c r="E8888" s="1471" t="s">
        <v>26987</v>
      </c>
      <c r="F8888" s="1471" t="s">
        <v>26988</v>
      </c>
      <c r="G8888" s="1471" t="s">
        <v>2212</v>
      </c>
      <c r="H8888" s="1473">
        <v>45910</v>
      </c>
      <c r="I8888" s="1756">
        <v>0.79500000000000004</v>
      </c>
      <c r="J8888" s="1472" t="s">
        <v>16</v>
      </c>
      <c r="K8888" s="1471" t="s">
        <v>47</v>
      </c>
      <c r="L8888" s="1472" t="s">
        <v>1794</v>
      </c>
      <c r="M8888" s="1472" t="s">
        <v>49</v>
      </c>
      <c r="N8888" s="1472" t="s">
        <v>48</v>
      </c>
      <c r="O8888" s="1901" t="s">
        <v>48</v>
      </c>
      <c r="P8888" s="1479"/>
      <c r="Q8888" s="1464">
        <f t="shared" si="276"/>
        <v>9</v>
      </c>
      <c r="R8888" s="1794" t="str">
        <f t="shared" si="277"/>
        <v>CONCEPCIÓN</v>
      </c>
    </row>
    <row r="8889" spans="1:18" ht="25.05" customHeight="1" x14ac:dyDescent="0.3">
      <c r="A8889" s="1472" t="s">
        <v>45</v>
      </c>
      <c r="B8889" s="1472" t="s">
        <v>54</v>
      </c>
      <c r="C8889" s="1472" t="s">
        <v>905</v>
      </c>
      <c r="D8889" s="1472" t="str">
        <f>VLOOKUP(C8889,CODIGOS!$B$1:$E$194,4,FALSE)</f>
        <v>COMEDORES ESCOLARES (PAE - PRIVADOS)</v>
      </c>
      <c r="E8889" s="1472" t="s">
        <v>26989</v>
      </c>
      <c r="F8889" s="1472" t="s">
        <v>26990</v>
      </c>
      <c r="G8889" s="1472" t="s">
        <v>2212</v>
      </c>
      <c r="H8889" s="1523">
        <v>45918</v>
      </c>
      <c r="I8889" s="1682">
        <v>0.79</v>
      </c>
      <c r="J8889" s="1472" t="s">
        <v>16</v>
      </c>
      <c r="K8889" s="1471" t="s">
        <v>47</v>
      </c>
      <c r="L8889" s="1472" t="s">
        <v>477</v>
      </c>
      <c r="M8889" s="1472" t="s">
        <v>49</v>
      </c>
      <c r="N8889" s="1472" t="s">
        <v>48</v>
      </c>
      <c r="O8889" s="1901" t="s">
        <v>48</v>
      </c>
      <c r="P8889" s="1479"/>
      <c r="Q8889" s="1464">
        <f t="shared" si="276"/>
        <v>9</v>
      </c>
      <c r="R8889" s="1794" t="str">
        <f t="shared" si="277"/>
        <v>CONCEPCIÓN</v>
      </c>
    </row>
    <row r="8890" spans="1:18" ht="25.05" customHeight="1" x14ac:dyDescent="0.3">
      <c r="A8890" s="1472" t="s">
        <v>45</v>
      </c>
      <c r="B8890" s="1471" t="s">
        <v>54</v>
      </c>
      <c r="C8890" s="1471" t="s">
        <v>905</v>
      </c>
      <c r="D8890" s="1472" t="str">
        <f>VLOOKUP(C8890,CODIGOS!$B$1:$E$194,4,FALSE)</f>
        <v>COMEDORES ESCOLARES (PAE - PRIVADOS)</v>
      </c>
      <c r="E8890" s="1471" t="s">
        <v>26991</v>
      </c>
      <c r="F8890" s="1471" t="s">
        <v>26992</v>
      </c>
      <c r="G8890" s="1471" t="s">
        <v>2212</v>
      </c>
      <c r="H8890" s="1533">
        <v>45917</v>
      </c>
      <c r="I8890" s="1682">
        <v>0.92500000000000004</v>
      </c>
      <c r="J8890" s="1472" t="s">
        <v>16</v>
      </c>
      <c r="K8890" s="1471" t="s">
        <v>47</v>
      </c>
      <c r="L8890" s="1472" t="s">
        <v>477</v>
      </c>
      <c r="M8890" s="1472" t="s">
        <v>49</v>
      </c>
      <c r="N8890" s="1472" t="s">
        <v>48</v>
      </c>
      <c r="O8890" s="1472" t="s">
        <v>48</v>
      </c>
      <c r="P8890" s="1479"/>
      <c r="Q8890" s="1464">
        <f t="shared" si="276"/>
        <v>9</v>
      </c>
      <c r="R8890" s="1794" t="str">
        <f t="shared" si="277"/>
        <v>CONCEPCIÓN</v>
      </c>
    </row>
    <row r="8891" spans="1:18" ht="25.05" customHeight="1" x14ac:dyDescent="0.3">
      <c r="A8891" s="1472" t="s">
        <v>45</v>
      </c>
      <c r="B8891" s="1471" t="s">
        <v>54</v>
      </c>
      <c r="C8891" s="1471" t="s">
        <v>905</v>
      </c>
      <c r="D8891" s="1472" t="str">
        <f>VLOOKUP(C8891,CODIGOS!$B$1:$E$194,4,FALSE)</f>
        <v>COMEDORES ESCOLARES (PAE - PRIVADOS)</v>
      </c>
      <c r="E8891" s="1471" t="s">
        <v>26993</v>
      </c>
      <c r="F8891" s="1471" t="s">
        <v>26994</v>
      </c>
      <c r="G8891" s="1471" t="s">
        <v>2212</v>
      </c>
      <c r="H8891" s="1533">
        <v>45908</v>
      </c>
      <c r="I8891" s="1682">
        <v>0.88</v>
      </c>
      <c r="J8891" s="1472" t="s">
        <v>16</v>
      </c>
      <c r="K8891" s="1471" t="s">
        <v>47</v>
      </c>
      <c r="L8891" s="1472" t="s">
        <v>477</v>
      </c>
      <c r="M8891" s="1476" t="s">
        <v>49</v>
      </c>
      <c r="N8891" s="1476" t="s">
        <v>48</v>
      </c>
      <c r="O8891" s="1476" t="s">
        <v>48</v>
      </c>
      <c r="P8891" s="1479"/>
      <c r="Q8891" s="1464">
        <f t="shared" si="276"/>
        <v>9</v>
      </c>
      <c r="R8891" s="1794" t="str">
        <f t="shared" si="277"/>
        <v>CONCEPCIÓN</v>
      </c>
    </row>
    <row r="8892" spans="1:18" ht="25.05" customHeight="1" x14ac:dyDescent="0.3">
      <c r="A8892" s="1472" t="s">
        <v>45</v>
      </c>
      <c r="B8892" s="1531" t="s">
        <v>54</v>
      </c>
      <c r="C8892" s="1475" t="s">
        <v>905</v>
      </c>
      <c r="D8892" s="1472" t="str">
        <f>VLOOKUP(C8892,CODIGOS!$B$1:$E$194,4,FALSE)</f>
        <v>COMEDORES ESCOLARES (PAE - PRIVADOS)</v>
      </c>
      <c r="E8892" s="1477" t="s">
        <v>26995</v>
      </c>
      <c r="F8892" s="1477" t="s">
        <v>26996</v>
      </c>
      <c r="G8892" s="1477" t="s">
        <v>2212</v>
      </c>
      <c r="H8892" s="1473">
        <v>45908</v>
      </c>
      <c r="I8892" s="1767">
        <v>0.8</v>
      </c>
      <c r="J8892" s="1472" t="s">
        <v>16</v>
      </c>
      <c r="K8892" s="1471" t="s">
        <v>47</v>
      </c>
      <c r="L8892" s="1471" t="s">
        <v>477</v>
      </c>
      <c r="M8892" s="1476" t="s">
        <v>49</v>
      </c>
      <c r="N8892" s="1540" t="s">
        <v>48</v>
      </c>
      <c r="O8892" s="1476" t="s">
        <v>48</v>
      </c>
      <c r="P8892" s="1479"/>
      <c r="Q8892" s="1464">
        <f t="shared" si="276"/>
        <v>9</v>
      </c>
      <c r="R8892" s="1794" t="str">
        <f t="shared" si="277"/>
        <v>CONCEPCIÓN</v>
      </c>
    </row>
    <row r="8893" spans="1:18" ht="25.05" customHeight="1" x14ac:dyDescent="0.3">
      <c r="A8893" s="1472" t="s">
        <v>45</v>
      </c>
      <c r="B8893" s="1471" t="s">
        <v>54</v>
      </c>
      <c r="C8893" s="1471" t="s">
        <v>905</v>
      </c>
      <c r="D8893" s="1472" t="str">
        <f>VLOOKUP(C8893,CODIGOS!$B$1:$E$194,4,FALSE)</f>
        <v>COMEDORES ESCOLARES (PAE - PRIVADOS)</v>
      </c>
      <c r="E8893" s="1471" t="s">
        <v>26997</v>
      </c>
      <c r="F8893" s="1471" t="s">
        <v>26998</v>
      </c>
      <c r="G8893" s="1471" t="s">
        <v>2212</v>
      </c>
      <c r="H8893" s="1473">
        <v>45909</v>
      </c>
      <c r="I8893" s="1756">
        <v>0.91</v>
      </c>
      <c r="J8893" s="1471" t="s">
        <v>22</v>
      </c>
      <c r="K8893" s="1471" t="s">
        <v>47</v>
      </c>
      <c r="L8893" s="1472" t="s">
        <v>477</v>
      </c>
      <c r="M8893" s="1471" t="s">
        <v>49</v>
      </c>
      <c r="N8893" s="1475" t="s">
        <v>48</v>
      </c>
      <c r="O8893" s="1475" t="s">
        <v>48</v>
      </c>
      <c r="P8893" s="1479"/>
      <c r="Q8893" s="1464">
        <f t="shared" si="276"/>
        <v>9</v>
      </c>
      <c r="R8893" s="1794" t="str">
        <f t="shared" si="277"/>
        <v>CONCEPCIÓN</v>
      </c>
    </row>
    <row r="8894" spans="1:18" ht="25.05" customHeight="1" x14ac:dyDescent="0.3">
      <c r="A8894" s="1472" t="s">
        <v>45</v>
      </c>
      <c r="B8894" s="1471" t="s">
        <v>54</v>
      </c>
      <c r="C8894" s="1471" t="s">
        <v>689</v>
      </c>
      <c r="D8894" s="1472" t="str">
        <f>VLOOKUP(C8894,CODIGOS!$B$1:$E$194,4,FALSE)</f>
        <v>COMEDORES INFANTILES ( ICBF - INPEC) DE COLEGIOS Y UNIVERSIDADES</v>
      </c>
      <c r="E8894" s="1471" t="s">
        <v>26999</v>
      </c>
      <c r="F8894" s="1471" t="s">
        <v>27000</v>
      </c>
      <c r="G8894" s="1471" t="s">
        <v>27001</v>
      </c>
      <c r="H8894" s="1533">
        <v>45911</v>
      </c>
      <c r="I8894" s="1682">
        <v>0.83499999999999996</v>
      </c>
      <c r="J8894" s="1472" t="s">
        <v>16</v>
      </c>
      <c r="K8894" s="1471" t="s">
        <v>47</v>
      </c>
      <c r="L8894" s="1472" t="s">
        <v>17</v>
      </c>
      <c r="M8894" s="1472" t="s">
        <v>14056</v>
      </c>
      <c r="N8894" s="1472" t="s">
        <v>48</v>
      </c>
      <c r="O8894" s="1479" t="s">
        <v>48</v>
      </c>
      <c r="P8894" s="1479"/>
      <c r="Q8894" s="1464">
        <f t="shared" si="276"/>
        <v>9</v>
      </c>
      <c r="R8894" s="1794" t="str">
        <f t="shared" si="277"/>
        <v>CONCEPCIÓN</v>
      </c>
    </row>
    <row r="8895" spans="1:18" ht="25.05" customHeight="1" x14ac:dyDescent="0.3">
      <c r="A8895" s="1472" t="s">
        <v>45</v>
      </c>
      <c r="B8895" s="1472" t="s">
        <v>54</v>
      </c>
      <c r="C8895" s="1471" t="s">
        <v>489</v>
      </c>
      <c r="D8895" s="1472" t="str">
        <f>VLOOKUP(C8895,CODIGOS!$B$1:$E$194,4,FALSE)</f>
        <v xml:space="preserve">COMIDAS RAPIDAS </v>
      </c>
      <c r="E8895" s="1472" t="s">
        <v>27002</v>
      </c>
      <c r="F8895" s="1472" t="s">
        <v>27003</v>
      </c>
      <c r="G8895" s="1471" t="s">
        <v>27004</v>
      </c>
      <c r="H8895" s="1523">
        <v>45924</v>
      </c>
      <c r="I8895" s="1682">
        <v>0.80500000000000005</v>
      </c>
      <c r="J8895" s="1472" t="s">
        <v>16</v>
      </c>
      <c r="K8895" s="1471" t="s">
        <v>47</v>
      </c>
      <c r="L8895" s="1472" t="s">
        <v>477</v>
      </c>
      <c r="M8895" s="1472" t="s">
        <v>49</v>
      </c>
      <c r="N8895" s="1472" t="s">
        <v>48</v>
      </c>
      <c r="O8895" s="1472" t="s">
        <v>48</v>
      </c>
      <c r="P8895" s="1479"/>
      <c r="Q8895" s="1464">
        <f t="shared" si="276"/>
        <v>9</v>
      </c>
      <c r="R8895" s="1794" t="str">
        <f t="shared" si="277"/>
        <v>CONCEPCIÓN</v>
      </c>
    </row>
    <row r="8896" spans="1:18" ht="25.05" customHeight="1" x14ac:dyDescent="0.3">
      <c r="A8896" s="1472" t="s">
        <v>45</v>
      </c>
      <c r="B8896" s="1471" t="s">
        <v>54</v>
      </c>
      <c r="C8896" s="1471" t="s">
        <v>20</v>
      </c>
      <c r="D8896" s="1472" t="str">
        <f>VLOOKUP(C8896,CODIGOS!$B$1:$E$194,4,FALSE)</f>
        <v>TIENDA DE BARRIO O CIGARRERÍA, INCLUIDAS LAS UBICADAS EN ZONAS FRANCAS</v>
      </c>
      <c r="E8896" s="1471" t="s">
        <v>27005</v>
      </c>
      <c r="F8896" s="1471" t="s">
        <v>27006</v>
      </c>
      <c r="G8896" s="1471" t="s">
        <v>27007</v>
      </c>
      <c r="H8896" s="1473">
        <v>45903</v>
      </c>
      <c r="I8896" s="1756">
        <v>0.85699999999999998</v>
      </c>
      <c r="J8896" s="1472" t="s">
        <v>16</v>
      </c>
      <c r="K8896" s="1471" t="s">
        <v>47</v>
      </c>
      <c r="L8896" s="1472" t="s">
        <v>22793</v>
      </c>
      <c r="M8896" s="1472" t="s">
        <v>49</v>
      </c>
      <c r="N8896" s="1472" t="s">
        <v>48</v>
      </c>
      <c r="O8896" s="1472" t="s">
        <v>48</v>
      </c>
      <c r="P8896" s="1479"/>
      <c r="Q8896" s="1464">
        <f t="shared" si="276"/>
        <v>9</v>
      </c>
      <c r="R8896" s="1794" t="str">
        <f t="shared" si="277"/>
        <v>CONCEPCIÓN</v>
      </c>
    </row>
    <row r="8897" spans="1:18" ht="25.05" customHeight="1" x14ac:dyDescent="0.3">
      <c r="A8897" s="1472" t="s">
        <v>45</v>
      </c>
      <c r="B8897" s="1471" t="s">
        <v>54</v>
      </c>
      <c r="C8897" s="1471" t="s">
        <v>20</v>
      </c>
      <c r="D8897" s="1472" t="str">
        <f>VLOOKUP(C8897,CODIGOS!$B$1:$E$194,4,FALSE)</f>
        <v>TIENDA DE BARRIO O CIGARRERÍA, INCLUIDAS LAS UBICADAS EN ZONAS FRANCAS</v>
      </c>
      <c r="E8897" s="1471" t="s">
        <v>27008</v>
      </c>
      <c r="F8897" s="1471" t="s">
        <v>27009</v>
      </c>
      <c r="G8897" s="1471" t="s">
        <v>27010</v>
      </c>
      <c r="H8897" s="1533">
        <v>45903</v>
      </c>
      <c r="I8897" s="1682">
        <v>0.77700000000000002</v>
      </c>
      <c r="J8897" s="1472" t="s">
        <v>16</v>
      </c>
      <c r="K8897" s="1471" t="s">
        <v>47</v>
      </c>
      <c r="L8897" s="1472" t="s">
        <v>22793</v>
      </c>
      <c r="M8897" s="1472" t="s">
        <v>49</v>
      </c>
      <c r="N8897" s="1472" t="s">
        <v>48</v>
      </c>
      <c r="O8897" s="1472" t="s">
        <v>48</v>
      </c>
      <c r="P8897" s="1479"/>
      <c r="Q8897" s="1464">
        <f t="shared" si="276"/>
        <v>9</v>
      </c>
      <c r="R8897" s="1794" t="str">
        <f t="shared" si="277"/>
        <v>CONCEPCIÓN</v>
      </c>
    </row>
    <row r="8898" spans="1:18" ht="25.05" customHeight="1" x14ac:dyDescent="0.3">
      <c r="A8898" s="1472" t="s">
        <v>45</v>
      </c>
      <c r="B8898" s="1471" t="s">
        <v>54</v>
      </c>
      <c r="C8898" s="1471" t="s">
        <v>542</v>
      </c>
      <c r="D8898" s="1472" t="str">
        <f>VLOOKUP(C8898,CODIGOS!$B$1:$E$194,4,FALSE)</f>
        <v>MINI MERCADO (SUPERMERCADO DE BARRIO)</v>
      </c>
      <c r="E8898" s="1471" t="s">
        <v>27011</v>
      </c>
      <c r="F8898" s="1471" t="s">
        <v>27012</v>
      </c>
      <c r="G8898" s="1471" t="s">
        <v>27013</v>
      </c>
      <c r="H8898" s="1533">
        <v>45916</v>
      </c>
      <c r="I8898" s="1682">
        <v>0.80700000000000005</v>
      </c>
      <c r="J8898" s="1472" t="s">
        <v>16</v>
      </c>
      <c r="K8898" s="1471" t="s">
        <v>47</v>
      </c>
      <c r="L8898" s="1472" t="s">
        <v>22793</v>
      </c>
      <c r="M8898" s="1472" t="s">
        <v>49</v>
      </c>
      <c r="N8898" s="1472" t="s">
        <v>48</v>
      </c>
      <c r="O8898" s="1472" t="s">
        <v>48</v>
      </c>
      <c r="P8898" s="1479"/>
      <c r="Q8898" s="1464">
        <f t="shared" si="276"/>
        <v>9</v>
      </c>
      <c r="R8898" s="1794" t="str">
        <f t="shared" si="277"/>
        <v>CONCEPCIÓN</v>
      </c>
    </row>
    <row r="8899" spans="1:18" ht="25.05" customHeight="1" x14ac:dyDescent="0.3">
      <c r="A8899" s="1472" t="s">
        <v>45</v>
      </c>
      <c r="B8899" s="1471" t="s">
        <v>54</v>
      </c>
      <c r="C8899" s="1471" t="s">
        <v>1031</v>
      </c>
      <c r="D8899" s="1472" t="str">
        <f>VLOOKUP(C8899,CODIGOS!$B$1:$E$194,4,FALSE)</f>
        <v>EXPENDIO DE VERDURAS - FRUTAS ( LOCAL - ESTABLECIMIENTO Y/O FRUVER)</v>
      </c>
      <c r="E8899" s="1471" t="s">
        <v>27014</v>
      </c>
      <c r="F8899" s="1471" t="s">
        <v>27015</v>
      </c>
      <c r="G8899" s="1471" t="s">
        <v>27016</v>
      </c>
      <c r="H8899" s="1533">
        <v>45923</v>
      </c>
      <c r="I8899" s="1682">
        <v>0.745</v>
      </c>
      <c r="J8899" s="1472" t="s">
        <v>16</v>
      </c>
      <c r="K8899" s="1471" t="s">
        <v>47</v>
      </c>
      <c r="L8899" s="1472" t="s">
        <v>22793</v>
      </c>
      <c r="M8899" s="1472" t="s">
        <v>49</v>
      </c>
      <c r="N8899" s="1479" t="s">
        <v>48</v>
      </c>
      <c r="O8899" s="1479" t="s">
        <v>48</v>
      </c>
      <c r="P8899" s="1479"/>
      <c r="Q8899" s="1464">
        <f t="shared" si="276"/>
        <v>9</v>
      </c>
      <c r="R8899" s="1794" t="str">
        <f t="shared" si="277"/>
        <v>CONCEPCIÓN</v>
      </c>
    </row>
    <row r="8900" spans="1:18" ht="25.05" customHeight="1" x14ac:dyDescent="0.3">
      <c r="A8900" s="1472" t="s">
        <v>45</v>
      </c>
      <c r="B8900" s="1472" t="s">
        <v>54</v>
      </c>
      <c r="C8900" s="1472" t="s">
        <v>973</v>
      </c>
      <c r="D8900" s="1472" t="str">
        <f>VLOOKUP(C8900,CODIGOS!$B$1:$E$194,4,FALSE)</f>
        <v>GUARDERÍAS</v>
      </c>
      <c r="E8900" s="1472" t="s">
        <v>26999</v>
      </c>
      <c r="F8900" s="1472" t="s">
        <v>27000</v>
      </c>
      <c r="G8900" s="1472" t="s">
        <v>27001</v>
      </c>
      <c r="H8900" s="1523">
        <v>45911</v>
      </c>
      <c r="I8900" s="1682">
        <v>0.76500000000000001</v>
      </c>
      <c r="J8900" s="1472" t="s">
        <v>16</v>
      </c>
      <c r="K8900" s="1471" t="s">
        <v>47</v>
      </c>
      <c r="L8900" s="1472" t="s">
        <v>17</v>
      </c>
      <c r="M8900" s="1472" t="s">
        <v>27017</v>
      </c>
      <c r="N8900" s="1472" t="s">
        <v>48</v>
      </c>
      <c r="O8900" s="1472" t="s">
        <v>48</v>
      </c>
      <c r="P8900" s="1479"/>
      <c r="Q8900" s="1464">
        <f t="shared" si="276"/>
        <v>9</v>
      </c>
      <c r="R8900" s="1794" t="str">
        <f t="shared" si="277"/>
        <v>CONCEPCIÓN</v>
      </c>
    </row>
    <row r="8901" spans="1:18" ht="25.05" customHeight="1" x14ac:dyDescent="0.3">
      <c r="A8901" s="1472" t="s">
        <v>45</v>
      </c>
      <c r="B8901" s="1471" t="s">
        <v>54</v>
      </c>
      <c r="C8901" s="1471" t="s">
        <v>715</v>
      </c>
      <c r="D8901" s="1472" t="str">
        <f>VLOOKUP(C8901,CODIGOS!$B$1:$E$194,4,FALSE)</f>
        <v>COLEGIOS</v>
      </c>
      <c r="E8901" s="1471" t="s">
        <v>27018</v>
      </c>
      <c r="F8901" s="1471" t="s">
        <v>27019</v>
      </c>
      <c r="G8901" s="1471" t="s">
        <v>17022</v>
      </c>
      <c r="H8901" s="1533">
        <v>45910</v>
      </c>
      <c r="I8901" s="1682">
        <v>0.52500000000000002</v>
      </c>
      <c r="J8901" s="1472" t="s">
        <v>16</v>
      </c>
      <c r="K8901" s="1471" t="s">
        <v>47</v>
      </c>
      <c r="L8901" s="1472" t="s">
        <v>17</v>
      </c>
      <c r="M8901" s="1472" t="s">
        <v>2250</v>
      </c>
      <c r="N8901" s="1472" t="s">
        <v>48</v>
      </c>
      <c r="O8901" s="1472" t="s">
        <v>48</v>
      </c>
      <c r="P8901" s="1479"/>
      <c r="Q8901" s="1464">
        <f t="shared" si="276"/>
        <v>9</v>
      </c>
      <c r="R8901" s="1794" t="str">
        <f t="shared" si="277"/>
        <v>CONCEPCIÓN</v>
      </c>
    </row>
    <row r="8902" spans="1:18" ht="25.05" customHeight="1" x14ac:dyDescent="0.3">
      <c r="A8902" s="1472" t="s">
        <v>45</v>
      </c>
      <c r="B8902" s="1471" t="s">
        <v>54</v>
      </c>
      <c r="C8902" s="1471" t="s">
        <v>715</v>
      </c>
      <c r="D8902" s="1472" t="str">
        <f>VLOOKUP(C8902,CODIGOS!$B$1:$E$194,4,FALSE)</f>
        <v>COLEGIOS</v>
      </c>
      <c r="E8902" s="1471" t="s">
        <v>27020</v>
      </c>
      <c r="F8902" s="1471" t="s">
        <v>27021</v>
      </c>
      <c r="G8902" s="1471" t="s">
        <v>17022</v>
      </c>
      <c r="H8902" s="1533">
        <v>45910</v>
      </c>
      <c r="I8902" s="1682">
        <v>0.59</v>
      </c>
      <c r="J8902" s="1472" t="s">
        <v>16</v>
      </c>
      <c r="K8902" s="1471" t="s">
        <v>47</v>
      </c>
      <c r="L8902" s="1472" t="s">
        <v>17</v>
      </c>
      <c r="M8902" s="1472" t="s">
        <v>2250</v>
      </c>
      <c r="N8902" s="1472" t="s">
        <v>48</v>
      </c>
      <c r="O8902" s="1472" t="s">
        <v>48</v>
      </c>
      <c r="P8902" s="1479"/>
      <c r="Q8902" s="1464">
        <f t="shared" si="276"/>
        <v>9</v>
      </c>
      <c r="R8902" s="1794" t="str">
        <f t="shared" si="277"/>
        <v>CONCEPCIÓN</v>
      </c>
    </row>
    <row r="8903" spans="1:18" ht="25.05" customHeight="1" x14ac:dyDescent="0.3">
      <c r="A8903" s="1472" t="s">
        <v>45</v>
      </c>
      <c r="B8903" s="1471" t="s">
        <v>54</v>
      </c>
      <c r="C8903" s="1471" t="s">
        <v>715</v>
      </c>
      <c r="D8903" s="1472" t="str">
        <f>VLOOKUP(C8903,CODIGOS!$B$1:$E$194,4,FALSE)</f>
        <v>COLEGIOS</v>
      </c>
      <c r="E8903" s="1471" t="s">
        <v>27022</v>
      </c>
      <c r="F8903" s="1471" t="s">
        <v>27023</v>
      </c>
      <c r="G8903" s="1471" t="s">
        <v>17022</v>
      </c>
      <c r="H8903" s="1533">
        <v>45918</v>
      </c>
      <c r="I8903" s="1682">
        <v>0.61</v>
      </c>
      <c r="J8903" s="1472" t="s">
        <v>16</v>
      </c>
      <c r="K8903" s="1471" t="s">
        <v>47</v>
      </c>
      <c r="L8903" s="1472" t="s">
        <v>17</v>
      </c>
      <c r="M8903" s="1472" t="s">
        <v>2250</v>
      </c>
      <c r="N8903" s="1472" t="s">
        <v>48</v>
      </c>
      <c r="O8903" s="1472" t="s">
        <v>48</v>
      </c>
      <c r="P8903" s="1479"/>
      <c r="Q8903" s="1464">
        <f t="shared" ref="Q8903:Q8966" si="278">MONTH(H8903)</f>
        <v>9</v>
      </c>
      <c r="R8903" s="1794" t="str">
        <f t="shared" ref="R8903:R8966" si="279">B8903</f>
        <v>CONCEPCIÓN</v>
      </c>
    </row>
    <row r="8904" spans="1:18" ht="25.05" customHeight="1" x14ac:dyDescent="0.3">
      <c r="A8904" s="1472" t="s">
        <v>45</v>
      </c>
      <c r="B8904" s="1471" t="s">
        <v>54</v>
      </c>
      <c r="C8904" s="1471" t="s">
        <v>715</v>
      </c>
      <c r="D8904" s="1472" t="str">
        <f>VLOOKUP(C8904,CODIGOS!$B$1:$E$194,4,FALSE)</f>
        <v>COLEGIOS</v>
      </c>
      <c r="E8904" s="1471" t="s">
        <v>27024</v>
      </c>
      <c r="F8904" s="1471" t="s">
        <v>27025</v>
      </c>
      <c r="G8904" s="1471" t="s">
        <v>17022</v>
      </c>
      <c r="H8904" s="1473">
        <v>45917</v>
      </c>
      <c r="I8904" s="1756">
        <v>0.59499999999999997</v>
      </c>
      <c r="J8904" s="1472" t="s">
        <v>16</v>
      </c>
      <c r="K8904" s="1471" t="s">
        <v>47</v>
      </c>
      <c r="L8904" s="1472" t="s">
        <v>17</v>
      </c>
      <c r="M8904" s="1472" t="s">
        <v>2250</v>
      </c>
      <c r="N8904" s="1472" t="s">
        <v>48</v>
      </c>
      <c r="O8904" s="1479" t="s">
        <v>48</v>
      </c>
      <c r="P8904" s="1479"/>
      <c r="Q8904" s="1464">
        <f t="shared" si="278"/>
        <v>9</v>
      </c>
      <c r="R8904" s="1794" t="str">
        <f t="shared" si="279"/>
        <v>CONCEPCIÓN</v>
      </c>
    </row>
    <row r="8905" spans="1:18" ht="25.05" customHeight="1" x14ac:dyDescent="0.3">
      <c r="A8905" s="1472" t="s">
        <v>45</v>
      </c>
      <c r="B8905" s="1471" t="s">
        <v>54</v>
      </c>
      <c r="C8905" s="1471" t="s">
        <v>715</v>
      </c>
      <c r="D8905" s="1472" t="str">
        <f>VLOOKUP(C8905,CODIGOS!$B$1:$E$194,4,FALSE)</f>
        <v>COLEGIOS</v>
      </c>
      <c r="E8905" s="1471" t="s">
        <v>27026</v>
      </c>
      <c r="F8905" s="1471" t="s">
        <v>27027</v>
      </c>
      <c r="G8905" s="1471" t="s">
        <v>17022</v>
      </c>
      <c r="H8905" s="1473">
        <v>45908</v>
      </c>
      <c r="I8905" s="1756">
        <v>0.67500000000000004</v>
      </c>
      <c r="J8905" s="1472" t="s">
        <v>16</v>
      </c>
      <c r="K8905" s="1471" t="s">
        <v>47</v>
      </c>
      <c r="L8905" s="1472" t="s">
        <v>17</v>
      </c>
      <c r="M8905" s="1472" t="s">
        <v>2250</v>
      </c>
      <c r="N8905" s="1472" t="s">
        <v>48</v>
      </c>
      <c r="O8905" s="1479" t="s">
        <v>48</v>
      </c>
      <c r="P8905" s="1479"/>
      <c r="Q8905" s="1464">
        <f t="shared" si="278"/>
        <v>9</v>
      </c>
      <c r="R8905" s="1794" t="str">
        <f t="shared" si="279"/>
        <v>CONCEPCIÓN</v>
      </c>
    </row>
    <row r="8906" spans="1:18" ht="25.05" customHeight="1" x14ac:dyDescent="0.3">
      <c r="A8906" s="1472" t="s">
        <v>45</v>
      </c>
      <c r="B8906" s="1471" t="s">
        <v>54</v>
      </c>
      <c r="C8906" s="1471" t="s">
        <v>715</v>
      </c>
      <c r="D8906" s="1472" t="str">
        <f>VLOOKUP(C8906,CODIGOS!$B$1:$E$194,4,FALSE)</f>
        <v>COLEGIOS</v>
      </c>
      <c r="E8906" s="1471" t="s">
        <v>27028</v>
      </c>
      <c r="F8906" s="1471" t="s">
        <v>27029</v>
      </c>
      <c r="G8906" s="1471" t="s">
        <v>17022</v>
      </c>
      <c r="H8906" s="1473">
        <v>45908</v>
      </c>
      <c r="I8906" s="1682">
        <v>0.62</v>
      </c>
      <c r="J8906" s="1472" t="s">
        <v>16</v>
      </c>
      <c r="K8906" s="1471" t="s">
        <v>47</v>
      </c>
      <c r="L8906" s="1472" t="s">
        <v>17</v>
      </c>
      <c r="M8906" s="1472" t="s">
        <v>2250</v>
      </c>
      <c r="N8906" s="1472" t="s">
        <v>48</v>
      </c>
      <c r="O8906" s="1472" t="s">
        <v>48</v>
      </c>
      <c r="P8906" s="1479"/>
      <c r="Q8906" s="1464">
        <f t="shared" si="278"/>
        <v>9</v>
      </c>
      <c r="R8906" s="1794" t="str">
        <f t="shared" si="279"/>
        <v>CONCEPCIÓN</v>
      </c>
    </row>
    <row r="8907" spans="1:18" ht="25.05" customHeight="1" x14ac:dyDescent="0.3">
      <c r="A8907" s="1472" t="s">
        <v>45</v>
      </c>
      <c r="B8907" s="1472" t="s">
        <v>54</v>
      </c>
      <c r="C8907" s="1472" t="s">
        <v>715</v>
      </c>
      <c r="D8907" s="1472" t="str">
        <f>VLOOKUP(C8907,CODIGOS!$B$1:$E$194,4,FALSE)</f>
        <v>COLEGIOS</v>
      </c>
      <c r="E8907" s="1472" t="s">
        <v>27030</v>
      </c>
      <c r="F8907" s="1472" t="s">
        <v>27031</v>
      </c>
      <c r="G8907" s="1472" t="s">
        <v>17022</v>
      </c>
      <c r="H8907" s="1523">
        <v>45909</v>
      </c>
      <c r="I8907" s="1682">
        <v>0.63</v>
      </c>
      <c r="J8907" s="1472" t="s">
        <v>16</v>
      </c>
      <c r="K8907" s="1471" t="s">
        <v>47</v>
      </c>
      <c r="L8907" s="1472" t="s">
        <v>17</v>
      </c>
      <c r="M8907" s="1472" t="s">
        <v>2250</v>
      </c>
      <c r="N8907" s="1472" t="s">
        <v>48</v>
      </c>
      <c r="O8907" s="1472" t="s">
        <v>48</v>
      </c>
      <c r="P8907" s="1479"/>
      <c r="Q8907" s="1464">
        <f t="shared" si="278"/>
        <v>9</v>
      </c>
      <c r="R8907" s="1794" t="str">
        <f t="shared" si="279"/>
        <v>CONCEPCIÓN</v>
      </c>
    </row>
    <row r="8908" spans="1:18" ht="25.05" customHeight="1" x14ac:dyDescent="0.3">
      <c r="A8908" s="1472" t="s">
        <v>45</v>
      </c>
      <c r="B8908" s="1471" t="s">
        <v>55</v>
      </c>
      <c r="C8908" s="1471" t="s">
        <v>803</v>
      </c>
      <c r="D8908" s="1472" t="str">
        <f>VLOOKUP(C8908,CODIGOS!$B$1:$E$194,4,FALSE)</f>
        <v xml:space="preserve">SISTEMAS DE SUMINISTRO DE AGUA PARA CONSUMO HUMANO URBANO </v>
      </c>
      <c r="E8908" s="1471" t="s">
        <v>27032</v>
      </c>
      <c r="F8908" s="1471" t="s">
        <v>38</v>
      </c>
      <c r="G8908" s="1471" t="s">
        <v>27033</v>
      </c>
      <c r="H8908" s="1473">
        <v>45930</v>
      </c>
      <c r="I8908" s="1756">
        <v>0.105</v>
      </c>
      <c r="J8908" s="1472" t="s">
        <v>16</v>
      </c>
      <c r="K8908" s="1471" t="s">
        <v>47</v>
      </c>
      <c r="L8908" s="1472" t="s">
        <v>5686</v>
      </c>
      <c r="M8908" s="1472" t="s">
        <v>6499</v>
      </c>
      <c r="N8908" s="1472" t="s">
        <v>48</v>
      </c>
      <c r="O8908" s="1472" t="s">
        <v>48</v>
      </c>
      <c r="P8908" s="1472"/>
      <c r="Q8908" s="1464">
        <f t="shared" si="278"/>
        <v>9</v>
      </c>
      <c r="R8908" s="1794" t="str">
        <f t="shared" si="279"/>
        <v>ENCISO</v>
      </c>
    </row>
    <row r="8909" spans="1:18" ht="25.05" customHeight="1" x14ac:dyDescent="0.3">
      <c r="A8909" s="1472" t="s">
        <v>45</v>
      </c>
      <c r="B8909" s="1471" t="s">
        <v>55</v>
      </c>
      <c r="C8909" s="1471" t="s">
        <v>777</v>
      </c>
      <c r="D8909" s="1472" t="str">
        <f>VLOOKUP(C8909,CODIGOS!$B$1:$E$194,4,FALSE)</f>
        <v>CEMENTERIOS (CON O SIN MORGUE)</v>
      </c>
      <c r="E8909" s="1471" t="s">
        <v>20889</v>
      </c>
      <c r="F8909" s="1471" t="s">
        <v>27034</v>
      </c>
      <c r="G8909" s="1471" t="s">
        <v>27035</v>
      </c>
      <c r="H8909" s="1533">
        <v>45930</v>
      </c>
      <c r="I8909" s="1682">
        <v>0.8</v>
      </c>
      <c r="J8909" s="1472" t="s">
        <v>16</v>
      </c>
      <c r="K8909" s="1471" t="s">
        <v>47</v>
      </c>
      <c r="L8909" s="1472" t="s">
        <v>17</v>
      </c>
      <c r="M8909" s="1471" t="s">
        <v>49</v>
      </c>
      <c r="N8909" s="1475" t="s">
        <v>48</v>
      </c>
      <c r="O8909" s="1475" t="s">
        <v>48</v>
      </c>
      <c r="P8909" s="1478"/>
      <c r="Q8909" s="1464">
        <f t="shared" si="278"/>
        <v>9</v>
      </c>
      <c r="R8909" s="1794" t="str">
        <f t="shared" si="279"/>
        <v>ENCISO</v>
      </c>
    </row>
    <row r="8910" spans="1:18" ht="25.05" customHeight="1" x14ac:dyDescent="0.3">
      <c r="A8910" s="1472" t="s">
        <v>45</v>
      </c>
      <c r="B8910" s="1471" t="s">
        <v>55</v>
      </c>
      <c r="C8910" s="1471" t="s">
        <v>9610</v>
      </c>
      <c r="D8910" s="1472" t="str">
        <f>VLOOKUP(C8910,CODIGOS!$B$1:$E$194,4,FALSE)</f>
        <v xml:space="preserve">MORGUES </v>
      </c>
      <c r="E8910" s="1471" t="s">
        <v>20870</v>
      </c>
      <c r="F8910" s="1471" t="s">
        <v>27034</v>
      </c>
      <c r="G8910" s="1471" t="s">
        <v>27033</v>
      </c>
      <c r="H8910" s="1473">
        <v>45930</v>
      </c>
      <c r="I8910" s="1756">
        <v>0.56000000000000005</v>
      </c>
      <c r="J8910" s="1472" t="s">
        <v>16</v>
      </c>
      <c r="K8910" s="1471" t="s">
        <v>47</v>
      </c>
      <c r="L8910" s="1472" t="s">
        <v>573</v>
      </c>
      <c r="M8910" s="1472" t="s">
        <v>49</v>
      </c>
      <c r="N8910" s="1472" t="s">
        <v>48</v>
      </c>
      <c r="O8910" s="1472" t="s">
        <v>48</v>
      </c>
      <c r="P8910" s="1479"/>
      <c r="Q8910" s="1464">
        <f t="shared" si="278"/>
        <v>9</v>
      </c>
      <c r="R8910" s="1794" t="str">
        <f t="shared" si="279"/>
        <v>ENCISO</v>
      </c>
    </row>
    <row r="8911" spans="1:18" ht="25.05" customHeight="1" x14ac:dyDescent="0.3">
      <c r="A8911" s="1472" t="s">
        <v>45</v>
      </c>
      <c r="B8911" s="1472" t="s">
        <v>56</v>
      </c>
      <c r="C8911" s="1472" t="s">
        <v>905</v>
      </c>
      <c r="D8911" s="1472" t="str">
        <f>VLOOKUP(C8911,CODIGOS!$B$1:$E$194,4,FALSE)</f>
        <v>COMEDORES ESCOLARES (PAE - PRIVADOS)</v>
      </c>
      <c r="E8911" s="1472" t="s">
        <v>27036</v>
      </c>
      <c r="F8911" s="1472" t="s">
        <v>3227</v>
      </c>
      <c r="G8911" s="1472" t="s">
        <v>2128</v>
      </c>
      <c r="H8911" s="1523">
        <v>45919</v>
      </c>
      <c r="I8911" s="1682">
        <v>0.92500000000000004</v>
      </c>
      <c r="J8911" s="1472" t="s">
        <v>22</v>
      </c>
      <c r="K8911" s="1471" t="s">
        <v>47</v>
      </c>
      <c r="L8911" s="1472" t="s">
        <v>477</v>
      </c>
      <c r="M8911" s="1472" t="s">
        <v>27037</v>
      </c>
      <c r="N8911" s="1472" t="s">
        <v>48</v>
      </c>
      <c r="O8911" s="1472" t="s">
        <v>48</v>
      </c>
      <c r="P8911" s="1472"/>
      <c r="Q8911" s="1464">
        <f t="shared" si="278"/>
        <v>9</v>
      </c>
      <c r="R8911" s="1794" t="str">
        <f t="shared" si="279"/>
        <v>GUACA</v>
      </c>
    </row>
    <row r="8912" spans="1:18" ht="25.05" customHeight="1" x14ac:dyDescent="0.3">
      <c r="A8912" s="1472" t="s">
        <v>45</v>
      </c>
      <c r="B8912" s="1471" t="s">
        <v>56</v>
      </c>
      <c r="C8912" s="1471" t="s">
        <v>905</v>
      </c>
      <c r="D8912" s="1472" t="str">
        <f>VLOOKUP(C8912,CODIGOS!$B$1:$E$194,4,FALSE)</f>
        <v>COMEDORES ESCOLARES (PAE - PRIVADOS)</v>
      </c>
      <c r="E8912" s="1471" t="s">
        <v>27038</v>
      </c>
      <c r="F8912" s="1471" t="s">
        <v>27039</v>
      </c>
      <c r="G8912" s="1471" t="s">
        <v>2128</v>
      </c>
      <c r="H8912" s="1473">
        <v>45919</v>
      </c>
      <c r="I8912" s="1756">
        <v>0.93500000000000005</v>
      </c>
      <c r="J8912" s="1479" t="s">
        <v>22</v>
      </c>
      <c r="K8912" s="1471" t="s">
        <v>47</v>
      </c>
      <c r="L8912" s="1472" t="s">
        <v>477</v>
      </c>
      <c r="M8912" s="1472" t="s">
        <v>27037</v>
      </c>
      <c r="N8912" s="1479" t="s">
        <v>48</v>
      </c>
      <c r="O8912" s="1479" t="s">
        <v>48</v>
      </c>
      <c r="P8912" s="1479"/>
      <c r="Q8912" s="1464">
        <f t="shared" si="278"/>
        <v>9</v>
      </c>
      <c r="R8912" s="1794" t="str">
        <f t="shared" si="279"/>
        <v>GUACA</v>
      </c>
    </row>
    <row r="8913" spans="1:18" ht="25.05" customHeight="1" x14ac:dyDescent="0.3">
      <c r="A8913" s="1472" t="s">
        <v>45</v>
      </c>
      <c r="B8913" s="1471" t="s">
        <v>56</v>
      </c>
      <c r="C8913" s="1471" t="s">
        <v>905</v>
      </c>
      <c r="D8913" s="1472" t="str">
        <f>VLOOKUP(C8913,CODIGOS!$B$1:$E$194,4,FALSE)</f>
        <v>COMEDORES ESCOLARES (PAE - PRIVADOS)</v>
      </c>
      <c r="E8913" s="1471" t="s">
        <v>27040</v>
      </c>
      <c r="F8913" s="1471" t="s">
        <v>18233</v>
      </c>
      <c r="G8913" s="1471" t="s">
        <v>2128</v>
      </c>
      <c r="H8913" s="1473">
        <v>45919</v>
      </c>
      <c r="I8913" s="1756">
        <v>0.875</v>
      </c>
      <c r="J8913" s="1472" t="s">
        <v>16</v>
      </c>
      <c r="K8913" s="1471" t="s">
        <v>47</v>
      </c>
      <c r="L8913" s="1472" t="s">
        <v>477</v>
      </c>
      <c r="M8913" s="1472" t="s">
        <v>27037</v>
      </c>
      <c r="N8913" s="1479" t="s">
        <v>48</v>
      </c>
      <c r="O8913" s="1479" t="s">
        <v>48</v>
      </c>
      <c r="P8913" s="1479"/>
      <c r="Q8913" s="1464">
        <f t="shared" si="278"/>
        <v>9</v>
      </c>
      <c r="R8913" s="1794" t="str">
        <f t="shared" si="279"/>
        <v>GUACA</v>
      </c>
    </row>
    <row r="8914" spans="1:18" ht="25.05" customHeight="1" x14ac:dyDescent="0.3">
      <c r="A8914" s="1472" t="s">
        <v>45</v>
      </c>
      <c r="B8914" s="1471" t="s">
        <v>56</v>
      </c>
      <c r="C8914" s="1471" t="s">
        <v>905</v>
      </c>
      <c r="D8914" s="1472" t="str">
        <f>VLOOKUP(C8914,CODIGOS!$B$1:$E$194,4,FALSE)</f>
        <v>COMEDORES ESCOLARES (PAE - PRIVADOS)</v>
      </c>
      <c r="E8914" s="1471" t="s">
        <v>27041</v>
      </c>
      <c r="F8914" s="1471" t="s">
        <v>27042</v>
      </c>
      <c r="G8914" s="1471" t="s">
        <v>2128</v>
      </c>
      <c r="H8914" s="1473">
        <v>45918</v>
      </c>
      <c r="I8914" s="1756">
        <v>0.875</v>
      </c>
      <c r="J8914" s="1472" t="s">
        <v>16</v>
      </c>
      <c r="K8914" s="1471" t="s">
        <v>47</v>
      </c>
      <c r="L8914" s="1472" t="s">
        <v>477</v>
      </c>
      <c r="M8914" s="1471" t="s">
        <v>27037</v>
      </c>
      <c r="N8914" s="1479" t="s">
        <v>48</v>
      </c>
      <c r="O8914" s="1479" t="s">
        <v>48</v>
      </c>
      <c r="P8914" s="1479"/>
      <c r="Q8914" s="1464">
        <f t="shared" si="278"/>
        <v>9</v>
      </c>
      <c r="R8914" s="1794" t="str">
        <f t="shared" si="279"/>
        <v>GUACA</v>
      </c>
    </row>
    <row r="8915" spans="1:18" ht="25.05" customHeight="1" x14ac:dyDescent="0.3">
      <c r="A8915" s="1472" t="s">
        <v>45</v>
      </c>
      <c r="B8915" s="1472" t="s">
        <v>56</v>
      </c>
      <c r="C8915" s="1472" t="s">
        <v>20</v>
      </c>
      <c r="D8915" s="1472" t="str">
        <f>VLOOKUP(C8915,CODIGOS!$B$1:$E$194,4,FALSE)</f>
        <v>TIENDA DE BARRIO O CIGARRERÍA, INCLUIDAS LAS UBICADAS EN ZONAS FRANCAS</v>
      </c>
      <c r="E8915" s="1472" t="s">
        <v>27043</v>
      </c>
      <c r="F8915" s="1472" t="s">
        <v>27044</v>
      </c>
      <c r="G8915" s="1472" t="s">
        <v>27045</v>
      </c>
      <c r="H8915" s="1473">
        <v>45915</v>
      </c>
      <c r="I8915" s="1682">
        <v>0.86499999999999999</v>
      </c>
      <c r="J8915" s="1472" t="s">
        <v>16</v>
      </c>
      <c r="K8915" s="1471" t="s">
        <v>47</v>
      </c>
      <c r="L8915" s="1472" t="s">
        <v>22793</v>
      </c>
      <c r="M8915" s="1471" t="s">
        <v>49</v>
      </c>
      <c r="N8915" s="1475" t="s">
        <v>48</v>
      </c>
      <c r="O8915" s="1478" t="s">
        <v>48</v>
      </c>
      <c r="P8915" s="1478"/>
      <c r="Q8915" s="1464">
        <f t="shared" si="278"/>
        <v>9</v>
      </c>
      <c r="R8915" s="1794" t="str">
        <f t="shared" si="279"/>
        <v>GUACA</v>
      </c>
    </row>
    <row r="8916" spans="1:18" ht="25.05" customHeight="1" x14ac:dyDescent="0.3">
      <c r="A8916" s="1472" t="s">
        <v>45</v>
      </c>
      <c r="B8916" s="1472" t="s">
        <v>56</v>
      </c>
      <c r="C8916" s="1472" t="s">
        <v>20</v>
      </c>
      <c r="D8916" s="1472" t="str">
        <f>VLOOKUP(C8916,CODIGOS!$B$1:$E$194,4,FALSE)</f>
        <v>TIENDA DE BARRIO O CIGARRERÍA, INCLUIDAS LAS UBICADAS EN ZONAS FRANCAS</v>
      </c>
      <c r="E8916" s="1472" t="s">
        <v>27046</v>
      </c>
      <c r="F8916" s="1472" t="s">
        <v>6406</v>
      </c>
      <c r="G8916" s="1472" t="s">
        <v>6407</v>
      </c>
      <c r="H8916" s="1523">
        <v>45917</v>
      </c>
      <c r="I8916" s="1682">
        <v>0.91</v>
      </c>
      <c r="J8916" s="1472" t="s">
        <v>22</v>
      </c>
      <c r="K8916" s="1471" t="s">
        <v>47</v>
      </c>
      <c r="L8916" s="1472" t="s">
        <v>22793</v>
      </c>
      <c r="M8916" s="1476" t="s">
        <v>49</v>
      </c>
      <c r="N8916" s="1476" t="s">
        <v>48</v>
      </c>
      <c r="O8916" s="1478" t="s">
        <v>48</v>
      </c>
      <c r="P8916" s="1478"/>
      <c r="Q8916" s="1464">
        <f t="shared" si="278"/>
        <v>9</v>
      </c>
      <c r="R8916" s="1794" t="str">
        <f t="shared" si="279"/>
        <v>GUACA</v>
      </c>
    </row>
    <row r="8917" spans="1:18" ht="25.05" customHeight="1" x14ac:dyDescent="0.3">
      <c r="A8917" s="1472" t="s">
        <v>45</v>
      </c>
      <c r="B8917" s="1471" t="s">
        <v>56</v>
      </c>
      <c r="C8917" s="1472" t="s">
        <v>20</v>
      </c>
      <c r="D8917" s="1472" t="str">
        <f>VLOOKUP(C8917,CODIGOS!$B$1:$E$194,4,FALSE)</f>
        <v>TIENDA DE BARRIO O CIGARRERÍA, INCLUIDAS LAS UBICADAS EN ZONAS FRANCAS</v>
      </c>
      <c r="E8917" s="1472" t="s">
        <v>6436</v>
      </c>
      <c r="F8917" s="1471" t="s">
        <v>27047</v>
      </c>
      <c r="G8917" s="1471" t="s">
        <v>6438</v>
      </c>
      <c r="H8917" s="1530">
        <v>45922</v>
      </c>
      <c r="I8917" s="1682">
        <v>0.86499999999999999</v>
      </c>
      <c r="J8917" s="1472" t="s">
        <v>16</v>
      </c>
      <c r="K8917" s="1471" t="s">
        <v>47</v>
      </c>
      <c r="L8917" s="1472" t="s">
        <v>22793</v>
      </c>
      <c r="M8917" s="1898" t="s">
        <v>49</v>
      </c>
      <c r="N8917" s="1898" t="s">
        <v>48</v>
      </c>
      <c r="O8917" s="1898" t="s">
        <v>48</v>
      </c>
      <c r="P8917" s="1477"/>
      <c r="Q8917" s="1464">
        <f t="shared" si="278"/>
        <v>9</v>
      </c>
      <c r="R8917" s="1794" t="str">
        <f t="shared" si="279"/>
        <v>GUACA</v>
      </c>
    </row>
    <row r="8918" spans="1:18" ht="25.05" customHeight="1" x14ac:dyDescent="0.3">
      <c r="A8918" s="1472" t="s">
        <v>45</v>
      </c>
      <c r="B8918" s="1472" t="s">
        <v>56</v>
      </c>
      <c r="C8918" s="1472" t="s">
        <v>542</v>
      </c>
      <c r="D8918" s="1472" t="str">
        <f>VLOOKUP(C8918,CODIGOS!$B$1:$E$194,4,FALSE)</f>
        <v>MINI MERCADO (SUPERMERCADO DE BARRIO)</v>
      </c>
      <c r="E8918" s="1472" t="s">
        <v>6433</v>
      </c>
      <c r="F8918" s="1472" t="s">
        <v>6434</v>
      </c>
      <c r="G8918" s="1472" t="s">
        <v>6435</v>
      </c>
      <c r="H8918" s="1523">
        <v>45920</v>
      </c>
      <c r="I8918" s="1682">
        <v>0.88</v>
      </c>
      <c r="J8918" s="1472" t="s">
        <v>16</v>
      </c>
      <c r="K8918" s="1471" t="s">
        <v>47</v>
      </c>
      <c r="L8918" s="1472" t="s">
        <v>22793</v>
      </c>
      <c r="M8918" s="1898" t="s">
        <v>49</v>
      </c>
      <c r="N8918" s="1898" t="s">
        <v>48</v>
      </c>
      <c r="O8918" s="1898" t="s">
        <v>48</v>
      </c>
      <c r="P8918" s="1477"/>
      <c r="Q8918" s="1464">
        <f t="shared" si="278"/>
        <v>9</v>
      </c>
      <c r="R8918" s="1794" t="str">
        <f t="shared" si="279"/>
        <v>GUACA</v>
      </c>
    </row>
    <row r="8919" spans="1:18" ht="25.05" customHeight="1" x14ac:dyDescent="0.3">
      <c r="A8919" s="1472" t="s">
        <v>45</v>
      </c>
      <c r="B8919" s="1531" t="s">
        <v>56</v>
      </c>
      <c r="C8919" s="1475" t="s">
        <v>542</v>
      </c>
      <c r="D8919" s="1472" t="str">
        <f>VLOOKUP(C8919,CODIGOS!$B$1:$E$194,4,FALSE)</f>
        <v>MINI MERCADO (SUPERMERCADO DE BARRIO)</v>
      </c>
      <c r="E8919" s="1491" t="s">
        <v>27048</v>
      </c>
      <c r="F8919" s="1491" t="s">
        <v>27049</v>
      </c>
      <c r="G8919" s="1491" t="s">
        <v>27050</v>
      </c>
      <c r="H8919" s="1473">
        <v>45924</v>
      </c>
      <c r="I8919" s="1767">
        <v>0.86499999999999999</v>
      </c>
      <c r="J8919" s="1472" t="s">
        <v>16</v>
      </c>
      <c r="K8919" s="1471" t="s">
        <v>47</v>
      </c>
      <c r="L8919" s="1471" t="s">
        <v>22793</v>
      </c>
      <c r="M8919" s="1898" t="s">
        <v>49</v>
      </c>
      <c r="N8919" s="1898" t="s">
        <v>48</v>
      </c>
      <c r="O8919" s="1898" t="s">
        <v>48</v>
      </c>
      <c r="P8919" s="1477"/>
      <c r="Q8919" s="1464">
        <f t="shared" si="278"/>
        <v>9</v>
      </c>
      <c r="R8919" s="1794" t="str">
        <f t="shared" si="279"/>
        <v>GUACA</v>
      </c>
    </row>
    <row r="8920" spans="1:18" ht="25.05" customHeight="1" x14ac:dyDescent="0.3">
      <c r="A8920" s="1472" t="s">
        <v>45</v>
      </c>
      <c r="B8920" s="1472" t="s">
        <v>56</v>
      </c>
      <c r="C8920" s="1471" t="s">
        <v>848</v>
      </c>
      <c r="D8920" s="1472" t="str">
        <f>VLOOKUP(C8920,CODIGOS!$B$1:$E$194,4,FALSE)</f>
        <v>CIGARRERIAS - LICORERAS - WHISKERIAS</v>
      </c>
      <c r="E8920" s="1471" t="s">
        <v>27043</v>
      </c>
      <c r="F8920" s="1471" t="s">
        <v>27044</v>
      </c>
      <c r="G8920" s="1471" t="s">
        <v>27045</v>
      </c>
      <c r="H8920" s="1530">
        <v>45915</v>
      </c>
      <c r="I8920" s="1682">
        <v>0.92</v>
      </c>
      <c r="J8920" s="1472" t="s">
        <v>22</v>
      </c>
      <c r="K8920" s="1471" t="s">
        <v>47</v>
      </c>
      <c r="L8920" s="1472" t="s">
        <v>22814</v>
      </c>
      <c r="M8920" s="1898" t="s">
        <v>49</v>
      </c>
      <c r="N8920" s="1898" t="s">
        <v>48</v>
      </c>
      <c r="O8920" s="1898" t="s">
        <v>48</v>
      </c>
      <c r="P8920" s="1477"/>
      <c r="Q8920" s="1464">
        <f t="shared" si="278"/>
        <v>9</v>
      </c>
      <c r="R8920" s="1794" t="str">
        <f t="shared" si="279"/>
        <v>GUACA</v>
      </c>
    </row>
    <row r="8921" spans="1:18" ht="25.05" customHeight="1" x14ac:dyDescent="0.3">
      <c r="A8921" s="1472" t="s">
        <v>45</v>
      </c>
      <c r="B8921" s="1472" t="s">
        <v>56</v>
      </c>
      <c r="C8921" s="1471" t="s">
        <v>848</v>
      </c>
      <c r="D8921" s="1472" t="str">
        <f>VLOOKUP(C8921,CODIGOS!$B$1:$E$194,4,FALSE)</f>
        <v>CIGARRERIAS - LICORERAS - WHISKERIAS</v>
      </c>
      <c r="E8921" s="1471" t="s">
        <v>27046</v>
      </c>
      <c r="F8921" s="1471" t="s">
        <v>6406</v>
      </c>
      <c r="G8921" s="1471" t="s">
        <v>6407</v>
      </c>
      <c r="H8921" s="1530">
        <v>45917</v>
      </c>
      <c r="I8921" s="1682">
        <v>0.92</v>
      </c>
      <c r="J8921" s="1472" t="s">
        <v>22</v>
      </c>
      <c r="K8921" s="1471" t="s">
        <v>47</v>
      </c>
      <c r="L8921" s="1472" t="s">
        <v>22814</v>
      </c>
      <c r="M8921" s="1898" t="s">
        <v>49</v>
      </c>
      <c r="N8921" s="1898" t="s">
        <v>48</v>
      </c>
      <c r="O8921" s="1898" t="s">
        <v>48</v>
      </c>
      <c r="P8921" s="1477"/>
      <c r="Q8921" s="1464">
        <f t="shared" si="278"/>
        <v>9</v>
      </c>
      <c r="R8921" s="1794" t="str">
        <f t="shared" si="279"/>
        <v>GUACA</v>
      </c>
    </row>
    <row r="8922" spans="1:18" ht="25.05" customHeight="1" x14ac:dyDescent="0.3">
      <c r="A8922" s="1472" t="s">
        <v>45</v>
      </c>
      <c r="B8922" s="1472" t="s">
        <v>56</v>
      </c>
      <c r="C8922" s="1472" t="s">
        <v>715</v>
      </c>
      <c r="D8922" s="1472" t="str">
        <f>VLOOKUP(C8922,CODIGOS!$B$1:$E$194,4,FALSE)</f>
        <v>COLEGIOS</v>
      </c>
      <c r="E8922" s="1472" t="s">
        <v>27051</v>
      </c>
      <c r="F8922" s="1472" t="s">
        <v>27052</v>
      </c>
      <c r="G8922" s="1472" t="s">
        <v>27053</v>
      </c>
      <c r="H8922" s="1523">
        <v>45918</v>
      </c>
      <c r="I8922" s="1682">
        <v>0.6</v>
      </c>
      <c r="J8922" s="1472" t="s">
        <v>16</v>
      </c>
      <c r="K8922" s="1471" t="s">
        <v>47</v>
      </c>
      <c r="L8922" s="1472" t="s">
        <v>17</v>
      </c>
      <c r="M8922" s="1898" t="s">
        <v>49</v>
      </c>
      <c r="N8922" s="1898" t="s">
        <v>48</v>
      </c>
      <c r="O8922" s="1898" t="s">
        <v>48</v>
      </c>
      <c r="P8922" s="1477"/>
      <c r="Q8922" s="1464">
        <f t="shared" si="278"/>
        <v>9</v>
      </c>
      <c r="R8922" s="1794" t="str">
        <f t="shared" si="279"/>
        <v>GUACA</v>
      </c>
    </row>
    <row r="8923" spans="1:18" ht="25.05" customHeight="1" x14ac:dyDescent="0.3">
      <c r="A8923" s="1472" t="s">
        <v>45</v>
      </c>
      <c r="B8923" s="1471" t="s">
        <v>56</v>
      </c>
      <c r="C8923" s="1471" t="s">
        <v>715</v>
      </c>
      <c r="D8923" s="1472" t="str">
        <f>VLOOKUP(C8923,CODIGOS!$B$1:$E$194,4,FALSE)</f>
        <v>COLEGIOS</v>
      </c>
      <c r="E8923" s="1471" t="s">
        <v>27054</v>
      </c>
      <c r="F8923" s="1471" t="s">
        <v>27039</v>
      </c>
      <c r="G8923" s="1471" t="s">
        <v>27053</v>
      </c>
      <c r="H8923" s="1473">
        <v>45919</v>
      </c>
      <c r="I8923" s="1682">
        <v>0.71</v>
      </c>
      <c r="J8923" s="1472" t="s">
        <v>16</v>
      </c>
      <c r="K8923" s="1471" t="s">
        <v>47</v>
      </c>
      <c r="L8923" s="1472" t="s">
        <v>17</v>
      </c>
      <c r="M8923" s="1472" t="s">
        <v>49</v>
      </c>
      <c r="N8923" s="1471" t="s">
        <v>48</v>
      </c>
      <c r="O8923" s="1478" t="s">
        <v>48</v>
      </c>
      <c r="P8923" s="1478"/>
      <c r="Q8923" s="1464">
        <f t="shared" si="278"/>
        <v>9</v>
      </c>
      <c r="R8923" s="1794" t="str">
        <f t="shared" si="279"/>
        <v>GUACA</v>
      </c>
    </row>
    <row r="8924" spans="1:18" ht="25.05" customHeight="1" x14ac:dyDescent="0.3">
      <c r="A8924" s="1472" t="s">
        <v>45</v>
      </c>
      <c r="B8924" s="1471" t="s">
        <v>56</v>
      </c>
      <c r="C8924" s="1471" t="s">
        <v>715</v>
      </c>
      <c r="D8924" s="1472" t="str">
        <f>VLOOKUP(C8924,CODIGOS!$B$1:$E$194,4,FALSE)</f>
        <v>COLEGIOS</v>
      </c>
      <c r="E8924" s="1471" t="s">
        <v>27055</v>
      </c>
      <c r="F8924" s="1471" t="s">
        <v>3227</v>
      </c>
      <c r="G8924" s="1471" t="s">
        <v>27053</v>
      </c>
      <c r="H8924" s="1533">
        <v>45919</v>
      </c>
      <c r="I8924" s="1682">
        <v>0.58499999999999996</v>
      </c>
      <c r="J8924" s="1472" t="s">
        <v>16</v>
      </c>
      <c r="K8924" s="1471" t="s">
        <v>47</v>
      </c>
      <c r="L8924" s="1472" t="s">
        <v>17</v>
      </c>
      <c r="M8924" s="1472" t="s">
        <v>49</v>
      </c>
      <c r="N8924" s="1471" t="s">
        <v>48</v>
      </c>
      <c r="O8924" s="1478" t="s">
        <v>48</v>
      </c>
      <c r="P8924" s="1478"/>
      <c r="Q8924" s="1464">
        <f t="shared" si="278"/>
        <v>9</v>
      </c>
      <c r="R8924" s="1794" t="str">
        <f t="shared" si="279"/>
        <v>GUACA</v>
      </c>
    </row>
    <row r="8925" spans="1:18" ht="25.05" customHeight="1" x14ac:dyDescent="0.3">
      <c r="A8925" s="1472" t="s">
        <v>45</v>
      </c>
      <c r="B8925" s="1531" t="s">
        <v>56</v>
      </c>
      <c r="C8925" s="1475" t="s">
        <v>715</v>
      </c>
      <c r="D8925" s="1472" t="str">
        <f>VLOOKUP(C8925,CODIGOS!$B$1:$E$194,4,FALSE)</f>
        <v>COLEGIOS</v>
      </c>
      <c r="E8925" s="1471" t="s">
        <v>27056</v>
      </c>
      <c r="F8925" s="1471" t="s">
        <v>18233</v>
      </c>
      <c r="G8925" s="1471" t="s">
        <v>27053</v>
      </c>
      <c r="H8925" s="1473">
        <v>45919</v>
      </c>
      <c r="I8925" s="1767">
        <v>0.54</v>
      </c>
      <c r="J8925" s="1472" t="s">
        <v>16</v>
      </c>
      <c r="K8925" s="1471" t="s">
        <v>47</v>
      </c>
      <c r="L8925" s="1471" t="s">
        <v>17</v>
      </c>
      <c r="M8925" s="1471" t="s">
        <v>49</v>
      </c>
      <c r="N8925" s="1475" t="s">
        <v>48</v>
      </c>
      <c r="O8925" s="1475" t="s">
        <v>48</v>
      </c>
      <c r="P8925" s="1478"/>
      <c r="Q8925" s="1464">
        <f t="shared" si="278"/>
        <v>9</v>
      </c>
      <c r="R8925" s="1794" t="str">
        <f t="shared" si="279"/>
        <v>GUACA</v>
      </c>
    </row>
    <row r="8926" spans="1:18" ht="25.05" customHeight="1" x14ac:dyDescent="0.3">
      <c r="A8926" s="1472" t="s">
        <v>45</v>
      </c>
      <c r="B8926" s="1531" t="s">
        <v>56</v>
      </c>
      <c r="C8926" s="1475" t="s">
        <v>715</v>
      </c>
      <c r="D8926" s="1472" t="str">
        <f>VLOOKUP(C8926,CODIGOS!$B$1:$E$194,4,FALSE)</f>
        <v>COLEGIOS</v>
      </c>
      <c r="E8926" s="1471" t="s">
        <v>27057</v>
      </c>
      <c r="F8926" s="1471" t="s">
        <v>27058</v>
      </c>
      <c r="G8926" s="1471" t="s">
        <v>27053</v>
      </c>
      <c r="H8926" s="1473">
        <v>45919</v>
      </c>
      <c r="I8926" s="1767">
        <v>0.60499999999999998</v>
      </c>
      <c r="J8926" s="1472" t="s">
        <v>16</v>
      </c>
      <c r="K8926" s="1471" t="s">
        <v>47</v>
      </c>
      <c r="L8926" s="1471" t="s">
        <v>17</v>
      </c>
      <c r="M8926" s="1471" t="s">
        <v>49</v>
      </c>
      <c r="N8926" s="1475" t="s">
        <v>48</v>
      </c>
      <c r="O8926" s="1475" t="s">
        <v>48</v>
      </c>
      <c r="P8926" s="1478"/>
      <c r="Q8926" s="1464">
        <f t="shared" si="278"/>
        <v>9</v>
      </c>
      <c r="R8926" s="1794" t="str">
        <f t="shared" si="279"/>
        <v>GUACA</v>
      </c>
    </row>
    <row r="8927" spans="1:18" ht="25.05" customHeight="1" x14ac:dyDescent="0.3">
      <c r="A8927" s="1472" t="s">
        <v>45</v>
      </c>
      <c r="B8927" s="1531" t="s">
        <v>56</v>
      </c>
      <c r="C8927" s="1475" t="s">
        <v>715</v>
      </c>
      <c r="D8927" s="1472" t="str">
        <f>VLOOKUP(C8927,CODIGOS!$B$1:$E$194,4,FALSE)</f>
        <v>COLEGIOS</v>
      </c>
      <c r="E8927" s="1471" t="s">
        <v>27059</v>
      </c>
      <c r="F8927" s="1471" t="s">
        <v>27060</v>
      </c>
      <c r="G8927" s="1471" t="s">
        <v>27053</v>
      </c>
      <c r="H8927" s="1473">
        <v>45918</v>
      </c>
      <c r="I8927" s="1767">
        <v>0.58499999999999996</v>
      </c>
      <c r="J8927" s="1472" t="s">
        <v>22</v>
      </c>
      <c r="K8927" s="1471" t="s">
        <v>47</v>
      </c>
      <c r="L8927" s="1471" t="s">
        <v>17</v>
      </c>
      <c r="M8927" s="1471" t="s">
        <v>49</v>
      </c>
      <c r="N8927" s="1475" t="s">
        <v>48</v>
      </c>
      <c r="O8927" s="1475" t="s">
        <v>48</v>
      </c>
      <c r="P8927" s="1478"/>
      <c r="Q8927" s="1464">
        <f t="shared" si="278"/>
        <v>9</v>
      </c>
      <c r="R8927" s="1794" t="str">
        <f t="shared" si="279"/>
        <v>GUACA</v>
      </c>
    </row>
    <row r="8928" spans="1:18" ht="25.05" customHeight="1" x14ac:dyDescent="0.3">
      <c r="A8928" s="1472" t="s">
        <v>45</v>
      </c>
      <c r="B8928" s="1531" t="s">
        <v>56</v>
      </c>
      <c r="C8928" s="1475" t="s">
        <v>1031</v>
      </c>
      <c r="D8928" s="1472" t="str">
        <f>VLOOKUP(C8928,CODIGOS!$B$1:$E$194,4,FALSE)</f>
        <v>EXPENDIO DE VERDURAS - FRUTAS ( LOCAL - ESTABLECIMIENTO Y/O FRUVER)</v>
      </c>
      <c r="E8928" s="1471" t="s">
        <v>1847</v>
      </c>
      <c r="F8928" s="1471" t="s">
        <v>1848</v>
      </c>
      <c r="G8928" s="1471" t="s">
        <v>1849</v>
      </c>
      <c r="H8928" s="1473">
        <v>45920</v>
      </c>
      <c r="I8928" s="1767">
        <v>0.92200000000000004</v>
      </c>
      <c r="J8928" s="1472" t="s">
        <v>22</v>
      </c>
      <c r="K8928" s="1475" t="s">
        <v>41</v>
      </c>
      <c r="L8928" s="1471" t="s">
        <v>22793</v>
      </c>
      <c r="M8928" s="1471" t="s">
        <v>49</v>
      </c>
      <c r="N8928" s="1475" t="s">
        <v>48</v>
      </c>
      <c r="O8928" s="1475" t="s">
        <v>48</v>
      </c>
      <c r="P8928" s="1478"/>
      <c r="Q8928" s="1464">
        <f t="shared" si="278"/>
        <v>9</v>
      </c>
      <c r="R8928" s="1794" t="str">
        <f t="shared" si="279"/>
        <v>GUACA</v>
      </c>
    </row>
    <row r="8929" spans="1:18" ht="25.05" customHeight="1" x14ac:dyDescent="0.3">
      <c r="A8929" s="1472" t="s">
        <v>45</v>
      </c>
      <c r="B8929" s="1531" t="s">
        <v>56</v>
      </c>
      <c r="C8929" s="1475" t="s">
        <v>1790</v>
      </c>
      <c r="D8929" s="1472" t="str">
        <f>VLOOKUP(C8929,CODIGOS!$B$1:$E$194,4,FALSE)</f>
        <v xml:space="preserve">BODEGAS PARA ALMACENAMIENTO DE ALIMENTOS </v>
      </c>
      <c r="E8929" s="1471" t="s">
        <v>27061</v>
      </c>
      <c r="F8929" s="1471" t="s">
        <v>27060</v>
      </c>
      <c r="G8929" s="1471" t="s">
        <v>27053</v>
      </c>
      <c r="H8929" s="1473">
        <v>45918</v>
      </c>
      <c r="I8929" s="1767">
        <v>0.83</v>
      </c>
      <c r="J8929" s="1472" t="s">
        <v>16</v>
      </c>
      <c r="K8929" s="1471" t="s">
        <v>47</v>
      </c>
      <c r="L8929" s="1471" t="s">
        <v>1794</v>
      </c>
      <c r="M8929" s="1471" t="s">
        <v>49</v>
      </c>
      <c r="N8929" s="1475" t="s">
        <v>48</v>
      </c>
      <c r="O8929" s="1475" t="s">
        <v>48</v>
      </c>
      <c r="P8929" s="1478"/>
      <c r="Q8929" s="1464">
        <f t="shared" si="278"/>
        <v>9</v>
      </c>
      <c r="R8929" s="1794" t="str">
        <f t="shared" si="279"/>
        <v>GUACA</v>
      </c>
    </row>
    <row r="8930" spans="1:18" ht="25.05" customHeight="1" x14ac:dyDescent="0.3">
      <c r="A8930" s="1472" t="s">
        <v>45</v>
      </c>
      <c r="B8930" s="1531" t="s">
        <v>56</v>
      </c>
      <c r="C8930" s="1475" t="s">
        <v>1790</v>
      </c>
      <c r="D8930" s="1472" t="str">
        <f>VLOOKUP(C8930,CODIGOS!$B$1:$E$194,4,FALSE)</f>
        <v xml:space="preserve">BODEGAS PARA ALMACENAMIENTO DE ALIMENTOS </v>
      </c>
      <c r="E8930" s="1471" t="s">
        <v>27062</v>
      </c>
      <c r="F8930" s="1471" t="s">
        <v>27052</v>
      </c>
      <c r="G8930" s="1471" t="s">
        <v>27053</v>
      </c>
      <c r="H8930" s="1473">
        <v>45918</v>
      </c>
      <c r="I8930" s="1767">
        <v>0.83</v>
      </c>
      <c r="J8930" s="1472" t="s">
        <v>16</v>
      </c>
      <c r="K8930" s="1471" t="s">
        <v>47</v>
      </c>
      <c r="L8930" s="1471" t="s">
        <v>1794</v>
      </c>
      <c r="M8930" s="1471" t="s">
        <v>49</v>
      </c>
      <c r="N8930" s="1475" t="s">
        <v>48</v>
      </c>
      <c r="O8930" s="1475" t="s">
        <v>48</v>
      </c>
      <c r="P8930" s="1478"/>
      <c r="Q8930" s="1464">
        <f t="shared" si="278"/>
        <v>9</v>
      </c>
      <c r="R8930" s="1794" t="str">
        <f t="shared" si="279"/>
        <v>GUACA</v>
      </c>
    </row>
    <row r="8931" spans="1:18" ht="25.05" customHeight="1" x14ac:dyDescent="0.3">
      <c r="A8931" s="1472" t="s">
        <v>45</v>
      </c>
      <c r="B8931" s="1531" t="s">
        <v>56</v>
      </c>
      <c r="C8931" s="1475" t="s">
        <v>848</v>
      </c>
      <c r="D8931" s="1472" t="str">
        <f>VLOOKUP(C8931,CODIGOS!$B$1:$E$194,4,FALSE)</f>
        <v>CIGARRERIAS - LICORERAS - WHISKERIAS</v>
      </c>
      <c r="E8931" s="1471" t="s">
        <v>6436</v>
      </c>
      <c r="F8931" s="1471" t="s">
        <v>6437</v>
      </c>
      <c r="G8931" s="1471" t="s">
        <v>6438</v>
      </c>
      <c r="H8931" s="1473">
        <v>45922</v>
      </c>
      <c r="I8931" s="1767">
        <v>0.92</v>
      </c>
      <c r="J8931" s="1472" t="s">
        <v>22</v>
      </c>
      <c r="K8931" s="1475" t="s">
        <v>41</v>
      </c>
      <c r="L8931" s="1471" t="s">
        <v>22814</v>
      </c>
      <c r="M8931" s="1471" t="s">
        <v>49</v>
      </c>
      <c r="N8931" s="1475" t="s">
        <v>48</v>
      </c>
      <c r="O8931" s="1475" t="s">
        <v>48</v>
      </c>
      <c r="P8931" s="1478"/>
      <c r="Q8931" s="1464">
        <f t="shared" si="278"/>
        <v>9</v>
      </c>
      <c r="R8931" s="1794" t="str">
        <f t="shared" si="279"/>
        <v>GUACA</v>
      </c>
    </row>
    <row r="8932" spans="1:18" ht="25.05" customHeight="1" x14ac:dyDescent="0.3">
      <c r="A8932" s="1472" t="s">
        <v>45</v>
      </c>
      <c r="B8932" s="1531" t="s">
        <v>56</v>
      </c>
      <c r="C8932" s="1475" t="s">
        <v>472</v>
      </c>
      <c r="D8932" s="1472" t="str">
        <f>VLOOKUP(C8932,CODIGOS!$B$1:$E$194,4,FALSE)</f>
        <v>RESTAURANTES PUBLICOS</v>
      </c>
      <c r="E8932" s="1471" t="s">
        <v>6405</v>
      </c>
      <c r="F8932" s="1471" t="s">
        <v>6406</v>
      </c>
      <c r="G8932" s="1471" t="s">
        <v>6407</v>
      </c>
      <c r="H8932" s="1473">
        <v>45917</v>
      </c>
      <c r="I8932" s="1767">
        <v>0.875</v>
      </c>
      <c r="J8932" s="1472" t="s">
        <v>16</v>
      </c>
      <c r="K8932" s="1475" t="s">
        <v>41</v>
      </c>
      <c r="L8932" s="1471" t="s">
        <v>477</v>
      </c>
      <c r="M8932" s="1471" t="s">
        <v>49</v>
      </c>
      <c r="N8932" s="1475" t="s">
        <v>48</v>
      </c>
      <c r="O8932" s="1475" t="s">
        <v>48</v>
      </c>
      <c r="P8932" s="1478"/>
      <c r="Q8932" s="1464">
        <f t="shared" si="278"/>
        <v>9</v>
      </c>
      <c r="R8932" s="1794" t="str">
        <f t="shared" si="279"/>
        <v>GUACA</v>
      </c>
    </row>
    <row r="8933" spans="1:18" ht="25.05" customHeight="1" x14ac:dyDescent="0.3">
      <c r="A8933" s="1472" t="s">
        <v>45</v>
      </c>
      <c r="B8933" s="1547" t="s">
        <v>58</v>
      </c>
      <c r="C8933" s="1564" t="s">
        <v>905</v>
      </c>
      <c r="D8933" s="1472" t="str">
        <f>VLOOKUP(C8933,CODIGOS!$B$1:$E$194,4,FALSE)</f>
        <v>COMEDORES ESCOLARES (PAE - PRIVADOS)</v>
      </c>
      <c r="E8933" s="1564" t="s">
        <v>27063</v>
      </c>
      <c r="F8933" s="1564" t="s">
        <v>27064</v>
      </c>
      <c r="G8933" s="1564" t="s">
        <v>2128</v>
      </c>
      <c r="H8933" s="1539">
        <v>45911</v>
      </c>
      <c r="I8933" s="1677">
        <v>0.88500000000000001</v>
      </c>
      <c r="J8933" s="1472" t="s">
        <v>16</v>
      </c>
      <c r="K8933" s="1471" t="s">
        <v>47</v>
      </c>
      <c r="L8933" s="1547" t="s">
        <v>477</v>
      </c>
      <c r="M8933" s="1547" t="s">
        <v>49</v>
      </c>
      <c r="N8933" s="1549" t="s">
        <v>48</v>
      </c>
      <c r="O8933" s="1549" t="s">
        <v>48</v>
      </c>
      <c r="P8933" s="1478"/>
      <c r="Q8933" s="1464">
        <f t="shared" si="278"/>
        <v>9</v>
      </c>
      <c r="R8933" s="1794" t="str">
        <f t="shared" si="279"/>
        <v>MÁLAGA</v>
      </c>
    </row>
    <row r="8934" spans="1:18" ht="25.05" customHeight="1" x14ac:dyDescent="0.3">
      <c r="A8934" s="1472" t="s">
        <v>45</v>
      </c>
      <c r="B8934" s="1547" t="s">
        <v>58</v>
      </c>
      <c r="C8934" s="1564" t="s">
        <v>905</v>
      </c>
      <c r="D8934" s="1472" t="str">
        <f>VLOOKUP(C8934,CODIGOS!$B$1:$E$194,4,FALSE)</f>
        <v>COMEDORES ESCOLARES (PAE - PRIVADOS)</v>
      </c>
      <c r="E8934" s="1564" t="s">
        <v>27065</v>
      </c>
      <c r="F8934" s="1564" t="s">
        <v>27066</v>
      </c>
      <c r="G8934" s="1937" t="s">
        <v>2128</v>
      </c>
      <c r="H8934" s="1539">
        <v>45911</v>
      </c>
      <c r="I8934" s="1677">
        <v>0.79500000000000004</v>
      </c>
      <c r="J8934" s="1472" t="s">
        <v>16</v>
      </c>
      <c r="K8934" s="1471" t="s">
        <v>47</v>
      </c>
      <c r="L8934" s="1547" t="s">
        <v>477</v>
      </c>
      <c r="M8934" s="1547" t="s">
        <v>49</v>
      </c>
      <c r="N8934" s="1549" t="s">
        <v>48</v>
      </c>
      <c r="O8934" s="1549" t="s">
        <v>48</v>
      </c>
      <c r="P8934" s="1478"/>
      <c r="Q8934" s="1464">
        <f t="shared" si="278"/>
        <v>9</v>
      </c>
      <c r="R8934" s="1794" t="str">
        <f t="shared" si="279"/>
        <v>MÁLAGA</v>
      </c>
    </row>
    <row r="8935" spans="1:18" ht="25.05" customHeight="1" x14ac:dyDescent="0.3">
      <c r="A8935" s="1472" t="s">
        <v>45</v>
      </c>
      <c r="B8935" s="1471" t="s">
        <v>58</v>
      </c>
      <c r="C8935" s="1472" t="s">
        <v>689</v>
      </c>
      <c r="D8935" s="1472" t="str">
        <f>VLOOKUP(C8935,CODIGOS!$B$1:$E$194,4,FALSE)</f>
        <v>COMEDORES INFANTILES ( ICBF - INPEC) DE COLEGIOS Y UNIVERSIDADES</v>
      </c>
      <c r="E8935" s="1491" t="s">
        <v>27067</v>
      </c>
      <c r="F8935" s="1491" t="s">
        <v>27068</v>
      </c>
      <c r="G8935" s="1491" t="s">
        <v>27069</v>
      </c>
      <c r="H8935" s="1473">
        <v>45924</v>
      </c>
      <c r="I8935" s="1756">
        <v>0.82</v>
      </c>
      <c r="J8935" s="1472" t="s">
        <v>16</v>
      </c>
      <c r="K8935" s="1471" t="s">
        <v>47</v>
      </c>
      <c r="L8935" s="1471" t="s">
        <v>17</v>
      </c>
      <c r="M8935" s="1471" t="s">
        <v>27070</v>
      </c>
      <c r="N8935" s="1478" t="s">
        <v>48</v>
      </c>
      <c r="O8935" s="1478" t="s">
        <v>48</v>
      </c>
      <c r="P8935" s="1478"/>
      <c r="Q8935" s="1464">
        <f t="shared" si="278"/>
        <v>9</v>
      </c>
      <c r="R8935" s="1794" t="str">
        <f t="shared" si="279"/>
        <v>MÁLAGA</v>
      </c>
    </row>
    <row r="8936" spans="1:18" ht="25.05" customHeight="1" x14ac:dyDescent="0.3">
      <c r="A8936" s="1472" t="s">
        <v>45</v>
      </c>
      <c r="B8936" s="1471" t="s">
        <v>58</v>
      </c>
      <c r="C8936" s="1472" t="s">
        <v>18</v>
      </c>
      <c r="D8936" s="1472" t="str">
        <f>VLOOKUP(C8936,CODIGOS!$B$1:$E$194,4,FALSE)</f>
        <v>PANADERÍAS Y O PASTELERÍAS</v>
      </c>
      <c r="E8936" s="1492" t="s">
        <v>27071</v>
      </c>
      <c r="F8936" s="1492" t="s">
        <v>27072</v>
      </c>
      <c r="G8936" s="1471" t="s">
        <v>27073</v>
      </c>
      <c r="H8936" s="1473">
        <v>45918</v>
      </c>
      <c r="I8936" s="1756">
        <v>0.79</v>
      </c>
      <c r="J8936" s="1472" t="s">
        <v>16</v>
      </c>
      <c r="K8936" s="1471" t="s">
        <v>47</v>
      </c>
      <c r="L8936" s="1471" t="s">
        <v>477</v>
      </c>
      <c r="M8936" s="1471" t="s">
        <v>49</v>
      </c>
      <c r="N8936" s="1478" t="s">
        <v>48</v>
      </c>
      <c r="O8936" s="1478" t="s">
        <v>48</v>
      </c>
      <c r="P8936" s="1478"/>
      <c r="Q8936" s="1464">
        <f t="shared" si="278"/>
        <v>9</v>
      </c>
      <c r="R8936" s="1794" t="str">
        <f t="shared" si="279"/>
        <v>MÁLAGA</v>
      </c>
    </row>
    <row r="8937" spans="1:18" ht="25.05" customHeight="1" x14ac:dyDescent="0.3">
      <c r="A8937" s="1472" t="s">
        <v>45</v>
      </c>
      <c r="B8937" s="1472" t="s">
        <v>58</v>
      </c>
      <c r="C8937" s="1472" t="s">
        <v>494</v>
      </c>
      <c r="D8937" s="1472" t="str">
        <f>VLOOKUP(C8937,CODIGOS!$B$1:$E$194,4,FALSE)</f>
        <v>FRUTERIAS</v>
      </c>
      <c r="E8937" s="1472" t="s">
        <v>27074</v>
      </c>
      <c r="F8937" s="1472" t="s">
        <v>27075</v>
      </c>
      <c r="G8937" s="1472" t="s">
        <v>27076</v>
      </c>
      <c r="H8937" s="1523">
        <v>45924</v>
      </c>
      <c r="I8937" s="1682">
        <v>0.79</v>
      </c>
      <c r="J8937" s="1472" t="s">
        <v>16</v>
      </c>
      <c r="K8937" s="1471" t="s">
        <v>47</v>
      </c>
      <c r="L8937" s="1472" t="s">
        <v>477</v>
      </c>
      <c r="M8937" s="1471" t="s">
        <v>49</v>
      </c>
      <c r="N8937" s="1471" t="s">
        <v>48</v>
      </c>
      <c r="O8937" s="1471" t="s">
        <v>48</v>
      </c>
      <c r="P8937" s="1475"/>
      <c r="Q8937" s="1464">
        <f t="shared" si="278"/>
        <v>9</v>
      </c>
      <c r="R8937" s="1794" t="str">
        <f t="shared" si="279"/>
        <v>MÁLAGA</v>
      </c>
    </row>
    <row r="8938" spans="1:18" ht="25.05" customHeight="1" x14ac:dyDescent="0.3">
      <c r="A8938" s="1472" t="s">
        <v>45</v>
      </c>
      <c r="B8938" s="1472" t="s">
        <v>58</v>
      </c>
      <c r="C8938" s="1471" t="s">
        <v>547</v>
      </c>
      <c r="D8938" s="1472" t="str">
        <f>VLOOKUP(C8938,CODIGOS!$B$1:$E$194,4,FALSE)</f>
        <v>CAFETERÍA</v>
      </c>
      <c r="E8938" s="1472" t="s">
        <v>27077</v>
      </c>
      <c r="F8938" s="1472" t="s">
        <v>27078</v>
      </c>
      <c r="G8938" s="1472" t="s">
        <v>27079</v>
      </c>
      <c r="H8938" s="1530">
        <v>45925</v>
      </c>
      <c r="I8938" s="1682">
        <v>0.80500000000000005</v>
      </c>
      <c r="J8938" s="1472" t="s">
        <v>16</v>
      </c>
      <c r="K8938" s="1471" t="s">
        <v>47</v>
      </c>
      <c r="L8938" s="1472" t="s">
        <v>477</v>
      </c>
      <c r="M8938" s="1476" t="s">
        <v>49</v>
      </c>
      <c r="N8938" s="1476" t="s">
        <v>48</v>
      </c>
      <c r="O8938" s="1476" t="s">
        <v>48</v>
      </c>
      <c r="P8938" s="1475"/>
      <c r="Q8938" s="1464">
        <f t="shared" si="278"/>
        <v>9</v>
      </c>
      <c r="R8938" s="1794" t="str">
        <f t="shared" si="279"/>
        <v>MÁLAGA</v>
      </c>
    </row>
    <row r="8939" spans="1:18" ht="25.05" customHeight="1" x14ac:dyDescent="0.3">
      <c r="A8939" s="1472" t="s">
        <v>45</v>
      </c>
      <c r="B8939" s="1471" t="s">
        <v>58</v>
      </c>
      <c r="C8939" s="1471" t="s">
        <v>1716</v>
      </c>
      <c r="D8939" s="1472" t="str">
        <f>VLOOKUP(C8939,CODIGOS!$B$1:$E$194,4,FALSE)</f>
        <v>EXPENDIO DE CARNE BOVINA</v>
      </c>
      <c r="E8939" s="1471" t="s">
        <v>9571</v>
      </c>
      <c r="F8939" s="1471" t="s">
        <v>9572</v>
      </c>
      <c r="G8939" s="1471" t="s">
        <v>9573</v>
      </c>
      <c r="H8939" s="1473">
        <v>45924</v>
      </c>
      <c r="I8939" s="1756">
        <v>0.82499999999999996</v>
      </c>
      <c r="J8939" s="1472" t="s">
        <v>16</v>
      </c>
      <c r="K8939" s="1471" t="s">
        <v>47</v>
      </c>
      <c r="L8939" s="1472" t="s">
        <v>27080</v>
      </c>
      <c r="M8939" s="1476" t="s">
        <v>49</v>
      </c>
      <c r="N8939" s="1476" t="s">
        <v>48</v>
      </c>
      <c r="O8939" s="1476" t="s">
        <v>48</v>
      </c>
      <c r="P8939" s="1475"/>
      <c r="Q8939" s="1464">
        <f t="shared" si="278"/>
        <v>9</v>
      </c>
      <c r="R8939" s="1794" t="str">
        <f t="shared" si="279"/>
        <v>MÁLAGA</v>
      </c>
    </row>
    <row r="8940" spans="1:18" ht="25.05" customHeight="1" x14ac:dyDescent="0.3">
      <c r="A8940" s="1472" t="s">
        <v>45</v>
      </c>
      <c r="B8940" s="1471" t="s">
        <v>58</v>
      </c>
      <c r="C8940" s="1471" t="s">
        <v>20</v>
      </c>
      <c r="D8940" s="1472" t="str">
        <f>VLOOKUP(C8940,CODIGOS!$B$1:$E$194,4,FALSE)</f>
        <v>TIENDA DE BARRIO O CIGARRERÍA, INCLUIDAS LAS UBICADAS EN ZONAS FRANCAS</v>
      </c>
      <c r="E8940" s="1471" t="s">
        <v>2022</v>
      </c>
      <c r="F8940" s="1471" t="s">
        <v>27081</v>
      </c>
      <c r="G8940" s="1471" t="s">
        <v>27082</v>
      </c>
      <c r="H8940" s="1533">
        <v>45922</v>
      </c>
      <c r="I8940" s="1682">
        <v>0.84</v>
      </c>
      <c r="J8940" s="1472" t="s">
        <v>16</v>
      </c>
      <c r="K8940" s="1471" t="s">
        <v>47</v>
      </c>
      <c r="L8940" s="1472" t="s">
        <v>22793</v>
      </c>
      <c r="M8940" s="1532" t="s">
        <v>49</v>
      </c>
      <c r="N8940" s="1493" t="s">
        <v>48</v>
      </c>
      <c r="O8940" s="1493" t="s">
        <v>48</v>
      </c>
      <c r="P8940" s="1479"/>
      <c r="Q8940" s="1464">
        <f t="shared" si="278"/>
        <v>9</v>
      </c>
      <c r="R8940" s="1794" t="str">
        <f t="shared" si="279"/>
        <v>MÁLAGA</v>
      </c>
    </row>
    <row r="8941" spans="1:18" ht="25.05" customHeight="1" x14ac:dyDescent="0.3">
      <c r="A8941" s="1472" t="s">
        <v>45</v>
      </c>
      <c r="B8941" s="1471" t="s">
        <v>58</v>
      </c>
      <c r="C8941" s="1471" t="s">
        <v>20</v>
      </c>
      <c r="D8941" s="1472" t="str">
        <f>VLOOKUP(C8941,CODIGOS!$B$1:$E$194,4,FALSE)</f>
        <v>TIENDA DE BARRIO O CIGARRERÍA, INCLUIDAS LAS UBICADAS EN ZONAS FRANCAS</v>
      </c>
      <c r="E8941" s="1471" t="s">
        <v>1806</v>
      </c>
      <c r="F8941" s="1471" t="s">
        <v>27083</v>
      </c>
      <c r="G8941" s="1471" t="s">
        <v>27084</v>
      </c>
      <c r="H8941" s="1473">
        <v>45929</v>
      </c>
      <c r="I8941" s="1756">
        <v>0.88</v>
      </c>
      <c r="J8941" s="1472" t="s">
        <v>16</v>
      </c>
      <c r="K8941" s="1471" t="s">
        <v>47</v>
      </c>
      <c r="L8941" s="1472" t="s">
        <v>22793</v>
      </c>
      <c r="M8941" s="1471" t="s">
        <v>49</v>
      </c>
      <c r="N8941" s="1471" t="s">
        <v>48</v>
      </c>
      <c r="O8941" s="1471" t="s">
        <v>48</v>
      </c>
      <c r="P8941" s="1475"/>
      <c r="Q8941" s="1464">
        <f t="shared" si="278"/>
        <v>9</v>
      </c>
      <c r="R8941" s="1794" t="str">
        <f t="shared" si="279"/>
        <v>MÁLAGA</v>
      </c>
    </row>
    <row r="8942" spans="1:18" ht="25.05" customHeight="1" x14ac:dyDescent="0.3">
      <c r="A8942" s="1472" t="s">
        <v>45</v>
      </c>
      <c r="B8942" s="1471" t="s">
        <v>58</v>
      </c>
      <c r="C8942" s="1471" t="s">
        <v>20</v>
      </c>
      <c r="D8942" s="1472" t="str">
        <f>VLOOKUP(C8942,CODIGOS!$B$1:$E$194,4,FALSE)</f>
        <v>TIENDA DE BARRIO O CIGARRERÍA, INCLUIDAS LAS UBICADAS EN ZONAS FRANCAS</v>
      </c>
      <c r="E8942" s="1471" t="s">
        <v>27085</v>
      </c>
      <c r="F8942" s="1471" t="s">
        <v>27086</v>
      </c>
      <c r="G8942" s="1509" t="s">
        <v>27087</v>
      </c>
      <c r="H8942" s="1473">
        <v>45929</v>
      </c>
      <c r="I8942" s="1756">
        <v>0.84699999999999998</v>
      </c>
      <c r="J8942" s="1472" t="s">
        <v>16</v>
      </c>
      <c r="K8942" s="1471" t="s">
        <v>47</v>
      </c>
      <c r="L8942" s="1472" t="s">
        <v>22793</v>
      </c>
      <c r="M8942" s="1471" t="s">
        <v>49</v>
      </c>
      <c r="N8942" s="1471" t="s">
        <v>48</v>
      </c>
      <c r="O8942" s="1471" t="s">
        <v>48</v>
      </c>
      <c r="P8942" s="1475"/>
      <c r="Q8942" s="1464">
        <f t="shared" si="278"/>
        <v>9</v>
      </c>
      <c r="R8942" s="1794" t="str">
        <f t="shared" si="279"/>
        <v>MÁLAGA</v>
      </c>
    </row>
    <row r="8943" spans="1:18" ht="25.05" customHeight="1" x14ac:dyDescent="0.3">
      <c r="A8943" s="1472" t="s">
        <v>45</v>
      </c>
      <c r="B8943" s="1471" t="s">
        <v>58</v>
      </c>
      <c r="C8943" s="1471" t="s">
        <v>20</v>
      </c>
      <c r="D8943" s="1472" t="str">
        <f>VLOOKUP(C8943,CODIGOS!$B$1:$E$194,4,FALSE)</f>
        <v>TIENDA DE BARRIO O CIGARRERÍA, INCLUIDAS LAS UBICADAS EN ZONAS FRANCAS</v>
      </c>
      <c r="E8943" s="1471" t="s">
        <v>27088</v>
      </c>
      <c r="F8943" s="1471" t="s">
        <v>27089</v>
      </c>
      <c r="G8943" s="1471" t="s">
        <v>27090</v>
      </c>
      <c r="H8943" s="1473">
        <v>45930</v>
      </c>
      <c r="I8943" s="1756">
        <v>0.81</v>
      </c>
      <c r="J8943" s="1472" t="s">
        <v>16</v>
      </c>
      <c r="K8943" s="1471" t="s">
        <v>47</v>
      </c>
      <c r="L8943" s="1472" t="s">
        <v>22793</v>
      </c>
      <c r="M8943" s="1472" t="s">
        <v>49</v>
      </c>
      <c r="N8943" s="1472" t="s">
        <v>48</v>
      </c>
      <c r="O8943" s="1472" t="s">
        <v>48</v>
      </c>
      <c r="P8943" s="1479"/>
      <c r="Q8943" s="1464">
        <f t="shared" si="278"/>
        <v>9</v>
      </c>
      <c r="R8943" s="1794" t="str">
        <f t="shared" si="279"/>
        <v>MÁLAGA</v>
      </c>
    </row>
    <row r="8944" spans="1:18" ht="25.05" customHeight="1" x14ac:dyDescent="0.3">
      <c r="A8944" s="1472" t="s">
        <v>45</v>
      </c>
      <c r="B8944" s="1471" t="s">
        <v>58</v>
      </c>
      <c r="C8944" s="1471" t="s">
        <v>20</v>
      </c>
      <c r="D8944" s="1472" t="str">
        <f>VLOOKUP(C8944,CODIGOS!$B$1:$E$194,4,FALSE)</f>
        <v>TIENDA DE BARRIO O CIGARRERÍA, INCLUIDAS LAS UBICADAS EN ZONAS FRANCAS</v>
      </c>
      <c r="E8944" s="1471" t="s">
        <v>27091</v>
      </c>
      <c r="F8944" s="1471" t="s">
        <v>27092</v>
      </c>
      <c r="G8944" s="1471" t="s">
        <v>27093</v>
      </c>
      <c r="H8944" s="1473">
        <v>45929</v>
      </c>
      <c r="I8944" s="1756">
        <v>0.95499999999999996</v>
      </c>
      <c r="J8944" s="1479" t="s">
        <v>22</v>
      </c>
      <c r="K8944" s="1471" t="s">
        <v>47</v>
      </c>
      <c r="L8944" s="1472" t="s">
        <v>22793</v>
      </c>
      <c r="M8944" s="1472" t="s">
        <v>49</v>
      </c>
      <c r="N8944" s="1472" t="s">
        <v>48</v>
      </c>
      <c r="O8944" s="1472" t="s">
        <v>48</v>
      </c>
      <c r="P8944" s="1479"/>
      <c r="Q8944" s="1464">
        <f t="shared" si="278"/>
        <v>9</v>
      </c>
      <c r="R8944" s="1794" t="str">
        <f t="shared" si="279"/>
        <v>MÁLAGA</v>
      </c>
    </row>
    <row r="8945" spans="1:18" ht="25.05" customHeight="1" x14ac:dyDescent="0.3">
      <c r="A8945" s="1472" t="s">
        <v>45</v>
      </c>
      <c r="B8945" s="1471" t="s">
        <v>58</v>
      </c>
      <c r="C8945" s="1471" t="s">
        <v>20</v>
      </c>
      <c r="D8945" s="1472" t="str">
        <f>VLOOKUP(C8945,CODIGOS!$B$1:$E$194,4,FALSE)</f>
        <v>TIENDA DE BARRIO O CIGARRERÍA, INCLUIDAS LAS UBICADAS EN ZONAS FRANCAS</v>
      </c>
      <c r="E8945" s="1471" t="s">
        <v>27094</v>
      </c>
      <c r="F8945" s="1471" t="s">
        <v>27095</v>
      </c>
      <c r="G8945" s="1471" t="s">
        <v>27096</v>
      </c>
      <c r="H8945" s="1533">
        <v>45926</v>
      </c>
      <c r="I8945" s="1682">
        <v>0.89</v>
      </c>
      <c r="J8945" s="1472" t="s">
        <v>16</v>
      </c>
      <c r="K8945" s="1471" t="s">
        <v>47</v>
      </c>
      <c r="L8945" s="1472" t="s">
        <v>22793</v>
      </c>
      <c r="M8945" s="1471" t="s">
        <v>49</v>
      </c>
      <c r="N8945" s="1475" t="s">
        <v>48</v>
      </c>
      <c r="O8945" s="1475" t="s">
        <v>48</v>
      </c>
      <c r="P8945" s="1479"/>
      <c r="Q8945" s="1464">
        <f t="shared" si="278"/>
        <v>9</v>
      </c>
      <c r="R8945" s="1794" t="str">
        <f t="shared" si="279"/>
        <v>MÁLAGA</v>
      </c>
    </row>
    <row r="8946" spans="1:18" ht="25.05" customHeight="1" x14ac:dyDescent="0.3">
      <c r="A8946" s="1472" t="s">
        <v>45</v>
      </c>
      <c r="B8946" s="1531" t="s">
        <v>58</v>
      </c>
      <c r="C8946" s="1475" t="s">
        <v>20</v>
      </c>
      <c r="D8946" s="1472" t="str">
        <f>VLOOKUP(C8946,CODIGOS!$B$1:$E$194,4,FALSE)</f>
        <v>TIENDA DE BARRIO O CIGARRERÍA, INCLUIDAS LAS UBICADAS EN ZONAS FRANCAS</v>
      </c>
      <c r="E8946" s="1471" t="s">
        <v>27097</v>
      </c>
      <c r="F8946" s="1471" t="s">
        <v>27098</v>
      </c>
      <c r="G8946" s="1471" t="s">
        <v>27099</v>
      </c>
      <c r="H8946" s="1473">
        <v>45930</v>
      </c>
      <c r="I8946" s="1767">
        <v>0.84199999999999997</v>
      </c>
      <c r="J8946" s="1472" t="s">
        <v>16</v>
      </c>
      <c r="K8946" s="1471" t="s">
        <v>47</v>
      </c>
      <c r="L8946" s="1471" t="s">
        <v>22793</v>
      </c>
      <c r="M8946" s="1471" t="s">
        <v>49</v>
      </c>
      <c r="N8946" s="1475" t="s">
        <v>48</v>
      </c>
      <c r="O8946" s="1475" t="s">
        <v>48</v>
      </c>
      <c r="P8946" s="1479"/>
      <c r="Q8946" s="1464">
        <f t="shared" si="278"/>
        <v>9</v>
      </c>
      <c r="R8946" s="1794" t="str">
        <f t="shared" si="279"/>
        <v>MÁLAGA</v>
      </c>
    </row>
    <row r="8947" spans="1:18" ht="25.05" customHeight="1" x14ac:dyDescent="0.3">
      <c r="A8947" s="1472" t="s">
        <v>45</v>
      </c>
      <c r="B8947" s="1898" t="s">
        <v>58</v>
      </c>
      <c r="C8947" s="1917" t="s">
        <v>20</v>
      </c>
      <c r="D8947" s="1472" t="str">
        <f>VLOOKUP(C8947,CODIGOS!$B$1:$E$194,4,FALSE)</f>
        <v>TIENDA DE BARRIO O CIGARRERÍA, INCLUIDAS LAS UBICADAS EN ZONAS FRANCAS</v>
      </c>
      <c r="E8947" s="1917" t="s">
        <v>27100</v>
      </c>
      <c r="F8947" s="1917" t="s">
        <v>17066</v>
      </c>
      <c r="G8947" s="1917" t="s">
        <v>27101</v>
      </c>
      <c r="H8947" s="1970">
        <v>45902</v>
      </c>
      <c r="I8947" s="1767" t="s">
        <v>120</v>
      </c>
      <c r="J8947" s="1472" t="s">
        <v>30241</v>
      </c>
      <c r="K8947" s="1969"/>
      <c r="L8947" s="1898" t="s">
        <v>30777</v>
      </c>
      <c r="M8947" s="1472" t="s">
        <v>27102</v>
      </c>
      <c r="N8947" s="1472" t="s">
        <v>48</v>
      </c>
      <c r="O8947" s="1472" t="s">
        <v>48</v>
      </c>
      <c r="P8947" s="1479"/>
      <c r="Q8947" s="1464">
        <f t="shared" si="278"/>
        <v>9</v>
      </c>
      <c r="R8947" s="1794" t="str">
        <f t="shared" si="279"/>
        <v>MÁLAGA</v>
      </c>
    </row>
    <row r="8948" spans="1:18" ht="25.05" customHeight="1" x14ac:dyDescent="0.3">
      <c r="A8948" s="1472" t="s">
        <v>45</v>
      </c>
      <c r="B8948" s="1472" t="s">
        <v>58</v>
      </c>
      <c r="C8948" s="1472" t="s">
        <v>20</v>
      </c>
      <c r="D8948" s="1472" t="str">
        <f>VLOOKUP(C8948,CODIGOS!$B$1:$E$194,4,FALSE)</f>
        <v>TIENDA DE BARRIO O CIGARRERÍA, INCLUIDAS LAS UBICADAS EN ZONAS FRANCAS</v>
      </c>
      <c r="E8948" s="1472" t="s">
        <v>27103</v>
      </c>
      <c r="F8948" s="1472" t="s">
        <v>27104</v>
      </c>
      <c r="G8948" s="1472" t="s">
        <v>27105</v>
      </c>
      <c r="H8948" s="1523">
        <v>45922</v>
      </c>
      <c r="I8948" s="1682">
        <v>0.80500000000000005</v>
      </c>
      <c r="J8948" s="1472" t="s">
        <v>16</v>
      </c>
      <c r="K8948" s="1471" t="s">
        <v>47</v>
      </c>
      <c r="L8948" s="1472" t="s">
        <v>22793</v>
      </c>
      <c r="M8948" s="1472" t="s">
        <v>1989</v>
      </c>
      <c r="N8948" s="1472" t="s">
        <v>48</v>
      </c>
      <c r="O8948" s="1472" t="s">
        <v>48</v>
      </c>
      <c r="P8948" s="1479"/>
      <c r="Q8948" s="1464">
        <f t="shared" si="278"/>
        <v>9</v>
      </c>
      <c r="R8948" s="1794" t="str">
        <f t="shared" si="279"/>
        <v>MÁLAGA</v>
      </c>
    </row>
    <row r="8949" spans="1:18" ht="25.05" customHeight="1" x14ac:dyDescent="0.3">
      <c r="A8949" s="1472" t="s">
        <v>45</v>
      </c>
      <c r="B8949" s="1472" t="s">
        <v>58</v>
      </c>
      <c r="C8949" s="1472" t="s">
        <v>499</v>
      </c>
      <c r="D8949" s="1472" t="str">
        <f>VLOOKUP(C8949,CODIGOS!$B$1:$E$194,4,FALSE)</f>
        <v>BARES - DISCOTECAS - CANTINAS - TABERNAS</v>
      </c>
      <c r="E8949" s="1472" t="s">
        <v>27106</v>
      </c>
      <c r="F8949" s="1472" t="s">
        <v>27107</v>
      </c>
      <c r="G8949" s="1472" t="s">
        <v>27108</v>
      </c>
      <c r="H8949" s="1523">
        <v>45908</v>
      </c>
      <c r="I8949" s="1682">
        <v>0.84499999999999997</v>
      </c>
      <c r="J8949" s="1472" t="s">
        <v>16</v>
      </c>
      <c r="K8949" s="1471" t="s">
        <v>47</v>
      </c>
      <c r="L8949" s="1472" t="s">
        <v>477</v>
      </c>
      <c r="M8949" s="1472" t="s">
        <v>27109</v>
      </c>
      <c r="N8949" s="1472" t="s">
        <v>48</v>
      </c>
      <c r="O8949" s="1472" t="s">
        <v>48</v>
      </c>
      <c r="P8949" s="1479"/>
      <c r="Q8949" s="1464">
        <f t="shared" si="278"/>
        <v>9</v>
      </c>
      <c r="R8949" s="1794" t="str">
        <f t="shared" si="279"/>
        <v>MÁLAGA</v>
      </c>
    </row>
    <row r="8950" spans="1:18" ht="25.05" customHeight="1" x14ac:dyDescent="0.3">
      <c r="A8950" s="1472" t="s">
        <v>45</v>
      </c>
      <c r="B8950" s="1472" t="s">
        <v>58</v>
      </c>
      <c r="C8950" s="1472" t="s">
        <v>973</v>
      </c>
      <c r="D8950" s="1472" t="str">
        <f>VLOOKUP(C8950,CODIGOS!$B$1:$E$194,4,FALSE)</f>
        <v>GUARDERÍAS</v>
      </c>
      <c r="E8950" s="1472" t="s">
        <v>27067</v>
      </c>
      <c r="F8950" s="1472" t="s">
        <v>27110</v>
      </c>
      <c r="G8950" s="1472" t="s">
        <v>27069</v>
      </c>
      <c r="H8950" s="1523">
        <v>45924</v>
      </c>
      <c r="I8950" s="1682">
        <v>0.80500000000000005</v>
      </c>
      <c r="J8950" s="1472" t="s">
        <v>16</v>
      </c>
      <c r="K8950" s="1471" t="s">
        <v>47</v>
      </c>
      <c r="L8950" s="1472" t="s">
        <v>17</v>
      </c>
      <c r="M8950" s="1472" t="s">
        <v>27111</v>
      </c>
      <c r="N8950" s="1472" t="s">
        <v>48</v>
      </c>
      <c r="O8950" s="1472" t="s">
        <v>48</v>
      </c>
      <c r="P8950" s="1479"/>
      <c r="Q8950" s="1464">
        <f t="shared" si="278"/>
        <v>9</v>
      </c>
      <c r="R8950" s="1794" t="str">
        <f t="shared" si="279"/>
        <v>MÁLAGA</v>
      </c>
    </row>
    <row r="8951" spans="1:18" ht="25.05" customHeight="1" x14ac:dyDescent="0.3">
      <c r="A8951" s="1472" t="s">
        <v>45</v>
      </c>
      <c r="B8951" s="1471" t="s">
        <v>58</v>
      </c>
      <c r="C8951" s="1471" t="s">
        <v>715</v>
      </c>
      <c r="D8951" s="1472" t="str">
        <f>VLOOKUP(C8951,CODIGOS!$B$1:$E$194,4,FALSE)</f>
        <v>COLEGIOS</v>
      </c>
      <c r="E8951" s="1471" t="s">
        <v>27112</v>
      </c>
      <c r="F8951" s="1471" t="s">
        <v>27113</v>
      </c>
      <c r="G8951" s="1471" t="s">
        <v>27114</v>
      </c>
      <c r="H8951" s="1473">
        <v>45911</v>
      </c>
      <c r="I8951" s="1756">
        <v>0.76</v>
      </c>
      <c r="J8951" s="1472" t="s">
        <v>16</v>
      </c>
      <c r="K8951" s="1471" t="s">
        <v>47</v>
      </c>
      <c r="L8951" s="1472" t="s">
        <v>17</v>
      </c>
      <c r="M8951" s="1472" t="s">
        <v>2365</v>
      </c>
      <c r="N8951" s="1479" t="s">
        <v>48</v>
      </c>
      <c r="O8951" s="1479" t="s">
        <v>48</v>
      </c>
      <c r="P8951" s="1479"/>
      <c r="Q8951" s="1464">
        <f t="shared" si="278"/>
        <v>9</v>
      </c>
      <c r="R8951" s="1794" t="str">
        <f t="shared" si="279"/>
        <v>MÁLAGA</v>
      </c>
    </row>
    <row r="8952" spans="1:18" ht="25.05" customHeight="1" x14ac:dyDescent="0.3">
      <c r="A8952" s="1472" t="s">
        <v>45</v>
      </c>
      <c r="B8952" s="1471" t="s">
        <v>58</v>
      </c>
      <c r="C8952" s="1471" t="s">
        <v>715</v>
      </c>
      <c r="D8952" s="1472" t="str">
        <f>VLOOKUP(C8952,CODIGOS!$B$1:$E$194,4,FALSE)</f>
        <v>COLEGIOS</v>
      </c>
      <c r="E8952" s="1471" t="s">
        <v>27115</v>
      </c>
      <c r="F8952" s="1471" t="s">
        <v>27066</v>
      </c>
      <c r="G8952" s="1471" t="s">
        <v>27116</v>
      </c>
      <c r="H8952" s="1530">
        <v>45911</v>
      </c>
      <c r="I8952" s="1682">
        <v>0.69</v>
      </c>
      <c r="J8952" s="1472" t="s">
        <v>16</v>
      </c>
      <c r="K8952" s="1471" t="s">
        <v>47</v>
      </c>
      <c r="L8952" s="1472" t="s">
        <v>17</v>
      </c>
      <c r="M8952" s="1472" t="s">
        <v>27117</v>
      </c>
      <c r="N8952" s="1479" t="s">
        <v>48</v>
      </c>
      <c r="O8952" s="1479" t="s">
        <v>48</v>
      </c>
      <c r="P8952" s="1479"/>
      <c r="Q8952" s="1464">
        <f t="shared" si="278"/>
        <v>9</v>
      </c>
      <c r="R8952" s="1794" t="str">
        <f t="shared" si="279"/>
        <v>MÁLAGA</v>
      </c>
    </row>
    <row r="8953" spans="1:18" ht="25.05" customHeight="1" x14ac:dyDescent="0.3">
      <c r="A8953" s="1472" t="s">
        <v>45</v>
      </c>
      <c r="B8953" s="1493" t="s">
        <v>58</v>
      </c>
      <c r="C8953" s="1471" t="s">
        <v>715</v>
      </c>
      <c r="D8953" s="1472" t="str">
        <f>VLOOKUP(C8953,CODIGOS!$B$1:$E$194,4,FALSE)</f>
        <v>COLEGIOS</v>
      </c>
      <c r="E8953" s="1471" t="s">
        <v>27118</v>
      </c>
      <c r="F8953" s="1471" t="s">
        <v>27064</v>
      </c>
      <c r="G8953" s="1471" t="s">
        <v>27116</v>
      </c>
      <c r="H8953" s="1523">
        <v>45911</v>
      </c>
      <c r="I8953" s="1682">
        <v>0.77500000000000002</v>
      </c>
      <c r="J8953" s="1472" t="s">
        <v>16</v>
      </c>
      <c r="K8953" s="1471" t="s">
        <v>47</v>
      </c>
      <c r="L8953" s="1472" t="s">
        <v>17</v>
      </c>
      <c r="M8953" s="1472" t="s">
        <v>27117</v>
      </c>
      <c r="N8953" s="1479" t="s">
        <v>48</v>
      </c>
      <c r="O8953" s="1479" t="s">
        <v>48</v>
      </c>
      <c r="P8953" s="1479"/>
      <c r="Q8953" s="1464">
        <f t="shared" si="278"/>
        <v>9</v>
      </c>
      <c r="R8953" s="1794" t="str">
        <f t="shared" si="279"/>
        <v>MÁLAGA</v>
      </c>
    </row>
    <row r="8954" spans="1:18" ht="25.05" customHeight="1" x14ac:dyDescent="0.3">
      <c r="A8954" s="1472" t="s">
        <v>45</v>
      </c>
      <c r="B8954" s="1471" t="s">
        <v>58</v>
      </c>
      <c r="C8954" s="1471">
        <v>30</v>
      </c>
      <c r="D8954" s="1472" t="str">
        <f>VLOOKUP(C8954,CODIGOS!$B$1:$E$194,4,FALSE)</f>
        <v>OTROS</v>
      </c>
      <c r="E8954" s="1471" t="s">
        <v>26322</v>
      </c>
      <c r="F8954" s="1471" t="s">
        <v>27119</v>
      </c>
      <c r="G8954" s="1471" t="s">
        <v>27120</v>
      </c>
      <c r="H8954" s="1533">
        <v>45908</v>
      </c>
      <c r="I8954" s="1682">
        <v>0.91500000000000004</v>
      </c>
      <c r="J8954" s="1472" t="s">
        <v>16</v>
      </c>
      <c r="K8954" s="1471" t="s">
        <v>47</v>
      </c>
      <c r="L8954" s="1472" t="s">
        <v>525</v>
      </c>
      <c r="M8954" s="1472" t="s">
        <v>400</v>
      </c>
      <c r="N8954" s="1472" t="s">
        <v>48</v>
      </c>
      <c r="O8954" s="1472" t="s">
        <v>48</v>
      </c>
      <c r="P8954" s="1479"/>
      <c r="Q8954" s="1464">
        <f t="shared" si="278"/>
        <v>9</v>
      </c>
      <c r="R8954" s="1794" t="str">
        <f t="shared" si="279"/>
        <v>MÁLAGA</v>
      </c>
    </row>
    <row r="8955" spans="1:18" ht="25.05" customHeight="1" x14ac:dyDescent="0.3">
      <c r="A8955" s="1472" t="s">
        <v>45</v>
      </c>
      <c r="B8955" s="1471" t="s">
        <v>58</v>
      </c>
      <c r="C8955" s="1471">
        <v>30</v>
      </c>
      <c r="D8955" s="1472" t="str">
        <f>VLOOKUP(C8955,CODIGOS!$B$1:$E$194,4,FALSE)</f>
        <v>OTROS</v>
      </c>
      <c r="E8955" s="1471" t="s">
        <v>27121</v>
      </c>
      <c r="F8955" s="1471" t="s">
        <v>27122</v>
      </c>
      <c r="G8955" s="1471" t="s">
        <v>27123</v>
      </c>
      <c r="H8955" s="1473">
        <v>45916</v>
      </c>
      <c r="I8955" s="1682">
        <v>0.69</v>
      </c>
      <c r="J8955" s="1472" t="s">
        <v>16</v>
      </c>
      <c r="K8955" s="1471" t="s">
        <v>47</v>
      </c>
      <c r="L8955" s="1472" t="s">
        <v>525</v>
      </c>
      <c r="M8955" s="1472" t="s">
        <v>51</v>
      </c>
      <c r="N8955" s="1472" t="s">
        <v>48</v>
      </c>
      <c r="O8955" s="1472" t="s">
        <v>48</v>
      </c>
      <c r="P8955" s="1479"/>
      <c r="Q8955" s="1464">
        <f t="shared" si="278"/>
        <v>9</v>
      </c>
      <c r="R8955" s="1794" t="str">
        <f t="shared" si="279"/>
        <v>MÁLAGA</v>
      </c>
    </row>
    <row r="8956" spans="1:18" ht="25.05" customHeight="1" x14ac:dyDescent="0.3">
      <c r="A8956" s="1472" t="s">
        <v>45</v>
      </c>
      <c r="B8956" s="1471" t="s">
        <v>58</v>
      </c>
      <c r="C8956" s="1471" t="s">
        <v>13720</v>
      </c>
      <c r="D8956" s="1472" t="str">
        <f>VLOOKUP(C8956,CODIGOS!$B$1:$E$194,4,FALSE)</f>
        <v>CÁRCEL</v>
      </c>
      <c r="E8956" s="1471" t="s">
        <v>17123</v>
      </c>
      <c r="F8956" s="1471" t="s">
        <v>17066</v>
      </c>
      <c r="G8956" s="1471" t="s">
        <v>17124</v>
      </c>
      <c r="H8956" s="1533">
        <v>45902</v>
      </c>
      <c r="I8956" s="1682">
        <v>0.84499999999999997</v>
      </c>
      <c r="J8956" s="1472" t="s">
        <v>16</v>
      </c>
      <c r="K8956" s="1471" t="s">
        <v>47</v>
      </c>
      <c r="L8956" s="1472" t="s">
        <v>17</v>
      </c>
      <c r="M8956" s="1472" t="s">
        <v>27124</v>
      </c>
      <c r="N8956" s="1472" t="s">
        <v>48</v>
      </c>
      <c r="O8956" s="1472" t="s">
        <v>48</v>
      </c>
      <c r="P8956" s="1479"/>
      <c r="Q8956" s="1464">
        <f t="shared" si="278"/>
        <v>9</v>
      </c>
      <c r="R8956" s="1794" t="str">
        <f t="shared" si="279"/>
        <v>MÁLAGA</v>
      </c>
    </row>
    <row r="8957" spans="1:18" ht="25.05" customHeight="1" x14ac:dyDescent="0.3">
      <c r="A8957" s="1472" t="s">
        <v>45</v>
      </c>
      <c r="B8957" s="1471" t="s">
        <v>58</v>
      </c>
      <c r="C8957" s="1471" t="s">
        <v>61</v>
      </c>
      <c r="D8957" s="1472" t="str">
        <f>VLOOKUP(C8957,CODIGOS!$B$1:$E$194,4,FALSE)</f>
        <v>COMEDORES HOGARES GERIÁTRICOS, ASILOS, HOSPITALES, CASINOS DE EMPRESAS O FÁBRICAS, CLUBES SOCIALES.</v>
      </c>
      <c r="E8957" s="1471" t="s">
        <v>17065</v>
      </c>
      <c r="F8957" s="1471" t="s">
        <v>17066</v>
      </c>
      <c r="G8957" s="1471" t="s">
        <v>17067</v>
      </c>
      <c r="H8957" s="1523">
        <v>45902</v>
      </c>
      <c r="I8957" s="1682">
        <v>0.83499999999999996</v>
      </c>
      <c r="J8957" s="1472" t="s">
        <v>16</v>
      </c>
      <c r="K8957" s="1471" t="s">
        <v>47</v>
      </c>
      <c r="L8957" s="1472" t="s">
        <v>477</v>
      </c>
      <c r="M8957" s="1472" t="s">
        <v>49</v>
      </c>
      <c r="N8957" s="1472" t="s">
        <v>48</v>
      </c>
      <c r="O8957" s="1472" t="s">
        <v>48</v>
      </c>
      <c r="P8957" s="1479"/>
      <c r="Q8957" s="1464">
        <f t="shared" si="278"/>
        <v>9</v>
      </c>
      <c r="R8957" s="1794" t="str">
        <f t="shared" si="279"/>
        <v>MÁLAGA</v>
      </c>
    </row>
    <row r="8958" spans="1:18" ht="25.05" customHeight="1" x14ac:dyDescent="0.3">
      <c r="A8958" s="1472" t="s">
        <v>45</v>
      </c>
      <c r="B8958" s="1471" t="s">
        <v>59</v>
      </c>
      <c r="C8958" s="1471" t="s">
        <v>905</v>
      </c>
      <c r="D8958" s="1472" t="str">
        <f>VLOOKUP(C8958,CODIGOS!$B$1:$E$194,4,FALSE)</f>
        <v>COMEDORES ESCOLARES (PAE - PRIVADOS)</v>
      </c>
      <c r="E8958" s="1471" t="s">
        <v>27125</v>
      </c>
      <c r="F8958" s="1471" t="s">
        <v>1863</v>
      </c>
      <c r="G8958" s="1471" t="s">
        <v>2128</v>
      </c>
      <c r="H8958" s="1523">
        <v>45915</v>
      </c>
      <c r="I8958" s="1682">
        <v>0.73</v>
      </c>
      <c r="J8958" s="1472" t="s">
        <v>16</v>
      </c>
      <c r="K8958" s="1471" t="s">
        <v>47</v>
      </c>
      <c r="L8958" s="1472" t="s">
        <v>477</v>
      </c>
      <c r="M8958" s="1472" t="s">
        <v>49</v>
      </c>
      <c r="N8958" s="1472" t="s">
        <v>48</v>
      </c>
      <c r="O8958" s="1472" t="s">
        <v>48</v>
      </c>
      <c r="P8958" s="1479"/>
      <c r="Q8958" s="1464">
        <f t="shared" si="278"/>
        <v>9</v>
      </c>
      <c r="R8958" s="1794" t="str">
        <f t="shared" si="279"/>
        <v>MOLAGAVITA</v>
      </c>
    </row>
    <row r="8959" spans="1:18" ht="25.05" customHeight="1" x14ac:dyDescent="0.3">
      <c r="A8959" s="1472" t="s">
        <v>45</v>
      </c>
      <c r="B8959" s="1471" t="s">
        <v>59</v>
      </c>
      <c r="C8959" s="1471" t="s">
        <v>547</v>
      </c>
      <c r="D8959" s="1472" t="str">
        <f>VLOOKUP(C8959,CODIGOS!$B$1:$E$194,4,FALSE)</f>
        <v>CAFETERÍA</v>
      </c>
      <c r="E8959" s="1471" t="s">
        <v>27126</v>
      </c>
      <c r="F8959" s="1471" t="s">
        <v>2400</v>
      </c>
      <c r="G8959" s="1471" t="s">
        <v>27127</v>
      </c>
      <c r="H8959" s="1533">
        <v>45902</v>
      </c>
      <c r="I8959" s="1682">
        <v>0.85</v>
      </c>
      <c r="J8959" s="1472" t="s">
        <v>16</v>
      </c>
      <c r="K8959" s="1471" t="s">
        <v>47</v>
      </c>
      <c r="L8959" s="1472" t="s">
        <v>477</v>
      </c>
      <c r="M8959" s="1472" t="s">
        <v>49</v>
      </c>
      <c r="N8959" s="1472" t="s">
        <v>48</v>
      </c>
      <c r="O8959" s="1479" t="s">
        <v>48</v>
      </c>
      <c r="P8959" s="1479"/>
      <c r="Q8959" s="1464">
        <f t="shared" si="278"/>
        <v>9</v>
      </c>
      <c r="R8959" s="1794" t="str">
        <f t="shared" si="279"/>
        <v>MOLAGAVITA</v>
      </c>
    </row>
    <row r="8960" spans="1:18" ht="25.05" customHeight="1" x14ac:dyDescent="0.3">
      <c r="A8960" s="1472" t="s">
        <v>45</v>
      </c>
      <c r="B8960" s="1471" t="s">
        <v>59</v>
      </c>
      <c r="C8960" s="1471" t="s">
        <v>20</v>
      </c>
      <c r="D8960" s="1472" t="str">
        <f>VLOOKUP(C8960,CODIGOS!$B$1:$E$194,4,FALSE)</f>
        <v>TIENDA DE BARRIO O CIGARRERÍA, INCLUIDAS LAS UBICADAS EN ZONAS FRANCAS</v>
      </c>
      <c r="E8960" s="1471" t="s">
        <v>353</v>
      </c>
      <c r="F8960" s="1471" t="s">
        <v>1863</v>
      </c>
      <c r="G8960" s="1471" t="s">
        <v>27128</v>
      </c>
      <c r="H8960" s="1533">
        <v>45916</v>
      </c>
      <c r="I8960" s="1682">
        <v>0.78700000000000003</v>
      </c>
      <c r="J8960" s="1472" t="s">
        <v>16</v>
      </c>
      <c r="K8960" s="1471" t="s">
        <v>47</v>
      </c>
      <c r="L8960" s="1472" t="s">
        <v>22793</v>
      </c>
      <c r="M8960" s="1472" t="s">
        <v>49</v>
      </c>
      <c r="N8960" s="1472" t="s">
        <v>48</v>
      </c>
      <c r="O8960" s="1479" t="s">
        <v>48</v>
      </c>
      <c r="P8960" s="1479"/>
      <c r="Q8960" s="1464">
        <f t="shared" si="278"/>
        <v>9</v>
      </c>
      <c r="R8960" s="1794" t="str">
        <f t="shared" si="279"/>
        <v>MOLAGAVITA</v>
      </c>
    </row>
    <row r="8961" spans="1:18" ht="25.05" customHeight="1" x14ac:dyDescent="0.3">
      <c r="A8961" s="1472" t="s">
        <v>45</v>
      </c>
      <c r="B8961" s="1471" t="s">
        <v>59</v>
      </c>
      <c r="C8961" s="1471" t="s">
        <v>20</v>
      </c>
      <c r="D8961" s="1472" t="str">
        <f>VLOOKUP(C8961,CODIGOS!$B$1:$E$194,4,FALSE)</f>
        <v>TIENDA DE BARRIO O CIGARRERÍA, INCLUIDAS LAS UBICADAS EN ZONAS FRANCAS</v>
      </c>
      <c r="E8961" s="1471" t="s">
        <v>27129</v>
      </c>
      <c r="F8961" s="1471" t="s">
        <v>27130</v>
      </c>
      <c r="G8961" s="1471" t="s">
        <v>27131</v>
      </c>
      <c r="H8961" s="1533">
        <v>45910</v>
      </c>
      <c r="I8961" s="1682">
        <v>0.86699999999999999</v>
      </c>
      <c r="J8961" s="1472" t="s">
        <v>16</v>
      </c>
      <c r="K8961" s="1471" t="s">
        <v>47</v>
      </c>
      <c r="L8961" s="1472" t="s">
        <v>22793</v>
      </c>
      <c r="M8961" s="1472" t="s">
        <v>49</v>
      </c>
      <c r="N8961" s="1472" t="s">
        <v>48</v>
      </c>
      <c r="O8961" s="1472" t="s">
        <v>48</v>
      </c>
      <c r="P8961" s="1479"/>
      <c r="Q8961" s="1464">
        <f t="shared" si="278"/>
        <v>9</v>
      </c>
      <c r="R8961" s="1794" t="str">
        <f t="shared" si="279"/>
        <v>MOLAGAVITA</v>
      </c>
    </row>
    <row r="8962" spans="1:18" ht="25.05" customHeight="1" x14ac:dyDescent="0.3">
      <c r="A8962" s="1472" t="s">
        <v>45</v>
      </c>
      <c r="B8962" s="1472" t="s">
        <v>59</v>
      </c>
      <c r="C8962" s="1472" t="s">
        <v>20</v>
      </c>
      <c r="D8962" s="1472" t="str">
        <f>VLOOKUP(C8962,CODIGOS!$B$1:$E$194,4,FALSE)</f>
        <v>TIENDA DE BARRIO O CIGARRERÍA, INCLUIDAS LAS UBICADAS EN ZONAS FRANCAS</v>
      </c>
      <c r="E8962" s="1472" t="s">
        <v>27132</v>
      </c>
      <c r="F8962" s="1472" t="s">
        <v>1189</v>
      </c>
      <c r="G8962" s="1472" t="s">
        <v>27133</v>
      </c>
      <c r="H8962" s="1523">
        <v>45903</v>
      </c>
      <c r="I8962" s="1682">
        <v>0.75700000000000001</v>
      </c>
      <c r="J8962" s="1472" t="s">
        <v>16</v>
      </c>
      <c r="K8962" s="1471" t="s">
        <v>47</v>
      </c>
      <c r="L8962" s="1472" t="s">
        <v>22793</v>
      </c>
      <c r="M8962" s="1472" t="s">
        <v>49</v>
      </c>
      <c r="N8962" s="1472" t="s">
        <v>48</v>
      </c>
      <c r="O8962" s="1472" t="s">
        <v>48</v>
      </c>
      <c r="P8962" s="1479"/>
      <c r="Q8962" s="1464">
        <f t="shared" si="278"/>
        <v>9</v>
      </c>
      <c r="R8962" s="1794" t="str">
        <f t="shared" si="279"/>
        <v>MOLAGAVITA</v>
      </c>
    </row>
    <row r="8963" spans="1:18" ht="25.05" customHeight="1" x14ac:dyDescent="0.3">
      <c r="A8963" s="1472" t="s">
        <v>45</v>
      </c>
      <c r="B8963" s="1493" t="s">
        <v>59</v>
      </c>
      <c r="C8963" s="1472" t="s">
        <v>20</v>
      </c>
      <c r="D8963" s="1472" t="str">
        <f>VLOOKUP(C8963,CODIGOS!$B$1:$E$194,4,FALSE)</f>
        <v>TIENDA DE BARRIO O CIGARRERÍA, INCLUIDAS LAS UBICADAS EN ZONAS FRANCAS</v>
      </c>
      <c r="E8963" s="1472" t="s">
        <v>27134</v>
      </c>
      <c r="F8963" s="1472" t="s">
        <v>27135</v>
      </c>
      <c r="G8963" s="1472" t="s">
        <v>27136</v>
      </c>
      <c r="H8963" s="1473">
        <v>45916</v>
      </c>
      <c r="I8963" s="1756">
        <v>0.75700000000000001</v>
      </c>
      <c r="J8963" s="1472" t="s">
        <v>16</v>
      </c>
      <c r="K8963" s="1471" t="s">
        <v>47</v>
      </c>
      <c r="L8963" s="1471" t="s">
        <v>22793</v>
      </c>
      <c r="M8963" s="1472" t="s">
        <v>49</v>
      </c>
      <c r="N8963" s="1472" t="s">
        <v>48</v>
      </c>
      <c r="O8963" s="1472" t="s">
        <v>48</v>
      </c>
      <c r="P8963" s="1479"/>
      <c r="Q8963" s="1464">
        <f t="shared" si="278"/>
        <v>9</v>
      </c>
      <c r="R8963" s="1794" t="str">
        <f t="shared" si="279"/>
        <v>MOLAGAVITA</v>
      </c>
    </row>
    <row r="8964" spans="1:18" ht="25.05" customHeight="1" x14ac:dyDescent="0.3">
      <c r="A8964" s="1472" t="s">
        <v>45</v>
      </c>
      <c r="B8964" s="1472" t="s">
        <v>59</v>
      </c>
      <c r="C8964" s="1472" t="s">
        <v>803</v>
      </c>
      <c r="D8964" s="1472" t="str">
        <f>VLOOKUP(C8964,CODIGOS!$B$1:$E$194,4,FALSE)</f>
        <v xml:space="preserve">SISTEMAS DE SUMINISTRO DE AGUA PARA CONSUMO HUMANO URBANO </v>
      </c>
      <c r="E8964" s="1472" t="s">
        <v>27137</v>
      </c>
      <c r="F8964" s="1472" t="s">
        <v>27138</v>
      </c>
      <c r="G8964" s="1472" t="s">
        <v>27139</v>
      </c>
      <c r="H8964" s="1523">
        <v>45929</v>
      </c>
      <c r="I8964" s="1682">
        <v>0.251</v>
      </c>
      <c r="J8964" s="1472" t="s">
        <v>16</v>
      </c>
      <c r="K8964" s="1471" t="s">
        <v>47</v>
      </c>
      <c r="L8964" s="1472" t="s">
        <v>5686</v>
      </c>
      <c r="M8964" s="1472" t="s">
        <v>49</v>
      </c>
      <c r="N8964" s="1472" t="s">
        <v>48</v>
      </c>
      <c r="O8964" s="1472" t="s">
        <v>48</v>
      </c>
      <c r="P8964" s="1481"/>
      <c r="Q8964" s="1464">
        <f t="shared" si="278"/>
        <v>9</v>
      </c>
      <c r="R8964" s="1794" t="str">
        <f t="shared" si="279"/>
        <v>MOLAGAVITA</v>
      </c>
    </row>
    <row r="8965" spans="1:18" ht="25.05" customHeight="1" x14ac:dyDescent="0.3">
      <c r="A8965" s="1472" t="s">
        <v>45</v>
      </c>
      <c r="B8965" s="1471" t="s">
        <v>59</v>
      </c>
      <c r="C8965" s="1471" t="s">
        <v>973</v>
      </c>
      <c r="D8965" s="1472" t="str">
        <f>VLOOKUP(C8965,CODIGOS!$B$1:$E$194,4,FALSE)</f>
        <v>GUARDERÍAS</v>
      </c>
      <c r="E8965" s="1471" t="s">
        <v>27140</v>
      </c>
      <c r="F8965" s="1471" t="s">
        <v>27141</v>
      </c>
      <c r="G8965" s="1471" t="s">
        <v>14289</v>
      </c>
      <c r="H8965" s="1533">
        <v>45916</v>
      </c>
      <c r="I8965" s="1682">
        <v>0.72499999999999998</v>
      </c>
      <c r="J8965" s="1472" t="s">
        <v>16</v>
      </c>
      <c r="K8965" s="1471" t="s">
        <v>47</v>
      </c>
      <c r="L8965" s="1472" t="s">
        <v>17</v>
      </c>
      <c r="M8965" s="1472" t="s">
        <v>49</v>
      </c>
      <c r="N8965" s="1472" t="s">
        <v>48</v>
      </c>
      <c r="O8965" s="1472" t="s">
        <v>48</v>
      </c>
      <c r="P8965" s="1472"/>
      <c r="Q8965" s="1464">
        <f t="shared" si="278"/>
        <v>9</v>
      </c>
      <c r="R8965" s="1794" t="str">
        <f t="shared" si="279"/>
        <v>MOLAGAVITA</v>
      </c>
    </row>
    <row r="8966" spans="1:18" ht="25.05" customHeight="1" x14ac:dyDescent="0.3">
      <c r="A8966" s="1472" t="s">
        <v>45</v>
      </c>
      <c r="B8966" s="1472" t="s">
        <v>59</v>
      </c>
      <c r="C8966" s="1472" t="s">
        <v>715</v>
      </c>
      <c r="D8966" s="1472" t="str">
        <f>VLOOKUP(C8966,CODIGOS!$B$1:$E$194,4,FALSE)</f>
        <v>COLEGIOS</v>
      </c>
      <c r="E8966" s="1472" t="s">
        <v>27142</v>
      </c>
      <c r="F8966" s="1472" t="s">
        <v>1863</v>
      </c>
      <c r="G8966" s="1472" t="s">
        <v>6576</v>
      </c>
      <c r="H8966" s="1523">
        <v>45915</v>
      </c>
      <c r="I8966" s="1682">
        <v>0.7</v>
      </c>
      <c r="J8966" s="1472" t="s">
        <v>16</v>
      </c>
      <c r="K8966" s="1471" t="s">
        <v>47</v>
      </c>
      <c r="L8966" s="1472" t="s">
        <v>17</v>
      </c>
      <c r="M8966" s="1471" t="s">
        <v>49</v>
      </c>
      <c r="N8966" s="1475" t="s">
        <v>48</v>
      </c>
      <c r="O8966" s="1475" t="s">
        <v>48</v>
      </c>
      <c r="P8966" s="1478"/>
      <c r="Q8966" s="1464">
        <f t="shared" si="278"/>
        <v>9</v>
      </c>
      <c r="R8966" s="1794" t="str">
        <f t="shared" si="279"/>
        <v>MOLAGAVITA</v>
      </c>
    </row>
    <row r="8967" spans="1:18" ht="25.05" customHeight="1" x14ac:dyDescent="0.3">
      <c r="A8967" s="1472" t="s">
        <v>45</v>
      </c>
      <c r="B8967" s="1472" t="s">
        <v>59</v>
      </c>
      <c r="C8967" s="1472" t="s">
        <v>715</v>
      </c>
      <c r="D8967" s="1472" t="str">
        <f>VLOOKUP(C8967,CODIGOS!$B$1:$E$194,4,FALSE)</f>
        <v>COLEGIOS</v>
      </c>
      <c r="E8967" s="1472" t="s">
        <v>27143</v>
      </c>
      <c r="F8967" s="1472" t="s">
        <v>27144</v>
      </c>
      <c r="G8967" s="1472" t="s">
        <v>6576</v>
      </c>
      <c r="H8967" s="1523">
        <v>45916</v>
      </c>
      <c r="I8967" s="1682">
        <v>0.68</v>
      </c>
      <c r="J8967" s="1472" t="s">
        <v>16</v>
      </c>
      <c r="K8967" s="1471" t="s">
        <v>47</v>
      </c>
      <c r="L8967" s="1472" t="s">
        <v>17</v>
      </c>
      <c r="M8967" s="1471" t="s">
        <v>49</v>
      </c>
      <c r="N8967" s="1475" t="s">
        <v>48</v>
      </c>
      <c r="O8967" s="1475" t="s">
        <v>48</v>
      </c>
      <c r="P8967" s="1478"/>
      <c r="Q8967" s="1464">
        <f t="shared" ref="Q8967:Q9030" si="280">MONTH(H8967)</f>
        <v>9</v>
      </c>
      <c r="R8967" s="1794" t="str">
        <f t="shared" ref="R8967:R9030" si="281">B8967</f>
        <v>MOLAGAVITA</v>
      </c>
    </row>
    <row r="8968" spans="1:18" ht="25.05" customHeight="1" x14ac:dyDescent="0.3">
      <c r="A8968" s="1472" t="s">
        <v>45</v>
      </c>
      <c r="B8968" s="1472" t="s">
        <v>59</v>
      </c>
      <c r="C8968" s="1472" t="s">
        <v>787</v>
      </c>
      <c r="D8968" s="1472" t="str">
        <f>VLOOKUP(C8968,CODIGOS!$B$1:$E$194,4,FALSE)</f>
        <v>CLINICAS Y HOSPITALES CON INTERNACION (CON O SIN MORGUE)</v>
      </c>
      <c r="E8968" s="1472" t="s">
        <v>27145</v>
      </c>
      <c r="F8968" s="1472" t="s">
        <v>27146</v>
      </c>
      <c r="G8968" s="1472" t="s">
        <v>27147</v>
      </c>
      <c r="H8968" s="1523">
        <v>45929</v>
      </c>
      <c r="I8968" s="1682">
        <v>0.61</v>
      </c>
      <c r="J8968" s="1472" t="s">
        <v>16</v>
      </c>
      <c r="K8968" s="1471" t="s">
        <v>47</v>
      </c>
      <c r="L8968" s="1472" t="s">
        <v>573</v>
      </c>
      <c r="M8968" s="1471" t="s">
        <v>27148</v>
      </c>
      <c r="N8968" s="1475" t="s">
        <v>48</v>
      </c>
      <c r="O8968" s="1475" t="s">
        <v>48</v>
      </c>
      <c r="P8968" s="1478"/>
      <c r="Q8968" s="1464">
        <f t="shared" si="280"/>
        <v>9</v>
      </c>
      <c r="R8968" s="1794" t="str">
        <f t="shared" si="281"/>
        <v>MOLAGAVITA</v>
      </c>
    </row>
    <row r="8969" spans="1:18" ht="25.05" customHeight="1" x14ac:dyDescent="0.3">
      <c r="A8969" s="1472" t="s">
        <v>45</v>
      </c>
      <c r="B8969" s="1471" t="s">
        <v>59</v>
      </c>
      <c r="C8969" s="1472" t="s">
        <v>905</v>
      </c>
      <c r="D8969" s="1472" t="str">
        <f>VLOOKUP(C8969,CODIGOS!$B$1:$E$194,4,FALSE)</f>
        <v>COMEDORES ESCOLARES (PAE - PRIVADOS)</v>
      </c>
      <c r="E8969" s="1471" t="s">
        <v>6557</v>
      </c>
      <c r="F8969" s="1471" t="s">
        <v>6558</v>
      </c>
      <c r="G8969" s="1471" t="s">
        <v>2128</v>
      </c>
      <c r="H8969" s="1473">
        <v>45908</v>
      </c>
      <c r="I8969" s="1682">
        <v>0.86499999999999999</v>
      </c>
      <c r="J8969" s="1472" t="s">
        <v>16</v>
      </c>
      <c r="K8969" s="1472" t="s">
        <v>41</v>
      </c>
      <c r="L8969" s="1472" t="s">
        <v>477</v>
      </c>
      <c r="M8969" s="1471" t="s">
        <v>1871</v>
      </c>
      <c r="N8969" s="1471" t="s">
        <v>48</v>
      </c>
      <c r="O8969" s="1477" t="s">
        <v>48</v>
      </c>
      <c r="P8969" s="1477"/>
      <c r="Q8969" s="1464">
        <f t="shared" si="280"/>
        <v>9</v>
      </c>
      <c r="R8969" s="1794" t="str">
        <f t="shared" si="281"/>
        <v>MOLAGAVITA</v>
      </c>
    </row>
    <row r="8970" spans="1:18" ht="25.05" customHeight="1" x14ac:dyDescent="0.3">
      <c r="A8970" s="1472" t="s">
        <v>45</v>
      </c>
      <c r="B8970" s="1472" t="s">
        <v>59</v>
      </c>
      <c r="C8970" s="1471" t="s">
        <v>20</v>
      </c>
      <c r="D8970" s="1472" t="str">
        <f>VLOOKUP(C8970,CODIGOS!$B$1:$E$194,4,FALSE)</f>
        <v>TIENDA DE BARRIO O CIGARRERÍA, INCLUIDAS LAS UBICADAS EN ZONAS FRANCAS</v>
      </c>
      <c r="E8970" s="1471" t="s">
        <v>1862</v>
      </c>
      <c r="F8970" s="1471" t="s">
        <v>1863</v>
      </c>
      <c r="G8970" s="1471" t="s">
        <v>1864</v>
      </c>
      <c r="H8970" s="1530">
        <v>45915</v>
      </c>
      <c r="I8970" s="1682">
        <v>0.75700000000000001</v>
      </c>
      <c r="J8970" s="1472" t="s">
        <v>16</v>
      </c>
      <c r="K8970" s="1472" t="s">
        <v>41</v>
      </c>
      <c r="L8970" s="1472" t="s">
        <v>22793</v>
      </c>
      <c r="M8970" s="1471" t="s">
        <v>49</v>
      </c>
      <c r="N8970" s="1471" t="s">
        <v>48</v>
      </c>
      <c r="O8970" s="1471" t="s">
        <v>48</v>
      </c>
      <c r="P8970" s="1477"/>
      <c r="Q8970" s="1464">
        <f t="shared" si="280"/>
        <v>9</v>
      </c>
      <c r="R8970" s="1794" t="str">
        <f t="shared" si="281"/>
        <v>MOLAGAVITA</v>
      </c>
    </row>
    <row r="8971" spans="1:18" ht="25.05" customHeight="1" x14ac:dyDescent="0.3">
      <c r="A8971" s="1472" t="s">
        <v>45</v>
      </c>
      <c r="B8971" s="1471" t="s">
        <v>60</v>
      </c>
      <c r="C8971" s="1471" t="s">
        <v>472</v>
      </c>
      <c r="D8971" s="1472" t="str">
        <f>VLOOKUP(C8971,CODIGOS!$B$1:$E$194,4,FALSE)</f>
        <v>RESTAURANTES PUBLICOS</v>
      </c>
      <c r="E8971" s="1471" t="s">
        <v>27149</v>
      </c>
      <c r="F8971" s="1471" t="s">
        <v>17185</v>
      </c>
      <c r="G8971" s="1471" t="s">
        <v>27150</v>
      </c>
      <c r="H8971" s="1473">
        <v>45918</v>
      </c>
      <c r="I8971" s="1756">
        <v>0.83499999999999996</v>
      </c>
      <c r="J8971" s="1472" t="s">
        <v>16</v>
      </c>
      <c r="K8971" s="1471" t="s">
        <v>47</v>
      </c>
      <c r="L8971" s="1472" t="s">
        <v>477</v>
      </c>
      <c r="M8971" s="1472" t="s">
        <v>49</v>
      </c>
      <c r="N8971" s="1472" t="s">
        <v>48</v>
      </c>
      <c r="O8971" s="1472" t="s">
        <v>48</v>
      </c>
      <c r="P8971" s="1478"/>
      <c r="Q8971" s="1464">
        <f t="shared" si="280"/>
        <v>9</v>
      </c>
      <c r="R8971" s="1794" t="str">
        <f t="shared" si="281"/>
        <v>SAN ANDRÉS</v>
      </c>
    </row>
    <row r="8972" spans="1:18" ht="25.05" customHeight="1" x14ac:dyDescent="0.3">
      <c r="A8972" s="1472" t="s">
        <v>45</v>
      </c>
      <c r="B8972" s="1471" t="s">
        <v>60</v>
      </c>
      <c r="C8972" s="1471" t="s">
        <v>905</v>
      </c>
      <c r="D8972" s="1472" t="str">
        <f>VLOOKUP(C8972,CODIGOS!$B$1:$E$194,4,FALSE)</f>
        <v>COMEDORES ESCOLARES (PAE - PRIVADOS)</v>
      </c>
      <c r="E8972" s="1471" t="s">
        <v>27151</v>
      </c>
      <c r="F8972" s="1471" t="s">
        <v>8488</v>
      </c>
      <c r="G8972" s="1471" t="s">
        <v>27152</v>
      </c>
      <c r="H8972" s="1473">
        <v>45919</v>
      </c>
      <c r="I8972" s="1756">
        <v>0.89</v>
      </c>
      <c r="J8972" s="1472" t="s">
        <v>16</v>
      </c>
      <c r="K8972" s="1471" t="s">
        <v>47</v>
      </c>
      <c r="L8972" s="1472" t="s">
        <v>477</v>
      </c>
      <c r="M8972" s="1472" t="s">
        <v>27153</v>
      </c>
      <c r="N8972" s="1472" t="s">
        <v>48</v>
      </c>
      <c r="O8972" s="1472" t="s">
        <v>48</v>
      </c>
      <c r="P8972" s="1478"/>
      <c r="Q8972" s="1464">
        <f t="shared" si="280"/>
        <v>9</v>
      </c>
      <c r="R8972" s="1794" t="str">
        <f t="shared" si="281"/>
        <v>SAN ANDRÉS</v>
      </c>
    </row>
    <row r="8973" spans="1:18" ht="25.05" customHeight="1" x14ac:dyDescent="0.3">
      <c r="A8973" s="1472" t="s">
        <v>45</v>
      </c>
      <c r="B8973" s="1472" t="s">
        <v>60</v>
      </c>
      <c r="C8973" s="1471" t="s">
        <v>905</v>
      </c>
      <c r="D8973" s="1472" t="str">
        <f>VLOOKUP(C8973,CODIGOS!$B$1:$E$194,4,FALSE)</f>
        <v>COMEDORES ESCOLARES (PAE - PRIVADOS)</v>
      </c>
      <c r="E8973" s="1471" t="s">
        <v>27154</v>
      </c>
      <c r="F8973" s="1471" t="s">
        <v>27155</v>
      </c>
      <c r="G8973" s="1471" t="s">
        <v>2458</v>
      </c>
      <c r="H8973" s="1530">
        <v>45904</v>
      </c>
      <c r="I8973" s="1682">
        <v>0.81499999999999995</v>
      </c>
      <c r="J8973" s="1472" t="s">
        <v>16</v>
      </c>
      <c r="K8973" s="1471" t="s">
        <v>47</v>
      </c>
      <c r="L8973" s="1472" t="s">
        <v>477</v>
      </c>
      <c r="M8973" s="1472" t="s">
        <v>49</v>
      </c>
      <c r="N8973" s="1472" t="s">
        <v>48</v>
      </c>
      <c r="O8973" s="1472" t="s">
        <v>48</v>
      </c>
      <c r="P8973" s="1478"/>
      <c r="Q8973" s="1464">
        <f t="shared" si="280"/>
        <v>9</v>
      </c>
      <c r="R8973" s="1794" t="str">
        <f t="shared" si="281"/>
        <v>SAN ANDRÉS</v>
      </c>
    </row>
    <row r="8974" spans="1:18" ht="25.05" customHeight="1" x14ac:dyDescent="0.3">
      <c r="A8974" s="1472" t="s">
        <v>45</v>
      </c>
      <c r="B8974" s="1472" t="s">
        <v>60</v>
      </c>
      <c r="C8974" s="1472" t="s">
        <v>905</v>
      </c>
      <c r="D8974" s="1472" t="str">
        <f>VLOOKUP(C8974,CODIGOS!$B$1:$E$194,4,FALSE)</f>
        <v>COMEDORES ESCOLARES (PAE - PRIVADOS)</v>
      </c>
      <c r="E8974" s="1472" t="s">
        <v>27156</v>
      </c>
      <c r="F8974" s="1472" t="s">
        <v>27157</v>
      </c>
      <c r="G8974" s="1472" t="s">
        <v>6638</v>
      </c>
      <c r="H8974" s="1530">
        <v>45903</v>
      </c>
      <c r="I8974" s="1682">
        <v>0.74</v>
      </c>
      <c r="J8974" s="1472" t="s">
        <v>16</v>
      </c>
      <c r="K8974" s="1471" t="s">
        <v>47</v>
      </c>
      <c r="L8974" s="1472" t="s">
        <v>477</v>
      </c>
      <c r="M8974" s="1898" t="s">
        <v>49</v>
      </c>
      <c r="N8974" s="1898" t="s">
        <v>48</v>
      </c>
      <c r="O8974" s="1898" t="s">
        <v>48</v>
      </c>
      <c r="P8974" s="1477"/>
      <c r="Q8974" s="1464">
        <f t="shared" si="280"/>
        <v>9</v>
      </c>
      <c r="R8974" s="1794" t="str">
        <f t="shared" si="281"/>
        <v>SAN ANDRÉS</v>
      </c>
    </row>
    <row r="8975" spans="1:18" ht="25.05" customHeight="1" x14ac:dyDescent="0.3">
      <c r="A8975" s="1472" t="s">
        <v>45</v>
      </c>
      <c r="B8975" s="1531" t="s">
        <v>60</v>
      </c>
      <c r="C8975" s="1475" t="s">
        <v>558</v>
      </c>
      <c r="D8975" s="1472" t="str">
        <f>VLOOKUP(C8975,CODIGOS!$B$1:$E$194,4,FALSE)</f>
        <v xml:space="preserve">PUESTO FIJO O ESTACIONARIO DE ALIMENTOS Y BEBIDAS </v>
      </c>
      <c r="E8975" s="1471" t="s">
        <v>27158</v>
      </c>
      <c r="F8975" s="1471" t="s">
        <v>94</v>
      </c>
      <c r="G8975" s="1471" t="s">
        <v>27159</v>
      </c>
      <c r="H8975" s="1473">
        <v>45916</v>
      </c>
      <c r="I8975" s="1767">
        <v>0.83</v>
      </c>
      <c r="J8975" s="1472" t="s">
        <v>16</v>
      </c>
      <c r="K8975" s="1471" t="s">
        <v>47</v>
      </c>
      <c r="L8975" s="1471" t="s">
        <v>566</v>
      </c>
      <c r="M8975" s="1471" t="s">
        <v>49</v>
      </c>
      <c r="N8975" s="1475" t="s">
        <v>48</v>
      </c>
      <c r="O8975" s="1475" t="s">
        <v>48</v>
      </c>
      <c r="P8975" s="1524"/>
      <c r="Q8975" s="1464">
        <f t="shared" si="280"/>
        <v>9</v>
      </c>
      <c r="R8975" s="1794" t="str">
        <f t="shared" si="281"/>
        <v>SAN ANDRÉS</v>
      </c>
    </row>
    <row r="8976" spans="1:18" ht="25.05" customHeight="1" x14ac:dyDescent="0.3">
      <c r="A8976" s="1472" t="s">
        <v>45</v>
      </c>
      <c r="B8976" s="1531" t="s">
        <v>60</v>
      </c>
      <c r="C8976" s="1475" t="s">
        <v>558</v>
      </c>
      <c r="D8976" s="1472" t="str">
        <f>VLOOKUP(C8976,CODIGOS!$B$1:$E$194,4,FALSE)</f>
        <v xml:space="preserve">PUESTO FIJO O ESTACIONARIO DE ALIMENTOS Y BEBIDAS </v>
      </c>
      <c r="E8976" s="1471" t="s">
        <v>3359</v>
      </c>
      <c r="F8976" s="1471" t="s">
        <v>94</v>
      </c>
      <c r="G8976" s="1475" t="s">
        <v>27160</v>
      </c>
      <c r="H8976" s="1473">
        <v>45917</v>
      </c>
      <c r="I8976" s="1756">
        <v>0.83499999999999996</v>
      </c>
      <c r="J8976" s="1472" t="s">
        <v>16</v>
      </c>
      <c r="K8976" s="1471" t="s">
        <v>47</v>
      </c>
      <c r="L8976" s="1471" t="s">
        <v>566</v>
      </c>
      <c r="M8976" s="1471" t="s">
        <v>27161</v>
      </c>
      <c r="N8976" s="1475" t="s">
        <v>48</v>
      </c>
      <c r="O8976" s="1475" t="s">
        <v>48</v>
      </c>
      <c r="P8976" s="1478"/>
      <c r="Q8976" s="1464">
        <f t="shared" si="280"/>
        <v>9</v>
      </c>
      <c r="R8976" s="1794" t="str">
        <f t="shared" si="281"/>
        <v>SAN ANDRÉS</v>
      </c>
    </row>
    <row r="8977" spans="1:18" ht="25.05" customHeight="1" x14ac:dyDescent="0.3">
      <c r="A8977" s="1472" t="s">
        <v>45</v>
      </c>
      <c r="B8977" s="1531" t="s">
        <v>60</v>
      </c>
      <c r="C8977" s="1475" t="s">
        <v>715</v>
      </c>
      <c r="D8977" s="1472" t="str">
        <f>VLOOKUP(C8977,CODIGOS!$B$1:$E$194,4,FALSE)</f>
        <v>COLEGIOS</v>
      </c>
      <c r="E8977" s="1471" t="s">
        <v>27162</v>
      </c>
      <c r="F8977" s="1471" t="s">
        <v>27163</v>
      </c>
      <c r="G8977" s="1475" t="s">
        <v>2458</v>
      </c>
      <c r="H8977" s="1473">
        <v>45911</v>
      </c>
      <c r="I8977" s="1756">
        <v>0.63500000000000001</v>
      </c>
      <c r="J8977" s="1472" t="s">
        <v>16</v>
      </c>
      <c r="K8977" s="1471" t="s">
        <v>47</v>
      </c>
      <c r="L8977" s="1471" t="s">
        <v>17</v>
      </c>
      <c r="M8977" s="1471" t="s">
        <v>2459</v>
      </c>
      <c r="N8977" s="1475" t="s">
        <v>48</v>
      </c>
      <c r="O8977" s="1475" t="s">
        <v>48</v>
      </c>
      <c r="P8977" s="1478"/>
      <c r="Q8977" s="1464">
        <f t="shared" si="280"/>
        <v>9</v>
      </c>
      <c r="R8977" s="1794" t="str">
        <f t="shared" si="281"/>
        <v>SAN ANDRÉS</v>
      </c>
    </row>
    <row r="8978" spans="1:18" ht="25.05" customHeight="1" x14ac:dyDescent="0.3">
      <c r="A8978" s="1472" t="s">
        <v>45</v>
      </c>
      <c r="B8978" s="1531" t="s">
        <v>60</v>
      </c>
      <c r="C8978" s="1475" t="s">
        <v>715</v>
      </c>
      <c r="D8978" s="1472" t="str">
        <f>VLOOKUP(C8978,CODIGOS!$B$1:$E$194,4,FALSE)</f>
        <v>COLEGIOS</v>
      </c>
      <c r="E8978" s="1471" t="s">
        <v>27164</v>
      </c>
      <c r="F8978" s="1471" t="s">
        <v>27165</v>
      </c>
      <c r="G8978" s="1471" t="s">
        <v>27155</v>
      </c>
      <c r="H8978" s="1473">
        <v>45904</v>
      </c>
      <c r="I8978" s="1767">
        <v>0.69499999999999995</v>
      </c>
      <c r="J8978" s="1472" t="s">
        <v>16</v>
      </c>
      <c r="K8978" s="1471" t="s">
        <v>47</v>
      </c>
      <c r="L8978" s="1471" t="s">
        <v>17</v>
      </c>
      <c r="M8978" s="1471" t="s">
        <v>2459</v>
      </c>
      <c r="N8978" s="1475" t="s">
        <v>48</v>
      </c>
      <c r="O8978" s="1475" t="s">
        <v>48</v>
      </c>
      <c r="P8978" s="1478"/>
      <c r="Q8978" s="1464">
        <f t="shared" si="280"/>
        <v>9</v>
      </c>
      <c r="R8978" s="1794" t="str">
        <f t="shared" si="281"/>
        <v>SAN ANDRÉS</v>
      </c>
    </row>
    <row r="8979" spans="1:18" ht="25.05" customHeight="1" x14ac:dyDescent="0.3">
      <c r="A8979" s="1472" t="s">
        <v>45</v>
      </c>
      <c r="B8979" s="1547" t="s">
        <v>60</v>
      </c>
      <c r="C8979" s="1564" t="s">
        <v>715</v>
      </c>
      <c r="D8979" s="1472" t="str">
        <f>VLOOKUP(C8979,CODIGOS!$B$1:$E$194,4,FALSE)</f>
        <v>COLEGIOS</v>
      </c>
      <c r="E8979" s="1564" t="s">
        <v>27166</v>
      </c>
      <c r="F8979" s="1564" t="s">
        <v>27167</v>
      </c>
      <c r="G8979" s="1937" t="s">
        <v>6638</v>
      </c>
      <c r="H8979" s="1539">
        <v>45903</v>
      </c>
      <c r="I8979" s="1677">
        <v>0.71</v>
      </c>
      <c r="J8979" s="1472" t="s">
        <v>16</v>
      </c>
      <c r="K8979" s="1471" t="s">
        <v>47</v>
      </c>
      <c r="L8979" s="1547" t="s">
        <v>17</v>
      </c>
      <c r="M8979" s="1547" t="s">
        <v>2459</v>
      </c>
      <c r="N8979" s="1549" t="s">
        <v>48</v>
      </c>
      <c r="O8979" s="1549" t="s">
        <v>48</v>
      </c>
      <c r="P8979" s="1478"/>
      <c r="Q8979" s="1464">
        <f t="shared" si="280"/>
        <v>9</v>
      </c>
      <c r="R8979" s="1794" t="str">
        <f t="shared" si="281"/>
        <v>SAN ANDRÉS</v>
      </c>
    </row>
    <row r="8980" spans="1:18" ht="25.05" customHeight="1" x14ac:dyDescent="0.3">
      <c r="A8980" s="1472" t="s">
        <v>45</v>
      </c>
      <c r="B8980" s="1547" t="s">
        <v>60</v>
      </c>
      <c r="C8980" s="1564" t="s">
        <v>547</v>
      </c>
      <c r="D8980" s="1472" t="str">
        <f>VLOOKUP(C8980,CODIGOS!$B$1:$E$194,4,FALSE)</f>
        <v>CAFETERÍA</v>
      </c>
      <c r="E8980" s="1564" t="s">
        <v>17193</v>
      </c>
      <c r="F8980" s="1564" t="s">
        <v>17194</v>
      </c>
      <c r="G8980" s="1937" t="s">
        <v>17195</v>
      </c>
      <c r="H8980" s="1539">
        <v>45910</v>
      </c>
      <c r="I8980" s="1677">
        <v>0.72499999999999998</v>
      </c>
      <c r="J8980" s="1472" t="s">
        <v>16</v>
      </c>
      <c r="K8980" s="1549" t="s">
        <v>41</v>
      </c>
      <c r="L8980" s="1547" t="s">
        <v>477</v>
      </c>
      <c r="M8980" s="1547" t="s">
        <v>27168</v>
      </c>
      <c r="N8980" s="1549" t="s">
        <v>48</v>
      </c>
      <c r="O8980" s="1549" t="s">
        <v>48</v>
      </c>
      <c r="P8980" s="1478"/>
      <c r="Q8980" s="1464">
        <f t="shared" si="280"/>
        <v>9</v>
      </c>
      <c r="R8980" s="1794" t="str">
        <f t="shared" si="281"/>
        <v>SAN ANDRÉS</v>
      </c>
    </row>
    <row r="8981" spans="1:18" ht="25.05" customHeight="1" x14ac:dyDescent="0.3">
      <c r="A8981" s="1472" t="s">
        <v>45</v>
      </c>
      <c r="B8981" s="1471" t="s">
        <v>60</v>
      </c>
      <c r="C8981" s="1475" t="s">
        <v>20</v>
      </c>
      <c r="D8981" s="1472" t="str">
        <f>VLOOKUP(C8981,CODIGOS!$B$1:$E$194,4,FALSE)</f>
        <v>TIENDA DE BARRIO O CIGARRERÍA, INCLUIDAS LAS UBICADAS EN ZONAS FRANCAS</v>
      </c>
      <c r="E8981" s="1471" t="s">
        <v>2018</v>
      </c>
      <c r="F8981" s="1471" t="s">
        <v>2019</v>
      </c>
      <c r="G8981" s="1471" t="s">
        <v>2020</v>
      </c>
      <c r="H8981" s="1473">
        <v>45917</v>
      </c>
      <c r="I8981" s="1756">
        <v>0.73</v>
      </c>
      <c r="J8981" s="1472" t="s">
        <v>16</v>
      </c>
      <c r="K8981" s="1471" t="s">
        <v>41</v>
      </c>
      <c r="L8981" s="1471" t="s">
        <v>22793</v>
      </c>
      <c r="M8981" s="1471" t="s">
        <v>49</v>
      </c>
      <c r="N8981" s="1478" t="s">
        <v>48</v>
      </c>
      <c r="O8981" s="1478" t="s">
        <v>48</v>
      </c>
      <c r="P8981" s="1478"/>
      <c r="Q8981" s="1464">
        <f t="shared" si="280"/>
        <v>9</v>
      </c>
      <c r="R8981" s="1794" t="str">
        <f t="shared" si="281"/>
        <v>SAN ANDRÉS</v>
      </c>
    </row>
    <row r="8982" spans="1:18" ht="25.05" customHeight="1" x14ac:dyDescent="0.3">
      <c r="A8982" s="1472" t="s">
        <v>45</v>
      </c>
      <c r="B8982" s="1471" t="s">
        <v>60</v>
      </c>
      <c r="C8982" s="1475" t="s">
        <v>472</v>
      </c>
      <c r="D8982" s="1472" t="str">
        <f>VLOOKUP(C8982,CODIGOS!$B$1:$E$194,4,FALSE)</f>
        <v>RESTAURANTES PUBLICOS</v>
      </c>
      <c r="E8982" s="1471" t="s">
        <v>1999</v>
      </c>
      <c r="F8982" s="1471" t="s">
        <v>2000</v>
      </c>
      <c r="G8982" s="1471" t="s">
        <v>2001</v>
      </c>
      <c r="H8982" s="1473">
        <v>45918</v>
      </c>
      <c r="I8982" s="1756">
        <v>0.72499999999999998</v>
      </c>
      <c r="J8982" s="1472" t="s">
        <v>16</v>
      </c>
      <c r="K8982" s="1471" t="s">
        <v>41</v>
      </c>
      <c r="L8982" s="1471" t="s">
        <v>477</v>
      </c>
      <c r="M8982" s="1471" t="s">
        <v>49</v>
      </c>
      <c r="N8982" s="1478" t="s">
        <v>48</v>
      </c>
      <c r="O8982" s="1478" t="s">
        <v>48</v>
      </c>
      <c r="P8982" s="1478"/>
      <c r="Q8982" s="1464">
        <f t="shared" si="280"/>
        <v>9</v>
      </c>
      <c r="R8982" s="1794" t="str">
        <f t="shared" si="281"/>
        <v>SAN ANDRÉS</v>
      </c>
    </row>
    <row r="8983" spans="1:18" ht="25.05" customHeight="1" x14ac:dyDescent="0.3">
      <c r="A8983" s="1472" t="s">
        <v>45</v>
      </c>
      <c r="B8983" s="1471" t="s">
        <v>60</v>
      </c>
      <c r="C8983" s="1472" t="s">
        <v>905</v>
      </c>
      <c r="D8983" s="1472" t="str">
        <f>VLOOKUP(C8983,CODIGOS!$B$1:$E$194,4,FALSE)</f>
        <v>COMEDORES ESCOLARES (PAE - PRIVADOS)</v>
      </c>
      <c r="E8983" s="1472" t="s">
        <v>14313</v>
      </c>
      <c r="F8983" s="1472" t="s">
        <v>14314</v>
      </c>
      <c r="G8983" s="1472" t="s">
        <v>14315</v>
      </c>
      <c r="H8983" s="1473">
        <v>45924</v>
      </c>
      <c r="I8983" s="1756">
        <v>0.83</v>
      </c>
      <c r="J8983" s="1472" t="s">
        <v>16</v>
      </c>
      <c r="K8983" s="1471" t="s">
        <v>41</v>
      </c>
      <c r="L8983" s="1471" t="s">
        <v>477</v>
      </c>
      <c r="M8983" s="1471" t="s">
        <v>49</v>
      </c>
      <c r="N8983" s="1478" t="s">
        <v>48</v>
      </c>
      <c r="O8983" s="1478" t="s">
        <v>48</v>
      </c>
      <c r="P8983" s="1478"/>
      <c r="Q8983" s="1464">
        <f t="shared" si="280"/>
        <v>9</v>
      </c>
      <c r="R8983" s="1794" t="str">
        <f t="shared" si="281"/>
        <v>SAN ANDRÉS</v>
      </c>
    </row>
    <row r="8984" spans="1:18" ht="25.05" customHeight="1" x14ac:dyDescent="0.3">
      <c r="A8984" s="1472" t="s">
        <v>45</v>
      </c>
      <c r="B8984" s="1471" t="s">
        <v>60</v>
      </c>
      <c r="C8984" s="1472" t="s">
        <v>905</v>
      </c>
      <c r="D8984" s="1472" t="str">
        <f>VLOOKUP(C8984,CODIGOS!$B$1:$E$194,4,FALSE)</f>
        <v>COMEDORES ESCOLARES (PAE - PRIVADOS)</v>
      </c>
      <c r="E8984" s="1491" t="s">
        <v>14312</v>
      </c>
      <c r="F8984" s="1508" t="s">
        <v>2463</v>
      </c>
      <c r="G8984" s="1508" t="s">
        <v>2458</v>
      </c>
      <c r="H8984" s="1473">
        <v>45924</v>
      </c>
      <c r="I8984" s="1756">
        <v>0.88</v>
      </c>
      <c r="J8984" s="1472" t="s">
        <v>16</v>
      </c>
      <c r="K8984" s="1471" t="s">
        <v>41</v>
      </c>
      <c r="L8984" s="1471" t="s">
        <v>477</v>
      </c>
      <c r="M8984" s="1471" t="s">
        <v>49</v>
      </c>
      <c r="N8984" s="1478" t="s">
        <v>48</v>
      </c>
      <c r="O8984" s="1478" t="s">
        <v>48</v>
      </c>
      <c r="P8984" s="1478"/>
      <c r="Q8984" s="1464">
        <f t="shared" si="280"/>
        <v>9</v>
      </c>
      <c r="R8984" s="1794" t="str">
        <f t="shared" si="281"/>
        <v>SAN ANDRÉS</v>
      </c>
    </row>
    <row r="8985" spans="1:18" ht="25.05" customHeight="1" x14ac:dyDescent="0.3">
      <c r="A8985" s="1472" t="s">
        <v>45</v>
      </c>
      <c r="B8985" s="1471" t="s">
        <v>60</v>
      </c>
      <c r="C8985" s="1472" t="s">
        <v>905</v>
      </c>
      <c r="D8985" s="1472" t="str">
        <f>VLOOKUP(C8985,CODIGOS!$B$1:$E$194,4,FALSE)</f>
        <v>COMEDORES ESCOLARES (PAE - PRIVADOS)</v>
      </c>
      <c r="E8985" s="1491" t="s">
        <v>14307</v>
      </c>
      <c r="F8985" s="1508" t="s">
        <v>14308</v>
      </c>
      <c r="G8985" s="1508" t="s">
        <v>2458</v>
      </c>
      <c r="H8985" s="1473">
        <v>45925</v>
      </c>
      <c r="I8985" s="1756">
        <v>0.89</v>
      </c>
      <c r="J8985" s="1472" t="s">
        <v>16</v>
      </c>
      <c r="K8985" s="1471" t="s">
        <v>41</v>
      </c>
      <c r="L8985" s="1471" t="s">
        <v>477</v>
      </c>
      <c r="M8985" s="1471" t="s">
        <v>49</v>
      </c>
      <c r="N8985" s="1478" t="s">
        <v>48</v>
      </c>
      <c r="O8985" s="1478" t="s">
        <v>48</v>
      </c>
      <c r="P8985" s="1478"/>
      <c r="Q8985" s="1464">
        <f t="shared" si="280"/>
        <v>9</v>
      </c>
      <c r="R8985" s="1794" t="str">
        <f t="shared" si="281"/>
        <v>SAN ANDRÉS</v>
      </c>
    </row>
    <row r="8986" spans="1:18" ht="25.05" customHeight="1" x14ac:dyDescent="0.3">
      <c r="A8986" s="1472" t="s">
        <v>45</v>
      </c>
      <c r="B8986" s="1471" t="s">
        <v>62</v>
      </c>
      <c r="C8986" s="1472" t="s">
        <v>905</v>
      </c>
      <c r="D8986" s="1472" t="str">
        <f>VLOOKUP(C8986,CODIGOS!$B$1:$E$194,4,FALSE)</f>
        <v>COMEDORES ESCOLARES (PAE - PRIVADOS)</v>
      </c>
      <c r="E8986" s="1492" t="s">
        <v>27169</v>
      </c>
      <c r="F8986" s="1472" t="s">
        <v>27170</v>
      </c>
      <c r="G8986" s="1472" t="s">
        <v>2264</v>
      </c>
      <c r="H8986" s="1473">
        <v>45925</v>
      </c>
      <c r="I8986" s="1756">
        <v>0.83</v>
      </c>
      <c r="J8986" s="1472" t="s">
        <v>16</v>
      </c>
      <c r="K8986" s="1471" t="s">
        <v>47</v>
      </c>
      <c r="L8986" s="1471" t="s">
        <v>477</v>
      </c>
      <c r="M8986" s="1471" t="s">
        <v>49</v>
      </c>
      <c r="N8986" s="1478" t="s">
        <v>48</v>
      </c>
      <c r="O8986" s="1478" t="s">
        <v>48</v>
      </c>
      <c r="P8986" s="1478"/>
      <c r="Q8986" s="1464">
        <f t="shared" si="280"/>
        <v>9</v>
      </c>
      <c r="R8986" s="1794" t="str">
        <f t="shared" si="281"/>
        <v>SAN JOSÉ DE MIRANDA</v>
      </c>
    </row>
    <row r="8987" spans="1:18" ht="25.05" customHeight="1" x14ac:dyDescent="0.3">
      <c r="A8987" s="1472" t="s">
        <v>45</v>
      </c>
      <c r="B8987" s="1472" t="s">
        <v>62</v>
      </c>
      <c r="C8987" s="1472" t="s">
        <v>905</v>
      </c>
      <c r="D8987" s="1472" t="str">
        <f>VLOOKUP(C8987,CODIGOS!$B$1:$E$194,4,FALSE)</f>
        <v>COMEDORES ESCOLARES (PAE - PRIVADOS)</v>
      </c>
      <c r="E8987" s="1472" t="s">
        <v>27171</v>
      </c>
      <c r="F8987" s="1472" t="s">
        <v>27172</v>
      </c>
      <c r="G8987" s="1472" t="s">
        <v>2264</v>
      </c>
      <c r="H8987" s="1523">
        <v>45915</v>
      </c>
      <c r="I8987" s="1682">
        <v>0.9</v>
      </c>
      <c r="J8987" s="1472" t="s">
        <v>22</v>
      </c>
      <c r="K8987" s="1471" t="s">
        <v>47</v>
      </c>
      <c r="L8987" s="1472" t="s">
        <v>477</v>
      </c>
      <c r="M8987" s="1472" t="s">
        <v>49</v>
      </c>
      <c r="N8987" s="1472" t="s">
        <v>48</v>
      </c>
      <c r="O8987" s="1472" t="s">
        <v>48</v>
      </c>
      <c r="P8987" s="1479"/>
      <c r="Q8987" s="1464">
        <f t="shared" si="280"/>
        <v>9</v>
      </c>
      <c r="R8987" s="1794" t="str">
        <f t="shared" si="281"/>
        <v>SAN JOSÉ DE MIRANDA</v>
      </c>
    </row>
    <row r="8988" spans="1:18" ht="25.05" customHeight="1" x14ac:dyDescent="0.3">
      <c r="A8988" s="1472" t="s">
        <v>45</v>
      </c>
      <c r="B8988" s="1471" t="s">
        <v>62</v>
      </c>
      <c r="C8988" s="1471" t="s">
        <v>905</v>
      </c>
      <c r="D8988" s="1472" t="str">
        <f>VLOOKUP(C8988,CODIGOS!$B$1:$E$194,4,FALSE)</f>
        <v>COMEDORES ESCOLARES (PAE - PRIVADOS)</v>
      </c>
      <c r="E8988" s="1471" t="s">
        <v>27173</v>
      </c>
      <c r="F8988" s="1471" t="s">
        <v>27174</v>
      </c>
      <c r="G8988" s="1471" t="s">
        <v>2264</v>
      </c>
      <c r="H8988" s="1473">
        <v>45922</v>
      </c>
      <c r="I8988" s="1682">
        <v>0.79</v>
      </c>
      <c r="J8988" s="1472" t="s">
        <v>16</v>
      </c>
      <c r="K8988" s="1471" t="s">
        <v>47</v>
      </c>
      <c r="L8988" s="1472" t="s">
        <v>22793</v>
      </c>
      <c r="M8988" s="1471" t="s">
        <v>49</v>
      </c>
      <c r="N8988" s="1471" t="s">
        <v>48</v>
      </c>
      <c r="O8988" s="1471" t="s">
        <v>48</v>
      </c>
      <c r="P8988" s="1471"/>
      <c r="Q8988" s="1464">
        <f t="shared" si="280"/>
        <v>9</v>
      </c>
      <c r="R8988" s="1794" t="str">
        <f t="shared" si="281"/>
        <v>SAN JOSÉ DE MIRANDA</v>
      </c>
    </row>
    <row r="8989" spans="1:18" ht="25.05" customHeight="1" x14ac:dyDescent="0.3">
      <c r="A8989" s="1472" t="s">
        <v>45</v>
      </c>
      <c r="B8989" s="1472" t="s">
        <v>62</v>
      </c>
      <c r="C8989" s="1472" t="s">
        <v>905</v>
      </c>
      <c r="D8989" s="1472" t="str">
        <f>VLOOKUP(C8989,CODIGOS!$B$1:$E$194,4,FALSE)</f>
        <v>COMEDORES ESCOLARES (PAE - PRIVADOS)</v>
      </c>
      <c r="E8989" s="1472" t="s">
        <v>27175</v>
      </c>
      <c r="F8989" s="1472" t="s">
        <v>27176</v>
      </c>
      <c r="G8989" s="1472" t="s">
        <v>2264</v>
      </c>
      <c r="H8989" s="1473">
        <v>45922</v>
      </c>
      <c r="I8989" s="1682">
        <v>0.81</v>
      </c>
      <c r="J8989" s="1472" t="s">
        <v>16</v>
      </c>
      <c r="K8989" s="1471" t="s">
        <v>47</v>
      </c>
      <c r="L8989" s="1472" t="s">
        <v>22793</v>
      </c>
      <c r="M8989" s="1471" t="s">
        <v>27177</v>
      </c>
      <c r="N8989" s="1475" t="s">
        <v>48</v>
      </c>
      <c r="O8989" s="1475" t="s">
        <v>48</v>
      </c>
      <c r="P8989" s="1479"/>
      <c r="Q8989" s="1464">
        <f t="shared" si="280"/>
        <v>9</v>
      </c>
      <c r="R8989" s="1794" t="str">
        <f t="shared" si="281"/>
        <v>SAN JOSÉ DE MIRANDA</v>
      </c>
    </row>
    <row r="8990" spans="1:18" ht="25.05" customHeight="1" x14ac:dyDescent="0.3">
      <c r="A8990" s="1472" t="s">
        <v>45</v>
      </c>
      <c r="B8990" s="1472" t="s">
        <v>62</v>
      </c>
      <c r="C8990" s="1472" t="s">
        <v>905</v>
      </c>
      <c r="D8990" s="1472" t="str">
        <f>VLOOKUP(C8990,CODIGOS!$B$1:$E$194,4,FALSE)</f>
        <v>COMEDORES ESCOLARES (PAE - PRIVADOS)</v>
      </c>
      <c r="E8990" s="1472" t="s">
        <v>27178</v>
      </c>
      <c r="F8990" s="1472" t="s">
        <v>6651</v>
      </c>
      <c r="G8990" s="1472" t="s">
        <v>2264</v>
      </c>
      <c r="H8990" s="1523">
        <v>45909</v>
      </c>
      <c r="I8990" s="1682">
        <v>0.81</v>
      </c>
      <c r="J8990" s="1472" t="s">
        <v>16</v>
      </c>
      <c r="K8990" s="1471" t="s">
        <v>47</v>
      </c>
      <c r="L8990" s="1472" t="s">
        <v>477</v>
      </c>
      <c r="M8990" s="1472"/>
      <c r="N8990" s="1472" t="s">
        <v>48</v>
      </c>
      <c r="O8990" s="1472" t="s">
        <v>48</v>
      </c>
      <c r="P8990" s="1479"/>
      <c r="Q8990" s="1464">
        <f t="shared" si="280"/>
        <v>9</v>
      </c>
      <c r="R8990" s="1794" t="str">
        <f t="shared" si="281"/>
        <v>SAN JOSÉ DE MIRANDA</v>
      </c>
    </row>
    <row r="8991" spans="1:18" ht="25.05" customHeight="1" x14ac:dyDescent="0.3">
      <c r="A8991" s="1472" t="s">
        <v>45</v>
      </c>
      <c r="B8991" s="1471" t="s">
        <v>62</v>
      </c>
      <c r="C8991" s="1471" t="s">
        <v>689</v>
      </c>
      <c r="D8991" s="1472" t="str">
        <f>VLOOKUP(C8991,CODIGOS!$B$1:$E$194,4,FALSE)</f>
        <v>COMEDORES INFANTILES ( ICBF - INPEC) DE COLEGIOS Y UNIVERSIDADES</v>
      </c>
      <c r="E8991" s="1471" t="s">
        <v>27179</v>
      </c>
      <c r="F8991" s="1471" t="s">
        <v>27180</v>
      </c>
      <c r="G8991" s="1471" t="s">
        <v>27181</v>
      </c>
      <c r="H8991" s="1473">
        <v>45902</v>
      </c>
      <c r="I8991" s="1756">
        <v>0.91500000000000004</v>
      </c>
      <c r="J8991" s="1479" t="s">
        <v>22</v>
      </c>
      <c r="K8991" s="1471" t="s">
        <v>47</v>
      </c>
      <c r="L8991" s="1472" t="s">
        <v>477</v>
      </c>
      <c r="M8991" s="1472" t="s">
        <v>49</v>
      </c>
      <c r="N8991" s="1472" t="s">
        <v>48</v>
      </c>
      <c r="O8991" s="1472" t="s">
        <v>48</v>
      </c>
      <c r="P8991" s="1479"/>
      <c r="Q8991" s="1464">
        <f t="shared" si="280"/>
        <v>9</v>
      </c>
      <c r="R8991" s="1794" t="str">
        <f t="shared" si="281"/>
        <v>SAN JOSÉ DE MIRANDA</v>
      </c>
    </row>
    <row r="8992" spans="1:18" ht="25.05" customHeight="1" x14ac:dyDescent="0.3">
      <c r="A8992" s="1472" t="s">
        <v>45</v>
      </c>
      <c r="B8992" s="1472" t="s">
        <v>62</v>
      </c>
      <c r="C8992" s="1472" t="s">
        <v>20</v>
      </c>
      <c r="D8992" s="1472" t="str">
        <f>VLOOKUP(C8992,CODIGOS!$B$1:$E$194,4,FALSE)</f>
        <v>TIENDA DE BARRIO O CIGARRERÍA, INCLUIDAS LAS UBICADAS EN ZONAS FRANCAS</v>
      </c>
      <c r="E8992" s="1472" t="s">
        <v>27182</v>
      </c>
      <c r="F8992" s="1472" t="s">
        <v>27183</v>
      </c>
      <c r="G8992" s="1472" t="s">
        <v>27184</v>
      </c>
      <c r="H8992" s="1523">
        <v>45908</v>
      </c>
      <c r="I8992" s="1682">
        <v>0.80200000000000005</v>
      </c>
      <c r="J8992" s="1472" t="s">
        <v>16</v>
      </c>
      <c r="K8992" s="1471" t="s">
        <v>47</v>
      </c>
      <c r="L8992" s="1472" t="s">
        <v>22793</v>
      </c>
      <c r="M8992" s="1472" t="s">
        <v>49</v>
      </c>
      <c r="N8992" s="1472" t="s">
        <v>48</v>
      </c>
      <c r="O8992" s="1472" t="s">
        <v>48</v>
      </c>
      <c r="P8992" s="1479"/>
      <c r="Q8992" s="1464">
        <f t="shared" si="280"/>
        <v>9</v>
      </c>
      <c r="R8992" s="1794" t="str">
        <f t="shared" si="281"/>
        <v>SAN JOSÉ DE MIRANDA</v>
      </c>
    </row>
    <row r="8993" spans="1:18" ht="25.05" customHeight="1" x14ac:dyDescent="0.3">
      <c r="A8993" s="1472" t="s">
        <v>45</v>
      </c>
      <c r="B8993" s="1472" t="s">
        <v>62</v>
      </c>
      <c r="C8993" s="1472" t="s">
        <v>973</v>
      </c>
      <c r="D8993" s="1472" t="str">
        <f>VLOOKUP(C8993,CODIGOS!$B$1:$E$194,4,FALSE)</f>
        <v>GUARDERÍAS</v>
      </c>
      <c r="E8993" s="1472" t="s">
        <v>4892</v>
      </c>
      <c r="F8993" s="1472" t="s">
        <v>27180</v>
      </c>
      <c r="G8993" s="1472" t="s">
        <v>27185</v>
      </c>
      <c r="H8993" s="1523">
        <v>45902</v>
      </c>
      <c r="I8993" s="1682">
        <v>0.83</v>
      </c>
      <c r="J8993" s="1472" t="s">
        <v>16</v>
      </c>
      <c r="K8993" s="1471" t="s">
        <v>47</v>
      </c>
      <c r="L8993" s="1472" t="s">
        <v>17</v>
      </c>
      <c r="M8993" s="1472" t="s">
        <v>27186</v>
      </c>
      <c r="N8993" s="1472" t="s">
        <v>48</v>
      </c>
      <c r="O8993" s="1472" t="s">
        <v>48</v>
      </c>
      <c r="P8993" s="1479"/>
      <c r="Q8993" s="1464">
        <f t="shared" si="280"/>
        <v>9</v>
      </c>
      <c r="R8993" s="1794" t="str">
        <f t="shared" si="281"/>
        <v>SAN JOSÉ DE MIRANDA</v>
      </c>
    </row>
    <row r="8994" spans="1:18" ht="25.05" customHeight="1" x14ac:dyDescent="0.3">
      <c r="A8994" s="1472" t="s">
        <v>45</v>
      </c>
      <c r="B8994" s="1471" t="s">
        <v>62</v>
      </c>
      <c r="C8994" s="1471" t="s">
        <v>715</v>
      </c>
      <c r="D8994" s="1472" t="str">
        <f>VLOOKUP(C8994,CODIGOS!$B$1:$E$194,4,FALSE)</f>
        <v>COLEGIOS</v>
      </c>
      <c r="E8994" s="1471" t="s">
        <v>27187</v>
      </c>
      <c r="F8994" s="1471" t="s">
        <v>27170</v>
      </c>
      <c r="G8994" s="1471" t="s">
        <v>2491</v>
      </c>
      <c r="H8994" s="1533">
        <v>45925</v>
      </c>
      <c r="I8994" s="1682">
        <v>0.78500000000000003</v>
      </c>
      <c r="J8994" s="1472" t="s">
        <v>16</v>
      </c>
      <c r="K8994" s="1471" t="s">
        <v>47</v>
      </c>
      <c r="L8994" s="1472" t="s">
        <v>17</v>
      </c>
      <c r="M8994" s="1472" t="s">
        <v>49</v>
      </c>
      <c r="N8994" s="1472" t="s">
        <v>48</v>
      </c>
      <c r="O8994" s="1472" t="s">
        <v>48</v>
      </c>
      <c r="P8994" s="1479"/>
      <c r="Q8994" s="1464">
        <f t="shared" si="280"/>
        <v>9</v>
      </c>
      <c r="R8994" s="1794" t="str">
        <f t="shared" si="281"/>
        <v>SAN JOSÉ DE MIRANDA</v>
      </c>
    </row>
    <row r="8995" spans="1:18" ht="25.05" customHeight="1" x14ac:dyDescent="0.3">
      <c r="A8995" s="1472" t="s">
        <v>45</v>
      </c>
      <c r="B8995" s="1471" t="s">
        <v>62</v>
      </c>
      <c r="C8995" s="1471" t="s">
        <v>715</v>
      </c>
      <c r="D8995" s="1472" t="str">
        <f>VLOOKUP(C8995,CODIGOS!$B$1:$E$194,4,FALSE)</f>
        <v>COLEGIOS</v>
      </c>
      <c r="E8995" s="1471" t="s">
        <v>27188</v>
      </c>
      <c r="F8995" s="1471" t="s">
        <v>27189</v>
      </c>
      <c r="G8995" s="1471" t="s">
        <v>2491</v>
      </c>
      <c r="H8995" s="1533">
        <v>45922</v>
      </c>
      <c r="I8995" s="1682">
        <v>0.75</v>
      </c>
      <c r="J8995" s="1472" t="s">
        <v>16</v>
      </c>
      <c r="K8995" s="1471" t="s">
        <v>47</v>
      </c>
      <c r="L8995" s="1472" t="s">
        <v>17</v>
      </c>
      <c r="M8995" s="1472" t="s">
        <v>49</v>
      </c>
      <c r="N8995" s="1472" t="s">
        <v>48</v>
      </c>
      <c r="O8995" s="1472" t="s">
        <v>48</v>
      </c>
      <c r="P8995" s="1479"/>
      <c r="Q8995" s="1464">
        <f t="shared" si="280"/>
        <v>9</v>
      </c>
      <c r="R8995" s="1794" t="str">
        <f t="shared" si="281"/>
        <v>SAN JOSÉ DE MIRANDA</v>
      </c>
    </row>
    <row r="8996" spans="1:18" ht="25.05" customHeight="1" x14ac:dyDescent="0.3">
      <c r="A8996" s="1472" t="s">
        <v>45</v>
      </c>
      <c r="B8996" s="1472" t="s">
        <v>62</v>
      </c>
      <c r="C8996" s="1472" t="s">
        <v>715</v>
      </c>
      <c r="D8996" s="1472" t="str">
        <f>VLOOKUP(C8996,CODIGOS!$B$1:$E$194,4,FALSE)</f>
        <v>COLEGIOS</v>
      </c>
      <c r="E8996" s="1472" t="s">
        <v>27190</v>
      </c>
      <c r="F8996" s="1472" t="s">
        <v>27172</v>
      </c>
      <c r="G8996" s="1472" t="s">
        <v>2493</v>
      </c>
      <c r="H8996" s="1523">
        <v>45915</v>
      </c>
      <c r="I8996" s="1682">
        <v>0.68</v>
      </c>
      <c r="J8996" s="1472" t="s">
        <v>16</v>
      </c>
      <c r="K8996" s="1471" t="s">
        <v>47</v>
      </c>
      <c r="L8996" s="1472" t="s">
        <v>17</v>
      </c>
      <c r="M8996" s="1472" t="s">
        <v>49</v>
      </c>
      <c r="N8996" s="1479" t="s">
        <v>48</v>
      </c>
      <c r="O8996" s="1479" t="s">
        <v>48</v>
      </c>
      <c r="P8996" s="1479"/>
      <c r="Q8996" s="1464">
        <f t="shared" si="280"/>
        <v>9</v>
      </c>
      <c r="R8996" s="1794" t="str">
        <f t="shared" si="281"/>
        <v>SAN JOSÉ DE MIRANDA</v>
      </c>
    </row>
    <row r="8997" spans="1:18" ht="25.05" customHeight="1" x14ac:dyDescent="0.3">
      <c r="A8997" s="1472" t="s">
        <v>45</v>
      </c>
      <c r="B8997" s="1472" t="s">
        <v>62</v>
      </c>
      <c r="C8997" s="1471" t="s">
        <v>715</v>
      </c>
      <c r="D8997" s="1472" t="str">
        <f>VLOOKUP(C8997,CODIGOS!$B$1:$E$194,4,FALSE)</f>
        <v>COLEGIOS</v>
      </c>
      <c r="E8997" s="1471" t="s">
        <v>27191</v>
      </c>
      <c r="F8997" s="1471" t="s">
        <v>27174</v>
      </c>
      <c r="G8997" s="1471" t="s">
        <v>2491</v>
      </c>
      <c r="H8997" s="1530">
        <v>45922</v>
      </c>
      <c r="I8997" s="1682">
        <v>0.75</v>
      </c>
      <c r="J8997" s="1472" t="s">
        <v>16</v>
      </c>
      <c r="K8997" s="1471" t="s">
        <v>47</v>
      </c>
      <c r="L8997" s="1472" t="s">
        <v>17</v>
      </c>
      <c r="M8997" s="1472" t="s">
        <v>49</v>
      </c>
      <c r="N8997" s="1472" t="s">
        <v>48</v>
      </c>
      <c r="O8997" s="1472" t="s">
        <v>48</v>
      </c>
      <c r="P8997" s="1479"/>
      <c r="Q8997" s="1464">
        <f t="shared" si="280"/>
        <v>9</v>
      </c>
      <c r="R8997" s="1794" t="str">
        <f t="shared" si="281"/>
        <v>SAN JOSÉ DE MIRANDA</v>
      </c>
    </row>
    <row r="8998" spans="1:18" ht="25.05" customHeight="1" x14ac:dyDescent="0.3">
      <c r="A8998" s="1472" t="s">
        <v>45</v>
      </c>
      <c r="B8998" s="1472" t="s">
        <v>63</v>
      </c>
      <c r="C8998" s="1472" t="s">
        <v>547</v>
      </c>
      <c r="D8998" s="1472" t="str">
        <f>VLOOKUP(C8998,CODIGOS!$B$1:$E$194,4,FALSE)</f>
        <v>CAFETERÍA</v>
      </c>
      <c r="E8998" s="1472" t="s">
        <v>27192</v>
      </c>
      <c r="F8998" s="1472" t="s">
        <v>27193</v>
      </c>
      <c r="G8998" s="1472" t="s">
        <v>27194</v>
      </c>
      <c r="H8998" s="1523">
        <v>45912</v>
      </c>
      <c r="I8998" s="1682">
        <v>0.83</v>
      </c>
      <c r="J8998" s="1472" t="s">
        <v>16</v>
      </c>
      <c r="K8998" s="1471" t="s">
        <v>47</v>
      </c>
      <c r="L8998" s="1472" t="s">
        <v>477</v>
      </c>
      <c r="M8998" s="1472" t="s">
        <v>49</v>
      </c>
      <c r="N8998" s="1472" t="s">
        <v>48</v>
      </c>
      <c r="O8998" s="1472" t="s">
        <v>48</v>
      </c>
      <c r="P8998" s="1479"/>
      <c r="Q8998" s="1464">
        <f t="shared" si="280"/>
        <v>9</v>
      </c>
      <c r="R8998" s="1794" t="str">
        <f t="shared" si="281"/>
        <v>SAN MIGUEL</v>
      </c>
    </row>
    <row r="8999" spans="1:18" ht="25.05" customHeight="1" x14ac:dyDescent="0.3">
      <c r="A8999" s="1472" t="s">
        <v>45</v>
      </c>
      <c r="B8999" s="1472" t="s">
        <v>63</v>
      </c>
      <c r="C8999" s="1471" t="s">
        <v>20</v>
      </c>
      <c r="D8999" s="1472" t="str">
        <f>VLOOKUP(C8999,CODIGOS!$B$1:$E$194,4,FALSE)</f>
        <v>TIENDA DE BARRIO O CIGARRERÍA, INCLUIDAS LAS UBICADAS EN ZONAS FRANCAS</v>
      </c>
      <c r="E8999" s="1471" t="s">
        <v>27195</v>
      </c>
      <c r="F8999" s="1471" t="s">
        <v>27196</v>
      </c>
      <c r="G8999" s="1471" t="s">
        <v>27197</v>
      </c>
      <c r="H8999" s="1530">
        <v>45925</v>
      </c>
      <c r="I8999" s="1682"/>
      <c r="J8999" s="1472" t="s">
        <v>30241</v>
      </c>
      <c r="K8999" s="1471" t="s">
        <v>47</v>
      </c>
      <c r="L8999" s="1472" t="s">
        <v>17</v>
      </c>
      <c r="M8999" s="1472" t="s">
        <v>27198</v>
      </c>
      <c r="N8999" s="1472" t="s">
        <v>48</v>
      </c>
      <c r="O8999" s="1472" t="s">
        <v>48</v>
      </c>
      <c r="P8999" s="1479"/>
      <c r="Q8999" s="1464">
        <f t="shared" si="280"/>
        <v>9</v>
      </c>
      <c r="R8999" s="1794" t="str">
        <f t="shared" si="281"/>
        <v>SAN MIGUEL</v>
      </c>
    </row>
    <row r="9000" spans="1:18" ht="25.05" customHeight="1" x14ac:dyDescent="0.3">
      <c r="A9000" s="1472" t="s">
        <v>45</v>
      </c>
      <c r="B9000" s="1493" t="s">
        <v>63</v>
      </c>
      <c r="C9000" s="1471" t="s">
        <v>542</v>
      </c>
      <c r="D9000" s="1472" t="str">
        <f>VLOOKUP(C9000,CODIGOS!$B$1:$E$194,4,FALSE)</f>
        <v>MINI MERCADO (SUPERMERCADO DE BARRIO)</v>
      </c>
      <c r="E9000" s="1471" t="s">
        <v>27199</v>
      </c>
      <c r="F9000" s="1471" t="s">
        <v>27200</v>
      </c>
      <c r="G9000" s="1471" t="s">
        <v>27201</v>
      </c>
      <c r="H9000" s="1523">
        <v>45908</v>
      </c>
      <c r="I9000" s="1682">
        <v>0.84499999999999997</v>
      </c>
      <c r="J9000" s="1472" t="s">
        <v>16</v>
      </c>
      <c r="K9000" s="1471" t="s">
        <v>47</v>
      </c>
      <c r="L9000" s="1472" t="s">
        <v>22793</v>
      </c>
      <c r="M9000" s="1472" t="s">
        <v>49</v>
      </c>
      <c r="N9000" s="1472" t="s">
        <v>48</v>
      </c>
      <c r="O9000" s="1472" t="s">
        <v>48</v>
      </c>
      <c r="P9000" s="1479"/>
      <c r="Q9000" s="1464">
        <f t="shared" si="280"/>
        <v>9</v>
      </c>
      <c r="R9000" s="1794" t="str">
        <f t="shared" si="281"/>
        <v>SAN MIGUEL</v>
      </c>
    </row>
    <row r="9001" spans="1:18" ht="25.05" customHeight="1" x14ac:dyDescent="0.3">
      <c r="A9001" s="1472" t="s">
        <v>45</v>
      </c>
      <c r="B9001" s="1471" t="s">
        <v>63</v>
      </c>
      <c r="C9001" s="1471" t="s">
        <v>542</v>
      </c>
      <c r="D9001" s="1472" t="str">
        <f>VLOOKUP(C9001,CODIGOS!$B$1:$E$194,4,FALSE)</f>
        <v>MINI MERCADO (SUPERMERCADO DE BARRIO)</v>
      </c>
      <c r="E9001" s="1471" t="s">
        <v>27202</v>
      </c>
      <c r="F9001" s="1471" t="s">
        <v>25119</v>
      </c>
      <c r="G9001" s="1471" t="s">
        <v>27203</v>
      </c>
      <c r="H9001" s="1473">
        <v>45915</v>
      </c>
      <c r="I9001" s="1756">
        <v>0.85499999999999998</v>
      </c>
      <c r="J9001" s="1472" t="s">
        <v>16</v>
      </c>
      <c r="K9001" s="1471" t="s">
        <v>47</v>
      </c>
      <c r="L9001" s="1472" t="s">
        <v>22793</v>
      </c>
      <c r="M9001" s="1472" t="s">
        <v>49</v>
      </c>
      <c r="N9001" s="1472" t="s">
        <v>48</v>
      </c>
      <c r="O9001" s="1472" t="s">
        <v>48</v>
      </c>
      <c r="P9001" s="1479"/>
      <c r="Q9001" s="1464">
        <f t="shared" si="280"/>
        <v>9</v>
      </c>
      <c r="R9001" s="1794" t="str">
        <f t="shared" si="281"/>
        <v>SAN MIGUEL</v>
      </c>
    </row>
    <row r="9002" spans="1:18" ht="25.05" customHeight="1" x14ac:dyDescent="0.3">
      <c r="A9002" s="1472" t="s">
        <v>45</v>
      </c>
      <c r="B9002" s="1471" t="s">
        <v>63</v>
      </c>
      <c r="C9002" s="1471" t="s">
        <v>504</v>
      </c>
      <c r="D9002" s="1472" t="str">
        <f>VLOOKUP(C9002,CODIGOS!$B$1:$E$194,4,FALSE)</f>
        <v>CANCHAS DE BOLO, CANCHAS DE TEJO - BILLARES - BINGOS - CASINOS</v>
      </c>
      <c r="E9002" s="1471" t="s">
        <v>27204</v>
      </c>
      <c r="F9002" s="1471" t="s">
        <v>6260</v>
      </c>
      <c r="G9002" s="1471" t="s">
        <v>27205</v>
      </c>
      <c r="H9002" s="1473">
        <v>45925</v>
      </c>
      <c r="I9002" s="1756"/>
      <c r="J9002" s="1472" t="s">
        <v>30241</v>
      </c>
      <c r="K9002" s="1471" t="s">
        <v>47</v>
      </c>
      <c r="L9002" s="1472" t="s">
        <v>17</v>
      </c>
      <c r="M9002" s="1472" t="s">
        <v>27198</v>
      </c>
      <c r="N9002" s="1472" t="s">
        <v>48</v>
      </c>
      <c r="O9002" s="1472" t="s">
        <v>48</v>
      </c>
      <c r="P9002" s="1472"/>
      <c r="Q9002" s="1464">
        <f t="shared" si="280"/>
        <v>9</v>
      </c>
      <c r="R9002" s="1794" t="str">
        <f t="shared" si="281"/>
        <v>SAN MIGUEL</v>
      </c>
    </row>
    <row r="9003" spans="1:18" ht="25.05" customHeight="1" x14ac:dyDescent="0.3">
      <c r="A9003" s="1472" t="s">
        <v>45</v>
      </c>
      <c r="B9003" s="1472" t="s">
        <v>63</v>
      </c>
      <c r="C9003" s="1529" t="s">
        <v>504</v>
      </c>
      <c r="D9003" s="1472" t="str">
        <f>VLOOKUP(C9003,CODIGOS!$B$1:$E$194,4,FALSE)</f>
        <v>CANCHAS DE BOLO, CANCHAS DE TEJO - BILLARES - BINGOS - CASINOS</v>
      </c>
      <c r="E9003" s="1472" t="s">
        <v>27206</v>
      </c>
      <c r="F9003" s="1472" t="s">
        <v>27207</v>
      </c>
      <c r="G9003" s="1472" t="s">
        <v>27208</v>
      </c>
      <c r="H9003" s="1530">
        <v>45924</v>
      </c>
      <c r="I9003" s="1682">
        <v>0.87</v>
      </c>
      <c r="J9003" s="1472" t="s">
        <v>16</v>
      </c>
      <c r="K9003" s="1471" t="s">
        <v>47</v>
      </c>
      <c r="L9003" s="1472" t="s">
        <v>22814</v>
      </c>
      <c r="M9003" s="1471" t="s">
        <v>14407</v>
      </c>
      <c r="N9003" s="1479" t="s">
        <v>48</v>
      </c>
      <c r="O9003" s="1479" t="s">
        <v>25</v>
      </c>
      <c r="P9003" s="1479"/>
      <c r="Q9003" s="1464">
        <f t="shared" si="280"/>
        <v>9</v>
      </c>
      <c r="R9003" s="1794" t="str">
        <f t="shared" si="281"/>
        <v>SAN MIGUEL</v>
      </c>
    </row>
    <row r="9004" spans="1:18" ht="25.05" customHeight="1" x14ac:dyDescent="0.3">
      <c r="A9004" s="1472" t="s">
        <v>45</v>
      </c>
      <c r="B9004" s="1472" t="s">
        <v>63</v>
      </c>
      <c r="C9004" s="1472" t="s">
        <v>504</v>
      </c>
      <c r="D9004" s="1472" t="str">
        <f>VLOOKUP(C9004,CODIGOS!$B$1:$E$194,4,FALSE)</f>
        <v>CANCHAS DE BOLO, CANCHAS DE TEJO - BILLARES - BINGOS - CASINOS</v>
      </c>
      <c r="E9004" s="1472" t="s">
        <v>27209</v>
      </c>
      <c r="F9004" s="1472" t="s">
        <v>27210</v>
      </c>
      <c r="G9004" s="1472" t="s">
        <v>27211</v>
      </c>
      <c r="H9004" s="1523">
        <v>45923</v>
      </c>
      <c r="I9004" s="1682">
        <v>0.8</v>
      </c>
      <c r="J9004" s="1472" t="s">
        <v>16</v>
      </c>
      <c r="K9004" s="1471" t="s">
        <v>47</v>
      </c>
      <c r="L9004" s="1472" t="s">
        <v>22814</v>
      </c>
      <c r="M9004" s="1471" t="s">
        <v>14407</v>
      </c>
      <c r="N9004" s="1477" t="s">
        <v>48</v>
      </c>
      <c r="O9004" s="1477" t="s">
        <v>25</v>
      </c>
      <c r="P9004" s="1477"/>
      <c r="Q9004" s="1464">
        <f t="shared" si="280"/>
        <v>9</v>
      </c>
      <c r="R9004" s="1794" t="str">
        <f t="shared" si="281"/>
        <v>SAN MIGUEL</v>
      </c>
    </row>
    <row r="9005" spans="1:18" ht="25.05" customHeight="1" x14ac:dyDescent="0.3">
      <c r="A9005" s="1472" t="s">
        <v>45</v>
      </c>
      <c r="B9005" s="1471" t="s">
        <v>63</v>
      </c>
      <c r="C9005" s="1471" t="s">
        <v>558</v>
      </c>
      <c r="D9005" s="1472" t="str">
        <f>VLOOKUP(C9005,CODIGOS!$B$1:$E$194,4,FALSE)</f>
        <v xml:space="preserve">PUESTO FIJO O ESTACIONARIO DE ALIMENTOS Y BEBIDAS </v>
      </c>
      <c r="E9005" s="1471" t="s">
        <v>27212</v>
      </c>
      <c r="F9005" s="1471" t="s">
        <v>27213</v>
      </c>
      <c r="G9005" s="1471" t="s">
        <v>27214</v>
      </c>
      <c r="H9005" s="1473">
        <v>45928</v>
      </c>
      <c r="I9005" s="1682">
        <v>0.82499999999999996</v>
      </c>
      <c r="J9005" s="1472" t="s">
        <v>16</v>
      </c>
      <c r="K9005" s="1471" t="s">
        <v>47</v>
      </c>
      <c r="L9005" s="1472" t="s">
        <v>566</v>
      </c>
      <c r="M9005" s="1471" t="s">
        <v>27215</v>
      </c>
      <c r="N9005" s="1475" t="s">
        <v>48</v>
      </c>
      <c r="O9005" s="1475" t="s">
        <v>48</v>
      </c>
      <c r="P9005" s="1524"/>
      <c r="Q9005" s="1464">
        <f t="shared" si="280"/>
        <v>9</v>
      </c>
      <c r="R9005" s="1794" t="str">
        <f t="shared" si="281"/>
        <v>SAN MIGUEL</v>
      </c>
    </row>
    <row r="9006" spans="1:18" ht="25.05" customHeight="1" x14ac:dyDescent="0.3">
      <c r="A9006" s="1472" t="s">
        <v>45</v>
      </c>
      <c r="B9006" s="1531" t="s">
        <v>63</v>
      </c>
      <c r="C9006" s="1475" t="s">
        <v>558</v>
      </c>
      <c r="D9006" s="1472" t="str">
        <f>VLOOKUP(C9006,CODIGOS!$B$1:$E$194,4,FALSE)</f>
        <v xml:space="preserve">PUESTO FIJO O ESTACIONARIO DE ALIMENTOS Y BEBIDAS </v>
      </c>
      <c r="E9006" s="1471" t="s">
        <v>27216</v>
      </c>
      <c r="F9006" s="1481" t="s">
        <v>27217</v>
      </c>
      <c r="G9006" s="1471" t="s">
        <v>25194</v>
      </c>
      <c r="H9006" s="1473">
        <v>45926</v>
      </c>
      <c r="I9006" s="1767">
        <v>0.89</v>
      </c>
      <c r="J9006" s="1472" t="s">
        <v>16</v>
      </c>
      <c r="K9006" s="1471" t="s">
        <v>47</v>
      </c>
      <c r="L9006" s="1471" t="s">
        <v>566</v>
      </c>
      <c r="M9006" s="1471" t="s">
        <v>27215</v>
      </c>
      <c r="N9006" s="1475" t="s">
        <v>48</v>
      </c>
      <c r="O9006" s="1475" t="s">
        <v>48</v>
      </c>
      <c r="P9006" s="1524"/>
      <c r="Q9006" s="1464">
        <f t="shared" si="280"/>
        <v>9</v>
      </c>
      <c r="R9006" s="1794" t="str">
        <f t="shared" si="281"/>
        <v>SAN MIGUEL</v>
      </c>
    </row>
    <row r="9007" spans="1:18" ht="25.05" customHeight="1" x14ac:dyDescent="0.3">
      <c r="A9007" s="1472" t="s">
        <v>45</v>
      </c>
      <c r="B9007" s="1472" t="s">
        <v>63</v>
      </c>
      <c r="C9007" s="1472" t="s">
        <v>558</v>
      </c>
      <c r="D9007" s="1472" t="str">
        <f>VLOOKUP(C9007,CODIGOS!$B$1:$E$194,4,FALSE)</f>
        <v xml:space="preserve">PUESTO FIJO O ESTACIONARIO DE ALIMENTOS Y BEBIDAS </v>
      </c>
      <c r="E9007" s="1472" t="s">
        <v>27218</v>
      </c>
      <c r="F9007" s="1472" t="s">
        <v>27217</v>
      </c>
      <c r="G9007" s="1472" t="s">
        <v>27219</v>
      </c>
      <c r="H9007" s="1530">
        <v>45927</v>
      </c>
      <c r="I9007" s="1682">
        <v>0.81499999999999995</v>
      </c>
      <c r="J9007" s="1472" t="s">
        <v>16</v>
      </c>
      <c r="K9007" s="1471" t="s">
        <v>47</v>
      </c>
      <c r="L9007" s="1472" t="s">
        <v>566</v>
      </c>
      <c r="M9007" s="1471" t="s">
        <v>27215</v>
      </c>
      <c r="N9007" s="1471" t="s">
        <v>48</v>
      </c>
      <c r="O9007" s="1478" t="s">
        <v>48</v>
      </c>
      <c r="P9007" s="1478"/>
      <c r="Q9007" s="1464">
        <f t="shared" si="280"/>
        <v>9</v>
      </c>
      <c r="R9007" s="1794" t="str">
        <f t="shared" si="281"/>
        <v>SAN MIGUEL</v>
      </c>
    </row>
    <row r="9008" spans="1:18" ht="25.05" customHeight="1" x14ac:dyDescent="0.3">
      <c r="A9008" s="1472" t="s">
        <v>45</v>
      </c>
      <c r="B9008" s="1471" t="s">
        <v>63</v>
      </c>
      <c r="C9008" s="1471" t="s">
        <v>558</v>
      </c>
      <c r="D9008" s="1472" t="str">
        <f>VLOOKUP(C9008,CODIGOS!$B$1:$E$194,4,FALSE)</f>
        <v xml:space="preserve">PUESTO FIJO O ESTACIONARIO DE ALIMENTOS Y BEBIDAS </v>
      </c>
      <c r="E9008" s="1471" t="s">
        <v>27220</v>
      </c>
      <c r="F9008" s="1471" t="s">
        <v>27221</v>
      </c>
      <c r="G9008" s="1471" t="s">
        <v>27222</v>
      </c>
      <c r="H9008" s="1473">
        <v>45927</v>
      </c>
      <c r="I9008" s="1756">
        <v>0.875</v>
      </c>
      <c r="J9008" s="1472" t="s">
        <v>16</v>
      </c>
      <c r="K9008" s="1471" t="s">
        <v>47</v>
      </c>
      <c r="L9008" s="1472" t="s">
        <v>566</v>
      </c>
      <c r="M9008" s="1898" t="s">
        <v>27215</v>
      </c>
      <c r="N9008" s="1898" t="s">
        <v>48</v>
      </c>
      <c r="O9008" s="1898" t="s">
        <v>48</v>
      </c>
      <c r="P9008" s="1477"/>
      <c r="Q9008" s="1464">
        <f t="shared" si="280"/>
        <v>9</v>
      </c>
      <c r="R9008" s="1794" t="str">
        <f t="shared" si="281"/>
        <v>SAN MIGUEL</v>
      </c>
    </row>
    <row r="9009" spans="1:18" ht="25.05" customHeight="1" x14ac:dyDescent="0.3">
      <c r="A9009" s="1472" t="s">
        <v>45</v>
      </c>
      <c r="B9009" s="1531" t="s">
        <v>63</v>
      </c>
      <c r="C9009" s="1475" t="s">
        <v>558</v>
      </c>
      <c r="D9009" s="1472" t="str">
        <f>VLOOKUP(C9009,CODIGOS!$B$1:$E$194,4,FALSE)</f>
        <v xml:space="preserve">PUESTO FIJO O ESTACIONARIO DE ALIMENTOS Y BEBIDAS </v>
      </c>
      <c r="E9009" s="1471" t="s">
        <v>27223</v>
      </c>
      <c r="F9009" s="1471" t="s">
        <v>329</v>
      </c>
      <c r="G9009" s="1471" t="s">
        <v>27224</v>
      </c>
      <c r="H9009" s="1473">
        <v>45927</v>
      </c>
      <c r="I9009" s="1756">
        <v>0.9</v>
      </c>
      <c r="J9009" s="1472" t="s">
        <v>22</v>
      </c>
      <c r="K9009" s="1471" t="s">
        <v>47</v>
      </c>
      <c r="L9009" s="1471" t="s">
        <v>566</v>
      </c>
      <c r="M9009" s="1471" t="s">
        <v>27215</v>
      </c>
      <c r="N9009" s="1475" t="s">
        <v>48</v>
      </c>
      <c r="O9009" s="1475" t="s">
        <v>48</v>
      </c>
      <c r="P9009" s="1478"/>
      <c r="Q9009" s="1464">
        <f t="shared" si="280"/>
        <v>9</v>
      </c>
      <c r="R9009" s="1794" t="str">
        <f t="shared" si="281"/>
        <v>SAN MIGUEL</v>
      </c>
    </row>
    <row r="9010" spans="1:18" ht="25.05" customHeight="1" x14ac:dyDescent="0.3">
      <c r="A9010" s="1472" t="s">
        <v>45</v>
      </c>
      <c r="B9010" s="1531" t="s">
        <v>63</v>
      </c>
      <c r="C9010" s="1475" t="s">
        <v>558</v>
      </c>
      <c r="D9010" s="1472" t="str">
        <f>VLOOKUP(C9010,CODIGOS!$B$1:$E$194,4,FALSE)</f>
        <v xml:space="preserve">PUESTO FIJO O ESTACIONARIO DE ALIMENTOS Y BEBIDAS </v>
      </c>
      <c r="E9010" s="1471" t="s">
        <v>27225</v>
      </c>
      <c r="F9010" s="1471" t="s">
        <v>329</v>
      </c>
      <c r="G9010" s="1471" t="s">
        <v>27226</v>
      </c>
      <c r="H9010" s="1473">
        <v>45928</v>
      </c>
      <c r="I9010" s="1767">
        <v>0.9</v>
      </c>
      <c r="J9010" s="1472" t="s">
        <v>22</v>
      </c>
      <c r="K9010" s="1471" t="s">
        <v>47</v>
      </c>
      <c r="L9010" s="1471" t="s">
        <v>566</v>
      </c>
      <c r="M9010" s="1471" t="s">
        <v>27215</v>
      </c>
      <c r="N9010" s="1475" t="s">
        <v>48</v>
      </c>
      <c r="O9010" s="1475" t="s">
        <v>48</v>
      </c>
      <c r="P9010" s="1478"/>
      <c r="Q9010" s="1464">
        <f t="shared" si="280"/>
        <v>9</v>
      </c>
      <c r="R9010" s="1794" t="str">
        <f t="shared" si="281"/>
        <v>SAN MIGUEL</v>
      </c>
    </row>
    <row r="9011" spans="1:18" ht="25.05" customHeight="1" x14ac:dyDescent="0.3">
      <c r="A9011" s="1472" t="s">
        <v>45</v>
      </c>
      <c r="B9011" s="1471" t="s">
        <v>63</v>
      </c>
      <c r="C9011" s="1472" t="s">
        <v>16487</v>
      </c>
      <c r="D9011" s="1472" t="str">
        <f>VLOOKUP(C9011,CODIGOS!$B$1:$E$194,4,FALSE)</f>
        <v>MERCADOS CAMPESINOS.</v>
      </c>
      <c r="E9011" s="1491" t="s">
        <v>27227</v>
      </c>
      <c r="F9011" s="1508" t="s">
        <v>94</v>
      </c>
      <c r="G9011" s="1508" t="s">
        <v>27228</v>
      </c>
      <c r="H9011" s="1473">
        <v>45911</v>
      </c>
      <c r="I9011" s="1756">
        <v>0.88500000000000001</v>
      </c>
      <c r="J9011" s="1472" t="s">
        <v>16</v>
      </c>
      <c r="K9011" s="1471" t="s">
        <v>47</v>
      </c>
      <c r="L9011" s="1471" t="s">
        <v>566</v>
      </c>
      <c r="M9011" s="1471" t="s">
        <v>49</v>
      </c>
      <c r="N9011" s="1478" t="s">
        <v>48</v>
      </c>
      <c r="O9011" s="1478" t="s">
        <v>48</v>
      </c>
      <c r="P9011" s="1478"/>
      <c r="Q9011" s="1464">
        <f t="shared" si="280"/>
        <v>9</v>
      </c>
      <c r="R9011" s="1794" t="str">
        <f t="shared" si="281"/>
        <v>SAN MIGUEL</v>
      </c>
    </row>
    <row r="9012" spans="1:18" ht="25.05" customHeight="1" x14ac:dyDescent="0.3">
      <c r="A9012" s="1472" t="s">
        <v>45</v>
      </c>
      <c r="B9012" s="1472" t="s">
        <v>63</v>
      </c>
      <c r="C9012" s="1472" t="s">
        <v>16487</v>
      </c>
      <c r="D9012" s="1472" t="str">
        <f>VLOOKUP(C9012,CODIGOS!$B$1:$E$194,4,FALSE)</f>
        <v>MERCADOS CAMPESINOS.</v>
      </c>
      <c r="E9012" s="1472" t="s">
        <v>27229</v>
      </c>
      <c r="F9012" s="1472" t="s">
        <v>94</v>
      </c>
      <c r="G9012" s="1472" t="s">
        <v>27230</v>
      </c>
      <c r="H9012" s="1530">
        <v>45911</v>
      </c>
      <c r="I9012" s="1682">
        <v>0.89</v>
      </c>
      <c r="J9012" s="1472" t="s">
        <v>16</v>
      </c>
      <c r="K9012" s="1471" t="s">
        <v>47</v>
      </c>
      <c r="L9012" s="1472" t="s">
        <v>566</v>
      </c>
      <c r="M9012" s="1472" t="s">
        <v>49</v>
      </c>
      <c r="N9012" s="1472" t="s">
        <v>48</v>
      </c>
      <c r="O9012" s="1472" t="s">
        <v>48</v>
      </c>
      <c r="P9012" s="1472"/>
      <c r="Q9012" s="1464">
        <f t="shared" si="280"/>
        <v>9</v>
      </c>
      <c r="R9012" s="1794" t="str">
        <f t="shared" si="281"/>
        <v>SAN MIGUEL</v>
      </c>
    </row>
    <row r="9013" spans="1:18" ht="25.05" customHeight="1" x14ac:dyDescent="0.3">
      <c r="A9013" s="1472" t="s">
        <v>45</v>
      </c>
      <c r="B9013" s="1471" t="s">
        <v>63</v>
      </c>
      <c r="C9013" s="1471" t="s">
        <v>16487</v>
      </c>
      <c r="D9013" s="1472" t="str">
        <f>VLOOKUP(C9013,CODIGOS!$B$1:$E$194,4,FALSE)</f>
        <v>MERCADOS CAMPESINOS.</v>
      </c>
      <c r="E9013" s="1471" t="s">
        <v>27231</v>
      </c>
      <c r="F9013" s="1471" t="s">
        <v>94</v>
      </c>
      <c r="G9013" s="1471" t="s">
        <v>27232</v>
      </c>
      <c r="H9013" s="1533">
        <v>45918</v>
      </c>
      <c r="I9013" s="1682">
        <v>0.86</v>
      </c>
      <c r="J9013" s="1472" t="s">
        <v>16</v>
      </c>
      <c r="K9013" s="1471" t="s">
        <v>47</v>
      </c>
      <c r="L9013" s="1472" t="s">
        <v>566</v>
      </c>
      <c r="M9013" s="1472" t="s">
        <v>49</v>
      </c>
      <c r="N9013" s="1479" t="s">
        <v>48</v>
      </c>
      <c r="O9013" s="1479" t="s">
        <v>48</v>
      </c>
      <c r="P9013" s="1478"/>
      <c r="Q9013" s="1464">
        <f t="shared" si="280"/>
        <v>9</v>
      </c>
      <c r="R9013" s="1794" t="str">
        <f t="shared" si="281"/>
        <v>SAN MIGUEL</v>
      </c>
    </row>
    <row r="9014" spans="1:18" ht="25.05" customHeight="1" x14ac:dyDescent="0.3">
      <c r="A9014" s="1472" t="s">
        <v>45</v>
      </c>
      <c r="B9014" s="1471" t="s">
        <v>63</v>
      </c>
      <c r="C9014" s="1471" t="s">
        <v>16487</v>
      </c>
      <c r="D9014" s="1472" t="str">
        <f>VLOOKUP(C9014,CODIGOS!$B$1:$E$194,4,FALSE)</f>
        <v>MERCADOS CAMPESINOS.</v>
      </c>
      <c r="E9014" s="1471" t="s">
        <v>27233</v>
      </c>
      <c r="F9014" s="1471" t="s">
        <v>94</v>
      </c>
      <c r="G9014" s="1471" t="s">
        <v>27234</v>
      </c>
      <c r="H9014" s="1523">
        <v>45918</v>
      </c>
      <c r="I9014" s="1682">
        <v>0.84</v>
      </c>
      <c r="J9014" s="1472" t="s">
        <v>16</v>
      </c>
      <c r="K9014" s="1471" t="s">
        <v>47</v>
      </c>
      <c r="L9014" s="1472" t="s">
        <v>566</v>
      </c>
      <c r="M9014" s="1476" t="s">
        <v>49</v>
      </c>
      <c r="N9014" s="1476" t="s">
        <v>48</v>
      </c>
      <c r="O9014" s="1471" t="s">
        <v>48</v>
      </c>
      <c r="P9014" s="1475"/>
      <c r="Q9014" s="1464">
        <f t="shared" si="280"/>
        <v>9</v>
      </c>
      <c r="R9014" s="1794" t="str">
        <f t="shared" si="281"/>
        <v>SAN MIGUEL</v>
      </c>
    </row>
    <row r="9015" spans="1:18" ht="25.05" customHeight="1" x14ac:dyDescent="0.3">
      <c r="A9015" s="1472" t="s">
        <v>45</v>
      </c>
      <c r="B9015" s="1471" t="s">
        <v>63</v>
      </c>
      <c r="C9015" s="1471" t="s">
        <v>2865</v>
      </c>
      <c r="D9015" s="1472" t="str">
        <f>VLOOKUP(C9015,CODIGOS!$B$1:$E$194,4,FALSE)</f>
        <v>ESTABLECIMIENTOS QUE REALICEN TRANSFORMACIÓN DE MADERA Y FABRICACIÓN DE PRODUCTOS DE MADERA Y DE CORCHO, EXCEPTO MUEBLES; FABRICACIÓN DE ARTICULOS DE CESTERÍA Y ESPARTERÍA</v>
      </c>
      <c r="E9015" s="1471" t="s">
        <v>27235</v>
      </c>
      <c r="F9015" s="1471" t="s">
        <v>27236</v>
      </c>
      <c r="G9015" s="1471" t="s">
        <v>27237</v>
      </c>
      <c r="H9015" s="1473">
        <v>45902</v>
      </c>
      <c r="I9015" s="1756">
        <v>0.73</v>
      </c>
      <c r="J9015" s="1472" t="s">
        <v>16</v>
      </c>
      <c r="K9015" s="1471" t="s">
        <v>47</v>
      </c>
      <c r="L9015" s="1472" t="s">
        <v>525</v>
      </c>
      <c r="M9015" s="1472" t="s">
        <v>49</v>
      </c>
      <c r="N9015" s="1472" t="s">
        <v>48</v>
      </c>
      <c r="O9015" s="1472" t="s">
        <v>48</v>
      </c>
      <c r="P9015" s="1479"/>
      <c r="Q9015" s="1464">
        <f t="shared" si="280"/>
        <v>9</v>
      </c>
      <c r="R9015" s="1794" t="str">
        <f t="shared" si="281"/>
        <v>SAN MIGUEL</v>
      </c>
    </row>
    <row r="9016" spans="1:18" ht="25.05" customHeight="1" x14ac:dyDescent="0.3">
      <c r="A9016" s="1472" t="s">
        <v>45</v>
      </c>
      <c r="B9016" s="1471" t="s">
        <v>63</v>
      </c>
      <c r="C9016" s="1471" t="s">
        <v>1746</v>
      </c>
      <c r="D9016" s="1472" t="str">
        <f>VLOOKUP(C9016,CODIGOS!$B$1:$E$194,4,FALSE)</f>
        <v>ESTABLECIMIENTOS DONDE SE REALICE LA INSTALACIÓN, MANTENIMIENTO Y REPARACIÓN ESPECIALIZADO DE MAQUINARIA Y EQUIPO</v>
      </c>
      <c r="E9016" s="1471" t="s">
        <v>27238</v>
      </c>
      <c r="F9016" s="1471" t="s">
        <v>27239</v>
      </c>
      <c r="G9016" s="1471" t="s">
        <v>27240</v>
      </c>
      <c r="H9016" s="1473">
        <v>45909</v>
      </c>
      <c r="I9016" s="1756">
        <v>0.85499999999999998</v>
      </c>
      <c r="J9016" s="1472" t="s">
        <v>16</v>
      </c>
      <c r="K9016" s="1471" t="s">
        <v>47</v>
      </c>
      <c r="L9016" s="1472" t="s">
        <v>525</v>
      </c>
      <c r="M9016" s="1472" t="s">
        <v>49</v>
      </c>
      <c r="N9016" s="1472" t="s">
        <v>48</v>
      </c>
      <c r="O9016" s="1472" t="s">
        <v>48</v>
      </c>
      <c r="P9016" s="1479"/>
      <c r="Q9016" s="1464">
        <f t="shared" si="280"/>
        <v>9</v>
      </c>
      <c r="R9016" s="1794" t="str">
        <f t="shared" si="281"/>
        <v>SAN MIGUEL</v>
      </c>
    </row>
    <row r="9017" spans="1:18" ht="25.05" customHeight="1" x14ac:dyDescent="0.3">
      <c r="A9017" s="1472" t="s">
        <v>45</v>
      </c>
      <c r="B9017" s="1471" t="s">
        <v>63</v>
      </c>
      <c r="C9017" s="1471" t="s">
        <v>499</v>
      </c>
      <c r="D9017" s="1472" t="str">
        <f>VLOOKUP(C9017,CODIGOS!$B$1:$E$194,4,FALSE)</f>
        <v>BARES - DISCOTECAS - CANTINAS - TABERNAS</v>
      </c>
      <c r="E9017" s="1471" t="s">
        <v>2088</v>
      </c>
      <c r="F9017" s="1471" t="s">
        <v>2089</v>
      </c>
      <c r="G9017" s="1471" t="s">
        <v>2090</v>
      </c>
      <c r="H9017" s="1523">
        <v>45925</v>
      </c>
      <c r="I9017" s="1682"/>
      <c r="J9017" s="1472" t="s">
        <v>30241</v>
      </c>
      <c r="K9017" s="1472" t="s">
        <v>41</v>
      </c>
      <c r="L9017" s="1472" t="s">
        <v>17</v>
      </c>
      <c r="M9017" s="1472" t="s">
        <v>27198</v>
      </c>
      <c r="N9017" s="1472" t="s">
        <v>48</v>
      </c>
      <c r="O9017" s="1901" t="s">
        <v>48</v>
      </c>
      <c r="P9017" s="1479"/>
      <c r="Q9017" s="1464">
        <f t="shared" si="280"/>
        <v>9</v>
      </c>
      <c r="R9017" s="1794" t="str">
        <f t="shared" si="281"/>
        <v>SAN MIGUEL</v>
      </c>
    </row>
    <row r="9018" spans="1:18" ht="25.05" customHeight="1" x14ac:dyDescent="0.3">
      <c r="A9018" s="1472" t="s">
        <v>45</v>
      </c>
      <c r="B9018" s="1471" t="s">
        <v>63</v>
      </c>
      <c r="C9018" s="1471" t="s">
        <v>20</v>
      </c>
      <c r="D9018" s="1472" t="str">
        <f>VLOOKUP(C9018,CODIGOS!$B$1:$E$194,4,FALSE)</f>
        <v>TIENDA DE BARRIO O CIGARRERÍA, INCLUIDAS LAS UBICADAS EN ZONAS FRANCAS</v>
      </c>
      <c r="E9018" s="1471" t="s">
        <v>14400</v>
      </c>
      <c r="F9018" s="1471" t="s">
        <v>14401</v>
      </c>
      <c r="G9018" s="1471" t="s">
        <v>14391</v>
      </c>
      <c r="H9018" s="1523">
        <v>45925</v>
      </c>
      <c r="I9018" s="1682"/>
      <c r="J9018" s="1472" t="s">
        <v>30241</v>
      </c>
      <c r="K9018" s="1472" t="s">
        <v>41</v>
      </c>
      <c r="L9018" s="1472" t="s">
        <v>17</v>
      </c>
      <c r="M9018" s="1472" t="s">
        <v>27198</v>
      </c>
      <c r="N9018" s="1472" t="s">
        <v>48</v>
      </c>
      <c r="O9018" s="1901" t="s">
        <v>48</v>
      </c>
      <c r="P9018" s="1479"/>
      <c r="Q9018" s="1464">
        <f t="shared" si="280"/>
        <v>9</v>
      </c>
      <c r="R9018" s="1794" t="str">
        <f t="shared" si="281"/>
        <v>SAN MIGUEL</v>
      </c>
    </row>
    <row r="9019" spans="1:18" ht="25.05" customHeight="1" x14ac:dyDescent="0.3">
      <c r="A9019" s="1472" t="s">
        <v>45</v>
      </c>
      <c r="B9019" s="1472" t="s">
        <v>63</v>
      </c>
      <c r="C9019" s="1471" t="s">
        <v>20</v>
      </c>
      <c r="D9019" s="1472" t="str">
        <f>VLOOKUP(C9019,CODIGOS!$B$1:$E$194,4,FALSE)</f>
        <v>TIENDA DE BARRIO O CIGARRERÍA, INCLUIDAS LAS UBICADAS EN ZONAS FRANCAS</v>
      </c>
      <c r="E9019" s="1471" t="s">
        <v>25124</v>
      </c>
      <c r="F9019" s="1471" t="s">
        <v>25125</v>
      </c>
      <c r="G9019" s="1471" t="s">
        <v>25126</v>
      </c>
      <c r="H9019" s="1530">
        <v>45925</v>
      </c>
      <c r="I9019" s="1682"/>
      <c r="J9019" s="1472" t="s">
        <v>30241</v>
      </c>
      <c r="K9019" s="1472" t="s">
        <v>41</v>
      </c>
      <c r="L9019" s="1472" t="s">
        <v>17</v>
      </c>
      <c r="M9019" s="1472" t="s">
        <v>27198</v>
      </c>
      <c r="N9019" s="1472" t="s">
        <v>48</v>
      </c>
      <c r="O9019" s="1472" t="s">
        <v>48</v>
      </c>
      <c r="P9019" s="1479"/>
      <c r="Q9019" s="1464">
        <f t="shared" si="280"/>
        <v>9</v>
      </c>
      <c r="R9019" s="1794" t="str">
        <f t="shared" si="281"/>
        <v>SAN MIGUEL</v>
      </c>
    </row>
    <row r="9020" spans="1:18" ht="25.05" customHeight="1" x14ac:dyDescent="0.3">
      <c r="A9020" s="1472" t="s">
        <v>45</v>
      </c>
      <c r="B9020" s="1471" t="s">
        <v>63</v>
      </c>
      <c r="C9020" s="1471" t="s">
        <v>20</v>
      </c>
      <c r="D9020" s="1472" t="str">
        <f>VLOOKUP(C9020,CODIGOS!$B$1:$E$194,4,FALSE)</f>
        <v>TIENDA DE BARRIO O CIGARRERÍA, INCLUIDAS LAS UBICADAS EN ZONAS FRANCAS</v>
      </c>
      <c r="E9020" s="1471" t="s">
        <v>6685</v>
      </c>
      <c r="F9020" s="1471" t="s">
        <v>6686</v>
      </c>
      <c r="G9020" s="1471" t="s">
        <v>6687</v>
      </c>
      <c r="H9020" s="1523">
        <v>45927</v>
      </c>
      <c r="I9020" s="1682"/>
      <c r="J9020" s="1472" t="s">
        <v>30241</v>
      </c>
      <c r="K9020" s="1472" t="s">
        <v>41</v>
      </c>
      <c r="L9020" s="1472" t="s">
        <v>17</v>
      </c>
      <c r="M9020" s="1472" t="s">
        <v>27198</v>
      </c>
      <c r="N9020" s="1472" t="s">
        <v>48</v>
      </c>
      <c r="O9020" s="1472" t="s">
        <v>48</v>
      </c>
      <c r="P9020" s="1479"/>
      <c r="Q9020" s="1464">
        <f t="shared" si="280"/>
        <v>9</v>
      </c>
      <c r="R9020" s="1794" t="str">
        <f t="shared" si="281"/>
        <v>SAN MIGUEL</v>
      </c>
    </row>
    <row r="9021" spans="1:18" ht="25.05" customHeight="1" x14ac:dyDescent="0.3">
      <c r="A9021" s="1471" t="s">
        <v>355</v>
      </c>
      <c r="B9021" s="1471" t="s">
        <v>356</v>
      </c>
      <c r="C9021" s="1471" t="s">
        <v>20</v>
      </c>
      <c r="D9021" s="1472" t="str">
        <f>VLOOKUP(C9021,CODIGOS!$B$1:$E$194,4,FALSE)</f>
        <v>TIENDA DE BARRIO O CIGARRERÍA, INCLUIDAS LAS UBICADAS EN ZONAS FRANCAS</v>
      </c>
      <c r="E9021" s="1471" t="s">
        <v>27293</v>
      </c>
      <c r="F9021" s="1471" t="s">
        <v>27294</v>
      </c>
      <c r="G9021" s="1471" t="s">
        <v>27295</v>
      </c>
      <c r="H9021" s="1523">
        <v>45817</v>
      </c>
      <c r="I9021" s="1682">
        <v>0.88</v>
      </c>
      <c r="J9021" s="1472" t="s">
        <v>16</v>
      </c>
      <c r="K9021" s="1471" t="s">
        <v>47</v>
      </c>
      <c r="L9021" s="1472" t="s">
        <v>22793</v>
      </c>
      <c r="M9021" s="1472"/>
      <c r="N9021" s="1472" t="s">
        <v>48</v>
      </c>
      <c r="O9021" s="1472" t="s">
        <v>48</v>
      </c>
      <c r="P9021" s="1479"/>
      <c r="Q9021" s="1464">
        <f t="shared" si="280"/>
        <v>6</v>
      </c>
      <c r="R9021" s="1794" t="str">
        <f t="shared" si="281"/>
        <v>CIMITARRA</v>
      </c>
    </row>
    <row r="9022" spans="1:18" ht="25.05" customHeight="1" x14ac:dyDescent="0.3">
      <c r="A9022" s="1472" t="s">
        <v>355</v>
      </c>
      <c r="B9022" s="1472" t="s">
        <v>356</v>
      </c>
      <c r="C9022" s="1471" t="s">
        <v>20</v>
      </c>
      <c r="D9022" s="1472" t="str">
        <f>VLOOKUP(C9022,CODIGOS!$B$1:$E$194,4,FALSE)</f>
        <v>TIENDA DE BARRIO O CIGARRERÍA, INCLUIDAS LAS UBICADAS EN ZONAS FRANCAS</v>
      </c>
      <c r="E9022" s="1471" t="s">
        <v>27296</v>
      </c>
      <c r="F9022" s="1471" t="s">
        <v>27297</v>
      </c>
      <c r="G9022" s="1471" t="s">
        <v>27298</v>
      </c>
      <c r="H9022" s="1530">
        <v>45824</v>
      </c>
      <c r="I9022" s="1682">
        <v>0.82499999999999996</v>
      </c>
      <c r="J9022" s="1472" t="s">
        <v>16</v>
      </c>
      <c r="K9022" s="1471" t="s">
        <v>47</v>
      </c>
      <c r="L9022" s="1472" t="s">
        <v>22793</v>
      </c>
      <c r="M9022" s="1472"/>
      <c r="N9022" s="1472" t="s">
        <v>48</v>
      </c>
      <c r="O9022" s="1472" t="s">
        <v>48</v>
      </c>
      <c r="P9022" s="1479"/>
      <c r="Q9022" s="1464">
        <f t="shared" si="280"/>
        <v>6</v>
      </c>
      <c r="R9022" s="1794" t="str">
        <f t="shared" si="281"/>
        <v>CIMITARRA</v>
      </c>
    </row>
    <row r="9023" spans="1:18" ht="25.05" customHeight="1" x14ac:dyDescent="0.3">
      <c r="A9023" s="1472" t="s">
        <v>355</v>
      </c>
      <c r="B9023" s="1472" t="s">
        <v>356</v>
      </c>
      <c r="C9023" s="1472" t="s">
        <v>20</v>
      </c>
      <c r="D9023" s="1472" t="str">
        <f>VLOOKUP(C9023,CODIGOS!$B$1:$E$194,4,FALSE)</f>
        <v>TIENDA DE BARRIO O CIGARRERÍA, INCLUIDAS LAS UBICADAS EN ZONAS FRANCAS</v>
      </c>
      <c r="E9023" s="1472" t="s">
        <v>27299</v>
      </c>
      <c r="F9023" s="1472" t="s">
        <v>27300</v>
      </c>
      <c r="G9023" s="1472" t="s">
        <v>27301</v>
      </c>
      <c r="H9023" s="1530">
        <v>45833</v>
      </c>
      <c r="I9023" s="1682">
        <v>0.82</v>
      </c>
      <c r="J9023" s="1472" t="s">
        <v>16</v>
      </c>
      <c r="K9023" s="1471" t="s">
        <v>47</v>
      </c>
      <c r="L9023" s="1472" t="s">
        <v>22793</v>
      </c>
      <c r="M9023" s="1472"/>
      <c r="N9023" s="1472" t="s">
        <v>48</v>
      </c>
      <c r="O9023" s="1479" t="s">
        <v>48</v>
      </c>
      <c r="P9023" s="1479"/>
      <c r="Q9023" s="1464">
        <f t="shared" si="280"/>
        <v>6</v>
      </c>
      <c r="R9023" s="1794" t="str">
        <f t="shared" si="281"/>
        <v>CIMITARRA</v>
      </c>
    </row>
    <row r="9024" spans="1:18" ht="25.05" customHeight="1" x14ac:dyDescent="0.3">
      <c r="A9024" s="1471" t="s">
        <v>355</v>
      </c>
      <c r="B9024" s="1471" t="s">
        <v>356</v>
      </c>
      <c r="C9024" s="1471" t="s">
        <v>20</v>
      </c>
      <c r="D9024" s="1472" t="str">
        <f>VLOOKUP(C9024,CODIGOS!$B$1:$E$194,4,FALSE)</f>
        <v>TIENDA DE BARRIO O CIGARRERÍA, INCLUIDAS LAS UBICADAS EN ZONAS FRANCAS</v>
      </c>
      <c r="E9024" s="1471" t="s">
        <v>27302</v>
      </c>
      <c r="F9024" s="1471" t="s">
        <v>27303</v>
      </c>
      <c r="G9024" s="1471" t="s">
        <v>27304</v>
      </c>
      <c r="H9024" s="1523">
        <v>45818</v>
      </c>
      <c r="I9024" s="1682">
        <v>0.82</v>
      </c>
      <c r="J9024" s="1472" t="s">
        <v>16</v>
      </c>
      <c r="K9024" s="1471" t="s">
        <v>47</v>
      </c>
      <c r="L9024" s="1472" t="s">
        <v>22793</v>
      </c>
      <c r="M9024" s="1472"/>
      <c r="N9024" s="1472" t="s">
        <v>48</v>
      </c>
      <c r="O9024" s="1479" t="s">
        <v>48</v>
      </c>
      <c r="P9024" s="1479"/>
      <c r="Q9024" s="1464">
        <f t="shared" si="280"/>
        <v>6</v>
      </c>
      <c r="R9024" s="1794" t="str">
        <f t="shared" si="281"/>
        <v>CIMITARRA</v>
      </c>
    </row>
    <row r="9025" spans="1:18" ht="25.05" customHeight="1" x14ac:dyDescent="0.3">
      <c r="A9025" s="1898" t="s">
        <v>355</v>
      </c>
      <c r="B9025" s="1917" t="s">
        <v>356</v>
      </c>
      <c r="C9025" s="1917" t="s">
        <v>20</v>
      </c>
      <c r="D9025" s="1472" t="str">
        <f>VLOOKUP(C9025,CODIGOS!$B$1:$E$194,4,FALSE)</f>
        <v>TIENDA DE BARRIO O CIGARRERÍA, INCLUIDAS LAS UBICADAS EN ZONAS FRANCAS</v>
      </c>
      <c r="E9025" s="1917" t="s">
        <v>27305</v>
      </c>
      <c r="F9025" s="1917" t="s">
        <v>27306</v>
      </c>
      <c r="G9025" s="1917" t="s">
        <v>27307</v>
      </c>
      <c r="H9025" s="1533">
        <v>45832</v>
      </c>
      <c r="I9025" s="1682">
        <v>0.84</v>
      </c>
      <c r="J9025" s="1472" t="s">
        <v>16</v>
      </c>
      <c r="K9025" s="1471" t="s">
        <v>47</v>
      </c>
      <c r="L9025" s="1898" t="s">
        <v>22793</v>
      </c>
      <c r="M9025" s="1472"/>
      <c r="N9025" s="1472" t="s">
        <v>48</v>
      </c>
      <c r="O9025" s="1472" t="s">
        <v>48</v>
      </c>
      <c r="P9025" s="1479"/>
      <c r="Q9025" s="1464">
        <f t="shared" si="280"/>
        <v>6</v>
      </c>
      <c r="R9025" s="1794" t="str">
        <f t="shared" si="281"/>
        <v>CIMITARRA</v>
      </c>
    </row>
    <row r="9026" spans="1:18" ht="25.05" customHeight="1" x14ac:dyDescent="0.3">
      <c r="A9026" s="1471" t="s">
        <v>355</v>
      </c>
      <c r="B9026" s="1471" t="s">
        <v>356</v>
      </c>
      <c r="C9026" s="1471" t="s">
        <v>20</v>
      </c>
      <c r="D9026" s="1472" t="str">
        <f>VLOOKUP(C9026,CODIGOS!$B$1:$E$194,4,FALSE)</f>
        <v>TIENDA DE BARRIO O CIGARRERÍA, INCLUIDAS LAS UBICADAS EN ZONAS FRANCAS</v>
      </c>
      <c r="E9026" s="1471" t="s">
        <v>27308</v>
      </c>
      <c r="F9026" s="1471" t="s">
        <v>27309</v>
      </c>
      <c r="G9026" s="1471" t="s">
        <v>27310</v>
      </c>
      <c r="H9026" s="1523">
        <v>45834</v>
      </c>
      <c r="I9026" s="1682">
        <v>0.80249999999999999</v>
      </c>
      <c r="J9026" s="1472" t="s">
        <v>16</v>
      </c>
      <c r="K9026" s="1471" t="s">
        <v>47</v>
      </c>
      <c r="L9026" s="1472" t="s">
        <v>22793</v>
      </c>
      <c r="M9026" s="1472"/>
      <c r="N9026" s="1472" t="s">
        <v>48</v>
      </c>
      <c r="O9026" s="1472" t="s">
        <v>48</v>
      </c>
      <c r="P9026" s="1472"/>
      <c r="Q9026" s="1464">
        <f t="shared" si="280"/>
        <v>6</v>
      </c>
      <c r="R9026" s="1794" t="str">
        <f t="shared" si="281"/>
        <v>CIMITARRA</v>
      </c>
    </row>
    <row r="9027" spans="1:18" ht="25.05" customHeight="1" x14ac:dyDescent="0.3">
      <c r="A9027" s="1917" t="s">
        <v>355</v>
      </c>
      <c r="B9027" s="1917" t="s">
        <v>356</v>
      </c>
      <c r="C9027" s="1917" t="s">
        <v>20</v>
      </c>
      <c r="D9027" s="1472" t="str">
        <f>VLOOKUP(C9027,CODIGOS!$B$1:$E$194,4,FALSE)</f>
        <v>TIENDA DE BARRIO O CIGARRERÍA, INCLUIDAS LAS UBICADAS EN ZONAS FRANCAS</v>
      </c>
      <c r="E9027" s="1917" t="s">
        <v>27311</v>
      </c>
      <c r="F9027" s="1917" t="s">
        <v>27312</v>
      </c>
      <c r="G9027" s="1917" t="s">
        <v>27313</v>
      </c>
      <c r="H9027" s="1533">
        <v>45818</v>
      </c>
      <c r="I9027" s="1682">
        <v>0.82</v>
      </c>
      <c r="J9027" s="1472" t="s">
        <v>16</v>
      </c>
      <c r="K9027" s="1471" t="s">
        <v>47</v>
      </c>
      <c r="L9027" s="1898" t="s">
        <v>22793</v>
      </c>
      <c r="M9027" s="1472"/>
      <c r="N9027" s="1479" t="s">
        <v>48</v>
      </c>
      <c r="O9027" s="1479" t="s">
        <v>48</v>
      </c>
      <c r="P9027" s="1479"/>
      <c r="Q9027" s="1464">
        <f t="shared" si="280"/>
        <v>6</v>
      </c>
      <c r="R9027" s="1794" t="str">
        <f t="shared" si="281"/>
        <v>CIMITARRA</v>
      </c>
    </row>
    <row r="9028" spans="1:18" ht="25.05" customHeight="1" x14ac:dyDescent="0.3">
      <c r="A9028" s="1471" t="s">
        <v>355</v>
      </c>
      <c r="B9028" s="1471" t="s">
        <v>356</v>
      </c>
      <c r="C9028" s="1471" t="s">
        <v>20</v>
      </c>
      <c r="D9028" s="1472" t="str">
        <f>VLOOKUP(C9028,CODIGOS!$B$1:$E$194,4,FALSE)</f>
        <v>TIENDA DE BARRIO O CIGARRERÍA, INCLUIDAS LAS UBICADAS EN ZONAS FRANCAS</v>
      </c>
      <c r="E9028" s="1471" t="s">
        <v>27314</v>
      </c>
      <c r="F9028" s="1471" t="s">
        <v>27315</v>
      </c>
      <c r="G9028" s="1471" t="s">
        <v>27316</v>
      </c>
      <c r="H9028" s="1473">
        <v>45818</v>
      </c>
      <c r="I9028" s="1756">
        <v>0.8125</v>
      </c>
      <c r="J9028" s="1472" t="s">
        <v>16</v>
      </c>
      <c r="K9028" s="1471" t="s">
        <v>47</v>
      </c>
      <c r="L9028" s="1472" t="s">
        <v>22793</v>
      </c>
      <c r="M9028" s="1898"/>
      <c r="N9028" s="1898" t="s">
        <v>48</v>
      </c>
      <c r="O9028" s="1898" t="s">
        <v>48</v>
      </c>
      <c r="P9028" s="1477"/>
      <c r="Q9028" s="1464">
        <f t="shared" si="280"/>
        <v>6</v>
      </c>
      <c r="R9028" s="1794" t="str">
        <f t="shared" si="281"/>
        <v>CIMITARRA</v>
      </c>
    </row>
    <row r="9029" spans="1:18" ht="25.05" customHeight="1" x14ac:dyDescent="0.3">
      <c r="A9029" s="1471" t="s">
        <v>355</v>
      </c>
      <c r="B9029" s="1471" t="s">
        <v>356</v>
      </c>
      <c r="C9029" s="1471" t="s">
        <v>542</v>
      </c>
      <c r="D9029" s="1472" t="str">
        <f>VLOOKUP(C9029,CODIGOS!$B$1:$E$194,4,FALSE)</f>
        <v>MINI MERCADO (SUPERMERCADO DE BARRIO)</v>
      </c>
      <c r="E9029" s="1471" t="s">
        <v>27317</v>
      </c>
      <c r="F9029" s="1471" t="s">
        <v>27318</v>
      </c>
      <c r="G9029" s="1471" t="s">
        <v>27319</v>
      </c>
      <c r="H9029" s="1473">
        <v>45824</v>
      </c>
      <c r="I9029" s="1756">
        <v>0.84</v>
      </c>
      <c r="J9029" s="1472" t="s">
        <v>16</v>
      </c>
      <c r="K9029" s="1471" t="s">
        <v>47</v>
      </c>
      <c r="L9029" s="1472" t="s">
        <v>22793</v>
      </c>
      <c r="M9029" s="1471"/>
      <c r="N9029" s="1471" t="s">
        <v>48</v>
      </c>
      <c r="O9029" s="1478" t="s">
        <v>48</v>
      </c>
      <c r="P9029" s="1478"/>
      <c r="Q9029" s="1464">
        <f t="shared" si="280"/>
        <v>6</v>
      </c>
      <c r="R9029" s="1794" t="str">
        <f t="shared" si="281"/>
        <v>CIMITARRA</v>
      </c>
    </row>
    <row r="9030" spans="1:18" ht="25.05" customHeight="1" x14ac:dyDescent="0.3">
      <c r="A9030" s="1924" t="s">
        <v>355</v>
      </c>
      <c r="B9030" s="1924" t="s">
        <v>356</v>
      </c>
      <c r="C9030" s="1924" t="s">
        <v>1031</v>
      </c>
      <c r="D9030" s="1472" t="str">
        <f>VLOOKUP(C9030,CODIGOS!$B$1:$E$194,4,FALSE)</f>
        <v>EXPENDIO DE VERDURAS - FRUTAS ( LOCAL - ESTABLECIMIENTO Y/O FRUVER)</v>
      </c>
      <c r="E9030" s="1924" t="s">
        <v>27320</v>
      </c>
      <c r="F9030" s="1924" t="s">
        <v>27321</v>
      </c>
      <c r="G9030" s="1924" t="s">
        <v>27322</v>
      </c>
      <c r="H9030" s="1523">
        <v>45834</v>
      </c>
      <c r="I9030" s="1807">
        <v>0.84</v>
      </c>
      <c r="J9030" s="1472" t="s">
        <v>16</v>
      </c>
      <c r="K9030" s="1471" t="s">
        <v>47</v>
      </c>
      <c r="L9030" s="1924" t="s">
        <v>22793</v>
      </c>
      <c r="M9030" s="1924"/>
      <c r="N9030" s="1924" t="s">
        <v>48</v>
      </c>
      <c r="O9030" s="1924" t="s">
        <v>48</v>
      </c>
      <c r="P9030" s="1478"/>
      <c r="Q9030" s="1464">
        <f t="shared" si="280"/>
        <v>6</v>
      </c>
      <c r="R9030" s="1794" t="str">
        <f t="shared" si="281"/>
        <v>CIMITARRA</v>
      </c>
    </row>
    <row r="9031" spans="1:18" ht="25.05" customHeight="1" x14ac:dyDescent="0.3">
      <c r="A9031" s="1924" t="s">
        <v>355</v>
      </c>
      <c r="B9031" s="1924" t="s">
        <v>356</v>
      </c>
      <c r="C9031" s="1924" t="s">
        <v>1031</v>
      </c>
      <c r="D9031" s="1472" t="str">
        <f>VLOOKUP(C9031,CODIGOS!$B$1:$E$194,4,FALSE)</f>
        <v>EXPENDIO DE VERDURAS - FRUTAS ( LOCAL - ESTABLECIMIENTO Y/O FRUVER)</v>
      </c>
      <c r="E9031" s="1924" t="s">
        <v>27323</v>
      </c>
      <c r="F9031" s="1924" t="s">
        <v>27324</v>
      </c>
      <c r="G9031" s="1924" t="s">
        <v>27325</v>
      </c>
      <c r="H9031" s="1523">
        <v>45834</v>
      </c>
      <c r="I9031" s="1807">
        <v>0.81</v>
      </c>
      <c r="J9031" s="1472" t="s">
        <v>16</v>
      </c>
      <c r="K9031" s="1471" t="s">
        <v>47</v>
      </c>
      <c r="L9031" s="1924" t="s">
        <v>22793</v>
      </c>
      <c r="M9031" s="1924"/>
      <c r="N9031" s="1924" t="s">
        <v>48</v>
      </c>
      <c r="O9031" s="1924" t="s">
        <v>48</v>
      </c>
      <c r="P9031" s="1478"/>
      <c r="Q9031" s="1464">
        <f t="shared" ref="Q9031:Q9094" si="282">MONTH(H9031)</f>
        <v>6</v>
      </c>
      <c r="R9031" s="1794" t="str">
        <f t="shared" ref="R9031:R9094" si="283">B9031</f>
        <v>CIMITARRA</v>
      </c>
    </row>
    <row r="9032" spans="1:18" ht="25.05" customHeight="1" x14ac:dyDescent="0.3">
      <c r="A9032" s="1924" t="s">
        <v>355</v>
      </c>
      <c r="B9032" s="1924" t="s">
        <v>356</v>
      </c>
      <c r="C9032" s="1924" t="s">
        <v>1031</v>
      </c>
      <c r="D9032" s="1472" t="str">
        <f>VLOOKUP(C9032,CODIGOS!$B$1:$E$194,4,FALSE)</f>
        <v>EXPENDIO DE VERDURAS - FRUTAS ( LOCAL - ESTABLECIMIENTO Y/O FRUVER)</v>
      </c>
      <c r="E9032" s="1924" t="s">
        <v>27326</v>
      </c>
      <c r="F9032" s="1924" t="s">
        <v>27327</v>
      </c>
      <c r="G9032" s="1924" t="s">
        <v>27328</v>
      </c>
      <c r="H9032" s="1523">
        <v>45832</v>
      </c>
      <c r="I9032" s="1807">
        <v>0.84</v>
      </c>
      <c r="J9032" s="1472" t="s">
        <v>16</v>
      </c>
      <c r="K9032" s="1471" t="s">
        <v>47</v>
      </c>
      <c r="L9032" s="1924" t="s">
        <v>22793</v>
      </c>
      <c r="M9032" s="1924"/>
      <c r="N9032" s="1924" t="s">
        <v>48</v>
      </c>
      <c r="O9032" s="1924" t="s">
        <v>48</v>
      </c>
      <c r="P9032" s="1478"/>
      <c r="Q9032" s="1464">
        <f t="shared" si="282"/>
        <v>6</v>
      </c>
      <c r="R9032" s="1794" t="str">
        <f t="shared" si="283"/>
        <v>CIMITARRA</v>
      </c>
    </row>
    <row r="9033" spans="1:18" ht="25.05" customHeight="1" x14ac:dyDescent="0.3">
      <c r="A9033" s="1924" t="s">
        <v>355</v>
      </c>
      <c r="B9033" s="1924" t="s">
        <v>356</v>
      </c>
      <c r="C9033" s="1924" t="s">
        <v>1031</v>
      </c>
      <c r="D9033" s="1472" t="str">
        <f>VLOOKUP(C9033,CODIGOS!$B$1:$E$194,4,FALSE)</f>
        <v>EXPENDIO DE VERDURAS - FRUTAS ( LOCAL - ESTABLECIMIENTO Y/O FRUVER)</v>
      </c>
      <c r="E9033" s="1924" t="s">
        <v>27329</v>
      </c>
      <c r="F9033" s="1924" t="s">
        <v>27330</v>
      </c>
      <c r="G9033" s="1924" t="s">
        <v>27331</v>
      </c>
      <c r="H9033" s="1523">
        <v>45833</v>
      </c>
      <c r="I9033" s="1807">
        <v>0.84</v>
      </c>
      <c r="J9033" s="1472" t="s">
        <v>16</v>
      </c>
      <c r="K9033" s="1471" t="s">
        <v>47</v>
      </c>
      <c r="L9033" s="1924" t="s">
        <v>22793</v>
      </c>
      <c r="M9033" s="1924"/>
      <c r="N9033" s="1924" t="s">
        <v>48</v>
      </c>
      <c r="O9033" s="1924" t="s">
        <v>48</v>
      </c>
      <c r="P9033" s="1478"/>
      <c r="Q9033" s="1464">
        <f t="shared" si="282"/>
        <v>6</v>
      </c>
      <c r="R9033" s="1794" t="str">
        <f t="shared" si="283"/>
        <v>CIMITARRA</v>
      </c>
    </row>
    <row r="9034" spans="1:18" ht="25.05" customHeight="1" x14ac:dyDescent="0.3">
      <c r="A9034" s="1931" t="s">
        <v>355</v>
      </c>
      <c r="B9034" s="1531" t="s">
        <v>356</v>
      </c>
      <c r="C9034" s="1475" t="s">
        <v>803</v>
      </c>
      <c r="D9034" s="1472" t="str">
        <f>VLOOKUP(C9034,CODIGOS!$B$1:$E$194,4,FALSE)</f>
        <v xml:space="preserve">SISTEMAS DE SUMINISTRO DE AGUA PARA CONSUMO HUMANO URBANO </v>
      </c>
      <c r="E9034" s="1491" t="s">
        <v>27332</v>
      </c>
      <c r="F9034" s="1491" t="s">
        <v>27333</v>
      </c>
      <c r="G9034" s="1491" t="s">
        <v>27334</v>
      </c>
      <c r="H9034" s="1473">
        <v>45814</v>
      </c>
      <c r="I9034" s="1767">
        <v>8.6999999999999994E-2</v>
      </c>
      <c r="J9034" s="1472" t="s">
        <v>22</v>
      </c>
      <c r="K9034" s="1471" t="s">
        <v>47</v>
      </c>
      <c r="L9034" s="1471" t="s">
        <v>5686</v>
      </c>
      <c r="M9034" s="1471"/>
      <c r="N9034" s="1475" t="s">
        <v>48</v>
      </c>
      <c r="O9034" s="1475" t="s">
        <v>48</v>
      </c>
      <c r="P9034" s="1524"/>
      <c r="Q9034" s="1464">
        <f t="shared" si="282"/>
        <v>6</v>
      </c>
      <c r="R9034" s="1794" t="str">
        <f t="shared" si="283"/>
        <v>CIMITARRA</v>
      </c>
    </row>
    <row r="9035" spans="1:18" ht="25.05" customHeight="1" x14ac:dyDescent="0.3">
      <c r="A9035" s="1549" t="s">
        <v>355</v>
      </c>
      <c r="B9035" s="1547" t="s">
        <v>356</v>
      </c>
      <c r="C9035" s="1564" t="s">
        <v>787</v>
      </c>
      <c r="D9035" s="1472" t="str">
        <f>VLOOKUP(C9035,CODIGOS!$B$1:$E$194,4,FALSE)</f>
        <v>CLINICAS Y HOSPITALES CON INTERNACION (CON O SIN MORGUE)</v>
      </c>
      <c r="E9035" s="1564" t="s">
        <v>27336</v>
      </c>
      <c r="F9035" s="1564" t="s">
        <v>7909</v>
      </c>
      <c r="G9035" s="1937" t="s">
        <v>27337</v>
      </c>
      <c r="H9035" s="1539">
        <v>45813</v>
      </c>
      <c r="I9035" s="1677">
        <v>0.74</v>
      </c>
      <c r="J9035" s="1472" t="s">
        <v>16</v>
      </c>
      <c r="K9035" s="1471" t="s">
        <v>47</v>
      </c>
      <c r="L9035" s="1547" t="s">
        <v>17</v>
      </c>
      <c r="M9035" s="1547" t="s">
        <v>27338</v>
      </c>
      <c r="N9035" s="1549" t="s">
        <v>48</v>
      </c>
      <c r="O9035" s="1549" t="s">
        <v>48</v>
      </c>
      <c r="P9035" s="1478"/>
      <c r="Q9035" s="1464">
        <f t="shared" si="282"/>
        <v>6</v>
      </c>
      <c r="R9035" s="1794" t="str">
        <f t="shared" si="283"/>
        <v>CIMITARRA</v>
      </c>
    </row>
    <row r="9036" spans="1:18" ht="25.05" customHeight="1" x14ac:dyDescent="0.3">
      <c r="A9036" s="1549" t="s">
        <v>355</v>
      </c>
      <c r="B9036" s="1547" t="s">
        <v>356</v>
      </c>
      <c r="C9036" s="1564" t="s">
        <v>787</v>
      </c>
      <c r="D9036" s="1472" t="str">
        <f>VLOOKUP(C9036,CODIGOS!$B$1:$E$194,4,FALSE)</f>
        <v>CLINICAS Y HOSPITALES CON INTERNACION (CON O SIN MORGUE)</v>
      </c>
      <c r="E9036" s="1564" t="s">
        <v>27336</v>
      </c>
      <c r="F9036" s="1564" t="s">
        <v>7909</v>
      </c>
      <c r="G9036" s="1937" t="s">
        <v>27337</v>
      </c>
      <c r="H9036" s="1539">
        <v>45813</v>
      </c>
      <c r="I9036" s="1677">
        <v>0.75</v>
      </c>
      <c r="J9036" s="1472" t="s">
        <v>16</v>
      </c>
      <c r="K9036" s="1471" t="s">
        <v>47</v>
      </c>
      <c r="L9036" s="1547" t="s">
        <v>17</v>
      </c>
      <c r="M9036" s="1547" t="s">
        <v>7914</v>
      </c>
      <c r="N9036" s="1549" t="s">
        <v>48</v>
      </c>
      <c r="O9036" s="1549" t="s">
        <v>48</v>
      </c>
      <c r="P9036" s="1478"/>
      <c r="Q9036" s="1464">
        <f t="shared" si="282"/>
        <v>6</v>
      </c>
      <c r="R9036" s="1794" t="str">
        <f t="shared" si="283"/>
        <v>CIMITARRA</v>
      </c>
    </row>
    <row r="9037" spans="1:18" ht="25.05" customHeight="1" x14ac:dyDescent="0.3">
      <c r="A9037" s="1471" t="s">
        <v>355</v>
      </c>
      <c r="B9037" s="1471" t="s">
        <v>356</v>
      </c>
      <c r="C9037" s="1471" t="s">
        <v>777</v>
      </c>
      <c r="D9037" s="1472" t="str">
        <f>VLOOKUP(C9037,CODIGOS!$B$1:$E$194,4,FALSE)</f>
        <v>CEMENTERIOS (CON O SIN MORGUE)</v>
      </c>
      <c r="E9037" s="1471" t="s">
        <v>27339</v>
      </c>
      <c r="F9037" s="1471" t="s">
        <v>27340</v>
      </c>
      <c r="G9037" s="1471" t="s">
        <v>27341</v>
      </c>
      <c r="H9037" s="1473">
        <v>45813</v>
      </c>
      <c r="I9037" s="1756">
        <v>0.86</v>
      </c>
      <c r="J9037" s="1472" t="s">
        <v>16</v>
      </c>
      <c r="K9037" s="1471" t="s">
        <v>47</v>
      </c>
      <c r="L9037" s="1472" t="s">
        <v>17</v>
      </c>
      <c r="M9037" s="1476" t="s">
        <v>7914</v>
      </c>
      <c r="N9037" s="1476" t="s">
        <v>48</v>
      </c>
      <c r="O9037" s="1471" t="s">
        <v>48</v>
      </c>
      <c r="P9037" s="1475"/>
      <c r="Q9037" s="1464">
        <f t="shared" si="282"/>
        <v>6</v>
      </c>
      <c r="R9037" s="1794" t="str">
        <f t="shared" si="283"/>
        <v>CIMITARRA</v>
      </c>
    </row>
    <row r="9038" spans="1:18" ht="25.05" customHeight="1" x14ac:dyDescent="0.3">
      <c r="A9038" s="1898" t="s">
        <v>355</v>
      </c>
      <c r="B9038" s="1917" t="s">
        <v>6850</v>
      </c>
      <c r="C9038" s="1917" t="s">
        <v>472</v>
      </c>
      <c r="D9038" s="1472" t="str">
        <f>VLOOKUP(C9038,CODIGOS!$B$1:$E$194,4,FALSE)</f>
        <v>RESTAURANTES PUBLICOS</v>
      </c>
      <c r="E9038" s="1917" t="s">
        <v>27342</v>
      </c>
      <c r="F9038" s="1917" t="s">
        <v>27343</v>
      </c>
      <c r="G9038" s="1917" t="s">
        <v>27344</v>
      </c>
      <c r="H9038" s="1533">
        <v>45818</v>
      </c>
      <c r="I9038" s="1682">
        <v>0.92</v>
      </c>
      <c r="J9038" s="1898" t="s">
        <v>22</v>
      </c>
      <c r="K9038" s="1471" t="s">
        <v>47</v>
      </c>
      <c r="L9038" s="1898" t="s">
        <v>477</v>
      </c>
      <c r="M9038" s="1472"/>
      <c r="N9038" s="1472" t="s">
        <v>48</v>
      </c>
      <c r="O9038" s="1472" t="s">
        <v>48</v>
      </c>
      <c r="P9038" s="1479"/>
      <c r="Q9038" s="1464">
        <f t="shared" si="282"/>
        <v>6</v>
      </c>
      <c r="R9038" s="1794" t="str">
        <f t="shared" si="283"/>
        <v>EL CARMEN DE CHUCURI</v>
      </c>
    </row>
    <row r="9039" spans="1:18" ht="25.05" customHeight="1" x14ac:dyDescent="0.3">
      <c r="A9039" s="1471" t="s">
        <v>355</v>
      </c>
      <c r="B9039" s="1471" t="s">
        <v>6850</v>
      </c>
      <c r="C9039" s="1471" t="s">
        <v>472</v>
      </c>
      <c r="D9039" s="1472" t="str">
        <f>VLOOKUP(C9039,CODIGOS!$B$1:$E$194,4,FALSE)</f>
        <v>RESTAURANTES PUBLICOS</v>
      </c>
      <c r="E9039" s="1471" t="s">
        <v>27345</v>
      </c>
      <c r="F9039" s="1471" t="s">
        <v>17842</v>
      </c>
      <c r="G9039" s="1471" t="s">
        <v>27346</v>
      </c>
      <c r="H9039" s="1473">
        <v>45821</v>
      </c>
      <c r="I9039" s="1756">
        <v>0.86499999999999999</v>
      </c>
      <c r="J9039" s="1472" t="s">
        <v>16</v>
      </c>
      <c r="K9039" s="1471" t="s">
        <v>47</v>
      </c>
      <c r="L9039" s="1472" t="s">
        <v>477</v>
      </c>
      <c r="M9039" s="1472"/>
      <c r="N9039" s="1479" t="s">
        <v>48</v>
      </c>
      <c r="O9039" s="1479" t="s">
        <v>48</v>
      </c>
      <c r="P9039" s="1479"/>
      <c r="Q9039" s="1464">
        <f t="shared" si="282"/>
        <v>6</v>
      </c>
      <c r="R9039" s="1794" t="str">
        <f t="shared" si="283"/>
        <v>EL CARMEN DE CHUCURI</v>
      </c>
    </row>
    <row r="9040" spans="1:18" ht="25.05" customHeight="1" x14ac:dyDescent="0.3">
      <c r="A9040" s="1471" t="s">
        <v>355</v>
      </c>
      <c r="B9040" s="1471" t="s">
        <v>6850</v>
      </c>
      <c r="C9040" s="1471" t="s">
        <v>472</v>
      </c>
      <c r="D9040" s="1472" t="str">
        <f>VLOOKUP(C9040,CODIGOS!$B$1:$E$194,4,FALSE)</f>
        <v>RESTAURANTES PUBLICOS</v>
      </c>
      <c r="E9040" s="1471" t="s">
        <v>27347</v>
      </c>
      <c r="F9040" s="1471" t="s">
        <v>27348</v>
      </c>
      <c r="G9040" s="1471" t="s">
        <v>27349</v>
      </c>
      <c r="H9040" s="1473">
        <v>45824</v>
      </c>
      <c r="I9040" s="1756">
        <v>0.78500000000000003</v>
      </c>
      <c r="J9040" s="1472" t="s">
        <v>16</v>
      </c>
      <c r="K9040" s="1471" t="s">
        <v>47</v>
      </c>
      <c r="L9040" s="1472" t="s">
        <v>477</v>
      </c>
      <c r="M9040" s="1472"/>
      <c r="N9040" s="1472" t="s">
        <v>48</v>
      </c>
      <c r="O9040" s="1472" t="s">
        <v>48</v>
      </c>
      <c r="P9040" s="1479"/>
      <c r="Q9040" s="1464">
        <f t="shared" si="282"/>
        <v>6</v>
      </c>
      <c r="R9040" s="1794" t="str">
        <f t="shared" si="283"/>
        <v>EL CARMEN DE CHUCURI</v>
      </c>
    </row>
    <row r="9041" spans="1:18" ht="25.05" customHeight="1" x14ac:dyDescent="0.3">
      <c r="A9041" s="1472" t="s">
        <v>355</v>
      </c>
      <c r="B9041" s="1472" t="s">
        <v>6850</v>
      </c>
      <c r="C9041" s="1471" t="s">
        <v>472</v>
      </c>
      <c r="D9041" s="1472" t="str">
        <f>VLOOKUP(C9041,CODIGOS!$B$1:$E$194,4,FALSE)</f>
        <v>RESTAURANTES PUBLICOS</v>
      </c>
      <c r="E9041" s="1471" t="s">
        <v>27350</v>
      </c>
      <c r="F9041" s="1471" t="s">
        <v>27351</v>
      </c>
      <c r="G9041" s="1471" t="s">
        <v>27352</v>
      </c>
      <c r="H9041" s="1530">
        <v>45813</v>
      </c>
      <c r="I9041" s="1682">
        <v>0.81</v>
      </c>
      <c r="J9041" s="1472" t="s">
        <v>16</v>
      </c>
      <c r="K9041" s="1471" t="s">
        <v>47</v>
      </c>
      <c r="L9041" s="1472" t="s">
        <v>477</v>
      </c>
      <c r="M9041" s="1472"/>
      <c r="N9041" s="1472" t="s">
        <v>48</v>
      </c>
      <c r="O9041" s="1472" t="s">
        <v>48</v>
      </c>
      <c r="P9041" s="1479"/>
      <c r="Q9041" s="1464">
        <f t="shared" si="282"/>
        <v>6</v>
      </c>
      <c r="R9041" s="1794" t="str">
        <f t="shared" si="283"/>
        <v>EL CARMEN DE CHUCURI</v>
      </c>
    </row>
    <row r="9042" spans="1:18" ht="25.05" customHeight="1" x14ac:dyDescent="0.3">
      <c r="A9042" s="1472" t="s">
        <v>355</v>
      </c>
      <c r="B9042" s="1472" t="s">
        <v>6850</v>
      </c>
      <c r="C9042" s="1471" t="s">
        <v>472</v>
      </c>
      <c r="D9042" s="1472" t="str">
        <f>VLOOKUP(C9042,CODIGOS!$B$1:$E$194,4,FALSE)</f>
        <v>RESTAURANTES PUBLICOS</v>
      </c>
      <c r="E9042" s="1471" t="s">
        <v>27353</v>
      </c>
      <c r="F9042" s="1471" t="s">
        <v>27354</v>
      </c>
      <c r="G9042" s="1471" t="s">
        <v>27355</v>
      </c>
      <c r="H9042" s="1530">
        <v>45818</v>
      </c>
      <c r="I9042" s="1682">
        <v>0.84499999999999997</v>
      </c>
      <c r="J9042" s="1472" t="s">
        <v>16</v>
      </c>
      <c r="K9042" s="1471" t="s">
        <v>47</v>
      </c>
      <c r="L9042" s="1472" t="s">
        <v>477</v>
      </c>
      <c r="M9042" s="1472"/>
      <c r="N9042" s="1472" t="s">
        <v>48</v>
      </c>
      <c r="O9042" s="1472" t="s">
        <v>48</v>
      </c>
      <c r="P9042" s="1479"/>
      <c r="Q9042" s="1464">
        <f t="shared" si="282"/>
        <v>6</v>
      </c>
      <c r="R9042" s="1794" t="str">
        <f t="shared" si="283"/>
        <v>EL CARMEN DE CHUCURI</v>
      </c>
    </row>
    <row r="9043" spans="1:18" ht="25.05" customHeight="1" x14ac:dyDescent="0.3">
      <c r="A9043" s="1898" t="s">
        <v>355</v>
      </c>
      <c r="B9043" s="1917" t="s">
        <v>6850</v>
      </c>
      <c r="C9043" s="1917" t="s">
        <v>472</v>
      </c>
      <c r="D9043" s="1472" t="str">
        <f>VLOOKUP(C9043,CODIGOS!$B$1:$E$194,4,FALSE)</f>
        <v>RESTAURANTES PUBLICOS</v>
      </c>
      <c r="E9043" s="1917" t="s">
        <v>27356</v>
      </c>
      <c r="F9043" s="1917" t="s">
        <v>27357</v>
      </c>
      <c r="G9043" s="1917" t="s">
        <v>27358</v>
      </c>
      <c r="H9043" s="1533">
        <v>45819</v>
      </c>
      <c r="I9043" s="1682">
        <v>0.91</v>
      </c>
      <c r="J9043" s="1898" t="s">
        <v>22</v>
      </c>
      <c r="K9043" s="1471" t="s">
        <v>47</v>
      </c>
      <c r="L9043" s="1898" t="s">
        <v>477</v>
      </c>
      <c r="M9043" s="1472"/>
      <c r="N9043" s="1472" t="s">
        <v>48</v>
      </c>
      <c r="O9043" s="1472" t="s">
        <v>48</v>
      </c>
      <c r="P9043" s="1479"/>
      <c r="Q9043" s="1464">
        <f t="shared" si="282"/>
        <v>6</v>
      </c>
      <c r="R9043" s="1794" t="str">
        <f t="shared" si="283"/>
        <v>EL CARMEN DE CHUCURI</v>
      </c>
    </row>
    <row r="9044" spans="1:18" ht="25.05" customHeight="1" x14ac:dyDescent="0.3">
      <c r="A9044" s="1471" t="s">
        <v>355</v>
      </c>
      <c r="B9044" s="1471" t="s">
        <v>6850</v>
      </c>
      <c r="C9044" s="1471" t="s">
        <v>472</v>
      </c>
      <c r="D9044" s="1472" t="str">
        <f>VLOOKUP(C9044,CODIGOS!$B$1:$E$194,4,FALSE)</f>
        <v>RESTAURANTES PUBLICOS</v>
      </c>
      <c r="E9044" s="1471" t="s">
        <v>27359</v>
      </c>
      <c r="F9044" s="1471" t="s">
        <v>27360</v>
      </c>
      <c r="G9044" s="1471" t="s">
        <v>27361</v>
      </c>
      <c r="H9044" s="1521">
        <v>45820</v>
      </c>
      <c r="I9044" s="1767">
        <v>0.89</v>
      </c>
      <c r="J9044" s="1472" t="s">
        <v>16</v>
      </c>
      <c r="K9044" s="1471" t="s">
        <v>47</v>
      </c>
      <c r="L9044" s="1472" t="s">
        <v>477</v>
      </c>
      <c r="M9044" s="1472"/>
      <c r="N9044" s="1479" t="s">
        <v>48</v>
      </c>
      <c r="O9044" s="1479" t="s">
        <v>48</v>
      </c>
      <c r="P9044" s="1479"/>
      <c r="Q9044" s="1464">
        <f t="shared" si="282"/>
        <v>6</v>
      </c>
      <c r="R9044" s="1794" t="str">
        <f t="shared" si="283"/>
        <v>EL CARMEN DE CHUCURI</v>
      </c>
    </row>
    <row r="9045" spans="1:18" ht="25.05" customHeight="1" x14ac:dyDescent="0.3">
      <c r="A9045" s="1471" t="s">
        <v>355</v>
      </c>
      <c r="B9045" s="1471" t="s">
        <v>6850</v>
      </c>
      <c r="C9045" s="1471" t="s">
        <v>472</v>
      </c>
      <c r="D9045" s="1472" t="str">
        <f>VLOOKUP(C9045,CODIGOS!$B$1:$E$194,4,FALSE)</f>
        <v>RESTAURANTES PUBLICOS</v>
      </c>
      <c r="E9045" s="1471" t="s">
        <v>27362</v>
      </c>
      <c r="F9045" s="1471" t="s">
        <v>27363</v>
      </c>
      <c r="G9045" s="1471" t="s">
        <v>27364</v>
      </c>
      <c r="H9045" s="1523">
        <v>45819</v>
      </c>
      <c r="I9045" s="1682">
        <v>0.84</v>
      </c>
      <c r="J9045" s="1472" t="s">
        <v>16</v>
      </c>
      <c r="K9045" s="1471" t="s">
        <v>47</v>
      </c>
      <c r="L9045" s="1472" t="s">
        <v>477</v>
      </c>
      <c r="M9045" s="1472"/>
      <c r="N9045" s="1479" t="s">
        <v>48</v>
      </c>
      <c r="O9045" s="1479" t="s">
        <v>48</v>
      </c>
      <c r="P9045" s="1479"/>
      <c r="Q9045" s="1464">
        <f t="shared" si="282"/>
        <v>6</v>
      </c>
      <c r="R9045" s="1794" t="str">
        <f t="shared" si="283"/>
        <v>EL CARMEN DE CHUCURI</v>
      </c>
    </row>
    <row r="9046" spans="1:18" ht="25.05" customHeight="1" x14ac:dyDescent="0.3">
      <c r="A9046" s="1898" t="s">
        <v>355</v>
      </c>
      <c r="B9046" s="1917" t="s">
        <v>6850</v>
      </c>
      <c r="C9046" s="1917" t="s">
        <v>18</v>
      </c>
      <c r="D9046" s="1472" t="str">
        <f>VLOOKUP(C9046,CODIGOS!$B$1:$E$194,4,FALSE)</f>
        <v>PANADERÍAS Y O PASTELERÍAS</v>
      </c>
      <c r="E9046" s="1917" t="s">
        <v>27365</v>
      </c>
      <c r="F9046" s="1917" t="s">
        <v>27366</v>
      </c>
      <c r="G9046" s="1917" t="s">
        <v>27367</v>
      </c>
      <c r="H9046" s="1533">
        <v>45827</v>
      </c>
      <c r="I9046" s="1682">
        <v>0.90249999999999997</v>
      </c>
      <c r="J9046" s="1898" t="s">
        <v>22</v>
      </c>
      <c r="K9046" s="1471" t="s">
        <v>47</v>
      </c>
      <c r="L9046" s="1898" t="s">
        <v>477</v>
      </c>
      <c r="M9046" s="1472"/>
      <c r="N9046" s="1479" t="s">
        <v>48</v>
      </c>
      <c r="O9046" s="1479" t="s">
        <v>48</v>
      </c>
      <c r="P9046" s="1479"/>
      <c r="Q9046" s="1464">
        <f t="shared" si="282"/>
        <v>6</v>
      </c>
      <c r="R9046" s="1794" t="str">
        <f t="shared" si="283"/>
        <v>EL CARMEN DE CHUCURI</v>
      </c>
    </row>
    <row r="9047" spans="1:18" ht="25.05" customHeight="1" x14ac:dyDescent="0.3">
      <c r="A9047" s="1471" t="s">
        <v>355</v>
      </c>
      <c r="B9047" s="1471" t="s">
        <v>6850</v>
      </c>
      <c r="C9047" s="1471" t="s">
        <v>18</v>
      </c>
      <c r="D9047" s="1472" t="str">
        <f>VLOOKUP(C9047,CODIGOS!$B$1:$E$194,4,FALSE)</f>
        <v>PANADERÍAS Y O PASTELERÍAS</v>
      </c>
      <c r="E9047" s="1471" t="s">
        <v>27368</v>
      </c>
      <c r="F9047" s="1471" t="s">
        <v>27369</v>
      </c>
      <c r="G9047" s="1471" t="s">
        <v>27370</v>
      </c>
      <c r="H9047" s="1473">
        <v>45825</v>
      </c>
      <c r="I9047" s="1756">
        <v>0.86499999999999999</v>
      </c>
      <c r="J9047" s="1472" t="s">
        <v>16</v>
      </c>
      <c r="K9047" s="1471" t="s">
        <v>47</v>
      </c>
      <c r="L9047" s="1472" t="s">
        <v>477</v>
      </c>
      <c r="M9047" s="1472"/>
      <c r="N9047" s="1479" t="s">
        <v>48</v>
      </c>
      <c r="O9047" s="1479" t="s">
        <v>48</v>
      </c>
      <c r="P9047" s="1479"/>
      <c r="Q9047" s="1464">
        <f t="shared" si="282"/>
        <v>6</v>
      </c>
      <c r="R9047" s="1794" t="str">
        <f t="shared" si="283"/>
        <v>EL CARMEN DE CHUCURI</v>
      </c>
    </row>
    <row r="9048" spans="1:18" ht="25.05" customHeight="1" x14ac:dyDescent="0.3">
      <c r="A9048" s="1898" t="s">
        <v>355</v>
      </c>
      <c r="B9048" s="1917" t="s">
        <v>6850</v>
      </c>
      <c r="C9048" s="1917" t="s">
        <v>489</v>
      </c>
      <c r="D9048" s="1472" t="str">
        <f>VLOOKUP(C9048,CODIGOS!$B$1:$E$194,4,FALSE)</f>
        <v xml:space="preserve">COMIDAS RAPIDAS </v>
      </c>
      <c r="E9048" s="1917" t="s">
        <v>27371</v>
      </c>
      <c r="F9048" s="1917" t="s">
        <v>27372</v>
      </c>
      <c r="G9048" s="1917" t="s">
        <v>27373</v>
      </c>
      <c r="H9048" s="1533">
        <v>45812</v>
      </c>
      <c r="I9048" s="1682">
        <v>0.91</v>
      </c>
      <c r="J9048" s="1898" t="s">
        <v>22</v>
      </c>
      <c r="K9048" s="1471" t="s">
        <v>47</v>
      </c>
      <c r="L9048" s="1898" t="s">
        <v>477</v>
      </c>
      <c r="M9048" s="1472"/>
      <c r="N9048" s="1472" t="s">
        <v>48</v>
      </c>
      <c r="O9048" s="1472" t="s">
        <v>48</v>
      </c>
      <c r="P9048" s="1479"/>
      <c r="Q9048" s="1464">
        <f t="shared" si="282"/>
        <v>6</v>
      </c>
      <c r="R9048" s="1794" t="str">
        <f t="shared" si="283"/>
        <v>EL CARMEN DE CHUCURI</v>
      </c>
    </row>
    <row r="9049" spans="1:18" ht="25.05" customHeight="1" x14ac:dyDescent="0.3">
      <c r="A9049" s="1898" t="s">
        <v>355</v>
      </c>
      <c r="B9049" s="1917" t="s">
        <v>6850</v>
      </c>
      <c r="C9049" s="1917" t="s">
        <v>20</v>
      </c>
      <c r="D9049" s="1472" t="str">
        <f>VLOOKUP(C9049,CODIGOS!$B$1:$E$194,4,FALSE)</f>
        <v>TIENDA DE BARRIO O CIGARRERÍA, INCLUIDAS LAS UBICADAS EN ZONAS FRANCAS</v>
      </c>
      <c r="E9049" s="1917" t="s">
        <v>27374</v>
      </c>
      <c r="F9049" s="1917" t="s">
        <v>27375</v>
      </c>
      <c r="G9049" s="1917" t="s">
        <v>27376</v>
      </c>
      <c r="H9049" s="1533">
        <v>45827</v>
      </c>
      <c r="I9049" s="1682">
        <v>0.83250000000000002</v>
      </c>
      <c r="J9049" s="1472" t="s">
        <v>16</v>
      </c>
      <c r="K9049" s="1471" t="s">
        <v>47</v>
      </c>
      <c r="L9049" s="1898" t="s">
        <v>22793</v>
      </c>
      <c r="M9049" s="1472"/>
      <c r="N9049" s="1472" t="s">
        <v>48</v>
      </c>
      <c r="O9049" s="1472" t="s">
        <v>48</v>
      </c>
      <c r="P9049" s="1472"/>
      <c r="Q9049" s="1464">
        <f t="shared" si="282"/>
        <v>6</v>
      </c>
      <c r="R9049" s="1794" t="str">
        <f t="shared" si="283"/>
        <v>EL CARMEN DE CHUCURI</v>
      </c>
    </row>
    <row r="9050" spans="1:18" ht="25.05" customHeight="1" x14ac:dyDescent="0.3">
      <c r="A9050" s="1898" t="s">
        <v>355</v>
      </c>
      <c r="B9050" s="1917" t="s">
        <v>6850</v>
      </c>
      <c r="C9050" s="1917" t="s">
        <v>20</v>
      </c>
      <c r="D9050" s="1472" t="str">
        <f>VLOOKUP(C9050,CODIGOS!$B$1:$E$194,4,FALSE)</f>
        <v>TIENDA DE BARRIO O CIGARRERÍA, INCLUIDAS LAS UBICADAS EN ZONAS FRANCAS</v>
      </c>
      <c r="E9050" s="1917" t="s">
        <v>27377</v>
      </c>
      <c r="F9050" s="1917" t="s">
        <v>12754</v>
      </c>
      <c r="G9050" s="1917" t="s">
        <v>27378</v>
      </c>
      <c r="H9050" s="1533">
        <v>45834</v>
      </c>
      <c r="I9050" s="1682">
        <v>0.87250000000000005</v>
      </c>
      <c r="J9050" s="1472" t="s">
        <v>16</v>
      </c>
      <c r="K9050" s="1471" t="s">
        <v>47</v>
      </c>
      <c r="L9050" s="1898" t="s">
        <v>22793</v>
      </c>
      <c r="M9050" s="1472"/>
      <c r="N9050" s="1472" t="s">
        <v>48</v>
      </c>
      <c r="O9050" s="1472" t="s">
        <v>48</v>
      </c>
      <c r="P9050" s="1479"/>
      <c r="Q9050" s="1464">
        <f t="shared" si="282"/>
        <v>6</v>
      </c>
      <c r="R9050" s="1794" t="str">
        <f t="shared" si="283"/>
        <v>EL CARMEN DE CHUCURI</v>
      </c>
    </row>
    <row r="9051" spans="1:18" ht="25.05" customHeight="1" x14ac:dyDescent="0.3">
      <c r="A9051" s="1898" t="s">
        <v>355</v>
      </c>
      <c r="B9051" s="1917" t="s">
        <v>6850</v>
      </c>
      <c r="C9051" s="1917" t="s">
        <v>20</v>
      </c>
      <c r="D9051" s="1472" t="str">
        <f>VLOOKUP(C9051,CODIGOS!$B$1:$E$194,4,FALSE)</f>
        <v>TIENDA DE BARRIO O CIGARRERÍA, INCLUIDAS LAS UBICADAS EN ZONAS FRANCAS</v>
      </c>
      <c r="E9051" s="1917" t="s">
        <v>27379</v>
      </c>
      <c r="F9051" s="1917" t="s">
        <v>27380</v>
      </c>
      <c r="G9051" s="1917" t="s">
        <v>27381</v>
      </c>
      <c r="H9051" s="1533">
        <v>45821</v>
      </c>
      <c r="I9051" s="1682">
        <v>0.87250000000000005</v>
      </c>
      <c r="J9051" s="1472" t="s">
        <v>16</v>
      </c>
      <c r="K9051" s="1471" t="s">
        <v>47</v>
      </c>
      <c r="L9051" s="1898" t="s">
        <v>22793</v>
      </c>
      <c r="M9051" s="1471"/>
      <c r="N9051" s="1477" t="s">
        <v>48</v>
      </c>
      <c r="O9051" s="1477" t="s">
        <v>48</v>
      </c>
      <c r="P9051" s="1477"/>
      <c r="Q9051" s="1464">
        <f t="shared" si="282"/>
        <v>6</v>
      </c>
      <c r="R9051" s="1794" t="str">
        <f t="shared" si="283"/>
        <v>EL CARMEN DE CHUCURI</v>
      </c>
    </row>
    <row r="9052" spans="1:18" ht="25.05" customHeight="1" x14ac:dyDescent="0.3">
      <c r="A9052" s="1471" t="s">
        <v>355</v>
      </c>
      <c r="B9052" s="1471" t="s">
        <v>6850</v>
      </c>
      <c r="C9052" s="1471" t="s">
        <v>20</v>
      </c>
      <c r="D9052" s="1472" t="str">
        <f>VLOOKUP(C9052,CODIGOS!$B$1:$E$194,4,FALSE)</f>
        <v>TIENDA DE BARRIO O CIGARRERÍA, INCLUIDAS LAS UBICADAS EN ZONAS FRANCAS</v>
      </c>
      <c r="E9052" s="1471" t="s">
        <v>27382</v>
      </c>
      <c r="F9052" s="1471" t="s">
        <v>27375</v>
      </c>
      <c r="G9052" s="1471" t="s">
        <v>27383</v>
      </c>
      <c r="H9052" s="1473">
        <v>45825</v>
      </c>
      <c r="I9052" s="1756">
        <v>0.79500000000000004</v>
      </c>
      <c r="J9052" s="1472" t="s">
        <v>16</v>
      </c>
      <c r="K9052" s="1471" t="s">
        <v>47</v>
      </c>
      <c r="L9052" s="1472" t="s">
        <v>22793</v>
      </c>
      <c r="M9052" s="1472"/>
      <c r="N9052" s="1472" t="s">
        <v>48</v>
      </c>
      <c r="O9052" s="1472" t="s">
        <v>48</v>
      </c>
      <c r="P9052" s="1478"/>
      <c r="Q9052" s="1464">
        <f t="shared" si="282"/>
        <v>6</v>
      </c>
      <c r="R9052" s="1794" t="str">
        <f t="shared" si="283"/>
        <v>EL CARMEN DE CHUCURI</v>
      </c>
    </row>
    <row r="9053" spans="1:18" ht="25.05" customHeight="1" x14ac:dyDescent="0.3">
      <c r="A9053" s="1471" t="s">
        <v>355</v>
      </c>
      <c r="B9053" s="1471" t="s">
        <v>6850</v>
      </c>
      <c r="C9053" s="1471" t="s">
        <v>20</v>
      </c>
      <c r="D9053" s="1472" t="str">
        <f>VLOOKUP(C9053,CODIGOS!$B$1:$E$194,4,FALSE)</f>
        <v>TIENDA DE BARRIO O CIGARRERÍA, INCLUIDAS LAS UBICADAS EN ZONAS FRANCAS</v>
      </c>
      <c r="E9053" s="1471" t="s">
        <v>27384</v>
      </c>
      <c r="F9053" s="1471" t="s">
        <v>27385</v>
      </c>
      <c r="G9053" s="1471" t="s">
        <v>27386</v>
      </c>
      <c r="H9053" s="1521">
        <v>45832</v>
      </c>
      <c r="I9053" s="1767">
        <v>0.90249999999999997</v>
      </c>
      <c r="J9053" s="1475" t="s">
        <v>22</v>
      </c>
      <c r="K9053" s="1471" t="s">
        <v>47</v>
      </c>
      <c r="L9053" s="1472" t="s">
        <v>22793</v>
      </c>
      <c r="M9053" s="1898"/>
      <c r="N9053" s="1898" t="s">
        <v>48</v>
      </c>
      <c r="O9053" s="1898" t="s">
        <v>48</v>
      </c>
      <c r="P9053" s="1477"/>
      <c r="Q9053" s="1464">
        <f t="shared" si="282"/>
        <v>6</v>
      </c>
      <c r="R9053" s="1794" t="str">
        <f t="shared" si="283"/>
        <v>EL CARMEN DE CHUCURI</v>
      </c>
    </row>
    <row r="9054" spans="1:18" ht="25.05" customHeight="1" x14ac:dyDescent="0.3">
      <c r="A9054" s="1917" t="s">
        <v>355</v>
      </c>
      <c r="B9054" s="1917" t="s">
        <v>6850</v>
      </c>
      <c r="C9054" s="1917" t="s">
        <v>20</v>
      </c>
      <c r="D9054" s="1472" t="str">
        <f>VLOOKUP(C9054,CODIGOS!$B$1:$E$194,4,FALSE)</f>
        <v>TIENDA DE BARRIO O CIGARRERÍA, INCLUIDAS LAS UBICADAS EN ZONAS FRANCAS</v>
      </c>
      <c r="E9054" s="1917" t="s">
        <v>24612</v>
      </c>
      <c r="F9054" s="1917" t="s">
        <v>27385</v>
      </c>
      <c r="G9054" s="1917" t="s">
        <v>27387</v>
      </c>
      <c r="H9054" s="1533">
        <v>45833</v>
      </c>
      <c r="I9054" s="1682">
        <v>0.85750000000000004</v>
      </c>
      <c r="J9054" s="1472" t="s">
        <v>16</v>
      </c>
      <c r="K9054" s="1471" t="s">
        <v>47</v>
      </c>
      <c r="L9054" s="1898" t="s">
        <v>22793</v>
      </c>
      <c r="M9054" s="1471"/>
      <c r="N9054" s="1475" t="s">
        <v>48</v>
      </c>
      <c r="O9054" s="1478" t="s">
        <v>48</v>
      </c>
      <c r="P9054" s="1478"/>
      <c r="Q9054" s="1464">
        <f t="shared" si="282"/>
        <v>6</v>
      </c>
      <c r="R9054" s="1794" t="str">
        <f t="shared" si="283"/>
        <v>EL CARMEN DE CHUCURI</v>
      </c>
    </row>
    <row r="9055" spans="1:18" ht="25.05" customHeight="1" x14ac:dyDescent="0.3">
      <c r="A9055" s="1924" t="s">
        <v>355</v>
      </c>
      <c r="B9055" s="1924" t="s">
        <v>6850</v>
      </c>
      <c r="C9055" s="1924" t="s">
        <v>542</v>
      </c>
      <c r="D9055" s="1472" t="str">
        <f>VLOOKUP(C9055,CODIGOS!$B$1:$E$194,4,FALSE)</f>
        <v>MINI MERCADO (SUPERMERCADO DE BARRIO)</v>
      </c>
      <c r="E9055" s="1924" t="s">
        <v>27388</v>
      </c>
      <c r="F9055" s="1924" t="s">
        <v>27389</v>
      </c>
      <c r="G9055" s="1924" t="s">
        <v>15124</v>
      </c>
      <c r="H9055" s="1523">
        <v>45835</v>
      </c>
      <c r="I9055" s="1807">
        <v>0.99250000000000005</v>
      </c>
      <c r="J9055" s="1924" t="s">
        <v>22</v>
      </c>
      <c r="K9055" s="1471" t="s">
        <v>47</v>
      </c>
      <c r="L9055" s="1924" t="s">
        <v>22793</v>
      </c>
      <c r="M9055" s="1924"/>
      <c r="N9055" s="1924" t="s">
        <v>48</v>
      </c>
      <c r="O9055" s="1924" t="s">
        <v>48</v>
      </c>
      <c r="P9055" s="1478"/>
      <c r="Q9055" s="1464">
        <f t="shared" si="282"/>
        <v>6</v>
      </c>
      <c r="R9055" s="1794" t="str">
        <f t="shared" si="283"/>
        <v>EL CARMEN DE CHUCURI</v>
      </c>
    </row>
    <row r="9056" spans="1:18" ht="25.05" customHeight="1" x14ac:dyDescent="0.3">
      <c r="A9056" s="1924" t="s">
        <v>355</v>
      </c>
      <c r="B9056" s="1924" t="s">
        <v>6850</v>
      </c>
      <c r="C9056" s="1924" t="s">
        <v>10219</v>
      </c>
      <c r="D9056" s="1472" t="str">
        <f>VLOOKUP(C9056,CODIGOS!$B$1:$E$194,4,FALSE)</f>
        <v>INSTITUTOS DE EDUCACIÓN NO FORMAL</v>
      </c>
      <c r="E9056" s="1924" t="s">
        <v>27390</v>
      </c>
      <c r="F9056" s="1924" t="s">
        <v>27391</v>
      </c>
      <c r="G9056" s="1924" t="s">
        <v>27392</v>
      </c>
      <c r="H9056" s="1523">
        <v>45832</v>
      </c>
      <c r="I9056" s="1807">
        <v>0.82</v>
      </c>
      <c r="J9056" s="1472" t="s">
        <v>16</v>
      </c>
      <c r="K9056" s="1471" t="s">
        <v>47</v>
      </c>
      <c r="L9056" s="1924" t="s">
        <v>17</v>
      </c>
      <c r="M9056" s="1924" t="s">
        <v>6933</v>
      </c>
      <c r="N9056" s="1924" t="s">
        <v>48</v>
      </c>
      <c r="O9056" s="1924" t="s">
        <v>48</v>
      </c>
      <c r="P9056" s="1478"/>
      <c r="Q9056" s="1464">
        <f t="shared" si="282"/>
        <v>6</v>
      </c>
      <c r="R9056" s="1794" t="str">
        <f t="shared" si="283"/>
        <v>EL CARMEN DE CHUCURI</v>
      </c>
    </row>
    <row r="9057" spans="1:18" ht="25.05" customHeight="1" x14ac:dyDescent="0.3">
      <c r="A9057" s="1924" t="s">
        <v>355</v>
      </c>
      <c r="B9057" s="1924" t="s">
        <v>6850</v>
      </c>
      <c r="C9057" s="1924" t="s">
        <v>1409</v>
      </c>
      <c r="D9057" s="1472" t="str">
        <f>VLOOKUP(C9057,CODIGOS!$B$1:$E$194,4,FALSE)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057" s="1924" t="s">
        <v>11479</v>
      </c>
      <c r="F9057" s="1924" t="s">
        <v>27393</v>
      </c>
      <c r="G9057" s="1924" t="s">
        <v>27394</v>
      </c>
      <c r="H9057" s="1523">
        <v>45826</v>
      </c>
      <c r="I9057" s="1807">
        <v>0.85499999999999998</v>
      </c>
      <c r="J9057" s="1472" t="s">
        <v>16</v>
      </c>
      <c r="K9057" s="1471" t="s">
        <v>47</v>
      </c>
      <c r="L9057" s="1924" t="s">
        <v>17</v>
      </c>
      <c r="M9057" s="1924" t="s">
        <v>6933</v>
      </c>
      <c r="N9057" s="1924" t="s">
        <v>48</v>
      </c>
      <c r="O9057" s="1924" t="s">
        <v>48</v>
      </c>
      <c r="P9057" s="1478"/>
      <c r="Q9057" s="1464">
        <f t="shared" si="282"/>
        <v>6</v>
      </c>
      <c r="R9057" s="1794" t="str">
        <f t="shared" si="283"/>
        <v>EL CARMEN DE CHUCURI</v>
      </c>
    </row>
    <row r="9058" spans="1:18" ht="25.05" customHeight="1" x14ac:dyDescent="0.3">
      <c r="A9058" s="1924" t="s">
        <v>355</v>
      </c>
      <c r="B9058" s="1924" t="s">
        <v>6850</v>
      </c>
      <c r="C9058" s="1924" t="s">
        <v>31</v>
      </c>
      <c r="D9058" s="1472" t="str">
        <f>VLOOKUP(C9058,CODIGOS!$B$1:$E$194,4,FALSE)</f>
        <v>HOTELES (SIN SERVICIO DE RESTAURANTE Y/O SIN PISCINA)</v>
      </c>
      <c r="E9058" s="1924" t="s">
        <v>27395</v>
      </c>
      <c r="F9058" s="1924" t="s">
        <v>27396</v>
      </c>
      <c r="G9058" s="1924" t="s">
        <v>27397</v>
      </c>
      <c r="H9058" s="1523">
        <v>45820</v>
      </c>
      <c r="I9058" s="1807">
        <v>0.83</v>
      </c>
      <c r="J9058" s="1472" t="s">
        <v>16</v>
      </c>
      <c r="K9058" s="1471" t="s">
        <v>47</v>
      </c>
      <c r="L9058" s="1924" t="s">
        <v>17</v>
      </c>
      <c r="M9058" s="1924" t="s">
        <v>7027</v>
      </c>
      <c r="N9058" s="1924" t="s">
        <v>48</v>
      </c>
      <c r="O9058" s="1924" t="s">
        <v>48</v>
      </c>
      <c r="P9058" s="1478"/>
      <c r="Q9058" s="1464">
        <f t="shared" si="282"/>
        <v>6</v>
      </c>
      <c r="R9058" s="1794" t="str">
        <f t="shared" si="283"/>
        <v>EL CARMEN DE CHUCURI</v>
      </c>
    </row>
    <row r="9059" spans="1:18" ht="25.05" customHeight="1" x14ac:dyDescent="0.3">
      <c r="A9059" s="1924" t="s">
        <v>355</v>
      </c>
      <c r="B9059" s="1924" t="s">
        <v>6850</v>
      </c>
      <c r="C9059" s="1924" t="s">
        <v>31</v>
      </c>
      <c r="D9059" s="1472" t="str">
        <f>VLOOKUP(C9059,CODIGOS!$B$1:$E$194,4,FALSE)</f>
        <v>HOTELES (SIN SERVICIO DE RESTAURANTE Y/O SIN PISCINA)</v>
      </c>
      <c r="E9059" s="1924" t="s">
        <v>27398</v>
      </c>
      <c r="F9059" s="1924" t="s">
        <v>27399</v>
      </c>
      <c r="G9059" s="1924" t="s">
        <v>27400</v>
      </c>
      <c r="H9059" s="1523">
        <v>45835</v>
      </c>
      <c r="I9059" s="1807">
        <v>0.8</v>
      </c>
      <c r="J9059" s="1472" t="s">
        <v>16</v>
      </c>
      <c r="K9059" s="1471" t="s">
        <v>47</v>
      </c>
      <c r="L9059" s="1924" t="s">
        <v>17</v>
      </c>
      <c r="M9059" s="1924" t="s">
        <v>7027</v>
      </c>
      <c r="N9059" s="1924" t="s">
        <v>48</v>
      </c>
      <c r="O9059" s="1924" t="s">
        <v>48</v>
      </c>
      <c r="P9059" s="1478"/>
      <c r="Q9059" s="1464">
        <f t="shared" si="282"/>
        <v>6</v>
      </c>
      <c r="R9059" s="1794" t="str">
        <f t="shared" si="283"/>
        <v>EL CARMEN DE CHUCURI</v>
      </c>
    </row>
    <row r="9060" spans="1:18" ht="25.05" customHeight="1" x14ac:dyDescent="0.3">
      <c r="A9060" s="1924" t="s">
        <v>355</v>
      </c>
      <c r="B9060" s="1924" t="s">
        <v>6851</v>
      </c>
      <c r="C9060" s="1924" t="s">
        <v>472</v>
      </c>
      <c r="D9060" s="1472" t="str">
        <f>VLOOKUP(C9060,CODIGOS!$B$1:$E$194,4,FALSE)</f>
        <v>RESTAURANTES PUBLICOS</v>
      </c>
      <c r="E9060" s="1924" t="s">
        <v>27401</v>
      </c>
      <c r="F9060" s="1924" t="s">
        <v>6912</v>
      </c>
      <c r="G9060" s="1924" t="s">
        <v>27402</v>
      </c>
      <c r="H9060" s="1523">
        <v>45826</v>
      </c>
      <c r="I9060" s="1807">
        <v>0.875</v>
      </c>
      <c r="J9060" s="1472" t="s">
        <v>16</v>
      </c>
      <c r="K9060" s="1471" t="s">
        <v>47</v>
      </c>
      <c r="L9060" s="1924" t="s">
        <v>477</v>
      </c>
      <c r="M9060" s="1924"/>
      <c r="N9060" s="1924" t="s">
        <v>48</v>
      </c>
      <c r="O9060" s="1924" t="s">
        <v>48</v>
      </c>
      <c r="P9060" s="1478"/>
      <c r="Q9060" s="1464">
        <f t="shared" si="282"/>
        <v>6</v>
      </c>
      <c r="R9060" s="1794" t="str">
        <f t="shared" si="283"/>
        <v>LANDAZURI</v>
      </c>
    </row>
    <row r="9061" spans="1:18" ht="25.05" customHeight="1" x14ac:dyDescent="0.3">
      <c r="A9061" s="1924" t="s">
        <v>355</v>
      </c>
      <c r="B9061" s="1924" t="s">
        <v>6851</v>
      </c>
      <c r="C9061" s="1924" t="s">
        <v>472</v>
      </c>
      <c r="D9061" s="1472" t="str">
        <f>VLOOKUP(C9061,CODIGOS!$B$1:$E$194,4,FALSE)</f>
        <v>RESTAURANTES PUBLICOS</v>
      </c>
      <c r="E9061" s="1924" t="s">
        <v>27403</v>
      </c>
      <c r="F9061" s="1924" t="s">
        <v>6912</v>
      </c>
      <c r="G9061" s="1924" t="s">
        <v>27404</v>
      </c>
      <c r="H9061" s="1523">
        <v>45826</v>
      </c>
      <c r="I9061" s="1807">
        <v>0.875</v>
      </c>
      <c r="J9061" s="1472" t="s">
        <v>16</v>
      </c>
      <c r="K9061" s="1471" t="s">
        <v>47</v>
      </c>
      <c r="L9061" s="1924" t="s">
        <v>477</v>
      </c>
      <c r="M9061" s="1924"/>
      <c r="N9061" s="1924" t="s">
        <v>48</v>
      </c>
      <c r="O9061" s="1924" t="s">
        <v>48</v>
      </c>
      <c r="P9061" s="1478"/>
      <c r="Q9061" s="1464">
        <f t="shared" si="282"/>
        <v>6</v>
      </c>
      <c r="R9061" s="1794" t="str">
        <f t="shared" si="283"/>
        <v>LANDAZURI</v>
      </c>
    </row>
    <row r="9062" spans="1:18" ht="25.05" customHeight="1" x14ac:dyDescent="0.3">
      <c r="A9062" s="1924" t="s">
        <v>355</v>
      </c>
      <c r="B9062" s="1924" t="s">
        <v>6851</v>
      </c>
      <c r="C9062" s="1924" t="s">
        <v>472</v>
      </c>
      <c r="D9062" s="1472" t="str">
        <f>VLOOKUP(C9062,CODIGOS!$B$1:$E$194,4,FALSE)</f>
        <v>RESTAURANTES PUBLICOS</v>
      </c>
      <c r="E9062" s="1924" t="s">
        <v>27405</v>
      </c>
      <c r="F9062" s="1924" t="s">
        <v>27406</v>
      </c>
      <c r="G9062" s="1924" t="s">
        <v>27407</v>
      </c>
      <c r="H9062" s="1523">
        <v>45812</v>
      </c>
      <c r="I9062" s="1807">
        <v>0.89500000000000002</v>
      </c>
      <c r="J9062" s="1472" t="s">
        <v>16</v>
      </c>
      <c r="K9062" s="1471" t="s">
        <v>47</v>
      </c>
      <c r="L9062" s="1924" t="s">
        <v>477</v>
      </c>
      <c r="M9062" s="1924"/>
      <c r="N9062" s="1924" t="s">
        <v>48</v>
      </c>
      <c r="O9062" s="1924" t="s">
        <v>48</v>
      </c>
      <c r="P9062" s="1478"/>
      <c r="Q9062" s="1464">
        <f t="shared" si="282"/>
        <v>6</v>
      </c>
      <c r="R9062" s="1794" t="str">
        <f t="shared" si="283"/>
        <v>LANDAZURI</v>
      </c>
    </row>
    <row r="9063" spans="1:18" ht="25.05" customHeight="1" x14ac:dyDescent="0.3">
      <c r="A9063" s="1924" t="s">
        <v>355</v>
      </c>
      <c r="B9063" s="1924" t="s">
        <v>6851</v>
      </c>
      <c r="C9063" s="1924" t="s">
        <v>18</v>
      </c>
      <c r="D9063" s="1472" t="str">
        <f>VLOOKUP(C9063,CODIGOS!$B$1:$E$194,4,FALSE)</f>
        <v>PANADERÍAS Y O PASTELERÍAS</v>
      </c>
      <c r="E9063" s="1924" t="s">
        <v>27408</v>
      </c>
      <c r="F9063" s="1924" t="s">
        <v>27409</v>
      </c>
      <c r="G9063" s="1924" t="s">
        <v>27410</v>
      </c>
      <c r="H9063" s="1523">
        <v>45833</v>
      </c>
      <c r="I9063" s="1807">
        <v>0.86499999999999999</v>
      </c>
      <c r="J9063" s="1472" t="s">
        <v>16</v>
      </c>
      <c r="K9063" s="1471" t="s">
        <v>47</v>
      </c>
      <c r="L9063" s="1924" t="s">
        <v>477</v>
      </c>
      <c r="M9063" s="1924"/>
      <c r="N9063" s="1924" t="s">
        <v>48</v>
      </c>
      <c r="O9063" s="1924" t="s">
        <v>48</v>
      </c>
      <c r="P9063" s="1478"/>
      <c r="Q9063" s="1464">
        <f t="shared" si="282"/>
        <v>6</v>
      </c>
      <c r="R9063" s="1794" t="str">
        <f t="shared" si="283"/>
        <v>LANDAZURI</v>
      </c>
    </row>
    <row r="9064" spans="1:18" ht="25.05" customHeight="1" x14ac:dyDescent="0.3">
      <c r="A9064" s="1931" t="s">
        <v>355</v>
      </c>
      <c r="B9064" s="1531" t="s">
        <v>6851</v>
      </c>
      <c r="C9064" s="1475" t="s">
        <v>20</v>
      </c>
      <c r="D9064" s="1472" t="str">
        <f>VLOOKUP(C9064,CODIGOS!$B$1:$E$194,4,FALSE)</f>
        <v>TIENDA DE BARRIO O CIGARRERÍA, INCLUIDAS LAS UBICADAS EN ZONAS FRANCAS</v>
      </c>
      <c r="E9064" s="1491" t="s">
        <v>27411</v>
      </c>
      <c r="F9064" s="1491" t="s">
        <v>27412</v>
      </c>
      <c r="G9064" s="1491" t="s">
        <v>27413</v>
      </c>
      <c r="H9064" s="1473">
        <v>45818</v>
      </c>
      <c r="I9064" s="1767">
        <v>0.94750000000000001</v>
      </c>
      <c r="J9064" s="1472" t="s">
        <v>22</v>
      </c>
      <c r="K9064" s="1471" t="s">
        <v>47</v>
      </c>
      <c r="L9064" s="1471" t="s">
        <v>22793</v>
      </c>
      <c r="M9064" s="1471"/>
      <c r="N9064" s="1475" t="s">
        <v>48</v>
      </c>
      <c r="O9064" s="1475" t="s">
        <v>48</v>
      </c>
      <c r="P9064" s="1524"/>
      <c r="Q9064" s="1464">
        <f t="shared" si="282"/>
        <v>6</v>
      </c>
      <c r="R9064" s="1794" t="str">
        <f t="shared" si="283"/>
        <v>LANDAZURI</v>
      </c>
    </row>
    <row r="9065" spans="1:18" ht="25.05" customHeight="1" x14ac:dyDescent="0.3">
      <c r="A9065" s="1931" t="s">
        <v>355</v>
      </c>
      <c r="B9065" s="1531" t="s">
        <v>6851</v>
      </c>
      <c r="C9065" s="1475" t="s">
        <v>20</v>
      </c>
      <c r="D9065" s="1472" t="str">
        <f>VLOOKUP(C9065,CODIGOS!$B$1:$E$194,4,FALSE)</f>
        <v>TIENDA DE BARRIO O CIGARRERÍA, INCLUIDAS LAS UBICADAS EN ZONAS FRANCAS</v>
      </c>
      <c r="E9065" s="1471" t="s">
        <v>27414</v>
      </c>
      <c r="F9065" s="1471" t="s">
        <v>27415</v>
      </c>
      <c r="G9065" s="1479" t="s">
        <v>27416</v>
      </c>
      <c r="H9065" s="1473">
        <v>45827</v>
      </c>
      <c r="I9065" s="1767">
        <v>0.76</v>
      </c>
      <c r="J9065" s="1472" t="s">
        <v>16</v>
      </c>
      <c r="K9065" s="1471" t="s">
        <v>47</v>
      </c>
      <c r="L9065" s="1471" t="s">
        <v>22793</v>
      </c>
      <c r="M9065" s="1471"/>
      <c r="N9065" s="1475" t="s">
        <v>48</v>
      </c>
      <c r="O9065" s="1475" t="s">
        <v>48</v>
      </c>
      <c r="P9065" s="1524"/>
      <c r="Q9065" s="1464">
        <f t="shared" si="282"/>
        <v>6</v>
      </c>
      <c r="R9065" s="1794" t="str">
        <f t="shared" si="283"/>
        <v>LANDAZURI</v>
      </c>
    </row>
    <row r="9066" spans="1:18" ht="25.05" customHeight="1" x14ac:dyDescent="0.3">
      <c r="A9066" s="1931" t="s">
        <v>355</v>
      </c>
      <c r="B9066" s="1531" t="s">
        <v>6851</v>
      </c>
      <c r="C9066" s="1475" t="s">
        <v>20</v>
      </c>
      <c r="D9066" s="1472" t="str">
        <f>VLOOKUP(C9066,CODIGOS!$B$1:$E$194,4,FALSE)</f>
        <v>TIENDA DE BARRIO O CIGARRERÍA, INCLUIDAS LAS UBICADAS EN ZONAS FRANCAS</v>
      </c>
      <c r="E9066" s="1472" t="s">
        <v>27417</v>
      </c>
      <c r="F9066" s="1472" t="s">
        <v>27418</v>
      </c>
      <c r="G9066" s="1472" t="s">
        <v>27419</v>
      </c>
      <c r="H9066" s="1473">
        <v>45834</v>
      </c>
      <c r="I9066" s="1767">
        <v>0.88</v>
      </c>
      <c r="J9066" s="1472" t="s">
        <v>16</v>
      </c>
      <c r="K9066" s="1471" t="s">
        <v>47</v>
      </c>
      <c r="L9066" s="1471" t="s">
        <v>22793</v>
      </c>
      <c r="M9066" s="1471"/>
      <c r="N9066" s="1475" t="s">
        <v>48</v>
      </c>
      <c r="O9066" s="1475" t="s">
        <v>48</v>
      </c>
      <c r="P9066" s="1524"/>
      <c r="Q9066" s="1464">
        <f t="shared" si="282"/>
        <v>6</v>
      </c>
      <c r="R9066" s="1794" t="str">
        <f t="shared" si="283"/>
        <v>LANDAZURI</v>
      </c>
    </row>
    <row r="9067" spans="1:18" ht="25.05" customHeight="1" x14ac:dyDescent="0.3">
      <c r="A9067" s="1549" t="s">
        <v>355</v>
      </c>
      <c r="B9067" s="1547" t="s">
        <v>6851</v>
      </c>
      <c r="C9067" s="1564" t="s">
        <v>1031</v>
      </c>
      <c r="D9067" s="1472" t="str">
        <f>VLOOKUP(C9067,CODIGOS!$B$1:$E$194,4,FALSE)</f>
        <v>EXPENDIO DE VERDURAS - FRUTAS ( LOCAL - ESTABLECIMIENTO Y/O FRUVER)</v>
      </c>
      <c r="E9067" s="1564" t="s">
        <v>27420</v>
      </c>
      <c r="F9067" s="1564" t="s">
        <v>17739</v>
      </c>
      <c r="G9067" s="1937" t="s">
        <v>27421</v>
      </c>
      <c r="H9067" s="1539">
        <v>45834</v>
      </c>
      <c r="I9067" s="1677">
        <v>0.88</v>
      </c>
      <c r="J9067" s="1472" t="s">
        <v>16</v>
      </c>
      <c r="K9067" s="1471" t="s">
        <v>47</v>
      </c>
      <c r="L9067" s="1547" t="s">
        <v>22793</v>
      </c>
      <c r="M9067" s="1547"/>
      <c r="N9067" s="1549" t="s">
        <v>48</v>
      </c>
      <c r="O9067" s="1549" t="s">
        <v>48</v>
      </c>
      <c r="P9067" s="1478"/>
      <c r="Q9067" s="1464">
        <f t="shared" si="282"/>
        <v>6</v>
      </c>
      <c r="R9067" s="1794" t="str">
        <f t="shared" si="283"/>
        <v>LANDAZURI</v>
      </c>
    </row>
    <row r="9068" spans="1:18" ht="25.05" customHeight="1" x14ac:dyDescent="0.3">
      <c r="A9068" s="1549" t="s">
        <v>355</v>
      </c>
      <c r="B9068" s="1547" t="s">
        <v>6851</v>
      </c>
      <c r="C9068" s="1564" t="s">
        <v>499</v>
      </c>
      <c r="D9068" s="1472" t="str">
        <f>VLOOKUP(C9068,CODIGOS!$B$1:$E$194,4,FALSE)</f>
        <v>BARES - DISCOTECAS - CANTINAS - TABERNAS</v>
      </c>
      <c r="E9068" s="1564" t="s">
        <v>27422</v>
      </c>
      <c r="F9068" s="1564" t="s">
        <v>27423</v>
      </c>
      <c r="G9068" s="1937" t="s">
        <v>27424</v>
      </c>
      <c r="H9068" s="1539">
        <v>45833</v>
      </c>
      <c r="I9068" s="1677">
        <v>0.89</v>
      </c>
      <c r="J9068" s="1472" t="s">
        <v>16</v>
      </c>
      <c r="K9068" s="1471" t="s">
        <v>47</v>
      </c>
      <c r="L9068" s="1547" t="s">
        <v>22814</v>
      </c>
      <c r="M9068" s="1547"/>
      <c r="N9068" s="1549" t="s">
        <v>48</v>
      </c>
      <c r="O9068" s="1549" t="s">
        <v>48</v>
      </c>
      <c r="P9068" s="1478"/>
      <c r="Q9068" s="1464">
        <f t="shared" si="282"/>
        <v>6</v>
      </c>
      <c r="R9068" s="1794" t="str">
        <f t="shared" si="283"/>
        <v>LANDAZURI</v>
      </c>
    </row>
    <row r="9069" spans="1:18" ht="25.05" customHeight="1" x14ac:dyDescent="0.3">
      <c r="A9069" s="1931" t="s">
        <v>355</v>
      </c>
      <c r="B9069" s="1531" t="s">
        <v>6851</v>
      </c>
      <c r="C9069" s="1475" t="s">
        <v>499</v>
      </c>
      <c r="D9069" s="1472" t="str">
        <f>VLOOKUP(C9069,CODIGOS!$B$1:$E$194,4,FALSE)</f>
        <v>BARES - DISCOTECAS - CANTINAS - TABERNAS</v>
      </c>
      <c r="E9069" s="1471" t="s">
        <v>27425</v>
      </c>
      <c r="F9069" s="1471" t="s">
        <v>27426</v>
      </c>
      <c r="G9069" s="1471" t="s">
        <v>27427</v>
      </c>
      <c r="H9069" s="1473">
        <v>45832</v>
      </c>
      <c r="I9069" s="1767">
        <v>0.81</v>
      </c>
      <c r="J9069" s="1472" t="s">
        <v>16</v>
      </c>
      <c r="K9069" s="1471" t="s">
        <v>47</v>
      </c>
      <c r="L9069" s="1471" t="s">
        <v>22814</v>
      </c>
      <c r="M9069" s="1471"/>
      <c r="N9069" s="1475" t="s">
        <v>48</v>
      </c>
      <c r="O9069" s="1475" t="s">
        <v>48</v>
      </c>
      <c r="P9069" s="1478"/>
      <c r="Q9069" s="1464">
        <f t="shared" si="282"/>
        <v>6</v>
      </c>
      <c r="R9069" s="1794" t="str">
        <f t="shared" si="283"/>
        <v>LANDAZURI</v>
      </c>
    </row>
    <row r="9070" spans="1:18" ht="25.05" customHeight="1" x14ac:dyDescent="0.3">
      <c r="A9070" s="1931" t="s">
        <v>355</v>
      </c>
      <c r="B9070" s="1531" t="s">
        <v>6851</v>
      </c>
      <c r="C9070" s="1475" t="s">
        <v>3325</v>
      </c>
      <c r="D9070" s="1472" t="str">
        <f>VLOOKUP(C9070,CODIGOS!$B$1:$E$194,4,FALSE)</f>
        <v>ESTABLECIMIENTOS QUE ALMACENAN Y DISTRIBUYEN.</v>
      </c>
      <c r="E9070" s="1471" t="s">
        <v>27428</v>
      </c>
      <c r="F9070" s="1471" t="s">
        <v>27429</v>
      </c>
      <c r="G9070" s="1471" t="s">
        <v>27430</v>
      </c>
      <c r="H9070" s="1473">
        <v>45832</v>
      </c>
      <c r="I9070" s="1767">
        <v>0.82750000000000001</v>
      </c>
      <c r="J9070" s="1472" t="s">
        <v>16</v>
      </c>
      <c r="K9070" s="1471" t="s">
        <v>47</v>
      </c>
      <c r="L9070" s="1471" t="s">
        <v>1794</v>
      </c>
      <c r="M9070" s="1471"/>
      <c r="N9070" s="1475" t="s">
        <v>48</v>
      </c>
      <c r="O9070" s="1475" t="s">
        <v>48</v>
      </c>
      <c r="P9070" s="1478"/>
      <c r="Q9070" s="1464">
        <f t="shared" si="282"/>
        <v>6</v>
      </c>
      <c r="R9070" s="1794" t="str">
        <f t="shared" si="283"/>
        <v>LANDAZURI</v>
      </c>
    </row>
    <row r="9071" spans="1:18" ht="25.05" customHeight="1" x14ac:dyDescent="0.3">
      <c r="A9071" s="1898" t="s">
        <v>355</v>
      </c>
      <c r="B9071" s="1917" t="s">
        <v>6851</v>
      </c>
      <c r="C9071" s="1917" t="s">
        <v>803</v>
      </c>
      <c r="D9071" s="1472" t="str">
        <f>VLOOKUP(C9071,CODIGOS!$B$1:$E$194,4,FALSE)</f>
        <v xml:space="preserve">SISTEMAS DE SUMINISTRO DE AGUA PARA CONSUMO HUMANO URBANO </v>
      </c>
      <c r="E9071" s="1917" t="s">
        <v>27431</v>
      </c>
      <c r="F9071" s="1917" t="s">
        <v>27432</v>
      </c>
      <c r="G9071" s="1917" t="s">
        <v>27433</v>
      </c>
      <c r="H9071" s="1533">
        <v>45811</v>
      </c>
      <c r="I9071" s="1682">
        <v>0.214</v>
      </c>
      <c r="J9071" s="1472" t="s">
        <v>16</v>
      </c>
      <c r="K9071" s="1471" t="s">
        <v>47</v>
      </c>
      <c r="L9071" s="1898" t="s">
        <v>5686</v>
      </c>
      <c r="M9071" s="1472"/>
      <c r="N9071" s="1472" t="s">
        <v>48</v>
      </c>
      <c r="O9071" s="1472" t="s">
        <v>48</v>
      </c>
      <c r="P9071" s="1479"/>
      <c r="Q9071" s="1464">
        <f t="shared" si="282"/>
        <v>6</v>
      </c>
      <c r="R9071" s="1794" t="str">
        <f t="shared" si="283"/>
        <v>LANDAZURI</v>
      </c>
    </row>
    <row r="9072" spans="1:18" ht="25.05" customHeight="1" x14ac:dyDescent="0.3">
      <c r="A9072" s="1898" t="s">
        <v>355</v>
      </c>
      <c r="B9072" s="1917" t="s">
        <v>6851</v>
      </c>
      <c r="C9072" s="1917" t="s">
        <v>787</v>
      </c>
      <c r="D9072" s="1472" t="str">
        <f>VLOOKUP(C9072,CODIGOS!$B$1:$E$194,4,FALSE)</f>
        <v>CLINICAS Y HOSPITALES CON INTERNACION (CON O SIN MORGUE)</v>
      </c>
      <c r="E9072" s="1917" t="s">
        <v>27434</v>
      </c>
      <c r="F9072" s="1917" t="s">
        <v>6897</v>
      </c>
      <c r="G9072" s="1917" t="s">
        <v>27435</v>
      </c>
      <c r="H9072" s="1533">
        <v>45812</v>
      </c>
      <c r="I9072" s="1682">
        <v>0.84499999999999997</v>
      </c>
      <c r="J9072" s="1472" t="s">
        <v>16</v>
      </c>
      <c r="K9072" s="1471" t="s">
        <v>47</v>
      </c>
      <c r="L9072" s="1898" t="s">
        <v>17</v>
      </c>
      <c r="M9072" s="1472" t="s">
        <v>27338</v>
      </c>
      <c r="N9072" s="1472" t="s">
        <v>48</v>
      </c>
      <c r="O9072" s="1472" t="s">
        <v>48</v>
      </c>
      <c r="P9072" s="1479"/>
      <c r="Q9072" s="1464">
        <f t="shared" si="282"/>
        <v>6</v>
      </c>
      <c r="R9072" s="1794" t="str">
        <f t="shared" si="283"/>
        <v>LANDAZURI</v>
      </c>
    </row>
    <row r="9073" spans="1:18" ht="25.05" customHeight="1" x14ac:dyDescent="0.3">
      <c r="A9073" s="1471" t="s">
        <v>355</v>
      </c>
      <c r="B9073" s="1471" t="s">
        <v>6851</v>
      </c>
      <c r="C9073" s="1471" t="s">
        <v>787</v>
      </c>
      <c r="D9073" s="1472" t="str">
        <f>VLOOKUP(C9073,CODIGOS!$B$1:$E$194,4,FALSE)</f>
        <v>CLINICAS Y HOSPITALES CON INTERNACION (CON O SIN MORGUE)</v>
      </c>
      <c r="E9073" s="1471" t="s">
        <v>27434</v>
      </c>
      <c r="F9073" s="1471" t="s">
        <v>6897</v>
      </c>
      <c r="G9073" s="1471" t="s">
        <v>27435</v>
      </c>
      <c r="H9073" s="1473">
        <v>45812</v>
      </c>
      <c r="I9073" s="1756">
        <v>0.68</v>
      </c>
      <c r="J9073" s="1472" t="s">
        <v>16</v>
      </c>
      <c r="K9073" s="1471" t="s">
        <v>47</v>
      </c>
      <c r="L9073" s="1472" t="s">
        <v>17</v>
      </c>
      <c r="M9073" s="1476" t="s">
        <v>7914</v>
      </c>
      <c r="N9073" s="1540" t="s">
        <v>48</v>
      </c>
      <c r="O9073" s="1476" t="s">
        <v>48</v>
      </c>
      <c r="P9073" s="1479"/>
      <c r="Q9073" s="1464">
        <f t="shared" si="282"/>
        <v>6</v>
      </c>
      <c r="R9073" s="1794" t="str">
        <f t="shared" si="283"/>
        <v>LANDAZURI</v>
      </c>
    </row>
    <row r="9074" spans="1:18" ht="25.05" customHeight="1" x14ac:dyDescent="0.3">
      <c r="A9074" s="1917" t="s">
        <v>355</v>
      </c>
      <c r="B9074" s="1917" t="s">
        <v>6851</v>
      </c>
      <c r="C9074" s="1917" t="s">
        <v>777</v>
      </c>
      <c r="D9074" s="1472" t="str">
        <f>VLOOKUP(C9074,CODIGOS!$B$1:$E$194,4,FALSE)</f>
        <v>CEMENTERIOS (CON O SIN MORGUE)</v>
      </c>
      <c r="E9074" s="1917" t="s">
        <v>27436</v>
      </c>
      <c r="F9074" s="1917" t="s">
        <v>27437</v>
      </c>
      <c r="G9074" s="1917" t="s">
        <v>27438</v>
      </c>
      <c r="H9074" s="1533">
        <v>45812</v>
      </c>
      <c r="I9074" s="1682">
        <v>0.88</v>
      </c>
      <c r="J9074" s="1472" t="s">
        <v>16</v>
      </c>
      <c r="K9074" s="1471" t="s">
        <v>47</v>
      </c>
      <c r="L9074" s="1898" t="s">
        <v>17</v>
      </c>
      <c r="M9074" s="1472" t="s">
        <v>7914</v>
      </c>
      <c r="N9074" s="1472" t="s">
        <v>48</v>
      </c>
      <c r="O9074" s="1479" t="s">
        <v>48</v>
      </c>
      <c r="P9074" s="1479"/>
      <c r="Q9074" s="1464">
        <f t="shared" si="282"/>
        <v>6</v>
      </c>
      <c r="R9074" s="1794" t="str">
        <f t="shared" si="283"/>
        <v>LANDAZURI</v>
      </c>
    </row>
    <row r="9075" spans="1:18" ht="25.05" customHeight="1" x14ac:dyDescent="0.3">
      <c r="A9075" s="1472" t="s">
        <v>355</v>
      </c>
      <c r="B9075" s="1472" t="s">
        <v>6851</v>
      </c>
      <c r="C9075" s="1471" t="s">
        <v>1912</v>
      </c>
      <c r="D9075" s="1472" t="str">
        <f>VLOOKUP(C9075,CODIGOS!$B$1:$E$194,4,FALSE)</f>
        <v>COLISEOS (instalaciones deportivas)</v>
      </c>
      <c r="E9075" s="1471" t="s">
        <v>27439</v>
      </c>
      <c r="F9075" s="1471" t="s">
        <v>27426</v>
      </c>
      <c r="G9075" s="1471" t="s">
        <v>27427</v>
      </c>
      <c r="H9075" s="1530">
        <v>45832</v>
      </c>
      <c r="I9075" s="1682">
        <v>0.81499999999999995</v>
      </c>
      <c r="J9075" s="1472" t="s">
        <v>16</v>
      </c>
      <c r="K9075" s="1471" t="s">
        <v>47</v>
      </c>
      <c r="L9075" s="1472" t="s">
        <v>17</v>
      </c>
      <c r="M9075" s="1472" t="s">
        <v>6933</v>
      </c>
      <c r="N9075" s="1472" t="s">
        <v>48</v>
      </c>
      <c r="O9075" s="1472" t="s">
        <v>48</v>
      </c>
      <c r="P9075" s="1479"/>
      <c r="Q9075" s="1464">
        <f t="shared" si="282"/>
        <v>6</v>
      </c>
      <c r="R9075" s="1794" t="str">
        <f t="shared" si="283"/>
        <v>LANDAZURI</v>
      </c>
    </row>
    <row r="9076" spans="1:18" ht="25.05" customHeight="1" x14ac:dyDescent="0.3">
      <c r="A9076" s="1898" t="s">
        <v>355</v>
      </c>
      <c r="B9076" s="1917" t="s">
        <v>6853</v>
      </c>
      <c r="C9076" s="1917" t="s">
        <v>472</v>
      </c>
      <c r="D9076" s="1472" t="str">
        <f>VLOOKUP(C9076,CODIGOS!$B$1:$E$194,4,FALSE)</f>
        <v>RESTAURANTES PUBLICOS</v>
      </c>
      <c r="E9076" s="1917" t="s">
        <v>27440</v>
      </c>
      <c r="F9076" s="1917" t="s">
        <v>27441</v>
      </c>
      <c r="G9076" s="1917" t="s">
        <v>27442</v>
      </c>
      <c r="H9076" s="1533">
        <v>45811</v>
      </c>
      <c r="I9076" s="1682">
        <v>0.82499999999999996</v>
      </c>
      <c r="J9076" s="1472" t="s">
        <v>16</v>
      </c>
      <c r="K9076" s="1471" t="s">
        <v>47</v>
      </c>
      <c r="L9076" s="1898" t="s">
        <v>477</v>
      </c>
      <c r="M9076" s="1472"/>
      <c r="N9076" s="1472" t="s">
        <v>48</v>
      </c>
      <c r="O9076" s="1472" t="s">
        <v>48</v>
      </c>
      <c r="P9076" s="1479"/>
      <c r="Q9076" s="1464">
        <f t="shared" si="282"/>
        <v>6</v>
      </c>
      <c r="R9076" s="1794" t="str">
        <f t="shared" si="283"/>
        <v>PUERTO PARRA</v>
      </c>
    </row>
    <row r="9077" spans="1:18" ht="25.05" customHeight="1" x14ac:dyDescent="0.3">
      <c r="A9077" s="1471" t="s">
        <v>355</v>
      </c>
      <c r="B9077" s="1471" t="s">
        <v>6853</v>
      </c>
      <c r="C9077" s="1471" t="s">
        <v>472</v>
      </c>
      <c r="D9077" s="1472" t="str">
        <f>VLOOKUP(C9077,CODIGOS!$B$1:$E$194,4,FALSE)</f>
        <v>RESTAURANTES PUBLICOS</v>
      </c>
      <c r="E9077" s="1471" t="s">
        <v>27443</v>
      </c>
      <c r="F9077" s="1471" t="s">
        <v>17793</v>
      </c>
      <c r="G9077" s="1471" t="s">
        <v>27444</v>
      </c>
      <c r="H9077" s="1523">
        <v>45814</v>
      </c>
      <c r="I9077" s="1682">
        <v>0.78500000000000003</v>
      </c>
      <c r="J9077" s="1472" t="s">
        <v>16</v>
      </c>
      <c r="K9077" s="1471" t="s">
        <v>47</v>
      </c>
      <c r="L9077" s="1472" t="s">
        <v>477</v>
      </c>
      <c r="M9077" s="1472"/>
      <c r="N9077" s="1479" t="s">
        <v>48</v>
      </c>
      <c r="O9077" s="1479" t="s">
        <v>48</v>
      </c>
      <c r="P9077" s="1479"/>
      <c r="Q9077" s="1464">
        <f t="shared" si="282"/>
        <v>6</v>
      </c>
      <c r="R9077" s="1794" t="str">
        <f t="shared" si="283"/>
        <v>PUERTO PARRA</v>
      </c>
    </row>
    <row r="9078" spans="1:18" ht="25.05" customHeight="1" x14ac:dyDescent="0.3">
      <c r="A9078" s="1471" t="s">
        <v>355</v>
      </c>
      <c r="B9078" s="1471" t="s">
        <v>6853</v>
      </c>
      <c r="C9078" s="1471" t="s">
        <v>472</v>
      </c>
      <c r="D9078" s="1472" t="str">
        <f>VLOOKUP(C9078,CODIGOS!$B$1:$E$194,4,FALSE)</f>
        <v>RESTAURANTES PUBLICOS</v>
      </c>
      <c r="E9078" s="1471" t="s">
        <v>27445</v>
      </c>
      <c r="F9078" s="1471" t="s">
        <v>27446</v>
      </c>
      <c r="G9078" s="1471" t="s">
        <v>27447</v>
      </c>
      <c r="H9078" s="1523">
        <v>45821</v>
      </c>
      <c r="I9078" s="1682">
        <v>0.85499999999999998</v>
      </c>
      <c r="J9078" s="1472" t="s">
        <v>16</v>
      </c>
      <c r="K9078" s="1471" t="s">
        <v>47</v>
      </c>
      <c r="L9078" s="1472" t="s">
        <v>477</v>
      </c>
      <c r="M9078" s="1472"/>
      <c r="N9078" s="1479" t="s">
        <v>48</v>
      </c>
      <c r="O9078" s="1479" t="s">
        <v>48</v>
      </c>
      <c r="P9078" s="1479"/>
      <c r="Q9078" s="1464">
        <f t="shared" si="282"/>
        <v>6</v>
      </c>
      <c r="R9078" s="1794" t="str">
        <f t="shared" si="283"/>
        <v>PUERTO PARRA</v>
      </c>
    </row>
    <row r="9079" spans="1:18" ht="25.05" customHeight="1" x14ac:dyDescent="0.3">
      <c r="A9079" s="1471" t="s">
        <v>355</v>
      </c>
      <c r="B9079" s="1471" t="s">
        <v>6853</v>
      </c>
      <c r="C9079" s="1471" t="s">
        <v>20</v>
      </c>
      <c r="D9079" s="1472" t="str">
        <f>VLOOKUP(C9079,CODIGOS!$B$1:$E$194,4,FALSE)</f>
        <v>TIENDA DE BARRIO O CIGARRERÍA, INCLUIDAS LAS UBICADAS EN ZONAS FRANCAS</v>
      </c>
      <c r="E9079" s="1471" t="s">
        <v>27448</v>
      </c>
      <c r="F9079" s="1471" t="s">
        <v>27449</v>
      </c>
      <c r="G9079" s="1471" t="s">
        <v>27450</v>
      </c>
      <c r="H9079" s="1523">
        <v>45813</v>
      </c>
      <c r="I9079" s="1682">
        <v>0.83750000000000002</v>
      </c>
      <c r="J9079" s="1472" t="s">
        <v>16</v>
      </c>
      <c r="K9079" s="1471" t="s">
        <v>47</v>
      </c>
      <c r="L9079" s="1472" t="s">
        <v>22793</v>
      </c>
      <c r="M9079" s="1472"/>
      <c r="N9079" s="1479" t="s">
        <v>48</v>
      </c>
      <c r="O9079" s="1479" t="s">
        <v>48</v>
      </c>
      <c r="P9079" s="1479"/>
      <c r="Q9079" s="1464">
        <f t="shared" si="282"/>
        <v>6</v>
      </c>
      <c r="R9079" s="1794" t="str">
        <f t="shared" si="283"/>
        <v>PUERTO PARRA</v>
      </c>
    </row>
    <row r="9080" spans="1:18" ht="25.05" customHeight="1" x14ac:dyDescent="0.3">
      <c r="A9080" s="1471" t="s">
        <v>355</v>
      </c>
      <c r="B9080" s="1471" t="s">
        <v>6853</v>
      </c>
      <c r="C9080" s="1471" t="s">
        <v>20</v>
      </c>
      <c r="D9080" s="1472" t="str">
        <f>VLOOKUP(C9080,CODIGOS!$B$1:$E$194,4,FALSE)</f>
        <v>TIENDA DE BARRIO O CIGARRERÍA, INCLUIDAS LAS UBICADAS EN ZONAS FRANCAS</v>
      </c>
      <c r="E9080" s="1471" t="s">
        <v>27451</v>
      </c>
      <c r="F9080" s="1471" t="s">
        <v>17793</v>
      </c>
      <c r="G9080" s="1471" t="s">
        <v>27452</v>
      </c>
      <c r="H9080" s="1473">
        <v>45817</v>
      </c>
      <c r="I9080" s="1756">
        <v>0.78</v>
      </c>
      <c r="J9080" s="1472" t="s">
        <v>16</v>
      </c>
      <c r="K9080" s="1471" t="s">
        <v>47</v>
      </c>
      <c r="L9080" s="1472" t="s">
        <v>22793</v>
      </c>
      <c r="M9080" s="1472"/>
      <c r="N9080" s="1472" t="s">
        <v>48</v>
      </c>
      <c r="O9080" s="1472" t="s">
        <v>48</v>
      </c>
      <c r="P9080" s="1479"/>
      <c r="Q9080" s="1464">
        <f t="shared" si="282"/>
        <v>6</v>
      </c>
      <c r="R9080" s="1794" t="str">
        <f t="shared" si="283"/>
        <v>PUERTO PARRA</v>
      </c>
    </row>
    <row r="9081" spans="1:18" ht="25.05" customHeight="1" x14ac:dyDescent="0.3">
      <c r="A9081" s="1471" t="s">
        <v>355</v>
      </c>
      <c r="B9081" s="1471" t="s">
        <v>6853</v>
      </c>
      <c r="C9081" s="1471" t="s">
        <v>20</v>
      </c>
      <c r="D9081" s="1472" t="str">
        <f>VLOOKUP(C9081,CODIGOS!$B$1:$E$194,4,FALSE)</f>
        <v>TIENDA DE BARRIO O CIGARRERÍA, INCLUIDAS LAS UBICADAS EN ZONAS FRANCAS</v>
      </c>
      <c r="E9081" s="1471" t="s">
        <v>27453</v>
      </c>
      <c r="F9081" s="1471" t="s">
        <v>27454</v>
      </c>
      <c r="G9081" s="1471" t="s">
        <v>27455</v>
      </c>
      <c r="H9081" s="1473">
        <v>45818</v>
      </c>
      <c r="I9081" s="1756">
        <v>0.82</v>
      </c>
      <c r="J9081" s="1472" t="s">
        <v>16</v>
      </c>
      <c r="K9081" s="1471" t="s">
        <v>47</v>
      </c>
      <c r="L9081" s="1472" t="s">
        <v>22793</v>
      </c>
      <c r="M9081" s="1472"/>
      <c r="N9081" s="1472" t="s">
        <v>48</v>
      </c>
      <c r="O9081" s="1472" t="s">
        <v>48</v>
      </c>
      <c r="P9081" s="1479"/>
      <c r="Q9081" s="1464">
        <f t="shared" si="282"/>
        <v>6</v>
      </c>
      <c r="R9081" s="1794" t="str">
        <f t="shared" si="283"/>
        <v>PUERTO PARRA</v>
      </c>
    </row>
    <row r="9082" spans="1:18" ht="25.05" customHeight="1" x14ac:dyDescent="0.3">
      <c r="A9082" s="1471" t="s">
        <v>355</v>
      </c>
      <c r="B9082" s="1471" t="s">
        <v>6853</v>
      </c>
      <c r="C9082" s="1471" t="s">
        <v>20</v>
      </c>
      <c r="D9082" s="1472" t="str">
        <f>VLOOKUP(C9082,CODIGOS!$B$1:$E$194,4,FALSE)</f>
        <v>TIENDA DE BARRIO O CIGARRERÍA, INCLUIDAS LAS UBICADAS EN ZONAS FRANCAS</v>
      </c>
      <c r="E9082" s="1471" t="s">
        <v>27456</v>
      </c>
      <c r="F9082" s="1471" t="s">
        <v>27457</v>
      </c>
      <c r="G9082" s="1471" t="s">
        <v>27458</v>
      </c>
      <c r="H9082" s="1473">
        <v>45835</v>
      </c>
      <c r="I9082" s="1756">
        <v>0.8</v>
      </c>
      <c r="J9082" s="1472" t="s">
        <v>16</v>
      </c>
      <c r="K9082" s="1471" t="s">
        <v>47</v>
      </c>
      <c r="L9082" s="1472" t="s">
        <v>22793</v>
      </c>
      <c r="M9082" s="1472"/>
      <c r="N9082" s="1472" t="s">
        <v>48</v>
      </c>
      <c r="O9082" s="1472" t="s">
        <v>48</v>
      </c>
      <c r="P9082" s="1479"/>
      <c r="Q9082" s="1464">
        <f t="shared" si="282"/>
        <v>6</v>
      </c>
      <c r="R9082" s="1794" t="str">
        <f t="shared" si="283"/>
        <v>PUERTO PARRA</v>
      </c>
    </row>
    <row r="9083" spans="1:18" ht="25.05" customHeight="1" x14ac:dyDescent="0.3">
      <c r="A9083" s="1898" t="s">
        <v>355</v>
      </c>
      <c r="B9083" s="1917" t="s">
        <v>6853</v>
      </c>
      <c r="C9083" s="1917" t="s">
        <v>499</v>
      </c>
      <c r="D9083" s="1472" t="str">
        <f>VLOOKUP(C9083,CODIGOS!$B$1:$E$194,4,FALSE)</f>
        <v>BARES - DISCOTECAS - CANTINAS - TABERNAS</v>
      </c>
      <c r="E9083" s="1917" t="s">
        <v>27459</v>
      </c>
      <c r="F9083" s="1917" t="s">
        <v>17793</v>
      </c>
      <c r="G9083" s="1917" t="s">
        <v>27460</v>
      </c>
      <c r="H9083" s="1533">
        <v>45826</v>
      </c>
      <c r="I9083" s="1682">
        <v>0.80500000000000005</v>
      </c>
      <c r="J9083" s="1472" t="s">
        <v>16</v>
      </c>
      <c r="K9083" s="1471" t="s">
        <v>47</v>
      </c>
      <c r="L9083" s="1898" t="s">
        <v>22814</v>
      </c>
      <c r="M9083" s="1472"/>
      <c r="N9083" s="1472" t="s">
        <v>48</v>
      </c>
      <c r="O9083" s="1472" t="s">
        <v>48</v>
      </c>
      <c r="P9083" s="1479"/>
      <c r="Q9083" s="1464">
        <f t="shared" si="282"/>
        <v>6</v>
      </c>
      <c r="R9083" s="1794" t="str">
        <f t="shared" si="283"/>
        <v>PUERTO PARRA</v>
      </c>
    </row>
    <row r="9084" spans="1:18" ht="25.05" customHeight="1" x14ac:dyDescent="0.3">
      <c r="A9084" s="1475" t="s">
        <v>355</v>
      </c>
      <c r="B9084" s="1471" t="s">
        <v>6853</v>
      </c>
      <c r="C9084" s="1475" t="s">
        <v>567</v>
      </c>
      <c r="D9084" s="1472" t="str">
        <f>VLOOKUP(C9084,CODIGOS!$B$1:$E$194,4,FALSE)</f>
        <v xml:space="preserve">PELUQUERIAS </v>
      </c>
      <c r="E9084" s="1471" t="s">
        <v>27461</v>
      </c>
      <c r="F9084" s="1471" t="s">
        <v>7834</v>
      </c>
      <c r="G9084" s="1475" t="s">
        <v>27462</v>
      </c>
      <c r="H9084" s="1521">
        <v>45833</v>
      </c>
      <c r="I9084" s="1767">
        <v>0.86</v>
      </c>
      <c r="J9084" s="1472" t="s">
        <v>16</v>
      </c>
      <c r="K9084" s="1471" t="s">
        <v>47</v>
      </c>
      <c r="L9084" s="1472" t="s">
        <v>17</v>
      </c>
      <c r="M9084" s="1472" t="s">
        <v>27463</v>
      </c>
      <c r="N9084" s="1472" t="s">
        <v>25</v>
      </c>
      <c r="O9084" s="1472" t="s">
        <v>48</v>
      </c>
      <c r="P9084" s="1479"/>
      <c r="Q9084" s="1464">
        <f t="shared" si="282"/>
        <v>6</v>
      </c>
      <c r="R9084" s="1794" t="str">
        <f t="shared" si="283"/>
        <v>PUERTO PARRA</v>
      </c>
    </row>
    <row r="9085" spans="1:18" ht="25.05" customHeight="1" x14ac:dyDescent="0.3">
      <c r="A9085" s="1472" t="s">
        <v>355</v>
      </c>
      <c r="B9085" s="1472" t="s">
        <v>6853</v>
      </c>
      <c r="C9085" s="1471" t="s">
        <v>567</v>
      </c>
      <c r="D9085" s="1472" t="str">
        <f>VLOOKUP(C9085,CODIGOS!$B$1:$E$194,4,FALSE)</f>
        <v xml:space="preserve">PELUQUERIAS </v>
      </c>
      <c r="E9085" s="1471" t="s">
        <v>27461</v>
      </c>
      <c r="F9085" s="1471" t="s">
        <v>7834</v>
      </c>
      <c r="G9085" s="1471" t="s">
        <v>27462</v>
      </c>
      <c r="H9085" s="1530">
        <v>45833</v>
      </c>
      <c r="I9085" s="1682">
        <v>0.78</v>
      </c>
      <c r="J9085" s="1472" t="s">
        <v>16</v>
      </c>
      <c r="K9085" s="1471" t="s">
        <v>47</v>
      </c>
      <c r="L9085" s="1472" t="s">
        <v>17</v>
      </c>
      <c r="M9085" s="1472" t="s">
        <v>7914</v>
      </c>
      <c r="N9085" s="1472" t="s">
        <v>48</v>
      </c>
      <c r="O9085" s="1472" t="s">
        <v>48</v>
      </c>
      <c r="P9085" s="1479"/>
      <c r="Q9085" s="1464">
        <f t="shared" si="282"/>
        <v>6</v>
      </c>
      <c r="R9085" s="1794" t="str">
        <f t="shared" si="283"/>
        <v>PUERTO PARRA</v>
      </c>
    </row>
    <row r="9086" spans="1:18" ht="25.05" customHeight="1" x14ac:dyDescent="0.3">
      <c r="A9086" s="1471" t="s">
        <v>355</v>
      </c>
      <c r="B9086" s="1471" t="s">
        <v>6853</v>
      </c>
      <c r="C9086" s="1471" t="s">
        <v>7963</v>
      </c>
      <c r="D9086" s="1472" t="str">
        <f>VLOOKUP(C9086,CODIGOS!$B$1:$E$194,4,FALSE)</f>
        <v>CANCHAS DE TEJO ( instalaciones deportivas)</v>
      </c>
      <c r="E9086" s="1471" t="s">
        <v>27459</v>
      </c>
      <c r="F9086" s="1471" t="s">
        <v>17793</v>
      </c>
      <c r="G9086" s="1471" t="s">
        <v>27460</v>
      </c>
      <c r="H9086" s="1473">
        <v>45826</v>
      </c>
      <c r="I9086" s="1756">
        <v>0.77</v>
      </c>
      <c r="J9086" s="1472" t="s">
        <v>16</v>
      </c>
      <c r="K9086" s="1471" t="s">
        <v>47</v>
      </c>
      <c r="L9086" s="1515" t="s">
        <v>17</v>
      </c>
      <c r="M9086" s="1472" t="s">
        <v>6933</v>
      </c>
      <c r="N9086" s="1472" t="s">
        <v>48</v>
      </c>
      <c r="O9086" s="1472" t="s">
        <v>48</v>
      </c>
      <c r="P9086" s="1479"/>
      <c r="Q9086" s="1464">
        <f t="shared" si="282"/>
        <v>6</v>
      </c>
      <c r="R9086" s="1794" t="str">
        <f t="shared" si="283"/>
        <v>PUERTO PARRA</v>
      </c>
    </row>
    <row r="9087" spans="1:18" ht="25.05" customHeight="1" x14ac:dyDescent="0.3">
      <c r="A9087" s="1471" t="s">
        <v>355</v>
      </c>
      <c r="B9087" s="1471" t="s">
        <v>6853</v>
      </c>
      <c r="C9087" s="1471" t="s">
        <v>31</v>
      </c>
      <c r="D9087" s="1472" t="str">
        <f>VLOOKUP(C9087,CODIGOS!$B$1:$E$194,4,FALSE)</f>
        <v>HOTELES (SIN SERVICIO DE RESTAURANTE Y/O SIN PISCINA)</v>
      </c>
      <c r="E9087" s="1471" t="s">
        <v>27464</v>
      </c>
      <c r="F9087" s="1471" t="s">
        <v>27465</v>
      </c>
      <c r="G9087" s="1471" t="s">
        <v>27466</v>
      </c>
      <c r="H9087" s="1473">
        <v>45832</v>
      </c>
      <c r="I9087" s="1756">
        <v>0.86</v>
      </c>
      <c r="J9087" s="1472" t="s">
        <v>16</v>
      </c>
      <c r="K9087" s="1471" t="s">
        <v>47</v>
      </c>
      <c r="L9087" s="1472" t="s">
        <v>17</v>
      </c>
      <c r="M9087" s="1472" t="s">
        <v>7027</v>
      </c>
      <c r="N9087" s="1479" t="s">
        <v>48</v>
      </c>
      <c r="O9087" s="1479" t="s">
        <v>48</v>
      </c>
      <c r="P9087" s="1479"/>
      <c r="Q9087" s="1464">
        <f t="shared" si="282"/>
        <v>6</v>
      </c>
      <c r="R9087" s="1794" t="str">
        <f t="shared" si="283"/>
        <v>PUERTO PARRA</v>
      </c>
    </row>
    <row r="9088" spans="1:18" ht="25.05" customHeight="1" x14ac:dyDescent="0.3">
      <c r="A9088" s="1471" t="s">
        <v>355</v>
      </c>
      <c r="B9088" s="1471" t="s">
        <v>6853</v>
      </c>
      <c r="C9088" s="1471">
        <v>30</v>
      </c>
      <c r="D9088" s="1472" t="str">
        <f>VLOOKUP(C9088,CODIGOS!$B$1:$E$194,4,FALSE)</f>
        <v>OTROS</v>
      </c>
      <c r="E9088" s="1471" t="s">
        <v>27467</v>
      </c>
      <c r="F9088" s="1471" t="s">
        <v>17793</v>
      </c>
      <c r="G9088" s="1471" t="s">
        <v>27468</v>
      </c>
      <c r="H9088" s="1473">
        <v>45825</v>
      </c>
      <c r="I9088" s="1756">
        <v>0.75</v>
      </c>
      <c r="J9088" s="1472" t="s">
        <v>16</v>
      </c>
      <c r="K9088" s="1471" t="s">
        <v>47</v>
      </c>
      <c r="L9088" s="1472" t="s">
        <v>17</v>
      </c>
      <c r="M9088" s="1472" t="s">
        <v>6933</v>
      </c>
      <c r="N9088" s="1472" t="s">
        <v>48</v>
      </c>
      <c r="O9088" s="1472" t="s">
        <v>48</v>
      </c>
      <c r="P9088" s="1479"/>
      <c r="Q9088" s="1464">
        <f t="shared" si="282"/>
        <v>6</v>
      </c>
      <c r="R9088" s="1794" t="str">
        <f t="shared" si="283"/>
        <v>PUERTO PARRA</v>
      </c>
    </row>
    <row r="9089" spans="1:18" ht="25.05" customHeight="1" x14ac:dyDescent="0.3">
      <c r="A9089" s="1471" t="s">
        <v>355</v>
      </c>
      <c r="B9089" s="1471" t="s">
        <v>6855</v>
      </c>
      <c r="C9089" s="1471" t="s">
        <v>472</v>
      </c>
      <c r="D9089" s="1472" t="str">
        <f>VLOOKUP(C9089,CODIGOS!$B$1:$E$194,4,FALSE)</f>
        <v>RESTAURANTES PUBLICOS</v>
      </c>
      <c r="E9089" s="1471" t="s">
        <v>27469</v>
      </c>
      <c r="F9089" s="1471" t="s">
        <v>27470</v>
      </c>
      <c r="G9089" s="1471" t="s">
        <v>27471</v>
      </c>
      <c r="H9089" s="1473">
        <v>45814</v>
      </c>
      <c r="I9089" s="1756">
        <v>0.78500000000000003</v>
      </c>
      <c r="J9089" s="1472" t="s">
        <v>16</v>
      </c>
      <c r="K9089" s="1471" t="s">
        <v>47</v>
      </c>
      <c r="L9089" s="1472" t="s">
        <v>477</v>
      </c>
      <c r="M9089" s="1472"/>
      <c r="N9089" s="1472" t="s">
        <v>48</v>
      </c>
      <c r="O9089" s="1472" t="s">
        <v>48</v>
      </c>
      <c r="P9089" s="1479"/>
      <c r="Q9089" s="1464">
        <f t="shared" si="282"/>
        <v>6</v>
      </c>
      <c r="R9089" s="1794" t="str">
        <f t="shared" si="283"/>
        <v>PUERTO WILCHES</v>
      </c>
    </row>
    <row r="9090" spans="1:18" ht="25.05" customHeight="1" x14ac:dyDescent="0.3">
      <c r="A9090" s="1898" t="s">
        <v>355</v>
      </c>
      <c r="B9090" s="1917" t="s">
        <v>6855</v>
      </c>
      <c r="C9090" s="1917" t="s">
        <v>472</v>
      </c>
      <c r="D9090" s="1472" t="str">
        <f>VLOOKUP(C9090,CODIGOS!$B$1:$E$194,4,FALSE)</f>
        <v>RESTAURANTES PUBLICOS</v>
      </c>
      <c r="E9090" s="1917" t="s">
        <v>27472</v>
      </c>
      <c r="F9090" s="1917" t="s">
        <v>27473</v>
      </c>
      <c r="G9090" s="1917" t="s">
        <v>27474</v>
      </c>
      <c r="H9090" s="1533">
        <v>45811</v>
      </c>
      <c r="I9090" s="1682">
        <v>0.89</v>
      </c>
      <c r="J9090" s="1472" t="s">
        <v>16</v>
      </c>
      <c r="K9090" s="1471" t="s">
        <v>47</v>
      </c>
      <c r="L9090" s="1898" t="s">
        <v>477</v>
      </c>
      <c r="M9090" s="1472"/>
      <c r="N9090" s="1472" t="s">
        <v>48</v>
      </c>
      <c r="O9090" s="1472" t="s">
        <v>48</v>
      </c>
      <c r="P9090" s="1479"/>
      <c r="Q9090" s="1464">
        <f t="shared" si="282"/>
        <v>6</v>
      </c>
      <c r="R9090" s="1794" t="str">
        <f t="shared" si="283"/>
        <v>PUERTO WILCHES</v>
      </c>
    </row>
    <row r="9091" spans="1:18" ht="25.05" customHeight="1" x14ac:dyDescent="0.3">
      <c r="A9091" s="1471" t="s">
        <v>355</v>
      </c>
      <c r="B9091" s="1471" t="s">
        <v>6855</v>
      </c>
      <c r="C9091" s="1471" t="s">
        <v>472</v>
      </c>
      <c r="D9091" s="1472" t="str">
        <f>VLOOKUP(C9091,CODIGOS!$B$1:$E$194,4,FALSE)</f>
        <v>RESTAURANTES PUBLICOS</v>
      </c>
      <c r="E9091" s="1471" t="s">
        <v>27475</v>
      </c>
      <c r="F9091" s="1471" t="s">
        <v>27476</v>
      </c>
      <c r="G9091" s="1471" t="s">
        <v>27477</v>
      </c>
      <c r="H9091" s="1473">
        <v>45818</v>
      </c>
      <c r="I9091" s="2000">
        <v>1</v>
      </c>
      <c r="J9091" s="1471" t="s">
        <v>22</v>
      </c>
      <c r="K9091" s="1471" t="s">
        <v>47</v>
      </c>
      <c r="L9091" s="1472" t="s">
        <v>477</v>
      </c>
      <c r="M9091" s="1471"/>
      <c r="N9091" s="1475" t="s">
        <v>48</v>
      </c>
      <c r="O9091" s="1475" t="s">
        <v>48</v>
      </c>
      <c r="P9091" s="1478"/>
      <c r="Q9091" s="1464">
        <f t="shared" si="282"/>
        <v>6</v>
      </c>
      <c r="R9091" s="1794" t="str">
        <f t="shared" si="283"/>
        <v>PUERTO WILCHES</v>
      </c>
    </row>
    <row r="9092" spans="1:18" ht="25.05" customHeight="1" x14ac:dyDescent="0.3">
      <c r="A9092" s="1471" t="s">
        <v>355</v>
      </c>
      <c r="B9092" s="1471" t="s">
        <v>6855</v>
      </c>
      <c r="C9092" s="1471" t="s">
        <v>689</v>
      </c>
      <c r="D9092" s="1472" t="str">
        <f>VLOOKUP(C9092,CODIGOS!$B$1:$E$194,4,FALSE)</f>
        <v>COMEDORES INFANTILES ( ICBF - INPEC) DE COLEGIOS Y UNIVERSIDADES</v>
      </c>
      <c r="E9092" s="1471" t="s">
        <v>27478</v>
      </c>
      <c r="F9092" s="1471" t="s">
        <v>27479</v>
      </c>
      <c r="G9092" s="1471" t="s">
        <v>27480</v>
      </c>
      <c r="H9092" s="1473">
        <v>45812</v>
      </c>
      <c r="I9092" s="2000">
        <v>1</v>
      </c>
      <c r="J9092" s="1471" t="s">
        <v>22</v>
      </c>
      <c r="K9092" s="1471" t="s">
        <v>47</v>
      </c>
      <c r="L9092" s="1472" t="s">
        <v>477</v>
      </c>
      <c r="M9092" s="1471"/>
      <c r="N9092" s="1475" t="s">
        <v>48</v>
      </c>
      <c r="O9092" s="1475" t="s">
        <v>48</v>
      </c>
      <c r="P9092" s="1478"/>
      <c r="Q9092" s="1464">
        <f t="shared" si="282"/>
        <v>6</v>
      </c>
      <c r="R9092" s="1794" t="str">
        <f t="shared" si="283"/>
        <v>PUERTO WILCHES</v>
      </c>
    </row>
    <row r="9093" spans="1:18" ht="25.05" customHeight="1" x14ac:dyDescent="0.3">
      <c r="A9093" s="1471" t="s">
        <v>355</v>
      </c>
      <c r="B9093" s="1471" t="s">
        <v>6855</v>
      </c>
      <c r="C9093" s="1471" t="s">
        <v>20</v>
      </c>
      <c r="D9093" s="1472" t="str">
        <f>VLOOKUP(C9093,CODIGOS!$B$1:$E$194,4,FALSE)</f>
        <v>TIENDA DE BARRIO O CIGARRERÍA, INCLUIDAS LAS UBICADAS EN ZONAS FRANCAS</v>
      </c>
      <c r="E9093" s="1471" t="s">
        <v>27481</v>
      </c>
      <c r="F9093" s="1471" t="s">
        <v>27482</v>
      </c>
      <c r="G9093" s="1471" t="s">
        <v>27483</v>
      </c>
      <c r="H9093" s="1473">
        <v>45814</v>
      </c>
      <c r="I9093" s="1756">
        <v>0.77500000000000002</v>
      </c>
      <c r="J9093" s="1472" t="s">
        <v>16</v>
      </c>
      <c r="K9093" s="1471" t="s">
        <v>47</v>
      </c>
      <c r="L9093" s="1472" t="s">
        <v>22793</v>
      </c>
      <c r="M9093" s="1472"/>
      <c r="N9093" s="1472" t="s">
        <v>48</v>
      </c>
      <c r="O9093" s="1472" t="s">
        <v>48</v>
      </c>
      <c r="P9093" s="1479"/>
      <c r="Q9093" s="1464">
        <f t="shared" si="282"/>
        <v>6</v>
      </c>
      <c r="R9093" s="1794" t="str">
        <f t="shared" si="283"/>
        <v>PUERTO WILCHES</v>
      </c>
    </row>
    <row r="9094" spans="1:18" ht="25.05" customHeight="1" x14ac:dyDescent="0.3">
      <c r="A9094" s="1471" t="s">
        <v>355</v>
      </c>
      <c r="B9094" s="1471" t="s">
        <v>6855</v>
      </c>
      <c r="C9094" s="1471" t="s">
        <v>499</v>
      </c>
      <c r="D9094" s="1472" t="str">
        <f>VLOOKUP(C9094,CODIGOS!$B$1:$E$194,4,FALSE)</f>
        <v>BARES - DISCOTECAS - CANTINAS - TABERNAS</v>
      </c>
      <c r="E9094" s="1471" t="s">
        <v>27484</v>
      </c>
      <c r="F9094" s="1471" t="s">
        <v>27485</v>
      </c>
      <c r="G9094" s="1471" t="s">
        <v>6975</v>
      </c>
      <c r="H9094" s="1521">
        <v>45813</v>
      </c>
      <c r="I9094" s="1767">
        <v>0.93500000000000005</v>
      </c>
      <c r="J9094" s="1475" t="s">
        <v>22</v>
      </c>
      <c r="K9094" s="1471" t="s">
        <v>47</v>
      </c>
      <c r="L9094" s="1472" t="s">
        <v>22814</v>
      </c>
      <c r="M9094" s="1472"/>
      <c r="N9094" s="1472" t="s">
        <v>48</v>
      </c>
      <c r="O9094" s="1472" t="s">
        <v>48</v>
      </c>
      <c r="P9094" s="1479"/>
      <c r="Q9094" s="1464">
        <f t="shared" si="282"/>
        <v>6</v>
      </c>
      <c r="R9094" s="1794" t="str">
        <f t="shared" si="283"/>
        <v>PUERTO WILCHES</v>
      </c>
    </row>
    <row r="9095" spans="1:18" ht="25.05" customHeight="1" x14ac:dyDescent="0.3">
      <c r="A9095" s="1898" t="s">
        <v>355</v>
      </c>
      <c r="B9095" s="1917" t="s">
        <v>6855</v>
      </c>
      <c r="C9095" s="1475" t="s">
        <v>973</v>
      </c>
      <c r="D9095" s="1472" t="str">
        <f>VLOOKUP(C9095,CODIGOS!$B$1:$E$194,4,FALSE)</f>
        <v>GUARDERÍAS</v>
      </c>
      <c r="E9095" s="1917" t="s">
        <v>27478</v>
      </c>
      <c r="F9095" s="1917" t="s">
        <v>27479</v>
      </c>
      <c r="G9095" s="1917" t="s">
        <v>27480</v>
      </c>
      <c r="H9095" s="1533">
        <v>45812</v>
      </c>
      <c r="I9095" s="1682">
        <v>0.97</v>
      </c>
      <c r="J9095" s="1898" t="s">
        <v>22</v>
      </c>
      <c r="K9095" s="1471" t="s">
        <v>47</v>
      </c>
      <c r="L9095" s="1898" t="s">
        <v>17</v>
      </c>
      <c r="M9095" s="1472" t="s">
        <v>5989</v>
      </c>
      <c r="N9095" s="1479" t="s">
        <v>48</v>
      </c>
      <c r="O9095" s="1479" t="s">
        <v>48</v>
      </c>
      <c r="P9095" s="1479"/>
      <c r="Q9095" s="1464">
        <f t="shared" ref="Q9095:Q9158" si="284">MONTH(H9095)</f>
        <v>6</v>
      </c>
      <c r="R9095" s="1794" t="str">
        <f t="shared" ref="R9095:R9158" si="285">B9095</f>
        <v>PUERTO WILCHES</v>
      </c>
    </row>
    <row r="9096" spans="1:18" ht="25.05" customHeight="1" x14ac:dyDescent="0.3">
      <c r="A9096" s="1898" t="s">
        <v>355</v>
      </c>
      <c r="B9096" s="1917" t="s">
        <v>6855</v>
      </c>
      <c r="C9096" s="1475" t="s">
        <v>715</v>
      </c>
      <c r="D9096" s="1472" t="str">
        <f>VLOOKUP(C9096,CODIGOS!$B$1:$E$194,4,FALSE)</f>
        <v>COLEGIOS</v>
      </c>
      <c r="E9096" s="1917" t="s">
        <v>8020</v>
      </c>
      <c r="F9096" s="1917" t="s">
        <v>8021</v>
      </c>
      <c r="G9096" s="1917" t="s">
        <v>8022</v>
      </c>
      <c r="H9096" s="1533">
        <v>45812</v>
      </c>
      <c r="I9096" s="1682">
        <v>0.84499999999999997</v>
      </c>
      <c r="J9096" s="1472" t="s">
        <v>16</v>
      </c>
      <c r="K9096" s="1471" t="s">
        <v>47</v>
      </c>
      <c r="L9096" s="1898" t="s">
        <v>17</v>
      </c>
      <c r="M9096" s="1472" t="s">
        <v>5989</v>
      </c>
      <c r="N9096" s="1477" t="s">
        <v>48</v>
      </c>
      <c r="O9096" s="1477" t="s">
        <v>48</v>
      </c>
      <c r="P9096" s="1477"/>
      <c r="Q9096" s="1464">
        <f t="shared" si="284"/>
        <v>6</v>
      </c>
      <c r="R9096" s="1794" t="str">
        <f t="shared" si="285"/>
        <v>PUERTO WILCHES</v>
      </c>
    </row>
    <row r="9097" spans="1:18" ht="25.05" customHeight="1" x14ac:dyDescent="0.3">
      <c r="A9097" s="1917" t="s">
        <v>355</v>
      </c>
      <c r="B9097" s="1917" t="s">
        <v>6855</v>
      </c>
      <c r="C9097" s="1917" t="s">
        <v>5492</v>
      </c>
      <c r="D9097" s="1472" t="str">
        <f>VLOOKUP(C9097,CODIGOS!$B$1:$E$194,4,FALSE)</f>
        <v>ESTABLECIMIENTOS DONDE SE PRESTE OTRO TIPO DE EDUCACION</v>
      </c>
      <c r="E9097" s="1917" t="s">
        <v>27486</v>
      </c>
      <c r="F9097" s="1917" t="s">
        <v>27487</v>
      </c>
      <c r="G9097" s="1917" t="s">
        <v>27488</v>
      </c>
      <c r="H9097" s="1533">
        <v>45825</v>
      </c>
      <c r="I9097" s="1682">
        <v>0.92</v>
      </c>
      <c r="J9097" s="1472" t="s">
        <v>16</v>
      </c>
      <c r="K9097" s="1471" t="s">
        <v>47</v>
      </c>
      <c r="L9097" s="1898" t="s">
        <v>17</v>
      </c>
      <c r="M9097" s="1471" t="s">
        <v>5989</v>
      </c>
      <c r="N9097" s="1471" t="s">
        <v>48</v>
      </c>
      <c r="O9097" s="1471" t="s">
        <v>48</v>
      </c>
      <c r="P9097" s="1477"/>
      <c r="Q9097" s="1464">
        <f t="shared" si="284"/>
        <v>6</v>
      </c>
      <c r="R9097" s="1794" t="str">
        <f t="shared" si="285"/>
        <v>PUERTO WILCHES</v>
      </c>
    </row>
    <row r="9098" spans="1:18" ht="25.05" customHeight="1" x14ac:dyDescent="0.3">
      <c r="A9098" s="1471" t="s">
        <v>355</v>
      </c>
      <c r="B9098" s="1471" t="s">
        <v>6855</v>
      </c>
      <c r="C9098" s="1471" t="s">
        <v>533</v>
      </c>
      <c r="D9098" s="1472" t="str">
        <f>VLOOKUP(C9098,CODIGOS!$B$1:$E$194,4,FALSE)</f>
        <v>BATALLONES, CUARTELES Y AFINES</v>
      </c>
      <c r="E9098" s="1471" t="s">
        <v>27489</v>
      </c>
      <c r="F9098" s="1471" t="s">
        <v>27490</v>
      </c>
      <c r="G9098" s="1471" t="s">
        <v>27491</v>
      </c>
      <c r="H9098" s="1473">
        <v>45817</v>
      </c>
      <c r="I9098" s="1756">
        <v>0.98</v>
      </c>
      <c r="J9098" s="1479" t="s">
        <v>22</v>
      </c>
      <c r="K9098" s="1471" t="s">
        <v>47</v>
      </c>
      <c r="L9098" s="1472" t="s">
        <v>17</v>
      </c>
      <c r="M9098" s="1471" t="s">
        <v>27492</v>
      </c>
      <c r="N9098" s="1471" t="s">
        <v>25</v>
      </c>
      <c r="O9098" s="1478" t="s">
        <v>48</v>
      </c>
      <c r="P9098" s="1478"/>
      <c r="Q9098" s="1464">
        <f t="shared" si="284"/>
        <v>6</v>
      </c>
      <c r="R9098" s="1794" t="str">
        <f t="shared" si="285"/>
        <v>PUERTO WILCHES</v>
      </c>
    </row>
    <row r="9099" spans="1:18" ht="25.05" customHeight="1" x14ac:dyDescent="0.3">
      <c r="A9099" s="1471" t="s">
        <v>355</v>
      </c>
      <c r="B9099" s="1471" t="s">
        <v>357</v>
      </c>
      <c r="C9099" s="1471" t="s">
        <v>472</v>
      </c>
      <c r="D9099" s="1472" t="str">
        <f>VLOOKUP(C9099,CODIGOS!$B$1:$E$194,4,FALSE)</f>
        <v>RESTAURANTES PUBLICOS</v>
      </c>
      <c r="E9099" s="1471" t="s">
        <v>27493</v>
      </c>
      <c r="F9099" s="1471" t="s">
        <v>27494</v>
      </c>
      <c r="G9099" s="1471" t="s">
        <v>27495</v>
      </c>
      <c r="H9099" s="1473">
        <v>45818</v>
      </c>
      <c r="I9099" s="1756">
        <v>0.92500000000000004</v>
      </c>
      <c r="J9099" s="1471" t="s">
        <v>22</v>
      </c>
      <c r="K9099" s="1471" t="s">
        <v>47</v>
      </c>
      <c r="L9099" s="1472" t="s">
        <v>477</v>
      </c>
      <c r="M9099" s="1472"/>
      <c r="N9099" s="1476" t="s">
        <v>48</v>
      </c>
      <c r="O9099" s="1478" t="s">
        <v>48</v>
      </c>
      <c r="P9099" s="1478"/>
      <c r="Q9099" s="1464">
        <f t="shared" si="284"/>
        <v>6</v>
      </c>
      <c r="R9099" s="1794" t="str">
        <f t="shared" si="285"/>
        <v>SABANA DE TORRES</v>
      </c>
    </row>
    <row r="9100" spans="1:18" ht="25.05" customHeight="1" x14ac:dyDescent="0.3">
      <c r="A9100" s="1471" t="s">
        <v>355</v>
      </c>
      <c r="B9100" s="1471" t="s">
        <v>357</v>
      </c>
      <c r="C9100" s="1471" t="s">
        <v>472</v>
      </c>
      <c r="D9100" s="1472" t="str">
        <f>VLOOKUP(C9100,CODIGOS!$B$1:$E$194,4,FALSE)</f>
        <v>RESTAURANTES PUBLICOS</v>
      </c>
      <c r="E9100" s="1471" t="s">
        <v>27496</v>
      </c>
      <c r="F9100" s="1471" t="s">
        <v>27497</v>
      </c>
      <c r="G9100" s="1471" t="s">
        <v>27498</v>
      </c>
      <c r="H9100" s="1523">
        <v>45833</v>
      </c>
      <c r="I9100" s="1682">
        <v>0.96499999999999997</v>
      </c>
      <c r="J9100" s="1472" t="s">
        <v>22</v>
      </c>
      <c r="K9100" s="1471" t="s">
        <v>47</v>
      </c>
      <c r="L9100" s="1472" t="s">
        <v>477</v>
      </c>
      <c r="M9100" s="1898"/>
      <c r="N9100" s="1898" t="s">
        <v>48</v>
      </c>
      <c r="O9100" s="1898" t="s">
        <v>48</v>
      </c>
      <c r="P9100" s="1477"/>
      <c r="Q9100" s="1464">
        <f t="shared" si="284"/>
        <v>6</v>
      </c>
      <c r="R9100" s="1794" t="str">
        <f t="shared" si="285"/>
        <v>SABANA DE TORRES</v>
      </c>
    </row>
    <row r="9101" spans="1:18" ht="25.05" customHeight="1" x14ac:dyDescent="0.3">
      <c r="A9101" s="1924" t="s">
        <v>355</v>
      </c>
      <c r="B9101" s="1924" t="s">
        <v>357</v>
      </c>
      <c r="C9101" s="1924" t="s">
        <v>472</v>
      </c>
      <c r="D9101" s="1472" t="str">
        <f>VLOOKUP(C9101,CODIGOS!$B$1:$E$194,4,FALSE)</f>
        <v>RESTAURANTES PUBLICOS</v>
      </c>
      <c r="E9101" s="1924" t="s">
        <v>27499</v>
      </c>
      <c r="F9101" s="1924" t="s">
        <v>27500</v>
      </c>
      <c r="G9101" s="1924" t="s">
        <v>27501</v>
      </c>
      <c r="H9101" s="1523">
        <v>45834</v>
      </c>
      <c r="I9101" s="1807">
        <v>0.94</v>
      </c>
      <c r="J9101" s="1924" t="s">
        <v>22</v>
      </c>
      <c r="K9101" s="1471" t="s">
        <v>47</v>
      </c>
      <c r="L9101" s="1924" t="s">
        <v>477</v>
      </c>
      <c r="M9101" s="1924"/>
      <c r="N9101" s="1924" t="s">
        <v>48</v>
      </c>
      <c r="O9101" s="1924" t="s">
        <v>48</v>
      </c>
      <c r="P9101" s="1478"/>
      <c r="Q9101" s="1464">
        <f t="shared" si="284"/>
        <v>6</v>
      </c>
      <c r="R9101" s="1794" t="str">
        <f t="shared" si="285"/>
        <v>SABANA DE TORRES</v>
      </c>
    </row>
    <row r="9102" spans="1:18" ht="25.05" customHeight="1" x14ac:dyDescent="0.3">
      <c r="A9102" s="1924" t="s">
        <v>355</v>
      </c>
      <c r="B9102" s="1924" t="s">
        <v>357</v>
      </c>
      <c r="C9102" s="1924" t="s">
        <v>472</v>
      </c>
      <c r="D9102" s="1472" t="str">
        <f>VLOOKUP(C9102,CODIGOS!$B$1:$E$194,4,FALSE)</f>
        <v>RESTAURANTES PUBLICOS</v>
      </c>
      <c r="E9102" s="1924" t="s">
        <v>27502</v>
      </c>
      <c r="F9102" s="1924" t="s">
        <v>27503</v>
      </c>
      <c r="G9102" s="1924" t="s">
        <v>27504</v>
      </c>
      <c r="H9102" s="1523">
        <v>45811</v>
      </c>
      <c r="I9102" s="1807">
        <v>0.87</v>
      </c>
      <c r="J9102" s="1472" t="s">
        <v>16</v>
      </c>
      <c r="K9102" s="1471" t="s">
        <v>47</v>
      </c>
      <c r="L9102" s="1924" t="s">
        <v>477</v>
      </c>
      <c r="M9102" s="1924"/>
      <c r="N9102" s="1924" t="s">
        <v>48</v>
      </c>
      <c r="O9102" s="1924" t="s">
        <v>48</v>
      </c>
      <c r="P9102" s="1478"/>
      <c r="Q9102" s="1464">
        <f t="shared" si="284"/>
        <v>6</v>
      </c>
      <c r="R9102" s="1794" t="str">
        <f t="shared" si="285"/>
        <v>SABANA DE TORRES</v>
      </c>
    </row>
    <row r="9103" spans="1:18" ht="25.05" customHeight="1" x14ac:dyDescent="0.3">
      <c r="A9103" s="1924" t="s">
        <v>355</v>
      </c>
      <c r="B9103" s="1924" t="s">
        <v>357</v>
      </c>
      <c r="C9103" s="1924" t="s">
        <v>2731</v>
      </c>
      <c r="D9103" s="1472" t="str">
        <f>VLOOKUP(C9103,CODIGOS!$B$1:$E$194,4,FALSE)</f>
        <v>EXPENDIO DE POLLO</v>
      </c>
      <c r="E9103" s="1924" t="s">
        <v>27505</v>
      </c>
      <c r="F9103" s="1924" t="s">
        <v>27506</v>
      </c>
      <c r="G9103" s="1924" t="s">
        <v>27507</v>
      </c>
      <c r="H9103" s="1523">
        <v>45811</v>
      </c>
      <c r="I9103" s="1807">
        <v>0.85199999999999998</v>
      </c>
      <c r="J9103" s="1472" t="s">
        <v>16</v>
      </c>
      <c r="K9103" s="1471" t="s">
        <v>47</v>
      </c>
      <c r="L9103" s="1924" t="s">
        <v>22793</v>
      </c>
      <c r="M9103" s="1924"/>
      <c r="N9103" s="1924" t="s">
        <v>48</v>
      </c>
      <c r="O9103" s="1924" t="s">
        <v>48</v>
      </c>
      <c r="P9103" s="1478"/>
      <c r="Q9103" s="1464">
        <f t="shared" si="284"/>
        <v>6</v>
      </c>
      <c r="R9103" s="1794" t="str">
        <f t="shared" si="285"/>
        <v>SABANA DE TORRES</v>
      </c>
    </row>
    <row r="9104" spans="1:18" ht="25.05" customHeight="1" x14ac:dyDescent="0.3">
      <c r="A9104" s="1924" t="s">
        <v>355</v>
      </c>
      <c r="B9104" s="1924" t="s">
        <v>357</v>
      </c>
      <c r="C9104" s="1924" t="s">
        <v>20</v>
      </c>
      <c r="D9104" s="1472" t="str">
        <f>VLOOKUP(C9104,CODIGOS!$B$1:$E$194,4,FALSE)</f>
        <v>TIENDA DE BARRIO O CIGARRERÍA, INCLUIDAS LAS UBICADAS EN ZONAS FRANCAS</v>
      </c>
      <c r="E9104" s="1924" t="s">
        <v>27508</v>
      </c>
      <c r="F9104" s="1924" t="s">
        <v>27509</v>
      </c>
      <c r="G9104" s="1924" t="s">
        <v>27510</v>
      </c>
      <c r="H9104" s="1523">
        <v>45827</v>
      </c>
      <c r="I9104" s="1807">
        <v>0.78500000000000003</v>
      </c>
      <c r="J9104" s="1472" t="s">
        <v>16</v>
      </c>
      <c r="K9104" s="1471" t="s">
        <v>47</v>
      </c>
      <c r="L9104" s="1924" t="s">
        <v>22793</v>
      </c>
      <c r="M9104" s="1924"/>
      <c r="N9104" s="1924" t="s">
        <v>48</v>
      </c>
      <c r="O9104" s="1924" t="s">
        <v>48</v>
      </c>
      <c r="P9104" s="1478"/>
      <c r="Q9104" s="1464">
        <f t="shared" si="284"/>
        <v>6</v>
      </c>
      <c r="R9104" s="1794" t="str">
        <f t="shared" si="285"/>
        <v>SABANA DE TORRES</v>
      </c>
    </row>
    <row r="9105" spans="1:18" ht="25.05" customHeight="1" x14ac:dyDescent="0.3">
      <c r="A9105" s="1924" t="s">
        <v>355</v>
      </c>
      <c r="B9105" s="1924" t="s">
        <v>357</v>
      </c>
      <c r="C9105" s="1924" t="s">
        <v>20</v>
      </c>
      <c r="D9105" s="1472" t="str">
        <f>VLOOKUP(C9105,CODIGOS!$B$1:$E$194,4,FALSE)</f>
        <v>TIENDA DE BARRIO O CIGARRERÍA, INCLUIDAS LAS UBICADAS EN ZONAS FRANCAS</v>
      </c>
      <c r="E9105" s="1924" t="s">
        <v>27511</v>
      </c>
      <c r="F9105" s="1924" t="s">
        <v>27512</v>
      </c>
      <c r="G9105" s="1924" t="s">
        <v>27513</v>
      </c>
      <c r="H9105" s="1523">
        <v>45820</v>
      </c>
      <c r="I9105" s="1807">
        <v>0.91</v>
      </c>
      <c r="J9105" s="1924" t="s">
        <v>22</v>
      </c>
      <c r="K9105" s="1471" t="s">
        <v>47</v>
      </c>
      <c r="L9105" s="1924" t="s">
        <v>22793</v>
      </c>
      <c r="M9105" s="1924"/>
      <c r="N9105" s="1924" t="s">
        <v>48</v>
      </c>
      <c r="O9105" s="1924" t="s">
        <v>48</v>
      </c>
      <c r="P9105" s="1478"/>
      <c r="Q9105" s="1464">
        <f t="shared" si="284"/>
        <v>6</v>
      </c>
      <c r="R9105" s="1794" t="str">
        <f t="shared" si="285"/>
        <v>SABANA DE TORRES</v>
      </c>
    </row>
    <row r="9106" spans="1:18" ht="25.05" customHeight="1" x14ac:dyDescent="0.3">
      <c r="A9106" s="1924" t="s">
        <v>355</v>
      </c>
      <c r="B9106" s="1924" t="s">
        <v>357</v>
      </c>
      <c r="C9106" s="1924" t="s">
        <v>20</v>
      </c>
      <c r="D9106" s="1472" t="str">
        <f>VLOOKUP(C9106,CODIGOS!$B$1:$E$194,4,FALSE)</f>
        <v>TIENDA DE BARRIO O CIGARRERÍA, INCLUIDAS LAS UBICADAS EN ZONAS FRANCAS</v>
      </c>
      <c r="E9106" s="1924" t="s">
        <v>27514</v>
      </c>
      <c r="F9106" s="1924" t="s">
        <v>27515</v>
      </c>
      <c r="G9106" s="1924" t="s">
        <v>27516</v>
      </c>
      <c r="H9106" s="1523">
        <v>45826</v>
      </c>
      <c r="I9106" s="1807">
        <v>0.87</v>
      </c>
      <c r="J9106" s="1472" t="s">
        <v>16</v>
      </c>
      <c r="K9106" s="1471" t="s">
        <v>47</v>
      </c>
      <c r="L9106" s="1924" t="s">
        <v>22793</v>
      </c>
      <c r="M9106" s="1924"/>
      <c r="N9106" s="1924" t="s">
        <v>48</v>
      </c>
      <c r="O9106" s="1924" t="s">
        <v>48</v>
      </c>
      <c r="P9106" s="1478"/>
      <c r="Q9106" s="1464">
        <f t="shared" si="284"/>
        <v>6</v>
      </c>
      <c r="R9106" s="1794" t="str">
        <f t="shared" si="285"/>
        <v>SABANA DE TORRES</v>
      </c>
    </row>
    <row r="9107" spans="1:18" ht="25.05" customHeight="1" x14ac:dyDescent="0.3">
      <c r="A9107" s="1931" t="s">
        <v>355</v>
      </c>
      <c r="B9107" s="1531" t="s">
        <v>357</v>
      </c>
      <c r="C9107" s="1475" t="s">
        <v>20</v>
      </c>
      <c r="D9107" s="1472" t="str">
        <f>VLOOKUP(C9107,CODIGOS!$B$1:$E$194,4,FALSE)</f>
        <v>TIENDA DE BARRIO O CIGARRERÍA, INCLUIDAS LAS UBICADAS EN ZONAS FRANCAS</v>
      </c>
      <c r="E9107" s="1491" t="s">
        <v>27517</v>
      </c>
      <c r="F9107" s="1481" t="s">
        <v>27518</v>
      </c>
      <c r="G9107" s="1491" t="s">
        <v>27519</v>
      </c>
      <c r="H9107" s="1473">
        <v>45834</v>
      </c>
      <c r="I9107" s="1767">
        <v>0.87749999999999995</v>
      </c>
      <c r="J9107" s="1472" t="s">
        <v>16</v>
      </c>
      <c r="K9107" s="1471" t="s">
        <v>47</v>
      </c>
      <c r="L9107" s="1471" t="s">
        <v>22793</v>
      </c>
      <c r="M9107" s="1471"/>
      <c r="N9107" s="1475" t="s">
        <v>48</v>
      </c>
      <c r="O9107" s="1475" t="s">
        <v>48</v>
      </c>
      <c r="P9107" s="1524"/>
      <c r="Q9107" s="1464">
        <f t="shared" si="284"/>
        <v>6</v>
      </c>
      <c r="R9107" s="1794" t="str">
        <f t="shared" si="285"/>
        <v>SABANA DE TORRES</v>
      </c>
    </row>
    <row r="9108" spans="1:18" ht="25.05" customHeight="1" x14ac:dyDescent="0.3">
      <c r="A9108" s="1931" t="s">
        <v>355</v>
      </c>
      <c r="B9108" s="1531" t="s">
        <v>357</v>
      </c>
      <c r="C9108" s="1475" t="s">
        <v>499</v>
      </c>
      <c r="D9108" s="1472" t="str">
        <f>VLOOKUP(C9108,CODIGOS!$B$1:$E$194,4,FALSE)</f>
        <v>BARES - DISCOTECAS - CANTINAS - TABERNAS</v>
      </c>
      <c r="E9108" s="1899" t="s">
        <v>27520</v>
      </c>
      <c r="F9108" s="1471" t="s">
        <v>16362</v>
      </c>
      <c r="G9108" s="1471" t="s">
        <v>27521</v>
      </c>
      <c r="H9108" s="1473">
        <v>45824</v>
      </c>
      <c r="I9108" s="1767">
        <v>0.92</v>
      </c>
      <c r="J9108" s="1472" t="s">
        <v>22</v>
      </c>
      <c r="K9108" s="1471" t="s">
        <v>47</v>
      </c>
      <c r="L9108" s="1471" t="s">
        <v>22814</v>
      </c>
      <c r="M9108" s="1471"/>
      <c r="N9108" s="1475" t="s">
        <v>48</v>
      </c>
      <c r="O9108" s="1475" t="s">
        <v>48</v>
      </c>
      <c r="P9108" s="1524"/>
      <c r="Q9108" s="1464">
        <f t="shared" si="284"/>
        <v>6</v>
      </c>
      <c r="R9108" s="1794" t="str">
        <f t="shared" si="285"/>
        <v>SABANA DE TORRES</v>
      </c>
    </row>
    <row r="9109" spans="1:18" ht="25.05" customHeight="1" x14ac:dyDescent="0.3">
      <c r="A9109" s="1549" t="s">
        <v>355</v>
      </c>
      <c r="B9109" s="1547" t="s">
        <v>357</v>
      </c>
      <c r="C9109" s="1564" t="s">
        <v>499</v>
      </c>
      <c r="D9109" s="1472" t="str">
        <f>VLOOKUP(C9109,CODIGOS!$B$1:$E$194,4,FALSE)</f>
        <v>BARES - DISCOTECAS - CANTINAS - TABERNAS</v>
      </c>
      <c r="E9109" s="1564" t="s">
        <v>27522</v>
      </c>
      <c r="F9109" s="1564" t="s">
        <v>27523</v>
      </c>
      <c r="G9109" s="1937" t="s">
        <v>27524</v>
      </c>
      <c r="H9109" s="1539">
        <v>45832</v>
      </c>
      <c r="I9109" s="1677">
        <v>0.78500000000000003</v>
      </c>
      <c r="J9109" s="1472" t="s">
        <v>16</v>
      </c>
      <c r="K9109" s="1471" t="s">
        <v>47</v>
      </c>
      <c r="L9109" s="1547" t="s">
        <v>22793</v>
      </c>
      <c r="M9109" s="1547" t="s">
        <v>27290</v>
      </c>
      <c r="N9109" s="1549" t="s">
        <v>25</v>
      </c>
      <c r="O9109" s="1549" t="s">
        <v>48</v>
      </c>
      <c r="P9109" s="1478"/>
      <c r="Q9109" s="1464">
        <f t="shared" si="284"/>
        <v>6</v>
      </c>
      <c r="R9109" s="1794" t="str">
        <f t="shared" si="285"/>
        <v>SABANA DE TORRES</v>
      </c>
    </row>
    <row r="9110" spans="1:18" ht="25.05" customHeight="1" x14ac:dyDescent="0.3">
      <c r="A9110" s="1549" t="s">
        <v>355</v>
      </c>
      <c r="B9110" s="1547" t="s">
        <v>357</v>
      </c>
      <c r="C9110" s="1564" t="s">
        <v>1990</v>
      </c>
      <c r="D9110" s="1472" t="str">
        <f>VLOOKUP(C9110,CODIGOS!$B$1:$E$194,4,FALSE)</f>
        <v>CONSULTORIOS MEDICOS VETERINARIOS</v>
      </c>
      <c r="E9110" s="1564" t="s">
        <v>27525</v>
      </c>
      <c r="F9110" s="1564" t="s">
        <v>27526</v>
      </c>
      <c r="G9110" s="1937" t="s">
        <v>27527</v>
      </c>
      <c r="H9110" s="1539">
        <v>45820</v>
      </c>
      <c r="I9110" s="2000">
        <v>1</v>
      </c>
      <c r="J9110" s="1547" t="s">
        <v>22</v>
      </c>
      <c r="K9110" s="1471" t="s">
        <v>47</v>
      </c>
      <c r="L9110" s="1547" t="s">
        <v>17</v>
      </c>
      <c r="M9110" s="1547" t="s">
        <v>27528</v>
      </c>
      <c r="N9110" s="1549" t="s">
        <v>48</v>
      </c>
      <c r="O9110" s="1549" t="s">
        <v>48</v>
      </c>
      <c r="P9110" s="1478"/>
      <c r="Q9110" s="1464">
        <f t="shared" si="284"/>
        <v>6</v>
      </c>
      <c r="R9110" s="1794" t="str">
        <f t="shared" si="285"/>
        <v>SABANA DE TORRES</v>
      </c>
    </row>
    <row r="9111" spans="1:18" ht="25.05" customHeight="1" x14ac:dyDescent="0.3">
      <c r="A9111" s="1931" t="s">
        <v>355</v>
      </c>
      <c r="B9111" s="1531" t="s">
        <v>357</v>
      </c>
      <c r="C9111" s="1475" t="s">
        <v>1409</v>
      </c>
      <c r="D9111" s="1472" t="str">
        <f>VLOOKUP(C9111,CODIGOS!$B$1:$E$194,4,FALSE)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111" s="1471" t="s">
        <v>27529</v>
      </c>
      <c r="F9111" s="1471" t="s">
        <v>27530</v>
      </c>
      <c r="G9111" s="1471" t="s">
        <v>27531</v>
      </c>
      <c r="H9111" s="1473">
        <v>45825</v>
      </c>
      <c r="I9111" s="1767">
        <v>0.86</v>
      </c>
      <c r="J9111" s="1472" t="s">
        <v>16</v>
      </c>
      <c r="K9111" s="1471" t="s">
        <v>47</v>
      </c>
      <c r="L9111" s="1471" t="s">
        <v>17</v>
      </c>
      <c r="M9111" s="1471" t="s">
        <v>6933</v>
      </c>
      <c r="N9111" s="1475" t="s">
        <v>48</v>
      </c>
      <c r="O9111" s="1475" t="s">
        <v>48</v>
      </c>
      <c r="P9111" s="1478"/>
      <c r="Q9111" s="1464">
        <f t="shared" si="284"/>
        <v>6</v>
      </c>
      <c r="R9111" s="1794" t="str">
        <f t="shared" si="285"/>
        <v>SABANA DE TORRES</v>
      </c>
    </row>
    <row r="9112" spans="1:18" ht="25.05" customHeight="1" x14ac:dyDescent="0.3">
      <c r="A9112" s="1931" t="s">
        <v>355</v>
      </c>
      <c r="B9112" s="1531" t="s">
        <v>357</v>
      </c>
      <c r="C9112" s="1475" t="s">
        <v>1409</v>
      </c>
      <c r="D9112" s="1472" t="str">
        <f>VLOOKUP(C9112,CODIGOS!$B$1:$E$194,4,FALSE)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112" s="1471" t="s">
        <v>27532</v>
      </c>
      <c r="F9112" s="1471" t="s">
        <v>27533</v>
      </c>
      <c r="G9112" s="1471" t="s">
        <v>27531</v>
      </c>
      <c r="H9112" s="1473">
        <v>45825</v>
      </c>
      <c r="I9112" s="1767">
        <v>0.94</v>
      </c>
      <c r="J9112" s="1472" t="s">
        <v>16</v>
      </c>
      <c r="K9112" s="1471" t="s">
        <v>47</v>
      </c>
      <c r="L9112" s="1471" t="s">
        <v>17</v>
      </c>
      <c r="M9112" s="1471" t="s">
        <v>6933</v>
      </c>
      <c r="N9112" s="1475" t="s">
        <v>48</v>
      </c>
      <c r="O9112" s="1475" t="s">
        <v>48</v>
      </c>
      <c r="P9112" s="1478"/>
      <c r="Q9112" s="1464">
        <f t="shared" si="284"/>
        <v>6</v>
      </c>
      <c r="R9112" s="1794" t="str">
        <f t="shared" si="285"/>
        <v>SABANA DE TORRES</v>
      </c>
    </row>
    <row r="9113" spans="1:18" ht="25.05" customHeight="1" x14ac:dyDescent="0.3">
      <c r="A9113" s="1931" t="s">
        <v>355</v>
      </c>
      <c r="B9113" s="1531" t="s">
        <v>357</v>
      </c>
      <c r="C9113" s="1475" t="s">
        <v>820</v>
      </c>
      <c r="D9113" s="1472" t="str">
        <f>VLOOKUP(C9113,CODIGOS!$B$1:$E$194,4,FALSE)</f>
        <v>DEPOSITOS, DEPOSITOS  DE MATERIALES DE CONSTRUCCION, FERRETERIAS, CHATARRERIA (COMERCIO AL POR MAYOR DE MATERIALES DE CONSTRUCCIÓN, ARTÍCULOS DE FERRETERÍA, PINTURAS, PRODUCTOS DE VIDRIO, EQUIPO Y MATERIALES DE FONTANERÍA Y CALEFACCIÓN)</v>
      </c>
      <c r="E9113" s="1471" t="s">
        <v>27534</v>
      </c>
      <c r="F9113" s="1471" t="s">
        <v>27535</v>
      </c>
      <c r="G9113" s="1471" t="s">
        <v>27536</v>
      </c>
      <c r="H9113" s="1473">
        <v>45832</v>
      </c>
      <c r="I9113" s="1767">
        <v>0.86499999999999999</v>
      </c>
      <c r="J9113" s="1472" t="s">
        <v>16</v>
      </c>
      <c r="K9113" s="1471" t="s">
        <v>47</v>
      </c>
      <c r="L9113" s="1471" t="s">
        <v>17</v>
      </c>
      <c r="M9113" s="1471" t="s">
        <v>22662</v>
      </c>
      <c r="N9113" s="1475" t="s">
        <v>48</v>
      </c>
      <c r="O9113" s="1475" t="s">
        <v>48</v>
      </c>
      <c r="P9113" s="1478"/>
      <c r="Q9113" s="1464">
        <f t="shared" si="284"/>
        <v>6</v>
      </c>
      <c r="R9113" s="1794" t="str">
        <f t="shared" si="285"/>
        <v>SABANA DE TORRES</v>
      </c>
    </row>
    <row r="9114" spans="1:18" ht="25.05" customHeight="1" x14ac:dyDescent="0.3">
      <c r="A9114" s="1931" t="s">
        <v>355</v>
      </c>
      <c r="B9114" s="1531" t="s">
        <v>357</v>
      </c>
      <c r="C9114" s="1475" t="s">
        <v>820</v>
      </c>
      <c r="D9114" s="1472" t="str">
        <f>VLOOKUP(C9114,CODIGOS!$B$1:$E$194,4,FALSE)</f>
        <v>DEPOSITOS, DEPOSITOS  DE MATERIALES DE CONSTRUCCION, FERRETERIAS, CHATARRERIA (COMERCIO AL POR MAYOR DE MATERIALES DE CONSTRUCCIÓN, ARTÍCULOS DE FERRETERÍA, PINTURAS, PRODUCTOS DE VIDRIO, EQUIPO Y MATERIALES DE FONTANERÍA Y CALEFACCIÓN)</v>
      </c>
      <c r="E9114" s="1471" t="s">
        <v>27537</v>
      </c>
      <c r="F9114" s="1471" t="s">
        <v>27538</v>
      </c>
      <c r="G9114" s="1471" t="s">
        <v>27539</v>
      </c>
      <c r="H9114" s="1473">
        <v>45833</v>
      </c>
      <c r="I9114" s="1767">
        <v>0.90500000000000003</v>
      </c>
      <c r="J9114" s="1472" t="s">
        <v>16</v>
      </c>
      <c r="K9114" s="1471" t="s">
        <v>47</v>
      </c>
      <c r="L9114" s="1471" t="s">
        <v>17</v>
      </c>
      <c r="M9114" s="1471" t="s">
        <v>22662</v>
      </c>
      <c r="N9114" s="1475" t="s">
        <v>48</v>
      </c>
      <c r="O9114" s="1475" t="s">
        <v>48</v>
      </c>
      <c r="P9114" s="1478"/>
      <c r="Q9114" s="1464">
        <f t="shared" si="284"/>
        <v>6</v>
      </c>
      <c r="R9114" s="1794" t="str">
        <f t="shared" si="285"/>
        <v>SABANA DE TORRES</v>
      </c>
    </row>
    <row r="9115" spans="1:18" ht="25.05" customHeight="1" x14ac:dyDescent="0.3">
      <c r="A9115" s="1931" t="s">
        <v>355</v>
      </c>
      <c r="B9115" s="1531" t="s">
        <v>357</v>
      </c>
      <c r="C9115" s="1475" t="s">
        <v>820</v>
      </c>
      <c r="D9115" s="1472" t="str">
        <f>VLOOKUP(C9115,CODIGOS!$B$1:$E$194,4,FALSE)</f>
        <v>DEPOSITOS, DEPOSITOS  DE MATERIALES DE CONSTRUCCION, FERRETERIAS, CHATARRERIA (COMERCIO AL POR MAYOR DE MATERIALES DE CONSTRUCCIÓN, ARTÍCULOS DE FERRETERÍA, PINTURAS, PRODUCTOS DE VIDRIO, EQUIPO Y MATERIALES DE FONTANERÍA Y CALEFACCIÓN)</v>
      </c>
      <c r="E9115" s="1471" t="s">
        <v>27540</v>
      </c>
      <c r="F9115" s="1471" t="s">
        <v>27541</v>
      </c>
      <c r="G9115" s="1471" t="s">
        <v>27542</v>
      </c>
      <c r="H9115" s="1473">
        <v>45821</v>
      </c>
      <c r="I9115" s="1767">
        <v>0.8</v>
      </c>
      <c r="J9115" s="1472" t="s">
        <v>16</v>
      </c>
      <c r="K9115" s="1471" t="s">
        <v>47</v>
      </c>
      <c r="L9115" s="1471" t="s">
        <v>17</v>
      </c>
      <c r="M9115" s="1471" t="s">
        <v>6933</v>
      </c>
      <c r="N9115" s="1475" t="s">
        <v>48</v>
      </c>
      <c r="O9115" s="1475" t="s">
        <v>48</v>
      </c>
      <c r="P9115" s="1478"/>
      <c r="Q9115" s="1464">
        <f t="shared" si="284"/>
        <v>6</v>
      </c>
      <c r="R9115" s="1794" t="str">
        <f t="shared" si="285"/>
        <v>SABANA DE TORRES</v>
      </c>
    </row>
    <row r="9116" spans="1:18" ht="25.05" customHeight="1" x14ac:dyDescent="0.3">
      <c r="A9116" s="1931" t="s">
        <v>355</v>
      </c>
      <c r="B9116" s="1531" t="s">
        <v>357</v>
      </c>
      <c r="C9116" s="1475" t="s">
        <v>1046</v>
      </c>
      <c r="D9116" s="1472" t="str">
        <f>VLOOKUP(C9116,CODIGOS!$B$1:$E$194,4,FALSE)</f>
        <v xml:space="preserve">GIMNASIO </v>
      </c>
      <c r="E9116" s="1471" t="s">
        <v>27543</v>
      </c>
      <c r="F9116" s="1471" t="s">
        <v>27544</v>
      </c>
      <c r="G9116" s="1471" t="s">
        <v>27545</v>
      </c>
      <c r="H9116" s="1473">
        <v>45828</v>
      </c>
      <c r="I9116" s="1767">
        <v>0.9</v>
      </c>
      <c r="J9116" s="1472" t="s">
        <v>16</v>
      </c>
      <c r="K9116" s="1471" t="s">
        <v>47</v>
      </c>
      <c r="L9116" s="1471" t="s">
        <v>17</v>
      </c>
      <c r="M9116" s="1471" t="s">
        <v>6933</v>
      </c>
      <c r="N9116" s="1475" t="s">
        <v>48</v>
      </c>
      <c r="O9116" s="1475" t="s">
        <v>48</v>
      </c>
      <c r="P9116" s="1478"/>
      <c r="Q9116" s="1464">
        <f t="shared" si="284"/>
        <v>6</v>
      </c>
      <c r="R9116" s="1794" t="str">
        <f t="shared" si="285"/>
        <v>SABANA DE TORRES</v>
      </c>
    </row>
    <row r="9117" spans="1:18" ht="25.05" customHeight="1" x14ac:dyDescent="0.3">
      <c r="A9117" s="1471" t="s">
        <v>355</v>
      </c>
      <c r="B9117" s="1471" t="s">
        <v>357</v>
      </c>
      <c r="C9117" s="1471" t="s">
        <v>1046</v>
      </c>
      <c r="D9117" s="1472" t="str">
        <f>VLOOKUP(C9117,CODIGOS!$B$1:$E$194,4,FALSE)</f>
        <v xml:space="preserve">GIMNASIO </v>
      </c>
      <c r="E9117" s="1471" t="s">
        <v>27546</v>
      </c>
      <c r="F9117" s="1471" t="s">
        <v>27547</v>
      </c>
      <c r="G9117" s="1471" t="s">
        <v>27548</v>
      </c>
      <c r="H9117" s="1523">
        <v>45826</v>
      </c>
      <c r="I9117" s="1682">
        <v>0.83</v>
      </c>
      <c r="J9117" s="1472" t="s">
        <v>16</v>
      </c>
      <c r="K9117" s="1471" t="s">
        <v>47</v>
      </c>
      <c r="L9117" s="1472" t="s">
        <v>17</v>
      </c>
      <c r="M9117" s="1472" t="s">
        <v>6933</v>
      </c>
      <c r="N9117" s="1472" t="s">
        <v>48</v>
      </c>
      <c r="O9117" s="1472" t="s">
        <v>48</v>
      </c>
      <c r="P9117" s="1479"/>
      <c r="Q9117" s="1464">
        <f t="shared" si="284"/>
        <v>6</v>
      </c>
      <c r="R9117" s="1794" t="str">
        <f t="shared" si="285"/>
        <v>SABANA DE TORRES</v>
      </c>
    </row>
    <row r="9118" spans="1:18" ht="25.05" customHeight="1" x14ac:dyDescent="0.3">
      <c r="A9118" s="1471" t="s">
        <v>355</v>
      </c>
      <c r="B9118" s="1471" t="s">
        <v>357</v>
      </c>
      <c r="C9118" s="1471" t="s">
        <v>8287</v>
      </c>
      <c r="D9118" s="1472" t="str">
        <f>VLOOKUP(C9118,CODIGOS!$B$1:$E$194,4,FALSE)</f>
        <v>ESTABLECIMIENTOS DONDE SE REALIZA LA FABRICACIÓN DE PRODUCTOS METALÚRGICOS BÁSICOS</v>
      </c>
      <c r="E9118" s="1471" t="s">
        <v>27549</v>
      </c>
      <c r="F9118" s="1471" t="s">
        <v>27550</v>
      </c>
      <c r="G9118" s="1471" t="s">
        <v>27551</v>
      </c>
      <c r="H9118" s="1523">
        <v>45827</v>
      </c>
      <c r="I9118" s="1682">
        <v>0.95</v>
      </c>
      <c r="J9118" s="1472" t="s">
        <v>22</v>
      </c>
      <c r="K9118" s="1471" t="s">
        <v>47</v>
      </c>
      <c r="L9118" s="1472" t="s">
        <v>17</v>
      </c>
      <c r="M9118" s="1471" t="s">
        <v>6933</v>
      </c>
      <c r="N9118" s="1472" t="s">
        <v>48</v>
      </c>
      <c r="O9118" s="1472" t="s">
        <v>48</v>
      </c>
      <c r="P9118" s="1479"/>
      <c r="Q9118" s="1464">
        <f t="shared" si="284"/>
        <v>6</v>
      </c>
      <c r="R9118" s="1794" t="str">
        <f t="shared" si="285"/>
        <v>SABANA DE TORRES</v>
      </c>
    </row>
    <row r="9119" spans="1:18" ht="25.05" customHeight="1" x14ac:dyDescent="0.3">
      <c r="A9119" s="1471" t="s">
        <v>355</v>
      </c>
      <c r="B9119" s="1471" t="s">
        <v>357</v>
      </c>
      <c r="C9119" s="1471" t="s">
        <v>2798</v>
      </c>
      <c r="D9119" s="1472" t="str">
        <f>VLOOKUP(C9119,CODIGOS!$B$1:$E$194,4,FALSE)</f>
        <v>HOTELES (CON SERVICIO DE RESTAURANTE Y/O PISCINA)</v>
      </c>
      <c r="E9119" s="1471" t="s">
        <v>27552</v>
      </c>
      <c r="F9119" s="1527" t="s">
        <v>27553</v>
      </c>
      <c r="G9119" s="1471" t="s">
        <v>27554</v>
      </c>
      <c r="H9119" s="1521">
        <v>45821</v>
      </c>
      <c r="I9119" s="1767">
        <v>0.86</v>
      </c>
      <c r="J9119" s="1472" t="s">
        <v>16</v>
      </c>
      <c r="K9119" s="1471" t="s">
        <v>47</v>
      </c>
      <c r="L9119" s="1472" t="s">
        <v>17</v>
      </c>
      <c r="M9119" s="1907" t="s">
        <v>7027</v>
      </c>
      <c r="N9119" s="1907" t="s">
        <v>48</v>
      </c>
      <c r="O9119" s="1907" t="s">
        <v>48</v>
      </c>
      <c r="P9119" s="1479"/>
      <c r="Q9119" s="1464">
        <f t="shared" si="284"/>
        <v>6</v>
      </c>
      <c r="R9119" s="1794" t="str">
        <f t="shared" si="285"/>
        <v>SABANA DE TORRES</v>
      </c>
    </row>
    <row r="9120" spans="1:18" ht="25.05" customHeight="1" x14ac:dyDescent="0.3">
      <c r="A9120" s="1471" t="s">
        <v>355</v>
      </c>
      <c r="B9120" s="1471" t="s">
        <v>357</v>
      </c>
      <c r="C9120" s="1471" t="s">
        <v>2798</v>
      </c>
      <c r="D9120" s="1472" t="str">
        <f>VLOOKUP(C9120,CODIGOS!$B$1:$E$194,4,FALSE)</f>
        <v>HOTELES (CON SERVICIO DE RESTAURANTE Y/O PISCINA)</v>
      </c>
      <c r="E9120" s="1471" t="s">
        <v>27496</v>
      </c>
      <c r="F9120" s="1471" t="s">
        <v>27497</v>
      </c>
      <c r="G9120" s="1471" t="s">
        <v>27498</v>
      </c>
      <c r="H9120" s="1523">
        <v>45833</v>
      </c>
      <c r="I9120" s="2000">
        <v>1</v>
      </c>
      <c r="J9120" s="1472" t="s">
        <v>22</v>
      </c>
      <c r="K9120" s="1471" t="s">
        <v>47</v>
      </c>
      <c r="L9120" s="1472" t="s">
        <v>17</v>
      </c>
      <c r="M9120" s="1472" t="s">
        <v>7027</v>
      </c>
      <c r="N9120" s="1472" t="s">
        <v>48</v>
      </c>
      <c r="O9120" s="1472" t="s">
        <v>48</v>
      </c>
      <c r="P9120" s="1479"/>
      <c r="Q9120" s="1464">
        <f t="shared" si="284"/>
        <v>6</v>
      </c>
      <c r="R9120" s="1794" t="str">
        <f t="shared" si="285"/>
        <v>SABANA DE TORRES</v>
      </c>
    </row>
    <row r="9121" spans="1:18" ht="25.05" customHeight="1" x14ac:dyDescent="0.3">
      <c r="A9121" s="1471" t="s">
        <v>355</v>
      </c>
      <c r="B9121" s="1471" t="s">
        <v>358</v>
      </c>
      <c r="C9121" s="1471" t="s">
        <v>472</v>
      </c>
      <c r="D9121" s="1472" t="str">
        <f>VLOOKUP(C9121,CODIGOS!$B$1:$E$194,4,FALSE)</f>
        <v>RESTAURANTES PUBLICOS</v>
      </c>
      <c r="E9121" s="1471" t="s">
        <v>27555</v>
      </c>
      <c r="F9121" s="1471" t="s">
        <v>27556</v>
      </c>
      <c r="G9121" s="1471" t="s">
        <v>27557</v>
      </c>
      <c r="H9121" s="1473">
        <v>45825</v>
      </c>
      <c r="I9121" s="1756">
        <v>0.76500000000000001</v>
      </c>
      <c r="J9121" s="1472" t="s">
        <v>16</v>
      </c>
      <c r="K9121" s="1471" t="s">
        <v>47</v>
      </c>
      <c r="L9121" s="1515" t="s">
        <v>477</v>
      </c>
      <c r="M9121" s="1472"/>
      <c r="N9121" s="1472" t="s">
        <v>48</v>
      </c>
      <c r="O9121" s="1472" t="s">
        <v>48</v>
      </c>
      <c r="P9121" s="1479"/>
      <c r="Q9121" s="1464">
        <f t="shared" si="284"/>
        <v>6</v>
      </c>
      <c r="R9121" s="1794" t="str">
        <f t="shared" si="285"/>
        <v>SAN VICENTE</v>
      </c>
    </row>
    <row r="9122" spans="1:18" ht="25.05" customHeight="1" x14ac:dyDescent="0.3">
      <c r="A9122" s="1475" t="s">
        <v>355</v>
      </c>
      <c r="B9122" s="1471" t="s">
        <v>358</v>
      </c>
      <c r="C9122" s="1475" t="s">
        <v>472</v>
      </c>
      <c r="D9122" s="1472" t="str">
        <f>VLOOKUP(C9122,CODIGOS!$B$1:$E$194,4,FALSE)</f>
        <v>RESTAURANTES PUBLICOS</v>
      </c>
      <c r="E9122" s="1475" t="s">
        <v>27558</v>
      </c>
      <c r="F9122" s="1475" t="s">
        <v>27559</v>
      </c>
      <c r="G9122" s="1475" t="s">
        <v>27560</v>
      </c>
      <c r="H9122" s="1521">
        <v>45814</v>
      </c>
      <c r="I9122" s="1767">
        <v>0.84</v>
      </c>
      <c r="J9122" s="1472" t="s">
        <v>16</v>
      </c>
      <c r="K9122" s="1471" t="s">
        <v>47</v>
      </c>
      <c r="L9122" s="1472" t="s">
        <v>477</v>
      </c>
      <c r="M9122" s="1472"/>
      <c r="N9122" s="1472" t="s">
        <v>48</v>
      </c>
      <c r="O9122" s="1472" t="s">
        <v>48</v>
      </c>
      <c r="P9122" s="1479"/>
      <c r="Q9122" s="1464">
        <f t="shared" si="284"/>
        <v>6</v>
      </c>
      <c r="R9122" s="1794" t="str">
        <f t="shared" si="285"/>
        <v>SAN VICENTE</v>
      </c>
    </row>
    <row r="9123" spans="1:18" ht="25.05" customHeight="1" x14ac:dyDescent="0.3">
      <c r="A9123" s="1917" t="s">
        <v>355</v>
      </c>
      <c r="B9123" s="1917" t="s">
        <v>358</v>
      </c>
      <c r="C9123" s="1917" t="s">
        <v>13715</v>
      </c>
      <c r="D9123" s="1472" t="str">
        <f>VLOOKUP(C9123,CODIGOS!$B$1:$E$194,4,FALSE)</f>
        <v>COMEDORES CARCELARIOS (USPEC), FUERZA MILITARES POLICIVAS</v>
      </c>
      <c r="E9123" s="1917" t="s">
        <v>27561</v>
      </c>
      <c r="F9123" s="1917" t="s">
        <v>27562</v>
      </c>
      <c r="G9123" s="1917" t="s">
        <v>27563</v>
      </c>
      <c r="H9123" s="1533">
        <v>45814</v>
      </c>
      <c r="I9123" s="1682">
        <v>0.93500000000000005</v>
      </c>
      <c r="J9123" s="1898" t="s">
        <v>22</v>
      </c>
      <c r="K9123" s="1471" t="s">
        <v>47</v>
      </c>
      <c r="L9123" s="1898" t="s">
        <v>477</v>
      </c>
      <c r="M9123" s="1472"/>
      <c r="N9123" s="1472" t="s">
        <v>48</v>
      </c>
      <c r="O9123" s="1472" t="s">
        <v>48</v>
      </c>
      <c r="P9123" s="1479"/>
      <c r="Q9123" s="1464">
        <f t="shared" si="284"/>
        <v>6</v>
      </c>
      <c r="R9123" s="1794" t="str">
        <f t="shared" si="285"/>
        <v>SAN VICENTE</v>
      </c>
    </row>
    <row r="9124" spans="1:18" ht="25.05" customHeight="1" x14ac:dyDescent="0.3">
      <c r="A9124" s="1472" t="s">
        <v>355</v>
      </c>
      <c r="B9124" s="1472" t="s">
        <v>358</v>
      </c>
      <c r="C9124" s="1471" t="s">
        <v>18</v>
      </c>
      <c r="D9124" s="1472" t="str">
        <f>VLOOKUP(C9124,CODIGOS!$B$1:$E$194,4,FALSE)</f>
        <v>PANADERÍAS Y O PASTELERÍAS</v>
      </c>
      <c r="E9124" s="1471" t="s">
        <v>27564</v>
      </c>
      <c r="F9124" s="1471" t="s">
        <v>27565</v>
      </c>
      <c r="G9124" s="1471" t="s">
        <v>27566</v>
      </c>
      <c r="H9124" s="1530">
        <v>45832</v>
      </c>
      <c r="I9124" s="1682">
        <v>0.89</v>
      </c>
      <c r="J9124" s="1472" t="s">
        <v>16</v>
      </c>
      <c r="K9124" s="1471" t="s">
        <v>47</v>
      </c>
      <c r="L9124" s="1472" t="s">
        <v>477</v>
      </c>
      <c r="M9124" s="1472"/>
      <c r="N9124" s="1472" t="s">
        <v>48</v>
      </c>
      <c r="O9124" s="1472" t="s">
        <v>48</v>
      </c>
      <c r="P9124" s="1479"/>
      <c r="Q9124" s="1464">
        <f t="shared" si="284"/>
        <v>6</v>
      </c>
      <c r="R9124" s="1794" t="str">
        <f t="shared" si="285"/>
        <v>SAN VICENTE</v>
      </c>
    </row>
    <row r="9125" spans="1:18" ht="25.05" customHeight="1" x14ac:dyDescent="0.3">
      <c r="A9125" s="1471" t="s">
        <v>355</v>
      </c>
      <c r="B9125" s="1471" t="s">
        <v>358</v>
      </c>
      <c r="C9125" s="1471" t="s">
        <v>489</v>
      </c>
      <c r="D9125" s="1472" t="str">
        <f>VLOOKUP(C9125,CODIGOS!$B$1:$E$194,4,FALSE)</f>
        <v xml:space="preserve">COMIDAS RAPIDAS </v>
      </c>
      <c r="E9125" s="1471" t="s">
        <v>16393</v>
      </c>
      <c r="F9125" s="1471" t="s">
        <v>16394</v>
      </c>
      <c r="G9125" s="1471" t="s">
        <v>16395</v>
      </c>
      <c r="H9125" s="1473">
        <v>45826</v>
      </c>
      <c r="I9125" s="1756">
        <v>0.755</v>
      </c>
      <c r="J9125" s="1472" t="s">
        <v>16</v>
      </c>
      <c r="K9125" s="1471" t="s">
        <v>47</v>
      </c>
      <c r="L9125" s="1515" t="s">
        <v>477</v>
      </c>
      <c r="M9125" s="1472"/>
      <c r="N9125" s="1472" t="s">
        <v>48</v>
      </c>
      <c r="O9125" s="1479" t="s">
        <v>48</v>
      </c>
      <c r="P9125" s="1479"/>
      <c r="Q9125" s="1464">
        <f t="shared" si="284"/>
        <v>6</v>
      </c>
      <c r="R9125" s="1794" t="str">
        <f t="shared" si="285"/>
        <v>SAN VICENTE</v>
      </c>
    </row>
    <row r="9126" spans="1:18" ht="25.05" customHeight="1" x14ac:dyDescent="0.3">
      <c r="A9126" s="1917" t="s">
        <v>355</v>
      </c>
      <c r="B9126" s="1917" t="s">
        <v>358</v>
      </c>
      <c r="C9126" s="1917" t="s">
        <v>20</v>
      </c>
      <c r="D9126" s="1472" t="str">
        <f>VLOOKUP(C9126,CODIGOS!$B$1:$E$194,4,FALSE)</f>
        <v>TIENDA DE BARRIO O CIGARRERÍA, INCLUIDAS LAS UBICADAS EN ZONAS FRANCAS</v>
      </c>
      <c r="E9126" s="1917" t="s">
        <v>27567</v>
      </c>
      <c r="F9126" s="1917" t="s">
        <v>27568</v>
      </c>
      <c r="G9126" s="1917" t="s">
        <v>27569</v>
      </c>
      <c r="H9126" s="1533">
        <v>45811</v>
      </c>
      <c r="I9126" s="1682">
        <v>0.74250000000000005</v>
      </c>
      <c r="J9126" s="1472" t="s">
        <v>16</v>
      </c>
      <c r="K9126" s="1471" t="s">
        <v>47</v>
      </c>
      <c r="L9126" s="1898" t="s">
        <v>22793</v>
      </c>
      <c r="M9126" s="1472"/>
      <c r="N9126" s="1479" t="s">
        <v>48</v>
      </c>
      <c r="O9126" s="1479" t="s">
        <v>48</v>
      </c>
      <c r="P9126" s="1479"/>
      <c r="Q9126" s="1464">
        <f t="shared" si="284"/>
        <v>6</v>
      </c>
      <c r="R9126" s="1794" t="str">
        <f t="shared" si="285"/>
        <v>SAN VICENTE</v>
      </c>
    </row>
    <row r="9127" spans="1:18" ht="25.05" customHeight="1" x14ac:dyDescent="0.3">
      <c r="A9127" s="1471" t="s">
        <v>355</v>
      </c>
      <c r="B9127" s="1471" t="s">
        <v>358</v>
      </c>
      <c r="C9127" s="1471" t="s">
        <v>542</v>
      </c>
      <c r="D9127" s="1472" t="str">
        <f>VLOOKUP(C9127,CODIGOS!$B$1:$E$194,4,FALSE)</f>
        <v>MINI MERCADO (SUPERMERCADO DE BARRIO)</v>
      </c>
      <c r="E9127" s="1471" t="s">
        <v>27570</v>
      </c>
      <c r="F9127" s="1471" t="s">
        <v>27571</v>
      </c>
      <c r="G9127" s="1471" t="s">
        <v>27572</v>
      </c>
      <c r="H9127" s="1473">
        <v>45827</v>
      </c>
      <c r="I9127" s="1756">
        <v>0.96</v>
      </c>
      <c r="J9127" s="1479" t="s">
        <v>22</v>
      </c>
      <c r="K9127" s="1471" t="s">
        <v>47</v>
      </c>
      <c r="L9127" s="1472" t="s">
        <v>22793</v>
      </c>
      <c r="M9127" s="1471"/>
      <c r="N9127" s="1478" t="s">
        <v>48</v>
      </c>
      <c r="O9127" s="1478" t="s">
        <v>48</v>
      </c>
      <c r="P9127" s="1479"/>
      <c r="Q9127" s="1464">
        <f t="shared" si="284"/>
        <v>6</v>
      </c>
      <c r="R9127" s="1794" t="str">
        <f t="shared" si="285"/>
        <v>SAN VICENTE</v>
      </c>
    </row>
    <row r="9128" spans="1:18" ht="25.05" customHeight="1" x14ac:dyDescent="0.3">
      <c r="A9128" s="1471" t="s">
        <v>355</v>
      </c>
      <c r="B9128" s="1471" t="s">
        <v>358</v>
      </c>
      <c r="C9128" s="1471" t="s">
        <v>803</v>
      </c>
      <c r="D9128" s="1472" t="str">
        <f>VLOOKUP(C9128,CODIGOS!$B$1:$E$194,4,FALSE)</f>
        <v xml:space="preserve">SISTEMAS DE SUMINISTRO DE AGUA PARA CONSUMO HUMANO URBANO </v>
      </c>
      <c r="E9128" s="1471" t="s">
        <v>27573</v>
      </c>
      <c r="F9128" s="1471" t="s">
        <v>27574</v>
      </c>
      <c r="G9128" s="1471" t="s">
        <v>27575</v>
      </c>
      <c r="H9128" s="1473">
        <v>45833</v>
      </c>
      <c r="I9128" s="1756">
        <v>2.2000000000000002E-2</v>
      </c>
      <c r="J9128" s="1471" t="s">
        <v>22</v>
      </c>
      <c r="K9128" s="1471" t="s">
        <v>47</v>
      </c>
      <c r="L9128" s="1472" t="s">
        <v>5686</v>
      </c>
      <c r="M9128" s="1471"/>
      <c r="N9128" s="1477" t="s">
        <v>48</v>
      </c>
      <c r="O9128" s="1477" t="s">
        <v>48</v>
      </c>
      <c r="P9128" s="1477"/>
      <c r="Q9128" s="1464">
        <f t="shared" si="284"/>
        <v>6</v>
      </c>
      <c r="R9128" s="1794" t="str">
        <f t="shared" si="285"/>
        <v>SAN VICENTE</v>
      </c>
    </row>
    <row r="9129" spans="1:18" ht="25.05" customHeight="1" x14ac:dyDescent="0.3">
      <c r="A9129" s="1471" t="s">
        <v>355</v>
      </c>
      <c r="B9129" s="1471" t="s">
        <v>358</v>
      </c>
      <c r="C9129" s="1471" t="s">
        <v>16505</v>
      </c>
      <c r="D9129" s="1472" t="str">
        <f>VLOOKUP(C9129,CODIGOS!$B$1:$E$194,4,FALSE)</f>
        <v>SERVICIO DE EDUCACIÓN LABORAL ESPECIAL (ESCUELAS COMERCIALES, CENTROS DE CAPACITACIÓN) Educación media técnica y de formación laboral</v>
      </c>
      <c r="E9129" s="1471" t="s">
        <v>27576</v>
      </c>
      <c r="F9129" s="1471" t="s">
        <v>27577</v>
      </c>
      <c r="G9129" s="1471" t="s">
        <v>27578</v>
      </c>
      <c r="H9129" s="1473">
        <v>45814</v>
      </c>
      <c r="I9129" s="1756">
        <v>0.67</v>
      </c>
      <c r="J9129" s="1472" t="s">
        <v>16</v>
      </c>
      <c r="K9129" s="1471" t="s">
        <v>47</v>
      </c>
      <c r="L9129" s="1472" t="s">
        <v>17</v>
      </c>
      <c r="M9129" s="1472" t="s">
        <v>5989</v>
      </c>
      <c r="N9129" s="1477" t="s">
        <v>48</v>
      </c>
      <c r="O9129" s="1477" t="s">
        <v>25</v>
      </c>
      <c r="P9129" s="1477"/>
      <c r="Q9129" s="1464">
        <f t="shared" si="284"/>
        <v>6</v>
      </c>
      <c r="R9129" s="1794" t="str">
        <f t="shared" si="285"/>
        <v>SAN VICENTE</v>
      </c>
    </row>
    <row r="9130" spans="1:18" ht="25.05" customHeight="1" x14ac:dyDescent="0.3">
      <c r="A9130" s="1471" t="s">
        <v>355</v>
      </c>
      <c r="B9130" s="1471" t="s">
        <v>358</v>
      </c>
      <c r="C9130" s="1472" t="s">
        <v>13720</v>
      </c>
      <c r="D9130" s="1472" t="str">
        <f>VLOOKUP(C9130,CODIGOS!$B$1:$E$194,4,FALSE)</f>
        <v>CÁRCEL</v>
      </c>
      <c r="E9130" s="1471" t="s">
        <v>27579</v>
      </c>
      <c r="F9130" s="1471" t="s">
        <v>27580</v>
      </c>
      <c r="G9130" s="1471" t="s">
        <v>27581</v>
      </c>
      <c r="H9130" s="1473">
        <v>45833</v>
      </c>
      <c r="I9130" s="1756">
        <v>0.83499999999999996</v>
      </c>
      <c r="J9130" s="1472" t="s">
        <v>16</v>
      </c>
      <c r="K9130" s="1471" t="s">
        <v>47</v>
      </c>
      <c r="L9130" s="1472" t="s">
        <v>27582</v>
      </c>
      <c r="M9130" s="1471"/>
      <c r="N9130" s="1471" t="s">
        <v>48</v>
      </c>
      <c r="O9130" s="1471" t="s">
        <v>48</v>
      </c>
      <c r="P9130" s="1477"/>
      <c r="Q9130" s="1464">
        <f t="shared" si="284"/>
        <v>6</v>
      </c>
      <c r="R9130" s="1794" t="str">
        <f t="shared" si="285"/>
        <v>SAN VICENTE</v>
      </c>
    </row>
    <row r="9131" spans="1:18" ht="25.05" customHeight="1" x14ac:dyDescent="0.3">
      <c r="A9131" s="1471" t="s">
        <v>355</v>
      </c>
      <c r="B9131" s="1471" t="s">
        <v>358</v>
      </c>
      <c r="C9131" s="1472" t="s">
        <v>13720</v>
      </c>
      <c r="D9131" s="1472" t="str">
        <f>VLOOKUP(C9131,CODIGOS!$B$1:$E$194,4,FALSE)</f>
        <v>CÁRCEL</v>
      </c>
      <c r="E9131" s="1471" t="s">
        <v>27579</v>
      </c>
      <c r="F9131" s="1471" t="s">
        <v>27580</v>
      </c>
      <c r="G9131" s="1471" t="s">
        <v>27581</v>
      </c>
      <c r="H9131" s="1473">
        <v>45833</v>
      </c>
      <c r="I9131" s="1756">
        <v>0.77500000000000002</v>
      </c>
      <c r="J9131" s="1472" t="s">
        <v>16</v>
      </c>
      <c r="K9131" s="1471" t="s">
        <v>47</v>
      </c>
      <c r="L9131" s="1472" t="s">
        <v>17</v>
      </c>
      <c r="M9131" s="1898" t="s">
        <v>7914</v>
      </c>
      <c r="N9131" s="1898" t="s">
        <v>48</v>
      </c>
      <c r="O9131" s="1898" t="s">
        <v>48</v>
      </c>
      <c r="P9131" s="1477"/>
      <c r="Q9131" s="1464">
        <f t="shared" si="284"/>
        <v>6</v>
      </c>
      <c r="R9131" s="1794" t="str">
        <f t="shared" si="285"/>
        <v>SAN VICENTE</v>
      </c>
    </row>
    <row r="9132" spans="1:18" ht="25.05" customHeight="1" x14ac:dyDescent="0.3">
      <c r="A9132" s="1471" t="s">
        <v>355</v>
      </c>
      <c r="B9132" s="1471" t="s">
        <v>358</v>
      </c>
      <c r="C9132" s="1471" t="s">
        <v>787</v>
      </c>
      <c r="D9132" s="1472" t="str">
        <f>VLOOKUP(C9132,CODIGOS!$B$1:$E$194,4,FALSE)</f>
        <v>CLINICAS Y HOSPITALES CON INTERNACION (CON O SIN MORGUE)</v>
      </c>
      <c r="E9132" s="1471" t="s">
        <v>27583</v>
      </c>
      <c r="F9132" s="1471" t="s">
        <v>27584</v>
      </c>
      <c r="G9132" s="1471" t="s">
        <v>27585</v>
      </c>
      <c r="H9132" s="1473">
        <v>45833</v>
      </c>
      <c r="I9132" s="1756">
        <v>0.94</v>
      </c>
      <c r="J9132" s="1472" t="s">
        <v>16</v>
      </c>
      <c r="K9132" s="1471" t="s">
        <v>47</v>
      </c>
      <c r="L9132" s="1472"/>
      <c r="M9132" s="1471" t="s">
        <v>27338</v>
      </c>
      <c r="N9132" s="1471" t="s">
        <v>48</v>
      </c>
      <c r="O9132" s="1478" t="s">
        <v>48</v>
      </c>
      <c r="P9132" s="1478"/>
      <c r="Q9132" s="1464">
        <f t="shared" si="284"/>
        <v>6</v>
      </c>
      <c r="R9132" s="1794" t="str">
        <f t="shared" si="285"/>
        <v>SAN VICENTE</v>
      </c>
    </row>
    <row r="9133" spans="1:18" ht="25.05" customHeight="1" x14ac:dyDescent="0.3">
      <c r="A9133" s="1924" t="s">
        <v>355</v>
      </c>
      <c r="B9133" s="1924" t="s">
        <v>358</v>
      </c>
      <c r="C9133" s="1924" t="s">
        <v>787</v>
      </c>
      <c r="D9133" s="1472" t="str">
        <f>VLOOKUP(C9133,CODIGOS!$B$1:$E$194,4,FALSE)</f>
        <v>CLINICAS Y HOSPITALES CON INTERNACION (CON O SIN MORGUE)</v>
      </c>
      <c r="E9133" s="1924" t="s">
        <v>27583</v>
      </c>
      <c r="F9133" s="1924" t="s">
        <v>27584</v>
      </c>
      <c r="G9133" s="1924" t="s">
        <v>27585</v>
      </c>
      <c r="H9133" s="1523">
        <v>45833</v>
      </c>
      <c r="I9133" s="1807">
        <v>0.96</v>
      </c>
      <c r="J9133" s="1924" t="s">
        <v>22</v>
      </c>
      <c r="K9133" s="1471" t="s">
        <v>47</v>
      </c>
      <c r="L9133" s="1924"/>
      <c r="M9133" s="1924" t="s">
        <v>7914</v>
      </c>
      <c r="N9133" s="1924" t="s">
        <v>48</v>
      </c>
      <c r="O9133" s="1924" t="s">
        <v>48</v>
      </c>
      <c r="P9133" s="1478"/>
      <c r="Q9133" s="1464">
        <f t="shared" si="284"/>
        <v>6</v>
      </c>
      <c r="R9133" s="1794" t="str">
        <f t="shared" si="285"/>
        <v>SAN VICENTE</v>
      </c>
    </row>
    <row r="9134" spans="1:18" ht="25.05" customHeight="1" x14ac:dyDescent="0.3">
      <c r="A9134" s="1924" t="s">
        <v>355</v>
      </c>
      <c r="B9134" s="1924" t="s">
        <v>358</v>
      </c>
      <c r="C9134" s="1924" t="s">
        <v>2772</v>
      </c>
      <c r="D9134" s="1472" t="str">
        <f>VLOOKUP(C9134,CODIGOS!$B$1:$E$194,4,FALSE)</f>
        <v xml:space="preserve">PRESTADORES INDEPENDEINTES, IPS SIN  INTERNACION   </v>
      </c>
      <c r="E9134" s="1924" t="s">
        <v>27586</v>
      </c>
      <c r="F9134" s="1924" t="s">
        <v>27587</v>
      </c>
      <c r="G9134" s="1924" t="s">
        <v>27588</v>
      </c>
      <c r="H9134" s="1523">
        <v>45813</v>
      </c>
      <c r="I9134" s="1807">
        <v>0.95499999999999996</v>
      </c>
      <c r="J9134" s="1924" t="s">
        <v>22</v>
      </c>
      <c r="K9134" s="1471" t="s">
        <v>47</v>
      </c>
      <c r="L9134" s="1924" t="s">
        <v>17</v>
      </c>
      <c r="M9134" s="1924" t="s">
        <v>27589</v>
      </c>
      <c r="N9134" s="1924" t="s">
        <v>48</v>
      </c>
      <c r="O9134" s="1924" t="s">
        <v>48</v>
      </c>
      <c r="P9134" s="1478"/>
      <c r="Q9134" s="1464">
        <f t="shared" si="284"/>
        <v>6</v>
      </c>
      <c r="R9134" s="1794" t="str">
        <f t="shared" si="285"/>
        <v>SAN VICENTE</v>
      </c>
    </row>
    <row r="9135" spans="1:18" ht="25.05" customHeight="1" x14ac:dyDescent="0.3">
      <c r="A9135" s="1924" t="s">
        <v>355</v>
      </c>
      <c r="B9135" s="1924" t="s">
        <v>358</v>
      </c>
      <c r="C9135" s="1924" t="s">
        <v>2772</v>
      </c>
      <c r="D9135" s="1472" t="str">
        <f>VLOOKUP(C9135,CODIGOS!$B$1:$E$194,4,FALSE)</f>
        <v xml:space="preserve">PRESTADORES INDEPENDEINTES, IPS SIN  INTERNACION   </v>
      </c>
      <c r="E9135" s="1924" t="s">
        <v>27586</v>
      </c>
      <c r="F9135" s="1924" t="s">
        <v>27587</v>
      </c>
      <c r="G9135" s="1924" t="s">
        <v>27588</v>
      </c>
      <c r="H9135" s="1523">
        <v>45813</v>
      </c>
      <c r="I9135" s="1807">
        <v>0.99</v>
      </c>
      <c r="J9135" s="1924" t="s">
        <v>22</v>
      </c>
      <c r="K9135" s="1471" t="s">
        <v>47</v>
      </c>
      <c r="L9135" s="1924" t="s">
        <v>17</v>
      </c>
      <c r="M9135" s="1924" t="s">
        <v>7914</v>
      </c>
      <c r="N9135" s="1924" t="s">
        <v>48</v>
      </c>
      <c r="O9135" s="1924" t="s">
        <v>48</v>
      </c>
      <c r="P9135" s="1478"/>
      <c r="Q9135" s="1464">
        <f t="shared" si="284"/>
        <v>6</v>
      </c>
      <c r="R9135" s="1794" t="str">
        <f t="shared" si="285"/>
        <v>SAN VICENTE</v>
      </c>
    </row>
    <row r="9136" spans="1:18" ht="25.05" customHeight="1" x14ac:dyDescent="0.3">
      <c r="A9136" s="1924" t="s">
        <v>355</v>
      </c>
      <c r="B9136" s="1924" t="s">
        <v>358</v>
      </c>
      <c r="C9136" s="1924" t="s">
        <v>723</v>
      </c>
      <c r="D9136" s="1472" t="str">
        <f>VLOOKUP(C9136,CODIGOS!$B$1:$E$194,4,FALSE)</f>
        <v>DROGUERIAS ( COMERCIO AL POR MAYOR DE PRODUCTOS FARMACÉUTICOS Y MEDICINALES, COSMÉTICOS Y ARTÍCULOS DE TOCADOR)</v>
      </c>
      <c r="E9136" s="1924" t="s">
        <v>27591</v>
      </c>
      <c r="F9136" s="1924" t="s">
        <v>27592</v>
      </c>
      <c r="G9136" s="1924" t="s">
        <v>27593</v>
      </c>
      <c r="H9136" s="1523">
        <v>45827</v>
      </c>
      <c r="I9136" s="1807">
        <v>0.71499999999999997</v>
      </c>
      <c r="J9136" s="1472" t="s">
        <v>16</v>
      </c>
      <c r="K9136" s="1471" t="s">
        <v>47</v>
      </c>
      <c r="L9136" s="1924" t="s">
        <v>17</v>
      </c>
      <c r="M9136" s="1924" t="s">
        <v>6933</v>
      </c>
      <c r="N9136" s="1924" t="s">
        <v>48</v>
      </c>
      <c r="O9136" s="1924" t="s">
        <v>48</v>
      </c>
      <c r="P9136" s="1478"/>
      <c r="Q9136" s="1464">
        <f t="shared" si="284"/>
        <v>6</v>
      </c>
      <c r="R9136" s="1794" t="str">
        <f t="shared" si="285"/>
        <v>SAN VICENTE</v>
      </c>
    </row>
    <row r="9137" spans="1:18" ht="25.05" customHeight="1" x14ac:dyDescent="0.3">
      <c r="A9137" s="1924" t="s">
        <v>355</v>
      </c>
      <c r="B9137" s="1924" t="s">
        <v>358</v>
      </c>
      <c r="C9137" s="1924" t="s">
        <v>820</v>
      </c>
      <c r="D9137" s="1472" t="str">
        <f>VLOOKUP(C9137,CODIGOS!$B$1:$E$194,4,FALSE)</f>
        <v>DEPOSITOS, DEPOSITOS  DE MATERIALES DE CONSTRUCCION, FERRETERIAS, CHATARRERIA (COMERCIO AL POR MAYOR DE MATERIALES DE CONSTRUCCIÓN, ARTÍCULOS DE FERRETERÍA, PINTURAS, PRODUCTOS DE VIDRIO, EQUIPO Y MATERIALES DE FONTANERÍA Y CALEFACCIÓN)</v>
      </c>
      <c r="E9137" s="1924" t="s">
        <v>27594</v>
      </c>
      <c r="F9137" s="1924" t="s">
        <v>27595</v>
      </c>
      <c r="G9137" s="1924" t="s">
        <v>27596</v>
      </c>
      <c r="H9137" s="1523">
        <v>45832</v>
      </c>
      <c r="I9137" s="1807">
        <v>0.78</v>
      </c>
      <c r="J9137" s="1472" t="s">
        <v>16</v>
      </c>
      <c r="K9137" s="1471" t="s">
        <v>47</v>
      </c>
      <c r="L9137" s="1924" t="s">
        <v>17</v>
      </c>
      <c r="M9137" s="1924" t="s">
        <v>6933</v>
      </c>
      <c r="N9137" s="1924" t="s">
        <v>48</v>
      </c>
      <c r="O9137" s="1924" t="s">
        <v>48</v>
      </c>
      <c r="P9137" s="1478"/>
      <c r="Q9137" s="1464">
        <f t="shared" si="284"/>
        <v>6</v>
      </c>
      <c r="R9137" s="1794" t="str">
        <f t="shared" si="285"/>
        <v>SAN VICENTE</v>
      </c>
    </row>
    <row r="9138" spans="1:18" ht="25.05" customHeight="1" x14ac:dyDescent="0.3">
      <c r="A9138" s="1924" t="s">
        <v>355</v>
      </c>
      <c r="B9138" s="1924" t="s">
        <v>358</v>
      </c>
      <c r="C9138" s="1924" t="s">
        <v>777</v>
      </c>
      <c r="D9138" s="1472" t="str">
        <f>VLOOKUP(C9138,CODIGOS!$B$1:$E$194,4,FALSE)</f>
        <v>CEMENTERIOS (CON O SIN MORGUE)</v>
      </c>
      <c r="E9138" s="1924" t="s">
        <v>27597</v>
      </c>
      <c r="F9138" s="1924" t="s">
        <v>27598</v>
      </c>
      <c r="G9138" s="1924" t="s">
        <v>27599</v>
      </c>
      <c r="H9138" s="1523">
        <v>45833</v>
      </c>
      <c r="I9138" s="1807">
        <v>0.87</v>
      </c>
      <c r="J9138" s="1472" t="s">
        <v>16</v>
      </c>
      <c r="K9138" s="1471" t="s">
        <v>47</v>
      </c>
      <c r="L9138" s="1924"/>
      <c r="M9138" s="1924" t="s">
        <v>7914</v>
      </c>
      <c r="N9138" s="1924" t="s">
        <v>48</v>
      </c>
      <c r="O9138" s="1924" t="s">
        <v>48</v>
      </c>
      <c r="P9138" s="1478"/>
      <c r="Q9138" s="1464">
        <f t="shared" si="284"/>
        <v>6</v>
      </c>
      <c r="R9138" s="1794" t="str">
        <f t="shared" si="285"/>
        <v>SAN VICENTE</v>
      </c>
    </row>
    <row r="9139" spans="1:18" ht="25.05" customHeight="1" x14ac:dyDescent="0.3">
      <c r="A9139" s="1931" t="s">
        <v>355</v>
      </c>
      <c r="B9139" s="1531" t="s">
        <v>358</v>
      </c>
      <c r="C9139" s="1475" t="s">
        <v>16577</v>
      </c>
      <c r="D9139" s="1472" t="str">
        <f>VLOOKUP(C9139,CODIGOS!$B$1:$E$194,4,FALSE)</f>
        <v>CLUB SOCIAL (LAS EDIFICACIONES) - CLUB PRIVADO</v>
      </c>
      <c r="E9139" s="1491" t="s">
        <v>27600</v>
      </c>
      <c r="F9139" s="1491" t="s">
        <v>27568</v>
      </c>
      <c r="G9139" s="1491" t="s">
        <v>27569</v>
      </c>
      <c r="H9139" s="1473">
        <v>45811</v>
      </c>
      <c r="I9139" s="1767">
        <v>0.69499999999999995</v>
      </c>
      <c r="J9139" s="1472" t="s">
        <v>16</v>
      </c>
      <c r="K9139" s="1471" t="s">
        <v>47</v>
      </c>
      <c r="L9139" s="1471" t="s">
        <v>17</v>
      </c>
      <c r="M9139" s="1471" t="s">
        <v>6933</v>
      </c>
      <c r="N9139" s="1475" t="s">
        <v>48</v>
      </c>
      <c r="O9139" s="1475" t="s">
        <v>48</v>
      </c>
      <c r="P9139" s="1480"/>
      <c r="Q9139" s="1464">
        <f t="shared" si="284"/>
        <v>6</v>
      </c>
      <c r="R9139" s="1794" t="str">
        <f t="shared" si="285"/>
        <v>SAN VICENTE</v>
      </c>
    </row>
    <row r="9140" spans="1:18" ht="25.05" customHeight="1" x14ac:dyDescent="0.3">
      <c r="A9140" s="1549" t="s">
        <v>355</v>
      </c>
      <c r="B9140" s="1547" t="s">
        <v>358</v>
      </c>
      <c r="C9140" s="1564" t="s">
        <v>4113</v>
      </c>
      <c r="D9140" s="1472" t="str">
        <f>VLOOKUP(C9140,CODIGOS!$B$1:$E$194,4,FALSE)</f>
        <v xml:space="preserve">RESIDENCIAS - HOSTAL </v>
      </c>
      <c r="E9140" s="1564" t="s">
        <v>27601</v>
      </c>
      <c r="F9140" s="1564" t="s">
        <v>27602</v>
      </c>
      <c r="G9140" s="1937" t="s">
        <v>27603</v>
      </c>
      <c r="H9140" s="1539">
        <v>45827</v>
      </c>
      <c r="I9140" s="1677">
        <v>0.73499999999999999</v>
      </c>
      <c r="J9140" s="1472" t="s">
        <v>16</v>
      </c>
      <c r="K9140" s="1471" t="s">
        <v>47</v>
      </c>
      <c r="L9140" s="1547" t="s">
        <v>17</v>
      </c>
      <c r="M9140" s="1547" t="s">
        <v>7027</v>
      </c>
      <c r="N9140" s="1549" t="s">
        <v>48</v>
      </c>
      <c r="O9140" s="1549" t="s">
        <v>25</v>
      </c>
      <c r="P9140" s="1478"/>
      <c r="Q9140" s="1464">
        <f t="shared" si="284"/>
        <v>6</v>
      </c>
      <c r="R9140" s="1794" t="str">
        <f t="shared" si="285"/>
        <v>SAN VICENTE</v>
      </c>
    </row>
    <row r="9141" spans="1:18" ht="25.05" customHeight="1" x14ac:dyDescent="0.3">
      <c r="A9141" s="1931" t="s">
        <v>69</v>
      </c>
      <c r="B9141" s="1531" t="s">
        <v>74</v>
      </c>
      <c r="C9141" s="1475" t="s">
        <v>20</v>
      </c>
      <c r="D9141" s="1472" t="str">
        <f>VLOOKUP(C9141,CODIGOS!$B$1:$E$194,4,FALSE)</f>
        <v>TIENDA DE BARRIO O CIGARRERÍA, INCLUIDAS LAS UBICADAS EN ZONAS FRANCAS</v>
      </c>
      <c r="E9141" s="1471" t="s">
        <v>27645</v>
      </c>
      <c r="F9141" s="1471" t="s">
        <v>27646</v>
      </c>
      <c r="G9141" s="1471" t="s">
        <v>27647</v>
      </c>
      <c r="H9141" s="1473">
        <v>45912</v>
      </c>
      <c r="I9141" s="1756">
        <v>0.61</v>
      </c>
      <c r="J9141" s="1472" t="s">
        <v>16</v>
      </c>
      <c r="K9141" s="1471" t="s">
        <v>47</v>
      </c>
      <c r="L9141" s="1471" t="s">
        <v>23766</v>
      </c>
      <c r="M9141" s="1471"/>
      <c r="N9141" s="1475"/>
      <c r="O9141" s="1475"/>
      <c r="P9141" s="1478"/>
      <c r="Q9141" s="1464">
        <f t="shared" si="284"/>
        <v>9</v>
      </c>
      <c r="R9141" s="1794" t="str">
        <f t="shared" si="285"/>
        <v>ARATOCA</v>
      </c>
    </row>
    <row r="9142" spans="1:18" ht="25.05" customHeight="1" x14ac:dyDescent="0.3">
      <c r="A9142" s="1931" t="s">
        <v>69</v>
      </c>
      <c r="B9142" s="1531" t="s">
        <v>74</v>
      </c>
      <c r="C9142" s="1475" t="s">
        <v>494</v>
      </c>
      <c r="D9142" s="1472" t="str">
        <f>VLOOKUP(C9142,CODIGOS!$B$1:$E$194,4,FALSE)</f>
        <v>FRUTERIAS</v>
      </c>
      <c r="E9142" s="1471" t="s">
        <v>27648</v>
      </c>
      <c r="F9142" s="1471" t="s">
        <v>27646</v>
      </c>
      <c r="G9142" s="1471" t="s">
        <v>27649</v>
      </c>
      <c r="H9142" s="1473">
        <v>45925</v>
      </c>
      <c r="I9142" s="1767">
        <v>0.69</v>
      </c>
      <c r="J9142" s="1472" t="s">
        <v>16</v>
      </c>
      <c r="K9142" s="1471" t="s">
        <v>47</v>
      </c>
      <c r="L9142" s="1471" t="s">
        <v>23766</v>
      </c>
      <c r="M9142" s="1471"/>
      <c r="N9142" s="1475"/>
      <c r="O9142" s="1475"/>
      <c r="P9142" s="1478"/>
      <c r="Q9142" s="1464">
        <f t="shared" si="284"/>
        <v>9</v>
      </c>
      <c r="R9142" s="1794" t="str">
        <f t="shared" si="285"/>
        <v>ARATOCA</v>
      </c>
    </row>
    <row r="9143" spans="1:18" ht="25.05" customHeight="1" x14ac:dyDescent="0.3">
      <c r="A9143" s="1931" t="s">
        <v>69</v>
      </c>
      <c r="B9143" s="1531" t="s">
        <v>74</v>
      </c>
      <c r="C9143" s="1475" t="s">
        <v>494</v>
      </c>
      <c r="D9143" s="1472" t="str">
        <f>VLOOKUP(C9143,CODIGOS!$B$1:$E$194,4,FALSE)</f>
        <v>FRUTERIAS</v>
      </c>
      <c r="E9143" s="1471" t="s">
        <v>27650</v>
      </c>
      <c r="F9143" s="1471" t="s">
        <v>3561</v>
      </c>
      <c r="G9143" s="1471" t="s">
        <v>27651</v>
      </c>
      <c r="H9143" s="1473">
        <v>45925</v>
      </c>
      <c r="I9143" s="1767">
        <v>0.71250000000000002</v>
      </c>
      <c r="J9143" s="1472" t="s">
        <v>16</v>
      </c>
      <c r="K9143" s="1471" t="s">
        <v>47</v>
      </c>
      <c r="L9143" s="1471" t="s">
        <v>23766</v>
      </c>
      <c r="M9143" s="1471"/>
      <c r="N9143" s="1475"/>
      <c r="O9143" s="1475"/>
      <c r="P9143" s="1478"/>
      <c r="Q9143" s="1464">
        <f t="shared" si="284"/>
        <v>9</v>
      </c>
      <c r="R9143" s="1794" t="str">
        <f t="shared" si="285"/>
        <v>ARATOCA</v>
      </c>
    </row>
    <row r="9144" spans="1:18" ht="25.05" customHeight="1" x14ac:dyDescent="0.3">
      <c r="A9144" s="1931" t="s">
        <v>69</v>
      </c>
      <c r="B9144" s="1531" t="s">
        <v>74</v>
      </c>
      <c r="C9144" s="1475" t="s">
        <v>547</v>
      </c>
      <c r="D9144" s="1472" t="str">
        <f>VLOOKUP(C9144,CODIGOS!$B$1:$E$194,4,FALSE)</f>
        <v>CAFETERÍA</v>
      </c>
      <c r="E9144" s="1471" t="s">
        <v>27652</v>
      </c>
      <c r="F9144" s="1471" t="s">
        <v>27646</v>
      </c>
      <c r="G9144" s="1471" t="s">
        <v>27653</v>
      </c>
      <c r="H9144" s="1473">
        <v>45925</v>
      </c>
      <c r="I9144" s="1767">
        <v>0.63</v>
      </c>
      <c r="J9144" s="1472" t="s">
        <v>16</v>
      </c>
      <c r="K9144" s="1471" t="s">
        <v>47</v>
      </c>
      <c r="L9144" s="1471" t="s">
        <v>23780</v>
      </c>
      <c r="M9144" s="1471"/>
      <c r="N9144" s="1475"/>
      <c r="O9144" s="1475"/>
      <c r="P9144" s="1478"/>
      <c r="Q9144" s="1464">
        <f t="shared" si="284"/>
        <v>9</v>
      </c>
      <c r="R9144" s="1794" t="str">
        <f t="shared" si="285"/>
        <v>ARATOCA</v>
      </c>
    </row>
    <row r="9145" spans="1:18" ht="25.05" customHeight="1" x14ac:dyDescent="0.3">
      <c r="A9145" s="1931" t="s">
        <v>69</v>
      </c>
      <c r="B9145" s="1531" t="s">
        <v>74</v>
      </c>
      <c r="C9145" s="1475" t="s">
        <v>547</v>
      </c>
      <c r="D9145" s="1472" t="str">
        <f>VLOOKUP(C9145,CODIGOS!$B$1:$E$194,4,FALSE)</f>
        <v>CAFETERÍA</v>
      </c>
      <c r="E9145" s="1471" t="s">
        <v>27654</v>
      </c>
      <c r="F9145" s="1471" t="s">
        <v>1352</v>
      </c>
      <c r="G9145" s="1471" t="s">
        <v>17965</v>
      </c>
      <c r="H9145" s="1473">
        <v>45922</v>
      </c>
      <c r="I9145" s="1767">
        <v>0.8650000000000001</v>
      </c>
      <c r="J9145" s="1472" t="s">
        <v>16</v>
      </c>
      <c r="K9145" s="1471" t="s">
        <v>47</v>
      </c>
      <c r="L9145" s="1471" t="s">
        <v>23780</v>
      </c>
      <c r="M9145" s="1471"/>
      <c r="N9145" s="1475"/>
      <c r="O9145" s="1475"/>
      <c r="P9145" s="1478"/>
      <c r="Q9145" s="1464">
        <f t="shared" si="284"/>
        <v>9</v>
      </c>
      <c r="R9145" s="1794" t="str">
        <f t="shared" si="285"/>
        <v>ARATOCA</v>
      </c>
    </row>
    <row r="9146" spans="1:18" ht="25.05" customHeight="1" x14ac:dyDescent="0.3">
      <c r="A9146" s="1931" t="s">
        <v>69</v>
      </c>
      <c r="B9146" s="1531" t="s">
        <v>74</v>
      </c>
      <c r="C9146" s="1475" t="s">
        <v>472</v>
      </c>
      <c r="D9146" s="1472" t="str">
        <f>VLOOKUP(C9146,CODIGOS!$B$1:$E$194,4,FALSE)</f>
        <v>RESTAURANTES PUBLICOS</v>
      </c>
      <c r="E9146" s="1471" t="s">
        <v>27655</v>
      </c>
      <c r="F9146" s="1471" t="s">
        <v>27646</v>
      </c>
      <c r="G9146" s="1471" t="s">
        <v>27656</v>
      </c>
      <c r="H9146" s="1473">
        <v>45922</v>
      </c>
      <c r="I9146" s="1767">
        <v>0.73499999999999999</v>
      </c>
      <c r="J9146" s="1472" t="s">
        <v>16</v>
      </c>
      <c r="K9146" s="1471" t="s">
        <v>47</v>
      </c>
      <c r="L9146" s="1471" t="s">
        <v>23780</v>
      </c>
      <c r="M9146" s="1471"/>
      <c r="N9146" s="1475"/>
      <c r="O9146" s="1475"/>
      <c r="P9146" s="1478"/>
      <c r="Q9146" s="1464">
        <f t="shared" si="284"/>
        <v>9</v>
      </c>
      <c r="R9146" s="1794" t="str">
        <f t="shared" si="285"/>
        <v>ARATOCA</v>
      </c>
    </row>
    <row r="9147" spans="1:18" ht="25.05" customHeight="1" x14ac:dyDescent="0.3">
      <c r="A9147" s="1931" t="s">
        <v>69</v>
      </c>
      <c r="B9147" s="1531" t="s">
        <v>74</v>
      </c>
      <c r="C9147" s="1475" t="s">
        <v>494</v>
      </c>
      <c r="D9147" s="1472" t="str">
        <f>VLOOKUP(C9147,CODIGOS!$B$1:$E$194,4,FALSE)</f>
        <v>FRUTERIAS</v>
      </c>
      <c r="E9147" s="1471" t="s">
        <v>27657</v>
      </c>
      <c r="F9147" s="1471" t="s">
        <v>3561</v>
      </c>
      <c r="G9147" s="1471" t="s">
        <v>27658</v>
      </c>
      <c r="H9147" s="1473">
        <v>45924</v>
      </c>
      <c r="I9147" s="1767">
        <v>0.6825</v>
      </c>
      <c r="J9147" s="1472" t="s">
        <v>16</v>
      </c>
      <c r="K9147" s="1471" t="s">
        <v>47</v>
      </c>
      <c r="L9147" s="1471" t="s">
        <v>23766</v>
      </c>
      <c r="M9147" s="1471"/>
      <c r="N9147" s="1475"/>
      <c r="O9147" s="1475"/>
      <c r="P9147" s="1478"/>
      <c r="Q9147" s="1464">
        <f t="shared" si="284"/>
        <v>9</v>
      </c>
      <c r="R9147" s="1794" t="str">
        <f t="shared" si="285"/>
        <v>ARATOCA</v>
      </c>
    </row>
    <row r="9148" spans="1:18" ht="25.05" customHeight="1" x14ac:dyDescent="0.3">
      <c r="A9148" s="1931" t="s">
        <v>69</v>
      </c>
      <c r="B9148" s="1531" t="s">
        <v>74</v>
      </c>
      <c r="C9148" s="1475" t="s">
        <v>494</v>
      </c>
      <c r="D9148" s="1472" t="str">
        <f>VLOOKUP(C9148,CODIGOS!$B$1:$E$194,4,FALSE)</f>
        <v>FRUTERIAS</v>
      </c>
      <c r="E9148" s="1471" t="s">
        <v>27659</v>
      </c>
      <c r="F9148" s="1471" t="s">
        <v>3561</v>
      </c>
      <c r="G9148" s="1471" t="s">
        <v>27660</v>
      </c>
      <c r="H9148" s="1473">
        <v>45924</v>
      </c>
      <c r="I9148" s="1767">
        <v>0.61</v>
      </c>
      <c r="J9148" s="1472" t="s">
        <v>16</v>
      </c>
      <c r="K9148" s="1471" t="s">
        <v>47</v>
      </c>
      <c r="L9148" s="1471" t="s">
        <v>23766</v>
      </c>
      <c r="M9148" s="1471"/>
      <c r="N9148" s="1475"/>
      <c r="O9148" s="1475"/>
      <c r="P9148" s="1524"/>
      <c r="Q9148" s="1464">
        <f t="shared" si="284"/>
        <v>9</v>
      </c>
      <c r="R9148" s="1794" t="str">
        <f t="shared" si="285"/>
        <v>ARATOCA</v>
      </c>
    </row>
    <row r="9149" spans="1:18" ht="25.05" customHeight="1" x14ac:dyDescent="0.3">
      <c r="A9149" s="1898" t="s">
        <v>69</v>
      </c>
      <c r="B9149" s="1917" t="s">
        <v>74</v>
      </c>
      <c r="C9149" s="1917" t="s">
        <v>547</v>
      </c>
      <c r="D9149" s="1472" t="str">
        <f>VLOOKUP(C9149,CODIGOS!$B$1:$E$194,4,FALSE)</f>
        <v>CAFETERÍA</v>
      </c>
      <c r="E9149" s="1917" t="s">
        <v>27661</v>
      </c>
      <c r="F9149" s="1917" t="s">
        <v>27662</v>
      </c>
      <c r="G9149" s="1917" t="s">
        <v>27663</v>
      </c>
      <c r="H9149" s="1533">
        <v>45918</v>
      </c>
      <c r="I9149" s="1682">
        <v>0.77500000000000002</v>
      </c>
      <c r="J9149" s="1472" t="s">
        <v>16</v>
      </c>
      <c r="K9149" s="1471" t="s">
        <v>47</v>
      </c>
      <c r="L9149" s="1898" t="s">
        <v>23766</v>
      </c>
      <c r="M9149" s="1472"/>
      <c r="N9149" s="1472"/>
      <c r="O9149" s="1472"/>
      <c r="P9149" s="1479"/>
      <c r="Q9149" s="1464">
        <f t="shared" si="284"/>
        <v>9</v>
      </c>
      <c r="R9149" s="1794" t="str">
        <f t="shared" si="285"/>
        <v>ARATOCA</v>
      </c>
    </row>
    <row r="9150" spans="1:18" ht="25.05" customHeight="1" x14ac:dyDescent="0.3">
      <c r="A9150" s="1898" t="s">
        <v>69</v>
      </c>
      <c r="B9150" s="1917" t="s">
        <v>74</v>
      </c>
      <c r="C9150" s="1917" t="s">
        <v>547</v>
      </c>
      <c r="D9150" s="1472" t="str">
        <f>VLOOKUP(C9150,CODIGOS!$B$1:$E$194,4,FALSE)</f>
        <v>CAFETERÍA</v>
      </c>
      <c r="E9150" s="1917" t="s">
        <v>27661</v>
      </c>
      <c r="F9150" s="1917" t="s">
        <v>27662</v>
      </c>
      <c r="G9150" s="1917" t="s">
        <v>27664</v>
      </c>
      <c r="H9150" s="1533">
        <v>45918</v>
      </c>
      <c r="I9150" s="1682">
        <v>0.90500000000000014</v>
      </c>
      <c r="J9150" s="1898" t="s">
        <v>22</v>
      </c>
      <c r="K9150" s="1471" t="s">
        <v>47</v>
      </c>
      <c r="L9150" s="1898" t="s">
        <v>23766</v>
      </c>
      <c r="M9150" s="1948"/>
      <c r="N9150" s="1903"/>
      <c r="O9150" s="1472"/>
      <c r="P9150" s="1479"/>
      <c r="Q9150" s="1464">
        <f t="shared" si="284"/>
        <v>9</v>
      </c>
      <c r="R9150" s="1794" t="str">
        <f t="shared" si="285"/>
        <v>ARATOCA</v>
      </c>
    </row>
    <row r="9151" spans="1:18" ht="25.05" customHeight="1" x14ac:dyDescent="0.3">
      <c r="A9151" s="1898" t="s">
        <v>69</v>
      </c>
      <c r="B9151" s="1917" t="s">
        <v>74</v>
      </c>
      <c r="C9151" s="1917" t="s">
        <v>905</v>
      </c>
      <c r="D9151" s="1472" t="str">
        <f>VLOOKUP(C9151,CODIGOS!$B$1:$E$194,4,FALSE)</f>
        <v>COMEDORES ESCOLARES (PAE - PRIVADOS)</v>
      </c>
      <c r="E9151" s="1917" t="s">
        <v>27665</v>
      </c>
      <c r="F9151" s="1917" t="s">
        <v>75</v>
      </c>
      <c r="G9151" s="1917" t="s">
        <v>3562</v>
      </c>
      <c r="H9151" s="1533">
        <v>45918</v>
      </c>
      <c r="I9151" s="1682">
        <v>0.94</v>
      </c>
      <c r="J9151" s="1898" t="s">
        <v>22</v>
      </c>
      <c r="K9151" s="1471" t="s">
        <v>47</v>
      </c>
      <c r="L9151" s="1898" t="s">
        <v>8562</v>
      </c>
      <c r="M9151" s="1472"/>
      <c r="N9151" s="1472"/>
      <c r="O9151" s="1472"/>
      <c r="P9151" s="1479"/>
      <c r="Q9151" s="1464">
        <f t="shared" si="284"/>
        <v>9</v>
      </c>
      <c r="R9151" s="1794" t="str">
        <f t="shared" si="285"/>
        <v>ARATOCA</v>
      </c>
    </row>
    <row r="9152" spans="1:18" ht="25.05" customHeight="1" x14ac:dyDescent="0.3">
      <c r="A9152" s="1471" t="s">
        <v>69</v>
      </c>
      <c r="B9152" s="1471" t="s">
        <v>74</v>
      </c>
      <c r="C9152" s="1472" t="s">
        <v>472</v>
      </c>
      <c r="D9152" s="1472" t="str">
        <f>VLOOKUP(C9152,CODIGOS!$B$1:$E$194,4,FALSE)</f>
        <v>RESTAURANTES PUBLICOS</v>
      </c>
      <c r="E9152" s="1471" t="s">
        <v>27666</v>
      </c>
      <c r="F9152" s="1471" t="s">
        <v>3561</v>
      </c>
      <c r="G9152" s="1471" t="s">
        <v>27667</v>
      </c>
      <c r="H9152" s="1473">
        <v>45924</v>
      </c>
      <c r="I9152" s="1756">
        <v>0.90500000000000014</v>
      </c>
      <c r="J9152" s="1479" t="s">
        <v>35</v>
      </c>
      <c r="K9152" s="1471" t="s">
        <v>47</v>
      </c>
      <c r="L9152" s="1472" t="s">
        <v>23780</v>
      </c>
      <c r="M9152" s="1472"/>
      <c r="N9152" s="1472"/>
      <c r="O9152" s="1479"/>
      <c r="P9152" s="1479"/>
      <c r="Q9152" s="1464">
        <f t="shared" si="284"/>
        <v>9</v>
      </c>
      <c r="R9152" s="1794" t="str">
        <f t="shared" si="285"/>
        <v>ARATOCA</v>
      </c>
    </row>
    <row r="9153" spans="1:18" ht="25.05" customHeight="1" x14ac:dyDescent="0.3">
      <c r="A9153" s="1472" t="s">
        <v>69</v>
      </c>
      <c r="B9153" s="1472" t="s">
        <v>74</v>
      </c>
      <c r="C9153" s="1471" t="s">
        <v>472</v>
      </c>
      <c r="D9153" s="1472" t="str">
        <f>VLOOKUP(C9153,CODIGOS!$B$1:$E$194,4,FALSE)</f>
        <v>RESTAURANTES PUBLICOS</v>
      </c>
      <c r="E9153" s="1471" t="s">
        <v>27668</v>
      </c>
      <c r="F9153" s="1471" t="s">
        <v>3561</v>
      </c>
      <c r="G9153" s="1471" t="s">
        <v>27669</v>
      </c>
      <c r="H9153" s="1530">
        <v>45922</v>
      </c>
      <c r="I9153" s="1682">
        <v>0.85</v>
      </c>
      <c r="J9153" s="1472" t="s">
        <v>16</v>
      </c>
      <c r="K9153" s="1471" t="s">
        <v>47</v>
      </c>
      <c r="L9153" s="1472" t="s">
        <v>23780</v>
      </c>
      <c r="M9153" s="1472"/>
      <c r="N9153" s="1472"/>
      <c r="O9153" s="1472"/>
      <c r="P9153" s="1479"/>
      <c r="Q9153" s="1464">
        <f t="shared" si="284"/>
        <v>9</v>
      </c>
      <c r="R9153" s="1794" t="str">
        <f t="shared" si="285"/>
        <v>ARATOCA</v>
      </c>
    </row>
    <row r="9154" spans="1:18" ht="25.05" customHeight="1" x14ac:dyDescent="0.3">
      <c r="A9154" s="1471" t="s">
        <v>69</v>
      </c>
      <c r="B9154" s="1471" t="s">
        <v>74</v>
      </c>
      <c r="C9154" s="1471" t="s">
        <v>20</v>
      </c>
      <c r="D9154" s="1472" t="str">
        <f>VLOOKUP(C9154,CODIGOS!$B$1:$E$194,4,FALSE)</f>
        <v>TIENDA DE BARRIO O CIGARRERÍA, INCLUIDAS LAS UBICADAS EN ZONAS FRANCAS</v>
      </c>
      <c r="E9154" s="1471" t="s">
        <v>27670</v>
      </c>
      <c r="F9154" s="1471" t="s">
        <v>27671</v>
      </c>
      <c r="G9154" s="1471" t="s">
        <v>27672</v>
      </c>
      <c r="H9154" s="1473">
        <v>45910</v>
      </c>
      <c r="I9154" s="1756">
        <v>0.75749999999999995</v>
      </c>
      <c r="J9154" s="1472" t="s">
        <v>16</v>
      </c>
      <c r="K9154" s="1471" t="s">
        <v>47</v>
      </c>
      <c r="L9154" s="1472" t="s">
        <v>23766</v>
      </c>
      <c r="M9154" s="1472"/>
      <c r="N9154" s="1472"/>
      <c r="O9154" s="1479"/>
      <c r="P9154" s="1479"/>
      <c r="Q9154" s="1464">
        <f t="shared" si="284"/>
        <v>9</v>
      </c>
      <c r="R9154" s="1794" t="str">
        <f t="shared" si="285"/>
        <v>ARATOCA</v>
      </c>
    </row>
    <row r="9155" spans="1:18" ht="25.05" customHeight="1" x14ac:dyDescent="0.3">
      <c r="A9155" s="1917" t="s">
        <v>69</v>
      </c>
      <c r="B9155" s="1917" t="s">
        <v>74</v>
      </c>
      <c r="C9155" s="1917" t="s">
        <v>20</v>
      </c>
      <c r="D9155" s="1472" t="str">
        <f>VLOOKUP(C9155,CODIGOS!$B$1:$E$194,4,FALSE)</f>
        <v>TIENDA DE BARRIO O CIGARRERÍA, INCLUIDAS LAS UBICADAS EN ZONAS FRANCAS</v>
      </c>
      <c r="E9155" s="1917" t="s">
        <v>23767</v>
      </c>
      <c r="F9155" s="1917" t="s">
        <v>23768</v>
      </c>
      <c r="G9155" s="1917" t="s">
        <v>23769</v>
      </c>
      <c r="H9155" s="1533">
        <v>45910</v>
      </c>
      <c r="I9155" s="1682">
        <v>0.89249999999999996</v>
      </c>
      <c r="J9155" s="1472" t="s">
        <v>16</v>
      </c>
      <c r="K9155" s="1471" t="s">
        <v>47</v>
      </c>
      <c r="L9155" s="1898" t="s">
        <v>23766</v>
      </c>
      <c r="M9155" s="1472"/>
      <c r="N9155" s="1472"/>
      <c r="O9155" s="1479"/>
      <c r="P9155" s="1479"/>
      <c r="Q9155" s="1464">
        <f t="shared" si="284"/>
        <v>9</v>
      </c>
      <c r="R9155" s="1794" t="str">
        <f t="shared" si="285"/>
        <v>ARATOCA</v>
      </c>
    </row>
    <row r="9156" spans="1:18" ht="25.05" customHeight="1" x14ac:dyDescent="0.3">
      <c r="A9156" s="1471" t="s">
        <v>69</v>
      </c>
      <c r="B9156" s="1471" t="s">
        <v>74</v>
      </c>
      <c r="C9156" s="1471" t="s">
        <v>723</v>
      </c>
      <c r="D9156" s="1472" t="str">
        <f>VLOOKUP(C9156,CODIGOS!$B$1:$E$194,4,FALSE)</f>
        <v>DROGUERIAS ( COMERCIO AL POR MAYOR DE PRODUCTOS FARMACÉUTICOS Y MEDICINALES, COSMÉTICOS Y ARTÍCULOS DE TOCADOR)</v>
      </c>
      <c r="E9156" s="1471" t="s">
        <v>27673</v>
      </c>
      <c r="F9156" s="1471" t="s">
        <v>27674</v>
      </c>
      <c r="G9156" s="1471" t="s">
        <v>27675</v>
      </c>
      <c r="H9156" s="1473">
        <v>45911</v>
      </c>
      <c r="I9156" s="1756">
        <v>0.98499999999999999</v>
      </c>
      <c r="J9156" s="1471" t="s">
        <v>22</v>
      </c>
      <c r="K9156" s="1471" t="s">
        <v>47</v>
      </c>
      <c r="L9156" s="1472" t="s">
        <v>27676</v>
      </c>
      <c r="M9156" s="1472"/>
      <c r="N9156" s="1472"/>
      <c r="O9156" s="1472"/>
      <c r="P9156" s="1479"/>
      <c r="Q9156" s="1464">
        <f t="shared" si="284"/>
        <v>9</v>
      </c>
      <c r="R9156" s="1794" t="str">
        <f t="shared" si="285"/>
        <v>ARATOCA</v>
      </c>
    </row>
    <row r="9157" spans="1:18" ht="25.05" customHeight="1" x14ac:dyDescent="0.3">
      <c r="A9157" s="1471" t="s">
        <v>69</v>
      </c>
      <c r="B9157" s="1471" t="s">
        <v>74</v>
      </c>
      <c r="C9157" s="1471" t="s">
        <v>1409</v>
      </c>
      <c r="D9157" s="1472" t="str">
        <f>VLOOKUP(C9157,CODIGOS!$B$1:$E$194,4,FALSE)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157" s="1471" t="s">
        <v>27673</v>
      </c>
      <c r="F9157" s="1471" t="s">
        <v>27677</v>
      </c>
      <c r="G9157" s="1471" t="s">
        <v>27675</v>
      </c>
      <c r="H9157" s="1473">
        <v>45911</v>
      </c>
      <c r="I9157" s="1756">
        <v>0.99</v>
      </c>
      <c r="J9157" s="1471" t="s">
        <v>22</v>
      </c>
      <c r="K9157" s="1471" t="s">
        <v>47</v>
      </c>
      <c r="L9157" s="1472" t="s">
        <v>27678</v>
      </c>
      <c r="M9157" s="1472"/>
      <c r="N9157" s="1472"/>
      <c r="O9157" s="1472"/>
      <c r="P9157" s="1479"/>
      <c r="Q9157" s="1464">
        <f t="shared" si="284"/>
        <v>9</v>
      </c>
      <c r="R9157" s="1794" t="str">
        <f t="shared" si="285"/>
        <v>ARATOCA</v>
      </c>
    </row>
    <row r="9158" spans="1:18" ht="25.05" customHeight="1" x14ac:dyDescent="0.3">
      <c r="A9158" s="1471" t="s">
        <v>69</v>
      </c>
      <c r="B9158" s="1471" t="s">
        <v>74</v>
      </c>
      <c r="C9158" s="1471" t="s">
        <v>20</v>
      </c>
      <c r="D9158" s="1472" t="str">
        <f>VLOOKUP(C9158,CODIGOS!$B$1:$E$194,4,FALSE)</f>
        <v>TIENDA DE BARRIO O CIGARRERÍA, INCLUIDAS LAS UBICADAS EN ZONAS FRANCAS</v>
      </c>
      <c r="E9158" s="1471" t="s">
        <v>27679</v>
      </c>
      <c r="F9158" s="1471" t="s">
        <v>27680</v>
      </c>
      <c r="G9158" s="1471" t="s">
        <v>27681</v>
      </c>
      <c r="H9158" s="1473">
        <v>45910</v>
      </c>
      <c r="I9158" s="1756">
        <v>0.91</v>
      </c>
      <c r="J9158" s="1471" t="s">
        <v>22</v>
      </c>
      <c r="K9158" s="1471" t="s">
        <v>47</v>
      </c>
      <c r="L9158" s="1472" t="s">
        <v>23766</v>
      </c>
      <c r="M9158" s="1472"/>
      <c r="N9158" s="1472"/>
      <c r="O9158" s="1472"/>
      <c r="P9158" s="1478"/>
      <c r="Q9158" s="1464">
        <f t="shared" si="284"/>
        <v>9</v>
      </c>
      <c r="R9158" s="1794" t="str">
        <f t="shared" si="285"/>
        <v>ARATOCA</v>
      </c>
    </row>
    <row r="9159" spans="1:18" ht="25.05" customHeight="1" x14ac:dyDescent="0.3">
      <c r="A9159" s="1898" t="s">
        <v>69</v>
      </c>
      <c r="B9159" s="1917" t="s">
        <v>74</v>
      </c>
      <c r="C9159" s="1917" t="s">
        <v>723</v>
      </c>
      <c r="D9159" s="1472" t="str">
        <f>VLOOKUP(C9159,CODIGOS!$B$1:$E$194,4,FALSE)</f>
        <v>DROGUERIAS ( COMERCIO AL POR MAYOR DE PRODUCTOS FARMACÉUTICOS Y MEDICINALES, COSMÉTICOS Y ARTÍCULOS DE TOCADOR)</v>
      </c>
      <c r="E9159" s="1917" t="s">
        <v>8197</v>
      </c>
      <c r="F9159" s="1917" t="s">
        <v>8198</v>
      </c>
      <c r="G9159" s="1917" t="s">
        <v>8199</v>
      </c>
      <c r="H9159" s="1533">
        <v>45911</v>
      </c>
      <c r="I9159" s="2000">
        <v>1</v>
      </c>
      <c r="J9159" s="1898" t="s">
        <v>22</v>
      </c>
      <c r="K9159" s="1471" t="s">
        <v>47</v>
      </c>
      <c r="L9159" s="1898" t="s">
        <v>27676</v>
      </c>
      <c r="M9159" s="1472"/>
      <c r="N9159" s="1479"/>
      <c r="O9159" s="1479"/>
      <c r="P9159" s="1479"/>
      <c r="Q9159" s="1464">
        <f t="shared" ref="Q9159:Q9221" si="286">MONTH(H9159)</f>
        <v>9</v>
      </c>
      <c r="R9159" s="1794" t="str">
        <f t="shared" ref="R9159:R9221" si="287">B9159</f>
        <v>ARATOCA</v>
      </c>
    </row>
    <row r="9160" spans="1:18" ht="25.05" customHeight="1" x14ac:dyDescent="0.3">
      <c r="A9160" s="1471" t="s">
        <v>69</v>
      </c>
      <c r="B9160" s="1471" t="s">
        <v>74</v>
      </c>
      <c r="C9160" s="1471" t="s">
        <v>1409</v>
      </c>
      <c r="D9160" s="1472" t="str">
        <f>VLOOKUP(C9160,CODIGOS!$B$1:$E$194,4,FALSE)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160" s="1471" t="s">
        <v>8197</v>
      </c>
      <c r="F9160" s="1471" t="s">
        <v>27682</v>
      </c>
      <c r="G9160" s="1471" t="s">
        <v>8199</v>
      </c>
      <c r="H9160" s="1473">
        <v>45911</v>
      </c>
      <c r="I9160" s="1756">
        <v>0.95</v>
      </c>
      <c r="J9160" s="1471" t="s">
        <v>22</v>
      </c>
      <c r="K9160" s="1471" t="s">
        <v>47</v>
      </c>
      <c r="L9160" s="1472" t="s">
        <v>27678</v>
      </c>
      <c r="M9160" s="1471"/>
      <c r="N9160" s="1471"/>
      <c r="O9160" s="1471"/>
      <c r="P9160" s="1477"/>
      <c r="Q9160" s="1464">
        <f t="shared" si="286"/>
        <v>9</v>
      </c>
      <c r="R9160" s="1794" t="str">
        <f t="shared" si="287"/>
        <v>ARATOCA</v>
      </c>
    </row>
    <row r="9161" spans="1:18" ht="25.05" customHeight="1" x14ac:dyDescent="0.3">
      <c r="A9161" s="1471" t="s">
        <v>69</v>
      </c>
      <c r="B9161" s="1471" t="s">
        <v>331</v>
      </c>
      <c r="C9161" s="1471" t="s">
        <v>472</v>
      </c>
      <c r="D9161" s="1472" t="str">
        <f>VLOOKUP(C9161,CODIGOS!$B$1:$E$194,4,FALSE)</f>
        <v>RESTAURANTES PUBLICOS</v>
      </c>
      <c r="E9161" s="1471" t="s">
        <v>27683</v>
      </c>
      <c r="F9161" s="1471" t="s">
        <v>27684</v>
      </c>
      <c r="G9161" s="1471" t="s">
        <v>27685</v>
      </c>
      <c r="H9161" s="1521">
        <v>45926</v>
      </c>
      <c r="I9161" s="1767">
        <v>0.69</v>
      </c>
      <c r="J9161" s="1472" t="s">
        <v>16</v>
      </c>
      <c r="K9161" s="1471" t="s">
        <v>47</v>
      </c>
      <c r="L9161" s="1472" t="s">
        <v>27686</v>
      </c>
      <c r="M9161" s="1471"/>
      <c r="N9161" s="1471"/>
      <c r="O9161" s="1471"/>
      <c r="P9161" s="1477"/>
      <c r="Q9161" s="1464">
        <f t="shared" si="286"/>
        <v>9</v>
      </c>
      <c r="R9161" s="1794" t="str">
        <f t="shared" si="287"/>
        <v xml:space="preserve">BARICHARA </v>
      </c>
    </row>
    <row r="9162" spans="1:18" ht="25.05" customHeight="1" x14ac:dyDescent="0.3">
      <c r="A9162" s="1471" t="s">
        <v>69</v>
      </c>
      <c r="B9162" s="1471" t="s">
        <v>331</v>
      </c>
      <c r="C9162" s="1471" t="s">
        <v>2798</v>
      </c>
      <c r="D9162" s="1472" t="str">
        <f>VLOOKUP(C9162,CODIGOS!$B$1:$E$194,4,FALSE)</f>
        <v>HOTELES (CON SERVICIO DE RESTAURANTE Y/O PISCINA)</v>
      </c>
      <c r="E9162" s="1471" t="s">
        <v>27687</v>
      </c>
      <c r="F9162" s="1471" t="s">
        <v>27688</v>
      </c>
      <c r="G9162" s="1471" t="s">
        <v>27689</v>
      </c>
      <c r="H9162" s="1473">
        <v>45925</v>
      </c>
      <c r="I9162" s="1756">
        <v>0.71</v>
      </c>
      <c r="J9162" s="1472" t="s">
        <v>16</v>
      </c>
      <c r="K9162" s="1471" t="s">
        <v>47</v>
      </c>
      <c r="L9162" s="1472" t="s">
        <v>23812</v>
      </c>
      <c r="M9162" s="1471"/>
      <c r="N9162" s="1471"/>
      <c r="O9162" s="1471"/>
      <c r="P9162" s="1477"/>
      <c r="Q9162" s="1464">
        <f t="shared" si="286"/>
        <v>9</v>
      </c>
      <c r="R9162" s="1794" t="str">
        <f t="shared" si="287"/>
        <v xml:space="preserve">BARICHARA </v>
      </c>
    </row>
    <row r="9163" spans="1:18" ht="25.05" customHeight="1" x14ac:dyDescent="0.3">
      <c r="A9163" s="1471" t="s">
        <v>69</v>
      </c>
      <c r="B9163" s="1471" t="s">
        <v>331</v>
      </c>
      <c r="C9163" s="1471" t="s">
        <v>2221</v>
      </c>
      <c r="D9163" s="1472" t="str">
        <f>VLOOKUP(C9163,CODIGOS!$B$1:$E$194,4,FALSE)</f>
        <v>AREAS DE PREPARACION DE HOTELES (INCLUIDOS LOS UBICADOS EN ZONAS FRANCAS), MOTELES, HOSTALES, RESIDENCIAS Y CASAS DE LENOCINIO</v>
      </c>
      <c r="E9163" s="1471" t="s">
        <v>27687</v>
      </c>
      <c r="F9163" s="1471" t="s">
        <v>27688</v>
      </c>
      <c r="G9163" s="1471" t="s">
        <v>27689</v>
      </c>
      <c r="H9163" s="1473">
        <v>45925</v>
      </c>
      <c r="I9163" s="1756">
        <v>0.755</v>
      </c>
      <c r="J9163" s="1472" t="s">
        <v>16</v>
      </c>
      <c r="K9163" s="1471" t="s">
        <v>47</v>
      </c>
      <c r="L9163" s="1472" t="s">
        <v>27686</v>
      </c>
      <c r="M9163" s="1472"/>
      <c r="N9163" s="1472"/>
      <c r="O9163" s="1472"/>
      <c r="P9163" s="1478"/>
      <c r="Q9163" s="1464">
        <f t="shared" si="286"/>
        <v>9</v>
      </c>
      <c r="R9163" s="1794" t="str">
        <f t="shared" si="287"/>
        <v xml:space="preserve">BARICHARA </v>
      </c>
    </row>
    <row r="9164" spans="1:18" ht="25.05" customHeight="1" x14ac:dyDescent="0.3">
      <c r="A9164" s="1471" t="s">
        <v>69</v>
      </c>
      <c r="B9164" s="1471" t="s">
        <v>331</v>
      </c>
      <c r="C9164" s="1471" t="s">
        <v>20</v>
      </c>
      <c r="D9164" s="1472" t="str">
        <f>VLOOKUP(C9164,CODIGOS!$B$1:$E$194,4,FALSE)</f>
        <v>TIENDA DE BARRIO O CIGARRERÍA, INCLUIDAS LAS UBICADAS EN ZONAS FRANCAS</v>
      </c>
      <c r="E9164" s="1471" t="s">
        <v>27690</v>
      </c>
      <c r="F9164" s="1471" t="s">
        <v>27691</v>
      </c>
      <c r="G9164" s="1471" t="s">
        <v>27692</v>
      </c>
      <c r="H9164" s="1521">
        <v>45924</v>
      </c>
      <c r="I9164" s="1767">
        <v>0.82250000000000001</v>
      </c>
      <c r="J9164" s="1472" t="s">
        <v>16</v>
      </c>
      <c r="K9164" s="1471" t="s">
        <v>47</v>
      </c>
      <c r="L9164" s="1472" t="s">
        <v>26556</v>
      </c>
      <c r="M9164" s="1898"/>
      <c r="N9164" s="1898"/>
      <c r="O9164" s="1898"/>
      <c r="P9164" s="1477"/>
      <c r="Q9164" s="1464">
        <f t="shared" si="286"/>
        <v>9</v>
      </c>
      <c r="R9164" s="1794" t="str">
        <f t="shared" si="287"/>
        <v xml:space="preserve">BARICHARA </v>
      </c>
    </row>
    <row r="9165" spans="1:18" ht="25.05" customHeight="1" x14ac:dyDescent="0.3">
      <c r="A9165" s="1924" t="s">
        <v>69</v>
      </c>
      <c r="B9165" s="1924" t="s">
        <v>331</v>
      </c>
      <c r="C9165" s="1924" t="s">
        <v>18</v>
      </c>
      <c r="D9165" s="1472" t="str">
        <f>VLOOKUP(C9165,CODIGOS!$B$1:$E$194,4,FALSE)</f>
        <v>PANADERÍAS Y O PASTELERÍAS</v>
      </c>
      <c r="E9165" s="1924" t="s">
        <v>27693</v>
      </c>
      <c r="F9165" s="1924" t="s">
        <v>27694</v>
      </c>
      <c r="G9165" s="1924" t="s">
        <v>27695</v>
      </c>
      <c r="H9165" s="1523">
        <v>45924</v>
      </c>
      <c r="I9165" s="1807">
        <v>0.69000000000000006</v>
      </c>
      <c r="J9165" s="1472" t="s">
        <v>16</v>
      </c>
      <c r="K9165" s="1471" t="s">
        <v>47</v>
      </c>
      <c r="L9165" s="1924" t="s">
        <v>27686</v>
      </c>
      <c r="M9165" s="1924"/>
      <c r="N9165" s="1924"/>
      <c r="O9165" s="1924"/>
      <c r="P9165" s="1478"/>
      <c r="Q9165" s="1464">
        <f t="shared" si="286"/>
        <v>9</v>
      </c>
      <c r="R9165" s="1794" t="str">
        <f t="shared" si="287"/>
        <v xml:space="preserve">BARICHARA </v>
      </c>
    </row>
    <row r="9166" spans="1:18" ht="25.05" customHeight="1" x14ac:dyDescent="0.3">
      <c r="A9166" s="1924" t="s">
        <v>69</v>
      </c>
      <c r="B9166" s="1924" t="s">
        <v>331</v>
      </c>
      <c r="C9166" s="1924" t="s">
        <v>547</v>
      </c>
      <c r="D9166" s="1472" t="str">
        <f>VLOOKUP(C9166,CODIGOS!$B$1:$E$194,4,FALSE)</f>
        <v>CAFETERÍA</v>
      </c>
      <c r="E9166" s="1924" t="s">
        <v>27696</v>
      </c>
      <c r="F9166" s="1924" t="s">
        <v>27697</v>
      </c>
      <c r="G9166" s="1924" t="s">
        <v>27698</v>
      </c>
      <c r="H9166" s="1523">
        <v>45918</v>
      </c>
      <c r="I9166" s="1807">
        <v>0.86999999999999988</v>
      </c>
      <c r="J9166" s="1472" t="s">
        <v>16</v>
      </c>
      <c r="K9166" s="1471" t="s">
        <v>47</v>
      </c>
      <c r="L9166" s="1924" t="s">
        <v>27686</v>
      </c>
      <c r="M9166" s="1924"/>
      <c r="N9166" s="1924"/>
      <c r="O9166" s="1924"/>
      <c r="P9166" s="1478"/>
      <c r="Q9166" s="1464">
        <f t="shared" si="286"/>
        <v>9</v>
      </c>
      <c r="R9166" s="1794" t="str">
        <f t="shared" si="287"/>
        <v xml:space="preserve">BARICHARA </v>
      </c>
    </row>
    <row r="9167" spans="1:18" ht="25.05" customHeight="1" x14ac:dyDescent="0.3">
      <c r="A9167" s="1924" t="s">
        <v>69</v>
      </c>
      <c r="B9167" s="1924" t="s">
        <v>331</v>
      </c>
      <c r="C9167" s="1924" t="s">
        <v>61</v>
      </c>
      <c r="D9167" s="1472" t="str">
        <f>VLOOKUP(C9167,CODIGOS!$B$1:$E$194,4,FALSE)</f>
        <v>COMEDORES HOGARES GERIÁTRICOS, ASILOS, HOSPITALES, CASINOS DE EMPRESAS O FÁBRICAS, CLUBES SOCIALES.</v>
      </c>
      <c r="E9167" s="1924" t="s">
        <v>2740</v>
      </c>
      <c r="F9167" s="1924" t="s">
        <v>2741</v>
      </c>
      <c r="G9167" s="1924" t="s">
        <v>2742</v>
      </c>
      <c r="H9167" s="1523">
        <v>45908</v>
      </c>
      <c r="I9167" s="1807">
        <v>0.98999999999999988</v>
      </c>
      <c r="J9167" s="1924" t="s">
        <v>35</v>
      </c>
      <c r="K9167" s="1471" t="s">
        <v>47</v>
      </c>
      <c r="L9167" s="1924" t="s">
        <v>27686</v>
      </c>
      <c r="M9167" s="1924"/>
      <c r="N9167" s="1924"/>
      <c r="O9167" s="1924"/>
      <c r="P9167" s="1478"/>
      <c r="Q9167" s="1464">
        <f t="shared" si="286"/>
        <v>9</v>
      </c>
      <c r="R9167" s="1794" t="str">
        <f t="shared" si="287"/>
        <v xml:space="preserve">BARICHARA </v>
      </c>
    </row>
    <row r="9168" spans="1:18" ht="25.05" customHeight="1" x14ac:dyDescent="0.3">
      <c r="A9168" s="1549" t="s">
        <v>69</v>
      </c>
      <c r="B9168" s="1547" t="s">
        <v>331</v>
      </c>
      <c r="C9168" s="1564" t="s">
        <v>460</v>
      </c>
      <c r="D9168" s="1472" t="str">
        <f>VLOOKUP(C9168,CODIGOS!$B$1:$E$194,4,FALSE)</f>
        <v>HOGARES GERIÁTRICOS (Actividades de atención en instituciones para el cuidado de personas mayores y/o discapacitadas)</v>
      </c>
      <c r="E9168" s="1564" t="s">
        <v>2740</v>
      </c>
      <c r="F9168" s="1564" t="s">
        <v>2741</v>
      </c>
      <c r="G9168" s="1937" t="s">
        <v>2742</v>
      </c>
      <c r="H9168" s="1539">
        <v>45908</v>
      </c>
      <c r="I9168" s="2000">
        <v>1</v>
      </c>
      <c r="J9168" s="1547" t="s">
        <v>22</v>
      </c>
      <c r="K9168" s="1471" t="s">
        <v>47</v>
      </c>
      <c r="L9168" s="1547" t="s">
        <v>8337</v>
      </c>
      <c r="M9168" s="1547"/>
      <c r="N9168" s="1549"/>
      <c r="O9168" s="1549"/>
      <c r="P9168" s="1478"/>
      <c r="Q9168" s="1464">
        <f t="shared" si="286"/>
        <v>9</v>
      </c>
      <c r="R9168" s="1794" t="str">
        <f t="shared" si="287"/>
        <v xml:space="preserve">BARICHARA </v>
      </c>
    </row>
    <row r="9169" spans="1:18" ht="25.05" customHeight="1" x14ac:dyDescent="0.3">
      <c r="A9169" s="1931" t="s">
        <v>69</v>
      </c>
      <c r="B9169" s="1531" t="s">
        <v>331</v>
      </c>
      <c r="C9169" s="1475" t="s">
        <v>547</v>
      </c>
      <c r="D9169" s="1472" t="str">
        <f>VLOOKUP(C9169,CODIGOS!$B$1:$E$194,4,FALSE)</f>
        <v>CAFETERÍA</v>
      </c>
      <c r="E9169" s="1471" t="s">
        <v>27699</v>
      </c>
      <c r="F9169" s="1471" t="s">
        <v>27700</v>
      </c>
      <c r="G9169" s="1471" t="s">
        <v>27701</v>
      </c>
      <c r="H9169" s="1473">
        <v>45916</v>
      </c>
      <c r="I9169" s="1767">
        <v>0.69499999999999995</v>
      </c>
      <c r="J9169" s="1472" t="s">
        <v>16</v>
      </c>
      <c r="K9169" s="1471" t="s">
        <v>47</v>
      </c>
      <c r="L9169" s="1471" t="s">
        <v>27686</v>
      </c>
      <c r="M9169" s="1471"/>
      <c r="N9169" s="1475"/>
      <c r="O9169" s="1475"/>
      <c r="P9169" s="1478"/>
      <c r="Q9169" s="1464">
        <f t="shared" si="286"/>
        <v>9</v>
      </c>
      <c r="R9169" s="1794" t="str">
        <f t="shared" si="287"/>
        <v xml:space="preserve">BARICHARA </v>
      </c>
    </row>
    <row r="9170" spans="1:18" ht="25.05" customHeight="1" x14ac:dyDescent="0.3">
      <c r="A9170" s="1931" t="s">
        <v>69</v>
      </c>
      <c r="B9170" s="1531" t="s">
        <v>331</v>
      </c>
      <c r="C9170" s="1475" t="s">
        <v>547</v>
      </c>
      <c r="D9170" s="1472" t="str">
        <f>VLOOKUP(C9170,CODIGOS!$B$1:$E$194,4,FALSE)</f>
        <v>CAFETERÍA</v>
      </c>
      <c r="E9170" s="1471" t="s">
        <v>27702</v>
      </c>
      <c r="F9170" s="1471" t="s">
        <v>1099</v>
      </c>
      <c r="G9170" s="1471" t="s">
        <v>27703</v>
      </c>
      <c r="H9170" s="1473">
        <v>45916</v>
      </c>
      <c r="I9170" s="1767">
        <v>0.67</v>
      </c>
      <c r="J9170" s="1472" t="s">
        <v>16</v>
      </c>
      <c r="K9170" s="1471" t="s">
        <v>47</v>
      </c>
      <c r="L9170" s="1471" t="s">
        <v>27686</v>
      </c>
      <c r="M9170" s="1471"/>
      <c r="N9170" s="1475"/>
      <c r="O9170" s="1475"/>
      <c r="P9170" s="1478"/>
      <c r="Q9170" s="1464">
        <f t="shared" si="286"/>
        <v>9</v>
      </c>
      <c r="R9170" s="1794" t="str">
        <f t="shared" si="287"/>
        <v xml:space="preserve">BARICHARA </v>
      </c>
    </row>
    <row r="9171" spans="1:18" ht="25.05" customHeight="1" x14ac:dyDescent="0.3">
      <c r="A9171" s="1931" t="s">
        <v>69</v>
      </c>
      <c r="B9171" s="1531" t="s">
        <v>331</v>
      </c>
      <c r="C9171" s="1475" t="s">
        <v>547</v>
      </c>
      <c r="D9171" s="1472" t="str">
        <f>VLOOKUP(C9171,CODIGOS!$B$1:$E$194,4,FALSE)</f>
        <v>CAFETERÍA</v>
      </c>
      <c r="E9171" s="1471" t="s">
        <v>27704</v>
      </c>
      <c r="F9171" s="1471" t="s">
        <v>27705</v>
      </c>
      <c r="G9171" s="1471" t="s">
        <v>27706</v>
      </c>
      <c r="H9171" s="1473">
        <v>45904</v>
      </c>
      <c r="I9171" s="1767">
        <v>0.81000000000000016</v>
      </c>
      <c r="J9171" s="1472" t="s">
        <v>16</v>
      </c>
      <c r="K9171" s="1471" t="s">
        <v>47</v>
      </c>
      <c r="L9171" s="1471" t="s">
        <v>27686</v>
      </c>
      <c r="M9171" s="1471"/>
      <c r="N9171" s="1475"/>
      <c r="O9171" s="1475"/>
      <c r="P9171" s="1478"/>
      <c r="Q9171" s="1464">
        <f t="shared" si="286"/>
        <v>9</v>
      </c>
      <c r="R9171" s="1794" t="str">
        <f t="shared" si="287"/>
        <v xml:space="preserve">BARICHARA </v>
      </c>
    </row>
    <row r="9172" spans="1:18" ht="25.05" customHeight="1" x14ac:dyDescent="0.3">
      <c r="A9172" s="1931" t="s">
        <v>69</v>
      </c>
      <c r="B9172" s="1531" t="s">
        <v>331</v>
      </c>
      <c r="C9172" s="1475" t="s">
        <v>472</v>
      </c>
      <c r="D9172" s="1472" t="str">
        <f>VLOOKUP(C9172,CODIGOS!$B$1:$E$194,4,FALSE)</f>
        <v>RESTAURANTES PUBLICOS</v>
      </c>
      <c r="E9172" s="1491" t="s">
        <v>27707</v>
      </c>
      <c r="F9172" s="1491" t="s">
        <v>27708</v>
      </c>
      <c r="G9172" s="1491" t="s">
        <v>27709</v>
      </c>
      <c r="H9172" s="1473">
        <v>45915</v>
      </c>
      <c r="I9172" s="1767">
        <v>0.76</v>
      </c>
      <c r="J9172" s="1472" t="s">
        <v>16</v>
      </c>
      <c r="K9172" s="1471" t="s">
        <v>47</v>
      </c>
      <c r="L9172" s="1471" t="s">
        <v>27686</v>
      </c>
      <c r="M9172" s="1471"/>
      <c r="N9172" s="1475"/>
      <c r="O9172" s="1475"/>
      <c r="P9172" s="1524"/>
      <c r="Q9172" s="1464">
        <f t="shared" si="286"/>
        <v>9</v>
      </c>
      <c r="R9172" s="1794" t="str">
        <f t="shared" si="287"/>
        <v xml:space="preserve">BARICHARA </v>
      </c>
    </row>
    <row r="9173" spans="1:18" ht="25.05" customHeight="1" x14ac:dyDescent="0.3">
      <c r="A9173" s="1924" t="s">
        <v>69</v>
      </c>
      <c r="B9173" s="1924" t="s">
        <v>331</v>
      </c>
      <c r="C9173" s="1924" t="s">
        <v>567</v>
      </c>
      <c r="D9173" s="1472" t="str">
        <f>VLOOKUP(C9173,CODIGOS!$B$1:$E$194,4,FALSE)</f>
        <v xml:space="preserve">PELUQUERIAS </v>
      </c>
      <c r="E9173" s="1924" t="s">
        <v>27710</v>
      </c>
      <c r="F9173" s="1924" t="s">
        <v>27711</v>
      </c>
      <c r="G9173" s="1924" t="s">
        <v>27712</v>
      </c>
      <c r="H9173" s="1523">
        <v>45917</v>
      </c>
      <c r="I9173" s="1807">
        <v>0.625</v>
      </c>
      <c r="J9173" s="1472" t="s">
        <v>16</v>
      </c>
      <c r="K9173" s="1471" t="s">
        <v>47</v>
      </c>
      <c r="L9173" s="1924" t="s">
        <v>27713</v>
      </c>
      <c r="M9173" s="1924"/>
      <c r="N9173" s="1924"/>
      <c r="O9173" s="1924"/>
      <c r="P9173" s="1478"/>
      <c r="Q9173" s="1464">
        <f t="shared" si="286"/>
        <v>9</v>
      </c>
      <c r="R9173" s="1794" t="str">
        <f t="shared" si="287"/>
        <v xml:space="preserve">BARICHARA </v>
      </c>
    </row>
    <row r="9174" spans="1:18" ht="25.05" customHeight="1" x14ac:dyDescent="0.3">
      <c r="A9174" s="1471" t="s">
        <v>69</v>
      </c>
      <c r="B9174" s="1471" t="s">
        <v>331</v>
      </c>
      <c r="C9174" s="1471" t="s">
        <v>567</v>
      </c>
      <c r="D9174" s="1472" t="str">
        <f>VLOOKUP(C9174,CODIGOS!$B$1:$E$194,4,FALSE)</f>
        <v xml:space="preserve">PELUQUERIAS </v>
      </c>
      <c r="E9174" s="1471" t="s">
        <v>27714</v>
      </c>
      <c r="F9174" s="1471" t="s">
        <v>27715</v>
      </c>
      <c r="G9174" s="1471" t="s">
        <v>27716</v>
      </c>
      <c r="H9174" s="1533">
        <v>45917</v>
      </c>
      <c r="I9174" s="1682">
        <v>0.7400000000000001</v>
      </c>
      <c r="J9174" s="1472" t="s">
        <v>16</v>
      </c>
      <c r="K9174" s="1471" t="s">
        <v>47</v>
      </c>
      <c r="L9174" s="1472" t="s">
        <v>27713</v>
      </c>
      <c r="M9174" s="1472"/>
      <c r="N9174" s="1479"/>
      <c r="O9174" s="1479"/>
      <c r="P9174" s="1478"/>
      <c r="Q9174" s="1464">
        <f t="shared" si="286"/>
        <v>9</v>
      </c>
      <c r="R9174" s="1794" t="str">
        <f t="shared" si="287"/>
        <v xml:space="preserve">BARICHARA </v>
      </c>
    </row>
    <row r="9175" spans="1:18" ht="25.05" customHeight="1" x14ac:dyDescent="0.3">
      <c r="A9175" s="1471" t="s">
        <v>69</v>
      </c>
      <c r="B9175" s="1471" t="s">
        <v>331</v>
      </c>
      <c r="C9175" s="1471" t="s">
        <v>2798</v>
      </c>
      <c r="D9175" s="1472" t="str">
        <f>VLOOKUP(C9175,CODIGOS!$B$1:$E$194,4,FALSE)</f>
        <v>HOTELES (CON SERVICIO DE RESTAURANTE Y/O PISCINA)</v>
      </c>
      <c r="E9175" s="1471" t="s">
        <v>27717</v>
      </c>
      <c r="F9175" s="1471" t="s">
        <v>3847</v>
      </c>
      <c r="G9175" s="1471" t="s">
        <v>27718</v>
      </c>
      <c r="H9175" s="1473">
        <v>45911</v>
      </c>
      <c r="I9175" s="1756">
        <v>0.76</v>
      </c>
      <c r="J9175" s="1472" t="s">
        <v>16</v>
      </c>
      <c r="K9175" s="1471" t="s">
        <v>47</v>
      </c>
      <c r="L9175" s="1472" t="s">
        <v>23812</v>
      </c>
      <c r="M9175" s="1472"/>
      <c r="N9175" s="1472"/>
      <c r="O9175" s="1472"/>
      <c r="P9175" s="1479"/>
      <c r="Q9175" s="1464">
        <f t="shared" si="286"/>
        <v>9</v>
      </c>
      <c r="R9175" s="1794" t="str">
        <f t="shared" si="287"/>
        <v xml:space="preserve">BARICHARA </v>
      </c>
    </row>
    <row r="9176" spans="1:18" ht="25.05" customHeight="1" x14ac:dyDescent="0.3">
      <c r="A9176" s="1898" t="s">
        <v>69</v>
      </c>
      <c r="B9176" s="1898" t="s">
        <v>331</v>
      </c>
      <c r="C9176" s="1898" t="s">
        <v>723</v>
      </c>
      <c r="D9176" s="1472" t="str">
        <f>VLOOKUP(C9176,CODIGOS!$B$1:$E$194,4,FALSE)</f>
        <v>DROGUERIAS ( COMERCIO AL POR MAYOR DE PRODUCTOS FARMACÉUTICOS Y MEDICINALES, COSMÉTICOS Y ARTÍCULOS DE TOCADOR)</v>
      </c>
      <c r="E9176" s="1898" t="s">
        <v>27719</v>
      </c>
      <c r="F9176" s="1898" t="s">
        <v>27720</v>
      </c>
      <c r="G9176" s="1898" t="s">
        <v>27721</v>
      </c>
      <c r="H9176" s="1971">
        <v>45909</v>
      </c>
      <c r="I9176" s="1682">
        <v>0.81</v>
      </c>
      <c r="J9176" s="1472" t="s">
        <v>16</v>
      </c>
      <c r="K9176" s="1471" t="s">
        <v>47</v>
      </c>
      <c r="L9176" s="1898" t="s">
        <v>525</v>
      </c>
      <c r="M9176" s="1471"/>
      <c r="N9176" s="1471"/>
      <c r="O9176" s="1471"/>
      <c r="P9176" s="1471"/>
      <c r="Q9176" s="1464">
        <f t="shared" si="286"/>
        <v>9</v>
      </c>
      <c r="R9176" s="1794" t="str">
        <f t="shared" si="287"/>
        <v xml:space="preserve">BARICHARA </v>
      </c>
    </row>
    <row r="9177" spans="1:18" ht="25.05" customHeight="1" x14ac:dyDescent="0.3">
      <c r="A9177" s="1898" t="s">
        <v>69</v>
      </c>
      <c r="B9177" s="1917" t="s">
        <v>331</v>
      </c>
      <c r="C9177" s="1917" t="s">
        <v>837</v>
      </c>
      <c r="D9177" s="1472" t="str">
        <f>VLOOKUP(C9177,CODIGOS!$B$1:$E$194,4,FALSE)</f>
        <v>MISCELANEAS  ( COMERCIO AL POR MENOR EN ESTABLECIMIENTOS NO ESPECIALIZADOS, CON SURTIDO COMPUESTO PRINCIPALMENTE POR PRODUCTOS DIFERENTES DE ALIMENTOS (VÍVERES EN GENERAL, BEBIDAS Y TABACO)</v>
      </c>
      <c r="E9177" s="1917" t="s">
        <v>27722</v>
      </c>
      <c r="F9177" s="1917" t="s">
        <v>27723</v>
      </c>
      <c r="G9177" s="1917" t="s">
        <v>27724</v>
      </c>
      <c r="H9177" s="1533">
        <v>45909</v>
      </c>
      <c r="I9177" s="1682">
        <v>0.7</v>
      </c>
      <c r="J9177" s="1472" t="s">
        <v>16</v>
      </c>
      <c r="K9177" s="1471" t="s">
        <v>47</v>
      </c>
      <c r="L9177" s="1898" t="s">
        <v>525</v>
      </c>
      <c r="M9177" s="1472"/>
      <c r="N9177" s="1472"/>
      <c r="O9177" s="1901"/>
      <c r="P9177" s="1479"/>
      <c r="Q9177" s="1464">
        <f t="shared" si="286"/>
        <v>9</v>
      </c>
      <c r="R9177" s="1794" t="str">
        <f t="shared" si="287"/>
        <v xml:space="preserve">BARICHARA </v>
      </c>
    </row>
    <row r="9178" spans="1:18" ht="25.05" customHeight="1" x14ac:dyDescent="0.3">
      <c r="A9178" s="1898" t="s">
        <v>69</v>
      </c>
      <c r="B9178" s="1917" t="s">
        <v>331</v>
      </c>
      <c r="C9178" s="1917" t="s">
        <v>1116</v>
      </c>
      <c r="D9178" s="1472" t="str">
        <f>VLOOKUP(C9178,CODIGOS!$B$1:$E$194,4,FALSE)</f>
        <v>EXPENDIO DE CARNE BOVINA - PORCINA - POLLO</v>
      </c>
      <c r="E9178" s="1917" t="s">
        <v>27725</v>
      </c>
      <c r="F9178" s="1917" t="s">
        <v>27726</v>
      </c>
      <c r="G9178" s="1917" t="s">
        <v>27727</v>
      </c>
      <c r="H9178" s="1533">
        <v>45902</v>
      </c>
      <c r="I9178" s="1682">
        <v>0.89</v>
      </c>
      <c r="J9178" s="1472" t="s">
        <v>16</v>
      </c>
      <c r="K9178" s="1471" t="s">
        <v>47</v>
      </c>
      <c r="L9178" s="1898" t="s">
        <v>27728</v>
      </c>
      <c r="M9178" s="1472"/>
      <c r="N9178" s="1472"/>
      <c r="O9178" s="1901"/>
      <c r="P9178" s="1479"/>
      <c r="Q9178" s="1464">
        <f t="shared" si="286"/>
        <v>9</v>
      </c>
      <c r="R9178" s="1794" t="str">
        <f t="shared" si="287"/>
        <v xml:space="preserve">BARICHARA </v>
      </c>
    </row>
    <row r="9179" spans="1:18" ht="25.05" customHeight="1" x14ac:dyDescent="0.3">
      <c r="A9179" s="1898" t="s">
        <v>69</v>
      </c>
      <c r="B9179" s="1917" t="s">
        <v>331</v>
      </c>
      <c r="C9179" s="1917" t="s">
        <v>2798</v>
      </c>
      <c r="D9179" s="1472" t="str">
        <f>VLOOKUP(C9179,CODIGOS!$B$1:$E$194,4,FALSE)</f>
        <v>HOTELES (CON SERVICIO DE RESTAURANTE Y/O PISCINA)</v>
      </c>
      <c r="E9179" s="1917" t="s">
        <v>27729</v>
      </c>
      <c r="F9179" s="1917" t="s">
        <v>20832</v>
      </c>
      <c r="G9179" s="1917" t="s">
        <v>27730</v>
      </c>
      <c r="H9179" s="1533">
        <v>45903</v>
      </c>
      <c r="I9179" s="1682">
        <v>0.86</v>
      </c>
      <c r="J9179" s="1472" t="s">
        <v>16</v>
      </c>
      <c r="K9179" s="1471" t="s">
        <v>47</v>
      </c>
      <c r="L9179" s="1898" t="s">
        <v>23812</v>
      </c>
      <c r="M9179" s="1472"/>
      <c r="N9179" s="1472"/>
      <c r="O9179" s="1472"/>
      <c r="P9179" s="1479"/>
      <c r="Q9179" s="1464">
        <f t="shared" si="286"/>
        <v>9</v>
      </c>
      <c r="R9179" s="1794" t="str">
        <f t="shared" si="287"/>
        <v xml:space="preserve">BARICHARA </v>
      </c>
    </row>
    <row r="9180" spans="1:18" ht="25.05" customHeight="1" x14ac:dyDescent="0.3">
      <c r="A9180" s="1898" t="s">
        <v>69</v>
      </c>
      <c r="B9180" s="1917" t="s">
        <v>331</v>
      </c>
      <c r="C9180" s="1917" t="s">
        <v>2798</v>
      </c>
      <c r="D9180" s="1472" t="str">
        <f>VLOOKUP(C9180,CODIGOS!$B$1:$E$194,4,FALSE)</f>
        <v>HOTELES (CON SERVICIO DE RESTAURANTE Y/O PISCINA)</v>
      </c>
      <c r="E9180" s="1917" t="s">
        <v>27731</v>
      </c>
      <c r="F9180" s="1917" t="s">
        <v>27732</v>
      </c>
      <c r="G9180" s="1917" t="s">
        <v>27733</v>
      </c>
      <c r="H9180" s="1533">
        <v>45904</v>
      </c>
      <c r="I9180" s="1682">
        <v>0.83</v>
      </c>
      <c r="J9180" s="1472" t="s">
        <v>16</v>
      </c>
      <c r="K9180" s="1471" t="s">
        <v>47</v>
      </c>
      <c r="L9180" s="1898" t="s">
        <v>23812</v>
      </c>
      <c r="M9180" s="1472"/>
      <c r="N9180" s="1472"/>
      <c r="O9180" s="1479"/>
      <c r="P9180" s="1479"/>
      <c r="Q9180" s="1464">
        <f t="shared" si="286"/>
        <v>9</v>
      </c>
      <c r="R9180" s="1794" t="str">
        <f t="shared" si="287"/>
        <v xml:space="preserve">BARICHARA </v>
      </c>
    </row>
    <row r="9181" spans="1:18" ht="25.05" customHeight="1" x14ac:dyDescent="0.3">
      <c r="A9181" s="1471" t="s">
        <v>69</v>
      </c>
      <c r="B9181" s="1471" t="s">
        <v>331</v>
      </c>
      <c r="C9181" s="1471" t="s">
        <v>494</v>
      </c>
      <c r="D9181" s="1472" t="str">
        <f>VLOOKUP(C9181,CODIGOS!$B$1:$E$194,4,FALSE)</f>
        <v>FRUTERIAS</v>
      </c>
      <c r="E9181" s="1471" t="s">
        <v>27734</v>
      </c>
      <c r="F9181" s="1471" t="s">
        <v>27735</v>
      </c>
      <c r="G9181" s="1471" t="s">
        <v>27736</v>
      </c>
      <c r="H9181" s="1523">
        <v>45902</v>
      </c>
      <c r="I9181" s="1682">
        <v>0.76</v>
      </c>
      <c r="J9181" s="1472" t="s">
        <v>16</v>
      </c>
      <c r="K9181" s="1471" t="s">
        <v>47</v>
      </c>
      <c r="L9181" s="1472" t="s">
        <v>27686</v>
      </c>
      <c r="M9181" s="1472"/>
      <c r="N9181" s="1472"/>
      <c r="O9181" s="1479"/>
      <c r="P9181" s="1479"/>
      <c r="Q9181" s="1464">
        <f t="shared" si="286"/>
        <v>9</v>
      </c>
      <c r="R9181" s="1794" t="str">
        <f t="shared" si="287"/>
        <v xml:space="preserve">BARICHARA </v>
      </c>
    </row>
    <row r="9182" spans="1:18" ht="25.05" customHeight="1" x14ac:dyDescent="0.3">
      <c r="A9182" s="1898" t="s">
        <v>69</v>
      </c>
      <c r="B9182" s="1917" t="s">
        <v>331</v>
      </c>
      <c r="C9182" s="1917" t="s">
        <v>61</v>
      </c>
      <c r="D9182" s="1472" t="str">
        <f>VLOOKUP(C9182,CODIGOS!$B$1:$E$194,4,FALSE)</f>
        <v>COMEDORES HOGARES GERIÁTRICOS, ASILOS, HOSPITALES, CASINOS DE EMPRESAS O FÁBRICAS, CLUBES SOCIALES.</v>
      </c>
      <c r="E9182" s="1917" t="s">
        <v>27737</v>
      </c>
      <c r="F9182" s="1917" t="s">
        <v>27738</v>
      </c>
      <c r="G9182" s="1917" t="s">
        <v>27739</v>
      </c>
      <c r="H9182" s="1533">
        <v>45910</v>
      </c>
      <c r="I9182" s="1682">
        <v>0.83</v>
      </c>
      <c r="J9182" s="1472" t="s">
        <v>16</v>
      </c>
      <c r="K9182" s="1471" t="s">
        <v>47</v>
      </c>
      <c r="L9182" s="1898" t="s">
        <v>27686</v>
      </c>
      <c r="M9182" s="1472"/>
      <c r="N9182" s="1472"/>
      <c r="O9182" s="1472"/>
      <c r="P9182" s="1479"/>
      <c r="Q9182" s="1464">
        <f t="shared" si="286"/>
        <v>9</v>
      </c>
      <c r="R9182" s="1794" t="str">
        <f t="shared" si="287"/>
        <v xml:space="preserve">BARICHARA </v>
      </c>
    </row>
    <row r="9183" spans="1:18" ht="25.05" customHeight="1" x14ac:dyDescent="0.3">
      <c r="A9183" s="1472" t="s">
        <v>69</v>
      </c>
      <c r="B9183" s="1472" t="s">
        <v>331</v>
      </c>
      <c r="C9183" s="1471" t="s">
        <v>1166</v>
      </c>
      <c r="D9183" s="1472" t="str">
        <f>VLOOKUP(C9183,CODIGOS!$B$1:$E$194,4,FALSE)</f>
        <v>HOGAR GERONTOLÓGICO (Asilos De Ancianos)</v>
      </c>
      <c r="E9183" s="1471" t="s">
        <v>27740</v>
      </c>
      <c r="F9183" s="1471" t="s">
        <v>27741</v>
      </c>
      <c r="G9183" s="1471" t="s">
        <v>27739</v>
      </c>
      <c r="H9183" s="1530">
        <v>45910</v>
      </c>
      <c r="I9183" s="1682">
        <v>0.76500000000000001</v>
      </c>
      <c r="J9183" s="1472" t="s">
        <v>16</v>
      </c>
      <c r="K9183" s="1471" t="s">
        <v>47</v>
      </c>
      <c r="L9183" s="1472" t="s">
        <v>27742</v>
      </c>
      <c r="M9183" s="1472"/>
      <c r="N9183" s="1472"/>
      <c r="O9183" s="1472"/>
      <c r="P9183" s="1479"/>
      <c r="Q9183" s="1464">
        <f t="shared" si="286"/>
        <v>9</v>
      </c>
      <c r="R9183" s="1794" t="str">
        <f t="shared" si="287"/>
        <v xml:space="preserve">BARICHARA </v>
      </c>
    </row>
    <row r="9184" spans="1:18" ht="25.05" customHeight="1" x14ac:dyDescent="0.3">
      <c r="A9184" s="1471" t="s">
        <v>69</v>
      </c>
      <c r="B9184" s="1471" t="s">
        <v>72</v>
      </c>
      <c r="C9184" s="1471" t="s">
        <v>20</v>
      </c>
      <c r="D9184" s="1472" t="str">
        <f>VLOOKUP(C9184,CODIGOS!$B$1:$E$194,4,FALSE)</f>
        <v>TIENDA DE BARRIO O CIGARRERÍA, INCLUIDAS LAS UBICADAS EN ZONAS FRANCAS</v>
      </c>
      <c r="E9184" s="1471" t="s">
        <v>27743</v>
      </c>
      <c r="F9184" s="1471" t="s">
        <v>18062</v>
      </c>
      <c r="G9184" s="1471" t="s">
        <v>27744</v>
      </c>
      <c r="H9184" s="1473">
        <v>45925</v>
      </c>
      <c r="I9184" s="1756">
        <v>0.83</v>
      </c>
      <c r="J9184" s="1472" t="s">
        <v>16</v>
      </c>
      <c r="K9184" s="1471" t="s">
        <v>47</v>
      </c>
      <c r="L9184" s="1472" t="s">
        <v>27745</v>
      </c>
      <c r="M9184" s="1472" t="s">
        <v>49</v>
      </c>
      <c r="N9184" s="1479"/>
      <c r="O9184" s="1479"/>
      <c r="P9184" s="1479"/>
      <c r="Q9184" s="1464">
        <f t="shared" si="286"/>
        <v>9</v>
      </c>
      <c r="R9184" s="1794" t="str">
        <f t="shared" si="287"/>
        <v>CABRERA</v>
      </c>
    </row>
    <row r="9185" spans="1:18" ht="25.05" customHeight="1" x14ac:dyDescent="0.3">
      <c r="A9185" s="1472" t="s">
        <v>69</v>
      </c>
      <c r="B9185" s="1472" t="s">
        <v>72</v>
      </c>
      <c r="C9185" s="1471" t="s">
        <v>20</v>
      </c>
      <c r="D9185" s="1472" t="str">
        <f>VLOOKUP(C9185,CODIGOS!$B$1:$E$194,4,FALSE)</f>
        <v>TIENDA DE BARRIO O CIGARRERÍA, INCLUIDAS LAS UBICADAS EN ZONAS FRANCAS</v>
      </c>
      <c r="E9185" s="1471" t="s">
        <v>27746</v>
      </c>
      <c r="F9185" s="1471" t="s">
        <v>27747</v>
      </c>
      <c r="G9185" s="1471" t="s">
        <v>27748</v>
      </c>
      <c r="H9185" s="1523">
        <v>45923</v>
      </c>
      <c r="I9185" s="1682">
        <v>0.9</v>
      </c>
      <c r="J9185" s="1472" t="s">
        <v>35</v>
      </c>
      <c r="K9185" s="1471" t="s">
        <v>47</v>
      </c>
      <c r="L9185" s="1472" t="s">
        <v>27745</v>
      </c>
      <c r="M9185" s="1472" t="s">
        <v>49</v>
      </c>
      <c r="N9185" s="1472"/>
      <c r="O9185" s="1472"/>
      <c r="P9185" s="1479"/>
      <c r="Q9185" s="1464">
        <f t="shared" si="286"/>
        <v>9</v>
      </c>
      <c r="R9185" s="1794" t="str">
        <f t="shared" si="287"/>
        <v>CABRERA</v>
      </c>
    </row>
    <row r="9186" spans="1:18" ht="25.05" customHeight="1" x14ac:dyDescent="0.3">
      <c r="A9186" s="1898" t="s">
        <v>69</v>
      </c>
      <c r="B9186" s="1917" t="s">
        <v>72</v>
      </c>
      <c r="C9186" s="1917" t="s">
        <v>715</v>
      </c>
      <c r="D9186" s="1472" t="str">
        <f>VLOOKUP(C9186,CODIGOS!$B$1:$E$194,4,FALSE)</f>
        <v>COLEGIOS</v>
      </c>
      <c r="E9186" s="1917" t="s">
        <v>27749</v>
      </c>
      <c r="F9186" s="1917" t="s">
        <v>27750</v>
      </c>
      <c r="G9186" s="1917" t="s">
        <v>27751</v>
      </c>
      <c r="H9186" s="1533">
        <v>45903</v>
      </c>
      <c r="I9186" s="1682">
        <v>0.63500000000000001</v>
      </c>
      <c r="J9186" s="1472" t="s">
        <v>16</v>
      </c>
      <c r="K9186" s="1471" t="s">
        <v>47</v>
      </c>
      <c r="L9186" s="1898" t="s">
        <v>27752</v>
      </c>
      <c r="M9186" s="1472"/>
      <c r="N9186" s="1472"/>
      <c r="O9186" s="1472"/>
      <c r="P9186" s="1481"/>
      <c r="Q9186" s="1464">
        <f t="shared" si="286"/>
        <v>9</v>
      </c>
      <c r="R9186" s="1794" t="str">
        <f t="shared" si="287"/>
        <v>CABRERA</v>
      </c>
    </row>
    <row r="9187" spans="1:18" ht="25.05" customHeight="1" x14ac:dyDescent="0.3">
      <c r="A9187" s="1917" t="s">
        <v>69</v>
      </c>
      <c r="B9187" s="1917" t="s">
        <v>72</v>
      </c>
      <c r="C9187" s="1917" t="s">
        <v>2842</v>
      </c>
      <c r="D9187" s="1472" t="str">
        <f>VLOOKUP(C9187,CODIGOS!$B$1:$E$194,4,FALSE)</f>
        <v>ALOJAMIENTO EN CASA DE HUÉSPEDES O RESIDENCIAS Y/O ALOJAMIENTO EN HABITACIONES EN APARTAMENTOS Y CASAS PARTICULARES</v>
      </c>
      <c r="E9187" s="1917" t="s">
        <v>27753</v>
      </c>
      <c r="F9187" s="1917" t="s">
        <v>2845</v>
      </c>
      <c r="G9187" s="1917" t="s">
        <v>27754</v>
      </c>
      <c r="H9187" s="1533">
        <v>45916</v>
      </c>
      <c r="I9187" s="1682">
        <v>0.77</v>
      </c>
      <c r="J9187" s="1472" t="s">
        <v>16</v>
      </c>
      <c r="K9187" s="1471" t="s">
        <v>47</v>
      </c>
      <c r="L9187" s="1898" t="s">
        <v>24302</v>
      </c>
      <c r="M9187" s="1471" t="s">
        <v>49</v>
      </c>
      <c r="N9187" s="1477"/>
      <c r="O9187" s="1477"/>
      <c r="P9187" s="1477"/>
      <c r="Q9187" s="1464">
        <f t="shared" si="286"/>
        <v>9</v>
      </c>
      <c r="R9187" s="1794" t="str">
        <f t="shared" si="287"/>
        <v>CABRERA</v>
      </c>
    </row>
    <row r="9188" spans="1:18" ht="25.05" customHeight="1" x14ac:dyDescent="0.3">
      <c r="A9188" s="1917" t="s">
        <v>69</v>
      </c>
      <c r="B9188" s="1917" t="s">
        <v>72</v>
      </c>
      <c r="C9188" s="1917" t="s">
        <v>499</v>
      </c>
      <c r="D9188" s="1472" t="str">
        <f>VLOOKUP(C9188,CODIGOS!$B$1:$E$194,4,FALSE)</f>
        <v>BARES - DISCOTECAS - CANTINAS - TABERNAS</v>
      </c>
      <c r="E9188" s="1917" t="s">
        <v>27755</v>
      </c>
      <c r="F9188" s="1917" t="s">
        <v>27756</v>
      </c>
      <c r="G9188" s="1917" t="s">
        <v>27757</v>
      </c>
      <c r="H9188" s="1533">
        <v>45925</v>
      </c>
      <c r="I9188" s="1682">
        <v>0.875</v>
      </c>
      <c r="J9188" s="1472" t="s">
        <v>16</v>
      </c>
      <c r="K9188" s="1471" t="s">
        <v>47</v>
      </c>
      <c r="L9188" s="1898" t="s">
        <v>27758</v>
      </c>
      <c r="M9188" s="1472" t="s">
        <v>2065</v>
      </c>
      <c r="N9188" s="1472"/>
      <c r="O9188" s="1477"/>
      <c r="P9188" s="1477"/>
      <c r="Q9188" s="1464">
        <f t="shared" si="286"/>
        <v>9</v>
      </c>
      <c r="R9188" s="1794" t="str">
        <f t="shared" si="287"/>
        <v>CABRERA</v>
      </c>
    </row>
    <row r="9189" spans="1:18" ht="25.05" customHeight="1" x14ac:dyDescent="0.3">
      <c r="A9189" s="1471" t="s">
        <v>69</v>
      </c>
      <c r="B9189" s="1471" t="s">
        <v>72</v>
      </c>
      <c r="C9189" s="1471" t="s">
        <v>20</v>
      </c>
      <c r="D9189" s="1472" t="str">
        <f>VLOOKUP(C9189,CODIGOS!$B$1:$E$194,4,FALSE)</f>
        <v>TIENDA DE BARRIO O CIGARRERÍA, INCLUIDAS LAS UBICADAS EN ZONAS FRANCAS</v>
      </c>
      <c r="E9189" s="1471" t="s">
        <v>27759</v>
      </c>
      <c r="F9189" s="1471" t="s">
        <v>27760</v>
      </c>
      <c r="G9189" s="1471" t="s">
        <v>27761</v>
      </c>
      <c r="H9189" s="1473">
        <v>45910</v>
      </c>
      <c r="I9189" s="1756">
        <v>0.74250000000000005</v>
      </c>
      <c r="J9189" s="1472" t="s">
        <v>16</v>
      </c>
      <c r="K9189" s="1471" t="s">
        <v>47</v>
      </c>
      <c r="L9189" s="1472" t="s">
        <v>27745</v>
      </c>
      <c r="M9189" s="1471" t="s">
        <v>49</v>
      </c>
      <c r="N9189" s="1471"/>
      <c r="O9189" s="1471"/>
      <c r="P9189" s="1477"/>
      <c r="Q9189" s="1464">
        <f t="shared" si="286"/>
        <v>9</v>
      </c>
      <c r="R9189" s="1794" t="str">
        <f t="shared" si="287"/>
        <v>CABRERA</v>
      </c>
    </row>
    <row r="9190" spans="1:18" ht="25.05" customHeight="1" x14ac:dyDescent="0.3">
      <c r="A9190" s="1471" t="s">
        <v>69</v>
      </c>
      <c r="B9190" s="1471" t="s">
        <v>86</v>
      </c>
      <c r="C9190" s="1471" t="s">
        <v>905</v>
      </c>
      <c r="D9190" s="1472" t="str">
        <f>VLOOKUP(C9190,CODIGOS!$B$1:$E$194,4,FALSE)</f>
        <v>COMEDORES ESCOLARES (PAE - PRIVADOS)</v>
      </c>
      <c r="E9190" s="1471" t="s">
        <v>27762</v>
      </c>
      <c r="F9190" s="1471" t="s">
        <v>27763</v>
      </c>
      <c r="G9190" s="1471" t="s">
        <v>2128</v>
      </c>
      <c r="H9190" s="1473">
        <v>45926</v>
      </c>
      <c r="I9190" s="1756">
        <v>0.60499999999999998</v>
      </c>
      <c r="J9190" s="1472" t="s">
        <v>16</v>
      </c>
      <c r="K9190" s="1471" t="s">
        <v>47</v>
      </c>
      <c r="L9190" s="1472" t="s">
        <v>477</v>
      </c>
      <c r="M9190" s="1471" t="s">
        <v>27764</v>
      </c>
      <c r="N9190" s="1471"/>
      <c r="O9190" s="1478"/>
      <c r="P9190" s="1478"/>
      <c r="Q9190" s="1464">
        <f t="shared" si="286"/>
        <v>9</v>
      </c>
      <c r="R9190" s="1794" t="str">
        <f t="shared" si="287"/>
        <v>CEPITA</v>
      </c>
    </row>
    <row r="9191" spans="1:18" ht="25.05" customHeight="1" x14ac:dyDescent="0.3">
      <c r="A9191" s="1471" t="s">
        <v>69</v>
      </c>
      <c r="B9191" s="1471" t="s">
        <v>86</v>
      </c>
      <c r="C9191" s="1471" t="s">
        <v>1790</v>
      </c>
      <c r="D9191" s="1472" t="str">
        <f>VLOOKUP(C9191,CODIGOS!$B$1:$E$194,4,FALSE)</f>
        <v xml:space="preserve">BODEGAS PARA ALMACENAMIENTO DE ALIMENTOS </v>
      </c>
      <c r="E9191" s="1471" t="s">
        <v>27762</v>
      </c>
      <c r="F9191" s="1471" t="s">
        <v>27763</v>
      </c>
      <c r="G9191" s="1471" t="s">
        <v>2128</v>
      </c>
      <c r="H9191" s="1473">
        <v>45926</v>
      </c>
      <c r="I9191" s="1756">
        <v>0.6</v>
      </c>
      <c r="J9191" s="1472" t="s">
        <v>16</v>
      </c>
      <c r="K9191" s="1471" t="s">
        <v>47</v>
      </c>
      <c r="L9191" s="1472" t="s">
        <v>1794</v>
      </c>
      <c r="M9191" s="1898" t="s">
        <v>27764</v>
      </c>
      <c r="N9191" s="1898"/>
      <c r="O9191" s="1898"/>
      <c r="P9191" s="1477"/>
      <c r="Q9191" s="1464">
        <f t="shared" si="286"/>
        <v>9</v>
      </c>
      <c r="R9191" s="1794" t="str">
        <f t="shared" si="287"/>
        <v>CEPITA</v>
      </c>
    </row>
    <row r="9192" spans="1:18" ht="25.05" customHeight="1" x14ac:dyDescent="0.3">
      <c r="A9192" s="1931" t="s">
        <v>69</v>
      </c>
      <c r="B9192" s="1531" t="s">
        <v>86</v>
      </c>
      <c r="C9192" s="1475" t="s">
        <v>472</v>
      </c>
      <c r="D9192" s="1472" t="str">
        <f>VLOOKUP(C9192,CODIGOS!$B$1:$E$194,4,FALSE)</f>
        <v>RESTAURANTES PUBLICOS</v>
      </c>
      <c r="E9192" s="1471" t="s">
        <v>27765</v>
      </c>
      <c r="F9192" s="1471" t="s">
        <v>10790</v>
      </c>
      <c r="G9192" s="1471" t="s">
        <v>27766</v>
      </c>
      <c r="H9192" s="1473">
        <v>45924</v>
      </c>
      <c r="I9192" s="1767" t="s">
        <v>120</v>
      </c>
      <c r="J9192" s="1472" t="s">
        <v>30241</v>
      </c>
      <c r="K9192" s="1475" t="s">
        <v>41</v>
      </c>
      <c r="L9192" s="1471" t="s">
        <v>17</v>
      </c>
      <c r="M9192" s="1471" t="s">
        <v>27767</v>
      </c>
      <c r="N9192" s="1475"/>
      <c r="O9192" s="1475"/>
      <c r="P9192" s="1524"/>
      <c r="Q9192" s="1464">
        <f t="shared" si="286"/>
        <v>9</v>
      </c>
      <c r="R9192" s="1794" t="str">
        <f t="shared" si="287"/>
        <v>CEPITA</v>
      </c>
    </row>
    <row r="9193" spans="1:18" ht="25.05" customHeight="1" x14ac:dyDescent="0.3">
      <c r="A9193" s="1931" t="s">
        <v>69</v>
      </c>
      <c r="B9193" s="1531" t="s">
        <v>86</v>
      </c>
      <c r="C9193" s="1475" t="s">
        <v>472</v>
      </c>
      <c r="D9193" s="1472" t="str">
        <f>VLOOKUP(C9193,CODIGOS!$B$1:$E$194,4,FALSE)</f>
        <v>RESTAURANTES PUBLICOS</v>
      </c>
      <c r="E9193" s="1472" t="s">
        <v>27768</v>
      </c>
      <c r="F9193" s="1472" t="s">
        <v>27769</v>
      </c>
      <c r="G9193" s="1472" t="s">
        <v>27770</v>
      </c>
      <c r="H9193" s="1473">
        <v>45925</v>
      </c>
      <c r="I9193" s="1767" t="s">
        <v>120</v>
      </c>
      <c r="J9193" s="1472" t="s">
        <v>30241</v>
      </c>
      <c r="K9193" s="1475" t="s">
        <v>41</v>
      </c>
      <c r="L9193" s="1471" t="s">
        <v>17</v>
      </c>
      <c r="M9193" s="1471" t="s">
        <v>27767</v>
      </c>
      <c r="N9193" s="1475"/>
      <c r="O9193" s="1475"/>
      <c r="P9193" s="1524"/>
      <c r="Q9193" s="1464">
        <f t="shared" si="286"/>
        <v>9</v>
      </c>
      <c r="R9193" s="1794" t="str">
        <f t="shared" si="287"/>
        <v>CEPITA</v>
      </c>
    </row>
    <row r="9194" spans="1:18" ht="25.05" customHeight="1" x14ac:dyDescent="0.3">
      <c r="A9194" s="1931" t="s">
        <v>69</v>
      </c>
      <c r="B9194" s="1531" t="s">
        <v>86</v>
      </c>
      <c r="C9194" s="1475" t="s">
        <v>472</v>
      </c>
      <c r="D9194" s="1472" t="str">
        <f>VLOOKUP(C9194,CODIGOS!$B$1:$E$194,4,FALSE)</f>
        <v>RESTAURANTES PUBLICOS</v>
      </c>
      <c r="E9194" s="1471" t="s">
        <v>27771</v>
      </c>
      <c r="F9194" s="1471" t="s">
        <v>2853</v>
      </c>
      <c r="G9194" s="1471" t="s">
        <v>27772</v>
      </c>
      <c r="H9194" s="1473">
        <v>45924</v>
      </c>
      <c r="I9194" s="1767" t="s">
        <v>120</v>
      </c>
      <c r="J9194" s="1472" t="s">
        <v>30241</v>
      </c>
      <c r="K9194" s="1475" t="s">
        <v>41</v>
      </c>
      <c r="L9194" s="1471" t="s">
        <v>17</v>
      </c>
      <c r="M9194" s="1471" t="s">
        <v>27767</v>
      </c>
      <c r="N9194" s="1475"/>
      <c r="O9194" s="1475"/>
      <c r="P9194" s="1524"/>
      <c r="Q9194" s="1464">
        <f t="shared" si="286"/>
        <v>9</v>
      </c>
      <c r="R9194" s="1794" t="str">
        <f t="shared" si="287"/>
        <v>CEPITA</v>
      </c>
    </row>
    <row r="9195" spans="1:18" ht="25.05" customHeight="1" x14ac:dyDescent="0.3">
      <c r="A9195" s="1931" t="s">
        <v>69</v>
      </c>
      <c r="B9195" s="1531" t="s">
        <v>86</v>
      </c>
      <c r="C9195" s="1475" t="s">
        <v>489</v>
      </c>
      <c r="D9195" s="1472" t="str">
        <f>VLOOKUP(C9195,CODIGOS!$B$1:$E$194,4,FALSE)</f>
        <v xml:space="preserve">COMIDAS RAPIDAS </v>
      </c>
      <c r="E9195" s="1471" t="s">
        <v>27773</v>
      </c>
      <c r="F9195" s="1471" t="s">
        <v>27769</v>
      </c>
      <c r="G9195" s="1471" t="s">
        <v>27774</v>
      </c>
      <c r="H9195" s="1473">
        <v>45925</v>
      </c>
      <c r="I9195" s="1767" t="s">
        <v>120</v>
      </c>
      <c r="J9195" s="1472" t="s">
        <v>30241</v>
      </c>
      <c r="K9195" s="1475" t="s">
        <v>41</v>
      </c>
      <c r="L9195" s="1471" t="s">
        <v>17</v>
      </c>
      <c r="M9195" s="1471" t="s">
        <v>27767</v>
      </c>
      <c r="N9195" s="1475"/>
      <c r="O9195" s="1475"/>
      <c r="P9195" s="1524"/>
      <c r="Q9195" s="1464">
        <f t="shared" si="286"/>
        <v>9</v>
      </c>
      <c r="R9195" s="1794" t="str">
        <f t="shared" si="287"/>
        <v>CEPITA</v>
      </c>
    </row>
    <row r="9196" spans="1:18" ht="25.05" customHeight="1" x14ac:dyDescent="0.3">
      <c r="A9196" s="1931" t="s">
        <v>69</v>
      </c>
      <c r="B9196" s="1531" t="s">
        <v>88</v>
      </c>
      <c r="C9196" s="1475" t="s">
        <v>1031</v>
      </c>
      <c r="D9196" s="1472" t="str">
        <f>VLOOKUP(C9196,CODIGOS!$B$1:$E$194,4,FALSE)</f>
        <v>EXPENDIO DE VERDURAS - FRUTAS ( LOCAL - ESTABLECIMIENTO Y/O FRUVER)</v>
      </c>
      <c r="E9196" s="1472" t="s">
        <v>27775</v>
      </c>
      <c r="F9196" s="1472" t="s">
        <v>57</v>
      </c>
      <c r="G9196" s="1472" t="s">
        <v>27776</v>
      </c>
      <c r="H9196" s="1473">
        <v>45919</v>
      </c>
      <c r="I9196" s="1767">
        <v>0.77500000000000002</v>
      </c>
      <c r="J9196" s="1472" t="s">
        <v>16</v>
      </c>
      <c r="K9196" s="1471" t="s">
        <v>47</v>
      </c>
      <c r="L9196" s="1471" t="s">
        <v>23889</v>
      </c>
      <c r="M9196" s="1471"/>
      <c r="N9196" s="1475"/>
      <c r="O9196" s="1475"/>
      <c r="P9196" s="1524"/>
      <c r="Q9196" s="1464">
        <f t="shared" si="286"/>
        <v>9</v>
      </c>
      <c r="R9196" s="1794" t="str">
        <f t="shared" si="287"/>
        <v>CHARALÁ</v>
      </c>
    </row>
    <row r="9197" spans="1:18" ht="25.05" customHeight="1" x14ac:dyDescent="0.3">
      <c r="A9197" s="1931" t="s">
        <v>69</v>
      </c>
      <c r="B9197" s="1531" t="s">
        <v>88</v>
      </c>
      <c r="C9197" s="1475" t="s">
        <v>669</v>
      </c>
      <c r="D9197" s="1472" t="str">
        <f>VLOOKUP(C9197,CODIGOS!$B$1:$E$194,4,FALSE)</f>
        <v xml:space="preserve">DISPENSARIO DE MEDICAMENTOS - FARMACIAS - DROGUERIAS  </v>
      </c>
      <c r="E9197" s="1491" t="s">
        <v>27778</v>
      </c>
      <c r="F9197" s="1471" t="s">
        <v>27779</v>
      </c>
      <c r="G9197" s="1471" t="s">
        <v>27780</v>
      </c>
      <c r="H9197" s="1473">
        <v>45918</v>
      </c>
      <c r="I9197" s="1767">
        <v>0.86499999999999999</v>
      </c>
      <c r="J9197" s="1472" t="s">
        <v>16</v>
      </c>
      <c r="K9197" s="1471" t="s">
        <v>47</v>
      </c>
      <c r="L9197" s="1471" t="s">
        <v>525</v>
      </c>
      <c r="M9197" s="1471"/>
      <c r="N9197" s="1475"/>
      <c r="O9197" s="1475"/>
      <c r="P9197" s="1480"/>
      <c r="Q9197" s="1464">
        <f t="shared" si="286"/>
        <v>9</v>
      </c>
      <c r="R9197" s="1794" t="str">
        <f t="shared" si="287"/>
        <v>CHARALÁ</v>
      </c>
    </row>
    <row r="9198" spans="1:18" ht="25.05" customHeight="1" x14ac:dyDescent="0.3">
      <c r="A9198" s="1549" t="s">
        <v>69</v>
      </c>
      <c r="B9198" s="1547" t="s">
        <v>88</v>
      </c>
      <c r="C9198" s="1564" t="s">
        <v>2772</v>
      </c>
      <c r="D9198" s="1472" t="str">
        <f>VLOOKUP(C9198,CODIGOS!$B$1:$E$194,4,FALSE)</f>
        <v xml:space="preserve">PRESTADORES INDEPENDEINTES, IPS SIN  INTERNACION   </v>
      </c>
      <c r="E9198" s="1564" t="s">
        <v>27781</v>
      </c>
      <c r="F9198" s="1564" t="s">
        <v>27782</v>
      </c>
      <c r="G9198" s="1937" t="s">
        <v>27783</v>
      </c>
      <c r="H9198" s="1539">
        <v>45916</v>
      </c>
      <c r="I9198" s="1677">
        <v>0.85</v>
      </c>
      <c r="J9198" s="1472" t="s">
        <v>16</v>
      </c>
      <c r="K9198" s="1471" t="s">
        <v>47</v>
      </c>
      <c r="L9198" s="1547" t="s">
        <v>525</v>
      </c>
      <c r="M9198" s="1547"/>
      <c r="N9198" s="1549"/>
      <c r="O9198" s="1549"/>
      <c r="P9198" s="1478"/>
      <c r="Q9198" s="1464">
        <f t="shared" si="286"/>
        <v>9</v>
      </c>
      <c r="R9198" s="1794" t="str">
        <f t="shared" si="287"/>
        <v>CHARALÁ</v>
      </c>
    </row>
    <row r="9199" spans="1:18" ht="25.05" customHeight="1" x14ac:dyDescent="0.3">
      <c r="A9199" s="1549" t="s">
        <v>69</v>
      </c>
      <c r="B9199" s="1547" t="s">
        <v>88</v>
      </c>
      <c r="C9199" s="1564" t="s">
        <v>20</v>
      </c>
      <c r="D9199" s="1472" t="str">
        <f>VLOOKUP(C9199,CODIGOS!$B$1:$E$194,4,FALSE)</f>
        <v>TIENDA DE BARRIO O CIGARRERÍA, INCLUIDAS LAS UBICADAS EN ZONAS FRANCAS</v>
      </c>
      <c r="E9199" s="1564" t="s">
        <v>27784</v>
      </c>
      <c r="F9199" s="1564" t="s">
        <v>57</v>
      </c>
      <c r="G9199" s="1937" t="s">
        <v>27785</v>
      </c>
      <c r="H9199" s="1565">
        <v>45919</v>
      </c>
      <c r="I9199" s="1677">
        <v>0.71</v>
      </c>
      <c r="J9199" s="1472" t="s">
        <v>16</v>
      </c>
      <c r="K9199" s="1471" t="s">
        <v>47</v>
      </c>
      <c r="L9199" s="1547" t="s">
        <v>23889</v>
      </c>
      <c r="M9199" s="1564"/>
      <c r="N9199" s="1549"/>
      <c r="O9199" s="1549"/>
      <c r="P9199" s="1478"/>
      <c r="Q9199" s="1464">
        <f t="shared" si="286"/>
        <v>9</v>
      </c>
      <c r="R9199" s="1794" t="str">
        <f t="shared" si="287"/>
        <v>CHARALÁ</v>
      </c>
    </row>
    <row r="9200" spans="1:18" ht="25.05" customHeight="1" x14ac:dyDescent="0.3">
      <c r="A9200" s="1471" t="s">
        <v>69</v>
      </c>
      <c r="B9200" s="1471" t="s">
        <v>88</v>
      </c>
      <c r="C9200" s="1471" t="s">
        <v>997</v>
      </c>
      <c r="D9200" s="1472" t="str">
        <f>VLOOKUP(C9200,CODIGOS!$B$1:$E$194,4,FALSE)</f>
        <v xml:space="preserve">CONSULTORIOS ODONTOLOGOS </v>
      </c>
      <c r="E9200" s="1471" t="s">
        <v>27786</v>
      </c>
      <c r="F9200" s="1471" t="s">
        <v>27787</v>
      </c>
      <c r="G9200" s="1471" t="s">
        <v>27788</v>
      </c>
      <c r="H9200" s="1533">
        <v>45901</v>
      </c>
      <c r="I9200" s="1682">
        <v>0.68</v>
      </c>
      <c r="J9200" s="1472" t="s">
        <v>16</v>
      </c>
      <c r="K9200" s="1472" t="s">
        <v>41</v>
      </c>
      <c r="L9200" s="1472" t="s">
        <v>27789</v>
      </c>
      <c r="M9200" s="1472"/>
      <c r="N9200" s="1479"/>
      <c r="O9200" s="1479"/>
      <c r="P9200" s="1478"/>
      <c r="Q9200" s="1464">
        <f t="shared" si="286"/>
        <v>9</v>
      </c>
      <c r="R9200" s="1794" t="str">
        <f t="shared" si="287"/>
        <v>CHARALÁ</v>
      </c>
    </row>
    <row r="9201" spans="1:18" ht="25.05" customHeight="1" x14ac:dyDescent="0.3">
      <c r="A9201" s="1471" t="s">
        <v>69</v>
      </c>
      <c r="B9201" s="1471" t="s">
        <v>88</v>
      </c>
      <c r="C9201" s="1471">
        <v>30</v>
      </c>
      <c r="D9201" s="1472" t="str">
        <f>VLOOKUP(C9201,CODIGOS!$B$1:$E$194,4,FALSE)</f>
        <v>OTROS</v>
      </c>
      <c r="E9201" s="1471" t="s">
        <v>26388</v>
      </c>
      <c r="F9201" s="1471" t="s">
        <v>27790</v>
      </c>
      <c r="G9201" s="1471" t="s">
        <v>27791</v>
      </c>
      <c r="H9201" s="1533">
        <v>45901</v>
      </c>
      <c r="I9201" s="1682">
        <v>0.9</v>
      </c>
      <c r="J9201" s="1472" t="s">
        <v>16</v>
      </c>
      <c r="K9201" s="1472" t="s">
        <v>41</v>
      </c>
      <c r="L9201" s="1472" t="s">
        <v>525</v>
      </c>
      <c r="M9201" s="1472"/>
      <c r="N9201" s="1479"/>
      <c r="O9201" s="1479"/>
      <c r="P9201" s="1478"/>
      <c r="Q9201" s="1464">
        <f t="shared" si="286"/>
        <v>9</v>
      </c>
      <c r="R9201" s="1794" t="str">
        <f t="shared" si="287"/>
        <v>CHARALÁ</v>
      </c>
    </row>
    <row r="9202" spans="1:18" ht="25.05" customHeight="1" x14ac:dyDescent="0.3">
      <c r="A9202" s="1931" t="s">
        <v>69</v>
      </c>
      <c r="B9202" s="1531" t="s">
        <v>88</v>
      </c>
      <c r="C9202" s="1475" t="s">
        <v>1746</v>
      </c>
      <c r="D9202" s="1472" t="str">
        <f>VLOOKUP(C9202,CODIGOS!$B$1:$E$194,4,FALSE)</f>
        <v>ESTABLECIMIENTOS DONDE SE REALICE LA INSTALACIÓN, MANTENIMIENTO Y REPARACIÓN ESPECIALIZADO DE MAQUINARIA Y EQUIPO</v>
      </c>
      <c r="E9202" s="1471" t="s">
        <v>27792</v>
      </c>
      <c r="F9202" s="1471" t="s">
        <v>27793</v>
      </c>
      <c r="G9202" s="1475" t="s">
        <v>27794</v>
      </c>
      <c r="H9202" s="1473">
        <v>45903</v>
      </c>
      <c r="I9202" s="1756">
        <v>0.83</v>
      </c>
      <c r="J9202" s="1472" t="s">
        <v>16</v>
      </c>
      <c r="K9202" s="1475" t="s">
        <v>41</v>
      </c>
      <c r="L9202" s="1471" t="s">
        <v>525</v>
      </c>
      <c r="M9202" s="1471"/>
      <c r="N9202" s="1475"/>
      <c r="O9202" s="1475"/>
      <c r="P9202" s="1478"/>
      <c r="Q9202" s="1464">
        <f t="shared" si="286"/>
        <v>9</v>
      </c>
      <c r="R9202" s="1794" t="str">
        <f t="shared" si="287"/>
        <v>CHARALÁ</v>
      </c>
    </row>
    <row r="9203" spans="1:18" ht="25.05" customHeight="1" x14ac:dyDescent="0.3">
      <c r="A9203" s="1931" t="s">
        <v>69</v>
      </c>
      <c r="B9203" s="1531" t="s">
        <v>88</v>
      </c>
      <c r="C9203" s="1475" t="s">
        <v>3709</v>
      </c>
      <c r="D9203" s="1472" t="str">
        <f>VLOOKUP(C9203,CODIGOS!$B$1:$E$194,4,FALSE)</f>
        <v>ESTABLECIMIENTOS DE PREPARACIÓN DE ALIMENTOS UBICADOS AL INTERIOR DE LAS PLAZAS DE MERCADO, CENTRALES DE ABASTO, PLAZOLETAS DE COMIDAS Y ZONAS FRANCAS.</v>
      </c>
      <c r="E9203" s="1471" t="s">
        <v>27795</v>
      </c>
      <c r="F9203" s="1471" t="s">
        <v>57</v>
      </c>
      <c r="G9203" s="1471" t="s">
        <v>27796</v>
      </c>
      <c r="H9203" s="1473">
        <v>45919</v>
      </c>
      <c r="I9203" s="1767">
        <v>0.82</v>
      </c>
      <c r="J9203" s="1472" t="s">
        <v>16</v>
      </c>
      <c r="K9203" s="1475" t="s">
        <v>41</v>
      </c>
      <c r="L9203" s="1471" t="s">
        <v>27797</v>
      </c>
      <c r="M9203" s="1471"/>
      <c r="N9203" s="1475"/>
      <c r="O9203" s="1475"/>
      <c r="P9203" s="1478"/>
      <c r="Q9203" s="1464">
        <f t="shared" si="286"/>
        <v>9</v>
      </c>
      <c r="R9203" s="1794" t="str">
        <f t="shared" si="287"/>
        <v>CHARALÁ</v>
      </c>
    </row>
    <row r="9204" spans="1:18" ht="25.05" customHeight="1" x14ac:dyDescent="0.3">
      <c r="A9204" s="1931" t="s">
        <v>69</v>
      </c>
      <c r="B9204" s="1531" t="s">
        <v>88</v>
      </c>
      <c r="C9204" s="1917" t="s">
        <v>715</v>
      </c>
      <c r="D9204" s="1472" t="str">
        <f>VLOOKUP(C9204,CODIGOS!$B$1:$E$194,4,FALSE)</f>
        <v>COLEGIOS</v>
      </c>
      <c r="E9204" s="1471" t="s">
        <v>27798</v>
      </c>
      <c r="F9204" s="1471" t="s">
        <v>27799</v>
      </c>
      <c r="G9204" s="1475" t="s">
        <v>117</v>
      </c>
      <c r="H9204" s="1473">
        <v>45910</v>
      </c>
      <c r="I9204" s="1767">
        <v>0.65500000000000003</v>
      </c>
      <c r="J9204" s="1472" t="s">
        <v>16</v>
      </c>
      <c r="K9204" s="1475" t="s">
        <v>41</v>
      </c>
      <c r="L9204" s="1471" t="s">
        <v>23893</v>
      </c>
      <c r="M9204" s="1471"/>
      <c r="N9204" s="1475"/>
      <c r="O9204" s="1475"/>
      <c r="P9204" s="1478"/>
      <c r="Q9204" s="1464">
        <f t="shared" si="286"/>
        <v>9</v>
      </c>
      <c r="R9204" s="1794" t="str">
        <f t="shared" si="287"/>
        <v>CHARALÁ</v>
      </c>
    </row>
    <row r="9205" spans="1:18" ht="25.05" customHeight="1" x14ac:dyDescent="0.3">
      <c r="A9205" s="1931" t="s">
        <v>69</v>
      </c>
      <c r="B9205" s="1531" t="s">
        <v>88</v>
      </c>
      <c r="C9205" s="1917" t="s">
        <v>715</v>
      </c>
      <c r="D9205" s="1472" t="str">
        <f>VLOOKUP(C9205,CODIGOS!$B$1:$E$194,4,FALSE)</f>
        <v>COLEGIOS</v>
      </c>
      <c r="E9205" s="1471" t="s">
        <v>27800</v>
      </c>
      <c r="F9205" s="1471" t="s">
        <v>27799</v>
      </c>
      <c r="G9205" s="1475" t="s">
        <v>91</v>
      </c>
      <c r="H9205" s="1473">
        <v>45910</v>
      </c>
      <c r="I9205" s="1767">
        <v>0.67500000000000004</v>
      </c>
      <c r="J9205" s="1472" t="s">
        <v>16</v>
      </c>
      <c r="K9205" s="1475" t="s">
        <v>41</v>
      </c>
      <c r="L9205" s="1471" t="s">
        <v>23893</v>
      </c>
      <c r="M9205" s="1471"/>
      <c r="N9205" s="1475"/>
      <c r="O9205" s="1475"/>
      <c r="P9205" s="1478"/>
      <c r="Q9205" s="1464">
        <f t="shared" si="286"/>
        <v>9</v>
      </c>
      <c r="R9205" s="1794" t="str">
        <f t="shared" si="287"/>
        <v>CHARALÁ</v>
      </c>
    </row>
    <row r="9206" spans="1:18" ht="25.05" customHeight="1" x14ac:dyDescent="0.3">
      <c r="A9206" s="1931" t="s">
        <v>69</v>
      </c>
      <c r="B9206" s="1531" t="s">
        <v>88</v>
      </c>
      <c r="C9206" s="1475" t="s">
        <v>669</v>
      </c>
      <c r="D9206" s="1472" t="str">
        <f>VLOOKUP(C9206,CODIGOS!$B$1:$E$194,4,FALSE)</f>
        <v xml:space="preserve">DISPENSARIO DE MEDICAMENTOS - FARMACIAS - DROGUERIAS  </v>
      </c>
      <c r="E9206" s="1471" t="s">
        <v>27801</v>
      </c>
      <c r="F9206" s="1471" t="s">
        <v>27802</v>
      </c>
      <c r="G9206" s="1475" t="s">
        <v>27803</v>
      </c>
      <c r="H9206" s="1473">
        <v>45908</v>
      </c>
      <c r="I9206" s="1767">
        <v>0.88500000000000001</v>
      </c>
      <c r="J9206" s="1472" t="s">
        <v>16</v>
      </c>
      <c r="K9206" s="1475" t="s">
        <v>41</v>
      </c>
      <c r="L9206" s="1471" t="s">
        <v>525</v>
      </c>
      <c r="M9206" s="1471"/>
      <c r="N9206" s="1475"/>
      <c r="O9206" s="1475"/>
      <c r="P9206" s="1478"/>
      <c r="Q9206" s="1464">
        <f t="shared" si="286"/>
        <v>9</v>
      </c>
      <c r="R9206" s="1794" t="str">
        <f t="shared" si="287"/>
        <v>CHARALÁ</v>
      </c>
    </row>
    <row r="9207" spans="1:18" ht="25.05" customHeight="1" x14ac:dyDescent="0.3">
      <c r="A9207" s="1898" t="s">
        <v>69</v>
      </c>
      <c r="B9207" s="1917" t="s">
        <v>88</v>
      </c>
      <c r="C9207" s="1917" t="s">
        <v>4219</v>
      </c>
      <c r="D9207" s="1472" t="str">
        <f>VLOOKUP(C9207,CODIGOS!$B$1:$E$194,4,FALSE)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9207" s="1917" t="s">
        <v>27804</v>
      </c>
      <c r="F9207" s="1917" t="s">
        <v>27805</v>
      </c>
      <c r="G9207" s="1917" t="s">
        <v>27806</v>
      </c>
      <c r="H9207" s="1533">
        <v>45917</v>
      </c>
      <c r="I9207" s="1682">
        <v>0.86</v>
      </c>
      <c r="J9207" s="1472" t="s">
        <v>16</v>
      </c>
      <c r="K9207" s="1472" t="s">
        <v>41</v>
      </c>
      <c r="L9207" s="1898" t="s">
        <v>20169</v>
      </c>
      <c r="M9207" s="1472"/>
      <c r="N9207" s="1472"/>
      <c r="O9207" s="1472"/>
      <c r="P9207" s="1479"/>
      <c r="Q9207" s="1464">
        <f t="shared" si="286"/>
        <v>9</v>
      </c>
      <c r="R9207" s="1794" t="str">
        <f t="shared" si="287"/>
        <v>CHARALÁ</v>
      </c>
    </row>
    <row r="9208" spans="1:18" ht="25.05" customHeight="1" x14ac:dyDescent="0.3">
      <c r="A9208" s="1471" t="s">
        <v>69</v>
      </c>
      <c r="B9208" s="1471" t="s">
        <v>88</v>
      </c>
      <c r="C9208" s="1471" t="s">
        <v>4113</v>
      </c>
      <c r="D9208" s="1472" t="str">
        <f>VLOOKUP(C9208,CODIGOS!$B$1:$E$194,4,FALSE)</f>
        <v xml:space="preserve">RESIDENCIAS - HOSTAL </v>
      </c>
      <c r="E9208" s="1471" t="s">
        <v>27807</v>
      </c>
      <c r="F9208" s="1471" t="s">
        <v>27799</v>
      </c>
      <c r="G9208" s="1471" t="s">
        <v>91</v>
      </c>
      <c r="H9208" s="1523">
        <v>45910</v>
      </c>
      <c r="I9208" s="1682">
        <v>0.66</v>
      </c>
      <c r="J9208" s="1472" t="s">
        <v>16</v>
      </c>
      <c r="K9208" s="1472" t="s">
        <v>41</v>
      </c>
      <c r="L9208" s="1472" t="s">
        <v>471</v>
      </c>
      <c r="M9208" s="1472"/>
      <c r="N9208" s="1472"/>
      <c r="O9208" s="1472"/>
      <c r="P9208" s="1479"/>
      <c r="Q9208" s="1464">
        <f t="shared" si="286"/>
        <v>9</v>
      </c>
      <c r="R9208" s="1794" t="str">
        <f t="shared" si="287"/>
        <v>CHARALÁ</v>
      </c>
    </row>
    <row r="9209" spans="1:18" ht="25.05" customHeight="1" x14ac:dyDescent="0.3">
      <c r="A9209" s="1471" t="s">
        <v>69</v>
      </c>
      <c r="B9209" s="1471" t="s">
        <v>88</v>
      </c>
      <c r="C9209" s="1471" t="s">
        <v>499</v>
      </c>
      <c r="D9209" s="1472" t="str">
        <f>VLOOKUP(C9209,CODIGOS!$B$1:$E$194,4,FALSE)</f>
        <v>BARES - DISCOTECAS - CANTINAS - TABERNAS</v>
      </c>
      <c r="E9209" s="1471" t="s">
        <v>27808</v>
      </c>
      <c r="F9209" s="1471" t="s">
        <v>27809</v>
      </c>
      <c r="G9209" s="1471" t="s">
        <v>27810</v>
      </c>
      <c r="H9209" s="1523">
        <v>45904</v>
      </c>
      <c r="I9209" s="1682">
        <v>0.83</v>
      </c>
      <c r="J9209" s="1472" t="s">
        <v>16</v>
      </c>
      <c r="K9209" s="1472" t="s">
        <v>41</v>
      </c>
      <c r="L9209" s="1472" t="s">
        <v>25662</v>
      </c>
      <c r="M9209" s="1472"/>
      <c r="N9209" s="1472"/>
      <c r="O9209" s="1472"/>
      <c r="P9209" s="1479"/>
      <c r="Q9209" s="1464">
        <f t="shared" si="286"/>
        <v>9</v>
      </c>
      <c r="R9209" s="1794" t="str">
        <f t="shared" si="287"/>
        <v>CHARALÁ</v>
      </c>
    </row>
    <row r="9210" spans="1:18" ht="25.05" customHeight="1" x14ac:dyDescent="0.3">
      <c r="A9210" s="1472" t="s">
        <v>69</v>
      </c>
      <c r="B9210" s="1472" t="s">
        <v>88</v>
      </c>
      <c r="C9210" s="1471" t="s">
        <v>472</v>
      </c>
      <c r="D9210" s="1472" t="str">
        <f>VLOOKUP(C9210,CODIGOS!$B$1:$E$194,4,FALSE)</f>
        <v>RESTAURANTES PUBLICOS</v>
      </c>
      <c r="E9210" s="1471" t="s">
        <v>27811</v>
      </c>
      <c r="F9210" s="1471" t="s">
        <v>27812</v>
      </c>
      <c r="G9210" s="1942" t="s">
        <v>27813</v>
      </c>
      <c r="H9210" s="1530">
        <v>45917</v>
      </c>
      <c r="I9210" s="1682">
        <v>0.71499999999999997</v>
      </c>
      <c r="J9210" s="1472" t="s">
        <v>16</v>
      </c>
      <c r="K9210" s="1472" t="s">
        <v>41</v>
      </c>
      <c r="L9210" s="1472" t="s">
        <v>27797</v>
      </c>
      <c r="M9210" s="1493"/>
      <c r="N9210" s="1472"/>
      <c r="O9210" s="1472"/>
      <c r="P9210" s="1479"/>
      <c r="Q9210" s="1464">
        <f t="shared" si="286"/>
        <v>9</v>
      </c>
      <c r="R9210" s="1794" t="str">
        <f t="shared" si="287"/>
        <v>CHARALÁ</v>
      </c>
    </row>
    <row r="9211" spans="1:18" ht="25.05" customHeight="1" x14ac:dyDescent="0.3">
      <c r="A9211" s="1471" t="s">
        <v>69</v>
      </c>
      <c r="B9211" s="1471" t="s">
        <v>88</v>
      </c>
      <c r="C9211" s="1471" t="s">
        <v>680</v>
      </c>
      <c r="D9211" s="1472" t="str">
        <f>VLOOKUP(C9211,CODIGOS!$B$1:$E$194,4,FALSE)</f>
        <v>PISCINAS</v>
      </c>
      <c r="E9211" s="1471" t="s">
        <v>20249</v>
      </c>
      <c r="F9211" s="1471" t="s">
        <v>20250</v>
      </c>
      <c r="G9211" s="1471" t="s">
        <v>20251</v>
      </c>
      <c r="H9211" s="1473">
        <v>45905</v>
      </c>
      <c r="I9211" s="1756">
        <v>0.78</v>
      </c>
      <c r="J9211" s="1472" t="s">
        <v>16</v>
      </c>
      <c r="K9211" s="1472" t="s">
        <v>41</v>
      </c>
      <c r="L9211" s="1472" t="s">
        <v>525</v>
      </c>
      <c r="M9211" s="1493"/>
      <c r="N9211" s="1472"/>
      <c r="O9211" s="1472"/>
      <c r="P9211" s="1479"/>
      <c r="Q9211" s="1464">
        <f t="shared" si="286"/>
        <v>9</v>
      </c>
      <c r="R9211" s="1794" t="str">
        <f t="shared" si="287"/>
        <v>CHARALÁ</v>
      </c>
    </row>
    <row r="9212" spans="1:18" ht="25.05" customHeight="1" x14ac:dyDescent="0.3">
      <c r="A9212" s="1472" t="s">
        <v>69</v>
      </c>
      <c r="B9212" s="1472" t="s">
        <v>88</v>
      </c>
      <c r="C9212" s="1471" t="s">
        <v>472</v>
      </c>
      <c r="D9212" s="1472" t="str">
        <f>VLOOKUP(C9212,CODIGOS!$B$1:$E$194,4,FALSE)</f>
        <v>RESTAURANTES PUBLICOS</v>
      </c>
      <c r="E9212" s="1471" t="s">
        <v>27814</v>
      </c>
      <c r="F9212" s="1471" t="s">
        <v>27815</v>
      </c>
      <c r="G9212" s="1471" t="s">
        <v>27816</v>
      </c>
      <c r="H9212" s="1530">
        <v>45901</v>
      </c>
      <c r="I9212" s="1682">
        <v>0.93500000000000005</v>
      </c>
      <c r="J9212" s="1472" t="s">
        <v>22</v>
      </c>
      <c r="K9212" s="1472" t="s">
        <v>41</v>
      </c>
      <c r="L9212" s="1472" t="s">
        <v>27797</v>
      </c>
      <c r="M9212" s="1472"/>
      <c r="N9212" s="1472"/>
      <c r="O9212" s="1472"/>
      <c r="P9212" s="1479"/>
      <c r="Q9212" s="1464">
        <f t="shared" si="286"/>
        <v>9</v>
      </c>
      <c r="R9212" s="1794" t="str">
        <f t="shared" si="287"/>
        <v>CHARALÁ</v>
      </c>
    </row>
    <row r="9213" spans="1:18" ht="25.05" customHeight="1" x14ac:dyDescent="0.3">
      <c r="A9213" s="1898" t="s">
        <v>69</v>
      </c>
      <c r="B9213" s="1917" t="s">
        <v>88</v>
      </c>
      <c r="C9213" s="1917" t="s">
        <v>3709</v>
      </c>
      <c r="D9213" s="1472" t="str">
        <f>VLOOKUP(C9213,CODIGOS!$B$1:$E$194,4,FALSE)</f>
        <v>ESTABLECIMIENTOS DE PREPARACIÓN DE ALIMENTOS UBICADOS AL INTERIOR DE LAS PLAZAS DE MERCADO, CENTRALES DE ABASTO, PLAZOLETAS DE COMIDAS Y ZONAS FRANCAS.</v>
      </c>
      <c r="E9213" s="1917" t="s">
        <v>3710</v>
      </c>
      <c r="F9213" s="1917" t="s">
        <v>3711</v>
      </c>
      <c r="G9213" s="1917" t="s">
        <v>3712</v>
      </c>
      <c r="H9213" s="1533">
        <v>45909</v>
      </c>
      <c r="I9213" s="1682">
        <v>0.78500000000000003</v>
      </c>
      <c r="J9213" s="1472" t="s">
        <v>16</v>
      </c>
      <c r="K9213" s="1898" t="s">
        <v>41</v>
      </c>
      <c r="L9213" s="1898" t="s">
        <v>27797</v>
      </c>
      <c r="M9213" s="1472"/>
      <c r="N9213" s="1472"/>
      <c r="O9213" s="1472"/>
      <c r="P9213" s="1479"/>
      <c r="Q9213" s="1464">
        <f t="shared" si="286"/>
        <v>9</v>
      </c>
      <c r="R9213" s="1794" t="str">
        <f t="shared" si="287"/>
        <v>CHARALÁ</v>
      </c>
    </row>
    <row r="9214" spans="1:18" ht="25.05" customHeight="1" x14ac:dyDescent="0.3">
      <c r="A9214" s="1898" t="s">
        <v>69</v>
      </c>
      <c r="B9214" s="1917" t="s">
        <v>88</v>
      </c>
      <c r="C9214" s="1917" t="s">
        <v>3709</v>
      </c>
      <c r="D9214" s="1472" t="str">
        <f>VLOOKUP(C9214,CODIGOS!$B$1:$E$194,4,FALSE)</f>
        <v>ESTABLECIMIENTOS DE PREPARACIÓN DE ALIMENTOS UBICADOS AL INTERIOR DE LAS PLAZAS DE MERCADO, CENTRALES DE ABASTO, PLAZOLETAS DE COMIDAS Y ZONAS FRANCAS.</v>
      </c>
      <c r="E9214" s="1917" t="s">
        <v>27817</v>
      </c>
      <c r="F9214" s="1917" t="s">
        <v>3711</v>
      </c>
      <c r="G9214" s="1917" t="s">
        <v>27818</v>
      </c>
      <c r="H9214" s="1533">
        <v>45909</v>
      </c>
      <c r="I9214" s="1682">
        <v>0.68500000000000005</v>
      </c>
      <c r="J9214" s="1472" t="s">
        <v>16</v>
      </c>
      <c r="K9214" s="1898" t="s">
        <v>41</v>
      </c>
      <c r="L9214" s="1898" t="s">
        <v>27797</v>
      </c>
      <c r="M9214" s="1472"/>
      <c r="N9214" s="1472"/>
      <c r="O9214" s="1472"/>
      <c r="P9214" s="1479"/>
      <c r="Q9214" s="1464">
        <f t="shared" si="286"/>
        <v>9</v>
      </c>
      <c r="R9214" s="1794" t="str">
        <f t="shared" si="287"/>
        <v>CHARALÁ</v>
      </c>
    </row>
    <row r="9215" spans="1:18" ht="25.05" customHeight="1" x14ac:dyDescent="0.3">
      <c r="A9215" s="1471" t="s">
        <v>69</v>
      </c>
      <c r="B9215" s="1471" t="s">
        <v>88</v>
      </c>
      <c r="C9215" s="1471" t="s">
        <v>20</v>
      </c>
      <c r="D9215" s="1472" t="str">
        <f>VLOOKUP(C9215,CODIGOS!$B$1:$E$194,4,FALSE)</f>
        <v>TIENDA DE BARRIO O CIGARRERÍA, INCLUIDAS LAS UBICADAS EN ZONAS FRANCAS</v>
      </c>
      <c r="E9215" s="1471" t="s">
        <v>27819</v>
      </c>
      <c r="F9215" s="1471" t="s">
        <v>27820</v>
      </c>
      <c r="G9215" s="1471" t="s">
        <v>27821</v>
      </c>
      <c r="H9215" s="1473">
        <v>45903</v>
      </c>
      <c r="I9215" s="1756">
        <v>0.755</v>
      </c>
      <c r="J9215" s="1472" t="s">
        <v>16</v>
      </c>
      <c r="K9215" s="1472" t="s">
        <v>41</v>
      </c>
      <c r="L9215" s="1472" t="s">
        <v>23889</v>
      </c>
      <c r="M9215" s="1471"/>
      <c r="N9215" s="1475"/>
      <c r="O9215" s="1475"/>
      <c r="P9215" s="1479"/>
      <c r="Q9215" s="1464">
        <f t="shared" si="286"/>
        <v>9</v>
      </c>
      <c r="R9215" s="1794" t="str">
        <f t="shared" si="287"/>
        <v>CHARALÁ</v>
      </c>
    </row>
    <row r="9216" spans="1:18" ht="25.05" customHeight="1" x14ac:dyDescent="0.3">
      <c r="A9216" s="1471" t="s">
        <v>69</v>
      </c>
      <c r="B9216" s="1471" t="s">
        <v>88</v>
      </c>
      <c r="C9216" s="1471" t="s">
        <v>20</v>
      </c>
      <c r="D9216" s="1472" t="str">
        <f>VLOOKUP(C9216,CODIGOS!$B$1:$E$194,4,FALSE)</f>
        <v>TIENDA DE BARRIO O CIGARRERÍA, INCLUIDAS LAS UBICADAS EN ZONAS FRANCAS</v>
      </c>
      <c r="E9216" s="1471" t="s">
        <v>27822</v>
      </c>
      <c r="F9216" s="1471" t="s">
        <v>27823</v>
      </c>
      <c r="G9216" s="1471" t="s">
        <v>27824</v>
      </c>
      <c r="H9216" s="1473">
        <v>45915</v>
      </c>
      <c r="I9216" s="1756">
        <v>0.82499999999999996</v>
      </c>
      <c r="J9216" s="1472" t="s">
        <v>16</v>
      </c>
      <c r="K9216" s="1472" t="s">
        <v>41</v>
      </c>
      <c r="L9216" s="1472" t="s">
        <v>23889</v>
      </c>
      <c r="M9216" s="1471"/>
      <c r="N9216" s="1475"/>
      <c r="O9216" s="1475"/>
      <c r="P9216" s="1479"/>
      <c r="Q9216" s="1464">
        <f t="shared" si="286"/>
        <v>9</v>
      </c>
      <c r="R9216" s="1794" t="str">
        <f t="shared" si="287"/>
        <v>CHARALÁ</v>
      </c>
    </row>
    <row r="9217" spans="1:18" ht="25.05" customHeight="1" x14ac:dyDescent="0.3">
      <c r="A9217" s="1898" t="s">
        <v>69</v>
      </c>
      <c r="B9217" s="1917" t="s">
        <v>88</v>
      </c>
      <c r="C9217" s="1917" t="s">
        <v>669</v>
      </c>
      <c r="D9217" s="1472" t="str">
        <f>VLOOKUP(C9217,CODIGOS!$B$1:$E$194,4,FALSE)</f>
        <v xml:space="preserve">DISPENSARIO DE MEDICAMENTOS - FARMACIAS - DROGUERIAS  </v>
      </c>
      <c r="E9217" s="1917" t="s">
        <v>27825</v>
      </c>
      <c r="F9217" s="1917" t="s">
        <v>27826</v>
      </c>
      <c r="G9217" s="1917" t="s">
        <v>27827</v>
      </c>
      <c r="H9217" s="1533">
        <v>45915</v>
      </c>
      <c r="I9217" s="1682">
        <v>0.91</v>
      </c>
      <c r="J9217" s="1472" t="s">
        <v>16</v>
      </c>
      <c r="K9217" s="1472" t="s">
        <v>41</v>
      </c>
      <c r="L9217" s="1898" t="s">
        <v>525</v>
      </c>
      <c r="M9217" s="1472"/>
      <c r="N9217" s="1472"/>
      <c r="O9217" s="1479"/>
      <c r="P9217" s="1479"/>
      <c r="Q9217" s="1464">
        <f t="shared" si="286"/>
        <v>9</v>
      </c>
      <c r="R9217" s="1794" t="str">
        <f t="shared" si="287"/>
        <v>CHARALÁ</v>
      </c>
    </row>
    <row r="9218" spans="1:18" ht="25.05" customHeight="1" x14ac:dyDescent="0.3">
      <c r="A9218" s="1917" t="s">
        <v>69</v>
      </c>
      <c r="B9218" s="1917" t="s">
        <v>88</v>
      </c>
      <c r="C9218" s="1917" t="s">
        <v>680</v>
      </c>
      <c r="D9218" s="1472" t="str">
        <f>VLOOKUP(C9218,CODIGOS!$B$1:$E$194,4,FALSE)</f>
        <v>PISCINAS</v>
      </c>
      <c r="E9218" s="1917" t="s">
        <v>27828</v>
      </c>
      <c r="F9218" s="1917" t="s">
        <v>27829</v>
      </c>
      <c r="G9218" s="1917" t="s">
        <v>27830</v>
      </c>
      <c r="H9218" s="1533">
        <v>45905</v>
      </c>
      <c r="I9218" s="1682">
        <v>0.66</v>
      </c>
      <c r="J9218" s="1472" t="s">
        <v>16</v>
      </c>
      <c r="K9218" s="1472" t="s">
        <v>41</v>
      </c>
      <c r="L9218" s="1898" t="s">
        <v>525</v>
      </c>
      <c r="M9218" s="1472"/>
      <c r="N9218" s="1472"/>
      <c r="O9218" s="1472"/>
      <c r="P9218" s="1479"/>
      <c r="Q9218" s="1464">
        <f t="shared" si="286"/>
        <v>9</v>
      </c>
      <c r="R9218" s="1794" t="str">
        <f t="shared" si="287"/>
        <v>CHARALÁ</v>
      </c>
    </row>
    <row r="9219" spans="1:18" ht="25.05" customHeight="1" x14ac:dyDescent="0.3">
      <c r="A9219" s="1898" t="s">
        <v>69</v>
      </c>
      <c r="B9219" s="1917" t="s">
        <v>88</v>
      </c>
      <c r="C9219" s="1917" t="s">
        <v>680</v>
      </c>
      <c r="D9219" s="1472" t="str">
        <f>VLOOKUP(C9219,CODIGOS!$B$1:$E$194,4,FALSE)</f>
        <v>PISCINAS</v>
      </c>
      <c r="E9219" s="1917" t="s">
        <v>27831</v>
      </c>
      <c r="F9219" s="1917" t="s">
        <v>27832</v>
      </c>
      <c r="G9219" s="1917" t="s">
        <v>27833</v>
      </c>
      <c r="H9219" s="1533">
        <v>45902</v>
      </c>
      <c r="I9219" s="1682">
        <v>0.74</v>
      </c>
      <c r="J9219" s="1472" t="s">
        <v>16</v>
      </c>
      <c r="K9219" s="1472" t="s">
        <v>41</v>
      </c>
      <c r="L9219" s="1898" t="s">
        <v>525</v>
      </c>
      <c r="M9219" s="1472"/>
      <c r="N9219" s="1479"/>
      <c r="O9219" s="1479"/>
      <c r="P9219" s="1479"/>
      <c r="Q9219" s="1464">
        <f t="shared" si="286"/>
        <v>9</v>
      </c>
      <c r="R9219" s="1794" t="str">
        <f t="shared" si="287"/>
        <v>CHARALÁ</v>
      </c>
    </row>
    <row r="9220" spans="1:18" ht="25.05" customHeight="1" x14ac:dyDescent="0.3">
      <c r="A9220" s="1471" t="s">
        <v>69</v>
      </c>
      <c r="B9220" s="1471" t="s">
        <v>88</v>
      </c>
      <c r="C9220" s="1471" t="s">
        <v>499</v>
      </c>
      <c r="D9220" s="1472" t="str">
        <f>VLOOKUP(C9220,CODIGOS!$B$1:$E$194,4,FALSE)</f>
        <v>BARES - DISCOTECAS - CANTINAS - TABERNAS</v>
      </c>
      <c r="E9220" s="1471" t="s">
        <v>27834</v>
      </c>
      <c r="F9220" s="1471" t="s">
        <v>18139</v>
      </c>
      <c r="G9220" s="1471" t="s">
        <v>27835</v>
      </c>
      <c r="H9220" s="1473">
        <v>45904</v>
      </c>
      <c r="I9220" s="1756">
        <v>0.90500000000000003</v>
      </c>
      <c r="J9220" s="1471" t="s">
        <v>22</v>
      </c>
      <c r="K9220" s="1515" t="s">
        <v>41</v>
      </c>
      <c r="L9220" s="1515" t="s">
        <v>25662</v>
      </c>
      <c r="M9220" s="1472"/>
      <c r="N9220" s="1472"/>
      <c r="O9220" s="1472"/>
      <c r="P9220" s="1479"/>
      <c r="Q9220" s="1464">
        <f t="shared" si="286"/>
        <v>9</v>
      </c>
      <c r="R9220" s="1794" t="str">
        <f t="shared" si="287"/>
        <v>CHARALÁ</v>
      </c>
    </row>
    <row r="9221" spans="1:18" ht="25.05" customHeight="1" x14ac:dyDescent="0.3">
      <c r="A9221" s="1898" t="s">
        <v>69</v>
      </c>
      <c r="B9221" s="1898" t="s">
        <v>88</v>
      </c>
      <c r="C9221" s="1898" t="s">
        <v>472</v>
      </c>
      <c r="D9221" s="1472" t="str">
        <f>VLOOKUP(C9221,CODIGOS!$B$1:$E$194,4,FALSE)</f>
        <v>RESTAURANTES PUBLICOS</v>
      </c>
      <c r="E9221" s="1898" t="s">
        <v>27836</v>
      </c>
      <c r="F9221" s="1898" t="s">
        <v>27837</v>
      </c>
      <c r="G9221" s="1898" t="s">
        <v>27838</v>
      </c>
      <c r="H9221" s="1971">
        <v>45918</v>
      </c>
      <c r="I9221" s="1682">
        <v>0.80500000000000005</v>
      </c>
      <c r="J9221" s="1472" t="s">
        <v>16</v>
      </c>
      <c r="K9221" s="1472" t="s">
        <v>41</v>
      </c>
      <c r="L9221" s="1898" t="s">
        <v>27797</v>
      </c>
      <c r="M9221" s="1472"/>
      <c r="N9221" s="1472"/>
      <c r="O9221" s="1472"/>
      <c r="P9221" s="1479"/>
      <c r="Q9221" s="1464">
        <f t="shared" si="286"/>
        <v>9</v>
      </c>
      <c r="R9221" s="1794" t="str">
        <f t="shared" si="287"/>
        <v>CHARALÁ</v>
      </c>
    </row>
    <row r="9222" spans="1:18" ht="25.05" customHeight="1" x14ac:dyDescent="0.3">
      <c r="A9222" s="1898" t="s">
        <v>69</v>
      </c>
      <c r="B9222" s="1917" t="s">
        <v>88</v>
      </c>
      <c r="C9222" s="1917" t="s">
        <v>472</v>
      </c>
      <c r="D9222" s="1472" t="str">
        <f>VLOOKUP(C9222,CODIGOS!$B$1:$E$194,4,FALSE)</f>
        <v>RESTAURANTES PUBLICOS</v>
      </c>
      <c r="E9222" s="1917" t="s">
        <v>27839</v>
      </c>
      <c r="F9222" s="1917" t="s">
        <v>27840</v>
      </c>
      <c r="G9222" s="1917" t="s">
        <v>27841</v>
      </c>
      <c r="H9222" s="1533">
        <v>45903</v>
      </c>
      <c r="I9222" s="1682">
        <v>0.79500000000000004</v>
      </c>
      <c r="J9222" s="1472" t="s">
        <v>16</v>
      </c>
      <c r="K9222" s="1472" t="s">
        <v>41</v>
      </c>
      <c r="L9222" s="1898" t="s">
        <v>27797</v>
      </c>
      <c r="M9222" s="1472"/>
      <c r="N9222" s="1472"/>
      <c r="O9222" s="1472"/>
      <c r="P9222" s="1479"/>
      <c r="Q9222" s="1464">
        <f t="shared" ref="Q9222:Q9285" si="288">MONTH(H9222)</f>
        <v>9</v>
      </c>
      <c r="R9222" s="1794" t="str">
        <f t="shared" ref="R9222:R9285" si="289">B9222</f>
        <v>CHARALÁ</v>
      </c>
    </row>
    <row r="9223" spans="1:18" ht="25.05" customHeight="1" x14ac:dyDescent="0.3">
      <c r="A9223" s="1898" t="s">
        <v>69</v>
      </c>
      <c r="B9223" s="1917" t="s">
        <v>88</v>
      </c>
      <c r="C9223" s="1917" t="s">
        <v>715</v>
      </c>
      <c r="D9223" s="1472" t="str">
        <f>VLOOKUP(C9223,CODIGOS!$B$1:$E$194,4,FALSE)</f>
        <v>COLEGIOS</v>
      </c>
      <c r="E9223" s="1917" t="s">
        <v>27842</v>
      </c>
      <c r="F9223" s="1917" t="s">
        <v>27843</v>
      </c>
      <c r="G9223" s="1917" t="s">
        <v>20213</v>
      </c>
      <c r="H9223" s="1533">
        <v>45925</v>
      </c>
      <c r="I9223" s="1682">
        <v>0.75</v>
      </c>
      <c r="J9223" s="1472" t="s">
        <v>16</v>
      </c>
      <c r="K9223" s="1471" t="s">
        <v>47</v>
      </c>
      <c r="L9223" s="1898" t="s">
        <v>3398</v>
      </c>
      <c r="M9223" s="1472" t="s">
        <v>27844</v>
      </c>
      <c r="N9223" s="1479"/>
      <c r="O9223" s="1479"/>
      <c r="P9223" s="1479"/>
      <c r="Q9223" s="1464">
        <f t="shared" si="288"/>
        <v>9</v>
      </c>
      <c r="R9223" s="1794" t="str">
        <f t="shared" si="289"/>
        <v>CHARALÁ</v>
      </c>
    </row>
    <row r="9224" spans="1:18" ht="25.05" customHeight="1" x14ac:dyDescent="0.3">
      <c r="A9224" s="1471" t="s">
        <v>69</v>
      </c>
      <c r="B9224" s="1471" t="s">
        <v>88</v>
      </c>
      <c r="C9224" s="1471" t="s">
        <v>715</v>
      </c>
      <c r="D9224" s="1472" t="str">
        <f>VLOOKUP(C9224,CODIGOS!$B$1:$E$194,4,FALSE)</f>
        <v>COLEGIOS</v>
      </c>
      <c r="E9224" s="1471" t="s">
        <v>27845</v>
      </c>
      <c r="F9224" s="1471" t="s">
        <v>27846</v>
      </c>
      <c r="G9224" s="1471" t="s">
        <v>20213</v>
      </c>
      <c r="H9224" s="1473">
        <v>45894</v>
      </c>
      <c r="I9224" s="1756">
        <v>0.76500000000000001</v>
      </c>
      <c r="J9224" s="1471" t="s">
        <v>16</v>
      </c>
      <c r="K9224" s="1471" t="s">
        <v>47</v>
      </c>
      <c r="L9224" s="1472" t="s">
        <v>3398</v>
      </c>
      <c r="M9224" s="1472" t="s">
        <v>27847</v>
      </c>
      <c r="N9224" s="1472"/>
      <c r="O9224" s="1472"/>
      <c r="P9224" s="1479"/>
      <c r="Q9224" s="1464">
        <f t="shared" si="288"/>
        <v>8</v>
      </c>
      <c r="R9224" s="1794" t="str">
        <f t="shared" si="289"/>
        <v>CHARALÁ</v>
      </c>
    </row>
    <row r="9225" spans="1:18" ht="25.05" customHeight="1" x14ac:dyDescent="0.3">
      <c r="A9225" s="1917" t="s">
        <v>69</v>
      </c>
      <c r="B9225" s="1917" t="s">
        <v>88</v>
      </c>
      <c r="C9225" s="1917" t="s">
        <v>715</v>
      </c>
      <c r="D9225" s="1472" t="str">
        <f>VLOOKUP(C9225,CODIGOS!$B$1:$E$194,4,FALSE)</f>
        <v>COLEGIOS</v>
      </c>
      <c r="E9225" s="1917" t="s">
        <v>27848</v>
      </c>
      <c r="F9225" s="1917" t="s">
        <v>27849</v>
      </c>
      <c r="G9225" s="1917" t="s">
        <v>20213</v>
      </c>
      <c r="H9225" s="1533">
        <v>45925</v>
      </c>
      <c r="I9225" s="1682">
        <v>0.84</v>
      </c>
      <c r="J9225" s="1472" t="s">
        <v>16</v>
      </c>
      <c r="K9225" s="1471" t="s">
        <v>47</v>
      </c>
      <c r="L9225" s="1898" t="s">
        <v>3398</v>
      </c>
      <c r="M9225" s="1472" t="s">
        <v>27850</v>
      </c>
      <c r="N9225" s="1472"/>
      <c r="O9225" s="1472"/>
      <c r="P9225" s="1479"/>
      <c r="Q9225" s="1464">
        <f t="shared" si="288"/>
        <v>9</v>
      </c>
      <c r="R9225" s="1794" t="str">
        <f t="shared" si="289"/>
        <v>CHARALÁ</v>
      </c>
    </row>
    <row r="9226" spans="1:18" ht="25.05" customHeight="1" x14ac:dyDescent="0.3">
      <c r="A9226" s="1898" t="s">
        <v>69</v>
      </c>
      <c r="B9226" s="1917" t="s">
        <v>88</v>
      </c>
      <c r="C9226" s="1917" t="s">
        <v>20</v>
      </c>
      <c r="D9226" s="1472" t="str">
        <f>VLOOKUP(C9226,CODIGOS!$B$1:$E$194,4,FALSE)</f>
        <v>TIENDA DE BARRIO O CIGARRERÍA, INCLUIDAS LAS UBICADAS EN ZONAS FRANCAS</v>
      </c>
      <c r="E9226" s="1917" t="s">
        <v>27851</v>
      </c>
      <c r="F9226" s="1917" t="s">
        <v>27846</v>
      </c>
      <c r="G9226" s="1917" t="s">
        <v>27852</v>
      </c>
      <c r="H9226" s="1533">
        <v>45925</v>
      </c>
      <c r="I9226" s="1682">
        <v>0.84</v>
      </c>
      <c r="J9226" s="1898" t="s">
        <v>22</v>
      </c>
      <c r="K9226" s="1471" t="s">
        <v>47</v>
      </c>
      <c r="L9226" s="1898" t="s">
        <v>26556</v>
      </c>
      <c r="M9226" s="1472" t="s">
        <v>27853</v>
      </c>
      <c r="N9226" s="1472"/>
      <c r="O9226" s="1472"/>
      <c r="P9226" s="1479"/>
      <c r="Q9226" s="1464">
        <f t="shared" si="288"/>
        <v>9</v>
      </c>
      <c r="R9226" s="1794" t="str">
        <f t="shared" si="289"/>
        <v>CHARALÁ</v>
      </c>
    </row>
    <row r="9227" spans="1:18" ht="25.05" customHeight="1" x14ac:dyDescent="0.3">
      <c r="A9227" s="1917" t="s">
        <v>69</v>
      </c>
      <c r="B9227" s="1917" t="s">
        <v>88</v>
      </c>
      <c r="C9227" s="1917" t="s">
        <v>547</v>
      </c>
      <c r="D9227" s="1472" t="str">
        <f>VLOOKUP(C9227,CODIGOS!$B$1:$E$194,4,FALSE)</f>
        <v>CAFETERÍA</v>
      </c>
      <c r="E9227" s="1917" t="s">
        <v>27854</v>
      </c>
      <c r="F9227" s="1917" t="s">
        <v>24091</v>
      </c>
      <c r="G9227" s="1917" t="s">
        <v>27855</v>
      </c>
      <c r="H9227" s="1533">
        <v>45919</v>
      </c>
      <c r="I9227" s="1682">
        <v>0.8650000000000001</v>
      </c>
      <c r="J9227" s="1472" t="s">
        <v>16</v>
      </c>
      <c r="K9227" s="1471" t="s">
        <v>47</v>
      </c>
      <c r="L9227" s="1898" t="s">
        <v>2934</v>
      </c>
      <c r="M9227" s="1472" t="s">
        <v>27856</v>
      </c>
      <c r="N9227" s="1472"/>
      <c r="O9227" s="1472"/>
      <c r="P9227" s="1479"/>
      <c r="Q9227" s="1464">
        <f t="shared" si="288"/>
        <v>9</v>
      </c>
      <c r="R9227" s="1794" t="str">
        <f t="shared" si="289"/>
        <v>CHARALÁ</v>
      </c>
    </row>
    <row r="9228" spans="1:18" ht="25.05" customHeight="1" x14ac:dyDescent="0.3">
      <c r="A9228" s="1471" t="s">
        <v>69</v>
      </c>
      <c r="B9228" s="1471" t="s">
        <v>88</v>
      </c>
      <c r="C9228" s="1471" t="s">
        <v>1031</v>
      </c>
      <c r="D9228" s="1472" t="str">
        <f>VLOOKUP(C9228,CODIGOS!$B$1:$E$194,4,FALSE)</f>
        <v>EXPENDIO DE VERDURAS - FRUTAS ( LOCAL - ESTABLECIMIENTO Y/O FRUVER)</v>
      </c>
      <c r="E9228" s="1471" t="s">
        <v>27857</v>
      </c>
      <c r="F9228" s="1471" t="s">
        <v>24091</v>
      </c>
      <c r="G9228" s="1471" t="s">
        <v>27858</v>
      </c>
      <c r="H9228" s="1521">
        <v>45919</v>
      </c>
      <c r="I9228" s="1767">
        <v>0.77500000000000002</v>
      </c>
      <c r="J9228" s="1472" t="s">
        <v>16</v>
      </c>
      <c r="K9228" s="1471" t="s">
        <v>47</v>
      </c>
      <c r="L9228" s="1472" t="s">
        <v>26556</v>
      </c>
      <c r="M9228" s="1472" t="s">
        <v>27859</v>
      </c>
      <c r="N9228" s="1472"/>
      <c r="O9228" s="1472"/>
      <c r="P9228" s="1479"/>
      <c r="Q9228" s="1464">
        <f t="shared" si="288"/>
        <v>9</v>
      </c>
      <c r="R9228" s="1794" t="str">
        <f t="shared" si="289"/>
        <v>CHARALÁ</v>
      </c>
    </row>
    <row r="9229" spans="1:18" ht="25.05" customHeight="1" x14ac:dyDescent="0.3">
      <c r="A9229" s="1471" t="s">
        <v>69</v>
      </c>
      <c r="B9229" s="1471" t="s">
        <v>88</v>
      </c>
      <c r="C9229" s="1471" t="s">
        <v>1031</v>
      </c>
      <c r="D9229" s="1472" t="str">
        <f>VLOOKUP(C9229,CODIGOS!$B$1:$E$194,4,FALSE)</f>
        <v>EXPENDIO DE VERDURAS - FRUTAS ( LOCAL - ESTABLECIMIENTO Y/O FRUVER)</v>
      </c>
      <c r="E9229" s="1471" t="s">
        <v>27860</v>
      </c>
      <c r="F9229" s="1471" t="s">
        <v>24091</v>
      </c>
      <c r="G9229" s="1471" t="s">
        <v>27861</v>
      </c>
      <c r="H9229" s="1528">
        <v>45919</v>
      </c>
      <c r="I9229" s="1677">
        <v>0.77500000000000002</v>
      </c>
      <c r="J9229" s="1472" t="s">
        <v>16</v>
      </c>
      <c r="K9229" s="1471" t="s">
        <v>47</v>
      </c>
      <c r="L9229" s="1472" t="s">
        <v>26556</v>
      </c>
      <c r="M9229" s="1471" t="s">
        <v>27859</v>
      </c>
      <c r="N9229" s="1478"/>
      <c r="O9229" s="1478"/>
      <c r="P9229" s="1479"/>
      <c r="Q9229" s="1464">
        <f t="shared" si="288"/>
        <v>9</v>
      </c>
      <c r="R9229" s="1794" t="str">
        <f t="shared" si="289"/>
        <v>CHARALÁ</v>
      </c>
    </row>
    <row r="9230" spans="1:18" ht="25.05" customHeight="1" x14ac:dyDescent="0.3">
      <c r="A9230" s="1471" t="s">
        <v>69</v>
      </c>
      <c r="B9230" s="1471" t="s">
        <v>88</v>
      </c>
      <c r="C9230" s="1471" t="s">
        <v>20</v>
      </c>
      <c r="D9230" s="1472" t="str">
        <f>VLOOKUP(C9230,CODIGOS!$B$1:$E$194,4,FALSE)</f>
        <v>TIENDA DE BARRIO O CIGARRERÍA, INCLUIDAS LAS UBICADAS EN ZONAS FRANCAS</v>
      </c>
      <c r="E9230" s="1471" t="s">
        <v>27862</v>
      </c>
      <c r="F9230" s="1471" t="s">
        <v>27863</v>
      </c>
      <c r="G9230" s="1471" t="s">
        <v>27864</v>
      </c>
      <c r="H9230" s="1473">
        <v>45915</v>
      </c>
      <c r="I9230" s="1756">
        <v>0.92</v>
      </c>
      <c r="J9230" s="1479" t="s">
        <v>22</v>
      </c>
      <c r="K9230" s="1471" t="s">
        <v>47</v>
      </c>
      <c r="L9230" s="1472" t="s">
        <v>26556</v>
      </c>
      <c r="M9230" s="1471" t="s">
        <v>27865</v>
      </c>
      <c r="N9230" s="1479"/>
      <c r="O9230" s="1479"/>
      <c r="P9230" s="1479"/>
      <c r="Q9230" s="1464">
        <f t="shared" si="288"/>
        <v>9</v>
      </c>
      <c r="R9230" s="1794" t="str">
        <f t="shared" si="289"/>
        <v>CHARALÁ</v>
      </c>
    </row>
    <row r="9231" spans="1:18" ht="25.05" customHeight="1" x14ac:dyDescent="0.3">
      <c r="A9231" s="1471" t="s">
        <v>69</v>
      </c>
      <c r="B9231" s="1471" t="s">
        <v>88</v>
      </c>
      <c r="C9231" s="1471" t="s">
        <v>1790</v>
      </c>
      <c r="D9231" s="1472" t="str">
        <f>VLOOKUP(C9231,CODIGOS!$B$1:$E$194,4,FALSE)</f>
        <v xml:space="preserve">BODEGAS PARA ALMACENAMIENTO DE ALIMENTOS </v>
      </c>
      <c r="E9231" s="1471" t="s">
        <v>27866</v>
      </c>
      <c r="F9231" s="1471" t="s">
        <v>27867</v>
      </c>
      <c r="G9231" s="1471" t="s">
        <v>27868</v>
      </c>
      <c r="H9231" s="1521">
        <v>45915</v>
      </c>
      <c r="I9231" s="1767">
        <v>0.83</v>
      </c>
      <c r="J9231" s="1472" t="s">
        <v>16</v>
      </c>
      <c r="K9231" s="1471" t="s">
        <v>47</v>
      </c>
      <c r="L9231" s="1472" t="s">
        <v>3783</v>
      </c>
      <c r="M9231" s="1472" t="s">
        <v>27869</v>
      </c>
      <c r="N9231" s="1472"/>
      <c r="O9231" s="1477"/>
      <c r="P9231" s="1477"/>
      <c r="Q9231" s="1464">
        <f t="shared" si="288"/>
        <v>9</v>
      </c>
      <c r="R9231" s="1794" t="str">
        <f t="shared" si="289"/>
        <v>CHARALÁ</v>
      </c>
    </row>
    <row r="9232" spans="1:18" ht="25.05" customHeight="1" x14ac:dyDescent="0.3">
      <c r="A9232" s="1471" t="s">
        <v>69</v>
      </c>
      <c r="B9232" s="1471" t="s">
        <v>88</v>
      </c>
      <c r="C9232" s="1471" t="s">
        <v>20</v>
      </c>
      <c r="D9232" s="1472" t="str">
        <f>VLOOKUP(C9232,CODIGOS!$B$1:$E$194,4,FALSE)</f>
        <v>TIENDA DE BARRIO O CIGARRERÍA, INCLUIDAS LAS UBICADAS EN ZONAS FRANCAS</v>
      </c>
      <c r="E9232" s="1471" t="s">
        <v>27870</v>
      </c>
      <c r="F9232" s="1471" t="s">
        <v>27871</v>
      </c>
      <c r="G9232" s="1471" t="s">
        <v>27872</v>
      </c>
      <c r="H9232" s="1473">
        <v>45912</v>
      </c>
      <c r="I9232" s="1756">
        <v>0.95</v>
      </c>
      <c r="J9232" s="1471" t="s">
        <v>22</v>
      </c>
      <c r="K9232" s="1471" t="s">
        <v>47</v>
      </c>
      <c r="L9232" s="1472" t="s">
        <v>26556</v>
      </c>
      <c r="M9232" s="1471" t="s">
        <v>27873</v>
      </c>
      <c r="N9232" s="1472"/>
      <c r="O9232" s="1477"/>
      <c r="P9232" s="1477"/>
      <c r="Q9232" s="1464">
        <f t="shared" si="288"/>
        <v>9</v>
      </c>
      <c r="R9232" s="1794" t="str">
        <f t="shared" si="289"/>
        <v>CHARALÁ</v>
      </c>
    </row>
    <row r="9233" spans="1:18" ht="25.05" customHeight="1" x14ac:dyDescent="0.3">
      <c r="A9233" s="1917" t="s">
        <v>69</v>
      </c>
      <c r="B9233" s="1917" t="s">
        <v>88</v>
      </c>
      <c r="C9233" s="1917" t="s">
        <v>472</v>
      </c>
      <c r="D9233" s="1472" t="str">
        <f>VLOOKUP(C9233,CODIGOS!$B$1:$E$194,4,FALSE)</f>
        <v>RESTAURANTES PUBLICOS</v>
      </c>
      <c r="E9233" s="1917" t="s">
        <v>27874</v>
      </c>
      <c r="F9233" s="1917" t="s">
        <v>27875</v>
      </c>
      <c r="G9233" s="1917" t="s">
        <v>27876</v>
      </c>
      <c r="H9233" s="1533">
        <v>45912</v>
      </c>
      <c r="I9233" s="1682">
        <v>0.82</v>
      </c>
      <c r="J9233" s="1472" t="s">
        <v>16</v>
      </c>
      <c r="K9233" s="1471" t="s">
        <v>47</v>
      </c>
      <c r="L9233" s="1898" t="s">
        <v>2934</v>
      </c>
      <c r="M9233" s="1471" t="s">
        <v>27877</v>
      </c>
      <c r="N9233" s="1471"/>
      <c r="O9233" s="1471"/>
      <c r="P9233" s="1477"/>
      <c r="Q9233" s="1464">
        <f t="shared" si="288"/>
        <v>9</v>
      </c>
      <c r="R9233" s="1794" t="str">
        <f t="shared" si="289"/>
        <v>CHARALÁ</v>
      </c>
    </row>
    <row r="9234" spans="1:18" ht="25.05" customHeight="1" x14ac:dyDescent="0.3">
      <c r="A9234" s="1471" t="s">
        <v>69</v>
      </c>
      <c r="B9234" s="1471" t="s">
        <v>88</v>
      </c>
      <c r="C9234" s="1471" t="s">
        <v>820</v>
      </c>
      <c r="D9234" s="1472" t="str">
        <f>VLOOKUP(C9234,CODIGOS!$B$1:$E$194,4,FALSE)</f>
        <v>DEPOSITOS, DEPOSITOS  DE MATERIALES DE CONSTRUCCION, FERRETERIAS, CHATARRERIA (COMERCIO AL POR MAYOR DE MATERIALES DE CONSTRUCCIÓN, ARTÍCULOS DE FERRETERÍA, PINTURAS, PRODUCTOS DE VIDRIO, EQUIPO Y MATERIALES DE FONTANERÍA Y CALEFACCIÓN)</v>
      </c>
      <c r="E9234" s="1471" t="s">
        <v>27878</v>
      </c>
      <c r="F9234" s="1471" t="s">
        <v>27879</v>
      </c>
      <c r="G9234" s="1471" t="s">
        <v>27880</v>
      </c>
      <c r="H9234" s="1473">
        <v>45912</v>
      </c>
      <c r="I9234" s="1756">
        <v>0.9</v>
      </c>
      <c r="J9234" s="1472" t="s">
        <v>16</v>
      </c>
      <c r="K9234" s="1471" t="s">
        <v>47</v>
      </c>
      <c r="L9234" s="1472" t="s">
        <v>3783</v>
      </c>
      <c r="M9234" s="1472" t="s">
        <v>27881</v>
      </c>
      <c r="N9234" s="1472"/>
      <c r="O9234" s="1472"/>
      <c r="P9234" s="1478"/>
      <c r="Q9234" s="1464">
        <f t="shared" si="288"/>
        <v>9</v>
      </c>
      <c r="R9234" s="1794" t="str">
        <f t="shared" si="289"/>
        <v>CHARALÁ</v>
      </c>
    </row>
    <row r="9235" spans="1:18" ht="25.05" customHeight="1" x14ac:dyDescent="0.3">
      <c r="A9235" s="1471" t="s">
        <v>69</v>
      </c>
      <c r="B9235" s="1471" t="s">
        <v>88</v>
      </c>
      <c r="C9235" s="1471" t="s">
        <v>905</v>
      </c>
      <c r="D9235" s="1472" t="str">
        <f>VLOOKUP(C9235,CODIGOS!$B$1:$E$194,4,FALSE)</f>
        <v>COMEDORES ESCOLARES (PAE - PRIVADOS)</v>
      </c>
      <c r="E9235" s="1471" t="s">
        <v>27882</v>
      </c>
      <c r="F9235" s="1471" t="s">
        <v>27883</v>
      </c>
      <c r="G9235" s="1471" t="s">
        <v>1498</v>
      </c>
      <c r="H9235" s="1473">
        <v>45910</v>
      </c>
      <c r="I9235" s="1756">
        <v>0.90500000000000014</v>
      </c>
      <c r="J9235" s="1471" t="s">
        <v>22</v>
      </c>
      <c r="K9235" s="1471" t="s">
        <v>47</v>
      </c>
      <c r="L9235" s="1472" t="s">
        <v>2934</v>
      </c>
      <c r="M9235" s="1898" t="s">
        <v>27884</v>
      </c>
      <c r="N9235" s="1898"/>
      <c r="O9235" s="1898"/>
      <c r="P9235" s="1477"/>
      <c r="Q9235" s="1464">
        <f t="shared" si="288"/>
        <v>9</v>
      </c>
      <c r="R9235" s="1794" t="str">
        <f t="shared" si="289"/>
        <v>CHARALÁ</v>
      </c>
    </row>
    <row r="9236" spans="1:18" ht="25.05" customHeight="1" x14ac:dyDescent="0.3">
      <c r="A9236" s="1471" t="s">
        <v>69</v>
      </c>
      <c r="B9236" s="1471" t="s">
        <v>88</v>
      </c>
      <c r="C9236" s="1471" t="s">
        <v>905</v>
      </c>
      <c r="D9236" s="1472" t="str">
        <f>VLOOKUP(C9236,CODIGOS!$B$1:$E$194,4,FALSE)</f>
        <v>COMEDORES ESCOLARES (PAE - PRIVADOS)</v>
      </c>
      <c r="E9236" s="1471" t="s">
        <v>27885</v>
      </c>
      <c r="F9236" s="1471" t="s">
        <v>27883</v>
      </c>
      <c r="G9236" s="1471" t="s">
        <v>1498</v>
      </c>
      <c r="H9236" s="1473">
        <v>45910</v>
      </c>
      <c r="I9236" s="1756">
        <v>0.9</v>
      </c>
      <c r="J9236" s="1472" t="s">
        <v>16</v>
      </c>
      <c r="K9236" s="1471" t="s">
        <v>47</v>
      </c>
      <c r="L9236" s="1515" t="s">
        <v>2934</v>
      </c>
      <c r="M9236" s="1898" t="s">
        <v>27886</v>
      </c>
      <c r="N9236" s="1898"/>
      <c r="O9236" s="1898"/>
      <c r="P9236" s="1477"/>
      <c r="Q9236" s="1464">
        <f t="shared" si="288"/>
        <v>9</v>
      </c>
      <c r="R9236" s="1794" t="str">
        <f t="shared" si="289"/>
        <v>CHARALÁ</v>
      </c>
    </row>
    <row r="9237" spans="1:18" ht="25.05" customHeight="1" x14ac:dyDescent="0.3">
      <c r="A9237" s="1898" t="s">
        <v>69</v>
      </c>
      <c r="B9237" s="1917" t="s">
        <v>88</v>
      </c>
      <c r="C9237" s="1917" t="s">
        <v>20</v>
      </c>
      <c r="D9237" s="1472" t="str">
        <f>VLOOKUP(C9237,CODIGOS!$B$1:$E$194,4,FALSE)</f>
        <v>TIENDA DE BARRIO O CIGARRERÍA, INCLUIDAS LAS UBICADAS EN ZONAS FRANCAS</v>
      </c>
      <c r="E9237" s="1917" t="s">
        <v>27887</v>
      </c>
      <c r="F9237" s="1917" t="s">
        <v>27888</v>
      </c>
      <c r="G9237" s="1917" t="s">
        <v>27889</v>
      </c>
      <c r="H9237" s="1533">
        <v>45910</v>
      </c>
      <c r="I9237" s="1682">
        <v>0.875</v>
      </c>
      <c r="J9237" s="1472" t="s">
        <v>16</v>
      </c>
      <c r="K9237" s="1471" t="s">
        <v>47</v>
      </c>
      <c r="L9237" s="1898" t="s">
        <v>26556</v>
      </c>
      <c r="M9237" s="1471" t="s">
        <v>27890</v>
      </c>
      <c r="N9237" s="1471"/>
      <c r="O9237" s="1478"/>
      <c r="P9237" s="1478"/>
      <c r="Q9237" s="1464">
        <f t="shared" si="288"/>
        <v>9</v>
      </c>
      <c r="R9237" s="1794" t="str">
        <f t="shared" si="289"/>
        <v>CHARALÁ</v>
      </c>
    </row>
    <row r="9238" spans="1:18" ht="25.05" customHeight="1" x14ac:dyDescent="0.3">
      <c r="A9238" s="1924" t="s">
        <v>69</v>
      </c>
      <c r="B9238" s="1924" t="s">
        <v>88</v>
      </c>
      <c r="C9238" s="1924" t="s">
        <v>67</v>
      </c>
      <c r="D9238" s="1472" t="str">
        <f>VLOOKUP(C9238,CODIGOS!$B$1:$E$194,4,FALSE)</f>
        <v xml:space="preserve">CACHARRERIAS  </v>
      </c>
      <c r="E9238" s="1924" t="s">
        <v>27891</v>
      </c>
      <c r="F9238" s="1924" t="s">
        <v>27892</v>
      </c>
      <c r="G9238" s="1924" t="s">
        <v>27893</v>
      </c>
      <c r="H9238" s="1523">
        <v>45908</v>
      </c>
      <c r="I9238" s="1807">
        <v>0.92</v>
      </c>
      <c r="J9238" s="1472" t="s">
        <v>16</v>
      </c>
      <c r="K9238" s="1471" t="s">
        <v>47</v>
      </c>
      <c r="L9238" s="1924" t="s">
        <v>26556</v>
      </c>
      <c r="M9238" s="1924" t="s">
        <v>27894</v>
      </c>
      <c r="N9238" s="1924"/>
      <c r="O9238" s="1924"/>
      <c r="P9238" s="1478"/>
      <c r="Q9238" s="1464">
        <f t="shared" si="288"/>
        <v>9</v>
      </c>
      <c r="R9238" s="1794" t="str">
        <f t="shared" si="289"/>
        <v>CHARALÁ</v>
      </c>
    </row>
    <row r="9239" spans="1:18" ht="25.05" customHeight="1" x14ac:dyDescent="0.3">
      <c r="A9239" s="1924" t="s">
        <v>69</v>
      </c>
      <c r="B9239" s="1924" t="s">
        <v>88</v>
      </c>
      <c r="C9239" s="1924" t="s">
        <v>1031</v>
      </c>
      <c r="D9239" s="1472" t="str">
        <f>VLOOKUP(C9239,CODIGOS!$B$1:$E$194,4,FALSE)</f>
        <v>EXPENDIO DE VERDURAS - FRUTAS ( LOCAL - ESTABLECIMIENTO Y/O FRUVER)</v>
      </c>
      <c r="E9239" s="1924" t="s">
        <v>27895</v>
      </c>
      <c r="F9239" s="1924" t="s">
        <v>27896</v>
      </c>
      <c r="G9239" s="1924" t="s">
        <v>27897</v>
      </c>
      <c r="H9239" s="1523">
        <v>45908</v>
      </c>
      <c r="I9239" s="1807">
        <v>0.71</v>
      </c>
      <c r="J9239" s="1472" t="s">
        <v>16</v>
      </c>
      <c r="K9239" s="1471" t="s">
        <v>47</v>
      </c>
      <c r="L9239" s="1924" t="s">
        <v>26556</v>
      </c>
      <c r="M9239" s="1924" t="s">
        <v>27898</v>
      </c>
      <c r="N9239" s="1924"/>
      <c r="O9239" s="1924"/>
      <c r="P9239" s="1478"/>
      <c r="Q9239" s="1464">
        <f t="shared" si="288"/>
        <v>9</v>
      </c>
      <c r="R9239" s="1794" t="str">
        <f t="shared" si="289"/>
        <v>CHARALÁ</v>
      </c>
    </row>
    <row r="9240" spans="1:18" ht="25.05" customHeight="1" x14ac:dyDescent="0.3">
      <c r="A9240" s="1924" t="s">
        <v>69</v>
      </c>
      <c r="B9240" s="1924" t="s">
        <v>88</v>
      </c>
      <c r="C9240" s="1924" t="s">
        <v>20</v>
      </c>
      <c r="D9240" s="1472" t="str">
        <f>VLOOKUP(C9240,CODIGOS!$B$1:$E$194,4,FALSE)</f>
        <v>TIENDA DE BARRIO O CIGARRERÍA, INCLUIDAS LAS UBICADAS EN ZONAS FRANCAS</v>
      </c>
      <c r="E9240" s="1924" t="s">
        <v>27831</v>
      </c>
      <c r="F9240" s="1924" t="s">
        <v>20247</v>
      </c>
      <c r="G9240" s="1924" t="s">
        <v>27899</v>
      </c>
      <c r="H9240" s="1523">
        <v>45659</v>
      </c>
      <c r="I9240" s="1807">
        <v>0.8650000000000001</v>
      </c>
      <c r="J9240" s="1924" t="s">
        <v>16</v>
      </c>
      <c r="K9240" s="1471" t="s">
        <v>47</v>
      </c>
      <c r="L9240" s="1924" t="s">
        <v>26556</v>
      </c>
      <c r="M9240" s="1924" t="s">
        <v>27900</v>
      </c>
      <c r="N9240" s="1924"/>
      <c r="O9240" s="1924"/>
      <c r="P9240" s="1478"/>
      <c r="Q9240" s="1464">
        <f t="shared" si="288"/>
        <v>1</v>
      </c>
      <c r="R9240" s="1794" t="str">
        <f t="shared" si="289"/>
        <v>CHARALÁ</v>
      </c>
    </row>
    <row r="9241" spans="1:18" ht="25.05" customHeight="1" x14ac:dyDescent="0.3">
      <c r="A9241" s="1924" t="s">
        <v>69</v>
      </c>
      <c r="B9241" s="1924" t="s">
        <v>88</v>
      </c>
      <c r="C9241" s="1924" t="s">
        <v>837</v>
      </c>
      <c r="D9241" s="1472" t="str">
        <f>VLOOKUP(C9241,CODIGOS!$B$1:$E$194,4,FALSE)</f>
        <v>MISCELANEAS  ( COMERCIO AL POR MENOR EN ESTABLECIMIENTOS NO ESPECIALIZADOS, CON SURTIDO COMPUESTO PRINCIPALMENTE POR PRODUCTOS DIFERENTES DE ALIMENTOS (VÍVERES EN GENERAL, BEBIDAS Y TABACO)</v>
      </c>
      <c r="E9241" s="1924" t="s">
        <v>27901</v>
      </c>
      <c r="F9241" s="1924" t="s">
        <v>27902</v>
      </c>
      <c r="G9241" s="1924" t="s">
        <v>1864</v>
      </c>
      <c r="H9241" s="1523">
        <v>45901</v>
      </c>
      <c r="I9241" s="1807">
        <v>0.89500000000000002</v>
      </c>
      <c r="J9241" s="1472" t="s">
        <v>16</v>
      </c>
      <c r="K9241" s="1471" t="s">
        <v>47</v>
      </c>
      <c r="L9241" s="1924" t="s">
        <v>3783</v>
      </c>
      <c r="M9241" s="1924" t="s">
        <v>27903</v>
      </c>
      <c r="N9241" s="1924"/>
      <c r="O9241" s="1924"/>
      <c r="P9241" s="1478"/>
      <c r="Q9241" s="1464">
        <f t="shared" si="288"/>
        <v>9</v>
      </c>
      <c r="R9241" s="1794" t="str">
        <f t="shared" si="289"/>
        <v>CHARALÁ</v>
      </c>
    </row>
    <row r="9242" spans="1:18" ht="25.05" customHeight="1" x14ac:dyDescent="0.3">
      <c r="A9242" s="1924" t="s">
        <v>69</v>
      </c>
      <c r="B9242" s="1924" t="s">
        <v>88</v>
      </c>
      <c r="C9242" s="1924" t="s">
        <v>20</v>
      </c>
      <c r="D9242" s="1472" t="str">
        <f>VLOOKUP(C9242,CODIGOS!$B$1:$E$194,4,FALSE)</f>
        <v>TIENDA DE BARRIO O CIGARRERÍA, INCLUIDAS LAS UBICADAS EN ZONAS FRANCAS</v>
      </c>
      <c r="E9242" s="1924" t="s">
        <v>3242</v>
      </c>
      <c r="F9242" s="1924" t="s">
        <v>27904</v>
      </c>
      <c r="G9242" s="1924" t="s">
        <v>27905</v>
      </c>
      <c r="H9242" s="1523">
        <v>45901</v>
      </c>
      <c r="I9242" s="1807">
        <v>0.90500000000000014</v>
      </c>
      <c r="J9242" s="1924" t="s">
        <v>22</v>
      </c>
      <c r="K9242" s="1471" t="s">
        <v>47</v>
      </c>
      <c r="L9242" s="1924" t="s">
        <v>26556</v>
      </c>
      <c r="M9242" s="1924" t="s">
        <v>27906</v>
      </c>
      <c r="N9242" s="1924"/>
      <c r="O9242" s="1924"/>
      <c r="P9242" s="1478"/>
      <c r="Q9242" s="1464">
        <f t="shared" si="288"/>
        <v>9</v>
      </c>
      <c r="R9242" s="1794" t="str">
        <f t="shared" si="289"/>
        <v>CHARALÁ</v>
      </c>
    </row>
    <row r="9243" spans="1:18" ht="25.05" customHeight="1" x14ac:dyDescent="0.3">
      <c r="A9243" s="1924" t="s">
        <v>69</v>
      </c>
      <c r="B9243" s="1924" t="s">
        <v>82</v>
      </c>
      <c r="C9243" s="1924" t="s">
        <v>20</v>
      </c>
      <c r="D9243" s="1472" t="str">
        <f>VLOOKUP(C9243,CODIGOS!$B$1:$E$194,4,FALSE)</f>
        <v>TIENDA DE BARRIO O CIGARRERÍA, INCLUIDAS LAS UBICADAS EN ZONAS FRANCAS</v>
      </c>
      <c r="E9243" s="1924" t="s">
        <v>27907</v>
      </c>
      <c r="F9243" s="1924" t="s">
        <v>27908</v>
      </c>
      <c r="G9243" s="1924" t="s">
        <v>27909</v>
      </c>
      <c r="H9243" s="1523">
        <v>45902</v>
      </c>
      <c r="I9243" s="1807">
        <v>0.82700000000000007</v>
      </c>
      <c r="J9243" s="1472" t="s">
        <v>16</v>
      </c>
      <c r="K9243" s="1471" t="s">
        <v>47</v>
      </c>
      <c r="L9243" s="1924" t="s">
        <v>23524</v>
      </c>
      <c r="M9243" s="1924"/>
      <c r="N9243" s="1924"/>
      <c r="O9243" s="1924"/>
      <c r="P9243" s="1478"/>
      <c r="Q9243" s="1464">
        <f t="shared" si="288"/>
        <v>9</v>
      </c>
      <c r="R9243" s="1794" t="str">
        <f t="shared" si="289"/>
        <v>COROMORO</v>
      </c>
    </row>
    <row r="9244" spans="1:18" ht="25.05" customHeight="1" x14ac:dyDescent="0.3">
      <c r="A9244" s="1924" t="s">
        <v>69</v>
      </c>
      <c r="B9244" s="1924" t="s">
        <v>82</v>
      </c>
      <c r="C9244" s="1924" t="s">
        <v>547</v>
      </c>
      <c r="D9244" s="1472" t="str">
        <f>VLOOKUP(C9244,CODIGOS!$B$1:$E$194,4,FALSE)</f>
        <v>CAFETERÍA</v>
      </c>
      <c r="E9244" s="1924" t="s">
        <v>27910</v>
      </c>
      <c r="F9244" s="1924" t="s">
        <v>27911</v>
      </c>
      <c r="G9244" s="1924" t="s">
        <v>27912</v>
      </c>
      <c r="H9244" s="1523">
        <v>45903</v>
      </c>
      <c r="I9244" s="1807">
        <v>0.745</v>
      </c>
      <c r="J9244" s="1472" t="s">
        <v>16</v>
      </c>
      <c r="K9244" s="1471" t="s">
        <v>47</v>
      </c>
      <c r="L9244" s="1924" t="s">
        <v>23524</v>
      </c>
      <c r="M9244" s="1924"/>
      <c r="N9244" s="1924"/>
      <c r="O9244" s="1924"/>
      <c r="P9244" s="1478"/>
      <c r="Q9244" s="1464">
        <f t="shared" si="288"/>
        <v>9</v>
      </c>
      <c r="R9244" s="1794" t="str">
        <f t="shared" si="289"/>
        <v>COROMORO</v>
      </c>
    </row>
    <row r="9245" spans="1:18" ht="25.05" customHeight="1" x14ac:dyDescent="0.3">
      <c r="A9245" s="1924" t="s">
        <v>69</v>
      </c>
      <c r="B9245" s="1924" t="s">
        <v>82</v>
      </c>
      <c r="C9245" s="1924" t="s">
        <v>472</v>
      </c>
      <c r="D9245" s="1472" t="str">
        <f>VLOOKUP(C9245,CODIGOS!$B$1:$E$194,4,FALSE)</f>
        <v>RESTAURANTES PUBLICOS</v>
      </c>
      <c r="E9245" s="1924" t="s">
        <v>27913</v>
      </c>
      <c r="F9245" s="1924" t="s">
        <v>27914</v>
      </c>
      <c r="G9245" s="1924" t="s">
        <v>27915</v>
      </c>
      <c r="H9245" s="1523">
        <v>45903</v>
      </c>
      <c r="I9245" s="1807">
        <v>0.74</v>
      </c>
      <c r="J9245" s="1472" t="s">
        <v>16</v>
      </c>
      <c r="K9245" s="1471" t="s">
        <v>47</v>
      </c>
      <c r="L9245" s="1924" t="s">
        <v>128</v>
      </c>
      <c r="M9245" s="1924"/>
      <c r="N9245" s="1924"/>
      <c r="O9245" s="1924"/>
      <c r="P9245" s="1478"/>
      <c r="Q9245" s="1464">
        <f t="shared" si="288"/>
        <v>9</v>
      </c>
      <c r="R9245" s="1794" t="str">
        <f t="shared" si="289"/>
        <v>COROMORO</v>
      </c>
    </row>
    <row r="9246" spans="1:18" ht="25.05" customHeight="1" x14ac:dyDescent="0.3">
      <c r="A9246" s="1931" t="s">
        <v>69</v>
      </c>
      <c r="B9246" s="1531" t="s">
        <v>82</v>
      </c>
      <c r="C9246" s="1475" t="s">
        <v>820</v>
      </c>
      <c r="D9246" s="1472" t="str">
        <f>VLOOKUP(C9246,CODIGOS!$B$1:$E$194,4,FALSE)</f>
        <v>DEPOSITOS, DEPOSITOS  DE MATERIALES DE CONSTRUCCION, FERRETERIAS, CHATARRERIA (COMERCIO AL POR MAYOR DE MATERIALES DE CONSTRUCCIÓN, ARTÍCULOS DE FERRETERÍA, PINTURAS, PRODUCTOS DE VIDRIO, EQUIPO Y MATERIALES DE FONTANERÍA Y CALEFACCIÓN)</v>
      </c>
      <c r="E9246" s="1471" t="s">
        <v>27916</v>
      </c>
      <c r="F9246" s="1471" t="s">
        <v>27917</v>
      </c>
      <c r="G9246" s="1471" t="s">
        <v>27918</v>
      </c>
      <c r="H9246" s="1473">
        <v>45903</v>
      </c>
      <c r="I9246" s="1767">
        <v>0.64500000000000002</v>
      </c>
      <c r="J9246" s="1472" t="s">
        <v>16</v>
      </c>
      <c r="K9246" s="1471" t="s">
        <v>47</v>
      </c>
      <c r="L9246" s="1471" t="s">
        <v>525</v>
      </c>
      <c r="M9246" s="1471"/>
      <c r="N9246" s="1475"/>
      <c r="O9246" s="1475"/>
      <c r="P9246" s="1524"/>
      <c r="Q9246" s="1464">
        <f t="shared" si="288"/>
        <v>9</v>
      </c>
      <c r="R9246" s="1794" t="str">
        <f t="shared" si="289"/>
        <v>COROMORO</v>
      </c>
    </row>
    <row r="9247" spans="1:18" ht="25.05" customHeight="1" x14ac:dyDescent="0.3">
      <c r="A9247" s="1931" t="s">
        <v>69</v>
      </c>
      <c r="B9247" s="1531" t="s">
        <v>82</v>
      </c>
      <c r="C9247" s="1475" t="s">
        <v>20</v>
      </c>
      <c r="D9247" s="1472" t="str">
        <f>VLOOKUP(C9247,CODIGOS!$B$1:$E$194,4,FALSE)</f>
        <v>TIENDA DE BARRIO O CIGARRERÍA, INCLUIDAS LAS UBICADAS EN ZONAS FRANCAS</v>
      </c>
      <c r="E9247" s="1472" t="s">
        <v>27919</v>
      </c>
      <c r="F9247" s="1472" t="s">
        <v>27920</v>
      </c>
      <c r="G9247" s="1472" t="s">
        <v>27921</v>
      </c>
      <c r="H9247" s="1473">
        <v>45908</v>
      </c>
      <c r="I9247" s="1767">
        <v>0.85</v>
      </c>
      <c r="J9247" s="1472" t="s">
        <v>16</v>
      </c>
      <c r="K9247" s="1471" t="s">
        <v>47</v>
      </c>
      <c r="L9247" s="1471" t="s">
        <v>23524</v>
      </c>
      <c r="M9247" s="1471"/>
      <c r="N9247" s="1475"/>
      <c r="O9247" s="1475"/>
      <c r="P9247" s="1524"/>
      <c r="Q9247" s="1464">
        <f t="shared" si="288"/>
        <v>9</v>
      </c>
      <c r="R9247" s="1794" t="str">
        <f t="shared" si="289"/>
        <v>COROMORO</v>
      </c>
    </row>
    <row r="9248" spans="1:18" ht="25.05" customHeight="1" x14ac:dyDescent="0.3">
      <c r="A9248" s="1931" t="s">
        <v>69</v>
      </c>
      <c r="B9248" s="1531" t="s">
        <v>82</v>
      </c>
      <c r="C9248" s="1475" t="s">
        <v>20</v>
      </c>
      <c r="D9248" s="1472" t="str">
        <f>VLOOKUP(C9248,CODIGOS!$B$1:$E$194,4,FALSE)</f>
        <v>TIENDA DE BARRIO O CIGARRERÍA, INCLUIDAS LAS UBICADAS EN ZONAS FRANCAS</v>
      </c>
      <c r="E9248" s="1472" t="s">
        <v>709</v>
      </c>
      <c r="F9248" s="1472" t="s">
        <v>27922</v>
      </c>
      <c r="G9248" s="1472" t="s">
        <v>27923</v>
      </c>
      <c r="H9248" s="1473">
        <v>45908</v>
      </c>
      <c r="I9248" s="1767">
        <v>0.82700000000000007</v>
      </c>
      <c r="J9248" s="1472" t="s">
        <v>16</v>
      </c>
      <c r="K9248" s="1471" t="s">
        <v>47</v>
      </c>
      <c r="L9248" s="1471" t="s">
        <v>23524</v>
      </c>
      <c r="M9248" s="1471"/>
      <c r="N9248" s="1475"/>
      <c r="O9248" s="1475"/>
      <c r="P9248" s="1524"/>
      <c r="Q9248" s="1464">
        <f t="shared" si="288"/>
        <v>9</v>
      </c>
      <c r="R9248" s="1794" t="str">
        <f t="shared" si="289"/>
        <v>COROMORO</v>
      </c>
    </row>
    <row r="9249" spans="1:18" ht="25.05" customHeight="1" x14ac:dyDescent="0.3">
      <c r="A9249" s="1931" t="s">
        <v>69</v>
      </c>
      <c r="B9249" s="1531" t="s">
        <v>82</v>
      </c>
      <c r="C9249" s="1475" t="s">
        <v>20</v>
      </c>
      <c r="D9249" s="1472" t="str">
        <f>VLOOKUP(C9249,CODIGOS!$B$1:$E$194,4,FALSE)</f>
        <v>TIENDA DE BARRIO O CIGARRERÍA, INCLUIDAS LAS UBICADAS EN ZONAS FRANCAS</v>
      </c>
      <c r="E9249" s="1472" t="s">
        <v>27924</v>
      </c>
      <c r="F9249" s="1472" t="s">
        <v>27925</v>
      </c>
      <c r="G9249" s="1472" t="s">
        <v>27926</v>
      </c>
      <c r="H9249" s="1473">
        <v>45908</v>
      </c>
      <c r="I9249" s="1767">
        <v>0.78</v>
      </c>
      <c r="J9249" s="1472" t="s">
        <v>16</v>
      </c>
      <c r="K9249" s="1471" t="s">
        <v>47</v>
      </c>
      <c r="L9249" s="1471" t="s">
        <v>23524</v>
      </c>
      <c r="M9249" s="1471"/>
      <c r="N9249" s="1475"/>
      <c r="O9249" s="1475"/>
      <c r="P9249" s="1524"/>
      <c r="Q9249" s="1464">
        <f t="shared" si="288"/>
        <v>9</v>
      </c>
      <c r="R9249" s="1794" t="str">
        <f t="shared" si="289"/>
        <v>COROMORO</v>
      </c>
    </row>
    <row r="9250" spans="1:18" ht="25.05" customHeight="1" x14ac:dyDescent="0.3">
      <c r="A9250" s="1931" t="s">
        <v>69</v>
      </c>
      <c r="B9250" s="1531" t="s">
        <v>82</v>
      </c>
      <c r="C9250" s="1475" t="s">
        <v>905</v>
      </c>
      <c r="D9250" s="1472" t="str">
        <f>VLOOKUP(C9250,CODIGOS!$B$1:$E$194,4,FALSE)</f>
        <v>COMEDORES ESCOLARES (PAE - PRIVADOS)</v>
      </c>
      <c r="E9250" s="1471" t="s">
        <v>27927</v>
      </c>
      <c r="F9250" s="1471" t="s">
        <v>27928</v>
      </c>
      <c r="G9250" s="1471" t="s">
        <v>2128</v>
      </c>
      <c r="H9250" s="1473">
        <v>45915</v>
      </c>
      <c r="I9250" s="1767">
        <v>0.82</v>
      </c>
      <c r="J9250" s="1472" t="s">
        <v>16</v>
      </c>
      <c r="K9250" s="1471" t="s">
        <v>47</v>
      </c>
      <c r="L9250" s="1471" t="s">
        <v>27929</v>
      </c>
      <c r="M9250" s="1471"/>
      <c r="N9250" s="1475"/>
      <c r="O9250" s="1475"/>
      <c r="P9250" s="1524"/>
      <c r="Q9250" s="1464">
        <f t="shared" si="288"/>
        <v>9</v>
      </c>
      <c r="R9250" s="1794" t="str">
        <f t="shared" si="289"/>
        <v>COROMORO</v>
      </c>
    </row>
    <row r="9251" spans="1:18" ht="25.05" customHeight="1" x14ac:dyDescent="0.3">
      <c r="A9251" s="1931" t="s">
        <v>69</v>
      </c>
      <c r="B9251" s="1531" t="s">
        <v>82</v>
      </c>
      <c r="C9251" s="1917" t="s">
        <v>715</v>
      </c>
      <c r="D9251" s="1472" t="str">
        <f>VLOOKUP(C9251,CODIGOS!$B$1:$E$194,4,FALSE)</f>
        <v>COLEGIOS</v>
      </c>
      <c r="E9251" s="1491" t="s">
        <v>27927</v>
      </c>
      <c r="F9251" s="1471" t="s">
        <v>27928</v>
      </c>
      <c r="G9251" s="1471" t="s">
        <v>27930</v>
      </c>
      <c r="H9251" s="1473">
        <v>45915</v>
      </c>
      <c r="I9251" s="1767">
        <v>0.63</v>
      </c>
      <c r="J9251" s="1472" t="s">
        <v>16</v>
      </c>
      <c r="K9251" s="1471" t="s">
        <v>47</v>
      </c>
      <c r="L9251" s="1471" t="s">
        <v>23893</v>
      </c>
      <c r="M9251" s="1471"/>
      <c r="N9251" s="1475"/>
      <c r="O9251" s="1475"/>
      <c r="P9251" s="1480"/>
      <c r="Q9251" s="1464">
        <f t="shared" si="288"/>
        <v>9</v>
      </c>
      <c r="R9251" s="1794" t="str">
        <f t="shared" si="289"/>
        <v>COROMORO</v>
      </c>
    </row>
    <row r="9252" spans="1:18" ht="25.05" customHeight="1" x14ac:dyDescent="0.3">
      <c r="A9252" s="1549" t="s">
        <v>69</v>
      </c>
      <c r="B9252" s="1547" t="s">
        <v>82</v>
      </c>
      <c r="C9252" s="1917" t="s">
        <v>715</v>
      </c>
      <c r="D9252" s="1472" t="str">
        <f>VLOOKUP(C9252,CODIGOS!$B$1:$E$194,4,FALSE)</f>
        <v>COLEGIOS</v>
      </c>
      <c r="E9252" s="1564" t="s">
        <v>27931</v>
      </c>
      <c r="F9252" s="1564" t="s">
        <v>27932</v>
      </c>
      <c r="G9252" s="1942" t="s">
        <v>27930</v>
      </c>
      <c r="H9252" s="1539">
        <v>45916</v>
      </c>
      <c r="I9252" s="1677">
        <v>0.65</v>
      </c>
      <c r="J9252" s="1472" t="s">
        <v>16</v>
      </c>
      <c r="K9252" s="1471" t="s">
        <v>47</v>
      </c>
      <c r="L9252" s="1547" t="s">
        <v>23893</v>
      </c>
      <c r="M9252" s="1547"/>
      <c r="N9252" s="1549"/>
      <c r="O9252" s="1549"/>
      <c r="P9252" s="1478"/>
      <c r="Q9252" s="1464">
        <f t="shared" si="288"/>
        <v>9</v>
      </c>
      <c r="R9252" s="1794" t="str">
        <f t="shared" si="289"/>
        <v>COROMORO</v>
      </c>
    </row>
    <row r="9253" spans="1:18" ht="25.05" customHeight="1" x14ac:dyDescent="0.3">
      <c r="A9253" s="1549" t="s">
        <v>69</v>
      </c>
      <c r="B9253" s="1547" t="s">
        <v>82</v>
      </c>
      <c r="C9253" s="1564" t="s">
        <v>905</v>
      </c>
      <c r="D9253" s="1472" t="str">
        <f>VLOOKUP(C9253,CODIGOS!$B$1:$E$194,4,FALSE)</f>
        <v>COMEDORES ESCOLARES (PAE - PRIVADOS)</v>
      </c>
      <c r="E9253" s="1564" t="s">
        <v>27931</v>
      </c>
      <c r="F9253" s="1564" t="s">
        <v>27932</v>
      </c>
      <c r="G9253" s="1937" t="s">
        <v>2128</v>
      </c>
      <c r="H9253" s="1539">
        <v>45916</v>
      </c>
      <c r="I9253" s="1677">
        <v>0.88500000000000001</v>
      </c>
      <c r="J9253" s="1472" t="s">
        <v>16</v>
      </c>
      <c r="K9253" s="1471" t="s">
        <v>47</v>
      </c>
      <c r="L9253" s="1547" t="s">
        <v>27929</v>
      </c>
      <c r="M9253" s="1547"/>
      <c r="N9253" s="1549"/>
      <c r="O9253" s="1549"/>
      <c r="P9253" s="1478"/>
      <c r="Q9253" s="1464">
        <f t="shared" si="288"/>
        <v>9</v>
      </c>
      <c r="R9253" s="1794" t="str">
        <f t="shared" si="289"/>
        <v>COROMORO</v>
      </c>
    </row>
    <row r="9254" spans="1:18" ht="25.05" customHeight="1" x14ac:dyDescent="0.3">
      <c r="A9254" s="1931" t="s">
        <v>69</v>
      </c>
      <c r="B9254" s="1531" t="s">
        <v>82</v>
      </c>
      <c r="C9254" s="1475" t="s">
        <v>1790</v>
      </c>
      <c r="D9254" s="1472" t="str">
        <f>VLOOKUP(C9254,CODIGOS!$B$1:$E$194,4,FALSE)</f>
        <v xml:space="preserve">BODEGAS PARA ALMACENAMIENTO DE ALIMENTOS </v>
      </c>
      <c r="E9254" s="1471" t="s">
        <v>27933</v>
      </c>
      <c r="F9254" s="1471" t="s">
        <v>27934</v>
      </c>
      <c r="G9254" s="1471" t="s">
        <v>27935</v>
      </c>
      <c r="H9254" s="1473">
        <v>45922</v>
      </c>
      <c r="I9254" s="1767">
        <v>0.94</v>
      </c>
      <c r="J9254" s="1472" t="s">
        <v>16</v>
      </c>
      <c r="K9254" s="1471" t="s">
        <v>47</v>
      </c>
      <c r="L9254" s="1471" t="s">
        <v>7579</v>
      </c>
      <c r="M9254" s="1471"/>
      <c r="N9254" s="1475"/>
      <c r="O9254" s="1475"/>
      <c r="P9254" s="1478"/>
      <c r="Q9254" s="1464">
        <f t="shared" si="288"/>
        <v>9</v>
      </c>
      <c r="R9254" s="1794" t="str">
        <f t="shared" si="289"/>
        <v>COROMORO</v>
      </c>
    </row>
    <row r="9255" spans="1:18" ht="25.05" customHeight="1" x14ac:dyDescent="0.3">
      <c r="A9255" s="1931" t="s">
        <v>69</v>
      </c>
      <c r="B9255" s="1531" t="s">
        <v>70</v>
      </c>
      <c r="C9255" s="1475" t="s">
        <v>1166</v>
      </c>
      <c r="D9255" s="1472" t="str">
        <f>VLOOKUP(C9255,CODIGOS!$B$1:$E$194,4,FALSE)</f>
        <v>HOGAR GERONTOLÓGICO (Asilos De Ancianos)</v>
      </c>
      <c r="E9255" s="1471" t="s">
        <v>27936</v>
      </c>
      <c r="F9255" s="1471" t="s">
        <v>27937</v>
      </c>
      <c r="G9255" s="1475" t="s">
        <v>27938</v>
      </c>
      <c r="H9255" s="1473">
        <v>45902</v>
      </c>
      <c r="I9255" s="1756">
        <v>0.53500000000000003</v>
      </c>
      <c r="J9255" s="1472" t="s">
        <v>16</v>
      </c>
      <c r="K9255" s="1471" t="s">
        <v>47</v>
      </c>
      <c r="L9255" s="1471" t="s">
        <v>27939</v>
      </c>
      <c r="M9255" s="1471"/>
      <c r="N9255" s="1475"/>
      <c r="O9255" s="1475"/>
      <c r="P9255" s="1478"/>
      <c r="Q9255" s="1464">
        <f t="shared" si="288"/>
        <v>9</v>
      </c>
      <c r="R9255" s="1794" t="str">
        <f t="shared" si="289"/>
        <v>CURITI</v>
      </c>
    </row>
    <row r="9256" spans="1:18" ht="25.05" customHeight="1" x14ac:dyDescent="0.3">
      <c r="A9256" s="1931" t="s">
        <v>69</v>
      </c>
      <c r="B9256" s="1531" t="s">
        <v>70</v>
      </c>
      <c r="C9256" s="1475" t="s">
        <v>4192</v>
      </c>
      <c r="D9256" s="1472" t="str">
        <f>VLOOKUP(C9256,CODIGOS!$B$1:$E$194,4,FALSE)</f>
        <v>JUEGOS DE AZAR Y APUESTAS</v>
      </c>
      <c r="E9256" s="1471" t="s">
        <v>27940</v>
      </c>
      <c r="F9256" s="1471" t="s">
        <v>27941</v>
      </c>
      <c r="G9256" s="1471" t="s">
        <v>27942</v>
      </c>
      <c r="H9256" s="1473">
        <v>45904</v>
      </c>
      <c r="I9256" s="1767">
        <v>0.83</v>
      </c>
      <c r="J9256" s="1472" t="s">
        <v>16</v>
      </c>
      <c r="K9256" s="1471" t="s">
        <v>47</v>
      </c>
      <c r="L9256" s="1471" t="s">
        <v>525</v>
      </c>
      <c r="M9256" s="1471"/>
      <c r="N9256" s="1475"/>
      <c r="O9256" s="1475"/>
      <c r="P9256" s="1478"/>
      <c r="Q9256" s="1464">
        <f t="shared" si="288"/>
        <v>9</v>
      </c>
      <c r="R9256" s="1794" t="str">
        <f t="shared" si="289"/>
        <v>CURITI</v>
      </c>
    </row>
    <row r="9257" spans="1:18" ht="25.05" customHeight="1" x14ac:dyDescent="0.3">
      <c r="A9257" s="1931" t="s">
        <v>69</v>
      </c>
      <c r="B9257" s="1531" t="s">
        <v>70</v>
      </c>
      <c r="C9257" s="1475" t="s">
        <v>20</v>
      </c>
      <c r="D9257" s="1472" t="str">
        <f>VLOOKUP(C9257,CODIGOS!$B$1:$E$194,4,FALSE)</f>
        <v>TIENDA DE BARRIO O CIGARRERÍA, INCLUIDAS LAS UBICADAS EN ZONAS FRANCAS</v>
      </c>
      <c r="E9257" s="1471" t="s">
        <v>27943</v>
      </c>
      <c r="F9257" s="1471" t="s">
        <v>27944</v>
      </c>
      <c r="G9257" s="1471" t="s">
        <v>27945</v>
      </c>
      <c r="H9257" s="1473">
        <v>45911</v>
      </c>
      <c r="I9257" s="1767">
        <v>0.71700000000000008</v>
      </c>
      <c r="J9257" s="1472" t="s">
        <v>16</v>
      </c>
      <c r="K9257" s="1471" t="s">
        <v>47</v>
      </c>
      <c r="L9257" s="1471" t="s">
        <v>24055</v>
      </c>
      <c r="M9257" s="1471"/>
      <c r="N9257" s="1475"/>
      <c r="O9257" s="1475"/>
      <c r="P9257" s="1478"/>
      <c r="Q9257" s="1464">
        <f t="shared" si="288"/>
        <v>9</v>
      </c>
      <c r="R9257" s="1794" t="str">
        <f t="shared" si="289"/>
        <v>CURITI</v>
      </c>
    </row>
    <row r="9258" spans="1:18" ht="25.05" customHeight="1" x14ac:dyDescent="0.3">
      <c r="A9258" s="1931" t="s">
        <v>69</v>
      </c>
      <c r="B9258" s="1531" t="s">
        <v>70</v>
      </c>
      <c r="C9258" s="1475" t="s">
        <v>669</v>
      </c>
      <c r="D9258" s="1472" t="str">
        <f>VLOOKUP(C9258,CODIGOS!$B$1:$E$194,4,FALSE)</f>
        <v xml:space="preserve">DISPENSARIO DE MEDICAMENTOS - FARMACIAS - DROGUERIAS  </v>
      </c>
      <c r="E9258" s="1471" t="s">
        <v>27946</v>
      </c>
      <c r="F9258" s="1471" t="s">
        <v>12143</v>
      </c>
      <c r="G9258" s="1471" t="s">
        <v>27947</v>
      </c>
      <c r="H9258" s="1473">
        <v>45902</v>
      </c>
      <c r="I9258" s="1767">
        <v>0.70499999999999996</v>
      </c>
      <c r="J9258" s="1472" t="s">
        <v>16</v>
      </c>
      <c r="K9258" s="1471" t="s">
        <v>47</v>
      </c>
      <c r="L9258" s="1471" t="s">
        <v>525</v>
      </c>
      <c r="M9258" s="1471"/>
      <c r="N9258" s="1475"/>
      <c r="O9258" s="1475"/>
      <c r="P9258" s="1478"/>
      <c r="Q9258" s="1464">
        <f t="shared" si="288"/>
        <v>9</v>
      </c>
      <c r="R9258" s="1794" t="str">
        <f t="shared" si="289"/>
        <v>CURITI</v>
      </c>
    </row>
    <row r="9259" spans="1:18" ht="25.05" customHeight="1" x14ac:dyDescent="0.3">
      <c r="A9259" s="1931" t="s">
        <v>69</v>
      </c>
      <c r="B9259" s="1531" t="s">
        <v>70</v>
      </c>
      <c r="C9259" s="1475" t="s">
        <v>20</v>
      </c>
      <c r="D9259" s="1472" t="str">
        <f>VLOOKUP(C9259,CODIGOS!$B$1:$E$194,4,FALSE)</f>
        <v>TIENDA DE BARRIO O CIGARRERÍA, INCLUIDAS LAS UBICADAS EN ZONAS FRANCAS</v>
      </c>
      <c r="E9259" s="1471" t="s">
        <v>27948</v>
      </c>
      <c r="F9259" s="1471" t="s">
        <v>27949</v>
      </c>
      <c r="G9259" s="1471" t="s">
        <v>27950</v>
      </c>
      <c r="H9259" s="1473">
        <v>45902</v>
      </c>
      <c r="I9259" s="1767">
        <v>0.69499999999999995</v>
      </c>
      <c r="J9259" s="1472" t="s">
        <v>16</v>
      </c>
      <c r="K9259" s="1471" t="s">
        <v>47</v>
      </c>
      <c r="L9259" s="1471" t="s">
        <v>24055</v>
      </c>
      <c r="M9259" s="1471"/>
      <c r="N9259" s="1475"/>
      <c r="O9259" s="1475"/>
      <c r="P9259" s="1478"/>
      <c r="Q9259" s="1464">
        <f t="shared" si="288"/>
        <v>9</v>
      </c>
      <c r="R9259" s="1794" t="str">
        <f t="shared" si="289"/>
        <v>CURITI</v>
      </c>
    </row>
    <row r="9260" spans="1:18" ht="25.05" customHeight="1" x14ac:dyDescent="0.3">
      <c r="A9260" s="1931" t="s">
        <v>69</v>
      </c>
      <c r="B9260" s="1531" t="s">
        <v>70</v>
      </c>
      <c r="C9260" s="1475" t="s">
        <v>61</v>
      </c>
      <c r="D9260" s="1472" t="str">
        <f>VLOOKUP(C9260,CODIGOS!$B$1:$E$194,4,FALSE)</f>
        <v>COMEDORES HOGARES GERIÁTRICOS, ASILOS, HOSPITALES, CASINOS DE EMPRESAS O FÁBRICAS, CLUBES SOCIALES.</v>
      </c>
      <c r="E9260" s="1491" t="s">
        <v>27951</v>
      </c>
      <c r="F9260" s="1491" t="s">
        <v>27937</v>
      </c>
      <c r="G9260" s="1491" t="s">
        <v>27952</v>
      </c>
      <c r="H9260" s="1473">
        <v>45902</v>
      </c>
      <c r="I9260" s="1767">
        <v>0.63500000000000001</v>
      </c>
      <c r="J9260" s="1472" t="s">
        <v>112</v>
      </c>
      <c r="K9260" s="1471" t="s">
        <v>47</v>
      </c>
      <c r="L9260" s="1471" t="s">
        <v>128</v>
      </c>
      <c r="M9260" s="1471"/>
      <c r="N9260" s="1475"/>
      <c r="O9260" s="1475"/>
      <c r="P9260" s="1524"/>
      <c r="Q9260" s="1464">
        <f t="shared" si="288"/>
        <v>9</v>
      </c>
      <c r="R9260" s="1794" t="str">
        <f t="shared" si="289"/>
        <v>CURITI</v>
      </c>
    </row>
    <row r="9261" spans="1:18" ht="25.05" customHeight="1" x14ac:dyDescent="0.3">
      <c r="A9261" s="1471" t="s">
        <v>69</v>
      </c>
      <c r="B9261" s="1471" t="s">
        <v>70</v>
      </c>
      <c r="C9261" s="1471" t="s">
        <v>20</v>
      </c>
      <c r="D9261" s="1472" t="str">
        <f>VLOOKUP(C9261,CODIGOS!$B$1:$E$194,4,FALSE)</f>
        <v>TIENDA DE BARRIO O CIGARRERÍA, INCLUIDAS LAS UBICADAS EN ZONAS FRANCAS</v>
      </c>
      <c r="E9261" s="1471" t="s">
        <v>27953</v>
      </c>
      <c r="F9261" s="1471" t="s">
        <v>12143</v>
      </c>
      <c r="G9261" s="1471" t="s">
        <v>27954</v>
      </c>
      <c r="H9261" s="1473">
        <v>45903</v>
      </c>
      <c r="I9261" s="1756">
        <v>0.73499999999999999</v>
      </c>
      <c r="J9261" s="1472" t="s">
        <v>16</v>
      </c>
      <c r="K9261" s="1471" t="s">
        <v>47</v>
      </c>
      <c r="L9261" s="1472" t="s">
        <v>24055</v>
      </c>
      <c r="M9261" s="1472"/>
      <c r="N9261" s="1472"/>
      <c r="O9261" s="1472"/>
      <c r="P9261" s="1479"/>
      <c r="Q9261" s="1464">
        <f t="shared" si="288"/>
        <v>9</v>
      </c>
      <c r="R9261" s="1794" t="str">
        <f t="shared" si="289"/>
        <v>CURITI</v>
      </c>
    </row>
    <row r="9262" spans="1:18" ht="25.05" customHeight="1" x14ac:dyDescent="0.3">
      <c r="A9262" s="1898" t="s">
        <v>69</v>
      </c>
      <c r="B9262" s="1917" t="s">
        <v>70</v>
      </c>
      <c r="C9262" s="1917" t="s">
        <v>20</v>
      </c>
      <c r="D9262" s="1472" t="str">
        <f>VLOOKUP(C9262,CODIGOS!$B$1:$E$194,4,FALSE)</f>
        <v>TIENDA DE BARRIO O CIGARRERÍA, INCLUIDAS LAS UBICADAS EN ZONAS FRANCAS</v>
      </c>
      <c r="E9262" s="1917" t="s">
        <v>27955</v>
      </c>
      <c r="F9262" s="1917" t="s">
        <v>12143</v>
      </c>
      <c r="G9262" s="1917" t="s">
        <v>27956</v>
      </c>
      <c r="H9262" s="1533">
        <v>45903</v>
      </c>
      <c r="I9262" s="1682">
        <v>0.71499999999999997</v>
      </c>
      <c r="J9262" s="1472" t="s">
        <v>16</v>
      </c>
      <c r="K9262" s="1471" t="s">
        <v>47</v>
      </c>
      <c r="L9262" s="1898" t="s">
        <v>24055</v>
      </c>
      <c r="M9262" s="1472"/>
      <c r="N9262" s="1472"/>
      <c r="O9262" s="1472"/>
      <c r="P9262" s="1479"/>
      <c r="Q9262" s="1464">
        <f t="shared" si="288"/>
        <v>9</v>
      </c>
      <c r="R9262" s="1794" t="str">
        <f t="shared" si="289"/>
        <v>CURITI</v>
      </c>
    </row>
    <row r="9263" spans="1:18" ht="25.05" customHeight="1" x14ac:dyDescent="0.3">
      <c r="A9263" s="1898" t="s">
        <v>69</v>
      </c>
      <c r="B9263" s="1917" t="s">
        <v>70</v>
      </c>
      <c r="C9263" s="1917" t="s">
        <v>848</v>
      </c>
      <c r="D9263" s="1472" t="str">
        <f>VLOOKUP(C9263,CODIGOS!$B$1:$E$194,4,FALSE)</f>
        <v>CIGARRERIAS - LICORERAS - WHISKERIAS</v>
      </c>
      <c r="E9263" s="1917" t="s">
        <v>27957</v>
      </c>
      <c r="F9263" s="1917" t="s">
        <v>27958</v>
      </c>
      <c r="G9263" s="1917" t="s">
        <v>27959</v>
      </c>
      <c r="H9263" s="1533">
        <v>45903</v>
      </c>
      <c r="I9263" s="1682">
        <v>0.755</v>
      </c>
      <c r="J9263" s="1472" t="s">
        <v>16</v>
      </c>
      <c r="K9263" s="1471" t="s">
        <v>47</v>
      </c>
      <c r="L9263" s="1898" t="s">
        <v>321</v>
      </c>
      <c r="M9263" s="1472"/>
      <c r="N9263" s="1472"/>
      <c r="O9263" s="1472"/>
      <c r="P9263" s="1479"/>
      <c r="Q9263" s="1464">
        <f t="shared" si="288"/>
        <v>9</v>
      </c>
      <c r="R9263" s="1794" t="str">
        <f t="shared" si="289"/>
        <v>CURITI</v>
      </c>
    </row>
    <row r="9264" spans="1:18" ht="25.05" customHeight="1" x14ac:dyDescent="0.3">
      <c r="A9264" s="1917" t="s">
        <v>69</v>
      </c>
      <c r="B9264" s="1917" t="s">
        <v>70</v>
      </c>
      <c r="C9264" s="1917" t="s">
        <v>2221</v>
      </c>
      <c r="D9264" s="1472" t="str">
        <f>VLOOKUP(C9264,CODIGOS!$B$1:$E$194,4,FALSE)</f>
        <v>AREAS DE PREPARACION DE HOTELES (INCLUIDOS LOS UBICADOS EN ZONAS FRANCAS), MOTELES, HOSTALES, RESIDENCIAS Y CASAS DE LENOCINIO</v>
      </c>
      <c r="E9264" s="1917" t="s">
        <v>27960</v>
      </c>
      <c r="F9264" s="1917" t="s">
        <v>27961</v>
      </c>
      <c r="G9264" s="1917" t="s">
        <v>27962</v>
      </c>
      <c r="H9264" s="1533">
        <v>45909</v>
      </c>
      <c r="I9264" s="1682">
        <v>0.93500000000000005</v>
      </c>
      <c r="J9264" s="1898" t="s">
        <v>22</v>
      </c>
      <c r="K9264" s="1471" t="s">
        <v>47</v>
      </c>
      <c r="L9264" s="1898" t="s">
        <v>128</v>
      </c>
      <c r="M9264" s="1472"/>
      <c r="N9264" s="1472"/>
      <c r="O9264" s="1472"/>
      <c r="P9264" s="1479"/>
      <c r="Q9264" s="1464">
        <f t="shared" si="288"/>
        <v>9</v>
      </c>
      <c r="R9264" s="1794" t="str">
        <f t="shared" si="289"/>
        <v>CURITI</v>
      </c>
    </row>
    <row r="9265" spans="1:18" ht="25.05" customHeight="1" x14ac:dyDescent="0.3">
      <c r="A9265" s="1917" t="s">
        <v>69</v>
      </c>
      <c r="B9265" s="1917" t="s">
        <v>70</v>
      </c>
      <c r="C9265" s="1917" t="s">
        <v>61</v>
      </c>
      <c r="D9265" s="1472" t="str">
        <f>VLOOKUP(C9265,CODIGOS!$B$1:$E$194,4,FALSE)</f>
        <v>COMEDORES HOGARES GERIÁTRICOS, ASILOS, HOSPITALES, CASINOS DE EMPRESAS O FÁBRICAS, CLUBES SOCIALES.</v>
      </c>
      <c r="E9265" s="1917" t="s">
        <v>27951</v>
      </c>
      <c r="F9265" s="1917" t="s">
        <v>27937</v>
      </c>
      <c r="G9265" s="1917" t="s">
        <v>27952</v>
      </c>
      <c r="H9265" s="1533">
        <v>45909</v>
      </c>
      <c r="I9265" s="1682">
        <v>0.8</v>
      </c>
      <c r="J9265" s="1472" t="s">
        <v>16</v>
      </c>
      <c r="K9265" s="1471" t="s">
        <v>47</v>
      </c>
      <c r="L9265" s="1898" t="s">
        <v>128</v>
      </c>
      <c r="M9265" s="1472"/>
      <c r="N9265" s="1472"/>
      <c r="O9265" s="1472"/>
      <c r="P9265" s="1479"/>
      <c r="Q9265" s="1464">
        <f t="shared" si="288"/>
        <v>9</v>
      </c>
      <c r="R9265" s="1794" t="str">
        <f t="shared" si="289"/>
        <v>CURITI</v>
      </c>
    </row>
    <row r="9266" spans="1:18" ht="25.05" customHeight="1" x14ac:dyDescent="0.3">
      <c r="A9266" s="1898" t="s">
        <v>69</v>
      </c>
      <c r="B9266" s="1917" t="s">
        <v>70</v>
      </c>
      <c r="C9266" s="1917" t="s">
        <v>547</v>
      </c>
      <c r="D9266" s="1472" t="str">
        <f>VLOOKUP(C9266,CODIGOS!$B$1:$E$194,4,FALSE)</f>
        <v>CAFETERÍA</v>
      </c>
      <c r="E9266" s="1917" t="s">
        <v>27963</v>
      </c>
      <c r="F9266" s="1917" t="s">
        <v>27964</v>
      </c>
      <c r="G9266" s="1917" t="s">
        <v>27965</v>
      </c>
      <c r="H9266" s="1533">
        <v>45917</v>
      </c>
      <c r="I9266" s="1682">
        <v>0.72</v>
      </c>
      <c r="J9266" s="1472" t="s">
        <v>16</v>
      </c>
      <c r="K9266" s="1471" t="s">
        <v>47</v>
      </c>
      <c r="L9266" s="1898" t="s">
        <v>128</v>
      </c>
      <c r="M9266" s="1472"/>
      <c r="N9266" s="1472"/>
      <c r="O9266" s="1472"/>
      <c r="P9266" s="1479"/>
      <c r="Q9266" s="1464">
        <f t="shared" si="288"/>
        <v>9</v>
      </c>
      <c r="R9266" s="1794" t="str">
        <f t="shared" si="289"/>
        <v>CURITI</v>
      </c>
    </row>
    <row r="9267" spans="1:18" ht="25.05" customHeight="1" x14ac:dyDescent="0.3">
      <c r="A9267" s="1471" t="s">
        <v>69</v>
      </c>
      <c r="B9267" s="1471" t="s">
        <v>70</v>
      </c>
      <c r="C9267" s="1471" t="s">
        <v>18</v>
      </c>
      <c r="D9267" s="1472" t="str">
        <f>VLOOKUP(C9267,CODIGOS!$B$1:$E$194,4,FALSE)</f>
        <v>PANADERÍAS Y O PASTELERÍAS</v>
      </c>
      <c r="E9267" s="1471" t="s">
        <v>27966</v>
      </c>
      <c r="F9267" s="1471" t="s">
        <v>27967</v>
      </c>
      <c r="G9267" s="1471" t="s">
        <v>27968</v>
      </c>
      <c r="H9267" s="1523">
        <v>45917</v>
      </c>
      <c r="I9267" s="1682">
        <v>0.73</v>
      </c>
      <c r="J9267" s="1472" t="s">
        <v>16</v>
      </c>
      <c r="K9267" s="1471" t="s">
        <v>47</v>
      </c>
      <c r="L9267" s="1472" t="s">
        <v>128</v>
      </c>
      <c r="M9267" s="1472"/>
      <c r="N9267" s="1472"/>
      <c r="O9267" s="1472"/>
      <c r="P9267" s="1479"/>
      <c r="Q9267" s="1464">
        <f t="shared" si="288"/>
        <v>9</v>
      </c>
      <c r="R9267" s="1794" t="str">
        <f t="shared" si="289"/>
        <v>CURITI</v>
      </c>
    </row>
    <row r="9268" spans="1:18" ht="25.05" customHeight="1" x14ac:dyDescent="0.3">
      <c r="A9268" s="1471" t="s">
        <v>69</v>
      </c>
      <c r="B9268" s="1471" t="s">
        <v>70</v>
      </c>
      <c r="C9268" s="1471" t="s">
        <v>547</v>
      </c>
      <c r="D9268" s="1472" t="str">
        <f>VLOOKUP(C9268,CODIGOS!$B$1:$E$194,4,FALSE)</f>
        <v>CAFETERÍA</v>
      </c>
      <c r="E9268" s="1471" t="s">
        <v>27969</v>
      </c>
      <c r="F9268" s="1471" t="s">
        <v>27970</v>
      </c>
      <c r="G9268" s="1471" t="s">
        <v>27971</v>
      </c>
      <c r="H9268" s="1523">
        <v>45918</v>
      </c>
      <c r="I9268" s="1682">
        <v>0.78500000000000003</v>
      </c>
      <c r="J9268" s="1472" t="s">
        <v>16</v>
      </c>
      <c r="K9268" s="1471" t="s">
        <v>47</v>
      </c>
      <c r="L9268" s="1472" t="s">
        <v>128</v>
      </c>
      <c r="M9268" s="1472"/>
      <c r="N9268" s="1472"/>
      <c r="O9268" s="1472"/>
      <c r="P9268" s="1479"/>
      <c r="Q9268" s="1464">
        <f t="shared" si="288"/>
        <v>9</v>
      </c>
      <c r="R9268" s="1794" t="str">
        <f t="shared" si="289"/>
        <v>CURITI</v>
      </c>
    </row>
    <row r="9269" spans="1:18" ht="25.05" customHeight="1" x14ac:dyDescent="0.3">
      <c r="A9269" s="1471" t="s">
        <v>69</v>
      </c>
      <c r="B9269" s="1471" t="s">
        <v>70</v>
      </c>
      <c r="C9269" s="1471" t="s">
        <v>31</v>
      </c>
      <c r="D9269" s="1472" t="str">
        <f>VLOOKUP(C9269,CODIGOS!$B$1:$E$194,4,FALSE)</f>
        <v>HOTELES (SIN SERVICIO DE RESTAURANTE Y/O SIN PISCINA)</v>
      </c>
      <c r="E9269" s="1471" t="s">
        <v>27972</v>
      </c>
      <c r="F9269" s="1471" t="s">
        <v>27973</v>
      </c>
      <c r="G9269" s="1471" t="s">
        <v>27974</v>
      </c>
      <c r="H9269" s="1523">
        <v>45923</v>
      </c>
      <c r="I9269" s="1682">
        <v>0.83</v>
      </c>
      <c r="J9269" s="1472" t="s">
        <v>16</v>
      </c>
      <c r="K9269" s="1471" t="s">
        <v>47</v>
      </c>
      <c r="L9269" s="1472" t="s">
        <v>128</v>
      </c>
      <c r="M9269" s="1471"/>
      <c r="N9269" s="1472"/>
      <c r="O9269" s="1472"/>
      <c r="P9269" s="1479"/>
      <c r="Q9269" s="1464">
        <f t="shared" si="288"/>
        <v>9</v>
      </c>
      <c r="R9269" s="1794" t="str">
        <f t="shared" si="289"/>
        <v>CURITI</v>
      </c>
    </row>
    <row r="9270" spans="1:18" ht="25.05" customHeight="1" x14ac:dyDescent="0.3">
      <c r="A9270" s="1898" t="s">
        <v>69</v>
      </c>
      <c r="B9270" s="1917" t="s">
        <v>70</v>
      </c>
      <c r="C9270" s="1917" t="s">
        <v>20</v>
      </c>
      <c r="D9270" s="1472" t="str">
        <f>VLOOKUP(C9270,CODIGOS!$B$1:$E$194,4,FALSE)</f>
        <v>TIENDA DE BARRIO O CIGARRERÍA, INCLUIDAS LAS UBICADAS EN ZONAS FRANCAS</v>
      </c>
      <c r="E9270" s="1917" t="s">
        <v>27975</v>
      </c>
      <c r="F9270" s="1917" t="s">
        <v>20331</v>
      </c>
      <c r="G9270" s="1917" t="s">
        <v>27976</v>
      </c>
      <c r="H9270" s="1533">
        <v>45923</v>
      </c>
      <c r="I9270" s="1682">
        <v>0.63</v>
      </c>
      <c r="J9270" s="1472" t="s">
        <v>16</v>
      </c>
      <c r="K9270" s="1471" t="s">
        <v>47</v>
      </c>
      <c r="L9270" s="1898" t="s">
        <v>128</v>
      </c>
      <c r="M9270" s="1471"/>
      <c r="N9270" s="1471"/>
      <c r="O9270" s="1471"/>
      <c r="P9270" s="1475"/>
      <c r="Q9270" s="1464">
        <f t="shared" si="288"/>
        <v>9</v>
      </c>
      <c r="R9270" s="1794" t="str">
        <f t="shared" si="289"/>
        <v>CURITI</v>
      </c>
    </row>
    <row r="9271" spans="1:18" ht="25.05" customHeight="1" x14ac:dyDescent="0.3">
      <c r="A9271" s="1471" t="s">
        <v>69</v>
      </c>
      <c r="B9271" s="1471" t="s">
        <v>70</v>
      </c>
      <c r="C9271" s="1471" t="s">
        <v>472</v>
      </c>
      <c r="D9271" s="1472" t="str">
        <f>VLOOKUP(C9271,CODIGOS!$B$1:$E$194,4,FALSE)</f>
        <v>RESTAURANTES PUBLICOS</v>
      </c>
      <c r="E9271" s="1471" t="s">
        <v>27977</v>
      </c>
      <c r="F9271" s="1471" t="s">
        <v>27978</v>
      </c>
      <c r="G9271" s="1471" t="s">
        <v>27979</v>
      </c>
      <c r="H9271" s="1473">
        <v>45923</v>
      </c>
      <c r="I9271" s="1756">
        <v>0.72499999999999998</v>
      </c>
      <c r="J9271" s="1472" t="s">
        <v>16</v>
      </c>
      <c r="K9271" s="1471" t="s">
        <v>47</v>
      </c>
      <c r="L9271" s="1472" t="s">
        <v>128</v>
      </c>
      <c r="M9271" s="1471"/>
      <c r="N9271" s="1471"/>
      <c r="O9271" s="1471"/>
      <c r="P9271" s="1475"/>
      <c r="Q9271" s="1464">
        <f t="shared" si="288"/>
        <v>9</v>
      </c>
      <c r="R9271" s="1794" t="str">
        <f t="shared" si="289"/>
        <v>CURITI</v>
      </c>
    </row>
    <row r="9272" spans="1:18" ht="25.05" customHeight="1" x14ac:dyDescent="0.3">
      <c r="A9272" s="1471" t="s">
        <v>69</v>
      </c>
      <c r="B9272" s="1471" t="s">
        <v>70</v>
      </c>
      <c r="C9272" s="1471" t="s">
        <v>2221</v>
      </c>
      <c r="D9272" s="1472" t="str">
        <f>VLOOKUP(C9272,CODIGOS!$B$1:$E$194,4,FALSE)</f>
        <v>AREAS DE PREPARACION DE HOTELES (INCLUIDOS LOS UBICADOS EN ZONAS FRANCAS), MOTELES, HOSTALES, RESIDENCIAS Y CASAS DE LENOCINIO</v>
      </c>
      <c r="E9272" s="1471" t="s">
        <v>27980</v>
      </c>
      <c r="F9272" s="1471" t="s">
        <v>27981</v>
      </c>
      <c r="G9272" s="1471" t="s">
        <v>27982</v>
      </c>
      <c r="H9272" s="1473">
        <v>45924</v>
      </c>
      <c r="I9272" s="1756">
        <v>0.84</v>
      </c>
      <c r="J9272" s="1472" t="s">
        <v>16</v>
      </c>
      <c r="K9272" s="1471" t="s">
        <v>47</v>
      </c>
      <c r="L9272" s="1472" t="s">
        <v>128</v>
      </c>
      <c r="M9272" s="1472"/>
      <c r="N9272" s="1472"/>
      <c r="O9272" s="1901"/>
      <c r="P9272" s="1479"/>
      <c r="Q9272" s="1464">
        <f t="shared" si="288"/>
        <v>9</v>
      </c>
      <c r="R9272" s="1794" t="str">
        <f t="shared" si="289"/>
        <v>CURITI</v>
      </c>
    </row>
    <row r="9273" spans="1:18" ht="25.05" customHeight="1" x14ac:dyDescent="0.3">
      <c r="A9273" s="1898" t="s">
        <v>69</v>
      </c>
      <c r="B9273" s="1917" t="s">
        <v>70</v>
      </c>
      <c r="C9273" s="1917" t="s">
        <v>20</v>
      </c>
      <c r="D9273" s="1472" t="str">
        <f>VLOOKUP(C9273,CODIGOS!$B$1:$E$194,4,FALSE)</f>
        <v>TIENDA DE BARRIO O CIGARRERÍA, INCLUIDAS LAS UBICADAS EN ZONAS FRANCAS</v>
      </c>
      <c r="E9273" s="1917" t="s">
        <v>27983</v>
      </c>
      <c r="F9273" s="1917" t="s">
        <v>27984</v>
      </c>
      <c r="G9273" s="1917" t="s">
        <v>27985</v>
      </c>
      <c r="H9273" s="1533">
        <v>45929</v>
      </c>
      <c r="I9273" s="1682">
        <v>0.73199999999999998</v>
      </c>
      <c r="J9273" s="1472" t="s">
        <v>16</v>
      </c>
      <c r="K9273" s="1471" t="s">
        <v>47</v>
      </c>
      <c r="L9273" s="1898" t="s">
        <v>24055</v>
      </c>
      <c r="M9273" s="1472"/>
      <c r="N9273" s="1472"/>
      <c r="O9273" s="1472"/>
      <c r="P9273" s="1479"/>
      <c r="Q9273" s="1464">
        <f t="shared" si="288"/>
        <v>9</v>
      </c>
      <c r="R9273" s="1794" t="str">
        <f t="shared" si="289"/>
        <v>CURITI</v>
      </c>
    </row>
    <row r="9274" spans="1:18" ht="25.05" customHeight="1" x14ac:dyDescent="0.3">
      <c r="A9274" s="1898" t="s">
        <v>69</v>
      </c>
      <c r="B9274" s="1917" t="s">
        <v>70</v>
      </c>
      <c r="C9274" s="1917" t="s">
        <v>680</v>
      </c>
      <c r="D9274" s="1472" t="str">
        <f>VLOOKUP(C9274,CODIGOS!$B$1:$E$194,4,FALSE)</f>
        <v>PISCINAS</v>
      </c>
      <c r="E9274" s="1917" t="s">
        <v>27980</v>
      </c>
      <c r="F9274" s="1917" t="s">
        <v>27981</v>
      </c>
      <c r="G9274" s="1917" t="s">
        <v>27982</v>
      </c>
      <c r="H9274" s="1533">
        <v>45924</v>
      </c>
      <c r="I9274" s="1682">
        <v>0.86</v>
      </c>
      <c r="J9274" s="1472" t="s">
        <v>16</v>
      </c>
      <c r="K9274" s="1471" t="s">
        <v>47</v>
      </c>
      <c r="L9274" s="1898" t="s">
        <v>525</v>
      </c>
      <c r="M9274" s="1472"/>
      <c r="N9274" s="1472"/>
      <c r="O9274" s="1472"/>
      <c r="P9274" s="1479"/>
      <c r="Q9274" s="1464">
        <f t="shared" si="288"/>
        <v>9</v>
      </c>
      <c r="R9274" s="1794" t="str">
        <f t="shared" si="289"/>
        <v>CURITI</v>
      </c>
    </row>
    <row r="9275" spans="1:18" ht="25.05" customHeight="1" x14ac:dyDescent="0.3">
      <c r="A9275" s="1917" t="s">
        <v>69</v>
      </c>
      <c r="B9275" s="1917" t="s">
        <v>70</v>
      </c>
      <c r="C9275" s="1917" t="s">
        <v>2798</v>
      </c>
      <c r="D9275" s="1472" t="str">
        <f>VLOOKUP(C9275,CODIGOS!$B$1:$E$194,4,FALSE)</f>
        <v>HOTELES (CON SERVICIO DE RESTAURANTE Y/O PISCINA)</v>
      </c>
      <c r="E9275" s="1917" t="s">
        <v>10924</v>
      </c>
      <c r="F9275" s="1917" t="s">
        <v>10925</v>
      </c>
      <c r="G9275" s="1917" t="s">
        <v>10926</v>
      </c>
      <c r="H9275" s="1533">
        <v>45924</v>
      </c>
      <c r="I9275" s="1682">
        <v>0.81</v>
      </c>
      <c r="J9275" s="1472" t="s">
        <v>16</v>
      </c>
      <c r="K9275" s="1471" t="s">
        <v>47</v>
      </c>
      <c r="L9275" s="1898" t="s">
        <v>471</v>
      </c>
      <c r="M9275" s="1471"/>
      <c r="N9275" s="1475"/>
      <c r="O9275" s="1475"/>
      <c r="P9275" s="1475"/>
      <c r="Q9275" s="1464">
        <f t="shared" si="288"/>
        <v>9</v>
      </c>
      <c r="R9275" s="1794" t="str">
        <f t="shared" si="289"/>
        <v>CURITI</v>
      </c>
    </row>
    <row r="9276" spans="1:18" ht="25.05" customHeight="1" x14ac:dyDescent="0.3">
      <c r="A9276" s="1917" t="s">
        <v>69</v>
      </c>
      <c r="B9276" s="1917" t="s">
        <v>70</v>
      </c>
      <c r="C9276" s="1917" t="s">
        <v>499</v>
      </c>
      <c r="D9276" s="1472" t="str">
        <f>VLOOKUP(C9276,CODIGOS!$B$1:$E$194,4,FALSE)</f>
        <v>BARES - DISCOTECAS - CANTINAS - TABERNAS</v>
      </c>
      <c r="E9276" s="1917" t="s">
        <v>27980</v>
      </c>
      <c r="F9276" s="1917" t="s">
        <v>10928</v>
      </c>
      <c r="G9276" s="1917" t="s">
        <v>27982</v>
      </c>
      <c r="H9276" s="1533">
        <v>45924</v>
      </c>
      <c r="I9276" s="1682">
        <v>0.9</v>
      </c>
      <c r="J9276" s="1472" t="s">
        <v>16</v>
      </c>
      <c r="K9276" s="1471" t="s">
        <v>47</v>
      </c>
      <c r="L9276" s="1898" t="s">
        <v>321</v>
      </c>
      <c r="M9276" s="1476"/>
      <c r="N9276" s="1540"/>
      <c r="O9276" s="1476"/>
      <c r="P9276" s="1479"/>
      <c r="Q9276" s="1464">
        <f t="shared" si="288"/>
        <v>9</v>
      </c>
      <c r="R9276" s="1794" t="str">
        <f t="shared" si="289"/>
        <v>CURITI</v>
      </c>
    </row>
    <row r="9277" spans="1:18" ht="25.05" customHeight="1" x14ac:dyDescent="0.3">
      <c r="A9277" s="1917" t="s">
        <v>69</v>
      </c>
      <c r="B9277" s="1917" t="s">
        <v>79</v>
      </c>
      <c r="C9277" s="1917" t="s">
        <v>837</v>
      </c>
      <c r="D9277" s="1472" t="str">
        <f>VLOOKUP(C9277,CODIGOS!$B$1:$E$194,4,FALSE)</f>
        <v>MISCELANEAS  ( COMERCIO AL POR MENOR EN ESTABLECIMIENTOS NO ESPECIALIZADOS, CON SURTIDO COMPUESTO PRINCIPALMENTE POR PRODUCTOS DIFERENTES DE ALIMENTOS (VÍVERES EN GENERAL, BEBIDAS Y TABACO)</v>
      </c>
      <c r="E9277" s="1917" t="s">
        <v>27986</v>
      </c>
      <c r="F9277" s="1917" t="s">
        <v>27987</v>
      </c>
      <c r="G9277" s="1917" t="s">
        <v>27988</v>
      </c>
      <c r="H9277" s="1533">
        <v>45917</v>
      </c>
      <c r="I9277" s="1682">
        <v>0.79500000000000004</v>
      </c>
      <c r="J9277" s="1472" t="s">
        <v>16</v>
      </c>
      <c r="K9277" s="1471" t="s">
        <v>47</v>
      </c>
      <c r="L9277" s="1898" t="s">
        <v>3783</v>
      </c>
      <c r="M9277" s="1476" t="s">
        <v>27989</v>
      </c>
      <c r="N9277" s="1540"/>
      <c r="O9277" s="1476"/>
      <c r="P9277" s="1479"/>
      <c r="Q9277" s="1464">
        <f t="shared" si="288"/>
        <v>9</v>
      </c>
      <c r="R9277" s="1794" t="str">
        <f t="shared" si="289"/>
        <v>ENCINO</v>
      </c>
    </row>
    <row r="9278" spans="1:18" ht="25.05" customHeight="1" x14ac:dyDescent="0.3">
      <c r="A9278" s="1898" t="s">
        <v>69</v>
      </c>
      <c r="B9278" s="1917" t="s">
        <v>79</v>
      </c>
      <c r="C9278" s="1917" t="s">
        <v>905</v>
      </c>
      <c r="D9278" s="1472" t="str">
        <f>VLOOKUP(C9278,CODIGOS!$B$1:$E$194,4,FALSE)</f>
        <v>COMEDORES ESCOLARES (PAE - PRIVADOS)</v>
      </c>
      <c r="E9278" s="1917" t="s">
        <v>27990</v>
      </c>
      <c r="F9278" s="1917" t="s">
        <v>27991</v>
      </c>
      <c r="G9278" s="1917" t="s">
        <v>1498</v>
      </c>
      <c r="H9278" s="1533">
        <v>45909</v>
      </c>
      <c r="I9278" s="1682">
        <v>0.88500000000000001</v>
      </c>
      <c r="J9278" s="1472" t="s">
        <v>16</v>
      </c>
      <c r="K9278" s="1471" t="s">
        <v>47</v>
      </c>
      <c r="L9278" s="1898" t="s">
        <v>26556</v>
      </c>
      <c r="M9278" s="1472" t="s">
        <v>27992</v>
      </c>
      <c r="N9278" s="1479"/>
      <c r="O9278" s="1479"/>
      <c r="P9278" s="1479"/>
      <c r="Q9278" s="1464">
        <f t="shared" si="288"/>
        <v>9</v>
      </c>
      <c r="R9278" s="1794" t="str">
        <f t="shared" si="289"/>
        <v>ENCINO</v>
      </c>
    </row>
    <row r="9279" spans="1:18" ht="25.05" customHeight="1" x14ac:dyDescent="0.3">
      <c r="A9279" s="1898" t="s">
        <v>69</v>
      </c>
      <c r="B9279" s="1917" t="s">
        <v>79</v>
      </c>
      <c r="C9279" s="1917" t="s">
        <v>905</v>
      </c>
      <c r="D9279" s="1472" t="str">
        <f>VLOOKUP(C9279,CODIGOS!$B$1:$E$194,4,FALSE)</f>
        <v>COMEDORES ESCOLARES (PAE - PRIVADOS)</v>
      </c>
      <c r="E9279" s="1917" t="s">
        <v>27993</v>
      </c>
      <c r="F9279" s="1917" t="s">
        <v>3856</v>
      </c>
      <c r="G9279" s="1917" t="s">
        <v>1498</v>
      </c>
      <c r="H9279" s="1533">
        <v>45918</v>
      </c>
      <c r="I9279" s="1682">
        <v>0.94499999999999995</v>
      </c>
      <c r="J9279" s="1472" t="s">
        <v>16</v>
      </c>
      <c r="K9279" s="1471" t="s">
        <v>47</v>
      </c>
      <c r="L9279" s="1898" t="s">
        <v>2934</v>
      </c>
      <c r="M9279" s="1472" t="s">
        <v>27994</v>
      </c>
      <c r="N9279" s="1479"/>
      <c r="O9279" s="1479"/>
      <c r="P9279" s="1479"/>
      <c r="Q9279" s="1464">
        <f t="shared" si="288"/>
        <v>9</v>
      </c>
      <c r="R9279" s="1794" t="str">
        <f t="shared" si="289"/>
        <v>ENCINO</v>
      </c>
    </row>
    <row r="9280" spans="1:18" ht="25.05" customHeight="1" x14ac:dyDescent="0.3">
      <c r="A9280" s="1917" t="s">
        <v>69</v>
      </c>
      <c r="B9280" s="1917" t="s">
        <v>79</v>
      </c>
      <c r="C9280" s="1917" t="s">
        <v>20</v>
      </c>
      <c r="D9280" s="1472" t="str">
        <f>VLOOKUP(C9280,CODIGOS!$B$1:$E$194,4,FALSE)</f>
        <v>TIENDA DE BARRIO O CIGARRERÍA, INCLUIDAS LAS UBICADAS EN ZONAS FRANCAS</v>
      </c>
      <c r="E9280" s="1917" t="s">
        <v>27995</v>
      </c>
      <c r="F9280" s="1917" t="s">
        <v>27991</v>
      </c>
      <c r="G9280" s="1917" t="s">
        <v>27996</v>
      </c>
      <c r="H9280" s="1533">
        <v>45924</v>
      </c>
      <c r="I9280" s="1682">
        <v>0.91500000000000004</v>
      </c>
      <c r="J9280" s="1471" t="s">
        <v>22</v>
      </c>
      <c r="K9280" s="1471" t="s">
        <v>47</v>
      </c>
      <c r="L9280" s="1898" t="s">
        <v>26556</v>
      </c>
      <c r="M9280" s="1472" t="s">
        <v>27997</v>
      </c>
      <c r="N9280" s="1479"/>
      <c r="O9280" s="1479"/>
      <c r="P9280" s="1479"/>
      <c r="Q9280" s="1464">
        <f t="shared" si="288"/>
        <v>9</v>
      </c>
      <c r="R9280" s="1794" t="str">
        <f t="shared" si="289"/>
        <v>ENCINO</v>
      </c>
    </row>
    <row r="9281" spans="1:18" ht="25.05" customHeight="1" x14ac:dyDescent="0.3">
      <c r="A9281" s="1917" t="s">
        <v>69</v>
      </c>
      <c r="B9281" s="1917" t="s">
        <v>79</v>
      </c>
      <c r="C9281" s="1917" t="s">
        <v>20</v>
      </c>
      <c r="D9281" s="1472" t="str">
        <f>VLOOKUP(C9281,CODIGOS!$B$1:$E$194,4,FALSE)</f>
        <v>TIENDA DE BARRIO O CIGARRERÍA, INCLUIDAS LAS UBICADAS EN ZONAS FRANCAS</v>
      </c>
      <c r="E9281" s="1917" t="s">
        <v>3242</v>
      </c>
      <c r="F9281" s="1917" t="s">
        <v>27991</v>
      </c>
      <c r="G9281" s="1917" t="s">
        <v>27998</v>
      </c>
      <c r="H9281" s="1533">
        <v>45924</v>
      </c>
      <c r="I9281" s="1682">
        <v>0.875</v>
      </c>
      <c r="J9281" s="1472" t="s">
        <v>16</v>
      </c>
      <c r="K9281" s="1471" t="s">
        <v>47</v>
      </c>
      <c r="L9281" s="1898" t="s">
        <v>26556</v>
      </c>
      <c r="M9281" s="1472" t="s">
        <v>27999</v>
      </c>
      <c r="N9281" s="1479"/>
      <c r="O9281" s="1479"/>
      <c r="P9281" s="1479"/>
      <c r="Q9281" s="1464">
        <f t="shared" si="288"/>
        <v>9</v>
      </c>
      <c r="R9281" s="1794" t="str">
        <f t="shared" si="289"/>
        <v>ENCINO</v>
      </c>
    </row>
    <row r="9282" spans="1:18" ht="25.05" customHeight="1" x14ac:dyDescent="0.3">
      <c r="A9282" s="1472" t="s">
        <v>69</v>
      </c>
      <c r="B9282" s="1472" t="s">
        <v>79</v>
      </c>
      <c r="C9282" s="1471" t="s">
        <v>499</v>
      </c>
      <c r="D9282" s="1472" t="str">
        <f>VLOOKUP(C9282,CODIGOS!$B$1:$E$194,4,FALSE)</f>
        <v>BARES - DISCOTECAS - CANTINAS - TABERNAS</v>
      </c>
      <c r="E9282" s="1471" t="s">
        <v>28000</v>
      </c>
      <c r="F9282" s="1471" t="s">
        <v>20334</v>
      </c>
      <c r="G9282" s="1471" t="s">
        <v>28001</v>
      </c>
      <c r="H9282" s="1530">
        <v>45911</v>
      </c>
      <c r="I9282" s="1682">
        <v>0.84</v>
      </c>
      <c r="J9282" s="1472" t="s">
        <v>16</v>
      </c>
      <c r="K9282" s="1471" t="s">
        <v>47</v>
      </c>
      <c r="L9282" s="1472" t="s">
        <v>23952</v>
      </c>
      <c r="M9282" s="1472" t="s">
        <v>28002</v>
      </c>
      <c r="N9282" s="1472"/>
      <c r="O9282" s="1472"/>
      <c r="P9282" s="1479"/>
      <c r="Q9282" s="1464">
        <f t="shared" si="288"/>
        <v>9</v>
      </c>
      <c r="R9282" s="1794" t="str">
        <f t="shared" si="289"/>
        <v>ENCINO</v>
      </c>
    </row>
    <row r="9283" spans="1:18" ht="25.05" customHeight="1" x14ac:dyDescent="0.3">
      <c r="A9283" s="1917" t="s">
        <v>69</v>
      </c>
      <c r="B9283" s="1917" t="s">
        <v>79</v>
      </c>
      <c r="C9283" s="1917" t="s">
        <v>1716</v>
      </c>
      <c r="D9283" s="1472" t="str">
        <f>VLOOKUP(C9283,CODIGOS!$B$1:$E$194,4,FALSE)</f>
        <v>EXPENDIO DE CARNE BOVINA</v>
      </c>
      <c r="E9283" s="1917" t="s">
        <v>28003</v>
      </c>
      <c r="F9283" s="1917" t="s">
        <v>28004</v>
      </c>
      <c r="G9283" s="1917" t="s">
        <v>28005</v>
      </c>
      <c r="H9283" s="1533">
        <v>45917</v>
      </c>
      <c r="I9283" s="1682">
        <v>0.96</v>
      </c>
      <c r="J9283" s="1898" t="s">
        <v>22</v>
      </c>
      <c r="K9283" s="1471" t="s">
        <v>47</v>
      </c>
      <c r="L9283" s="1898" t="s">
        <v>28006</v>
      </c>
      <c r="M9283" s="1472" t="s">
        <v>28007</v>
      </c>
      <c r="N9283" s="1472"/>
      <c r="O9283" s="1479"/>
      <c r="P9283" s="1479"/>
      <c r="Q9283" s="1464">
        <f t="shared" si="288"/>
        <v>9</v>
      </c>
      <c r="R9283" s="1794" t="str">
        <f t="shared" si="289"/>
        <v>ENCINO</v>
      </c>
    </row>
    <row r="9284" spans="1:18" ht="25.05" customHeight="1" x14ac:dyDescent="0.3">
      <c r="A9284" s="1898" t="s">
        <v>69</v>
      </c>
      <c r="B9284" s="1917" t="s">
        <v>81</v>
      </c>
      <c r="C9284" s="1917" t="s">
        <v>1790</v>
      </c>
      <c r="D9284" s="1472" t="str">
        <f>VLOOKUP(C9284,CODIGOS!$B$1:$E$194,4,FALSE)</f>
        <v xml:space="preserve">BODEGAS PARA ALMACENAMIENTO DE ALIMENTOS </v>
      </c>
      <c r="E9284" s="1917" t="s">
        <v>28008</v>
      </c>
      <c r="F9284" s="1917" t="s">
        <v>28009</v>
      </c>
      <c r="G9284" s="1917" t="s">
        <v>28010</v>
      </c>
      <c r="H9284" s="1533">
        <v>45901</v>
      </c>
      <c r="I9284" s="1682">
        <v>0.87500000000000011</v>
      </c>
      <c r="J9284" s="1472" t="s">
        <v>16</v>
      </c>
      <c r="K9284" s="1471" t="s">
        <v>47</v>
      </c>
      <c r="L9284" s="1898" t="s">
        <v>28011</v>
      </c>
      <c r="M9284" s="1472"/>
      <c r="N9284" s="1472"/>
      <c r="O9284" s="1479"/>
      <c r="P9284" s="1479"/>
      <c r="Q9284" s="1464">
        <f t="shared" si="288"/>
        <v>9</v>
      </c>
      <c r="R9284" s="1794" t="str">
        <f t="shared" si="289"/>
        <v>MOGOTES</v>
      </c>
    </row>
    <row r="9285" spans="1:18" ht="25.05" customHeight="1" x14ac:dyDescent="0.3">
      <c r="A9285" s="1472" t="s">
        <v>69</v>
      </c>
      <c r="B9285" s="1472" t="s">
        <v>81</v>
      </c>
      <c r="C9285" s="1471" t="s">
        <v>499</v>
      </c>
      <c r="D9285" s="1472" t="str">
        <f>VLOOKUP(C9285,CODIGOS!$B$1:$E$194,4,FALSE)</f>
        <v>BARES - DISCOTECAS - CANTINAS - TABERNAS</v>
      </c>
      <c r="E9285" s="1471" t="s">
        <v>28012</v>
      </c>
      <c r="F9285" s="1471" t="s">
        <v>28013</v>
      </c>
      <c r="G9285" s="1471" t="s">
        <v>28014</v>
      </c>
      <c r="H9285" s="1523">
        <v>45901</v>
      </c>
      <c r="I9285" s="1682">
        <v>0.85999999999999988</v>
      </c>
      <c r="J9285" s="1472" t="s">
        <v>16</v>
      </c>
      <c r="K9285" s="1471" t="s">
        <v>47</v>
      </c>
      <c r="L9285" s="1472" t="s">
        <v>28015</v>
      </c>
      <c r="M9285" s="1472"/>
      <c r="N9285" s="1472"/>
      <c r="O9285" s="1472"/>
      <c r="P9285" s="1479"/>
      <c r="Q9285" s="1464">
        <f t="shared" si="288"/>
        <v>9</v>
      </c>
      <c r="R9285" s="1794" t="str">
        <f t="shared" si="289"/>
        <v>MOGOTES</v>
      </c>
    </row>
    <row r="9286" spans="1:18" ht="25.05" customHeight="1" x14ac:dyDescent="0.3">
      <c r="A9286" s="1898" t="s">
        <v>69</v>
      </c>
      <c r="B9286" s="1917" t="s">
        <v>81</v>
      </c>
      <c r="C9286" s="1917" t="s">
        <v>20</v>
      </c>
      <c r="D9286" s="1472" t="str">
        <f>VLOOKUP(C9286,CODIGOS!$B$1:$E$194,4,FALSE)</f>
        <v>TIENDA DE BARRIO O CIGARRERÍA, INCLUIDAS LAS UBICADAS EN ZONAS FRANCAS</v>
      </c>
      <c r="E9286" s="1917" t="s">
        <v>8441</v>
      </c>
      <c r="F9286" s="1917" t="s">
        <v>28016</v>
      </c>
      <c r="G9286" s="1917" t="s">
        <v>28017</v>
      </c>
      <c r="H9286" s="1533">
        <v>45903</v>
      </c>
      <c r="I9286" s="1682">
        <v>0.85000000000000009</v>
      </c>
      <c r="J9286" s="1472" t="s">
        <v>16</v>
      </c>
      <c r="K9286" s="1471" t="s">
        <v>47</v>
      </c>
      <c r="L9286" s="1898" t="s">
        <v>22793</v>
      </c>
      <c r="M9286" s="1472"/>
      <c r="N9286" s="1472"/>
      <c r="O9286" s="1472"/>
      <c r="P9286" s="1479"/>
      <c r="Q9286" s="1464">
        <f t="shared" ref="Q9286:Q9349" si="290">MONTH(H9286)</f>
        <v>9</v>
      </c>
      <c r="R9286" s="1794" t="str">
        <f t="shared" ref="R9286:R9349" si="291">B9286</f>
        <v>MOGOTES</v>
      </c>
    </row>
    <row r="9287" spans="1:18" ht="25.05" customHeight="1" x14ac:dyDescent="0.3">
      <c r="A9287" s="1471" t="s">
        <v>69</v>
      </c>
      <c r="B9287" s="1471" t="s">
        <v>81</v>
      </c>
      <c r="C9287" s="1471" t="s">
        <v>20</v>
      </c>
      <c r="D9287" s="1472" t="str">
        <f>VLOOKUP(C9287,CODIGOS!$B$1:$E$194,4,FALSE)</f>
        <v>TIENDA DE BARRIO O CIGARRERÍA, INCLUIDAS LAS UBICADAS EN ZONAS FRANCAS</v>
      </c>
      <c r="E9287" s="1471" t="s">
        <v>28018</v>
      </c>
      <c r="F9287" s="1471" t="s">
        <v>28019</v>
      </c>
      <c r="G9287" s="1471" t="s">
        <v>28020</v>
      </c>
      <c r="H9287" s="1473">
        <v>45905</v>
      </c>
      <c r="I9287" s="1756">
        <v>0.88500000000000001</v>
      </c>
      <c r="J9287" s="1472" t="s">
        <v>16</v>
      </c>
      <c r="K9287" s="1471" t="s">
        <v>47</v>
      </c>
      <c r="L9287" s="1472" t="s">
        <v>22793</v>
      </c>
      <c r="M9287" s="1471"/>
      <c r="N9287" s="1475"/>
      <c r="O9287" s="1475"/>
      <c r="P9287" s="1478"/>
      <c r="Q9287" s="1464">
        <f t="shared" si="290"/>
        <v>9</v>
      </c>
      <c r="R9287" s="1794" t="str">
        <f t="shared" si="291"/>
        <v>MOGOTES</v>
      </c>
    </row>
    <row r="9288" spans="1:18" ht="25.05" customHeight="1" x14ac:dyDescent="0.3">
      <c r="A9288" s="1471" t="s">
        <v>69</v>
      </c>
      <c r="B9288" s="1471" t="s">
        <v>81</v>
      </c>
      <c r="C9288" s="1471" t="s">
        <v>547</v>
      </c>
      <c r="D9288" s="1472" t="str">
        <f>VLOOKUP(C9288,CODIGOS!$B$1:$E$194,4,FALSE)</f>
        <v>CAFETERÍA</v>
      </c>
      <c r="E9288" s="1471" t="s">
        <v>28021</v>
      </c>
      <c r="F9288" s="1471" t="s">
        <v>28022</v>
      </c>
      <c r="G9288" s="1471" t="s">
        <v>28023</v>
      </c>
      <c r="H9288" s="1473">
        <v>45906</v>
      </c>
      <c r="I9288" s="1756">
        <v>0.97</v>
      </c>
      <c r="J9288" s="1471" t="s">
        <v>22</v>
      </c>
      <c r="K9288" s="1471" t="s">
        <v>47</v>
      </c>
      <c r="L9288" s="1472" t="s">
        <v>3135</v>
      </c>
      <c r="M9288" s="1471"/>
      <c r="N9288" s="1477"/>
      <c r="O9288" s="1477"/>
      <c r="P9288" s="1477"/>
      <c r="Q9288" s="1464">
        <f t="shared" si="290"/>
        <v>9</v>
      </c>
      <c r="R9288" s="1794" t="str">
        <f t="shared" si="291"/>
        <v>MOGOTES</v>
      </c>
    </row>
    <row r="9289" spans="1:18" ht="25.05" customHeight="1" x14ac:dyDescent="0.3">
      <c r="A9289" s="1471" t="s">
        <v>69</v>
      </c>
      <c r="B9289" s="1471" t="s">
        <v>81</v>
      </c>
      <c r="C9289" s="1471" t="s">
        <v>1031</v>
      </c>
      <c r="D9289" s="1472" t="str">
        <f>VLOOKUP(C9289,CODIGOS!$B$1:$E$194,4,FALSE)</f>
        <v>EXPENDIO DE VERDURAS - FRUTAS ( LOCAL - ESTABLECIMIENTO Y/O FRUVER)</v>
      </c>
      <c r="E9289" s="1471" t="s">
        <v>28024</v>
      </c>
      <c r="F9289" s="1471" t="s">
        <v>28025</v>
      </c>
      <c r="G9289" s="1471" t="s">
        <v>20415</v>
      </c>
      <c r="H9289" s="1521">
        <v>45910</v>
      </c>
      <c r="I9289" s="1767">
        <v>0.87749999999999995</v>
      </c>
      <c r="J9289" s="1472" t="s">
        <v>16</v>
      </c>
      <c r="K9289" s="1471" t="s">
        <v>47</v>
      </c>
      <c r="L9289" s="1472" t="s">
        <v>22793</v>
      </c>
      <c r="M9289" s="1472"/>
      <c r="N9289" s="1477"/>
      <c r="O9289" s="1477"/>
      <c r="P9289" s="1477"/>
      <c r="Q9289" s="1464">
        <f t="shared" si="290"/>
        <v>9</v>
      </c>
      <c r="R9289" s="1794" t="str">
        <f t="shared" si="291"/>
        <v>MOGOTES</v>
      </c>
    </row>
    <row r="9290" spans="1:18" ht="25.05" customHeight="1" x14ac:dyDescent="0.3">
      <c r="A9290" s="1471" t="s">
        <v>69</v>
      </c>
      <c r="B9290" s="1471" t="s">
        <v>81</v>
      </c>
      <c r="C9290" s="1471" t="s">
        <v>20</v>
      </c>
      <c r="D9290" s="1472" t="str">
        <f>VLOOKUP(C9290,CODIGOS!$B$1:$E$194,4,FALSE)</f>
        <v>TIENDA DE BARRIO O CIGARRERÍA, INCLUIDAS LAS UBICADAS EN ZONAS FRANCAS</v>
      </c>
      <c r="E9290" s="1471" t="s">
        <v>28026</v>
      </c>
      <c r="F9290" s="1471" t="s">
        <v>28027</v>
      </c>
      <c r="G9290" s="1471" t="s">
        <v>28028</v>
      </c>
      <c r="H9290" s="1473">
        <v>45910</v>
      </c>
      <c r="I9290" s="1756">
        <v>0.80500000000000005</v>
      </c>
      <c r="J9290" s="1472" t="s">
        <v>16</v>
      </c>
      <c r="K9290" s="1471" t="s">
        <v>47</v>
      </c>
      <c r="L9290" s="1472" t="s">
        <v>22793</v>
      </c>
      <c r="M9290" s="1471"/>
      <c r="N9290" s="1476"/>
      <c r="O9290" s="1477"/>
      <c r="P9290" s="1477"/>
      <c r="Q9290" s="1464">
        <f t="shared" si="290"/>
        <v>9</v>
      </c>
      <c r="R9290" s="1794" t="str">
        <f t="shared" si="291"/>
        <v>MOGOTES</v>
      </c>
    </row>
    <row r="9291" spans="1:18" ht="25.05" customHeight="1" x14ac:dyDescent="0.3">
      <c r="A9291" s="1898" t="s">
        <v>69</v>
      </c>
      <c r="B9291" s="1917" t="s">
        <v>81</v>
      </c>
      <c r="C9291" s="1917" t="s">
        <v>547</v>
      </c>
      <c r="D9291" s="1472" t="str">
        <f>VLOOKUP(C9291,CODIGOS!$B$1:$E$194,4,FALSE)</f>
        <v>CAFETERÍA</v>
      </c>
      <c r="E9291" s="1917" t="s">
        <v>28029</v>
      </c>
      <c r="F9291" s="1917" t="s">
        <v>28030</v>
      </c>
      <c r="G9291" s="1917" t="s">
        <v>28031</v>
      </c>
      <c r="H9291" s="1533">
        <v>45911</v>
      </c>
      <c r="I9291" s="1682">
        <v>0.93500000000000005</v>
      </c>
      <c r="J9291" s="1898" t="s">
        <v>22</v>
      </c>
      <c r="K9291" s="1471" t="s">
        <v>47</v>
      </c>
      <c r="L9291" s="1898" t="s">
        <v>3135</v>
      </c>
      <c r="M9291" s="1471"/>
      <c r="N9291" s="1471"/>
      <c r="O9291" s="1471"/>
      <c r="P9291" s="1477"/>
      <c r="Q9291" s="1464">
        <f t="shared" si="290"/>
        <v>9</v>
      </c>
      <c r="R9291" s="1794" t="str">
        <f t="shared" si="291"/>
        <v>MOGOTES</v>
      </c>
    </row>
    <row r="9292" spans="1:18" ht="25.05" customHeight="1" x14ac:dyDescent="0.3">
      <c r="A9292" s="1471" t="s">
        <v>69</v>
      </c>
      <c r="B9292" s="1471" t="s">
        <v>81</v>
      </c>
      <c r="C9292" s="1471" t="s">
        <v>547</v>
      </c>
      <c r="D9292" s="1472" t="str">
        <f>VLOOKUP(C9292,CODIGOS!$B$1:$E$194,4,FALSE)</f>
        <v>CAFETERÍA</v>
      </c>
      <c r="E9292" s="1471" t="s">
        <v>28032</v>
      </c>
      <c r="F9292" s="1471" t="s">
        <v>28033</v>
      </c>
      <c r="G9292" s="1471" t="s">
        <v>28034</v>
      </c>
      <c r="H9292" s="1473">
        <v>45911</v>
      </c>
      <c r="I9292" s="1756">
        <v>0.77</v>
      </c>
      <c r="J9292" s="1472" t="s">
        <v>16</v>
      </c>
      <c r="K9292" s="1471" t="s">
        <v>47</v>
      </c>
      <c r="L9292" s="1472" t="s">
        <v>3135</v>
      </c>
      <c r="M9292" s="1471"/>
      <c r="N9292" s="1471"/>
      <c r="O9292" s="1471"/>
      <c r="P9292" s="1477"/>
      <c r="Q9292" s="1464">
        <f t="shared" si="290"/>
        <v>9</v>
      </c>
      <c r="R9292" s="1794" t="str">
        <f t="shared" si="291"/>
        <v>MOGOTES</v>
      </c>
    </row>
    <row r="9293" spans="1:18" ht="25.05" customHeight="1" x14ac:dyDescent="0.3">
      <c r="A9293" s="1471" t="s">
        <v>69</v>
      </c>
      <c r="B9293" s="1471" t="s">
        <v>81</v>
      </c>
      <c r="C9293" s="1471" t="s">
        <v>1031</v>
      </c>
      <c r="D9293" s="1472" t="str">
        <f>VLOOKUP(C9293,CODIGOS!$B$1:$E$194,4,FALSE)</f>
        <v>EXPENDIO DE VERDURAS - FRUTAS ( LOCAL - ESTABLECIMIENTO Y/O FRUVER)</v>
      </c>
      <c r="E9293" s="1471" t="s">
        <v>28035</v>
      </c>
      <c r="F9293" s="1471" t="s">
        <v>28036</v>
      </c>
      <c r="G9293" s="1471" t="s">
        <v>28037</v>
      </c>
      <c r="H9293" s="1523">
        <v>45911</v>
      </c>
      <c r="I9293" s="1682">
        <v>0.79500000000000004</v>
      </c>
      <c r="J9293" s="1472" t="s">
        <v>16</v>
      </c>
      <c r="K9293" s="1471" t="s">
        <v>47</v>
      </c>
      <c r="L9293" s="1472" t="s">
        <v>22793</v>
      </c>
      <c r="M9293" s="1472"/>
      <c r="N9293" s="1472"/>
      <c r="O9293" s="1472"/>
      <c r="P9293" s="1478"/>
      <c r="Q9293" s="1464">
        <f t="shared" si="290"/>
        <v>9</v>
      </c>
      <c r="R9293" s="1794" t="str">
        <f t="shared" si="291"/>
        <v>MOGOTES</v>
      </c>
    </row>
    <row r="9294" spans="1:18" ht="25.05" customHeight="1" x14ac:dyDescent="0.3">
      <c r="A9294" s="1471" t="s">
        <v>69</v>
      </c>
      <c r="B9294" s="1471" t="s">
        <v>81</v>
      </c>
      <c r="C9294" s="1471" t="s">
        <v>20</v>
      </c>
      <c r="D9294" s="1472" t="str">
        <f>VLOOKUP(C9294,CODIGOS!$B$1:$E$194,4,FALSE)</f>
        <v>TIENDA DE BARRIO O CIGARRERÍA, INCLUIDAS LAS UBICADAS EN ZONAS FRANCAS</v>
      </c>
      <c r="E9294" s="1471" t="s">
        <v>28038</v>
      </c>
      <c r="F9294" s="1471" t="s">
        <v>28039</v>
      </c>
      <c r="G9294" s="1471" t="s">
        <v>28040</v>
      </c>
      <c r="H9294" s="1521">
        <v>45912</v>
      </c>
      <c r="I9294" s="1767">
        <v>0.90500000000000014</v>
      </c>
      <c r="J9294" s="1471" t="s">
        <v>22</v>
      </c>
      <c r="K9294" s="1471" t="s">
        <v>47</v>
      </c>
      <c r="L9294" s="1472" t="s">
        <v>22793</v>
      </c>
      <c r="M9294" s="1472"/>
      <c r="N9294" s="1472"/>
      <c r="O9294" s="1472"/>
      <c r="P9294" s="1478"/>
      <c r="Q9294" s="1464">
        <f t="shared" si="290"/>
        <v>9</v>
      </c>
      <c r="R9294" s="1794" t="str">
        <f t="shared" si="291"/>
        <v>MOGOTES</v>
      </c>
    </row>
    <row r="9295" spans="1:18" ht="25.05" customHeight="1" x14ac:dyDescent="0.3">
      <c r="A9295" s="1471" t="s">
        <v>69</v>
      </c>
      <c r="B9295" s="1471" t="s">
        <v>81</v>
      </c>
      <c r="C9295" s="1471" t="s">
        <v>542</v>
      </c>
      <c r="D9295" s="1472" t="str">
        <f>VLOOKUP(C9295,CODIGOS!$B$1:$E$194,4,FALSE)</f>
        <v>MINI MERCADO (SUPERMERCADO DE BARRIO)</v>
      </c>
      <c r="E9295" s="1471" t="s">
        <v>28041</v>
      </c>
      <c r="F9295" s="1471" t="s">
        <v>28042</v>
      </c>
      <c r="G9295" s="1471" t="s">
        <v>28043</v>
      </c>
      <c r="H9295" s="1523">
        <v>45912</v>
      </c>
      <c r="I9295" s="1682">
        <v>0.78749999999999998</v>
      </c>
      <c r="J9295" s="1472" t="s">
        <v>16</v>
      </c>
      <c r="K9295" s="1471" t="s">
        <v>47</v>
      </c>
      <c r="L9295" s="1472" t="s">
        <v>22793</v>
      </c>
      <c r="M9295" s="1472"/>
      <c r="N9295" s="1472"/>
      <c r="O9295" s="1472"/>
      <c r="P9295" s="1478"/>
      <c r="Q9295" s="1464">
        <f t="shared" si="290"/>
        <v>9</v>
      </c>
      <c r="R9295" s="1794" t="str">
        <f t="shared" si="291"/>
        <v>MOGOTES</v>
      </c>
    </row>
    <row r="9296" spans="1:18" ht="25.05" customHeight="1" x14ac:dyDescent="0.3">
      <c r="A9296" s="1471" t="s">
        <v>69</v>
      </c>
      <c r="B9296" s="1471" t="s">
        <v>81</v>
      </c>
      <c r="C9296" s="1471" t="s">
        <v>2092</v>
      </c>
      <c r="D9296" s="1472" t="str">
        <f>VLOOKUP(C9296,CODIGOS!$B$1:$E$194,4,FALSE)</f>
        <v>FUNERARIAS (CON O SIN LABORATORIO DE TANATOPRAXIA)</v>
      </c>
      <c r="E9296" s="1471" t="s">
        <v>28044</v>
      </c>
      <c r="F9296" s="1471" t="s">
        <v>28045</v>
      </c>
      <c r="G9296" s="1471" t="s">
        <v>28046</v>
      </c>
      <c r="H9296" s="1473">
        <v>45915</v>
      </c>
      <c r="I9296" s="1756">
        <v>0.85000000000000009</v>
      </c>
      <c r="J9296" s="1472" t="s">
        <v>16</v>
      </c>
      <c r="K9296" s="1471" t="s">
        <v>47</v>
      </c>
      <c r="L9296" s="1472" t="s">
        <v>525</v>
      </c>
      <c r="M9296" s="1898"/>
      <c r="N9296" s="1898"/>
      <c r="O9296" s="1898"/>
      <c r="P9296" s="1477"/>
      <c r="Q9296" s="1464">
        <f t="shared" si="290"/>
        <v>9</v>
      </c>
      <c r="R9296" s="1794" t="str">
        <f t="shared" si="291"/>
        <v>MOGOTES</v>
      </c>
    </row>
    <row r="9297" spans="1:18" ht="25.05" customHeight="1" x14ac:dyDescent="0.3">
      <c r="A9297" s="1924" t="s">
        <v>69</v>
      </c>
      <c r="B9297" s="1924" t="s">
        <v>81</v>
      </c>
      <c r="C9297" s="1924" t="s">
        <v>837</v>
      </c>
      <c r="D9297" s="1472" t="str">
        <f>VLOOKUP(C9297,CODIGOS!$B$1:$E$194,4,FALSE)</f>
        <v>MISCELANEAS  ( COMERCIO AL POR MENOR EN ESTABLECIMIENTOS NO ESPECIALIZADOS, CON SURTIDO COMPUESTO PRINCIPALMENTE POR PRODUCTOS DIFERENTES DE ALIMENTOS (VÍVERES EN GENERAL, BEBIDAS Y TABACO)</v>
      </c>
      <c r="E9297" s="1924" t="s">
        <v>28047</v>
      </c>
      <c r="F9297" s="1924" t="s">
        <v>28048</v>
      </c>
      <c r="G9297" s="1924" t="s">
        <v>28049</v>
      </c>
      <c r="H9297" s="1523">
        <v>45916</v>
      </c>
      <c r="I9297" s="1807">
        <v>0.86999999999999988</v>
      </c>
      <c r="J9297" s="1472" t="s">
        <v>16</v>
      </c>
      <c r="K9297" s="1471" t="s">
        <v>47</v>
      </c>
      <c r="L9297" s="1924" t="s">
        <v>525</v>
      </c>
      <c r="M9297" s="1924"/>
      <c r="N9297" s="1924"/>
      <c r="O9297" s="1924"/>
      <c r="P9297" s="1478"/>
      <c r="Q9297" s="1464">
        <f t="shared" si="290"/>
        <v>9</v>
      </c>
      <c r="R9297" s="1794" t="str">
        <f t="shared" si="291"/>
        <v>MOGOTES</v>
      </c>
    </row>
    <row r="9298" spans="1:18" ht="25.05" customHeight="1" x14ac:dyDescent="0.3">
      <c r="A9298" s="1924" t="s">
        <v>69</v>
      </c>
      <c r="B9298" s="1924" t="s">
        <v>81</v>
      </c>
      <c r="C9298" s="1924" t="s">
        <v>905</v>
      </c>
      <c r="D9298" s="1472" t="str">
        <f>VLOOKUP(C9298,CODIGOS!$B$1:$E$194,4,FALSE)</f>
        <v>COMEDORES ESCOLARES (PAE - PRIVADOS)</v>
      </c>
      <c r="E9298" s="1924" t="s">
        <v>28050</v>
      </c>
      <c r="F9298" s="1924" t="s">
        <v>28051</v>
      </c>
      <c r="G9298" s="1924" t="s">
        <v>2128</v>
      </c>
      <c r="H9298" s="1523">
        <v>45917</v>
      </c>
      <c r="I9298" s="1807">
        <v>0.86999999999999988</v>
      </c>
      <c r="J9298" s="1472" t="s">
        <v>16</v>
      </c>
      <c r="K9298" s="1471" t="s">
        <v>47</v>
      </c>
      <c r="L9298" s="1924" t="s">
        <v>3135</v>
      </c>
      <c r="M9298" s="1924"/>
      <c r="N9298" s="1924"/>
      <c r="O9298" s="1924"/>
      <c r="P9298" s="1478"/>
      <c r="Q9298" s="1464">
        <f t="shared" si="290"/>
        <v>9</v>
      </c>
      <c r="R9298" s="1794" t="str">
        <f t="shared" si="291"/>
        <v>MOGOTES</v>
      </c>
    </row>
    <row r="9299" spans="1:18" ht="25.05" customHeight="1" x14ac:dyDescent="0.3">
      <c r="A9299" s="1924" t="s">
        <v>69</v>
      </c>
      <c r="B9299" s="1924" t="s">
        <v>81</v>
      </c>
      <c r="C9299" s="1924" t="s">
        <v>689</v>
      </c>
      <c r="D9299" s="1472" t="str">
        <f>VLOOKUP(C9299,CODIGOS!$B$1:$E$194,4,FALSE)</f>
        <v>COMEDORES INFANTILES ( ICBF - INPEC) DE COLEGIOS Y UNIVERSIDADES</v>
      </c>
      <c r="E9299" s="1924" t="s">
        <v>28052</v>
      </c>
      <c r="F9299" s="1924" t="s">
        <v>28053</v>
      </c>
      <c r="G9299" s="1924" t="s">
        <v>24140</v>
      </c>
      <c r="H9299" s="1523">
        <v>45917</v>
      </c>
      <c r="I9299" s="1807">
        <v>0.81499999999999995</v>
      </c>
      <c r="J9299" s="1472" t="s">
        <v>16</v>
      </c>
      <c r="K9299" s="1471" t="s">
        <v>47</v>
      </c>
      <c r="L9299" s="1924" t="s">
        <v>3135</v>
      </c>
      <c r="M9299" s="1924"/>
      <c r="N9299" s="1924"/>
      <c r="O9299" s="1924"/>
      <c r="P9299" s="1478"/>
      <c r="Q9299" s="1464">
        <f t="shared" si="290"/>
        <v>9</v>
      </c>
      <c r="R9299" s="1794" t="str">
        <f t="shared" si="291"/>
        <v>MOGOTES</v>
      </c>
    </row>
    <row r="9300" spans="1:18" ht="25.05" customHeight="1" x14ac:dyDescent="0.3">
      <c r="A9300" s="1924" t="s">
        <v>69</v>
      </c>
      <c r="B9300" s="1924" t="s">
        <v>81</v>
      </c>
      <c r="C9300" s="1917" t="s">
        <v>715</v>
      </c>
      <c r="D9300" s="1472" t="str">
        <f>VLOOKUP(C9300,CODIGOS!$B$1:$E$194,4,FALSE)</f>
        <v>COLEGIOS</v>
      </c>
      <c r="E9300" s="1924" t="s">
        <v>28054</v>
      </c>
      <c r="F9300" s="1924" t="s">
        <v>28053</v>
      </c>
      <c r="G9300" s="1924" t="s">
        <v>28055</v>
      </c>
      <c r="H9300" s="1523">
        <v>45917</v>
      </c>
      <c r="I9300" s="1807">
        <v>0.755</v>
      </c>
      <c r="J9300" s="1472" t="s">
        <v>16</v>
      </c>
      <c r="K9300" s="1471" t="s">
        <v>47</v>
      </c>
      <c r="L9300" s="1924" t="s">
        <v>26532</v>
      </c>
      <c r="M9300" s="1924"/>
      <c r="N9300" s="1924"/>
      <c r="O9300" s="1924"/>
      <c r="P9300" s="1478"/>
      <c r="Q9300" s="1464">
        <f t="shared" si="290"/>
        <v>9</v>
      </c>
      <c r="R9300" s="1794" t="str">
        <f t="shared" si="291"/>
        <v>MOGOTES</v>
      </c>
    </row>
    <row r="9301" spans="1:18" ht="25.05" customHeight="1" x14ac:dyDescent="0.3">
      <c r="A9301" s="1924" t="s">
        <v>69</v>
      </c>
      <c r="B9301" s="1924" t="s">
        <v>81</v>
      </c>
      <c r="C9301" s="1924" t="s">
        <v>973</v>
      </c>
      <c r="D9301" s="1472" t="str">
        <f>VLOOKUP(C9301,CODIGOS!$B$1:$E$194,4,FALSE)</f>
        <v>GUARDERÍAS</v>
      </c>
      <c r="E9301" s="1924" t="s">
        <v>28052</v>
      </c>
      <c r="F9301" s="1924" t="s">
        <v>28053</v>
      </c>
      <c r="G9301" s="1924" t="s">
        <v>24140</v>
      </c>
      <c r="H9301" s="1523">
        <v>45917</v>
      </c>
      <c r="I9301" s="1807">
        <v>0.90500000000000014</v>
      </c>
      <c r="J9301" s="1472" t="s">
        <v>16</v>
      </c>
      <c r="K9301" s="1471" t="s">
        <v>47</v>
      </c>
      <c r="L9301" s="1924" t="s">
        <v>24141</v>
      </c>
      <c r="M9301" s="1924"/>
      <c r="N9301" s="1924"/>
      <c r="O9301" s="1924"/>
      <c r="P9301" s="1478"/>
      <c r="Q9301" s="1464">
        <f t="shared" si="290"/>
        <v>9</v>
      </c>
      <c r="R9301" s="1794" t="str">
        <f t="shared" si="291"/>
        <v>MOGOTES</v>
      </c>
    </row>
    <row r="9302" spans="1:18" ht="25.05" customHeight="1" x14ac:dyDescent="0.3">
      <c r="A9302" s="1924" t="s">
        <v>69</v>
      </c>
      <c r="B9302" s="1924" t="s">
        <v>81</v>
      </c>
      <c r="C9302" s="1917" t="s">
        <v>715</v>
      </c>
      <c r="D9302" s="1472" t="str">
        <f>VLOOKUP(C9302,CODIGOS!$B$1:$E$194,4,FALSE)</f>
        <v>COLEGIOS</v>
      </c>
      <c r="E9302" s="1924" t="s">
        <v>28056</v>
      </c>
      <c r="F9302" s="1924" t="s">
        <v>28057</v>
      </c>
      <c r="G9302" s="1924" t="s">
        <v>3095</v>
      </c>
      <c r="H9302" s="1523">
        <v>45918</v>
      </c>
      <c r="I9302" s="1807">
        <v>0.79000000000000015</v>
      </c>
      <c r="J9302" s="1472" t="s">
        <v>16</v>
      </c>
      <c r="K9302" s="1471" t="s">
        <v>47</v>
      </c>
      <c r="L9302" s="1924" t="s">
        <v>26532</v>
      </c>
      <c r="M9302" s="1924"/>
      <c r="N9302" s="1924"/>
      <c r="O9302" s="1924"/>
      <c r="P9302" s="1478"/>
      <c r="Q9302" s="1464">
        <f t="shared" si="290"/>
        <v>9</v>
      </c>
      <c r="R9302" s="1794" t="str">
        <f t="shared" si="291"/>
        <v>MOGOTES</v>
      </c>
    </row>
    <row r="9303" spans="1:18" ht="25.05" customHeight="1" x14ac:dyDescent="0.3">
      <c r="A9303" s="1924" t="s">
        <v>69</v>
      </c>
      <c r="B9303" s="1924" t="s">
        <v>81</v>
      </c>
      <c r="C9303" s="1924" t="s">
        <v>905</v>
      </c>
      <c r="D9303" s="1472" t="str">
        <f>VLOOKUP(C9303,CODIGOS!$B$1:$E$194,4,FALSE)</f>
        <v>COMEDORES ESCOLARES (PAE - PRIVADOS)</v>
      </c>
      <c r="E9303" s="1924" t="s">
        <v>28058</v>
      </c>
      <c r="F9303" s="1924" t="s">
        <v>28057</v>
      </c>
      <c r="G9303" s="1924" t="s">
        <v>2128</v>
      </c>
      <c r="H9303" s="1523">
        <v>45918</v>
      </c>
      <c r="I9303" s="1807">
        <v>0.81499999999999995</v>
      </c>
      <c r="J9303" s="1472" t="s">
        <v>16</v>
      </c>
      <c r="K9303" s="1471" t="s">
        <v>47</v>
      </c>
      <c r="L9303" s="1924" t="s">
        <v>3135</v>
      </c>
      <c r="M9303" s="1924"/>
      <c r="N9303" s="1924"/>
      <c r="O9303" s="1924"/>
      <c r="P9303" s="1478"/>
      <c r="Q9303" s="1464">
        <f t="shared" si="290"/>
        <v>9</v>
      </c>
      <c r="R9303" s="1794" t="str">
        <f t="shared" si="291"/>
        <v>MOGOTES</v>
      </c>
    </row>
    <row r="9304" spans="1:18" ht="25.05" customHeight="1" x14ac:dyDescent="0.3">
      <c r="A9304" s="1924" t="s">
        <v>69</v>
      </c>
      <c r="B9304" s="1924" t="s">
        <v>81</v>
      </c>
      <c r="C9304" s="1924" t="s">
        <v>20</v>
      </c>
      <c r="D9304" s="1472" t="str">
        <f>VLOOKUP(C9304,CODIGOS!$B$1:$E$194,4,FALSE)</f>
        <v>TIENDA DE BARRIO O CIGARRERÍA, INCLUIDAS LAS UBICADAS EN ZONAS FRANCAS</v>
      </c>
      <c r="E9304" s="1924" t="s">
        <v>28059</v>
      </c>
      <c r="F9304" s="1924" t="s">
        <v>28060</v>
      </c>
      <c r="G9304" s="1924" t="s">
        <v>28061</v>
      </c>
      <c r="H9304" s="1523">
        <v>45919</v>
      </c>
      <c r="I9304" s="1807">
        <v>0.91500000000000004</v>
      </c>
      <c r="J9304" s="1924" t="s">
        <v>22</v>
      </c>
      <c r="K9304" s="1471" t="s">
        <v>47</v>
      </c>
      <c r="L9304" s="1924" t="s">
        <v>22793</v>
      </c>
      <c r="M9304" s="1924"/>
      <c r="N9304" s="1924"/>
      <c r="O9304" s="1924"/>
      <c r="P9304" s="1478"/>
      <c r="Q9304" s="1464">
        <f t="shared" si="290"/>
        <v>9</v>
      </c>
      <c r="R9304" s="1794" t="str">
        <f t="shared" si="291"/>
        <v>MOGOTES</v>
      </c>
    </row>
    <row r="9305" spans="1:18" ht="25.05" customHeight="1" x14ac:dyDescent="0.3">
      <c r="A9305" s="1931" t="s">
        <v>69</v>
      </c>
      <c r="B9305" s="1531" t="s">
        <v>81</v>
      </c>
      <c r="C9305" s="1475" t="s">
        <v>20</v>
      </c>
      <c r="D9305" s="1472" t="str">
        <f>VLOOKUP(C9305,CODIGOS!$B$1:$E$194,4,FALSE)</f>
        <v>TIENDA DE BARRIO O CIGARRERÍA, INCLUIDAS LAS UBICADAS EN ZONAS FRANCAS</v>
      </c>
      <c r="E9305" s="1472" t="s">
        <v>28062</v>
      </c>
      <c r="F9305" s="1472" t="s">
        <v>28063</v>
      </c>
      <c r="G9305" s="1472" t="s">
        <v>18312</v>
      </c>
      <c r="H9305" s="1473">
        <v>45903</v>
      </c>
      <c r="I9305" s="1767">
        <v>0.84499999999999997</v>
      </c>
      <c r="J9305" s="1472" t="s">
        <v>16</v>
      </c>
      <c r="K9305" s="1471" t="s">
        <v>47</v>
      </c>
      <c r="L9305" s="1471" t="s">
        <v>22793</v>
      </c>
      <c r="M9305" s="1471"/>
      <c r="N9305" s="1475"/>
      <c r="O9305" s="1475"/>
      <c r="P9305" s="1524"/>
      <c r="Q9305" s="1464">
        <f t="shared" si="290"/>
        <v>9</v>
      </c>
      <c r="R9305" s="1794" t="str">
        <f t="shared" si="291"/>
        <v>MOGOTES</v>
      </c>
    </row>
    <row r="9306" spans="1:18" ht="25.05" customHeight="1" x14ac:dyDescent="0.3">
      <c r="A9306" s="1931" t="s">
        <v>69</v>
      </c>
      <c r="B9306" s="1531" t="s">
        <v>81</v>
      </c>
      <c r="C9306" s="1475" t="s">
        <v>1116</v>
      </c>
      <c r="D9306" s="1472" t="str">
        <f>VLOOKUP(C9306,CODIGOS!$B$1:$E$194,4,FALSE)</f>
        <v>EXPENDIO DE CARNE BOVINA - PORCINA - POLLO</v>
      </c>
      <c r="E9306" s="1471" t="s">
        <v>28064</v>
      </c>
      <c r="F9306" s="1471" t="s">
        <v>28065</v>
      </c>
      <c r="G9306" s="1471" t="s">
        <v>28066</v>
      </c>
      <c r="H9306" s="1473">
        <v>45922</v>
      </c>
      <c r="I9306" s="1767">
        <v>0.80500000000000005</v>
      </c>
      <c r="J9306" s="1472" t="s">
        <v>16</v>
      </c>
      <c r="K9306" s="1471" t="s">
        <v>47</v>
      </c>
      <c r="L9306" s="1471" t="s">
        <v>28067</v>
      </c>
      <c r="M9306" s="1471"/>
      <c r="N9306" s="1475"/>
      <c r="O9306" s="1475"/>
      <c r="P9306" s="1480"/>
      <c r="Q9306" s="1464">
        <f t="shared" si="290"/>
        <v>9</v>
      </c>
      <c r="R9306" s="1794" t="str">
        <f t="shared" si="291"/>
        <v>MOGOTES</v>
      </c>
    </row>
    <row r="9307" spans="1:18" ht="25.05" customHeight="1" x14ac:dyDescent="0.3">
      <c r="A9307" s="1549" t="s">
        <v>69</v>
      </c>
      <c r="B9307" s="1547" t="s">
        <v>81</v>
      </c>
      <c r="C9307" s="1564" t="s">
        <v>18</v>
      </c>
      <c r="D9307" s="1472" t="str">
        <f>VLOOKUP(C9307,CODIGOS!$B$1:$E$194,4,FALSE)</f>
        <v>PANADERÍAS Y O PASTELERÍAS</v>
      </c>
      <c r="E9307" s="1564" t="s">
        <v>28068</v>
      </c>
      <c r="F9307" s="1564" t="s">
        <v>28069</v>
      </c>
      <c r="G9307" s="1937" t="s">
        <v>28070</v>
      </c>
      <c r="H9307" s="1539">
        <v>45923</v>
      </c>
      <c r="I9307" s="1677">
        <v>0.78</v>
      </c>
      <c r="J9307" s="1472" t="s">
        <v>16</v>
      </c>
      <c r="K9307" s="1471" t="s">
        <v>47</v>
      </c>
      <c r="L9307" s="1547" t="s">
        <v>3135</v>
      </c>
      <c r="M9307" s="1547"/>
      <c r="N9307" s="1549"/>
      <c r="O9307" s="1549"/>
      <c r="P9307" s="1478"/>
      <c r="Q9307" s="1464">
        <f t="shared" si="290"/>
        <v>9</v>
      </c>
      <c r="R9307" s="1794" t="str">
        <f t="shared" si="291"/>
        <v>MOGOTES</v>
      </c>
    </row>
    <row r="9308" spans="1:18" ht="25.05" customHeight="1" x14ac:dyDescent="0.3">
      <c r="A9308" s="1549" t="s">
        <v>69</v>
      </c>
      <c r="B9308" s="1547" t="s">
        <v>81</v>
      </c>
      <c r="C9308" s="1564" t="s">
        <v>20</v>
      </c>
      <c r="D9308" s="1472" t="str">
        <f>VLOOKUP(C9308,CODIGOS!$B$1:$E$194,4,FALSE)</f>
        <v>TIENDA DE BARRIO O CIGARRERÍA, INCLUIDAS LAS UBICADAS EN ZONAS FRANCAS</v>
      </c>
      <c r="E9308" s="1564" t="s">
        <v>28071</v>
      </c>
      <c r="F9308" s="1564" t="s">
        <v>28069</v>
      </c>
      <c r="G9308" s="1937" t="s">
        <v>28070</v>
      </c>
      <c r="H9308" s="1565">
        <v>45923</v>
      </c>
      <c r="I9308" s="1677">
        <v>0.77</v>
      </c>
      <c r="J9308" s="1472" t="s">
        <v>16</v>
      </c>
      <c r="K9308" s="1471" t="s">
        <v>47</v>
      </c>
      <c r="L9308" s="1547" t="s">
        <v>22793</v>
      </c>
      <c r="M9308" s="1547"/>
      <c r="N9308" s="1549"/>
      <c r="O9308" s="1549"/>
      <c r="P9308" s="1478"/>
      <c r="Q9308" s="1464">
        <f t="shared" si="290"/>
        <v>9</v>
      </c>
      <c r="R9308" s="1794" t="str">
        <f t="shared" si="291"/>
        <v>MOGOTES</v>
      </c>
    </row>
    <row r="9309" spans="1:18" ht="25.05" customHeight="1" x14ac:dyDescent="0.3">
      <c r="A9309" s="1931" t="s">
        <v>69</v>
      </c>
      <c r="B9309" s="1531" t="s">
        <v>81</v>
      </c>
      <c r="C9309" s="1475" t="s">
        <v>2731</v>
      </c>
      <c r="D9309" s="1472" t="str">
        <f>VLOOKUP(C9309,CODIGOS!$B$1:$E$194,4,FALSE)</f>
        <v>EXPENDIO DE POLLO</v>
      </c>
      <c r="E9309" s="1471" t="s">
        <v>28072</v>
      </c>
      <c r="F9309" s="1471" t="s">
        <v>28073</v>
      </c>
      <c r="G9309" s="1471" t="s">
        <v>28074</v>
      </c>
      <c r="H9309" s="1473">
        <v>45923</v>
      </c>
      <c r="I9309" s="1756">
        <v>0.90749999999999997</v>
      </c>
      <c r="J9309" s="1472" t="s">
        <v>22</v>
      </c>
      <c r="K9309" s="1471" t="s">
        <v>47</v>
      </c>
      <c r="L9309" s="1471" t="s">
        <v>22793</v>
      </c>
      <c r="M9309" s="1471"/>
      <c r="N9309" s="1475"/>
      <c r="O9309" s="1475"/>
      <c r="P9309" s="1478"/>
      <c r="Q9309" s="1464">
        <f t="shared" si="290"/>
        <v>9</v>
      </c>
      <c r="R9309" s="1794" t="str">
        <f t="shared" si="291"/>
        <v>MOGOTES</v>
      </c>
    </row>
    <row r="9310" spans="1:18" ht="25.05" customHeight="1" x14ac:dyDescent="0.3">
      <c r="A9310" s="1931" t="s">
        <v>69</v>
      </c>
      <c r="B9310" s="1531" t="s">
        <v>81</v>
      </c>
      <c r="C9310" s="1475" t="s">
        <v>2731</v>
      </c>
      <c r="D9310" s="1472" t="str">
        <f>VLOOKUP(C9310,CODIGOS!$B$1:$E$194,4,FALSE)</f>
        <v>EXPENDIO DE POLLO</v>
      </c>
      <c r="E9310" s="1471" t="s">
        <v>28075</v>
      </c>
      <c r="F9310" s="1471" t="s">
        <v>28076</v>
      </c>
      <c r="G9310" s="1471" t="s">
        <v>28077</v>
      </c>
      <c r="H9310" s="1473">
        <v>45925</v>
      </c>
      <c r="I9310" s="1767">
        <v>0.89500000000000002</v>
      </c>
      <c r="J9310" s="1472" t="s">
        <v>16</v>
      </c>
      <c r="K9310" s="1471" t="s">
        <v>47</v>
      </c>
      <c r="L9310" s="1471" t="s">
        <v>22793</v>
      </c>
      <c r="M9310" s="1471"/>
      <c r="N9310" s="1475"/>
      <c r="O9310" s="1475"/>
      <c r="P9310" s="1478"/>
      <c r="Q9310" s="1464">
        <f t="shared" si="290"/>
        <v>9</v>
      </c>
      <c r="R9310" s="1794" t="str">
        <f t="shared" si="291"/>
        <v>MOGOTES</v>
      </c>
    </row>
    <row r="9311" spans="1:18" ht="25.05" customHeight="1" x14ac:dyDescent="0.3">
      <c r="A9311" s="1931" t="s">
        <v>69</v>
      </c>
      <c r="B9311" s="1531" t="s">
        <v>81</v>
      </c>
      <c r="C9311" s="1475" t="s">
        <v>489</v>
      </c>
      <c r="D9311" s="1472" t="str">
        <f>VLOOKUP(C9311,CODIGOS!$B$1:$E$194,4,FALSE)</f>
        <v xml:space="preserve">COMIDAS RAPIDAS </v>
      </c>
      <c r="E9311" s="1471" t="s">
        <v>28078</v>
      </c>
      <c r="F9311" s="1471" t="s">
        <v>28079</v>
      </c>
      <c r="G9311" s="1471" t="s">
        <v>28080</v>
      </c>
      <c r="H9311" s="1473">
        <v>45929</v>
      </c>
      <c r="I9311" s="1767">
        <v>0.90500000000000014</v>
      </c>
      <c r="J9311" s="1472" t="s">
        <v>22</v>
      </c>
      <c r="K9311" s="1471" t="s">
        <v>47</v>
      </c>
      <c r="L9311" s="1471" t="s">
        <v>3135</v>
      </c>
      <c r="M9311" s="1471"/>
      <c r="N9311" s="1475"/>
      <c r="O9311" s="1475"/>
      <c r="P9311" s="1478"/>
      <c r="Q9311" s="1464">
        <f t="shared" si="290"/>
        <v>9</v>
      </c>
      <c r="R9311" s="1794" t="str">
        <f t="shared" si="291"/>
        <v>MOGOTES</v>
      </c>
    </row>
    <row r="9312" spans="1:18" ht="25.05" customHeight="1" x14ac:dyDescent="0.3">
      <c r="A9312" s="1931" t="s">
        <v>69</v>
      </c>
      <c r="B9312" s="1531" t="s">
        <v>81</v>
      </c>
      <c r="C9312" s="1475" t="s">
        <v>20</v>
      </c>
      <c r="D9312" s="1472" t="str">
        <f>VLOOKUP(C9312,CODIGOS!$B$1:$E$194,4,FALSE)</f>
        <v>TIENDA DE BARRIO O CIGARRERÍA, INCLUIDAS LAS UBICADAS EN ZONAS FRANCAS</v>
      </c>
      <c r="E9312" s="1471" t="s">
        <v>28081</v>
      </c>
      <c r="F9312" s="1471" t="s">
        <v>28082</v>
      </c>
      <c r="G9312" s="1471" t="s">
        <v>28083</v>
      </c>
      <c r="H9312" s="1473">
        <v>45930</v>
      </c>
      <c r="I9312" s="1767">
        <v>0.85249999999999992</v>
      </c>
      <c r="J9312" s="1472" t="s">
        <v>16</v>
      </c>
      <c r="K9312" s="1471" t="s">
        <v>47</v>
      </c>
      <c r="L9312" s="1471" t="s">
        <v>22793</v>
      </c>
      <c r="M9312" s="1471" t="s">
        <v>28084</v>
      </c>
      <c r="N9312" s="1475"/>
      <c r="O9312" s="1475"/>
      <c r="P9312" s="1478"/>
      <c r="Q9312" s="1464">
        <f t="shared" si="290"/>
        <v>9</v>
      </c>
      <c r="R9312" s="1794" t="str">
        <f t="shared" si="291"/>
        <v>MOGOTES</v>
      </c>
    </row>
    <row r="9313" spans="1:18" ht="25.05" customHeight="1" x14ac:dyDescent="0.3">
      <c r="A9313" s="1931" t="s">
        <v>69</v>
      </c>
      <c r="B9313" s="1531" t="s">
        <v>81</v>
      </c>
      <c r="C9313" s="1475" t="s">
        <v>1031</v>
      </c>
      <c r="D9313" s="1472" t="str">
        <f>VLOOKUP(C9313,CODIGOS!$B$1:$E$194,4,FALSE)</f>
        <v>EXPENDIO DE VERDURAS - FRUTAS ( LOCAL - ESTABLECIMIENTO Y/O FRUVER)</v>
      </c>
      <c r="E9313" s="1471" t="s">
        <v>28085</v>
      </c>
      <c r="F9313" s="1471" t="s">
        <v>28082</v>
      </c>
      <c r="G9313" s="1471" t="s">
        <v>28086</v>
      </c>
      <c r="H9313" s="1473">
        <v>45930</v>
      </c>
      <c r="I9313" s="1767">
        <v>0.90249999999999997</v>
      </c>
      <c r="J9313" s="1472" t="s">
        <v>22</v>
      </c>
      <c r="K9313" s="1471" t="s">
        <v>47</v>
      </c>
      <c r="L9313" s="1471" t="s">
        <v>22793</v>
      </c>
      <c r="M9313" s="1471"/>
      <c r="N9313" s="1475"/>
      <c r="O9313" s="1475"/>
      <c r="P9313" s="1478"/>
      <c r="Q9313" s="1464">
        <f t="shared" si="290"/>
        <v>9</v>
      </c>
      <c r="R9313" s="1794" t="str">
        <f t="shared" si="291"/>
        <v>MOGOTES</v>
      </c>
    </row>
    <row r="9314" spans="1:18" ht="25.05" customHeight="1" x14ac:dyDescent="0.3">
      <c r="A9314" s="1931" t="s">
        <v>69</v>
      </c>
      <c r="B9314" s="1531" t="s">
        <v>71</v>
      </c>
      <c r="C9314" s="1475" t="s">
        <v>905</v>
      </c>
      <c r="D9314" s="1472" t="str">
        <f>VLOOKUP(C9314,CODIGOS!$B$1:$E$194,4,FALSE)</f>
        <v>COMEDORES ESCOLARES (PAE - PRIVADOS)</v>
      </c>
      <c r="E9314" s="1471" t="s">
        <v>28087</v>
      </c>
      <c r="F9314" s="1471" t="s">
        <v>28088</v>
      </c>
      <c r="G9314" s="1471" t="s">
        <v>1498</v>
      </c>
      <c r="H9314" s="1473">
        <v>45918</v>
      </c>
      <c r="I9314" s="1767">
        <v>0.88500000000000001</v>
      </c>
      <c r="J9314" s="1472" t="s">
        <v>16</v>
      </c>
      <c r="K9314" s="1471" t="s">
        <v>47</v>
      </c>
      <c r="L9314" s="1471" t="s">
        <v>28089</v>
      </c>
      <c r="M9314" s="1471" t="s">
        <v>339</v>
      </c>
      <c r="N9314" s="1475"/>
      <c r="O9314" s="1475"/>
      <c r="P9314" s="1478"/>
      <c r="Q9314" s="1464">
        <f t="shared" si="290"/>
        <v>9</v>
      </c>
      <c r="R9314" s="1794" t="str">
        <f t="shared" si="291"/>
        <v>OCAMONTE</v>
      </c>
    </row>
    <row r="9315" spans="1:18" ht="25.05" customHeight="1" x14ac:dyDescent="0.3">
      <c r="A9315" s="1931" t="s">
        <v>69</v>
      </c>
      <c r="B9315" s="1531" t="s">
        <v>71</v>
      </c>
      <c r="C9315" s="1917" t="s">
        <v>715</v>
      </c>
      <c r="D9315" s="1472" t="str">
        <f>VLOOKUP(C9315,CODIGOS!$B$1:$E$194,4,FALSE)</f>
        <v>COLEGIOS</v>
      </c>
      <c r="E9315" s="1471" t="s">
        <v>28090</v>
      </c>
      <c r="F9315" s="1471" t="s">
        <v>28091</v>
      </c>
      <c r="G9315" s="1471" t="s">
        <v>28092</v>
      </c>
      <c r="H9315" s="1473">
        <v>45918</v>
      </c>
      <c r="I9315" s="1767">
        <v>0.66</v>
      </c>
      <c r="J9315" s="1472" t="s">
        <v>16</v>
      </c>
      <c r="K9315" s="1471" t="s">
        <v>47</v>
      </c>
      <c r="L9315" s="1471" t="s">
        <v>3042</v>
      </c>
      <c r="M9315" s="1471" t="s">
        <v>339</v>
      </c>
      <c r="N9315" s="1475"/>
      <c r="O9315" s="1475"/>
      <c r="P9315" s="1478"/>
      <c r="Q9315" s="1464">
        <f t="shared" si="290"/>
        <v>9</v>
      </c>
      <c r="R9315" s="1794" t="str">
        <f t="shared" si="291"/>
        <v>OCAMONTE</v>
      </c>
    </row>
    <row r="9316" spans="1:18" ht="25.05" customHeight="1" x14ac:dyDescent="0.3">
      <c r="A9316" s="1931" t="s">
        <v>69</v>
      </c>
      <c r="B9316" s="1531" t="s">
        <v>71</v>
      </c>
      <c r="C9316" s="1475" t="s">
        <v>20</v>
      </c>
      <c r="D9316" s="1472" t="str">
        <f>VLOOKUP(C9316,CODIGOS!$B$1:$E$194,4,FALSE)</f>
        <v>TIENDA DE BARRIO O CIGARRERÍA, INCLUIDAS LAS UBICADAS EN ZONAS FRANCAS</v>
      </c>
      <c r="E9316" s="1471" t="s">
        <v>28093</v>
      </c>
      <c r="F9316" s="1471" t="s">
        <v>28094</v>
      </c>
      <c r="G9316" s="1471" t="s">
        <v>28095</v>
      </c>
      <c r="H9316" s="1473">
        <v>45923</v>
      </c>
      <c r="I9316" s="1767">
        <v>0.84250000000000003</v>
      </c>
      <c r="J9316" s="1472" t="s">
        <v>16</v>
      </c>
      <c r="K9316" s="1471" t="s">
        <v>47</v>
      </c>
      <c r="L9316" s="1471" t="s">
        <v>23524</v>
      </c>
      <c r="M9316" s="1471" t="s">
        <v>339</v>
      </c>
      <c r="N9316" s="1475"/>
      <c r="O9316" s="1475"/>
      <c r="P9316" s="1478"/>
      <c r="Q9316" s="1464">
        <f t="shared" si="290"/>
        <v>9</v>
      </c>
      <c r="R9316" s="1794" t="str">
        <f t="shared" si="291"/>
        <v>OCAMONTE</v>
      </c>
    </row>
    <row r="9317" spans="1:18" ht="25.05" customHeight="1" x14ac:dyDescent="0.3">
      <c r="A9317" s="1931" t="s">
        <v>69</v>
      </c>
      <c r="B9317" s="1531" t="s">
        <v>71</v>
      </c>
      <c r="C9317" s="1475" t="s">
        <v>20</v>
      </c>
      <c r="D9317" s="1472" t="str">
        <f>VLOOKUP(C9317,CODIGOS!$B$1:$E$194,4,FALSE)</f>
        <v>TIENDA DE BARRIO O CIGARRERÍA, INCLUIDAS LAS UBICADAS EN ZONAS FRANCAS</v>
      </c>
      <c r="E9317" s="1471" t="s">
        <v>28096</v>
      </c>
      <c r="F9317" s="1471" t="s">
        <v>28097</v>
      </c>
      <c r="G9317" s="1471" t="s">
        <v>28098</v>
      </c>
      <c r="H9317" s="1473">
        <v>45917</v>
      </c>
      <c r="I9317" s="1767">
        <v>0.90749999999999997</v>
      </c>
      <c r="J9317" s="1472" t="s">
        <v>22</v>
      </c>
      <c r="K9317" s="1471" t="s">
        <v>47</v>
      </c>
      <c r="L9317" s="1471" t="s">
        <v>23524</v>
      </c>
      <c r="M9317" s="1471" t="s">
        <v>339</v>
      </c>
      <c r="N9317" s="1475"/>
      <c r="O9317" s="1475"/>
      <c r="P9317" s="1478"/>
      <c r="Q9317" s="1464">
        <f t="shared" si="290"/>
        <v>9</v>
      </c>
      <c r="R9317" s="1794" t="str">
        <f t="shared" si="291"/>
        <v>OCAMONTE</v>
      </c>
    </row>
    <row r="9318" spans="1:18" ht="25.05" customHeight="1" x14ac:dyDescent="0.3">
      <c r="A9318" s="1931" t="s">
        <v>69</v>
      </c>
      <c r="B9318" s="1531" t="s">
        <v>71</v>
      </c>
      <c r="C9318" s="1475" t="s">
        <v>837</v>
      </c>
      <c r="D9318" s="1472" t="str">
        <f>VLOOKUP(C9318,CODIGOS!$B$1:$E$194,4,FALSE)</f>
        <v>MISCELANEAS  ( COMERCIO AL POR MENOR EN ESTABLECIMIENTOS NO ESPECIALIZADOS, CON SURTIDO COMPUESTO PRINCIPALMENTE POR PRODUCTOS DIFERENTES DE ALIMENTOS (VÍVERES EN GENERAL, BEBIDAS Y TABACO)</v>
      </c>
      <c r="E9318" s="1471" t="s">
        <v>28099</v>
      </c>
      <c r="F9318" s="1471" t="s">
        <v>28100</v>
      </c>
      <c r="G9318" s="1475" t="s">
        <v>28101</v>
      </c>
      <c r="H9318" s="1473">
        <v>45917</v>
      </c>
      <c r="I9318" s="1767">
        <v>0.84</v>
      </c>
      <c r="J9318" s="1472" t="s">
        <v>16</v>
      </c>
      <c r="K9318" s="1471" t="s">
        <v>47</v>
      </c>
      <c r="L9318" s="1471" t="s">
        <v>525</v>
      </c>
      <c r="M9318" s="1471" t="s">
        <v>339</v>
      </c>
      <c r="N9318" s="1475"/>
      <c r="O9318" s="1475"/>
      <c r="P9318" s="1478"/>
      <c r="Q9318" s="1464">
        <f t="shared" si="290"/>
        <v>9</v>
      </c>
      <c r="R9318" s="1794" t="str">
        <f t="shared" si="291"/>
        <v>OCAMONTE</v>
      </c>
    </row>
    <row r="9319" spans="1:18" ht="25.05" customHeight="1" x14ac:dyDescent="0.3">
      <c r="A9319" s="1931" t="s">
        <v>69</v>
      </c>
      <c r="B9319" s="1531" t="s">
        <v>71</v>
      </c>
      <c r="C9319" s="1475" t="s">
        <v>472</v>
      </c>
      <c r="D9319" s="1472" t="str">
        <f>VLOOKUP(C9319,CODIGOS!$B$1:$E$194,4,FALSE)</f>
        <v>RESTAURANTES PUBLICOS</v>
      </c>
      <c r="E9319" s="1471" t="s">
        <v>28102</v>
      </c>
      <c r="F9319" s="1471" t="s">
        <v>5995</v>
      </c>
      <c r="G9319" s="1475" t="s">
        <v>1498</v>
      </c>
      <c r="H9319" s="1473">
        <v>45911</v>
      </c>
      <c r="I9319" s="1767">
        <v>0.69</v>
      </c>
      <c r="J9319" s="1472" t="s">
        <v>16</v>
      </c>
      <c r="K9319" s="1471" t="s">
        <v>47</v>
      </c>
      <c r="L9319" s="1471" t="s">
        <v>28089</v>
      </c>
      <c r="M9319" s="1471" t="s">
        <v>339</v>
      </c>
      <c r="N9319" s="1475"/>
      <c r="O9319" s="1475"/>
      <c r="P9319" s="1478"/>
      <c r="Q9319" s="1464">
        <f t="shared" si="290"/>
        <v>9</v>
      </c>
      <c r="R9319" s="1794" t="str">
        <f t="shared" si="291"/>
        <v>OCAMONTE</v>
      </c>
    </row>
    <row r="9320" spans="1:18" ht="25.05" customHeight="1" x14ac:dyDescent="0.3">
      <c r="A9320" s="1917" t="s">
        <v>69</v>
      </c>
      <c r="B9320" s="1917" t="s">
        <v>71</v>
      </c>
      <c r="C9320" s="1917" t="s">
        <v>715</v>
      </c>
      <c r="D9320" s="1472" t="str">
        <f>VLOOKUP(C9320,CODIGOS!$B$1:$E$194,4,FALSE)</f>
        <v>COLEGIOS</v>
      </c>
      <c r="E9320" s="1917" t="s">
        <v>28103</v>
      </c>
      <c r="F9320" s="1917" t="s">
        <v>5995</v>
      </c>
      <c r="G9320" s="1917" t="s">
        <v>28092</v>
      </c>
      <c r="H9320" s="1533">
        <v>45911</v>
      </c>
      <c r="I9320" s="1682">
        <v>0.65500000000000003</v>
      </c>
      <c r="J9320" s="1472" t="s">
        <v>16</v>
      </c>
      <c r="K9320" s="1471" t="s">
        <v>47</v>
      </c>
      <c r="L9320" s="1898" t="s">
        <v>3042</v>
      </c>
      <c r="M9320" s="1472" t="s">
        <v>339</v>
      </c>
      <c r="N9320" s="1472"/>
      <c r="O9320" s="1472"/>
      <c r="P9320" s="1479"/>
      <c r="Q9320" s="1464">
        <f t="shared" si="290"/>
        <v>9</v>
      </c>
      <c r="R9320" s="1794" t="str">
        <f t="shared" si="291"/>
        <v>OCAMONTE</v>
      </c>
    </row>
    <row r="9321" spans="1:18" ht="25.05" customHeight="1" x14ac:dyDescent="0.3">
      <c r="A9321" s="1471" t="s">
        <v>69</v>
      </c>
      <c r="B9321" s="1471" t="s">
        <v>71</v>
      </c>
      <c r="C9321" s="1471" t="s">
        <v>905</v>
      </c>
      <c r="D9321" s="1472" t="str">
        <f>VLOOKUP(C9321,CODIGOS!$B$1:$E$194,4,FALSE)</f>
        <v>COMEDORES ESCOLARES (PAE - PRIVADOS)</v>
      </c>
      <c r="E9321" s="1471" t="s">
        <v>28104</v>
      </c>
      <c r="F9321" s="1471" t="s">
        <v>15028</v>
      </c>
      <c r="G9321" s="1471" t="s">
        <v>1498</v>
      </c>
      <c r="H9321" s="1473">
        <v>45925</v>
      </c>
      <c r="I9321" s="1756">
        <v>0.91500000000000004</v>
      </c>
      <c r="J9321" s="1471" t="s">
        <v>22</v>
      </c>
      <c r="K9321" s="1471" t="s">
        <v>47</v>
      </c>
      <c r="L9321" s="1472" t="s">
        <v>28089</v>
      </c>
      <c r="M9321" s="1472" t="s">
        <v>339</v>
      </c>
      <c r="N9321" s="1472"/>
      <c r="O9321" s="1472"/>
      <c r="P9321" s="1479"/>
      <c r="Q9321" s="1464">
        <f t="shared" si="290"/>
        <v>9</v>
      </c>
      <c r="R9321" s="1794" t="str">
        <f t="shared" si="291"/>
        <v>OCAMONTE</v>
      </c>
    </row>
    <row r="9322" spans="1:18" ht="25.05" customHeight="1" x14ac:dyDescent="0.3">
      <c r="A9322" s="1471" t="s">
        <v>69</v>
      </c>
      <c r="B9322" s="1471" t="s">
        <v>71</v>
      </c>
      <c r="C9322" s="1917" t="s">
        <v>715</v>
      </c>
      <c r="D9322" s="1472" t="str">
        <f>VLOOKUP(C9322,CODIGOS!$B$1:$E$194,4,FALSE)</f>
        <v>COLEGIOS</v>
      </c>
      <c r="E9322" s="1471" t="s">
        <v>28105</v>
      </c>
      <c r="F9322" s="1471" t="s">
        <v>15028</v>
      </c>
      <c r="G9322" s="1471" t="s">
        <v>24153</v>
      </c>
      <c r="H9322" s="1473">
        <v>45925</v>
      </c>
      <c r="I9322" s="1756">
        <v>0.67500000000000004</v>
      </c>
      <c r="J9322" s="1472" t="s">
        <v>16</v>
      </c>
      <c r="K9322" s="1471" t="s">
        <v>47</v>
      </c>
      <c r="L9322" s="1472" t="s">
        <v>3042</v>
      </c>
      <c r="M9322" s="1472" t="s">
        <v>339</v>
      </c>
      <c r="N9322" s="1472"/>
      <c r="O9322" s="1472"/>
      <c r="P9322" s="1479"/>
      <c r="Q9322" s="1464">
        <f t="shared" si="290"/>
        <v>9</v>
      </c>
      <c r="R9322" s="1794" t="str">
        <f t="shared" si="291"/>
        <v>OCAMONTE</v>
      </c>
    </row>
    <row r="9323" spans="1:18" ht="25.05" customHeight="1" x14ac:dyDescent="0.3">
      <c r="A9323" s="1471" t="s">
        <v>69</v>
      </c>
      <c r="B9323" s="1471" t="s">
        <v>83</v>
      </c>
      <c r="C9323" s="1471" t="s">
        <v>460</v>
      </c>
      <c r="D9323" s="1472" t="str">
        <f>VLOOKUP(C9323,CODIGOS!$B$1:$E$194,4,FALSE)</f>
        <v>HOGARES GERIÁTRICOS (Actividades de atención en instituciones para el cuidado de personas mayores y/o discapacitadas)</v>
      </c>
      <c r="E9323" s="1471" t="s">
        <v>28106</v>
      </c>
      <c r="F9323" s="1471" t="s">
        <v>28107</v>
      </c>
      <c r="G9323" s="1471" t="s">
        <v>28108</v>
      </c>
      <c r="H9323" s="1473">
        <v>45923</v>
      </c>
      <c r="I9323" s="1756">
        <v>0.8</v>
      </c>
      <c r="J9323" s="1472" t="s">
        <v>16</v>
      </c>
      <c r="K9323" s="1471" t="s">
        <v>47</v>
      </c>
      <c r="L9323" s="1472" t="s">
        <v>28109</v>
      </c>
      <c r="M9323" s="1919"/>
      <c r="N9323" s="1910"/>
      <c r="O9323" s="1910"/>
      <c r="P9323" s="1479"/>
      <c r="Q9323" s="1464">
        <f t="shared" si="290"/>
        <v>9</v>
      </c>
      <c r="R9323" s="1794" t="str">
        <f t="shared" si="291"/>
        <v>ONZAGA</v>
      </c>
    </row>
    <row r="9324" spans="1:18" ht="25.05" customHeight="1" x14ac:dyDescent="0.3">
      <c r="A9324" s="1898" t="s">
        <v>69</v>
      </c>
      <c r="B9324" s="1917" t="s">
        <v>83</v>
      </c>
      <c r="C9324" s="1917" t="s">
        <v>905</v>
      </c>
      <c r="D9324" s="1472" t="str">
        <f>VLOOKUP(C9324,CODIGOS!$B$1:$E$194,4,FALSE)</f>
        <v>COMEDORES ESCOLARES (PAE - PRIVADOS)</v>
      </c>
      <c r="E9324" s="1917" t="s">
        <v>3535</v>
      </c>
      <c r="F9324" s="1917" t="s">
        <v>28110</v>
      </c>
      <c r="G9324" s="1917" t="s">
        <v>3968</v>
      </c>
      <c r="H9324" s="1533">
        <v>45926</v>
      </c>
      <c r="I9324" s="1682">
        <v>0.91500000000000004</v>
      </c>
      <c r="J9324" s="1472" t="s">
        <v>16</v>
      </c>
      <c r="K9324" s="1471" t="s">
        <v>47</v>
      </c>
      <c r="L9324" s="1898" t="s">
        <v>24212</v>
      </c>
      <c r="M9324" s="1472"/>
      <c r="N9324" s="1472"/>
      <c r="O9324" s="1472"/>
      <c r="P9324" s="1479"/>
      <c r="Q9324" s="1464">
        <f t="shared" si="290"/>
        <v>9</v>
      </c>
      <c r="R9324" s="1794" t="str">
        <f t="shared" si="291"/>
        <v>ONZAGA</v>
      </c>
    </row>
    <row r="9325" spans="1:18" ht="25.05" customHeight="1" x14ac:dyDescent="0.3">
      <c r="A9325" s="1917" t="s">
        <v>69</v>
      </c>
      <c r="B9325" s="1917" t="s">
        <v>83</v>
      </c>
      <c r="C9325" s="1917" t="s">
        <v>61</v>
      </c>
      <c r="D9325" s="1472" t="str">
        <f>VLOOKUP(C9325,CODIGOS!$B$1:$E$194,4,FALSE)</f>
        <v>COMEDORES HOGARES GERIÁTRICOS, ASILOS, HOSPITALES, CASINOS DE EMPRESAS O FÁBRICAS, CLUBES SOCIALES.</v>
      </c>
      <c r="E9325" s="1917" t="s">
        <v>11037</v>
      </c>
      <c r="F9325" s="1917" t="s">
        <v>11038</v>
      </c>
      <c r="G9325" s="1917" t="s">
        <v>28108</v>
      </c>
      <c r="H9325" s="1533">
        <v>45924</v>
      </c>
      <c r="I9325" s="1682">
        <v>0.79000000000000015</v>
      </c>
      <c r="J9325" s="1472" t="s">
        <v>16</v>
      </c>
      <c r="K9325" s="1471" t="s">
        <v>47</v>
      </c>
      <c r="L9325" s="1898" t="s">
        <v>24212</v>
      </c>
      <c r="M9325" s="1471"/>
      <c r="N9325" s="1471"/>
      <c r="O9325" s="1471"/>
      <c r="P9325" s="1479"/>
      <c r="Q9325" s="1464">
        <f t="shared" si="290"/>
        <v>9</v>
      </c>
      <c r="R9325" s="1794" t="str">
        <f t="shared" si="291"/>
        <v>ONZAGA</v>
      </c>
    </row>
    <row r="9326" spans="1:18" ht="25.05" customHeight="1" x14ac:dyDescent="0.3">
      <c r="A9326" s="1917" t="s">
        <v>69</v>
      </c>
      <c r="B9326" s="1917" t="s">
        <v>83</v>
      </c>
      <c r="C9326" s="1917" t="s">
        <v>61</v>
      </c>
      <c r="D9326" s="1472" t="str">
        <f>VLOOKUP(C9326,CODIGOS!$B$1:$E$194,4,FALSE)</f>
        <v>COMEDORES HOGARES GERIÁTRICOS, ASILOS, HOSPITALES, CASINOS DE EMPRESAS O FÁBRICAS, CLUBES SOCIALES.</v>
      </c>
      <c r="E9326" s="1917" t="s">
        <v>28111</v>
      </c>
      <c r="F9326" s="1917" t="s">
        <v>28112</v>
      </c>
      <c r="G9326" s="1917" t="s">
        <v>28108</v>
      </c>
      <c r="H9326" s="1533">
        <v>45923</v>
      </c>
      <c r="I9326" s="1682">
        <v>0.76500000000000001</v>
      </c>
      <c r="J9326" s="1472" t="s">
        <v>16</v>
      </c>
      <c r="K9326" s="1471" t="s">
        <v>47</v>
      </c>
      <c r="L9326" s="1898" t="s">
        <v>24212</v>
      </c>
      <c r="M9326" s="1472"/>
      <c r="N9326" s="1472"/>
      <c r="O9326" s="1476"/>
      <c r="P9326" s="1479"/>
      <c r="Q9326" s="1464">
        <f t="shared" si="290"/>
        <v>9</v>
      </c>
      <c r="R9326" s="1794" t="str">
        <f t="shared" si="291"/>
        <v>ONZAGA</v>
      </c>
    </row>
    <row r="9327" spans="1:18" ht="25.05" customHeight="1" x14ac:dyDescent="0.3">
      <c r="A9327" s="1917" t="s">
        <v>69</v>
      </c>
      <c r="B9327" s="1917" t="s">
        <v>83</v>
      </c>
      <c r="C9327" s="1917" t="s">
        <v>18</v>
      </c>
      <c r="D9327" s="1472" t="str">
        <f>VLOOKUP(C9327,CODIGOS!$B$1:$E$194,4,FALSE)</f>
        <v>PANADERÍAS Y O PASTELERÍAS</v>
      </c>
      <c r="E9327" s="1917" t="s">
        <v>11024</v>
      </c>
      <c r="F9327" s="1917" t="s">
        <v>8497</v>
      </c>
      <c r="G9327" s="1917" t="s">
        <v>11025</v>
      </c>
      <c r="H9327" s="1533">
        <v>45922</v>
      </c>
      <c r="I9327" s="1682">
        <v>0.67500000000000004</v>
      </c>
      <c r="J9327" s="1472" t="s">
        <v>16</v>
      </c>
      <c r="K9327" s="1471" t="s">
        <v>47</v>
      </c>
      <c r="L9327" s="1898" t="s">
        <v>24212</v>
      </c>
      <c r="M9327" s="1476"/>
      <c r="N9327" s="1540"/>
      <c r="O9327" s="1476"/>
      <c r="P9327" s="1479"/>
      <c r="Q9327" s="1464">
        <f t="shared" si="290"/>
        <v>9</v>
      </c>
      <c r="R9327" s="1794" t="str">
        <f t="shared" si="291"/>
        <v>ONZAGA</v>
      </c>
    </row>
    <row r="9328" spans="1:18" ht="25.05" customHeight="1" x14ac:dyDescent="0.3">
      <c r="A9328" s="1898" t="s">
        <v>69</v>
      </c>
      <c r="B9328" s="1917" t="s">
        <v>83</v>
      </c>
      <c r="C9328" s="1917" t="s">
        <v>542</v>
      </c>
      <c r="D9328" s="1472" t="str">
        <f>VLOOKUP(C9328,CODIGOS!$B$1:$E$194,4,FALSE)</f>
        <v>MINI MERCADO (SUPERMERCADO DE BARRIO)</v>
      </c>
      <c r="E9328" s="1917" t="s">
        <v>11029</v>
      </c>
      <c r="F9328" s="1917" t="s">
        <v>8497</v>
      </c>
      <c r="G9328" s="1917" t="s">
        <v>11025</v>
      </c>
      <c r="H9328" s="1533">
        <v>45922</v>
      </c>
      <c r="I9328" s="1682">
        <v>0.68</v>
      </c>
      <c r="J9328" s="1472" t="s">
        <v>16</v>
      </c>
      <c r="K9328" s="1471" t="s">
        <v>47</v>
      </c>
      <c r="L9328" s="1898" t="s">
        <v>24174</v>
      </c>
      <c r="M9328" s="1471"/>
      <c r="N9328" s="1475"/>
      <c r="O9328" s="1475"/>
      <c r="P9328" s="1479"/>
      <c r="Q9328" s="1464">
        <f t="shared" si="290"/>
        <v>9</v>
      </c>
      <c r="R9328" s="1794" t="str">
        <f t="shared" si="291"/>
        <v>ONZAGA</v>
      </c>
    </row>
    <row r="9329" spans="1:18" ht="25.05" customHeight="1" x14ac:dyDescent="0.3">
      <c r="A9329" s="1898" t="s">
        <v>69</v>
      </c>
      <c r="B9329" s="1917" t="s">
        <v>83</v>
      </c>
      <c r="C9329" s="1917" t="s">
        <v>20</v>
      </c>
      <c r="D9329" s="1472" t="str">
        <f>VLOOKUP(C9329,CODIGOS!$B$1:$E$194,4,FALSE)</f>
        <v>TIENDA DE BARRIO O CIGARRERÍA, INCLUIDAS LAS UBICADAS EN ZONAS FRANCAS</v>
      </c>
      <c r="E9329" s="1917" t="s">
        <v>28113</v>
      </c>
      <c r="F9329" s="1917" t="s">
        <v>28114</v>
      </c>
      <c r="G9329" s="1917" t="s">
        <v>28115</v>
      </c>
      <c r="H9329" s="1533">
        <v>45917</v>
      </c>
      <c r="I9329" s="1682">
        <v>0.66749999999999998</v>
      </c>
      <c r="J9329" s="1472" t="s">
        <v>16</v>
      </c>
      <c r="K9329" s="1471" t="s">
        <v>47</v>
      </c>
      <c r="L9329" s="1898" t="s">
        <v>24174</v>
      </c>
      <c r="M9329" s="1472"/>
      <c r="N9329" s="1472"/>
      <c r="O9329" s="1479"/>
      <c r="P9329" s="1479"/>
      <c r="Q9329" s="1464">
        <f t="shared" si="290"/>
        <v>9</v>
      </c>
      <c r="R9329" s="1794" t="str">
        <f t="shared" si="291"/>
        <v>ONZAGA</v>
      </c>
    </row>
    <row r="9330" spans="1:18" ht="25.05" customHeight="1" x14ac:dyDescent="0.3">
      <c r="A9330" s="1898" t="s">
        <v>69</v>
      </c>
      <c r="B9330" s="1917" t="s">
        <v>83</v>
      </c>
      <c r="C9330" s="1917" t="s">
        <v>20</v>
      </c>
      <c r="D9330" s="1472" t="str">
        <f>VLOOKUP(C9330,CODIGOS!$B$1:$E$194,4,FALSE)</f>
        <v>TIENDA DE BARRIO O CIGARRERÍA, INCLUIDAS LAS UBICADAS EN ZONAS FRANCAS</v>
      </c>
      <c r="E9330" s="1917" t="s">
        <v>28116</v>
      </c>
      <c r="F9330" s="1917" t="s">
        <v>8497</v>
      </c>
      <c r="G9330" s="1917" t="s">
        <v>28117</v>
      </c>
      <c r="H9330" s="1533">
        <v>45917</v>
      </c>
      <c r="I9330" s="1682">
        <v>0.71499999999999997</v>
      </c>
      <c r="J9330" s="1472" t="s">
        <v>16</v>
      </c>
      <c r="K9330" s="1471" t="s">
        <v>47</v>
      </c>
      <c r="L9330" s="1898" t="s">
        <v>24174</v>
      </c>
      <c r="M9330" s="1472"/>
      <c r="N9330" s="1472"/>
      <c r="O9330" s="1472"/>
      <c r="P9330" s="1479"/>
      <c r="Q9330" s="1464">
        <f t="shared" si="290"/>
        <v>9</v>
      </c>
      <c r="R9330" s="1794" t="str">
        <f t="shared" si="291"/>
        <v>ONZAGA</v>
      </c>
    </row>
    <row r="9331" spans="1:18" ht="25.05" customHeight="1" x14ac:dyDescent="0.3">
      <c r="A9331" s="1898" t="s">
        <v>69</v>
      </c>
      <c r="B9331" s="1917" t="s">
        <v>83</v>
      </c>
      <c r="C9331" s="1917" t="s">
        <v>31</v>
      </c>
      <c r="D9331" s="1472" t="str">
        <f>VLOOKUP(C9331,CODIGOS!$B$1:$E$194,4,FALSE)</f>
        <v>HOTELES (SIN SERVICIO DE RESTAURANTE Y/O SIN PISCINA)</v>
      </c>
      <c r="E9331" s="1917" t="s">
        <v>28118</v>
      </c>
      <c r="F9331" s="1917" t="s">
        <v>28119</v>
      </c>
      <c r="G9331" s="1917" t="s">
        <v>28120</v>
      </c>
      <c r="H9331" s="1533">
        <v>45912</v>
      </c>
      <c r="I9331" s="1682">
        <v>0.93500000000000005</v>
      </c>
      <c r="J9331" s="1472" t="s">
        <v>16</v>
      </c>
      <c r="K9331" s="1471" t="s">
        <v>47</v>
      </c>
      <c r="L9331" s="1898" t="s">
        <v>28121</v>
      </c>
      <c r="M9331" s="1472"/>
      <c r="N9331" s="1479"/>
      <c r="O9331" s="1479"/>
      <c r="P9331" s="1479"/>
      <c r="Q9331" s="1464">
        <f t="shared" si="290"/>
        <v>9</v>
      </c>
      <c r="R9331" s="1794" t="str">
        <f t="shared" si="291"/>
        <v>ONZAGA</v>
      </c>
    </row>
    <row r="9332" spans="1:18" ht="25.05" customHeight="1" x14ac:dyDescent="0.3">
      <c r="A9332" s="1472" t="s">
        <v>69</v>
      </c>
      <c r="B9332" s="1472" t="s">
        <v>83</v>
      </c>
      <c r="C9332" s="1471" t="s">
        <v>4113</v>
      </c>
      <c r="D9332" s="1472" t="str">
        <f>VLOOKUP(C9332,CODIGOS!$B$1:$E$194,4,FALSE)</f>
        <v xml:space="preserve">RESIDENCIAS - HOSTAL </v>
      </c>
      <c r="E9332" s="1471" t="s">
        <v>28122</v>
      </c>
      <c r="F9332" s="1471" t="s">
        <v>28123</v>
      </c>
      <c r="G9332" s="1471" t="s">
        <v>28124</v>
      </c>
      <c r="H9332" s="1530">
        <v>45912</v>
      </c>
      <c r="I9332" s="1682">
        <v>0.86999999999999988</v>
      </c>
      <c r="J9332" s="1472" t="s">
        <v>16</v>
      </c>
      <c r="K9332" s="1471" t="s">
        <v>47</v>
      </c>
      <c r="L9332" s="1472" t="s">
        <v>28121</v>
      </c>
      <c r="M9332" s="1472"/>
      <c r="N9332" s="1472"/>
      <c r="O9332" s="1472"/>
      <c r="P9332" s="1479"/>
      <c r="Q9332" s="1464">
        <f t="shared" si="290"/>
        <v>9</v>
      </c>
      <c r="R9332" s="1794" t="str">
        <f t="shared" si="291"/>
        <v>ONZAGA</v>
      </c>
    </row>
    <row r="9333" spans="1:18" ht="25.05" customHeight="1" x14ac:dyDescent="0.3">
      <c r="A9333" s="1471" t="s">
        <v>69</v>
      </c>
      <c r="B9333" s="1471" t="s">
        <v>83</v>
      </c>
      <c r="C9333" s="1471" t="s">
        <v>905</v>
      </c>
      <c r="D9333" s="1472" t="str">
        <f>VLOOKUP(C9333,CODIGOS!$B$1:$E$194,4,FALSE)</f>
        <v>COMEDORES ESCOLARES (PAE - PRIVADOS)</v>
      </c>
      <c r="E9333" s="1471" t="s">
        <v>28125</v>
      </c>
      <c r="F9333" s="1471" t="s">
        <v>28126</v>
      </c>
      <c r="G9333" s="1471" t="s">
        <v>3937</v>
      </c>
      <c r="H9333" s="1473">
        <v>45915</v>
      </c>
      <c r="I9333" s="1756">
        <v>0.81499999999999995</v>
      </c>
      <c r="J9333" s="1472" t="s">
        <v>16</v>
      </c>
      <c r="K9333" s="1471" t="s">
        <v>47</v>
      </c>
      <c r="L9333" s="1472" t="s">
        <v>24212</v>
      </c>
      <c r="M9333" s="1472"/>
      <c r="N9333" s="1472"/>
      <c r="O9333" s="1472"/>
      <c r="P9333" s="1479"/>
      <c r="Q9333" s="1464">
        <f t="shared" si="290"/>
        <v>9</v>
      </c>
      <c r="R9333" s="1794" t="str">
        <f t="shared" si="291"/>
        <v>ONZAGA</v>
      </c>
    </row>
    <row r="9334" spans="1:18" ht="25.05" customHeight="1" x14ac:dyDescent="0.3">
      <c r="A9334" s="1898" t="s">
        <v>69</v>
      </c>
      <c r="B9334" s="1917" t="s">
        <v>83</v>
      </c>
      <c r="C9334" s="1917" t="s">
        <v>715</v>
      </c>
      <c r="D9334" s="1472" t="str">
        <f>VLOOKUP(C9334,CODIGOS!$B$1:$E$194,4,FALSE)</f>
        <v>COLEGIOS</v>
      </c>
      <c r="E9334" s="1917" t="s">
        <v>28127</v>
      </c>
      <c r="F9334" s="1917" t="s">
        <v>28126</v>
      </c>
      <c r="G9334" s="1917" t="s">
        <v>3937</v>
      </c>
      <c r="H9334" s="1533">
        <v>45915</v>
      </c>
      <c r="I9334" s="1682">
        <v>0.57499999999999996</v>
      </c>
      <c r="J9334" s="1472" t="s">
        <v>16</v>
      </c>
      <c r="K9334" s="1471" t="s">
        <v>47</v>
      </c>
      <c r="L9334" s="1898" t="s">
        <v>28128</v>
      </c>
      <c r="M9334" s="1472"/>
      <c r="N9334" s="1472"/>
      <c r="O9334" s="1479"/>
      <c r="P9334" s="1479"/>
      <c r="Q9334" s="1464">
        <f t="shared" si="290"/>
        <v>9</v>
      </c>
      <c r="R9334" s="1794" t="str">
        <f t="shared" si="291"/>
        <v>ONZAGA</v>
      </c>
    </row>
    <row r="9335" spans="1:18" ht="25.05" customHeight="1" x14ac:dyDescent="0.3">
      <c r="A9335" s="1471" t="s">
        <v>69</v>
      </c>
      <c r="B9335" s="1471" t="s">
        <v>83</v>
      </c>
      <c r="C9335" s="1471" t="s">
        <v>905</v>
      </c>
      <c r="D9335" s="1472" t="str">
        <f>VLOOKUP(C9335,CODIGOS!$B$1:$E$194,4,FALSE)</f>
        <v>COMEDORES ESCOLARES (PAE - PRIVADOS)</v>
      </c>
      <c r="E9335" s="1471" t="s">
        <v>28129</v>
      </c>
      <c r="F9335" s="1471" t="s">
        <v>28130</v>
      </c>
      <c r="G9335" s="1471" t="s">
        <v>3937</v>
      </c>
      <c r="H9335" s="1473">
        <v>45919</v>
      </c>
      <c r="I9335" s="1756">
        <v>0.85999999999999988</v>
      </c>
      <c r="J9335" s="1472" t="s">
        <v>16</v>
      </c>
      <c r="K9335" s="1471" t="s">
        <v>47</v>
      </c>
      <c r="L9335" s="1472" t="s">
        <v>24212</v>
      </c>
      <c r="M9335" s="1472"/>
      <c r="N9335" s="1472"/>
      <c r="O9335" s="1472"/>
      <c r="P9335" s="1479"/>
      <c r="Q9335" s="1464">
        <f t="shared" si="290"/>
        <v>9</v>
      </c>
      <c r="R9335" s="1794" t="str">
        <f t="shared" si="291"/>
        <v>ONZAGA</v>
      </c>
    </row>
    <row r="9336" spans="1:18" ht="25.05" customHeight="1" x14ac:dyDescent="0.3">
      <c r="A9336" s="1472" t="s">
        <v>69</v>
      </c>
      <c r="B9336" s="1472" t="s">
        <v>83</v>
      </c>
      <c r="C9336" s="1471" t="s">
        <v>905</v>
      </c>
      <c r="D9336" s="1472" t="str">
        <f>VLOOKUP(C9336,CODIGOS!$B$1:$E$194,4,FALSE)</f>
        <v>COMEDORES ESCOLARES (PAE - PRIVADOS)</v>
      </c>
      <c r="E9336" s="1471" t="s">
        <v>28131</v>
      </c>
      <c r="F9336" s="1471" t="s">
        <v>8497</v>
      </c>
      <c r="G9336" s="1471" t="s">
        <v>3937</v>
      </c>
      <c r="H9336" s="1523">
        <v>45916</v>
      </c>
      <c r="I9336" s="1682">
        <v>0.81000000000000016</v>
      </c>
      <c r="J9336" s="1472" t="s">
        <v>16</v>
      </c>
      <c r="K9336" s="1471" t="s">
        <v>47</v>
      </c>
      <c r="L9336" s="1472" t="s">
        <v>24212</v>
      </c>
      <c r="M9336" s="1472"/>
      <c r="N9336" s="1472"/>
      <c r="O9336" s="1472"/>
      <c r="P9336" s="1479"/>
      <c r="Q9336" s="1464">
        <f t="shared" si="290"/>
        <v>9</v>
      </c>
      <c r="R9336" s="1794" t="str">
        <f t="shared" si="291"/>
        <v>ONZAGA</v>
      </c>
    </row>
    <row r="9337" spans="1:18" ht="25.05" customHeight="1" x14ac:dyDescent="0.3">
      <c r="A9337" s="1471" t="s">
        <v>69</v>
      </c>
      <c r="B9337" s="1471" t="s">
        <v>83</v>
      </c>
      <c r="C9337" s="1917" t="s">
        <v>715</v>
      </c>
      <c r="D9337" s="1472" t="str">
        <f>VLOOKUP(C9337,CODIGOS!$B$1:$E$194,4,FALSE)</f>
        <v>COLEGIOS</v>
      </c>
      <c r="E9337" s="1471" t="s">
        <v>28132</v>
      </c>
      <c r="F9337" s="1471" t="s">
        <v>8497</v>
      </c>
      <c r="G9337" s="1471" t="s">
        <v>3937</v>
      </c>
      <c r="H9337" s="1473">
        <v>45916</v>
      </c>
      <c r="I9337" s="1756">
        <v>0.61499999999999999</v>
      </c>
      <c r="J9337" s="1472" t="s">
        <v>16</v>
      </c>
      <c r="K9337" s="1471" t="s">
        <v>47</v>
      </c>
      <c r="L9337" s="1472" t="s">
        <v>28128</v>
      </c>
      <c r="M9337" s="1472"/>
      <c r="N9337" s="1472"/>
      <c r="O9337" s="1472"/>
      <c r="P9337" s="1472"/>
      <c r="Q9337" s="1464">
        <f t="shared" si="290"/>
        <v>9</v>
      </c>
      <c r="R9337" s="1794" t="str">
        <f t="shared" si="291"/>
        <v>ONZAGA</v>
      </c>
    </row>
    <row r="9338" spans="1:18" ht="25.05" customHeight="1" x14ac:dyDescent="0.3">
      <c r="A9338" s="1471" t="s">
        <v>69</v>
      </c>
      <c r="B9338" s="1471" t="s">
        <v>83</v>
      </c>
      <c r="C9338" s="1471" t="s">
        <v>1031</v>
      </c>
      <c r="D9338" s="1472" t="str">
        <f>VLOOKUP(C9338,CODIGOS!$B$1:$E$194,4,FALSE)</f>
        <v>EXPENDIO DE VERDURAS - FRUTAS ( LOCAL - ESTABLECIMIENTO Y/O FRUVER)</v>
      </c>
      <c r="E9338" s="1471" t="s">
        <v>28133</v>
      </c>
      <c r="F9338" s="1471" t="s">
        <v>28134</v>
      </c>
      <c r="G9338" s="1471" t="s">
        <v>28135</v>
      </c>
      <c r="H9338" s="1473">
        <v>45911</v>
      </c>
      <c r="I9338" s="1756">
        <v>0.77500000000000002</v>
      </c>
      <c r="J9338" s="1472" t="s">
        <v>16</v>
      </c>
      <c r="K9338" s="1471" t="s">
        <v>47</v>
      </c>
      <c r="L9338" s="1472" t="s">
        <v>24174</v>
      </c>
      <c r="M9338" s="1472"/>
      <c r="N9338" s="1479"/>
      <c r="O9338" s="1479"/>
      <c r="P9338" s="1479"/>
      <c r="Q9338" s="1464">
        <f t="shared" si="290"/>
        <v>9</v>
      </c>
      <c r="R9338" s="1794" t="str">
        <f t="shared" si="291"/>
        <v>ONZAGA</v>
      </c>
    </row>
    <row r="9339" spans="1:18" ht="25.05" customHeight="1" x14ac:dyDescent="0.3">
      <c r="A9339" s="1917" t="s">
        <v>69</v>
      </c>
      <c r="B9339" s="1917" t="s">
        <v>83</v>
      </c>
      <c r="C9339" s="1917" t="s">
        <v>20</v>
      </c>
      <c r="D9339" s="1472" t="str">
        <f>VLOOKUP(C9339,CODIGOS!$B$1:$E$194,4,FALSE)</f>
        <v>TIENDA DE BARRIO O CIGARRERÍA, INCLUIDAS LAS UBICADAS EN ZONAS FRANCAS</v>
      </c>
      <c r="E9339" s="1917" t="s">
        <v>8441</v>
      </c>
      <c r="F9339" s="1917" t="s">
        <v>28136</v>
      </c>
      <c r="G9339" s="1917" t="s">
        <v>28137</v>
      </c>
      <c r="H9339" s="1533">
        <v>45910</v>
      </c>
      <c r="I9339" s="1682">
        <v>0.8125</v>
      </c>
      <c r="J9339" s="1472" t="s">
        <v>16</v>
      </c>
      <c r="K9339" s="1471" t="s">
        <v>47</v>
      </c>
      <c r="L9339" s="1898" t="s">
        <v>24174</v>
      </c>
      <c r="M9339" s="1472"/>
      <c r="N9339" s="1472"/>
      <c r="O9339" s="1472"/>
      <c r="P9339" s="1478"/>
      <c r="Q9339" s="1464">
        <f t="shared" si="290"/>
        <v>9</v>
      </c>
      <c r="R9339" s="1794" t="str">
        <f t="shared" si="291"/>
        <v>ONZAGA</v>
      </c>
    </row>
    <row r="9340" spans="1:18" ht="25.05" customHeight="1" x14ac:dyDescent="0.3">
      <c r="A9340" s="1898" t="s">
        <v>69</v>
      </c>
      <c r="B9340" s="1917" t="s">
        <v>83</v>
      </c>
      <c r="C9340" s="1917" t="s">
        <v>472</v>
      </c>
      <c r="D9340" s="1472" t="str">
        <f>VLOOKUP(C9340,CODIGOS!$B$1:$E$194,4,FALSE)</f>
        <v>RESTAURANTES PUBLICOS</v>
      </c>
      <c r="E9340" s="1917" t="s">
        <v>3954</v>
      </c>
      <c r="F9340" s="1917" t="s">
        <v>3955</v>
      </c>
      <c r="G9340" s="1917" t="s">
        <v>3956</v>
      </c>
      <c r="H9340" s="1533">
        <v>45911</v>
      </c>
      <c r="I9340" s="1682">
        <v>0.79000000000000015</v>
      </c>
      <c r="J9340" s="1472" t="s">
        <v>16</v>
      </c>
      <c r="K9340" s="1471" t="s">
        <v>47</v>
      </c>
      <c r="L9340" s="1898" t="s">
        <v>24174</v>
      </c>
      <c r="M9340" s="1472"/>
      <c r="N9340" s="1472"/>
      <c r="O9340" s="1472"/>
      <c r="P9340" s="1478"/>
      <c r="Q9340" s="1464">
        <f t="shared" si="290"/>
        <v>9</v>
      </c>
      <c r="R9340" s="1794" t="str">
        <f t="shared" si="291"/>
        <v>ONZAGA</v>
      </c>
    </row>
    <row r="9341" spans="1:18" ht="25.05" customHeight="1" x14ac:dyDescent="0.3">
      <c r="A9341" s="1471" t="s">
        <v>69</v>
      </c>
      <c r="B9341" s="1471" t="s">
        <v>83</v>
      </c>
      <c r="C9341" s="1471" t="s">
        <v>1716</v>
      </c>
      <c r="D9341" s="1472" t="str">
        <f>VLOOKUP(C9341,CODIGOS!$B$1:$E$194,4,FALSE)</f>
        <v>EXPENDIO DE CARNE BOVINA</v>
      </c>
      <c r="E9341" s="1471" t="s">
        <v>11012</v>
      </c>
      <c r="F9341" s="1471" t="s">
        <v>11013</v>
      </c>
      <c r="G9341" s="1471" t="s">
        <v>11014</v>
      </c>
      <c r="H9341" s="1523">
        <v>45909</v>
      </c>
      <c r="I9341" s="1682">
        <v>0.71</v>
      </c>
      <c r="J9341" s="1472" t="s">
        <v>16</v>
      </c>
      <c r="K9341" s="1471" t="s">
        <v>47</v>
      </c>
      <c r="L9341" s="1472" t="s">
        <v>28138</v>
      </c>
      <c r="M9341" s="1471"/>
      <c r="N9341" s="1476"/>
      <c r="O9341" s="1477"/>
      <c r="P9341" s="1477"/>
      <c r="Q9341" s="1464">
        <f t="shared" si="290"/>
        <v>9</v>
      </c>
      <c r="R9341" s="1794" t="str">
        <f t="shared" si="291"/>
        <v>ONZAGA</v>
      </c>
    </row>
    <row r="9342" spans="1:18" ht="25.05" customHeight="1" x14ac:dyDescent="0.3">
      <c r="A9342" s="1471" t="s">
        <v>69</v>
      </c>
      <c r="B9342" s="1471" t="s">
        <v>83</v>
      </c>
      <c r="C9342" s="1471" t="s">
        <v>542</v>
      </c>
      <c r="D9342" s="1472" t="str">
        <f>VLOOKUP(C9342,CODIGOS!$B$1:$E$194,4,FALSE)</f>
        <v>MINI MERCADO (SUPERMERCADO DE BARRIO)</v>
      </c>
      <c r="E9342" s="1471" t="s">
        <v>28139</v>
      </c>
      <c r="F9342" s="1471" t="s">
        <v>28140</v>
      </c>
      <c r="G9342" s="1471" t="s">
        <v>28141</v>
      </c>
      <c r="H9342" s="1473">
        <v>45909</v>
      </c>
      <c r="I9342" s="1756">
        <v>0.82750000000000001</v>
      </c>
      <c r="J9342" s="1472" t="s">
        <v>16</v>
      </c>
      <c r="K9342" s="1471" t="s">
        <v>47</v>
      </c>
      <c r="L9342" s="1472" t="s">
        <v>24174</v>
      </c>
      <c r="M9342" s="1471"/>
      <c r="N9342" s="1471"/>
      <c r="O9342" s="1478"/>
      <c r="P9342" s="1478"/>
      <c r="Q9342" s="1464">
        <f t="shared" si="290"/>
        <v>9</v>
      </c>
      <c r="R9342" s="1794" t="str">
        <f t="shared" si="291"/>
        <v>ONZAGA</v>
      </c>
    </row>
    <row r="9343" spans="1:18" ht="25.05" customHeight="1" x14ac:dyDescent="0.3">
      <c r="A9343" s="1898" t="s">
        <v>69</v>
      </c>
      <c r="B9343" s="1917" t="s">
        <v>83</v>
      </c>
      <c r="C9343" s="1917" t="s">
        <v>715</v>
      </c>
      <c r="D9343" s="1472" t="str">
        <f>VLOOKUP(C9343,CODIGOS!$B$1:$E$194,4,FALSE)</f>
        <v>COLEGIOS</v>
      </c>
      <c r="E9343" s="1917" t="s">
        <v>28142</v>
      </c>
      <c r="F9343" s="1917" t="s">
        <v>28130</v>
      </c>
      <c r="G9343" s="1917" t="s">
        <v>3937</v>
      </c>
      <c r="H9343" s="1533">
        <v>45919</v>
      </c>
      <c r="I9343" s="1682">
        <v>0.53500000000000003</v>
      </c>
      <c r="J9343" s="1472" t="s">
        <v>16</v>
      </c>
      <c r="K9343" s="1471" t="s">
        <v>47</v>
      </c>
      <c r="L9343" s="1898" t="s">
        <v>28128</v>
      </c>
      <c r="M9343" s="1472"/>
      <c r="N9343" s="1479"/>
      <c r="O9343" s="1478"/>
      <c r="P9343" s="1478"/>
      <c r="Q9343" s="1464">
        <f t="shared" si="290"/>
        <v>9</v>
      </c>
      <c r="R9343" s="1794" t="str">
        <f t="shared" si="291"/>
        <v>ONZAGA</v>
      </c>
    </row>
    <row r="9344" spans="1:18" ht="25.05" customHeight="1" x14ac:dyDescent="0.3">
      <c r="A9344" s="1471" t="s">
        <v>69</v>
      </c>
      <c r="B9344" s="1471" t="s">
        <v>92</v>
      </c>
      <c r="C9344" s="1471" t="s">
        <v>680</v>
      </c>
      <c r="D9344" s="1472" t="str">
        <f>VLOOKUP(C9344,CODIGOS!$B$1:$E$194,4,FALSE)</f>
        <v>PISCINAS</v>
      </c>
      <c r="E9344" s="1471" t="s">
        <v>28143</v>
      </c>
      <c r="F9344" s="1471" t="s">
        <v>28144</v>
      </c>
      <c r="G9344" s="1471" t="s">
        <v>28145</v>
      </c>
      <c r="H9344" s="1473">
        <v>45908</v>
      </c>
      <c r="I9344" s="1756">
        <v>0.66500000000000004</v>
      </c>
      <c r="J9344" s="1472" t="s">
        <v>16</v>
      </c>
      <c r="K9344" s="1471" t="s">
        <v>47</v>
      </c>
      <c r="L9344" s="1472" t="s">
        <v>525</v>
      </c>
      <c r="M9344" s="1898" t="s">
        <v>339</v>
      </c>
      <c r="N9344" s="1898"/>
      <c r="O9344" s="1898"/>
      <c r="P9344" s="1477"/>
      <c r="Q9344" s="1464">
        <f t="shared" si="290"/>
        <v>9</v>
      </c>
      <c r="R9344" s="1794" t="str">
        <f t="shared" si="291"/>
        <v>PARAMO</v>
      </c>
    </row>
    <row r="9345" spans="1:18" ht="25.05" customHeight="1" x14ac:dyDescent="0.3">
      <c r="A9345" s="1471" t="s">
        <v>69</v>
      </c>
      <c r="B9345" s="1471" t="s">
        <v>92</v>
      </c>
      <c r="C9345" s="1471" t="s">
        <v>2798</v>
      </c>
      <c r="D9345" s="1472" t="str">
        <f>VLOOKUP(C9345,CODIGOS!$B$1:$E$194,4,FALSE)</f>
        <v>HOTELES (CON SERVICIO DE RESTAURANTE Y/O PISCINA)</v>
      </c>
      <c r="E9345" s="1471" t="s">
        <v>28143</v>
      </c>
      <c r="F9345" s="1471" t="s">
        <v>93</v>
      </c>
      <c r="G9345" s="1471" t="s">
        <v>28145</v>
      </c>
      <c r="H9345" s="1473">
        <v>45908</v>
      </c>
      <c r="I9345" s="1756">
        <v>0.74</v>
      </c>
      <c r="J9345" s="1472" t="s">
        <v>16</v>
      </c>
      <c r="K9345" s="1471" t="s">
        <v>47</v>
      </c>
      <c r="L9345" s="1472" t="s">
        <v>471</v>
      </c>
      <c r="M9345" s="1471" t="s">
        <v>339</v>
      </c>
      <c r="N9345" s="1471"/>
      <c r="O9345" s="1478"/>
      <c r="P9345" s="1478"/>
      <c r="Q9345" s="1464">
        <f t="shared" si="290"/>
        <v>9</v>
      </c>
      <c r="R9345" s="1794" t="str">
        <f t="shared" si="291"/>
        <v>PARAMO</v>
      </c>
    </row>
    <row r="9346" spans="1:18" ht="25.05" customHeight="1" x14ac:dyDescent="0.3">
      <c r="A9346" s="1924" t="s">
        <v>69</v>
      </c>
      <c r="B9346" s="1924" t="s">
        <v>92</v>
      </c>
      <c r="C9346" s="1924" t="s">
        <v>680</v>
      </c>
      <c r="D9346" s="1472" t="str">
        <f>VLOOKUP(C9346,CODIGOS!$B$1:$E$194,4,FALSE)</f>
        <v>PISCINAS</v>
      </c>
      <c r="E9346" s="1924" t="s">
        <v>28146</v>
      </c>
      <c r="F9346" s="1924" t="s">
        <v>28147</v>
      </c>
      <c r="G9346" s="1924" t="s">
        <v>28148</v>
      </c>
      <c r="H9346" s="1523">
        <v>45908</v>
      </c>
      <c r="I9346" s="1807">
        <v>0.99</v>
      </c>
      <c r="J9346" s="1924" t="s">
        <v>22</v>
      </c>
      <c r="K9346" s="1471" t="s">
        <v>47</v>
      </c>
      <c r="L9346" s="1924" t="s">
        <v>525</v>
      </c>
      <c r="M9346" s="1924" t="s">
        <v>339</v>
      </c>
      <c r="N9346" s="1924"/>
      <c r="O9346" s="1924"/>
      <c r="P9346" s="1478"/>
      <c r="Q9346" s="1464">
        <f t="shared" si="290"/>
        <v>9</v>
      </c>
      <c r="R9346" s="1794" t="str">
        <f t="shared" si="291"/>
        <v>PARAMO</v>
      </c>
    </row>
    <row r="9347" spans="1:18" ht="25.05" customHeight="1" x14ac:dyDescent="0.3">
      <c r="A9347" s="1924" t="s">
        <v>69</v>
      </c>
      <c r="B9347" s="1924" t="s">
        <v>92</v>
      </c>
      <c r="C9347" s="1924" t="s">
        <v>31</v>
      </c>
      <c r="D9347" s="1472" t="str">
        <f>VLOOKUP(C9347,CODIGOS!$B$1:$E$194,4,FALSE)</f>
        <v>HOTELES (SIN SERVICIO DE RESTAURANTE Y/O SIN PISCINA)</v>
      </c>
      <c r="E9347" s="1924" t="s">
        <v>28149</v>
      </c>
      <c r="F9347" s="1924" t="s">
        <v>28150</v>
      </c>
      <c r="G9347" s="1924" t="s">
        <v>28148</v>
      </c>
      <c r="H9347" s="1523">
        <v>45908</v>
      </c>
      <c r="I9347" s="1807">
        <v>0.82499999999999996</v>
      </c>
      <c r="J9347" s="1472" t="s">
        <v>16</v>
      </c>
      <c r="K9347" s="1471" t="s">
        <v>47</v>
      </c>
      <c r="L9347" s="1924" t="s">
        <v>471</v>
      </c>
      <c r="M9347" s="1924" t="s">
        <v>339</v>
      </c>
      <c r="N9347" s="1924"/>
      <c r="O9347" s="1924"/>
      <c r="P9347" s="1478"/>
      <c r="Q9347" s="1464">
        <f t="shared" si="290"/>
        <v>9</v>
      </c>
      <c r="R9347" s="1794" t="str">
        <f t="shared" si="291"/>
        <v>PARAMO</v>
      </c>
    </row>
    <row r="9348" spans="1:18" ht="25.05" customHeight="1" x14ac:dyDescent="0.3">
      <c r="A9348" s="1924" t="s">
        <v>69</v>
      </c>
      <c r="B9348" s="1924" t="s">
        <v>92</v>
      </c>
      <c r="C9348" s="1924" t="s">
        <v>499</v>
      </c>
      <c r="D9348" s="1472" t="str">
        <f>VLOOKUP(C9348,CODIGOS!$B$1:$E$194,4,FALSE)</f>
        <v>BARES - DISCOTECAS - CANTINAS - TABERNAS</v>
      </c>
      <c r="E9348" s="1924" t="s">
        <v>28151</v>
      </c>
      <c r="F9348" s="1924" t="s">
        <v>28152</v>
      </c>
      <c r="G9348" s="1924" t="s">
        <v>28153</v>
      </c>
      <c r="H9348" s="1523">
        <v>45910</v>
      </c>
      <c r="I9348" s="1807">
        <v>0.82250000000000001</v>
      </c>
      <c r="J9348" s="1472" t="s">
        <v>16</v>
      </c>
      <c r="K9348" s="1471" t="s">
        <v>47</v>
      </c>
      <c r="L9348" s="1924" t="s">
        <v>23524</v>
      </c>
      <c r="M9348" s="1924" t="s">
        <v>339</v>
      </c>
      <c r="N9348" s="1924"/>
      <c r="O9348" s="1924"/>
      <c r="P9348" s="1478"/>
      <c r="Q9348" s="1464">
        <f t="shared" si="290"/>
        <v>9</v>
      </c>
      <c r="R9348" s="1794" t="str">
        <f t="shared" si="291"/>
        <v>PARAMO</v>
      </c>
    </row>
    <row r="9349" spans="1:18" ht="25.05" customHeight="1" x14ac:dyDescent="0.3">
      <c r="A9349" s="1924" t="s">
        <v>69</v>
      </c>
      <c r="B9349" s="1924" t="s">
        <v>92</v>
      </c>
      <c r="C9349" s="1924" t="s">
        <v>472</v>
      </c>
      <c r="D9349" s="1472" t="str">
        <f>VLOOKUP(C9349,CODIGOS!$B$1:$E$194,4,FALSE)</f>
        <v>RESTAURANTES PUBLICOS</v>
      </c>
      <c r="E9349" s="1924" t="s">
        <v>28154</v>
      </c>
      <c r="F9349" s="1924" t="s">
        <v>28155</v>
      </c>
      <c r="G9349" s="1924" t="s">
        <v>28156</v>
      </c>
      <c r="H9349" s="1523">
        <v>45912</v>
      </c>
      <c r="I9349" s="1807">
        <v>0.96499999999999997</v>
      </c>
      <c r="J9349" s="1924" t="s">
        <v>22</v>
      </c>
      <c r="K9349" s="1471" t="s">
        <v>47</v>
      </c>
      <c r="L9349" s="1924" t="s">
        <v>128</v>
      </c>
      <c r="M9349" s="1924" t="s">
        <v>339</v>
      </c>
      <c r="N9349" s="1924"/>
      <c r="O9349" s="1924"/>
      <c r="P9349" s="1478"/>
      <c r="Q9349" s="1464">
        <f t="shared" si="290"/>
        <v>9</v>
      </c>
      <c r="R9349" s="1794" t="str">
        <f t="shared" si="291"/>
        <v>PARAMO</v>
      </c>
    </row>
    <row r="9350" spans="1:18" ht="25.05" customHeight="1" x14ac:dyDescent="0.3">
      <c r="A9350" s="1924" t="s">
        <v>69</v>
      </c>
      <c r="B9350" s="1924" t="s">
        <v>92</v>
      </c>
      <c r="C9350" s="1924" t="s">
        <v>680</v>
      </c>
      <c r="D9350" s="1472" t="str">
        <f>VLOOKUP(C9350,CODIGOS!$B$1:$E$194,4,FALSE)</f>
        <v>PISCINAS</v>
      </c>
      <c r="E9350" s="1924" t="s">
        <v>28157</v>
      </c>
      <c r="F9350" s="1924" t="s">
        <v>28158</v>
      </c>
      <c r="G9350" s="1924" t="s">
        <v>28159</v>
      </c>
      <c r="H9350" s="1523">
        <v>45912</v>
      </c>
      <c r="I9350" s="1807">
        <v>0.85</v>
      </c>
      <c r="J9350" s="1472" t="s">
        <v>16</v>
      </c>
      <c r="K9350" s="1471" t="s">
        <v>47</v>
      </c>
      <c r="L9350" s="1924" t="s">
        <v>525</v>
      </c>
      <c r="M9350" s="1924" t="s">
        <v>339</v>
      </c>
      <c r="N9350" s="1924"/>
      <c r="O9350" s="1924"/>
      <c r="P9350" s="1478"/>
      <c r="Q9350" s="1464">
        <f t="shared" ref="Q9350:Q9413" si="292">MONTH(H9350)</f>
        <v>9</v>
      </c>
      <c r="R9350" s="1794" t="str">
        <f t="shared" ref="R9350:R9413" si="293">B9350</f>
        <v>PARAMO</v>
      </c>
    </row>
    <row r="9351" spans="1:18" ht="25.05" customHeight="1" x14ac:dyDescent="0.3">
      <c r="A9351" s="1924" t="s">
        <v>69</v>
      </c>
      <c r="B9351" s="1924" t="s">
        <v>92</v>
      </c>
      <c r="C9351" s="1924" t="s">
        <v>31</v>
      </c>
      <c r="D9351" s="1472" t="str">
        <f>VLOOKUP(C9351,CODIGOS!$B$1:$E$194,4,FALSE)</f>
        <v>HOTELES (SIN SERVICIO DE RESTAURANTE Y/O SIN PISCINA)</v>
      </c>
      <c r="E9351" s="1924" t="s">
        <v>28157</v>
      </c>
      <c r="F9351" s="1924" t="s">
        <v>28158</v>
      </c>
      <c r="G9351" s="1924" t="s">
        <v>28159</v>
      </c>
      <c r="H9351" s="1523">
        <v>45912</v>
      </c>
      <c r="I9351" s="1807">
        <v>0.88500000000000001</v>
      </c>
      <c r="J9351" s="1472" t="s">
        <v>16</v>
      </c>
      <c r="K9351" s="1471" t="s">
        <v>47</v>
      </c>
      <c r="L9351" s="1924" t="s">
        <v>471</v>
      </c>
      <c r="M9351" s="1924" t="s">
        <v>339</v>
      </c>
      <c r="N9351" s="1924"/>
      <c r="O9351" s="1924"/>
      <c r="P9351" s="1478"/>
      <c r="Q9351" s="1464">
        <f t="shared" si="292"/>
        <v>9</v>
      </c>
      <c r="R9351" s="1794" t="str">
        <f t="shared" si="293"/>
        <v>PARAMO</v>
      </c>
    </row>
    <row r="9352" spans="1:18" ht="25.05" customHeight="1" x14ac:dyDescent="0.3">
      <c r="A9352" s="1924" t="s">
        <v>69</v>
      </c>
      <c r="B9352" s="1924" t="s">
        <v>92</v>
      </c>
      <c r="C9352" s="1924" t="s">
        <v>680</v>
      </c>
      <c r="D9352" s="1472" t="str">
        <f>VLOOKUP(C9352,CODIGOS!$B$1:$E$194,4,FALSE)</f>
        <v>PISCINAS</v>
      </c>
      <c r="E9352" s="1924" t="s">
        <v>28160</v>
      </c>
      <c r="F9352" s="1924" t="s">
        <v>28155</v>
      </c>
      <c r="G9352" s="1924" t="s">
        <v>28156</v>
      </c>
      <c r="H9352" s="1523">
        <v>45912</v>
      </c>
      <c r="I9352" s="1807">
        <v>0.91500000000000004</v>
      </c>
      <c r="J9352" s="1472" t="s">
        <v>16</v>
      </c>
      <c r="K9352" s="1471" t="s">
        <v>47</v>
      </c>
      <c r="L9352" s="1924" t="s">
        <v>525</v>
      </c>
      <c r="M9352" s="1924" t="s">
        <v>339</v>
      </c>
      <c r="N9352" s="1924"/>
      <c r="O9352" s="1924"/>
      <c r="P9352" s="1478"/>
      <c r="Q9352" s="1464">
        <f t="shared" si="292"/>
        <v>9</v>
      </c>
      <c r="R9352" s="1794" t="str">
        <f t="shared" si="293"/>
        <v>PARAMO</v>
      </c>
    </row>
    <row r="9353" spans="1:18" ht="25.05" customHeight="1" x14ac:dyDescent="0.3">
      <c r="A9353" s="1924" t="s">
        <v>69</v>
      </c>
      <c r="B9353" s="1924" t="s">
        <v>92</v>
      </c>
      <c r="C9353" s="1924" t="s">
        <v>499</v>
      </c>
      <c r="D9353" s="1472" t="str">
        <f>VLOOKUP(C9353,CODIGOS!$B$1:$E$194,4,FALSE)</f>
        <v>BARES - DISCOTECAS - CANTINAS - TABERNAS</v>
      </c>
      <c r="E9353" s="1924" t="s">
        <v>28161</v>
      </c>
      <c r="F9353" s="1924" t="s">
        <v>28162</v>
      </c>
      <c r="G9353" s="1924" t="s">
        <v>28163</v>
      </c>
      <c r="H9353" s="1523">
        <v>45915</v>
      </c>
      <c r="I9353" s="1807">
        <v>0.82</v>
      </c>
      <c r="J9353" s="1472" t="s">
        <v>16</v>
      </c>
      <c r="K9353" s="1471" t="s">
        <v>47</v>
      </c>
      <c r="L9353" s="1924" t="s">
        <v>7143</v>
      </c>
      <c r="M9353" s="1924" t="s">
        <v>339</v>
      </c>
      <c r="N9353" s="1924"/>
      <c r="O9353" s="1924"/>
      <c r="P9353" s="1478"/>
      <c r="Q9353" s="1464">
        <f t="shared" si="292"/>
        <v>9</v>
      </c>
      <c r="R9353" s="1794" t="str">
        <f t="shared" si="293"/>
        <v>PARAMO</v>
      </c>
    </row>
    <row r="9354" spans="1:18" ht="25.05" customHeight="1" x14ac:dyDescent="0.3">
      <c r="A9354" s="1924" t="s">
        <v>69</v>
      </c>
      <c r="B9354" s="1924" t="s">
        <v>92</v>
      </c>
      <c r="C9354" s="1924" t="s">
        <v>3325</v>
      </c>
      <c r="D9354" s="1472" t="str">
        <f>VLOOKUP(C9354,CODIGOS!$B$1:$E$194,4,FALSE)</f>
        <v>ESTABLECIMIENTOS QUE ALMACENAN Y DISTRIBUYEN.</v>
      </c>
      <c r="E9354" s="1924" t="s">
        <v>28164</v>
      </c>
      <c r="F9354" s="1924" t="s">
        <v>28165</v>
      </c>
      <c r="G9354" s="1924" t="s">
        <v>28166</v>
      </c>
      <c r="H9354" s="1523">
        <v>45915</v>
      </c>
      <c r="I9354" s="1807">
        <v>0.76500000000000001</v>
      </c>
      <c r="J9354" s="1472" t="s">
        <v>16</v>
      </c>
      <c r="K9354" s="1471" t="s">
        <v>47</v>
      </c>
      <c r="L9354" s="1924" t="s">
        <v>7579</v>
      </c>
      <c r="M9354" s="1924" t="s">
        <v>339</v>
      </c>
      <c r="N9354" s="1924"/>
      <c r="O9354" s="1924"/>
      <c r="P9354" s="1478"/>
      <c r="Q9354" s="1464">
        <f t="shared" si="292"/>
        <v>9</v>
      </c>
      <c r="R9354" s="1794" t="str">
        <f t="shared" si="293"/>
        <v>PARAMO</v>
      </c>
    </row>
    <row r="9355" spans="1:18" ht="25.05" customHeight="1" x14ac:dyDescent="0.3">
      <c r="A9355" s="1924" t="s">
        <v>69</v>
      </c>
      <c r="B9355" s="1924" t="s">
        <v>92</v>
      </c>
      <c r="C9355" s="1924" t="s">
        <v>837</v>
      </c>
      <c r="D9355" s="1472" t="str">
        <f>VLOOKUP(C9355,CODIGOS!$B$1:$E$194,4,FALSE)</f>
        <v>MISCELANEAS  ( COMERCIO AL POR MENOR EN ESTABLECIMIENTOS NO ESPECIALIZADOS, CON SURTIDO COMPUESTO PRINCIPALMENTE POR PRODUCTOS DIFERENTES DE ALIMENTOS (VÍVERES EN GENERAL, BEBIDAS Y TABACO)</v>
      </c>
      <c r="E9355" s="1924" t="s">
        <v>28167</v>
      </c>
      <c r="F9355" s="1924" t="s">
        <v>28168</v>
      </c>
      <c r="G9355" s="1924" t="s">
        <v>28169</v>
      </c>
      <c r="H9355" s="1523">
        <v>45915</v>
      </c>
      <c r="I9355" s="1807">
        <v>0.745</v>
      </c>
      <c r="J9355" s="1472" t="s">
        <v>16</v>
      </c>
      <c r="K9355" s="1471" t="s">
        <v>47</v>
      </c>
      <c r="L9355" s="1924" t="s">
        <v>525</v>
      </c>
      <c r="M9355" s="1924" t="s">
        <v>339</v>
      </c>
      <c r="N9355" s="1924"/>
      <c r="O9355" s="1924"/>
      <c r="P9355" s="1478"/>
      <c r="Q9355" s="1464">
        <f t="shared" si="292"/>
        <v>9</v>
      </c>
      <c r="R9355" s="1794" t="str">
        <f t="shared" si="293"/>
        <v>PARAMO</v>
      </c>
    </row>
    <row r="9356" spans="1:18" ht="25.05" customHeight="1" x14ac:dyDescent="0.3">
      <c r="A9356" s="1924" t="s">
        <v>69</v>
      </c>
      <c r="B9356" s="1924" t="s">
        <v>92</v>
      </c>
      <c r="C9356" s="1924" t="s">
        <v>837</v>
      </c>
      <c r="D9356" s="1472" t="str">
        <f>VLOOKUP(C9356,CODIGOS!$B$1:$E$194,4,FALSE)</f>
        <v>MISCELANEAS  ( COMERCIO AL POR MENOR EN ESTABLECIMIENTOS NO ESPECIALIZADOS, CON SURTIDO COMPUESTO PRINCIPALMENTE POR PRODUCTOS DIFERENTES DE ALIMENTOS (VÍVERES EN GENERAL, BEBIDAS Y TABACO)</v>
      </c>
      <c r="E9356" s="1924" t="s">
        <v>28170</v>
      </c>
      <c r="F9356" s="1924" t="s">
        <v>28171</v>
      </c>
      <c r="G9356" s="1924" t="s">
        <v>28169</v>
      </c>
      <c r="H9356" s="1523">
        <v>45916</v>
      </c>
      <c r="I9356" s="1807">
        <v>0.81499999999999995</v>
      </c>
      <c r="J9356" s="1472" t="s">
        <v>16</v>
      </c>
      <c r="K9356" s="1471" t="s">
        <v>47</v>
      </c>
      <c r="L9356" s="1924" t="s">
        <v>525</v>
      </c>
      <c r="M9356" s="1924" t="s">
        <v>339</v>
      </c>
      <c r="N9356" s="1924"/>
      <c r="O9356" s="1924"/>
      <c r="P9356" s="1478"/>
      <c r="Q9356" s="1464">
        <f t="shared" si="292"/>
        <v>9</v>
      </c>
      <c r="R9356" s="1794" t="str">
        <f t="shared" si="293"/>
        <v>PARAMO</v>
      </c>
    </row>
    <row r="9357" spans="1:18" ht="25.05" customHeight="1" x14ac:dyDescent="0.3">
      <c r="A9357" s="1931" t="s">
        <v>69</v>
      </c>
      <c r="B9357" s="1531" t="s">
        <v>92</v>
      </c>
      <c r="C9357" s="1475" t="s">
        <v>20</v>
      </c>
      <c r="D9357" s="1472" t="str">
        <f>VLOOKUP(C9357,CODIGOS!$B$1:$E$194,4,FALSE)</f>
        <v>TIENDA DE BARRIO O CIGARRERÍA, INCLUIDAS LAS UBICADAS EN ZONAS FRANCAS</v>
      </c>
      <c r="E9357" s="1899" t="s">
        <v>28172</v>
      </c>
      <c r="F9357" s="1471" t="s">
        <v>28173</v>
      </c>
      <c r="G9357" s="1471" t="s">
        <v>28174</v>
      </c>
      <c r="H9357" s="1473">
        <v>45916</v>
      </c>
      <c r="I9357" s="1767">
        <v>0.80500000000000005</v>
      </c>
      <c r="J9357" s="1472" t="s">
        <v>16</v>
      </c>
      <c r="K9357" s="1471" t="s">
        <v>47</v>
      </c>
      <c r="L9357" s="1471" t="s">
        <v>23524</v>
      </c>
      <c r="M9357" s="1471" t="s">
        <v>339</v>
      </c>
      <c r="N9357" s="1475"/>
      <c r="O9357" s="1475"/>
      <c r="P9357" s="1524"/>
      <c r="Q9357" s="1464">
        <f t="shared" si="292"/>
        <v>9</v>
      </c>
      <c r="R9357" s="1794" t="str">
        <f t="shared" si="293"/>
        <v>PARAMO</v>
      </c>
    </row>
    <row r="9358" spans="1:18" ht="25.05" customHeight="1" x14ac:dyDescent="0.3">
      <c r="A9358" s="1931" t="s">
        <v>69</v>
      </c>
      <c r="B9358" s="1531" t="s">
        <v>92</v>
      </c>
      <c r="C9358" s="1475" t="s">
        <v>16467</v>
      </c>
      <c r="D9358" s="1472" t="str">
        <f>VLOOKUP(C9358,CODIGOS!$B$1:$E$194,4,FALSE)</f>
        <v xml:space="preserve">EXPENDIO DE CARNE OTROS ESPECIES ( CABRO, OVEJO, BUFALO, CONEJO) </v>
      </c>
      <c r="E9358" s="1899" t="s">
        <v>28175</v>
      </c>
      <c r="F9358" s="1471" t="s">
        <v>28176</v>
      </c>
      <c r="G9358" s="1471" t="s">
        <v>28177</v>
      </c>
      <c r="H9358" s="1473">
        <v>45919</v>
      </c>
      <c r="I9358" s="1767">
        <v>0.87</v>
      </c>
      <c r="J9358" s="1472" t="s">
        <v>16</v>
      </c>
      <c r="K9358" s="1471" t="s">
        <v>47</v>
      </c>
      <c r="L9358" s="1471" t="s">
        <v>471</v>
      </c>
      <c r="M9358" s="1471" t="s">
        <v>339</v>
      </c>
      <c r="N9358" s="1475"/>
      <c r="O9358" s="1475"/>
      <c r="P9358" s="1524"/>
      <c r="Q9358" s="1464">
        <f t="shared" si="292"/>
        <v>9</v>
      </c>
      <c r="R9358" s="1794" t="str">
        <f t="shared" si="293"/>
        <v>PARAMO</v>
      </c>
    </row>
    <row r="9359" spans="1:18" ht="25.05" customHeight="1" x14ac:dyDescent="0.3">
      <c r="A9359" s="1931" t="s">
        <v>69</v>
      </c>
      <c r="B9359" s="1531" t="s">
        <v>92</v>
      </c>
      <c r="C9359" s="1475" t="s">
        <v>2798</v>
      </c>
      <c r="D9359" s="1472" t="str">
        <f>VLOOKUP(C9359,CODIGOS!$B$1:$E$194,4,FALSE)</f>
        <v>HOTELES (CON SERVICIO DE RESTAURANTE Y/O PISCINA)</v>
      </c>
      <c r="E9359" s="1899" t="s">
        <v>28178</v>
      </c>
      <c r="F9359" s="1899" t="s">
        <v>28179</v>
      </c>
      <c r="G9359" s="1472" t="s">
        <v>28180</v>
      </c>
      <c r="H9359" s="1473">
        <v>45919</v>
      </c>
      <c r="I9359" s="1767">
        <v>0.875</v>
      </c>
      <c r="J9359" s="1472" t="s">
        <v>16</v>
      </c>
      <c r="K9359" s="1471" t="s">
        <v>47</v>
      </c>
      <c r="L9359" s="1471" t="s">
        <v>471</v>
      </c>
      <c r="M9359" s="1471" t="s">
        <v>339</v>
      </c>
      <c r="N9359" s="1475"/>
      <c r="O9359" s="1475"/>
      <c r="P9359" s="1524"/>
      <c r="Q9359" s="1464">
        <f t="shared" si="292"/>
        <v>9</v>
      </c>
      <c r="R9359" s="1794" t="str">
        <f t="shared" si="293"/>
        <v>PARAMO</v>
      </c>
    </row>
    <row r="9360" spans="1:18" ht="25.05" customHeight="1" x14ac:dyDescent="0.3">
      <c r="A9360" s="1931" t="s">
        <v>69</v>
      </c>
      <c r="B9360" s="1531" t="s">
        <v>92</v>
      </c>
      <c r="C9360" s="1475" t="s">
        <v>680</v>
      </c>
      <c r="D9360" s="1472" t="str">
        <f>VLOOKUP(C9360,CODIGOS!$B$1:$E$194,4,FALSE)</f>
        <v>PISCINAS</v>
      </c>
      <c r="E9360" s="1471" t="s">
        <v>28178</v>
      </c>
      <c r="F9360" s="1471" t="s">
        <v>28181</v>
      </c>
      <c r="G9360" s="1471" t="s">
        <v>28180</v>
      </c>
      <c r="H9360" s="1473">
        <v>45919</v>
      </c>
      <c r="I9360" s="1767">
        <v>0.81499999999999995</v>
      </c>
      <c r="J9360" s="1472" t="s">
        <v>16</v>
      </c>
      <c r="K9360" s="1471" t="s">
        <v>47</v>
      </c>
      <c r="L9360" s="1471" t="s">
        <v>525</v>
      </c>
      <c r="M9360" s="1471" t="s">
        <v>339</v>
      </c>
      <c r="N9360" s="1475"/>
      <c r="O9360" s="1475"/>
      <c r="P9360" s="1524"/>
      <c r="Q9360" s="1464">
        <f t="shared" si="292"/>
        <v>9</v>
      </c>
      <c r="R9360" s="1794" t="str">
        <f t="shared" si="293"/>
        <v>PARAMO</v>
      </c>
    </row>
    <row r="9361" spans="1:18" ht="25.05" customHeight="1" x14ac:dyDescent="0.3">
      <c r="A9361" s="1931" t="s">
        <v>69</v>
      </c>
      <c r="B9361" s="1531" t="s">
        <v>92</v>
      </c>
      <c r="C9361" s="1475" t="s">
        <v>504</v>
      </c>
      <c r="D9361" s="1472" t="str">
        <f>VLOOKUP(C9361,CODIGOS!$B$1:$E$194,4,FALSE)</f>
        <v>CANCHAS DE BOLO, CANCHAS DE TEJO - BILLARES - BINGOS - CASINOS</v>
      </c>
      <c r="E9361" s="1471" t="s">
        <v>28182</v>
      </c>
      <c r="F9361" s="1471" t="s">
        <v>28183</v>
      </c>
      <c r="G9361" s="1471" t="s">
        <v>28184</v>
      </c>
      <c r="H9361" s="1473">
        <v>45919</v>
      </c>
      <c r="I9361" s="1767">
        <v>0.76</v>
      </c>
      <c r="J9361" s="1472" t="s">
        <v>16</v>
      </c>
      <c r="K9361" s="1471" t="s">
        <v>47</v>
      </c>
      <c r="L9361" s="1471" t="s">
        <v>7143</v>
      </c>
      <c r="M9361" s="1471" t="s">
        <v>339</v>
      </c>
      <c r="N9361" s="1475"/>
      <c r="O9361" s="1475"/>
      <c r="P9361" s="1524"/>
      <c r="Q9361" s="1464">
        <f t="shared" si="292"/>
        <v>9</v>
      </c>
      <c r="R9361" s="1794" t="str">
        <f t="shared" si="293"/>
        <v>PARAMO</v>
      </c>
    </row>
    <row r="9362" spans="1:18" ht="25.05" customHeight="1" x14ac:dyDescent="0.3">
      <c r="A9362" s="1549" t="s">
        <v>69</v>
      </c>
      <c r="B9362" s="1547" t="s">
        <v>77</v>
      </c>
      <c r="C9362" s="1564" t="s">
        <v>1790</v>
      </c>
      <c r="D9362" s="1472" t="str">
        <f>VLOOKUP(C9362,CODIGOS!$B$1:$E$194,4,FALSE)</f>
        <v xml:space="preserve">BODEGAS PARA ALMACENAMIENTO DE ALIMENTOS </v>
      </c>
      <c r="E9362" s="1564" t="s">
        <v>28185</v>
      </c>
      <c r="F9362" s="1564" t="s">
        <v>28186</v>
      </c>
      <c r="G9362" s="1937" t="s">
        <v>3238</v>
      </c>
      <c r="H9362" s="1539">
        <v>45924</v>
      </c>
      <c r="I9362" s="1677">
        <v>0.70499999999999996</v>
      </c>
      <c r="J9362" s="1472" t="s">
        <v>16</v>
      </c>
      <c r="K9362" s="1471" t="s">
        <v>47</v>
      </c>
      <c r="L9362" s="1547" t="s">
        <v>24229</v>
      </c>
      <c r="M9362" s="1547"/>
      <c r="N9362" s="1549"/>
      <c r="O9362" s="1549"/>
      <c r="P9362" s="1478"/>
      <c r="Q9362" s="1464">
        <f t="shared" si="292"/>
        <v>9</v>
      </c>
      <c r="R9362" s="1794" t="str">
        <f t="shared" si="293"/>
        <v>PINCHOTE</v>
      </c>
    </row>
    <row r="9363" spans="1:18" ht="25.05" customHeight="1" x14ac:dyDescent="0.3">
      <c r="A9363" s="1549" t="s">
        <v>69</v>
      </c>
      <c r="B9363" s="1547" t="s">
        <v>77</v>
      </c>
      <c r="C9363" s="1564" t="s">
        <v>689</v>
      </c>
      <c r="D9363" s="1472" t="str">
        <f>VLOOKUP(C9363,CODIGOS!$B$1:$E$194,4,FALSE)</f>
        <v>COMEDORES INFANTILES ( ICBF - INPEC) DE COLEGIOS Y UNIVERSIDADES</v>
      </c>
      <c r="E9363" s="1564" t="s">
        <v>3998</v>
      </c>
      <c r="F9363" s="1564" t="s">
        <v>3989</v>
      </c>
      <c r="G9363" s="1564" t="s">
        <v>3999</v>
      </c>
      <c r="H9363" s="1565">
        <v>45919</v>
      </c>
      <c r="I9363" s="1677">
        <v>0.78</v>
      </c>
      <c r="J9363" s="1472" t="s">
        <v>16</v>
      </c>
      <c r="K9363" s="1549" t="s">
        <v>20492</v>
      </c>
      <c r="L9363" s="1547" t="s">
        <v>28187</v>
      </c>
      <c r="M9363" s="1547"/>
      <c r="N9363" s="1549"/>
      <c r="O9363" s="1549"/>
      <c r="P9363" s="1478"/>
      <c r="Q9363" s="1464">
        <f t="shared" si="292"/>
        <v>9</v>
      </c>
      <c r="R9363" s="1794" t="str">
        <f t="shared" si="293"/>
        <v>PINCHOTE</v>
      </c>
    </row>
    <row r="9364" spans="1:18" ht="25.05" customHeight="1" x14ac:dyDescent="0.3">
      <c r="A9364" s="1931" t="s">
        <v>69</v>
      </c>
      <c r="B9364" s="1531" t="s">
        <v>77</v>
      </c>
      <c r="C9364" s="1475" t="s">
        <v>472</v>
      </c>
      <c r="D9364" s="1472" t="str">
        <f>VLOOKUP(C9364,CODIGOS!$B$1:$E$194,4,FALSE)</f>
        <v>RESTAURANTES PUBLICOS</v>
      </c>
      <c r="E9364" s="1471" t="s">
        <v>3988</v>
      </c>
      <c r="F9364" s="1471" t="s">
        <v>3989</v>
      </c>
      <c r="G9364" s="1471" t="s">
        <v>2128</v>
      </c>
      <c r="H9364" s="1473">
        <v>45919</v>
      </c>
      <c r="I9364" s="1756">
        <v>0.81999999999999984</v>
      </c>
      <c r="J9364" s="1472" t="s">
        <v>16</v>
      </c>
      <c r="K9364" s="1471" t="s">
        <v>47</v>
      </c>
      <c r="L9364" s="1471" t="s">
        <v>28187</v>
      </c>
      <c r="M9364" s="1471"/>
      <c r="N9364" s="1475"/>
      <c r="O9364" s="1475"/>
      <c r="P9364" s="1478"/>
      <c r="Q9364" s="1464">
        <f t="shared" si="292"/>
        <v>9</v>
      </c>
      <c r="R9364" s="1794" t="str">
        <f t="shared" si="293"/>
        <v>PINCHOTE</v>
      </c>
    </row>
    <row r="9365" spans="1:18" ht="25.05" customHeight="1" x14ac:dyDescent="0.3">
      <c r="A9365" s="1931" t="s">
        <v>69</v>
      </c>
      <c r="B9365" s="1531" t="s">
        <v>77</v>
      </c>
      <c r="C9365" s="1475" t="s">
        <v>905</v>
      </c>
      <c r="D9365" s="1472" t="str">
        <f>VLOOKUP(C9365,CODIGOS!$B$1:$E$194,4,FALSE)</f>
        <v>COMEDORES ESCOLARES (PAE - PRIVADOS)</v>
      </c>
      <c r="E9365" s="1471" t="s">
        <v>3224</v>
      </c>
      <c r="F9365" s="1471" t="s">
        <v>3225</v>
      </c>
      <c r="G9365" s="1471" t="s">
        <v>2128</v>
      </c>
      <c r="H9365" s="1473">
        <v>45919</v>
      </c>
      <c r="I9365" s="1767">
        <v>0.8899999999999999</v>
      </c>
      <c r="J9365" s="1472" t="s">
        <v>16</v>
      </c>
      <c r="K9365" s="1475" t="s">
        <v>20492</v>
      </c>
      <c r="L9365" s="1471" t="s">
        <v>28187</v>
      </c>
      <c r="M9365" s="1471"/>
      <c r="N9365" s="1475"/>
      <c r="O9365" s="1475"/>
      <c r="P9365" s="1478"/>
      <c r="Q9365" s="1464">
        <f t="shared" si="292"/>
        <v>9</v>
      </c>
      <c r="R9365" s="1794" t="str">
        <f t="shared" si="293"/>
        <v>PINCHOTE</v>
      </c>
    </row>
    <row r="9366" spans="1:18" ht="25.05" customHeight="1" x14ac:dyDescent="0.3">
      <c r="A9366" s="1931" t="s">
        <v>69</v>
      </c>
      <c r="B9366" s="1531" t="s">
        <v>77</v>
      </c>
      <c r="C9366" s="1475" t="s">
        <v>905</v>
      </c>
      <c r="D9366" s="1472" t="str">
        <f>VLOOKUP(C9366,CODIGOS!$B$1:$E$194,4,FALSE)</f>
        <v>COMEDORES ESCOLARES (PAE - PRIVADOS)</v>
      </c>
      <c r="E9366" s="1471" t="s">
        <v>3222</v>
      </c>
      <c r="F9366" s="1471" t="s">
        <v>3223</v>
      </c>
      <c r="G9366" s="1471" t="s">
        <v>2128</v>
      </c>
      <c r="H9366" s="1473">
        <v>45905</v>
      </c>
      <c r="I9366" s="1767">
        <v>0.875</v>
      </c>
      <c r="J9366" s="1472" t="s">
        <v>16</v>
      </c>
      <c r="K9366" s="1471" t="s">
        <v>47</v>
      </c>
      <c r="L9366" s="1471" t="s">
        <v>28187</v>
      </c>
      <c r="M9366" s="1471"/>
      <c r="N9366" s="1475"/>
      <c r="O9366" s="1475"/>
      <c r="P9366" s="1478"/>
      <c r="Q9366" s="1464">
        <f t="shared" si="292"/>
        <v>9</v>
      </c>
      <c r="R9366" s="1794" t="str">
        <f t="shared" si="293"/>
        <v>PINCHOTE</v>
      </c>
    </row>
    <row r="9367" spans="1:18" ht="25.05" customHeight="1" x14ac:dyDescent="0.3">
      <c r="A9367" s="1931" t="s">
        <v>69</v>
      </c>
      <c r="B9367" s="1531" t="s">
        <v>77</v>
      </c>
      <c r="C9367" s="1475" t="s">
        <v>905</v>
      </c>
      <c r="D9367" s="1472" t="str">
        <f>VLOOKUP(C9367,CODIGOS!$B$1:$E$194,4,FALSE)</f>
        <v>COMEDORES ESCOLARES (PAE - PRIVADOS)</v>
      </c>
      <c r="E9367" s="1471" t="s">
        <v>3990</v>
      </c>
      <c r="F9367" s="1471" t="s">
        <v>3991</v>
      </c>
      <c r="G9367" s="1471" t="s">
        <v>2128</v>
      </c>
      <c r="H9367" s="1473">
        <v>45895</v>
      </c>
      <c r="I9367" s="1767">
        <v>0.84499999999999997</v>
      </c>
      <c r="J9367" s="1472" t="s">
        <v>16</v>
      </c>
      <c r="K9367" s="1475" t="s">
        <v>20492</v>
      </c>
      <c r="L9367" s="1471" t="s">
        <v>28188</v>
      </c>
      <c r="M9367" s="1471"/>
      <c r="N9367" s="1475"/>
      <c r="O9367" s="1475"/>
      <c r="P9367" s="1478"/>
      <c r="Q9367" s="1464">
        <f t="shared" si="292"/>
        <v>8</v>
      </c>
      <c r="R9367" s="1794" t="str">
        <f t="shared" si="293"/>
        <v>PINCHOTE</v>
      </c>
    </row>
    <row r="9368" spans="1:18" ht="25.05" customHeight="1" x14ac:dyDescent="0.3">
      <c r="A9368" s="1931" t="s">
        <v>69</v>
      </c>
      <c r="B9368" s="1531" t="s">
        <v>77</v>
      </c>
      <c r="C9368" s="1475" t="s">
        <v>905</v>
      </c>
      <c r="D9368" s="1472" t="str">
        <f>VLOOKUP(C9368,CODIGOS!$B$1:$E$194,4,FALSE)</f>
        <v>COMEDORES ESCOLARES (PAE - PRIVADOS)</v>
      </c>
      <c r="E9368" s="1471" t="s">
        <v>3226</v>
      </c>
      <c r="F9368" s="1471" t="s">
        <v>3227</v>
      </c>
      <c r="G9368" s="1471" t="s">
        <v>2128</v>
      </c>
      <c r="H9368" s="1473">
        <v>45905</v>
      </c>
      <c r="I9368" s="1767">
        <v>0.78</v>
      </c>
      <c r="J9368" s="1472" t="s">
        <v>16</v>
      </c>
      <c r="K9368" s="1475" t="s">
        <v>20492</v>
      </c>
      <c r="L9368" s="1471" t="s">
        <v>28187</v>
      </c>
      <c r="M9368" s="1471"/>
      <c r="N9368" s="1475"/>
      <c r="O9368" s="1475"/>
      <c r="P9368" s="1478"/>
      <c r="Q9368" s="1464">
        <f t="shared" si="292"/>
        <v>9</v>
      </c>
      <c r="R9368" s="1794" t="str">
        <f t="shared" si="293"/>
        <v>PINCHOTE</v>
      </c>
    </row>
    <row r="9369" spans="1:18" ht="25.05" customHeight="1" x14ac:dyDescent="0.3">
      <c r="A9369" s="1931" t="s">
        <v>69</v>
      </c>
      <c r="B9369" s="1531" t="s">
        <v>77</v>
      </c>
      <c r="C9369" s="1475" t="s">
        <v>905</v>
      </c>
      <c r="D9369" s="1472" t="str">
        <f>VLOOKUP(C9369,CODIGOS!$B$1:$E$194,4,FALSE)</f>
        <v>COMEDORES ESCOLARES (PAE - PRIVADOS)</v>
      </c>
      <c r="E9369" s="1471" t="s">
        <v>3226</v>
      </c>
      <c r="F9369" s="1471" t="s">
        <v>3227</v>
      </c>
      <c r="G9369" s="1471" t="s">
        <v>2128</v>
      </c>
      <c r="H9369" s="1473">
        <v>45916</v>
      </c>
      <c r="I9369" s="1767">
        <v>0.48499999999999999</v>
      </c>
      <c r="J9369" s="1472" t="s">
        <v>28189</v>
      </c>
      <c r="K9369" s="1475" t="s">
        <v>20492</v>
      </c>
      <c r="L9369" s="1471" t="s">
        <v>28187</v>
      </c>
      <c r="M9369" s="1471"/>
      <c r="N9369" s="1475"/>
      <c r="O9369" s="1475"/>
      <c r="P9369" s="1478"/>
      <c r="Q9369" s="1464">
        <f t="shared" si="292"/>
        <v>9</v>
      </c>
      <c r="R9369" s="1794" t="str">
        <f t="shared" si="293"/>
        <v>PINCHOTE</v>
      </c>
    </row>
    <row r="9370" spans="1:18" ht="25.05" customHeight="1" x14ac:dyDescent="0.3">
      <c r="A9370" s="1471" t="s">
        <v>69</v>
      </c>
      <c r="B9370" s="1471" t="s">
        <v>77</v>
      </c>
      <c r="C9370" s="1472" t="s">
        <v>905</v>
      </c>
      <c r="D9370" s="1472" t="str">
        <f>VLOOKUP(C9370,CODIGOS!$B$1:$E$194,4,FALSE)</f>
        <v>COMEDORES ESCOLARES (PAE - PRIVADOS)</v>
      </c>
      <c r="E9370" s="1471" t="s">
        <v>3226</v>
      </c>
      <c r="F9370" s="1471" t="s">
        <v>3227</v>
      </c>
      <c r="G9370" s="1471" t="s">
        <v>2128</v>
      </c>
      <c r="H9370" s="1523">
        <v>45919</v>
      </c>
      <c r="I9370" s="1682">
        <v>0.82500000000000007</v>
      </c>
      <c r="J9370" s="1472" t="s">
        <v>16</v>
      </c>
      <c r="K9370" s="1472" t="s">
        <v>20492</v>
      </c>
      <c r="L9370" s="1472" t="s">
        <v>28187</v>
      </c>
      <c r="M9370" s="1472"/>
      <c r="N9370" s="1472"/>
      <c r="O9370" s="1472"/>
      <c r="P9370" s="1479"/>
      <c r="Q9370" s="1464">
        <f t="shared" si="292"/>
        <v>9</v>
      </c>
      <c r="R9370" s="1794" t="str">
        <f t="shared" si="293"/>
        <v>PINCHOTE</v>
      </c>
    </row>
    <row r="9371" spans="1:18" ht="25.05" customHeight="1" x14ac:dyDescent="0.3">
      <c r="A9371" s="1898" t="s">
        <v>69</v>
      </c>
      <c r="B9371" s="1917" t="s">
        <v>77</v>
      </c>
      <c r="C9371" s="1917" t="s">
        <v>20</v>
      </c>
      <c r="D9371" s="1472" t="str">
        <f>VLOOKUP(C9371,CODIGOS!$B$1:$E$194,4,FALSE)</f>
        <v>TIENDA DE BARRIO O CIGARRERÍA, INCLUIDAS LAS UBICADAS EN ZONAS FRANCAS</v>
      </c>
      <c r="E9371" s="1917" t="s">
        <v>28190</v>
      </c>
      <c r="F9371" s="1917" t="s">
        <v>28191</v>
      </c>
      <c r="G9371" s="1917" t="s">
        <v>28192</v>
      </c>
      <c r="H9371" s="1533">
        <v>45915</v>
      </c>
      <c r="I9371" s="1682">
        <v>0.83999999999999986</v>
      </c>
      <c r="J9371" s="1472" t="s">
        <v>16</v>
      </c>
      <c r="K9371" s="1471" t="s">
        <v>47</v>
      </c>
      <c r="L9371" s="1898" t="s">
        <v>28193</v>
      </c>
      <c r="M9371" s="1472"/>
      <c r="N9371" s="1472"/>
      <c r="O9371" s="1472"/>
      <c r="P9371" s="1479"/>
      <c r="Q9371" s="1464">
        <f t="shared" si="292"/>
        <v>9</v>
      </c>
      <c r="R9371" s="1794" t="str">
        <f t="shared" si="293"/>
        <v>PINCHOTE</v>
      </c>
    </row>
    <row r="9372" spans="1:18" ht="25.05" customHeight="1" x14ac:dyDescent="0.3">
      <c r="A9372" s="1917" t="s">
        <v>69</v>
      </c>
      <c r="B9372" s="1917" t="s">
        <v>77</v>
      </c>
      <c r="C9372" s="1917" t="s">
        <v>472</v>
      </c>
      <c r="D9372" s="1472" t="str">
        <f>VLOOKUP(C9372,CODIGOS!$B$1:$E$194,4,FALSE)</f>
        <v>RESTAURANTES PUBLICOS</v>
      </c>
      <c r="E9372" s="1917" t="s">
        <v>28194</v>
      </c>
      <c r="F9372" s="1917" t="s">
        <v>28195</v>
      </c>
      <c r="G9372" s="1917" t="s">
        <v>28196</v>
      </c>
      <c r="H9372" s="1533">
        <v>45915</v>
      </c>
      <c r="I9372" s="1682">
        <v>0.875</v>
      </c>
      <c r="J9372" s="1472" t="s">
        <v>16</v>
      </c>
      <c r="K9372" s="1471" t="s">
        <v>47</v>
      </c>
      <c r="L9372" s="1898" t="s">
        <v>28187</v>
      </c>
      <c r="M9372" s="1472"/>
      <c r="N9372" s="1472"/>
      <c r="O9372" s="1472"/>
      <c r="P9372" s="1479"/>
      <c r="Q9372" s="1464">
        <f t="shared" si="292"/>
        <v>9</v>
      </c>
      <c r="R9372" s="1794" t="str">
        <f t="shared" si="293"/>
        <v>PINCHOTE</v>
      </c>
    </row>
    <row r="9373" spans="1:18" ht="25.05" customHeight="1" x14ac:dyDescent="0.3">
      <c r="A9373" s="1471" t="s">
        <v>69</v>
      </c>
      <c r="B9373" s="1471" t="s">
        <v>77</v>
      </c>
      <c r="C9373" s="1471" t="s">
        <v>20</v>
      </c>
      <c r="D9373" s="1472" t="str">
        <f>VLOOKUP(C9373,CODIGOS!$B$1:$E$194,4,FALSE)</f>
        <v>TIENDA DE BARRIO O CIGARRERÍA, INCLUIDAS LAS UBICADAS EN ZONAS FRANCAS</v>
      </c>
      <c r="E9373" s="1471" t="s">
        <v>28197</v>
      </c>
      <c r="F9373" s="1471" t="s">
        <v>28198</v>
      </c>
      <c r="G9373" s="1471" t="s">
        <v>28199</v>
      </c>
      <c r="H9373" s="1473">
        <v>45910</v>
      </c>
      <c r="I9373" s="1756">
        <v>0.87</v>
      </c>
      <c r="J9373" s="1472" t="s">
        <v>16</v>
      </c>
      <c r="K9373" s="1471" t="s">
        <v>47</v>
      </c>
      <c r="L9373" s="1472" t="s">
        <v>28193</v>
      </c>
      <c r="M9373" s="1472"/>
      <c r="N9373" s="1472"/>
      <c r="O9373" s="1472"/>
      <c r="P9373" s="1479"/>
      <c r="Q9373" s="1464">
        <f t="shared" si="292"/>
        <v>9</v>
      </c>
      <c r="R9373" s="1794" t="str">
        <f t="shared" si="293"/>
        <v>PINCHOTE</v>
      </c>
    </row>
    <row r="9374" spans="1:18" ht="25.05" customHeight="1" x14ac:dyDescent="0.3">
      <c r="A9374" s="1898" t="s">
        <v>69</v>
      </c>
      <c r="B9374" s="1917" t="s">
        <v>77</v>
      </c>
      <c r="C9374" s="1917" t="s">
        <v>20</v>
      </c>
      <c r="D9374" s="1472" t="str">
        <f>VLOOKUP(C9374,CODIGOS!$B$1:$E$194,4,FALSE)</f>
        <v>TIENDA DE BARRIO O CIGARRERÍA, INCLUIDAS LAS UBICADAS EN ZONAS FRANCAS</v>
      </c>
      <c r="E9374" s="1917" t="s">
        <v>28200</v>
      </c>
      <c r="F9374" s="1917" t="s">
        <v>28201</v>
      </c>
      <c r="G9374" s="1917" t="s">
        <v>28202</v>
      </c>
      <c r="H9374" s="1533">
        <v>45909</v>
      </c>
      <c r="I9374" s="1682">
        <v>0.85</v>
      </c>
      <c r="J9374" s="1472" t="s">
        <v>16</v>
      </c>
      <c r="K9374" s="1471" t="s">
        <v>47</v>
      </c>
      <c r="L9374" s="1898" t="s">
        <v>28193</v>
      </c>
      <c r="M9374" s="1472"/>
      <c r="N9374" s="1472"/>
      <c r="O9374" s="1472"/>
      <c r="P9374" s="1479"/>
      <c r="Q9374" s="1464">
        <f t="shared" si="292"/>
        <v>9</v>
      </c>
      <c r="R9374" s="1794" t="str">
        <f t="shared" si="293"/>
        <v>PINCHOTE</v>
      </c>
    </row>
    <row r="9375" spans="1:18" ht="25.05" customHeight="1" x14ac:dyDescent="0.3">
      <c r="A9375" s="1471" t="s">
        <v>69</v>
      </c>
      <c r="B9375" s="1471" t="s">
        <v>77</v>
      </c>
      <c r="C9375" s="1471" t="s">
        <v>20</v>
      </c>
      <c r="D9375" s="1472" t="str">
        <f>VLOOKUP(C9375,CODIGOS!$B$1:$E$194,4,FALSE)</f>
        <v>TIENDA DE BARRIO O CIGARRERÍA, INCLUIDAS LAS UBICADAS EN ZONAS FRANCAS</v>
      </c>
      <c r="E9375" s="1471" t="s">
        <v>28203</v>
      </c>
      <c r="F9375" s="1471" t="s">
        <v>3223</v>
      </c>
      <c r="G9375" s="1471" t="s">
        <v>28204</v>
      </c>
      <c r="H9375" s="1473">
        <v>45902</v>
      </c>
      <c r="I9375" s="1756">
        <v>0.88</v>
      </c>
      <c r="J9375" s="1472" t="s">
        <v>16</v>
      </c>
      <c r="K9375" s="1471" t="s">
        <v>47</v>
      </c>
      <c r="L9375" s="1472" t="s">
        <v>28193</v>
      </c>
      <c r="M9375" s="1532"/>
      <c r="N9375" s="1493"/>
      <c r="O9375" s="1493"/>
      <c r="P9375" s="1479"/>
      <c r="Q9375" s="1464">
        <f t="shared" si="292"/>
        <v>9</v>
      </c>
      <c r="R9375" s="1794" t="str">
        <f t="shared" si="293"/>
        <v>PINCHOTE</v>
      </c>
    </row>
    <row r="9376" spans="1:18" ht="25.05" customHeight="1" x14ac:dyDescent="0.3">
      <c r="A9376" s="1917" t="s">
        <v>69</v>
      </c>
      <c r="B9376" s="1917" t="s">
        <v>77</v>
      </c>
      <c r="C9376" s="1917" t="s">
        <v>803</v>
      </c>
      <c r="D9376" s="1472" t="str">
        <f>VLOOKUP(C9376,CODIGOS!$B$1:$E$194,4,FALSE)</f>
        <v xml:space="preserve">SISTEMAS DE SUMINISTRO DE AGUA PARA CONSUMO HUMANO URBANO </v>
      </c>
      <c r="E9376" s="1917" t="s">
        <v>20825</v>
      </c>
      <c r="F9376" s="1917" t="s">
        <v>28205</v>
      </c>
      <c r="G9376" s="1917" t="s">
        <v>28206</v>
      </c>
      <c r="H9376" s="1533">
        <v>45925</v>
      </c>
      <c r="I9376" s="1682">
        <v>0.28000000000000003</v>
      </c>
      <c r="J9376" s="1472" t="s">
        <v>16</v>
      </c>
      <c r="K9376" s="1471" t="s">
        <v>47</v>
      </c>
      <c r="L9376" s="1898" t="s">
        <v>28207</v>
      </c>
      <c r="M9376" s="1493"/>
      <c r="N9376" s="1472"/>
      <c r="O9376" s="1472"/>
      <c r="P9376" s="1479"/>
      <c r="Q9376" s="1464">
        <f t="shared" si="292"/>
        <v>9</v>
      </c>
      <c r="R9376" s="1794" t="str">
        <f t="shared" si="293"/>
        <v>PINCHOTE</v>
      </c>
    </row>
    <row r="9377" spans="1:18" ht="25.05" customHeight="1" x14ac:dyDescent="0.3">
      <c r="A9377" s="1917" t="s">
        <v>69</v>
      </c>
      <c r="B9377" s="1917" t="s">
        <v>77</v>
      </c>
      <c r="C9377" s="1917" t="s">
        <v>803</v>
      </c>
      <c r="D9377" s="1472" t="str">
        <f>VLOOKUP(C9377,CODIGOS!$B$1:$E$194,4,FALSE)</f>
        <v xml:space="preserve">SISTEMAS DE SUMINISTRO DE AGUA PARA CONSUMO HUMANO URBANO </v>
      </c>
      <c r="E9377" s="1917" t="s">
        <v>20825</v>
      </c>
      <c r="F9377" s="1917" t="s">
        <v>28208</v>
      </c>
      <c r="G9377" s="1917" t="s">
        <v>28206</v>
      </c>
      <c r="H9377" s="1533">
        <v>45925</v>
      </c>
      <c r="I9377" s="1682">
        <v>0.35</v>
      </c>
      <c r="J9377" s="1472" t="s">
        <v>16</v>
      </c>
      <c r="K9377" s="1471" t="s">
        <v>47</v>
      </c>
      <c r="L9377" s="1898" t="s">
        <v>28207</v>
      </c>
      <c r="M9377" s="1472"/>
      <c r="N9377" s="1472"/>
      <c r="O9377" s="1901"/>
      <c r="P9377" s="1479"/>
      <c r="Q9377" s="1464">
        <f t="shared" si="292"/>
        <v>9</v>
      </c>
      <c r="R9377" s="1794" t="str">
        <f t="shared" si="293"/>
        <v>PINCHOTE</v>
      </c>
    </row>
    <row r="9378" spans="1:18" ht="25.05" customHeight="1" x14ac:dyDescent="0.3">
      <c r="A9378" s="1898" t="s">
        <v>69</v>
      </c>
      <c r="B9378" s="1917" t="s">
        <v>77</v>
      </c>
      <c r="C9378" s="1917" t="s">
        <v>2772</v>
      </c>
      <c r="D9378" s="1472" t="str">
        <f>VLOOKUP(C9378,CODIGOS!$B$1:$E$194,4,FALSE)</f>
        <v xml:space="preserve">PRESTADORES INDEPENDEINTES, IPS SIN  INTERNACION   </v>
      </c>
      <c r="E9378" s="1917" t="s">
        <v>28209</v>
      </c>
      <c r="F9378" s="1917" t="s">
        <v>28210</v>
      </c>
      <c r="G9378" s="1917" t="s">
        <v>28211</v>
      </c>
      <c r="H9378" s="1533">
        <v>45926</v>
      </c>
      <c r="I9378" s="1682">
        <v>0.82</v>
      </c>
      <c r="J9378" s="1472" t="s">
        <v>16</v>
      </c>
      <c r="K9378" s="1471" t="s">
        <v>47</v>
      </c>
      <c r="L9378" s="1898" t="s">
        <v>28212</v>
      </c>
      <c r="M9378" s="1472"/>
      <c r="N9378" s="1472"/>
      <c r="O9378" s="1472"/>
      <c r="P9378" s="1479"/>
      <c r="Q9378" s="1464">
        <f t="shared" si="292"/>
        <v>9</v>
      </c>
      <c r="R9378" s="1794" t="str">
        <f t="shared" si="293"/>
        <v>PINCHOTE</v>
      </c>
    </row>
    <row r="9379" spans="1:18" ht="25.05" customHeight="1" x14ac:dyDescent="0.3">
      <c r="A9379" s="1917" t="s">
        <v>69</v>
      </c>
      <c r="B9379" s="1917" t="s">
        <v>77</v>
      </c>
      <c r="C9379" s="1917" t="s">
        <v>777</v>
      </c>
      <c r="D9379" s="1472" t="str">
        <f>VLOOKUP(C9379,CODIGOS!$B$1:$E$194,4,FALSE)</f>
        <v>CEMENTERIOS (CON O SIN MORGUE)</v>
      </c>
      <c r="E9379" s="1917" t="s">
        <v>20889</v>
      </c>
      <c r="F9379" s="1917" t="s">
        <v>75</v>
      </c>
      <c r="G9379" s="1917" t="s">
        <v>28213</v>
      </c>
      <c r="H9379" s="1533">
        <v>45930</v>
      </c>
      <c r="I9379" s="1682">
        <v>0.54</v>
      </c>
      <c r="J9379" s="1472" t="s">
        <v>16</v>
      </c>
      <c r="K9379" s="1471" t="s">
        <v>47</v>
      </c>
      <c r="L9379" s="1898" t="s">
        <v>28214</v>
      </c>
      <c r="M9379" s="1476"/>
      <c r="N9379" s="1540"/>
      <c r="O9379" s="1476"/>
      <c r="P9379" s="1479"/>
      <c r="Q9379" s="1464">
        <f t="shared" si="292"/>
        <v>9</v>
      </c>
      <c r="R9379" s="1794" t="str">
        <f t="shared" si="293"/>
        <v>PINCHOTE</v>
      </c>
    </row>
    <row r="9380" spans="1:18" ht="25.05" customHeight="1" x14ac:dyDescent="0.3">
      <c r="A9380" s="1898" t="s">
        <v>69</v>
      </c>
      <c r="B9380" s="1917" t="s">
        <v>289</v>
      </c>
      <c r="C9380" s="1917" t="s">
        <v>18</v>
      </c>
      <c r="D9380" s="1472" t="str">
        <f>VLOOKUP(C9380,CODIGOS!$B$1:$E$194,4,FALSE)</f>
        <v>PANADERÍAS Y O PASTELERÍAS</v>
      </c>
      <c r="E9380" s="1917" t="s">
        <v>28215</v>
      </c>
      <c r="F9380" s="1917" t="s">
        <v>28216</v>
      </c>
      <c r="G9380" s="1917" t="s">
        <v>28217</v>
      </c>
      <c r="H9380" s="1533">
        <v>45918</v>
      </c>
      <c r="I9380" s="1682" t="s">
        <v>28218</v>
      </c>
      <c r="J9380" s="1472" t="s">
        <v>16</v>
      </c>
      <c r="K9380" s="1898"/>
      <c r="L9380" s="1898"/>
      <c r="M9380" s="1471"/>
      <c r="N9380" s="1475"/>
      <c r="O9380" s="1475"/>
      <c r="P9380" s="1479"/>
      <c r="Q9380" s="1464">
        <f t="shared" si="292"/>
        <v>9</v>
      </c>
      <c r="R9380" s="1794" t="str">
        <f t="shared" si="293"/>
        <v>SAN GIL</v>
      </c>
    </row>
    <row r="9381" spans="1:18" ht="25.05" customHeight="1" x14ac:dyDescent="0.3">
      <c r="A9381" s="1471" t="s">
        <v>69</v>
      </c>
      <c r="B9381" s="1471" t="s">
        <v>289</v>
      </c>
      <c r="C9381" s="1917" t="s">
        <v>715</v>
      </c>
      <c r="D9381" s="1472" t="str">
        <f>VLOOKUP(C9381,CODIGOS!$B$1:$E$194,4,FALSE)</f>
        <v>COLEGIOS</v>
      </c>
      <c r="E9381" s="1471" t="s">
        <v>28219</v>
      </c>
      <c r="F9381" s="1471" t="s">
        <v>28220</v>
      </c>
      <c r="G9381" s="1471" t="s">
        <v>28221</v>
      </c>
      <c r="H9381" s="1523">
        <v>45904</v>
      </c>
      <c r="I9381" s="1682" t="s">
        <v>28222</v>
      </c>
      <c r="J9381" s="1472" t="s">
        <v>16</v>
      </c>
      <c r="K9381" s="1472"/>
      <c r="L9381" s="1472"/>
      <c r="M9381" s="1471"/>
      <c r="N9381" s="1475"/>
      <c r="O9381" s="1475"/>
      <c r="P9381" s="1479"/>
      <c r="Q9381" s="1464">
        <f t="shared" si="292"/>
        <v>9</v>
      </c>
      <c r="R9381" s="1794" t="str">
        <f t="shared" si="293"/>
        <v>SAN GIL</v>
      </c>
    </row>
    <row r="9382" spans="1:18" ht="25.05" customHeight="1" x14ac:dyDescent="0.3">
      <c r="A9382" s="1917" t="s">
        <v>69</v>
      </c>
      <c r="B9382" s="1917" t="s">
        <v>289</v>
      </c>
      <c r="C9382" s="1917" t="s">
        <v>2772</v>
      </c>
      <c r="D9382" s="1472" t="str">
        <f>VLOOKUP(C9382,CODIGOS!$B$1:$E$194,4,FALSE)</f>
        <v xml:space="preserve">PRESTADORES INDEPENDEINTES, IPS SIN  INTERNACION   </v>
      </c>
      <c r="E9382" s="1917" t="s">
        <v>28223</v>
      </c>
      <c r="F9382" s="1917" t="s">
        <v>28224</v>
      </c>
      <c r="G9382" s="1917" t="s">
        <v>28217</v>
      </c>
      <c r="H9382" s="1533">
        <v>45918</v>
      </c>
      <c r="I9382" s="1682" t="s">
        <v>28218</v>
      </c>
      <c r="J9382" s="1472" t="s">
        <v>16</v>
      </c>
      <c r="K9382" s="1898"/>
      <c r="L9382" s="1898"/>
      <c r="M9382" s="1472"/>
      <c r="N9382" s="1472"/>
      <c r="O9382" s="1479"/>
      <c r="P9382" s="1479"/>
      <c r="Q9382" s="1464">
        <f t="shared" si="292"/>
        <v>9</v>
      </c>
      <c r="R9382" s="1794" t="str">
        <f t="shared" si="293"/>
        <v>SAN GIL</v>
      </c>
    </row>
    <row r="9383" spans="1:18" ht="25.05" customHeight="1" x14ac:dyDescent="0.3">
      <c r="A9383" s="1471" t="s">
        <v>69</v>
      </c>
      <c r="B9383" s="1471" t="s">
        <v>289</v>
      </c>
      <c r="C9383" s="1471" t="s">
        <v>905</v>
      </c>
      <c r="D9383" s="1472" t="str">
        <f>VLOOKUP(C9383,CODIGOS!$B$1:$E$194,4,FALSE)</f>
        <v>COMEDORES ESCOLARES (PAE - PRIVADOS)</v>
      </c>
      <c r="E9383" s="1471" t="s">
        <v>28225</v>
      </c>
      <c r="F9383" s="1471" t="s">
        <v>18426</v>
      </c>
      <c r="G9383" s="1471" t="s">
        <v>28226</v>
      </c>
      <c r="H9383" s="1523">
        <v>45904</v>
      </c>
      <c r="I9383" s="1682" t="s">
        <v>28218</v>
      </c>
      <c r="J9383" s="1472" t="s">
        <v>16</v>
      </c>
      <c r="K9383" s="1472"/>
      <c r="L9383" s="1472"/>
      <c r="M9383" s="1472"/>
      <c r="N9383" s="1479"/>
      <c r="O9383" s="1479"/>
      <c r="P9383" s="1479"/>
      <c r="Q9383" s="1464">
        <f t="shared" si="292"/>
        <v>9</v>
      </c>
      <c r="R9383" s="1794" t="str">
        <f t="shared" si="293"/>
        <v>SAN GIL</v>
      </c>
    </row>
    <row r="9384" spans="1:18" ht="25.05" customHeight="1" x14ac:dyDescent="0.3">
      <c r="A9384" s="1917" t="s">
        <v>69</v>
      </c>
      <c r="B9384" s="1917" t="s">
        <v>289</v>
      </c>
      <c r="C9384" s="1917" t="s">
        <v>31</v>
      </c>
      <c r="D9384" s="1472" t="str">
        <f>VLOOKUP(C9384,CODIGOS!$B$1:$E$194,4,FALSE)</f>
        <v>HOTELES (SIN SERVICIO DE RESTAURANTE Y/O SIN PISCINA)</v>
      </c>
      <c r="E9384" s="1917" t="s">
        <v>28227</v>
      </c>
      <c r="F9384" s="1917" t="s">
        <v>28228</v>
      </c>
      <c r="G9384" s="1917" t="s">
        <v>28229</v>
      </c>
      <c r="H9384" s="1533">
        <v>45924</v>
      </c>
      <c r="I9384" s="1682" t="s">
        <v>28222</v>
      </c>
      <c r="J9384" s="1472" t="s">
        <v>16</v>
      </c>
      <c r="K9384" s="1472"/>
      <c r="L9384" s="1898"/>
      <c r="M9384" s="1472"/>
      <c r="N9384" s="1479"/>
      <c r="O9384" s="1479"/>
      <c r="P9384" s="1479"/>
      <c r="Q9384" s="1464">
        <f t="shared" si="292"/>
        <v>9</v>
      </c>
      <c r="R9384" s="1794" t="str">
        <f t="shared" si="293"/>
        <v>SAN GIL</v>
      </c>
    </row>
    <row r="9385" spans="1:18" ht="25.05" customHeight="1" x14ac:dyDescent="0.3">
      <c r="A9385" s="1471" t="s">
        <v>69</v>
      </c>
      <c r="B9385" s="1471" t="s">
        <v>289</v>
      </c>
      <c r="C9385" s="1917" t="s">
        <v>715</v>
      </c>
      <c r="D9385" s="1472" t="str">
        <f>VLOOKUP(C9385,CODIGOS!$B$1:$E$194,4,FALSE)</f>
        <v>COLEGIOS</v>
      </c>
      <c r="E9385" s="1471" t="s">
        <v>28230</v>
      </c>
      <c r="F9385" s="1471" t="s">
        <v>28231</v>
      </c>
      <c r="G9385" s="1471" t="s">
        <v>28221</v>
      </c>
      <c r="H9385" s="1473">
        <v>45904</v>
      </c>
      <c r="I9385" s="1756" t="s">
        <v>28232</v>
      </c>
      <c r="J9385" s="1472" t="s">
        <v>16</v>
      </c>
      <c r="K9385" s="1472"/>
      <c r="L9385" s="1472"/>
      <c r="M9385" s="1472"/>
      <c r="N9385" s="1479"/>
      <c r="O9385" s="1479"/>
      <c r="P9385" s="1479"/>
      <c r="Q9385" s="1464">
        <f t="shared" si="292"/>
        <v>9</v>
      </c>
      <c r="R9385" s="1794" t="str">
        <f t="shared" si="293"/>
        <v>SAN GIL</v>
      </c>
    </row>
    <row r="9386" spans="1:18" ht="25.05" customHeight="1" x14ac:dyDescent="0.3">
      <c r="A9386" s="1472" t="s">
        <v>69</v>
      </c>
      <c r="B9386" s="1472" t="s">
        <v>289</v>
      </c>
      <c r="C9386" s="1471" t="s">
        <v>13720</v>
      </c>
      <c r="D9386" s="1472" t="str">
        <f>VLOOKUP(C9386,CODIGOS!$B$1:$E$194,4,FALSE)</f>
        <v>CÁRCEL</v>
      </c>
      <c r="E9386" s="1471" t="s">
        <v>28233</v>
      </c>
      <c r="F9386" s="1471" t="s">
        <v>28234</v>
      </c>
      <c r="G9386" s="1471" t="s">
        <v>28217</v>
      </c>
      <c r="H9386" s="1530">
        <v>45918</v>
      </c>
      <c r="I9386" s="1682" t="s">
        <v>28232</v>
      </c>
      <c r="J9386" s="1472" t="s">
        <v>16</v>
      </c>
      <c r="K9386" s="1472"/>
      <c r="L9386" s="1472"/>
      <c r="M9386" s="1472"/>
      <c r="N9386" s="1472"/>
      <c r="O9386" s="1472"/>
      <c r="P9386" s="1479"/>
      <c r="Q9386" s="1464">
        <f t="shared" si="292"/>
        <v>9</v>
      </c>
      <c r="R9386" s="1794" t="str">
        <f t="shared" si="293"/>
        <v>SAN GIL</v>
      </c>
    </row>
    <row r="9387" spans="1:18" ht="25.05" customHeight="1" x14ac:dyDescent="0.3">
      <c r="A9387" s="1898" t="s">
        <v>69</v>
      </c>
      <c r="B9387" s="1917" t="s">
        <v>289</v>
      </c>
      <c r="C9387" s="1917" t="s">
        <v>1116</v>
      </c>
      <c r="D9387" s="1472" t="str">
        <f>VLOOKUP(C9387,CODIGOS!$B$1:$E$194,4,FALSE)</f>
        <v>EXPENDIO DE CARNE BOVINA - PORCINA - POLLO</v>
      </c>
      <c r="E9387" s="1917" t="s">
        <v>28235</v>
      </c>
      <c r="F9387" s="1917" t="s">
        <v>28236</v>
      </c>
      <c r="G9387" s="1917" t="s">
        <v>28237</v>
      </c>
      <c r="H9387" s="1533">
        <v>45923</v>
      </c>
      <c r="I9387" s="1682" t="s">
        <v>28238</v>
      </c>
      <c r="J9387" s="1898" t="s">
        <v>22</v>
      </c>
      <c r="K9387" s="1472"/>
      <c r="L9387" s="1898"/>
      <c r="M9387" s="1472"/>
      <c r="N9387" s="1472"/>
      <c r="O9387" s="1472"/>
      <c r="P9387" s="1479"/>
      <c r="Q9387" s="1464">
        <f t="shared" si="292"/>
        <v>9</v>
      </c>
      <c r="R9387" s="1794" t="str">
        <f t="shared" si="293"/>
        <v>SAN GIL</v>
      </c>
    </row>
    <row r="9388" spans="1:18" ht="25.05" customHeight="1" x14ac:dyDescent="0.3">
      <c r="A9388" s="1472" t="s">
        <v>69</v>
      </c>
      <c r="B9388" s="1472" t="s">
        <v>289</v>
      </c>
      <c r="C9388" s="1471" t="s">
        <v>1116</v>
      </c>
      <c r="D9388" s="1472" t="str">
        <f>VLOOKUP(C9388,CODIGOS!$B$1:$E$194,4,FALSE)</f>
        <v>EXPENDIO DE CARNE BOVINA - PORCINA - POLLO</v>
      </c>
      <c r="E9388" s="1471" t="s">
        <v>28239</v>
      </c>
      <c r="F9388" s="1471" t="s">
        <v>28240</v>
      </c>
      <c r="G9388" s="1471" t="s">
        <v>28237</v>
      </c>
      <c r="H9388" s="1523">
        <v>45919</v>
      </c>
      <c r="I9388" s="1682" t="s">
        <v>28238</v>
      </c>
      <c r="J9388" s="1472" t="s">
        <v>22</v>
      </c>
      <c r="K9388" s="1472"/>
      <c r="L9388" s="1472"/>
      <c r="M9388" s="1472"/>
      <c r="N9388" s="1472"/>
      <c r="O9388" s="1472"/>
      <c r="P9388" s="1479"/>
      <c r="Q9388" s="1464">
        <f t="shared" si="292"/>
        <v>9</v>
      </c>
      <c r="R9388" s="1794" t="str">
        <f t="shared" si="293"/>
        <v>SAN GIL</v>
      </c>
    </row>
    <row r="9389" spans="1:18" ht="25.05" customHeight="1" x14ac:dyDescent="0.3">
      <c r="A9389" s="1471" t="s">
        <v>69</v>
      </c>
      <c r="B9389" s="1471" t="s">
        <v>289</v>
      </c>
      <c r="C9389" s="1471" t="s">
        <v>1116</v>
      </c>
      <c r="D9389" s="1472" t="str">
        <f>VLOOKUP(C9389,CODIGOS!$B$1:$E$194,4,FALSE)</f>
        <v>EXPENDIO DE CARNE BOVINA - PORCINA - POLLO</v>
      </c>
      <c r="E9389" s="1471" t="s">
        <v>28241</v>
      </c>
      <c r="F9389" s="1471" t="s">
        <v>28242</v>
      </c>
      <c r="G9389" s="1471" t="s">
        <v>28237</v>
      </c>
      <c r="H9389" s="1521">
        <v>45919</v>
      </c>
      <c r="I9389" s="1767" t="s">
        <v>28238</v>
      </c>
      <c r="J9389" s="1475" t="s">
        <v>22</v>
      </c>
      <c r="K9389" s="1475"/>
      <c r="L9389" s="1471"/>
      <c r="M9389" s="1472"/>
      <c r="N9389" s="1472"/>
      <c r="O9389" s="1472"/>
      <c r="P9389" s="1479"/>
      <c r="Q9389" s="1464">
        <f t="shared" si="292"/>
        <v>9</v>
      </c>
      <c r="R9389" s="1794" t="str">
        <f t="shared" si="293"/>
        <v>SAN GIL</v>
      </c>
    </row>
    <row r="9390" spans="1:18" ht="25.05" customHeight="1" x14ac:dyDescent="0.3">
      <c r="A9390" s="1471" t="s">
        <v>69</v>
      </c>
      <c r="B9390" s="1471" t="s">
        <v>289</v>
      </c>
      <c r="C9390" s="1471" t="s">
        <v>16508</v>
      </c>
      <c r="D9390" s="1472" t="str">
        <f>VLOOKUP(C9390,CODIGOS!$B$1:$E$194,4,FALSE)</f>
        <v>ESTABLECIMIENTOS DE EDUCACION TECNOLOGICA</v>
      </c>
      <c r="E9390" s="1471" t="s">
        <v>28243</v>
      </c>
      <c r="F9390" s="1471" t="s">
        <v>28244</v>
      </c>
      <c r="G9390" s="1471" t="s">
        <v>28245</v>
      </c>
      <c r="H9390" s="1473">
        <v>45910</v>
      </c>
      <c r="I9390" s="1756" t="s">
        <v>28238</v>
      </c>
      <c r="J9390" s="1471" t="s">
        <v>22</v>
      </c>
      <c r="K9390" s="1472"/>
      <c r="L9390" s="1472"/>
      <c r="M9390" s="1472"/>
      <c r="N9390" s="1472"/>
      <c r="O9390" s="1472"/>
      <c r="P9390" s="1479"/>
      <c r="Q9390" s="1464">
        <f t="shared" si="292"/>
        <v>9</v>
      </c>
      <c r="R9390" s="1794" t="str">
        <f t="shared" si="293"/>
        <v>SAN GIL</v>
      </c>
    </row>
    <row r="9391" spans="1:18" ht="25.05" customHeight="1" x14ac:dyDescent="0.3">
      <c r="A9391" s="1471" t="s">
        <v>69</v>
      </c>
      <c r="B9391" s="1471" t="s">
        <v>289</v>
      </c>
      <c r="C9391" s="1471" t="s">
        <v>13715</v>
      </c>
      <c r="D9391" s="1472" t="str">
        <f>VLOOKUP(C9391,CODIGOS!$B$1:$E$194,4,FALSE)</f>
        <v>COMEDORES CARCELARIOS (USPEC), FUERZA MILITARES POLICIVAS</v>
      </c>
      <c r="E9391" s="1471" t="s">
        <v>28246</v>
      </c>
      <c r="F9391" s="1471" t="s">
        <v>28234</v>
      </c>
      <c r="G9391" s="1471" t="s">
        <v>28217</v>
      </c>
      <c r="H9391" s="1473">
        <v>45918</v>
      </c>
      <c r="I9391" s="1756" t="s">
        <v>28232</v>
      </c>
      <c r="J9391" s="1472" t="s">
        <v>16</v>
      </c>
      <c r="K9391" s="1472"/>
      <c r="L9391" s="1472"/>
      <c r="M9391" s="1472"/>
      <c r="N9391" s="1472"/>
      <c r="O9391" s="1472"/>
      <c r="P9391" s="1472"/>
      <c r="Q9391" s="1464">
        <f t="shared" si="292"/>
        <v>9</v>
      </c>
      <c r="R9391" s="1794" t="str">
        <f t="shared" si="293"/>
        <v>SAN GIL</v>
      </c>
    </row>
    <row r="9392" spans="1:18" ht="25.05" customHeight="1" x14ac:dyDescent="0.3">
      <c r="A9392" s="1471" t="s">
        <v>69</v>
      </c>
      <c r="B9392" s="1471" t="s">
        <v>289</v>
      </c>
      <c r="C9392" s="1471" t="s">
        <v>31</v>
      </c>
      <c r="D9392" s="1472" t="str">
        <f>VLOOKUP(C9392,CODIGOS!$B$1:$E$194,4,FALSE)</f>
        <v>HOTELES (SIN SERVICIO DE RESTAURANTE Y/O SIN PISCINA)</v>
      </c>
      <c r="E9392" s="1471" t="s">
        <v>28247</v>
      </c>
      <c r="F9392" s="1471" t="s">
        <v>28248</v>
      </c>
      <c r="G9392" s="1471" t="s">
        <v>28249</v>
      </c>
      <c r="H9392" s="1473">
        <v>45924</v>
      </c>
      <c r="I9392" s="1756" t="s">
        <v>28218</v>
      </c>
      <c r="J9392" s="1472" t="s">
        <v>16</v>
      </c>
      <c r="K9392" s="1472"/>
      <c r="L9392" s="1472"/>
      <c r="M9392" s="1471"/>
      <c r="N9392" s="1475"/>
      <c r="O9392" s="1475"/>
      <c r="P9392" s="1478"/>
      <c r="Q9392" s="1464">
        <f t="shared" si="292"/>
        <v>9</v>
      </c>
      <c r="R9392" s="1794" t="str">
        <f t="shared" si="293"/>
        <v>SAN GIL</v>
      </c>
    </row>
    <row r="9393" spans="1:18" ht="25.05" customHeight="1" x14ac:dyDescent="0.3">
      <c r="A9393" s="1471" t="s">
        <v>69</v>
      </c>
      <c r="B9393" s="1471" t="s">
        <v>289</v>
      </c>
      <c r="C9393" s="1471" t="s">
        <v>2772</v>
      </c>
      <c r="D9393" s="1472" t="str">
        <f>VLOOKUP(C9393,CODIGOS!$B$1:$E$194,4,FALSE)</f>
        <v xml:space="preserve">PRESTADORES INDEPENDEINTES, IPS SIN  INTERNACION   </v>
      </c>
      <c r="E9393" s="1471" t="s">
        <v>28250</v>
      </c>
      <c r="F9393" s="1471" t="s">
        <v>28251</v>
      </c>
      <c r="G9393" s="1471" t="s">
        <v>28252</v>
      </c>
      <c r="H9393" s="1523">
        <v>45905</v>
      </c>
      <c r="I9393" s="1682" t="s">
        <v>28238</v>
      </c>
      <c r="J9393" s="1472" t="s">
        <v>22</v>
      </c>
      <c r="K9393" s="1472"/>
      <c r="L9393" s="1472"/>
      <c r="M9393" s="1471"/>
      <c r="N9393" s="1479"/>
      <c r="O9393" s="1479"/>
      <c r="P9393" s="1479"/>
      <c r="Q9393" s="1464">
        <f t="shared" si="292"/>
        <v>9</v>
      </c>
      <c r="R9393" s="1794" t="str">
        <f t="shared" si="293"/>
        <v>SAN GIL</v>
      </c>
    </row>
    <row r="9394" spans="1:18" ht="25.05" customHeight="1" x14ac:dyDescent="0.3">
      <c r="A9394" s="1471" t="s">
        <v>69</v>
      </c>
      <c r="B9394" s="1471" t="s">
        <v>289</v>
      </c>
      <c r="C9394" s="1471" t="s">
        <v>3905</v>
      </c>
      <c r="D9394" s="1472" t="str">
        <f>VLOOKUP(C9394,CODIGOS!$B$1:$E$194,4,FALSE)</f>
        <v>ESTABLECIMIENTOS QUE ALMACENEN, EXPENDAN Y APLIQUEN PLAGUICIDAS</v>
      </c>
      <c r="E9394" s="1471" t="s">
        <v>28253</v>
      </c>
      <c r="F9394" s="1471" t="s">
        <v>28254</v>
      </c>
      <c r="G9394" s="1471" t="s">
        <v>28255</v>
      </c>
      <c r="H9394" s="1473">
        <v>45901</v>
      </c>
      <c r="I9394" s="1756" t="s">
        <v>28238</v>
      </c>
      <c r="J9394" s="1471" t="s">
        <v>22</v>
      </c>
      <c r="K9394" s="1472"/>
      <c r="L9394" s="1472"/>
      <c r="M9394" s="1472"/>
      <c r="N9394" s="1477"/>
      <c r="O9394" s="1477"/>
      <c r="P9394" s="1477"/>
      <c r="Q9394" s="1464">
        <f t="shared" si="292"/>
        <v>9</v>
      </c>
      <c r="R9394" s="1794" t="str">
        <f t="shared" si="293"/>
        <v>SAN GIL</v>
      </c>
    </row>
    <row r="9395" spans="1:18" ht="25.05" customHeight="1" x14ac:dyDescent="0.3">
      <c r="A9395" s="1898" t="s">
        <v>69</v>
      </c>
      <c r="B9395" s="1917" t="s">
        <v>289</v>
      </c>
      <c r="C9395" s="1917" t="s">
        <v>2772</v>
      </c>
      <c r="D9395" s="1472" t="str">
        <f>VLOOKUP(C9395,CODIGOS!$B$1:$E$194,4,FALSE)</f>
        <v xml:space="preserve">PRESTADORES INDEPENDEINTES, IPS SIN  INTERNACION   </v>
      </c>
      <c r="E9395" s="1917" t="s">
        <v>28256</v>
      </c>
      <c r="F9395" s="1917" t="s">
        <v>28251</v>
      </c>
      <c r="G9395" s="1917" t="s">
        <v>28252</v>
      </c>
      <c r="H9395" s="1533">
        <v>45905</v>
      </c>
      <c r="I9395" s="1682" t="s">
        <v>28238</v>
      </c>
      <c r="J9395" s="1898" t="s">
        <v>22</v>
      </c>
      <c r="K9395" s="1472"/>
      <c r="L9395" s="1898"/>
      <c r="M9395" s="1471"/>
      <c r="N9395" s="1475"/>
      <c r="O9395" s="1475"/>
      <c r="P9395" s="1524"/>
      <c r="Q9395" s="1464">
        <f t="shared" si="292"/>
        <v>9</v>
      </c>
      <c r="R9395" s="1794" t="str">
        <f t="shared" si="293"/>
        <v>SAN GIL</v>
      </c>
    </row>
    <row r="9396" spans="1:18" ht="25.05" customHeight="1" x14ac:dyDescent="0.3">
      <c r="A9396" s="1471" t="s">
        <v>69</v>
      </c>
      <c r="B9396" s="1471" t="s">
        <v>289</v>
      </c>
      <c r="C9396" s="1471" t="s">
        <v>905</v>
      </c>
      <c r="D9396" s="1472" t="str">
        <f>VLOOKUP(C9396,CODIGOS!$B$1:$E$194,4,FALSE)</f>
        <v>COMEDORES ESCOLARES (PAE - PRIVADOS)</v>
      </c>
      <c r="E9396" s="1471" t="s">
        <v>28257</v>
      </c>
      <c r="F9396" s="1471" t="s">
        <v>28220</v>
      </c>
      <c r="G9396" s="1471" t="s">
        <v>28258</v>
      </c>
      <c r="H9396" s="1473">
        <v>45911</v>
      </c>
      <c r="I9396" s="1756" t="s">
        <v>28218</v>
      </c>
      <c r="J9396" s="1472" t="s">
        <v>16</v>
      </c>
      <c r="K9396" s="1472"/>
      <c r="L9396" s="1472"/>
      <c r="M9396" s="1471"/>
      <c r="N9396" s="1475"/>
      <c r="O9396" s="1475"/>
      <c r="P9396" s="1524"/>
      <c r="Q9396" s="1464">
        <f t="shared" si="292"/>
        <v>9</v>
      </c>
      <c r="R9396" s="1794" t="str">
        <f t="shared" si="293"/>
        <v>SAN GIL</v>
      </c>
    </row>
    <row r="9397" spans="1:18" ht="25.05" customHeight="1" x14ac:dyDescent="0.3">
      <c r="A9397" s="1471" t="s">
        <v>69</v>
      </c>
      <c r="B9397" s="1471" t="s">
        <v>289</v>
      </c>
      <c r="C9397" s="1917" t="s">
        <v>715</v>
      </c>
      <c r="D9397" s="1472" t="str">
        <f>VLOOKUP(C9397,CODIGOS!$B$1:$E$194,4,FALSE)</f>
        <v>COLEGIOS</v>
      </c>
      <c r="E9397" s="1471" t="s">
        <v>28259</v>
      </c>
      <c r="F9397" s="1471" t="s">
        <v>28260</v>
      </c>
      <c r="G9397" s="1471" t="s">
        <v>28261</v>
      </c>
      <c r="H9397" s="1473">
        <v>45924</v>
      </c>
      <c r="I9397" s="1756" t="s">
        <v>28222</v>
      </c>
      <c r="J9397" s="1472" t="s">
        <v>16</v>
      </c>
      <c r="K9397" s="1472"/>
      <c r="L9397" s="1472"/>
      <c r="M9397" s="1472"/>
      <c r="N9397" s="1472"/>
      <c r="O9397" s="1472"/>
      <c r="P9397" s="1478"/>
      <c r="Q9397" s="1464">
        <f t="shared" si="292"/>
        <v>9</v>
      </c>
      <c r="R9397" s="1794" t="str">
        <f t="shared" si="293"/>
        <v>SAN GIL</v>
      </c>
    </row>
    <row r="9398" spans="1:18" ht="25.05" customHeight="1" x14ac:dyDescent="0.3">
      <c r="A9398" s="1898" t="s">
        <v>69</v>
      </c>
      <c r="B9398" s="1917" t="s">
        <v>289</v>
      </c>
      <c r="C9398" s="1917" t="s">
        <v>905</v>
      </c>
      <c r="D9398" s="1472" t="str">
        <f>VLOOKUP(C9398,CODIGOS!$B$1:$E$194,4,FALSE)</f>
        <v>COMEDORES ESCOLARES (PAE - PRIVADOS)</v>
      </c>
      <c r="E9398" s="1917" t="s">
        <v>28262</v>
      </c>
      <c r="F9398" s="1917" t="s">
        <v>28260</v>
      </c>
      <c r="G9398" s="1917" t="s">
        <v>28263</v>
      </c>
      <c r="H9398" s="1533">
        <v>45924</v>
      </c>
      <c r="I9398" s="1682" t="s">
        <v>28232</v>
      </c>
      <c r="J9398" s="1472" t="s">
        <v>16</v>
      </c>
      <c r="K9398" s="1472"/>
      <c r="L9398" s="1898"/>
      <c r="M9398" s="1898"/>
      <c r="N9398" s="1898"/>
      <c r="O9398" s="1898"/>
      <c r="P9398" s="1477"/>
      <c r="Q9398" s="1464">
        <f t="shared" si="292"/>
        <v>9</v>
      </c>
      <c r="R9398" s="1794" t="str">
        <f t="shared" si="293"/>
        <v>SAN GIL</v>
      </c>
    </row>
    <row r="9399" spans="1:18" ht="25.05" customHeight="1" x14ac:dyDescent="0.3">
      <c r="A9399" s="1471" t="s">
        <v>69</v>
      </c>
      <c r="B9399" s="1471" t="s">
        <v>289</v>
      </c>
      <c r="C9399" s="1471" t="s">
        <v>905</v>
      </c>
      <c r="D9399" s="1472" t="str">
        <f>VLOOKUP(C9399,CODIGOS!$B$1:$E$194,4,FALSE)</f>
        <v>COMEDORES ESCOLARES (PAE - PRIVADOS)</v>
      </c>
      <c r="E9399" s="1471" t="s">
        <v>28264</v>
      </c>
      <c r="F9399" s="1471" t="s">
        <v>28231</v>
      </c>
      <c r="G9399" s="1471" t="s">
        <v>28221</v>
      </c>
      <c r="H9399" s="1473">
        <v>45904</v>
      </c>
      <c r="I9399" s="1756" t="s">
        <v>28222</v>
      </c>
      <c r="J9399" s="1472" t="s">
        <v>16</v>
      </c>
      <c r="K9399" s="1472"/>
      <c r="L9399" s="1472"/>
      <c r="M9399" s="1471"/>
      <c r="N9399" s="1475"/>
      <c r="O9399" s="1478"/>
      <c r="P9399" s="1478"/>
      <c r="Q9399" s="1464">
        <f t="shared" si="292"/>
        <v>9</v>
      </c>
      <c r="R9399" s="1794" t="str">
        <f t="shared" si="293"/>
        <v>SAN GIL</v>
      </c>
    </row>
    <row r="9400" spans="1:18" ht="25.05" customHeight="1" x14ac:dyDescent="0.3">
      <c r="A9400" s="1924" t="s">
        <v>69</v>
      </c>
      <c r="B9400" s="1924" t="s">
        <v>289</v>
      </c>
      <c r="C9400" s="1924" t="s">
        <v>2772</v>
      </c>
      <c r="D9400" s="1472" t="str">
        <f>VLOOKUP(C9400,CODIGOS!$B$1:$E$194,4,FALSE)</f>
        <v xml:space="preserve">PRESTADORES INDEPENDEINTES, IPS SIN  INTERNACION   </v>
      </c>
      <c r="E9400" s="1924" t="s">
        <v>28265</v>
      </c>
      <c r="F9400" s="1924" t="s">
        <v>28234</v>
      </c>
      <c r="G9400" s="1924" t="s">
        <v>28217</v>
      </c>
      <c r="H9400" s="1523">
        <v>45918</v>
      </c>
      <c r="I9400" s="1807" t="s">
        <v>28222</v>
      </c>
      <c r="J9400" s="1472" t="s">
        <v>16</v>
      </c>
      <c r="K9400" s="1928"/>
      <c r="L9400" s="1924"/>
      <c r="M9400" s="1924"/>
      <c r="N9400" s="1924"/>
      <c r="O9400" s="1924"/>
      <c r="P9400" s="1478"/>
      <c r="Q9400" s="1464">
        <f t="shared" si="292"/>
        <v>9</v>
      </c>
      <c r="R9400" s="1794" t="str">
        <f t="shared" si="293"/>
        <v>SAN GIL</v>
      </c>
    </row>
    <row r="9401" spans="1:18" ht="25.05" customHeight="1" x14ac:dyDescent="0.3">
      <c r="A9401" s="1924" t="s">
        <v>69</v>
      </c>
      <c r="B9401" s="1924" t="s">
        <v>289</v>
      </c>
      <c r="C9401" s="1924" t="s">
        <v>18</v>
      </c>
      <c r="D9401" s="1472" t="str">
        <f>VLOOKUP(C9401,CODIGOS!$B$1:$E$194,4,FALSE)</f>
        <v>PANADERÍAS Y O PASTELERÍAS</v>
      </c>
      <c r="E9401" s="1924" t="s">
        <v>28266</v>
      </c>
      <c r="F9401" s="1924" t="s">
        <v>28267</v>
      </c>
      <c r="G9401" s="1924" t="s">
        <v>28268</v>
      </c>
      <c r="H9401" s="1523">
        <v>45901</v>
      </c>
      <c r="I9401" s="1807">
        <v>0.90500000000000003</v>
      </c>
      <c r="J9401" s="1924" t="s">
        <v>35</v>
      </c>
      <c r="K9401" s="1471" t="s">
        <v>47</v>
      </c>
      <c r="L9401" s="1924" t="s">
        <v>24333</v>
      </c>
      <c r="M9401" s="1924" t="s">
        <v>49</v>
      </c>
      <c r="N9401" s="1924"/>
      <c r="O9401" s="1924"/>
      <c r="P9401" s="1478"/>
      <c r="Q9401" s="1464">
        <f t="shared" si="292"/>
        <v>9</v>
      </c>
      <c r="R9401" s="1794" t="str">
        <f t="shared" si="293"/>
        <v>SAN GIL</v>
      </c>
    </row>
    <row r="9402" spans="1:18" ht="25.05" customHeight="1" x14ac:dyDescent="0.3">
      <c r="A9402" s="1924" t="s">
        <v>69</v>
      </c>
      <c r="B9402" s="1924" t="s">
        <v>289</v>
      </c>
      <c r="C9402" s="1924" t="s">
        <v>20</v>
      </c>
      <c r="D9402" s="1472" t="str">
        <f>VLOOKUP(C9402,CODIGOS!$B$1:$E$194,4,FALSE)</f>
        <v>TIENDA DE BARRIO O CIGARRERÍA, INCLUIDAS LAS UBICADAS EN ZONAS FRANCAS</v>
      </c>
      <c r="E9402" s="1924" t="s">
        <v>28269</v>
      </c>
      <c r="F9402" s="1924" t="s">
        <v>28270</v>
      </c>
      <c r="G9402" s="1924" t="s">
        <v>28271</v>
      </c>
      <c r="H9402" s="1523">
        <v>45901</v>
      </c>
      <c r="I9402" s="1807">
        <v>0.86</v>
      </c>
      <c r="J9402" s="1472" t="s">
        <v>16</v>
      </c>
      <c r="K9402" s="1471" t="s">
        <v>47</v>
      </c>
      <c r="L9402" s="1924" t="s">
        <v>27745</v>
      </c>
      <c r="M9402" s="1924" t="s">
        <v>49</v>
      </c>
      <c r="N9402" s="1924"/>
      <c r="O9402" s="1924"/>
      <c r="P9402" s="1478"/>
      <c r="Q9402" s="1464">
        <f t="shared" si="292"/>
        <v>9</v>
      </c>
      <c r="R9402" s="1794" t="str">
        <f t="shared" si="293"/>
        <v>SAN GIL</v>
      </c>
    </row>
    <row r="9403" spans="1:18" ht="25.05" customHeight="1" x14ac:dyDescent="0.3">
      <c r="A9403" s="1924" t="s">
        <v>69</v>
      </c>
      <c r="B9403" s="1924" t="s">
        <v>289</v>
      </c>
      <c r="C9403" s="1924" t="s">
        <v>20</v>
      </c>
      <c r="D9403" s="1472" t="str">
        <f>VLOOKUP(C9403,CODIGOS!$B$1:$E$194,4,FALSE)</f>
        <v>TIENDA DE BARRIO O CIGARRERÍA, INCLUIDAS LAS UBICADAS EN ZONAS FRANCAS</v>
      </c>
      <c r="E9403" s="1924" t="s">
        <v>1865</v>
      </c>
      <c r="F9403" s="1924" t="s">
        <v>28272</v>
      </c>
      <c r="G9403" s="1924" t="s">
        <v>28273</v>
      </c>
      <c r="H9403" s="1523">
        <v>45901</v>
      </c>
      <c r="I9403" s="1807">
        <v>0.86</v>
      </c>
      <c r="J9403" s="1472" t="s">
        <v>16</v>
      </c>
      <c r="K9403" s="1471" t="s">
        <v>47</v>
      </c>
      <c r="L9403" s="1924" t="s">
        <v>27745</v>
      </c>
      <c r="M9403" s="1924" t="s">
        <v>49</v>
      </c>
      <c r="N9403" s="1924"/>
      <c r="O9403" s="1924"/>
      <c r="P9403" s="1478"/>
      <c r="Q9403" s="1464">
        <f t="shared" si="292"/>
        <v>9</v>
      </c>
      <c r="R9403" s="1794" t="str">
        <f t="shared" si="293"/>
        <v>SAN GIL</v>
      </c>
    </row>
    <row r="9404" spans="1:18" ht="25.05" customHeight="1" x14ac:dyDescent="0.3">
      <c r="A9404" s="1924" t="s">
        <v>69</v>
      </c>
      <c r="B9404" s="1924" t="s">
        <v>289</v>
      </c>
      <c r="C9404" s="1924" t="s">
        <v>20</v>
      </c>
      <c r="D9404" s="1472" t="str">
        <f>VLOOKUP(C9404,CODIGOS!$B$1:$E$194,4,FALSE)</f>
        <v>TIENDA DE BARRIO O CIGARRERÍA, INCLUIDAS LAS UBICADAS EN ZONAS FRANCAS</v>
      </c>
      <c r="E9404" s="1924" t="s">
        <v>28274</v>
      </c>
      <c r="F9404" s="1924" t="s">
        <v>28275</v>
      </c>
      <c r="G9404" s="1924" t="s">
        <v>28276</v>
      </c>
      <c r="H9404" s="1523">
        <v>45908</v>
      </c>
      <c r="I9404" s="1807">
        <v>0.83499999999999996</v>
      </c>
      <c r="J9404" s="1472" t="s">
        <v>16</v>
      </c>
      <c r="K9404" s="1471" t="s">
        <v>47</v>
      </c>
      <c r="L9404" s="1924" t="s">
        <v>27745</v>
      </c>
      <c r="M9404" s="1924" t="s">
        <v>49</v>
      </c>
      <c r="N9404" s="1924"/>
      <c r="O9404" s="1924"/>
      <c r="P9404" s="1478"/>
      <c r="Q9404" s="1464">
        <f t="shared" si="292"/>
        <v>9</v>
      </c>
      <c r="R9404" s="1794" t="str">
        <f t="shared" si="293"/>
        <v>SAN GIL</v>
      </c>
    </row>
    <row r="9405" spans="1:18" ht="25.05" customHeight="1" x14ac:dyDescent="0.3">
      <c r="A9405" s="1931" t="s">
        <v>69</v>
      </c>
      <c r="B9405" s="1531" t="s">
        <v>289</v>
      </c>
      <c r="C9405" s="1475" t="s">
        <v>20</v>
      </c>
      <c r="D9405" s="1472" t="str">
        <f>VLOOKUP(C9405,CODIGOS!$B$1:$E$194,4,FALSE)</f>
        <v>TIENDA DE BARRIO O CIGARRERÍA, INCLUIDAS LAS UBICADAS EN ZONAS FRANCAS</v>
      </c>
      <c r="E9405" s="1492" t="s">
        <v>28277</v>
      </c>
      <c r="F9405" s="1492" t="s">
        <v>28278</v>
      </c>
      <c r="G9405" s="1492" t="s">
        <v>28279</v>
      </c>
      <c r="H9405" s="1473">
        <v>45908</v>
      </c>
      <c r="I9405" s="1767">
        <v>0.75</v>
      </c>
      <c r="J9405" s="1472" t="s">
        <v>16</v>
      </c>
      <c r="K9405" s="1471" t="s">
        <v>47</v>
      </c>
      <c r="L9405" s="1471" t="s">
        <v>27745</v>
      </c>
      <c r="M9405" s="1471" t="s">
        <v>49</v>
      </c>
      <c r="N9405" s="1475"/>
      <c r="O9405" s="1475"/>
      <c r="P9405" s="1524"/>
      <c r="Q9405" s="1464">
        <f t="shared" si="292"/>
        <v>9</v>
      </c>
      <c r="R9405" s="1794" t="str">
        <f t="shared" si="293"/>
        <v>SAN GIL</v>
      </c>
    </row>
    <row r="9406" spans="1:18" ht="25.05" customHeight="1" x14ac:dyDescent="0.3">
      <c r="A9406" s="1931" t="s">
        <v>69</v>
      </c>
      <c r="B9406" s="1531" t="s">
        <v>289</v>
      </c>
      <c r="C9406" s="1475" t="s">
        <v>20</v>
      </c>
      <c r="D9406" s="1472" t="str">
        <f>VLOOKUP(C9406,CODIGOS!$B$1:$E$194,4,FALSE)</f>
        <v>TIENDA DE BARRIO O CIGARRERÍA, INCLUIDAS LAS UBICADAS EN ZONAS FRANCAS</v>
      </c>
      <c r="E9406" s="1472" t="s">
        <v>28280</v>
      </c>
      <c r="F9406" s="1472" t="s">
        <v>28281</v>
      </c>
      <c r="G9406" s="1472" t="s">
        <v>28282</v>
      </c>
      <c r="H9406" s="1473">
        <v>45926</v>
      </c>
      <c r="I9406" s="1767">
        <v>0.65</v>
      </c>
      <c r="J9406" s="1472" t="s">
        <v>16</v>
      </c>
      <c r="K9406" s="1471" t="s">
        <v>47</v>
      </c>
      <c r="L9406" s="1471" t="s">
        <v>27745</v>
      </c>
      <c r="M9406" s="1471" t="s">
        <v>49</v>
      </c>
      <c r="N9406" s="1475"/>
      <c r="O9406" s="1475"/>
      <c r="P9406" s="1524"/>
      <c r="Q9406" s="1464">
        <f t="shared" si="292"/>
        <v>9</v>
      </c>
      <c r="R9406" s="1794" t="str">
        <f t="shared" si="293"/>
        <v>SAN GIL</v>
      </c>
    </row>
    <row r="9407" spans="1:18" ht="25.05" customHeight="1" x14ac:dyDescent="0.3">
      <c r="A9407" s="1931" t="s">
        <v>69</v>
      </c>
      <c r="B9407" s="1531" t="s">
        <v>289</v>
      </c>
      <c r="C9407" s="1475" t="s">
        <v>20</v>
      </c>
      <c r="D9407" s="1472" t="str">
        <f>VLOOKUP(C9407,CODIGOS!$B$1:$E$194,4,FALSE)</f>
        <v>TIENDA DE BARRIO O CIGARRERÍA, INCLUIDAS LAS UBICADAS EN ZONAS FRANCAS</v>
      </c>
      <c r="E9407" s="1471" t="s">
        <v>28283</v>
      </c>
      <c r="F9407" s="1491" t="s">
        <v>28284</v>
      </c>
      <c r="G9407" s="1491" t="s">
        <v>28285</v>
      </c>
      <c r="H9407" s="1473">
        <v>45912</v>
      </c>
      <c r="I9407" s="1767">
        <v>0.94</v>
      </c>
      <c r="J9407" s="1472" t="s">
        <v>35</v>
      </c>
      <c r="K9407" s="1471" t="s">
        <v>47</v>
      </c>
      <c r="L9407" s="1471" t="s">
        <v>27745</v>
      </c>
      <c r="M9407" s="1471" t="s">
        <v>49</v>
      </c>
      <c r="N9407" s="1475"/>
      <c r="O9407" s="1475"/>
      <c r="P9407" s="1524"/>
      <c r="Q9407" s="1464">
        <f t="shared" si="292"/>
        <v>9</v>
      </c>
      <c r="R9407" s="1794" t="str">
        <f t="shared" si="293"/>
        <v>SAN GIL</v>
      </c>
    </row>
    <row r="9408" spans="1:18" ht="25.05" customHeight="1" x14ac:dyDescent="0.3">
      <c r="A9408" s="1931" t="s">
        <v>69</v>
      </c>
      <c r="B9408" s="1531" t="s">
        <v>289</v>
      </c>
      <c r="C9408" s="1475" t="s">
        <v>472</v>
      </c>
      <c r="D9408" s="1472" t="str">
        <f>VLOOKUP(C9408,CODIGOS!$B$1:$E$194,4,FALSE)</f>
        <v>RESTAURANTES PUBLICOS</v>
      </c>
      <c r="E9408" s="1471" t="s">
        <v>28286</v>
      </c>
      <c r="F9408" s="1471" t="s">
        <v>28287</v>
      </c>
      <c r="G9408" s="1471" t="s">
        <v>28288</v>
      </c>
      <c r="H9408" s="1473">
        <v>45922</v>
      </c>
      <c r="I9408" s="1767">
        <v>0.74</v>
      </c>
      <c r="J9408" s="1472" t="s">
        <v>16</v>
      </c>
      <c r="K9408" s="1471" t="s">
        <v>47</v>
      </c>
      <c r="L9408" s="1471" t="s">
        <v>24333</v>
      </c>
      <c r="M9408" s="1471" t="s">
        <v>49</v>
      </c>
      <c r="N9408" s="1475"/>
      <c r="O9408" s="1475"/>
      <c r="P9408" s="1524"/>
      <c r="Q9408" s="1464">
        <f t="shared" si="292"/>
        <v>9</v>
      </c>
      <c r="R9408" s="1794" t="str">
        <f t="shared" si="293"/>
        <v>SAN GIL</v>
      </c>
    </row>
    <row r="9409" spans="1:18" ht="25.05" customHeight="1" x14ac:dyDescent="0.3">
      <c r="A9409" s="1549" t="s">
        <v>69</v>
      </c>
      <c r="B9409" s="1547" t="s">
        <v>289</v>
      </c>
      <c r="C9409" s="1564" t="s">
        <v>20</v>
      </c>
      <c r="D9409" s="1472" t="str">
        <f>VLOOKUP(C9409,CODIGOS!$B$1:$E$194,4,FALSE)</f>
        <v>TIENDA DE BARRIO O CIGARRERÍA, INCLUIDAS LAS UBICADAS EN ZONAS FRANCAS</v>
      </c>
      <c r="E9409" s="1564" t="s">
        <v>28289</v>
      </c>
      <c r="F9409" s="1564" t="s">
        <v>28290</v>
      </c>
      <c r="G9409" s="1937" t="s">
        <v>28291</v>
      </c>
      <c r="H9409" s="1539">
        <v>45926</v>
      </c>
      <c r="I9409" s="1677">
        <v>0.74250000000000005</v>
      </c>
      <c r="J9409" s="1472" t="s">
        <v>16</v>
      </c>
      <c r="K9409" s="1471" t="s">
        <v>47</v>
      </c>
      <c r="L9409" s="1547" t="s">
        <v>27745</v>
      </c>
      <c r="M9409" s="1547" t="s">
        <v>49</v>
      </c>
      <c r="N9409" s="1549"/>
      <c r="O9409" s="1549"/>
      <c r="P9409" s="1478"/>
      <c r="Q9409" s="1464">
        <f t="shared" si="292"/>
        <v>9</v>
      </c>
      <c r="R9409" s="1794" t="str">
        <f t="shared" si="293"/>
        <v>SAN GIL</v>
      </c>
    </row>
    <row r="9410" spans="1:18" ht="25.05" customHeight="1" x14ac:dyDescent="0.3">
      <c r="A9410" s="1549" t="s">
        <v>69</v>
      </c>
      <c r="B9410" s="1547" t="s">
        <v>289</v>
      </c>
      <c r="C9410" s="1564" t="s">
        <v>20</v>
      </c>
      <c r="D9410" s="1472" t="str">
        <f>VLOOKUP(C9410,CODIGOS!$B$1:$E$194,4,FALSE)</f>
        <v>TIENDA DE BARRIO O CIGARRERÍA, INCLUIDAS LAS UBICADAS EN ZONAS FRANCAS</v>
      </c>
      <c r="E9410" s="1564" t="s">
        <v>28292</v>
      </c>
      <c r="F9410" s="1564" t="s">
        <v>28293</v>
      </c>
      <c r="G9410" s="1937" t="s">
        <v>28294</v>
      </c>
      <c r="H9410" s="1565">
        <v>45915</v>
      </c>
      <c r="I9410" s="1677">
        <v>0.82</v>
      </c>
      <c r="J9410" s="1472" t="s">
        <v>16</v>
      </c>
      <c r="K9410" s="1471" t="s">
        <v>47</v>
      </c>
      <c r="L9410" s="1547" t="s">
        <v>27745</v>
      </c>
      <c r="M9410" s="1547" t="s">
        <v>49</v>
      </c>
      <c r="N9410" s="1549"/>
      <c r="O9410" s="1549"/>
      <c r="P9410" s="1478"/>
      <c r="Q9410" s="1464">
        <f t="shared" si="292"/>
        <v>9</v>
      </c>
      <c r="R9410" s="1794" t="str">
        <f t="shared" si="293"/>
        <v>SAN GIL</v>
      </c>
    </row>
    <row r="9411" spans="1:18" ht="25.05" customHeight="1" x14ac:dyDescent="0.3">
      <c r="A9411" s="1471" t="s">
        <v>69</v>
      </c>
      <c r="B9411" s="1471" t="s">
        <v>289</v>
      </c>
      <c r="C9411" s="1471" t="s">
        <v>20</v>
      </c>
      <c r="D9411" s="1472" t="str">
        <f>VLOOKUP(C9411,CODIGOS!$B$1:$E$194,4,FALSE)</f>
        <v>TIENDA DE BARRIO O CIGARRERÍA, INCLUIDAS LAS UBICADAS EN ZONAS FRANCAS</v>
      </c>
      <c r="E9411" s="1471" t="s">
        <v>28295</v>
      </c>
      <c r="F9411" s="1471" t="s">
        <v>28296</v>
      </c>
      <c r="G9411" s="1471" t="s">
        <v>28297</v>
      </c>
      <c r="H9411" s="1533">
        <v>45915</v>
      </c>
      <c r="I9411" s="1682">
        <v>0.72</v>
      </c>
      <c r="J9411" s="1472" t="s">
        <v>16</v>
      </c>
      <c r="K9411" s="1471" t="s">
        <v>47</v>
      </c>
      <c r="L9411" s="1472" t="s">
        <v>27745</v>
      </c>
      <c r="M9411" s="1472" t="s">
        <v>2065</v>
      </c>
      <c r="N9411" s="1479"/>
      <c r="O9411" s="1479"/>
      <c r="P9411" s="1478"/>
      <c r="Q9411" s="1464">
        <f t="shared" si="292"/>
        <v>9</v>
      </c>
      <c r="R9411" s="1794" t="str">
        <f t="shared" si="293"/>
        <v>SAN GIL</v>
      </c>
    </row>
    <row r="9412" spans="1:18" ht="25.05" customHeight="1" x14ac:dyDescent="0.3">
      <c r="A9412" s="1471" t="s">
        <v>69</v>
      </c>
      <c r="B9412" s="1471" t="s">
        <v>289</v>
      </c>
      <c r="C9412" s="1471" t="s">
        <v>20</v>
      </c>
      <c r="D9412" s="1472" t="str">
        <f>VLOOKUP(C9412,CODIGOS!$B$1:$E$194,4,FALSE)</f>
        <v>TIENDA DE BARRIO O CIGARRERÍA, INCLUIDAS LAS UBICADAS EN ZONAS FRANCAS</v>
      </c>
      <c r="E9412" s="1471" t="s">
        <v>28298</v>
      </c>
      <c r="F9412" s="1471" t="s">
        <v>28299</v>
      </c>
      <c r="G9412" s="1471" t="s">
        <v>28300</v>
      </c>
      <c r="H9412" s="1533">
        <v>45912</v>
      </c>
      <c r="I9412" s="1682">
        <v>0.9</v>
      </c>
      <c r="J9412" s="1472" t="s">
        <v>35</v>
      </c>
      <c r="K9412" s="1471" t="s">
        <v>47</v>
      </c>
      <c r="L9412" s="1472" t="s">
        <v>27745</v>
      </c>
      <c r="M9412" s="1472" t="s">
        <v>49</v>
      </c>
      <c r="N9412" s="1479"/>
      <c r="O9412" s="1479"/>
      <c r="P9412" s="1478"/>
      <c r="Q9412" s="1464">
        <f t="shared" si="292"/>
        <v>9</v>
      </c>
      <c r="R9412" s="1794" t="str">
        <f t="shared" si="293"/>
        <v>SAN GIL</v>
      </c>
    </row>
    <row r="9413" spans="1:18" ht="25.05" customHeight="1" x14ac:dyDescent="0.3">
      <c r="A9413" s="1471" t="s">
        <v>69</v>
      </c>
      <c r="B9413" s="1471" t="s">
        <v>289</v>
      </c>
      <c r="C9413" s="1471">
        <v>30</v>
      </c>
      <c r="D9413" s="1472" t="str">
        <f>VLOOKUP(C9413,CODIGOS!$B$1:$E$194,4,FALSE)</f>
        <v>OTROS</v>
      </c>
      <c r="E9413" s="1471" t="s">
        <v>28301</v>
      </c>
      <c r="F9413" s="1471" t="s">
        <v>28302</v>
      </c>
      <c r="G9413" s="1471" t="s">
        <v>28303</v>
      </c>
      <c r="H9413" s="1533">
        <v>45911</v>
      </c>
      <c r="I9413" s="1682">
        <v>0.90500000000000003</v>
      </c>
      <c r="J9413" s="1472" t="s">
        <v>16</v>
      </c>
      <c r="K9413" s="1471" t="s">
        <v>47</v>
      </c>
      <c r="L9413" s="1472" t="s">
        <v>525</v>
      </c>
      <c r="M9413" s="1472"/>
      <c r="N9413" s="1479"/>
      <c r="O9413" s="1479"/>
      <c r="P9413" s="1478"/>
      <c r="Q9413" s="1464">
        <f t="shared" si="292"/>
        <v>9</v>
      </c>
      <c r="R9413" s="1794" t="str">
        <f t="shared" si="293"/>
        <v>SAN GIL</v>
      </c>
    </row>
    <row r="9414" spans="1:18" ht="25.05" customHeight="1" x14ac:dyDescent="0.3">
      <c r="A9414" s="1931" t="s">
        <v>69</v>
      </c>
      <c r="B9414" s="1531" t="s">
        <v>289</v>
      </c>
      <c r="C9414" s="1917" t="s">
        <v>715</v>
      </c>
      <c r="D9414" s="1472" t="str">
        <f>VLOOKUP(C9414,CODIGOS!$B$1:$E$194,4,FALSE)</f>
        <v>COLEGIOS</v>
      </c>
      <c r="E9414" s="1471" t="s">
        <v>28304</v>
      </c>
      <c r="F9414" s="1471" t="s">
        <v>28305</v>
      </c>
      <c r="G9414" s="1471" t="s">
        <v>28306</v>
      </c>
      <c r="H9414" s="1473">
        <v>45912</v>
      </c>
      <c r="I9414" s="1767">
        <v>0.8</v>
      </c>
      <c r="J9414" s="1472" t="s">
        <v>16</v>
      </c>
      <c r="K9414" s="1471" t="s">
        <v>47</v>
      </c>
      <c r="L9414" s="1471" t="s">
        <v>23893</v>
      </c>
      <c r="M9414" s="1471"/>
      <c r="N9414" s="1475"/>
      <c r="O9414" s="1475"/>
      <c r="P9414" s="1478"/>
      <c r="Q9414" s="1464">
        <f t="shared" ref="Q9414:Q9477" si="294">MONTH(H9414)</f>
        <v>9</v>
      </c>
      <c r="R9414" s="1794" t="str">
        <f t="shared" ref="R9414:R9477" si="295">B9414</f>
        <v>SAN GIL</v>
      </c>
    </row>
    <row r="9415" spans="1:18" ht="25.05" customHeight="1" x14ac:dyDescent="0.3">
      <c r="A9415" s="1931" t="s">
        <v>69</v>
      </c>
      <c r="B9415" s="1531" t="s">
        <v>289</v>
      </c>
      <c r="C9415" s="1475" t="s">
        <v>20</v>
      </c>
      <c r="D9415" s="1472" t="str">
        <f>VLOOKUP(C9415,CODIGOS!$B$1:$E$194,4,FALSE)</f>
        <v>TIENDA DE BARRIO O CIGARRERÍA, INCLUIDAS LAS UBICADAS EN ZONAS FRANCAS</v>
      </c>
      <c r="E9415" s="1471" t="s">
        <v>28307</v>
      </c>
      <c r="F9415" s="1471" t="s">
        <v>28305</v>
      </c>
      <c r="G9415" s="1471" t="s">
        <v>28308</v>
      </c>
      <c r="H9415" s="1473">
        <v>45912</v>
      </c>
      <c r="I9415" s="1767">
        <v>0.84499999999999997</v>
      </c>
      <c r="J9415" s="1472" t="s">
        <v>16</v>
      </c>
      <c r="K9415" s="1471" t="s">
        <v>47</v>
      </c>
      <c r="L9415" s="1471" t="s">
        <v>23524</v>
      </c>
      <c r="M9415" s="1471"/>
      <c r="N9415" s="1475"/>
      <c r="O9415" s="1475"/>
      <c r="P9415" s="1478"/>
      <c r="Q9415" s="1464">
        <f t="shared" si="294"/>
        <v>9</v>
      </c>
      <c r="R9415" s="1794" t="str">
        <f t="shared" si="295"/>
        <v>SAN GIL</v>
      </c>
    </row>
    <row r="9416" spans="1:18" ht="25.05" customHeight="1" x14ac:dyDescent="0.3">
      <c r="A9416" s="1931" t="s">
        <v>69</v>
      </c>
      <c r="B9416" s="1531" t="s">
        <v>289</v>
      </c>
      <c r="C9416" s="1475" t="s">
        <v>2772</v>
      </c>
      <c r="D9416" s="1472" t="str">
        <f>VLOOKUP(C9416,CODIGOS!$B$1:$E$194,4,FALSE)</f>
        <v xml:space="preserve">PRESTADORES INDEPENDEINTES, IPS SIN  INTERNACION   </v>
      </c>
      <c r="E9416" s="1471" t="s">
        <v>28309</v>
      </c>
      <c r="F9416" s="1471" t="s">
        <v>28310</v>
      </c>
      <c r="G9416" s="1471" t="s">
        <v>28311</v>
      </c>
      <c r="H9416" s="1473">
        <v>45919</v>
      </c>
      <c r="I9416" s="1767">
        <v>0.88</v>
      </c>
      <c r="J9416" s="1472" t="s">
        <v>16</v>
      </c>
      <c r="K9416" s="1471" t="s">
        <v>47</v>
      </c>
      <c r="L9416" s="1471" t="s">
        <v>525</v>
      </c>
      <c r="M9416" s="1471"/>
      <c r="N9416" s="1475"/>
      <c r="O9416" s="1475"/>
      <c r="P9416" s="1478"/>
      <c r="Q9416" s="1464">
        <f t="shared" si="294"/>
        <v>9</v>
      </c>
      <c r="R9416" s="1794" t="str">
        <f t="shared" si="295"/>
        <v>SAN GIL</v>
      </c>
    </row>
    <row r="9417" spans="1:18" ht="25.05" customHeight="1" x14ac:dyDescent="0.3">
      <c r="A9417" s="1931" t="s">
        <v>69</v>
      </c>
      <c r="B9417" s="1531" t="s">
        <v>289</v>
      </c>
      <c r="C9417" s="1475" t="s">
        <v>2772</v>
      </c>
      <c r="D9417" s="1472" t="str">
        <f>VLOOKUP(C9417,CODIGOS!$B$1:$E$194,4,FALSE)</f>
        <v xml:space="preserve">PRESTADORES INDEPENDEINTES, IPS SIN  INTERNACION   </v>
      </c>
      <c r="E9417" s="1471" t="s">
        <v>28309</v>
      </c>
      <c r="F9417" s="1471" t="s">
        <v>28310</v>
      </c>
      <c r="G9417" s="1471" t="s">
        <v>28311</v>
      </c>
      <c r="H9417" s="1473">
        <v>45919</v>
      </c>
      <c r="I9417" s="1767">
        <v>0.61499999999999999</v>
      </c>
      <c r="J9417" s="1472" t="s">
        <v>16</v>
      </c>
      <c r="K9417" s="1471" t="s">
        <v>47</v>
      </c>
      <c r="L9417" s="1471" t="s">
        <v>28312</v>
      </c>
      <c r="M9417" s="1471"/>
      <c r="N9417" s="1475"/>
      <c r="O9417" s="1475"/>
      <c r="P9417" s="1524"/>
      <c r="Q9417" s="1464">
        <f t="shared" si="294"/>
        <v>9</v>
      </c>
      <c r="R9417" s="1794" t="str">
        <f t="shared" si="295"/>
        <v>SAN GIL</v>
      </c>
    </row>
    <row r="9418" spans="1:18" ht="25.05" customHeight="1" x14ac:dyDescent="0.3">
      <c r="A9418" s="1931" t="s">
        <v>69</v>
      </c>
      <c r="B9418" s="1531" t="s">
        <v>289</v>
      </c>
      <c r="C9418" s="1475" t="s">
        <v>31</v>
      </c>
      <c r="D9418" s="1472" t="str">
        <f>VLOOKUP(C9418,CODIGOS!$B$1:$E$194,4,FALSE)</f>
        <v>HOTELES (SIN SERVICIO DE RESTAURANTE Y/O SIN PISCINA)</v>
      </c>
      <c r="E9418" s="1479" t="s">
        <v>28313</v>
      </c>
      <c r="F9418" s="1472" t="s">
        <v>28314</v>
      </c>
      <c r="G9418" s="1472" t="s">
        <v>28315</v>
      </c>
      <c r="H9418" s="1473">
        <v>45919</v>
      </c>
      <c r="I9418" s="1767">
        <v>0.89500000000000002</v>
      </c>
      <c r="J9418" s="1472" t="s">
        <v>16</v>
      </c>
      <c r="K9418" s="1471" t="s">
        <v>47</v>
      </c>
      <c r="L9418" s="1471" t="s">
        <v>471</v>
      </c>
      <c r="M9418" s="1471"/>
      <c r="N9418" s="1475"/>
      <c r="O9418" s="1475"/>
      <c r="P9418" s="1524"/>
      <c r="Q9418" s="1464">
        <f t="shared" si="294"/>
        <v>9</v>
      </c>
      <c r="R9418" s="1794" t="str">
        <f t="shared" si="295"/>
        <v>SAN GIL</v>
      </c>
    </row>
    <row r="9419" spans="1:18" ht="25.05" customHeight="1" x14ac:dyDescent="0.3">
      <c r="A9419" s="1931" t="s">
        <v>69</v>
      </c>
      <c r="B9419" s="1531" t="s">
        <v>289</v>
      </c>
      <c r="C9419" s="1475" t="s">
        <v>2772</v>
      </c>
      <c r="D9419" s="1472" t="str">
        <f>VLOOKUP(C9419,CODIGOS!$B$1:$E$194,4,FALSE)</f>
        <v xml:space="preserve">PRESTADORES INDEPENDEINTES, IPS SIN  INTERNACION   </v>
      </c>
      <c r="E9419" s="1471" t="s">
        <v>28316</v>
      </c>
      <c r="F9419" s="1471" t="s">
        <v>28317</v>
      </c>
      <c r="G9419" s="1471" t="s">
        <v>28318</v>
      </c>
      <c r="H9419" s="1473">
        <v>45923</v>
      </c>
      <c r="I9419" s="1767">
        <v>0.95</v>
      </c>
      <c r="J9419" s="1472" t="s">
        <v>22</v>
      </c>
      <c r="K9419" s="1471" t="s">
        <v>47</v>
      </c>
      <c r="L9419" s="1471" t="s">
        <v>4927</v>
      </c>
      <c r="M9419" s="1471" t="s">
        <v>28319</v>
      </c>
      <c r="N9419" s="1475"/>
      <c r="O9419" s="1475"/>
      <c r="P9419" s="1478"/>
      <c r="Q9419" s="1464">
        <f t="shared" si="294"/>
        <v>9</v>
      </c>
      <c r="R9419" s="1794" t="str">
        <f t="shared" si="295"/>
        <v>SAN GIL</v>
      </c>
    </row>
    <row r="9420" spans="1:18" ht="25.05" customHeight="1" x14ac:dyDescent="0.3">
      <c r="A9420" s="1931" t="s">
        <v>69</v>
      </c>
      <c r="B9420" s="1531" t="s">
        <v>289</v>
      </c>
      <c r="C9420" s="1475" t="s">
        <v>2772</v>
      </c>
      <c r="D9420" s="1472" t="str">
        <f>VLOOKUP(C9420,CODIGOS!$B$1:$E$194,4,FALSE)</f>
        <v xml:space="preserve">PRESTADORES INDEPENDEINTES, IPS SIN  INTERNACION   </v>
      </c>
      <c r="E9420" s="1471" t="s">
        <v>28320</v>
      </c>
      <c r="F9420" s="1471" t="s">
        <v>28317</v>
      </c>
      <c r="G9420" s="1471" t="s">
        <v>28318</v>
      </c>
      <c r="H9420" s="1473">
        <v>45923</v>
      </c>
      <c r="I9420" s="1767">
        <v>0.98</v>
      </c>
      <c r="J9420" s="1472" t="s">
        <v>22</v>
      </c>
      <c r="K9420" s="1471" t="s">
        <v>47</v>
      </c>
      <c r="L9420" s="1471" t="s">
        <v>573</v>
      </c>
      <c r="M9420" s="1471" t="s">
        <v>28319</v>
      </c>
      <c r="N9420" s="1475"/>
      <c r="O9420" s="1475"/>
      <c r="P9420" s="1478"/>
      <c r="Q9420" s="1464">
        <f t="shared" si="294"/>
        <v>9</v>
      </c>
      <c r="R9420" s="1794" t="str">
        <f t="shared" si="295"/>
        <v>SAN GIL</v>
      </c>
    </row>
    <row r="9421" spans="1:18" ht="25.05" customHeight="1" x14ac:dyDescent="0.3">
      <c r="A9421" s="1931" t="s">
        <v>69</v>
      </c>
      <c r="B9421" s="1531" t="s">
        <v>289</v>
      </c>
      <c r="C9421" s="1475" t="s">
        <v>997</v>
      </c>
      <c r="D9421" s="1472" t="str">
        <f>VLOOKUP(C9421,CODIGOS!$B$1:$E$194,4,FALSE)</f>
        <v xml:space="preserve">CONSULTORIOS ODONTOLOGOS </v>
      </c>
      <c r="E9421" s="1471" t="s">
        <v>28321</v>
      </c>
      <c r="F9421" s="1471" t="s">
        <v>28322</v>
      </c>
      <c r="G9421" s="1471" t="s">
        <v>28323</v>
      </c>
      <c r="H9421" s="1473">
        <v>45923</v>
      </c>
      <c r="I9421" s="1767">
        <v>0.73</v>
      </c>
      <c r="J9421" s="1472" t="s">
        <v>16</v>
      </c>
      <c r="K9421" s="1471" t="s">
        <v>47</v>
      </c>
      <c r="L9421" s="1471" t="s">
        <v>17</v>
      </c>
      <c r="M9421" s="1471" t="s">
        <v>28324</v>
      </c>
      <c r="N9421" s="1475"/>
      <c r="O9421" s="1475"/>
      <c r="P9421" s="1478"/>
      <c r="Q9421" s="1464">
        <f t="shared" si="294"/>
        <v>9</v>
      </c>
      <c r="R9421" s="1794" t="str">
        <f t="shared" si="295"/>
        <v>SAN GIL</v>
      </c>
    </row>
    <row r="9422" spans="1:18" ht="25.05" customHeight="1" x14ac:dyDescent="0.3">
      <c r="A9422" s="1898" t="s">
        <v>69</v>
      </c>
      <c r="B9422" s="1917" t="s">
        <v>289</v>
      </c>
      <c r="C9422" s="1917" t="s">
        <v>997</v>
      </c>
      <c r="D9422" s="1472" t="str">
        <f>VLOOKUP(C9422,CODIGOS!$B$1:$E$194,4,FALSE)</f>
        <v xml:space="preserve">CONSULTORIOS ODONTOLOGOS </v>
      </c>
      <c r="E9422" s="1917" t="s">
        <v>28321</v>
      </c>
      <c r="F9422" s="1917" t="s">
        <v>28322</v>
      </c>
      <c r="G9422" s="1917" t="s">
        <v>28323</v>
      </c>
      <c r="H9422" s="1533">
        <v>45923</v>
      </c>
      <c r="I9422" s="1682">
        <v>0.68500000000000005</v>
      </c>
      <c r="J9422" s="1472" t="s">
        <v>16</v>
      </c>
      <c r="K9422" s="1471" t="s">
        <v>47</v>
      </c>
      <c r="L9422" s="1898" t="s">
        <v>573</v>
      </c>
      <c r="M9422" s="1472" t="s">
        <v>28319</v>
      </c>
      <c r="N9422" s="1472"/>
      <c r="O9422" s="1472"/>
      <c r="P9422" s="1479"/>
      <c r="Q9422" s="1464">
        <f t="shared" si="294"/>
        <v>9</v>
      </c>
      <c r="R9422" s="1794" t="str">
        <f t="shared" si="295"/>
        <v>SAN GIL</v>
      </c>
    </row>
    <row r="9423" spans="1:18" ht="25.05" customHeight="1" x14ac:dyDescent="0.3">
      <c r="A9423" s="1898" t="s">
        <v>69</v>
      </c>
      <c r="B9423" s="1917" t="s">
        <v>289</v>
      </c>
      <c r="C9423" s="1917" t="s">
        <v>1409</v>
      </c>
      <c r="D9423" s="1472" t="str">
        <f>VLOOKUP(C9423,CODIGOS!$B$1:$E$194,4,FALSE)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423" s="1917" t="s">
        <v>28325</v>
      </c>
      <c r="F9423" s="1917" t="s">
        <v>28326</v>
      </c>
      <c r="G9423" s="1917" t="s">
        <v>28327</v>
      </c>
      <c r="H9423" s="1533">
        <v>45923</v>
      </c>
      <c r="I9423" s="1682">
        <v>0.75</v>
      </c>
      <c r="J9423" s="1472" t="s">
        <v>16</v>
      </c>
      <c r="K9423" s="1471" t="s">
        <v>47</v>
      </c>
      <c r="L9423" s="1898" t="s">
        <v>4927</v>
      </c>
      <c r="M9423" s="1476" t="s">
        <v>28319</v>
      </c>
      <c r="N9423" s="1540"/>
      <c r="O9423" s="1476"/>
      <c r="P9423" s="1479"/>
      <c r="Q9423" s="1464">
        <f t="shared" si="294"/>
        <v>9</v>
      </c>
      <c r="R9423" s="1794" t="str">
        <f t="shared" si="295"/>
        <v>SAN GIL</v>
      </c>
    </row>
    <row r="9424" spans="1:18" ht="25.05" customHeight="1" x14ac:dyDescent="0.3">
      <c r="A9424" s="1471" t="s">
        <v>69</v>
      </c>
      <c r="B9424" s="1471" t="s">
        <v>2666</v>
      </c>
      <c r="C9424" s="1471" t="s">
        <v>2865</v>
      </c>
      <c r="D9424" s="1472" t="str">
        <f>VLOOKUP(C9424,CODIGOS!$B$1:$E$194,4,FALSE)</f>
        <v>ESTABLECIMIENTOS QUE REALICEN TRANSFORMACIÓN DE MADERA Y FABRICACIÓN DE PRODUCTOS DE MADERA Y DE CORCHO, EXCEPTO MUEBLES; FABRICACIÓN DE ARTICULOS DE CESTERÍA Y ESPARTERÍA</v>
      </c>
      <c r="E9424" s="1471" t="s">
        <v>4129</v>
      </c>
      <c r="F9424" s="1471" t="s">
        <v>4130</v>
      </c>
      <c r="G9424" s="1471" t="s">
        <v>4131</v>
      </c>
      <c r="H9424" s="1473">
        <v>45902</v>
      </c>
      <c r="I9424" s="1756">
        <v>0.81000000000000016</v>
      </c>
      <c r="J9424" s="1472" t="s">
        <v>16</v>
      </c>
      <c r="K9424" s="1471" t="s">
        <v>47</v>
      </c>
      <c r="L9424" s="1472" t="s">
        <v>24283</v>
      </c>
      <c r="M9424" s="1472"/>
      <c r="N9424" s="1472"/>
      <c r="O9424" s="1472"/>
      <c r="P9424" s="1479"/>
      <c r="Q9424" s="1464">
        <f t="shared" si="294"/>
        <v>9</v>
      </c>
      <c r="R9424" s="1794" t="str">
        <f t="shared" si="295"/>
        <v>SAN JOAQUÍN</v>
      </c>
    </row>
    <row r="9425" spans="1:18" ht="25.05" customHeight="1" x14ac:dyDescent="0.3">
      <c r="A9425" s="1471" t="s">
        <v>69</v>
      </c>
      <c r="B9425" s="1471" t="s">
        <v>2666</v>
      </c>
      <c r="C9425" s="1471" t="s">
        <v>20</v>
      </c>
      <c r="D9425" s="1472" t="str">
        <f>VLOOKUP(C9425,CODIGOS!$B$1:$E$194,4,FALSE)</f>
        <v>TIENDA DE BARRIO O CIGARRERÍA, INCLUIDAS LAS UBICADAS EN ZONAS FRANCAS</v>
      </c>
      <c r="E9425" s="1471" t="s">
        <v>4122</v>
      </c>
      <c r="F9425" s="1471" t="s">
        <v>4123</v>
      </c>
      <c r="G9425" s="1471" t="s">
        <v>4124</v>
      </c>
      <c r="H9425" s="1473">
        <v>45903</v>
      </c>
      <c r="I9425" s="1756">
        <v>0.74750000000000005</v>
      </c>
      <c r="J9425" s="1472" t="s">
        <v>16</v>
      </c>
      <c r="K9425" s="1471" t="s">
        <v>47</v>
      </c>
      <c r="L9425" s="1472" t="s">
        <v>24282</v>
      </c>
      <c r="M9425" s="1472"/>
      <c r="N9425" s="1472"/>
      <c r="O9425" s="1472"/>
      <c r="P9425" s="1479"/>
      <c r="Q9425" s="1464">
        <f t="shared" si="294"/>
        <v>9</v>
      </c>
      <c r="R9425" s="1794" t="str">
        <f t="shared" si="295"/>
        <v>SAN JOAQUÍN</v>
      </c>
    </row>
    <row r="9426" spans="1:18" ht="25.05" customHeight="1" x14ac:dyDescent="0.3">
      <c r="A9426" s="1898" t="s">
        <v>69</v>
      </c>
      <c r="B9426" s="1917" t="s">
        <v>2666</v>
      </c>
      <c r="C9426" s="1917" t="s">
        <v>542</v>
      </c>
      <c r="D9426" s="1472" t="str">
        <f>VLOOKUP(C9426,CODIGOS!$B$1:$E$194,4,FALSE)</f>
        <v>MINI MERCADO (SUPERMERCADO DE BARRIO)</v>
      </c>
      <c r="E9426" s="1917" t="s">
        <v>28328</v>
      </c>
      <c r="F9426" s="1917" t="s">
        <v>20650</v>
      </c>
      <c r="G9426" s="1917" t="s">
        <v>28329</v>
      </c>
      <c r="H9426" s="1533">
        <v>45903</v>
      </c>
      <c r="I9426" s="1682">
        <v>0.745</v>
      </c>
      <c r="J9426" s="1472" t="s">
        <v>16</v>
      </c>
      <c r="K9426" s="1471" t="s">
        <v>47</v>
      </c>
      <c r="L9426" s="1898" t="s">
        <v>24282</v>
      </c>
      <c r="M9426" s="1472"/>
      <c r="N9426" s="1472"/>
      <c r="O9426" s="1472"/>
      <c r="P9426" s="1479"/>
      <c r="Q9426" s="1464">
        <f t="shared" si="294"/>
        <v>9</v>
      </c>
      <c r="R9426" s="1794" t="str">
        <f t="shared" si="295"/>
        <v>SAN JOAQUÍN</v>
      </c>
    </row>
    <row r="9427" spans="1:18" ht="25.05" customHeight="1" x14ac:dyDescent="0.3">
      <c r="A9427" s="1917" t="s">
        <v>69</v>
      </c>
      <c r="B9427" s="1917" t="s">
        <v>2666</v>
      </c>
      <c r="C9427" s="1917" t="s">
        <v>689</v>
      </c>
      <c r="D9427" s="1472" t="str">
        <f>VLOOKUP(C9427,CODIGOS!$B$1:$E$194,4,FALSE)</f>
        <v>COMEDORES INFANTILES ( ICBF - INPEC) DE COLEGIOS Y UNIVERSIDADES</v>
      </c>
      <c r="E9427" s="1917" t="s">
        <v>4106</v>
      </c>
      <c r="F9427" s="1917" t="s">
        <v>4105</v>
      </c>
      <c r="G9427" s="1917" t="s">
        <v>11112</v>
      </c>
      <c r="H9427" s="1533">
        <v>45909</v>
      </c>
      <c r="I9427" s="1682">
        <v>0.96499999999999997</v>
      </c>
      <c r="J9427" s="1898" t="s">
        <v>35</v>
      </c>
      <c r="K9427" s="1471" t="s">
        <v>47</v>
      </c>
      <c r="L9427" s="1898" t="s">
        <v>28330</v>
      </c>
      <c r="M9427" s="1472"/>
      <c r="N9427" s="1472"/>
      <c r="O9427" s="1472"/>
      <c r="P9427" s="1479"/>
      <c r="Q9427" s="1464">
        <f t="shared" si="294"/>
        <v>9</v>
      </c>
      <c r="R9427" s="1794" t="str">
        <f t="shared" si="295"/>
        <v>SAN JOAQUÍN</v>
      </c>
    </row>
    <row r="9428" spans="1:18" ht="25.05" customHeight="1" x14ac:dyDescent="0.3">
      <c r="A9428" s="1471" t="s">
        <v>69</v>
      </c>
      <c r="B9428" s="1471" t="s">
        <v>2666</v>
      </c>
      <c r="C9428" s="1471" t="s">
        <v>973</v>
      </c>
      <c r="D9428" s="1472" t="str">
        <f>VLOOKUP(C9428,CODIGOS!$B$1:$E$194,4,FALSE)</f>
        <v>GUARDERÍAS</v>
      </c>
      <c r="E9428" s="1471" t="s">
        <v>4104</v>
      </c>
      <c r="F9428" s="1471" t="s">
        <v>4105</v>
      </c>
      <c r="G9428" s="1471" t="s">
        <v>11112</v>
      </c>
      <c r="H9428" s="1473">
        <v>45909</v>
      </c>
      <c r="I9428" s="1756">
        <v>0.85499999999999998</v>
      </c>
      <c r="J9428" s="1472" t="s">
        <v>16</v>
      </c>
      <c r="K9428" s="1471" t="s">
        <v>47</v>
      </c>
      <c r="L9428" s="1472" t="s">
        <v>28331</v>
      </c>
      <c r="M9428" s="1472"/>
      <c r="N9428" s="1472"/>
      <c r="O9428" s="1472"/>
      <c r="P9428" s="1479"/>
      <c r="Q9428" s="1464">
        <f t="shared" si="294"/>
        <v>9</v>
      </c>
      <c r="R9428" s="1794" t="str">
        <f t="shared" si="295"/>
        <v>SAN JOAQUÍN</v>
      </c>
    </row>
    <row r="9429" spans="1:18" ht="25.05" customHeight="1" x14ac:dyDescent="0.3">
      <c r="A9429" s="1471" t="s">
        <v>69</v>
      </c>
      <c r="B9429" s="1471" t="s">
        <v>2666</v>
      </c>
      <c r="C9429" s="1471" t="s">
        <v>547</v>
      </c>
      <c r="D9429" s="1472" t="str">
        <f>VLOOKUP(C9429,CODIGOS!$B$1:$E$194,4,FALSE)</f>
        <v>CAFETERÍA</v>
      </c>
      <c r="E9429" s="1471" t="s">
        <v>4091</v>
      </c>
      <c r="F9429" s="1471" t="s">
        <v>4092</v>
      </c>
      <c r="G9429" s="1471" t="s">
        <v>4093</v>
      </c>
      <c r="H9429" s="1473">
        <v>45910</v>
      </c>
      <c r="I9429" s="1756">
        <v>0.83499999999999996</v>
      </c>
      <c r="J9429" s="1472" t="s">
        <v>16</v>
      </c>
      <c r="K9429" s="1471" t="s">
        <v>47</v>
      </c>
      <c r="L9429" s="1472" t="s">
        <v>28330</v>
      </c>
      <c r="M9429" s="1472"/>
      <c r="N9429" s="1472"/>
      <c r="O9429" s="1901"/>
      <c r="P9429" s="1479"/>
      <c r="Q9429" s="1464">
        <f t="shared" si="294"/>
        <v>9</v>
      </c>
      <c r="R9429" s="1794" t="str">
        <f t="shared" si="295"/>
        <v>SAN JOAQUÍN</v>
      </c>
    </row>
    <row r="9430" spans="1:18" ht="25.05" customHeight="1" x14ac:dyDescent="0.3">
      <c r="A9430" s="1917" t="s">
        <v>69</v>
      </c>
      <c r="B9430" s="1917" t="s">
        <v>2666</v>
      </c>
      <c r="C9430" s="1917" t="s">
        <v>472</v>
      </c>
      <c r="D9430" s="1472" t="str">
        <f>VLOOKUP(C9430,CODIGOS!$B$1:$E$194,4,FALSE)</f>
        <v>RESTAURANTES PUBLICOS</v>
      </c>
      <c r="E9430" s="1917" t="s">
        <v>4107</v>
      </c>
      <c r="F9430" s="1917" t="s">
        <v>4108</v>
      </c>
      <c r="G9430" s="1917" t="s">
        <v>4109</v>
      </c>
      <c r="H9430" s="1533">
        <v>45911</v>
      </c>
      <c r="I9430" s="1682">
        <v>0.81999999999999984</v>
      </c>
      <c r="J9430" s="1472" t="s">
        <v>16</v>
      </c>
      <c r="K9430" s="1471" t="s">
        <v>47</v>
      </c>
      <c r="L9430" s="1898" t="s">
        <v>28330</v>
      </c>
      <c r="M9430" s="1476"/>
      <c r="N9430" s="1540"/>
      <c r="O9430" s="1476"/>
      <c r="P9430" s="1479"/>
      <c r="Q9430" s="1464">
        <f t="shared" si="294"/>
        <v>9</v>
      </c>
      <c r="R9430" s="1794" t="str">
        <f t="shared" si="295"/>
        <v>SAN JOAQUÍN</v>
      </c>
    </row>
    <row r="9431" spans="1:18" ht="25.05" customHeight="1" x14ac:dyDescent="0.3">
      <c r="A9431" s="1917" t="s">
        <v>69</v>
      </c>
      <c r="B9431" s="1917" t="s">
        <v>2666</v>
      </c>
      <c r="C9431" s="1917" t="s">
        <v>20</v>
      </c>
      <c r="D9431" s="1472" t="str">
        <f>VLOOKUP(C9431,CODIGOS!$B$1:$E$194,4,FALSE)</f>
        <v>TIENDA DE BARRIO O CIGARRERÍA, INCLUIDAS LAS UBICADAS EN ZONAS FRANCAS</v>
      </c>
      <c r="E9431" s="1917" t="s">
        <v>28332</v>
      </c>
      <c r="F9431" s="1917" t="s">
        <v>28333</v>
      </c>
      <c r="G9431" s="1917" t="s">
        <v>28334</v>
      </c>
      <c r="H9431" s="1533">
        <v>45911</v>
      </c>
      <c r="I9431" s="1682">
        <v>0.85999999999999988</v>
      </c>
      <c r="J9431" s="1472" t="s">
        <v>16</v>
      </c>
      <c r="K9431" s="1471" t="s">
        <v>47</v>
      </c>
      <c r="L9431" s="1898" t="s">
        <v>24282</v>
      </c>
      <c r="M9431" s="1476"/>
      <c r="N9431" s="1540"/>
      <c r="O9431" s="1476"/>
      <c r="P9431" s="1479"/>
      <c r="Q9431" s="1464">
        <f t="shared" si="294"/>
        <v>9</v>
      </c>
      <c r="R9431" s="1794" t="str">
        <f t="shared" si="295"/>
        <v>SAN JOAQUÍN</v>
      </c>
    </row>
    <row r="9432" spans="1:18" ht="25.05" customHeight="1" x14ac:dyDescent="0.3">
      <c r="A9432" s="1471" t="s">
        <v>69</v>
      </c>
      <c r="B9432" s="1471" t="s">
        <v>2666</v>
      </c>
      <c r="C9432" s="1471" t="s">
        <v>542</v>
      </c>
      <c r="D9432" s="1472" t="str">
        <f>VLOOKUP(C9432,CODIGOS!$B$1:$E$194,4,FALSE)</f>
        <v>MINI MERCADO (SUPERMERCADO DE BARRIO)</v>
      </c>
      <c r="E9432" s="1471" t="s">
        <v>28335</v>
      </c>
      <c r="F9432" s="1471" t="s">
        <v>28336</v>
      </c>
      <c r="G9432" s="1471" t="s">
        <v>28337</v>
      </c>
      <c r="H9432" s="1473">
        <v>45912</v>
      </c>
      <c r="I9432" s="1756">
        <v>0.747</v>
      </c>
      <c r="J9432" s="1472" t="s">
        <v>16</v>
      </c>
      <c r="K9432" s="1471" t="s">
        <v>47</v>
      </c>
      <c r="L9432" s="1472" t="s">
        <v>24282</v>
      </c>
      <c r="M9432" s="1471"/>
      <c r="N9432" s="1471"/>
      <c r="O9432" s="1476"/>
      <c r="P9432" s="1479"/>
      <c r="Q9432" s="1464">
        <f t="shared" si="294"/>
        <v>9</v>
      </c>
      <c r="R9432" s="1794" t="str">
        <f t="shared" si="295"/>
        <v>SAN JOAQUÍN</v>
      </c>
    </row>
    <row r="9433" spans="1:18" ht="25.05" customHeight="1" x14ac:dyDescent="0.3">
      <c r="A9433" s="1472" t="s">
        <v>69</v>
      </c>
      <c r="B9433" s="1472" t="s">
        <v>2666</v>
      </c>
      <c r="C9433" s="1471" t="s">
        <v>837</v>
      </c>
      <c r="D9433" s="1472" t="str">
        <f>VLOOKUP(C9433,CODIGOS!$B$1:$E$194,4,FALSE)</f>
        <v>MISCELANEAS  ( COMERCIO AL POR MENOR EN ESTABLECIMIENTOS NO ESPECIALIZADOS, CON SURTIDO COMPUESTO PRINCIPALMENTE POR PRODUCTOS DIFERENTES DE ALIMENTOS (VÍVERES EN GENERAL, BEBIDAS Y TABACO)</v>
      </c>
      <c r="E9433" s="1471" t="s">
        <v>28338</v>
      </c>
      <c r="F9433" s="1471" t="s">
        <v>28339</v>
      </c>
      <c r="G9433" s="1471" t="s">
        <v>28340</v>
      </c>
      <c r="H9433" s="1523">
        <v>45912</v>
      </c>
      <c r="I9433" s="1682">
        <v>0.87500000000000011</v>
      </c>
      <c r="J9433" s="1472" t="s">
        <v>16</v>
      </c>
      <c r="K9433" s="1471" t="s">
        <v>47</v>
      </c>
      <c r="L9433" s="1472" t="s">
        <v>24283</v>
      </c>
      <c r="M9433" s="1471"/>
      <c r="N9433" s="1475"/>
      <c r="O9433" s="1475"/>
      <c r="P9433" s="1479"/>
      <c r="Q9433" s="1464">
        <f t="shared" si="294"/>
        <v>9</v>
      </c>
      <c r="R9433" s="1794" t="str">
        <f t="shared" si="295"/>
        <v>SAN JOAQUÍN</v>
      </c>
    </row>
    <row r="9434" spans="1:18" ht="25.05" customHeight="1" x14ac:dyDescent="0.3">
      <c r="A9434" s="1471" t="s">
        <v>69</v>
      </c>
      <c r="B9434" s="1471" t="s">
        <v>2666</v>
      </c>
      <c r="C9434" s="1471" t="s">
        <v>837</v>
      </c>
      <c r="D9434" s="1472" t="str">
        <f>VLOOKUP(C9434,CODIGOS!$B$1:$E$194,4,FALSE)</f>
        <v>MISCELANEAS  ( COMERCIO AL POR MENOR EN ESTABLECIMIENTOS NO ESPECIALIZADOS, CON SURTIDO COMPUESTO PRINCIPALMENTE POR PRODUCTOS DIFERENTES DE ALIMENTOS (VÍVERES EN GENERAL, BEBIDAS Y TABACO)</v>
      </c>
      <c r="E9434" s="1471" t="s">
        <v>28341</v>
      </c>
      <c r="F9434" s="1471" t="s">
        <v>28342</v>
      </c>
      <c r="G9434" s="1471" t="s">
        <v>28343</v>
      </c>
      <c r="H9434" s="1473">
        <v>45923</v>
      </c>
      <c r="I9434" s="1756">
        <v>0.7400000000000001</v>
      </c>
      <c r="J9434" s="1472" t="s">
        <v>16</v>
      </c>
      <c r="K9434" s="1471" t="s">
        <v>47</v>
      </c>
      <c r="L9434" s="1472" t="s">
        <v>24283</v>
      </c>
      <c r="M9434" s="1471"/>
      <c r="N9434" s="1475"/>
      <c r="O9434" s="1475"/>
      <c r="P9434" s="1479"/>
      <c r="Q9434" s="1464">
        <f t="shared" si="294"/>
        <v>9</v>
      </c>
      <c r="R9434" s="1794" t="str">
        <f t="shared" si="295"/>
        <v>SAN JOAQUÍN</v>
      </c>
    </row>
    <row r="9435" spans="1:18" ht="25.05" customHeight="1" x14ac:dyDescent="0.3">
      <c r="A9435" s="1471" t="s">
        <v>69</v>
      </c>
      <c r="B9435" s="1471" t="s">
        <v>2666</v>
      </c>
      <c r="C9435" s="1471" t="s">
        <v>472</v>
      </c>
      <c r="D9435" s="1472" t="str">
        <f>VLOOKUP(C9435,CODIGOS!$B$1:$E$194,4,FALSE)</f>
        <v>RESTAURANTES PUBLICOS</v>
      </c>
      <c r="E9435" s="1471" t="s">
        <v>28344</v>
      </c>
      <c r="F9435" s="1471" t="s">
        <v>28345</v>
      </c>
      <c r="G9435" s="1471" t="s">
        <v>28346</v>
      </c>
      <c r="H9435" s="1473">
        <v>45923</v>
      </c>
      <c r="I9435" s="1756">
        <v>0.85000000000000009</v>
      </c>
      <c r="J9435" s="1472" t="s">
        <v>16</v>
      </c>
      <c r="K9435" s="1471" t="s">
        <v>47</v>
      </c>
      <c r="L9435" s="1472" t="s">
        <v>28330</v>
      </c>
      <c r="M9435" s="1472"/>
      <c r="N9435" s="1479"/>
      <c r="O9435" s="1479"/>
      <c r="P9435" s="1479"/>
      <c r="Q9435" s="1464">
        <f t="shared" si="294"/>
        <v>9</v>
      </c>
      <c r="R9435" s="1794" t="str">
        <f t="shared" si="295"/>
        <v>SAN JOAQUÍN</v>
      </c>
    </row>
    <row r="9436" spans="1:18" ht="25.05" customHeight="1" x14ac:dyDescent="0.3">
      <c r="A9436" s="1471" t="s">
        <v>69</v>
      </c>
      <c r="B9436" s="1471" t="s">
        <v>2666</v>
      </c>
      <c r="C9436" s="1917" t="s">
        <v>715</v>
      </c>
      <c r="D9436" s="1472" t="str">
        <f>VLOOKUP(C9436,CODIGOS!$B$1:$E$194,4,FALSE)</f>
        <v>COLEGIOS</v>
      </c>
      <c r="E9436" s="1471" t="s">
        <v>28347</v>
      </c>
      <c r="F9436" s="1471" t="s">
        <v>28348</v>
      </c>
      <c r="G9436" s="1471" t="s">
        <v>20610</v>
      </c>
      <c r="H9436" s="1473">
        <v>45924</v>
      </c>
      <c r="I9436" s="1756">
        <v>0.90500000000000003</v>
      </c>
      <c r="J9436" s="1472" t="s">
        <v>16</v>
      </c>
      <c r="K9436" s="1471" t="s">
        <v>47</v>
      </c>
      <c r="L9436" s="1472" t="s">
        <v>28349</v>
      </c>
      <c r="M9436" s="1472"/>
      <c r="N9436" s="1472"/>
      <c r="O9436" s="1479"/>
      <c r="P9436" s="1479"/>
      <c r="Q9436" s="1464">
        <f t="shared" si="294"/>
        <v>9</v>
      </c>
      <c r="R9436" s="1794" t="str">
        <f t="shared" si="295"/>
        <v>SAN JOAQUÍN</v>
      </c>
    </row>
    <row r="9437" spans="1:18" ht="25.05" customHeight="1" x14ac:dyDescent="0.3">
      <c r="A9437" s="1471" t="s">
        <v>69</v>
      </c>
      <c r="B9437" s="1471" t="s">
        <v>2666</v>
      </c>
      <c r="C9437" s="1471" t="s">
        <v>905</v>
      </c>
      <c r="D9437" s="1472" t="str">
        <f>VLOOKUP(C9437,CODIGOS!$B$1:$E$194,4,FALSE)</f>
        <v>COMEDORES ESCOLARES (PAE - PRIVADOS)</v>
      </c>
      <c r="E9437" s="1471" t="s">
        <v>28350</v>
      </c>
      <c r="F9437" s="1471" t="s">
        <v>28348</v>
      </c>
      <c r="G9437" s="1471" t="s">
        <v>3329</v>
      </c>
      <c r="H9437" s="1523">
        <v>45924</v>
      </c>
      <c r="I9437" s="1682">
        <v>0.85000000000000009</v>
      </c>
      <c r="J9437" s="1472" t="s">
        <v>16</v>
      </c>
      <c r="K9437" s="1471" t="s">
        <v>47</v>
      </c>
      <c r="L9437" s="1472" t="s">
        <v>28330</v>
      </c>
      <c r="M9437" s="1472"/>
      <c r="N9437" s="1472"/>
      <c r="O9437" s="1472"/>
      <c r="P9437" s="1479"/>
      <c r="Q9437" s="1464">
        <f t="shared" si="294"/>
        <v>9</v>
      </c>
      <c r="R9437" s="1794" t="str">
        <f t="shared" si="295"/>
        <v>SAN JOAQUÍN</v>
      </c>
    </row>
    <row r="9438" spans="1:18" ht="25.05" customHeight="1" x14ac:dyDescent="0.3">
      <c r="A9438" s="1471" t="s">
        <v>69</v>
      </c>
      <c r="B9438" s="1471" t="s">
        <v>2666</v>
      </c>
      <c r="C9438" s="1471" t="s">
        <v>820</v>
      </c>
      <c r="D9438" s="1472" t="str">
        <f>VLOOKUP(C9438,CODIGOS!$B$1:$E$194,4,FALSE)</f>
        <v>DEPOSITOS, DEPOSITOS  DE MATERIALES DE CONSTRUCCION, FERRETERIAS, CHATARRERIA (COMERCIO AL POR MAYOR DE MATERIALES DE CONSTRUCCIÓN, ARTÍCULOS DE FERRETERÍA, PINTURAS, PRODUCTOS DE VIDRIO, EQUIPO Y MATERIALES DE FONTANERÍA Y CALEFACCIÓN)</v>
      </c>
      <c r="E9438" s="1471" t="s">
        <v>28351</v>
      </c>
      <c r="F9438" s="1471" t="s">
        <v>28352</v>
      </c>
      <c r="G9438" s="1471" t="s">
        <v>28353</v>
      </c>
      <c r="H9438" s="1523">
        <v>45925</v>
      </c>
      <c r="I9438" s="1682">
        <v>0.86499999999999999</v>
      </c>
      <c r="J9438" s="1472" t="s">
        <v>16</v>
      </c>
      <c r="K9438" s="1471" t="s">
        <v>47</v>
      </c>
      <c r="L9438" s="1472" t="s">
        <v>24283</v>
      </c>
      <c r="M9438" s="1472"/>
      <c r="N9438" s="1472"/>
      <c r="O9438" s="1472"/>
      <c r="P9438" s="1479"/>
      <c r="Q9438" s="1464">
        <f t="shared" si="294"/>
        <v>9</v>
      </c>
      <c r="R9438" s="1794" t="str">
        <f t="shared" si="295"/>
        <v>SAN JOAQUÍN</v>
      </c>
    </row>
    <row r="9439" spans="1:18" ht="25.05" customHeight="1" x14ac:dyDescent="0.3">
      <c r="A9439" s="1471" t="s">
        <v>69</v>
      </c>
      <c r="B9439" s="1471" t="s">
        <v>288</v>
      </c>
      <c r="C9439" s="1471" t="s">
        <v>542</v>
      </c>
      <c r="D9439" s="1472" t="str">
        <f>VLOOKUP(C9439,CODIGOS!$B$1:$E$194,4,FALSE)</f>
        <v>MINI MERCADO (SUPERMERCADO DE BARRIO)</v>
      </c>
      <c r="E9439" s="1471" t="s">
        <v>28354</v>
      </c>
      <c r="F9439" s="1471" t="s">
        <v>28355</v>
      </c>
      <c r="G9439" s="1471" t="s">
        <v>28356</v>
      </c>
      <c r="H9439" s="1523">
        <v>45912</v>
      </c>
      <c r="I9439" s="1682">
        <v>0.77</v>
      </c>
      <c r="J9439" s="1472" t="s">
        <v>16</v>
      </c>
      <c r="K9439" s="1472"/>
      <c r="L9439" s="1472" t="s">
        <v>28358</v>
      </c>
      <c r="M9439" s="1472" t="s">
        <v>28359</v>
      </c>
      <c r="N9439" s="1472"/>
      <c r="O9439" s="1472"/>
      <c r="P9439" s="1479"/>
      <c r="Q9439" s="1464">
        <f t="shared" si="294"/>
        <v>9</v>
      </c>
      <c r="R9439" s="1794" t="str">
        <f t="shared" si="295"/>
        <v xml:space="preserve">VALLE DE SAN JOSÉ  </v>
      </c>
    </row>
    <row r="9440" spans="1:18" ht="25.05" customHeight="1" x14ac:dyDescent="0.3">
      <c r="A9440" s="1471" t="s">
        <v>69</v>
      </c>
      <c r="B9440" s="1471" t="s">
        <v>288</v>
      </c>
      <c r="C9440" s="1471" t="s">
        <v>567</v>
      </c>
      <c r="D9440" s="1472" t="str">
        <f>VLOOKUP(C9440,CODIGOS!$B$1:$E$194,4,FALSE)</f>
        <v xml:space="preserve">PELUQUERIAS </v>
      </c>
      <c r="E9440" s="1471" t="s">
        <v>28360</v>
      </c>
      <c r="F9440" s="1471" t="s">
        <v>28361</v>
      </c>
      <c r="G9440" s="1471" t="s">
        <v>28362</v>
      </c>
      <c r="H9440" s="1523">
        <v>45917</v>
      </c>
      <c r="I9440" s="1682"/>
      <c r="J9440" s="1472"/>
      <c r="K9440" s="1472"/>
      <c r="L9440" s="1472" t="s">
        <v>3381</v>
      </c>
      <c r="M9440" s="1472" t="s">
        <v>28363</v>
      </c>
      <c r="N9440" s="1472"/>
      <c r="O9440" s="1472"/>
      <c r="P9440" s="1479"/>
      <c r="Q9440" s="1464">
        <f t="shared" si="294"/>
        <v>9</v>
      </c>
      <c r="R9440" s="1794" t="str">
        <f t="shared" si="295"/>
        <v xml:space="preserve">VALLE DE SAN JOSÉ  </v>
      </c>
    </row>
    <row r="9441" spans="1:18" ht="25.05" customHeight="1" x14ac:dyDescent="0.3">
      <c r="A9441" s="1472" t="s">
        <v>69</v>
      </c>
      <c r="B9441" s="1472" t="s">
        <v>288</v>
      </c>
      <c r="C9441" s="1471" t="s">
        <v>689</v>
      </c>
      <c r="D9441" s="1472" t="str">
        <f>VLOOKUP(C9441,CODIGOS!$B$1:$E$194,4,FALSE)</f>
        <v>COMEDORES INFANTILES ( ICBF - INPEC) DE COLEGIOS Y UNIVERSIDADES</v>
      </c>
      <c r="E9441" s="1471" t="s">
        <v>13966</v>
      </c>
      <c r="F9441" s="1471" t="s">
        <v>28364</v>
      </c>
      <c r="G9441" s="1471" t="s">
        <v>28365</v>
      </c>
      <c r="H9441" s="1530">
        <v>45903</v>
      </c>
      <c r="I9441" s="1682">
        <v>0.76</v>
      </c>
      <c r="J9441" s="1472" t="s">
        <v>16</v>
      </c>
      <c r="K9441" s="1472"/>
      <c r="L9441" s="1472" t="s">
        <v>28366</v>
      </c>
      <c r="M9441" s="1472"/>
      <c r="N9441" s="1472"/>
      <c r="O9441" s="1472"/>
      <c r="P9441" s="1479"/>
      <c r="Q9441" s="1464">
        <f t="shared" si="294"/>
        <v>9</v>
      </c>
      <c r="R9441" s="1794" t="str">
        <f t="shared" si="295"/>
        <v xml:space="preserve">VALLE DE SAN JOSÉ  </v>
      </c>
    </row>
    <row r="9442" spans="1:18" ht="25.05" customHeight="1" x14ac:dyDescent="0.3">
      <c r="A9442" s="1917" t="s">
        <v>69</v>
      </c>
      <c r="B9442" s="1917" t="s">
        <v>288</v>
      </c>
      <c r="C9442" s="1917" t="s">
        <v>547</v>
      </c>
      <c r="D9442" s="1472" t="str">
        <f>VLOOKUP(C9442,CODIGOS!$B$1:$E$194,4,FALSE)</f>
        <v>CAFETERÍA</v>
      </c>
      <c r="E9442" s="1917" t="s">
        <v>28367</v>
      </c>
      <c r="F9442" s="1917" t="s">
        <v>4194</v>
      </c>
      <c r="G9442" s="1917" t="s">
        <v>28368</v>
      </c>
      <c r="H9442" s="1533">
        <v>45916</v>
      </c>
      <c r="I9442" s="1682">
        <v>0.62</v>
      </c>
      <c r="J9442" s="1472" t="s">
        <v>16</v>
      </c>
      <c r="K9442" s="1472"/>
      <c r="L9442" s="1898" t="s">
        <v>28369</v>
      </c>
      <c r="M9442" s="1472"/>
      <c r="N9442" s="1472"/>
      <c r="O9442" s="1472"/>
      <c r="P9442" s="1479"/>
      <c r="Q9442" s="1464">
        <f t="shared" si="294"/>
        <v>9</v>
      </c>
      <c r="R9442" s="1794" t="str">
        <f t="shared" si="295"/>
        <v xml:space="preserve">VALLE DE SAN JOSÉ  </v>
      </c>
    </row>
    <row r="9443" spans="1:18" ht="25.05" customHeight="1" x14ac:dyDescent="0.3">
      <c r="A9443" s="1471" t="s">
        <v>69</v>
      </c>
      <c r="B9443" s="1471" t="s">
        <v>288</v>
      </c>
      <c r="C9443" s="1471" t="s">
        <v>20</v>
      </c>
      <c r="D9443" s="1472" t="str">
        <f>VLOOKUP(C9443,CODIGOS!$B$1:$E$194,4,FALSE)</f>
        <v>TIENDA DE BARRIO O CIGARRERÍA, INCLUIDAS LAS UBICADAS EN ZONAS FRANCAS</v>
      </c>
      <c r="E9443" s="1471" t="s">
        <v>28370</v>
      </c>
      <c r="F9443" s="1471" t="s">
        <v>28371</v>
      </c>
      <c r="G9443" s="1471" t="s">
        <v>28372</v>
      </c>
      <c r="H9443" s="1473">
        <v>45923</v>
      </c>
      <c r="I9443" s="1756">
        <v>0.69750000000000001</v>
      </c>
      <c r="J9443" s="1472" t="s">
        <v>16</v>
      </c>
      <c r="K9443" s="1472"/>
      <c r="L9443" s="1472" t="s">
        <v>28358</v>
      </c>
      <c r="M9443" s="1472"/>
      <c r="N9443" s="1479"/>
      <c r="O9443" s="1479"/>
      <c r="P9443" s="1479"/>
      <c r="Q9443" s="1464">
        <f t="shared" si="294"/>
        <v>9</v>
      </c>
      <c r="R9443" s="1794" t="str">
        <f t="shared" si="295"/>
        <v xml:space="preserve">VALLE DE SAN JOSÉ  </v>
      </c>
    </row>
    <row r="9444" spans="1:18" ht="25.05" customHeight="1" x14ac:dyDescent="0.3">
      <c r="A9444" s="1471" t="s">
        <v>69</v>
      </c>
      <c r="B9444" s="1471" t="s">
        <v>288</v>
      </c>
      <c r="C9444" s="1471" t="s">
        <v>4984</v>
      </c>
      <c r="D9444" s="1472" t="str">
        <f>VLOOKUP(C9444,CODIGOS!$B$1:$E$194,4,FALSE)</f>
        <v>JARDINES INFANTILES (Educación Preescolar)</v>
      </c>
      <c r="E9444" s="1471" t="s">
        <v>28373</v>
      </c>
      <c r="F9444" s="1471" t="s">
        <v>28364</v>
      </c>
      <c r="G9444" s="1471" t="s">
        <v>28365</v>
      </c>
      <c r="H9444" s="1473">
        <v>45903</v>
      </c>
      <c r="I9444" s="1756">
        <v>0.88500000000000001</v>
      </c>
      <c r="J9444" s="1472" t="s">
        <v>16</v>
      </c>
      <c r="K9444" s="1472"/>
      <c r="L9444" s="1472" t="s">
        <v>28374</v>
      </c>
      <c r="M9444" s="1471"/>
      <c r="N9444" s="1475"/>
      <c r="O9444" s="1475"/>
      <c r="P9444" s="1478"/>
      <c r="Q9444" s="1464">
        <f t="shared" si="294"/>
        <v>9</v>
      </c>
      <c r="R9444" s="1794" t="str">
        <f t="shared" si="295"/>
        <v xml:space="preserve">VALLE DE SAN JOSÉ  </v>
      </c>
    </row>
    <row r="9445" spans="1:18" ht="25.05" customHeight="1" x14ac:dyDescent="0.3">
      <c r="A9445" s="1471" t="s">
        <v>69</v>
      </c>
      <c r="B9445" s="1471" t="s">
        <v>288</v>
      </c>
      <c r="C9445" s="1471" t="s">
        <v>472</v>
      </c>
      <c r="D9445" s="1472" t="str">
        <f>VLOOKUP(C9445,CODIGOS!$B$1:$E$194,4,FALSE)</f>
        <v>RESTAURANTES PUBLICOS</v>
      </c>
      <c r="E9445" s="1471" t="s">
        <v>28375</v>
      </c>
      <c r="F9445" s="1471" t="s">
        <v>28376</v>
      </c>
      <c r="G9445" s="1471" t="s">
        <v>28377</v>
      </c>
      <c r="H9445" s="1473">
        <v>45904</v>
      </c>
      <c r="I9445" s="1756">
        <v>0.76500000000000001</v>
      </c>
      <c r="J9445" s="1472" t="s">
        <v>16</v>
      </c>
      <c r="K9445" s="1472"/>
      <c r="L9445" s="1472" t="s">
        <v>28369</v>
      </c>
      <c r="M9445" s="1471"/>
      <c r="N9445" s="1478"/>
      <c r="O9445" s="1478"/>
      <c r="P9445" s="1479"/>
      <c r="Q9445" s="1464">
        <f t="shared" si="294"/>
        <v>9</v>
      </c>
      <c r="R9445" s="1794" t="str">
        <f t="shared" si="295"/>
        <v xml:space="preserve">VALLE DE SAN JOSÉ  </v>
      </c>
    </row>
    <row r="9446" spans="1:18" ht="25.05" customHeight="1" x14ac:dyDescent="0.3">
      <c r="A9446" s="1471" t="s">
        <v>69</v>
      </c>
      <c r="B9446" s="1471" t="s">
        <v>288</v>
      </c>
      <c r="C9446" s="1471" t="s">
        <v>4219</v>
      </c>
      <c r="D9446" s="1472" t="str">
        <f>VLOOKUP(C9446,CODIGOS!$B$1:$E$194,4,FALSE)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9446" s="1471" t="s">
        <v>28378</v>
      </c>
      <c r="F9446" s="1471" t="s">
        <v>28379</v>
      </c>
      <c r="G9446" s="1471" t="s">
        <v>28380</v>
      </c>
      <c r="H9446" s="1523">
        <v>45905</v>
      </c>
      <c r="I9446" s="1682">
        <v>0.74</v>
      </c>
      <c r="J9446" s="1472" t="s">
        <v>16</v>
      </c>
      <c r="K9446" s="1472"/>
      <c r="L9446" s="1472" t="s">
        <v>28381</v>
      </c>
      <c r="M9446" s="1472" t="s">
        <v>28382</v>
      </c>
      <c r="N9446" s="1479"/>
      <c r="O9446" s="1479"/>
      <c r="P9446" s="1479"/>
      <c r="Q9446" s="1464">
        <f t="shared" si="294"/>
        <v>9</v>
      </c>
      <c r="R9446" s="1794" t="str">
        <f t="shared" si="295"/>
        <v xml:space="preserve">VALLE DE SAN JOSÉ  </v>
      </c>
    </row>
    <row r="9447" spans="1:18" ht="25.05" customHeight="1" x14ac:dyDescent="0.3">
      <c r="A9447" s="1471" t="s">
        <v>69</v>
      </c>
      <c r="B9447" s="1924" t="s">
        <v>288</v>
      </c>
      <c r="C9447" s="1924" t="s">
        <v>4219</v>
      </c>
      <c r="D9447" s="1472" t="str">
        <f>VLOOKUP(C9447,CODIGOS!$B$1:$E$194,4,FALSE)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9447" s="1924" t="s">
        <v>28383</v>
      </c>
      <c r="F9447" s="1924" t="s">
        <v>28384</v>
      </c>
      <c r="G9447" s="1924" t="s">
        <v>28385</v>
      </c>
      <c r="H9447" s="1523">
        <v>45908</v>
      </c>
      <c r="I9447" s="1807">
        <v>0.73</v>
      </c>
      <c r="J9447" s="1472" t="s">
        <v>16</v>
      </c>
      <c r="K9447" s="1928"/>
      <c r="L9447" s="1924" t="s">
        <v>28381</v>
      </c>
      <c r="M9447" s="1924" t="s">
        <v>28382</v>
      </c>
      <c r="N9447" s="1924"/>
      <c r="O9447" s="1924"/>
      <c r="P9447" s="1478"/>
      <c r="Q9447" s="1464">
        <f t="shared" si="294"/>
        <v>9</v>
      </c>
      <c r="R9447" s="1794" t="str">
        <f t="shared" si="295"/>
        <v xml:space="preserve">VALLE DE SAN JOSÉ  </v>
      </c>
    </row>
    <row r="9448" spans="1:18" ht="25.05" customHeight="1" x14ac:dyDescent="0.3">
      <c r="A9448" s="1471" t="s">
        <v>69</v>
      </c>
      <c r="B9448" s="1924" t="s">
        <v>288</v>
      </c>
      <c r="C9448" s="1924">
        <v>30</v>
      </c>
      <c r="D9448" s="1472" t="str">
        <f>VLOOKUP(C9448,CODIGOS!$B$1:$E$194,4,FALSE)</f>
        <v>OTROS</v>
      </c>
      <c r="E9448" s="1924" t="s">
        <v>28386</v>
      </c>
      <c r="F9448" s="1924" t="s">
        <v>28387</v>
      </c>
      <c r="G9448" s="1924" t="s">
        <v>28388</v>
      </c>
      <c r="H9448" s="1523">
        <v>45909</v>
      </c>
      <c r="I9448" s="1807">
        <v>0.68500000000000005</v>
      </c>
      <c r="J9448" s="1472" t="s">
        <v>16</v>
      </c>
      <c r="K9448" s="1928"/>
      <c r="L9448" s="1924" t="s">
        <v>24449</v>
      </c>
      <c r="M9448" s="1924"/>
      <c r="N9448" s="1924"/>
      <c r="O9448" s="1924"/>
      <c r="P9448" s="1478"/>
      <c r="Q9448" s="1464">
        <f t="shared" si="294"/>
        <v>9</v>
      </c>
      <c r="R9448" s="1794" t="str">
        <f t="shared" si="295"/>
        <v xml:space="preserve">VALLE DE SAN JOSÉ  </v>
      </c>
    </row>
    <row r="9449" spans="1:18" ht="25.05" customHeight="1" x14ac:dyDescent="0.3">
      <c r="A9449" s="1471" t="s">
        <v>69</v>
      </c>
      <c r="B9449" s="1924" t="s">
        <v>288</v>
      </c>
      <c r="C9449" s="1924">
        <v>30</v>
      </c>
      <c r="D9449" s="1472" t="str">
        <f>VLOOKUP(C9449,CODIGOS!$B$1:$E$194,4,FALSE)</f>
        <v>OTROS</v>
      </c>
      <c r="E9449" s="1924" t="s">
        <v>28389</v>
      </c>
      <c r="F9449" s="1924" t="s">
        <v>28390</v>
      </c>
      <c r="G9449" s="1924" t="s">
        <v>4154</v>
      </c>
      <c r="H9449" s="1523">
        <v>45910</v>
      </c>
      <c r="I9449" s="1807">
        <v>0.67700000000000005</v>
      </c>
      <c r="J9449" s="1472" t="s">
        <v>16</v>
      </c>
      <c r="K9449" s="1928"/>
      <c r="L9449" s="1924" t="s">
        <v>24449</v>
      </c>
      <c r="M9449" s="1924"/>
      <c r="N9449" s="1924"/>
      <c r="O9449" s="1924"/>
      <c r="P9449" s="1478"/>
      <c r="Q9449" s="1464">
        <f t="shared" si="294"/>
        <v>9</v>
      </c>
      <c r="R9449" s="1794" t="str">
        <f t="shared" si="295"/>
        <v xml:space="preserve">VALLE DE SAN JOSÉ  </v>
      </c>
    </row>
    <row r="9450" spans="1:18" ht="25.05" customHeight="1" x14ac:dyDescent="0.3">
      <c r="A9450" s="1471" t="s">
        <v>69</v>
      </c>
      <c r="B9450" s="1924" t="s">
        <v>288</v>
      </c>
      <c r="C9450" s="1924" t="s">
        <v>4219</v>
      </c>
      <c r="D9450" s="1472" t="str">
        <f>VLOOKUP(C9450,CODIGOS!$B$1:$E$194,4,FALSE)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9450" s="1924" t="s">
        <v>28391</v>
      </c>
      <c r="F9450" s="1924" t="s">
        <v>28392</v>
      </c>
      <c r="G9450" s="1924" t="s">
        <v>28393</v>
      </c>
      <c r="H9450" s="1523">
        <v>45910</v>
      </c>
      <c r="I9450" s="1807">
        <v>0.78500000000000003</v>
      </c>
      <c r="J9450" s="1472" t="s">
        <v>16</v>
      </c>
      <c r="K9450" s="1928"/>
      <c r="L9450" s="1924" t="s">
        <v>28381</v>
      </c>
      <c r="M9450" s="1924" t="s">
        <v>28382</v>
      </c>
      <c r="N9450" s="1924"/>
      <c r="O9450" s="1924"/>
      <c r="P9450" s="1478"/>
      <c r="Q9450" s="1464">
        <f t="shared" si="294"/>
        <v>9</v>
      </c>
      <c r="R9450" s="1794" t="str">
        <f t="shared" si="295"/>
        <v xml:space="preserve">VALLE DE SAN JOSÉ  </v>
      </c>
    </row>
    <row r="9451" spans="1:18" ht="25.05" customHeight="1" x14ac:dyDescent="0.3">
      <c r="A9451" s="1471" t="s">
        <v>69</v>
      </c>
      <c r="B9451" s="1924" t="s">
        <v>288</v>
      </c>
      <c r="C9451" s="1924" t="s">
        <v>723</v>
      </c>
      <c r="D9451" s="1472" t="str">
        <f>VLOOKUP(C9451,CODIGOS!$B$1:$E$194,4,FALSE)</f>
        <v>DROGUERIAS ( COMERCIO AL POR MAYOR DE PRODUCTOS FARMACÉUTICOS Y MEDICINALES, COSMÉTICOS Y ARTÍCULOS DE TOCADOR)</v>
      </c>
      <c r="E9451" s="1924" t="s">
        <v>28394</v>
      </c>
      <c r="F9451" s="1924" t="s">
        <v>28395</v>
      </c>
      <c r="G9451" s="1924" t="s">
        <v>28396</v>
      </c>
      <c r="H9451" s="1523">
        <v>45911</v>
      </c>
      <c r="I9451" s="1807">
        <v>0.85</v>
      </c>
      <c r="J9451" s="1472" t="s">
        <v>16</v>
      </c>
      <c r="K9451" s="1928"/>
      <c r="L9451" s="1924" t="s">
        <v>24449</v>
      </c>
      <c r="M9451" s="1924" t="s">
        <v>28382</v>
      </c>
      <c r="N9451" s="1924"/>
      <c r="O9451" s="1924"/>
      <c r="P9451" s="1478"/>
      <c r="Q9451" s="1464">
        <f t="shared" si="294"/>
        <v>9</v>
      </c>
      <c r="R9451" s="1794" t="str">
        <f t="shared" si="295"/>
        <v xml:space="preserve">VALLE DE SAN JOSÉ  </v>
      </c>
    </row>
    <row r="9452" spans="1:18" ht="25.05" customHeight="1" x14ac:dyDescent="0.3">
      <c r="A9452" s="1471" t="s">
        <v>69</v>
      </c>
      <c r="B9452" s="1924" t="s">
        <v>288</v>
      </c>
      <c r="C9452" s="1924" t="s">
        <v>31</v>
      </c>
      <c r="D9452" s="1472" t="str">
        <f>VLOOKUP(C9452,CODIGOS!$B$1:$E$194,4,FALSE)</f>
        <v>HOTELES (SIN SERVICIO DE RESTAURANTE Y/O SIN PISCINA)</v>
      </c>
      <c r="E9452" s="1924" t="s">
        <v>28397</v>
      </c>
      <c r="F9452" s="1924" t="s">
        <v>28398</v>
      </c>
      <c r="G9452" s="1924" t="s">
        <v>28399</v>
      </c>
      <c r="H9452" s="1523">
        <v>45912</v>
      </c>
      <c r="I9452" s="1807">
        <v>0.68</v>
      </c>
      <c r="J9452" s="1472" t="s">
        <v>16</v>
      </c>
      <c r="K9452" s="1928"/>
      <c r="L9452" s="1924" t="s">
        <v>28400</v>
      </c>
      <c r="M9452" s="1924"/>
      <c r="N9452" s="1924"/>
      <c r="O9452" s="1924"/>
      <c r="P9452" s="1478"/>
      <c r="Q9452" s="1464">
        <f t="shared" si="294"/>
        <v>9</v>
      </c>
      <c r="R9452" s="1794" t="str">
        <f t="shared" si="295"/>
        <v xml:space="preserve">VALLE DE SAN JOSÉ  </v>
      </c>
    </row>
    <row r="9453" spans="1:18" ht="25.05" customHeight="1" x14ac:dyDescent="0.3">
      <c r="A9453" s="1471" t="s">
        <v>69</v>
      </c>
      <c r="B9453" s="1924" t="s">
        <v>288</v>
      </c>
      <c r="C9453" s="1924" t="s">
        <v>499</v>
      </c>
      <c r="D9453" s="1472" t="str">
        <f>VLOOKUP(C9453,CODIGOS!$B$1:$E$194,4,FALSE)</f>
        <v>BARES - DISCOTECAS - CANTINAS - TABERNAS</v>
      </c>
      <c r="E9453" s="1924" t="s">
        <v>28401</v>
      </c>
      <c r="F9453" s="1924" t="s">
        <v>28398</v>
      </c>
      <c r="G9453" s="1924" t="s">
        <v>28399</v>
      </c>
      <c r="H9453" s="1523">
        <v>45912</v>
      </c>
      <c r="I9453" s="1807">
        <v>0.66500000000000004</v>
      </c>
      <c r="J9453" s="1472" t="s">
        <v>16</v>
      </c>
      <c r="K9453" s="1928"/>
      <c r="L9453" s="1924" t="s">
        <v>28402</v>
      </c>
      <c r="M9453" s="1924"/>
      <c r="N9453" s="1924"/>
      <c r="O9453" s="1924"/>
      <c r="P9453" s="1478"/>
      <c r="Q9453" s="1464">
        <f t="shared" si="294"/>
        <v>9</v>
      </c>
      <c r="R9453" s="1794" t="str">
        <f t="shared" si="295"/>
        <v xml:space="preserve">VALLE DE SAN JOSÉ  </v>
      </c>
    </row>
    <row r="9454" spans="1:18" ht="25.05" customHeight="1" x14ac:dyDescent="0.3">
      <c r="A9454" s="1471" t="s">
        <v>69</v>
      </c>
      <c r="B9454" s="1924" t="s">
        <v>288</v>
      </c>
      <c r="C9454" s="1924" t="s">
        <v>472</v>
      </c>
      <c r="D9454" s="1472" t="str">
        <f>VLOOKUP(C9454,CODIGOS!$B$1:$E$194,4,FALSE)</f>
        <v>RESTAURANTES PUBLICOS</v>
      </c>
      <c r="E9454" s="1924" t="s">
        <v>28403</v>
      </c>
      <c r="F9454" s="1924" t="s">
        <v>28398</v>
      </c>
      <c r="G9454" s="1924" t="s">
        <v>28399</v>
      </c>
      <c r="H9454" s="1523">
        <v>45912</v>
      </c>
      <c r="I9454" s="1807">
        <v>0.65</v>
      </c>
      <c r="J9454" s="1472" t="s">
        <v>16</v>
      </c>
      <c r="K9454" s="1928"/>
      <c r="L9454" s="1924" t="s">
        <v>28369</v>
      </c>
      <c r="M9454" s="1924"/>
      <c r="N9454" s="1924"/>
      <c r="O9454" s="1924"/>
      <c r="P9454" s="1478"/>
      <c r="Q9454" s="1464">
        <f t="shared" si="294"/>
        <v>9</v>
      </c>
      <c r="R9454" s="1794" t="str">
        <f t="shared" si="295"/>
        <v xml:space="preserve">VALLE DE SAN JOSÉ  </v>
      </c>
    </row>
    <row r="9455" spans="1:18" ht="25.05" customHeight="1" x14ac:dyDescent="0.3">
      <c r="A9455" s="1471" t="s">
        <v>69</v>
      </c>
      <c r="B9455" s="1547" t="s">
        <v>288</v>
      </c>
      <c r="C9455" s="1564" t="s">
        <v>472</v>
      </c>
      <c r="D9455" s="1472" t="str">
        <f>VLOOKUP(C9455,CODIGOS!$B$1:$E$194,4,FALSE)</f>
        <v>RESTAURANTES PUBLICOS</v>
      </c>
      <c r="E9455" s="1564" t="s">
        <v>28404</v>
      </c>
      <c r="F9455" s="1564" t="s">
        <v>28405</v>
      </c>
      <c r="G9455" s="1937" t="s">
        <v>28406</v>
      </c>
      <c r="H9455" s="1539">
        <v>45917</v>
      </c>
      <c r="I9455" s="1677">
        <v>0.77899999999999991</v>
      </c>
      <c r="J9455" s="1472" t="s">
        <v>16</v>
      </c>
      <c r="K9455" s="1549"/>
      <c r="L9455" s="1547" t="s">
        <v>28369</v>
      </c>
      <c r="M9455" s="1547"/>
      <c r="N9455" s="1549"/>
      <c r="O9455" s="1549"/>
      <c r="P9455" s="1478"/>
      <c r="Q9455" s="1464">
        <f t="shared" si="294"/>
        <v>9</v>
      </c>
      <c r="R9455" s="1794" t="str">
        <f t="shared" si="295"/>
        <v xml:space="preserve">VALLE DE SAN JOSÉ  </v>
      </c>
    </row>
    <row r="9456" spans="1:18" ht="25.05" customHeight="1" x14ac:dyDescent="0.3">
      <c r="A9456" s="1471" t="s">
        <v>69</v>
      </c>
      <c r="B9456" s="1547" t="s">
        <v>288</v>
      </c>
      <c r="C9456" s="1564" t="s">
        <v>472</v>
      </c>
      <c r="D9456" s="1472" t="str">
        <f>VLOOKUP(C9456,CODIGOS!$B$1:$E$194,4,FALSE)</f>
        <v>RESTAURANTES PUBLICOS</v>
      </c>
      <c r="E9456" s="1564" t="s">
        <v>28407</v>
      </c>
      <c r="F9456" s="1564" t="s">
        <v>28408</v>
      </c>
      <c r="G9456" s="1937" t="s">
        <v>28409</v>
      </c>
      <c r="H9456" s="1565">
        <v>45918</v>
      </c>
      <c r="I9456" s="1677">
        <v>0.62</v>
      </c>
      <c r="J9456" s="1472" t="s">
        <v>16</v>
      </c>
      <c r="K9456" s="1549"/>
      <c r="L9456" s="1547" t="s">
        <v>28369</v>
      </c>
      <c r="M9456" s="1547"/>
      <c r="N9456" s="1549"/>
      <c r="O9456" s="1549"/>
      <c r="P9456" s="1478"/>
      <c r="Q9456" s="1464">
        <f t="shared" si="294"/>
        <v>9</v>
      </c>
      <c r="R9456" s="1794" t="str">
        <f t="shared" si="295"/>
        <v xml:space="preserve">VALLE DE SAN JOSÉ  </v>
      </c>
    </row>
    <row r="9457" spans="1:18" ht="25.05" customHeight="1" x14ac:dyDescent="0.3">
      <c r="A9457" s="1471" t="s">
        <v>69</v>
      </c>
      <c r="B9457" s="1471" t="s">
        <v>288</v>
      </c>
      <c r="C9457" s="1471">
        <v>30</v>
      </c>
      <c r="D9457" s="1472" t="str">
        <f>VLOOKUP(C9457,CODIGOS!$B$1:$E$194,4,FALSE)</f>
        <v>OTROS</v>
      </c>
      <c r="E9457" s="1471" t="s">
        <v>28410</v>
      </c>
      <c r="F9457" s="1471" t="s">
        <v>28411</v>
      </c>
      <c r="G9457" s="1471" t="s">
        <v>28412</v>
      </c>
      <c r="H9457" s="1533">
        <v>45918</v>
      </c>
      <c r="I9457" s="1682">
        <v>0.755</v>
      </c>
      <c r="J9457" s="1472" t="s">
        <v>16</v>
      </c>
      <c r="K9457" s="1472"/>
      <c r="L9457" s="1472" t="s">
        <v>24449</v>
      </c>
      <c r="M9457" s="1472"/>
      <c r="N9457" s="1479"/>
      <c r="O9457" s="1479"/>
      <c r="P9457" s="1478"/>
      <c r="Q9457" s="1464">
        <f t="shared" si="294"/>
        <v>9</v>
      </c>
      <c r="R9457" s="1794" t="str">
        <f t="shared" si="295"/>
        <v xml:space="preserve">VALLE DE SAN JOSÉ  </v>
      </c>
    </row>
    <row r="9458" spans="1:18" ht="25.05" customHeight="1" x14ac:dyDescent="0.3">
      <c r="A9458" s="1471" t="s">
        <v>69</v>
      </c>
      <c r="B9458" s="1471" t="s">
        <v>288</v>
      </c>
      <c r="C9458" s="1471" t="s">
        <v>499</v>
      </c>
      <c r="D9458" s="1472" t="str">
        <f>VLOOKUP(C9458,CODIGOS!$B$1:$E$194,4,FALSE)</f>
        <v>BARES - DISCOTECAS - CANTINAS - TABERNAS</v>
      </c>
      <c r="E9458" s="1471" t="s">
        <v>28413</v>
      </c>
      <c r="F9458" s="1471" t="s">
        <v>28414</v>
      </c>
      <c r="G9458" s="1471" t="s">
        <v>28415</v>
      </c>
      <c r="H9458" s="1533">
        <v>45919</v>
      </c>
      <c r="I9458" s="1682">
        <v>0.81500000000000006</v>
      </c>
      <c r="J9458" s="1472" t="s">
        <v>16</v>
      </c>
      <c r="K9458" s="1472"/>
      <c r="L9458" s="1472" t="s">
        <v>28402</v>
      </c>
      <c r="M9458" s="1472" t="s">
        <v>28359</v>
      </c>
      <c r="N9458" s="1479"/>
      <c r="O9458" s="1479"/>
      <c r="P9458" s="1478"/>
      <c r="Q9458" s="1464">
        <f t="shared" si="294"/>
        <v>9</v>
      </c>
      <c r="R9458" s="1794" t="str">
        <f t="shared" si="295"/>
        <v xml:space="preserve">VALLE DE SAN JOSÉ  </v>
      </c>
    </row>
    <row r="9459" spans="1:18" ht="25.05" customHeight="1" x14ac:dyDescent="0.3">
      <c r="A9459" s="1471" t="s">
        <v>69</v>
      </c>
      <c r="B9459" s="1471" t="s">
        <v>288</v>
      </c>
      <c r="C9459" s="1471" t="s">
        <v>18</v>
      </c>
      <c r="D9459" s="1472" t="str">
        <f>VLOOKUP(C9459,CODIGOS!$B$1:$E$194,4,FALSE)</f>
        <v>PANADERÍAS Y O PASTELERÍAS</v>
      </c>
      <c r="E9459" s="1471" t="s">
        <v>28416</v>
      </c>
      <c r="F9459" s="1471" t="s">
        <v>28417</v>
      </c>
      <c r="G9459" s="1471" t="s">
        <v>28418</v>
      </c>
      <c r="H9459" s="1533">
        <v>45919</v>
      </c>
      <c r="I9459" s="1682">
        <v>0.68</v>
      </c>
      <c r="J9459" s="1472" t="s">
        <v>16</v>
      </c>
      <c r="K9459" s="1472"/>
      <c r="L9459" s="1472" t="s">
        <v>28369</v>
      </c>
      <c r="M9459" s="1472"/>
      <c r="N9459" s="1479"/>
      <c r="O9459" s="1479"/>
      <c r="P9459" s="1478"/>
      <c r="Q9459" s="1464">
        <f t="shared" si="294"/>
        <v>9</v>
      </c>
      <c r="R9459" s="1794" t="str">
        <f t="shared" si="295"/>
        <v xml:space="preserve">VALLE DE SAN JOSÉ  </v>
      </c>
    </row>
    <row r="9460" spans="1:18" ht="25.05" customHeight="1" x14ac:dyDescent="0.3">
      <c r="A9460" s="1471" t="s">
        <v>69</v>
      </c>
      <c r="B9460" s="1531" t="s">
        <v>288</v>
      </c>
      <c r="C9460" s="1475" t="s">
        <v>905</v>
      </c>
      <c r="D9460" s="1472" t="str">
        <f>VLOOKUP(C9460,CODIGOS!$B$1:$E$194,4,FALSE)</f>
        <v>COMEDORES ESCOLARES (PAE - PRIVADOS)</v>
      </c>
      <c r="E9460" s="1471" t="s">
        <v>28419</v>
      </c>
      <c r="F9460" s="1471" t="s">
        <v>28420</v>
      </c>
      <c r="G9460" s="1471" t="s">
        <v>30776</v>
      </c>
      <c r="H9460" s="1473">
        <v>45923</v>
      </c>
      <c r="I9460" s="1756"/>
      <c r="J9460" s="1472"/>
      <c r="K9460" s="1475"/>
      <c r="L9460" s="1471" t="s">
        <v>3381</v>
      </c>
      <c r="M9460" s="1471" t="s">
        <v>3675</v>
      </c>
      <c r="N9460" s="1475"/>
      <c r="O9460" s="1475"/>
      <c r="P9460" s="1478"/>
      <c r="Q9460" s="1464">
        <f t="shared" si="294"/>
        <v>9</v>
      </c>
      <c r="R9460" s="1794" t="str">
        <f t="shared" si="295"/>
        <v xml:space="preserve">VALLE DE SAN JOSÉ  </v>
      </c>
    </row>
    <row r="9461" spans="1:18" ht="25.05" customHeight="1" x14ac:dyDescent="0.3">
      <c r="A9461" s="1471" t="s">
        <v>69</v>
      </c>
      <c r="B9461" s="1531" t="s">
        <v>288</v>
      </c>
      <c r="C9461" s="1475" t="s">
        <v>18</v>
      </c>
      <c r="D9461" s="1472" t="str">
        <f>VLOOKUP(C9461,CODIGOS!$B$1:$E$194,4,FALSE)</f>
        <v>PANADERÍAS Y O PASTELERÍAS</v>
      </c>
      <c r="E9461" s="1471" t="s">
        <v>28421</v>
      </c>
      <c r="F9461" s="1471" t="s">
        <v>28422</v>
      </c>
      <c r="G9461" s="1471" t="s">
        <v>28423</v>
      </c>
      <c r="H9461" s="1473">
        <v>45862</v>
      </c>
      <c r="I9461" s="1767">
        <v>0.52</v>
      </c>
      <c r="J9461" s="1472" t="s">
        <v>112</v>
      </c>
      <c r="K9461" s="1475"/>
      <c r="L9461" s="1471" t="s">
        <v>28369</v>
      </c>
      <c r="M9461" s="1471" t="s">
        <v>28424</v>
      </c>
      <c r="N9461" s="1475"/>
      <c r="O9461" s="1475"/>
      <c r="P9461" s="1478"/>
      <c r="Q9461" s="1464">
        <f t="shared" si="294"/>
        <v>7</v>
      </c>
      <c r="R9461" s="1794" t="str">
        <f t="shared" si="295"/>
        <v xml:space="preserve">VALLE DE SAN JOSÉ  </v>
      </c>
    </row>
    <row r="9462" spans="1:18" ht="25.05" customHeight="1" x14ac:dyDescent="0.3">
      <c r="A9462" s="1471" t="s">
        <v>69</v>
      </c>
      <c r="B9462" s="1531" t="s">
        <v>288</v>
      </c>
      <c r="C9462" s="1475" t="s">
        <v>18</v>
      </c>
      <c r="D9462" s="1472" t="str">
        <f>VLOOKUP(C9462,CODIGOS!$B$1:$E$194,4,FALSE)</f>
        <v>PANADERÍAS Y O PASTELERÍAS</v>
      </c>
      <c r="E9462" s="1471" t="s">
        <v>28421</v>
      </c>
      <c r="F9462" s="1471" t="s">
        <v>28422</v>
      </c>
      <c r="G9462" s="1471" t="s">
        <v>28423</v>
      </c>
      <c r="H9462" s="1473">
        <v>45926</v>
      </c>
      <c r="I9462" s="1767">
        <v>0.8</v>
      </c>
      <c r="J9462" s="1472" t="s">
        <v>16</v>
      </c>
      <c r="K9462" s="1475"/>
      <c r="L9462" s="1471" t="s">
        <v>28369</v>
      </c>
      <c r="M9462" s="1471" t="s">
        <v>28425</v>
      </c>
      <c r="N9462" s="1475"/>
      <c r="O9462" s="1475"/>
      <c r="P9462" s="1478"/>
      <c r="Q9462" s="1464">
        <f t="shared" si="294"/>
        <v>9</v>
      </c>
      <c r="R9462" s="1794" t="str">
        <f t="shared" si="295"/>
        <v xml:space="preserve">VALLE DE SAN JOSÉ  </v>
      </c>
    </row>
    <row r="9463" spans="1:18" ht="25.05" customHeight="1" x14ac:dyDescent="0.3">
      <c r="A9463" s="1471" t="s">
        <v>69</v>
      </c>
      <c r="B9463" s="1531" t="s">
        <v>288</v>
      </c>
      <c r="C9463" s="1475">
        <v>30</v>
      </c>
      <c r="D9463" s="1472" t="str">
        <f>VLOOKUP(C9463,CODIGOS!$B$1:$E$194,4,FALSE)</f>
        <v>OTROS</v>
      </c>
      <c r="E9463" s="1471" t="s">
        <v>28426</v>
      </c>
      <c r="F9463" s="1471" t="s">
        <v>28427</v>
      </c>
      <c r="G9463" s="1471" t="s">
        <v>28428</v>
      </c>
      <c r="H9463" s="1473">
        <v>45905</v>
      </c>
      <c r="I9463" s="1767">
        <v>0.73</v>
      </c>
      <c r="J9463" s="1472" t="s">
        <v>16</v>
      </c>
      <c r="K9463" s="1475"/>
      <c r="L9463" s="1471" t="s">
        <v>24449</v>
      </c>
      <c r="M9463" s="1471"/>
      <c r="N9463" s="1475"/>
      <c r="O9463" s="1475"/>
      <c r="P9463" s="1478"/>
      <c r="Q9463" s="1464">
        <f t="shared" si="294"/>
        <v>9</v>
      </c>
      <c r="R9463" s="1794" t="str">
        <f t="shared" si="295"/>
        <v xml:space="preserve">VALLE DE SAN JOSÉ  </v>
      </c>
    </row>
    <row r="9464" spans="1:18" ht="25.05" customHeight="1" x14ac:dyDescent="0.3">
      <c r="A9464" s="1471" t="s">
        <v>69</v>
      </c>
      <c r="B9464" s="1531" t="s">
        <v>288</v>
      </c>
      <c r="C9464" s="1475" t="s">
        <v>4219</v>
      </c>
      <c r="D9464" s="1472" t="str">
        <f>VLOOKUP(C9464,CODIGOS!$B$1:$E$194,4,FALSE)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9464" s="1471" t="s">
        <v>28383</v>
      </c>
      <c r="F9464" s="1471" t="s">
        <v>28384</v>
      </c>
      <c r="G9464" s="1471" t="s">
        <v>28385</v>
      </c>
      <c r="H9464" s="1473">
        <v>45908</v>
      </c>
      <c r="I9464" s="1767">
        <v>0.55000000000000004</v>
      </c>
      <c r="J9464" s="1472" t="s">
        <v>16</v>
      </c>
      <c r="K9464" s="1475"/>
      <c r="L9464" s="1471" t="s">
        <v>28429</v>
      </c>
      <c r="M9464" s="1471" t="s">
        <v>28382</v>
      </c>
      <c r="N9464" s="1475"/>
      <c r="O9464" s="1475"/>
      <c r="P9464" s="1478"/>
      <c r="Q9464" s="1464">
        <f t="shared" si="294"/>
        <v>9</v>
      </c>
      <c r="R9464" s="1794" t="str">
        <f t="shared" si="295"/>
        <v xml:space="preserve">VALLE DE SAN JOSÉ  </v>
      </c>
    </row>
    <row r="9465" spans="1:18" ht="25.05" customHeight="1" x14ac:dyDescent="0.3">
      <c r="A9465" s="1471" t="s">
        <v>69</v>
      </c>
      <c r="B9465" s="1531" t="s">
        <v>288</v>
      </c>
      <c r="C9465" s="1475">
        <v>30</v>
      </c>
      <c r="D9465" s="1472" t="str">
        <f>VLOOKUP(C9465,CODIGOS!$B$1:$E$194,4,FALSE)</f>
        <v>OTROS</v>
      </c>
      <c r="E9465" s="1471" t="s">
        <v>28430</v>
      </c>
      <c r="F9465" s="1471" t="s">
        <v>28431</v>
      </c>
      <c r="G9465" s="1471" t="s">
        <v>28432</v>
      </c>
      <c r="H9465" s="1473">
        <v>45909</v>
      </c>
      <c r="I9465" s="1767">
        <v>0.82499999999999996</v>
      </c>
      <c r="J9465" s="1472" t="s">
        <v>16</v>
      </c>
      <c r="K9465" s="1475"/>
      <c r="L9465" s="1471" t="s">
        <v>24449</v>
      </c>
      <c r="M9465" s="1471"/>
      <c r="N9465" s="1475"/>
      <c r="O9465" s="1475"/>
      <c r="P9465" s="1478"/>
      <c r="Q9465" s="1464">
        <f t="shared" si="294"/>
        <v>9</v>
      </c>
      <c r="R9465" s="1794" t="str">
        <f t="shared" si="295"/>
        <v xml:space="preserve">VALLE DE SAN JOSÉ  </v>
      </c>
    </row>
    <row r="9466" spans="1:18" ht="25.05" customHeight="1" x14ac:dyDescent="0.3">
      <c r="A9466" s="1471" t="s">
        <v>69</v>
      </c>
      <c r="B9466" s="1917" t="s">
        <v>288</v>
      </c>
      <c r="C9466" s="1917" t="s">
        <v>4219</v>
      </c>
      <c r="D9466" s="1472" t="str">
        <f>VLOOKUP(C9466,CODIGOS!$B$1:$E$194,4,FALSE)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9466" s="1917" t="s">
        <v>28391</v>
      </c>
      <c r="F9466" s="1917" t="s">
        <v>28392</v>
      </c>
      <c r="G9466" s="1917" t="s">
        <v>28393</v>
      </c>
      <c r="H9466" s="1533">
        <v>45910</v>
      </c>
      <c r="I9466" s="1682">
        <v>0.62</v>
      </c>
      <c r="J9466" s="1472" t="s">
        <v>16</v>
      </c>
      <c r="K9466" s="1472"/>
      <c r="L9466" s="1898" t="s">
        <v>28433</v>
      </c>
      <c r="M9466" s="1472" t="s">
        <v>28382</v>
      </c>
      <c r="N9466" s="1472"/>
      <c r="O9466" s="1472"/>
      <c r="P9466" s="1479"/>
      <c r="Q9466" s="1464">
        <f t="shared" si="294"/>
        <v>9</v>
      </c>
      <c r="R9466" s="1794" t="str">
        <f t="shared" si="295"/>
        <v xml:space="preserve">VALLE DE SAN JOSÉ  </v>
      </c>
    </row>
    <row r="9467" spans="1:18" ht="25.05" customHeight="1" x14ac:dyDescent="0.3">
      <c r="A9467" s="1471" t="s">
        <v>69</v>
      </c>
      <c r="B9467" s="1471" t="s">
        <v>288</v>
      </c>
      <c r="C9467" s="1471" t="s">
        <v>723</v>
      </c>
      <c r="D9467" s="1472" t="str">
        <f>VLOOKUP(C9467,CODIGOS!$B$1:$E$194,4,FALSE)</f>
        <v>DROGUERIAS ( COMERCIO AL POR MAYOR DE PRODUCTOS FARMACÉUTICOS Y MEDICINALES, COSMÉTICOS Y ARTÍCULOS DE TOCADOR)</v>
      </c>
      <c r="E9467" s="1471" t="s">
        <v>28394</v>
      </c>
      <c r="F9467" s="1471" t="s">
        <v>28395</v>
      </c>
      <c r="G9467" s="1471" t="s">
        <v>28396</v>
      </c>
      <c r="H9467" s="1473">
        <v>45911</v>
      </c>
      <c r="I9467" s="1756">
        <v>0.75</v>
      </c>
      <c r="J9467" s="1472" t="s">
        <v>16</v>
      </c>
      <c r="K9467" s="1472"/>
      <c r="L9467" s="1472" t="s">
        <v>28433</v>
      </c>
      <c r="M9467" s="1903" t="s">
        <v>28382</v>
      </c>
      <c r="N9467" s="1903"/>
      <c r="O9467" s="1472"/>
      <c r="P9467" s="1479"/>
      <c r="Q9467" s="1464">
        <f t="shared" si="294"/>
        <v>9</v>
      </c>
      <c r="R9467" s="1794" t="str">
        <f t="shared" si="295"/>
        <v xml:space="preserve">VALLE DE SAN JOSÉ  </v>
      </c>
    </row>
    <row r="9468" spans="1:18" ht="25.05" customHeight="1" x14ac:dyDescent="0.3">
      <c r="A9468" s="1471" t="s">
        <v>69</v>
      </c>
      <c r="B9468" s="1471" t="s">
        <v>84</v>
      </c>
      <c r="C9468" s="1471" t="s">
        <v>4113</v>
      </c>
      <c r="D9468" s="1472" t="str">
        <f>VLOOKUP(C9468,CODIGOS!$B$1:$E$194,4,FALSE)</f>
        <v xml:space="preserve">RESIDENCIAS - HOSTAL </v>
      </c>
      <c r="E9468" s="1471" t="s">
        <v>20713</v>
      </c>
      <c r="F9468" s="1471" t="s">
        <v>20714</v>
      </c>
      <c r="G9468" s="1471" t="s">
        <v>20715</v>
      </c>
      <c r="H9468" s="1523">
        <v>45902</v>
      </c>
      <c r="I9468" s="1682">
        <v>0.98499999999999988</v>
      </c>
      <c r="J9468" s="1472" t="s">
        <v>22</v>
      </c>
      <c r="K9468" s="1471" t="s">
        <v>47</v>
      </c>
      <c r="L9468" s="1472" t="s">
        <v>28434</v>
      </c>
      <c r="M9468" s="1471"/>
      <c r="N9468" s="1471"/>
      <c r="O9468" s="1471"/>
      <c r="P9468" s="1475"/>
      <c r="Q9468" s="1464">
        <f t="shared" si="294"/>
        <v>9</v>
      </c>
      <c r="R9468" s="1794" t="str">
        <f t="shared" si="295"/>
        <v>VILLANUEVA</v>
      </c>
    </row>
    <row r="9469" spans="1:18" ht="25.05" customHeight="1" x14ac:dyDescent="0.3">
      <c r="A9469" s="1471" t="s">
        <v>69</v>
      </c>
      <c r="B9469" s="1471" t="s">
        <v>84</v>
      </c>
      <c r="C9469" s="1917" t="s">
        <v>715</v>
      </c>
      <c r="D9469" s="1472" t="str">
        <f>VLOOKUP(C9469,CODIGOS!$B$1:$E$194,4,FALSE)</f>
        <v>COLEGIOS</v>
      </c>
      <c r="E9469" s="1471" t="s">
        <v>28435</v>
      </c>
      <c r="F9469" s="1471" t="s">
        <v>28436</v>
      </c>
      <c r="G9469" s="1471" t="s">
        <v>3397</v>
      </c>
      <c r="H9469" s="1473">
        <v>45903</v>
      </c>
      <c r="I9469" s="1756">
        <v>0.56000000000000005</v>
      </c>
      <c r="J9469" s="1472" t="s">
        <v>16</v>
      </c>
      <c r="K9469" s="1471" t="s">
        <v>47</v>
      </c>
      <c r="L9469" s="1472" t="s">
        <v>28437</v>
      </c>
      <c r="M9469" s="1471"/>
      <c r="N9469" s="1471"/>
      <c r="O9469" s="1471"/>
      <c r="P9469" s="1475"/>
      <c r="Q9469" s="1464">
        <f t="shared" si="294"/>
        <v>9</v>
      </c>
      <c r="R9469" s="1794" t="str">
        <f t="shared" si="295"/>
        <v>VILLANUEVA</v>
      </c>
    </row>
    <row r="9470" spans="1:18" ht="25.05" customHeight="1" x14ac:dyDescent="0.3">
      <c r="A9470" s="1471" t="s">
        <v>69</v>
      </c>
      <c r="B9470" s="1471" t="s">
        <v>84</v>
      </c>
      <c r="C9470" s="1471" t="s">
        <v>905</v>
      </c>
      <c r="D9470" s="1472" t="str">
        <f>VLOOKUP(C9470,CODIGOS!$B$1:$E$194,4,FALSE)</f>
        <v>COMEDORES ESCOLARES (PAE - PRIVADOS)</v>
      </c>
      <c r="E9470" s="1471" t="s">
        <v>28438</v>
      </c>
      <c r="F9470" s="1471" t="s">
        <v>28436</v>
      </c>
      <c r="G9470" s="1471" t="s">
        <v>11187</v>
      </c>
      <c r="H9470" s="1473">
        <v>45903</v>
      </c>
      <c r="I9470" s="1756">
        <v>0.80500000000000005</v>
      </c>
      <c r="J9470" s="1472" t="s">
        <v>16</v>
      </c>
      <c r="K9470" s="1471" t="s">
        <v>47</v>
      </c>
      <c r="L9470" s="1472" t="s">
        <v>5483</v>
      </c>
      <c r="M9470" s="1471"/>
      <c r="N9470" s="1471"/>
      <c r="O9470" s="1471"/>
      <c r="P9470" s="1475"/>
      <c r="Q9470" s="1464">
        <f t="shared" si="294"/>
        <v>9</v>
      </c>
      <c r="R9470" s="1794" t="str">
        <f t="shared" si="295"/>
        <v>VILLANUEVA</v>
      </c>
    </row>
    <row r="9471" spans="1:18" ht="25.05" customHeight="1" x14ac:dyDescent="0.3">
      <c r="A9471" s="1471" t="s">
        <v>69</v>
      </c>
      <c r="B9471" s="1472" t="s">
        <v>84</v>
      </c>
      <c r="C9471" s="1917" t="s">
        <v>715</v>
      </c>
      <c r="D9471" s="1472" t="str">
        <f>VLOOKUP(C9471,CODIGOS!$B$1:$E$194,4,FALSE)</f>
        <v>COLEGIOS</v>
      </c>
      <c r="E9471" s="1471" t="s">
        <v>28439</v>
      </c>
      <c r="F9471" s="1471" t="s">
        <v>28440</v>
      </c>
      <c r="G9471" s="1471" t="s">
        <v>3397</v>
      </c>
      <c r="H9471" s="1530">
        <v>45904</v>
      </c>
      <c r="I9471" s="1682">
        <v>0.6</v>
      </c>
      <c r="J9471" s="1472" t="s">
        <v>16</v>
      </c>
      <c r="K9471" s="1471" t="s">
        <v>47</v>
      </c>
      <c r="L9471" s="1472" t="s">
        <v>28437</v>
      </c>
      <c r="M9471" s="1472"/>
      <c r="N9471" s="1472"/>
      <c r="O9471" s="1472"/>
      <c r="P9471" s="1479"/>
      <c r="Q9471" s="1464">
        <f t="shared" si="294"/>
        <v>9</v>
      </c>
      <c r="R9471" s="1794" t="str">
        <f t="shared" si="295"/>
        <v>VILLANUEVA</v>
      </c>
    </row>
    <row r="9472" spans="1:18" ht="25.05" customHeight="1" x14ac:dyDescent="0.3">
      <c r="A9472" s="1471" t="s">
        <v>69</v>
      </c>
      <c r="B9472" s="1472" t="s">
        <v>84</v>
      </c>
      <c r="C9472" s="1471" t="s">
        <v>905</v>
      </c>
      <c r="D9472" s="1472" t="str">
        <f>VLOOKUP(C9472,CODIGOS!$B$1:$E$194,4,FALSE)</f>
        <v>COMEDORES ESCOLARES (PAE - PRIVADOS)</v>
      </c>
      <c r="E9472" s="1471" t="s">
        <v>28441</v>
      </c>
      <c r="F9472" s="1471" t="s">
        <v>11802</v>
      </c>
      <c r="G9472" s="1471" t="s">
        <v>11187</v>
      </c>
      <c r="H9472" s="1530">
        <v>45904</v>
      </c>
      <c r="I9472" s="1682">
        <v>0.76500000000000001</v>
      </c>
      <c r="J9472" s="1472" t="s">
        <v>16</v>
      </c>
      <c r="K9472" s="1471" t="s">
        <v>47</v>
      </c>
      <c r="L9472" s="1472" t="s">
        <v>5483</v>
      </c>
      <c r="M9472" s="1471"/>
      <c r="N9472" s="1471"/>
      <c r="O9472" s="1471"/>
      <c r="P9472" s="1479"/>
      <c r="Q9472" s="1464">
        <f t="shared" si="294"/>
        <v>9</v>
      </c>
      <c r="R9472" s="1794" t="str">
        <f t="shared" si="295"/>
        <v>VILLANUEVA</v>
      </c>
    </row>
    <row r="9473" spans="1:18" ht="25.05" customHeight="1" x14ac:dyDescent="0.3">
      <c r="A9473" s="1471" t="s">
        <v>69</v>
      </c>
      <c r="B9473" s="1917" t="s">
        <v>84</v>
      </c>
      <c r="C9473" s="1917" t="s">
        <v>715</v>
      </c>
      <c r="D9473" s="1472" t="str">
        <f>VLOOKUP(C9473,CODIGOS!$B$1:$E$194,4,FALSE)</f>
        <v>COLEGIOS</v>
      </c>
      <c r="E9473" s="1917" t="s">
        <v>28442</v>
      </c>
      <c r="F9473" s="1917" t="s">
        <v>11802</v>
      </c>
      <c r="G9473" s="1917" t="s">
        <v>3397</v>
      </c>
      <c r="H9473" s="1533">
        <v>45904</v>
      </c>
      <c r="I9473" s="1682">
        <v>0.6150000000000001</v>
      </c>
      <c r="J9473" s="1472" t="s">
        <v>16</v>
      </c>
      <c r="K9473" s="1471" t="s">
        <v>47</v>
      </c>
      <c r="L9473" s="1898" t="s">
        <v>28437</v>
      </c>
      <c r="M9473" s="1471"/>
      <c r="N9473" s="1475"/>
      <c r="O9473" s="1475"/>
      <c r="P9473" s="1479"/>
      <c r="Q9473" s="1464">
        <f t="shared" si="294"/>
        <v>9</v>
      </c>
      <c r="R9473" s="1794" t="str">
        <f t="shared" si="295"/>
        <v>VILLANUEVA</v>
      </c>
    </row>
    <row r="9474" spans="1:18" ht="25.05" customHeight="1" x14ac:dyDescent="0.3">
      <c r="A9474" s="1471" t="s">
        <v>69</v>
      </c>
      <c r="B9474" s="1917" t="s">
        <v>84</v>
      </c>
      <c r="C9474" s="1917" t="s">
        <v>5681</v>
      </c>
      <c r="D9474" s="1472" t="str">
        <f>VLOOKUP(C9474,CODIGOS!$B$1:$E$194,4,FALSE)</f>
        <v xml:space="preserve">SISTEMAS DE SUMINISTRO DE AGUA PARA CONSUMO HUMANO RURAL </v>
      </c>
      <c r="E9474" s="1917" t="s">
        <v>28443</v>
      </c>
      <c r="F9474" s="1917" t="s">
        <v>28444</v>
      </c>
      <c r="G9474" s="1917" t="s">
        <v>28445</v>
      </c>
      <c r="H9474" s="1533">
        <v>45904</v>
      </c>
      <c r="I9474" s="1682"/>
      <c r="J9474" s="1898"/>
      <c r="K9474" s="1471" t="s">
        <v>47</v>
      </c>
      <c r="L9474" s="1898" t="s">
        <v>28446</v>
      </c>
      <c r="M9474" s="1472"/>
      <c r="N9474" s="1472"/>
      <c r="O9474" s="1472"/>
      <c r="P9474" s="1479"/>
      <c r="Q9474" s="1464">
        <f t="shared" si="294"/>
        <v>9</v>
      </c>
      <c r="R9474" s="1794" t="str">
        <f t="shared" si="295"/>
        <v>VILLANUEVA</v>
      </c>
    </row>
    <row r="9475" spans="1:18" ht="25.05" customHeight="1" x14ac:dyDescent="0.3">
      <c r="A9475" s="1471" t="s">
        <v>69</v>
      </c>
      <c r="B9475" s="1471" t="s">
        <v>84</v>
      </c>
      <c r="C9475" s="1471" t="s">
        <v>2798</v>
      </c>
      <c r="D9475" s="1472" t="str">
        <f>VLOOKUP(C9475,CODIGOS!$B$1:$E$194,4,FALSE)</f>
        <v>HOTELES (CON SERVICIO DE RESTAURANTE Y/O PISCINA)</v>
      </c>
      <c r="E9475" s="1471" t="s">
        <v>28447</v>
      </c>
      <c r="F9475" s="1471" t="s">
        <v>28448</v>
      </c>
      <c r="G9475" s="1471" t="s">
        <v>28449</v>
      </c>
      <c r="H9475" s="1523">
        <v>45908</v>
      </c>
      <c r="I9475" s="1682"/>
      <c r="J9475" s="1472" t="s">
        <v>30241</v>
      </c>
      <c r="K9475" s="2098" t="s">
        <v>3381</v>
      </c>
      <c r="L9475" s="1472" t="s">
        <v>28450</v>
      </c>
      <c r="M9475" s="1472"/>
      <c r="N9475" s="1472"/>
      <c r="O9475" s="1472"/>
      <c r="P9475" s="1479"/>
      <c r="Q9475" s="1464">
        <f t="shared" si="294"/>
        <v>9</v>
      </c>
      <c r="R9475" s="1794" t="str">
        <f t="shared" si="295"/>
        <v>VILLANUEVA</v>
      </c>
    </row>
    <row r="9476" spans="1:18" ht="25.05" customHeight="1" x14ac:dyDescent="0.3">
      <c r="A9476" s="1471" t="s">
        <v>69</v>
      </c>
      <c r="B9476" s="1917" t="s">
        <v>84</v>
      </c>
      <c r="C9476" s="1917" t="s">
        <v>715</v>
      </c>
      <c r="D9476" s="1472" t="str">
        <f>VLOOKUP(C9476,CODIGOS!$B$1:$E$194,4,FALSE)</f>
        <v>COLEGIOS</v>
      </c>
      <c r="E9476" s="1917" t="s">
        <v>28451</v>
      </c>
      <c r="F9476" s="1917" t="s">
        <v>28452</v>
      </c>
      <c r="G9476" s="1917" t="s">
        <v>3397</v>
      </c>
      <c r="H9476" s="1533">
        <v>45909</v>
      </c>
      <c r="I9476" s="1682">
        <v>0.59</v>
      </c>
      <c r="J9476" s="1472" t="s">
        <v>16</v>
      </c>
      <c r="K9476" s="1471" t="s">
        <v>47</v>
      </c>
      <c r="L9476" s="1898" t="s">
        <v>28437</v>
      </c>
      <c r="M9476" s="1472"/>
      <c r="N9476" s="1479"/>
      <c r="O9476" s="1479"/>
      <c r="P9476" s="1479"/>
      <c r="Q9476" s="1464">
        <f t="shared" si="294"/>
        <v>9</v>
      </c>
      <c r="R9476" s="1794" t="str">
        <f t="shared" si="295"/>
        <v>VILLANUEVA</v>
      </c>
    </row>
    <row r="9477" spans="1:18" ht="25.05" customHeight="1" x14ac:dyDescent="0.3">
      <c r="A9477" s="1471" t="s">
        <v>69</v>
      </c>
      <c r="B9477" s="1471" t="s">
        <v>84</v>
      </c>
      <c r="C9477" s="1471" t="s">
        <v>905</v>
      </c>
      <c r="D9477" s="1472" t="str">
        <f>VLOOKUP(C9477,CODIGOS!$B$1:$E$194,4,FALSE)</f>
        <v>COMEDORES ESCOLARES (PAE - PRIVADOS)</v>
      </c>
      <c r="E9477" s="1471" t="s">
        <v>28453</v>
      </c>
      <c r="F9477" s="1471" t="s">
        <v>28452</v>
      </c>
      <c r="G9477" s="1471" t="s">
        <v>11187</v>
      </c>
      <c r="H9477" s="1473">
        <v>45909</v>
      </c>
      <c r="I9477" s="1756">
        <v>0.88</v>
      </c>
      <c r="J9477" s="1472" t="s">
        <v>16</v>
      </c>
      <c r="K9477" s="1471" t="s">
        <v>47</v>
      </c>
      <c r="L9477" s="1472" t="s">
        <v>5483</v>
      </c>
      <c r="M9477" s="1472"/>
      <c r="N9477" s="1479"/>
      <c r="O9477" s="1479"/>
      <c r="P9477" s="1479"/>
      <c r="Q9477" s="1464">
        <f t="shared" si="294"/>
        <v>9</v>
      </c>
      <c r="R9477" s="1794" t="str">
        <f t="shared" si="295"/>
        <v>VILLANUEVA</v>
      </c>
    </row>
    <row r="9478" spans="1:18" ht="25.05" customHeight="1" x14ac:dyDescent="0.3">
      <c r="A9478" s="1471" t="s">
        <v>69</v>
      </c>
      <c r="B9478" s="1898" t="s">
        <v>84</v>
      </c>
      <c r="C9478" s="1917" t="s">
        <v>715</v>
      </c>
      <c r="D9478" s="1472" t="str">
        <f>VLOOKUP(C9478,CODIGOS!$B$1:$E$194,4,FALSE)</f>
        <v>COLEGIOS</v>
      </c>
      <c r="E9478" s="1898" t="s">
        <v>28454</v>
      </c>
      <c r="F9478" s="1898" t="s">
        <v>28455</v>
      </c>
      <c r="G9478" s="1898" t="s">
        <v>3397</v>
      </c>
      <c r="H9478" s="1971">
        <v>45910</v>
      </c>
      <c r="I9478" s="1682">
        <v>0.64</v>
      </c>
      <c r="J9478" s="1472" t="s">
        <v>16</v>
      </c>
      <c r="K9478" s="1471" t="s">
        <v>47</v>
      </c>
      <c r="L9478" s="1898" t="s">
        <v>28437</v>
      </c>
      <c r="M9478" s="1472"/>
      <c r="N9478" s="1472"/>
      <c r="O9478" s="1472"/>
      <c r="P9478" s="1479"/>
      <c r="Q9478" s="1464">
        <f t="shared" ref="Q9478:Q9540" si="296">MONTH(H9478)</f>
        <v>9</v>
      </c>
      <c r="R9478" s="1794" t="str">
        <f t="shared" ref="R9478:R9540" si="297">B9478</f>
        <v>VILLANUEVA</v>
      </c>
    </row>
    <row r="9479" spans="1:18" ht="25.05" customHeight="1" x14ac:dyDescent="0.3">
      <c r="A9479" s="1471" t="s">
        <v>69</v>
      </c>
      <c r="B9479" s="1917" t="s">
        <v>84</v>
      </c>
      <c r="C9479" s="1917">
        <v>30</v>
      </c>
      <c r="D9479" s="1472" t="str">
        <f>VLOOKUP(C9479,CODIGOS!$B$1:$E$194,4,FALSE)</f>
        <v>OTROS</v>
      </c>
      <c r="E9479" s="1917" t="s">
        <v>28456</v>
      </c>
      <c r="F9479" s="1917" t="s">
        <v>28457</v>
      </c>
      <c r="G9479" s="1917" t="s">
        <v>28458</v>
      </c>
      <c r="H9479" s="1533">
        <v>45911</v>
      </c>
      <c r="I9479" s="1682">
        <v>0.84</v>
      </c>
      <c r="J9479" s="1472" t="s">
        <v>16</v>
      </c>
      <c r="K9479" s="1471" t="s">
        <v>47</v>
      </c>
      <c r="L9479" s="1898" t="s">
        <v>24543</v>
      </c>
      <c r="M9479" s="1472"/>
      <c r="N9479" s="1472"/>
      <c r="O9479" s="1472"/>
      <c r="P9479" s="1479"/>
      <c r="Q9479" s="1464">
        <f t="shared" si="296"/>
        <v>9</v>
      </c>
      <c r="R9479" s="1794" t="str">
        <f t="shared" si="297"/>
        <v>VILLANUEVA</v>
      </c>
    </row>
    <row r="9480" spans="1:18" ht="25.05" customHeight="1" x14ac:dyDescent="0.3">
      <c r="A9480" s="1471" t="s">
        <v>69</v>
      </c>
      <c r="B9480" s="1917" t="s">
        <v>84</v>
      </c>
      <c r="C9480" s="1917" t="s">
        <v>20</v>
      </c>
      <c r="D9480" s="1472" t="str">
        <f>VLOOKUP(C9480,CODIGOS!$B$1:$E$194,4,FALSE)</f>
        <v>TIENDA DE BARRIO O CIGARRERÍA, INCLUIDAS LAS UBICADAS EN ZONAS FRANCAS</v>
      </c>
      <c r="E9480" s="1917" t="s">
        <v>28459</v>
      </c>
      <c r="F9480" s="1917" t="s">
        <v>28460</v>
      </c>
      <c r="G9480" s="1917" t="s">
        <v>28461</v>
      </c>
      <c r="H9480" s="1533">
        <v>45912</v>
      </c>
      <c r="I9480" s="1682">
        <v>0.75</v>
      </c>
      <c r="J9480" s="1472" t="s">
        <v>16</v>
      </c>
      <c r="K9480" s="1471" t="s">
        <v>47</v>
      </c>
      <c r="L9480" s="1898" t="s">
        <v>26556</v>
      </c>
      <c r="M9480" s="1472"/>
      <c r="N9480" s="1472"/>
      <c r="O9480" s="1472"/>
      <c r="P9480" s="1479"/>
      <c r="Q9480" s="1464">
        <f t="shared" si="296"/>
        <v>9</v>
      </c>
      <c r="R9480" s="1794" t="str">
        <f t="shared" si="297"/>
        <v>VILLANUEVA</v>
      </c>
    </row>
    <row r="9481" spans="1:18" ht="25.05" customHeight="1" x14ac:dyDescent="0.3">
      <c r="A9481" s="1471" t="s">
        <v>69</v>
      </c>
      <c r="B9481" s="1917" t="s">
        <v>84</v>
      </c>
      <c r="C9481" s="1917" t="s">
        <v>669</v>
      </c>
      <c r="D9481" s="1472" t="str">
        <f>VLOOKUP(C9481,CODIGOS!$B$1:$E$194,4,FALSE)</f>
        <v xml:space="preserve">DISPENSARIO DE MEDICAMENTOS - FARMACIAS - DROGUERIAS  </v>
      </c>
      <c r="E9481" s="1917" t="s">
        <v>28462</v>
      </c>
      <c r="F9481" s="1917" t="s">
        <v>28463</v>
      </c>
      <c r="G9481" s="1917" t="s">
        <v>28464</v>
      </c>
      <c r="H9481" s="1533">
        <v>45912</v>
      </c>
      <c r="I9481" s="1682">
        <v>0.85</v>
      </c>
      <c r="J9481" s="1472" t="s">
        <v>16</v>
      </c>
      <c r="K9481" s="1471" t="s">
        <v>47</v>
      </c>
      <c r="L9481" s="1898" t="s">
        <v>24543</v>
      </c>
      <c r="M9481" s="1472"/>
      <c r="N9481" s="1472"/>
      <c r="O9481" s="1472"/>
      <c r="P9481" s="1479"/>
      <c r="Q9481" s="1464">
        <f t="shared" si="296"/>
        <v>9</v>
      </c>
      <c r="R9481" s="1794" t="str">
        <f t="shared" si="297"/>
        <v>VILLANUEVA</v>
      </c>
    </row>
    <row r="9482" spans="1:18" ht="25.05" customHeight="1" x14ac:dyDescent="0.3">
      <c r="A9482" s="1471" t="s">
        <v>69</v>
      </c>
      <c r="B9482" s="1471" t="s">
        <v>84</v>
      </c>
      <c r="C9482" s="1471" t="s">
        <v>2772</v>
      </c>
      <c r="D9482" s="1472" t="str">
        <f>VLOOKUP(C9482,CODIGOS!$B$1:$E$194,4,FALSE)</f>
        <v xml:space="preserve">PRESTADORES INDEPENDEINTES, IPS SIN  INTERNACION   </v>
      </c>
      <c r="E9482" s="1471" t="s">
        <v>28465</v>
      </c>
      <c r="F9482" s="1471" t="s">
        <v>28463</v>
      </c>
      <c r="G9482" s="1471" t="s">
        <v>28464</v>
      </c>
      <c r="H9482" s="1473">
        <v>45912</v>
      </c>
      <c r="I9482" s="1756">
        <v>0.55000000000000004</v>
      </c>
      <c r="J9482" s="1472" t="s">
        <v>16</v>
      </c>
      <c r="K9482" s="1471" t="s">
        <v>47</v>
      </c>
      <c r="L9482" s="1472" t="s">
        <v>28466</v>
      </c>
      <c r="M9482" s="1472"/>
      <c r="N9482" s="1472"/>
      <c r="O9482" s="1479"/>
      <c r="P9482" s="1479"/>
      <c r="Q9482" s="1464">
        <f t="shared" si="296"/>
        <v>9</v>
      </c>
      <c r="R9482" s="1794" t="str">
        <f t="shared" si="297"/>
        <v>VILLANUEVA</v>
      </c>
    </row>
    <row r="9483" spans="1:18" ht="25.05" customHeight="1" x14ac:dyDescent="0.3">
      <c r="A9483" s="1471" t="s">
        <v>69</v>
      </c>
      <c r="B9483" s="1471" t="s">
        <v>84</v>
      </c>
      <c r="C9483" s="1471" t="s">
        <v>20</v>
      </c>
      <c r="D9483" s="1472" t="str">
        <f>VLOOKUP(C9483,CODIGOS!$B$1:$E$194,4,FALSE)</f>
        <v>TIENDA DE BARRIO O CIGARRERÍA, INCLUIDAS LAS UBICADAS EN ZONAS FRANCAS</v>
      </c>
      <c r="E9483" s="1471" t="s">
        <v>28467</v>
      </c>
      <c r="F9483" s="1471" t="s">
        <v>28468</v>
      </c>
      <c r="G9483" s="1471" t="s">
        <v>28469</v>
      </c>
      <c r="H9483" s="1473">
        <v>45915</v>
      </c>
      <c r="I9483" s="1756">
        <v>0.76</v>
      </c>
      <c r="J9483" s="1472" t="s">
        <v>16</v>
      </c>
      <c r="K9483" s="1471" t="s">
        <v>47</v>
      </c>
      <c r="L9483" s="1472" t="s">
        <v>26556</v>
      </c>
      <c r="M9483" s="1472"/>
      <c r="N9483" s="1472"/>
      <c r="O9483" s="1472"/>
      <c r="P9483" s="1479"/>
      <c r="Q9483" s="1464">
        <f t="shared" si="296"/>
        <v>9</v>
      </c>
      <c r="R9483" s="1794" t="str">
        <f t="shared" si="297"/>
        <v>VILLANUEVA</v>
      </c>
    </row>
    <row r="9484" spans="1:18" ht="25.05" customHeight="1" x14ac:dyDescent="0.3">
      <c r="A9484" s="1471" t="s">
        <v>69</v>
      </c>
      <c r="B9484" s="1471" t="s">
        <v>84</v>
      </c>
      <c r="C9484" s="1471" t="s">
        <v>20</v>
      </c>
      <c r="D9484" s="1472" t="str">
        <f>VLOOKUP(C9484,CODIGOS!$B$1:$E$194,4,FALSE)</f>
        <v>TIENDA DE BARRIO O CIGARRERÍA, INCLUIDAS LAS UBICADAS EN ZONAS FRANCAS</v>
      </c>
      <c r="E9484" s="1471" t="s">
        <v>28470</v>
      </c>
      <c r="F9484" s="1471" t="s">
        <v>28471</v>
      </c>
      <c r="G9484" s="1471" t="s">
        <v>28472</v>
      </c>
      <c r="H9484" s="1473">
        <v>45916</v>
      </c>
      <c r="I9484" s="1756">
        <v>0.73250000000000004</v>
      </c>
      <c r="J9484" s="1472" t="s">
        <v>16</v>
      </c>
      <c r="K9484" s="1471" t="s">
        <v>47</v>
      </c>
      <c r="L9484" s="1472" t="s">
        <v>26556</v>
      </c>
      <c r="M9484" s="1472"/>
      <c r="N9484" s="1479"/>
      <c r="O9484" s="1479"/>
      <c r="P9484" s="1479"/>
      <c r="Q9484" s="1464">
        <f t="shared" si="296"/>
        <v>9</v>
      </c>
      <c r="R9484" s="1794" t="str">
        <f t="shared" si="297"/>
        <v>VILLANUEVA</v>
      </c>
    </row>
    <row r="9485" spans="1:18" ht="25.05" customHeight="1" x14ac:dyDescent="0.3">
      <c r="A9485" s="1471" t="s">
        <v>69</v>
      </c>
      <c r="B9485" s="1471" t="s">
        <v>84</v>
      </c>
      <c r="C9485" s="1471" t="s">
        <v>20</v>
      </c>
      <c r="D9485" s="1472" t="str">
        <f>VLOOKUP(C9485,CODIGOS!$B$1:$E$194,4,FALSE)</f>
        <v>TIENDA DE BARRIO O CIGARRERÍA, INCLUIDAS LAS UBICADAS EN ZONAS FRANCAS</v>
      </c>
      <c r="E9485" s="1471" t="s">
        <v>28473</v>
      </c>
      <c r="F9485" s="1471" t="s">
        <v>28474</v>
      </c>
      <c r="G9485" s="1471" t="s">
        <v>28475</v>
      </c>
      <c r="H9485" s="1473">
        <v>45916</v>
      </c>
      <c r="I9485" s="1756">
        <v>0.71750000000000003</v>
      </c>
      <c r="J9485" s="1472" t="s">
        <v>16</v>
      </c>
      <c r="K9485" s="1471" t="s">
        <v>47</v>
      </c>
      <c r="L9485" s="1472" t="s">
        <v>26556</v>
      </c>
      <c r="M9485" s="1472"/>
      <c r="N9485" s="1479"/>
      <c r="O9485" s="1479"/>
      <c r="P9485" s="1479"/>
      <c r="Q9485" s="1464">
        <f t="shared" si="296"/>
        <v>9</v>
      </c>
      <c r="R9485" s="1794" t="str">
        <f t="shared" si="297"/>
        <v>VILLANUEVA</v>
      </c>
    </row>
    <row r="9486" spans="1:18" ht="25.05" customHeight="1" x14ac:dyDescent="0.3">
      <c r="A9486" s="1471" t="s">
        <v>69</v>
      </c>
      <c r="B9486" s="1471" t="s">
        <v>84</v>
      </c>
      <c r="C9486" s="1471" t="s">
        <v>20</v>
      </c>
      <c r="D9486" s="1472" t="str">
        <f>VLOOKUP(C9486,CODIGOS!$B$1:$E$194,4,FALSE)</f>
        <v>TIENDA DE BARRIO O CIGARRERÍA, INCLUIDAS LAS UBICADAS EN ZONAS FRANCAS</v>
      </c>
      <c r="E9486" s="1471" t="s">
        <v>28476</v>
      </c>
      <c r="F9486" s="1471" t="s">
        <v>28477</v>
      </c>
      <c r="G9486" s="1471" t="s">
        <v>28478</v>
      </c>
      <c r="H9486" s="1473">
        <v>45916</v>
      </c>
      <c r="I9486" s="1756">
        <v>0.8650000000000001</v>
      </c>
      <c r="J9486" s="1472" t="s">
        <v>16</v>
      </c>
      <c r="K9486" s="1471" t="s">
        <v>47</v>
      </c>
      <c r="L9486" s="1472" t="s">
        <v>26556</v>
      </c>
      <c r="M9486" s="1472"/>
      <c r="N9486" s="1472"/>
      <c r="O9486" s="1472"/>
      <c r="P9486" s="1472"/>
      <c r="Q9486" s="1464">
        <f t="shared" si="296"/>
        <v>9</v>
      </c>
      <c r="R9486" s="1794" t="str">
        <f t="shared" si="297"/>
        <v>VILLANUEVA</v>
      </c>
    </row>
    <row r="9487" spans="1:18" ht="25.05" customHeight="1" x14ac:dyDescent="0.3">
      <c r="A9487" s="1471" t="s">
        <v>69</v>
      </c>
      <c r="B9487" s="1471" t="s">
        <v>84</v>
      </c>
      <c r="C9487" s="1471" t="s">
        <v>837</v>
      </c>
      <c r="D9487" s="1472" t="str">
        <f>VLOOKUP(C9487,CODIGOS!$B$1:$E$194,4,FALSE)</f>
        <v>MISCELANEAS  ( COMERCIO AL POR MENOR EN ESTABLECIMIENTOS NO ESPECIALIZADOS, CON SURTIDO COMPUESTO PRINCIPALMENTE POR PRODUCTOS DIFERENTES DE ALIMENTOS (VÍVERES EN GENERAL, BEBIDAS Y TABACO)</v>
      </c>
      <c r="E9487" s="1471" t="s">
        <v>28479</v>
      </c>
      <c r="F9487" s="1471" t="s">
        <v>11177</v>
      </c>
      <c r="G9487" s="1471" t="s">
        <v>28480</v>
      </c>
      <c r="H9487" s="1473">
        <v>45917</v>
      </c>
      <c r="I9487" s="1756">
        <v>0.89</v>
      </c>
      <c r="J9487" s="1472" t="s">
        <v>16</v>
      </c>
      <c r="K9487" s="1471" t="s">
        <v>47</v>
      </c>
      <c r="L9487" s="1472" t="s">
        <v>24543</v>
      </c>
      <c r="M9487" s="1471"/>
      <c r="N9487" s="1471"/>
      <c r="O9487" s="1471"/>
      <c r="P9487" s="1477"/>
      <c r="Q9487" s="1464">
        <f t="shared" si="296"/>
        <v>9</v>
      </c>
      <c r="R9487" s="1794" t="str">
        <f t="shared" si="297"/>
        <v>VILLANUEVA</v>
      </c>
    </row>
    <row r="9488" spans="1:18" ht="25.05" customHeight="1" x14ac:dyDescent="0.3">
      <c r="A9488" s="1471" t="s">
        <v>69</v>
      </c>
      <c r="B9488" s="1471" t="s">
        <v>84</v>
      </c>
      <c r="C9488" s="1471" t="s">
        <v>20</v>
      </c>
      <c r="D9488" s="1472" t="str">
        <f>VLOOKUP(C9488,CODIGOS!$B$1:$E$194,4,FALSE)</f>
        <v>TIENDA DE BARRIO O CIGARRERÍA, INCLUIDAS LAS UBICADAS EN ZONAS FRANCAS</v>
      </c>
      <c r="E9488" s="1471" t="s">
        <v>28481</v>
      </c>
      <c r="F9488" s="1471" t="s">
        <v>28482</v>
      </c>
      <c r="G9488" s="1471" t="s">
        <v>28483</v>
      </c>
      <c r="H9488" s="1523">
        <v>45917</v>
      </c>
      <c r="I9488" s="1682">
        <v>0.68499999999999994</v>
      </c>
      <c r="J9488" s="1472" t="s">
        <v>16</v>
      </c>
      <c r="K9488" s="1471" t="s">
        <v>47</v>
      </c>
      <c r="L9488" s="1472" t="s">
        <v>26556</v>
      </c>
      <c r="M9488" s="1898"/>
      <c r="N9488" s="1898"/>
      <c r="O9488" s="1898"/>
      <c r="P9488" s="1477"/>
      <c r="Q9488" s="1464">
        <f t="shared" si="296"/>
        <v>9</v>
      </c>
      <c r="R9488" s="1794" t="str">
        <f t="shared" si="297"/>
        <v>VILLANUEVA</v>
      </c>
    </row>
    <row r="9489" spans="1:18" ht="25.05" customHeight="1" x14ac:dyDescent="0.3">
      <c r="A9489" s="1471" t="s">
        <v>69</v>
      </c>
      <c r="B9489" s="1917" t="s">
        <v>84</v>
      </c>
      <c r="C9489" s="1917" t="s">
        <v>567</v>
      </c>
      <c r="D9489" s="1472" t="str">
        <f>VLOOKUP(C9489,CODIGOS!$B$1:$E$194,4,FALSE)</f>
        <v xml:space="preserve">PELUQUERIAS </v>
      </c>
      <c r="E9489" s="1917" t="s">
        <v>28484</v>
      </c>
      <c r="F9489" s="1917" t="s">
        <v>28485</v>
      </c>
      <c r="G9489" s="1917" t="s">
        <v>28486</v>
      </c>
      <c r="H9489" s="1533">
        <v>45918</v>
      </c>
      <c r="I9489" s="1682">
        <v>0.76500000000000001</v>
      </c>
      <c r="J9489" s="1472" t="s">
        <v>16</v>
      </c>
      <c r="K9489" s="1471" t="s">
        <v>47</v>
      </c>
      <c r="L9489" s="1898" t="s">
        <v>10368</v>
      </c>
      <c r="M9489" s="1472"/>
      <c r="N9489" s="1471"/>
      <c r="O9489" s="1478"/>
      <c r="P9489" s="1478"/>
      <c r="Q9489" s="1464">
        <f t="shared" si="296"/>
        <v>9</v>
      </c>
      <c r="R9489" s="1794" t="str">
        <f t="shared" si="297"/>
        <v>VILLANUEVA</v>
      </c>
    </row>
    <row r="9490" spans="1:18" ht="25.05" customHeight="1" x14ac:dyDescent="0.3">
      <c r="A9490" s="1471" t="s">
        <v>69</v>
      </c>
      <c r="B9490" s="1924" t="s">
        <v>84</v>
      </c>
      <c r="C9490" s="1924" t="s">
        <v>20</v>
      </c>
      <c r="D9490" s="1472" t="str">
        <f>VLOOKUP(C9490,CODIGOS!$B$1:$E$194,4,FALSE)</f>
        <v>TIENDA DE BARRIO O CIGARRERÍA, INCLUIDAS LAS UBICADAS EN ZONAS FRANCAS</v>
      </c>
      <c r="E9490" s="1924" t="s">
        <v>28487</v>
      </c>
      <c r="F9490" s="1924" t="s">
        <v>28488</v>
      </c>
      <c r="G9490" s="1924" t="s">
        <v>28489</v>
      </c>
      <c r="H9490" s="1523">
        <v>45918</v>
      </c>
      <c r="I9490" s="1807">
        <v>0.70750000000000002</v>
      </c>
      <c r="J9490" s="1472" t="s">
        <v>16</v>
      </c>
      <c r="K9490" s="1471" t="s">
        <v>47</v>
      </c>
      <c r="L9490" s="1924" t="s">
        <v>26556</v>
      </c>
      <c r="M9490" s="1924"/>
      <c r="N9490" s="1924"/>
      <c r="O9490" s="1924"/>
      <c r="P9490" s="1478"/>
      <c r="Q9490" s="1464">
        <f t="shared" si="296"/>
        <v>9</v>
      </c>
      <c r="R9490" s="1794" t="str">
        <f t="shared" si="297"/>
        <v>VILLANUEVA</v>
      </c>
    </row>
    <row r="9491" spans="1:18" ht="25.05" customHeight="1" x14ac:dyDescent="0.3">
      <c r="A9491" s="1471" t="s">
        <v>69</v>
      </c>
      <c r="B9491" s="1924" t="s">
        <v>84</v>
      </c>
      <c r="C9491" s="1924" t="s">
        <v>18</v>
      </c>
      <c r="D9491" s="1472" t="str">
        <f>VLOOKUP(C9491,CODIGOS!$B$1:$E$194,4,FALSE)</f>
        <v>PANADERÍAS Y O PASTELERÍAS</v>
      </c>
      <c r="E9491" s="1924" t="s">
        <v>28490</v>
      </c>
      <c r="F9491" s="1924" t="s">
        <v>28491</v>
      </c>
      <c r="G9491" s="1924" t="s">
        <v>28492</v>
      </c>
      <c r="H9491" s="1523">
        <v>45923</v>
      </c>
      <c r="I9491" s="1807">
        <v>0.66500000000000004</v>
      </c>
      <c r="J9491" s="1472" t="s">
        <v>16</v>
      </c>
      <c r="K9491" s="1471" t="s">
        <v>47</v>
      </c>
      <c r="L9491" s="1924" t="s">
        <v>2934</v>
      </c>
      <c r="M9491" s="1924"/>
      <c r="N9491" s="1924"/>
      <c r="O9491" s="1924"/>
      <c r="P9491" s="1478"/>
      <c r="Q9491" s="1464">
        <f t="shared" si="296"/>
        <v>9</v>
      </c>
      <c r="R9491" s="1794" t="str">
        <f t="shared" si="297"/>
        <v>VILLANUEVA</v>
      </c>
    </row>
    <row r="9492" spans="1:18" ht="25.05" customHeight="1" x14ac:dyDescent="0.3">
      <c r="A9492" s="1471" t="s">
        <v>69</v>
      </c>
      <c r="B9492" s="1924" t="s">
        <v>84</v>
      </c>
      <c r="C9492" s="1924" t="s">
        <v>1031</v>
      </c>
      <c r="D9492" s="1472" t="str">
        <f>VLOOKUP(C9492,CODIGOS!$B$1:$E$194,4,FALSE)</f>
        <v>EXPENDIO DE VERDURAS - FRUTAS ( LOCAL - ESTABLECIMIENTO Y/O FRUVER)</v>
      </c>
      <c r="E9492" s="1924" t="s">
        <v>28493</v>
      </c>
      <c r="F9492" s="1924" t="s">
        <v>28494</v>
      </c>
      <c r="G9492" s="1924" t="s">
        <v>28495</v>
      </c>
      <c r="H9492" s="1523">
        <v>45923</v>
      </c>
      <c r="I9492" s="1807">
        <v>0.83</v>
      </c>
      <c r="J9492" s="1472" t="s">
        <v>16</v>
      </c>
      <c r="K9492" s="1471" t="s">
        <v>47</v>
      </c>
      <c r="L9492" s="1924" t="s">
        <v>26556</v>
      </c>
      <c r="M9492" s="1924"/>
      <c r="N9492" s="1924"/>
      <c r="O9492" s="1924"/>
      <c r="P9492" s="1478"/>
      <c r="Q9492" s="1464">
        <f t="shared" si="296"/>
        <v>9</v>
      </c>
      <c r="R9492" s="1794" t="str">
        <f t="shared" si="297"/>
        <v>VILLANUEVA</v>
      </c>
    </row>
    <row r="9493" spans="1:18" ht="25.05" customHeight="1" x14ac:dyDescent="0.3">
      <c r="A9493" s="1471" t="s">
        <v>69</v>
      </c>
      <c r="B9493" s="1924" t="s">
        <v>84</v>
      </c>
      <c r="C9493" s="1924" t="s">
        <v>567</v>
      </c>
      <c r="D9493" s="1472" t="str">
        <f>VLOOKUP(C9493,CODIGOS!$B$1:$E$194,4,FALSE)</f>
        <v xml:space="preserve">PELUQUERIAS </v>
      </c>
      <c r="E9493" s="1924" t="s">
        <v>28496</v>
      </c>
      <c r="F9493" s="1924" t="s">
        <v>28497</v>
      </c>
      <c r="G9493" s="1924" t="s">
        <v>28498</v>
      </c>
      <c r="H9493" s="1523">
        <v>45926</v>
      </c>
      <c r="I9493" s="1807">
        <v>0.745</v>
      </c>
      <c r="J9493" s="1472" t="s">
        <v>16</v>
      </c>
      <c r="K9493" s="1471" t="s">
        <v>47</v>
      </c>
      <c r="L9493" s="1924" t="s">
        <v>10368</v>
      </c>
      <c r="M9493" s="1924"/>
      <c r="N9493" s="1924"/>
      <c r="O9493" s="1924"/>
      <c r="P9493" s="1478"/>
      <c r="Q9493" s="1464">
        <f t="shared" si="296"/>
        <v>9</v>
      </c>
      <c r="R9493" s="1794" t="str">
        <f t="shared" si="297"/>
        <v>VILLANUEVA</v>
      </c>
    </row>
    <row r="9494" spans="1:18" ht="25.05" customHeight="1" x14ac:dyDescent="0.3">
      <c r="A9494" s="1549" t="s">
        <v>115</v>
      </c>
      <c r="B9494" s="1547" t="s">
        <v>386</v>
      </c>
      <c r="C9494" s="1564" t="s">
        <v>905</v>
      </c>
      <c r="D9494" s="1472" t="str">
        <f>VLOOKUP(C9494,CODIGOS!$B$1:$E$194,4,FALSE)</f>
        <v>COMEDORES ESCOLARES (PAE - PRIVADOS)</v>
      </c>
      <c r="E9494" s="1564" t="s">
        <v>6092</v>
      </c>
      <c r="F9494" s="1564" t="s">
        <v>6051</v>
      </c>
      <c r="G9494" s="1937" t="s">
        <v>6000</v>
      </c>
      <c r="H9494" s="1539">
        <v>45944</v>
      </c>
      <c r="I9494" s="1677">
        <v>0.93</v>
      </c>
      <c r="J9494" s="1547" t="s">
        <v>22</v>
      </c>
      <c r="K9494" s="1471" t="s">
        <v>47</v>
      </c>
      <c r="L9494" s="1547" t="s">
        <v>477</v>
      </c>
      <c r="M9494" s="1547"/>
      <c r="N9494" s="1549"/>
      <c r="O9494" s="1549"/>
      <c r="P9494" s="1478"/>
      <c r="Q9494" s="1464">
        <f t="shared" si="296"/>
        <v>10</v>
      </c>
      <c r="R9494" s="1794" t="str">
        <f t="shared" si="297"/>
        <v>GUAVATA</v>
      </c>
    </row>
    <row r="9495" spans="1:18" ht="25.05" customHeight="1" x14ac:dyDescent="0.3">
      <c r="A9495" s="1549" t="s">
        <v>115</v>
      </c>
      <c r="B9495" s="1547" t="s">
        <v>386</v>
      </c>
      <c r="C9495" s="1564" t="s">
        <v>905</v>
      </c>
      <c r="D9495" s="1472" t="str">
        <f>VLOOKUP(C9495,CODIGOS!$B$1:$E$194,4,FALSE)</f>
        <v>COMEDORES ESCOLARES (PAE - PRIVADOS)</v>
      </c>
      <c r="E9495" s="1564" t="s">
        <v>6093</v>
      </c>
      <c r="F9495" s="1564" t="s">
        <v>6094</v>
      </c>
      <c r="G9495" s="1937" t="s">
        <v>6000</v>
      </c>
      <c r="H9495" s="1539">
        <v>45944</v>
      </c>
      <c r="I9495" s="1677">
        <v>0.94</v>
      </c>
      <c r="J9495" s="1547" t="s">
        <v>22</v>
      </c>
      <c r="K9495" s="1471" t="s">
        <v>47</v>
      </c>
      <c r="L9495" s="1547" t="s">
        <v>477</v>
      </c>
      <c r="M9495" s="1547"/>
      <c r="N9495" s="1549"/>
      <c r="O9495" s="1549"/>
      <c r="P9495" s="1478"/>
      <c r="Q9495" s="1464">
        <f t="shared" si="296"/>
        <v>10</v>
      </c>
      <c r="R9495" s="1794" t="str">
        <f t="shared" si="297"/>
        <v>GUAVATA</v>
      </c>
    </row>
    <row r="9496" spans="1:18" ht="25.05" customHeight="1" x14ac:dyDescent="0.3">
      <c r="A9496" s="1471" t="s">
        <v>115</v>
      </c>
      <c r="B9496" s="1471" t="s">
        <v>386</v>
      </c>
      <c r="C9496" s="1471" t="s">
        <v>905</v>
      </c>
      <c r="D9496" s="1472" t="str">
        <f>VLOOKUP(C9496,CODIGOS!$B$1:$E$194,4,FALSE)</f>
        <v>COMEDORES ESCOLARES (PAE - PRIVADOS)</v>
      </c>
      <c r="E9496" s="1471" t="s">
        <v>6095</v>
      </c>
      <c r="F9496" s="1471" t="s">
        <v>6096</v>
      </c>
      <c r="G9496" s="1471" t="s">
        <v>6000</v>
      </c>
      <c r="H9496" s="1533">
        <v>45945</v>
      </c>
      <c r="I9496" s="1682">
        <v>0.92500000000000004</v>
      </c>
      <c r="J9496" s="1472" t="s">
        <v>22</v>
      </c>
      <c r="K9496" s="1471" t="s">
        <v>47</v>
      </c>
      <c r="L9496" s="1472" t="s">
        <v>477</v>
      </c>
      <c r="M9496" s="1472"/>
      <c r="N9496" s="1479"/>
      <c r="O9496" s="1479"/>
      <c r="P9496" s="1478"/>
      <c r="Q9496" s="1464">
        <f t="shared" si="296"/>
        <v>10</v>
      </c>
      <c r="R9496" s="1794" t="str">
        <f t="shared" si="297"/>
        <v>GUAVATA</v>
      </c>
    </row>
    <row r="9497" spans="1:18" ht="25.05" customHeight="1" x14ac:dyDescent="0.3">
      <c r="A9497" s="1471" t="s">
        <v>115</v>
      </c>
      <c r="B9497" s="1471" t="s">
        <v>386</v>
      </c>
      <c r="C9497" s="1471" t="s">
        <v>905</v>
      </c>
      <c r="D9497" s="1472" t="str">
        <f>VLOOKUP(C9497,CODIGOS!$B$1:$E$194,4,FALSE)</f>
        <v>COMEDORES ESCOLARES (PAE - PRIVADOS)</v>
      </c>
      <c r="E9497" s="1471" t="s">
        <v>6097</v>
      </c>
      <c r="F9497" s="1471" t="s">
        <v>6098</v>
      </c>
      <c r="G9497" s="1471" t="s">
        <v>6000</v>
      </c>
      <c r="H9497" s="1533">
        <v>45947</v>
      </c>
      <c r="I9497" s="1682">
        <v>0.9</v>
      </c>
      <c r="J9497" s="1472" t="s">
        <v>22</v>
      </c>
      <c r="K9497" s="1471" t="s">
        <v>47</v>
      </c>
      <c r="L9497" s="1472" t="s">
        <v>477</v>
      </c>
      <c r="M9497" s="1472"/>
      <c r="N9497" s="1479"/>
      <c r="O9497" s="1479"/>
      <c r="P9497" s="1478"/>
      <c r="Q9497" s="1464">
        <f t="shared" si="296"/>
        <v>10</v>
      </c>
      <c r="R9497" s="1794" t="str">
        <f t="shared" si="297"/>
        <v>GUAVATA</v>
      </c>
    </row>
    <row r="9498" spans="1:18" ht="25.05" customHeight="1" x14ac:dyDescent="0.3">
      <c r="A9498" s="1931" t="s">
        <v>115</v>
      </c>
      <c r="B9498" s="1531" t="s">
        <v>386</v>
      </c>
      <c r="C9498" s="1475" t="s">
        <v>905</v>
      </c>
      <c r="D9498" s="1472" t="str">
        <f>VLOOKUP(C9498,CODIGOS!$B$1:$E$194,4,FALSE)</f>
        <v>COMEDORES ESCOLARES (PAE - PRIVADOS)</v>
      </c>
      <c r="E9498" s="1471" t="s">
        <v>6217</v>
      </c>
      <c r="F9498" s="1471" t="s">
        <v>5993</v>
      </c>
      <c r="G9498" s="1471" t="s">
        <v>6000</v>
      </c>
      <c r="H9498" s="1473">
        <v>45951</v>
      </c>
      <c r="I9498" s="1756">
        <v>0.92500000000000004</v>
      </c>
      <c r="J9498" s="1472" t="s">
        <v>22</v>
      </c>
      <c r="K9498" s="1471" t="s">
        <v>47</v>
      </c>
      <c r="L9498" s="1471" t="s">
        <v>477</v>
      </c>
      <c r="M9498" s="1471"/>
      <c r="N9498" s="1475"/>
      <c r="O9498" s="1475"/>
      <c r="P9498" s="1478"/>
      <c r="Q9498" s="1464">
        <f t="shared" si="296"/>
        <v>10</v>
      </c>
      <c r="R9498" s="1794" t="str">
        <f t="shared" si="297"/>
        <v>GUAVATA</v>
      </c>
    </row>
    <row r="9499" spans="1:18" ht="25.05" customHeight="1" x14ac:dyDescent="0.3">
      <c r="A9499" s="1931" t="s">
        <v>115</v>
      </c>
      <c r="B9499" s="1531" t="s">
        <v>386</v>
      </c>
      <c r="C9499" s="1475" t="s">
        <v>905</v>
      </c>
      <c r="D9499" s="1472" t="str">
        <f>VLOOKUP(C9499,CODIGOS!$B$1:$E$194,4,FALSE)</f>
        <v>COMEDORES ESCOLARES (PAE - PRIVADOS)</v>
      </c>
      <c r="E9499" s="1471" t="s">
        <v>17938</v>
      </c>
      <c r="F9499" s="1471" t="s">
        <v>17939</v>
      </c>
      <c r="G9499" s="1471" t="s">
        <v>6000</v>
      </c>
      <c r="H9499" s="1473">
        <v>45950</v>
      </c>
      <c r="I9499" s="1756">
        <v>0.89</v>
      </c>
      <c r="J9499" s="1472" t="s">
        <v>16</v>
      </c>
      <c r="K9499" s="1471" t="s">
        <v>47</v>
      </c>
      <c r="L9499" s="1471" t="s">
        <v>477</v>
      </c>
      <c r="M9499" s="1471"/>
      <c r="N9499" s="1475"/>
      <c r="O9499" s="1475"/>
      <c r="P9499" s="1478"/>
      <c r="Q9499" s="1464">
        <f t="shared" si="296"/>
        <v>10</v>
      </c>
      <c r="R9499" s="1794" t="str">
        <f t="shared" si="297"/>
        <v>GUAVATA</v>
      </c>
    </row>
    <row r="9500" spans="1:18" ht="25.05" customHeight="1" x14ac:dyDescent="0.3">
      <c r="A9500" s="1931" t="s">
        <v>115</v>
      </c>
      <c r="B9500" s="1531" t="s">
        <v>386</v>
      </c>
      <c r="C9500" s="1475" t="s">
        <v>905</v>
      </c>
      <c r="D9500" s="1472" t="str">
        <f>VLOOKUP(C9500,CODIGOS!$B$1:$E$194,4,FALSE)</f>
        <v>COMEDORES ESCOLARES (PAE - PRIVADOS)</v>
      </c>
      <c r="E9500" s="1471" t="s">
        <v>17940</v>
      </c>
      <c r="F9500" s="1471" t="s">
        <v>5995</v>
      </c>
      <c r="G9500" s="1471" t="s">
        <v>6000</v>
      </c>
      <c r="H9500" s="1473">
        <v>45946</v>
      </c>
      <c r="I9500" s="1767">
        <v>0.94499999999999995</v>
      </c>
      <c r="J9500" s="1472" t="s">
        <v>22</v>
      </c>
      <c r="K9500" s="1471" t="s">
        <v>47</v>
      </c>
      <c r="L9500" s="1471" t="s">
        <v>477</v>
      </c>
      <c r="M9500" s="1471"/>
      <c r="N9500" s="1475"/>
      <c r="O9500" s="1475"/>
      <c r="P9500" s="1478"/>
      <c r="Q9500" s="1464">
        <f t="shared" si="296"/>
        <v>10</v>
      </c>
      <c r="R9500" s="1794" t="str">
        <f t="shared" si="297"/>
        <v>GUAVATA</v>
      </c>
    </row>
    <row r="9501" spans="1:18" ht="25.05" customHeight="1" x14ac:dyDescent="0.3">
      <c r="A9501" s="1924" t="s">
        <v>115</v>
      </c>
      <c r="B9501" s="1924" t="s">
        <v>386</v>
      </c>
      <c r="C9501" s="1924" t="s">
        <v>20</v>
      </c>
      <c r="D9501" s="1472" t="str">
        <f>VLOOKUP(C9501,CODIGOS!$B$1:$E$194,4,FALSE)</f>
        <v>TIENDA DE BARRIO O CIGARRERÍA, INCLUIDAS LAS UBICADAS EN ZONAS FRANCAS</v>
      </c>
      <c r="E9501" s="1924" t="s">
        <v>6150</v>
      </c>
      <c r="F9501" s="1924" t="s">
        <v>6151</v>
      </c>
      <c r="G9501" s="1924" t="s">
        <v>6152</v>
      </c>
      <c r="H9501" s="1523">
        <v>45947</v>
      </c>
      <c r="I9501" s="1807">
        <v>0.89749999999999996</v>
      </c>
      <c r="J9501" s="1472" t="s">
        <v>16</v>
      </c>
      <c r="K9501" s="1471" t="s">
        <v>47</v>
      </c>
      <c r="L9501" s="1924" t="s">
        <v>22793</v>
      </c>
      <c r="M9501" s="1924"/>
      <c r="N9501" s="1924"/>
      <c r="O9501" s="1924"/>
      <c r="P9501" s="1478"/>
      <c r="Q9501" s="1464">
        <f t="shared" si="296"/>
        <v>10</v>
      </c>
      <c r="R9501" s="1794" t="str">
        <f t="shared" si="297"/>
        <v>GUAVATA</v>
      </c>
    </row>
    <row r="9502" spans="1:18" ht="25.05" customHeight="1" x14ac:dyDescent="0.3">
      <c r="A9502" s="1924" t="s">
        <v>115</v>
      </c>
      <c r="B9502" s="1924" t="s">
        <v>386</v>
      </c>
      <c r="C9502" s="1924" t="s">
        <v>20</v>
      </c>
      <c r="D9502" s="1472" t="str">
        <f>VLOOKUP(C9502,CODIGOS!$B$1:$E$194,4,FALSE)</f>
        <v>TIENDA DE BARRIO O CIGARRERÍA, INCLUIDAS LAS UBICADAS EN ZONAS FRANCAS</v>
      </c>
      <c r="E9502" s="1924" t="s">
        <v>6153</v>
      </c>
      <c r="F9502" s="1924" t="s">
        <v>6154</v>
      </c>
      <c r="G9502" s="1924" t="s">
        <v>6155</v>
      </c>
      <c r="H9502" s="1523">
        <v>45958</v>
      </c>
      <c r="I9502" s="1807">
        <v>0.86750000000000005</v>
      </c>
      <c r="J9502" s="1472" t="s">
        <v>16</v>
      </c>
      <c r="K9502" s="1471" t="s">
        <v>47</v>
      </c>
      <c r="L9502" s="1924" t="s">
        <v>22793</v>
      </c>
      <c r="M9502" s="1924"/>
      <c r="N9502" s="1924"/>
      <c r="O9502" s="1924"/>
      <c r="P9502" s="1478"/>
      <c r="Q9502" s="1464">
        <f t="shared" si="296"/>
        <v>10</v>
      </c>
      <c r="R9502" s="1794" t="str">
        <f t="shared" si="297"/>
        <v>GUAVATA</v>
      </c>
    </row>
    <row r="9503" spans="1:18" ht="25.05" customHeight="1" x14ac:dyDescent="0.3">
      <c r="A9503" s="1924" t="s">
        <v>115</v>
      </c>
      <c r="B9503" s="1924" t="s">
        <v>386</v>
      </c>
      <c r="C9503" s="1924" t="s">
        <v>20</v>
      </c>
      <c r="D9503" s="1472" t="str">
        <f>VLOOKUP(C9503,CODIGOS!$B$1:$E$194,4,FALSE)</f>
        <v>TIENDA DE BARRIO O CIGARRERÍA, INCLUIDAS LAS UBICADAS EN ZONAS FRANCAS</v>
      </c>
      <c r="E9503" s="1924" t="s">
        <v>6156</v>
      </c>
      <c r="F9503" s="1924" t="s">
        <v>6157</v>
      </c>
      <c r="G9503" s="1924" t="s">
        <v>6158</v>
      </c>
      <c r="H9503" s="1523">
        <v>45950</v>
      </c>
      <c r="I9503" s="1807">
        <v>0.92749999999999999</v>
      </c>
      <c r="J9503" s="1472" t="s">
        <v>16</v>
      </c>
      <c r="K9503" s="1471" t="s">
        <v>47</v>
      </c>
      <c r="L9503" s="1924" t="s">
        <v>22793</v>
      </c>
      <c r="M9503" s="1924"/>
      <c r="N9503" s="1924"/>
      <c r="O9503" s="1924"/>
      <c r="P9503" s="1478"/>
      <c r="Q9503" s="1464">
        <f t="shared" si="296"/>
        <v>10</v>
      </c>
      <c r="R9503" s="1794" t="str">
        <f t="shared" si="297"/>
        <v>GUAVATA</v>
      </c>
    </row>
    <row r="9504" spans="1:18" ht="25.05" customHeight="1" x14ac:dyDescent="0.3">
      <c r="A9504" s="1931" t="s">
        <v>115</v>
      </c>
      <c r="B9504" s="1531" t="s">
        <v>386</v>
      </c>
      <c r="C9504" s="1475" t="s">
        <v>20</v>
      </c>
      <c r="D9504" s="1472" t="str">
        <f>VLOOKUP(C9504,CODIGOS!$B$1:$E$194,4,FALSE)</f>
        <v>TIENDA DE BARRIO O CIGARRERÍA, INCLUIDAS LAS UBICADAS EN ZONAS FRANCAS</v>
      </c>
      <c r="E9504" s="1491" t="s">
        <v>6159</v>
      </c>
      <c r="F9504" s="1491" t="s">
        <v>6160</v>
      </c>
      <c r="G9504" s="1491" t="s">
        <v>6161</v>
      </c>
      <c r="H9504" s="1473">
        <v>45959</v>
      </c>
      <c r="I9504" s="1767">
        <v>0.86750000000000005</v>
      </c>
      <c r="J9504" s="1472" t="s">
        <v>16</v>
      </c>
      <c r="K9504" s="1471" t="s">
        <v>47</v>
      </c>
      <c r="L9504" s="1471" t="s">
        <v>22793</v>
      </c>
      <c r="M9504" s="1471"/>
      <c r="N9504" s="1475"/>
      <c r="O9504" s="1475"/>
      <c r="P9504" s="1524"/>
      <c r="Q9504" s="1464">
        <f t="shared" si="296"/>
        <v>10</v>
      </c>
      <c r="R9504" s="1794" t="str">
        <f t="shared" si="297"/>
        <v>GUAVATA</v>
      </c>
    </row>
    <row r="9505" spans="1:18" ht="25.05" customHeight="1" x14ac:dyDescent="0.3">
      <c r="A9505" s="1931" t="s">
        <v>115</v>
      </c>
      <c r="B9505" s="1531" t="s">
        <v>386</v>
      </c>
      <c r="C9505" s="1475" t="s">
        <v>20</v>
      </c>
      <c r="D9505" s="1472" t="str">
        <f>VLOOKUP(C9505,CODIGOS!$B$1:$E$194,4,FALSE)</f>
        <v>TIENDA DE BARRIO O CIGARRERÍA, INCLUIDAS LAS UBICADAS EN ZONAS FRANCAS</v>
      </c>
      <c r="E9505" s="1492" t="s">
        <v>6162</v>
      </c>
      <c r="F9505" s="1492" t="s">
        <v>6163</v>
      </c>
      <c r="G9505" s="1492" t="s">
        <v>6164</v>
      </c>
      <c r="H9505" s="1473">
        <v>45951</v>
      </c>
      <c r="I9505" s="1767">
        <v>0.89</v>
      </c>
      <c r="J9505" s="1472" t="s">
        <v>16</v>
      </c>
      <c r="K9505" s="1471" t="s">
        <v>47</v>
      </c>
      <c r="L9505" s="1471" t="s">
        <v>22793</v>
      </c>
      <c r="M9505" s="1471"/>
      <c r="N9505" s="1475"/>
      <c r="O9505" s="1475"/>
      <c r="P9505" s="1524"/>
      <c r="Q9505" s="1464">
        <f t="shared" si="296"/>
        <v>10</v>
      </c>
      <c r="R9505" s="1794" t="str">
        <f t="shared" si="297"/>
        <v>GUAVATA</v>
      </c>
    </row>
    <row r="9506" spans="1:18" ht="25.05" customHeight="1" x14ac:dyDescent="0.3">
      <c r="A9506" s="1931" t="s">
        <v>115</v>
      </c>
      <c r="B9506" s="1531" t="s">
        <v>386</v>
      </c>
      <c r="C9506" s="1475" t="s">
        <v>20</v>
      </c>
      <c r="D9506" s="1472" t="str">
        <f>VLOOKUP(C9506,CODIGOS!$B$1:$E$194,4,FALSE)</f>
        <v>TIENDA DE BARRIO O CIGARRERÍA, INCLUIDAS LAS UBICADAS EN ZONAS FRANCAS</v>
      </c>
      <c r="E9506" s="1491" t="s">
        <v>6165</v>
      </c>
      <c r="F9506" s="1508" t="s">
        <v>6166</v>
      </c>
      <c r="G9506" s="1477" t="s">
        <v>6167</v>
      </c>
      <c r="H9506" s="1473">
        <v>45960</v>
      </c>
      <c r="I9506" s="1767">
        <v>0.91249999999999998</v>
      </c>
      <c r="J9506" s="1472" t="s">
        <v>22</v>
      </c>
      <c r="K9506" s="1471" t="s">
        <v>47</v>
      </c>
      <c r="L9506" s="1471" t="s">
        <v>22793</v>
      </c>
      <c r="M9506" s="1471"/>
      <c r="N9506" s="1475"/>
      <c r="O9506" s="1475"/>
      <c r="P9506" s="1524"/>
      <c r="Q9506" s="1464">
        <f t="shared" si="296"/>
        <v>10</v>
      </c>
      <c r="R9506" s="1794" t="str">
        <f t="shared" si="297"/>
        <v>GUAVATA</v>
      </c>
    </row>
    <row r="9507" spans="1:18" ht="25.05" customHeight="1" x14ac:dyDescent="0.3">
      <c r="A9507" s="1931" t="s">
        <v>115</v>
      </c>
      <c r="B9507" s="1531" t="s">
        <v>386</v>
      </c>
      <c r="C9507" s="1475" t="s">
        <v>20</v>
      </c>
      <c r="D9507" s="1472" t="str">
        <f>VLOOKUP(C9507,CODIGOS!$B$1:$E$194,4,FALSE)</f>
        <v>TIENDA DE BARRIO O CIGARRERÍA, INCLUIDAS LAS UBICADAS EN ZONAS FRANCAS</v>
      </c>
      <c r="E9507" s="1471" t="s">
        <v>6171</v>
      </c>
      <c r="F9507" s="1471" t="s">
        <v>6172</v>
      </c>
      <c r="G9507" s="1471" t="s">
        <v>6173</v>
      </c>
      <c r="H9507" s="1473">
        <v>45952</v>
      </c>
      <c r="I9507" s="1767">
        <v>0.85750000000000004</v>
      </c>
      <c r="J9507" s="1472" t="s">
        <v>16</v>
      </c>
      <c r="K9507" s="1471" t="s">
        <v>47</v>
      </c>
      <c r="L9507" s="1471" t="s">
        <v>22793</v>
      </c>
      <c r="M9507" s="1471"/>
      <c r="N9507" s="1475"/>
      <c r="O9507" s="1475"/>
      <c r="P9507" s="1478"/>
      <c r="Q9507" s="1464">
        <f t="shared" si="296"/>
        <v>10</v>
      </c>
      <c r="R9507" s="1794" t="str">
        <f t="shared" si="297"/>
        <v>GUAVATA</v>
      </c>
    </row>
    <row r="9508" spans="1:18" ht="25.05" customHeight="1" x14ac:dyDescent="0.3">
      <c r="A9508" s="1917" t="s">
        <v>115</v>
      </c>
      <c r="B9508" s="1917" t="s">
        <v>386</v>
      </c>
      <c r="C9508" s="1917" t="s">
        <v>20</v>
      </c>
      <c r="D9508" s="1472" t="str">
        <f>VLOOKUP(C9508,CODIGOS!$B$1:$E$194,4,FALSE)</f>
        <v>TIENDA DE BARRIO O CIGARRERÍA, INCLUIDAS LAS UBICADAS EN ZONAS FRANCAS</v>
      </c>
      <c r="E9508" s="1917" t="s">
        <v>6184</v>
      </c>
      <c r="F9508" s="1917" t="s">
        <v>5999</v>
      </c>
      <c r="G9508" s="1917" t="s">
        <v>6185</v>
      </c>
      <c r="H9508" s="1533">
        <v>45961</v>
      </c>
      <c r="I9508" s="1682">
        <v>0.84250000000000003</v>
      </c>
      <c r="J9508" s="1472" t="s">
        <v>16</v>
      </c>
      <c r="K9508" s="1471" t="s">
        <v>47</v>
      </c>
      <c r="L9508" s="1898" t="s">
        <v>22793</v>
      </c>
      <c r="M9508" s="1472"/>
      <c r="N9508" s="1472"/>
      <c r="O9508" s="1472"/>
      <c r="P9508" s="1472"/>
      <c r="Q9508" s="1464">
        <f t="shared" si="296"/>
        <v>10</v>
      </c>
      <c r="R9508" s="1794" t="str">
        <f t="shared" si="297"/>
        <v>GUAVATA</v>
      </c>
    </row>
    <row r="9509" spans="1:18" ht="25.05" customHeight="1" x14ac:dyDescent="0.3">
      <c r="A9509" s="1917" t="s">
        <v>115</v>
      </c>
      <c r="B9509" s="1917" t="s">
        <v>386</v>
      </c>
      <c r="C9509" s="1917" t="s">
        <v>542</v>
      </c>
      <c r="D9509" s="1472" t="str">
        <f>VLOOKUP(C9509,CODIGOS!$B$1:$E$194,4,FALSE)</f>
        <v>MINI MERCADO (SUPERMERCADO DE BARRIO)</v>
      </c>
      <c r="E9509" s="1917" t="s">
        <v>28653</v>
      </c>
      <c r="F9509" s="1917" t="s">
        <v>15801</v>
      </c>
      <c r="G9509" s="1917" t="s">
        <v>28654</v>
      </c>
      <c r="H9509" s="1533">
        <v>45937</v>
      </c>
      <c r="I9509" s="1682">
        <v>0.89749999999999996</v>
      </c>
      <c r="J9509" s="1472" t="s">
        <v>16</v>
      </c>
      <c r="K9509" s="1471" t="s">
        <v>47</v>
      </c>
      <c r="L9509" s="1898" t="s">
        <v>22793</v>
      </c>
      <c r="M9509" s="1472"/>
      <c r="N9509" s="1472"/>
      <c r="O9509" s="1472"/>
      <c r="P9509" s="1472"/>
      <c r="Q9509" s="1464">
        <f t="shared" si="296"/>
        <v>10</v>
      </c>
      <c r="R9509" s="1794" t="str">
        <f t="shared" si="297"/>
        <v>GUAVATA</v>
      </c>
    </row>
    <row r="9510" spans="1:18" ht="25.05" customHeight="1" x14ac:dyDescent="0.3">
      <c r="A9510" s="1471" t="s">
        <v>115</v>
      </c>
      <c r="B9510" s="1471" t="s">
        <v>386</v>
      </c>
      <c r="C9510" s="1471" t="s">
        <v>542</v>
      </c>
      <c r="D9510" s="1472" t="str">
        <f>VLOOKUP(C9510,CODIGOS!$B$1:$E$194,4,FALSE)</f>
        <v>MINI MERCADO (SUPERMERCADO DE BARRIO)</v>
      </c>
      <c r="E9510" s="1471" t="s">
        <v>28655</v>
      </c>
      <c r="F9510" s="1471" t="s">
        <v>28656</v>
      </c>
      <c r="G9510" s="1471" t="s">
        <v>28657</v>
      </c>
      <c r="H9510" s="1521">
        <v>45938</v>
      </c>
      <c r="I9510" s="1767">
        <v>0.91249999999999998</v>
      </c>
      <c r="J9510" s="1471" t="s">
        <v>22</v>
      </c>
      <c r="K9510" s="1471" t="s">
        <v>47</v>
      </c>
      <c r="L9510" s="1472" t="s">
        <v>22793</v>
      </c>
      <c r="M9510" s="1472"/>
      <c r="N9510" s="1478"/>
      <c r="O9510" s="1478"/>
      <c r="P9510" s="1478"/>
      <c r="Q9510" s="1464">
        <f t="shared" si="296"/>
        <v>10</v>
      </c>
      <c r="R9510" s="1794" t="str">
        <f t="shared" si="297"/>
        <v>GUAVATA</v>
      </c>
    </row>
    <row r="9511" spans="1:18" ht="25.05" customHeight="1" x14ac:dyDescent="0.3">
      <c r="A9511" s="1898" t="s">
        <v>115</v>
      </c>
      <c r="B9511" s="1917" t="s">
        <v>386</v>
      </c>
      <c r="C9511" s="1917" t="s">
        <v>542</v>
      </c>
      <c r="D9511" s="1472" t="str">
        <f>VLOOKUP(C9511,CODIGOS!$B$1:$E$194,4,FALSE)</f>
        <v>MINI MERCADO (SUPERMERCADO DE BARRIO)</v>
      </c>
      <c r="E9511" s="1917" t="s">
        <v>28658</v>
      </c>
      <c r="F9511" s="1917" t="s">
        <v>28659</v>
      </c>
      <c r="G9511" s="1917" t="s">
        <v>28660</v>
      </c>
      <c r="H9511" s="1533">
        <v>45940</v>
      </c>
      <c r="I9511" s="1682">
        <v>0.91249999999999998</v>
      </c>
      <c r="J9511" s="1898" t="s">
        <v>22</v>
      </c>
      <c r="K9511" s="1471" t="s">
        <v>47</v>
      </c>
      <c r="L9511" s="1898" t="s">
        <v>22793</v>
      </c>
      <c r="M9511" s="1472"/>
      <c r="N9511" s="1479"/>
      <c r="O9511" s="1479"/>
      <c r="P9511" s="1479"/>
      <c r="Q9511" s="1464">
        <f t="shared" si="296"/>
        <v>10</v>
      </c>
      <c r="R9511" s="1794" t="str">
        <f t="shared" si="297"/>
        <v>GUAVATA</v>
      </c>
    </row>
    <row r="9512" spans="1:18" ht="25.05" customHeight="1" x14ac:dyDescent="0.3">
      <c r="A9512" s="1471" t="s">
        <v>115</v>
      </c>
      <c r="B9512" s="1471" t="s">
        <v>386</v>
      </c>
      <c r="C9512" s="1471" t="s">
        <v>542</v>
      </c>
      <c r="D9512" s="1472" t="str">
        <f>VLOOKUP(C9512,CODIGOS!$B$1:$E$194,4,FALSE)</f>
        <v>MINI MERCADO (SUPERMERCADO DE BARRIO)</v>
      </c>
      <c r="E9512" s="1471" t="s">
        <v>28661</v>
      </c>
      <c r="F9512" s="1471" t="s">
        <v>28662</v>
      </c>
      <c r="G9512" s="1471" t="s">
        <v>28663</v>
      </c>
      <c r="H9512" s="1523">
        <v>45945</v>
      </c>
      <c r="I9512" s="1682">
        <v>0.91249999999999998</v>
      </c>
      <c r="J9512" s="1472" t="s">
        <v>22</v>
      </c>
      <c r="K9512" s="1471" t="s">
        <v>47</v>
      </c>
      <c r="L9512" s="1472" t="s">
        <v>22793</v>
      </c>
      <c r="M9512" s="1471"/>
      <c r="N9512" s="1477"/>
      <c r="O9512" s="1477"/>
      <c r="P9512" s="1477"/>
      <c r="Q9512" s="1464">
        <f t="shared" si="296"/>
        <v>10</v>
      </c>
      <c r="R9512" s="1794" t="str">
        <f t="shared" si="297"/>
        <v>GUAVATA</v>
      </c>
    </row>
    <row r="9513" spans="1:18" ht="25.05" customHeight="1" x14ac:dyDescent="0.3">
      <c r="A9513" s="1917" t="s">
        <v>115</v>
      </c>
      <c r="B9513" s="1917" t="s">
        <v>386</v>
      </c>
      <c r="C9513" s="1917" t="s">
        <v>542</v>
      </c>
      <c r="D9513" s="1472" t="str">
        <f>VLOOKUP(C9513,CODIGOS!$B$1:$E$194,4,FALSE)</f>
        <v>MINI MERCADO (SUPERMERCADO DE BARRIO)</v>
      </c>
      <c r="E9513" s="1917" t="s">
        <v>28664</v>
      </c>
      <c r="F9513" s="1917" t="s">
        <v>28665</v>
      </c>
      <c r="G9513" s="1917" t="s">
        <v>28666</v>
      </c>
      <c r="H9513" s="1533">
        <v>45946</v>
      </c>
      <c r="I9513" s="1682">
        <v>0.91249999999999998</v>
      </c>
      <c r="J9513" s="1471" t="s">
        <v>22</v>
      </c>
      <c r="K9513" s="1471" t="s">
        <v>47</v>
      </c>
      <c r="L9513" s="1898" t="s">
        <v>22793</v>
      </c>
      <c r="M9513" s="1471"/>
      <c r="N9513" s="1471"/>
      <c r="O9513" s="1471"/>
      <c r="P9513" s="1477"/>
      <c r="Q9513" s="1464">
        <f t="shared" si="296"/>
        <v>10</v>
      </c>
      <c r="R9513" s="1794" t="str">
        <f t="shared" si="297"/>
        <v>GUAVATA</v>
      </c>
    </row>
    <row r="9514" spans="1:18" ht="25.05" customHeight="1" x14ac:dyDescent="0.3">
      <c r="A9514" s="1471" t="s">
        <v>115</v>
      </c>
      <c r="B9514" s="1471" t="s">
        <v>386</v>
      </c>
      <c r="C9514" s="1471" t="s">
        <v>1700</v>
      </c>
      <c r="D9514" s="1472" t="str">
        <f>VLOOKUP(C9514,CODIGOS!$B$1:$E$194,4,FALSE)</f>
        <v>EXPENDIO DE DERIVADOS CARNICOS (CHARCUTERÍAS Y SALSAMENTARÍAS)</v>
      </c>
      <c r="E9514" s="1471" t="s">
        <v>6186</v>
      </c>
      <c r="F9514" s="1471" t="s">
        <v>6187</v>
      </c>
      <c r="G9514" s="1471" t="s">
        <v>6188</v>
      </c>
      <c r="H9514" s="1473">
        <v>45957</v>
      </c>
      <c r="I9514" s="1756">
        <v>0.88749999999999996</v>
      </c>
      <c r="J9514" s="1472" t="s">
        <v>16</v>
      </c>
      <c r="K9514" s="1471" t="s">
        <v>47</v>
      </c>
      <c r="L9514" s="1472" t="s">
        <v>22793</v>
      </c>
      <c r="M9514" s="1898"/>
      <c r="N9514" s="1898"/>
      <c r="O9514" s="1898"/>
      <c r="P9514" s="1477"/>
      <c r="Q9514" s="1464">
        <f t="shared" si="296"/>
        <v>10</v>
      </c>
      <c r="R9514" s="1794" t="str">
        <f t="shared" si="297"/>
        <v>GUAVATA</v>
      </c>
    </row>
    <row r="9515" spans="1:18" ht="25.05" customHeight="1" x14ac:dyDescent="0.3">
      <c r="A9515" s="1898" t="s">
        <v>115</v>
      </c>
      <c r="B9515" s="1917" t="s">
        <v>386</v>
      </c>
      <c r="C9515" s="1917" t="s">
        <v>3024</v>
      </c>
      <c r="D9515" s="1472" t="str">
        <f>VLOOKUP(C9515,CODIGOS!$B$1:$E$194,4,FALSE)</f>
        <v>EXPENDIO DE DULCES</v>
      </c>
      <c r="E9515" s="1917" t="s">
        <v>6189</v>
      </c>
      <c r="F9515" s="1917" t="s">
        <v>6190</v>
      </c>
      <c r="G9515" s="1917" t="s">
        <v>6191</v>
      </c>
      <c r="H9515" s="1533">
        <v>45952</v>
      </c>
      <c r="I9515" s="1682">
        <v>0.96250000000000002</v>
      </c>
      <c r="J9515" s="1898" t="s">
        <v>22</v>
      </c>
      <c r="K9515" s="1471" t="s">
        <v>47</v>
      </c>
      <c r="L9515" s="1898" t="s">
        <v>22793</v>
      </c>
      <c r="M9515" s="1898"/>
      <c r="N9515" s="1898"/>
      <c r="O9515" s="1898"/>
      <c r="P9515" s="1477"/>
      <c r="Q9515" s="1464">
        <f t="shared" si="296"/>
        <v>10</v>
      </c>
      <c r="R9515" s="1794" t="str">
        <f t="shared" si="297"/>
        <v>GUAVATA</v>
      </c>
    </row>
    <row r="9516" spans="1:18" ht="25.05" customHeight="1" x14ac:dyDescent="0.3">
      <c r="A9516" s="1924" t="s">
        <v>115</v>
      </c>
      <c r="B9516" s="1924" t="s">
        <v>386</v>
      </c>
      <c r="C9516" s="1924" t="s">
        <v>3024</v>
      </c>
      <c r="D9516" s="1472" t="str">
        <f>VLOOKUP(C9516,CODIGOS!$B$1:$E$194,4,FALSE)</f>
        <v>EXPENDIO DE DULCES</v>
      </c>
      <c r="E9516" s="1924" t="s">
        <v>6192</v>
      </c>
      <c r="F9516" s="1924" t="s">
        <v>6193</v>
      </c>
      <c r="G9516" s="1924" t="s">
        <v>431</v>
      </c>
      <c r="H9516" s="1523">
        <v>45953</v>
      </c>
      <c r="I9516" s="1807">
        <v>0.96250000000000002</v>
      </c>
      <c r="J9516" s="1924" t="s">
        <v>22</v>
      </c>
      <c r="K9516" s="1471" t="s">
        <v>47</v>
      </c>
      <c r="L9516" s="1924" t="s">
        <v>22793</v>
      </c>
      <c r="M9516" s="1924"/>
      <c r="N9516" s="1924"/>
      <c r="O9516" s="1924"/>
      <c r="P9516" s="1478"/>
      <c r="Q9516" s="1464">
        <f t="shared" si="296"/>
        <v>10</v>
      </c>
      <c r="R9516" s="1794" t="str">
        <f t="shared" si="297"/>
        <v>GUAVATA</v>
      </c>
    </row>
    <row r="9517" spans="1:18" ht="25.05" customHeight="1" x14ac:dyDescent="0.3">
      <c r="A9517" s="1924" t="s">
        <v>115</v>
      </c>
      <c r="B9517" s="1924" t="s">
        <v>386</v>
      </c>
      <c r="C9517" s="1924" t="s">
        <v>3024</v>
      </c>
      <c r="D9517" s="1472" t="str">
        <f>VLOOKUP(C9517,CODIGOS!$B$1:$E$194,4,FALSE)</f>
        <v>EXPENDIO DE DULCES</v>
      </c>
      <c r="E9517" s="1924" t="s">
        <v>6194</v>
      </c>
      <c r="F9517" s="1924" t="s">
        <v>6195</v>
      </c>
      <c r="G9517" s="1924" t="s">
        <v>6196</v>
      </c>
      <c r="H9517" s="1523">
        <v>45954</v>
      </c>
      <c r="I9517" s="1807">
        <v>0.96250000000000002</v>
      </c>
      <c r="J9517" s="1924" t="s">
        <v>22</v>
      </c>
      <c r="K9517" s="1471" t="s">
        <v>47</v>
      </c>
      <c r="L9517" s="1924" t="s">
        <v>22793</v>
      </c>
      <c r="M9517" s="1924"/>
      <c r="N9517" s="1924"/>
      <c r="O9517" s="1924"/>
      <c r="P9517" s="1478"/>
      <c r="Q9517" s="1464">
        <f t="shared" si="296"/>
        <v>10</v>
      </c>
      <c r="R9517" s="1794" t="str">
        <f t="shared" si="297"/>
        <v>GUAVATA</v>
      </c>
    </row>
    <row r="9518" spans="1:18" ht="25.05" customHeight="1" x14ac:dyDescent="0.3">
      <c r="A9518" s="1924" t="s">
        <v>115</v>
      </c>
      <c r="B9518" s="1924" t="s">
        <v>386</v>
      </c>
      <c r="C9518" s="1924" t="s">
        <v>3024</v>
      </c>
      <c r="D9518" s="1472" t="str">
        <f>VLOOKUP(C9518,CODIGOS!$B$1:$E$194,4,FALSE)</f>
        <v>EXPENDIO DE DULCES</v>
      </c>
      <c r="E9518" s="1924" t="s">
        <v>6197</v>
      </c>
      <c r="F9518" s="1924" t="s">
        <v>6198</v>
      </c>
      <c r="G9518" s="1924" t="s">
        <v>6199</v>
      </c>
      <c r="H9518" s="1523">
        <v>45957</v>
      </c>
      <c r="I9518" s="1807">
        <v>0.96250000000000002</v>
      </c>
      <c r="J9518" s="1924" t="s">
        <v>22</v>
      </c>
      <c r="K9518" s="1471" t="s">
        <v>47</v>
      </c>
      <c r="L9518" s="1924" t="s">
        <v>22793</v>
      </c>
      <c r="M9518" s="1924"/>
      <c r="N9518" s="1924"/>
      <c r="O9518" s="1924"/>
      <c r="P9518" s="1478"/>
      <c r="Q9518" s="1464">
        <f t="shared" si="296"/>
        <v>10</v>
      </c>
      <c r="R9518" s="1794" t="str">
        <f t="shared" si="297"/>
        <v>GUAVATA</v>
      </c>
    </row>
    <row r="9519" spans="1:18" ht="25.05" customHeight="1" x14ac:dyDescent="0.3">
      <c r="A9519" s="1924" t="s">
        <v>115</v>
      </c>
      <c r="B9519" s="1924" t="s">
        <v>386</v>
      </c>
      <c r="C9519" s="1924" t="s">
        <v>499</v>
      </c>
      <c r="D9519" s="1472" t="str">
        <f>VLOOKUP(C9519,CODIGOS!$B$1:$E$194,4,FALSE)</f>
        <v>BARES - DISCOTECAS - CANTINAS - TABERNAS</v>
      </c>
      <c r="E9519" s="1924" t="s">
        <v>6200</v>
      </c>
      <c r="F9519" s="1924" t="s">
        <v>6201</v>
      </c>
      <c r="G9519" s="1924" t="s">
        <v>6202</v>
      </c>
      <c r="H9519" s="1523">
        <v>45940</v>
      </c>
      <c r="I9519" s="1807">
        <v>0.875</v>
      </c>
      <c r="J9519" s="1472" t="s">
        <v>16</v>
      </c>
      <c r="K9519" s="1471" t="s">
        <v>47</v>
      </c>
      <c r="L9519" s="1924" t="s">
        <v>22814</v>
      </c>
      <c r="M9519" s="1924"/>
      <c r="N9519" s="1924"/>
      <c r="O9519" s="1924"/>
      <c r="P9519" s="1478"/>
      <c r="Q9519" s="1464">
        <f t="shared" si="296"/>
        <v>10</v>
      </c>
      <c r="R9519" s="1794" t="str">
        <f t="shared" si="297"/>
        <v>GUAVATA</v>
      </c>
    </row>
    <row r="9520" spans="1:18" ht="25.05" customHeight="1" x14ac:dyDescent="0.3">
      <c r="A9520" s="1924" t="s">
        <v>115</v>
      </c>
      <c r="B9520" s="1924" t="s">
        <v>386</v>
      </c>
      <c r="C9520" s="1924" t="s">
        <v>499</v>
      </c>
      <c r="D9520" s="1472" t="str">
        <f>VLOOKUP(C9520,CODIGOS!$B$1:$E$194,4,FALSE)</f>
        <v>BARES - DISCOTECAS - CANTINAS - TABERNAS</v>
      </c>
      <c r="E9520" s="1924" t="s">
        <v>6203</v>
      </c>
      <c r="F9520" s="1924" t="s">
        <v>6204</v>
      </c>
      <c r="G9520" s="1924" t="s">
        <v>6205</v>
      </c>
      <c r="H9520" s="1523">
        <v>45938</v>
      </c>
      <c r="I9520" s="1807">
        <v>0.84</v>
      </c>
      <c r="J9520" s="1472" t="s">
        <v>16</v>
      </c>
      <c r="K9520" s="1471" t="s">
        <v>47</v>
      </c>
      <c r="L9520" s="1924" t="s">
        <v>22814</v>
      </c>
      <c r="M9520" s="1924"/>
      <c r="N9520" s="1924"/>
      <c r="O9520" s="1924"/>
      <c r="P9520" s="1478"/>
      <c r="Q9520" s="1464">
        <f t="shared" si="296"/>
        <v>10</v>
      </c>
      <c r="R9520" s="1794" t="str">
        <f t="shared" si="297"/>
        <v>GUAVATA</v>
      </c>
    </row>
    <row r="9521" spans="1:18" ht="25.05" customHeight="1" x14ac:dyDescent="0.3">
      <c r="A9521" s="1924" t="s">
        <v>115</v>
      </c>
      <c r="B9521" s="1924" t="s">
        <v>386</v>
      </c>
      <c r="C9521" s="1924" t="s">
        <v>499</v>
      </c>
      <c r="D9521" s="1472" t="str">
        <f>VLOOKUP(C9521,CODIGOS!$B$1:$E$194,4,FALSE)</f>
        <v>BARES - DISCOTECAS - CANTINAS - TABERNAS</v>
      </c>
      <c r="E9521" s="1924" t="s">
        <v>6206</v>
      </c>
      <c r="F9521" s="1924" t="s">
        <v>6207</v>
      </c>
      <c r="G9521" s="1924" t="s">
        <v>6208</v>
      </c>
      <c r="H9521" s="1523">
        <v>45939</v>
      </c>
      <c r="I9521" s="1807">
        <v>0.875</v>
      </c>
      <c r="J9521" s="1472" t="s">
        <v>16</v>
      </c>
      <c r="K9521" s="1471" t="s">
        <v>47</v>
      </c>
      <c r="L9521" s="1924" t="s">
        <v>22814</v>
      </c>
      <c r="M9521" s="1924"/>
      <c r="N9521" s="1924"/>
      <c r="O9521" s="1924"/>
      <c r="P9521" s="1478"/>
      <c r="Q9521" s="1464">
        <f t="shared" si="296"/>
        <v>10</v>
      </c>
      <c r="R9521" s="1794" t="str">
        <f t="shared" si="297"/>
        <v>GUAVATA</v>
      </c>
    </row>
    <row r="9522" spans="1:18" ht="25.05" customHeight="1" x14ac:dyDescent="0.3">
      <c r="A9522" s="1471" t="s">
        <v>115</v>
      </c>
      <c r="B9522" s="1471" t="s">
        <v>386</v>
      </c>
      <c r="C9522" s="1471" t="s">
        <v>715</v>
      </c>
      <c r="D9522" s="1472" t="str">
        <f>VLOOKUP(C9522,CODIGOS!$B$1:$E$194,4,FALSE)</f>
        <v>COLEGIOS</v>
      </c>
      <c r="E9522" s="1471" t="s">
        <v>6216</v>
      </c>
      <c r="F9522" s="1471" t="s">
        <v>6179</v>
      </c>
      <c r="G9522" s="1471" t="s">
        <v>5988</v>
      </c>
      <c r="H9522" s="1473">
        <v>45931</v>
      </c>
      <c r="I9522" s="1756">
        <v>0.84499999999999997</v>
      </c>
      <c r="J9522" s="1472" t="s">
        <v>16</v>
      </c>
      <c r="K9522" s="1471" t="s">
        <v>47</v>
      </c>
      <c r="L9522" s="1472" t="s">
        <v>17</v>
      </c>
      <c r="M9522" s="1472" t="s">
        <v>5989</v>
      </c>
      <c r="N9522" s="1472"/>
      <c r="O9522" s="1472"/>
      <c r="P9522" s="1479"/>
      <c r="Q9522" s="1464">
        <f t="shared" si="296"/>
        <v>10</v>
      </c>
      <c r="R9522" s="1794" t="str">
        <f t="shared" si="297"/>
        <v>GUAVATA</v>
      </c>
    </row>
    <row r="9523" spans="1:18" ht="25.05" customHeight="1" x14ac:dyDescent="0.3">
      <c r="A9523" s="1471" t="s">
        <v>115</v>
      </c>
      <c r="B9523" s="1471" t="s">
        <v>386</v>
      </c>
      <c r="C9523" s="1471" t="s">
        <v>715</v>
      </c>
      <c r="D9523" s="1472" t="str">
        <f>VLOOKUP(C9523,CODIGOS!$B$1:$E$194,4,FALSE)</f>
        <v>COLEGIOS</v>
      </c>
      <c r="E9523" s="1471" t="s">
        <v>5986</v>
      </c>
      <c r="F9523" s="1471" t="s">
        <v>5987</v>
      </c>
      <c r="G9523" s="1471" t="s">
        <v>5988</v>
      </c>
      <c r="H9523" s="1473">
        <v>45932</v>
      </c>
      <c r="I9523" s="1756">
        <v>0.84499999999999997</v>
      </c>
      <c r="J9523" s="1472" t="s">
        <v>16</v>
      </c>
      <c r="K9523" s="1471" t="s">
        <v>47</v>
      </c>
      <c r="L9523" s="1472" t="s">
        <v>17</v>
      </c>
      <c r="M9523" s="1472" t="s">
        <v>5989</v>
      </c>
      <c r="N9523" s="1479"/>
      <c r="O9523" s="1479"/>
      <c r="P9523" s="1479"/>
      <c r="Q9523" s="1464">
        <f t="shared" si="296"/>
        <v>10</v>
      </c>
      <c r="R9523" s="1794" t="str">
        <f t="shared" si="297"/>
        <v>GUAVATA</v>
      </c>
    </row>
    <row r="9524" spans="1:18" ht="25.05" customHeight="1" x14ac:dyDescent="0.3">
      <c r="A9524" s="1898" t="s">
        <v>115</v>
      </c>
      <c r="B9524" s="1898" t="s">
        <v>386</v>
      </c>
      <c r="C9524" s="1471" t="s">
        <v>715</v>
      </c>
      <c r="D9524" s="1472" t="str">
        <f>VLOOKUP(C9524,CODIGOS!$B$1:$E$194,4,FALSE)</f>
        <v>COLEGIOS</v>
      </c>
      <c r="E9524" s="1898" t="s">
        <v>5990</v>
      </c>
      <c r="F9524" s="1898" t="s">
        <v>5991</v>
      </c>
      <c r="G9524" s="1898" t="s">
        <v>5988</v>
      </c>
      <c r="H9524" s="1971">
        <v>45936</v>
      </c>
      <c r="I9524" s="1682">
        <v>0.83499999999999996</v>
      </c>
      <c r="J9524" s="1472" t="s">
        <v>16</v>
      </c>
      <c r="K9524" s="1471" t="s">
        <v>47</v>
      </c>
      <c r="L9524" s="1898" t="s">
        <v>17</v>
      </c>
      <c r="M9524" s="1472" t="s">
        <v>5989</v>
      </c>
      <c r="N9524" s="1479"/>
      <c r="O9524" s="1479"/>
      <c r="P9524" s="1479"/>
      <c r="Q9524" s="1464">
        <f t="shared" si="296"/>
        <v>10</v>
      </c>
      <c r="R9524" s="1794" t="str">
        <f t="shared" si="297"/>
        <v>GUAVATA</v>
      </c>
    </row>
    <row r="9525" spans="1:18" ht="25.05" customHeight="1" x14ac:dyDescent="0.3">
      <c r="A9525" s="1924" t="s">
        <v>115</v>
      </c>
      <c r="B9525" s="1924" t="s">
        <v>386</v>
      </c>
      <c r="C9525" s="1471" t="s">
        <v>715</v>
      </c>
      <c r="D9525" s="1472" t="str">
        <f>VLOOKUP(C9525,CODIGOS!$B$1:$E$194,4,FALSE)</f>
        <v>COLEGIOS</v>
      </c>
      <c r="E9525" s="1924" t="s">
        <v>5997</v>
      </c>
      <c r="F9525" s="1924" t="s">
        <v>5998</v>
      </c>
      <c r="G9525" s="1924" t="s">
        <v>5988</v>
      </c>
      <c r="H9525" s="1523">
        <v>45933</v>
      </c>
      <c r="I9525" s="1807">
        <v>0.83499999999999996</v>
      </c>
      <c r="J9525" s="1472" t="s">
        <v>16</v>
      </c>
      <c r="K9525" s="1471" t="s">
        <v>47</v>
      </c>
      <c r="L9525" s="1924" t="s">
        <v>17</v>
      </c>
      <c r="M9525" s="1924" t="s">
        <v>5989</v>
      </c>
      <c r="N9525" s="1924"/>
      <c r="O9525" s="1924"/>
      <c r="P9525" s="1478"/>
      <c r="Q9525" s="1464">
        <f t="shared" si="296"/>
        <v>10</v>
      </c>
      <c r="R9525" s="1794" t="str">
        <f t="shared" si="297"/>
        <v>GUAVATA</v>
      </c>
    </row>
    <row r="9526" spans="1:18" ht="25.05" customHeight="1" x14ac:dyDescent="0.3">
      <c r="A9526" s="1471" t="s">
        <v>115</v>
      </c>
      <c r="B9526" s="1471" t="s">
        <v>386</v>
      </c>
      <c r="C9526" s="1471" t="s">
        <v>820</v>
      </c>
      <c r="D9526" s="1472" t="str">
        <f>VLOOKUP(C9526,CODIGOS!$B$1:$E$194,4,FALSE)</f>
        <v>DEPOSITOS, DEPOSITOS  DE MATERIALES DE CONSTRUCCION, FERRETERIAS, CHATARRERIA (COMERCIO AL POR MAYOR DE MATERIALES DE CONSTRUCCIÓN, ARTÍCULOS DE FERRETERÍA, PINTURAS, PRODUCTOS DE VIDRIO, EQUIPO Y MATERIALES DE FONTANERÍA Y CALEFACCIÓN)</v>
      </c>
      <c r="E9526" s="1471" t="s">
        <v>6026</v>
      </c>
      <c r="F9526" s="1471" t="s">
        <v>6027</v>
      </c>
      <c r="G9526" s="1471" t="s">
        <v>6028</v>
      </c>
      <c r="H9526" s="1521">
        <v>45931</v>
      </c>
      <c r="I9526" s="1767">
        <v>0.91</v>
      </c>
      <c r="J9526" s="1472" t="s">
        <v>16</v>
      </c>
      <c r="K9526" s="1471" t="s">
        <v>47</v>
      </c>
      <c r="L9526" s="1471" t="s">
        <v>4927</v>
      </c>
      <c r="M9526" s="1472"/>
      <c r="N9526" s="1472"/>
      <c r="O9526" s="1472"/>
      <c r="P9526" s="1479"/>
      <c r="Q9526" s="1464">
        <f t="shared" si="296"/>
        <v>10</v>
      </c>
      <c r="R9526" s="1794" t="str">
        <f t="shared" si="297"/>
        <v>GUAVATA</v>
      </c>
    </row>
    <row r="9527" spans="1:18" ht="25.05" customHeight="1" x14ac:dyDescent="0.3">
      <c r="A9527" s="1471" t="s">
        <v>115</v>
      </c>
      <c r="B9527" s="1471" t="s">
        <v>386</v>
      </c>
      <c r="C9527" s="1471" t="s">
        <v>820</v>
      </c>
      <c r="D9527" s="1472" t="str">
        <f>VLOOKUP(C9527,CODIGOS!$B$1:$E$194,4,FALSE)</f>
        <v>DEPOSITOS, DEPOSITOS  DE MATERIALES DE CONSTRUCCION, FERRETERIAS, CHATARRERIA (COMERCIO AL POR MAYOR DE MATERIALES DE CONSTRUCCIÓN, ARTÍCULOS DE FERRETERÍA, PINTURAS, PRODUCTOS DE VIDRIO, EQUIPO Y MATERIALES DE FONTANERÍA Y CALEFACCIÓN)</v>
      </c>
      <c r="E9527" s="1471" t="s">
        <v>6029</v>
      </c>
      <c r="F9527" s="1471" t="s">
        <v>6030</v>
      </c>
      <c r="G9527" s="1471" t="s">
        <v>6031</v>
      </c>
      <c r="H9527" s="1473">
        <v>45932</v>
      </c>
      <c r="I9527" s="1756">
        <v>0.91</v>
      </c>
      <c r="J9527" s="1472" t="s">
        <v>16</v>
      </c>
      <c r="K9527" s="1471" t="s">
        <v>47</v>
      </c>
      <c r="L9527" s="1472" t="s">
        <v>4927</v>
      </c>
      <c r="M9527" s="1472"/>
      <c r="N9527" s="1472"/>
      <c r="O9527" s="1472"/>
      <c r="P9527" s="1479"/>
      <c r="Q9527" s="1464">
        <f t="shared" si="296"/>
        <v>10</v>
      </c>
      <c r="R9527" s="1794" t="str">
        <f t="shared" si="297"/>
        <v>GUAVATA</v>
      </c>
    </row>
    <row r="9528" spans="1:18" ht="25.05" customHeight="1" x14ac:dyDescent="0.3">
      <c r="A9528" s="1471" t="s">
        <v>115</v>
      </c>
      <c r="B9528" s="1471" t="s">
        <v>386</v>
      </c>
      <c r="C9528" s="1471" t="s">
        <v>837</v>
      </c>
      <c r="D9528" s="1472" t="str">
        <f>VLOOKUP(C9528,CODIGOS!$B$1:$E$194,4,FALSE)</f>
        <v>MISCELANEAS  ( COMERCIO AL POR MENOR EN ESTABLECIMIENTOS NO ESPECIALIZADOS, CON SURTIDO COMPUESTO PRINCIPALMENTE POR PRODUCTOS DIFERENTES DE ALIMENTOS (VÍVERES EN GENERAL, BEBIDAS Y TABACO)</v>
      </c>
      <c r="E9528" s="1471" t="s">
        <v>6035</v>
      </c>
      <c r="F9528" s="1471" t="s">
        <v>6036</v>
      </c>
      <c r="G9528" s="1471" t="s">
        <v>6037</v>
      </c>
      <c r="H9528" s="1473">
        <v>45933</v>
      </c>
      <c r="I9528" s="1756">
        <v>0.92500000000000004</v>
      </c>
      <c r="J9528" s="1472" t="s">
        <v>16</v>
      </c>
      <c r="K9528" s="1471" t="s">
        <v>47</v>
      </c>
      <c r="L9528" s="1472" t="s">
        <v>4927</v>
      </c>
      <c r="M9528" s="1471"/>
      <c r="N9528" s="1471"/>
      <c r="O9528" s="1471"/>
      <c r="P9528" s="1477"/>
      <c r="Q9528" s="1464">
        <f t="shared" si="296"/>
        <v>10</v>
      </c>
      <c r="R9528" s="1794" t="str">
        <f t="shared" si="297"/>
        <v>GUAVATA</v>
      </c>
    </row>
    <row r="9529" spans="1:18" ht="25.05" customHeight="1" x14ac:dyDescent="0.3">
      <c r="A9529" s="1472" t="s">
        <v>115</v>
      </c>
      <c r="B9529" s="1472" t="s">
        <v>386</v>
      </c>
      <c r="C9529" s="1471" t="s">
        <v>837</v>
      </c>
      <c r="D9529" s="1472" t="str">
        <f>VLOOKUP(C9529,CODIGOS!$B$1:$E$194,4,FALSE)</f>
        <v>MISCELANEAS  ( COMERCIO AL POR MENOR EN ESTABLECIMIENTOS NO ESPECIALIZADOS, CON SURTIDO COMPUESTO PRINCIPALMENTE POR PRODUCTOS DIFERENTES DE ALIMENTOS (VÍVERES EN GENERAL, BEBIDAS Y TABACO)</v>
      </c>
      <c r="E9529" s="1471" t="s">
        <v>6038</v>
      </c>
      <c r="F9529" s="1471" t="s">
        <v>6039</v>
      </c>
      <c r="G9529" s="1471" t="s">
        <v>6037</v>
      </c>
      <c r="H9529" s="1530">
        <v>45936</v>
      </c>
      <c r="I9529" s="1682">
        <v>0.92500000000000004</v>
      </c>
      <c r="J9529" s="1472" t="s">
        <v>16</v>
      </c>
      <c r="K9529" s="1471" t="s">
        <v>47</v>
      </c>
      <c r="L9529" s="1472" t="s">
        <v>4927</v>
      </c>
      <c r="M9529" s="1898"/>
      <c r="N9529" s="1898"/>
      <c r="O9529" s="1898"/>
      <c r="P9529" s="1477"/>
      <c r="Q9529" s="1464">
        <f t="shared" si="296"/>
        <v>10</v>
      </c>
      <c r="R9529" s="1794" t="str">
        <f t="shared" si="297"/>
        <v>GUAVATA</v>
      </c>
    </row>
    <row r="9530" spans="1:18" ht="25.05" customHeight="1" x14ac:dyDescent="0.3">
      <c r="A9530" s="1931" t="s">
        <v>115</v>
      </c>
      <c r="B9530" s="1531" t="s">
        <v>386</v>
      </c>
      <c r="C9530" s="1475" t="s">
        <v>31</v>
      </c>
      <c r="D9530" s="1472" t="str">
        <f>VLOOKUP(C9530,CODIGOS!$B$1:$E$194,4,FALSE)</f>
        <v>HOTELES (SIN SERVICIO DE RESTAURANTE Y/O SIN PISCINA)</v>
      </c>
      <c r="E9530" s="1472" t="s">
        <v>6052</v>
      </c>
      <c r="F9530" s="1472" t="s">
        <v>5996</v>
      </c>
      <c r="G9530" s="1472" t="s">
        <v>6053</v>
      </c>
      <c r="H9530" s="1473">
        <v>45953</v>
      </c>
      <c r="I9530" s="1767">
        <v>0.91500000000000004</v>
      </c>
      <c r="J9530" s="1472" t="s">
        <v>16</v>
      </c>
      <c r="K9530" s="1471" t="s">
        <v>47</v>
      </c>
      <c r="L9530" s="1471" t="s">
        <v>17</v>
      </c>
      <c r="M9530" s="1471" t="s">
        <v>6054</v>
      </c>
      <c r="N9530" s="1475"/>
      <c r="O9530" s="1475"/>
      <c r="P9530" s="1480"/>
      <c r="Q9530" s="1464">
        <f t="shared" si="296"/>
        <v>10</v>
      </c>
      <c r="R9530" s="1794" t="str">
        <f t="shared" si="297"/>
        <v>GUAVATA</v>
      </c>
    </row>
    <row r="9531" spans="1:18" ht="25.05" customHeight="1" x14ac:dyDescent="0.3">
      <c r="A9531" s="1549" t="s">
        <v>115</v>
      </c>
      <c r="B9531" s="1547" t="s">
        <v>386</v>
      </c>
      <c r="C9531" s="1564" t="s">
        <v>31</v>
      </c>
      <c r="D9531" s="1472" t="str">
        <f>VLOOKUP(C9531,CODIGOS!$B$1:$E$194,4,FALSE)</f>
        <v>HOTELES (SIN SERVICIO DE RESTAURANTE Y/O SIN PISCINA)</v>
      </c>
      <c r="E9531" s="1564" t="s">
        <v>6055</v>
      </c>
      <c r="F9531" s="1564" t="s">
        <v>6056</v>
      </c>
      <c r="G9531" s="1937" t="s">
        <v>6057</v>
      </c>
      <c r="H9531" s="1539">
        <v>45954</v>
      </c>
      <c r="I9531" s="1677">
        <v>0.94</v>
      </c>
      <c r="J9531" s="1472" t="s">
        <v>16</v>
      </c>
      <c r="K9531" s="1471" t="s">
        <v>47</v>
      </c>
      <c r="L9531" s="1547" t="s">
        <v>17</v>
      </c>
      <c r="M9531" s="1547" t="s">
        <v>6054</v>
      </c>
      <c r="N9531" s="1549"/>
      <c r="O9531" s="1549"/>
      <c r="P9531" s="1478"/>
      <c r="Q9531" s="1464">
        <f t="shared" si="296"/>
        <v>10</v>
      </c>
      <c r="R9531" s="1794" t="str">
        <f t="shared" si="297"/>
        <v>GUAVATA</v>
      </c>
    </row>
    <row r="9532" spans="1:18" ht="25.05" customHeight="1" x14ac:dyDescent="0.3">
      <c r="A9532" s="1931" t="s">
        <v>115</v>
      </c>
      <c r="B9532" s="1531" t="s">
        <v>4798</v>
      </c>
      <c r="C9532" s="1475" t="s">
        <v>472</v>
      </c>
      <c r="D9532" s="1472" t="str">
        <f>VLOOKUP(C9532,CODIGOS!$B$1:$E$194,4,FALSE)</f>
        <v>RESTAURANTES PUBLICOS</v>
      </c>
      <c r="E9532" s="1471" t="s">
        <v>28675</v>
      </c>
      <c r="F9532" s="1471" t="s">
        <v>28676</v>
      </c>
      <c r="G9532" s="1471" t="s">
        <v>28677</v>
      </c>
      <c r="H9532" s="1473">
        <v>45937</v>
      </c>
      <c r="I9532" s="1756">
        <v>0.64500000000000002</v>
      </c>
      <c r="J9532" s="1472" t="s">
        <v>16</v>
      </c>
      <c r="K9532" s="1471" t="s">
        <v>47</v>
      </c>
      <c r="L9532" s="1471" t="s">
        <v>477</v>
      </c>
      <c r="M9532" s="1471"/>
      <c r="N9532" s="1475" t="s">
        <v>48</v>
      </c>
      <c r="O9532" s="1475" t="s">
        <v>48</v>
      </c>
      <c r="P9532" s="1478"/>
      <c r="Q9532" s="1464">
        <f t="shared" si="296"/>
        <v>10</v>
      </c>
      <c r="R9532" s="1794" t="str">
        <f t="shared" si="297"/>
        <v>AGUADA</v>
      </c>
    </row>
    <row r="9533" spans="1:18" ht="25.05" customHeight="1" x14ac:dyDescent="0.3">
      <c r="A9533" s="1931" t="s">
        <v>115</v>
      </c>
      <c r="B9533" s="1531" t="s">
        <v>4798</v>
      </c>
      <c r="C9533" s="1475" t="s">
        <v>472</v>
      </c>
      <c r="D9533" s="1472" t="str">
        <f>VLOOKUP(C9533,CODIGOS!$B$1:$E$194,4,FALSE)</f>
        <v>RESTAURANTES PUBLICOS</v>
      </c>
      <c r="E9533" s="1471" t="s">
        <v>28678</v>
      </c>
      <c r="F9533" s="1471" t="s">
        <v>28679</v>
      </c>
      <c r="G9533" s="1471" t="s">
        <v>28680</v>
      </c>
      <c r="H9533" s="1473">
        <v>45936</v>
      </c>
      <c r="I9533" s="1756">
        <v>0.62</v>
      </c>
      <c r="J9533" s="1472" t="s">
        <v>16</v>
      </c>
      <c r="K9533" s="1471" t="s">
        <v>47</v>
      </c>
      <c r="L9533" s="1471" t="s">
        <v>477</v>
      </c>
      <c r="M9533" s="1471"/>
      <c r="N9533" s="1475"/>
      <c r="O9533" s="1475"/>
      <c r="P9533" s="1478"/>
      <c r="Q9533" s="1464">
        <f t="shared" si="296"/>
        <v>10</v>
      </c>
      <c r="R9533" s="1794" t="str">
        <f t="shared" si="297"/>
        <v>AGUADA</v>
      </c>
    </row>
    <row r="9534" spans="1:18" ht="25.05" customHeight="1" x14ac:dyDescent="0.3">
      <c r="A9534" s="1931" t="s">
        <v>115</v>
      </c>
      <c r="B9534" s="1531" t="s">
        <v>4798</v>
      </c>
      <c r="C9534" s="1475" t="s">
        <v>18</v>
      </c>
      <c r="D9534" s="1472" t="str">
        <f>VLOOKUP(C9534,CODIGOS!$B$1:$E$194,4,FALSE)</f>
        <v>PANADERÍAS Y O PASTELERÍAS</v>
      </c>
      <c r="E9534" s="1471" t="s">
        <v>23075</v>
      </c>
      <c r="F9534" s="1471" t="s">
        <v>28681</v>
      </c>
      <c r="G9534" s="1471" t="s">
        <v>28682</v>
      </c>
      <c r="H9534" s="1473">
        <v>45936</v>
      </c>
      <c r="I9534" s="1767">
        <v>0.69499999999999995</v>
      </c>
      <c r="J9534" s="1472" t="s">
        <v>16</v>
      </c>
      <c r="K9534" s="1471" t="s">
        <v>47</v>
      </c>
      <c r="L9534" s="1471" t="s">
        <v>477</v>
      </c>
      <c r="M9534" s="1471"/>
      <c r="N9534" s="1475" t="s">
        <v>48</v>
      </c>
      <c r="O9534" s="1475" t="s">
        <v>48</v>
      </c>
      <c r="P9534" s="1478"/>
      <c r="Q9534" s="1464">
        <f t="shared" si="296"/>
        <v>10</v>
      </c>
      <c r="R9534" s="1794" t="str">
        <f t="shared" si="297"/>
        <v>AGUADA</v>
      </c>
    </row>
    <row r="9535" spans="1:18" ht="25.05" customHeight="1" x14ac:dyDescent="0.3">
      <c r="A9535" s="1931" t="s">
        <v>115</v>
      </c>
      <c r="B9535" s="1531" t="s">
        <v>4798</v>
      </c>
      <c r="C9535" s="1475" t="s">
        <v>20</v>
      </c>
      <c r="D9535" s="1472" t="str">
        <f>VLOOKUP(C9535,CODIGOS!$B$1:$E$194,4,FALSE)</f>
        <v>TIENDA DE BARRIO O CIGARRERÍA, INCLUIDAS LAS UBICADAS EN ZONAS FRANCAS</v>
      </c>
      <c r="E9535" s="1471" t="s">
        <v>28683</v>
      </c>
      <c r="F9535" s="1471" t="s">
        <v>28684</v>
      </c>
      <c r="G9535" s="1471" t="s">
        <v>28685</v>
      </c>
      <c r="H9535" s="1473">
        <v>45936</v>
      </c>
      <c r="I9535" s="1767">
        <v>0.61499999999999999</v>
      </c>
      <c r="J9535" s="1472" t="s">
        <v>16</v>
      </c>
      <c r="K9535" s="1471" t="s">
        <v>47</v>
      </c>
      <c r="L9535" s="1471" t="s">
        <v>22793</v>
      </c>
      <c r="M9535" s="1471"/>
      <c r="N9535" s="1475"/>
      <c r="O9535" s="1475"/>
      <c r="P9535" s="1478"/>
      <c r="Q9535" s="1464">
        <f t="shared" si="296"/>
        <v>10</v>
      </c>
      <c r="R9535" s="1794" t="str">
        <f t="shared" si="297"/>
        <v>AGUADA</v>
      </c>
    </row>
    <row r="9536" spans="1:18" ht="25.05" customHeight="1" x14ac:dyDescent="0.3">
      <c r="A9536" s="1931" t="s">
        <v>115</v>
      </c>
      <c r="B9536" s="1531" t="s">
        <v>4798</v>
      </c>
      <c r="C9536" s="1475" t="s">
        <v>460</v>
      </c>
      <c r="D9536" s="1472" t="str">
        <f>VLOOKUP(C9536,CODIGOS!$B$1:$E$194,4,FALSE)</f>
        <v>HOGARES GERIÁTRICOS (Actividades de atención en instituciones para el cuidado de personas mayores y/o discapacitadas)</v>
      </c>
      <c r="E9536" s="1471" t="s">
        <v>28686</v>
      </c>
      <c r="F9536" s="1471" t="s">
        <v>28687</v>
      </c>
      <c r="G9536" s="1471" t="s">
        <v>25637</v>
      </c>
      <c r="H9536" s="1473">
        <v>45937</v>
      </c>
      <c r="I9536" s="1767">
        <v>0.61499999999999999</v>
      </c>
      <c r="J9536" s="1472" t="s">
        <v>16</v>
      </c>
      <c r="K9536" s="1471" t="s">
        <v>47</v>
      </c>
      <c r="L9536" s="1471" t="s">
        <v>28688</v>
      </c>
      <c r="M9536" s="1471"/>
      <c r="N9536" s="1475"/>
      <c r="O9536" s="1475"/>
      <c r="P9536" s="1478"/>
      <c r="Q9536" s="1464">
        <f t="shared" si="296"/>
        <v>10</v>
      </c>
      <c r="R9536" s="1794" t="str">
        <f t="shared" si="297"/>
        <v>AGUADA</v>
      </c>
    </row>
    <row r="9537" spans="1:18" ht="25.05" customHeight="1" x14ac:dyDescent="0.3">
      <c r="A9537" s="1931" t="s">
        <v>115</v>
      </c>
      <c r="B9537" s="1531" t="s">
        <v>4798</v>
      </c>
      <c r="C9537" s="1475" t="s">
        <v>460</v>
      </c>
      <c r="D9537" s="1472" t="str">
        <f>VLOOKUP(C9537,CODIGOS!$B$1:$E$194,4,FALSE)</f>
        <v>HOGARES GERIÁTRICOS (Actividades de atención en instituciones para el cuidado de personas mayores y/o discapacitadas)</v>
      </c>
      <c r="E9537" s="1471" t="s">
        <v>28689</v>
      </c>
      <c r="F9537" s="1471" t="s">
        <v>28687</v>
      </c>
      <c r="G9537" s="1471" t="s">
        <v>11057</v>
      </c>
      <c r="H9537" s="1473">
        <v>45937</v>
      </c>
      <c r="I9537" s="1767">
        <v>0.6</v>
      </c>
      <c r="J9537" s="1472" t="s">
        <v>16</v>
      </c>
      <c r="K9537" s="1471" t="s">
        <v>47</v>
      </c>
      <c r="L9537" s="1471" t="s">
        <v>28688</v>
      </c>
      <c r="M9537" s="1471" t="s">
        <v>28690</v>
      </c>
      <c r="N9537" s="1475" t="s">
        <v>48</v>
      </c>
      <c r="O9537" s="1475" t="s">
        <v>48</v>
      </c>
      <c r="P9537" s="1478"/>
      <c r="Q9537" s="1464">
        <f t="shared" si="296"/>
        <v>10</v>
      </c>
      <c r="R9537" s="1794" t="str">
        <f t="shared" si="297"/>
        <v>AGUADA</v>
      </c>
    </row>
    <row r="9538" spans="1:18" ht="25.05" customHeight="1" x14ac:dyDescent="0.3">
      <c r="A9538" s="1931" t="s">
        <v>115</v>
      </c>
      <c r="B9538" s="1531" t="s">
        <v>4798</v>
      </c>
      <c r="C9538" s="1475" t="s">
        <v>472</v>
      </c>
      <c r="D9538" s="1472" t="str">
        <f>VLOOKUP(C9538,CODIGOS!$B$1:$E$194,4,FALSE)</f>
        <v>RESTAURANTES PUBLICOS</v>
      </c>
      <c r="E9538" s="1471" t="s">
        <v>28691</v>
      </c>
      <c r="F9538" s="1471" t="s">
        <v>28687</v>
      </c>
      <c r="G9538" s="1471" t="s">
        <v>25637</v>
      </c>
      <c r="H9538" s="1473">
        <v>45937</v>
      </c>
      <c r="I9538" s="1767">
        <v>0.63500000000000001</v>
      </c>
      <c r="J9538" s="1472" t="s">
        <v>16</v>
      </c>
      <c r="K9538" s="1471" t="s">
        <v>47</v>
      </c>
      <c r="L9538" s="1471" t="s">
        <v>477</v>
      </c>
      <c r="M9538" s="1471"/>
      <c r="N9538" s="1475"/>
      <c r="O9538" s="1475"/>
      <c r="P9538" s="1478"/>
      <c r="Q9538" s="1464">
        <f t="shared" si="296"/>
        <v>10</v>
      </c>
      <c r="R9538" s="1794" t="str">
        <f t="shared" si="297"/>
        <v>AGUADA</v>
      </c>
    </row>
    <row r="9539" spans="1:18" ht="25.05" customHeight="1" x14ac:dyDescent="0.3">
      <c r="A9539" s="1931" t="s">
        <v>115</v>
      </c>
      <c r="B9539" s="1531" t="s">
        <v>4798</v>
      </c>
      <c r="C9539" s="1475" t="s">
        <v>472</v>
      </c>
      <c r="D9539" s="1472" t="str">
        <f>VLOOKUP(C9539,CODIGOS!$B$1:$E$194,4,FALSE)</f>
        <v>RESTAURANTES PUBLICOS</v>
      </c>
      <c r="E9539" s="1491" t="s">
        <v>28689</v>
      </c>
      <c r="F9539" s="1491" t="s">
        <v>28687</v>
      </c>
      <c r="G9539" s="1491" t="s">
        <v>11057</v>
      </c>
      <c r="H9539" s="1473">
        <v>45937</v>
      </c>
      <c r="I9539" s="1767">
        <v>0.63500000000000001</v>
      </c>
      <c r="J9539" s="1472" t="s">
        <v>16</v>
      </c>
      <c r="K9539" s="1471" t="s">
        <v>47</v>
      </c>
      <c r="L9539" s="1471" t="s">
        <v>477</v>
      </c>
      <c r="M9539" s="1471"/>
      <c r="N9539" s="1475"/>
      <c r="O9539" s="1475"/>
      <c r="P9539" s="1524"/>
      <c r="Q9539" s="1464">
        <f t="shared" si="296"/>
        <v>10</v>
      </c>
      <c r="R9539" s="1794" t="str">
        <f t="shared" si="297"/>
        <v>AGUADA</v>
      </c>
    </row>
    <row r="9540" spans="1:18" ht="25.05" customHeight="1" x14ac:dyDescent="0.3">
      <c r="A9540" s="1931" t="s">
        <v>115</v>
      </c>
      <c r="B9540" s="1531" t="s">
        <v>4798</v>
      </c>
      <c r="C9540" s="1475" t="s">
        <v>777</v>
      </c>
      <c r="D9540" s="1472" t="str">
        <f>VLOOKUP(C9540,CODIGOS!$B$1:$E$194,4,FALSE)</f>
        <v>CEMENTERIOS (CON O SIN MORGUE)</v>
      </c>
      <c r="E9540" s="1477" t="s">
        <v>28692</v>
      </c>
      <c r="F9540" s="1477" t="s">
        <v>28693</v>
      </c>
      <c r="G9540" s="1471" t="s">
        <v>28694</v>
      </c>
      <c r="H9540" s="1473">
        <v>45936</v>
      </c>
      <c r="I9540" s="1767">
        <v>0.84</v>
      </c>
      <c r="J9540" s="1472" t="s">
        <v>16</v>
      </c>
      <c r="K9540" s="1471" t="s">
        <v>47</v>
      </c>
      <c r="L9540" s="1471" t="s">
        <v>28695</v>
      </c>
      <c r="M9540" s="1471"/>
      <c r="N9540" s="1475"/>
      <c r="O9540" s="1475"/>
      <c r="P9540" s="1524"/>
      <c r="Q9540" s="1464">
        <f t="shared" si="296"/>
        <v>10</v>
      </c>
      <c r="R9540" s="1794" t="str">
        <f t="shared" si="297"/>
        <v>AGUADA</v>
      </c>
    </row>
    <row r="9541" spans="1:18" ht="25.05" customHeight="1" x14ac:dyDescent="0.3">
      <c r="A9541" s="1471" t="s">
        <v>115</v>
      </c>
      <c r="B9541" s="1471" t="s">
        <v>4798</v>
      </c>
      <c r="C9541" s="1471" t="s">
        <v>547</v>
      </c>
      <c r="D9541" s="1472" t="str">
        <f>VLOOKUP(C9541,CODIGOS!$B$1:$E$194,4,FALSE)</f>
        <v>CAFETERÍA</v>
      </c>
      <c r="E9541" s="1471" t="s">
        <v>28696</v>
      </c>
      <c r="F9541" s="1471" t="s">
        <v>28697</v>
      </c>
      <c r="G9541" s="1471" t="s">
        <v>28698</v>
      </c>
      <c r="H9541" s="1523">
        <v>45936</v>
      </c>
      <c r="I9541" s="1682">
        <v>0.76</v>
      </c>
      <c r="J9541" s="1472" t="s">
        <v>16</v>
      </c>
      <c r="K9541" s="1471" t="s">
        <v>47</v>
      </c>
      <c r="L9541" s="1472" t="s">
        <v>477</v>
      </c>
      <c r="M9541" s="1471" t="s">
        <v>4813</v>
      </c>
      <c r="N9541" s="1471" t="s">
        <v>48</v>
      </c>
      <c r="O9541" s="1471" t="s">
        <v>48</v>
      </c>
      <c r="P9541" s="1475"/>
      <c r="Q9541" s="1464">
        <f t="shared" ref="Q9541:Q9603" si="298">MONTH(H9541)</f>
        <v>10</v>
      </c>
      <c r="R9541" s="1794" t="str">
        <f t="shared" ref="R9541:R9603" si="299">B9541</f>
        <v>AGUADA</v>
      </c>
    </row>
    <row r="9542" spans="1:18" ht="25.05" customHeight="1" x14ac:dyDescent="0.3">
      <c r="A9542" s="1471" t="s">
        <v>115</v>
      </c>
      <c r="B9542" s="1471" t="s">
        <v>4798</v>
      </c>
      <c r="C9542" s="1471" t="s">
        <v>472</v>
      </c>
      <c r="D9542" s="1472" t="str">
        <f>VLOOKUP(C9542,CODIGOS!$B$1:$E$194,4,FALSE)</f>
        <v>RESTAURANTES PUBLICOS</v>
      </c>
      <c r="E9542" s="1471" t="s">
        <v>28699</v>
      </c>
      <c r="F9542" s="1471" t="s">
        <v>28700</v>
      </c>
      <c r="G9542" s="1471" t="s">
        <v>28701</v>
      </c>
      <c r="H9542" s="1473">
        <v>45936</v>
      </c>
      <c r="I9542" s="1756">
        <v>0.65500000000000003</v>
      </c>
      <c r="J9542" s="1472" t="s">
        <v>16</v>
      </c>
      <c r="K9542" s="1471" t="s">
        <v>47</v>
      </c>
      <c r="L9542" s="1472" t="s">
        <v>477</v>
      </c>
      <c r="M9542" s="1472" t="s">
        <v>4813</v>
      </c>
      <c r="N9542" s="1472" t="s">
        <v>48</v>
      </c>
      <c r="O9542" s="1472" t="s">
        <v>48</v>
      </c>
      <c r="P9542" s="1479"/>
      <c r="Q9542" s="1464">
        <f t="shared" si="298"/>
        <v>10</v>
      </c>
      <c r="R9542" s="1794" t="str">
        <f t="shared" si="299"/>
        <v>AGUADA</v>
      </c>
    </row>
    <row r="9543" spans="1:18" ht="25.05" customHeight="1" x14ac:dyDescent="0.3">
      <c r="A9543" s="1471" t="s">
        <v>115</v>
      </c>
      <c r="B9543" s="1471" t="s">
        <v>4798</v>
      </c>
      <c r="C9543" s="1471" t="s">
        <v>20</v>
      </c>
      <c r="D9543" s="1472" t="str">
        <f>VLOOKUP(C9543,CODIGOS!$B$1:$E$194,4,FALSE)</f>
        <v>TIENDA DE BARRIO O CIGARRERÍA, INCLUIDAS LAS UBICADAS EN ZONAS FRANCAS</v>
      </c>
      <c r="E9543" s="1471" t="s">
        <v>23072</v>
      </c>
      <c r="F9543" s="1471" t="s">
        <v>23073</v>
      </c>
      <c r="G9543" s="1471" t="s">
        <v>23074</v>
      </c>
      <c r="H9543" s="1521">
        <v>45936</v>
      </c>
      <c r="I9543" s="1767">
        <v>0.7</v>
      </c>
      <c r="J9543" s="1472" t="s">
        <v>16</v>
      </c>
      <c r="K9543" s="1471" t="s">
        <v>47</v>
      </c>
      <c r="L9543" s="1472" t="s">
        <v>22793</v>
      </c>
      <c r="M9543" s="1471" t="s">
        <v>4813</v>
      </c>
      <c r="N9543" s="1472" t="s">
        <v>48</v>
      </c>
      <c r="O9543" s="1472" t="s">
        <v>48</v>
      </c>
      <c r="P9543" s="1479"/>
      <c r="Q9543" s="1464">
        <f t="shared" si="298"/>
        <v>10</v>
      </c>
      <c r="R9543" s="1794" t="str">
        <f t="shared" si="299"/>
        <v>AGUADA</v>
      </c>
    </row>
    <row r="9544" spans="1:18" ht="25.05" customHeight="1" x14ac:dyDescent="0.3">
      <c r="A9544" s="1471" t="s">
        <v>115</v>
      </c>
      <c r="B9544" s="1471" t="s">
        <v>4798</v>
      </c>
      <c r="C9544" s="1471" t="s">
        <v>20</v>
      </c>
      <c r="D9544" s="1472" t="str">
        <f>VLOOKUP(C9544,CODIGOS!$B$1:$E$194,4,FALSE)</f>
        <v>TIENDA DE BARRIO O CIGARRERÍA, INCLUIDAS LAS UBICADAS EN ZONAS FRANCAS</v>
      </c>
      <c r="E9544" s="1471" t="s">
        <v>28702</v>
      </c>
      <c r="F9544" s="1471" t="s">
        <v>28703</v>
      </c>
      <c r="G9544" s="1471" t="s">
        <v>28704</v>
      </c>
      <c r="H9544" s="1473">
        <v>45936</v>
      </c>
      <c r="I9544" s="1756">
        <v>0.86</v>
      </c>
      <c r="J9544" s="1472" t="s">
        <v>16</v>
      </c>
      <c r="K9544" s="1471" t="s">
        <v>47</v>
      </c>
      <c r="L9544" s="1472" t="s">
        <v>22793</v>
      </c>
      <c r="M9544" s="1471" t="s">
        <v>4813</v>
      </c>
      <c r="N9544" s="1471" t="s">
        <v>48</v>
      </c>
      <c r="O9544" s="1471" t="s">
        <v>48</v>
      </c>
      <c r="P9544" s="1471"/>
      <c r="Q9544" s="1464">
        <f t="shared" si="298"/>
        <v>10</v>
      </c>
      <c r="R9544" s="1794" t="str">
        <f t="shared" si="299"/>
        <v>AGUADA</v>
      </c>
    </row>
    <row r="9545" spans="1:18" ht="25.05" customHeight="1" x14ac:dyDescent="0.3">
      <c r="A9545" s="1898" t="s">
        <v>115</v>
      </c>
      <c r="B9545" s="1917" t="s">
        <v>116</v>
      </c>
      <c r="C9545" s="1917" t="s">
        <v>905</v>
      </c>
      <c r="D9545" s="1472" t="str">
        <f>VLOOKUP(C9545,CODIGOS!$B$1:$E$194,4,FALSE)</f>
        <v>COMEDORES ESCOLARES (PAE - PRIVADOS)</v>
      </c>
      <c r="E9545" s="1917" t="s">
        <v>28705</v>
      </c>
      <c r="F9545" s="1917" t="s">
        <v>28706</v>
      </c>
      <c r="G9545" s="1917" t="s">
        <v>25639</v>
      </c>
      <c r="H9545" s="1533">
        <v>45950</v>
      </c>
      <c r="I9545" s="1682">
        <v>0.89500000000000002</v>
      </c>
      <c r="J9545" s="1898" t="s">
        <v>16</v>
      </c>
      <c r="K9545" s="1471" t="s">
        <v>47</v>
      </c>
      <c r="L9545" s="1898" t="s">
        <v>28707</v>
      </c>
      <c r="M9545" s="1471"/>
      <c r="N9545" s="1471"/>
      <c r="O9545" s="1471"/>
      <c r="P9545" s="1475"/>
      <c r="Q9545" s="1464">
        <f t="shared" si="298"/>
        <v>10</v>
      </c>
      <c r="R9545" s="1794" t="str">
        <f t="shared" si="299"/>
        <v>ALBANIA</v>
      </c>
    </row>
    <row r="9546" spans="1:18" ht="25.05" customHeight="1" x14ac:dyDescent="0.3">
      <c r="A9546" s="1898" t="s">
        <v>115</v>
      </c>
      <c r="B9546" s="1898" t="s">
        <v>116</v>
      </c>
      <c r="C9546" s="1898" t="s">
        <v>905</v>
      </c>
      <c r="D9546" s="1472" t="str">
        <f>VLOOKUP(C9546,CODIGOS!$B$1:$E$194,4,FALSE)</f>
        <v>COMEDORES ESCOLARES (PAE - PRIVADOS)</v>
      </c>
      <c r="E9546" s="1898" t="s">
        <v>28708</v>
      </c>
      <c r="F9546" s="1898" t="s">
        <v>1114</v>
      </c>
      <c r="G9546" s="1898" t="s">
        <v>25639</v>
      </c>
      <c r="H9546" s="1971">
        <v>45961</v>
      </c>
      <c r="I9546" s="1682">
        <v>0.87</v>
      </c>
      <c r="J9546" s="1898" t="s">
        <v>16</v>
      </c>
      <c r="K9546" s="1471" t="s">
        <v>47</v>
      </c>
      <c r="L9546" s="1898" t="s">
        <v>28707</v>
      </c>
      <c r="M9546" s="1472"/>
      <c r="N9546" s="1472"/>
      <c r="O9546" s="1901"/>
      <c r="P9546" s="1479"/>
      <c r="Q9546" s="1464">
        <f t="shared" si="298"/>
        <v>10</v>
      </c>
      <c r="R9546" s="1794" t="str">
        <f t="shared" si="299"/>
        <v>ALBANIA</v>
      </c>
    </row>
    <row r="9547" spans="1:18" ht="25.05" customHeight="1" x14ac:dyDescent="0.3">
      <c r="A9547" s="1898" t="s">
        <v>115</v>
      </c>
      <c r="B9547" s="1917" t="s">
        <v>116</v>
      </c>
      <c r="C9547" s="1917" t="s">
        <v>499</v>
      </c>
      <c r="D9547" s="1472" t="str">
        <f>VLOOKUP(C9547,CODIGOS!$B$1:$E$194,4,FALSE)</f>
        <v>BARES - DISCOTECAS - CANTINAS - TABERNAS</v>
      </c>
      <c r="E9547" s="1917" t="s">
        <v>4834</v>
      </c>
      <c r="F9547" s="1917" t="s">
        <v>4830</v>
      </c>
      <c r="G9547" s="1917" t="s">
        <v>4835</v>
      </c>
      <c r="H9547" s="1533">
        <v>45953</v>
      </c>
      <c r="I9547" s="1682">
        <v>0.8</v>
      </c>
      <c r="J9547" s="1898" t="s">
        <v>16</v>
      </c>
      <c r="K9547" s="1471" t="s">
        <v>47</v>
      </c>
      <c r="L9547" s="1898" t="s">
        <v>23084</v>
      </c>
      <c r="M9547" s="1472"/>
      <c r="N9547" s="1472"/>
      <c r="O9547" s="1901"/>
      <c r="P9547" s="1479"/>
      <c r="Q9547" s="1464">
        <f t="shared" si="298"/>
        <v>10</v>
      </c>
      <c r="R9547" s="1794" t="str">
        <f t="shared" si="299"/>
        <v>ALBANIA</v>
      </c>
    </row>
    <row r="9548" spans="1:18" ht="25.05" customHeight="1" x14ac:dyDescent="0.3">
      <c r="A9548" s="1898" t="s">
        <v>115</v>
      </c>
      <c r="B9548" s="1917" t="s">
        <v>116</v>
      </c>
      <c r="C9548" s="1917" t="s">
        <v>20</v>
      </c>
      <c r="D9548" s="1472" t="str">
        <f>VLOOKUP(C9548,CODIGOS!$B$1:$E$194,4,FALSE)</f>
        <v>TIENDA DE BARRIO O CIGARRERÍA, INCLUIDAS LAS UBICADAS EN ZONAS FRANCAS</v>
      </c>
      <c r="E9548" s="1917" t="s">
        <v>28709</v>
      </c>
      <c r="F9548" s="1917" t="s">
        <v>4825</v>
      </c>
      <c r="G9548" s="1917" t="s">
        <v>28710</v>
      </c>
      <c r="H9548" s="1533">
        <v>45957</v>
      </c>
      <c r="I9548" s="1682">
        <v>0.78500000000000003</v>
      </c>
      <c r="J9548" s="1898" t="s">
        <v>16</v>
      </c>
      <c r="K9548" s="1471" t="s">
        <v>47</v>
      </c>
      <c r="L9548" s="1898" t="s">
        <v>23091</v>
      </c>
      <c r="M9548" s="1472"/>
      <c r="N9548" s="1472"/>
      <c r="O9548" s="1472"/>
      <c r="P9548" s="1479"/>
      <c r="Q9548" s="1464">
        <f t="shared" si="298"/>
        <v>10</v>
      </c>
      <c r="R9548" s="1794" t="str">
        <f t="shared" si="299"/>
        <v>ALBANIA</v>
      </c>
    </row>
    <row r="9549" spans="1:18" ht="25.05" customHeight="1" x14ac:dyDescent="0.3">
      <c r="A9549" s="1898" t="s">
        <v>115</v>
      </c>
      <c r="B9549" s="1917" t="s">
        <v>116</v>
      </c>
      <c r="C9549" s="1471" t="s">
        <v>715</v>
      </c>
      <c r="D9549" s="1472" t="str">
        <f>VLOOKUP(C9549,CODIGOS!$B$1:$E$194,4,FALSE)</f>
        <v>COLEGIOS</v>
      </c>
      <c r="E9549" s="1917" t="s">
        <v>4841</v>
      </c>
      <c r="F9549" s="1917" t="s">
        <v>1114</v>
      </c>
      <c r="G9549" s="1917" t="s">
        <v>4842</v>
      </c>
      <c r="H9549" s="1533">
        <v>45961</v>
      </c>
      <c r="I9549" s="1682">
        <v>0.78700000000000003</v>
      </c>
      <c r="J9549" s="1898" t="s">
        <v>16</v>
      </c>
      <c r="K9549" s="1471" t="s">
        <v>47</v>
      </c>
      <c r="L9549" s="1898" t="s">
        <v>28128</v>
      </c>
      <c r="M9549" s="1472"/>
      <c r="N9549" s="1472"/>
      <c r="O9549" s="1472"/>
      <c r="P9549" s="1479"/>
      <c r="Q9549" s="1464">
        <f t="shared" si="298"/>
        <v>10</v>
      </c>
      <c r="R9549" s="1794" t="str">
        <f t="shared" si="299"/>
        <v>ALBANIA</v>
      </c>
    </row>
    <row r="9550" spans="1:18" ht="25.05" customHeight="1" x14ac:dyDescent="0.3">
      <c r="A9550" s="1917" t="s">
        <v>115</v>
      </c>
      <c r="B9550" s="1917" t="s">
        <v>116</v>
      </c>
      <c r="C9550" s="1471" t="s">
        <v>715</v>
      </c>
      <c r="D9550" s="1472" t="str">
        <f>VLOOKUP(C9550,CODIGOS!$B$1:$E$194,4,FALSE)</f>
        <v>COLEGIOS</v>
      </c>
      <c r="E9550" s="1917" t="s">
        <v>28711</v>
      </c>
      <c r="F9550" s="1917" t="s">
        <v>28706</v>
      </c>
      <c r="G9550" s="1917" t="s">
        <v>28712</v>
      </c>
      <c r="H9550" s="1533">
        <v>45950</v>
      </c>
      <c r="I9550" s="1682">
        <v>0.77500000000000002</v>
      </c>
      <c r="J9550" s="1471" t="s">
        <v>16</v>
      </c>
      <c r="K9550" s="1471" t="s">
        <v>47</v>
      </c>
      <c r="L9550" s="1898" t="s">
        <v>28128</v>
      </c>
      <c r="M9550" s="1476"/>
      <c r="N9550" s="1540"/>
      <c r="O9550" s="1476"/>
      <c r="P9550" s="1479"/>
      <c r="Q9550" s="1464">
        <f t="shared" si="298"/>
        <v>10</v>
      </c>
      <c r="R9550" s="1794" t="str">
        <f t="shared" si="299"/>
        <v>ALBANIA</v>
      </c>
    </row>
    <row r="9551" spans="1:18" ht="25.05" customHeight="1" x14ac:dyDescent="0.3">
      <c r="A9551" s="1898" t="s">
        <v>115</v>
      </c>
      <c r="B9551" s="1917" t="s">
        <v>118</v>
      </c>
      <c r="C9551" s="1917" t="s">
        <v>18</v>
      </c>
      <c r="D9551" s="1472" t="str">
        <f>VLOOKUP(C9551,CODIGOS!$B$1:$E$194,4,FALSE)</f>
        <v>PANADERÍAS Y O PASTELERÍAS</v>
      </c>
      <c r="E9551" s="1917" t="s">
        <v>28713</v>
      </c>
      <c r="F9551" s="1917" t="s">
        <v>13260</v>
      </c>
      <c r="G9551" s="1917" t="s">
        <v>28714</v>
      </c>
      <c r="H9551" s="1533">
        <v>45936</v>
      </c>
      <c r="I9551" s="1682">
        <v>0.64</v>
      </c>
      <c r="J9551" s="1472" t="s">
        <v>16</v>
      </c>
      <c r="K9551" s="1471" t="s">
        <v>47</v>
      </c>
      <c r="L9551" s="1898" t="s">
        <v>477</v>
      </c>
      <c r="M9551" s="1476"/>
      <c r="N9551" s="1540"/>
      <c r="O9551" s="1476" t="s">
        <v>25</v>
      </c>
      <c r="P9551" s="1479"/>
      <c r="Q9551" s="1464">
        <f t="shared" si="298"/>
        <v>10</v>
      </c>
      <c r="R9551" s="1794" t="str">
        <f t="shared" si="299"/>
        <v>BARBOSA</v>
      </c>
    </row>
    <row r="9552" spans="1:18" ht="25.05" customHeight="1" x14ac:dyDescent="0.3">
      <c r="A9552" s="1917" t="s">
        <v>115</v>
      </c>
      <c r="B9552" s="1917" t="s">
        <v>118</v>
      </c>
      <c r="C9552" s="1917" t="s">
        <v>494</v>
      </c>
      <c r="D9552" s="1472" t="str">
        <f>VLOOKUP(C9552,CODIGOS!$B$1:$E$194,4,FALSE)</f>
        <v>FRUTERIAS</v>
      </c>
      <c r="E9552" s="1917" t="s">
        <v>28715</v>
      </c>
      <c r="F9552" s="1917" t="s">
        <v>5704</v>
      </c>
      <c r="G9552" s="1917" t="s">
        <v>28716</v>
      </c>
      <c r="H9552" s="1533">
        <v>45947</v>
      </c>
      <c r="I9552" s="1682">
        <v>0.65</v>
      </c>
      <c r="J9552" s="1472" t="s">
        <v>16</v>
      </c>
      <c r="K9552" s="1471" t="s">
        <v>47</v>
      </c>
      <c r="L9552" s="1898" t="s">
        <v>22793</v>
      </c>
      <c r="M9552" s="1476"/>
      <c r="N9552" s="1540"/>
      <c r="O9552" s="1476" t="s">
        <v>25</v>
      </c>
      <c r="P9552" s="1479"/>
      <c r="Q9552" s="1464">
        <f t="shared" si="298"/>
        <v>10</v>
      </c>
      <c r="R9552" s="1794" t="str">
        <f t="shared" si="299"/>
        <v>BARBOSA</v>
      </c>
    </row>
    <row r="9553" spans="1:18" ht="25.05" customHeight="1" x14ac:dyDescent="0.3">
      <c r="A9553" s="1898" t="s">
        <v>115</v>
      </c>
      <c r="B9553" s="1917" t="s">
        <v>118</v>
      </c>
      <c r="C9553" s="1917" t="s">
        <v>547</v>
      </c>
      <c r="D9553" s="1472" t="str">
        <f>VLOOKUP(C9553,CODIGOS!$B$1:$E$194,4,FALSE)</f>
        <v>CAFETERÍA</v>
      </c>
      <c r="E9553" s="1917" t="s">
        <v>28717</v>
      </c>
      <c r="F9553" s="1917" t="s">
        <v>28718</v>
      </c>
      <c r="G9553" s="1917" t="s">
        <v>28719</v>
      </c>
      <c r="H9553" s="1533">
        <v>45951</v>
      </c>
      <c r="I9553" s="1682">
        <v>0.6925</v>
      </c>
      <c r="J9553" s="1472" t="s">
        <v>16</v>
      </c>
      <c r="K9553" s="1471" t="s">
        <v>47</v>
      </c>
      <c r="L9553" s="1898" t="s">
        <v>22793</v>
      </c>
      <c r="M9553" s="1471"/>
      <c r="N9553" s="1475"/>
      <c r="O9553" s="1475" t="s">
        <v>25</v>
      </c>
      <c r="P9553" s="1479"/>
      <c r="Q9553" s="1464">
        <f t="shared" si="298"/>
        <v>10</v>
      </c>
      <c r="R9553" s="1794" t="str">
        <f t="shared" si="299"/>
        <v>BARBOSA</v>
      </c>
    </row>
    <row r="9554" spans="1:18" ht="25.05" customHeight="1" x14ac:dyDescent="0.3">
      <c r="A9554" s="1917" t="s">
        <v>115</v>
      </c>
      <c r="B9554" s="1917" t="s">
        <v>118</v>
      </c>
      <c r="C9554" s="1917" t="s">
        <v>1716</v>
      </c>
      <c r="D9554" s="1472" t="str">
        <f>VLOOKUP(C9554,CODIGOS!$B$1:$E$194,4,FALSE)</f>
        <v>EXPENDIO DE CARNE BOVINA</v>
      </c>
      <c r="E9554" s="1917" t="s">
        <v>28720</v>
      </c>
      <c r="F9554" s="1917" t="s">
        <v>28721</v>
      </c>
      <c r="G9554" s="1917" t="s">
        <v>28722</v>
      </c>
      <c r="H9554" s="1533">
        <v>45945</v>
      </c>
      <c r="I9554" s="1682">
        <v>0.76</v>
      </c>
      <c r="J9554" s="1472" t="s">
        <v>16</v>
      </c>
      <c r="K9554" s="1471" t="s">
        <v>47</v>
      </c>
      <c r="L9554" s="1898" t="s">
        <v>27080</v>
      </c>
      <c r="M9554" s="1472"/>
      <c r="N9554" s="1472"/>
      <c r="O9554" s="1479"/>
      <c r="P9554" s="1479"/>
      <c r="Q9554" s="1464">
        <f t="shared" si="298"/>
        <v>10</v>
      </c>
      <c r="R9554" s="1794" t="str">
        <f t="shared" si="299"/>
        <v>BARBOSA</v>
      </c>
    </row>
    <row r="9555" spans="1:18" ht="25.05" customHeight="1" x14ac:dyDescent="0.3">
      <c r="A9555" s="1917" t="s">
        <v>115</v>
      </c>
      <c r="B9555" s="1917" t="s">
        <v>118</v>
      </c>
      <c r="C9555" s="1917" t="s">
        <v>20</v>
      </c>
      <c r="D9555" s="1472" t="str">
        <f>VLOOKUP(C9555,CODIGOS!$B$1:$E$194,4,FALSE)</f>
        <v>TIENDA DE BARRIO O CIGARRERÍA, INCLUIDAS LAS UBICADAS EN ZONAS FRANCAS</v>
      </c>
      <c r="E9555" s="1917" t="s">
        <v>28723</v>
      </c>
      <c r="F9555" s="1917" t="s">
        <v>5704</v>
      </c>
      <c r="G9555" s="1917" t="s">
        <v>28724</v>
      </c>
      <c r="H9555" s="1533">
        <v>45947</v>
      </c>
      <c r="I9555" s="1682">
        <v>0.63749999999999996</v>
      </c>
      <c r="J9555" s="1472" t="s">
        <v>16</v>
      </c>
      <c r="K9555" s="1471" t="s">
        <v>47</v>
      </c>
      <c r="L9555" s="1898" t="s">
        <v>22793</v>
      </c>
      <c r="M9555" s="1472"/>
      <c r="N9555" s="1472"/>
      <c r="O9555" s="1472" t="s">
        <v>25</v>
      </c>
      <c r="P9555" s="1479"/>
      <c r="Q9555" s="1464">
        <f t="shared" si="298"/>
        <v>10</v>
      </c>
      <c r="R9555" s="1794" t="str">
        <f t="shared" si="299"/>
        <v>BARBOSA</v>
      </c>
    </row>
    <row r="9556" spans="1:18" ht="25.05" customHeight="1" x14ac:dyDescent="0.3">
      <c r="A9556" s="1917" t="s">
        <v>115</v>
      </c>
      <c r="B9556" s="1917" t="s">
        <v>118</v>
      </c>
      <c r="C9556" s="1917" t="s">
        <v>20</v>
      </c>
      <c r="D9556" s="1472" t="str">
        <f>VLOOKUP(C9556,CODIGOS!$B$1:$E$194,4,FALSE)</f>
        <v>TIENDA DE BARRIO O CIGARRERÍA, INCLUIDAS LAS UBICADAS EN ZONAS FRANCAS</v>
      </c>
      <c r="E9556" s="1917" t="s">
        <v>28725</v>
      </c>
      <c r="F9556" s="1917" t="s">
        <v>28726</v>
      </c>
      <c r="G9556" s="1917" t="s">
        <v>28727</v>
      </c>
      <c r="H9556" s="1533">
        <v>45945</v>
      </c>
      <c r="I9556" s="1682">
        <v>0.64500000000000002</v>
      </c>
      <c r="J9556" s="1472" t="s">
        <v>16</v>
      </c>
      <c r="K9556" s="1471" t="s">
        <v>47</v>
      </c>
      <c r="L9556" s="1898" t="s">
        <v>22793</v>
      </c>
      <c r="M9556" s="1472"/>
      <c r="N9556" s="1472"/>
      <c r="O9556" s="1472" t="s">
        <v>25</v>
      </c>
      <c r="P9556" s="1479"/>
      <c r="Q9556" s="1464">
        <f t="shared" si="298"/>
        <v>10</v>
      </c>
      <c r="R9556" s="1794" t="str">
        <f t="shared" si="299"/>
        <v>BARBOSA</v>
      </c>
    </row>
    <row r="9557" spans="1:18" ht="25.05" customHeight="1" x14ac:dyDescent="0.3">
      <c r="A9557" s="1898" t="s">
        <v>115</v>
      </c>
      <c r="B9557" s="1917" t="s">
        <v>118</v>
      </c>
      <c r="C9557" s="1917" t="s">
        <v>20</v>
      </c>
      <c r="D9557" s="1472" t="str">
        <f>VLOOKUP(C9557,CODIGOS!$B$1:$E$194,4,FALSE)</f>
        <v>TIENDA DE BARRIO O CIGARRERÍA, INCLUIDAS LAS UBICADAS EN ZONAS FRANCAS</v>
      </c>
      <c r="E9557" s="1917" t="s">
        <v>28728</v>
      </c>
      <c r="F9557" s="1917" t="s">
        <v>5704</v>
      </c>
      <c r="G9557" s="1917" t="s">
        <v>28729</v>
      </c>
      <c r="H9557" s="1533">
        <v>45936</v>
      </c>
      <c r="I9557" s="1682">
        <v>0.68500000000000005</v>
      </c>
      <c r="J9557" s="1472" t="s">
        <v>16</v>
      </c>
      <c r="K9557" s="1471" t="s">
        <v>47</v>
      </c>
      <c r="L9557" s="1898" t="s">
        <v>22814</v>
      </c>
      <c r="M9557" s="1472"/>
      <c r="N9557" s="1472"/>
      <c r="O9557" s="1472" t="s">
        <v>25</v>
      </c>
      <c r="P9557" s="1479"/>
      <c r="Q9557" s="1464">
        <f t="shared" si="298"/>
        <v>10</v>
      </c>
      <c r="R9557" s="1794" t="str">
        <f t="shared" si="299"/>
        <v>BARBOSA</v>
      </c>
    </row>
    <row r="9558" spans="1:18" ht="25.05" customHeight="1" x14ac:dyDescent="0.3">
      <c r="A9558" s="1471" t="s">
        <v>115</v>
      </c>
      <c r="B9558" s="1471" t="s">
        <v>118</v>
      </c>
      <c r="C9558" s="1471" t="s">
        <v>1031</v>
      </c>
      <c r="D9558" s="1472" t="str">
        <f>VLOOKUP(C9558,CODIGOS!$B$1:$E$194,4,FALSE)</f>
        <v>EXPENDIO DE VERDURAS - FRUTAS ( LOCAL - ESTABLECIMIENTO Y/O FRUVER)</v>
      </c>
      <c r="E9558" s="1471" t="s">
        <v>28730</v>
      </c>
      <c r="F9558" s="1471" t="s">
        <v>5704</v>
      </c>
      <c r="G9558" s="1759" t="s">
        <v>28731</v>
      </c>
      <c r="H9558" s="1521">
        <v>45933</v>
      </c>
      <c r="I9558" s="1767">
        <v>0.66249999999999998</v>
      </c>
      <c r="J9558" s="1472" t="s">
        <v>16</v>
      </c>
      <c r="K9558" s="1471" t="s">
        <v>47</v>
      </c>
      <c r="L9558" s="1472" t="s">
        <v>22793</v>
      </c>
      <c r="M9558" s="1472"/>
      <c r="N9558" s="1472"/>
      <c r="O9558" s="1472" t="s">
        <v>25</v>
      </c>
      <c r="P9558" s="1479"/>
      <c r="Q9558" s="1464">
        <f t="shared" si="298"/>
        <v>10</v>
      </c>
      <c r="R9558" s="1794" t="str">
        <f t="shared" si="299"/>
        <v>BARBOSA</v>
      </c>
    </row>
    <row r="9559" spans="1:18" ht="25.05" customHeight="1" x14ac:dyDescent="0.3">
      <c r="A9559" s="1917" t="s">
        <v>115</v>
      </c>
      <c r="B9559" s="1917" t="s">
        <v>118</v>
      </c>
      <c r="C9559" s="1917" t="s">
        <v>3024</v>
      </c>
      <c r="D9559" s="1472" t="str">
        <f>VLOOKUP(C9559,CODIGOS!$B$1:$E$194,4,FALSE)</f>
        <v>EXPENDIO DE DULCES</v>
      </c>
      <c r="E9559" s="1917" t="s">
        <v>28732</v>
      </c>
      <c r="F9559" s="1917" t="s">
        <v>10236</v>
      </c>
      <c r="G9559" s="1917" t="s">
        <v>28733</v>
      </c>
      <c r="H9559" s="1533">
        <v>45957</v>
      </c>
      <c r="I9559" s="1682">
        <v>0.6925</v>
      </c>
      <c r="J9559" s="1472" t="s">
        <v>16</v>
      </c>
      <c r="K9559" s="1471" t="s">
        <v>47</v>
      </c>
      <c r="L9559" s="1898" t="s">
        <v>22793</v>
      </c>
      <c r="M9559" s="1472"/>
      <c r="N9559" s="1479"/>
      <c r="O9559" s="1479" t="s">
        <v>25</v>
      </c>
      <c r="P9559" s="1479"/>
      <c r="Q9559" s="1464">
        <f t="shared" si="298"/>
        <v>10</v>
      </c>
      <c r="R9559" s="1794" t="str">
        <f t="shared" si="299"/>
        <v>BARBOSA</v>
      </c>
    </row>
    <row r="9560" spans="1:18" ht="25.05" customHeight="1" x14ac:dyDescent="0.3">
      <c r="A9560" s="1898" t="s">
        <v>115</v>
      </c>
      <c r="B9560" s="1917" t="s">
        <v>118</v>
      </c>
      <c r="C9560" s="1917" t="s">
        <v>669</v>
      </c>
      <c r="D9560" s="1472" t="str">
        <f>VLOOKUP(C9560,CODIGOS!$B$1:$E$194,4,FALSE)</f>
        <v xml:space="preserve">DISPENSARIO DE MEDICAMENTOS - FARMACIAS - DROGUERIAS  </v>
      </c>
      <c r="E9560" s="1917" t="s">
        <v>28734</v>
      </c>
      <c r="F9560" s="1917" t="s">
        <v>28735</v>
      </c>
      <c r="G9560" s="1917" t="s">
        <v>28736</v>
      </c>
      <c r="H9560" s="1533">
        <v>45952</v>
      </c>
      <c r="I9560" s="1682">
        <v>0.74</v>
      </c>
      <c r="J9560" s="1472" t="s">
        <v>16</v>
      </c>
      <c r="K9560" s="1471" t="s">
        <v>47</v>
      </c>
      <c r="L9560" s="1898" t="s">
        <v>525</v>
      </c>
      <c r="M9560" s="1472"/>
      <c r="N9560" s="1472"/>
      <c r="O9560" s="1472"/>
      <c r="P9560" s="1479"/>
      <c r="Q9560" s="1464">
        <f t="shared" si="298"/>
        <v>10</v>
      </c>
      <c r="R9560" s="1794" t="str">
        <f t="shared" si="299"/>
        <v>BARBOSA</v>
      </c>
    </row>
    <row r="9561" spans="1:18" ht="25.05" customHeight="1" x14ac:dyDescent="0.3">
      <c r="A9561" s="1898" t="s">
        <v>115</v>
      </c>
      <c r="B9561" s="1917" t="s">
        <v>118</v>
      </c>
      <c r="C9561" s="1917" t="s">
        <v>669</v>
      </c>
      <c r="D9561" s="1472" t="str">
        <f>VLOOKUP(C9561,CODIGOS!$B$1:$E$194,4,FALSE)</f>
        <v xml:space="preserve">DISPENSARIO DE MEDICAMENTOS - FARMACIAS - DROGUERIAS  </v>
      </c>
      <c r="E9561" s="1917" t="s">
        <v>28734</v>
      </c>
      <c r="F9561" s="1917" t="s">
        <v>28735</v>
      </c>
      <c r="G9561" s="1917" t="s">
        <v>28736</v>
      </c>
      <c r="H9561" s="1533">
        <v>45952</v>
      </c>
      <c r="I9561" s="1682">
        <v>0.625</v>
      </c>
      <c r="J9561" s="1472" t="s">
        <v>16</v>
      </c>
      <c r="K9561" s="1471" t="s">
        <v>47</v>
      </c>
      <c r="L9561" s="1898" t="s">
        <v>573</v>
      </c>
      <c r="M9561" s="1472"/>
      <c r="N9561" s="1472"/>
      <c r="O9561" s="1472"/>
      <c r="P9561" s="1479"/>
      <c r="Q9561" s="1464">
        <f t="shared" si="298"/>
        <v>10</v>
      </c>
      <c r="R9561" s="1794" t="str">
        <f t="shared" si="299"/>
        <v>BARBOSA</v>
      </c>
    </row>
    <row r="9562" spans="1:18" ht="25.05" customHeight="1" x14ac:dyDescent="0.3">
      <c r="A9562" s="1471" t="s">
        <v>115</v>
      </c>
      <c r="B9562" s="1471" t="s">
        <v>118</v>
      </c>
      <c r="C9562" s="1471" t="s">
        <v>31</v>
      </c>
      <c r="D9562" s="1472" t="str">
        <f>VLOOKUP(C9562,CODIGOS!$B$1:$E$194,4,FALSE)</f>
        <v>HOTELES (SIN SERVICIO DE RESTAURANTE Y/O SIN PISCINA)</v>
      </c>
      <c r="E9562" s="1471" t="s">
        <v>28737</v>
      </c>
      <c r="F9562" s="1471" t="s">
        <v>28738</v>
      </c>
      <c r="G9562" s="1471" t="s">
        <v>28739</v>
      </c>
      <c r="H9562" s="1523">
        <v>45957</v>
      </c>
      <c r="I9562" s="1682">
        <v>0.71499999999999997</v>
      </c>
      <c r="J9562" s="1472" t="s">
        <v>16</v>
      </c>
      <c r="K9562" s="1471" t="s">
        <v>47</v>
      </c>
      <c r="L9562" s="1472" t="s">
        <v>17</v>
      </c>
      <c r="M9562" s="1472"/>
      <c r="N9562" s="1472"/>
      <c r="O9562" s="1472"/>
      <c r="P9562" s="1479"/>
      <c r="Q9562" s="1464">
        <f t="shared" si="298"/>
        <v>10</v>
      </c>
      <c r="R9562" s="1794" t="str">
        <f t="shared" si="299"/>
        <v>BARBOSA</v>
      </c>
    </row>
    <row r="9563" spans="1:18" ht="25.05" customHeight="1" x14ac:dyDescent="0.3">
      <c r="A9563" s="1471" t="s">
        <v>115</v>
      </c>
      <c r="B9563" s="1471" t="s">
        <v>118</v>
      </c>
      <c r="C9563" s="1471" t="s">
        <v>472</v>
      </c>
      <c r="D9563" s="1472" t="str">
        <f>VLOOKUP(C9563,CODIGOS!$B$1:$E$194,4,FALSE)</f>
        <v>RESTAURANTES PUBLICOS</v>
      </c>
      <c r="E9563" s="1471" t="s">
        <v>28740</v>
      </c>
      <c r="F9563" s="1471" t="s">
        <v>28741</v>
      </c>
      <c r="G9563" s="1471" t="s">
        <v>13208</v>
      </c>
      <c r="H9563" s="1523">
        <v>45939</v>
      </c>
      <c r="I9563" s="1682">
        <v>0.64</v>
      </c>
      <c r="J9563" s="1472" t="s">
        <v>16</v>
      </c>
      <c r="K9563" s="1471" t="s">
        <v>47</v>
      </c>
      <c r="L9563" s="1472" t="s">
        <v>477</v>
      </c>
      <c r="M9563" s="1472" t="s">
        <v>15168</v>
      </c>
      <c r="N9563" s="1479" t="s">
        <v>48</v>
      </c>
      <c r="O9563" s="1479" t="s">
        <v>48</v>
      </c>
      <c r="P9563" s="1479"/>
      <c r="Q9563" s="1464">
        <f t="shared" si="298"/>
        <v>10</v>
      </c>
      <c r="R9563" s="1794" t="str">
        <f t="shared" si="299"/>
        <v>BARBOSA</v>
      </c>
    </row>
    <row r="9564" spans="1:18" ht="25.05" customHeight="1" x14ac:dyDescent="0.3">
      <c r="A9564" s="1471" t="s">
        <v>115</v>
      </c>
      <c r="B9564" s="1471" t="s">
        <v>118</v>
      </c>
      <c r="C9564" s="1471" t="s">
        <v>472</v>
      </c>
      <c r="D9564" s="1472" t="str">
        <f>VLOOKUP(C9564,CODIGOS!$B$1:$E$194,4,FALSE)</f>
        <v>RESTAURANTES PUBLICOS</v>
      </c>
      <c r="E9564" s="1471" t="s">
        <v>28742</v>
      </c>
      <c r="F9564" s="1471" t="s">
        <v>28743</v>
      </c>
      <c r="G9564" s="1471" t="s">
        <v>28742</v>
      </c>
      <c r="H9564" s="1521">
        <v>45939</v>
      </c>
      <c r="I9564" s="1767">
        <v>0.67</v>
      </c>
      <c r="J9564" s="1472" t="s">
        <v>16</v>
      </c>
      <c r="K9564" s="1471" t="s">
        <v>47</v>
      </c>
      <c r="L9564" s="1471" t="s">
        <v>477</v>
      </c>
      <c r="M9564" s="1472" t="s">
        <v>15172</v>
      </c>
      <c r="N9564" s="1472" t="s">
        <v>48</v>
      </c>
      <c r="O9564" s="1472" t="s">
        <v>48</v>
      </c>
      <c r="P9564" s="1481"/>
      <c r="Q9564" s="1464">
        <f t="shared" si="298"/>
        <v>10</v>
      </c>
      <c r="R9564" s="1794" t="str">
        <f t="shared" si="299"/>
        <v>BARBOSA</v>
      </c>
    </row>
    <row r="9565" spans="1:18" ht="25.05" customHeight="1" x14ac:dyDescent="0.3">
      <c r="A9565" s="1471" t="s">
        <v>115</v>
      </c>
      <c r="B9565" s="1471" t="s">
        <v>118</v>
      </c>
      <c r="C9565" s="1471" t="s">
        <v>472</v>
      </c>
      <c r="D9565" s="1472" t="str">
        <f>VLOOKUP(C9565,CODIGOS!$B$1:$E$194,4,FALSE)</f>
        <v>RESTAURANTES PUBLICOS</v>
      </c>
      <c r="E9565" s="1471" t="s">
        <v>5722</v>
      </c>
      <c r="F9565" s="1471" t="s">
        <v>28744</v>
      </c>
      <c r="G9565" s="1471" t="s">
        <v>5724</v>
      </c>
      <c r="H9565" s="1521">
        <v>45940</v>
      </c>
      <c r="I9565" s="1767">
        <v>0.66</v>
      </c>
      <c r="J9565" s="1472" t="s">
        <v>16</v>
      </c>
      <c r="K9565" s="1471" t="s">
        <v>47</v>
      </c>
      <c r="L9565" s="1471" t="s">
        <v>477</v>
      </c>
      <c r="M9565" s="1472"/>
      <c r="N9565" s="1472"/>
      <c r="O9565" s="1472"/>
      <c r="P9565" s="1481"/>
      <c r="Q9565" s="1464">
        <f t="shared" si="298"/>
        <v>10</v>
      </c>
      <c r="R9565" s="1794" t="str">
        <f t="shared" si="299"/>
        <v>BARBOSA</v>
      </c>
    </row>
    <row r="9566" spans="1:18" ht="25.05" customHeight="1" x14ac:dyDescent="0.3">
      <c r="A9566" s="1471" t="s">
        <v>115</v>
      </c>
      <c r="B9566" s="1471" t="s">
        <v>118</v>
      </c>
      <c r="C9566" s="1471" t="s">
        <v>472</v>
      </c>
      <c r="D9566" s="1472" t="str">
        <f>VLOOKUP(C9566,CODIGOS!$B$1:$E$194,4,FALSE)</f>
        <v>RESTAURANTES PUBLICOS</v>
      </c>
      <c r="E9566" s="1471" t="s">
        <v>28745</v>
      </c>
      <c r="F9566" s="1471" t="s">
        <v>28746</v>
      </c>
      <c r="G9566" s="1471" t="s">
        <v>28747</v>
      </c>
      <c r="H9566" s="1473">
        <v>45940</v>
      </c>
      <c r="I9566" s="1756">
        <v>0.66500000000000004</v>
      </c>
      <c r="J9566" s="1472" t="s">
        <v>16</v>
      </c>
      <c r="K9566" s="1471" t="s">
        <v>47</v>
      </c>
      <c r="L9566" s="1472" t="s">
        <v>477</v>
      </c>
      <c r="M9566" s="1471"/>
      <c r="N9566" s="1478"/>
      <c r="O9566" s="1478"/>
      <c r="P9566" s="1479"/>
      <c r="Q9566" s="1464">
        <f t="shared" si="298"/>
        <v>10</v>
      </c>
      <c r="R9566" s="1794" t="str">
        <f t="shared" si="299"/>
        <v>BARBOSA</v>
      </c>
    </row>
    <row r="9567" spans="1:18" ht="25.05" customHeight="1" x14ac:dyDescent="0.3">
      <c r="A9567" s="1898" t="s">
        <v>115</v>
      </c>
      <c r="B9567" s="1917" t="s">
        <v>118</v>
      </c>
      <c r="C9567" s="1917" t="s">
        <v>472</v>
      </c>
      <c r="D9567" s="1472" t="str">
        <f>VLOOKUP(C9567,CODIGOS!$B$1:$E$194,4,FALSE)</f>
        <v>RESTAURANTES PUBLICOS</v>
      </c>
      <c r="E9567" s="1917" t="s">
        <v>28748</v>
      </c>
      <c r="F9567" s="1917" t="s">
        <v>28749</v>
      </c>
      <c r="G9567" s="1917" t="s">
        <v>28750</v>
      </c>
      <c r="H9567" s="1533">
        <v>45938</v>
      </c>
      <c r="I9567" s="1682">
        <v>0.625</v>
      </c>
      <c r="J9567" s="1472" t="s">
        <v>16</v>
      </c>
      <c r="K9567" s="1471" t="s">
        <v>47</v>
      </c>
      <c r="L9567" s="1898" t="s">
        <v>477</v>
      </c>
      <c r="M9567" s="1472"/>
      <c r="N9567" s="1472"/>
      <c r="O9567" s="1472"/>
      <c r="P9567" s="1472"/>
      <c r="Q9567" s="1464">
        <f t="shared" si="298"/>
        <v>10</v>
      </c>
      <c r="R9567" s="1794" t="str">
        <f t="shared" si="299"/>
        <v>BARBOSA</v>
      </c>
    </row>
    <row r="9568" spans="1:18" ht="25.05" customHeight="1" x14ac:dyDescent="0.3">
      <c r="A9568" s="1471" t="s">
        <v>115</v>
      </c>
      <c r="B9568" s="1471" t="s">
        <v>118</v>
      </c>
      <c r="C9568" s="1471" t="s">
        <v>547</v>
      </c>
      <c r="D9568" s="1472" t="str">
        <f>VLOOKUP(C9568,CODIGOS!$B$1:$E$194,4,FALSE)</f>
        <v>CAFETERÍA</v>
      </c>
      <c r="E9568" s="1471" t="s">
        <v>28751</v>
      </c>
      <c r="F9568" s="1471" t="s">
        <v>28752</v>
      </c>
      <c r="G9568" s="1471" t="s">
        <v>28753</v>
      </c>
      <c r="H9568" s="1521">
        <v>45940</v>
      </c>
      <c r="I9568" s="1767">
        <v>0.64500000000000002</v>
      </c>
      <c r="J9568" s="1472" t="s">
        <v>16</v>
      </c>
      <c r="K9568" s="1471" t="s">
        <v>47</v>
      </c>
      <c r="L9568" s="1471" t="s">
        <v>477</v>
      </c>
      <c r="M9568" s="1472"/>
      <c r="N9568" s="1472"/>
      <c r="O9568" s="1472"/>
      <c r="P9568" s="1478"/>
      <c r="Q9568" s="1464">
        <f t="shared" si="298"/>
        <v>10</v>
      </c>
      <c r="R9568" s="1794" t="str">
        <f t="shared" si="299"/>
        <v>BARBOSA</v>
      </c>
    </row>
    <row r="9569" spans="1:18" ht="25.05" customHeight="1" x14ac:dyDescent="0.3">
      <c r="A9569" s="1471" t="s">
        <v>115</v>
      </c>
      <c r="B9569" s="1471" t="s">
        <v>118</v>
      </c>
      <c r="C9569" s="1471" t="s">
        <v>547</v>
      </c>
      <c r="D9569" s="1472" t="str">
        <f>VLOOKUP(C9569,CODIGOS!$B$1:$E$194,4,FALSE)</f>
        <v>CAFETERÍA</v>
      </c>
      <c r="E9569" s="1471" t="s">
        <v>28754</v>
      </c>
      <c r="F9569" s="1471" t="s">
        <v>28755</v>
      </c>
      <c r="G9569" s="1471" t="s">
        <v>28756</v>
      </c>
      <c r="H9569" s="1521">
        <v>45938</v>
      </c>
      <c r="I9569" s="1767">
        <v>0.74</v>
      </c>
      <c r="J9569" s="1472" t="s">
        <v>16</v>
      </c>
      <c r="K9569" s="1471" t="s">
        <v>47</v>
      </c>
      <c r="L9569" s="1471" t="s">
        <v>477</v>
      </c>
      <c r="M9569" s="1472" t="s">
        <v>15176</v>
      </c>
      <c r="N9569" s="1472" t="s">
        <v>48</v>
      </c>
      <c r="O9569" s="1472" t="s">
        <v>48</v>
      </c>
      <c r="P9569" s="1478"/>
      <c r="Q9569" s="1464">
        <f t="shared" si="298"/>
        <v>10</v>
      </c>
      <c r="R9569" s="1794" t="str">
        <f t="shared" si="299"/>
        <v>BARBOSA</v>
      </c>
    </row>
    <row r="9570" spans="1:18" ht="25.05" customHeight="1" x14ac:dyDescent="0.3">
      <c r="A9570" s="1471" t="s">
        <v>115</v>
      </c>
      <c r="B9570" s="1471" t="s">
        <v>118</v>
      </c>
      <c r="C9570" s="1471" t="s">
        <v>547</v>
      </c>
      <c r="D9570" s="1472" t="str">
        <f>VLOOKUP(C9570,CODIGOS!$B$1:$E$194,4,FALSE)</f>
        <v>CAFETERÍA</v>
      </c>
      <c r="E9570" s="1471" t="s">
        <v>4960</v>
      </c>
      <c r="F9570" s="1471" t="s">
        <v>28757</v>
      </c>
      <c r="G9570" s="1471" t="s">
        <v>4962</v>
      </c>
      <c r="H9570" s="1523">
        <v>45939</v>
      </c>
      <c r="I9570" s="1682">
        <v>0.65</v>
      </c>
      <c r="J9570" s="1472" t="s">
        <v>16</v>
      </c>
      <c r="K9570" s="1471" t="s">
        <v>47</v>
      </c>
      <c r="L9570" s="1472" t="s">
        <v>477</v>
      </c>
      <c r="M9570" s="1472" t="s">
        <v>15180</v>
      </c>
      <c r="N9570" s="1479" t="s">
        <v>48</v>
      </c>
      <c r="O9570" s="1479" t="s">
        <v>48</v>
      </c>
      <c r="P9570" s="1479"/>
      <c r="Q9570" s="1464">
        <f t="shared" si="298"/>
        <v>10</v>
      </c>
      <c r="R9570" s="1794" t="str">
        <f t="shared" si="299"/>
        <v>BARBOSA</v>
      </c>
    </row>
    <row r="9571" spans="1:18" ht="25.05" customHeight="1" x14ac:dyDescent="0.3">
      <c r="A9571" s="1471" t="s">
        <v>115</v>
      </c>
      <c r="B9571" s="1471" t="s">
        <v>118</v>
      </c>
      <c r="C9571" s="1471" t="s">
        <v>20</v>
      </c>
      <c r="D9571" s="1472" t="str">
        <f>VLOOKUP(C9571,CODIGOS!$B$1:$E$194,4,FALSE)</f>
        <v>TIENDA DE BARRIO O CIGARRERÍA, INCLUIDAS LAS UBICADAS EN ZONAS FRANCAS</v>
      </c>
      <c r="E9571" s="1471" t="s">
        <v>28758</v>
      </c>
      <c r="F9571" s="1471" t="s">
        <v>28759</v>
      </c>
      <c r="G9571" s="1471" t="s">
        <v>28760</v>
      </c>
      <c r="H9571" s="1523">
        <v>45945</v>
      </c>
      <c r="I9571" s="1682">
        <v>0.68</v>
      </c>
      <c r="J9571" s="1472" t="s">
        <v>16</v>
      </c>
      <c r="K9571" s="1471" t="s">
        <v>47</v>
      </c>
      <c r="L9571" s="1472" t="s">
        <v>22793</v>
      </c>
      <c r="M9571" s="1472"/>
      <c r="N9571" s="1479"/>
      <c r="O9571" s="1479"/>
      <c r="P9571" s="1479"/>
      <c r="Q9571" s="1464">
        <f t="shared" si="298"/>
        <v>10</v>
      </c>
      <c r="R9571" s="1794" t="str">
        <f t="shared" si="299"/>
        <v>BARBOSA</v>
      </c>
    </row>
    <row r="9572" spans="1:18" ht="25.05" customHeight="1" x14ac:dyDescent="0.3">
      <c r="A9572" s="1471" t="s">
        <v>115</v>
      </c>
      <c r="B9572" s="1471" t="s">
        <v>118</v>
      </c>
      <c r="C9572" s="1471" t="s">
        <v>3024</v>
      </c>
      <c r="D9572" s="1472" t="str">
        <f>VLOOKUP(C9572,CODIGOS!$B$1:$E$194,4,FALSE)</f>
        <v>EXPENDIO DE DULCES</v>
      </c>
      <c r="E9572" s="1471" t="s">
        <v>28761</v>
      </c>
      <c r="F9572" s="1471" t="s">
        <v>28762</v>
      </c>
      <c r="G9572" s="1471" t="s">
        <v>28763</v>
      </c>
      <c r="H9572" s="1473">
        <v>45944</v>
      </c>
      <c r="I9572" s="1756">
        <v>0.63249999999999995</v>
      </c>
      <c r="J9572" s="1472" t="s">
        <v>16</v>
      </c>
      <c r="K9572" s="1471" t="s">
        <v>47</v>
      </c>
      <c r="L9572" s="1472" t="s">
        <v>22793</v>
      </c>
      <c r="M9572" s="1471"/>
      <c r="N9572" s="1479"/>
      <c r="O9572" s="1479"/>
      <c r="P9572" s="1479"/>
      <c r="Q9572" s="1464">
        <f t="shared" si="298"/>
        <v>10</v>
      </c>
      <c r="R9572" s="1794" t="str">
        <f t="shared" si="299"/>
        <v>BARBOSA</v>
      </c>
    </row>
    <row r="9573" spans="1:18" ht="25.05" customHeight="1" x14ac:dyDescent="0.3">
      <c r="A9573" s="1471" t="s">
        <v>115</v>
      </c>
      <c r="B9573" s="1471" t="s">
        <v>118</v>
      </c>
      <c r="C9573" s="1471" t="s">
        <v>3024</v>
      </c>
      <c r="D9573" s="1472" t="str">
        <f>VLOOKUP(C9573,CODIGOS!$B$1:$E$194,4,FALSE)</f>
        <v>EXPENDIO DE DULCES</v>
      </c>
      <c r="E9573" s="1471" t="s">
        <v>18504</v>
      </c>
      <c r="F9573" s="1471" t="s">
        <v>28764</v>
      </c>
      <c r="G9573" s="1471" t="s">
        <v>28765</v>
      </c>
      <c r="H9573" s="1523">
        <v>45944</v>
      </c>
      <c r="I9573" s="1682">
        <v>0.67249999999999999</v>
      </c>
      <c r="J9573" s="1472" t="s">
        <v>16</v>
      </c>
      <c r="K9573" s="1471" t="s">
        <v>47</v>
      </c>
      <c r="L9573" s="1472" t="s">
        <v>22793</v>
      </c>
      <c r="M9573" s="1472" t="s">
        <v>15216</v>
      </c>
      <c r="N9573" s="1479" t="s">
        <v>48</v>
      </c>
      <c r="O9573" s="1479" t="s">
        <v>48</v>
      </c>
      <c r="P9573" s="1479"/>
      <c r="Q9573" s="1464">
        <f t="shared" si="298"/>
        <v>10</v>
      </c>
      <c r="R9573" s="1794" t="str">
        <f t="shared" si="299"/>
        <v>BARBOSA</v>
      </c>
    </row>
    <row r="9574" spans="1:18" ht="25.05" customHeight="1" x14ac:dyDescent="0.3">
      <c r="A9574" s="1472" t="s">
        <v>115</v>
      </c>
      <c r="B9574" s="1472" t="s">
        <v>118</v>
      </c>
      <c r="C9574" s="1471" t="s">
        <v>3024</v>
      </c>
      <c r="D9574" s="1472" t="str">
        <f>VLOOKUP(C9574,CODIGOS!$B$1:$E$194,4,FALSE)</f>
        <v>EXPENDIO DE DULCES</v>
      </c>
      <c r="E9574" s="1471" t="s">
        <v>28766</v>
      </c>
      <c r="F9574" s="1471" t="s">
        <v>28767</v>
      </c>
      <c r="G9574" s="1471" t="s">
        <v>28768</v>
      </c>
      <c r="H9574" s="1530">
        <v>45945</v>
      </c>
      <c r="I9574" s="1682">
        <v>0.67249999999999999</v>
      </c>
      <c r="J9574" s="1472" t="s">
        <v>16</v>
      </c>
      <c r="K9574" s="1471" t="s">
        <v>47</v>
      </c>
      <c r="L9574" s="1472" t="s">
        <v>22793</v>
      </c>
      <c r="M9574" s="1471" t="s">
        <v>15223</v>
      </c>
      <c r="N9574" s="1476" t="s">
        <v>48</v>
      </c>
      <c r="O9574" s="1477" t="s">
        <v>48</v>
      </c>
      <c r="P9574" s="1477"/>
      <c r="Q9574" s="1464">
        <f t="shared" si="298"/>
        <v>10</v>
      </c>
      <c r="R9574" s="1794" t="str">
        <f t="shared" si="299"/>
        <v>BARBOSA</v>
      </c>
    </row>
    <row r="9575" spans="1:18" ht="25.05" customHeight="1" x14ac:dyDescent="0.3">
      <c r="A9575" s="1472" t="s">
        <v>115</v>
      </c>
      <c r="B9575" s="1472" t="s">
        <v>118</v>
      </c>
      <c r="C9575" s="1471" t="s">
        <v>3024</v>
      </c>
      <c r="D9575" s="1472" t="str">
        <f>VLOOKUP(C9575,CODIGOS!$B$1:$E$194,4,FALSE)</f>
        <v>EXPENDIO DE DULCES</v>
      </c>
      <c r="E9575" s="1471" t="s">
        <v>28769</v>
      </c>
      <c r="F9575" s="1471" t="s">
        <v>28770</v>
      </c>
      <c r="G9575" s="1471" t="s">
        <v>28771</v>
      </c>
      <c r="H9575" s="1530">
        <v>45945</v>
      </c>
      <c r="I9575" s="1682">
        <v>0.68</v>
      </c>
      <c r="J9575" s="1472" t="s">
        <v>16</v>
      </c>
      <c r="K9575" s="1471" t="s">
        <v>47</v>
      </c>
      <c r="L9575" s="1472" t="s">
        <v>22793</v>
      </c>
      <c r="M9575" s="1471" t="s">
        <v>15234</v>
      </c>
      <c r="N9575" s="1471" t="s">
        <v>48</v>
      </c>
      <c r="O9575" s="1471" t="s">
        <v>48</v>
      </c>
      <c r="P9575" s="1477"/>
      <c r="Q9575" s="1464">
        <f t="shared" si="298"/>
        <v>10</v>
      </c>
      <c r="R9575" s="1794" t="str">
        <f t="shared" si="299"/>
        <v>BARBOSA</v>
      </c>
    </row>
    <row r="9576" spans="1:18" ht="25.05" customHeight="1" x14ac:dyDescent="0.3">
      <c r="A9576" s="1917" t="s">
        <v>115</v>
      </c>
      <c r="B9576" s="1917" t="s">
        <v>118</v>
      </c>
      <c r="C9576" s="1917" t="s">
        <v>31</v>
      </c>
      <c r="D9576" s="1472" t="str">
        <f>VLOOKUP(C9576,CODIGOS!$B$1:$E$194,4,FALSE)</f>
        <v>HOTELES (SIN SERVICIO DE RESTAURANTE Y/O SIN PISCINA)</v>
      </c>
      <c r="E9576" s="1917" t="s">
        <v>28772</v>
      </c>
      <c r="F9576" s="1917" t="s">
        <v>28773</v>
      </c>
      <c r="G9576" s="1917" t="s">
        <v>28774</v>
      </c>
      <c r="H9576" s="1533">
        <v>45944</v>
      </c>
      <c r="I9576" s="1682">
        <v>0.78</v>
      </c>
      <c r="J9576" s="1472" t="s">
        <v>16</v>
      </c>
      <c r="K9576" s="1471" t="s">
        <v>47</v>
      </c>
      <c r="L9576" s="1898" t="s">
        <v>17</v>
      </c>
      <c r="M9576" s="1471"/>
      <c r="N9576" s="1471" t="s">
        <v>48</v>
      </c>
      <c r="O9576" s="1478" t="s">
        <v>48</v>
      </c>
      <c r="P9576" s="1478"/>
      <c r="Q9576" s="1464">
        <f t="shared" si="298"/>
        <v>10</v>
      </c>
      <c r="R9576" s="1794" t="str">
        <f t="shared" si="299"/>
        <v>BARBOSA</v>
      </c>
    </row>
    <row r="9577" spans="1:18" ht="25.05" customHeight="1" x14ac:dyDescent="0.3">
      <c r="A9577" s="1471" t="s">
        <v>115</v>
      </c>
      <c r="B9577" s="1471" t="s">
        <v>118</v>
      </c>
      <c r="C9577" s="1471" t="s">
        <v>499</v>
      </c>
      <c r="D9577" s="1472" t="str">
        <f>VLOOKUP(C9577,CODIGOS!$B$1:$E$194,4,FALSE)</f>
        <v>BARES - DISCOTECAS - CANTINAS - TABERNAS</v>
      </c>
      <c r="E9577" s="1471" t="s">
        <v>28775</v>
      </c>
      <c r="F9577" s="1471" t="s">
        <v>28776</v>
      </c>
      <c r="G9577" s="1471" t="s">
        <v>28777</v>
      </c>
      <c r="H9577" s="1521">
        <v>45938</v>
      </c>
      <c r="I9577" s="1767">
        <v>0.65500000000000003</v>
      </c>
      <c r="J9577" s="1472" t="s">
        <v>16</v>
      </c>
      <c r="K9577" s="1471" t="s">
        <v>47</v>
      </c>
      <c r="L9577" s="1471" t="s">
        <v>22814</v>
      </c>
      <c r="M9577" s="1898"/>
      <c r="N9577" s="1898" t="s">
        <v>48</v>
      </c>
      <c r="O9577" s="1898" t="s">
        <v>48</v>
      </c>
      <c r="P9577" s="1477"/>
      <c r="Q9577" s="1464">
        <f t="shared" si="298"/>
        <v>10</v>
      </c>
      <c r="R9577" s="1794" t="str">
        <f t="shared" si="299"/>
        <v>BARBOSA</v>
      </c>
    </row>
    <row r="9578" spans="1:18" ht="25.05" customHeight="1" x14ac:dyDescent="0.3">
      <c r="A9578" s="1924" t="s">
        <v>115</v>
      </c>
      <c r="B9578" s="1924" t="s">
        <v>118</v>
      </c>
      <c r="C9578" s="1924" t="s">
        <v>472</v>
      </c>
      <c r="D9578" s="1472" t="str">
        <f>VLOOKUP(C9578,CODIGOS!$B$1:$E$194,4,FALSE)</f>
        <v>RESTAURANTES PUBLICOS</v>
      </c>
      <c r="E9578" s="1924" t="s">
        <v>28778</v>
      </c>
      <c r="F9578" s="1924" t="s">
        <v>28779</v>
      </c>
      <c r="G9578" s="1924" t="s">
        <v>28780</v>
      </c>
      <c r="H9578" s="1523">
        <v>45933</v>
      </c>
      <c r="I9578" s="1807">
        <v>0.83</v>
      </c>
      <c r="J9578" s="1472" t="s">
        <v>16</v>
      </c>
      <c r="K9578" s="1471" t="s">
        <v>47</v>
      </c>
      <c r="L9578" s="1924" t="s">
        <v>477</v>
      </c>
      <c r="M9578" s="1924"/>
      <c r="N9578" s="1924"/>
      <c r="O9578" s="1924" t="s">
        <v>25</v>
      </c>
      <c r="P9578" s="1478"/>
      <c r="Q9578" s="1464">
        <f t="shared" si="298"/>
        <v>10</v>
      </c>
      <c r="R9578" s="1794" t="str">
        <f t="shared" si="299"/>
        <v>BARBOSA</v>
      </c>
    </row>
    <row r="9579" spans="1:18" ht="25.05" customHeight="1" x14ac:dyDescent="0.3">
      <c r="A9579" s="1924" t="s">
        <v>115</v>
      </c>
      <c r="B9579" s="1924" t="s">
        <v>118</v>
      </c>
      <c r="C9579" s="1924" t="s">
        <v>472</v>
      </c>
      <c r="D9579" s="1472" t="str">
        <f>VLOOKUP(C9579,CODIGOS!$B$1:$E$194,4,FALSE)</f>
        <v>RESTAURANTES PUBLICOS</v>
      </c>
      <c r="E9579" s="1924" t="s">
        <v>28781</v>
      </c>
      <c r="F9579" s="1924" t="s">
        <v>28782</v>
      </c>
      <c r="G9579" s="1924" t="s">
        <v>28783</v>
      </c>
      <c r="H9579" s="1523">
        <v>45933</v>
      </c>
      <c r="I9579" s="1807">
        <v>0.93500000000000005</v>
      </c>
      <c r="J9579" s="1924" t="s">
        <v>22</v>
      </c>
      <c r="K9579" s="1471" t="s">
        <v>47</v>
      </c>
      <c r="L9579" s="1924" t="s">
        <v>477</v>
      </c>
      <c r="M9579" s="1924"/>
      <c r="N9579" s="1924"/>
      <c r="O9579" s="1924"/>
      <c r="P9579" s="1478"/>
      <c r="Q9579" s="1464">
        <f t="shared" si="298"/>
        <v>10</v>
      </c>
      <c r="R9579" s="1794" t="str">
        <f t="shared" si="299"/>
        <v>BARBOSA</v>
      </c>
    </row>
    <row r="9580" spans="1:18" ht="25.05" customHeight="1" x14ac:dyDescent="0.3">
      <c r="A9580" s="1924" t="s">
        <v>115</v>
      </c>
      <c r="B9580" s="1924" t="s">
        <v>118</v>
      </c>
      <c r="C9580" s="1924" t="s">
        <v>547</v>
      </c>
      <c r="D9580" s="1472" t="str">
        <f>VLOOKUP(C9580,CODIGOS!$B$1:$E$194,4,FALSE)</f>
        <v>CAFETERÍA</v>
      </c>
      <c r="E9580" s="1924" t="s">
        <v>28784</v>
      </c>
      <c r="F9580" s="1924" t="s">
        <v>28785</v>
      </c>
      <c r="G9580" s="1924" t="s">
        <v>28786</v>
      </c>
      <c r="H9580" s="1523">
        <v>45932</v>
      </c>
      <c r="I9580" s="1807">
        <v>0.77</v>
      </c>
      <c r="J9580" s="1472" t="s">
        <v>16</v>
      </c>
      <c r="K9580" s="1471" t="s">
        <v>47</v>
      </c>
      <c r="L9580" s="1924" t="s">
        <v>477</v>
      </c>
      <c r="M9580" s="1924"/>
      <c r="N9580" s="1924"/>
      <c r="O9580" s="1924"/>
      <c r="P9580" s="1478"/>
      <c r="Q9580" s="1464">
        <f t="shared" si="298"/>
        <v>10</v>
      </c>
      <c r="R9580" s="1794" t="str">
        <f t="shared" si="299"/>
        <v>BARBOSA</v>
      </c>
    </row>
    <row r="9581" spans="1:18" ht="25.05" customHeight="1" x14ac:dyDescent="0.3">
      <c r="A9581" s="1924" t="s">
        <v>115</v>
      </c>
      <c r="B9581" s="1924" t="s">
        <v>118</v>
      </c>
      <c r="C9581" s="1924" t="s">
        <v>542</v>
      </c>
      <c r="D9581" s="1472" t="str">
        <f>VLOOKUP(C9581,CODIGOS!$B$1:$E$194,4,FALSE)</f>
        <v>MINI MERCADO (SUPERMERCADO DE BARRIO)</v>
      </c>
      <c r="E9581" s="1924" t="s">
        <v>28787</v>
      </c>
      <c r="F9581" s="1924" t="s">
        <v>28788</v>
      </c>
      <c r="G9581" s="1924" t="s">
        <v>23112</v>
      </c>
      <c r="H9581" s="1523">
        <v>45932</v>
      </c>
      <c r="I9581" s="1807">
        <v>0.67500000000000004</v>
      </c>
      <c r="J9581" s="1472" t="s">
        <v>16</v>
      </c>
      <c r="K9581" s="1471" t="s">
        <v>47</v>
      </c>
      <c r="L9581" s="1924" t="s">
        <v>22793</v>
      </c>
      <c r="M9581" s="1924"/>
      <c r="N9581" s="1924"/>
      <c r="O9581" s="1924" t="s">
        <v>25</v>
      </c>
      <c r="P9581" s="1478"/>
      <c r="Q9581" s="1464">
        <f t="shared" si="298"/>
        <v>10</v>
      </c>
      <c r="R9581" s="1794" t="str">
        <f t="shared" si="299"/>
        <v>BARBOSA</v>
      </c>
    </row>
    <row r="9582" spans="1:18" ht="25.05" customHeight="1" x14ac:dyDescent="0.3">
      <c r="A9582" s="1924" t="s">
        <v>115</v>
      </c>
      <c r="B9582" s="1924" t="s">
        <v>118</v>
      </c>
      <c r="C9582" s="1924" t="s">
        <v>542</v>
      </c>
      <c r="D9582" s="1472" t="str">
        <f>VLOOKUP(C9582,CODIGOS!$B$1:$E$194,4,FALSE)</f>
        <v>MINI MERCADO (SUPERMERCADO DE BARRIO)</v>
      </c>
      <c r="E9582" s="1924" t="s">
        <v>28789</v>
      </c>
      <c r="F9582" s="1924" t="s">
        <v>28790</v>
      </c>
      <c r="G9582" s="1924" t="s">
        <v>23112</v>
      </c>
      <c r="H9582" s="1523">
        <v>45933</v>
      </c>
      <c r="I9582" s="1807">
        <v>0.70250000000000001</v>
      </c>
      <c r="J9582" s="1472" t="s">
        <v>16</v>
      </c>
      <c r="K9582" s="1471" t="s">
        <v>47</v>
      </c>
      <c r="L9582" s="1924" t="s">
        <v>22793</v>
      </c>
      <c r="M9582" s="1924"/>
      <c r="N9582" s="1924"/>
      <c r="O9582" s="1924" t="s">
        <v>25</v>
      </c>
      <c r="P9582" s="1478"/>
      <c r="Q9582" s="1464">
        <f t="shared" si="298"/>
        <v>10</v>
      </c>
      <c r="R9582" s="1794" t="str">
        <f t="shared" si="299"/>
        <v>BARBOSA</v>
      </c>
    </row>
    <row r="9583" spans="1:18" ht="25.05" customHeight="1" x14ac:dyDescent="0.3">
      <c r="A9583" s="1931" t="s">
        <v>115</v>
      </c>
      <c r="B9583" s="1531" t="s">
        <v>118</v>
      </c>
      <c r="C9583" s="1475" t="s">
        <v>542</v>
      </c>
      <c r="D9583" s="1472" t="str">
        <f>VLOOKUP(C9583,CODIGOS!$B$1:$E$194,4,FALSE)</f>
        <v>MINI MERCADO (SUPERMERCADO DE BARRIO)</v>
      </c>
      <c r="E9583" s="1472" t="s">
        <v>28791</v>
      </c>
      <c r="F9583" s="1471" t="s">
        <v>28792</v>
      </c>
      <c r="G9583" s="1472" t="s">
        <v>28793</v>
      </c>
      <c r="H9583" s="1473">
        <v>45937</v>
      </c>
      <c r="I9583" s="1767">
        <v>0.78249999999999997</v>
      </c>
      <c r="J9583" s="1472" t="s">
        <v>16</v>
      </c>
      <c r="K9583" s="1471" t="s">
        <v>47</v>
      </c>
      <c r="L9583" s="1471" t="s">
        <v>22793</v>
      </c>
      <c r="M9583" s="1471"/>
      <c r="N9583" s="1475"/>
      <c r="O9583" s="1475" t="s">
        <v>25</v>
      </c>
      <c r="P9583" s="1524"/>
      <c r="Q9583" s="1464">
        <f t="shared" si="298"/>
        <v>10</v>
      </c>
      <c r="R9583" s="1794" t="str">
        <f t="shared" si="299"/>
        <v>BARBOSA</v>
      </c>
    </row>
    <row r="9584" spans="1:18" ht="25.05" customHeight="1" x14ac:dyDescent="0.3">
      <c r="A9584" s="1931" t="s">
        <v>115</v>
      </c>
      <c r="B9584" s="1531" t="s">
        <v>118</v>
      </c>
      <c r="C9584" s="1475" t="s">
        <v>499</v>
      </c>
      <c r="D9584" s="1472" t="str">
        <f>VLOOKUP(C9584,CODIGOS!$B$1:$E$194,4,FALSE)</f>
        <v>BARES - DISCOTECAS - CANTINAS - TABERNAS</v>
      </c>
      <c r="E9584" s="1479" t="s">
        <v>28794</v>
      </c>
      <c r="F9584" s="1472" t="s">
        <v>28795</v>
      </c>
      <c r="G9584" s="1472" t="s">
        <v>28796</v>
      </c>
      <c r="H9584" s="1473">
        <v>45937</v>
      </c>
      <c r="I9584" s="1767">
        <v>0.76500000000000001</v>
      </c>
      <c r="J9584" s="1472" t="s">
        <v>16</v>
      </c>
      <c r="K9584" s="1471" t="s">
        <v>47</v>
      </c>
      <c r="L9584" s="1471" t="s">
        <v>22814</v>
      </c>
      <c r="M9584" s="1471"/>
      <c r="N9584" s="1475"/>
      <c r="O9584" s="1475"/>
      <c r="P9584" s="1524"/>
      <c r="Q9584" s="1464">
        <f t="shared" si="298"/>
        <v>10</v>
      </c>
      <c r="R9584" s="1794" t="str">
        <f t="shared" si="299"/>
        <v>BARBOSA</v>
      </c>
    </row>
    <row r="9585" spans="1:18" ht="25.05" customHeight="1" x14ac:dyDescent="0.3">
      <c r="A9585" s="1931" t="s">
        <v>115</v>
      </c>
      <c r="B9585" s="1531" t="s">
        <v>118</v>
      </c>
      <c r="C9585" s="1475" t="s">
        <v>499</v>
      </c>
      <c r="D9585" s="1472" t="str">
        <f>VLOOKUP(C9585,CODIGOS!$B$1:$E$194,4,FALSE)</f>
        <v>BARES - DISCOTECAS - CANTINAS - TABERNAS</v>
      </c>
      <c r="E9585" s="1492" t="s">
        <v>28797</v>
      </c>
      <c r="F9585" s="1492" t="s">
        <v>28798</v>
      </c>
      <c r="G9585" s="1492" t="s">
        <v>28799</v>
      </c>
      <c r="H9585" s="1473">
        <v>45937</v>
      </c>
      <c r="I9585" s="1767">
        <v>0.755</v>
      </c>
      <c r="J9585" s="1472" t="s">
        <v>16</v>
      </c>
      <c r="K9585" s="1471" t="s">
        <v>47</v>
      </c>
      <c r="L9585" s="1471" t="s">
        <v>22814</v>
      </c>
      <c r="M9585" s="1471"/>
      <c r="N9585" s="1475"/>
      <c r="O9585" s="1475"/>
      <c r="P9585" s="1524"/>
      <c r="Q9585" s="1464">
        <f t="shared" si="298"/>
        <v>10</v>
      </c>
      <c r="R9585" s="1794" t="str">
        <f t="shared" si="299"/>
        <v>BARBOSA</v>
      </c>
    </row>
    <row r="9586" spans="1:18" ht="25.05" customHeight="1" x14ac:dyDescent="0.3">
      <c r="A9586" s="1931" t="s">
        <v>115</v>
      </c>
      <c r="B9586" s="1531" t="s">
        <v>118</v>
      </c>
      <c r="C9586" s="1475" t="s">
        <v>499</v>
      </c>
      <c r="D9586" s="1472" t="str">
        <f>VLOOKUP(C9586,CODIGOS!$B$1:$E$194,4,FALSE)</f>
        <v>BARES - DISCOTECAS - CANTINAS - TABERNAS</v>
      </c>
      <c r="E9586" s="1472" t="s">
        <v>28800</v>
      </c>
      <c r="F9586" s="1472" t="s">
        <v>28801</v>
      </c>
      <c r="G9586" s="1477" t="s">
        <v>28802</v>
      </c>
      <c r="H9586" s="1473">
        <v>45939</v>
      </c>
      <c r="I9586" s="1767">
        <v>0.70499999999999996</v>
      </c>
      <c r="J9586" s="1472" t="s">
        <v>16</v>
      </c>
      <c r="K9586" s="1471" t="s">
        <v>47</v>
      </c>
      <c r="L9586" s="1471" t="s">
        <v>22814</v>
      </c>
      <c r="M9586" s="1471"/>
      <c r="N9586" s="1475"/>
      <c r="O9586" s="1475"/>
      <c r="P9586" s="1480"/>
      <c r="Q9586" s="1464">
        <f t="shared" si="298"/>
        <v>10</v>
      </c>
      <c r="R9586" s="1794" t="str">
        <f t="shared" si="299"/>
        <v>BARBOSA</v>
      </c>
    </row>
    <row r="9587" spans="1:18" ht="25.05" customHeight="1" x14ac:dyDescent="0.3">
      <c r="A9587" s="1931" t="s">
        <v>115</v>
      </c>
      <c r="B9587" s="1531" t="s">
        <v>118</v>
      </c>
      <c r="C9587" s="1475" t="s">
        <v>499</v>
      </c>
      <c r="D9587" s="1472" t="str">
        <f>VLOOKUP(C9587,CODIGOS!$B$1:$E$194,4,FALSE)</f>
        <v>BARES - DISCOTECAS - CANTINAS - TABERNAS</v>
      </c>
      <c r="E9587" s="1477" t="s">
        <v>28803</v>
      </c>
      <c r="F9587" s="1477" t="s">
        <v>28804</v>
      </c>
      <c r="G9587" s="1471" t="s">
        <v>28805</v>
      </c>
      <c r="H9587" s="1473">
        <v>45944</v>
      </c>
      <c r="I9587" s="1767">
        <v>0.93500000000000005</v>
      </c>
      <c r="J9587" s="1472" t="s">
        <v>16</v>
      </c>
      <c r="K9587" s="1471" t="s">
        <v>47</v>
      </c>
      <c r="L9587" s="1471" t="s">
        <v>22814</v>
      </c>
      <c r="M9587" s="1471"/>
      <c r="N9587" s="1475"/>
      <c r="O9587" s="1475"/>
      <c r="P9587" s="1480"/>
      <c r="Q9587" s="1464">
        <f t="shared" si="298"/>
        <v>10</v>
      </c>
      <c r="R9587" s="1794" t="str">
        <f t="shared" si="299"/>
        <v>BARBOSA</v>
      </c>
    </row>
    <row r="9588" spans="1:18" ht="25.05" customHeight="1" x14ac:dyDescent="0.3">
      <c r="A9588" s="1931" t="s">
        <v>115</v>
      </c>
      <c r="B9588" s="1531" t="s">
        <v>118</v>
      </c>
      <c r="C9588" s="1475" t="s">
        <v>499</v>
      </c>
      <c r="D9588" s="1472" t="str">
        <f>VLOOKUP(C9588,CODIGOS!$B$1:$E$194,4,FALSE)</f>
        <v>BARES - DISCOTECAS - CANTINAS - TABERNAS</v>
      </c>
      <c r="E9588" s="1472" t="s">
        <v>28806</v>
      </c>
      <c r="F9588" s="1472" t="s">
        <v>28807</v>
      </c>
      <c r="G9588" s="1472" t="s">
        <v>28808</v>
      </c>
      <c r="H9588" s="1473">
        <v>45939</v>
      </c>
      <c r="I9588" s="1767">
        <v>0.81499999999999995</v>
      </c>
      <c r="J9588" s="1472" t="s">
        <v>16</v>
      </c>
      <c r="K9588" s="1471" t="s">
        <v>47</v>
      </c>
      <c r="L9588" s="1471" t="s">
        <v>22814</v>
      </c>
      <c r="M9588" s="1471"/>
      <c r="N9588" s="1475"/>
      <c r="O9588" s="1475"/>
      <c r="P9588" s="1524"/>
      <c r="Q9588" s="1464">
        <f t="shared" si="298"/>
        <v>10</v>
      </c>
      <c r="R9588" s="1794" t="str">
        <f t="shared" si="299"/>
        <v>BARBOSA</v>
      </c>
    </row>
    <row r="9589" spans="1:18" ht="25.05" customHeight="1" x14ac:dyDescent="0.3">
      <c r="A9589" s="1549" t="s">
        <v>115</v>
      </c>
      <c r="B9589" s="1547" t="s">
        <v>118</v>
      </c>
      <c r="C9589" s="1564" t="s">
        <v>10219</v>
      </c>
      <c r="D9589" s="1472" t="str">
        <f>VLOOKUP(C9589,CODIGOS!$B$1:$E$194,4,FALSE)</f>
        <v>INSTITUTOS DE EDUCACIÓN NO FORMAL</v>
      </c>
      <c r="E9589" s="1564" t="s">
        <v>28809</v>
      </c>
      <c r="F9589" s="1564" t="s">
        <v>28810</v>
      </c>
      <c r="G9589" s="1937" t="s">
        <v>28811</v>
      </c>
      <c r="H9589" s="1539">
        <v>45931</v>
      </c>
      <c r="I9589" s="1677">
        <v>0.81499999999999995</v>
      </c>
      <c r="J9589" s="1472" t="s">
        <v>16</v>
      </c>
      <c r="K9589" s="1471" t="s">
        <v>47</v>
      </c>
      <c r="L9589" s="1547" t="s">
        <v>17</v>
      </c>
      <c r="M9589" s="1547"/>
      <c r="N9589" s="1549"/>
      <c r="O9589" s="1549"/>
      <c r="P9589" s="1478"/>
      <c r="Q9589" s="1464">
        <f t="shared" si="298"/>
        <v>10</v>
      </c>
      <c r="R9589" s="1794" t="str">
        <f t="shared" si="299"/>
        <v>BARBOSA</v>
      </c>
    </row>
    <row r="9590" spans="1:18" ht="25.05" customHeight="1" x14ac:dyDescent="0.3">
      <c r="A9590" s="1549" t="s">
        <v>115</v>
      </c>
      <c r="B9590" s="1547" t="s">
        <v>118</v>
      </c>
      <c r="C9590" s="1564" t="s">
        <v>2772</v>
      </c>
      <c r="D9590" s="1472" t="str">
        <f>VLOOKUP(C9590,CODIGOS!$B$1:$E$194,4,FALSE)</f>
        <v xml:space="preserve">PRESTADORES INDEPENDEINTES, IPS SIN  INTERNACION   </v>
      </c>
      <c r="E9590" s="1564" t="s">
        <v>28812</v>
      </c>
      <c r="F9590" s="1564" t="s">
        <v>28813</v>
      </c>
      <c r="G9590" s="1937" t="s">
        <v>28814</v>
      </c>
      <c r="H9590" s="1539">
        <v>45944</v>
      </c>
      <c r="I9590" s="2000">
        <v>1</v>
      </c>
      <c r="J9590" s="1547" t="s">
        <v>22</v>
      </c>
      <c r="K9590" s="1471" t="s">
        <v>47</v>
      </c>
      <c r="L9590" s="1547" t="s">
        <v>17</v>
      </c>
      <c r="M9590" s="1547"/>
      <c r="N9590" s="1549"/>
      <c r="O9590" s="1549" t="s">
        <v>25</v>
      </c>
      <c r="P9590" s="1478"/>
      <c r="Q9590" s="1464">
        <f t="shared" si="298"/>
        <v>10</v>
      </c>
      <c r="R9590" s="1794" t="str">
        <f t="shared" si="299"/>
        <v>BARBOSA</v>
      </c>
    </row>
    <row r="9591" spans="1:18" ht="25.05" customHeight="1" x14ac:dyDescent="0.3">
      <c r="A9591" s="1931" t="s">
        <v>115</v>
      </c>
      <c r="B9591" s="1531" t="s">
        <v>118</v>
      </c>
      <c r="C9591" s="1475" t="s">
        <v>2772</v>
      </c>
      <c r="D9591" s="1472" t="str">
        <f>VLOOKUP(C9591,CODIGOS!$B$1:$E$194,4,FALSE)</f>
        <v xml:space="preserve">PRESTADORES INDEPENDEINTES, IPS SIN  INTERNACION   </v>
      </c>
      <c r="E9591" s="1471" t="s">
        <v>28812</v>
      </c>
      <c r="F9591" s="1471" t="s">
        <v>28813</v>
      </c>
      <c r="G9591" s="1471" t="s">
        <v>28814</v>
      </c>
      <c r="H9591" s="1473">
        <v>45944</v>
      </c>
      <c r="I9591" s="1767">
        <v>0.97</v>
      </c>
      <c r="J9591" s="1472" t="s">
        <v>22</v>
      </c>
      <c r="K9591" s="1471" t="s">
        <v>47</v>
      </c>
      <c r="L9591" s="1471" t="s">
        <v>573</v>
      </c>
      <c r="M9591" s="1471"/>
      <c r="N9591" s="1475"/>
      <c r="O9591" s="1475"/>
      <c r="P9591" s="1478"/>
      <c r="Q9591" s="1464">
        <f t="shared" si="298"/>
        <v>10</v>
      </c>
      <c r="R9591" s="1794" t="str">
        <f t="shared" si="299"/>
        <v>BARBOSA</v>
      </c>
    </row>
    <row r="9592" spans="1:18" ht="25.05" customHeight="1" x14ac:dyDescent="0.3">
      <c r="A9592" s="1931" t="s">
        <v>115</v>
      </c>
      <c r="B9592" s="1531" t="s">
        <v>118</v>
      </c>
      <c r="C9592" s="1475" t="s">
        <v>997</v>
      </c>
      <c r="D9592" s="1472" t="str">
        <f>VLOOKUP(C9592,CODIGOS!$B$1:$E$194,4,FALSE)</f>
        <v xml:space="preserve">CONSULTORIOS ODONTOLOGOS </v>
      </c>
      <c r="E9592" s="1471" t="s">
        <v>28815</v>
      </c>
      <c r="F9592" s="1471" t="s">
        <v>28816</v>
      </c>
      <c r="G9592" s="1471" t="s">
        <v>28815</v>
      </c>
      <c r="H9592" s="1473">
        <v>45945</v>
      </c>
      <c r="I9592" s="1767">
        <v>0.98</v>
      </c>
      <c r="J9592" s="1472" t="s">
        <v>22</v>
      </c>
      <c r="K9592" s="1471" t="s">
        <v>47</v>
      </c>
      <c r="L9592" s="1471" t="s">
        <v>17</v>
      </c>
      <c r="M9592" s="1471"/>
      <c r="N9592" s="1475"/>
      <c r="O9592" s="1475"/>
      <c r="P9592" s="1478"/>
      <c r="Q9592" s="1464">
        <f t="shared" si="298"/>
        <v>10</v>
      </c>
      <c r="R9592" s="1794" t="str">
        <f t="shared" si="299"/>
        <v>BARBOSA</v>
      </c>
    </row>
    <row r="9593" spans="1:18" ht="25.05" customHeight="1" x14ac:dyDescent="0.3">
      <c r="A9593" s="1931" t="s">
        <v>115</v>
      </c>
      <c r="B9593" s="1531" t="s">
        <v>118</v>
      </c>
      <c r="C9593" s="1475" t="s">
        <v>997</v>
      </c>
      <c r="D9593" s="1472" t="str">
        <f>VLOOKUP(C9593,CODIGOS!$B$1:$E$194,4,FALSE)</f>
        <v xml:space="preserve">CONSULTORIOS ODONTOLOGOS </v>
      </c>
      <c r="E9593" s="1491" t="s">
        <v>28815</v>
      </c>
      <c r="F9593" s="1472" t="s">
        <v>28816</v>
      </c>
      <c r="G9593" s="1472" t="s">
        <v>28815</v>
      </c>
      <c r="H9593" s="1473">
        <v>45945</v>
      </c>
      <c r="I9593" s="2000">
        <v>1</v>
      </c>
      <c r="J9593" s="1472" t="s">
        <v>22</v>
      </c>
      <c r="K9593" s="1471" t="s">
        <v>47</v>
      </c>
      <c r="L9593" s="1471" t="s">
        <v>573</v>
      </c>
      <c r="M9593" s="1471"/>
      <c r="N9593" s="1475"/>
      <c r="O9593" s="1475"/>
      <c r="P9593" s="1524"/>
      <c r="Q9593" s="1464">
        <f t="shared" si="298"/>
        <v>10</v>
      </c>
      <c r="R9593" s="1794" t="str">
        <f t="shared" si="299"/>
        <v>BARBOSA</v>
      </c>
    </row>
    <row r="9594" spans="1:18" ht="25.05" customHeight="1" x14ac:dyDescent="0.3">
      <c r="A9594" s="1931" t="s">
        <v>115</v>
      </c>
      <c r="B9594" s="1531" t="s">
        <v>118</v>
      </c>
      <c r="C9594" s="1475" t="s">
        <v>997</v>
      </c>
      <c r="D9594" s="1472" t="str">
        <f>VLOOKUP(C9594,CODIGOS!$B$1:$E$194,4,FALSE)</f>
        <v xml:space="preserve">CONSULTORIOS ODONTOLOGOS </v>
      </c>
      <c r="E9594" s="1477" t="s">
        <v>28817</v>
      </c>
      <c r="F9594" s="1477" t="s">
        <v>28818</v>
      </c>
      <c r="G9594" s="1471" t="s">
        <v>28817</v>
      </c>
      <c r="H9594" s="1473">
        <v>45953</v>
      </c>
      <c r="I9594" s="2000">
        <v>1</v>
      </c>
      <c r="J9594" s="1472" t="s">
        <v>22</v>
      </c>
      <c r="K9594" s="1471" t="s">
        <v>47</v>
      </c>
      <c r="L9594" s="1471" t="s">
        <v>17</v>
      </c>
      <c r="M9594" s="1471"/>
      <c r="N9594" s="1475"/>
      <c r="O9594" s="1475"/>
      <c r="P9594" s="1524"/>
      <c r="Q9594" s="1464">
        <f t="shared" si="298"/>
        <v>10</v>
      </c>
      <c r="R9594" s="1794" t="str">
        <f t="shared" si="299"/>
        <v>BARBOSA</v>
      </c>
    </row>
    <row r="9595" spans="1:18" ht="25.05" customHeight="1" x14ac:dyDescent="0.3">
      <c r="A9595" s="1471" t="s">
        <v>115</v>
      </c>
      <c r="B9595" s="1471" t="s">
        <v>118</v>
      </c>
      <c r="C9595" s="1471" t="s">
        <v>997</v>
      </c>
      <c r="D9595" s="1472" t="str">
        <f>VLOOKUP(C9595,CODIGOS!$B$1:$E$194,4,FALSE)</f>
        <v xml:space="preserve">CONSULTORIOS ODONTOLOGOS </v>
      </c>
      <c r="E9595" s="1471" t="s">
        <v>28817</v>
      </c>
      <c r="F9595" s="1471" t="s">
        <v>28818</v>
      </c>
      <c r="G9595" s="1471" t="s">
        <v>28817</v>
      </c>
      <c r="H9595" s="1473">
        <v>45953</v>
      </c>
      <c r="I9595" s="2000">
        <v>1</v>
      </c>
      <c r="J9595" s="1471" t="s">
        <v>22</v>
      </c>
      <c r="K9595" s="1471" t="s">
        <v>47</v>
      </c>
      <c r="L9595" s="1472" t="s">
        <v>573</v>
      </c>
      <c r="M9595" s="1471"/>
      <c r="N9595" s="1471"/>
      <c r="O9595" s="1471"/>
      <c r="P9595" s="1475"/>
      <c r="Q9595" s="1464">
        <f t="shared" si="298"/>
        <v>10</v>
      </c>
      <c r="R9595" s="1794" t="str">
        <f t="shared" si="299"/>
        <v>BARBOSA</v>
      </c>
    </row>
    <row r="9596" spans="1:18" ht="25.05" customHeight="1" x14ac:dyDescent="0.3">
      <c r="A9596" s="1471" t="s">
        <v>115</v>
      </c>
      <c r="B9596" s="1471" t="s">
        <v>118</v>
      </c>
      <c r="C9596" s="1471" t="s">
        <v>997</v>
      </c>
      <c r="D9596" s="1472" t="str">
        <f>VLOOKUP(C9596,CODIGOS!$B$1:$E$194,4,FALSE)</f>
        <v xml:space="preserve">CONSULTORIOS ODONTOLOGOS </v>
      </c>
      <c r="E9596" s="1471" t="s">
        <v>28819</v>
      </c>
      <c r="F9596" s="1471" t="s">
        <v>28818</v>
      </c>
      <c r="G9596" s="1471" t="s">
        <v>28819</v>
      </c>
      <c r="H9596" s="1473">
        <v>45953</v>
      </c>
      <c r="I9596" s="2000">
        <v>1</v>
      </c>
      <c r="J9596" s="1471" t="s">
        <v>22</v>
      </c>
      <c r="K9596" s="1471" t="s">
        <v>47</v>
      </c>
      <c r="L9596" s="1472" t="s">
        <v>17</v>
      </c>
      <c r="M9596" s="1910"/>
      <c r="N9596" s="1910"/>
      <c r="O9596" s="1910"/>
      <c r="P9596" s="1479"/>
      <c r="Q9596" s="1464">
        <f t="shared" si="298"/>
        <v>10</v>
      </c>
      <c r="R9596" s="1794" t="str">
        <f t="shared" si="299"/>
        <v>BARBOSA</v>
      </c>
    </row>
    <row r="9597" spans="1:18" ht="25.05" customHeight="1" x14ac:dyDescent="0.3">
      <c r="A9597" s="1898" t="s">
        <v>115</v>
      </c>
      <c r="B9597" s="1917" t="s">
        <v>118</v>
      </c>
      <c r="C9597" s="1917" t="s">
        <v>997</v>
      </c>
      <c r="D9597" s="1472" t="str">
        <f>VLOOKUP(C9597,CODIGOS!$B$1:$E$194,4,FALSE)</f>
        <v xml:space="preserve">CONSULTORIOS ODONTOLOGOS </v>
      </c>
      <c r="E9597" s="1917" t="s">
        <v>28819</v>
      </c>
      <c r="F9597" s="1917" t="s">
        <v>28818</v>
      </c>
      <c r="G9597" s="1917" t="s">
        <v>28819</v>
      </c>
      <c r="H9597" s="1533">
        <v>45953</v>
      </c>
      <c r="I9597" s="2000">
        <v>1</v>
      </c>
      <c r="J9597" s="1898" t="s">
        <v>22</v>
      </c>
      <c r="K9597" s="1471" t="s">
        <v>47</v>
      </c>
      <c r="L9597" s="1898" t="s">
        <v>573</v>
      </c>
      <c r="M9597" s="1472"/>
      <c r="N9597" s="1472"/>
      <c r="O9597" s="1472"/>
      <c r="P9597" s="1479"/>
      <c r="Q9597" s="1464">
        <f t="shared" si="298"/>
        <v>10</v>
      </c>
      <c r="R9597" s="1794" t="str">
        <f t="shared" si="299"/>
        <v>BARBOSA</v>
      </c>
    </row>
    <row r="9598" spans="1:18" ht="25.05" customHeight="1" x14ac:dyDescent="0.3">
      <c r="A9598" s="1898" t="s">
        <v>115</v>
      </c>
      <c r="B9598" s="1917" t="s">
        <v>118</v>
      </c>
      <c r="C9598" s="1917" t="s">
        <v>4219</v>
      </c>
      <c r="D9598" s="1472" t="str">
        <f>VLOOKUP(C9598,CODIGOS!$B$1:$E$194,4,FALSE)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9598" s="1917" t="s">
        <v>28820</v>
      </c>
      <c r="F9598" s="1917" t="s">
        <v>28821</v>
      </c>
      <c r="G9598" s="1917" t="s">
        <v>28822</v>
      </c>
      <c r="H9598" s="1533">
        <v>45939</v>
      </c>
      <c r="I9598" s="1682">
        <v>0.7</v>
      </c>
      <c r="J9598" s="1472" t="s">
        <v>16</v>
      </c>
      <c r="K9598" s="1471" t="s">
        <v>47</v>
      </c>
      <c r="L9598" s="1898" t="s">
        <v>17</v>
      </c>
      <c r="M9598" s="1471"/>
      <c r="N9598" s="1475"/>
      <c r="O9598" s="1475"/>
      <c r="P9598" s="1475"/>
      <c r="Q9598" s="1464">
        <f t="shared" si="298"/>
        <v>10</v>
      </c>
      <c r="R9598" s="1794" t="str">
        <f t="shared" si="299"/>
        <v>BARBOSA</v>
      </c>
    </row>
    <row r="9599" spans="1:18" ht="25.05" customHeight="1" x14ac:dyDescent="0.3">
      <c r="A9599" s="1917" t="s">
        <v>115</v>
      </c>
      <c r="B9599" s="1917" t="s">
        <v>118</v>
      </c>
      <c r="C9599" s="1917">
        <v>30</v>
      </c>
      <c r="D9599" s="1472" t="str">
        <f>VLOOKUP(C9599,CODIGOS!$B$1:$E$194,4,FALSE)</f>
        <v>OTROS</v>
      </c>
      <c r="E9599" s="1917" t="s">
        <v>28823</v>
      </c>
      <c r="F9599" s="1917" t="s">
        <v>28824</v>
      </c>
      <c r="G9599" s="1917" t="s">
        <v>28825</v>
      </c>
      <c r="H9599" s="1533">
        <v>45953</v>
      </c>
      <c r="I9599" s="2000">
        <v>1</v>
      </c>
      <c r="J9599" s="1471" t="s">
        <v>22</v>
      </c>
      <c r="K9599" s="1471" t="s">
        <v>47</v>
      </c>
      <c r="L9599" s="1898" t="s">
        <v>17</v>
      </c>
      <c r="M9599" s="1476"/>
      <c r="N9599" s="1540"/>
      <c r="O9599" s="1476"/>
      <c r="P9599" s="1479"/>
      <c r="Q9599" s="1464">
        <f t="shared" si="298"/>
        <v>10</v>
      </c>
      <c r="R9599" s="1794" t="str">
        <f t="shared" si="299"/>
        <v>BARBOSA</v>
      </c>
    </row>
    <row r="9600" spans="1:18" ht="25.05" customHeight="1" x14ac:dyDescent="0.3">
      <c r="A9600" s="1898" t="s">
        <v>115</v>
      </c>
      <c r="B9600" s="1917" t="s">
        <v>118</v>
      </c>
      <c r="C9600" s="1917" t="s">
        <v>472</v>
      </c>
      <c r="D9600" s="1472" t="str">
        <f>VLOOKUP(C9600,CODIGOS!$B$1:$E$194,4,FALSE)</f>
        <v>RESTAURANTES PUBLICOS</v>
      </c>
      <c r="E9600" s="1917" t="s">
        <v>28826</v>
      </c>
      <c r="F9600" s="1917" t="s">
        <v>28827</v>
      </c>
      <c r="G9600" s="1917" t="s">
        <v>28828</v>
      </c>
      <c r="H9600" s="1533">
        <v>45873</v>
      </c>
      <c r="I9600" s="1682">
        <v>0.67</v>
      </c>
      <c r="J9600" s="1898" t="s">
        <v>16</v>
      </c>
      <c r="K9600" s="1471" t="s">
        <v>47</v>
      </c>
      <c r="L9600" s="1898" t="s">
        <v>477</v>
      </c>
      <c r="M9600" s="1476"/>
      <c r="N9600" s="1540"/>
      <c r="O9600" s="1476"/>
      <c r="P9600" s="1479"/>
      <c r="Q9600" s="1464">
        <f t="shared" si="298"/>
        <v>8</v>
      </c>
      <c r="R9600" s="1794" t="str">
        <f t="shared" si="299"/>
        <v>BARBOSA</v>
      </c>
    </row>
    <row r="9601" spans="1:18" ht="25.05" customHeight="1" x14ac:dyDescent="0.3">
      <c r="A9601" s="1471" t="s">
        <v>115</v>
      </c>
      <c r="B9601" s="1471" t="s">
        <v>118</v>
      </c>
      <c r="C9601" s="1471" t="s">
        <v>18</v>
      </c>
      <c r="D9601" s="1472" t="str">
        <f>VLOOKUP(C9601,CODIGOS!$B$1:$E$194,4,FALSE)</f>
        <v>PANADERÍAS Y O PASTELERÍAS</v>
      </c>
      <c r="E9601" s="1471" t="s">
        <v>28829</v>
      </c>
      <c r="F9601" s="1471" t="s">
        <v>28830</v>
      </c>
      <c r="G9601" s="1471" t="s">
        <v>28831</v>
      </c>
      <c r="H9601" s="1473">
        <v>45891</v>
      </c>
      <c r="I9601" s="1756">
        <v>0.72</v>
      </c>
      <c r="J9601" s="1898" t="s">
        <v>16</v>
      </c>
      <c r="K9601" s="1471" t="s">
        <v>47</v>
      </c>
      <c r="L9601" s="1472" t="s">
        <v>477</v>
      </c>
      <c r="M9601" s="1471" t="s">
        <v>28832</v>
      </c>
      <c r="N9601" s="1475"/>
      <c r="O9601" s="1475"/>
      <c r="P9601" s="1479"/>
      <c r="Q9601" s="1464">
        <f t="shared" si="298"/>
        <v>8</v>
      </c>
      <c r="R9601" s="1794" t="str">
        <f t="shared" si="299"/>
        <v>BARBOSA</v>
      </c>
    </row>
    <row r="9602" spans="1:18" ht="25.05" customHeight="1" x14ac:dyDescent="0.3">
      <c r="A9602" s="1898" t="s">
        <v>115</v>
      </c>
      <c r="B9602" s="1917" t="s">
        <v>118</v>
      </c>
      <c r="C9602" s="1917" t="s">
        <v>689</v>
      </c>
      <c r="D9602" s="1472" t="str">
        <f>VLOOKUP(C9602,CODIGOS!$B$1:$E$194,4,FALSE)</f>
        <v>COMEDORES INFANTILES ( ICBF - INPEC) DE COLEGIOS Y UNIVERSIDADES</v>
      </c>
      <c r="E9602" s="1917" t="s">
        <v>28833</v>
      </c>
      <c r="F9602" s="1917" t="s">
        <v>28834</v>
      </c>
      <c r="G9602" s="1917" t="s">
        <v>28835</v>
      </c>
      <c r="H9602" s="1533">
        <v>45881</v>
      </c>
      <c r="I9602" s="1682">
        <v>0.82</v>
      </c>
      <c r="J9602" s="1898" t="s">
        <v>16</v>
      </c>
      <c r="K9602" s="1471" t="s">
        <v>47</v>
      </c>
      <c r="L9602" s="1898" t="s">
        <v>477</v>
      </c>
      <c r="M9602" s="1472" t="s">
        <v>28836</v>
      </c>
      <c r="N9602" s="1472"/>
      <c r="O9602" s="1472"/>
      <c r="P9602" s="1479"/>
      <c r="Q9602" s="1464">
        <f t="shared" si="298"/>
        <v>8</v>
      </c>
      <c r="R9602" s="1794" t="str">
        <f t="shared" si="299"/>
        <v>BARBOSA</v>
      </c>
    </row>
    <row r="9603" spans="1:18" ht="25.05" customHeight="1" x14ac:dyDescent="0.3">
      <c r="A9603" s="1917" t="s">
        <v>115</v>
      </c>
      <c r="B9603" s="1917" t="s">
        <v>118</v>
      </c>
      <c r="C9603" s="1917" t="s">
        <v>1716</v>
      </c>
      <c r="D9603" s="1472" t="str">
        <f>VLOOKUP(C9603,CODIGOS!$B$1:$E$194,4,FALSE)</f>
        <v>EXPENDIO DE CARNE BOVINA</v>
      </c>
      <c r="E9603" s="1917" t="s">
        <v>28837</v>
      </c>
      <c r="F9603" s="1917" t="s">
        <v>28838</v>
      </c>
      <c r="G9603" s="1917" t="s">
        <v>28839</v>
      </c>
      <c r="H9603" s="1533">
        <v>45891</v>
      </c>
      <c r="I9603" s="1682">
        <v>0.80500000000000005</v>
      </c>
      <c r="J9603" s="1898" t="s">
        <v>16</v>
      </c>
      <c r="K9603" s="1471" t="s">
        <v>47</v>
      </c>
      <c r="L9603" s="1898" t="s">
        <v>27080</v>
      </c>
      <c r="M9603" s="1472"/>
      <c r="N9603" s="1472"/>
      <c r="O9603" s="1472"/>
      <c r="P9603" s="1479"/>
      <c r="Q9603" s="1464">
        <f t="shared" si="298"/>
        <v>8</v>
      </c>
      <c r="R9603" s="1794" t="str">
        <f t="shared" si="299"/>
        <v>BARBOSA</v>
      </c>
    </row>
    <row r="9604" spans="1:18" ht="25.05" customHeight="1" x14ac:dyDescent="0.3">
      <c r="A9604" s="1917" t="s">
        <v>115</v>
      </c>
      <c r="B9604" s="1917" t="s">
        <v>118</v>
      </c>
      <c r="C9604" s="1917" t="s">
        <v>20</v>
      </c>
      <c r="D9604" s="1472" t="str">
        <f>VLOOKUP(C9604,CODIGOS!$B$1:$E$194,4,FALSE)</f>
        <v>TIENDA DE BARRIO O CIGARRERÍA, INCLUIDAS LAS UBICADAS EN ZONAS FRANCAS</v>
      </c>
      <c r="E9604" s="1917" t="s">
        <v>28840</v>
      </c>
      <c r="F9604" s="1917" t="s">
        <v>28841</v>
      </c>
      <c r="G9604" s="1917" t="s">
        <v>28842</v>
      </c>
      <c r="H9604" s="1533">
        <v>45880</v>
      </c>
      <c r="I9604" s="1682">
        <v>0.65</v>
      </c>
      <c r="J9604" s="1898" t="s">
        <v>16</v>
      </c>
      <c r="K9604" s="1471" t="s">
        <v>47</v>
      </c>
      <c r="L9604" s="1898" t="s">
        <v>22793</v>
      </c>
      <c r="M9604" s="1472"/>
      <c r="N9604" s="1472"/>
      <c r="O9604" s="1472"/>
      <c r="P9604" s="1479"/>
      <c r="Q9604" s="1464">
        <f t="shared" ref="Q9604:Q9667" si="300">MONTH(H9604)</f>
        <v>8</v>
      </c>
      <c r="R9604" s="1794" t="str">
        <f t="shared" ref="R9604:R9667" si="301">B9604</f>
        <v>BARBOSA</v>
      </c>
    </row>
    <row r="9605" spans="1:18" ht="25.05" customHeight="1" x14ac:dyDescent="0.3">
      <c r="A9605" s="1471" t="s">
        <v>115</v>
      </c>
      <c r="B9605" s="1471" t="s">
        <v>118</v>
      </c>
      <c r="C9605" s="1471" t="s">
        <v>542</v>
      </c>
      <c r="D9605" s="1472" t="str">
        <f>VLOOKUP(C9605,CODIGOS!$B$1:$E$194,4,FALSE)</f>
        <v>MINI MERCADO (SUPERMERCADO DE BARRIO)</v>
      </c>
      <c r="E9605" s="1471" t="s">
        <v>28843</v>
      </c>
      <c r="F9605" s="1471" t="s">
        <v>28844</v>
      </c>
      <c r="G9605" s="1471" t="s">
        <v>28845</v>
      </c>
      <c r="H9605" s="1523">
        <v>45880</v>
      </c>
      <c r="I9605" s="1682">
        <v>0.63250000000000006</v>
      </c>
      <c r="J9605" s="1898" t="s">
        <v>16</v>
      </c>
      <c r="K9605" s="1471" t="s">
        <v>47</v>
      </c>
      <c r="L9605" s="1472" t="s">
        <v>22793</v>
      </c>
      <c r="M9605" s="1472"/>
      <c r="N9605" s="1472"/>
      <c r="O9605" s="1472"/>
      <c r="P9605" s="1479"/>
      <c r="Q9605" s="1464">
        <f t="shared" si="300"/>
        <v>8</v>
      </c>
      <c r="R9605" s="1794" t="str">
        <f t="shared" si="301"/>
        <v>BARBOSA</v>
      </c>
    </row>
    <row r="9606" spans="1:18" ht="25.05" customHeight="1" x14ac:dyDescent="0.3">
      <c r="A9606" s="1917" t="s">
        <v>115</v>
      </c>
      <c r="B9606" s="1917" t="s">
        <v>118</v>
      </c>
      <c r="C9606" s="1917" t="s">
        <v>494</v>
      </c>
      <c r="D9606" s="1472" t="str">
        <f>VLOOKUP(C9606,CODIGOS!$B$1:$E$194,4,FALSE)</f>
        <v>FRUTERIAS</v>
      </c>
      <c r="E9606" s="1917" t="s">
        <v>28846</v>
      </c>
      <c r="F9606" s="1917" t="s">
        <v>28847</v>
      </c>
      <c r="G9606" s="1917" t="s">
        <v>28848</v>
      </c>
      <c r="H9606" s="1533">
        <v>45912</v>
      </c>
      <c r="I9606" s="1682">
        <v>0.71499999999999997</v>
      </c>
      <c r="J9606" s="1898" t="s">
        <v>16</v>
      </c>
      <c r="K9606" s="1471" t="s">
        <v>47</v>
      </c>
      <c r="L9606" s="1898" t="s">
        <v>22793</v>
      </c>
      <c r="M9606" s="1472"/>
      <c r="N9606" s="1472"/>
      <c r="O9606" s="1472"/>
      <c r="P9606" s="1479"/>
      <c r="Q9606" s="1464">
        <f t="shared" si="300"/>
        <v>9</v>
      </c>
      <c r="R9606" s="1794" t="str">
        <f t="shared" si="301"/>
        <v>BARBOSA</v>
      </c>
    </row>
    <row r="9607" spans="1:18" ht="25.05" customHeight="1" x14ac:dyDescent="0.3">
      <c r="A9607" s="1917" t="s">
        <v>115</v>
      </c>
      <c r="B9607" s="1917" t="s">
        <v>118</v>
      </c>
      <c r="C9607" s="1917" t="s">
        <v>1031</v>
      </c>
      <c r="D9607" s="1472" t="str">
        <f>VLOOKUP(C9607,CODIGOS!$B$1:$E$194,4,FALSE)</f>
        <v>EXPENDIO DE VERDURAS - FRUTAS ( LOCAL - ESTABLECIMIENTO Y/O FRUVER)</v>
      </c>
      <c r="E9607" s="1917" t="s">
        <v>28849</v>
      </c>
      <c r="F9607" s="1917" t="s">
        <v>28850</v>
      </c>
      <c r="G9607" s="1917" t="s">
        <v>28851</v>
      </c>
      <c r="H9607" s="1533">
        <v>45916</v>
      </c>
      <c r="I9607" s="1682">
        <v>0.63249999999999995</v>
      </c>
      <c r="J9607" s="1898" t="s">
        <v>16</v>
      </c>
      <c r="K9607" s="1471" t="s">
        <v>47</v>
      </c>
      <c r="L9607" s="1898" t="s">
        <v>22793</v>
      </c>
      <c r="M9607" s="1472"/>
      <c r="N9607" s="1472"/>
      <c r="O9607" s="1472"/>
      <c r="P9607" s="1479"/>
      <c r="Q9607" s="1464">
        <f t="shared" si="300"/>
        <v>9</v>
      </c>
      <c r="R9607" s="1794" t="str">
        <f t="shared" si="301"/>
        <v>BARBOSA</v>
      </c>
    </row>
    <row r="9608" spans="1:18" ht="25.05" customHeight="1" x14ac:dyDescent="0.3">
      <c r="A9608" s="1898" t="s">
        <v>115</v>
      </c>
      <c r="B9608" s="1917" t="s">
        <v>118</v>
      </c>
      <c r="C9608" s="1917" t="s">
        <v>20</v>
      </c>
      <c r="D9608" s="1472" t="str">
        <f>VLOOKUP(C9608,CODIGOS!$B$1:$E$194,4,FALSE)</f>
        <v>TIENDA DE BARRIO O CIGARRERÍA, INCLUIDAS LAS UBICADAS EN ZONAS FRANCAS</v>
      </c>
      <c r="E9608" s="1917" t="s">
        <v>28852</v>
      </c>
      <c r="F9608" s="1917" t="s">
        <v>28853</v>
      </c>
      <c r="G9608" s="1917" t="s">
        <v>28854</v>
      </c>
      <c r="H9608" s="1533">
        <v>45912</v>
      </c>
      <c r="I9608" s="1682">
        <v>0.84</v>
      </c>
      <c r="J9608" s="1898" t="s">
        <v>16</v>
      </c>
      <c r="K9608" s="1471" t="s">
        <v>47</v>
      </c>
      <c r="L9608" s="1898" t="s">
        <v>22793</v>
      </c>
      <c r="M9608" s="1472"/>
      <c r="N9608" s="1472"/>
      <c r="O9608" s="1472"/>
      <c r="P9608" s="1479"/>
      <c r="Q9608" s="1464">
        <f t="shared" si="300"/>
        <v>9</v>
      </c>
      <c r="R9608" s="1794" t="str">
        <f t="shared" si="301"/>
        <v>BARBOSA</v>
      </c>
    </row>
    <row r="9609" spans="1:18" ht="25.05" customHeight="1" x14ac:dyDescent="0.3">
      <c r="A9609" s="1475" t="s">
        <v>115</v>
      </c>
      <c r="B9609" s="1471" t="s">
        <v>119</v>
      </c>
      <c r="C9609" s="1475" t="s">
        <v>472</v>
      </c>
      <c r="D9609" s="1472" t="str">
        <f>VLOOKUP(C9609,CODIGOS!$B$1:$E$194,4,FALSE)</f>
        <v>RESTAURANTES PUBLICOS</v>
      </c>
      <c r="E9609" s="1471" t="s">
        <v>28855</v>
      </c>
      <c r="F9609" s="1471" t="s">
        <v>28856</v>
      </c>
      <c r="G9609" s="1475" t="s">
        <v>28857</v>
      </c>
      <c r="H9609" s="1521">
        <v>45938</v>
      </c>
      <c r="I9609" s="1767">
        <v>0.75</v>
      </c>
      <c r="J9609" s="1472" t="s">
        <v>16</v>
      </c>
      <c r="K9609" s="1471" t="s">
        <v>47</v>
      </c>
      <c r="L9609" s="1472" t="s">
        <v>477</v>
      </c>
      <c r="M9609" s="1472" t="s">
        <v>28858</v>
      </c>
      <c r="N9609" s="1479" t="s">
        <v>48</v>
      </c>
      <c r="O9609" s="1479" t="s">
        <v>25</v>
      </c>
      <c r="P9609" s="1479"/>
      <c r="Q9609" s="1464">
        <f t="shared" si="300"/>
        <v>10</v>
      </c>
      <c r="R9609" s="1794" t="str">
        <f t="shared" si="301"/>
        <v>BOLIVAR</v>
      </c>
    </row>
    <row r="9610" spans="1:18" ht="25.05" customHeight="1" x14ac:dyDescent="0.3">
      <c r="A9610" s="1898" t="s">
        <v>115</v>
      </c>
      <c r="B9610" s="1917" t="s">
        <v>119</v>
      </c>
      <c r="C9610" s="1917" t="s">
        <v>472</v>
      </c>
      <c r="D9610" s="1472" t="str">
        <f>VLOOKUP(C9610,CODIGOS!$B$1:$E$194,4,FALSE)</f>
        <v>RESTAURANTES PUBLICOS</v>
      </c>
      <c r="E9610" s="1917" t="s">
        <v>28859</v>
      </c>
      <c r="F9610" s="1917" t="s">
        <v>25810</v>
      </c>
      <c r="G9610" s="1917" t="s">
        <v>28860</v>
      </c>
      <c r="H9610" s="1533">
        <v>45958</v>
      </c>
      <c r="I9610" s="1682">
        <v>0.68</v>
      </c>
      <c r="J9610" s="1472" t="s">
        <v>16</v>
      </c>
      <c r="K9610" s="1471" t="s">
        <v>47</v>
      </c>
      <c r="L9610" s="1898" t="s">
        <v>477</v>
      </c>
      <c r="M9610" s="1472" t="s">
        <v>28861</v>
      </c>
      <c r="N9610" s="1479" t="s">
        <v>48</v>
      </c>
      <c r="O9610" s="1479" t="s">
        <v>48</v>
      </c>
      <c r="P9610" s="1479"/>
      <c r="Q9610" s="1464">
        <f t="shared" si="300"/>
        <v>10</v>
      </c>
      <c r="R9610" s="1794" t="str">
        <f t="shared" si="301"/>
        <v>BOLIVAR</v>
      </c>
    </row>
    <row r="9611" spans="1:18" ht="25.05" customHeight="1" x14ac:dyDescent="0.3">
      <c r="A9611" s="1917" t="s">
        <v>115</v>
      </c>
      <c r="B9611" s="1917" t="s">
        <v>119</v>
      </c>
      <c r="C9611" s="1917" t="s">
        <v>905</v>
      </c>
      <c r="D9611" s="1472" t="str">
        <f>VLOOKUP(C9611,CODIGOS!$B$1:$E$194,4,FALSE)</f>
        <v>COMEDORES ESCOLARES (PAE - PRIVADOS)</v>
      </c>
      <c r="E9611" s="1917" t="s">
        <v>28862</v>
      </c>
      <c r="F9611" s="1917" t="s">
        <v>4996</v>
      </c>
      <c r="G9611" s="1917" t="s">
        <v>4994</v>
      </c>
      <c r="H9611" s="1533">
        <v>45953</v>
      </c>
      <c r="I9611" s="1682">
        <v>0.82499999999999996</v>
      </c>
      <c r="J9611" s="1472" t="s">
        <v>16</v>
      </c>
      <c r="K9611" s="1471" t="s">
        <v>47</v>
      </c>
      <c r="L9611" s="1898" t="s">
        <v>477</v>
      </c>
      <c r="M9611" s="1472" t="s">
        <v>28863</v>
      </c>
      <c r="N9611" s="1479" t="s">
        <v>48</v>
      </c>
      <c r="O9611" s="1479" t="s">
        <v>48</v>
      </c>
      <c r="P9611" s="1479"/>
      <c r="Q9611" s="1464">
        <f t="shared" si="300"/>
        <v>10</v>
      </c>
      <c r="R9611" s="1794" t="str">
        <f t="shared" si="301"/>
        <v>BOLIVAR</v>
      </c>
    </row>
    <row r="9612" spans="1:18" ht="25.05" customHeight="1" x14ac:dyDescent="0.3">
      <c r="A9612" s="1917" t="s">
        <v>115</v>
      </c>
      <c r="B9612" s="1917" t="s">
        <v>119</v>
      </c>
      <c r="C9612" s="1917" t="s">
        <v>905</v>
      </c>
      <c r="D9612" s="1472" t="str">
        <f>VLOOKUP(C9612,CODIGOS!$B$1:$E$194,4,FALSE)</f>
        <v>COMEDORES ESCOLARES (PAE - PRIVADOS)</v>
      </c>
      <c r="E9612" s="1917" t="s">
        <v>28862</v>
      </c>
      <c r="F9612" s="1917" t="s">
        <v>4998</v>
      </c>
      <c r="G9612" s="1917" t="s">
        <v>4994</v>
      </c>
      <c r="H9612" s="1533">
        <v>45953</v>
      </c>
      <c r="I9612" s="1682">
        <v>0.67</v>
      </c>
      <c r="J9612" s="1472" t="s">
        <v>16</v>
      </c>
      <c r="K9612" s="1471" t="s">
        <v>47</v>
      </c>
      <c r="L9612" s="1898" t="s">
        <v>477</v>
      </c>
      <c r="M9612" s="1472" t="s">
        <v>28864</v>
      </c>
      <c r="N9612" s="1472" t="s">
        <v>48</v>
      </c>
      <c r="O9612" s="1472" t="s">
        <v>48</v>
      </c>
      <c r="P9612" s="1479"/>
      <c r="Q9612" s="1464">
        <f t="shared" si="300"/>
        <v>10</v>
      </c>
      <c r="R9612" s="1794" t="str">
        <f t="shared" si="301"/>
        <v>BOLIVAR</v>
      </c>
    </row>
    <row r="9613" spans="1:18" ht="25.05" customHeight="1" x14ac:dyDescent="0.3">
      <c r="A9613" s="1917" t="s">
        <v>115</v>
      </c>
      <c r="B9613" s="1917" t="s">
        <v>119</v>
      </c>
      <c r="C9613" s="1917" t="s">
        <v>905</v>
      </c>
      <c r="D9613" s="1472" t="str">
        <f>VLOOKUP(C9613,CODIGOS!$B$1:$E$194,4,FALSE)</f>
        <v>COMEDORES ESCOLARES (PAE - PRIVADOS)</v>
      </c>
      <c r="E9613" s="1917" t="s">
        <v>28862</v>
      </c>
      <c r="F9613" s="1917" t="s">
        <v>28865</v>
      </c>
      <c r="G9613" s="1917" t="s">
        <v>4994</v>
      </c>
      <c r="H9613" s="1533">
        <v>45950</v>
      </c>
      <c r="I9613" s="1682">
        <v>0.8</v>
      </c>
      <c r="J9613" s="1472" t="s">
        <v>16</v>
      </c>
      <c r="K9613" s="1471" t="s">
        <v>47</v>
      </c>
      <c r="L9613" s="1898" t="s">
        <v>1794</v>
      </c>
      <c r="M9613" s="1472" t="s">
        <v>28866</v>
      </c>
      <c r="N9613" s="1479" t="s">
        <v>48</v>
      </c>
      <c r="O9613" s="1479" t="s">
        <v>48</v>
      </c>
      <c r="P9613" s="1479"/>
      <c r="Q9613" s="1464">
        <f t="shared" si="300"/>
        <v>10</v>
      </c>
      <c r="R9613" s="1794" t="str">
        <f t="shared" si="301"/>
        <v>BOLIVAR</v>
      </c>
    </row>
    <row r="9614" spans="1:18" ht="25.05" customHeight="1" x14ac:dyDescent="0.3">
      <c r="A9614" s="1471" t="s">
        <v>115</v>
      </c>
      <c r="B9614" s="1471" t="s">
        <v>119</v>
      </c>
      <c r="C9614" s="1471" t="s">
        <v>61</v>
      </c>
      <c r="D9614" s="1472" t="str">
        <f>VLOOKUP(C9614,CODIGOS!$B$1:$E$194,4,FALSE)</f>
        <v>COMEDORES HOGARES GERIÁTRICOS, ASILOS, HOSPITALES, CASINOS DE EMPRESAS O FÁBRICAS, CLUBES SOCIALES.</v>
      </c>
      <c r="E9614" s="1471" t="s">
        <v>28867</v>
      </c>
      <c r="F9614" s="1471" t="s">
        <v>28868</v>
      </c>
      <c r="G9614" s="1471" t="s">
        <v>28869</v>
      </c>
      <c r="H9614" s="1473">
        <v>45950</v>
      </c>
      <c r="I9614" s="1756">
        <v>0.72499999999999998</v>
      </c>
      <c r="J9614" s="1472" t="s">
        <v>16</v>
      </c>
      <c r="K9614" s="1471" t="s">
        <v>47</v>
      </c>
      <c r="L9614" s="1472" t="s">
        <v>1794</v>
      </c>
      <c r="M9614" s="1472" t="s">
        <v>28870</v>
      </c>
      <c r="N9614" s="1479" t="s">
        <v>48</v>
      </c>
      <c r="O9614" s="1479" t="s">
        <v>48</v>
      </c>
      <c r="P9614" s="1479"/>
      <c r="Q9614" s="1464">
        <f t="shared" si="300"/>
        <v>10</v>
      </c>
      <c r="R9614" s="1794" t="str">
        <f t="shared" si="301"/>
        <v>BOLIVAR</v>
      </c>
    </row>
    <row r="9615" spans="1:18" ht="25.05" customHeight="1" x14ac:dyDescent="0.3">
      <c r="A9615" s="1471" t="s">
        <v>115</v>
      </c>
      <c r="B9615" s="1471" t="s">
        <v>119</v>
      </c>
      <c r="C9615" s="1471" t="s">
        <v>61</v>
      </c>
      <c r="D9615" s="1472" t="str">
        <f>VLOOKUP(C9615,CODIGOS!$B$1:$E$194,4,FALSE)</f>
        <v>COMEDORES HOGARES GERIÁTRICOS, ASILOS, HOSPITALES, CASINOS DE EMPRESAS O FÁBRICAS, CLUBES SOCIALES.</v>
      </c>
      <c r="E9615" s="1471" t="s">
        <v>28871</v>
      </c>
      <c r="F9615" s="1471" t="s">
        <v>19380</v>
      </c>
      <c r="G9615" s="1471" t="s">
        <v>28869</v>
      </c>
      <c r="H9615" s="1473">
        <v>45950</v>
      </c>
      <c r="I9615" s="1756">
        <v>0.7</v>
      </c>
      <c r="J9615" s="1472" t="s">
        <v>16</v>
      </c>
      <c r="K9615" s="1471" t="s">
        <v>47</v>
      </c>
      <c r="L9615" s="1472" t="s">
        <v>1794</v>
      </c>
      <c r="M9615" s="1471" t="s">
        <v>28872</v>
      </c>
      <c r="N9615" s="1479" t="s">
        <v>48</v>
      </c>
      <c r="O9615" s="1479" t="s">
        <v>48</v>
      </c>
      <c r="P9615" s="1479"/>
      <c r="Q9615" s="1464">
        <f t="shared" si="300"/>
        <v>10</v>
      </c>
      <c r="R9615" s="1794" t="str">
        <f t="shared" si="301"/>
        <v>BOLIVAR</v>
      </c>
    </row>
    <row r="9616" spans="1:18" ht="25.05" customHeight="1" x14ac:dyDescent="0.3">
      <c r="A9616" s="1917" t="s">
        <v>115</v>
      </c>
      <c r="B9616" s="1917" t="s">
        <v>119</v>
      </c>
      <c r="C9616" s="1917" t="s">
        <v>61</v>
      </c>
      <c r="D9616" s="1472" t="str">
        <f>VLOOKUP(C9616,CODIGOS!$B$1:$E$194,4,FALSE)</f>
        <v>COMEDORES HOGARES GERIÁTRICOS, ASILOS, HOSPITALES, CASINOS DE EMPRESAS O FÁBRICAS, CLUBES SOCIALES.</v>
      </c>
      <c r="E9616" s="1917" t="s">
        <v>28873</v>
      </c>
      <c r="F9616" s="1917" t="s">
        <v>19365</v>
      </c>
      <c r="G9616" s="1917" t="s">
        <v>28869</v>
      </c>
      <c r="H9616" s="1533">
        <v>45940</v>
      </c>
      <c r="I9616" s="1682">
        <v>0.69</v>
      </c>
      <c r="J9616" s="1472" t="s">
        <v>16</v>
      </c>
      <c r="K9616" s="1471" t="s">
        <v>47</v>
      </c>
      <c r="L9616" s="1898" t="s">
        <v>1794</v>
      </c>
      <c r="M9616" s="1471" t="s">
        <v>28874</v>
      </c>
      <c r="N9616" s="1477" t="s">
        <v>48</v>
      </c>
      <c r="O9616" s="1477" t="s">
        <v>48</v>
      </c>
      <c r="P9616" s="1477"/>
      <c r="Q9616" s="1464">
        <f t="shared" si="300"/>
        <v>10</v>
      </c>
      <c r="R9616" s="1794" t="str">
        <f t="shared" si="301"/>
        <v>BOLIVAR</v>
      </c>
    </row>
    <row r="9617" spans="1:18" ht="25.05" customHeight="1" x14ac:dyDescent="0.3">
      <c r="A9617" s="1917" t="s">
        <v>115</v>
      </c>
      <c r="B9617" s="1917" t="s">
        <v>119</v>
      </c>
      <c r="C9617" s="1917" t="s">
        <v>61</v>
      </c>
      <c r="D9617" s="1472" t="str">
        <f>VLOOKUP(C9617,CODIGOS!$B$1:$E$194,4,FALSE)</f>
        <v>COMEDORES HOGARES GERIÁTRICOS, ASILOS, HOSPITALES, CASINOS DE EMPRESAS O FÁBRICAS, CLUBES SOCIALES.</v>
      </c>
      <c r="E9617" s="1917" t="s">
        <v>28875</v>
      </c>
      <c r="F9617" s="1917" t="s">
        <v>25810</v>
      </c>
      <c r="G9617" s="1917" t="s">
        <v>28869</v>
      </c>
      <c r="H9617" s="1533">
        <v>45951</v>
      </c>
      <c r="I9617" s="1682">
        <v>0.82499999999999996</v>
      </c>
      <c r="J9617" s="1472" t="s">
        <v>16</v>
      </c>
      <c r="K9617" s="1471" t="s">
        <v>47</v>
      </c>
      <c r="L9617" s="1898" t="s">
        <v>1794</v>
      </c>
      <c r="M9617" s="1472" t="s">
        <v>28876</v>
      </c>
      <c r="N9617" s="1477" t="s">
        <v>48</v>
      </c>
      <c r="O9617" s="1477" t="s">
        <v>48</v>
      </c>
      <c r="P9617" s="1477"/>
      <c r="Q9617" s="1464">
        <f t="shared" si="300"/>
        <v>10</v>
      </c>
      <c r="R9617" s="1794" t="str">
        <f t="shared" si="301"/>
        <v>BOLIVAR</v>
      </c>
    </row>
    <row r="9618" spans="1:18" ht="25.05" customHeight="1" x14ac:dyDescent="0.3">
      <c r="A9618" s="1471" t="s">
        <v>115</v>
      </c>
      <c r="B9618" s="1471" t="s">
        <v>119</v>
      </c>
      <c r="C9618" s="1471" t="s">
        <v>18</v>
      </c>
      <c r="D9618" s="1472" t="str">
        <f>VLOOKUP(C9618,CODIGOS!$B$1:$E$194,4,FALSE)</f>
        <v>PANADERÍAS Y O PASTELERÍAS</v>
      </c>
      <c r="E9618" s="1471" t="s">
        <v>28877</v>
      </c>
      <c r="F9618" s="1471" t="s">
        <v>28878</v>
      </c>
      <c r="G9618" s="1471" t="s">
        <v>28879</v>
      </c>
      <c r="H9618" s="1473">
        <v>45938</v>
      </c>
      <c r="I9618" s="1756">
        <v>0.64</v>
      </c>
      <c r="J9618" s="1472" t="s">
        <v>16</v>
      </c>
      <c r="K9618" s="1471" t="s">
        <v>47</v>
      </c>
      <c r="L9618" s="1472" t="s">
        <v>477</v>
      </c>
      <c r="M9618" s="1472" t="s">
        <v>28880</v>
      </c>
      <c r="N9618" s="1477" t="s">
        <v>48</v>
      </c>
      <c r="O9618" s="1477" t="s">
        <v>25</v>
      </c>
      <c r="P9618" s="1477"/>
      <c r="Q9618" s="1464">
        <f t="shared" si="300"/>
        <v>10</v>
      </c>
      <c r="R9618" s="1794" t="str">
        <f t="shared" si="301"/>
        <v>BOLIVAR</v>
      </c>
    </row>
    <row r="9619" spans="1:18" ht="25.05" customHeight="1" x14ac:dyDescent="0.3">
      <c r="A9619" s="1472" t="s">
        <v>115</v>
      </c>
      <c r="B9619" s="1472" t="s">
        <v>119</v>
      </c>
      <c r="C9619" s="1471" t="s">
        <v>489</v>
      </c>
      <c r="D9619" s="1472" t="str">
        <f>VLOOKUP(C9619,CODIGOS!$B$1:$E$194,4,FALSE)</f>
        <v xml:space="preserve">COMIDAS RAPIDAS </v>
      </c>
      <c r="E9619" s="1471" t="s">
        <v>28881</v>
      </c>
      <c r="F9619" s="1471" t="s">
        <v>25810</v>
      </c>
      <c r="G9619" s="1471" t="s">
        <v>28882</v>
      </c>
      <c r="H9619" s="1530">
        <v>45951</v>
      </c>
      <c r="I9619" s="1682">
        <v>0.66</v>
      </c>
      <c r="J9619" s="1472" t="s">
        <v>16</v>
      </c>
      <c r="K9619" s="1471" t="s">
        <v>47</v>
      </c>
      <c r="L9619" s="1472" t="s">
        <v>477</v>
      </c>
      <c r="M9619" s="1471" t="s">
        <v>28883</v>
      </c>
      <c r="N9619" s="1471" t="s">
        <v>48</v>
      </c>
      <c r="O9619" s="1477" t="s">
        <v>48</v>
      </c>
      <c r="P9619" s="1477"/>
      <c r="Q9619" s="1464">
        <f t="shared" si="300"/>
        <v>10</v>
      </c>
      <c r="R9619" s="1794" t="str">
        <f t="shared" si="301"/>
        <v>BOLIVAR</v>
      </c>
    </row>
    <row r="9620" spans="1:18" ht="25.05" customHeight="1" x14ac:dyDescent="0.3">
      <c r="A9620" s="1898" t="s">
        <v>115</v>
      </c>
      <c r="B9620" s="1917" t="s">
        <v>119</v>
      </c>
      <c r="C9620" s="1917" t="s">
        <v>1790</v>
      </c>
      <c r="D9620" s="1472" t="str">
        <f>VLOOKUP(C9620,CODIGOS!$B$1:$E$194,4,FALSE)</f>
        <v xml:space="preserve">BODEGAS PARA ALMACENAMIENTO DE ALIMENTOS </v>
      </c>
      <c r="E9620" s="1917" t="s">
        <v>28884</v>
      </c>
      <c r="F9620" s="1917" t="s">
        <v>15299</v>
      </c>
      <c r="G9620" s="1917" t="s">
        <v>4994</v>
      </c>
      <c r="H9620" s="1533">
        <v>45961</v>
      </c>
      <c r="I9620" s="1682">
        <v>0.88</v>
      </c>
      <c r="J9620" s="1472" t="s">
        <v>16</v>
      </c>
      <c r="K9620" s="1471" t="s">
        <v>47</v>
      </c>
      <c r="L9620" s="1898" t="s">
        <v>1794</v>
      </c>
      <c r="M9620" s="1471" t="s">
        <v>28885</v>
      </c>
      <c r="N9620" s="1471" t="s">
        <v>48</v>
      </c>
      <c r="O9620" s="1471" t="s">
        <v>48</v>
      </c>
      <c r="P9620" s="1477"/>
      <c r="Q9620" s="1464">
        <f t="shared" si="300"/>
        <v>10</v>
      </c>
      <c r="R9620" s="1794" t="str">
        <f t="shared" si="301"/>
        <v>BOLIVAR</v>
      </c>
    </row>
    <row r="9621" spans="1:18" ht="25.05" customHeight="1" x14ac:dyDescent="0.3">
      <c r="A9621" s="1472" t="s">
        <v>115</v>
      </c>
      <c r="B9621" s="1472" t="s">
        <v>119</v>
      </c>
      <c r="C9621" s="1471" t="s">
        <v>715</v>
      </c>
      <c r="D9621" s="1472" t="str">
        <f>VLOOKUP(C9621,CODIGOS!$B$1:$E$194,4,FALSE)</f>
        <v>COLEGIOS</v>
      </c>
      <c r="E9621" s="1471" t="s">
        <v>28886</v>
      </c>
      <c r="F9621" s="1471" t="s">
        <v>28865</v>
      </c>
      <c r="G9621" s="1471" t="s">
        <v>19410</v>
      </c>
      <c r="H9621" s="1530">
        <v>45950</v>
      </c>
      <c r="I9621" s="1682">
        <v>0.78</v>
      </c>
      <c r="J9621" s="1472" t="s">
        <v>16</v>
      </c>
      <c r="K9621" s="1471" t="s">
        <v>47</v>
      </c>
      <c r="L9621" s="1472" t="s">
        <v>17</v>
      </c>
      <c r="M9621" s="1471" t="s">
        <v>28887</v>
      </c>
      <c r="N9621" s="1475" t="s">
        <v>48</v>
      </c>
      <c r="O9621" s="1475" t="s">
        <v>48</v>
      </c>
      <c r="P9621" s="1524"/>
      <c r="Q9621" s="1464">
        <f t="shared" si="300"/>
        <v>10</v>
      </c>
      <c r="R9621" s="1794" t="str">
        <f t="shared" si="301"/>
        <v>BOLIVAR</v>
      </c>
    </row>
    <row r="9622" spans="1:18" ht="25.05" customHeight="1" x14ac:dyDescent="0.3">
      <c r="A9622" s="1471" t="s">
        <v>115</v>
      </c>
      <c r="B9622" s="1471" t="s">
        <v>119</v>
      </c>
      <c r="C9622" s="1471" t="s">
        <v>2772</v>
      </c>
      <c r="D9622" s="1472" t="str">
        <f>VLOOKUP(C9622,CODIGOS!$B$1:$E$194,4,FALSE)</f>
        <v xml:space="preserve">PRESTADORES INDEPENDEINTES, IPS SIN  INTERNACION   </v>
      </c>
      <c r="E9622" s="1471" t="s">
        <v>28888</v>
      </c>
      <c r="F9622" s="1471" t="s">
        <v>28889</v>
      </c>
      <c r="G9622" s="1471" t="s">
        <v>28890</v>
      </c>
      <c r="H9622" s="1473">
        <v>45939</v>
      </c>
      <c r="I9622" s="1756">
        <v>0.52500000000000002</v>
      </c>
      <c r="J9622" s="1472" t="s">
        <v>16</v>
      </c>
      <c r="K9622" s="1471" t="s">
        <v>47</v>
      </c>
      <c r="L9622" s="1472" t="s">
        <v>573</v>
      </c>
      <c r="M9622" s="1471" t="s">
        <v>28891</v>
      </c>
      <c r="N9622" s="1472" t="s">
        <v>48</v>
      </c>
      <c r="O9622" s="1472" t="s">
        <v>48</v>
      </c>
      <c r="P9622" s="1477"/>
      <c r="Q9622" s="1464">
        <f t="shared" si="300"/>
        <v>10</v>
      </c>
      <c r="R9622" s="1794" t="str">
        <f t="shared" si="301"/>
        <v>BOLIVAR</v>
      </c>
    </row>
    <row r="9623" spans="1:18" ht="25.05" customHeight="1" x14ac:dyDescent="0.3">
      <c r="A9623" s="1917" t="s">
        <v>115</v>
      </c>
      <c r="B9623" s="1917" t="s">
        <v>119</v>
      </c>
      <c r="C9623" s="1917" t="s">
        <v>3891</v>
      </c>
      <c r="D9623" s="1472" t="str">
        <f>VLOOKUP(C9623,CODIGOS!$B$1:$E$194,4,FALSE)</f>
        <v>DROGUERIAS VETERINARIAS</v>
      </c>
      <c r="E9623" s="1917" t="s">
        <v>10409</v>
      </c>
      <c r="F9623" s="1917" t="s">
        <v>25810</v>
      </c>
      <c r="G9623" s="1917" t="s">
        <v>28892</v>
      </c>
      <c r="H9623" s="1533">
        <v>45951</v>
      </c>
      <c r="I9623" s="1682">
        <v>0.51</v>
      </c>
      <c r="J9623" s="1472" t="s">
        <v>16</v>
      </c>
      <c r="K9623" s="1471" t="s">
        <v>47</v>
      </c>
      <c r="L9623" s="1898" t="s">
        <v>17</v>
      </c>
      <c r="M9623" s="1898" t="s">
        <v>28893</v>
      </c>
      <c r="N9623" s="1898" t="s">
        <v>48</v>
      </c>
      <c r="O9623" s="1898" t="s">
        <v>48</v>
      </c>
      <c r="P9623" s="1477"/>
      <c r="Q9623" s="1464">
        <f t="shared" si="300"/>
        <v>10</v>
      </c>
      <c r="R9623" s="1794" t="str">
        <f t="shared" si="301"/>
        <v>BOLIVAR</v>
      </c>
    </row>
    <row r="9624" spans="1:18" ht="25.05" customHeight="1" x14ac:dyDescent="0.3">
      <c r="A9624" s="1898" t="s">
        <v>115</v>
      </c>
      <c r="B9624" s="1917" t="s">
        <v>119</v>
      </c>
      <c r="C9624" s="1917" t="s">
        <v>1409</v>
      </c>
      <c r="D9624" s="1472" t="str">
        <f>VLOOKUP(C9624,CODIGOS!$B$1:$E$194,4,FALSE)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624" s="1917" t="s">
        <v>28888</v>
      </c>
      <c r="F9624" s="1917" t="s">
        <v>28894</v>
      </c>
      <c r="G9624" s="1917" t="s">
        <v>28890</v>
      </c>
      <c r="H9624" s="1533">
        <v>45939</v>
      </c>
      <c r="I9624" s="1682">
        <v>0.85</v>
      </c>
      <c r="J9624" s="1472" t="s">
        <v>16</v>
      </c>
      <c r="K9624" s="1471" t="s">
        <v>47</v>
      </c>
      <c r="L9624" s="1898" t="s">
        <v>4927</v>
      </c>
      <c r="M9624" s="1471" t="s">
        <v>28895</v>
      </c>
      <c r="N9624" s="1475" t="s">
        <v>48</v>
      </c>
      <c r="O9624" s="1478" t="s">
        <v>48</v>
      </c>
      <c r="P9624" s="1478"/>
      <c r="Q9624" s="1464">
        <f t="shared" si="300"/>
        <v>10</v>
      </c>
      <c r="R9624" s="1794" t="str">
        <f t="shared" si="301"/>
        <v>BOLIVAR</v>
      </c>
    </row>
    <row r="9625" spans="1:18" ht="25.05" customHeight="1" x14ac:dyDescent="0.3">
      <c r="A9625" s="1924" t="s">
        <v>115</v>
      </c>
      <c r="B9625" s="1924" t="s">
        <v>119</v>
      </c>
      <c r="C9625" s="1924" t="s">
        <v>837</v>
      </c>
      <c r="D9625" s="1472" t="str">
        <f>VLOOKUP(C9625,CODIGOS!$B$1:$E$194,4,FALSE)</f>
        <v>MISCELANEAS  ( COMERCIO AL POR MENOR EN ESTABLECIMIENTOS NO ESPECIALIZADOS, CON SURTIDO COMPUESTO PRINCIPALMENTE POR PRODUCTOS DIFERENTES DE ALIMENTOS (VÍVERES EN GENERAL, BEBIDAS Y TABACO)</v>
      </c>
      <c r="E9625" s="1924" t="s">
        <v>28896</v>
      </c>
      <c r="F9625" s="1924" t="s">
        <v>25810</v>
      </c>
      <c r="G9625" s="1924" t="s">
        <v>28897</v>
      </c>
      <c r="H9625" s="1523">
        <v>45958</v>
      </c>
      <c r="I9625" s="1807">
        <v>0.62</v>
      </c>
      <c r="J9625" s="1472" t="s">
        <v>16</v>
      </c>
      <c r="K9625" s="1471" t="s">
        <v>47</v>
      </c>
      <c r="L9625" s="1924" t="s">
        <v>4927</v>
      </c>
      <c r="M9625" s="1924" t="s">
        <v>28898</v>
      </c>
      <c r="N9625" s="1924" t="s">
        <v>48</v>
      </c>
      <c r="O9625" s="1924" t="s">
        <v>48</v>
      </c>
      <c r="P9625" s="1478"/>
      <c r="Q9625" s="1464">
        <f t="shared" si="300"/>
        <v>10</v>
      </c>
      <c r="R9625" s="1794" t="str">
        <f t="shared" si="301"/>
        <v>BOLIVAR</v>
      </c>
    </row>
    <row r="9626" spans="1:18" ht="25.05" customHeight="1" x14ac:dyDescent="0.3">
      <c r="A9626" s="1924" t="s">
        <v>115</v>
      </c>
      <c r="B9626" s="1924" t="s">
        <v>119</v>
      </c>
      <c r="C9626" s="1924" t="s">
        <v>837</v>
      </c>
      <c r="D9626" s="1472" t="str">
        <f>VLOOKUP(C9626,CODIGOS!$B$1:$E$194,4,FALSE)</f>
        <v>MISCELANEAS  ( COMERCIO AL POR MENOR EN ESTABLECIMIENTOS NO ESPECIALIZADOS, CON SURTIDO COMPUESTO PRINCIPALMENTE POR PRODUCTOS DIFERENTES DE ALIMENTOS (VÍVERES EN GENERAL, BEBIDAS Y TABACO)</v>
      </c>
      <c r="E9626" s="1924" t="s">
        <v>28899</v>
      </c>
      <c r="F9626" s="1924" t="s">
        <v>25810</v>
      </c>
      <c r="G9626" s="1924" t="s">
        <v>28900</v>
      </c>
      <c r="H9626" s="1523">
        <v>45959</v>
      </c>
      <c r="I9626" s="1807">
        <v>0.71499999999999997</v>
      </c>
      <c r="J9626" s="1472" t="s">
        <v>16</v>
      </c>
      <c r="K9626" s="1471" t="s">
        <v>47</v>
      </c>
      <c r="L9626" s="1924" t="s">
        <v>4927</v>
      </c>
      <c r="M9626" s="1924" t="s">
        <v>28901</v>
      </c>
      <c r="N9626" s="1924" t="s">
        <v>48</v>
      </c>
      <c r="O9626" s="1924" t="s">
        <v>48</v>
      </c>
      <c r="P9626" s="1478"/>
      <c r="Q9626" s="1464">
        <f t="shared" si="300"/>
        <v>10</v>
      </c>
      <c r="R9626" s="1794" t="str">
        <f t="shared" si="301"/>
        <v>BOLIVAR</v>
      </c>
    </row>
    <row r="9627" spans="1:18" ht="25.05" customHeight="1" x14ac:dyDescent="0.3">
      <c r="A9627" s="1924" t="s">
        <v>115</v>
      </c>
      <c r="B9627" s="1924" t="s">
        <v>119</v>
      </c>
      <c r="C9627" s="1924" t="s">
        <v>820</v>
      </c>
      <c r="D9627" s="1472" t="str">
        <f>VLOOKUP(C9627,CODIGOS!$B$1:$E$194,4,FALSE)</f>
        <v>DEPOSITOS, DEPOSITOS  DE MATERIALES DE CONSTRUCCION, FERRETERIAS, CHATARRERIA (COMERCIO AL POR MAYOR DE MATERIALES DE CONSTRUCCIÓN, ARTÍCULOS DE FERRETERÍA, PINTURAS, PRODUCTOS DE VIDRIO, EQUIPO Y MATERIALES DE FONTANERÍA Y CALEFACCIÓN)</v>
      </c>
      <c r="E9627" s="1924" t="s">
        <v>28902</v>
      </c>
      <c r="F9627" s="1924" t="s">
        <v>28903</v>
      </c>
      <c r="G9627" s="1924" t="s">
        <v>28904</v>
      </c>
      <c r="H9627" s="1523">
        <v>45938</v>
      </c>
      <c r="I9627" s="1807">
        <v>0.81499999999999995</v>
      </c>
      <c r="J9627" s="1472" t="s">
        <v>16</v>
      </c>
      <c r="K9627" s="1471" t="s">
        <v>47</v>
      </c>
      <c r="L9627" s="1924" t="s">
        <v>17</v>
      </c>
      <c r="M9627" s="1924" t="s">
        <v>28905</v>
      </c>
      <c r="N9627" s="1924" t="s">
        <v>48</v>
      </c>
      <c r="O9627" s="1924" t="s">
        <v>48</v>
      </c>
      <c r="P9627" s="1478"/>
      <c r="Q9627" s="1464">
        <f t="shared" si="300"/>
        <v>10</v>
      </c>
      <c r="R9627" s="1794" t="str">
        <f t="shared" si="301"/>
        <v>BOLIVAR</v>
      </c>
    </row>
    <row r="9628" spans="1:18" ht="25.05" customHeight="1" x14ac:dyDescent="0.3">
      <c r="A9628" s="1924" t="s">
        <v>115</v>
      </c>
      <c r="B9628" s="1924" t="s">
        <v>119</v>
      </c>
      <c r="C9628" s="1924" t="s">
        <v>16563</v>
      </c>
      <c r="D9628" s="1472" t="str">
        <f>VLOOKUP(C9628,CODIGOS!$B$1:$E$194,4,FALSE)</f>
        <v>MUSEOS (Actividades De Museos Y Preservación De Lugares Y Edificios Históricos)</v>
      </c>
      <c r="E9628" s="1924" t="s">
        <v>38</v>
      </c>
      <c r="F9628" s="1924" t="s">
        <v>28906</v>
      </c>
      <c r="G9628" s="1924" t="s">
        <v>117</v>
      </c>
      <c r="H9628" s="1523">
        <v>45939</v>
      </c>
      <c r="I9628" s="1807">
        <v>0.745</v>
      </c>
      <c r="J9628" s="1472" t="s">
        <v>16</v>
      </c>
      <c r="K9628" s="1471" t="s">
        <v>47</v>
      </c>
      <c r="L9628" s="1924" t="s">
        <v>4927</v>
      </c>
      <c r="M9628" s="1924" t="s">
        <v>28907</v>
      </c>
      <c r="N9628" s="1924" t="s">
        <v>48</v>
      </c>
      <c r="O9628" s="1924" t="s">
        <v>48</v>
      </c>
      <c r="P9628" s="1478"/>
      <c r="Q9628" s="1464">
        <f t="shared" si="300"/>
        <v>10</v>
      </c>
      <c r="R9628" s="1794" t="str">
        <f t="shared" si="301"/>
        <v>BOLIVAR</v>
      </c>
    </row>
    <row r="9629" spans="1:18" ht="25.05" customHeight="1" x14ac:dyDescent="0.3">
      <c r="A9629" s="1924" t="s">
        <v>115</v>
      </c>
      <c r="B9629" s="1924" t="s">
        <v>119</v>
      </c>
      <c r="C9629" s="1924" t="s">
        <v>1921</v>
      </c>
      <c r="D9629" s="1472" t="str">
        <f>VLOOKUP(C9629,CODIGOS!$B$1:$E$194,4,FALSE)</f>
        <v>BIBLIOTECAS</v>
      </c>
      <c r="E9629" s="1924" t="s">
        <v>44</v>
      </c>
      <c r="F9629" s="1924" t="s">
        <v>119</v>
      </c>
      <c r="G9629" s="1924" t="s">
        <v>117</v>
      </c>
      <c r="H9629" s="1523">
        <v>45939</v>
      </c>
      <c r="I9629" s="1807">
        <v>0.71499999999999997</v>
      </c>
      <c r="J9629" s="1472" t="s">
        <v>16</v>
      </c>
      <c r="K9629" s="1471" t="s">
        <v>47</v>
      </c>
      <c r="L9629" s="1924" t="s">
        <v>4927</v>
      </c>
      <c r="M9629" s="1924" t="s">
        <v>28908</v>
      </c>
      <c r="N9629" s="1924" t="s">
        <v>48</v>
      </c>
      <c r="O9629" s="1924" t="s">
        <v>48</v>
      </c>
      <c r="P9629" s="1478"/>
      <c r="Q9629" s="1464">
        <f t="shared" si="300"/>
        <v>10</v>
      </c>
      <c r="R9629" s="1794" t="str">
        <f t="shared" si="301"/>
        <v>BOLIVAR</v>
      </c>
    </row>
    <row r="9630" spans="1:18" ht="25.05" customHeight="1" x14ac:dyDescent="0.3">
      <c r="A9630" s="1931" t="s">
        <v>115</v>
      </c>
      <c r="B9630" s="1531" t="s">
        <v>119</v>
      </c>
      <c r="C9630" s="1475" t="s">
        <v>460</v>
      </c>
      <c r="D9630" s="1472" t="str">
        <f>VLOOKUP(C9630,CODIGOS!$B$1:$E$194,4,FALSE)</f>
        <v>HOGARES GERIÁTRICOS (Actividades de atención en instituciones para el cuidado de personas mayores y/o discapacitadas)</v>
      </c>
      <c r="E9630" s="1472" t="s">
        <v>28875</v>
      </c>
      <c r="F9630" s="1472" t="s">
        <v>25810</v>
      </c>
      <c r="G9630" s="1472" t="s">
        <v>28869</v>
      </c>
      <c r="H9630" s="1473">
        <v>45951</v>
      </c>
      <c r="I9630" s="1767">
        <v>0.92</v>
      </c>
      <c r="J9630" s="1472" t="s">
        <v>16</v>
      </c>
      <c r="K9630" s="1471" t="s">
        <v>47</v>
      </c>
      <c r="L9630" s="1471" t="s">
        <v>17</v>
      </c>
      <c r="M9630" s="1471" t="s">
        <v>28909</v>
      </c>
      <c r="N9630" s="1475" t="s">
        <v>48</v>
      </c>
      <c r="O9630" s="1475" t="s">
        <v>48</v>
      </c>
      <c r="P9630" s="1524"/>
      <c r="Q9630" s="1464">
        <f t="shared" si="300"/>
        <v>10</v>
      </c>
      <c r="R9630" s="1794" t="str">
        <f t="shared" si="301"/>
        <v>BOLIVAR</v>
      </c>
    </row>
    <row r="9631" spans="1:18" ht="25.05" customHeight="1" x14ac:dyDescent="0.3">
      <c r="A9631" s="1931" t="s">
        <v>115</v>
      </c>
      <c r="B9631" s="1531" t="s">
        <v>119</v>
      </c>
      <c r="C9631" s="1475" t="s">
        <v>460</v>
      </c>
      <c r="D9631" s="1472" t="str">
        <f>VLOOKUP(C9631,CODIGOS!$B$1:$E$194,4,FALSE)</f>
        <v>HOGARES GERIÁTRICOS (Actividades de atención en instituciones para el cuidado de personas mayores y/o discapacitadas)</v>
      </c>
      <c r="E9631" s="1492" t="s">
        <v>28867</v>
      </c>
      <c r="F9631" s="1492" t="s">
        <v>28910</v>
      </c>
      <c r="G9631" s="1492" t="s">
        <v>28869</v>
      </c>
      <c r="H9631" s="1473">
        <v>45950</v>
      </c>
      <c r="I9631" s="1767">
        <v>0.76500000000000001</v>
      </c>
      <c r="J9631" s="1472" t="s">
        <v>16</v>
      </c>
      <c r="K9631" s="1471" t="s">
        <v>47</v>
      </c>
      <c r="L9631" s="1471" t="s">
        <v>17</v>
      </c>
      <c r="M9631" s="1471" t="s">
        <v>28911</v>
      </c>
      <c r="N9631" s="1475" t="s">
        <v>48</v>
      </c>
      <c r="O9631" s="1475" t="s">
        <v>48</v>
      </c>
      <c r="P9631" s="1480"/>
      <c r="Q9631" s="1464">
        <f t="shared" si="300"/>
        <v>10</v>
      </c>
      <c r="R9631" s="1794" t="str">
        <f t="shared" si="301"/>
        <v>BOLIVAR</v>
      </c>
    </row>
    <row r="9632" spans="1:18" ht="25.05" customHeight="1" x14ac:dyDescent="0.3">
      <c r="A9632" s="1931" t="s">
        <v>115</v>
      </c>
      <c r="B9632" s="1531" t="s">
        <v>119</v>
      </c>
      <c r="C9632" s="1475" t="s">
        <v>460</v>
      </c>
      <c r="D9632" s="1472" t="str">
        <f>VLOOKUP(C9632,CODIGOS!$B$1:$E$194,4,FALSE)</f>
        <v>HOGARES GERIÁTRICOS (Actividades de atención en instituciones para el cuidado de personas mayores y/o discapacitadas)</v>
      </c>
      <c r="E9632" s="1899" t="s">
        <v>28871</v>
      </c>
      <c r="F9632" s="1899" t="s">
        <v>19380</v>
      </c>
      <c r="G9632" s="1471" t="s">
        <v>28869</v>
      </c>
      <c r="H9632" s="1473">
        <v>45951</v>
      </c>
      <c r="I9632" s="1767">
        <v>0.92500000000000004</v>
      </c>
      <c r="J9632" s="1472" t="s">
        <v>16</v>
      </c>
      <c r="K9632" s="1471" t="s">
        <v>47</v>
      </c>
      <c r="L9632" s="1471" t="s">
        <v>17</v>
      </c>
      <c r="M9632" s="1471" t="s">
        <v>28912</v>
      </c>
      <c r="N9632" s="1475" t="s">
        <v>48</v>
      </c>
      <c r="O9632" s="1475" t="s">
        <v>48</v>
      </c>
      <c r="P9632" s="1480"/>
      <c r="Q9632" s="1464">
        <f t="shared" si="300"/>
        <v>10</v>
      </c>
      <c r="R9632" s="1794" t="str">
        <f t="shared" si="301"/>
        <v>BOLIVAR</v>
      </c>
    </row>
    <row r="9633" spans="1:18" ht="25.05" customHeight="1" x14ac:dyDescent="0.3">
      <c r="A9633" s="1931" t="s">
        <v>115</v>
      </c>
      <c r="B9633" s="1531" t="s">
        <v>119</v>
      </c>
      <c r="C9633" s="1475" t="s">
        <v>460</v>
      </c>
      <c r="D9633" s="1472" t="str">
        <f>VLOOKUP(C9633,CODIGOS!$B$1:$E$194,4,FALSE)</f>
        <v>HOGARES GERIÁTRICOS (Actividades de atención en instituciones para el cuidado de personas mayores y/o discapacitadas)</v>
      </c>
      <c r="E9633" s="1472" t="s">
        <v>28873</v>
      </c>
      <c r="F9633" s="1472" t="s">
        <v>19409</v>
      </c>
      <c r="G9633" s="1472" t="s">
        <v>28869</v>
      </c>
      <c r="H9633" s="1473">
        <v>45923</v>
      </c>
      <c r="I9633" s="1767">
        <v>0.745</v>
      </c>
      <c r="J9633" s="1898" t="s">
        <v>16</v>
      </c>
      <c r="K9633" s="1471" t="s">
        <v>47</v>
      </c>
      <c r="L9633" s="1471" t="s">
        <v>17</v>
      </c>
      <c r="M9633" s="1471" t="s">
        <v>28913</v>
      </c>
      <c r="N9633" s="1475" t="s">
        <v>48</v>
      </c>
      <c r="O9633" s="1475" t="s">
        <v>48</v>
      </c>
      <c r="P9633" s="1480"/>
      <c r="Q9633" s="1464">
        <f t="shared" si="300"/>
        <v>9</v>
      </c>
      <c r="R9633" s="1794" t="str">
        <f t="shared" si="301"/>
        <v>BOLIVAR</v>
      </c>
    </row>
    <row r="9634" spans="1:18" ht="25.05" customHeight="1" x14ac:dyDescent="0.3">
      <c r="A9634" s="1931" t="s">
        <v>115</v>
      </c>
      <c r="B9634" s="1531" t="s">
        <v>119</v>
      </c>
      <c r="C9634" s="1475" t="s">
        <v>460</v>
      </c>
      <c r="D9634" s="1472" t="str">
        <f>VLOOKUP(C9634,CODIGOS!$B$1:$E$194,4,FALSE)</f>
        <v>HOGARES GERIÁTRICOS (Actividades de atención en instituciones para el cuidado de personas mayores y/o discapacitadas)</v>
      </c>
      <c r="E9634" s="1471" t="s">
        <v>28873</v>
      </c>
      <c r="F9634" s="1471" t="s">
        <v>19409</v>
      </c>
      <c r="G9634" s="1471" t="s">
        <v>28869</v>
      </c>
      <c r="H9634" s="1473">
        <v>45940</v>
      </c>
      <c r="I9634" s="1767">
        <v>0.67</v>
      </c>
      <c r="J9634" s="1472" t="s">
        <v>16</v>
      </c>
      <c r="K9634" s="1471" t="s">
        <v>47</v>
      </c>
      <c r="L9634" s="1471" t="s">
        <v>17</v>
      </c>
      <c r="M9634" s="1471" t="s">
        <v>28914</v>
      </c>
      <c r="N9634" s="1475" t="s">
        <v>48</v>
      </c>
      <c r="O9634" s="1475" t="s">
        <v>48</v>
      </c>
      <c r="P9634" s="1480"/>
      <c r="Q9634" s="1464">
        <f t="shared" si="300"/>
        <v>10</v>
      </c>
      <c r="R9634" s="1794" t="str">
        <f t="shared" si="301"/>
        <v>BOLIVAR</v>
      </c>
    </row>
    <row r="9635" spans="1:18" ht="25.05" customHeight="1" x14ac:dyDescent="0.3">
      <c r="A9635" s="1549" t="s">
        <v>115</v>
      </c>
      <c r="B9635" s="1547" t="s">
        <v>119</v>
      </c>
      <c r="C9635" s="1564">
        <v>30</v>
      </c>
      <c r="D9635" s="1472" t="str">
        <f>VLOOKUP(C9635,CODIGOS!$B$1:$E$194,4,FALSE)</f>
        <v>OTROS</v>
      </c>
      <c r="E9635" s="1564" t="s">
        <v>28915</v>
      </c>
      <c r="F9635" s="1564" t="s">
        <v>28916</v>
      </c>
      <c r="G9635" s="1937" t="s">
        <v>28917</v>
      </c>
      <c r="H9635" s="1539">
        <v>45944</v>
      </c>
      <c r="I9635" s="1677">
        <v>0.93500000000000005</v>
      </c>
      <c r="J9635" s="1472" t="s">
        <v>16</v>
      </c>
      <c r="K9635" s="1471" t="s">
        <v>47</v>
      </c>
      <c r="L9635" s="1547" t="s">
        <v>4927</v>
      </c>
      <c r="M9635" s="1547" t="s">
        <v>28918</v>
      </c>
      <c r="N9635" s="1549" t="s">
        <v>48</v>
      </c>
      <c r="O9635" s="1549" t="s">
        <v>48</v>
      </c>
      <c r="P9635" s="1478"/>
      <c r="Q9635" s="1464">
        <f t="shared" si="300"/>
        <v>10</v>
      </c>
      <c r="R9635" s="1794" t="str">
        <f t="shared" si="301"/>
        <v>BOLIVAR</v>
      </c>
    </row>
    <row r="9636" spans="1:18" ht="25.05" customHeight="1" x14ac:dyDescent="0.3">
      <c r="A9636" s="1549" t="s">
        <v>115</v>
      </c>
      <c r="B9636" s="1471" t="s">
        <v>7088</v>
      </c>
      <c r="C9636" s="1564" t="s">
        <v>489</v>
      </c>
      <c r="D9636" s="1472" t="str">
        <f>VLOOKUP(C9636,CODIGOS!$B$1:$E$194,4,FALSE)</f>
        <v xml:space="preserve">COMIDAS RAPIDAS </v>
      </c>
      <c r="E9636" s="1564" t="s">
        <v>28919</v>
      </c>
      <c r="F9636" s="1564" t="s">
        <v>28920</v>
      </c>
      <c r="G9636" s="1937" t="s">
        <v>28921</v>
      </c>
      <c r="H9636" s="1539">
        <v>45959</v>
      </c>
      <c r="I9636" s="1677">
        <v>0.87</v>
      </c>
      <c r="J9636" s="1547" t="s">
        <v>16</v>
      </c>
      <c r="K9636" s="1471" t="s">
        <v>47</v>
      </c>
      <c r="L9636" s="1547" t="s">
        <v>477</v>
      </c>
      <c r="M9636" s="1547"/>
      <c r="N9636" s="1549"/>
      <c r="O9636" s="1549"/>
      <c r="P9636" s="1478"/>
      <c r="Q9636" s="1464">
        <f t="shared" si="300"/>
        <v>10</v>
      </c>
      <c r="R9636" s="1794" t="str">
        <f t="shared" si="301"/>
        <v>CHIPATÁ</v>
      </c>
    </row>
    <row r="9637" spans="1:18" ht="25.05" customHeight="1" x14ac:dyDescent="0.3">
      <c r="A9637" s="1931" t="s">
        <v>115</v>
      </c>
      <c r="B9637" s="1471" t="s">
        <v>7088</v>
      </c>
      <c r="C9637" s="1475" t="s">
        <v>20</v>
      </c>
      <c r="D9637" s="1472" t="str">
        <f>VLOOKUP(C9637,CODIGOS!$B$1:$E$194,4,FALSE)</f>
        <v>TIENDA DE BARRIO O CIGARRERÍA, INCLUIDAS LAS UBICADAS EN ZONAS FRANCAS</v>
      </c>
      <c r="E9637" s="1471" t="s">
        <v>28922</v>
      </c>
      <c r="F9637" s="1471" t="s">
        <v>1121</v>
      </c>
      <c r="G9637" s="1475" t="s">
        <v>28923</v>
      </c>
      <c r="H9637" s="1473">
        <v>45931</v>
      </c>
      <c r="I9637" s="1756">
        <v>0.79500000000000004</v>
      </c>
      <c r="J9637" s="1472" t="s">
        <v>16</v>
      </c>
      <c r="K9637" s="1471" t="s">
        <v>47</v>
      </c>
      <c r="L9637" s="1471" t="s">
        <v>22793</v>
      </c>
      <c r="M9637" s="1471"/>
      <c r="N9637" s="1475"/>
      <c r="O9637" s="1475"/>
      <c r="P9637" s="1478"/>
      <c r="Q9637" s="1464">
        <f t="shared" si="300"/>
        <v>10</v>
      </c>
      <c r="R9637" s="1794" t="str">
        <f t="shared" si="301"/>
        <v>CHIPATÁ</v>
      </c>
    </row>
    <row r="9638" spans="1:18" ht="25.05" customHeight="1" x14ac:dyDescent="0.3">
      <c r="A9638" s="1931" t="s">
        <v>115</v>
      </c>
      <c r="B9638" s="1471" t="s">
        <v>7088</v>
      </c>
      <c r="C9638" s="1475" t="s">
        <v>20</v>
      </c>
      <c r="D9638" s="1472" t="str">
        <f>VLOOKUP(C9638,CODIGOS!$B$1:$E$194,4,FALSE)</f>
        <v>TIENDA DE BARRIO O CIGARRERÍA, INCLUIDAS LAS UBICADAS EN ZONAS FRANCAS</v>
      </c>
      <c r="E9638" s="1471" t="s">
        <v>709</v>
      </c>
      <c r="F9638" s="1471" t="s">
        <v>5081</v>
      </c>
      <c r="G9638" s="1471" t="s">
        <v>28924</v>
      </c>
      <c r="H9638" s="1473">
        <v>45959</v>
      </c>
      <c r="I9638" s="1767">
        <v>0.80500000000000005</v>
      </c>
      <c r="J9638" s="1472" t="s">
        <v>16</v>
      </c>
      <c r="K9638" s="1471" t="s">
        <v>47</v>
      </c>
      <c r="L9638" s="1471" t="s">
        <v>22793</v>
      </c>
      <c r="M9638" s="1471"/>
      <c r="N9638" s="1475"/>
      <c r="O9638" s="1475"/>
      <c r="P9638" s="1478"/>
      <c r="Q9638" s="1464">
        <f t="shared" si="300"/>
        <v>10</v>
      </c>
      <c r="R9638" s="1794" t="str">
        <f t="shared" si="301"/>
        <v>CHIPATÁ</v>
      </c>
    </row>
    <row r="9639" spans="1:18" ht="25.05" customHeight="1" x14ac:dyDescent="0.3">
      <c r="A9639" s="1931" t="s">
        <v>115</v>
      </c>
      <c r="B9639" s="1471" t="s">
        <v>7088</v>
      </c>
      <c r="C9639" s="1475" t="s">
        <v>20</v>
      </c>
      <c r="D9639" s="1472" t="str">
        <f>VLOOKUP(C9639,CODIGOS!$B$1:$E$194,4,FALSE)</f>
        <v>TIENDA DE BARRIO O CIGARRERÍA, INCLUIDAS LAS UBICADAS EN ZONAS FRANCAS</v>
      </c>
      <c r="E9639" s="1471" t="s">
        <v>27819</v>
      </c>
      <c r="F9639" s="1471" t="s">
        <v>5085</v>
      </c>
      <c r="G9639" s="1471" t="s">
        <v>28925</v>
      </c>
      <c r="H9639" s="1473">
        <v>45960</v>
      </c>
      <c r="I9639" s="1767">
        <v>0.81499999999999995</v>
      </c>
      <c r="J9639" s="1472" t="s">
        <v>16</v>
      </c>
      <c r="K9639" s="1471" t="s">
        <v>47</v>
      </c>
      <c r="L9639" s="1471" t="s">
        <v>22793</v>
      </c>
      <c r="M9639" s="1471"/>
      <c r="N9639" s="1475"/>
      <c r="O9639" s="1475"/>
      <c r="P9639" s="1478"/>
      <c r="Q9639" s="1464">
        <f t="shared" si="300"/>
        <v>10</v>
      </c>
      <c r="R9639" s="1794" t="str">
        <f t="shared" si="301"/>
        <v>CHIPATÁ</v>
      </c>
    </row>
    <row r="9640" spans="1:18" ht="25.05" customHeight="1" x14ac:dyDescent="0.3">
      <c r="A9640" s="1931" t="s">
        <v>115</v>
      </c>
      <c r="B9640" s="1471" t="s">
        <v>7088</v>
      </c>
      <c r="C9640" s="1475" t="s">
        <v>1700</v>
      </c>
      <c r="D9640" s="1472" t="str">
        <f>VLOOKUP(C9640,CODIGOS!$B$1:$E$194,4,FALSE)</f>
        <v>EXPENDIO DE DERIVADOS CARNICOS (CHARCUTERÍAS Y SALSAMENTARÍAS)</v>
      </c>
      <c r="E9640" s="1471" t="s">
        <v>28926</v>
      </c>
      <c r="F9640" s="1471" t="s">
        <v>5800</v>
      </c>
      <c r="G9640" s="1471" t="s">
        <v>28927</v>
      </c>
      <c r="H9640" s="1473">
        <v>45957</v>
      </c>
      <c r="I9640" s="1767">
        <v>0.81</v>
      </c>
      <c r="J9640" s="1472" t="s">
        <v>16</v>
      </c>
      <c r="K9640" s="1471" t="s">
        <v>47</v>
      </c>
      <c r="L9640" s="1471" t="s">
        <v>22793</v>
      </c>
      <c r="M9640" s="1471"/>
      <c r="N9640" s="1475"/>
      <c r="O9640" s="1475"/>
      <c r="P9640" s="1478"/>
      <c r="Q9640" s="1464">
        <f t="shared" si="300"/>
        <v>10</v>
      </c>
      <c r="R9640" s="1794" t="str">
        <f t="shared" si="301"/>
        <v>CHIPATÁ</v>
      </c>
    </row>
    <row r="9641" spans="1:18" ht="25.05" customHeight="1" x14ac:dyDescent="0.3">
      <c r="A9641" s="1931" t="s">
        <v>115</v>
      </c>
      <c r="B9641" s="1471" t="s">
        <v>7088</v>
      </c>
      <c r="C9641" s="1475" t="s">
        <v>499</v>
      </c>
      <c r="D9641" s="1472" t="str">
        <f>VLOOKUP(C9641,CODIGOS!$B$1:$E$194,4,FALSE)</f>
        <v>BARES - DISCOTECAS - CANTINAS - TABERNAS</v>
      </c>
      <c r="E9641" s="1471" t="s">
        <v>28928</v>
      </c>
      <c r="F9641" s="1471" t="s">
        <v>28929</v>
      </c>
      <c r="G9641" s="1471" t="s">
        <v>28930</v>
      </c>
      <c r="H9641" s="1473">
        <v>45957</v>
      </c>
      <c r="I9641" s="1767">
        <v>0.755</v>
      </c>
      <c r="J9641" s="1472" t="s">
        <v>16</v>
      </c>
      <c r="K9641" s="1471" t="s">
        <v>47</v>
      </c>
      <c r="L9641" s="1471" t="s">
        <v>22814</v>
      </c>
      <c r="M9641" s="1471"/>
      <c r="N9641" s="1475"/>
      <c r="O9641" s="1475"/>
      <c r="P9641" s="1478"/>
      <c r="Q9641" s="1464">
        <f t="shared" si="300"/>
        <v>10</v>
      </c>
      <c r="R9641" s="1794" t="str">
        <f t="shared" si="301"/>
        <v>CHIPATÁ</v>
      </c>
    </row>
    <row r="9642" spans="1:18" ht="25.05" customHeight="1" x14ac:dyDescent="0.3">
      <c r="A9642" s="1931" t="s">
        <v>115</v>
      </c>
      <c r="B9642" s="1471" t="s">
        <v>7088</v>
      </c>
      <c r="C9642" s="1475" t="s">
        <v>504</v>
      </c>
      <c r="D9642" s="1472" t="str">
        <f>VLOOKUP(C9642,CODIGOS!$B$1:$E$194,4,FALSE)</f>
        <v>CANCHAS DE BOLO, CANCHAS DE TEJO - BILLARES - BINGOS - CASINOS</v>
      </c>
      <c r="E9642" s="1471" t="s">
        <v>28931</v>
      </c>
      <c r="F9642" s="1471" t="s">
        <v>28932</v>
      </c>
      <c r="G9642" s="1471" t="s">
        <v>28933</v>
      </c>
      <c r="H9642" s="1473">
        <v>45957</v>
      </c>
      <c r="I9642" s="1767">
        <v>0.89</v>
      </c>
      <c r="J9642" s="1472" t="s">
        <v>16</v>
      </c>
      <c r="K9642" s="1471" t="s">
        <v>47</v>
      </c>
      <c r="L9642" s="1471" t="s">
        <v>22814</v>
      </c>
      <c r="M9642" s="1471"/>
      <c r="N9642" s="1475"/>
      <c r="O9642" s="1475"/>
      <c r="P9642" s="1478"/>
      <c r="Q9642" s="1464">
        <f t="shared" si="300"/>
        <v>10</v>
      </c>
      <c r="R9642" s="1794" t="str">
        <f t="shared" si="301"/>
        <v>CHIPATÁ</v>
      </c>
    </row>
    <row r="9643" spans="1:18" ht="25.05" customHeight="1" x14ac:dyDescent="0.3">
      <c r="A9643" s="1931" t="s">
        <v>115</v>
      </c>
      <c r="B9643" s="1471" t="s">
        <v>7088</v>
      </c>
      <c r="C9643" s="1475" t="s">
        <v>504</v>
      </c>
      <c r="D9643" s="1472" t="str">
        <f>VLOOKUP(C9643,CODIGOS!$B$1:$E$194,4,FALSE)</f>
        <v>CANCHAS DE BOLO, CANCHAS DE TEJO - BILLARES - BINGOS - CASINOS</v>
      </c>
      <c r="E9643" s="1491" t="s">
        <v>28934</v>
      </c>
      <c r="F9643" s="1472" t="s">
        <v>5085</v>
      </c>
      <c r="G9643" s="1472" t="s">
        <v>28935</v>
      </c>
      <c r="H9643" s="1473">
        <v>45960</v>
      </c>
      <c r="I9643" s="1767">
        <v>0.78800000000000003</v>
      </c>
      <c r="J9643" s="1472" t="s">
        <v>16</v>
      </c>
      <c r="K9643" s="1471" t="s">
        <v>47</v>
      </c>
      <c r="L9643" s="1471" t="s">
        <v>22814</v>
      </c>
      <c r="M9643" s="1471"/>
      <c r="N9643" s="1475"/>
      <c r="O9643" s="1475"/>
      <c r="P9643" s="1524"/>
      <c r="Q9643" s="1464">
        <f t="shared" si="300"/>
        <v>10</v>
      </c>
      <c r="R9643" s="1794" t="str">
        <f t="shared" si="301"/>
        <v>CHIPATÁ</v>
      </c>
    </row>
    <row r="9644" spans="1:18" ht="25.05" customHeight="1" x14ac:dyDescent="0.3">
      <c r="A9644" s="1931" t="s">
        <v>115</v>
      </c>
      <c r="B9644" s="1471" t="s">
        <v>7088</v>
      </c>
      <c r="C9644" s="1475" t="s">
        <v>504</v>
      </c>
      <c r="D9644" s="1472" t="str">
        <f>VLOOKUP(C9644,CODIGOS!$B$1:$E$194,4,FALSE)</f>
        <v>CANCHAS DE BOLO, CANCHAS DE TEJO - BILLARES - BINGOS - CASINOS</v>
      </c>
      <c r="E9644" s="1477" t="s">
        <v>28936</v>
      </c>
      <c r="F9644" s="1477" t="s">
        <v>1121</v>
      </c>
      <c r="G9644" s="1471" t="s">
        <v>28937</v>
      </c>
      <c r="H9644" s="1473">
        <v>45938</v>
      </c>
      <c r="I9644" s="1767">
        <v>0.76500000000000001</v>
      </c>
      <c r="J9644" s="1472" t="s">
        <v>16</v>
      </c>
      <c r="K9644" s="1471" t="s">
        <v>47</v>
      </c>
      <c r="L9644" s="1471" t="s">
        <v>22814</v>
      </c>
      <c r="M9644" s="1471"/>
      <c r="N9644" s="1475"/>
      <c r="O9644" s="1475"/>
      <c r="P9644" s="1524"/>
      <c r="Q9644" s="1464">
        <f t="shared" si="300"/>
        <v>10</v>
      </c>
      <c r="R9644" s="1794" t="str">
        <f t="shared" si="301"/>
        <v>CHIPATÁ</v>
      </c>
    </row>
    <row r="9645" spans="1:18" ht="25.05" customHeight="1" x14ac:dyDescent="0.3">
      <c r="A9645" s="1898" t="s">
        <v>115</v>
      </c>
      <c r="B9645" s="1471" t="s">
        <v>7088</v>
      </c>
      <c r="C9645" s="1917" t="s">
        <v>837</v>
      </c>
      <c r="D9645" s="1472" t="str">
        <f>VLOOKUP(C9645,CODIGOS!$B$1:$E$194,4,FALSE)</f>
        <v>MISCELANEAS  ( COMERCIO AL POR MENOR EN ESTABLECIMIENTOS NO ESPECIALIZADOS, CON SURTIDO COMPUESTO PRINCIPALMENTE POR PRODUCTOS DIFERENTES DE ALIMENTOS (VÍVERES EN GENERAL, BEBIDAS Y TABACO)</v>
      </c>
      <c r="E9645" s="1917" t="s">
        <v>28938</v>
      </c>
      <c r="F9645" s="1917" t="s">
        <v>23246</v>
      </c>
      <c r="G9645" s="1917" t="s">
        <v>28939</v>
      </c>
      <c r="H9645" s="1533">
        <v>45944</v>
      </c>
      <c r="I9645" s="1682">
        <v>0.76500000000000001</v>
      </c>
      <c r="J9645" s="1898" t="s">
        <v>16</v>
      </c>
      <c r="K9645" s="1471" t="s">
        <v>47</v>
      </c>
      <c r="L9645" s="1898" t="s">
        <v>17</v>
      </c>
      <c r="M9645" s="1471" t="s">
        <v>28940</v>
      </c>
      <c r="N9645" s="1471"/>
      <c r="O9645" s="1471"/>
      <c r="P9645" s="1475"/>
      <c r="Q9645" s="1464">
        <f t="shared" si="300"/>
        <v>10</v>
      </c>
      <c r="R9645" s="1794" t="str">
        <f t="shared" si="301"/>
        <v>CHIPATÁ</v>
      </c>
    </row>
    <row r="9646" spans="1:18" ht="25.05" customHeight="1" x14ac:dyDescent="0.3">
      <c r="A9646" s="1471" t="s">
        <v>115</v>
      </c>
      <c r="B9646" s="1471" t="s">
        <v>7088</v>
      </c>
      <c r="C9646" s="1471">
        <v>30</v>
      </c>
      <c r="D9646" s="1472" t="str">
        <f>VLOOKUP(C9646,CODIGOS!$B$1:$E$194,4,FALSE)</f>
        <v>OTROS</v>
      </c>
      <c r="E9646" s="1471" t="s">
        <v>28941</v>
      </c>
      <c r="F9646" s="1471" t="s">
        <v>28942</v>
      </c>
      <c r="G9646" s="1471" t="s">
        <v>28943</v>
      </c>
      <c r="H9646" s="1521">
        <v>45945</v>
      </c>
      <c r="I9646" s="1767">
        <v>0.84</v>
      </c>
      <c r="J9646" s="1471" t="s">
        <v>16</v>
      </c>
      <c r="K9646" s="1471" t="s">
        <v>47</v>
      </c>
      <c r="L9646" s="1471" t="s">
        <v>17</v>
      </c>
      <c r="M9646" s="1471" t="s">
        <v>28940</v>
      </c>
      <c r="N9646" s="1471"/>
      <c r="O9646" s="1471"/>
      <c r="P9646" s="1475"/>
      <c r="Q9646" s="1464">
        <f t="shared" si="300"/>
        <v>10</v>
      </c>
      <c r="R9646" s="1794" t="str">
        <f t="shared" si="301"/>
        <v>CHIPATÁ</v>
      </c>
    </row>
    <row r="9647" spans="1:18" ht="25.05" customHeight="1" x14ac:dyDescent="0.3">
      <c r="A9647" s="1471" t="s">
        <v>115</v>
      </c>
      <c r="B9647" s="1471" t="s">
        <v>7088</v>
      </c>
      <c r="C9647" s="1471" t="s">
        <v>547</v>
      </c>
      <c r="D9647" s="1472" t="str">
        <f>VLOOKUP(C9647,CODIGOS!$B$1:$E$194,4,FALSE)</f>
        <v>CAFETERÍA</v>
      </c>
      <c r="E9647" s="1471" t="s">
        <v>28944</v>
      </c>
      <c r="F9647" s="1471" t="s">
        <v>28945</v>
      </c>
      <c r="G9647" s="1471" t="s">
        <v>28946</v>
      </c>
      <c r="H9647" s="1521">
        <v>45951</v>
      </c>
      <c r="I9647" s="1767">
        <v>0.77</v>
      </c>
      <c r="J9647" s="1471" t="s">
        <v>16</v>
      </c>
      <c r="K9647" s="1471" t="s">
        <v>47</v>
      </c>
      <c r="L9647" s="1471" t="s">
        <v>477</v>
      </c>
      <c r="M9647" s="1471"/>
      <c r="N9647" s="1471"/>
      <c r="O9647" s="1471"/>
      <c r="P9647" s="1475"/>
      <c r="Q9647" s="1464">
        <f t="shared" si="300"/>
        <v>10</v>
      </c>
      <c r="R9647" s="1794" t="str">
        <f t="shared" si="301"/>
        <v>CHIPATÁ</v>
      </c>
    </row>
    <row r="9648" spans="1:18" ht="25.05" customHeight="1" x14ac:dyDescent="0.3">
      <c r="A9648" s="1898" t="s">
        <v>115</v>
      </c>
      <c r="B9648" s="1471" t="s">
        <v>7088</v>
      </c>
      <c r="C9648" s="1917" t="s">
        <v>803</v>
      </c>
      <c r="D9648" s="1472" t="str">
        <f>VLOOKUP(C9648,CODIGOS!$B$1:$E$194,4,FALSE)</f>
        <v xml:space="preserve">SISTEMAS DE SUMINISTRO DE AGUA PARA CONSUMO HUMANO URBANO </v>
      </c>
      <c r="E9648" s="1917" t="s">
        <v>28947</v>
      </c>
      <c r="F9648" s="1917" t="s">
        <v>28948</v>
      </c>
      <c r="G9648" s="1917" t="s">
        <v>28949</v>
      </c>
      <c r="H9648" s="1533">
        <v>45960</v>
      </c>
      <c r="I9648" s="1682">
        <v>0.33400000000000002</v>
      </c>
      <c r="J9648" s="1472" t="s">
        <v>16</v>
      </c>
      <c r="K9648" s="1471" t="s">
        <v>47</v>
      </c>
      <c r="L9648" s="1898" t="s">
        <v>5293</v>
      </c>
      <c r="M9648" s="1472"/>
      <c r="N9648" s="1472"/>
      <c r="O9648" s="1901"/>
      <c r="P9648" s="1479"/>
      <c r="Q9648" s="1464">
        <f t="shared" si="300"/>
        <v>10</v>
      </c>
      <c r="R9648" s="1794" t="str">
        <f t="shared" si="301"/>
        <v>CHIPATÁ</v>
      </c>
    </row>
    <row r="9649" spans="1:18" ht="25.05" customHeight="1" x14ac:dyDescent="0.3">
      <c r="A9649" s="1898" t="s">
        <v>115</v>
      </c>
      <c r="B9649" s="1471" t="s">
        <v>7088</v>
      </c>
      <c r="C9649" s="1917" t="s">
        <v>777</v>
      </c>
      <c r="D9649" s="1472" t="str">
        <f>VLOOKUP(C9649,CODIGOS!$B$1:$E$194,4,FALSE)</f>
        <v>CEMENTERIOS (CON O SIN MORGUE)</v>
      </c>
      <c r="E9649" s="1917" t="s">
        <v>28950</v>
      </c>
      <c r="F9649" s="1917" t="s">
        <v>28951</v>
      </c>
      <c r="G9649" s="1917" t="s">
        <v>28952</v>
      </c>
      <c r="H9649" s="1533">
        <v>45959</v>
      </c>
      <c r="I9649" s="1682">
        <v>0.79</v>
      </c>
      <c r="J9649" s="1472" t="s">
        <v>16</v>
      </c>
      <c r="K9649" s="1471" t="s">
        <v>47</v>
      </c>
      <c r="L9649" s="1898" t="s">
        <v>28953</v>
      </c>
      <c r="M9649" s="1472"/>
      <c r="N9649" s="1472"/>
      <c r="O9649" s="1472"/>
      <c r="P9649" s="1479"/>
      <c r="Q9649" s="1464">
        <f t="shared" si="300"/>
        <v>10</v>
      </c>
      <c r="R9649" s="1794" t="str">
        <f t="shared" si="301"/>
        <v>CHIPATÁ</v>
      </c>
    </row>
    <row r="9650" spans="1:18" ht="25.05" customHeight="1" x14ac:dyDescent="0.3">
      <c r="A9650" s="1898" t="s">
        <v>115</v>
      </c>
      <c r="B9650" s="1471" t="s">
        <v>7088</v>
      </c>
      <c r="C9650" s="1917" t="s">
        <v>787</v>
      </c>
      <c r="D9650" s="1472" t="str">
        <f>VLOOKUP(C9650,CODIGOS!$B$1:$E$194,4,FALSE)</f>
        <v>CLINICAS Y HOSPITALES CON INTERNACION (CON O SIN MORGUE)</v>
      </c>
      <c r="E9650" s="1917" t="s">
        <v>28954</v>
      </c>
      <c r="F9650" s="1917" t="s">
        <v>28955</v>
      </c>
      <c r="G9650" s="1917" t="s">
        <v>28956</v>
      </c>
      <c r="H9650" s="1533">
        <v>45961</v>
      </c>
      <c r="I9650" s="1682"/>
      <c r="J9650" s="1898" t="s">
        <v>28957</v>
      </c>
      <c r="K9650" s="1471" t="s">
        <v>47</v>
      </c>
      <c r="L9650" s="1898" t="s">
        <v>28958</v>
      </c>
      <c r="M9650" s="1471" t="s">
        <v>28959</v>
      </c>
      <c r="N9650" s="1475"/>
      <c r="O9650" s="1475"/>
      <c r="P9650" s="1475"/>
      <c r="Q9650" s="1464">
        <f t="shared" si="300"/>
        <v>10</v>
      </c>
      <c r="R9650" s="1794" t="str">
        <f t="shared" si="301"/>
        <v>CHIPATÁ</v>
      </c>
    </row>
    <row r="9651" spans="1:18" ht="25.05" customHeight="1" x14ac:dyDescent="0.3">
      <c r="A9651" s="1898" t="s">
        <v>115</v>
      </c>
      <c r="B9651" s="1917" t="s">
        <v>124</v>
      </c>
      <c r="C9651" s="1917" t="s">
        <v>472</v>
      </c>
      <c r="D9651" s="1472" t="str">
        <f>VLOOKUP(C9651,CODIGOS!$B$1:$E$194,4,FALSE)</f>
        <v>RESTAURANTES PUBLICOS</v>
      </c>
      <c r="E9651" s="1917" t="s">
        <v>28960</v>
      </c>
      <c r="F9651" s="1917" t="s">
        <v>94</v>
      </c>
      <c r="G9651" s="1917" t="s">
        <v>5155</v>
      </c>
      <c r="H9651" s="1533">
        <v>45938</v>
      </c>
      <c r="I9651" s="1682">
        <v>0.61</v>
      </c>
      <c r="J9651" s="1472" t="s">
        <v>16</v>
      </c>
      <c r="K9651" s="1471" t="s">
        <v>47</v>
      </c>
      <c r="L9651" s="1898" t="s">
        <v>477</v>
      </c>
      <c r="M9651" s="1476" t="s">
        <v>28961</v>
      </c>
      <c r="N9651" s="1540"/>
      <c r="O9651" s="1476"/>
      <c r="P9651" s="1479"/>
      <c r="Q9651" s="1464">
        <f t="shared" si="300"/>
        <v>10</v>
      </c>
      <c r="R9651" s="1794" t="str">
        <f t="shared" si="301"/>
        <v>FLORIAN</v>
      </c>
    </row>
    <row r="9652" spans="1:18" ht="25.05" customHeight="1" x14ac:dyDescent="0.3">
      <c r="A9652" s="1898" t="s">
        <v>115</v>
      </c>
      <c r="B9652" s="1917" t="s">
        <v>124</v>
      </c>
      <c r="C9652" s="1917" t="s">
        <v>20</v>
      </c>
      <c r="D9652" s="1472" t="str">
        <f>VLOOKUP(C9652,CODIGOS!$B$1:$E$194,4,FALSE)</f>
        <v>TIENDA DE BARRIO O CIGARRERÍA, INCLUIDAS LAS UBICADAS EN ZONAS FRANCAS</v>
      </c>
      <c r="E9652" s="1917" t="s">
        <v>28962</v>
      </c>
      <c r="F9652" s="1917" t="s">
        <v>28963</v>
      </c>
      <c r="G9652" s="1917" t="s">
        <v>28964</v>
      </c>
      <c r="H9652" s="1533">
        <v>45937</v>
      </c>
      <c r="I9652" s="1682">
        <v>0.72250000000000003</v>
      </c>
      <c r="J9652" s="1472" t="s">
        <v>16</v>
      </c>
      <c r="K9652" s="1471" t="s">
        <v>47</v>
      </c>
      <c r="L9652" s="1898" t="s">
        <v>22793</v>
      </c>
      <c r="M9652" s="1476" t="s">
        <v>28965</v>
      </c>
      <c r="N9652" s="1540"/>
      <c r="O9652" s="1476"/>
      <c r="P9652" s="1479"/>
      <c r="Q9652" s="1464">
        <f t="shared" si="300"/>
        <v>10</v>
      </c>
      <c r="R9652" s="1794" t="str">
        <f t="shared" si="301"/>
        <v>FLORIAN</v>
      </c>
    </row>
    <row r="9653" spans="1:18" ht="25.05" customHeight="1" x14ac:dyDescent="0.3">
      <c r="A9653" s="1471" t="s">
        <v>115</v>
      </c>
      <c r="B9653" s="1471" t="s">
        <v>124</v>
      </c>
      <c r="C9653" s="1471" t="s">
        <v>558</v>
      </c>
      <c r="D9653" s="1472" t="str">
        <f>VLOOKUP(C9653,CODIGOS!$B$1:$E$194,4,FALSE)</f>
        <v xml:space="preserve">PUESTO FIJO O ESTACIONARIO DE ALIMENTOS Y BEBIDAS </v>
      </c>
      <c r="E9653" s="1471" t="s">
        <v>28966</v>
      </c>
      <c r="F9653" s="1471" t="s">
        <v>28967</v>
      </c>
      <c r="G9653" s="1471" t="s">
        <v>28966</v>
      </c>
      <c r="H9653" s="1473">
        <v>45937</v>
      </c>
      <c r="I9653" s="1756">
        <v>0.78</v>
      </c>
      <c r="J9653" s="1472" t="s">
        <v>16</v>
      </c>
      <c r="K9653" s="1471" t="s">
        <v>47</v>
      </c>
      <c r="L9653" s="1472" t="s">
        <v>566</v>
      </c>
      <c r="M9653" s="1471" t="s">
        <v>28968</v>
      </c>
      <c r="N9653" s="1475"/>
      <c r="O9653" s="1475"/>
      <c r="P9653" s="1479"/>
      <c r="Q9653" s="1464">
        <f t="shared" si="300"/>
        <v>10</v>
      </c>
      <c r="R9653" s="1794" t="str">
        <f t="shared" si="301"/>
        <v>FLORIAN</v>
      </c>
    </row>
    <row r="9654" spans="1:18" ht="25.05" customHeight="1" x14ac:dyDescent="0.3">
      <c r="A9654" s="1898" t="s">
        <v>115</v>
      </c>
      <c r="B9654" s="1917" t="s">
        <v>124</v>
      </c>
      <c r="C9654" s="1917" t="s">
        <v>547</v>
      </c>
      <c r="D9654" s="1472" t="str">
        <f>VLOOKUP(C9654,CODIGOS!$B$1:$E$194,4,FALSE)</f>
        <v>CAFETERÍA</v>
      </c>
      <c r="E9654" s="1917" t="s">
        <v>28969</v>
      </c>
      <c r="F9654" s="1917" t="s">
        <v>28970</v>
      </c>
      <c r="G9654" s="1917" t="s">
        <v>28971</v>
      </c>
      <c r="H9654" s="1533">
        <v>45940</v>
      </c>
      <c r="I9654" s="1682">
        <v>0.745</v>
      </c>
      <c r="J9654" s="1898" t="s">
        <v>16</v>
      </c>
      <c r="K9654" s="1471" t="s">
        <v>47</v>
      </c>
      <c r="L9654" s="1898" t="s">
        <v>28972</v>
      </c>
      <c r="M9654" s="1471"/>
      <c r="N9654" s="1475"/>
      <c r="O9654" s="1475"/>
      <c r="P9654" s="1479"/>
      <c r="Q9654" s="1464">
        <f t="shared" si="300"/>
        <v>10</v>
      </c>
      <c r="R9654" s="1794" t="str">
        <f t="shared" si="301"/>
        <v>FLORIAN</v>
      </c>
    </row>
    <row r="9655" spans="1:18" ht="25.05" customHeight="1" x14ac:dyDescent="0.3">
      <c r="A9655" s="1917" t="s">
        <v>115</v>
      </c>
      <c r="B9655" s="1917" t="s">
        <v>124</v>
      </c>
      <c r="C9655" s="1917" t="s">
        <v>20</v>
      </c>
      <c r="D9655" s="1472" t="str">
        <f>VLOOKUP(C9655,CODIGOS!$B$1:$E$194,4,FALSE)</f>
        <v>TIENDA DE BARRIO O CIGARRERÍA, INCLUIDAS LAS UBICADAS EN ZONAS FRANCAS</v>
      </c>
      <c r="E9655" s="1917" t="s">
        <v>28973</v>
      </c>
      <c r="F9655" s="1917" t="s">
        <v>28974</v>
      </c>
      <c r="G9655" s="1917" t="s">
        <v>28975</v>
      </c>
      <c r="H9655" s="1533">
        <v>45938</v>
      </c>
      <c r="I9655" s="1682">
        <v>0.77</v>
      </c>
      <c r="J9655" s="1898" t="s">
        <v>16</v>
      </c>
      <c r="K9655" s="1471" t="s">
        <v>47</v>
      </c>
      <c r="L9655" s="1898" t="s">
        <v>23091</v>
      </c>
      <c r="M9655" s="1472"/>
      <c r="N9655" s="1472"/>
      <c r="O9655" s="1479"/>
      <c r="P9655" s="1479"/>
      <c r="Q9655" s="1464">
        <f t="shared" si="300"/>
        <v>10</v>
      </c>
      <c r="R9655" s="1794" t="str">
        <f t="shared" si="301"/>
        <v>FLORIAN</v>
      </c>
    </row>
    <row r="9656" spans="1:18" ht="25.05" customHeight="1" x14ac:dyDescent="0.3">
      <c r="A9656" s="1898" t="s">
        <v>115</v>
      </c>
      <c r="B9656" s="1917" t="s">
        <v>124</v>
      </c>
      <c r="C9656" s="1917" t="s">
        <v>20</v>
      </c>
      <c r="D9656" s="1472" t="str">
        <f>VLOOKUP(C9656,CODIGOS!$B$1:$E$194,4,FALSE)</f>
        <v>TIENDA DE BARRIO O CIGARRERÍA, INCLUIDAS LAS UBICADAS EN ZONAS FRANCAS</v>
      </c>
      <c r="E9656" s="1917" t="s">
        <v>28976</v>
      </c>
      <c r="F9656" s="1917" t="s">
        <v>28977</v>
      </c>
      <c r="G9656" s="1917" t="s">
        <v>28978</v>
      </c>
      <c r="H9656" s="1533">
        <v>45938</v>
      </c>
      <c r="I9656" s="1682">
        <v>0.76200000000000001</v>
      </c>
      <c r="J9656" s="1898" t="s">
        <v>16</v>
      </c>
      <c r="K9656" s="1471" t="s">
        <v>47</v>
      </c>
      <c r="L9656" s="1898" t="s">
        <v>23091</v>
      </c>
      <c r="M9656" s="1472"/>
      <c r="N9656" s="1472"/>
      <c r="O9656" s="1472"/>
      <c r="P9656" s="1479"/>
      <c r="Q9656" s="1464">
        <f t="shared" si="300"/>
        <v>10</v>
      </c>
      <c r="R9656" s="1794" t="str">
        <f t="shared" si="301"/>
        <v>FLORIAN</v>
      </c>
    </row>
    <row r="9657" spans="1:18" ht="25.05" customHeight="1" x14ac:dyDescent="0.3">
      <c r="A9657" s="1898" t="s">
        <v>115</v>
      </c>
      <c r="B9657" s="1917" t="s">
        <v>124</v>
      </c>
      <c r="C9657" s="1917" t="s">
        <v>20</v>
      </c>
      <c r="D9657" s="1472" t="str">
        <f>VLOOKUP(C9657,CODIGOS!$B$1:$E$194,4,FALSE)</f>
        <v>TIENDA DE BARRIO O CIGARRERÍA, INCLUIDAS LAS UBICADAS EN ZONAS FRANCAS</v>
      </c>
      <c r="E9657" s="1917" t="s">
        <v>28979</v>
      </c>
      <c r="F9657" s="1917" t="s">
        <v>28980</v>
      </c>
      <c r="G9657" s="1917" t="s">
        <v>28981</v>
      </c>
      <c r="H9657" s="1533">
        <v>45938</v>
      </c>
      <c r="I9657" s="1682">
        <v>0.755</v>
      </c>
      <c r="J9657" s="1898" t="s">
        <v>16</v>
      </c>
      <c r="K9657" s="1471" t="s">
        <v>47</v>
      </c>
      <c r="L9657" s="1898" t="s">
        <v>23091</v>
      </c>
      <c r="M9657" s="1472"/>
      <c r="N9657" s="1472"/>
      <c r="O9657" s="1472"/>
      <c r="P9657" s="1479"/>
      <c r="Q9657" s="1464">
        <f t="shared" si="300"/>
        <v>10</v>
      </c>
      <c r="R9657" s="1794" t="str">
        <f t="shared" si="301"/>
        <v>FLORIAN</v>
      </c>
    </row>
    <row r="9658" spans="1:18" ht="25.05" customHeight="1" x14ac:dyDescent="0.3">
      <c r="A9658" s="1471" t="s">
        <v>115</v>
      </c>
      <c r="B9658" s="1471" t="s">
        <v>124</v>
      </c>
      <c r="C9658" s="1471" t="s">
        <v>542</v>
      </c>
      <c r="D9658" s="1472" t="str">
        <f>VLOOKUP(C9658,CODIGOS!$B$1:$E$194,4,FALSE)</f>
        <v>MINI MERCADO (SUPERMERCADO DE BARRIO)</v>
      </c>
      <c r="E9658" s="1471" t="s">
        <v>5867</v>
      </c>
      <c r="F9658" s="1471" t="s">
        <v>5868</v>
      </c>
      <c r="G9658" s="1471" t="s">
        <v>5869</v>
      </c>
      <c r="H9658" s="1473">
        <v>45940</v>
      </c>
      <c r="I9658" s="1756">
        <v>0.76500000000000001</v>
      </c>
      <c r="J9658" s="1471" t="s">
        <v>16</v>
      </c>
      <c r="K9658" s="1471" t="s">
        <v>47</v>
      </c>
      <c r="L9658" s="1472" t="s">
        <v>23091</v>
      </c>
      <c r="M9658" s="1472"/>
      <c r="N9658" s="1479"/>
      <c r="O9658" s="1479"/>
      <c r="P9658" s="1479"/>
      <c r="Q9658" s="1464">
        <f t="shared" si="300"/>
        <v>10</v>
      </c>
      <c r="R9658" s="1794" t="str">
        <f t="shared" si="301"/>
        <v>FLORIAN</v>
      </c>
    </row>
    <row r="9659" spans="1:18" ht="25.05" customHeight="1" x14ac:dyDescent="0.3">
      <c r="A9659" s="1471" t="s">
        <v>115</v>
      </c>
      <c r="B9659" s="1471" t="s">
        <v>124</v>
      </c>
      <c r="C9659" s="1471" t="s">
        <v>542</v>
      </c>
      <c r="D9659" s="1472" t="str">
        <f>VLOOKUP(C9659,CODIGOS!$B$1:$E$194,4,FALSE)</f>
        <v>MINI MERCADO (SUPERMERCADO DE BARRIO)</v>
      </c>
      <c r="E9659" s="1471" t="s">
        <v>28982</v>
      </c>
      <c r="F9659" s="1471" t="s">
        <v>28983</v>
      </c>
      <c r="G9659" s="1471" t="s">
        <v>28984</v>
      </c>
      <c r="H9659" s="1473">
        <v>45938</v>
      </c>
      <c r="I9659" s="1756">
        <v>0.85199999999999998</v>
      </c>
      <c r="J9659" s="1471" t="s">
        <v>16</v>
      </c>
      <c r="K9659" s="1471" t="s">
        <v>47</v>
      </c>
      <c r="L9659" s="1472" t="s">
        <v>23091</v>
      </c>
      <c r="M9659" s="1472"/>
      <c r="N9659" s="1479"/>
      <c r="O9659" s="1479"/>
      <c r="P9659" s="1479"/>
      <c r="Q9659" s="1464">
        <f t="shared" si="300"/>
        <v>10</v>
      </c>
      <c r="R9659" s="1794" t="str">
        <f t="shared" si="301"/>
        <v>FLORIAN</v>
      </c>
    </row>
    <row r="9660" spans="1:18" ht="25.05" customHeight="1" x14ac:dyDescent="0.3">
      <c r="A9660" s="1898" t="s">
        <v>115</v>
      </c>
      <c r="B9660" s="1917" t="s">
        <v>124</v>
      </c>
      <c r="C9660" s="1917" t="s">
        <v>542</v>
      </c>
      <c r="D9660" s="1472" t="str">
        <f>VLOOKUP(C9660,CODIGOS!$B$1:$E$194,4,FALSE)</f>
        <v>MINI MERCADO (SUPERMERCADO DE BARRIO)</v>
      </c>
      <c r="E9660" s="1917" t="s">
        <v>28985</v>
      </c>
      <c r="F9660" s="1917" t="s">
        <v>28986</v>
      </c>
      <c r="G9660" s="1917" t="s">
        <v>28987</v>
      </c>
      <c r="H9660" s="1533">
        <v>45938</v>
      </c>
      <c r="I9660" s="1682">
        <v>0.78700000000000003</v>
      </c>
      <c r="J9660" s="1898" t="s">
        <v>16</v>
      </c>
      <c r="K9660" s="1471" t="s">
        <v>47</v>
      </c>
      <c r="L9660" s="1898" t="s">
        <v>23091</v>
      </c>
      <c r="M9660" s="1472"/>
      <c r="N9660" s="1472"/>
      <c r="O9660" s="1472"/>
      <c r="P9660" s="1479"/>
      <c r="Q9660" s="1464">
        <f t="shared" si="300"/>
        <v>10</v>
      </c>
      <c r="R9660" s="1794" t="str">
        <f t="shared" si="301"/>
        <v>FLORIAN</v>
      </c>
    </row>
    <row r="9661" spans="1:18" ht="25.05" customHeight="1" x14ac:dyDescent="0.3">
      <c r="A9661" s="1898" t="s">
        <v>115</v>
      </c>
      <c r="B9661" s="1917" t="s">
        <v>124</v>
      </c>
      <c r="C9661" s="1917" t="s">
        <v>542</v>
      </c>
      <c r="D9661" s="1472" t="str">
        <f>VLOOKUP(C9661,CODIGOS!$B$1:$E$194,4,FALSE)</f>
        <v>MINI MERCADO (SUPERMERCADO DE BARRIO)</v>
      </c>
      <c r="E9661" s="1917" t="s">
        <v>28988</v>
      </c>
      <c r="F9661" s="1917" t="s">
        <v>28989</v>
      </c>
      <c r="G9661" s="1917" t="s">
        <v>13424</v>
      </c>
      <c r="H9661" s="1533">
        <v>45940</v>
      </c>
      <c r="I9661" s="1682">
        <v>0.73499999999999999</v>
      </c>
      <c r="J9661" s="1898" t="s">
        <v>16</v>
      </c>
      <c r="K9661" s="1471" t="s">
        <v>47</v>
      </c>
      <c r="L9661" s="1898" t="s">
        <v>23091</v>
      </c>
      <c r="M9661" s="1472"/>
      <c r="N9661" s="1472"/>
      <c r="O9661" s="1472"/>
      <c r="P9661" s="1479"/>
      <c r="Q9661" s="1464">
        <f t="shared" si="300"/>
        <v>10</v>
      </c>
      <c r="R9661" s="1794" t="str">
        <f t="shared" si="301"/>
        <v>FLORIAN</v>
      </c>
    </row>
    <row r="9662" spans="1:18" ht="25.05" customHeight="1" x14ac:dyDescent="0.3">
      <c r="A9662" s="1917" t="s">
        <v>115</v>
      </c>
      <c r="B9662" s="1917" t="s">
        <v>124</v>
      </c>
      <c r="C9662" s="1917" t="s">
        <v>499</v>
      </c>
      <c r="D9662" s="1472" t="str">
        <f>VLOOKUP(C9662,CODIGOS!$B$1:$E$194,4,FALSE)</f>
        <v>BARES - DISCOTECAS - CANTINAS - TABERNAS</v>
      </c>
      <c r="E9662" s="1917" t="s">
        <v>13425</v>
      </c>
      <c r="F9662" s="1917" t="s">
        <v>13426</v>
      </c>
      <c r="G9662" s="1917" t="s">
        <v>13427</v>
      </c>
      <c r="H9662" s="1533">
        <v>45939</v>
      </c>
      <c r="I9662" s="1682">
        <v>0.81499999999999995</v>
      </c>
      <c r="J9662" s="1471" t="s">
        <v>16</v>
      </c>
      <c r="K9662" s="1471" t="s">
        <v>47</v>
      </c>
      <c r="L9662" s="1898" t="s">
        <v>23084</v>
      </c>
      <c r="M9662" s="1472"/>
      <c r="N9662" s="1479"/>
      <c r="O9662" s="1479"/>
      <c r="P9662" s="1479"/>
      <c r="Q9662" s="1464">
        <f t="shared" si="300"/>
        <v>10</v>
      </c>
      <c r="R9662" s="1794" t="str">
        <f t="shared" si="301"/>
        <v>FLORIAN</v>
      </c>
    </row>
    <row r="9663" spans="1:18" ht="25.05" customHeight="1" x14ac:dyDescent="0.3">
      <c r="A9663" s="1898" t="s">
        <v>115</v>
      </c>
      <c r="B9663" s="1898" t="s">
        <v>124</v>
      </c>
      <c r="C9663" s="1898" t="s">
        <v>504</v>
      </c>
      <c r="D9663" s="1472" t="str">
        <f>VLOOKUP(C9663,CODIGOS!$B$1:$E$194,4,FALSE)</f>
        <v>CANCHAS DE BOLO, CANCHAS DE TEJO - BILLARES - BINGOS - CASINOS</v>
      </c>
      <c r="E9663" s="1898" t="s">
        <v>28990</v>
      </c>
      <c r="F9663" s="1898" t="s">
        <v>28991</v>
      </c>
      <c r="G9663" s="1898" t="s">
        <v>28992</v>
      </c>
      <c r="H9663" s="1971">
        <v>45940</v>
      </c>
      <c r="I9663" s="1682">
        <v>0.77</v>
      </c>
      <c r="J9663" s="1898" t="s">
        <v>16</v>
      </c>
      <c r="K9663" s="1471" t="s">
        <v>47</v>
      </c>
      <c r="L9663" s="1898" t="s">
        <v>23084</v>
      </c>
      <c r="M9663" s="1472"/>
      <c r="N9663" s="1472"/>
      <c r="O9663" s="1472"/>
      <c r="P9663" s="1479"/>
      <c r="Q9663" s="1464">
        <f t="shared" si="300"/>
        <v>10</v>
      </c>
      <c r="R9663" s="1794" t="str">
        <f t="shared" si="301"/>
        <v>FLORIAN</v>
      </c>
    </row>
    <row r="9664" spans="1:18" ht="25.05" customHeight="1" x14ac:dyDescent="0.3">
      <c r="A9664" s="1471" t="s">
        <v>115</v>
      </c>
      <c r="B9664" s="1471" t="s">
        <v>124</v>
      </c>
      <c r="C9664" s="1471" t="s">
        <v>504</v>
      </c>
      <c r="D9664" s="1472" t="str">
        <f>VLOOKUP(C9664,CODIGOS!$B$1:$E$194,4,FALSE)</f>
        <v>CANCHAS DE BOLO, CANCHAS DE TEJO - BILLARES - BINGOS - CASINOS</v>
      </c>
      <c r="E9664" s="1471" t="s">
        <v>28993</v>
      </c>
      <c r="F9664" s="1471" t="s">
        <v>23339</v>
      </c>
      <c r="G9664" s="1471" t="s">
        <v>28994</v>
      </c>
      <c r="H9664" s="1473">
        <v>45939</v>
      </c>
      <c r="I9664" s="1756">
        <v>0.65</v>
      </c>
      <c r="J9664" s="1471" t="s">
        <v>16</v>
      </c>
      <c r="K9664" s="1471" t="s">
        <v>47</v>
      </c>
      <c r="L9664" s="1472" t="s">
        <v>23084</v>
      </c>
      <c r="M9664" s="1472"/>
      <c r="N9664" s="1472"/>
      <c r="O9664" s="1472"/>
      <c r="P9664" s="1479"/>
      <c r="Q9664" s="1464">
        <f t="shared" si="300"/>
        <v>10</v>
      </c>
      <c r="R9664" s="1794" t="str">
        <f t="shared" si="301"/>
        <v>FLORIAN</v>
      </c>
    </row>
    <row r="9665" spans="1:18" ht="25.05" customHeight="1" x14ac:dyDescent="0.3">
      <c r="A9665" s="1471" t="s">
        <v>115</v>
      </c>
      <c r="B9665" s="1471" t="s">
        <v>124</v>
      </c>
      <c r="C9665" s="1471" t="s">
        <v>504</v>
      </c>
      <c r="D9665" s="1472" t="str">
        <f>VLOOKUP(C9665,CODIGOS!$B$1:$E$194,4,FALSE)</f>
        <v>CANCHAS DE BOLO, CANCHAS DE TEJO - BILLARES - BINGOS - CASINOS</v>
      </c>
      <c r="E9665" s="1471" t="s">
        <v>28995</v>
      </c>
      <c r="F9665" s="1471" t="s">
        <v>28996</v>
      </c>
      <c r="G9665" s="1471" t="s">
        <v>28997</v>
      </c>
      <c r="H9665" s="1521">
        <v>45940</v>
      </c>
      <c r="I9665" s="1767">
        <v>0.73</v>
      </c>
      <c r="J9665" s="1471" t="s">
        <v>16</v>
      </c>
      <c r="K9665" s="1471" t="s">
        <v>47</v>
      </c>
      <c r="L9665" s="1471" t="s">
        <v>23084</v>
      </c>
      <c r="M9665" s="1472"/>
      <c r="N9665" s="1472"/>
      <c r="O9665" s="1472"/>
      <c r="P9665" s="1481"/>
      <c r="Q9665" s="1464">
        <f t="shared" si="300"/>
        <v>10</v>
      </c>
      <c r="R9665" s="1794" t="str">
        <f t="shared" si="301"/>
        <v>FLORIAN</v>
      </c>
    </row>
    <row r="9666" spans="1:18" ht="25.05" customHeight="1" x14ac:dyDescent="0.3">
      <c r="A9666" s="1471" t="s">
        <v>115</v>
      </c>
      <c r="B9666" s="1471" t="s">
        <v>124</v>
      </c>
      <c r="C9666" s="1471" t="s">
        <v>558</v>
      </c>
      <c r="D9666" s="1472" t="str">
        <f>VLOOKUP(C9666,CODIGOS!$B$1:$E$194,4,FALSE)</f>
        <v xml:space="preserve">PUESTO FIJO O ESTACIONARIO DE ALIMENTOS Y BEBIDAS </v>
      </c>
      <c r="E9666" s="1471" t="s">
        <v>28998</v>
      </c>
      <c r="F9666" s="1471" t="s">
        <v>28999</v>
      </c>
      <c r="G9666" s="1471" t="s">
        <v>28998</v>
      </c>
      <c r="H9666" s="1521">
        <v>45937</v>
      </c>
      <c r="I9666" s="1767">
        <v>0.76</v>
      </c>
      <c r="J9666" s="1471" t="s">
        <v>16</v>
      </c>
      <c r="K9666" s="1471" t="s">
        <v>47</v>
      </c>
      <c r="L9666" s="1471" t="s">
        <v>29000</v>
      </c>
      <c r="M9666" s="1472"/>
      <c r="N9666" s="1472"/>
      <c r="O9666" s="1472"/>
      <c r="P9666" s="1481"/>
      <c r="Q9666" s="1464">
        <f t="shared" si="300"/>
        <v>10</v>
      </c>
      <c r="R9666" s="1794" t="str">
        <f t="shared" si="301"/>
        <v>FLORIAN</v>
      </c>
    </row>
    <row r="9667" spans="1:18" ht="25.05" customHeight="1" x14ac:dyDescent="0.3">
      <c r="A9667" s="1471" t="s">
        <v>115</v>
      </c>
      <c r="B9667" s="1471" t="s">
        <v>124</v>
      </c>
      <c r="C9667" s="1471" t="s">
        <v>499</v>
      </c>
      <c r="D9667" s="1472" t="str">
        <f>VLOOKUP(C9667,CODIGOS!$B$1:$E$194,4,FALSE)</f>
        <v>BARES - DISCOTECAS - CANTINAS - TABERNAS</v>
      </c>
      <c r="E9667" s="1471" t="s">
        <v>13428</v>
      </c>
      <c r="F9667" s="1471" t="s">
        <v>13429</v>
      </c>
      <c r="G9667" s="1471" t="s">
        <v>13430</v>
      </c>
      <c r="H9667" s="1473">
        <v>45939</v>
      </c>
      <c r="I9667" s="1756">
        <v>0.73499999999999999</v>
      </c>
      <c r="J9667" s="1471" t="s">
        <v>16</v>
      </c>
      <c r="K9667" s="1471" t="s">
        <v>47</v>
      </c>
      <c r="L9667" s="1472" t="s">
        <v>23084</v>
      </c>
      <c r="M9667" s="1472"/>
      <c r="N9667" s="1472"/>
      <c r="O9667" s="1472"/>
      <c r="P9667" s="1479"/>
      <c r="Q9667" s="1464">
        <f t="shared" si="300"/>
        <v>10</v>
      </c>
      <c r="R9667" s="1794" t="str">
        <f t="shared" si="301"/>
        <v>FLORIAN</v>
      </c>
    </row>
    <row r="9668" spans="1:18" ht="25.05" customHeight="1" x14ac:dyDescent="0.3">
      <c r="A9668" s="1471" t="s">
        <v>115</v>
      </c>
      <c r="B9668" s="1471" t="s">
        <v>125</v>
      </c>
      <c r="C9668" s="1471" t="s">
        <v>20</v>
      </c>
      <c r="D9668" s="1472" t="str">
        <f>VLOOKUP(C9668,CODIGOS!$B$1:$E$194,4,FALSE)</f>
        <v>TIENDA DE BARRIO O CIGARRERÍA, INCLUIDAS LAS UBICADAS EN ZONAS FRANCAS</v>
      </c>
      <c r="E9668" s="1471" t="s">
        <v>29001</v>
      </c>
      <c r="F9668" s="1471" t="s">
        <v>29002</v>
      </c>
      <c r="G9668" s="1471" t="s">
        <v>29003</v>
      </c>
      <c r="H9668" s="1473">
        <v>45932</v>
      </c>
      <c r="I9668" s="1756">
        <v>0.61499999999999999</v>
      </c>
      <c r="J9668" s="1472" t="s">
        <v>16</v>
      </c>
      <c r="K9668" s="1471" t="s">
        <v>47</v>
      </c>
      <c r="L9668" s="1472" t="s">
        <v>22793</v>
      </c>
      <c r="M9668" s="1472"/>
      <c r="N9668" s="1472" t="s">
        <v>25</v>
      </c>
      <c r="O9668" s="1472"/>
      <c r="P9668" s="1479"/>
      <c r="Q9668" s="1464">
        <f t="shared" ref="Q9668:Q9731" si="302">MONTH(H9668)</f>
        <v>10</v>
      </c>
      <c r="R9668" s="1794" t="str">
        <f t="shared" ref="R9668:R9731" si="303">B9668</f>
        <v>GUEPSA</v>
      </c>
    </row>
    <row r="9669" spans="1:18" ht="25.05" customHeight="1" x14ac:dyDescent="0.3">
      <c r="A9669" s="1917" t="s">
        <v>115</v>
      </c>
      <c r="B9669" s="1917" t="s">
        <v>125</v>
      </c>
      <c r="C9669" s="1917" t="s">
        <v>20</v>
      </c>
      <c r="D9669" s="1472" t="str">
        <f>VLOOKUP(C9669,CODIGOS!$B$1:$E$194,4,FALSE)</f>
        <v>TIENDA DE BARRIO O CIGARRERÍA, INCLUIDAS LAS UBICADAS EN ZONAS FRANCAS</v>
      </c>
      <c r="E9669" s="1917" t="s">
        <v>29004</v>
      </c>
      <c r="F9669" s="1917" t="s">
        <v>29005</v>
      </c>
      <c r="G9669" s="1917" t="s">
        <v>29006</v>
      </c>
      <c r="H9669" s="1533">
        <v>45944</v>
      </c>
      <c r="I9669" s="1682">
        <v>0.68500000000000005</v>
      </c>
      <c r="J9669" s="1472" t="s">
        <v>16</v>
      </c>
      <c r="K9669" s="1471" t="s">
        <v>47</v>
      </c>
      <c r="L9669" s="1898" t="s">
        <v>22793</v>
      </c>
      <c r="M9669" s="1472"/>
      <c r="N9669" s="1479" t="s">
        <v>25</v>
      </c>
      <c r="O9669" s="1479"/>
      <c r="P9669" s="1479"/>
      <c r="Q9669" s="1464">
        <f t="shared" si="302"/>
        <v>10</v>
      </c>
      <c r="R9669" s="1794" t="str">
        <f t="shared" si="303"/>
        <v>GUEPSA</v>
      </c>
    </row>
    <row r="9670" spans="1:18" ht="25.05" customHeight="1" x14ac:dyDescent="0.3">
      <c r="A9670" s="1917" t="s">
        <v>115</v>
      </c>
      <c r="B9670" s="1917" t="s">
        <v>125</v>
      </c>
      <c r="C9670" s="1917" t="s">
        <v>20</v>
      </c>
      <c r="D9670" s="1472" t="str">
        <f>VLOOKUP(C9670,CODIGOS!$B$1:$E$194,4,FALSE)</f>
        <v>TIENDA DE BARRIO O CIGARRERÍA, INCLUIDAS LAS UBICADAS EN ZONAS FRANCAS</v>
      </c>
      <c r="E9670" s="1917" t="s">
        <v>29007</v>
      </c>
      <c r="F9670" s="1917" t="s">
        <v>29008</v>
      </c>
      <c r="G9670" s="1917" t="s">
        <v>29009</v>
      </c>
      <c r="H9670" s="1533">
        <v>45937</v>
      </c>
      <c r="I9670" s="1682">
        <v>0.72</v>
      </c>
      <c r="J9670" s="1472" t="s">
        <v>16</v>
      </c>
      <c r="K9670" s="1471" t="s">
        <v>47</v>
      </c>
      <c r="L9670" s="1898" t="s">
        <v>22793</v>
      </c>
      <c r="M9670" s="1471"/>
      <c r="N9670" s="1479" t="s">
        <v>25</v>
      </c>
      <c r="O9670" s="1479"/>
      <c r="P9670" s="1479"/>
      <c r="Q9670" s="1464">
        <f t="shared" si="302"/>
        <v>10</v>
      </c>
      <c r="R9670" s="1794" t="str">
        <f t="shared" si="303"/>
        <v>GUEPSA</v>
      </c>
    </row>
    <row r="9671" spans="1:18" ht="25.05" customHeight="1" x14ac:dyDescent="0.3">
      <c r="A9671" s="1917" t="s">
        <v>115</v>
      </c>
      <c r="B9671" s="1917" t="s">
        <v>125</v>
      </c>
      <c r="C9671" s="1471" t="s">
        <v>715</v>
      </c>
      <c r="D9671" s="1472" t="str">
        <f>VLOOKUP(C9671,CODIGOS!$B$1:$E$194,4,FALSE)</f>
        <v>COLEGIOS</v>
      </c>
      <c r="E9671" s="1917" t="s">
        <v>29010</v>
      </c>
      <c r="F9671" s="1917" t="s">
        <v>29011</v>
      </c>
      <c r="G9671" s="1917" t="s">
        <v>29012</v>
      </c>
      <c r="H9671" s="1533">
        <v>45953</v>
      </c>
      <c r="I9671" s="1682">
        <v>0.58499999999999996</v>
      </c>
      <c r="J9671" s="1472" t="s">
        <v>16</v>
      </c>
      <c r="K9671" s="1471" t="s">
        <v>47</v>
      </c>
      <c r="L9671" s="1898" t="s">
        <v>17</v>
      </c>
      <c r="M9671" s="1472"/>
      <c r="N9671" s="1479"/>
      <c r="O9671" s="1479"/>
      <c r="P9671" s="1479"/>
      <c r="Q9671" s="1464">
        <f t="shared" si="302"/>
        <v>10</v>
      </c>
      <c r="R9671" s="1794" t="str">
        <f t="shared" si="303"/>
        <v>GUEPSA</v>
      </c>
    </row>
    <row r="9672" spans="1:18" ht="25.05" customHeight="1" x14ac:dyDescent="0.3">
      <c r="A9672" s="1917" t="s">
        <v>115</v>
      </c>
      <c r="B9672" s="1917" t="s">
        <v>125</v>
      </c>
      <c r="C9672" s="1471" t="s">
        <v>715</v>
      </c>
      <c r="D9672" s="1472" t="str">
        <f>VLOOKUP(C9672,CODIGOS!$B$1:$E$194,4,FALSE)</f>
        <v>COLEGIOS</v>
      </c>
      <c r="E9672" s="1917" t="s">
        <v>29013</v>
      </c>
      <c r="F9672" s="1917" t="s">
        <v>29014</v>
      </c>
      <c r="G9672" s="1917" t="s">
        <v>5220</v>
      </c>
      <c r="H9672" s="1533">
        <v>45954</v>
      </c>
      <c r="I9672" s="1682">
        <v>0.64500000000000002</v>
      </c>
      <c r="J9672" s="1472" t="s">
        <v>16</v>
      </c>
      <c r="K9672" s="1471" t="s">
        <v>47</v>
      </c>
      <c r="L9672" s="1898" t="s">
        <v>17</v>
      </c>
      <c r="M9672" s="1471"/>
      <c r="N9672" s="1471"/>
      <c r="O9672" s="1477"/>
      <c r="P9672" s="1477"/>
      <c r="Q9672" s="1464">
        <f t="shared" si="302"/>
        <v>10</v>
      </c>
      <c r="R9672" s="1794" t="str">
        <f t="shared" si="303"/>
        <v>GUEPSA</v>
      </c>
    </row>
    <row r="9673" spans="1:18" ht="25.05" customHeight="1" x14ac:dyDescent="0.3">
      <c r="A9673" s="1472" t="s">
        <v>115</v>
      </c>
      <c r="B9673" s="1472" t="s">
        <v>125</v>
      </c>
      <c r="C9673" s="1471" t="s">
        <v>567</v>
      </c>
      <c r="D9673" s="1472" t="str">
        <f>VLOOKUP(C9673,CODIGOS!$B$1:$E$194,4,FALSE)</f>
        <v xml:space="preserve">PELUQUERIAS </v>
      </c>
      <c r="E9673" s="1471" t="s">
        <v>29015</v>
      </c>
      <c r="F9673" s="1471" t="s">
        <v>29016</v>
      </c>
      <c r="G9673" s="1471" t="s">
        <v>29017</v>
      </c>
      <c r="H9673" s="1530">
        <v>45932</v>
      </c>
      <c r="I9673" s="1682">
        <v>0.55500000000000005</v>
      </c>
      <c r="J9673" s="1472" t="s">
        <v>16</v>
      </c>
      <c r="K9673" s="1471" t="s">
        <v>47</v>
      </c>
      <c r="L9673" s="1472" t="s">
        <v>17</v>
      </c>
      <c r="M9673" s="1472"/>
      <c r="N9673" s="1472"/>
      <c r="O9673" s="1472"/>
      <c r="P9673" s="1478"/>
      <c r="Q9673" s="1464">
        <f t="shared" si="302"/>
        <v>10</v>
      </c>
      <c r="R9673" s="1794" t="str">
        <f t="shared" si="303"/>
        <v>GUEPSA</v>
      </c>
    </row>
    <row r="9674" spans="1:18" ht="25.05" customHeight="1" x14ac:dyDescent="0.3">
      <c r="A9674" s="1898" t="s">
        <v>115</v>
      </c>
      <c r="B9674" s="1917" t="s">
        <v>125</v>
      </c>
      <c r="C9674" s="1471" t="s">
        <v>567</v>
      </c>
      <c r="D9674" s="1472" t="str">
        <f>VLOOKUP(C9674,CODIGOS!$B$1:$E$194,4,FALSE)</f>
        <v xml:space="preserve">PELUQUERIAS </v>
      </c>
      <c r="E9674" s="1917" t="s">
        <v>29015</v>
      </c>
      <c r="F9674" s="1917" t="s">
        <v>29016</v>
      </c>
      <c r="G9674" s="1917" t="s">
        <v>29017</v>
      </c>
      <c r="H9674" s="1533">
        <v>45932</v>
      </c>
      <c r="I9674" s="1682">
        <v>0.53</v>
      </c>
      <c r="J9674" s="1472" t="s">
        <v>16</v>
      </c>
      <c r="K9674" s="1471" t="s">
        <v>47</v>
      </c>
      <c r="L9674" s="1898" t="s">
        <v>573</v>
      </c>
      <c r="M9674" s="1472"/>
      <c r="N9674" s="1479"/>
      <c r="O9674" s="1478"/>
      <c r="P9674" s="1478"/>
      <c r="Q9674" s="1464">
        <f t="shared" si="302"/>
        <v>10</v>
      </c>
      <c r="R9674" s="1794" t="str">
        <f t="shared" si="303"/>
        <v>GUEPSA</v>
      </c>
    </row>
    <row r="9675" spans="1:18" ht="25.05" customHeight="1" x14ac:dyDescent="0.3">
      <c r="A9675" s="1898" t="s">
        <v>115</v>
      </c>
      <c r="B9675" s="1917" t="s">
        <v>125</v>
      </c>
      <c r="C9675" s="1471" t="s">
        <v>567</v>
      </c>
      <c r="D9675" s="1472" t="str">
        <f>VLOOKUP(C9675,CODIGOS!$B$1:$E$194,4,FALSE)</f>
        <v xml:space="preserve">PELUQUERIAS </v>
      </c>
      <c r="E9675" s="1917" t="s">
        <v>29018</v>
      </c>
      <c r="F9675" s="1917" t="s">
        <v>29019</v>
      </c>
      <c r="G9675" s="1917" t="s">
        <v>29020</v>
      </c>
      <c r="H9675" s="1533">
        <v>45933</v>
      </c>
      <c r="I9675" s="1682">
        <v>0.67500000000000004</v>
      </c>
      <c r="J9675" s="1472" t="s">
        <v>16</v>
      </c>
      <c r="K9675" s="1471" t="s">
        <v>47</v>
      </c>
      <c r="L9675" s="1898" t="s">
        <v>17</v>
      </c>
      <c r="M9675" s="1898"/>
      <c r="N9675" s="1898" t="s">
        <v>25</v>
      </c>
      <c r="O9675" s="1898"/>
      <c r="P9675" s="1477"/>
      <c r="Q9675" s="1464">
        <f t="shared" si="302"/>
        <v>10</v>
      </c>
      <c r="R9675" s="1794" t="str">
        <f t="shared" si="303"/>
        <v>GUEPSA</v>
      </c>
    </row>
    <row r="9676" spans="1:18" ht="25.05" customHeight="1" x14ac:dyDescent="0.3">
      <c r="A9676" s="1898" t="s">
        <v>115</v>
      </c>
      <c r="B9676" s="1917" t="s">
        <v>125</v>
      </c>
      <c r="C9676" s="1471" t="s">
        <v>567</v>
      </c>
      <c r="D9676" s="1472" t="str">
        <f>VLOOKUP(C9676,CODIGOS!$B$1:$E$194,4,FALSE)</f>
        <v xml:space="preserve">PELUQUERIAS </v>
      </c>
      <c r="E9676" s="1917" t="s">
        <v>29018</v>
      </c>
      <c r="F9676" s="1917" t="s">
        <v>29021</v>
      </c>
      <c r="G9676" s="1917" t="s">
        <v>29022</v>
      </c>
      <c r="H9676" s="1533">
        <v>45933</v>
      </c>
      <c r="I9676" s="1682">
        <v>0.64500000000000002</v>
      </c>
      <c r="J9676" s="1472" t="s">
        <v>16</v>
      </c>
      <c r="K9676" s="1471" t="s">
        <v>47</v>
      </c>
      <c r="L9676" s="1898" t="s">
        <v>573</v>
      </c>
      <c r="M9676" s="1471"/>
      <c r="N9676" s="1471"/>
      <c r="O9676" s="1478"/>
      <c r="P9676" s="1478"/>
      <c r="Q9676" s="1464">
        <f t="shared" si="302"/>
        <v>10</v>
      </c>
      <c r="R9676" s="1794" t="str">
        <f t="shared" si="303"/>
        <v>GUEPSA</v>
      </c>
    </row>
    <row r="9677" spans="1:18" ht="25.05" customHeight="1" x14ac:dyDescent="0.3">
      <c r="A9677" s="1924" t="s">
        <v>115</v>
      </c>
      <c r="B9677" s="1924" t="s">
        <v>125</v>
      </c>
      <c r="C9677" s="1924" t="s">
        <v>567</v>
      </c>
      <c r="D9677" s="1472" t="str">
        <f>VLOOKUP(C9677,CODIGOS!$B$1:$E$194,4,FALSE)</f>
        <v xml:space="preserve">PELUQUERIAS </v>
      </c>
      <c r="E9677" s="1924" t="s">
        <v>29023</v>
      </c>
      <c r="F9677" s="1924" t="s">
        <v>29024</v>
      </c>
      <c r="G9677" s="1924" t="s">
        <v>29025</v>
      </c>
      <c r="H9677" s="1523">
        <v>45937</v>
      </c>
      <c r="I9677" s="1807">
        <v>0.59499999999999997</v>
      </c>
      <c r="J9677" s="1472" t="s">
        <v>16</v>
      </c>
      <c r="K9677" s="1471" t="s">
        <v>47</v>
      </c>
      <c r="L9677" s="1924" t="s">
        <v>17</v>
      </c>
      <c r="M9677" s="1924"/>
      <c r="N9677" s="1924"/>
      <c r="O9677" s="1924"/>
      <c r="P9677" s="1478"/>
      <c r="Q9677" s="1464">
        <f t="shared" si="302"/>
        <v>10</v>
      </c>
      <c r="R9677" s="1794" t="str">
        <f t="shared" si="303"/>
        <v>GUEPSA</v>
      </c>
    </row>
    <row r="9678" spans="1:18" ht="25.05" customHeight="1" x14ac:dyDescent="0.3">
      <c r="A9678" s="1924" t="s">
        <v>115</v>
      </c>
      <c r="B9678" s="1924" t="s">
        <v>125</v>
      </c>
      <c r="C9678" s="1924" t="s">
        <v>567</v>
      </c>
      <c r="D9678" s="1472" t="str">
        <f>VLOOKUP(C9678,CODIGOS!$B$1:$E$194,4,FALSE)</f>
        <v xml:space="preserve">PELUQUERIAS </v>
      </c>
      <c r="E9678" s="1924" t="s">
        <v>29023</v>
      </c>
      <c r="F9678" s="1924" t="s">
        <v>29024</v>
      </c>
      <c r="G9678" s="1924" t="s">
        <v>29025</v>
      </c>
      <c r="H9678" s="1523">
        <v>45937</v>
      </c>
      <c r="I9678" s="1807">
        <v>0.51</v>
      </c>
      <c r="J9678" s="1472" t="s">
        <v>16</v>
      </c>
      <c r="K9678" s="1471" t="s">
        <v>47</v>
      </c>
      <c r="L9678" s="1924" t="s">
        <v>573</v>
      </c>
      <c r="M9678" s="1924"/>
      <c r="N9678" s="1924"/>
      <c r="O9678" s="1924"/>
      <c r="P9678" s="1478"/>
      <c r="Q9678" s="1464">
        <f t="shared" si="302"/>
        <v>10</v>
      </c>
      <c r="R9678" s="1794" t="str">
        <f t="shared" si="303"/>
        <v>GUEPSA</v>
      </c>
    </row>
    <row r="9679" spans="1:18" ht="25.05" customHeight="1" x14ac:dyDescent="0.3">
      <c r="A9679" s="1924" t="s">
        <v>115</v>
      </c>
      <c r="B9679" s="1924" t="s">
        <v>125</v>
      </c>
      <c r="C9679" s="1924" t="s">
        <v>669</v>
      </c>
      <c r="D9679" s="1472" t="str">
        <f>VLOOKUP(C9679,CODIGOS!$B$1:$E$194,4,FALSE)</f>
        <v xml:space="preserve">DISPENSARIO DE MEDICAMENTOS - FARMACIAS - DROGUERIAS  </v>
      </c>
      <c r="E9679" s="1924" t="s">
        <v>29026</v>
      </c>
      <c r="F9679" s="1924" t="s">
        <v>29027</v>
      </c>
      <c r="G9679" s="1924" t="s">
        <v>29028</v>
      </c>
      <c r="H9679" s="1523">
        <v>45951</v>
      </c>
      <c r="I9679" s="1807">
        <v>0.72</v>
      </c>
      <c r="J9679" s="1472" t="s">
        <v>16</v>
      </c>
      <c r="K9679" s="1471" t="s">
        <v>47</v>
      </c>
      <c r="L9679" s="1924" t="s">
        <v>525</v>
      </c>
      <c r="M9679" s="1924"/>
      <c r="N9679" s="1924"/>
      <c r="O9679" s="1924" t="s">
        <v>25</v>
      </c>
      <c r="P9679" s="1478"/>
      <c r="Q9679" s="1464">
        <f t="shared" si="302"/>
        <v>10</v>
      </c>
      <c r="R9679" s="1794" t="str">
        <f t="shared" si="303"/>
        <v>GUEPSA</v>
      </c>
    </row>
    <row r="9680" spans="1:18" ht="25.05" customHeight="1" x14ac:dyDescent="0.3">
      <c r="A9680" s="1924" t="s">
        <v>115</v>
      </c>
      <c r="B9680" s="1924" t="s">
        <v>125</v>
      </c>
      <c r="C9680" s="1924" t="s">
        <v>669</v>
      </c>
      <c r="D9680" s="1472" t="str">
        <f>VLOOKUP(C9680,CODIGOS!$B$1:$E$194,4,FALSE)</f>
        <v xml:space="preserve">DISPENSARIO DE MEDICAMENTOS - FARMACIAS - DROGUERIAS  </v>
      </c>
      <c r="E9680" s="1924" t="s">
        <v>29029</v>
      </c>
      <c r="F9680" s="1924" t="s">
        <v>29027</v>
      </c>
      <c r="G9680" s="1924" t="s">
        <v>29028</v>
      </c>
      <c r="H9680" s="1523">
        <v>45951</v>
      </c>
      <c r="I9680" s="1807">
        <v>0.63500000000000001</v>
      </c>
      <c r="J9680" s="1472" t="s">
        <v>16</v>
      </c>
      <c r="K9680" s="1471" t="s">
        <v>47</v>
      </c>
      <c r="L9680" s="1924" t="s">
        <v>573</v>
      </c>
      <c r="M9680" s="1924"/>
      <c r="N9680" s="1924"/>
      <c r="O9680" s="1924"/>
      <c r="P9680" s="1478"/>
      <c r="Q9680" s="1464">
        <f t="shared" si="302"/>
        <v>10</v>
      </c>
      <c r="R9680" s="1794" t="str">
        <f t="shared" si="303"/>
        <v>GUEPSA</v>
      </c>
    </row>
    <row r="9681" spans="1:18" ht="25.05" customHeight="1" x14ac:dyDescent="0.3">
      <c r="A9681" s="1924" t="s">
        <v>115</v>
      </c>
      <c r="B9681" s="1924" t="s">
        <v>125</v>
      </c>
      <c r="C9681" s="1924">
        <v>30</v>
      </c>
      <c r="D9681" s="1472" t="str">
        <f>VLOOKUP(C9681,CODIGOS!$B$1:$E$194,4,FALSE)</f>
        <v>OTROS</v>
      </c>
      <c r="E9681" s="1924" t="s">
        <v>29030</v>
      </c>
      <c r="F9681" s="1924" t="s">
        <v>29031</v>
      </c>
      <c r="G9681" s="1924" t="s">
        <v>29032</v>
      </c>
      <c r="H9681" s="1523">
        <v>45954</v>
      </c>
      <c r="I9681" s="1807">
        <v>0.65</v>
      </c>
      <c r="J9681" s="1472" t="s">
        <v>16</v>
      </c>
      <c r="K9681" s="1471" t="s">
        <v>47</v>
      </c>
      <c r="L9681" s="1924" t="s">
        <v>525</v>
      </c>
      <c r="M9681" s="1924"/>
      <c r="N9681" s="1924"/>
      <c r="O9681" s="1924"/>
      <c r="P9681" s="1478"/>
      <c r="Q9681" s="1464">
        <f t="shared" si="302"/>
        <v>10</v>
      </c>
      <c r="R9681" s="1794" t="str">
        <f t="shared" si="303"/>
        <v>GUEPSA</v>
      </c>
    </row>
    <row r="9682" spans="1:18" ht="25.05" customHeight="1" x14ac:dyDescent="0.3">
      <c r="A9682" s="1931" t="s">
        <v>115</v>
      </c>
      <c r="B9682" s="1531" t="s">
        <v>4799</v>
      </c>
      <c r="C9682" s="1475" t="s">
        <v>905</v>
      </c>
      <c r="D9682" s="1472" t="str">
        <f>VLOOKUP(C9682,CODIGOS!$B$1:$E$194,4,FALSE)</f>
        <v>COMEDORES ESCOLARES (PAE - PRIVADOS)</v>
      </c>
      <c r="E9682" s="1479" t="s">
        <v>10525</v>
      </c>
      <c r="F9682" s="1472" t="s">
        <v>7682</v>
      </c>
      <c r="G9682" s="1472" t="s">
        <v>2128</v>
      </c>
      <c r="H9682" s="1473">
        <v>45932</v>
      </c>
      <c r="I9682" s="1767">
        <v>0.83</v>
      </c>
      <c r="J9682" s="1472" t="s">
        <v>16</v>
      </c>
      <c r="K9682" s="1475" t="s">
        <v>41</v>
      </c>
      <c r="L9682" s="1471" t="s">
        <v>477</v>
      </c>
      <c r="M9682" s="1471"/>
      <c r="N9682" s="1475"/>
      <c r="O9682" s="1475"/>
      <c r="P9682" s="1524"/>
      <c r="Q9682" s="1464">
        <f t="shared" si="302"/>
        <v>10</v>
      </c>
      <c r="R9682" s="1794" t="str">
        <f t="shared" si="303"/>
        <v>JESUS MARIA</v>
      </c>
    </row>
    <row r="9683" spans="1:18" ht="25.05" customHeight="1" x14ac:dyDescent="0.3">
      <c r="A9683" s="1549" t="s">
        <v>115</v>
      </c>
      <c r="B9683" s="1547" t="s">
        <v>4799</v>
      </c>
      <c r="C9683" s="1564" t="s">
        <v>18</v>
      </c>
      <c r="D9683" s="1472" t="str">
        <f>VLOOKUP(C9683,CODIGOS!$B$1:$E$194,4,FALSE)</f>
        <v>PANADERÍAS Y O PASTELERÍAS</v>
      </c>
      <c r="E9683" s="1564" t="s">
        <v>29033</v>
      </c>
      <c r="F9683" s="1564" t="s">
        <v>29034</v>
      </c>
      <c r="G9683" s="1937" t="s">
        <v>29035</v>
      </c>
      <c r="H9683" s="1539">
        <v>45924</v>
      </c>
      <c r="I9683" s="1677">
        <v>0.78</v>
      </c>
      <c r="J9683" s="1898" t="s">
        <v>16</v>
      </c>
      <c r="K9683" s="1471" t="s">
        <v>47</v>
      </c>
      <c r="L9683" s="1547" t="s">
        <v>477</v>
      </c>
      <c r="M9683" s="1547"/>
      <c r="N9683" s="1549"/>
      <c r="O9683" s="1549"/>
      <c r="P9683" s="1478"/>
      <c r="Q9683" s="1464">
        <f t="shared" si="302"/>
        <v>9</v>
      </c>
      <c r="R9683" s="1794" t="str">
        <f t="shared" si="303"/>
        <v>JESUS MARIA</v>
      </c>
    </row>
    <row r="9684" spans="1:18" ht="25.05" customHeight="1" x14ac:dyDescent="0.3">
      <c r="A9684" s="1931" t="s">
        <v>115</v>
      </c>
      <c r="B9684" s="1531" t="s">
        <v>126</v>
      </c>
      <c r="C9684" s="1475" t="s">
        <v>689</v>
      </c>
      <c r="D9684" s="1472" t="str">
        <f>VLOOKUP(C9684,CODIGOS!$B$1:$E$194,4,FALSE)</f>
        <v>COMEDORES INFANTILES ( ICBF - INPEC) DE COLEGIOS Y UNIVERSIDADES</v>
      </c>
      <c r="E9684" s="1471" t="s">
        <v>29036</v>
      </c>
      <c r="F9684" s="1471" t="s">
        <v>29037</v>
      </c>
      <c r="G9684" s="1471" t="s">
        <v>117</v>
      </c>
      <c r="H9684" s="1473">
        <v>45951</v>
      </c>
      <c r="I9684" s="1767">
        <v>0.86499999999999999</v>
      </c>
      <c r="J9684" s="1472" t="s">
        <v>16</v>
      </c>
      <c r="K9684" s="1471" t="s">
        <v>47</v>
      </c>
      <c r="L9684" s="1471" t="s">
        <v>29038</v>
      </c>
      <c r="M9684" s="1471"/>
      <c r="N9684" s="1475"/>
      <c r="O9684" s="1475"/>
      <c r="P9684" s="1478"/>
      <c r="Q9684" s="1464">
        <f t="shared" si="302"/>
        <v>10</v>
      </c>
      <c r="R9684" s="1794" t="str">
        <f t="shared" si="303"/>
        <v>LA BELLEZA</v>
      </c>
    </row>
    <row r="9685" spans="1:18" ht="25.05" customHeight="1" x14ac:dyDescent="0.3">
      <c r="A9685" s="1931" t="s">
        <v>115</v>
      </c>
      <c r="B9685" s="1531" t="s">
        <v>126</v>
      </c>
      <c r="C9685" s="1475" t="s">
        <v>547</v>
      </c>
      <c r="D9685" s="1472" t="str">
        <f>VLOOKUP(C9685,CODIGOS!$B$1:$E$194,4,FALSE)</f>
        <v>CAFETERÍA</v>
      </c>
      <c r="E9685" s="1471" t="s">
        <v>29039</v>
      </c>
      <c r="F9685" s="1471" t="s">
        <v>29040</v>
      </c>
      <c r="G9685" s="1471" t="s">
        <v>29041</v>
      </c>
      <c r="H9685" s="1473">
        <v>45945</v>
      </c>
      <c r="I9685" s="1756">
        <v>0.81499999999999995</v>
      </c>
      <c r="J9685" s="1472" t="s">
        <v>16</v>
      </c>
      <c r="K9685" s="1471" t="s">
        <v>47</v>
      </c>
      <c r="L9685" s="1471" t="s">
        <v>29038</v>
      </c>
      <c r="M9685" s="1471"/>
      <c r="N9685" s="1475"/>
      <c r="O9685" s="1475"/>
      <c r="P9685" s="1478"/>
      <c r="Q9685" s="1464">
        <f t="shared" si="302"/>
        <v>10</v>
      </c>
      <c r="R9685" s="1794" t="str">
        <f t="shared" si="303"/>
        <v>LA BELLEZA</v>
      </c>
    </row>
    <row r="9686" spans="1:18" ht="25.05" customHeight="1" x14ac:dyDescent="0.3">
      <c r="A9686" s="1931" t="s">
        <v>115</v>
      </c>
      <c r="B9686" s="1531" t="s">
        <v>126</v>
      </c>
      <c r="C9686" s="1475" t="s">
        <v>547</v>
      </c>
      <c r="D9686" s="1472" t="str">
        <f>VLOOKUP(C9686,CODIGOS!$B$1:$E$194,4,FALSE)</f>
        <v>CAFETERÍA</v>
      </c>
      <c r="E9686" s="1471" t="s">
        <v>29042</v>
      </c>
      <c r="F9686" s="1471" t="s">
        <v>13556</v>
      </c>
      <c r="G9686" s="1471" t="s">
        <v>29043</v>
      </c>
      <c r="H9686" s="1473">
        <v>45950</v>
      </c>
      <c r="I9686" s="1767">
        <v>0.83499999999999996</v>
      </c>
      <c r="J9686" s="1472" t="s">
        <v>16</v>
      </c>
      <c r="K9686" s="1471" t="s">
        <v>47</v>
      </c>
      <c r="L9686" s="1471" t="s">
        <v>29038</v>
      </c>
      <c r="M9686" s="1471"/>
      <c r="N9686" s="1475"/>
      <c r="O9686" s="1475"/>
      <c r="P9686" s="1478"/>
      <c r="Q9686" s="1464">
        <f t="shared" si="302"/>
        <v>10</v>
      </c>
      <c r="R9686" s="1794" t="str">
        <f t="shared" si="303"/>
        <v>LA BELLEZA</v>
      </c>
    </row>
    <row r="9687" spans="1:18" ht="25.05" customHeight="1" x14ac:dyDescent="0.3">
      <c r="A9687" s="1931" t="s">
        <v>115</v>
      </c>
      <c r="B9687" s="1531" t="s">
        <v>126</v>
      </c>
      <c r="C9687" s="1475" t="s">
        <v>20</v>
      </c>
      <c r="D9687" s="1472" t="str">
        <f>VLOOKUP(C9687,CODIGOS!$B$1:$E$194,4,FALSE)</f>
        <v>TIENDA DE BARRIO O CIGARRERÍA, INCLUIDAS LAS UBICADAS EN ZONAS FRANCAS</v>
      </c>
      <c r="E9687" s="1471" t="s">
        <v>5240</v>
      </c>
      <c r="F9687" s="1471" t="s">
        <v>5241</v>
      </c>
      <c r="G9687" s="1471" t="s">
        <v>5242</v>
      </c>
      <c r="H9687" s="1473">
        <v>45953</v>
      </c>
      <c r="I9687" s="1767">
        <v>0.73499999999999999</v>
      </c>
      <c r="J9687" s="1472" t="s">
        <v>16</v>
      </c>
      <c r="K9687" s="1471" t="s">
        <v>47</v>
      </c>
      <c r="L9687" s="1471" t="s">
        <v>29044</v>
      </c>
      <c r="M9687" s="1471"/>
      <c r="N9687" s="1475"/>
      <c r="O9687" s="1475"/>
      <c r="P9687" s="1478"/>
      <c r="Q9687" s="1464">
        <f t="shared" si="302"/>
        <v>10</v>
      </c>
      <c r="R9687" s="1794" t="str">
        <f t="shared" si="303"/>
        <v>LA BELLEZA</v>
      </c>
    </row>
    <row r="9688" spans="1:18" ht="25.05" customHeight="1" x14ac:dyDescent="0.3">
      <c r="A9688" s="1931" t="s">
        <v>115</v>
      </c>
      <c r="B9688" s="1531" t="s">
        <v>126</v>
      </c>
      <c r="C9688" s="1475" t="s">
        <v>542</v>
      </c>
      <c r="D9688" s="1472" t="str">
        <f>VLOOKUP(C9688,CODIGOS!$B$1:$E$194,4,FALSE)</f>
        <v>MINI MERCADO (SUPERMERCADO DE BARRIO)</v>
      </c>
      <c r="E9688" s="1471" t="s">
        <v>29045</v>
      </c>
      <c r="F9688" s="1471" t="s">
        <v>7466</v>
      </c>
      <c r="G9688" s="1471" t="s">
        <v>29046</v>
      </c>
      <c r="H9688" s="1473">
        <v>45939</v>
      </c>
      <c r="I9688" s="1767">
        <v>0.82499999999999996</v>
      </c>
      <c r="J9688" s="1472" t="s">
        <v>16</v>
      </c>
      <c r="K9688" s="1471" t="s">
        <v>47</v>
      </c>
      <c r="L9688" s="1471" t="s">
        <v>29044</v>
      </c>
      <c r="M9688" s="1471"/>
      <c r="N9688" s="1475"/>
      <c r="O9688" s="1475"/>
      <c r="P9688" s="1478"/>
      <c r="Q9688" s="1464">
        <f t="shared" si="302"/>
        <v>10</v>
      </c>
      <c r="R9688" s="1794" t="str">
        <f t="shared" si="303"/>
        <v>LA BELLEZA</v>
      </c>
    </row>
    <row r="9689" spans="1:18" ht="25.05" customHeight="1" x14ac:dyDescent="0.3">
      <c r="A9689" s="1931" t="s">
        <v>115</v>
      </c>
      <c r="B9689" s="1531" t="s">
        <v>126</v>
      </c>
      <c r="C9689" s="1475" t="s">
        <v>542</v>
      </c>
      <c r="D9689" s="1472" t="str">
        <f>VLOOKUP(C9689,CODIGOS!$B$1:$E$194,4,FALSE)</f>
        <v>MINI MERCADO (SUPERMERCADO DE BARRIO)</v>
      </c>
      <c r="E9689" s="1491" t="s">
        <v>29047</v>
      </c>
      <c r="F9689" s="1492" t="s">
        <v>29048</v>
      </c>
      <c r="G9689" s="1471" t="s">
        <v>29049</v>
      </c>
      <c r="H9689" s="1473">
        <v>45950</v>
      </c>
      <c r="I9689" s="1767">
        <v>0.82250000000000001</v>
      </c>
      <c r="J9689" s="1472" t="s">
        <v>16</v>
      </c>
      <c r="K9689" s="1471" t="s">
        <v>47</v>
      </c>
      <c r="L9689" s="1471" t="s">
        <v>29044</v>
      </c>
      <c r="M9689" s="1471"/>
      <c r="N9689" s="1475"/>
      <c r="O9689" s="1475"/>
      <c r="P9689" s="1524"/>
      <c r="Q9689" s="1464">
        <f t="shared" si="302"/>
        <v>10</v>
      </c>
      <c r="R9689" s="1794" t="str">
        <f t="shared" si="303"/>
        <v>LA BELLEZA</v>
      </c>
    </row>
    <row r="9690" spans="1:18" ht="25.05" customHeight="1" x14ac:dyDescent="0.3">
      <c r="A9690" s="1931" t="s">
        <v>115</v>
      </c>
      <c r="B9690" s="1531" t="s">
        <v>126</v>
      </c>
      <c r="C9690" s="1475" t="s">
        <v>1031</v>
      </c>
      <c r="D9690" s="1472" t="str">
        <f>VLOOKUP(C9690,CODIGOS!$B$1:$E$194,4,FALSE)</f>
        <v>EXPENDIO DE VERDURAS - FRUTAS ( LOCAL - ESTABLECIMIENTO Y/O FRUVER)</v>
      </c>
      <c r="E9690" s="1477" t="s">
        <v>29050</v>
      </c>
      <c r="F9690" s="1477" t="s">
        <v>29051</v>
      </c>
      <c r="G9690" s="1471" t="s">
        <v>29052</v>
      </c>
      <c r="H9690" s="1473">
        <v>45936</v>
      </c>
      <c r="I9690" s="1767">
        <v>0.76249999999999996</v>
      </c>
      <c r="J9690" s="1472" t="s">
        <v>16</v>
      </c>
      <c r="K9690" s="1471" t="s">
        <v>47</v>
      </c>
      <c r="L9690" s="1471" t="s">
        <v>29044</v>
      </c>
      <c r="M9690" s="1471"/>
      <c r="N9690" s="1475"/>
      <c r="O9690" s="1475"/>
      <c r="P9690" s="1524"/>
      <c r="Q9690" s="1464">
        <f t="shared" si="302"/>
        <v>10</v>
      </c>
      <c r="R9690" s="1794" t="str">
        <f t="shared" si="303"/>
        <v>LA BELLEZA</v>
      </c>
    </row>
    <row r="9691" spans="1:18" ht="25.05" customHeight="1" x14ac:dyDescent="0.3">
      <c r="A9691" s="1471" t="s">
        <v>115</v>
      </c>
      <c r="B9691" s="1471" t="s">
        <v>126</v>
      </c>
      <c r="C9691" s="1471" t="s">
        <v>1031</v>
      </c>
      <c r="D9691" s="1472" t="str">
        <f>VLOOKUP(C9691,CODIGOS!$B$1:$E$194,4,FALSE)</f>
        <v>EXPENDIO DE VERDURAS - FRUTAS ( LOCAL - ESTABLECIMIENTO Y/O FRUVER)</v>
      </c>
      <c r="E9691" s="1471" t="s">
        <v>29053</v>
      </c>
      <c r="F9691" s="1471" t="s">
        <v>29054</v>
      </c>
      <c r="G9691" s="1471" t="s">
        <v>29055</v>
      </c>
      <c r="H9691" s="1473">
        <v>45944</v>
      </c>
      <c r="I9691" s="1756">
        <v>0.8</v>
      </c>
      <c r="J9691" s="1472" t="s">
        <v>16</v>
      </c>
      <c r="K9691" s="1471" t="s">
        <v>47</v>
      </c>
      <c r="L9691" s="1472" t="s">
        <v>29044</v>
      </c>
      <c r="M9691" s="1476"/>
      <c r="N9691" s="1540"/>
      <c r="O9691" s="1476"/>
      <c r="P9691" s="1479"/>
      <c r="Q9691" s="1464">
        <f t="shared" si="302"/>
        <v>10</v>
      </c>
      <c r="R9691" s="1794" t="str">
        <f t="shared" si="303"/>
        <v>LA BELLEZA</v>
      </c>
    </row>
    <row r="9692" spans="1:18" ht="25.05" customHeight="1" x14ac:dyDescent="0.3">
      <c r="A9692" s="1924" t="s">
        <v>115</v>
      </c>
      <c r="B9692" s="1924" t="s">
        <v>126</v>
      </c>
      <c r="C9692" s="1924" t="s">
        <v>973</v>
      </c>
      <c r="D9692" s="1472" t="str">
        <f>VLOOKUP(C9692,CODIGOS!$B$1:$E$194,4,FALSE)</f>
        <v>GUARDERÍAS</v>
      </c>
      <c r="E9692" s="1924" t="s">
        <v>29036</v>
      </c>
      <c r="F9692" s="1924" t="s">
        <v>29056</v>
      </c>
      <c r="G9692" s="1924" t="s">
        <v>117</v>
      </c>
      <c r="H9692" s="1523">
        <v>45951</v>
      </c>
      <c r="I9692" s="1807">
        <v>0.84499999999999997</v>
      </c>
      <c r="J9692" s="1472" t="s">
        <v>16</v>
      </c>
      <c r="K9692" s="1471" t="s">
        <v>47</v>
      </c>
      <c r="L9692" s="1924" t="s">
        <v>29057</v>
      </c>
      <c r="M9692" s="1924"/>
      <c r="N9692" s="1924"/>
      <c r="O9692" s="1924"/>
      <c r="P9692" s="1478"/>
      <c r="Q9692" s="1464">
        <f t="shared" si="302"/>
        <v>10</v>
      </c>
      <c r="R9692" s="1794" t="str">
        <f t="shared" si="303"/>
        <v>LA BELLEZA</v>
      </c>
    </row>
    <row r="9693" spans="1:18" ht="25.05" customHeight="1" x14ac:dyDescent="0.3">
      <c r="A9693" s="1471" t="s">
        <v>115</v>
      </c>
      <c r="B9693" s="1471" t="s">
        <v>126</v>
      </c>
      <c r="C9693" s="1471" t="s">
        <v>715</v>
      </c>
      <c r="D9693" s="1472" t="str">
        <f>VLOOKUP(C9693,CODIGOS!$B$1:$E$194,4,FALSE)</f>
        <v>COLEGIOS</v>
      </c>
      <c r="E9693" s="1471" t="s">
        <v>29058</v>
      </c>
      <c r="F9693" s="1471" t="s">
        <v>29059</v>
      </c>
      <c r="G9693" s="1471" t="s">
        <v>5265</v>
      </c>
      <c r="H9693" s="1533">
        <v>45951</v>
      </c>
      <c r="I9693" s="1682">
        <v>0.80500000000000005</v>
      </c>
      <c r="J9693" s="1472" t="s">
        <v>16</v>
      </c>
      <c r="K9693" s="1471" t="s">
        <v>47</v>
      </c>
      <c r="L9693" s="1472" t="s">
        <v>29060</v>
      </c>
      <c r="M9693" s="1472"/>
      <c r="N9693" s="1479"/>
      <c r="O9693" s="1479"/>
      <c r="P9693" s="1478"/>
      <c r="Q9693" s="1464">
        <f t="shared" si="302"/>
        <v>10</v>
      </c>
      <c r="R9693" s="1794" t="str">
        <f t="shared" si="303"/>
        <v>LA BELLEZA</v>
      </c>
    </row>
    <row r="9694" spans="1:18" ht="25.05" customHeight="1" x14ac:dyDescent="0.3">
      <c r="A9694" s="1931" t="s">
        <v>115</v>
      </c>
      <c r="B9694" s="1531" t="s">
        <v>126</v>
      </c>
      <c r="C9694" s="1475" t="s">
        <v>4517</v>
      </c>
      <c r="D9694" s="1472" t="str">
        <f>VLOOKUP(C9694,CODIGOS!$B$1:$E$194,4,FALSE)</f>
        <v>SALAS DE BILLAR (Comercio al por menor en establecimientos no especializados, con surtido compuesto principalmente por productos diferentes de alimentos (víveres en general), bebidas y tabaco)</v>
      </c>
      <c r="E9694" s="1491" t="s">
        <v>29061</v>
      </c>
      <c r="F9694" s="1471" t="s">
        <v>29062</v>
      </c>
      <c r="G9694" s="1472" t="s">
        <v>29063</v>
      </c>
      <c r="H9694" s="1473">
        <v>45937</v>
      </c>
      <c r="I9694" s="1767">
        <v>0.85</v>
      </c>
      <c r="J9694" s="1472" t="s">
        <v>16</v>
      </c>
      <c r="K9694" s="1471" t="s">
        <v>47</v>
      </c>
      <c r="L9694" s="1471" t="s">
        <v>23475</v>
      </c>
      <c r="M9694" s="1471"/>
      <c r="N9694" s="1475"/>
      <c r="O9694" s="1475"/>
      <c r="P9694" s="1524"/>
      <c r="Q9694" s="1464">
        <f t="shared" si="302"/>
        <v>10</v>
      </c>
      <c r="R9694" s="1794" t="str">
        <f t="shared" si="303"/>
        <v>LA BELLEZA</v>
      </c>
    </row>
    <row r="9695" spans="1:18" ht="25.05" customHeight="1" x14ac:dyDescent="0.3">
      <c r="A9695" s="1931" t="s">
        <v>115</v>
      </c>
      <c r="B9695" s="1531" t="s">
        <v>126</v>
      </c>
      <c r="C9695" s="1475" t="s">
        <v>4517</v>
      </c>
      <c r="D9695" s="1472" t="str">
        <f>VLOOKUP(C9695,CODIGOS!$B$1:$E$194,4,FALSE)</f>
        <v>SALAS DE BILLAR (Comercio al por menor en establecimientos no especializados, con surtido compuesto principalmente por productos diferentes de alimentos (víveres en general), bebidas y tabaco)</v>
      </c>
      <c r="E9695" s="1477" t="s">
        <v>29064</v>
      </c>
      <c r="F9695" s="1477" t="s">
        <v>29065</v>
      </c>
      <c r="G9695" s="1471" t="s">
        <v>29066</v>
      </c>
      <c r="H9695" s="1473">
        <v>45959</v>
      </c>
      <c r="I9695" s="1767">
        <v>0.80500000000000005</v>
      </c>
      <c r="J9695" s="1472" t="s">
        <v>16</v>
      </c>
      <c r="K9695" s="1471" t="s">
        <v>47</v>
      </c>
      <c r="L9695" s="1471" t="s">
        <v>23475</v>
      </c>
      <c r="M9695" s="1471"/>
      <c r="N9695" s="1475"/>
      <c r="O9695" s="1475"/>
      <c r="P9695" s="1524"/>
      <c r="Q9695" s="1464">
        <f t="shared" si="302"/>
        <v>10</v>
      </c>
      <c r="R9695" s="1794" t="str">
        <f t="shared" si="303"/>
        <v>LA BELLEZA</v>
      </c>
    </row>
    <row r="9696" spans="1:18" ht="25.05" customHeight="1" x14ac:dyDescent="0.3">
      <c r="A9696" s="1924" t="s">
        <v>115</v>
      </c>
      <c r="B9696" s="1924" t="s">
        <v>126</v>
      </c>
      <c r="C9696" s="1924" t="s">
        <v>837</v>
      </c>
      <c r="D9696" s="1472" t="str">
        <f>VLOOKUP(C9696,CODIGOS!$B$1:$E$194,4,FALSE)</f>
        <v>MISCELANEAS  ( COMERCIO AL POR MENOR EN ESTABLECIMIENTOS NO ESPECIALIZADOS, CON SURTIDO COMPUESTO PRINCIPALMENTE POR PRODUCTOS DIFERENTES DE ALIMENTOS (VÍVERES EN GENERAL, BEBIDAS Y TABACO)</v>
      </c>
      <c r="E9696" s="1924" t="s">
        <v>29067</v>
      </c>
      <c r="F9696" s="1924" t="s">
        <v>25970</v>
      </c>
      <c r="G9696" s="1924" t="s">
        <v>29068</v>
      </c>
      <c r="H9696" s="1523">
        <v>45952</v>
      </c>
      <c r="I9696" s="1807">
        <v>0.77500000000000002</v>
      </c>
      <c r="J9696" s="1472" t="s">
        <v>16</v>
      </c>
      <c r="K9696" s="1471" t="s">
        <v>47</v>
      </c>
      <c r="L9696" s="1924" t="s">
        <v>13550</v>
      </c>
      <c r="M9696" s="1924"/>
      <c r="N9696" s="1924"/>
      <c r="O9696" s="1924"/>
      <c r="P9696" s="1478"/>
      <c r="Q9696" s="1464">
        <f t="shared" si="302"/>
        <v>10</v>
      </c>
      <c r="R9696" s="1794" t="str">
        <f t="shared" si="303"/>
        <v>LA BELLEZA</v>
      </c>
    </row>
    <row r="9697" spans="1:18" ht="25.05" customHeight="1" x14ac:dyDescent="0.3">
      <c r="A9697" s="1924" t="s">
        <v>115</v>
      </c>
      <c r="B9697" s="1924" t="s">
        <v>4800</v>
      </c>
      <c r="C9697" s="1924" t="s">
        <v>18</v>
      </c>
      <c r="D9697" s="1472" t="str">
        <f>VLOOKUP(C9697,CODIGOS!$B$1:$E$194,4,FALSE)</f>
        <v>PANADERÍAS Y O PASTELERÍAS</v>
      </c>
      <c r="E9697" s="1924" t="s">
        <v>29069</v>
      </c>
      <c r="F9697" s="1924" t="s">
        <v>29070</v>
      </c>
      <c r="G9697" s="1924" t="s">
        <v>29071</v>
      </c>
      <c r="H9697" s="1523">
        <v>45931</v>
      </c>
      <c r="I9697" s="1807">
        <v>0.77</v>
      </c>
      <c r="J9697" s="1472" t="s">
        <v>16</v>
      </c>
      <c r="K9697" s="1471" t="s">
        <v>47</v>
      </c>
      <c r="L9697" s="1924" t="s">
        <v>477</v>
      </c>
      <c r="M9697" s="1924" t="s">
        <v>4813</v>
      </c>
      <c r="N9697" s="1924" t="s">
        <v>48</v>
      </c>
      <c r="O9697" s="1924" t="s">
        <v>48</v>
      </c>
      <c r="P9697" s="1478"/>
      <c r="Q9697" s="1464">
        <f t="shared" si="302"/>
        <v>10</v>
      </c>
      <c r="R9697" s="1794" t="str">
        <f t="shared" si="303"/>
        <v>LA PAZ</v>
      </c>
    </row>
    <row r="9698" spans="1:18" ht="25.05" customHeight="1" x14ac:dyDescent="0.3">
      <c r="A9698" s="1924" t="s">
        <v>115</v>
      </c>
      <c r="B9698" s="1924" t="s">
        <v>4800</v>
      </c>
      <c r="C9698" s="1924" t="s">
        <v>489</v>
      </c>
      <c r="D9698" s="1472" t="str">
        <f>VLOOKUP(C9698,CODIGOS!$B$1:$E$194,4,FALSE)</f>
        <v xml:space="preserve">COMIDAS RAPIDAS </v>
      </c>
      <c r="E9698" s="1924" t="s">
        <v>8942</v>
      </c>
      <c r="F9698" s="1924" t="s">
        <v>29072</v>
      </c>
      <c r="G9698" s="1924" t="s">
        <v>29073</v>
      </c>
      <c r="H9698" s="1523">
        <v>45932</v>
      </c>
      <c r="I9698" s="1807">
        <v>0.86</v>
      </c>
      <c r="J9698" s="1472" t="s">
        <v>16</v>
      </c>
      <c r="K9698" s="1471" t="s">
        <v>47</v>
      </c>
      <c r="L9698" s="1924" t="s">
        <v>477</v>
      </c>
      <c r="M9698" s="1924" t="s">
        <v>4813</v>
      </c>
      <c r="N9698" s="1924" t="s">
        <v>48</v>
      </c>
      <c r="O9698" s="1924" t="s">
        <v>48</v>
      </c>
      <c r="P9698" s="1478"/>
      <c r="Q9698" s="1464">
        <f t="shared" si="302"/>
        <v>10</v>
      </c>
      <c r="R9698" s="1794" t="str">
        <f t="shared" si="303"/>
        <v>LA PAZ</v>
      </c>
    </row>
    <row r="9699" spans="1:18" ht="25.05" customHeight="1" x14ac:dyDescent="0.3">
      <c r="A9699" s="1924" t="s">
        <v>115</v>
      </c>
      <c r="B9699" s="1924" t="s">
        <v>4800</v>
      </c>
      <c r="C9699" s="1924" t="s">
        <v>20</v>
      </c>
      <c r="D9699" s="1472" t="str">
        <f>VLOOKUP(C9699,CODIGOS!$B$1:$E$194,4,FALSE)</f>
        <v>TIENDA DE BARRIO O CIGARRERÍA, INCLUIDAS LAS UBICADAS EN ZONAS FRANCAS</v>
      </c>
      <c r="E9699" s="1924" t="s">
        <v>29074</v>
      </c>
      <c r="F9699" s="1924" t="s">
        <v>29075</v>
      </c>
      <c r="G9699" s="1924" t="s">
        <v>29076</v>
      </c>
      <c r="H9699" s="1523">
        <v>45939</v>
      </c>
      <c r="I9699" s="1807">
        <v>0.85</v>
      </c>
      <c r="J9699" s="1472" t="s">
        <v>16</v>
      </c>
      <c r="K9699" s="1471" t="s">
        <v>47</v>
      </c>
      <c r="L9699" s="1924" t="s">
        <v>22793</v>
      </c>
      <c r="M9699" s="1924" t="s">
        <v>4813</v>
      </c>
      <c r="N9699" s="1924" t="s">
        <v>48</v>
      </c>
      <c r="O9699" s="1924" t="s">
        <v>48</v>
      </c>
      <c r="P9699" s="1478"/>
      <c r="Q9699" s="1464">
        <f t="shared" si="302"/>
        <v>10</v>
      </c>
      <c r="R9699" s="1794" t="str">
        <f t="shared" si="303"/>
        <v>LA PAZ</v>
      </c>
    </row>
    <row r="9700" spans="1:18" ht="25.05" customHeight="1" x14ac:dyDescent="0.3">
      <c r="A9700" s="1924" t="s">
        <v>115</v>
      </c>
      <c r="B9700" s="1924" t="s">
        <v>4800</v>
      </c>
      <c r="C9700" s="1924" t="s">
        <v>20</v>
      </c>
      <c r="D9700" s="1472" t="str">
        <f>VLOOKUP(C9700,CODIGOS!$B$1:$E$194,4,FALSE)</f>
        <v>TIENDA DE BARRIO O CIGARRERÍA, INCLUIDAS LAS UBICADAS EN ZONAS FRANCAS</v>
      </c>
      <c r="E9700" s="1924" t="s">
        <v>29077</v>
      </c>
      <c r="F9700" s="1924" t="s">
        <v>29078</v>
      </c>
      <c r="G9700" s="1924" t="s">
        <v>29079</v>
      </c>
      <c r="H9700" s="1523">
        <v>45940</v>
      </c>
      <c r="I9700" s="1807">
        <v>0.8</v>
      </c>
      <c r="J9700" s="1472" t="s">
        <v>16</v>
      </c>
      <c r="K9700" s="1471" t="s">
        <v>47</v>
      </c>
      <c r="L9700" s="1924" t="s">
        <v>477</v>
      </c>
      <c r="M9700" s="1924" t="s">
        <v>4813</v>
      </c>
      <c r="N9700" s="1924" t="s">
        <v>48</v>
      </c>
      <c r="O9700" s="1924" t="s">
        <v>48</v>
      </c>
      <c r="P9700" s="1478"/>
      <c r="Q9700" s="1464">
        <f t="shared" si="302"/>
        <v>10</v>
      </c>
      <c r="R9700" s="1794" t="str">
        <f t="shared" si="303"/>
        <v>LA PAZ</v>
      </c>
    </row>
    <row r="9701" spans="1:18" ht="25.05" customHeight="1" x14ac:dyDescent="0.3">
      <c r="A9701" s="1931" t="s">
        <v>115</v>
      </c>
      <c r="B9701" s="1531" t="s">
        <v>4800</v>
      </c>
      <c r="C9701" s="1475" t="s">
        <v>20</v>
      </c>
      <c r="D9701" s="1472" t="str">
        <f>VLOOKUP(C9701,CODIGOS!$B$1:$E$194,4,FALSE)</f>
        <v>TIENDA DE BARRIO O CIGARRERÍA, INCLUIDAS LAS UBICADAS EN ZONAS FRANCAS</v>
      </c>
      <c r="E9701" s="1492" t="s">
        <v>29080</v>
      </c>
      <c r="F9701" s="1492" t="s">
        <v>29081</v>
      </c>
      <c r="G9701" s="1491" t="s">
        <v>29082</v>
      </c>
      <c r="H9701" s="1473">
        <v>45943</v>
      </c>
      <c r="I9701" s="1767">
        <v>0.82</v>
      </c>
      <c r="J9701" s="1472" t="s">
        <v>16</v>
      </c>
      <c r="K9701" s="1471" t="s">
        <v>47</v>
      </c>
      <c r="L9701" s="1471" t="s">
        <v>22793</v>
      </c>
      <c r="M9701" s="1471" t="s">
        <v>4813</v>
      </c>
      <c r="N9701" s="1475" t="s">
        <v>48</v>
      </c>
      <c r="O9701" s="1475" t="s">
        <v>48</v>
      </c>
      <c r="P9701" s="1524"/>
      <c r="Q9701" s="1464">
        <f t="shared" si="302"/>
        <v>10</v>
      </c>
      <c r="R9701" s="1794" t="str">
        <f t="shared" si="303"/>
        <v>LA PAZ</v>
      </c>
    </row>
    <row r="9702" spans="1:18" ht="25.05" customHeight="1" x14ac:dyDescent="0.3">
      <c r="A9702" s="1931" t="s">
        <v>115</v>
      </c>
      <c r="B9702" s="1531" t="s">
        <v>4800</v>
      </c>
      <c r="C9702" s="1475" t="s">
        <v>20</v>
      </c>
      <c r="D9702" s="1472" t="str">
        <f>VLOOKUP(C9702,CODIGOS!$B$1:$E$194,4,FALSE)</f>
        <v>TIENDA DE BARRIO O CIGARRERÍA, INCLUIDAS LAS UBICADAS EN ZONAS FRANCAS</v>
      </c>
      <c r="E9702" s="1472" t="s">
        <v>18813</v>
      </c>
      <c r="F9702" s="1492" t="s">
        <v>29083</v>
      </c>
      <c r="G9702" s="1472" t="s">
        <v>29084</v>
      </c>
      <c r="H9702" s="1473">
        <v>45944</v>
      </c>
      <c r="I9702" s="1767">
        <v>0.83</v>
      </c>
      <c r="J9702" s="1472" t="s">
        <v>16</v>
      </c>
      <c r="K9702" s="1471" t="s">
        <v>47</v>
      </c>
      <c r="L9702" s="1471" t="s">
        <v>22793</v>
      </c>
      <c r="M9702" s="1471" t="s">
        <v>4813</v>
      </c>
      <c r="N9702" s="1475" t="s">
        <v>48</v>
      </c>
      <c r="O9702" s="1475" t="s">
        <v>48</v>
      </c>
      <c r="P9702" s="1524"/>
      <c r="Q9702" s="1464">
        <f t="shared" si="302"/>
        <v>10</v>
      </c>
      <c r="R9702" s="1794" t="str">
        <f t="shared" si="303"/>
        <v>LA PAZ</v>
      </c>
    </row>
    <row r="9703" spans="1:18" ht="25.05" customHeight="1" x14ac:dyDescent="0.3">
      <c r="A9703" s="1931" t="s">
        <v>115</v>
      </c>
      <c r="B9703" s="1531" t="s">
        <v>4800</v>
      </c>
      <c r="C9703" s="1475" t="s">
        <v>20</v>
      </c>
      <c r="D9703" s="1472" t="str">
        <f>VLOOKUP(C9703,CODIGOS!$B$1:$E$194,4,FALSE)</f>
        <v>TIENDA DE BARRIO O CIGARRERÍA, INCLUIDAS LAS UBICADAS EN ZONAS FRANCAS</v>
      </c>
      <c r="E9703" s="1471" t="s">
        <v>29085</v>
      </c>
      <c r="F9703" s="1492" t="s">
        <v>29086</v>
      </c>
      <c r="G9703" s="1471" t="s">
        <v>29087</v>
      </c>
      <c r="H9703" s="1473">
        <v>45945</v>
      </c>
      <c r="I9703" s="1767">
        <v>0.72</v>
      </c>
      <c r="J9703" s="1472" t="s">
        <v>16</v>
      </c>
      <c r="K9703" s="1471" t="s">
        <v>47</v>
      </c>
      <c r="L9703" s="1471" t="s">
        <v>22793</v>
      </c>
      <c r="M9703" s="1471" t="s">
        <v>4813</v>
      </c>
      <c r="N9703" s="1475" t="s">
        <v>48</v>
      </c>
      <c r="O9703" s="1475" t="s">
        <v>48</v>
      </c>
      <c r="P9703" s="1524"/>
      <c r="Q9703" s="1464">
        <f t="shared" si="302"/>
        <v>10</v>
      </c>
      <c r="R9703" s="1794" t="str">
        <f t="shared" si="303"/>
        <v>LA PAZ</v>
      </c>
    </row>
    <row r="9704" spans="1:18" ht="25.05" customHeight="1" x14ac:dyDescent="0.3">
      <c r="A9704" s="1931" t="s">
        <v>115</v>
      </c>
      <c r="B9704" s="1531" t="s">
        <v>4800</v>
      </c>
      <c r="C9704" s="1475" t="s">
        <v>20</v>
      </c>
      <c r="D9704" s="1472" t="str">
        <f>VLOOKUP(C9704,CODIGOS!$B$1:$E$194,4,FALSE)</f>
        <v>TIENDA DE BARRIO O CIGARRERÍA, INCLUIDAS LAS UBICADAS EN ZONAS FRANCAS</v>
      </c>
      <c r="E9704" s="1491" t="s">
        <v>29088</v>
      </c>
      <c r="F9704" s="1492" t="s">
        <v>29089</v>
      </c>
      <c r="G9704" s="1491" t="s">
        <v>29090</v>
      </c>
      <c r="H9704" s="1473">
        <v>45950</v>
      </c>
      <c r="I9704" s="1767">
        <v>0.85</v>
      </c>
      <c r="J9704" s="1472" t="s">
        <v>16</v>
      </c>
      <c r="K9704" s="1471" t="s">
        <v>47</v>
      </c>
      <c r="L9704" s="1471" t="s">
        <v>22793</v>
      </c>
      <c r="M9704" s="1471" t="s">
        <v>4813</v>
      </c>
      <c r="N9704" s="1475" t="s">
        <v>48</v>
      </c>
      <c r="O9704" s="1475" t="s">
        <v>48</v>
      </c>
      <c r="P9704" s="1480"/>
      <c r="Q9704" s="1464">
        <f t="shared" si="302"/>
        <v>10</v>
      </c>
      <c r="R9704" s="1794" t="str">
        <f t="shared" si="303"/>
        <v>LA PAZ</v>
      </c>
    </row>
    <row r="9705" spans="1:18" ht="25.05" customHeight="1" x14ac:dyDescent="0.3">
      <c r="A9705" s="1931" t="s">
        <v>115</v>
      </c>
      <c r="B9705" s="1531" t="s">
        <v>4800</v>
      </c>
      <c r="C9705" s="1475" t="s">
        <v>499</v>
      </c>
      <c r="D9705" s="1472" t="str">
        <f>VLOOKUP(C9705,CODIGOS!$B$1:$E$194,4,FALSE)</f>
        <v>BARES - DISCOTECAS - CANTINAS - TABERNAS</v>
      </c>
      <c r="E9705" s="1471" t="s">
        <v>13578</v>
      </c>
      <c r="F9705" s="1492" t="s">
        <v>13579</v>
      </c>
      <c r="G9705" s="1491" t="s">
        <v>13580</v>
      </c>
      <c r="H9705" s="1473">
        <v>45951</v>
      </c>
      <c r="I9705" s="1767">
        <v>0.76</v>
      </c>
      <c r="J9705" s="1472" t="s">
        <v>16</v>
      </c>
      <c r="K9705" s="1471" t="s">
        <v>47</v>
      </c>
      <c r="L9705" s="1471" t="s">
        <v>22793</v>
      </c>
      <c r="M9705" s="1471" t="s">
        <v>4813</v>
      </c>
      <c r="N9705" s="1475" t="s">
        <v>48</v>
      </c>
      <c r="O9705" s="1475" t="s">
        <v>48</v>
      </c>
      <c r="P9705" s="1480"/>
      <c r="Q9705" s="1464">
        <f t="shared" si="302"/>
        <v>10</v>
      </c>
      <c r="R9705" s="1794" t="str">
        <f t="shared" si="303"/>
        <v>LA PAZ</v>
      </c>
    </row>
    <row r="9706" spans="1:18" ht="25.05" customHeight="1" x14ac:dyDescent="0.3">
      <c r="A9706" s="1924" t="s">
        <v>115</v>
      </c>
      <c r="B9706" s="1924" t="s">
        <v>4800</v>
      </c>
      <c r="C9706" s="1924" t="s">
        <v>4517</v>
      </c>
      <c r="D9706" s="1472" t="str">
        <f>VLOOKUP(C9706,CODIGOS!$B$1:$E$194,4,FALSE)</f>
        <v>SALAS DE BILLAR (Comercio al por menor en establecimientos no especializados, con surtido compuesto principalmente por productos diferentes de alimentos (víveres en general), bebidas y tabaco)</v>
      </c>
      <c r="E9706" s="1924" t="s">
        <v>7538</v>
      </c>
      <c r="F9706" s="1924" t="s">
        <v>7539</v>
      </c>
      <c r="G9706" s="1924" t="s">
        <v>7540</v>
      </c>
      <c r="H9706" s="1523">
        <v>45952</v>
      </c>
      <c r="I9706" s="1807">
        <v>0.75</v>
      </c>
      <c r="J9706" s="1472" t="s">
        <v>16</v>
      </c>
      <c r="K9706" s="1471" t="s">
        <v>47</v>
      </c>
      <c r="L9706" s="1924" t="s">
        <v>22793</v>
      </c>
      <c r="M9706" s="1924" t="s">
        <v>4813</v>
      </c>
      <c r="N9706" s="1924" t="s">
        <v>48</v>
      </c>
      <c r="O9706" s="1924" t="s">
        <v>48</v>
      </c>
      <c r="P9706" s="1478"/>
      <c r="Q9706" s="1464">
        <f t="shared" si="302"/>
        <v>10</v>
      </c>
      <c r="R9706" s="1794" t="str">
        <f t="shared" si="303"/>
        <v>LA PAZ</v>
      </c>
    </row>
    <row r="9707" spans="1:18" ht="25.05" customHeight="1" x14ac:dyDescent="0.3">
      <c r="A9707" s="1924" t="s">
        <v>115</v>
      </c>
      <c r="B9707" s="1924" t="s">
        <v>4800</v>
      </c>
      <c r="C9707" s="1924" t="s">
        <v>472</v>
      </c>
      <c r="D9707" s="1472" t="str">
        <f>VLOOKUP(C9707,CODIGOS!$B$1:$E$194,4,FALSE)</f>
        <v>RESTAURANTES PUBLICOS</v>
      </c>
      <c r="E9707" s="1924" t="s">
        <v>13590</v>
      </c>
      <c r="F9707" s="1924" t="s">
        <v>5326</v>
      </c>
      <c r="G9707" s="1924" t="s">
        <v>13574</v>
      </c>
      <c r="H9707" s="1523">
        <v>45953</v>
      </c>
      <c r="I9707" s="1807">
        <v>0.82</v>
      </c>
      <c r="J9707" s="1472" t="s">
        <v>16</v>
      </c>
      <c r="K9707" s="1471" t="s">
        <v>47</v>
      </c>
      <c r="L9707" s="1924" t="s">
        <v>22793</v>
      </c>
      <c r="M9707" s="1924" t="s">
        <v>4813</v>
      </c>
      <c r="N9707" s="1924" t="s">
        <v>48</v>
      </c>
      <c r="O9707" s="1924" t="s">
        <v>48</v>
      </c>
      <c r="P9707" s="1478"/>
      <c r="Q9707" s="1464">
        <f t="shared" si="302"/>
        <v>10</v>
      </c>
      <c r="R9707" s="1794" t="str">
        <f t="shared" si="303"/>
        <v>LA PAZ</v>
      </c>
    </row>
    <row r="9708" spans="1:18" ht="25.05" customHeight="1" x14ac:dyDescent="0.3">
      <c r="A9708" s="1924" t="s">
        <v>115</v>
      </c>
      <c r="B9708" s="1924" t="s">
        <v>127</v>
      </c>
      <c r="C9708" s="1924" t="s">
        <v>8209</v>
      </c>
      <c r="D9708" s="1472" t="str">
        <f>VLOOKUP(C9708,CODIGOS!$B$1:$E$194,4,FALSE)</f>
        <v>CENTROS DE PIERCING Y TATUAJES</v>
      </c>
      <c r="E9708" s="1924" t="s">
        <v>26023</v>
      </c>
      <c r="F9708" s="1924" t="s">
        <v>26024</v>
      </c>
      <c r="G9708" s="1924" t="s">
        <v>26025</v>
      </c>
      <c r="H9708" s="1523">
        <v>45953</v>
      </c>
      <c r="I9708" s="1807">
        <v>0.87</v>
      </c>
      <c r="J9708" s="1924" t="s">
        <v>16</v>
      </c>
      <c r="K9708" s="1928" t="s">
        <v>41</v>
      </c>
      <c r="L9708" s="1924" t="s">
        <v>26026</v>
      </c>
      <c r="M9708" s="1924" t="s">
        <v>29091</v>
      </c>
      <c r="N9708" s="1924"/>
      <c r="O9708" s="1924" t="s">
        <v>48</v>
      </c>
      <c r="P9708" s="1478"/>
      <c r="Q9708" s="1464">
        <f t="shared" si="302"/>
        <v>10</v>
      </c>
      <c r="R9708" s="1794" t="str">
        <f t="shared" si="303"/>
        <v>PUENTE NACIONAL</v>
      </c>
    </row>
    <row r="9709" spans="1:18" ht="25.05" customHeight="1" x14ac:dyDescent="0.3">
      <c r="A9709" s="1924" t="s">
        <v>115</v>
      </c>
      <c r="B9709" s="1924" t="s">
        <v>127</v>
      </c>
      <c r="C9709" s="1924" t="s">
        <v>680</v>
      </c>
      <c r="D9709" s="1472" t="str">
        <f>VLOOKUP(C9709,CODIGOS!$B$1:$E$194,4,FALSE)</f>
        <v>PISCINAS</v>
      </c>
      <c r="E9709" s="1924" t="s">
        <v>29092</v>
      </c>
      <c r="F9709" s="1924" t="s">
        <v>29093</v>
      </c>
      <c r="G9709" s="1924" t="s">
        <v>29094</v>
      </c>
      <c r="H9709" s="1523">
        <v>45957</v>
      </c>
      <c r="I9709" s="1807">
        <v>0.6</v>
      </c>
      <c r="J9709" s="1924" t="s">
        <v>16</v>
      </c>
      <c r="K9709" s="1928" t="s">
        <v>41</v>
      </c>
      <c r="L9709" s="1924" t="s">
        <v>29095</v>
      </c>
      <c r="M9709" s="1924" t="s">
        <v>29096</v>
      </c>
      <c r="N9709" s="1924"/>
      <c r="O9709" s="1924" t="s">
        <v>48</v>
      </c>
      <c r="P9709" s="1478"/>
      <c r="Q9709" s="1464">
        <f t="shared" si="302"/>
        <v>10</v>
      </c>
      <c r="R9709" s="1794" t="str">
        <f t="shared" si="303"/>
        <v>PUENTE NACIONAL</v>
      </c>
    </row>
    <row r="9710" spans="1:18" ht="25.05" customHeight="1" x14ac:dyDescent="0.3">
      <c r="A9710" s="1471" t="s">
        <v>115</v>
      </c>
      <c r="B9710" s="1471" t="s">
        <v>127</v>
      </c>
      <c r="C9710" s="1471" t="s">
        <v>684</v>
      </c>
      <c r="D9710" s="1472" t="str">
        <f>VLOOKUP(C9710,CODIGOS!$B$1:$E$194,4,FALSE)</f>
        <v>HOGARES INFANTILES</v>
      </c>
      <c r="E9710" s="1471" t="s">
        <v>29097</v>
      </c>
      <c r="F9710" s="1471" t="s">
        <v>29098</v>
      </c>
      <c r="G9710" s="1471" t="s">
        <v>7572</v>
      </c>
      <c r="H9710" s="1473">
        <v>45944</v>
      </c>
      <c r="I9710" s="1756">
        <v>0.85</v>
      </c>
      <c r="J9710" s="1471" t="s">
        <v>16</v>
      </c>
      <c r="K9710" s="1472" t="s">
        <v>41</v>
      </c>
      <c r="L9710" s="1472" t="s">
        <v>29099</v>
      </c>
      <c r="M9710" s="1472"/>
      <c r="N9710" s="1472"/>
      <c r="O9710" s="1472" t="s">
        <v>48</v>
      </c>
      <c r="P9710" s="1479"/>
      <c r="Q9710" s="1464">
        <f t="shared" si="302"/>
        <v>10</v>
      </c>
      <c r="R9710" s="1794" t="str">
        <f t="shared" si="303"/>
        <v>PUENTE NACIONAL</v>
      </c>
    </row>
    <row r="9711" spans="1:18" ht="25.05" customHeight="1" x14ac:dyDescent="0.3">
      <c r="A9711" s="1917" t="s">
        <v>115</v>
      </c>
      <c r="B9711" s="1917" t="s">
        <v>127</v>
      </c>
      <c r="C9711" s="1471" t="s">
        <v>715</v>
      </c>
      <c r="D9711" s="1472" t="str">
        <f>VLOOKUP(C9711,CODIGOS!$B$1:$E$194,4,FALSE)</f>
        <v>COLEGIOS</v>
      </c>
      <c r="E9711" s="1917" t="s">
        <v>7737</v>
      </c>
      <c r="F9711" s="1917" t="s">
        <v>5358</v>
      </c>
      <c r="G9711" s="1917" t="s">
        <v>23530</v>
      </c>
      <c r="H9711" s="1533">
        <v>45954</v>
      </c>
      <c r="I9711" s="1682">
        <v>0.81</v>
      </c>
      <c r="J9711" s="1471" t="s">
        <v>16</v>
      </c>
      <c r="K9711" s="1472" t="s">
        <v>41</v>
      </c>
      <c r="L9711" s="1898" t="s">
        <v>2250</v>
      </c>
      <c r="M9711" s="1471"/>
      <c r="N9711" s="1471"/>
      <c r="O9711" s="1471" t="s">
        <v>48</v>
      </c>
      <c r="P9711" s="1471"/>
      <c r="Q9711" s="1464">
        <f t="shared" si="302"/>
        <v>10</v>
      </c>
      <c r="R9711" s="1794" t="str">
        <f t="shared" si="303"/>
        <v>PUENTE NACIONAL</v>
      </c>
    </row>
    <row r="9712" spans="1:18" ht="25.05" customHeight="1" x14ac:dyDescent="0.3">
      <c r="A9712" s="1471" t="s">
        <v>115</v>
      </c>
      <c r="B9712" s="1471" t="s">
        <v>127</v>
      </c>
      <c r="C9712" s="1471" t="s">
        <v>715</v>
      </c>
      <c r="D9712" s="1472" t="str">
        <f>VLOOKUP(C9712,CODIGOS!$B$1:$E$194,4,FALSE)</f>
        <v>COLEGIOS</v>
      </c>
      <c r="E9712" s="1471" t="s">
        <v>29100</v>
      </c>
      <c r="F9712" s="1471" t="s">
        <v>29101</v>
      </c>
      <c r="G9712" s="1471" t="s">
        <v>7545</v>
      </c>
      <c r="H9712" s="1473">
        <v>45931</v>
      </c>
      <c r="I9712" s="1756">
        <v>0.505</v>
      </c>
      <c r="J9712" s="1471" t="s">
        <v>16</v>
      </c>
      <c r="K9712" s="1472" t="s">
        <v>41</v>
      </c>
      <c r="L9712" s="1472" t="s">
        <v>2250</v>
      </c>
      <c r="M9712" s="1471"/>
      <c r="N9712" s="1471"/>
      <c r="O9712" s="1471" t="s">
        <v>48</v>
      </c>
      <c r="P9712" s="1475"/>
      <c r="Q9712" s="1464">
        <f t="shared" si="302"/>
        <v>10</v>
      </c>
      <c r="R9712" s="1794" t="str">
        <f t="shared" si="303"/>
        <v>PUENTE NACIONAL</v>
      </c>
    </row>
    <row r="9713" spans="1:18" ht="25.05" customHeight="1" x14ac:dyDescent="0.3">
      <c r="A9713" s="1898" t="s">
        <v>115</v>
      </c>
      <c r="B9713" s="1917" t="s">
        <v>127</v>
      </c>
      <c r="C9713" s="1917" t="s">
        <v>499</v>
      </c>
      <c r="D9713" s="1472" t="str">
        <f>VLOOKUP(C9713,CODIGOS!$B$1:$E$194,4,FALSE)</f>
        <v>BARES - DISCOTECAS - CANTINAS - TABERNAS</v>
      </c>
      <c r="E9713" s="1917" t="s">
        <v>29102</v>
      </c>
      <c r="F9713" s="1917" t="s">
        <v>29103</v>
      </c>
      <c r="G9713" s="1917" t="s">
        <v>29104</v>
      </c>
      <c r="H9713" s="1533">
        <v>45950</v>
      </c>
      <c r="I9713" s="1682">
        <v>0.69499999999999995</v>
      </c>
      <c r="J9713" s="1898" t="s">
        <v>16</v>
      </c>
      <c r="K9713" s="1471" t="s">
        <v>47</v>
      </c>
      <c r="L9713" s="1898" t="s">
        <v>29105</v>
      </c>
      <c r="M9713" s="1471"/>
      <c r="N9713" s="1475"/>
      <c r="O9713" s="1475" t="s">
        <v>48</v>
      </c>
      <c r="P9713" s="1479"/>
      <c r="Q9713" s="1464">
        <f t="shared" si="302"/>
        <v>10</v>
      </c>
      <c r="R9713" s="1794" t="str">
        <f t="shared" si="303"/>
        <v>PUENTE NACIONAL</v>
      </c>
    </row>
    <row r="9714" spans="1:18" ht="25.05" customHeight="1" x14ac:dyDescent="0.3">
      <c r="A9714" s="1479" t="s">
        <v>115</v>
      </c>
      <c r="B9714" s="1471" t="s">
        <v>127</v>
      </c>
      <c r="C9714" s="1471" t="s">
        <v>20</v>
      </c>
      <c r="D9714" s="1472" t="str">
        <f>VLOOKUP(C9714,CODIGOS!$B$1:$E$194,4,FALSE)</f>
        <v>TIENDA DE BARRIO O CIGARRERÍA, INCLUIDAS LAS UBICADAS EN ZONAS FRANCAS</v>
      </c>
      <c r="E9714" s="1471" t="s">
        <v>29106</v>
      </c>
      <c r="F9714" s="1471" t="s">
        <v>29093</v>
      </c>
      <c r="G9714" s="1471" t="s">
        <v>29094</v>
      </c>
      <c r="H9714" s="1533">
        <v>45957</v>
      </c>
      <c r="I9714" s="1682">
        <v>0.65249999999999997</v>
      </c>
      <c r="J9714" s="1472" t="s">
        <v>16</v>
      </c>
      <c r="K9714" s="1472" t="s">
        <v>41</v>
      </c>
      <c r="L9714" s="1472" t="s">
        <v>29107</v>
      </c>
      <c r="M9714" s="1471"/>
      <c r="N9714" s="1475"/>
      <c r="O9714" s="1475" t="s">
        <v>48</v>
      </c>
      <c r="P9714" s="1479"/>
      <c r="Q9714" s="1464">
        <f t="shared" si="302"/>
        <v>10</v>
      </c>
      <c r="R9714" s="1794" t="str">
        <f t="shared" si="303"/>
        <v>PUENTE NACIONAL</v>
      </c>
    </row>
    <row r="9715" spans="1:18" ht="25.05" customHeight="1" x14ac:dyDescent="0.3">
      <c r="A9715" s="1471" t="s">
        <v>115</v>
      </c>
      <c r="B9715" s="1471" t="s">
        <v>127</v>
      </c>
      <c r="C9715" s="1471" t="s">
        <v>20</v>
      </c>
      <c r="D9715" s="1472" t="str">
        <f>VLOOKUP(C9715,CODIGOS!$B$1:$E$194,4,FALSE)</f>
        <v>TIENDA DE BARRIO O CIGARRERÍA, INCLUIDAS LAS UBICADAS EN ZONAS FRANCAS</v>
      </c>
      <c r="E9715" s="1471" t="s">
        <v>29108</v>
      </c>
      <c r="F9715" s="1471" t="s">
        <v>29093</v>
      </c>
      <c r="G9715" s="1471" t="s">
        <v>29094</v>
      </c>
      <c r="H9715" s="1473">
        <v>45957</v>
      </c>
      <c r="I9715" s="1756">
        <v>0.66249999999999998</v>
      </c>
      <c r="J9715" s="1471" t="s">
        <v>16</v>
      </c>
      <c r="K9715" s="1471" t="s">
        <v>47</v>
      </c>
      <c r="L9715" s="1472" t="s">
        <v>29107</v>
      </c>
      <c r="M9715" s="1472"/>
      <c r="N9715" s="1472"/>
      <c r="O9715" s="1479" t="s">
        <v>48</v>
      </c>
      <c r="P9715" s="1479"/>
      <c r="Q9715" s="1464">
        <f t="shared" si="302"/>
        <v>10</v>
      </c>
      <c r="R9715" s="1794" t="str">
        <f t="shared" si="303"/>
        <v>PUENTE NACIONAL</v>
      </c>
    </row>
    <row r="9716" spans="1:18" ht="25.05" customHeight="1" x14ac:dyDescent="0.3">
      <c r="A9716" s="1917" t="s">
        <v>115</v>
      </c>
      <c r="B9716" s="1917" t="s">
        <v>127</v>
      </c>
      <c r="C9716" s="1917" t="s">
        <v>472</v>
      </c>
      <c r="D9716" s="1472" t="str">
        <f>VLOOKUP(C9716,CODIGOS!$B$1:$E$194,4,FALSE)</f>
        <v>RESTAURANTES PUBLICOS</v>
      </c>
      <c r="E9716" s="1917" t="s">
        <v>29109</v>
      </c>
      <c r="F9716" s="1917" t="s">
        <v>29110</v>
      </c>
      <c r="G9716" s="1917" t="s">
        <v>29111</v>
      </c>
      <c r="H9716" s="1533">
        <v>45937</v>
      </c>
      <c r="I9716" s="1682">
        <v>0.61499999999999999</v>
      </c>
      <c r="J9716" s="1898" t="s">
        <v>16</v>
      </c>
      <c r="K9716" s="1472" t="s">
        <v>41</v>
      </c>
      <c r="L9716" s="1898" t="s">
        <v>29112</v>
      </c>
      <c r="M9716" s="1472" t="s">
        <v>29096</v>
      </c>
      <c r="N9716" s="1472"/>
      <c r="O9716" s="1472" t="s">
        <v>48</v>
      </c>
      <c r="P9716" s="1479"/>
      <c r="Q9716" s="1464">
        <f t="shared" si="302"/>
        <v>10</v>
      </c>
      <c r="R9716" s="1794" t="str">
        <f t="shared" si="303"/>
        <v>PUENTE NACIONAL</v>
      </c>
    </row>
    <row r="9717" spans="1:18" ht="25.05" customHeight="1" x14ac:dyDescent="0.3">
      <c r="A9717" s="1471" t="s">
        <v>115</v>
      </c>
      <c r="B9717" s="1471" t="s">
        <v>127</v>
      </c>
      <c r="C9717" s="1471" t="s">
        <v>13307</v>
      </c>
      <c r="D9717" s="1472" t="str">
        <f>VLOOKUP(C9717,CODIGOS!$B$1:$E$194,4,FALSE)</f>
        <v>ESTABLECIMIENTOS DEDICADOS A LA ORGANIZACIÓN Y SERVICIO DE BANQUETES, Y AQUELLOS QUE OFRECEN
SERVICIOS DE ALIMENTACIÓN (MENÚS) A TRAVÉS DE REDES SOCIALES</v>
      </c>
      <c r="E9717" s="1471" t="s">
        <v>29113</v>
      </c>
      <c r="F9717" s="1471" t="s">
        <v>29110</v>
      </c>
      <c r="G9717" s="1471" t="s">
        <v>29111</v>
      </c>
      <c r="H9717" s="1473">
        <v>45937</v>
      </c>
      <c r="I9717" s="1756">
        <v>0.63</v>
      </c>
      <c r="J9717" s="1471" t="s">
        <v>16</v>
      </c>
      <c r="K9717" s="1472" t="s">
        <v>41</v>
      </c>
      <c r="L9717" s="1472" t="s">
        <v>29112</v>
      </c>
      <c r="M9717" s="1472"/>
      <c r="N9717" s="1472"/>
      <c r="O9717" s="1472" t="s">
        <v>48</v>
      </c>
      <c r="P9717" s="1479"/>
      <c r="Q9717" s="1464">
        <f t="shared" si="302"/>
        <v>10</v>
      </c>
      <c r="R9717" s="1794" t="str">
        <f t="shared" si="303"/>
        <v>PUENTE NACIONAL</v>
      </c>
    </row>
    <row r="9718" spans="1:18" ht="25.05" customHeight="1" x14ac:dyDescent="0.3">
      <c r="A9718" s="1471" t="s">
        <v>115</v>
      </c>
      <c r="B9718" s="1471" t="s">
        <v>127</v>
      </c>
      <c r="C9718" s="1471" t="s">
        <v>547</v>
      </c>
      <c r="D9718" s="1472" t="str">
        <f>VLOOKUP(C9718,CODIGOS!$B$1:$E$194,4,FALSE)</f>
        <v>CAFETERÍA</v>
      </c>
      <c r="E9718" s="1471" t="s">
        <v>29114</v>
      </c>
      <c r="F9718" s="1471" t="s">
        <v>29115</v>
      </c>
      <c r="G9718" s="1471" t="s">
        <v>29116</v>
      </c>
      <c r="H9718" s="1473">
        <v>45936</v>
      </c>
      <c r="I9718" s="1756">
        <v>0.65500000000000003</v>
      </c>
      <c r="J9718" s="1471" t="s">
        <v>16</v>
      </c>
      <c r="K9718" s="1472" t="s">
        <v>41</v>
      </c>
      <c r="L9718" s="1472" t="s">
        <v>29112</v>
      </c>
      <c r="M9718" s="1472"/>
      <c r="N9718" s="1479"/>
      <c r="O9718" s="1479" t="s">
        <v>48</v>
      </c>
      <c r="P9718" s="1479"/>
      <c r="Q9718" s="1464">
        <f t="shared" si="302"/>
        <v>10</v>
      </c>
      <c r="R9718" s="1794" t="str">
        <f t="shared" si="303"/>
        <v>PUENTE NACIONAL</v>
      </c>
    </row>
    <row r="9719" spans="1:18" ht="25.05" customHeight="1" x14ac:dyDescent="0.3">
      <c r="A9719" s="1472" t="s">
        <v>115</v>
      </c>
      <c r="B9719" s="1472" t="s">
        <v>127</v>
      </c>
      <c r="C9719" s="1471" t="s">
        <v>905</v>
      </c>
      <c r="D9719" s="1472" t="str">
        <f>VLOOKUP(C9719,CODIGOS!$B$1:$E$194,4,FALSE)</f>
        <v>COMEDORES ESCOLARES (PAE - PRIVADOS)</v>
      </c>
      <c r="E9719" s="1471" t="s">
        <v>29117</v>
      </c>
      <c r="F9719" s="1471" t="s">
        <v>15481</v>
      </c>
      <c r="G9719" s="1471" t="s">
        <v>2128</v>
      </c>
      <c r="H9719" s="1530">
        <v>45943</v>
      </c>
      <c r="I9719" s="1682">
        <v>0.83499999999999996</v>
      </c>
      <c r="J9719" s="1472" t="s">
        <v>16</v>
      </c>
      <c r="K9719" s="1472" t="s">
        <v>41</v>
      </c>
      <c r="L9719" s="1472" t="s">
        <v>29112</v>
      </c>
      <c r="M9719" s="1472"/>
      <c r="N9719" s="1479"/>
      <c r="O9719" s="1479" t="s">
        <v>48</v>
      </c>
      <c r="P9719" s="1479"/>
      <c r="Q9719" s="1464">
        <f t="shared" si="302"/>
        <v>10</v>
      </c>
      <c r="R9719" s="1794" t="str">
        <f t="shared" si="303"/>
        <v>PUENTE NACIONAL</v>
      </c>
    </row>
    <row r="9720" spans="1:18" ht="25.05" customHeight="1" x14ac:dyDescent="0.3">
      <c r="A9720" s="1898" t="s">
        <v>115</v>
      </c>
      <c r="B9720" s="1917" t="s">
        <v>127</v>
      </c>
      <c r="C9720" s="1917" t="s">
        <v>905</v>
      </c>
      <c r="D9720" s="1472" t="str">
        <f>VLOOKUP(C9720,CODIGOS!$B$1:$E$194,4,FALSE)</f>
        <v>COMEDORES ESCOLARES (PAE - PRIVADOS)</v>
      </c>
      <c r="E9720" s="1917" t="s">
        <v>5357</v>
      </c>
      <c r="F9720" s="1917" t="s">
        <v>5358</v>
      </c>
      <c r="G9720" s="1917" t="s">
        <v>2128</v>
      </c>
      <c r="H9720" s="1533">
        <v>45954</v>
      </c>
      <c r="I9720" s="1682">
        <v>0.80500000000000005</v>
      </c>
      <c r="J9720" s="1898" t="s">
        <v>16</v>
      </c>
      <c r="K9720" s="1472" t="s">
        <v>41</v>
      </c>
      <c r="L9720" s="1898" t="s">
        <v>29112</v>
      </c>
      <c r="M9720" s="1472"/>
      <c r="N9720" s="1472"/>
      <c r="O9720" s="1472" t="s">
        <v>48</v>
      </c>
      <c r="P9720" s="1479"/>
      <c r="Q9720" s="1464">
        <f t="shared" si="302"/>
        <v>10</v>
      </c>
      <c r="R9720" s="1794" t="str">
        <f t="shared" si="303"/>
        <v>PUENTE NACIONAL</v>
      </c>
    </row>
    <row r="9721" spans="1:18" ht="25.05" customHeight="1" x14ac:dyDescent="0.3">
      <c r="A9721" s="1898" t="s">
        <v>115</v>
      </c>
      <c r="B9721" s="1917" t="s">
        <v>127</v>
      </c>
      <c r="C9721" s="1917" t="s">
        <v>13307</v>
      </c>
      <c r="D9721" s="1472" t="str">
        <f>VLOOKUP(C9721,CODIGOS!$B$1:$E$194,4,FALSE)</f>
        <v>ESTABLECIMIENTOS DEDICADOS A LA ORGANIZACIÓN Y SERVICIO DE BANQUETES, Y AQUELLOS QUE OFRECEN
SERVICIOS DE ALIMENTACIÓN (MENÚS) A TRAVÉS DE REDES SOCIALES</v>
      </c>
      <c r="E9721" s="1917" t="s">
        <v>29118</v>
      </c>
      <c r="F9721" s="1917" t="s">
        <v>29119</v>
      </c>
      <c r="G9721" s="1917" t="s">
        <v>29120</v>
      </c>
      <c r="H9721" s="1533">
        <v>45951</v>
      </c>
      <c r="I9721" s="1682">
        <v>0.60499999999999998</v>
      </c>
      <c r="J9721" s="1898" t="s">
        <v>16</v>
      </c>
      <c r="K9721" s="1471" t="s">
        <v>47</v>
      </c>
      <c r="L9721" s="1898" t="s">
        <v>29112</v>
      </c>
      <c r="M9721" s="1472"/>
      <c r="N9721" s="1472"/>
      <c r="O9721" s="1472" t="s">
        <v>48</v>
      </c>
      <c r="P9721" s="1479"/>
      <c r="Q9721" s="1464">
        <f t="shared" si="302"/>
        <v>10</v>
      </c>
      <c r="R9721" s="1794" t="str">
        <f t="shared" si="303"/>
        <v>PUENTE NACIONAL</v>
      </c>
    </row>
    <row r="9722" spans="1:18" ht="25.05" customHeight="1" x14ac:dyDescent="0.3">
      <c r="A9722" s="1898" t="s">
        <v>115</v>
      </c>
      <c r="B9722" s="1898" t="s">
        <v>127</v>
      </c>
      <c r="C9722" s="1898" t="s">
        <v>472</v>
      </c>
      <c r="D9722" s="1472" t="str">
        <f>VLOOKUP(C9722,CODIGOS!$B$1:$E$194,4,FALSE)</f>
        <v>RESTAURANTES PUBLICOS</v>
      </c>
      <c r="E9722" s="1898" t="s">
        <v>29121</v>
      </c>
      <c r="F9722" s="1898" t="s">
        <v>29122</v>
      </c>
      <c r="G9722" s="1898" t="s">
        <v>29123</v>
      </c>
      <c r="H9722" s="1971">
        <v>45953</v>
      </c>
      <c r="I9722" s="1682">
        <v>0.75</v>
      </c>
      <c r="J9722" s="1898" t="s">
        <v>16</v>
      </c>
      <c r="K9722" s="1471" t="s">
        <v>47</v>
      </c>
      <c r="L9722" s="1898" t="s">
        <v>29112</v>
      </c>
      <c r="M9722" s="1472"/>
      <c r="N9722" s="1479"/>
      <c r="O9722" s="1479" t="s">
        <v>48</v>
      </c>
      <c r="P9722" s="1479"/>
      <c r="Q9722" s="1464">
        <f t="shared" si="302"/>
        <v>10</v>
      </c>
      <c r="R9722" s="1794" t="str">
        <f t="shared" si="303"/>
        <v>PUENTE NACIONAL</v>
      </c>
    </row>
    <row r="9723" spans="1:18" ht="25.05" customHeight="1" x14ac:dyDescent="0.3">
      <c r="A9723" s="1898" t="s">
        <v>115</v>
      </c>
      <c r="B9723" s="1898" t="s">
        <v>127</v>
      </c>
      <c r="C9723" s="1898" t="s">
        <v>18</v>
      </c>
      <c r="D9723" s="1472" t="str">
        <f>VLOOKUP(C9723,CODIGOS!$B$1:$E$194,4,FALSE)</f>
        <v>PANADERÍAS Y O PASTELERÍAS</v>
      </c>
      <c r="E9723" s="1898" t="s">
        <v>29124</v>
      </c>
      <c r="F9723" s="1898" t="s">
        <v>29125</v>
      </c>
      <c r="G9723" s="1898" t="s">
        <v>29126</v>
      </c>
      <c r="H9723" s="1971">
        <v>45936</v>
      </c>
      <c r="I9723" s="1682">
        <v>0.66500000000000004</v>
      </c>
      <c r="J9723" s="1898" t="s">
        <v>16</v>
      </c>
      <c r="K9723" s="1898" t="s">
        <v>41</v>
      </c>
      <c r="L9723" s="1898" t="s">
        <v>29112</v>
      </c>
      <c r="M9723" s="1472"/>
      <c r="N9723" s="1479"/>
      <c r="O9723" s="1479" t="s">
        <v>48</v>
      </c>
      <c r="P9723" s="1479"/>
      <c r="Q9723" s="1464">
        <f t="shared" si="302"/>
        <v>10</v>
      </c>
      <c r="R9723" s="1794" t="str">
        <f t="shared" si="303"/>
        <v>PUENTE NACIONAL</v>
      </c>
    </row>
    <row r="9724" spans="1:18" ht="25.05" customHeight="1" x14ac:dyDescent="0.3">
      <c r="A9724" s="1898" t="s">
        <v>115</v>
      </c>
      <c r="B9724" s="1917" t="s">
        <v>127</v>
      </c>
      <c r="C9724" s="1917" t="s">
        <v>689</v>
      </c>
      <c r="D9724" s="1472" t="str">
        <f>VLOOKUP(C9724,CODIGOS!$B$1:$E$194,4,FALSE)</f>
        <v>COMEDORES INFANTILES ( ICBF - INPEC) DE COLEGIOS Y UNIVERSIDADES</v>
      </c>
      <c r="E9724" s="1917" t="s">
        <v>29127</v>
      </c>
      <c r="F9724" s="1917" t="s">
        <v>29098</v>
      </c>
      <c r="G9724" s="1917" t="s">
        <v>7572</v>
      </c>
      <c r="H9724" s="1533">
        <v>45944</v>
      </c>
      <c r="I9724" s="1682">
        <v>0.71499999999999997</v>
      </c>
      <c r="J9724" s="1898" t="s">
        <v>16</v>
      </c>
      <c r="K9724" s="1472" t="s">
        <v>41</v>
      </c>
      <c r="L9724" s="1898" t="s">
        <v>29128</v>
      </c>
      <c r="M9724" s="1472"/>
      <c r="N9724" s="1478"/>
      <c r="O9724" s="1478" t="s">
        <v>48</v>
      </c>
      <c r="P9724" s="1478"/>
      <c r="Q9724" s="1464">
        <f t="shared" si="302"/>
        <v>10</v>
      </c>
      <c r="R9724" s="1794" t="str">
        <f t="shared" si="303"/>
        <v>PUENTE NACIONAL</v>
      </c>
    </row>
    <row r="9725" spans="1:18" ht="25.05" customHeight="1" x14ac:dyDescent="0.3">
      <c r="A9725" s="1898" t="s">
        <v>115</v>
      </c>
      <c r="B9725" s="1917" t="s">
        <v>127</v>
      </c>
      <c r="C9725" s="1917" t="s">
        <v>1790</v>
      </c>
      <c r="D9725" s="1472" t="str">
        <f>VLOOKUP(C9725,CODIGOS!$B$1:$E$194,4,FALSE)</f>
        <v xml:space="preserve">BODEGAS PARA ALMACENAMIENTO DE ALIMENTOS </v>
      </c>
      <c r="E9725" s="1917" t="s">
        <v>29129</v>
      </c>
      <c r="F9725" s="1917" t="s">
        <v>29130</v>
      </c>
      <c r="G9725" s="1917" t="s">
        <v>2128</v>
      </c>
      <c r="H9725" s="1533">
        <v>45931</v>
      </c>
      <c r="I9725" s="1682">
        <v>0.7</v>
      </c>
      <c r="J9725" s="1898" t="s">
        <v>16</v>
      </c>
      <c r="K9725" s="1471" t="s">
        <v>47</v>
      </c>
      <c r="L9725" s="1898" t="s">
        <v>29131</v>
      </c>
      <c r="M9725" s="1898"/>
      <c r="N9725" s="1898"/>
      <c r="O9725" s="1898" t="s">
        <v>48</v>
      </c>
      <c r="P9725" s="1477"/>
      <c r="Q9725" s="1464">
        <f t="shared" si="302"/>
        <v>10</v>
      </c>
      <c r="R9725" s="1794" t="str">
        <f t="shared" si="303"/>
        <v>PUENTE NACIONAL</v>
      </c>
    </row>
    <row r="9726" spans="1:18" ht="25.05" customHeight="1" x14ac:dyDescent="0.3">
      <c r="A9726" s="1898" t="s">
        <v>115</v>
      </c>
      <c r="B9726" s="1917" t="s">
        <v>127</v>
      </c>
      <c r="C9726" s="1917" t="s">
        <v>2731</v>
      </c>
      <c r="D9726" s="1472" t="str">
        <f>VLOOKUP(C9726,CODIGOS!$B$1:$E$194,4,FALSE)</f>
        <v>EXPENDIO DE POLLO</v>
      </c>
      <c r="E9726" s="1917" t="s">
        <v>29132</v>
      </c>
      <c r="F9726" s="1917" t="s">
        <v>29133</v>
      </c>
      <c r="G9726" s="1917" t="s">
        <v>29134</v>
      </c>
      <c r="H9726" s="1533">
        <v>45951</v>
      </c>
      <c r="I9726" s="1682">
        <v>0.70499999999999996</v>
      </c>
      <c r="J9726" s="1472" t="s">
        <v>30241</v>
      </c>
      <c r="K9726" s="1471" t="s">
        <v>47</v>
      </c>
      <c r="L9726" s="1898" t="s">
        <v>29135</v>
      </c>
      <c r="M9726" s="1471"/>
      <c r="N9726" s="1471"/>
      <c r="O9726" s="1478" t="s">
        <v>48</v>
      </c>
      <c r="P9726" s="1478"/>
      <c r="Q9726" s="1464">
        <f t="shared" si="302"/>
        <v>10</v>
      </c>
      <c r="R9726" s="1794" t="str">
        <f t="shared" si="303"/>
        <v>PUENTE NACIONAL</v>
      </c>
    </row>
    <row r="9727" spans="1:18" ht="25.05" customHeight="1" x14ac:dyDescent="0.3">
      <c r="A9727" s="1924" t="s">
        <v>115</v>
      </c>
      <c r="B9727" s="1924" t="s">
        <v>127</v>
      </c>
      <c r="C9727" s="1924" t="s">
        <v>1116</v>
      </c>
      <c r="D9727" s="1472" t="str">
        <f>VLOOKUP(C9727,CODIGOS!$B$1:$E$194,4,FALSE)</f>
        <v>EXPENDIO DE CARNE BOVINA - PORCINA - POLLO</v>
      </c>
      <c r="E9727" s="1924" t="s">
        <v>29136</v>
      </c>
      <c r="F9727" s="1924" t="s">
        <v>29137</v>
      </c>
      <c r="G9727" s="1924" t="s">
        <v>29138</v>
      </c>
      <c r="H9727" s="1523">
        <v>45952</v>
      </c>
      <c r="I9727" s="1807">
        <v>0.78500000000000003</v>
      </c>
      <c r="J9727" s="1472" t="s">
        <v>30241</v>
      </c>
      <c r="K9727" s="1471" t="s">
        <v>47</v>
      </c>
      <c r="L9727" s="1924" t="s">
        <v>29135</v>
      </c>
      <c r="M9727" s="1924"/>
      <c r="N9727" s="1924"/>
      <c r="O9727" s="1924" t="s">
        <v>48</v>
      </c>
      <c r="P9727" s="1478"/>
      <c r="Q9727" s="1464">
        <f t="shared" si="302"/>
        <v>10</v>
      </c>
      <c r="R9727" s="1794" t="str">
        <f t="shared" si="303"/>
        <v>PUENTE NACIONAL</v>
      </c>
    </row>
    <row r="9728" spans="1:18" ht="25.05" customHeight="1" x14ac:dyDescent="0.3">
      <c r="A9728" s="1924" t="s">
        <v>115</v>
      </c>
      <c r="B9728" s="1924" t="s">
        <v>127</v>
      </c>
      <c r="C9728" s="1924">
        <v>30</v>
      </c>
      <c r="D9728" s="1472" t="str">
        <f>VLOOKUP(C9728,CODIGOS!$B$1:$E$194,4,FALSE)</f>
        <v>OTROS</v>
      </c>
      <c r="E9728" s="1924" t="s">
        <v>29139</v>
      </c>
      <c r="F9728" s="1924" t="s">
        <v>29140</v>
      </c>
      <c r="G9728" s="1924" t="s">
        <v>29141</v>
      </c>
      <c r="H9728" s="1523">
        <v>45950</v>
      </c>
      <c r="I9728" s="1807">
        <v>0.71</v>
      </c>
      <c r="J9728" s="1924" t="s">
        <v>16</v>
      </c>
      <c r="K9728" s="1471" t="s">
        <v>47</v>
      </c>
      <c r="L9728" s="1924" t="s">
        <v>525</v>
      </c>
      <c r="M9728" s="1924" t="s">
        <v>29091</v>
      </c>
      <c r="N9728" s="1924"/>
      <c r="O9728" s="1924" t="s">
        <v>48</v>
      </c>
      <c r="P9728" s="1478"/>
      <c r="Q9728" s="1464">
        <f t="shared" si="302"/>
        <v>10</v>
      </c>
      <c r="R9728" s="1794" t="str">
        <f t="shared" si="303"/>
        <v>PUENTE NACIONAL</v>
      </c>
    </row>
    <row r="9729" spans="1:18" ht="25.05" customHeight="1" x14ac:dyDescent="0.3">
      <c r="A9729" s="1931" t="s">
        <v>115</v>
      </c>
      <c r="B9729" s="1531" t="s">
        <v>127</v>
      </c>
      <c r="C9729" s="1475" t="s">
        <v>567</v>
      </c>
      <c r="D9729" s="1472" t="str">
        <f>VLOOKUP(C9729,CODIGOS!$B$1:$E$194,4,FALSE)</f>
        <v xml:space="preserve">PELUQUERIAS </v>
      </c>
      <c r="E9729" s="1472" t="s">
        <v>29142</v>
      </c>
      <c r="F9729" s="1492" t="s">
        <v>29143</v>
      </c>
      <c r="G9729" s="1471" t="s">
        <v>29144</v>
      </c>
      <c r="H9729" s="1473">
        <v>45953</v>
      </c>
      <c r="I9729" s="1767">
        <v>0.85499999999999998</v>
      </c>
      <c r="J9729" s="1472" t="s">
        <v>16</v>
      </c>
      <c r="K9729" s="1475" t="s">
        <v>41</v>
      </c>
      <c r="L9729" s="1471" t="s">
        <v>29145</v>
      </c>
      <c r="M9729" s="1471"/>
      <c r="N9729" s="1475"/>
      <c r="O9729" s="1475" t="s">
        <v>48</v>
      </c>
      <c r="P9729" s="1480"/>
      <c r="Q9729" s="1464">
        <f t="shared" si="302"/>
        <v>10</v>
      </c>
      <c r="R9729" s="1794" t="str">
        <f t="shared" si="303"/>
        <v>PUENTE NACIONAL</v>
      </c>
    </row>
    <row r="9730" spans="1:18" ht="25.05" customHeight="1" x14ac:dyDescent="0.3">
      <c r="A9730" s="1549" t="s">
        <v>115</v>
      </c>
      <c r="B9730" s="1547" t="s">
        <v>127</v>
      </c>
      <c r="C9730" s="1564" t="s">
        <v>997</v>
      </c>
      <c r="D9730" s="1472" t="str">
        <f>VLOOKUP(C9730,CODIGOS!$B$1:$E$194,4,FALSE)</f>
        <v xml:space="preserve">CONSULTORIOS ODONTOLOGOS </v>
      </c>
      <c r="E9730" s="1564" t="s">
        <v>29146</v>
      </c>
      <c r="F9730" s="1564" t="s">
        <v>29147</v>
      </c>
      <c r="G9730" s="1937" t="s">
        <v>29148</v>
      </c>
      <c r="H9730" s="1539">
        <v>45944</v>
      </c>
      <c r="I9730" s="1677">
        <v>0.86499999999999999</v>
      </c>
      <c r="J9730" s="1547" t="s">
        <v>16</v>
      </c>
      <c r="K9730" s="1471" t="s">
        <v>47</v>
      </c>
      <c r="L9730" s="1547" t="s">
        <v>525</v>
      </c>
      <c r="M9730" s="1547"/>
      <c r="N9730" s="1549"/>
      <c r="O9730" s="1549" t="s">
        <v>48</v>
      </c>
      <c r="P9730" s="1478"/>
      <c r="Q9730" s="1464">
        <f t="shared" si="302"/>
        <v>10</v>
      </c>
      <c r="R9730" s="1794" t="str">
        <f t="shared" si="303"/>
        <v>PUENTE NACIONAL</v>
      </c>
    </row>
    <row r="9731" spans="1:18" ht="25.05" customHeight="1" x14ac:dyDescent="0.3">
      <c r="A9731" s="1931" t="s">
        <v>115</v>
      </c>
      <c r="B9731" s="1531" t="s">
        <v>127</v>
      </c>
      <c r="C9731" s="1471" t="s">
        <v>715</v>
      </c>
      <c r="D9731" s="1472" t="str">
        <f>VLOOKUP(C9731,CODIGOS!$B$1:$E$194,4,FALSE)</f>
        <v>COLEGIOS</v>
      </c>
      <c r="E9731" s="1471" t="s">
        <v>29149</v>
      </c>
      <c r="F9731" s="1471" t="s">
        <v>15481</v>
      </c>
      <c r="G9731" s="1471" t="s">
        <v>7545</v>
      </c>
      <c r="H9731" s="1473">
        <v>45943</v>
      </c>
      <c r="I9731" s="1767">
        <v>0.6</v>
      </c>
      <c r="J9731" s="1472" t="s">
        <v>16</v>
      </c>
      <c r="K9731" s="1475" t="s">
        <v>41</v>
      </c>
      <c r="L9731" s="1471" t="s">
        <v>2250</v>
      </c>
      <c r="M9731" s="1471"/>
      <c r="N9731" s="1475"/>
      <c r="O9731" s="1475" t="s">
        <v>48</v>
      </c>
      <c r="P9731" s="1478"/>
      <c r="Q9731" s="1464">
        <f t="shared" si="302"/>
        <v>10</v>
      </c>
      <c r="R9731" s="1794" t="str">
        <f t="shared" si="303"/>
        <v>PUENTE NACIONAL</v>
      </c>
    </row>
    <row r="9732" spans="1:18" ht="25.05" customHeight="1" x14ac:dyDescent="0.3">
      <c r="A9732" s="1931" t="s">
        <v>115</v>
      </c>
      <c r="B9732" s="1531" t="s">
        <v>127</v>
      </c>
      <c r="C9732" s="1475" t="s">
        <v>680</v>
      </c>
      <c r="D9732" s="1472" t="str">
        <f>VLOOKUP(C9732,CODIGOS!$B$1:$E$194,4,FALSE)</f>
        <v>PISCINAS</v>
      </c>
      <c r="E9732" s="1471" t="s">
        <v>29150</v>
      </c>
      <c r="F9732" s="1471" t="s">
        <v>29151</v>
      </c>
      <c r="G9732" s="1471" t="s">
        <v>29152</v>
      </c>
      <c r="H9732" s="1473">
        <v>45958</v>
      </c>
      <c r="I9732" s="1767">
        <v>0.59499999999999997</v>
      </c>
      <c r="J9732" s="1472" t="s">
        <v>16</v>
      </c>
      <c r="K9732" s="1471" t="s">
        <v>47</v>
      </c>
      <c r="L9732" s="1471" t="s">
        <v>525</v>
      </c>
      <c r="M9732" s="1471"/>
      <c r="N9732" s="1475"/>
      <c r="O9732" s="1475" t="s">
        <v>48</v>
      </c>
      <c r="P9732" s="1478"/>
      <c r="Q9732" s="1464">
        <f t="shared" ref="Q9732:Q9795" si="304">MONTH(H9732)</f>
        <v>10</v>
      </c>
      <c r="R9732" s="1794" t="str">
        <f t="shared" ref="R9732:R9795" si="305">B9732</f>
        <v>PUENTE NACIONAL</v>
      </c>
    </row>
    <row r="9733" spans="1:18" ht="25.05" customHeight="1" x14ac:dyDescent="0.3">
      <c r="A9733" s="1549" t="s">
        <v>115</v>
      </c>
      <c r="B9733" s="1547" t="s">
        <v>4801</v>
      </c>
      <c r="C9733" s="1564" t="s">
        <v>905</v>
      </c>
      <c r="D9733" s="1472" t="str">
        <f>VLOOKUP(C9733,CODIGOS!$B$1:$E$194,4,FALSE)</f>
        <v>COMEDORES ESCOLARES (PAE - PRIVADOS)</v>
      </c>
      <c r="E9733" s="1564" t="s">
        <v>5421</v>
      </c>
      <c r="F9733" s="1564" t="s">
        <v>5422</v>
      </c>
      <c r="G9733" s="1937" t="s">
        <v>29153</v>
      </c>
      <c r="H9733" s="1539">
        <v>45894</v>
      </c>
      <c r="I9733" s="1677">
        <v>0.64500000000000002</v>
      </c>
      <c r="J9733" s="1898" t="s">
        <v>16</v>
      </c>
      <c r="K9733" s="1471" t="s">
        <v>47</v>
      </c>
      <c r="L9733" s="1547" t="s">
        <v>477</v>
      </c>
      <c r="M9733" s="1547"/>
      <c r="N9733" s="1549"/>
      <c r="O9733" s="1549"/>
      <c r="P9733" s="1478"/>
      <c r="Q9733" s="1464">
        <f t="shared" si="304"/>
        <v>8</v>
      </c>
      <c r="R9733" s="1794" t="str">
        <f t="shared" si="305"/>
        <v>SAN BENITO</v>
      </c>
    </row>
    <row r="9734" spans="1:18" ht="25.05" customHeight="1" x14ac:dyDescent="0.3">
      <c r="A9734" s="1549" t="s">
        <v>115</v>
      </c>
      <c r="B9734" s="1547" t="s">
        <v>4801</v>
      </c>
      <c r="C9734" s="1564" t="s">
        <v>1716</v>
      </c>
      <c r="D9734" s="1472" t="str">
        <f>VLOOKUP(C9734,CODIGOS!$B$1:$E$194,4,FALSE)</f>
        <v>EXPENDIO DE CARNE BOVINA</v>
      </c>
      <c r="E9734" s="1564" t="s">
        <v>29154</v>
      </c>
      <c r="F9734" s="1564" t="s">
        <v>94</v>
      </c>
      <c r="G9734" s="1937" t="s">
        <v>29155</v>
      </c>
      <c r="H9734" s="1539">
        <v>45898</v>
      </c>
      <c r="I9734" s="1677">
        <v>0.73499999999999999</v>
      </c>
      <c r="J9734" s="1898" t="s">
        <v>16</v>
      </c>
      <c r="K9734" s="1471" t="s">
        <v>47</v>
      </c>
      <c r="L9734" s="1547" t="s">
        <v>27080</v>
      </c>
      <c r="M9734" s="1547"/>
      <c r="N9734" s="1549"/>
      <c r="O9734" s="1549"/>
      <c r="P9734" s="1478"/>
      <c r="Q9734" s="1464">
        <f t="shared" si="304"/>
        <v>8</v>
      </c>
      <c r="R9734" s="1794" t="str">
        <f t="shared" si="305"/>
        <v>SAN BENITO</v>
      </c>
    </row>
    <row r="9735" spans="1:18" ht="25.05" customHeight="1" x14ac:dyDescent="0.3">
      <c r="A9735" s="1471" t="s">
        <v>115</v>
      </c>
      <c r="B9735" s="1471" t="s">
        <v>4801</v>
      </c>
      <c r="C9735" s="1471" t="s">
        <v>20</v>
      </c>
      <c r="D9735" s="1472" t="str">
        <f>VLOOKUP(C9735,CODIGOS!$B$1:$E$194,4,FALSE)</f>
        <v>TIENDA DE BARRIO O CIGARRERÍA, INCLUIDAS LAS UBICADAS EN ZONAS FRANCAS</v>
      </c>
      <c r="E9735" s="1471" t="s">
        <v>29156</v>
      </c>
      <c r="F9735" s="1471" t="s">
        <v>29157</v>
      </c>
      <c r="G9735" s="1471" t="s">
        <v>29158</v>
      </c>
      <c r="H9735" s="1533">
        <v>45890</v>
      </c>
      <c r="I9735" s="1682">
        <v>0.755</v>
      </c>
      <c r="J9735" s="1898" t="s">
        <v>16</v>
      </c>
      <c r="K9735" s="1471" t="s">
        <v>47</v>
      </c>
      <c r="L9735" s="1472" t="s">
        <v>22793</v>
      </c>
      <c r="M9735" s="1472" t="s">
        <v>29159</v>
      </c>
      <c r="N9735" s="1479"/>
      <c r="O9735" s="1479"/>
      <c r="P9735" s="1478"/>
      <c r="Q9735" s="1464">
        <f t="shared" si="304"/>
        <v>8</v>
      </c>
      <c r="R9735" s="1794" t="str">
        <f t="shared" si="305"/>
        <v>SAN BENITO</v>
      </c>
    </row>
    <row r="9736" spans="1:18" ht="25.05" customHeight="1" x14ac:dyDescent="0.3">
      <c r="A9736" s="1471" t="s">
        <v>115</v>
      </c>
      <c r="B9736" s="1471" t="s">
        <v>4801</v>
      </c>
      <c r="C9736" s="1471" t="s">
        <v>20</v>
      </c>
      <c r="D9736" s="1472" t="str">
        <f>VLOOKUP(C9736,CODIGOS!$B$1:$E$194,4,FALSE)</f>
        <v>TIENDA DE BARRIO O CIGARRERÍA, INCLUIDAS LAS UBICADAS EN ZONAS FRANCAS</v>
      </c>
      <c r="E9736" s="1471" t="s">
        <v>29160</v>
      </c>
      <c r="F9736" s="1471" t="s">
        <v>29161</v>
      </c>
      <c r="G9736" s="1471" t="s">
        <v>29162</v>
      </c>
      <c r="H9736" s="1533">
        <v>45883</v>
      </c>
      <c r="I9736" s="1682">
        <v>0.72499999999999998</v>
      </c>
      <c r="J9736" s="1898" t="s">
        <v>16</v>
      </c>
      <c r="K9736" s="1471" t="s">
        <v>47</v>
      </c>
      <c r="L9736" s="1472" t="s">
        <v>22793</v>
      </c>
      <c r="M9736" s="1472" t="s">
        <v>29163</v>
      </c>
      <c r="N9736" s="1479"/>
      <c r="O9736" s="1479"/>
      <c r="P9736" s="1478"/>
      <c r="Q9736" s="1464">
        <f t="shared" si="304"/>
        <v>8</v>
      </c>
      <c r="R9736" s="1794" t="str">
        <f t="shared" si="305"/>
        <v>SAN BENITO</v>
      </c>
    </row>
    <row r="9737" spans="1:18" ht="25.05" customHeight="1" x14ac:dyDescent="0.3">
      <c r="A9737" s="1471" t="s">
        <v>115</v>
      </c>
      <c r="B9737" s="1471" t="s">
        <v>4801</v>
      </c>
      <c r="C9737" s="1471" t="s">
        <v>542</v>
      </c>
      <c r="D9737" s="1472" t="str">
        <f>VLOOKUP(C9737,CODIGOS!$B$1:$E$194,4,FALSE)</f>
        <v>MINI MERCADO (SUPERMERCADO DE BARRIO)</v>
      </c>
      <c r="E9737" s="1471" t="s">
        <v>29164</v>
      </c>
      <c r="F9737" s="1471" t="s">
        <v>29165</v>
      </c>
      <c r="G9737" s="1471" t="s">
        <v>29166</v>
      </c>
      <c r="H9737" s="1533">
        <v>45890</v>
      </c>
      <c r="I9737" s="1682">
        <v>0.68250000000000011</v>
      </c>
      <c r="J9737" s="1898" t="s">
        <v>16</v>
      </c>
      <c r="K9737" s="1471" t="s">
        <v>47</v>
      </c>
      <c r="L9737" s="1472" t="s">
        <v>22793</v>
      </c>
      <c r="M9737" s="1472" t="s">
        <v>29167</v>
      </c>
      <c r="N9737" s="1479"/>
      <c r="O9737" s="1479"/>
      <c r="P9737" s="1478"/>
      <c r="Q9737" s="1464">
        <f t="shared" si="304"/>
        <v>8</v>
      </c>
      <c r="R9737" s="1794" t="str">
        <f t="shared" si="305"/>
        <v>SAN BENITO</v>
      </c>
    </row>
    <row r="9738" spans="1:18" ht="25.05" customHeight="1" x14ac:dyDescent="0.3">
      <c r="A9738" s="1471" t="s">
        <v>115</v>
      </c>
      <c r="B9738" s="1471" t="s">
        <v>4801</v>
      </c>
      <c r="C9738" s="1471" t="s">
        <v>905</v>
      </c>
      <c r="D9738" s="1472" t="str">
        <f>VLOOKUP(C9738,CODIGOS!$B$1:$E$194,4,FALSE)</f>
        <v>COMEDORES ESCOLARES (PAE - PRIVADOS)</v>
      </c>
      <c r="E9738" s="1471" t="s">
        <v>5428</v>
      </c>
      <c r="F9738" s="1471" t="s">
        <v>5429</v>
      </c>
      <c r="G9738" s="1471" t="s">
        <v>1498</v>
      </c>
      <c r="H9738" s="1533">
        <v>45897</v>
      </c>
      <c r="I9738" s="1682">
        <v>0.76</v>
      </c>
      <c r="J9738" s="1898" t="s">
        <v>16</v>
      </c>
      <c r="K9738" s="1471" t="s">
        <v>47</v>
      </c>
      <c r="L9738" s="1472" t="s">
        <v>477</v>
      </c>
      <c r="M9738" s="1472"/>
      <c r="N9738" s="1479"/>
      <c r="O9738" s="1479"/>
      <c r="P9738" s="1478"/>
      <c r="Q9738" s="1464">
        <f t="shared" si="304"/>
        <v>8</v>
      </c>
      <c r="R9738" s="1794" t="str">
        <f t="shared" si="305"/>
        <v>SAN BENITO</v>
      </c>
    </row>
    <row r="9739" spans="1:18" ht="25.05" customHeight="1" x14ac:dyDescent="0.3">
      <c r="A9739" s="1471" t="s">
        <v>115</v>
      </c>
      <c r="B9739" s="1471" t="s">
        <v>4801</v>
      </c>
      <c r="C9739" s="1471" t="s">
        <v>715</v>
      </c>
      <c r="D9739" s="1472" t="str">
        <f>VLOOKUP(C9739,CODIGOS!$B$1:$E$194,4,FALSE)</f>
        <v>COLEGIOS</v>
      </c>
      <c r="E9739" s="1471" t="s">
        <v>29168</v>
      </c>
      <c r="F9739" s="1471" t="s">
        <v>29169</v>
      </c>
      <c r="G9739" s="1471" t="s">
        <v>19770</v>
      </c>
      <c r="H9739" s="1533">
        <v>45883</v>
      </c>
      <c r="I9739" s="1682">
        <v>0.74</v>
      </c>
      <c r="J9739" s="1898" t="s">
        <v>16</v>
      </c>
      <c r="K9739" s="1471" t="s">
        <v>47</v>
      </c>
      <c r="L9739" s="1472" t="s">
        <v>17</v>
      </c>
      <c r="M9739" s="1472" t="s">
        <v>29170</v>
      </c>
      <c r="N9739" s="1479"/>
      <c r="O9739" s="1479"/>
      <c r="P9739" s="1478"/>
      <c r="Q9739" s="1464">
        <f t="shared" si="304"/>
        <v>8</v>
      </c>
      <c r="R9739" s="1794" t="str">
        <f t="shared" si="305"/>
        <v>SAN BENITO</v>
      </c>
    </row>
    <row r="9740" spans="1:18" ht="25.05" customHeight="1" x14ac:dyDescent="0.3">
      <c r="A9740" s="1471" t="s">
        <v>115</v>
      </c>
      <c r="B9740" s="1471" t="s">
        <v>4801</v>
      </c>
      <c r="C9740" s="1471" t="s">
        <v>715</v>
      </c>
      <c r="D9740" s="1472" t="str">
        <f>VLOOKUP(C9740,CODIGOS!$B$1:$E$194,4,FALSE)</f>
        <v>COLEGIOS</v>
      </c>
      <c r="E9740" s="1471" t="s">
        <v>29171</v>
      </c>
      <c r="F9740" s="1471" t="s">
        <v>5429</v>
      </c>
      <c r="G9740" s="1471" t="s">
        <v>29172</v>
      </c>
      <c r="H9740" s="1533">
        <v>45883</v>
      </c>
      <c r="I9740" s="1682">
        <v>0.69500000000000006</v>
      </c>
      <c r="J9740" s="1898" t="s">
        <v>16</v>
      </c>
      <c r="K9740" s="1471" t="s">
        <v>47</v>
      </c>
      <c r="L9740" s="1472" t="s">
        <v>17</v>
      </c>
      <c r="M9740" s="1472" t="s">
        <v>29173</v>
      </c>
      <c r="N9740" s="1479"/>
      <c r="O9740" s="1479"/>
      <c r="P9740" s="1478"/>
      <c r="Q9740" s="1464">
        <f t="shared" si="304"/>
        <v>8</v>
      </c>
      <c r="R9740" s="1794" t="str">
        <f t="shared" si="305"/>
        <v>SAN BENITO</v>
      </c>
    </row>
    <row r="9741" spans="1:18" ht="25.05" customHeight="1" x14ac:dyDescent="0.3">
      <c r="A9741" s="1471" t="s">
        <v>115</v>
      </c>
      <c r="B9741" s="1471" t="s">
        <v>4801</v>
      </c>
      <c r="C9741" s="1471" t="s">
        <v>12215</v>
      </c>
      <c r="D9741" s="1472" t="str">
        <f>VLOOKUP(C9741,CODIGOS!$B$1:$E$194,4,FALSE)</f>
        <v>ESTABLECIMIENTOS DONDE SE REALIZA LA FABRICACIÓN DE MUEBLES, COLCHONES Y SOMIERES</v>
      </c>
      <c r="E9741" s="1471" t="s">
        <v>29174</v>
      </c>
      <c r="F9741" s="1471" t="s">
        <v>29175</v>
      </c>
      <c r="G9741" s="1471" t="s">
        <v>29176</v>
      </c>
      <c r="H9741" s="1533">
        <v>45877</v>
      </c>
      <c r="I9741" s="1682">
        <v>0.7</v>
      </c>
      <c r="J9741" s="1898" t="s">
        <v>16</v>
      </c>
      <c r="K9741" s="1471" t="s">
        <v>47</v>
      </c>
      <c r="L9741" s="1472" t="s">
        <v>17</v>
      </c>
      <c r="M9741" s="1472" t="s">
        <v>29177</v>
      </c>
      <c r="N9741" s="1479"/>
      <c r="O9741" s="1479"/>
      <c r="P9741" s="1478"/>
      <c r="Q9741" s="1464">
        <f t="shared" si="304"/>
        <v>8</v>
      </c>
      <c r="R9741" s="1794" t="str">
        <f t="shared" si="305"/>
        <v>SAN BENITO</v>
      </c>
    </row>
    <row r="9742" spans="1:18" ht="25.05" customHeight="1" x14ac:dyDescent="0.3">
      <c r="A9742" s="1472" t="s">
        <v>115</v>
      </c>
      <c r="B9742" s="1472" t="s">
        <v>4801</v>
      </c>
      <c r="C9742" s="1472" t="s">
        <v>689</v>
      </c>
      <c r="D9742" s="1472" t="str">
        <f>VLOOKUP(C9742,CODIGOS!$B$1:$E$194,4,FALSE)</f>
        <v>COMEDORES INFANTILES ( ICBF - INPEC) DE COLEGIOS Y UNIVERSIDADES</v>
      </c>
      <c r="E9742" s="1472" t="s">
        <v>29178</v>
      </c>
      <c r="F9742" s="1472" t="s">
        <v>29179</v>
      </c>
      <c r="G9742" s="1472" t="s">
        <v>29180</v>
      </c>
      <c r="H9742" s="1523">
        <v>45908</v>
      </c>
      <c r="I9742" s="1682">
        <v>0.8</v>
      </c>
      <c r="J9742" s="1898" t="s">
        <v>16</v>
      </c>
      <c r="K9742" s="1471" t="s">
        <v>47</v>
      </c>
      <c r="L9742" s="1472" t="s">
        <v>477</v>
      </c>
      <c r="M9742" s="1472" t="s">
        <v>29181</v>
      </c>
      <c r="N9742" s="1478"/>
      <c r="O9742" s="1478"/>
      <c r="P9742" s="1478"/>
      <c r="Q9742" s="1464">
        <f t="shared" si="304"/>
        <v>9</v>
      </c>
      <c r="R9742" s="1794" t="str">
        <f t="shared" si="305"/>
        <v>SAN BENITO</v>
      </c>
    </row>
    <row r="9743" spans="1:18" ht="25.05" customHeight="1" x14ac:dyDescent="0.3">
      <c r="A9743" s="1472" t="s">
        <v>115</v>
      </c>
      <c r="B9743" s="1472" t="s">
        <v>4801</v>
      </c>
      <c r="C9743" s="1472" t="s">
        <v>61</v>
      </c>
      <c r="D9743" s="1472" t="str">
        <f>VLOOKUP(C9743,CODIGOS!$B$1:$E$194,4,FALSE)</f>
        <v>COMEDORES HOGARES GERIÁTRICOS, ASILOS, HOSPITALES, CASINOS DE EMPRESAS O FÁBRICAS, CLUBES SOCIALES.</v>
      </c>
      <c r="E9743" s="1472" t="s">
        <v>29182</v>
      </c>
      <c r="F9743" s="1472" t="s">
        <v>29183</v>
      </c>
      <c r="G9743" s="1472" t="s">
        <v>29184</v>
      </c>
      <c r="H9743" s="1523">
        <v>45909</v>
      </c>
      <c r="I9743" s="1682">
        <v>0.71</v>
      </c>
      <c r="J9743" s="1898" t="s">
        <v>16</v>
      </c>
      <c r="K9743" s="1471" t="s">
        <v>47</v>
      </c>
      <c r="L9743" s="1472" t="s">
        <v>477</v>
      </c>
      <c r="M9743" s="1472" t="s">
        <v>29185</v>
      </c>
      <c r="N9743" s="1478"/>
      <c r="O9743" s="1478"/>
      <c r="P9743" s="1478"/>
      <c r="Q9743" s="1464">
        <f t="shared" si="304"/>
        <v>9</v>
      </c>
      <c r="R9743" s="1794" t="str">
        <f t="shared" si="305"/>
        <v>SAN BENITO</v>
      </c>
    </row>
    <row r="9744" spans="1:18" ht="25.05" customHeight="1" x14ac:dyDescent="0.3">
      <c r="A9744" s="1472" t="s">
        <v>115</v>
      </c>
      <c r="B9744" s="1472" t="s">
        <v>4801</v>
      </c>
      <c r="C9744" s="1471" t="s">
        <v>20</v>
      </c>
      <c r="D9744" s="1472" t="str">
        <f>VLOOKUP(C9744,CODIGOS!$B$1:$E$194,4,FALSE)</f>
        <v>TIENDA DE BARRIO O CIGARRERÍA, INCLUIDAS LAS UBICADAS EN ZONAS FRANCAS</v>
      </c>
      <c r="E9744" s="1471" t="s">
        <v>29186</v>
      </c>
      <c r="F9744" s="1471" t="s">
        <v>29187</v>
      </c>
      <c r="G9744" s="1471" t="s">
        <v>29188</v>
      </c>
      <c r="H9744" s="1473">
        <v>45923</v>
      </c>
      <c r="I9744" s="1756">
        <v>0.62749999999999995</v>
      </c>
      <c r="J9744" s="1898" t="s">
        <v>16</v>
      </c>
      <c r="K9744" s="1471" t="s">
        <v>47</v>
      </c>
      <c r="L9744" s="1472" t="s">
        <v>477</v>
      </c>
      <c r="M9744" s="1472" t="s">
        <v>29189</v>
      </c>
      <c r="N9744" s="1478"/>
      <c r="O9744" s="1478"/>
      <c r="P9744" s="1478"/>
      <c r="Q9744" s="1464">
        <f t="shared" si="304"/>
        <v>9</v>
      </c>
      <c r="R9744" s="1794" t="str">
        <f t="shared" si="305"/>
        <v>SAN BENITO</v>
      </c>
    </row>
    <row r="9745" spans="1:18" ht="25.05" customHeight="1" x14ac:dyDescent="0.3">
      <c r="A9745" s="1472" t="s">
        <v>115</v>
      </c>
      <c r="B9745" s="1472" t="s">
        <v>4801</v>
      </c>
      <c r="C9745" s="1472" t="s">
        <v>20</v>
      </c>
      <c r="D9745" s="1472" t="str">
        <f>VLOOKUP(C9745,CODIGOS!$B$1:$E$194,4,FALSE)</f>
        <v>TIENDA DE BARRIO O CIGARRERÍA, INCLUIDAS LAS UBICADAS EN ZONAS FRANCAS</v>
      </c>
      <c r="E9745" s="1472" t="s">
        <v>29190</v>
      </c>
      <c r="F9745" s="1472" t="s">
        <v>29191</v>
      </c>
      <c r="G9745" s="1472" t="s">
        <v>29192</v>
      </c>
      <c r="H9745" s="1523">
        <v>45909</v>
      </c>
      <c r="I9745" s="1682">
        <v>0.72</v>
      </c>
      <c r="J9745" s="1898" t="s">
        <v>16</v>
      </c>
      <c r="K9745" s="1471" t="s">
        <v>47</v>
      </c>
      <c r="L9745" s="1472" t="s">
        <v>27080</v>
      </c>
      <c r="M9745" s="1472" t="s">
        <v>29193</v>
      </c>
      <c r="N9745" s="1478"/>
      <c r="O9745" s="1478"/>
      <c r="P9745" s="1478"/>
      <c r="Q9745" s="1464">
        <f t="shared" si="304"/>
        <v>9</v>
      </c>
      <c r="R9745" s="1794" t="str">
        <f t="shared" si="305"/>
        <v>SAN BENITO</v>
      </c>
    </row>
    <row r="9746" spans="1:18" ht="25.05" customHeight="1" x14ac:dyDescent="0.3">
      <c r="A9746" s="1472" t="s">
        <v>115</v>
      </c>
      <c r="B9746" s="1493" t="s">
        <v>4801</v>
      </c>
      <c r="C9746" s="1472" t="s">
        <v>20</v>
      </c>
      <c r="D9746" s="1472" t="str">
        <f>VLOOKUP(C9746,CODIGOS!$B$1:$E$194,4,FALSE)</f>
        <v>TIENDA DE BARRIO O CIGARRERÍA, INCLUIDAS LAS UBICADAS EN ZONAS FRANCAS</v>
      </c>
      <c r="E9746" s="1472" t="s">
        <v>20374</v>
      </c>
      <c r="F9746" s="1479" t="s">
        <v>29194</v>
      </c>
      <c r="G9746" s="1472" t="s">
        <v>29195</v>
      </c>
      <c r="H9746" s="1521">
        <v>45909</v>
      </c>
      <c r="I9746" s="1767">
        <v>0.6925</v>
      </c>
      <c r="J9746" s="1898" t="s">
        <v>16</v>
      </c>
      <c r="K9746" s="1471" t="s">
        <v>47</v>
      </c>
      <c r="L9746" s="1471" t="s">
        <v>22793</v>
      </c>
      <c r="M9746" s="1471" t="s">
        <v>29196</v>
      </c>
      <c r="N9746" s="1478"/>
      <c r="O9746" s="1478"/>
      <c r="P9746" s="1478"/>
      <c r="Q9746" s="1464">
        <f t="shared" si="304"/>
        <v>9</v>
      </c>
      <c r="R9746" s="1794" t="str">
        <f t="shared" si="305"/>
        <v>SAN BENITO</v>
      </c>
    </row>
    <row r="9747" spans="1:18" ht="25.05" customHeight="1" x14ac:dyDescent="0.3">
      <c r="A9747" s="1472" t="s">
        <v>115</v>
      </c>
      <c r="B9747" s="1493" t="s">
        <v>4801</v>
      </c>
      <c r="C9747" s="1472" t="s">
        <v>542</v>
      </c>
      <c r="D9747" s="1472" t="str">
        <f>VLOOKUP(C9747,CODIGOS!$B$1:$E$194,4,FALSE)</f>
        <v>MINI MERCADO (SUPERMERCADO DE BARRIO)</v>
      </c>
      <c r="E9747" s="1472" t="s">
        <v>29197</v>
      </c>
      <c r="F9747" s="1479" t="s">
        <v>29198</v>
      </c>
      <c r="G9747" s="1472" t="s">
        <v>29199</v>
      </c>
      <c r="H9747" s="1521">
        <v>45911</v>
      </c>
      <c r="I9747" s="1767">
        <v>0.73499999999999999</v>
      </c>
      <c r="J9747" s="1898" t="s">
        <v>16</v>
      </c>
      <c r="K9747" s="1471" t="s">
        <v>47</v>
      </c>
      <c r="L9747" s="1471" t="s">
        <v>22793</v>
      </c>
      <c r="M9747" s="1471" t="s">
        <v>29200</v>
      </c>
      <c r="N9747" s="1478"/>
      <c r="O9747" s="1478"/>
      <c r="P9747" s="1478"/>
      <c r="Q9747" s="1464">
        <f t="shared" si="304"/>
        <v>9</v>
      </c>
      <c r="R9747" s="1794" t="str">
        <f t="shared" si="305"/>
        <v>SAN BENITO</v>
      </c>
    </row>
    <row r="9748" spans="1:18" ht="25.05" customHeight="1" x14ac:dyDescent="0.3">
      <c r="A9748" s="1472" t="s">
        <v>115</v>
      </c>
      <c r="B9748" s="1472" t="s">
        <v>4801</v>
      </c>
      <c r="C9748" s="1472" t="s">
        <v>684</v>
      </c>
      <c r="D9748" s="1472" t="str">
        <f>VLOOKUP(C9748,CODIGOS!$B$1:$E$194,4,FALSE)</f>
        <v>HOGARES INFANTILES</v>
      </c>
      <c r="E9748" s="1472" t="s">
        <v>29201</v>
      </c>
      <c r="F9748" s="1472" t="s">
        <v>29202</v>
      </c>
      <c r="G9748" s="1472" t="s">
        <v>29203</v>
      </c>
      <c r="H9748" s="1523">
        <v>45908</v>
      </c>
      <c r="I9748" s="1682">
        <v>0.69</v>
      </c>
      <c r="J9748" s="1898" t="s">
        <v>16</v>
      </c>
      <c r="K9748" s="1471" t="s">
        <v>47</v>
      </c>
      <c r="L9748" s="1472" t="s">
        <v>17</v>
      </c>
      <c r="M9748" s="1471" t="s">
        <v>29204</v>
      </c>
      <c r="N9748" s="1478"/>
      <c r="O9748" s="1478"/>
      <c r="P9748" s="1478"/>
      <c r="Q9748" s="1464">
        <f t="shared" si="304"/>
        <v>9</v>
      </c>
      <c r="R9748" s="1794" t="str">
        <f t="shared" si="305"/>
        <v>SAN BENITO</v>
      </c>
    </row>
    <row r="9749" spans="1:18" ht="25.05" customHeight="1" x14ac:dyDescent="0.3">
      <c r="A9749" s="1471" t="s">
        <v>115</v>
      </c>
      <c r="B9749" s="1471" t="s">
        <v>4801</v>
      </c>
      <c r="C9749" s="1471" t="s">
        <v>460</v>
      </c>
      <c r="D9749" s="1472" t="str">
        <f>VLOOKUP(C9749,CODIGOS!$B$1:$E$194,4,FALSE)</f>
        <v>HOGARES GERIÁTRICOS (Actividades de atención en instituciones para el cuidado de personas mayores y/o discapacitadas)</v>
      </c>
      <c r="E9749" s="1471" t="s">
        <v>29205</v>
      </c>
      <c r="F9749" s="1471" t="s">
        <v>29206</v>
      </c>
      <c r="G9749" s="1471" t="s">
        <v>29184</v>
      </c>
      <c r="H9749" s="1473">
        <v>45903</v>
      </c>
      <c r="I9749" s="1756">
        <v>0.67500000000000004</v>
      </c>
      <c r="J9749" s="1898" t="s">
        <v>16</v>
      </c>
      <c r="K9749" s="1471" t="s">
        <v>47</v>
      </c>
      <c r="L9749" s="1471" t="s">
        <v>17</v>
      </c>
      <c r="M9749" s="1471" t="s">
        <v>29207</v>
      </c>
      <c r="N9749" s="1475"/>
      <c r="O9749" s="1475"/>
      <c r="P9749" s="1540"/>
      <c r="Q9749" s="1464">
        <f t="shared" si="304"/>
        <v>9</v>
      </c>
      <c r="R9749" s="1794" t="str">
        <f t="shared" si="305"/>
        <v>SAN BENITO</v>
      </c>
    </row>
    <row r="9750" spans="1:18" ht="25.05" customHeight="1" x14ac:dyDescent="0.3">
      <c r="A9750" s="1471" t="s">
        <v>115</v>
      </c>
      <c r="B9750" s="1471" t="s">
        <v>4801</v>
      </c>
      <c r="C9750" s="1471" t="s">
        <v>803</v>
      </c>
      <c r="D9750" s="1472" t="str">
        <f>VLOOKUP(C9750,CODIGOS!$B$1:$E$194,4,FALSE)</f>
        <v xml:space="preserve">SISTEMAS DE SUMINISTRO DE AGUA PARA CONSUMO HUMANO URBANO </v>
      </c>
      <c r="E9750" s="1471" t="s">
        <v>29208</v>
      </c>
      <c r="F9750" s="1471" t="s">
        <v>117</v>
      </c>
      <c r="G9750" s="1471" t="s">
        <v>29209</v>
      </c>
      <c r="H9750" s="1473">
        <v>45909</v>
      </c>
      <c r="I9750" s="1756">
        <v>0.61</v>
      </c>
      <c r="J9750" s="1471" t="s">
        <v>112</v>
      </c>
      <c r="K9750" s="1471" t="s">
        <v>47</v>
      </c>
      <c r="L9750" s="1471" t="s">
        <v>5293</v>
      </c>
      <c r="M9750" s="1471" t="s">
        <v>29210</v>
      </c>
      <c r="N9750" s="1475"/>
      <c r="O9750" s="1475"/>
      <c r="P9750" s="1540"/>
      <c r="Q9750" s="1464">
        <f t="shared" si="304"/>
        <v>9</v>
      </c>
      <c r="R9750" s="1794" t="str">
        <f t="shared" si="305"/>
        <v>SAN BENITO</v>
      </c>
    </row>
    <row r="9751" spans="1:18" ht="25.05" customHeight="1" x14ac:dyDescent="0.3">
      <c r="A9751" s="1471" t="s">
        <v>115</v>
      </c>
      <c r="B9751" s="1471" t="s">
        <v>129</v>
      </c>
      <c r="C9751" s="1471" t="s">
        <v>472</v>
      </c>
      <c r="D9751" s="1472" t="str">
        <f>VLOOKUP(C9751,CODIGOS!$B$1:$E$194,4,FALSE)</f>
        <v>RESTAURANTES PUBLICOS</v>
      </c>
      <c r="E9751" s="1471" t="s">
        <v>29211</v>
      </c>
      <c r="F9751" s="1471" t="s">
        <v>29212</v>
      </c>
      <c r="G9751" s="1471" t="s">
        <v>29213</v>
      </c>
      <c r="H9751" s="1473">
        <v>45950</v>
      </c>
      <c r="I9751" s="1756">
        <v>0.67500000000000004</v>
      </c>
      <c r="J9751" s="1472" t="s">
        <v>16</v>
      </c>
      <c r="K9751" s="1471" t="s">
        <v>47</v>
      </c>
      <c r="L9751" s="1471" t="s">
        <v>477</v>
      </c>
      <c r="M9751" s="1471"/>
      <c r="N9751" s="1476"/>
      <c r="O9751" s="1475"/>
      <c r="P9751" s="1540"/>
      <c r="Q9751" s="1464">
        <f t="shared" si="304"/>
        <v>10</v>
      </c>
      <c r="R9751" s="1794" t="str">
        <f t="shared" si="305"/>
        <v>SANTA HELENA DEL OPÓN</v>
      </c>
    </row>
    <row r="9752" spans="1:18" ht="25.05" customHeight="1" x14ac:dyDescent="0.3">
      <c r="A9752" s="1471" t="s">
        <v>115</v>
      </c>
      <c r="B9752" s="1471" t="s">
        <v>129</v>
      </c>
      <c r="C9752" s="1471" t="s">
        <v>905</v>
      </c>
      <c r="D9752" s="1472" t="str">
        <f>VLOOKUP(C9752,CODIGOS!$B$1:$E$194,4,FALSE)</f>
        <v>COMEDORES ESCOLARES (PAE - PRIVADOS)</v>
      </c>
      <c r="E9752" s="1471" t="s">
        <v>29214</v>
      </c>
      <c r="F9752" s="1471" t="s">
        <v>29215</v>
      </c>
      <c r="G9752" s="1471" t="s">
        <v>2212</v>
      </c>
      <c r="H9752" s="1521">
        <v>45953</v>
      </c>
      <c r="I9752" s="1767">
        <v>0.64500000000000002</v>
      </c>
      <c r="J9752" s="1472" t="s">
        <v>16</v>
      </c>
      <c r="K9752" s="1471" t="s">
        <v>47</v>
      </c>
      <c r="L9752" s="1471" t="s">
        <v>477</v>
      </c>
      <c r="M9752" s="1471"/>
      <c r="N9752" s="1475"/>
      <c r="O9752" s="1475"/>
      <c r="P9752" s="1475"/>
      <c r="Q9752" s="1464">
        <f t="shared" si="304"/>
        <v>10</v>
      </c>
      <c r="R9752" s="1794" t="str">
        <f t="shared" si="305"/>
        <v>SANTA HELENA DEL OPÓN</v>
      </c>
    </row>
    <row r="9753" spans="1:18" ht="25.05" customHeight="1" x14ac:dyDescent="0.3">
      <c r="A9753" s="1471" t="s">
        <v>115</v>
      </c>
      <c r="B9753" s="1477" t="s">
        <v>129</v>
      </c>
      <c r="C9753" s="1478" t="s">
        <v>905</v>
      </c>
      <c r="D9753" s="1472" t="str">
        <f>VLOOKUP(C9753,CODIGOS!$B$1:$E$194,4,FALSE)</f>
        <v>COMEDORES ESCOLARES (PAE - PRIVADOS)</v>
      </c>
      <c r="E9753" s="1478" t="s">
        <v>29216</v>
      </c>
      <c r="F9753" s="1478" t="s">
        <v>29217</v>
      </c>
      <c r="G9753" s="1478" t="s">
        <v>2212</v>
      </c>
      <c r="H9753" s="1528">
        <v>45958</v>
      </c>
      <c r="I9753" s="1972">
        <v>0.67</v>
      </c>
      <c r="J9753" s="1472" t="s">
        <v>16</v>
      </c>
      <c r="K9753" s="1471" t="s">
        <v>47</v>
      </c>
      <c r="L9753" s="1477" t="s">
        <v>477</v>
      </c>
      <c r="M9753" s="1477"/>
      <c r="N9753" s="1478"/>
      <c r="O9753" s="1478"/>
      <c r="P9753" s="1478"/>
      <c r="Q9753" s="1464">
        <f t="shared" si="304"/>
        <v>10</v>
      </c>
      <c r="R9753" s="1794" t="str">
        <f t="shared" si="305"/>
        <v>SANTA HELENA DEL OPÓN</v>
      </c>
    </row>
    <row r="9754" spans="1:18" ht="25.05" customHeight="1" x14ac:dyDescent="0.3">
      <c r="A9754" s="1471" t="s">
        <v>115</v>
      </c>
      <c r="B9754" s="1477" t="s">
        <v>129</v>
      </c>
      <c r="C9754" s="1478" t="s">
        <v>905</v>
      </c>
      <c r="D9754" s="1472" t="str">
        <f>VLOOKUP(C9754,CODIGOS!$B$1:$E$194,4,FALSE)</f>
        <v>COMEDORES ESCOLARES (PAE - PRIVADOS)</v>
      </c>
      <c r="E9754" s="1478" t="s">
        <v>29218</v>
      </c>
      <c r="F9754" s="1478" t="s">
        <v>29219</v>
      </c>
      <c r="G9754" s="1478" t="s">
        <v>2212</v>
      </c>
      <c r="H9754" s="1528">
        <v>45954</v>
      </c>
      <c r="I9754" s="1972">
        <v>0.77500000000000002</v>
      </c>
      <c r="J9754" s="1472" t="s">
        <v>16</v>
      </c>
      <c r="K9754" s="1471" t="s">
        <v>47</v>
      </c>
      <c r="L9754" s="1477" t="s">
        <v>477</v>
      </c>
      <c r="M9754" s="1477"/>
      <c r="N9754" s="1478"/>
      <c r="O9754" s="1478"/>
      <c r="P9754" s="1478"/>
      <c r="Q9754" s="1464">
        <f t="shared" si="304"/>
        <v>10</v>
      </c>
      <c r="R9754" s="1794" t="str">
        <f t="shared" si="305"/>
        <v>SANTA HELENA DEL OPÓN</v>
      </c>
    </row>
    <row r="9755" spans="1:18" ht="25.05" customHeight="1" x14ac:dyDescent="0.3">
      <c r="A9755" s="1471" t="s">
        <v>115</v>
      </c>
      <c r="B9755" s="1531" t="s">
        <v>129</v>
      </c>
      <c r="C9755" s="1475" t="s">
        <v>905</v>
      </c>
      <c r="D9755" s="1472" t="str">
        <f>VLOOKUP(C9755,CODIGOS!$B$1:$E$194,4,FALSE)</f>
        <v>COMEDORES ESCOLARES (PAE - PRIVADOS)</v>
      </c>
      <c r="E9755" s="1472" t="s">
        <v>29220</v>
      </c>
      <c r="F9755" s="1472" t="s">
        <v>4499</v>
      </c>
      <c r="G9755" s="1472" t="s">
        <v>2212</v>
      </c>
      <c r="H9755" s="1473">
        <v>45957</v>
      </c>
      <c r="I9755" s="1767">
        <v>0.64</v>
      </c>
      <c r="J9755" s="1472" t="s">
        <v>16</v>
      </c>
      <c r="K9755" s="1471" t="s">
        <v>47</v>
      </c>
      <c r="L9755" s="1471" t="s">
        <v>477</v>
      </c>
      <c r="M9755" s="1471"/>
      <c r="N9755" s="1475"/>
      <c r="O9755" s="1475"/>
      <c r="P9755" s="1524"/>
      <c r="Q9755" s="1464">
        <f t="shared" si="304"/>
        <v>10</v>
      </c>
      <c r="R9755" s="1794" t="str">
        <f t="shared" si="305"/>
        <v>SANTA HELENA DEL OPÓN</v>
      </c>
    </row>
    <row r="9756" spans="1:18" ht="25.05" customHeight="1" x14ac:dyDescent="0.3">
      <c r="A9756" s="1931" t="s">
        <v>115</v>
      </c>
      <c r="B9756" s="1531" t="s">
        <v>129</v>
      </c>
      <c r="C9756" s="1475" t="s">
        <v>905</v>
      </c>
      <c r="D9756" s="1472" t="str">
        <f>VLOOKUP(C9756,CODIGOS!$B$1:$E$194,4,FALSE)</f>
        <v>COMEDORES ESCOLARES (PAE - PRIVADOS)</v>
      </c>
      <c r="E9756" s="1471" t="s">
        <v>29221</v>
      </c>
      <c r="F9756" s="1471" t="s">
        <v>29222</v>
      </c>
      <c r="G9756" s="1472" t="s">
        <v>2212</v>
      </c>
      <c r="H9756" s="1473">
        <v>45960</v>
      </c>
      <c r="I9756" s="1767">
        <v>0.62</v>
      </c>
      <c r="J9756" s="1472" t="s">
        <v>16</v>
      </c>
      <c r="K9756" s="1471" t="s">
        <v>47</v>
      </c>
      <c r="L9756" s="1471" t="s">
        <v>477</v>
      </c>
      <c r="M9756" s="1471"/>
      <c r="N9756" s="1475"/>
      <c r="O9756" s="1475"/>
      <c r="P9756" s="1480"/>
      <c r="Q9756" s="1464">
        <f t="shared" si="304"/>
        <v>10</v>
      </c>
      <c r="R9756" s="1794" t="str">
        <f t="shared" si="305"/>
        <v>SANTA HELENA DEL OPÓN</v>
      </c>
    </row>
    <row r="9757" spans="1:18" ht="25.05" customHeight="1" x14ac:dyDescent="0.3">
      <c r="A9757" s="1931" t="s">
        <v>115</v>
      </c>
      <c r="B9757" s="1531" t="s">
        <v>129</v>
      </c>
      <c r="C9757" s="1475" t="s">
        <v>547</v>
      </c>
      <c r="D9757" s="1472" t="str">
        <f>VLOOKUP(C9757,CODIGOS!$B$1:$E$194,4,FALSE)</f>
        <v>CAFETERÍA</v>
      </c>
      <c r="E9757" s="1472" t="s">
        <v>5395</v>
      </c>
      <c r="F9757" s="1472" t="s">
        <v>5396</v>
      </c>
      <c r="G9757" s="1472" t="s">
        <v>5397</v>
      </c>
      <c r="H9757" s="1473">
        <v>45932</v>
      </c>
      <c r="I9757" s="1767">
        <v>0.70499999999999996</v>
      </c>
      <c r="J9757" s="1472" t="s">
        <v>16</v>
      </c>
      <c r="K9757" s="1471" t="s">
        <v>47</v>
      </c>
      <c r="L9757" s="1471" t="s">
        <v>477</v>
      </c>
      <c r="M9757" s="1471"/>
      <c r="N9757" s="1475"/>
      <c r="O9757" s="1475"/>
      <c r="P9757" s="1480"/>
      <c r="Q9757" s="1464">
        <f t="shared" si="304"/>
        <v>10</v>
      </c>
      <c r="R9757" s="1794" t="str">
        <f t="shared" si="305"/>
        <v>SANTA HELENA DEL OPÓN</v>
      </c>
    </row>
    <row r="9758" spans="1:18" ht="25.05" customHeight="1" x14ac:dyDescent="0.3">
      <c r="A9758" s="1931" t="s">
        <v>115</v>
      </c>
      <c r="B9758" s="1531" t="s">
        <v>129</v>
      </c>
      <c r="C9758" s="1475" t="s">
        <v>20</v>
      </c>
      <c r="D9758" s="1472" t="str">
        <f>VLOOKUP(C9758,CODIGOS!$B$1:$E$194,4,FALSE)</f>
        <v>TIENDA DE BARRIO O CIGARRERÍA, INCLUIDAS LAS UBICADAS EN ZONAS FRANCAS</v>
      </c>
      <c r="E9758" s="1472" t="s">
        <v>530</v>
      </c>
      <c r="F9758" s="1472" t="s">
        <v>15565</v>
      </c>
      <c r="G9758" s="1472" t="s">
        <v>15566</v>
      </c>
      <c r="H9758" s="1473">
        <v>45933</v>
      </c>
      <c r="I9758" s="1767">
        <v>0.625</v>
      </c>
      <c r="J9758" s="1472" t="s">
        <v>16</v>
      </c>
      <c r="K9758" s="1471" t="s">
        <v>47</v>
      </c>
      <c r="L9758" s="1471" t="s">
        <v>22793</v>
      </c>
      <c r="M9758" s="1471"/>
      <c r="N9758" s="1475"/>
      <c r="O9758" s="1475"/>
      <c r="P9758" s="1481"/>
      <c r="Q9758" s="1464">
        <f t="shared" si="304"/>
        <v>10</v>
      </c>
      <c r="R9758" s="1794" t="str">
        <f t="shared" si="305"/>
        <v>SANTA HELENA DEL OPÓN</v>
      </c>
    </row>
    <row r="9759" spans="1:18" ht="25.05" customHeight="1" x14ac:dyDescent="0.3">
      <c r="A9759" s="1931" t="s">
        <v>115</v>
      </c>
      <c r="B9759" s="1531" t="s">
        <v>129</v>
      </c>
      <c r="C9759" s="1475" t="s">
        <v>20</v>
      </c>
      <c r="D9759" s="1472" t="str">
        <f>VLOOKUP(C9759,CODIGOS!$B$1:$E$194,4,FALSE)</f>
        <v>TIENDA DE BARRIO O CIGARRERÍA, INCLUIDAS LAS UBICADAS EN ZONAS FRANCAS</v>
      </c>
      <c r="E9759" s="1491" t="s">
        <v>15563</v>
      </c>
      <c r="F9759" s="1471" t="s">
        <v>15562</v>
      </c>
      <c r="G9759" s="1471" t="s">
        <v>15564</v>
      </c>
      <c r="H9759" s="1473">
        <v>45933</v>
      </c>
      <c r="I9759" s="1767">
        <v>0.62749999999999995</v>
      </c>
      <c r="J9759" s="1472" t="s">
        <v>16</v>
      </c>
      <c r="K9759" s="1471" t="s">
        <v>47</v>
      </c>
      <c r="L9759" s="1471" t="s">
        <v>22793</v>
      </c>
      <c r="M9759" s="1471"/>
      <c r="N9759" s="1475"/>
      <c r="O9759" s="1475"/>
      <c r="P9759" s="1524"/>
      <c r="Q9759" s="1464">
        <f t="shared" si="304"/>
        <v>10</v>
      </c>
      <c r="R9759" s="1794" t="str">
        <f t="shared" si="305"/>
        <v>SANTA HELENA DEL OPÓN</v>
      </c>
    </row>
    <row r="9760" spans="1:18" ht="25.05" customHeight="1" x14ac:dyDescent="0.3">
      <c r="A9760" s="1931" t="s">
        <v>115</v>
      </c>
      <c r="B9760" s="1531" t="s">
        <v>129</v>
      </c>
      <c r="C9760" s="1475" t="s">
        <v>20</v>
      </c>
      <c r="D9760" s="1472" t="str">
        <f>VLOOKUP(C9760,CODIGOS!$B$1:$E$194,4,FALSE)</f>
        <v>TIENDA DE BARRIO O CIGARRERÍA, INCLUIDAS LAS UBICADAS EN ZONAS FRANCAS</v>
      </c>
      <c r="E9760" s="1471" t="s">
        <v>13678</v>
      </c>
      <c r="F9760" s="1471" t="s">
        <v>13679</v>
      </c>
      <c r="G9760" s="1471" t="s">
        <v>13680</v>
      </c>
      <c r="H9760" s="1473">
        <v>45952</v>
      </c>
      <c r="I9760" s="1767">
        <v>0.64</v>
      </c>
      <c r="J9760" s="1472" t="s">
        <v>16</v>
      </c>
      <c r="K9760" s="1471" t="s">
        <v>47</v>
      </c>
      <c r="L9760" s="1471" t="s">
        <v>22793</v>
      </c>
      <c r="M9760" s="1471"/>
      <c r="N9760" s="1475"/>
      <c r="O9760" s="1475"/>
      <c r="P9760" s="1478"/>
      <c r="Q9760" s="1464">
        <f t="shared" si="304"/>
        <v>10</v>
      </c>
      <c r="R9760" s="1794" t="str">
        <f t="shared" si="305"/>
        <v>SANTA HELENA DEL OPÓN</v>
      </c>
    </row>
    <row r="9761" spans="1:18" ht="25.05" customHeight="1" x14ac:dyDescent="0.3">
      <c r="A9761" s="1931" t="s">
        <v>115</v>
      </c>
      <c r="B9761" s="1531" t="s">
        <v>129</v>
      </c>
      <c r="C9761" s="1475" t="s">
        <v>20</v>
      </c>
      <c r="D9761" s="1472" t="str">
        <f>VLOOKUP(C9761,CODIGOS!$B$1:$E$194,4,FALSE)</f>
        <v>TIENDA DE BARRIO O CIGARRERÍA, INCLUIDAS LAS UBICADAS EN ZONAS FRANCAS</v>
      </c>
      <c r="E9761" s="1471" t="s">
        <v>13681</v>
      </c>
      <c r="F9761" s="1471" t="s">
        <v>13682</v>
      </c>
      <c r="G9761" s="1471" t="s">
        <v>13683</v>
      </c>
      <c r="H9761" s="1473">
        <v>45952</v>
      </c>
      <c r="I9761" s="1767">
        <v>0.67249999999999999</v>
      </c>
      <c r="J9761" s="1472" t="s">
        <v>16</v>
      </c>
      <c r="K9761" s="1471" t="s">
        <v>47</v>
      </c>
      <c r="L9761" s="1471" t="s">
        <v>22793</v>
      </c>
      <c r="M9761" s="1471"/>
      <c r="N9761" s="1475"/>
      <c r="O9761" s="1475"/>
      <c r="P9761" s="1478"/>
      <c r="Q9761" s="1464">
        <f t="shared" si="304"/>
        <v>10</v>
      </c>
      <c r="R9761" s="1794" t="str">
        <f t="shared" si="305"/>
        <v>SANTA HELENA DEL OPÓN</v>
      </c>
    </row>
    <row r="9762" spans="1:18" ht="25.05" customHeight="1" x14ac:dyDescent="0.3">
      <c r="A9762" s="1549" t="s">
        <v>115</v>
      </c>
      <c r="B9762" s="1547" t="s">
        <v>129</v>
      </c>
      <c r="C9762" s="1564" t="s">
        <v>542</v>
      </c>
      <c r="D9762" s="1472" t="str">
        <f>VLOOKUP(C9762,CODIGOS!$B$1:$E$194,4,FALSE)</f>
        <v>MINI MERCADO (SUPERMERCADO DE BARRIO)</v>
      </c>
      <c r="E9762" s="1564" t="s">
        <v>13687</v>
      </c>
      <c r="F9762" s="1564" t="s">
        <v>13688</v>
      </c>
      <c r="G9762" s="1937" t="s">
        <v>13689</v>
      </c>
      <c r="H9762" s="1539">
        <v>45951</v>
      </c>
      <c r="I9762" s="1677">
        <v>0.67249999999999999</v>
      </c>
      <c r="J9762" s="1472" t="s">
        <v>16</v>
      </c>
      <c r="K9762" s="1471" t="s">
        <v>47</v>
      </c>
      <c r="L9762" s="1547" t="s">
        <v>22793</v>
      </c>
      <c r="M9762" s="1547"/>
      <c r="N9762" s="1549"/>
      <c r="O9762" s="1549"/>
      <c r="P9762" s="1478"/>
      <c r="Q9762" s="1464">
        <f t="shared" si="304"/>
        <v>10</v>
      </c>
      <c r="R9762" s="1794" t="str">
        <f t="shared" si="305"/>
        <v>SANTA HELENA DEL OPÓN</v>
      </c>
    </row>
    <row r="9763" spans="1:18" ht="25.05" customHeight="1" x14ac:dyDescent="0.3">
      <c r="A9763" s="1549" t="s">
        <v>115</v>
      </c>
      <c r="B9763" s="1547" t="s">
        <v>129</v>
      </c>
      <c r="C9763" s="1564" t="s">
        <v>542</v>
      </c>
      <c r="D9763" s="1472" t="str">
        <f>VLOOKUP(C9763,CODIGOS!$B$1:$E$194,4,FALSE)</f>
        <v>MINI MERCADO (SUPERMERCADO DE BARRIO)</v>
      </c>
      <c r="E9763" s="1564" t="s">
        <v>5401</v>
      </c>
      <c r="F9763" s="1564" t="s">
        <v>5402</v>
      </c>
      <c r="G9763" s="1937" t="s">
        <v>5403</v>
      </c>
      <c r="H9763" s="1565">
        <v>45931</v>
      </c>
      <c r="I9763" s="1677">
        <v>0.61499999999999999</v>
      </c>
      <c r="J9763" s="1472" t="s">
        <v>16</v>
      </c>
      <c r="K9763" s="1471" t="s">
        <v>47</v>
      </c>
      <c r="L9763" s="1547" t="s">
        <v>22793</v>
      </c>
      <c r="M9763" s="1547"/>
      <c r="N9763" s="1549"/>
      <c r="O9763" s="1549"/>
      <c r="P9763" s="1478"/>
      <c r="Q9763" s="1464">
        <f t="shared" si="304"/>
        <v>10</v>
      </c>
      <c r="R9763" s="1794" t="str">
        <f t="shared" si="305"/>
        <v>SANTA HELENA DEL OPÓN</v>
      </c>
    </row>
    <row r="9764" spans="1:18" ht="25.05" customHeight="1" x14ac:dyDescent="0.3">
      <c r="A9764" s="1471" t="s">
        <v>115</v>
      </c>
      <c r="B9764" s="1471" t="s">
        <v>129</v>
      </c>
      <c r="C9764" s="1471" t="s">
        <v>542</v>
      </c>
      <c r="D9764" s="1472" t="str">
        <f>VLOOKUP(C9764,CODIGOS!$B$1:$E$194,4,FALSE)</f>
        <v>MINI MERCADO (SUPERMERCADO DE BARRIO)</v>
      </c>
      <c r="E9764" s="1471" t="s">
        <v>13690</v>
      </c>
      <c r="F9764" s="1471" t="s">
        <v>13691</v>
      </c>
      <c r="G9764" s="1471" t="s">
        <v>13692</v>
      </c>
      <c r="H9764" s="1533">
        <v>45951</v>
      </c>
      <c r="I9764" s="1682">
        <v>0.68500000000000005</v>
      </c>
      <c r="J9764" s="1472" t="s">
        <v>16</v>
      </c>
      <c r="K9764" s="1471" t="s">
        <v>47</v>
      </c>
      <c r="L9764" s="1472" t="s">
        <v>22793</v>
      </c>
      <c r="M9764" s="1472"/>
      <c r="N9764" s="1479"/>
      <c r="O9764" s="1479"/>
      <c r="P9764" s="1478"/>
      <c r="Q9764" s="1464">
        <f t="shared" si="304"/>
        <v>10</v>
      </c>
      <c r="R9764" s="1794" t="str">
        <f t="shared" si="305"/>
        <v>SANTA HELENA DEL OPÓN</v>
      </c>
    </row>
    <row r="9765" spans="1:18" ht="25.05" customHeight="1" x14ac:dyDescent="0.3">
      <c r="A9765" s="1471" t="s">
        <v>115</v>
      </c>
      <c r="B9765" s="1471" t="s">
        <v>129</v>
      </c>
      <c r="C9765" s="1471" t="s">
        <v>715</v>
      </c>
      <c r="D9765" s="1472" t="str">
        <f>VLOOKUP(C9765,CODIGOS!$B$1:$E$194,4,FALSE)</f>
        <v>COLEGIOS</v>
      </c>
      <c r="E9765" s="1471" t="s">
        <v>29223</v>
      </c>
      <c r="F9765" s="1471" t="s">
        <v>29215</v>
      </c>
      <c r="G9765" s="1471" t="s">
        <v>5384</v>
      </c>
      <c r="H9765" s="1533">
        <v>45953</v>
      </c>
      <c r="I9765" s="1682">
        <v>0.63500000000000001</v>
      </c>
      <c r="J9765" s="1472" t="s">
        <v>16</v>
      </c>
      <c r="K9765" s="1471" t="s">
        <v>47</v>
      </c>
      <c r="L9765" s="1472" t="s">
        <v>17</v>
      </c>
      <c r="M9765" s="1472"/>
      <c r="N9765" s="1479"/>
      <c r="O9765" s="1479"/>
      <c r="P9765" s="1478"/>
      <c r="Q9765" s="1464">
        <f t="shared" si="304"/>
        <v>10</v>
      </c>
      <c r="R9765" s="1794" t="str">
        <f t="shared" si="305"/>
        <v>SANTA HELENA DEL OPÓN</v>
      </c>
    </row>
    <row r="9766" spans="1:18" ht="25.05" customHeight="1" x14ac:dyDescent="0.3">
      <c r="A9766" s="1471" t="s">
        <v>115</v>
      </c>
      <c r="B9766" s="1471" t="s">
        <v>129</v>
      </c>
      <c r="C9766" s="1471" t="s">
        <v>715</v>
      </c>
      <c r="D9766" s="1472" t="str">
        <f>VLOOKUP(C9766,CODIGOS!$B$1:$E$194,4,FALSE)</f>
        <v>COLEGIOS</v>
      </c>
      <c r="E9766" s="1471" t="s">
        <v>29224</v>
      </c>
      <c r="F9766" s="1471" t="s">
        <v>29217</v>
      </c>
      <c r="G9766" s="1471" t="s">
        <v>5384</v>
      </c>
      <c r="H9766" s="1533">
        <v>45958</v>
      </c>
      <c r="I9766" s="1682">
        <v>0.625</v>
      </c>
      <c r="J9766" s="1472" t="s">
        <v>16</v>
      </c>
      <c r="K9766" s="1471" t="s">
        <v>47</v>
      </c>
      <c r="L9766" s="1472" t="s">
        <v>17</v>
      </c>
      <c r="M9766" s="1472"/>
      <c r="N9766" s="1479"/>
      <c r="O9766" s="1479"/>
      <c r="P9766" s="1478"/>
      <c r="Q9766" s="1464">
        <f t="shared" si="304"/>
        <v>10</v>
      </c>
      <c r="R9766" s="1794" t="str">
        <f t="shared" si="305"/>
        <v>SANTA HELENA DEL OPÓN</v>
      </c>
    </row>
    <row r="9767" spans="1:18" ht="25.05" customHeight="1" x14ac:dyDescent="0.3">
      <c r="A9767" s="1471" t="s">
        <v>115</v>
      </c>
      <c r="B9767" s="1471" t="s">
        <v>129</v>
      </c>
      <c r="C9767" s="1471" t="s">
        <v>715</v>
      </c>
      <c r="D9767" s="1472" t="str">
        <f>VLOOKUP(C9767,CODIGOS!$B$1:$E$194,4,FALSE)</f>
        <v>COLEGIOS</v>
      </c>
      <c r="E9767" s="1471" t="s">
        <v>29225</v>
      </c>
      <c r="F9767" s="1471" t="s">
        <v>29219</v>
      </c>
      <c r="G9767" s="1471" t="s">
        <v>5384</v>
      </c>
      <c r="H9767" s="1533">
        <v>45954</v>
      </c>
      <c r="I9767" s="1682">
        <v>0.63500000000000001</v>
      </c>
      <c r="J9767" s="1472" t="s">
        <v>16</v>
      </c>
      <c r="K9767" s="1471" t="s">
        <v>47</v>
      </c>
      <c r="L9767" s="1472" t="s">
        <v>17</v>
      </c>
      <c r="M9767" s="1472"/>
      <c r="N9767" s="1479"/>
      <c r="O9767" s="1479"/>
      <c r="P9767" s="1478"/>
      <c r="Q9767" s="1464">
        <f t="shared" si="304"/>
        <v>10</v>
      </c>
      <c r="R9767" s="1794" t="str">
        <f t="shared" si="305"/>
        <v>SANTA HELENA DEL OPÓN</v>
      </c>
    </row>
    <row r="9768" spans="1:18" ht="25.05" customHeight="1" x14ac:dyDescent="0.3">
      <c r="A9768" s="1471" t="s">
        <v>115</v>
      </c>
      <c r="B9768" s="1471" t="s">
        <v>129</v>
      </c>
      <c r="C9768" s="1471" t="s">
        <v>715</v>
      </c>
      <c r="D9768" s="1472" t="str">
        <f>VLOOKUP(C9768,CODIGOS!$B$1:$E$194,4,FALSE)</f>
        <v>COLEGIOS</v>
      </c>
      <c r="E9768" s="1471" t="s">
        <v>7612</v>
      </c>
      <c r="F9768" s="1471" t="s">
        <v>4499</v>
      </c>
      <c r="G9768" s="1471" t="s">
        <v>5384</v>
      </c>
      <c r="H9768" s="1533">
        <v>45957</v>
      </c>
      <c r="I9768" s="1682">
        <v>0.64500000000000002</v>
      </c>
      <c r="J9768" s="1472" t="s">
        <v>16</v>
      </c>
      <c r="K9768" s="1471" t="s">
        <v>47</v>
      </c>
      <c r="L9768" s="1472" t="s">
        <v>17</v>
      </c>
      <c r="M9768" s="1472"/>
      <c r="N9768" s="1479"/>
      <c r="O9768" s="1479"/>
      <c r="P9768" s="1478"/>
      <c r="Q9768" s="1464">
        <f t="shared" si="304"/>
        <v>10</v>
      </c>
      <c r="R9768" s="1794" t="str">
        <f t="shared" si="305"/>
        <v>SANTA HELENA DEL OPÓN</v>
      </c>
    </row>
    <row r="9769" spans="1:18" ht="25.05" customHeight="1" x14ac:dyDescent="0.3">
      <c r="A9769" s="1471" t="s">
        <v>115</v>
      </c>
      <c r="B9769" s="1471" t="s">
        <v>129</v>
      </c>
      <c r="C9769" s="1471" t="s">
        <v>715</v>
      </c>
      <c r="D9769" s="1472" t="str">
        <f>VLOOKUP(C9769,CODIGOS!$B$1:$E$194,4,FALSE)</f>
        <v>COLEGIOS</v>
      </c>
      <c r="E9769" s="1471" t="s">
        <v>29226</v>
      </c>
      <c r="F9769" s="1471" t="s">
        <v>29222</v>
      </c>
      <c r="G9769" s="1471" t="s">
        <v>5384</v>
      </c>
      <c r="H9769" s="1533">
        <v>45960</v>
      </c>
      <c r="I9769" s="1682">
        <v>0.64500000000000002</v>
      </c>
      <c r="J9769" s="1472" t="s">
        <v>16</v>
      </c>
      <c r="K9769" s="1471" t="s">
        <v>47</v>
      </c>
      <c r="L9769" s="1472" t="s">
        <v>17</v>
      </c>
      <c r="M9769" s="1472"/>
      <c r="N9769" s="1479"/>
      <c r="O9769" s="1479"/>
      <c r="P9769" s="1478"/>
      <c r="Q9769" s="1464">
        <f t="shared" si="304"/>
        <v>10</v>
      </c>
      <c r="R9769" s="1794" t="str">
        <f t="shared" si="305"/>
        <v>SANTA HELENA DEL OPÓN</v>
      </c>
    </row>
    <row r="9770" spans="1:18" ht="25.05" customHeight="1" x14ac:dyDescent="0.3">
      <c r="A9770" s="1471" t="s">
        <v>115</v>
      </c>
      <c r="B9770" s="1471" t="s">
        <v>4802</v>
      </c>
      <c r="C9770" s="1471" t="s">
        <v>905</v>
      </c>
      <c r="D9770" s="1472" t="str">
        <f>VLOOKUP(C9770,CODIGOS!$B$1:$E$194,4,FALSE)</f>
        <v>COMEDORES ESCOLARES (PAE - PRIVADOS)</v>
      </c>
      <c r="E9770" s="1471" t="s">
        <v>29227</v>
      </c>
      <c r="F9770" s="1471" t="s">
        <v>29228</v>
      </c>
      <c r="G9770" s="1471" t="s">
        <v>1498</v>
      </c>
      <c r="H9770" s="1533">
        <v>45874</v>
      </c>
      <c r="I9770" s="1682">
        <v>0.745</v>
      </c>
      <c r="J9770" s="1898" t="s">
        <v>16</v>
      </c>
      <c r="K9770" s="1471" t="s">
        <v>47</v>
      </c>
      <c r="L9770" s="1472" t="s">
        <v>477</v>
      </c>
      <c r="M9770" s="1472"/>
      <c r="N9770" s="1479"/>
      <c r="O9770" s="1479"/>
      <c r="P9770" s="1478"/>
      <c r="Q9770" s="1464">
        <f t="shared" si="304"/>
        <v>8</v>
      </c>
      <c r="R9770" s="1794" t="str">
        <f t="shared" si="305"/>
        <v>SUCRE</v>
      </c>
    </row>
    <row r="9771" spans="1:18" ht="25.05" customHeight="1" x14ac:dyDescent="0.3">
      <c r="A9771" s="1471" t="s">
        <v>115</v>
      </c>
      <c r="B9771" s="1471" t="s">
        <v>4802</v>
      </c>
      <c r="C9771" s="1471" t="s">
        <v>18</v>
      </c>
      <c r="D9771" s="1472" t="str">
        <f>VLOOKUP(C9771,CODIGOS!$B$1:$E$194,4,FALSE)</f>
        <v>PANADERÍAS Y O PASTELERÍAS</v>
      </c>
      <c r="E9771" s="1471" t="s">
        <v>29229</v>
      </c>
      <c r="F9771" s="1471" t="s">
        <v>29230</v>
      </c>
      <c r="G9771" s="1471" t="s">
        <v>29231</v>
      </c>
      <c r="H9771" s="1533">
        <v>45897</v>
      </c>
      <c r="I9771" s="1682">
        <v>0.73</v>
      </c>
      <c r="J9771" s="1898" t="s">
        <v>16</v>
      </c>
      <c r="K9771" s="1471" t="s">
        <v>47</v>
      </c>
      <c r="L9771" s="1472" t="s">
        <v>477</v>
      </c>
      <c r="M9771" s="1472"/>
      <c r="N9771" s="1479"/>
      <c r="O9771" s="1479"/>
      <c r="P9771" s="1478"/>
      <c r="Q9771" s="1464">
        <f t="shared" si="304"/>
        <v>8</v>
      </c>
      <c r="R9771" s="1794" t="str">
        <f t="shared" si="305"/>
        <v>SUCRE</v>
      </c>
    </row>
    <row r="9772" spans="1:18" ht="25.05" customHeight="1" x14ac:dyDescent="0.3">
      <c r="A9772" s="1471" t="s">
        <v>115</v>
      </c>
      <c r="B9772" s="1471" t="s">
        <v>4802</v>
      </c>
      <c r="C9772" s="1471" t="s">
        <v>1716</v>
      </c>
      <c r="D9772" s="1472" t="str">
        <f>VLOOKUP(C9772,CODIGOS!$B$1:$E$194,4,FALSE)</f>
        <v>EXPENDIO DE CARNE BOVINA</v>
      </c>
      <c r="E9772" s="1471" t="s">
        <v>29232</v>
      </c>
      <c r="F9772" s="1471" t="s">
        <v>29233</v>
      </c>
      <c r="G9772" s="1471" t="s">
        <v>29234</v>
      </c>
      <c r="H9772" s="1533">
        <v>45882</v>
      </c>
      <c r="I9772" s="1682">
        <v>0.72</v>
      </c>
      <c r="J9772" s="1898" t="s">
        <v>16</v>
      </c>
      <c r="K9772" s="1471" t="s">
        <v>47</v>
      </c>
      <c r="L9772" s="1472" t="s">
        <v>27080</v>
      </c>
      <c r="M9772" s="1472"/>
      <c r="N9772" s="1479"/>
      <c r="O9772" s="1479"/>
      <c r="P9772" s="1478"/>
      <c r="Q9772" s="1464">
        <f t="shared" si="304"/>
        <v>8</v>
      </c>
      <c r="R9772" s="1794" t="str">
        <f t="shared" si="305"/>
        <v>SUCRE</v>
      </c>
    </row>
    <row r="9773" spans="1:18" ht="25.05" customHeight="1" x14ac:dyDescent="0.3">
      <c r="A9773" s="1471" t="s">
        <v>115</v>
      </c>
      <c r="B9773" s="1471" t="s">
        <v>4802</v>
      </c>
      <c r="C9773" s="1471" t="s">
        <v>1031</v>
      </c>
      <c r="D9773" s="1472" t="str">
        <f>VLOOKUP(C9773,CODIGOS!$B$1:$E$194,4,FALSE)</f>
        <v>EXPENDIO DE VERDURAS - FRUTAS ( LOCAL - ESTABLECIMIENTO Y/O FRUVER)</v>
      </c>
      <c r="E9773" s="1471" t="s">
        <v>29235</v>
      </c>
      <c r="F9773" s="1471" t="s">
        <v>29236</v>
      </c>
      <c r="G9773" s="1471" t="s">
        <v>29237</v>
      </c>
      <c r="H9773" s="1533">
        <v>45897</v>
      </c>
      <c r="I9773" s="1682">
        <v>0.63500000000000001</v>
      </c>
      <c r="J9773" s="1898" t="s">
        <v>16</v>
      </c>
      <c r="K9773" s="1471" t="s">
        <v>47</v>
      </c>
      <c r="L9773" s="1472" t="s">
        <v>22793</v>
      </c>
      <c r="M9773" s="1472" t="s">
        <v>29238</v>
      </c>
      <c r="N9773" s="1479"/>
      <c r="O9773" s="1479"/>
      <c r="P9773" s="1478"/>
      <c r="Q9773" s="1464">
        <f t="shared" si="304"/>
        <v>8</v>
      </c>
      <c r="R9773" s="1794" t="str">
        <f t="shared" si="305"/>
        <v>SUCRE</v>
      </c>
    </row>
    <row r="9774" spans="1:18" ht="25.05" customHeight="1" x14ac:dyDescent="0.3">
      <c r="A9774" s="1471" t="s">
        <v>115</v>
      </c>
      <c r="B9774" s="1471" t="s">
        <v>4802</v>
      </c>
      <c r="C9774" s="1471" t="s">
        <v>499</v>
      </c>
      <c r="D9774" s="1472" t="str">
        <f>VLOOKUP(C9774,CODIGOS!$B$1:$E$194,4,FALSE)</f>
        <v>BARES - DISCOTECAS - CANTINAS - TABERNAS</v>
      </c>
      <c r="E9774" s="1471" t="s">
        <v>29239</v>
      </c>
      <c r="F9774" s="1471" t="s">
        <v>29240</v>
      </c>
      <c r="G9774" s="1471" t="s">
        <v>29241</v>
      </c>
      <c r="H9774" s="1533">
        <v>45882</v>
      </c>
      <c r="I9774" s="1682">
        <v>0.87</v>
      </c>
      <c r="J9774" s="1898" t="s">
        <v>16</v>
      </c>
      <c r="K9774" s="1471" t="s">
        <v>47</v>
      </c>
      <c r="L9774" s="1472" t="s">
        <v>22814</v>
      </c>
      <c r="M9774" s="1472"/>
      <c r="N9774" s="1479"/>
      <c r="O9774" s="1479"/>
      <c r="P9774" s="1478"/>
      <c r="Q9774" s="1464">
        <f t="shared" si="304"/>
        <v>8</v>
      </c>
      <c r="R9774" s="1794" t="str">
        <f t="shared" si="305"/>
        <v>SUCRE</v>
      </c>
    </row>
    <row r="9775" spans="1:18" ht="25.05" customHeight="1" x14ac:dyDescent="0.3">
      <c r="A9775" s="1471" t="s">
        <v>115</v>
      </c>
      <c r="B9775" s="1471" t="s">
        <v>4802</v>
      </c>
      <c r="C9775" s="1471" t="s">
        <v>684</v>
      </c>
      <c r="D9775" s="1472" t="str">
        <f>VLOOKUP(C9775,CODIGOS!$B$1:$E$194,4,FALSE)</f>
        <v>HOGARES INFANTILES</v>
      </c>
      <c r="E9775" s="1471" t="s">
        <v>28833</v>
      </c>
      <c r="F9775" s="1471" t="s">
        <v>29242</v>
      </c>
      <c r="G9775" s="1471" t="s">
        <v>28835</v>
      </c>
      <c r="H9775" s="1533">
        <v>45881</v>
      </c>
      <c r="I9775" s="1682">
        <v>0.745</v>
      </c>
      <c r="J9775" s="1898" t="s">
        <v>16</v>
      </c>
      <c r="K9775" s="1471" t="s">
        <v>47</v>
      </c>
      <c r="L9775" s="1472" t="s">
        <v>17</v>
      </c>
      <c r="M9775" s="1472"/>
      <c r="N9775" s="1479"/>
      <c r="O9775" s="1479"/>
      <c r="P9775" s="1478"/>
      <c r="Q9775" s="1464">
        <f t="shared" si="304"/>
        <v>8</v>
      </c>
      <c r="R9775" s="1794" t="str">
        <f t="shared" si="305"/>
        <v>SUCRE</v>
      </c>
    </row>
    <row r="9776" spans="1:18" ht="25.05" customHeight="1" x14ac:dyDescent="0.3">
      <c r="A9776" s="1472" t="s">
        <v>115</v>
      </c>
      <c r="B9776" s="1471" t="s">
        <v>4802</v>
      </c>
      <c r="C9776" s="1472" t="s">
        <v>472</v>
      </c>
      <c r="D9776" s="1472" t="str">
        <f>VLOOKUP(C9776,CODIGOS!$B$1:$E$194,4,FALSE)</f>
        <v>RESTAURANTES PUBLICOS</v>
      </c>
      <c r="E9776" s="1471" t="s">
        <v>15579</v>
      </c>
      <c r="F9776" s="1471" t="s">
        <v>57</v>
      </c>
      <c r="G9776" s="1471" t="s">
        <v>15580</v>
      </c>
      <c r="H9776" s="1530">
        <v>45902</v>
      </c>
      <c r="I9776" s="1682">
        <v>0.66500000000000004</v>
      </c>
      <c r="J9776" s="1898" t="s">
        <v>16</v>
      </c>
      <c r="K9776" s="1471" t="s">
        <v>47</v>
      </c>
      <c r="L9776" s="1472" t="s">
        <v>477</v>
      </c>
      <c r="M9776" s="1472" t="s">
        <v>29243</v>
      </c>
      <c r="N9776" s="1478"/>
      <c r="O9776" s="1478"/>
      <c r="P9776" s="1478"/>
      <c r="Q9776" s="1464">
        <f t="shared" si="304"/>
        <v>9</v>
      </c>
      <c r="R9776" s="1794" t="str">
        <f t="shared" si="305"/>
        <v>SUCRE</v>
      </c>
    </row>
    <row r="9777" spans="1:18" ht="25.05" customHeight="1" x14ac:dyDescent="0.3">
      <c r="A9777" s="1472" t="s">
        <v>115</v>
      </c>
      <c r="B9777" s="1472" t="s">
        <v>4802</v>
      </c>
      <c r="C9777" s="1472" t="s">
        <v>18</v>
      </c>
      <c r="D9777" s="1472" t="str">
        <f>VLOOKUP(C9777,CODIGOS!$B$1:$E$194,4,FALSE)</f>
        <v>PANADERÍAS Y O PASTELERÍAS</v>
      </c>
      <c r="E9777" s="1471" t="s">
        <v>29244</v>
      </c>
      <c r="F9777" s="1471" t="s">
        <v>29245</v>
      </c>
      <c r="G9777" s="1471" t="s">
        <v>29246</v>
      </c>
      <c r="H9777" s="1473">
        <v>45902</v>
      </c>
      <c r="I9777" s="1682">
        <v>0.64500000000000002</v>
      </c>
      <c r="J9777" s="1898" t="s">
        <v>16</v>
      </c>
      <c r="K9777" s="1471" t="s">
        <v>47</v>
      </c>
      <c r="L9777" s="1472" t="s">
        <v>477</v>
      </c>
      <c r="M9777" s="1472" t="s">
        <v>29247</v>
      </c>
      <c r="N9777" s="1478"/>
      <c r="O9777" s="1478"/>
      <c r="P9777" s="1478"/>
      <c r="Q9777" s="1464">
        <f t="shared" si="304"/>
        <v>9</v>
      </c>
      <c r="R9777" s="1794" t="str">
        <f t="shared" si="305"/>
        <v>SUCRE</v>
      </c>
    </row>
    <row r="9778" spans="1:18" ht="25.05" customHeight="1" x14ac:dyDescent="0.3">
      <c r="A9778" s="1472" t="s">
        <v>115</v>
      </c>
      <c r="B9778" s="1472" t="s">
        <v>4802</v>
      </c>
      <c r="C9778" s="1471" t="s">
        <v>547</v>
      </c>
      <c r="D9778" s="1472" t="str">
        <f>VLOOKUP(C9778,CODIGOS!$B$1:$E$194,4,FALSE)</f>
        <v>CAFETERÍA</v>
      </c>
      <c r="E9778" s="1471" t="s">
        <v>29248</v>
      </c>
      <c r="F9778" s="1471" t="s">
        <v>29249</v>
      </c>
      <c r="G9778" s="1471" t="s">
        <v>29250</v>
      </c>
      <c r="H9778" s="1473">
        <v>45925</v>
      </c>
      <c r="I9778" s="1756">
        <v>0.66</v>
      </c>
      <c r="J9778" s="1898" t="s">
        <v>16</v>
      </c>
      <c r="K9778" s="1471" t="s">
        <v>47</v>
      </c>
      <c r="L9778" s="1472" t="s">
        <v>477</v>
      </c>
      <c r="M9778" s="1472" t="s">
        <v>29251</v>
      </c>
      <c r="N9778" s="1478"/>
      <c r="O9778" s="1478"/>
      <c r="P9778" s="1478"/>
      <c r="Q9778" s="1464">
        <f t="shared" si="304"/>
        <v>9</v>
      </c>
      <c r="R9778" s="1794" t="str">
        <f t="shared" si="305"/>
        <v>SUCRE</v>
      </c>
    </row>
    <row r="9779" spans="1:18" ht="25.05" customHeight="1" x14ac:dyDescent="0.3">
      <c r="A9779" s="1472" t="s">
        <v>115</v>
      </c>
      <c r="B9779" s="1472" t="s">
        <v>4802</v>
      </c>
      <c r="C9779" s="1471" t="s">
        <v>20</v>
      </c>
      <c r="D9779" s="1472" t="str">
        <f>VLOOKUP(C9779,CODIGOS!$B$1:$E$194,4,FALSE)</f>
        <v>TIENDA DE BARRIO O CIGARRERÍA, INCLUIDAS LAS UBICADAS EN ZONAS FRANCAS</v>
      </c>
      <c r="E9779" s="1471" t="s">
        <v>29252</v>
      </c>
      <c r="F9779" s="1471" t="s">
        <v>29253</v>
      </c>
      <c r="G9779" s="1471" t="s">
        <v>29254</v>
      </c>
      <c r="H9779" s="1473">
        <v>45902</v>
      </c>
      <c r="I9779" s="1756">
        <v>0.77749999999999997</v>
      </c>
      <c r="J9779" s="1898" t="s">
        <v>16</v>
      </c>
      <c r="K9779" s="1471" t="s">
        <v>47</v>
      </c>
      <c r="L9779" s="1472" t="s">
        <v>22793</v>
      </c>
      <c r="M9779" s="1472" t="s">
        <v>29255</v>
      </c>
      <c r="N9779" s="1478"/>
      <c r="O9779" s="1478"/>
      <c r="P9779" s="1478"/>
      <c r="Q9779" s="1464">
        <f t="shared" si="304"/>
        <v>9</v>
      </c>
      <c r="R9779" s="1794" t="str">
        <f t="shared" si="305"/>
        <v>SUCRE</v>
      </c>
    </row>
    <row r="9780" spans="1:18" ht="25.05" customHeight="1" x14ac:dyDescent="0.3">
      <c r="A9780" s="1472" t="s">
        <v>115</v>
      </c>
      <c r="B9780" s="1472" t="s">
        <v>4802</v>
      </c>
      <c r="C9780" s="1471" t="s">
        <v>1031</v>
      </c>
      <c r="D9780" s="1472" t="str">
        <f>VLOOKUP(C9780,CODIGOS!$B$1:$E$194,4,FALSE)</f>
        <v>EXPENDIO DE VERDURAS - FRUTAS ( LOCAL - ESTABLECIMIENTO Y/O FRUVER)</v>
      </c>
      <c r="E9780" s="1471" t="s">
        <v>36</v>
      </c>
      <c r="F9780" s="1471" t="s">
        <v>29256</v>
      </c>
      <c r="G9780" s="1471" t="s">
        <v>29257</v>
      </c>
      <c r="H9780" s="1473">
        <v>45930</v>
      </c>
      <c r="I9780" s="1756">
        <v>0.7</v>
      </c>
      <c r="J9780" s="1898" t="s">
        <v>16</v>
      </c>
      <c r="K9780" s="1471" t="s">
        <v>47</v>
      </c>
      <c r="L9780" s="1472" t="s">
        <v>22793</v>
      </c>
      <c r="M9780" s="1472" t="s">
        <v>29258</v>
      </c>
      <c r="N9780" s="1478"/>
      <c r="O9780" s="1478"/>
      <c r="P9780" s="1478"/>
      <c r="Q9780" s="1464">
        <f t="shared" si="304"/>
        <v>9</v>
      </c>
      <c r="R9780" s="1794" t="str">
        <f t="shared" si="305"/>
        <v>SUCRE</v>
      </c>
    </row>
    <row r="9781" spans="1:18" ht="25.05" customHeight="1" x14ac:dyDescent="0.3">
      <c r="A9781" s="1472" t="s">
        <v>115</v>
      </c>
      <c r="B9781" s="1472" t="s">
        <v>4802</v>
      </c>
      <c r="C9781" s="1472" t="s">
        <v>1031</v>
      </c>
      <c r="D9781" s="1472" t="str">
        <f>VLOOKUP(C9781,CODIGOS!$B$1:$E$194,4,FALSE)</f>
        <v>EXPENDIO DE VERDURAS - FRUTAS ( LOCAL - ESTABLECIMIENTO Y/O FRUVER)</v>
      </c>
      <c r="E9781" s="1472" t="s">
        <v>36</v>
      </c>
      <c r="F9781" s="1471" t="s">
        <v>29259</v>
      </c>
      <c r="G9781" s="1471" t="s">
        <v>29260</v>
      </c>
      <c r="H9781" s="1473">
        <v>45930</v>
      </c>
      <c r="I9781" s="1682">
        <v>0.66</v>
      </c>
      <c r="J9781" s="1898" t="s">
        <v>16</v>
      </c>
      <c r="K9781" s="1471" t="s">
        <v>47</v>
      </c>
      <c r="L9781" s="1472" t="s">
        <v>22793</v>
      </c>
      <c r="M9781" s="1471" t="s">
        <v>29261</v>
      </c>
      <c r="N9781" s="1478"/>
      <c r="O9781" s="1478"/>
      <c r="P9781" s="1478"/>
      <c r="Q9781" s="1464">
        <f t="shared" si="304"/>
        <v>9</v>
      </c>
      <c r="R9781" s="1794" t="str">
        <f t="shared" si="305"/>
        <v>SUCRE</v>
      </c>
    </row>
    <row r="9782" spans="1:18" ht="25.05" customHeight="1" x14ac:dyDescent="0.3">
      <c r="A9782" s="1472" t="s">
        <v>115</v>
      </c>
      <c r="B9782" s="1472" t="s">
        <v>4802</v>
      </c>
      <c r="C9782" s="1472" t="s">
        <v>526</v>
      </c>
      <c r="D9782" s="1472" t="str">
        <f>VLOOKUP(C9782,CODIGOS!$B$1:$E$194,4,FALSE)</f>
        <v>PLAZAS DE MERCADO</v>
      </c>
      <c r="E9782" s="1471" t="s">
        <v>29262</v>
      </c>
      <c r="F9782" s="1471" t="s">
        <v>29263</v>
      </c>
      <c r="G9782" s="1471" t="s">
        <v>29264</v>
      </c>
      <c r="H9782" s="1473">
        <v>45910</v>
      </c>
      <c r="I9782" s="1682">
        <v>0.67500000000000004</v>
      </c>
      <c r="J9782" s="1898" t="s">
        <v>16</v>
      </c>
      <c r="K9782" s="1471" t="s">
        <v>47</v>
      </c>
      <c r="L9782" s="1472" t="s">
        <v>22814</v>
      </c>
      <c r="M9782" s="1471" t="s">
        <v>29265</v>
      </c>
      <c r="N9782" s="1478"/>
      <c r="O9782" s="1478"/>
      <c r="P9782" s="1478"/>
      <c r="Q9782" s="1464">
        <f t="shared" si="304"/>
        <v>9</v>
      </c>
      <c r="R9782" s="1794" t="str">
        <f t="shared" si="305"/>
        <v>SUCRE</v>
      </c>
    </row>
    <row r="9783" spans="1:18" ht="25.05" customHeight="1" x14ac:dyDescent="0.3">
      <c r="A9783" s="1472" t="s">
        <v>115</v>
      </c>
      <c r="B9783" s="1493" t="s">
        <v>4802</v>
      </c>
      <c r="C9783" s="1472" t="s">
        <v>715</v>
      </c>
      <c r="D9783" s="1472" t="str">
        <f>VLOOKUP(C9783,CODIGOS!$B$1:$E$194,4,FALSE)</f>
        <v>COLEGIOS</v>
      </c>
      <c r="E9783" s="1475" t="s">
        <v>29266</v>
      </c>
      <c r="F9783" s="1472" t="s">
        <v>29267</v>
      </c>
      <c r="G9783" s="1472" t="s">
        <v>5468</v>
      </c>
      <c r="H9783" s="1521">
        <v>45925</v>
      </c>
      <c r="I9783" s="1767">
        <v>0.65</v>
      </c>
      <c r="J9783" s="1898" t="s">
        <v>16</v>
      </c>
      <c r="K9783" s="1471" t="s">
        <v>47</v>
      </c>
      <c r="L9783" s="1471" t="s">
        <v>17</v>
      </c>
      <c r="M9783" s="1471" t="s">
        <v>29268</v>
      </c>
      <c r="N9783" s="1478"/>
      <c r="O9783" s="1478"/>
      <c r="P9783" s="1478"/>
      <c r="Q9783" s="1464">
        <f t="shared" si="304"/>
        <v>9</v>
      </c>
      <c r="R9783" s="1794" t="str">
        <f t="shared" si="305"/>
        <v>SUCRE</v>
      </c>
    </row>
    <row r="9784" spans="1:18" ht="25.05" customHeight="1" x14ac:dyDescent="0.3">
      <c r="A9784" s="1472" t="s">
        <v>115</v>
      </c>
      <c r="B9784" s="1472" t="s">
        <v>4802</v>
      </c>
      <c r="C9784" s="1472" t="s">
        <v>2842</v>
      </c>
      <c r="D9784" s="1472" t="str">
        <f>VLOOKUP(C9784,CODIGOS!$B$1:$E$194,4,FALSE)</f>
        <v>ALOJAMIENTO EN CASA DE HUÉSPEDES O RESIDENCIAS Y/O ALOJAMIENTO EN HABITACIONES EN APARTAMENTOS Y CASAS PARTICULARES</v>
      </c>
      <c r="E9784" s="1472" t="s">
        <v>29269</v>
      </c>
      <c r="F9784" s="1472" t="s">
        <v>29270</v>
      </c>
      <c r="G9784" s="1472" t="s">
        <v>29271</v>
      </c>
      <c r="H9784" s="1523">
        <v>45910</v>
      </c>
      <c r="I9784" s="1682">
        <v>0.65</v>
      </c>
      <c r="J9784" s="1898" t="s">
        <v>16</v>
      </c>
      <c r="K9784" s="1471" t="s">
        <v>47</v>
      </c>
      <c r="L9784" s="1472" t="s">
        <v>17</v>
      </c>
      <c r="M9784" s="1471" t="s">
        <v>29272</v>
      </c>
      <c r="N9784" s="1478"/>
      <c r="O9784" s="1478"/>
      <c r="P9784" s="1478"/>
      <c r="Q9784" s="1464">
        <f t="shared" si="304"/>
        <v>9</v>
      </c>
      <c r="R9784" s="1794" t="str">
        <f t="shared" si="305"/>
        <v>SUCRE</v>
      </c>
    </row>
    <row r="9785" spans="1:18" ht="25.05" customHeight="1" x14ac:dyDescent="0.3">
      <c r="A9785" s="1472" t="s">
        <v>115</v>
      </c>
      <c r="B9785" s="1472" t="s">
        <v>4802</v>
      </c>
      <c r="C9785" s="1472">
        <v>30</v>
      </c>
      <c r="D9785" s="1472" t="str">
        <f>VLOOKUP(C9785,CODIGOS!$B$1:$E$194,4,FALSE)</f>
        <v>OTROS</v>
      </c>
      <c r="E9785" s="1472" t="s">
        <v>29273</v>
      </c>
      <c r="F9785" s="1472" t="s">
        <v>29274</v>
      </c>
      <c r="G9785" s="1472" t="s">
        <v>29275</v>
      </c>
      <c r="H9785" s="1523">
        <v>45910</v>
      </c>
      <c r="I9785" s="1682">
        <v>0.66</v>
      </c>
      <c r="J9785" s="1898" t="s">
        <v>16</v>
      </c>
      <c r="K9785" s="1471" t="s">
        <v>47</v>
      </c>
      <c r="L9785" s="1472" t="s">
        <v>17</v>
      </c>
      <c r="M9785" s="1471"/>
      <c r="N9785" s="1478"/>
      <c r="O9785" s="1478"/>
      <c r="P9785" s="1478"/>
      <c r="Q9785" s="1464">
        <f t="shared" si="304"/>
        <v>9</v>
      </c>
      <c r="R9785" s="1794" t="str">
        <f t="shared" si="305"/>
        <v>SUCRE</v>
      </c>
    </row>
    <row r="9786" spans="1:18" ht="25.05" customHeight="1" x14ac:dyDescent="0.3">
      <c r="A9786" s="1471" t="s">
        <v>115</v>
      </c>
      <c r="B9786" s="1471" t="s">
        <v>4802</v>
      </c>
      <c r="C9786" s="1471" t="s">
        <v>18</v>
      </c>
      <c r="D9786" s="1472" t="str">
        <f>VLOOKUP(C9786,CODIGOS!$B$1:$E$194,4,FALSE)</f>
        <v>PANADERÍAS Y O PASTELERÍAS</v>
      </c>
      <c r="E9786" s="1471" t="s">
        <v>29276</v>
      </c>
      <c r="F9786" s="1471" t="s">
        <v>29277</v>
      </c>
      <c r="G9786" s="1471" t="s">
        <v>29278</v>
      </c>
      <c r="H9786" s="1521">
        <v>45957</v>
      </c>
      <c r="I9786" s="1767">
        <v>0.76</v>
      </c>
      <c r="J9786" s="1472" t="s">
        <v>16</v>
      </c>
      <c r="K9786" s="1471" t="s">
        <v>47</v>
      </c>
      <c r="L9786" s="1472" t="s">
        <v>29038</v>
      </c>
      <c r="M9786" s="1471"/>
      <c r="N9786" s="1475"/>
      <c r="O9786" s="1475"/>
      <c r="P9786" s="1475"/>
      <c r="Q9786" s="1464">
        <f t="shared" si="304"/>
        <v>10</v>
      </c>
      <c r="R9786" s="1794" t="str">
        <f t="shared" si="305"/>
        <v>SUCRE</v>
      </c>
    </row>
    <row r="9787" spans="1:18" ht="25.05" customHeight="1" x14ac:dyDescent="0.3">
      <c r="A9787" s="1471" t="s">
        <v>115</v>
      </c>
      <c r="B9787" s="1471" t="s">
        <v>4802</v>
      </c>
      <c r="C9787" s="1471" t="s">
        <v>20</v>
      </c>
      <c r="D9787" s="1472" t="str">
        <f>VLOOKUP(C9787,CODIGOS!$B$1:$E$194,4,FALSE)</f>
        <v>TIENDA DE BARRIO O CIGARRERÍA, INCLUIDAS LAS UBICADAS EN ZONAS FRANCAS</v>
      </c>
      <c r="E9787" s="1471" t="s">
        <v>29279</v>
      </c>
      <c r="F9787" s="1471" t="s">
        <v>29277</v>
      </c>
      <c r="G9787" s="1471" t="s">
        <v>29280</v>
      </c>
      <c r="H9787" s="1521">
        <v>45957</v>
      </c>
      <c r="I9787" s="1767">
        <v>0.71</v>
      </c>
      <c r="J9787" s="1472" t="s">
        <v>16</v>
      </c>
      <c r="K9787" s="1471" t="s">
        <v>47</v>
      </c>
      <c r="L9787" s="1472" t="s">
        <v>29044</v>
      </c>
      <c r="M9787" s="1471"/>
      <c r="N9787" s="1475"/>
      <c r="O9787" s="1475"/>
      <c r="P9787" s="1475"/>
      <c r="Q9787" s="1464">
        <f t="shared" si="304"/>
        <v>10</v>
      </c>
      <c r="R9787" s="1794" t="str">
        <f t="shared" si="305"/>
        <v>SUCRE</v>
      </c>
    </row>
    <row r="9788" spans="1:18" ht="25.05" customHeight="1" x14ac:dyDescent="0.3">
      <c r="A9788" s="1471" t="s">
        <v>115</v>
      </c>
      <c r="B9788" s="1471" t="s">
        <v>4802</v>
      </c>
      <c r="C9788" s="1471" t="s">
        <v>20</v>
      </c>
      <c r="D9788" s="1472" t="str">
        <f>VLOOKUP(C9788,CODIGOS!$B$1:$E$194,4,FALSE)</f>
        <v>TIENDA DE BARRIO O CIGARRERÍA, INCLUIDAS LAS UBICADAS EN ZONAS FRANCAS</v>
      </c>
      <c r="E9788" s="1471" t="s">
        <v>29281</v>
      </c>
      <c r="F9788" s="1471" t="s">
        <v>29277</v>
      </c>
      <c r="G9788" s="1471" t="s">
        <v>29282</v>
      </c>
      <c r="H9788" s="1521">
        <v>45958</v>
      </c>
      <c r="I9788" s="1767">
        <v>0.69499999999999995</v>
      </c>
      <c r="J9788" s="1472" t="s">
        <v>16</v>
      </c>
      <c r="K9788" s="1471" t="s">
        <v>47</v>
      </c>
      <c r="L9788" s="1472" t="s">
        <v>29044</v>
      </c>
      <c r="M9788" s="1471"/>
      <c r="N9788" s="1475"/>
      <c r="O9788" s="1475"/>
      <c r="P9788" s="1475"/>
      <c r="Q9788" s="1464">
        <f t="shared" si="304"/>
        <v>10</v>
      </c>
      <c r="R9788" s="1794" t="str">
        <f t="shared" si="305"/>
        <v>SUCRE</v>
      </c>
    </row>
    <row r="9789" spans="1:18" ht="25.05" customHeight="1" x14ac:dyDescent="0.3">
      <c r="A9789" s="1471" t="s">
        <v>115</v>
      </c>
      <c r="B9789" s="1471" t="s">
        <v>4802</v>
      </c>
      <c r="C9789" s="1471" t="s">
        <v>20</v>
      </c>
      <c r="D9789" s="1472" t="str">
        <f>VLOOKUP(C9789,CODIGOS!$B$1:$E$194,4,FALSE)</f>
        <v>TIENDA DE BARRIO O CIGARRERÍA, INCLUIDAS LAS UBICADAS EN ZONAS FRANCAS</v>
      </c>
      <c r="E9789" s="1471" t="s">
        <v>29283</v>
      </c>
      <c r="F9789" s="1471" t="s">
        <v>29277</v>
      </c>
      <c r="G9789" s="1471" t="s">
        <v>29284</v>
      </c>
      <c r="H9789" s="1473">
        <v>45958</v>
      </c>
      <c r="I9789" s="1756">
        <v>0.69750000000000001</v>
      </c>
      <c r="J9789" s="1472" t="s">
        <v>16</v>
      </c>
      <c r="K9789" s="1471" t="s">
        <v>47</v>
      </c>
      <c r="L9789" s="1472" t="s">
        <v>29044</v>
      </c>
      <c r="M9789" s="1476"/>
      <c r="N9789" s="1476"/>
      <c r="O9789" s="1471"/>
      <c r="P9789" s="1475"/>
      <c r="Q9789" s="1464">
        <f t="shared" si="304"/>
        <v>10</v>
      </c>
      <c r="R9789" s="1794" t="str">
        <f t="shared" si="305"/>
        <v>SUCRE</v>
      </c>
    </row>
    <row r="9790" spans="1:18" ht="25.05" customHeight="1" x14ac:dyDescent="0.3">
      <c r="A9790" s="1478" t="s">
        <v>115</v>
      </c>
      <c r="B9790" s="1477" t="s">
        <v>115</v>
      </c>
      <c r="C9790" s="1478" t="s">
        <v>803</v>
      </c>
      <c r="D9790" s="1472" t="str">
        <f>VLOOKUP(C9790,CODIGOS!$B$1:$E$194,4,FALSE)</f>
        <v xml:space="preserve">SISTEMAS DE SUMINISTRO DE AGUA PARA CONSUMO HUMANO URBANO </v>
      </c>
      <c r="E9790" s="1478" t="s">
        <v>29285</v>
      </c>
      <c r="F9790" s="1478" t="s">
        <v>29286</v>
      </c>
      <c r="G9790" s="1478" t="s">
        <v>29287</v>
      </c>
      <c r="H9790" s="1528">
        <v>45954</v>
      </c>
      <c r="I9790" s="1972">
        <v>0.1038</v>
      </c>
      <c r="J9790" s="1472" t="s">
        <v>16</v>
      </c>
      <c r="K9790" s="1471" t="s">
        <v>47</v>
      </c>
      <c r="L9790" s="1477" t="s">
        <v>5293</v>
      </c>
      <c r="M9790" s="1477"/>
      <c r="N9790" s="1478"/>
      <c r="O9790" s="1478"/>
      <c r="P9790" s="1478"/>
      <c r="Q9790" s="1464">
        <f t="shared" si="304"/>
        <v>10</v>
      </c>
      <c r="R9790" s="1794" t="str">
        <f t="shared" si="305"/>
        <v>VELEZ</v>
      </c>
    </row>
    <row r="9791" spans="1:18" ht="25.05" customHeight="1" x14ac:dyDescent="0.3">
      <c r="A9791" s="1478" t="s">
        <v>115</v>
      </c>
      <c r="B9791" s="1477" t="s">
        <v>115</v>
      </c>
      <c r="C9791" s="1478" t="s">
        <v>9610</v>
      </c>
      <c r="D9791" s="1472" t="str">
        <f>VLOOKUP(C9791,CODIGOS!$B$1:$E$194,4,FALSE)</f>
        <v xml:space="preserve">MORGUES </v>
      </c>
      <c r="E9791" s="1478" t="s">
        <v>29288</v>
      </c>
      <c r="F9791" s="1478" t="s">
        <v>29289</v>
      </c>
      <c r="G9791" s="1478" t="s">
        <v>29290</v>
      </c>
      <c r="H9791" s="1528">
        <v>45940</v>
      </c>
      <c r="I9791" s="1972"/>
      <c r="J9791" s="1478" t="s">
        <v>28957</v>
      </c>
      <c r="K9791" s="1471" t="s">
        <v>47</v>
      </c>
      <c r="L9791" s="1477" t="s">
        <v>29291</v>
      </c>
      <c r="M9791" s="1477"/>
      <c r="N9791" s="1478"/>
      <c r="O9791" s="1478"/>
      <c r="P9791" s="1478"/>
      <c r="Q9791" s="1464">
        <f t="shared" si="304"/>
        <v>10</v>
      </c>
      <c r="R9791" s="1794" t="str">
        <f t="shared" si="305"/>
        <v>VELEZ</v>
      </c>
    </row>
    <row r="9792" spans="1:18" ht="25.05" customHeight="1" x14ac:dyDescent="0.3">
      <c r="A9792" s="1478" t="s">
        <v>115</v>
      </c>
      <c r="B9792" s="1477" t="s">
        <v>115</v>
      </c>
      <c r="C9792" s="1478" t="s">
        <v>787</v>
      </c>
      <c r="D9792" s="1472" t="str">
        <f>VLOOKUP(C9792,CODIGOS!$B$1:$E$194,4,FALSE)</f>
        <v>CLINICAS Y HOSPITALES CON INTERNACION (CON O SIN MORGUE)</v>
      </c>
      <c r="E9792" s="1478" t="s">
        <v>29292</v>
      </c>
      <c r="F9792" s="1478" t="s">
        <v>29293</v>
      </c>
      <c r="G9792" s="1478" t="s">
        <v>29294</v>
      </c>
      <c r="H9792" s="1528">
        <v>45932</v>
      </c>
      <c r="I9792" s="1972">
        <v>0.8</v>
      </c>
      <c r="J9792" s="1472" t="s">
        <v>16</v>
      </c>
      <c r="K9792" s="1471" t="s">
        <v>47</v>
      </c>
      <c r="L9792" s="1477" t="s">
        <v>29295</v>
      </c>
      <c r="M9792" s="1477"/>
      <c r="N9792" s="1478"/>
      <c r="O9792" s="1478"/>
      <c r="P9792" s="1478"/>
      <c r="Q9792" s="1464">
        <f t="shared" si="304"/>
        <v>10</v>
      </c>
      <c r="R9792" s="1794" t="str">
        <f t="shared" si="305"/>
        <v>VELEZ</v>
      </c>
    </row>
    <row r="9793" spans="1:18" ht="25.05" customHeight="1" x14ac:dyDescent="0.3">
      <c r="A9793" s="1478" t="s">
        <v>115</v>
      </c>
      <c r="B9793" s="1477" t="s">
        <v>115</v>
      </c>
      <c r="C9793" s="1478" t="s">
        <v>669</v>
      </c>
      <c r="D9793" s="1472" t="str">
        <f>VLOOKUP(C9793,CODIGOS!$B$1:$E$194,4,FALSE)</f>
        <v xml:space="preserve">DISPENSARIO DE MEDICAMENTOS - FARMACIAS - DROGUERIAS  </v>
      </c>
      <c r="E9793" s="1478" t="s">
        <v>29292</v>
      </c>
      <c r="F9793" s="1478" t="s">
        <v>29293</v>
      </c>
      <c r="G9793" s="1478" t="s">
        <v>29294</v>
      </c>
      <c r="H9793" s="1528">
        <v>45933</v>
      </c>
      <c r="I9793" s="1972">
        <v>0.72</v>
      </c>
      <c r="J9793" s="1472" t="s">
        <v>16</v>
      </c>
      <c r="K9793" s="1471" t="s">
        <v>47</v>
      </c>
      <c r="L9793" s="1477" t="s">
        <v>26077</v>
      </c>
      <c r="M9793" s="1477"/>
      <c r="N9793" s="1478"/>
      <c r="O9793" s="1478"/>
      <c r="P9793" s="1478"/>
      <c r="Q9793" s="1464">
        <f t="shared" si="304"/>
        <v>10</v>
      </c>
      <c r="R9793" s="1794" t="str">
        <f t="shared" si="305"/>
        <v>VELEZ</v>
      </c>
    </row>
    <row r="9794" spans="1:18" ht="25.05" customHeight="1" x14ac:dyDescent="0.3">
      <c r="A9794" s="1478" t="s">
        <v>115</v>
      </c>
      <c r="B9794" s="1477" t="s">
        <v>115</v>
      </c>
      <c r="C9794" s="1478" t="s">
        <v>472</v>
      </c>
      <c r="D9794" s="1472" t="str">
        <f>VLOOKUP(C9794,CODIGOS!$B$1:$E$194,4,FALSE)</f>
        <v>RESTAURANTES PUBLICOS</v>
      </c>
      <c r="E9794" s="1478" t="s">
        <v>29296</v>
      </c>
      <c r="F9794" s="1478" t="s">
        <v>29297</v>
      </c>
      <c r="G9794" s="1478" t="s">
        <v>29298</v>
      </c>
      <c r="H9794" s="1528">
        <v>45936</v>
      </c>
      <c r="I9794" s="1972">
        <v>0.6</v>
      </c>
      <c r="J9794" s="1478" t="s">
        <v>16</v>
      </c>
      <c r="K9794" s="1471" t="s">
        <v>47</v>
      </c>
      <c r="L9794" s="1477" t="s">
        <v>2934</v>
      </c>
      <c r="M9794" s="1477"/>
      <c r="N9794" s="1478"/>
      <c r="O9794" s="1478"/>
      <c r="P9794" s="1478"/>
      <c r="Q9794" s="1464">
        <f t="shared" si="304"/>
        <v>10</v>
      </c>
      <c r="R9794" s="1794" t="str">
        <f t="shared" si="305"/>
        <v>VELEZ</v>
      </c>
    </row>
    <row r="9795" spans="1:18" ht="25.05" customHeight="1" x14ac:dyDescent="0.3">
      <c r="A9795" s="1478" t="s">
        <v>115</v>
      </c>
      <c r="B9795" s="1477" t="s">
        <v>115</v>
      </c>
      <c r="C9795" s="1478" t="s">
        <v>905</v>
      </c>
      <c r="D9795" s="1472" t="str">
        <f>VLOOKUP(C9795,CODIGOS!$B$1:$E$194,4,FALSE)</f>
        <v>COMEDORES ESCOLARES (PAE - PRIVADOS)</v>
      </c>
      <c r="E9795" s="1478" t="s">
        <v>29299</v>
      </c>
      <c r="F9795" s="1478" t="s">
        <v>29300</v>
      </c>
      <c r="G9795" s="1478" t="s">
        <v>11661</v>
      </c>
      <c r="H9795" s="1528">
        <v>45957</v>
      </c>
      <c r="I9795" s="1972">
        <v>0.77500000000000002</v>
      </c>
      <c r="J9795" s="1478" t="s">
        <v>16</v>
      </c>
      <c r="K9795" s="1471" t="s">
        <v>47</v>
      </c>
      <c r="L9795" s="1477" t="s">
        <v>5483</v>
      </c>
      <c r="M9795" s="1477"/>
      <c r="N9795" s="1478"/>
      <c r="O9795" s="1478"/>
      <c r="P9795" s="1478"/>
      <c r="Q9795" s="1464">
        <f t="shared" si="304"/>
        <v>10</v>
      </c>
      <c r="R9795" s="1794" t="str">
        <f t="shared" si="305"/>
        <v>VELEZ</v>
      </c>
    </row>
    <row r="9796" spans="1:18" ht="25.05" customHeight="1" x14ac:dyDescent="0.3">
      <c r="A9796" s="1931" t="s">
        <v>115</v>
      </c>
      <c r="B9796" s="1531" t="s">
        <v>115</v>
      </c>
      <c r="C9796" s="1475" t="s">
        <v>18</v>
      </c>
      <c r="D9796" s="1472" t="str">
        <f>VLOOKUP(C9796,CODIGOS!$B$1:$E$194,4,FALSE)</f>
        <v>PANADERÍAS Y O PASTELERÍAS</v>
      </c>
      <c r="E9796" s="1472" t="s">
        <v>29301</v>
      </c>
      <c r="F9796" s="1472" t="s">
        <v>29302</v>
      </c>
      <c r="G9796" s="1472" t="s">
        <v>29303</v>
      </c>
      <c r="H9796" s="1473">
        <v>45958</v>
      </c>
      <c r="I9796" s="1767">
        <v>0.69</v>
      </c>
      <c r="J9796" s="1472" t="s">
        <v>16</v>
      </c>
      <c r="K9796" s="1471" t="s">
        <v>47</v>
      </c>
      <c r="L9796" s="1471" t="s">
        <v>2934</v>
      </c>
      <c r="M9796" s="1471"/>
      <c r="N9796" s="1475"/>
      <c r="O9796" s="1475"/>
      <c r="P9796" s="1480"/>
      <c r="Q9796" s="1464">
        <f t="shared" ref="Q9796:Q9817" si="306">MONTH(H9796)</f>
        <v>10</v>
      </c>
      <c r="R9796" s="1794" t="str">
        <f t="shared" ref="R9796:R9817" si="307">B9796</f>
        <v>VELEZ</v>
      </c>
    </row>
    <row r="9797" spans="1:18" ht="25.05" customHeight="1" x14ac:dyDescent="0.3">
      <c r="A9797" s="1931" t="s">
        <v>115</v>
      </c>
      <c r="B9797" s="1531" t="s">
        <v>115</v>
      </c>
      <c r="C9797" s="1475" t="s">
        <v>18</v>
      </c>
      <c r="D9797" s="1472" t="str">
        <f>VLOOKUP(C9797,CODIGOS!$B$1:$E$194,4,FALSE)</f>
        <v>PANADERÍAS Y O PASTELERÍAS</v>
      </c>
      <c r="E9797" s="1472" t="s">
        <v>29304</v>
      </c>
      <c r="F9797" s="1472" t="s">
        <v>29305</v>
      </c>
      <c r="G9797" s="1472" t="s">
        <v>29306</v>
      </c>
      <c r="H9797" s="1473">
        <v>45958</v>
      </c>
      <c r="I9797" s="1767">
        <v>0.84</v>
      </c>
      <c r="J9797" s="1472" t="s">
        <v>16</v>
      </c>
      <c r="K9797" s="1471" t="s">
        <v>47</v>
      </c>
      <c r="L9797" s="1471" t="s">
        <v>2934</v>
      </c>
      <c r="M9797" s="1471"/>
      <c r="N9797" s="1475"/>
      <c r="O9797" s="1475"/>
      <c r="P9797" s="1480"/>
      <c r="Q9797" s="1464">
        <f t="shared" si="306"/>
        <v>10</v>
      </c>
      <c r="R9797" s="1794" t="str">
        <f t="shared" si="307"/>
        <v>VELEZ</v>
      </c>
    </row>
    <row r="9798" spans="1:18" ht="25.05" customHeight="1" x14ac:dyDescent="0.3">
      <c r="A9798" s="1931" t="s">
        <v>115</v>
      </c>
      <c r="B9798" s="1531" t="s">
        <v>115</v>
      </c>
      <c r="C9798" s="1475" t="s">
        <v>547</v>
      </c>
      <c r="D9798" s="1472" t="str">
        <f>VLOOKUP(C9798,CODIGOS!$B$1:$E$194,4,FALSE)</f>
        <v>CAFETERÍA</v>
      </c>
      <c r="E9798" s="1491" t="s">
        <v>29307</v>
      </c>
      <c r="F9798" s="1471" t="s">
        <v>29308</v>
      </c>
      <c r="G9798" s="1471" t="s">
        <v>29309</v>
      </c>
      <c r="H9798" s="1473">
        <v>45957</v>
      </c>
      <c r="I9798" s="1767">
        <v>0.88</v>
      </c>
      <c r="J9798" s="1472" t="s">
        <v>16</v>
      </c>
      <c r="K9798" s="1471" t="s">
        <v>47</v>
      </c>
      <c r="L9798" s="1471" t="s">
        <v>2934</v>
      </c>
      <c r="M9798" s="1471"/>
      <c r="N9798" s="1475"/>
      <c r="O9798" s="1475"/>
      <c r="P9798" s="1524"/>
      <c r="Q9798" s="1464">
        <f t="shared" si="306"/>
        <v>10</v>
      </c>
      <c r="R9798" s="1794" t="str">
        <f t="shared" si="307"/>
        <v>VELEZ</v>
      </c>
    </row>
    <row r="9799" spans="1:18" ht="25.05" customHeight="1" x14ac:dyDescent="0.3">
      <c r="A9799" s="1931" t="s">
        <v>115</v>
      </c>
      <c r="B9799" s="1531" t="s">
        <v>115</v>
      </c>
      <c r="C9799" s="1475" t="s">
        <v>547</v>
      </c>
      <c r="D9799" s="1472" t="str">
        <f>VLOOKUP(C9799,CODIGOS!$B$1:$E$194,4,FALSE)</f>
        <v>CAFETERÍA</v>
      </c>
      <c r="E9799" s="1471" t="s">
        <v>29310</v>
      </c>
      <c r="F9799" s="1471" t="s">
        <v>29311</v>
      </c>
      <c r="G9799" s="1471" t="s">
        <v>29312</v>
      </c>
      <c r="H9799" s="1473">
        <v>45958</v>
      </c>
      <c r="I9799" s="1756">
        <v>0.88</v>
      </c>
      <c r="J9799" s="1472" t="s">
        <v>16</v>
      </c>
      <c r="K9799" s="1471" t="s">
        <v>47</v>
      </c>
      <c r="L9799" s="1471" t="s">
        <v>2934</v>
      </c>
      <c r="M9799" s="1471"/>
      <c r="N9799" s="1475"/>
      <c r="O9799" s="1475"/>
      <c r="P9799" s="1478"/>
      <c r="Q9799" s="1464">
        <f t="shared" si="306"/>
        <v>10</v>
      </c>
      <c r="R9799" s="1794" t="str">
        <f t="shared" si="307"/>
        <v>VELEZ</v>
      </c>
    </row>
    <row r="9800" spans="1:18" ht="25.05" customHeight="1" x14ac:dyDescent="0.3">
      <c r="A9800" s="1931" t="s">
        <v>115</v>
      </c>
      <c r="B9800" s="1531" t="s">
        <v>115</v>
      </c>
      <c r="C9800" s="1475" t="s">
        <v>489</v>
      </c>
      <c r="D9800" s="1472" t="str">
        <f>VLOOKUP(C9800,CODIGOS!$B$1:$E$194,4,FALSE)</f>
        <v xml:space="preserve">COMIDAS RAPIDAS </v>
      </c>
      <c r="E9800" s="1471" t="s">
        <v>29313</v>
      </c>
      <c r="F9800" s="1471" t="s">
        <v>29314</v>
      </c>
      <c r="G9800" s="1471" t="s">
        <v>29315</v>
      </c>
      <c r="H9800" s="1473">
        <v>45938</v>
      </c>
      <c r="I9800" s="1756">
        <v>0.9</v>
      </c>
      <c r="J9800" s="1472" t="s">
        <v>22</v>
      </c>
      <c r="K9800" s="1471" t="s">
        <v>47</v>
      </c>
      <c r="L9800" s="1471" t="s">
        <v>2934</v>
      </c>
      <c r="M9800" s="1471"/>
      <c r="N9800" s="1475"/>
      <c r="O9800" s="1475"/>
      <c r="P9800" s="1478"/>
      <c r="Q9800" s="1464">
        <f t="shared" si="306"/>
        <v>10</v>
      </c>
      <c r="R9800" s="1794" t="str">
        <f t="shared" si="307"/>
        <v>VELEZ</v>
      </c>
    </row>
    <row r="9801" spans="1:18" ht="25.05" customHeight="1" x14ac:dyDescent="0.3">
      <c r="A9801" s="1931" t="s">
        <v>115</v>
      </c>
      <c r="B9801" s="1531" t="s">
        <v>115</v>
      </c>
      <c r="C9801" s="1475" t="s">
        <v>2731</v>
      </c>
      <c r="D9801" s="1472" t="str">
        <f>VLOOKUP(C9801,CODIGOS!$B$1:$E$194,4,FALSE)</f>
        <v>EXPENDIO DE POLLO</v>
      </c>
      <c r="E9801" s="1471" t="s">
        <v>3114</v>
      </c>
      <c r="F9801" s="1471" t="s">
        <v>29316</v>
      </c>
      <c r="G9801" s="1471" t="s">
        <v>29317</v>
      </c>
      <c r="H9801" s="1473">
        <v>45954</v>
      </c>
      <c r="I9801" s="1756">
        <v>0.86499999999999999</v>
      </c>
      <c r="J9801" s="1472" t="s">
        <v>16</v>
      </c>
      <c r="K9801" s="1471" t="s">
        <v>47</v>
      </c>
      <c r="L9801" s="1471" t="s">
        <v>29318</v>
      </c>
      <c r="M9801" s="1471"/>
      <c r="N9801" s="1475"/>
      <c r="O9801" s="1475"/>
      <c r="P9801" s="1478"/>
      <c r="Q9801" s="1464">
        <f t="shared" si="306"/>
        <v>10</v>
      </c>
      <c r="R9801" s="1794" t="str">
        <f t="shared" si="307"/>
        <v>VELEZ</v>
      </c>
    </row>
    <row r="9802" spans="1:18" ht="25.05" customHeight="1" x14ac:dyDescent="0.3">
      <c r="A9802" s="1931" t="s">
        <v>115</v>
      </c>
      <c r="B9802" s="1531" t="s">
        <v>115</v>
      </c>
      <c r="C9802" s="1475" t="s">
        <v>20</v>
      </c>
      <c r="D9802" s="1472" t="str">
        <f>VLOOKUP(C9802,CODIGOS!$B$1:$E$194,4,FALSE)</f>
        <v>TIENDA DE BARRIO O CIGARRERÍA, INCLUIDAS LAS UBICADAS EN ZONAS FRANCAS</v>
      </c>
      <c r="E9802" s="1471" t="s">
        <v>29319</v>
      </c>
      <c r="F9802" s="1471" t="s">
        <v>29320</v>
      </c>
      <c r="G9802" s="1471" t="s">
        <v>29321</v>
      </c>
      <c r="H9802" s="1473">
        <v>45936</v>
      </c>
      <c r="I9802" s="1756">
        <v>0.78749999999999998</v>
      </c>
      <c r="J9802" s="1472" t="s">
        <v>16</v>
      </c>
      <c r="K9802" s="1471" t="s">
        <v>47</v>
      </c>
      <c r="L9802" s="1471" t="s">
        <v>26556</v>
      </c>
      <c r="M9802" s="1471" t="s">
        <v>29322</v>
      </c>
      <c r="N9802" s="1475"/>
      <c r="O9802" s="1475"/>
      <c r="P9802" s="1478"/>
      <c r="Q9802" s="1464">
        <f t="shared" si="306"/>
        <v>10</v>
      </c>
      <c r="R9802" s="1794" t="str">
        <f t="shared" si="307"/>
        <v>VELEZ</v>
      </c>
    </row>
    <row r="9803" spans="1:18" ht="25.05" customHeight="1" x14ac:dyDescent="0.3">
      <c r="A9803" s="1931" t="s">
        <v>115</v>
      </c>
      <c r="B9803" s="1531" t="s">
        <v>115</v>
      </c>
      <c r="C9803" s="1475" t="s">
        <v>20</v>
      </c>
      <c r="D9803" s="1472" t="str">
        <f>VLOOKUP(C9803,CODIGOS!$B$1:$E$194,4,FALSE)</f>
        <v>TIENDA DE BARRIO O CIGARRERÍA, INCLUIDAS LAS UBICADAS EN ZONAS FRANCAS</v>
      </c>
      <c r="E9803" s="1471" t="s">
        <v>29323</v>
      </c>
      <c r="F9803" s="1471" t="s">
        <v>29324</v>
      </c>
      <c r="G9803" s="1471" t="s">
        <v>29325</v>
      </c>
      <c r="H9803" s="1473">
        <v>45944</v>
      </c>
      <c r="I9803" s="1767">
        <v>0.86</v>
      </c>
      <c r="J9803" s="1472" t="s">
        <v>16</v>
      </c>
      <c r="K9803" s="1471" t="s">
        <v>47</v>
      </c>
      <c r="L9803" s="1471" t="s">
        <v>29326</v>
      </c>
      <c r="M9803" s="1471"/>
      <c r="N9803" s="1475"/>
      <c r="O9803" s="1475"/>
      <c r="P9803" s="1478"/>
      <c r="Q9803" s="1464">
        <f t="shared" si="306"/>
        <v>10</v>
      </c>
      <c r="R9803" s="1794" t="str">
        <f t="shared" si="307"/>
        <v>VELEZ</v>
      </c>
    </row>
    <row r="9804" spans="1:18" ht="25.05" customHeight="1" x14ac:dyDescent="0.3">
      <c r="A9804" s="1931" t="s">
        <v>115</v>
      </c>
      <c r="B9804" s="1531" t="s">
        <v>115</v>
      </c>
      <c r="C9804" s="1475" t="s">
        <v>1700</v>
      </c>
      <c r="D9804" s="1472" t="str">
        <f>VLOOKUP(C9804,CODIGOS!$B$1:$E$194,4,FALSE)</f>
        <v>EXPENDIO DE DERIVADOS CARNICOS (CHARCUTERÍAS Y SALSAMENTARÍAS)</v>
      </c>
      <c r="E9804" s="1471" t="s">
        <v>29327</v>
      </c>
      <c r="F9804" s="1471" t="s">
        <v>29328</v>
      </c>
      <c r="G9804" s="1471" t="s">
        <v>29329</v>
      </c>
      <c r="H9804" s="1473">
        <v>45958</v>
      </c>
      <c r="I9804" s="2000">
        <v>1</v>
      </c>
      <c r="J9804" s="1472" t="s">
        <v>22</v>
      </c>
      <c r="K9804" s="1471" t="s">
        <v>47</v>
      </c>
      <c r="L9804" s="1471" t="s">
        <v>26556</v>
      </c>
      <c r="M9804" s="1471"/>
      <c r="N9804" s="1475"/>
      <c r="O9804" s="1475"/>
      <c r="P9804" s="1478"/>
      <c r="Q9804" s="1464">
        <f t="shared" si="306"/>
        <v>10</v>
      </c>
      <c r="R9804" s="1794" t="str">
        <f t="shared" si="307"/>
        <v>VELEZ</v>
      </c>
    </row>
    <row r="9805" spans="1:18" ht="25.05" customHeight="1" x14ac:dyDescent="0.3">
      <c r="A9805" s="1471" t="s">
        <v>115</v>
      </c>
      <c r="B9805" s="1471" t="s">
        <v>115</v>
      </c>
      <c r="C9805" s="1472" t="s">
        <v>669</v>
      </c>
      <c r="D9805" s="1472" t="str">
        <f>VLOOKUP(C9805,CODIGOS!$B$1:$E$194,4,FALSE)</f>
        <v xml:space="preserve">DISPENSARIO DE MEDICAMENTOS - FARMACIAS - DROGUERIAS  </v>
      </c>
      <c r="E9805" s="1471" t="s">
        <v>29330</v>
      </c>
      <c r="F9805" s="1471" t="s">
        <v>29331</v>
      </c>
      <c r="G9805" s="1471" t="s">
        <v>29332</v>
      </c>
      <c r="H9805" s="1473">
        <v>45936</v>
      </c>
      <c r="I9805" s="1756">
        <v>0.87</v>
      </c>
      <c r="J9805" s="1471" t="s">
        <v>16</v>
      </c>
      <c r="K9805" s="1471" t="s">
        <v>47</v>
      </c>
      <c r="L9805" s="1472" t="s">
        <v>2953</v>
      </c>
      <c r="M9805" s="1472" t="s">
        <v>29322</v>
      </c>
      <c r="N9805" s="1472"/>
      <c r="O9805" s="1472"/>
      <c r="P9805" s="1479"/>
      <c r="Q9805" s="1464">
        <f t="shared" si="306"/>
        <v>10</v>
      </c>
      <c r="R9805" s="1794" t="str">
        <f t="shared" si="307"/>
        <v>VELEZ</v>
      </c>
    </row>
    <row r="9806" spans="1:18" ht="25.05" customHeight="1" x14ac:dyDescent="0.3">
      <c r="A9806" s="1549" t="s">
        <v>115</v>
      </c>
      <c r="B9806" s="1547" t="s">
        <v>115</v>
      </c>
      <c r="C9806" s="1472" t="s">
        <v>669</v>
      </c>
      <c r="D9806" s="1472" t="str">
        <f>VLOOKUP(C9806,CODIGOS!$B$1:$E$194,4,FALSE)</f>
        <v xml:space="preserve">DISPENSARIO DE MEDICAMENTOS - FARMACIAS - DROGUERIAS  </v>
      </c>
      <c r="E9806" s="1564" t="s">
        <v>29333</v>
      </c>
      <c r="F9806" s="1564" t="s">
        <v>15626</v>
      </c>
      <c r="G9806" s="1937" t="s">
        <v>29334</v>
      </c>
      <c r="H9806" s="1539">
        <v>45945</v>
      </c>
      <c r="I9806" s="1677">
        <v>0.90500000000000003</v>
      </c>
      <c r="J9806" s="1547" t="s">
        <v>22</v>
      </c>
      <c r="K9806" s="1471" t="s">
        <v>47</v>
      </c>
      <c r="L9806" s="1547" t="s">
        <v>2953</v>
      </c>
      <c r="M9806" s="1547"/>
      <c r="N9806" s="1549"/>
      <c r="O9806" s="1549"/>
      <c r="P9806" s="1478"/>
      <c r="Q9806" s="1464">
        <f t="shared" si="306"/>
        <v>10</v>
      </c>
      <c r="R9806" s="1794" t="str">
        <f t="shared" si="307"/>
        <v>VELEZ</v>
      </c>
    </row>
    <row r="9807" spans="1:18" ht="25.05" customHeight="1" x14ac:dyDescent="0.3">
      <c r="A9807" s="1549" t="s">
        <v>115</v>
      </c>
      <c r="B9807" s="1547" t="s">
        <v>115</v>
      </c>
      <c r="C9807" s="1472" t="s">
        <v>669</v>
      </c>
      <c r="D9807" s="1472" t="str">
        <f>VLOOKUP(C9807,CODIGOS!$B$1:$E$194,4,FALSE)</f>
        <v xml:space="preserve">DISPENSARIO DE MEDICAMENTOS - FARMACIAS - DROGUERIAS  </v>
      </c>
      <c r="E9807" s="1937" t="s">
        <v>29333</v>
      </c>
      <c r="F9807" s="1564" t="s">
        <v>15626</v>
      </c>
      <c r="G9807" s="1937" t="s">
        <v>29334</v>
      </c>
      <c r="H9807" s="1565">
        <v>45945</v>
      </c>
      <c r="I9807" s="1677">
        <v>0.63500000000000001</v>
      </c>
      <c r="J9807" s="1547" t="s">
        <v>16</v>
      </c>
      <c r="K9807" s="1471" t="s">
        <v>47</v>
      </c>
      <c r="L9807" s="1547" t="s">
        <v>29335</v>
      </c>
      <c r="M9807" s="1547"/>
      <c r="N9807" s="1549"/>
      <c r="O9807" s="1549"/>
      <c r="P9807" s="1478"/>
      <c r="Q9807" s="1464">
        <f t="shared" si="306"/>
        <v>10</v>
      </c>
      <c r="R9807" s="1794" t="str">
        <f t="shared" si="307"/>
        <v>VELEZ</v>
      </c>
    </row>
    <row r="9808" spans="1:18" ht="25.05" customHeight="1" x14ac:dyDescent="0.3">
      <c r="A9808" s="1471" t="s">
        <v>115</v>
      </c>
      <c r="B9808" s="1471" t="s">
        <v>115</v>
      </c>
      <c r="C9808" s="1472" t="s">
        <v>669</v>
      </c>
      <c r="D9808" s="1472" t="str">
        <f>VLOOKUP(C9808,CODIGOS!$B$1:$E$194,4,FALSE)</f>
        <v xml:space="preserve">DISPENSARIO DE MEDICAMENTOS - FARMACIAS - DROGUERIAS  </v>
      </c>
      <c r="E9808" s="1471" t="s">
        <v>29336</v>
      </c>
      <c r="F9808" s="1471" t="s">
        <v>29337</v>
      </c>
      <c r="G9808" s="1471" t="s">
        <v>29338</v>
      </c>
      <c r="H9808" s="1533">
        <v>45945</v>
      </c>
      <c r="I9808" s="1682">
        <v>0.875</v>
      </c>
      <c r="J9808" s="1472" t="s">
        <v>16</v>
      </c>
      <c r="K9808" s="1471" t="s">
        <v>47</v>
      </c>
      <c r="L9808" s="1472" t="s">
        <v>2953</v>
      </c>
      <c r="M9808" s="1472"/>
      <c r="N9808" s="1479"/>
      <c r="O9808" s="1479"/>
      <c r="P9808" s="1478"/>
      <c r="Q9808" s="1464">
        <f t="shared" si="306"/>
        <v>10</v>
      </c>
      <c r="R9808" s="1794" t="str">
        <f t="shared" si="307"/>
        <v>VELEZ</v>
      </c>
    </row>
    <row r="9809" spans="1:18" ht="25.05" customHeight="1" x14ac:dyDescent="0.3">
      <c r="A9809" s="1471" t="s">
        <v>115</v>
      </c>
      <c r="B9809" s="1471" t="s">
        <v>115</v>
      </c>
      <c r="C9809" s="1472" t="s">
        <v>669</v>
      </c>
      <c r="D9809" s="1472" t="str">
        <f>VLOOKUP(C9809,CODIGOS!$B$1:$E$194,4,FALSE)</f>
        <v xml:space="preserve">DISPENSARIO DE MEDICAMENTOS - FARMACIAS - DROGUERIAS  </v>
      </c>
      <c r="E9809" s="1471" t="s">
        <v>31848</v>
      </c>
      <c r="F9809" s="1471" t="s">
        <v>29337</v>
      </c>
      <c r="G9809" s="1471" t="s">
        <v>29338</v>
      </c>
      <c r="H9809" s="1533">
        <v>45945</v>
      </c>
      <c r="I9809" s="1682">
        <v>0.63</v>
      </c>
      <c r="J9809" s="1472" t="s">
        <v>16</v>
      </c>
      <c r="K9809" s="1471" t="s">
        <v>47</v>
      </c>
      <c r="L9809" s="1472" t="s">
        <v>29335</v>
      </c>
      <c r="M9809" s="1472"/>
      <c r="N9809" s="1479"/>
      <c r="O9809" s="1479"/>
      <c r="P9809" s="1478"/>
      <c r="Q9809" s="1464">
        <f t="shared" si="306"/>
        <v>10</v>
      </c>
      <c r="R9809" s="1794" t="str">
        <f t="shared" si="307"/>
        <v>VELEZ</v>
      </c>
    </row>
    <row r="9810" spans="1:18" ht="25.05" customHeight="1" x14ac:dyDescent="0.3">
      <c r="A9810" s="1471" t="s">
        <v>115</v>
      </c>
      <c r="B9810" s="1471" t="s">
        <v>115</v>
      </c>
      <c r="C9810" s="1472" t="s">
        <v>669</v>
      </c>
      <c r="D9810" s="1472" t="str">
        <f>VLOOKUP(C9810,CODIGOS!$B$1:$E$194,4,FALSE)</f>
        <v xml:space="preserve">DISPENSARIO DE MEDICAMENTOS - FARMACIAS - DROGUERIAS  </v>
      </c>
      <c r="E9810" s="1471" t="s">
        <v>29339</v>
      </c>
      <c r="F9810" s="1471" t="s">
        <v>29340</v>
      </c>
      <c r="G9810" s="1471" t="s">
        <v>29341</v>
      </c>
      <c r="H9810" s="1533">
        <v>45945</v>
      </c>
      <c r="I9810" s="1682">
        <v>0.85</v>
      </c>
      <c r="J9810" s="1472" t="s">
        <v>16</v>
      </c>
      <c r="K9810" s="1471" t="s">
        <v>47</v>
      </c>
      <c r="L9810" s="1472" t="s">
        <v>2953</v>
      </c>
      <c r="M9810" s="1472"/>
      <c r="N9810" s="1479"/>
      <c r="O9810" s="1479"/>
      <c r="P9810" s="1478"/>
      <c r="Q9810" s="1464">
        <f t="shared" si="306"/>
        <v>10</v>
      </c>
      <c r="R9810" s="1794" t="str">
        <f t="shared" si="307"/>
        <v>VELEZ</v>
      </c>
    </row>
    <row r="9811" spans="1:18" ht="25.05" customHeight="1" x14ac:dyDescent="0.3">
      <c r="A9811" s="1471" t="s">
        <v>115</v>
      </c>
      <c r="B9811" s="1471" t="s">
        <v>115</v>
      </c>
      <c r="C9811" s="1472" t="s">
        <v>669</v>
      </c>
      <c r="D9811" s="1472" t="str">
        <f>VLOOKUP(C9811,CODIGOS!$B$1:$E$194,4,FALSE)</f>
        <v xml:space="preserve">DISPENSARIO DE MEDICAMENTOS - FARMACIAS - DROGUERIAS  </v>
      </c>
      <c r="E9811" s="1471" t="s">
        <v>29342</v>
      </c>
      <c r="F9811" s="1471" t="s">
        <v>29340</v>
      </c>
      <c r="G9811" s="1471" t="s">
        <v>29341</v>
      </c>
      <c r="H9811" s="1533">
        <v>45945</v>
      </c>
      <c r="I9811" s="1682">
        <v>0.63</v>
      </c>
      <c r="J9811" s="1472" t="s">
        <v>16</v>
      </c>
      <c r="K9811" s="1471" t="s">
        <v>47</v>
      </c>
      <c r="L9811" s="1472" t="s">
        <v>29335</v>
      </c>
      <c r="M9811" s="1472"/>
      <c r="N9811" s="1479"/>
      <c r="O9811" s="1479"/>
      <c r="P9811" s="1478"/>
      <c r="Q9811" s="1464">
        <f t="shared" si="306"/>
        <v>10</v>
      </c>
      <c r="R9811" s="1794" t="str">
        <f t="shared" si="307"/>
        <v>VELEZ</v>
      </c>
    </row>
    <row r="9812" spans="1:18" ht="25.05" customHeight="1" x14ac:dyDescent="0.3">
      <c r="A9812" s="1471" t="s">
        <v>115</v>
      </c>
      <c r="B9812" s="1471" t="s">
        <v>115</v>
      </c>
      <c r="C9812" s="1472" t="s">
        <v>669</v>
      </c>
      <c r="D9812" s="1472" t="str">
        <f>VLOOKUP(C9812,CODIGOS!$B$1:$E$194,4,FALSE)</f>
        <v xml:space="preserve">DISPENSARIO DE MEDICAMENTOS - FARMACIAS - DROGUERIAS  </v>
      </c>
      <c r="E9812" s="1471" t="s">
        <v>29343</v>
      </c>
      <c r="F9812" s="1471" t="s">
        <v>29344</v>
      </c>
      <c r="G9812" s="1471" t="s">
        <v>29345</v>
      </c>
      <c r="H9812" s="1533">
        <v>45954</v>
      </c>
      <c r="I9812" s="1682">
        <v>0.89</v>
      </c>
      <c r="J9812" s="1472" t="s">
        <v>16</v>
      </c>
      <c r="K9812" s="1471" t="s">
        <v>47</v>
      </c>
      <c r="L9812" s="1472" t="s">
        <v>2953</v>
      </c>
      <c r="M9812" s="1472"/>
      <c r="N9812" s="1479"/>
      <c r="O9812" s="1479"/>
      <c r="P9812" s="1478"/>
      <c r="Q9812" s="1464">
        <f t="shared" si="306"/>
        <v>10</v>
      </c>
      <c r="R9812" s="1794" t="str">
        <f t="shared" si="307"/>
        <v>VELEZ</v>
      </c>
    </row>
    <row r="9813" spans="1:18" ht="25.05" customHeight="1" x14ac:dyDescent="0.3">
      <c r="A9813" s="1471" t="s">
        <v>115</v>
      </c>
      <c r="B9813" s="1471" t="s">
        <v>115</v>
      </c>
      <c r="C9813" s="1472" t="s">
        <v>669</v>
      </c>
      <c r="D9813" s="1472" t="str">
        <f>VLOOKUP(C9813,CODIGOS!$B$1:$E$194,4,FALSE)</f>
        <v xml:space="preserve">DISPENSARIO DE MEDICAMENTOS - FARMACIAS - DROGUERIAS  </v>
      </c>
      <c r="E9813" s="1471" t="s">
        <v>29346</v>
      </c>
      <c r="F9813" s="1471" t="s">
        <v>29347</v>
      </c>
      <c r="G9813" s="1471" t="s">
        <v>29345</v>
      </c>
      <c r="H9813" s="1533">
        <v>45954</v>
      </c>
      <c r="I9813" s="1682">
        <v>0.65</v>
      </c>
      <c r="J9813" s="1472" t="s">
        <v>16</v>
      </c>
      <c r="K9813" s="1471" t="s">
        <v>47</v>
      </c>
      <c r="L9813" s="1472" t="s">
        <v>29335</v>
      </c>
      <c r="M9813" s="1472"/>
      <c r="N9813" s="1479"/>
      <c r="O9813" s="1479"/>
      <c r="P9813" s="1478"/>
      <c r="Q9813" s="1464">
        <f t="shared" si="306"/>
        <v>10</v>
      </c>
      <c r="R9813" s="1794" t="str">
        <f t="shared" si="307"/>
        <v>VELEZ</v>
      </c>
    </row>
    <row r="9814" spans="1:18" ht="25.05" customHeight="1" x14ac:dyDescent="0.3">
      <c r="A9814" s="1471" t="s">
        <v>115</v>
      </c>
      <c r="B9814" s="1471" t="s">
        <v>115</v>
      </c>
      <c r="C9814" s="1471" t="s">
        <v>715</v>
      </c>
      <c r="D9814" s="1472" t="str">
        <f>VLOOKUP(C9814,CODIGOS!$B$1:$E$194,4,FALSE)</f>
        <v>COLEGIOS</v>
      </c>
      <c r="E9814" s="1471" t="s">
        <v>29348</v>
      </c>
      <c r="F9814" s="1471" t="s">
        <v>6178</v>
      </c>
      <c r="G9814" s="1471" t="s">
        <v>5490</v>
      </c>
      <c r="H9814" s="1533">
        <v>45952</v>
      </c>
      <c r="I9814" s="1682">
        <v>0.73</v>
      </c>
      <c r="J9814" s="1472" t="s">
        <v>16</v>
      </c>
      <c r="K9814" s="1471" t="s">
        <v>47</v>
      </c>
      <c r="L9814" s="1472" t="s">
        <v>28437</v>
      </c>
      <c r="M9814" s="1472"/>
      <c r="N9814" s="1479"/>
      <c r="O9814" s="1479"/>
      <c r="P9814" s="1478"/>
      <c r="Q9814" s="1464">
        <f t="shared" si="306"/>
        <v>10</v>
      </c>
      <c r="R9814" s="1794" t="str">
        <f t="shared" si="307"/>
        <v>VELEZ</v>
      </c>
    </row>
    <row r="9815" spans="1:18" ht="25.05" customHeight="1" x14ac:dyDescent="0.3">
      <c r="A9815" s="1471" t="s">
        <v>115</v>
      </c>
      <c r="B9815" s="1471" t="s">
        <v>115</v>
      </c>
      <c r="C9815" s="1471" t="s">
        <v>715</v>
      </c>
      <c r="D9815" s="1472" t="str">
        <f>VLOOKUP(C9815,CODIGOS!$B$1:$E$194,4,FALSE)</f>
        <v>COLEGIOS</v>
      </c>
      <c r="E9815" s="1471" t="s">
        <v>29349</v>
      </c>
      <c r="F9815" s="1471" t="s">
        <v>29300</v>
      </c>
      <c r="G9815" s="1471" t="s">
        <v>5490</v>
      </c>
      <c r="H9815" s="1533">
        <v>45957</v>
      </c>
      <c r="I9815" s="1682">
        <v>0.69499999999999995</v>
      </c>
      <c r="J9815" s="1472" t="s">
        <v>16</v>
      </c>
      <c r="K9815" s="1471" t="s">
        <v>47</v>
      </c>
      <c r="L9815" s="1472" t="s">
        <v>29350</v>
      </c>
      <c r="M9815" s="1472"/>
      <c r="N9815" s="1479"/>
      <c r="O9815" s="1479"/>
      <c r="P9815" s="1478"/>
      <c r="Q9815" s="1464">
        <f t="shared" si="306"/>
        <v>10</v>
      </c>
      <c r="R9815" s="1794" t="str">
        <f t="shared" si="307"/>
        <v>VELEZ</v>
      </c>
    </row>
    <row r="9816" spans="1:18" ht="25.05" customHeight="1" x14ac:dyDescent="0.3">
      <c r="A9816" s="1471" t="s">
        <v>115</v>
      </c>
      <c r="B9816" s="1471" t="s">
        <v>115</v>
      </c>
      <c r="C9816" s="1471" t="s">
        <v>31</v>
      </c>
      <c r="D9816" s="1472" t="str">
        <f>VLOOKUP(C9816,CODIGOS!$B$1:$E$194,4,FALSE)</f>
        <v>HOTELES (SIN SERVICIO DE RESTAURANTE Y/O SIN PISCINA)</v>
      </c>
      <c r="E9816" s="1471" t="s">
        <v>29351</v>
      </c>
      <c r="F9816" s="1471" t="s">
        <v>29352</v>
      </c>
      <c r="G9816" s="1471" t="s">
        <v>29353</v>
      </c>
      <c r="H9816" s="1533">
        <v>45944</v>
      </c>
      <c r="I9816" s="1682">
        <v>0.71</v>
      </c>
      <c r="J9816" s="1472" t="s">
        <v>16</v>
      </c>
      <c r="K9816" s="1471" t="s">
        <v>47</v>
      </c>
      <c r="L9816" s="1472" t="s">
        <v>28434</v>
      </c>
      <c r="M9816" s="1472"/>
      <c r="N9816" s="1479"/>
      <c r="O9816" s="1479"/>
      <c r="P9816" s="1478"/>
      <c r="Q9816" s="1464">
        <f t="shared" si="306"/>
        <v>10</v>
      </c>
      <c r="R9816" s="1794" t="str">
        <f t="shared" si="307"/>
        <v>VELEZ</v>
      </c>
    </row>
    <row r="9817" spans="1:18" ht="25.05" customHeight="1" x14ac:dyDescent="0.3">
      <c r="A9817" s="1471" t="s">
        <v>115</v>
      </c>
      <c r="B9817" s="1471" t="s">
        <v>115</v>
      </c>
      <c r="C9817" s="1471" t="s">
        <v>504</v>
      </c>
      <c r="D9817" s="1472" t="str">
        <f>VLOOKUP(C9817,CODIGOS!$B$1:$E$194,4,FALSE)</f>
        <v>CANCHAS DE BOLO, CANCHAS DE TEJO - BILLARES - BINGOS - CASINOS</v>
      </c>
      <c r="E9817" s="1471" t="s">
        <v>29354</v>
      </c>
      <c r="F9817" s="1471" t="s">
        <v>29355</v>
      </c>
      <c r="G9817" s="1471" t="s">
        <v>29356</v>
      </c>
      <c r="H9817" s="1533">
        <v>45936</v>
      </c>
      <c r="I9817" s="1682">
        <v>0.79</v>
      </c>
      <c r="J9817" s="1472" t="s">
        <v>16</v>
      </c>
      <c r="K9817" s="1471" t="s">
        <v>47</v>
      </c>
      <c r="L9817" s="1472" t="s">
        <v>24083</v>
      </c>
      <c r="M9817" s="1472"/>
      <c r="N9817" s="1479"/>
      <c r="O9817" s="1479"/>
      <c r="P9817" s="1478"/>
      <c r="Q9817" s="1464">
        <f t="shared" si="306"/>
        <v>10</v>
      </c>
      <c r="R9817" s="1794" t="str">
        <f t="shared" si="307"/>
        <v>VELEZ</v>
      </c>
    </row>
    <row r="9818" spans="1:18" ht="25.05" customHeight="1" x14ac:dyDescent="0.3">
      <c r="A9818" s="2099" t="s">
        <v>106</v>
      </c>
      <c r="B9818" s="2099" t="s">
        <v>108</v>
      </c>
      <c r="C9818" s="2100" t="s">
        <v>684</v>
      </c>
      <c r="D9818" s="1545" t="str">
        <f>VLOOKUP(C9818,CODIGOS!$B$1:$E$194,4,FALSE)</f>
        <v>HOGARES INFANTILES</v>
      </c>
      <c r="E9818" s="2101" t="s">
        <v>29513</v>
      </c>
      <c r="F9818" s="2101" t="s">
        <v>29514</v>
      </c>
      <c r="G9818" s="2102" t="s">
        <v>29515</v>
      </c>
      <c r="H9818" s="2103">
        <v>45910</v>
      </c>
      <c r="I9818" s="2104">
        <v>0.97499999999999998</v>
      </c>
      <c r="J9818" s="1545" t="s">
        <v>22</v>
      </c>
      <c r="K9818" s="1552" t="s">
        <v>47</v>
      </c>
      <c r="L9818" s="1552" t="s">
        <v>17</v>
      </c>
      <c r="M9818" s="1552" t="s">
        <v>29516</v>
      </c>
      <c r="N9818" s="1475"/>
      <c r="O9818" s="1475"/>
      <c r="P9818" s="1524"/>
      <c r="Q9818" s="1464">
        <f>MONTH(H9818)</f>
        <v>9</v>
      </c>
      <c r="R9818" s="1794" t="str">
        <f>B9818</f>
        <v>CALIFORNIA</v>
      </c>
    </row>
    <row r="9819" spans="1:18" ht="25.05" customHeight="1" x14ac:dyDescent="0.3">
      <c r="A9819" s="1931" t="s">
        <v>106</v>
      </c>
      <c r="B9819" s="1931" t="s">
        <v>109</v>
      </c>
      <c r="C9819" s="1475" t="s">
        <v>2798</v>
      </c>
      <c r="D9819" s="1472" t="str">
        <f>VLOOKUP(C9819,CODIGOS!$B$1:$E$194,4,FALSE)</f>
        <v>HOTELES (CON SERVICIO DE RESTAURANTE Y/O PISCINA)</v>
      </c>
      <c r="E9819" s="1472" t="s">
        <v>29517</v>
      </c>
      <c r="F9819" s="1479" t="s">
        <v>29518</v>
      </c>
      <c r="G9819" s="1472" t="s">
        <v>29519</v>
      </c>
      <c r="H9819" s="1509">
        <v>45924</v>
      </c>
      <c r="I9819" s="2000">
        <v>1</v>
      </c>
      <c r="J9819" s="1472" t="s">
        <v>22</v>
      </c>
      <c r="K9819" s="1471" t="s">
        <v>47</v>
      </c>
      <c r="L9819" s="1471" t="s">
        <v>17</v>
      </c>
      <c r="M9819" s="1471" t="s">
        <v>29520</v>
      </c>
      <c r="N9819" s="1475"/>
      <c r="O9819" s="1475"/>
      <c r="P9819" s="1524"/>
      <c r="Q9819" s="1464">
        <f t="shared" ref="Q9819:Q9882" si="308">MONTH(H9819)</f>
        <v>9</v>
      </c>
      <c r="R9819" s="1794" t="str">
        <f t="shared" ref="R9819:R9882" si="309">B9819</f>
        <v>VETAS</v>
      </c>
    </row>
    <row r="9820" spans="1:18" ht="25.05" customHeight="1" x14ac:dyDescent="0.3">
      <c r="A9820" s="1931" t="s">
        <v>106</v>
      </c>
      <c r="B9820" s="1931" t="s">
        <v>109</v>
      </c>
      <c r="C9820" s="1475" t="s">
        <v>837</v>
      </c>
      <c r="D9820" s="1472" t="str">
        <f>VLOOKUP(C9820,CODIGOS!$B$1:$E$194,4,FALSE)</f>
        <v>MISCELANEAS  ( COMERCIO AL POR MENOR EN ESTABLECIMIENTOS NO ESPECIALIZADOS, CON SURTIDO COMPUESTO PRINCIPALMENTE POR PRODUCTOS DIFERENTES DE ALIMENTOS (VÍVERES EN GENERAL, BEBIDAS Y TABACO)</v>
      </c>
      <c r="E9820" s="188" t="s">
        <v>29521</v>
      </c>
      <c r="F9820" s="1472" t="s">
        <v>29522</v>
      </c>
      <c r="G9820" s="1479" t="s">
        <v>29523</v>
      </c>
      <c r="H9820" s="1509">
        <v>45924</v>
      </c>
      <c r="I9820" s="1767">
        <v>0.93500000000000005</v>
      </c>
      <c r="J9820" s="1898" t="s">
        <v>16</v>
      </c>
      <c r="K9820" s="1471" t="s">
        <v>47</v>
      </c>
      <c r="L9820" s="1471" t="s">
        <v>17</v>
      </c>
      <c r="M9820" s="1471" t="s">
        <v>3783</v>
      </c>
      <c r="N9820" s="1475"/>
      <c r="O9820" s="1475"/>
      <c r="P9820" s="1524"/>
      <c r="Q9820" s="1464">
        <f t="shared" si="308"/>
        <v>9</v>
      </c>
      <c r="R9820" s="1794" t="str">
        <f t="shared" si="309"/>
        <v>VETAS</v>
      </c>
    </row>
    <row r="9821" spans="1:18" ht="25.05" customHeight="1" x14ac:dyDescent="0.3">
      <c r="A9821" s="1931" t="s">
        <v>106</v>
      </c>
      <c r="B9821" s="1931" t="s">
        <v>109</v>
      </c>
      <c r="C9821" s="1475" t="s">
        <v>20</v>
      </c>
      <c r="D9821" s="1472" t="str">
        <f>VLOOKUP(C9821,CODIGOS!$B$1:$E$194,4,FALSE)</f>
        <v>TIENDA DE BARRIO O CIGARRERÍA, INCLUIDAS LAS UBICADAS EN ZONAS FRANCAS</v>
      </c>
      <c r="E9821" s="188" t="s">
        <v>29524</v>
      </c>
      <c r="F9821" s="188" t="s">
        <v>29525</v>
      </c>
      <c r="G9821" s="1479" t="s">
        <v>29526</v>
      </c>
      <c r="H9821" s="1509">
        <v>45924</v>
      </c>
      <c r="I9821" s="1767">
        <v>0.91</v>
      </c>
      <c r="J9821" s="1472" t="s">
        <v>22</v>
      </c>
      <c r="K9821" s="1471" t="s">
        <v>47</v>
      </c>
      <c r="L9821" s="1471" t="s">
        <v>22793</v>
      </c>
      <c r="M9821" s="1471" t="s">
        <v>4621</v>
      </c>
      <c r="N9821" s="1475"/>
      <c r="O9821" s="1475"/>
      <c r="P9821" s="1524"/>
      <c r="Q9821" s="1464">
        <f t="shared" si="308"/>
        <v>9</v>
      </c>
      <c r="R9821" s="1794" t="str">
        <f t="shared" si="309"/>
        <v>VETAS</v>
      </c>
    </row>
    <row r="9822" spans="1:18" ht="25.05" customHeight="1" x14ac:dyDescent="0.3">
      <c r="A9822" s="1931" t="s">
        <v>106</v>
      </c>
      <c r="B9822" s="1931" t="s">
        <v>109</v>
      </c>
      <c r="C9822" s="1475" t="s">
        <v>20</v>
      </c>
      <c r="D9822" s="1472" t="str">
        <f>VLOOKUP(C9822,CODIGOS!$B$1:$E$194,4,FALSE)</f>
        <v>TIENDA DE BARRIO O CIGARRERÍA, INCLUIDAS LAS UBICADAS EN ZONAS FRANCAS</v>
      </c>
      <c r="E9822" s="1472" t="s">
        <v>29527</v>
      </c>
      <c r="F9822" s="1479" t="s">
        <v>29528</v>
      </c>
      <c r="G9822" s="1479" t="s">
        <v>29529</v>
      </c>
      <c r="H9822" s="1509">
        <v>45924</v>
      </c>
      <c r="I9822" s="1767">
        <v>0.89249999999999996</v>
      </c>
      <c r="J9822" s="1898" t="s">
        <v>16</v>
      </c>
      <c r="K9822" s="1471" t="s">
        <v>47</v>
      </c>
      <c r="L9822" s="1471" t="s">
        <v>22793</v>
      </c>
      <c r="M9822" s="1471" t="s">
        <v>4621</v>
      </c>
      <c r="N9822" s="1475"/>
      <c r="O9822" s="1475"/>
      <c r="P9822" s="1524"/>
      <c r="Q9822" s="1464">
        <f t="shared" si="308"/>
        <v>9</v>
      </c>
      <c r="R9822" s="1794" t="str">
        <f t="shared" si="309"/>
        <v>VETAS</v>
      </c>
    </row>
    <row r="9823" spans="1:18" ht="25.05" customHeight="1" x14ac:dyDescent="0.3">
      <c r="A9823" s="1931" t="s">
        <v>106</v>
      </c>
      <c r="B9823" s="1931" t="s">
        <v>107</v>
      </c>
      <c r="C9823" s="1475" t="s">
        <v>905</v>
      </c>
      <c r="D9823" s="1472" t="str">
        <f>VLOOKUP(C9823,CODIGOS!$B$1:$E$194,4,FALSE)</f>
        <v>COMEDORES ESCOLARES (PAE - PRIVADOS)</v>
      </c>
      <c r="E9823" s="1477" t="s">
        <v>29530</v>
      </c>
      <c r="F9823" s="1477" t="s">
        <v>29531</v>
      </c>
      <c r="G9823" s="1477" t="s">
        <v>3562</v>
      </c>
      <c r="H9823" s="1509">
        <v>45901</v>
      </c>
      <c r="I9823" s="1767">
        <v>0.58499999999999996</v>
      </c>
      <c r="J9823" s="1472" t="s">
        <v>112</v>
      </c>
      <c r="K9823" s="1471" t="s">
        <v>47</v>
      </c>
      <c r="L9823" s="1471" t="s">
        <v>477</v>
      </c>
      <c r="M9823" s="1471" t="s">
        <v>29532</v>
      </c>
      <c r="N9823" s="1475"/>
      <c r="O9823" s="1475"/>
      <c r="P9823" s="1524"/>
      <c r="Q9823" s="1464">
        <f t="shared" si="308"/>
        <v>9</v>
      </c>
      <c r="R9823" s="1794" t="str">
        <f t="shared" si="309"/>
        <v>RIONEGRO</v>
      </c>
    </row>
    <row r="9824" spans="1:18" ht="25.05" customHeight="1" x14ac:dyDescent="0.3">
      <c r="A9824" s="1931" t="s">
        <v>106</v>
      </c>
      <c r="B9824" s="1931" t="s">
        <v>107</v>
      </c>
      <c r="C9824" s="1475" t="s">
        <v>715</v>
      </c>
      <c r="D9824" s="1472" t="str">
        <f>VLOOKUP(C9824,CODIGOS!$B$1:$E$194,4,FALSE)</f>
        <v>COLEGIOS</v>
      </c>
      <c r="E9824" s="1477" t="s">
        <v>29533</v>
      </c>
      <c r="F9824" s="1477" t="s">
        <v>29534</v>
      </c>
      <c r="G9824" s="1472" t="s">
        <v>29535</v>
      </c>
      <c r="H9824" s="1509">
        <v>45901</v>
      </c>
      <c r="I9824" s="1767">
        <v>0.47</v>
      </c>
      <c r="J9824" s="1472" t="s">
        <v>112</v>
      </c>
      <c r="K9824" s="1471" t="s">
        <v>47</v>
      </c>
      <c r="L9824" s="1471" t="s">
        <v>17</v>
      </c>
      <c r="M9824" s="1471" t="s">
        <v>29536</v>
      </c>
      <c r="N9824" s="1475"/>
      <c r="O9824" s="1475"/>
      <c r="P9824" s="1524"/>
      <c r="Q9824" s="1464">
        <f t="shared" si="308"/>
        <v>9</v>
      </c>
      <c r="R9824" s="1794" t="str">
        <f t="shared" si="309"/>
        <v>RIONEGRO</v>
      </c>
    </row>
    <row r="9825" spans="1:18" ht="25.05" customHeight="1" x14ac:dyDescent="0.3">
      <c r="A9825" s="1931" t="s">
        <v>106</v>
      </c>
      <c r="B9825" s="1931" t="s">
        <v>107</v>
      </c>
      <c r="C9825" s="1475" t="s">
        <v>715</v>
      </c>
      <c r="D9825" s="1472" t="str">
        <f>VLOOKUP(C9825,CODIGOS!$B$1:$E$194,4,FALSE)</f>
        <v>COLEGIOS</v>
      </c>
      <c r="E9825" s="1477" t="s">
        <v>29533</v>
      </c>
      <c r="F9825" s="1477" t="s">
        <v>29534</v>
      </c>
      <c r="G9825" s="1472" t="s">
        <v>29535</v>
      </c>
      <c r="H9825" s="1509">
        <v>45916</v>
      </c>
      <c r="I9825" s="1767">
        <v>0.64</v>
      </c>
      <c r="J9825" s="1898" t="s">
        <v>16</v>
      </c>
      <c r="K9825" s="1475" t="s">
        <v>41</v>
      </c>
      <c r="L9825" s="1471" t="s">
        <v>17</v>
      </c>
      <c r="M9825" s="1471" t="s">
        <v>29537</v>
      </c>
      <c r="N9825" s="1475"/>
      <c r="O9825" s="1475"/>
      <c r="P9825" s="1524"/>
      <c r="Q9825" s="1464">
        <f t="shared" si="308"/>
        <v>9</v>
      </c>
      <c r="R9825" s="1794" t="str">
        <f t="shared" si="309"/>
        <v>RIONEGRO</v>
      </c>
    </row>
    <row r="9826" spans="1:18" ht="25.05" customHeight="1" x14ac:dyDescent="0.3">
      <c r="A9826" s="1931" t="s">
        <v>106</v>
      </c>
      <c r="B9826" s="1931" t="s">
        <v>107</v>
      </c>
      <c r="C9826" s="1475" t="s">
        <v>715</v>
      </c>
      <c r="D9826" s="1472" t="str">
        <f>VLOOKUP(C9826,CODIGOS!$B$1:$E$194,4,FALSE)</f>
        <v>COLEGIOS</v>
      </c>
      <c r="E9826" s="1472" t="s">
        <v>29538</v>
      </c>
      <c r="F9826" s="1472" t="s">
        <v>29539</v>
      </c>
      <c r="G9826" s="1472" t="s">
        <v>29540</v>
      </c>
      <c r="H9826" s="1509">
        <v>45915</v>
      </c>
      <c r="I9826" s="1767">
        <v>0.91</v>
      </c>
      <c r="J9826" s="1898" t="s">
        <v>16</v>
      </c>
      <c r="K9826" s="1471" t="s">
        <v>47</v>
      </c>
      <c r="L9826" s="1471" t="s">
        <v>17</v>
      </c>
      <c r="M9826" s="1471" t="s">
        <v>16814</v>
      </c>
      <c r="N9826" s="1475"/>
      <c r="O9826" s="1475"/>
      <c r="P9826" s="1480"/>
      <c r="Q9826" s="1464">
        <f t="shared" si="308"/>
        <v>9</v>
      </c>
      <c r="R9826" s="1794" t="str">
        <f t="shared" si="309"/>
        <v>RIONEGRO</v>
      </c>
    </row>
    <row r="9827" spans="1:18" ht="25.05" customHeight="1" x14ac:dyDescent="0.3">
      <c r="A9827" s="1931" t="s">
        <v>106</v>
      </c>
      <c r="B9827" s="1931" t="s">
        <v>107</v>
      </c>
      <c r="C9827" s="1475" t="s">
        <v>1409</v>
      </c>
      <c r="D9827" s="1472" t="str">
        <f>VLOOKUP(C9827,CODIGOS!$B$1:$E$194,4,FALSE)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827" s="1899" t="s">
        <v>29541</v>
      </c>
      <c r="F9827" s="1899" t="s">
        <v>29542</v>
      </c>
      <c r="G9827" s="1899" t="s">
        <v>11649</v>
      </c>
      <c r="H9827" s="1509">
        <v>45915</v>
      </c>
      <c r="I9827" s="1767">
        <v>0.9</v>
      </c>
      <c r="J9827" s="1898" t="s">
        <v>16</v>
      </c>
      <c r="K9827" s="1471" t="s">
        <v>47</v>
      </c>
      <c r="L9827" s="1471" t="s">
        <v>17</v>
      </c>
      <c r="M9827" s="1471" t="s">
        <v>3783</v>
      </c>
      <c r="N9827" s="1475"/>
      <c r="O9827" s="1475"/>
      <c r="P9827" s="1524"/>
      <c r="Q9827" s="1464">
        <f t="shared" si="308"/>
        <v>9</v>
      </c>
      <c r="R9827" s="1794" t="str">
        <f t="shared" si="309"/>
        <v>RIONEGRO</v>
      </c>
    </row>
    <row r="9828" spans="1:18" ht="25.05" customHeight="1" x14ac:dyDescent="0.3">
      <c r="A9828" s="1931" t="s">
        <v>106</v>
      </c>
      <c r="B9828" s="1931" t="s">
        <v>107</v>
      </c>
      <c r="C9828" s="1475" t="s">
        <v>499</v>
      </c>
      <c r="D9828" s="1472" t="str">
        <f>VLOOKUP(C9828,CODIGOS!$B$1:$E$194,4,FALSE)</f>
        <v>BARES - DISCOTECAS - CANTINAS - TABERNAS</v>
      </c>
      <c r="E9828" s="1472" t="s">
        <v>29543</v>
      </c>
      <c r="F9828" s="1471" t="s">
        <v>29544</v>
      </c>
      <c r="G9828" s="1472" t="s">
        <v>29545</v>
      </c>
      <c r="H9828" s="1509">
        <v>45911</v>
      </c>
      <c r="I9828" s="1767">
        <v>0.86</v>
      </c>
      <c r="J9828" s="1898" t="s">
        <v>16</v>
      </c>
      <c r="K9828" s="1471" t="s">
        <v>47</v>
      </c>
      <c r="L9828" s="1471" t="s">
        <v>22814</v>
      </c>
      <c r="M9828" s="1471"/>
      <c r="N9828" s="1475"/>
      <c r="O9828" s="1475"/>
      <c r="P9828" s="1524">
        <v>6861551928846</v>
      </c>
      <c r="Q9828" s="1464">
        <f t="shared" si="308"/>
        <v>9</v>
      </c>
      <c r="R9828" s="1794" t="str">
        <f t="shared" si="309"/>
        <v>RIONEGRO</v>
      </c>
    </row>
    <row r="9829" spans="1:18" ht="25.05" customHeight="1" x14ac:dyDescent="0.3">
      <c r="A9829" s="1931" t="s">
        <v>106</v>
      </c>
      <c r="B9829" s="1931" t="s">
        <v>107</v>
      </c>
      <c r="C9829" s="1475" t="s">
        <v>1409</v>
      </c>
      <c r="D9829" s="1472" t="str">
        <f>VLOOKUP(C9829,CODIGOS!$B$1:$E$194,4,FALSE)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829" s="1472" t="s">
        <v>29546</v>
      </c>
      <c r="F9829" s="1472" t="s">
        <v>29547</v>
      </c>
      <c r="G9829" s="1472" t="s">
        <v>29548</v>
      </c>
      <c r="H9829" s="1509">
        <v>45911</v>
      </c>
      <c r="I9829" s="1767">
        <v>0.77</v>
      </c>
      <c r="J9829" s="1898" t="s">
        <v>16</v>
      </c>
      <c r="K9829" s="1471" t="s">
        <v>47</v>
      </c>
      <c r="L9829" s="1471" t="s">
        <v>17</v>
      </c>
      <c r="M9829" s="1471" t="s">
        <v>3783</v>
      </c>
      <c r="N9829" s="1475"/>
      <c r="O9829" s="1475"/>
      <c r="P9829" s="1524"/>
      <c r="Q9829" s="1464">
        <f t="shared" si="308"/>
        <v>9</v>
      </c>
      <c r="R9829" s="1794" t="str">
        <f t="shared" si="309"/>
        <v>RIONEGRO</v>
      </c>
    </row>
    <row r="9830" spans="1:18" ht="25.05" customHeight="1" x14ac:dyDescent="0.3">
      <c r="A9830" s="1931" t="s">
        <v>106</v>
      </c>
      <c r="B9830" s="1931" t="s">
        <v>107</v>
      </c>
      <c r="C9830" s="1475" t="s">
        <v>472</v>
      </c>
      <c r="D9830" s="1472" t="str">
        <f>VLOOKUP(C9830,CODIGOS!$B$1:$E$194,4,FALSE)</f>
        <v>RESTAURANTES PUBLICOS</v>
      </c>
      <c r="E9830" s="262" t="s">
        <v>29549</v>
      </c>
      <c r="F9830" s="262" t="s">
        <v>29550</v>
      </c>
      <c r="G9830" s="1491" t="s">
        <v>29551</v>
      </c>
      <c r="H9830" s="1509">
        <v>45903</v>
      </c>
      <c r="I9830" s="1767">
        <v>0.99</v>
      </c>
      <c r="J9830" s="1472" t="s">
        <v>22</v>
      </c>
      <c r="K9830" s="1471" t="s">
        <v>47</v>
      </c>
      <c r="L9830" s="1471" t="s">
        <v>477</v>
      </c>
      <c r="M9830" s="1471"/>
      <c r="N9830" s="1475"/>
      <c r="O9830" s="1475"/>
      <c r="P9830" s="1524">
        <v>68615901855057</v>
      </c>
      <c r="Q9830" s="1464">
        <f t="shared" si="308"/>
        <v>9</v>
      </c>
      <c r="R9830" s="1794" t="str">
        <f t="shared" si="309"/>
        <v>RIONEGRO</v>
      </c>
    </row>
    <row r="9831" spans="1:18" ht="25.05" customHeight="1" x14ac:dyDescent="0.3">
      <c r="A9831" s="1931" t="s">
        <v>106</v>
      </c>
      <c r="B9831" s="1931" t="s">
        <v>107</v>
      </c>
      <c r="C9831" s="1475" t="s">
        <v>472</v>
      </c>
      <c r="D9831" s="1472" t="str">
        <f>VLOOKUP(C9831,CODIGOS!$B$1:$E$194,4,FALSE)</f>
        <v>RESTAURANTES PUBLICOS</v>
      </c>
      <c r="E9831" s="262" t="s">
        <v>29552</v>
      </c>
      <c r="F9831" s="262" t="s">
        <v>29553</v>
      </c>
      <c r="G9831" s="1491" t="s">
        <v>29554</v>
      </c>
      <c r="H9831" s="1509">
        <v>45903</v>
      </c>
      <c r="I9831" s="1767">
        <v>0.93</v>
      </c>
      <c r="J9831" s="1472" t="s">
        <v>22</v>
      </c>
      <c r="K9831" s="1471" t="s">
        <v>47</v>
      </c>
      <c r="L9831" s="1471" t="s">
        <v>477</v>
      </c>
      <c r="M9831" s="1471"/>
      <c r="N9831" s="1475"/>
      <c r="O9831" s="1475"/>
      <c r="P9831" s="1524"/>
      <c r="Q9831" s="1464">
        <f t="shared" si="308"/>
        <v>9</v>
      </c>
      <c r="R9831" s="1794" t="str">
        <f t="shared" si="309"/>
        <v>RIONEGRO</v>
      </c>
    </row>
    <row r="9832" spans="1:18" ht="25.05" customHeight="1" x14ac:dyDescent="0.3">
      <c r="A9832" s="1931" t="s">
        <v>106</v>
      </c>
      <c r="B9832" s="1931" t="s">
        <v>107</v>
      </c>
      <c r="C9832" s="1475" t="s">
        <v>905</v>
      </c>
      <c r="D9832" s="1472" t="str">
        <f>VLOOKUP(C9832,CODIGOS!$B$1:$E$194,4,FALSE)</f>
        <v>COMEDORES ESCOLARES (PAE - PRIVADOS)</v>
      </c>
      <c r="E9832" s="1477" t="s">
        <v>29555</v>
      </c>
      <c r="F9832" s="1477" t="s">
        <v>29556</v>
      </c>
      <c r="G9832" s="1477" t="s">
        <v>29557</v>
      </c>
      <c r="H9832" s="1509">
        <v>45902</v>
      </c>
      <c r="I9832" s="1767">
        <v>0.82</v>
      </c>
      <c r="J9832" s="1898" t="s">
        <v>16</v>
      </c>
      <c r="K9832" s="1471" t="s">
        <v>47</v>
      </c>
      <c r="L9832" s="1471" t="s">
        <v>477</v>
      </c>
      <c r="M9832" s="1471" t="s">
        <v>4621</v>
      </c>
      <c r="N9832" s="1475"/>
      <c r="O9832" s="1475"/>
      <c r="P9832" s="1524"/>
      <c r="Q9832" s="1464">
        <f t="shared" si="308"/>
        <v>9</v>
      </c>
      <c r="R9832" s="1794" t="str">
        <f t="shared" si="309"/>
        <v>RIONEGRO</v>
      </c>
    </row>
    <row r="9833" spans="1:18" ht="25.05" customHeight="1" x14ac:dyDescent="0.3">
      <c r="A9833" s="1931" t="s">
        <v>106</v>
      </c>
      <c r="B9833" s="1931" t="s">
        <v>107</v>
      </c>
      <c r="C9833" s="1475" t="s">
        <v>905</v>
      </c>
      <c r="D9833" s="1472" t="str">
        <f>VLOOKUP(C9833,CODIGOS!$B$1:$E$194,4,FALSE)</f>
        <v>COMEDORES ESCOLARES (PAE - PRIVADOS)</v>
      </c>
      <c r="E9833" s="1477" t="s">
        <v>29558</v>
      </c>
      <c r="F9833" s="1477" t="s">
        <v>29559</v>
      </c>
      <c r="G9833" s="1477" t="s">
        <v>29557</v>
      </c>
      <c r="H9833" s="1509">
        <v>45902</v>
      </c>
      <c r="I9833" s="1767">
        <v>0.84499999999999997</v>
      </c>
      <c r="J9833" s="1898" t="s">
        <v>16</v>
      </c>
      <c r="K9833" s="1471" t="s">
        <v>47</v>
      </c>
      <c r="L9833" s="1471" t="s">
        <v>477</v>
      </c>
      <c r="M9833" s="1471" t="s">
        <v>4621</v>
      </c>
      <c r="N9833" s="1475"/>
      <c r="O9833" s="1475"/>
      <c r="P9833" s="1524"/>
      <c r="Q9833" s="1464">
        <f t="shared" si="308"/>
        <v>9</v>
      </c>
      <c r="R9833" s="1794" t="str">
        <f t="shared" si="309"/>
        <v>RIONEGRO</v>
      </c>
    </row>
    <row r="9834" spans="1:18" ht="25.05" customHeight="1" x14ac:dyDescent="0.3">
      <c r="A9834" s="1931" t="s">
        <v>106</v>
      </c>
      <c r="B9834" s="1931" t="s">
        <v>107</v>
      </c>
      <c r="C9834" s="1475" t="s">
        <v>499</v>
      </c>
      <c r="D9834" s="1472" t="str">
        <f>VLOOKUP(C9834,CODIGOS!$B$1:$E$194,4,FALSE)</f>
        <v>BARES - DISCOTECAS - CANTINAS - TABERNAS</v>
      </c>
      <c r="E9834" s="1471" t="s">
        <v>29560</v>
      </c>
      <c r="F9834" s="1471" t="s">
        <v>29561</v>
      </c>
      <c r="G9834" s="1471" t="s">
        <v>29562</v>
      </c>
      <c r="H9834" s="1509">
        <v>45926</v>
      </c>
      <c r="I9834" s="1767">
        <v>0.92500000000000004</v>
      </c>
      <c r="J9834" s="1472" t="s">
        <v>22</v>
      </c>
      <c r="K9834" s="1471" t="s">
        <v>47</v>
      </c>
      <c r="L9834" s="1471" t="s">
        <v>22814</v>
      </c>
      <c r="M9834" s="1471"/>
      <c r="N9834" s="1475"/>
      <c r="O9834" s="1475"/>
      <c r="P9834" s="1524">
        <v>6861537760599</v>
      </c>
      <c r="Q9834" s="1464">
        <f t="shared" si="308"/>
        <v>9</v>
      </c>
      <c r="R9834" s="1794" t="str">
        <f t="shared" si="309"/>
        <v>RIONEGRO</v>
      </c>
    </row>
    <row r="9835" spans="1:18" ht="25.05" customHeight="1" x14ac:dyDescent="0.3">
      <c r="A9835" s="1931" t="s">
        <v>106</v>
      </c>
      <c r="B9835" s="1931" t="s">
        <v>107</v>
      </c>
      <c r="C9835" s="1475" t="s">
        <v>499</v>
      </c>
      <c r="D9835" s="1472" t="str">
        <f>VLOOKUP(C9835,CODIGOS!$B$1:$E$194,4,FALSE)</f>
        <v>BARES - DISCOTECAS - CANTINAS - TABERNAS</v>
      </c>
      <c r="E9835" s="1472" t="s">
        <v>29563</v>
      </c>
      <c r="F9835" s="1471" t="s">
        <v>29564</v>
      </c>
      <c r="G9835" s="1472" t="s">
        <v>29565</v>
      </c>
      <c r="H9835" s="1509">
        <v>45926</v>
      </c>
      <c r="I9835" s="1767">
        <v>0.83499999999999996</v>
      </c>
      <c r="J9835" s="1898" t="s">
        <v>16</v>
      </c>
      <c r="K9835" s="1471" t="s">
        <v>47</v>
      </c>
      <c r="L9835" s="1471" t="s">
        <v>22814</v>
      </c>
      <c r="M9835" s="1471"/>
      <c r="N9835" s="1475"/>
      <c r="O9835" s="1475"/>
      <c r="P9835" s="1480">
        <v>686151005447424</v>
      </c>
      <c r="Q9835" s="1464">
        <f t="shared" si="308"/>
        <v>9</v>
      </c>
      <c r="R9835" s="1794" t="str">
        <f t="shared" si="309"/>
        <v>RIONEGRO</v>
      </c>
    </row>
    <row r="9836" spans="1:18" ht="25.05" customHeight="1" x14ac:dyDescent="0.3">
      <c r="A9836" s="1931" t="s">
        <v>106</v>
      </c>
      <c r="B9836" s="1931" t="s">
        <v>107</v>
      </c>
      <c r="C9836" s="1475" t="s">
        <v>1790</v>
      </c>
      <c r="D9836" s="1472" t="str">
        <f>VLOOKUP(C9836,CODIGOS!$B$1:$E$194,4,FALSE)</f>
        <v xml:space="preserve">BODEGAS PARA ALMACENAMIENTO DE ALIMENTOS </v>
      </c>
      <c r="E9836" s="1471" t="s">
        <v>29566</v>
      </c>
      <c r="F9836" s="1471" t="s">
        <v>29567</v>
      </c>
      <c r="G9836" s="1472" t="s">
        <v>29568</v>
      </c>
      <c r="H9836" s="1509">
        <v>45924</v>
      </c>
      <c r="I9836" s="1767">
        <v>0.96499999999999997</v>
      </c>
      <c r="J9836" s="1472" t="s">
        <v>22</v>
      </c>
      <c r="K9836" s="1471" t="s">
        <v>47</v>
      </c>
      <c r="L9836" s="1471" t="s">
        <v>1794</v>
      </c>
      <c r="M9836" s="1471"/>
      <c r="N9836" s="1475"/>
      <c r="O9836" s="1475"/>
      <c r="P9836" s="1480">
        <v>686151095303776</v>
      </c>
      <c r="Q9836" s="1464">
        <f t="shared" si="308"/>
        <v>9</v>
      </c>
      <c r="R9836" s="1794" t="str">
        <f t="shared" si="309"/>
        <v>RIONEGRO</v>
      </c>
    </row>
    <row r="9837" spans="1:18" ht="25.05" customHeight="1" x14ac:dyDescent="0.3">
      <c r="A9837" s="1931" t="s">
        <v>106</v>
      </c>
      <c r="B9837" s="1931" t="s">
        <v>107</v>
      </c>
      <c r="C9837" s="1475" t="s">
        <v>499</v>
      </c>
      <c r="D9837" s="1472" t="str">
        <f>VLOOKUP(C9837,CODIGOS!$B$1:$E$194,4,FALSE)</f>
        <v>BARES - DISCOTECAS - CANTINAS - TABERNAS</v>
      </c>
      <c r="E9837" s="1472" t="s">
        <v>2237</v>
      </c>
      <c r="F9837" s="1472" t="s">
        <v>29569</v>
      </c>
      <c r="G9837" s="1472" t="s">
        <v>29570</v>
      </c>
      <c r="H9837" s="1509">
        <v>45924</v>
      </c>
      <c r="I9837" s="1767">
        <v>0.71499999999999997</v>
      </c>
      <c r="J9837" s="1898" t="s">
        <v>16</v>
      </c>
      <c r="K9837" s="1471" t="s">
        <v>47</v>
      </c>
      <c r="L9837" s="1471" t="s">
        <v>22814</v>
      </c>
      <c r="M9837" s="1471"/>
      <c r="N9837" s="1475"/>
      <c r="O9837" s="1475"/>
      <c r="P9837" s="1524">
        <v>6861528335124</v>
      </c>
      <c r="Q9837" s="1464">
        <f t="shared" si="308"/>
        <v>9</v>
      </c>
      <c r="R9837" s="1794" t="str">
        <f t="shared" si="309"/>
        <v>RIONEGRO</v>
      </c>
    </row>
    <row r="9838" spans="1:18" ht="25.05" customHeight="1" x14ac:dyDescent="0.3">
      <c r="A9838" s="1931" t="s">
        <v>106</v>
      </c>
      <c r="B9838" s="1931" t="s">
        <v>107</v>
      </c>
      <c r="C9838" s="1475" t="s">
        <v>680</v>
      </c>
      <c r="D9838" s="1472" t="str">
        <f>VLOOKUP(C9838,CODIGOS!$B$1:$E$194,4,FALSE)</f>
        <v>PISCINAS</v>
      </c>
      <c r="E9838" s="1472" t="s">
        <v>29571</v>
      </c>
      <c r="F9838" s="1472" t="s">
        <v>29572</v>
      </c>
      <c r="G9838" s="1471" t="s">
        <v>29573</v>
      </c>
      <c r="H9838" s="1509">
        <v>45922</v>
      </c>
      <c r="I9838" s="1767">
        <v>0.78</v>
      </c>
      <c r="J9838" s="1898" t="s">
        <v>16</v>
      </c>
      <c r="K9838" s="1471" t="s">
        <v>47</v>
      </c>
      <c r="L9838" s="1471" t="s">
        <v>17</v>
      </c>
      <c r="M9838" s="1471" t="s">
        <v>3783</v>
      </c>
      <c r="N9838" s="1475"/>
      <c r="O9838" s="1475"/>
      <c r="P9838" s="1524"/>
      <c r="Q9838" s="1464">
        <f t="shared" si="308"/>
        <v>9</v>
      </c>
      <c r="R9838" s="1794" t="str">
        <f t="shared" si="309"/>
        <v>RIONEGRO</v>
      </c>
    </row>
    <row r="9839" spans="1:18" ht="25.05" customHeight="1" x14ac:dyDescent="0.3">
      <c r="A9839" s="1931" t="s">
        <v>106</v>
      </c>
      <c r="B9839" s="1931" t="s">
        <v>107</v>
      </c>
      <c r="C9839" s="1475" t="s">
        <v>499</v>
      </c>
      <c r="D9839" s="1472" t="str">
        <f>VLOOKUP(C9839,CODIGOS!$B$1:$E$194,4,FALSE)</f>
        <v>BARES - DISCOTECAS - CANTINAS - TABERNAS</v>
      </c>
      <c r="E9839" s="1472" t="s">
        <v>29574</v>
      </c>
      <c r="F9839" s="1472" t="s">
        <v>29572</v>
      </c>
      <c r="G9839" s="1472" t="s">
        <v>29573</v>
      </c>
      <c r="H9839" s="1509">
        <v>45922</v>
      </c>
      <c r="I9839" s="1767">
        <v>0.81499999999999995</v>
      </c>
      <c r="J9839" s="1898" t="s">
        <v>16</v>
      </c>
      <c r="K9839" s="1471" t="s">
        <v>47</v>
      </c>
      <c r="L9839" s="1471" t="s">
        <v>22814</v>
      </c>
      <c r="M9839" s="1471"/>
      <c r="N9839" s="1475"/>
      <c r="O9839" s="1475"/>
      <c r="P9839" s="1524">
        <v>6861528333798</v>
      </c>
      <c r="Q9839" s="1464">
        <f t="shared" si="308"/>
        <v>9</v>
      </c>
      <c r="R9839" s="1794" t="str">
        <f t="shared" si="309"/>
        <v>RIONEGRO</v>
      </c>
    </row>
    <row r="9840" spans="1:18" ht="25.05" customHeight="1" x14ac:dyDescent="0.3">
      <c r="A9840" s="1931" t="s">
        <v>106</v>
      </c>
      <c r="B9840" s="1931" t="s">
        <v>107</v>
      </c>
      <c r="C9840" s="1475" t="s">
        <v>499</v>
      </c>
      <c r="D9840" s="1472" t="str">
        <f>VLOOKUP(C9840,CODIGOS!$B$1:$E$194,4,FALSE)</f>
        <v>BARES - DISCOTECAS - CANTINAS - TABERNAS</v>
      </c>
      <c r="E9840" s="1472" t="s">
        <v>29575</v>
      </c>
      <c r="F9840" s="1472" t="s">
        <v>29576</v>
      </c>
      <c r="G9840" s="1472" t="s">
        <v>29577</v>
      </c>
      <c r="H9840" s="1509">
        <v>45922</v>
      </c>
      <c r="I9840" s="1767">
        <v>0.69</v>
      </c>
      <c r="J9840" s="1898" t="s">
        <v>16</v>
      </c>
      <c r="K9840" s="1471" t="s">
        <v>47</v>
      </c>
      <c r="L9840" s="1471" t="s">
        <v>22814</v>
      </c>
      <c r="M9840" s="1471"/>
      <c r="N9840" s="1475"/>
      <c r="O9840" s="1475"/>
      <c r="P9840" s="1524">
        <v>6861528337908</v>
      </c>
      <c r="Q9840" s="1464">
        <f t="shared" si="308"/>
        <v>9</v>
      </c>
      <c r="R9840" s="1794" t="str">
        <f t="shared" si="309"/>
        <v>RIONEGRO</v>
      </c>
    </row>
    <row r="9841" spans="1:18" ht="25.05" customHeight="1" x14ac:dyDescent="0.3">
      <c r="A9841" s="1931" t="s">
        <v>106</v>
      </c>
      <c r="B9841" s="1931" t="s">
        <v>107</v>
      </c>
      <c r="C9841" s="1475" t="s">
        <v>4984</v>
      </c>
      <c r="D9841" s="1472" t="str">
        <f>VLOOKUP(C9841,CODIGOS!$B$1:$E$194,4,FALSE)</f>
        <v>JARDINES INFANTILES (Educación Preescolar)</v>
      </c>
      <c r="E9841" s="1471" t="s">
        <v>11650</v>
      </c>
      <c r="F9841" s="1471" t="s">
        <v>29578</v>
      </c>
      <c r="G9841" s="1471" t="s">
        <v>29579</v>
      </c>
      <c r="H9841" s="1509">
        <v>45917</v>
      </c>
      <c r="I9841" s="1767">
        <v>0.89</v>
      </c>
      <c r="J9841" s="1898" t="s">
        <v>16</v>
      </c>
      <c r="K9841" s="1471" t="s">
        <v>47</v>
      </c>
      <c r="L9841" s="1471" t="s">
        <v>17</v>
      </c>
      <c r="M9841" s="1471" t="s">
        <v>28437</v>
      </c>
      <c r="N9841" s="1475"/>
      <c r="O9841" s="1475"/>
      <c r="P9841" s="1524"/>
      <c r="Q9841" s="1464">
        <f t="shared" si="308"/>
        <v>9</v>
      </c>
      <c r="R9841" s="1794" t="str">
        <f t="shared" si="309"/>
        <v>RIONEGRO</v>
      </c>
    </row>
    <row r="9842" spans="1:18" ht="25.05" customHeight="1" x14ac:dyDescent="0.3">
      <c r="A9842" s="1931" t="s">
        <v>106</v>
      </c>
      <c r="B9842" s="1931" t="s">
        <v>107</v>
      </c>
      <c r="C9842" s="1475" t="s">
        <v>689</v>
      </c>
      <c r="D9842" s="1472" t="str">
        <f>VLOOKUP(C9842,CODIGOS!$B$1:$E$194,4,FALSE)</f>
        <v>COMEDORES INFANTILES ( ICBF - INPEC) DE COLEGIOS Y UNIVERSIDADES</v>
      </c>
      <c r="E9842" s="1471" t="s">
        <v>11650</v>
      </c>
      <c r="F9842" s="1471" t="s">
        <v>29578</v>
      </c>
      <c r="G9842" s="1471" t="s">
        <v>11652</v>
      </c>
      <c r="H9842" s="1509">
        <v>45917</v>
      </c>
      <c r="I9842" s="1767">
        <v>0.88500000000000001</v>
      </c>
      <c r="J9842" s="1898" t="s">
        <v>16</v>
      </c>
      <c r="K9842" s="1471" t="s">
        <v>47</v>
      </c>
      <c r="L9842" s="1471" t="s">
        <v>477</v>
      </c>
      <c r="M9842" s="1471" t="s">
        <v>29580</v>
      </c>
      <c r="N9842" s="1475"/>
      <c r="O9842" s="1475"/>
      <c r="P9842" s="1524"/>
      <c r="Q9842" s="1464">
        <f t="shared" si="308"/>
        <v>9</v>
      </c>
      <c r="R9842" s="1794" t="str">
        <f t="shared" si="309"/>
        <v>RIONEGRO</v>
      </c>
    </row>
    <row r="9843" spans="1:18" ht="25.05" customHeight="1" x14ac:dyDescent="0.3">
      <c r="A9843" s="1931" t="s">
        <v>106</v>
      </c>
      <c r="B9843" s="1931" t="s">
        <v>110</v>
      </c>
      <c r="C9843" s="1475" t="s">
        <v>472</v>
      </c>
      <c r="D9843" s="1472" t="str">
        <f>VLOOKUP(C9843,CODIGOS!$B$1:$E$194,4,FALSE)</f>
        <v>RESTAURANTES PUBLICOS</v>
      </c>
      <c r="E9843" s="188" t="s">
        <v>29581</v>
      </c>
      <c r="F9843" s="1973" t="s">
        <v>29582</v>
      </c>
      <c r="G9843" s="188" t="s">
        <v>29583</v>
      </c>
      <c r="H9843" s="1509">
        <v>45904</v>
      </c>
      <c r="I9843" s="1767">
        <v>0.97</v>
      </c>
      <c r="J9843" s="1472" t="s">
        <v>22</v>
      </c>
      <c r="K9843" s="1471" t="s">
        <v>47</v>
      </c>
      <c r="L9843" s="1471" t="s">
        <v>477</v>
      </c>
      <c r="M9843" s="1471" t="s">
        <v>29580</v>
      </c>
      <c r="N9843" s="1475"/>
      <c r="O9843" s="1475"/>
      <c r="P9843" s="1524"/>
      <c r="Q9843" s="1464">
        <f t="shared" si="308"/>
        <v>9</v>
      </c>
      <c r="R9843" s="1794" t="str">
        <f t="shared" si="309"/>
        <v>CHARTA</v>
      </c>
    </row>
    <row r="9844" spans="1:18" ht="25.05" customHeight="1" x14ac:dyDescent="0.3">
      <c r="A9844" s="1931" t="s">
        <v>106</v>
      </c>
      <c r="B9844" s="1931" t="s">
        <v>110</v>
      </c>
      <c r="C9844" s="1475" t="s">
        <v>680</v>
      </c>
      <c r="D9844" s="1472" t="str">
        <f>VLOOKUP(C9844,CODIGOS!$B$1:$E$194,4,FALSE)</f>
        <v>PISCINAS</v>
      </c>
      <c r="E9844" s="188" t="s">
        <v>29584</v>
      </c>
      <c r="F9844" s="1973" t="s">
        <v>29585</v>
      </c>
      <c r="G9844" s="188" t="s">
        <v>29586</v>
      </c>
      <c r="H9844" s="1509">
        <v>45905</v>
      </c>
      <c r="I9844" s="1767">
        <v>0.82499999999999996</v>
      </c>
      <c r="J9844" s="1898" t="s">
        <v>16</v>
      </c>
      <c r="K9844" s="1471" t="s">
        <v>47</v>
      </c>
      <c r="L9844" s="1471" t="s">
        <v>17</v>
      </c>
      <c r="M9844" s="1471" t="s">
        <v>29587</v>
      </c>
      <c r="N9844" s="1475"/>
      <c r="O9844" s="1475"/>
      <c r="P9844" s="1524"/>
      <c r="Q9844" s="1464">
        <f t="shared" si="308"/>
        <v>9</v>
      </c>
      <c r="R9844" s="1794" t="str">
        <f t="shared" si="309"/>
        <v>CHARTA</v>
      </c>
    </row>
    <row r="9845" spans="1:18" ht="25.05" customHeight="1" x14ac:dyDescent="0.3">
      <c r="A9845" s="1931" t="s">
        <v>106</v>
      </c>
      <c r="B9845" s="1931" t="s">
        <v>110</v>
      </c>
      <c r="C9845" s="1475" t="s">
        <v>680</v>
      </c>
      <c r="D9845" s="1472" t="str">
        <f>VLOOKUP(C9845,CODIGOS!$B$1:$E$194,4,FALSE)</f>
        <v>PISCINAS</v>
      </c>
      <c r="E9845" s="188" t="s">
        <v>29588</v>
      </c>
      <c r="F9845" s="1973" t="s">
        <v>29589</v>
      </c>
      <c r="G9845" s="188" t="s">
        <v>29590</v>
      </c>
      <c r="H9845" s="1509">
        <v>45905</v>
      </c>
      <c r="I9845" s="1767">
        <v>0.81</v>
      </c>
      <c r="J9845" s="1898" t="s">
        <v>16</v>
      </c>
      <c r="K9845" s="1471" t="s">
        <v>47</v>
      </c>
      <c r="L9845" s="1471" t="s">
        <v>17</v>
      </c>
      <c r="M9845" s="1471" t="s">
        <v>29587</v>
      </c>
      <c r="N9845" s="1475"/>
      <c r="O9845" s="1475"/>
      <c r="P9845" s="1524"/>
      <c r="Q9845" s="1464">
        <f t="shared" si="308"/>
        <v>9</v>
      </c>
      <c r="R9845" s="1794" t="str">
        <f t="shared" si="309"/>
        <v>CHARTA</v>
      </c>
    </row>
    <row r="9846" spans="1:18" ht="25.05" customHeight="1" x14ac:dyDescent="0.3">
      <c r="A9846" s="1931" t="s">
        <v>106</v>
      </c>
      <c r="B9846" s="1931" t="s">
        <v>110</v>
      </c>
      <c r="C9846" s="1475" t="s">
        <v>680</v>
      </c>
      <c r="D9846" s="1472" t="str">
        <f>VLOOKUP(C9846,CODIGOS!$B$1:$E$194,4,FALSE)</f>
        <v>PISCINAS</v>
      </c>
      <c r="E9846" s="188" t="s">
        <v>29591</v>
      </c>
      <c r="F9846" s="1973" t="s">
        <v>29592</v>
      </c>
      <c r="G9846" s="188" t="s">
        <v>29593</v>
      </c>
      <c r="H9846" s="1509">
        <v>45905</v>
      </c>
      <c r="I9846" s="1767">
        <v>0.83</v>
      </c>
      <c r="J9846" s="1898" t="s">
        <v>16</v>
      </c>
      <c r="K9846" s="1471" t="s">
        <v>47</v>
      </c>
      <c r="L9846" s="1471" t="s">
        <v>17</v>
      </c>
      <c r="M9846" s="1471" t="s">
        <v>29587</v>
      </c>
      <c r="N9846" s="1475"/>
      <c r="O9846" s="1475"/>
      <c r="P9846" s="1524"/>
      <c r="Q9846" s="1464">
        <f t="shared" si="308"/>
        <v>9</v>
      </c>
      <c r="R9846" s="1794" t="str">
        <f t="shared" si="309"/>
        <v>CHARTA</v>
      </c>
    </row>
    <row r="9847" spans="1:18" ht="25.05" customHeight="1" x14ac:dyDescent="0.3">
      <c r="A9847" s="1931" t="s">
        <v>106</v>
      </c>
      <c r="B9847" s="1931" t="s">
        <v>110</v>
      </c>
      <c r="C9847" s="1475" t="s">
        <v>680</v>
      </c>
      <c r="D9847" s="1472" t="str">
        <f>VLOOKUP(C9847,CODIGOS!$B$1:$E$194,4,FALSE)</f>
        <v>PISCINAS</v>
      </c>
      <c r="E9847" s="188" t="s">
        <v>29594</v>
      </c>
      <c r="F9847" s="1973" t="s">
        <v>29595</v>
      </c>
      <c r="G9847" s="188" t="s">
        <v>29596</v>
      </c>
      <c r="H9847" s="1509">
        <v>45915</v>
      </c>
      <c r="I9847" s="1767">
        <v>0.87</v>
      </c>
      <c r="J9847" s="1898" t="s">
        <v>16</v>
      </c>
      <c r="K9847" s="1471" t="s">
        <v>47</v>
      </c>
      <c r="L9847" s="1471" t="s">
        <v>17</v>
      </c>
      <c r="M9847" s="1471" t="s">
        <v>29587</v>
      </c>
      <c r="N9847" s="1475"/>
      <c r="O9847" s="1475"/>
      <c r="P9847" s="1524"/>
      <c r="Q9847" s="1464">
        <f t="shared" si="308"/>
        <v>9</v>
      </c>
      <c r="R9847" s="1794" t="str">
        <f t="shared" si="309"/>
        <v>CHARTA</v>
      </c>
    </row>
    <row r="9848" spans="1:18" ht="25.05" customHeight="1" x14ac:dyDescent="0.3">
      <c r="A9848" s="1931" t="s">
        <v>106</v>
      </c>
      <c r="B9848" s="1931" t="s">
        <v>110</v>
      </c>
      <c r="C9848" s="1475" t="s">
        <v>680</v>
      </c>
      <c r="D9848" s="1472" t="str">
        <f>VLOOKUP(C9848,CODIGOS!$B$1:$E$194,4,FALSE)</f>
        <v>PISCINAS</v>
      </c>
      <c r="E9848" s="1471" t="s">
        <v>29597</v>
      </c>
      <c r="F9848" s="1471" t="s">
        <v>29598</v>
      </c>
      <c r="G9848" s="1471" t="s">
        <v>29599</v>
      </c>
      <c r="H9848" s="1509">
        <v>45908</v>
      </c>
      <c r="I9848" s="1767">
        <v>0.83</v>
      </c>
      <c r="J9848" s="1898" t="s">
        <v>16</v>
      </c>
      <c r="K9848" s="1471" t="s">
        <v>47</v>
      </c>
      <c r="L9848" s="1471" t="s">
        <v>17</v>
      </c>
      <c r="M9848" s="1471" t="s">
        <v>29600</v>
      </c>
      <c r="N9848" s="1475"/>
      <c r="O9848" s="1475"/>
      <c r="P9848" s="1524"/>
      <c r="Q9848" s="1464">
        <f t="shared" si="308"/>
        <v>9</v>
      </c>
      <c r="R9848" s="1794" t="str">
        <f t="shared" si="309"/>
        <v>CHARTA</v>
      </c>
    </row>
    <row r="9849" spans="1:18" ht="25.05" customHeight="1" x14ac:dyDescent="0.3">
      <c r="A9849" s="1931" t="s">
        <v>106</v>
      </c>
      <c r="B9849" s="1931" t="s">
        <v>110</v>
      </c>
      <c r="C9849" s="1475" t="s">
        <v>680</v>
      </c>
      <c r="D9849" s="1472" t="str">
        <f>VLOOKUP(C9849,CODIGOS!$B$1:$E$194,4,FALSE)</f>
        <v>PISCINAS</v>
      </c>
      <c r="E9849" s="1491" t="s">
        <v>29601</v>
      </c>
      <c r="F9849" s="1491" t="s">
        <v>29602</v>
      </c>
      <c r="G9849" s="1491" t="s">
        <v>29603</v>
      </c>
      <c r="H9849" s="1509">
        <v>45915</v>
      </c>
      <c r="I9849" s="1767">
        <v>0.94</v>
      </c>
      <c r="J9849" s="1898" t="s">
        <v>16</v>
      </c>
      <c r="K9849" s="1471" t="s">
        <v>47</v>
      </c>
      <c r="L9849" s="1471" t="s">
        <v>17</v>
      </c>
      <c r="M9849" s="1471" t="s">
        <v>29604</v>
      </c>
      <c r="N9849" s="1475"/>
      <c r="O9849" s="1475"/>
      <c r="P9849" s="1524"/>
      <c r="Q9849" s="1464">
        <f t="shared" si="308"/>
        <v>9</v>
      </c>
      <c r="R9849" s="1794" t="str">
        <f t="shared" si="309"/>
        <v>CHARTA</v>
      </c>
    </row>
    <row r="9850" spans="1:18" ht="25.05" customHeight="1" x14ac:dyDescent="0.3">
      <c r="A9850" s="1931" t="s">
        <v>106</v>
      </c>
      <c r="B9850" s="1931" t="s">
        <v>110</v>
      </c>
      <c r="C9850" s="1475" t="s">
        <v>2221</v>
      </c>
      <c r="D9850" s="1472" t="str">
        <f>VLOOKUP(C9850,CODIGOS!$B$1:$E$194,4,FALSE)</f>
        <v>AREAS DE PREPARACION DE HOTELES (INCLUIDOS LOS UBICADOS EN ZONAS FRANCAS), MOTELES, HOSTALES, RESIDENCIAS Y CASAS DE LENOCINIO</v>
      </c>
      <c r="E9850" s="188" t="s">
        <v>29605</v>
      </c>
      <c r="F9850" s="1973" t="s">
        <v>29606</v>
      </c>
      <c r="G9850" s="188" t="s">
        <v>29607</v>
      </c>
      <c r="H9850" s="1509">
        <v>45904</v>
      </c>
      <c r="I9850" s="1767">
        <v>0.96</v>
      </c>
      <c r="J9850" s="1472" t="s">
        <v>22</v>
      </c>
      <c r="K9850" s="1471" t="s">
        <v>47</v>
      </c>
      <c r="L9850" s="1471" t="s">
        <v>477</v>
      </c>
      <c r="M9850" s="1471" t="s">
        <v>29608</v>
      </c>
      <c r="N9850" s="1475"/>
      <c r="O9850" s="1475"/>
      <c r="P9850" s="1524"/>
      <c r="Q9850" s="1464">
        <f t="shared" si="308"/>
        <v>9</v>
      </c>
      <c r="R9850" s="1794" t="str">
        <f t="shared" si="309"/>
        <v>CHARTA</v>
      </c>
    </row>
    <row r="9851" spans="1:18" ht="25.05" customHeight="1" x14ac:dyDescent="0.3">
      <c r="A9851" s="1931" t="s">
        <v>106</v>
      </c>
      <c r="B9851" s="1931" t="s">
        <v>110</v>
      </c>
      <c r="C9851" s="1475" t="s">
        <v>715</v>
      </c>
      <c r="D9851" s="1472" t="str">
        <f>VLOOKUP(C9851,CODIGOS!$B$1:$E$194,4,FALSE)</f>
        <v>COLEGIOS</v>
      </c>
      <c r="E9851" s="1472" t="s">
        <v>29609</v>
      </c>
      <c r="F9851" s="1472" t="s">
        <v>29610</v>
      </c>
      <c r="G9851" s="1471" t="s">
        <v>4527</v>
      </c>
      <c r="H9851" s="1509">
        <v>45909</v>
      </c>
      <c r="I9851" s="1767">
        <v>0.84</v>
      </c>
      <c r="J9851" s="1898" t="s">
        <v>16</v>
      </c>
      <c r="K9851" s="1471" t="s">
        <v>47</v>
      </c>
      <c r="L9851" s="1471" t="s">
        <v>17</v>
      </c>
      <c r="M9851" s="1471" t="s">
        <v>29611</v>
      </c>
      <c r="N9851" s="1475"/>
      <c r="O9851" s="1475"/>
      <c r="P9851" s="1524"/>
      <c r="Q9851" s="1464">
        <f t="shared" si="308"/>
        <v>9</v>
      </c>
      <c r="R9851" s="1794" t="str">
        <f t="shared" si="309"/>
        <v>CHARTA</v>
      </c>
    </row>
    <row r="9852" spans="1:18" ht="25.05" customHeight="1" x14ac:dyDescent="0.3">
      <c r="A9852" s="1931" t="s">
        <v>106</v>
      </c>
      <c r="B9852" s="1931" t="s">
        <v>110</v>
      </c>
      <c r="C9852" s="1475" t="s">
        <v>567</v>
      </c>
      <c r="D9852" s="1472" t="str">
        <f>VLOOKUP(C9852,CODIGOS!$B$1:$E$194,4,FALSE)</f>
        <v xml:space="preserve">PELUQUERIAS </v>
      </c>
      <c r="E9852" s="1471" t="s">
        <v>26365</v>
      </c>
      <c r="F9852" s="1491" t="s">
        <v>26366</v>
      </c>
      <c r="G9852" s="1472" t="s">
        <v>26367</v>
      </c>
      <c r="H9852" s="1509">
        <v>45889</v>
      </c>
      <c r="I9852" s="1767">
        <v>0.93500000000000005</v>
      </c>
      <c r="J9852" s="1898" t="s">
        <v>16</v>
      </c>
      <c r="K9852" s="1471" t="s">
        <v>47</v>
      </c>
      <c r="L9852" s="1471" t="s">
        <v>573</v>
      </c>
      <c r="M9852" s="1471" t="s">
        <v>29612</v>
      </c>
      <c r="N9852" s="1475"/>
      <c r="O9852" s="1475"/>
      <c r="P9852" s="1524"/>
      <c r="Q9852" s="1464">
        <f t="shared" si="308"/>
        <v>8</v>
      </c>
      <c r="R9852" s="1794" t="str">
        <f t="shared" si="309"/>
        <v>CHARTA</v>
      </c>
    </row>
    <row r="9853" spans="1:18" ht="25.05" customHeight="1" x14ac:dyDescent="0.3">
      <c r="A9853" s="1931" t="s">
        <v>106</v>
      </c>
      <c r="B9853" s="1931" t="s">
        <v>110</v>
      </c>
      <c r="C9853" s="1475" t="s">
        <v>31</v>
      </c>
      <c r="D9853" s="1472" t="str">
        <f>VLOOKUP(C9853,CODIGOS!$B$1:$E$194,4,FALSE)</f>
        <v>HOTELES (SIN SERVICIO DE RESTAURANTE Y/O SIN PISCINA)</v>
      </c>
      <c r="E9853" s="1471" t="s">
        <v>29613</v>
      </c>
      <c r="F9853" s="1471" t="s">
        <v>29614</v>
      </c>
      <c r="G9853" s="1471" t="s">
        <v>29615</v>
      </c>
      <c r="H9853" s="1509">
        <v>45930</v>
      </c>
      <c r="I9853" s="1767">
        <v>0.94499999999999995</v>
      </c>
      <c r="J9853" s="1898" t="s">
        <v>16</v>
      </c>
      <c r="K9853" s="1471" t="s">
        <v>47</v>
      </c>
      <c r="L9853" s="1471" t="s">
        <v>17</v>
      </c>
      <c r="M9853" s="1471" t="s">
        <v>29616</v>
      </c>
      <c r="N9853" s="1475"/>
      <c r="O9853" s="1475"/>
      <c r="P9853" s="1524"/>
      <c r="Q9853" s="1464">
        <f t="shared" si="308"/>
        <v>9</v>
      </c>
      <c r="R9853" s="1794" t="str">
        <f t="shared" si="309"/>
        <v>CHARTA</v>
      </c>
    </row>
    <row r="9854" spans="1:18" ht="25.05" customHeight="1" x14ac:dyDescent="0.3">
      <c r="A9854" s="1931" t="s">
        <v>106</v>
      </c>
      <c r="B9854" s="1931" t="s">
        <v>110</v>
      </c>
      <c r="C9854" s="1475" t="s">
        <v>2798</v>
      </c>
      <c r="D9854" s="1472" t="str">
        <f>VLOOKUP(C9854,CODIGOS!$B$1:$E$194,4,FALSE)</f>
        <v>HOTELES (CON SERVICIO DE RESTAURANTE Y/O PISCINA)</v>
      </c>
      <c r="E9854" s="188" t="s">
        <v>29617</v>
      </c>
      <c r="F9854" s="1973" t="s">
        <v>29589</v>
      </c>
      <c r="G9854" s="188" t="s">
        <v>29590</v>
      </c>
      <c r="H9854" s="1509">
        <v>45905</v>
      </c>
      <c r="I9854" s="1767">
        <v>0.9</v>
      </c>
      <c r="J9854" s="1898" t="s">
        <v>16</v>
      </c>
      <c r="K9854" s="1471" t="s">
        <v>47</v>
      </c>
      <c r="L9854" s="1471" t="s">
        <v>17</v>
      </c>
      <c r="M9854" s="1471" t="s">
        <v>29618</v>
      </c>
      <c r="N9854" s="1475"/>
      <c r="O9854" s="1475"/>
      <c r="P9854" s="1524"/>
      <c r="Q9854" s="1464">
        <f t="shared" si="308"/>
        <v>9</v>
      </c>
      <c r="R9854" s="1794" t="str">
        <f t="shared" si="309"/>
        <v>CHARTA</v>
      </c>
    </row>
    <row r="9855" spans="1:18" ht="25.05" customHeight="1" x14ac:dyDescent="0.3">
      <c r="A9855" s="1931" t="s">
        <v>106</v>
      </c>
      <c r="B9855" s="1931" t="s">
        <v>110</v>
      </c>
      <c r="C9855" s="1475" t="s">
        <v>2798</v>
      </c>
      <c r="D9855" s="1472" t="str">
        <f>VLOOKUP(C9855,CODIGOS!$B$1:$E$194,4,FALSE)</f>
        <v>HOTELES (CON SERVICIO DE RESTAURANTE Y/O PISCINA)</v>
      </c>
      <c r="E9855" s="188" t="s">
        <v>29591</v>
      </c>
      <c r="F9855" s="1973" t="s">
        <v>29592</v>
      </c>
      <c r="G9855" s="188" t="s">
        <v>29593</v>
      </c>
      <c r="H9855" s="1509">
        <v>45905</v>
      </c>
      <c r="I9855" s="1767">
        <v>0.88500000000000001</v>
      </c>
      <c r="J9855" s="1898" t="s">
        <v>16</v>
      </c>
      <c r="K9855" s="1471" t="s">
        <v>47</v>
      </c>
      <c r="L9855" s="1471" t="s">
        <v>17</v>
      </c>
      <c r="M9855" s="1471" t="s">
        <v>29618</v>
      </c>
      <c r="N9855" s="1475"/>
      <c r="O9855" s="1475"/>
      <c r="P9855" s="1524"/>
      <c r="Q9855" s="1464">
        <f t="shared" si="308"/>
        <v>9</v>
      </c>
      <c r="R9855" s="1794" t="str">
        <f t="shared" si="309"/>
        <v>CHARTA</v>
      </c>
    </row>
    <row r="9856" spans="1:18" ht="25.05" customHeight="1" x14ac:dyDescent="0.3">
      <c r="A9856" s="1931" t="s">
        <v>106</v>
      </c>
      <c r="B9856" s="1931" t="s">
        <v>110</v>
      </c>
      <c r="C9856" s="1475" t="s">
        <v>2798</v>
      </c>
      <c r="D9856" s="1472" t="str">
        <f>VLOOKUP(C9856,CODIGOS!$B$1:$E$194,4,FALSE)</f>
        <v>HOTELES (CON SERVICIO DE RESTAURANTE Y/O PISCINA)</v>
      </c>
      <c r="E9856" s="188" t="s">
        <v>29605</v>
      </c>
      <c r="F9856" s="1973" t="s">
        <v>29606</v>
      </c>
      <c r="G9856" s="188" t="s">
        <v>29607</v>
      </c>
      <c r="H9856" s="1509">
        <v>45904</v>
      </c>
      <c r="I9856" s="1767">
        <v>0.86499999999999999</v>
      </c>
      <c r="J9856" s="1898" t="s">
        <v>16</v>
      </c>
      <c r="K9856" s="1471" t="s">
        <v>47</v>
      </c>
      <c r="L9856" s="1471" t="s">
        <v>17</v>
      </c>
      <c r="M9856" s="1471" t="s">
        <v>29618</v>
      </c>
      <c r="N9856" s="1475"/>
      <c r="O9856" s="1475"/>
      <c r="P9856" s="1524"/>
      <c r="Q9856" s="1464">
        <f t="shared" si="308"/>
        <v>9</v>
      </c>
      <c r="R9856" s="1794" t="str">
        <f t="shared" si="309"/>
        <v>CHARTA</v>
      </c>
    </row>
    <row r="9857" spans="1:18" ht="25.05" customHeight="1" x14ac:dyDescent="0.3">
      <c r="A9857" s="1931" t="s">
        <v>106</v>
      </c>
      <c r="B9857" s="1931" t="s">
        <v>111</v>
      </c>
      <c r="C9857" s="1475" t="s">
        <v>558</v>
      </c>
      <c r="D9857" s="1472" t="str">
        <f>VLOOKUP(C9857,CODIGOS!$B$1:$E$194,4,FALSE)</f>
        <v xml:space="preserve">PUESTO FIJO O ESTACIONARIO DE ALIMENTOS Y BEBIDAS </v>
      </c>
      <c r="E9857" s="1471" t="s">
        <v>29619</v>
      </c>
      <c r="F9857" s="1471" t="s">
        <v>29620</v>
      </c>
      <c r="G9857" s="1471" t="s">
        <v>29621</v>
      </c>
      <c r="H9857" s="1509">
        <v>45925</v>
      </c>
      <c r="I9857" s="1472" t="s">
        <v>30241</v>
      </c>
      <c r="J9857" s="1472" t="s">
        <v>30241</v>
      </c>
      <c r="K9857" s="1471" t="s">
        <v>47</v>
      </c>
      <c r="L9857" s="1471" t="s">
        <v>17</v>
      </c>
      <c r="M9857" s="1471" t="s">
        <v>29622</v>
      </c>
      <c r="N9857" s="1475"/>
      <c r="O9857" s="1475"/>
      <c r="P9857" s="1524"/>
      <c r="Q9857" s="1464">
        <f t="shared" si="308"/>
        <v>9</v>
      </c>
      <c r="R9857" s="1794" t="str">
        <f t="shared" si="309"/>
        <v>MATANZA</v>
      </c>
    </row>
    <row r="9858" spans="1:18" ht="25.05" customHeight="1" x14ac:dyDescent="0.3">
      <c r="A9858" s="1931" t="s">
        <v>106</v>
      </c>
      <c r="B9858" s="1931" t="s">
        <v>111</v>
      </c>
      <c r="C9858" s="1475" t="s">
        <v>558</v>
      </c>
      <c r="D9858" s="1472" t="str">
        <f>VLOOKUP(C9858,CODIGOS!$B$1:$E$194,4,FALSE)</f>
        <v xml:space="preserve">PUESTO FIJO O ESTACIONARIO DE ALIMENTOS Y BEBIDAS </v>
      </c>
      <c r="E9858" s="1763" t="s">
        <v>29623</v>
      </c>
      <c r="F9858" s="1471" t="s">
        <v>29624</v>
      </c>
      <c r="G9858" s="1764" t="s">
        <v>29625</v>
      </c>
      <c r="H9858" s="1974">
        <v>45925</v>
      </c>
      <c r="I9858" s="1472" t="s">
        <v>30241</v>
      </c>
      <c r="J9858" s="1472" t="s">
        <v>30241</v>
      </c>
      <c r="K9858" s="1471" t="s">
        <v>47</v>
      </c>
      <c r="L9858" s="1471" t="s">
        <v>17</v>
      </c>
      <c r="M9858" s="1471" t="s">
        <v>29622</v>
      </c>
      <c r="N9858" s="1475"/>
      <c r="O9858" s="1763"/>
      <c r="P9858" s="1975"/>
      <c r="Q9858" s="1464">
        <f t="shared" si="308"/>
        <v>9</v>
      </c>
      <c r="R9858" s="1794" t="str">
        <f t="shared" si="309"/>
        <v>MATANZA</v>
      </c>
    </row>
    <row r="9859" spans="1:18" ht="25.05" customHeight="1" x14ac:dyDescent="0.3">
      <c r="A9859" s="1931" t="s">
        <v>106</v>
      </c>
      <c r="B9859" s="1931" t="s">
        <v>111</v>
      </c>
      <c r="C9859" s="1475" t="s">
        <v>558</v>
      </c>
      <c r="D9859" s="1472" t="str">
        <f>VLOOKUP(C9859,CODIGOS!$B$1:$E$194,4,FALSE)</f>
        <v xml:space="preserve">PUESTO FIJO O ESTACIONARIO DE ALIMENTOS Y BEBIDAS </v>
      </c>
      <c r="E9859" s="1472" t="s">
        <v>29626</v>
      </c>
      <c r="F9859" s="1471" t="s">
        <v>29627</v>
      </c>
      <c r="G9859" s="1492" t="s">
        <v>29628</v>
      </c>
      <c r="H9859" s="1509">
        <v>45925</v>
      </c>
      <c r="I9859" s="1472" t="s">
        <v>30241</v>
      </c>
      <c r="J9859" s="1472" t="s">
        <v>30241</v>
      </c>
      <c r="K9859" s="1471" t="s">
        <v>47</v>
      </c>
      <c r="L9859" s="1471" t="s">
        <v>17</v>
      </c>
      <c r="M9859" s="1471" t="s">
        <v>29622</v>
      </c>
      <c r="N9859" s="1475"/>
      <c r="O9859" s="1475"/>
      <c r="P9859" s="1524"/>
      <c r="Q9859" s="1464">
        <f t="shared" si="308"/>
        <v>9</v>
      </c>
      <c r="R9859" s="1794" t="str">
        <f t="shared" si="309"/>
        <v>MATANZA</v>
      </c>
    </row>
    <row r="9860" spans="1:18" ht="25.05" customHeight="1" x14ac:dyDescent="0.3">
      <c r="A9860" s="1931" t="s">
        <v>106</v>
      </c>
      <c r="B9860" s="1931" t="s">
        <v>111</v>
      </c>
      <c r="C9860" s="1475" t="s">
        <v>558</v>
      </c>
      <c r="D9860" s="1472" t="str">
        <f>VLOOKUP(C9860,CODIGOS!$B$1:$E$194,4,FALSE)</f>
        <v xml:space="preserve">PUESTO FIJO O ESTACIONARIO DE ALIMENTOS Y BEBIDAS </v>
      </c>
      <c r="E9860" s="1471" t="s">
        <v>29629</v>
      </c>
      <c r="F9860" s="1471" t="s">
        <v>29627</v>
      </c>
      <c r="G9860" s="1472" t="s">
        <v>29630</v>
      </c>
      <c r="H9860" s="1509">
        <v>45925</v>
      </c>
      <c r="I9860" s="1472" t="s">
        <v>30241</v>
      </c>
      <c r="J9860" s="1472" t="s">
        <v>30241</v>
      </c>
      <c r="K9860" s="1471" t="s">
        <v>47</v>
      </c>
      <c r="L9860" s="1471" t="s">
        <v>17</v>
      </c>
      <c r="M9860" s="1471" t="s">
        <v>29622</v>
      </c>
      <c r="N9860" s="1475"/>
      <c r="O9860" s="1475"/>
      <c r="P9860" s="1524"/>
      <c r="Q9860" s="1464">
        <f t="shared" si="308"/>
        <v>9</v>
      </c>
      <c r="R9860" s="1794" t="str">
        <f t="shared" si="309"/>
        <v>MATANZA</v>
      </c>
    </row>
    <row r="9861" spans="1:18" ht="25.05" customHeight="1" x14ac:dyDescent="0.3">
      <c r="A9861" s="1931" t="s">
        <v>106</v>
      </c>
      <c r="B9861" s="1931" t="s">
        <v>111</v>
      </c>
      <c r="C9861" s="1475" t="s">
        <v>837</v>
      </c>
      <c r="D9861" s="1472" t="str">
        <f>VLOOKUP(C9861,CODIGOS!$B$1:$E$194,4,FALSE)</f>
        <v>MISCELANEAS  ( COMERCIO AL POR MENOR EN ESTABLECIMIENTOS NO ESPECIALIZADOS, CON SURTIDO COMPUESTO PRINCIPALMENTE POR PRODUCTOS DIFERENTES DE ALIMENTOS (VÍVERES EN GENERAL, BEBIDAS Y TABACO)</v>
      </c>
      <c r="E9861" s="1477" t="s">
        <v>29631</v>
      </c>
      <c r="F9861" s="1477" t="s">
        <v>29632</v>
      </c>
      <c r="G9861" s="1491" t="s">
        <v>29633</v>
      </c>
      <c r="H9861" s="1509">
        <v>45902</v>
      </c>
      <c r="I9861" s="1767">
        <v>0.8</v>
      </c>
      <c r="J9861" s="1898" t="s">
        <v>16</v>
      </c>
      <c r="K9861" s="1471" t="s">
        <v>47</v>
      </c>
      <c r="L9861" s="1471" t="s">
        <v>17</v>
      </c>
      <c r="M9861" s="1471" t="s">
        <v>29634</v>
      </c>
      <c r="N9861" s="1475"/>
      <c r="O9861" s="1475"/>
      <c r="P9861" s="1524"/>
      <c r="Q9861" s="1464">
        <f t="shared" si="308"/>
        <v>9</v>
      </c>
      <c r="R9861" s="1794" t="str">
        <f t="shared" si="309"/>
        <v>MATANZA</v>
      </c>
    </row>
    <row r="9862" spans="1:18" ht="25.05" customHeight="1" x14ac:dyDescent="0.3">
      <c r="A9862" s="1931" t="s">
        <v>106</v>
      </c>
      <c r="B9862" s="1931" t="s">
        <v>111</v>
      </c>
      <c r="C9862" s="1475" t="s">
        <v>567</v>
      </c>
      <c r="D9862" s="1472" t="str">
        <f>VLOOKUP(C9862,CODIGOS!$B$1:$E$194,4,FALSE)</f>
        <v xml:space="preserve">PELUQUERIAS </v>
      </c>
      <c r="E9862" s="1491" t="s">
        <v>29635</v>
      </c>
      <c r="F9862" s="1472" t="s">
        <v>29636</v>
      </c>
      <c r="G9862" s="1472" t="s">
        <v>29637</v>
      </c>
      <c r="H9862" s="1509">
        <v>45911</v>
      </c>
      <c r="I9862" s="1767">
        <v>0.68500000000000005</v>
      </c>
      <c r="J9862" s="1898" t="s">
        <v>16</v>
      </c>
      <c r="K9862" s="1471" t="s">
        <v>47</v>
      </c>
      <c r="L9862" s="1471" t="s">
        <v>573</v>
      </c>
      <c r="M9862" s="1471" t="s">
        <v>29638</v>
      </c>
      <c r="N9862" s="1475"/>
      <c r="O9862" s="1475"/>
      <c r="P9862" s="1524"/>
      <c r="Q9862" s="1464">
        <f t="shared" si="308"/>
        <v>9</v>
      </c>
      <c r="R9862" s="1794" t="str">
        <f t="shared" si="309"/>
        <v>MATANZA</v>
      </c>
    </row>
    <row r="9863" spans="1:18" ht="25.05" customHeight="1" x14ac:dyDescent="0.3">
      <c r="A9863" s="1931" t="s">
        <v>106</v>
      </c>
      <c r="B9863" s="1931" t="s">
        <v>111</v>
      </c>
      <c r="C9863" s="1475" t="s">
        <v>567</v>
      </c>
      <c r="D9863" s="1472" t="str">
        <f>VLOOKUP(C9863,CODIGOS!$B$1:$E$194,4,FALSE)</f>
        <v xml:space="preserve">PELUQUERIAS </v>
      </c>
      <c r="E9863" s="1491" t="s">
        <v>29635</v>
      </c>
      <c r="F9863" s="1472" t="s">
        <v>29636</v>
      </c>
      <c r="G9863" s="1472" t="s">
        <v>29637</v>
      </c>
      <c r="H9863" s="1509">
        <v>45911</v>
      </c>
      <c r="I9863" s="1767">
        <v>0.875</v>
      </c>
      <c r="J9863" s="1898" t="s">
        <v>16</v>
      </c>
      <c r="K9863" s="1471" t="s">
        <v>47</v>
      </c>
      <c r="L9863" s="1471" t="s">
        <v>17</v>
      </c>
      <c r="M9863" s="1471" t="s">
        <v>29639</v>
      </c>
      <c r="N9863" s="1475"/>
      <c r="O9863" s="1475"/>
      <c r="P9863" s="1480"/>
      <c r="Q9863" s="1464">
        <f t="shared" si="308"/>
        <v>9</v>
      </c>
      <c r="R9863" s="1794" t="str">
        <f t="shared" si="309"/>
        <v>MATANZA</v>
      </c>
    </row>
    <row r="9864" spans="1:18" ht="25.05" customHeight="1" x14ac:dyDescent="0.3">
      <c r="A9864" s="1931" t="s">
        <v>106</v>
      </c>
      <c r="B9864" s="1931" t="s">
        <v>111</v>
      </c>
      <c r="C9864" s="1475" t="s">
        <v>2842</v>
      </c>
      <c r="D9864" s="1472" t="str">
        <f>VLOOKUP(C9864,CODIGOS!$B$1:$E$194,4,FALSE)</f>
        <v>ALOJAMIENTO EN CASA DE HUÉSPEDES O RESIDENCIAS Y/O ALOJAMIENTO EN HABITACIONES EN APARTAMENTOS Y CASAS PARTICULARES</v>
      </c>
      <c r="E9864" s="1471" t="s">
        <v>29640</v>
      </c>
      <c r="F9864" s="1471" t="s">
        <v>29641</v>
      </c>
      <c r="G9864" s="1471" t="s">
        <v>29642</v>
      </c>
      <c r="H9864" s="1509">
        <v>45930</v>
      </c>
      <c r="I9864" s="1767">
        <v>0.79500000000000004</v>
      </c>
      <c r="J9864" s="1898" t="s">
        <v>16</v>
      </c>
      <c r="K9864" s="1471" t="s">
        <v>47</v>
      </c>
      <c r="L9864" s="1471" t="s">
        <v>17</v>
      </c>
      <c r="M9864" s="1471" t="s">
        <v>29643</v>
      </c>
      <c r="N9864" s="1475"/>
      <c r="O9864" s="1475"/>
      <c r="P9864" s="1480"/>
      <c r="Q9864" s="1464">
        <f t="shared" si="308"/>
        <v>9</v>
      </c>
      <c r="R9864" s="1794" t="str">
        <f t="shared" si="309"/>
        <v>MATANZA</v>
      </c>
    </row>
    <row r="9865" spans="1:18" ht="25.05" customHeight="1" x14ac:dyDescent="0.3">
      <c r="A9865" s="1931" t="s">
        <v>106</v>
      </c>
      <c r="B9865" s="1931" t="s">
        <v>111</v>
      </c>
      <c r="C9865" s="1475" t="s">
        <v>20</v>
      </c>
      <c r="D9865" s="1472" t="str">
        <f>VLOOKUP(C9865,CODIGOS!$B$1:$E$194,4,FALSE)</f>
        <v>TIENDA DE BARRIO O CIGARRERÍA, INCLUIDAS LAS UBICADAS EN ZONAS FRANCAS</v>
      </c>
      <c r="E9865" s="1472" t="s">
        <v>29644</v>
      </c>
      <c r="F9865" s="1472" t="s">
        <v>94</v>
      </c>
      <c r="G9865" s="1472" t="s">
        <v>29645</v>
      </c>
      <c r="H9865" s="1509">
        <v>45917</v>
      </c>
      <c r="I9865" s="1767">
        <v>0.93</v>
      </c>
      <c r="J9865" s="1472" t="s">
        <v>22</v>
      </c>
      <c r="K9865" s="1471" t="s">
        <v>47</v>
      </c>
      <c r="L9865" s="1471" t="s">
        <v>22793</v>
      </c>
      <c r="M9865" s="1471" t="s">
        <v>29646</v>
      </c>
      <c r="N9865" s="1475"/>
      <c r="O9865" s="1475"/>
      <c r="P9865" s="1480"/>
      <c r="Q9865" s="1464">
        <f t="shared" si="308"/>
        <v>9</v>
      </c>
      <c r="R9865" s="1794" t="str">
        <f t="shared" si="309"/>
        <v>MATANZA</v>
      </c>
    </row>
    <row r="9866" spans="1:18" ht="25.05" customHeight="1" x14ac:dyDescent="0.3">
      <c r="A9866" s="1931" t="s">
        <v>106</v>
      </c>
      <c r="B9866" s="1931" t="s">
        <v>111</v>
      </c>
      <c r="C9866" s="1475" t="s">
        <v>567</v>
      </c>
      <c r="D9866" s="1472" t="str">
        <f>VLOOKUP(C9866,CODIGOS!$B$1:$E$194,4,FALSE)</f>
        <v xml:space="preserve">PELUQUERIAS </v>
      </c>
      <c r="E9866" s="1491" t="s">
        <v>29647</v>
      </c>
      <c r="F9866" s="1472" t="s">
        <v>18233</v>
      </c>
      <c r="G9866" s="1472" t="s">
        <v>29648</v>
      </c>
      <c r="H9866" s="1509">
        <v>45918</v>
      </c>
      <c r="I9866" s="1767">
        <v>0.8</v>
      </c>
      <c r="J9866" s="1898" t="s">
        <v>16</v>
      </c>
      <c r="K9866" s="1471" t="s">
        <v>47</v>
      </c>
      <c r="L9866" s="1471" t="s">
        <v>573</v>
      </c>
      <c r="M9866" s="1471" t="s">
        <v>29638</v>
      </c>
      <c r="N9866" s="1475"/>
      <c r="O9866" s="1475"/>
      <c r="P9866" s="1480"/>
      <c r="Q9866" s="1464">
        <f t="shared" si="308"/>
        <v>9</v>
      </c>
      <c r="R9866" s="1794" t="str">
        <f t="shared" si="309"/>
        <v>MATANZA</v>
      </c>
    </row>
    <row r="9867" spans="1:18" ht="25.05" customHeight="1" x14ac:dyDescent="0.3">
      <c r="A9867" s="1931" t="s">
        <v>106</v>
      </c>
      <c r="B9867" s="1931" t="s">
        <v>111</v>
      </c>
      <c r="C9867" s="1475" t="s">
        <v>567</v>
      </c>
      <c r="D9867" s="1472" t="str">
        <f>VLOOKUP(C9867,CODIGOS!$B$1:$E$194,4,FALSE)</f>
        <v xml:space="preserve">PELUQUERIAS </v>
      </c>
      <c r="E9867" s="1491" t="s">
        <v>29647</v>
      </c>
      <c r="F9867" s="1472" t="s">
        <v>18233</v>
      </c>
      <c r="G9867" s="1472" t="s">
        <v>29648</v>
      </c>
      <c r="H9867" s="1509">
        <v>45918</v>
      </c>
      <c r="I9867" s="1767">
        <v>0.87</v>
      </c>
      <c r="J9867" s="1898" t="s">
        <v>16</v>
      </c>
      <c r="K9867" s="1471" t="s">
        <v>47</v>
      </c>
      <c r="L9867" s="1471" t="s">
        <v>17</v>
      </c>
      <c r="M9867" s="1471" t="s">
        <v>29639</v>
      </c>
      <c r="N9867" s="1475"/>
      <c r="O9867" s="1475"/>
      <c r="P9867" s="1480"/>
      <c r="Q9867" s="1464">
        <f t="shared" si="308"/>
        <v>9</v>
      </c>
      <c r="R9867" s="1794" t="str">
        <f t="shared" si="309"/>
        <v>MATANZA</v>
      </c>
    </row>
    <row r="9868" spans="1:18" ht="25.05" customHeight="1" x14ac:dyDescent="0.3">
      <c r="A9868" s="1931" t="s">
        <v>106</v>
      </c>
      <c r="B9868" s="1931" t="s">
        <v>111</v>
      </c>
      <c r="C9868" s="1475" t="s">
        <v>837</v>
      </c>
      <c r="D9868" s="1472" t="str">
        <f>VLOOKUP(C9868,CODIGOS!$B$1:$E$194,4,FALSE)</f>
        <v>MISCELANEAS  ( COMERCIO AL POR MENOR EN ESTABLECIMIENTOS NO ESPECIALIZADOS, CON SURTIDO COMPUESTO PRINCIPALMENTE POR PRODUCTOS DIFERENTES DE ALIMENTOS (VÍVERES EN GENERAL, BEBIDAS Y TABACO)</v>
      </c>
      <c r="E9868" s="1491" t="s">
        <v>29649</v>
      </c>
      <c r="F9868" s="1491" t="s">
        <v>29650</v>
      </c>
      <c r="G9868" s="1491" t="s">
        <v>29651</v>
      </c>
      <c r="H9868" s="1509">
        <v>45904</v>
      </c>
      <c r="I9868" s="1767">
        <v>0.82499999999999996</v>
      </c>
      <c r="J9868" s="1898" t="s">
        <v>16</v>
      </c>
      <c r="K9868" s="1471" t="s">
        <v>47</v>
      </c>
      <c r="L9868" s="1471" t="s">
        <v>17</v>
      </c>
      <c r="M9868" s="1471" t="s">
        <v>29634</v>
      </c>
      <c r="N9868" s="1475"/>
      <c r="O9868" s="1475"/>
      <c r="P9868" s="1524"/>
      <c r="Q9868" s="1464">
        <f t="shared" si="308"/>
        <v>9</v>
      </c>
      <c r="R9868" s="1794" t="str">
        <f t="shared" si="309"/>
        <v>MATANZA</v>
      </c>
    </row>
    <row r="9869" spans="1:18" ht="25.05" customHeight="1" x14ac:dyDescent="0.3">
      <c r="A9869" s="1931" t="s">
        <v>106</v>
      </c>
      <c r="B9869" s="1931" t="s">
        <v>111</v>
      </c>
      <c r="C9869" s="1475" t="s">
        <v>20</v>
      </c>
      <c r="D9869" s="1472" t="str">
        <f>VLOOKUP(C9869,CODIGOS!$B$1:$E$194,4,FALSE)</f>
        <v>TIENDA DE BARRIO O CIGARRERÍA, INCLUIDAS LAS UBICADAS EN ZONAS FRANCAS</v>
      </c>
      <c r="E9869" s="1472" t="s">
        <v>1241</v>
      </c>
      <c r="F9869" s="1472" t="s">
        <v>29652</v>
      </c>
      <c r="G9869" s="188" t="s">
        <v>29653</v>
      </c>
      <c r="H9869" s="1509">
        <v>45903</v>
      </c>
      <c r="I9869" s="1767">
        <v>0.85499999999999998</v>
      </c>
      <c r="J9869" s="1898" t="s">
        <v>16</v>
      </c>
      <c r="K9869" s="1471" t="s">
        <v>47</v>
      </c>
      <c r="L9869" s="1471" t="s">
        <v>22793</v>
      </c>
      <c r="M9869" s="1471" t="s">
        <v>29646</v>
      </c>
      <c r="N9869" s="1475"/>
      <c r="O9869" s="1475"/>
      <c r="P9869" s="1524"/>
      <c r="Q9869" s="1464">
        <f t="shared" si="308"/>
        <v>9</v>
      </c>
      <c r="R9869" s="1794" t="str">
        <f t="shared" si="309"/>
        <v>MATANZA</v>
      </c>
    </row>
    <row r="9870" spans="1:18" ht="25.05" customHeight="1" x14ac:dyDescent="0.3">
      <c r="A9870" s="1931" t="s">
        <v>106</v>
      </c>
      <c r="B9870" s="1931" t="s">
        <v>111</v>
      </c>
      <c r="C9870" s="1475" t="s">
        <v>567</v>
      </c>
      <c r="D9870" s="1472" t="str">
        <f>VLOOKUP(C9870,CODIGOS!$B$1:$E$194,4,FALSE)</f>
        <v xml:space="preserve">PELUQUERIAS </v>
      </c>
      <c r="E9870" s="1491" t="s">
        <v>29654</v>
      </c>
      <c r="F9870" s="1472" t="s">
        <v>29655</v>
      </c>
      <c r="G9870" s="1472" t="s">
        <v>29656</v>
      </c>
      <c r="H9870" s="1509">
        <v>45905</v>
      </c>
      <c r="I9870" s="1767">
        <v>0.60499999999999998</v>
      </c>
      <c r="J9870" s="1898" t="s">
        <v>16</v>
      </c>
      <c r="K9870" s="1471" t="s">
        <v>47</v>
      </c>
      <c r="L9870" s="1471" t="s">
        <v>573</v>
      </c>
      <c r="M9870" s="1471" t="s">
        <v>29657</v>
      </c>
      <c r="N9870" s="1475"/>
      <c r="O9870" s="1475"/>
      <c r="P9870" s="1480"/>
      <c r="Q9870" s="1464">
        <f t="shared" si="308"/>
        <v>9</v>
      </c>
      <c r="R9870" s="1794" t="str">
        <f t="shared" si="309"/>
        <v>MATANZA</v>
      </c>
    </row>
    <row r="9871" spans="1:18" ht="25.05" customHeight="1" x14ac:dyDescent="0.3">
      <c r="A9871" s="1931" t="s">
        <v>106</v>
      </c>
      <c r="B9871" s="1931" t="s">
        <v>111</v>
      </c>
      <c r="C9871" s="1475" t="s">
        <v>567</v>
      </c>
      <c r="D9871" s="1472" t="str">
        <f>VLOOKUP(C9871,CODIGOS!$B$1:$E$194,4,FALSE)</f>
        <v xml:space="preserve">PELUQUERIAS </v>
      </c>
      <c r="E9871" s="1491" t="s">
        <v>29654</v>
      </c>
      <c r="F9871" s="1472" t="s">
        <v>29655</v>
      </c>
      <c r="G9871" s="1472" t="s">
        <v>29656</v>
      </c>
      <c r="H9871" s="1509">
        <v>45905</v>
      </c>
      <c r="I9871" s="1767">
        <v>0.79</v>
      </c>
      <c r="J9871" s="1898" t="s">
        <v>16</v>
      </c>
      <c r="K9871" s="1471" t="s">
        <v>47</v>
      </c>
      <c r="L9871" s="1471" t="s">
        <v>17</v>
      </c>
      <c r="M9871" s="1471" t="s">
        <v>29658</v>
      </c>
      <c r="N9871" s="1475"/>
      <c r="O9871" s="1475"/>
      <c r="P9871" s="1480"/>
      <c r="Q9871" s="1464">
        <f t="shared" si="308"/>
        <v>9</v>
      </c>
      <c r="R9871" s="1794" t="str">
        <f t="shared" si="309"/>
        <v>MATANZA</v>
      </c>
    </row>
    <row r="9872" spans="1:18" ht="25.05" customHeight="1" x14ac:dyDescent="0.3">
      <c r="A9872" s="1931" t="s">
        <v>106</v>
      </c>
      <c r="B9872" s="1931" t="s">
        <v>111</v>
      </c>
      <c r="C9872" s="1475" t="s">
        <v>20</v>
      </c>
      <c r="D9872" s="1472" t="str">
        <f>VLOOKUP(C9872,CODIGOS!$B$1:$E$194,4,FALSE)</f>
        <v>TIENDA DE BARRIO O CIGARRERÍA, INCLUIDAS LAS UBICADAS EN ZONAS FRANCAS</v>
      </c>
      <c r="E9872" s="1491" t="s">
        <v>11106</v>
      </c>
      <c r="F9872" s="1481" t="s">
        <v>29659</v>
      </c>
      <c r="G9872" s="1472" t="s">
        <v>29660</v>
      </c>
      <c r="H9872" s="1509">
        <v>45912</v>
      </c>
      <c r="I9872" s="1767">
        <v>0.89500000000000002</v>
      </c>
      <c r="J9872" s="1898" t="s">
        <v>16</v>
      </c>
      <c r="K9872" s="1471" t="s">
        <v>47</v>
      </c>
      <c r="L9872" s="1471" t="s">
        <v>22793</v>
      </c>
      <c r="M9872" s="1471" t="s">
        <v>29646</v>
      </c>
      <c r="N9872" s="1475"/>
      <c r="O9872" s="1475"/>
      <c r="P9872" s="1480"/>
      <c r="Q9872" s="1464">
        <f t="shared" si="308"/>
        <v>9</v>
      </c>
      <c r="R9872" s="1794" t="str">
        <f t="shared" si="309"/>
        <v>MATANZA</v>
      </c>
    </row>
    <row r="9873" spans="1:18" ht="25.05" customHeight="1" x14ac:dyDescent="0.3">
      <c r="A9873" s="1931" t="s">
        <v>106</v>
      </c>
      <c r="B9873" s="1931" t="s">
        <v>111</v>
      </c>
      <c r="C9873" s="1475" t="s">
        <v>499</v>
      </c>
      <c r="D9873" s="1472" t="str">
        <f>VLOOKUP(C9873,CODIGOS!$B$1:$E$194,4,FALSE)</f>
        <v>BARES - DISCOTECAS - CANTINAS - TABERNAS</v>
      </c>
      <c r="E9873" s="187" t="s">
        <v>29661</v>
      </c>
      <c r="F9873" s="1976" t="s">
        <v>29662</v>
      </c>
      <c r="G9873" s="1976" t="s">
        <v>29663</v>
      </c>
      <c r="H9873" s="1509">
        <v>45916</v>
      </c>
      <c r="I9873" s="1767">
        <v>0.9</v>
      </c>
      <c r="J9873" s="1472" t="s">
        <v>22</v>
      </c>
      <c r="K9873" s="1471" t="s">
        <v>47</v>
      </c>
      <c r="L9873" s="1471" t="s">
        <v>22814</v>
      </c>
      <c r="M9873" s="1471" t="s">
        <v>29646</v>
      </c>
      <c r="N9873" s="1475"/>
      <c r="O9873" s="1475"/>
      <c r="P9873" s="1524"/>
      <c r="Q9873" s="1464">
        <f t="shared" si="308"/>
        <v>9</v>
      </c>
      <c r="R9873" s="1794" t="str">
        <f t="shared" si="309"/>
        <v>MATANZA</v>
      </c>
    </row>
    <row r="9874" spans="1:18" ht="25.05" customHeight="1" x14ac:dyDescent="0.3">
      <c r="A9874" s="1931" t="s">
        <v>106</v>
      </c>
      <c r="B9874" s="1931" t="s">
        <v>111</v>
      </c>
      <c r="C9874" s="1475" t="s">
        <v>567</v>
      </c>
      <c r="D9874" s="1472" t="str">
        <f>VLOOKUP(C9874,CODIGOS!$B$1:$E$194,4,FALSE)</f>
        <v xml:space="preserve">PELUQUERIAS </v>
      </c>
      <c r="E9874" s="1491" t="s">
        <v>29664</v>
      </c>
      <c r="F9874" s="1472" t="s">
        <v>29665</v>
      </c>
      <c r="G9874" s="1472" t="s">
        <v>29666</v>
      </c>
      <c r="H9874" s="1509">
        <v>45908</v>
      </c>
      <c r="I9874" s="1767">
        <v>0.63</v>
      </c>
      <c r="J9874" s="1898" t="s">
        <v>16</v>
      </c>
      <c r="K9874" s="1471" t="s">
        <v>47</v>
      </c>
      <c r="L9874" s="1471" t="s">
        <v>573</v>
      </c>
      <c r="M9874" s="1471" t="s">
        <v>29657</v>
      </c>
      <c r="N9874" s="1475"/>
      <c r="O9874" s="1475"/>
      <c r="P9874" s="1480"/>
      <c r="Q9874" s="1464">
        <f t="shared" si="308"/>
        <v>9</v>
      </c>
      <c r="R9874" s="1794" t="str">
        <f t="shared" si="309"/>
        <v>MATANZA</v>
      </c>
    </row>
    <row r="9875" spans="1:18" ht="25.05" customHeight="1" x14ac:dyDescent="0.3">
      <c r="A9875" s="1931" t="s">
        <v>106</v>
      </c>
      <c r="B9875" s="1931" t="s">
        <v>111</v>
      </c>
      <c r="C9875" s="1475" t="s">
        <v>567</v>
      </c>
      <c r="D9875" s="1472" t="str">
        <f>VLOOKUP(C9875,CODIGOS!$B$1:$E$194,4,FALSE)</f>
        <v xml:space="preserve">PELUQUERIAS </v>
      </c>
      <c r="E9875" s="1491" t="s">
        <v>29664</v>
      </c>
      <c r="F9875" s="1472" t="s">
        <v>29665</v>
      </c>
      <c r="G9875" s="1472" t="s">
        <v>29666</v>
      </c>
      <c r="H9875" s="1509">
        <v>45908</v>
      </c>
      <c r="I9875" s="1767">
        <v>0.89500000000000002</v>
      </c>
      <c r="J9875" s="1898" t="s">
        <v>16</v>
      </c>
      <c r="K9875" s="1471" t="s">
        <v>47</v>
      </c>
      <c r="L9875" s="1471" t="s">
        <v>17</v>
      </c>
      <c r="M9875" s="1471" t="s">
        <v>29658</v>
      </c>
      <c r="N9875" s="1475"/>
      <c r="O9875" s="1475"/>
      <c r="P9875" s="1480"/>
      <c r="Q9875" s="1464">
        <f t="shared" si="308"/>
        <v>9</v>
      </c>
      <c r="R9875" s="1794" t="str">
        <f t="shared" si="309"/>
        <v>MATANZA</v>
      </c>
    </row>
    <row r="9876" spans="1:18" ht="25.05" customHeight="1" x14ac:dyDescent="0.3">
      <c r="A9876" s="1931" t="s">
        <v>106</v>
      </c>
      <c r="B9876" s="1931" t="s">
        <v>114</v>
      </c>
      <c r="C9876" s="1475" t="s">
        <v>20</v>
      </c>
      <c r="D9876" s="1472" t="str">
        <f>VLOOKUP(C9876,CODIGOS!$B$1:$E$194,4,FALSE)</f>
        <v>TIENDA DE BARRIO O CIGARRERÍA, INCLUIDAS LAS UBICADAS EN ZONAS FRANCAS</v>
      </c>
      <c r="E9876" s="1977" t="s">
        <v>29667</v>
      </c>
      <c r="F9876" s="1471" t="s">
        <v>29668</v>
      </c>
      <c r="G9876" s="1471" t="s">
        <v>29669</v>
      </c>
      <c r="H9876" s="1509">
        <v>45923</v>
      </c>
      <c r="I9876" s="1767">
        <v>0.72</v>
      </c>
      <c r="J9876" s="1898" t="s">
        <v>16</v>
      </c>
      <c r="K9876" s="1471" t="s">
        <v>47</v>
      </c>
      <c r="L9876" s="1471" t="s">
        <v>22793</v>
      </c>
      <c r="M9876" s="1471" t="s">
        <v>29670</v>
      </c>
      <c r="N9876" s="1475"/>
      <c r="O9876" s="1475"/>
      <c r="P9876" s="1524">
        <v>6825532939689</v>
      </c>
      <c r="Q9876" s="1464">
        <f t="shared" si="308"/>
        <v>9</v>
      </c>
      <c r="R9876" s="1794" t="str">
        <f t="shared" si="309"/>
        <v>EL PLAYÓN</v>
      </c>
    </row>
    <row r="9877" spans="1:18" ht="25.05" customHeight="1" x14ac:dyDescent="0.3">
      <c r="A9877" s="1931" t="s">
        <v>106</v>
      </c>
      <c r="B9877" s="1931" t="s">
        <v>114</v>
      </c>
      <c r="C9877" s="1475" t="s">
        <v>684</v>
      </c>
      <c r="D9877" s="1472" t="str">
        <f>VLOOKUP(C9877,CODIGOS!$B$1:$E$194,4,FALSE)</f>
        <v>HOGARES INFANTILES</v>
      </c>
      <c r="E9877" s="1472" t="s">
        <v>29671</v>
      </c>
      <c r="F9877" s="188" t="s">
        <v>29672</v>
      </c>
      <c r="G9877" s="1472" t="s">
        <v>29673</v>
      </c>
      <c r="H9877" s="1509">
        <v>45902</v>
      </c>
      <c r="I9877" s="1767">
        <v>0.93500000000000005</v>
      </c>
      <c r="J9877" s="1898" t="s">
        <v>16</v>
      </c>
      <c r="K9877" s="1471" t="s">
        <v>47</v>
      </c>
      <c r="L9877" s="1471" t="s">
        <v>17</v>
      </c>
      <c r="M9877" s="1471" t="s">
        <v>29674</v>
      </c>
      <c r="N9877" s="1475"/>
      <c r="O9877" s="1475"/>
      <c r="P9877" s="1524"/>
      <c r="Q9877" s="1464">
        <f t="shared" si="308"/>
        <v>9</v>
      </c>
      <c r="R9877" s="1794" t="str">
        <f t="shared" si="309"/>
        <v>EL PLAYÓN</v>
      </c>
    </row>
    <row r="9878" spans="1:18" ht="25.05" customHeight="1" x14ac:dyDescent="0.3">
      <c r="A9878" s="1931" t="s">
        <v>106</v>
      </c>
      <c r="B9878" s="1931" t="s">
        <v>114</v>
      </c>
      <c r="C9878" s="1475" t="s">
        <v>689</v>
      </c>
      <c r="D9878" s="1472" t="str">
        <f>VLOOKUP(C9878,CODIGOS!$B$1:$E$194,4,FALSE)</f>
        <v>COMEDORES INFANTILES ( ICBF - INPEC) DE COLEGIOS Y UNIVERSIDADES</v>
      </c>
      <c r="E9878" s="1471" t="s">
        <v>29671</v>
      </c>
      <c r="F9878" s="1471" t="s">
        <v>29672</v>
      </c>
      <c r="G9878" s="1472" t="s">
        <v>29673</v>
      </c>
      <c r="H9878" s="1509">
        <v>45902</v>
      </c>
      <c r="I9878" s="1767">
        <v>0.93500000000000005</v>
      </c>
      <c r="J9878" s="1472" t="s">
        <v>22</v>
      </c>
      <c r="K9878" s="1471" t="s">
        <v>47</v>
      </c>
      <c r="L9878" s="1471" t="s">
        <v>17</v>
      </c>
      <c r="M9878" s="1471" t="s">
        <v>29675</v>
      </c>
      <c r="N9878" s="1475"/>
      <c r="O9878" s="1475"/>
      <c r="P9878" s="1480"/>
      <c r="Q9878" s="1464">
        <f t="shared" si="308"/>
        <v>9</v>
      </c>
      <c r="R9878" s="1794" t="str">
        <f t="shared" si="309"/>
        <v>EL PLAYÓN</v>
      </c>
    </row>
    <row r="9879" spans="1:18" ht="25.05" customHeight="1" x14ac:dyDescent="0.3">
      <c r="A9879" s="1931" t="s">
        <v>106</v>
      </c>
      <c r="B9879" s="1931" t="s">
        <v>114</v>
      </c>
      <c r="C9879" s="1475" t="s">
        <v>684</v>
      </c>
      <c r="D9879" s="1472" t="str">
        <f>VLOOKUP(C9879,CODIGOS!$B$1:$E$194,4,FALSE)</f>
        <v>HOGARES INFANTILES</v>
      </c>
      <c r="E9879" s="1472" t="s">
        <v>29676</v>
      </c>
      <c r="F9879" s="188" t="s">
        <v>29677</v>
      </c>
      <c r="G9879" s="1472" t="s">
        <v>29678</v>
      </c>
      <c r="H9879" s="1509">
        <v>45909</v>
      </c>
      <c r="I9879" s="1767">
        <v>0.88500000000000001</v>
      </c>
      <c r="J9879" s="1898" t="s">
        <v>16</v>
      </c>
      <c r="K9879" s="1471" t="s">
        <v>47</v>
      </c>
      <c r="L9879" s="1471" t="s">
        <v>17</v>
      </c>
      <c r="M9879" s="1471" t="s">
        <v>29679</v>
      </c>
      <c r="N9879" s="1475"/>
      <c r="O9879" s="1475"/>
      <c r="P9879" s="1480"/>
      <c r="Q9879" s="1464">
        <f t="shared" si="308"/>
        <v>9</v>
      </c>
      <c r="R9879" s="1794" t="str">
        <f t="shared" si="309"/>
        <v>EL PLAYÓN</v>
      </c>
    </row>
    <row r="9880" spans="1:18" ht="25.05" customHeight="1" x14ac:dyDescent="0.3">
      <c r="A9880" s="1931" t="s">
        <v>106</v>
      </c>
      <c r="B9880" s="1931" t="s">
        <v>114</v>
      </c>
      <c r="C9880" s="1475" t="s">
        <v>689</v>
      </c>
      <c r="D9880" s="1472" t="str">
        <f>VLOOKUP(C9880,CODIGOS!$B$1:$E$194,4,FALSE)</f>
        <v>COMEDORES INFANTILES ( ICBF - INPEC) DE COLEGIOS Y UNIVERSIDADES</v>
      </c>
      <c r="E9880" s="1976" t="s">
        <v>29680</v>
      </c>
      <c r="F9880" s="1976" t="s">
        <v>29677</v>
      </c>
      <c r="G9880" s="1472" t="s">
        <v>29678</v>
      </c>
      <c r="H9880" s="1509">
        <v>45909</v>
      </c>
      <c r="I9880" s="1767">
        <v>0.89500000000000002</v>
      </c>
      <c r="J9880" s="1898" t="s">
        <v>16</v>
      </c>
      <c r="K9880" s="1471" t="s">
        <v>47</v>
      </c>
      <c r="L9880" s="1471" t="s">
        <v>17</v>
      </c>
      <c r="M9880" s="1471" t="s">
        <v>29675</v>
      </c>
      <c r="N9880" s="1475"/>
      <c r="O9880" s="1475"/>
      <c r="P9880" s="1481"/>
      <c r="Q9880" s="1464">
        <f t="shared" si="308"/>
        <v>9</v>
      </c>
      <c r="R9880" s="1794" t="str">
        <f t="shared" si="309"/>
        <v>EL PLAYÓN</v>
      </c>
    </row>
    <row r="9881" spans="1:18" ht="25.05" customHeight="1" x14ac:dyDescent="0.3">
      <c r="A9881" s="1931" t="s">
        <v>106</v>
      </c>
      <c r="B9881" s="1931" t="s">
        <v>114</v>
      </c>
      <c r="C9881" s="1475" t="s">
        <v>18</v>
      </c>
      <c r="D9881" s="1472" t="str">
        <f>VLOOKUP(C9881,CODIGOS!$B$1:$E$194,4,FALSE)</f>
        <v>PANADERÍAS Y O PASTELERÍAS</v>
      </c>
      <c r="E9881" s="1471" t="s">
        <v>29681</v>
      </c>
      <c r="F9881" s="1471" t="s">
        <v>29682</v>
      </c>
      <c r="G9881" s="1471" t="s">
        <v>29683</v>
      </c>
      <c r="H9881" s="1509">
        <v>45915</v>
      </c>
      <c r="I9881" s="1767">
        <v>0.6</v>
      </c>
      <c r="J9881" s="1898" t="s">
        <v>16</v>
      </c>
      <c r="K9881" s="1471" t="s">
        <v>47</v>
      </c>
      <c r="L9881" s="1471" t="s">
        <v>477</v>
      </c>
      <c r="M9881" s="1471"/>
      <c r="N9881" s="1475"/>
      <c r="O9881" s="1475"/>
      <c r="P9881" s="1480">
        <v>6825591470915</v>
      </c>
      <c r="Q9881" s="1464">
        <f t="shared" si="308"/>
        <v>9</v>
      </c>
      <c r="R9881" s="1794" t="str">
        <f t="shared" si="309"/>
        <v>EL PLAYÓN</v>
      </c>
    </row>
    <row r="9882" spans="1:18" ht="25.05" customHeight="1" x14ac:dyDescent="0.3">
      <c r="A9882" s="1931" t="s">
        <v>106</v>
      </c>
      <c r="B9882" s="1931" t="s">
        <v>114</v>
      </c>
      <c r="C9882" s="1475" t="s">
        <v>1409</v>
      </c>
      <c r="D9882" s="1472" t="str">
        <f>VLOOKUP(C9882,CODIGOS!$B$1:$E$194,4,FALSE)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882" s="1472" t="s">
        <v>29684</v>
      </c>
      <c r="F9882" s="1899" t="s">
        <v>29685</v>
      </c>
      <c r="G9882" s="1472" t="s">
        <v>29686</v>
      </c>
      <c r="H9882" s="1509">
        <v>45919</v>
      </c>
      <c r="I9882" s="1767">
        <v>0.76</v>
      </c>
      <c r="J9882" s="1898" t="s">
        <v>16</v>
      </c>
      <c r="K9882" s="1471" t="s">
        <v>47</v>
      </c>
      <c r="L9882" s="1471" t="s">
        <v>17</v>
      </c>
      <c r="M9882" s="1471" t="s">
        <v>29687</v>
      </c>
      <c r="N9882" s="1475"/>
      <c r="O9882" s="1475"/>
      <c r="P9882" s="1480"/>
      <c r="Q9882" s="1464">
        <f t="shared" si="308"/>
        <v>9</v>
      </c>
      <c r="R9882" s="1794" t="str">
        <f t="shared" si="309"/>
        <v>EL PLAYÓN</v>
      </c>
    </row>
    <row r="9883" spans="1:18" ht="25.05" customHeight="1" x14ac:dyDescent="0.3">
      <c r="A9883" s="1931" t="s">
        <v>106</v>
      </c>
      <c r="B9883" s="1931" t="s">
        <v>114</v>
      </c>
      <c r="C9883" s="1475" t="s">
        <v>1409</v>
      </c>
      <c r="D9883" s="1472" t="str">
        <f>VLOOKUP(C9883,CODIGOS!$B$1:$E$194,4,FALSE)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883" s="1491" t="s">
        <v>29688</v>
      </c>
      <c r="F9883" s="1491" t="s">
        <v>29689</v>
      </c>
      <c r="G9883" s="1491" t="s">
        <v>29690</v>
      </c>
      <c r="H9883" s="1509">
        <v>45919</v>
      </c>
      <c r="I9883" s="1767">
        <v>0.56600000000000006</v>
      </c>
      <c r="J9883" s="1898" t="s">
        <v>16</v>
      </c>
      <c r="K9883" s="1471" t="s">
        <v>47</v>
      </c>
      <c r="L9883" s="1471" t="s">
        <v>17</v>
      </c>
      <c r="M9883" s="1471" t="s">
        <v>29691</v>
      </c>
      <c r="N9883" s="1475"/>
      <c r="O9883" s="1475"/>
      <c r="P9883" s="1524"/>
      <c r="Q9883" s="1464">
        <f t="shared" ref="Q9883:Q9940" si="310">MONTH(H9883)</f>
        <v>9</v>
      </c>
      <c r="R9883" s="1794" t="str">
        <f t="shared" ref="R9883:R9940" si="311">B9883</f>
        <v>EL PLAYÓN</v>
      </c>
    </row>
    <row r="9884" spans="1:18" ht="25.05" customHeight="1" x14ac:dyDescent="0.3">
      <c r="A9884" s="1931" t="s">
        <v>106</v>
      </c>
      <c r="B9884" s="1931" t="s">
        <v>114</v>
      </c>
      <c r="C9884" s="1475" t="s">
        <v>689</v>
      </c>
      <c r="D9884" s="1472" t="str">
        <f>VLOOKUP(C9884,CODIGOS!$B$1:$E$194,4,FALSE)</f>
        <v>COMEDORES INFANTILES ( ICBF - INPEC) DE COLEGIOS Y UNIVERSIDADES</v>
      </c>
      <c r="E9884" s="1472" t="s">
        <v>29692</v>
      </c>
      <c r="F9884" s="188" t="s">
        <v>29693</v>
      </c>
      <c r="G9884" s="1472" t="s">
        <v>29694</v>
      </c>
      <c r="H9884" s="1509">
        <v>45922</v>
      </c>
      <c r="I9884" s="1767">
        <v>0.91500000000000004</v>
      </c>
      <c r="J9884" s="1472" t="s">
        <v>22</v>
      </c>
      <c r="K9884" s="1471" t="s">
        <v>47</v>
      </c>
      <c r="L9884" s="1471" t="s">
        <v>17</v>
      </c>
      <c r="M9884" s="1471" t="s">
        <v>29675</v>
      </c>
      <c r="N9884" s="1475"/>
      <c r="O9884" s="1475"/>
      <c r="P9884" s="1480"/>
      <c r="Q9884" s="1464">
        <f t="shared" si="310"/>
        <v>9</v>
      </c>
      <c r="R9884" s="1794" t="str">
        <f t="shared" si="311"/>
        <v>EL PLAYÓN</v>
      </c>
    </row>
    <row r="9885" spans="1:18" ht="25.05" customHeight="1" x14ac:dyDescent="0.3">
      <c r="A9885" s="1931" t="s">
        <v>106</v>
      </c>
      <c r="B9885" s="1931" t="s">
        <v>114</v>
      </c>
      <c r="C9885" s="1475" t="s">
        <v>684</v>
      </c>
      <c r="D9885" s="1472" t="str">
        <f>VLOOKUP(C9885,CODIGOS!$B$1:$E$194,4,FALSE)</f>
        <v>HOGARES INFANTILES</v>
      </c>
      <c r="E9885" s="1472" t="s">
        <v>29695</v>
      </c>
      <c r="F9885" s="188" t="s">
        <v>29693</v>
      </c>
      <c r="G9885" s="1472" t="s">
        <v>29696</v>
      </c>
      <c r="H9885" s="1509">
        <v>45922</v>
      </c>
      <c r="I9885" s="1767">
        <v>0.91500000000000004</v>
      </c>
      <c r="J9885" s="1898" t="s">
        <v>16</v>
      </c>
      <c r="K9885" s="1471" t="s">
        <v>47</v>
      </c>
      <c r="L9885" s="1471" t="s">
        <v>17</v>
      </c>
      <c r="M9885" s="1471" t="s">
        <v>29679</v>
      </c>
      <c r="N9885" s="1475"/>
      <c r="O9885" s="1475"/>
      <c r="P9885" s="1524"/>
      <c r="Q9885" s="1464">
        <f t="shared" si="310"/>
        <v>9</v>
      </c>
      <c r="R9885" s="1794" t="str">
        <f t="shared" si="311"/>
        <v>EL PLAYÓN</v>
      </c>
    </row>
    <row r="9886" spans="1:18" ht="25.05" customHeight="1" x14ac:dyDescent="0.3">
      <c r="A9886" s="1931" t="s">
        <v>106</v>
      </c>
      <c r="B9886" s="1931" t="s">
        <v>114</v>
      </c>
      <c r="C9886" s="1475" t="s">
        <v>542</v>
      </c>
      <c r="D9886" s="1472" t="str">
        <f>VLOOKUP(C9886,CODIGOS!$B$1:$E$194,4,FALSE)</f>
        <v>MINI MERCADO (SUPERMERCADO DE BARRIO)</v>
      </c>
      <c r="E9886" s="1471" t="s">
        <v>29697</v>
      </c>
      <c r="F9886" s="1471" t="s">
        <v>29698</v>
      </c>
      <c r="G9886" s="1471" t="s">
        <v>29699</v>
      </c>
      <c r="H9886" s="1509">
        <v>45923</v>
      </c>
      <c r="I9886" s="1767">
        <v>0.67500000000000004</v>
      </c>
      <c r="J9886" s="1898" t="s">
        <v>16</v>
      </c>
      <c r="K9886" s="1471" t="s">
        <v>47</v>
      </c>
      <c r="L9886" s="1471" t="s">
        <v>22793</v>
      </c>
      <c r="M9886" s="1471"/>
      <c r="N9886" s="1475"/>
      <c r="O9886" s="1475"/>
      <c r="P9886" s="1524">
        <v>682551007189314</v>
      </c>
      <c r="Q9886" s="1464">
        <f t="shared" si="310"/>
        <v>9</v>
      </c>
      <c r="R9886" s="1794" t="str">
        <f t="shared" si="311"/>
        <v>EL PLAYÓN</v>
      </c>
    </row>
    <row r="9887" spans="1:18" ht="25.05" customHeight="1" x14ac:dyDescent="0.3">
      <c r="A9887" s="1931" t="s">
        <v>106</v>
      </c>
      <c r="B9887" s="1931" t="s">
        <v>114</v>
      </c>
      <c r="C9887" s="1475" t="s">
        <v>905</v>
      </c>
      <c r="D9887" s="1472" t="str">
        <f>VLOOKUP(C9887,CODIGOS!$B$1:$E$194,4,FALSE)</f>
        <v>COMEDORES ESCOLARES (PAE - PRIVADOS)</v>
      </c>
      <c r="E9887" s="1472" t="s">
        <v>29700</v>
      </c>
      <c r="F9887" s="1472" t="s">
        <v>29701</v>
      </c>
      <c r="G9887" s="1471" t="s">
        <v>2128</v>
      </c>
      <c r="H9887" s="1509">
        <v>45923</v>
      </c>
      <c r="I9887" s="1767">
        <v>0.87</v>
      </c>
      <c r="J9887" s="1898" t="s">
        <v>16</v>
      </c>
      <c r="K9887" s="1471" t="s">
        <v>47</v>
      </c>
      <c r="L9887" s="1471" t="s">
        <v>477</v>
      </c>
      <c r="M9887" s="1471" t="s">
        <v>4621</v>
      </c>
      <c r="N9887" s="1475"/>
      <c r="O9887" s="1475"/>
      <c r="P9887" s="1524"/>
      <c r="Q9887" s="1464">
        <f t="shared" si="310"/>
        <v>9</v>
      </c>
      <c r="R9887" s="1794" t="str">
        <f t="shared" si="311"/>
        <v>EL PLAYÓN</v>
      </c>
    </row>
    <row r="9888" spans="1:18" ht="25.05" customHeight="1" x14ac:dyDescent="0.3">
      <c r="A9888" s="1931" t="s">
        <v>106</v>
      </c>
      <c r="B9888" s="1931" t="s">
        <v>114</v>
      </c>
      <c r="C9888" s="1475" t="s">
        <v>715</v>
      </c>
      <c r="D9888" s="1472" t="str">
        <f>VLOOKUP(C9888,CODIGOS!$B$1:$E$194,4,FALSE)</f>
        <v>COLEGIOS</v>
      </c>
      <c r="E9888" s="1472" t="s">
        <v>29702</v>
      </c>
      <c r="F9888" s="1472" t="s">
        <v>29701</v>
      </c>
      <c r="G9888" s="1472" t="s">
        <v>25374</v>
      </c>
      <c r="H9888" s="1509">
        <v>45923</v>
      </c>
      <c r="I9888" s="1767">
        <v>0.7</v>
      </c>
      <c r="J9888" s="1898" t="s">
        <v>16</v>
      </c>
      <c r="K9888" s="1471" t="s">
        <v>47</v>
      </c>
      <c r="L9888" s="1471" t="s">
        <v>17</v>
      </c>
      <c r="M9888" s="1471" t="s">
        <v>3398</v>
      </c>
      <c r="N9888" s="1475"/>
      <c r="O9888" s="1475"/>
      <c r="P9888" s="1524"/>
      <c r="Q9888" s="1464">
        <f t="shared" si="310"/>
        <v>9</v>
      </c>
      <c r="R9888" s="1794" t="str">
        <f t="shared" si="311"/>
        <v>EL PLAYÓN</v>
      </c>
    </row>
    <row r="9889" spans="1:18" ht="25.05" customHeight="1" x14ac:dyDescent="0.3">
      <c r="A9889" s="1931" t="s">
        <v>106</v>
      </c>
      <c r="B9889" s="1931" t="s">
        <v>114</v>
      </c>
      <c r="C9889" s="1475" t="s">
        <v>2221</v>
      </c>
      <c r="D9889" s="1472" t="str">
        <f>VLOOKUP(C9889,CODIGOS!$B$1:$E$194,4,FALSE)</f>
        <v>AREAS DE PREPARACION DE HOTELES (INCLUIDOS LOS UBICADOS EN ZONAS FRANCAS), MOTELES, HOSTALES, RESIDENCIAS Y CASAS DE LENOCINIO</v>
      </c>
      <c r="E9889" s="1492" t="s">
        <v>29703</v>
      </c>
      <c r="F9889" s="1471" t="s">
        <v>29704</v>
      </c>
      <c r="G9889" s="1492" t="s">
        <v>29705</v>
      </c>
      <c r="H9889" s="1509">
        <v>45923</v>
      </c>
      <c r="I9889" s="1767">
        <v>0.80500000000000005</v>
      </c>
      <c r="J9889" s="1898" t="s">
        <v>16</v>
      </c>
      <c r="K9889" s="1471" t="s">
        <v>47</v>
      </c>
      <c r="L9889" s="1471" t="s">
        <v>477</v>
      </c>
      <c r="M9889" s="1471" t="s">
        <v>4621</v>
      </c>
      <c r="N9889" s="1475"/>
      <c r="O9889" s="1475"/>
      <c r="P9889" s="1524"/>
      <c r="Q9889" s="1464">
        <f t="shared" si="310"/>
        <v>9</v>
      </c>
      <c r="R9889" s="1794" t="str">
        <f t="shared" si="311"/>
        <v>EL PLAYÓN</v>
      </c>
    </row>
    <row r="9890" spans="1:18" ht="25.05" customHeight="1" x14ac:dyDescent="0.3">
      <c r="A9890" s="1931" t="s">
        <v>106</v>
      </c>
      <c r="B9890" s="1931" t="s">
        <v>114</v>
      </c>
      <c r="C9890" s="1475" t="s">
        <v>1077</v>
      </c>
      <c r="D9890" s="1472" t="str">
        <f>VLOOKUP(C9890,CODIGOS!$B$1:$E$194,4,FALSE)</f>
        <v>CASA DE HUÉSPEDES ,POSADAS TURÍSTICAS.
• ECOHABS ENTENDIDO COMO CONCESIONES DE PARQUES NACIONALES PARA FINES TURÍSTICOS.
• FINCAS TURÍSTICAS, ENTRE OTROS.</v>
      </c>
      <c r="E9890" s="1492" t="s">
        <v>29706</v>
      </c>
      <c r="F9890" s="1471" t="s">
        <v>29704</v>
      </c>
      <c r="G9890" s="1492" t="s">
        <v>29705</v>
      </c>
      <c r="H9890" s="1509">
        <v>45923</v>
      </c>
      <c r="I9890" s="1767">
        <v>0.71</v>
      </c>
      <c r="J9890" s="1898" t="s">
        <v>16</v>
      </c>
      <c r="K9890" s="1471" t="s">
        <v>47</v>
      </c>
      <c r="L9890" s="1471" t="s">
        <v>17</v>
      </c>
      <c r="M9890" s="1471" t="s">
        <v>29707</v>
      </c>
      <c r="N9890" s="1475"/>
      <c r="O9890" s="1475"/>
      <c r="P9890" s="1524"/>
      <c r="Q9890" s="1464">
        <f t="shared" si="310"/>
        <v>9</v>
      </c>
      <c r="R9890" s="1794" t="str">
        <f t="shared" si="311"/>
        <v>EL PLAYÓN</v>
      </c>
    </row>
    <row r="9891" spans="1:18" ht="25.05" customHeight="1" x14ac:dyDescent="0.3">
      <c r="A9891" s="1931" t="s">
        <v>106</v>
      </c>
      <c r="B9891" s="1931" t="s">
        <v>114</v>
      </c>
      <c r="C9891" s="1475" t="s">
        <v>547</v>
      </c>
      <c r="D9891" s="1472" t="str">
        <f>VLOOKUP(C9891,CODIGOS!$B$1:$E$194,4,FALSE)</f>
        <v>CAFETERÍA</v>
      </c>
      <c r="E9891" s="1471" t="s">
        <v>29708</v>
      </c>
      <c r="F9891" s="1471" t="s">
        <v>29709</v>
      </c>
      <c r="G9891" s="1471" t="s">
        <v>29710</v>
      </c>
      <c r="H9891" s="1509">
        <v>45926</v>
      </c>
      <c r="I9891" s="1767">
        <v>0.8</v>
      </c>
      <c r="J9891" s="1898" t="s">
        <v>16</v>
      </c>
      <c r="K9891" s="1471" t="s">
        <v>47</v>
      </c>
      <c r="L9891" s="1471" t="s">
        <v>477</v>
      </c>
      <c r="M9891" s="1471"/>
      <c r="N9891" s="1475"/>
      <c r="O9891" s="1475"/>
      <c r="P9891" s="1524">
        <v>6825537667939</v>
      </c>
      <c r="Q9891" s="1464">
        <f t="shared" si="310"/>
        <v>9</v>
      </c>
      <c r="R9891" s="1794" t="str">
        <f t="shared" si="311"/>
        <v>EL PLAYÓN</v>
      </c>
    </row>
    <row r="9892" spans="1:18" ht="25.05" customHeight="1" x14ac:dyDescent="0.3">
      <c r="A9892" s="1931" t="s">
        <v>106</v>
      </c>
      <c r="B9892" s="1931" t="s">
        <v>114</v>
      </c>
      <c r="C9892" s="1475" t="s">
        <v>1409</v>
      </c>
      <c r="D9892" s="1472" t="str">
        <f>VLOOKUP(C9892,CODIGOS!$B$1:$E$194,4,FALSE)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892" s="1472" t="s">
        <v>29711</v>
      </c>
      <c r="F9892" s="1899" t="s">
        <v>29712</v>
      </c>
      <c r="G9892" s="1472" t="s">
        <v>29713</v>
      </c>
      <c r="H9892" s="1509">
        <v>45930</v>
      </c>
      <c r="I9892" s="1767">
        <v>0.84499999999999997</v>
      </c>
      <c r="J9892" s="1898" t="s">
        <v>16</v>
      </c>
      <c r="K9892" s="1471" t="s">
        <v>47</v>
      </c>
      <c r="L9892" s="1471" t="s">
        <v>17</v>
      </c>
      <c r="M9892" s="1471" t="s">
        <v>29687</v>
      </c>
      <c r="N9892" s="1475"/>
      <c r="O9892" s="1475"/>
      <c r="P9892" s="1524"/>
      <c r="Q9892" s="1464">
        <f t="shared" si="310"/>
        <v>9</v>
      </c>
      <c r="R9892" s="1794" t="str">
        <f t="shared" si="311"/>
        <v>EL PLAYÓN</v>
      </c>
    </row>
    <row r="9893" spans="1:18" ht="25.05" customHeight="1" x14ac:dyDescent="0.3">
      <c r="A9893" s="1931" t="s">
        <v>106</v>
      </c>
      <c r="B9893" s="1931" t="s">
        <v>114</v>
      </c>
      <c r="C9893" s="1475" t="s">
        <v>1407</v>
      </c>
      <c r="D9893" s="1472" t="str">
        <f>VLOOKUP(C9893,CODIGOS!$B$1:$E$194,4,FALSE)</f>
        <v>TIENDAS NATURISTAS</v>
      </c>
      <c r="E9893" s="1491" t="s">
        <v>29714</v>
      </c>
      <c r="F9893" s="1472" t="s">
        <v>29715</v>
      </c>
      <c r="G9893" s="1491" t="s">
        <v>29716</v>
      </c>
      <c r="H9893" s="1509">
        <v>45930</v>
      </c>
      <c r="I9893" s="1767">
        <v>0.69499999999999995</v>
      </c>
      <c r="J9893" s="1898" t="s">
        <v>16</v>
      </c>
      <c r="K9893" s="1471" t="s">
        <v>47</v>
      </c>
      <c r="L9893" s="1471" t="s">
        <v>573</v>
      </c>
      <c r="M9893" s="1471" t="s">
        <v>29717</v>
      </c>
      <c r="N9893" s="1475"/>
      <c r="O9893" s="1475"/>
      <c r="P9893" s="1524"/>
      <c r="Q9893" s="1464">
        <f t="shared" si="310"/>
        <v>9</v>
      </c>
      <c r="R9893" s="1794" t="str">
        <f t="shared" si="311"/>
        <v>EL PLAYÓN</v>
      </c>
    </row>
    <row r="9894" spans="1:18" ht="25.05" customHeight="1" x14ac:dyDescent="0.3">
      <c r="A9894" s="1931" t="s">
        <v>106</v>
      </c>
      <c r="B9894" s="1931" t="s">
        <v>114</v>
      </c>
      <c r="C9894" s="1475" t="s">
        <v>1407</v>
      </c>
      <c r="D9894" s="1472" t="str">
        <f>VLOOKUP(C9894,CODIGOS!$B$1:$E$194,4,FALSE)</f>
        <v>TIENDAS NATURISTAS</v>
      </c>
      <c r="E9894" s="1491" t="s">
        <v>29714</v>
      </c>
      <c r="F9894" s="1472" t="s">
        <v>29715</v>
      </c>
      <c r="G9894" s="1491" t="s">
        <v>29716</v>
      </c>
      <c r="H9894" s="1509">
        <v>45930</v>
      </c>
      <c r="I9894" s="1767">
        <v>0.85</v>
      </c>
      <c r="J9894" s="1898" t="s">
        <v>16</v>
      </c>
      <c r="K9894" s="1471" t="s">
        <v>47</v>
      </c>
      <c r="L9894" s="1471" t="s">
        <v>17</v>
      </c>
      <c r="M9894" s="1471" t="s">
        <v>29687</v>
      </c>
      <c r="N9894" s="1763"/>
      <c r="O9894" s="1475"/>
      <c r="P9894" s="1524"/>
      <c r="Q9894" s="1464">
        <f t="shared" si="310"/>
        <v>9</v>
      </c>
      <c r="R9894" s="1794" t="str">
        <f t="shared" si="311"/>
        <v>EL PLAYÓN</v>
      </c>
    </row>
    <row r="9895" spans="1:18" ht="25.05" customHeight="1" thickBot="1" x14ac:dyDescent="0.35">
      <c r="A9895" s="1931" t="s">
        <v>106</v>
      </c>
      <c r="B9895" s="1931" t="s">
        <v>114</v>
      </c>
      <c r="C9895" s="1475" t="s">
        <v>1409</v>
      </c>
      <c r="D9895" s="1472" t="str">
        <f>VLOOKUP(C9895,CODIGOS!$B$1:$E$194,4,FALSE)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9895" s="1491" t="s">
        <v>29718</v>
      </c>
      <c r="F9895" s="1471" t="s">
        <v>29719</v>
      </c>
      <c r="G9895" s="1491" t="s">
        <v>29720</v>
      </c>
      <c r="H9895" s="1509">
        <v>45930</v>
      </c>
      <c r="I9895" s="1767">
        <v>0.78500000000000003</v>
      </c>
      <c r="J9895" s="1898" t="s">
        <v>16</v>
      </c>
      <c r="K9895" s="1471" t="s">
        <v>47</v>
      </c>
      <c r="L9895" s="1471" t="s">
        <v>17</v>
      </c>
      <c r="M9895" s="1471" t="s">
        <v>29691</v>
      </c>
      <c r="N9895" s="1475"/>
      <c r="O9895" s="1475"/>
      <c r="P9895" s="1524"/>
      <c r="Q9895" s="1464">
        <f t="shared" si="310"/>
        <v>9</v>
      </c>
      <c r="R9895" s="1794" t="str">
        <f t="shared" si="311"/>
        <v>EL PLAYÓN</v>
      </c>
    </row>
    <row r="9896" spans="1:18" ht="25.05" customHeight="1" thickBot="1" x14ac:dyDescent="0.35">
      <c r="A9896" s="1978" t="s">
        <v>69</v>
      </c>
      <c r="B9896" s="778" t="s">
        <v>74</v>
      </c>
      <c r="C9896" s="1979" t="s">
        <v>20</v>
      </c>
      <c r="D9896" s="1472" t="str">
        <f>VLOOKUP(C9896,CODIGOS!$B$1:$E$194,4,FALSE)</f>
        <v>TIENDA DE BARRIO O CIGARRERÍA, INCLUIDAS LAS UBICADAS EN ZONAS FRANCAS</v>
      </c>
      <c r="E9896" s="1979" t="s">
        <v>29730</v>
      </c>
      <c r="F9896" s="1979" t="s">
        <v>1352</v>
      </c>
      <c r="G9896" s="1979" t="s">
        <v>29730</v>
      </c>
      <c r="H9896" s="1980">
        <v>45939</v>
      </c>
      <c r="I9896" s="2001">
        <v>0.68</v>
      </c>
      <c r="J9896" s="778" t="s">
        <v>16</v>
      </c>
      <c r="K9896" s="1471" t="s">
        <v>47</v>
      </c>
      <c r="L9896" s="778" t="s">
        <v>23766</v>
      </c>
      <c r="M9896" s="1981"/>
      <c r="N9896" s="1478"/>
      <c r="O9896" s="1478"/>
      <c r="P9896" s="1478"/>
      <c r="Q9896" s="1464">
        <f t="shared" si="310"/>
        <v>10</v>
      </c>
      <c r="R9896" s="1794" t="str">
        <f t="shared" si="311"/>
        <v>ARATOCA</v>
      </c>
    </row>
    <row r="9897" spans="1:18" ht="25.05" customHeight="1" thickBot="1" x14ac:dyDescent="0.35">
      <c r="A9897" s="1982" t="s">
        <v>69</v>
      </c>
      <c r="B9897" s="1472" t="s">
        <v>74</v>
      </c>
      <c r="C9897" s="1471" t="s">
        <v>20</v>
      </c>
      <c r="D9897" s="1472" t="str">
        <f>VLOOKUP(C9897,CODIGOS!$B$1:$E$194,4,FALSE)</f>
        <v>TIENDA DE BARRIO O CIGARRERÍA, INCLUIDAS LAS UBICADAS EN ZONAS FRANCAS</v>
      </c>
      <c r="E9897" s="1471" t="s">
        <v>29731</v>
      </c>
      <c r="F9897" s="1471" t="s">
        <v>1352</v>
      </c>
      <c r="G9897" s="1471" t="s">
        <v>29731</v>
      </c>
      <c r="H9897" s="1509">
        <v>45939</v>
      </c>
      <c r="I9897" s="1682">
        <v>0.65249999999999997</v>
      </c>
      <c r="J9897" s="778" t="s">
        <v>16</v>
      </c>
      <c r="K9897" s="1471" t="s">
        <v>47</v>
      </c>
      <c r="L9897" s="1472" t="s">
        <v>23766</v>
      </c>
      <c r="M9897" s="1983"/>
      <c r="N9897" s="1478"/>
      <c r="O9897" s="1478"/>
      <c r="P9897" s="1478"/>
      <c r="Q9897" s="1464">
        <f t="shared" si="310"/>
        <v>10</v>
      </c>
      <c r="R9897" s="1794" t="str">
        <f t="shared" si="311"/>
        <v>ARATOCA</v>
      </c>
    </row>
    <row r="9898" spans="1:18" ht="25.05" customHeight="1" thickBot="1" x14ac:dyDescent="0.35">
      <c r="A9898" s="1982" t="s">
        <v>69</v>
      </c>
      <c r="B9898" s="1472" t="s">
        <v>74</v>
      </c>
      <c r="C9898" s="1471" t="s">
        <v>20</v>
      </c>
      <c r="D9898" s="1472" t="str">
        <f>VLOOKUP(C9898,CODIGOS!$B$1:$E$194,4,FALSE)</f>
        <v>TIENDA DE BARRIO O CIGARRERÍA, INCLUIDAS LAS UBICADAS EN ZONAS FRANCAS</v>
      </c>
      <c r="E9898" s="1471" t="s">
        <v>29732</v>
      </c>
      <c r="F9898" s="1471" t="s">
        <v>1352</v>
      </c>
      <c r="G9898" s="1471" t="s">
        <v>29733</v>
      </c>
      <c r="H9898" s="1509">
        <v>45939</v>
      </c>
      <c r="I9898" s="1682">
        <v>0.74250000000000005</v>
      </c>
      <c r="J9898" s="778" t="s">
        <v>16</v>
      </c>
      <c r="K9898" s="1471" t="s">
        <v>47</v>
      </c>
      <c r="L9898" s="1472" t="s">
        <v>23766</v>
      </c>
      <c r="M9898" s="1983"/>
      <c r="N9898" s="1478"/>
      <c r="O9898" s="1478"/>
      <c r="P9898" s="1478"/>
      <c r="Q9898" s="1464">
        <f t="shared" si="310"/>
        <v>10</v>
      </c>
      <c r="R9898" s="1794" t="str">
        <f t="shared" si="311"/>
        <v>ARATOCA</v>
      </c>
    </row>
    <row r="9899" spans="1:18" ht="25.05" customHeight="1" thickBot="1" x14ac:dyDescent="0.35">
      <c r="A9899" s="1982" t="s">
        <v>69</v>
      </c>
      <c r="B9899" s="1472" t="s">
        <v>74</v>
      </c>
      <c r="C9899" s="1471" t="s">
        <v>472</v>
      </c>
      <c r="D9899" s="1472" t="str">
        <f>VLOOKUP(C9899,CODIGOS!$B$1:$E$194,4,FALSE)</f>
        <v>RESTAURANTES PUBLICOS</v>
      </c>
      <c r="E9899" s="1471" t="s">
        <v>29734</v>
      </c>
      <c r="F9899" s="1471" t="s">
        <v>1352</v>
      </c>
      <c r="G9899" s="1471" t="s">
        <v>29735</v>
      </c>
      <c r="H9899" s="1509">
        <v>45940</v>
      </c>
      <c r="I9899" s="1682">
        <v>0.85499999999999998</v>
      </c>
      <c r="J9899" s="778" t="s">
        <v>16</v>
      </c>
      <c r="K9899" s="1471" t="s">
        <v>47</v>
      </c>
      <c r="L9899" s="1472" t="s">
        <v>23780</v>
      </c>
      <c r="M9899" s="1983"/>
      <c r="N9899" s="1475"/>
      <c r="O9899" s="1475"/>
      <c r="P9899" s="1475"/>
      <c r="Q9899" s="1464">
        <f t="shared" si="310"/>
        <v>10</v>
      </c>
      <c r="R9899" s="1794" t="str">
        <f t="shared" si="311"/>
        <v>ARATOCA</v>
      </c>
    </row>
    <row r="9900" spans="1:18" ht="25.05" customHeight="1" thickBot="1" x14ac:dyDescent="0.35">
      <c r="A9900" s="1982" t="s">
        <v>69</v>
      </c>
      <c r="B9900" s="1472" t="s">
        <v>74</v>
      </c>
      <c r="C9900" s="1471" t="s">
        <v>20</v>
      </c>
      <c r="D9900" s="1472" t="str">
        <f>VLOOKUP(C9900,CODIGOS!$B$1:$E$194,4,FALSE)</f>
        <v>TIENDA DE BARRIO O CIGARRERÍA, INCLUIDAS LAS UBICADAS EN ZONAS FRANCAS</v>
      </c>
      <c r="E9900" s="1471" t="s">
        <v>29736</v>
      </c>
      <c r="F9900" s="1471" t="s">
        <v>27646</v>
      </c>
      <c r="G9900" s="1471" t="s">
        <v>29737</v>
      </c>
      <c r="H9900" s="1509">
        <v>45940</v>
      </c>
      <c r="I9900" s="1682">
        <v>0.8175</v>
      </c>
      <c r="J9900" s="778" t="s">
        <v>16</v>
      </c>
      <c r="K9900" s="1471" t="s">
        <v>47</v>
      </c>
      <c r="L9900" s="1472" t="s">
        <v>23766</v>
      </c>
      <c r="M9900" s="1983"/>
      <c r="N9900" s="1475"/>
      <c r="O9900" s="1475"/>
      <c r="P9900" s="1475"/>
      <c r="Q9900" s="1464">
        <f t="shared" si="310"/>
        <v>10</v>
      </c>
      <c r="R9900" s="1794" t="str">
        <f t="shared" si="311"/>
        <v>ARATOCA</v>
      </c>
    </row>
    <row r="9901" spans="1:18" ht="25.05" customHeight="1" thickBot="1" x14ac:dyDescent="0.35">
      <c r="A9901" s="1982" t="s">
        <v>69</v>
      </c>
      <c r="B9901" s="1472" t="s">
        <v>74</v>
      </c>
      <c r="C9901" s="1471" t="s">
        <v>20</v>
      </c>
      <c r="D9901" s="1472" t="str">
        <f>VLOOKUP(C9901,CODIGOS!$B$1:$E$194,4,FALSE)</f>
        <v>TIENDA DE BARRIO O CIGARRERÍA, INCLUIDAS LAS UBICADAS EN ZONAS FRANCAS</v>
      </c>
      <c r="E9901" s="1471" t="s">
        <v>29738</v>
      </c>
      <c r="F9901" s="1471" t="s">
        <v>27646</v>
      </c>
      <c r="G9901" s="1471" t="s">
        <v>29739</v>
      </c>
      <c r="H9901" s="1509">
        <v>45940</v>
      </c>
      <c r="I9901" s="1682">
        <v>0.73499999999999999</v>
      </c>
      <c r="J9901" s="778" t="s">
        <v>16</v>
      </c>
      <c r="K9901" s="1471" t="s">
        <v>47</v>
      </c>
      <c r="L9901" s="1472" t="s">
        <v>23766</v>
      </c>
      <c r="M9901" s="1983"/>
      <c r="N9901" s="1476"/>
      <c r="O9901" s="1471"/>
      <c r="P9901" s="1475"/>
      <c r="Q9901" s="1464">
        <f t="shared" si="310"/>
        <v>10</v>
      </c>
      <c r="R9901" s="1794" t="str">
        <f t="shared" si="311"/>
        <v>ARATOCA</v>
      </c>
    </row>
    <row r="9902" spans="1:18" ht="25.05" customHeight="1" thickBot="1" x14ac:dyDescent="0.35">
      <c r="A9902" s="1982" t="s">
        <v>69</v>
      </c>
      <c r="B9902" s="1472" t="s">
        <v>74</v>
      </c>
      <c r="C9902" s="1471" t="s">
        <v>18</v>
      </c>
      <c r="D9902" s="1472" t="str">
        <f>VLOOKUP(C9902,CODIGOS!$B$1:$E$194,4,FALSE)</f>
        <v>PANADERÍAS Y O PASTELERÍAS</v>
      </c>
      <c r="E9902" s="1471" t="s">
        <v>29740</v>
      </c>
      <c r="F9902" s="1471" t="s">
        <v>29741</v>
      </c>
      <c r="G9902" s="1471" t="s">
        <v>29742</v>
      </c>
      <c r="H9902" s="1509">
        <v>45957</v>
      </c>
      <c r="I9902" s="1682">
        <v>0.81499999999999995</v>
      </c>
      <c r="J9902" s="778" t="s">
        <v>16</v>
      </c>
      <c r="K9902" s="1471" t="s">
        <v>47</v>
      </c>
      <c r="L9902" s="1472" t="s">
        <v>23780</v>
      </c>
      <c r="M9902" s="1983"/>
      <c r="N9902" s="1476"/>
      <c r="O9902" s="1471"/>
      <c r="P9902" s="1475"/>
      <c r="Q9902" s="1464">
        <f t="shared" si="310"/>
        <v>10</v>
      </c>
      <c r="R9902" s="1794" t="str">
        <f t="shared" si="311"/>
        <v>ARATOCA</v>
      </c>
    </row>
    <row r="9903" spans="1:18" ht="25.05" customHeight="1" thickBot="1" x14ac:dyDescent="0.35">
      <c r="A9903" s="1982" t="s">
        <v>69</v>
      </c>
      <c r="B9903" s="1472" t="s">
        <v>74</v>
      </c>
      <c r="C9903" s="1471" t="s">
        <v>472</v>
      </c>
      <c r="D9903" s="1472" t="str">
        <f>VLOOKUP(C9903,CODIGOS!$B$1:$E$194,4,FALSE)</f>
        <v>RESTAURANTES PUBLICOS</v>
      </c>
      <c r="E9903" s="1471" t="s">
        <v>29743</v>
      </c>
      <c r="F9903" s="1471" t="s">
        <v>27646</v>
      </c>
      <c r="G9903" s="1471" t="s">
        <v>29744</v>
      </c>
      <c r="H9903" s="1509">
        <v>45940</v>
      </c>
      <c r="I9903" s="1682">
        <v>0.6</v>
      </c>
      <c r="J9903" s="778" t="s">
        <v>16</v>
      </c>
      <c r="K9903" s="1471" t="s">
        <v>47</v>
      </c>
      <c r="L9903" s="1472" t="s">
        <v>23780</v>
      </c>
      <c r="M9903" s="1983"/>
      <c r="N9903" s="1476"/>
      <c r="O9903" s="1471"/>
      <c r="P9903" s="1475"/>
      <c r="Q9903" s="1464">
        <f t="shared" si="310"/>
        <v>10</v>
      </c>
      <c r="R9903" s="1794" t="str">
        <f t="shared" si="311"/>
        <v>ARATOCA</v>
      </c>
    </row>
    <row r="9904" spans="1:18" ht="25.05" customHeight="1" thickBot="1" x14ac:dyDescent="0.35">
      <c r="A9904" s="1982" t="s">
        <v>69</v>
      </c>
      <c r="B9904" s="1472" t="s">
        <v>331</v>
      </c>
      <c r="C9904" s="1472" t="s">
        <v>567</v>
      </c>
      <c r="D9904" s="1472" t="str">
        <f>VLOOKUP(C9904,CODIGOS!$B$1:$E$194,4,FALSE)</f>
        <v xml:space="preserve">PELUQUERIAS </v>
      </c>
      <c r="E9904" s="1471" t="s">
        <v>29745</v>
      </c>
      <c r="F9904" s="1471" t="s">
        <v>29746</v>
      </c>
      <c r="G9904" s="1471" t="s">
        <v>29747</v>
      </c>
      <c r="H9904" s="1894">
        <v>45958</v>
      </c>
      <c r="I9904" s="1756">
        <v>0.81499999999999995</v>
      </c>
      <c r="J9904" s="778" t="s">
        <v>16</v>
      </c>
      <c r="K9904" s="1471" t="s">
        <v>47</v>
      </c>
      <c r="L9904" s="1472" t="s">
        <v>29748</v>
      </c>
      <c r="M9904" s="1984"/>
      <c r="N9904" s="1476"/>
      <c r="O9904" s="1471"/>
      <c r="P9904" s="1475"/>
      <c r="Q9904" s="1464">
        <f t="shared" si="310"/>
        <v>10</v>
      </c>
      <c r="R9904" s="1794" t="str">
        <f t="shared" si="311"/>
        <v xml:space="preserve">BARICHARA </v>
      </c>
    </row>
    <row r="9905" spans="1:18" ht="25.05" customHeight="1" thickBot="1" x14ac:dyDescent="0.35">
      <c r="A9905" s="1982" t="s">
        <v>69</v>
      </c>
      <c r="B9905" s="1472" t="s">
        <v>331</v>
      </c>
      <c r="C9905" s="1472" t="s">
        <v>1031</v>
      </c>
      <c r="D9905" s="1472" t="str">
        <f>VLOOKUP(C9905,CODIGOS!$B$1:$E$194,4,FALSE)</f>
        <v>EXPENDIO DE VERDURAS - FRUTAS ( LOCAL - ESTABLECIMIENTO Y/O FRUVER)</v>
      </c>
      <c r="E9905" s="1471" t="s">
        <v>1841</v>
      </c>
      <c r="F9905" s="1471" t="s">
        <v>57</v>
      </c>
      <c r="G9905" s="1474" t="s">
        <v>29749</v>
      </c>
      <c r="H9905" s="1509">
        <v>45958</v>
      </c>
      <c r="I9905" s="1756">
        <v>0.76</v>
      </c>
      <c r="J9905" s="778" t="s">
        <v>16</v>
      </c>
      <c r="K9905" s="1471" t="s">
        <v>47</v>
      </c>
      <c r="L9905" s="1472" t="s">
        <v>26556</v>
      </c>
      <c r="M9905" s="1984"/>
      <c r="N9905" s="1475"/>
      <c r="O9905" s="1475"/>
      <c r="P9905" s="1475"/>
      <c r="Q9905" s="1464">
        <f t="shared" si="310"/>
        <v>10</v>
      </c>
      <c r="R9905" s="1794" t="str">
        <f t="shared" si="311"/>
        <v xml:space="preserve">BARICHARA </v>
      </c>
    </row>
    <row r="9906" spans="1:18" ht="25.05" customHeight="1" x14ac:dyDescent="0.3">
      <c r="A9906" s="1982" t="s">
        <v>69</v>
      </c>
      <c r="B9906" s="1472" t="s">
        <v>331</v>
      </c>
      <c r="C9906" s="1472" t="s">
        <v>20</v>
      </c>
      <c r="D9906" s="1472" t="str">
        <f>VLOOKUP(C9906,CODIGOS!$B$1:$E$194,4,FALSE)</f>
        <v>TIENDA DE BARRIO O CIGARRERÍA, INCLUIDAS LAS UBICADAS EN ZONAS FRANCAS</v>
      </c>
      <c r="E9906" s="1472" t="s">
        <v>29750</v>
      </c>
      <c r="F9906" s="1471" t="s">
        <v>57</v>
      </c>
      <c r="G9906" s="1471" t="s">
        <v>29751</v>
      </c>
      <c r="H9906" s="1894">
        <v>45960</v>
      </c>
      <c r="I9906" s="1756">
        <v>0.89749999999999996</v>
      </c>
      <c r="J9906" s="778" t="s">
        <v>16</v>
      </c>
      <c r="K9906" s="1471" t="s">
        <v>47</v>
      </c>
      <c r="L9906" s="1472" t="s">
        <v>26556</v>
      </c>
      <c r="M9906" s="1984"/>
      <c r="N9906" s="1475"/>
      <c r="O9906" s="1475"/>
      <c r="P9906" s="1475"/>
      <c r="Q9906" s="1464">
        <f t="shared" si="310"/>
        <v>10</v>
      </c>
      <c r="R9906" s="1794" t="str">
        <f t="shared" si="311"/>
        <v xml:space="preserve">BARICHARA </v>
      </c>
    </row>
    <row r="9907" spans="1:18" ht="25.05" customHeight="1" x14ac:dyDescent="0.3">
      <c r="A9907" s="1982" t="s">
        <v>69</v>
      </c>
      <c r="B9907" s="1472" t="s">
        <v>331</v>
      </c>
      <c r="C9907" s="1472" t="s">
        <v>567</v>
      </c>
      <c r="D9907" s="1472" t="str">
        <f>VLOOKUP(C9907,CODIGOS!$B$1:$E$194,4,FALSE)</f>
        <v xml:space="preserve">PELUQUERIAS </v>
      </c>
      <c r="E9907" s="1471" t="s">
        <v>29752</v>
      </c>
      <c r="F9907" s="1471" t="s">
        <v>29753</v>
      </c>
      <c r="G9907" s="1471" t="s">
        <v>29754</v>
      </c>
      <c r="H9907" s="1894">
        <v>45960</v>
      </c>
      <c r="I9907" s="1756">
        <v>0.93</v>
      </c>
      <c r="J9907" s="1472" t="s">
        <v>16</v>
      </c>
      <c r="K9907" s="1471" t="s">
        <v>47</v>
      </c>
      <c r="L9907" s="1472" t="s">
        <v>29748</v>
      </c>
      <c r="M9907" s="1983"/>
      <c r="N9907" s="1475"/>
      <c r="O9907" s="1475"/>
      <c r="P9907" s="1475"/>
      <c r="Q9907" s="1464">
        <f t="shared" si="310"/>
        <v>10</v>
      </c>
      <c r="R9907" s="1794" t="str">
        <f t="shared" si="311"/>
        <v xml:space="preserve">BARICHARA </v>
      </c>
    </row>
    <row r="9908" spans="1:18" ht="25.05" customHeight="1" x14ac:dyDescent="0.3">
      <c r="A9908" s="1982" t="s">
        <v>69</v>
      </c>
      <c r="B9908" s="1472" t="s">
        <v>331</v>
      </c>
      <c r="C9908" s="1472" t="s">
        <v>680</v>
      </c>
      <c r="D9908" s="1472" t="str">
        <f>VLOOKUP(C9908,CODIGOS!$B$1:$E$194,4,FALSE)</f>
        <v>PISCINAS</v>
      </c>
      <c r="E9908" s="1471" t="s">
        <v>29755</v>
      </c>
      <c r="F9908" s="1471" t="s">
        <v>29756</v>
      </c>
      <c r="G9908" s="1471" t="s">
        <v>29757</v>
      </c>
      <c r="H9908" s="1894">
        <v>45957</v>
      </c>
      <c r="I9908" s="1985">
        <v>0.86</v>
      </c>
      <c r="J9908" s="1472" t="s">
        <v>16</v>
      </c>
      <c r="K9908" s="1471" t="s">
        <v>47</v>
      </c>
      <c r="L9908" s="1472" t="s">
        <v>29758</v>
      </c>
      <c r="M9908" s="1983"/>
      <c r="N9908" s="1478"/>
      <c r="O9908" s="1478"/>
      <c r="P9908" s="1478"/>
      <c r="Q9908" s="1464">
        <f t="shared" si="310"/>
        <v>10</v>
      </c>
      <c r="R9908" s="1794" t="str">
        <f t="shared" si="311"/>
        <v xml:space="preserve">BARICHARA </v>
      </c>
    </row>
    <row r="9909" spans="1:18" ht="25.05" customHeight="1" thickBot="1" x14ac:dyDescent="0.35">
      <c r="A9909" s="1982" t="s">
        <v>69</v>
      </c>
      <c r="B9909" s="1472" t="s">
        <v>331</v>
      </c>
      <c r="C9909" s="1472" t="s">
        <v>680</v>
      </c>
      <c r="D9909" s="1472" t="str">
        <f>VLOOKUP(C9909,CODIGOS!$B$1:$E$194,4,FALSE)</f>
        <v>PISCINAS</v>
      </c>
      <c r="E9909" s="1471" t="s">
        <v>29759</v>
      </c>
      <c r="F9909" s="1471" t="s">
        <v>29756</v>
      </c>
      <c r="G9909" s="1471" t="s">
        <v>29757</v>
      </c>
      <c r="H9909" s="1894">
        <v>45957</v>
      </c>
      <c r="I9909" s="1985">
        <v>0.8</v>
      </c>
      <c r="J9909" s="1472" t="s">
        <v>16</v>
      </c>
      <c r="K9909" s="1471" t="s">
        <v>47</v>
      </c>
      <c r="L9909" s="1472" t="s">
        <v>525</v>
      </c>
      <c r="M9909" s="1984"/>
      <c r="N9909" s="1478"/>
      <c r="O9909" s="1478"/>
      <c r="P9909" s="1478"/>
      <c r="Q9909" s="1464">
        <f t="shared" si="310"/>
        <v>10</v>
      </c>
      <c r="R9909" s="1794" t="str">
        <f t="shared" si="311"/>
        <v xml:space="preserve">BARICHARA </v>
      </c>
    </row>
    <row r="9910" spans="1:18" ht="25.05" customHeight="1" x14ac:dyDescent="0.3">
      <c r="A9910" s="1982" t="s">
        <v>69</v>
      </c>
      <c r="B9910" s="1472" t="s">
        <v>331</v>
      </c>
      <c r="C9910" s="1471" t="s">
        <v>1077</v>
      </c>
      <c r="D9910" s="1472" t="str">
        <f>VLOOKUP(C9910,CODIGOS!$B$1:$E$194,4,FALSE)</f>
        <v>CASA DE HUÉSPEDES ,POSADAS TURÍSTICAS.
• ECOHABS ENTENDIDO COMO CONCESIONES DE PARQUES NACIONALES PARA FINES TURÍSTICOS.
• FINCAS TURÍSTICAS, ENTRE OTROS.</v>
      </c>
      <c r="E9910" s="1471" t="s">
        <v>29760</v>
      </c>
      <c r="F9910" s="1471" t="s">
        <v>23850</v>
      </c>
      <c r="G9910" s="1471" t="s">
        <v>29761</v>
      </c>
      <c r="H9910" s="1509">
        <v>45950</v>
      </c>
      <c r="I9910" s="1756">
        <v>0.78500000000000003</v>
      </c>
      <c r="J9910" s="778" t="s">
        <v>16</v>
      </c>
      <c r="K9910" s="1471" t="s">
        <v>47</v>
      </c>
      <c r="L9910" s="1472" t="s">
        <v>29758</v>
      </c>
      <c r="M9910" s="1983"/>
      <c r="N9910" s="1478"/>
      <c r="O9910" s="1478"/>
      <c r="P9910" s="1478"/>
      <c r="Q9910" s="1464">
        <f t="shared" si="310"/>
        <v>10</v>
      </c>
      <c r="R9910" s="1794" t="str">
        <f t="shared" si="311"/>
        <v xml:space="preserve">BARICHARA </v>
      </c>
    </row>
    <row r="9911" spans="1:18" ht="25.05" customHeight="1" x14ac:dyDescent="0.3">
      <c r="A9911" s="1982" t="s">
        <v>69</v>
      </c>
      <c r="B9911" s="1472" t="s">
        <v>331</v>
      </c>
      <c r="C9911" s="1471" t="s">
        <v>2798</v>
      </c>
      <c r="D9911" s="1472" t="str">
        <f>VLOOKUP(C9911,CODIGOS!$B$1:$E$194,4,FALSE)</f>
        <v>HOTELES (CON SERVICIO DE RESTAURANTE Y/O PISCINA)</v>
      </c>
      <c r="E9911" s="1471" t="s">
        <v>29762</v>
      </c>
      <c r="F9911" s="1471" t="s">
        <v>29763</v>
      </c>
      <c r="G9911" s="1471" t="s">
        <v>29764</v>
      </c>
      <c r="H9911" s="1509">
        <v>45954</v>
      </c>
      <c r="I9911" s="2000">
        <v>0.85</v>
      </c>
      <c r="J9911" s="1472" t="s">
        <v>35</v>
      </c>
      <c r="K9911" s="1471" t="s">
        <v>47</v>
      </c>
      <c r="L9911" s="1472" t="s">
        <v>29758</v>
      </c>
      <c r="M9911" s="1983"/>
      <c r="N9911" s="1478"/>
      <c r="O9911" s="1478"/>
      <c r="P9911" s="1478"/>
      <c r="Q9911" s="1464">
        <f t="shared" si="310"/>
        <v>10</v>
      </c>
      <c r="R9911" s="1794" t="str">
        <f t="shared" si="311"/>
        <v xml:space="preserve">BARICHARA </v>
      </c>
    </row>
    <row r="9912" spans="1:18" ht="25.05" customHeight="1" x14ac:dyDescent="0.3">
      <c r="A9912" s="1982" t="s">
        <v>69</v>
      </c>
      <c r="B9912" s="1472" t="s">
        <v>331</v>
      </c>
      <c r="C9912" s="1471" t="s">
        <v>680</v>
      </c>
      <c r="D9912" s="1472" t="str">
        <f>VLOOKUP(C9912,CODIGOS!$B$1:$E$194,4,FALSE)</f>
        <v>PISCINAS</v>
      </c>
      <c r="E9912" s="1471" t="s">
        <v>29765</v>
      </c>
      <c r="F9912" s="1471" t="s">
        <v>29763</v>
      </c>
      <c r="G9912" s="1471" t="s">
        <v>29764</v>
      </c>
      <c r="H9912" s="1509">
        <v>45954</v>
      </c>
      <c r="I9912" s="2000">
        <v>0.78</v>
      </c>
      <c r="J9912" s="1472" t="s">
        <v>35</v>
      </c>
      <c r="K9912" s="1471" t="s">
        <v>47</v>
      </c>
      <c r="L9912" s="1472" t="s">
        <v>525</v>
      </c>
      <c r="M9912" s="1983"/>
      <c r="N9912" s="1478"/>
      <c r="O9912" s="1478"/>
      <c r="P9912" s="1478"/>
      <c r="Q9912" s="1464">
        <f t="shared" si="310"/>
        <v>10</v>
      </c>
      <c r="R9912" s="1794" t="str">
        <f t="shared" si="311"/>
        <v xml:space="preserve">BARICHARA </v>
      </c>
    </row>
    <row r="9913" spans="1:18" ht="25.05" customHeight="1" thickBot="1" x14ac:dyDescent="0.35">
      <c r="A9913" s="1982" t="s">
        <v>69</v>
      </c>
      <c r="B9913" s="1472" t="s">
        <v>331</v>
      </c>
      <c r="C9913" s="1471" t="s">
        <v>2221</v>
      </c>
      <c r="D9913" s="1472" t="str">
        <f>VLOOKUP(C9913,CODIGOS!$B$1:$E$194,4,FALSE)</f>
        <v>AREAS DE PREPARACION DE HOTELES (INCLUIDOS LOS UBICADOS EN ZONAS FRANCAS), MOTELES, HOSTALES, RESIDENCIAS Y CASAS DE LENOCINIO</v>
      </c>
      <c r="E9913" s="1471" t="s">
        <v>29766</v>
      </c>
      <c r="F9913" s="1471" t="s">
        <v>29763</v>
      </c>
      <c r="G9913" s="1471" t="s">
        <v>29764</v>
      </c>
      <c r="H9913" s="1509">
        <v>45954</v>
      </c>
      <c r="I9913" s="1895">
        <v>0.81499999999999995</v>
      </c>
      <c r="J9913" s="1472" t="s">
        <v>35</v>
      </c>
      <c r="K9913" s="1471" t="s">
        <v>47</v>
      </c>
      <c r="L9913" s="1472" t="s">
        <v>27686</v>
      </c>
      <c r="M9913" s="1983"/>
      <c r="N9913" s="1478"/>
      <c r="O9913" s="1478"/>
      <c r="P9913" s="1478"/>
      <c r="Q9913" s="1464">
        <f t="shared" si="310"/>
        <v>10</v>
      </c>
      <c r="R9913" s="1794" t="str">
        <f t="shared" si="311"/>
        <v xml:space="preserve">BARICHARA </v>
      </c>
    </row>
    <row r="9914" spans="1:18" ht="25.05" customHeight="1" x14ac:dyDescent="0.3">
      <c r="A9914" s="1982" t="s">
        <v>69</v>
      </c>
      <c r="B9914" s="1472" t="s">
        <v>331</v>
      </c>
      <c r="C9914" s="1471" t="s">
        <v>499</v>
      </c>
      <c r="D9914" s="1472" t="str">
        <f>VLOOKUP(C9914,CODIGOS!$B$1:$E$194,4,FALSE)</f>
        <v>BARES - DISCOTECAS - CANTINAS - TABERNAS</v>
      </c>
      <c r="E9914" s="1471" t="s">
        <v>29767</v>
      </c>
      <c r="F9914" s="1471" t="s">
        <v>29763</v>
      </c>
      <c r="G9914" s="1471" t="s">
        <v>29764</v>
      </c>
      <c r="H9914" s="1509">
        <v>45954</v>
      </c>
      <c r="I9914" s="1895">
        <v>0.81499999999999995</v>
      </c>
      <c r="J9914" s="778" t="s">
        <v>16</v>
      </c>
      <c r="K9914" s="1471" t="s">
        <v>47</v>
      </c>
      <c r="L9914" s="1472" t="s">
        <v>29768</v>
      </c>
      <c r="M9914" s="1984"/>
      <c r="N9914" s="1478"/>
      <c r="O9914" s="1478"/>
      <c r="P9914" s="1478"/>
      <c r="Q9914" s="1464">
        <f t="shared" si="310"/>
        <v>10</v>
      </c>
      <c r="R9914" s="1794" t="str">
        <f t="shared" si="311"/>
        <v xml:space="preserve">BARICHARA </v>
      </c>
    </row>
    <row r="9915" spans="1:18" ht="25.05" customHeight="1" x14ac:dyDescent="0.3">
      <c r="A9915" s="1982" t="s">
        <v>69</v>
      </c>
      <c r="B9915" s="1472" t="s">
        <v>331</v>
      </c>
      <c r="C9915" s="1471" t="s">
        <v>997</v>
      </c>
      <c r="D9915" s="1472" t="str">
        <f>VLOOKUP(C9915,CODIGOS!$B$1:$E$194,4,FALSE)</f>
        <v xml:space="preserve">CONSULTORIOS ODONTOLOGOS </v>
      </c>
      <c r="E9915" s="1471" t="s">
        <v>29769</v>
      </c>
      <c r="F9915" s="1471" t="s">
        <v>29770</v>
      </c>
      <c r="G9915" s="1471" t="s">
        <v>29771</v>
      </c>
      <c r="H9915" s="1509">
        <v>45947</v>
      </c>
      <c r="I9915" s="1756">
        <v>0.9</v>
      </c>
      <c r="J9915" s="1472" t="s">
        <v>35</v>
      </c>
      <c r="K9915" s="1471" t="s">
        <v>47</v>
      </c>
      <c r="L9915" s="1472" t="s">
        <v>29772</v>
      </c>
      <c r="M9915" s="1984"/>
      <c r="N9915" s="1475"/>
      <c r="O9915" s="1475"/>
      <c r="P9915" s="1524"/>
      <c r="Q9915" s="1464">
        <f t="shared" si="310"/>
        <v>10</v>
      </c>
      <c r="R9915" s="1794" t="str">
        <f t="shared" si="311"/>
        <v xml:space="preserve">BARICHARA </v>
      </c>
    </row>
    <row r="9916" spans="1:18" ht="25.05" customHeight="1" thickBot="1" x14ac:dyDescent="0.35">
      <c r="A9916" s="1982" t="s">
        <v>69</v>
      </c>
      <c r="B9916" s="1472" t="s">
        <v>331</v>
      </c>
      <c r="C9916" s="1471" t="s">
        <v>5681</v>
      </c>
      <c r="D9916" s="1472" t="str">
        <f>VLOOKUP(C9916,CODIGOS!$B$1:$E$194,4,FALSE)</f>
        <v xml:space="preserve">SISTEMAS DE SUMINISTRO DE AGUA PARA CONSUMO HUMANO RURAL </v>
      </c>
      <c r="E9916" s="1471" t="s">
        <v>20813</v>
      </c>
      <c r="F9916" s="1471" t="s">
        <v>29773</v>
      </c>
      <c r="G9916" s="1471" t="s">
        <v>29774</v>
      </c>
      <c r="H9916" s="1509">
        <v>45946</v>
      </c>
      <c r="I9916" s="1756">
        <v>0.40100000000000002</v>
      </c>
      <c r="J9916" s="1472" t="s">
        <v>112</v>
      </c>
      <c r="K9916" s="1471" t="s">
        <v>47</v>
      </c>
      <c r="L9916" s="1472" t="s">
        <v>29775</v>
      </c>
      <c r="M9916" s="1984"/>
      <c r="N9916" s="1475"/>
      <c r="O9916" s="1475"/>
      <c r="P9916" s="1478"/>
      <c r="Q9916" s="1464">
        <f t="shared" si="310"/>
        <v>10</v>
      </c>
      <c r="R9916" s="1794" t="str">
        <f t="shared" si="311"/>
        <v xml:space="preserve">BARICHARA </v>
      </c>
    </row>
    <row r="9917" spans="1:18" ht="25.05" customHeight="1" thickBot="1" x14ac:dyDescent="0.35">
      <c r="A9917" s="1982" t="s">
        <v>69</v>
      </c>
      <c r="B9917" s="1472" t="s">
        <v>331</v>
      </c>
      <c r="C9917" s="1471" t="s">
        <v>31</v>
      </c>
      <c r="D9917" s="1472" t="str">
        <f>VLOOKUP(C9917,CODIGOS!$B$1:$E$194,4,FALSE)</f>
        <v>HOTELES (SIN SERVICIO DE RESTAURANTE Y/O SIN PISCINA)</v>
      </c>
      <c r="E9917" s="1471" t="s">
        <v>29776</v>
      </c>
      <c r="F9917" s="1471" t="s">
        <v>29777</v>
      </c>
      <c r="G9917" s="1471" t="s">
        <v>29778</v>
      </c>
      <c r="H9917" s="1509">
        <v>45945</v>
      </c>
      <c r="I9917" s="1756">
        <v>0.86499999999999999</v>
      </c>
      <c r="J9917" s="778" t="s">
        <v>16</v>
      </c>
      <c r="K9917" s="1471" t="s">
        <v>47</v>
      </c>
      <c r="L9917" s="1472" t="s">
        <v>23812</v>
      </c>
      <c r="M9917" s="1984"/>
      <c r="N9917" s="1475"/>
      <c r="O9917" s="1475"/>
      <c r="P9917" s="1478"/>
      <c r="Q9917" s="1464">
        <f t="shared" si="310"/>
        <v>10</v>
      </c>
      <c r="R9917" s="1794" t="str">
        <f t="shared" si="311"/>
        <v xml:space="preserve">BARICHARA </v>
      </c>
    </row>
    <row r="9918" spans="1:18" ht="25.05" customHeight="1" thickBot="1" x14ac:dyDescent="0.35">
      <c r="A9918" s="1982" t="s">
        <v>69</v>
      </c>
      <c r="B9918" s="1472" t="s">
        <v>331</v>
      </c>
      <c r="C9918" s="1471" t="s">
        <v>547</v>
      </c>
      <c r="D9918" s="1472" t="str">
        <f>VLOOKUP(C9918,CODIGOS!$B$1:$E$194,4,FALSE)</f>
        <v>CAFETERÍA</v>
      </c>
      <c r="E9918" s="1471" t="s">
        <v>29776</v>
      </c>
      <c r="F9918" s="1471" t="s">
        <v>29777</v>
      </c>
      <c r="G9918" s="1471" t="s">
        <v>29778</v>
      </c>
      <c r="H9918" s="1509">
        <v>45945</v>
      </c>
      <c r="I9918" s="1756">
        <v>0.9</v>
      </c>
      <c r="J9918" s="778" t="s">
        <v>16</v>
      </c>
      <c r="K9918" s="1471" t="s">
        <v>47</v>
      </c>
      <c r="L9918" s="1472" t="s">
        <v>27686</v>
      </c>
      <c r="M9918" s="1984"/>
      <c r="N9918" s="1475"/>
      <c r="O9918" s="1475"/>
      <c r="P9918" s="1478"/>
      <c r="Q9918" s="1464">
        <f t="shared" si="310"/>
        <v>10</v>
      </c>
      <c r="R9918" s="1794" t="str">
        <f t="shared" si="311"/>
        <v xml:space="preserve">BARICHARA </v>
      </c>
    </row>
    <row r="9919" spans="1:18" ht="25.05" customHeight="1" thickBot="1" x14ac:dyDescent="0.35">
      <c r="A9919" s="1982" t="s">
        <v>69</v>
      </c>
      <c r="B9919" s="1472" t="s">
        <v>331</v>
      </c>
      <c r="C9919" s="1471" t="s">
        <v>2798</v>
      </c>
      <c r="D9919" s="1472" t="str">
        <f>VLOOKUP(C9919,CODIGOS!$B$1:$E$194,4,FALSE)</f>
        <v>HOTELES (CON SERVICIO DE RESTAURANTE Y/O PISCINA)</v>
      </c>
      <c r="E9919" s="1471" t="s">
        <v>29779</v>
      </c>
      <c r="F9919" s="1471" t="s">
        <v>20832</v>
      </c>
      <c r="G9919" s="1471" t="s">
        <v>29780</v>
      </c>
      <c r="H9919" s="1509">
        <v>45936</v>
      </c>
      <c r="I9919" s="1756">
        <v>0.85</v>
      </c>
      <c r="J9919" s="778" t="s">
        <v>16</v>
      </c>
      <c r="K9919" s="1471" t="s">
        <v>47</v>
      </c>
      <c r="L9919" s="1472" t="s">
        <v>23812</v>
      </c>
      <c r="M9919" s="1983"/>
      <c r="N9919" s="1475"/>
      <c r="O9919" s="1475"/>
      <c r="P9919" s="1478"/>
      <c r="Q9919" s="1464">
        <f t="shared" si="310"/>
        <v>10</v>
      </c>
      <c r="R9919" s="1794" t="str">
        <f t="shared" si="311"/>
        <v xml:space="preserve">BARICHARA </v>
      </c>
    </row>
    <row r="9920" spans="1:18" ht="25.05" customHeight="1" thickBot="1" x14ac:dyDescent="0.35">
      <c r="A9920" s="1982" t="s">
        <v>69</v>
      </c>
      <c r="B9920" s="1472" t="s">
        <v>331</v>
      </c>
      <c r="C9920" s="1471">
        <v>30</v>
      </c>
      <c r="D9920" s="1472" t="str">
        <f>VLOOKUP(C9920,CODIGOS!$B$1:$E$194,4,FALSE)</f>
        <v>OTROS</v>
      </c>
      <c r="E9920" s="1471" t="s">
        <v>29781</v>
      </c>
      <c r="F9920" s="1471" t="s">
        <v>29782</v>
      </c>
      <c r="G9920" s="1471" t="s">
        <v>29783</v>
      </c>
      <c r="H9920" s="1509">
        <v>45953</v>
      </c>
      <c r="I9920" s="1756">
        <v>0.71</v>
      </c>
      <c r="J9920" s="778" t="s">
        <v>16</v>
      </c>
      <c r="K9920" s="1471" t="s">
        <v>47</v>
      </c>
      <c r="L9920" s="1472" t="s">
        <v>525</v>
      </c>
      <c r="M9920" s="1984"/>
      <c r="N9920" s="1475"/>
      <c r="O9920" s="1475"/>
      <c r="P9920" s="1478"/>
      <c r="Q9920" s="1464">
        <f t="shared" si="310"/>
        <v>10</v>
      </c>
      <c r="R9920" s="1794" t="str">
        <f t="shared" si="311"/>
        <v xml:space="preserve">BARICHARA </v>
      </c>
    </row>
    <row r="9921" spans="1:18" ht="25.05" customHeight="1" x14ac:dyDescent="0.3">
      <c r="A9921" s="1982" t="s">
        <v>69</v>
      </c>
      <c r="B9921" s="1472" t="s">
        <v>331</v>
      </c>
      <c r="C9921" s="1471">
        <v>30</v>
      </c>
      <c r="D9921" s="1472" t="str">
        <f>VLOOKUP(C9921,CODIGOS!$B$1:$E$194,4,FALSE)</f>
        <v>OTROS</v>
      </c>
      <c r="E9921" s="1471" t="s">
        <v>29784</v>
      </c>
      <c r="F9921" s="1471" t="s">
        <v>29785</v>
      </c>
      <c r="G9921" s="1471" t="s">
        <v>29786</v>
      </c>
      <c r="H9921" s="1509">
        <v>45957</v>
      </c>
      <c r="I9921" s="1756">
        <v>0.82</v>
      </c>
      <c r="J9921" s="778" t="s">
        <v>16</v>
      </c>
      <c r="K9921" s="1471" t="s">
        <v>47</v>
      </c>
      <c r="L9921" s="1472" t="s">
        <v>29787</v>
      </c>
      <c r="M9921" s="1984"/>
      <c r="N9921" s="1475"/>
      <c r="O9921" s="1475"/>
      <c r="P9921" s="1478"/>
      <c r="Q9921" s="1464">
        <f t="shared" si="310"/>
        <v>10</v>
      </c>
      <c r="R9921" s="1794" t="str">
        <f t="shared" si="311"/>
        <v xml:space="preserve">BARICHARA </v>
      </c>
    </row>
    <row r="9922" spans="1:18" ht="25.05" customHeight="1" x14ac:dyDescent="0.3">
      <c r="A9922" s="1982" t="s">
        <v>69</v>
      </c>
      <c r="B9922" s="1472" t="s">
        <v>331</v>
      </c>
      <c r="C9922" s="2136" t="s">
        <v>5681</v>
      </c>
      <c r="D9922" s="1472" t="str">
        <f>VLOOKUP(C9922,CODIGOS!$B$1:$E$194,4,FALSE)</f>
        <v xml:space="preserve">SISTEMAS DE SUMINISTRO DE AGUA PARA CONSUMO HUMANO RURAL </v>
      </c>
      <c r="E9922" s="1471" t="s">
        <v>20813</v>
      </c>
      <c r="F9922" s="1471" t="s">
        <v>17951</v>
      </c>
      <c r="G9922" s="1471" t="s">
        <v>29774</v>
      </c>
      <c r="H9922" s="1509">
        <v>45944</v>
      </c>
      <c r="I9922" s="1471"/>
      <c r="J9922" s="1472"/>
      <c r="K9922" s="1471" t="s">
        <v>47</v>
      </c>
      <c r="L9922" s="1472" t="s">
        <v>29788</v>
      </c>
      <c r="M9922" s="1984"/>
      <c r="N9922" s="1479"/>
      <c r="O9922" s="1479"/>
      <c r="P9922" s="1478"/>
      <c r="Q9922" s="1464">
        <f t="shared" si="310"/>
        <v>10</v>
      </c>
      <c r="R9922" s="1794" t="str">
        <f t="shared" si="311"/>
        <v xml:space="preserve">BARICHARA </v>
      </c>
    </row>
    <row r="9923" spans="1:18" ht="25.05" customHeight="1" thickBot="1" x14ac:dyDescent="0.35">
      <c r="A9923" s="1982" t="s">
        <v>69</v>
      </c>
      <c r="B9923" s="1472" t="s">
        <v>331</v>
      </c>
      <c r="C9923" s="2136" t="s">
        <v>5681</v>
      </c>
      <c r="D9923" s="1472" t="str">
        <f>VLOOKUP(C9923,CODIGOS!$B$1:$E$194,4,FALSE)</f>
        <v xml:space="preserve">SISTEMAS DE SUMINISTRO DE AGUA PARA CONSUMO HUMANO RURAL </v>
      </c>
      <c r="E9923" s="1471" t="s">
        <v>29789</v>
      </c>
      <c r="F9923" s="1471" t="s">
        <v>17951</v>
      </c>
      <c r="G9923" s="1471" t="s">
        <v>23859</v>
      </c>
      <c r="H9923" s="1509">
        <v>45944</v>
      </c>
      <c r="I9923" s="1471"/>
      <c r="J9923" s="1472"/>
      <c r="K9923" s="1471" t="s">
        <v>47</v>
      </c>
      <c r="L9923" s="1472" t="s">
        <v>29788</v>
      </c>
      <c r="M9923" s="1983"/>
      <c r="N9923" s="1479"/>
      <c r="O9923" s="1479"/>
      <c r="P9923" s="1478"/>
      <c r="Q9923" s="1464">
        <f t="shared" si="310"/>
        <v>10</v>
      </c>
      <c r="R9923" s="1794" t="str">
        <f t="shared" si="311"/>
        <v xml:space="preserve">BARICHARA </v>
      </c>
    </row>
    <row r="9924" spans="1:18" ht="25.05" customHeight="1" thickBot="1" x14ac:dyDescent="0.35">
      <c r="A9924" s="1982" t="s">
        <v>69</v>
      </c>
      <c r="B9924" s="1493" t="s">
        <v>72</v>
      </c>
      <c r="C9924" s="1471" t="s">
        <v>533</v>
      </c>
      <c r="D9924" s="1472" t="str">
        <f>VLOOKUP(C9924,CODIGOS!$B$1:$E$194,4,FALSE)</f>
        <v>BATALLONES, CUARTELES Y AFINES</v>
      </c>
      <c r="E9924" s="1471" t="s">
        <v>29790</v>
      </c>
      <c r="F9924" s="1471" t="s">
        <v>29791</v>
      </c>
      <c r="G9924" s="1471" t="s">
        <v>427</v>
      </c>
      <c r="H9924" s="1509">
        <v>45951</v>
      </c>
      <c r="I9924" s="1756">
        <v>0.84</v>
      </c>
      <c r="J9924" s="778" t="s">
        <v>16</v>
      </c>
      <c r="K9924" s="1471" t="s">
        <v>47</v>
      </c>
      <c r="L9924" s="1472" t="s">
        <v>29792</v>
      </c>
      <c r="M9924" s="1983"/>
      <c r="N9924" s="1479"/>
      <c r="O9924" s="1479"/>
      <c r="P9924" s="1478"/>
      <c r="Q9924" s="1464">
        <f t="shared" si="310"/>
        <v>10</v>
      </c>
      <c r="R9924" s="1794" t="str">
        <f t="shared" si="311"/>
        <v>CABRERA</v>
      </c>
    </row>
    <row r="9925" spans="1:18" ht="25.05" customHeight="1" x14ac:dyDescent="0.3">
      <c r="A9925" s="1982" t="s">
        <v>69</v>
      </c>
      <c r="B9925" s="1493" t="s">
        <v>72</v>
      </c>
      <c r="C9925" s="1471" t="s">
        <v>820</v>
      </c>
      <c r="D9925" s="1472" t="str">
        <f>VLOOKUP(C9925,CODIGOS!$B$1:$E$194,4,FALSE)</f>
        <v>DEPOSITOS, DEPOSITOS  DE MATERIALES DE CONSTRUCCION, FERRETERIAS, CHATARRERIA (COMERCIO AL POR MAYOR DE MATERIALES DE CONSTRUCCIÓN, ARTÍCULOS DE FERRETERÍA, PINTURAS, PRODUCTOS DE VIDRIO, EQUIPO Y MATERIALES DE FONTANERÍA Y CALEFACCIÓN)</v>
      </c>
      <c r="E9925" s="1471" t="s">
        <v>29793</v>
      </c>
      <c r="F9925" s="1471" t="s">
        <v>29794</v>
      </c>
      <c r="G9925" s="1471" t="s">
        <v>29795</v>
      </c>
      <c r="H9925" s="1509">
        <v>45944</v>
      </c>
      <c r="I9925" s="1756">
        <v>0.77</v>
      </c>
      <c r="J9925" s="778" t="s">
        <v>16</v>
      </c>
      <c r="K9925" s="1471" t="s">
        <v>47</v>
      </c>
      <c r="L9925" s="1472" t="s">
        <v>29792</v>
      </c>
      <c r="M9925" s="1983"/>
      <c r="N9925" s="1479"/>
      <c r="O9925" s="1479"/>
      <c r="P9925" s="1478"/>
      <c r="Q9925" s="1464">
        <f t="shared" si="310"/>
        <v>10</v>
      </c>
      <c r="R9925" s="1794" t="str">
        <f t="shared" si="311"/>
        <v>CABRERA</v>
      </c>
    </row>
    <row r="9926" spans="1:18" ht="25.05" customHeight="1" thickBot="1" x14ac:dyDescent="0.35">
      <c r="A9926" s="1982" t="s">
        <v>69</v>
      </c>
      <c r="B9926" s="1493" t="s">
        <v>72</v>
      </c>
      <c r="C9926" s="1471" t="s">
        <v>973</v>
      </c>
      <c r="D9926" s="1472" t="str">
        <f>VLOOKUP(C9926,CODIGOS!$B$1:$E$194,4,FALSE)</f>
        <v>GUARDERÍAS</v>
      </c>
      <c r="E9926" s="1471" t="s">
        <v>20149</v>
      </c>
      <c r="F9926" s="1471" t="s">
        <v>29796</v>
      </c>
      <c r="G9926" s="1471" t="s">
        <v>29797</v>
      </c>
      <c r="H9926" s="1509">
        <v>45951</v>
      </c>
      <c r="I9926" s="1756">
        <v>0.96</v>
      </c>
      <c r="J9926" s="1472" t="s">
        <v>35</v>
      </c>
      <c r="K9926" s="1471" t="s">
        <v>47</v>
      </c>
      <c r="L9926" s="1472" t="s">
        <v>29798</v>
      </c>
      <c r="M9926" s="1983"/>
      <c r="N9926" s="1479"/>
      <c r="O9926" s="1479"/>
      <c r="P9926" s="1478"/>
      <c r="Q9926" s="1464">
        <f t="shared" si="310"/>
        <v>10</v>
      </c>
      <c r="R9926" s="1794" t="str">
        <f t="shared" si="311"/>
        <v>CABRERA</v>
      </c>
    </row>
    <row r="9927" spans="1:18" ht="25.05" customHeight="1" thickBot="1" x14ac:dyDescent="0.35">
      <c r="A9927" s="1982" t="s">
        <v>69</v>
      </c>
      <c r="B9927" s="1493" t="s">
        <v>86</v>
      </c>
      <c r="C9927" s="1472" t="s">
        <v>20</v>
      </c>
      <c r="D9927" s="1472" t="str">
        <f>VLOOKUP(C9927,CODIGOS!$B$1:$E$194,4,FALSE)</f>
        <v>TIENDA DE BARRIO O CIGARRERÍA, INCLUIDAS LAS UBICADAS EN ZONAS FRANCAS</v>
      </c>
      <c r="E9927" s="1472" t="s">
        <v>29799</v>
      </c>
      <c r="F9927" s="1472" t="s">
        <v>29800</v>
      </c>
      <c r="G9927" s="1472" t="s">
        <v>29801</v>
      </c>
      <c r="H9927" s="1759">
        <v>45958</v>
      </c>
      <c r="I9927" s="1682">
        <v>0.79249999999999998</v>
      </c>
      <c r="J9927" s="778" t="s">
        <v>16</v>
      </c>
      <c r="K9927" s="1471" t="s">
        <v>47</v>
      </c>
      <c r="L9927" s="1472" t="s">
        <v>23766</v>
      </c>
      <c r="M9927" s="1984"/>
      <c r="N9927" s="1479"/>
      <c r="O9927" s="1479"/>
      <c r="P9927" s="1478"/>
      <c r="Q9927" s="1464">
        <f t="shared" si="310"/>
        <v>10</v>
      </c>
      <c r="R9927" s="1794" t="str">
        <f t="shared" si="311"/>
        <v>CEPITA</v>
      </c>
    </row>
    <row r="9928" spans="1:18" ht="25.05" customHeight="1" thickBot="1" x14ac:dyDescent="0.35">
      <c r="A9928" s="1982" t="s">
        <v>69</v>
      </c>
      <c r="B9928" s="1493" t="s">
        <v>86</v>
      </c>
      <c r="C9928" s="1472" t="s">
        <v>20</v>
      </c>
      <c r="D9928" s="1472" t="str">
        <f>VLOOKUP(C9928,CODIGOS!$B$1:$E$194,4,FALSE)</f>
        <v>TIENDA DE BARRIO O CIGARRERÍA, INCLUIDAS LAS UBICADAS EN ZONAS FRANCAS</v>
      </c>
      <c r="E9928" s="1472" t="s">
        <v>29803</v>
      </c>
      <c r="F9928" s="1472" t="s">
        <v>29804</v>
      </c>
      <c r="G9928" s="1472" t="s">
        <v>29805</v>
      </c>
      <c r="H9928" s="1759">
        <v>45957</v>
      </c>
      <c r="I9928" s="1682">
        <v>0.78</v>
      </c>
      <c r="J9928" s="778" t="s">
        <v>16</v>
      </c>
      <c r="K9928" s="1471" t="s">
        <v>47</v>
      </c>
      <c r="L9928" s="1472" t="s">
        <v>23766</v>
      </c>
      <c r="M9928" s="1984"/>
      <c r="N9928" s="1479"/>
      <c r="O9928" s="1479"/>
      <c r="P9928" s="1478"/>
      <c r="Q9928" s="1464">
        <f t="shared" si="310"/>
        <v>10</v>
      </c>
      <c r="R9928" s="1794" t="str">
        <f t="shared" si="311"/>
        <v>CEPITA</v>
      </c>
    </row>
    <row r="9929" spans="1:18" ht="25.05" customHeight="1" thickBot="1" x14ac:dyDescent="0.35">
      <c r="A9929" s="1982" t="s">
        <v>69</v>
      </c>
      <c r="B9929" s="1493" t="s">
        <v>86</v>
      </c>
      <c r="C9929" s="1472" t="s">
        <v>20</v>
      </c>
      <c r="D9929" s="1472" t="str">
        <f>VLOOKUP(C9929,CODIGOS!$B$1:$E$194,4,FALSE)</f>
        <v>TIENDA DE BARRIO O CIGARRERÍA, INCLUIDAS LAS UBICADAS EN ZONAS FRANCAS</v>
      </c>
      <c r="E9929" s="1472" t="s">
        <v>29806</v>
      </c>
      <c r="F9929" s="1472" t="s">
        <v>29807</v>
      </c>
      <c r="G9929" s="1472" t="s">
        <v>29808</v>
      </c>
      <c r="H9929" s="1759">
        <v>45945</v>
      </c>
      <c r="I9929" s="1682">
        <v>0.8175</v>
      </c>
      <c r="J9929" s="778" t="s">
        <v>16</v>
      </c>
      <c r="K9929" s="1471" t="s">
        <v>47</v>
      </c>
      <c r="L9929" s="1472" t="s">
        <v>23766</v>
      </c>
      <c r="M9929" s="1984"/>
      <c r="N9929" s="1479"/>
      <c r="O9929" s="1479"/>
      <c r="P9929" s="1478"/>
      <c r="Q9929" s="1464">
        <f t="shared" si="310"/>
        <v>10</v>
      </c>
      <c r="R9929" s="1794" t="str">
        <f t="shared" si="311"/>
        <v>CEPITA</v>
      </c>
    </row>
    <row r="9930" spans="1:18" ht="25.05" customHeight="1" thickBot="1" x14ac:dyDescent="0.35">
      <c r="A9930" s="1982" t="s">
        <v>69</v>
      </c>
      <c r="B9930" s="1493" t="s">
        <v>86</v>
      </c>
      <c r="C9930" s="1472" t="s">
        <v>504</v>
      </c>
      <c r="D9930" s="1472" t="str">
        <f>VLOOKUP(C9930,CODIGOS!$B$1:$E$194,4,FALSE)</f>
        <v>CANCHAS DE BOLO, CANCHAS DE TEJO - BILLARES - BINGOS - CASINOS</v>
      </c>
      <c r="E9930" s="1472" t="s">
        <v>29809</v>
      </c>
      <c r="F9930" s="1472" t="s">
        <v>29810</v>
      </c>
      <c r="G9930" s="1472" t="s">
        <v>29811</v>
      </c>
      <c r="H9930" s="1759">
        <v>45955</v>
      </c>
      <c r="I9930" s="1682">
        <v>0.745</v>
      </c>
      <c r="J9930" s="778" t="s">
        <v>16</v>
      </c>
      <c r="K9930" s="1471" t="s">
        <v>47</v>
      </c>
      <c r="L9930" s="1472" t="s">
        <v>29812</v>
      </c>
      <c r="M9930" s="1984"/>
      <c r="N9930" s="1478"/>
      <c r="O9930" s="1478"/>
      <c r="P9930" s="1478"/>
      <c r="Q9930" s="1464">
        <f t="shared" si="310"/>
        <v>10</v>
      </c>
      <c r="R9930" s="1794" t="str">
        <f t="shared" si="311"/>
        <v>CEPITA</v>
      </c>
    </row>
    <row r="9931" spans="1:18" ht="25.05" customHeight="1" thickBot="1" x14ac:dyDescent="0.35">
      <c r="A9931" s="1982" t="s">
        <v>69</v>
      </c>
      <c r="B9931" s="1493" t="s">
        <v>86</v>
      </c>
      <c r="C9931" s="1472" t="s">
        <v>504</v>
      </c>
      <c r="D9931" s="1472" t="str">
        <f>VLOOKUP(C9931,CODIGOS!$B$1:$E$194,4,FALSE)</f>
        <v>CANCHAS DE BOLO, CANCHAS DE TEJO - BILLARES - BINGOS - CASINOS</v>
      </c>
      <c r="E9931" s="1472" t="s">
        <v>29813</v>
      </c>
      <c r="F9931" s="1472" t="s">
        <v>2856</v>
      </c>
      <c r="G9931" s="1472" t="s">
        <v>29814</v>
      </c>
      <c r="H9931" s="1759">
        <v>45961</v>
      </c>
      <c r="I9931" s="1682">
        <v>0.67</v>
      </c>
      <c r="J9931" s="778" t="s">
        <v>16</v>
      </c>
      <c r="K9931" s="1471" t="s">
        <v>47</v>
      </c>
      <c r="L9931" s="1472" t="s">
        <v>29812</v>
      </c>
      <c r="M9931" s="1984"/>
      <c r="N9931" s="1479"/>
      <c r="O9931" s="1479"/>
      <c r="P9931" s="1479"/>
      <c r="Q9931" s="1464">
        <f t="shared" si="310"/>
        <v>10</v>
      </c>
      <c r="R9931" s="1794" t="str">
        <f t="shared" si="311"/>
        <v>CEPITA</v>
      </c>
    </row>
    <row r="9932" spans="1:18" ht="25.05" customHeight="1" thickBot="1" x14ac:dyDescent="0.35">
      <c r="A9932" s="1982" t="s">
        <v>69</v>
      </c>
      <c r="B9932" s="1493" t="s">
        <v>86</v>
      </c>
      <c r="C9932" s="1472" t="s">
        <v>669</v>
      </c>
      <c r="D9932" s="1472" t="str">
        <f>VLOOKUP(C9932,CODIGOS!$B$1:$E$194,4,FALSE)</f>
        <v xml:space="preserve">DISPENSARIO DE MEDICAMENTOS - FARMACIAS - DROGUERIAS  </v>
      </c>
      <c r="E9932" s="1472" t="s">
        <v>29815</v>
      </c>
      <c r="F9932" s="1472" t="s">
        <v>29816</v>
      </c>
      <c r="G9932" s="1472" t="s">
        <v>29817</v>
      </c>
      <c r="H9932" s="1759">
        <v>45937</v>
      </c>
      <c r="I9932" s="1682">
        <v>0.77500000000000002</v>
      </c>
      <c r="J9932" s="778" t="s">
        <v>16</v>
      </c>
      <c r="K9932" s="1471" t="s">
        <v>47</v>
      </c>
      <c r="L9932" s="1472" t="s">
        <v>29095</v>
      </c>
      <c r="M9932" s="1984"/>
      <c r="N9932" s="1479"/>
      <c r="O9932" s="1479"/>
      <c r="P9932" s="1479"/>
      <c r="Q9932" s="1464">
        <f t="shared" si="310"/>
        <v>10</v>
      </c>
      <c r="R9932" s="1794" t="str">
        <f t="shared" si="311"/>
        <v>CEPITA</v>
      </c>
    </row>
    <row r="9933" spans="1:18" ht="25.05" customHeight="1" x14ac:dyDescent="0.3">
      <c r="A9933" s="1982" t="s">
        <v>69</v>
      </c>
      <c r="B9933" s="1493" t="s">
        <v>86</v>
      </c>
      <c r="C9933" s="1472" t="s">
        <v>669</v>
      </c>
      <c r="D9933" s="1472" t="str">
        <f>VLOOKUP(C9933,CODIGOS!$B$1:$E$194,4,FALSE)</f>
        <v xml:space="preserve">DISPENSARIO DE MEDICAMENTOS - FARMACIAS - DROGUERIAS  </v>
      </c>
      <c r="E9933" s="1472" t="s">
        <v>29815</v>
      </c>
      <c r="F9933" s="1472" t="s">
        <v>29816</v>
      </c>
      <c r="G9933" s="1472" t="s">
        <v>29817</v>
      </c>
      <c r="H9933" s="1759">
        <v>45937</v>
      </c>
      <c r="I9933" s="1682">
        <v>0.70499999999999996</v>
      </c>
      <c r="J9933" s="778" t="s">
        <v>16</v>
      </c>
      <c r="K9933" s="1471" t="s">
        <v>47</v>
      </c>
      <c r="L9933" s="1472" t="s">
        <v>29818</v>
      </c>
      <c r="M9933" s="1984"/>
      <c r="N9933" s="1549"/>
      <c r="O9933" s="1549"/>
      <c r="P9933" s="1478"/>
      <c r="Q9933" s="1464">
        <f t="shared" si="310"/>
        <v>10</v>
      </c>
      <c r="R9933" s="1794" t="str">
        <f t="shared" si="311"/>
        <v>CEPITA</v>
      </c>
    </row>
    <row r="9934" spans="1:18" ht="25.05" customHeight="1" x14ac:dyDescent="0.3">
      <c r="A9934" s="1982" t="s">
        <v>69</v>
      </c>
      <c r="B9934" s="1493" t="s">
        <v>88</v>
      </c>
      <c r="C9934" s="1471">
        <v>30</v>
      </c>
      <c r="D9934" s="1472" t="str">
        <f>VLOOKUP(C9934,CODIGOS!$B$1:$E$194,4,FALSE)</f>
        <v>OTROS</v>
      </c>
      <c r="E9934" s="1471" t="s">
        <v>29819</v>
      </c>
      <c r="F9934" s="1471" t="s">
        <v>29820</v>
      </c>
      <c r="G9934" s="1471" t="s">
        <v>29821</v>
      </c>
      <c r="H9934" s="1509">
        <v>45932</v>
      </c>
      <c r="I9934" s="2000">
        <v>0.82</v>
      </c>
      <c r="J9934" s="1472" t="s">
        <v>16</v>
      </c>
      <c r="K9934" s="1471" t="s">
        <v>47</v>
      </c>
      <c r="L9934" s="1472" t="s">
        <v>525</v>
      </c>
      <c r="M9934" s="1984"/>
      <c r="N9934" s="1549"/>
      <c r="O9934" s="1549"/>
      <c r="P9934" s="1478"/>
      <c r="Q9934" s="1464">
        <f t="shared" si="310"/>
        <v>10</v>
      </c>
      <c r="R9934" s="1794" t="str">
        <f t="shared" si="311"/>
        <v>CHARALÁ</v>
      </c>
    </row>
    <row r="9935" spans="1:18" ht="25.05" customHeight="1" x14ac:dyDescent="0.3">
      <c r="A9935" s="1982" t="s">
        <v>69</v>
      </c>
      <c r="B9935" s="1493" t="s">
        <v>88</v>
      </c>
      <c r="C9935" s="1471" t="s">
        <v>905</v>
      </c>
      <c r="D9935" s="1472" t="str">
        <f>VLOOKUP(C9935,CODIGOS!$B$1:$E$194,4,FALSE)</f>
        <v>COMEDORES ESCOLARES (PAE - PRIVADOS)</v>
      </c>
      <c r="E9935" s="1471" t="s">
        <v>29822</v>
      </c>
      <c r="F9935" s="1471" t="s">
        <v>8387</v>
      </c>
      <c r="G9935" s="1471" t="s">
        <v>29823</v>
      </c>
      <c r="H9935" s="1509">
        <v>45961</v>
      </c>
      <c r="I9935" s="2000">
        <v>0.74</v>
      </c>
      <c r="J9935" s="1472" t="s">
        <v>16</v>
      </c>
      <c r="K9935" s="1471" t="s">
        <v>47</v>
      </c>
      <c r="L9935" s="1472" t="s">
        <v>27797</v>
      </c>
      <c r="M9935" s="1984"/>
      <c r="N9935" s="1479"/>
      <c r="O9935" s="1479"/>
      <c r="P9935" s="1478"/>
      <c r="Q9935" s="1464">
        <f t="shared" si="310"/>
        <v>10</v>
      </c>
      <c r="R9935" s="1794" t="str">
        <f t="shared" si="311"/>
        <v>CHARALÁ</v>
      </c>
    </row>
    <row r="9936" spans="1:18" ht="25.05" customHeight="1" x14ac:dyDescent="0.3">
      <c r="A9936" s="1982" t="s">
        <v>69</v>
      </c>
      <c r="B9936" s="1493" t="s">
        <v>88</v>
      </c>
      <c r="C9936" s="1471" t="s">
        <v>3709</v>
      </c>
      <c r="D9936" s="1472" t="str">
        <f>VLOOKUP(C9936,CODIGOS!$B$1:$E$194,4,FALSE)</f>
        <v>ESTABLECIMIENTOS DE PREPARACIÓN DE ALIMENTOS UBICADOS AL INTERIOR DE LAS PLAZAS DE MERCADO, CENTRALES DE ABASTO, PLAZOLETAS DE COMIDAS Y ZONAS FRANCAS.</v>
      </c>
      <c r="E9936" s="1471" t="s">
        <v>29824</v>
      </c>
      <c r="F9936" s="1471" t="s">
        <v>3711</v>
      </c>
      <c r="G9936" s="1471" t="s">
        <v>29825</v>
      </c>
      <c r="H9936" s="1509">
        <v>45958</v>
      </c>
      <c r="I9936" s="1895">
        <v>0.71499999999999997</v>
      </c>
      <c r="J9936" s="1472" t="s">
        <v>16</v>
      </c>
      <c r="K9936" s="1472" t="s">
        <v>41</v>
      </c>
      <c r="L9936" s="1472" t="s">
        <v>27797</v>
      </c>
      <c r="M9936" s="1984"/>
      <c r="N9936" s="1479"/>
      <c r="O9936" s="1479"/>
      <c r="P9936" s="1478"/>
      <c r="Q9936" s="1464">
        <f t="shared" si="310"/>
        <v>10</v>
      </c>
      <c r="R9936" s="1794" t="str">
        <f t="shared" si="311"/>
        <v>CHARALÁ</v>
      </c>
    </row>
    <row r="9937" spans="1:18" ht="25.05" customHeight="1" x14ac:dyDescent="0.3">
      <c r="A9937" s="1982" t="s">
        <v>69</v>
      </c>
      <c r="B9937" s="1493" t="s">
        <v>88</v>
      </c>
      <c r="C9937" s="1471" t="s">
        <v>489</v>
      </c>
      <c r="D9937" s="1472" t="str">
        <f>VLOOKUP(C9937,CODIGOS!$B$1:$E$194,4,FALSE)</f>
        <v xml:space="preserve">COMIDAS RAPIDAS </v>
      </c>
      <c r="E9937" s="1471" t="s">
        <v>29826</v>
      </c>
      <c r="F9937" s="1471" t="s">
        <v>29827</v>
      </c>
      <c r="G9937" s="1471" t="s">
        <v>29828</v>
      </c>
      <c r="H9937" s="1509">
        <v>45957</v>
      </c>
      <c r="I9937" s="1895">
        <v>0.83499999999999996</v>
      </c>
      <c r="J9937" s="1472" t="s">
        <v>16</v>
      </c>
      <c r="K9937" s="1472" t="s">
        <v>41</v>
      </c>
      <c r="L9937" s="1472" t="s">
        <v>27797</v>
      </c>
      <c r="M9937" s="1984"/>
      <c r="N9937" s="1479"/>
      <c r="O9937" s="1479"/>
      <c r="P9937" s="1478"/>
      <c r="Q9937" s="1464">
        <f t="shared" si="310"/>
        <v>10</v>
      </c>
      <c r="R9937" s="1794" t="str">
        <f t="shared" si="311"/>
        <v>CHARALÁ</v>
      </c>
    </row>
    <row r="9938" spans="1:18" ht="25.05" customHeight="1" x14ac:dyDescent="0.3">
      <c r="A9938" s="1982" t="s">
        <v>69</v>
      </c>
      <c r="B9938" s="1493" t="s">
        <v>88</v>
      </c>
      <c r="C9938" s="1471" t="s">
        <v>715</v>
      </c>
      <c r="D9938" s="1472" t="str">
        <f>VLOOKUP(C9938,CODIGOS!$B$1:$E$194,4,FALSE)</f>
        <v>COLEGIOS</v>
      </c>
      <c r="E9938" s="1471" t="s">
        <v>29829</v>
      </c>
      <c r="F9938" s="1471" t="s">
        <v>8387</v>
      </c>
      <c r="G9938" s="1471" t="s">
        <v>91</v>
      </c>
      <c r="H9938" s="1509">
        <v>45961</v>
      </c>
      <c r="I9938" s="2000">
        <v>0.69</v>
      </c>
      <c r="J9938" s="1472" t="s">
        <v>16</v>
      </c>
      <c r="K9938" s="1472" t="s">
        <v>41</v>
      </c>
      <c r="L9938" s="1472" t="s">
        <v>23893</v>
      </c>
      <c r="M9938" s="1984"/>
      <c r="N9938" s="1479"/>
      <c r="O9938" s="1479"/>
      <c r="P9938" s="1478"/>
      <c r="Q9938" s="1464">
        <f t="shared" si="310"/>
        <v>10</v>
      </c>
      <c r="R9938" s="1794" t="str">
        <f t="shared" si="311"/>
        <v>CHARALÁ</v>
      </c>
    </row>
    <row r="9939" spans="1:18" ht="25.05" customHeight="1" x14ac:dyDescent="0.3">
      <c r="A9939" s="1982" t="s">
        <v>69</v>
      </c>
      <c r="B9939" s="1493" t="s">
        <v>88</v>
      </c>
      <c r="C9939" s="1471" t="s">
        <v>715</v>
      </c>
      <c r="D9939" s="1472" t="str">
        <f>VLOOKUP(C9939,CODIGOS!$B$1:$E$194,4,FALSE)</f>
        <v>COLEGIOS</v>
      </c>
      <c r="E9939" s="1471" t="s">
        <v>29830</v>
      </c>
      <c r="F9939" s="1471" t="s">
        <v>29831</v>
      </c>
      <c r="G9939" s="1471" t="s">
        <v>91</v>
      </c>
      <c r="H9939" s="1509">
        <v>45953</v>
      </c>
      <c r="I9939" s="1895">
        <v>0.63500000000000001</v>
      </c>
      <c r="J9939" s="1472" t="s">
        <v>16</v>
      </c>
      <c r="K9939" s="1472" t="s">
        <v>41</v>
      </c>
      <c r="L9939" s="1472" t="s">
        <v>23893</v>
      </c>
      <c r="M9939" s="1984"/>
      <c r="N9939" s="1479"/>
      <c r="O9939" s="1479"/>
      <c r="P9939" s="1478"/>
      <c r="Q9939" s="1464">
        <f t="shared" si="310"/>
        <v>10</v>
      </c>
      <c r="R9939" s="1794" t="str">
        <f t="shared" si="311"/>
        <v>CHARALÁ</v>
      </c>
    </row>
    <row r="9940" spans="1:18" ht="25.05" customHeight="1" x14ac:dyDescent="0.3">
      <c r="A9940" s="1982" t="s">
        <v>69</v>
      </c>
      <c r="B9940" s="1493" t="s">
        <v>88</v>
      </c>
      <c r="C9940" s="1471" t="s">
        <v>905</v>
      </c>
      <c r="D9940" s="1472" t="str">
        <f>VLOOKUP(C9940,CODIGOS!$B$1:$E$194,4,FALSE)</f>
        <v>COMEDORES ESCOLARES (PAE - PRIVADOS)</v>
      </c>
      <c r="E9940" s="1471" t="s">
        <v>29832</v>
      </c>
      <c r="F9940" s="1471" t="s">
        <v>29831</v>
      </c>
      <c r="G9940" s="1471" t="s">
        <v>91</v>
      </c>
      <c r="H9940" s="1509">
        <v>45953</v>
      </c>
      <c r="I9940" s="2000">
        <v>0.75</v>
      </c>
      <c r="J9940" s="1472" t="s">
        <v>16</v>
      </c>
      <c r="K9940" s="1472" t="s">
        <v>41</v>
      </c>
      <c r="L9940" s="1472" t="s">
        <v>27797</v>
      </c>
      <c r="M9940" s="1984"/>
      <c r="N9940" s="1479"/>
      <c r="O9940" s="1479"/>
      <c r="P9940" s="1478"/>
      <c r="Q9940" s="1464">
        <f t="shared" si="310"/>
        <v>10</v>
      </c>
      <c r="R9940" s="1794" t="str">
        <f t="shared" si="311"/>
        <v>CHARALÁ</v>
      </c>
    </row>
    <row r="9941" spans="1:18" ht="25.05" customHeight="1" x14ac:dyDescent="0.3">
      <c r="A9941" s="1982" t="s">
        <v>69</v>
      </c>
      <c r="B9941" s="1493" t="s">
        <v>88</v>
      </c>
      <c r="C9941" s="1471" t="s">
        <v>20</v>
      </c>
      <c r="D9941" s="1472" t="str">
        <f>VLOOKUP(C9941,CODIGOS!$B$1:$E$194,4,FALSE)</f>
        <v>TIENDA DE BARRIO O CIGARRERÍA, INCLUIDAS LAS UBICADAS EN ZONAS FRANCAS</v>
      </c>
      <c r="E9941" s="1471" t="s">
        <v>3242</v>
      </c>
      <c r="F9941" s="1471" t="s">
        <v>29833</v>
      </c>
      <c r="G9941" s="1471" t="s">
        <v>29834</v>
      </c>
      <c r="H9941" s="1509">
        <v>45944</v>
      </c>
      <c r="I9941" s="2000">
        <v>0.81</v>
      </c>
      <c r="J9941" s="1472" t="s">
        <v>16</v>
      </c>
      <c r="K9941" s="1472" t="s">
        <v>41</v>
      </c>
      <c r="L9941" s="1472" t="s">
        <v>23889</v>
      </c>
      <c r="M9941" s="1984"/>
      <c r="N9941" s="1479"/>
      <c r="O9941" s="1479"/>
      <c r="P9941" s="1478"/>
      <c r="Q9941" s="1464">
        <f>MONTH(H9941)</f>
        <v>10</v>
      </c>
      <c r="R9941" s="1794" t="str">
        <f>B9941</f>
        <v>CHARALÁ</v>
      </c>
    </row>
    <row r="9942" spans="1:18" ht="25.05" customHeight="1" x14ac:dyDescent="0.3">
      <c r="A9942" s="1982" t="s">
        <v>69</v>
      </c>
      <c r="B9942" s="1493" t="s">
        <v>88</v>
      </c>
      <c r="C9942" s="1471" t="s">
        <v>15247</v>
      </c>
      <c r="D9942" s="1472" t="str">
        <f>VLOOKUP(C9942,CODIGOS!$B$1:$E$194,4,FALSE)</f>
        <v>EXPENDIO CON OPERACIONES DE PORCIONADO, TROCEADO O
ACONDICIONAMIENTO</v>
      </c>
      <c r="E9942" s="1471" t="s">
        <v>29835</v>
      </c>
      <c r="F9942" s="1471" t="s">
        <v>57</v>
      </c>
      <c r="G9942" s="1471" t="s">
        <v>29836</v>
      </c>
      <c r="H9942" s="1509">
        <v>45958</v>
      </c>
      <c r="I9942" s="1895">
        <v>0.76500000000000001</v>
      </c>
      <c r="J9942" s="1472" t="s">
        <v>16</v>
      </c>
      <c r="K9942" s="1472" t="s">
        <v>41</v>
      </c>
      <c r="L9942" s="1472" t="s">
        <v>23889</v>
      </c>
      <c r="M9942" s="1983"/>
      <c r="N9942" s="1479"/>
      <c r="O9942" s="1479"/>
      <c r="P9942" s="1478"/>
      <c r="Q9942" s="1464">
        <f t="shared" ref="Q9942:Q10004" si="312">MONTH(H9942)</f>
        <v>10</v>
      </c>
      <c r="R9942" s="1794" t="str">
        <f t="shared" ref="R9942:R10004" si="313">B9942</f>
        <v>CHARALÁ</v>
      </c>
    </row>
    <row r="9943" spans="1:18" ht="25.05" customHeight="1" x14ac:dyDescent="0.3">
      <c r="A9943" s="1982" t="s">
        <v>69</v>
      </c>
      <c r="B9943" s="1493" t="s">
        <v>88</v>
      </c>
      <c r="C9943" s="1471" t="s">
        <v>20</v>
      </c>
      <c r="D9943" s="1472" t="str">
        <f>VLOOKUP(C9943,CODIGOS!$B$1:$E$194,4,FALSE)</f>
        <v>TIENDA DE BARRIO O CIGARRERÍA, INCLUIDAS LAS UBICADAS EN ZONAS FRANCAS</v>
      </c>
      <c r="E9943" s="1471" t="s">
        <v>29837</v>
      </c>
      <c r="F9943" s="1471" t="s">
        <v>57</v>
      </c>
      <c r="G9943" s="1471" t="s">
        <v>29838</v>
      </c>
      <c r="H9943" s="1509">
        <v>45951</v>
      </c>
      <c r="I9943" s="2000">
        <v>0.75</v>
      </c>
      <c r="J9943" s="1472" t="s">
        <v>16</v>
      </c>
      <c r="K9943" s="1472" t="s">
        <v>41</v>
      </c>
      <c r="L9943" s="1472" t="s">
        <v>23889</v>
      </c>
      <c r="M9943" s="1983"/>
      <c r="N9943" s="1479"/>
      <c r="O9943" s="1479"/>
      <c r="P9943" s="1478"/>
      <c r="Q9943" s="1464">
        <f t="shared" si="312"/>
        <v>10</v>
      </c>
      <c r="R9943" s="1794" t="str">
        <f t="shared" si="313"/>
        <v>CHARALÁ</v>
      </c>
    </row>
    <row r="9944" spans="1:18" ht="25.05" customHeight="1" x14ac:dyDescent="0.3">
      <c r="A9944" s="1982" t="s">
        <v>69</v>
      </c>
      <c r="B9944" s="1493" t="s">
        <v>88</v>
      </c>
      <c r="C9944" s="1471" t="s">
        <v>997</v>
      </c>
      <c r="D9944" s="1472" t="str">
        <f>VLOOKUP(C9944,CODIGOS!$B$1:$E$194,4,FALSE)</f>
        <v xml:space="preserve">CONSULTORIOS ODONTOLOGOS </v>
      </c>
      <c r="E9944" s="1471" t="s">
        <v>29839</v>
      </c>
      <c r="F9944" s="1471" t="s">
        <v>29840</v>
      </c>
      <c r="G9944" s="1471" t="s">
        <v>29841</v>
      </c>
      <c r="H9944" s="1509">
        <v>45932</v>
      </c>
      <c r="I9944" s="2000">
        <v>0.75</v>
      </c>
      <c r="J9944" s="1472" t="s">
        <v>16</v>
      </c>
      <c r="K9944" s="1472" t="s">
        <v>41</v>
      </c>
      <c r="L9944" s="1472" t="s">
        <v>27789</v>
      </c>
      <c r="M9944" s="1983"/>
      <c r="N9944" s="1479"/>
      <c r="O9944" s="1479"/>
      <c r="P9944" s="1478"/>
      <c r="Q9944" s="1464">
        <f t="shared" si="312"/>
        <v>10</v>
      </c>
      <c r="R9944" s="1794" t="str">
        <f t="shared" si="313"/>
        <v>CHARALÁ</v>
      </c>
    </row>
    <row r="9945" spans="1:18" ht="25.05" customHeight="1" x14ac:dyDescent="0.3">
      <c r="A9945" s="1982" t="s">
        <v>69</v>
      </c>
      <c r="B9945" s="1493" t="s">
        <v>88</v>
      </c>
      <c r="C9945" s="1471" t="s">
        <v>18</v>
      </c>
      <c r="D9945" s="1472" t="str">
        <f>VLOOKUP(C9945,CODIGOS!$B$1:$E$194,4,FALSE)</f>
        <v>PANADERÍAS Y O PASTELERÍAS</v>
      </c>
      <c r="E9945" s="1471" t="s">
        <v>29842</v>
      </c>
      <c r="F9945" s="1471" t="s">
        <v>29843</v>
      </c>
      <c r="G9945" s="1471" t="s">
        <v>29844</v>
      </c>
      <c r="H9945" s="1509">
        <v>45957</v>
      </c>
      <c r="I9945" s="2000">
        <v>0.84</v>
      </c>
      <c r="J9945" s="1472" t="s">
        <v>16</v>
      </c>
      <c r="K9945" s="1472" t="s">
        <v>41</v>
      </c>
      <c r="L9945" s="1472" t="s">
        <v>27797</v>
      </c>
      <c r="M9945" s="1983"/>
      <c r="N9945" s="1479"/>
      <c r="O9945" s="1479"/>
      <c r="P9945" s="1478"/>
      <c r="Q9945" s="1464">
        <f t="shared" si="312"/>
        <v>10</v>
      </c>
      <c r="R9945" s="1794" t="str">
        <f t="shared" si="313"/>
        <v>CHARALÁ</v>
      </c>
    </row>
    <row r="9946" spans="1:18" ht="25.05" customHeight="1" x14ac:dyDescent="0.3">
      <c r="A9946" s="1982" t="s">
        <v>69</v>
      </c>
      <c r="B9946" s="1493" t="s">
        <v>88</v>
      </c>
      <c r="C9946" s="1471" t="s">
        <v>2731</v>
      </c>
      <c r="D9946" s="1472" t="str">
        <f>VLOOKUP(C9946,CODIGOS!$B$1:$E$194,4,FALSE)</f>
        <v>EXPENDIO DE POLLO</v>
      </c>
      <c r="E9946" s="1471" t="s">
        <v>29845</v>
      </c>
      <c r="F9946" s="1471" t="s">
        <v>29846</v>
      </c>
      <c r="G9946" s="1471" t="s">
        <v>29847</v>
      </c>
      <c r="H9946" s="1509">
        <v>45950</v>
      </c>
      <c r="I9946" s="1895">
        <v>0.89500000000000002</v>
      </c>
      <c r="J9946" s="1472" t="s">
        <v>16</v>
      </c>
      <c r="K9946" s="1472" t="s">
        <v>41</v>
      </c>
      <c r="L9946" s="1472" t="s">
        <v>29848</v>
      </c>
      <c r="M9946" s="1983"/>
      <c r="N9946" s="1479"/>
      <c r="O9946" s="1479"/>
      <c r="P9946" s="1478"/>
      <c r="Q9946" s="1464">
        <f t="shared" si="312"/>
        <v>10</v>
      </c>
      <c r="R9946" s="1794" t="str">
        <f t="shared" si="313"/>
        <v>CHARALÁ</v>
      </c>
    </row>
    <row r="9947" spans="1:18" ht="25.05" customHeight="1" x14ac:dyDescent="0.3">
      <c r="A9947" s="1982" t="s">
        <v>69</v>
      </c>
      <c r="B9947" s="1493" t="s">
        <v>88</v>
      </c>
      <c r="C9947" s="1471" t="s">
        <v>1031</v>
      </c>
      <c r="D9947" s="1472" t="str">
        <f>VLOOKUP(C9947,CODIGOS!$B$1:$E$194,4,FALSE)</f>
        <v>EXPENDIO DE VERDURAS - FRUTAS ( LOCAL - ESTABLECIMIENTO Y/O FRUVER)</v>
      </c>
      <c r="E9947" s="1471" t="s">
        <v>29849</v>
      </c>
      <c r="F9947" s="1471" t="s">
        <v>57</v>
      </c>
      <c r="G9947" s="1471" t="s">
        <v>29850</v>
      </c>
      <c r="H9947" s="1509">
        <v>45944</v>
      </c>
      <c r="I9947" s="1895">
        <v>0.71499999999999997</v>
      </c>
      <c r="J9947" s="1472" t="s">
        <v>16</v>
      </c>
      <c r="K9947" s="1472" t="s">
        <v>41</v>
      </c>
      <c r="L9947" s="1472" t="s">
        <v>23889</v>
      </c>
      <c r="M9947" s="1983"/>
      <c r="N9947" s="1479"/>
      <c r="O9947" s="1479"/>
      <c r="P9947" s="1478"/>
      <c r="Q9947" s="1464">
        <f t="shared" si="312"/>
        <v>10</v>
      </c>
      <c r="R9947" s="1794" t="str">
        <f t="shared" si="313"/>
        <v>CHARALÁ</v>
      </c>
    </row>
    <row r="9948" spans="1:18" ht="25.05" customHeight="1" x14ac:dyDescent="0.3">
      <c r="A9948" s="1982" t="s">
        <v>69</v>
      </c>
      <c r="B9948" s="1493" t="s">
        <v>88</v>
      </c>
      <c r="C9948" s="1471" t="s">
        <v>4219</v>
      </c>
      <c r="D9948" s="1472" t="str">
        <f>VLOOKUP(C9948,CODIGOS!$B$1:$E$194,4,FALSE)</f>
        <v>ESTABLECIMIENTOS VETERINARIOS (Criadero Mascotas, Venta de Biológicos, Medicamentos e insumos Veterinarios,  Centros de Atención de Vida Silvestre, Zoocriaderos (destinados a la cria de animales silvestres con fines comerciales, Coso y/o Centro de bienestar animal,  Centro de zoonosis, Guardería y Escuelas de adiestramiento de Mascotas)</v>
      </c>
      <c r="E9948" s="1471" t="s">
        <v>29851</v>
      </c>
      <c r="F9948" s="1471" t="s">
        <v>29852</v>
      </c>
      <c r="G9948" s="1471" t="s">
        <v>29853</v>
      </c>
      <c r="H9948" s="1509">
        <v>45936</v>
      </c>
      <c r="I9948" s="2000">
        <v>0.81</v>
      </c>
      <c r="J9948" s="1472" t="s">
        <v>16</v>
      </c>
      <c r="K9948" s="1472" t="s">
        <v>41</v>
      </c>
      <c r="L9948" s="1472" t="s">
        <v>29854</v>
      </c>
      <c r="M9948" s="1983"/>
      <c r="N9948" s="1479"/>
      <c r="O9948" s="1479"/>
      <c r="P9948" s="1478"/>
      <c r="Q9948" s="1464">
        <f t="shared" si="312"/>
        <v>10</v>
      </c>
      <c r="R9948" s="1794" t="str">
        <f t="shared" si="313"/>
        <v>CHARALÁ</v>
      </c>
    </row>
    <row r="9949" spans="1:18" ht="25.05" customHeight="1" x14ac:dyDescent="0.3">
      <c r="A9949" s="1982" t="s">
        <v>69</v>
      </c>
      <c r="B9949" s="1493" t="s">
        <v>88</v>
      </c>
      <c r="C9949" s="1471" t="s">
        <v>2221</v>
      </c>
      <c r="D9949" s="1472" t="str">
        <f>VLOOKUP(C9949,CODIGOS!$B$1:$E$194,4,FALSE)</f>
        <v>AREAS DE PREPARACION DE HOTELES (INCLUIDOS LOS UBICADOS EN ZONAS FRANCAS), MOTELES, HOSTALES, RESIDENCIAS Y CASAS DE LENOCINIO</v>
      </c>
      <c r="E9949" s="1471" t="s">
        <v>29855</v>
      </c>
      <c r="F9949" s="1471" t="s">
        <v>29856</v>
      </c>
      <c r="G9949" s="1471" t="s">
        <v>29857</v>
      </c>
      <c r="H9949" s="1509">
        <v>45944</v>
      </c>
      <c r="I9949" s="1895">
        <v>0.81499999999999995</v>
      </c>
      <c r="J9949" s="1472" t="s">
        <v>16</v>
      </c>
      <c r="K9949" s="1472" t="s">
        <v>41</v>
      </c>
      <c r="L9949" s="1472" t="s">
        <v>27797</v>
      </c>
      <c r="M9949" s="1983"/>
      <c r="N9949" s="1478"/>
      <c r="O9949" s="1478"/>
      <c r="P9949" s="1478"/>
      <c r="Q9949" s="1464">
        <f t="shared" si="312"/>
        <v>10</v>
      </c>
      <c r="R9949" s="1794" t="str">
        <f t="shared" si="313"/>
        <v>CHARALÁ</v>
      </c>
    </row>
    <row r="9950" spans="1:18" ht="25.05" customHeight="1" x14ac:dyDescent="0.3">
      <c r="A9950" s="1982" t="s">
        <v>69</v>
      </c>
      <c r="B9950" s="1493" t="s">
        <v>88</v>
      </c>
      <c r="C9950" s="1986" t="s">
        <v>20</v>
      </c>
      <c r="D9950" s="1472" t="str">
        <f>VLOOKUP(C9950,CODIGOS!$B$1:$E$194,4,FALSE)</f>
        <v>TIENDA DE BARRIO O CIGARRERÍA, INCLUIDAS LAS UBICADAS EN ZONAS FRANCAS</v>
      </c>
      <c r="E9950" s="1472" t="s">
        <v>29858</v>
      </c>
      <c r="F9950" s="1472" t="s">
        <v>29859</v>
      </c>
      <c r="G9950" s="1472" t="s">
        <v>29860</v>
      </c>
      <c r="H9950" s="1509">
        <v>45950</v>
      </c>
      <c r="I9950" s="1895">
        <v>0.79500000000000004</v>
      </c>
      <c r="J9950" s="1472" t="s">
        <v>16</v>
      </c>
      <c r="K9950" s="1472" t="s">
        <v>41</v>
      </c>
      <c r="L9950" s="1472" t="s">
        <v>23889</v>
      </c>
      <c r="M9950" s="1983"/>
      <c r="N9950" s="1478"/>
      <c r="O9950" s="1478"/>
      <c r="P9950" s="1478"/>
      <c r="Q9950" s="1464">
        <f t="shared" si="312"/>
        <v>10</v>
      </c>
      <c r="R9950" s="1794" t="str">
        <f t="shared" si="313"/>
        <v>CHARALÁ</v>
      </c>
    </row>
    <row r="9951" spans="1:18" ht="25.05" customHeight="1" x14ac:dyDescent="0.3">
      <c r="A9951" s="1982" t="s">
        <v>69</v>
      </c>
      <c r="B9951" s="1493" t="s">
        <v>88</v>
      </c>
      <c r="C9951" s="1472" t="s">
        <v>20</v>
      </c>
      <c r="D9951" s="1472" t="str">
        <f>VLOOKUP(C9951,CODIGOS!$B$1:$E$194,4,FALSE)</f>
        <v>TIENDA DE BARRIO O CIGARRERÍA, INCLUIDAS LAS UBICADAS EN ZONAS FRANCAS</v>
      </c>
      <c r="E9951" s="1472" t="s">
        <v>29861</v>
      </c>
      <c r="F9951" s="1472" t="s">
        <v>29862</v>
      </c>
      <c r="G9951" s="1472" t="s">
        <v>29863</v>
      </c>
      <c r="H9951" s="1509">
        <v>45950</v>
      </c>
      <c r="I9951" s="1895">
        <v>0.73499999999999999</v>
      </c>
      <c r="J9951" s="1472" t="s">
        <v>16</v>
      </c>
      <c r="K9951" s="1472" t="s">
        <v>41</v>
      </c>
      <c r="L9951" s="1472" t="s">
        <v>23889</v>
      </c>
      <c r="M9951" s="1983"/>
      <c r="N9951" s="1475"/>
      <c r="O9951" s="1475"/>
      <c r="P9951" s="1475"/>
      <c r="Q9951" s="1464">
        <f t="shared" si="312"/>
        <v>10</v>
      </c>
      <c r="R9951" s="1794" t="str">
        <f t="shared" si="313"/>
        <v>CHARALÁ</v>
      </c>
    </row>
    <row r="9952" spans="1:18" ht="25.05" customHeight="1" x14ac:dyDescent="0.3">
      <c r="A9952" s="1982" t="s">
        <v>69</v>
      </c>
      <c r="B9952" s="1493" t="s">
        <v>88</v>
      </c>
      <c r="C9952" s="1472" t="s">
        <v>31</v>
      </c>
      <c r="D9952" s="1472" t="str">
        <f>VLOOKUP(C9952,CODIGOS!$B$1:$E$194,4,FALSE)</f>
        <v>HOTELES (SIN SERVICIO DE RESTAURANTE Y/O SIN PISCINA)</v>
      </c>
      <c r="E9952" s="1472" t="s">
        <v>29864</v>
      </c>
      <c r="F9952" s="1472" t="s">
        <v>29865</v>
      </c>
      <c r="G9952" s="1472" t="s">
        <v>29866</v>
      </c>
      <c r="H9952" s="1509">
        <v>45954</v>
      </c>
      <c r="I9952" s="1987">
        <v>0.80500000000000005</v>
      </c>
      <c r="J9952" s="1472" t="s">
        <v>16</v>
      </c>
      <c r="K9952" s="1472" t="s">
        <v>41</v>
      </c>
      <c r="L9952" s="1472" t="s">
        <v>471</v>
      </c>
      <c r="M9952" s="1983"/>
      <c r="N9952" s="1475"/>
      <c r="O9952" s="1475"/>
      <c r="P9952" s="1475"/>
      <c r="Q9952" s="1464">
        <f t="shared" si="312"/>
        <v>10</v>
      </c>
      <c r="R9952" s="1794" t="str">
        <f t="shared" si="313"/>
        <v>CHARALÁ</v>
      </c>
    </row>
    <row r="9953" spans="1:18" ht="25.05" customHeight="1" x14ac:dyDescent="0.3">
      <c r="A9953" s="1982" t="s">
        <v>69</v>
      </c>
      <c r="B9953" s="1493" t="s">
        <v>88</v>
      </c>
      <c r="C9953" s="1472" t="s">
        <v>1790</v>
      </c>
      <c r="D9953" s="1472" t="str">
        <f>VLOOKUP(C9953,CODIGOS!$B$1:$E$194,4,FALSE)</f>
        <v xml:space="preserve">BODEGAS PARA ALMACENAMIENTO DE ALIMENTOS </v>
      </c>
      <c r="E9953" s="1472" t="s">
        <v>29867</v>
      </c>
      <c r="F9953" s="1472" t="s">
        <v>29868</v>
      </c>
      <c r="G9953" s="1472" t="s">
        <v>29869</v>
      </c>
      <c r="H9953" s="1509">
        <v>45936</v>
      </c>
      <c r="I9953" s="1895">
        <v>0.84799999999999998</v>
      </c>
      <c r="J9953" s="1472" t="s">
        <v>16</v>
      </c>
      <c r="K9953" s="1472" t="s">
        <v>41</v>
      </c>
      <c r="L9953" s="1472" t="s">
        <v>23889</v>
      </c>
      <c r="M9953" s="1983"/>
      <c r="N9953" s="1476"/>
      <c r="O9953" s="1471"/>
      <c r="P9953" s="1475"/>
      <c r="Q9953" s="1464">
        <f t="shared" si="312"/>
        <v>10</v>
      </c>
      <c r="R9953" s="1794" t="str">
        <f t="shared" si="313"/>
        <v>CHARALÁ</v>
      </c>
    </row>
    <row r="9954" spans="1:18" ht="25.05" customHeight="1" x14ac:dyDescent="0.3">
      <c r="A9954" s="1982" t="s">
        <v>69</v>
      </c>
      <c r="B9954" s="1493" t="s">
        <v>88</v>
      </c>
      <c r="C9954" s="1472" t="s">
        <v>3718</v>
      </c>
      <c r="D9954" s="1472" t="str">
        <f>VLOOKUP(C9954,CODIGOS!$B$1:$E$194,4,FALSE)</f>
        <v>GRAN SUPERFICIE ( Hipermercados - Supermercado)</v>
      </c>
      <c r="E9954" s="1472" t="s">
        <v>29870</v>
      </c>
      <c r="F9954" s="1472" t="s">
        <v>29871</v>
      </c>
      <c r="G9954" s="1472" t="s">
        <v>29872</v>
      </c>
      <c r="H9954" s="1509">
        <v>45954</v>
      </c>
      <c r="I9954" s="1895">
        <v>0.84499999999999997</v>
      </c>
      <c r="J9954" s="1472" t="s">
        <v>16</v>
      </c>
      <c r="K9954" s="1472" t="s">
        <v>41</v>
      </c>
      <c r="L9954" s="1472" t="s">
        <v>25662</v>
      </c>
      <c r="M9954" s="1983"/>
      <c r="N9954" s="1476"/>
      <c r="O9954" s="1471"/>
      <c r="P9954" s="1475"/>
      <c r="Q9954" s="1464">
        <f t="shared" si="312"/>
        <v>10</v>
      </c>
      <c r="R9954" s="1794" t="str">
        <f t="shared" si="313"/>
        <v>CHARALÁ</v>
      </c>
    </row>
    <row r="9955" spans="1:18" ht="25.05" customHeight="1" x14ac:dyDescent="0.3">
      <c r="A9955" s="1982" t="s">
        <v>69</v>
      </c>
      <c r="B9955" s="1493" t="s">
        <v>88</v>
      </c>
      <c r="C9955" s="1472" t="s">
        <v>31</v>
      </c>
      <c r="D9955" s="1472" t="str">
        <f>VLOOKUP(C9955,CODIGOS!$B$1:$E$194,4,FALSE)</f>
        <v>HOTELES (SIN SERVICIO DE RESTAURANTE Y/O SIN PISCINA)</v>
      </c>
      <c r="E9955" s="1472" t="s">
        <v>3771</v>
      </c>
      <c r="F9955" s="1472" t="s">
        <v>3772</v>
      </c>
      <c r="G9955" s="1472" t="s">
        <v>3773</v>
      </c>
      <c r="H9955" s="1509">
        <v>45952</v>
      </c>
      <c r="I9955" s="2000">
        <v>0.76</v>
      </c>
      <c r="J9955" s="1472" t="s">
        <v>16</v>
      </c>
      <c r="K9955" s="1472" t="s">
        <v>41</v>
      </c>
      <c r="L9955" s="1472" t="s">
        <v>471</v>
      </c>
      <c r="M9955" s="1983"/>
      <c r="N9955" s="1476"/>
      <c r="O9955" s="1471"/>
      <c r="P9955" s="1475"/>
      <c r="Q9955" s="1464">
        <f t="shared" si="312"/>
        <v>10</v>
      </c>
      <c r="R9955" s="1794" t="str">
        <f t="shared" si="313"/>
        <v>CHARALÁ</v>
      </c>
    </row>
    <row r="9956" spans="1:18" ht="25.05" customHeight="1" x14ac:dyDescent="0.3">
      <c r="A9956" s="1982" t="s">
        <v>69</v>
      </c>
      <c r="B9956" s="1493" t="s">
        <v>88</v>
      </c>
      <c r="C9956" s="1472" t="s">
        <v>1790</v>
      </c>
      <c r="D9956" s="1472" t="str">
        <f>VLOOKUP(C9956,CODIGOS!$B$1:$E$194,4,FALSE)</f>
        <v xml:space="preserve">BODEGAS PARA ALMACENAMIENTO DE ALIMENTOS </v>
      </c>
      <c r="E9956" s="1472" t="s">
        <v>29873</v>
      </c>
      <c r="F9956" s="1472" t="s">
        <v>29874</v>
      </c>
      <c r="G9956" s="1472" t="s">
        <v>29875</v>
      </c>
      <c r="H9956" s="1509">
        <v>45933</v>
      </c>
      <c r="I9956" s="1756">
        <v>0.95</v>
      </c>
      <c r="J9956" s="1472" t="s">
        <v>35</v>
      </c>
      <c r="K9956" s="1471" t="s">
        <v>47</v>
      </c>
      <c r="L9956" s="1472" t="s">
        <v>3783</v>
      </c>
      <c r="M9956" s="1983" t="s">
        <v>29876</v>
      </c>
      <c r="N9956" s="1478"/>
      <c r="O9956" s="1478"/>
      <c r="P9956" s="1478"/>
      <c r="Q9956" s="1464">
        <f t="shared" si="312"/>
        <v>10</v>
      </c>
      <c r="R9956" s="1794" t="str">
        <f t="shared" si="313"/>
        <v>CHARALÁ</v>
      </c>
    </row>
    <row r="9957" spans="1:18" ht="25.05" customHeight="1" thickBot="1" x14ac:dyDescent="0.35">
      <c r="A9957" s="1982" t="s">
        <v>69</v>
      </c>
      <c r="B9957" s="1493" t="s">
        <v>88</v>
      </c>
      <c r="C9957" s="1472" t="s">
        <v>499</v>
      </c>
      <c r="D9957" s="1472" t="str">
        <f>VLOOKUP(C9957,CODIGOS!$B$1:$E$194,4,FALSE)</f>
        <v>BARES - DISCOTECAS - CANTINAS - TABERNAS</v>
      </c>
      <c r="E9957" s="1472" t="s">
        <v>29877</v>
      </c>
      <c r="F9957" s="1472" t="s">
        <v>29878</v>
      </c>
      <c r="G9957" s="1472" t="s">
        <v>29879</v>
      </c>
      <c r="H9957" s="1509">
        <v>45938</v>
      </c>
      <c r="I9957" s="1756">
        <v>0.96</v>
      </c>
      <c r="J9957" s="1472" t="s">
        <v>35</v>
      </c>
      <c r="K9957" s="1471" t="s">
        <v>47</v>
      </c>
      <c r="L9957" s="1472" t="s">
        <v>29880</v>
      </c>
      <c r="M9957" s="1983" t="s">
        <v>29881</v>
      </c>
      <c r="N9957" s="1478"/>
      <c r="O9957" s="1478"/>
      <c r="P9957" s="1478"/>
      <c r="Q9957" s="1464">
        <f t="shared" si="312"/>
        <v>10</v>
      </c>
      <c r="R9957" s="1794" t="str">
        <f t="shared" si="313"/>
        <v>CHARALÁ</v>
      </c>
    </row>
    <row r="9958" spans="1:18" ht="25.05" customHeight="1" x14ac:dyDescent="0.3">
      <c r="A9958" s="1982" t="s">
        <v>69</v>
      </c>
      <c r="B9958" s="1493" t="s">
        <v>88</v>
      </c>
      <c r="C9958" s="1472">
        <v>30</v>
      </c>
      <c r="D9958" s="1472" t="str">
        <f>VLOOKUP(C9958,CODIGOS!$B$1:$E$194,4,FALSE)</f>
        <v>OTROS</v>
      </c>
      <c r="E9958" s="1472" t="s">
        <v>29882</v>
      </c>
      <c r="F9958" s="1472" t="s">
        <v>29883</v>
      </c>
      <c r="G9958" s="1472" t="s">
        <v>29884</v>
      </c>
      <c r="H9958" s="1509">
        <v>45940</v>
      </c>
      <c r="I9958" s="1756">
        <v>0.92500000000000004</v>
      </c>
      <c r="J9958" s="778" t="s">
        <v>16</v>
      </c>
      <c r="K9958" s="1471" t="s">
        <v>47</v>
      </c>
      <c r="L9958" s="1472" t="s">
        <v>3783</v>
      </c>
      <c r="M9958" s="1983" t="s">
        <v>29885</v>
      </c>
      <c r="N9958" s="1478"/>
      <c r="O9958" s="1478"/>
      <c r="P9958" s="1478"/>
      <c r="Q9958" s="1464">
        <f t="shared" si="312"/>
        <v>10</v>
      </c>
      <c r="R9958" s="1794" t="str">
        <f t="shared" si="313"/>
        <v>CHARALÁ</v>
      </c>
    </row>
    <row r="9959" spans="1:18" ht="25.05" customHeight="1" thickBot="1" x14ac:dyDescent="0.35">
      <c r="A9959" s="1982" t="s">
        <v>69</v>
      </c>
      <c r="B9959" s="1493" t="s">
        <v>88</v>
      </c>
      <c r="C9959" s="1472" t="s">
        <v>547</v>
      </c>
      <c r="D9959" s="1472" t="str">
        <f>VLOOKUP(C9959,CODIGOS!$B$1:$E$194,4,FALSE)</f>
        <v>CAFETERÍA</v>
      </c>
      <c r="E9959" s="1472" t="s">
        <v>29886</v>
      </c>
      <c r="F9959" s="1472" t="s">
        <v>29887</v>
      </c>
      <c r="G9959" s="1472" t="s">
        <v>29888</v>
      </c>
      <c r="H9959" s="1509">
        <v>45940</v>
      </c>
      <c r="I9959" s="1756">
        <v>0.92500000000000004</v>
      </c>
      <c r="J9959" s="1472" t="s">
        <v>35</v>
      </c>
      <c r="K9959" s="1471" t="s">
        <v>47</v>
      </c>
      <c r="L9959" s="1472" t="s">
        <v>2934</v>
      </c>
      <c r="M9959" s="1983" t="s">
        <v>29889</v>
      </c>
      <c r="N9959" s="1478"/>
      <c r="O9959" s="1478"/>
      <c r="P9959" s="1478"/>
      <c r="Q9959" s="1464">
        <f t="shared" si="312"/>
        <v>10</v>
      </c>
      <c r="R9959" s="1794" t="str">
        <f t="shared" si="313"/>
        <v>CHARALÁ</v>
      </c>
    </row>
    <row r="9960" spans="1:18" ht="25.05" customHeight="1" thickBot="1" x14ac:dyDescent="0.35">
      <c r="A9960" s="1982" t="s">
        <v>69</v>
      </c>
      <c r="B9960" s="1493" t="s">
        <v>88</v>
      </c>
      <c r="C9960" s="1472" t="s">
        <v>820</v>
      </c>
      <c r="D9960" s="1472" t="str">
        <f>VLOOKUP(C9960,CODIGOS!$B$1:$E$194,4,FALSE)</f>
        <v>DEPOSITOS, DEPOSITOS  DE MATERIALES DE CONSTRUCCION, FERRETERIAS, CHATARRERIA (COMERCIO AL POR MAYOR DE MATERIALES DE CONSTRUCCIÓN, ARTÍCULOS DE FERRETERÍA, PINTURAS, PRODUCTOS DE VIDRIO, EQUIPO Y MATERIALES DE FONTANERÍA Y CALEFACCIÓN)</v>
      </c>
      <c r="E9960" s="1472" t="s">
        <v>29890</v>
      </c>
      <c r="F9960" s="1472" t="s">
        <v>29891</v>
      </c>
      <c r="G9960" s="1472" t="s">
        <v>29892</v>
      </c>
      <c r="H9960" s="1509">
        <v>45940</v>
      </c>
      <c r="I9960" s="1756">
        <v>0.93</v>
      </c>
      <c r="J9960" s="778" t="s">
        <v>16</v>
      </c>
      <c r="K9960" s="1471" t="s">
        <v>47</v>
      </c>
      <c r="L9960" s="1472" t="s">
        <v>3783</v>
      </c>
      <c r="M9960" s="1983" t="s">
        <v>29893</v>
      </c>
      <c r="N9960" s="1475"/>
      <c r="O9960" s="1475"/>
      <c r="P9960" s="1524"/>
      <c r="Q9960" s="1464">
        <f t="shared" si="312"/>
        <v>10</v>
      </c>
      <c r="R9960" s="1794" t="str">
        <f t="shared" si="313"/>
        <v>CHARALÁ</v>
      </c>
    </row>
    <row r="9961" spans="1:18" ht="25.05" customHeight="1" thickBot="1" x14ac:dyDescent="0.35">
      <c r="A9961" s="1982" t="s">
        <v>69</v>
      </c>
      <c r="B9961" s="1493" t="s">
        <v>88</v>
      </c>
      <c r="C9961" s="1472" t="s">
        <v>837</v>
      </c>
      <c r="D9961" s="1472" t="str">
        <f>VLOOKUP(C9961,CODIGOS!$B$1:$E$194,4,FALSE)</f>
        <v>MISCELANEAS  ( COMERCIO AL POR MENOR EN ESTABLECIMIENTOS NO ESPECIALIZADOS, CON SURTIDO COMPUESTO PRINCIPALMENTE POR PRODUCTOS DIFERENTES DE ALIMENTOS (VÍVERES EN GENERAL, BEBIDAS Y TABACO)</v>
      </c>
      <c r="E9961" s="1472" t="s">
        <v>29894</v>
      </c>
      <c r="F9961" s="1472" t="s">
        <v>29895</v>
      </c>
      <c r="G9961" s="1472" t="s">
        <v>29896</v>
      </c>
      <c r="H9961" s="1509">
        <v>45944</v>
      </c>
      <c r="I9961" s="1756">
        <v>0.89</v>
      </c>
      <c r="J9961" s="778" t="s">
        <v>16</v>
      </c>
      <c r="K9961" s="1471" t="s">
        <v>47</v>
      </c>
      <c r="L9961" s="1472" t="s">
        <v>3783</v>
      </c>
      <c r="M9961" s="1983" t="s">
        <v>29897</v>
      </c>
      <c r="N9961" s="1475"/>
      <c r="O9961" s="1475"/>
      <c r="P9961" s="1480"/>
      <c r="Q9961" s="1464">
        <f t="shared" si="312"/>
        <v>10</v>
      </c>
      <c r="R9961" s="1794" t="str">
        <f t="shared" si="313"/>
        <v>CHARALÁ</v>
      </c>
    </row>
    <row r="9962" spans="1:18" ht="25.05" customHeight="1" thickBot="1" x14ac:dyDescent="0.35">
      <c r="A9962" s="1982" t="s">
        <v>69</v>
      </c>
      <c r="B9962" s="1493" t="s">
        <v>88</v>
      </c>
      <c r="C9962" s="1472" t="s">
        <v>837</v>
      </c>
      <c r="D9962" s="1472" t="str">
        <f>VLOOKUP(C9962,CODIGOS!$B$1:$E$194,4,FALSE)</f>
        <v>MISCELANEAS  ( COMERCIO AL POR MENOR EN ESTABLECIMIENTOS NO ESPECIALIZADOS, CON SURTIDO COMPUESTO PRINCIPALMENTE POR PRODUCTOS DIFERENTES DE ALIMENTOS (VÍVERES EN GENERAL, BEBIDAS Y TABACO)</v>
      </c>
      <c r="E9962" s="1472" t="s">
        <v>29898</v>
      </c>
      <c r="F9962" s="1472" t="s">
        <v>29899</v>
      </c>
      <c r="G9962" s="1472" t="s">
        <v>29900</v>
      </c>
      <c r="H9962" s="1509">
        <v>45944</v>
      </c>
      <c r="I9962" s="1756">
        <v>0.9</v>
      </c>
      <c r="J9962" s="778" t="s">
        <v>16</v>
      </c>
      <c r="K9962" s="1471" t="s">
        <v>47</v>
      </c>
      <c r="L9962" s="1472" t="s">
        <v>3783</v>
      </c>
      <c r="M9962" s="1983" t="s">
        <v>29901</v>
      </c>
      <c r="N9962" s="1475"/>
      <c r="O9962" s="1475"/>
      <c r="P9962" s="1478"/>
      <c r="Q9962" s="1464">
        <f t="shared" si="312"/>
        <v>10</v>
      </c>
      <c r="R9962" s="1794" t="str">
        <f t="shared" si="313"/>
        <v>CHARALÁ</v>
      </c>
    </row>
    <row r="9963" spans="1:18" ht="25.05" customHeight="1" thickBot="1" x14ac:dyDescent="0.35">
      <c r="A9963" s="1982" t="s">
        <v>69</v>
      </c>
      <c r="B9963" s="1493" t="s">
        <v>88</v>
      </c>
      <c r="C9963" s="1472" t="s">
        <v>20</v>
      </c>
      <c r="D9963" s="1472" t="str">
        <f>VLOOKUP(C9963,CODIGOS!$B$1:$E$194,4,FALSE)</f>
        <v>TIENDA DE BARRIO O CIGARRERÍA, INCLUIDAS LAS UBICADAS EN ZONAS FRANCAS</v>
      </c>
      <c r="E9963" s="1472" t="s">
        <v>29902</v>
      </c>
      <c r="F9963" s="1472" t="s">
        <v>29903</v>
      </c>
      <c r="G9963" s="1472" t="s">
        <v>29904</v>
      </c>
      <c r="H9963" s="1509">
        <v>45947</v>
      </c>
      <c r="I9963" s="1756">
        <v>0.85499999999999998</v>
      </c>
      <c r="J9963" s="778" t="s">
        <v>16</v>
      </c>
      <c r="K9963" s="1471" t="s">
        <v>47</v>
      </c>
      <c r="L9963" s="1472" t="s">
        <v>26556</v>
      </c>
      <c r="M9963" s="1983" t="s">
        <v>29905</v>
      </c>
      <c r="N9963" s="1475"/>
      <c r="O9963" s="1475"/>
      <c r="P9963" s="1478"/>
      <c r="Q9963" s="1464">
        <f t="shared" si="312"/>
        <v>10</v>
      </c>
      <c r="R9963" s="1794" t="str">
        <f t="shared" si="313"/>
        <v>CHARALÁ</v>
      </c>
    </row>
    <row r="9964" spans="1:18" ht="25.05" customHeight="1" thickBot="1" x14ac:dyDescent="0.35">
      <c r="A9964" s="1982" t="s">
        <v>69</v>
      </c>
      <c r="B9964" s="1493" t="s">
        <v>88</v>
      </c>
      <c r="C9964" s="1472" t="s">
        <v>20</v>
      </c>
      <c r="D9964" s="1472" t="str">
        <f>VLOOKUP(C9964,CODIGOS!$B$1:$E$194,4,FALSE)</f>
        <v>TIENDA DE BARRIO O CIGARRERÍA, INCLUIDAS LAS UBICADAS EN ZONAS FRANCAS</v>
      </c>
      <c r="E9964" s="1472" t="s">
        <v>29906</v>
      </c>
      <c r="F9964" s="1472" t="s">
        <v>29907</v>
      </c>
      <c r="G9964" s="1472" t="s">
        <v>29908</v>
      </c>
      <c r="H9964" s="1509">
        <v>45947</v>
      </c>
      <c r="I9964" s="1756">
        <v>0.87</v>
      </c>
      <c r="J9964" s="778" t="s">
        <v>16</v>
      </c>
      <c r="K9964" s="1471" t="s">
        <v>47</v>
      </c>
      <c r="L9964" s="1472" t="s">
        <v>26556</v>
      </c>
      <c r="M9964" s="1983" t="s">
        <v>29909</v>
      </c>
      <c r="N9964" s="1475"/>
      <c r="O9964" s="1475"/>
      <c r="P9964" s="1478"/>
      <c r="Q9964" s="1464">
        <f t="shared" si="312"/>
        <v>10</v>
      </c>
      <c r="R9964" s="1794" t="str">
        <f t="shared" si="313"/>
        <v>CHARALÁ</v>
      </c>
    </row>
    <row r="9965" spans="1:18" ht="25.05" customHeight="1" thickBot="1" x14ac:dyDescent="0.35">
      <c r="A9965" s="1982" t="s">
        <v>69</v>
      </c>
      <c r="B9965" s="1493" t="s">
        <v>88</v>
      </c>
      <c r="C9965" s="1472" t="s">
        <v>1746</v>
      </c>
      <c r="D9965" s="1472" t="str">
        <f>VLOOKUP(C9965,CODIGOS!$B$1:$E$194,4,FALSE)</f>
        <v>ESTABLECIMIENTOS DONDE SE REALICE LA INSTALACIÓN, MANTENIMIENTO Y REPARACIÓN ESPECIALIZADO DE MAQUINARIA Y EQUIPO</v>
      </c>
      <c r="E9965" s="1472" t="s">
        <v>29910</v>
      </c>
      <c r="F9965" s="1472" t="s">
        <v>29911</v>
      </c>
      <c r="G9965" s="1472" t="s">
        <v>29912</v>
      </c>
      <c r="H9965" s="1509">
        <v>45950</v>
      </c>
      <c r="I9965" s="1756">
        <v>0.69</v>
      </c>
      <c r="J9965" s="778" t="s">
        <v>16</v>
      </c>
      <c r="K9965" s="1471" t="s">
        <v>47</v>
      </c>
      <c r="L9965" s="1472" t="s">
        <v>3783</v>
      </c>
      <c r="M9965" s="1983" t="s">
        <v>29913</v>
      </c>
      <c r="N9965" s="1479"/>
      <c r="O9965" s="1479"/>
      <c r="P9965" s="1478"/>
      <c r="Q9965" s="1464">
        <f t="shared" si="312"/>
        <v>10</v>
      </c>
      <c r="R9965" s="1794" t="str">
        <f t="shared" si="313"/>
        <v>CHARALÁ</v>
      </c>
    </row>
    <row r="9966" spans="1:18" ht="25.05" customHeight="1" thickBot="1" x14ac:dyDescent="0.35">
      <c r="A9966" s="1982" t="s">
        <v>69</v>
      </c>
      <c r="B9966" s="1493" t="s">
        <v>88</v>
      </c>
      <c r="C9966" s="1472" t="s">
        <v>1746</v>
      </c>
      <c r="D9966" s="1472" t="str">
        <f>VLOOKUP(C9966,CODIGOS!$B$1:$E$194,4,FALSE)</f>
        <v>ESTABLECIMIENTOS DONDE SE REALICE LA INSTALACIÓN, MANTENIMIENTO Y REPARACIÓN ESPECIALIZADO DE MAQUINARIA Y EQUIPO</v>
      </c>
      <c r="E9966" s="1472" t="s">
        <v>29914</v>
      </c>
      <c r="F9966" s="1472" t="s">
        <v>29915</v>
      </c>
      <c r="G9966" s="1472" t="s">
        <v>29916</v>
      </c>
      <c r="H9966" s="1509">
        <v>45950</v>
      </c>
      <c r="I9966" s="1756">
        <v>0.84</v>
      </c>
      <c r="J9966" s="778" t="s">
        <v>16</v>
      </c>
      <c r="K9966" s="1471" t="s">
        <v>47</v>
      </c>
      <c r="L9966" s="1472" t="s">
        <v>3783</v>
      </c>
      <c r="M9966" s="1983" t="s">
        <v>29917</v>
      </c>
      <c r="N9966" s="1549"/>
      <c r="O9966" s="1549"/>
      <c r="P9966" s="1478"/>
      <c r="Q9966" s="1464">
        <f t="shared" si="312"/>
        <v>10</v>
      </c>
      <c r="R9966" s="1794" t="str">
        <f t="shared" si="313"/>
        <v>CHARALÁ</v>
      </c>
    </row>
    <row r="9967" spans="1:18" ht="25.05" customHeight="1" thickBot="1" x14ac:dyDescent="0.35">
      <c r="A9967" s="1982" t="s">
        <v>69</v>
      </c>
      <c r="B9967" s="1493" t="s">
        <v>88</v>
      </c>
      <c r="C9967" s="1472" t="s">
        <v>837</v>
      </c>
      <c r="D9967" s="1472" t="str">
        <f>VLOOKUP(C9967,CODIGOS!$B$1:$E$194,4,FALSE)</f>
        <v>MISCELANEAS  ( COMERCIO AL POR MENOR EN ESTABLECIMIENTOS NO ESPECIALIZADOS, CON SURTIDO COMPUESTO PRINCIPALMENTE POR PRODUCTOS DIFERENTES DE ALIMENTOS (VÍVERES EN GENERAL, BEBIDAS Y TABACO)</v>
      </c>
      <c r="E9967" s="1472" t="s">
        <v>29918</v>
      </c>
      <c r="F9967" s="1472" t="s">
        <v>29919</v>
      </c>
      <c r="G9967" s="1472" t="s">
        <v>29920</v>
      </c>
      <c r="H9967" s="1509">
        <v>45954</v>
      </c>
      <c r="I9967" s="1756">
        <v>0.90500000000000003</v>
      </c>
      <c r="J9967" s="778" t="s">
        <v>16</v>
      </c>
      <c r="K9967" s="1471" t="s">
        <v>47</v>
      </c>
      <c r="L9967" s="1472" t="s">
        <v>3783</v>
      </c>
      <c r="M9967" s="1983" t="s">
        <v>29921</v>
      </c>
      <c r="N9967" s="1549"/>
      <c r="O9967" s="1549"/>
      <c r="P9967" s="1478"/>
      <c r="Q9967" s="1464">
        <f t="shared" si="312"/>
        <v>10</v>
      </c>
      <c r="R9967" s="1794" t="str">
        <f t="shared" si="313"/>
        <v>CHARALÁ</v>
      </c>
    </row>
    <row r="9968" spans="1:18" ht="25.05" customHeight="1" thickBot="1" x14ac:dyDescent="0.35">
      <c r="A9968" s="1982" t="s">
        <v>69</v>
      </c>
      <c r="B9968" s="1493" t="s">
        <v>88</v>
      </c>
      <c r="C9968" s="1472" t="s">
        <v>547</v>
      </c>
      <c r="D9968" s="1472" t="str">
        <f>VLOOKUP(C9968,CODIGOS!$B$1:$E$194,4,FALSE)</f>
        <v>CAFETERÍA</v>
      </c>
      <c r="E9968" s="1472" t="s">
        <v>29922</v>
      </c>
      <c r="F9968" s="1472" t="s">
        <v>29923</v>
      </c>
      <c r="G9968" s="1472" t="s">
        <v>29924</v>
      </c>
      <c r="H9968" s="1509">
        <v>45954</v>
      </c>
      <c r="I9968" s="1756">
        <v>0.86</v>
      </c>
      <c r="J9968" s="778" t="s">
        <v>16</v>
      </c>
      <c r="K9968" s="1471" t="s">
        <v>47</v>
      </c>
      <c r="L9968" s="1472" t="s">
        <v>2934</v>
      </c>
      <c r="M9968" s="1983" t="s">
        <v>29925</v>
      </c>
      <c r="N9968" s="1479"/>
      <c r="O9968" s="1479"/>
      <c r="P9968" s="1478"/>
      <c r="Q9968" s="1464">
        <f t="shared" si="312"/>
        <v>10</v>
      </c>
      <c r="R9968" s="1794" t="str">
        <f t="shared" si="313"/>
        <v>CHARALÁ</v>
      </c>
    </row>
    <row r="9969" spans="1:18" ht="25.05" customHeight="1" thickBot="1" x14ac:dyDescent="0.35">
      <c r="A9969" s="1982" t="s">
        <v>69</v>
      </c>
      <c r="B9969" s="1493" t="s">
        <v>88</v>
      </c>
      <c r="C9969" s="1472" t="s">
        <v>489</v>
      </c>
      <c r="D9969" s="1472" t="str">
        <f>VLOOKUP(C9969,CODIGOS!$B$1:$E$194,4,FALSE)</f>
        <v xml:space="preserve">COMIDAS RAPIDAS </v>
      </c>
      <c r="E9969" s="1472" t="s">
        <v>29926</v>
      </c>
      <c r="F9969" s="1472" t="s">
        <v>29927</v>
      </c>
      <c r="G9969" s="1472" t="s">
        <v>29928</v>
      </c>
      <c r="H9969" s="1509">
        <v>45957</v>
      </c>
      <c r="I9969" s="1756">
        <v>0.88</v>
      </c>
      <c r="J9969" s="778" t="s">
        <v>16</v>
      </c>
      <c r="K9969" s="1471" t="s">
        <v>47</v>
      </c>
      <c r="L9969" s="1472" t="s">
        <v>2934</v>
      </c>
      <c r="M9969" s="1983" t="s">
        <v>29929</v>
      </c>
      <c r="N9969" s="1479"/>
      <c r="O9969" s="1479"/>
      <c r="P9969" s="1478"/>
      <c r="Q9969" s="1464">
        <f t="shared" si="312"/>
        <v>10</v>
      </c>
      <c r="R9969" s="1794" t="str">
        <f t="shared" si="313"/>
        <v>CHARALÁ</v>
      </c>
    </row>
    <row r="9970" spans="1:18" ht="25.05" customHeight="1" thickBot="1" x14ac:dyDescent="0.35">
      <c r="A9970" s="1982" t="s">
        <v>69</v>
      </c>
      <c r="B9970" s="1493" t="s">
        <v>88</v>
      </c>
      <c r="C9970" s="1472" t="s">
        <v>18</v>
      </c>
      <c r="D9970" s="1472" t="str">
        <f>VLOOKUP(C9970,CODIGOS!$B$1:$E$194,4,FALSE)</f>
        <v>PANADERÍAS Y O PASTELERÍAS</v>
      </c>
      <c r="E9970" s="1472" t="s">
        <v>29930</v>
      </c>
      <c r="F9970" s="1472" t="s">
        <v>23977</v>
      </c>
      <c r="G9970" s="1472" t="s">
        <v>29931</v>
      </c>
      <c r="H9970" s="1509">
        <v>45957</v>
      </c>
      <c r="I9970" s="1756">
        <v>0.86</v>
      </c>
      <c r="J9970" s="778" t="s">
        <v>16</v>
      </c>
      <c r="K9970" s="1471" t="s">
        <v>47</v>
      </c>
      <c r="L9970" s="1472" t="s">
        <v>2934</v>
      </c>
      <c r="M9970" s="1983" t="s">
        <v>29932</v>
      </c>
      <c r="N9970" s="1479"/>
      <c r="O9970" s="1479"/>
      <c r="P9970" s="1478"/>
      <c r="Q9970" s="1464">
        <f t="shared" si="312"/>
        <v>10</v>
      </c>
      <c r="R9970" s="1794" t="str">
        <f t="shared" si="313"/>
        <v>CHARALÁ</v>
      </c>
    </row>
    <row r="9971" spans="1:18" ht="25.05" customHeight="1" thickBot="1" x14ac:dyDescent="0.35">
      <c r="A9971" s="1982" t="s">
        <v>69</v>
      </c>
      <c r="B9971" s="1493" t="s">
        <v>88</v>
      </c>
      <c r="C9971" s="1471" t="s">
        <v>715</v>
      </c>
      <c r="D9971" s="1472" t="str">
        <f>VLOOKUP(C9971,CODIGOS!$B$1:$E$194,4,FALSE)</f>
        <v>COLEGIOS</v>
      </c>
      <c r="E9971" s="1472" t="s">
        <v>29933</v>
      </c>
      <c r="F9971" s="1472" t="s">
        <v>29934</v>
      </c>
      <c r="G9971" s="1472" t="s">
        <v>29935</v>
      </c>
      <c r="H9971" s="1509">
        <v>45961</v>
      </c>
      <c r="I9971" s="1756">
        <v>0.76</v>
      </c>
      <c r="J9971" s="778" t="s">
        <v>16</v>
      </c>
      <c r="K9971" s="1471" t="s">
        <v>47</v>
      </c>
      <c r="L9971" s="1472" t="s">
        <v>29936</v>
      </c>
      <c r="M9971" s="1983" t="s">
        <v>29937</v>
      </c>
      <c r="N9971" s="1479"/>
      <c r="O9971" s="1479"/>
      <c r="P9971" s="1478"/>
      <c r="Q9971" s="1464">
        <f t="shared" si="312"/>
        <v>10</v>
      </c>
      <c r="R9971" s="1794" t="str">
        <f t="shared" si="313"/>
        <v>CHARALÁ</v>
      </c>
    </row>
    <row r="9972" spans="1:18" ht="25.05" customHeight="1" thickBot="1" x14ac:dyDescent="0.35">
      <c r="A9972" s="1982" t="s">
        <v>69</v>
      </c>
      <c r="B9972" s="1493" t="s">
        <v>88</v>
      </c>
      <c r="C9972" s="1472" t="s">
        <v>905</v>
      </c>
      <c r="D9972" s="1472" t="str">
        <f>VLOOKUP(C9972,CODIGOS!$B$1:$E$194,4,FALSE)</f>
        <v>COMEDORES ESCOLARES (PAE - PRIVADOS)</v>
      </c>
      <c r="E9972" s="1472" t="s">
        <v>29938</v>
      </c>
      <c r="F9972" s="1472" t="s">
        <v>29934</v>
      </c>
      <c r="G9972" s="1472" t="s">
        <v>28862</v>
      </c>
      <c r="H9972" s="1509">
        <v>45961</v>
      </c>
      <c r="I9972" s="1756">
        <v>0.88500000000000001</v>
      </c>
      <c r="J9972" s="778" t="s">
        <v>16</v>
      </c>
      <c r="K9972" s="1471" t="s">
        <v>47</v>
      </c>
      <c r="L9972" s="1472" t="s">
        <v>2934</v>
      </c>
      <c r="M9972" s="1983" t="s">
        <v>29939</v>
      </c>
      <c r="N9972" s="1479"/>
      <c r="O9972" s="1479"/>
      <c r="P9972" s="1478"/>
      <c r="Q9972" s="1464">
        <f t="shared" si="312"/>
        <v>10</v>
      </c>
      <c r="R9972" s="1794" t="str">
        <f t="shared" si="313"/>
        <v>CHARALÁ</v>
      </c>
    </row>
    <row r="9973" spans="1:18" ht="25.05" customHeight="1" thickBot="1" x14ac:dyDescent="0.35">
      <c r="A9973" s="1982" t="s">
        <v>69</v>
      </c>
      <c r="B9973" s="1493" t="s">
        <v>88</v>
      </c>
      <c r="C9973" s="1471" t="s">
        <v>715</v>
      </c>
      <c r="D9973" s="1472" t="str">
        <f>VLOOKUP(C9973,CODIGOS!$B$1:$E$194,4,FALSE)</f>
        <v>COLEGIOS</v>
      </c>
      <c r="E9973" s="1472" t="s">
        <v>29940</v>
      </c>
      <c r="F9973" s="1472" t="s">
        <v>29941</v>
      </c>
      <c r="G9973" s="1472" t="s">
        <v>29935</v>
      </c>
      <c r="H9973" s="1509">
        <v>45961</v>
      </c>
      <c r="I9973" s="1756">
        <v>0.60499999999999998</v>
      </c>
      <c r="J9973" s="778" t="s">
        <v>16</v>
      </c>
      <c r="K9973" s="1471" t="s">
        <v>47</v>
      </c>
      <c r="L9973" s="1472" t="s">
        <v>29936</v>
      </c>
      <c r="M9973" s="1983" t="s">
        <v>29942</v>
      </c>
      <c r="N9973" s="1479"/>
      <c r="O9973" s="1479"/>
      <c r="P9973" s="1478"/>
      <c r="Q9973" s="1464">
        <f t="shared" si="312"/>
        <v>10</v>
      </c>
      <c r="R9973" s="1794" t="str">
        <f t="shared" si="313"/>
        <v>CHARALÁ</v>
      </c>
    </row>
    <row r="9974" spans="1:18" ht="25.05" customHeight="1" thickBot="1" x14ac:dyDescent="0.35">
      <c r="A9974" s="1982" t="s">
        <v>69</v>
      </c>
      <c r="B9974" s="1493" t="s">
        <v>82</v>
      </c>
      <c r="C9974" s="1472" t="s">
        <v>905</v>
      </c>
      <c r="D9974" s="1472" t="str">
        <f>VLOOKUP(C9974,CODIGOS!$B$1:$E$194,4,FALSE)</f>
        <v>COMEDORES ESCOLARES (PAE - PRIVADOS)</v>
      </c>
      <c r="E9974" s="1472" t="s">
        <v>29943</v>
      </c>
      <c r="F9974" s="1472" t="s">
        <v>29944</v>
      </c>
      <c r="G9974" s="1472" t="s">
        <v>2128</v>
      </c>
      <c r="H9974" s="1509">
        <v>45944</v>
      </c>
      <c r="I9974" s="1756">
        <v>0.81499999999999995</v>
      </c>
      <c r="J9974" s="778" t="s">
        <v>16</v>
      </c>
      <c r="K9974" s="1471" t="s">
        <v>47</v>
      </c>
      <c r="L9974" s="1472" t="s">
        <v>27929</v>
      </c>
      <c r="M9974" s="1983"/>
      <c r="N9974" s="1479"/>
      <c r="O9974" s="1479"/>
      <c r="P9974" s="1478"/>
      <c r="Q9974" s="1464">
        <f t="shared" si="312"/>
        <v>10</v>
      </c>
      <c r="R9974" s="1794" t="str">
        <f t="shared" si="313"/>
        <v>COROMORO</v>
      </c>
    </row>
    <row r="9975" spans="1:18" ht="25.05" customHeight="1" thickBot="1" x14ac:dyDescent="0.35">
      <c r="A9975" s="1982" t="s">
        <v>69</v>
      </c>
      <c r="B9975" s="1493" t="s">
        <v>82</v>
      </c>
      <c r="C9975" s="1471" t="s">
        <v>715</v>
      </c>
      <c r="D9975" s="1472" t="str">
        <f>VLOOKUP(C9975,CODIGOS!$B$1:$E$194,4,FALSE)</f>
        <v>COLEGIOS</v>
      </c>
      <c r="E9975" s="1472" t="s">
        <v>29943</v>
      </c>
      <c r="F9975" s="1472" t="s">
        <v>29944</v>
      </c>
      <c r="G9975" s="1472" t="s">
        <v>3041</v>
      </c>
      <c r="H9975" s="1509">
        <v>45944</v>
      </c>
      <c r="I9975" s="1756">
        <v>0.69499999999999995</v>
      </c>
      <c r="J9975" s="778" t="s">
        <v>16</v>
      </c>
      <c r="K9975" s="1471" t="s">
        <v>47</v>
      </c>
      <c r="L9975" s="1472" t="s">
        <v>23893</v>
      </c>
      <c r="M9975" s="1983"/>
      <c r="N9975" s="1479"/>
      <c r="O9975" s="1479"/>
      <c r="P9975" s="1478"/>
      <c r="Q9975" s="1464">
        <f t="shared" si="312"/>
        <v>10</v>
      </c>
      <c r="R9975" s="1794" t="str">
        <f t="shared" si="313"/>
        <v>COROMORO</v>
      </c>
    </row>
    <row r="9976" spans="1:18" ht="25.05" customHeight="1" thickBot="1" x14ac:dyDescent="0.35">
      <c r="A9976" s="1982" t="s">
        <v>69</v>
      </c>
      <c r="B9976" s="1493" t="s">
        <v>82</v>
      </c>
      <c r="C9976" s="1471" t="s">
        <v>715</v>
      </c>
      <c r="D9976" s="1472" t="str">
        <f>VLOOKUP(C9976,CODIGOS!$B$1:$E$194,4,FALSE)</f>
        <v>COLEGIOS</v>
      </c>
      <c r="E9976" s="1472" t="s">
        <v>29945</v>
      </c>
      <c r="F9976" s="1472" t="s">
        <v>29946</v>
      </c>
      <c r="G9976" s="1472" t="s">
        <v>3041</v>
      </c>
      <c r="H9976" s="1509">
        <v>45944</v>
      </c>
      <c r="I9976" s="1756">
        <v>0.70499999999999996</v>
      </c>
      <c r="J9976" s="778" t="s">
        <v>16</v>
      </c>
      <c r="K9976" s="1471" t="s">
        <v>47</v>
      </c>
      <c r="L9976" s="1472" t="s">
        <v>23893</v>
      </c>
      <c r="M9976" s="1983"/>
      <c r="N9976" s="1479"/>
      <c r="O9976" s="1479"/>
      <c r="P9976" s="1478"/>
      <c r="Q9976" s="1464">
        <f t="shared" si="312"/>
        <v>10</v>
      </c>
      <c r="R9976" s="1794" t="str">
        <f t="shared" si="313"/>
        <v>COROMORO</v>
      </c>
    </row>
    <row r="9977" spans="1:18" ht="25.05" customHeight="1" x14ac:dyDescent="0.3">
      <c r="A9977" s="1982" t="s">
        <v>69</v>
      </c>
      <c r="B9977" s="1493" t="s">
        <v>82</v>
      </c>
      <c r="C9977" s="1472" t="s">
        <v>905</v>
      </c>
      <c r="D9977" s="1472" t="str">
        <f>VLOOKUP(C9977,CODIGOS!$B$1:$E$194,4,FALSE)</f>
        <v>COMEDORES ESCOLARES (PAE - PRIVADOS)</v>
      </c>
      <c r="E9977" s="1472" t="s">
        <v>29945</v>
      </c>
      <c r="F9977" s="1472" t="s">
        <v>29946</v>
      </c>
      <c r="G9977" s="1472" t="s">
        <v>2128</v>
      </c>
      <c r="H9977" s="1509">
        <v>45944</v>
      </c>
      <c r="I9977" s="1756">
        <v>0.78</v>
      </c>
      <c r="J9977" s="778" t="s">
        <v>16</v>
      </c>
      <c r="K9977" s="1471" t="s">
        <v>47</v>
      </c>
      <c r="L9977" s="1472" t="s">
        <v>27929</v>
      </c>
      <c r="M9977" s="1983"/>
      <c r="N9977" s="1479"/>
      <c r="O9977" s="1479"/>
      <c r="P9977" s="1478"/>
      <c r="Q9977" s="1464">
        <f t="shared" si="312"/>
        <v>10</v>
      </c>
      <c r="R9977" s="1794" t="str">
        <f t="shared" si="313"/>
        <v>COROMORO</v>
      </c>
    </row>
    <row r="9978" spans="1:18" ht="25.05" customHeight="1" thickBot="1" x14ac:dyDescent="0.35">
      <c r="A9978" s="1982" t="s">
        <v>69</v>
      </c>
      <c r="B9978" s="1493" t="s">
        <v>82</v>
      </c>
      <c r="C9978" s="1472" t="s">
        <v>1790</v>
      </c>
      <c r="D9978" s="1472" t="str">
        <f>VLOOKUP(C9978,CODIGOS!$B$1:$E$194,4,FALSE)</f>
        <v xml:space="preserve">BODEGAS PARA ALMACENAMIENTO DE ALIMENTOS </v>
      </c>
      <c r="E9978" s="1472" t="s">
        <v>29947</v>
      </c>
      <c r="F9978" s="1472" t="s">
        <v>29948</v>
      </c>
      <c r="G9978" s="1472" t="s">
        <v>29949</v>
      </c>
      <c r="H9978" s="1509">
        <v>45945</v>
      </c>
      <c r="I9978" s="1756">
        <v>0.96</v>
      </c>
      <c r="J9978" s="1472" t="s">
        <v>35</v>
      </c>
      <c r="K9978" s="1471" t="s">
        <v>47</v>
      </c>
      <c r="L9978" s="1472" t="s">
        <v>7579</v>
      </c>
      <c r="M9978" s="1983"/>
      <c r="N9978" s="1479"/>
      <c r="O9978" s="1479"/>
      <c r="P9978" s="1478"/>
      <c r="Q9978" s="1464">
        <f t="shared" si="312"/>
        <v>10</v>
      </c>
      <c r="R9978" s="1794" t="str">
        <f t="shared" si="313"/>
        <v>COROMORO</v>
      </c>
    </row>
    <row r="9979" spans="1:18" ht="25.05" customHeight="1" thickBot="1" x14ac:dyDescent="0.35">
      <c r="A9979" s="1982" t="s">
        <v>69</v>
      </c>
      <c r="B9979" s="1493" t="s">
        <v>82</v>
      </c>
      <c r="C9979" s="1471" t="s">
        <v>715</v>
      </c>
      <c r="D9979" s="1472" t="str">
        <f>VLOOKUP(C9979,CODIGOS!$B$1:$E$194,4,FALSE)</f>
        <v>COLEGIOS</v>
      </c>
      <c r="E9979" s="1472" t="s">
        <v>29950</v>
      </c>
      <c r="F9979" s="1472" t="s">
        <v>10951</v>
      </c>
      <c r="G9979" s="1472" t="s">
        <v>3041</v>
      </c>
      <c r="H9979" s="1509">
        <v>45951</v>
      </c>
      <c r="I9979" s="1756">
        <v>0.65500000000000003</v>
      </c>
      <c r="J9979" s="778" t="s">
        <v>16</v>
      </c>
      <c r="K9979" s="1471" t="s">
        <v>47</v>
      </c>
      <c r="L9979" s="1472" t="s">
        <v>23893</v>
      </c>
      <c r="M9979" s="1983"/>
      <c r="N9979" s="1479"/>
      <c r="O9979" s="1479"/>
      <c r="P9979" s="1478"/>
      <c r="Q9979" s="1464">
        <f t="shared" si="312"/>
        <v>10</v>
      </c>
      <c r="R9979" s="1794" t="str">
        <f t="shared" si="313"/>
        <v>COROMORO</v>
      </c>
    </row>
    <row r="9980" spans="1:18" ht="25.05" customHeight="1" thickBot="1" x14ac:dyDescent="0.35">
      <c r="A9980" s="1982" t="s">
        <v>69</v>
      </c>
      <c r="B9980" s="1493" t="s">
        <v>82</v>
      </c>
      <c r="C9980" s="1472" t="s">
        <v>905</v>
      </c>
      <c r="D9980" s="1472" t="str">
        <f>VLOOKUP(C9980,CODIGOS!$B$1:$E$194,4,FALSE)</f>
        <v>COMEDORES ESCOLARES (PAE - PRIVADOS)</v>
      </c>
      <c r="E9980" s="1472" t="s">
        <v>29950</v>
      </c>
      <c r="F9980" s="1472" t="s">
        <v>10951</v>
      </c>
      <c r="G9980" s="1472" t="s">
        <v>2128</v>
      </c>
      <c r="H9980" s="1509">
        <v>45951</v>
      </c>
      <c r="I9980" s="1756">
        <v>0.82</v>
      </c>
      <c r="J9980" s="778" t="s">
        <v>16</v>
      </c>
      <c r="K9980" s="1471" t="s">
        <v>47</v>
      </c>
      <c r="L9980" s="1472" t="s">
        <v>27929</v>
      </c>
      <c r="M9980" s="1983"/>
      <c r="N9980" s="1479"/>
      <c r="O9980" s="1479"/>
      <c r="P9980" s="1478"/>
      <c r="Q9980" s="1464">
        <f t="shared" si="312"/>
        <v>10</v>
      </c>
      <c r="R9980" s="1794" t="str">
        <f t="shared" si="313"/>
        <v>COROMORO</v>
      </c>
    </row>
    <row r="9981" spans="1:18" ht="25.05" customHeight="1" thickBot="1" x14ac:dyDescent="0.35">
      <c r="A9981" s="1982" t="s">
        <v>69</v>
      </c>
      <c r="B9981" s="1493" t="s">
        <v>82</v>
      </c>
      <c r="C9981" s="1472" t="s">
        <v>905</v>
      </c>
      <c r="D9981" s="1472" t="str">
        <f>VLOOKUP(C9981,CODIGOS!$B$1:$E$194,4,FALSE)</f>
        <v>COMEDORES ESCOLARES (PAE - PRIVADOS)</v>
      </c>
      <c r="E9981" s="1472" t="s">
        <v>29951</v>
      </c>
      <c r="F9981" s="1472" t="s">
        <v>29952</v>
      </c>
      <c r="G9981" s="1472" t="s">
        <v>2128</v>
      </c>
      <c r="H9981" s="1509">
        <v>45952</v>
      </c>
      <c r="I9981" s="1756">
        <v>0.86</v>
      </c>
      <c r="J9981" s="778" t="s">
        <v>16</v>
      </c>
      <c r="K9981" s="1471" t="s">
        <v>47</v>
      </c>
      <c r="L9981" s="1472" t="s">
        <v>27929</v>
      </c>
      <c r="M9981" s="1983"/>
      <c r="N9981" s="1479"/>
      <c r="O9981" s="1479"/>
      <c r="P9981" s="1478"/>
      <c r="Q9981" s="1464">
        <f t="shared" si="312"/>
        <v>10</v>
      </c>
      <c r="R9981" s="1794" t="str">
        <f t="shared" si="313"/>
        <v>COROMORO</v>
      </c>
    </row>
    <row r="9982" spans="1:18" ht="25.05" customHeight="1" thickBot="1" x14ac:dyDescent="0.35">
      <c r="A9982" s="1982" t="s">
        <v>69</v>
      </c>
      <c r="B9982" s="1493" t="s">
        <v>82</v>
      </c>
      <c r="C9982" s="1471" t="s">
        <v>715</v>
      </c>
      <c r="D9982" s="1472" t="str">
        <f>VLOOKUP(C9982,CODIGOS!$B$1:$E$194,4,FALSE)</f>
        <v>COLEGIOS</v>
      </c>
      <c r="E9982" s="1472" t="s">
        <v>29951</v>
      </c>
      <c r="F9982" s="1472" t="s">
        <v>29952</v>
      </c>
      <c r="G9982" s="1472" t="s">
        <v>29953</v>
      </c>
      <c r="H9982" s="1509">
        <v>45952</v>
      </c>
      <c r="I9982" s="1756">
        <v>0.71499999999999997</v>
      </c>
      <c r="J9982" s="778" t="s">
        <v>16</v>
      </c>
      <c r="K9982" s="1471" t="s">
        <v>47</v>
      </c>
      <c r="L9982" s="1472" t="s">
        <v>23893</v>
      </c>
      <c r="M9982" s="1983"/>
      <c r="N9982" s="1479"/>
      <c r="O9982" s="1479"/>
      <c r="P9982" s="1478"/>
      <c r="Q9982" s="1464">
        <f t="shared" si="312"/>
        <v>10</v>
      </c>
      <c r="R9982" s="1794" t="str">
        <f t="shared" si="313"/>
        <v>COROMORO</v>
      </c>
    </row>
    <row r="9983" spans="1:18" ht="25.05" customHeight="1" thickBot="1" x14ac:dyDescent="0.35">
      <c r="A9983" s="1982" t="s">
        <v>69</v>
      </c>
      <c r="B9983" s="1493" t="s">
        <v>82</v>
      </c>
      <c r="C9983" s="1472" t="s">
        <v>20</v>
      </c>
      <c r="D9983" s="1472" t="str">
        <f>VLOOKUP(C9983,CODIGOS!$B$1:$E$194,4,FALSE)</f>
        <v>TIENDA DE BARRIO O CIGARRERÍA, INCLUIDAS LAS UBICADAS EN ZONAS FRANCAS</v>
      </c>
      <c r="E9983" s="1472" t="s">
        <v>29954</v>
      </c>
      <c r="F9983" s="1472" t="s">
        <v>29955</v>
      </c>
      <c r="G9983" s="1472" t="s">
        <v>29956</v>
      </c>
      <c r="H9983" s="1509">
        <v>45957</v>
      </c>
      <c r="I9983" s="1756">
        <v>0.80500000000000005</v>
      </c>
      <c r="J9983" s="778" t="s">
        <v>16</v>
      </c>
      <c r="K9983" s="1471" t="s">
        <v>47</v>
      </c>
      <c r="L9983" s="1472" t="s">
        <v>7143</v>
      </c>
      <c r="M9983" s="1983"/>
      <c r="N9983" s="1478"/>
      <c r="O9983" s="1478"/>
      <c r="P9983" s="1478"/>
      <c r="Q9983" s="1464">
        <f t="shared" si="312"/>
        <v>10</v>
      </c>
      <c r="R9983" s="1794" t="str">
        <f t="shared" si="313"/>
        <v>COROMORO</v>
      </c>
    </row>
    <row r="9984" spans="1:18" ht="25.05" customHeight="1" thickBot="1" x14ac:dyDescent="0.35">
      <c r="A9984" s="1982" t="s">
        <v>69</v>
      </c>
      <c r="B9984" s="1493" t="s">
        <v>82</v>
      </c>
      <c r="C9984" s="1471" t="s">
        <v>715</v>
      </c>
      <c r="D9984" s="1472" t="str">
        <f>VLOOKUP(C9984,CODIGOS!$B$1:$E$194,4,FALSE)</f>
        <v>COLEGIOS</v>
      </c>
      <c r="E9984" s="1472" t="s">
        <v>3812</v>
      </c>
      <c r="F9984" s="1472" t="s">
        <v>3813</v>
      </c>
      <c r="G9984" s="1472" t="s">
        <v>3041</v>
      </c>
      <c r="H9984" s="1509">
        <v>45958</v>
      </c>
      <c r="I9984" s="1756">
        <v>0.7</v>
      </c>
      <c r="J9984" s="778" t="s">
        <v>16</v>
      </c>
      <c r="K9984" s="1471" t="s">
        <v>47</v>
      </c>
      <c r="L9984" s="1472" t="s">
        <v>23893</v>
      </c>
      <c r="M9984" s="1983"/>
      <c r="N9984" s="1478"/>
      <c r="O9984" s="1478"/>
      <c r="P9984" s="1478"/>
      <c r="Q9984" s="1464">
        <f t="shared" si="312"/>
        <v>10</v>
      </c>
      <c r="R9984" s="1794" t="str">
        <f t="shared" si="313"/>
        <v>COROMORO</v>
      </c>
    </row>
    <row r="9985" spans="1:18" ht="25.05" customHeight="1" thickBot="1" x14ac:dyDescent="0.35">
      <c r="A9985" s="1982" t="s">
        <v>69</v>
      </c>
      <c r="B9985" s="1493" t="s">
        <v>82</v>
      </c>
      <c r="C9985" s="1472" t="s">
        <v>905</v>
      </c>
      <c r="D9985" s="1472" t="str">
        <f>VLOOKUP(C9985,CODIGOS!$B$1:$E$194,4,FALSE)</f>
        <v>COMEDORES ESCOLARES (PAE - PRIVADOS)</v>
      </c>
      <c r="E9985" s="1472" t="s">
        <v>3812</v>
      </c>
      <c r="F9985" s="1472" t="s">
        <v>3813</v>
      </c>
      <c r="G9985" s="1472" t="s">
        <v>2128</v>
      </c>
      <c r="H9985" s="1509">
        <v>45958</v>
      </c>
      <c r="I9985" s="1756">
        <v>0.85</v>
      </c>
      <c r="J9985" s="778" t="s">
        <v>16</v>
      </c>
      <c r="K9985" s="1471" t="s">
        <v>47</v>
      </c>
      <c r="L9985" s="1472" t="s">
        <v>27929</v>
      </c>
      <c r="M9985" s="1983"/>
      <c r="N9985" s="1478"/>
      <c r="O9985" s="1478"/>
      <c r="P9985" s="1478"/>
      <c r="Q9985" s="1464">
        <f t="shared" si="312"/>
        <v>10</v>
      </c>
      <c r="R9985" s="1794" t="str">
        <f t="shared" si="313"/>
        <v>COROMORO</v>
      </c>
    </row>
    <row r="9986" spans="1:18" ht="25.05" customHeight="1" thickBot="1" x14ac:dyDescent="0.35">
      <c r="A9986" s="1982" t="s">
        <v>69</v>
      </c>
      <c r="B9986" s="1493" t="s">
        <v>82</v>
      </c>
      <c r="C9986" s="1472" t="s">
        <v>905</v>
      </c>
      <c r="D9986" s="1472" t="str">
        <f>VLOOKUP(C9986,CODIGOS!$B$1:$E$194,4,FALSE)</f>
        <v>COMEDORES ESCOLARES (PAE - PRIVADOS)</v>
      </c>
      <c r="E9986" s="1472" t="s">
        <v>29957</v>
      </c>
      <c r="F9986" s="1472" t="s">
        <v>29958</v>
      </c>
      <c r="G9986" s="1472" t="s">
        <v>2128</v>
      </c>
      <c r="H9986" s="1509">
        <v>45959</v>
      </c>
      <c r="I9986" s="1756">
        <v>0.875</v>
      </c>
      <c r="J9986" s="778" t="s">
        <v>16</v>
      </c>
      <c r="K9986" s="1471" t="s">
        <v>47</v>
      </c>
      <c r="L9986" s="1472" t="s">
        <v>27929</v>
      </c>
      <c r="M9986" s="1983"/>
      <c r="N9986" s="1478"/>
      <c r="O9986" s="1478"/>
      <c r="P9986" s="1478"/>
      <c r="Q9986" s="1464">
        <f t="shared" si="312"/>
        <v>10</v>
      </c>
      <c r="R9986" s="1794" t="str">
        <f t="shared" si="313"/>
        <v>COROMORO</v>
      </c>
    </row>
    <row r="9987" spans="1:18" ht="25.05" customHeight="1" thickBot="1" x14ac:dyDescent="0.35">
      <c r="A9987" s="1982" t="s">
        <v>69</v>
      </c>
      <c r="B9987" s="1493" t="s">
        <v>82</v>
      </c>
      <c r="C9987" s="1471" t="s">
        <v>715</v>
      </c>
      <c r="D9987" s="1472" t="str">
        <f>VLOOKUP(C9987,CODIGOS!$B$1:$E$194,4,FALSE)</f>
        <v>COLEGIOS</v>
      </c>
      <c r="E9987" s="1472" t="s">
        <v>29957</v>
      </c>
      <c r="F9987" s="1472" t="s">
        <v>29958</v>
      </c>
      <c r="G9987" s="1472" t="s">
        <v>29953</v>
      </c>
      <c r="H9987" s="1509">
        <v>45959</v>
      </c>
      <c r="I9987" s="1756">
        <v>0.61499999999999999</v>
      </c>
      <c r="J9987" s="778" t="s">
        <v>16</v>
      </c>
      <c r="K9987" s="1471" t="s">
        <v>47</v>
      </c>
      <c r="L9987" s="1472" t="s">
        <v>23893</v>
      </c>
      <c r="M9987" s="1983"/>
      <c r="N9987" s="1478"/>
      <c r="O9987" s="1478"/>
      <c r="P9987" s="1478"/>
      <c r="Q9987" s="1464">
        <f t="shared" si="312"/>
        <v>10</v>
      </c>
      <c r="R9987" s="1794" t="str">
        <f t="shared" si="313"/>
        <v>COROMORO</v>
      </c>
    </row>
    <row r="9988" spans="1:18" ht="25.05" customHeight="1" thickBot="1" x14ac:dyDescent="0.35">
      <c r="A9988" s="1982" t="s">
        <v>69</v>
      </c>
      <c r="B9988" s="1493" t="s">
        <v>82</v>
      </c>
      <c r="C9988" s="1471" t="s">
        <v>715</v>
      </c>
      <c r="D9988" s="1472" t="str">
        <f>VLOOKUP(C9988,CODIGOS!$B$1:$E$194,4,FALSE)</f>
        <v>COLEGIOS</v>
      </c>
      <c r="E9988" s="1472" t="s">
        <v>29959</v>
      </c>
      <c r="F9988" s="1472" t="s">
        <v>29960</v>
      </c>
      <c r="G9988" s="1472" t="s">
        <v>29953</v>
      </c>
      <c r="H9988" s="1509">
        <v>45959</v>
      </c>
      <c r="I9988" s="1756">
        <v>0.72499999999999998</v>
      </c>
      <c r="J9988" s="778" t="s">
        <v>16</v>
      </c>
      <c r="K9988" s="1471" t="s">
        <v>47</v>
      </c>
      <c r="L9988" s="1472" t="s">
        <v>23893</v>
      </c>
      <c r="M9988" s="1983"/>
      <c r="N9988" s="1478"/>
      <c r="O9988" s="1478"/>
      <c r="P9988" s="1478"/>
      <c r="Q9988" s="1464">
        <f t="shared" si="312"/>
        <v>10</v>
      </c>
      <c r="R9988" s="1794" t="str">
        <f t="shared" si="313"/>
        <v>COROMORO</v>
      </c>
    </row>
    <row r="9989" spans="1:18" ht="25.05" customHeight="1" thickBot="1" x14ac:dyDescent="0.35">
      <c r="A9989" s="1982" t="s">
        <v>69</v>
      </c>
      <c r="B9989" s="1493" t="s">
        <v>82</v>
      </c>
      <c r="C9989" s="1472" t="s">
        <v>905</v>
      </c>
      <c r="D9989" s="1472" t="str">
        <f>VLOOKUP(C9989,CODIGOS!$B$1:$E$194,4,FALSE)</f>
        <v>COMEDORES ESCOLARES (PAE - PRIVADOS)</v>
      </c>
      <c r="E9989" s="1472" t="s">
        <v>29959</v>
      </c>
      <c r="F9989" s="1472" t="s">
        <v>29960</v>
      </c>
      <c r="G9989" s="1472" t="s">
        <v>2128</v>
      </c>
      <c r="H9989" s="1509">
        <v>45959</v>
      </c>
      <c r="I9989" s="1756">
        <v>0.88500000000000001</v>
      </c>
      <c r="J9989" s="778" t="s">
        <v>16</v>
      </c>
      <c r="K9989" s="1471" t="s">
        <v>47</v>
      </c>
      <c r="L9989" s="1472" t="s">
        <v>27929</v>
      </c>
      <c r="M9989" s="1983"/>
      <c r="N9989" s="1478"/>
      <c r="O9989" s="1478"/>
      <c r="P9989" s="1478"/>
      <c r="Q9989" s="1464">
        <f t="shared" si="312"/>
        <v>10</v>
      </c>
      <c r="R9989" s="1794" t="str">
        <f t="shared" si="313"/>
        <v>COROMORO</v>
      </c>
    </row>
    <row r="9990" spans="1:18" ht="25.05" customHeight="1" thickBot="1" x14ac:dyDescent="0.35">
      <c r="A9990" s="1982" t="s">
        <v>69</v>
      </c>
      <c r="B9990" s="1493" t="s">
        <v>70</v>
      </c>
      <c r="C9990" s="1986" t="s">
        <v>2221</v>
      </c>
      <c r="D9990" s="1472" t="str">
        <f>VLOOKUP(C9990,CODIGOS!$B$1:$E$194,4,FALSE)</f>
        <v>AREAS DE PREPARACION DE HOTELES (INCLUIDOS LOS UBICADOS EN ZONAS FRANCAS), MOTELES, HOSTALES, RESIDENCIAS Y CASAS DE LENOCINIO</v>
      </c>
      <c r="E9990" s="1472" t="s">
        <v>29961</v>
      </c>
      <c r="F9990" s="1472" t="s">
        <v>29962</v>
      </c>
      <c r="G9990" s="1472" t="s">
        <v>29963</v>
      </c>
      <c r="H9990" s="1509">
        <v>45939</v>
      </c>
      <c r="I9990" s="1756">
        <v>0.77500000000000002</v>
      </c>
      <c r="J9990" s="778" t="s">
        <v>16</v>
      </c>
      <c r="K9990" s="1471" t="s">
        <v>47</v>
      </c>
      <c r="L9990" s="1472" t="s">
        <v>128</v>
      </c>
      <c r="M9990" s="1983"/>
      <c r="N9990" s="1478"/>
      <c r="O9990" s="1478"/>
      <c r="P9990" s="1478"/>
      <c r="Q9990" s="1464">
        <f t="shared" si="312"/>
        <v>10</v>
      </c>
      <c r="R9990" s="1794" t="str">
        <f t="shared" si="313"/>
        <v>CURITI</v>
      </c>
    </row>
    <row r="9991" spans="1:18" ht="25.05" customHeight="1" thickBot="1" x14ac:dyDescent="0.35">
      <c r="A9991" s="1982" t="s">
        <v>69</v>
      </c>
      <c r="B9991" s="1493" t="s">
        <v>70</v>
      </c>
      <c r="C9991" s="1986" t="s">
        <v>680</v>
      </c>
      <c r="D9991" s="1472" t="str">
        <f>VLOOKUP(C9991,CODIGOS!$B$1:$E$194,4,FALSE)</f>
        <v>PISCINAS</v>
      </c>
      <c r="E9991" s="1472" t="s">
        <v>29961</v>
      </c>
      <c r="F9991" s="1472" t="s">
        <v>8385</v>
      </c>
      <c r="G9991" s="1472" t="s">
        <v>29963</v>
      </c>
      <c r="H9991" s="1509">
        <v>45939</v>
      </c>
      <c r="I9991" s="1756">
        <v>0.93</v>
      </c>
      <c r="J9991" s="778" t="s">
        <v>16</v>
      </c>
      <c r="K9991" s="1471" t="s">
        <v>47</v>
      </c>
      <c r="L9991" s="1472" t="s">
        <v>525</v>
      </c>
      <c r="M9991" s="1983"/>
      <c r="N9991" s="1478"/>
      <c r="O9991" s="1478"/>
      <c r="P9991" s="1478"/>
      <c r="Q9991" s="1464">
        <f t="shared" si="312"/>
        <v>10</v>
      </c>
      <c r="R9991" s="1794" t="str">
        <f t="shared" si="313"/>
        <v>CURITI</v>
      </c>
    </row>
    <row r="9992" spans="1:18" ht="25.05" customHeight="1" x14ac:dyDescent="0.3">
      <c r="A9992" s="1982" t="s">
        <v>69</v>
      </c>
      <c r="B9992" s="1493" t="s">
        <v>70</v>
      </c>
      <c r="C9992" s="1986" t="s">
        <v>499</v>
      </c>
      <c r="D9992" s="1472" t="str">
        <f>VLOOKUP(C9992,CODIGOS!$B$1:$E$194,4,FALSE)</f>
        <v>BARES - DISCOTECAS - CANTINAS - TABERNAS</v>
      </c>
      <c r="E9992" s="1472" t="s">
        <v>29961</v>
      </c>
      <c r="F9992" s="1472" t="s">
        <v>29964</v>
      </c>
      <c r="G9992" s="1472" t="s">
        <v>29963</v>
      </c>
      <c r="H9992" s="1509">
        <v>45939</v>
      </c>
      <c r="I9992" s="1756">
        <v>0.86</v>
      </c>
      <c r="J9992" s="778" t="s">
        <v>16</v>
      </c>
      <c r="K9992" s="1471" t="s">
        <v>47</v>
      </c>
      <c r="L9992" s="1472" t="s">
        <v>321</v>
      </c>
      <c r="M9992" s="1983"/>
      <c r="N9992" s="1478"/>
      <c r="O9992" s="1478"/>
      <c r="P9992" s="1478"/>
      <c r="Q9992" s="1464">
        <f t="shared" si="312"/>
        <v>10</v>
      </c>
      <c r="R9992" s="1794" t="str">
        <f t="shared" si="313"/>
        <v>CURITI</v>
      </c>
    </row>
    <row r="9993" spans="1:18" ht="25.05" customHeight="1" thickBot="1" x14ac:dyDescent="0.35">
      <c r="A9993" s="1982" t="s">
        <v>69</v>
      </c>
      <c r="B9993" s="1493" t="s">
        <v>70</v>
      </c>
      <c r="C9993" s="1986" t="s">
        <v>2798</v>
      </c>
      <c r="D9993" s="1472" t="str">
        <f>VLOOKUP(C9993,CODIGOS!$B$1:$E$194,4,FALSE)</f>
        <v>HOTELES (CON SERVICIO DE RESTAURANTE Y/O PISCINA)</v>
      </c>
      <c r="E9993" s="1472" t="s">
        <v>29961</v>
      </c>
      <c r="F9993" s="1472" t="s">
        <v>29964</v>
      </c>
      <c r="G9993" s="1472" t="s">
        <v>29963</v>
      </c>
      <c r="H9993" s="1509">
        <v>45939</v>
      </c>
      <c r="I9993" s="1756">
        <v>0.98</v>
      </c>
      <c r="J9993" s="1472" t="s">
        <v>35</v>
      </c>
      <c r="K9993" s="1471" t="s">
        <v>47</v>
      </c>
      <c r="L9993" s="1472" t="s">
        <v>471</v>
      </c>
      <c r="M9993" s="1983"/>
      <c r="N9993" s="1478"/>
      <c r="O9993" s="1478"/>
      <c r="P9993" s="1478"/>
      <c r="Q9993" s="1464">
        <f t="shared" si="312"/>
        <v>10</v>
      </c>
      <c r="R9993" s="1794" t="str">
        <f t="shared" si="313"/>
        <v>CURITI</v>
      </c>
    </row>
    <row r="9994" spans="1:18" ht="25.05" customHeight="1" x14ac:dyDescent="0.3">
      <c r="A9994" s="1982" t="s">
        <v>69</v>
      </c>
      <c r="B9994" s="1493" t="s">
        <v>70</v>
      </c>
      <c r="C9994" s="1986" t="s">
        <v>1166</v>
      </c>
      <c r="D9994" s="1472" t="str">
        <f>VLOOKUP(C9994,CODIGOS!$B$1:$E$194,4,FALSE)</f>
        <v>HOGAR GERONTOLÓGICO (Asilos De Ancianos)</v>
      </c>
      <c r="E9994" s="1472" t="s">
        <v>27936</v>
      </c>
      <c r="F9994" s="1472" t="s">
        <v>27937</v>
      </c>
      <c r="G9994" s="1472" t="s">
        <v>27938</v>
      </c>
      <c r="H9994" s="1509">
        <v>45939</v>
      </c>
      <c r="I9994" s="1756">
        <v>0.745</v>
      </c>
      <c r="J9994" s="778" t="s">
        <v>16</v>
      </c>
      <c r="K9994" s="1471" t="s">
        <v>47</v>
      </c>
      <c r="L9994" s="1472" t="s">
        <v>29965</v>
      </c>
      <c r="M9994" s="1983"/>
      <c r="N9994" s="1471"/>
      <c r="O9994" s="1475"/>
      <c r="P9994" s="1475"/>
      <c r="Q9994" s="1464">
        <f t="shared" si="312"/>
        <v>10</v>
      </c>
      <c r="R9994" s="1794" t="str">
        <f t="shared" si="313"/>
        <v>CURITI</v>
      </c>
    </row>
    <row r="9995" spans="1:18" ht="25.05" customHeight="1" thickBot="1" x14ac:dyDescent="0.35">
      <c r="A9995" s="1982" t="s">
        <v>69</v>
      </c>
      <c r="B9995" s="1493" t="s">
        <v>70</v>
      </c>
      <c r="C9995" s="1986" t="s">
        <v>547</v>
      </c>
      <c r="D9995" s="1472" t="str">
        <f>VLOOKUP(C9995,CODIGOS!$B$1:$E$194,4,FALSE)</f>
        <v>CAFETERÍA</v>
      </c>
      <c r="E9995" s="1472" t="s">
        <v>29966</v>
      </c>
      <c r="F9995" s="1472" t="s">
        <v>29967</v>
      </c>
      <c r="G9995" s="1472" t="s">
        <v>29968</v>
      </c>
      <c r="H9995" s="1509">
        <v>45939</v>
      </c>
      <c r="I9995" s="2000">
        <v>1</v>
      </c>
      <c r="J9995" s="1472" t="s">
        <v>35</v>
      </c>
      <c r="K9995" s="1471" t="s">
        <v>47</v>
      </c>
      <c r="L9995" s="1472" t="s">
        <v>128</v>
      </c>
      <c r="M9995" s="1983"/>
      <c r="N9995" s="1471"/>
      <c r="O9995" s="1475"/>
      <c r="P9995" s="1475"/>
      <c r="Q9995" s="1464">
        <f t="shared" si="312"/>
        <v>10</v>
      </c>
      <c r="R9995" s="1794" t="str">
        <f t="shared" si="313"/>
        <v>CURITI</v>
      </c>
    </row>
    <row r="9996" spans="1:18" ht="25.05" customHeight="1" thickBot="1" x14ac:dyDescent="0.35">
      <c r="A9996" s="1982" t="s">
        <v>69</v>
      </c>
      <c r="B9996" s="1493" t="s">
        <v>70</v>
      </c>
      <c r="C9996" s="1986" t="s">
        <v>2221</v>
      </c>
      <c r="D9996" s="1472" t="str">
        <f>VLOOKUP(C9996,CODIGOS!$B$1:$E$194,4,FALSE)</f>
        <v>AREAS DE PREPARACION DE HOTELES (INCLUIDOS LOS UBICADOS EN ZONAS FRANCAS), MOTELES, HOSTALES, RESIDENCIAS Y CASAS DE LENOCINIO</v>
      </c>
      <c r="E9996" s="1472" t="s">
        <v>29969</v>
      </c>
      <c r="F9996" s="1472" t="s">
        <v>29970</v>
      </c>
      <c r="G9996" s="1472" t="s">
        <v>29971</v>
      </c>
      <c r="H9996" s="1509">
        <v>45940</v>
      </c>
      <c r="I9996" s="1756">
        <v>0.79500000000000004</v>
      </c>
      <c r="J9996" s="778" t="s">
        <v>16</v>
      </c>
      <c r="K9996" s="1471" t="s">
        <v>47</v>
      </c>
      <c r="L9996" s="1472" t="s">
        <v>128</v>
      </c>
      <c r="M9996" s="1983"/>
      <c r="N9996" s="1471"/>
      <c r="O9996" s="1475"/>
      <c r="P9996" s="1475"/>
      <c r="Q9996" s="1464">
        <f t="shared" si="312"/>
        <v>10</v>
      </c>
      <c r="R9996" s="1794" t="str">
        <f t="shared" si="313"/>
        <v>CURITI</v>
      </c>
    </row>
    <row r="9997" spans="1:18" ht="25.05" customHeight="1" thickBot="1" x14ac:dyDescent="0.35">
      <c r="A9997" s="1982" t="s">
        <v>69</v>
      </c>
      <c r="B9997" s="1493" t="s">
        <v>70</v>
      </c>
      <c r="C9997" s="1986" t="s">
        <v>20</v>
      </c>
      <c r="D9997" s="1472" t="str">
        <f>VLOOKUP(C9997,CODIGOS!$B$1:$E$194,4,FALSE)</f>
        <v>TIENDA DE BARRIO O CIGARRERÍA, INCLUIDAS LAS UBICADAS EN ZONAS FRANCAS</v>
      </c>
      <c r="E9997" s="1472" t="s">
        <v>29972</v>
      </c>
      <c r="F9997" s="1472" t="s">
        <v>29973</v>
      </c>
      <c r="G9997" s="1472" t="s">
        <v>29974</v>
      </c>
      <c r="H9997" s="1509">
        <v>45946</v>
      </c>
      <c r="I9997" s="1756">
        <v>0.79</v>
      </c>
      <c r="J9997" s="778" t="s">
        <v>16</v>
      </c>
      <c r="K9997" s="1471" t="s">
        <v>47</v>
      </c>
      <c r="L9997" s="1472" t="s">
        <v>24055</v>
      </c>
      <c r="M9997" s="1983"/>
      <c r="N9997" s="1475"/>
      <c r="O9997" s="1475"/>
      <c r="P9997" s="1475"/>
      <c r="Q9997" s="1464">
        <f t="shared" si="312"/>
        <v>10</v>
      </c>
      <c r="R9997" s="1794" t="str">
        <f t="shared" si="313"/>
        <v>CURITI</v>
      </c>
    </row>
    <row r="9998" spans="1:18" ht="25.05" customHeight="1" thickBot="1" x14ac:dyDescent="0.35">
      <c r="A9998" s="1982" t="s">
        <v>69</v>
      </c>
      <c r="B9998" s="1493" t="s">
        <v>70</v>
      </c>
      <c r="C9998" s="1986" t="s">
        <v>2798</v>
      </c>
      <c r="D9998" s="1472" t="str">
        <f>VLOOKUP(C9998,CODIGOS!$B$1:$E$194,4,FALSE)</f>
        <v>HOTELES (CON SERVICIO DE RESTAURANTE Y/O PISCINA)</v>
      </c>
      <c r="E9998" s="1472" t="s">
        <v>29969</v>
      </c>
      <c r="F9998" s="1472" t="s">
        <v>29970</v>
      </c>
      <c r="G9998" s="1472" t="s">
        <v>29971</v>
      </c>
      <c r="H9998" s="1509">
        <v>45940</v>
      </c>
      <c r="I9998" s="1756">
        <v>0.93</v>
      </c>
      <c r="J9998" s="778" t="s">
        <v>16</v>
      </c>
      <c r="K9998" s="1471" t="s">
        <v>47</v>
      </c>
      <c r="L9998" s="1472" t="s">
        <v>471</v>
      </c>
      <c r="M9998" s="1983"/>
      <c r="N9998" s="1475"/>
      <c r="O9998" s="1475"/>
      <c r="P9998" s="1475"/>
      <c r="Q9998" s="1464">
        <f t="shared" si="312"/>
        <v>10</v>
      </c>
      <c r="R9998" s="1794" t="str">
        <f t="shared" si="313"/>
        <v>CURITI</v>
      </c>
    </row>
    <row r="9999" spans="1:18" ht="25.05" customHeight="1" thickBot="1" x14ac:dyDescent="0.35">
      <c r="A9999" s="1982" t="s">
        <v>69</v>
      </c>
      <c r="B9999" s="1493" t="s">
        <v>70</v>
      </c>
      <c r="C9999" s="1986" t="s">
        <v>680</v>
      </c>
      <c r="D9999" s="1472" t="str">
        <f>VLOOKUP(C9999,CODIGOS!$B$1:$E$194,4,FALSE)</f>
        <v>PISCINAS</v>
      </c>
      <c r="E9999" s="1472" t="s">
        <v>29969</v>
      </c>
      <c r="F9999" s="1472" t="s">
        <v>29970</v>
      </c>
      <c r="G9999" s="1472" t="s">
        <v>29975</v>
      </c>
      <c r="H9999" s="1509">
        <v>45940</v>
      </c>
      <c r="I9999" s="1756">
        <v>0.77</v>
      </c>
      <c r="J9999" s="778" t="s">
        <v>16</v>
      </c>
      <c r="K9999" s="1471" t="s">
        <v>47</v>
      </c>
      <c r="L9999" s="1472" t="s">
        <v>525</v>
      </c>
      <c r="M9999" s="1983"/>
      <c r="N9999" s="1475"/>
      <c r="O9999" s="1475"/>
      <c r="P9999" s="1475"/>
      <c r="Q9999" s="1464">
        <f t="shared" si="312"/>
        <v>10</v>
      </c>
      <c r="R9999" s="1794" t="str">
        <f t="shared" si="313"/>
        <v>CURITI</v>
      </c>
    </row>
    <row r="10000" spans="1:18" ht="25.05" customHeight="1" x14ac:dyDescent="0.3">
      <c r="A10000" s="1982" t="s">
        <v>69</v>
      </c>
      <c r="B10000" s="1493" t="s">
        <v>70</v>
      </c>
      <c r="C10000" s="1986" t="s">
        <v>499</v>
      </c>
      <c r="D10000" s="1472" t="str">
        <f>VLOOKUP(C10000,CODIGOS!$B$1:$E$194,4,FALSE)</f>
        <v>BARES - DISCOTECAS - CANTINAS - TABERNAS</v>
      </c>
      <c r="E10000" s="1472" t="s">
        <v>29969</v>
      </c>
      <c r="F10000" s="1472" t="s">
        <v>29976</v>
      </c>
      <c r="G10000" s="1472" t="s">
        <v>29971</v>
      </c>
      <c r="H10000" s="1509">
        <v>45940</v>
      </c>
      <c r="I10000" s="1756">
        <v>0.67</v>
      </c>
      <c r="J10000" s="778" t="s">
        <v>16</v>
      </c>
      <c r="K10000" s="1471" t="s">
        <v>47</v>
      </c>
      <c r="L10000" s="1472" t="s">
        <v>321</v>
      </c>
      <c r="M10000" s="1983"/>
      <c r="N10000" s="1476"/>
      <c r="O10000" s="1471"/>
      <c r="P10000" s="1475"/>
      <c r="Q10000" s="1464">
        <f t="shared" si="312"/>
        <v>10</v>
      </c>
      <c r="R10000" s="1794" t="str">
        <f t="shared" si="313"/>
        <v>CURITI</v>
      </c>
    </row>
    <row r="10001" spans="1:18" ht="25.05" customHeight="1" thickBot="1" x14ac:dyDescent="0.35">
      <c r="A10001" s="1982" t="s">
        <v>69</v>
      </c>
      <c r="B10001" s="1493" t="s">
        <v>79</v>
      </c>
      <c r="C10001" s="1986" t="s">
        <v>905</v>
      </c>
      <c r="D10001" s="1472" t="str">
        <f>VLOOKUP(C10001,CODIGOS!$B$1:$E$194,4,FALSE)</f>
        <v>COMEDORES ESCOLARES (PAE - PRIVADOS)</v>
      </c>
      <c r="E10001" s="1472" t="s">
        <v>3871</v>
      </c>
      <c r="F10001" s="1472" t="s">
        <v>8426</v>
      </c>
      <c r="G10001" s="1472" t="s">
        <v>28862</v>
      </c>
      <c r="H10001" s="1509">
        <v>45932</v>
      </c>
      <c r="I10001" s="1756">
        <v>0.91</v>
      </c>
      <c r="J10001" s="1472" t="s">
        <v>35</v>
      </c>
      <c r="K10001" s="1471" t="s">
        <v>47</v>
      </c>
      <c r="L10001" s="1472" t="s">
        <v>2934</v>
      </c>
      <c r="M10001" s="1983" t="s">
        <v>29977</v>
      </c>
      <c r="N10001" s="1476"/>
      <c r="O10001" s="1471"/>
      <c r="P10001" s="1475"/>
      <c r="Q10001" s="1464">
        <f t="shared" si="312"/>
        <v>10</v>
      </c>
      <c r="R10001" s="1794" t="str">
        <f t="shared" si="313"/>
        <v>ENCINO</v>
      </c>
    </row>
    <row r="10002" spans="1:18" ht="25.05" customHeight="1" x14ac:dyDescent="0.3">
      <c r="A10002" s="1982" t="s">
        <v>69</v>
      </c>
      <c r="B10002" s="1493" t="s">
        <v>79</v>
      </c>
      <c r="C10002" s="1986" t="s">
        <v>20</v>
      </c>
      <c r="D10002" s="1472" t="str">
        <f>VLOOKUP(C10002,CODIGOS!$B$1:$E$194,4,FALSE)</f>
        <v>TIENDA DE BARRIO O CIGARRERÍA, INCLUIDAS LAS UBICADAS EN ZONAS FRANCAS</v>
      </c>
      <c r="E10002" s="1472" t="s">
        <v>29978</v>
      </c>
      <c r="F10002" s="1472" t="s">
        <v>3856</v>
      </c>
      <c r="G10002" s="1472" t="s">
        <v>29979</v>
      </c>
      <c r="H10002" s="1509">
        <v>45939</v>
      </c>
      <c r="I10002" s="1756">
        <v>0.79</v>
      </c>
      <c r="J10002" s="778" t="s">
        <v>16</v>
      </c>
      <c r="K10002" s="1471" t="s">
        <v>47</v>
      </c>
      <c r="L10002" s="1472" t="s">
        <v>26556</v>
      </c>
      <c r="M10002" s="1983" t="s">
        <v>29980</v>
      </c>
      <c r="N10002" s="1476"/>
      <c r="O10002" s="1471"/>
      <c r="P10002" s="1475"/>
      <c r="Q10002" s="1464">
        <f t="shared" si="312"/>
        <v>10</v>
      </c>
      <c r="R10002" s="1794" t="str">
        <f t="shared" si="313"/>
        <v>ENCINO</v>
      </c>
    </row>
    <row r="10003" spans="1:18" ht="25.05" customHeight="1" x14ac:dyDescent="0.3">
      <c r="A10003" s="1982" t="s">
        <v>69</v>
      </c>
      <c r="B10003" s="1493" t="s">
        <v>79</v>
      </c>
      <c r="C10003" s="1986" t="s">
        <v>20</v>
      </c>
      <c r="D10003" s="1472" t="str">
        <f>VLOOKUP(C10003,CODIGOS!$B$1:$E$194,4,FALSE)</f>
        <v>TIENDA DE BARRIO O CIGARRERÍA, INCLUIDAS LAS UBICADAS EN ZONAS FRANCAS</v>
      </c>
      <c r="E10003" s="1472" t="s">
        <v>29981</v>
      </c>
      <c r="F10003" s="1472" t="s">
        <v>3856</v>
      </c>
      <c r="G10003" s="1472" t="s">
        <v>29982</v>
      </c>
      <c r="H10003" s="1509">
        <v>45939</v>
      </c>
      <c r="I10003" s="1756">
        <v>0.93</v>
      </c>
      <c r="J10003" s="1472" t="s">
        <v>35</v>
      </c>
      <c r="K10003" s="1471" t="s">
        <v>47</v>
      </c>
      <c r="L10003" s="1472" t="s">
        <v>26556</v>
      </c>
      <c r="M10003" s="1983" t="s">
        <v>29983</v>
      </c>
      <c r="N10003" s="1476"/>
      <c r="O10003" s="1471"/>
      <c r="P10003" s="1475"/>
      <c r="Q10003" s="1464">
        <f t="shared" si="312"/>
        <v>10</v>
      </c>
      <c r="R10003" s="1794" t="str">
        <f t="shared" si="313"/>
        <v>ENCINO</v>
      </c>
    </row>
    <row r="10004" spans="1:18" ht="25.05" customHeight="1" thickBot="1" x14ac:dyDescent="0.35">
      <c r="A10004" s="1982" t="s">
        <v>69</v>
      </c>
      <c r="B10004" s="1493" t="s">
        <v>79</v>
      </c>
      <c r="C10004" s="1986" t="s">
        <v>472</v>
      </c>
      <c r="D10004" s="1472" t="str">
        <f>VLOOKUP(C10004,CODIGOS!$B$1:$E$194,4,FALSE)</f>
        <v>RESTAURANTES PUBLICOS</v>
      </c>
      <c r="E10004" s="1472" t="s">
        <v>29984</v>
      </c>
      <c r="F10004" s="1472" t="s">
        <v>29985</v>
      </c>
      <c r="G10004" s="1472" t="s">
        <v>29986</v>
      </c>
      <c r="H10004" s="1509">
        <v>45938</v>
      </c>
      <c r="I10004" s="1756">
        <v>0.9</v>
      </c>
      <c r="J10004" s="1472" t="s">
        <v>35</v>
      </c>
      <c r="K10004" s="1471" t="s">
        <v>47</v>
      </c>
      <c r="L10004" s="1472" t="s">
        <v>2934</v>
      </c>
      <c r="M10004" s="1983" t="s">
        <v>29987</v>
      </c>
      <c r="N10004" s="1476"/>
      <c r="O10004" s="1471"/>
      <c r="P10004" s="1475"/>
      <c r="Q10004" s="1464">
        <f t="shared" si="312"/>
        <v>10</v>
      </c>
      <c r="R10004" s="1794" t="str">
        <f t="shared" si="313"/>
        <v>ENCINO</v>
      </c>
    </row>
    <row r="10005" spans="1:18" ht="25.05" customHeight="1" thickBot="1" x14ac:dyDescent="0.35">
      <c r="A10005" s="1982" t="s">
        <v>69</v>
      </c>
      <c r="B10005" s="1493" t="s">
        <v>79</v>
      </c>
      <c r="C10005" s="1472" t="s">
        <v>18</v>
      </c>
      <c r="D10005" s="1472" t="str">
        <f>VLOOKUP(C10005,CODIGOS!$B$1:$E$194,4,FALSE)</f>
        <v>PANADERÍAS Y O PASTELERÍAS</v>
      </c>
      <c r="E10005" s="1472" t="s">
        <v>3081</v>
      </c>
      <c r="F10005" s="1472" t="s">
        <v>3082</v>
      </c>
      <c r="G10005" s="1472" t="s">
        <v>29988</v>
      </c>
      <c r="H10005" s="1509">
        <v>45938</v>
      </c>
      <c r="I10005" s="1756">
        <v>0.88</v>
      </c>
      <c r="J10005" s="778" t="s">
        <v>16</v>
      </c>
      <c r="K10005" s="1471" t="s">
        <v>47</v>
      </c>
      <c r="L10005" s="1472" t="s">
        <v>2934</v>
      </c>
      <c r="M10005" s="1983" t="s">
        <v>29989</v>
      </c>
      <c r="N10005" s="1478"/>
      <c r="O10005" s="1478"/>
      <c r="P10005" s="1478"/>
      <c r="Q10005" s="1464">
        <f t="shared" ref="Q10005:Q10068" si="314">MONTH(H10005)</f>
        <v>10</v>
      </c>
      <c r="R10005" s="1794" t="str">
        <f t="shared" ref="R10005:R10068" si="315">B10005</f>
        <v>ENCINO</v>
      </c>
    </row>
    <row r="10006" spans="1:18" ht="25.05" customHeight="1" x14ac:dyDescent="0.3">
      <c r="A10006" s="1982" t="s">
        <v>69</v>
      </c>
      <c r="B10006" s="1493" t="s">
        <v>79</v>
      </c>
      <c r="C10006" s="1472" t="s">
        <v>837</v>
      </c>
      <c r="D10006" s="1472" t="str">
        <f>VLOOKUP(C10006,CODIGOS!$B$1:$E$194,4,FALSE)</f>
        <v>MISCELANEAS  ( COMERCIO AL POR MENOR EN ESTABLECIMIENTOS NO ESPECIALIZADOS, CON SURTIDO COMPUESTO PRINCIPALMENTE POR PRODUCTOS DIFERENTES DE ALIMENTOS (VÍVERES EN GENERAL, BEBIDAS Y TABACO)</v>
      </c>
      <c r="E10006" s="1472" t="s">
        <v>29990</v>
      </c>
      <c r="F10006" s="1472" t="s">
        <v>29991</v>
      </c>
      <c r="G10006" s="1472" t="s">
        <v>29992</v>
      </c>
      <c r="H10006" s="1509">
        <v>45952</v>
      </c>
      <c r="I10006" s="1756">
        <v>0.94499999999999995</v>
      </c>
      <c r="J10006" s="778" t="s">
        <v>16</v>
      </c>
      <c r="K10006" s="1471" t="s">
        <v>47</v>
      </c>
      <c r="L10006" s="1472" t="s">
        <v>3783</v>
      </c>
      <c r="M10006" s="1984" t="s">
        <v>29993</v>
      </c>
      <c r="N10006" s="1478"/>
      <c r="O10006" s="1478"/>
      <c r="P10006" s="1478"/>
      <c r="Q10006" s="1464">
        <f t="shared" si="314"/>
        <v>10</v>
      </c>
      <c r="R10006" s="1794" t="str">
        <f t="shared" si="315"/>
        <v>ENCINO</v>
      </c>
    </row>
    <row r="10007" spans="1:18" ht="25.05" customHeight="1" thickBot="1" x14ac:dyDescent="0.35">
      <c r="A10007" s="1982" t="s">
        <v>69</v>
      </c>
      <c r="B10007" s="1493" t="s">
        <v>79</v>
      </c>
      <c r="C10007" s="1472" t="s">
        <v>542</v>
      </c>
      <c r="D10007" s="1472" t="str">
        <f>VLOOKUP(C10007,CODIGOS!$B$1:$E$194,4,FALSE)</f>
        <v>MINI MERCADO (SUPERMERCADO DE BARRIO)</v>
      </c>
      <c r="E10007" s="1472" t="s">
        <v>29994</v>
      </c>
      <c r="F10007" s="1472" t="s">
        <v>29995</v>
      </c>
      <c r="G10007" s="1472" t="s">
        <v>29996</v>
      </c>
      <c r="H10007" s="1509">
        <v>45951</v>
      </c>
      <c r="I10007" s="1756">
        <v>0.94499999999999995</v>
      </c>
      <c r="J10007" s="1472" t="s">
        <v>35</v>
      </c>
      <c r="K10007" s="1471" t="s">
        <v>47</v>
      </c>
      <c r="L10007" s="1472" t="s">
        <v>26556</v>
      </c>
      <c r="M10007" s="1984" t="s">
        <v>29997</v>
      </c>
      <c r="N10007" s="1478"/>
      <c r="O10007" s="1478"/>
      <c r="P10007" s="1478"/>
      <c r="Q10007" s="1464">
        <f t="shared" si="314"/>
        <v>10</v>
      </c>
      <c r="R10007" s="1794" t="str">
        <f t="shared" si="315"/>
        <v>ENCINO</v>
      </c>
    </row>
    <row r="10008" spans="1:18" ht="25.05" customHeight="1" thickBot="1" x14ac:dyDescent="0.35">
      <c r="A10008" s="1982" t="s">
        <v>69</v>
      </c>
      <c r="B10008" s="1493" t="s">
        <v>79</v>
      </c>
      <c r="C10008" s="1471" t="s">
        <v>715</v>
      </c>
      <c r="D10008" s="1472" t="str">
        <f>VLOOKUP(C10008,CODIGOS!$B$1:$E$194,4,FALSE)</f>
        <v>COLEGIOS</v>
      </c>
      <c r="E10008" s="1472" t="s">
        <v>29998</v>
      </c>
      <c r="F10008" s="1472" t="s">
        <v>8426</v>
      </c>
      <c r="G10008" s="1472" t="s">
        <v>10940</v>
      </c>
      <c r="H10008" s="1894">
        <v>45953</v>
      </c>
      <c r="I10008" s="1756">
        <v>0.9</v>
      </c>
      <c r="J10008" s="778" t="s">
        <v>16</v>
      </c>
      <c r="K10008" s="1471" t="s">
        <v>47</v>
      </c>
      <c r="L10008" s="1472" t="s">
        <v>29936</v>
      </c>
      <c r="M10008" s="1983" t="s">
        <v>29999</v>
      </c>
      <c r="N10008" s="1478"/>
      <c r="O10008" s="1478"/>
      <c r="P10008" s="1478"/>
      <c r="Q10008" s="1464">
        <f t="shared" si="314"/>
        <v>10</v>
      </c>
      <c r="R10008" s="1794" t="str">
        <f t="shared" si="315"/>
        <v>ENCINO</v>
      </c>
    </row>
    <row r="10009" spans="1:18" ht="25.05" customHeight="1" x14ac:dyDescent="0.3">
      <c r="A10009" s="1982" t="s">
        <v>69</v>
      </c>
      <c r="B10009" s="1493" t="s">
        <v>79</v>
      </c>
      <c r="C10009" s="1529" t="s">
        <v>542</v>
      </c>
      <c r="D10009" s="1472" t="str">
        <f>VLOOKUP(C10009,CODIGOS!$B$1:$E$194,4,FALSE)</f>
        <v>MINI MERCADO (SUPERMERCADO DE BARRIO)</v>
      </c>
      <c r="E10009" s="1472" t="s">
        <v>30000</v>
      </c>
      <c r="F10009" s="1472" t="s">
        <v>18250</v>
      </c>
      <c r="G10009" s="1472" t="s">
        <v>30001</v>
      </c>
      <c r="H10009" s="1894">
        <v>45959</v>
      </c>
      <c r="I10009" s="1756">
        <v>0.89</v>
      </c>
      <c r="J10009" s="778" t="s">
        <v>16</v>
      </c>
      <c r="K10009" s="1472" t="s">
        <v>41</v>
      </c>
      <c r="L10009" s="1472" t="s">
        <v>26556</v>
      </c>
      <c r="M10009" s="1983" t="s">
        <v>30002</v>
      </c>
      <c r="N10009" s="1478"/>
      <c r="O10009" s="1478"/>
      <c r="P10009" s="1478"/>
      <c r="Q10009" s="1464">
        <f t="shared" si="314"/>
        <v>10</v>
      </c>
      <c r="R10009" s="1794" t="str">
        <f t="shared" si="315"/>
        <v>ENCINO</v>
      </c>
    </row>
    <row r="10010" spans="1:18" ht="25.05" customHeight="1" x14ac:dyDescent="0.3">
      <c r="A10010" s="1982" t="s">
        <v>69</v>
      </c>
      <c r="B10010" s="1493" t="s">
        <v>79</v>
      </c>
      <c r="C10010" s="1529" t="s">
        <v>20</v>
      </c>
      <c r="D10010" s="1472" t="str">
        <f>VLOOKUP(C10010,CODIGOS!$B$1:$E$194,4,FALSE)</f>
        <v>TIENDA DE BARRIO O CIGARRERÍA, INCLUIDAS LAS UBICADAS EN ZONAS FRANCAS</v>
      </c>
      <c r="E10010" s="1472" t="s">
        <v>18256</v>
      </c>
      <c r="F10010" s="1472" t="s">
        <v>30003</v>
      </c>
      <c r="G10010" s="1472" t="s">
        <v>18258</v>
      </c>
      <c r="H10010" s="1894">
        <v>45959</v>
      </c>
      <c r="I10010" s="1756">
        <v>0.9</v>
      </c>
      <c r="J10010" s="1472" t="s">
        <v>35</v>
      </c>
      <c r="K10010" s="1472" t="s">
        <v>41</v>
      </c>
      <c r="L10010" s="1472" t="s">
        <v>26556</v>
      </c>
      <c r="M10010" s="1983" t="s">
        <v>30004</v>
      </c>
      <c r="N10010" s="1478"/>
      <c r="O10010" s="1478"/>
      <c r="P10010" s="1478"/>
      <c r="Q10010" s="1464">
        <f t="shared" si="314"/>
        <v>10</v>
      </c>
      <c r="R10010" s="1794" t="str">
        <f t="shared" si="315"/>
        <v>ENCINO</v>
      </c>
    </row>
    <row r="10011" spans="1:18" ht="25.05" customHeight="1" thickBot="1" x14ac:dyDescent="0.35">
      <c r="A10011" s="1982" t="s">
        <v>69</v>
      </c>
      <c r="B10011" s="1493" t="s">
        <v>79</v>
      </c>
      <c r="C10011" s="1529" t="s">
        <v>542</v>
      </c>
      <c r="D10011" s="1472" t="str">
        <f>VLOOKUP(C10011,CODIGOS!$B$1:$E$194,4,FALSE)</f>
        <v>MINI MERCADO (SUPERMERCADO DE BARRIO)</v>
      </c>
      <c r="E10011" s="1472" t="s">
        <v>30005</v>
      </c>
      <c r="F10011" s="1472" t="s">
        <v>18246</v>
      </c>
      <c r="G10011" s="1472" t="s">
        <v>30001</v>
      </c>
      <c r="H10011" s="1894">
        <v>45959</v>
      </c>
      <c r="I10011" s="1756">
        <v>0.9425</v>
      </c>
      <c r="J10011" s="1472" t="s">
        <v>35</v>
      </c>
      <c r="K10011" s="1472" t="s">
        <v>41</v>
      </c>
      <c r="L10011" s="1472" t="s">
        <v>26556</v>
      </c>
      <c r="M10011" s="1983" t="s">
        <v>30006</v>
      </c>
      <c r="N10011" s="1475"/>
      <c r="O10011" s="1475"/>
      <c r="P10011" s="1524"/>
      <c r="Q10011" s="1464">
        <f t="shared" si="314"/>
        <v>10</v>
      </c>
      <c r="R10011" s="1794" t="str">
        <f t="shared" si="315"/>
        <v>ENCINO</v>
      </c>
    </row>
    <row r="10012" spans="1:18" ht="25.05" customHeight="1" x14ac:dyDescent="0.3">
      <c r="A10012" s="1982" t="s">
        <v>69</v>
      </c>
      <c r="B10012" s="1493" t="s">
        <v>81</v>
      </c>
      <c r="C10012" s="1529" t="s">
        <v>31</v>
      </c>
      <c r="D10012" s="1472" t="str">
        <f>VLOOKUP(C10012,CODIGOS!$B$1:$E$194,4,FALSE)</f>
        <v>HOTELES (SIN SERVICIO DE RESTAURANTE Y/O SIN PISCINA)</v>
      </c>
      <c r="E10012" s="1472" t="s">
        <v>30007</v>
      </c>
      <c r="F10012" s="1472" t="s">
        <v>30008</v>
      </c>
      <c r="G10012" s="1472" t="s">
        <v>30009</v>
      </c>
      <c r="H10012" s="1894">
        <v>45938</v>
      </c>
      <c r="I10012" s="1756">
        <v>0.9</v>
      </c>
      <c r="J10012" s="778" t="s">
        <v>16</v>
      </c>
      <c r="K10012" s="1471" t="s">
        <v>47</v>
      </c>
      <c r="L10012" s="1472" t="s">
        <v>30010</v>
      </c>
      <c r="M10012" s="1983"/>
      <c r="N10012" s="1475"/>
      <c r="O10012" s="1475"/>
      <c r="P10012" s="1524"/>
      <c r="Q10012" s="1464">
        <f t="shared" si="314"/>
        <v>10</v>
      </c>
      <c r="R10012" s="1794" t="str">
        <f t="shared" si="315"/>
        <v>MOGOTES</v>
      </c>
    </row>
    <row r="10013" spans="1:18" ht="25.05" customHeight="1" thickBot="1" x14ac:dyDescent="0.35">
      <c r="A10013" s="1982" t="s">
        <v>69</v>
      </c>
      <c r="B10013" s="1493" t="s">
        <v>81</v>
      </c>
      <c r="C10013" s="1529" t="s">
        <v>20</v>
      </c>
      <c r="D10013" s="1472" t="str">
        <f>VLOOKUP(C10013,CODIGOS!$B$1:$E$194,4,FALSE)</f>
        <v>TIENDA DE BARRIO O CIGARRERÍA, INCLUIDAS LAS UBICADAS EN ZONAS FRANCAS</v>
      </c>
      <c r="E10013" s="1472" t="s">
        <v>30011</v>
      </c>
      <c r="F10013" s="1472" t="s">
        <v>30012</v>
      </c>
      <c r="G10013" s="1472" t="s">
        <v>30013</v>
      </c>
      <c r="H10013" s="1894">
        <v>45944</v>
      </c>
      <c r="I10013" s="1756">
        <v>0.96750000000000003</v>
      </c>
      <c r="J10013" s="1472" t="s">
        <v>35</v>
      </c>
      <c r="K10013" s="1471" t="s">
        <v>47</v>
      </c>
      <c r="L10013" s="1472" t="s">
        <v>22793</v>
      </c>
      <c r="M10013" s="1983"/>
      <c r="N10013" s="1475"/>
      <c r="O10013" s="1475"/>
      <c r="P10013" s="1524"/>
      <c r="Q10013" s="1464">
        <f t="shared" si="314"/>
        <v>10</v>
      </c>
      <c r="R10013" s="1794" t="str">
        <f t="shared" si="315"/>
        <v>MOGOTES</v>
      </c>
    </row>
    <row r="10014" spans="1:18" ht="25.05" customHeight="1" thickBot="1" x14ac:dyDescent="0.35">
      <c r="A10014" s="1982" t="s">
        <v>69</v>
      </c>
      <c r="B10014" s="1493" t="s">
        <v>81</v>
      </c>
      <c r="C10014" s="1529" t="s">
        <v>3024</v>
      </c>
      <c r="D10014" s="1472" t="str">
        <f>VLOOKUP(C10014,CODIGOS!$B$1:$E$194,4,FALSE)</f>
        <v>EXPENDIO DE DULCES</v>
      </c>
      <c r="E10014" s="1472" t="s">
        <v>30014</v>
      </c>
      <c r="F10014" s="1472" t="s">
        <v>3882</v>
      </c>
      <c r="G10014" s="1472" t="s">
        <v>30015</v>
      </c>
      <c r="H10014" s="1894">
        <v>45944</v>
      </c>
      <c r="I10014" s="1756">
        <v>0.875</v>
      </c>
      <c r="J10014" s="778" t="s">
        <v>16</v>
      </c>
      <c r="K10014" s="1471" t="s">
        <v>47</v>
      </c>
      <c r="L10014" s="1472" t="s">
        <v>22793</v>
      </c>
      <c r="M10014" s="1983"/>
      <c r="N10014" s="1475"/>
      <c r="O10014" s="1475"/>
      <c r="P10014" s="1524"/>
      <c r="Q10014" s="1464">
        <f t="shared" si="314"/>
        <v>10</v>
      </c>
      <c r="R10014" s="1794" t="str">
        <f t="shared" si="315"/>
        <v>MOGOTES</v>
      </c>
    </row>
    <row r="10015" spans="1:18" ht="25.05" customHeight="1" x14ac:dyDescent="0.3">
      <c r="A10015" s="1982" t="s">
        <v>69</v>
      </c>
      <c r="B10015" s="1493" t="s">
        <v>81</v>
      </c>
      <c r="C10015" s="1471" t="s">
        <v>715</v>
      </c>
      <c r="D10015" s="1472" t="str">
        <f>VLOOKUP(C10015,CODIGOS!$B$1:$E$194,4,FALSE)</f>
        <v>COLEGIOS</v>
      </c>
      <c r="E10015" s="1472" t="s">
        <v>30016</v>
      </c>
      <c r="F10015" s="1472" t="s">
        <v>30017</v>
      </c>
      <c r="G10015" s="1472" t="s">
        <v>3875</v>
      </c>
      <c r="H10015" s="1894">
        <v>45946</v>
      </c>
      <c r="I10015" s="1756">
        <v>0.89</v>
      </c>
      <c r="J10015" s="778" t="s">
        <v>16</v>
      </c>
      <c r="K10015" s="1471" t="s">
        <v>47</v>
      </c>
      <c r="L10015" s="1472" t="s">
        <v>26532</v>
      </c>
      <c r="M10015" s="1983"/>
      <c r="N10015" s="1475"/>
      <c r="O10015" s="1475"/>
      <c r="P10015" s="1524"/>
      <c r="Q10015" s="1464">
        <f t="shared" si="314"/>
        <v>10</v>
      </c>
      <c r="R10015" s="1794" t="str">
        <f t="shared" si="315"/>
        <v>MOGOTES</v>
      </c>
    </row>
    <row r="10016" spans="1:18" ht="25.05" customHeight="1" thickBot="1" x14ac:dyDescent="0.35">
      <c r="A10016" s="1982" t="s">
        <v>69</v>
      </c>
      <c r="B10016" s="1493" t="s">
        <v>81</v>
      </c>
      <c r="C10016" s="1529" t="s">
        <v>905</v>
      </c>
      <c r="D10016" s="1472" t="str">
        <f>VLOOKUP(C10016,CODIGOS!$B$1:$E$194,4,FALSE)</f>
        <v>COMEDORES ESCOLARES (PAE - PRIVADOS)</v>
      </c>
      <c r="E10016" s="1472" t="s">
        <v>30018</v>
      </c>
      <c r="F10016" s="1472" t="s">
        <v>30017</v>
      </c>
      <c r="G10016" s="1472" t="s">
        <v>2128</v>
      </c>
      <c r="H10016" s="1894">
        <v>45946</v>
      </c>
      <c r="I10016" s="1756">
        <v>0.97</v>
      </c>
      <c r="J10016" s="1472" t="s">
        <v>35</v>
      </c>
      <c r="K10016" s="1471" t="s">
        <v>47</v>
      </c>
      <c r="L10016" s="1472" t="s">
        <v>30019</v>
      </c>
      <c r="M10016" s="1983"/>
      <c r="N10016" s="1475"/>
      <c r="O10016" s="1475"/>
      <c r="P10016" s="1524"/>
      <c r="Q10016" s="1464">
        <f t="shared" si="314"/>
        <v>10</v>
      </c>
      <c r="R10016" s="1794" t="str">
        <f t="shared" si="315"/>
        <v>MOGOTES</v>
      </c>
    </row>
    <row r="10017" spans="1:18" ht="25.05" customHeight="1" thickBot="1" x14ac:dyDescent="0.35">
      <c r="A10017" s="1982" t="s">
        <v>69</v>
      </c>
      <c r="B10017" s="1493" t="s">
        <v>81</v>
      </c>
      <c r="C10017" s="1529" t="s">
        <v>905</v>
      </c>
      <c r="D10017" s="1472" t="str">
        <f>VLOOKUP(C10017,CODIGOS!$B$1:$E$194,4,FALSE)</f>
        <v>COMEDORES ESCOLARES (PAE - PRIVADOS)</v>
      </c>
      <c r="E10017" s="1472" t="s">
        <v>30020</v>
      </c>
      <c r="F10017" s="1472" t="s">
        <v>30021</v>
      </c>
      <c r="G10017" s="1472" t="s">
        <v>2128</v>
      </c>
      <c r="H10017" s="1894">
        <v>45946</v>
      </c>
      <c r="I10017" s="1756">
        <v>0.73499999999999999</v>
      </c>
      <c r="J10017" s="778" t="s">
        <v>16</v>
      </c>
      <c r="K10017" s="1471" t="s">
        <v>47</v>
      </c>
      <c r="L10017" s="1472" t="s">
        <v>30019</v>
      </c>
      <c r="M10017" s="1983"/>
      <c r="N10017" s="1475"/>
      <c r="O10017" s="1475"/>
      <c r="P10017" s="1524"/>
      <c r="Q10017" s="1464">
        <f t="shared" si="314"/>
        <v>10</v>
      </c>
      <c r="R10017" s="1794" t="str">
        <f t="shared" si="315"/>
        <v>MOGOTES</v>
      </c>
    </row>
    <row r="10018" spans="1:18" ht="25.05" customHeight="1" x14ac:dyDescent="0.3">
      <c r="A10018" s="1982" t="s">
        <v>69</v>
      </c>
      <c r="B10018" s="1493" t="s">
        <v>81</v>
      </c>
      <c r="C10018" s="1471" t="s">
        <v>715</v>
      </c>
      <c r="D10018" s="1472" t="str">
        <f>VLOOKUP(C10018,CODIGOS!$B$1:$E$194,4,FALSE)</f>
        <v>COLEGIOS</v>
      </c>
      <c r="E10018" s="1472" t="s">
        <v>30022</v>
      </c>
      <c r="F10018" s="1472" t="s">
        <v>30021</v>
      </c>
      <c r="G10018" s="1472" t="s">
        <v>3875</v>
      </c>
      <c r="H10018" s="1894">
        <v>45946</v>
      </c>
      <c r="I10018" s="1756">
        <v>0.77</v>
      </c>
      <c r="J10018" s="778" t="s">
        <v>16</v>
      </c>
      <c r="K10018" s="1471" t="s">
        <v>47</v>
      </c>
      <c r="L10018" s="1472" t="s">
        <v>26532</v>
      </c>
      <c r="M10018" s="1983"/>
      <c r="N10018" s="1475"/>
      <c r="O10018" s="1475"/>
      <c r="P10018" s="1524"/>
      <c r="Q10018" s="1464">
        <f t="shared" si="314"/>
        <v>10</v>
      </c>
      <c r="R10018" s="1794" t="str">
        <f t="shared" si="315"/>
        <v>MOGOTES</v>
      </c>
    </row>
    <row r="10019" spans="1:18" ht="25.05" customHeight="1" thickBot="1" x14ac:dyDescent="0.35">
      <c r="A10019" s="1982" t="s">
        <v>69</v>
      </c>
      <c r="B10019" s="1493" t="s">
        <v>81</v>
      </c>
      <c r="C10019" s="1529" t="s">
        <v>905</v>
      </c>
      <c r="D10019" s="1472" t="str">
        <f>VLOOKUP(C10019,CODIGOS!$B$1:$E$194,4,FALSE)</f>
        <v>COMEDORES ESCOLARES (PAE - PRIVADOS)</v>
      </c>
      <c r="E10019" s="1472" t="s">
        <v>30023</v>
      </c>
      <c r="F10019" s="1472" t="s">
        <v>30024</v>
      </c>
      <c r="G10019" s="1472" t="s">
        <v>2128</v>
      </c>
      <c r="H10019" s="1894">
        <v>45950</v>
      </c>
      <c r="I10019" s="1756">
        <v>0.9</v>
      </c>
      <c r="J10019" s="1472" t="s">
        <v>35</v>
      </c>
      <c r="K10019" s="1471" t="s">
        <v>47</v>
      </c>
      <c r="L10019" s="1472" t="s">
        <v>3135</v>
      </c>
      <c r="M10019" s="1983"/>
      <c r="N10019" s="1475"/>
      <c r="O10019" s="1475"/>
      <c r="P10019" s="1478"/>
      <c r="Q10019" s="1464">
        <f t="shared" si="314"/>
        <v>10</v>
      </c>
      <c r="R10019" s="1794" t="str">
        <f t="shared" si="315"/>
        <v>MOGOTES</v>
      </c>
    </row>
    <row r="10020" spans="1:18" ht="25.05" customHeight="1" thickBot="1" x14ac:dyDescent="0.35">
      <c r="A10020" s="1982" t="s">
        <v>69</v>
      </c>
      <c r="B10020" s="1493" t="s">
        <v>81</v>
      </c>
      <c r="C10020" s="1471" t="s">
        <v>715</v>
      </c>
      <c r="D10020" s="1472" t="str">
        <f>VLOOKUP(C10020,CODIGOS!$B$1:$E$194,4,FALSE)</f>
        <v>COLEGIOS</v>
      </c>
      <c r="E10020" s="1472" t="s">
        <v>30025</v>
      </c>
      <c r="F10020" s="1472" t="s">
        <v>30024</v>
      </c>
      <c r="G10020" s="1472" t="s">
        <v>3875</v>
      </c>
      <c r="H10020" s="1894">
        <v>45950</v>
      </c>
      <c r="I10020" s="1756">
        <v>0.83</v>
      </c>
      <c r="J10020" s="778" t="s">
        <v>16</v>
      </c>
      <c r="K10020" s="1471" t="s">
        <v>47</v>
      </c>
      <c r="L10020" s="1472" t="s">
        <v>26532</v>
      </c>
      <c r="M10020" s="1983"/>
      <c r="N10020" s="1475"/>
      <c r="O10020" s="1475"/>
      <c r="P10020" s="1478"/>
      <c r="Q10020" s="1464">
        <f t="shared" si="314"/>
        <v>10</v>
      </c>
      <c r="R10020" s="1794" t="str">
        <f t="shared" si="315"/>
        <v>MOGOTES</v>
      </c>
    </row>
    <row r="10021" spans="1:18" ht="25.05" customHeight="1" x14ac:dyDescent="0.3">
      <c r="A10021" s="1982" t="s">
        <v>69</v>
      </c>
      <c r="B10021" s="1493" t="s">
        <v>81</v>
      </c>
      <c r="C10021" s="1529" t="s">
        <v>20</v>
      </c>
      <c r="D10021" s="1472" t="str">
        <f>VLOOKUP(C10021,CODIGOS!$B$1:$E$194,4,FALSE)</f>
        <v>TIENDA DE BARRIO O CIGARRERÍA, INCLUIDAS LAS UBICADAS EN ZONAS FRANCAS</v>
      </c>
      <c r="E10021" s="1472" t="s">
        <v>30026</v>
      </c>
      <c r="F10021" s="1472" t="s">
        <v>30027</v>
      </c>
      <c r="G10021" s="1472" t="s">
        <v>30028</v>
      </c>
      <c r="H10021" s="1894">
        <v>45952</v>
      </c>
      <c r="I10021" s="1756">
        <v>0.82499999999999996</v>
      </c>
      <c r="J10021" s="778" t="s">
        <v>16</v>
      </c>
      <c r="K10021" s="1471" t="s">
        <v>47</v>
      </c>
      <c r="L10021" s="1472" t="s">
        <v>22793</v>
      </c>
      <c r="M10021" s="1983"/>
      <c r="N10021" s="1475"/>
      <c r="O10021" s="1475"/>
      <c r="P10021" s="1478"/>
      <c r="Q10021" s="1464">
        <f t="shared" si="314"/>
        <v>10</v>
      </c>
      <c r="R10021" s="1794" t="str">
        <f t="shared" si="315"/>
        <v>MOGOTES</v>
      </c>
    </row>
    <row r="10022" spans="1:18" ht="25.05" customHeight="1" thickBot="1" x14ac:dyDescent="0.35">
      <c r="A10022" s="1982" t="s">
        <v>69</v>
      </c>
      <c r="B10022" s="1493" t="s">
        <v>81</v>
      </c>
      <c r="C10022" s="1471" t="s">
        <v>547</v>
      </c>
      <c r="D10022" s="1472" t="str">
        <f>VLOOKUP(C10022,CODIGOS!$B$1:$E$194,4,FALSE)</f>
        <v>CAFETERÍA</v>
      </c>
      <c r="E10022" s="1471" t="s">
        <v>30029</v>
      </c>
      <c r="F10022" s="1471" t="s">
        <v>30030</v>
      </c>
      <c r="G10022" s="1471" t="s">
        <v>30031</v>
      </c>
      <c r="H10022" s="1509">
        <v>45952</v>
      </c>
      <c r="I10022" s="1756">
        <v>0.91500000000000004</v>
      </c>
      <c r="J10022" s="1472" t="s">
        <v>35</v>
      </c>
      <c r="K10022" s="1471" t="s">
        <v>47</v>
      </c>
      <c r="L10022" s="1472" t="s">
        <v>3135</v>
      </c>
      <c r="M10022" s="1984"/>
      <c r="N10022" s="1475"/>
      <c r="O10022" s="1475"/>
      <c r="P10022" s="1478"/>
      <c r="Q10022" s="1464">
        <f t="shared" si="314"/>
        <v>10</v>
      </c>
      <c r="R10022" s="1794" t="str">
        <f t="shared" si="315"/>
        <v>MOGOTES</v>
      </c>
    </row>
    <row r="10023" spans="1:18" ht="25.05" customHeight="1" thickBot="1" x14ac:dyDescent="0.35">
      <c r="A10023" s="1982" t="s">
        <v>69</v>
      </c>
      <c r="B10023" s="1493" t="s">
        <v>81</v>
      </c>
      <c r="C10023" s="1471" t="s">
        <v>20</v>
      </c>
      <c r="D10023" s="1472" t="str">
        <f>VLOOKUP(C10023,CODIGOS!$B$1:$E$194,4,FALSE)</f>
        <v>TIENDA DE BARRIO O CIGARRERÍA, INCLUIDAS LAS UBICADAS EN ZONAS FRANCAS</v>
      </c>
      <c r="E10023" s="1471" t="s">
        <v>30032</v>
      </c>
      <c r="F10023" s="1471" t="s">
        <v>30033</v>
      </c>
      <c r="G10023" s="1471" t="s">
        <v>30034</v>
      </c>
      <c r="H10023" s="1509">
        <v>45953</v>
      </c>
      <c r="I10023" s="1756">
        <v>0.85499999999999998</v>
      </c>
      <c r="J10023" s="778" t="s">
        <v>16</v>
      </c>
      <c r="K10023" s="1471" t="s">
        <v>47</v>
      </c>
      <c r="L10023" s="1472" t="s">
        <v>22793</v>
      </c>
      <c r="M10023" s="1984"/>
      <c r="N10023" s="1475"/>
      <c r="O10023" s="1475"/>
      <c r="P10023" s="1478"/>
      <c r="Q10023" s="1464">
        <f t="shared" si="314"/>
        <v>10</v>
      </c>
      <c r="R10023" s="1794" t="str">
        <f t="shared" si="315"/>
        <v>MOGOTES</v>
      </c>
    </row>
    <row r="10024" spans="1:18" ht="25.05" customHeight="1" thickBot="1" x14ac:dyDescent="0.35">
      <c r="A10024" s="1982" t="s">
        <v>69</v>
      </c>
      <c r="B10024" s="1493" t="s">
        <v>81</v>
      </c>
      <c r="C10024" s="1471" t="s">
        <v>18</v>
      </c>
      <c r="D10024" s="1472" t="str">
        <f>VLOOKUP(C10024,CODIGOS!$B$1:$E$194,4,FALSE)</f>
        <v>PANADERÍAS Y O PASTELERÍAS</v>
      </c>
      <c r="E10024" s="1471" t="s">
        <v>30035</v>
      </c>
      <c r="F10024" s="1471" t="s">
        <v>30036</v>
      </c>
      <c r="G10024" s="1471" t="s">
        <v>30037</v>
      </c>
      <c r="H10024" s="1509">
        <v>45953</v>
      </c>
      <c r="I10024" s="1756">
        <v>0.96</v>
      </c>
      <c r="J10024" s="778" t="s">
        <v>16</v>
      </c>
      <c r="K10024" s="1471" t="s">
        <v>47</v>
      </c>
      <c r="L10024" s="1472" t="s">
        <v>3135</v>
      </c>
      <c r="M10024" s="1984"/>
      <c r="N10024" s="1475"/>
      <c r="O10024" s="1475"/>
      <c r="P10024" s="1478"/>
      <c r="Q10024" s="1464">
        <f t="shared" si="314"/>
        <v>10</v>
      </c>
      <c r="R10024" s="1794" t="str">
        <f t="shared" si="315"/>
        <v>MOGOTES</v>
      </c>
    </row>
    <row r="10025" spans="1:18" ht="25.05" customHeight="1" thickBot="1" x14ac:dyDescent="0.35">
      <c r="A10025" s="1982" t="s">
        <v>69</v>
      </c>
      <c r="B10025" s="1493" t="s">
        <v>81</v>
      </c>
      <c r="C10025" s="1471" t="s">
        <v>787</v>
      </c>
      <c r="D10025" s="1472" t="str">
        <f>VLOOKUP(C10025,CODIGOS!$B$1:$E$194,4,FALSE)</f>
        <v>CLINICAS Y HOSPITALES CON INTERNACION (CON O SIN MORGUE)</v>
      </c>
      <c r="E10025" s="1471" t="s">
        <v>30038</v>
      </c>
      <c r="F10025" s="1471" t="s">
        <v>30039</v>
      </c>
      <c r="G10025" s="1471" t="s">
        <v>30040</v>
      </c>
      <c r="H10025" s="1894">
        <v>45957</v>
      </c>
      <c r="I10025" s="1756">
        <v>0.84</v>
      </c>
      <c r="J10025" s="778" t="s">
        <v>16</v>
      </c>
      <c r="K10025" s="1471" t="s">
        <v>47</v>
      </c>
      <c r="L10025" s="1472" t="s">
        <v>30041</v>
      </c>
      <c r="M10025" s="1984"/>
      <c r="N10025" s="1549"/>
      <c r="O10025" s="1549"/>
      <c r="P10025" s="1478"/>
      <c r="Q10025" s="1464">
        <f t="shared" si="314"/>
        <v>10</v>
      </c>
      <c r="R10025" s="1794" t="str">
        <f t="shared" si="315"/>
        <v>MOGOTES</v>
      </c>
    </row>
    <row r="10026" spans="1:18" ht="25.05" customHeight="1" x14ac:dyDescent="0.3">
      <c r="A10026" s="1982" t="s">
        <v>69</v>
      </c>
      <c r="B10026" s="1493" t="s">
        <v>81</v>
      </c>
      <c r="C10026" s="1472" t="s">
        <v>905</v>
      </c>
      <c r="D10026" s="1472" t="str">
        <f>VLOOKUP(C10026,CODIGOS!$B$1:$E$194,4,FALSE)</f>
        <v>COMEDORES ESCOLARES (PAE - PRIVADOS)</v>
      </c>
      <c r="E10026" s="1472" t="s">
        <v>30042</v>
      </c>
      <c r="F10026" s="1472" t="s">
        <v>30043</v>
      </c>
      <c r="G10026" s="1472" t="s">
        <v>2128</v>
      </c>
      <c r="H10026" s="1759">
        <v>45958</v>
      </c>
      <c r="I10026" s="1756">
        <v>0.63500000000000001</v>
      </c>
      <c r="J10026" s="778" t="s">
        <v>16</v>
      </c>
      <c r="K10026" s="1471" t="s">
        <v>47</v>
      </c>
      <c r="L10026" s="1472" t="s">
        <v>30019</v>
      </c>
      <c r="M10026" s="1983"/>
      <c r="N10026" s="1479"/>
      <c r="O10026" s="1479"/>
      <c r="P10026" s="1478"/>
      <c r="Q10026" s="1464">
        <f t="shared" si="314"/>
        <v>10</v>
      </c>
      <c r="R10026" s="1794" t="str">
        <f t="shared" si="315"/>
        <v>MOGOTES</v>
      </c>
    </row>
    <row r="10027" spans="1:18" ht="25.05" customHeight="1" thickBot="1" x14ac:dyDescent="0.35">
      <c r="A10027" s="1982" t="s">
        <v>69</v>
      </c>
      <c r="B10027" s="1493" t="s">
        <v>81</v>
      </c>
      <c r="C10027" s="1471" t="s">
        <v>715</v>
      </c>
      <c r="D10027" s="1472" t="str">
        <f>VLOOKUP(C10027,CODIGOS!$B$1:$E$194,4,FALSE)</f>
        <v>COLEGIOS</v>
      </c>
      <c r="E10027" s="1472" t="s">
        <v>30044</v>
      </c>
      <c r="F10027" s="1472" t="s">
        <v>30043</v>
      </c>
      <c r="G10027" s="1472" t="s">
        <v>30045</v>
      </c>
      <c r="H10027" s="1759">
        <v>45958</v>
      </c>
      <c r="I10027" s="1756">
        <v>0.54500000000000004</v>
      </c>
      <c r="J10027" s="1472" t="s">
        <v>112</v>
      </c>
      <c r="K10027" s="1471" t="s">
        <v>47</v>
      </c>
      <c r="L10027" s="1472" t="s">
        <v>26532</v>
      </c>
      <c r="M10027" s="1983" t="s">
        <v>30046</v>
      </c>
      <c r="N10027" s="1479"/>
      <c r="O10027" s="1479"/>
      <c r="P10027" s="1478"/>
      <c r="Q10027" s="1464">
        <f t="shared" si="314"/>
        <v>10</v>
      </c>
      <c r="R10027" s="1794" t="str">
        <f t="shared" si="315"/>
        <v>MOGOTES</v>
      </c>
    </row>
    <row r="10028" spans="1:18" ht="25.05" customHeight="1" x14ac:dyDescent="0.3">
      <c r="A10028" s="1982" t="s">
        <v>69</v>
      </c>
      <c r="B10028" s="1493" t="s">
        <v>81</v>
      </c>
      <c r="C10028" s="1472" t="s">
        <v>472</v>
      </c>
      <c r="D10028" s="1472" t="str">
        <f>VLOOKUP(C10028,CODIGOS!$B$1:$E$194,4,FALSE)</f>
        <v>RESTAURANTES PUBLICOS</v>
      </c>
      <c r="E10028" s="1472" t="s">
        <v>30047</v>
      </c>
      <c r="F10028" s="1472" t="s">
        <v>30048</v>
      </c>
      <c r="G10028" s="1472" t="s">
        <v>30049</v>
      </c>
      <c r="H10028" s="1759">
        <v>45959</v>
      </c>
      <c r="I10028" s="1756">
        <v>0.77</v>
      </c>
      <c r="J10028" s="778" t="s">
        <v>16</v>
      </c>
      <c r="K10028" s="1471" t="s">
        <v>47</v>
      </c>
      <c r="L10028" s="1472" t="s">
        <v>3135</v>
      </c>
      <c r="M10028" s="1983"/>
      <c r="N10028" s="1479"/>
      <c r="O10028" s="1479"/>
      <c r="P10028" s="1478"/>
      <c r="Q10028" s="1464">
        <f t="shared" si="314"/>
        <v>10</v>
      </c>
      <c r="R10028" s="1794" t="str">
        <f t="shared" si="315"/>
        <v>MOGOTES</v>
      </c>
    </row>
    <row r="10029" spans="1:18" ht="25.05" customHeight="1" thickBot="1" x14ac:dyDescent="0.35">
      <c r="A10029" s="1982" t="s">
        <v>69</v>
      </c>
      <c r="B10029" s="1493" t="s">
        <v>81</v>
      </c>
      <c r="C10029" s="1472" t="s">
        <v>3024</v>
      </c>
      <c r="D10029" s="1472" t="str">
        <f>VLOOKUP(C10029,CODIGOS!$B$1:$E$194,4,FALSE)</f>
        <v>EXPENDIO DE DULCES</v>
      </c>
      <c r="E10029" s="1472" t="s">
        <v>30050</v>
      </c>
      <c r="F10029" s="1472" t="s">
        <v>30051</v>
      </c>
      <c r="G10029" s="1472" t="s">
        <v>30052</v>
      </c>
      <c r="H10029" s="1759">
        <v>45959</v>
      </c>
      <c r="I10029" s="1756">
        <v>0.94</v>
      </c>
      <c r="J10029" s="1472" t="s">
        <v>35</v>
      </c>
      <c r="K10029" s="1471" t="s">
        <v>47</v>
      </c>
      <c r="L10029" s="1472" t="s">
        <v>22793</v>
      </c>
      <c r="M10029" s="1983"/>
      <c r="N10029" s="1479"/>
      <c r="O10029" s="1479"/>
      <c r="P10029" s="1478"/>
      <c r="Q10029" s="1464">
        <f t="shared" si="314"/>
        <v>10</v>
      </c>
      <c r="R10029" s="1794" t="str">
        <f t="shared" si="315"/>
        <v>MOGOTES</v>
      </c>
    </row>
    <row r="10030" spans="1:18" ht="25.05" customHeight="1" x14ac:dyDescent="0.3">
      <c r="A10030" s="1982" t="s">
        <v>69</v>
      </c>
      <c r="B10030" s="1493" t="s">
        <v>81</v>
      </c>
      <c r="C10030" s="1472" t="s">
        <v>4022</v>
      </c>
      <c r="D10030" s="1472" t="str">
        <f>VLOOKUP(C10030,CODIGOS!$B$1:$E$194,4,FALSE)</f>
        <v>DADORES DE FRÍO ( ESTABLECIMIENTOS DE ALMENTOS Y/O BEBIDAS CON FRIO)</v>
      </c>
      <c r="E10030" s="1472" t="s">
        <v>30053</v>
      </c>
      <c r="F10030" s="1472" t="s">
        <v>30054</v>
      </c>
      <c r="G10030" s="1472" t="s">
        <v>30055</v>
      </c>
      <c r="H10030" s="1759">
        <v>45961</v>
      </c>
      <c r="I10030" s="1756">
        <v>0.84499999999999997</v>
      </c>
      <c r="J10030" s="778" t="s">
        <v>16</v>
      </c>
      <c r="K10030" s="1471" t="s">
        <v>47</v>
      </c>
      <c r="L10030" s="1472" t="s">
        <v>22793</v>
      </c>
      <c r="M10030" s="1983"/>
      <c r="N10030" s="1479"/>
      <c r="O10030" s="1479"/>
      <c r="P10030" s="1478"/>
      <c r="Q10030" s="1464">
        <f t="shared" si="314"/>
        <v>10</v>
      </c>
      <c r="R10030" s="1794" t="str">
        <f t="shared" si="315"/>
        <v>MOGOTES</v>
      </c>
    </row>
    <row r="10031" spans="1:18" ht="25.05" customHeight="1" thickBot="1" x14ac:dyDescent="0.35">
      <c r="A10031" s="1982" t="s">
        <v>69</v>
      </c>
      <c r="B10031" s="1493" t="s">
        <v>30056</v>
      </c>
      <c r="C10031" s="1472" t="s">
        <v>2109</v>
      </c>
      <c r="D10031" s="1472" t="str">
        <f>VLOOKUP(C10031,CODIGOS!$B$1:$E$194,4,FALSE)</f>
        <v>PUESTO MÓVIL DE ALIMENTOS</v>
      </c>
      <c r="E10031" s="1472" t="s">
        <v>30057</v>
      </c>
      <c r="F10031" s="1472" t="s">
        <v>30058</v>
      </c>
      <c r="G10031" s="1472" t="s">
        <v>29621</v>
      </c>
      <c r="H10031" s="1759">
        <v>45940</v>
      </c>
      <c r="I10031" s="1895">
        <v>0.92500000000000004</v>
      </c>
      <c r="J10031" s="1472" t="s">
        <v>35</v>
      </c>
      <c r="K10031" s="1471" t="s">
        <v>47</v>
      </c>
      <c r="L10031" s="1472" t="s">
        <v>30059</v>
      </c>
      <c r="M10031" s="1983"/>
      <c r="N10031" s="1479"/>
      <c r="O10031" s="1479"/>
      <c r="P10031" s="1478"/>
      <c r="Q10031" s="1464">
        <f t="shared" si="314"/>
        <v>10</v>
      </c>
      <c r="R10031" s="1794" t="str">
        <f t="shared" si="315"/>
        <v xml:space="preserve">MOGOTES </v>
      </c>
    </row>
    <row r="10032" spans="1:18" ht="25.05" customHeight="1" thickBot="1" x14ac:dyDescent="0.35">
      <c r="A10032" s="1982" t="s">
        <v>69</v>
      </c>
      <c r="B10032" s="1493" t="s">
        <v>30056</v>
      </c>
      <c r="C10032" s="1472" t="s">
        <v>2109</v>
      </c>
      <c r="D10032" s="1472" t="str">
        <f>VLOOKUP(C10032,CODIGOS!$B$1:$E$194,4,FALSE)</f>
        <v>PUESTO MÓVIL DE ALIMENTOS</v>
      </c>
      <c r="E10032" s="1472" t="s">
        <v>30060</v>
      </c>
      <c r="F10032" s="1472" t="s">
        <v>30061</v>
      </c>
      <c r="G10032" s="1472" t="s">
        <v>30062</v>
      </c>
      <c r="H10032" s="1759">
        <v>45940</v>
      </c>
      <c r="I10032" s="1895">
        <v>0.82499999999999996</v>
      </c>
      <c r="J10032" s="778" t="s">
        <v>16</v>
      </c>
      <c r="K10032" s="1471" t="s">
        <v>47</v>
      </c>
      <c r="L10032" s="1472" t="s">
        <v>30059</v>
      </c>
      <c r="M10032" s="1983"/>
      <c r="N10032" s="1479"/>
      <c r="O10032" s="1479"/>
      <c r="P10032" s="1478"/>
      <c r="Q10032" s="1464">
        <f t="shared" si="314"/>
        <v>10</v>
      </c>
      <c r="R10032" s="1794" t="str">
        <f t="shared" si="315"/>
        <v xml:space="preserve">MOGOTES </v>
      </c>
    </row>
    <row r="10033" spans="1:18" ht="25.05" customHeight="1" x14ac:dyDescent="0.3">
      <c r="A10033" s="1982" t="s">
        <v>69</v>
      </c>
      <c r="B10033" s="1493" t="s">
        <v>30056</v>
      </c>
      <c r="C10033" s="1472" t="s">
        <v>2109</v>
      </c>
      <c r="D10033" s="1472" t="str">
        <f>VLOOKUP(C10033,CODIGOS!$B$1:$E$194,4,FALSE)</f>
        <v>PUESTO MÓVIL DE ALIMENTOS</v>
      </c>
      <c r="E10033" s="1472" t="s">
        <v>30063</v>
      </c>
      <c r="F10033" s="1472" t="s">
        <v>30064</v>
      </c>
      <c r="G10033" s="1472" t="s">
        <v>30065</v>
      </c>
      <c r="H10033" s="1759">
        <v>45940</v>
      </c>
      <c r="I10033" s="1756">
        <v>0.8</v>
      </c>
      <c r="J10033" s="778" t="s">
        <v>16</v>
      </c>
      <c r="K10033" s="1471" t="s">
        <v>47</v>
      </c>
      <c r="L10033" s="1472" t="s">
        <v>30059</v>
      </c>
      <c r="M10033" s="1983"/>
      <c r="N10033" s="1479"/>
      <c r="O10033" s="1479"/>
      <c r="P10033" s="1478"/>
      <c r="Q10033" s="1464">
        <f t="shared" si="314"/>
        <v>10</v>
      </c>
      <c r="R10033" s="1794" t="str">
        <f t="shared" si="315"/>
        <v xml:space="preserve">MOGOTES </v>
      </c>
    </row>
    <row r="10034" spans="1:18" ht="25.05" customHeight="1" thickBot="1" x14ac:dyDescent="0.35">
      <c r="A10034" s="1982" t="s">
        <v>69</v>
      </c>
      <c r="B10034" s="1493" t="s">
        <v>30056</v>
      </c>
      <c r="C10034" s="1472" t="s">
        <v>2109</v>
      </c>
      <c r="D10034" s="1472" t="str">
        <f>VLOOKUP(C10034,CODIGOS!$B$1:$E$194,4,FALSE)</f>
        <v>PUESTO MÓVIL DE ALIMENTOS</v>
      </c>
      <c r="E10034" s="1472" t="s">
        <v>30066</v>
      </c>
      <c r="F10034" s="1472" t="s">
        <v>30067</v>
      </c>
      <c r="G10034" s="1472" t="s">
        <v>30068</v>
      </c>
      <c r="H10034" s="1759">
        <v>45941</v>
      </c>
      <c r="I10034" s="1756">
        <v>0.9</v>
      </c>
      <c r="J10034" s="1472" t="s">
        <v>35</v>
      </c>
      <c r="K10034" s="1471" t="s">
        <v>47</v>
      </c>
      <c r="L10034" s="1472" t="s">
        <v>30059</v>
      </c>
      <c r="M10034" s="1983"/>
      <c r="N10034" s="1479"/>
      <c r="O10034" s="1479"/>
      <c r="P10034" s="1478"/>
      <c r="Q10034" s="1464">
        <f t="shared" si="314"/>
        <v>10</v>
      </c>
      <c r="R10034" s="1794" t="str">
        <f t="shared" si="315"/>
        <v xml:space="preserve">MOGOTES </v>
      </c>
    </row>
    <row r="10035" spans="1:18" ht="25.05" customHeight="1" thickBot="1" x14ac:dyDescent="0.35">
      <c r="A10035" s="1982" t="s">
        <v>69</v>
      </c>
      <c r="B10035" s="1493" t="s">
        <v>30056</v>
      </c>
      <c r="C10035" s="1472" t="s">
        <v>2109</v>
      </c>
      <c r="D10035" s="1472" t="str">
        <f>VLOOKUP(C10035,CODIGOS!$B$1:$E$194,4,FALSE)</f>
        <v>PUESTO MÓVIL DE ALIMENTOS</v>
      </c>
      <c r="E10035" s="1472" t="s">
        <v>30069</v>
      </c>
      <c r="F10035" s="1472" t="s">
        <v>30070</v>
      </c>
      <c r="G10035" s="1472" t="s">
        <v>30071</v>
      </c>
      <c r="H10035" s="1759">
        <v>45941</v>
      </c>
      <c r="I10035" s="1756">
        <v>0.82</v>
      </c>
      <c r="J10035" s="778" t="s">
        <v>16</v>
      </c>
      <c r="K10035" s="1471" t="s">
        <v>47</v>
      </c>
      <c r="L10035" s="1472" t="s">
        <v>30059</v>
      </c>
      <c r="M10035" s="1983"/>
      <c r="N10035" s="1479"/>
      <c r="O10035" s="1479"/>
      <c r="P10035" s="1478"/>
      <c r="Q10035" s="1464">
        <f t="shared" si="314"/>
        <v>10</v>
      </c>
      <c r="R10035" s="1794" t="str">
        <f t="shared" si="315"/>
        <v xml:space="preserve">MOGOTES </v>
      </c>
    </row>
    <row r="10036" spans="1:18" ht="25.05" customHeight="1" thickBot="1" x14ac:dyDescent="0.35">
      <c r="A10036" s="1982" t="s">
        <v>69</v>
      </c>
      <c r="B10036" s="1493" t="s">
        <v>30056</v>
      </c>
      <c r="C10036" s="1472" t="s">
        <v>2109</v>
      </c>
      <c r="D10036" s="1472" t="str">
        <f>VLOOKUP(C10036,CODIGOS!$B$1:$E$194,4,FALSE)</f>
        <v>PUESTO MÓVIL DE ALIMENTOS</v>
      </c>
      <c r="E10036" s="1472" t="s">
        <v>30072</v>
      </c>
      <c r="F10036" s="1472" t="s">
        <v>30073</v>
      </c>
      <c r="G10036" s="1472" t="s">
        <v>30074</v>
      </c>
      <c r="H10036" s="1759">
        <v>45941</v>
      </c>
      <c r="I10036" s="1756">
        <v>0.86</v>
      </c>
      <c r="J10036" s="778" t="s">
        <v>16</v>
      </c>
      <c r="K10036" s="1471" t="s">
        <v>47</v>
      </c>
      <c r="L10036" s="1472" t="s">
        <v>30059</v>
      </c>
      <c r="M10036" s="1983"/>
      <c r="N10036" s="1479"/>
      <c r="O10036" s="1479"/>
      <c r="P10036" s="1478"/>
      <c r="Q10036" s="1464">
        <f t="shared" si="314"/>
        <v>10</v>
      </c>
      <c r="R10036" s="1794" t="str">
        <f t="shared" si="315"/>
        <v xml:space="preserve">MOGOTES </v>
      </c>
    </row>
    <row r="10037" spans="1:18" ht="25.05" customHeight="1" x14ac:dyDescent="0.3">
      <c r="A10037" s="1982" t="s">
        <v>69</v>
      </c>
      <c r="B10037" s="1493" t="s">
        <v>30056</v>
      </c>
      <c r="C10037" s="1472" t="s">
        <v>2109</v>
      </c>
      <c r="D10037" s="1472" t="str">
        <f>VLOOKUP(C10037,CODIGOS!$B$1:$E$194,4,FALSE)</f>
        <v>PUESTO MÓVIL DE ALIMENTOS</v>
      </c>
      <c r="E10037" s="1472" t="s">
        <v>30075</v>
      </c>
      <c r="F10037" s="1472" t="s">
        <v>30076</v>
      </c>
      <c r="G10037" s="1472" t="s">
        <v>30077</v>
      </c>
      <c r="H10037" s="1759">
        <v>45941</v>
      </c>
      <c r="I10037" s="1756">
        <v>0.78500000000000003</v>
      </c>
      <c r="J10037" s="778" t="s">
        <v>16</v>
      </c>
      <c r="K10037" s="1471" t="s">
        <v>47</v>
      </c>
      <c r="L10037" s="1472" t="s">
        <v>30059</v>
      </c>
      <c r="M10037" s="1983"/>
      <c r="N10037" s="1479"/>
      <c r="O10037" s="1479"/>
      <c r="P10037" s="1478"/>
      <c r="Q10037" s="1464">
        <f t="shared" si="314"/>
        <v>10</v>
      </c>
      <c r="R10037" s="1794" t="str">
        <f t="shared" si="315"/>
        <v xml:space="preserve">MOGOTES </v>
      </c>
    </row>
    <row r="10038" spans="1:18" ht="25.05" customHeight="1" thickBot="1" x14ac:dyDescent="0.35">
      <c r="A10038" s="1982" t="s">
        <v>69</v>
      </c>
      <c r="B10038" s="1493" t="s">
        <v>30056</v>
      </c>
      <c r="C10038" s="1472" t="s">
        <v>2109</v>
      </c>
      <c r="D10038" s="1472" t="str">
        <f>VLOOKUP(C10038,CODIGOS!$B$1:$E$194,4,FALSE)</f>
        <v>PUESTO MÓVIL DE ALIMENTOS</v>
      </c>
      <c r="E10038" s="1472" t="s">
        <v>30078</v>
      </c>
      <c r="F10038" s="1472" t="s">
        <v>30079</v>
      </c>
      <c r="G10038" s="1472" t="s">
        <v>30080</v>
      </c>
      <c r="H10038" s="1759">
        <v>45941</v>
      </c>
      <c r="I10038" s="1756">
        <v>0.92500000000000004</v>
      </c>
      <c r="J10038" s="1472" t="s">
        <v>35</v>
      </c>
      <c r="K10038" s="1471" t="s">
        <v>47</v>
      </c>
      <c r="L10038" s="1472" t="s">
        <v>30059</v>
      </c>
      <c r="M10038" s="1983"/>
      <c r="N10038" s="1479"/>
      <c r="O10038" s="1479"/>
      <c r="P10038" s="1478"/>
      <c r="Q10038" s="1464">
        <f t="shared" si="314"/>
        <v>10</v>
      </c>
      <c r="R10038" s="1794" t="str">
        <f t="shared" si="315"/>
        <v xml:space="preserve">MOGOTES </v>
      </c>
    </row>
    <row r="10039" spans="1:18" ht="25.05" customHeight="1" thickBot="1" x14ac:dyDescent="0.35">
      <c r="A10039" s="1982" t="s">
        <v>69</v>
      </c>
      <c r="B10039" s="1493" t="s">
        <v>30056</v>
      </c>
      <c r="C10039" s="1472" t="s">
        <v>2109</v>
      </c>
      <c r="D10039" s="1472" t="str">
        <f>VLOOKUP(C10039,CODIGOS!$B$1:$E$194,4,FALSE)</f>
        <v>PUESTO MÓVIL DE ALIMENTOS</v>
      </c>
      <c r="E10039" s="1472" t="s">
        <v>30081</v>
      </c>
      <c r="F10039" s="1472" t="s">
        <v>30082</v>
      </c>
      <c r="G10039" s="1472" t="s">
        <v>30083</v>
      </c>
      <c r="H10039" s="1759">
        <v>45941</v>
      </c>
      <c r="I10039" s="1756">
        <v>0.72499999999999998</v>
      </c>
      <c r="J10039" s="778" t="s">
        <v>16</v>
      </c>
      <c r="K10039" s="1471" t="s">
        <v>47</v>
      </c>
      <c r="L10039" s="1472" t="s">
        <v>30059</v>
      </c>
      <c r="M10039" s="1983"/>
      <c r="N10039" s="1479"/>
      <c r="O10039" s="1479"/>
      <c r="P10039" s="1478"/>
      <c r="Q10039" s="1464">
        <f t="shared" si="314"/>
        <v>10</v>
      </c>
      <c r="R10039" s="1794" t="str">
        <f t="shared" si="315"/>
        <v xml:space="preserve">MOGOTES </v>
      </c>
    </row>
    <row r="10040" spans="1:18" ht="25.05" customHeight="1" thickBot="1" x14ac:dyDescent="0.35">
      <c r="A10040" s="1982" t="s">
        <v>69</v>
      </c>
      <c r="B10040" s="1532" t="s">
        <v>71</v>
      </c>
      <c r="C10040" s="1472" t="s">
        <v>1116</v>
      </c>
      <c r="D10040" s="1472" t="str">
        <f>VLOOKUP(C10040,CODIGOS!$B$1:$E$194,4,FALSE)</f>
        <v>EXPENDIO DE CARNE BOVINA - PORCINA - POLLO</v>
      </c>
      <c r="E10040" s="1472" t="s">
        <v>30084</v>
      </c>
      <c r="F10040" s="1472" t="s">
        <v>30085</v>
      </c>
      <c r="G10040" s="1472" t="s">
        <v>28098</v>
      </c>
      <c r="H10040" s="1759">
        <v>45953</v>
      </c>
      <c r="I10040" s="1756">
        <v>0.82499999999999996</v>
      </c>
      <c r="J10040" s="778" t="s">
        <v>16</v>
      </c>
      <c r="K10040" s="1472" t="s">
        <v>41</v>
      </c>
      <c r="L10040" s="1472" t="s">
        <v>30086</v>
      </c>
      <c r="M10040" s="1984" t="s">
        <v>339</v>
      </c>
      <c r="N10040" s="1478"/>
      <c r="O10040" s="1478"/>
      <c r="P10040" s="1478"/>
      <c r="Q10040" s="1464">
        <f t="shared" si="314"/>
        <v>10</v>
      </c>
      <c r="R10040" s="1794" t="str">
        <f t="shared" si="315"/>
        <v>OCAMONTE</v>
      </c>
    </row>
    <row r="10041" spans="1:18" ht="25.05" customHeight="1" thickBot="1" x14ac:dyDescent="0.35">
      <c r="A10041" s="1982" t="s">
        <v>69</v>
      </c>
      <c r="B10041" s="1532" t="s">
        <v>71</v>
      </c>
      <c r="C10041" s="1472" t="s">
        <v>1116</v>
      </c>
      <c r="D10041" s="1472" t="str">
        <f>VLOOKUP(C10041,CODIGOS!$B$1:$E$194,4,FALSE)</f>
        <v>EXPENDIO DE CARNE BOVINA - PORCINA - POLLO</v>
      </c>
      <c r="E10041" s="1472" t="s">
        <v>30087</v>
      </c>
      <c r="F10041" s="1472" t="s">
        <v>30088</v>
      </c>
      <c r="G10041" s="1471" t="s">
        <v>30089</v>
      </c>
      <c r="H10041" s="1759">
        <v>45953</v>
      </c>
      <c r="I10041" s="1756">
        <v>0.82499999999999996</v>
      </c>
      <c r="J10041" s="778" t="s">
        <v>16</v>
      </c>
      <c r="K10041" s="1472" t="s">
        <v>41</v>
      </c>
      <c r="L10041" s="1471" t="s">
        <v>30086</v>
      </c>
      <c r="M10041" s="1984" t="s">
        <v>339</v>
      </c>
      <c r="N10041" s="1478"/>
      <c r="O10041" s="1478"/>
      <c r="P10041" s="1478"/>
      <c r="Q10041" s="1464">
        <f t="shared" si="314"/>
        <v>10</v>
      </c>
      <c r="R10041" s="1794" t="str">
        <f t="shared" si="315"/>
        <v>OCAMONTE</v>
      </c>
    </row>
    <row r="10042" spans="1:18" ht="25.05" customHeight="1" thickBot="1" x14ac:dyDescent="0.35">
      <c r="A10042" s="1982" t="s">
        <v>69</v>
      </c>
      <c r="B10042" s="1532" t="s">
        <v>71</v>
      </c>
      <c r="C10042" s="1472" t="s">
        <v>1116</v>
      </c>
      <c r="D10042" s="1472" t="str">
        <f>VLOOKUP(C10042,CODIGOS!$B$1:$E$194,4,FALSE)</f>
        <v>EXPENDIO DE CARNE BOVINA - PORCINA - POLLO</v>
      </c>
      <c r="E10042" s="1472" t="s">
        <v>30090</v>
      </c>
      <c r="F10042" s="1472" t="s">
        <v>30091</v>
      </c>
      <c r="G10042" s="1472" t="s">
        <v>30092</v>
      </c>
      <c r="H10042" s="1759">
        <v>45953</v>
      </c>
      <c r="I10042" s="1756">
        <v>0.78500000000000003</v>
      </c>
      <c r="J10042" s="778" t="s">
        <v>16</v>
      </c>
      <c r="K10042" s="1472" t="s">
        <v>41</v>
      </c>
      <c r="L10042" s="1471" t="s">
        <v>30086</v>
      </c>
      <c r="M10042" s="1984" t="s">
        <v>339</v>
      </c>
      <c r="N10042" s="1478"/>
      <c r="O10042" s="1478"/>
      <c r="P10042" s="1478"/>
      <c r="Q10042" s="1464">
        <f t="shared" si="314"/>
        <v>10</v>
      </c>
      <c r="R10042" s="1794" t="str">
        <f t="shared" si="315"/>
        <v>OCAMONTE</v>
      </c>
    </row>
    <row r="10043" spans="1:18" ht="25.05" customHeight="1" thickBot="1" x14ac:dyDescent="0.35">
      <c r="A10043" s="1982" t="s">
        <v>69</v>
      </c>
      <c r="B10043" s="1532" t="s">
        <v>71</v>
      </c>
      <c r="C10043" s="1472" t="s">
        <v>905</v>
      </c>
      <c r="D10043" s="1472" t="str">
        <f>VLOOKUP(C10043,CODIGOS!$B$1:$E$194,4,FALSE)</f>
        <v>COMEDORES ESCOLARES (PAE - PRIVADOS)</v>
      </c>
      <c r="E10043" s="1472" t="s">
        <v>30093</v>
      </c>
      <c r="F10043" s="1472" t="s">
        <v>30094</v>
      </c>
      <c r="G10043" s="1472" t="s">
        <v>25952</v>
      </c>
      <c r="H10043" s="1759">
        <v>45951</v>
      </c>
      <c r="I10043" s="1756">
        <v>0.77500000000000002</v>
      </c>
      <c r="J10043" s="778" t="s">
        <v>16</v>
      </c>
      <c r="K10043" s="1472" t="s">
        <v>41</v>
      </c>
      <c r="L10043" s="1471" t="s">
        <v>27797</v>
      </c>
      <c r="M10043" s="1984" t="s">
        <v>339</v>
      </c>
      <c r="N10043" s="1478"/>
      <c r="O10043" s="1478"/>
      <c r="P10043" s="1478"/>
      <c r="Q10043" s="1464">
        <f t="shared" si="314"/>
        <v>10</v>
      </c>
      <c r="R10043" s="1794" t="str">
        <f t="shared" si="315"/>
        <v>OCAMONTE</v>
      </c>
    </row>
    <row r="10044" spans="1:18" ht="25.05" customHeight="1" thickBot="1" x14ac:dyDescent="0.35">
      <c r="A10044" s="1982" t="s">
        <v>69</v>
      </c>
      <c r="B10044" s="1532" t="s">
        <v>71</v>
      </c>
      <c r="C10044" s="1471" t="s">
        <v>715</v>
      </c>
      <c r="D10044" s="1472" t="str">
        <f>VLOOKUP(C10044,CODIGOS!$B$1:$E$194,4,FALSE)</f>
        <v>COLEGIOS</v>
      </c>
      <c r="E10044" s="1472" t="s">
        <v>30095</v>
      </c>
      <c r="F10044" s="1472" t="s">
        <v>30094</v>
      </c>
      <c r="G10044" s="1471" t="s">
        <v>24153</v>
      </c>
      <c r="H10044" s="1894">
        <v>45951</v>
      </c>
      <c r="I10044" s="1756">
        <v>0.60499999999999998</v>
      </c>
      <c r="J10044" s="778" t="s">
        <v>16</v>
      </c>
      <c r="K10044" s="1472" t="s">
        <v>41</v>
      </c>
      <c r="L10044" s="1471" t="s">
        <v>720</v>
      </c>
      <c r="M10044" s="1983" t="s">
        <v>339</v>
      </c>
      <c r="N10044" s="1478"/>
      <c r="O10044" s="1478"/>
      <c r="P10044" s="1478"/>
      <c r="Q10044" s="1464">
        <f t="shared" si="314"/>
        <v>10</v>
      </c>
      <c r="R10044" s="1794" t="str">
        <f t="shared" si="315"/>
        <v>OCAMONTE</v>
      </c>
    </row>
    <row r="10045" spans="1:18" ht="25.05" customHeight="1" thickBot="1" x14ac:dyDescent="0.35">
      <c r="A10045" s="1982" t="s">
        <v>69</v>
      </c>
      <c r="B10045" s="1532" t="s">
        <v>71</v>
      </c>
      <c r="C10045" s="1529" t="s">
        <v>905</v>
      </c>
      <c r="D10045" s="1472" t="str">
        <f>VLOOKUP(C10045,CODIGOS!$B$1:$E$194,4,FALSE)</f>
        <v>COMEDORES ESCOLARES (PAE - PRIVADOS)</v>
      </c>
      <c r="E10045" s="1472" t="s">
        <v>24155</v>
      </c>
      <c r="F10045" s="1472" t="s">
        <v>30096</v>
      </c>
      <c r="G10045" s="1472" t="s">
        <v>25952</v>
      </c>
      <c r="H10045" s="1894">
        <v>45946</v>
      </c>
      <c r="I10045" s="1756">
        <v>0.81499999999999995</v>
      </c>
      <c r="J10045" s="778" t="s">
        <v>16</v>
      </c>
      <c r="K10045" s="1472" t="s">
        <v>41</v>
      </c>
      <c r="L10045" s="1472" t="s">
        <v>27797</v>
      </c>
      <c r="M10045" s="1983" t="s">
        <v>339</v>
      </c>
      <c r="N10045" s="1478"/>
      <c r="O10045" s="1478"/>
      <c r="P10045" s="1478"/>
      <c r="Q10045" s="1464">
        <f t="shared" si="314"/>
        <v>10</v>
      </c>
      <c r="R10045" s="1794" t="str">
        <f t="shared" si="315"/>
        <v>OCAMONTE</v>
      </c>
    </row>
    <row r="10046" spans="1:18" ht="25.05" customHeight="1" thickBot="1" x14ac:dyDescent="0.35">
      <c r="A10046" s="1982" t="s">
        <v>69</v>
      </c>
      <c r="B10046" s="1532" t="s">
        <v>83</v>
      </c>
      <c r="C10046" s="1472" t="s">
        <v>542</v>
      </c>
      <c r="D10046" s="1472" t="str">
        <f>VLOOKUP(C10046,CODIGOS!$B$1:$E$194,4,FALSE)</f>
        <v>MINI MERCADO (SUPERMERCADO DE BARRIO)</v>
      </c>
      <c r="E10046" s="1472" t="s">
        <v>30097</v>
      </c>
      <c r="F10046" s="1472" t="s">
        <v>30098</v>
      </c>
      <c r="G10046" s="1472" t="s">
        <v>30099</v>
      </c>
      <c r="H10046" s="1759">
        <v>45937</v>
      </c>
      <c r="I10046" s="1756">
        <v>0.70750000000000002</v>
      </c>
      <c r="J10046" s="778" t="s">
        <v>16</v>
      </c>
      <c r="K10046" s="1471" t="s">
        <v>47</v>
      </c>
      <c r="L10046" s="1472" t="s">
        <v>30100</v>
      </c>
      <c r="M10046" s="1984"/>
      <c r="N10046" s="1478"/>
      <c r="O10046" s="1478"/>
      <c r="P10046" s="1478"/>
      <c r="Q10046" s="1464">
        <f t="shared" si="314"/>
        <v>10</v>
      </c>
      <c r="R10046" s="1794" t="str">
        <f t="shared" si="315"/>
        <v>ONZAGA</v>
      </c>
    </row>
    <row r="10047" spans="1:18" ht="25.05" customHeight="1" thickBot="1" x14ac:dyDescent="0.35">
      <c r="A10047" s="1982" t="s">
        <v>69</v>
      </c>
      <c r="B10047" s="1532" t="s">
        <v>83</v>
      </c>
      <c r="C10047" s="1472" t="s">
        <v>820</v>
      </c>
      <c r="D10047" s="1472" t="str">
        <f>VLOOKUP(C10047,CODIGOS!$B$1:$E$194,4,FALSE)</f>
        <v>DEPOSITOS, DEPOSITOS  DE MATERIALES DE CONSTRUCCION, FERRETERIAS, CHATARRERIA (COMERCIO AL POR MAYOR DE MATERIALES DE CONSTRUCCIÓN, ARTÍCULOS DE FERRETERÍA, PINTURAS, PRODUCTOS DE VIDRIO, EQUIPO Y MATERIALES DE FONTANERÍA Y CALEFACCIÓN)</v>
      </c>
      <c r="E10047" s="1472" t="s">
        <v>30101</v>
      </c>
      <c r="F10047" s="1472" t="s">
        <v>30098</v>
      </c>
      <c r="G10047" s="1472" t="s">
        <v>30099</v>
      </c>
      <c r="H10047" s="1759">
        <v>45937</v>
      </c>
      <c r="I10047" s="1756">
        <v>0.64500000000000002</v>
      </c>
      <c r="J10047" s="778" t="s">
        <v>16</v>
      </c>
      <c r="K10047" s="1471" t="s">
        <v>47</v>
      </c>
      <c r="L10047" s="1472" t="s">
        <v>29095</v>
      </c>
      <c r="M10047" s="1984"/>
      <c r="N10047" s="1478"/>
      <c r="O10047" s="1478"/>
      <c r="P10047" s="1478"/>
      <c r="Q10047" s="1464">
        <f t="shared" si="314"/>
        <v>10</v>
      </c>
      <c r="R10047" s="1794" t="str">
        <f t="shared" si="315"/>
        <v>ONZAGA</v>
      </c>
    </row>
    <row r="10048" spans="1:18" ht="25.05" customHeight="1" thickBot="1" x14ac:dyDescent="0.35">
      <c r="A10048" s="1982" t="s">
        <v>69</v>
      </c>
      <c r="B10048" s="1532" t="s">
        <v>83</v>
      </c>
      <c r="C10048" s="1472" t="s">
        <v>3905</v>
      </c>
      <c r="D10048" s="1472" t="str">
        <f>VLOOKUP(C10048,CODIGOS!$B$1:$E$194,4,FALSE)</f>
        <v>ESTABLECIMIENTOS QUE ALMACENEN, EXPENDAN Y APLIQUEN PLAGUICIDAS</v>
      </c>
      <c r="E10048" s="1472" t="s">
        <v>30102</v>
      </c>
      <c r="F10048" s="1472" t="s">
        <v>30103</v>
      </c>
      <c r="G10048" s="1472" t="s">
        <v>30104</v>
      </c>
      <c r="H10048" s="1759">
        <v>45938</v>
      </c>
      <c r="I10048" s="1756">
        <v>0.70499999999999996</v>
      </c>
      <c r="J10048" s="778" t="s">
        <v>16</v>
      </c>
      <c r="K10048" s="1471" t="s">
        <v>47</v>
      </c>
      <c r="L10048" s="1472" t="s">
        <v>29095</v>
      </c>
      <c r="M10048" s="1984"/>
      <c r="N10048" s="1475"/>
      <c r="O10048" s="1475"/>
      <c r="P10048" s="1475"/>
      <c r="Q10048" s="1464">
        <f t="shared" si="314"/>
        <v>10</v>
      </c>
      <c r="R10048" s="1794" t="str">
        <f t="shared" si="315"/>
        <v>ONZAGA</v>
      </c>
    </row>
    <row r="10049" spans="1:18" ht="25.05" customHeight="1" thickBot="1" x14ac:dyDescent="0.35">
      <c r="A10049" s="1982" t="s">
        <v>69</v>
      </c>
      <c r="B10049" s="1532" t="s">
        <v>83</v>
      </c>
      <c r="C10049" s="1472" t="s">
        <v>3905</v>
      </c>
      <c r="D10049" s="1472" t="str">
        <f>VLOOKUP(C10049,CODIGOS!$B$1:$E$194,4,FALSE)</f>
        <v>ESTABLECIMIENTOS QUE ALMACENEN, EXPENDAN Y APLIQUEN PLAGUICIDAS</v>
      </c>
      <c r="E10049" s="1472" t="s">
        <v>30105</v>
      </c>
      <c r="F10049" s="1472" t="s">
        <v>30106</v>
      </c>
      <c r="G10049" s="1472" t="s">
        <v>30107</v>
      </c>
      <c r="H10049" s="1759">
        <v>45938</v>
      </c>
      <c r="I10049" s="1756">
        <v>0.73499999999999999</v>
      </c>
      <c r="J10049" s="778" t="s">
        <v>16</v>
      </c>
      <c r="K10049" s="1471" t="s">
        <v>47</v>
      </c>
      <c r="L10049" s="1472" t="s">
        <v>29095</v>
      </c>
      <c r="M10049" s="1984"/>
      <c r="N10049" s="1475"/>
      <c r="O10049" s="1475"/>
      <c r="P10049" s="1475"/>
      <c r="Q10049" s="1464">
        <f t="shared" si="314"/>
        <v>10</v>
      </c>
      <c r="R10049" s="1794" t="str">
        <f t="shared" si="315"/>
        <v>ONZAGA</v>
      </c>
    </row>
    <row r="10050" spans="1:18" ht="25.05" customHeight="1" thickBot="1" x14ac:dyDescent="0.35">
      <c r="A10050" s="1982" t="s">
        <v>69</v>
      </c>
      <c r="B10050" s="1532" t="s">
        <v>92</v>
      </c>
      <c r="C10050" s="1471" t="s">
        <v>1116</v>
      </c>
      <c r="D10050" s="1472" t="str">
        <f>VLOOKUP(C10050,CODIGOS!$B$1:$E$194,4,FALSE)</f>
        <v>EXPENDIO DE CARNE BOVINA - PORCINA - POLLO</v>
      </c>
      <c r="E10050" s="1471" t="s">
        <v>30108</v>
      </c>
      <c r="F10050" s="1471" t="s">
        <v>30109</v>
      </c>
      <c r="G10050" s="1471" t="s">
        <v>30110</v>
      </c>
      <c r="H10050" s="1988">
        <v>45954</v>
      </c>
      <c r="I10050" s="1756">
        <v>0.755</v>
      </c>
      <c r="J10050" s="778" t="s">
        <v>16</v>
      </c>
      <c r="K10050" s="1472" t="s">
        <v>41</v>
      </c>
      <c r="L10050" s="1472" t="s">
        <v>30111</v>
      </c>
      <c r="M10050" s="1983" t="s">
        <v>339</v>
      </c>
      <c r="N10050" s="1475"/>
      <c r="O10050" s="1475"/>
      <c r="P10050" s="1475"/>
      <c r="Q10050" s="1464">
        <f t="shared" si="314"/>
        <v>10</v>
      </c>
      <c r="R10050" s="1794" t="str">
        <f t="shared" si="315"/>
        <v>PARAMO</v>
      </c>
    </row>
    <row r="10051" spans="1:18" ht="25.05" customHeight="1" thickBot="1" x14ac:dyDescent="0.35">
      <c r="A10051" s="1982" t="s">
        <v>69</v>
      </c>
      <c r="B10051" s="1532" t="s">
        <v>92</v>
      </c>
      <c r="C10051" s="1471" t="s">
        <v>1116</v>
      </c>
      <c r="D10051" s="1472" t="str">
        <f>VLOOKUP(C10051,CODIGOS!$B$1:$E$194,4,FALSE)</f>
        <v>EXPENDIO DE CARNE BOVINA - PORCINA - POLLO</v>
      </c>
      <c r="E10051" s="1471" t="s">
        <v>30112</v>
      </c>
      <c r="F10051" s="1471" t="s">
        <v>30113</v>
      </c>
      <c r="G10051" s="1471" t="s">
        <v>30114</v>
      </c>
      <c r="H10051" s="1988">
        <v>45954</v>
      </c>
      <c r="I10051" s="1756">
        <v>0.75</v>
      </c>
      <c r="J10051" s="778" t="s">
        <v>16</v>
      </c>
      <c r="K10051" s="1472" t="s">
        <v>41</v>
      </c>
      <c r="L10051" s="1472" t="s">
        <v>30111</v>
      </c>
      <c r="M10051" s="1983" t="s">
        <v>339</v>
      </c>
      <c r="N10051" s="1476"/>
      <c r="O10051" s="1471"/>
      <c r="P10051" s="1475"/>
      <c r="Q10051" s="1464">
        <f t="shared" si="314"/>
        <v>10</v>
      </c>
      <c r="R10051" s="1794" t="str">
        <f t="shared" si="315"/>
        <v>PARAMO</v>
      </c>
    </row>
    <row r="10052" spans="1:18" ht="25.05" customHeight="1" thickBot="1" x14ac:dyDescent="0.35">
      <c r="A10052" s="1982" t="s">
        <v>69</v>
      </c>
      <c r="B10052" s="1532" t="s">
        <v>92</v>
      </c>
      <c r="C10052" s="1471" t="s">
        <v>1116</v>
      </c>
      <c r="D10052" s="1472" t="str">
        <f>VLOOKUP(C10052,CODIGOS!$B$1:$E$194,4,FALSE)</f>
        <v>EXPENDIO DE CARNE BOVINA - PORCINA - POLLO</v>
      </c>
      <c r="E10052" s="1471" t="s">
        <v>30115</v>
      </c>
      <c r="F10052" s="1471" t="s">
        <v>30116</v>
      </c>
      <c r="G10052" s="1471" t="s">
        <v>30117</v>
      </c>
      <c r="H10052" s="1988">
        <v>45954</v>
      </c>
      <c r="I10052" s="1756">
        <v>0.81</v>
      </c>
      <c r="J10052" s="778" t="s">
        <v>16</v>
      </c>
      <c r="K10052" s="1472" t="s">
        <v>41</v>
      </c>
      <c r="L10052" s="1472" t="s">
        <v>30111</v>
      </c>
      <c r="M10052" s="1983" t="s">
        <v>339</v>
      </c>
      <c r="N10052" s="1476"/>
      <c r="O10052" s="1471"/>
      <c r="P10052" s="1475"/>
      <c r="Q10052" s="1464">
        <f t="shared" si="314"/>
        <v>10</v>
      </c>
      <c r="R10052" s="1794" t="str">
        <f t="shared" si="315"/>
        <v>PARAMO</v>
      </c>
    </row>
    <row r="10053" spans="1:18" ht="25.05" customHeight="1" thickBot="1" x14ac:dyDescent="0.35">
      <c r="A10053" s="1982" t="s">
        <v>69</v>
      </c>
      <c r="B10053" s="1532" t="s">
        <v>92</v>
      </c>
      <c r="C10053" s="1471" t="s">
        <v>1116</v>
      </c>
      <c r="D10053" s="1472" t="str">
        <f>VLOOKUP(C10053,CODIGOS!$B$1:$E$194,4,FALSE)</f>
        <v>EXPENDIO DE CARNE BOVINA - PORCINA - POLLO</v>
      </c>
      <c r="E10053" s="1471" t="s">
        <v>30118</v>
      </c>
      <c r="F10053" s="1471" t="s">
        <v>30119</v>
      </c>
      <c r="G10053" s="1471" t="s">
        <v>30120</v>
      </c>
      <c r="H10053" s="1988">
        <v>45954</v>
      </c>
      <c r="I10053" s="1756">
        <v>0.89</v>
      </c>
      <c r="J10053" s="778" t="s">
        <v>16</v>
      </c>
      <c r="K10053" s="1472" t="s">
        <v>41</v>
      </c>
      <c r="L10053" s="1472" t="s">
        <v>30111</v>
      </c>
      <c r="M10053" s="1983" t="s">
        <v>339</v>
      </c>
      <c r="N10053" s="1476"/>
      <c r="O10053" s="1471"/>
      <c r="P10053" s="1475"/>
      <c r="Q10053" s="1464">
        <f t="shared" si="314"/>
        <v>10</v>
      </c>
      <c r="R10053" s="1794" t="str">
        <f t="shared" si="315"/>
        <v>PARAMO</v>
      </c>
    </row>
    <row r="10054" spans="1:18" ht="25.05" customHeight="1" thickBot="1" x14ac:dyDescent="0.35">
      <c r="A10054" s="1982" t="s">
        <v>69</v>
      </c>
      <c r="B10054" s="1532" t="s">
        <v>92</v>
      </c>
      <c r="C10054" s="1471" t="s">
        <v>18</v>
      </c>
      <c r="D10054" s="1472" t="str">
        <f>VLOOKUP(C10054,CODIGOS!$B$1:$E$194,4,FALSE)</f>
        <v>PANADERÍAS Y O PASTELERÍAS</v>
      </c>
      <c r="E10054" s="1471" t="s">
        <v>30121</v>
      </c>
      <c r="F10054" s="1471" t="s">
        <v>30122</v>
      </c>
      <c r="G10054" s="1471" t="s">
        <v>30123</v>
      </c>
      <c r="H10054" s="1509">
        <v>45957</v>
      </c>
      <c r="I10054" s="1756">
        <v>0.81</v>
      </c>
      <c r="J10054" s="778" t="s">
        <v>16</v>
      </c>
      <c r="K10054" s="1472" t="s">
        <v>41</v>
      </c>
      <c r="L10054" s="1472" t="s">
        <v>27797</v>
      </c>
      <c r="M10054" s="1983" t="s">
        <v>339</v>
      </c>
      <c r="N10054" s="1476"/>
      <c r="O10054" s="1471"/>
      <c r="P10054" s="1475"/>
      <c r="Q10054" s="1464">
        <f t="shared" si="314"/>
        <v>10</v>
      </c>
      <c r="R10054" s="1794" t="str">
        <f t="shared" si="315"/>
        <v>PARAMO</v>
      </c>
    </row>
    <row r="10055" spans="1:18" ht="25.05" customHeight="1" thickBot="1" x14ac:dyDescent="0.35">
      <c r="A10055" s="1982" t="s">
        <v>69</v>
      </c>
      <c r="B10055" s="1532" t="s">
        <v>92</v>
      </c>
      <c r="C10055" s="1471" t="s">
        <v>472</v>
      </c>
      <c r="D10055" s="1472" t="str">
        <f>VLOOKUP(C10055,CODIGOS!$B$1:$E$194,4,FALSE)</f>
        <v>RESTAURANTES PUBLICOS</v>
      </c>
      <c r="E10055" s="1471" t="s">
        <v>30124</v>
      </c>
      <c r="F10055" s="1471" t="s">
        <v>30125</v>
      </c>
      <c r="G10055" s="1471" t="s">
        <v>30126</v>
      </c>
      <c r="H10055" s="1509">
        <v>45957</v>
      </c>
      <c r="I10055" s="1756">
        <v>0.75</v>
      </c>
      <c r="J10055" s="778" t="s">
        <v>16</v>
      </c>
      <c r="K10055" s="1472" t="s">
        <v>41</v>
      </c>
      <c r="L10055" s="1472" t="s">
        <v>27797</v>
      </c>
      <c r="M10055" s="1983" t="s">
        <v>339</v>
      </c>
      <c r="N10055" s="1478"/>
      <c r="O10055" s="1478"/>
      <c r="P10055" s="1478"/>
      <c r="Q10055" s="1464">
        <f t="shared" si="314"/>
        <v>10</v>
      </c>
      <c r="R10055" s="1794" t="str">
        <f t="shared" si="315"/>
        <v>PARAMO</v>
      </c>
    </row>
    <row r="10056" spans="1:18" ht="25.05" customHeight="1" thickBot="1" x14ac:dyDescent="0.35">
      <c r="A10056" s="1982" t="s">
        <v>69</v>
      </c>
      <c r="B10056" s="1532" t="s">
        <v>92</v>
      </c>
      <c r="C10056" s="1471" t="s">
        <v>542</v>
      </c>
      <c r="D10056" s="1472" t="str">
        <f>VLOOKUP(C10056,CODIGOS!$B$1:$E$194,4,FALSE)</f>
        <v>MINI MERCADO (SUPERMERCADO DE BARRIO)</v>
      </c>
      <c r="E10056" s="1471" t="s">
        <v>30127</v>
      </c>
      <c r="F10056" s="1471" t="s">
        <v>30128</v>
      </c>
      <c r="G10056" s="1471" t="s">
        <v>30129</v>
      </c>
      <c r="H10056" s="1509">
        <v>45945</v>
      </c>
      <c r="I10056" s="1756">
        <v>0.82499999999999996</v>
      </c>
      <c r="J10056" s="778" t="s">
        <v>16</v>
      </c>
      <c r="K10056" s="1472" t="s">
        <v>41</v>
      </c>
      <c r="L10056" s="1472" t="s">
        <v>25649</v>
      </c>
      <c r="M10056" s="1983" t="s">
        <v>339</v>
      </c>
      <c r="N10056" s="1478"/>
      <c r="O10056" s="1478"/>
      <c r="P10056" s="1478"/>
      <c r="Q10056" s="1464">
        <f t="shared" si="314"/>
        <v>10</v>
      </c>
      <c r="R10056" s="1794" t="str">
        <f t="shared" si="315"/>
        <v>PARAMO</v>
      </c>
    </row>
    <row r="10057" spans="1:18" ht="25.05" customHeight="1" thickBot="1" x14ac:dyDescent="0.35">
      <c r="A10057" s="1982" t="s">
        <v>69</v>
      </c>
      <c r="B10057" s="1532" t="s">
        <v>92</v>
      </c>
      <c r="C10057" s="1471" t="s">
        <v>905</v>
      </c>
      <c r="D10057" s="1472" t="str">
        <f>VLOOKUP(C10057,CODIGOS!$B$1:$E$194,4,FALSE)</f>
        <v>COMEDORES ESCOLARES (PAE - PRIVADOS)</v>
      </c>
      <c r="E10057" s="1471" t="s">
        <v>30130</v>
      </c>
      <c r="F10057" s="1471" t="s">
        <v>30131</v>
      </c>
      <c r="G10057" s="1471" t="s">
        <v>2128</v>
      </c>
      <c r="H10057" s="1509">
        <v>45950</v>
      </c>
      <c r="I10057" s="1756">
        <v>0.86499999999999999</v>
      </c>
      <c r="J10057" s="778" t="s">
        <v>16</v>
      </c>
      <c r="K10057" s="1472" t="s">
        <v>41</v>
      </c>
      <c r="L10057" s="1472" t="s">
        <v>27797</v>
      </c>
      <c r="M10057" s="1983" t="s">
        <v>339</v>
      </c>
      <c r="N10057" s="1478"/>
      <c r="O10057" s="1478"/>
      <c r="P10057" s="1478"/>
      <c r="Q10057" s="1464">
        <f t="shared" si="314"/>
        <v>10</v>
      </c>
      <c r="R10057" s="1794" t="str">
        <f t="shared" si="315"/>
        <v>PARAMO</v>
      </c>
    </row>
    <row r="10058" spans="1:18" ht="25.05" customHeight="1" thickBot="1" x14ac:dyDescent="0.35">
      <c r="A10058" s="1982" t="s">
        <v>69</v>
      </c>
      <c r="B10058" s="1532" t="s">
        <v>92</v>
      </c>
      <c r="C10058" s="1471" t="s">
        <v>715</v>
      </c>
      <c r="D10058" s="1472" t="str">
        <f>VLOOKUP(C10058,CODIGOS!$B$1:$E$194,4,FALSE)</f>
        <v>COLEGIOS</v>
      </c>
      <c r="E10058" s="1471" t="s">
        <v>30130</v>
      </c>
      <c r="F10058" s="1471" t="s">
        <v>30131</v>
      </c>
      <c r="G10058" s="1471" t="s">
        <v>30132</v>
      </c>
      <c r="H10058" s="1894">
        <v>45950</v>
      </c>
      <c r="I10058" s="1756">
        <v>0.67500000000000004</v>
      </c>
      <c r="J10058" s="778" t="s">
        <v>16</v>
      </c>
      <c r="K10058" s="1472" t="s">
        <v>41</v>
      </c>
      <c r="L10058" s="1472" t="s">
        <v>720</v>
      </c>
      <c r="M10058" s="1983" t="s">
        <v>339</v>
      </c>
      <c r="N10058" s="1478"/>
      <c r="O10058" s="1478"/>
      <c r="P10058" s="1478"/>
      <c r="Q10058" s="1464">
        <f t="shared" si="314"/>
        <v>10</v>
      </c>
      <c r="R10058" s="1794" t="str">
        <f t="shared" si="315"/>
        <v>PARAMO</v>
      </c>
    </row>
    <row r="10059" spans="1:18" ht="25.05" customHeight="1" thickBot="1" x14ac:dyDescent="0.35">
      <c r="A10059" s="1982" t="s">
        <v>69</v>
      </c>
      <c r="B10059" s="1532" t="s">
        <v>77</v>
      </c>
      <c r="C10059" s="1471" t="s">
        <v>20</v>
      </c>
      <c r="D10059" s="1472" t="str">
        <f>VLOOKUP(C10059,CODIGOS!$B$1:$E$194,4,FALSE)</f>
        <v>TIENDA DE BARRIO O CIGARRERÍA, INCLUIDAS LAS UBICADAS EN ZONAS FRANCAS</v>
      </c>
      <c r="E10059" s="1471" t="s">
        <v>30133</v>
      </c>
      <c r="F10059" s="1471" t="s">
        <v>30134</v>
      </c>
      <c r="G10059" s="1471" t="s">
        <v>30135</v>
      </c>
      <c r="H10059" s="1894">
        <v>45959</v>
      </c>
      <c r="I10059" s="1756">
        <v>0.84</v>
      </c>
      <c r="J10059" s="778" t="s">
        <v>16</v>
      </c>
      <c r="K10059" s="1471" t="s">
        <v>47</v>
      </c>
      <c r="L10059" s="1472" t="s">
        <v>28193</v>
      </c>
      <c r="M10059" s="1983"/>
      <c r="N10059" s="1475"/>
      <c r="O10059" s="1475"/>
      <c r="P10059" s="1524"/>
      <c r="Q10059" s="1464">
        <f t="shared" si="314"/>
        <v>10</v>
      </c>
      <c r="R10059" s="1794" t="str">
        <f t="shared" si="315"/>
        <v>PINCHOTE</v>
      </c>
    </row>
    <row r="10060" spans="1:18" ht="25.05" customHeight="1" thickBot="1" x14ac:dyDescent="0.35">
      <c r="A10060" s="1982" t="s">
        <v>69</v>
      </c>
      <c r="B10060" s="1532" t="s">
        <v>77</v>
      </c>
      <c r="C10060" s="1471" t="s">
        <v>20</v>
      </c>
      <c r="D10060" s="1472" t="str">
        <f>VLOOKUP(C10060,CODIGOS!$B$1:$E$194,4,FALSE)</f>
        <v>TIENDA DE BARRIO O CIGARRERÍA, INCLUIDAS LAS UBICADAS EN ZONAS FRANCAS</v>
      </c>
      <c r="E10060" s="1471" t="s">
        <v>23557</v>
      </c>
      <c r="F10060" s="1471" t="s">
        <v>3223</v>
      </c>
      <c r="G10060" s="1471" t="s">
        <v>30136</v>
      </c>
      <c r="H10060" s="1894">
        <v>45933</v>
      </c>
      <c r="I10060" s="1756">
        <v>0.81</v>
      </c>
      <c r="J10060" s="778" t="s">
        <v>16</v>
      </c>
      <c r="K10060" s="1471" t="s">
        <v>47</v>
      </c>
      <c r="L10060" s="1472" t="s">
        <v>28193</v>
      </c>
      <c r="M10060" s="1983"/>
      <c r="N10060" s="1475"/>
      <c r="O10060" s="1475"/>
      <c r="P10060" s="1524"/>
      <c r="Q10060" s="1464">
        <f t="shared" si="314"/>
        <v>10</v>
      </c>
      <c r="R10060" s="1794" t="str">
        <f t="shared" si="315"/>
        <v>PINCHOTE</v>
      </c>
    </row>
    <row r="10061" spans="1:18" ht="25.05" customHeight="1" thickBot="1" x14ac:dyDescent="0.35">
      <c r="A10061" s="1982" t="s">
        <v>69</v>
      </c>
      <c r="B10061" s="1532" t="s">
        <v>77</v>
      </c>
      <c r="C10061" s="1471" t="s">
        <v>489</v>
      </c>
      <c r="D10061" s="1472" t="str">
        <f>VLOOKUP(C10061,CODIGOS!$B$1:$E$194,4,FALSE)</f>
        <v xml:space="preserve">COMIDAS RAPIDAS </v>
      </c>
      <c r="E10061" s="1471" t="s">
        <v>30137</v>
      </c>
      <c r="F10061" s="1471" t="s">
        <v>30138</v>
      </c>
      <c r="G10061" s="1471" t="s">
        <v>30139</v>
      </c>
      <c r="H10061" s="1894">
        <v>45954</v>
      </c>
      <c r="I10061" s="1756">
        <v>0.78</v>
      </c>
      <c r="J10061" s="778" t="s">
        <v>16</v>
      </c>
      <c r="K10061" s="1471" t="s">
        <v>47</v>
      </c>
      <c r="L10061" s="1472" t="s">
        <v>28187</v>
      </c>
      <c r="M10061" s="1983"/>
      <c r="N10061" s="1475"/>
      <c r="O10061" s="1475"/>
      <c r="P10061" s="1524"/>
      <c r="Q10061" s="1464">
        <f t="shared" si="314"/>
        <v>10</v>
      </c>
      <c r="R10061" s="1794" t="str">
        <f t="shared" si="315"/>
        <v>PINCHOTE</v>
      </c>
    </row>
    <row r="10062" spans="1:18" ht="25.05" customHeight="1" x14ac:dyDescent="0.3">
      <c r="A10062" s="1982" t="s">
        <v>69</v>
      </c>
      <c r="B10062" s="1532" t="s">
        <v>77</v>
      </c>
      <c r="C10062" s="1471" t="s">
        <v>504</v>
      </c>
      <c r="D10062" s="1472" t="str">
        <f>VLOOKUP(C10062,CODIGOS!$B$1:$E$194,4,FALSE)</f>
        <v>CANCHAS DE BOLO, CANCHAS DE TEJO - BILLARES - BINGOS - CASINOS</v>
      </c>
      <c r="E10062" s="1471" t="s">
        <v>30137</v>
      </c>
      <c r="F10062" s="1471" t="s">
        <v>30138</v>
      </c>
      <c r="G10062" s="1471" t="s">
        <v>30139</v>
      </c>
      <c r="H10062" s="1894">
        <v>45954</v>
      </c>
      <c r="I10062" s="1756">
        <v>0.71499999999999997</v>
      </c>
      <c r="J10062" s="778" t="s">
        <v>16</v>
      </c>
      <c r="K10062" s="1471" t="s">
        <v>47</v>
      </c>
      <c r="L10062" s="1472" t="s">
        <v>30140</v>
      </c>
      <c r="M10062" s="1983"/>
      <c r="N10062" s="1475"/>
      <c r="O10062" s="1475"/>
      <c r="P10062" s="1524"/>
      <c r="Q10062" s="1464">
        <f t="shared" si="314"/>
        <v>10</v>
      </c>
      <c r="R10062" s="1794" t="str">
        <f t="shared" si="315"/>
        <v>PINCHOTE</v>
      </c>
    </row>
    <row r="10063" spans="1:18" ht="25.05" customHeight="1" thickBot="1" x14ac:dyDescent="0.35">
      <c r="A10063" s="1982" t="s">
        <v>69</v>
      </c>
      <c r="B10063" s="1532" t="s">
        <v>77</v>
      </c>
      <c r="C10063" s="1471" t="s">
        <v>3325</v>
      </c>
      <c r="D10063" s="1472" t="str">
        <f>VLOOKUP(C10063,CODIGOS!$B$1:$E$194,4,FALSE)</f>
        <v>ESTABLECIMIENTOS QUE ALMACENAN Y DISTRIBUYEN.</v>
      </c>
      <c r="E10063" s="1471" t="s">
        <v>426</v>
      </c>
      <c r="F10063" s="1471" t="s">
        <v>30141</v>
      </c>
      <c r="G10063" s="1471" t="s">
        <v>30142</v>
      </c>
      <c r="H10063" s="1894">
        <v>45950</v>
      </c>
      <c r="I10063" s="1756">
        <v>0.97</v>
      </c>
      <c r="J10063" s="1472" t="s">
        <v>35</v>
      </c>
      <c r="K10063" s="1471" t="s">
        <v>47</v>
      </c>
      <c r="L10063" s="1472" t="s">
        <v>30143</v>
      </c>
      <c r="M10063" s="1983"/>
      <c r="N10063" s="1475"/>
      <c r="O10063" s="1475"/>
      <c r="P10063" s="1524"/>
      <c r="Q10063" s="1464">
        <f t="shared" si="314"/>
        <v>10</v>
      </c>
      <c r="R10063" s="1794" t="str">
        <f t="shared" si="315"/>
        <v>PINCHOTE</v>
      </c>
    </row>
    <row r="10064" spans="1:18" ht="25.05" customHeight="1" thickBot="1" x14ac:dyDescent="0.35">
      <c r="A10064" s="1982" t="s">
        <v>69</v>
      </c>
      <c r="B10064" s="1532" t="s">
        <v>77</v>
      </c>
      <c r="C10064" s="1471" t="s">
        <v>499</v>
      </c>
      <c r="D10064" s="1472" t="str">
        <f>VLOOKUP(C10064,CODIGOS!$B$1:$E$194,4,FALSE)</f>
        <v>BARES - DISCOTECAS - CANTINAS - TABERNAS</v>
      </c>
      <c r="E10064" s="1471" t="s">
        <v>3213</v>
      </c>
      <c r="F10064" s="1471" t="s">
        <v>3214</v>
      </c>
      <c r="G10064" s="1471" t="s">
        <v>3215</v>
      </c>
      <c r="H10064" s="1894">
        <v>45951</v>
      </c>
      <c r="I10064" s="1756">
        <v>0.82499999999999996</v>
      </c>
      <c r="J10064" s="778" t="s">
        <v>16</v>
      </c>
      <c r="K10064" s="1472" t="s">
        <v>20492</v>
      </c>
      <c r="L10064" s="1472" t="s">
        <v>30140</v>
      </c>
      <c r="M10064" s="1983"/>
      <c r="N10064" s="1475"/>
      <c r="O10064" s="1475"/>
      <c r="P10064" s="1478"/>
      <c r="Q10064" s="1464">
        <f t="shared" si="314"/>
        <v>10</v>
      </c>
      <c r="R10064" s="1794" t="str">
        <f t="shared" si="315"/>
        <v>PINCHOTE</v>
      </c>
    </row>
    <row r="10065" spans="1:18" ht="25.05" customHeight="1" x14ac:dyDescent="0.3">
      <c r="A10065" s="1982" t="s">
        <v>69</v>
      </c>
      <c r="B10065" s="1532" t="s">
        <v>77</v>
      </c>
      <c r="C10065" s="1471" t="s">
        <v>472</v>
      </c>
      <c r="D10065" s="1472" t="str">
        <f>VLOOKUP(C10065,CODIGOS!$B$1:$E$194,4,FALSE)</f>
        <v>RESTAURANTES PUBLICOS</v>
      </c>
      <c r="E10065" s="1471" t="s">
        <v>3213</v>
      </c>
      <c r="F10065" s="1471" t="s">
        <v>3214</v>
      </c>
      <c r="G10065" s="1471" t="s">
        <v>3215</v>
      </c>
      <c r="H10065" s="1894">
        <v>45951</v>
      </c>
      <c r="I10065" s="1756">
        <v>0.87</v>
      </c>
      <c r="J10065" s="778" t="s">
        <v>16</v>
      </c>
      <c r="K10065" s="1472" t="s">
        <v>20492</v>
      </c>
      <c r="L10065" s="1472" t="s">
        <v>28187</v>
      </c>
      <c r="M10065" s="1983"/>
      <c r="N10065" s="1549"/>
      <c r="O10065" s="1549"/>
      <c r="P10065" s="1478"/>
      <c r="Q10065" s="1464">
        <f t="shared" si="314"/>
        <v>10</v>
      </c>
      <c r="R10065" s="1794" t="str">
        <f t="shared" si="315"/>
        <v>PINCHOTE</v>
      </c>
    </row>
    <row r="10066" spans="1:18" ht="25.05" customHeight="1" x14ac:dyDescent="0.3">
      <c r="A10066" s="1982" t="s">
        <v>69</v>
      </c>
      <c r="B10066" s="1532" t="s">
        <v>77</v>
      </c>
      <c r="C10066" s="1471" t="s">
        <v>499</v>
      </c>
      <c r="D10066" s="1472" t="str">
        <f>VLOOKUP(C10066,CODIGOS!$B$1:$E$194,4,FALSE)</f>
        <v>BARES - DISCOTECAS - CANTINAS - TABERNAS</v>
      </c>
      <c r="E10066" s="1471" t="s">
        <v>30144</v>
      </c>
      <c r="F10066" s="1471" t="s">
        <v>4006</v>
      </c>
      <c r="G10066" s="1471" t="s">
        <v>18382</v>
      </c>
      <c r="H10066" s="1894">
        <v>45952</v>
      </c>
      <c r="I10066" s="2000">
        <v>1</v>
      </c>
      <c r="J10066" s="1472" t="s">
        <v>35</v>
      </c>
      <c r="K10066" s="1471" t="s">
        <v>47</v>
      </c>
      <c r="L10066" s="1472" t="s">
        <v>30140</v>
      </c>
      <c r="M10066" s="1983"/>
      <c r="N10066" s="1549"/>
      <c r="O10066" s="1549"/>
      <c r="P10066" s="1478"/>
      <c r="Q10066" s="1464">
        <f t="shared" si="314"/>
        <v>10</v>
      </c>
      <c r="R10066" s="1794" t="str">
        <f t="shared" si="315"/>
        <v>PINCHOTE</v>
      </c>
    </row>
    <row r="10067" spans="1:18" ht="25.05" customHeight="1" thickBot="1" x14ac:dyDescent="0.35">
      <c r="A10067" s="1982" t="s">
        <v>69</v>
      </c>
      <c r="B10067" s="1532" t="s">
        <v>77</v>
      </c>
      <c r="C10067" s="1471" t="s">
        <v>499</v>
      </c>
      <c r="D10067" s="1472" t="str">
        <f>VLOOKUP(C10067,CODIGOS!$B$1:$E$194,4,FALSE)</f>
        <v>BARES - DISCOTECAS - CANTINAS - TABERNAS</v>
      </c>
      <c r="E10067" s="1471" t="s">
        <v>30145</v>
      </c>
      <c r="F10067" s="1471" t="s">
        <v>4006</v>
      </c>
      <c r="G10067" s="1471" t="s">
        <v>18382</v>
      </c>
      <c r="H10067" s="1894">
        <v>45952</v>
      </c>
      <c r="I10067" s="2000">
        <v>1</v>
      </c>
      <c r="J10067" s="1472" t="s">
        <v>35</v>
      </c>
      <c r="K10067" s="1471" t="s">
        <v>47</v>
      </c>
      <c r="L10067" s="1472" t="s">
        <v>30140</v>
      </c>
      <c r="M10067" s="1983"/>
      <c r="N10067" s="1479"/>
      <c r="O10067" s="1479"/>
      <c r="P10067" s="1478"/>
      <c r="Q10067" s="1464">
        <f t="shared" si="314"/>
        <v>10</v>
      </c>
      <c r="R10067" s="1794" t="str">
        <f t="shared" si="315"/>
        <v>PINCHOTE</v>
      </c>
    </row>
    <row r="10068" spans="1:18" ht="25.05" customHeight="1" thickBot="1" x14ac:dyDescent="0.35">
      <c r="A10068" s="1982" t="s">
        <v>69</v>
      </c>
      <c r="B10068" s="1532" t="s">
        <v>77</v>
      </c>
      <c r="C10068" s="1471" t="s">
        <v>472</v>
      </c>
      <c r="D10068" s="1472" t="str">
        <f>VLOOKUP(C10068,CODIGOS!$B$1:$E$194,4,FALSE)</f>
        <v>RESTAURANTES PUBLICOS</v>
      </c>
      <c r="E10068" s="1471" t="s">
        <v>30146</v>
      </c>
      <c r="F10068" s="1471" t="s">
        <v>30147</v>
      </c>
      <c r="G10068" s="1471" t="s">
        <v>30148</v>
      </c>
      <c r="H10068" s="1894">
        <v>45953</v>
      </c>
      <c r="I10068" s="1756">
        <v>0.92</v>
      </c>
      <c r="J10068" s="778" t="s">
        <v>16</v>
      </c>
      <c r="K10068" s="1471" t="s">
        <v>47</v>
      </c>
      <c r="L10068" s="1472" t="s">
        <v>28187</v>
      </c>
      <c r="M10068" s="1983"/>
      <c r="N10068" s="1479"/>
      <c r="O10068" s="1479"/>
      <c r="P10068" s="1478"/>
      <c r="Q10068" s="1464">
        <f t="shared" si="314"/>
        <v>10</v>
      </c>
      <c r="R10068" s="1794" t="str">
        <f t="shared" si="315"/>
        <v>PINCHOTE</v>
      </c>
    </row>
    <row r="10069" spans="1:18" ht="25.05" customHeight="1" thickBot="1" x14ac:dyDescent="0.35">
      <c r="A10069" s="1982" t="s">
        <v>69</v>
      </c>
      <c r="B10069" s="1532" t="s">
        <v>77</v>
      </c>
      <c r="C10069" s="1471" t="s">
        <v>715</v>
      </c>
      <c r="D10069" s="1472" t="str">
        <f>VLOOKUP(C10069,CODIGOS!$B$1:$E$194,4,FALSE)</f>
        <v>COLEGIOS</v>
      </c>
      <c r="E10069" s="1471" t="s">
        <v>30149</v>
      </c>
      <c r="F10069" s="1471" t="s">
        <v>30150</v>
      </c>
      <c r="G10069" s="1471" t="s">
        <v>3238</v>
      </c>
      <c r="H10069" s="1894">
        <v>45946</v>
      </c>
      <c r="I10069" s="1756">
        <v>0.77</v>
      </c>
      <c r="J10069" s="778" t="s">
        <v>16</v>
      </c>
      <c r="K10069" s="1471" t="s">
        <v>47</v>
      </c>
      <c r="L10069" s="1472" t="s">
        <v>30151</v>
      </c>
      <c r="M10069" s="1983"/>
      <c r="N10069" s="1479"/>
      <c r="O10069" s="1479"/>
      <c r="P10069" s="1478"/>
      <c r="Q10069" s="1464">
        <f t="shared" ref="Q10069:Q10128" si="316">MONTH(H10069)</f>
        <v>10</v>
      </c>
      <c r="R10069" s="1794" t="str">
        <f t="shared" ref="R10069:R10128" si="317">B10069</f>
        <v>PINCHOTE</v>
      </c>
    </row>
    <row r="10070" spans="1:18" ht="25.05" customHeight="1" thickBot="1" x14ac:dyDescent="0.35">
      <c r="A10070" s="1982" t="s">
        <v>69</v>
      </c>
      <c r="B10070" s="1532" t="s">
        <v>77</v>
      </c>
      <c r="C10070" s="1471" t="s">
        <v>472</v>
      </c>
      <c r="D10070" s="1472" t="str">
        <f>VLOOKUP(C10070,CODIGOS!$B$1:$E$194,4,FALSE)</f>
        <v>RESTAURANTES PUBLICOS</v>
      </c>
      <c r="E10070" s="1471" t="s">
        <v>8517</v>
      </c>
      <c r="F10070" s="1471" t="s">
        <v>8518</v>
      </c>
      <c r="G10070" s="1471" t="s">
        <v>8519</v>
      </c>
      <c r="H10070" s="1894">
        <v>45950</v>
      </c>
      <c r="I10070" s="1756">
        <v>0.85</v>
      </c>
      <c r="J10070" s="778" t="s">
        <v>16</v>
      </c>
      <c r="K10070" s="1471" t="s">
        <v>47</v>
      </c>
      <c r="L10070" s="1472" t="s">
        <v>28187</v>
      </c>
      <c r="M10070" s="1983"/>
      <c r="N10070" s="1479"/>
      <c r="O10070" s="1479"/>
      <c r="P10070" s="1478"/>
      <c r="Q10070" s="1464">
        <f t="shared" si="316"/>
        <v>10</v>
      </c>
      <c r="R10070" s="1794" t="str">
        <f t="shared" si="317"/>
        <v>PINCHOTE</v>
      </c>
    </row>
    <row r="10071" spans="1:18" ht="25.05" customHeight="1" thickBot="1" x14ac:dyDescent="0.35">
      <c r="A10071" s="1982" t="s">
        <v>69</v>
      </c>
      <c r="B10071" s="1532" t="s">
        <v>77</v>
      </c>
      <c r="C10071" s="1471" t="s">
        <v>20</v>
      </c>
      <c r="D10071" s="1472" t="str">
        <f>VLOOKUP(C10071,CODIGOS!$B$1:$E$194,4,FALSE)</f>
        <v>TIENDA DE BARRIO O CIGARRERÍA, INCLUIDAS LAS UBICADAS EN ZONAS FRANCAS</v>
      </c>
      <c r="E10071" s="1471" t="s">
        <v>30152</v>
      </c>
      <c r="F10071" s="1471" t="s">
        <v>30153</v>
      </c>
      <c r="G10071" s="1471" t="s">
        <v>30154</v>
      </c>
      <c r="H10071" s="1894">
        <v>45945</v>
      </c>
      <c r="I10071" s="1756">
        <v>0.87</v>
      </c>
      <c r="J10071" s="778" t="s">
        <v>16</v>
      </c>
      <c r="K10071" s="1471" t="s">
        <v>47</v>
      </c>
      <c r="L10071" s="1472" t="s">
        <v>28193</v>
      </c>
      <c r="M10071" s="1983"/>
      <c r="N10071" s="1479"/>
      <c r="O10071" s="1479"/>
      <c r="P10071" s="1478"/>
      <c r="Q10071" s="1464">
        <f t="shared" si="316"/>
        <v>10</v>
      </c>
      <c r="R10071" s="1794" t="str">
        <f t="shared" si="317"/>
        <v>PINCHOTE</v>
      </c>
    </row>
    <row r="10072" spans="1:18" ht="25.05" customHeight="1" x14ac:dyDescent="0.3">
      <c r="A10072" s="1982" t="s">
        <v>69</v>
      </c>
      <c r="B10072" s="1532" t="s">
        <v>77</v>
      </c>
      <c r="C10072" s="1471" t="s">
        <v>20</v>
      </c>
      <c r="D10072" s="1472" t="str">
        <f>VLOOKUP(C10072,CODIGOS!$B$1:$E$194,4,FALSE)</f>
        <v>TIENDA DE BARRIO O CIGARRERÍA, INCLUIDAS LAS UBICADAS EN ZONAS FRANCAS</v>
      </c>
      <c r="E10072" s="1471" t="s">
        <v>30155</v>
      </c>
      <c r="F10072" s="1471" t="s">
        <v>30156</v>
      </c>
      <c r="G10072" s="1471" t="s">
        <v>30157</v>
      </c>
      <c r="H10072" s="1894">
        <v>45958</v>
      </c>
      <c r="I10072" s="1756">
        <v>0.84</v>
      </c>
      <c r="J10072" s="778" t="s">
        <v>16</v>
      </c>
      <c r="K10072" s="1471" t="s">
        <v>47</v>
      </c>
      <c r="L10072" s="1472" t="s">
        <v>28193</v>
      </c>
      <c r="M10072" s="1983"/>
      <c r="N10072" s="1479"/>
      <c r="O10072" s="1479"/>
      <c r="P10072" s="1478"/>
      <c r="Q10072" s="1464">
        <f t="shared" si="316"/>
        <v>10</v>
      </c>
      <c r="R10072" s="1794" t="str">
        <f t="shared" si="317"/>
        <v>PINCHOTE</v>
      </c>
    </row>
    <row r="10073" spans="1:18" ht="25.05" customHeight="1" x14ac:dyDescent="0.3">
      <c r="A10073" s="1982" t="s">
        <v>69</v>
      </c>
      <c r="B10073" s="1532" t="s">
        <v>289</v>
      </c>
      <c r="C10073" s="1471">
        <v>30</v>
      </c>
      <c r="D10073" s="1472" t="str">
        <f>VLOOKUP(C10073,CODIGOS!$B$1:$E$194,4,FALSE)</f>
        <v>OTROS</v>
      </c>
      <c r="E10073" s="1471" t="s">
        <v>30158</v>
      </c>
      <c r="F10073" s="1471"/>
      <c r="G10073" s="1471" t="s">
        <v>30159</v>
      </c>
      <c r="H10073" s="1894">
        <v>45957</v>
      </c>
      <c r="I10073" s="2000">
        <v>1</v>
      </c>
      <c r="J10073" s="1472" t="s">
        <v>35</v>
      </c>
      <c r="K10073" s="1471" t="s">
        <v>47</v>
      </c>
      <c r="L10073" s="1472" t="s">
        <v>29792</v>
      </c>
      <c r="M10073" s="1983" t="s">
        <v>49</v>
      </c>
      <c r="N10073" s="1479"/>
      <c r="O10073" s="1479"/>
      <c r="P10073" s="1478"/>
      <c r="Q10073" s="1464">
        <f t="shared" si="316"/>
        <v>10</v>
      </c>
      <c r="R10073" s="1794" t="str">
        <f t="shared" si="317"/>
        <v>SAN GIL</v>
      </c>
    </row>
    <row r="10074" spans="1:18" ht="25.05" customHeight="1" x14ac:dyDescent="0.3">
      <c r="A10074" s="1982" t="s">
        <v>69</v>
      </c>
      <c r="B10074" s="1532" t="s">
        <v>289</v>
      </c>
      <c r="C10074" s="1471" t="s">
        <v>3325</v>
      </c>
      <c r="D10074" s="1472" t="str">
        <f>VLOOKUP(C10074,CODIGOS!$B$1:$E$194,4,FALSE)</f>
        <v>ESTABLECIMIENTOS QUE ALMACENAN Y DISTRIBUYEN.</v>
      </c>
      <c r="E10074" s="1471" t="s">
        <v>30160</v>
      </c>
      <c r="F10074" s="1471" t="s">
        <v>30161</v>
      </c>
      <c r="G10074" s="1471" t="s">
        <v>30162</v>
      </c>
      <c r="H10074" s="1894">
        <v>45940</v>
      </c>
      <c r="I10074" s="1756">
        <v>0.94</v>
      </c>
      <c r="J10074" s="1472" t="s">
        <v>35</v>
      </c>
      <c r="K10074" s="1471" t="s">
        <v>47</v>
      </c>
      <c r="L10074" s="1472" t="s">
        <v>24302</v>
      </c>
      <c r="M10074" s="1983" t="s">
        <v>49</v>
      </c>
      <c r="N10074" s="1479"/>
      <c r="O10074" s="1479"/>
      <c r="P10074" s="1478"/>
      <c r="Q10074" s="1464">
        <f t="shared" si="316"/>
        <v>10</v>
      </c>
      <c r="R10074" s="1794" t="str">
        <f t="shared" si="317"/>
        <v>SAN GIL</v>
      </c>
    </row>
    <row r="10075" spans="1:18" ht="25.05" customHeight="1" x14ac:dyDescent="0.3">
      <c r="A10075" s="1982" t="s">
        <v>69</v>
      </c>
      <c r="B10075" s="1532" t="s">
        <v>289</v>
      </c>
      <c r="C10075" s="1471" t="s">
        <v>689</v>
      </c>
      <c r="D10075" s="1472" t="str">
        <f>VLOOKUP(C10075,CODIGOS!$B$1:$E$194,4,FALSE)</f>
        <v>COMEDORES INFANTILES ( ICBF - INPEC) DE COLEGIOS Y UNIVERSIDADES</v>
      </c>
      <c r="E10075" s="1471" t="s">
        <v>30163</v>
      </c>
      <c r="F10075" s="1471" t="s">
        <v>30164</v>
      </c>
      <c r="G10075" s="1471" t="s">
        <v>30165</v>
      </c>
      <c r="H10075" s="1894">
        <v>45950</v>
      </c>
      <c r="I10075" s="1756">
        <v>0.96499999999999997</v>
      </c>
      <c r="J10075" s="1472" t="s">
        <v>35</v>
      </c>
      <c r="K10075" s="1471" t="s">
        <v>47</v>
      </c>
      <c r="L10075" s="1472" t="s">
        <v>24333</v>
      </c>
      <c r="M10075" s="1983"/>
      <c r="N10075" s="1479"/>
      <c r="O10075" s="1479"/>
      <c r="P10075" s="1478"/>
      <c r="Q10075" s="1464">
        <f t="shared" si="316"/>
        <v>10</v>
      </c>
      <c r="R10075" s="1794" t="str">
        <f t="shared" si="317"/>
        <v>SAN GIL</v>
      </c>
    </row>
    <row r="10076" spans="1:18" ht="25.05" customHeight="1" thickBot="1" x14ac:dyDescent="0.35">
      <c r="A10076" s="1982" t="s">
        <v>69</v>
      </c>
      <c r="B10076" s="1532" t="s">
        <v>289</v>
      </c>
      <c r="C10076" s="1471" t="s">
        <v>18</v>
      </c>
      <c r="D10076" s="1472" t="str">
        <f>VLOOKUP(C10076,CODIGOS!$B$1:$E$194,4,FALSE)</f>
        <v>PANADERÍAS Y O PASTELERÍAS</v>
      </c>
      <c r="E10076" s="1471" t="s">
        <v>30166</v>
      </c>
      <c r="F10076" s="1471" t="s">
        <v>30167</v>
      </c>
      <c r="G10076" s="1471" t="s">
        <v>30168</v>
      </c>
      <c r="H10076" s="1894">
        <v>45936</v>
      </c>
      <c r="I10076" s="1756">
        <v>0.94499999999999995</v>
      </c>
      <c r="J10076" s="1472" t="s">
        <v>35</v>
      </c>
      <c r="K10076" s="1471" t="s">
        <v>47</v>
      </c>
      <c r="L10076" s="1472" t="s">
        <v>24333</v>
      </c>
      <c r="M10076" s="1983" t="s">
        <v>49</v>
      </c>
      <c r="N10076" s="1479"/>
      <c r="O10076" s="1479"/>
      <c r="P10076" s="1478"/>
      <c r="Q10076" s="1464">
        <f t="shared" si="316"/>
        <v>10</v>
      </c>
      <c r="R10076" s="1794" t="str">
        <f t="shared" si="317"/>
        <v>SAN GIL</v>
      </c>
    </row>
    <row r="10077" spans="1:18" ht="25.05" customHeight="1" thickBot="1" x14ac:dyDescent="0.35">
      <c r="A10077" s="1982" t="s">
        <v>69</v>
      </c>
      <c r="B10077" s="1532" t="s">
        <v>289</v>
      </c>
      <c r="C10077" s="1471" t="s">
        <v>472</v>
      </c>
      <c r="D10077" s="1472" t="str">
        <f>VLOOKUP(C10077,CODIGOS!$B$1:$E$194,4,FALSE)</f>
        <v>RESTAURANTES PUBLICOS</v>
      </c>
      <c r="E10077" s="1471" t="s">
        <v>30169</v>
      </c>
      <c r="F10077" s="1471" t="s">
        <v>30170</v>
      </c>
      <c r="G10077" s="1471" t="s">
        <v>30171</v>
      </c>
      <c r="H10077" s="1894">
        <v>45933</v>
      </c>
      <c r="I10077" s="1756">
        <v>0.75</v>
      </c>
      <c r="J10077" s="778" t="s">
        <v>16</v>
      </c>
      <c r="K10077" s="1471" t="s">
        <v>47</v>
      </c>
      <c r="L10077" s="1472" t="s">
        <v>24333</v>
      </c>
      <c r="M10077" s="1983" t="s">
        <v>2065</v>
      </c>
      <c r="N10077" s="1479"/>
      <c r="O10077" s="1479"/>
      <c r="P10077" s="1478"/>
      <c r="Q10077" s="1464">
        <f t="shared" si="316"/>
        <v>10</v>
      </c>
      <c r="R10077" s="1794" t="str">
        <f t="shared" si="317"/>
        <v>SAN GIL</v>
      </c>
    </row>
    <row r="10078" spans="1:18" ht="25.05" customHeight="1" x14ac:dyDescent="0.3">
      <c r="A10078" s="1982" t="s">
        <v>69</v>
      </c>
      <c r="B10078" s="1532" t="s">
        <v>289</v>
      </c>
      <c r="C10078" s="1471" t="s">
        <v>20</v>
      </c>
      <c r="D10078" s="1472" t="str">
        <f>VLOOKUP(C10078,CODIGOS!$B$1:$E$194,4,FALSE)</f>
        <v>TIENDA DE BARRIO O CIGARRERÍA, INCLUIDAS LAS UBICADAS EN ZONAS FRANCAS</v>
      </c>
      <c r="E10078" s="1471" t="s">
        <v>30172</v>
      </c>
      <c r="F10078" s="1471" t="s">
        <v>30173</v>
      </c>
      <c r="G10078" s="1471" t="s">
        <v>30174</v>
      </c>
      <c r="H10078" s="1894">
        <v>45947</v>
      </c>
      <c r="I10078" s="1756">
        <v>0.86</v>
      </c>
      <c r="J10078" s="778" t="s">
        <v>16</v>
      </c>
      <c r="K10078" s="1471" t="s">
        <v>47</v>
      </c>
      <c r="L10078" s="1472" t="s">
        <v>27745</v>
      </c>
      <c r="M10078" s="1983" t="s">
        <v>49</v>
      </c>
      <c r="N10078" s="1479"/>
      <c r="O10078" s="1479"/>
      <c r="P10078" s="1478"/>
      <c r="Q10078" s="1464">
        <f t="shared" si="316"/>
        <v>10</v>
      </c>
      <c r="R10078" s="1794" t="str">
        <f t="shared" si="317"/>
        <v>SAN GIL</v>
      </c>
    </row>
    <row r="10079" spans="1:18" ht="25.05" customHeight="1" thickBot="1" x14ac:dyDescent="0.35">
      <c r="A10079" s="1982" t="s">
        <v>69</v>
      </c>
      <c r="B10079" s="1532" t="s">
        <v>289</v>
      </c>
      <c r="C10079" s="1471" t="s">
        <v>20</v>
      </c>
      <c r="D10079" s="1472" t="str">
        <f>VLOOKUP(C10079,CODIGOS!$B$1:$E$194,4,FALSE)</f>
        <v>TIENDA DE BARRIO O CIGARRERÍA, INCLUIDAS LAS UBICADAS EN ZONAS FRANCAS</v>
      </c>
      <c r="E10079" s="1471" t="s">
        <v>1138</v>
      </c>
      <c r="F10079" s="1471" t="s">
        <v>30175</v>
      </c>
      <c r="G10079" s="1471" t="s">
        <v>30176</v>
      </c>
      <c r="H10079" s="1894">
        <v>45961</v>
      </c>
      <c r="I10079" s="1756">
        <v>0.83499999999999996</v>
      </c>
      <c r="J10079" s="1472" t="s">
        <v>35</v>
      </c>
      <c r="K10079" s="1471" t="s">
        <v>47</v>
      </c>
      <c r="L10079" s="1472" t="s">
        <v>27745</v>
      </c>
      <c r="M10079" s="1983" t="s">
        <v>49</v>
      </c>
      <c r="N10079" s="1479"/>
      <c r="O10079" s="1479"/>
      <c r="P10079" s="1478"/>
      <c r="Q10079" s="1464">
        <f t="shared" si="316"/>
        <v>10</v>
      </c>
      <c r="R10079" s="1794" t="str">
        <f t="shared" si="317"/>
        <v>SAN GIL</v>
      </c>
    </row>
    <row r="10080" spans="1:18" ht="25.05" customHeight="1" thickBot="1" x14ac:dyDescent="0.35">
      <c r="A10080" s="1982" t="s">
        <v>69</v>
      </c>
      <c r="B10080" s="1532" t="s">
        <v>289</v>
      </c>
      <c r="C10080" s="1471" t="s">
        <v>20</v>
      </c>
      <c r="D10080" s="1472" t="str">
        <f>VLOOKUP(C10080,CODIGOS!$B$1:$E$194,4,FALSE)</f>
        <v>TIENDA DE BARRIO O CIGARRERÍA, INCLUIDAS LAS UBICADAS EN ZONAS FRANCAS</v>
      </c>
      <c r="E10080" s="1471" t="s">
        <v>30177</v>
      </c>
      <c r="F10080" s="1471" t="s">
        <v>30178</v>
      </c>
      <c r="G10080" s="1471" t="s">
        <v>30179</v>
      </c>
      <c r="H10080" s="1894">
        <v>45947</v>
      </c>
      <c r="I10080" s="1756">
        <v>0.86</v>
      </c>
      <c r="J10080" s="778" t="s">
        <v>16</v>
      </c>
      <c r="K10080" s="1471" t="s">
        <v>47</v>
      </c>
      <c r="L10080" s="1472" t="s">
        <v>27745</v>
      </c>
      <c r="M10080" s="1983" t="s">
        <v>49</v>
      </c>
      <c r="N10080" s="1478"/>
      <c r="O10080" s="1478"/>
      <c r="P10080" s="1478"/>
      <c r="Q10080" s="1464">
        <f t="shared" si="316"/>
        <v>10</v>
      </c>
      <c r="R10080" s="1794" t="str">
        <f t="shared" si="317"/>
        <v>SAN GIL</v>
      </c>
    </row>
    <row r="10081" spans="1:18" ht="25.05" customHeight="1" thickBot="1" x14ac:dyDescent="0.35">
      <c r="A10081" s="1982" t="s">
        <v>69</v>
      </c>
      <c r="B10081" s="1532" t="s">
        <v>289</v>
      </c>
      <c r="C10081" s="1471" t="s">
        <v>20</v>
      </c>
      <c r="D10081" s="1472" t="str">
        <f>VLOOKUP(C10081,CODIGOS!$B$1:$E$194,4,FALSE)</f>
        <v>TIENDA DE BARRIO O CIGARRERÍA, INCLUIDAS LAS UBICADAS EN ZONAS FRANCAS</v>
      </c>
      <c r="E10081" s="1471" t="s">
        <v>30180</v>
      </c>
      <c r="F10081" s="1471" t="s">
        <v>30181</v>
      </c>
      <c r="G10081" s="1471" t="s">
        <v>30182</v>
      </c>
      <c r="H10081" s="1894">
        <v>45933</v>
      </c>
      <c r="I10081" s="1756">
        <v>0.89</v>
      </c>
      <c r="J10081" s="778" t="s">
        <v>16</v>
      </c>
      <c r="K10081" s="1471" t="s">
        <v>47</v>
      </c>
      <c r="L10081" s="1472" t="s">
        <v>27745</v>
      </c>
      <c r="M10081" s="1983" t="s">
        <v>49</v>
      </c>
      <c r="N10081" s="1478"/>
      <c r="O10081" s="1478"/>
      <c r="P10081" s="1478"/>
      <c r="Q10081" s="1464">
        <f t="shared" si="316"/>
        <v>10</v>
      </c>
      <c r="R10081" s="1794" t="str">
        <f t="shared" si="317"/>
        <v>SAN GIL</v>
      </c>
    </row>
    <row r="10082" spans="1:18" ht="25.05" customHeight="1" thickBot="1" x14ac:dyDescent="0.35">
      <c r="A10082" s="1982" t="s">
        <v>69</v>
      </c>
      <c r="B10082" s="1532" t="s">
        <v>289</v>
      </c>
      <c r="C10082" s="1471" t="s">
        <v>20</v>
      </c>
      <c r="D10082" s="1472" t="str">
        <f>VLOOKUP(C10082,CODIGOS!$B$1:$E$194,4,FALSE)</f>
        <v>TIENDA DE BARRIO O CIGARRERÍA, INCLUIDAS LAS UBICADAS EN ZONAS FRANCAS</v>
      </c>
      <c r="E10082" s="1471" t="s">
        <v>30183</v>
      </c>
      <c r="F10082" s="1471" t="s">
        <v>30184</v>
      </c>
      <c r="G10082" s="1471" t="s">
        <v>30185</v>
      </c>
      <c r="H10082" s="1894">
        <v>45936</v>
      </c>
      <c r="I10082" s="1756">
        <v>0.745</v>
      </c>
      <c r="J10082" s="778" t="s">
        <v>16</v>
      </c>
      <c r="K10082" s="1471" t="s">
        <v>47</v>
      </c>
      <c r="L10082" s="1472" t="s">
        <v>27745</v>
      </c>
      <c r="M10082" s="1983" t="s">
        <v>49</v>
      </c>
      <c r="N10082" s="1478"/>
      <c r="O10082" s="1478"/>
      <c r="P10082" s="1478"/>
      <c r="Q10082" s="1464">
        <f t="shared" si="316"/>
        <v>10</v>
      </c>
      <c r="R10082" s="1794" t="str">
        <f t="shared" si="317"/>
        <v>SAN GIL</v>
      </c>
    </row>
    <row r="10083" spans="1:18" ht="25.05" customHeight="1" thickBot="1" x14ac:dyDescent="0.35">
      <c r="A10083" s="1982" t="s">
        <v>69</v>
      </c>
      <c r="B10083" s="1532" t="s">
        <v>289</v>
      </c>
      <c r="C10083" s="1471" t="s">
        <v>20</v>
      </c>
      <c r="D10083" s="1472" t="str">
        <f>VLOOKUP(C10083,CODIGOS!$B$1:$E$194,4,FALSE)</f>
        <v>TIENDA DE BARRIO O CIGARRERÍA, INCLUIDAS LAS UBICADAS EN ZONAS FRANCAS</v>
      </c>
      <c r="E10083" s="1471" t="s">
        <v>30186</v>
      </c>
      <c r="F10083" s="1471" t="s">
        <v>30187</v>
      </c>
      <c r="G10083" s="1471" t="s">
        <v>30188</v>
      </c>
      <c r="H10083" s="1894">
        <v>45950</v>
      </c>
      <c r="I10083" s="1756">
        <v>0.71499999999999997</v>
      </c>
      <c r="J10083" s="778" t="s">
        <v>16</v>
      </c>
      <c r="K10083" s="1471" t="s">
        <v>47</v>
      </c>
      <c r="L10083" s="1472" t="s">
        <v>27745</v>
      </c>
      <c r="M10083" s="1983" t="s">
        <v>49</v>
      </c>
      <c r="N10083" s="1478"/>
      <c r="O10083" s="1478"/>
      <c r="P10083" s="1478"/>
      <c r="Q10083" s="1464">
        <f t="shared" si="316"/>
        <v>10</v>
      </c>
      <c r="R10083" s="1794" t="str">
        <f t="shared" si="317"/>
        <v>SAN GIL</v>
      </c>
    </row>
    <row r="10084" spans="1:18" ht="25.05" customHeight="1" thickBot="1" x14ac:dyDescent="0.35">
      <c r="A10084" s="1982" t="s">
        <v>69</v>
      </c>
      <c r="B10084" s="1532" t="s">
        <v>289</v>
      </c>
      <c r="C10084" s="1471" t="s">
        <v>20</v>
      </c>
      <c r="D10084" s="1472" t="str">
        <f>VLOOKUP(C10084,CODIGOS!$B$1:$E$194,4,FALSE)</f>
        <v>TIENDA DE BARRIO O CIGARRERÍA, INCLUIDAS LAS UBICADAS EN ZONAS FRANCAS</v>
      </c>
      <c r="E10084" s="1471" t="s">
        <v>30186</v>
      </c>
      <c r="F10084" s="1471" t="s">
        <v>30187</v>
      </c>
      <c r="G10084" s="1471" t="s">
        <v>30188</v>
      </c>
      <c r="H10084" s="1894">
        <v>45950</v>
      </c>
      <c r="I10084" s="1756">
        <v>0.71499999999999997</v>
      </c>
      <c r="J10084" s="778" t="s">
        <v>16</v>
      </c>
      <c r="K10084" s="1471" t="s">
        <v>47</v>
      </c>
      <c r="L10084" s="1472" t="s">
        <v>27745</v>
      </c>
      <c r="M10084" s="1983" t="s">
        <v>49</v>
      </c>
      <c r="N10084" s="1478"/>
      <c r="O10084" s="1478"/>
      <c r="P10084" s="1478"/>
      <c r="Q10084" s="1464">
        <f t="shared" si="316"/>
        <v>10</v>
      </c>
      <c r="R10084" s="1794" t="str">
        <f t="shared" si="317"/>
        <v>SAN GIL</v>
      </c>
    </row>
    <row r="10085" spans="1:18" ht="25.05" customHeight="1" thickBot="1" x14ac:dyDescent="0.35">
      <c r="A10085" s="1982" t="s">
        <v>69</v>
      </c>
      <c r="B10085" s="1532" t="s">
        <v>289</v>
      </c>
      <c r="C10085" s="1471" t="s">
        <v>3709</v>
      </c>
      <c r="D10085" s="1472" t="str">
        <f>VLOOKUP(C10085,CODIGOS!$B$1:$E$194,4,FALSE)</f>
        <v>ESTABLECIMIENTOS DE PREPARACIÓN DE ALIMENTOS UBICADOS AL INTERIOR DE LAS PLAZAS DE MERCADO, CENTRALES DE ABASTO, PLAZOLETAS DE COMIDAS Y ZONAS FRANCAS.</v>
      </c>
      <c r="E10085" s="1471" t="s">
        <v>30189</v>
      </c>
      <c r="F10085" s="1471" t="s">
        <v>30190</v>
      </c>
      <c r="G10085" s="1471" t="s">
        <v>30191</v>
      </c>
      <c r="H10085" s="1894">
        <v>45932</v>
      </c>
      <c r="I10085" s="1756">
        <v>0.745</v>
      </c>
      <c r="J10085" s="778" t="s">
        <v>16</v>
      </c>
      <c r="K10085" s="1471" t="s">
        <v>47</v>
      </c>
      <c r="L10085" s="1472" t="s">
        <v>128</v>
      </c>
      <c r="M10085" s="1983"/>
      <c r="N10085" s="1478"/>
      <c r="O10085" s="1478"/>
      <c r="P10085" s="1478"/>
      <c r="Q10085" s="1464">
        <f t="shared" si="316"/>
        <v>10</v>
      </c>
      <c r="R10085" s="1794" t="str">
        <f t="shared" si="317"/>
        <v>SAN GIL</v>
      </c>
    </row>
    <row r="10086" spans="1:18" ht="25.05" customHeight="1" x14ac:dyDescent="0.3">
      <c r="A10086" s="1982" t="s">
        <v>69</v>
      </c>
      <c r="B10086" s="1532" t="s">
        <v>289</v>
      </c>
      <c r="C10086" s="1471" t="s">
        <v>547</v>
      </c>
      <c r="D10086" s="1472" t="str">
        <f>VLOOKUP(C10086,CODIGOS!$B$1:$E$194,4,FALSE)</f>
        <v>CAFETERÍA</v>
      </c>
      <c r="E10086" s="1471" t="s">
        <v>30192</v>
      </c>
      <c r="F10086" s="1471" t="s">
        <v>30193</v>
      </c>
      <c r="G10086" s="1471" t="s">
        <v>30194</v>
      </c>
      <c r="H10086" s="1894">
        <v>45932</v>
      </c>
      <c r="I10086" s="1756">
        <v>0.61499999999999999</v>
      </c>
      <c r="J10086" s="778" t="s">
        <v>16</v>
      </c>
      <c r="K10086" s="1471" t="s">
        <v>47</v>
      </c>
      <c r="L10086" s="1472" t="s">
        <v>128</v>
      </c>
      <c r="M10086" s="1983"/>
      <c r="N10086" s="1478"/>
      <c r="O10086" s="1478"/>
      <c r="P10086" s="1478"/>
      <c r="Q10086" s="1464">
        <f t="shared" si="316"/>
        <v>10</v>
      </c>
      <c r="R10086" s="1794" t="str">
        <f t="shared" si="317"/>
        <v>SAN GIL</v>
      </c>
    </row>
    <row r="10087" spans="1:18" ht="25.05" customHeight="1" thickBot="1" x14ac:dyDescent="0.35">
      <c r="A10087" s="1982" t="s">
        <v>69</v>
      </c>
      <c r="B10087" s="1532" t="s">
        <v>289</v>
      </c>
      <c r="C10087" s="1471" t="s">
        <v>547</v>
      </c>
      <c r="D10087" s="1472" t="str">
        <f>VLOOKUP(C10087,CODIGOS!$B$1:$E$194,4,FALSE)</f>
        <v>CAFETERÍA</v>
      </c>
      <c r="E10087" s="1471" t="s">
        <v>30195</v>
      </c>
      <c r="F10087" s="1471" t="s">
        <v>30196</v>
      </c>
      <c r="G10087" s="1471" t="s">
        <v>30197</v>
      </c>
      <c r="H10087" s="1894">
        <v>45932</v>
      </c>
      <c r="I10087" s="1756">
        <v>0.93500000000000005</v>
      </c>
      <c r="J10087" s="1472" t="s">
        <v>35</v>
      </c>
      <c r="K10087" s="1471" t="s">
        <v>47</v>
      </c>
      <c r="L10087" s="1472" t="s">
        <v>128</v>
      </c>
      <c r="M10087" s="1983"/>
      <c r="N10087" s="1478"/>
      <c r="O10087" s="1478"/>
      <c r="P10087" s="1478"/>
      <c r="Q10087" s="1464">
        <f t="shared" si="316"/>
        <v>10</v>
      </c>
      <c r="R10087" s="1794" t="str">
        <f t="shared" si="317"/>
        <v>SAN GIL</v>
      </c>
    </row>
    <row r="10088" spans="1:18" ht="25.05" customHeight="1" x14ac:dyDescent="0.3">
      <c r="A10088" s="1982" t="s">
        <v>69</v>
      </c>
      <c r="B10088" s="1532" t="s">
        <v>289</v>
      </c>
      <c r="C10088" s="1471" t="s">
        <v>547</v>
      </c>
      <c r="D10088" s="1472" t="str">
        <f>VLOOKUP(C10088,CODIGOS!$B$1:$E$194,4,FALSE)</f>
        <v>CAFETERÍA</v>
      </c>
      <c r="E10088" s="1471" t="s">
        <v>30198</v>
      </c>
      <c r="F10088" s="1471" t="s">
        <v>30199</v>
      </c>
      <c r="G10088" s="1471" t="s">
        <v>30200</v>
      </c>
      <c r="H10088" s="1894">
        <v>45932</v>
      </c>
      <c r="I10088" s="1756">
        <v>0.86</v>
      </c>
      <c r="J10088" s="778" t="s">
        <v>16</v>
      </c>
      <c r="K10088" s="1471" t="s">
        <v>47</v>
      </c>
      <c r="L10088" s="1472" t="s">
        <v>128</v>
      </c>
      <c r="M10088" s="1983"/>
      <c r="N10088" s="1478"/>
      <c r="O10088" s="1478"/>
      <c r="P10088" s="1478"/>
      <c r="Q10088" s="1464">
        <f t="shared" si="316"/>
        <v>10</v>
      </c>
      <c r="R10088" s="1794" t="str">
        <f t="shared" si="317"/>
        <v>SAN GIL</v>
      </c>
    </row>
    <row r="10089" spans="1:18" ht="25.05" customHeight="1" thickBot="1" x14ac:dyDescent="0.35">
      <c r="A10089" s="1982" t="s">
        <v>69</v>
      </c>
      <c r="B10089" s="1532" t="s">
        <v>289</v>
      </c>
      <c r="C10089" s="1471" t="s">
        <v>1790</v>
      </c>
      <c r="D10089" s="1472" t="str">
        <f>VLOOKUP(C10089,CODIGOS!$B$1:$E$194,4,FALSE)</f>
        <v xml:space="preserve">BODEGAS PARA ALMACENAMIENTO DE ALIMENTOS </v>
      </c>
      <c r="E10089" s="1471" t="s">
        <v>30201</v>
      </c>
      <c r="F10089" s="1471" t="s">
        <v>30202</v>
      </c>
      <c r="G10089" s="1471" t="s">
        <v>30203</v>
      </c>
      <c r="H10089" s="1894">
        <v>45936</v>
      </c>
      <c r="I10089" s="1756">
        <v>0.97</v>
      </c>
      <c r="J10089" s="1472" t="s">
        <v>35</v>
      </c>
      <c r="K10089" s="1471" t="s">
        <v>47</v>
      </c>
      <c r="L10089" s="1472" t="s">
        <v>7579</v>
      </c>
      <c r="M10089" s="1983"/>
      <c r="N10089" s="1478"/>
      <c r="O10089" s="1478"/>
      <c r="P10089" s="1478"/>
      <c r="Q10089" s="1464">
        <f t="shared" si="316"/>
        <v>10</v>
      </c>
      <c r="R10089" s="1794" t="str">
        <f t="shared" si="317"/>
        <v>SAN GIL</v>
      </c>
    </row>
    <row r="10090" spans="1:18" ht="25.05" customHeight="1" thickBot="1" x14ac:dyDescent="0.35">
      <c r="A10090" s="1982" t="s">
        <v>69</v>
      </c>
      <c r="B10090" s="1532" t="s">
        <v>289</v>
      </c>
      <c r="C10090" s="1471" t="s">
        <v>547</v>
      </c>
      <c r="D10090" s="1472" t="str">
        <f>VLOOKUP(C10090,CODIGOS!$B$1:$E$194,4,FALSE)</f>
        <v>CAFETERÍA</v>
      </c>
      <c r="E10090" s="1471" t="s">
        <v>30204</v>
      </c>
      <c r="F10090" s="1471" t="s">
        <v>30205</v>
      </c>
      <c r="G10090" s="1471" t="s">
        <v>30206</v>
      </c>
      <c r="H10090" s="1894">
        <v>45946</v>
      </c>
      <c r="I10090" s="1756">
        <v>0.755</v>
      </c>
      <c r="J10090" s="778" t="s">
        <v>16</v>
      </c>
      <c r="K10090" s="1471" t="s">
        <v>47</v>
      </c>
      <c r="L10090" s="1472" t="s">
        <v>128</v>
      </c>
      <c r="M10090" s="1983"/>
      <c r="N10090" s="1478"/>
      <c r="O10090" s="1478"/>
      <c r="P10090" s="1478"/>
      <c r="Q10090" s="1464">
        <f t="shared" si="316"/>
        <v>10</v>
      </c>
      <c r="R10090" s="1794" t="str">
        <f t="shared" si="317"/>
        <v>SAN GIL</v>
      </c>
    </row>
    <row r="10091" spans="1:18" ht="25.05" customHeight="1" x14ac:dyDescent="0.3">
      <c r="A10091" s="1982" t="s">
        <v>69</v>
      </c>
      <c r="B10091" s="1532" t="s">
        <v>289</v>
      </c>
      <c r="C10091" s="1471" t="s">
        <v>3709</v>
      </c>
      <c r="D10091" s="1472" t="str">
        <f>VLOOKUP(C10091,CODIGOS!$B$1:$E$194,4,FALSE)</f>
        <v>ESTABLECIMIENTOS DE PREPARACIÓN DE ALIMENTOS UBICADOS AL INTERIOR DE LAS PLAZAS DE MERCADO, CENTRALES DE ABASTO, PLAZOLETAS DE COMIDAS Y ZONAS FRANCAS.</v>
      </c>
      <c r="E10091" s="1471" t="s">
        <v>30207</v>
      </c>
      <c r="F10091" s="1471" t="s">
        <v>30208</v>
      </c>
      <c r="G10091" s="1471" t="s">
        <v>30209</v>
      </c>
      <c r="H10091" s="1894">
        <v>45946</v>
      </c>
      <c r="I10091" s="1756">
        <v>0.85499999999999998</v>
      </c>
      <c r="J10091" s="778" t="s">
        <v>16</v>
      </c>
      <c r="K10091" s="1471" t="s">
        <v>47</v>
      </c>
      <c r="L10091" s="1472" t="s">
        <v>128</v>
      </c>
      <c r="M10091" s="1983"/>
      <c r="N10091" s="1471"/>
      <c r="O10091" s="1475"/>
      <c r="P10091" s="1475"/>
      <c r="Q10091" s="1464">
        <f t="shared" si="316"/>
        <v>10</v>
      </c>
      <c r="R10091" s="1794" t="str">
        <f t="shared" si="317"/>
        <v>SAN GIL</v>
      </c>
    </row>
    <row r="10092" spans="1:18" ht="25.05" customHeight="1" x14ac:dyDescent="0.3">
      <c r="A10092" s="1982" t="s">
        <v>69</v>
      </c>
      <c r="B10092" s="1532" t="s">
        <v>289</v>
      </c>
      <c r="C10092" s="1471" t="s">
        <v>3709</v>
      </c>
      <c r="D10092" s="1472" t="str">
        <f>VLOOKUP(C10092,CODIGOS!$B$1:$E$194,4,FALSE)</f>
        <v>ESTABLECIMIENTOS DE PREPARACIÓN DE ALIMENTOS UBICADOS AL INTERIOR DE LAS PLAZAS DE MERCADO, CENTRALES DE ABASTO, PLAZOLETAS DE COMIDAS Y ZONAS FRANCAS.</v>
      </c>
      <c r="E10092" s="1471" t="s">
        <v>30210</v>
      </c>
      <c r="F10092" s="1471" t="s">
        <v>30211</v>
      </c>
      <c r="G10092" s="1471" t="s">
        <v>30212</v>
      </c>
      <c r="H10092" s="1894">
        <v>45946</v>
      </c>
      <c r="I10092" s="1756">
        <v>0.91</v>
      </c>
      <c r="J10092" s="1472" t="s">
        <v>35</v>
      </c>
      <c r="K10092" s="1471" t="s">
        <v>47</v>
      </c>
      <c r="L10092" s="1472" t="s">
        <v>128</v>
      </c>
      <c r="M10092" s="1983"/>
      <c r="N10092" s="1471"/>
      <c r="O10092" s="1475"/>
      <c r="P10092" s="1475"/>
      <c r="Q10092" s="1464">
        <f t="shared" si="316"/>
        <v>10</v>
      </c>
      <c r="R10092" s="1794" t="str">
        <f t="shared" si="317"/>
        <v>SAN GIL</v>
      </c>
    </row>
    <row r="10093" spans="1:18" ht="25.05" customHeight="1" thickBot="1" x14ac:dyDescent="0.35">
      <c r="A10093" s="1982" t="s">
        <v>69</v>
      </c>
      <c r="B10093" s="1532" t="s">
        <v>289</v>
      </c>
      <c r="C10093" s="1471" t="s">
        <v>3709</v>
      </c>
      <c r="D10093" s="1472" t="str">
        <f>VLOOKUP(C10093,CODIGOS!$B$1:$E$194,4,FALSE)</f>
        <v>ESTABLECIMIENTOS DE PREPARACIÓN DE ALIMENTOS UBICADOS AL INTERIOR DE LAS PLAZAS DE MERCADO, CENTRALES DE ABASTO, PLAZOLETAS DE COMIDAS Y ZONAS FRANCAS.</v>
      </c>
      <c r="E10093" s="1471" t="s">
        <v>30213</v>
      </c>
      <c r="F10093" s="1471" t="s">
        <v>30214</v>
      </c>
      <c r="G10093" s="1471" t="s">
        <v>18388</v>
      </c>
      <c r="H10093" s="1894">
        <v>45953</v>
      </c>
      <c r="I10093" s="1756">
        <v>0.93500000000000005</v>
      </c>
      <c r="J10093" s="1472" t="s">
        <v>35</v>
      </c>
      <c r="K10093" s="1471" t="s">
        <v>47</v>
      </c>
      <c r="L10093" s="1472" t="s">
        <v>128</v>
      </c>
      <c r="M10093" s="1983"/>
      <c r="N10093" s="1471"/>
      <c r="O10093" s="1475"/>
      <c r="P10093" s="1475"/>
      <c r="Q10093" s="1464">
        <f t="shared" si="316"/>
        <v>10</v>
      </c>
      <c r="R10093" s="1794" t="str">
        <f t="shared" si="317"/>
        <v>SAN GIL</v>
      </c>
    </row>
    <row r="10094" spans="1:18" ht="25.05" customHeight="1" thickBot="1" x14ac:dyDescent="0.35">
      <c r="A10094" s="1982" t="s">
        <v>69</v>
      </c>
      <c r="B10094" s="1532" t="s">
        <v>289</v>
      </c>
      <c r="C10094" s="1471" t="s">
        <v>3709</v>
      </c>
      <c r="D10094" s="1472" t="str">
        <f>VLOOKUP(C10094,CODIGOS!$B$1:$E$194,4,FALSE)</f>
        <v>ESTABLECIMIENTOS DE PREPARACIÓN DE ALIMENTOS UBICADOS AL INTERIOR DE LAS PLAZAS DE MERCADO, CENTRALES DE ABASTO, PLAZOLETAS DE COMIDAS Y ZONAS FRANCAS.</v>
      </c>
      <c r="E10094" s="1471" t="s">
        <v>30215</v>
      </c>
      <c r="F10094" s="1471" t="s">
        <v>30216</v>
      </c>
      <c r="G10094" s="1471" t="s">
        <v>30217</v>
      </c>
      <c r="H10094" s="1894">
        <v>45953</v>
      </c>
      <c r="I10094" s="1756">
        <v>0.78500000000000003</v>
      </c>
      <c r="J10094" s="778" t="s">
        <v>16</v>
      </c>
      <c r="K10094" s="1471" t="s">
        <v>47</v>
      </c>
      <c r="L10094" s="1472" t="s">
        <v>128</v>
      </c>
      <c r="M10094" s="1983"/>
      <c r="N10094" s="1475"/>
      <c r="O10094" s="1475"/>
      <c r="P10094" s="1475"/>
      <c r="Q10094" s="1464">
        <f t="shared" si="316"/>
        <v>10</v>
      </c>
      <c r="R10094" s="1794" t="str">
        <f t="shared" si="317"/>
        <v>SAN GIL</v>
      </c>
    </row>
    <row r="10095" spans="1:18" ht="25.05" customHeight="1" thickBot="1" x14ac:dyDescent="0.35">
      <c r="A10095" s="1982" t="s">
        <v>69</v>
      </c>
      <c r="B10095" s="1532" t="s">
        <v>289</v>
      </c>
      <c r="C10095" s="1471" t="s">
        <v>18</v>
      </c>
      <c r="D10095" s="1472" t="str">
        <f>VLOOKUP(C10095,CODIGOS!$B$1:$E$194,4,FALSE)</f>
        <v>PANADERÍAS Y O PASTELERÍAS</v>
      </c>
      <c r="E10095" s="1471" t="s">
        <v>30218</v>
      </c>
      <c r="F10095" s="1471" t="s">
        <v>30219</v>
      </c>
      <c r="G10095" s="1471" t="s">
        <v>30220</v>
      </c>
      <c r="H10095" s="1894">
        <v>45953</v>
      </c>
      <c r="I10095" s="1756">
        <v>0.84</v>
      </c>
      <c r="J10095" s="778" t="s">
        <v>16</v>
      </c>
      <c r="K10095" s="1471" t="s">
        <v>47</v>
      </c>
      <c r="L10095" s="1472" t="s">
        <v>128</v>
      </c>
      <c r="M10095" s="1983"/>
      <c r="N10095" s="1475"/>
      <c r="O10095" s="1475"/>
      <c r="P10095" s="1475"/>
      <c r="Q10095" s="1464">
        <f t="shared" si="316"/>
        <v>10</v>
      </c>
      <c r="R10095" s="1794" t="str">
        <f t="shared" si="317"/>
        <v>SAN GIL</v>
      </c>
    </row>
    <row r="10096" spans="1:18" ht="25.05" customHeight="1" thickBot="1" x14ac:dyDescent="0.35">
      <c r="A10096" s="1982" t="s">
        <v>69</v>
      </c>
      <c r="B10096" s="1532" t="s">
        <v>289</v>
      </c>
      <c r="C10096" s="1471" t="s">
        <v>18</v>
      </c>
      <c r="D10096" s="1472" t="str">
        <f>VLOOKUP(C10096,CODIGOS!$B$1:$E$194,4,FALSE)</f>
        <v>PANADERÍAS Y O PASTELERÍAS</v>
      </c>
      <c r="E10096" s="1471" t="s">
        <v>30221</v>
      </c>
      <c r="F10096" s="1471" t="s">
        <v>30222</v>
      </c>
      <c r="G10096" s="1471" t="s">
        <v>30223</v>
      </c>
      <c r="H10096" s="1894">
        <v>45954</v>
      </c>
      <c r="I10096" s="1756">
        <v>0.89</v>
      </c>
      <c r="J10096" s="778" t="s">
        <v>16</v>
      </c>
      <c r="K10096" s="1471" t="s">
        <v>47</v>
      </c>
      <c r="L10096" s="1472" t="s">
        <v>128</v>
      </c>
      <c r="M10096" s="1983"/>
      <c r="N10096" s="1476"/>
      <c r="O10096" s="1471"/>
      <c r="P10096" s="1475"/>
      <c r="Q10096" s="1464">
        <f t="shared" si="316"/>
        <v>10</v>
      </c>
      <c r="R10096" s="1794" t="str">
        <f t="shared" si="317"/>
        <v>SAN GIL</v>
      </c>
    </row>
    <row r="10097" spans="1:18" ht="25.05" customHeight="1" thickBot="1" x14ac:dyDescent="0.35">
      <c r="A10097" s="1982" t="s">
        <v>69</v>
      </c>
      <c r="B10097" s="1532" t="s">
        <v>289</v>
      </c>
      <c r="C10097" s="1471" t="s">
        <v>472</v>
      </c>
      <c r="D10097" s="1472" t="str">
        <f>VLOOKUP(C10097,CODIGOS!$B$1:$E$194,4,FALSE)</f>
        <v>RESTAURANTES PUBLICOS</v>
      </c>
      <c r="E10097" s="1471" t="s">
        <v>30224</v>
      </c>
      <c r="F10097" s="1471" t="s">
        <v>30225</v>
      </c>
      <c r="G10097" s="1471" t="s">
        <v>30226</v>
      </c>
      <c r="H10097" s="1894">
        <v>45939</v>
      </c>
      <c r="I10097" s="1756">
        <v>0.81499999999999995</v>
      </c>
      <c r="J10097" s="778" t="s">
        <v>16</v>
      </c>
      <c r="K10097" s="1471" t="s">
        <v>47</v>
      </c>
      <c r="L10097" s="1472" t="s">
        <v>30227</v>
      </c>
      <c r="M10097" s="1983"/>
      <c r="N10097" s="1476"/>
      <c r="O10097" s="1471"/>
      <c r="P10097" s="1475"/>
      <c r="Q10097" s="1464">
        <f t="shared" si="316"/>
        <v>10</v>
      </c>
      <c r="R10097" s="1794" t="str">
        <f t="shared" si="317"/>
        <v>SAN GIL</v>
      </c>
    </row>
    <row r="10098" spans="1:18" ht="25.05" customHeight="1" thickBot="1" x14ac:dyDescent="0.35">
      <c r="A10098" s="1982" t="s">
        <v>69</v>
      </c>
      <c r="B10098" s="1532" t="s">
        <v>289</v>
      </c>
      <c r="C10098" s="1471" t="s">
        <v>472</v>
      </c>
      <c r="D10098" s="1472" t="str">
        <f>VLOOKUP(C10098,CODIGOS!$B$1:$E$194,4,FALSE)</f>
        <v>RESTAURANTES PUBLICOS</v>
      </c>
      <c r="E10098" s="1471" t="s">
        <v>30228</v>
      </c>
      <c r="F10098" s="1471" t="s">
        <v>30229</v>
      </c>
      <c r="G10098" s="1471" t="s">
        <v>30230</v>
      </c>
      <c r="H10098" s="1509">
        <v>45952</v>
      </c>
      <c r="I10098" s="1756">
        <v>0.66</v>
      </c>
      <c r="J10098" s="778" t="s">
        <v>16</v>
      </c>
      <c r="K10098" s="1471" t="s">
        <v>47</v>
      </c>
      <c r="L10098" s="1472" t="s">
        <v>30227</v>
      </c>
      <c r="M10098" s="1983"/>
      <c r="N10098" s="1478"/>
      <c r="O10098" s="1478"/>
      <c r="P10098" s="1478"/>
      <c r="Q10098" s="1464">
        <f t="shared" si="316"/>
        <v>10</v>
      </c>
      <c r="R10098" s="1794" t="str">
        <f t="shared" si="317"/>
        <v>SAN GIL</v>
      </c>
    </row>
    <row r="10099" spans="1:18" ht="25.05" customHeight="1" thickBot="1" x14ac:dyDescent="0.35">
      <c r="A10099" s="1982" t="s">
        <v>69</v>
      </c>
      <c r="B10099" s="1532" t="s">
        <v>289</v>
      </c>
      <c r="C10099" s="1471" t="s">
        <v>689</v>
      </c>
      <c r="D10099" s="1472" t="str">
        <f>VLOOKUP(C10099,CODIGOS!$B$1:$E$194,4,FALSE)</f>
        <v>COMEDORES INFANTILES ( ICBF - INPEC) DE COLEGIOS Y UNIVERSIDADES</v>
      </c>
      <c r="E10099" s="1471" t="s">
        <v>30231</v>
      </c>
      <c r="F10099" s="1471" t="s">
        <v>30232</v>
      </c>
      <c r="G10099" s="1471" t="s">
        <v>30233</v>
      </c>
      <c r="H10099" s="1509">
        <v>45952</v>
      </c>
      <c r="I10099" s="1756">
        <v>0.79</v>
      </c>
      <c r="J10099" s="778" t="s">
        <v>16</v>
      </c>
      <c r="K10099" s="1471" t="s">
        <v>47</v>
      </c>
      <c r="L10099" s="1472" t="s">
        <v>30227</v>
      </c>
      <c r="M10099" s="1983"/>
      <c r="N10099" s="1475"/>
      <c r="O10099" s="1475"/>
      <c r="P10099" s="1524"/>
      <c r="Q10099" s="1464">
        <f t="shared" si="316"/>
        <v>10</v>
      </c>
      <c r="R10099" s="1794" t="str">
        <f t="shared" si="317"/>
        <v>SAN GIL</v>
      </c>
    </row>
    <row r="10100" spans="1:18" ht="25.05" customHeight="1" x14ac:dyDescent="0.3">
      <c r="A10100" s="1982" t="s">
        <v>69</v>
      </c>
      <c r="B10100" s="1532" t="s">
        <v>289</v>
      </c>
      <c r="C10100" s="1471" t="s">
        <v>18</v>
      </c>
      <c r="D10100" s="1472" t="str">
        <f>VLOOKUP(C10100,CODIGOS!$B$1:$E$194,4,FALSE)</f>
        <v>PANADERÍAS Y O PASTELERÍAS</v>
      </c>
      <c r="E10100" s="1471" t="s">
        <v>30234</v>
      </c>
      <c r="F10100" s="1471" t="s">
        <v>30235</v>
      </c>
      <c r="G10100" s="1471" t="s">
        <v>30236</v>
      </c>
      <c r="H10100" s="1509">
        <v>45940</v>
      </c>
      <c r="I10100" s="1756">
        <v>0.60499999999999998</v>
      </c>
      <c r="J10100" s="778" t="s">
        <v>16</v>
      </c>
      <c r="K10100" s="1471" t="s">
        <v>47</v>
      </c>
      <c r="L10100" s="1472" t="s">
        <v>30237</v>
      </c>
      <c r="M10100" s="1983"/>
      <c r="N10100" s="1475"/>
      <c r="O10100" s="1475"/>
      <c r="P10100" s="1524"/>
      <c r="Q10100" s="1464">
        <f t="shared" si="316"/>
        <v>10</v>
      </c>
      <c r="R10100" s="1794" t="str">
        <f t="shared" si="317"/>
        <v>SAN GIL</v>
      </c>
    </row>
    <row r="10101" spans="1:18" ht="25.05" customHeight="1" x14ac:dyDescent="0.3">
      <c r="A10101" s="1982" t="s">
        <v>69</v>
      </c>
      <c r="B10101" s="1532" t="s">
        <v>289</v>
      </c>
      <c r="C10101" s="1471" t="s">
        <v>2772</v>
      </c>
      <c r="D10101" s="1472" t="str">
        <f>VLOOKUP(C10101,CODIGOS!$B$1:$E$194,4,FALSE)</f>
        <v xml:space="preserve">PRESTADORES INDEPENDEINTES, IPS SIN  INTERNACION   </v>
      </c>
      <c r="E10101" s="1471" t="s">
        <v>30238</v>
      </c>
      <c r="F10101" s="1471" t="s">
        <v>30239</v>
      </c>
      <c r="G10101" s="1471" t="s">
        <v>30240</v>
      </c>
      <c r="H10101" s="1509">
        <v>45939</v>
      </c>
      <c r="I10101" s="1767" t="s">
        <v>120</v>
      </c>
      <c r="J10101" s="1472" t="s">
        <v>30241</v>
      </c>
      <c r="K10101" s="1472"/>
      <c r="L10101" s="1545"/>
      <c r="M10101" s="1983"/>
      <c r="N10101" s="1475"/>
      <c r="O10101" s="1475"/>
      <c r="P10101" s="1524"/>
      <c r="Q10101" s="1464">
        <f t="shared" si="316"/>
        <v>10</v>
      </c>
      <c r="R10101" s="1794" t="str">
        <f t="shared" si="317"/>
        <v>SAN GIL</v>
      </c>
    </row>
    <row r="10102" spans="1:18" ht="25.05" customHeight="1" x14ac:dyDescent="0.3">
      <c r="A10102" s="1982" t="s">
        <v>69</v>
      </c>
      <c r="B10102" s="1532" t="s">
        <v>289</v>
      </c>
      <c r="C10102" s="1471" t="s">
        <v>4984</v>
      </c>
      <c r="D10102" s="1472" t="str">
        <f>VLOOKUP(C10102,CODIGOS!$B$1:$E$194,4,FALSE)</f>
        <v>JARDINES INFANTILES (Educación Preescolar)</v>
      </c>
      <c r="E10102" s="1471" t="s">
        <v>30231</v>
      </c>
      <c r="F10102" s="1471" t="s">
        <v>30232</v>
      </c>
      <c r="G10102" s="1471" t="s">
        <v>30233</v>
      </c>
      <c r="H10102" s="1509">
        <v>45953</v>
      </c>
      <c r="I10102" s="1985">
        <v>0.79</v>
      </c>
      <c r="J10102" s="1472" t="s">
        <v>29802</v>
      </c>
      <c r="K10102" s="1471" t="s">
        <v>47</v>
      </c>
      <c r="L10102" s="1472" t="s">
        <v>30242</v>
      </c>
      <c r="M10102" s="1983"/>
      <c r="N10102" s="1475"/>
      <c r="O10102" s="1475"/>
      <c r="P10102" s="1524"/>
      <c r="Q10102" s="1464">
        <f t="shared" si="316"/>
        <v>10</v>
      </c>
      <c r="R10102" s="1794" t="str">
        <f t="shared" si="317"/>
        <v>SAN GIL</v>
      </c>
    </row>
    <row r="10103" spans="1:18" ht="25.05" customHeight="1" thickBot="1" x14ac:dyDescent="0.35">
      <c r="A10103" s="1982" t="s">
        <v>69</v>
      </c>
      <c r="B10103" s="1532" t="s">
        <v>289</v>
      </c>
      <c r="C10103" s="1471" t="s">
        <v>31</v>
      </c>
      <c r="D10103" s="1472" t="str">
        <f>VLOOKUP(C10103,CODIGOS!$B$1:$E$194,4,FALSE)</f>
        <v>HOTELES (SIN SERVICIO DE RESTAURANTE Y/O SIN PISCINA)</v>
      </c>
      <c r="E10103" s="1471" t="s">
        <v>30243</v>
      </c>
      <c r="F10103" s="1471" t="s">
        <v>30244</v>
      </c>
      <c r="G10103" s="1471" t="s">
        <v>30245</v>
      </c>
      <c r="H10103" s="1509">
        <v>45952</v>
      </c>
      <c r="I10103" s="1895">
        <v>0.76649999999999996</v>
      </c>
      <c r="J10103" s="1472" t="s">
        <v>29802</v>
      </c>
      <c r="K10103" s="1471" t="s">
        <v>47</v>
      </c>
      <c r="L10103" s="1472" t="s">
        <v>30246</v>
      </c>
      <c r="M10103" s="1983"/>
      <c r="N10103" s="1479"/>
      <c r="O10103" s="1479"/>
      <c r="P10103" s="1478"/>
      <c r="Q10103" s="1464">
        <f t="shared" si="316"/>
        <v>10</v>
      </c>
      <c r="R10103" s="1794" t="str">
        <f t="shared" si="317"/>
        <v>SAN GIL</v>
      </c>
    </row>
    <row r="10104" spans="1:18" ht="25.05" customHeight="1" x14ac:dyDescent="0.3">
      <c r="A10104" s="1982" t="s">
        <v>69</v>
      </c>
      <c r="B10104" s="1532" t="s">
        <v>289</v>
      </c>
      <c r="C10104" s="1471" t="s">
        <v>31</v>
      </c>
      <c r="D10104" s="1472" t="str">
        <f>VLOOKUP(C10104,CODIGOS!$B$1:$E$194,4,FALSE)</f>
        <v>HOTELES (SIN SERVICIO DE RESTAURANTE Y/O SIN PISCINA)</v>
      </c>
      <c r="E10104" s="1471" t="s">
        <v>30247</v>
      </c>
      <c r="F10104" s="1471" t="s">
        <v>30248</v>
      </c>
      <c r="G10104" s="1471" t="s">
        <v>30249</v>
      </c>
      <c r="H10104" s="1509">
        <v>45950</v>
      </c>
      <c r="I10104" s="1756">
        <v>0.89500000000000002</v>
      </c>
      <c r="J10104" s="778" t="s">
        <v>16</v>
      </c>
      <c r="K10104" s="1471" t="s">
        <v>47</v>
      </c>
      <c r="L10104" s="1472" t="s">
        <v>30246</v>
      </c>
      <c r="M10104" s="1983"/>
      <c r="N10104" s="1549"/>
      <c r="O10104" s="1549"/>
      <c r="P10104" s="1478"/>
      <c r="Q10104" s="1464">
        <f t="shared" si="316"/>
        <v>10</v>
      </c>
      <c r="R10104" s="1794" t="str">
        <f t="shared" si="317"/>
        <v>SAN GIL</v>
      </c>
    </row>
    <row r="10105" spans="1:18" ht="25.05" customHeight="1" x14ac:dyDescent="0.3">
      <c r="A10105" s="1982" t="s">
        <v>69</v>
      </c>
      <c r="B10105" s="1532" t="s">
        <v>289</v>
      </c>
      <c r="C10105" s="1471">
        <v>30</v>
      </c>
      <c r="D10105" s="1472" t="str">
        <f>VLOOKUP(C10105,CODIGOS!$B$1:$E$194,4,FALSE)</f>
        <v>OTROS</v>
      </c>
      <c r="E10105" s="1471" t="s">
        <v>30250</v>
      </c>
      <c r="F10105" s="1471" t="s">
        <v>30251</v>
      </c>
      <c r="G10105" s="1471" t="s">
        <v>30252</v>
      </c>
      <c r="H10105" s="1509">
        <v>45951</v>
      </c>
      <c r="I10105" s="2000">
        <v>1</v>
      </c>
      <c r="J10105" s="1472" t="s">
        <v>35</v>
      </c>
      <c r="K10105" s="1471" t="s">
        <v>47</v>
      </c>
      <c r="L10105" s="1472" t="s">
        <v>30253</v>
      </c>
      <c r="M10105" s="1983"/>
      <c r="N10105" s="1549"/>
      <c r="O10105" s="1549"/>
      <c r="P10105" s="1478"/>
      <c r="Q10105" s="1464">
        <f t="shared" si="316"/>
        <v>10</v>
      </c>
      <c r="R10105" s="1794" t="str">
        <f t="shared" si="317"/>
        <v>SAN GIL</v>
      </c>
    </row>
    <row r="10106" spans="1:18" ht="25.05" customHeight="1" thickBot="1" x14ac:dyDescent="0.35">
      <c r="A10106" s="1982" t="s">
        <v>69</v>
      </c>
      <c r="B10106" s="1532" t="s">
        <v>289</v>
      </c>
      <c r="C10106" s="1471">
        <v>30</v>
      </c>
      <c r="D10106" s="1472" t="str">
        <f>VLOOKUP(C10106,CODIGOS!$B$1:$E$194,4,FALSE)</f>
        <v>OTROS</v>
      </c>
      <c r="E10106" s="1471" t="s">
        <v>30254</v>
      </c>
      <c r="F10106" s="1471" t="s">
        <v>30255</v>
      </c>
      <c r="G10106" s="1471" t="s">
        <v>30256</v>
      </c>
      <c r="H10106" s="1509">
        <v>45940</v>
      </c>
      <c r="I10106" s="1756">
        <v>0.99</v>
      </c>
      <c r="J10106" s="1472" t="s">
        <v>35</v>
      </c>
      <c r="K10106" s="1471" t="s">
        <v>47</v>
      </c>
      <c r="L10106" s="1472" t="s">
        <v>30257</v>
      </c>
      <c r="M10106" s="1983"/>
      <c r="N10106" s="1479"/>
      <c r="O10106" s="1479"/>
      <c r="P10106" s="1478"/>
      <c r="Q10106" s="1464">
        <f t="shared" si="316"/>
        <v>10</v>
      </c>
      <c r="R10106" s="1794" t="str">
        <f t="shared" si="317"/>
        <v>SAN GIL</v>
      </c>
    </row>
    <row r="10107" spans="1:18" ht="25.05" customHeight="1" x14ac:dyDescent="0.3">
      <c r="A10107" s="1982" t="s">
        <v>69</v>
      </c>
      <c r="B10107" s="1532" t="s">
        <v>289</v>
      </c>
      <c r="C10107" s="1472" t="s">
        <v>472</v>
      </c>
      <c r="D10107" s="1472" t="str">
        <f>VLOOKUP(C10107,CODIGOS!$B$1:$E$194,4,FALSE)</f>
        <v>RESTAURANTES PUBLICOS</v>
      </c>
      <c r="E10107" s="1472" t="s">
        <v>30258</v>
      </c>
      <c r="F10107" s="1472" t="s">
        <v>30259</v>
      </c>
      <c r="G10107" s="1921" t="s">
        <v>30260</v>
      </c>
      <c r="H10107" s="1929">
        <v>45951</v>
      </c>
      <c r="I10107" s="1472" t="s">
        <v>28232</v>
      </c>
      <c r="J10107" s="778" t="s">
        <v>16</v>
      </c>
      <c r="K10107" s="1472"/>
      <c r="L10107" s="1472"/>
      <c r="M10107" s="1471"/>
      <c r="N10107" s="1479"/>
      <c r="O10107" s="1479"/>
      <c r="P10107" s="1478"/>
      <c r="Q10107" s="1464">
        <f t="shared" si="316"/>
        <v>10</v>
      </c>
      <c r="R10107" s="1794" t="str">
        <f t="shared" si="317"/>
        <v>SAN GIL</v>
      </c>
    </row>
    <row r="10108" spans="1:18" ht="25.05" customHeight="1" x14ac:dyDescent="0.3">
      <c r="A10108" s="1982" t="s">
        <v>69</v>
      </c>
      <c r="B10108" s="1532" t="s">
        <v>289</v>
      </c>
      <c r="C10108" s="1472" t="s">
        <v>472</v>
      </c>
      <c r="D10108" s="1472" t="str">
        <f>VLOOKUP(C10108,CODIGOS!$B$1:$E$194,4,FALSE)</f>
        <v>RESTAURANTES PUBLICOS</v>
      </c>
      <c r="E10108" s="1472" t="s">
        <v>30261</v>
      </c>
      <c r="F10108" s="1472" t="s">
        <v>30262</v>
      </c>
      <c r="G10108" s="1921" t="s">
        <v>30263</v>
      </c>
      <c r="H10108" s="1929">
        <v>45951</v>
      </c>
      <c r="I10108" s="1472" t="s">
        <v>28238</v>
      </c>
      <c r="J10108" s="1472" t="s">
        <v>35</v>
      </c>
      <c r="K10108" s="1472"/>
      <c r="L10108" s="1472"/>
      <c r="M10108" s="1471"/>
      <c r="N10108" s="1479"/>
      <c r="O10108" s="1479"/>
      <c r="P10108" s="1478"/>
      <c r="Q10108" s="1464">
        <f t="shared" si="316"/>
        <v>10</v>
      </c>
      <c r="R10108" s="1794" t="str">
        <f t="shared" si="317"/>
        <v>SAN GIL</v>
      </c>
    </row>
    <row r="10109" spans="1:18" ht="25.05" customHeight="1" x14ac:dyDescent="0.3">
      <c r="A10109" s="1982" t="s">
        <v>69</v>
      </c>
      <c r="B10109" s="1532" t="s">
        <v>289</v>
      </c>
      <c r="C10109" s="1472" t="s">
        <v>460</v>
      </c>
      <c r="D10109" s="1472" t="str">
        <f>VLOOKUP(C10109,CODIGOS!$B$1:$E$194,4,FALSE)</f>
        <v>HOGARES GERIÁTRICOS (Actividades de atención en instituciones para el cuidado de personas mayores y/o discapacitadas)</v>
      </c>
      <c r="E10109" s="1472" t="s">
        <v>30264</v>
      </c>
      <c r="F10109" s="1472" t="s">
        <v>30265</v>
      </c>
      <c r="G10109" s="1921" t="s">
        <v>30266</v>
      </c>
      <c r="H10109" s="1929">
        <v>45932</v>
      </c>
      <c r="I10109" s="1472" t="s">
        <v>28238</v>
      </c>
      <c r="J10109" s="1472" t="s">
        <v>35</v>
      </c>
      <c r="K10109" s="1472"/>
      <c r="L10109" s="1472"/>
      <c r="M10109" s="1472"/>
      <c r="N10109" s="1479"/>
      <c r="O10109" s="1479"/>
      <c r="P10109" s="1478"/>
      <c r="Q10109" s="1464">
        <f t="shared" si="316"/>
        <v>10</v>
      </c>
      <c r="R10109" s="1794" t="str">
        <f t="shared" si="317"/>
        <v>SAN GIL</v>
      </c>
    </row>
    <row r="10110" spans="1:18" ht="25.05" customHeight="1" x14ac:dyDescent="0.3">
      <c r="A10110" s="1982" t="s">
        <v>69</v>
      </c>
      <c r="B10110" s="1532" t="s">
        <v>289</v>
      </c>
      <c r="C10110" s="1472" t="s">
        <v>2772</v>
      </c>
      <c r="D10110" s="1472" t="str">
        <f>VLOOKUP(C10110,CODIGOS!$B$1:$E$194,4,FALSE)</f>
        <v xml:space="preserve">PRESTADORES INDEPENDEINTES, IPS SIN  INTERNACION   </v>
      </c>
      <c r="E10110" s="1472" t="s">
        <v>30267</v>
      </c>
      <c r="F10110" s="1472" t="s">
        <v>30268</v>
      </c>
      <c r="G10110" s="1921" t="s">
        <v>30269</v>
      </c>
      <c r="H10110" s="1929">
        <v>45947</v>
      </c>
      <c r="I10110" s="1472" t="s">
        <v>28238</v>
      </c>
      <c r="J10110" s="1472" t="s">
        <v>35</v>
      </c>
      <c r="K10110" s="1472"/>
      <c r="L10110" s="1472"/>
      <c r="M10110" s="1472"/>
      <c r="N10110" s="1478"/>
      <c r="O10110" s="1478"/>
      <c r="P10110" s="1478"/>
      <c r="Q10110" s="1464">
        <f t="shared" si="316"/>
        <v>10</v>
      </c>
      <c r="R10110" s="1794" t="str">
        <f t="shared" si="317"/>
        <v>SAN GIL</v>
      </c>
    </row>
    <row r="10111" spans="1:18" ht="25.05" customHeight="1" x14ac:dyDescent="0.3">
      <c r="A10111" s="1982" t="s">
        <v>69</v>
      </c>
      <c r="B10111" s="1532" t="s">
        <v>289</v>
      </c>
      <c r="C10111" s="1472" t="s">
        <v>2772</v>
      </c>
      <c r="D10111" s="1472" t="str">
        <f>VLOOKUP(C10111,CODIGOS!$B$1:$E$194,4,FALSE)</f>
        <v xml:space="preserve">PRESTADORES INDEPENDEINTES, IPS SIN  INTERNACION   </v>
      </c>
      <c r="E10111" s="1472" t="s">
        <v>30270</v>
      </c>
      <c r="F10111" s="1472" t="s">
        <v>30268</v>
      </c>
      <c r="G10111" s="1921" t="s">
        <v>30269</v>
      </c>
      <c r="H10111" s="1929">
        <v>45947</v>
      </c>
      <c r="I10111" s="1472" t="s">
        <v>28238</v>
      </c>
      <c r="J10111" s="1472" t="s">
        <v>35</v>
      </c>
      <c r="K10111" s="1472"/>
      <c r="L10111" s="1472"/>
      <c r="M10111" s="1471"/>
      <c r="N10111" s="1478"/>
      <c r="O10111" s="1478"/>
      <c r="P10111" s="1478"/>
      <c r="Q10111" s="1464">
        <f t="shared" si="316"/>
        <v>10</v>
      </c>
      <c r="R10111" s="1794" t="str">
        <f t="shared" si="317"/>
        <v>SAN GIL</v>
      </c>
    </row>
    <row r="10112" spans="1:18" ht="25.05" customHeight="1" x14ac:dyDescent="0.3">
      <c r="A10112" s="1982" t="s">
        <v>69</v>
      </c>
      <c r="B10112" s="1532" t="s">
        <v>289</v>
      </c>
      <c r="C10112" s="1472" t="s">
        <v>2772</v>
      </c>
      <c r="D10112" s="1472" t="str">
        <f>VLOOKUP(C10112,CODIGOS!$B$1:$E$194,4,FALSE)</f>
        <v xml:space="preserve">PRESTADORES INDEPENDEINTES, IPS SIN  INTERNACION   </v>
      </c>
      <c r="E10112" s="1472" t="s">
        <v>30271</v>
      </c>
      <c r="F10112" s="1472" t="s">
        <v>30272</v>
      </c>
      <c r="G10112" s="1921" t="s">
        <v>30273</v>
      </c>
      <c r="H10112" s="1929">
        <v>45958</v>
      </c>
      <c r="I10112" s="1472" t="s">
        <v>28238</v>
      </c>
      <c r="J10112" s="1472" t="s">
        <v>35</v>
      </c>
      <c r="K10112" s="1472"/>
      <c r="L10112" s="1472"/>
      <c r="M10112" s="1471"/>
      <c r="N10112" s="1478"/>
      <c r="O10112" s="1478"/>
      <c r="P10112" s="1478"/>
      <c r="Q10112" s="1464">
        <f t="shared" si="316"/>
        <v>10</v>
      </c>
      <c r="R10112" s="1794" t="str">
        <f t="shared" si="317"/>
        <v>SAN GIL</v>
      </c>
    </row>
    <row r="10113" spans="1:18" ht="25.05" customHeight="1" x14ac:dyDescent="0.3">
      <c r="A10113" s="1982" t="s">
        <v>69</v>
      </c>
      <c r="B10113" s="1532" t="s">
        <v>289</v>
      </c>
      <c r="C10113" s="1472" t="s">
        <v>2772</v>
      </c>
      <c r="D10113" s="1472" t="str">
        <f>VLOOKUP(C10113,CODIGOS!$B$1:$E$194,4,FALSE)</f>
        <v xml:space="preserve">PRESTADORES INDEPENDEINTES, IPS SIN  INTERNACION   </v>
      </c>
      <c r="E10113" s="1472" t="s">
        <v>30271</v>
      </c>
      <c r="F10113" s="1472" t="s">
        <v>30272</v>
      </c>
      <c r="G10113" s="1921" t="s">
        <v>30273</v>
      </c>
      <c r="H10113" s="1929">
        <v>45958</v>
      </c>
      <c r="I10113" s="1472" t="s">
        <v>28238</v>
      </c>
      <c r="J10113" s="1472" t="s">
        <v>35</v>
      </c>
      <c r="K10113" s="1472"/>
      <c r="L10113" s="1472"/>
      <c r="M10113" s="1471"/>
      <c r="N10113" s="1478"/>
      <c r="O10113" s="1478"/>
      <c r="P10113" s="1478"/>
      <c r="Q10113" s="1464">
        <f t="shared" si="316"/>
        <v>10</v>
      </c>
      <c r="R10113" s="1794" t="str">
        <f t="shared" si="317"/>
        <v>SAN GIL</v>
      </c>
    </row>
    <row r="10114" spans="1:18" ht="25.05" customHeight="1" thickBot="1" x14ac:dyDescent="0.35">
      <c r="A10114" s="1982" t="s">
        <v>69</v>
      </c>
      <c r="B10114" s="1532" t="s">
        <v>2666</v>
      </c>
      <c r="C10114" s="1471" t="s">
        <v>460</v>
      </c>
      <c r="D10114" s="1472" t="str">
        <f>VLOOKUP(C10114,CODIGOS!$B$1:$E$194,4,FALSE)</f>
        <v>HOGARES GERIÁTRICOS (Actividades de atención en instituciones para el cuidado de personas mayores y/o discapacitadas)</v>
      </c>
      <c r="E10114" s="1471" t="s">
        <v>3337</v>
      </c>
      <c r="F10114" s="1471" t="s">
        <v>3335</v>
      </c>
      <c r="G10114" s="1471" t="s">
        <v>3336</v>
      </c>
      <c r="H10114" s="1509">
        <v>45939</v>
      </c>
      <c r="I10114" s="1756">
        <v>0.92500000000000004</v>
      </c>
      <c r="J10114" s="1472" t="s">
        <v>35</v>
      </c>
      <c r="K10114" s="1471" t="s">
        <v>47</v>
      </c>
      <c r="L10114" s="1472" t="s">
        <v>30274</v>
      </c>
      <c r="M10114" s="1983"/>
      <c r="N10114" s="1478"/>
      <c r="O10114" s="1478"/>
      <c r="P10114" s="1478"/>
      <c r="Q10114" s="1464">
        <f t="shared" si="316"/>
        <v>10</v>
      </c>
      <c r="R10114" s="1794" t="str">
        <f t="shared" si="317"/>
        <v>SAN JOAQUÍN</v>
      </c>
    </row>
    <row r="10115" spans="1:18" ht="25.05" customHeight="1" thickBot="1" x14ac:dyDescent="0.35">
      <c r="A10115" s="1982" t="s">
        <v>69</v>
      </c>
      <c r="B10115" s="1532" t="s">
        <v>2666</v>
      </c>
      <c r="C10115" s="1471" t="s">
        <v>61</v>
      </c>
      <c r="D10115" s="1472" t="str">
        <f>VLOOKUP(C10115,CODIGOS!$B$1:$E$194,4,FALSE)</f>
        <v>COMEDORES HOGARES GERIÁTRICOS, ASILOS, HOSPITALES, CASINOS DE EMPRESAS O FÁBRICAS, CLUBES SOCIALES.</v>
      </c>
      <c r="E10115" s="1471" t="s">
        <v>3334</v>
      </c>
      <c r="F10115" s="1471" t="s">
        <v>3335</v>
      </c>
      <c r="G10115" s="1471" t="s">
        <v>3336</v>
      </c>
      <c r="H10115" s="1509">
        <v>45939</v>
      </c>
      <c r="I10115" s="1756">
        <v>0.92</v>
      </c>
      <c r="J10115" s="778" t="s">
        <v>16</v>
      </c>
      <c r="K10115" s="1471" t="s">
        <v>47</v>
      </c>
      <c r="L10115" s="1472" t="s">
        <v>28330</v>
      </c>
      <c r="M10115" s="1983"/>
      <c r="N10115" s="1478"/>
      <c r="O10115" s="1478"/>
      <c r="P10115" s="1478"/>
      <c r="Q10115" s="1464">
        <f t="shared" si="316"/>
        <v>10</v>
      </c>
      <c r="R10115" s="1794" t="str">
        <f t="shared" si="317"/>
        <v>SAN JOAQUÍN</v>
      </c>
    </row>
    <row r="10116" spans="1:18" ht="25.05" customHeight="1" thickBot="1" x14ac:dyDescent="0.35">
      <c r="A10116" s="1982" t="s">
        <v>69</v>
      </c>
      <c r="B10116" s="1532" t="s">
        <v>2666</v>
      </c>
      <c r="C10116" s="1471" t="s">
        <v>547</v>
      </c>
      <c r="D10116" s="1472" t="str">
        <f>VLOOKUP(C10116,CODIGOS!$B$1:$E$194,4,FALSE)</f>
        <v>CAFETERÍA</v>
      </c>
      <c r="E10116" s="1471" t="s">
        <v>30275</v>
      </c>
      <c r="F10116" s="1471" t="s">
        <v>30276</v>
      </c>
      <c r="G10116" s="1471" t="s">
        <v>30277</v>
      </c>
      <c r="H10116" s="1509">
        <v>45944</v>
      </c>
      <c r="I10116" s="1756">
        <v>0.88</v>
      </c>
      <c r="J10116" s="778" t="s">
        <v>16</v>
      </c>
      <c r="K10116" s="1471" t="s">
        <v>47</v>
      </c>
      <c r="L10116" s="1472" t="s">
        <v>28330</v>
      </c>
      <c r="M10116" s="1983"/>
      <c r="N10116" s="1478"/>
      <c r="O10116" s="1478"/>
      <c r="P10116" s="1478"/>
      <c r="Q10116" s="1464">
        <f t="shared" si="316"/>
        <v>10</v>
      </c>
      <c r="R10116" s="1794" t="str">
        <f t="shared" si="317"/>
        <v>SAN JOAQUÍN</v>
      </c>
    </row>
    <row r="10117" spans="1:18" ht="25.05" customHeight="1" thickBot="1" x14ac:dyDescent="0.35">
      <c r="A10117" s="1982" t="s">
        <v>69</v>
      </c>
      <c r="B10117" s="1532" t="s">
        <v>2666</v>
      </c>
      <c r="C10117" s="1471" t="s">
        <v>905</v>
      </c>
      <c r="D10117" s="1472" t="str">
        <f>VLOOKUP(C10117,CODIGOS!$B$1:$E$194,4,FALSE)</f>
        <v>COMEDORES ESCOLARES (PAE - PRIVADOS)</v>
      </c>
      <c r="E10117" s="1471" t="s">
        <v>4099</v>
      </c>
      <c r="F10117" s="1471" t="s">
        <v>4100</v>
      </c>
      <c r="G10117" s="1471" t="s">
        <v>3329</v>
      </c>
      <c r="H10117" s="1509">
        <v>45944</v>
      </c>
      <c r="I10117" s="1895">
        <v>0.80500000000000005</v>
      </c>
      <c r="J10117" s="778" t="s">
        <v>16</v>
      </c>
      <c r="K10117" s="1471" t="s">
        <v>47</v>
      </c>
      <c r="L10117" s="1472" t="s">
        <v>28330</v>
      </c>
      <c r="M10117" s="1983"/>
      <c r="N10117" s="1478"/>
      <c r="O10117" s="1478"/>
      <c r="P10117" s="1478"/>
      <c r="Q10117" s="1464">
        <f t="shared" si="316"/>
        <v>10</v>
      </c>
      <c r="R10117" s="1794" t="str">
        <f t="shared" si="317"/>
        <v>SAN JOAQUÍN</v>
      </c>
    </row>
    <row r="10118" spans="1:18" ht="25.05" customHeight="1" thickBot="1" x14ac:dyDescent="0.35">
      <c r="A10118" s="1982" t="s">
        <v>69</v>
      </c>
      <c r="B10118" s="1532" t="s">
        <v>2666</v>
      </c>
      <c r="C10118" s="1471" t="s">
        <v>715</v>
      </c>
      <c r="D10118" s="1472" t="str">
        <f>VLOOKUP(C10118,CODIGOS!$B$1:$E$194,4,FALSE)</f>
        <v>COLEGIOS</v>
      </c>
      <c r="E10118" s="1471" t="s">
        <v>30278</v>
      </c>
      <c r="F10118" s="1471" t="s">
        <v>30279</v>
      </c>
      <c r="G10118" s="1471" t="s">
        <v>30280</v>
      </c>
      <c r="H10118" s="1509">
        <v>45945</v>
      </c>
      <c r="I10118" s="1756">
        <v>0.84</v>
      </c>
      <c r="J10118" s="778" t="s">
        <v>16</v>
      </c>
      <c r="K10118" s="1471" t="s">
        <v>47</v>
      </c>
      <c r="L10118" s="1472" t="s">
        <v>30281</v>
      </c>
      <c r="M10118" s="1983"/>
      <c r="N10118" s="1478"/>
      <c r="O10118" s="1478"/>
      <c r="P10118" s="1478"/>
      <c r="Q10118" s="1464">
        <f t="shared" si="316"/>
        <v>10</v>
      </c>
      <c r="R10118" s="1794" t="str">
        <f t="shared" si="317"/>
        <v>SAN JOAQUÍN</v>
      </c>
    </row>
    <row r="10119" spans="1:18" ht="25.05" customHeight="1" thickBot="1" x14ac:dyDescent="0.35">
      <c r="A10119" s="1982" t="s">
        <v>69</v>
      </c>
      <c r="B10119" s="1532" t="s">
        <v>2666</v>
      </c>
      <c r="C10119" s="1471" t="s">
        <v>905</v>
      </c>
      <c r="D10119" s="1472" t="str">
        <f>VLOOKUP(C10119,CODIGOS!$B$1:$E$194,4,FALSE)</f>
        <v>COMEDORES ESCOLARES (PAE - PRIVADOS)</v>
      </c>
      <c r="E10119" s="1471" t="s">
        <v>30282</v>
      </c>
      <c r="F10119" s="1471" t="s">
        <v>30283</v>
      </c>
      <c r="G10119" s="1471" t="s">
        <v>3329</v>
      </c>
      <c r="H10119" s="1509">
        <v>45945</v>
      </c>
      <c r="I10119" s="1756">
        <v>0.79</v>
      </c>
      <c r="J10119" s="778" t="s">
        <v>16</v>
      </c>
      <c r="K10119" s="1471" t="s">
        <v>47</v>
      </c>
      <c r="L10119" s="1472" t="s">
        <v>30284</v>
      </c>
      <c r="M10119" s="1983"/>
      <c r="N10119" s="1478"/>
      <c r="O10119" s="1478"/>
      <c r="P10119" s="1478"/>
      <c r="Q10119" s="1464">
        <f t="shared" si="316"/>
        <v>10</v>
      </c>
      <c r="R10119" s="1794" t="str">
        <f t="shared" si="317"/>
        <v>SAN JOAQUÍN</v>
      </c>
    </row>
    <row r="10120" spans="1:18" ht="25.05" customHeight="1" thickBot="1" x14ac:dyDescent="0.35">
      <c r="A10120" s="1982" t="s">
        <v>69</v>
      </c>
      <c r="B10120" s="1532" t="s">
        <v>2666</v>
      </c>
      <c r="C10120" s="1471" t="s">
        <v>715</v>
      </c>
      <c r="D10120" s="1472" t="str">
        <f>VLOOKUP(C10120,CODIGOS!$B$1:$E$194,4,FALSE)</f>
        <v>COLEGIOS</v>
      </c>
      <c r="E10120" s="1471" t="s">
        <v>30285</v>
      </c>
      <c r="F10120" s="1471" t="s">
        <v>30286</v>
      </c>
      <c r="G10120" s="1471" t="s">
        <v>30280</v>
      </c>
      <c r="H10120" s="1509">
        <v>45946</v>
      </c>
      <c r="I10120" s="1756">
        <v>0.78</v>
      </c>
      <c r="J10120" s="778" t="s">
        <v>16</v>
      </c>
      <c r="K10120" s="1471" t="s">
        <v>47</v>
      </c>
      <c r="L10120" s="1472" t="s">
        <v>30281</v>
      </c>
      <c r="M10120" s="1983"/>
      <c r="N10120" s="1478"/>
      <c r="O10120" s="1478"/>
      <c r="P10120" s="1478"/>
      <c r="Q10120" s="1464">
        <f t="shared" si="316"/>
        <v>10</v>
      </c>
      <c r="R10120" s="1794" t="str">
        <f t="shared" si="317"/>
        <v>SAN JOAQUÍN</v>
      </c>
    </row>
    <row r="10121" spans="1:18" ht="25.05" customHeight="1" thickBot="1" x14ac:dyDescent="0.35">
      <c r="A10121" s="1982" t="s">
        <v>69</v>
      </c>
      <c r="B10121" s="1532" t="s">
        <v>2666</v>
      </c>
      <c r="C10121" s="1471" t="s">
        <v>905</v>
      </c>
      <c r="D10121" s="1472" t="str">
        <f>VLOOKUP(C10121,CODIGOS!$B$1:$E$194,4,FALSE)</f>
        <v>COMEDORES ESCOLARES (PAE - PRIVADOS)</v>
      </c>
      <c r="E10121" s="1471" t="s">
        <v>30287</v>
      </c>
      <c r="F10121" s="1471" t="s">
        <v>30286</v>
      </c>
      <c r="G10121" s="1471" t="s">
        <v>3329</v>
      </c>
      <c r="H10121" s="1509">
        <v>45946</v>
      </c>
      <c r="I10121" s="1756">
        <v>0.88</v>
      </c>
      <c r="J10121" s="778" t="s">
        <v>16</v>
      </c>
      <c r="K10121" s="1471" t="s">
        <v>47</v>
      </c>
      <c r="L10121" s="1472" t="s">
        <v>30284</v>
      </c>
      <c r="M10121" s="1983"/>
      <c r="N10121" s="1478"/>
      <c r="O10121" s="1478"/>
      <c r="P10121" s="1478"/>
      <c r="Q10121" s="1464">
        <f t="shared" si="316"/>
        <v>10</v>
      </c>
      <c r="R10121" s="1794" t="str">
        <f t="shared" si="317"/>
        <v>SAN JOAQUÍN</v>
      </c>
    </row>
    <row r="10122" spans="1:18" ht="25.05" customHeight="1" thickBot="1" x14ac:dyDescent="0.35">
      <c r="A10122" s="1982" t="s">
        <v>69</v>
      </c>
      <c r="B10122" s="1532" t="s">
        <v>2666</v>
      </c>
      <c r="C10122" s="1471" t="s">
        <v>905</v>
      </c>
      <c r="D10122" s="1472" t="str">
        <f>VLOOKUP(C10122,CODIGOS!$B$1:$E$194,4,FALSE)</f>
        <v>COMEDORES ESCOLARES (PAE - PRIVADOS)</v>
      </c>
      <c r="E10122" s="1471" t="s">
        <v>30288</v>
      </c>
      <c r="F10122" s="1471" t="s">
        <v>30289</v>
      </c>
      <c r="G10122" s="1471" t="s">
        <v>3329</v>
      </c>
      <c r="H10122" s="1509">
        <v>45947</v>
      </c>
      <c r="I10122" s="1756">
        <v>0.8</v>
      </c>
      <c r="J10122" s="778" t="s">
        <v>16</v>
      </c>
      <c r="K10122" s="1471" t="s">
        <v>47</v>
      </c>
      <c r="L10122" s="1472" t="s">
        <v>28330</v>
      </c>
      <c r="M10122" s="1983"/>
      <c r="N10122" s="1478"/>
      <c r="O10122" s="1478"/>
      <c r="P10122" s="1478"/>
      <c r="Q10122" s="1464">
        <f t="shared" si="316"/>
        <v>10</v>
      </c>
      <c r="R10122" s="1794" t="str">
        <f t="shared" si="317"/>
        <v>SAN JOAQUÍN</v>
      </c>
    </row>
    <row r="10123" spans="1:18" ht="25.05" customHeight="1" x14ac:dyDescent="0.3">
      <c r="A10123" s="1982" t="s">
        <v>69</v>
      </c>
      <c r="B10123" s="1532" t="s">
        <v>2666</v>
      </c>
      <c r="C10123" s="1471" t="s">
        <v>715</v>
      </c>
      <c r="D10123" s="1472" t="str">
        <f>VLOOKUP(C10123,CODIGOS!$B$1:$E$194,4,FALSE)</f>
        <v>COLEGIOS</v>
      </c>
      <c r="E10123" s="1471" t="s">
        <v>30290</v>
      </c>
      <c r="F10123" s="1471" t="s">
        <v>30289</v>
      </c>
      <c r="G10123" s="1471" t="s">
        <v>30280</v>
      </c>
      <c r="H10123" s="1509">
        <v>45947</v>
      </c>
      <c r="I10123" s="1756">
        <v>0.74</v>
      </c>
      <c r="J10123" s="778" t="s">
        <v>16</v>
      </c>
      <c r="K10123" s="1471" t="s">
        <v>47</v>
      </c>
      <c r="L10123" s="1472" t="s">
        <v>30281</v>
      </c>
      <c r="M10123" s="1983"/>
      <c r="N10123" s="1478"/>
      <c r="O10123" s="1478"/>
      <c r="P10123" s="1478"/>
      <c r="Q10123" s="1464">
        <f t="shared" si="316"/>
        <v>10</v>
      </c>
      <c r="R10123" s="1794" t="str">
        <f t="shared" si="317"/>
        <v>SAN JOAQUÍN</v>
      </c>
    </row>
    <row r="10124" spans="1:18" ht="25.05" customHeight="1" x14ac:dyDescent="0.3">
      <c r="A10124" s="1982" t="s">
        <v>69</v>
      </c>
      <c r="B10124" s="1532" t="s">
        <v>288</v>
      </c>
      <c r="C10124" s="1471" t="s">
        <v>542</v>
      </c>
      <c r="D10124" s="1472" t="str">
        <f>VLOOKUP(C10124,CODIGOS!$B$1:$E$194,4,FALSE)</f>
        <v>MINI MERCADO (SUPERMERCADO DE BARRIO)</v>
      </c>
      <c r="E10124" s="1471" t="s">
        <v>30291</v>
      </c>
      <c r="F10124" s="1471" t="s">
        <v>30292</v>
      </c>
      <c r="G10124" s="1471" t="s">
        <v>30293</v>
      </c>
      <c r="H10124" s="1509">
        <v>45945</v>
      </c>
      <c r="I10124" s="1471"/>
      <c r="J10124" s="1472"/>
      <c r="K10124" s="1472"/>
      <c r="L10124" s="1472" t="s">
        <v>3381</v>
      </c>
      <c r="M10124" s="1983" t="s">
        <v>30294</v>
      </c>
      <c r="N10124" s="1475"/>
      <c r="O10124" s="1475"/>
      <c r="P10124" s="1475"/>
      <c r="Q10124" s="1464">
        <f t="shared" si="316"/>
        <v>10</v>
      </c>
      <c r="R10124" s="1794" t="str">
        <f t="shared" si="317"/>
        <v xml:space="preserve">VALLE DE SAN JOSÉ  </v>
      </c>
    </row>
    <row r="10125" spans="1:18" ht="25.05" customHeight="1" x14ac:dyDescent="0.3">
      <c r="A10125" s="1982" t="s">
        <v>69</v>
      </c>
      <c r="B10125" s="1532" t="s">
        <v>288</v>
      </c>
      <c r="C10125" s="1471" t="s">
        <v>542</v>
      </c>
      <c r="D10125" s="1472" t="str">
        <f>VLOOKUP(C10125,CODIGOS!$B$1:$E$194,4,FALSE)</f>
        <v>MINI MERCADO (SUPERMERCADO DE BARRIO)</v>
      </c>
      <c r="E10125" s="1471" t="s">
        <v>30295</v>
      </c>
      <c r="F10125" s="1471" t="s">
        <v>30296</v>
      </c>
      <c r="G10125" s="1471" t="s">
        <v>30297</v>
      </c>
      <c r="H10125" s="1509">
        <v>45945</v>
      </c>
      <c r="I10125" s="1471"/>
      <c r="J10125" s="1472"/>
      <c r="K10125" s="1472"/>
      <c r="L10125" s="1472" t="s">
        <v>3381</v>
      </c>
      <c r="M10125" s="1983" t="s">
        <v>30294</v>
      </c>
      <c r="N10125" s="1475"/>
      <c r="O10125" s="1475"/>
      <c r="P10125" s="1475"/>
      <c r="Q10125" s="1464">
        <f t="shared" si="316"/>
        <v>10</v>
      </c>
      <c r="R10125" s="1794" t="str">
        <f t="shared" si="317"/>
        <v xml:space="preserve">VALLE DE SAN JOSÉ  </v>
      </c>
    </row>
    <row r="10126" spans="1:18" ht="25.05" customHeight="1" x14ac:dyDescent="0.3">
      <c r="A10126" s="1982" t="s">
        <v>69</v>
      </c>
      <c r="B10126" s="1532" t="s">
        <v>288</v>
      </c>
      <c r="C10126" s="1472" t="s">
        <v>20</v>
      </c>
      <c r="D10126" s="1472" t="str">
        <f>VLOOKUP(C10126,CODIGOS!$B$1:$E$194,4,FALSE)</f>
        <v>TIENDA DE BARRIO O CIGARRERÍA, INCLUIDAS LAS UBICADAS EN ZONAS FRANCAS</v>
      </c>
      <c r="E10126" s="1471" t="s">
        <v>30298</v>
      </c>
      <c r="F10126" s="1471" t="s">
        <v>30299</v>
      </c>
      <c r="G10126" s="1471" t="s">
        <v>30300</v>
      </c>
      <c r="H10126" s="1894">
        <v>45945</v>
      </c>
      <c r="I10126" s="1471"/>
      <c r="J10126" s="1472"/>
      <c r="K10126" s="1472"/>
      <c r="L10126" s="1472" t="s">
        <v>3381</v>
      </c>
      <c r="M10126" s="1984" t="s">
        <v>30294</v>
      </c>
      <c r="N10126" s="1475"/>
      <c r="O10126" s="1475"/>
      <c r="P10126" s="1475"/>
      <c r="Q10126" s="1464">
        <f t="shared" si="316"/>
        <v>10</v>
      </c>
      <c r="R10126" s="1794" t="str">
        <f t="shared" si="317"/>
        <v xml:space="preserve">VALLE DE SAN JOSÉ  </v>
      </c>
    </row>
    <row r="10127" spans="1:18" ht="25.05" customHeight="1" x14ac:dyDescent="0.3">
      <c r="A10127" s="1982" t="s">
        <v>69</v>
      </c>
      <c r="B10127" s="1532" t="s">
        <v>288</v>
      </c>
      <c r="C10127" s="1472" t="s">
        <v>20</v>
      </c>
      <c r="D10127" s="1472" t="str">
        <f>VLOOKUP(C10127,CODIGOS!$B$1:$E$194,4,FALSE)</f>
        <v>TIENDA DE BARRIO O CIGARRERÍA, INCLUIDAS LAS UBICADAS EN ZONAS FRANCAS</v>
      </c>
      <c r="E10127" s="1471" t="s">
        <v>30301</v>
      </c>
      <c r="F10127" s="1471" t="s">
        <v>30302</v>
      </c>
      <c r="G10127" s="1474" t="s">
        <v>20656</v>
      </c>
      <c r="H10127" s="1894">
        <v>45945</v>
      </c>
      <c r="I10127" s="1471"/>
      <c r="J10127" s="1472"/>
      <c r="K10127" s="1472"/>
      <c r="L10127" s="1472" t="s">
        <v>3381</v>
      </c>
      <c r="M10127" s="1984" t="s">
        <v>30294</v>
      </c>
      <c r="N10127" s="1475"/>
      <c r="O10127" s="1475"/>
      <c r="P10127" s="1475"/>
      <c r="Q10127" s="1464">
        <f t="shared" si="316"/>
        <v>10</v>
      </c>
      <c r="R10127" s="1794" t="str">
        <f t="shared" si="317"/>
        <v xml:space="preserve">VALLE DE SAN JOSÉ  </v>
      </c>
    </row>
    <row r="10128" spans="1:18" ht="25.05" customHeight="1" x14ac:dyDescent="0.3">
      <c r="A10128" s="1982" t="s">
        <v>69</v>
      </c>
      <c r="B10128" s="1532" t="s">
        <v>288</v>
      </c>
      <c r="C10128" s="1472" t="s">
        <v>20</v>
      </c>
      <c r="D10128" s="1472" t="str">
        <f>VLOOKUP(C10128,CODIGOS!$B$1:$E$194,4,FALSE)</f>
        <v>TIENDA DE BARRIO O CIGARRERÍA, INCLUIDAS LAS UBICADAS EN ZONAS FRANCAS</v>
      </c>
      <c r="E10128" s="1471" t="s">
        <v>30303</v>
      </c>
      <c r="F10128" s="1471" t="s">
        <v>30304</v>
      </c>
      <c r="G10128" s="1471" t="s">
        <v>30305</v>
      </c>
      <c r="H10128" s="1509">
        <v>45945</v>
      </c>
      <c r="I10128" s="1471"/>
      <c r="J10128" s="1472"/>
      <c r="K10128" s="1472"/>
      <c r="L10128" s="1472" t="s">
        <v>3381</v>
      </c>
      <c r="M10128" s="1983" t="s">
        <v>30294</v>
      </c>
      <c r="N10128" s="1476"/>
      <c r="O10128" s="1471"/>
      <c r="P10128" s="1475"/>
      <c r="Q10128" s="1464">
        <f t="shared" si="316"/>
        <v>10</v>
      </c>
      <c r="R10128" s="1794" t="str">
        <f t="shared" si="317"/>
        <v xml:space="preserve">VALLE DE SAN JOSÉ  </v>
      </c>
    </row>
    <row r="10129" spans="1:18" ht="25.05" customHeight="1" x14ac:dyDescent="0.3">
      <c r="A10129" s="1982" t="s">
        <v>69</v>
      </c>
      <c r="B10129" s="1532" t="s">
        <v>288</v>
      </c>
      <c r="C10129" s="1472" t="s">
        <v>20</v>
      </c>
      <c r="D10129" s="1472" t="str">
        <f>VLOOKUP(C10129,CODIGOS!$B$1:$E$194,4,FALSE)</f>
        <v>TIENDA DE BARRIO O CIGARRERÍA, INCLUIDAS LAS UBICADAS EN ZONAS FRANCAS</v>
      </c>
      <c r="E10129" s="1471" t="s">
        <v>30306</v>
      </c>
      <c r="F10129" s="1471" t="s">
        <v>30307</v>
      </c>
      <c r="G10129" s="1474" t="s">
        <v>30308</v>
      </c>
      <c r="H10129" s="1894">
        <v>45945</v>
      </c>
      <c r="I10129" s="1471"/>
      <c r="J10129" s="1472"/>
      <c r="K10129" s="1472"/>
      <c r="L10129" s="1472" t="s">
        <v>3381</v>
      </c>
      <c r="M10129" s="1983" t="s">
        <v>30294</v>
      </c>
      <c r="N10129" s="1478"/>
      <c r="O10129" s="1478"/>
      <c r="P10129" s="1478"/>
      <c r="Q10129" s="1464">
        <f t="shared" ref="Q10129:Q10192" si="318">MONTH(H10129)</f>
        <v>10</v>
      </c>
      <c r="R10129" s="1794" t="str">
        <f t="shared" ref="R10129:R10192" si="319">B10129</f>
        <v xml:space="preserve">VALLE DE SAN JOSÉ  </v>
      </c>
    </row>
    <row r="10130" spans="1:18" ht="25.05" customHeight="1" thickBot="1" x14ac:dyDescent="0.35">
      <c r="A10130" s="1982" t="s">
        <v>69</v>
      </c>
      <c r="B10130" s="1532" t="s">
        <v>288</v>
      </c>
      <c r="C10130" s="1472" t="s">
        <v>723</v>
      </c>
      <c r="D10130" s="1472" t="str">
        <f>VLOOKUP(C10130,CODIGOS!$B$1:$E$194,4,FALSE)</f>
        <v>DROGUERIAS ( COMERCIO AL POR MAYOR DE PRODUCTOS FARMACÉUTICOS Y MEDICINALES, COSMÉTICOS Y ARTÍCULOS DE TOCADOR)</v>
      </c>
      <c r="E10130" s="1471" t="s">
        <v>30309</v>
      </c>
      <c r="F10130" s="1471" t="s">
        <v>30310</v>
      </c>
      <c r="G10130" s="1474" t="s">
        <v>30311</v>
      </c>
      <c r="H10130" s="1894">
        <v>45945</v>
      </c>
      <c r="I10130" s="1471"/>
      <c r="J10130" s="1472"/>
      <c r="K10130" s="1472"/>
      <c r="L10130" s="1472" t="s">
        <v>3381</v>
      </c>
      <c r="M10130" s="1983" t="s">
        <v>30294</v>
      </c>
      <c r="N10130" s="1478"/>
      <c r="O10130" s="1478"/>
      <c r="P10130" s="1478"/>
      <c r="Q10130" s="1464">
        <f t="shared" si="318"/>
        <v>10</v>
      </c>
      <c r="R10130" s="1794" t="str">
        <f t="shared" si="319"/>
        <v xml:space="preserve">VALLE DE SAN JOSÉ  </v>
      </c>
    </row>
    <row r="10131" spans="1:18" ht="25.05" customHeight="1" x14ac:dyDescent="0.3">
      <c r="A10131" s="1982" t="s">
        <v>69</v>
      </c>
      <c r="B10131" s="1532" t="s">
        <v>288</v>
      </c>
      <c r="C10131" s="1472" t="s">
        <v>499</v>
      </c>
      <c r="D10131" s="1472" t="str">
        <f>VLOOKUP(C10131,CODIGOS!$B$1:$E$194,4,FALSE)</f>
        <v>BARES - DISCOTECAS - CANTINAS - TABERNAS</v>
      </c>
      <c r="E10131" s="1471" t="s">
        <v>30312</v>
      </c>
      <c r="F10131" s="1471" t="s">
        <v>30313</v>
      </c>
      <c r="G10131" s="1474" t="s">
        <v>20680</v>
      </c>
      <c r="H10131" s="1894">
        <v>45933</v>
      </c>
      <c r="I10131" s="1756">
        <v>0.84499999999999997</v>
      </c>
      <c r="J10131" s="778" t="s">
        <v>16</v>
      </c>
      <c r="K10131" s="1472"/>
      <c r="L10131" s="1472" t="s">
        <v>28402</v>
      </c>
      <c r="M10131" s="1984"/>
      <c r="N10131" s="1475"/>
      <c r="O10131" s="1475"/>
      <c r="P10131" s="1480"/>
      <c r="Q10131" s="1464">
        <f t="shared" si="318"/>
        <v>10</v>
      </c>
      <c r="R10131" s="1794" t="str">
        <f t="shared" si="319"/>
        <v xml:space="preserve">VALLE DE SAN JOSÉ  </v>
      </c>
    </row>
    <row r="10132" spans="1:18" ht="25.05" customHeight="1" thickBot="1" x14ac:dyDescent="0.35">
      <c r="A10132" s="1982" t="s">
        <v>69</v>
      </c>
      <c r="B10132" s="1532" t="s">
        <v>288</v>
      </c>
      <c r="C10132" s="1472" t="s">
        <v>905</v>
      </c>
      <c r="D10132" s="1472" t="str">
        <f>VLOOKUP(C10132,CODIGOS!$B$1:$E$194,4,FALSE)</f>
        <v>COMEDORES ESCOLARES (PAE - PRIVADOS)</v>
      </c>
      <c r="E10132" s="1471" t="s">
        <v>9969</v>
      </c>
      <c r="F10132" s="1471" t="s">
        <v>28355</v>
      </c>
      <c r="G10132" s="1471" t="s">
        <v>30314</v>
      </c>
      <c r="H10132" s="1894">
        <v>45957</v>
      </c>
      <c r="I10132" s="1756">
        <v>0.315</v>
      </c>
      <c r="J10132" s="1472" t="s">
        <v>112</v>
      </c>
      <c r="K10132" s="1472"/>
      <c r="L10132" s="1472" t="s">
        <v>30315</v>
      </c>
      <c r="M10132" s="1983" t="s">
        <v>30316</v>
      </c>
      <c r="N10132" s="1475"/>
      <c r="O10132" s="1475"/>
      <c r="P10132" s="1480"/>
      <c r="Q10132" s="1464">
        <f t="shared" si="318"/>
        <v>10</v>
      </c>
      <c r="R10132" s="1794" t="str">
        <f t="shared" si="319"/>
        <v xml:space="preserve">VALLE DE SAN JOSÉ  </v>
      </c>
    </row>
    <row r="10133" spans="1:18" ht="25.05" customHeight="1" x14ac:dyDescent="0.3">
      <c r="A10133" s="1982" t="s">
        <v>69</v>
      </c>
      <c r="B10133" s="1532" t="s">
        <v>288</v>
      </c>
      <c r="C10133" s="1472">
        <v>30</v>
      </c>
      <c r="D10133" s="1472" t="str">
        <f>VLOOKUP(C10133,CODIGOS!$B$1:$E$194,4,FALSE)</f>
        <v>OTROS</v>
      </c>
      <c r="E10133" s="1472" t="s">
        <v>30317</v>
      </c>
      <c r="F10133" s="1472" t="s">
        <v>30318</v>
      </c>
      <c r="G10133" s="1472" t="s">
        <v>30319</v>
      </c>
      <c r="H10133" s="1894">
        <v>45940</v>
      </c>
      <c r="I10133" s="1756">
        <v>0.745</v>
      </c>
      <c r="J10133" s="778" t="s">
        <v>16</v>
      </c>
      <c r="K10133" s="1472"/>
      <c r="L10133" s="1472" t="s">
        <v>24449</v>
      </c>
      <c r="M10133" s="1983"/>
      <c r="N10133" s="1475"/>
      <c r="O10133" s="1475"/>
      <c r="P10133" s="1524"/>
      <c r="Q10133" s="1464">
        <f t="shared" si="318"/>
        <v>10</v>
      </c>
      <c r="R10133" s="1794" t="str">
        <f t="shared" si="319"/>
        <v xml:space="preserve">VALLE DE SAN JOSÉ  </v>
      </c>
    </row>
    <row r="10134" spans="1:18" ht="25.05" customHeight="1" thickBot="1" x14ac:dyDescent="0.35">
      <c r="A10134" s="1982" t="s">
        <v>69</v>
      </c>
      <c r="B10134" s="1532" t="s">
        <v>288</v>
      </c>
      <c r="C10134" s="1472" t="s">
        <v>460</v>
      </c>
      <c r="D10134" s="1472" t="str">
        <f>VLOOKUP(C10134,CODIGOS!$B$1:$E$194,4,FALSE)</f>
        <v>HOGARES GERIÁTRICOS (Actividades de atención en instituciones para el cuidado de personas mayores y/o discapacitadas)</v>
      </c>
      <c r="E10134" s="1472" t="s">
        <v>30320</v>
      </c>
      <c r="F10134" s="1472" t="s">
        <v>30321</v>
      </c>
      <c r="G10134" s="1472"/>
      <c r="H10134" s="1894">
        <v>45951</v>
      </c>
      <c r="I10134" s="1471"/>
      <c r="J10134" s="1472"/>
      <c r="K10134" s="1472"/>
      <c r="L10134" s="1472" t="s">
        <v>3381</v>
      </c>
      <c r="M10134" s="1983"/>
      <c r="N10134" s="1475"/>
      <c r="O10134" s="1475"/>
      <c r="P10134" s="1524"/>
      <c r="Q10134" s="1464">
        <f t="shared" si="318"/>
        <v>10</v>
      </c>
      <c r="R10134" s="1794" t="str">
        <f t="shared" si="319"/>
        <v xml:space="preserve">VALLE DE SAN JOSÉ  </v>
      </c>
    </row>
    <row r="10135" spans="1:18" ht="25.05" customHeight="1" thickBot="1" x14ac:dyDescent="0.35">
      <c r="A10135" s="1982" t="s">
        <v>69</v>
      </c>
      <c r="B10135" s="1532" t="s">
        <v>288</v>
      </c>
      <c r="C10135" s="1472" t="s">
        <v>547</v>
      </c>
      <c r="D10135" s="1472" t="str">
        <f>VLOOKUP(C10135,CODIGOS!$B$1:$E$194,4,FALSE)</f>
        <v>CAFETERÍA</v>
      </c>
      <c r="E10135" s="1472" t="s">
        <v>30322</v>
      </c>
      <c r="F10135" s="1472" t="s">
        <v>30323</v>
      </c>
      <c r="G10135" s="1472" t="s">
        <v>30324</v>
      </c>
      <c r="H10135" s="1894">
        <v>45952</v>
      </c>
      <c r="I10135" s="1756">
        <v>0.41499999999999998</v>
      </c>
      <c r="J10135" s="778" t="s">
        <v>16</v>
      </c>
      <c r="K10135" s="1472"/>
      <c r="L10135" s="1472" t="s">
        <v>28369</v>
      </c>
      <c r="M10135" s="1983" t="s">
        <v>30325</v>
      </c>
      <c r="N10135" s="1475"/>
      <c r="O10135" s="1475"/>
      <c r="P10135" s="1524"/>
      <c r="Q10135" s="1464">
        <f t="shared" si="318"/>
        <v>10</v>
      </c>
      <c r="R10135" s="1794" t="str">
        <f t="shared" si="319"/>
        <v xml:space="preserve">VALLE DE SAN JOSÉ  </v>
      </c>
    </row>
    <row r="10136" spans="1:18" ht="25.05" customHeight="1" thickBot="1" x14ac:dyDescent="0.35">
      <c r="A10136" s="1982" t="s">
        <v>69</v>
      </c>
      <c r="B10136" s="1532" t="s">
        <v>288</v>
      </c>
      <c r="C10136" s="1472" t="s">
        <v>547</v>
      </c>
      <c r="D10136" s="1472" t="str">
        <f>VLOOKUP(C10136,CODIGOS!$B$1:$E$194,4,FALSE)</f>
        <v>CAFETERÍA</v>
      </c>
      <c r="E10136" s="1472" t="s">
        <v>30322</v>
      </c>
      <c r="F10136" s="1472" t="s">
        <v>30323</v>
      </c>
      <c r="G10136" s="1472" t="s">
        <v>30324</v>
      </c>
      <c r="H10136" s="1894">
        <v>45954</v>
      </c>
      <c r="I10136" s="1756">
        <v>0.66500000000000004</v>
      </c>
      <c r="J10136" s="778" t="s">
        <v>16</v>
      </c>
      <c r="K10136" s="1472"/>
      <c r="L10136" s="1472" t="s">
        <v>28369</v>
      </c>
      <c r="M10136" s="1983" t="s">
        <v>30326</v>
      </c>
      <c r="N10136" s="1475"/>
      <c r="O10136" s="1475"/>
      <c r="P10136" s="1524"/>
      <c r="Q10136" s="1464">
        <f t="shared" si="318"/>
        <v>10</v>
      </c>
      <c r="R10136" s="1794" t="str">
        <f t="shared" si="319"/>
        <v xml:space="preserve">VALLE DE SAN JOSÉ  </v>
      </c>
    </row>
    <row r="10137" spans="1:18" ht="25.05" customHeight="1" thickBot="1" x14ac:dyDescent="0.35">
      <c r="A10137" s="1982" t="s">
        <v>69</v>
      </c>
      <c r="B10137" s="1532" t="s">
        <v>288</v>
      </c>
      <c r="C10137" s="1472" t="s">
        <v>499</v>
      </c>
      <c r="D10137" s="1472" t="str">
        <f>VLOOKUP(C10137,CODIGOS!$B$1:$E$194,4,FALSE)</f>
        <v>BARES - DISCOTECAS - CANTINAS - TABERNAS</v>
      </c>
      <c r="E10137" s="1472" t="s">
        <v>30327</v>
      </c>
      <c r="F10137" s="1472" t="s">
        <v>30328</v>
      </c>
      <c r="G10137" s="1472" t="s">
        <v>30329</v>
      </c>
      <c r="H10137" s="1929">
        <v>45954</v>
      </c>
      <c r="I10137" s="1756">
        <v>0.73499999999999999</v>
      </c>
      <c r="J10137" s="778" t="s">
        <v>16</v>
      </c>
      <c r="K10137" s="1472"/>
      <c r="L10137" s="1472" t="s">
        <v>28402</v>
      </c>
      <c r="M10137" s="1984"/>
      <c r="N10137" s="1475"/>
      <c r="O10137" s="1475"/>
      <c r="P10137" s="1524"/>
      <c r="Q10137" s="1464">
        <f t="shared" si="318"/>
        <v>10</v>
      </c>
      <c r="R10137" s="1794" t="str">
        <f t="shared" si="319"/>
        <v xml:space="preserve">VALLE DE SAN JOSÉ  </v>
      </c>
    </row>
    <row r="10138" spans="1:18" ht="25.05" customHeight="1" thickBot="1" x14ac:dyDescent="0.35">
      <c r="A10138" s="1982" t="s">
        <v>69</v>
      </c>
      <c r="B10138" s="1532" t="s">
        <v>288</v>
      </c>
      <c r="C10138" s="1471" t="s">
        <v>715</v>
      </c>
      <c r="D10138" s="1472" t="str">
        <f>VLOOKUP(C10138,CODIGOS!$B$1:$E$194,4,FALSE)</f>
        <v>COLEGIOS</v>
      </c>
      <c r="E10138" s="1472" t="s">
        <v>30330</v>
      </c>
      <c r="F10138" s="1472" t="s">
        <v>28355</v>
      </c>
      <c r="G10138" s="1472" t="s">
        <v>30331</v>
      </c>
      <c r="H10138" s="1929">
        <v>45957</v>
      </c>
      <c r="I10138" s="1756">
        <v>0.5</v>
      </c>
      <c r="J10138" s="778" t="s">
        <v>16</v>
      </c>
      <c r="K10138" s="1535"/>
      <c r="L10138" s="1472" t="s">
        <v>30332</v>
      </c>
      <c r="M10138" s="1984"/>
      <c r="N10138" s="1475"/>
      <c r="O10138" s="1475"/>
      <c r="P10138" s="1524"/>
      <c r="Q10138" s="1464">
        <f t="shared" si="318"/>
        <v>10</v>
      </c>
      <c r="R10138" s="1794" t="str">
        <f t="shared" si="319"/>
        <v xml:space="preserve">VALLE DE SAN JOSÉ  </v>
      </c>
    </row>
    <row r="10139" spans="1:18" ht="25.05" customHeight="1" thickBot="1" x14ac:dyDescent="0.35">
      <c r="A10139" s="1982" t="s">
        <v>69</v>
      </c>
      <c r="B10139" s="1532" t="s">
        <v>288</v>
      </c>
      <c r="C10139" s="1472" t="s">
        <v>20</v>
      </c>
      <c r="D10139" s="1472" t="str">
        <f>VLOOKUP(C10139,CODIGOS!$B$1:$E$194,4,FALSE)</f>
        <v>TIENDA DE BARRIO O CIGARRERÍA, INCLUIDAS LAS UBICADAS EN ZONAS FRANCAS</v>
      </c>
      <c r="E10139" s="1472" t="s">
        <v>8523</v>
      </c>
      <c r="F10139" s="1472" t="s">
        <v>30333</v>
      </c>
      <c r="G10139" s="1472" t="s">
        <v>30334</v>
      </c>
      <c r="H10139" s="1929">
        <v>45957</v>
      </c>
      <c r="I10139" s="1756">
        <v>0.68</v>
      </c>
      <c r="J10139" s="778" t="s">
        <v>16</v>
      </c>
      <c r="K10139" s="1472"/>
      <c r="L10139" s="1472" t="s">
        <v>30335</v>
      </c>
      <c r="M10139" s="1984"/>
      <c r="N10139" s="1475"/>
      <c r="O10139" s="1475"/>
      <c r="P10139" s="1524"/>
      <c r="Q10139" s="1464">
        <f t="shared" si="318"/>
        <v>10</v>
      </c>
      <c r="R10139" s="1794" t="str">
        <f t="shared" si="319"/>
        <v xml:space="preserve">VALLE DE SAN JOSÉ  </v>
      </c>
    </row>
    <row r="10140" spans="1:18" ht="25.05" customHeight="1" thickBot="1" x14ac:dyDescent="0.35">
      <c r="A10140" s="1982" t="s">
        <v>69</v>
      </c>
      <c r="B10140" s="1532" t="s">
        <v>288</v>
      </c>
      <c r="C10140" s="1472" t="s">
        <v>20</v>
      </c>
      <c r="D10140" s="1472" t="str">
        <f>VLOOKUP(C10140,CODIGOS!$B$1:$E$194,4,FALSE)</f>
        <v>TIENDA DE BARRIO O CIGARRERÍA, INCLUIDAS LAS UBICADAS EN ZONAS FRANCAS</v>
      </c>
      <c r="E10140" s="1472" t="s">
        <v>30336</v>
      </c>
      <c r="F10140" s="1472" t="s">
        <v>30337</v>
      </c>
      <c r="G10140" s="1472" t="s">
        <v>30338</v>
      </c>
      <c r="H10140" s="1929">
        <v>45960</v>
      </c>
      <c r="I10140" s="1756">
        <v>0.75</v>
      </c>
      <c r="J10140" s="778" t="s">
        <v>16</v>
      </c>
      <c r="K10140" s="1472"/>
      <c r="L10140" s="1472" t="s">
        <v>30335</v>
      </c>
      <c r="M10140" s="1984"/>
      <c r="N10140" s="1475"/>
      <c r="O10140" s="1475"/>
      <c r="P10140" s="1480"/>
      <c r="Q10140" s="1464">
        <f t="shared" si="318"/>
        <v>10</v>
      </c>
      <c r="R10140" s="1794" t="str">
        <f t="shared" si="319"/>
        <v xml:space="preserve">VALLE DE SAN JOSÉ  </v>
      </c>
    </row>
    <row r="10141" spans="1:18" ht="25.05" customHeight="1" thickBot="1" x14ac:dyDescent="0.35">
      <c r="A10141" s="1982" t="s">
        <v>69</v>
      </c>
      <c r="B10141" s="1532" t="s">
        <v>288</v>
      </c>
      <c r="C10141" s="1472" t="s">
        <v>905</v>
      </c>
      <c r="D10141" s="1472" t="str">
        <f>VLOOKUP(C10141,CODIGOS!$B$1:$E$194,4,FALSE)</f>
        <v>COMEDORES ESCOLARES (PAE - PRIVADOS)</v>
      </c>
      <c r="E10141" s="1472" t="s">
        <v>9969</v>
      </c>
      <c r="F10141" s="1472" t="s">
        <v>28355</v>
      </c>
      <c r="G10141" s="1472" t="s">
        <v>30314</v>
      </c>
      <c r="H10141" s="1929">
        <v>45959</v>
      </c>
      <c r="I10141" s="1756">
        <v>0.83</v>
      </c>
      <c r="J10141" s="778" t="s">
        <v>16</v>
      </c>
      <c r="K10141" s="1472"/>
      <c r="L10141" s="1472" t="s">
        <v>30315</v>
      </c>
      <c r="M10141" s="1984" t="s">
        <v>30339</v>
      </c>
      <c r="N10141" s="1475"/>
      <c r="O10141" s="1475"/>
      <c r="P10141" s="1480"/>
      <c r="Q10141" s="1464">
        <f t="shared" si="318"/>
        <v>10</v>
      </c>
      <c r="R10141" s="1794" t="str">
        <f t="shared" si="319"/>
        <v xml:space="preserve">VALLE DE SAN JOSÉ  </v>
      </c>
    </row>
    <row r="10142" spans="1:18" ht="25.05" customHeight="1" thickBot="1" x14ac:dyDescent="0.35">
      <c r="A10142" s="1982" t="s">
        <v>69</v>
      </c>
      <c r="B10142" s="1532" t="s">
        <v>288</v>
      </c>
      <c r="C10142" s="1472">
        <v>30</v>
      </c>
      <c r="D10142" s="1472" t="str">
        <f>VLOOKUP(C10142,CODIGOS!$B$1:$E$194,4,FALSE)</f>
        <v>OTROS</v>
      </c>
      <c r="E10142" s="1472" t="s">
        <v>30340</v>
      </c>
      <c r="F10142" s="1472" t="s">
        <v>30341</v>
      </c>
      <c r="G10142" s="1472" t="s">
        <v>26052</v>
      </c>
      <c r="H10142" s="1929">
        <v>45936</v>
      </c>
      <c r="I10142" s="1756">
        <v>0.77500000000000002</v>
      </c>
      <c r="J10142" s="778" t="s">
        <v>16</v>
      </c>
      <c r="K10142" s="1472"/>
      <c r="L10142" s="1472" t="s">
        <v>24449</v>
      </c>
      <c r="M10142" s="1984"/>
      <c r="N10142" s="1475"/>
      <c r="O10142" s="1475"/>
      <c r="P10142" s="1480"/>
      <c r="Q10142" s="1464">
        <f t="shared" si="318"/>
        <v>10</v>
      </c>
      <c r="R10142" s="1794" t="str">
        <f t="shared" si="319"/>
        <v xml:space="preserve">VALLE DE SAN JOSÉ  </v>
      </c>
    </row>
    <row r="10143" spans="1:18" ht="25.05" customHeight="1" thickBot="1" x14ac:dyDescent="0.35">
      <c r="A10143" s="1982" t="s">
        <v>69</v>
      </c>
      <c r="B10143" s="1532" t="s">
        <v>84</v>
      </c>
      <c r="C10143" s="1471" t="s">
        <v>499</v>
      </c>
      <c r="D10143" s="1472" t="str">
        <f>VLOOKUP(C10143,CODIGOS!$B$1:$E$194,4,FALSE)</f>
        <v>BARES - DISCOTECAS - CANTINAS - TABERNAS</v>
      </c>
      <c r="E10143" s="1471" t="s">
        <v>30342</v>
      </c>
      <c r="F10143" s="1471" t="s">
        <v>30343</v>
      </c>
      <c r="G10143" s="1471" t="s">
        <v>30344</v>
      </c>
      <c r="H10143" s="1509">
        <v>45946</v>
      </c>
      <c r="I10143" s="1756">
        <v>0.70499999999999996</v>
      </c>
      <c r="J10143" s="778" t="s">
        <v>16</v>
      </c>
      <c r="K10143" s="1471" t="s">
        <v>47</v>
      </c>
      <c r="L10143" s="1472" t="s">
        <v>23952</v>
      </c>
      <c r="M10143" s="1983"/>
      <c r="N10143" s="1475"/>
      <c r="O10143" s="1475"/>
      <c r="P10143" s="1524"/>
      <c r="Q10143" s="1464">
        <f t="shared" si="318"/>
        <v>10</v>
      </c>
      <c r="R10143" s="1794" t="str">
        <f t="shared" si="319"/>
        <v>VILLANUEVA</v>
      </c>
    </row>
    <row r="10144" spans="1:18" ht="25.05" customHeight="1" thickBot="1" x14ac:dyDescent="0.35">
      <c r="A10144" s="1982" t="s">
        <v>69</v>
      </c>
      <c r="B10144" s="1532" t="s">
        <v>84</v>
      </c>
      <c r="C10144" s="1471" t="s">
        <v>20</v>
      </c>
      <c r="D10144" s="1472" t="str">
        <f>VLOOKUP(C10144,CODIGOS!$B$1:$E$194,4,FALSE)</f>
        <v>TIENDA DE BARRIO O CIGARRERÍA, INCLUIDAS LAS UBICADAS EN ZONAS FRANCAS</v>
      </c>
      <c r="E10144" s="1471" t="s">
        <v>30345</v>
      </c>
      <c r="F10144" s="1471" t="s">
        <v>30346</v>
      </c>
      <c r="G10144" s="1471" t="s">
        <v>30347</v>
      </c>
      <c r="H10144" s="1509">
        <v>45950</v>
      </c>
      <c r="I10144" s="1756">
        <v>0.84</v>
      </c>
      <c r="J10144" s="778" t="s">
        <v>16</v>
      </c>
      <c r="K10144" s="1471" t="s">
        <v>47</v>
      </c>
      <c r="L10144" s="1472" t="s">
        <v>26556</v>
      </c>
      <c r="M10144" s="1983"/>
      <c r="N10144" s="1475"/>
      <c r="O10144" s="1475"/>
      <c r="P10144" s="1480"/>
      <c r="Q10144" s="1464">
        <f t="shared" si="318"/>
        <v>10</v>
      </c>
      <c r="R10144" s="1794" t="str">
        <f t="shared" si="319"/>
        <v>VILLANUEVA</v>
      </c>
    </row>
    <row r="10145" spans="1:18" ht="25.05" customHeight="1" thickBot="1" x14ac:dyDescent="0.35">
      <c r="A10145" s="1982" t="s">
        <v>69</v>
      </c>
      <c r="B10145" s="1532" t="s">
        <v>84</v>
      </c>
      <c r="C10145" s="1471" t="s">
        <v>20</v>
      </c>
      <c r="D10145" s="1472" t="str">
        <f>VLOOKUP(C10145,CODIGOS!$B$1:$E$194,4,FALSE)</f>
        <v>TIENDA DE BARRIO O CIGARRERÍA, INCLUIDAS LAS UBICADAS EN ZONAS FRANCAS</v>
      </c>
      <c r="E10145" s="1471" t="s">
        <v>30348</v>
      </c>
      <c r="F10145" s="1471" t="s">
        <v>30349</v>
      </c>
      <c r="G10145" s="1471" t="s">
        <v>30350</v>
      </c>
      <c r="H10145" s="1509">
        <v>45950</v>
      </c>
      <c r="I10145" s="1756">
        <v>0.74</v>
      </c>
      <c r="J10145" s="778" t="s">
        <v>16</v>
      </c>
      <c r="K10145" s="1471" t="s">
        <v>47</v>
      </c>
      <c r="L10145" s="1472" t="s">
        <v>26556</v>
      </c>
      <c r="M10145" s="1983"/>
      <c r="N10145" s="1475"/>
      <c r="O10145" s="1475"/>
      <c r="P10145" s="1480"/>
      <c r="Q10145" s="1464">
        <f t="shared" si="318"/>
        <v>10</v>
      </c>
      <c r="R10145" s="1794" t="str">
        <f t="shared" si="319"/>
        <v>VILLANUEVA</v>
      </c>
    </row>
    <row r="10146" spans="1:18" ht="25.05" customHeight="1" thickBot="1" x14ac:dyDescent="0.35">
      <c r="A10146" s="1982" t="s">
        <v>69</v>
      </c>
      <c r="B10146" s="1532" t="s">
        <v>84</v>
      </c>
      <c r="C10146" s="1471" t="s">
        <v>1031</v>
      </c>
      <c r="D10146" s="1472" t="str">
        <f>VLOOKUP(C10146,CODIGOS!$B$1:$E$194,4,FALSE)</f>
        <v>EXPENDIO DE VERDURAS - FRUTAS ( LOCAL - ESTABLECIMIENTO Y/O FRUVER)</v>
      </c>
      <c r="E10146" s="1471" t="s">
        <v>30351</v>
      </c>
      <c r="F10146" s="1471" t="s">
        <v>30352</v>
      </c>
      <c r="G10146" s="1471" t="s">
        <v>30353</v>
      </c>
      <c r="H10146" s="1509">
        <v>45950</v>
      </c>
      <c r="I10146" s="1756">
        <v>0.74</v>
      </c>
      <c r="J10146" s="778" t="s">
        <v>16</v>
      </c>
      <c r="K10146" s="1471" t="s">
        <v>47</v>
      </c>
      <c r="L10146" s="1472" t="s">
        <v>26556</v>
      </c>
      <c r="M10146" s="1983"/>
      <c r="N10146" s="1475"/>
      <c r="O10146" s="1475"/>
      <c r="P10146" s="1480"/>
      <c r="Q10146" s="1464">
        <f t="shared" si="318"/>
        <v>10</v>
      </c>
      <c r="R10146" s="1794" t="str">
        <f t="shared" si="319"/>
        <v>VILLANUEVA</v>
      </c>
    </row>
    <row r="10147" spans="1:18" ht="25.05" customHeight="1" thickBot="1" x14ac:dyDescent="0.35">
      <c r="A10147" s="1982" t="s">
        <v>69</v>
      </c>
      <c r="B10147" s="1532" t="s">
        <v>84</v>
      </c>
      <c r="C10147" s="1471" t="s">
        <v>1409</v>
      </c>
      <c r="D10147" s="1472" t="str">
        <f>VLOOKUP(C10147,CODIGOS!$B$1:$E$194,4,FALSE)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0147" s="1471" t="s">
        <v>30354</v>
      </c>
      <c r="F10147" s="1471" t="s">
        <v>30355</v>
      </c>
      <c r="G10147" s="1471" t="s">
        <v>30356</v>
      </c>
      <c r="H10147" s="1509">
        <v>45951</v>
      </c>
      <c r="I10147" s="1756">
        <v>0.73</v>
      </c>
      <c r="J10147" s="778" t="s">
        <v>16</v>
      </c>
      <c r="K10147" s="1471" t="s">
        <v>47</v>
      </c>
      <c r="L10147" s="1472" t="s">
        <v>28450</v>
      </c>
      <c r="M10147" s="1983"/>
      <c r="N10147" s="1479"/>
      <c r="O10147" s="1479"/>
      <c r="P10147" s="1478"/>
      <c r="Q10147" s="1464">
        <f t="shared" si="318"/>
        <v>10</v>
      </c>
      <c r="R10147" s="1794" t="str">
        <f t="shared" si="319"/>
        <v>VILLANUEVA</v>
      </c>
    </row>
    <row r="10148" spans="1:18" ht="25.05" customHeight="1" thickBot="1" x14ac:dyDescent="0.35">
      <c r="A10148" s="1982" t="s">
        <v>69</v>
      </c>
      <c r="B10148" s="1532" t="s">
        <v>84</v>
      </c>
      <c r="C10148" s="1471" t="s">
        <v>542</v>
      </c>
      <c r="D10148" s="1472" t="str">
        <f>VLOOKUP(C10148,CODIGOS!$B$1:$E$194,4,FALSE)</f>
        <v>MINI MERCADO (SUPERMERCADO DE BARRIO)</v>
      </c>
      <c r="E10148" s="1471" t="s">
        <v>30357</v>
      </c>
      <c r="F10148" s="1471" t="s">
        <v>30358</v>
      </c>
      <c r="G10148" s="1471" t="s">
        <v>30359</v>
      </c>
      <c r="H10148" s="1509">
        <v>45951</v>
      </c>
      <c r="I10148" s="1756">
        <v>0.64500000000000002</v>
      </c>
      <c r="J10148" s="778" t="s">
        <v>16</v>
      </c>
      <c r="K10148" s="1471" t="s">
        <v>47</v>
      </c>
      <c r="L10148" s="1472" t="s">
        <v>26556</v>
      </c>
      <c r="M10148" s="1983"/>
      <c r="N10148" s="1475"/>
      <c r="O10148" s="1475"/>
      <c r="P10148" s="1480"/>
      <c r="Q10148" s="1464">
        <f t="shared" si="318"/>
        <v>10</v>
      </c>
      <c r="R10148" s="1794" t="str">
        <f t="shared" si="319"/>
        <v>VILLANUEVA</v>
      </c>
    </row>
    <row r="10149" spans="1:18" ht="25.05" customHeight="1" thickBot="1" x14ac:dyDescent="0.35">
      <c r="A10149" s="1982" t="s">
        <v>69</v>
      </c>
      <c r="B10149" s="1532" t="s">
        <v>84</v>
      </c>
      <c r="C10149" s="1471" t="s">
        <v>848</v>
      </c>
      <c r="D10149" s="1472" t="str">
        <f>VLOOKUP(C10149,CODIGOS!$B$1:$E$194,4,FALSE)</f>
        <v>CIGARRERIAS - LICORERAS - WHISKERIAS</v>
      </c>
      <c r="E10149" s="1471" t="s">
        <v>30360</v>
      </c>
      <c r="F10149" s="1471" t="s">
        <v>30361</v>
      </c>
      <c r="G10149" s="1471" t="s">
        <v>30362</v>
      </c>
      <c r="H10149" s="1509">
        <v>45952</v>
      </c>
      <c r="I10149" s="1756">
        <v>0.77</v>
      </c>
      <c r="J10149" s="778" t="s">
        <v>16</v>
      </c>
      <c r="K10149" s="1471" t="s">
        <v>47</v>
      </c>
      <c r="L10149" s="1472" t="s">
        <v>23952</v>
      </c>
      <c r="M10149" s="1983"/>
      <c r="N10149" s="1475"/>
      <c r="O10149" s="1475"/>
      <c r="P10149" s="1524"/>
      <c r="Q10149" s="1464">
        <f t="shared" si="318"/>
        <v>10</v>
      </c>
      <c r="R10149" s="1794" t="str">
        <f t="shared" si="319"/>
        <v>VILLANUEVA</v>
      </c>
    </row>
    <row r="10150" spans="1:18" ht="25.05" customHeight="1" thickBot="1" x14ac:dyDescent="0.35">
      <c r="A10150" s="1982" t="s">
        <v>69</v>
      </c>
      <c r="B10150" s="1532" t="s">
        <v>84</v>
      </c>
      <c r="C10150" s="1471" t="s">
        <v>542</v>
      </c>
      <c r="D10150" s="1472" t="str">
        <f>VLOOKUP(C10150,CODIGOS!$B$1:$E$194,4,FALSE)</f>
        <v>MINI MERCADO (SUPERMERCADO DE BARRIO)</v>
      </c>
      <c r="E10150" s="1471" t="s">
        <v>30363</v>
      </c>
      <c r="F10150" s="1471" t="s">
        <v>30364</v>
      </c>
      <c r="G10150" s="1471" t="s">
        <v>30365</v>
      </c>
      <c r="H10150" s="1509">
        <v>45952</v>
      </c>
      <c r="I10150" s="1756">
        <v>0.66749999999999998</v>
      </c>
      <c r="J10150" s="778" t="s">
        <v>16</v>
      </c>
      <c r="K10150" s="1471" t="s">
        <v>47</v>
      </c>
      <c r="L10150" s="1472" t="s">
        <v>26556</v>
      </c>
      <c r="M10150" s="1983"/>
      <c r="N10150" s="1475"/>
      <c r="O10150" s="1475"/>
      <c r="P10150" s="1524"/>
      <c r="Q10150" s="1464">
        <f t="shared" si="318"/>
        <v>10</v>
      </c>
      <c r="R10150" s="1794" t="str">
        <f t="shared" si="319"/>
        <v>VILLANUEVA</v>
      </c>
    </row>
    <row r="10151" spans="1:18" ht="25.05" customHeight="1" thickBot="1" x14ac:dyDescent="0.35">
      <c r="A10151" s="1982" t="s">
        <v>69</v>
      </c>
      <c r="B10151" s="1532" t="s">
        <v>84</v>
      </c>
      <c r="C10151" s="1471" t="s">
        <v>905</v>
      </c>
      <c r="D10151" s="1472" t="str">
        <f>VLOOKUP(C10151,CODIGOS!$B$1:$E$194,4,FALSE)</f>
        <v>COMEDORES ESCOLARES (PAE - PRIVADOS)</v>
      </c>
      <c r="E10151" s="1471" t="s">
        <v>30366</v>
      </c>
      <c r="F10151" s="1471" t="s">
        <v>30367</v>
      </c>
      <c r="G10151" s="1471" t="s">
        <v>30368</v>
      </c>
      <c r="H10151" s="1509">
        <v>45957</v>
      </c>
      <c r="I10151" s="1756">
        <v>0.74</v>
      </c>
      <c r="J10151" s="778" t="s">
        <v>16</v>
      </c>
      <c r="K10151" s="1471" t="s">
        <v>47</v>
      </c>
      <c r="L10151" s="1472" t="s">
        <v>5483</v>
      </c>
      <c r="M10151" s="1983"/>
      <c r="N10151" s="1472"/>
      <c r="O10151" s="1472"/>
      <c r="P10151" s="1479"/>
      <c r="Q10151" s="1464">
        <f t="shared" si="318"/>
        <v>10</v>
      </c>
      <c r="R10151" s="1794" t="str">
        <f t="shared" si="319"/>
        <v>VILLANUEVA</v>
      </c>
    </row>
    <row r="10152" spans="1:18" ht="25.05" customHeight="1" thickBot="1" x14ac:dyDescent="0.35">
      <c r="A10152" s="1982" t="s">
        <v>69</v>
      </c>
      <c r="B10152" s="1532" t="s">
        <v>84</v>
      </c>
      <c r="C10152" s="1471" t="s">
        <v>715</v>
      </c>
      <c r="D10152" s="1472" t="str">
        <f>VLOOKUP(C10152,CODIGOS!$B$1:$E$194,4,FALSE)</f>
        <v>COLEGIOS</v>
      </c>
      <c r="E10152" s="1471" t="s">
        <v>30369</v>
      </c>
      <c r="F10152" s="1471" t="s">
        <v>30367</v>
      </c>
      <c r="G10152" s="1471" t="s">
        <v>3397</v>
      </c>
      <c r="H10152" s="1509">
        <v>45957</v>
      </c>
      <c r="I10152" s="1756">
        <v>0.64500000000000002</v>
      </c>
      <c r="J10152" s="778" t="s">
        <v>16</v>
      </c>
      <c r="K10152" s="1471" t="s">
        <v>47</v>
      </c>
      <c r="L10152" s="1472" t="s">
        <v>28437</v>
      </c>
      <c r="M10152" s="1983"/>
      <c r="N10152" s="1472"/>
      <c r="O10152" s="1472"/>
      <c r="P10152" s="1479"/>
      <c r="Q10152" s="1464">
        <f t="shared" si="318"/>
        <v>10</v>
      </c>
      <c r="R10152" s="1794" t="str">
        <f t="shared" si="319"/>
        <v>VILLANUEVA</v>
      </c>
    </row>
    <row r="10153" spans="1:18" ht="25.05" customHeight="1" thickBot="1" x14ac:dyDescent="0.35">
      <c r="A10153" s="1982" t="s">
        <v>69</v>
      </c>
      <c r="B10153" s="1532" t="s">
        <v>84</v>
      </c>
      <c r="C10153" s="1471">
        <v>30</v>
      </c>
      <c r="D10153" s="1472" t="str">
        <f>VLOOKUP(C10153,CODIGOS!$B$1:$E$194,4,FALSE)</f>
        <v>OTROS</v>
      </c>
      <c r="E10153" s="1471" t="s">
        <v>30370</v>
      </c>
      <c r="F10153" s="1471" t="s">
        <v>30371</v>
      </c>
      <c r="G10153" s="1471" t="s">
        <v>30372</v>
      </c>
      <c r="H10153" s="1509">
        <v>45958</v>
      </c>
      <c r="I10153" s="1756">
        <v>0.79</v>
      </c>
      <c r="J10153" s="778" t="s">
        <v>16</v>
      </c>
      <c r="K10153" s="1471" t="s">
        <v>47</v>
      </c>
      <c r="L10153" s="1472" t="s">
        <v>24543</v>
      </c>
      <c r="M10153" s="1983"/>
      <c r="N10153" s="1472"/>
      <c r="O10153" s="1472"/>
      <c r="P10153" s="1472"/>
      <c r="Q10153" s="1464">
        <f t="shared" si="318"/>
        <v>10</v>
      </c>
      <c r="R10153" s="1794" t="str">
        <f t="shared" si="319"/>
        <v>VILLANUEVA</v>
      </c>
    </row>
    <row r="10154" spans="1:18" ht="25.05" customHeight="1" thickBot="1" x14ac:dyDescent="0.35">
      <c r="A10154" s="1982" t="s">
        <v>69</v>
      </c>
      <c r="B10154" s="1532" t="s">
        <v>84</v>
      </c>
      <c r="C10154" s="1471" t="s">
        <v>567</v>
      </c>
      <c r="D10154" s="1472" t="str">
        <f>VLOOKUP(C10154,CODIGOS!$B$1:$E$194,4,FALSE)</f>
        <v xml:space="preserve">PELUQUERIAS </v>
      </c>
      <c r="E10154" s="1471" t="s">
        <v>30373</v>
      </c>
      <c r="F10154" s="1471" t="s">
        <v>30371</v>
      </c>
      <c r="G10154" s="1471" t="s">
        <v>30372</v>
      </c>
      <c r="H10154" s="1509">
        <v>45958</v>
      </c>
      <c r="I10154" s="1756">
        <v>0.72</v>
      </c>
      <c r="J10154" s="778" t="s">
        <v>16</v>
      </c>
      <c r="K10154" s="1471" t="s">
        <v>47</v>
      </c>
      <c r="L10154" s="1472" t="s">
        <v>26294</v>
      </c>
      <c r="M10154" s="1983"/>
      <c r="N10154" s="1479"/>
      <c r="O10154" s="1479"/>
      <c r="P10154" s="1479"/>
      <c r="Q10154" s="1464">
        <f t="shared" si="318"/>
        <v>10</v>
      </c>
      <c r="R10154" s="1794" t="str">
        <f t="shared" si="319"/>
        <v>VILLANUEVA</v>
      </c>
    </row>
    <row r="10155" spans="1:18" ht="25.05" customHeight="1" thickBot="1" x14ac:dyDescent="0.35">
      <c r="A10155" s="1982" t="s">
        <v>69</v>
      </c>
      <c r="B10155" s="1532" t="s">
        <v>84</v>
      </c>
      <c r="C10155" s="1471" t="s">
        <v>680</v>
      </c>
      <c r="D10155" s="1472" t="str">
        <f>VLOOKUP(C10155,CODIGOS!$B$1:$E$194,4,FALSE)</f>
        <v>PISCINAS</v>
      </c>
      <c r="E10155" s="1471" t="s">
        <v>30374</v>
      </c>
      <c r="F10155" s="1471" t="s">
        <v>30375</v>
      </c>
      <c r="G10155" s="1471" t="s">
        <v>30376</v>
      </c>
      <c r="H10155" s="1509">
        <v>45959</v>
      </c>
      <c r="I10155" s="1756">
        <v>0.89</v>
      </c>
      <c r="J10155" s="778" t="s">
        <v>16</v>
      </c>
      <c r="K10155" s="1471" t="s">
        <v>47</v>
      </c>
      <c r="L10155" s="1472" t="s">
        <v>24543</v>
      </c>
      <c r="M10155" s="1983"/>
      <c r="N10155" s="1549"/>
      <c r="O10155" s="1549"/>
      <c r="P10155" s="1478"/>
      <c r="Q10155" s="1464">
        <f t="shared" si="318"/>
        <v>10</v>
      </c>
      <c r="R10155" s="1794" t="str">
        <f t="shared" si="319"/>
        <v>VILLANUEVA</v>
      </c>
    </row>
    <row r="10156" spans="1:18" ht="25.05" customHeight="1" thickBot="1" x14ac:dyDescent="0.35">
      <c r="A10156" s="1982" t="s">
        <v>69</v>
      </c>
      <c r="B10156" s="1532" t="s">
        <v>84</v>
      </c>
      <c r="C10156" s="1471" t="s">
        <v>2221</v>
      </c>
      <c r="D10156" s="1472" t="str">
        <f>VLOOKUP(C10156,CODIGOS!$B$1:$E$194,4,FALSE)</f>
        <v>AREAS DE PREPARACION DE HOTELES (INCLUIDOS LOS UBICADOS EN ZONAS FRANCAS), MOTELES, HOSTALES, RESIDENCIAS Y CASAS DE LENOCINIO</v>
      </c>
      <c r="E10156" s="1471" t="s">
        <v>30374</v>
      </c>
      <c r="F10156" s="1471" t="s">
        <v>30375</v>
      </c>
      <c r="G10156" s="1471" t="s">
        <v>30376</v>
      </c>
      <c r="H10156" s="1509">
        <v>45959</v>
      </c>
      <c r="I10156" s="1756">
        <v>0.94499999999999995</v>
      </c>
      <c r="J10156" s="778" t="s">
        <v>16</v>
      </c>
      <c r="K10156" s="1471" t="s">
        <v>47</v>
      </c>
      <c r="L10156" s="1472" t="s">
        <v>2934</v>
      </c>
      <c r="M10156" s="1983"/>
      <c r="N10156" s="1549"/>
      <c r="O10156" s="1549"/>
      <c r="P10156" s="1478"/>
      <c r="Q10156" s="1464">
        <f t="shared" si="318"/>
        <v>10</v>
      </c>
      <c r="R10156" s="1794" t="str">
        <f t="shared" si="319"/>
        <v>VILLANUEVA</v>
      </c>
    </row>
    <row r="10157" spans="1:18" ht="25.05" customHeight="1" thickBot="1" x14ac:dyDescent="0.35">
      <c r="A10157" s="1982" t="s">
        <v>69</v>
      </c>
      <c r="B10157" s="1532" t="s">
        <v>84</v>
      </c>
      <c r="C10157" s="1471" t="s">
        <v>2798</v>
      </c>
      <c r="D10157" s="1472" t="str">
        <f>VLOOKUP(C10157,CODIGOS!$B$1:$E$194,4,FALSE)</f>
        <v>HOTELES (CON SERVICIO DE RESTAURANTE Y/O PISCINA)</v>
      </c>
      <c r="E10157" s="1471" t="s">
        <v>30374</v>
      </c>
      <c r="F10157" s="1471" t="s">
        <v>30377</v>
      </c>
      <c r="G10157" s="1471" t="s">
        <v>30376</v>
      </c>
      <c r="H10157" s="1509">
        <v>45959</v>
      </c>
      <c r="I10157" s="1756">
        <v>0.94499999999999995</v>
      </c>
      <c r="J10157" s="778" t="s">
        <v>16</v>
      </c>
      <c r="K10157" s="1471" t="s">
        <v>47</v>
      </c>
      <c r="L10157" s="1472" t="s">
        <v>28434</v>
      </c>
      <c r="M10157" s="1983"/>
      <c r="N10157" s="1479"/>
      <c r="O10157" s="1479"/>
      <c r="P10157" s="1478"/>
      <c r="Q10157" s="1464">
        <f t="shared" si="318"/>
        <v>10</v>
      </c>
      <c r="R10157" s="1794" t="str">
        <f t="shared" si="319"/>
        <v>VILLANUEVA</v>
      </c>
    </row>
    <row r="10158" spans="1:18" ht="25.05" customHeight="1" thickBot="1" x14ac:dyDescent="0.35">
      <c r="A10158" s="1982" t="s">
        <v>69</v>
      </c>
      <c r="B10158" s="1532" t="s">
        <v>84</v>
      </c>
      <c r="C10158" s="1471" t="s">
        <v>542</v>
      </c>
      <c r="D10158" s="1472" t="str">
        <f>VLOOKUP(C10158,CODIGOS!$B$1:$E$194,4,FALSE)</f>
        <v>MINI MERCADO (SUPERMERCADO DE BARRIO)</v>
      </c>
      <c r="E10158" s="1471" t="s">
        <v>30378</v>
      </c>
      <c r="F10158" s="1471" t="s">
        <v>30379</v>
      </c>
      <c r="G10158" s="1471" t="s">
        <v>30380</v>
      </c>
      <c r="H10158" s="1509">
        <v>45960</v>
      </c>
      <c r="I10158" s="1756">
        <v>0.79749999999999999</v>
      </c>
      <c r="J10158" s="778" t="s">
        <v>16</v>
      </c>
      <c r="K10158" s="1471" t="s">
        <v>47</v>
      </c>
      <c r="L10158" s="1472" t="s">
        <v>26556</v>
      </c>
      <c r="M10158" s="1983"/>
      <c r="N10158" s="1479"/>
      <c r="O10158" s="1479"/>
      <c r="P10158" s="1478"/>
      <c r="Q10158" s="1464">
        <f t="shared" si="318"/>
        <v>10</v>
      </c>
      <c r="R10158" s="1794" t="str">
        <f t="shared" si="319"/>
        <v>VILLANUEVA</v>
      </c>
    </row>
    <row r="10159" spans="1:18" ht="25.05" customHeight="1" thickBot="1" x14ac:dyDescent="0.35">
      <c r="A10159" s="1989" t="s">
        <v>69</v>
      </c>
      <c r="B10159" s="1990" t="s">
        <v>84</v>
      </c>
      <c r="C10159" s="1991" t="s">
        <v>20</v>
      </c>
      <c r="D10159" s="1472" t="str">
        <f>VLOOKUP(C10159,CODIGOS!$B$1:$E$194,4,FALSE)</f>
        <v>TIENDA DE BARRIO O CIGARRERÍA, INCLUIDAS LAS UBICADAS EN ZONAS FRANCAS</v>
      </c>
      <c r="E10159" s="1991" t="s">
        <v>30381</v>
      </c>
      <c r="F10159" s="1991" t="s">
        <v>30382</v>
      </c>
      <c r="G10159" s="1991" t="s">
        <v>30383</v>
      </c>
      <c r="H10159" s="1992">
        <v>45960</v>
      </c>
      <c r="I10159" s="2002">
        <v>0.69</v>
      </c>
      <c r="J10159" s="778" t="s">
        <v>16</v>
      </c>
      <c r="K10159" s="1471" t="s">
        <v>47</v>
      </c>
      <c r="L10159" s="1993" t="s">
        <v>26556</v>
      </c>
      <c r="M10159" s="1994"/>
      <c r="N10159" s="1479"/>
      <c r="O10159" s="1479"/>
      <c r="P10159" s="1478"/>
      <c r="Q10159" s="1464">
        <f t="shared" si="318"/>
        <v>10</v>
      </c>
      <c r="R10159" s="1794" t="str">
        <f t="shared" si="319"/>
        <v>VILLANUEVA</v>
      </c>
    </row>
    <row r="10160" spans="1:18" ht="25.05" customHeight="1" x14ac:dyDescent="0.3">
      <c r="A10160" s="1471" t="s">
        <v>783</v>
      </c>
      <c r="B10160" s="1471" t="s">
        <v>37</v>
      </c>
      <c r="C10160" s="1471" t="s">
        <v>1790</v>
      </c>
      <c r="D10160" s="1472" t="str">
        <f>VLOOKUP(C10160,CODIGOS!$B$1:$E$194,4,FALSE)</f>
        <v xml:space="preserve">BODEGAS PARA ALMACENAMIENTO DE ALIMENTOS </v>
      </c>
      <c r="E10160" s="1471" t="s">
        <v>18759</v>
      </c>
      <c r="F10160" s="1471" t="s">
        <v>1180</v>
      </c>
      <c r="G10160" s="1471" t="s">
        <v>12120</v>
      </c>
      <c r="H10160" s="1473">
        <v>45951</v>
      </c>
      <c r="I10160" s="1756">
        <v>0.67</v>
      </c>
      <c r="J10160" s="1472" t="s">
        <v>16</v>
      </c>
      <c r="K10160" s="1471" t="s">
        <v>47</v>
      </c>
      <c r="L10160" s="1515" t="s">
        <v>30417</v>
      </c>
      <c r="M10160" s="1471"/>
      <c r="N10160" s="1479"/>
      <c r="O10160" s="1479"/>
      <c r="P10160" s="1478"/>
      <c r="Q10160" s="1464">
        <f t="shared" si="318"/>
        <v>10</v>
      </c>
      <c r="R10160" s="1794" t="str">
        <f t="shared" si="319"/>
        <v>GALÁN</v>
      </c>
    </row>
    <row r="10161" spans="1:18" ht="25.05" customHeight="1" x14ac:dyDescent="0.3">
      <c r="A10161" s="1471" t="s">
        <v>783</v>
      </c>
      <c r="B10161" s="1471" t="s">
        <v>26</v>
      </c>
      <c r="C10161" s="1471" t="s">
        <v>2092</v>
      </c>
      <c r="D10161" s="1472" t="str">
        <f>VLOOKUP(C10161,CODIGOS!$B$1:$E$194,4,FALSE)</f>
        <v>FUNERARIAS (CON O SIN LABORATORIO DE TANATOPRAXIA)</v>
      </c>
      <c r="E10161" s="1471" t="s">
        <v>30418</v>
      </c>
      <c r="F10161" s="1471" t="s">
        <v>30419</v>
      </c>
      <c r="G10161" s="1471" t="s">
        <v>30420</v>
      </c>
      <c r="H10161" s="1473">
        <v>45958</v>
      </c>
      <c r="I10161" s="1756">
        <v>0.89500000000000002</v>
      </c>
      <c r="J10161" s="1472" t="s">
        <v>16</v>
      </c>
      <c r="K10161" s="1471" t="s">
        <v>47</v>
      </c>
      <c r="L10161" s="1515" t="s">
        <v>17</v>
      </c>
      <c r="M10161" s="1471" t="s">
        <v>815</v>
      </c>
      <c r="N10161" s="1479"/>
      <c r="O10161" s="1479"/>
      <c r="P10161" s="1478"/>
      <c r="Q10161" s="1464">
        <f t="shared" si="318"/>
        <v>10</v>
      </c>
      <c r="R10161" s="1794" t="str">
        <f t="shared" si="319"/>
        <v>SOCORRO</v>
      </c>
    </row>
    <row r="10162" spans="1:18" ht="25.05" customHeight="1" x14ac:dyDescent="0.3">
      <c r="A10162" s="1471" t="s">
        <v>14</v>
      </c>
      <c r="B10162" s="1471" t="s">
        <v>37</v>
      </c>
      <c r="C10162" s="1471" t="s">
        <v>837</v>
      </c>
      <c r="D10162" s="1472" t="str">
        <f>VLOOKUP(C10162,CODIGOS!$B$1:$E$194,4,FALSE)</f>
        <v>MISCELANEAS  ( COMERCIO AL POR MENOR EN ESTABLECIMIENTOS NO ESPECIALIZADOS, CON SURTIDO COMPUESTO PRINCIPALMENTE POR PRODUCTOS DIFERENTES DE ALIMENTOS (VÍVERES EN GENERAL, BEBIDAS Y TABACO)</v>
      </c>
      <c r="E10162" s="1471" t="s">
        <v>30421</v>
      </c>
      <c r="F10162" s="1471" t="s">
        <v>30422</v>
      </c>
      <c r="G10162" s="1471" t="s">
        <v>30423</v>
      </c>
      <c r="H10162" s="1473">
        <v>45953</v>
      </c>
      <c r="I10162" s="1756">
        <v>0.77</v>
      </c>
      <c r="J10162" s="1472" t="s">
        <v>16</v>
      </c>
      <c r="K10162" s="1471" t="s">
        <v>47</v>
      </c>
      <c r="L10162" s="1515" t="s">
        <v>17</v>
      </c>
      <c r="M10162" s="1471" t="s">
        <v>815</v>
      </c>
      <c r="N10162" s="1479"/>
      <c r="O10162" s="1479"/>
      <c r="P10162" s="1478"/>
      <c r="Q10162" s="1464">
        <f t="shared" si="318"/>
        <v>10</v>
      </c>
      <c r="R10162" s="1794" t="str">
        <f t="shared" si="319"/>
        <v>GALÁN</v>
      </c>
    </row>
    <row r="10163" spans="1:18" ht="25.05" customHeight="1" x14ac:dyDescent="0.3">
      <c r="A10163" s="1471" t="s">
        <v>14</v>
      </c>
      <c r="B10163" s="1471" t="s">
        <v>37</v>
      </c>
      <c r="C10163" s="1471" t="s">
        <v>837</v>
      </c>
      <c r="D10163" s="1472" t="str">
        <f>VLOOKUP(C10163,CODIGOS!$B$1:$E$194,4,FALSE)</f>
        <v>MISCELANEAS  ( COMERCIO AL POR MENOR EN ESTABLECIMIENTOS NO ESPECIALIZADOS, CON SURTIDO COMPUESTO PRINCIPALMENTE POR PRODUCTOS DIFERENTES DE ALIMENTOS (VÍVERES EN GENERAL, BEBIDAS Y TABACO)</v>
      </c>
      <c r="E10163" s="1471" t="s">
        <v>30424</v>
      </c>
      <c r="F10163" s="1471" t="s">
        <v>30425</v>
      </c>
      <c r="G10163" s="1471" t="s">
        <v>30426</v>
      </c>
      <c r="H10163" s="1473">
        <v>45953</v>
      </c>
      <c r="I10163" s="1756">
        <v>0.82</v>
      </c>
      <c r="J10163" s="1472" t="s">
        <v>16</v>
      </c>
      <c r="K10163" s="1471" t="s">
        <v>47</v>
      </c>
      <c r="L10163" s="1515" t="s">
        <v>17</v>
      </c>
      <c r="M10163" s="1471" t="s">
        <v>815</v>
      </c>
      <c r="N10163" s="1479"/>
      <c r="O10163" s="1479"/>
      <c r="P10163" s="1478"/>
      <c r="Q10163" s="1464">
        <f t="shared" si="318"/>
        <v>10</v>
      </c>
      <c r="R10163" s="1794" t="str">
        <f t="shared" si="319"/>
        <v>GALÁN</v>
      </c>
    </row>
    <row r="10164" spans="1:18" ht="25.05" customHeight="1" x14ac:dyDescent="0.3">
      <c r="A10164" s="1471" t="s">
        <v>14</v>
      </c>
      <c r="B10164" s="1471" t="s">
        <v>37</v>
      </c>
      <c r="C10164" s="1471" t="s">
        <v>837</v>
      </c>
      <c r="D10164" s="1472" t="str">
        <f>VLOOKUP(C10164,CODIGOS!$B$1:$E$194,4,FALSE)</f>
        <v>MISCELANEAS  ( COMERCIO AL POR MENOR EN ESTABLECIMIENTOS NO ESPECIALIZADOS, CON SURTIDO COMPUESTO PRINCIPALMENTE POR PRODUCTOS DIFERENTES DE ALIMENTOS (VÍVERES EN GENERAL, BEBIDAS Y TABACO)</v>
      </c>
      <c r="E10164" s="1471" t="s">
        <v>30427</v>
      </c>
      <c r="F10164" s="1471" t="s">
        <v>30428</v>
      </c>
      <c r="G10164" s="1471" t="s">
        <v>30429</v>
      </c>
      <c r="H10164" s="1473">
        <v>45952</v>
      </c>
      <c r="I10164" s="1756">
        <v>0.77500000000000002</v>
      </c>
      <c r="J10164" s="1472" t="s">
        <v>16</v>
      </c>
      <c r="K10164" s="1471" t="s">
        <v>47</v>
      </c>
      <c r="L10164" s="1515" t="s">
        <v>17</v>
      </c>
      <c r="M10164" s="1471" t="s">
        <v>815</v>
      </c>
      <c r="N10164" s="1479"/>
      <c r="O10164" s="1479"/>
      <c r="P10164" s="1478"/>
      <c r="Q10164" s="1464">
        <f t="shared" si="318"/>
        <v>10</v>
      </c>
      <c r="R10164" s="1794" t="str">
        <f t="shared" si="319"/>
        <v>GALÁN</v>
      </c>
    </row>
    <row r="10165" spans="1:18" ht="25.05" customHeight="1" x14ac:dyDescent="0.3">
      <c r="A10165" s="1471" t="s">
        <v>783</v>
      </c>
      <c r="B10165" s="1471" t="s">
        <v>37</v>
      </c>
      <c r="C10165" s="1471">
        <v>30</v>
      </c>
      <c r="D10165" s="1472" t="str">
        <f>VLOOKUP(C10165,CODIGOS!$B$1:$E$194,4,FALSE)</f>
        <v>OTROS</v>
      </c>
      <c r="E10165" s="1471" t="s">
        <v>30430</v>
      </c>
      <c r="F10165" s="1471" t="s">
        <v>30431</v>
      </c>
      <c r="G10165" s="1471" t="s">
        <v>30432</v>
      </c>
      <c r="H10165" s="1473">
        <v>45952</v>
      </c>
      <c r="I10165" s="1756">
        <v>0.99</v>
      </c>
      <c r="J10165" s="1471" t="s">
        <v>22</v>
      </c>
      <c r="K10165" s="1471" t="s">
        <v>47</v>
      </c>
      <c r="L10165" s="1515" t="s">
        <v>17</v>
      </c>
      <c r="M10165" s="1471" t="s">
        <v>815</v>
      </c>
      <c r="N10165" s="1479"/>
      <c r="O10165" s="1479"/>
      <c r="P10165" s="1478"/>
      <c r="Q10165" s="1464">
        <f t="shared" si="318"/>
        <v>10</v>
      </c>
      <c r="R10165" s="1794" t="str">
        <f t="shared" si="319"/>
        <v>GALÁN</v>
      </c>
    </row>
    <row r="10166" spans="1:18" ht="25.05" customHeight="1" x14ac:dyDescent="0.3">
      <c r="A10166" s="1471" t="s">
        <v>14</v>
      </c>
      <c r="B10166" s="1471" t="s">
        <v>37</v>
      </c>
      <c r="C10166" s="1471" t="s">
        <v>837</v>
      </c>
      <c r="D10166" s="1472" t="str">
        <f>VLOOKUP(C10166,CODIGOS!$B$1:$E$194,4,FALSE)</f>
        <v>MISCELANEAS  ( COMERCIO AL POR MENOR EN ESTABLECIMIENTOS NO ESPECIALIZADOS, CON SURTIDO COMPUESTO PRINCIPALMENTE POR PRODUCTOS DIFERENTES DE ALIMENTOS (VÍVERES EN GENERAL, BEBIDAS Y TABACO)</v>
      </c>
      <c r="E10166" s="1471" t="s">
        <v>30433</v>
      </c>
      <c r="F10166" s="1471" t="s">
        <v>30434</v>
      </c>
      <c r="G10166" s="1471" t="s">
        <v>30435</v>
      </c>
      <c r="H10166" s="1473">
        <v>45954</v>
      </c>
      <c r="I10166" s="1756">
        <v>0.82</v>
      </c>
      <c r="J10166" s="1472" t="s">
        <v>16</v>
      </c>
      <c r="K10166" s="1471" t="s">
        <v>47</v>
      </c>
      <c r="L10166" s="1515" t="s">
        <v>17</v>
      </c>
      <c r="M10166" s="1471" t="s">
        <v>815</v>
      </c>
      <c r="N10166" s="1479"/>
      <c r="O10166" s="1479"/>
      <c r="P10166" s="1478"/>
      <c r="Q10166" s="1464">
        <f t="shared" si="318"/>
        <v>10</v>
      </c>
      <c r="R10166" s="1794" t="str">
        <f t="shared" si="319"/>
        <v>GALÁN</v>
      </c>
    </row>
    <row r="10167" spans="1:18" ht="25.05" customHeight="1" x14ac:dyDescent="0.3">
      <c r="A10167" s="1471" t="s">
        <v>14</v>
      </c>
      <c r="B10167" s="1471" t="s">
        <v>37</v>
      </c>
      <c r="C10167" s="1471" t="s">
        <v>715</v>
      </c>
      <c r="D10167" s="1472" t="str">
        <f>VLOOKUP(C10167,CODIGOS!$B$1:$E$194,4,FALSE)</f>
        <v>COLEGIOS</v>
      </c>
      <c r="E10167" s="1471" t="s">
        <v>1148</v>
      </c>
      <c r="F10167" s="1471" t="s">
        <v>30436</v>
      </c>
      <c r="G10167" s="1471" t="s">
        <v>1147</v>
      </c>
      <c r="H10167" s="1473">
        <v>45950</v>
      </c>
      <c r="I10167" s="1756">
        <v>0.81499999999999995</v>
      </c>
      <c r="J10167" s="1472" t="s">
        <v>16</v>
      </c>
      <c r="K10167" s="1471" t="s">
        <v>47</v>
      </c>
      <c r="L10167" s="1515" t="s">
        <v>26532</v>
      </c>
      <c r="M10167" s="1471"/>
      <c r="N10167" s="1479"/>
      <c r="O10167" s="1479"/>
      <c r="P10167" s="1478"/>
      <c r="Q10167" s="1464">
        <f t="shared" si="318"/>
        <v>10</v>
      </c>
      <c r="R10167" s="1794" t="str">
        <f t="shared" si="319"/>
        <v>GALÁN</v>
      </c>
    </row>
    <row r="10168" spans="1:18" ht="25.05" customHeight="1" x14ac:dyDescent="0.3">
      <c r="A10168" s="1471" t="s">
        <v>14</v>
      </c>
      <c r="B10168" s="1471" t="s">
        <v>37</v>
      </c>
      <c r="C10168" s="1471" t="s">
        <v>715</v>
      </c>
      <c r="D10168" s="1472" t="str">
        <f>VLOOKUP(C10168,CODIGOS!$B$1:$E$194,4,FALSE)</f>
        <v>COLEGIOS</v>
      </c>
      <c r="E10168" s="1471" t="s">
        <v>30437</v>
      </c>
      <c r="F10168" s="1471" t="s">
        <v>30438</v>
      </c>
      <c r="G10168" s="1471" t="s">
        <v>1147</v>
      </c>
      <c r="H10168" s="1473">
        <v>45950</v>
      </c>
      <c r="I10168" s="1756">
        <v>0.73499999999999999</v>
      </c>
      <c r="J10168" s="1472" t="s">
        <v>16</v>
      </c>
      <c r="K10168" s="1471" t="s">
        <v>47</v>
      </c>
      <c r="L10168" s="1515" t="s">
        <v>26532</v>
      </c>
      <c r="M10168" s="1471"/>
      <c r="N10168" s="1479"/>
      <c r="O10168" s="1479"/>
      <c r="P10168" s="1478"/>
      <c r="Q10168" s="1464">
        <f t="shared" si="318"/>
        <v>10</v>
      </c>
      <c r="R10168" s="1794" t="str">
        <f t="shared" si="319"/>
        <v>GALÁN</v>
      </c>
    </row>
    <row r="10169" spans="1:18" ht="25.05" customHeight="1" x14ac:dyDescent="0.3">
      <c r="A10169" s="1471" t="s">
        <v>14</v>
      </c>
      <c r="B10169" s="1471" t="s">
        <v>37</v>
      </c>
      <c r="C10169" s="1471" t="s">
        <v>905</v>
      </c>
      <c r="D10169" s="1472" t="str">
        <f>VLOOKUP(C10169,CODIGOS!$B$1:$E$194,4,FALSE)</f>
        <v>COMEDORES ESCOLARES (PAE - PRIVADOS)</v>
      </c>
      <c r="E10169" s="1471" t="s">
        <v>1195</v>
      </c>
      <c r="F10169" s="1471" t="s">
        <v>1150</v>
      </c>
      <c r="G10169" s="1471" t="s">
        <v>1197</v>
      </c>
      <c r="H10169" s="1473">
        <v>45954</v>
      </c>
      <c r="I10169" s="1756">
        <v>0.81</v>
      </c>
      <c r="J10169" s="1472" t="s">
        <v>16</v>
      </c>
      <c r="K10169" s="1471" t="s">
        <v>47</v>
      </c>
      <c r="L10169" s="1515" t="s">
        <v>30439</v>
      </c>
      <c r="M10169" s="1471"/>
      <c r="N10169" s="1479"/>
      <c r="O10169" s="1479"/>
      <c r="P10169" s="1478"/>
      <c r="Q10169" s="1464">
        <f t="shared" si="318"/>
        <v>10</v>
      </c>
      <c r="R10169" s="1794" t="str">
        <f t="shared" si="319"/>
        <v>GALÁN</v>
      </c>
    </row>
    <row r="10170" spans="1:18" ht="25.05" customHeight="1" x14ac:dyDescent="0.3">
      <c r="A10170" s="1471" t="s">
        <v>14</v>
      </c>
      <c r="B10170" s="1471" t="s">
        <v>37</v>
      </c>
      <c r="C10170" s="1471" t="s">
        <v>837</v>
      </c>
      <c r="D10170" s="1472" t="str">
        <f>VLOOKUP(C10170,CODIGOS!$B$1:$E$194,4,FALSE)</f>
        <v>MISCELANEAS  ( COMERCIO AL POR MENOR EN ESTABLECIMIENTOS NO ESPECIALIZADOS, CON SURTIDO COMPUESTO PRINCIPALMENTE POR PRODUCTOS DIFERENTES DE ALIMENTOS (VÍVERES EN GENERAL, BEBIDAS Y TABACO)</v>
      </c>
      <c r="E10170" s="1471" t="s">
        <v>30440</v>
      </c>
      <c r="F10170" s="1471" t="s">
        <v>30441</v>
      </c>
      <c r="G10170" s="1471" t="s">
        <v>30442</v>
      </c>
      <c r="H10170" s="1473">
        <v>45954</v>
      </c>
      <c r="I10170" s="1756">
        <v>0.85</v>
      </c>
      <c r="J10170" s="1472" t="s">
        <v>16</v>
      </c>
      <c r="K10170" s="1471" t="s">
        <v>47</v>
      </c>
      <c r="L10170" s="1515" t="s">
        <v>17</v>
      </c>
      <c r="M10170" s="1471" t="s">
        <v>815</v>
      </c>
      <c r="N10170" s="1479"/>
      <c r="O10170" s="1479"/>
      <c r="P10170" s="1478"/>
      <c r="Q10170" s="1464">
        <f t="shared" si="318"/>
        <v>10</v>
      </c>
      <c r="R10170" s="1794" t="str">
        <f t="shared" si="319"/>
        <v>GALÁN</v>
      </c>
    </row>
    <row r="10171" spans="1:18" ht="25.05" customHeight="1" x14ac:dyDescent="0.3">
      <c r="A10171" s="1471" t="s">
        <v>14</v>
      </c>
      <c r="B10171" s="1471" t="s">
        <v>37</v>
      </c>
      <c r="C10171" s="1471" t="s">
        <v>837</v>
      </c>
      <c r="D10171" s="1472" t="str">
        <f>VLOOKUP(C10171,CODIGOS!$B$1:$E$194,4,FALSE)</f>
        <v>MISCELANEAS  ( COMERCIO AL POR MENOR EN ESTABLECIMIENTOS NO ESPECIALIZADOS, CON SURTIDO COMPUESTO PRINCIPALMENTE POR PRODUCTOS DIFERENTES DE ALIMENTOS (VÍVERES EN GENERAL, BEBIDAS Y TABACO)</v>
      </c>
      <c r="E10171" s="1471" t="s">
        <v>30443</v>
      </c>
      <c r="F10171" s="1471" t="s">
        <v>30444</v>
      </c>
      <c r="G10171" s="1471" t="s">
        <v>30445</v>
      </c>
      <c r="H10171" s="1473">
        <v>45954</v>
      </c>
      <c r="I10171" s="1756">
        <v>0.83499999999999996</v>
      </c>
      <c r="J10171" s="1472" t="s">
        <v>16</v>
      </c>
      <c r="K10171" s="1471" t="s">
        <v>47</v>
      </c>
      <c r="L10171" s="1515" t="s">
        <v>17</v>
      </c>
      <c r="M10171" s="1471" t="s">
        <v>815</v>
      </c>
      <c r="N10171" s="1479"/>
      <c r="O10171" s="1479"/>
      <c r="P10171" s="1478"/>
      <c r="Q10171" s="1464">
        <f t="shared" si="318"/>
        <v>10</v>
      </c>
      <c r="R10171" s="1794" t="str">
        <f t="shared" si="319"/>
        <v>GALÁN</v>
      </c>
    </row>
    <row r="10172" spans="1:18" ht="25.05" customHeight="1" x14ac:dyDescent="0.3">
      <c r="A10172" s="1471" t="s">
        <v>14</v>
      </c>
      <c r="B10172" s="1471" t="s">
        <v>37</v>
      </c>
      <c r="C10172" s="1471" t="s">
        <v>20</v>
      </c>
      <c r="D10172" s="1472" t="str">
        <f>VLOOKUP(C10172,CODIGOS!$B$1:$E$194,4,FALSE)</f>
        <v>TIENDA DE BARRIO O CIGARRERÍA, INCLUIDAS LAS UBICADAS EN ZONAS FRANCAS</v>
      </c>
      <c r="E10172" s="1471" t="s">
        <v>1179</v>
      </c>
      <c r="F10172" s="1471" t="s">
        <v>1180</v>
      </c>
      <c r="G10172" s="1471" t="s">
        <v>30446</v>
      </c>
      <c r="H10172" s="1473">
        <v>45951</v>
      </c>
      <c r="I10172" s="1756">
        <v>0.64500000000000002</v>
      </c>
      <c r="J10172" s="1472" t="s">
        <v>16</v>
      </c>
      <c r="K10172" s="1471" t="s">
        <v>47</v>
      </c>
      <c r="L10172" s="1515" t="s">
        <v>30447</v>
      </c>
      <c r="M10172" s="1471"/>
      <c r="N10172" s="1478"/>
      <c r="O10172" s="1478"/>
      <c r="P10172" s="1478"/>
      <c r="Q10172" s="1464">
        <f t="shared" si="318"/>
        <v>10</v>
      </c>
      <c r="R10172" s="1794" t="str">
        <f t="shared" si="319"/>
        <v>GALÁN</v>
      </c>
    </row>
    <row r="10173" spans="1:18" ht="25.05" customHeight="1" x14ac:dyDescent="0.3">
      <c r="A10173" s="1471" t="s">
        <v>14</v>
      </c>
      <c r="B10173" s="1471" t="s">
        <v>37</v>
      </c>
      <c r="C10173" s="1471" t="s">
        <v>547</v>
      </c>
      <c r="D10173" s="1472" t="str">
        <f>VLOOKUP(C10173,CODIGOS!$B$1:$E$194,4,FALSE)</f>
        <v>CAFETERÍA</v>
      </c>
      <c r="E10173" s="1471" t="s">
        <v>30448</v>
      </c>
      <c r="F10173" s="1471" t="s">
        <v>1150</v>
      </c>
      <c r="G10173" s="1471" t="s">
        <v>30449</v>
      </c>
      <c r="H10173" s="1473">
        <v>45950</v>
      </c>
      <c r="I10173" s="1756">
        <v>0.76</v>
      </c>
      <c r="J10173" s="1472" t="s">
        <v>16</v>
      </c>
      <c r="K10173" s="1471" t="s">
        <v>47</v>
      </c>
      <c r="L10173" s="1515" t="s">
        <v>30447</v>
      </c>
      <c r="M10173" s="1471"/>
      <c r="N10173" s="1478"/>
      <c r="O10173" s="1478"/>
      <c r="P10173" s="1478"/>
      <c r="Q10173" s="1464">
        <f t="shared" si="318"/>
        <v>10</v>
      </c>
      <c r="R10173" s="1794" t="str">
        <f t="shared" si="319"/>
        <v>GALÁN</v>
      </c>
    </row>
    <row r="10174" spans="1:18" ht="25.05" customHeight="1" x14ac:dyDescent="0.3">
      <c r="A10174" s="1471" t="s">
        <v>14</v>
      </c>
      <c r="B10174" s="1471" t="s">
        <v>37</v>
      </c>
      <c r="C10174" s="1471" t="s">
        <v>905</v>
      </c>
      <c r="D10174" s="1472" t="str">
        <f>VLOOKUP(C10174,CODIGOS!$B$1:$E$194,4,FALSE)</f>
        <v>COMEDORES ESCOLARES (PAE - PRIVADOS)</v>
      </c>
      <c r="E10174" s="1471" t="s">
        <v>1195</v>
      </c>
      <c r="F10174" s="1471" t="s">
        <v>1150</v>
      </c>
      <c r="G10174" s="1471" t="s">
        <v>1197</v>
      </c>
      <c r="H10174" s="1473">
        <v>45954</v>
      </c>
      <c r="I10174" s="1756">
        <v>0.85</v>
      </c>
      <c r="J10174" s="1472" t="s">
        <v>16</v>
      </c>
      <c r="K10174" s="1471" t="s">
        <v>47</v>
      </c>
      <c r="L10174" s="1515" t="s">
        <v>30447</v>
      </c>
      <c r="M10174" s="1471"/>
      <c r="N10174" s="1478"/>
      <c r="O10174" s="1478"/>
      <c r="P10174" s="1478"/>
      <c r="Q10174" s="1464">
        <f t="shared" si="318"/>
        <v>10</v>
      </c>
      <c r="R10174" s="1794" t="str">
        <f t="shared" si="319"/>
        <v>GALÁN</v>
      </c>
    </row>
    <row r="10175" spans="1:18" ht="25.05" customHeight="1" x14ac:dyDescent="0.3">
      <c r="A10175" s="1471" t="s">
        <v>14</v>
      </c>
      <c r="B10175" s="1471" t="s">
        <v>37</v>
      </c>
      <c r="C10175" s="1471" t="s">
        <v>905</v>
      </c>
      <c r="D10175" s="1472" t="str">
        <f>VLOOKUP(C10175,CODIGOS!$B$1:$E$194,4,FALSE)</f>
        <v>COMEDORES ESCOLARES (PAE - PRIVADOS)</v>
      </c>
      <c r="E10175" s="1471" t="s">
        <v>1191</v>
      </c>
      <c r="F10175" s="1471" t="s">
        <v>1192</v>
      </c>
      <c r="G10175" s="1471" t="s">
        <v>1197</v>
      </c>
      <c r="H10175" s="1473">
        <v>45950</v>
      </c>
      <c r="I10175" s="1756">
        <v>0.78</v>
      </c>
      <c r="J10175" s="1472" t="s">
        <v>16</v>
      </c>
      <c r="K10175" s="1471" t="s">
        <v>47</v>
      </c>
      <c r="L10175" s="1515" t="s">
        <v>30447</v>
      </c>
      <c r="M10175" s="1471"/>
      <c r="N10175" s="1478"/>
      <c r="O10175" s="1478"/>
      <c r="P10175" s="1478"/>
      <c r="Q10175" s="1464">
        <f t="shared" si="318"/>
        <v>10</v>
      </c>
      <c r="R10175" s="1794" t="str">
        <f t="shared" si="319"/>
        <v>GALÁN</v>
      </c>
    </row>
    <row r="10176" spans="1:18" ht="25.05" customHeight="1" x14ac:dyDescent="0.3">
      <c r="A10176" s="1471" t="s">
        <v>783</v>
      </c>
      <c r="B10176" s="1471" t="s">
        <v>26</v>
      </c>
      <c r="C10176" s="1471" t="s">
        <v>3905</v>
      </c>
      <c r="D10176" s="1472" t="str">
        <f>VLOOKUP(C10176,CODIGOS!$B$1:$E$194,4,FALSE)</f>
        <v>ESTABLECIMIENTOS QUE ALMACENEN, EXPENDAN Y APLIQUEN PLAGUICIDAS</v>
      </c>
      <c r="E10176" s="1471" t="s">
        <v>30450</v>
      </c>
      <c r="F10176" s="1471" t="s">
        <v>30451</v>
      </c>
      <c r="G10176" s="1471" t="s">
        <v>30452</v>
      </c>
      <c r="H10176" s="1473">
        <v>45957</v>
      </c>
      <c r="I10176" s="1756">
        <v>0.64</v>
      </c>
      <c r="J10176" s="1472" t="s">
        <v>16</v>
      </c>
      <c r="K10176" s="1471" t="s">
        <v>47</v>
      </c>
      <c r="L10176" s="1515" t="s">
        <v>30453</v>
      </c>
      <c r="M10176" s="1471"/>
      <c r="N10176" s="1478"/>
      <c r="O10176" s="1478"/>
      <c r="P10176" s="1478"/>
      <c r="Q10176" s="1464">
        <f t="shared" si="318"/>
        <v>10</v>
      </c>
      <c r="R10176" s="1794" t="str">
        <f t="shared" si="319"/>
        <v>SOCORRO</v>
      </c>
    </row>
    <row r="10177" spans="1:18" ht="25.05" customHeight="1" x14ac:dyDescent="0.3">
      <c r="A10177" s="1471" t="s">
        <v>783</v>
      </c>
      <c r="B10177" s="1471" t="s">
        <v>26</v>
      </c>
      <c r="C10177" s="1471" t="s">
        <v>3905</v>
      </c>
      <c r="D10177" s="1472" t="str">
        <f>VLOOKUP(C10177,CODIGOS!$B$1:$E$194,4,FALSE)</f>
        <v>ESTABLECIMIENTOS QUE ALMACENEN, EXPENDAN Y APLIQUEN PLAGUICIDAS</v>
      </c>
      <c r="E10177" s="1471" t="s">
        <v>30454</v>
      </c>
      <c r="F10177" s="1471" t="s">
        <v>30455</v>
      </c>
      <c r="G10177" s="1471" t="s">
        <v>30456</v>
      </c>
      <c r="H10177" s="1473">
        <v>45957</v>
      </c>
      <c r="I10177" s="1756">
        <v>0.61499999999999999</v>
      </c>
      <c r="J10177" s="1472" t="s">
        <v>16</v>
      </c>
      <c r="K10177" s="1471" t="s">
        <v>47</v>
      </c>
      <c r="L10177" s="1515" t="s">
        <v>30453</v>
      </c>
      <c r="M10177" s="1471"/>
      <c r="N10177" s="1478"/>
      <c r="O10177" s="1478"/>
      <c r="P10177" s="1478"/>
      <c r="Q10177" s="1464">
        <f t="shared" si="318"/>
        <v>10</v>
      </c>
      <c r="R10177" s="1794" t="str">
        <f t="shared" si="319"/>
        <v>SOCORRO</v>
      </c>
    </row>
    <row r="10178" spans="1:18" ht="25.05" customHeight="1" x14ac:dyDescent="0.3">
      <c r="A10178" s="1471" t="s">
        <v>783</v>
      </c>
      <c r="B10178" s="1471" t="s">
        <v>26</v>
      </c>
      <c r="C10178" s="1471" t="s">
        <v>3905</v>
      </c>
      <c r="D10178" s="1472" t="str">
        <f>VLOOKUP(C10178,CODIGOS!$B$1:$E$194,4,FALSE)</f>
        <v>ESTABLECIMIENTOS QUE ALMACENEN, EXPENDAN Y APLIQUEN PLAGUICIDAS</v>
      </c>
      <c r="E10178" s="1471" t="s">
        <v>30457</v>
      </c>
      <c r="F10178" s="1471" t="s">
        <v>30458</v>
      </c>
      <c r="G10178" s="1471" t="s">
        <v>30459</v>
      </c>
      <c r="H10178" s="1473">
        <v>45958</v>
      </c>
      <c r="I10178" s="1756">
        <v>0.66</v>
      </c>
      <c r="J10178" s="1472" t="s">
        <v>16</v>
      </c>
      <c r="K10178" s="1471" t="s">
        <v>47</v>
      </c>
      <c r="L10178" s="1515" t="s">
        <v>30453</v>
      </c>
      <c r="M10178" s="1471"/>
      <c r="N10178" s="1478"/>
      <c r="O10178" s="1478"/>
      <c r="P10178" s="1478"/>
      <c r="Q10178" s="1464">
        <f t="shared" si="318"/>
        <v>10</v>
      </c>
      <c r="R10178" s="1794" t="str">
        <f t="shared" si="319"/>
        <v>SOCORRO</v>
      </c>
    </row>
    <row r="10179" spans="1:18" ht="25.05" customHeight="1" x14ac:dyDescent="0.3">
      <c r="A10179" s="1471" t="s">
        <v>783</v>
      </c>
      <c r="B10179" s="1471" t="s">
        <v>26</v>
      </c>
      <c r="C10179" s="1471" t="s">
        <v>3905</v>
      </c>
      <c r="D10179" s="1472" t="str">
        <f>VLOOKUP(C10179,CODIGOS!$B$1:$E$194,4,FALSE)</f>
        <v>ESTABLECIMIENTOS QUE ALMACENEN, EXPENDAN Y APLIQUEN PLAGUICIDAS</v>
      </c>
      <c r="E10179" s="1471" t="s">
        <v>30460</v>
      </c>
      <c r="F10179" s="1471" t="s">
        <v>30461</v>
      </c>
      <c r="G10179" s="1471" t="s">
        <v>30462</v>
      </c>
      <c r="H10179" s="1473">
        <v>45958</v>
      </c>
      <c r="I10179" s="1756">
        <v>0.6</v>
      </c>
      <c r="J10179" s="1472" t="s">
        <v>16</v>
      </c>
      <c r="K10179" s="1471" t="s">
        <v>47</v>
      </c>
      <c r="L10179" s="1515" t="s">
        <v>30453</v>
      </c>
      <c r="M10179" s="1471"/>
      <c r="N10179" s="1478"/>
      <c r="O10179" s="1478"/>
      <c r="P10179" s="1478"/>
      <c r="Q10179" s="1464">
        <f t="shared" si="318"/>
        <v>10</v>
      </c>
      <c r="R10179" s="1794" t="str">
        <f t="shared" si="319"/>
        <v>SOCORRO</v>
      </c>
    </row>
    <row r="10180" spans="1:18" ht="25.05" customHeight="1" x14ac:dyDescent="0.3">
      <c r="A10180" s="1471" t="s">
        <v>783</v>
      </c>
      <c r="B10180" s="1471" t="s">
        <v>26</v>
      </c>
      <c r="C10180" s="1471" t="s">
        <v>3905</v>
      </c>
      <c r="D10180" s="1472" t="str">
        <f>VLOOKUP(C10180,CODIGOS!$B$1:$E$194,4,FALSE)</f>
        <v>ESTABLECIMIENTOS QUE ALMACENEN, EXPENDAN Y APLIQUEN PLAGUICIDAS</v>
      </c>
      <c r="E10180" s="1471" t="s">
        <v>30463</v>
      </c>
      <c r="F10180" s="1471" t="s">
        <v>30464</v>
      </c>
      <c r="G10180" s="1471" t="s">
        <v>30465</v>
      </c>
      <c r="H10180" s="1473">
        <v>45958</v>
      </c>
      <c r="I10180" s="1756">
        <v>0.64</v>
      </c>
      <c r="J10180" s="1472" t="s">
        <v>16</v>
      </c>
      <c r="K10180" s="1471" t="s">
        <v>47</v>
      </c>
      <c r="L10180" s="1515" t="s">
        <v>30453</v>
      </c>
      <c r="M10180" s="1471"/>
      <c r="N10180" s="1478"/>
      <c r="O10180" s="1478"/>
      <c r="P10180" s="1478"/>
      <c r="Q10180" s="1464">
        <f t="shared" si="318"/>
        <v>10</v>
      </c>
      <c r="R10180" s="1794" t="str">
        <f t="shared" si="319"/>
        <v>SOCORRO</v>
      </c>
    </row>
    <row r="10181" spans="1:18" ht="25.05" customHeight="1" x14ac:dyDescent="0.3">
      <c r="A10181" s="1471" t="s">
        <v>14</v>
      </c>
      <c r="B10181" s="1471" t="s">
        <v>15</v>
      </c>
      <c r="C10181" s="1471" t="s">
        <v>20</v>
      </c>
      <c r="D10181" s="1472" t="str">
        <f>VLOOKUP(C10181,CODIGOS!$B$1:$E$194,4,FALSE)</f>
        <v>TIENDA DE BARRIO O CIGARRERÍA, INCLUIDAS LAS UBICADAS EN ZONAS FRANCAS</v>
      </c>
      <c r="E10181" s="1471" t="s">
        <v>9133</v>
      </c>
      <c r="F10181" s="1471" t="s">
        <v>9134</v>
      </c>
      <c r="G10181" s="1471" t="s">
        <v>9135</v>
      </c>
      <c r="H10181" s="1473">
        <v>45953</v>
      </c>
      <c r="I10181" s="1756">
        <v>0.66749999999999998</v>
      </c>
      <c r="J10181" s="1472" t="s">
        <v>16</v>
      </c>
      <c r="K10181" s="1471" t="s">
        <v>47</v>
      </c>
      <c r="L10181" s="1515" t="s">
        <v>30466</v>
      </c>
      <c r="M10181" s="1471"/>
      <c r="N10181" s="1478"/>
      <c r="O10181" s="1478"/>
      <c r="P10181" s="1478"/>
      <c r="Q10181" s="1464">
        <f t="shared" si="318"/>
        <v>10</v>
      </c>
      <c r="R10181" s="1794" t="str">
        <f t="shared" si="319"/>
        <v>EL GUACAMAYO</v>
      </c>
    </row>
    <row r="10182" spans="1:18" ht="25.05" customHeight="1" x14ac:dyDescent="0.3">
      <c r="A10182" s="1471" t="s">
        <v>14</v>
      </c>
      <c r="B10182" s="1471" t="s">
        <v>15</v>
      </c>
      <c r="C10182" s="1471" t="s">
        <v>20</v>
      </c>
      <c r="D10182" s="1472" t="str">
        <f>VLOOKUP(C10182,CODIGOS!$B$1:$E$194,4,FALSE)</f>
        <v>TIENDA DE BARRIO O CIGARRERÍA, INCLUIDAS LAS UBICADAS EN ZONAS FRANCAS</v>
      </c>
      <c r="E10182" s="1471" t="s">
        <v>30467</v>
      </c>
      <c r="F10182" s="1471" t="s">
        <v>30468</v>
      </c>
      <c r="G10182" s="1471" t="s">
        <v>30469</v>
      </c>
      <c r="H10182" s="1473">
        <v>45953</v>
      </c>
      <c r="I10182" s="1756">
        <v>0.6875</v>
      </c>
      <c r="J10182" s="1472" t="s">
        <v>16</v>
      </c>
      <c r="K10182" s="1471" t="s">
        <v>47</v>
      </c>
      <c r="L10182" s="1515" t="s">
        <v>30466</v>
      </c>
      <c r="M10182" s="1471"/>
      <c r="N10182" s="1478"/>
      <c r="O10182" s="1478"/>
      <c r="P10182" s="1478"/>
      <c r="Q10182" s="1464">
        <f t="shared" si="318"/>
        <v>10</v>
      </c>
      <c r="R10182" s="1794" t="str">
        <f t="shared" si="319"/>
        <v>EL GUACAMAYO</v>
      </c>
    </row>
    <row r="10183" spans="1:18" ht="25.05" customHeight="1" x14ac:dyDescent="0.3">
      <c r="A10183" s="1471" t="s">
        <v>14</v>
      </c>
      <c r="B10183" s="1471" t="s">
        <v>15</v>
      </c>
      <c r="C10183" s="1471" t="s">
        <v>20</v>
      </c>
      <c r="D10183" s="1472" t="str">
        <f>VLOOKUP(C10183,CODIGOS!$B$1:$E$194,4,FALSE)</f>
        <v>TIENDA DE BARRIO O CIGARRERÍA, INCLUIDAS LAS UBICADAS EN ZONAS FRANCAS</v>
      </c>
      <c r="E10183" s="1471" t="s">
        <v>9130</v>
      </c>
      <c r="F10183" s="1471" t="s">
        <v>9131</v>
      </c>
      <c r="G10183" s="1471" t="s">
        <v>9132</v>
      </c>
      <c r="H10183" s="1473">
        <v>45953</v>
      </c>
      <c r="I10183" s="1756">
        <v>0.67</v>
      </c>
      <c r="J10183" s="1472" t="s">
        <v>16</v>
      </c>
      <c r="K10183" s="1471" t="s">
        <v>47</v>
      </c>
      <c r="L10183" s="1515" t="s">
        <v>30466</v>
      </c>
      <c r="M10183" s="1471"/>
      <c r="N10183" s="1478"/>
      <c r="O10183" s="1478"/>
      <c r="P10183" s="1478"/>
      <c r="Q10183" s="1464">
        <f t="shared" si="318"/>
        <v>10</v>
      </c>
      <c r="R10183" s="1794" t="str">
        <f t="shared" si="319"/>
        <v>EL GUACAMAYO</v>
      </c>
    </row>
    <row r="10184" spans="1:18" ht="25.05" customHeight="1" x14ac:dyDescent="0.3">
      <c r="A10184" s="1471" t="s">
        <v>14</v>
      </c>
      <c r="B10184" s="1471" t="s">
        <v>15</v>
      </c>
      <c r="C10184" s="1471" t="s">
        <v>715</v>
      </c>
      <c r="D10184" s="1472" t="str">
        <f>VLOOKUP(C10184,CODIGOS!$B$1:$E$194,4,FALSE)</f>
        <v>COLEGIOS</v>
      </c>
      <c r="E10184" s="1471" t="s">
        <v>30470</v>
      </c>
      <c r="F10184" s="1471" t="s">
        <v>9126</v>
      </c>
      <c r="G10184" s="1471" t="s">
        <v>1398</v>
      </c>
      <c r="H10184" s="1473">
        <v>45958</v>
      </c>
      <c r="I10184" s="1756">
        <v>0.745</v>
      </c>
      <c r="J10184" s="1472" t="s">
        <v>16</v>
      </c>
      <c r="K10184" s="1471" t="s">
        <v>47</v>
      </c>
      <c r="L10184" s="1515" t="s">
        <v>26532</v>
      </c>
      <c r="M10184" s="1471"/>
      <c r="N10184" s="1478"/>
      <c r="O10184" s="1478"/>
      <c r="P10184" s="1478"/>
      <c r="Q10184" s="1464">
        <f t="shared" si="318"/>
        <v>10</v>
      </c>
      <c r="R10184" s="1794" t="str">
        <f t="shared" si="319"/>
        <v>EL GUACAMAYO</v>
      </c>
    </row>
    <row r="10185" spans="1:18" ht="25.05" customHeight="1" x14ac:dyDescent="0.3">
      <c r="A10185" s="1471" t="s">
        <v>14</v>
      </c>
      <c r="B10185" s="1471" t="s">
        <v>15</v>
      </c>
      <c r="C10185" s="1471" t="s">
        <v>905</v>
      </c>
      <c r="D10185" s="1472" t="str">
        <f>VLOOKUP(C10185,CODIGOS!$B$1:$E$194,4,FALSE)</f>
        <v>COMEDORES ESCOLARES (PAE - PRIVADOS)</v>
      </c>
      <c r="E10185" s="1471" t="s">
        <v>30471</v>
      </c>
      <c r="F10185" s="1471" t="s">
        <v>9126</v>
      </c>
      <c r="G10185" s="1471" t="s">
        <v>30472</v>
      </c>
      <c r="H10185" s="1473">
        <v>45958</v>
      </c>
      <c r="I10185" s="1756">
        <v>0.755</v>
      </c>
      <c r="J10185" s="1472" t="s">
        <v>16</v>
      </c>
      <c r="K10185" s="1471" t="s">
        <v>47</v>
      </c>
      <c r="L10185" s="1515" t="s">
        <v>30447</v>
      </c>
      <c r="M10185" s="1471"/>
      <c r="N10185" s="1478"/>
      <c r="O10185" s="1478"/>
      <c r="P10185" s="1478"/>
      <c r="Q10185" s="1464">
        <f t="shared" si="318"/>
        <v>10</v>
      </c>
      <c r="R10185" s="1794" t="str">
        <f t="shared" si="319"/>
        <v>EL GUACAMAYO</v>
      </c>
    </row>
    <row r="10186" spans="1:18" ht="25.05" customHeight="1" x14ac:dyDescent="0.3">
      <c r="A10186" s="1471" t="s">
        <v>14</v>
      </c>
      <c r="B10186" s="1471" t="s">
        <v>15</v>
      </c>
      <c r="C10186" s="1471" t="s">
        <v>472</v>
      </c>
      <c r="D10186" s="1472" t="str">
        <f>VLOOKUP(C10186,CODIGOS!$B$1:$E$194,4,FALSE)</f>
        <v>RESTAURANTES PUBLICOS</v>
      </c>
      <c r="E10186" s="1471" t="s">
        <v>30473</v>
      </c>
      <c r="F10186" s="1471" t="s">
        <v>30474</v>
      </c>
      <c r="G10186" s="1471" t="s">
        <v>30475</v>
      </c>
      <c r="H10186" s="1473">
        <v>45938</v>
      </c>
      <c r="I10186" s="1756">
        <v>0.74</v>
      </c>
      <c r="J10186" s="1472" t="s">
        <v>16</v>
      </c>
      <c r="K10186" s="1471" t="s">
        <v>47</v>
      </c>
      <c r="L10186" s="1515" t="s">
        <v>30447</v>
      </c>
      <c r="M10186" s="1471"/>
      <c r="N10186" s="1478"/>
      <c r="O10186" s="1478"/>
      <c r="P10186" s="1478"/>
      <c r="Q10186" s="1464">
        <f t="shared" si="318"/>
        <v>10</v>
      </c>
      <c r="R10186" s="1794" t="str">
        <f t="shared" si="319"/>
        <v>EL GUACAMAYO</v>
      </c>
    </row>
    <row r="10187" spans="1:18" ht="25.05" customHeight="1" x14ac:dyDescent="0.3">
      <c r="A10187" s="1471" t="s">
        <v>14</v>
      </c>
      <c r="B10187" s="1471" t="s">
        <v>19</v>
      </c>
      <c r="C10187" s="1471" t="s">
        <v>905</v>
      </c>
      <c r="D10187" s="1472" t="str">
        <f>VLOOKUP(C10187,CODIGOS!$B$1:$E$194,4,FALSE)</f>
        <v>COMEDORES ESCOLARES (PAE - PRIVADOS)</v>
      </c>
      <c r="E10187" s="1471" t="s">
        <v>30476</v>
      </c>
      <c r="F10187" s="1471" t="s">
        <v>9098</v>
      </c>
      <c r="G10187" s="1471" t="s">
        <v>1353</v>
      </c>
      <c r="H10187" s="1473">
        <v>45957</v>
      </c>
      <c r="I10187" s="1756">
        <v>0.77500000000000002</v>
      </c>
      <c r="J10187" s="1472" t="s">
        <v>16</v>
      </c>
      <c r="K10187" s="1471" t="s">
        <v>47</v>
      </c>
      <c r="L10187" s="1515" t="s">
        <v>30439</v>
      </c>
      <c r="M10187" s="1471"/>
      <c r="N10187" s="1478"/>
      <c r="O10187" s="1478"/>
      <c r="P10187" s="1478"/>
      <c r="Q10187" s="1464">
        <f t="shared" si="318"/>
        <v>10</v>
      </c>
      <c r="R10187" s="1794" t="str">
        <f t="shared" si="319"/>
        <v>CHIMA</v>
      </c>
    </row>
    <row r="10188" spans="1:18" ht="25.05" customHeight="1" x14ac:dyDescent="0.3">
      <c r="A10188" s="1471" t="s">
        <v>14</v>
      </c>
      <c r="B10188" s="1471" t="s">
        <v>19</v>
      </c>
      <c r="C10188" s="1471" t="s">
        <v>61</v>
      </c>
      <c r="D10188" s="1472" t="str">
        <f>VLOOKUP(C10188,CODIGOS!$B$1:$E$194,4,FALSE)</f>
        <v>COMEDORES HOGARES GERIÁTRICOS, ASILOS, HOSPITALES, CASINOS DE EMPRESAS O FÁBRICAS, CLUBES SOCIALES.</v>
      </c>
      <c r="E10188" s="1471" t="s">
        <v>30477</v>
      </c>
      <c r="F10188" s="1471" t="s">
        <v>30478</v>
      </c>
      <c r="G10188" s="1471" t="s">
        <v>30479</v>
      </c>
      <c r="H10188" s="1473">
        <v>45932</v>
      </c>
      <c r="I10188" s="1756">
        <v>0.72</v>
      </c>
      <c r="J10188" s="1472" t="s">
        <v>16</v>
      </c>
      <c r="K10188" s="1471" t="s">
        <v>47</v>
      </c>
      <c r="L10188" s="1515" t="s">
        <v>30447</v>
      </c>
      <c r="M10188" s="1471"/>
      <c r="N10188" s="1478"/>
      <c r="O10188" s="1478"/>
      <c r="P10188" s="1478"/>
      <c r="Q10188" s="1464">
        <f t="shared" si="318"/>
        <v>10</v>
      </c>
      <c r="R10188" s="1794" t="str">
        <f t="shared" si="319"/>
        <v>CHIMA</v>
      </c>
    </row>
    <row r="10189" spans="1:18" ht="25.05" customHeight="1" x14ac:dyDescent="0.3">
      <c r="A10189" s="1471" t="s">
        <v>14</v>
      </c>
      <c r="B10189" s="1471" t="s">
        <v>19</v>
      </c>
      <c r="C10189" s="1471" t="s">
        <v>1166</v>
      </c>
      <c r="D10189" s="1472" t="str">
        <f>VLOOKUP(C10189,CODIGOS!$B$1:$E$194,4,FALSE)</f>
        <v>HOGAR GERONTOLÓGICO (Asilos De Ancianos)</v>
      </c>
      <c r="E10189" s="1471" t="s">
        <v>30480</v>
      </c>
      <c r="F10189" s="1471" t="s">
        <v>11964</v>
      </c>
      <c r="G10189" s="1471" t="s">
        <v>30479</v>
      </c>
      <c r="H10189" s="1473">
        <v>45932</v>
      </c>
      <c r="I10189" s="1756">
        <v>0.73</v>
      </c>
      <c r="J10189" s="1472" t="s">
        <v>16</v>
      </c>
      <c r="K10189" s="1471" t="s">
        <v>47</v>
      </c>
      <c r="L10189" s="1515" t="s">
        <v>26552</v>
      </c>
      <c r="M10189" s="1471"/>
      <c r="N10189" s="1478"/>
      <c r="O10189" s="1478"/>
      <c r="P10189" s="1478"/>
      <c r="Q10189" s="1464">
        <f t="shared" si="318"/>
        <v>10</v>
      </c>
      <c r="R10189" s="1794" t="str">
        <f t="shared" si="319"/>
        <v>CHIMA</v>
      </c>
    </row>
    <row r="10190" spans="1:18" ht="25.05" customHeight="1" x14ac:dyDescent="0.3">
      <c r="A10190" s="1471" t="s">
        <v>14</v>
      </c>
      <c r="B10190" s="1471" t="s">
        <v>19</v>
      </c>
      <c r="C10190" s="1471" t="s">
        <v>472</v>
      </c>
      <c r="D10190" s="1472" t="str">
        <f>VLOOKUP(C10190,CODIGOS!$B$1:$E$194,4,FALSE)</f>
        <v>RESTAURANTES PUBLICOS</v>
      </c>
      <c r="E10190" s="1471" t="s">
        <v>20939</v>
      </c>
      <c r="F10190" s="1471" t="s">
        <v>20940</v>
      </c>
      <c r="G10190" s="1471" t="s">
        <v>20941</v>
      </c>
      <c r="H10190" s="1473">
        <v>45939</v>
      </c>
      <c r="I10190" s="1756">
        <v>0.74</v>
      </c>
      <c r="J10190" s="1472" t="s">
        <v>16</v>
      </c>
      <c r="K10190" s="1471" t="s">
        <v>47</v>
      </c>
      <c r="L10190" s="1515" t="s">
        <v>30447</v>
      </c>
      <c r="M10190" s="1471"/>
      <c r="N10190" s="1475"/>
      <c r="O10190" s="1475"/>
      <c r="P10190" s="1475"/>
      <c r="Q10190" s="1464">
        <f t="shared" si="318"/>
        <v>10</v>
      </c>
      <c r="R10190" s="1794" t="str">
        <f t="shared" si="319"/>
        <v>CHIMA</v>
      </c>
    </row>
    <row r="10191" spans="1:18" ht="25.05" customHeight="1" x14ac:dyDescent="0.3">
      <c r="A10191" s="1471" t="s">
        <v>14</v>
      </c>
      <c r="B10191" s="1471" t="s">
        <v>19</v>
      </c>
      <c r="C10191" s="1471" t="s">
        <v>905</v>
      </c>
      <c r="D10191" s="1472" t="str">
        <f>VLOOKUP(C10191,CODIGOS!$B$1:$E$194,4,FALSE)</f>
        <v>COMEDORES ESCOLARES (PAE - PRIVADOS)</v>
      </c>
      <c r="E10191" s="1471" t="s">
        <v>30481</v>
      </c>
      <c r="F10191" s="1471" t="s">
        <v>30482</v>
      </c>
      <c r="G10191" s="1471" t="s">
        <v>11942</v>
      </c>
      <c r="H10191" s="1473">
        <v>45960</v>
      </c>
      <c r="I10191" s="1756">
        <v>0.85</v>
      </c>
      <c r="J10191" s="1472" t="s">
        <v>16</v>
      </c>
      <c r="K10191" s="1471" t="s">
        <v>47</v>
      </c>
      <c r="L10191" s="1515" t="s">
        <v>30417</v>
      </c>
      <c r="M10191" s="1471"/>
      <c r="N10191" s="1475"/>
      <c r="O10191" s="1475"/>
      <c r="P10191" s="1475"/>
      <c r="Q10191" s="1464">
        <f t="shared" si="318"/>
        <v>10</v>
      </c>
      <c r="R10191" s="1794" t="str">
        <f t="shared" si="319"/>
        <v>CHIMA</v>
      </c>
    </row>
    <row r="10192" spans="1:18" ht="25.05" customHeight="1" x14ac:dyDescent="0.3">
      <c r="A10192" s="1471" t="s">
        <v>14</v>
      </c>
      <c r="B10192" s="1471" t="s">
        <v>19</v>
      </c>
      <c r="C10192" s="1471" t="s">
        <v>472</v>
      </c>
      <c r="D10192" s="1472" t="str">
        <f>VLOOKUP(C10192,CODIGOS!$B$1:$E$194,4,FALSE)</f>
        <v>RESTAURANTES PUBLICOS</v>
      </c>
      <c r="E10192" s="1471" t="s">
        <v>9099</v>
      </c>
      <c r="F10192" s="1471" t="s">
        <v>30483</v>
      </c>
      <c r="G10192" s="1471" t="s">
        <v>9101</v>
      </c>
      <c r="H10192" s="1473">
        <v>45939</v>
      </c>
      <c r="I10192" s="1756">
        <v>0.745</v>
      </c>
      <c r="J10192" s="1472" t="s">
        <v>16</v>
      </c>
      <c r="K10192" s="1471" t="s">
        <v>47</v>
      </c>
      <c r="L10192" s="1515" t="s">
        <v>30447</v>
      </c>
      <c r="M10192" s="1471"/>
      <c r="N10192" s="1475"/>
      <c r="O10192" s="1475"/>
      <c r="P10192" s="1475"/>
      <c r="Q10192" s="1464">
        <f t="shared" si="318"/>
        <v>10</v>
      </c>
      <c r="R10192" s="1794" t="str">
        <f t="shared" si="319"/>
        <v>CHIMA</v>
      </c>
    </row>
    <row r="10193" spans="1:18" ht="25.05" customHeight="1" x14ac:dyDescent="0.3">
      <c r="A10193" s="1471" t="s">
        <v>14</v>
      </c>
      <c r="B10193" s="1471" t="s">
        <v>19</v>
      </c>
      <c r="C10193" s="1471" t="s">
        <v>547</v>
      </c>
      <c r="D10193" s="1472" t="str">
        <f>VLOOKUP(C10193,CODIGOS!$B$1:$E$194,4,FALSE)</f>
        <v>CAFETERÍA</v>
      </c>
      <c r="E10193" s="1471" t="s">
        <v>30484</v>
      </c>
      <c r="F10193" s="1471" t="s">
        <v>30485</v>
      </c>
      <c r="G10193" s="1471" t="s">
        <v>30486</v>
      </c>
      <c r="H10193" s="1473">
        <v>45947</v>
      </c>
      <c r="I10193" s="1756">
        <v>0.745</v>
      </c>
      <c r="J10193" s="1472" t="s">
        <v>16</v>
      </c>
      <c r="K10193" s="1471" t="s">
        <v>47</v>
      </c>
      <c r="L10193" s="1515" t="s">
        <v>30447</v>
      </c>
      <c r="M10193" s="1471"/>
      <c r="N10193" s="1476"/>
      <c r="O10193" s="1471"/>
      <c r="P10193" s="1475"/>
      <c r="Q10193" s="1464">
        <f t="shared" ref="Q10193:Q10256" si="320">MONTH(H10193)</f>
        <v>10</v>
      </c>
      <c r="R10193" s="1794" t="str">
        <f t="shared" ref="R10193:R10256" si="321">B10193</f>
        <v>CHIMA</v>
      </c>
    </row>
    <row r="10194" spans="1:18" ht="25.05" customHeight="1" x14ac:dyDescent="0.3">
      <c r="A10194" s="1471" t="s">
        <v>14</v>
      </c>
      <c r="B10194" s="1471" t="s">
        <v>19</v>
      </c>
      <c r="C10194" s="1471" t="s">
        <v>20</v>
      </c>
      <c r="D10194" s="1472" t="str">
        <f>VLOOKUP(C10194,CODIGOS!$B$1:$E$194,4,FALSE)</f>
        <v>TIENDA DE BARRIO O CIGARRERÍA, INCLUIDAS LAS UBICADAS EN ZONAS FRANCAS</v>
      </c>
      <c r="E10194" s="1471" t="s">
        <v>11953</v>
      </c>
      <c r="F10194" s="1471" t="s">
        <v>11954</v>
      </c>
      <c r="G10194" s="1471" t="s">
        <v>11955</v>
      </c>
      <c r="H10194" s="1473">
        <v>45950</v>
      </c>
      <c r="I10194" s="1756">
        <v>0.74</v>
      </c>
      <c r="J10194" s="1472" t="s">
        <v>16</v>
      </c>
      <c r="K10194" s="1471" t="s">
        <v>47</v>
      </c>
      <c r="L10194" s="1515" t="s">
        <v>30466</v>
      </c>
      <c r="M10194" s="1471"/>
      <c r="N10194" s="1476"/>
      <c r="O10194" s="1471"/>
      <c r="P10194" s="1475"/>
      <c r="Q10194" s="1464">
        <f t="shared" si="320"/>
        <v>10</v>
      </c>
      <c r="R10194" s="1794" t="str">
        <f t="shared" si="321"/>
        <v>CHIMA</v>
      </c>
    </row>
    <row r="10195" spans="1:18" ht="25.05" customHeight="1" x14ac:dyDescent="0.3">
      <c r="A10195" s="1471" t="s">
        <v>14</v>
      </c>
      <c r="B10195" s="1471" t="s">
        <v>19</v>
      </c>
      <c r="C10195" s="1471" t="s">
        <v>20</v>
      </c>
      <c r="D10195" s="1472" t="str">
        <f>VLOOKUP(C10195,CODIGOS!$B$1:$E$194,4,FALSE)</f>
        <v>TIENDA DE BARRIO O CIGARRERÍA, INCLUIDAS LAS UBICADAS EN ZONAS FRANCAS</v>
      </c>
      <c r="E10195" s="1471" t="s">
        <v>30487</v>
      </c>
      <c r="F10195" s="1471" t="s">
        <v>1390</v>
      </c>
      <c r="G10195" s="1471" t="s">
        <v>30488</v>
      </c>
      <c r="H10195" s="1473">
        <v>45945</v>
      </c>
      <c r="I10195" s="1756">
        <v>0.63</v>
      </c>
      <c r="J10195" s="1472" t="s">
        <v>16</v>
      </c>
      <c r="K10195" s="1471" t="s">
        <v>47</v>
      </c>
      <c r="L10195" s="1515" t="s">
        <v>30466</v>
      </c>
      <c r="M10195" s="1471"/>
      <c r="N10195" s="1476"/>
      <c r="O10195" s="1471"/>
      <c r="P10195" s="1475"/>
      <c r="Q10195" s="1464">
        <f t="shared" si="320"/>
        <v>10</v>
      </c>
      <c r="R10195" s="1794" t="str">
        <f t="shared" si="321"/>
        <v>CHIMA</v>
      </c>
    </row>
    <row r="10196" spans="1:18" ht="25.05" customHeight="1" x14ac:dyDescent="0.3">
      <c r="A10196" s="1471" t="s">
        <v>14</v>
      </c>
      <c r="B10196" s="1471" t="s">
        <v>19</v>
      </c>
      <c r="C10196" s="1471" t="s">
        <v>20</v>
      </c>
      <c r="D10196" s="1472" t="str">
        <f>VLOOKUP(C10196,CODIGOS!$B$1:$E$194,4,FALSE)</f>
        <v>TIENDA DE BARRIO O CIGARRERÍA, INCLUIDAS LAS UBICADAS EN ZONAS FRANCAS</v>
      </c>
      <c r="E10196" s="1471" t="s">
        <v>30489</v>
      </c>
      <c r="F10196" s="1471" t="s">
        <v>1390</v>
      </c>
      <c r="G10196" s="1471" t="s">
        <v>30490</v>
      </c>
      <c r="H10196" s="1473">
        <v>45945</v>
      </c>
      <c r="I10196" s="1756">
        <v>0.72250000000000003</v>
      </c>
      <c r="J10196" s="1472" t="s">
        <v>16</v>
      </c>
      <c r="K10196" s="1471" t="s">
        <v>47</v>
      </c>
      <c r="L10196" s="1515" t="s">
        <v>30466</v>
      </c>
      <c r="M10196" s="1471"/>
      <c r="N10196" s="1476"/>
      <c r="O10196" s="1471"/>
      <c r="P10196" s="1475"/>
      <c r="Q10196" s="1464">
        <f t="shared" si="320"/>
        <v>10</v>
      </c>
      <c r="R10196" s="1794" t="str">
        <f t="shared" si="321"/>
        <v>CHIMA</v>
      </c>
    </row>
    <row r="10197" spans="1:18" ht="25.05" customHeight="1" x14ac:dyDescent="0.3">
      <c r="A10197" s="1471" t="s">
        <v>14</v>
      </c>
      <c r="B10197" s="1471" t="s">
        <v>19</v>
      </c>
      <c r="C10197" s="1471" t="s">
        <v>20</v>
      </c>
      <c r="D10197" s="1472" t="str">
        <f>VLOOKUP(C10197,CODIGOS!$B$1:$E$194,4,FALSE)</f>
        <v>TIENDA DE BARRIO O CIGARRERÍA, INCLUIDAS LAS UBICADAS EN ZONAS FRANCAS</v>
      </c>
      <c r="E10197" s="1471" t="s">
        <v>20950</v>
      </c>
      <c r="F10197" s="1471" t="s">
        <v>20951</v>
      </c>
      <c r="G10197" s="1471" t="s">
        <v>20952</v>
      </c>
      <c r="H10197" s="1473">
        <v>45946</v>
      </c>
      <c r="I10197" s="1756">
        <v>0.6875</v>
      </c>
      <c r="J10197" s="1472" t="s">
        <v>16</v>
      </c>
      <c r="K10197" s="1471" t="s">
        <v>47</v>
      </c>
      <c r="L10197" s="1515" t="s">
        <v>30466</v>
      </c>
      <c r="M10197" s="1471"/>
      <c r="N10197" s="1476"/>
      <c r="O10197" s="1471"/>
      <c r="P10197" s="1475"/>
      <c r="Q10197" s="1464">
        <f t="shared" si="320"/>
        <v>10</v>
      </c>
      <c r="R10197" s="1794" t="str">
        <f t="shared" si="321"/>
        <v>CHIMA</v>
      </c>
    </row>
    <row r="10198" spans="1:18" ht="25.05" customHeight="1" x14ac:dyDescent="0.3">
      <c r="A10198" s="1471" t="s">
        <v>14</v>
      </c>
      <c r="B10198" s="1471" t="s">
        <v>19</v>
      </c>
      <c r="C10198" s="1471" t="s">
        <v>20</v>
      </c>
      <c r="D10198" s="1472" t="str">
        <f>VLOOKUP(C10198,CODIGOS!$B$1:$E$194,4,FALSE)</f>
        <v>TIENDA DE BARRIO O CIGARRERÍA, INCLUIDAS LAS UBICADAS EN ZONAS FRANCAS</v>
      </c>
      <c r="E10198" s="1471" t="s">
        <v>14902</v>
      </c>
      <c r="F10198" s="1471" t="s">
        <v>1390</v>
      </c>
      <c r="G10198" s="1471" t="s">
        <v>14903</v>
      </c>
      <c r="H10198" s="1473">
        <v>45950</v>
      </c>
      <c r="I10198" s="1756">
        <v>0.65749999999999997</v>
      </c>
      <c r="J10198" s="1472" t="s">
        <v>16</v>
      </c>
      <c r="K10198" s="1471" t="s">
        <v>47</v>
      </c>
      <c r="L10198" s="1515" t="s">
        <v>30466</v>
      </c>
      <c r="M10198" s="1471"/>
      <c r="N10198" s="1471"/>
      <c r="O10198" s="1471"/>
      <c r="P10198" s="1475"/>
      <c r="Q10198" s="1464">
        <f t="shared" si="320"/>
        <v>10</v>
      </c>
      <c r="R10198" s="1794" t="str">
        <f t="shared" si="321"/>
        <v>CHIMA</v>
      </c>
    </row>
    <row r="10199" spans="1:18" ht="25.05" customHeight="1" x14ac:dyDescent="0.3">
      <c r="A10199" s="1471" t="s">
        <v>14</v>
      </c>
      <c r="B10199" s="1471" t="s">
        <v>19</v>
      </c>
      <c r="C10199" s="1471" t="s">
        <v>20</v>
      </c>
      <c r="D10199" s="1472" t="str">
        <f>VLOOKUP(C10199,CODIGOS!$B$1:$E$194,4,FALSE)</f>
        <v>TIENDA DE BARRIO O CIGARRERÍA, INCLUIDAS LAS UBICADAS EN ZONAS FRANCAS</v>
      </c>
      <c r="E10199" s="1471" t="s">
        <v>12292</v>
      </c>
      <c r="F10199" s="1471" t="s">
        <v>1390</v>
      </c>
      <c r="G10199" s="1471" t="s">
        <v>12293</v>
      </c>
      <c r="H10199" s="1473">
        <v>45950</v>
      </c>
      <c r="I10199" s="1756">
        <v>0.68</v>
      </c>
      <c r="J10199" s="1472" t="s">
        <v>16</v>
      </c>
      <c r="K10199" s="1471" t="s">
        <v>47</v>
      </c>
      <c r="L10199" s="1515" t="s">
        <v>30466</v>
      </c>
      <c r="M10199" s="1471"/>
      <c r="N10199" s="1471"/>
      <c r="O10199" s="1471"/>
      <c r="P10199" s="1475"/>
      <c r="Q10199" s="1464">
        <f t="shared" si="320"/>
        <v>10</v>
      </c>
      <c r="R10199" s="1794" t="str">
        <f t="shared" si="321"/>
        <v>CHIMA</v>
      </c>
    </row>
    <row r="10200" spans="1:18" ht="25.05" customHeight="1" x14ac:dyDescent="0.3">
      <c r="A10200" s="1471" t="s">
        <v>783</v>
      </c>
      <c r="B10200" s="1471" t="s">
        <v>26</v>
      </c>
      <c r="C10200" s="1995" t="s">
        <v>499</v>
      </c>
      <c r="D10200" s="1472" t="str">
        <f>VLOOKUP(C10200,CODIGOS!$B$1:$E$194,4,FALSE)</f>
        <v>BARES - DISCOTECAS - CANTINAS - TABERNAS</v>
      </c>
      <c r="E10200" s="1912" t="s">
        <v>30491</v>
      </c>
      <c r="F10200" s="1471" t="s">
        <v>20988</v>
      </c>
      <c r="G10200" s="1471" t="s">
        <v>30492</v>
      </c>
      <c r="H10200" s="1473">
        <v>45939</v>
      </c>
      <c r="I10200" s="1756">
        <v>0.96</v>
      </c>
      <c r="J10200" s="1471" t="s">
        <v>22</v>
      </c>
      <c r="K10200" s="1471" t="s">
        <v>47</v>
      </c>
      <c r="L10200" s="1515" t="s">
        <v>30493</v>
      </c>
      <c r="M10200" s="1471"/>
      <c r="N10200" s="1476"/>
      <c r="O10200" s="1471"/>
      <c r="P10200" s="1475"/>
      <c r="Q10200" s="1464">
        <f t="shared" si="320"/>
        <v>10</v>
      </c>
      <c r="R10200" s="1794" t="str">
        <f t="shared" si="321"/>
        <v>SOCORRO</v>
      </c>
    </row>
    <row r="10201" spans="1:18" ht="25.05" customHeight="1" x14ac:dyDescent="0.3">
      <c r="A10201" s="1471" t="s">
        <v>783</v>
      </c>
      <c r="B10201" s="1471" t="s">
        <v>26</v>
      </c>
      <c r="C10201" s="1471" t="s">
        <v>460</v>
      </c>
      <c r="D10201" s="1472" t="str">
        <f>VLOOKUP(C10201,CODIGOS!$B$1:$E$194,4,FALSE)</f>
        <v>HOGARES GERIÁTRICOS (Actividades de atención en instituciones para el cuidado de personas mayores y/o discapacitadas)</v>
      </c>
      <c r="E10201" s="1471" t="s">
        <v>30494</v>
      </c>
      <c r="F10201" s="1471" t="s">
        <v>30495</v>
      </c>
      <c r="G10201" s="1471" t="s">
        <v>30496</v>
      </c>
      <c r="H10201" s="1473">
        <v>45946</v>
      </c>
      <c r="I10201" s="1756">
        <v>0.89</v>
      </c>
      <c r="J10201" s="1472" t="s">
        <v>16</v>
      </c>
      <c r="K10201" s="1471" t="s">
        <v>47</v>
      </c>
      <c r="L10201" s="1515" t="s">
        <v>26552</v>
      </c>
      <c r="M10201" s="1471"/>
      <c r="N10201" s="1476"/>
      <c r="O10201" s="1471"/>
      <c r="P10201" s="1475"/>
      <c r="Q10201" s="1464">
        <f t="shared" si="320"/>
        <v>10</v>
      </c>
      <c r="R10201" s="1794" t="str">
        <f t="shared" si="321"/>
        <v>SOCORRO</v>
      </c>
    </row>
    <row r="10202" spans="1:18" ht="25.05" customHeight="1" x14ac:dyDescent="0.3">
      <c r="A10202" s="1471" t="s">
        <v>783</v>
      </c>
      <c r="B10202" s="1471" t="s">
        <v>26</v>
      </c>
      <c r="C10202" s="1471" t="s">
        <v>10219</v>
      </c>
      <c r="D10202" s="1472" t="str">
        <f>VLOOKUP(C10202,CODIGOS!$B$1:$E$194,4,FALSE)</f>
        <v>INSTITUTOS DE EDUCACIÓN NO FORMAL</v>
      </c>
      <c r="E10202" s="1471" t="s">
        <v>30497</v>
      </c>
      <c r="F10202" s="1471" t="s">
        <v>30498</v>
      </c>
      <c r="G10202" s="1471" t="s">
        <v>30499</v>
      </c>
      <c r="H10202" s="1473">
        <v>45957</v>
      </c>
      <c r="I10202" s="2000">
        <v>1</v>
      </c>
      <c r="J10202" s="1471" t="s">
        <v>22</v>
      </c>
      <c r="K10202" s="1471" t="s">
        <v>47</v>
      </c>
      <c r="L10202" s="1515" t="s">
        <v>26532</v>
      </c>
      <c r="M10202" s="1471"/>
      <c r="N10202" s="1476"/>
      <c r="O10202" s="1471"/>
      <c r="P10202" s="1475"/>
      <c r="Q10202" s="1464">
        <f t="shared" si="320"/>
        <v>10</v>
      </c>
      <c r="R10202" s="1794" t="str">
        <f t="shared" si="321"/>
        <v>SOCORRO</v>
      </c>
    </row>
    <row r="10203" spans="1:18" ht="25.05" customHeight="1" x14ac:dyDescent="0.3">
      <c r="A10203" s="1471" t="s">
        <v>783</v>
      </c>
      <c r="B10203" s="1471" t="s">
        <v>26</v>
      </c>
      <c r="C10203" s="1471" t="s">
        <v>10219</v>
      </c>
      <c r="D10203" s="1472" t="str">
        <f>VLOOKUP(C10203,CODIGOS!$B$1:$E$194,4,FALSE)</f>
        <v>INSTITUTOS DE EDUCACIÓN NO FORMAL</v>
      </c>
      <c r="E10203" s="1471" t="s">
        <v>30500</v>
      </c>
      <c r="F10203" s="1471" t="s">
        <v>30501</v>
      </c>
      <c r="G10203" s="1471" t="s">
        <v>30502</v>
      </c>
      <c r="H10203" s="1473">
        <v>45953</v>
      </c>
      <c r="I10203" s="1756">
        <v>0.90500000000000003</v>
      </c>
      <c r="J10203" s="1472" t="s">
        <v>16</v>
      </c>
      <c r="K10203" s="1471" t="s">
        <v>47</v>
      </c>
      <c r="L10203" s="1515" t="s">
        <v>30503</v>
      </c>
      <c r="M10203" s="1471"/>
      <c r="N10203" s="1476"/>
      <c r="O10203" s="1471"/>
      <c r="P10203" s="1475"/>
      <c r="Q10203" s="1464">
        <f t="shared" si="320"/>
        <v>10</v>
      </c>
      <c r="R10203" s="1794" t="str">
        <f t="shared" si="321"/>
        <v>SOCORRO</v>
      </c>
    </row>
    <row r="10204" spans="1:18" ht="25.05" customHeight="1" x14ac:dyDescent="0.3">
      <c r="A10204" s="1471" t="s">
        <v>783</v>
      </c>
      <c r="B10204" s="1471" t="s">
        <v>26</v>
      </c>
      <c r="C10204" s="1471" t="s">
        <v>715</v>
      </c>
      <c r="D10204" s="1472" t="str">
        <f>VLOOKUP(C10204,CODIGOS!$B$1:$E$194,4,FALSE)</f>
        <v>COLEGIOS</v>
      </c>
      <c r="E10204" s="1471" t="s">
        <v>30504</v>
      </c>
      <c r="F10204" s="1471" t="s">
        <v>30505</v>
      </c>
      <c r="G10204" s="1471" t="s">
        <v>30506</v>
      </c>
      <c r="H10204" s="1473">
        <v>45952</v>
      </c>
      <c r="I10204" s="1756">
        <v>0.57999999999999996</v>
      </c>
      <c r="J10204" s="1472" t="s">
        <v>16</v>
      </c>
      <c r="K10204" s="1471" t="s">
        <v>47</v>
      </c>
      <c r="L10204" s="1515" t="s">
        <v>26532</v>
      </c>
      <c r="M10204" s="1471"/>
      <c r="N10204" s="1476"/>
      <c r="O10204" s="1471"/>
      <c r="P10204" s="1475"/>
      <c r="Q10204" s="1464">
        <f t="shared" si="320"/>
        <v>10</v>
      </c>
      <c r="R10204" s="1794" t="str">
        <f t="shared" si="321"/>
        <v>SOCORRO</v>
      </c>
    </row>
    <row r="10205" spans="1:18" ht="25.05" customHeight="1" x14ac:dyDescent="0.3">
      <c r="A10205" s="1471" t="s">
        <v>783</v>
      </c>
      <c r="B10205" s="1471" t="s">
        <v>26</v>
      </c>
      <c r="C10205" s="1471" t="s">
        <v>905</v>
      </c>
      <c r="D10205" s="1472" t="str">
        <f>VLOOKUP(C10205,CODIGOS!$B$1:$E$194,4,FALSE)</f>
        <v>COMEDORES ESCOLARES (PAE - PRIVADOS)</v>
      </c>
      <c r="E10205" s="1471" t="s">
        <v>30507</v>
      </c>
      <c r="F10205" s="1471" t="s">
        <v>30505</v>
      </c>
      <c r="G10205" s="1471" t="s">
        <v>1013</v>
      </c>
      <c r="H10205" s="1473">
        <v>45952</v>
      </c>
      <c r="I10205" s="1756">
        <v>0.625</v>
      </c>
      <c r="J10205" s="1472" t="s">
        <v>16</v>
      </c>
      <c r="K10205" s="1471" t="s">
        <v>47</v>
      </c>
      <c r="L10205" s="1515" t="s">
        <v>30439</v>
      </c>
      <c r="M10205" s="1471"/>
      <c r="N10205" s="1478"/>
      <c r="O10205" s="1478"/>
      <c r="P10205" s="1478"/>
      <c r="Q10205" s="1464">
        <f t="shared" si="320"/>
        <v>10</v>
      </c>
      <c r="R10205" s="1794" t="str">
        <f t="shared" si="321"/>
        <v>SOCORRO</v>
      </c>
    </row>
    <row r="10206" spans="1:18" ht="25.05" customHeight="1" x14ac:dyDescent="0.3">
      <c r="A10206" s="1471" t="s">
        <v>783</v>
      </c>
      <c r="B10206" s="1471" t="s">
        <v>26</v>
      </c>
      <c r="C10206" s="1471" t="s">
        <v>715</v>
      </c>
      <c r="D10206" s="1472" t="str">
        <f>VLOOKUP(C10206,CODIGOS!$B$1:$E$194,4,FALSE)</f>
        <v>COLEGIOS</v>
      </c>
      <c r="E10206" s="1471" t="s">
        <v>30508</v>
      </c>
      <c r="F10206" s="1471" t="s">
        <v>30509</v>
      </c>
      <c r="G10206" s="1471" t="s">
        <v>30510</v>
      </c>
      <c r="H10206" s="1473">
        <v>45952</v>
      </c>
      <c r="I10206" s="1756">
        <v>0.755</v>
      </c>
      <c r="J10206" s="1472" t="s">
        <v>16</v>
      </c>
      <c r="K10206" s="1471" t="s">
        <v>47</v>
      </c>
      <c r="L10206" s="1515" t="s">
        <v>26532</v>
      </c>
      <c r="M10206" s="1471"/>
      <c r="N10206" s="1478"/>
      <c r="O10206" s="1478"/>
      <c r="P10206" s="1478"/>
      <c r="Q10206" s="1464">
        <f t="shared" si="320"/>
        <v>10</v>
      </c>
      <c r="R10206" s="1794" t="str">
        <f t="shared" si="321"/>
        <v>SOCORRO</v>
      </c>
    </row>
    <row r="10207" spans="1:18" ht="25.05" customHeight="1" x14ac:dyDescent="0.3">
      <c r="A10207" s="1471" t="s">
        <v>783</v>
      </c>
      <c r="B10207" s="1471" t="s">
        <v>26</v>
      </c>
      <c r="C10207" s="1471" t="s">
        <v>905</v>
      </c>
      <c r="D10207" s="1472" t="str">
        <f>VLOOKUP(C10207,CODIGOS!$B$1:$E$194,4,FALSE)</f>
        <v>COMEDORES ESCOLARES (PAE - PRIVADOS)</v>
      </c>
      <c r="E10207" s="1471" t="s">
        <v>30511</v>
      </c>
      <c r="F10207" s="1471" t="s">
        <v>30509</v>
      </c>
      <c r="G10207" s="1471" t="s">
        <v>30512</v>
      </c>
      <c r="H10207" s="1473">
        <v>45952</v>
      </c>
      <c r="I10207" s="1756">
        <v>0.76</v>
      </c>
      <c r="J10207" s="1472" t="s">
        <v>16</v>
      </c>
      <c r="K10207" s="1471" t="s">
        <v>47</v>
      </c>
      <c r="L10207" s="1515" t="s">
        <v>30447</v>
      </c>
      <c r="M10207" s="1471"/>
      <c r="N10207" s="1478"/>
      <c r="O10207" s="1478"/>
      <c r="P10207" s="1478"/>
      <c r="Q10207" s="1464">
        <f t="shared" si="320"/>
        <v>10</v>
      </c>
      <c r="R10207" s="1794" t="str">
        <f t="shared" si="321"/>
        <v>SOCORRO</v>
      </c>
    </row>
    <row r="10208" spans="1:18" ht="25.05" customHeight="1" x14ac:dyDescent="0.3">
      <c r="A10208" s="1471" t="s">
        <v>783</v>
      </c>
      <c r="B10208" s="1471" t="s">
        <v>26</v>
      </c>
      <c r="C10208" s="1471">
        <v>30</v>
      </c>
      <c r="D10208" s="1472" t="str">
        <f>VLOOKUP(C10208,CODIGOS!$B$1:$E$194,4,FALSE)</f>
        <v>OTROS</v>
      </c>
      <c r="E10208" s="1471" t="s">
        <v>2464</v>
      </c>
      <c r="F10208" s="1471" t="s">
        <v>30513</v>
      </c>
      <c r="G10208" s="1471" t="s">
        <v>30514</v>
      </c>
      <c r="H10208" s="1473">
        <v>45950</v>
      </c>
      <c r="I10208" s="1756">
        <v>0.93</v>
      </c>
      <c r="J10208" s="1472" t="s">
        <v>16</v>
      </c>
      <c r="K10208" s="1471" t="s">
        <v>47</v>
      </c>
      <c r="L10208" s="1515" t="s">
        <v>17</v>
      </c>
      <c r="M10208" s="1471" t="s">
        <v>815</v>
      </c>
      <c r="N10208" s="1478"/>
      <c r="O10208" s="1478"/>
      <c r="P10208" s="1478"/>
      <c r="Q10208" s="1464">
        <f t="shared" si="320"/>
        <v>10</v>
      </c>
      <c r="R10208" s="1794" t="str">
        <f t="shared" si="321"/>
        <v>SOCORRO</v>
      </c>
    </row>
    <row r="10209" spans="1:18" ht="25.05" customHeight="1" x14ac:dyDescent="0.3">
      <c r="A10209" s="1471" t="s">
        <v>783</v>
      </c>
      <c r="B10209" s="1471" t="s">
        <v>26</v>
      </c>
      <c r="C10209" s="1471" t="s">
        <v>61</v>
      </c>
      <c r="D10209" s="1472" t="str">
        <f>VLOOKUP(C10209,CODIGOS!$B$1:$E$194,4,FALSE)</f>
        <v>COMEDORES HOGARES GERIÁTRICOS, ASILOS, HOSPITALES, CASINOS DE EMPRESAS O FÁBRICAS, CLUBES SOCIALES.</v>
      </c>
      <c r="E10209" s="1471" t="s">
        <v>30515</v>
      </c>
      <c r="F10209" s="1471" t="s">
        <v>30495</v>
      </c>
      <c r="G10209" s="1471" t="s">
        <v>30496</v>
      </c>
      <c r="H10209" s="1473">
        <v>45946</v>
      </c>
      <c r="I10209" s="1756">
        <v>0.88500000000000001</v>
      </c>
      <c r="J10209" s="1472" t="s">
        <v>16</v>
      </c>
      <c r="K10209" s="1471" t="s">
        <v>47</v>
      </c>
      <c r="L10209" s="1515" t="s">
        <v>30447</v>
      </c>
      <c r="M10209" s="1471"/>
      <c r="N10209" s="1478"/>
      <c r="O10209" s="1478"/>
      <c r="P10209" s="1478"/>
      <c r="Q10209" s="1464">
        <f t="shared" si="320"/>
        <v>10</v>
      </c>
      <c r="R10209" s="1794" t="str">
        <f t="shared" si="321"/>
        <v>SOCORRO</v>
      </c>
    </row>
    <row r="10210" spans="1:18" ht="25.05" customHeight="1" x14ac:dyDescent="0.3">
      <c r="A10210" s="1471" t="s">
        <v>783</v>
      </c>
      <c r="B10210" s="1471" t="s">
        <v>26</v>
      </c>
      <c r="C10210" s="1471" t="s">
        <v>31</v>
      </c>
      <c r="D10210" s="1472" t="str">
        <f>VLOOKUP(C10210,CODIGOS!$B$1:$E$194,4,FALSE)</f>
        <v>HOTELES (SIN SERVICIO DE RESTAURANTE Y/O SIN PISCINA)</v>
      </c>
      <c r="E10210" s="1471" t="s">
        <v>30516</v>
      </c>
      <c r="F10210" s="1471" t="s">
        <v>30517</v>
      </c>
      <c r="G10210" s="1471" t="s">
        <v>30518</v>
      </c>
      <c r="H10210" s="1473">
        <v>45945</v>
      </c>
      <c r="I10210" s="1756">
        <v>0.875</v>
      </c>
      <c r="J10210" s="1472" t="s">
        <v>16</v>
      </c>
      <c r="K10210" s="1471" t="s">
        <v>47</v>
      </c>
      <c r="L10210" s="1515" t="s">
        <v>30519</v>
      </c>
      <c r="M10210" s="1471"/>
      <c r="N10210" s="1475"/>
      <c r="O10210" s="1475"/>
      <c r="P10210" s="1524"/>
      <c r="Q10210" s="1464">
        <f t="shared" si="320"/>
        <v>10</v>
      </c>
      <c r="R10210" s="1794" t="str">
        <f t="shared" si="321"/>
        <v>SOCORRO</v>
      </c>
    </row>
    <row r="10211" spans="1:18" ht="25.05" customHeight="1" x14ac:dyDescent="0.3">
      <c r="A10211" s="1471" t="s">
        <v>783</v>
      </c>
      <c r="B10211" s="1471" t="s">
        <v>26</v>
      </c>
      <c r="C10211" s="1471" t="s">
        <v>715</v>
      </c>
      <c r="D10211" s="1472" t="str">
        <f>VLOOKUP(C10211,CODIGOS!$B$1:$E$194,4,FALSE)</f>
        <v>COLEGIOS</v>
      </c>
      <c r="E10211" s="1471" t="s">
        <v>30520</v>
      </c>
      <c r="F10211" s="1471" t="s">
        <v>22217</v>
      </c>
      <c r="G10211" s="1471" t="s">
        <v>30521</v>
      </c>
      <c r="H10211" s="1473">
        <v>45945</v>
      </c>
      <c r="I10211" s="1756">
        <v>0.72</v>
      </c>
      <c r="J10211" s="1472" t="s">
        <v>16</v>
      </c>
      <c r="K10211" s="1471" t="s">
        <v>47</v>
      </c>
      <c r="L10211" s="1515" t="s">
        <v>26532</v>
      </c>
      <c r="M10211" s="1471"/>
      <c r="N10211" s="1475"/>
      <c r="O10211" s="1475"/>
      <c r="P10211" s="1524"/>
      <c r="Q10211" s="1464">
        <f t="shared" si="320"/>
        <v>10</v>
      </c>
      <c r="R10211" s="1794" t="str">
        <f t="shared" si="321"/>
        <v>SOCORRO</v>
      </c>
    </row>
    <row r="10212" spans="1:18" ht="25.05" customHeight="1" x14ac:dyDescent="0.3">
      <c r="A10212" s="1471" t="s">
        <v>783</v>
      </c>
      <c r="B10212" s="1471" t="s">
        <v>26</v>
      </c>
      <c r="C10212" s="1471" t="s">
        <v>905</v>
      </c>
      <c r="D10212" s="1472" t="str">
        <f>VLOOKUP(C10212,CODIGOS!$B$1:$E$194,4,FALSE)</f>
        <v>COMEDORES ESCOLARES (PAE - PRIVADOS)</v>
      </c>
      <c r="E10212" s="1471" t="s">
        <v>30522</v>
      </c>
      <c r="F10212" s="1471" t="s">
        <v>22217</v>
      </c>
      <c r="G10212" s="1471" t="s">
        <v>1013</v>
      </c>
      <c r="H10212" s="1473">
        <v>45945</v>
      </c>
      <c r="I10212" s="1756">
        <v>0.66</v>
      </c>
      <c r="J10212" s="1472" t="s">
        <v>16</v>
      </c>
      <c r="K10212" s="1471" t="s">
        <v>47</v>
      </c>
      <c r="L10212" s="1515" t="s">
        <v>30447</v>
      </c>
      <c r="M10212" s="1471"/>
      <c r="N10212" s="1475"/>
      <c r="O10212" s="1475"/>
      <c r="P10212" s="1478"/>
      <c r="Q10212" s="1464">
        <f t="shared" si="320"/>
        <v>10</v>
      </c>
      <c r="R10212" s="1794" t="str">
        <f t="shared" si="321"/>
        <v>SOCORRO</v>
      </c>
    </row>
    <row r="10213" spans="1:18" ht="25.05" customHeight="1" x14ac:dyDescent="0.3">
      <c r="A10213" s="1471" t="s">
        <v>783</v>
      </c>
      <c r="B10213" s="1471" t="s">
        <v>26</v>
      </c>
      <c r="C10213" s="1471" t="s">
        <v>905</v>
      </c>
      <c r="D10213" s="1472" t="str">
        <f>VLOOKUP(C10213,CODIGOS!$B$1:$E$194,4,FALSE)</f>
        <v>COMEDORES ESCOLARES (PAE - PRIVADOS)</v>
      </c>
      <c r="E10213" s="1471" t="s">
        <v>30523</v>
      </c>
      <c r="F10213" s="1471" t="s">
        <v>30524</v>
      </c>
      <c r="G10213" s="1471" t="s">
        <v>30525</v>
      </c>
      <c r="H10213" s="1473">
        <v>45931</v>
      </c>
      <c r="I10213" s="1756">
        <v>0.71499999999999997</v>
      </c>
      <c r="J10213" s="1472" t="s">
        <v>16</v>
      </c>
      <c r="K10213" s="1471" t="s">
        <v>47</v>
      </c>
      <c r="L10213" s="1515" t="s">
        <v>30439</v>
      </c>
      <c r="M10213" s="1471"/>
      <c r="N10213" s="1475"/>
      <c r="O10213" s="1475"/>
      <c r="P10213" s="1478"/>
      <c r="Q10213" s="1464">
        <f t="shared" si="320"/>
        <v>10</v>
      </c>
      <c r="R10213" s="1794" t="str">
        <f t="shared" si="321"/>
        <v>SOCORRO</v>
      </c>
    </row>
    <row r="10214" spans="1:18" ht="25.05" customHeight="1" x14ac:dyDescent="0.3">
      <c r="A10214" s="1471" t="s">
        <v>783</v>
      </c>
      <c r="B10214" s="1471" t="s">
        <v>26</v>
      </c>
      <c r="C10214" s="1471" t="s">
        <v>715</v>
      </c>
      <c r="D10214" s="1472" t="str">
        <f>VLOOKUP(C10214,CODIGOS!$B$1:$E$194,4,FALSE)</f>
        <v>COLEGIOS</v>
      </c>
      <c r="E10214" s="1471" t="s">
        <v>30526</v>
      </c>
      <c r="F10214" s="1471" t="s">
        <v>30524</v>
      </c>
      <c r="G10214" s="1471" t="s">
        <v>30527</v>
      </c>
      <c r="H10214" s="1473">
        <v>45931</v>
      </c>
      <c r="I10214" s="1756">
        <v>0.59499999999999997</v>
      </c>
      <c r="J10214" s="1472" t="s">
        <v>16</v>
      </c>
      <c r="K10214" s="1471" t="s">
        <v>47</v>
      </c>
      <c r="L10214" s="1515" t="s">
        <v>26532</v>
      </c>
      <c r="M10214" s="1471"/>
      <c r="N10214" s="1475"/>
      <c r="O10214" s="1475"/>
      <c r="P10214" s="1478"/>
      <c r="Q10214" s="1464">
        <f t="shared" si="320"/>
        <v>10</v>
      </c>
      <c r="R10214" s="1794" t="str">
        <f t="shared" si="321"/>
        <v>SOCORRO</v>
      </c>
    </row>
    <row r="10215" spans="1:18" ht="25.05" customHeight="1" x14ac:dyDescent="0.3">
      <c r="A10215" s="1471" t="s">
        <v>783</v>
      </c>
      <c r="B10215" s="1471" t="s">
        <v>26</v>
      </c>
      <c r="C10215" s="1471" t="s">
        <v>715</v>
      </c>
      <c r="D10215" s="1472" t="str">
        <f>VLOOKUP(C10215,CODIGOS!$B$1:$E$194,4,FALSE)</f>
        <v>COLEGIOS</v>
      </c>
      <c r="E10215" s="1471" t="s">
        <v>30528</v>
      </c>
      <c r="F10215" s="1471" t="s">
        <v>30529</v>
      </c>
      <c r="G10215" s="1471" t="s">
        <v>30530</v>
      </c>
      <c r="H10215" s="1473">
        <v>45931</v>
      </c>
      <c r="I10215" s="1756">
        <v>0.73499999999999999</v>
      </c>
      <c r="J10215" s="1472" t="s">
        <v>16</v>
      </c>
      <c r="K10215" s="1471" t="s">
        <v>47</v>
      </c>
      <c r="L10215" s="1515" t="s">
        <v>26532</v>
      </c>
      <c r="M10215" s="1471"/>
      <c r="N10215" s="1472"/>
      <c r="O10215" s="1472"/>
      <c r="P10215" s="1479"/>
      <c r="Q10215" s="1464">
        <f t="shared" si="320"/>
        <v>10</v>
      </c>
      <c r="R10215" s="1794" t="str">
        <f t="shared" si="321"/>
        <v>SOCORRO</v>
      </c>
    </row>
    <row r="10216" spans="1:18" ht="25.05" customHeight="1" x14ac:dyDescent="0.3">
      <c r="A10216" s="1471" t="s">
        <v>783</v>
      </c>
      <c r="B10216" s="1471" t="s">
        <v>26</v>
      </c>
      <c r="C10216" s="1471" t="s">
        <v>905</v>
      </c>
      <c r="D10216" s="1472" t="str">
        <f>VLOOKUP(C10216,CODIGOS!$B$1:$E$194,4,FALSE)</f>
        <v>COMEDORES ESCOLARES (PAE - PRIVADOS)</v>
      </c>
      <c r="E10216" s="1471" t="s">
        <v>30531</v>
      </c>
      <c r="F10216" s="1471" t="s">
        <v>30529</v>
      </c>
      <c r="G10216" s="1471" t="s">
        <v>30532</v>
      </c>
      <c r="H10216" s="1473">
        <v>45931</v>
      </c>
      <c r="I10216" s="1756">
        <v>0.81</v>
      </c>
      <c r="J10216" s="1472" t="s">
        <v>16</v>
      </c>
      <c r="K10216" s="1471" t="s">
        <v>47</v>
      </c>
      <c r="L10216" s="1515" t="s">
        <v>30447</v>
      </c>
      <c r="M10216" s="1471"/>
      <c r="N10216" s="1549"/>
      <c r="O10216" s="1549"/>
      <c r="P10216" s="1478"/>
      <c r="Q10216" s="1464">
        <f t="shared" si="320"/>
        <v>10</v>
      </c>
      <c r="R10216" s="1794" t="str">
        <f t="shared" si="321"/>
        <v>SOCORRO</v>
      </c>
    </row>
    <row r="10217" spans="1:18" ht="25.05" customHeight="1" x14ac:dyDescent="0.3">
      <c r="A10217" s="1471" t="s">
        <v>783</v>
      </c>
      <c r="B10217" s="1471" t="s">
        <v>26</v>
      </c>
      <c r="C10217" s="1471" t="s">
        <v>20</v>
      </c>
      <c r="D10217" s="1472" t="str">
        <f>VLOOKUP(C10217,CODIGOS!$B$1:$E$194,4,FALSE)</f>
        <v>TIENDA DE BARRIO O CIGARRERÍA, INCLUIDAS LAS UBICADAS EN ZONAS FRANCAS</v>
      </c>
      <c r="E10217" s="1471" t="s">
        <v>30533</v>
      </c>
      <c r="F10217" s="1471" t="s">
        <v>30534</v>
      </c>
      <c r="G10217" s="1471" t="s">
        <v>30535</v>
      </c>
      <c r="H10217" s="1473">
        <v>45937</v>
      </c>
      <c r="I10217" s="1756">
        <v>0.74</v>
      </c>
      <c r="J10217" s="1472" t="s">
        <v>16</v>
      </c>
      <c r="K10217" s="1471" t="s">
        <v>47</v>
      </c>
      <c r="L10217" s="1515" t="s">
        <v>30466</v>
      </c>
      <c r="M10217" s="1471"/>
      <c r="N10217" s="1549"/>
      <c r="O10217" s="1549"/>
      <c r="P10217" s="1478"/>
      <c r="Q10217" s="1464">
        <f t="shared" si="320"/>
        <v>10</v>
      </c>
      <c r="R10217" s="1794" t="str">
        <f t="shared" si="321"/>
        <v>SOCORRO</v>
      </c>
    </row>
    <row r="10218" spans="1:18" ht="25.05" customHeight="1" x14ac:dyDescent="0.3">
      <c r="A10218" s="1471" t="s">
        <v>783</v>
      </c>
      <c r="B10218" s="1471" t="s">
        <v>26</v>
      </c>
      <c r="C10218" s="1996" t="s">
        <v>2221</v>
      </c>
      <c r="D10218" s="1472" t="str">
        <f>VLOOKUP(C10218,CODIGOS!$B$1:$E$194,4,FALSE)</f>
        <v>AREAS DE PREPARACION DE HOTELES (INCLUIDOS LOS UBICADOS EN ZONAS FRANCAS), MOTELES, HOSTALES, RESIDENCIAS Y CASAS DE LENOCINIO</v>
      </c>
      <c r="E10218" s="1471" t="s">
        <v>12361</v>
      </c>
      <c r="F10218" s="1471" t="s">
        <v>12362</v>
      </c>
      <c r="G10218" s="1471" t="s">
        <v>30492</v>
      </c>
      <c r="H10218" s="1473">
        <v>45939</v>
      </c>
      <c r="I10218" s="1756">
        <v>0.83499999999999996</v>
      </c>
      <c r="J10218" s="1472" t="s">
        <v>16</v>
      </c>
      <c r="K10218" s="1471" t="s">
        <v>47</v>
      </c>
      <c r="L10218" s="1515" t="s">
        <v>30447</v>
      </c>
      <c r="M10218" s="1471"/>
      <c r="N10218" s="1479"/>
      <c r="O10218" s="1479"/>
      <c r="P10218" s="1478"/>
      <c r="Q10218" s="1464">
        <f t="shared" si="320"/>
        <v>10</v>
      </c>
      <c r="R10218" s="1794" t="str">
        <f t="shared" si="321"/>
        <v>SOCORRO</v>
      </c>
    </row>
    <row r="10219" spans="1:18" ht="25.05" customHeight="1" x14ac:dyDescent="0.3">
      <c r="A10219" s="1471" t="s">
        <v>783</v>
      </c>
      <c r="B10219" s="1471" t="s">
        <v>26</v>
      </c>
      <c r="C10219" s="1471" t="s">
        <v>2798</v>
      </c>
      <c r="D10219" s="1472" t="str">
        <f>VLOOKUP(C10219,CODIGOS!$B$1:$E$194,4,FALSE)</f>
        <v>HOTELES (CON SERVICIO DE RESTAURANTE Y/O PISCINA)</v>
      </c>
      <c r="E10219" s="1471" t="s">
        <v>30491</v>
      </c>
      <c r="F10219" s="1471" t="s">
        <v>12362</v>
      </c>
      <c r="G10219" s="1471" t="s">
        <v>12363</v>
      </c>
      <c r="H10219" s="1473">
        <v>45939</v>
      </c>
      <c r="I10219" s="1756">
        <v>0.93</v>
      </c>
      <c r="J10219" s="1472" t="s">
        <v>16</v>
      </c>
      <c r="K10219" s="1471" t="s">
        <v>47</v>
      </c>
      <c r="L10219" s="1515" t="s">
        <v>30519</v>
      </c>
      <c r="M10219" s="1471"/>
      <c r="N10219" s="1479"/>
      <c r="O10219" s="1479"/>
      <c r="P10219" s="1478"/>
      <c r="Q10219" s="1464">
        <f t="shared" si="320"/>
        <v>10</v>
      </c>
      <c r="R10219" s="1794" t="str">
        <f t="shared" si="321"/>
        <v>SOCORRO</v>
      </c>
    </row>
    <row r="10220" spans="1:18" ht="25.05" customHeight="1" x14ac:dyDescent="0.3">
      <c r="A10220" s="1471" t="s">
        <v>783</v>
      </c>
      <c r="B10220" s="1471" t="s">
        <v>26</v>
      </c>
      <c r="C10220" s="1471" t="s">
        <v>1116</v>
      </c>
      <c r="D10220" s="1472" t="str">
        <f>VLOOKUP(C10220,CODIGOS!$B$1:$E$194,4,FALSE)</f>
        <v>EXPENDIO DE CARNE BOVINA - PORCINA - POLLO</v>
      </c>
      <c r="E10220" s="1471" t="s">
        <v>30536</v>
      </c>
      <c r="F10220" s="1471" t="s">
        <v>30537</v>
      </c>
      <c r="G10220" s="1471" t="s">
        <v>30538</v>
      </c>
      <c r="H10220" s="1473">
        <v>45958</v>
      </c>
      <c r="I10220" s="1756">
        <v>0.67</v>
      </c>
      <c r="J10220" s="1472" t="s">
        <v>16</v>
      </c>
      <c r="K10220" s="1471" t="s">
        <v>47</v>
      </c>
      <c r="L10220" s="1515" t="s">
        <v>30539</v>
      </c>
      <c r="M10220" s="1471"/>
      <c r="N10220" s="1479"/>
      <c r="O10220" s="1479"/>
      <c r="P10220" s="1478"/>
      <c r="Q10220" s="1464">
        <f t="shared" si="320"/>
        <v>10</v>
      </c>
      <c r="R10220" s="1794" t="str">
        <f t="shared" si="321"/>
        <v>SOCORRO</v>
      </c>
    </row>
    <row r="10221" spans="1:18" ht="25.05" customHeight="1" x14ac:dyDescent="0.3">
      <c r="A10221" s="1471" t="s">
        <v>783</v>
      </c>
      <c r="B10221" s="1471" t="s">
        <v>24</v>
      </c>
      <c r="C10221" s="1471" t="s">
        <v>547</v>
      </c>
      <c r="D10221" s="1472" t="str">
        <f>VLOOKUP(C10221,CODIGOS!$B$1:$E$194,4,FALSE)</f>
        <v>CAFETERÍA</v>
      </c>
      <c r="E10221" s="1471" t="s">
        <v>30540</v>
      </c>
      <c r="F10221" s="1471" t="s">
        <v>30541</v>
      </c>
      <c r="G10221" s="1471" t="s">
        <v>30542</v>
      </c>
      <c r="H10221" s="1473">
        <v>45931</v>
      </c>
      <c r="I10221" s="1756">
        <v>0.85</v>
      </c>
      <c r="J10221" s="1472" t="s">
        <v>16</v>
      </c>
      <c r="K10221" s="1471" t="s">
        <v>47</v>
      </c>
      <c r="L10221" s="1515" t="s">
        <v>30466</v>
      </c>
      <c r="M10221" s="1471"/>
      <c r="N10221" s="1479"/>
      <c r="O10221" s="1479"/>
      <c r="P10221" s="1478"/>
      <c r="Q10221" s="1464">
        <f t="shared" si="320"/>
        <v>10</v>
      </c>
      <c r="R10221" s="1794" t="str">
        <f t="shared" si="321"/>
        <v>CONTRATACIÓN</v>
      </c>
    </row>
    <row r="10222" spans="1:18" ht="25.05" customHeight="1" x14ac:dyDescent="0.3">
      <c r="A10222" s="1471" t="s">
        <v>783</v>
      </c>
      <c r="B10222" s="1471" t="s">
        <v>24</v>
      </c>
      <c r="C10222" s="1471" t="s">
        <v>20</v>
      </c>
      <c r="D10222" s="1472" t="str">
        <f>VLOOKUP(C10222,CODIGOS!$B$1:$E$194,4,FALSE)</f>
        <v>TIENDA DE BARRIO O CIGARRERÍA, INCLUIDAS LAS UBICADAS EN ZONAS FRANCAS</v>
      </c>
      <c r="E10222" s="1471" t="s">
        <v>30543</v>
      </c>
      <c r="F10222" s="1471" t="s">
        <v>30544</v>
      </c>
      <c r="G10222" s="1471" t="s">
        <v>30545</v>
      </c>
      <c r="H10222" s="1473">
        <v>45939</v>
      </c>
      <c r="I10222" s="1756">
        <v>0.72250000000000003</v>
      </c>
      <c r="J10222" s="1472" t="s">
        <v>16</v>
      </c>
      <c r="K10222" s="1471" t="s">
        <v>47</v>
      </c>
      <c r="L10222" s="1515" t="s">
        <v>30466</v>
      </c>
      <c r="M10222" s="1471"/>
      <c r="N10222" s="1479"/>
      <c r="O10222" s="1479"/>
      <c r="P10222" s="1478"/>
      <c r="Q10222" s="1464">
        <f t="shared" si="320"/>
        <v>10</v>
      </c>
      <c r="R10222" s="1794" t="str">
        <f t="shared" si="321"/>
        <v>CONTRATACIÓN</v>
      </c>
    </row>
    <row r="10223" spans="1:18" ht="25.05" customHeight="1" x14ac:dyDescent="0.3">
      <c r="A10223" s="1471" t="s">
        <v>783</v>
      </c>
      <c r="B10223" s="1471" t="s">
        <v>24</v>
      </c>
      <c r="C10223" s="1471" t="s">
        <v>489</v>
      </c>
      <c r="D10223" s="1472" t="str">
        <f>VLOOKUP(C10223,CODIGOS!$B$1:$E$194,4,FALSE)</f>
        <v xml:space="preserve">COMIDAS RAPIDAS </v>
      </c>
      <c r="E10223" s="1471" t="s">
        <v>8985</v>
      </c>
      <c r="F10223" s="1471" t="s">
        <v>8983</v>
      </c>
      <c r="G10223" s="1471" t="s">
        <v>8987</v>
      </c>
      <c r="H10223" s="1473">
        <v>45947</v>
      </c>
      <c r="I10223" s="1756">
        <v>0.73</v>
      </c>
      <c r="J10223" s="1472" t="s">
        <v>16</v>
      </c>
      <c r="K10223" s="1471" t="s">
        <v>47</v>
      </c>
      <c r="L10223" s="1515" t="s">
        <v>30447</v>
      </c>
      <c r="M10223" s="1471"/>
      <c r="N10223" s="1479"/>
      <c r="O10223" s="1479"/>
      <c r="P10223" s="1478"/>
      <c r="Q10223" s="1464">
        <f t="shared" si="320"/>
        <v>10</v>
      </c>
      <c r="R10223" s="1794" t="str">
        <f t="shared" si="321"/>
        <v>CONTRATACIÓN</v>
      </c>
    </row>
    <row r="10224" spans="1:18" ht="25.05" customHeight="1" x14ac:dyDescent="0.3">
      <c r="A10224" s="1471" t="s">
        <v>783</v>
      </c>
      <c r="B10224" s="1471" t="s">
        <v>24</v>
      </c>
      <c r="C10224" s="1471" t="s">
        <v>489</v>
      </c>
      <c r="D10224" s="1472" t="str">
        <f>VLOOKUP(C10224,CODIGOS!$B$1:$E$194,4,FALSE)</f>
        <v xml:space="preserve">COMIDAS RAPIDAS </v>
      </c>
      <c r="E10224" s="1471" t="s">
        <v>30546</v>
      </c>
      <c r="F10224" s="1471" t="s">
        <v>30547</v>
      </c>
      <c r="G10224" s="1471" t="s">
        <v>30548</v>
      </c>
      <c r="H10224" s="1473">
        <v>45949</v>
      </c>
      <c r="I10224" s="1756">
        <v>0.73</v>
      </c>
      <c r="J10224" s="1472" t="s">
        <v>16</v>
      </c>
      <c r="K10224" s="1471" t="s">
        <v>47</v>
      </c>
      <c r="L10224" s="1515" t="s">
        <v>30447</v>
      </c>
      <c r="M10224" s="1471"/>
      <c r="N10224" s="1479"/>
      <c r="O10224" s="1479"/>
      <c r="P10224" s="1478"/>
      <c r="Q10224" s="1464">
        <f t="shared" si="320"/>
        <v>10</v>
      </c>
      <c r="R10224" s="1794" t="str">
        <f t="shared" si="321"/>
        <v>CONTRATACIÓN</v>
      </c>
    </row>
    <row r="10225" spans="1:18" ht="25.05" customHeight="1" x14ac:dyDescent="0.3">
      <c r="A10225" s="1471" t="s">
        <v>783</v>
      </c>
      <c r="B10225" s="1471" t="s">
        <v>24</v>
      </c>
      <c r="C10225" s="1471" t="s">
        <v>489</v>
      </c>
      <c r="D10225" s="1472" t="str">
        <f>VLOOKUP(C10225,CODIGOS!$B$1:$E$194,4,FALSE)</f>
        <v xml:space="preserve">COMIDAS RAPIDAS </v>
      </c>
      <c r="E10225" s="1471" t="s">
        <v>30549</v>
      </c>
      <c r="F10225" s="1471" t="s">
        <v>30550</v>
      </c>
      <c r="G10225" s="1471" t="s">
        <v>30551</v>
      </c>
      <c r="H10225" s="1473">
        <v>45938</v>
      </c>
      <c r="I10225" s="1756">
        <v>0.81499999999999995</v>
      </c>
      <c r="J10225" s="1472" t="s">
        <v>16</v>
      </c>
      <c r="K10225" s="1471" t="s">
        <v>47</v>
      </c>
      <c r="L10225" s="1515" t="s">
        <v>30447</v>
      </c>
      <c r="M10225" s="1471"/>
      <c r="N10225" s="1479"/>
      <c r="O10225" s="1479"/>
      <c r="P10225" s="1478"/>
      <c r="Q10225" s="1464">
        <f t="shared" si="320"/>
        <v>10</v>
      </c>
      <c r="R10225" s="1794" t="str">
        <f t="shared" si="321"/>
        <v>CONTRATACIÓN</v>
      </c>
    </row>
    <row r="10226" spans="1:18" ht="25.05" customHeight="1" x14ac:dyDescent="0.3">
      <c r="A10226" s="1471" t="s">
        <v>783</v>
      </c>
      <c r="B10226" s="1471" t="s">
        <v>24</v>
      </c>
      <c r="C10226" s="1471" t="s">
        <v>472</v>
      </c>
      <c r="D10226" s="1472" t="str">
        <f>VLOOKUP(C10226,CODIGOS!$B$1:$E$194,4,FALSE)</f>
        <v>RESTAURANTES PUBLICOS</v>
      </c>
      <c r="E10226" s="1471" t="s">
        <v>30552</v>
      </c>
      <c r="F10226" s="1471" t="s">
        <v>30553</v>
      </c>
      <c r="G10226" s="1471" t="s">
        <v>30554</v>
      </c>
      <c r="H10226" s="1473">
        <v>45939</v>
      </c>
      <c r="I10226" s="1756">
        <v>0.73499999999999999</v>
      </c>
      <c r="J10226" s="1472" t="s">
        <v>16</v>
      </c>
      <c r="K10226" s="1471" t="s">
        <v>47</v>
      </c>
      <c r="L10226" s="1515" t="s">
        <v>30447</v>
      </c>
      <c r="M10226" s="1471"/>
      <c r="N10226" s="1479"/>
      <c r="O10226" s="1479"/>
      <c r="P10226" s="1478"/>
      <c r="Q10226" s="1464">
        <f t="shared" si="320"/>
        <v>10</v>
      </c>
      <c r="R10226" s="1794" t="str">
        <f t="shared" si="321"/>
        <v>CONTRATACIÓN</v>
      </c>
    </row>
    <row r="10227" spans="1:18" ht="25.05" customHeight="1" x14ac:dyDescent="0.3">
      <c r="A10227" s="1471" t="s">
        <v>783</v>
      </c>
      <c r="B10227" s="1471" t="s">
        <v>24</v>
      </c>
      <c r="C10227" s="1471" t="s">
        <v>20</v>
      </c>
      <c r="D10227" s="1472" t="str">
        <f>VLOOKUP(C10227,CODIGOS!$B$1:$E$194,4,FALSE)</f>
        <v>TIENDA DE BARRIO O CIGARRERÍA, INCLUIDAS LAS UBICADAS EN ZONAS FRANCAS</v>
      </c>
      <c r="E10227" s="1471" t="s">
        <v>30555</v>
      </c>
      <c r="F10227" s="1471" t="s">
        <v>30556</v>
      </c>
      <c r="G10227" s="1471" t="s">
        <v>30557</v>
      </c>
      <c r="H10227" s="1473">
        <v>45940</v>
      </c>
      <c r="I10227" s="1756">
        <v>0.745</v>
      </c>
      <c r="J10227" s="1472" t="s">
        <v>16</v>
      </c>
      <c r="K10227" s="1471" t="s">
        <v>47</v>
      </c>
      <c r="L10227" s="1515" t="s">
        <v>30493</v>
      </c>
      <c r="M10227" s="1471"/>
      <c r="N10227" s="1479"/>
      <c r="O10227" s="1479"/>
      <c r="P10227" s="1478"/>
      <c r="Q10227" s="1464">
        <f t="shared" si="320"/>
        <v>10</v>
      </c>
      <c r="R10227" s="1794" t="str">
        <f t="shared" si="321"/>
        <v>CONTRATACIÓN</v>
      </c>
    </row>
    <row r="10228" spans="1:18" ht="25.05" customHeight="1" x14ac:dyDescent="0.3">
      <c r="A10228" s="1471" t="s">
        <v>783</v>
      </c>
      <c r="B10228" s="1471" t="s">
        <v>24</v>
      </c>
      <c r="C10228" s="1471" t="s">
        <v>472</v>
      </c>
      <c r="D10228" s="1472" t="str">
        <f>VLOOKUP(C10228,CODIGOS!$B$1:$E$194,4,FALSE)</f>
        <v>RESTAURANTES PUBLICOS</v>
      </c>
      <c r="E10228" s="1471" t="s">
        <v>30558</v>
      </c>
      <c r="F10228" s="1471" t="s">
        <v>30559</v>
      </c>
      <c r="G10228" s="1471" t="s">
        <v>30560</v>
      </c>
      <c r="H10228" s="1473">
        <v>45940</v>
      </c>
      <c r="I10228" s="1756">
        <v>0.83</v>
      </c>
      <c r="J10228" s="1472" t="s">
        <v>16</v>
      </c>
      <c r="K10228" s="1471" t="s">
        <v>47</v>
      </c>
      <c r="L10228" s="1515" t="s">
        <v>30447</v>
      </c>
      <c r="M10228" s="1471"/>
      <c r="N10228" s="1479"/>
      <c r="O10228" s="1479"/>
      <c r="P10228" s="1478"/>
      <c r="Q10228" s="1464">
        <f t="shared" si="320"/>
        <v>10</v>
      </c>
      <c r="R10228" s="1794" t="str">
        <f t="shared" si="321"/>
        <v>CONTRATACIÓN</v>
      </c>
    </row>
    <row r="10229" spans="1:18" ht="25.05" customHeight="1" x14ac:dyDescent="0.3">
      <c r="A10229" s="1471" t="s">
        <v>783</v>
      </c>
      <c r="B10229" s="1471" t="s">
        <v>24</v>
      </c>
      <c r="C10229" s="1471" t="s">
        <v>1990</v>
      </c>
      <c r="D10229" s="1472" t="str">
        <f>VLOOKUP(C10229,CODIGOS!$B$1:$E$194,4,FALSE)</f>
        <v>CONSULTORIOS MEDICOS VETERINARIOS</v>
      </c>
      <c r="E10229" s="1471" t="s">
        <v>30561</v>
      </c>
      <c r="F10229" s="1471" t="s">
        <v>30562</v>
      </c>
      <c r="G10229" s="1471" t="s">
        <v>30563</v>
      </c>
      <c r="H10229" s="1473">
        <v>45944</v>
      </c>
      <c r="I10229" s="1756">
        <v>0.81499999999999995</v>
      </c>
      <c r="J10229" s="1472" t="s">
        <v>16</v>
      </c>
      <c r="K10229" s="1471" t="s">
        <v>47</v>
      </c>
      <c r="L10229" s="1515" t="s">
        <v>17</v>
      </c>
      <c r="M10229" s="1471" t="s">
        <v>815</v>
      </c>
      <c r="N10229" s="1479"/>
      <c r="O10229" s="1479"/>
      <c r="P10229" s="1478"/>
      <c r="Q10229" s="1464">
        <f t="shared" si="320"/>
        <v>10</v>
      </c>
      <c r="R10229" s="1794" t="str">
        <f t="shared" si="321"/>
        <v>CONTRATACIÓN</v>
      </c>
    </row>
    <row r="10230" spans="1:18" ht="25.05" customHeight="1" x14ac:dyDescent="0.3">
      <c r="A10230" s="1471" t="s">
        <v>783</v>
      </c>
      <c r="B10230" s="1471" t="s">
        <v>24</v>
      </c>
      <c r="C10230" s="1471" t="s">
        <v>997</v>
      </c>
      <c r="D10230" s="1472" t="str">
        <f>VLOOKUP(C10230,CODIGOS!$B$1:$E$194,4,FALSE)</f>
        <v xml:space="preserve">CONSULTORIOS ODONTOLOGOS </v>
      </c>
      <c r="E10230" s="1471" t="s">
        <v>12188</v>
      </c>
      <c r="F10230" s="1471" t="s">
        <v>12189</v>
      </c>
      <c r="G10230" s="1471" t="s">
        <v>12190</v>
      </c>
      <c r="H10230" s="1473">
        <v>45944</v>
      </c>
      <c r="I10230" s="1756">
        <v>0.82</v>
      </c>
      <c r="J10230" s="1472" t="s">
        <v>16</v>
      </c>
      <c r="K10230" s="1471" t="s">
        <v>47</v>
      </c>
      <c r="L10230" s="1515" t="s">
        <v>17</v>
      </c>
      <c r="M10230" s="1471" t="s">
        <v>815</v>
      </c>
      <c r="N10230" s="1479"/>
      <c r="O10230" s="1479"/>
      <c r="P10230" s="1478"/>
      <c r="Q10230" s="1464">
        <f t="shared" si="320"/>
        <v>10</v>
      </c>
      <c r="R10230" s="1794" t="str">
        <f t="shared" si="321"/>
        <v>CONTRATACIÓN</v>
      </c>
    </row>
    <row r="10231" spans="1:18" ht="25.05" customHeight="1" x14ac:dyDescent="0.3">
      <c r="A10231" s="1471" t="s">
        <v>783</v>
      </c>
      <c r="B10231" s="1471" t="s">
        <v>24</v>
      </c>
      <c r="C10231" s="1471" t="s">
        <v>997</v>
      </c>
      <c r="D10231" s="1472" t="str">
        <f>VLOOKUP(C10231,CODIGOS!$B$1:$E$194,4,FALSE)</f>
        <v xml:space="preserve">CONSULTORIOS ODONTOLOGOS </v>
      </c>
      <c r="E10231" s="1471" t="s">
        <v>12188</v>
      </c>
      <c r="F10231" s="1471" t="s">
        <v>12189</v>
      </c>
      <c r="G10231" s="1471" t="s">
        <v>12190</v>
      </c>
      <c r="H10231" s="1473">
        <v>45944</v>
      </c>
      <c r="I10231" s="1756">
        <v>0.72</v>
      </c>
      <c r="J10231" s="1472" t="s">
        <v>16</v>
      </c>
      <c r="K10231" s="1471" t="s">
        <v>47</v>
      </c>
      <c r="L10231" s="1515" t="s">
        <v>17</v>
      </c>
      <c r="M10231" s="1475" t="s">
        <v>21199</v>
      </c>
      <c r="N10231" s="1479"/>
      <c r="O10231" s="1479"/>
      <c r="P10231" s="1478"/>
      <c r="Q10231" s="1464">
        <f t="shared" si="320"/>
        <v>10</v>
      </c>
      <c r="R10231" s="1794" t="str">
        <f t="shared" si="321"/>
        <v>CONTRATACIÓN</v>
      </c>
    </row>
    <row r="10232" spans="1:18" ht="25.05" customHeight="1" x14ac:dyDescent="0.3">
      <c r="A10232" s="1471" t="s">
        <v>783</v>
      </c>
      <c r="B10232" s="1471" t="s">
        <v>24</v>
      </c>
      <c r="C10232" s="1471" t="s">
        <v>669</v>
      </c>
      <c r="D10232" s="1472" t="str">
        <f>VLOOKUP(C10232,CODIGOS!$B$1:$E$194,4,FALSE)</f>
        <v xml:space="preserve">DISPENSARIO DE MEDICAMENTOS - FARMACIAS - DROGUERIAS  </v>
      </c>
      <c r="E10232" s="1471" t="s">
        <v>30564</v>
      </c>
      <c r="F10232" s="1471" t="s">
        <v>30565</v>
      </c>
      <c r="G10232" s="1471" t="s">
        <v>30566</v>
      </c>
      <c r="H10232" s="1473">
        <v>45945</v>
      </c>
      <c r="I10232" s="1756">
        <v>0.93500000000000005</v>
      </c>
      <c r="J10232" s="1472" t="s">
        <v>16</v>
      </c>
      <c r="K10232" s="1471" t="s">
        <v>47</v>
      </c>
      <c r="L10232" s="1515" t="s">
        <v>17</v>
      </c>
      <c r="M10232" s="1471" t="s">
        <v>815</v>
      </c>
      <c r="N10232" s="1479"/>
      <c r="O10232" s="1479"/>
      <c r="P10232" s="1478"/>
      <c r="Q10232" s="1464">
        <f t="shared" si="320"/>
        <v>10</v>
      </c>
      <c r="R10232" s="1794" t="str">
        <f t="shared" si="321"/>
        <v>CONTRATACIÓN</v>
      </c>
    </row>
    <row r="10233" spans="1:18" ht="25.05" customHeight="1" x14ac:dyDescent="0.3">
      <c r="A10233" s="1471" t="s">
        <v>783</v>
      </c>
      <c r="B10233" s="1471" t="s">
        <v>24</v>
      </c>
      <c r="C10233" s="1471" t="s">
        <v>669</v>
      </c>
      <c r="D10233" s="1472" t="str">
        <f>VLOOKUP(C10233,CODIGOS!$B$1:$E$194,4,FALSE)</f>
        <v xml:space="preserve">DISPENSARIO DE MEDICAMENTOS - FARMACIAS - DROGUERIAS  </v>
      </c>
      <c r="E10233" s="1471" t="s">
        <v>30564</v>
      </c>
      <c r="F10233" s="1471" t="s">
        <v>30565</v>
      </c>
      <c r="G10233" s="1471" t="s">
        <v>30566</v>
      </c>
      <c r="H10233" s="1473">
        <v>45945</v>
      </c>
      <c r="I10233" s="1756">
        <v>0.77500000000000002</v>
      </c>
      <c r="J10233" s="1472" t="s">
        <v>16</v>
      </c>
      <c r="K10233" s="1471" t="s">
        <v>47</v>
      </c>
      <c r="L10233" s="1515" t="s">
        <v>17</v>
      </c>
      <c r="M10233" s="1475" t="s">
        <v>21199</v>
      </c>
      <c r="N10233" s="1479"/>
      <c r="O10233" s="1479"/>
      <c r="P10233" s="1478"/>
      <c r="Q10233" s="1464">
        <f t="shared" si="320"/>
        <v>10</v>
      </c>
      <c r="R10233" s="1794" t="str">
        <f t="shared" si="321"/>
        <v>CONTRATACIÓN</v>
      </c>
    </row>
    <row r="10234" spans="1:18" ht="25.05" customHeight="1" x14ac:dyDescent="0.3">
      <c r="A10234" s="1471" t="s">
        <v>783</v>
      </c>
      <c r="B10234" s="1471" t="s">
        <v>24</v>
      </c>
      <c r="C10234" s="1471" t="s">
        <v>905</v>
      </c>
      <c r="D10234" s="1472" t="str">
        <f>VLOOKUP(C10234,CODIGOS!$B$1:$E$194,4,FALSE)</f>
        <v>COMEDORES ESCOLARES (PAE - PRIVADOS)</v>
      </c>
      <c r="E10234" s="1471" t="s">
        <v>30567</v>
      </c>
      <c r="F10234" s="1471" t="s">
        <v>887</v>
      </c>
      <c r="G10234" s="1471" t="s">
        <v>12182</v>
      </c>
      <c r="H10234" s="1473">
        <v>45945</v>
      </c>
      <c r="I10234" s="1756">
        <v>0.79</v>
      </c>
      <c r="J10234" s="1472" t="s">
        <v>16</v>
      </c>
      <c r="K10234" s="1471" t="s">
        <v>47</v>
      </c>
      <c r="L10234" s="1515" t="s">
        <v>30439</v>
      </c>
      <c r="M10234" s="1471"/>
      <c r="N10234" s="1479"/>
      <c r="O10234" s="1479"/>
      <c r="P10234" s="1478"/>
      <c r="Q10234" s="1464">
        <f t="shared" si="320"/>
        <v>10</v>
      </c>
      <c r="R10234" s="1794" t="str">
        <f t="shared" si="321"/>
        <v>CONTRATACIÓN</v>
      </c>
    </row>
    <row r="10235" spans="1:18" ht="25.05" customHeight="1" x14ac:dyDescent="0.3">
      <c r="A10235" s="1471" t="s">
        <v>783</v>
      </c>
      <c r="B10235" s="1471" t="s">
        <v>24</v>
      </c>
      <c r="C10235" s="1471" t="s">
        <v>715</v>
      </c>
      <c r="D10235" s="1472" t="str">
        <f>VLOOKUP(C10235,CODIGOS!$B$1:$E$194,4,FALSE)</f>
        <v>COLEGIOS</v>
      </c>
      <c r="E10235" s="1471" t="s">
        <v>30567</v>
      </c>
      <c r="F10235" s="1471" t="s">
        <v>887</v>
      </c>
      <c r="G10235" s="1471" t="s">
        <v>30568</v>
      </c>
      <c r="H10235" s="1473">
        <v>45945</v>
      </c>
      <c r="I10235" s="1756">
        <v>0.745</v>
      </c>
      <c r="J10235" s="1472" t="s">
        <v>16</v>
      </c>
      <c r="K10235" s="1471" t="s">
        <v>47</v>
      </c>
      <c r="L10235" s="1515" t="s">
        <v>26532</v>
      </c>
      <c r="M10235" s="1471"/>
      <c r="N10235" s="1478"/>
      <c r="O10235" s="1478"/>
      <c r="P10235" s="1478"/>
      <c r="Q10235" s="1464">
        <f t="shared" si="320"/>
        <v>10</v>
      </c>
      <c r="R10235" s="1794" t="str">
        <f t="shared" si="321"/>
        <v>CONTRATACIÓN</v>
      </c>
    </row>
    <row r="10236" spans="1:18" ht="25.05" customHeight="1" x14ac:dyDescent="0.3">
      <c r="A10236" s="1471" t="s">
        <v>783</v>
      </c>
      <c r="B10236" s="1471" t="s">
        <v>24</v>
      </c>
      <c r="C10236" s="1471">
        <v>30</v>
      </c>
      <c r="D10236" s="1472" t="str">
        <f>VLOOKUP(C10236,CODIGOS!$B$1:$E$194,4,FALSE)</f>
        <v>OTROS</v>
      </c>
      <c r="E10236" s="1471" t="s">
        <v>30569</v>
      </c>
      <c r="F10236" s="1471" t="s">
        <v>11951</v>
      </c>
      <c r="G10236" s="1471" t="s">
        <v>30570</v>
      </c>
      <c r="H10236" s="1473">
        <v>45946</v>
      </c>
      <c r="I10236" s="1756">
        <v>0.81499999999999995</v>
      </c>
      <c r="J10236" s="1472" t="s">
        <v>16</v>
      </c>
      <c r="K10236" s="1471" t="s">
        <v>47</v>
      </c>
      <c r="L10236" s="1515" t="s">
        <v>17</v>
      </c>
      <c r="M10236" s="1471" t="s">
        <v>815</v>
      </c>
      <c r="N10236" s="1478"/>
      <c r="O10236" s="1478"/>
      <c r="P10236" s="1478"/>
      <c r="Q10236" s="1464">
        <f t="shared" si="320"/>
        <v>10</v>
      </c>
      <c r="R10236" s="1794" t="str">
        <f t="shared" si="321"/>
        <v>CONTRATACIÓN</v>
      </c>
    </row>
    <row r="10237" spans="1:18" ht="25.05" customHeight="1" x14ac:dyDescent="0.3">
      <c r="A10237" s="1471" t="s">
        <v>783</v>
      </c>
      <c r="B10237" s="1471" t="s">
        <v>24</v>
      </c>
      <c r="C10237" s="1471" t="s">
        <v>547</v>
      </c>
      <c r="D10237" s="1472" t="str">
        <f>VLOOKUP(C10237,CODIGOS!$B$1:$E$194,4,FALSE)</f>
        <v>CAFETERÍA</v>
      </c>
      <c r="E10237" s="1471" t="s">
        <v>30571</v>
      </c>
      <c r="F10237" s="1471" t="s">
        <v>30572</v>
      </c>
      <c r="G10237" s="1471" t="s">
        <v>30573</v>
      </c>
      <c r="H10237" s="1473">
        <v>45946</v>
      </c>
      <c r="I10237" s="1756">
        <v>0.89</v>
      </c>
      <c r="J10237" s="1472" t="s">
        <v>16</v>
      </c>
      <c r="K10237" s="1471" t="s">
        <v>47</v>
      </c>
      <c r="L10237" s="1515" t="s">
        <v>30447</v>
      </c>
      <c r="M10237" s="1471"/>
      <c r="N10237" s="1478"/>
      <c r="O10237" s="1478"/>
      <c r="P10237" s="1478"/>
      <c r="Q10237" s="1464">
        <f t="shared" si="320"/>
        <v>10</v>
      </c>
      <c r="R10237" s="1794" t="str">
        <f t="shared" si="321"/>
        <v>CONTRATACIÓN</v>
      </c>
    </row>
    <row r="10238" spans="1:18" ht="25.05" customHeight="1" x14ac:dyDescent="0.3">
      <c r="A10238" s="1471" t="s">
        <v>783</v>
      </c>
      <c r="B10238" s="1471" t="s">
        <v>24</v>
      </c>
      <c r="C10238" s="1471" t="s">
        <v>669</v>
      </c>
      <c r="D10238" s="1472" t="str">
        <f>VLOOKUP(C10238,CODIGOS!$B$1:$E$194,4,FALSE)</f>
        <v xml:space="preserve">DISPENSARIO DE MEDICAMENTOS - FARMACIAS - DROGUERIAS  </v>
      </c>
      <c r="E10238" s="1471" t="s">
        <v>30574</v>
      </c>
      <c r="F10238" s="1471" t="s">
        <v>30575</v>
      </c>
      <c r="G10238" s="1471" t="s">
        <v>30576</v>
      </c>
      <c r="H10238" s="1473">
        <v>45946</v>
      </c>
      <c r="I10238" s="1756">
        <v>0.74</v>
      </c>
      <c r="J10238" s="1472" t="s">
        <v>16</v>
      </c>
      <c r="K10238" s="1471" t="s">
        <v>47</v>
      </c>
      <c r="L10238" s="1515" t="s">
        <v>17</v>
      </c>
      <c r="M10238" s="1471" t="s">
        <v>815</v>
      </c>
      <c r="N10238" s="1478"/>
      <c r="O10238" s="1478"/>
      <c r="P10238" s="1478"/>
      <c r="Q10238" s="1464">
        <f t="shared" si="320"/>
        <v>10</v>
      </c>
      <c r="R10238" s="1794" t="str">
        <f t="shared" si="321"/>
        <v>CONTRATACIÓN</v>
      </c>
    </row>
    <row r="10239" spans="1:18" ht="25.05" customHeight="1" x14ac:dyDescent="0.3">
      <c r="A10239" s="1471" t="s">
        <v>783</v>
      </c>
      <c r="B10239" s="1471" t="s">
        <v>24</v>
      </c>
      <c r="C10239" s="1471" t="s">
        <v>848</v>
      </c>
      <c r="D10239" s="1472" t="str">
        <f>VLOOKUP(C10239,CODIGOS!$B$1:$E$194,4,FALSE)</f>
        <v>CIGARRERIAS - LICORERAS - WHISKERIAS</v>
      </c>
      <c r="E10239" s="1471" t="s">
        <v>30577</v>
      </c>
      <c r="F10239" s="1471" t="s">
        <v>853</v>
      </c>
      <c r="G10239" s="1471" t="s">
        <v>854</v>
      </c>
      <c r="H10239" s="1473">
        <v>45949</v>
      </c>
      <c r="I10239" s="1756">
        <v>0.79</v>
      </c>
      <c r="J10239" s="1472" t="s">
        <v>16</v>
      </c>
      <c r="K10239" s="1471" t="s">
        <v>47</v>
      </c>
      <c r="L10239" s="1515" t="s">
        <v>30493</v>
      </c>
      <c r="M10239" s="1471"/>
      <c r="N10239" s="1478"/>
      <c r="O10239" s="1478"/>
      <c r="P10239" s="1478"/>
      <c r="Q10239" s="1464">
        <f t="shared" si="320"/>
        <v>10</v>
      </c>
      <c r="R10239" s="1794" t="str">
        <f t="shared" si="321"/>
        <v>CONTRATACIÓN</v>
      </c>
    </row>
    <row r="10240" spans="1:18" ht="25.05" customHeight="1" x14ac:dyDescent="0.3">
      <c r="A10240" s="1471" t="s">
        <v>783</v>
      </c>
      <c r="B10240" s="1471" t="s">
        <v>24</v>
      </c>
      <c r="C10240" s="1471" t="s">
        <v>31</v>
      </c>
      <c r="D10240" s="1472" t="str">
        <f>VLOOKUP(C10240,CODIGOS!$B$1:$E$194,4,FALSE)</f>
        <v>HOTELES (SIN SERVICIO DE RESTAURANTE Y/O SIN PISCINA)</v>
      </c>
      <c r="E10240" s="1471" t="s">
        <v>30578</v>
      </c>
      <c r="F10240" s="1471" t="s">
        <v>30579</v>
      </c>
      <c r="G10240" s="1471" t="s">
        <v>30580</v>
      </c>
      <c r="H10240" s="1473">
        <v>45950</v>
      </c>
      <c r="I10240" s="1756">
        <v>0.91500000000000004</v>
      </c>
      <c r="J10240" s="1472" t="s">
        <v>16</v>
      </c>
      <c r="K10240" s="1471" t="s">
        <v>47</v>
      </c>
      <c r="L10240" s="1515" t="s">
        <v>30519</v>
      </c>
      <c r="M10240" s="1471"/>
      <c r="N10240" s="1478"/>
      <c r="O10240" s="1478"/>
      <c r="P10240" s="1478"/>
      <c r="Q10240" s="1464">
        <f t="shared" si="320"/>
        <v>10</v>
      </c>
      <c r="R10240" s="1794" t="str">
        <f t="shared" si="321"/>
        <v>CONTRATACIÓN</v>
      </c>
    </row>
    <row r="10241" spans="1:18" ht="25.05" customHeight="1" x14ac:dyDescent="0.3">
      <c r="A10241" s="1471" t="s">
        <v>783</v>
      </c>
      <c r="B10241" s="1471" t="s">
        <v>24</v>
      </c>
      <c r="C10241" s="1471" t="s">
        <v>669</v>
      </c>
      <c r="D10241" s="1472" t="str">
        <f>VLOOKUP(C10241,CODIGOS!$B$1:$E$194,4,FALSE)</f>
        <v xml:space="preserve">DISPENSARIO DE MEDICAMENTOS - FARMACIAS - DROGUERIAS  </v>
      </c>
      <c r="E10241" s="1471" t="s">
        <v>30581</v>
      </c>
      <c r="F10241" s="1471" t="s">
        <v>30582</v>
      </c>
      <c r="G10241" s="1471" t="s">
        <v>30583</v>
      </c>
      <c r="H10241" s="1473">
        <v>45950</v>
      </c>
      <c r="I10241" s="1756">
        <v>0.98499999999999999</v>
      </c>
      <c r="J10241" s="1471" t="s">
        <v>22</v>
      </c>
      <c r="K10241" s="1471" t="s">
        <v>47</v>
      </c>
      <c r="L10241" s="1515" t="s">
        <v>17</v>
      </c>
      <c r="M10241" s="1471" t="s">
        <v>815</v>
      </c>
      <c r="N10241" s="1478"/>
      <c r="O10241" s="1478"/>
      <c r="P10241" s="1478"/>
      <c r="Q10241" s="1464">
        <f t="shared" si="320"/>
        <v>10</v>
      </c>
      <c r="R10241" s="1794" t="str">
        <f t="shared" si="321"/>
        <v>CONTRATACIÓN</v>
      </c>
    </row>
    <row r="10242" spans="1:18" ht="25.05" customHeight="1" x14ac:dyDescent="0.3">
      <c r="A10242" s="1471" t="s">
        <v>783</v>
      </c>
      <c r="B10242" s="1471" t="s">
        <v>24</v>
      </c>
      <c r="C10242" s="1471" t="s">
        <v>18</v>
      </c>
      <c r="D10242" s="1472" t="str">
        <f>VLOOKUP(C10242,CODIGOS!$B$1:$E$194,4,FALSE)</f>
        <v>PANADERÍAS Y O PASTELERÍAS</v>
      </c>
      <c r="E10242" s="1471" t="s">
        <v>30584</v>
      </c>
      <c r="F10242" s="1471" t="s">
        <v>30585</v>
      </c>
      <c r="G10242" s="1471" t="s">
        <v>30586</v>
      </c>
      <c r="H10242" s="1473">
        <v>45958</v>
      </c>
      <c r="I10242" s="1756">
        <v>0.82499999999999996</v>
      </c>
      <c r="J10242" s="1472" t="s">
        <v>16</v>
      </c>
      <c r="K10242" s="1471" t="s">
        <v>47</v>
      </c>
      <c r="L10242" s="1515" t="s">
        <v>30447</v>
      </c>
      <c r="M10242" s="1471"/>
      <c r="N10242" s="1478"/>
      <c r="O10242" s="1478"/>
      <c r="P10242" s="1478"/>
      <c r="Q10242" s="1464">
        <f t="shared" si="320"/>
        <v>10</v>
      </c>
      <c r="R10242" s="1794" t="str">
        <f t="shared" si="321"/>
        <v>CONTRATACIÓN</v>
      </c>
    </row>
    <row r="10243" spans="1:18" ht="25.05" customHeight="1" x14ac:dyDescent="0.3">
      <c r="A10243" s="1471" t="s">
        <v>783</v>
      </c>
      <c r="B10243" s="1471" t="s">
        <v>24</v>
      </c>
      <c r="C10243" s="1471" t="s">
        <v>18</v>
      </c>
      <c r="D10243" s="1472" t="str">
        <f>VLOOKUP(C10243,CODIGOS!$B$1:$E$194,4,FALSE)</f>
        <v>PANADERÍAS Y O PASTELERÍAS</v>
      </c>
      <c r="E10243" s="1471" t="s">
        <v>30587</v>
      </c>
      <c r="F10243" s="1471" t="s">
        <v>30588</v>
      </c>
      <c r="G10243" s="1471" t="s">
        <v>30589</v>
      </c>
      <c r="H10243" s="1473">
        <v>45959</v>
      </c>
      <c r="I10243" s="1756">
        <v>0.76500000000000001</v>
      </c>
      <c r="J10243" s="1472" t="s">
        <v>16</v>
      </c>
      <c r="K10243" s="1471" t="s">
        <v>47</v>
      </c>
      <c r="L10243" s="1515" t="s">
        <v>30447</v>
      </c>
      <c r="M10243" s="1471"/>
      <c r="N10243" s="1478"/>
      <c r="O10243" s="1478"/>
      <c r="P10243" s="1478"/>
      <c r="Q10243" s="1464">
        <f t="shared" si="320"/>
        <v>10</v>
      </c>
      <c r="R10243" s="1794" t="str">
        <f t="shared" si="321"/>
        <v>CONTRATACIÓN</v>
      </c>
    </row>
    <row r="10244" spans="1:18" ht="25.05" customHeight="1" x14ac:dyDescent="0.3">
      <c r="A10244" s="1471" t="s">
        <v>783</v>
      </c>
      <c r="B10244" s="1471" t="s">
        <v>24</v>
      </c>
      <c r="C10244" s="1471">
        <v>30</v>
      </c>
      <c r="D10244" s="1472" t="str">
        <f>VLOOKUP(C10244,CODIGOS!$B$1:$E$194,4,FALSE)</f>
        <v>OTROS</v>
      </c>
      <c r="E10244" s="1471" t="s">
        <v>30590</v>
      </c>
      <c r="F10244" s="1471" t="s">
        <v>30591</v>
      </c>
      <c r="G10244" s="1471" t="s">
        <v>30592</v>
      </c>
      <c r="H10244" s="1473">
        <v>45960</v>
      </c>
      <c r="I10244" s="1756">
        <v>0.88500000000000001</v>
      </c>
      <c r="J10244" s="1472" t="s">
        <v>16</v>
      </c>
      <c r="K10244" s="1471" t="s">
        <v>47</v>
      </c>
      <c r="L10244" s="1515" t="s">
        <v>17</v>
      </c>
      <c r="M10244" s="1471" t="s">
        <v>815</v>
      </c>
      <c r="N10244" s="1478"/>
      <c r="O10244" s="1478"/>
      <c r="P10244" s="1478"/>
      <c r="Q10244" s="1464">
        <f t="shared" si="320"/>
        <v>10</v>
      </c>
      <c r="R10244" s="1794" t="str">
        <f t="shared" si="321"/>
        <v>CONTRATACIÓN</v>
      </c>
    </row>
    <row r="10245" spans="1:18" ht="25.05" customHeight="1" x14ac:dyDescent="0.3">
      <c r="A10245" s="1471" t="s">
        <v>783</v>
      </c>
      <c r="B10245" s="1471" t="s">
        <v>24</v>
      </c>
      <c r="C10245" s="1471" t="s">
        <v>31</v>
      </c>
      <c r="D10245" s="1472" t="str">
        <f>VLOOKUP(C10245,CODIGOS!$B$1:$E$194,4,FALSE)</f>
        <v>HOTELES (SIN SERVICIO DE RESTAURANTE Y/O SIN PISCINA)</v>
      </c>
      <c r="E10245" s="1471" t="s">
        <v>30593</v>
      </c>
      <c r="F10245" s="1471" t="s">
        <v>30594</v>
      </c>
      <c r="G10245" s="1471" t="s">
        <v>30560</v>
      </c>
      <c r="H10245" s="1473">
        <v>45959</v>
      </c>
      <c r="I10245" s="1756">
        <v>0.83</v>
      </c>
      <c r="J10245" s="1472" t="s">
        <v>16</v>
      </c>
      <c r="K10245" s="1471" t="s">
        <v>47</v>
      </c>
      <c r="L10245" s="1515" t="s">
        <v>30519</v>
      </c>
      <c r="M10245" s="1471"/>
      <c r="N10245" s="1478"/>
      <c r="O10245" s="1478"/>
      <c r="P10245" s="1478"/>
      <c r="Q10245" s="1464">
        <f t="shared" si="320"/>
        <v>10</v>
      </c>
      <c r="R10245" s="1794" t="str">
        <f t="shared" si="321"/>
        <v>CONTRATACIÓN</v>
      </c>
    </row>
    <row r="10246" spans="1:18" ht="25.05" customHeight="1" x14ac:dyDescent="0.3">
      <c r="A10246" s="1471" t="s">
        <v>783</v>
      </c>
      <c r="B10246" s="1471" t="s">
        <v>24</v>
      </c>
      <c r="C10246" s="1471" t="s">
        <v>31</v>
      </c>
      <c r="D10246" s="1472" t="str">
        <f>VLOOKUP(C10246,CODIGOS!$B$1:$E$194,4,FALSE)</f>
        <v>HOTELES (SIN SERVICIO DE RESTAURANTE Y/O SIN PISCINA)</v>
      </c>
      <c r="E10246" s="1471" t="s">
        <v>30595</v>
      </c>
      <c r="F10246" s="1471" t="s">
        <v>30596</v>
      </c>
      <c r="G10246" s="1471" t="s">
        <v>30597</v>
      </c>
      <c r="H10246" s="1473">
        <v>45960</v>
      </c>
      <c r="I10246" s="1756">
        <v>0.83</v>
      </c>
      <c r="J10246" s="1472" t="s">
        <v>16</v>
      </c>
      <c r="K10246" s="1471" t="s">
        <v>47</v>
      </c>
      <c r="L10246" s="1515" t="s">
        <v>30519</v>
      </c>
      <c r="M10246" s="1471"/>
      <c r="N10246" s="1478"/>
      <c r="O10246" s="1478"/>
      <c r="P10246" s="1478"/>
      <c r="Q10246" s="1464">
        <f t="shared" si="320"/>
        <v>10</v>
      </c>
      <c r="R10246" s="1794" t="str">
        <f t="shared" si="321"/>
        <v>CONTRATACIÓN</v>
      </c>
    </row>
    <row r="10247" spans="1:18" ht="25.05" customHeight="1" x14ac:dyDescent="0.3">
      <c r="A10247" s="1471" t="s">
        <v>14</v>
      </c>
      <c r="B10247" s="1471" t="s">
        <v>27</v>
      </c>
      <c r="C10247" s="1471" t="s">
        <v>20</v>
      </c>
      <c r="D10247" s="1472" t="str">
        <f>VLOOKUP(C10247,CODIGOS!$B$1:$E$194,4,FALSE)</f>
        <v>TIENDA DE BARRIO O CIGARRERÍA, INCLUIDAS LAS UBICADAS EN ZONAS FRANCAS</v>
      </c>
      <c r="E10247" s="1471" t="s">
        <v>8775</v>
      </c>
      <c r="F10247" s="1471" t="s">
        <v>30598</v>
      </c>
      <c r="G10247" s="1471" t="s">
        <v>8777</v>
      </c>
      <c r="H10247" s="1759">
        <v>45937</v>
      </c>
      <c r="I10247" s="1682">
        <v>0.66249999999999998</v>
      </c>
      <c r="J10247" s="1472" t="s">
        <v>16</v>
      </c>
      <c r="K10247" s="1471" t="s">
        <v>47</v>
      </c>
      <c r="L10247" s="1515" t="s">
        <v>30466</v>
      </c>
      <c r="M10247" s="1472"/>
      <c r="N10247" s="1478"/>
      <c r="O10247" s="1478"/>
      <c r="P10247" s="1478"/>
      <c r="Q10247" s="1464">
        <f t="shared" si="320"/>
        <v>10</v>
      </c>
      <c r="R10247" s="1794" t="str">
        <f t="shared" si="321"/>
        <v>HATO</v>
      </c>
    </row>
    <row r="10248" spans="1:18" ht="25.05" customHeight="1" x14ac:dyDescent="0.3">
      <c r="A10248" s="1471" t="s">
        <v>14</v>
      </c>
      <c r="B10248" s="1471" t="s">
        <v>27</v>
      </c>
      <c r="C10248" s="1471" t="s">
        <v>542</v>
      </c>
      <c r="D10248" s="1472" t="str">
        <f>VLOOKUP(C10248,CODIGOS!$B$1:$E$194,4,FALSE)</f>
        <v>MINI MERCADO (SUPERMERCADO DE BARRIO)</v>
      </c>
      <c r="E10248" s="1471" t="s">
        <v>8772</v>
      </c>
      <c r="F10248" s="1471" t="s">
        <v>8773</v>
      </c>
      <c r="G10248" s="1471" t="s">
        <v>8774</v>
      </c>
      <c r="H10248" s="1759">
        <v>45937</v>
      </c>
      <c r="I10248" s="1682">
        <v>0.75249999999999995</v>
      </c>
      <c r="J10248" s="1472" t="s">
        <v>16</v>
      </c>
      <c r="K10248" s="1471" t="s">
        <v>47</v>
      </c>
      <c r="L10248" s="1515" t="s">
        <v>30466</v>
      </c>
      <c r="M10248" s="1472"/>
      <c r="N10248" s="1478"/>
      <c r="O10248" s="1478"/>
      <c r="P10248" s="1478"/>
      <c r="Q10248" s="1464">
        <f t="shared" si="320"/>
        <v>10</v>
      </c>
      <c r="R10248" s="1794" t="str">
        <f t="shared" si="321"/>
        <v>HATO</v>
      </c>
    </row>
    <row r="10249" spans="1:18" ht="25.05" customHeight="1" x14ac:dyDescent="0.3">
      <c r="A10249" s="1471" t="s">
        <v>14</v>
      </c>
      <c r="B10249" s="1471" t="s">
        <v>27</v>
      </c>
      <c r="C10249" s="1471" t="s">
        <v>1116</v>
      </c>
      <c r="D10249" s="1472" t="str">
        <f>VLOOKUP(C10249,CODIGOS!$B$1:$E$194,4,FALSE)</f>
        <v>EXPENDIO DE CARNE BOVINA - PORCINA - POLLO</v>
      </c>
      <c r="E10249" s="1471" t="s">
        <v>1118</v>
      </c>
      <c r="F10249" s="1471" t="s">
        <v>1119</v>
      </c>
      <c r="G10249" s="1471" t="s">
        <v>1115</v>
      </c>
      <c r="H10249" s="1759">
        <v>45946</v>
      </c>
      <c r="I10249" s="1682">
        <v>0.77</v>
      </c>
      <c r="J10249" s="1472" t="s">
        <v>16</v>
      </c>
      <c r="K10249" s="1471" t="s">
        <v>47</v>
      </c>
      <c r="L10249" s="1515" t="s">
        <v>30539</v>
      </c>
      <c r="M10249" s="1472"/>
      <c r="N10249" s="1478"/>
      <c r="O10249" s="1478"/>
      <c r="P10249" s="1478"/>
      <c r="Q10249" s="1464">
        <f t="shared" si="320"/>
        <v>10</v>
      </c>
      <c r="R10249" s="1794" t="str">
        <f t="shared" si="321"/>
        <v>HATO</v>
      </c>
    </row>
    <row r="10250" spans="1:18" ht="25.05" customHeight="1" x14ac:dyDescent="0.3">
      <c r="A10250" s="1471" t="s">
        <v>14</v>
      </c>
      <c r="B10250" s="1471" t="s">
        <v>27</v>
      </c>
      <c r="C10250" s="1471" t="s">
        <v>20</v>
      </c>
      <c r="D10250" s="1472" t="str">
        <f>VLOOKUP(C10250,CODIGOS!$B$1:$E$194,4,FALSE)</f>
        <v>TIENDA DE BARRIO O CIGARRERÍA, INCLUIDAS LAS UBICADAS EN ZONAS FRANCAS</v>
      </c>
      <c r="E10250" s="1471" t="s">
        <v>1113</v>
      </c>
      <c r="F10250" s="1471" t="s">
        <v>1114</v>
      </c>
      <c r="G10250" s="1471" t="s">
        <v>1115</v>
      </c>
      <c r="H10250" s="1759">
        <v>45946</v>
      </c>
      <c r="I10250" s="1682">
        <v>0.71499999999999997</v>
      </c>
      <c r="J10250" s="1472" t="s">
        <v>16</v>
      </c>
      <c r="K10250" s="1471" t="s">
        <v>47</v>
      </c>
      <c r="L10250" s="1515" t="s">
        <v>30466</v>
      </c>
      <c r="M10250" s="1472"/>
      <c r="N10250" s="1478"/>
      <c r="O10250" s="1478"/>
      <c r="P10250" s="1478"/>
      <c r="Q10250" s="1464">
        <f t="shared" si="320"/>
        <v>10</v>
      </c>
      <c r="R10250" s="1794" t="str">
        <f t="shared" si="321"/>
        <v>HATO</v>
      </c>
    </row>
    <row r="10251" spans="1:18" ht="25.05" customHeight="1" x14ac:dyDescent="0.3">
      <c r="A10251" s="1471" t="s">
        <v>14</v>
      </c>
      <c r="B10251" s="1471" t="s">
        <v>27</v>
      </c>
      <c r="C10251" s="1471" t="s">
        <v>504</v>
      </c>
      <c r="D10251" s="1472" t="str">
        <f>VLOOKUP(C10251,CODIGOS!$B$1:$E$194,4,FALSE)</f>
        <v>CANCHAS DE BOLO, CANCHAS DE TEJO - BILLARES - BINGOS - CASINOS</v>
      </c>
      <c r="E10251" s="1471" t="s">
        <v>30599</v>
      </c>
      <c r="F10251" s="1471" t="s">
        <v>1114</v>
      </c>
      <c r="G10251" s="1471" t="s">
        <v>1115</v>
      </c>
      <c r="H10251" s="1759">
        <v>45946</v>
      </c>
      <c r="I10251" s="1682">
        <v>0.74</v>
      </c>
      <c r="J10251" s="1472" t="s">
        <v>16</v>
      </c>
      <c r="K10251" s="1471" t="s">
        <v>47</v>
      </c>
      <c r="L10251" s="1515" t="s">
        <v>30493</v>
      </c>
      <c r="M10251" s="1472"/>
      <c r="N10251" s="1478"/>
      <c r="O10251" s="1478"/>
      <c r="P10251" s="1478"/>
      <c r="Q10251" s="1464">
        <f t="shared" si="320"/>
        <v>10</v>
      </c>
      <c r="R10251" s="1794" t="str">
        <f t="shared" si="321"/>
        <v>HATO</v>
      </c>
    </row>
    <row r="10252" spans="1:18" ht="25.05" customHeight="1" x14ac:dyDescent="0.3">
      <c r="A10252" s="1471" t="s">
        <v>14</v>
      </c>
      <c r="B10252" s="1471" t="s">
        <v>27</v>
      </c>
      <c r="C10252" s="1471" t="s">
        <v>20</v>
      </c>
      <c r="D10252" s="1472" t="str">
        <f>VLOOKUP(C10252,CODIGOS!$B$1:$E$194,4,FALSE)</f>
        <v>TIENDA DE BARRIO O CIGARRERÍA, INCLUIDAS LAS UBICADAS EN ZONAS FRANCAS</v>
      </c>
      <c r="E10252" s="1471" t="s">
        <v>12337</v>
      </c>
      <c r="F10252" s="1471" t="s">
        <v>1114</v>
      </c>
      <c r="G10252" s="1471" t="s">
        <v>12338</v>
      </c>
      <c r="H10252" s="1759">
        <v>45953</v>
      </c>
      <c r="I10252" s="1682">
        <v>0.6825</v>
      </c>
      <c r="J10252" s="1472" t="s">
        <v>16</v>
      </c>
      <c r="K10252" s="1471" t="s">
        <v>47</v>
      </c>
      <c r="L10252" s="1515" t="s">
        <v>30466</v>
      </c>
      <c r="M10252" s="1472"/>
      <c r="N10252" s="1475"/>
      <c r="O10252" s="1475"/>
      <c r="P10252" s="1475"/>
      <c r="Q10252" s="1464">
        <f t="shared" si="320"/>
        <v>10</v>
      </c>
      <c r="R10252" s="1794" t="str">
        <f t="shared" si="321"/>
        <v>HATO</v>
      </c>
    </row>
    <row r="10253" spans="1:18" ht="25.05" customHeight="1" x14ac:dyDescent="0.3">
      <c r="A10253" s="1471" t="s">
        <v>783</v>
      </c>
      <c r="B10253" s="1471" t="s">
        <v>27</v>
      </c>
      <c r="C10253" s="1471" t="s">
        <v>499</v>
      </c>
      <c r="D10253" s="1472" t="str">
        <f>VLOOKUP(C10253,CODIGOS!$B$1:$E$194,4,FALSE)</f>
        <v>BARES - DISCOTECAS - CANTINAS - TABERNAS</v>
      </c>
      <c r="E10253" s="1471" t="s">
        <v>12339</v>
      </c>
      <c r="F10253" s="1471" t="s">
        <v>1114</v>
      </c>
      <c r="G10253" s="1471" t="s">
        <v>12338</v>
      </c>
      <c r="H10253" s="1759">
        <v>45953</v>
      </c>
      <c r="I10253" s="1682">
        <v>0.73499999999999999</v>
      </c>
      <c r="J10253" s="1472" t="s">
        <v>16</v>
      </c>
      <c r="K10253" s="1471" t="s">
        <v>47</v>
      </c>
      <c r="L10253" s="1515" t="s">
        <v>30493</v>
      </c>
      <c r="M10253" s="1472"/>
      <c r="N10253" s="1475"/>
      <c r="O10253" s="1475"/>
      <c r="P10253" s="1475"/>
      <c r="Q10253" s="1464">
        <f t="shared" si="320"/>
        <v>10</v>
      </c>
      <c r="R10253" s="1794" t="str">
        <f t="shared" si="321"/>
        <v>HATO</v>
      </c>
    </row>
    <row r="10254" spans="1:18" ht="25.05" customHeight="1" x14ac:dyDescent="0.3">
      <c r="A10254" s="1471" t="s">
        <v>14</v>
      </c>
      <c r="B10254" s="1471" t="s">
        <v>150</v>
      </c>
      <c r="C10254" s="1471" t="s">
        <v>61</v>
      </c>
      <c r="D10254" s="1472" t="str">
        <f>VLOOKUP(C10254,CODIGOS!$B$1:$E$194,4,FALSE)</f>
        <v>COMEDORES HOGARES GERIÁTRICOS, ASILOS, HOSPITALES, CASINOS DE EMPRESAS O FÁBRICAS, CLUBES SOCIALES.</v>
      </c>
      <c r="E10254" s="1471" t="s">
        <v>30600</v>
      </c>
      <c r="F10254" s="1471" t="s">
        <v>30601</v>
      </c>
      <c r="G10254" s="1471" t="s">
        <v>30602</v>
      </c>
      <c r="H10254" s="1759">
        <v>45932</v>
      </c>
      <c r="I10254" s="1682">
        <v>0.72</v>
      </c>
      <c r="J10254" s="1472" t="s">
        <v>16</v>
      </c>
      <c r="K10254" s="1471" t="s">
        <v>47</v>
      </c>
      <c r="L10254" s="1515" t="s">
        <v>30447</v>
      </c>
      <c r="M10254" s="1472"/>
      <c r="N10254" s="1475"/>
      <c r="O10254" s="1475"/>
      <c r="P10254" s="1475"/>
      <c r="Q10254" s="1464">
        <f t="shared" si="320"/>
        <v>10</v>
      </c>
      <c r="R10254" s="1794" t="str">
        <f t="shared" si="321"/>
        <v>PALMAR</v>
      </c>
    </row>
    <row r="10255" spans="1:18" ht="25.05" customHeight="1" x14ac:dyDescent="0.3">
      <c r="A10255" s="1471" t="s">
        <v>14</v>
      </c>
      <c r="B10255" s="1471" t="s">
        <v>150</v>
      </c>
      <c r="C10255" s="1471" t="s">
        <v>460</v>
      </c>
      <c r="D10255" s="1472" t="str">
        <f>VLOOKUP(C10255,CODIGOS!$B$1:$E$194,4,FALSE)</f>
        <v>HOGARES GERIÁTRICOS (Actividades de atención en instituciones para el cuidado de personas mayores y/o discapacitadas)</v>
      </c>
      <c r="E10255" s="1471" t="s">
        <v>30603</v>
      </c>
      <c r="F10255" s="1471" t="s">
        <v>30601</v>
      </c>
      <c r="G10255" s="1471" t="s">
        <v>30602</v>
      </c>
      <c r="H10255" s="1759">
        <v>45932</v>
      </c>
      <c r="I10255" s="1682">
        <v>0.66</v>
      </c>
      <c r="J10255" s="1472" t="s">
        <v>16</v>
      </c>
      <c r="K10255" s="1471" t="s">
        <v>47</v>
      </c>
      <c r="L10255" s="1472" t="s">
        <v>14677</v>
      </c>
      <c r="M10255" s="1475"/>
      <c r="N10255" s="1476"/>
      <c r="O10255" s="1471"/>
      <c r="P10255" s="1475"/>
      <c r="Q10255" s="1464">
        <f t="shared" si="320"/>
        <v>10</v>
      </c>
      <c r="R10255" s="1794" t="str">
        <f t="shared" si="321"/>
        <v>PALMAR</v>
      </c>
    </row>
    <row r="10256" spans="1:18" ht="25.05" customHeight="1" x14ac:dyDescent="0.3">
      <c r="A10256" s="1471" t="s">
        <v>14</v>
      </c>
      <c r="B10256" s="1471" t="s">
        <v>150</v>
      </c>
      <c r="C10256" s="1471" t="s">
        <v>689</v>
      </c>
      <c r="D10256" s="1472" t="str">
        <f>VLOOKUP(C10256,CODIGOS!$B$1:$E$194,4,FALSE)</f>
        <v>COMEDORES INFANTILES ( ICBF - INPEC) DE COLEGIOS Y UNIVERSIDADES</v>
      </c>
      <c r="E10256" s="1471" t="s">
        <v>30604</v>
      </c>
      <c r="F10256" s="1471" t="s">
        <v>453</v>
      </c>
      <c r="G10256" s="1471" t="s">
        <v>30605</v>
      </c>
      <c r="H10256" s="1759">
        <v>45950</v>
      </c>
      <c r="I10256" s="1682">
        <v>0.79</v>
      </c>
      <c r="J10256" s="1472" t="s">
        <v>16</v>
      </c>
      <c r="K10256" s="1471" t="s">
        <v>47</v>
      </c>
      <c r="L10256" s="1515" t="s">
        <v>30439</v>
      </c>
      <c r="M10256" s="1472"/>
      <c r="N10256" s="1476"/>
      <c r="O10256" s="1471"/>
      <c r="P10256" s="1475"/>
      <c r="Q10256" s="1464">
        <f t="shared" si="320"/>
        <v>10</v>
      </c>
      <c r="R10256" s="1794" t="str">
        <f t="shared" si="321"/>
        <v>PALMAR</v>
      </c>
    </row>
    <row r="10257" spans="1:18" ht="25.05" customHeight="1" x14ac:dyDescent="0.3">
      <c r="A10257" s="1471" t="s">
        <v>14</v>
      </c>
      <c r="B10257" s="1471" t="s">
        <v>150</v>
      </c>
      <c r="C10257" s="1471" t="s">
        <v>5492</v>
      </c>
      <c r="D10257" s="1472" t="str">
        <f>VLOOKUP(C10257,CODIGOS!$B$1:$E$194,4,FALSE)</f>
        <v>ESTABLECIMIENTOS DONDE SE PRESTE OTRO TIPO DE EDUCACION</v>
      </c>
      <c r="E10257" s="1471" t="s">
        <v>30604</v>
      </c>
      <c r="F10257" s="1471" t="s">
        <v>30606</v>
      </c>
      <c r="G10257" s="1471" t="s">
        <v>30605</v>
      </c>
      <c r="H10257" s="1759">
        <v>45950</v>
      </c>
      <c r="I10257" s="1682">
        <v>0.76</v>
      </c>
      <c r="J10257" s="1472" t="s">
        <v>16</v>
      </c>
      <c r="K10257" s="1471" t="s">
        <v>47</v>
      </c>
      <c r="L10257" s="1472" t="s">
        <v>24141</v>
      </c>
      <c r="M10257" s="1475"/>
      <c r="N10257" s="1476"/>
      <c r="O10257" s="1471"/>
      <c r="P10257" s="1475"/>
      <c r="Q10257" s="1464">
        <f t="shared" ref="Q10257:Q10320" si="322">MONTH(H10257)</f>
        <v>10</v>
      </c>
      <c r="R10257" s="1794" t="str">
        <f t="shared" ref="R10257:R10320" si="323">B10257</f>
        <v>PALMAR</v>
      </c>
    </row>
    <row r="10258" spans="1:18" ht="25.05" customHeight="1" x14ac:dyDescent="0.3">
      <c r="A10258" s="1471" t="s">
        <v>14</v>
      </c>
      <c r="B10258" s="1471" t="s">
        <v>150</v>
      </c>
      <c r="C10258" s="1471" t="s">
        <v>689</v>
      </c>
      <c r="D10258" s="1472" t="str">
        <f>VLOOKUP(C10258,CODIGOS!$B$1:$E$194,4,FALSE)</f>
        <v>COMEDORES INFANTILES ( ICBF - INPEC) DE COLEGIOS Y UNIVERSIDADES</v>
      </c>
      <c r="E10258" s="1471" t="s">
        <v>30607</v>
      </c>
      <c r="F10258" s="1471" t="s">
        <v>1131</v>
      </c>
      <c r="G10258" s="1471" t="s">
        <v>30605</v>
      </c>
      <c r="H10258" s="1759">
        <v>45959</v>
      </c>
      <c r="I10258" s="1682">
        <v>0.72499999999999998</v>
      </c>
      <c r="J10258" s="1472" t="s">
        <v>16</v>
      </c>
      <c r="K10258" s="1471" t="s">
        <v>47</v>
      </c>
      <c r="L10258" s="1515" t="s">
        <v>30439</v>
      </c>
      <c r="M10258" s="1472"/>
      <c r="N10258" s="1476"/>
      <c r="O10258" s="1471"/>
      <c r="P10258" s="1475"/>
      <c r="Q10258" s="1464">
        <f t="shared" si="322"/>
        <v>10</v>
      </c>
      <c r="R10258" s="1794" t="str">
        <f t="shared" si="323"/>
        <v>PALMAR</v>
      </c>
    </row>
    <row r="10259" spans="1:18" ht="25.05" customHeight="1" x14ac:dyDescent="0.3">
      <c r="A10259" s="1471" t="s">
        <v>14</v>
      </c>
      <c r="B10259" s="1471" t="s">
        <v>150</v>
      </c>
      <c r="C10259" s="1471" t="s">
        <v>5492</v>
      </c>
      <c r="D10259" s="1472" t="str">
        <f>VLOOKUP(C10259,CODIGOS!$B$1:$E$194,4,FALSE)</f>
        <v>ESTABLECIMIENTOS DONDE SE PRESTE OTRO TIPO DE EDUCACION</v>
      </c>
      <c r="E10259" s="1471" t="s">
        <v>30607</v>
      </c>
      <c r="F10259" s="1471" t="s">
        <v>1131</v>
      </c>
      <c r="G10259" s="1471" t="s">
        <v>30605</v>
      </c>
      <c r="H10259" s="1759">
        <v>45959</v>
      </c>
      <c r="I10259" s="1682">
        <v>0.625</v>
      </c>
      <c r="J10259" s="1472" t="s">
        <v>16</v>
      </c>
      <c r="K10259" s="1471" t="s">
        <v>47</v>
      </c>
      <c r="L10259" s="1472" t="s">
        <v>24141</v>
      </c>
      <c r="M10259" s="1475"/>
      <c r="N10259" s="1476"/>
      <c r="O10259" s="1471"/>
      <c r="P10259" s="1475"/>
      <c r="Q10259" s="1464">
        <f t="shared" si="322"/>
        <v>10</v>
      </c>
      <c r="R10259" s="1794" t="str">
        <f t="shared" si="323"/>
        <v>PALMAR</v>
      </c>
    </row>
    <row r="10260" spans="1:18" ht="25.05" customHeight="1" x14ac:dyDescent="0.3">
      <c r="A10260" s="1471" t="s">
        <v>14</v>
      </c>
      <c r="B10260" s="1471" t="s">
        <v>21</v>
      </c>
      <c r="C10260" s="1471" t="s">
        <v>1166</v>
      </c>
      <c r="D10260" s="1472" t="str">
        <f>VLOOKUP(C10260,CODIGOS!$B$1:$E$194,4,FALSE)</f>
        <v>HOGAR GERONTOLÓGICO (Asilos De Ancianos)</v>
      </c>
      <c r="E10260" s="1471" t="s">
        <v>30608</v>
      </c>
      <c r="F10260" s="1471" t="s">
        <v>8751</v>
      </c>
      <c r="G10260" s="1471" t="s">
        <v>8752</v>
      </c>
      <c r="H10260" s="1473">
        <v>45954</v>
      </c>
      <c r="I10260" s="1756">
        <v>0.82</v>
      </c>
      <c r="J10260" s="1472" t="s">
        <v>16</v>
      </c>
      <c r="K10260" s="1471" t="s">
        <v>47</v>
      </c>
      <c r="L10260" s="1515" t="s">
        <v>26552</v>
      </c>
      <c r="M10260" s="1471"/>
      <c r="N10260" s="1476"/>
      <c r="O10260" s="1471"/>
      <c r="P10260" s="1475"/>
      <c r="Q10260" s="1464">
        <f t="shared" si="322"/>
        <v>10</v>
      </c>
      <c r="R10260" s="1794" t="str">
        <f t="shared" si="323"/>
        <v>PALMAS DEL SOCORRO</v>
      </c>
    </row>
    <row r="10261" spans="1:18" ht="25.05" customHeight="1" x14ac:dyDescent="0.3">
      <c r="A10261" s="1471" t="s">
        <v>14</v>
      </c>
      <c r="B10261" s="1471" t="s">
        <v>21</v>
      </c>
      <c r="C10261" s="1471" t="s">
        <v>499</v>
      </c>
      <c r="D10261" s="1472" t="str">
        <f>VLOOKUP(C10261,CODIGOS!$B$1:$E$194,4,FALSE)</f>
        <v>BARES - DISCOTECAS - CANTINAS - TABERNAS</v>
      </c>
      <c r="E10261" s="1471" t="s">
        <v>30609</v>
      </c>
      <c r="F10261" s="1471" t="s">
        <v>1099</v>
      </c>
      <c r="G10261" s="1471" t="s">
        <v>30610</v>
      </c>
      <c r="H10261" s="1473">
        <v>45946</v>
      </c>
      <c r="I10261" s="1756">
        <v>0.84499999999999997</v>
      </c>
      <c r="J10261" s="1472" t="s">
        <v>16</v>
      </c>
      <c r="K10261" s="1471" t="s">
        <v>47</v>
      </c>
      <c r="L10261" s="1515" t="s">
        <v>30466</v>
      </c>
      <c r="M10261" s="1471"/>
      <c r="N10261" s="1476"/>
      <c r="O10261" s="1471"/>
      <c r="P10261" s="1475"/>
      <c r="Q10261" s="1464">
        <f t="shared" si="322"/>
        <v>10</v>
      </c>
      <c r="R10261" s="1794" t="str">
        <f t="shared" si="323"/>
        <v>PALMAS DEL SOCORRO</v>
      </c>
    </row>
    <row r="10262" spans="1:18" ht="25.05" customHeight="1" x14ac:dyDescent="0.3">
      <c r="A10262" s="1471" t="s">
        <v>14</v>
      </c>
      <c r="B10262" s="1471" t="s">
        <v>21</v>
      </c>
      <c r="C10262" s="1471" t="s">
        <v>20</v>
      </c>
      <c r="D10262" s="1472" t="str">
        <f>VLOOKUP(C10262,CODIGOS!$B$1:$E$194,4,FALSE)</f>
        <v>TIENDA DE BARRIO O CIGARRERÍA, INCLUIDAS LAS UBICADAS EN ZONAS FRANCAS</v>
      </c>
      <c r="E10262" s="1471" t="s">
        <v>14716</v>
      </c>
      <c r="F10262" s="1471" t="s">
        <v>8757</v>
      </c>
      <c r="G10262" s="1471" t="s">
        <v>14717</v>
      </c>
      <c r="H10262" s="1473">
        <v>45952</v>
      </c>
      <c r="I10262" s="1756">
        <v>0.79</v>
      </c>
      <c r="J10262" s="1472" t="s">
        <v>16</v>
      </c>
      <c r="K10262" s="1471" t="s">
        <v>47</v>
      </c>
      <c r="L10262" s="1515" t="s">
        <v>30466</v>
      </c>
      <c r="M10262" s="1471"/>
      <c r="N10262" s="1478"/>
      <c r="O10262" s="1478"/>
      <c r="P10262" s="1478"/>
      <c r="Q10262" s="1464">
        <f t="shared" si="322"/>
        <v>10</v>
      </c>
      <c r="R10262" s="1794" t="str">
        <f t="shared" si="323"/>
        <v>PALMAS DEL SOCORRO</v>
      </c>
    </row>
    <row r="10263" spans="1:18" ht="25.05" customHeight="1" x14ac:dyDescent="0.3">
      <c r="A10263" s="1471" t="s">
        <v>14</v>
      </c>
      <c r="B10263" s="1471" t="s">
        <v>21</v>
      </c>
      <c r="C10263" s="1471" t="s">
        <v>715</v>
      </c>
      <c r="D10263" s="1472" t="str">
        <f>VLOOKUP(C10263,CODIGOS!$B$1:$E$194,4,FALSE)</f>
        <v>COLEGIOS</v>
      </c>
      <c r="E10263" s="1471" t="s">
        <v>8745</v>
      </c>
      <c r="F10263" s="1471" t="s">
        <v>8746</v>
      </c>
      <c r="G10263" s="1471" t="s">
        <v>1071</v>
      </c>
      <c r="H10263" s="1473">
        <v>45960</v>
      </c>
      <c r="I10263" s="1756">
        <v>0.89500000000000002</v>
      </c>
      <c r="J10263" s="1472" t="s">
        <v>16</v>
      </c>
      <c r="K10263" s="1471" t="s">
        <v>47</v>
      </c>
      <c r="L10263" s="1515" t="s">
        <v>26532</v>
      </c>
      <c r="M10263" s="1471"/>
      <c r="N10263" s="1478"/>
      <c r="O10263" s="1478"/>
      <c r="P10263" s="1478"/>
      <c r="Q10263" s="1464">
        <f t="shared" si="322"/>
        <v>10</v>
      </c>
      <c r="R10263" s="1794" t="str">
        <f t="shared" si="323"/>
        <v>PALMAS DEL SOCORRO</v>
      </c>
    </row>
    <row r="10264" spans="1:18" ht="25.05" customHeight="1" x14ac:dyDescent="0.3">
      <c r="A10264" s="1471" t="s">
        <v>14</v>
      </c>
      <c r="B10264" s="1471" t="s">
        <v>21</v>
      </c>
      <c r="C10264" s="1471" t="s">
        <v>715</v>
      </c>
      <c r="D10264" s="1472" t="str">
        <f>VLOOKUP(C10264,CODIGOS!$B$1:$E$194,4,FALSE)</f>
        <v>COLEGIOS</v>
      </c>
      <c r="E10264" s="1471" t="s">
        <v>30611</v>
      </c>
      <c r="F10264" s="1471" t="s">
        <v>1068</v>
      </c>
      <c r="G10264" s="1471" t="s">
        <v>1071</v>
      </c>
      <c r="H10264" s="1473">
        <v>45960</v>
      </c>
      <c r="I10264" s="1756">
        <v>0.95</v>
      </c>
      <c r="J10264" s="1471" t="s">
        <v>22</v>
      </c>
      <c r="K10264" s="1471" t="s">
        <v>47</v>
      </c>
      <c r="L10264" s="1515" t="s">
        <v>26532</v>
      </c>
      <c r="M10264" s="1471"/>
      <c r="N10264" s="1478"/>
      <c r="O10264" s="1478"/>
      <c r="P10264" s="1478"/>
      <c r="Q10264" s="1464">
        <f t="shared" si="322"/>
        <v>10</v>
      </c>
      <c r="R10264" s="1794" t="str">
        <f t="shared" si="323"/>
        <v>PALMAS DEL SOCORRO</v>
      </c>
    </row>
    <row r="10265" spans="1:18" ht="25.05" customHeight="1" x14ac:dyDescent="0.3">
      <c r="A10265" s="1471" t="s">
        <v>14</v>
      </c>
      <c r="B10265" s="1471" t="s">
        <v>21</v>
      </c>
      <c r="C10265" s="1471" t="s">
        <v>1077</v>
      </c>
      <c r="D10265" s="1472" t="str">
        <f>VLOOKUP(C10265,CODIGOS!$B$1:$E$194,4,FALSE)</f>
        <v>CASA DE HUÉSPEDES ,POSADAS TURÍSTICAS.
• ECOHABS ENTENDIDO COMO CONCESIONES DE PARQUES NACIONALES PARA FINES TURÍSTICOS.
• FINCAS TURÍSTICAS, ENTRE OTROS.</v>
      </c>
      <c r="E10265" s="1471" t="s">
        <v>30612</v>
      </c>
      <c r="F10265" s="1471" t="s">
        <v>12044</v>
      </c>
      <c r="G10265" s="1471" t="s">
        <v>30610</v>
      </c>
      <c r="H10265" s="1473">
        <v>45946</v>
      </c>
      <c r="I10265" s="1756">
        <v>0.84</v>
      </c>
      <c r="J10265" s="1472" t="s">
        <v>16</v>
      </c>
      <c r="K10265" s="1471" t="s">
        <v>47</v>
      </c>
      <c r="L10265" s="1515" t="s">
        <v>30519</v>
      </c>
      <c r="M10265" s="1471"/>
      <c r="N10265" s="1478"/>
      <c r="O10265" s="1478"/>
      <c r="P10265" s="1478"/>
      <c r="Q10265" s="1464">
        <f t="shared" si="322"/>
        <v>10</v>
      </c>
      <c r="R10265" s="1794" t="str">
        <f t="shared" si="323"/>
        <v>PALMAS DEL SOCORRO</v>
      </c>
    </row>
    <row r="10266" spans="1:18" ht="25.05" customHeight="1" x14ac:dyDescent="0.3">
      <c r="A10266" s="1471" t="s">
        <v>14</v>
      </c>
      <c r="B10266" s="1471" t="s">
        <v>21</v>
      </c>
      <c r="C10266" s="1471" t="s">
        <v>472</v>
      </c>
      <c r="D10266" s="1472" t="str">
        <f>VLOOKUP(C10266,CODIGOS!$B$1:$E$194,4,FALSE)</f>
        <v>RESTAURANTES PUBLICOS</v>
      </c>
      <c r="E10266" s="1471" t="s">
        <v>30613</v>
      </c>
      <c r="F10266" s="1471" t="s">
        <v>1044</v>
      </c>
      <c r="G10266" s="1471" t="s">
        <v>30614</v>
      </c>
      <c r="H10266" s="1473">
        <v>45947</v>
      </c>
      <c r="I10266" s="1756">
        <v>0.69499999999999995</v>
      </c>
      <c r="J10266" s="1472" t="s">
        <v>16</v>
      </c>
      <c r="K10266" s="1471" t="s">
        <v>47</v>
      </c>
      <c r="L10266" s="1515" t="s">
        <v>30447</v>
      </c>
      <c r="M10266" s="1471"/>
      <c r="N10266" s="1475"/>
      <c r="O10266" s="1475"/>
      <c r="P10266" s="1524"/>
      <c r="Q10266" s="1464">
        <f t="shared" si="322"/>
        <v>10</v>
      </c>
      <c r="R10266" s="1794" t="str">
        <f t="shared" si="323"/>
        <v>PALMAS DEL SOCORRO</v>
      </c>
    </row>
    <row r="10267" spans="1:18" ht="25.05" customHeight="1" x14ac:dyDescent="0.3">
      <c r="A10267" s="1471" t="s">
        <v>14</v>
      </c>
      <c r="B10267" s="1471" t="s">
        <v>21</v>
      </c>
      <c r="C10267" s="1471" t="s">
        <v>472</v>
      </c>
      <c r="D10267" s="1472" t="str">
        <f>VLOOKUP(C10267,CODIGOS!$B$1:$E$194,4,FALSE)</f>
        <v>RESTAURANTES PUBLICOS</v>
      </c>
      <c r="E10267" s="1471" t="s">
        <v>12581</v>
      </c>
      <c r="F10267" s="1471" t="s">
        <v>1099</v>
      </c>
      <c r="G10267" s="1471" t="s">
        <v>12582</v>
      </c>
      <c r="H10267" s="1473">
        <v>45947</v>
      </c>
      <c r="I10267" s="1756">
        <v>0.72499999999999998</v>
      </c>
      <c r="J10267" s="1472" t="s">
        <v>16</v>
      </c>
      <c r="K10267" s="1471" t="s">
        <v>47</v>
      </c>
      <c r="L10267" s="1515" t="s">
        <v>30447</v>
      </c>
      <c r="M10267" s="1471"/>
      <c r="N10267" s="1475"/>
      <c r="O10267" s="1475"/>
      <c r="P10267" s="1524"/>
      <c r="Q10267" s="1464">
        <f t="shared" si="322"/>
        <v>10</v>
      </c>
      <c r="R10267" s="1794" t="str">
        <f t="shared" si="323"/>
        <v>PALMAS DEL SOCORRO</v>
      </c>
    </row>
    <row r="10268" spans="1:18" ht="25.05" customHeight="1" x14ac:dyDescent="0.3">
      <c r="A10268" s="1471" t="s">
        <v>14</v>
      </c>
      <c r="B10268" s="1471" t="s">
        <v>21</v>
      </c>
      <c r="C10268" s="1471" t="s">
        <v>905</v>
      </c>
      <c r="D10268" s="1472" t="str">
        <f>VLOOKUP(C10268,CODIGOS!$B$1:$E$194,4,FALSE)</f>
        <v>COMEDORES ESCOLARES (PAE - PRIVADOS)</v>
      </c>
      <c r="E10268" s="1471" t="s">
        <v>8741</v>
      </c>
      <c r="F10268" s="1471" t="s">
        <v>8742</v>
      </c>
      <c r="G10268" s="1471" t="s">
        <v>1069</v>
      </c>
      <c r="H10268" s="1473">
        <v>45960</v>
      </c>
      <c r="I10268" s="1756">
        <v>0.8</v>
      </c>
      <c r="J10268" s="1472" t="s">
        <v>16</v>
      </c>
      <c r="K10268" s="1471" t="s">
        <v>47</v>
      </c>
      <c r="L10268" s="1515" t="s">
        <v>30447</v>
      </c>
      <c r="M10268" s="1471"/>
      <c r="N10268" s="1475"/>
      <c r="O10268" s="1475"/>
      <c r="P10268" s="1524"/>
      <c r="Q10268" s="1464">
        <f t="shared" si="322"/>
        <v>10</v>
      </c>
      <c r="R10268" s="1794" t="str">
        <f t="shared" si="323"/>
        <v>PALMAS DEL SOCORRO</v>
      </c>
    </row>
    <row r="10269" spans="1:18" ht="25.05" customHeight="1" x14ac:dyDescent="0.3">
      <c r="A10269" s="1471" t="s">
        <v>14</v>
      </c>
      <c r="B10269" s="1471" t="s">
        <v>21</v>
      </c>
      <c r="C10269" s="1471" t="s">
        <v>905</v>
      </c>
      <c r="D10269" s="1472" t="str">
        <f>VLOOKUP(C10269,CODIGOS!$B$1:$E$194,4,FALSE)</f>
        <v>COMEDORES ESCOLARES (PAE - PRIVADOS)</v>
      </c>
      <c r="E10269" s="1471" t="s">
        <v>30615</v>
      </c>
      <c r="F10269" s="1471" t="s">
        <v>1068</v>
      </c>
      <c r="G10269" s="1471" t="s">
        <v>1069</v>
      </c>
      <c r="H10269" s="1473">
        <v>45960</v>
      </c>
      <c r="I10269" s="1756">
        <v>0.91</v>
      </c>
      <c r="J10269" s="1471" t="s">
        <v>22</v>
      </c>
      <c r="K10269" s="1471" t="s">
        <v>47</v>
      </c>
      <c r="L10269" s="1515" t="s">
        <v>30447</v>
      </c>
      <c r="M10269" s="1471"/>
      <c r="N10269" s="1475"/>
      <c r="O10269" s="1475"/>
      <c r="P10269" s="1524"/>
      <c r="Q10269" s="1464">
        <f t="shared" si="322"/>
        <v>10</v>
      </c>
      <c r="R10269" s="1794" t="str">
        <f t="shared" si="323"/>
        <v>PALMAS DEL SOCORRO</v>
      </c>
    </row>
    <row r="10270" spans="1:18" ht="25.05" customHeight="1" x14ac:dyDescent="0.3">
      <c r="A10270" s="1471" t="s">
        <v>783</v>
      </c>
      <c r="B10270" s="1471" t="s">
        <v>26</v>
      </c>
      <c r="C10270" s="1471" t="s">
        <v>494</v>
      </c>
      <c r="D10270" s="1472" t="str">
        <f>VLOOKUP(C10270,CODIGOS!$B$1:$E$194,4,FALSE)</f>
        <v>FRUTERIAS</v>
      </c>
      <c r="E10270" s="1471" t="s">
        <v>30616</v>
      </c>
      <c r="F10270" s="1471" t="s">
        <v>24091</v>
      </c>
      <c r="G10270" s="1471" t="s">
        <v>1320</v>
      </c>
      <c r="H10270" s="1473">
        <v>45961</v>
      </c>
      <c r="I10270" s="1756">
        <v>0.67</v>
      </c>
      <c r="J10270" s="1472" t="s">
        <v>16</v>
      </c>
      <c r="K10270" s="1471" t="s">
        <v>47</v>
      </c>
      <c r="L10270" s="1515" t="s">
        <v>30447</v>
      </c>
      <c r="M10270" s="1471"/>
      <c r="N10270" s="1475"/>
      <c r="O10270" s="1475"/>
      <c r="P10270" s="1524"/>
      <c r="Q10270" s="1464">
        <f t="shared" si="322"/>
        <v>10</v>
      </c>
      <c r="R10270" s="1794" t="str">
        <f t="shared" si="323"/>
        <v>SOCORRO</v>
      </c>
    </row>
    <row r="10271" spans="1:18" ht="25.05" customHeight="1" x14ac:dyDescent="0.3">
      <c r="A10271" s="1471" t="s">
        <v>783</v>
      </c>
      <c r="B10271" s="1471" t="s">
        <v>26</v>
      </c>
      <c r="C10271" s="1471" t="s">
        <v>494</v>
      </c>
      <c r="D10271" s="1472" t="str">
        <f>VLOOKUP(C10271,CODIGOS!$B$1:$E$194,4,FALSE)</f>
        <v>FRUTERIAS</v>
      </c>
      <c r="E10271" s="1471" t="s">
        <v>30617</v>
      </c>
      <c r="F10271" s="1471" t="s">
        <v>57</v>
      </c>
      <c r="G10271" s="1471" t="s">
        <v>1328</v>
      </c>
      <c r="H10271" s="1473">
        <v>45961</v>
      </c>
      <c r="I10271" s="1756">
        <v>0.69499999999999995</v>
      </c>
      <c r="J10271" s="1472" t="s">
        <v>16</v>
      </c>
      <c r="K10271" s="1471" t="s">
        <v>47</v>
      </c>
      <c r="L10271" s="1515" t="s">
        <v>30447</v>
      </c>
      <c r="M10271" s="1471"/>
      <c r="N10271" s="1475"/>
      <c r="O10271" s="1475"/>
      <c r="P10271" s="1524"/>
      <c r="Q10271" s="1464">
        <f t="shared" si="322"/>
        <v>10</v>
      </c>
      <c r="R10271" s="1794" t="str">
        <f t="shared" si="323"/>
        <v>SOCORRO</v>
      </c>
    </row>
    <row r="10272" spans="1:18" ht="25.05" customHeight="1" x14ac:dyDescent="0.3">
      <c r="A10272" s="1471" t="s">
        <v>783</v>
      </c>
      <c r="B10272" s="1471" t="s">
        <v>26</v>
      </c>
      <c r="C10272" s="1471" t="s">
        <v>494</v>
      </c>
      <c r="D10272" s="1472" t="str">
        <f>VLOOKUP(C10272,CODIGOS!$B$1:$E$194,4,FALSE)</f>
        <v>FRUTERIAS</v>
      </c>
      <c r="E10272" s="1471" t="s">
        <v>30618</v>
      </c>
      <c r="F10272" s="1471" t="s">
        <v>57</v>
      </c>
      <c r="G10272" s="1471" t="s">
        <v>1316</v>
      </c>
      <c r="H10272" s="1473">
        <v>45961</v>
      </c>
      <c r="I10272" s="1756">
        <v>0.71499999999999997</v>
      </c>
      <c r="J10272" s="1472" t="s">
        <v>16</v>
      </c>
      <c r="K10272" s="1471" t="s">
        <v>47</v>
      </c>
      <c r="L10272" s="1515" t="s">
        <v>30447</v>
      </c>
      <c r="M10272" s="1471"/>
      <c r="N10272" s="1475"/>
      <c r="O10272" s="1475"/>
      <c r="P10272" s="1524"/>
      <c r="Q10272" s="1464">
        <f t="shared" si="322"/>
        <v>10</v>
      </c>
      <c r="R10272" s="1794" t="str">
        <f t="shared" si="323"/>
        <v>SOCORRO</v>
      </c>
    </row>
    <row r="10273" spans="1:18" ht="25.05" customHeight="1" x14ac:dyDescent="0.3">
      <c r="A10273" s="1471" t="s">
        <v>783</v>
      </c>
      <c r="B10273" s="1471" t="s">
        <v>26</v>
      </c>
      <c r="C10273" s="1471" t="s">
        <v>494</v>
      </c>
      <c r="D10273" s="1472" t="str">
        <f>VLOOKUP(C10273,CODIGOS!$B$1:$E$194,4,FALSE)</f>
        <v>FRUTERIAS</v>
      </c>
      <c r="E10273" s="1471" t="s">
        <v>1314</v>
      </c>
      <c r="F10273" s="1471" t="s">
        <v>57</v>
      </c>
      <c r="G10273" s="1471" t="s">
        <v>1313</v>
      </c>
      <c r="H10273" s="1473">
        <v>45959</v>
      </c>
      <c r="I10273" s="1756">
        <v>0.88</v>
      </c>
      <c r="J10273" s="1472" t="s">
        <v>16</v>
      </c>
      <c r="K10273" s="1471" t="s">
        <v>47</v>
      </c>
      <c r="L10273" s="1515" t="s">
        <v>30447</v>
      </c>
      <c r="M10273" s="1471"/>
      <c r="N10273" s="1475"/>
      <c r="O10273" s="1475"/>
      <c r="P10273" s="1524"/>
      <c r="Q10273" s="1464">
        <f t="shared" si="322"/>
        <v>10</v>
      </c>
      <c r="R10273" s="1794" t="str">
        <f t="shared" si="323"/>
        <v>SOCORRO</v>
      </c>
    </row>
    <row r="10274" spans="1:18" ht="25.05" customHeight="1" x14ac:dyDescent="0.3">
      <c r="A10274" s="1471" t="s">
        <v>783</v>
      </c>
      <c r="B10274" s="1471" t="s">
        <v>26</v>
      </c>
      <c r="C10274" s="1471" t="s">
        <v>494</v>
      </c>
      <c r="D10274" s="1472" t="str">
        <f>VLOOKUP(C10274,CODIGOS!$B$1:$E$194,4,FALSE)</f>
        <v>FRUTERIAS</v>
      </c>
      <c r="E10274" s="1471" t="s">
        <v>30619</v>
      </c>
      <c r="F10274" s="1471" t="s">
        <v>57</v>
      </c>
      <c r="G10274" s="1471" t="s">
        <v>1318</v>
      </c>
      <c r="H10274" s="1473">
        <v>45959</v>
      </c>
      <c r="I10274" s="1756">
        <v>0.71</v>
      </c>
      <c r="J10274" s="1472" t="s">
        <v>16</v>
      </c>
      <c r="K10274" s="1471" t="s">
        <v>47</v>
      </c>
      <c r="L10274" s="1515" t="s">
        <v>30447</v>
      </c>
      <c r="M10274" s="1471"/>
      <c r="N10274" s="1475"/>
      <c r="O10274" s="1475"/>
      <c r="P10274" s="1478"/>
      <c r="Q10274" s="1464">
        <f t="shared" si="322"/>
        <v>10</v>
      </c>
      <c r="R10274" s="1794" t="str">
        <f t="shared" si="323"/>
        <v>SOCORRO</v>
      </c>
    </row>
    <row r="10275" spans="1:18" ht="25.05" customHeight="1" x14ac:dyDescent="0.3">
      <c r="A10275" s="1471" t="s">
        <v>783</v>
      </c>
      <c r="B10275" s="1471" t="s">
        <v>26</v>
      </c>
      <c r="C10275" s="1471" t="s">
        <v>547</v>
      </c>
      <c r="D10275" s="1472" t="str">
        <f>VLOOKUP(C10275,CODIGOS!$B$1:$E$194,4,FALSE)</f>
        <v>CAFETERÍA</v>
      </c>
      <c r="E10275" s="1471" t="s">
        <v>30620</v>
      </c>
      <c r="F10275" s="1471" t="s">
        <v>57</v>
      </c>
      <c r="G10275" s="1471" t="s">
        <v>12631</v>
      </c>
      <c r="H10275" s="1473">
        <v>45957</v>
      </c>
      <c r="I10275" s="1756">
        <v>0.745</v>
      </c>
      <c r="J10275" s="1472" t="s">
        <v>16</v>
      </c>
      <c r="K10275" s="1471" t="s">
        <v>47</v>
      </c>
      <c r="L10275" s="1515" t="s">
        <v>30447</v>
      </c>
      <c r="M10275" s="1471"/>
      <c r="N10275" s="1475"/>
      <c r="O10275" s="1475"/>
      <c r="P10275" s="1478"/>
      <c r="Q10275" s="1464">
        <f t="shared" si="322"/>
        <v>10</v>
      </c>
      <c r="R10275" s="1794" t="str">
        <f t="shared" si="323"/>
        <v>SOCORRO</v>
      </c>
    </row>
    <row r="10276" spans="1:18" ht="25.05" customHeight="1" x14ac:dyDescent="0.3">
      <c r="A10276" s="1471" t="s">
        <v>783</v>
      </c>
      <c r="B10276" s="1471" t="s">
        <v>26</v>
      </c>
      <c r="C10276" s="1471" t="s">
        <v>494</v>
      </c>
      <c r="D10276" s="1472" t="str">
        <f>VLOOKUP(C10276,CODIGOS!$B$1:$E$194,4,FALSE)</f>
        <v>FRUTERIAS</v>
      </c>
      <c r="E10276" s="1471" t="s">
        <v>30621</v>
      </c>
      <c r="F10276" s="1471" t="s">
        <v>57</v>
      </c>
      <c r="G10276" s="1471" t="s">
        <v>11996</v>
      </c>
      <c r="H10276" s="1473">
        <v>45957</v>
      </c>
      <c r="I10276" s="1756">
        <v>0.76</v>
      </c>
      <c r="J10276" s="1472" t="s">
        <v>16</v>
      </c>
      <c r="K10276" s="1471" t="s">
        <v>47</v>
      </c>
      <c r="L10276" s="1515" t="s">
        <v>30447</v>
      </c>
      <c r="M10276" s="1471"/>
      <c r="N10276" s="1475"/>
      <c r="O10276" s="1475"/>
      <c r="P10276" s="1478"/>
      <c r="Q10276" s="1464">
        <f t="shared" si="322"/>
        <v>10</v>
      </c>
      <c r="R10276" s="1794" t="str">
        <f t="shared" si="323"/>
        <v>SOCORRO</v>
      </c>
    </row>
    <row r="10277" spans="1:18" ht="25.05" customHeight="1" x14ac:dyDescent="0.3">
      <c r="A10277" s="1471" t="s">
        <v>783</v>
      </c>
      <c r="B10277" s="1471" t="s">
        <v>26</v>
      </c>
      <c r="C10277" s="1471" t="s">
        <v>494</v>
      </c>
      <c r="D10277" s="1472" t="str">
        <f>VLOOKUP(C10277,CODIGOS!$B$1:$E$194,4,FALSE)</f>
        <v>FRUTERIAS</v>
      </c>
      <c r="E10277" s="1471" t="s">
        <v>1312</v>
      </c>
      <c r="F10277" s="1471" t="s">
        <v>57</v>
      </c>
      <c r="G10277" s="1471" t="s">
        <v>1313</v>
      </c>
      <c r="H10277" s="1473">
        <v>45957</v>
      </c>
      <c r="I10277" s="1756">
        <v>0.81499999999999995</v>
      </c>
      <c r="J10277" s="1472" t="s">
        <v>16</v>
      </c>
      <c r="K10277" s="1471" t="s">
        <v>47</v>
      </c>
      <c r="L10277" s="1515" t="s">
        <v>30447</v>
      </c>
      <c r="M10277" s="1471"/>
      <c r="N10277" s="1475"/>
      <c r="O10277" s="1475"/>
      <c r="P10277" s="1478"/>
      <c r="Q10277" s="1464">
        <f t="shared" si="322"/>
        <v>10</v>
      </c>
      <c r="R10277" s="1794" t="str">
        <f t="shared" si="323"/>
        <v>SOCORRO</v>
      </c>
    </row>
    <row r="10278" spans="1:18" ht="25.05" customHeight="1" x14ac:dyDescent="0.3">
      <c r="A10278" s="1471" t="s">
        <v>783</v>
      </c>
      <c r="B10278" s="1471" t="s">
        <v>26</v>
      </c>
      <c r="C10278" s="1471" t="s">
        <v>494</v>
      </c>
      <c r="D10278" s="1472" t="str">
        <f>VLOOKUP(C10278,CODIGOS!$B$1:$E$194,4,FALSE)</f>
        <v>FRUTERIAS</v>
      </c>
      <c r="E10278" s="1471" t="s">
        <v>30622</v>
      </c>
      <c r="F10278" s="1471" t="s">
        <v>57</v>
      </c>
      <c r="G10278" s="1471" t="s">
        <v>12618</v>
      </c>
      <c r="H10278" s="1473">
        <v>45954</v>
      </c>
      <c r="I10278" s="1756">
        <v>0.72</v>
      </c>
      <c r="J10278" s="1472" t="s">
        <v>16</v>
      </c>
      <c r="K10278" s="1471" t="s">
        <v>47</v>
      </c>
      <c r="L10278" s="1515" t="s">
        <v>30447</v>
      </c>
      <c r="M10278" s="1471"/>
      <c r="N10278" s="1475"/>
      <c r="O10278" s="1475"/>
      <c r="P10278" s="1478"/>
      <c r="Q10278" s="1464">
        <f t="shared" si="322"/>
        <v>10</v>
      </c>
      <c r="R10278" s="1794" t="str">
        <f t="shared" si="323"/>
        <v>SOCORRO</v>
      </c>
    </row>
    <row r="10279" spans="1:18" ht="25.05" customHeight="1" x14ac:dyDescent="0.3">
      <c r="A10279" s="1471" t="s">
        <v>783</v>
      </c>
      <c r="B10279" s="1471" t="s">
        <v>26</v>
      </c>
      <c r="C10279" s="1471" t="s">
        <v>494</v>
      </c>
      <c r="D10279" s="1472" t="str">
        <f>VLOOKUP(C10279,CODIGOS!$B$1:$E$194,4,FALSE)</f>
        <v>FRUTERIAS</v>
      </c>
      <c r="E10279" s="1471" t="s">
        <v>30623</v>
      </c>
      <c r="F10279" s="1471" t="s">
        <v>57</v>
      </c>
      <c r="G10279" s="1471" t="s">
        <v>30624</v>
      </c>
      <c r="H10279" s="1473">
        <v>45954</v>
      </c>
      <c r="I10279" s="1756">
        <v>0.755</v>
      </c>
      <c r="J10279" s="1472" t="s">
        <v>16</v>
      </c>
      <c r="K10279" s="1471" t="s">
        <v>47</v>
      </c>
      <c r="L10279" s="1515" t="s">
        <v>30447</v>
      </c>
      <c r="M10279" s="1471"/>
      <c r="N10279" s="1475"/>
      <c r="O10279" s="1475"/>
      <c r="P10279" s="1478"/>
      <c r="Q10279" s="1464">
        <f t="shared" si="322"/>
        <v>10</v>
      </c>
      <c r="R10279" s="1794" t="str">
        <f t="shared" si="323"/>
        <v>SOCORRO</v>
      </c>
    </row>
    <row r="10280" spans="1:18" ht="25.05" customHeight="1" x14ac:dyDescent="0.3">
      <c r="A10280" s="1471" t="s">
        <v>783</v>
      </c>
      <c r="B10280" s="1471" t="s">
        <v>26</v>
      </c>
      <c r="C10280" s="1471" t="s">
        <v>494</v>
      </c>
      <c r="D10280" s="1472" t="str">
        <f>VLOOKUP(C10280,CODIGOS!$B$1:$E$194,4,FALSE)</f>
        <v>FRUTERIAS</v>
      </c>
      <c r="E10280" s="1471" t="s">
        <v>30625</v>
      </c>
      <c r="F10280" s="1471" t="s">
        <v>57</v>
      </c>
      <c r="G10280" s="1471" t="s">
        <v>12629</v>
      </c>
      <c r="H10280" s="1473">
        <v>45954</v>
      </c>
      <c r="I10280" s="1756">
        <v>0.8</v>
      </c>
      <c r="J10280" s="1472" t="s">
        <v>16</v>
      </c>
      <c r="K10280" s="1471" t="s">
        <v>47</v>
      </c>
      <c r="L10280" s="1515" t="s">
        <v>30447</v>
      </c>
      <c r="M10280" s="1471"/>
      <c r="N10280" s="1475"/>
      <c r="O10280" s="1475"/>
      <c r="P10280" s="1478"/>
      <c r="Q10280" s="1464">
        <f t="shared" si="322"/>
        <v>10</v>
      </c>
      <c r="R10280" s="1794" t="str">
        <f t="shared" si="323"/>
        <v>SOCORRO</v>
      </c>
    </row>
    <row r="10281" spans="1:18" ht="25.05" customHeight="1" x14ac:dyDescent="0.3">
      <c r="A10281" s="1471" t="s">
        <v>783</v>
      </c>
      <c r="B10281" s="1471" t="s">
        <v>26</v>
      </c>
      <c r="C10281" s="1471" t="s">
        <v>494</v>
      </c>
      <c r="D10281" s="1472" t="str">
        <f>VLOOKUP(C10281,CODIGOS!$B$1:$E$194,4,FALSE)</f>
        <v>FRUTERIAS</v>
      </c>
      <c r="E10281" s="1471" t="s">
        <v>30626</v>
      </c>
      <c r="F10281" s="1471" t="s">
        <v>57</v>
      </c>
      <c r="G10281" s="1471" t="s">
        <v>12625</v>
      </c>
      <c r="H10281" s="1473">
        <v>45954</v>
      </c>
      <c r="I10281" s="1756">
        <v>0.79</v>
      </c>
      <c r="J10281" s="1472" t="s">
        <v>16</v>
      </c>
      <c r="K10281" s="1471" t="s">
        <v>47</v>
      </c>
      <c r="L10281" s="1515" t="s">
        <v>30447</v>
      </c>
      <c r="M10281" s="1471"/>
      <c r="N10281" s="1475"/>
      <c r="O10281" s="1475"/>
      <c r="P10281" s="1478"/>
      <c r="Q10281" s="1464">
        <f t="shared" si="322"/>
        <v>10</v>
      </c>
      <c r="R10281" s="1794" t="str">
        <f t="shared" si="323"/>
        <v>SOCORRO</v>
      </c>
    </row>
    <row r="10282" spans="1:18" ht="25.05" customHeight="1" x14ac:dyDescent="0.3">
      <c r="A10282" s="1471" t="s">
        <v>783</v>
      </c>
      <c r="B10282" s="1471" t="s">
        <v>26</v>
      </c>
      <c r="C10282" s="1471" t="s">
        <v>18</v>
      </c>
      <c r="D10282" s="1472" t="str">
        <f>VLOOKUP(C10282,CODIGOS!$B$1:$E$194,4,FALSE)</f>
        <v>PANADERÍAS Y O PASTELERÍAS</v>
      </c>
      <c r="E10282" s="1471" t="s">
        <v>30627</v>
      </c>
      <c r="F10282" s="1471" t="s">
        <v>30628</v>
      </c>
      <c r="G10282" s="1471" t="s">
        <v>30629</v>
      </c>
      <c r="H10282" s="1473">
        <v>45940</v>
      </c>
      <c r="I10282" s="1756">
        <v>0.81499999999999995</v>
      </c>
      <c r="J10282" s="1472" t="s">
        <v>16</v>
      </c>
      <c r="K10282" s="1471" t="s">
        <v>47</v>
      </c>
      <c r="L10282" s="1515" t="s">
        <v>30447</v>
      </c>
      <c r="M10282" s="1471"/>
      <c r="N10282" s="1475"/>
      <c r="O10282" s="1475"/>
      <c r="P10282" s="1478"/>
      <c r="Q10282" s="1464">
        <f t="shared" si="322"/>
        <v>10</v>
      </c>
      <c r="R10282" s="1794" t="str">
        <f t="shared" si="323"/>
        <v>SOCORRO</v>
      </c>
    </row>
    <row r="10283" spans="1:18" ht="25.05" customHeight="1" x14ac:dyDescent="0.3">
      <c r="A10283" s="1471" t="s">
        <v>14</v>
      </c>
      <c r="B10283" s="1471" t="s">
        <v>30</v>
      </c>
      <c r="C10283" s="1471" t="s">
        <v>20</v>
      </c>
      <c r="D10283" s="1472" t="str">
        <f>VLOOKUP(C10283,CODIGOS!$B$1:$E$194,4,FALSE)</f>
        <v>TIENDA DE BARRIO O CIGARRERÍA, INCLUIDAS LAS UBICADAS EN ZONAS FRANCAS</v>
      </c>
      <c r="E10283" s="1471" t="s">
        <v>30630</v>
      </c>
      <c r="F10283" s="1471" t="s">
        <v>30631</v>
      </c>
      <c r="G10283" s="1471" t="s">
        <v>30632</v>
      </c>
      <c r="H10283" s="1473">
        <v>45958</v>
      </c>
      <c r="I10283" s="1756">
        <v>0.92</v>
      </c>
      <c r="J10283" s="1471" t="s">
        <v>22</v>
      </c>
      <c r="K10283" s="1471" t="s">
        <v>47</v>
      </c>
      <c r="L10283" s="1515" t="s">
        <v>30447</v>
      </c>
      <c r="M10283" s="1471"/>
      <c r="N10283" s="1475"/>
      <c r="O10283" s="1475"/>
      <c r="P10283" s="1478"/>
      <c r="Q10283" s="1464">
        <f t="shared" si="322"/>
        <v>10</v>
      </c>
      <c r="R10283" s="1794" t="str">
        <f t="shared" si="323"/>
        <v>OIBA</v>
      </c>
    </row>
    <row r="10284" spans="1:18" ht="25.05" customHeight="1" x14ac:dyDescent="0.3">
      <c r="A10284" s="1471" t="s">
        <v>14</v>
      </c>
      <c r="B10284" s="1471" t="s">
        <v>30</v>
      </c>
      <c r="C10284" s="1471" t="s">
        <v>472</v>
      </c>
      <c r="D10284" s="1472" t="str">
        <f>VLOOKUP(C10284,CODIGOS!$B$1:$E$194,4,FALSE)</f>
        <v>RESTAURANTES PUBLICOS</v>
      </c>
      <c r="E10284" s="1471" t="s">
        <v>30633</v>
      </c>
      <c r="F10284" s="1471" t="s">
        <v>30634</v>
      </c>
      <c r="G10284" s="1471" t="s">
        <v>30635</v>
      </c>
      <c r="H10284" s="1473">
        <v>45957</v>
      </c>
      <c r="I10284" s="1756">
        <v>0.82499999999999996</v>
      </c>
      <c r="J10284" s="1472" t="s">
        <v>16</v>
      </c>
      <c r="K10284" s="1471" t="s">
        <v>47</v>
      </c>
      <c r="L10284" s="1515" t="s">
        <v>30447</v>
      </c>
      <c r="M10284" s="1471"/>
      <c r="N10284" s="1475"/>
      <c r="O10284" s="1475"/>
      <c r="P10284" s="1478"/>
      <c r="Q10284" s="1464">
        <f t="shared" si="322"/>
        <v>10</v>
      </c>
      <c r="R10284" s="1794" t="str">
        <f t="shared" si="323"/>
        <v>OIBA</v>
      </c>
    </row>
    <row r="10285" spans="1:18" ht="25.05" customHeight="1" x14ac:dyDescent="0.3">
      <c r="A10285" s="1471" t="s">
        <v>14</v>
      </c>
      <c r="B10285" s="1471" t="s">
        <v>30</v>
      </c>
      <c r="C10285" s="1471" t="s">
        <v>18</v>
      </c>
      <c r="D10285" s="1472" t="str">
        <f>VLOOKUP(C10285,CODIGOS!$B$1:$E$194,4,FALSE)</f>
        <v>PANADERÍAS Y O PASTELERÍAS</v>
      </c>
      <c r="E10285" s="1471" t="s">
        <v>30636</v>
      </c>
      <c r="F10285" s="1471" t="s">
        <v>30637</v>
      </c>
      <c r="G10285" s="1471" t="s">
        <v>30638</v>
      </c>
      <c r="H10285" s="1473">
        <v>45957</v>
      </c>
      <c r="I10285" s="1756">
        <v>0.89</v>
      </c>
      <c r="J10285" s="1472" t="s">
        <v>16</v>
      </c>
      <c r="K10285" s="1471" t="s">
        <v>47</v>
      </c>
      <c r="L10285" s="1515" t="s">
        <v>30447</v>
      </c>
      <c r="M10285" s="1471"/>
      <c r="N10285" s="1475"/>
      <c r="O10285" s="1475"/>
      <c r="P10285" s="1478"/>
      <c r="Q10285" s="1464">
        <f t="shared" si="322"/>
        <v>10</v>
      </c>
      <c r="R10285" s="1794" t="str">
        <f t="shared" si="323"/>
        <v>OIBA</v>
      </c>
    </row>
    <row r="10286" spans="1:18" ht="25.05" customHeight="1" x14ac:dyDescent="0.3">
      <c r="A10286" s="1471" t="s">
        <v>14</v>
      </c>
      <c r="B10286" s="1471" t="s">
        <v>30</v>
      </c>
      <c r="C10286" s="1471" t="s">
        <v>2798</v>
      </c>
      <c r="D10286" s="1472" t="str">
        <f>VLOOKUP(C10286,CODIGOS!$B$1:$E$194,4,FALSE)</f>
        <v>HOTELES (CON SERVICIO DE RESTAURANTE Y/O PISCINA)</v>
      </c>
      <c r="E10286" s="1471" t="s">
        <v>30639</v>
      </c>
      <c r="F10286" s="1471" t="s">
        <v>30637</v>
      </c>
      <c r="G10286" s="1471" t="s">
        <v>30635</v>
      </c>
      <c r="H10286" s="1473">
        <v>45957</v>
      </c>
      <c r="I10286" s="1756">
        <v>0.83499999999999996</v>
      </c>
      <c r="J10286" s="1472" t="s">
        <v>16</v>
      </c>
      <c r="K10286" s="1471" t="s">
        <v>47</v>
      </c>
      <c r="L10286" s="1515" t="s">
        <v>30519</v>
      </c>
      <c r="M10286" s="1471"/>
      <c r="N10286" s="1549"/>
      <c r="O10286" s="1549"/>
      <c r="P10286" s="1478"/>
      <c r="Q10286" s="1464">
        <f t="shared" si="322"/>
        <v>10</v>
      </c>
      <c r="R10286" s="1794" t="str">
        <f t="shared" si="323"/>
        <v>OIBA</v>
      </c>
    </row>
    <row r="10287" spans="1:18" ht="25.05" customHeight="1" x14ac:dyDescent="0.3">
      <c r="A10287" s="1471" t="s">
        <v>14</v>
      </c>
      <c r="B10287" s="1471" t="s">
        <v>30</v>
      </c>
      <c r="C10287" s="1471" t="s">
        <v>18</v>
      </c>
      <c r="D10287" s="1472" t="str">
        <f>VLOOKUP(C10287,CODIGOS!$B$1:$E$194,4,FALSE)</f>
        <v>PANADERÍAS Y O PASTELERÍAS</v>
      </c>
      <c r="E10287" s="1471" t="s">
        <v>30640</v>
      </c>
      <c r="F10287" s="1471" t="s">
        <v>30641</v>
      </c>
      <c r="G10287" s="1471" t="s">
        <v>30642</v>
      </c>
      <c r="H10287" s="1473">
        <v>45952</v>
      </c>
      <c r="I10287" s="1756">
        <v>0.88500000000000001</v>
      </c>
      <c r="J10287" s="1472" t="s">
        <v>16</v>
      </c>
      <c r="K10287" s="1471" t="s">
        <v>47</v>
      </c>
      <c r="L10287" s="1515" t="s">
        <v>30447</v>
      </c>
      <c r="M10287" s="1471"/>
      <c r="N10287" s="1549"/>
      <c r="O10287" s="1549"/>
      <c r="P10287" s="1478"/>
      <c r="Q10287" s="1464">
        <f t="shared" si="322"/>
        <v>10</v>
      </c>
      <c r="R10287" s="1794" t="str">
        <f t="shared" si="323"/>
        <v>OIBA</v>
      </c>
    </row>
    <row r="10288" spans="1:18" ht="25.05" customHeight="1" x14ac:dyDescent="0.3">
      <c r="A10288" s="1471" t="s">
        <v>14</v>
      </c>
      <c r="B10288" s="1471" t="s">
        <v>30</v>
      </c>
      <c r="C10288" s="1471" t="s">
        <v>31</v>
      </c>
      <c r="D10288" s="1472" t="str">
        <f>VLOOKUP(C10288,CODIGOS!$B$1:$E$194,4,FALSE)</f>
        <v>HOTELES (SIN SERVICIO DE RESTAURANTE Y/O SIN PISCINA)</v>
      </c>
      <c r="E10288" s="1471" t="s">
        <v>30643</v>
      </c>
      <c r="F10288" s="1471" t="s">
        <v>30644</v>
      </c>
      <c r="G10288" s="1471" t="s">
        <v>30645</v>
      </c>
      <c r="H10288" s="1473">
        <v>45951</v>
      </c>
      <c r="I10288" s="1756">
        <v>0.92500000000000004</v>
      </c>
      <c r="J10288" s="1472" t="s">
        <v>16</v>
      </c>
      <c r="K10288" s="1471" t="s">
        <v>47</v>
      </c>
      <c r="L10288" s="1515" t="s">
        <v>30519</v>
      </c>
      <c r="M10288" s="1471"/>
      <c r="N10288" s="1479"/>
      <c r="O10288" s="1479"/>
      <c r="P10288" s="1478"/>
      <c r="Q10288" s="1464">
        <f t="shared" si="322"/>
        <v>10</v>
      </c>
      <c r="R10288" s="1794" t="str">
        <f t="shared" si="323"/>
        <v>OIBA</v>
      </c>
    </row>
    <row r="10289" spans="1:18" ht="25.05" customHeight="1" x14ac:dyDescent="0.3">
      <c r="A10289" s="1471" t="s">
        <v>14</v>
      </c>
      <c r="B10289" s="1471" t="s">
        <v>30</v>
      </c>
      <c r="C10289" s="1916" t="s">
        <v>2221</v>
      </c>
      <c r="D10289" s="1472" t="str">
        <f>VLOOKUP(C10289,CODIGOS!$B$1:$E$194,4,FALSE)</f>
        <v>AREAS DE PREPARACION DE HOTELES (INCLUIDOS LOS UBICADOS EN ZONAS FRANCAS), MOTELES, HOSTALES, RESIDENCIAS Y CASAS DE LENOCINIO</v>
      </c>
      <c r="E10289" s="1471" t="s">
        <v>30646</v>
      </c>
      <c r="F10289" s="1471" t="s">
        <v>30644</v>
      </c>
      <c r="G10289" s="1471" t="s">
        <v>30645</v>
      </c>
      <c r="H10289" s="1473">
        <v>45951</v>
      </c>
      <c r="I10289" s="1756">
        <v>0.81499999999999995</v>
      </c>
      <c r="J10289" s="1472" t="s">
        <v>16</v>
      </c>
      <c r="K10289" s="1471" t="s">
        <v>47</v>
      </c>
      <c r="L10289" s="1515" t="s">
        <v>30447</v>
      </c>
      <c r="M10289" s="1471"/>
      <c r="N10289" s="1479"/>
      <c r="O10289" s="1479"/>
      <c r="P10289" s="1478"/>
      <c r="Q10289" s="1464">
        <f t="shared" si="322"/>
        <v>10</v>
      </c>
      <c r="R10289" s="1794" t="str">
        <f t="shared" si="323"/>
        <v>OIBA</v>
      </c>
    </row>
    <row r="10290" spans="1:18" ht="25.05" customHeight="1" x14ac:dyDescent="0.3">
      <c r="A10290" s="1471" t="s">
        <v>14</v>
      </c>
      <c r="B10290" s="1471" t="s">
        <v>30</v>
      </c>
      <c r="C10290" s="1471" t="s">
        <v>499</v>
      </c>
      <c r="D10290" s="1472" t="str">
        <f>VLOOKUP(C10290,CODIGOS!$B$1:$E$194,4,FALSE)</f>
        <v>BARES - DISCOTECAS - CANTINAS - TABERNAS</v>
      </c>
      <c r="E10290" s="1471" t="s">
        <v>30647</v>
      </c>
      <c r="F10290" s="1471" t="s">
        <v>30648</v>
      </c>
      <c r="G10290" s="1471" t="s">
        <v>30649</v>
      </c>
      <c r="H10290" s="1473">
        <v>45950</v>
      </c>
      <c r="I10290" s="1756">
        <v>0.92</v>
      </c>
      <c r="J10290" s="1472" t="s">
        <v>16</v>
      </c>
      <c r="K10290" s="1471" t="s">
        <v>47</v>
      </c>
      <c r="L10290" s="1515" t="s">
        <v>30493</v>
      </c>
      <c r="M10290" s="1471"/>
      <c r="N10290" s="1479"/>
      <c r="O10290" s="1479"/>
      <c r="P10290" s="1478"/>
      <c r="Q10290" s="1464">
        <f t="shared" si="322"/>
        <v>10</v>
      </c>
      <c r="R10290" s="1794" t="str">
        <f t="shared" si="323"/>
        <v>OIBA</v>
      </c>
    </row>
    <row r="10291" spans="1:18" ht="25.05" customHeight="1" x14ac:dyDescent="0.3">
      <c r="A10291" s="1471" t="s">
        <v>14</v>
      </c>
      <c r="B10291" s="1471" t="s">
        <v>30</v>
      </c>
      <c r="C10291" s="1471" t="s">
        <v>31</v>
      </c>
      <c r="D10291" s="1472" t="str">
        <f>VLOOKUP(C10291,CODIGOS!$B$1:$E$194,4,FALSE)</f>
        <v>HOTELES (SIN SERVICIO DE RESTAURANTE Y/O SIN PISCINA)</v>
      </c>
      <c r="E10291" s="1471" t="s">
        <v>30650</v>
      </c>
      <c r="F10291" s="1471" t="s">
        <v>30651</v>
      </c>
      <c r="G10291" s="1471" t="s">
        <v>30652</v>
      </c>
      <c r="H10291" s="1473">
        <v>45950</v>
      </c>
      <c r="I10291" s="1756">
        <v>0.95</v>
      </c>
      <c r="J10291" s="1472" t="s">
        <v>16</v>
      </c>
      <c r="K10291" s="1471" t="s">
        <v>47</v>
      </c>
      <c r="L10291" s="1515" t="s">
        <v>30519</v>
      </c>
      <c r="M10291" s="1471"/>
      <c r="N10291" s="1479"/>
      <c r="O10291" s="1479"/>
      <c r="P10291" s="1478"/>
      <c r="Q10291" s="1464">
        <f t="shared" si="322"/>
        <v>10</v>
      </c>
      <c r="R10291" s="1794" t="str">
        <f t="shared" si="323"/>
        <v>OIBA</v>
      </c>
    </row>
    <row r="10292" spans="1:18" ht="25.05" customHeight="1" x14ac:dyDescent="0.3">
      <c r="A10292" s="1471" t="s">
        <v>14</v>
      </c>
      <c r="B10292" s="1471" t="s">
        <v>30</v>
      </c>
      <c r="C10292" s="1471" t="s">
        <v>472</v>
      </c>
      <c r="D10292" s="1472" t="str">
        <f>VLOOKUP(C10292,CODIGOS!$B$1:$E$194,4,FALSE)</f>
        <v>RESTAURANTES PUBLICOS</v>
      </c>
      <c r="E10292" s="1471" t="s">
        <v>30653</v>
      </c>
      <c r="F10292" s="1471" t="s">
        <v>30651</v>
      </c>
      <c r="G10292" s="1471" t="s">
        <v>30654</v>
      </c>
      <c r="H10292" s="1473">
        <v>45950</v>
      </c>
      <c r="I10292" s="1756">
        <v>0.92500000000000004</v>
      </c>
      <c r="J10292" s="1471" t="s">
        <v>22</v>
      </c>
      <c r="K10292" s="1471" t="s">
        <v>47</v>
      </c>
      <c r="L10292" s="1515" t="s">
        <v>30447</v>
      </c>
      <c r="M10292" s="1471"/>
      <c r="N10292" s="1479"/>
      <c r="O10292" s="1479"/>
      <c r="P10292" s="1478"/>
      <c r="Q10292" s="1464">
        <f t="shared" si="322"/>
        <v>10</v>
      </c>
      <c r="R10292" s="1794" t="str">
        <f t="shared" si="323"/>
        <v>OIBA</v>
      </c>
    </row>
    <row r="10293" spans="1:18" ht="25.05" customHeight="1" x14ac:dyDescent="0.3">
      <c r="A10293" s="1471" t="s">
        <v>14</v>
      </c>
      <c r="B10293" s="1471" t="s">
        <v>30</v>
      </c>
      <c r="C10293" s="1471" t="s">
        <v>20</v>
      </c>
      <c r="D10293" s="1472" t="str">
        <f>VLOOKUP(C10293,CODIGOS!$B$1:$E$194,4,FALSE)</f>
        <v>TIENDA DE BARRIO O CIGARRERÍA, INCLUIDAS LAS UBICADAS EN ZONAS FRANCAS</v>
      </c>
      <c r="E10293" s="1471" t="s">
        <v>30655</v>
      </c>
      <c r="F10293" s="1471" t="s">
        <v>30656</v>
      </c>
      <c r="G10293" s="1471" t="s">
        <v>30657</v>
      </c>
      <c r="H10293" s="1473">
        <v>45945</v>
      </c>
      <c r="I10293" s="1756">
        <v>0.85750000000000004</v>
      </c>
      <c r="J10293" s="1472" t="s">
        <v>16</v>
      </c>
      <c r="K10293" s="1471" t="s">
        <v>47</v>
      </c>
      <c r="L10293" s="1515" t="s">
        <v>30466</v>
      </c>
      <c r="M10293" s="1471"/>
      <c r="N10293" s="1479"/>
      <c r="O10293" s="1479"/>
      <c r="P10293" s="1478"/>
      <c r="Q10293" s="1464">
        <f t="shared" si="322"/>
        <v>10</v>
      </c>
      <c r="R10293" s="1794" t="str">
        <f t="shared" si="323"/>
        <v>OIBA</v>
      </c>
    </row>
    <row r="10294" spans="1:18" ht="25.05" customHeight="1" x14ac:dyDescent="0.3">
      <c r="A10294" s="1471" t="s">
        <v>14</v>
      </c>
      <c r="B10294" s="1471" t="s">
        <v>30</v>
      </c>
      <c r="C10294" s="1471" t="s">
        <v>18</v>
      </c>
      <c r="D10294" s="1472" t="str">
        <f>VLOOKUP(C10294,CODIGOS!$B$1:$E$194,4,FALSE)</f>
        <v>PANADERÍAS Y O PASTELERÍAS</v>
      </c>
      <c r="E10294" s="1471" t="s">
        <v>30658</v>
      </c>
      <c r="F10294" s="1471" t="s">
        <v>30659</v>
      </c>
      <c r="G10294" s="1471" t="s">
        <v>30660</v>
      </c>
      <c r="H10294" s="1473">
        <v>45938</v>
      </c>
      <c r="I10294" s="1756">
        <v>0.95499999999999996</v>
      </c>
      <c r="J10294" s="1471" t="s">
        <v>22</v>
      </c>
      <c r="K10294" s="1471" t="s">
        <v>47</v>
      </c>
      <c r="L10294" s="1515" t="s">
        <v>30447</v>
      </c>
      <c r="M10294" s="1471"/>
      <c r="N10294" s="1479"/>
      <c r="O10294" s="1479"/>
      <c r="P10294" s="1478"/>
      <c r="Q10294" s="1464">
        <f t="shared" si="322"/>
        <v>10</v>
      </c>
      <c r="R10294" s="1794" t="str">
        <f t="shared" si="323"/>
        <v>OIBA</v>
      </c>
    </row>
    <row r="10295" spans="1:18" ht="25.05" customHeight="1" x14ac:dyDescent="0.3">
      <c r="A10295" s="1471" t="s">
        <v>14</v>
      </c>
      <c r="B10295" s="1471" t="s">
        <v>30</v>
      </c>
      <c r="C10295" s="1471">
        <v>30</v>
      </c>
      <c r="D10295" s="1472" t="str">
        <f>VLOOKUP(C10295,CODIGOS!$B$1:$E$194,4,FALSE)</f>
        <v>OTROS</v>
      </c>
      <c r="E10295" s="1471" t="s">
        <v>30661</v>
      </c>
      <c r="F10295" s="1471" t="s">
        <v>30662</v>
      </c>
      <c r="G10295" s="1471" t="s">
        <v>30663</v>
      </c>
      <c r="H10295" s="1473">
        <v>45937</v>
      </c>
      <c r="I10295" s="1756">
        <v>0.96</v>
      </c>
      <c r="J10295" s="1471" t="s">
        <v>22</v>
      </c>
      <c r="K10295" s="1471" t="s">
        <v>47</v>
      </c>
      <c r="L10295" s="1515" t="s">
        <v>17</v>
      </c>
      <c r="M10295" s="1471" t="s">
        <v>815</v>
      </c>
      <c r="N10295" s="1479"/>
      <c r="O10295" s="1479"/>
      <c r="P10295" s="1478"/>
      <c r="Q10295" s="1464">
        <f t="shared" si="322"/>
        <v>10</v>
      </c>
      <c r="R10295" s="1794" t="str">
        <f t="shared" si="323"/>
        <v>OIBA</v>
      </c>
    </row>
    <row r="10296" spans="1:18" ht="25.05" customHeight="1" x14ac:dyDescent="0.3">
      <c r="A10296" s="1471" t="s">
        <v>14</v>
      </c>
      <c r="B10296" s="1471" t="s">
        <v>34</v>
      </c>
      <c r="C10296" s="1471" t="s">
        <v>1746</v>
      </c>
      <c r="D10296" s="1472" t="str">
        <f>VLOOKUP(C10296,CODIGOS!$B$1:$E$194,4,FALSE)</f>
        <v>ESTABLECIMIENTOS DONDE SE REALICE LA INSTALACIÓN, MANTENIMIENTO Y REPARACIÓN ESPECIALIZADO DE MAQUINARIA Y EQUIPO</v>
      </c>
      <c r="E10296" s="1471" t="s">
        <v>14884</v>
      </c>
      <c r="F10296" s="1471" t="s">
        <v>14885</v>
      </c>
      <c r="G10296" s="1471" t="s">
        <v>14886</v>
      </c>
      <c r="H10296" s="1473">
        <v>45939</v>
      </c>
      <c r="I10296" s="1756">
        <v>0.66500000000000004</v>
      </c>
      <c r="J10296" s="1472" t="s">
        <v>16</v>
      </c>
      <c r="K10296" s="1471" t="s">
        <v>47</v>
      </c>
      <c r="L10296" s="1515" t="s">
        <v>17</v>
      </c>
      <c r="M10296" s="1471" t="s">
        <v>815</v>
      </c>
      <c r="N10296" s="1479"/>
      <c r="O10296" s="1479"/>
      <c r="P10296" s="1478"/>
      <c r="Q10296" s="1464">
        <f t="shared" si="322"/>
        <v>10</v>
      </c>
      <c r="R10296" s="1794" t="str">
        <f t="shared" si="323"/>
        <v>SIMACOTA</v>
      </c>
    </row>
    <row r="10297" spans="1:18" ht="25.05" customHeight="1" x14ac:dyDescent="0.3">
      <c r="A10297" s="1471" t="s">
        <v>14</v>
      </c>
      <c r="B10297" s="1471" t="s">
        <v>34</v>
      </c>
      <c r="C10297" s="1471" t="s">
        <v>837</v>
      </c>
      <c r="D10297" s="1472" t="str">
        <f>VLOOKUP(C10297,CODIGOS!$B$1:$E$194,4,FALSE)</f>
        <v>MISCELANEAS  ( COMERCIO AL POR MENOR EN ESTABLECIMIENTOS NO ESPECIALIZADOS, CON SURTIDO COMPUESTO PRINCIPALMENTE POR PRODUCTOS DIFERENTES DE ALIMENTOS (VÍVERES EN GENERAL, BEBIDAS Y TABACO)</v>
      </c>
      <c r="E10297" s="1471" t="s">
        <v>30664</v>
      </c>
      <c r="F10297" s="1471" t="s">
        <v>30665</v>
      </c>
      <c r="G10297" s="1471" t="s">
        <v>30666</v>
      </c>
      <c r="H10297" s="1473">
        <v>45938</v>
      </c>
      <c r="I10297" s="1756">
        <v>0.76</v>
      </c>
      <c r="J10297" s="1472" t="s">
        <v>16</v>
      </c>
      <c r="K10297" s="1471" t="s">
        <v>47</v>
      </c>
      <c r="L10297" s="1515" t="s">
        <v>17</v>
      </c>
      <c r="M10297" s="1471" t="s">
        <v>815</v>
      </c>
      <c r="N10297" s="1479"/>
      <c r="O10297" s="1479"/>
      <c r="P10297" s="1478"/>
      <c r="Q10297" s="1464">
        <f t="shared" si="322"/>
        <v>10</v>
      </c>
      <c r="R10297" s="1794" t="str">
        <f t="shared" si="323"/>
        <v>SIMACOTA</v>
      </c>
    </row>
    <row r="10298" spans="1:18" ht="25.05" customHeight="1" x14ac:dyDescent="0.3">
      <c r="A10298" s="1471" t="s">
        <v>14</v>
      </c>
      <c r="B10298" s="1471" t="s">
        <v>34</v>
      </c>
      <c r="C10298" s="1471" t="s">
        <v>20</v>
      </c>
      <c r="D10298" s="1472" t="str">
        <f>VLOOKUP(C10298,CODIGOS!$B$1:$E$194,4,FALSE)</f>
        <v>TIENDA DE BARRIO O CIGARRERÍA, INCLUIDAS LAS UBICADAS EN ZONAS FRANCAS</v>
      </c>
      <c r="E10298" s="1471" t="s">
        <v>8837</v>
      </c>
      <c r="F10298" s="1471" t="s">
        <v>8838</v>
      </c>
      <c r="G10298" s="1471" t="s">
        <v>8839</v>
      </c>
      <c r="H10298" s="1473">
        <v>45937</v>
      </c>
      <c r="I10298" s="1756">
        <v>0.67749999999999999</v>
      </c>
      <c r="J10298" s="1472" t="s">
        <v>16</v>
      </c>
      <c r="K10298" s="1471" t="s">
        <v>47</v>
      </c>
      <c r="L10298" s="1515" t="s">
        <v>30466</v>
      </c>
      <c r="M10298" s="1471"/>
      <c r="N10298" s="1479"/>
      <c r="O10298" s="1479"/>
      <c r="P10298" s="1478"/>
      <c r="Q10298" s="1464">
        <f t="shared" si="322"/>
        <v>10</v>
      </c>
      <c r="R10298" s="1794" t="str">
        <f t="shared" si="323"/>
        <v>SIMACOTA</v>
      </c>
    </row>
    <row r="10299" spans="1:18" ht="25.05" customHeight="1" x14ac:dyDescent="0.3">
      <c r="A10299" s="1471" t="s">
        <v>14</v>
      </c>
      <c r="B10299" s="1471" t="s">
        <v>34</v>
      </c>
      <c r="C10299" s="1471" t="s">
        <v>669</v>
      </c>
      <c r="D10299" s="1472" t="str">
        <f>VLOOKUP(C10299,CODIGOS!$B$1:$E$194,4,FALSE)</f>
        <v xml:space="preserve">DISPENSARIO DE MEDICAMENTOS - FARMACIAS - DROGUERIAS  </v>
      </c>
      <c r="E10299" s="1471" t="s">
        <v>14857</v>
      </c>
      <c r="F10299" s="1471" t="s">
        <v>14858</v>
      </c>
      <c r="G10299" s="1471" t="s">
        <v>14859</v>
      </c>
      <c r="H10299" s="1473">
        <v>45937</v>
      </c>
      <c r="I10299" s="1756">
        <v>0.76</v>
      </c>
      <c r="J10299" s="1472" t="s">
        <v>16</v>
      </c>
      <c r="K10299" s="1471" t="s">
        <v>47</v>
      </c>
      <c r="L10299" s="1515" t="s">
        <v>17</v>
      </c>
      <c r="M10299" s="1471" t="s">
        <v>815</v>
      </c>
      <c r="N10299" s="1479"/>
      <c r="O10299" s="1479"/>
      <c r="P10299" s="1478"/>
      <c r="Q10299" s="1464">
        <f t="shared" si="322"/>
        <v>10</v>
      </c>
      <c r="R10299" s="1794" t="str">
        <f t="shared" si="323"/>
        <v>SIMACOTA</v>
      </c>
    </row>
    <row r="10300" spans="1:18" ht="25.05" customHeight="1" x14ac:dyDescent="0.3">
      <c r="A10300" s="1471" t="s">
        <v>14</v>
      </c>
      <c r="B10300" s="1471" t="s">
        <v>34</v>
      </c>
      <c r="C10300" s="1471" t="s">
        <v>20</v>
      </c>
      <c r="D10300" s="1472" t="str">
        <f>VLOOKUP(C10300,CODIGOS!$B$1:$E$194,4,FALSE)</f>
        <v>TIENDA DE BARRIO O CIGARRERÍA, INCLUIDAS LAS UBICADAS EN ZONAS FRANCAS</v>
      </c>
      <c r="E10300" s="1471" t="s">
        <v>30667</v>
      </c>
      <c r="F10300" s="1471" t="s">
        <v>30668</v>
      </c>
      <c r="G10300" s="1471" t="s">
        <v>30669</v>
      </c>
      <c r="H10300" s="1473">
        <v>45936</v>
      </c>
      <c r="I10300" s="1756">
        <v>0.755</v>
      </c>
      <c r="J10300" s="1472" t="s">
        <v>16</v>
      </c>
      <c r="K10300" s="1471" t="s">
        <v>47</v>
      </c>
      <c r="L10300" s="1515" t="s">
        <v>30466</v>
      </c>
      <c r="M10300" s="1471"/>
      <c r="N10300" s="1479"/>
      <c r="O10300" s="1479"/>
      <c r="P10300" s="1478"/>
      <c r="Q10300" s="1464">
        <f t="shared" si="322"/>
        <v>10</v>
      </c>
      <c r="R10300" s="1794" t="str">
        <f t="shared" si="323"/>
        <v>SIMACOTA</v>
      </c>
    </row>
    <row r="10301" spans="1:18" ht="25.05" customHeight="1" x14ac:dyDescent="0.3">
      <c r="A10301" s="1471" t="s">
        <v>14</v>
      </c>
      <c r="B10301" s="1471" t="s">
        <v>34</v>
      </c>
      <c r="C10301" s="1471" t="s">
        <v>20</v>
      </c>
      <c r="D10301" s="1472" t="str">
        <f>VLOOKUP(C10301,CODIGOS!$B$1:$E$194,4,FALSE)</f>
        <v>TIENDA DE BARRIO O CIGARRERÍA, INCLUIDAS LAS UBICADAS EN ZONAS FRANCAS</v>
      </c>
      <c r="E10301" s="1471" t="s">
        <v>30670</v>
      </c>
      <c r="F10301" s="1471" t="s">
        <v>30671</v>
      </c>
      <c r="G10301" s="1471" t="s">
        <v>30672</v>
      </c>
      <c r="H10301" s="1473">
        <v>45933</v>
      </c>
      <c r="I10301" s="1756">
        <v>0.67</v>
      </c>
      <c r="J10301" s="1472" t="s">
        <v>16</v>
      </c>
      <c r="K10301" s="1471" t="s">
        <v>47</v>
      </c>
      <c r="L10301" s="1515" t="s">
        <v>30466</v>
      </c>
      <c r="M10301" s="1471"/>
      <c r="N10301" s="1479"/>
      <c r="O10301" s="1479"/>
      <c r="P10301" s="1478"/>
      <c r="Q10301" s="1464">
        <f t="shared" si="322"/>
        <v>10</v>
      </c>
      <c r="R10301" s="1794" t="str">
        <f t="shared" si="323"/>
        <v>SIMACOTA</v>
      </c>
    </row>
    <row r="10302" spans="1:18" ht="25.05" customHeight="1" x14ac:dyDescent="0.3">
      <c r="A10302" s="1471" t="s">
        <v>14</v>
      </c>
      <c r="B10302" s="1471" t="s">
        <v>34</v>
      </c>
      <c r="C10302" s="1471" t="s">
        <v>20</v>
      </c>
      <c r="D10302" s="1472" t="str">
        <f>VLOOKUP(C10302,CODIGOS!$B$1:$E$194,4,FALSE)</f>
        <v>TIENDA DE BARRIO O CIGARRERÍA, INCLUIDAS LAS UBICADAS EN ZONAS FRANCAS</v>
      </c>
      <c r="E10302" s="1471" t="s">
        <v>12220</v>
      </c>
      <c r="F10302" s="1471" t="s">
        <v>12221</v>
      </c>
      <c r="G10302" s="1471" t="s">
        <v>12222</v>
      </c>
      <c r="H10302" s="1473">
        <v>45932</v>
      </c>
      <c r="I10302" s="1756">
        <v>0.83</v>
      </c>
      <c r="J10302" s="1472" t="s">
        <v>16</v>
      </c>
      <c r="K10302" s="1471" t="s">
        <v>47</v>
      </c>
      <c r="L10302" s="1515" t="s">
        <v>30466</v>
      </c>
      <c r="M10302" s="1471"/>
      <c r="N10302" s="1479"/>
      <c r="O10302" s="1479"/>
      <c r="P10302" s="1478"/>
      <c r="Q10302" s="1464">
        <f t="shared" si="322"/>
        <v>10</v>
      </c>
      <c r="R10302" s="1794" t="str">
        <f t="shared" si="323"/>
        <v>SIMACOTA</v>
      </c>
    </row>
    <row r="10303" spans="1:18" ht="25.05" customHeight="1" x14ac:dyDescent="0.3">
      <c r="A10303" s="1471" t="s">
        <v>14</v>
      </c>
      <c r="B10303" s="1471" t="s">
        <v>34</v>
      </c>
      <c r="C10303" s="1471" t="s">
        <v>669</v>
      </c>
      <c r="D10303" s="1472" t="str">
        <f>VLOOKUP(C10303,CODIGOS!$B$1:$E$194,4,FALSE)</f>
        <v xml:space="preserve">DISPENSARIO DE MEDICAMENTOS - FARMACIAS - DROGUERIAS  </v>
      </c>
      <c r="E10303" s="1471" t="s">
        <v>30673</v>
      </c>
      <c r="F10303" s="1471" t="s">
        <v>30674</v>
      </c>
      <c r="G10303" s="1471" t="s">
        <v>30675</v>
      </c>
      <c r="H10303" s="1473">
        <v>45931</v>
      </c>
      <c r="I10303" s="1756">
        <v>0.7</v>
      </c>
      <c r="J10303" s="1472" t="s">
        <v>16</v>
      </c>
      <c r="K10303" s="1471" t="s">
        <v>47</v>
      </c>
      <c r="L10303" s="1515" t="s">
        <v>17</v>
      </c>
      <c r="M10303" s="1471" t="s">
        <v>815</v>
      </c>
      <c r="N10303" s="1479"/>
      <c r="O10303" s="1479"/>
      <c r="P10303" s="1478"/>
      <c r="Q10303" s="1464">
        <f t="shared" si="322"/>
        <v>10</v>
      </c>
      <c r="R10303" s="1794" t="str">
        <f t="shared" si="323"/>
        <v>SIMACOTA</v>
      </c>
    </row>
    <row r="10304" spans="1:18" ht="25.05" customHeight="1" x14ac:dyDescent="0.3">
      <c r="A10304" s="1471" t="s">
        <v>14</v>
      </c>
      <c r="B10304" s="1471" t="s">
        <v>42</v>
      </c>
      <c r="C10304" s="1471" t="s">
        <v>526</v>
      </c>
      <c r="D10304" s="1472" t="str">
        <f>VLOOKUP(C10304,CODIGOS!$B$1:$E$194,4,FALSE)</f>
        <v>PLAZAS DE MERCADO</v>
      </c>
      <c r="E10304" s="1471" t="s">
        <v>30676</v>
      </c>
      <c r="F10304" s="1471" t="s">
        <v>30677</v>
      </c>
      <c r="G10304" s="1471" t="s">
        <v>30678</v>
      </c>
      <c r="H10304" s="1473">
        <v>45945</v>
      </c>
      <c r="I10304" s="1756">
        <v>0.77500000000000002</v>
      </c>
      <c r="J10304" s="1472" t="s">
        <v>16</v>
      </c>
      <c r="K10304" s="1471" t="s">
        <v>47</v>
      </c>
      <c r="L10304" s="1515" t="s">
        <v>17</v>
      </c>
      <c r="M10304" s="1471" t="s">
        <v>30679</v>
      </c>
      <c r="N10304" s="1479"/>
      <c r="O10304" s="1479"/>
      <c r="P10304" s="1478"/>
      <c r="Q10304" s="1464">
        <f t="shared" si="322"/>
        <v>10</v>
      </c>
      <c r="R10304" s="1794" t="str">
        <f t="shared" si="323"/>
        <v>GUADALUPE</v>
      </c>
    </row>
    <row r="10305" spans="1:18" ht="25.05" customHeight="1" x14ac:dyDescent="0.3">
      <c r="A10305" s="1471" t="s">
        <v>14</v>
      </c>
      <c r="B10305" s="1471" t="s">
        <v>29</v>
      </c>
      <c r="C10305" s="1471" t="s">
        <v>472</v>
      </c>
      <c r="D10305" s="1472" t="str">
        <f>VLOOKUP(C10305,CODIGOS!$B$1:$E$194,4,FALSE)</f>
        <v>RESTAURANTES PUBLICOS</v>
      </c>
      <c r="E10305" s="1471" t="s">
        <v>30680</v>
      </c>
      <c r="F10305" s="1471" t="s">
        <v>30681</v>
      </c>
      <c r="G10305" s="1471" t="s">
        <v>30682</v>
      </c>
      <c r="H10305" s="1473">
        <v>45951</v>
      </c>
      <c r="I10305" s="1756">
        <v>0.64</v>
      </c>
      <c r="J10305" s="1472" t="s">
        <v>16</v>
      </c>
      <c r="K10305" s="1471" t="s">
        <v>47</v>
      </c>
      <c r="L10305" s="1515" t="s">
        <v>30447</v>
      </c>
      <c r="M10305" s="1471"/>
      <c r="N10305" s="1479"/>
      <c r="O10305" s="1479"/>
      <c r="P10305" s="1478"/>
      <c r="Q10305" s="1464">
        <f t="shared" si="322"/>
        <v>10</v>
      </c>
      <c r="R10305" s="1794" t="str">
        <f t="shared" si="323"/>
        <v>SUAITA</v>
      </c>
    </row>
    <row r="10306" spans="1:18" ht="25.05" customHeight="1" x14ac:dyDescent="0.3">
      <c r="A10306" s="1471" t="s">
        <v>14</v>
      </c>
      <c r="B10306" s="1471" t="s">
        <v>29</v>
      </c>
      <c r="C10306" s="1471" t="s">
        <v>905</v>
      </c>
      <c r="D10306" s="1472" t="str">
        <f>VLOOKUP(C10306,CODIGOS!$B$1:$E$194,4,FALSE)</f>
        <v>COMEDORES ESCOLARES (PAE - PRIVADOS)</v>
      </c>
      <c r="E10306" s="1471" t="s">
        <v>12060</v>
      </c>
      <c r="F10306" s="1471" t="s">
        <v>1216</v>
      </c>
      <c r="G10306" s="1471" t="s">
        <v>30683</v>
      </c>
      <c r="H10306" s="1473">
        <v>45950</v>
      </c>
      <c r="I10306" s="1756">
        <v>0.63</v>
      </c>
      <c r="J10306" s="1472" t="s">
        <v>16</v>
      </c>
      <c r="K10306" s="1471" t="s">
        <v>47</v>
      </c>
      <c r="L10306" s="1515" t="s">
        <v>30439</v>
      </c>
      <c r="M10306" s="1471"/>
      <c r="N10306" s="1479"/>
      <c r="O10306" s="1479"/>
      <c r="P10306" s="1478"/>
      <c r="Q10306" s="1464">
        <f t="shared" si="322"/>
        <v>10</v>
      </c>
      <c r="R10306" s="1794" t="str">
        <f t="shared" si="323"/>
        <v>SUAITA</v>
      </c>
    </row>
    <row r="10307" spans="1:18" ht="25.05" customHeight="1" x14ac:dyDescent="0.3">
      <c r="A10307" s="1471" t="s">
        <v>14</v>
      </c>
      <c r="B10307" s="1471" t="s">
        <v>29</v>
      </c>
      <c r="C10307" s="1471" t="s">
        <v>18</v>
      </c>
      <c r="D10307" s="1472" t="str">
        <f>VLOOKUP(C10307,CODIGOS!$B$1:$E$194,4,FALSE)</f>
        <v>PANADERÍAS Y O PASTELERÍAS</v>
      </c>
      <c r="E10307" s="1471" t="s">
        <v>30684</v>
      </c>
      <c r="F10307" s="1471" t="s">
        <v>30685</v>
      </c>
      <c r="G10307" s="1471" t="s">
        <v>30686</v>
      </c>
      <c r="H10307" s="1473">
        <v>45946</v>
      </c>
      <c r="I10307" s="1756">
        <v>0.64500000000000002</v>
      </c>
      <c r="J10307" s="1472" t="s">
        <v>16</v>
      </c>
      <c r="K10307" s="1471" t="s">
        <v>47</v>
      </c>
      <c r="L10307" s="1515" t="s">
        <v>30447</v>
      </c>
      <c r="M10307" s="1471"/>
      <c r="N10307" s="1479"/>
      <c r="O10307" s="1479"/>
      <c r="P10307" s="1478"/>
      <c r="Q10307" s="1464">
        <f t="shared" si="322"/>
        <v>10</v>
      </c>
      <c r="R10307" s="1794" t="str">
        <f t="shared" si="323"/>
        <v>SUAITA</v>
      </c>
    </row>
    <row r="10308" spans="1:18" ht="25.05" customHeight="1" x14ac:dyDescent="0.3">
      <c r="A10308" s="1471" t="s">
        <v>14</v>
      </c>
      <c r="B10308" s="1471" t="s">
        <v>29</v>
      </c>
      <c r="C10308" s="1471" t="s">
        <v>18</v>
      </c>
      <c r="D10308" s="1472" t="str">
        <f>VLOOKUP(C10308,CODIGOS!$B$1:$E$194,4,FALSE)</f>
        <v>PANADERÍAS Y O PASTELERÍAS</v>
      </c>
      <c r="E10308" s="1471" t="s">
        <v>30687</v>
      </c>
      <c r="F10308" s="1471" t="s">
        <v>30688</v>
      </c>
      <c r="G10308" s="1471" t="s">
        <v>30689</v>
      </c>
      <c r="H10308" s="1473">
        <v>45958</v>
      </c>
      <c r="I10308" s="1756">
        <v>0.755</v>
      </c>
      <c r="J10308" s="1472" t="s">
        <v>16</v>
      </c>
      <c r="K10308" s="1471" t="s">
        <v>47</v>
      </c>
      <c r="L10308" s="1515" t="s">
        <v>30447</v>
      </c>
      <c r="M10308" s="1471"/>
      <c r="N10308" s="1479"/>
      <c r="O10308" s="1479"/>
      <c r="P10308" s="1478"/>
      <c r="Q10308" s="1464">
        <f t="shared" si="322"/>
        <v>10</v>
      </c>
      <c r="R10308" s="1794" t="str">
        <f t="shared" si="323"/>
        <v>SUAITA</v>
      </c>
    </row>
    <row r="10309" spans="1:18" ht="25.05" customHeight="1" x14ac:dyDescent="0.3">
      <c r="A10309" s="1471" t="s">
        <v>14</v>
      </c>
      <c r="B10309" s="1471" t="s">
        <v>29</v>
      </c>
      <c r="C10309" s="1471" t="s">
        <v>547</v>
      </c>
      <c r="D10309" s="1472" t="str">
        <f>VLOOKUP(C10309,CODIGOS!$B$1:$E$194,4,FALSE)</f>
        <v>CAFETERÍA</v>
      </c>
      <c r="E10309" s="1471" t="s">
        <v>30690</v>
      </c>
      <c r="F10309" s="1471" t="s">
        <v>30691</v>
      </c>
      <c r="G10309" s="1471" t="s">
        <v>30692</v>
      </c>
      <c r="H10309" s="1473">
        <v>45957</v>
      </c>
      <c r="I10309" s="1756">
        <v>0.65</v>
      </c>
      <c r="J10309" s="1472" t="s">
        <v>16</v>
      </c>
      <c r="K10309" s="1471" t="s">
        <v>47</v>
      </c>
      <c r="L10309" s="1515" t="s">
        <v>30447</v>
      </c>
      <c r="M10309" s="1471"/>
      <c r="N10309" s="1478"/>
      <c r="O10309" s="1478"/>
      <c r="P10309" s="1478"/>
      <c r="Q10309" s="1464">
        <f t="shared" si="322"/>
        <v>10</v>
      </c>
      <c r="R10309" s="1794" t="str">
        <f t="shared" si="323"/>
        <v>SUAITA</v>
      </c>
    </row>
    <row r="10310" spans="1:18" ht="25.05" customHeight="1" x14ac:dyDescent="0.3">
      <c r="A10310" s="1471" t="s">
        <v>14</v>
      </c>
      <c r="B10310" s="1471" t="s">
        <v>29</v>
      </c>
      <c r="C10310" s="1471" t="s">
        <v>547</v>
      </c>
      <c r="D10310" s="1472" t="str">
        <f>VLOOKUP(C10310,CODIGOS!$B$1:$E$194,4,FALSE)</f>
        <v>CAFETERÍA</v>
      </c>
      <c r="E10310" s="1471" t="s">
        <v>30693</v>
      </c>
      <c r="F10310" s="1471" t="s">
        <v>30694</v>
      </c>
      <c r="G10310" s="1471" t="s">
        <v>30695</v>
      </c>
      <c r="H10310" s="1473">
        <v>45937</v>
      </c>
      <c r="I10310" s="1756">
        <v>0.875</v>
      </c>
      <c r="J10310" s="1472" t="s">
        <v>16</v>
      </c>
      <c r="K10310" s="1471" t="s">
        <v>47</v>
      </c>
      <c r="L10310" s="1515" t="s">
        <v>30447</v>
      </c>
      <c r="M10310" s="1471"/>
      <c r="N10310" s="1478"/>
      <c r="O10310" s="1478"/>
      <c r="P10310" s="1478"/>
      <c r="Q10310" s="1464">
        <f t="shared" si="322"/>
        <v>10</v>
      </c>
      <c r="R10310" s="1794" t="str">
        <f t="shared" si="323"/>
        <v>SUAITA</v>
      </c>
    </row>
    <row r="10311" spans="1:18" ht="25.05" customHeight="1" x14ac:dyDescent="0.3">
      <c r="A10311" s="1471" t="s">
        <v>14</v>
      </c>
      <c r="B10311" s="1471" t="s">
        <v>29</v>
      </c>
      <c r="C10311" s="1996" t="s">
        <v>547</v>
      </c>
      <c r="D10311" s="1472" t="str">
        <f>VLOOKUP(C10311,CODIGOS!$B$1:$E$194,4,FALSE)</f>
        <v>CAFETERÍA</v>
      </c>
      <c r="E10311" s="1471" t="s">
        <v>30696</v>
      </c>
      <c r="F10311" s="1471" t="s">
        <v>30697</v>
      </c>
      <c r="G10311" s="1471" t="s">
        <v>30698</v>
      </c>
      <c r="H10311" s="1473">
        <v>45959</v>
      </c>
      <c r="I10311" s="1756">
        <v>0.72499999999999998</v>
      </c>
      <c r="J10311" s="1472" t="s">
        <v>16</v>
      </c>
      <c r="K10311" s="1471" t="s">
        <v>47</v>
      </c>
      <c r="L10311" s="1515" t="s">
        <v>30447</v>
      </c>
      <c r="M10311" s="1471"/>
      <c r="N10311" s="1478"/>
      <c r="O10311" s="1478"/>
      <c r="P10311" s="1478"/>
      <c r="Q10311" s="1464">
        <f t="shared" si="322"/>
        <v>10</v>
      </c>
      <c r="R10311" s="1794" t="str">
        <f t="shared" si="323"/>
        <v>SUAITA</v>
      </c>
    </row>
    <row r="10312" spans="1:18" ht="25.05" customHeight="1" x14ac:dyDescent="0.3">
      <c r="A10312" s="1471" t="s">
        <v>14</v>
      </c>
      <c r="B10312" s="1471" t="s">
        <v>29</v>
      </c>
      <c r="C10312" s="1471" t="s">
        <v>20</v>
      </c>
      <c r="D10312" s="1472" t="str">
        <f>VLOOKUP(C10312,CODIGOS!$B$1:$E$194,4,FALSE)</f>
        <v>TIENDA DE BARRIO O CIGARRERÍA, INCLUIDAS LAS UBICADAS EN ZONAS FRANCAS</v>
      </c>
      <c r="E10312" s="1471" t="s">
        <v>30699</v>
      </c>
      <c r="F10312" s="1471" t="s">
        <v>30700</v>
      </c>
      <c r="G10312" s="1471" t="s">
        <v>30682</v>
      </c>
      <c r="H10312" s="1473">
        <v>45951</v>
      </c>
      <c r="I10312" s="1756">
        <v>0.65500000000000003</v>
      </c>
      <c r="J10312" s="1472" t="s">
        <v>16</v>
      </c>
      <c r="K10312" s="1471" t="s">
        <v>47</v>
      </c>
      <c r="L10312" s="1515" t="s">
        <v>30466</v>
      </c>
      <c r="M10312" s="1471"/>
      <c r="N10312" s="1478"/>
      <c r="O10312" s="1478"/>
      <c r="P10312" s="1478"/>
      <c r="Q10312" s="1464">
        <f t="shared" si="322"/>
        <v>10</v>
      </c>
      <c r="R10312" s="1794" t="str">
        <f t="shared" si="323"/>
        <v>SUAITA</v>
      </c>
    </row>
    <row r="10313" spans="1:18" ht="25.05" customHeight="1" x14ac:dyDescent="0.3">
      <c r="A10313" s="1471" t="s">
        <v>14</v>
      </c>
      <c r="B10313" s="1471" t="s">
        <v>29</v>
      </c>
      <c r="C10313" s="1471" t="s">
        <v>20</v>
      </c>
      <c r="D10313" s="1472" t="str">
        <f>VLOOKUP(C10313,CODIGOS!$B$1:$E$194,4,FALSE)</f>
        <v>TIENDA DE BARRIO O CIGARRERÍA, INCLUIDAS LAS UBICADAS EN ZONAS FRANCAS</v>
      </c>
      <c r="E10313" s="1471" t="s">
        <v>12197</v>
      </c>
      <c r="F10313" s="1471" t="s">
        <v>30701</v>
      </c>
      <c r="G10313" s="1471" t="s">
        <v>30702</v>
      </c>
      <c r="H10313" s="1473">
        <v>45951</v>
      </c>
      <c r="I10313" s="1756">
        <v>0.64749999999999996</v>
      </c>
      <c r="J10313" s="1472" t="s">
        <v>16</v>
      </c>
      <c r="K10313" s="1471" t="s">
        <v>47</v>
      </c>
      <c r="L10313" s="1515" t="s">
        <v>30466</v>
      </c>
      <c r="M10313" s="1471"/>
      <c r="N10313" s="1478"/>
      <c r="O10313" s="1478"/>
      <c r="P10313" s="1478"/>
      <c r="Q10313" s="1464">
        <f t="shared" si="322"/>
        <v>10</v>
      </c>
      <c r="R10313" s="1794" t="str">
        <f t="shared" si="323"/>
        <v>SUAITA</v>
      </c>
    </row>
    <row r="10314" spans="1:18" ht="25.05" customHeight="1" x14ac:dyDescent="0.3">
      <c r="A10314" s="1471" t="s">
        <v>14</v>
      </c>
      <c r="B10314" s="1471" t="s">
        <v>29</v>
      </c>
      <c r="C10314" s="1471" t="s">
        <v>20</v>
      </c>
      <c r="D10314" s="1472" t="str">
        <f>VLOOKUP(C10314,CODIGOS!$B$1:$E$194,4,FALSE)</f>
        <v>TIENDA DE BARRIO O CIGARRERÍA, INCLUIDAS LAS UBICADAS EN ZONAS FRANCAS</v>
      </c>
      <c r="E10314" s="1471" t="s">
        <v>30703</v>
      </c>
      <c r="F10314" s="1471" t="s">
        <v>30704</v>
      </c>
      <c r="G10314" s="1471" t="s">
        <v>30705</v>
      </c>
      <c r="H10314" s="1473">
        <v>45954</v>
      </c>
      <c r="I10314" s="1756">
        <v>0.71499999999999997</v>
      </c>
      <c r="J10314" s="1472" t="s">
        <v>16</v>
      </c>
      <c r="K10314" s="1471" t="s">
        <v>47</v>
      </c>
      <c r="L10314" s="1515" t="s">
        <v>30466</v>
      </c>
      <c r="M10314" s="1471"/>
      <c r="N10314" s="1478"/>
      <c r="O10314" s="1478"/>
      <c r="P10314" s="1478"/>
      <c r="Q10314" s="1464">
        <f t="shared" si="322"/>
        <v>10</v>
      </c>
      <c r="R10314" s="1794" t="str">
        <f t="shared" si="323"/>
        <v>SUAITA</v>
      </c>
    </row>
    <row r="10315" spans="1:18" ht="25.05" customHeight="1" x14ac:dyDescent="0.3">
      <c r="A10315" s="1471" t="s">
        <v>14</v>
      </c>
      <c r="B10315" s="1471" t="s">
        <v>29</v>
      </c>
      <c r="C10315" s="1471" t="s">
        <v>20</v>
      </c>
      <c r="D10315" s="1472" t="str">
        <f>VLOOKUP(C10315,CODIGOS!$B$1:$E$194,4,FALSE)</f>
        <v>TIENDA DE BARRIO O CIGARRERÍA, INCLUIDAS LAS UBICADAS EN ZONAS FRANCAS</v>
      </c>
      <c r="E10315" s="1471" t="s">
        <v>30706</v>
      </c>
      <c r="F10315" s="1471" t="s">
        <v>30707</v>
      </c>
      <c r="G10315" s="1471" t="s">
        <v>30708</v>
      </c>
      <c r="H10315" s="1473">
        <v>45954</v>
      </c>
      <c r="I10315" s="1756">
        <v>0.65749999999999997</v>
      </c>
      <c r="J10315" s="1472" t="s">
        <v>16</v>
      </c>
      <c r="K10315" s="1471" t="s">
        <v>47</v>
      </c>
      <c r="L10315" s="1515" t="s">
        <v>30466</v>
      </c>
      <c r="M10315" s="1471"/>
      <c r="N10315" s="1478"/>
      <c r="O10315" s="1478"/>
      <c r="P10315" s="1478"/>
      <c r="Q10315" s="1464">
        <f t="shared" si="322"/>
        <v>10</v>
      </c>
      <c r="R10315" s="1794" t="str">
        <f t="shared" si="323"/>
        <v>SUAITA</v>
      </c>
    </row>
    <row r="10316" spans="1:18" ht="25.05" customHeight="1" x14ac:dyDescent="0.3">
      <c r="A10316" s="1471" t="s">
        <v>14</v>
      </c>
      <c r="B10316" s="1471" t="s">
        <v>29</v>
      </c>
      <c r="C10316" s="1471" t="s">
        <v>20</v>
      </c>
      <c r="D10316" s="1472" t="str">
        <f>VLOOKUP(C10316,CODIGOS!$B$1:$E$194,4,FALSE)</f>
        <v>TIENDA DE BARRIO O CIGARRERÍA, INCLUIDAS LAS UBICADAS EN ZONAS FRANCAS</v>
      </c>
      <c r="E10316" s="1471" t="s">
        <v>30709</v>
      </c>
      <c r="F10316" s="1471" t="s">
        <v>30710</v>
      </c>
      <c r="G10316" s="1471" t="s">
        <v>30711</v>
      </c>
      <c r="H10316" s="1473">
        <v>45953</v>
      </c>
      <c r="I10316" s="1756">
        <v>0.67</v>
      </c>
      <c r="J10316" s="1472" t="s">
        <v>16</v>
      </c>
      <c r="K10316" s="1471" t="s">
        <v>47</v>
      </c>
      <c r="L10316" s="1515" t="s">
        <v>30466</v>
      </c>
      <c r="M10316" s="1471"/>
      <c r="N10316" s="1478"/>
      <c r="O10316" s="1478"/>
      <c r="P10316" s="1478"/>
      <c r="Q10316" s="1464">
        <f t="shared" si="322"/>
        <v>10</v>
      </c>
      <c r="R10316" s="1794" t="str">
        <f t="shared" si="323"/>
        <v>SUAITA</v>
      </c>
    </row>
    <row r="10317" spans="1:18" ht="25.05" customHeight="1" x14ac:dyDescent="0.3">
      <c r="A10317" s="1471" t="s">
        <v>14</v>
      </c>
      <c r="B10317" s="1471" t="s">
        <v>29</v>
      </c>
      <c r="C10317" s="1471" t="s">
        <v>20</v>
      </c>
      <c r="D10317" s="1472" t="str">
        <f>VLOOKUP(C10317,CODIGOS!$B$1:$E$194,4,FALSE)</f>
        <v>TIENDA DE BARRIO O CIGARRERÍA, INCLUIDAS LAS UBICADAS EN ZONAS FRANCAS</v>
      </c>
      <c r="E10317" s="1471" t="s">
        <v>30712</v>
      </c>
      <c r="F10317" s="1471" t="s">
        <v>30713</v>
      </c>
      <c r="G10317" s="1471" t="s">
        <v>30686</v>
      </c>
      <c r="H10317" s="1473">
        <v>45946</v>
      </c>
      <c r="I10317" s="1756">
        <v>0.68</v>
      </c>
      <c r="J10317" s="1472" t="s">
        <v>16</v>
      </c>
      <c r="K10317" s="1471" t="s">
        <v>47</v>
      </c>
      <c r="L10317" s="1515" t="s">
        <v>30466</v>
      </c>
      <c r="M10317" s="1471"/>
      <c r="N10317" s="1478"/>
      <c r="O10317" s="1478"/>
      <c r="P10317" s="1478"/>
      <c r="Q10317" s="1464">
        <f t="shared" si="322"/>
        <v>10</v>
      </c>
      <c r="R10317" s="1794" t="str">
        <f t="shared" si="323"/>
        <v>SUAITA</v>
      </c>
    </row>
    <row r="10318" spans="1:18" ht="25.05" customHeight="1" x14ac:dyDescent="0.3">
      <c r="A10318" s="1471" t="s">
        <v>14</v>
      </c>
      <c r="B10318" s="1471" t="s">
        <v>29</v>
      </c>
      <c r="C10318" s="1471" t="s">
        <v>20</v>
      </c>
      <c r="D10318" s="1472" t="str">
        <f>VLOOKUP(C10318,CODIGOS!$B$1:$E$194,4,FALSE)</f>
        <v>TIENDA DE BARRIO O CIGARRERÍA, INCLUIDAS LAS UBICADAS EN ZONAS FRANCAS</v>
      </c>
      <c r="E10318" s="1471" t="s">
        <v>30696</v>
      </c>
      <c r="F10318" s="1471" t="s">
        <v>30697</v>
      </c>
      <c r="G10318" s="1471" t="s">
        <v>30698</v>
      </c>
      <c r="H10318" s="1473">
        <v>45959</v>
      </c>
      <c r="I10318" s="1756">
        <v>0.76500000000000001</v>
      </c>
      <c r="J10318" s="1472" t="s">
        <v>16</v>
      </c>
      <c r="K10318" s="1471" t="s">
        <v>47</v>
      </c>
      <c r="L10318" s="1515" t="s">
        <v>30466</v>
      </c>
      <c r="M10318" s="1471"/>
      <c r="N10318" s="1478"/>
      <c r="O10318" s="1478"/>
      <c r="P10318" s="1478"/>
      <c r="Q10318" s="1464">
        <f t="shared" si="322"/>
        <v>10</v>
      </c>
      <c r="R10318" s="1794" t="str">
        <f t="shared" si="323"/>
        <v>SUAITA</v>
      </c>
    </row>
    <row r="10319" spans="1:18" ht="25.05" customHeight="1" x14ac:dyDescent="0.3">
      <c r="A10319" s="1471" t="s">
        <v>14</v>
      </c>
      <c r="B10319" s="1471" t="s">
        <v>29</v>
      </c>
      <c r="C10319" s="1471" t="s">
        <v>542</v>
      </c>
      <c r="D10319" s="1472" t="str">
        <f>VLOOKUP(C10319,CODIGOS!$B$1:$E$194,4,FALSE)</f>
        <v>MINI MERCADO (SUPERMERCADO DE BARRIO)</v>
      </c>
      <c r="E10319" s="1471" t="s">
        <v>30714</v>
      </c>
      <c r="F10319" s="1471" t="s">
        <v>30715</v>
      </c>
      <c r="G10319" s="1471" t="s">
        <v>30716</v>
      </c>
      <c r="H10319" s="1473">
        <v>45961</v>
      </c>
      <c r="I10319" s="1756">
        <v>0.78249999999999997</v>
      </c>
      <c r="J10319" s="1472" t="s">
        <v>16</v>
      </c>
      <c r="K10319" s="1471" t="s">
        <v>47</v>
      </c>
      <c r="L10319" s="1515" t="s">
        <v>30466</v>
      </c>
      <c r="M10319" s="1471"/>
      <c r="N10319" s="1478"/>
      <c r="O10319" s="1478"/>
      <c r="P10319" s="1478"/>
      <c r="Q10319" s="1464">
        <f t="shared" si="322"/>
        <v>10</v>
      </c>
      <c r="R10319" s="1794" t="str">
        <f t="shared" si="323"/>
        <v>SUAITA</v>
      </c>
    </row>
    <row r="10320" spans="1:18" ht="25.05" customHeight="1" x14ac:dyDescent="0.3">
      <c r="A10320" s="1471" t="s">
        <v>14</v>
      </c>
      <c r="B10320" s="1471" t="s">
        <v>29</v>
      </c>
      <c r="C10320" s="1471" t="s">
        <v>542</v>
      </c>
      <c r="D10320" s="1472" t="str">
        <f>VLOOKUP(C10320,CODIGOS!$B$1:$E$194,4,FALSE)</f>
        <v>MINI MERCADO (SUPERMERCADO DE BARRIO)</v>
      </c>
      <c r="E10320" s="1471" t="s">
        <v>30717</v>
      </c>
      <c r="F10320" s="1471" t="s">
        <v>30718</v>
      </c>
      <c r="G10320" s="1471" t="s">
        <v>30719</v>
      </c>
      <c r="H10320" s="1473">
        <v>45958</v>
      </c>
      <c r="I10320" s="1756">
        <v>0.69499999999999995</v>
      </c>
      <c r="J10320" s="1472" t="s">
        <v>16</v>
      </c>
      <c r="K10320" s="1471" t="s">
        <v>47</v>
      </c>
      <c r="L10320" s="1515" t="s">
        <v>30466</v>
      </c>
      <c r="M10320" s="1471"/>
      <c r="N10320" s="1478"/>
      <c r="O10320" s="1478"/>
      <c r="P10320" s="1478"/>
      <c r="Q10320" s="1464">
        <f t="shared" si="322"/>
        <v>10</v>
      </c>
      <c r="R10320" s="1794" t="str">
        <f t="shared" si="323"/>
        <v>SUAITA</v>
      </c>
    </row>
    <row r="10321" spans="1:18" ht="25.05" customHeight="1" x14ac:dyDescent="0.3">
      <c r="A10321" s="1471" t="s">
        <v>14</v>
      </c>
      <c r="B10321" s="1471" t="s">
        <v>29</v>
      </c>
      <c r="C10321" s="1471" t="s">
        <v>542</v>
      </c>
      <c r="D10321" s="1472" t="str">
        <f>VLOOKUP(C10321,CODIGOS!$B$1:$E$194,4,FALSE)</f>
        <v>MINI MERCADO (SUPERMERCADO DE BARRIO)</v>
      </c>
      <c r="E10321" s="1471" t="s">
        <v>30720</v>
      </c>
      <c r="F10321" s="1471" t="s">
        <v>30721</v>
      </c>
      <c r="G10321" s="1471" t="s">
        <v>30722</v>
      </c>
      <c r="H10321" s="1473">
        <v>45960</v>
      </c>
      <c r="I10321" s="1756">
        <v>0.64249999999999996</v>
      </c>
      <c r="J10321" s="1472" t="s">
        <v>16</v>
      </c>
      <c r="K10321" s="1471" t="s">
        <v>47</v>
      </c>
      <c r="L10321" s="1515" t="s">
        <v>30466</v>
      </c>
      <c r="M10321" s="1471"/>
      <c r="N10321" s="1478"/>
      <c r="O10321" s="1478"/>
      <c r="P10321" s="1478"/>
      <c r="Q10321" s="1464">
        <f t="shared" ref="Q10321:Q10382" si="324">MONTH(H10321)</f>
        <v>10</v>
      </c>
      <c r="R10321" s="1794" t="str">
        <f t="shared" ref="R10321:R10382" si="325">B10321</f>
        <v>SUAITA</v>
      </c>
    </row>
    <row r="10322" spans="1:18" ht="25.05" customHeight="1" x14ac:dyDescent="0.3">
      <c r="A10322" s="1471" t="s">
        <v>14</v>
      </c>
      <c r="B10322" s="1471" t="s">
        <v>29</v>
      </c>
      <c r="C10322" s="1471" t="s">
        <v>542</v>
      </c>
      <c r="D10322" s="1472" t="str">
        <f>VLOOKUP(C10322,CODIGOS!$B$1:$E$194,4,FALSE)</f>
        <v>MINI MERCADO (SUPERMERCADO DE BARRIO)</v>
      </c>
      <c r="E10322" s="1471" t="s">
        <v>30723</v>
      </c>
      <c r="F10322" s="1471" t="s">
        <v>30724</v>
      </c>
      <c r="G10322" s="1471" t="s">
        <v>30725</v>
      </c>
      <c r="H10322" s="1473">
        <v>45959</v>
      </c>
      <c r="I10322" s="1756">
        <v>0.65749999999999997</v>
      </c>
      <c r="J10322" s="1472" t="s">
        <v>16</v>
      </c>
      <c r="K10322" s="1471" t="s">
        <v>47</v>
      </c>
      <c r="L10322" s="1515" t="s">
        <v>30466</v>
      </c>
      <c r="M10322" s="1471"/>
      <c r="N10322" s="1478"/>
      <c r="O10322" s="1478"/>
      <c r="P10322" s="1478"/>
      <c r="Q10322" s="1464">
        <f t="shared" si="324"/>
        <v>10</v>
      </c>
      <c r="R10322" s="1794" t="str">
        <f t="shared" si="325"/>
        <v>SUAITA</v>
      </c>
    </row>
    <row r="10323" spans="1:18" ht="25.05" customHeight="1" x14ac:dyDescent="0.3">
      <c r="A10323" s="1471" t="s">
        <v>14</v>
      </c>
      <c r="B10323" s="1471" t="s">
        <v>29</v>
      </c>
      <c r="C10323" s="1471" t="s">
        <v>542</v>
      </c>
      <c r="D10323" s="1472" t="str">
        <f>VLOOKUP(C10323,CODIGOS!$B$1:$E$194,4,FALSE)</f>
        <v>MINI MERCADO (SUPERMERCADO DE BARRIO)</v>
      </c>
      <c r="E10323" s="1471" t="s">
        <v>30726</v>
      </c>
      <c r="F10323" s="1471" t="s">
        <v>30727</v>
      </c>
      <c r="G10323" s="1471" t="s">
        <v>30728</v>
      </c>
      <c r="H10323" s="1473">
        <v>45959</v>
      </c>
      <c r="I10323" s="1756">
        <v>0.8075</v>
      </c>
      <c r="J10323" s="1472" t="s">
        <v>16</v>
      </c>
      <c r="K10323" s="1471" t="s">
        <v>47</v>
      </c>
      <c r="L10323" s="1515" t="s">
        <v>30466</v>
      </c>
      <c r="M10323" s="1471"/>
      <c r="N10323" s="1478"/>
      <c r="O10323" s="1478"/>
      <c r="P10323" s="1478"/>
      <c r="Q10323" s="1464">
        <f t="shared" si="324"/>
        <v>10</v>
      </c>
      <c r="R10323" s="1794" t="str">
        <f t="shared" si="325"/>
        <v>SUAITA</v>
      </c>
    </row>
    <row r="10324" spans="1:18" ht="25.05" customHeight="1" x14ac:dyDescent="0.3">
      <c r="A10324" s="1471" t="s">
        <v>14</v>
      </c>
      <c r="B10324" s="1471" t="s">
        <v>29</v>
      </c>
      <c r="C10324" s="1471" t="s">
        <v>1031</v>
      </c>
      <c r="D10324" s="1472" t="str">
        <f>VLOOKUP(C10324,CODIGOS!$B$1:$E$194,4,FALSE)</f>
        <v>EXPENDIO DE VERDURAS - FRUTAS ( LOCAL - ESTABLECIMIENTO Y/O FRUVER)</v>
      </c>
      <c r="E10324" s="1471" t="s">
        <v>30729</v>
      </c>
      <c r="F10324" s="1471" t="s">
        <v>30730</v>
      </c>
      <c r="G10324" s="1471" t="s">
        <v>30731</v>
      </c>
      <c r="H10324" s="1473">
        <v>45952</v>
      </c>
      <c r="I10324" s="1756">
        <v>0.77</v>
      </c>
      <c r="J10324" s="1472" t="s">
        <v>16</v>
      </c>
      <c r="K10324" s="1471" t="s">
        <v>47</v>
      </c>
      <c r="L10324" s="1515" t="s">
        <v>30466</v>
      </c>
      <c r="M10324" s="1471"/>
      <c r="N10324" s="1478"/>
      <c r="O10324" s="1478"/>
      <c r="P10324" s="1478"/>
      <c r="Q10324" s="1464">
        <f t="shared" si="324"/>
        <v>10</v>
      </c>
      <c r="R10324" s="1794" t="str">
        <f t="shared" si="325"/>
        <v>SUAITA</v>
      </c>
    </row>
    <row r="10325" spans="1:18" ht="25.05" customHeight="1" x14ac:dyDescent="0.3">
      <c r="A10325" s="1471" t="s">
        <v>14</v>
      </c>
      <c r="B10325" s="1471" t="s">
        <v>29</v>
      </c>
      <c r="C10325" s="1471" t="s">
        <v>1031</v>
      </c>
      <c r="D10325" s="1472" t="str">
        <f>VLOOKUP(C10325,CODIGOS!$B$1:$E$194,4,FALSE)</f>
        <v>EXPENDIO DE VERDURAS - FRUTAS ( LOCAL - ESTABLECIMIENTO Y/O FRUVER)</v>
      </c>
      <c r="E10325" s="1471" t="s">
        <v>30732</v>
      </c>
      <c r="F10325" s="1471" t="s">
        <v>30733</v>
      </c>
      <c r="G10325" s="1471" t="s">
        <v>30734</v>
      </c>
      <c r="H10325" s="1473">
        <v>45960</v>
      </c>
      <c r="I10325" s="1756">
        <v>0.65500000000000003</v>
      </c>
      <c r="J10325" s="1472" t="s">
        <v>16</v>
      </c>
      <c r="K10325" s="1471" t="s">
        <v>47</v>
      </c>
      <c r="L10325" s="1515" t="s">
        <v>30466</v>
      </c>
      <c r="M10325" s="1471"/>
      <c r="N10325" s="1478"/>
      <c r="O10325" s="1478"/>
      <c r="P10325" s="1478"/>
      <c r="Q10325" s="1464">
        <f t="shared" si="324"/>
        <v>10</v>
      </c>
      <c r="R10325" s="1794" t="str">
        <f t="shared" si="325"/>
        <v>SUAITA</v>
      </c>
    </row>
    <row r="10326" spans="1:18" ht="25.05" customHeight="1" x14ac:dyDescent="0.3">
      <c r="A10326" s="1471" t="s">
        <v>14</v>
      </c>
      <c r="B10326" s="1471" t="s">
        <v>29</v>
      </c>
      <c r="C10326" s="1471" t="s">
        <v>1031</v>
      </c>
      <c r="D10326" s="1472" t="str">
        <f>VLOOKUP(C10326,CODIGOS!$B$1:$E$194,4,FALSE)</f>
        <v>EXPENDIO DE VERDURAS - FRUTAS ( LOCAL - ESTABLECIMIENTO Y/O FRUVER)</v>
      </c>
      <c r="E10326" s="1471" t="s">
        <v>30735</v>
      </c>
      <c r="F10326" s="1471" t="s">
        <v>30736</v>
      </c>
      <c r="G10326" s="1471" t="s">
        <v>30737</v>
      </c>
      <c r="H10326" s="1473">
        <v>45961</v>
      </c>
      <c r="I10326" s="1756">
        <v>0.84</v>
      </c>
      <c r="J10326" s="1472" t="s">
        <v>16</v>
      </c>
      <c r="K10326" s="1471" t="s">
        <v>47</v>
      </c>
      <c r="L10326" s="1515" t="s">
        <v>30466</v>
      </c>
      <c r="M10326" s="1471"/>
      <c r="N10326" s="1478"/>
      <c r="O10326" s="1478"/>
      <c r="P10326" s="1478"/>
      <c r="Q10326" s="1464">
        <f t="shared" si="324"/>
        <v>10</v>
      </c>
      <c r="R10326" s="1794" t="str">
        <f t="shared" si="325"/>
        <v>SUAITA</v>
      </c>
    </row>
    <row r="10327" spans="1:18" ht="25.05" customHeight="1" x14ac:dyDescent="0.3">
      <c r="A10327" s="1471" t="s">
        <v>14</v>
      </c>
      <c r="B10327" s="1471" t="s">
        <v>29</v>
      </c>
      <c r="C10327" s="1471" t="s">
        <v>499</v>
      </c>
      <c r="D10327" s="1472" t="str">
        <f>VLOOKUP(C10327,CODIGOS!$B$1:$E$194,4,FALSE)</f>
        <v>BARES - DISCOTECAS - CANTINAS - TABERNAS</v>
      </c>
      <c r="E10327" s="1471" t="s">
        <v>30680</v>
      </c>
      <c r="F10327" s="1471" t="s">
        <v>30700</v>
      </c>
      <c r="G10327" s="1471" t="s">
        <v>30682</v>
      </c>
      <c r="H10327" s="1473">
        <v>45945</v>
      </c>
      <c r="I10327" s="1756">
        <v>0.66</v>
      </c>
      <c r="J10327" s="1472" t="s">
        <v>16</v>
      </c>
      <c r="K10327" s="1471" t="s">
        <v>47</v>
      </c>
      <c r="L10327" s="1515" t="s">
        <v>30493</v>
      </c>
      <c r="M10327" s="1471"/>
      <c r="N10327" s="1478"/>
      <c r="O10327" s="1478"/>
      <c r="P10327" s="1478"/>
      <c r="Q10327" s="1464">
        <f t="shared" si="324"/>
        <v>10</v>
      </c>
      <c r="R10327" s="1794" t="str">
        <f t="shared" si="325"/>
        <v>SUAITA</v>
      </c>
    </row>
    <row r="10328" spans="1:18" ht="25.05" customHeight="1" x14ac:dyDescent="0.3">
      <c r="A10328" s="1471" t="s">
        <v>14</v>
      </c>
      <c r="B10328" s="1471" t="s">
        <v>29</v>
      </c>
      <c r="C10328" s="1471" t="s">
        <v>715</v>
      </c>
      <c r="D10328" s="1472" t="str">
        <f>VLOOKUP(C10328,CODIGOS!$B$1:$E$194,4,FALSE)</f>
        <v>COLEGIOS</v>
      </c>
      <c r="E10328" s="1471" t="s">
        <v>12109</v>
      </c>
      <c r="F10328" s="1471" t="s">
        <v>12110</v>
      </c>
      <c r="G10328" s="1471" t="s">
        <v>26809</v>
      </c>
      <c r="H10328" s="1473">
        <v>45950</v>
      </c>
      <c r="I10328" s="1756">
        <v>0.73</v>
      </c>
      <c r="J10328" s="1472" t="s">
        <v>16</v>
      </c>
      <c r="K10328" s="1471" t="s">
        <v>47</v>
      </c>
      <c r="L10328" s="1515" t="s">
        <v>26532</v>
      </c>
      <c r="M10328" s="1471"/>
      <c r="N10328" s="1478"/>
      <c r="O10328" s="1478"/>
      <c r="P10328" s="1478"/>
      <c r="Q10328" s="1464">
        <f t="shared" si="324"/>
        <v>10</v>
      </c>
      <c r="R10328" s="1794" t="str">
        <f t="shared" si="325"/>
        <v>SUAITA</v>
      </c>
    </row>
    <row r="10329" spans="1:18" ht="25.05" customHeight="1" x14ac:dyDescent="0.3">
      <c r="A10329" s="1471" t="s">
        <v>14</v>
      </c>
      <c r="B10329" s="1471" t="s">
        <v>39</v>
      </c>
      <c r="C10329" s="1471" t="s">
        <v>20</v>
      </c>
      <c r="D10329" s="1472" t="str">
        <f>VLOOKUP(C10329,CODIGOS!$B$1:$E$194,4,FALSE)</f>
        <v>TIENDA DE BARRIO O CIGARRERÍA, INCLUIDAS LAS UBICADAS EN ZONAS FRANCAS</v>
      </c>
      <c r="E10329" s="1471" t="s">
        <v>30738</v>
      </c>
      <c r="F10329" s="1471" t="s">
        <v>14393</v>
      </c>
      <c r="G10329" s="1471" t="s">
        <v>30739</v>
      </c>
      <c r="H10329" s="1473">
        <v>45931</v>
      </c>
      <c r="I10329" s="1756">
        <v>0.72250000000000003</v>
      </c>
      <c r="J10329" s="1472" t="s">
        <v>16</v>
      </c>
      <c r="K10329" s="1471" t="s">
        <v>47</v>
      </c>
      <c r="L10329" s="1515" t="s">
        <v>30466</v>
      </c>
      <c r="M10329" s="1471"/>
      <c r="N10329" s="1478"/>
      <c r="O10329" s="1478"/>
      <c r="P10329" s="1478"/>
      <c r="Q10329" s="1464">
        <f t="shared" si="324"/>
        <v>10</v>
      </c>
      <c r="R10329" s="1794" t="str">
        <f t="shared" si="325"/>
        <v>GAMBITA</v>
      </c>
    </row>
    <row r="10330" spans="1:18" ht="25.05" customHeight="1" x14ac:dyDescent="0.3">
      <c r="A10330" s="1471" t="s">
        <v>14</v>
      </c>
      <c r="B10330" s="1471" t="s">
        <v>39</v>
      </c>
      <c r="C10330" s="1471" t="s">
        <v>1921</v>
      </c>
      <c r="D10330" s="1472" t="str">
        <f>VLOOKUP(C10330,CODIGOS!$B$1:$E$194,4,FALSE)</f>
        <v>BIBLIOTECAS</v>
      </c>
      <c r="E10330" s="1471" t="s">
        <v>30740</v>
      </c>
      <c r="F10330" s="1471" t="s">
        <v>30741</v>
      </c>
      <c r="G10330" s="1471" t="s">
        <v>14940</v>
      </c>
      <c r="H10330" s="1473">
        <v>45931</v>
      </c>
      <c r="I10330" s="1756">
        <v>0.77</v>
      </c>
      <c r="J10330" s="1472" t="s">
        <v>16</v>
      </c>
      <c r="K10330" s="1471" t="s">
        <v>47</v>
      </c>
      <c r="L10330" s="1515" t="s">
        <v>17</v>
      </c>
      <c r="M10330" s="1471" t="s">
        <v>815</v>
      </c>
      <c r="N10330" s="1478"/>
      <c r="O10330" s="1478"/>
      <c r="P10330" s="1478"/>
      <c r="Q10330" s="1464">
        <f t="shared" si="324"/>
        <v>10</v>
      </c>
      <c r="R10330" s="1794" t="str">
        <f t="shared" si="325"/>
        <v>GAMBITA</v>
      </c>
    </row>
    <row r="10331" spans="1:18" ht="25.05" customHeight="1" x14ac:dyDescent="0.3">
      <c r="A10331" s="1471" t="s">
        <v>14</v>
      </c>
      <c r="B10331" s="1471" t="s">
        <v>39</v>
      </c>
      <c r="C10331" s="1471" t="s">
        <v>20</v>
      </c>
      <c r="D10331" s="1472" t="str">
        <f>VLOOKUP(C10331,CODIGOS!$B$1:$E$194,4,FALSE)</f>
        <v>TIENDA DE BARRIO O CIGARRERÍA, INCLUIDAS LAS UBICADAS EN ZONAS FRANCAS</v>
      </c>
      <c r="E10331" s="1471" t="s">
        <v>30742</v>
      </c>
      <c r="F10331" s="1471" t="s">
        <v>960</v>
      </c>
      <c r="G10331" s="1509" t="s">
        <v>30743</v>
      </c>
      <c r="H10331" s="1473">
        <v>45932</v>
      </c>
      <c r="I10331" s="1756">
        <v>0.73499999999999999</v>
      </c>
      <c r="J10331" s="1472" t="s">
        <v>16</v>
      </c>
      <c r="K10331" s="1471" t="s">
        <v>47</v>
      </c>
      <c r="L10331" s="1515" t="s">
        <v>30466</v>
      </c>
      <c r="M10331" s="1471"/>
      <c r="N10331" s="1478"/>
      <c r="O10331" s="1478"/>
      <c r="P10331" s="1478"/>
      <c r="Q10331" s="1464">
        <f t="shared" si="324"/>
        <v>10</v>
      </c>
      <c r="R10331" s="1794" t="str">
        <f t="shared" si="325"/>
        <v>GAMBITA</v>
      </c>
    </row>
    <row r="10332" spans="1:18" ht="25.05" customHeight="1" x14ac:dyDescent="0.3">
      <c r="A10332" s="1471" t="s">
        <v>14</v>
      </c>
      <c r="B10332" s="1471" t="s">
        <v>39</v>
      </c>
      <c r="C10332" s="1471" t="s">
        <v>905</v>
      </c>
      <c r="D10332" s="1472" t="str">
        <f>VLOOKUP(C10332,CODIGOS!$B$1:$E$194,4,FALSE)</f>
        <v>COMEDORES ESCOLARES (PAE - PRIVADOS)</v>
      </c>
      <c r="E10332" s="1471" t="s">
        <v>11910</v>
      </c>
      <c r="F10332" s="1471" t="s">
        <v>11911</v>
      </c>
      <c r="G10332" s="1471" t="s">
        <v>30744</v>
      </c>
      <c r="H10332" s="1473">
        <v>45937</v>
      </c>
      <c r="I10332" s="1756">
        <v>0.75</v>
      </c>
      <c r="J10332" s="1472" t="s">
        <v>16</v>
      </c>
      <c r="K10332" s="1471" t="s">
        <v>47</v>
      </c>
      <c r="L10332" s="1515" t="s">
        <v>30447</v>
      </c>
      <c r="M10332" s="1471"/>
      <c r="N10332" s="1478"/>
      <c r="O10332" s="1478"/>
      <c r="P10332" s="1478"/>
      <c r="Q10332" s="1464">
        <f t="shared" si="324"/>
        <v>10</v>
      </c>
      <c r="R10332" s="1794" t="str">
        <f t="shared" si="325"/>
        <v>GAMBITA</v>
      </c>
    </row>
    <row r="10333" spans="1:18" ht="25.05" customHeight="1" x14ac:dyDescent="0.3">
      <c r="A10333" s="1471" t="s">
        <v>14</v>
      </c>
      <c r="B10333" s="1471" t="s">
        <v>39</v>
      </c>
      <c r="C10333" s="1471" t="s">
        <v>905</v>
      </c>
      <c r="D10333" s="1472" t="str">
        <f>VLOOKUP(C10333,CODIGOS!$B$1:$E$194,4,FALSE)</f>
        <v>COMEDORES ESCOLARES (PAE - PRIVADOS)</v>
      </c>
      <c r="E10333" s="1471" t="s">
        <v>959</v>
      </c>
      <c r="F10333" s="1471" t="s">
        <v>960</v>
      </c>
      <c r="G10333" s="1471" t="s">
        <v>30744</v>
      </c>
      <c r="H10333" s="1473">
        <v>45937</v>
      </c>
      <c r="I10333" s="1756">
        <v>0.68</v>
      </c>
      <c r="J10333" s="1472" t="s">
        <v>16</v>
      </c>
      <c r="K10333" s="1471" t="s">
        <v>47</v>
      </c>
      <c r="L10333" s="1515" t="s">
        <v>30439</v>
      </c>
      <c r="M10333" s="1471"/>
      <c r="N10333" s="1478"/>
      <c r="O10333" s="1478"/>
      <c r="P10333" s="1478"/>
      <c r="Q10333" s="1464">
        <f t="shared" si="324"/>
        <v>10</v>
      </c>
      <c r="R10333" s="1794" t="str">
        <f t="shared" si="325"/>
        <v>GAMBITA</v>
      </c>
    </row>
    <row r="10334" spans="1:18" ht="25.05" customHeight="1" x14ac:dyDescent="0.3">
      <c r="A10334" s="1471" t="s">
        <v>14</v>
      </c>
      <c r="B10334" s="1471" t="s">
        <v>39</v>
      </c>
      <c r="C10334" s="1471" t="s">
        <v>20</v>
      </c>
      <c r="D10334" s="1472" t="str">
        <f>VLOOKUP(C10334,CODIGOS!$B$1:$E$194,4,FALSE)</f>
        <v>TIENDA DE BARRIO O CIGARRERÍA, INCLUIDAS LAS UBICADAS EN ZONAS FRANCAS</v>
      </c>
      <c r="E10334" s="1471" t="s">
        <v>30745</v>
      </c>
      <c r="F10334" s="1471" t="s">
        <v>30746</v>
      </c>
      <c r="G10334" s="1471" t="s">
        <v>30747</v>
      </c>
      <c r="H10334" s="1473">
        <v>45945</v>
      </c>
      <c r="I10334" s="1756">
        <v>0.73250000000000004</v>
      </c>
      <c r="J10334" s="1472" t="s">
        <v>16</v>
      </c>
      <c r="K10334" s="1471" t="s">
        <v>47</v>
      </c>
      <c r="L10334" s="1515" t="s">
        <v>30466</v>
      </c>
      <c r="M10334" s="1471"/>
      <c r="N10334" s="1476"/>
      <c r="O10334" s="1475"/>
      <c r="P10334" s="1540"/>
      <c r="Q10334" s="1464">
        <f t="shared" si="324"/>
        <v>10</v>
      </c>
      <c r="R10334" s="1794" t="str">
        <f t="shared" si="325"/>
        <v>GAMBITA</v>
      </c>
    </row>
    <row r="10335" spans="1:18" ht="25.05" customHeight="1" x14ac:dyDescent="0.3">
      <c r="A10335" s="1471" t="s">
        <v>14</v>
      </c>
      <c r="B10335" s="1471" t="s">
        <v>40</v>
      </c>
      <c r="C10335" s="1471" t="s">
        <v>905</v>
      </c>
      <c r="D10335" s="1472" t="str">
        <f>VLOOKUP(C10335,CODIGOS!$B$1:$E$194,4,FALSE)</f>
        <v>COMEDORES ESCOLARES (PAE - PRIVADOS)</v>
      </c>
      <c r="E10335" s="1471" t="s">
        <v>11931</v>
      </c>
      <c r="F10335" s="1471" t="s">
        <v>11932</v>
      </c>
      <c r="G10335" s="1471" t="s">
        <v>30748</v>
      </c>
      <c r="H10335" s="1473">
        <v>45946</v>
      </c>
      <c r="I10335" s="1756">
        <v>0.77</v>
      </c>
      <c r="J10335" s="1472" t="s">
        <v>16</v>
      </c>
      <c r="K10335" s="1471" t="s">
        <v>47</v>
      </c>
      <c r="L10335" s="1515" t="s">
        <v>30447</v>
      </c>
      <c r="M10335" s="1471"/>
      <c r="N10335" s="1476"/>
      <c r="O10335" s="1475"/>
      <c r="P10335" s="1540"/>
      <c r="Q10335" s="1464">
        <f t="shared" si="324"/>
        <v>10</v>
      </c>
      <c r="R10335" s="1794" t="str">
        <f t="shared" si="325"/>
        <v>GUAPOTA</v>
      </c>
    </row>
    <row r="10336" spans="1:18" ht="25.05" customHeight="1" x14ac:dyDescent="0.3">
      <c r="A10336" s="1471" t="s">
        <v>14</v>
      </c>
      <c r="B10336" s="1471" t="s">
        <v>40</v>
      </c>
      <c r="C10336" s="1471" t="s">
        <v>715</v>
      </c>
      <c r="D10336" s="1472" t="str">
        <f>VLOOKUP(C10336,CODIGOS!$B$1:$E$194,4,FALSE)</f>
        <v>COLEGIOS</v>
      </c>
      <c r="E10336" s="1471" t="s">
        <v>30749</v>
      </c>
      <c r="F10336" s="1471" t="s">
        <v>11932</v>
      </c>
      <c r="G10336" s="1471" t="s">
        <v>26613</v>
      </c>
      <c r="H10336" s="1473">
        <v>45946</v>
      </c>
      <c r="I10336" s="1756">
        <v>0.67500000000000004</v>
      </c>
      <c r="J10336" s="1472" t="s">
        <v>16</v>
      </c>
      <c r="K10336" s="1471" t="s">
        <v>47</v>
      </c>
      <c r="L10336" s="1515" t="s">
        <v>26532</v>
      </c>
      <c r="M10336" s="1471"/>
      <c r="N10336" s="1475"/>
      <c r="O10336" s="1475"/>
      <c r="P10336" s="1475"/>
      <c r="Q10336" s="1464">
        <f t="shared" si="324"/>
        <v>10</v>
      </c>
      <c r="R10336" s="1794" t="str">
        <f t="shared" si="325"/>
        <v>GUAPOTA</v>
      </c>
    </row>
    <row r="10337" spans="1:18" ht="25.05" customHeight="1" x14ac:dyDescent="0.3">
      <c r="A10337" s="1471" t="s">
        <v>14</v>
      </c>
      <c r="B10337" s="1471" t="s">
        <v>39</v>
      </c>
      <c r="C10337" s="1471" t="s">
        <v>837</v>
      </c>
      <c r="D10337" s="1472" t="str">
        <f>VLOOKUP(C10337,CODIGOS!$B$1:$E$194,4,FALSE)</f>
        <v>MISCELANEAS  ( COMERCIO AL POR MENOR EN ESTABLECIMIENTOS NO ESPECIALIZADOS, CON SURTIDO COMPUESTO PRINCIPALMENTE POR PRODUCTOS DIFERENTES DE ALIMENTOS (VÍVERES EN GENERAL, BEBIDAS Y TABACO)</v>
      </c>
      <c r="E10337" s="1471" t="s">
        <v>30750</v>
      </c>
      <c r="F10337" s="1471" t="s">
        <v>30751</v>
      </c>
      <c r="G10337" s="1471" t="s">
        <v>30752</v>
      </c>
      <c r="H10337" s="1473">
        <v>45947</v>
      </c>
      <c r="I10337" s="1756">
        <v>0.81</v>
      </c>
      <c r="J10337" s="1472" t="s">
        <v>16</v>
      </c>
      <c r="K10337" s="1471" t="s">
        <v>47</v>
      </c>
      <c r="L10337" s="1515" t="s">
        <v>17</v>
      </c>
      <c r="M10337" s="1471" t="s">
        <v>815</v>
      </c>
      <c r="N10337" s="1475"/>
      <c r="O10337" s="1475"/>
      <c r="P10337" s="1475"/>
      <c r="Q10337" s="1464">
        <f t="shared" si="324"/>
        <v>10</v>
      </c>
      <c r="R10337" s="1794" t="str">
        <f t="shared" si="325"/>
        <v>GAMBITA</v>
      </c>
    </row>
    <row r="10338" spans="1:18" ht="25.05" customHeight="1" x14ac:dyDescent="0.3">
      <c r="A10338" s="1471" t="s">
        <v>14</v>
      </c>
      <c r="B10338" s="1471" t="s">
        <v>39</v>
      </c>
      <c r="C10338" s="1471" t="s">
        <v>20</v>
      </c>
      <c r="D10338" s="1472" t="str">
        <f>VLOOKUP(C10338,CODIGOS!$B$1:$E$194,4,FALSE)</f>
        <v>TIENDA DE BARRIO O CIGARRERÍA, INCLUIDAS LAS UBICADAS EN ZONAS FRANCAS</v>
      </c>
      <c r="E10338" s="1471" t="s">
        <v>30753</v>
      </c>
      <c r="F10338" s="1471" t="s">
        <v>30754</v>
      </c>
      <c r="G10338" s="1471" t="s">
        <v>30755</v>
      </c>
      <c r="H10338" s="1473">
        <v>45950</v>
      </c>
      <c r="I10338" s="1756">
        <v>0.74</v>
      </c>
      <c r="J10338" s="1472" t="s">
        <v>16</v>
      </c>
      <c r="K10338" s="1471" t="s">
        <v>47</v>
      </c>
      <c r="L10338" s="1515" t="s">
        <v>30466</v>
      </c>
      <c r="M10338" s="1471"/>
      <c r="N10338" s="1475"/>
      <c r="O10338" s="1475"/>
      <c r="P10338" s="1475"/>
      <c r="Q10338" s="1464">
        <f t="shared" si="324"/>
        <v>10</v>
      </c>
      <c r="R10338" s="1794" t="str">
        <f t="shared" si="325"/>
        <v>GAMBITA</v>
      </c>
    </row>
    <row r="10339" spans="1:18" ht="25.05" customHeight="1" x14ac:dyDescent="0.3">
      <c r="A10339" s="1471" t="s">
        <v>14</v>
      </c>
      <c r="B10339" s="1471" t="s">
        <v>39</v>
      </c>
      <c r="C10339" s="1471" t="s">
        <v>2798</v>
      </c>
      <c r="D10339" s="1472" t="str">
        <f>VLOOKUP(C10339,CODIGOS!$B$1:$E$194,4,FALSE)</f>
        <v>HOTELES (CON SERVICIO DE RESTAURANTE Y/O PISCINA)</v>
      </c>
      <c r="E10339" s="1471" t="s">
        <v>12689</v>
      </c>
      <c r="F10339" s="1471" t="s">
        <v>960</v>
      </c>
      <c r="G10339" s="1471" t="s">
        <v>12690</v>
      </c>
      <c r="H10339" s="1473">
        <v>45951</v>
      </c>
      <c r="I10339" s="1756">
        <v>0.7</v>
      </c>
      <c r="J10339" s="1472" t="s">
        <v>16</v>
      </c>
      <c r="K10339" s="1471" t="s">
        <v>47</v>
      </c>
      <c r="L10339" s="1515" t="s">
        <v>30519</v>
      </c>
      <c r="M10339" s="1471"/>
      <c r="N10339" s="1476"/>
      <c r="O10339" s="1471"/>
      <c r="P10339" s="1475"/>
      <c r="Q10339" s="1464">
        <f t="shared" si="324"/>
        <v>10</v>
      </c>
      <c r="R10339" s="1794" t="str">
        <f t="shared" si="325"/>
        <v>GAMBITA</v>
      </c>
    </row>
    <row r="10340" spans="1:18" ht="25.05" customHeight="1" x14ac:dyDescent="0.3">
      <c r="A10340" s="1471" t="s">
        <v>14</v>
      </c>
      <c r="B10340" s="1471" t="s">
        <v>40</v>
      </c>
      <c r="C10340" s="1471" t="s">
        <v>905</v>
      </c>
      <c r="D10340" s="1472" t="str">
        <f>VLOOKUP(C10340,CODIGOS!$B$1:$E$194,4,FALSE)</f>
        <v>COMEDORES ESCOLARES (PAE - PRIVADOS)</v>
      </c>
      <c r="E10340" s="1471" t="s">
        <v>30756</v>
      </c>
      <c r="F10340" s="1471" t="s">
        <v>30757</v>
      </c>
      <c r="G10340" s="1471" t="s">
        <v>30748</v>
      </c>
      <c r="H10340" s="1509">
        <v>45952</v>
      </c>
      <c r="I10340" s="1756">
        <v>0.80500000000000005</v>
      </c>
      <c r="J10340" s="1472" t="s">
        <v>16</v>
      </c>
      <c r="K10340" s="1471" t="s">
        <v>47</v>
      </c>
      <c r="L10340" s="1515" t="s">
        <v>30447</v>
      </c>
      <c r="M10340" s="1471"/>
      <c r="N10340" s="1476"/>
      <c r="O10340" s="1471"/>
      <c r="P10340" s="1475"/>
      <c r="Q10340" s="1464">
        <f t="shared" si="324"/>
        <v>10</v>
      </c>
      <c r="R10340" s="1794" t="str">
        <f t="shared" si="325"/>
        <v>GUAPOTA</v>
      </c>
    </row>
    <row r="10341" spans="1:18" ht="25.05" customHeight="1" x14ac:dyDescent="0.3">
      <c r="A10341" s="1471" t="s">
        <v>14</v>
      </c>
      <c r="B10341" s="1471" t="s">
        <v>40</v>
      </c>
      <c r="C10341" s="1471" t="s">
        <v>715</v>
      </c>
      <c r="D10341" s="1472" t="str">
        <f>VLOOKUP(C10341,CODIGOS!$B$1:$E$194,4,FALSE)</f>
        <v>COLEGIOS</v>
      </c>
      <c r="E10341" s="1471" t="s">
        <v>30758</v>
      </c>
      <c r="F10341" s="1471" t="s">
        <v>30757</v>
      </c>
      <c r="G10341" s="1471" t="s">
        <v>26613</v>
      </c>
      <c r="H10341" s="1473">
        <v>45952</v>
      </c>
      <c r="I10341" s="1756">
        <v>0.68500000000000005</v>
      </c>
      <c r="J10341" s="1472" t="s">
        <v>16</v>
      </c>
      <c r="K10341" s="1471" t="s">
        <v>47</v>
      </c>
      <c r="L10341" s="1515" t="s">
        <v>26532</v>
      </c>
      <c r="M10341" s="1471"/>
      <c r="N10341" s="1476"/>
      <c r="O10341" s="1471"/>
      <c r="P10341" s="1475"/>
      <c r="Q10341" s="1464">
        <f t="shared" si="324"/>
        <v>10</v>
      </c>
      <c r="R10341" s="1794" t="str">
        <f t="shared" si="325"/>
        <v>GUAPOTA</v>
      </c>
    </row>
    <row r="10342" spans="1:18" ht="25.05" customHeight="1" x14ac:dyDescent="0.3">
      <c r="A10342" s="1471" t="s">
        <v>14</v>
      </c>
      <c r="B10342" s="1471" t="s">
        <v>39</v>
      </c>
      <c r="C10342" s="1471" t="s">
        <v>2798</v>
      </c>
      <c r="D10342" s="1472" t="str">
        <f>VLOOKUP(C10342,CODIGOS!$B$1:$E$194,4,FALSE)</f>
        <v>HOTELES (CON SERVICIO DE RESTAURANTE Y/O PISCINA)</v>
      </c>
      <c r="E10342" s="1471" t="s">
        <v>30759</v>
      </c>
      <c r="F10342" s="1471" t="s">
        <v>12684</v>
      </c>
      <c r="G10342" s="1471" t="s">
        <v>11895</v>
      </c>
      <c r="H10342" s="1473">
        <v>45953</v>
      </c>
      <c r="I10342" s="1756">
        <v>0.75</v>
      </c>
      <c r="J10342" s="1472" t="s">
        <v>16</v>
      </c>
      <c r="K10342" s="1471" t="s">
        <v>47</v>
      </c>
      <c r="L10342" s="1515" t="s">
        <v>30519</v>
      </c>
      <c r="M10342" s="1471"/>
      <c r="N10342" s="1476"/>
      <c r="O10342" s="1471"/>
      <c r="P10342" s="1475"/>
      <c r="Q10342" s="1464">
        <f t="shared" si="324"/>
        <v>10</v>
      </c>
      <c r="R10342" s="1794" t="str">
        <f t="shared" si="325"/>
        <v>GAMBITA</v>
      </c>
    </row>
    <row r="10343" spans="1:18" ht="25.05" customHeight="1" x14ac:dyDescent="0.3">
      <c r="A10343" s="1471" t="s">
        <v>14</v>
      </c>
      <c r="B10343" s="1471" t="s">
        <v>39</v>
      </c>
      <c r="C10343" s="1471" t="s">
        <v>472</v>
      </c>
      <c r="D10343" s="1472" t="str">
        <f>VLOOKUP(C10343,CODIGOS!$B$1:$E$194,4,FALSE)</f>
        <v>RESTAURANTES PUBLICOS</v>
      </c>
      <c r="E10343" s="1471" t="s">
        <v>30760</v>
      </c>
      <c r="F10343" s="1471" t="s">
        <v>12684</v>
      </c>
      <c r="G10343" s="1471" t="s">
        <v>11895</v>
      </c>
      <c r="H10343" s="1473">
        <v>45953</v>
      </c>
      <c r="I10343" s="1756">
        <v>0.69</v>
      </c>
      <c r="J10343" s="1472" t="s">
        <v>16</v>
      </c>
      <c r="K10343" s="1471" t="s">
        <v>47</v>
      </c>
      <c r="L10343" s="1515" t="s">
        <v>30447</v>
      </c>
      <c r="M10343" s="1471"/>
      <c r="N10343" s="1476"/>
      <c r="O10343" s="1471"/>
      <c r="P10343" s="1475"/>
      <c r="Q10343" s="1464">
        <f t="shared" si="324"/>
        <v>10</v>
      </c>
      <c r="R10343" s="1794" t="str">
        <f t="shared" si="325"/>
        <v>GAMBITA</v>
      </c>
    </row>
    <row r="10344" spans="1:18" ht="25.05" customHeight="1" x14ac:dyDescent="0.3">
      <c r="A10344" s="1471" t="s">
        <v>14</v>
      </c>
      <c r="B10344" s="1471" t="s">
        <v>39</v>
      </c>
      <c r="C10344" s="1471" t="s">
        <v>1790</v>
      </c>
      <c r="D10344" s="1472" t="str">
        <f>VLOOKUP(C10344,CODIGOS!$B$1:$E$194,4,FALSE)</f>
        <v xml:space="preserve">BODEGAS PARA ALMACENAMIENTO DE ALIMENTOS </v>
      </c>
      <c r="E10344" s="1471" t="s">
        <v>30761</v>
      </c>
      <c r="F10344" s="1471" t="s">
        <v>14939</v>
      </c>
      <c r="G10344" s="1471" t="s">
        <v>14940</v>
      </c>
      <c r="H10344" s="1473">
        <v>45954</v>
      </c>
      <c r="I10344" s="1756">
        <v>0.8</v>
      </c>
      <c r="J10344" s="1472" t="s">
        <v>16</v>
      </c>
      <c r="K10344" s="1471" t="s">
        <v>47</v>
      </c>
      <c r="L10344" s="1515" t="s">
        <v>30439</v>
      </c>
      <c r="M10344" s="1471"/>
      <c r="N10344" s="1476"/>
      <c r="O10344" s="1471"/>
      <c r="P10344" s="1475"/>
      <c r="Q10344" s="1464">
        <f t="shared" si="324"/>
        <v>10</v>
      </c>
      <c r="R10344" s="1794" t="str">
        <f t="shared" si="325"/>
        <v>GAMBITA</v>
      </c>
    </row>
    <row r="10345" spans="1:18" ht="25.05" customHeight="1" x14ac:dyDescent="0.3">
      <c r="A10345" s="1471" t="s">
        <v>14</v>
      </c>
      <c r="B10345" s="1471" t="s">
        <v>39</v>
      </c>
      <c r="C10345" s="1471" t="s">
        <v>20</v>
      </c>
      <c r="D10345" s="1472" t="str">
        <f>VLOOKUP(C10345,CODIGOS!$B$1:$E$194,4,FALSE)</f>
        <v>TIENDA DE BARRIO O CIGARRERÍA, INCLUIDAS LAS UBICADAS EN ZONAS FRANCAS</v>
      </c>
      <c r="E10345" s="1471" t="s">
        <v>953</v>
      </c>
      <c r="F10345" s="1471" t="s">
        <v>954</v>
      </c>
      <c r="G10345" s="1471" t="s">
        <v>955</v>
      </c>
      <c r="H10345" s="1473">
        <v>45958</v>
      </c>
      <c r="I10345" s="1756">
        <v>0.72</v>
      </c>
      <c r="J10345" s="1472" t="s">
        <v>16</v>
      </c>
      <c r="K10345" s="1471" t="s">
        <v>47</v>
      </c>
      <c r="L10345" s="1515" t="s">
        <v>30466</v>
      </c>
      <c r="M10345" s="1471"/>
      <c r="N10345" s="1476"/>
      <c r="O10345" s="1471"/>
      <c r="P10345" s="1475"/>
      <c r="Q10345" s="1464">
        <f t="shared" si="324"/>
        <v>10</v>
      </c>
      <c r="R10345" s="1794" t="str">
        <f t="shared" si="325"/>
        <v>GAMBITA</v>
      </c>
    </row>
    <row r="10346" spans="1:18" ht="25.05" customHeight="1" x14ac:dyDescent="0.3">
      <c r="A10346" s="1471" t="s">
        <v>14</v>
      </c>
      <c r="B10346" s="1471" t="s">
        <v>40</v>
      </c>
      <c r="C10346" s="1471" t="s">
        <v>715</v>
      </c>
      <c r="D10346" s="1472" t="str">
        <f>VLOOKUP(C10346,CODIGOS!$B$1:$E$194,4,FALSE)</f>
        <v>COLEGIOS</v>
      </c>
      <c r="E10346" s="1471" t="s">
        <v>30762</v>
      </c>
      <c r="F10346" s="1471" t="s">
        <v>963</v>
      </c>
      <c r="G10346" s="1471" t="s">
        <v>26613</v>
      </c>
      <c r="H10346" s="1473">
        <v>45959</v>
      </c>
      <c r="I10346" s="1756">
        <v>0.68</v>
      </c>
      <c r="J10346" s="1472" t="s">
        <v>16</v>
      </c>
      <c r="K10346" s="1471" t="s">
        <v>47</v>
      </c>
      <c r="L10346" s="1515" t="s">
        <v>26532</v>
      </c>
      <c r="M10346" s="1471"/>
      <c r="N10346" s="1476"/>
      <c r="O10346" s="1471"/>
      <c r="P10346" s="1475"/>
      <c r="Q10346" s="1464">
        <f t="shared" si="324"/>
        <v>10</v>
      </c>
      <c r="R10346" s="1794" t="str">
        <f t="shared" si="325"/>
        <v>GUAPOTA</v>
      </c>
    </row>
    <row r="10347" spans="1:18" ht="25.05" customHeight="1" x14ac:dyDescent="0.3">
      <c r="A10347" s="1471" t="s">
        <v>14</v>
      </c>
      <c r="B10347" s="1471" t="s">
        <v>40</v>
      </c>
      <c r="C10347" s="1471" t="s">
        <v>905</v>
      </c>
      <c r="D10347" s="1472" t="str">
        <f>VLOOKUP(C10347,CODIGOS!$B$1:$E$194,4,FALSE)</f>
        <v>COMEDORES ESCOLARES (PAE - PRIVADOS)</v>
      </c>
      <c r="E10347" s="1471" t="s">
        <v>962</v>
      </c>
      <c r="F10347" s="1471" t="s">
        <v>963</v>
      </c>
      <c r="G10347" s="1471" t="s">
        <v>30748</v>
      </c>
      <c r="H10347" s="1473">
        <v>45959</v>
      </c>
      <c r="I10347" s="1756">
        <v>0.77</v>
      </c>
      <c r="J10347" s="1472" t="s">
        <v>16</v>
      </c>
      <c r="K10347" s="1471" t="s">
        <v>47</v>
      </c>
      <c r="L10347" s="1515" t="s">
        <v>30447</v>
      </c>
      <c r="M10347" s="1471"/>
      <c r="N10347" s="1476"/>
      <c r="O10347" s="1471"/>
      <c r="P10347" s="1475"/>
      <c r="Q10347" s="1464">
        <f t="shared" si="324"/>
        <v>10</v>
      </c>
      <c r="R10347" s="1794" t="str">
        <f t="shared" si="325"/>
        <v>GUAPOTA</v>
      </c>
    </row>
    <row r="10348" spans="1:18" ht="25.05" customHeight="1" x14ac:dyDescent="0.3">
      <c r="A10348" s="1471" t="s">
        <v>14</v>
      </c>
      <c r="B10348" s="1471" t="s">
        <v>39</v>
      </c>
      <c r="C10348" s="1471" t="s">
        <v>1790</v>
      </c>
      <c r="D10348" s="1472" t="str">
        <f>VLOOKUP(C10348,CODIGOS!$B$1:$E$194,4,FALSE)</f>
        <v xml:space="preserve">BODEGAS PARA ALMACENAMIENTO DE ALIMENTOS </v>
      </c>
      <c r="E10348" s="1471" t="s">
        <v>12685</v>
      </c>
      <c r="F10348" s="1471" t="s">
        <v>30763</v>
      </c>
      <c r="G10348" s="1471" t="s">
        <v>30744</v>
      </c>
      <c r="H10348" s="1473">
        <v>45961</v>
      </c>
      <c r="I10348" s="1756">
        <v>0.77</v>
      </c>
      <c r="J10348" s="1472" t="s">
        <v>16</v>
      </c>
      <c r="K10348" s="1471" t="s">
        <v>47</v>
      </c>
      <c r="L10348" s="1515" t="s">
        <v>30439</v>
      </c>
      <c r="M10348" s="1471"/>
      <c r="N10348" s="1478"/>
      <c r="O10348" s="1478"/>
      <c r="P10348" s="1478"/>
      <c r="Q10348" s="1464">
        <f t="shared" si="324"/>
        <v>10</v>
      </c>
      <c r="R10348" s="1794" t="str">
        <f t="shared" si="325"/>
        <v>GAMBITA</v>
      </c>
    </row>
    <row r="10349" spans="1:18" ht="25.05" customHeight="1" x14ac:dyDescent="0.3">
      <c r="A10349" s="1471" t="s">
        <v>14</v>
      </c>
      <c r="B10349" s="1471" t="s">
        <v>34</v>
      </c>
      <c r="C10349" s="1471" t="s">
        <v>777</v>
      </c>
      <c r="D10349" s="1472" t="str">
        <f>VLOOKUP(C10349,CODIGOS!$B$1:$E$194,4,FALSE)</f>
        <v>CEMENTERIOS (CON O SIN MORGUE)</v>
      </c>
      <c r="E10349" s="1471" t="s">
        <v>20883</v>
      </c>
      <c r="F10349" s="1471" t="s">
        <v>20884</v>
      </c>
      <c r="G10349" s="1471" t="s">
        <v>786</v>
      </c>
      <c r="H10349" s="1997">
        <v>45950</v>
      </c>
      <c r="I10349" s="1767">
        <v>0.505</v>
      </c>
      <c r="J10349" s="1472" t="s">
        <v>16</v>
      </c>
      <c r="K10349" s="1471" t="s">
        <v>47</v>
      </c>
      <c r="L10349" s="1475" t="s">
        <v>17</v>
      </c>
      <c r="M10349" s="1475" t="s">
        <v>21199</v>
      </c>
      <c r="N10349" s="1478"/>
      <c r="O10349" s="1478"/>
      <c r="P10349" s="1478"/>
      <c r="Q10349" s="1464">
        <f t="shared" si="324"/>
        <v>10</v>
      </c>
      <c r="R10349" s="1794" t="str">
        <f t="shared" si="325"/>
        <v>SIMACOTA</v>
      </c>
    </row>
    <row r="10350" spans="1:18" ht="25.05" customHeight="1" x14ac:dyDescent="0.3">
      <c r="A10350" s="1471" t="s">
        <v>14</v>
      </c>
      <c r="B10350" s="1471" t="s">
        <v>37</v>
      </c>
      <c r="C10350" s="1471" t="s">
        <v>777</v>
      </c>
      <c r="D10350" s="1472" t="str">
        <f>VLOOKUP(C10350,CODIGOS!$B$1:$E$194,4,FALSE)</f>
        <v>CEMENTERIOS (CON O SIN MORGUE)</v>
      </c>
      <c r="E10350" s="1471" t="s">
        <v>20878</v>
      </c>
      <c r="F10350" s="1471" t="s">
        <v>1546</v>
      </c>
      <c r="G10350" s="1471" t="s">
        <v>1547</v>
      </c>
      <c r="H10350" s="1997">
        <v>45944</v>
      </c>
      <c r="I10350" s="1998">
        <v>0.51500000000000001</v>
      </c>
      <c r="J10350" s="1472" t="s">
        <v>16</v>
      </c>
      <c r="K10350" s="1471" t="s">
        <v>47</v>
      </c>
      <c r="L10350" s="1475" t="s">
        <v>17</v>
      </c>
      <c r="M10350" s="1475" t="s">
        <v>21199</v>
      </c>
      <c r="N10350" s="1478"/>
      <c r="O10350" s="1478"/>
      <c r="P10350" s="1478"/>
      <c r="Q10350" s="1464">
        <f t="shared" si="324"/>
        <v>10</v>
      </c>
      <c r="R10350" s="1794" t="str">
        <f t="shared" si="325"/>
        <v>GALÁN</v>
      </c>
    </row>
    <row r="10351" spans="1:18" ht="25.05" customHeight="1" x14ac:dyDescent="0.3">
      <c r="A10351" s="1471" t="s">
        <v>14</v>
      </c>
      <c r="B10351" s="1471" t="s">
        <v>34</v>
      </c>
      <c r="C10351" s="1471" t="s">
        <v>787</v>
      </c>
      <c r="D10351" s="1472" t="str">
        <f>VLOOKUP(C10351,CODIGOS!$B$1:$E$194,4,FALSE)</f>
        <v>CLINICAS Y HOSPITALES CON INTERNACION (CON O SIN MORGUE)</v>
      </c>
      <c r="E10351" s="1471" t="s">
        <v>797</v>
      </c>
      <c r="F10351" s="1471" t="s">
        <v>798</v>
      </c>
      <c r="G10351" s="1471" t="s">
        <v>799</v>
      </c>
      <c r="H10351" s="1997">
        <v>45950</v>
      </c>
      <c r="I10351" s="1767">
        <v>0.8</v>
      </c>
      <c r="J10351" s="1472" t="s">
        <v>16</v>
      </c>
      <c r="K10351" s="1471" t="s">
        <v>47</v>
      </c>
      <c r="L10351" s="1475" t="s">
        <v>17</v>
      </c>
      <c r="M10351" s="1475" t="s">
        <v>30764</v>
      </c>
      <c r="N10351" s="1478"/>
      <c r="O10351" s="1478"/>
      <c r="P10351" s="1478"/>
      <c r="Q10351" s="1464">
        <f t="shared" si="324"/>
        <v>10</v>
      </c>
      <c r="R10351" s="1794" t="str">
        <f t="shared" si="325"/>
        <v>SIMACOTA</v>
      </c>
    </row>
    <row r="10352" spans="1:18" ht="25.05" customHeight="1" x14ac:dyDescent="0.3">
      <c r="A10352" s="1471" t="s">
        <v>14</v>
      </c>
      <c r="B10352" s="1471" t="s">
        <v>34</v>
      </c>
      <c r="C10352" s="1471" t="s">
        <v>787</v>
      </c>
      <c r="D10352" s="1472" t="str">
        <f>VLOOKUP(C10352,CODIGOS!$B$1:$E$194,4,FALSE)</f>
        <v>CLINICAS Y HOSPITALES CON INTERNACION (CON O SIN MORGUE)</v>
      </c>
      <c r="E10352" s="1471" t="s">
        <v>797</v>
      </c>
      <c r="F10352" s="1471" t="s">
        <v>798</v>
      </c>
      <c r="G10352" s="1471" t="s">
        <v>799</v>
      </c>
      <c r="H10352" s="1997">
        <v>45950</v>
      </c>
      <c r="I10352" s="1767">
        <v>0.85499999999999998</v>
      </c>
      <c r="J10352" s="1472" t="s">
        <v>16</v>
      </c>
      <c r="K10352" s="1471" t="s">
        <v>47</v>
      </c>
      <c r="L10352" s="1475" t="s">
        <v>17</v>
      </c>
      <c r="M10352" s="1475" t="s">
        <v>21199</v>
      </c>
      <c r="N10352" s="1478"/>
      <c r="O10352" s="1478"/>
      <c r="P10352" s="1478"/>
      <c r="Q10352" s="1464">
        <f t="shared" si="324"/>
        <v>10</v>
      </c>
      <c r="R10352" s="1794" t="str">
        <f t="shared" si="325"/>
        <v>SIMACOTA</v>
      </c>
    </row>
    <row r="10353" spans="1:18" ht="25.05" customHeight="1" x14ac:dyDescent="0.3">
      <c r="A10353" s="1471" t="s">
        <v>14</v>
      </c>
      <c r="B10353" s="1471" t="s">
        <v>37</v>
      </c>
      <c r="C10353" s="1471" t="s">
        <v>787</v>
      </c>
      <c r="D10353" s="1472" t="str">
        <f>VLOOKUP(C10353,CODIGOS!$B$1:$E$194,4,FALSE)</f>
        <v>CLINICAS Y HOSPITALES CON INTERNACION (CON O SIN MORGUE)</v>
      </c>
      <c r="E10353" s="1471" t="s">
        <v>12255</v>
      </c>
      <c r="F10353" s="1471" t="s">
        <v>12256</v>
      </c>
      <c r="G10353" s="1471" t="s">
        <v>30765</v>
      </c>
      <c r="H10353" s="1997">
        <v>45944</v>
      </c>
      <c r="I10353" s="1767">
        <v>0.74</v>
      </c>
      <c r="J10353" s="1472" t="s">
        <v>16</v>
      </c>
      <c r="K10353" s="1471" t="s">
        <v>47</v>
      </c>
      <c r="L10353" s="1475" t="s">
        <v>17</v>
      </c>
      <c r="M10353" s="1475" t="s">
        <v>30764</v>
      </c>
      <c r="N10353" s="1478"/>
      <c r="O10353" s="1478"/>
      <c r="P10353" s="1478"/>
      <c r="Q10353" s="1464">
        <f t="shared" si="324"/>
        <v>10</v>
      </c>
      <c r="R10353" s="1794" t="str">
        <f t="shared" si="325"/>
        <v>GALÁN</v>
      </c>
    </row>
    <row r="10354" spans="1:18" ht="25.05" customHeight="1" x14ac:dyDescent="0.3">
      <c r="A10354" s="1471" t="s">
        <v>14</v>
      </c>
      <c r="B10354" s="1471" t="s">
        <v>37</v>
      </c>
      <c r="C10354" s="1471" t="s">
        <v>787</v>
      </c>
      <c r="D10354" s="1472" t="str">
        <f>VLOOKUP(C10354,CODIGOS!$B$1:$E$194,4,FALSE)</f>
        <v>CLINICAS Y HOSPITALES CON INTERNACION (CON O SIN MORGUE)</v>
      </c>
      <c r="E10354" s="1471" t="s">
        <v>12255</v>
      </c>
      <c r="F10354" s="1471" t="s">
        <v>12256</v>
      </c>
      <c r="G10354" s="1471" t="s">
        <v>30765</v>
      </c>
      <c r="H10354" s="1997">
        <v>45944</v>
      </c>
      <c r="I10354" s="1767">
        <v>0.71499999999999997</v>
      </c>
      <c r="J10354" s="1472" t="s">
        <v>16</v>
      </c>
      <c r="K10354" s="1471" t="s">
        <v>47</v>
      </c>
      <c r="L10354" s="1475" t="s">
        <v>17</v>
      </c>
      <c r="M10354" s="1475" t="s">
        <v>21199</v>
      </c>
      <c r="N10354" s="1478"/>
      <c r="O10354" s="1478"/>
      <c r="P10354" s="1478"/>
      <c r="Q10354" s="1464">
        <f t="shared" si="324"/>
        <v>10</v>
      </c>
      <c r="R10354" s="1794" t="str">
        <f t="shared" si="325"/>
        <v>GALÁN</v>
      </c>
    </row>
    <row r="10355" spans="1:18" ht="25.05" customHeight="1" x14ac:dyDescent="0.3">
      <c r="A10355" s="1471" t="s">
        <v>783</v>
      </c>
      <c r="B10355" s="1471" t="s">
        <v>26</v>
      </c>
      <c r="C10355" s="1471" t="s">
        <v>787</v>
      </c>
      <c r="D10355" s="1472" t="str">
        <f>VLOOKUP(C10355,CODIGOS!$B$1:$E$194,4,FALSE)</f>
        <v>CLINICAS Y HOSPITALES CON INTERNACION (CON O SIN MORGUE)</v>
      </c>
      <c r="E10355" s="1471" t="s">
        <v>30766</v>
      </c>
      <c r="F10355" s="1471" t="s">
        <v>30767</v>
      </c>
      <c r="G10355" s="1471" t="s">
        <v>791</v>
      </c>
      <c r="H10355" s="1997">
        <v>45953</v>
      </c>
      <c r="I10355" s="1767">
        <v>0.88500000000000001</v>
      </c>
      <c r="J10355" s="1472" t="s">
        <v>16</v>
      </c>
      <c r="K10355" s="1471" t="s">
        <v>47</v>
      </c>
      <c r="L10355" s="1475" t="s">
        <v>17</v>
      </c>
      <c r="M10355" s="1475" t="s">
        <v>30764</v>
      </c>
      <c r="N10355" s="1475"/>
      <c r="O10355" s="1475"/>
      <c r="P10355" s="1524"/>
      <c r="Q10355" s="1464">
        <f t="shared" si="324"/>
        <v>10</v>
      </c>
      <c r="R10355" s="1794" t="str">
        <f t="shared" si="325"/>
        <v>SOCORRO</v>
      </c>
    </row>
    <row r="10356" spans="1:18" ht="25.05" customHeight="1" x14ac:dyDescent="0.3">
      <c r="A10356" s="1471" t="s">
        <v>783</v>
      </c>
      <c r="B10356" s="1471" t="s">
        <v>26</v>
      </c>
      <c r="C10356" s="1471" t="s">
        <v>787</v>
      </c>
      <c r="D10356" s="1472" t="str">
        <f>VLOOKUP(C10356,CODIGOS!$B$1:$E$194,4,FALSE)</f>
        <v>CLINICAS Y HOSPITALES CON INTERNACION (CON O SIN MORGUE)</v>
      </c>
      <c r="E10356" s="1471" t="s">
        <v>30766</v>
      </c>
      <c r="F10356" s="1471" t="s">
        <v>30767</v>
      </c>
      <c r="G10356" s="1471" t="s">
        <v>791</v>
      </c>
      <c r="H10356" s="1997">
        <v>45953</v>
      </c>
      <c r="I10356" s="1767">
        <v>0.86</v>
      </c>
      <c r="J10356" s="1472" t="s">
        <v>16</v>
      </c>
      <c r="K10356" s="1471" t="s">
        <v>47</v>
      </c>
      <c r="L10356" s="1475" t="s">
        <v>17</v>
      </c>
      <c r="M10356" s="1475" t="s">
        <v>21199</v>
      </c>
      <c r="N10356" s="1475"/>
      <c r="O10356" s="1475"/>
      <c r="P10356" s="1524"/>
      <c r="Q10356" s="1464">
        <f t="shared" si="324"/>
        <v>10</v>
      </c>
      <c r="R10356" s="1794" t="str">
        <f t="shared" si="325"/>
        <v>SOCORRO</v>
      </c>
    </row>
    <row r="10357" spans="1:18" ht="25.05" customHeight="1" x14ac:dyDescent="0.3">
      <c r="A10357" s="1471" t="s">
        <v>14</v>
      </c>
      <c r="B10357" s="1471" t="s">
        <v>27</v>
      </c>
      <c r="C10357" s="1471" t="s">
        <v>787</v>
      </c>
      <c r="D10357" s="1472" t="str">
        <f>VLOOKUP(C10357,CODIGOS!$B$1:$E$194,4,FALSE)</f>
        <v>CLINICAS Y HOSPITALES CON INTERNACION (CON O SIN MORGUE)</v>
      </c>
      <c r="E10357" s="1471" t="s">
        <v>30768</v>
      </c>
      <c r="F10357" s="1471" t="s">
        <v>30769</v>
      </c>
      <c r="G10357" s="1471" t="s">
        <v>30770</v>
      </c>
      <c r="H10357" s="1997">
        <v>45953</v>
      </c>
      <c r="I10357" s="1767">
        <v>0.88500000000000001</v>
      </c>
      <c r="J10357" s="1472" t="s">
        <v>16</v>
      </c>
      <c r="K10357" s="1471" t="s">
        <v>47</v>
      </c>
      <c r="L10357" s="1475" t="s">
        <v>17</v>
      </c>
      <c r="M10357" s="1475" t="s">
        <v>30771</v>
      </c>
      <c r="N10357" s="1475"/>
      <c r="O10357" s="1475"/>
      <c r="P10357" s="1524"/>
      <c r="Q10357" s="1464">
        <f t="shared" si="324"/>
        <v>10</v>
      </c>
      <c r="R10357" s="1794" t="str">
        <f t="shared" si="325"/>
        <v>HATO</v>
      </c>
    </row>
    <row r="10358" spans="1:18" ht="25.05" customHeight="1" x14ac:dyDescent="0.3">
      <c r="A10358" s="1471" t="s">
        <v>14</v>
      </c>
      <c r="B10358" s="1471" t="s">
        <v>27</v>
      </c>
      <c r="C10358" s="1471" t="s">
        <v>787</v>
      </c>
      <c r="D10358" s="1472" t="str">
        <f>VLOOKUP(C10358,CODIGOS!$B$1:$E$194,4,FALSE)</f>
        <v>CLINICAS Y HOSPITALES CON INTERNACION (CON O SIN MORGUE)</v>
      </c>
      <c r="E10358" s="1471" t="s">
        <v>30768</v>
      </c>
      <c r="F10358" s="1471" t="s">
        <v>30769</v>
      </c>
      <c r="G10358" s="1471" t="s">
        <v>30770</v>
      </c>
      <c r="H10358" s="1997">
        <v>45953</v>
      </c>
      <c r="I10358" s="1767">
        <v>0.85499999999999998</v>
      </c>
      <c r="J10358" s="1472" t="s">
        <v>16</v>
      </c>
      <c r="K10358" s="1471" t="s">
        <v>47</v>
      </c>
      <c r="L10358" s="1475" t="s">
        <v>17</v>
      </c>
      <c r="M10358" s="1475" t="s">
        <v>21199</v>
      </c>
      <c r="N10358" s="1475"/>
      <c r="O10358" s="1475"/>
      <c r="P10358" s="1524"/>
      <c r="Q10358" s="1464">
        <f t="shared" si="324"/>
        <v>10</v>
      </c>
      <c r="R10358" s="1794" t="str">
        <f t="shared" si="325"/>
        <v>HATO</v>
      </c>
    </row>
    <row r="10359" spans="1:18" ht="25.05" customHeight="1" x14ac:dyDescent="0.3">
      <c r="A10359" s="1471" t="s">
        <v>14</v>
      </c>
      <c r="B10359" s="1471" t="s">
        <v>40</v>
      </c>
      <c r="C10359" s="1471" t="s">
        <v>803</v>
      </c>
      <c r="D10359" s="1472" t="str">
        <f>VLOOKUP(C10359,CODIGOS!$B$1:$E$194,4,FALSE)</f>
        <v xml:space="preserve">SISTEMAS DE SUMINISTRO DE AGUA PARA CONSUMO HUMANO URBANO </v>
      </c>
      <c r="E10359" s="1471" t="s">
        <v>12271</v>
      </c>
      <c r="F10359" s="1471" t="s">
        <v>12272</v>
      </c>
      <c r="G10359" s="1471" t="s">
        <v>12273</v>
      </c>
      <c r="H10359" s="1997">
        <v>45939</v>
      </c>
      <c r="I10359" s="1767">
        <v>0.1429</v>
      </c>
      <c r="J10359" s="1472" t="s">
        <v>16</v>
      </c>
      <c r="K10359" s="1471" t="s">
        <v>47</v>
      </c>
      <c r="L10359" s="1475" t="s">
        <v>17</v>
      </c>
      <c r="M10359" s="1475" t="s">
        <v>26821</v>
      </c>
      <c r="N10359" s="1475"/>
      <c r="O10359" s="1475"/>
      <c r="P10359" s="1524"/>
      <c r="Q10359" s="1464">
        <f t="shared" si="324"/>
        <v>10</v>
      </c>
      <c r="R10359" s="1794" t="str">
        <f t="shared" si="325"/>
        <v>GUAPOTA</v>
      </c>
    </row>
    <row r="10360" spans="1:18" ht="25.05" customHeight="1" x14ac:dyDescent="0.3">
      <c r="A10360" s="1471" t="s">
        <v>14</v>
      </c>
      <c r="B10360" s="1471" t="s">
        <v>37</v>
      </c>
      <c r="C10360" s="1471" t="s">
        <v>803</v>
      </c>
      <c r="D10360" s="1472" t="str">
        <f>VLOOKUP(C10360,CODIGOS!$B$1:$E$194,4,FALSE)</f>
        <v xml:space="preserve">SISTEMAS DE SUMINISTRO DE AGUA PARA CONSUMO HUMANO URBANO </v>
      </c>
      <c r="E10360" s="1471" t="s">
        <v>12268</v>
      </c>
      <c r="F10360" s="1471" t="s">
        <v>12269</v>
      </c>
      <c r="G10360" s="1471" t="s">
        <v>12270</v>
      </c>
      <c r="H10360" s="1997">
        <v>45944</v>
      </c>
      <c r="I10360" s="1767">
        <v>0.1434</v>
      </c>
      <c r="J10360" s="1472" t="s">
        <v>16</v>
      </c>
      <c r="K10360" s="1471" t="s">
        <v>47</v>
      </c>
      <c r="L10360" s="1475" t="s">
        <v>17</v>
      </c>
      <c r="M10360" s="1475" t="s">
        <v>26821</v>
      </c>
      <c r="N10360" s="1475"/>
      <c r="O10360" s="1475"/>
      <c r="P10360" s="1524"/>
      <c r="Q10360" s="1464">
        <f t="shared" si="324"/>
        <v>10</v>
      </c>
      <c r="R10360" s="1794" t="str">
        <f t="shared" si="325"/>
        <v>GALÁN</v>
      </c>
    </row>
    <row r="10361" spans="1:18" ht="25.05" customHeight="1" x14ac:dyDescent="0.3">
      <c r="A10361" s="1471" t="s">
        <v>14</v>
      </c>
      <c r="B10361" s="1471" t="s">
        <v>34</v>
      </c>
      <c r="C10361" s="1471" t="s">
        <v>803</v>
      </c>
      <c r="D10361" s="1472" t="str">
        <f>VLOOKUP(C10361,CODIGOS!$B$1:$E$194,4,FALSE)</f>
        <v xml:space="preserve">SISTEMAS DE SUMINISTRO DE AGUA PARA CONSUMO HUMANO URBANO </v>
      </c>
      <c r="E10361" s="1471" t="s">
        <v>805</v>
      </c>
      <c r="F10361" s="1471" t="s">
        <v>806</v>
      </c>
      <c r="G10361" s="1471" t="s">
        <v>807</v>
      </c>
      <c r="H10361" s="1997">
        <v>45950</v>
      </c>
      <c r="I10361" s="1767">
        <v>8.7999999999999995E-2</v>
      </c>
      <c r="J10361" s="1472" t="s">
        <v>22</v>
      </c>
      <c r="K10361" s="1471" t="s">
        <v>47</v>
      </c>
      <c r="L10361" s="1475" t="s">
        <v>17</v>
      </c>
      <c r="M10361" s="1475" t="s">
        <v>26821</v>
      </c>
      <c r="N10361" s="1475"/>
      <c r="O10361" s="1475"/>
      <c r="P10361" s="1478"/>
      <c r="Q10361" s="1464">
        <f t="shared" si="324"/>
        <v>10</v>
      </c>
      <c r="R10361" s="1794" t="str">
        <f t="shared" si="325"/>
        <v>SIMACOTA</v>
      </c>
    </row>
    <row r="10362" spans="1:18" ht="25.05" customHeight="1" x14ac:dyDescent="0.3">
      <c r="A10362" s="1931" t="s">
        <v>45</v>
      </c>
      <c r="B10362" s="1531" t="s">
        <v>46</v>
      </c>
      <c r="C10362" s="1475" t="s">
        <v>472</v>
      </c>
      <c r="D10362" s="1472" t="str">
        <f>VLOOKUP(C10362,CODIGOS!$B$1:$E$194,4,FALSE)</f>
        <v>RESTAURANTES PUBLICOS</v>
      </c>
      <c r="E10362" s="1471" t="s">
        <v>31182</v>
      </c>
      <c r="F10362" s="1471" t="s">
        <v>13889</v>
      </c>
      <c r="G10362" s="1471" t="s">
        <v>13890</v>
      </c>
      <c r="H10362" s="1473">
        <v>45932</v>
      </c>
      <c r="I10362" s="1767">
        <v>0.94</v>
      </c>
      <c r="J10362" s="1472" t="s">
        <v>22</v>
      </c>
      <c r="K10362" s="1475" t="s">
        <v>41</v>
      </c>
      <c r="L10362" s="1471" t="s">
        <v>477</v>
      </c>
      <c r="M10362" s="1471" t="s">
        <v>49</v>
      </c>
      <c r="N10362" s="1475" t="s">
        <v>48</v>
      </c>
      <c r="O10362" s="1475" t="s">
        <v>48</v>
      </c>
      <c r="P10362" s="1478"/>
      <c r="Q10362" s="1464">
        <f t="shared" si="324"/>
        <v>10</v>
      </c>
      <c r="R10362" s="1794" t="str">
        <f t="shared" si="325"/>
        <v>CAPITANEJO</v>
      </c>
    </row>
    <row r="10363" spans="1:18" ht="25.05" customHeight="1" x14ac:dyDescent="0.3">
      <c r="A10363" s="1931" t="s">
        <v>45</v>
      </c>
      <c r="B10363" s="1531" t="s">
        <v>46</v>
      </c>
      <c r="C10363" s="1475" t="s">
        <v>905</v>
      </c>
      <c r="D10363" s="1472" t="str">
        <f>VLOOKUP(C10363,CODIGOS!$B$1:$E$194,4,FALSE)</f>
        <v>COMEDORES ESCOLARES (PAE - PRIVADOS)</v>
      </c>
      <c r="E10363" s="1471" t="s">
        <v>31183</v>
      </c>
      <c r="F10363" s="1471" t="s">
        <v>31184</v>
      </c>
      <c r="G10363" s="1471" t="s">
        <v>6231</v>
      </c>
      <c r="H10363" s="1473">
        <v>45958</v>
      </c>
      <c r="I10363" s="1767">
        <v>0.92500000000000004</v>
      </c>
      <c r="J10363" s="1472" t="s">
        <v>22</v>
      </c>
      <c r="K10363" s="1471" t="s">
        <v>47</v>
      </c>
      <c r="L10363" s="1471" t="s">
        <v>477</v>
      </c>
      <c r="M10363" s="1471" t="s">
        <v>49</v>
      </c>
      <c r="N10363" s="1475" t="s">
        <v>48</v>
      </c>
      <c r="O10363" s="1475" t="s">
        <v>48</v>
      </c>
      <c r="P10363" s="1478"/>
      <c r="Q10363" s="1464">
        <f t="shared" si="324"/>
        <v>10</v>
      </c>
      <c r="R10363" s="1794" t="str">
        <f t="shared" si="325"/>
        <v>CAPITANEJO</v>
      </c>
    </row>
    <row r="10364" spans="1:18" ht="25.05" customHeight="1" x14ac:dyDescent="0.3">
      <c r="A10364" s="1931" t="s">
        <v>45</v>
      </c>
      <c r="B10364" s="1531" t="s">
        <v>46</v>
      </c>
      <c r="C10364" s="1475" t="s">
        <v>905</v>
      </c>
      <c r="D10364" s="1472" t="str">
        <f>VLOOKUP(C10364,CODIGOS!$B$1:$E$194,4,FALSE)</f>
        <v>COMEDORES ESCOLARES (PAE - PRIVADOS)</v>
      </c>
      <c r="E10364" s="1471" t="s">
        <v>31185</v>
      </c>
      <c r="F10364" s="1471" t="s">
        <v>31186</v>
      </c>
      <c r="G10364" s="1471" t="s">
        <v>6231</v>
      </c>
      <c r="H10364" s="1473">
        <v>45953</v>
      </c>
      <c r="I10364" s="1767">
        <v>0.89500000000000002</v>
      </c>
      <c r="J10364" s="1898" t="s">
        <v>16</v>
      </c>
      <c r="K10364" s="1471" t="s">
        <v>47</v>
      </c>
      <c r="L10364" s="1471" t="s">
        <v>477</v>
      </c>
      <c r="M10364" s="1471" t="s">
        <v>49</v>
      </c>
      <c r="N10364" s="1475" t="s">
        <v>48</v>
      </c>
      <c r="O10364" s="1475" t="s">
        <v>48</v>
      </c>
      <c r="P10364" s="1478"/>
      <c r="Q10364" s="1464">
        <f t="shared" si="324"/>
        <v>10</v>
      </c>
      <c r="R10364" s="1794" t="str">
        <f t="shared" si="325"/>
        <v>CAPITANEJO</v>
      </c>
    </row>
    <row r="10365" spans="1:18" ht="25.05" customHeight="1" x14ac:dyDescent="0.3">
      <c r="A10365" s="1931" t="s">
        <v>45</v>
      </c>
      <c r="B10365" s="1531" t="s">
        <v>46</v>
      </c>
      <c r="C10365" s="1475" t="s">
        <v>689</v>
      </c>
      <c r="D10365" s="1472" t="str">
        <f>VLOOKUP(C10365,CODIGOS!$B$1:$E$194,4,FALSE)</f>
        <v>COMEDORES INFANTILES ( ICBF - INPEC) DE COLEGIOS Y UNIVERSIDADES</v>
      </c>
      <c r="E10365" s="1471" t="s">
        <v>31187</v>
      </c>
      <c r="F10365" s="1471" t="s">
        <v>31188</v>
      </c>
      <c r="G10365" s="1471" t="s">
        <v>9257</v>
      </c>
      <c r="H10365" s="1473">
        <v>45946</v>
      </c>
      <c r="I10365" s="1767">
        <v>0.96</v>
      </c>
      <c r="J10365" s="1472" t="s">
        <v>22</v>
      </c>
      <c r="K10365" s="1471" t="s">
        <v>47</v>
      </c>
      <c r="L10365" s="1471" t="s">
        <v>477</v>
      </c>
      <c r="M10365" s="1471" t="s">
        <v>49</v>
      </c>
      <c r="N10365" s="1475" t="s">
        <v>48</v>
      </c>
      <c r="O10365" s="1475" t="s">
        <v>48</v>
      </c>
      <c r="P10365" s="1478"/>
      <c r="Q10365" s="1464">
        <f t="shared" si="324"/>
        <v>10</v>
      </c>
      <c r="R10365" s="1794" t="str">
        <f t="shared" si="325"/>
        <v>CAPITANEJO</v>
      </c>
    </row>
    <row r="10366" spans="1:18" ht="25.05" customHeight="1" x14ac:dyDescent="0.3">
      <c r="A10366" s="1931" t="s">
        <v>45</v>
      </c>
      <c r="B10366" s="1531" t="s">
        <v>46</v>
      </c>
      <c r="C10366" s="1475" t="s">
        <v>494</v>
      </c>
      <c r="D10366" s="1472" t="str">
        <f>VLOOKUP(C10366,CODIGOS!$B$1:$E$194,4,FALSE)</f>
        <v>FRUTERIAS</v>
      </c>
      <c r="E10366" s="1471" t="s">
        <v>31189</v>
      </c>
      <c r="F10366" s="1471" t="s">
        <v>31190</v>
      </c>
      <c r="G10366" s="1471" t="s">
        <v>31191</v>
      </c>
      <c r="H10366" s="1473">
        <v>45936</v>
      </c>
      <c r="I10366" s="1767">
        <v>0.86499999999999999</v>
      </c>
      <c r="J10366" s="1898" t="s">
        <v>16</v>
      </c>
      <c r="K10366" s="1471" t="s">
        <v>47</v>
      </c>
      <c r="L10366" s="1471" t="s">
        <v>477</v>
      </c>
      <c r="M10366" s="1471" t="s">
        <v>31192</v>
      </c>
      <c r="N10366" s="1475" t="s">
        <v>48</v>
      </c>
      <c r="O10366" s="1475" t="s">
        <v>48</v>
      </c>
      <c r="P10366" s="1478"/>
      <c r="Q10366" s="1464">
        <f t="shared" si="324"/>
        <v>10</v>
      </c>
      <c r="R10366" s="1794" t="str">
        <f t="shared" si="325"/>
        <v>CAPITANEJO</v>
      </c>
    </row>
    <row r="10367" spans="1:18" ht="25.05" customHeight="1" x14ac:dyDescent="0.3">
      <c r="A10367" s="1931" t="s">
        <v>45</v>
      </c>
      <c r="B10367" s="1531" t="s">
        <v>46</v>
      </c>
      <c r="C10367" s="1475" t="s">
        <v>547</v>
      </c>
      <c r="D10367" s="1472" t="str">
        <f>VLOOKUP(C10367,CODIGOS!$B$1:$E$194,4,FALSE)</f>
        <v>CAFETERÍA</v>
      </c>
      <c r="E10367" s="1471" t="s">
        <v>31193</v>
      </c>
      <c r="F10367" s="1471" t="s">
        <v>31194</v>
      </c>
      <c r="G10367" s="1471" t="s">
        <v>31195</v>
      </c>
      <c r="H10367" s="1473">
        <v>45954</v>
      </c>
      <c r="I10367" s="1767">
        <v>0.84499999999999997</v>
      </c>
      <c r="J10367" s="1898" t="s">
        <v>16</v>
      </c>
      <c r="K10367" s="1471" t="s">
        <v>47</v>
      </c>
      <c r="L10367" s="1471" t="s">
        <v>477</v>
      </c>
      <c r="M10367" s="1471" t="s">
        <v>49</v>
      </c>
      <c r="N10367" s="1475" t="s">
        <v>48</v>
      </c>
      <c r="O10367" s="1475" t="s">
        <v>48</v>
      </c>
      <c r="P10367" s="1478"/>
      <c r="Q10367" s="1464">
        <f t="shared" si="324"/>
        <v>10</v>
      </c>
      <c r="R10367" s="1794" t="str">
        <f t="shared" si="325"/>
        <v>CAPITANEJO</v>
      </c>
    </row>
    <row r="10368" spans="1:18" ht="25.05" customHeight="1" x14ac:dyDescent="0.3">
      <c r="A10368" s="1931" t="s">
        <v>45</v>
      </c>
      <c r="B10368" s="1531" t="s">
        <v>46</v>
      </c>
      <c r="C10368" s="1475" t="s">
        <v>20</v>
      </c>
      <c r="D10368" s="1472" t="str">
        <f>VLOOKUP(C10368,CODIGOS!$B$1:$E$194,4,FALSE)</f>
        <v>TIENDA DE BARRIO O CIGARRERÍA, INCLUIDAS LAS UBICADAS EN ZONAS FRANCAS</v>
      </c>
      <c r="E10368" s="1471" t="s">
        <v>31196</v>
      </c>
      <c r="F10368" s="1471" t="s">
        <v>31197</v>
      </c>
      <c r="G10368" s="1471" t="s">
        <v>31198</v>
      </c>
      <c r="H10368" s="1473">
        <v>45947</v>
      </c>
      <c r="I10368" s="1767">
        <v>0.82</v>
      </c>
      <c r="J10368" s="1898" t="s">
        <v>16</v>
      </c>
      <c r="K10368" s="1471" t="s">
        <v>47</v>
      </c>
      <c r="L10368" s="1471" t="s">
        <v>22793</v>
      </c>
      <c r="M10368" s="1471" t="s">
        <v>49</v>
      </c>
      <c r="N10368" s="1475" t="s">
        <v>48</v>
      </c>
      <c r="O10368" s="1475" t="s">
        <v>48</v>
      </c>
      <c r="P10368" s="1478"/>
      <c r="Q10368" s="1464">
        <f t="shared" si="324"/>
        <v>10</v>
      </c>
      <c r="R10368" s="1794" t="str">
        <f t="shared" si="325"/>
        <v>CAPITANEJO</v>
      </c>
    </row>
    <row r="10369" spans="1:18" ht="25.05" customHeight="1" x14ac:dyDescent="0.3">
      <c r="A10369" s="1549" t="s">
        <v>45</v>
      </c>
      <c r="B10369" s="1547" t="s">
        <v>46</v>
      </c>
      <c r="C10369" s="1564" t="s">
        <v>20</v>
      </c>
      <c r="D10369" s="1472" t="str">
        <f>VLOOKUP(C10369,CODIGOS!$B$1:$E$194,4,FALSE)</f>
        <v>TIENDA DE BARRIO O CIGARRERÍA, INCLUIDAS LAS UBICADAS EN ZONAS FRANCAS</v>
      </c>
      <c r="E10369" s="1564" t="s">
        <v>1894</v>
      </c>
      <c r="F10369" s="1564" t="s">
        <v>31199</v>
      </c>
      <c r="G10369" s="1937" t="s">
        <v>31200</v>
      </c>
      <c r="H10369" s="1539">
        <v>45961</v>
      </c>
      <c r="I10369" s="1677">
        <v>0.85499999999999998</v>
      </c>
      <c r="J10369" s="1898" t="s">
        <v>16</v>
      </c>
      <c r="K10369" s="1471" t="s">
        <v>47</v>
      </c>
      <c r="L10369" s="1547" t="s">
        <v>22793</v>
      </c>
      <c r="M10369" s="1547" t="s">
        <v>49</v>
      </c>
      <c r="N10369" s="1549" t="s">
        <v>48</v>
      </c>
      <c r="O10369" s="1549" t="s">
        <v>48</v>
      </c>
      <c r="P10369" s="1478"/>
      <c r="Q10369" s="1464">
        <f t="shared" si="324"/>
        <v>10</v>
      </c>
      <c r="R10369" s="1794" t="str">
        <f t="shared" si="325"/>
        <v>CAPITANEJO</v>
      </c>
    </row>
    <row r="10370" spans="1:18" ht="25.05" customHeight="1" x14ac:dyDescent="0.3">
      <c r="A10370" s="1549" t="s">
        <v>45</v>
      </c>
      <c r="B10370" s="1547" t="s">
        <v>46</v>
      </c>
      <c r="C10370" s="1564" t="s">
        <v>20</v>
      </c>
      <c r="D10370" s="1472" t="str">
        <f>VLOOKUP(C10370,CODIGOS!$B$1:$E$194,4,FALSE)</f>
        <v>TIENDA DE BARRIO O CIGARRERÍA, INCLUIDAS LAS UBICADAS EN ZONAS FRANCAS</v>
      </c>
      <c r="E10370" s="1564" t="s">
        <v>31201</v>
      </c>
      <c r="F10370" s="1564" t="s">
        <v>31202</v>
      </c>
      <c r="G10370" s="1937" t="s">
        <v>31203</v>
      </c>
      <c r="H10370" s="1539">
        <v>45952</v>
      </c>
      <c r="I10370" s="1677">
        <v>0.83499999999999996</v>
      </c>
      <c r="J10370" s="1898" t="s">
        <v>16</v>
      </c>
      <c r="K10370" s="1471" t="s">
        <v>47</v>
      </c>
      <c r="L10370" s="1547" t="s">
        <v>22793</v>
      </c>
      <c r="M10370" s="1547" t="s">
        <v>49</v>
      </c>
      <c r="N10370" s="1549" t="s">
        <v>48</v>
      </c>
      <c r="O10370" s="1549" t="s">
        <v>48</v>
      </c>
      <c r="P10370" s="1478"/>
      <c r="Q10370" s="1464">
        <f t="shared" si="324"/>
        <v>10</v>
      </c>
      <c r="R10370" s="1794" t="str">
        <f t="shared" si="325"/>
        <v>CAPITANEJO</v>
      </c>
    </row>
    <row r="10371" spans="1:18" ht="25.05" customHeight="1" x14ac:dyDescent="0.3">
      <c r="A10371" s="1471" t="s">
        <v>45</v>
      </c>
      <c r="B10371" s="1471" t="s">
        <v>46</v>
      </c>
      <c r="C10371" s="1471" t="s">
        <v>20</v>
      </c>
      <c r="D10371" s="1472" t="str">
        <f>VLOOKUP(C10371,CODIGOS!$B$1:$E$194,4,FALSE)</f>
        <v>TIENDA DE BARRIO O CIGARRERÍA, INCLUIDAS LAS UBICADAS EN ZONAS FRANCAS</v>
      </c>
      <c r="E10371" s="1471" t="s">
        <v>1806</v>
      </c>
      <c r="F10371" s="1471" t="s">
        <v>31204</v>
      </c>
      <c r="G10371" s="1471" t="s">
        <v>31205</v>
      </c>
      <c r="H10371" s="1533">
        <v>45931</v>
      </c>
      <c r="I10371" s="1682">
        <v>0.83499999999999996</v>
      </c>
      <c r="J10371" s="1898" t="s">
        <v>16</v>
      </c>
      <c r="K10371" s="1471" t="s">
        <v>47</v>
      </c>
      <c r="L10371" s="1472" t="s">
        <v>22793</v>
      </c>
      <c r="M10371" s="1472" t="s">
        <v>49</v>
      </c>
      <c r="N10371" s="1479" t="s">
        <v>48</v>
      </c>
      <c r="O10371" s="1479" t="s">
        <v>48</v>
      </c>
      <c r="P10371" s="1478"/>
      <c r="Q10371" s="1464">
        <f t="shared" si="324"/>
        <v>10</v>
      </c>
      <c r="R10371" s="1794" t="str">
        <f t="shared" si="325"/>
        <v>CAPITANEJO</v>
      </c>
    </row>
    <row r="10372" spans="1:18" ht="25.05" customHeight="1" x14ac:dyDescent="0.3">
      <c r="A10372" s="1471" t="s">
        <v>45</v>
      </c>
      <c r="B10372" s="1471" t="s">
        <v>46</v>
      </c>
      <c r="C10372" s="1471" t="s">
        <v>542</v>
      </c>
      <c r="D10372" s="1472" t="str">
        <f>VLOOKUP(C10372,CODIGOS!$B$1:$E$194,4,FALSE)</f>
        <v>MINI MERCADO (SUPERMERCADO DE BARRIO)</v>
      </c>
      <c r="E10372" s="1471" t="s">
        <v>31206</v>
      </c>
      <c r="F10372" s="1471" t="s">
        <v>31207</v>
      </c>
      <c r="G10372" s="1471" t="s">
        <v>31208</v>
      </c>
      <c r="H10372" s="1533">
        <v>45938</v>
      </c>
      <c r="I10372" s="1682">
        <v>0.81499999999999995</v>
      </c>
      <c r="J10372" s="1898" t="s">
        <v>16</v>
      </c>
      <c r="K10372" s="1471" t="s">
        <v>47</v>
      </c>
      <c r="L10372" s="1472" t="s">
        <v>22793</v>
      </c>
      <c r="M10372" s="1472" t="s">
        <v>49</v>
      </c>
      <c r="N10372" s="1479" t="s">
        <v>48</v>
      </c>
      <c r="O10372" s="1479" t="s">
        <v>48</v>
      </c>
      <c r="P10372" s="1478"/>
      <c r="Q10372" s="1464">
        <f t="shared" si="324"/>
        <v>10</v>
      </c>
      <c r="R10372" s="1794" t="str">
        <f t="shared" si="325"/>
        <v>CAPITANEJO</v>
      </c>
    </row>
    <row r="10373" spans="1:18" ht="25.05" customHeight="1" x14ac:dyDescent="0.3">
      <c r="A10373" s="1471" t="s">
        <v>45</v>
      </c>
      <c r="B10373" s="1471" t="s">
        <v>46</v>
      </c>
      <c r="C10373" s="1471" t="s">
        <v>1700</v>
      </c>
      <c r="D10373" s="1472" t="str">
        <f>VLOOKUP(C10373,CODIGOS!$B$1:$E$194,4,FALSE)</f>
        <v>EXPENDIO DE DERIVADOS CARNICOS (CHARCUTERÍAS Y SALSAMENTARÍAS)</v>
      </c>
      <c r="E10373" s="1471" t="s">
        <v>31209</v>
      </c>
      <c r="F10373" s="1471" t="s">
        <v>31210</v>
      </c>
      <c r="G10373" s="1471" t="s">
        <v>6266</v>
      </c>
      <c r="H10373" s="1533">
        <v>45951</v>
      </c>
      <c r="I10373" s="1682">
        <v>0.83499999999999996</v>
      </c>
      <c r="J10373" s="1898" t="s">
        <v>16</v>
      </c>
      <c r="K10373" s="1471" t="s">
        <v>47</v>
      </c>
      <c r="L10373" s="1472" t="s">
        <v>22793</v>
      </c>
      <c r="M10373" s="1472" t="s">
        <v>49</v>
      </c>
      <c r="N10373" s="1479" t="s">
        <v>48</v>
      </c>
      <c r="O10373" s="1479" t="s">
        <v>48</v>
      </c>
      <c r="P10373" s="1478"/>
      <c r="Q10373" s="1464">
        <f t="shared" si="324"/>
        <v>10</v>
      </c>
      <c r="R10373" s="1794" t="str">
        <f t="shared" si="325"/>
        <v>CAPITANEJO</v>
      </c>
    </row>
    <row r="10374" spans="1:18" ht="25.05" customHeight="1" x14ac:dyDescent="0.3">
      <c r="A10374" s="1471" t="s">
        <v>45</v>
      </c>
      <c r="B10374" s="1471" t="s">
        <v>46</v>
      </c>
      <c r="C10374" s="1471" t="s">
        <v>973</v>
      </c>
      <c r="D10374" s="1472" t="str">
        <f>VLOOKUP(C10374,CODIGOS!$B$1:$E$194,4,FALSE)</f>
        <v>GUARDERÍAS</v>
      </c>
      <c r="E10374" s="1471" t="s">
        <v>31211</v>
      </c>
      <c r="F10374" s="1471" t="s">
        <v>31188</v>
      </c>
      <c r="G10374" s="1471" t="s">
        <v>9293</v>
      </c>
      <c r="H10374" s="1533">
        <v>45946</v>
      </c>
      <c r="I10374" s="1682">
        <v>0.9</v>
      </c>
      <c r="J10374" s="1898" t="s">
        <v>16</v>
      </c>
      <c r="K10374" s="1471" t="s">
        <v>47</v>
      </c>
      <c r="L10374" s="1472" t="s">
        <v>17</v>
      </c>
      <c r="M10374" s="1472" t="s">
        <v>49</v>
      </c>
      <c r="N10374" s="1479" t="s">
        <v>48</v>
      </c>
      <c r="O10374" s="1479" t="s">
        <v>48</v>
      </c>
      <c r="P10374" s="1478"/>
      <c r="Q10374" s="1464">
        <f t="shared" si="324"/>
        <v>10</v>
      </c>
      <c r="R10374" s="1794" t="str">
        <f t="shared" si="325"/>
        <v>CAPITANEJO</v>
      </c>
    </row>
    <row r="10375" spans="1:18" ht="25.05" customHeight="1" x14ac:dyDescent="0.3">
      <c r="A10375" s="1471" t="s">
        <v>45</v>
      </c>
      <c r="B10375" s="1471" t="s">
        <v>46</v>
      </c>
      <c r="C10375" s="1471" t="s">
        <v>715</v>
      </c>
      <c r="D10375" s="1472" t="str">
        <f>VLOOKUP(C10375,CODIGOS!$B$1:$E$194,4,FALSE)</f>
        <v>COLEGIOS</v>
      </c>
      <c r="E10375" s="1471" t="s">
        <v>31212</v>
      </c>
      <c r="F10375" s="1471" t="s">
        <v>31186</v>
      </c>
      <c r="G10375" s="1471" t="s">
        <v>13940</v>
      </c>
      <c r="H10375" s="1533">
        <v>45953</v>
      </c>
      <c r="I10375" s="1682">
        <v>0.73</v>
      </c>
      <c r="J10375" s="1898" t="s">
        <v>16</v>
      </c>
      <c r="K10375" s="1471" t="s">
        <v>47</v>
      </c>
      <c r="L10375" s="1472" t="s">
        <v>17</v>
      </c>
      <c r="M10375" s="1472" t="s">
        <v>49</v>
      </c>
      <c r="N10375" s="1479" t="s">
        <v>48</v>
      </c>
      <c r="O10375" s="1479" t="s">
        <v>48</v>
      </c>
      <c r="P10375" s="1478"/>
      <c r="Q10375" s="1464">
        <f t="shared" si="324"/>
        <v>10</v>
      </c>
      <c r="R10375" s="1794" t="str">
        <f t="shared" si="325"/>
        <v>CAPITANEJO</v>
      </c>
    </row>
    <row r="10376" spans="1:18" ht="25.05" customHeight="1" x14ac:dyDescent="0.3">
      <c r="A10376" s="1471" t="s">
        <v>45</v>
      </c>
      <c r="B10376" s="1471" t="s">
        <v>46</v>
      </c>
      <c r="C10376" s="1471" t="s">
        <v>715</v>
      </c>
      <c r="D10376" s="1472" t="str">
        <f>VLOOKUP(C10376,CODIGOS!$B$1:$E$194,4,FALSE)</f>
        <v>COLEGIOS</v>
      </c>
      <c r="E10376" s="1471" t="s">
        <v>31213</v>
      </c>
      <c r="F10376" s="1471" t="s">
        <v>31184</v>
      </c>
      <c r="G10376" s="1471" t="s">
        <v>26943</v>
      </c>
      <c r="H10376" s="1533">
        <v>45958</v>
      </c>
      <c r="I10376" s="1682">
        <v>0.77</v>
      </c>
      <c r="J10376" s="1898" t="s">
        <v>16</v>
      </c>
      <c r="K10376" s="1471" t="s">
        <v>47</v>
      </c>
      <c r="L10376" s="1472" t="s">
        <v>17</v>
      </c>
      <c r="M10376" s="1472" t="s">
        <v>49</v>
      </c>
      <c r="N10376" s="1479" t="s">
        <v>48</v>
      </c>
      <c r="O10376" s="1479" t="s">
        <v>48</v>
      </c>
      <c r="P10376" s="1478"/>
      <c r="Q10376" s="1464">
        <f t="shared" si="324"/>
        <v>10</v>
      </c>
      <c r="R10376" s="1794" t="str">
        <f t="shared" si="325"/>
        <v>CAPITANEJO</v>
      </c>
    </row>
    <row r="10377" spans="1:18" ht="25.05" customHeight="1" x14ac:dyDescent="0.3">
      <c r="A10377" s="1479" t="s">
        <v>45</v>
      </c>
      <c r="B10377" s="1472" t="s">
        <v>46</v>
      </c>
      <c r="C10377" s="1999" t="s">
        <v>837</v>
      </c>
      <c r="D10377" s="1472" t="str">
        <f>VLOOKUP(C10377,CODIGOS!$B$1:$E$194,4,FALSE)</f>
        <v>MISCELANEAS  ( COMERCIO AL POR MENOR EN ESTABLECIMIENTOS NO ESPECIALIZADOS, CON SURTIDO COMPUESTO PRINCIPALMENTE POR PRODUCTOS DIFERENTES DE ALIMENTOS (VÍVERES EN GENERAL, BEBIDAS Y TABACO)</v>
      </c>
      <c r="E10377" s="1472" t="s">
        <v>31214</v>
      </c>
      <c r="F10377" s="1472" t="s">
        <v>31215</v>
      </c>
      <c r="G10377" s="1472" t="s">
        <v>31216</v>
      </c>
      <c r="H10377" s="1605">
        <v>45940</v>
      </c>
      <c r="I10377" s="1677">
        <v>0.79</v>
      </c>
      <c r="J10377" s="1898" t="s">
        <v>16</v>
      </c>
      <c r="K10377" s="1471" t="s">
        <v>47</v>
      </c>
      <c r="L10377" s="1472" t="s">
        <v>525</v>
      </c>
      <c r="M10377" s="1472" t="s">
        <v>49</v>
      </c>
      <c r="N10377" s="1479" t="s">
        <v>48</v>
      </c>
      <c r="O10377" s="1479" t="s">
        <v>48</v>
      </c>
      <c r="P10377" s="1478"/>
      <c r="Q10377" s="1464">
        <f t="shared" si="324"/>
        <v>10</v>
      </c>
      <c r="R10377" s="1794" t="str">
        <f t="shared" si="325"/>
        <v>CAPITANEJO</v>
      </c>
    </row>
    <row r="10378" spans="1:18" ht="25.05" customHeight="1" x14ac:dyDescent="0.3">
      <c r="A10378" s="1471" t="s">
        <v>45</v>
      </c>
      <c r="B10378" s="1471" t="s">
        <v>46</v>
      </c>
      <c r="C10378" s="1471" t="s">
        <v>837</v>
      </c>
      <c r="D10378" s="1472" t="str">
        <f>VLOOKUP(C10378,CODIGOS!$B$1:$E$194,4,FALSE)</f>
        <v>MISCELANEAS  ( COMERCIO AL POR MENOR EN ESTABLECIMIENTOS NO ESPECIALIZADOS, CON SURTIDO COMPUESTO PRINCIPALMENTE POR PRODUCTOS DIFERENTES DE ALIMENTOS (VÍVERES EN GENERAL, BEBIDAS Y TABACO)</v>
      </c>
      <c r="E10378" s="1471" t="s">
        <v>31217</v>
      </c>
      <c r="F10378" s="1471" t="s">
        <v>31218</v>
      </c>
      <c r="G10378" s="1471" t="s">
        <v>31219</v>
      </c>
      <c r="H10378" s="1533">
        <v>45950</v>
      </c>
      <c r="I10378" s="1682">
        <v>0.82</v>
      </c>
      <c r="J10378" s="1898" t="s">
        <v>16</v>
      </c>
      <c r="K10378" s="1471" t="s">
        <v>47</v>
      </c>
      <c r="L10378" s="1472" t="s">
        <v>525</v>
      </c>
      <c r="M10378" s="1472" t="s">
        <v>49</v>
      </c>
      <c r="N10378" s="1479" t="s">
        <v>48</v>
      </c>
      <c r="O10378" s="1479" t="s">
        <v>48</v>
      </c>
      <c r="P10378" s="1478"/>
      <c r="Q10378" s="1464">
        <f t="shared" si="324"/>
        <v>10</v>
      </c>
      <c r="R10378" s="1794" t="str">
        <f t="shared" si="325"/>
        <v>CAPITANEJO</v>
      </c>
    </row>
    <row r="10379" spans="1:18" ht="25.05" customHeight="1" x14ac:dyDescent="0.3">
      <c r="A10379" s="1471" t="s">
        <v>45</v>
      </c>
      <c r="B10379" s="1471" t="s">
        <v>46</v>
      </c>
      <c r="C10379" s="1471" t="s">
        <v>31</v>
      </c>
      <c r="D10379" s="1472" t="str">
        <f>VLOOKUP(C10379,CODIGOS!$B$1:$E$194,4,FALSE)</f>
        <v>HOTELES (SIN SERVICIO DE RESTAURANTE Y/O SIN PISCINA)</v>
      </c>
      <c r="E10379" s="1471" t="s">
        <v>31220</v>
      </c>
      <c r="F10379" s="1471" t="s">
        <v>31221</v>
      </c>
      <c r="G10379" s="1471" t="s">
        <v>31222</v>
      </c>
      <c r="H10379" s="1533">
        <v>45945</v>
      </c>
      <c r="I10379" s="1682">
        <v>0.85499999999999998</v>
      </c>
      <c r="J10379" s="1898" t="s">
        <v>16</v>
      </c>
      <c r="K10379" s="1471" t="s">
        <v>47</v>
      </c>
      <c r="L10379" s="1472" t="s">
        <v>17</v>
      </c>
      <c r="M10379" s="1472" t="s">
        <v>49</v>
      </c>
      <c r="N10379" s="1479" t="s">
        <v>48</v>
      </c>
      <c r="O10379" s="1479" t="s">
        <v>48</v>
      </c>
      <c r="P10379" s="1478"/>
      <c r="Q10379" s="1464">
        <f t="shared" si="324"/>
        <v>10</v>
      </c>
      <c r="R10379" s="1794" t="str">
        <f t="shared" si="325"/>
        <v>CAPITANEJO</v>
      </c>
    </row>
    <row r="10380" spans="1:18" ht="25.05" customHeight="1" x14ac:dyDescent="0.3">
      <c r="A10380" s="1472" t="s">
        <v>45</v>
      </c>
      <c r="B10380" s="1472" t="s">
        <v>46</v>
      </c>
      <c r="C10380" s="1471">
        <v>30</v>
      </c>
      <c r="D10380" s="1472" t="str">
        <f>VLOOKUP(C10380,CODIGOS!$B$1:$E$194,4,FALSE)</f>
        <v>OTROS</v>
      </c>
      <c r="E10380" s="1471" t="s">
        <v>31223</v>
      </c>
      <c r="F10380" s="1471" t="s">
        <v>31224</v>
      </c>
      <c r="G10380" s="1471" t="s">
        <v>31225</v>
      </c>
      <c r="H10380" s="1523">
        <v>45952</v>
      </c>
      <c r="I10380" s="1682">
        <v>0.87</v>
      </c>
      <c r="J10380" s="1898" t="s">
        <v>16</v>
      </c>
      <c r="K10380" s="1471" t="s">
        <v>47</v>
      </c>
      <c r="L10380" s="1472" t="s">
        <v>525</v>
      </c>
      <c r="M10380" s="1471" t="s">
        <v>49</v>
      </c>
      <c r="N10380" s="1478" t="s">
        <v>48</v>
      </c>
      <c r="O10380" s="1478" t="s">
        <v>48</v>
      </c>
      <c r="P10380" s="1478"/>
      <c r="Q10380" s="1464">
        <f t="shared" si="324"/>
        <v>10</v>
      </c>
      <c r="R10380" s="1794" t="str">
        <f t="shared" si="325"/>
        <v>CAPITANEJO</v>
      </c>
    </row>
    <row r="10381" spans="1:18" ht="25.05" customHeight="1" x14ac:dyDescent="0.3">
      <c r="A10381" s="1472" t="s">
        <v>45</v>
      </c>
      <c r="B10381" s="1472" t="s">
        <v>46</v>
      </c>
      <c r="C10381" s="1471" t="s">
        <v>472</v>
      </c>
      <c r="D10381" s="1472" t="str">
        <f>VLOOKUP(C10381,CODIGOS!$B$1:$E$194,4,FALSE)</f>
        <v>RESTAURANTES PUBLICOS</v>
      </c>
      <c r="E10381" s="1471" t="s">
        <v>2114</v>
      </c>
      <c r="F10381" s="1471" t="s">
        <v>2115</v>
      </c>
      <c r="G10381" s="1471" t="s">
        <v>2116</v>
      </c>
      <c r="H10381" s="1523">
        <v>45937</v>
      </c>
      <c r="I10381" s="1682">
        <v>0.94</v>
      </c>
      <c r="J10381" s="1472" t="s">
        <v>22</v>
      </c>
      <c r="K10381" s="1472" t="s">
        <v>41</v>
      </c>
      <c r="L10381" s="1472" t="s">
        <v>477</v>
      </c>
      <c r="M10381" s="1471" t="s">
        <v>51</v>
      </c>
      <c r="N10381" s="1478" t="s">
        <v>48</v>
      </c>
      <c r="O10381" s="1478" t="s">
        <v>48</v>
      </c>
      <c r="P10381" s="1478"/>
      <c r="Q10381" s="1464">
        <f t="shared" si="324"/>
        <v>10</v>
      </c>
      <c r="R10381" s="1794" t="str">
        <f t="shared" si="325"/>
        <v>CAPITANEJO</v>
      </c>
    </row>
    <row r="10382" spans="1:18" ht="25.05" customHeight="1" x14ac:dyDescent="0.3">
      <c r="A10382" s="1472" t="s">
        <v>45</v>
      </c>
      <c r="B10382" s="1472" t="s">
        <v>46</v>
      </c>
      <c r="C10382" s="1471" t="s">
        <v>499</v>
      </c>
      <c r="D10382" s="1472" t="str">
        <f>VLOOKUP(C10382,CODIGOS!$B$1:$E$194,4,FALSE)</f>
        <v>BARES - DISCOTECAS - CANTINAS - TABERNAS</v>
      </c>
      <c r="E10382" s="1471" t="s">
        <v>31226</v>
      </c>
      <c r="F10382" s="1471" t="s">
        <v>2115</v>
      </c>
      <c r="G10382" s="1471" t="s">
        <v>2116</v>
      </c>
      <c r="H10382" s="1530">
        <v>45937</v>
      </c>
      <c r="I10382" s="1682">
        <v>0.92</v>
      </c>
      <c r="J10382" s="1472" t="s">
        <v>22</v>
      </c>
      <c r="K10382" s="1471" t="s">
        <v>47</v>
      </c>
      <c r="L10382" s="1472" t="s">
        <v>22814</v>
      </c>
      <c r="M10382" s="1471" t="s">
        <v>51</v>
      </c>
      <c r="N10382" s="1478" t="s">
        <v>48</v>
      </c>
      <c r="O10382" s="1478" t="s">
        <v>48</v>
      </c>
      <c r="P10382" s="1478"/>
      <c r="Q10382" s="1464">
        <f t="shared" si="324"/>
        <v>10</v>
      </c>
      <c r="R10382" s="1794" t="str">
        <f t="shared" si="325"/>
        <v>CAPITANEJO</v>
      </c>
    </row>
    <row r="10383" spans="1:18" ht="25.05" customHeight="1" x14ac:dyDescent="0.3">
      <c r="A10383" s="1472" t="s">
        <v>45</v>
      </c>
      <c r="B10383" s="1472" t="s">
        <v>46</v>
      </c>
      <c r="C10383" s="1471" t="s">
        <v>499</v>
      </c>
      <c r="D10383" s="1472" t="str">
        <f>VLOOKUP(C10383,CODIGOS!$B$1:$E$194,4,FALSE)</f>
        <v>BARES - DISCOTECAS - CANTINAS - TABERNAS</v>
      </c>
      <c r="E10383" s="1471" t="s">
        <v>31227</v>
      </c>
      <c r="F10383" s="1471" t="s">
        <v>31228</v>
      </c>
      <c r="G10383" s="1471" t="s">
        <v>31208</v>
      </c>
      <c r="H10383" s="1473">
        <v>45938</v>
      </c>
      <c r="I10383" s="1756">
        <v>0.82499999999999996</v>
      </c>
      <c r="J10383" s="1898" t="s">
        <v>16</v>
      </c>
      <c r="K10383" s="1471" t="s">
        <v>47</v>
      </c>
      <c r="L10383" s="1472" t="s">
        <v>22814</v>
      </c>
      <c r="M10383" s="1471" t="s">
        <v>51</v>
      </c>
      <c r="N10383" s="1478" t="s">
        <v>48</v>
      </c>
      <c r="O10383" s="1478" t="s">
        <v>48</v>
      </c>
      <c r="P10383" s="1478"/>
      <c r="Q10383" s="1464">
        <f t="shared" ref="Q10383:Q10446" si="326">MONTH(H10383)</f>
        <v>10</v>
      </c>
      <c r="R10383" s="1794" t="str">
        <f t="shared" ref="R10383:R10446" si="327">B10383</f>
        <v>CAPITANEJO</v>
      </c>
    </row>
    <row r="10384" spans="1:18" ht="25.05" customHeight="1" x14ac:dyDescent="0.3">
      <c r="A10384" s="1472" t="s">
        <v>45</v>
      </c>
      <c r="B10384" s="1472" t="s">
        <v>46</v>
      </c>
      <c r="C10384" s="1471" t="s">
        <v>20</v>
      </c>
      <c r="D10384" s="1472" t="str">
        <f>VLOOKUP(C10384,CODIGOS!$B$1:$E$194,4,FALSE)</f>
        <v>TIENDA DE BARRIO O CIGARRERÍA, INCLUIDAS LAS UBICADAS EN ZONAS FRANCAS</v>
      </c>
      <c r="E10384" s="1471" t="s">
        <v>31229</v>
      </c>
      <c r="F10384" s="1471" t="s">
        <v>31230</v>
      </c>
      <c r="G10384" s="1471" t="s">
        <v>31231</v>
      </c>
      <c r="H10384" s="1530">
        <v>45939</v>
      </c>
      <c r="I10384" s="1682">
        <v>0.83499999999999996</v>
      </c>
      <c r="J10384" s="1898" t="s">
        <v>16</v>
      </c>
      <c r="K10384" s="1471" t="s">
        <v>47</v>
      </c>
      <c r="L10384" s="1472" t="s">
        <v>22793</v>
      </c>
      <c r="M10384" s="1471" t="s">
        <v>51</v>
      </c>
      <c r="N10384" s="1478" t="s">
        <v>48</v>
      </c>
      <c r="O10384" s="1478" t="s">
        <v>48</v>
      </c>
      <c r="P10384" s="1478"/>
      <c r="Q10384" s="1464">
        <f t="shared" si="326"/>
        <v>10</v>
      </c>
      <c r="R10384" s="1794" t="str">
        <f t="shared" si="327"/>
        <v>CAPITANEJO</v>
      </c>
    </row>
    <row r="10385" spans="1:18" ht="25.05" customHeight="1" x14ac:dyDescent="0.3">
      <c r="A10385" s="1472" t="s">
        <v>45</v>
      </c>
      <c r="B10385" s="1472" t="s">
        <v>46</v>
      </c>
      <c r="C10385" s="1471" t="s">
        <v>567</v>
      </c>
      <c r="D10385" s="1472" t="str">
        <f>VLOOKUP(C10385,CODIGOS!$B$1:$E$194,4,FALSE)</f>
        <v xml:space="preserve">PELUQUERIAS </v>
      </c>
      <c r="E10385" s="1471" t="s">
        <v>31232</v>
      </c>
      <c r="F10385" s="1471" t="s">
        <v>31233</v>
      </c>
      <c r="G10385" s="1471" t="s">
        <v>31234</v>
      </c>
      <c r="H10385" s="1530">
        <v>45954</v>
      </c>
      <c r="I10385" s="1682">
        <v>0.76</v>
      </c>
      <c r="J10385" s="1898" t="s">
        <v>16</v>
      </c>
      <c r="K10385" s="1471" t="s">
        <v>47</v>
      </c>
      <c r="L10385" s="1472" t="s">
        <v>17</v>
      </c>
      <c r="M10385" s="1472" t="s">
        <v>31235</v>
      </c>
      <c r="N10385" s="1478" t="s">
        <v>48</v>
      </c>
      <c r="O10385" s="1478" t="s">
        <v>48</v>
      </c>
      <c r="P10385" s="1478"/>
      <c r="Q10385" s="1464">
        <f t="shared" si="326"/>
        <v>10</v>
      </c>
      <c r="R10385" s="1794" t="str">
        <f t="shared" si="327"/>
        <v>CAPITANEJO</v>
      </c>
    </row>
    <row r="10386" spans="1:18" ht="25.05" customHeight="1" x14ac:dyDescent="0.3">
      <c r="A10386" s="1472" t="s">
        <v>45</v>
      </c>
      <c r="B10386" s="1472" t="s">
        <v>46</v>
      </c>
      <c r="C10386" s="1471" t="s">
        <v>20</v>
      </c>
      <c r="D10386" s="1472" t="str">
        <f>VLOOKUP(C10386,CODIGOS!$B$1:$E$194,4,FALSE)</f>
        <v>TIENDA DE BARRIO O CIGARRERÍA, INCLUIDAS LAS UBICADAS EN ZONAS FRANCAS</v>
      </c>
      <c r="E10386" s="1471" t="s">
        <v>31236</v>
      </c>
      <c r="F10386" s="1471" t="s">
        <v>31237</v>
      </c>
      <c r="G10386" s="1471" t="s">
        <v>31238</v>
      </c>
      <c r="H10386" s="1530">
        <v>45960</v>
      </c>
      <c r="I10386" s="1682">
        <v>0.83499999999999996</v>
      </c>
      <c r="J10386" s="1898" t="s">
        <v>16</v>
      </c>
      <c r="K10386" s="1471" t="s">
        <v>47</v>
      </c>
      <c r="L10386" s="1472" t="s">
        <v>22793</v>
      </c>
      <c r="M10386" s="1472" t="s">
        <v>51</v>
      </c>
      <c r="N10386" s="1478" t="s">
        <v>48</v>
      </c>
      <c r="O10386" s="1478" t="s">
        <v>48</v>
      </c>
      <c r="P10386" s="1478"/>
      <c r="Q10386" s="1464">
        <f t="shared" si="326"/>
        <v>10</v>
      </c>
      <c r="R10386" s="1794" t="str">
        <f t="shared" si="327"/>
        <v>CAPITANEJO</v>
      </c>
    </row>
    <row r="10387" spans="1:18" ht="25.05" customHeight="1" x14ac:dyDescent="0.3">
      <c r="A10387" s="1472" t="s">
        <v>45</v>
      </c>
      <c r="B10387" s="1472" t="s">
        <v>50</v>
      </c>
      <c r="C10387" s="1472" t="s">
        <v>472</v>
      </c>
      <c r="D10387" s="1472" t="str">
        <f>VLOOKUP(C10387,CODIGOS!$B$1:$E$194,4,FALSE)</f>
        <v>RESTAURANTES PUBLICOS</v>
      </c>
      <c r="E10387" s="1472" t="s">
        <v>31239</v>
      </c>
      <c r="F10387" s="1472" t="s">
        <v>1721</v>
      </c>
      <c r="G10387" s="1472" t="s">
        <v>1722</v>
      </c>
      <c r="H10387" s="1523">
        <v>45957</v>
      </c>
      <c r="I10387" s="1682">
        <v>0.81</v>
      </c>
      <c r="J10387" s="1898" t="s">
        <v>16</v>
      </c>
      <c r="K10387" s="1471" t="s">
        <v>47</v>
      </c>
      <c r="L10387" s="1472" t="s">
        <v>477</v>
      </c>
      <c r="M10387" s="1472" t="s">
        <v>49</v>
      </c>
      <c r="N10387" s="1478" t="s">
        <v>48</v>
      </c>
      <c r="O10387" s="1478" t="s">
        <v>48</v>
      </c>
      <c r="P10387" s="1478"/>
      <c r="Q10387" s="1464">
        <f t="shared" si="326"/>
        <v>10</v>
      </c>
      <c r="R10387" s="1794" t="str">
        <f t="shared" si="327"/>
        <v>CARCASÍ</v>
      </c>
    </row>
    <row r="10388" spans="1:18" ht="25.05" customHeight="1" x14ac:dyDescent="0.3">
      <c r="A10388" s="1472" t="s">
        <v>45</v>
      </c>
      <c r="B10388" s="1472" t="s">
        <v>50</v>
      </c>
      <c r="C10388" s="1472" t="s">
        <v>20</v>
      </c>
      <c r="D10388" s="1472" t="str">
        <f>VLOOKUP(C10388,CODIGOS!$B$1:$E$194,4,FALSE)</f>
        <v>TIENDA DE BARRIO O CIGARRERÍA, INCLUIDAS LAS UBICADAS EN ZONAS FRANCAS</v>
      </c>
      <c r="E10388" s="1472" t="s">
        <v>31240</v>
      </c>
      <c r="F10388" s="1479" t="s">
        <v>31241</v>
      </c>
      <c r="G10388" s="1479" t="s">
        <v>31242</v>
      </c>
      <c r="H10388" s="1521">
        <v>45954</v>
      </c>
      <c r="I10388" s="1767">
        <v>0.84499999999999997</v>
      </c>
      <c r="J10388" s="1898" t="s">
        <v>16</v>
      </c>
      <c r="K10388" s="1471" t="s">
        <v>47</v>
      </c>
      <c r="L10388" s="1471" t="s">
        <v>22793</v>
      </c>
      <c r="M10388" s="1471" t="s">
        <v>49</v>
      </c>
      <c r="N10388" s="1478" t="s">
        <v>48</v>
      </c>
      <c r="O10388" s="1478" t="s">
        <v>48</v>
      </c>
      <c r="P10388" s="1478"/>
      <c r="Q10388" s="1464">
        <f t="shared" si="326"/>
        <v>10</v>
      </c>
      <c r="R10388" s="1794" t="str">
        <f t="shared" si="327"/>
        <v>CARCASÍ</v>
      </c>
    </row>
    <row r="10389" spans="1:18" ht="25.05" customHeight="1" x14ac:dyDescent="0.3">
      <c r="A10389" s="1472" t="s">
        <v>45</v>
      </c>
      <c r="B10389" s="1472" t="s">
        <v>50</v>
      </c>
      <c r="C10389" s="1472" t="s">
        <v>499</v>
      </c>
      <c r="D10389" s="1472" t="str">
        <f>VLOOKUP(C10389,CODIGOS!$B$1:$E$194,4,FALSE)</f>
        <v>BARES - DISCOTECAS - CANTINAS - TABERNAS</v>
      </c>
      <c r="E10389" s="1472" t="s">
        <v>31243</v>
      </c>
      <c r="F10389" s="1479" t="s">
        <v>31244</v>
      </c>
      <c r="G10389" s="1479" t="s">
        <v>31245</v>
      </c>
      <c r="H10389" s="1521">
        <v>45953</v>
      </c>
      <c r="I10389" s="1767">
        <v>0.85</v>
      </c>
      <c r="J10389" s="1898" t="s">
        <v>16</v>
      </c>
      <c r="K10389" s="1471" t="s">
        <v>47</v>
      </c>
      <c r="L10389" s="1471" t="s">
        <v>22793</v>
      </c>
      <c r="M10389" s="1472"/>
      <c r="N10389" s="1478" t="s">
        <v>48</v>
      </c>
      <c r="O10389" s="1478" t="s">
        <v>48</v>
      </c>
      <c r="P10389" s="1478"/>
      <c r="Q10389" s="1464">
        <f t="shared" si="326"/>
        <v>10</v>
      </c>
      <c r="R10389" s="1794" t="str">
        <f t="shared" si="327"/>
        <v>CARCASÍ</v>
      </c>
    </row>
    <row r="10390" spans="1:18" ht="25.05" customHeight="1" x14ac:dyDescent="0.3">
      <c r="A10390" s="1472" t="s">
        <v>45</v>
      </c>
      <c r="B10390" s="1472" t="s">
        <v>50</v>
      </c>
      <c r="C10390" s="1472" t="s">
        <v>715</v>
      </c>
      <c r="D10390" s="1472" t="str">
        <f>VLOOKUP(C10390,CODIGOS!$B$1:$E$194,4,FALSE)</f>
        <v>COLEGIOS</v>
      </c>
      <c r="E10390" s="1471" t="s">
        <v>13982</v>
      </c>
      <c r="F10390" s="1472" t="s">
        <v>13963</v>
      </c>
      <c r="G10390" s="1472" t="s">
        <v>2145</v>
      </c>
      <c r="H10390" s="1521">
        <v>45933</v>
      </c>
      <c r="I10390" s="1767">
        <v>0.79</v>
      </c>
      <c r="J10390" s="1898" t="s">
        <v>16</v>
      </c>
      <c r="K10390" s="1471" t="s">
        <v>41</v>
      </c>
      <c r="L10390" s="1471" t="s">
        <v>17</v>
      </c>
      <c r="M10390" s="1472" t="s">
        <v>716</v>
      </c>
      <c r="N10390" s="1478" t="s">
        <v>48</v>
      </c>
      <c r="O10390" s="1478" t="s">
        <v>48</v>
      </c>
      <c r="P10390" s="1478"/>
      <c r="Q10390" s="1464">
        <f t="shared" si="326"/>
        <v>10</v>
      </c>
      <c r="R10390" s="1794" t="str">
        <f t="shared" si="327"/>
        <v>CARCASÍ</v>
      </c>
    </row>
    <row r="10391" spans="1:18" ht="25.05" customHeight="1" x14ac:dyDescent="0.3">
      <c r="A10391" s="1472" t="s">
        <v>45</v>
      </c>
      <c r="B10391" s="1471" t="s">
        <v>50</v>
      </c>
      <c r="C10391" s="1471" t="s">
        <v>905</v>
      </c>
      <c r="D10391" s="1472" t="str">
        <f>VLOOKUP(C10391,CODIGOS!$B$1:$E$194,4,FALSE)</f>
        <v>COMEDORES ESCOLARES (PAE - PRIVADOS)</v>
      </c>
      <c r="E10391" s="1471" t="s">
        <v>13962</v>
      </c>
      <c r="F10391" s="1471" t="s">
        <v>13963</v>
      </c>
      <c r="G10391" s="1471" t="s">
        <v>2128</v>
      </c>
      <c r="H10391" s="1473">
        <v>45933</v>
      </c>
      <c r="I10391" s="1756">
        <v>0.745</v>
      </c>
      <c r="J10391" s="1898" t="s">
        <v>16</v>
      </c>
      <c r="K10391" s="1472" t="s">
        <v>41</v>
      </c>
      <c r="L10391" s="1472" t="s">
        <v>477</v>
      </c>
      <c r="M10391" s="1472" t="s">
        <v>49</v>
      </c>
      <c r="N10391" s="1478" t="s">
        <v>48</v>
      </c>
      <c r="O10391" s="1478" t="s">
        <v>48</v>
      </c>
      <c r="P10391" s="1478"/>
      <c r="Q10391" s="1464">
        <f t="shared" si="326"/>
        <v>10</v>
      </c>
      <c r="R10391" s="1794" t="str">
        <f t="shared" si="327"/>
        <v>CARCASÍ</v>
      </c>
    </row>
    <row r="10392" spans="1:18" ht="25.05" customHeight="1" x14ac:dyDescent="0.3">
      <c r="A10392" s="1472" t="s">
        <v>45</v>
      </c>
      <c r="B10392" s="1471" t="s">
        <v>50</v>
      </c>
      <c r="C10392" s="1471" t="s">
        <v>715</v>
      </c>
      <c r="D10392" s="1472" t="str">
        <f>VLOOKUP(C10392,CODIGOS!$B$1:$E$194,4,FALSE)</f>
        <v>COLEGIOS</v>
      </c>
      <c r="E10392" s="1471" t="s">
        <v>2146</v>
      </c>
      <c r="F10392" s="1471" t="s">
        <v>2123</v>
      </c>
      <c r="G10392" s="1471" t="s">
        <v>2145</v>
      </c>
      <c r="H10392" s="1473">
        <v>45947</v>
      </c>
      <c r="I10392" s="1756">
        <v>0.76500000000000001</v>
      </c>
      <c r="J10392" s="1898" t="s">
        <v>16</v>
      </c>
      <c r="K10392" s="1472" t="s">
        <v>41</v>
      </c>
      <c r="L10392" s="1472" t="s">
        <v>17</v>
      </c>
      <c r="M10392" s="1472" t="s">
        <v>716</v>
      </c>
      <c r="N10392" s="1478" t="s">
        <v>48</v>
      </c>
      <c r="O10392" s="1478" t="s">
        <v>48</v>
      </c>
      <c r="P10392" s="1478"/>
      <c r="Q10392" s="1464">
        <f t="shared" si="326"/>
        <v>10</v>
      </c>
      <c r="R10392" s="1794" t="str">
        <f t="shared" si="327"/>
        <v>CARCASÍ</v>
      </c>
    </row>
    <row r="10393" spans="1:18" ht="25.05" customHeight="1" x14ac:dyDescent="0.3">
      <c r="A10393" s="1472" t="s">
        <v>45</v>
      </c>
      <c r="B10393" s="1471" t="s">
        <v>50</v>
      </c>
      <c r="C10393" s="1471" t="s">
        <v>905</v>
      </c>
      <c r="D10393" s="1472" t="str">
        <f>VLOOKUP(C10393,CODIGOS!$B$1:$E$194,4,FALSE)</f>
        <v>COMEDORES ESCOLARES (PAE - PRIVADOS)</v>
      </c>
      <c r="E10393" s="1471" t="s">
        <v>2122</v>
      </c>
      <c r="F10393" s="1471" t="s">
        <v>2123</v>
      </c>
      <c r="G10393" s="1471" t="s">
        <v>2119</v>
      </c>
      <c r="H10393" s="1473">
        <v>45947</v>
      </c>
      <c r="I10393" s="1756">
        <v>0.72499999999999998</v>
      </c>
      <c r="J10393" s="1898" t="s">
        <v>16</v>
      </c>
      <c r="K10393" s="1472" t="s">
        <v>41</v>
      </c>
      <c r="L10393" s="1472" t="s">
        <v>477</v>
      </c>
      <c r="M10393" s="1472" t="s">
        <v>49</v>
      </c>
      <c r="N10393" s="1478" t="s">
        <v>48</v>
      </c>
      <c r="O10393" s="1478" t="s">
        <v>48</v>
      </c>
      <c r="P10393" s="1478"/>
      <c r="Q10393" s="1464">
        <f t="shared" si="326"/>
        <v>10</v>
      </c>
      <c r="R10393" s="1794" t="str">
        <f t="shared" si="327"/>
        <v>CARCASÍ</v>
      </c>
    </row>
    <row r="10394" spans="1:18" ht="25.05" customHeight="1" x14ac:dyDescent="0.3">
      <c r="A10394" s="1472" t="s">
        <v>45</v>
      </c>
      <c r="B10394" s="1472" t="s">
        <v>50</v>
      </c>
      <c r="C10394" s="1472" t="s">
        <v>973</v>
      </c>
      <c r="D10394" s="1472" t="str">
        <f>VLOOKUP(C10394,CODIGOS!$B$1:$E$194,4,FALSE)</f>
        <v>GUARDERÍAS</v>
      </c>
      <c r="E10394" s="1472" t="s">
        <v>13966</v>
      </c>
      <c r="F10394" s="1472" t="s">
        <v>13967</v>
      </c>
      <c r="G10394" s="1472" t="s">
        <v>13968</v>
      </c>
      <c r="H10394" s="1530">
        <v>45946</v>
      </c>
      <c r="I10394" s="1682">
        <v>0.81</v>
      </c>
      <c r="J10394" s="1898" t="s">
        <v>16</v>
      </c>
      <c r="K10394" s="1472" t="s">
        <v>41</v>
      </c>
      <c r="L10394" s="1472" t="s">
        <v>17</v>
      </c>
      <c r="M10394" s="1472" t="s">
        <v>49</v>
      </c>
      <c r="N10394" s="1478" t="s">
        <v>48</v>
      </c>
      <c r="O10394" s="1478" t="s">
        <v>48</v>
      </c>
      <c r="P10394" s="1478"/>
      <c r="Q10394" s="1464">
        <f t="shared" si="326"/>
        <v>10</v>
      </c>
      <c r="R10394" s="1794" t="str">
        <f t="shared" si="327"/>
        <v>CARCASÍ</v>
      </c>
    </row>
    <row r="10395" spans="1:18" ht="25.05" customHeight="1" x14ac:dyDescent="0.3">
      <c r="A10395" s="1472" t="s">
        <v>45</v>
      </c>
      <c r="B10395" s="1471" t="s">
        <v>50</v>
      </c>
      <c r="C10395" s="1471" t="s">
        <v>689</v>
      </c>
      <c r="D10395" s="1472" t="str">
        <f>VLOOKUP(C10395,CODIGOS!$B$1:$E$194,4,FALSE)</f>
        <v>COMEDORES INFANTILES ( ICBF - INPEC) DE COLEGIOS Y UNIVERSIDADES</v>
      </c>
      <c r="E10395" s="1471" t="s">
        <v>13966</v>
      </c>
      <c r="F10395" s="1471" t="s">
        <v>13967</v>
      </c>
      <c r="G10395" s="1471" t="s">
        <v>13968</v>
      </c>
      <c r="H10395" s="1473">
        <v>45946</v>
      </c>
      <c r="I10395" s="1682">
        <v>0.81</v>
      </c>
      <c r="J10395" s="1898" t="s">
        <v>16</v>
      </c>
      <c r="K10395" s="1472" t="s">
        <v>41</v>
      </c>
      <c r="L10395" s="1472" t="s">
        <v>477</v>
      </c>
      <c r="M10395" s="1472" t="s">
        <v>6221</v>
      </c>
      <c r="N10395" s="1478" t="s">
        <v>48</v>
      </c>
      <c r="O10395" s="1478" t="s">
        <v>48</v>
      </c>
      <c r="P10395" s="1478"/>
      <c r="Q10395" s="1464">
        <f t="shared" si="326"/>
        <v>10</v>
      </c>
      <c r="R10395" s="1794" t="str">
        <f t="shared" si="327"/>
        <v>CARCASÍ</v>
      </c>
    </row>
    <row r="10396" spans="1:18" ht="25.05" customHeight="1" x14ac:dyDescent="0.3">
      <c r="A10396" s="1472" t="s">
        <v>45</v>
      </c>
      <c r="B10396" s="1471" t="s">
        <v>53</v>
      </c>
      <c r="C10396" s="1471" t="s">
        <v>905</v>
      </c>
      <c r="D10396" s="1472" t="str">
        <f>VLOOKUP(C10396,CODIGOS!$B$1:$E$194,4,FALSE)</f>
        <v>COMEDORES ESCOLARES (PAE - PRIVADOS)</v>
      </c>
      <c r="E10396" s="1471" t="s">
        <v>31246</v>
      </c>
      <c r="F10396" s="1471" t="s">
        <v>31247</v>
      </c>
      <c r="G10396" s="1471" t="s">
        <v>31248</v>
      </c>
      <c r="H10396" s="1473">
        <v>45954</v>
      </c>
      <c r="I10396" s="1682">
        <v>0.82</v>
      </c>
      <c r="J10396" s="1898" t="s">
        <v>16</v>
      </c>
      <c r="K10396" s="1471" t="s">
        <v>47</v>
      </c>
      <c r="L10396" s="1472" t="s">
        <v>477</v>
      </c>
      <c r="M10396" s="1471" t="s">
        <v>49</v>
      </c>
      <c r="N10396" s="1478" t="s">
        <v>48</v>
      </c>
      <c r="O10396" s="1478" t="s">
        <v>48</v>
      </c>
      <c r="P10396" s="1478"/>
      <c r="Q10396" s="1464">
        <f t="shared" si="326"/>
        <v>10</v>
      </c>
      <c r="R10396" s="1794" t="str">
        <f t="shared" si="327"/>
        <v>CERRITO</v>
      </c>
    </row>
    <row r="10397" spans="1:18" ht="25.05" customHeight="1" x14ac:dyDescent="0.3">
      <c r="A10397" s="1471" t="s">
        <v>45</v>
      </c>
      <c r="B10397" s="1471" t="s">
        <v>53</v>
      </c>
      <c r="C10397" s="1471" t="s">
        <v>905</v>
      </c>
      <c r="D10397" s="1472" t="str">
        <f>VLOOKUP(C10397,CODIGOS!$B$1:$E$194,4,FALSE)</f>
        <v>COMEDORES ESCOLARES (PAE - PRIVADOS)</v>
      </c>
      <c r="E10397" s="1471" t="s">
        <v>31249</v>
      </c>
      <c r="F10397" s="1471" t="s">
        <v>31250</v>
      </c>
      <c r="G10397" s="1471" t="s">
        <v>31251</v>
      </c>
      <c r="H10397" s="1521">
        <v>45961</v>
      </c>
      <c r="I10397" s="1767">
        <v>0.85</v>
      </c>
      <c r="J10397" s="1898" t="s">
        <v>16</v>
      </c>
      <c r="K10397" s="1471" t="s">
        <v>47</v>
      </c>
      <c r="L10397" s="1472" t="s">
        <v>477</v>
      </c>
      <c r="M10397" s="1471" t="s">
        <v>49</v>
      </c>
      <c r="N10397" s="1475" t="s">
        <v>48</v>
      </c>
      <c r="O10397" s="1475" t="s">
        <v>48</v>
      </c>
      <c r="P10397" s="1475"/>
      <c r="Q10397" s="1464">
        <f t="shared" si="326"/>
        <v>10</v>
      </c>
      <c r="R10397" s="1794" t="str">
        <f t="shared" si="327"/>
        <v>CERRITO</v>
      </c>
    </row>
    <row r="10398" spans="1:18" ht="25.05" customHeight="1" x14ac:dyDescent="0.3">
      <c r="A10398" s="1471" t="s">
        <v>45</v>
      </c>
      <c r="B10398" s="1471" t="s">
        <v>53</v>
      </c>
      <c r="C10398" s="1471" t="s">
        <v>905</v>
      </c>
      <c r="D10398" s="1472" t="str">
        <f>VLOOKUP(C10398,CODIGOS!$B$1:$E$194,4,FALSE)</f>
        <v>COMEDORES ESCOLARES (PAE - PRIVADOS)</v>
      </c>
      <c r="E10398" s="1471" t="s">
        <v>31252</v>
      </c>
      <c r="F10398" s="1471" t="s">
        <v>31253</v>
      </c>
      <c r="G10398" s="1471" t="s">
        <v>31254</v>
      </c>
      <c r="H10398" s="1521">
        <v>45946</v>
      </c>
      <c r="I10398" s="1767">
        <v>0.81499999999999995</v>
      </c>
      <c r="J10398" s="1898" t="s">
        <v>16</v>
      </c>
      <c r="K10398" s="1471" t="s">
        <v>47</v>
      </c>
      <c r="L10398" s="1472" t="s">
        <v>477</v>
      </c>
      <c r="M10398" s="1471" t="s">
        <v>49</v>
      </c>
      <c r="N10398" s="1475" t="s">
        <v>48</v>
      </c>
      <c r="O10398" s="1475" t="s">
        <v>48</v>
      </c>
      <c r="P10398" s="1475"/>
      <c r="Q10398" s="1464">
        <f t="shared" si="326"/>
        <v>10</v>
      </c>
      <c r="R10398" s="1794" t="str">
        <f t="shared" si="327"/>
        <v>CERRITO</v>
      </c>
    </row>
    <row r="10399" spans="1:18" ht="25.05" customHeight="1" x14ac:dyDescent="0.3">
      <c r="A10399" s="1471" t="s">
        <v>45</v>
      </c>
      <c r="B10399" s="1471" t="s">
        <v>53</v>
      </c>
      <c r="C10399" s="1471" t="s">
        <v>689</v>
      </c>
      <c r="D10399" s="1472" t="str">
        <f>VLOOKUP(C10399,CODIGOS!$B$1:$E$194,4,FALSE)</f>
        <v>COMEDORES INFANTILES ( ICBF - INPEC) DE COLEGIOS Y UNIVERSIDADES</v>
      </c>
      <c r="E10399" s="1471" t="s">
        <v>31255</v>
      </c>
      <c r="F10399" s="1471" t="s">
        <v>31256</v>
      </c>
      <c r="G10399" s="1471" t="s">
        <v>31257</v>
      </c>
      <c r="H10399" s="1521">
        <v>45953</v>
      </c>
      <c r="I10399" s="1767">
        <v>0.875</v>
      </c>
      <c r="J10399" s="1898" t="s">
        <v>16</v>
      </c>
      <c r="K10399" s="1471" t="s">
        <v>47</v>
      </c>
      <c r="L10399" s="1515" t="s">
        <v>477</v>
      </c>
      <c r="M10399" s="1471" t="s">
        <v>49</v>
      </c>
      <c r="N10399" s="1475" t="s">
        <v>48</v>
      </c>
      <c r="O10399" s="1475" t="s">
        <v>48</v>
      </c>
      <c r="P10399" s="1475"/>
      <c r="Q10399" s="1464">
        <f t="shared" si="326"/>
        <v>10</v>
      </c>
      <c r="R10399" s="1794" t="str">
        <f t="shared" si="327"/>
        <v>CERRITO</v>
      </c>
    </row>
    <row r="10400" spans="1:18" ht="25.05" customHeight="1" x14ac:dyDescent="0.3">
      <c r="A10400" s="1471" t="s">
        <v>45</v>
      </c>
      <c r="B10400" s="1471" t="s">
        <v>53</v>
      </c>
      <c r="C10400" s="1471" t="s">
        <v>504</v>
      </c>
      <c r="D10400" s="1472" t="str">
        <f>VLOOKUP(C10400,CODIGOS!$B$1:$E$194,4,FALSE)</f>
        <v>CANCHAS DE BOLO, CANCHAS DE TEJO - BILLARES - BINGOS - CASINOS</v>
      </c>
      <c r="E10400" s="1471" t="s">
        <v>31258</v>
      </c>
      <c r="F10400" s="1471" t="s">
        <v>31259</v>
      </c>
      <c r="G10400" s="1471" t="s">
        <v>31260</v>
      </c>
      <c r="H10400" s="1473">
        <v>45958</v>
      </c>
      <c r="I10400" s="1756">
        <v>0.84499999999999997</v>
      </c>
      <c r="J10400" s="1898" t="s">
        <v>16</v>
      </c>
      <c r="K10400" s="1471" t="s">
        <v>47</v>
      </c>
      <c r="L10400" s="1472" t="s">
        <v>22814</v>
      </c>
      <c r="M10400" s="1471" t="s">
        <v>31261</v>
      </c>
      <c r="N10400" s="1476" t="s">
        <v>48</v>
      </c>
      <c r="O10400" s="1471" t="s">
        <v>48</v>
      </c>
      <c r="P10400" s="1475"/>
      <c r="Q10400" s="1464">
        <f t="shared" si="326"/>
        <v>10</v>
      </c>
      <c r="R10400" s="1794" t="str">
        <f t="shared" si="327"/>
        <v>CERRITO</v>
      </c>
    </row>
    <row r="10401" spans="1:18" ht="25.05" customHeight="1" x14ac:dyDescent="0.3">
      <c r="A10401" s="1471" t="s">
        <v>45</v>
      </c>
      <c r="B10401" s="1471" t="s">
        <v>53</v>
      </c>
      <c r="C10401" s="1471" t="s">
        <v>715</v>
      </c>
      <c r="D10401" s="1472" t="str">
        <f>VLOOKUP(C10401,CODIGOS!$B$1:$E$194,4,FALSE)</f>
        <v>COLEGIOS</v>
      </c>
      <c r="E10401" s="1471" t="s">
        <v>31262</v>
      </c>
      <c r="F10401" s="1471" t="s">
        <v>31263</v>
      </c>
      <c r="G10401" s="1471" t="s">
        <v>31264</v>
      </c>
      <c r="H10401" s="1473">
        <v>45954</v>
      </c>
      <c r="I10401" s="1756">
        <v>0.69</v>
      </c>
      <c r="J10401" s="1898" t="s">
        <v>16</v>
      </c>
      <c r="K10401" s="1471" t="s">
        <v>47</v>
      </c>
      <c r="L10401" s="1472" t="s">
        <v>17</v>
      </c>
      <c r="M10401" s="1471" t="s">
        <v>49</v>
      </c>
      <c r="N10401" s="1476" t="s">
        <v>48</v>
      </c>
      <c r="O10401" s="1471" t="s">
        <v>48</v>
      </c>
      <c r="P10401" s="1475"/>
      <c r="Q10401" s="1464">
        <f t="shared" si="326"/>
        <v>10</v>
      </c>
      <c r="R10401" s="1794" t="str">
        <f t="shared" si="327"/>
        <v>CERRITO</v>
      </c>
    </row>
    <row r="10402" spans="1:18" ht="25.05" customHeight="1" x14ac:dyDescent="0.3">
      <c r="A10402" s="1471" t="s">
        <v>45</v>
      </c>
      <c r="B10402" s="1471" t="s">
        <v>53</v>
      </c>
      <c r="C10402" s="1471" t="s">
        <v>715</v>
      </c>
      <c r="D10402" s="1472" t="str">
        <f>VLOOKUP(C10402,CODIGOS!$B$1:$E$194,4,FALSE)</f>
        <v>COLEGIOS</v>
      </c>
      <c r="E10402" s="1471" t="s">
        <v>31265</v>
      </c>
      <c r="F10402" s="1471" t="s">
        <v>31256</v>
      </c>
      <c r="G10402" s="1471" t="s">
        <v>31266</v>
      </c>
      <c r="H10402" s="1473">
        <v>45953</v>
      </c>
      <c r="I10402" s="1756">
        <v>0.70499999999999996</v>
      </c>
      <c r="J10402" s="1898" t="s">
        <v>16</v>
      </c>
      <c r="K10402" s="1471" t="s">
        <v>47</v>
      </c>
      <c r="L10402" s="1472" t="s">
        <v>17</v>
      </c>
      <c r="M10402" s="1476" t="s">
        <v>49</v>
      </c>
      <c r="N10402" s="1476" t="s">
        <v>48</v>
      </c>
      <c r="O10402" s="1471" t="s">
        <v>48</v>
      </c>
      <c r="P10402" s="1475"/>
      <c r="Q10402" s="1464">
        <f t="shared" si="326"/>
        <v>10</v>
      </c>
      <c r="R10402" s="1794" t="str">
        <f t="shared" si="327"/>
        <v>CERRITO</v>
      </c>
    </row>
    <row r="10403" spans="1:18" ht="25.05" customHeight="1" x14ac:dyDescent="0.3">
      <c r="A10403" s="1471" t="s">
        <v>45</v>
      </c>
      <c r="B10403" s="1471" t="s">
        <v>53</v>
      </c>
      <c r="C10403" s="1471" t="s">
        <v>715</v>
      </c>
      <c r="D10403" s="1472" t="str">
        <f>VLOOKUP(C10403,CODIGOS!$B$1:$E$194,4,FALSE)</f>
        <v>COLEGIOS</v>
      </c>
      <c r="E10403" s="1471" t="s">
        <v>31267</v>
      </c>
      <c r="F10403" s="1471" t="s">
        <v>31250</v>
      </c>
      <c r="G10403" s="1471" t="s">
        <v>31268</v>
      </c>
      <c r="H10403" s="1473">
        <v>45961</v>
      </c>
      <c r="I10403" s="1756">
        <v>0.68500000000000005</v>
      </c>
      <c r="J10403" s="1898" t="s">
        <v>16</v>
      </c>
      <c r="K10403" s="1471" t="s">
        <v>47</v>
      </c>
      <c r="L10403" s="1472" t="s">
        <v>17</v>
      </c>
      <c r="M10403" s="1476" t="s">
        <v>49</v>
      </c>
      <c r="N10403" s="1476" t="s">
        <v>48</v>
      </c>
      <c r="O10403" s="1471" t="s">
        <v>48</v>
      </c>
      <c r="P10403" s="1475"/>
      <c r="Q10403" s="1464">
        <f t="shared" si="326"/>
        <v>10</v>
      </c>
      <c r="R10403" s="1794" t="str">
        <f t="shared" si="327"/>
        <v>CERRITO</v>
      </c>
    </row>
    <row r="10404" spans="1:18" ht="25.05" customHeight="1" x14ac:dyDescent="0.3">
      <c r="A10404" s="1471" t="s">
        <v>45</v>
      </c>
      <c r="B10404" s="1471" t="s">
        <v>53</v>
      </c>
      <c r="C10404" s="1471" t="s">
        <v>715</v>
      </c>
      <c r="D10404" s="1472" t="str">
        <f>VLOOKUP(C10404,CODIGOS!$B$1:$E$194,4,FALSE)</f>
        <v>COLEGIOS</v>
      </c>
      <c r="E10404" s="1471" t="s">
        <v>31269</v>
      </c>
      <c r="F10404" s="1471" t="s">
        <v>31270</v>
      </c>
      <c r="G10404" s="1471" t="s">
        <v>31271</v>
      </c>
      <c r="H10404" s="1473">
        <v>45946</v>
      </c>
      <c r="I10404" s="1756">
        <v>0.68</v>
      </c>
      <c r="J10404" s="1898" t="s">
        <v>16</v>
      </c>
      <c r="K10404" s="1471" t="s">
        <v>47</v>
      </c>
      <c r="L10404" s="1472" t="s">
        <v>17</v>
      </c>
      <c r="M10404" s="1476" t="s">
        <v>49</v>
      </c>
      <c r="N10404" s="1476" t="s">
        <v>48</v>
      </c>
      <c r="O10404" s="1471" t="s">
        <v>48</v>
      </c>
      <c r="P10404" s="1475"/>
      <c r="Q10404" s="1464">
        <f t="shared" si="326"/>
        <v>10</v>
      </c>
      <c r="R10404" s="1794" t="str">
        <f t="shared" si="327"/>
        <v>CERRITO</v>
      </c>
    </row>
    <row r="10405" spans="1:18" ht="25.05" customHeight="1" x14ac:dyDescent="0.3">
      <c r="A10405" s="1478" t="s">
        <v>45</v>
      </c>
      <c r="B10405" s="1477" t="s">
        <v>53</v>
      </c>
      <c r="C10405" s="1478" t="s">
        <v>777</v>
      </c>
      <c r="D10405" s="1472" t="str">
        <f>VLOOKUP(C10405,CODIGOS!$B$1:$E$194,4,FALSE)</f>
        <v>CEMENTERIOS (CON O SIN MORGUE)</v>
      </c>
      <c r="E10405" s="1478" t="s">
        <v>20889</v>
      </c>
      <c r="F10405" s="1478" t="s">
        <v>31272</v>
      </c>
      <c r="G10405" s="1478" t="s">
        <v>31273</v>
      </c>
      <c r="H10405" s="1528">
        <v>45931</v>
      </c>
      <c r="I10405" s="1972">
        <v>0.84499999999999997</v>
      </c>
      <c r="J10405" s="1898" t="s">
        <v>16</v>
      </c>
      <c r="K10405" s="1471" t="s">
        <v>47</v>
      </c>
      <c r="L10405" s="1477" t="s">
        <v>17</v>
      </c>
      <c r="M10405" s="1477" t="s">
        <v>6499</v>
      </c>
      <c r="N10405" s="1478" t="s">
        <v>48</v>
      </c>
      <c r="O10405" s="1478" t="s">
        <v>48</v>
      </c>
      <c r="P10405" s="1478"/>
      <c r="Q10405" s="1464">
        <f t="shared" si="326"/>
        <v>10</v>
      </c>
      <c r="R10405" s="1794" t="str">
        <f t="shared" si="327"/>
        <v>CERRITO</v>
      </c>
    </row>
    <row r="10406" spans="1:18" ht="25.05" customHeight="1" x14ac:dyDescent="0.3">
      <c r="A10406" s="1478" t="s">
        <v>45</v>
      </c>
      <c r="B10406" s="1477" t="s">
        <v>53</v>
      </c>
      <c r="C10406" s="1478" t="s">
        <v>9610</v>
      </c>
      <c r="D10406" s="1472" t="str">
        <f>VLOOKUP(C10406,CODIGOS!$B$1:$E$194,4,FALSE)</f>
        <v xml:space="preserve">MORGUES </v>
      </c>
      <c r="E10406" s="1478" t="s">
        <v>31274</v>
      </c>
      <c r="F10406" s="1478" t="s">
        <v>31272</v>
      </c>
      <c r="G10406" s="1478" t="s">
        <v>9398</v>
      </c>
      <c r="H10406" s="1528">
        <v>45931</v>
      </c>
      <c r="I10406" s="1972">
        <v>0.55000000000000004</v>
      </c>
      <c r="J10406" s="1898" t="s">
        <v>16</v>
      </c>
      <c r="K10406" s="1471" t="s">
        <v>47</v>
      </c>
      <c r="L10406" s="1477" t="s">
        <v>573</v>
      </c>
      <c r="M10406" s="1477" t="s">
        <v>49</v>
      </c>
      <c r="N10406" s="1478" t="s">
        <v>48</v>
      </c>
      <c r="O10406" s="1478" t="s">
        <v>48</v>
      </c>
      <c r="P10406" s="1478"/>
      <c r="Q10406" s="1464">
        <f t="shared" si="326"/>
        <v>10</v>
      </c>
      <c r="R10406" s="1794" t="str">
        <f t="shared" si="327"/>
        <v>CERRITO</v>
      </c>
    </row>
    <row r="10407" spans="1:18" ht="25.05" customHeight="1" x14ac:dyDescent="0.3">
      <c r="A10407" s="1478" t="s">
        <v>45</v>
      </c>
      <c r="B10407" s="1477" t="s">
        <v>53</v>
      </c>
      <c r="C10407" s="1478" t="s">
        <v>472</v>
      </c>
      <c r="D10407" s="1472" t="str">
        <f>VLOOKUP(C10407,CODIGOS!$B$1:$E$194,4,FALSE)</f>
        <v>RESTAURANTES PUBLICOS</v>
      </c>
      <c r="E10407" s="1478" t="s">
        <v>1767</v>
      </c>
      <c r="F10407" s="1478" t="s">
        <v>1768</v>
      </c>
      <c r="G10407" s="1478" t="s">
        <v>1769</v>
      </c>
      <c r="H10407" s="1528">
        <v>45958</v>
      </c>
      <c r="I10407" s="1972">
        <v>0.73</v>
      </c>
      <c r="J10407" s="1898" t="s">
        <v>16</v>
      </c>
      <c r="K10407" s="1478" t="s">
        <v>41</v>
      </c>
      <c r="L10407" s="1477" t="s">
        <v>477</v>
      </c>
      <c r="M10407" s="1477" t="s">
        <v>51</v>
      </c>
      <c r="N10407" s="1478" t="s">
        <v>48</v>
      </c>
      <c r="O10407" s="1478" t="s">
        <v>48</v>
      </c>
      <c r="P10407" s="1478"/>
      <c r="Q10407" s="1464">
        <f t="shared" si="326"/>
        <v>10</v>
      </c>
      <c r="R10407" s="1794" t="str">
        <f t="shared" si="327"/>
        <v>CERRITO</v>
      </c>
    </row>
    <row r="10408" spans="1:18" ht="25.05" customHeight="1" x14ac:dyDescent="0.3">
      <c r="A10408" s="1478" t="s">
        <v>45</v>
      </c>
      <c r="B10408" s="1477" t="s">
        <v>54</v>
      </c>
      <c r="C10408" s="1478" t="s">
        <v>905</v>
      </c>
      <c r="D10408" s="1472" t="str">
        <f>VLOOKUP(C10408,CODIGOS!$B$1:$E$194,4,FALSE)</f>
        <v>COMEDORES ESCOLARES (PAE - PRIVADOS)</v>
      </c>
      <c r="E10408" s="1478" t="s">
        <v>31275</v>
      </c>
      <c r="F10408" s="1478" t="s">
        <v>24925</v>
      </c>
      <c r="G10408" s="1478" t="s">
        <v>2212</v>
      </c>
      <c r="H10408" s="1528">
        <v>45944</v>
      </c>
      <c r="I10408" s="1972">
        <v>0.79</v>
      </c>
      <c r="J10408" s="1898" t="s">
        <v>16</v>
      </c>
      <c r="K10408" s="1478" t="s">
        <v>41</v>
      </c>
      <c r="L10408" s="1477" t="s">
        <v>477</v>
      </c>
      <c r="M10408" s="1477" t="s">
        <v>49</v>
      </c>
      <c r="N10408" s="1478" t="s">
        <v>48</v>
      </c>
      <c r="O10408" s="1478" t="s">
        <v>48</v>
      </c>
      <c r="P10408" s="1478"/>
      <c r="Q10408" s="1464">
        <f t="shared" si="326"/>
        <v>10</v>
      </c>
      <c r="R10408" s="1794" t="str">
        <f t="shared" si="327"/>
        <v>CONCEPCIÓN</v>
      </c>
    </row>
    <row r="10409" spans="1:18" ht="25.05" customHeight="1" x14ac:dyDescent="0.3">
      <c r="A10409" s="1478" t="s">
        <v>45</v>
      </c>
      <c r="B10409" s="1477" t="s">
        <v>54</v>
      </c>
      <c r="C10409" s="1478" t="s">
        <v>905</v>
      </c>
      <c r="D10409" s="1472" t="str">
        <f>VLOOKUP(C10409,CODIGOS!$B$1:$E$194,4,FALSE)</f>
        <v>COMEDORES ESCOLARES (PAE - PRIVADOS)</v>
      </c>
      <c r="E10409" s="1478" t="s">
        <v>31276</v>
      </c>
      <c r="F10409" s="1478" t="s">
        <v>31277</v>
      </c>
      <c r="G10409" s="1478" t="s">
        <v>2212</v>
      </c>
      <c r="H10409" s="1528">
        <v>45957</v>
      </c>
      <c r="I10409" s="1972">
        <v>0.83</v>
      </c>
      <c r="J10409" s="1898" t="s">
        <v>16</v>
      </c>
      <c r="K10409" s="1471" t="s">
        <v>47</v>
      </c>
      <c r="L10409" s="1477" t="s">
        <v>477</v>
      </c>
      <c r="M10409" s="1477" t="s">
        <v>49</v>
      </c>
      <c r="N10409" s="1478" t="s">
        <v>48</v>
      </c>
      <c r="O10409" s="1478" t="s">
        <v>48</v>
      </c>
      <c r="P10409" s="1478"/>
      <c r="Q10409" s="1464">
        <f t="shared" si="326"/>
        <v>10</v>
      </c>
      <c r="R10409" s="1794" t="str">
        <f t="shared" si="327"/>
        <v>CONCEPCIÓN</v>
      </c>
    </row>
    <row r="10410" spans="1:18" ht="25.05" customHeight="1" x14ac:dyDescent="0.3">
      <c r="A10410" s="1478" t="s">
        <v>45</v>
      </c>
      <c r="B10410" s="1477" t="s">
        <v>54</v>
      </c>
      <c r="C10410" s="1478" t="s">
        <v>905</v>
      </c>
      <c r="D10410" s="1472" t="str">
        <f>VLOOKUP(C10410,CODIGOS!$B$1:$E$194,4,FALSE)</f>
        <v>COMEDORES ESCOLARES (PAE - PRIVADOS)</v>
      </c>
      <c r="E10410" s="1478" t="s">
        <v>31278</v>
      </c>
      <c r="F10410" s="1478" t="s">
        <v>31279</v>
      </c>
      <c r="G10410" s="1478" t="s">
        <v>2212</v>
      </c>
      <c r="H10410" s="1528">
        <v>45951</v>
      </c>
      <c r="I10410" s="1972">
        <v>0.83499999999999996</v>
      </c>
      <c r="J10410" s="1898" t="s">
        <v>16</v>
      </c>
      <c r="K10410" s="1471" t="s">
        <v>47</v>
      </c>
      <c r="L10410" s="1477" t="s">
        <v>477</v>
      </c>
      <c r="M10410" s="1477" t="s">
        <v>49</v>
      </c>
      <c r="N10410" s="1478" t="s">
        <v>48</v>
      </c>
      <c r="O10410" s="1478" t="s">
        <v>48</v>
      </c>
      <c r="P10410" s="1478"/>
      <c r="Q10410" s="1464">
        <f t="shared" si="326"/>
        <v>10</v>
      </c>
      <c r="R10410" s="1794" t="str">
        <f t="shared" si="327"/>
        <v>CONCEPCIÓN</v>
      </c>
    </row>
    <row r="10411" spans="1:18" ht="25.05" customHeight="1" x14ac:dyDescent="0.3">
      <c r="A10411" s="1478" t="s">
        <v>45</v>
      </c>
      <c r="B10411" s="1477" t="s">
        <v>54</v>
      </c>
      <c r="C10411" s="1478" t="s">
        <v>905</v>
      </c>
      <c r="D10411" s="1472" t="str">
        <f>VLOOKUP(C10411,CODIGOS!$B$1:$E$194,4,FALSE)</f>
        <v>COMEDORES ESCOLARES (PAE - PRIVADOS)</v>
      </c>
      <c r="E10411" s="1478" t="s">
        <v>31280</v>
      </c>
      <c r="F10411" s="1478" t="s">
        <v>31281</v>
      </c>
      <c r="G10411" s="1478" t="s">
        <v>2212</v>
      </c>
      <c r="H10411" s="1528">
        <v>45950</v>
      </c>
      <c r="I10411" s="1972">
        <v>0.85</v>
      </c>
      <c r="J10411" s="1898" t="s">
        <v>16</v>
      </c>
      <c r="K10411" s="1471" t="s">
        <v>47</v>
      </c>
      <c r="L10411" s="1477" t="s">
        <v>1794</v>
      </c>
      <c r="M10411" s="1477" t="s">
        <v>49</v>
      </c>
      <c r="N10411" s="1478" t="s">
        <v>48</v>
      </c>
      <c r="O10411" s="1478" t="s">
        <v>48</v>
      </c>
      <c r="P10411" s="1478"/>
      <c r="Q10411" s="1464">
        <f t="shared" si="326"/>
        <v>10</v>
      </c>
      <c r="R10411" s="1794" t="str">
        <f t="shared" si="327"/>
        <v>CONCEPCIÓN</v>
      </c>
    </row>
    <row r="10412" spans="1:18" ht="25.05" customHeight="1" x14ac:dyDescent="0.3">
      <c r="A10412" s="1478" t="s">
        <v>45</v>
      </c>
      <c r="B10412" s="1477" t="s">
        <v>54</v>
      </c>
      <c r="C10412" s="1478" t="s">
        <v>905</v>
      </c>
      <c r="D10412" s="1472" t="str">
        <f>VLOOKUP(C10412,CODIGOS!$B$1:$E$194,4,FALSE)</f>
        <v>COMEDORES ESCOLARES (PAE - PRIVADOS)</v>
      </c>
      <c r="E10412" s="1478" t="s">
        <v>31282</v>
      </c>
      <c r="F10412" s="1478" t="s">
        <v>31283</v>
      </c>
      <c r="G10412" s="1478" t="s">
        <v>2212</v>
      </c>
      <c r="H10412" s="1528">
        <v>45952</v>
      </c>
      <c r="I10412" s="1972">
        <v>0.85499999999999998</v>
      </c>
      <c r="J10412" s="1898" t="s">
        <v>16</v>
      </c>
      <c r="K10412" s="1471" t="s">
        <v>47</v>
      </c>
      <c r="L10412" s="1477" t="s">
        <v>477</v>
      </c>
      <c r="M10412" s="1477" t="s">
        <v>49</v>
      </c>
      <c r="N10412" s="1478" t="s">
        <v>48</v>
      </c>
      <c r="O10412" s="1478" t="s">
        <v>48</v>
      </c>
      <c r="P10412" s="1478"/>
      <c r="Q10412" s="1464">
        <f t="shared" si="326"/>
        <v>10</v>
      </c>
      <c r="R10412" s="1794" t="str">
        <f t="shared" si="327"/>
        <v>CONCEPCIÓN</v>
      </c>
    </row>
    <row r="10413" spans="1:18" ht="25.05" customHeight="1" x14ac:dyDescent="0.3">
      <c r="A10413" s="1478" t="s">
        <v>45</v>
      </c>
      <c r="B10413" s="1477" t="s">
        <v>54</v>
      </c>
      <c r="C10413" s="1478" t="s">
        <v>905</v>
      </c>
      <c r="D10413" s="1472" t="str">
        <f>VLOOKUP(C10413,CODIGOS!$B$1:$E$194,4,FALSE)</f>
        <v>COMEDORES ESCOLARES (PAE - PRIVADOS)</v>
      </c>
      <c r="E10413" s="1478" t="s">
        <v>31284</v>
      </c>
      <c r="F10413" s="1478" t="s">
        <v>31285</v>
      </c>
      <c r="G10413" s="1478" t="s">
        <v>2212</v>
      </c>
      <c r="H10413" s="1528">
        <v>45944</v>
      </c>
      <c r="I10413" s="1972">
        <v>0.71</v>
      </c>
      <c r="J10413" s="1898" t="s">
        <v>16</v>
      </c>
      <c r="K10413" s="1471" t="s">
        <v>47</v>
      </c>
      <c r="L10413" s="1477" t="s">
        <v>477</v>
      </c>
      <c r="M10413" s="1477" t="s">
        <v>49</v>
      </c>
      <c r="N10413" s="1478" t="s">
        <v>48</v>
      </c>
      <c r="O10413" s="1478" t="s">
        <v>48</v>
      </c>
      <c r="P10413" s="1478"/>
      <c r="Q10413" s="1464">
        <f t="shared" si="326"/>
        <v>10</v>
      </c>
      <c r="R10413" s="1794" t="str">
        <f t="shared" si="327"/>
        <v>CONCEPCIÓN</v>
      </c>
    </row>
    <row r="10414" spans="1:18" ht="25.05" customHeight="1" x14ac:dyDescent="0.3">
      <c r="A10414" s="1478" t="s">
        <v>45</v>
      </c>
      <c r="B10414" s="1477" t="s">
        <v>54</v>
      </c>
      <c r="C10414" s="1478" t="s">
        <v>489</v>
      </c>
      <c r="D10414" s="1472" t="str">
        <f>VLOOKUP(C10414,CODIGOS!$B$1:$E$194,4,FALSE)</f>
        <v xml:space="preserve">COMIDAS RAPIDAS </v>
      </c>
      <c r="E10414" s="1478" t="s">
        <v>31286</v>
      </c>
      <c r="F10414" s="1478" t="s">
        <v>31287</v>
      </c>
      <c r="G10414" s="1478" t="s">
        <v>31288</v>
      </c>
      <c r="H10414" s="1528">
        <v>45931</v>
      </c>
      <c r="I10414" s="1972">
        <v>0.80500000000000005</v>
      </c>
      <c r="J10414" s="1898" t="s">
        <v>16</v>
      </c>
      <c r="K10414" s="1471" t="s">
        <v>47</v>
      </c>
      <c r="L10414" s="1477" t="s">
        <v>477</v>
      </c>
      <c r="M10414" s="1477" t="s">
        <v>51</v>
      </c>
      <c r="N10414" s="1478" t="s">
        <v>48</v>
      </c>
      <c r="O10414" s="1478" t="s">
        <v>48</v>
      </c>
      <c r="P10414" s="1478"/>
      <c r="Q10414" s="1464">
        <f t="shared" si="326"/>
        <v>10</v>
      </c>
      <c r="R10414" s="1794" t="str">
        <f t="shared" si="327"/>
        <v>CONCEPCIÓN</v>
      </c>
    </row>
    <row r="10415" spans="1:18" ht="25.05" customHeight="1" x14ac:dyDescent="0.3">
      <c r="A10415" s="1931" t="s">
        <v>45</v>
      </c>
      <c r="B10415" s="1531" t="s">
        <v>54</v>
      </c>
      <c r="C10415" s="1475" t="s">
        <v>1716</v>
      </c>
      <c r="D10415" s="1472" t="str">
        <f>VLOOKUP(C10415,CODIGOS!$B$1:$E$194,4,FALSE)</f>
        <v>EXPENDIO DE CARNE BOVINA</v>
      </c>
      <c r="E10415" s="1491" t="s">
        <v>14063</v>
      </c>
      <c r="F10415" s="1491" t="s">
        <v>9426</v>
      </c>
      <c r="G10415" s="1491" t="s">
        <v>31289</v>
      </c>
      <c r="H10415" s="1473">
        <v>45945</v>
      </c>
      <c r="I10415" s="1767"/>
      <c r="J10415" s="1472" t="s">
        <v>30241</v>
      </c>
      <c r="K10415" s="1471" t="s">
        <v>47</v>
      </c>
      <c r="L10415" s="1471" t="s">
        <v>17</v>
      </c>
      <c r="M10415" s="1471" t="s">
        <v>9427</v>
      </c>
      <c r="N10415" s="1475" t="s">
        <v>48</v>
      </c>
      <c r="O10415" s="1475" t="s">
        <v>48</v>
      </c>
      <c r="P10415" s="1524"/>
      <c r="Q10415" s="1464">
        <f t="shared" si="326"/>
        <v>10</v>
      </c>
      <c r="R10415" s="1794" t="str">
        <f t="shared" si="327"/>
        <v>CONCEPCIÓN</v>
      </c>
    </row>
    <row r="10416" spans="1:18" ht="25.05" customHeight="1" x14ac:dyDescent="0.3">
      <c r="A10416" s="1931" t="s">
        <v>45</v>
      </c>
      <c r="B10416" s="1531" t="s">
        <v>54</v>
      </c>
      <c r="C10416" s="1475" t="s">
        <v>2731</v>
      </c>
      <c r="D10416" s="1472" t="str">
        <f>VLOOKUP(C10416,CODIGOS!$B$1:$E$194,4,FALSE)</f>
        <v>EXPENDIO DE POLLO</v>
      </c>
      <c r="E10416" s="1471" t="s">
        <v>22067</v>
      </c>
      <c r="F10416" s="1471" t="s">
        <v>22068</v>
      </c>
      <c r="G10416" s="1471" t="s">
        <v>22069</v>
      </c>
      <c r="H10416" s="1473">
        <v>45959</v>
      </c>
      <c r="I10416" s="1767">
        <v>0.69699999999999995</v>
      </c>
      <c r="J10416" s="1898" t="s">
        <v>16</v>
      </c>
      <c r="K10416" s="1475" t="s">
        <v>41</v>
      </c>
      <c r="L10416" s="1471" t="s">
        <v>22793</v>
      </c>
      <c r="M10416" s="1471" t="s">
        <v>31290</v>
      </c>
      <c r="N10416" s="1475" t="s">
        <v>48</v>
      </c>
      <c r="O10416" s="1475" t="s">
        <v>48</v>
      </c>
      <c r="P10416" s="1524"/>
      <c r="Q10416" s="1464">
        <f t="shared" si="326"/>
        <v>10</v>
      </c>
      <c r="R10416" s="1794" t="str">
        <f t="shared" si="327"/>
        <v>CONCEPCIÓN</v>
      </c>
    </row>
    <row r="10417" spans="1:18" ht="25.05" customHeight="1" x14ac:dyDescent="0.3">
      <c r="A10417" s="1931" t="s">
        <v>45</v>
      </c>
      <c r="B10417" s="1531" t="s">
        <v>54</v>
      </c>
      <c r="C10417" s="1475" t="s">
        <v>20</v>
      </c>
      <c r="D10417" s="1472" t="str">
        <f>VLOOKUP(C10417,CODIGOS!$B$1:$E$194,4,FALSE)</f>
        <v>TIENDA DE BARRIO O CIGARRERÍA, INCLUIDAS LAS UBICADAS EN ZONAS FRANCAS</v>
      </c>
      <c r="E10417" s="1491" t="s">
        <v>24939</v>
      </c>
      <c r="F10417" s="1471" t="s">
        <v>24940</v>
      </c>
      <c r="G10417" s="1471" t="s">
        <v>24941</v>
      </c>
      <c r="H10417" s="1473">
        <v>45959</v>
      </c>
      <c r="I10417" s="1767"/>
      <c r="J10417" s="1472" t="s">
        <v>30241</v>
      </c>
      <c r="K10417" s="1475" t="s">
        <v>41</v>
      </c>
      <c r="L10417" s="1471" t="s">
        <v>17</v>
      </c>
      <c r="M10417" s="1471" t="s">
        <v>31291</v>
      </c>
      <c r="N10417" s="1475" t="s">
        <v>48</v>
      </c>
      <c r="O10417" s="1475" t="s">
        <v>48</v>
      </c>
      <c r="P10417" s="1524"/>
      <c r="Q10417" s="1464">
        <f t="shared" si="326"/>
        <v>10</v>
      </c>
      <c r="R10417" s="1794" t="str">
        <f t="shared" si="327"/>
        <v>CONCEPCIÓN</v>
      </c>
    </row>
    <row r="10418" spans="1:18" ht="25.05" customHeight="1" x14ac:dyDescent="0.3">
      <c r="A10418" s="1931" t="s">
        <v>45</v>
      </c>
      <c r="B10418" s="1531" t="s">
        <v>54</v>
      </c>
      <c r="C10418" s="1475" t="s">
        <v>20</v>
      </c>
      <c r="D10418" s="1472" t="str">
        <f>VLOOKUP(C10418,CODIGOS!$B$1:$E$194,4,FALSE)</f>
        <v>TIENDA DE BARRIO O CIGARRERÍA, INCLUIDAS LAS UBICADAS EN ZONAS FRANCAS</v>
      </c>
      <c r="E10418" s="1472" t="s">
        <v>1806</v>
      </c>
      <c r="F10418" s="1472" t="s">
        <v>31292</v>
      </c>
      <c r="G10418" s="1472" t="s">
        <v>31293</v>
      </c>
      <c r="H10418" s="1473">
        <v>45959</v>
      </c>
      <c r="I10418" s="1767"/>
      <c r="J10418" s="1472" t="s">
        <v>30241</v>
      </c>
      <c r="K10418" s="1475" t="s">
        <v>41</v>
      </c>
      <c r="L10418" s="1471" t="s">
        <v>17</v>
      </c>
      <c r="M10418" s="1471" t="s">
        <v>31291</v>
      </c>
      <c r="N10418" s="1475" t="s">
        <v>48</v>
      </c>
      <c r="O10418" s="1475" t="s">
        <v>48</v>
      </c>
      <c r="P10418" s="1524"/>
      <c r="Q10418" s="1464">
        <f t="shared" si="326"/>
        <v>10</v>
      </c>
      <c r="R10418" s="1794" t="str">
        <f t="shared" si="327"/>
        <v>CONCEPCIÓN</v>
      </c>
    </row>
    <row r="10419" spans="1:18" ht="25.05" customHeight="1" x14ac:dyDescent="0.3">
      <c r="A10419" s="1931" t="s">
        <v>45</v>
      </c>
      <c r="B10419" s="1531" t="s">
        <v>54</v>
      </c>
      <c r="C10419" s="1475" t="s">
        <v>20</v>
      </c>
      <c r="D10419" s="1472" t="str">
        <f>VLOOKUP(C10419,CODIGOS!$B$1:$E$194,4,FALSE)</f>
        <v>TIENDA DE BARRIO O CIGARRERÍA, INCLUIDAS LAS UBICADAS EN ZONAS FRANCAS</v>
      </c>
      <c r="E10419" s="1472" t="s">
        <v>31294</v>
      </c>
      <c r="F10419" s="1472" t="s">
        <v>31295</v>
      </c>
      <c r="G10419" s="1472" t="s">
        <v>31296</v>
      </c>
      <c r="H10419" s="1473">
        <v>45959</v>
      </c>
      <c r="I10419" s="1767"/>
      <c r="J10419" s="1472" t="s">
        <v>30241</v>
      </c>
      <c r="K10419" s="1475" t="s">
        <v>41</v>
      </c>
      <c r="L10419" s="1471" t="s">
        <v>17</v>
      </c>
      <c r="M10419" s="1471" t="s">
        <v>31291</v>
      </c>
      <c r="N10419" s="1475" t="s">
        <v>48</v>
      </c>
      <c r="O10419" s="1475" t="s">
        <v>48</v>
      </c>
      <c r="P10419" s="1524"/>
      <c r="Q10419" s="1464">
        <f t="shared" si="326"/>
        <v>10</v>
      </c>
      <c r="R10419" s="1794" t="str">
        <f t="shared" si="327"/>
        <v>CONCEPCIÓN</v>
      </c>
    </row>
    <row r="10420" spans="1:18" ht="25.05" customHeight="1" x14ac:dyDescent="0.3">
      <c r="A10420" s="1931" t="s">
        <v>45</v>
      </c>
      <c r="B10420" s="1531" t="s">
        <v>54</v>
      </c>
      <c r="C10420" s="1475" t="s">
        <v>20</v>
      </c>
      <c r="D10420" s="1472" t="str">
        <f>VLOOKUP(C10420,CODIGOS!$B$1:$E$194,4,FALSE)</f>
        <v>TIENDA DE BARRIO O CIGARRERÍA, INCLUIDAS LAS UBICADAS EN ZONAS FRANCAS</v>
      </c>
      <c r="E10420" s="1472" t="s">
        <v>709</v>
      </c>
      <c r="F10420" s="1472" t="s">
        <v>31297</v>
      </c>
      <c r="G10420" s="1472" t="s">
        <v>31298</v>
      </c>
      <c r="H10420" s="1473">
        <v>45959</v>
      </c>
      <c r="I10420" s="1767"/>
      <c r="J10420" s="1472" t="s">
        <v>30241</v>
      </c>
      <c r="K10420" s="1475" t="s">
        <v>41</v>
      </c>
      <c r="L10420" s="1471" t="s">
        <v>17</v>
      </c>
      <c r="M10420" s="1471" t="s">
        <v>31291</v>
      </c>
      <c r="N10420" s="1475" t="s">
        <v>48</v>
      </c>
      <c r="O10420" s="1475" t="s">
        <v>48</v>
      </c>
      <c r="P10420" s="1524"/>
      <c r="Q10420" s="1464">
        <f t="shared" si="326"/>
        <v>10</v>
      </c>
      <c r="R10420" s="1794" t="str">
        <f t="shared" si="327"/>
        <v>CONCEPCIÓN</v>
      </c>
    </row>
    <row r="10421" spans="1:18" ht="25.05" customHeight="1" x14ac:dyDescent="0.3">
      <c r="A10421" s="1931" t="s">
        <v>45</v>
      </c>
      <c r="B10421" s="1531" t="s">
        <v>54</v>
      </c>
      <c r="C10421" s="1475" t="s">
        <v>20</v>
      </c>
      <c r="D10421" s="1472" t="str">
        <f>VLOOKUP(C10421,CODIGOS!$B$1:$E$194,4,FALSE)</f>
        <v>TIENDA DE BARRIO O CIGARRERÍA, INCLUIDAS LAS UBICADAS EN ZONAS FRANCAS</v>
      </c>
      <c r="E10421" s="1471" t="s">
        <v>31299</v>
      </c>
      <c r="F10421" s="1471" t="s">
        <v>31300</v>
      </c>
      <c r="G10421" s="1475" t="s">
        <v>31301</v>
      </c>
      <c r="H10421" s="1473">
        <v>45958</v>
      </c>
      <c r="I10421" s="1756">
        <v>0.82199999999999995</v>
      </c>
      <c r="J10421" s="1898" t="s">
        <v>16</v>
      </c>
      <c r="K10421" s="1471" t="s">
        <v>47</v>
      </c>
      <c r="L10421" s="1471" t="s">
        <v>22793</v>
      </c>
      <c r="M10421" s="1471" t="s">
        <v>6499</v>
      </c>
      <c r="N10421" s="1475" t="s">
        <v>48</v>
      </c>
      <c r="O10421" s="1475" t="s">
        <v>48</v>
      </c>
      <c r="P10421" s="1478"/>
      <c r="Q10421" s="1464">
        <f t="shared" si="326"/>
        <v>10</v>
      </c>
      <c r="R10421" s="1794" t="str">
        <f t="shared" si="327"/>
        <v>CONCEPCIÓN</v>
      </c>
    </row>
    <row r="10422" spans="1:18" ht="25.05" customHeight="1" x14ac:dyDescent="0.3">
      <c r="A10422" s="1931" t="s">
        <v>45</v>
      </c>
      <c r="B10422" s="1531" t="s">
        <v>54</v>
      </c>
      <c r="C10422" s="1475" t="s">
        <v>20</v>
      </c>
      <c r="D10422" s="1472" t="str">
        <f>VLOOKUP(C10422,CODIGOS!$B$1:$E$194,4,FALSE)</f>
        <v>TIENDA DE BARRIO O CIGARRERÍA, INCLUIDAS LAS UBICADAS EN ZONAS FRANCAS</v>
      </c>
      <c r="E10422" s="1471" t="s">
        <v>31299</v>
      </c>
      <c r="F10422" s="1471" t="s">
        <v>31300</v>
      </c>
      <c r="G10422" s="1471" t="s">
        <v>31301</v>
      </c>
      <c r="H10422" s="1473">
        <v>45959</v>
      </c>
      <c r="I10422" s="1756"/>
      <c r="J10422" s="1472" t="s">
        <v>30241</v>
      </c>
      <c r="K10422" s="1475" t="s">
        <v>41</v>
      </c>
      <c r="L10422" s="1471" t="s">
        <v>17</v>
      </c>
      <c r="M10422" s="1471" t="s">
        <v>31291</v>
      </c>
      <c r="N10422" s="1475" t="s">
        <v>48</v>
      </c>
      <c r="O10422" s="1475" t="s">
        <v>48</v>
      </c>
      <c r="P10422" s="1478"/>
      <c r="Q10422" s="1464">
        <f t="shared" si="326"/>
        <v>10</v>
      </c>
      <c r="R10422" s="1794" t="str">
        <f t="shared" si="327"/>
        <v>CONCEPCIÓN</v>
      </c>
    </row>
    <row r="10423" spans="1:18" ht="25.05" customHeight="1" x14ac:dyDescent="0.3">
      <c r="A10423" s="1931" t="s">
        <v>45</v>
      </c>
      <c r="B10423" s="1531" t="s">
        <v>54</v>
      </c>
      <c r="C10423" s="1475" t="s">
        <v>20</v>
      </c>
      <c r="D10423" s="1472" t="str">
        <f>VLOOKUP(C10423,CODIGOS!$B$1:$E$194,4,FALSE)</f>
        <v>TIENDA DE BARRIO O CIGARRERÍA, INCLUIDAS LAS UBICADAS EN ZONAS FRANCAS</v>
      </c>
      <c r="E10423" s="1471" t="s">
        <v>24944</v>
      </c>
      <c r="F10423" s="1471" t="s">
        <v>24945</v>
      </c>
      <c r="G10423" s="1471" t="s">
        <v>24946</v>
      </c>
      <c r="H10423" s="1473">
        <v>45959</v>
      </c>
      <c r="I10423" s="1767"/>
      <c r="J10423" s="1472" t="s">
        <v>30241</v>
      </c>
      <c r="K10423" s="1475" t="s">
        <v>41</v>
      </c>
      <c r="L10423" s="1471" t="s">
        <v>17</v>
      </c>
      <c r="M10423" s="1471" t="s">
        <v>31291</v>
      </c>
      <c r="N10423" s="1475" t="s">
        <v>48</v>
      </c>
      <c r="O10423" s="1475" t="s">
        <v>48</v>
      </c>
      <c r="P10423" s="1478"/>
      <c r="Q10423" s="1464">
        <f t="shared" si="326"/>
        <v>10</v>
      </c>
      <c r="R10423" s="1794" t="str">
        <f t="shared" si="327"/>
        <v>CONCEPCIÓN</v>
      </c>
    </row>
    <row r="10424" spans="1:18" ht="25.05" customHeight="1" x14ac:dyDescent="0.3">
      <c r="A10424" s="1931" t="s">
        <v>45</v>
      </c>
      <c r="B10424" s="1531" t="s">
        <v>54</v>
      </c>
      <c r="C10424" s="1475" t="s">
        <v>20</v>
      </c>
      <c r="D10424" s="1472" t="str">
        <f>VLOOKUP(C10424,CODIGOS!$B$1:$E$194,4,FALSE)</f>
        <v>TIENDA DE BARRIO O CIGARRERÍA, INCLUIDAS LAS UBICADAS EN ZONAS FRANCAS</v>
      </c>
      <c r="E10424" s="1471" t="s">
        <v>14072</v>
      </c>
      <c r="F10424" s="1471" t="s">
        <v>14073</v>
      </c>
      <c r="G10424" s="1471" t="s">
        <v>14074</v>
      </c>
      <c r="H10424" s="1473">
        <v>45959</v>
      </c>
      <c r="I10424" s="1767"/>
      <c r="J10424" s="1472" t="s">
        <v>30241</v>
      </c>
      <c r="K10424" s="1475" t="s">
        <v>41</v>
      </c>
      <c r="L10424" s="1471" t="s">
        <v>17</v>
      </c>
      <c r="M10424" s="1471" t="s">
        <v>31291</v>
      </c>
      <c r="N10424" s="1475" t="s">
        <v>48</v>
      </c>
      <c r="O10424" s="1475" t="s">
        <v>48</v>
      </c>
      <c r="P10424" s="1478"/>
      <c r="Q10424" s="1464">
        <f t="shared" si="326"/>
        <v>10</v>
      </c>
      <c r="R10424" s="1794" t="str">
        <f t="shared" si="327"/>
        <v>CONCEPCIÓN</v>
      </c>
    </row>
    <row r="10425" spans="1:18" ht="25.05" customHeight="1" x14ac:dyDescent="0.3">
      <c r="A10425" s="1931" t="s">
        <v>45</v>
      </c>
      <c r="B10425" s="1531" t="s">
        <v>54</v>
      </c>
      <c r="C10425" s="1475" t="s">
        <v>20</v>
      </c>
      <c r="D10425" s="1472" t="str">
        <f>VLOOKUP(C10425,CODIGOS!$B$1:$E$194,4,FALSE)</f>
        <v>TIENDA DE BARRIO O CIGARRERÍA, INCLUIDAS LAS UBICADAS EN ZONAS FRANCAS</v>
      </c>
      <c r="E10425" s="1471" t="s">
        <v>31302</v>
      </c>
      <c r="F10425" s="1471" t="s">
        <v>24799</v>
      </c>
      <c r="G10425" s="1471" t="s">
        <v>31303</v>
      </c>
      <c r="H10425" s="1473">
        <v>45958</v>
      </c>
      <c r="I10425" s="1767">
        <v>0.76700000000000002</v>
      </c>
      <c r="J10425" s="1898" t="s">
        <v>16</v>
      </c>
      <c r="K10425" s="1471" t="s">
        <v>47</v>
      </c>
      <c r="L10425" s="1471" t="s">
        <v>22793</v>
      </c>
      <c r="M10425" s="1471" t="s">
        <v>49</v>
      </c>
      <c r="N10425" s="1475" t="s">
        <v>48</v>
      </c>
      <c r="O10425" s="1475" t="s">
        <v>48</v>
      </c>
      <c r="P10425" s="1478"/>
      <c r="Q10425" s="1464">
        <f t="shared" si="326"/>
        <v>10</v>
      </c>
      <c r="R10425" s="1794" t="str">
        <f t="shared" si="327"/>
        <v>CONCEPCIÓN</v>
      </c>
    </row>
    <row r="10426" spans="1:18" ht="25.05" customHeight="1" x14ac:dyDescent="0.3">
      <c r="A10426" s="1479" t="s">
        <v>45</v>
      </c>
      <c r="B10426" s="1472" t="s">
        <v>54</v>
      </c>
      <c r="C10426" s="1999" t="s">
        <v>20</v>
      </c>
      <c r="D10426" s="1472" t="str">
        <f>VLOOKUP(C10426,CODIGOS!$B$1:$E$194,4,FALSE)</f>
        <v>TIENDA DE BARRIO O CIGARRERÍA, INCLUIDAS LAS UBICADAS EN ZONAS FRANCAS</v>
      </c>
      <c r="E10426" s="1479" t="s">
        <v>1806</v>
      </c>
      <c r="F10426" s="1472" t="s">
        <v>1807</v>
      </c>
      <c r="G10426" s="1479" t="s">
        <v>1808</v>
      </c>
      <c r="H10426" s="1605">
        <v>45946</v>
      </c>
      <c r="I10426" s="1677">
        <v>0.80700000000000005</v>
      </c>
      <c r="J10426" s="1898" t="s">
        <v>16</v>
      </c>
      <c r="K10426" s="1479" t="s">
        <v>41</v>
      </c>
      <c r="L10426" s="1472" t="s">
        <v>22793</v>
      </c>
      <c r="M10426" s="1472" t="s">
        <v>49</v>
      </c>
      <c r="N10426" s="1479" t="s">
        <v>48</v>
      </c>
      <c r="O10426" s="1479" t="s">
        <v>48</v>
      </c>
      <c r="P10426" s="1478"/>
      <c r="Q10426" s="1464">
        <f t="shared" si="326"/>
        <v>10</v>
      </c>
      <c r="R10426" s="1794" t="str">
        <f t="shared" si="327"/>
        <v>CONCEPCIÓN</v>
      </c>
    </row>
    <row r="10427" spans="1:18" ht="25.05" customHeight="1" x14ac:dyDescent="0.3">
      <c r="A10427" s="1478" t="s">
        <v>45</v>
      </c>
      <c r="B10427" s="1477" t="s">
        <v>54</v>
      </c>
      <c r="C10427" s="1478" t="s">
        <v>542</v>
      </c>
      <c r="D10427" s="1472" t="str">
        <f>VLOOKUP(C10427,CODIGOS!$B$1:$E$194,4,FALSE)</f>
        <v>MINI MERCADO (SUPERMERCADO DE BARRIO)</v>
      </c>
      <c r="E10427" s="1478" t="s">
        <v>31304</v>
      </c>
      <c r="F10427" s="1478" t="s">
        <v>31305</v>
      </c>
      <c r="G10427" s="1478" t="s">
        <v>31306</v>
      </c>
      <c r="H10427" s="1528">
        <v>45931</v>
      </c>
      <c r="I10427" s="1972">
        <v>0.79500000000000004</v>
      </c>
      <c r="J10427" s="1898" t="s">
        <v>16</v>
      </c>
      <c r="K10427" s="1471" t="s">
        <v>47</v>
      </c>
      <c r="L10427" s="1477" t="s">
        <v>22793</v>
      </c>
      <c r="M10427" s="1477" t="s">
        <v>49</v>
      </c>
      <c r="N10427" s="1478" t="s">
        <v>48</v>
      </c>
      <c r="O10427" s="1478" t="s">
        <v>48</v>
      </c>
      <c r="P10427" s="1478"/>
      <c r="Q10427" s="1464">
        <f t="shared" si="326"/>
        <v>10</v>
      </c>
      <c r="R10427" s="1794" t="str">
        <f t="shared" si="327"/>
        <v>CONCEPCIÓN</v>
      </c>
    </row>
    <row r="10428" spans="1:18" ht="25.05" customHeight="1" x14ac:dyDescent="0.3">
      <c r="A10428" s="1478" t="s">
        <v>45</v>
      </c>
      <c r="B10428" s="1477" t="s">
        <v>54</v>
      </c>
      <c r="C10428" s="1478" t="s">
        <v>542</v>
      </c>
      <c r="D10428" s="1472" t="str">
        <f>VLOOKUP(C10428,CODIGOS!$B$1:$E$194,4,FALSE)</f>
        <v>MINI MERCADO (SUPERMERCADO DE BARRIO)</v>
      </c>
      <c r="E10428" s="1478" t="s">
        <v>31304</v>
      </c>
      <c r="F10428" s="1478" t="s">
        <v>31305</v>
      </c>
      <c r="G10428" s="1478" t="s">
        <v>31306</v>
      </c>
      <c r="H10428" s="1528">
        <v>45959</v>
      </c>
      <c r="I10428" s="1972"/>
      <c r="J10428" s="1472" t="s">
        <v>30241</v>
      </c>
      <c r="K10428" s="1478" t="s">
        <v>41</v>
      </c>
      <c r="L10428" s="1477" t="s">
        <v>17</v>
      </c>
      <c r="M10428" s="1477" t="s">
        <v>31291</v>
      </c>
      <c r="N10428" s="1478" t="s">
        <v>48</v>
      </c>
      <c r="O10428" s="1478" t="s">
        <v>48</v>
      </c>
      <c r="P10428" s="1478"/>
      <c r="Q10428" s="1464">
        <f t="shared" si="326"/>
        <v>10</v>
      </c>
      <c r="R10428" s="1794" t="str">
        <f t="shared" si="327"/>
        <v>CONCEPCIÓN</v>
      </c>
    </row>
    <row r="10429" spans="1:18" ht="25.05" customHeight="1" x14ac:dyDescent="0.3">
      <c r="A10429" s="1471" t="s">
        <v>45</v>
      </c>
      <c r="B10429" s="1471" t="s">
        <v>54</v>
      </c>
      <c r="C10429" s="1472" t="s">
        <v>803</v>
      </c>
      <c r="D10429" s="1472" t="str">
        <f>VLOOKUP(C10429,CODIGOS!$B$1:$E$194,4,FALSE)</f>
        <v xml:space="preserve">SISTEMAS DE SUMINISTRO DE AGUA PARA CONSUMO HUMANO URBANO </v>
      </c>
      <c r="E10429" s="1471" t="s">
        <v>31307</v>
      </c>
      <c r="F10429" s="1471" t="s">
        <v>9416</v>
      </c>
      <c r="G10429" s="1471" t="s">
        <v>14082</v>
      </c>
      <c r="H10429" s="1473">
        <v>45953</v>
      </c>
      <c r="I10429" s="1756">
        <v>0.111</v>
      </c>
      <c r="J10429" s="1898" t="s">
        <v>16</v>
      </c>
      <c r="K10429" s="1471" t="s">
        <v>47</v>
      </c>
      <c r="L10429" s="1472" t="s">
        <v>5686</v>
      </c>
      <c r="M10429" s="1471" t="s">
        <v>49</v>
      </c>
      <c r="N10429" s="1479" t="s">
        <v>48</v>
      </c>
      <c r="O10429" s="1479" t="s">
        <v>48</v>
      </c>
      <c r="P10429" s="1479"/>
      <c r="Q10429" s="1464">
        <f t="shared" si="326"/>
        <v>10</v>
      </c>
      <c r="R10429" s="1794" t="str">
        <f t="shared" si="327"/>
        <v>CONCEPCIÓN</v>
      </c>
    </row>
    <row r="10430" spans="1:18" ht="25.05" customHeight="1" x14ac:dyDescent="0.3">
      <c r="A10430" s="1471" t="s">
        <v>45</v>
      </c>
      <c r="B10430" s="1471" t="s">
        <v>54</v>
      </c>
      <c r="C10430" s="1472" t="s">
        <v>715</v>
      </c>
      <c r="D10430" s="1472" t="str">
        <f>VLOOKUP(C10430,CODIGOS!$B$1:$E$194,4,FALSE)</f>
        <v>COLEGIOS</v>
      </c>
      <c r="E10430" s="1471" t="s">
        <v>31308</v>
      </c>
      <c r="F10430" s="1471" t="s">
        <v>31309</v>
      </c>
      <c r="G10430" s="1471" t="s">
        <v>17022</v>
      </c>
      <c r="H10430" s="1473">
        <v>45957</v>
      </c>
      <c r="I10430" s="1756">
        <v>0.56499999999999995</v>
      </c>
      <c r="J10430" s="1898" t="s">
        <v>16</v>
      </c>
      <c r="K10430" s="1471" t="s">
        <v>47</v>
      </c>
      <c r="L10430" s="1472" t="s">
        <v>17</v>
      </c>
      <c r="M10430" s="1471" t="s">
        <v>2250</v>
      </c>
      <c r="N10430" s="1477" t="s">
        <v>48</v>
      </c>
      <c r="O10430" s="1477" t="s">
        <v>48</v>
      </c>
      <c r="P10430" s="1477"/>
      <c r="Q10430" s="1464">
        <f t="shared" si="326"/>
        <v>10</v>
      </c>
      <c r="R10430" s="1794" t="str">
        <f t="shared" si="327"/>
        <v>CONCEPCIÓN</v>
      </c>
    </row>
    <row r="10431" spans="1:18" ht="25.05" customHeight="1" x14ac:dyDescent="0.3">
      <c r="A10431" s="1471" t="s">
        <v>45</v>
      </c>
      <c r="B10431" s="1471" t="s">
        <v>54</v>
      </c>
      <c r="C10431" s="1472" t="s">
        <v>715</v>
      </c>
      <c r="D10431" s="1472" t="str">
        <f>VLOOKUP(C10431,CODIGOS!$B$1:$E$194,4,FALSE)</f>
        <v>COLEGIOS</v>
      </c>
      <c r="E10431" s="1471" t="s">
        <v>31310</v>
      </c>
      <c r="F10431" s="1471" t="s">
        <v>31279</v>
      </c>
      <c r="G10431" s="1471" t="s">
        <v>17022</v>
      </c>
      <c r="H10431" s="1473">
        <v>45951</v>
      </c>
      <c r="I10431" s="1756">
        <v>0.55500000000000005</v>
      </c>
      <c r="J10431" s="1898" t="s">
        <v>16</v>
      </c>
      <c r="K10431" s="1471" t="s">
        <v>47</v>
      </c>
      <c r="L10431" s="1472" t="s">
        <v>17</v>
      </c>
      <c r="M10431" s="1472" t="s">
        <v>2250</v>
      </c>
      <c r="N10431" s="1477" t="s">
        <v>48</v>
      </c>
      <c r="O10431" s="1477" t="s">
        <v>48</v>
      </c>
      <c r="P10431" s="1477"/>
      <c r="Q10431" s="1464">
        <f t="shared" si="326"/>
        <v>10</v>
      </c>
      <c r="R10431" s="1794" t="str">
        <f t="shared" si="327"/>
        <v>CONCEPCIÓN</v>
      </c>
    </row>
    <row r="10432" spans="1:18" ht="25.05" customHeight="1" x14ac:dyDescent="0.3">
      <c r="A10432" s="1549" t="s">
        <v>45</v>
      </c>
      <c r="B10432" s="1547" t="s">
        <v>54</v>
      </c>
      <c r="C10432" s="1564" t="s">
        <v>715</v>
      </c>
      <c r="D10432" s="1472" t="str">
        <f>VLOOKUP(C10432,CODIGOS!$B$1:$E$194,4,FALSE)</f>
        <v>COLEGIOS</v>
      </c>
      <c r="E10432" s="1564" t="s">
        <v>31311</v>
      </c>
      <c r="F10432" s="1564" t="s">
        <v>31312</v>
      </c>
      <c r="G10432" s="1937" t="s">
        <v>17022</v>
      </c>
      <c r="H10432" s="1539">
        <v>45952</v>
      </c>
      <c r="I10432" s="1677">
        <v>0.54500000000000004</v>
      </c>
      <c r="J10432" s="1898" t="s">
        <v>16</v>
      </c>
      <c r="K10432" s="1471" t="s">
        <v>47</v>
      </c>
      <c r="L10432" s="1547" t="s">
        <v>17</v>
      </c>
      <c r="M10432" s="1547" t="s">
        <v>2250</v>
      </c>
      <c r="N10432" s="1549" t="s">
        <v>48</v>
      </c>
      <c r="O10432" s="1549" t="s">
        <v>48</v>
      </c>
      <c r="P10432" s="1478"/>
      <c r="Q10432" s="1464">
        <f t="shared" si="326"/>
        <v>10</v>
      </c>
      <c r="R10432" s="1794" t="str">
        <f t="shared" si="327"/>
        <v>CONCEPCIÓN</v>
      </c>
    </row>
    <row r="10433" spans="1:18" ht="25.05" customHeight="1" x14ac:dyDescent="0.3">
      <c r="A10433" s="1471" t="s">
        <v>45</v>
      </c>
      <c r="B10433" s="1471" t="s">
        <v>54</v>
      </c>
      <c r="C10433" s="1471" t="s">
        <v>715</v>
      </c>
      <c r="D10433" s="1472" t="str">
        <f>VLOOKUP(C10433,CODIGOS!$B$1:$E$194,4,FALSE)</f>
        <v>COLEGIOS</v>
      </c>
      <c r="E10433" s="1471" t="s">
        <v>31313</v>
      </c>
      <c r="F10433" s="1471" t="s">
        <v>31314</v>
      </c>
      <c r="G10433" s="1471" t="s">
        <v>17022</v>
      </c>
      <c r="H10433" s="1533">
        <v>45950</v>
      </c>
      <c r="I10433" s="1682">
        <v>0.6</v>
      </c>
      <c r="J10433" s="1898" t="s">
        <v>16</v>
      </c>
      <c r="K10433" s="1471" t="s">
        <v>47</v>
      </c>
      <c r="L10433" s="1472" t="s">
        <v>17</v>
      </c>
      <c r="M10433" s="1472" t="s">
        <v>2250</v>
      </c>
      <c r="N10433" s="1479" t="s">
        <v>48</v>
      </c>
      <c r="O10433" s="1479" t="s">
        <v>48</v>
      </c>
      <c r="P10433" s="1478"/>
      <c r="Q10433" s="1464">
        <f t="shared" si="326"/>
        <v>10</v>
      </c>
      <c r="R10433" s="1794" t="str">
        <f t="shared" si="327"/>
        <v>CONCEPCIÓN</v>
      </c>
    </row>
    <row r="10434" spans="1:18" ht="25.05" customHeight="1" x14ac:dyDescent="0.3">
      <c r="A10434" s="1471" t="s">
        <v>45</v>
      </c>
      <c r="B10434" s="1471" t="s">
        <v>54</v>
      </c>
      <c r="C10434" s="1471" t="s">
        <v>715</v>
      </c>
      <c r="D10434" s="1472" t="str">
        <f>VLOOKUP(C10434,CODIGOS!$B$1:$E$194,4,FALSE)</f>
        <v>COLEGIOS</v>
      </c>
      <c r="E10434" s="1471" t="s">
        <v>31315</v>
      </c>
      <c r="F10434" s="1471" t="s">
        <v>31316</v>
      </c>
      <c r="G10434" s="1471" t="s">
        <v>17022</v>
      </c>
      <c r="H10434" s="1533">
        <v>45944</v>
      </c>
      <c r="I10434" s="1682">
        <v>0.58199999999999996</v>
      </c>
      <c r="J10434" s="1898" t="s">
        <v>16</v>
      </c>
      <c r="K10434" s="1471" t="s">
        <v>47</v>
      </c>
      <c r="L10434" s="1472" t="s">
        <v>17</v>
      </c>
      <c r="M10434" s="1472" t="s">
        <v>2250</v>
      </c>
      <c r="N10434" s="1479" t="s">
        <v>48</v>
      </c>
      <c r="O10434" s="1479" t="s">
        <v>48</v>
      </c>
      <c r="P10434" s="1478"/>
      <c r="Q10434" s="1464">
        <f t="shared" si="326"/>
        <v>10</v>
      </c>
      <c r="R10434" s="1794" t="str">
        <f t="shared" si="327"/>
        <v>CONCEPCIÓN</v>
      </c>
    </row>
    <row r="10435" spans="1:18" ht="25.05" customHeight="1" x14ac:dyDescent="0.3">
      <c r="A10435" s="1471" t="s">
        <v>45</v>
      </c>
      <c r="B10435" s="1471" t="s">
        <v>54</v>
      </c>
      <c r="C10435" s="1471" t="s">
        <v>777</v>
      </c>
      <c r="D10435" s="1472" t="str">
        <f>VLOOKUP(C10435,CODIGOS!$B$1:$E$194,4,FALSE)</f>
        <v>CEMENTERIOS (CON O SIN MORGUE)</v>
      </c>
      <c r="E10435" s="1471" t="s">
        <v>31317</v>
      </c>
      <c r="F10435" s="1471" t="s">
        <v>31318</v>
      </c>
      <c r="G10435" s="1471" t="s">
        <v>6401</v>
      </c>
      <c r="H10435" s="1533">
        <v>45953</v>
      </c>
      <c r="I10435" s="1682">
        <v>0.86</v>
      </c>
      <c r="J10435" s="1898" t="s">
        <v>16</v>
      </c>
      <c r="K10435" s="1471" t="s">
        <v>47</v>
      </c>
      <c r="L10435" s="1472" t="s">
        <v>17</v>
      </c>
      <c r="M10435" s="1472" t="s">
        <v>28433</v>
      </c>
      <c r="N10435" s="1479" t="s">
        <v>48</v>
      </c>
      <c r="O10435" s="1479" t="s">
        <v>48</v>
      </c>
      <c r="P10435" s="1478"/>
      <c r="Q10435" s="1464">
        <f t="shared" si="326"/>
        <v>10</v>
      </c>
      <c r="R10435" s="1794" t="str">
        <f t="shared" si="327"/>
        <v>CONCEPCIÓN</v>
      </c>
    </row>
    <row r="10436" spans="1:18" ht="25.05" customHeight="1" x14ac:dyDescent="0.3">
      <c r="A10436" s="1471" t="s">
        <v>45</v>
      </c>
      <c r="B10436" s="1471" t="s">
        <v>55</v>
      </c>
      <c r="C10436" s="1471" t="s">
        <v>905</v>
      </c>
      <c r="D10436" s="1472" t="str">
        <f>VLOOKUP(C10436,CODIGOS!$B$1:$E$194,4,FALSE)</f>
        <v>COMEDORES ESCOLARES (PAE - PRIVADOS)</v>
      </c>
      <c r="E10436" s="1471" t="s">
        <v>31319</v>
      </c>
      <c r="F10436" s="1471" t="s">
        <v>31320</v>
      </c>
      <c r="G10436" s="1471" t="s">
        <v>2264</v>
      </c>
      <c r="H10436" s="1533">
        <v>45945</v>
      </c>
      <c r="I10436" s="1682">
        <v>0.88</v>
      </c>
      <c r="J10436" s="1898" t="s">
        <v>16</v>
      </c>
      <c r="K10436" s="1471" t="s">
        <v>47</v>
      </c>
      <c r="L10436" s="1472" t="s">
        <v>477</v>
      </c>
      <c r="M10436" s="1472" t="s">
        <v>49</v>
      </c>
      <c r="N10436" s="1479" t="s">
        <v>48</v>
      </c>
      <c r="O10436" s="1479" t="s">
        <v>48</v>
      </c>
      <c r="P10436" s="1478"/>
      <c r="Q10436" s="1464">
        <f t="shared" si="326"/>
        <v>10</v>
      </c>
      <c r="R10436" s="1794" t="str">
        <f t="shared" si="327"/>
        <v>ENCISO</v>
      </c>
    </row>
    <row r="10437" spans="1:18" ht="25.05" customHeight="1" x14ac:dyDescent="0.3">
      <c r="A10437" s="1471" t="s">
        <v>45</v>
      </c>
      <c r="B10437" s="1471" t="s">
        <v>55</v>
      </c>
      <c r="C10437" s="1471" t="s">
        <v>715</v>
      </c>
      <c r="D10437" s="1472" t="str">
        <f>VLOOKUP(C10437,CODIGOS!$B$1:$E$194,4,FALSE)</f>
        <v>COLEGIOS</v>
      </c>
      <c r="E10437" s="1471" t="s">
        <v>31321</v>
      </c>
      <c r="F10437" s="1471" t="s">
        <v>31322</v>
      </c>
      <c r="G10437" s="1471" t="s">
        <v>31323</v>
      </c>
      <c r="H10437" s="1533">
        <v>45945</v>
      </c>
      <c r="I10437" s="1682">
        <v>0.72</v>
      </c>
      <c r="J10437" s="1898" t="s">
        <v>16</v>
      </c>
      <c r="K10437" s="1471" t="s">
        <v>47</v>
      </c>
      <c r="L10437" s="1472" t="s">
        <v>17</v>
      </c>
      <c r="M10437" s="1472" t="s">
        <v>2250</v>
      </c>
      <c r="N10437" s="1479" t="s">
        <v>48</v>
      </c>
      <c r="O10437" s="1479" t="s">
        <v>48</v>
      </c>
      <c r="P10437" s="1478"/>
      <c r="Q10437" s="1464">
        <f t="shared" si="326"/>
        <v>10</v>
      </c>
      <c r="R10437" s="1794" t="str">
        <f t="shared" si="327"/>
        <v>ENCISO</v>
      </c>
    </row>
    <row r="10438" spans="1:18" ht="25.05" customHeight="1" x14ac:dyDescent="0.3">
      <c r="A10438" s="1471" t="s">
        <v>45</v>
      </c>
      <c r="B10438" s="1471" t="s">
        <v>56</v>
      </c>
      <c r="C10438" s="1471" t="s">
        <v>905</v>
      </c>
      <c r="D10438" s="1472" t="str">
        <f>VLOOKUP(C10438,CODIGOS!$B$1:$E$194,4,FALSE)</f>
        <v>COMEDORES ESCOLARES (PAE - PRIVADOS)</v>
      </c>
      <c r="E10438" s="1471" t="s">
        <v>31324</v>
      </c>
      <c r="F10438" s="1471" t="s">
        <v>31325</v>
      </c>
      <c r="G10438" s="1471" t="s">
        <v>31326</v>
      </c>
      <c r="H10438" s="1533">
        <v>45959</v>
      </c>
      <c r="I10438" s="1682">
        <v>0.91500000000000004</v>
      </c>
      <c r="J10438" s="1472" t="s">
        <v>22</v>
      </c>
      <c r="K10438" s="1471" t="s">
        <v>47</v>
      </c>
      <c r="L10438" s="1472" t="s">
        <v>477</v>
      </c>
      <c r="M10438" s="1472" t="s">
        <v>49</v>
      </c>
      <c r="N10438" s="1479" t="s">
        <v>48</v>
      </c>
      <c r="O10438" s="1479" t="s">
        <v>48</v>
      </c>
      <c r="P10438" s="1478"/>
      <c r="Q10438" s="1464">
        <f t="shared" si="326"/>
        <v>10</v>
      </c>
      <c r="R10438" s="1794" t="str">
        <f t="shared" si="327"/>
        <v>GUACA</v>
      </c>
    </row>
    <row r="10439" spans="1:18" ht="25.05" customHeight="1" x14ac:dyDescent="0.3">
      <c r="A10439" s="1471" t="s">
        <v>45</v>
      </c>
      <c r="B10439" s="1471" t="s">
        <v>56</v>
      </c>
      <c r="C10439" s="1471" t="s">
        <v>905</v>
      </c>
      <c r="D10439" s="1472" t="str">
        <f>VLOOKUP(C10439,CODIGOS!$B$1:$E$194,4,FALSE)</f>
        <v>COMEDORES ESCOLARES (PAE - PRIVADOS)</v>
      </c>
      <c r="E10439" s="1471" t="s">
        <v>31327</v>
      </c>
      <c r="F10439" s="1471" t="s">
        <v>31328</v>
      </c>
      <c r="G10439" s="1471" t="s">
        <v>31329</v>
      </c>
      <c r="H10439" s="1533">
        <v>45947</v>
      </c>
      <c r="I10439" s="1682">
        <v>0.94499999999999995</v>
      </c>
      <c r="J10439" s="1472" t="s">
        <v>22</v>
      </c>
      <c r="K10439" s="1471" t="s">
        <v>47</v>
      </c>
      <c r="L10439" s="1472" t="s">
        <v>477</v>
      </c>
      <c r="M10439" s="1472" t="s">
        <v>1821</v>
      </c>
      <c r="N10439" s="1479" t="s">
        <v>48</v>
      </c>
      <c r="O10439" s="1479" t="s">
        <v>48</v>
      </c>
      <c r="P10439" s="1478"/>
      <c r="Q10439" s="1464">
        <f t="shared" si="326"/>
        <v>10</v>
      </c>
      <c r="R10439" s="1794" t="str">
        <f t="shared" si="327"/>
        <v>GUACA</v>
      </c>
    </row>
    <row r="10440" spans="1:18" ht="25.05" customHeight="1" x14ac:dyDescent="0.3">
      <c r="A10440" s="1471" t="s">
        <v>45</v>
      </c>
      <c r="B10440" s="1471" t="s">
        <v>56</v>
      </c>
      <c r="C10440" s="1471" t="s">
        <v>905</v>
      </c>
      <c r="D10440" s="1472" t="str">
        <f>VLOOKUP(C10440,CODIGOS!$B$1:$E$194,4,FALSE)</f>
        <v>COMEDORES ESCOLARES (PAE - PRIVADOS)</v>
      </c>
      <c r="E10440" s="1471" t="s">
        <v>31330</v>
      </c>
      <c r="F10440" s="1471" t="s">
        <v>31331</v>
      </c>
      <c r="G10440" s="1471" t="s">
        <v>27053</v>
      </c>
      <c r="H10440" s="1533">
        <v>45958</v>
      </c>
      <c r="I10440" s="1682">
        <v>0.93500000000000005</v>
      </c>
      <c r="J10440" s="1472" t="s">
        <v>22</v>
      </c>
      <c r="K10440" s="1471" t="s">
        <v>47</v>
      </c>
      <c r="L10440" s="1472" t="s">
        <v>477</v>
      </c>
      <c r="M10440" s="1472" t="s">
        <v>49</v>
      </c>
      <c r="N10440" s="1479" t="s">
        <v>48</v>
      </c>
      <c r="O10440" s="1479" t="s">
        <v>48</v>
      </c>
      <c r="P10440" s="1478"/>
      <c r="Q10440" s="1464">
        <f t="shared" si="326"/>
        <v>10</v>
      </c>
      <c r="R10440" s="1794" t="str">
        <f t="shared" si="327"/>
        <v>GUACA</v>
      </c>
    </row>
    <row r="10441" spans="1:18" ht="25.05" customHeight="1" x14ac:dyDescent="0.3">
      <c r="A10441" s="1471" t="s">
        <v>45</v>
      </c>
      <c r="B10441" s="1471" t="s">
        <v>56</v>
      </c>
      <c r="C10441" s="1471" t="s">
        <v>689</v>
      </c>
      <c r="D10441" s="1472" t="str">
        <f>VLOOKUP(C10441,CODIGOS!$B$1:$E$194,4,FALSE)</f>
        <v>COMEDORES INFANTILES ( ICBF - INPEC) DE COLEGIOS Y UNIVERSIDADES</v>
      </c>
      <c r="E10441" s="1471" t="s">
        <v>14054</v>
      </c>
      <c r="F10441" s="1471" t="s">
        <v>31328</v>
      </c>
      <c r="G10441" s="1471" t="s">
        <v>31332</v>
      </c>
      <c r="H10441" s="1533">
        <v>45947</v>
      </c>
      <c r="I10441" s="1682">
        <v>0.97</v>
      </c>
      <c r="J10441" s="1472" t="s">
        <v>22</v>
      </c>
      <c r="K10441" s="1471" t="s">
        <v>47</v>
      </c>
      <c r="L10441" s="1472" t="s">
        <v>477</v>
      </c>
      <c r="M10441" s="1472" t="s">
        <v>31333</v>
      </c>
      <c r="N10441" s="1479" t="s">
        <v>48</v>
      </c>
      <c r="O10441" s="1479" t="s">
        <v>48</v>
      </c>
      <c r="P10441" s="1478"/>
      <c r="Q10441" s="1464">
        <f t="shared" si="326"/>
        <v>10</v>
      </c>
      <c r="R10441" s="1794" t="str">
        <f t="shared" si="327"/>
        <v>GUACA</v>
      </c>
    </row>
    <row r="10442" spans="1:18" ht="25.05" customHeight="1" x14ac:dyDescent="0.3">
      <c r="A10442" s="1471" t="s">
        <v>45</v>
      </c>
      <c r="B10442" s="1471" t="s">
        <v>56</v>
      </c>
      <c r="C10442" s="1471" t="s">
        <v>547</v>
      </c>
      <c r="D10442" s="1472" t="str">
        <f>VLOOKUP(C10442,CODIGOS!$B$1:$E$194,4,FALSE)</f>
        <v>CAFETERÍA</v>
      </c>
      <c r="E10442" s="1471" t="s">
        <v>31334</v>
      </c>
      <c r="F10442" s="1471" t="s">
        <v>1836</v>
      </c>
      <c r="G10442" s="1471" t="s">
        <v>31335</v>
      </c>
      <c r="H10442" s="1533">
        <v>45961</v>
      </c>
      <c r="I10442" s="1682">
        <v>0.86499999999999999</v>
      </c>
      <c r="J10442" s="1898" t="s">
        <v>16</v>
      </c>
      <c r="K10442" s="1471" t="s">
        <v>47</v>
      </c>
      <c r="L10442" s="1472" t="s">
        <v>22793</v>
      </c>
      <c r="M10442" s="1472" t="s">
        <v>49</v>
      </c>
      <c r="N10442" s="1479" t="s">
        <v>48</v>
      </c>
      <c r="O10442" s="1479" t="s">
        <v>48</v>
      </c>
      <c r="P10442" s="1478"/>
      <c r="Q10442" s="1464">
        <f t="shared" si="326"/>
        <v>10</v>
      </c>
      <c r="R10442" s="1794" t="str">
        <f t="shared" si="327"/>
        <v>GUACA</v>
      </c>
    </row>
    <row r="10443" spans="1:18" ht="25.05" customHeight="1" x14ac:dyDescent="0.3">
      <c r="A10443" s="1471" t="s">
        <v>45</v>
      </c>
      <c r="B10443" s="1471" t="s">
        <v>56</v>
      </c>
      <c r="C10443" s="1471" t="s">
        <v>547</v>
      </c>
      <c r="D10443" s="1472" t="str">
        <f>VLOOKUP(C10443,CODIGOS!$B$1:$E$194,4,FALSE)</f>
        <v>CAFETERÍA</v>
      </c>
      <c r="E10443" s="1471" t="s">
        <v>31336</v>
      </c>
      <c r="F10443" s="1471" t="s">
        <v>31337</v>
      </c>
      <c r="G10443" s="1471" t="s">
        <v>31338</v>
      </c>
      <c r="H10443" s="1533">
        <v>45939</v>
      </c>
      <c r="I10443" s="1682">
        <v>0.86499999999999999</v>
      </c>
      <c r="J10443" s="1898" t="s">
        <v>16</v>
      </c>
      <c r="K10443" s="1471" t="s">
        <v>47</v>
      </c>
      <c r="L10443" s="1472" t="s">
        <v>22793</v>
      </c>
      <c r="M10443" s="1472" t="s">
        <v>49</v>
      </c>
      <c r="N10443" s="1479" t="s">
        <v>48</v>
      </c>
      <c r="O10443" s="1479" t="s">
        <v>48</v>
      </c>
      <c r="P10443" s="1478"/>
      <c r="Q10443" s="1464">
        <f t="shared" si="326"/>
        <v>10</v>
      </c>
      <c r="R10443" s="1794" t="str">
        <f t="shared" si="327"/>
        <v>GUACA</v>
      </c>
    </row>
    <row r="10444" spans="1:18" ht="25.05" customHeight="1" x14ac:dyDescent="0.3">
      <c r="A10444" s="1471" t="s">
        <v>45</v>
      </c>
      <c r="B10444" s="1471" t="s">
        <v>56</v>
      </c>
      <c r="C10444" s="1471" t="s">
        <v>20</v>
      </c>
      <c r="D10444" s="1472" t="str">
        <f>VLOOKUP(C10444,CODIGOS!$B$1:$E$194,4,FALSE)</f>
        <v>TIENDA DE BARRIO O CIGARRERÍA, INCLUIDAS LAS UBICADAS EN ZONAS FRANCAS</v>
      </c>
      <c r="E10444" s="1471" t="s">
        <v>31339</v>
      </c>
      <c r="F10444" s="1471" t="s">
        <v>31340</v>
      </c>
      <c r="G10444" s="1471" t="s">
        <v>31341</v>
      </c>
      <c r="H10444" s="1533">
        <v>45936</v>
      </c>
      <c r="I10444" s="1682">
        <v>0.85</v>
      </c>
      <c r="J10444" s="1898" t="s">
        <v>16</v>
      </c>
      <c r="K10444" s="1471" t="s">
        <v>47</v>
      </c>
      <c r="L10444" s="1472" t="s">
        <v>22793</v>
      </c>
      <c r="M10444" s="1472" t="s">
        <v>49</v>
      </c>
      <c r="N10444" s="1479" t="s">
        <v>48</v>
      </c>
      <c r="O10444" s="1479" t="s">
        <v>48</v>
      </c>
      <c r="P10444" s="1478"/>
      <c r="Q10444" s="1464">
        <f t="shared" si="326"/>
        <v>10</v>
      </c>
      <c r="R10444" s="1794" t="str">
        <f t="shared" si="327"/>
        <v>GUACA</v>
      </c>
    </row>
    <row r="10445" spans="1:18" ht="25.05" customHeight="1" x14ac:dyDescent="0.3">
      <c r="A10445" s="1472" t="s">
        <v>45</v>
      </c>
      <c r="B10445" s="1471" t="s">
        <v>56</v>
      </c>
      <c r="C10445" s="1471" t="s">
        <v>20</v>
      </c>
      <c r="D10445" s="1472" t="str">
        <f>VLOOKUP(C10445,CODIGOS!$B$1:$E$194,4,FALSE)</f>
        <v>TIENDA DE BARRIO O CIGARRERÍA, INCLUIDAS LAS UBICADAS EN ZONAS FRANCAS</v>
      </c>
      <c r="E10445" s="1471" t="s">
        <v>31342</v>
      </c>
      <c r="F10445" s="1471" t="s">
        <v>31343</v>
      </c>
      <c r="G10445" s="1471" t="s">
        <v>31344</v>
      </c>
      <c r="H10445" s="1530">
        <v>45940</v>
      </c>
      <c r="I10445" s="1682">
        <v>0.85</v>
      </c>
      <c r="J10445" s="1898" t="s">
        <v>16</v>
      </c>
      <c r="K10445" s="1471" t="s">
        <v>47</v>
      </c>
      <c r="L10445" s="1472" t="s">
        <v>22793</v>
      </c>
      <c r="M10445" s="1472" t="s">
        <v>49</v>
      </c>
      <c r="N10445" s="1478" t="s">
        <v>48</v>
      </c>
      <c r="O10445" s="1478" t="s">
        <v>48</v>
      </c>
      <c r="P10445" s="1478"/>
      <c r="Q10445" s="1464">
        <f t="shared" si="326"/>
        <v>10</v>
      </c>
      <c r="R10445" s="1794" t="str">
        <f t="shared" si="327"/>
        <v>GUACA</v>
      </c>
    </row>
    <row r="10446" spans="1:18" ht="25.05" customHeight="1" x14ac:dyDescent="0.3">
      <c r="A10446" s="1472" t="s">
        <v>45</v>
      </c>
      <c r="B10446" s="1471" t="s">
        <v>56</v>
      </c>
      <c r="C10446" s="1471" t="s">
        <v>848</v>
      </c>
      <c r="D10446" s="1472" t="str">
        <f>VLOOKUP(C10446,CODIGOS!$B$1:$E$194,4,FALSE)</f>
        <v>CIGARRERIAS - LICORERAS - WHISKERIAS</v>
      </c>
      <c r="E10446" s="1471" t="s">
        <v>31345</v>
      </c>
      <c r="F10446" s="1471" t="s">
        <v>31346</v>
      </c>
      <c r="G10446" s="1471" t="s">
        <v>31347</v>
      </c>
      <c r="H10446" s="1530">
        <v>45946</v>
      </c>
      <c r="I10446" s="1682">
        <v>0.91</v>
      </c>
      <c r="J10446" s="1472" t="s">
        <v>22</v>
      </c>
      <c r="K10446" s="1471" t="s">
        <v>47</v>
      </c>
      <c r="L10446" s="1472" t="s">
        <v>22814</v>
      </c>
      <c r="M10446" s="1472" t="s">
        <v>49</v>
      </c>
      <c r="N10446" s="1478" t="s">
        <v>48</v>
      </c>
      <c r="O10446" s="1478" t="s">
        <v>48</v>
      </c>
      <c r="P10446" s="1478"/>
      <c r="Q10446" s="1464">
        <f t="shared" si="326"/>
        <v>10</v>
      </c>
      <c r="R10446" s="1794" t="str">
        <f t="shared" si="327"/>
        <v>GUACA</v>
      </c>
    </row>
    <row r="10447" spans="1:18" ht="25.05" customHeight="1" x14ac:dyDescent="0.3">
      <c r="A10447" s="1472" t="s">
        <v>45</v>
      </c>
      <c r="B10447" s="1472" t="s">
        <v>56</v>
      </c>
      <c r="C10447" s="1471" t="s">
        <v>848</v>
      </c>
      <c r="D10447" s="1472" t="str">
        <f>VLOOKUP(C10447,CODIGOS!$B$1:$E$194,4,FALSE)</f>
        <v>CIGARRERIAS - LICORERAS - WHISKERIAS</v>
      </c>
      <c r="E10447" s="1471" t="s">
        <v>31336</v>
      </c>
      <c r="F10447" s="1471" t="s">
        <v>31337</v>
      </c>
      <c r="G10447" s="1471" t="s">
        <v>31338</v>
      </c>
      <c r="H10447" s="1473">
        <v>45939</v>
      </c>
      <c r="I10447" s="1756">
        <v>0.92</v>
      </c>
      <c r="J10447" s="1472" t="s">
        <v>22</v>
      </c>
      <c r="K10447" s="1471" t="s">
        <v>47</v>
      </c>
      <c r="L10447" s="1472" t="s">
        <v>22814</v>
      </c>
      <c r="M10447" s="1472" t="s">
        <v>31348</v>
      </c>
      <c r="N10447" s="1478" t="s">
        <v>48</v>
      </c>
      <c r="O10447" s="1478" t="s">
        <v>48</v>
      </c>
      <c r="P10447" s="1478"/>
      <c r="Q10447" s="1464">
        <f t="shared" ref="Q10447:Q10510" si="328">MONTH(H10447)</f>
        <v>10</v>
      </c>
      <c r="R10447" s="1794" t="str">
        <f t="shared" ref="R10447:R10510" si="329">B10447</f>
        <v>GUACA</v>
      </c>
    </row>
    <row r="10448" spans="1:18" ht="25.05" customHeight="1" x14ac:dyDescent="0.3">
      <c r="A10448" s="1472" t="s">
        <v>45</v>
      </c>
      <c r="B10448" s="1472" t="s">
        <v>56</v>
      </c>
      <c r="C10448" s="1471" t="s">
        <v>1790</v>
      </c>
      <c r="D10448" s="1472" t="str">
        <f>VLOOKUP(C10448,CODIGOS!$B$1:$E$194,4,FALSE)</f>
        <v xml:space="preserve">BODEGAS PARA ALMACENAMIENTO DE ALIMENTOS </v>
      </c>
      <c r="E10448" s="1471" t="s">
        <v>31349</v>
      </c>
      <c r="F10448" s="1471" t="s">
        <v>6409</v>
      </c>
      <c r="G10448" s="1471" t="s">
        <v>27053</v>
      </c>
      <c r="H10448" s="1473">
        <v>45961</v>
      </c>
      <c r="I10448" s="1756">
        <v>0.96</v>
      </c>
      <c r="J10448" s="1472" t="s">
        <v>22</v>
      </c>
      <c r="K10448" s="1472"/>
      <c r="L10448" s="1472"/>
      <c r="M10448" s="1472" t="s">
        <v>49</v>
      </c>
      <c r="N10448" s="1478" t="s">
        <v>48</v>
      </c>
      <c r="O10448" s="1478" t="s">
        <v>48</v>
      </c>
      <c r="P10448" s="1478"/>
      <c r="Q10448" s="1464">
        <f t="shared" si="328"/>
        <v>10</v>
      </c>
      <c r="R10448" s="1794" t="str">
        <f t="shared" si="329"/>
        <v>GUACA</v>
      </c>
    </row>
    <row r="10449" spans="1:18" ht="25.05" customHeight="1" x14ac:dyDescent="0.3">
      <c r="A10449" s="1472" t="s">
        <v>45</v>
      </c>
      <c r="B10449" s="1472" t="s">
        <v>56</v>
      </c>
      <c r="C10449" s="1471" t="s">
        <v>1790</v>
      </c>
      <c r="D10449" s="1472" t="str">
        <f>VLOOKUP(C10449,CODIGOS!$B$1:$E$194,4,FALSE)</f>
        <v xml:space="preserve">BODEGAS PARA ALMACENAMIENTO DE ALIMENTOS </v>
      </c>
      <c r="E10449" s="1471" t="s">
        <v>31350</v>
      </c>
      <c r="F10449" s="1471" t="s">
        <v>31351</v>
      </c>
      <c r="G10449" s="1471" t="s">
        <v>31352</v>
      </c>
      <c r="H10449" s="1473">
        <v>45960</v>
      </c>
      <c r="I10449" s="1756">
        <v>0.83</v>
      </c>
      <c r="J10449" s="1898" t="s">
        <v>16</v>
      </c>
      <c r="K10449" s="1471" t="s">
        <v>47</v>
      </c>
      <c r="L10449" s="1472" t="s">
        <v>17</v>
      </c>
      <c r="M10449" s="1472" t="s">
        <v>49</v>
      </c>
      <c r="N10449" s="1478" t="s">
        <v>48</v>
      </c>
      <c r="O10449" s="1478" t="s">
        <v>48</v>
      </c>
      <c r="P10449" s="1478"/>
      <c r="Q10449" s="1464">
        <f t="shared" si="328"/>
        <v>10</v>
      </c>
      <c r="R10449" s="1794" t="str">
        <f t="shared" si="329"/>
        <v>GUACA</v>
      </c>
    </row>
    <row r="10450" spans="1:18" ht="25.05" customHeight="1" x14ac:dyDescent="0.3">
      <c r="A10450" s="1472" t="s">
        <v>45</v>
      </c>
      <c r="B10450" s="1472" t="s">
        <v>56</v>
      </c>
      <c r="C10450" s="1471" t="s">
        <v>715</v>
      </c>
      <c r="D10450" s="1472" t="str">
        <f>VLOOKUP(C10450,CODIGOS!$B$1:$E$194,4,FALSE)</f>
        <v>COLEGIOS</v>
      </c>
      <c r="E10450" s="1471" t="s">
        <v>31353</v>
      </c>
      <c r="F10450" s="1471" t="s">
        <v>31325</v>
      </c>
      <c r="G10450" s="1471" t="s">
        <v>31326</v>
      </c>
      <c r="H10450" s="1473">
        <v>45959</v>
      </c>
      <c r="I10450" s="1756">
        <v>0.65</v>
      </c>
      <c r="J10450" s="1898" t="s">
        <v>16</v>
      </c>
      <c r="K10450" s="1471" t="s">
        <v>47</v>
      </c>
      <c r="L10450" s="1472" t="s">
        <v>17</v>
      </c>
      <c r="M10450" s="1472" t="s">
        <v>49</v>
      </c>
      <c r="N10450" s="1478" t="s">
        <v>48</v>
      </c>
      <c r="O10450" s="1478" t="s">
        <v>48</v>
      </c>
      <c r="P10450" s="1478"/>
      <c r="Q10450" s="1464">
        <f t="shared" si="328"/>
        <v>10</v>
      </c>
      <c r="R10450" s="1794" t="str">
        <f t="shared" si="329"/>
        <v>GUACA</v>
      </c>
    </row>
    <row r="10451" spans="1:18" ht="25.05" customHeight="1" x14ac:dyDescent="0.3">
      <c r="A10451" s="1472" t="s">
        <v>45</v>
      </c>
      <c r="B10451" s="1472" t="s">
        <v>56</v>
      </c>
      <c r="C10451" s="1472" t="s">
        <v>715</v>
      </c>
      <c r="D10451" s="1472" t="str">
        <f>VLOOKUP(C10451,CODIGOS!$B$1:$E$194,4,FALSE)</f>
        <v>COLEGIOS</v>
      </c>
      <c r="E10451" s="1471" t="s">
        <v>31354</v>
      </c>
      <c r="F10451" s="1471" t="s">
        <v>31331</v>
      </c>
      <c r="G10451" s="1471" t="s">
        <v>27053</v>
      </c>
      <c r="H10451" s="1530">
        <v>45958</v>
      </c>
      <c r="I10451" s="1682">
        <v>0.61499999999999999</v>
      </c>
      <c r="J10451" s="1898" t="s">
        <v>16</v>
      </c>
      <c r="K10451" s="1471" t="s">
        <v>47</v>
      </c>
      <c r="L10451" s="1472" t="s">
        <v>17</v>
      </c>
      <c r="M10451" s="1472" t="s">
        <v>49</v>
      </c>
      <c r="N10451" s="1478" t="s">
        <v>48</v>
      </c>
      <c r="O10451" s="1478" t="s">
        <v>48</v>
      </c>
      <c r="P10451" s="1478"/>
      <c r="Q10451" s="1464">
        <f t="shared" si="328"/>
        <v>10</v>
      </c>
      <c r="R10451" s="1794" t="str">
        <f t="shared" si="329"/>
        <v>GUACA</v>
      </c>
    </row>
    <row r="10452" spans="1:18" ht="25.05" customHeight="1" x14ac:dyDescent="0.3">
      <c r="A10452" s="1472" t="s">
        <v>45</v>
      </c>
      <c r="B10452" s="1472" t="s">
        <v>56</v>
      </c>
      <c r="C10452" s="1471" t="s">
        <v>684</v>
      </c>
      <c r="D10452" s="1472" t="str">
        <f>VLOOKUP(C10452,CODIGOS!$B$1:$E$194,4,FALSE)</f>
        <v>HOGARES INFANTILES</v>
      </c>
      <c r="E10452" s="1471" t="s">
        <v>14054</v>
      </c>
      <c r="F10452" s="1471" t="s">
        <v>31328</v>
      </c>
      <c r="G10452" s="1471" t="s">
        <v>31332</v>
      </c>
      <c r="H10452" s="1530">
        <v>45947</v>
      </c>
      <c r="I10452" s="1682">
        <v>0.91500000000000004</v>
      </c>
      <c r="J10452" s="1898" t="s">
        <v>16</v>
      </c>
      <c r="K10452" s="1471" t="s">
        <v>47</v>
      </c>
      <c r="L10452" s="1472"/>
      <c r="M10452" s="1471" t="s">
        <v>49</v>
      </c>
      <c r="N10452" s="1478" t="s">
        <v>48</v>
      </c>
      <c r="O10452" s="1478" t="s">
        <v>48</v>
      </c>
      <c r="P10452" s="1478"/>
      <c r="Q10452" s="1464">
        <f t="shared" si="328"/>
        <v>10</v>
      </c>
      <c r="R10452" s="1794" t="str">
        <f t="shared" si="329"/>
        <v>GUACA</v>
      </c>
    </row>
    <row r="10453" spans="1:18" ht="25.05" customHeight="1" x14ac:dyDescent="0.3">
      <c r="A10453" s="1472" t="s">
        <v>45</v>
      </c>
      <c r="B10453" s="1472" t="s">
        <v>56</v>
      </c>
      <c r="C10453" s="1509" t="s">
        <v>848</v>
      </c>
      <c r="D10453" s="1472" t="str">
        <f>VLOOKUP(C10453,CODIGOS!$B$1:$E$194,4,FALSE)</f>
        <v>CIGARRERIAS - LICORERAS - WHISKERIAS</v>
      </c>
      <c r="E10453" s="1471" t="s">
        <v>31355</v>
      </c>
      <c r="F10453" s="1471" t="s">
        <v>31356</v>
      </c>
      <c r="G10453" s="1471" t="s">
        <v>31347</v>
      </c>
      <c r="H10453" s="1530">
        <v>45954</v>
      </c>
      <c r="I10453" s="1682">
        <v>0.91</v>
      </c>
      <c r="J10453" s="1472" t="s">
        <v>22</v>
      </c>
      <c r="K10453" s="1471" t="s">
        <v>47</v>
      </c>
      <c r="L10453" s="1472" t="s">
        <v>22814</v>
      </c>
      <c r="M10453" s="1472" t="s">
        <v>1753</v>
      </c>
      <c r="N10453" s="1478" t="s">
        <v>48</v>
      </c>
      <c r="O10453" s="1478" t="s">
        <v>48</v>
      </c>
      <c r="P10453" s="1478"/>
      <c r="Q10453" s="1464">
        <f t="shared" si="328"/>
        <v>10</v>
      </c>
      <c r="R10453" s="1794" t="str">
        <f t="shared" si="329"/>
        <v>GUACA</v>
      </c>
    </row>
    <row r="10454" spans="1:18" ht="25.05" customHeight="1" x14ac:dyDescent="0.3">
      <c r="A10454" s="1472" t="s">
        <v>45</v>
      </c>
      <c r="B10454" s="1472" t="s">
        <v>58</v>
      </c>
      <c r="C10454" s="1471" t="s">
        <v>905</v>
      </c>
      <c r="D10454" s="1472" t="str">
        <f>VLOOKUP(C10454,CODIGOS!$B$1:$E$194,4,FALSE)</f>
        <v>COMEDORES ESCOLARES (PAE - PRIVADOS)</v>
      </c>
      <c r="E10454" s="1471" t="s">
        <v>31357</v>
      </c>
      <c r="F10454" s="1471" t="s">
        <v>31358</v>
      </c>
      <c r="G10454" s="1471" t="s">
        <v>2128</v>
      </c>
      <c r="H10454" s="1530">
        <v>45952</v>
      </c>
      <c r="I10454" s="1682">
        <v>0.86</v>
      </c>
      <c r="J10454" s="1898" t="s">
        <v>16</v>
      </c>
      <c r="K10454" s="1471" t="s">
        <v>47</v>
      </c>
      <c r="L10454" s="1472" t="s">
        <v>477</v>
      </c>
      <c r="M10454" s="1472" t="s">
        <v>49</v>
      </c>
      <c r="N10454" s="1478" t="s">
        <v>48</v>
      </c>
      <c r="O10454" s="1478" t="s">
        <v>48</v>
      </c>
      <c r="P10454" s="1478"/>
      <c r="Q10454" s="1464">
        <f t="shared" si="328"/>
        <v>10</v>
      </c>
      <c r="R10454" s="1794" t="str">
        <f t="shared" si="329"/>
        <v>MÁLAGA</v>
      </c>
    </row>
    <row r="10455" spans="1:18" ht="25.05" customHeight="1" x14ac:dyDescent="0.3">
      <c r="A10455" s="1472" t="s">
        <v>45</v>
      </c>
      <c r="B10455" s="1472" t="s">
        <v>58</v>
      </c>
      <c r="C10455" s="1472" t="s">
        <v>18</v>
      </c>
      <c r="D10455" s="1472" t="str">
        <f>VLOOKUP(C10455,CODIGOS!$B$1:$E$194,4,FALSE)</f>
        <v>PANADERÍAS Y O PASTELERÍAS</v>
      </c>
      <c r="E10455" s="1471" t="s">
        <v>31359</v>
      </c>
      <c r="F10455" s="1471" t="s">
        <v>31360</v>
      </c>
      <c r="G10455" s="1471" t="s">
        <v>31361</v>
      </c>
      <c r="H10455" s="1530">
        <v>45951</v>
      </c>
      <c r="I10455" s="1682">
        <v>0.71</v>
      </c>
      <c r="J10455" s="1898" t="s">
        <v>16</v>
      </c>
      <c r="K10455" s="1471" t="s">
        <v>47</v>
      </c>
      <c r="L10455" s="1472" t="s">
        <v>477</v>
      </c>
      <c r="M10455" s="1471" t="s">
        <v>49</v>
      </c>
      <c r="N10455" s="1478" t="s">
        <v>48</v>
      </c>
      <c r="O10455" s="1478" t="s">
        <v>48</v>
      </c>
      <c r="P10455" s="1478"/>
      <c r="Q10455" s="1464">
        <f t="shared" si="328"/>
        <v>10</v>
      </c>
      <c r="R10455" s="1794" t="str">
        <f t="shared" si="329"/>
        <v>MÁLAGA</v>
      </c>
    </row>
    <row r="10456" spans="1:18" ht="25.05" customHeight="1" x14ac:dyDescent="0.3">
      <c r="A10456" s="1472" t="s">
        <v>45</v>
      </c>
      <c r="B10456" s="1472" t="s">
        <v>58</v>
      </c>
      <c r="C10456" s="1472" t="s">
        <v>18</v>
      </c>
      <c r="D10456" s="1472" t="str">
        <f>VLOOKUP(C10456,CODIGOS!$B$1:$E$194,4,FALSE)</f>
        <v>PANADERÍAS Y O PASTELERÍAS</v>
      </c>
      <c r="E10456" s="1471" t="s">
        <v>31362</v>
      </c>
      <c r="F10456" s="1471" t="s">
        <v>31363</v>
      </c>
      <c r="G10456" s="1471" t="s">
        <v>31364</v>
      </c>
      <c r="H10456" s="1473">
        <v>45937</v>
      </c>
      <c r="I10456" s="1682">
        <v>0.73499999999999999</v>
      </c>
      <c r="J10456" s="1898" t="s">
        <v>16</v>
      </c>
      <c r="K10456" s="1471" t="s">
        <v>47</v>
      </c>
      <c r="L10456" s="1472" t="s">
        <v>477</v>
      </c>
      <c r="M10456" s="1472" t="s">
        <v>6499</v>
      </c>
      <c r="N10456" s="1478" t="s">
        <v>48</v>
      </c>
      <c r="O10456" s="1478" t="s">
        <v>48</v>
      </c>
      <c r="P10456" s="1478"/>
      <c r="Q10456" s="1464">
        <f t="shared" si="328"/>
        <v>10</v>
      </c>
      <c r="R10456" s="1794" t="str">
        <f t="shared" si="329"/>
        <v>MÁLAGA</v>
      </c>
    </row>
    <row r="10457" spans="1:18" ht="25.05" customHeight="1" x14ac:dyDescent="0.3">
      <c r="A10457" s="1472" t="s">
        <v>45</v>
      </c>
      <c r="B10457" s="1472" t="s">
        <v>58</v>
      </c>
      <c r="C10457" s="1472" t="s">
        <v>18</v>
      </c>
      <c r="D10457" s="1472" t="str">
        <f>VLOOKUP(C10457,CODIGOS!$B$1:$E$194,4,FALSE)</f>
        <v>PANADERÍAS Y O PASTELERÍAS</v>
      </c>
      <c r="E10457" s="1472" t="s">
        <v>31365</v>
      </c>
      <c r="F10457" s="1472" t="s">
        <v>31366</v>
      </c>
      <c r="G10457" s="1472" t="s">
        <v>31367</v>
      </c>
      <c r="H10457" s="1523">
        <v>45951</v>
      </c>
      <c r="I10457" s="1682">
        <v>0.71</v>
      </c>
      <c r="J10457" s="1898" t="s">
        <v>16</v>
      </c>
      <c r="K10457" s="1471" t="s">
        <v>47</v>
      </c>
      <c r="L10457" s="1472" t="s">
        <v>477</v>
      </c>
      <c r="M10457" s="1471" t="s">
        <v>31368</v>
      </c>
      <c r="N10457" s="1478" t="s">
        <v>48</v>
      </c>
      <c r="O10457" s="1478" t="s">
        <v>48</v>
      </c>
      <c r="P10457" s="1478"/>
      <c r="Q10457" s="1464">
        <f t="shared" si="328"/>
        <v>10</v>
      </c>
      <c r="R10457" s="1794" t="str">
        <f t="shared" si="329"/>
        <v>MÁLAGA</v>
      </c>
    </row>
    <row r="10458" spans="1:18" ht="25.05" customHeight="1" x14ac:dyDescent="0.3">
      <c r="A10458" s="1472" t="s">
        <v>45</v>
      </c>
      <c r="B10458" s="1493" t="s">
        <v>58</v>
      </c>
      <c r="C10458" s="1472" t="s">
        <v>547</v>
      </c>
      <c r="D10458" s="1472" t="str">
        <f>VLOOKUP(C10458,CODIGOS!$B$1:$E$194,4,FALSE)</f>
        <v>CAFETERÍA</v>
      </c>
      <c r="E10458" s="1472" t="s">
        <v>31369</v>
      </c>
      <c r="F10458" s="1471" t="s">
        <v>31370</v>
      </c>
      <c r="G10458" s="1479" t="s">
        <v>6554</v>
      </c>
      <c r="H10458" s="1521">
        <v>45952</v>
      </c>
      <c r="I10458" s="1767">
        <v>0.69</v>
      </c>
      <c r="J10458" s="1898" t="s">
        <v>16</v>
      </c>
      <c r="K10458" s="1471" t="s">
        <v>47</v>
      </c>
      <c r="L10458" s="1471" t="s">
        <v>477</v>
      </c>
      <c r="M10458" s="1471" t="s">
        <v>6499</v>
      </c>
      <c r="N10458" s="1478" t="s">
        <v>48</v>
      </c>
      <c r="O10458" s="1478" t="s">
        <v>48</v>
      </c>
      <c r="P10458" s="1478"/>
      <c r="Q10458" s="1464">
        <f t="shared" si="328"/>
        <v>10</v>
      </c>
      <c r="R10458" s="1794" t="str">
        <f t="shared" si="329"/>
        <v>MÁLAGA</v>
      </c>
    </row>
    <row r="10459" spans="1:18" ht="25.05" customHeight="1" x14ac:dyDescent="0.3">
      <c r="A10459" s="1472" t="s">
        <v>45</v>
      </c>
      <c r="B10459" s="1493" t="s">
        <v>58</v>
      </c>
      <c r="C10459" s="1472" t="s">
        <v>547</v>
      </c>
      <c r="D10459" s="1472" t="str">
        <f>VLOOKUP(C10459,CODIGOS!$B$1:$E$194,4,FALSE)</f>
        <v>CAFETERÍA</v>
      </c>
      <c r="E10459" s="1472" t="s">
        <v>31371</v>
      </c>
      <c r="F10459" s="1479" t="s">
        <v>31372</v>
      </c>
      <c r="G10459" s="1472" t="s">
        <v>31373</v>
      </c>
      <c r="H10459" s="1521">
        <v>45958</v>
      </c>
      <c r="I10459" s="1767">
        <v>0.73199999999999998</v>
      </c>
      <c r="J10459" s="1898" t="s">
        <v>16</v>
      </c>
      <c r="K10459" s="1471" t="s">
        <v>47</v>
      </c>
      <c r="L10459" s="1471" t="s">
        <v>22793</v>
      </c>
      <c r="M10459" s="1472" t="s">
        <v>49</v>
      </c>
      <c r="N10459" s="1478" t="s">
        <v>48</v>
      </c>
      <c r="O10459" s="1478" t="s">
        <v>48</v>
      </c>
      <c r="P10459" s="1478"/>
      <c r="Q10459" s="1464">
        <f t="shared" si="328"/>
        <v>10</v>
      </c>
      <c r="R10459" s="1794" t="str">
        <f t="shared" si="329"/>
        <v>MÁLAGA</v>
      </c>
    </row>
    <row r="10460" spans="1:18" ht="25.05" customHeight="1" x14ac:dyDescent="0.3">
      <c r="A10460" s="1472" t="s">
        <v>45</v>
      </c>
      <c r="B10460" s="1472" t="s">
        <v>58</v>
      </c>
      <c r="C10460" s="1472" t="s">
        <v>547</v>
      </c>
      <c r="D10460" s="1472" t="str">
        <f>VLOOKUP(C10460,CODIGOS!$B$1:$E$194,4,FALSE)</f>
        <v>CAFETERÍA</v>
      </c>
      <c r="E10460" s="1472" t="s">
        <v>31374</v>
      </c>
      <c r="F10460" s="1472" t="s">
        <v>31375</v>
      </c>
      <c r="G10460" s="1472" t="s">
        <v>31376</v>
      </c>
      <c r="H10460" s="1523">
        <v>45957</v>
      </c>
      <c r="I10460" s="1682">
        <v>0.8</v>
      </c>
      <c r="J10460" s="1898" t="s">
        <v>16</v>
      </c>
      <c r="K10460" s="1471" t="s">
        <v>47</v>
      </c>
      <c r="L10460" s="1472" t="s">
        <v>477</v>
      </c>
      <c r="M10460" s="1472" t="s">
        <v>49</v>
      </c>
      <c r="N10460" s="1478" t="s">
        <v>48</v>
      </c>
      <c r="O10460" s="1478" t="s">
        <v>48</v>
      </c>
      <c r="P10460" s="1478"/>
      <c r="Q10460" s="1464">
        <f t="shared" si="328"/>
        <v>10</v>
      </c>
      <c r="R10460" s="1794" t="str">
        <f t="shared" si="329"/>
        <v>MÁLAGA</v>
      </c>
    </row>
    <row r="10461" spans="1:18" ht="25.05" customHeight="1" x14ac:dyDescent="0.3">
      <c r="A10461" s="1472" t="s">
        <v>45</v>
      </c>
      <c r="B10461" s="1472" t="s">
        <v>58</v>
      </c>
      <c r="C10461" s="1472" t="s">
        <v>547</v>
      </c>
      <c r="D10461" s="1472" t="str">
        <f>VLOOKUP(C10461,CODIGOS!$B$1:$E$194,4,FALSE)</f>
        <v>CAFETERÍA</v>
      </c>
      <c r="E10461" s="1472" t="s">
        <v>31377</v>
      </c>
      <c r="F10461" s="1472" t="s">
        <v>31378</v>
      </c>
      <c r="G10461" s="1472" t="s">
        <v>31379</v>
      </c>
      <c r="H10461" s="1523">
        <v>45960</v>
      </c>
      <c r="I10461" s="1682">
        <v>0.73499999999999999</v>
      </c>
      <c r="J10461" s="1898" t="s">
        <v>16</v>
      </c>
      <c r="K10461" s="1471" t="s">
        <v>47</v>
      </c>
      <c r="L10461" s="1472" t="s">
        <v>477</v>
      </c>
      <c r="M10461" s="1471" t="s">
        <v>31380</v>
      </c>
      <c r="N10461" s="1478" t="s">
        <v>48</v>
      </c>
      <c r="O10461" s="1478" t="s">
        <v>48</v>
      </c>
      <c r="P10461" s="1478"/>
      <c r="Q10461" s="1464">
        <f t="shared" si="328"/>
        <v>10</v>
      </c>
      <c r="R10461" s="1794" t="str">
        <f t="shared" si="329"/>
        <v>MÁLAGA</v>
      </c>
    </row>
    <row r="10462" spans="1:18" ht="25.05" customHeight="1" x14ac:dyDescent="0.3">
      <c r="A10462" s="1472" t="s">
        <v>45</v>
      </c>
      <c r="B10462" s="1471" t="s">
        <v>58</v>
      </c>
      <c r="C10462" s="1471" t="s">
        <v>547</v>
      </c>
      <c r="D10462" s="1472" t="str">
        <f>VLOOKUP(C10462,CODIGOS!$B$1:$E$194,4,FALSE)</f>
        <v>CAFETERÍA</v>
      </c>
      <c r="E10462" s="1471" t="s">
        <v>31381</v>
      </c>
      <c r="F10462" s="1471" t="s">
        <v>31382</v>
      </c>
      <c r="G10462" s="1471" t="s">
        <v>31383</v>
      </c>
      <c r="H10462" s="1530">
        <v>45946</v>
      </c>
      <c r="I10462" s="1682">
        <v>0.69</v>
      </c>
      <c r="J10462" s="1898" t="s">
        <v>16</v>
      </c>
      <c r="K10462" s="1471" t="s">
        <v>47</v>
      </c>
      <c r="L10462" s="1472" t="s">
        <v>477</v>
      </c>
      <c r="M10462" s="1472" t="s">
        <v>1989</v>
      </c>
      <c r="N10462" s="1478" t="s">
        <v>48</v>
      </c>
      <c r="O10462" s="1478" t="s">
        <v>48</v>
      </c>
      <c r="P10462" s="1478"/>
      <c r="Q10462" s="1464">
        <f t="shared" si="328"/>
        <v>10</v>
      </c>
      <c r="R10462" s="1794" t="str">
        <f t="shared" si="329"/>
        <v>MÁLAGA</v>
      </c>
    </row>
    <row r="10463" spans="1:18" ht="25.05" customHeight="1" x14ac:dyDescent="0.3">
      <c r="A10463" s="1472" t="s">
        <v>45</v>
      </c>
      <c r="B10463" s="1472" t="s">
        <v>58</v>
      </c>
      <c r="C10463" s="1472" t="s">
        <v>489</v>
      </c>
      <c r="D10463" s="1472" t="str">
        <f>VLOOKUP(C10463,CODIGOS!$B$1:$E$194,4,FALSE)</f>
        <v xml:space="preserve">COMIDAS RAPIDAS </v>
      </c>
      <c r="E10463" s="1472" t="s">
        <v>31384</v>
      </c>
      <c r="F10463" s="1472" t="s">
        <v>31385</v>
      </c>
      <c r="G10463" s="1472" t="s">
        <v>31386</v>
      </c>
      <c r="H10463" s="1530">
        <v>45960</v>
      </c>
      <c r="I10463" s="1682">
        <v>0.84</v>
      </c>
      <c r="J10463" s="1898" t="s">
        <v>16</v>
      </c>
      <c r="K10463" s="1471" t="s">
        <v>47</v>
      </c>
      <c r="L10463" s="1472" t="s">
        <v>477</v>
      </c>
      <c r="M10463" s="1472" t="s">
        <v>49</v>
      </c>
      <c r="N10463" s="1478" t="s">
        <v>48</v>
      </c>
      <c r="O10463" s="1478" t="s">
        <v>48</v>
      </c>
      <c r="P10463" s="1478"/>
      <c r="Q10463" s="1464">
        <f t="shared" si="328"/>
        <v>10</v>
      </c>
      <c r="R10463" s="1794" t="str">
        <f t="shared" si="329"/>
        <v>MÁLAGA</v>
      </c>
    </row>
    <row r="10464" spans="1:18" ht="25.05" customHeight="1" x14ac:dyDescent="0.3">
      <c r="A10464" s="1472" t="s">
        <v>45</v>
      </c>
      <c r="B10464" s="1472" t="s">
        <v>58</v>
      </c>
      <c r="C10464" s="1472" t="s">
        <v>489</v>
      </c>
      <c r="D10464" s="1472" t="str">
        <f>VLOOKUP(C10464,CODIGOS!$B$1:$E$194,4,FALSE)</f>
        <v xml:space="preserve">COMIDAS RAPIDAS </v>
      </c>
      <c r="E10464" s="1472" t="s">
        <v>31387</v>
      </c>
      <c r="F10464" s="1472" t="s">
        <v>14225</v>
      </c>
      <c r="G10464" s="1472" t="s">
        <v>31388</v>
      </c>
      <c r="H10464" s="1530">
        <v>45960</v>
      </c>
      <c r="I10464" s="1682">
        <v>0.76500000000000001</v>
      </c>
      <c r="J10464" s="1898" t="s">
        <v>16</v>
      </c>
      <c r="K10464" s="1471" t="s">
        <v>47</v>
      </c>
      <c r="L10464" s="1472" t="s">
        <v>477</v>
      </c>
      <c r="M10464" s="1471" t="s">
        <v>21974</v>
      </c>
      <c r="N10464" s="1478" t="s">
        <v>48</v>
      </c>
      <c r="O10464" s="1478" t="s">
        <v>48</v>
      </c>
      <c r="P10464" s="1478"/>
      <c r="Q10464" s="1464">
        <f t="shared" si="328"/>
        <v>10</v>
      </c>
      <c r="R10464" s="1794" t="str">
        <f t="shared" si="329"/>
        <v>MÁLAGA</v>
      </c>
    </row>
    <row r="10465" spans="1:18" ht="25.05" customHeight="1" x14ac:dyDescent="0.3">
      <c r="A10465" s="1472" t="s">
        <v>45</v>
      </c>
      <c r="B10465" s="1472" t="s">
        <v>58</v>
      </c>
      <c r="C10465" s="1471" t="s">
        <v>2731</v>
      </c>
      <c r="D10465" s="1472" t="str">
        <f>VLOOKUP(C10465,CODIGOS!$B$1:$E$194,4,FALSE)</f>
        <v>EXPENDIO DE POLLO</v>
      </c>
      <c r="E10465" s="1471" t="s">
        <v>31389</v>
      </c>
      <c r="F10465" s="1471" t="s">
        <v>31390</v>
      </c>
      <c r="G10465" s="1471" t="s">
        <v>31391</v>
      </c>
      <c r="H10465" s="1530">
        <v>45957</v>
      </c>
      <c r="I10465" s="1682">
        <v>0.81</v>
      </c>
      <c r="J10465" s="1898" t="s">
        <v>16</v>
      </c>
      <c r="K10465" s="1471" t="s">
        <v>47</v>
      </c>
      <c r="L10465" s="1472" t="s">
        <v>22793</v>
      </c>
      <c r="M10465" s="1471" t="s">
        <v>6499</v>
      </c>
      <c r="N10465" s="1478" t="s">
        <v>48</v>
      </c>
      <c r="O10465" s="1478" t="s">
        <v>48</v>
      </c>
      <c r="P10465" s="1478"/>
      <c r="Q10465" s="1464">
        <f t="shared" si="328"/>
        <v>10</v>
      </c>
      <c r="R10465" s="1794" t="str">
        <f t="shared" si="329"/>
        <v>MÁLAGA</v>
      </c>
    </row>
    <row r="10466" spans="1:18" ht="25.05" customHeight="1" x14ac:dyDescent="0.3">
      <c r="A10466" s="1472" t="s">
        <v>45</v>
      </c>
      <c r="B10466" s="1472" t="s">
        <v>58</v>
      </c>
      <c r="C10466" s="1471" t="s">
        <v>20</v>
      </c>
      <c r="D10466" s="1472" t="str">
        <f>VLOOKUP(C10466,CODIGOS!$B$1:$E$194,4,FALSE)</f>
        <v>TIENDA DE BARRIO O CIGARRERÍA, INCLUIDAS LAS UBICADAS EN ZONAS FRANCAS</v>
      </c>
      <c r="E10466" s="1472" t="s">
        <v>31392</v>
      </c>
      <c r="F10466" s="1472" t="s">
        <v>31393</v>
      </c>
      <c r="G10466" s="1471" t="s">
        <v>31394</v>
      </c>
      <c r="H10466" s="1530">
        <v>45961</v>
      </c>
      <c r="I10466" s="1682">
        <v>0.88</v>
      </c>
      <c r="J10466" s="1898" t="s">
        <v>16</v>
      </c>
      <c r="K10466" s="1471" t="s">
        <v>47</v>
      </c>
      <c r="L10466" s="1472" t="s">
        <v>22793</v>
      </c>
      <c r="M10466" s="1471" t="s">
        <v>49</v>
      </c>
      <c r="N10466" s="1478" t="s">
        <v>48</v>
      </c>
      <c r="O10466" s="1478" t="s">
        <v>48</v>
      </c>
      <c r="P10466" s="1478"/>
      <c r="Q10466" s="1464">
        <f t="shared" si="328"/>
        <v>10</v>
      </c>
      <c r="R10466" s="1794" t="str">
        <f t="shared" si="329"/>
        <v>MÁLAGA</v>
      </c>
    </row>
    <row r="10467" spans="1:18" ht="25.05" customHeight="1" x14ac:dyDescent="0.3">
      <c r="A10467" s="1472" t="s">
        <v>45</v>
      </c>
      <c r="B10467" s="1472" t="s">
        <v>58</v>
      </c>
      <c r="C10467" s="1471" t="s">
        <v>20</v>
      </c>
      <c r="D10467" s="1472" t="str">
        <f>VLOOKUP(C10467,CODIGOS!$B$1:$E$194,4,FALSE)</f>
        <v>TIENDA DE BARRIO O CIGARRERÍA, INCLUIDAS LAS UBICADAS EN ZONAS FRANCAS</v>
      </c>
      <c r="E10467" s="1472" t="s">
        <v>18256</v>
      </c>
      <c r="F10467" s="1472" t="s">
        <v>31395</v>
      </c>
      <c r="G10467" s="1471" t="s">
        <v>31396</v>
      </c>
      <c r="H10467" s="1530">
        <v>45953</v>
      </c>
      <c r="I10467" s="1682">
        <v>0.82499999999999996</v>
      </c>
      <c r="J10467" s="1898" t="s">
        <v>16</v>
      </c>
      <c r="K10467" s="1471" t="s">
        <v>47</v>
      </c>
      <c r="L10467" s="1472" t="s">
        <v>22793</v>
      </c>
      <c r="M10467" s="1472" t="s">
        <v>49</v>
      </c>
      <c r="N10467" s="1478" t="s">
        <v>48</v>
      </c>
      <c r="O10467" s="1478" t="s">
        <v>48</v>
      </c>
      <c r="P10467" s="1478"/>
      <c r="Q10467" s="1464">
        <f t="shared" si="328"/>
        <v>10</v>
      </c>
      <c r="R10467" s="1794" t="str">
        <f t="shared" si="329"/>
        <v>MÁLAGA</v>
      </c>
    </row>
    <row r="10468" spans="1:18" ht="25.05" customHeight="1" x14ac:dyDescent="0.3">
      <c r="A10468" s="1472" t="s">
        <v>45</v>
      </c>
      <c r="B10468" s="1471" t="s">
        <v>58</v>
      </c>
      <c r="C10468" s="1471" t="s">
        <v>20</v>
      </c>
      <c r="D10468" s="1472" t="str">
        <f>VLOOKUP(C10468,CODIGOS!$B$1:$E$194,4,FALSE)</f>
        <v>TIENDA DE BARRIO O CIGARRERÍA, INCLUIDAS LAS UBICADAS EN ZONAS FRANCAS</v>
      </c>
      <c r="E10468" s="1471" t="s">
        <v>31397</v>
      </c>
      <c r="F10468" s="1471" t="s">
        <v>31398</v>
      </c>
      <c r="G10468" s="1471" t="s">
        <v>31399</v>
      </c>
      <c r="H10468" s="1473">
        <v>45953</v>
      </c>
      <c r="I10468" s="1682">
        <v>0.82499999999999996</v>
      </c>
      <c r="J10468" s="1898" t="s">
        <v>16</v>
      </c>
      <c r="K10468" s="1471" t="s">
        <v>47</v>
      </c>
      <c r="L10468" s="1472" t="s">
        <v>22793</v>
      </c>
      <c r="M10468" s="1471" t="s">
        <v>6499</v>
      </c>
      <c r="N10468" s="1478" t="s">
        <v>48</v>
      </c>
      <c r="O10468" s="1478" t="s">
        <v>48</v>
      </c>
      <c r="P10468" s="1478"/>
      <c r="Q10468" s="1464">
        <f t="shared" si="328"/>
        <v>10</v>
      </c>
      <c r="R10468" s="1794" t="str">
        <f t="shared" si="329"/>
        <v>MÁLAGA</v>
      </c>
    </row>
    <row r="10469" spans="1:18" ht="25.05" customHeight="1" x14ac:dyDescent="0.3">
      <c r="A10469" s="1471" t="s">
        <v>45</v>
      </c>
      <c r="B10469" s="1471" t="s">
        <v>58</v>
      </c>
      <c r="C10469" s="1471" t="s">
        <v>20</v>
      </c>
      <c r="D10469" s="1472" t="str">
        <f>VLOOKUP(C10469,CODIGOS!$B$1:$E$194,4,FALSE)</f>
        <v>TIENDA DE BARRIO O CIGARRERÍA, INCLUIDAS LAS UBICADAS EN ZONAS FRANCAS</v>
      </c>
      <c r="E10469" s="1471" t="s">
        <v>31400</v>
      </c>
      <c r="F10469" s="1471" t="s">
        <v>31401</v>
      </c>
      <c r="G10469" s="1471" t="s">
        <v>31402</v>
      </c>
      <c r="H10469" s="1473">
        <v>45961</v>
      </c>
      <c r="I10469" s="1756">
        <v>0.84</v>
      </c>
      <c r="J10469" s="1898" t="s">
        <v>16</v>
      </c>
      <c r="K10469" s="1471" t="s">
        <v>47</v>
      </c>
      <c r="L10469" s="1472" t="s">
        <v>22793</v>
      </c>
      <c r="M10469" s="1476" t="s">
        <v>49</v>
      </c>
      <c r="N10469" s="1476" t="s">
        <v>48</v>
      </c>
      <c r="O10469" s="1475" t="s">
        <v>48</v>
      </c>
      <c r="P10469" s="1540"/>
      <c r="Q10469" s="1464">
        <f t="shared" si="328"/>
        <v>10</v>
      </c>
      <c r="R10469" s="1794" t="str">
        <f t="shared" si="329"/>
        <v>MÁLAGA</v>
      </c>
    </row>
    <row r="10470" spans="1:18" ht="25.05" customHeight="1" x14ac:dyDescent="0.3">
      <c r="A10470" s="1471" t="s">
        <v>45</v>
      </c>
      <c r="B10470" s="1471" t="s">
        <v>58</v>
      </c>
      <c r="C10470" s="1471" t="s">
        <v>20</v>
      </c>
      <c r="D10470" s="1472" t="str">
        <f>VLOOKUP(C10470,CODIGOS!$B$1:$E$194,4,FALSE)</f>
        <v>TIENDA DE BARRIO O CIGARRERÍA, INCLUIDAS LAS UBICADAS EN ZONAS FRANCAS</v>
      </c>
      <c r="E10470" s="1471" t="s">
        <v>31403</v>
      </c>
      <c r="F10470" s="1471" t="s">
        <v>31404</v>
      </c>
      <c r="G10470" s="1471" t="s">
        <v>31405</v>
      </c>
      <c r="H10470" s="1521">
        <v>45945</v>
      </c>
      <c r="I10470" s="1767">
        <v>0.69499999999999995</v>
      </c>
      <c r="J10470" s="1898" t="s">
        <v>16</v>
      </c>
      <c r="K10470" s="1471" t="s">
        <v>47</v>
      </c>
      <c r="L10470" s="1471" t="s">
        <v>22793</v>
      </c>
      <c r="M10470" s="1471" t="s">
        <v>51</v>
      </c>
      <c r="N10470" s="1475" t="s">
        <v>48</v>
      </c>
      <c r="O10470" s="1475" t="s">
        <v>48</v>
      </c>
      <c r="P10470" s="1475"/>
      <c r="Q10470" s="1464">
        <f t="shared" si="328"/>
        <v>10</v>
      </c>
      <c r="R10470" s="1794" t="str">
        <f t="shared" si="329"/>
        <v>MÁLAGA</v>
      </c>
    </row>
    <row r="10471" spans="1:18" ht="25.05" customHeight="1" x14ac:dyDescent="0.3">
      <c r="A10471" s="1471" t="s">
        <v>45</v>
      </c>
      <c r="B10471" s="1471" t="s">
        <v>58</v>
      </c>
      <c r="C10471" s="1471" t="s">
        <v>542</v>
      </c>
      <c r="D10471" s="1472" t="str">
        <f>VLOOKUP(C10471,CODIGOS!$B$1:$E$194,4,FALSE)</f>
        <v>MINI MERCADO (SUPERMERCADO DE BARRIO)</v>
      </c>
      <c r="E10471" s="1471" t="s">
        <v>31406</v>
      </c>
      <c r="F10471" s="1471" t="s">
        <v>31407</v>
      </c>
      <c r="G10471" s="1471" t="s">
        <v>31408</v>
      </c>
      <c r="H10471" s="1521">
        <v>45951</v>
      </c>
      <c r="I10471" s="1767">
        <v>0.82499999999999996</v>
      </c>
      <c r="J10471" s="1898" t="s">
        <v>16</v>
      </c>
      <c r="K10471" s="1471" t="s">
        <v>47</v>
      </c>
      <c r="L10471" s="1471" t="s">
        <v>22793</v>
      </c>
      <c r="M10471" s="1471" t="s">
        <v>49</v>
      </c>
      <c r="N10471" s="1475" t="s">
        <v>48</v>
      </c>
      <c r="O10471" s="1475" t="s">
        <v>48</v>
      </c>
      <c r="P10471" s="1475"/>
      <c r="Q10471" s="1464">
        <f t="shared" si="328"/>
        <v>10</v>
      </c>
      <c r="R10471" s="1794" t="str">
        <f t="shared" si="329"/>
        <v>MÁLAGA</v>
      </c>
    </row>
    <row r="10472" spans="1:18" ht="25.05" customHeight="1" x14ac:dyDescent="0.3">
      <c r="A10472" s="1471" t="s">
        <v>45</v>
      </c>
      <c r="B10472" s="1471" t="s">
        <v>58</v>
      </c>
      <c r="C10472" s="1471" t="s">
        <v>542</v>
      </c>
      <c r="D10472" s="1472" t="str">
        <f>VLOOKUP(C10472,CODIGOS!$B$1:$E$194,4,FALSE)</f>
        <v>MINI MERCADO (SUPERMERCADO DE BARRIO)</v>
      </c>
      <c r="E10472" s="1471" t="s">
        <v>31409</v>
      </c>
      <c r="F10472" s="1471" t="s">
        <v>31410</v>
      </c>
      <c r="G10472" s="1471" t="s">
        <v>31411</v>
      </c>
      <c r="H10472" s="1521">
        <v>45953</v>
      </c>
      <c r="I10472" s="1767">
        <v>0.86499999999999999</v>
      </c>
      <c r="J10472" s="1898" t="s">
        <v>16</v>
      </c>
      <c r="K10472" s="1471" t="s">
        <v>47</v>
      </c>
      <c r="L10472" s="1471" t="s">
        <v>22793</v>
      </c>
      <c r="M10472" s="1471" t="s">
        <v>49</v>
      </c>
      <c r="N10472" s="1475" t="s">
        <v>48</v>
      </c>
      <c r="O10472" s="1475" t="s">
        <v>48</v>
      </c>
      <c r="P10472" s="1475"/>
      <c r="Q10472" s="1464">
        <f t="shared" si="328"/>
        <v>10</v>
      </c>
      <c r="R10472" s="1794" t="str">
        <f t="shared" si="329"/>
        <v>MÁLAGA</v>
      </c>
    </row>
    <row r="10473" spans="1:18" ht="25.05" customHeight="1" x14ac:dyDescent="0.3">
      <c r="A10473" s="1471" t="s">
        <v>45</v>
      </c>
      <c r="B10473" s="1471" t="s">
        <v>58</v>
      </c>
      <c r="C10473" s="1471" t="s">
        <v>542</v>
      </c>
      <c r="D10473" s="1472" t="str">
        <f>VLOOKUP(C10473,CODIGOS!$B$1:$E$194,4,FALSE)</f>
        <v>MINI MERCADO (SUPERMERCADO DE BARRIO)</v>
      </c>
      <c r="E10473" s="1471" t="s">
        <v>31412</v>
      </c>
      <c r="F10473" s="1471" t="s">
        <v>31413</v>
      </c>
      <c r="G10473" s="1471" t="s">
        <v>31414</v>
      </c>
      <c r="H10473" s="1521">
        <v>45952</v>
      </c>
      <c r="I10473" s="1767">
        <v>0.83</v>
      </c>
      <c r="J10473" s="1898" t="s">
        <v>16</v>
      </c>
      <c r="K10473" s="1471" t="s">
        <v>47</v>
      </c>
      <c r="L10473" s="1471" t="s">
        <v>22793</v>
      </c>
      <c r="M10473" s="1471" t="s">
        <v>1989</v>
      </c>
      <c r="N10473" s="1475" t="s">
        <v>48</v>
      </c>
      <c r="O10473" s="1475" t="s">
        <v>48</v>
      </c>
      <c r="P10473" s="1475"/>
      <c r="Q10473" s="1464">
        <f t="shared" si="328"/>
        <v>10</v>
      </c>
      <c r="R10473" s="1794" t="str">
        <f t="shared" si="329"/>
        <v>MÁLAGA</v>
      </c>
    </row>
    <row r="10474" spans="1:18" ht="25.05" customHeight="1" x14ac:dyDescent="0.3">
      <c r="A10474" s="1471" t="s">
        <v>45</v>
      </c>
      <c r="B10474" s="1471" t="s">
        <v>58</v>
      </c>
      <c r="C10474" s="1471" t="s">
        <v>1031</v>
      </c>
      <c r="D10474" s="1472" t="str">
        <f>VLOOKUP(C10474,CODIGOS!$B$1:$E$194,4,FALSE)</f>
        <v>EXPENDIO DE VERDURAS - FRUTAS ( LOCAL - ESTABLECIMIENTO Y/O FRUVER)</v>
      </c>
      <c r="E10474" s="1471" t="s">
        <v>31415</v>
      </c>
      <c r="F10474" s="1471" t="s">
        <v>31416</v>
      </c>
      <c r="G10474" s="1471" t="s">
        <v>31417</v>
      </c>
      <c r="H10474" s="1533">
        <v>45951</v>
      </c>
      <c r="I10474" s="1682">
        <v>0.92</v>
      </c>
      <c r="J10474" s="1472" t="s">
        <v>22</v>
      </c>
      <c r="K10474" s="1471" t="s">
        <v>47</v>
      </c>
      <c r="L10474" s="1472" t="s">
        <v>22793</v>
      </c>
      <c r="M10474" s="1471" t="s">
        <v>49</v>
      </c>
      <c r="N10474" s="1476" t="s">
        <v>48</v>
      </c>
      <c r="O10474" s="1471" t="s">
        <v>48</v>
      </c>
      <c r="P10474" s="1475"/>
      <c r="Q10474" s="1464">
        <f t="shared" si="328"/>
        <v>10</v>
      </c>
      <c r="R10474" s="1794" t="str">
        <f t="shared" si="329"/>
        <v>MÁLAGA</v>
      </c>
    </row>
    <row r="10475" spans="1:18" ht="25.05" customHeight="1" x14ac:dyDescent="0.3">
      <c r="A10475" s="1471" t="s">
        <v>45</v>
      </c>
      <c r="B10475" s="1471" t="s">
        <v>58</v>
      </c>
      <c r="C10475" s="1471" t="s">
        <v>1031</v>
      </c>
      <c r="D10475" s="1472" t="str">
        <f>VLOOKUP(C10475,CODIGOS!$B$1:$E$194,4,FALSE)</f>
        <v>EXPENDIO DE VERDURAS - FRUTAS ( LOCAL - ESTABLECIMIENTO Y/O FRUVER)</v>
      </c>
      <c r="E10475" s="1471" t="s">
        <v>31418</v>
      </c>
      <c r="F10475" s="1471" t="s">
        <v>31419</v>
      </c>
      <c r="G10475" s="1471" t="s">
        <v>31420</v>
      </c>
      <c r="H10475" s="1473">
        <v>45939</v>
      </c>
      <c r="I10475" s="1756">
        <v>0.88</v>
      </c>
      <c r="J10475" s="1898" t="s">
        <v>16</v>
      </c>
      <c r="K10475" s="1471" t="s">
        <v>47</v>
      </c>
      <c r="L10475" s="1472" t="s">
        <v>22793</v>
      </c>
      <c r="M10475" s="1471" t="s">
        <v>49</v>
      </c>
      <c r="N10475" s="1476" t="s">
        <v>48</v>
      </c>
      <c r="O10475" s="1471" t="s">
        <v>48</v>
      </c>
      <c r="P10475" s="1475"/>
      <c r="Q10475" s="1464">
        <f t="shared" si="328"/>
        <v>10</v>
      </c>
      <c r="R10475" s="1794" t="str">
        <f t="shared" si="329"/>
        <v>MÁLAGA</v>
      </c>
    </row>
    <row r="10476" spans="1:18" ht="25.05" customHeight="1" x14ac:dyDescent="0.3">
      <c r="A10476" s="1471" t="s">
        <v>45</v>
      </c>
      <c r="B10476" s="1471" t="s">
        <v>58</v>
      </c>
      <c r="C10476" s="1471" t="s">
        <v>1031</v>
      </c>
      <c r="D10476" s="1472" t="str">
        <f>VLOOKUP(C10476,CODIGOS!$B$1:$E$194,4,FALSE)</f>
        <v>EXPENDIO DE VERDURAS - FRUTAS ( LOCAL - ESTABLECIMIENTO Y/O FRUVER)</v>
      </c>
      <c r="E10476" s="1471" t="s">
        <v>31421</v>
      </c>
      <c r="F10476" s="1471" t="s">
        <v>31422</v>
      </c>
      <c r="G10476" s="1471" t="s">
        <v>31423</v>
      </c>
      <c r="H10476" s="1473">
        <v>45953</v>
      </c>
      <c r="I10476" s="1756">
        <v>0.64</v>
      </c>
      <c r="J10476" s="1898" t="s">
        <v>16</v>
      </c>
      <c r="K10476" s="1471" t="s">
        <v>47</v>
      </c>
      <c r="L10476" s="1472" t="s">
        <v>22793</v>
      </c>
      <c r="M10476" s="1471" t="s">
        <v>49</v>
      </c>
      <c r="N10476" s="1476" t="s">
        <v>48</v>
      </c>
      <c r="O10476" s="1471" t="s">
        <v>48</v>
      </c>
      <c r="P10476" s="1475"/>
      <c r="Q10476" s="1464">
        <f t="shared" si="328"/>
        <v>10</v>
      </c>
      <c r="R10476" s="1794" t="str">
        <f t="shared" si="329"/>
        <v>MÁLAGA</v>
      </c>
    </row>
    <row r="10477" spans="1:18" ht="25.05" customHeight="1" x14ac:dyDescent="0.3">
      <c r="A10477" s="1471" t="s">
        <v>45</v>
      </c>
      <c r="B10477" s="1471" t="s">
        <v>58</v>
      </c>
      <c r="C10477" s="1471" t="s">
        <v>1031</v>
      </c>
      <c r="D10477" s="1472" t="str">
        <f>VLOOKUP(C10477,CODIGOS!$B$1:$E$194,4,FALSE)</f>
        <v>EXPENDIO DE VERDURAS - FRUTAS ( LOCAL - ESTABLECIMIENTO Y/O FRUVER)</v>
      </c>
      <c r="E10477" s="1471" t="s">
        <v>31424</v>
      </c>
      <c r="F10477" s="1471" t="s">
        <v>31425</v>
      </c>
      <c r="G10477" s="1471" t="s">
        <v>31426</v>
      </c>
      <c r="H10477" s="1473">
        <v>45938</v>
      </c>
      <c r="I10477" s="1756">
        <v>0.73</v>
      </c>
      <c r="J10477" s="1898" t="s">
        <v>16</v>
      </c>
      <c r="K10477" s="1471" t="s">
        <v>47</v>
      </c>
      <c r="L10477" s="1472" t="s">
        <v>22793</v>
      </c>
      <c r="M10477" s="1471" t="s">
        <v>6499</v>
      </c>
      <c r="N10477" s="1476" t="s">
        <v>48</v>
      </c>
      <c r="O10477" s="1471" t="s">
        <v>48</v>
      </c>
      <c r="P10477" s="1475"/>
      <c r="Q10477" s="1464">
        <f t="shared" si="328"/>
        <v>10</v>
      </c>
      <c r="R10477" s="1794" t="str">
        <f t="shared" si="329"/>
        <v>MÁLAGA</v>
      </c>
    </row>
    <row r="10478" spans="1:18" ht="25.05" customHeight="1" x14ac:dyDescent="0.3">
      <c r="A10478" s="1471" t="s">
        <v>45</v>
      </c>
      <c r="B10478" s="1471" t="s">
        <v>58</v>
      </c>
      <c r="C10478" s="1471" t="s">
        <v>3024</v>
      </c>
      <c r="D10478" s="1472" t="str">
        <f>VLOOKUP(C10478,CODIGOS!$B$1:$E$194,4,FALSE)</f>
        <v>EXPENDIO DE DULCES</v>
      </c>
      <c r="E10478" s="1471" t="s">
        <v>31427</v>
      </c>
      <c r="F10478" s="1471" t="s">
        <v>31428</v>
      </c>
      <c r="G10478" s="1471" t="s">
        <v>2367</v>
      </c>
      <c r="H10478" s="1473">
        <v>45961</v>
      </c>
      <c r="I10478" s="1756">
        <v>0.83199999999999996</v>
      </c>
      <c r="J10478" s="1898" t="s">
        <v>16</v>
      </c>
      <c r="K10478" s="1471" t="s">
        <v>47</v>
      </c>
      <c r="L10478" s="1472" t="s">
        <v>22793</v>
      </c>
      <c r="M10478" s="1471" t="s">
        <v>49</v>
      </c>
      <c r="N10478" s="1476" t="s">
        <v>48</v>
      </c>
      <c r="O10478" s="1471" t="s">
        <v>48</v>
      </c>
      <c r="P10478" s="1475"/>
      <c r="Q10478" s="1464">
        <f t="shared" si="328"/>
        <v>10</v>
      </c>
      <c r="R10478" s="1794" t="str">
        <f t="shared" si="329"/>
        <v>MÁLAGA</v>
      </c>
    </row>
    <row r="10479" spans="1:18" ht="25.05" customHeight="1" x14ac:dyDescent="0.3">
      <c r="A10479" s="1471" t="s">
        <v>45</v>
      </c>
      <c r="B10479" s="1471" t="s">
        <v>58</v>
      </c>
      <c r="C10479" s="1471" t="s">
        <v>3024</v>
      </c>
      <c r="D10479" s="1472" t="str">
        <f>VLOOKUP(C10479,CODIGOS!$B$1:$E$194,4,FALSE)</f>
        <v>EXPENDIO DE DULCES</v>
      </c>
      <c r="E10479" s="1471" t="s">
        <v>31429</v>
      </c>
      <c r="F10479" s="1471" t="s">
        <v>31430</v>
      </c>
      <c r="G10479" s="1471" t="s">
        <v>31431</v>
      </c>
      <c r="H10479" s="1473">
        <v>45944</v>
      </c>
      <c r="I10479" s="1756">
        <v>0.9</v>
      </c>
      <c r="J10479" s="1471" t="s">
        <v>22</v>
      </c>
      <c r="K10479" s="1471" t="s">
        <v>47</v>
      </c>
      <c r="L10479" s="1472" t="s">
        <v>22793</v>
      </c>
      <c r="M10479" s="1471" t="s">
        <v>49</v>
      </c>
      <c r="N10479" s="1476" t="s">
        <v>48</v>
      </c>
      <c r="O10479" s="1471" t="s">
        <v>48</v>
      </c>
      <c r="P10479" s="1475"/>
      <c r="Q10479" s="1464">
        <f t="shared" si="328"/>
        <v>10</v>
      </c>
      <c r="R10479" s="1794" t="str">
        <f t="shared" si="329"/>
        <v>MÁLAGA</v>
      </c>
    </row>
    <row r="10480" spans="1:18" ht="25.05" customHeight="1" x14ac:dyDescent="0.3">
      <c r="A10480" s="1471" t="s">
        <v>45</v>
      </c>
      <c r="B10480" s="1471" t="s">
        <v>58</v>
      </c>
      <c r="C10480" s="1471" t="s">
        <v>848</v>
      </c>
      <c r="D10480" s="1472" t="str">
        <f>VLOOKUP(C10480,CODIGOS!$B$1:$E$194,4,FALSE)</f>
        <v>CIGARRERIAS - LICORERAS - WHISKERIAS</v>
      </c>
      <c r="E10480" s="1471" t="s">
        <v>6833</v>
      </c>
      <c r="F10480" s="1471" t="s">
        <v>6834</v>
      </c>
      <c r="G10480" s="1471" t="s">
        <v>31432</v>
      </c>
      <c r="H10480" s="1473">
        <v>45960</v>
      </c>
      <c r="I10480" s="1756">
        <v>0.88</v>
      </c>
      <c r="J10480" s="1898" t="s">
        <v>16</v>
      </c>
      <c r="K10480" s="1471" t="s">
        <v>47</v>
      </c>
      <c r="L10480" s="1472" t="s">
        <v>22814</v>
      </c>
      <c r="M10480" s="1471" t="s">
        <v>49</v>
      </c>
      <c r="N10480" s="1476" t="s">
        <v>48</v>
      </c>
      <c r="O10480" s="1471" t="s">
        <v>48</v>
      </c>
      <c r="P10480" s="1475"/>
      <c r="Q10480" s="1464">
        <f t="shared" si="328"/>
        <v>10</v>
      </c>
      <c r="R10480" s="1794" t="str">
        <f t="shared" si="329"/>
        <v>MÁLAGA</v>
      </c>
    </row>
    <row r="10481" spans="1:18" ht="25.05" customHeight="1" x14ac:dyDescent="0.3">
      <c r="A10481" s="1471" t="s">
        <v>45</v>
      </c>
      <c r="B10481" s="1471" t="s">
        <v>58</v>
      </c>
      <c r="C10481" s="1471" t="s">
        <v>715</v>
      </c>
      <c r="D10481" s="1472" t="str">
        <f>VLOOKUP(C10481,CODIGOS!$B$1:$E$194,4,FALSE)</f>
        <v>COLEGIOS</v>
      </c>
      <c r="E10481" s="1471" t="s">
        <v>31433</v>
      </c>
      <c r="F10481" s="1471" t="s">
        <v>31434</v>
      </c>
      <c r="G10481" s="1471" t="s">
        <v>31435</v>
      </c>
      <c r="H10481" s="1473">
        <v>45952</v>
      </c>
      <c r="I10481" s="1756">
        <v>0.83</v>
      </c>
      <c r="J10481" s="1898" t="s">
        <v>16</v>
      </c>
      <c r="K10481" s="1471" t="s">
        <v>47</v>
      </c>
      <c r="L10481" s="1472" t="s">
        <v>17</v>
      </c>
      <c r="M10481" s="1471" t="s">
        <v>2365</v>
      </c>
      <c r="N10481" s="1471" t="s">
        <v>48</v>
      </c>
      <c r="O10481" s="1471" t="s">
        <v>48</v>
      </c>
      <c r="P10481" s="1475"/>
      <c r="Q10481" s="1464">
        <f t="shared" si="328"/>
        <v>10</v>
      </c>
      <c r="R10481" s="1794" t="str">
        <f t="shared" si="329"/>
        <v>MÁLAGA</v>
      </c>
    </row>
    <row r="10482" spans="1:18" ht="25.05" customHeight="1" x14ac:dyDescent="0.3">
      <c r="A10482" s="1471" t="s">
        <v>45</v>
      </c>
      <c r="B10482" s="1471" t="s">
        <v>58</v>
      </c>
      <c r="C10482" s="1471" t="s">
        <v>10219</v>
      </c>
      <c r="D10482" s="1472" t="str">
        <f>VLOOKUP(C10482,CODIGOS!$B$1:$E$194,4,FALSE)</f>
        <v>INSTITUTOS DE EDUCACIÓN NO FORMAL</v>
      </c>
      <c r="E10482" s="1471" t="s">
        <v>31436</v>
      </c>
      <c r="F10482" s="1471" t="s">
        <v>31437</v>
      </c>
      <c r="G10482" s="1471" t="s">
        <v>31438</v>
      </c>
      <c r="H10482" s="1473">
        <v>45936</v>
      </c>
      <c r="I10482" s="1756">
        <v>0.77500000000000002</v>
      </c>
      <c r="J10482" s="1898" t="s">
        <v>16</v>
      </c>
      <c r="K10482" s="1471" t="s">
        <v>47</v>
      </c>
      <c r="L10482" s="1472" t="s">
        <v>17</v>
      </c>
      <c r="M10482" s="1471" t="s">
        <v>27117</v>
      </c>
      <c r="N10482" s="1471" t="s">
        <v>48</v>
      </c>
      <c r="O10482" s="1471" t="s">
        <v>48</v>
      </c>
      <c r="P10482" s="1475"/>
      <c r="Q10482" s="1464">
        <f t="shared" si="328"/>
        <v>10</v>
      </c>
      <c r="R10482" s="1794" t="str">
        <f t="shared" si="329"/>
        <v>MÁLAGA</v>
      </c>
    </row>
    <row r="10483" spans="1:18" ht="25.05" customHeight="1" x14ac:dyDescent="0.3">
      <c r="A10483" s="1471" t="s">
        <v>45</v>
      </c>
      <c r="B10483" s="1471" t="s">
        <v>58</v>
      </c>
      <c r="C10483" s="1471" t="s">
        <v>1716</v>
      </c>
      <c r="D10483" s="1472" t="str">
        <f>VLOOKUP(C10483,CODIGOS!$B$1:$E$194,4,FALSE)</f>
        <v>EXPENDIO DE CARNE BOVINA</v>
      </c>
      <c r="E10483" s="1471" t="s">
        <v>17075</v>
      </c>
      <c r="F10483" s="1471" t="s">
        <v>31439</v>
      </c>
      <c r="G10483" s="1471" t="s">
        <v>17077</v>
      </c>
      <c r="H10483" s="1473">
        <v>45951</v>
      </c>
      <c r="I10483" s="1756">
        <v>0.755</v>
      </c>
      <c r="J10483" s="1898" t="s">
        <v>16</v>
      </c>
      <c r="K10483" s="1471" t="s">
        <v>47</v>
      </c>
      <c r="L10483" s="1472" t="s">
        <v>27080</v>
      </c>
      <c r="M10483" s="1471" t="s">
        <v>49</v>
      </c>
      <c r="N10483" s="1471" t="s">
        <v>48</v>
      </c>
      <c r="O10483" s="1471" t="s">
        <v>48</v>
      </c>
      <c r="P10483" s="1475"/>
      <c r="Q10483" s="1464">
        <f t="shared" si="328"/>
        <v>10</v>
      </c>
      <c r="R10483" s="1794" t="str">
        <f t="shared" si="329"/>
        <v>MÁLAGA</v>
      </c>
    </row>
    <row r="10484" spans="1:18" ht="25.05" customHeight="1" x14ac:dyDescent="0.3">
      <c r="A10484" s="1471" t="s">
        <v>45</v>
      </c>
      <c r="B10484" s="1471" t="s">
        <v>58</v>
      </c>
      <c r="C10484" s="1471" t="s">
        <v>1790</v>
      </c>
      <c r="D10484" s="1472" t="str">
        <f>VLOOKUP(C10484,CODIGOS!$B$1:$E$194,4,FALSE)</f>
        <v xml:space="preserve">BODEGAS PARA ALMACENAMIENTO DE ALIMENTOS </v>
      </c>
      <c r="E10484" s="1471" t="s">
        <v>6537</v>
      </c>
      <c r="F10484" s="1471" t="s">
        <v>6538</v>
      </c>
      <c r="G10484" s="1471" t="s">
        <v>6539</v>
      </c>
      <c r="H10484" s="1473">
        <v>45960</v>
      </c>
      <c r="I10484" s="1756">
        <v>0.92500000000000004</v>
      </c>
      <c r="J10484" s="1471" t="s">
        <v>22</v>
      </c>
      <c r="K10484" s="1472" t="s">
        <v>41</v>
      </c>
      <c r="L10484" s="1472" t="s">
        <v>1794</v>
      </c>
      <c r="M10484" s="1476" t="s">
        <v>49</v>
      </c>
      <c r="N10484" s="1476" t="s">
        <v>48</v>
      </c>
      <c r="O10484" s="1471" t="s">
        <v>48</v>
      </c>
      <c r="P10484" s="1475"/>
      <c r="Q10484" s="1464">
        <f t="shared" si="328"/>
        <v>10</v>
      </c>
      <c r="R10484" s="1794" t="str">
        <f t="shared" si="329"/>
        <v>MÁLAGA</v>
      </c>
    </row>
    <row r="10485" spans="1:18" ht="25.05" customHeight="1" x14ac:dyDescent="0.3">
      <c r="A10485" s="1471" t="s">
        <v>45</v>
      </c>
      <c r="B10485" s="1471" t="s">
        <v>59</v>
      </c>
      <c r="C10485" s="1471" t="s">
        <v>905</v>
      </c>
      <c r="D10485" s="1472" t="str">
        <f>VLOOKUP(C10485,CODIGOS!$B$1:$E$194,4,FALSE)</f>
        <v>COMEDORES ESCOLARES (PAE - PRIVADOS)</v>
      </c>
      <c r="E10485" s="1471" t="s">
        <v>31440</v>
      </c>
      <c r="F10485" s="1471" t="s">
        <v>31441</v>
      </c>
      <c r="G10485" s="1471" t="s">
        <v>2128</v>
      </c>
      <c r="H10485" s="1473">
        <v>45960</v>
      </c>
      <c r="I10485" s="1756">
        <v>0.82499999999999996</v>
      </c>
      <c r="J10485" s="1898" t="s">
        <v>16</v>
      </c>
      <c r="K10485" s="1471" t="s">
        <v>47</v>
      </c>
      <c r="L10485" s="1472" t="s">
        <v>477</v>
      </c>
      <c r="M10485" s="1471" t="s">
        <v>1871</v>
      </c>
      <c r="N10485" s="1476" t="s">
        <v>48</v>
      </c>
      <c r="O10485" s="1471" t="s">
        <v>48</v>
      </c>
      <c r="P10485" s="1475"/>
      <c r="Q10485" s="1464">
        <f t="shared" si="328"/>
        <v>10</v>
      </c>
      <c r="R10485" s="1794" t="str">
        <f t="shared" si="329"/>
        <v>MOLAGAVITA</v>
      </c>
    </row>
    <row r="10486" spans="1:18" ht="25.05" customHeight="1" x14ac:dyDescent="0.3">
      <c r="A10486" s="1471" t="s">
        <v>45</v>
      </c>
      <c r="B10486" s="1471" t="s">
        <v>59</v>
      </c>
      <c r="C10486" s="1471" t="s">
        <v>905</v>
      </c>
      <c r="D10486" s="1472" t="str">
        <f>VLOOKUP(C10486,CODIGOS!$B$1:$E$194,4,FALSE)</f>
        <v>COMEDORES ESCOLARES (PAE - PRIVADOS)</v>
      </c>
      <c r="E10486" s="1471" t="s">
        <v>31442</v>
      </c>
      <c r="F10486" s="1471" t="s">
        <v>31443</v>
      </c>
      <c r="G10486" s="1509" t="s">
        <v>2128</v>
      </c>
      <c r="H10486" s="1473">
        <v>45961</v>
      </c>
      <c r="I10486" s="1756">
        <v>0.77</v>
      </c>
      <c r="J10486" s="1898" t="s">
        <v>16</v>
      </c>
      <c r="K10486" s="1471" t="s">
        <v>47</v>
      </c>
      <c r="L10486" s="1472" t="s">
        <v>477</v>
      </c>
      <c r="M10486" s="1471" t="s">
        <v>1871</v>
      </c>
      <c r="N10486" s="1476" t="s">
        <v>48</v>
      </c>
      <c r="O10486" s="1471" t="s">
        <v>48</v>
      </c>
      <c r="P10486" s="1475"/>
      <c r="Q10486" s="1464">
        <f t="shared" si="328"/>
        <v>10</v>
      </c>
      <c r="R10486" s="1794" t="str">
        <f t="shared" si="329"/>
        <v>MOLAGAVITA</v>
      </c>
    </row>
    <row r="10487" spans="1:18" ht="25.05" customHeight="1" x14ac:dyDescent="0.3">
      <c r="A10487" s="1478" t="s">
        <v>45</v>
      </c>
      <c r="B10487" s="1477" t="s">
        <v>59</v>
      </c>
      <c r="C10487" s="1478" t="s">
        <v>20</v>
      </c>
      <c r="D10487" s="1472" t="str">
        <f>VLOOKUP(C10487,CODIGOS!$B$1:$E$194,4,FALSE)</f>
        <v>TIENDA DE BARRIO O CIGARRERÍA, INCLUIDAS LAS UBICADAS EN ZONAS FRANCAS</v>
      </c>
      <c r="E10487" s="1478" t="s">
        <v>31444</v>
      </c>
      <c r="F10487" s="1478" t="s">
        <v>31445</v>
      </c>
      <c r="G10487" s="1478" t="s">
        <v>31446</v>
      </c>
      <c r="H10487" s="1528">
        <v>45933</v>
      </c>
      <c r="I10487" s="1972">
        <v>0.75700000000000001</v>
      </c>
      <c r="J10487" s="1898" t="s">
        <v>16</v>
      </c>
      <c r="K10487" s="1471" t="s">
        <v>47</v>
      </c>
      <c r="L10487" s="1477" t="s">
        <v>22793</v>
      </c>
      <c r="M10487" s="1477" t="s">
        <v>49</v>
      </c>
      <c r="N10487" s="1478" t="s">
        <v>48</v>
      </c>
      <c r="O10487" s="1478" t="s">
        <v>48</v>
      </c>
      <c r="P10487" s="1478"/>
      <c r="Q10487" s="1464">
        <f t="shared" si="328"/>
        <v>10</v>
      </c>
      <c r="R10487" s="1794" t="str">
        <f t="shared" si="329"/>
        <v>MOLAGAVITA</v>
      </c>
    </row>
    <row r="10488" spans="1:18" ht="25.05" customHeight="1" x14ac:dyDescent="0.3">
      <c r="A10488" s="1478" t="s">
        <v>45</v>
      </c>
      <c r="B10488" s="1477" t="s">
        <v>59</v>
      </c>
      <c r="C10488" s="1478" t="s">
        <v>20</v>
      </c>
      <c r="D10488" s="1472" t="str">
        <f>VLOOKUP(C10488,CODIGOS!$B$1:$E$194,4,FALSE)</f>
        <v>TIENDA DE BARRIO O CIGARRERÍA, INCLUIDAS LAS UBICADAS EN ZONAS FRANCAS</v>
      </c>
      <c r="E10488" s="1478" t="s">
        <v>4067</v>
      </c>
      <c r="F10488" s="1478" t="s">
        <v>31445</v>
      </c>
      <c r="G10488" s="1478" t="s">
        <v>31447</v>
      </c>
      <c r="H10488" s="1528">
        <v>45933</v>
      </c>
      <c r="I10488" s="1972">
        <v>0.747</v>
      </c>
      <c r="J10488" s="1898" t="s">
        <v>16</v>
      </c>
      <c r="K10488" s="1471" t="s">
        <v>47</v>
      </c>
      <c r="L10488" s="1477" t="s">
        <v>22793</v>
      </c>
      <c r="M10488" s="1477" t="s">
        <v>49</v>
      </c>
      <c r="N10488" s="1478" t="s">
        <v>48</v>
      </c>
      <c r="O10488" s="1478" t="s">
        <v>48</v>
      </c>
      <c r="P10488" s="1478"/>
      <c r="Q10488" s="1464">
        <f t="shared" si="328"/>
        <v>10</v>
      </c>
      <c r="R10488" s="1794" t="str">
        <f t="shared" si="329"/>
        <v>MOLAGAVITA</v>
      </c>
    </row>
    <row r="10489" spans="1:18" ht="25.05" customHeight="1" x14ac:dyDescent="0.3">
      <c r="A10489" s="1478" t="s">
        <v>45</v>
      </c>
      <c r="B10489" s="1477" t="s">
        <v>59</v>
      </c>
      <c r="C10489" s="1478" t="s">
        <v>20</v>
      </c>
      <c r="D10489" s="1472" t="str">
        <f>VLOOKUP(C10489,CODIGOS!$B$1:$E$194,4,FALSE)</f>
        <v>TIENDA DE BARRIO O CIGARRERÍA, INCLUIDAS LAS UBICADAS EN ZONAS FRANCAS</v>
      </c>
      <c r="E10489" s="1478" t="s">
        <v>31448</v>
      </c>
      <c r="F10489" s="1478" t="s">
        <v>31449</v>
      </c>
      <c r="G10489" s="1478" t="s">
        <v>31450</v>
      </c>
      <c r="H10489" s="1528">
        <v>45947</v>
      </c>
      <c r="I10489" s="1972">
        <v>0.75700000000000001</v>
      </c>
      <c r="J10489" s="1898" t="s">
        <v>16</v>
      </c>
      <c r="K10489" s="1471" t="s">
        <v>47</v>
      </c>
      <c r="L10489" s="1477" t="s">
        <v>22793</v>
      </c>
      <c r="M10489" s="1477" t="s">
        <v>1871</v>
      </c>
      <c r="N10489" s="1478" t="s">
        <v>48</v>
      </c>
      <c r="O10489" s="1478" t="s">
        <v>48</v>
      </c>
      <c r="P10489" s="1478"/>
      <c r="Q10489" s="1464">
        <f t="shared" si="328"/>
        <v>10</v>
      </c>
      <c r="R10489" s="1794" t="str">
        <f t="shared" si="329"/>
        <v>MOLAGAVITA</v>
      </c>
    </row>
    <row r="10490" spans="1:18" ht="25.05" customHeight="1" x14ac:dyDescent="0.3">
      <c r="A10490" s="1478" t="s">
        <v>45</v>
      </c>
      <c r="B10490" s="1477" t="s">
        <v>59</v>
      </c>
      <c r="C10490" s="1478" t="s">
        <v>20</v>
      </c>
      <c r="D10490" s="1472" t="str">
        <f>VLOOKUP(C10490,CODIGOS!$B$1:$E$194,4,FALSE)</f>
        <v>TIENDA DE BARRIO O CIGARRERÍA, INCLUIDAS LAS UBICADAS EN ZONAS FRANCAS</v>
      </c>
      <c r="E10490" s="1478" t="s">
        <v>31451</v>
      </c>
      <c r="F10490" s="1478" t="s">
        <v>31443</v>
      </c>
      <c r="G10490" s="1478" t="s">
        <v>31452</v>
      </c>
      <c r="H10490" s="1528">
        <v>45960</v>
      </c>
      <c r="I10490" s="1972">
        <v>0.79700000000000004</v>
      </c>
      <c r="J10490" s="1898" t="s">
        <v>16</v>
      </c>
      <c r="K10490" s="1471" t="s">
        <v>47</v>
      </c>
      <c r="L10490" s="1477" t="s">
        <v>22793</v>
      </c>
      <c r="M10490" s="1477" t="s">
        <v>49</v>
      </c>
      <c r="N10490" s="1478" t="s">
        <v>48</v>
      </c>
      <c r="O10490" s="1478" t="s">
        <v>48</v>
      </c>
      <c r="P10490" s="1478"/>
      <c r="Q10490" s="1464">
        <f t="shared" si="328"/>
        <v>10</v>
      </c>
      <c r="R10490" s="1794" t="str">
        <f t="shared" si="329"/>
        <v>MOLAGAVITA</v>
      </c>
    </row>
    <row r="10491" spans="1:18" ht="25.05" customHeight="1" x14ac:dyDescent="0.3">
      <c r="A10491" s="1478" t="s">
        <v>45</v>
      </c>
      <c r="B10491" s="1477" t="s">
        <v>59</v>
      </c>
      <c r="C10491" s="1478" t="s">
        <v>20</v>
      </c>
      <c r="D10491" s="1472" t="str">
        <f>VLOOKUP(C10491,CODIGOS!$B$1:$E$194,4,FALSE)</f>
        <v>TIENDA DE BARRIO O CIGARRERÍA, INCLUIDAS LAS UBICADAS EN ZONAS FRANCAS</v>
      </c>
      <c r="E10491" s="1478" t="s">
        <v>31453</v>
      </c>
      <c r="F10491" s="1478" t="s">
        <v>31454</v>
      </c>
      <c r="G10491" s="1478" t="s">
        <v>31455</v>
      </c>
      <c r="H10491" s="1528">
        <v>45944</v>
      </c>
      <c r="I10491" s="1972">
        <v>0.85199999999999998</v>
      </c>
      <c r="J10491" s="1898" t="s">
        <v>16</v>
      </c>
      <c r="K10491" s="1471" t="s">
        <v>47</v>
      </c>
      <c r="L10491" s="1477" t="s">
        <v>22793</v>
      </c>
      <c r="M10491" s="1477" t="s">
        <v>1871</v>
      </c>
      <c r="N10491" s="1478" t="s">
        <v>48</v>
      </c>
      <c r="O10491" s="1478" t="s">
        <v>48</v>
      </c>
      <c r="P10491" s="1478"/>
      <c r="Q10491" s="1464">
        <f t="shared" si="328"/>
        <v>10</v>
      </c>
      <c r="R10491" s="1794" t="str">
        <f t="shared" si="329"/>
        <v>MOLAGAVITA</v>
      </c>
    </row>
    <row r="10492" spans="1:18" ht="25.05" customHeight="1" x14ac:dyDescent="0.3">
      <c r="A10492" s="1478" t="s">
        <v>45</v>
      </c>
      <c r="B10492" s="1477" t="s">
        <v>59</v>
      </c>
      <c r="C10492" s="1478" t="s">
        <v>20</v>
      </c>
      <c r="D10492" s="1472" t="str">
        <f>VLOOKUP(C10492,CODIGOS!$B$1:$E$194,4,FALSE)</f>
        <v>TIENDA DE BARRIO O CIGARRERÍA, INCLUIDAS LAS UBICADAS EN ZONAS FRANCAS</v>
      </c>
      <c r="E10492" s="1478" t="s">
        <v>31456</v>
      </c>
      <c r="F10492" s="1478" t="s">
        <v>31457</v>
      </c>
      <c r="G10492" s="1478" t="s">
        <v>31458</v>
      </c>
      <c r="H10492" s="1528">
        <v>45958</v>
      </c>
      <c r="I10492" s="1972">
        <v>0.85199999999999998</v>
      </c>
      <c r="J10492" s="1898" t="s">
        <v>16</v>
      </c>
      <c r="K10492" s="1471" t="s">
        <v>47</v>
      </c>
      <c r="L10492" s="1477" t="s">
        <v>22793</v>
      </c>
      <c r="M10492" s="1477" t="s">
        <v>49</v>
      </c>
      <c r="N10492" s="1478" t="s">
        <v>48</v>
      </c>
      <c r="O10492" s="1478" t="s">
        <v>48</v>
      </c>
      <c r="P10492" s="1478"/>
      <c r="Q10492" s="1464">
        <f t="shared" si="328"/>
        <v>10</v>
      </c>
      <c r="R10492" s="1794" t="str">
        <f t="shared" si="329"/>
        <v>MOLAGAVITA</v>
      </c>
    </row>
    <row r="10493" spans="1:18" ht="25.05" customHeight="1" x14ac:dyDescent="0.3">
      <c r="A10493" s="1478" t="s">
        <v>45</v>
      </c>
      <c r="B10493" s="1477" t="s">
        <v>59</v>
      </c>
      <c r="C10493" s="1478" t="s">
        <v>973</v>
      </c>
      <c r="D10493" s="1472" t="str">
        <f>VLOOKUP(C10493,CODIGOS!$B$1:$E$194,4,FALSE)</f>
        <v>GUARDERÍAS</v>
      </c>
      <c r="E10493" s="1478" t="s">
        <v>31459</v>
      </c>
      <c r="F10493" s="1478" t="s">
        <v>31460</v>
      </c>
      <c r="G10493" s="1478" t="s">
        <v>14289</v>
      </c>
      <c r="H10493" s="1528">
        <v>45950</v>
      </c>
      <c r="I10493" s="1972">
        <v>0.77</v>
      </c>
      <c r="J10493" s="1898" t="s">
        <v>16</v>
      </c>
      <c r="K10493" s="1471" t="s">
        <v>47</v>
      </c>
      <c r="L10493" s="1477" t="s">
        <v>17</v>
      </c>
      <c r="M10493" s="1477" t="s">
        <v>49</v>
      </c>
      <c r="N10493" s="1478" t="s">
        <v>48</v>
      </c>
      <c r="O10493" s="1478" t="s">
        <v>48</v>
      </c>
      <c r="P10493" s="1478"/>
      <c r="Q10493" s="1464">
        <f t="shared" si="328"/>
        <v>10</v>
      </c>
      <c r="R10493" s="1794" t="str">
        <f t="shared" si="329"/>
        <v>MOLAGAVITA</v>
      </c>
    </row>
    <row r="10494" spans="1:18" ht="25.05" customHeight="1" x14ac:dyDescent="0.3">
      <c r="A10494" s="1478" t="s">
        <v>45</v>
      </c>
      <c r="B10494" s="1477" t="s">
        <v>59</v>
      </c>
      <c r="C10494" s="1478" t="s">
        <v>973</v>
      </c>
      <c r="D10494" s="1472" t="str">
        <f>VLOOKUP(C10494,CODIGOS!$B$1:$E$194,4,FALSE)</f>
        <v>GUARDERÍAS</v>
      </c>
      <c r="E10494" s="1478" t="s">
        <v>31461</v>
      </c>
      <c r="F10494" s="1478" t="s">
        <v>31462</v>
      </c>
      <c r="G10494" s="1478" t="s">
        <v>31463</v>
      </c>
      <c r="H10494" s="1528">
        <v>45961</v>
      </c>
      <c r="I10494" s="1972">
        <v>0.8</v>
      </c>
      <c r="J10494" s="1898" t="s">
        <v>16</v>
      </c>
      <c r="K10494" s="1471" t="s">
        <v>47</v>
      </c>
      <c r="L10494" s="1477" t="s">
        <v>17</v>
      </c>
      <c r="M10494" s="1477" t="s">
        <v>49</v>
      </c>
      <c r="N10494" s="1478" t="s">
        <v>48</v>
      </c>
      <c r="O10494" s="1478" t="s">
        <v>48</v>
      </c>
      <c r="P10494" s="1478"/>
      <c r="Q10494" s="1464">
        <f t="shared" si="328"/>
        <v>10</v>
      </c>
      <c r="R10494" s="1794" t="str">
        <f t="shared" si="329"/>
        <v>MOLAGAVITA</v>
      </c>
    </row>
    <row r="10495" spans="1:18" ht="25.05" customHeight="1" x14ac:dyDescent="0.3">
      <c r="A10495" s="1478" t="s">
        <v>45</v>
      </c>
      <c r="B10495" s="1477" t="s">
        <v>59</v>
      </c>
      <c r="C10495" s="1478" t="s">
        <v>715</v>
      </c>
      <c r="D10495" s="1472" t="str">
        <f>VLOOKUP(C10495,CODIGOS!$B$1:$E$194,4,FALSE)</f>
        <v>COLEGIOS</v>
      </c>
      <c r="E10495" s="1478" t="s">
        <v>31464</v>
      </c>
      <c r="F10495" s="1478" t="s">
        <v>31465</v>
      </c>
      <c r="G10495" s="1478" t="s">
        <v>6576</v>
      </c>
      <c r="H10495" s="1528">
        <v>45960</v>
      </c>
      <c r="I10495" s="1972">
        <v>0.73499999999999999</v>
      </c>
      <c r="J10495" s="1898" t="s">
        <v>16</v>
      </c>
      <c r="K10495" s="1471" t="s">
        <v>47</v>
      </c>
      <c r="L10495" s="1477" t="s">
        <v>17</v>
      </c>
      <c r="M10495" s="1477" t="s">
        <v>1871</v>
      </c>
      <c r="N10495" s="1478" t="s">
        <v>48</v>
      </c>
      <c r="O10495" s="1478" t="s">
        <v>48</v>
      </c>
      <c r="P10495" s="1478"/>
      <c r="Q10495" s="1464">
        <f t="shared" si="328"/>
        <v>10</v>
      </c>
      <c r="R10495" s="1794" t="str">
        <f t="shared" si="329"/>
        <v>MOLAGAVITA</v>
      </c>
    </row>
    <row r="10496" spans="1:18" ht="25.05" customHeight="1" x14ac:dyDescent="0.3">
      <c r="A10496" s="1931" t="s">
        <v>45</v>
      </c>
      <c r="B10496" s="1531" t="s">
        <v>59</v>
      </c>
      <c r="C10496" s="1475" t="s">
        <v>715</v>
      </c>
      <c r="D10496" s="1472" t="str">
        <f>VLOOKUP(C10496,CODIGOS!$B$1:$E$194,4,FALSE)</f>
        <v>COLEGIOS</v>
      </c>
      <c r="E10496" s="1472" t="s">
        <v>31466</v>
      </c>
      <c r="F10496" s="1472" t="s">
        <v>31467</v>
      </c>
      <c r="G10496" s="1472" t="s">
        <v>6576</v>
      </c>
      <c r="H10496" s="1473">
        <v>45961</v>
      </c>
      <c r="I10496" s="1767">
        <v>0.73</v>
      </c>
      <c r="J10496" s="1898" t="s">
        <v>16</v>
      </c>
      <c r="K10496" s="1471" t="s">
        <v>47</v>
      </c>
      <c r="L10496" s="1471" t="s">
        <v>17</v>
      </c>
      <c r="M10496" s="1471" t="s">
        <v>1871</v>
      </c>
      <c r="N10496" s="1475" t="s">
        <v>48</v>
      </c>
      <c r="O10496" s="1475" t="s">
        <v>48</v>
      </c>
      <c r="P10496" s="1524"/>
      <c r="Q10496" s="1464">
        <f t="shared" si="328"/>
        <v>10</v>
      </c>
      <c r="R10496" s="1794" t="str">
        <f t="shared" si="329"/>
        <v>MOLAGAVITA</v>
      </c>
    </row>
    <row r="10497" spans="1:18" ht="25.05" customHeight="1" x14ac:dyDescent="0.3">
      <c r="A10497" s="1931" t="s">
        <v>45</v>
      </c>
      <c r="B10497" s="1531" t="s">
        <v>59</v>
      </c>
      <c r="C10497" s="1475" t="s">
        <v>837</v>
      </c>
      <c r="D10497" s="1472" t="str">
        <f>VLOOKUP(C10497,CODIGOS!$B$1:$E$194,4,FALSE)</f>
        <v>MISCELANEAS  ( COMERCIO AL POR MENOR EN ESTABLECIMIENTOS NO ESPECIALIZADOS, CON SURTIDO COMPUESTO PRINCIPALMENTE POR PRODUCTOS DIFERENTES DE ALIMENTOS (VÍVERES EN GENERAL, BEBIDAS Y TABACO)</v>
      </c>
      <c r="E10497" s="1471" t="s">
        <v>31468</v>
      </c>
      <c r="F10497" s="1471" t="s">
        <v>2406</v>
      </c>
      <c r="G10497" s="1471" t="s">
        <v>2407</v>
      </c>
      <c r="H10497" s="1473">
        <v>45937</v>
      </c>
      <c r="I10497" s="1767">
        <v>0.745</v>
      </c>
      <c r="J10497" s="1898" t="s">
        <v>16</v>
      </c>
      <c r="K10497" s="1471" t="s">
        <v>47</v>
      </c>
      <c r="L10497" s="1471" t="s">
        <v>525</v>
      </c>
      <c r="M10497" s="1471" t="s">
        <v>2408</v>
      </c>
      <c r="N10497" s="1475" t="s">
        <v>48</v>
      </c>
      <c r="O10497" s="1475" t="s">
        <v>48</v>
      </c>
      <c r="P10497" s="1524"/>
      <c r="Q10497" s="1464">
        <f t="shared" si="328"/>
        <v>10</v>
      </c>
      <c r="R10497" s="1794" t="str">
        <f t="shared" si="329"/>
        <v>MOLAGAVITA</v>
      </c>
    </row>
    <row r="10498" spans="1:18" ht="25.05" customHeight="1" x14ac:dyDescent="0.3">
      <c r="A10498" s="1931" t="s">
        <v>45</v>
      </c>
      <c r="B10498" s="1531" t="s">
        <v>59</v>
      </c>
      <c r="C10498" s="1475" t="s">
        <v>837</v>
      </c>
      <c r="D10498" s="1472" t="str">
        <f>VLOOKUP(C10498,CODIGOS!$B$1:$E$194,4,FALSE)</f>
        <v>MISCELANEAS  ( COMERCIO AL POR MENOR EN ESTABLECIMIENTOS NO ESPECIALIZADOS, CON SURTIDO COMPUESTO PRINCIPALMENTE POR PRODUCTOS DIFERENTES DE ALIMENTOS (VÍVERES EN GENERAL, BEBIDAS Y TABACO)</v>
      </c>
      <c r="E10498" s="1471" t="s">
        <v>31469</v>
      </c>
      <c r="F10498" s="1471" t="s">
        <v>31470</v>
      </c>
      <c r="G10498" s="1471" t="s">
        <v>31471</v>
      </c>
      <c r="H10498" s="1473">
        <v>45952</v>
      </c>
      <c r="I10498" s="1767">
        <v>0.77500000000000002</v>
      </c>
      <c r="J10498" s="1898" t="s">
        <v>16</v>
      </c>
      <c r="K10498" s="1471" t="s">
        <v>47</v>
      </c>
      <c r="L10498" s="1471" t="s">
        <v>525</v>
      </c>
      <c r="M10498" s="1471" t="s">
        <v>49</v>
      </c>
      <c r="N10498" s="1475" t="s">
        <v>48</v>
      </c>
      <c r="O10498" s="1475" t="s">
        <v>48</v>
      </c>
      <c r="P10498" s="1524"/>
      <c r="Q10498" s="1464">
        <f t="shared" si="328"/>
        <v>10</v>
      </c>
      <c r="R10498" s="1794" t="str">
        <f t="shared" si="329"/>
        <v>MOLAGAVITA</v>
      </c>
    </row>
    <row r="10499" spans="1:18" ht="25.05" customHeight="1" x14ac:dyDescent="0.3">
      <c r="A10499" s="1931" t="s">
        <v>45</v>
      </c>
      <c r="B10499" s="1531" t="s">
        <v>59</v>
      </c>
      <c r="C10499" s="1475" t="s">
        <v>3905</v>
      </c>
      <c r="D10499" s="1472" t="str">
        <f>VLOOKUP(C10499,CODIGOS!$B$1:$E$194,4,FALSE)</f>
        <v>ESTABLECIMIENTOS QUE ALMACENEN, EXPENDAN Y APLIQUEN PLAGUICIDAS</v>
      </c>
      <c r="E10499" s="1472" t="s">
        <v>31472</v>
      </c>
      <c r="F10499" s="1471" t="s">
        <v>31473</v>
      </c>
      <c r="G10499" s="1471" t="s">
        <v>31474</v>
      </c>
      <c r="H10499" s="1473">
        <v>45950</v>
      </c>
      <c r="I10499" s="1767">
        <v>0.78500000000000003</v>
      </c>
      <c r="J10499" s="1898" t="s">
        <v>16</v>
      </c>
      <c r="K10499" s="1471" t="s">
        <v>47</v>
      </c>
      <c r="L10499" s="1471" t="s">
        <v>17</v>
      </c>
      <c r="M10499" s="1471" t="s">
        <v>49</v>
      </c>
      <c r="N10499" s="1475" t="s">
        <v>48</v>
      </c>
      <c r="O10499" s="1475" t="s">
        <v>48</v>
      </c>
      <c r="P10499" s="1524"/>
      <c r="Q10499" s="1464">
        <f t="shared" si="328"/>
        <v>10</v>
      </c>
      <c r="R10499" s="1794" t="str">
        <f t="shared" si="329"/>
        <v>MOLAGAVITA</v>
      </c>
    </row>
    <row r="10500" spans="1:18" ht="25.05" customHeight="1" x14ac:dyDescent="0.3">
      <c r="A10500" s="1931" t="s">
        <v>45</v>
      </c>
      <c r="B10500" s="1531" t="s">
        <v>59</v>
      </c>
      <c r="C10500" s="1475" t="s">
        <v>1458</v>
      </c>
      <c r="D10500" s="1472" t="str">
        <f>VLOOKUP(C10500,CODIGOS!$B$1:$E$194,4,FALSE)</f>
        <v>ESTACIONES DE SERVICIO (Comercio al por menor de combustible para automotores)</v>
      </c>
      <c r="E10500" s="1491" t="s">
        <v>2405</v>
      </c>
      <c r="F10500" s="1491" t="s">
        <v>31475</v>
      </c>
      <c r="G10500" s="1491" t="s">
        <v>2407</v>
      </c>
      <c r="H10500" s="1473">
        <v>45937</v>
      </c>
      <c r="I10500" s="1767">
        <v>0.72499999999999998</v>
      </c>
      <c r="J10500" s="1898" t="s">
        <v>16</v>
      </c>
      <c r="K10500" s="1471" t="s">
        <v>47</v>
      </c>
      <c r="L10500" s="1471" t="s">
        <v>525</v>
      </c>
      <c r="M10500" s="1471" t="s">
        <v>31476</v>
      </c>
      <c r="N10500" s="1475" t="s">
        <v>48</v>
      </c>
      <c r="O10500" s="1475" t="s">
        <v>48</v>
      </c>
      <c r="P10500" s="1524"/>
      <c r="Q10500" s="1464">
        <f t="shared" si="328"/>
        <v>10</v>
      </c>
      <c r="R10500" s="1794" t="str">
        <f t="shared" si="329"/>
        <v>MOLAGAVITA</v>
      </c>
    </row>
    <row r="10501" spans="1:18" ht="25.05" customHeight="1" x14ac:dyDescent="0.3">
      <c r="A10501" s="1931" t="s">
        <v>45</v>
      </c>
      <c r="B10501" s="1531" t="s">
        <v>59</v>
      </c>
      <c r="C10501" s="1475">
        <v>30</v>
      </c>
      <c r="D10501" s="1472" t="str">
        <f>VLOOKUP(C10501,CODIGOS!$B$1:$E$194,4,FALSE)</f>
        <v>OTROS</v>
      </c>
      <c r="E10501" s="1471" t="s">
        <v>11479</v>
      </c>
      <c r="F10501" s="1471" t="s">
        <v>26924</v>
      </c>
      <c r="G10501" s="1471" t="s">
        <v>31477</v>
      </c>
      <c r="H10501" s="1473">
        <v>45953</v>
      </c>
      <c r="I10501" s="1756">
        <v>0.98</v>
      </c>
      <c r="J10501" s="1472" t="s">
        <v>22</v>
      </c>
      <c r="K10501" s="1471" t="s">
        <v>47</v>
      </c>
      <c r="L10501" s="1471" t="s">
        <v>525</v>
      </c>
      <c r="M10501" s="1471" t="s">
        <v>49</v>
      </c>
      <c r="N10501" s="1475" t="s">
        <v>48</v>
      </c>
      <c r="O10501" s="1475" t="s">
        <v>48</v>
      </c>
      <c r="P10501" s="1478"/>
      <c r="Q10501" s="1464">
        <f t="shared" si="328"/>
        <v>10</v>
      </c>
      <c r="R10501" s="1794" t="str">
        <f t="shared" si="329"/>
        <v>MOLAGAVITA</v>
      </c>
    </row>
    <row r="10502" spans="1:18" ht="25.05" customHeight="1" x14ac:dyDescent="0.3">
      <c r="A10502" s="1931" t="s">
        <v>45</v>
      </c>
      <c r="B10502" s="1531" t="s">
        <v>59</v>
      </c>
      <c r="C10502" s="1475" t="s">
        <v>472</v>
      </c>
      <c r="D10502" s="1472" t="str">
        <f>VLOOKUP(C10502,CODIGOS!$B$1:$E$194,4,FALSE)</f>
        <v>RESTAURANTES PUBLICOS</v>
      </c>
      <c r="E10502" s="1471" t="s">
        <v>2383</v>
      </c>
      <c r="F10502" s="1471" t="s">
        <v>1880</v>
      </c>
      <c r="G10502" s="1475" t="s">
        <v>1881</v>
      </c>
      <c r="H10502" s="1473">
        <v>45953</v>
      </c>
      <c r="I10502" s="1756">
        <v>0.86499999999999999</v>
      </c>
      <c r="J10502" s="1898" t="s">
        <v>16</v>
      </c>
      <c r="K10502" s="1475" t="s">
        <v>41</v>
      </c>
      <c r="L10502" s="1471" t="s">
        <v>477</v>
      </c>
      <c r="M10502" s="1471" t="s">
        <v>49</v>
      </c>
      <c r="N10502" s="1475" t="s">
        <v>48</v>
      </c>
      <c r="O10502" s="1475" t="s">
        <v>48</v>
      </c>
      <c r="P10502" s="1478"/>
      <c r="Q10502" s="1464">
        <f t="shared" si="328"/>
        <v>10</v>
      </c>
      <c r="R10502" s="1794" t="str">
        <f t="shared" si="329"/>
        <v>MOLAGAVITA</v>
      </c>
    </row>
    <row r="10503" spans="1:18" ht="25.05" customHeight="1" x14ac:dyDescent="0.3">
      <c r="A10503" s="1931" t="s">
        <v>45</v>
      </c>
      <c r="B10503" s="1531" t="s">
        <v>60</v>
      </c>
      <c r="C10503" s="1475" t="s">
        <v>547</v>
      </c>
      <c r="D10503" s="1472" t="str">
        <f>VLOOKUP(C10503,CODIGOS!$B$1:$E$194,4,FALSE)</f>
        <v>CAFETERÍA</v>
      </c>
      <c r="E10503" s="1471" t="s">
        <v>31478</v>
      </c>
      <c r="F10503" s="1471" t="s">
        <v>31479</v>
      </c>
      <c r="G10503" s="1471" t="s">
        <v>31480</v>
      </c>
      <c r="H10503" s="1473">
        <v>45937</v>
      </c>
      <c r="I10503" s="1767">
        <v>0.68500000000000005</v>
      </c>
      <c r="J10503" s="1898" t="s">
        <v>16</v>
      </c>
      <c r="K10503" s="1471" t="s">
        <v>47</v>
      </c>
      <c r="L10503" s="1471" t="s">
        <v>477</v>
      </c>
      <c r="M10503" s="1471" t="s">
        <v>49</v>
      </c>
      <c r="N10503" s="1475" t="s">
        <v>48</v>
      </c>
      <c r="O10503" s="1475" t="s">
        <v>48</v>
      </c>
      <c r="P10503" s="1478"/>
      <c r="Q10503" s="1464">
        <f t="shared" si="328"/>
        <v>10</v>
      </c>
      <c r="R10503" s="1794" t="str">
        <f t="shared" si="329"/>
        <v>SAN ANDRÉS</v>
      </c>
    </row>
    <row r="10504" spans="1:18" ht="25.05" customHeight="1" x14ac:dyDescent="0.3">
      <c r="A10504" s="1931" t="s">
        <v>45</v>
      </c>
      <c r="B10504" s="1531" t="s">
        <v>60</v>
      </c>
      <c r="C10504" s="1475" t="s">
        <v>489</v>
      </c>
      <c r="D10504" s="1472" t="str">
        <f>VLOOKUP(C10504,CODIGOS!$B$1:$E$194,4,FALSE)</f>
        <v xml:space="preserve">COMIDAS RAPIDAS </v>
      </c>
      <c r="E10504" s="1471" t="s">
        <v>31481</v>
      </c>
      <c r="F10504" s="1471" t="s">
        <v>31482</v>
      </c>
      <c r="G10504" s="1471" t="s">
        <v>31483</v>
      </c>
      <c r="H10504" s="1473">
        <v>45947</v>
      </c>
      <c r="I10504" s="1767">
        <v>0.78</v>
      </c>
      <c r="J10504" s="1898" t="s">
        <v>16</v>
      </c>
      <c r="K10504" s="1471" t="s">
        <v>47</v>
      </c>
      <c r="L10504" s="1471" t="s">
        <v>477</v>
      </c>
      <c r="M10504" s="1471" t="s">
        <v>49</v>
      </c>
      <c r="N10504" s="1475" t="s">
        <v>48</v>
      </c>
      <c r="O10504" s="1475" t="s">
        <v>48</v>
      </c>
      <c r="P10504" s="1478"/>
      <c r="Q10504" s="1464">
        <f t="shared" si="328"/>
        <v>10</v>
      </c>
      <c r="R10504" s="1794" t="str">
        <f t="shared" si="329"/>
        <v>SAN ANDRÉS</v>
      </c>
    </row>
    <row r="10505" spans="1:18" ht="25.05" customHeight="1" x14ac:dyDescent="0.3">
      <c r="A10505" s="1931" t="s">
        <v>45</v>
      </c>
      <c r="B10505" s="1531" t="s">
        <v>60</v>
      </c>
      <c r="C10505" s="1475" t="s">
        <v>20</v>
      </c>
      <c r="D10505" s="1472" t="str">
        <f>VLOOKUP(C10505,CODIGOS!$B$1:$E$194,4,FALSE)</f>
        <v>TIENDA DE BARRIO O CIGARRERÍA, INCLUIDAS LAS UBICADAS EN ZONAS FRANCAS</v>
      </c>
      <c r="E10505" s="1471" t="s">
        <v>31484</v>
      </c>
      <c r="F10505" s="1471" t="s">
        <v>5162</v>
      </c>
      <c r="G10505" s="1471" t="s">
        <v>31485</v>
      </c>
      <c r="H10505" s="1473">
        <v>45938</v>
      </c>
      <c r="I10505" s="1767">
        <v>0.76</v>
      </c>
      <c r="J10505" s="1898" t="s">
        <v>16</v>
      </c>
      <c r="K10505" s="1471" t="s">
        <v>47</v>
      </c>
      <c r="L10505" s="1471" t="s">
        <v>22793</v>
      </c>
      <c r="M10505" s="1471" t="s">
        <v>49</v>
      </c>
      <c r="N10505" s="1475" t="s">
        <v>48</v>
      </c>
      <c r="O10505" s="1475" t="s">
        <v>48</v>
      </c>
      <c r="P10505" s="1478"/>
      <c r="Q10505" s="1464">
        <f t="shared" si="328"/>
        <v>10</v>
      </c>
      <c r="R10505" s="1794" t="str">
        <f t="shared" si="329"/>
        <v>SAN ANDRÉS</v>
      </c>
    </row>
    <row r="10506" spans="1:18" ht="25.05" customHeight="1" x14ac:dyDescent="0.3">
      <c r="A10506" s="1931" t="s">
        <v>45</v>
      </c>
      <c r="B10506" s="1531" t="s">
        <v>60</v>
      </c>
      <c r="C10506" s="1475" t="s">
        <v>20</v>
      </c>
      <c r="D10506" s="1472" t="str">
        <f>VLOOKUP(C10506,CODIGOS!$B$1:$E$194,4,FALSE)</f>
        <v>TIENDA DE BARRIO O CIGARRERÍA, INCLUIDAS LAS UBICADAS EN ZONAS FRANCAS</v>
      </c>
      <c r="E10506" s="1471" t="s">
        <v>31486</v>
      </c>
      <c r="F10506" s="1471" t="s">
        <v>31487</v>
      </c>
      <c r="G10506" s="1471" t="s">
        <v>31488</v>
      </c>
      <c r="H10506" s="1473">
        <v>45938</v>
      </c>
      <c r="I10506" s="1767">
        <v>0.76</v>
      </c>
      <c r="J10506" s="1898" t="s">
        <v>16</v>
      </c>
      <c r="K10506" s="1471" t="s">
        <v>47</v>
      </c>
      <c r="L10506" s="1471" t="s">
        <v>22793</v>
      </c>
      <c r="M10506" s="1471" t="s">
        <v>49</v>
      </c>
      <c r="N10506" s="1475" t="s">
        <v>48</v>
      </c>
      <c r="O10506" s="1475" t="s">
        <v>48</v>
      </c>
      <c r="P10506" s="1478"/>
      <c r="Q10506" s="1464">
        <f t="shared" si="328"/>
        <v>10</v>
      </c>
      <c r="R10506" s="1794" t="str">
        <f t="shared" si="329"/>
        <v>SAN ANDRÉS</v>
      </c>
    </row>
    <row r="10507" spans="1:18" ht="25.05" customHeight="1" x14ac:dyDescent="0.3">
      <c r="A10507" s="1931" t="s">
        <v>45</v>
      </c>
      <c r="B10507" s="1531" t="s">
        <v>60</v>
      </c>
      <c r="C10507" s="1475" t="s">
        <v>20</v>
      </c>
      <c r="D10507" s="1472" t="str">
        <f>VLOOKUP(C10507,CODIGOS!$B$1:$E$194,4,FALSE)</f>
        <v>TIENDA DE BARRIO O CIGARRERÍA, INCLUIDAS LAS UBICADAS EN ZONAS FRANCAS</v>
      </c>
      <c r="E10507" s="1471" t="s">
        <v>31489</v>
      </c>
      <c r="F10507" s="1471" t="s">
        <v>31487</v>
      </c>
      <c r="G10507" s="1471" t="s">
        <v>31490</v>
      </c>
      <c r="H10507" s="1473">
        <v>45938</v>
      </c>
      <c r="I10507" s="1767">
        <v>0.76</v>
      </c>
      <c r="J10507" s="1898" t="s">
        <v>16</v>
      </c>
      <c r="K10507" s="1471" t="s">
        <v>47</v>
      </c>
      <c r="L10507" s="1471" t="s">
        <v>22793</v>
      </c>
      <c r="M10507" s="1471" t="s">
        <v>49</v>
      </c>
      <c r="N10507" s="1475" t="s">
        <v>48</v>
      </c>
      <c r="O10507" s="1475" t="s">
        <v>48</v>
      </c>
      <c r="P10507" s="1478"/>
      <c r="Q10507" s="1464">
        <f t="shared" si="328"/>
        <v>10</v>
      </c>
      <c r="R10507" s="1794" t="str">
        <f t="shared" si="329"/>
        <v>SAN ANDRÉS</v>
      </c>
    </row>
    <row r="10508" spans="1:18" ht="25.05" customHeight="1" x14ac:dyDescent="0.3">
      <c r="A10508" s="1931" t="s">
        <v>45</v>
      </c>
      <c r="B10508" s="1531" t="s">
        <v>60</v>
      </c>
      <c r="C10508" s="1475" t="s">
        <v>20</v>
      </c>
      <c r="D10508" s="1472" t="str">
        <f>VLOOKUP(C10508,CODIGOS!$B$1:$E$194,4,FALSE)</f>
        <v>TIENDA DE BARRIO O CIGARRERÍA, INCLUIDAS LAS UBICADAS EN ZONAS FRANCAS</v>
      </c>
      <c r="E10508" s="1471" t="s">
        <v>31491</v>
      </c>
      <c r="F10508" s="1471" t="s">
        <v>31487</v>
      </c>
      <c r="G10508" s="1471" t="s">
        <v>31492</v>
      </c>
      <c r="H10508" s="1473">
        <v>45938</v>
      </c>
      <c r="I10508" s="1767">
        <v>0.76</v>
      </c>
      <c r="J10508" s="1898" t="s">
        <v>16</v>
      </c>
      <c r="K10508" s="1471" t="s">
        <v>47</v>
      </c>
      <c r="L10508" s="1471" t="s">
        <v>22793</v>
      </c>
      <c r="M10508" s="1471" t="s">
        <v>49</v>
      </c>
      <c r="N10508" s="1475" t="s">
        <v>48</v>
      </c>
      <c r="O10508" s="1475" t="s">
        <v>48</v>
      </c>
      <c r="P10508" s="1478"/>
      <c r="Q10508" s="1464">
        <f t="shared" si="328"/>
        <v>10</v>
      </c>
      <c r="R10508" s="1794" t="str">
        <f t="shared" si="329"/>
        <v>SAN ANDRÉS</v>
      </c>
    </row>
    <row r="10509" spans="1:18" ht="25.05" customHeight="1" x14ac:dyDescent="0.3">
      <c r="A10509" s="1931" t="s">
        <v>45</v>
      </c>
      <c r="B10509" s="1531" t="s">
        <v>60</v>
      </c>
      <c r="C10509" s="1475" t="s">
        <v>20</v>
      </c>
      <c r="D10509" s="1472" t="str">
        <f>VLOOKUP(C10509,CODIGOS!$B$1:$E$194,4,FALSE)</f>
        <v>TIENDA DE BARRIO O CIGARRERÍA, INCLUIDAS LAS UBICADAS EN ZONAS FRANCAS</v>
      </c>
      <c r="E10509" s="1471" t="s">
        <v>31493</v>
      </c>
      <c r="F10509" s="1471" t="s">
        <v>31494</v>
      </c>
      <c r="G10509" s="1471" t="s">
        <v>31495</v>
      </c>
      <c r="H10509" s="1473">
        <v>45932</v>
      </c>
      <c r="I10509" s="1767">
        <v>0.79</v>
      </c>
      <c r="J10509" s="1898" t="s">
        <v>16</v>
      </c>
      <c r="K10509" s="1471" t="s">
        <v>47</v>
      </c>
      <c r="L10509" s="1471" t="s">
        <v>22793</v>
      </c>
      <c r="M10509" s="1471" t="s">
        <v>49</v>
      </c>
      <c r="N10509" s="1475" t="s">
        <v>48</v>
      </c>
      <c r="O10509" s="1475" t="s">
        <v>48</v>
      </c>
      <c r="P10509" s="1478"/>
      <c r="Q10509" s="1464">
        <f t="shared" si="328"/>
        <v>10</v>
      </c>
      <c r="R10509" s="1794" t="str">
        <f t="shared" si="329"/>
        <v>SAN ANDRÉS</v>
      </c>
    </row>
    <row r="10510" spans="1:18" ht="25.05" customHeight="1" x14ac:dyDescent="0.3">
      <c r="A10510" s="1931" t="s">
        <v>45</v>
      </c>
      <c r="B10510" s="1531" t="s">
        <v>60</v>
      </c>
      <c r="C10510" s="1475" t="s">
        <v>558</v>
      </c>
      <c r="D10510" s="1472" t="str">
        <f>VLOOKUP(C10510,CODIGOS!$B$1:$E$194,4,FALSE)</f>
        <v xml:space="preserve">PUESTO FIJO O ESTACIONARIO DE ALIMENTOS Y BEBIDAS </v>
      </c>
      <c r="E10510" s="1471" t="s">
        <v>490</v>
      </c>
      <c r="F10510" s="1471" t="s">
        <v>94</v>
      </c>
      <c r="G10510" s="1471" t="s">
        <v>31496</v>
      </c>
      <c r="H10510" s="1473">
        <v>45952</v>
      </c>
      <c r="I10510" s="1767">
        <v>0.8</v>
      </c>
      <c r="J10510" s="1898" t="s">
        <v>16</v>
      </c>
      <c r="K10510" s="1471" t="s">
        <v>47</v>
      </c>
      <c r="L10510" s="1471" t="s">
        <v>566</v>
      </c>
      <c r="M10510" s="1471" t="s">
        <v>49</v>
      </c>
      <c r="N10510" s="1475" t="s">
        <v>48</v>
      </c>
      <c r="O10510" s="1475" t="s">
        <v>48</v>
      </c>
      <c r="P10510" s="1478"/>
      <c r="Q10510" s="1464">
        <f t="shared" si="328"/>
        <v>10</v>
      </c>
      <c r="R10510" s="1794" t="str">
        <f t="shared" si="329"/>
        <v>SAN ANDRÉS</v>
      </c>
    </row>
    <row r="10511" spans="1:18" ht="25.05" customHeight="1" x14ac:dyDescent="0.3">
      <c r="A10511" s="1549" t="s">
        <v>45</v>
      </c>
      <c r="B10511" s="1547" t="s">
        <v>60</v>
      </c>
      <c r="C10511" s="1564" t="s">
        <v>20</v>
      </c>
      <c r="D10511" s="1472" t="str">
        <f>VLOOKUP(C10511,CODIGOS!$B$1:$E$194,4,FALSE)</f>
        <v>TIENDA DE BARRIO O CIGARRERÍA, INCLUIDAS LAS UBICADAS EN ZONAS FRANCAS</v>
      </c>
      <c r="E10511" s="1564" t="s">
        <v>31497</v>
      </c>
      <c r="F10511" s="1564" t="s">
        <v>31498</v>
      </c>
      <c r="G10511" s="1937" t="s">
        <v>31499</v>
      </c>
      <c r="H10511" s="1539">
        <v>45932</v>
      </c>
      <c r="I10511" s="1677">
        <v>0.79</v>
      </c>
      <c r="J10511" s="1898" t="s">
        <v>16</v>
      </c>
      <c r="K10511" s="1471" t="s">
        <v>47</v>
      </c>
      <c r="L10511" s="1547" t="s">
        <v>22793</v>
      </c>
      <c r="M10511" s="1547" t="s">
        <v>49</v>
      </c>
      <c r="N10511" s="1549" t="s">
        <v>48</v>
      </c>
      <c r="O10511" s="1549" t="s">
        <v>48</v>
      </c>
      <c r="P10511" s="1478"/>
      <c r="Q10511" s="1464">
        <f t="shared" ref="Q10511:Q10574" si="330">MONTH(H10511)</f>
        <v>10</v>
      </c>
      <c r="R10511" s="1794" t="str">
        <f t="shared" ref="R10511:R10574" si="331">B10511</f>
        <v>SAN ANDRÉS</v>
      </c>
    </row>
    <row r="10512" spans="1:18" ht="25.05" customHeight="1" x14ac:dyDescent="0.3">
      <c r="A10512" s="1549" t="s">
        <v>45</v>
      </c>
      <c r="B10512" s="1547" t="s">
        <v>60</v>
      </c>
      <c r="C10512" s="1564" t="s">
        <v>20</v>
      </c>
      <c r="D10512" s="1472" t="str">
        <f>VLOOKUP(C10512,CODIGOS!$B$1:$E$194,4,FALSE)</f>
        <v>TIENDA DE BARRIO O CIGARRERÍA, INCLUIDAS LAS UBICADAS EN ZONAS FRANCAS</v>
      </c>
      <c r="E10512" s="1564" t="s">
        <v>2034</v>
      </c>
      <c r="F10512" s="1937" t="s">
        <v>2035</v>
      </c>
      <c r="G10512" s="1937" t="s">
        <v>2036</v>
      </c>
      <c r="H10512" s="1539">
        <v>45937</v>
      </c>
      <c r="I10512" s="1677">
        <v>0.77</v>
      </c>
      <c r="J10512" s="1898" t="s">
        <v>16</v>
      </c>
      <c r="K10512" s="1549" t="s">
        <v>41</v>
      </c>
      <c r="L10512" s="1547" t="s">
        <v>22793</v>
      </c>
      <c r="M10512" s="1547" t="s">
        <v>49</v>
      </c>
      <c r="N10512" s="1549" t="s">
        <v>48</v>
      </c>
      <c r="O10512" s="1549" t="s">
        <v>48</v>
      </c>
      <c r="P10512" s="1478"/>
      <c r="Q10512" s="1464">
        <f t="shared" si="330"/>
        <v>10</v>
      </c>
      <c r="R10512" s="1794" t="str">
        <f t="shared" si="331"/>
        <v>SAN ANDRÉS</v>
      </c>
    </row>
    <row r="10513" spans="1:18" ht="25.05" customHeight="1" x14ac:dyDescent="0.3">
      <c r="A10513" s="1549" t="s">
        <v>45</v>
      </c>
      <c r="B10513" s="1547" t="s">
        <v>60</v>
      </c>
      <c r="C10513" s="1564" t="s">
        <v>715</v>
      </c>
      <c r="D10513" s="1472" t="str">
        <f>VLOOKUP(C10513,CODIGOS!$B$1:$E$194,4,FALSE)</f>
        <v>COLEGIOS</v>
      </c>
      <c r="E10513" s="1564" t="s">
        <v>31500</v>
      </c>
      <c r="F10513" s="1937" t="s">
        <v>31501</v>
      </c>
      <c r="G10513" s="1564" t="s">
        <v>2458</v>
      </c>
      <c r="H10513" s="1565">
        <v>45939</v>
      </c>
      <c r="I10513" s="1677">
        <v>0.63</v>
      </c>
      <c r="J10513" s="1898" t="s">
        <v>16</v>
      </c>
      <c r="K10513" s="1471" t="s">
        <v>47</v>
      </c>
      <c r="L10513" s="1547" t="s">
        <v>17</v>
      </c>
      <c r="M10513" s="1564" t="s">
        <v>2459</v>
      </c>
      <c r="N10513" s="1549" t="s">
        <v>48</v>
      </c>
      <c r="O10513" s="1549" t="s">
        <v>48</v>
      </c>
      <c r="P10513" s="1478"/>
      <c r="Q10513" s="1464">
        <f t="shared" si="330"/>
        <v>10</v>
      </c>
      <c r="R10513" s="1794" t="str">
        <f t="shared" si="331"/>
        <v>SAN ANDRÉS</v>
      </c>
    </row>
    <row r="10514" spans="1:18" ht="25.05" customHeight="1" x14ac:dyDescent="0.3">
      <c r="A10514" s="1471" t="s">
        <v>45</v>
      </c>
      <c r="B10514" s="1471" t="s">
        <v>60</v>
      </c>
      <c r="C10514" s="1471" t="s">
        <v>20</v>
      </c>
      <c r="D10514" s="1472" t="str">
        <f>VLOOKUP(C10514,CODIGOS!$B$1:$E$194,4,FALSE)</f>
        <v>TIENDA DE BARRIO O CIGARRERÍA, INCLUIDAS LAS UBICADAS EN ZONAS FRANCAS</v>
      </c>
      <c r="E10514" s="1471" t="s">
        <v>2015</v>
      </c>
      <c r="F10514" s="1471" t="s">
        <v>2016</v>
      </c>
      <c r="G10514" s="1471" t="s">
        <v>2017</v>
      </c>
      <c r="H10514" s="1533">
        <v>45946</v>
      </c>
      <c r="I10514" s="1682">
        <v>0.76</v>
      </c>
      <c r="J10514" s="1898" t="s">
        <v>16</v>
      </c>
      <c r="K10514" s="1472" t="s">
        <v>41</v>
      </c>
      <c r="L10514" s="1472" t="s">
        <v>22793</v>
      </c>
      <c r="M10514" s="1472" t="s">
        <v>49</v>
      </c>
      <c r="N10514" s="1479" t="s">
        <v>48</v>
      </c>
      <c r="O10514" s="1479" t="s">
        <v>48</v>
      </c>
      <c r="P10514" s="1478"/>
      <c r="Q10514" s="1464">
        <f t="shared" si="330"/>
        <v>10</v>
      </c>
      <c r="R10514" s="1794" t="str">
        <f t="shared" si="331"/>
        <v>SAN ANDRÉS</v>
      </c>
    </row>
    <row r="10515" spans="1:18" ht="25.05" customHeight="1" x14ac:dyDescent="0.3">
      <c r="A10515" s="1471" t="s">
        <v>45</v>
      </c>
      <c r="B10515" s="1471" t="s">
        <v>60</v>
      </c>
      <c r="C10515" s="1471" t="s">
        <v>20</v>
      </c>
      <c r="D10515" s="1472" t="str">
        <f>VLOOKUP(C10515,CODIGOS!$B$1:$E$194,4,FALSE)</f>
        <v>TIENDA DE BARRIO O CIGARRERÍA, INCLUIDAS LAS UBICADAS EN ZONAS FRANCAS</v>
      </c>
      <c r="E10515" s="1471" t="s">
        <v>2022</v>
      </c>
      <c r="F10515" s="1471" t="s">
        <v>2023</v>
      </c>
      <c r="G10515" s="1471" t="s">
        <v>2024</v>
      </c>
      <c r="H10515" s="1533">
        <v>45946</v>
      </c>
      <c r="I10515" s="1682">
        <v>0.77500000000000002</v>
      </c>
      <c r="J10515" s="1898" t="s">
        <v>16</v>
      </c>
      <c r="K10515" s="1472" t="s">
        <v>41</v>
      </c>
      <c r="L10515" s="1472" t="s">
        <v>22793</v>
      </c>
      <c r="M10515" s="1472" t="s">
        <v>49</v>
      </c>
      <c r="N10515" s="1479" t="s">
        <v>48</v>
      </c>
      <c r="O10515" s="1479" t="s">
        <v>48</v>
      </c>
      <c r="P10515" s="1478"/>
      <c r="Q10515" s="1464">
        <f t="shared" si="330"/>
        <v>10</v>
      </c>
      <c r="R10515" s="1794" t="str">
        <f t="shared" si="331"/>
        <v>SAN ANDRÉS</v>
      </c>
    </row>
    <row r="10516" spans="1:18" ht="25.05" customHeight="1" x14ac:dyDescent="0.3">
      <c r="A10516" s="1471" t="s">
        <v>45</v>
      </c>
      <c r="B10516" s="1471" t="s">
        <v>60</v>
      </c>
      <c r="C10516" s="1471" t="s">
        <v>489</v>
      </c>
      <c r="D10516" s="1472" t="str">
        <f>VLOOKUP(C10516,CODIGOS!$B$1:$E$194,4,FALSE)</f>
        <v xml:space="preserve">COMIDAS RAPIDAS </v>
      </c>
      <c r="E10516" s="1471" t="s">
        <v>2005</v>
      </c>
      <c r="F10516" s="1471" t="s">
        <v>2006</v>
      </c>
      <c r="G10516" s="1471" t="s">
        <v>2007</v>
      </c>
      <c r="H10516" s="1533">
        <v>45947</v>
      </c>
      <c r="I10516" s="1682">
        <v>0.8</v>
      </c>
      <c r="J10516" s="1898" t="s">
        <v>16</v>
      </c>
      <c r="K10516" s="1472" t="s">
        <v>41</v>
      </c>
      <c r="L10516" s="1472" t="s">
        <v>477</v>
      </c>
      <c r="M10516" s="1472" t="s">
        <v>31502</v>
      </c>
      <c r="N10516" s="1479" t="s">
        <v>48</v>
      </c>
      <c r="O10516" s="1479" t="s">
        <v>48</v>
      </c>
      <c r="P10516" s="1478"/>
      <c r="Q10516" s="1464">
        <f t="shared" si="330"/>
        <v>10</v>
      </c>
      <c r="R10516" s="1794" t="str">
        <f t="shared" si="331"/>
        <v>SAN ANDRÉS</v>
      </c>
    </row>
    <row r="10517" spans="1:18" ht="25.05" customHeight="1" x14ac:dyDescent="0.3">
      <c r="A10517" s="1471" t="s">
        <v>45</v>
      </c>
      <c r="B10517" s="1471" t="s">
        <v>60</v>
      </c>
      <c r="C10517" s="1471" t="s">
        <v>489</v>
      </c>
      <c r="D10517" s="1472" t="str">
        <f>VLOOKUP(C10517,CODIGOS!$B$1:$E$194,4,FALSE)</f>
        <v xml:space="preserve">COMIDAS RAPIDAS </v>
      </c>
      <c r="E10517" s="1471" t="s">
        <v>2009</v>
      </c>
      <c r="F10517" s="1471" t="s">
        <v>2010</v>
      </c>
      <c r="G10517" s="1471" t="s">
        <v>2011</v>
      </c>
      <c r="H10517" s="1533">
        <v>45948</v>
      </c>
      <c r="I10517" s="1682">
        <v>0.88</v>
      </c>
      <c r="J10517" s="1898" t="s">
        <v>16</v>
      </c>
      <c r="K10517" s="1472" t="s">
        <v>41</v>
      </c>
      <c r="L10517" s="1472" t="s">
        <v>477</v>
      </c>
      <c r="M10517" s="1472" t="s">
        <v>49</v>
      </c>
      <c r="N10517" s="1479" t="s">
        <v>48</v>
      </c>
      <c r="O10517" s="1479" t="s">
        <v>48</v>
      </c>
      <c r="P10517" s="1478"/>
      <c r="Q10517" s="1464">
        <f t="shared" si="330"/>
        <v>10</v>
      </c>
      <c r="R10517" s="1794" t="str">
        <f t="shared" si="331"/>
        <v>SAN ANDRÉS</v>
      </c>
    </row>
    <row r="10518" spans="1:18" ht="25.05" customHeight="1" x14ac:dyDescent="0.3">
      <c r="A10518" s="1471" t="s">
        <v>45</v>
      </c>
      <c r="B10518" s="1471" t="s">
        <v>60</v>
      </c>
      <c r="C10518" s="1471" t="s">
        <v>20</v>
      </c>
      <c r="D10518" s="1472" t="str">
        <f>VLOOKUP(C10518,CODIGOS!$B$1:$E$194,4,FALSE)</f>
        <v>TIENDA DE BARRIO O CIGARRERÍA, INCLUIDAS LAS UBICADAS EN ZONAS FRANCAS</v>
      </c>
      <c r="E10518" s="1471" t="s">
        <v>2031</v>
      </c>
      <c r="F10518" s="1471" t="s">
        <v>2032</v>
      </c>
      <c r="G10518" s="1471" t="s">
        <v>2033</v>
      </c>
      <c r="H10518" s="1533">
        <v>45951</v>
      </c>
      <c r="I10518" s="1682">
        <v>0.80500000000000005</v>
      </c>
      <c r="J10518" s="1898" t="s">
        <v>16</v>
      </c>
      <c r="K10518" s="1472" t="s">
        <v>41</v>
      </c>
      <c r="L10518" s="1472" t="s">
        <v>22793</v>
      </c>
      <c r="M10518" s="1472" t="s">
        <v>49</v>
      </c>
      <c r="N10518" s="1479" t="s">
        <v>48</v>
      </c>
      <c r="O10518" s="1479" t="s">
        <v>48</v>
      </c>
      <c r="P10518" s="1478"/>
      <c r="Q10518" s="1464">
        <f t="shared" si="330"/>
        <v>10</v>
      </c>
      <c r="R10518" s="1794" t="str">
        <f t="shared" si="331"/>
        <v>SAN ANDRÉS</v>
      </c>
    </row>
    <row r="10519" spans="1:18" ht="25.05" customHeight="1" x14ac:dyDescent="0.3">
      <c r="A10519" s="1471" t="s">
        <v>45</v>
      </c>
      <c r="B10519" s="1471" t="s">
        <v>60</v>
      </c>
      <c r="C10519" s="1471" t="s">
        <v>20</v>
      </c>
      <c r="D10519" s="1472" t="str">
        <f>VLOOKUP(C10519,CODIGOS!$B$1:$E$194,4,FALSE)</f>
        <v>TIENDA DE BARRIO O CIGARRERÍA, INCLUIDAS LAS UBICADAS EN ZONAS FRANCAS</v>
      </c>
      <c r="E10519" s="1471" t="s">
        <v>2037</v>
      </c>
      <c r="F10519" s="1471" t="s">
        <v>2038</v>
      </c>
      <c r="G10519" s="1471" t="s">
        <v>2039</v>
      </c>
      <c r="H10519" s="1533">
        <v>45951</v>
      </c>
      <c r="I10519" s="1682">
        <v>0.79</v>
      </c>
      <c r="J10519" s="1898" t="s">
        <v>16</v>
      </c>
      <c r="K10519" s="1472" t="s">
        <v>41</v>
      </c>
      <c r="L10519" s="1472" t="s">
        <v>22793</v>
      </c>
      <c r="M10519" s="1472" t="s">
        <v>49</v>
      </c>
      <c r="N10519" s="1479" t="s">
        <v>48</v>
      </c>
      <c r="O10519" s="1479" t="s">
        <v>48</v>
      </c>
      <c r="P10519" s="1478"/>
      <c r="Q10519" s="1464">
        <f t="shared" si="330"/>
        <v>10</v>
      </c>
      <c r="R10519" s="1794" t="str">
        <f t="shared" si="331"/>
        <v>SAN ANDRÉS</v>
      </c>
    </row>
    <row r="10520" spans="1:18" ht="25.05" customHeight="1" x14ac:dyDescent="0.3">
      <c r="A10520" s="1471" t="s">
        <v>45</v>
      </c>
      <c r="B10520" s="1471" t="s">
        <v>60</v>
      </c>
      <c r="C10520" s="1471" t="s">
        <v>18</v>
      </c>
      <c r="D10520" s="1472" t="str">
        <f>VLOOKUP(C10520,CODIGOS!$B$1:$E$194,4,FALSE)</f>
        <v>PANADERÍAS Y O PASTELERÍAS</v>
      </c>
      <c r="E10520" s="1471" t="s">
        <v>2427</v>
      </c>
      <c r="F10520" s="1471" t="s">
        <v>2428</v>
      </c>
      <c r="G10520" s="1471" t="s">
        <v>2429</v>
      </c>
      <c r="H10520" s="1533">
        <v>45952</v>
      </c>
      <c r="I10520" s="1682">
        <v>0.745</v>
      </c>
      <c r="J10520" s="1898" t="s">
        <v>16</v>
      </c>
      <c r="K10520" s="1472" t="s">
        <v>41</v>
      </c>
      <c r="L10520" s="1472" t="s">
        <v>477</v>
      </c>
      <c r="M10520" s="1472" t="s">
        <v>49</v>
      </c>
      <c r="N10520" s="1479" t="s">
        <v>48</v>
      </c>
      <c r="O10520" s="1479" t="s">
        <v>48</v>
      </c>
      <c r="P10520" s="1478"/>
      <c r="Q10520" s="1464">
        <f t="shared" si="330"/>
        <v>10</v>
      </c>
      <c r="R10520" s="1794" t="str">
        <f t="shared" si="331"/>
        <v>SAN ANDRÉS</v>
      </c>
    </row>
    <row r="10521" spans="1:18" ht="25.05" customHeight="1" x14ac:dyDescent="0.3">
      <c r="A10521" s="1471" t="s">
        <v>45</v>
      </c>
      <c r="B10521" s="1471" t="s">
        <v>60</v>
      </c>
      <c r="C10521" s="1471" t="s">
        <v>558</v>
      </c>
      <c r="D10521" s="1472" t="str">
        <f>VLOOKUP(C10521,CODIGOS!$B$1:$E$194,4,FALSE)</f>
        <v xml:space="preserve">PUESTO FIJO O ESTACIONARIO DE ALIMENTOS Y BEBIDAS </v>
      </c>
      <c r="E10521" s="1471" t="s">
        <v>3359</v>
      </c>
      <c r="F10521" s="1471" t="s">
        <v>94</v>
      </c>
      <c r="G10521" s="1471" t="s">
        <v>27160</v>
      </c>
      <c r="H10521" s="1533">
        <v>45960</v>
      </c>
      <c r="I10521" s="1682">
        <v>0.81</v>
      </c>
      <c r="J10521" s="1898" t="s">
        <v>16</v>
      </c>
      <c r="K10521" s="1472" t="s">
        <v>41</v>
      </c>
      <c r="L10521" s="1472" t="s">
        <v>566</v>
      </c>
      <c r="M10521" s="1472" t="s">
        <v>31503</v>
      </c>
      <c r="N10521" s="1479" t="s">
        <v>48</v>
      </c>
      <c r="O10521" s="1479" t="s">
        <v>48</v>
      </c>
      <c r="P10521" s="1478"/>
      <c r="Q10521" s="1464">
        <f t="shared" si="330"/>
        <v>10</v>
      </c>
      <c r="R10521" s="1794" t="str">
        <f t="shared" si="331"/>
        <v>SAN ANDRÉS</v>
      </c>
    </row>
    <row r="10522" spans="1:18" ht="25.05" customHeight="1" x14ac:dyDescent="0.3">
      <c r="A10522" s="1471" t="s">
        <v>45</v>
      </c>
      <c r="B10522" s="1471" t="s">
        <v>62</v>
      </c>
      <c r="C10522" s="1471" t="s">
        <v>905</v>
      </c>
      <c r="D10522" s="1472" t="str">
        <f>VLOOKUP(C10522,CODIGOS!$B$1:$E$194,4,FALSE)</f>
        <v>COMEDORES ESCOLARES (PAE - PRIVADOS)</v>
      </c>
      <c r="E10522" s="1471" t="s">
        <v>31504</v>
      </c>
      <c r="F10522" s="1471" t="s">
        <v>31505</v>
      </c>
      <c r="G10522" s="1471" t="s">
        <v>2264</v>
      </c>
      <c r="H10522" s="1533">
        <v>45957</v>
      </c>
      <c r="I10522" s="1682">
        <v>0.9</v>
      </c>
      <c r="J10522" s="1472" t="s">
        <v>22</v>
      </c>
      <c r="K10522" s="1471" t="s">
        <v>47</v>
      </c>
      <c r="L10522" s="1472" t="s">
        <v>477</v>
      </c>
      <c r="M10522" s="1472" t="s">
        <v>49</v>
      </c>
      <c r="N10522" s="1479" t="s">
        <v>48</v>
      </c>
      <c r="O10522" s="1479" t="s">
        <v>48</v>
      </c>
      <c r="P10522" s="1478"/>
      <c r="Q10522" s="1464">
        <f t="shared" si="330"/>
        <v>10</v>
      </c>
      <c r="R10522" s="1794" t="str">
        <f t="shared" si="331"/>
        <v>SAN JOSÉ DE MIRANDA</v>
      </c>
    </row>
    <row r="10523" spans="1:18" ht="25.05" customHeight="1" x14ac:dyDescent="0.3">
      <c r="A10523" s="1471" t="s">
        <v>45</v>
      </c>
      <c r="B10523" s="1471" t="s">
        <v>62</v>
      </c>
      <c r="C10523" s="1471" t="s">
        <v>905</v>
      </c>
      <c r="D10523" s="1472" t="str">
        <f>VLOOKUP(C10523,CODIGOS!$B$1:$E$194,4,FALSE)</f>
        <v>COMEDORES ESCOLARES (PAE - PRIVADOS)</v>
      </c>
      <c r="E10523" s="1471" t="s">
        <v>31506</v>
      </c>
      <c r="F10523" s="1471" t="s">
        <v>31507</v>
      </c>
      <c r="G10523" s="1471" t="s">
        <v>2264</v>
      </c>
      <c r="H10523" s="1533">
        <v>45950</v>
      </c>
      <c r="I10523" s="1682">
        <v>0.755</v>
      </c>
      <c r="J10523" s="1898" t="s">
        <v>16</v>
      </c>
      <c r="K10523" s="1471" t="s">
        <v>47</v>
      </c>
      <c r="L10523" s="1472" t="s">
        <v>22793</v>
      </c>
      <c r="M10523" s="1472" t="s">
        <v>49</v>
      </c>
      <c r="N10523" s="1479" t="s">
        <v>48</v>
      </c>
      <c r="O10523" s="1479" t="s">
        <v>48</v>
      </c>
      <c r="P10523" s="1478"/>
      <c r="Q10523" s="1464">
        <f t="shared" si="330"/>
        <v>10</v>
      </c>
      <c r="R10523" s="1794" t="str">
        <f t="shared" si="331"/>
        <v>SAN JOSÉ DE MIRANDA</v>
      </c>
    </row>
    <row r="10524" spans="1:18" ht="25.05" customHeight="1" x14ac:dyDescent="0.3">
      <c r="A10524" s="1471" t="s">
        <v>45</v>
      </c>
      <c r="B10524" s="1471" t="s">
        <v>62</v>
      </c>
      <c r="C10524" s="1471" t="s">
        <v>905</v>
      </c>
      <c r="D10524" s="1472" t="str">
        <f>VLOOKUP(C10524,CODIGOS!$B$1:$E$194,4,FALSE)</f>
        <v>COMEDORES ESCOLARES (PAE - PRIVADOS)</v>
      </c>
      <c r="E10524" s="1471" t="s">
        <v>31508</v>
      </c>
      <c r="F10524" s="1471" t="s">
        <v>6653</v>
      </c>
      <c r="G10524" s="1471" t="s">
        <v>2264</v>
      </c>
      <c r="H10524" s="1533">
        <v>45952</v>
      </c>
      <c r="I10524" s="1682">
        <v>0.86499999999999999</v>
      </c>
      <c r="J10524" s="1898" t="s">
        <v>16</v>
      </c>
      <c r="K10524" s="1471" t="s">
        <v>47</v>
      </c>
      <c r="L10524" s="1472" t="s">
        <v>477</v>
      </c>
      <c r="M10524" s="1472" t="s">
        <v>49</v>
      </c>
      <c r="N10524" s="1479" t="s">
        <v>48</v>
      </c>
      <c r="O10524" s="1479" t="s">
        <v>48</v>
      </c>
      <c r="P10524" s="1478"/>
      <c r="Q10524" s="1464">
        <f t="shared" si="330"/>
        <v>10</v>
      </c>
      <c r="R10524" s="1794" t="str">
        <f t="shared" si="331"/>
        <v>SAN JOSÉ DE MIRANDA</v>
      </c>
    </row>
    <row r="10525" spans="1:18" ht="25.05" customHeight="1" x14ac:dyDescent="0.3">
      <c r="A10525" s="1471" t="s">
        <v>45</v>
      </c>
      <c r="B10525" s="1471" t="s">
        <v>62</v>
      </c>
      <c r="C10525" s="1471" t="s">
        <v>905</v>
      </c>
      <c r="D10525" s="1472" t="str">
        <f>VLOOKUP(C10525,CODIGOS!$B$1:$E$194,4,FALSE)</f>
        <v>COMEDORES ESCOLARES (PAE - PRIVADOS)</v>
      </c>
      <c r="E10525" s="1471" t="s">
        <v>31509</v>
      </c>
      <c r="F10525" s="1471" t="s">
        <v>6655</v>
      </c>
      <c r="G10525" s="1471" t="s">
        <v>2264</v>
      </c>
      <c r="H10525" s="1533">
        <v>45938</v>
      </c>
      <c r="I10525" s="1682">
        <v>0.80500000000000005</v>
      </c>
      <c r="J10525" s="1898" t="s">
        <v>16</v>
      </c>
      <c r="K10525" s="1471" t="s">
        <v>47</v>
      </c>
      <c r="L10525" s="1472" t="s">
        <v>477</v>
      </c>
      <c r="M10525" s="1472" t="s">
        <v>49</v>
      </c>
      <c r="N10525" s="1479" t="s">
        <v>48</v>
      </c>
      <c r="O10525" s="1479" t="s">
        <v>48</v>
      </c>
      <c r="P10525" s="1478"/>
      <c r="Q10525" s="1464">
        <f t="shared" si="330"/>
        <v>10</v>
      </c>
      <c r="R10525" s="1794" t="str">
        <f t="shared" si="331"/>
        <v>SAN JOSÉ DE MIRANDA</v>
      </c>
    </row>
    <row r="10526" spans="1:18" ht="25.05" customHeight="1" x14ac:dyDescent="0.3">
      <c r="A10526" s="1479" t="s">
        <v>45</v>
      </c>
      <c r="B10526" s="1472" t="s">
        <v>62</v>
      </c>
      <c r="C10526" s="1472" t="s">
        <v>905</v>
      </c>
      <c r="D10526" s="1472" t="str">
        <f>VLOOKUP(C10526,CODIGOS!$B$1:$E$194,4,FALSE)</f>
        <v>COMEDORES ESCOLARES (PAE - PRIVADOS)</v>
      </c>
      <c r="E10526" s="1472" t="s">
        <v>31510</v>
      </c>
      <c r="F10526" s="1472" t="s">
        <v>22304</v>
      </c>
      <c r="G10526" s="1479" t="s">
        <v>2264</v>
      </c>
      <c r="H10526" s="1528">
        <v>45936</v>
      </c>
      <c r="I10526" s="1677">
        <v>0.84</v>
      </c>
      <c r="J10526" s="1898" t="s">
        <v>16</v>
      </c>
      <c r="K10526" s="1471" t="s">
        <v>47</v>
      </c>
      <c r="L10526" s="1472" t="s">
        <v>477</v>
      </c>
      <c r="M10526" s="1471" t="s">
        <v>49</v>
      </c>
      <c r="N10526" s="1479" t="s">
        <v>48</v>
      </c>
      <c r="O10526" s="1479" t="s">
        <v>48</v>
      </c>
      <c r="P10526" s="1478"/>
      <c r="Q10526" s="1464">
        <f t="shared" si="330"/>
        <v>10</v>
      </c>
      <c r="R10526" s="1794" t="str">
        <f t="shared" si="331"/>
        <v>SAN JOSÉ DE MIRANDA</v>
      </c>
    </row>
    <row r="10527" spans="1:18" ht="25.05" customHeight="1" x14ac:dyDescent="0.3">
      <c r="A10527" s="1471" t="s">
        <v>45</v>
      </c>
      <c r="B10527" s="1471" t="s">
        <v>62</v>
      </c>
      <c r="C10527" s="1471" t="s">
        <v>20</v>
      </c>
      <c r="D10527" s="1472" t="str">
        <f>VLOOKUP(C10527,CODIGOS!$B$1:$E$194,4,FALSE)</f>
        <v>TIENDA DE BARRIO O CIGARRERÍA, INCLUIDAS LAS UBICADAS EN ZONAS FRANCAS</v>
      </c>
      <c r="E10527" s="1471" t="s">
        <v>2142</v>
      </c>
      <c r="F10527" s="1471" t="s">
        <v>27180</v>
      </c>
      <c r="G10527" s="1471" t="s">
        <v>31511</v>
      </c>
      <c r="H10527" s="1533">
        <v>45937</v>
      </c>
      <c r="I10527" s="1682">
        <v>0.81200000000000006</v>
      </c>
      <c r="J10527" s="1898" t="s">
        <v>16</v>
      </c>
      <c r="K10527" s="1471" t="s">
        <v>47</v>
      </c>
      <c r="L10527" s="1472" t="s">
        <v>22793</v>
      </c>
      <c r="M10527" s="1472" t="s">
        <v>49</v>
      </c>
      <c r="N10527" s="1479" t="s">
        <v>48</v>
      </c>
      <c r="O10527" s="1479" t="s">
        <v>48</v>
      </c>
      <c r="P10527" s="1478"/>
      <c r="Q10527" s="1464">
        <f t="shared" si="330"/>
        <v>10</v>
      </c>
      <c r="R10527" s="1794" t="str">
        <f t="shared" si="331"/>
        <v>SAN JOSÉ DE MIRANDA</v>
      </c>
    </row>
    <row r="10528" spans="1:18" ht="25.05" customHeight="1" x14ac:dyDescent="0.3">
      <c r="A10528" s="1471" t="s">
        <v>45</v>
      </c>
      <c r="B10528" s="1471" t="s">
        <v>62</v>
      </c>
      <c r="C10528" s="1471" t="s">
        <v>20</v>
      </c>
      <c r="D10528" s="1472" t="str">
        <f>VLOOKUP(C10528,CODIGOS!$B$1:$E$194,4,FALSE)</f>
        <v>TIENDA DE BARRIO O CIGARRERÍA, INCLUIDAS LAS UBICADAS EN ZONAS FRANCAS</v>
      </c>
      <c r="E10528" s="1471" t="s">
        <v>6661</v>
      </c>
      <c r="F10528" s="1471" t="s">
        <v>27180</v>
      </c>
      <c r="G10528" s="1471" t="s">
        <v>31512</v>
      </c>
      <c r="H10528" s="1533">
        <v>45937</v>
      </c>
      <c r="I10528" s="1682">
        <v>0.81</v>
      </c>
      <c r="J10528" s="1898" t="s">
        <v>16</v>
      </c>
      <c r="K10528" s="1471" t="s">
        <v>47</v>
      </c>
      <c r="L10528" s="1472" t="s">
        <v>22793</v>
      </c>
      <c r="M10528" s="1472" t="s">
        <v>49</v>
      </c>
      <c r="N10528" s="1479" t="s">
        <v>48</v>
      </c>
      <c r="O10528" s="1479" t="s">
        <v>48</v>
      </c>
      <c r="P10528" s="1478"/>
      <c r="Q10528" s="1464">
        <f t="shared" si="330"/>
        <v>10</v>
      </c>
      <c r="R10528" s="1794" t="str">
        <f t="shared" si="331"/>
        <v>SAN JOSÉ DE MIRANDA</v>
      </c>
    </row>
    <row r="10529" spans="1:18" ht="25.05" customHeight="1" x14ac:dyDescent="0.3">
      <c r="A10529" s="1471" t="s">
        <v>45</v>
      </c>
      <c r="B10529" s="1471" t="s">
        <v>62</v>
      </c>
      <c r="C10529" s="1471" t="s">
        <v>20</v>
      </c>
      <c r="D10529" s="1472" t="str">
        <f>VLOOKUP(C10529,CODIGOS!$B$1:$E$194,4,FALSE)</f>
        <v>TIENDA DE BARRIO O CIGARRERÍA, INCLUIDAS LAS UBICADAS EN ZONAS FRANCAS</v>
      </c>
      <c r="E10529" s="1471" t="s">
        <v>2486</v>
      </c>
      <c r="F10529" s="1471" t="s">
        <v>2487</v>
      </c>
      <c r="G10529" s="1471" t="s">
        <v>2488</v>
      </c>
      <c r="H10529" s="1533">
        <v>45953</v>
      </c>
      <c r="I10529" s="1682">
        <v>0.83499999999999996</v>
      </c>
      <c r="J10529" s="1898" t="s">
        <v>16</v>
      </c>
      <c r="K10529" s="1471" t="s">
        <v>47</v>
      </c>
      <c r="L10529" s="1472" t="s">
        <v>22793</v>
      </c>
      <c r="M10529" s="1472" t="s">
        <v>49</v>
      </c>
      <c r="N10529" s="1479" t="s">
        <v>48</v>
      </c>
      <c r="O10529" s="1479" t="s">
        <v>48</v>
      </c>
      <c r="P10529" s="1478"/>
      <c r="Q10529" s="1464">
        <f t="shared" si="330"/>
        <v>10</v>
      </c>
      <c r="R10529" s="1794" t="str">
        <f t="shared" si="331"/>
        <v>SAN JOSÉ DE MIRANDA</v>
      </c>
    </row>
    <row r="10530" spans="1:18" ht="25.05" customHeight="1" x14ac:dyDescent="0.3">
      <c r="A10530" s="1471" t="s">
        <v>45</v>
      </c>
      <c r="B10530" s="1471" t="s">
        <v>62</v>
      </c>
      <c r="C10530" s="1471" t="s">
        <v>20</v>
      </c>
      <c r="D10530" s="1472" t="str">
        <f>VLOOKUP(C10530,CODIGOS!$B$1:$E$194,4,FALSE)</f>
        <v>TIENDA DE BARRIO O CIGARRERÍA, INCLUIDAS LAS UBICADAS EN ZONAS FRANCAS</v>
      </c>
      <c r="E10530" s="1471" t="s">
        <v>22306</v>
      </c>
      <c r="F10530" s="1471" t="s">
        <v>22301</v>
      </c>
      <c r="G10530" s="1471" t="s">
        <v>22307</v>
      </c>
      <c r="H10530" s="1533">
        <v>45951</v>
      </c>
      <c r="I10530" s="1682">
        <v>0.78700000000000003</v>
      </c>
      <c r="J10530" s="1898" t="s">
        <v>16</v>
      </c>
      <c r="K10530" s="1471" t="s">
        <v>47</v>
      </c>
      <c r="L10530" s="1472" t="s">
        <v>22793</v>
      </c>
      <c r="M10530" s="1472" t="s">
        <v>49</v>
      </c>
      <c r="N10530" s="1479" t="s">
        <v>48</v>
      </c>
      <c r="O10530" s="1479" t="s">
        <v>48</v>
      </c>
      <c r="P10530" s="1478"/>
      <c r="Q10530" s="1464">
        <f t="shared" si="330"/>
        <v>10</v>
      </c>
      <c r="R10530" s="1794" t="str">
        <f t="shared" si="331"/>
        <v>SAN JOSÉ DE MIRANDA</v>
      </c>
    </row>
    <row r="10531" spans="1:18" ht="25.05" customHeight="1" x14ac:dyDescent="0.3">
      <c r="A10531" s="1471" t="s">
        <v>45</v>
      </c>
      <c r="B10531" s="1471" t="s">
        <v>62</v>
      </c>
      <c r="C10531" s="1471" t="s">
        <v>20</v>
      </c>
      <c r="D10531" s="1472" t="str">
        <f>VLOOKUP(C10531,CODIGOS!$B$1:$E$194,4,FALSE)</f>
        <v>TIENDA DE BARRIO O CIGARRERÍA, INCLUIDAS LAS UBICADAS EN ZONAS FRANCAS</v>
      </c>
      <c r="E10531" s="1471" t="s">
        <v>31513</v>
      </c>
      <c r="F10531" s="1471" t="s">
        <v>25089</v>
      </c>
      <c r="G10531" s="1471" t="s">
        <v>31514</v>
      </c>
      <c r="H10531" s="1533">
        <v>45932</v>
      </c>
      <c r="I10531" s="1682">
        <v>0.81200000000000006</v>
      </c>
      <c r="J10531" s="1898" t="s">
        <v>16</v>
      </c>
      <c r="K10531" s="1471" t="s">
        <v>47</v>
      </c>
      <c r="L10531" s="1472" t="s">
        <v>22793</v>
      </c>
      <c r="M10531" s="1472" t="s">
        <v>49</v>
      </c>
      <c r="N10531" s="1479" t="s">
        <v>48</v>
      </c>
      <c r="O10531" s="1479" t="s">
        <v>48</v>
      </c>
      <c r="P10531" s="1478"/>
      <c r="Q10531" s="1464">
        <f t="shared" si="330"/>
        <v>10</v>
      </c>
      <c r="R10531" s="1794" t="str">
        <f t="shared" si="331"/>
        <v>SAN JOSÉ DE MIRANDA</v>
      </c>
    </row>
    <row r="10532" spans="1:18" ht="25.05" customHeight="1" x14ac:dyDescent="0.3">
      <c r="A10532" s="1471" t="s">
        <v>45</v>
      </c>
      <c r="B10532" s="1471" t="s">
        <v>62</v>
      </c>
      <c r="C10532" s="1471" t="s">
        <v>715</v>
      </c>
      <c r="D10532" s="1472" t="str">
        <f>VLOOKUP(C10532,CODIGOS!$B$1:$E$194,4,FALSE)</f>
        <v>COLEGIOS</v>
      </c>
      <c r="E10532" s="1471" t="s">
        <v>31515</v>
      </c>
      <c r="F10532" s="1471" t="s">
        <v>6653</v>
      </c>
      <c r="G10532" s="1471" t="s">
        <v>2491</v>
      </c>
      <c r="H10532" s="1533">
        <v>45952</v>
      </c>
      <c r="I10532" s="1682">
        <v>0.73</v>
      </c>
      <c r="J10532" s="1898" t="s">
        <v>16</v>
      </c>
      <c r="K10532" s="1471" t="s">
        <v>47</v>
      </c>
      <c r="L10532" s="1472" t="s">
        <v>17</v>
      </c>
      <c r="M10532" s="1472" t="s">
        <v>49</v>
      </c>
      <c r="N10532" s="1479" t="s">
        <v>48</v>
      </c>
      <c r="O10532" s="1479" t="s">
        <v>48</v>
      </c>
      <c r="P10532" s="1478"/>
      <c r="Q10532" s="1464">
        <f t="shared" si="330"/>
        <v>10</v>
      </c>
      <c r="R10532" s="1794" t="str">
        <f t="shared" si="331"/>
        <v>SAN JOSÉ DE MIRANDA</v>
      </c>
    </row>
    <row r="10533" spans="1:18" ht="25.05" customHeight="1" x14ac:dyDescent="0.3">
      <c r="A10533" s="1471" t="s">
        <v>45</v>
      </c>
      <c r="B10533" s="1471" t="s">
        <v>62</v>
      </c>
      <c r="C10533" s="1471" t="s">
        <v>715</v>
      </c>
      <c r="D10533" s="1472" t="str">
        <f>VLOOKUP(C10533,CODIGOS!$B$1:$E$194,4,FALSE)</f>
        <v>COLEGIOS</v>
      </c>
      <c r="E10533" s="1471" t="s">
        <v>31516</v>
      </c>
      <c r="F10533" s="1471" t="s">
        <v>31507</v>
      </c>
      <c r="G10533" s="1471" t="s">
        <v>2491</v>
      </c>
      <c r="H10533" s="1533">
        <v>45950</v>
      </c>
      <c r="I10533" s="1682">
        <v>0.80500000000000005</v>
      </c>
      <c r="J10533" s="1898" t="s">
        <v>16</v>
      </c>
      <c r="K10533" s="1471" t="s">
        <v>47</v>
      </c>
      <c r="L10533" s="1472" t="s">
        <v>17</v>
      </c>
      <c r="M10533" s="1472" t="s">
        <v>49</v>
      </c>
      <c r="N10533" s="1479" t="s">
        <v>48</v>
      </c>
      <c r="O10533" s="1479" t="s">
        <v>48</v>
      </c>
      <c r="P10533" s="1478"/>
      <c r="Q10533" s="1464">
        <f t="shared" si="330"/>
        <v>10</v>
      </c>
      <c r="R10533" s="1794" t="str">
        <f t="shared" si="331"/>
        <v>SAN JOSÉ DE MIRANDA</v>
      </c>
    </row>
    <row r="10534" spans="1:18" ht="25.05" customHeight="1" x14ac:dyDescent="0.3">
      <c r="A10534" s="1471" t="s">
        <v>45</v>
      </c>
      <c r="B10534" s="1471" t="s">
        <v>62</v>
      </c>
      <c r="C10534" s="1471" t="s">
        <v>715</v>
      </c>
      <c r="D10534" s="1472" t="str">
        <f>VLOOKUP(C10534,CODIGOS!$B$1:$E$194,4,FALSE)</f>
        <v>COLEGIOS</v>
      </c>
      <c r="E10534" s="1471" t="s">
        <v>31517</v>
      </c>
      <c r="F10534" s="1471" t="s">
        <v>22304</v>
      </c>
      <c r="G10534" s="1471" t="s">
        <v>2493</v>
      </c>
      <c r="H10534" s="1533">
        <v>45936</v>
      </c>
      <c r="I10534" s="1682">
        <v>0.8</v>
      </c>
      <c r="J10534" s="1898" t="s">
        <v>16</v>
      </c>
      <c r="K10534" s="1471" t="s">
        <v>47</v>
      </c>
      <c r="L10534" s="1472" t="s">
        <v>17</v>
      </c>
      <c r="M10534" s="1472" t="s">
        <v>49</v>
      </c>
      <c r="N10534" s="1479" t="s">
        <v>48</v>
      </c>
      <c r="O10534" s="1479" t="s">
        <v>48</v>
      </c>
      <c r="P10534" s="1478"/>
      <c r="Q10534" s="1464">
        <f t="shared" si="330"/>
        <v>10</v>
      </c>
      <c r="R10534" s="1794" t="str">
        <f t="shared" si="331"/>
        <v>SAN JOSÉ DE MIRANDA</v>
      </c>
    </row>
    <row r="10535" spans="1:18" ht="25.05" customHeight="1" x14ac:dyDescent="0.3">
      <c r="A10535" s="1471" t="s">
        <v>45</v>
      </c>
      <c r="B10535" s="1471" t="s">
        <v>62</v>
      </c>
      <c r="C10535" s="1471" t="s">
        <v>715</v>
      </c>
      <c r="D10535" s="1472" t="str">
        <f>VLOOKUP(C10535,CODIGOS!$B$1:$E$194,4,FALSE)</f>
        <v>COLEGIOS</v>
      </c>
      <c r="E10535" s="1471" t="s">
        <v>31518</v>
      </c>
      <c r="F10535" s="1471" t="s">
        <v>6655</v>
      </c>
      <c r="G10535" s="1471" t="s">
        <v>2493</v>
      </c>
      <c r="H10535" s="1533">
        <v>45938</v>
      </c>
      <c r="I10535" s="1682">
        <v>0.69</v>
      </c>
      <c r="J10535" s="1898" t="s">
        <v>16</v>
      </c>
      <c r="K10535" s="1471" t="s">
        <v>47</v>
      </c>
      <c r="L10535" s="1472" t="s">
        <v>17</v>
      </c>
      <c r="M10535" s="1472" t="s">
        <v>49</v>
      </c>
      <c r="N10535" s="1479" t="s">
        <v>48</v>
      </c>
      <c r="O10535" s="1479" t="s">
        <v>48</v>
      </c>
      <c r="P10535" s="1478"/>
      <c r="Q10535" s="1464">
        <f t="shared" si="330"/>
        <v>10</v>
      </c>
      <c r="R10535" s="1794" t="str">
        <f t="shared" si="331"/>
        <v>SAN JOSÉ DE MIRANDA</v>
      </c>
    </row>
    <row r="10536" spans="1:18" ht="25.05" customHeight="1" x14ac:dyDescent="0.3">
      <c r="A10536" s="1471" t="s">
        <v>45</v>
      </c>
      <c r="B10536" s="1471" t="s">
        <v>62</v>
      </c>
      <c r="C10536" s="1471" t="s">
        <v>715</v>
      </c>
      <c r="D10536" s="1472" t="str">
        <f>VLOOKUP(C10536,CODIGOS!$B$1:$E$194,4,FALSE)</f>
        <v>COLEGIOS</v>
      </c>
      <c r="E10536" s="1471" t="s">
        <v>31519</v>
      </c>
      <c r="F10536" s="1471" t="s">
        <v>31505</v>
      </c>
      <c r="G10536" s="1471" t="s">
        <v>2491</v>
      </c>
      <c r="H10536" s="1533">
        <v>45957</v>
      </c>
      <c r="I10536" s="1682">
        <v>0.83499999999999996</v>
      </c>
      <c r="J10536" s="1898" t="s">
        <v>16</v>
      </c>
      <c r="K10536" s="1471" t="s">
        <v>47</v>
      </c>
      <c r="L10536" s="1472" t="s">
        <v>17</v>
      </c>
      <c r="M10536" s="1472" t="s">
        <v>49</v>
      </c>
      <c r="N10536" s="1479" t="s">
        <v>48</v>
      </c>
      <c r="O10536" s="1479" t="s">
        <v>48</v>
      </c>
      <c r="P10536" s="1478"/>
      <c r="Q10536" s="1464">
        <f t="shared" si="330"/>
        <v>10</v>
      </c>
      <c r="R10536" s="1794" t="str">
        <f t="shared" si="331"/>
        <v>SAN JOSÉ DE MIRANDA</v>
      </c>
    </row>
    <row r="10537" spans="1:18" ht="25.05" customHeight="1" x14ac:dyDescent="0.3">
      <c r="A10537" s="1471" t="s">
        <v>45</v>
      </c>
      <c r="B10537" s="1471" t="s">
        <v>63</v>
      </c>
      <c r="C10537" s="1471" t="s">
        <v>905</v>
      </c>
      <c r="D10537" s="1472" t="str">
        <f>VLOOKUP(C10537,CODIGOS!$B$1:$E$194,4,FALSE)</f>
        <v>COMEDORES ESCOLARES (PAE - PRIVADOS)</v>
      </c>
      <c r="E10537" s="1471" t="s">
        <v>31520</v>
      </c>
      <c r="F10537" s="1471" t="s">
        <v>14766</v>
      </c>
      <c r="G10537" s="1471" t="s">
        <v>2212</v>
      </c>
      <c r="H10537" s="1533">
        <v>45958</v>
      </c>
      <c r="I10537" s="1682">
        <v>0.85499999999999998</v>
      </c>
      <c r="J10537" s="1898" t="s">
        <v>16</v>
      </c>
      <c r="K10537" s="1471" t="s">
        <v>47</v>
      </c>
      <c r="L10537" s="1472" t="s">
        <v>17</v>
      </c>
      <c r="M10537" s="1472" t="s">
        <v>14394</v>
      </c>
      <c r="N10537" s="1479" t="s">
        <v>48</v>
      </c>
      <c r="O10537" s="1479" t="s">
        <v>48</v>
      </c>
      <c r="P10537" s="1478"/>
      <c r="Q10537" s="1464">
        <f t="shared" si="330"/>
        <v>10</v>
      </c>
      <c r="R10537" s="1794" t="str">
        <f t="shared" si="331"/>
        <v>SAN MIGUEL</v>
      </c>
    </row>
    <row r="10538" spans="1:18" ht="25.05" customHeight="1" x14ac:dyDescent="0.3">
      <c r="A10538" s="1471" t="s">
        <v>45</v>
      </c>
      <c r="B10538" s="1471" t="s">
        <v>63</v>
      </c>
      <c r="C10538" s="1471" t="s">
        <v>20</v>
      </c>
      <c r="D10538" s="1472" t="str">
        <f>VLOOKUP(C10538,CODIGOS!$B$1:$E$194,4,FALSE)</f>
        <v>TIENDA DE BARRIO O CIGARRERÍA, INCLUIDAS LAS UBICADAS EN ZONAS FRANCAS</v>
      </c>
      <c r="E10538" s="1471" t="s">
        <v>31521</v>
      </c>
      <c r="F10538" s="1471" t="s">
        <v>31522</v>
      </c>
      <c r="G10538" s="1471" t="s">
        <v>31523</v>
      </c>
      <c r="H10538" s="1533">
        <v>45946</v>
      </c>
      <c r="I10538" s="1682">
        <v>0.87</v>
      </c>
      <c r="J10538" s="1898" t="s">
        <v>16</v>
      </c>
      <c r="K10538" s="1471" t="s">
        <v>47</v>
      </c>
      <c r="L10538" s="1472" t="s">
        <v>22793</v>
      </c>
      <c r="M10538" s="1472" t="s">
        <v>49</v>
      </c>
      <c r="N10538" s="1479" t="s">
        <v>48</v>
      </c>
      <c r="O10538" s="1479" t="s">
        <v>48</v>
      </c>
      <c r="P10538" s="1478"/>
      <c r="Q10538" s="1464">
        <f t="shared" si="330"/>
        <v>10</v>
      </c>
      <c r="R10538" s="1794" t="str">
        <f t="shared" si="331"/>
        <v>SAN MIGUEL</v>
      </c>
    </row>
    <row r="10539" spans="1:18" ht="25.05" customHeight="1" x14ac:dyDescent="0.3">
      <c r="A10539" s="1471" t="s">
        <v>45</v>
      </c>
      <c r="B10539" s="1471" t="s">
        <v>63</v>
      </c>
      <c r="C10539" s="1471" t="s">
        <v>16487</v>
      </c>
      <c r="D10539" s="1472" t="str">
        <f>VLOOKUP(C10539,CODIGOS!$B$1:$E$194,4,FALSE)</f>
        <v>MERCADOS CAMPESINOS.</v>
      </c>
      <c r="E10539" s="1471" t="s">
        <v>31524</v>
      </c>
      <c r="F10539" s="1471" t="s">
        <v>94</v>
      </c>
      <c r="G10539" s="1471" t="s">
        <v>31525</v>
      </c>
      <c r="H10539" s="1533">
        <v>45939</v>
      </c>
      <c r="I10539" s="1682">
        <v>0.84</v>
      </c>
      <c r="J10539" s="1898" t="s">
        <v>16</v>
      </c>
      <c r="K10539" s="1471" t="s">
        <v>47</v>
      </c>
      <c r="L10539" s="1472" t="s">
        <v>566</v>
      </c>
      <c r="M10539" s="1472" t="s">
        <v>49</v>
      </c>
      <c r="N10539" s="1479" t="s">
        <v>48</v>
      </c>
      <c r="O10539" s="1479" t="s">
        <v>48</v>
      </c>
      <c r="P10539" s="1478"/>
      <c r="Q10539" s="1464">
        <f t="shared" si="330"/>
        <v>10</v>
      </c>
      <c r="R10539" s="1794" t="str">
        <f t="shared" si="331"/>
        <v>SAN MIGUEL</v>
      </c>
    </row>
    <row r="10540" spans="1:18" ht="25.05" customHeight="1" x14ac:dyDescent="0.3">
      <c r="A10540" s="1471" t="s">
        <v>45</v>
      </c>
      <c r="B10540" s="1471" t="s">
        <v>63</v>
      </c>
      <c r="C10540" s="1471" t="s">
        <v>715</v>
      </c>
      <c r="D10540" s="1472" t="str">
        <f>VLOOKUP(C10540,CODIGOS!$B$1:$E$194,4,FALSE)</f>
        <v>COLEGIOS</v>
      </c>
      <c r="E10540" s="1471" t="s">
        <v>31526</v>
      </c>
      <c r="F10540" s="1471" t="s">
        <v>14766</v>
      </c>
      <c r="G10540" s="1471" t="s">
        <v>2509</v>
      </c>
      <c r="H10540" s="1533">
        <v>45958</v>
      </c>
      <c r="I10540" s="1682">
        <v>0.72499999999999998</v>
      </c>
      <c r="J10540" s="1898" t="s">
        <v>16</v>
      </c>
      <c r="K10540" s="1471" t="s">
        <v>47</v>
      </c>
      <c r="L10540" s="1472" t="s">
        <v>17</v>
      </c>
      <c r="M10540" s="1472" t="s">
        <v>2510</v>
      </c>
      <c r="N10540" s="1479" t="s">
        <v>48</v>
      </c>
      <c r="O10540" s="1479" t="s">
        <v>48</v>
      </c>
      <c r="P10540" s="1478"/>
      <c r="Q10540" s="1464">
        <f t="shared" si="330"/>
        <v>10</v>
      </c>
      <c r="R10540" s="1794" t="str">
        <f t="shared" si="331"/>
        <v>SAN MIGUEL</v>
      </c>
    </row>
    <row r="10541" spans="1:18" ht="25.05" customHeight="1" x14ac:dyDescent="0.3">
      <c r="A10541" s="1471" t="s">
        <v>45</v>
      </c>
      <c r="B10541" s="1471" t="s">
        <v>63</v>
      </c>
      <c r="C10541" s="1471" t="s">
        <v>20</v>
      </c>
      <c r="D10541" s="1472" t="str">
        <f>VLOOKUP(C10541,CODIGOS!$B$1:$E$194,4,FALSE)</f>
        <v>TIENDA DE BARRIO O CIGARRERÍA, INCLUIDAS LAS UBICADAS EN ZONAS FRANCAS</v>
      </c>
      <c r="E10541" s="1471" t="s">
        <v>31527</v>
      </c>
      <c r="F10541" s="1471" t="s">
        <v>27196</v>
      </c>
      <c r="G10541" s="1471" t="s">
        <v>27197</v>
      </c>
      <c r="H10541" s="1533">
        <v>45953</v>
      </c>
      <c r="I10541" s="1682">
        <v>0.877</v>
      </c>
      <c r="J10541" s="1898" t="s">
        <v>16</v>
      </c>
      <c r="K10541" s="1471" t="s">
        <v>47</v>
      </c>
      <c r="L10541" s="1472" t="s">
        <v>22793</v>
      </c>
      <c r="M10541" s="1472" t="s">
        <v>31528</v>
      </c>
      <c r="N10541" s="1479" t="s">
        <v>48</v>
      </c>
      <c r="O10541" s="1479" t="s">
        <v>48</v>
      </c>
      <c r="P10541" s="1478"/>
      <c r="Q10541" s="1464">
        <f t="shared" si="330"/>
        <v>10</v>
      </c>
      <c r="R10541" s="1794" t="str">
        <f t="shared" si="331"/>
        <v>SAN MIGUEL</v>
      </c>
    </row>
    <row r="10542" spans="1:18" ht="25.05" customHeight="1" x14ac:dyDescent="0.3">
      <c r="A10542" s="1471" t="s">
        <v>45</v>
      </c>
      <c r="B10542" s="1471" t="s">
        <v>63</v>
      </c>
      <c r="C10542" s="1471" t="s">
        <v>504</v>
      </c>
      <c r="D10542" s="1472" t="str">
        <f>VLOOKUP(C10542,CODIGOS!$B$1:$E$194,4,FALSE)</f>
        <v>CANCHAS DE BOLO, CANCHAS DE TEJO - BILLARES - BINGOS - CASINOS</v>
      </c>
      <c r="E10542" s="1471" t="s">
        <v>27204</v>
      </c>
      <c r="F10542" s="1471" t="s">
        <v>6260</v>
      </c>
      <c r="G10542" s="1471" t="s">
        <v>27205</v>
      </c>
      <c r="H10542" s="1533">
        <v>45957</v>
      </c>
      <c r="I10542" s="1682">
        <v>0.81499999999999995</v>
      </c>
      <c r="J10542" s="1898" t="s">
        <v>16</v>
      </c>
      <c r="K10542" s="1471" t="s">
        <v>47</v>
      </c>
      <c r="L10542" s="1472" t="s">
        <v>22814</v>
      </c>
      <c r="M10542" s="1472" t="s">
        <v>31529</v>
      </c>
      <c r="N10542" s="1479" t="s">
        <v>48</v>
      </c>
      <c r="O10542" s="1479" t="s">
        <v>25</v>
      </c>
      <c r="P10542" s="1478"/>
      <c r="Q10542" s="1464">
        <f t="shared" si="330"/>
        <v>10</v>
      </c>
      <c r="R10542" s="1794" t="str">
        <f t="shared" si="331"/>
        <v>SAN MIGUEL</v>
      </c>
    </row>
    <row r="10543" spans="1:18" ht="25.05" customHeight="1" x14ac:dyDescent="0.3">
      <c r="A10543" s="1471" t="s">
        <v>45</v>
      </c>
      <c r="B10543" s="1471" t="s">
        <v>63</v>
      </c>
      <c r="C10543" s="1471" t="s">
        <v>20</v>
      </c>
      <c r="D10543" s="1472" t="str">
        <f>VLOOKUP(C10543,CODIGOS!$B$1:$E$194,4,FALSE)</f>
        <v>TIENDA DE BARRIO O CIGARRERÍA, INCLUIDAS LAS UBICADAS EN ZONAS FRANCAS</v>
      </c>
      <c r="E10543" s="1471" t="s">
        <v>6685</v>
      </c>
      <c r="F10543" s="1471" t="s">
        <v>6686</v>
      </c>
      <c r="G10543" s="1471" t="s">
        <v>6687</v>
      </c>
      <c r="H10543" s="1533">
        <v>45960</v>
      </c>
      <c r="I10543" s="1682"/>
      <c r="J10543" s="1472" t="s">
        <v>30241</v>
      </c>
      <c r="K10543" s="1472" t="s">
        <v>41</v>
      </c>
      <c r="L10543" s="1472" t="s">
        <v>17</v>
      </c>
      <c r="M10543" s="1472" t="s">
        <v>31530</v>
      </c>
      <c r="N10543" s="1479" t="s">
        <v>48</v>
      </c>
      <c r="O10543" s="1479" t="s">
        <v>48</v>
      </c>
      <c r="P10543" s="1478"/>
      <c r="Q10543" s="1464">
        <f t="shared" si="330"/>
        <v>10</v>
      </c>
      <c r="R10543" s="1794" t="str">
        <f t="shared" si="331"/>
        <v>SAN MIGUEL</v>
      </c>
    </row>
    <row r="10544" spans="1:18" ht="25.05" customHeight="1" x14ac:dyDescent="0.3">
      <c r="A10544" s="1471" t="s">
        <v>45</v>
      </c>
      <c r="B10544" s="1471" t="s">
        <v>63</v>
      </c>
      <c r="C10544" s="1471" t="s">
        <v>20</v>
      </c>
      <c r="D10544" s="1472" t="str">
        <f>VLOOKUP(C10544,CODIGOS!$B$1:$E$194,4,FALSE)</f>
        <v>TIENDA DE BARRIO O CIGARRERÍA, INCLUIDAS LAS UBICADAS EN ZONAS FRANCAS</v>
      </c>
      <c r="E10544" s="1471" t="s">
        <v>9700</v>
      </c>
      <c r="F10544" s="1471" t="s">
        <v>9701</v>
      </c>
      <c r="G10544" s="1471" t="s">
        <v>9702</v>
      </c>
      <c r="H10544" s="1533">
        <v>45960</v>
      </c>
      <c r="I10544" s="1682"/>
      <c r="J10544" s="1472" t="s">
        <v>30241</v>
      </c>
      <c r="K10544" s="1472" t="s">
        <v>41</v>
      </c>
      <c r="L10544" s="1472" t="s">
        <v>17</v>
      </c>
      <c r="M10544" s="1472" t="s">
        <v>31530</v>
      </c>
      <c r="N10544" s="1479" t="s">
        <v>48</v>
      </c>
      <c r="O10544" s="1479" t="s">
        <v>48</v>
      </c>
      <c r="P10544" s="1478"/>
      <c r="Q10544" s="1464">
        <f t="shared" si="330"/>
        <v>10</v>
      </c>
      <c r="R10544" s="1794" t="str">
        <f t="shared" si="331"/>
        <v>SAN MIGUEL</v>
      </c>
    </row>
    <row r="10545" spans="1:18" ht="25.05" customHeight="1" x14ac:dyDescent="0.3">
      <c r="A10545" s="1471" t="s">
        <v>45</v>
      </c>
      <c r="B10545" s="1471" t="s">
        <v>63</v>
      </c>
      <c r="C10545" s="1471" t="s">
        <v>20</v>
      </c>
      <c r="D10545" s="1472" t="str">
        <f>VLOOKUP(C10545,CODIGOS!$B$1:$E$194,4,FALSE)</f>
        <v>TIENDA DE BARRIO O CIGARRERÍA, INCLUIDAS LAS UBICADAS EN ZONAS FRANCAS</v>
      </c>
      <c r="E10545" s="1471" t="s">
        <v>9704</v>
      </c>
      <c r="F10545" s="1471" t="s">
        <v>9705</v>
      </c>
      <c r="G10545" s="1471" t="s">
        <v>9706</v>
      </c>
      <c r="H10545" s="1533">
        <v>45960</v>
      </c>
      <c r="I10545" s="1682"/>
      <c r="J10545" s="1472" t="s">
        <v>30241</v>
      </c>
      <c r="K10545" s="1472" t="s">
        <v>41</v>
      </c>
      <c r="L10545" s="1472" t="s">
        <v>17</v>
      </c>
      <c r="M10545" s="1472" t="s">
        <v>31530</v>
      </c>
      <c r="N10545" s="1479" t="s">
        <v>48</v>
      </c>
      <c r="O10545" s="1479" t="s">
        <v>48</v>
      </c>
      <c r="P10545" s="1478"/>
      <c r="Q10545" s="1464">
        <f t="shared" si="330"/>
        <v>10</v>
      </c>
      <c r="R10545" s="1794" t="str">
        <f t="shared" si="331"/>
        <v>SAN MIGUEL</v>
      </c>
    </row>
    <row r="10546" spans="1:18" ht="25.05" customHeight="1" x14ac:dyDescent="0.3">
      <c r="A10546" s="1471" t="s">
        <v>45</v>
      </c>
      <c r="B10546" s="1471" t="s">
        <v>63</v>
      </c>
      <c r="C10546" s="1471" t="s">
        <v>20</v>
      </c>
      <c r="D10546" s="1472" t="str">
        <f>VLOOKUP(C10546,CODIGOS!$B$1:$E$194,4,FALSE)</f>
        <v>TIENDA DE BARRIO O CIGARRERÍA, INCLUIDAS LAS UBICADAS EN ZONAS FRANCAS</v>
      </c>
      <c r="E10546" s="1471" t="s">
        <v>25124</v>
      </c>
      <c r="F10546" s="1471" t="s">
        <v>25125</v>
      </c>
      <c r="G10546" s="1471" t="s">
        <v>25126</v>
      </c>
      <c r="H10546" s="1533">
        <v>45961</v>
      </c>
      <c r="I10546" s="1682"/>
      <c r="J10546" s="1472" t="s">
        <v>30241</v>
      </c>
      <c r="K10546" s="1472" t="s">
        <v>41</v>
      </c>
      <c r="L10546" s="1472" t="s">
        <v>17</v>
      </c>
      <c r="M10546" s="1472" t="s">
        <v>31530</v>
      </c>
      <c r="N10546" s="1479" t="s">
        <v>48</v>
      </c>
      <c r="O10546" s="1479" t="s">
        <v>48</v>
      </c>
      <c r="P10546" s="1478"/>
      <c r="Q10546" s="1464">
        <f t="shared" si="330"/>
        <v>10</v>
      </c>
      <c r="R10546" s="1794" t="str">
        <f t="shared" si="331"/>
        <v>SAN MIGUEL</v>
      </c>
    </row>
    <row r="10547" spans="1:18" ht="25.05" customHeight="1" x14ac:dyDescent="0.3">
      <c r="A10547" s="1472" t="s">
        <v>106</v>
      </c>
      <c r="B10547" s="1472" t="s">
        <v>107</v>
      </c>
      <c r="C10547" s="1472" t="s">
        <v>542</v>
      </c>
      <c r="D10547" s="1472" t="str">
        <f>VLOOKUP(C10547,CODIGOS!$B$1:$E$194,4,FALSE)</f>
        <v>MINI MERCADO (SUPERMERCADO DE BARRIO)</v>
      </c>
      <c r="E10547" s="1472" t="s">
        <v>31575</v>
      </c>
      <c r="F10547" s="1472" t="s">
        <v>31576</v>
      </c>
      <c r="G10547" s="1472" t="s">
        <v>31577</v>
      </c>
      <c r="H10547" s="1523">
        <v>45953</v>
      </c>
      <c r="I10547" s="1676">
        <v>0.73</v>
      </c>
      <c r="J10547" s="1472" t="s">
        <v>16</v>
      </c>
      <c r="K10547" s="1471" t="s">
        <v>47</v>
      </c>
      <c r="L10547" s="1472" t="s">
        <v>22793</v>
      </c>
      <c r="M10547" s="1472"/>
      <c r="P10547" s="1495">
        <v>6861591291826</v>
      </c>
      <c r="Q10547" s="1464">
        <f t="shared" si="330"/>
        <v>10</v>
      </c>
      <c r="R10547" s="1794" t="str">
        <f t="shared" si="331"/>
        <v>RIONEGRO</v>
      </c>
    </row>
    <row r="10548" spans="1:18" ht="25.05" customHeight="1" x14ac:dyDescent="0.3">
      <c r="A10548" s="1472" t="s">
        <v>106</v>
      </c>
      <c r="B10548" s="1472" t="s">
        <v>107</v>
      </c>
      <c r="C10548" s="1472" t="s">
        <v>542</v>
      </c>
      <c r="D10548" s="1472" t="str">
        <f>VLOOKUP(C10548,CODIGOS!$B$1:$E$194,4,FALSE)</f>
        <v>MINI MERCADO (SUPERMERCADO DE BARRIO)</v>
      </c>
      <c r="E10548" s="1472" t="s">
        <v>31578</v>
      </c>
      <c r="F10548" s="1472" t="s">
        <v>31579</v>
      </c>
      <c r="G10548" s="1472" t="s">
        <v>31580</v>
      </c>
      <c r="H10548" s="1523">
        <v>45952</v>
      </c>
      <c r="I10548" s="1676">
        <v>0.622</v>
      </c>
      <c r="J10548" s="1472" t="s">
        <v>16</v>
      </c>
      <c r="K10548" s="1471" t="s">
        <v>47</v>
      </c>
      <c r="L10548" s="1472" t="s">
        <v>22793</v>
      </c>
      <c r="M10548" s="1472"/>
      <c r="P10548" s="1495">
        <v>686152833632</v>
      </c>
      <c r="Q10548" s="1464">
        <f t="shared" si="330"/>
        <v>10</v>
      </c>
      <c r="R10548" s="1794" t="str">
        <f t="shared" si="331"/>
        <v>RIONEGRO</v>
      </c>
    </row>
    <row r="10549" spans="1:18" ht="25.05" customHeight="1" x14ac:dyDescent="0.3">
      <c r="A10549" s="1472" t="s">
        <v>106</v>
      </c>
      <c r="B10549" s="1472" t="s">
        <v>107</v>
      </c>
      <c r="C10549" s="1472" t="s">
        <v>905</v>
      </c>
      <c r="D10549" s="1472" t="str">
        <f>VLOOKUP(C10549,CODIGOS!$B$1:$E$194,4,FALSE)</f>
        <v>COMEDORES ESCOLARES (PAE - PRIVADOS)</v>
      </c>
      <c r="E10549" s="1472" t="s">
        <v>29530</v>
      </c>
      <c r="F10549" s="1472" t="s">
        <v>29531</v>
      </c>
      <c r="G10549" s="1472" t="s">
        <v>31581</v>
      </c>
      <c r="H10549" s="1523">
        <v>45944</v>
      </c>
      <c r="I10549" s="1676">
        <v>0.56999999999999995</v>
      </c>
      <c r="J10549" s="1472" t="s">
        <v>112</v>
      </c>
      <c r="K10549" s="1472" t="s">
        <v>41</v>
      </c>
      <c r="L10549" s="1472" t="s">
        <v>477</v>
      </c>
      <c r="M10549" s="1472" t="s">
        <v>31582</v>
      </c>
      <c r="Q10549" s="1464">
        <f t="shared" si="330"/>
        <v>10</v>
      </c>
      <c r="R10549" s="1794" t="str">
        <f t="shared" si="331"/>
        <v>RIONEGRO</v>
      </c>
    </row>
    <row r="10550" spans="1:18" ht="25.05" customHeight="1" x14ac:dyDescent="0.3">
      <c r="A10550" s="1472" t="s">
        <v>106</v>
      </c>
      <c r="B10550" s="1472" t="s">
        <v>107</v>
      </c>
      <c r="C10550" s="1471" t="s">
        <v>905</v>
      </c>
      <c r="D10550" s="1472" t="str">
        <f>VLOOKUP(C10550,CODIGOS!$B$1:$E$194,4,FALSE)</f>
        <v>COMEDORES ESCOLARES (PAE - PRIVADOS)</v>
      </c>
      <c r="E10550" s="1471" t="s">
        <v>29530</v>
      </c>
      <c r="F10550" s="1471" t="s">
        <v>29531</v>
      </c>
      <c r="G10550" s="1471" t="s">
        <v>31581</v>
      </c>
      <c r="H10550" s="1483">
        <v>45946</v>
      </c>
      <c r="I10550" s="1674">
        <v>0.90500000000000003</v>
      </c>
      <c r="J10550" s="1472" t="s">
        <v>22</v>
      </c>
      <c r="K10550" s="1472" t="s">
        <v>41</v>
      </c>
      <c r="L10550" s="1472" t="s">
        <v>477</v>
      </c>
      <c r="M10550" s="1472" t="s">
        <v>31583</v>
      </c>
      <c r="Q10550" s="1464">
        <f t="shared" si="330"/>
        <v>10</v>
      </c>
      <c r="R10550" s="1794" t="str">
        <f t="shared" si="331"/>
        <v>RIONEGRO</v>
      </c>
    </row>
    <row r="10551" spans="1:18" ht="25.05" customHeight="1" x14ac:dyDescent="0.3">
      <c r="A10551" s="1472" t="s">
        <v>106</v>
      </c>
      <c r="B10551" s="1582" t="s">
        <v>107</v>
      </c>
      <c r="C10551" s="1582" t="s">
        <v>837</v>
      </c>
      <c r="D10551" s="1472" t="str">
        <f>VLOOKUP(C10551,CODIGOS!$B$1:$E$194,4,FALSE)</f>
        <v>MISCELANEAS  ( COMERCIO AL POR MENOR EN ESTABLECIMIENTOS NO ESPECIALIZADOS, CON SURTIDO COMPUESTO PRINCIPALMENTE POR PRODUCTOS DIFERENTES DE ALIMENTOS (VÍVERES EN GENERAL, BEBIDAS Y TABACO)</v>
      </c>
      <c r="E10551" s="1472" t="s">
        <v>31584</v>
      </c>
      <c r="F10551" s="1472" t="s">
        <v>31585</v>
      </c>
      <c r="G10551" s="1472" t="s">
        <v>31586</v>
      </c>
      <c r="H10551" s="1530">
        <v>45936</v>
      </c>
      <c r="I10551" s="1676">
        <v>0.9</v>
      </c>
      <c r="J10551" s="1472" t="s">
        <v>16</v>
      </c>
      <c r="K10551" s="1471" t="s">
        <v>47</v>
      </c>
      <c r="L10551" s="1472" t="s">
        <v>17</v>
      </c>
      <c r="M10551" s="1471" t="s">
        <v>31587</v>
      </c>
      <c r="Q10551" s="1464">
        <f t="shared" si="330"/>
        <v>10</v>
      </c>
      <c r="R10551" s="1794" t="str">
        <f t="shared" si="331"/>
        <v>RIONEGRO</v>
      </c>
    </row>
    <row r="10552" spans="1:18" ht="25.05" customHeight="1" x14ac:dyDescent="0.3">
      <c r="A10552" s="1472" t="s">
        <v>106</v>
      </c>
      <c r="B10552" s="1582" t="s">
        <v>107</v>
      </c>
      <c r="C10552" s="1582" t="s">
        <v>905</v>
      </c>
      <c r="D10552" s="1472" t="str">
        <f>VLOOKUP(C10552,CODIGOS!$B$1:$E$194,4,FALSE)</f>
        <v>COMEDORES ESCOLARES (PAE - PRIVADOS)</v>
      </c>
      <c r="E10552" s="1472" t="s">
        <v>31588</v>
      </c>
      <c r="F10552" s="1472" t="s">
        <v>31589</v>
      </c>
      <c r="G10552" s="1472" t="s">
        <v>2128</v>
      </c>
      <c r="H10552" s="1523">
        <v>45945</v>
      </c>
      <c r="I10552" s="1676">
        <v>0.86499999999999999</v>
      </c>
      <c r="J10552" s="1472" t="s">
        <v>16</v>
      </c>
      <c r="K10552" s="1471" t="s">
        <v>47</v>
      </c>
      <c r="L10552" s="1472" t="s">
        <v>477</v>
      </c>
      <c r="M10552" s="1471"/>
      <c r="P10552" s="1495">
        <v>68615901982909</v>
      </c>
      <c r="Q10552" s="1464">
        <f t="shared" si="330"/>
        <v>10</v>
      </c>
      <c r="R10552" s="1794" t="str">
        <f t="shared" si="331"/>
        <v>RIONEGRO</v>
      </c>
    </row>
    <row r="10553" spans="1:18" ht="25.05" customHeight="1" x14ac:dyDescent="0.3">
      <c r="A10553" s="1472" t="s">
        <v>106</v>
      </c>
      <c r="B10553" s="1472" t="s">
        <v>107</v>
      </c>
      <c r="C10553" s="1472" t="s">
        <v>16505</v>
      </c>
      <c r="D10553" s="1472" t="str">
        <f>VLOOKUP(C10553,CODIGOS!$B$1:$E$194,4,FALSE)</f>
        <v>SERVICIO DE EDUCACIÓN LABORAL ESPECIAL (ESCUELAS COMERCIALES, CENTROS DE CAPACITACIÓN) Educación media técnica y de formación laboral</v>
      </c>
      <c r="E10553" s="1472" t="s">
        <v>31590</v>
      </c>
      <c r="F10553" s="1472" t="s">
        <v>31591</v>
      </c>
      <c r="G10553" s="1472" t="s">
        <v>31592</v>
      </c>
      <c r="H10553" s="1530">
        <v>45946</v>
      </c>
      <c r="I10553" s="1767" t="s">
        <v>120</v>
      </c>
      <c r="J10553" s="1676" t="s">
        <v>120</v>
      </c>
      <c r="K10553" s="1471" t="s">
        <v>47</v>
      </c>
      <c r="L10553" s="1472" t="s">
        <v>17</v>
      </c>
      <c r="M10553" s="1471" t="s">
        <v>31593</v>
      </c>
      <c r="Q10553" s="1464">
        <f t="shared" si="330"/>
        <v>10</v>
      </c>
      <c r="R10553" s="1794" t="str">
        <f t="shared" si="331"/>
        <v>RIONEGRO</v>
      </c>
    </row>
    <row r="10554" spans="1:18" ht="25.05" customHeight="1" x14ac:dyDescent="0.3">
      <c r="A10554" s="1472" t="s">
        <v>106</v>
      </c>
      <c r="B10554" s="1472" t="s">
        <v>107</v>
      </c>
      <c r="C10554" s="1576" t="s">
        <v>3325</v>
      </c>
      <c r="D10554" s="1472" t="str">
        <f>VLOOKUP(C10554,CODIGOS!$B$1:$E$194,4,FALSE)</f>
        <v>ESTABLECIMIENTOS QUE ALMACENAN Y DISTRIBUYEN.</v>
      </c>
      <c r="E10554" s="1472" t="s">
        <v>16742</v>
      </c>
      <c r="F10554" s="1472" t="s">
        <v>31594</v>
      </c>
      <c r="G10554" s="1471" t="s">
        <v>16744</v>
      </c>
      <c r="H10554" s="1530">
        <v>45951</v>
      </c>
      <c r="I10554" s="1676">
        <v>0.95</v>
      </c>
      <c r="J10554" s="1472" t="s">
        <v>22</v>
      </c>
      <c r="K10554" s="1471" t="s">
        <v>47</v>
      </c>
      <c r="L10554" s="1472" t="s">
        <v>1794</v>
      </c>
      <c r="M10554" s="1472"/>
      <c r="Q10554" s="1464">
        <f t="shared" si="330"/>
        <v>10</v>
      </c>
      <c r="R10554" s="1794" t="str">
        <f t="shared" si="331"/>
        <v>RIONEGRO</v>
      </c>
    </row>
    <row r="10555" spans="1:18" ht="25.05" customHeight="1" x14ac:dyDescent="0.3">
      <c r="A10555" s="1472" t="s">
        <v>106</v>
      </c>
      <c r="B10555" s="1472" t="s">
        <v>107</v>
      </c>
      <c r="C10555" s="1576" t="s">
        <v>20</v>
      </c>
      <c r="D10555" s="1472" t="str">
        <f>VLOOKUP(C10555,CODIGOS!$B$1:$E$194,4,FALSE)</f>
        <v>TIENDA DE BARRIO O CIGARRERÍA, INCLUIDAS LAS UBICADAS EN ZONAS FRANCAS</v>
      </c>
      <c r="E10555" s="1471" t="s">
        <v>31595</v>
      </c>
      <c r="F10555" s="1471" t="s">
        <v>31596</v>
      </c>
      <c r="G10555" s="1471" t="s">
        <v>31597</v>
      </c>
      <c r="H10555" s="1530">
        <v>45958</v>
      </c>
      <c r="I10555" s="1676">
        <v>0.85250000000000004</v>
      </c>
      <c r="J10555" s="1472" t="s">
        <v>16</v>
      </c>
      <c r="K10555" s="1471" t="s">
        <v>47</v>
      </c>
      <c r="L10555" s="1472" t="s">
        <v>22793</v>
      </c>
      <c r="M10555" s="1472" t="s">
        <v>4621</v>
      </c>
      <c r="Q10555" s="1464">
        <f t="shared" si="330"/>
        <v>10</v>
      </c>
      <c r="R10555" s="1794" t="str">
        <f t="shared" si="331"/>
        <v>RIONEGRO</v>
      </c>
    </row>
    <row r="10556" spans="1:18" ht="25.05" customHeight="1" x14ac:dyDescent="0.3">
      <c r="A10556" s="1472" t="s">
        <v>106</v>
      </c>
      <c r="B10556" s="1603" t="s">
        <v>107</v>
      </c>
      <c r="C10556" s="1571" t="s">
        <v>1409</v>
      </c>
      <c r="D10556" s="1472" t="str">
        <f>VLOOKUP(C10556,CODIGOS!$B$1:$E$194,4,FALSE)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0556" s="1485" t="s">
        <v>31598</v>
      </c>
      <c r="F10556" s="1465" t="s">
        <v>31599</v>
      </c>
      <c r="G10556" s="1485" t="s">
        <v>31600</v>
      </c>
      <c r="H10556" s="1572">
        <v>45957</v>
      </c>
      <c r="I10556" s="1681">
        <v>0.77</v>
      </c>
      <c r="J10556" s="1472" t="s">
        <v>16</v>
      </c>
      <c r="K10556" s="1471" t="s">
        <v>47</v>
      </c>
      <c r="L10556" s="1489" t="s">
        <v>17</v>
      </c>
      <c r="M10556" s="1487" t="s">
        <v>31587</v>
      </c>
      <c r="Q10556" s="1464">
        <f t="shared" si="330"/>
        <v>10</v>
      </c>
      <c r="R10556" s="1794" t="str">
        <f t="shared" si="331"/>
        <v>RIONEGRO</v>
      </c>
    </row>
    <row r="10557" spans="1:18" ht="25.05" customHeight="1" x14ac:dyDescent="0.3">
      <c r="A10557" s="1472" t="s">
        <v>106</v>
      </c>
      <c r="B10557" s="1603" t="s">
        <v>107</v>
      </c>
      <c r="C10557" s="1571" t="s">
        <v>542</v>
      </c>
      <c r="D10557" s="1472" t="str">
        <f>VLOOKUP(C10557,CODIGOS!$B$1:$E$194,4,FALSE)</f>
        <v>MINI MERCADO (SUPERMERCADO DE BARRIO)</v>
      </c>
      <c r="E10557" s="1485" t="s">
        <v>31601</v>
      </c>
      <c r="F10557" s="1465" t="s">
        <v>31602</v>
      </c>
      <c r="G10557" s="1485" t="s">
        <v>31603</v>
      </c>
      <c r="H10557" s="1572">
        <v>45957</v>
      </c>
      <c r="I10557" s="1681">
        <v>0.7</v>
      </c>
      <c r="J10557" s="1472" t="s">
        <v>16</v>
      </c>
      <c r="K10557" s="1471" t="s">
        <v>47</v>
      </c>
      <c r="L10557" s="1489" t="s">
        <v>22793</v>
      </c>
      <c r="M10557" s="1471"/>
      <c r="P10557" s="1495">
        <v>686159013886139</v>
      </c>
      <c r="Q10557" s="1464">
        <f t="shared" si="330"/>
        <v>10</v>
      </c>
      <c r="R10557" s="1794" t="str">
        <f t="shared" si="331"/>
        <v>RIONEGRO</v>
      </c>
    </row>
    <row r="10558" spans="1:18" ht="25.05" customHeight="1" x14ac:dyDescent="0.3">
      <c r="A10558" s="1472" t="s">
        <v>106</v>
      </c>
      <c r="B10558" s="1472" t="s">
        <v>107</v>
      </c>
      <c r="C10558" s="1582" t="s">
        <v>20</v>
      </c>
      <c r="D10558" s="1472" t="str">
        <f>VLOOKUP(C10558,CODIGOS!$B$1:$E$194,4,FALSE)</f>
        <v>TIENDA DE BARRIO O CIGARRERÍA, INCLUIDAS LAS UBICADAS EN ZONAS FRANCAS</v>
      </c>
      <c r="E10558" s="1582" t="s">
        <v>31604</v>
      </c>
      <c r="F10558" s="1582" t="s">
        <v>31605</v>
      </c>
      <c r="G10558" s="1582" t="s">
        <v>31606</v>
      </c>
      <c r="H10558" s="1523">
        <v>45953</v>
      </c>
      <c r="I10558" s="1682">
        <v>0.86499999999999999</v>
      </c>
      <c r="J10558" s="1472" t="s">
        <v>16</v>
      </c>
      <c r="K10558" s="1471" t="s">
        <v>47</v>
      </c>
      <c r="L10558" s="1472" t="s">
        <v>22793</v>
      </c>
      <c r="M10558" s="1471"/>
      <c r="P10558" s="1495">
        <v>686151098640356</v>
      </c>
      <c r="Q10558" s="1464">
        <f t="shared" si="330"/>
        <v>10</v>
      </c>
      <c r="R10558" s="1794" t="str">
        <f t="shared" si="331"/>
        <v>RIONEGRO</v>
      </c>
    </row>
    <row r="10559" spans="1:18" ht="25.05" customHeight="1" x14ac:dyDescent="0.3">
      <c r="A10559" s="1472" t="s">
        <v>106</v>
      </c>
      <c r="B10559" s="1472" t="s">
        <v>110</v>
      </c>
      <c r="C10559" s="1472" t="s">
        <v>787</v>
      </c>
      <c r="D10559" s="1472" t="str">
        <f>VLOOKUP(C10559,CODIGOS!$B$1:$E$194,4,FALSE)</f>
        <v>CLINICAS Y HOSPITALES CON INTERNACION (CON O SIN MORGUE)</v>
      </c>
      <c r="E10559" s="1472" t="s">
        <v>16684</v>
      </c>
      <c r="F10559" s="1472" t="s">
        <v>16685</v>
      </c>
      <c r="G10559" s="1472" t="s">
        <v>16686</v>
      </c>
      <c r="H10559" s="1523">
        <v>45954</v>
      </c>
      <c r="I10559" s="1682">
        <v>0.73499999999999999</v>
      </c>
      <c r="J10559" s="1472" t="s">
        <v>16</v>
      </c>
      <c r="K10559" s="1472" t="s">
        <v>41</v>
      </c>
      <c r="L10559" s="1472" t="s">
        <v>573</v>
      </c>
      <c r="M10559" s="1471" t="s">
        <v>31607</v>
      </c>
      <c r="Q10559" s="1464">
        <f t="shared" si="330"/>
        <v>10</v>
      </c>
      <c r="R10559" s="1794" t="str">
        <f t="shared" si="331"/>
        <v>CHARTA</v>
      </c>
    </row>
    <row r="10560" spans="1:18" ht="25.05" customHeight="1" x14ac:dyDescent="0.3">
      <c r="A10560" s="1472" t="s">
        <v>106</v>
      </c>
      <c r="B10560" s="1472" t="s">
        <v>110</v>
      </c>
      <c r="C10560" s="1472" t="s">
        <v>787</v>
      </c>
      <c r="D10560" s="1472" t="str">
        <f>VLOOKUP(C10560,CODIGOS!$B$1:$E$194,4,FALSE)</f>
        <v>CLINICAS Y HOSPITALES CON INTERNACION (CON O SIN MORGUE)</v>
      </c>
      <c r="E10560" s="1472" t="s">
        <v>16684</v>
      </c>
      <c r="F10560" s="1472" t="s">
        <v>16685</v>
      </c>
      <c r="G10560" s="1472" t="s">
        <v>16686</v>
      </c>
      <c r="H10560" s="1530">
        <v>45954</v>
      </c>
      <c r="I10560" s="1682">
        <v>0.745</v>
      </c>
      <c r="J10560" s="1472" t="s">
        <v>16</v>
      </c>
      <c r="K10560" s="1472" t="s">
        <v>41</v>
      </c>
      <c r="L10560" s="1472" t="s">
        <v>17</v>
      </c>
      <c r="M10560" s="1471" t="s">
        <v>31608</v>
      </c>
      <c r="Q10560" s="1464">
        <f t="shared" si="330"/>
        <v>10</v>
      </c>
      <c r="R10560" s="1794" t="str">
        <f t="shared" si="331"/>
        <v>CHARTA</v>
      </c>
    </row>
    <row r="10561" spans="1:18" ht="25.05" customHeight="1" x14ac:dyDescent="0.3">
      <c r="A10561" s="1472" t="s">
        <v>106</v>
      </c>
      <c r="B10561" s="1472" t="s">
        <v>110</v>
      </c>
      <c r="C10561" s="1472" t="s">
        <v>803</v>
      </c>
      <c r="D10561" s="1472" t="str">
        <f>VLOOKUP(C10561,CODIGOS!$B$1:$E$194,4,FALSE)</f>
        <v xml:space="preserve">SISTEMAS DE SUMINISTRO DE AGUA PARA CONSUMO HUMANO URBANO </v>
      </c>
      <c r="E10561" s="1472" t="s">
        <v>16680</v>
      </c>
      <c r="F10561" s="1472" t="s">
        <v>16681</v>
      </c>
      <c r="G10561" s="1472" t="s">
        <v>16682</v>
      </c>
      <c r="H10561" s="1530">
        <v>45954</v>
      </c>
      <c r="I10561" s="1682">
        <v>0.29089999999999999</v>
      </c>
      <c r="J10561" s="1472" t="s">
        <v>16</v>
      </c>
      <c r="K10561" s="1472" t="s">
        <v>41</v>
      </c>
      <c r="L10561" s="1472" t="s">
        <v>5686</v>
      </c>
      <c r="M10561" s="1471" t="s">
        <v>31609</v>
      </c>
      <c r="Q10561" s="1464">
        <f t="shared" si="330"/>
        <v>10</v>
      </c>
      <c r="R10561" s="1794" t="str">
        <f t="shared" si="331"/>
        <v>CHARTA</v>
      </c>
    </row>
    <row r="10562" spans="1:18" ht="25.05" customHeight="1" x14ac:dyDescent="0.3">
      <c r="A10562" s="1472" t="s">
        <v>106</v>
      </c>
      <c r="B10562" s="1472" t="s">
        <v>111</v>
      </c>
      <c r="C10562" s="1472" t="s">
        <v>787</v>
      </c>
      <c r="D10562" s="1472" t="str">
        <f>VLOOKUP(C10562,CODIGOS!$B$1:$E$194,4,FALSE)</f>
        <v>CLINICAS Y HOSPITALES CON INTERNACION (CON O SIN MORGUE)</v>
      </c>
      <c r="E10562" s="1472" t="s">
        <v>11627</v>
      </c>
      <c r="F10562" s="1472" t="s">
        <v>11628</v>
      </c>
      <c r="G10562" s="1472" t="s">
        <v>11629</v>
      </c>
      <c r="H10562" s="1530">
        <v>45953</v>
      </c>
      <c r="I10562" s="1676">
        <v>0.9</v>
      </c>
      <c r="J10562" s="1472" t="s">
        <v>16</v>
      </c>
      <c r="K10562" s="1472" t="s">
        <v>41</v>
      </c>
      <c r="L10562" s="1472" t="s">
        <v>573</v>
      </c>
      <c r="M10562" s="1471" t="s">
        <v>31607</v>
      </c>
      <c r="Q10562" s="1464">
        <f t="shared" si="330"/>
        <v>10</v>
      </c>
      <c r="R10562" s="1794" t="str">
        <f t="shared" si="331"/>
        <v>MATANZA</v>
      </c>
    </row>
    <row r="10563" spans="1:18" ht="25.05" customHeight="1" x14ac:dyDescent="0.3">
      <c r="A10563" s="1472" t="s">
        <v>106</v>
      </c>
      <c r="B10563" s="1472" t="s">
        <v>111</v>
      </c>
      <c r="C10563" s="1567" t="s">
        <v>787</v>
      </c>
      <c r="D10563" s="1472" t="str">
        <f>VLOOKUP(C10563,CODIGOS!$B$1:$E$194,4,FALSE)</f>
        <v>CLINICAS Y HOSPITALES CON INTERNACION (CON O SIN MORGUE)</v>
      </c>
      <c r="E10563" s="1490" t="s">
        <v>11627</v>
      </c>
      <c r="F10563" s="1490" t="s">
        <v>11628</v>
      </c>
      <c r="G10563" s="1484" t="s">
        <v>11629</v>
      </c>
      <c r="H10563" s="1530">
        <v>45953</v>
      </c>
      <c r="I10563" s="1676">
        <v>0.88</v>
      </c>
      <c r="J10563" s="1472" t="s">
        <v>16</v>
      </c>
      <c r="K10563" s="1472" t="s">
        <v>41</v>
      </c>
      <c r="L10563" s="1472" t="s">
        <v>17</v>
      </c>
      <c r="M10563" s="1471" t="s">
        <v>31608</v>
      </c>
      <c r="Q10563" s="1464">
        <f t="shared" si="330"/>
        <v>10</v>
      </c>
      <c r="R10563" s="1794" t="str">
        <f t="shared" si="331"/>
        <v>MATANZA</v>
      </c>
    </row>
    <row r="10564" spans="1:18" ht="25.05" customHeight="1" x14ac:dyDescent="0.3">
      <c r="A10564" s="1472" t="s">
        <v>106</v>
      </c>
      <c r="B10564" s="1550" t="s">
        <v>111</v>
      </c>
      <c r="C10564" s="1574" t="s">
        <v>803</v>
      </c>
      <c r="D10564" s="1472" t="str">
        <f>VLOOKUP(C10564,CODIGOS!$B$1:$E$194,4,FALSE)</f>
        <v xml:space="preserve">SISTEMAS DE SUMINISTRO DE AGUA PARA CONSUMO HUMANO URBANO </v>
      </c>
      <c r="E10564" s="1574" t="s">
        <v>11622</v>
      </c>
      <c r="F10564" s="1574" t="s">
        <v>11623</v>
      </c>
      <c r="G10564" s="1574" t="s">
        <v>11624</v>
      </c>
      <c r="H10564" s="1483">
        <v>45953</v>
      </c>
      <c r="I10564" s="1676">
        <v>0.21177850000000001</v>
      </c>
      <c r="J10564" s="1472" t="s">
        <v>16</v>
      </c>
      <c r="K10564" s="1472" t="s">
        <v>41</v>
      </c>
      <c r="L10564" s="1472" t="s">
        <v>5686</v>
      </c>
      <c r="M10564" s="1471" t="s">
        <v>31610</v>
      </c>
      <c r="Q10564" s="1464">
        <f t="shared" si="330"/>
        <v>10</v>
      </c>
      <c r="R10564" s="1794" t="str">
        <f t="shared" si="331"/>
        <v>MATANZA</v>
      </c>
    </row>
    <row r="10565" spans="1:18" ht="25.05" customHeight="1" x14ac:dyDescent="0.3">
      <c r="A10565" s="1472" t="s">
        <v>106</v>
      </c>
      <c r="B10565" s="1550" t="s">
        <v>111</v>
      </c>
      <c r="C10565" s="1607" t="s">
        <v>777</v>
      </c>
      <c r="D10565" s="1472" t="str">
        <f>VLOOKUP(C10565,CODIGOS!$B$1:$E$194,4,FALSE)</f>
        <v>CEMENTERIOS (CON O SIN MORGUE)</v>
      </c>
      <c r="E10565" s="1608" t="s">
        <v>20899</v>
      </c>
      <c r="F10565" s="1608" t="s">
        <v>31611</v>
      </c>
      <c r="G10565" s="1550" t="s">
        <v>10683</v>
      </c>
      <c r="H10565" s="1483">
        <v>45953</v>
      </c>
      <c r="I10565" s="1676">
        <v>0.89</v>
      </c>
      <c r="J10565" s="1472" t="s">
        <v>16</v>
      </c>
      <c r="K10565" s="1472" t="s">
        <v>41</v>
      </c>
      <c r="L10565" s="1472" t="s">
        <v>573</v>
      </c>
      <c r="M10565" s="1472" t="s">
        <v>31607</v>
      </c>
      <c r="Q10565" s="1464">
        <f t="shared" si="330"/>
        <v>10</v>
      </c>
      <c r="R10565" s="1794" t="str">
        <f t="shared" si="331"/>
        <v>MATANZA</v>
      </c>
    </row>
    <row r="10566" spans="1:18" ht="25.05" customHeight="1" x14ac:dyDescent="0.3">
      <c r="A10566" s="1472" t="s">
        <v>106</v>
      </c>
      <c r="B10566" s="1550" t="s">
        <v>107</v>
      </c>
      <c r="C10566" s="1489" t="s">
        <v>787</v>
      </c>
      <c r="D10566" s="1472" t="str">
        <f>VLOOKUP(C10566,CODIGOS!$B$1:$E$194,4,FALSE)</f>
        <v>CLINICAS Y HOSPITALES CON INTERNACION (CON O SIN MORGUE)</v>
      </c>
      <c r="E10566" s="1550" t="s">
        <v>10679</v>
      </c>
      <c r="F10566" s="1550" t="s">
        <v>10680</v>
      </c>
      <c r="G10566" s="1550" t="s">
        <v>31612</v>
      </c>
      <c r="H10566" s="1483">
        <v>45958</v>
      </c>
      <c r="I10566" s="1676">
        <v>0.78</v>
      </c>
      <c r="J10566" s="1472" t="s">
        <v>16</v>
      </c>
      <c r="K10566" s="1472" t="s">
        <v>41</v>
      </c>
      <c r="L10566" s="1472" t="s">
        <v>573</v>
      </c>
      <c r="M10566" s="1471" t="s">
        <v>31607</v>
      </c>
      <c r="Q10566" s="1464">
        <f t="shared" si="330"/>
        <v>10</v>
      </c>
      <c r="R10566" s="1794" t="str">
        <f t="shared" si="331"/>
        <v>RIONEGRO</v>
      </c>
    </row>
    <row r="10567" spans="1:18" ht="25.05" customHeight="1" x14ac:dyDescent="0.3">
      <c r="A10567" s="1484" t="s">
        <v>106</v>
      </c>
      <c r="B10567" s="1484" t="s">
        <v>107</v>
      </c>
      <c r="C10567" s="1484" t="s">
        <v>787</v>
      </c>
      <c r="D10567" s="1472" t="str">
        <f>VLOOKUP(C10567,CODIGOS!$B$1:$E$194,4,FALSE)</f>
        <v>CLINICAS Y HOSPITALES CON INTERNACION (CON O SIN MORGUE)</v>
      </c>
      <c r="E10567" s="1484" t="s">
        <v>10679</v>
      </c>
      <c r="F10567" s="1484" t="s">
        <v>10680</v>
      </c>
      <c r="G10567" s="1484" t="s">
        <v>31612</v>
      </c>
      <c r="H10567" s="1473">
        <v>45958</v>
      </c>
      <c r="I10567" s="1674">
        <v>0.74</v>
      </c>
      <c r="J10567" s="1472" t="s">
        <v>16</v>
      </c>
      <c r="K10567" s="1472" t="s">
        <v>41</v>
      </c>
      <c r="L10567" s="1471" t="s">
        <v>17</v>
      </c>
      <c r="M10567" s="1471" t="s">
        <v>31608</v>
      </c>
      <c r="N10567" s="1500"/>
      <c r="O10567" s="1512"/>
      <c r="P10567" s="1475"/>
      <c r="Q10567" s="1464">
        <f t="shared" si="330"/>
        <v>10</v>
      </c>
      <c r="R10567" s="1794" t="str">
        <f t="shared" si="331"/>
        <v>RIONEGRO</v>
      </c>
    </row>
    <row r="10568" spans="1:18" ht="25.05" customHeight="1" x14ac:dyDescent="0.3">
      <c r="A10568" s="1484" t="s">
        <v>106</v>
      </c>
      <c r="B10568" s="1484" t="s">
        <v>107</v>
      </c>
      <c r="C10568" s="1484" t="s">
        <v>803</v>
      </c>
      <c r="D10568" s="1472" t="str">
        <f>VLOOKUP(C10568,CODIGOS!$B$1:$E$194,4,FALSE)</f>
        <v xml:space="preserve">SISTEMAS DE SUMINISTRO DE AGUA PARA CONSUMO HUMANO URBANO </v>
      </c>
      <c r="E10568" s="1484" t="s">
        <v>11618</v>
      </c>
      <c r="F10568" s="1484" t="s">
        <v>11619</v>
      </c>
      <c r="G10568" s="1484" t="s">
        <v>11620</v>
      </c>
      <c r="H10568" s="1473">
        <v>45958</v>
      </c>
      <c r="I10568" s="1674">
        <v>0.1200996</v>
      </c>
      <c r="J10568" s="1472" t="s">
        <v>16</v>
      </c>
      <c r="K10568" s="1472" t="s">
        <v>41</v>
      </c>
      <c r="L10568" s="1471" t="s">
        <v>5686</v>
      </c>
      <c r="M10568" s="1471" t="s">
        <v>31613</v>
      </c>
      <c r="N10568" s="1500"/>
      <c r="O10568" s="1512"/>
      <c r="P10568" s="1475"/>
      <c r="Q10568" s="1464">
        <f t="shared" si="330"/>
        <v>10</v>
      </c>
      <c r="R10568" s="1794" t="str">
        <f t="shared" si="331"/>
        <v>RIONEGRO</v>
      </c>
    </row>
    <row r="10569" spans="1:18" ht="25.05" customHeight="1" x14ac:dyDescent="0.3">
      <c r="A10569" s="1484" t="s">
        <v>106</v>
      </c>
      <c r="B10569" s="1484" t="s">
        <v>107</v>
      </c>
      <c r="C10569" s="1484" t="s">
        <v>777</v>
      </c>
      <c r="D10569" s="1472" t="str">
        <f>VLOOKUP(C10569,CODIGOS!$B$1:$E$194,4,FALSE)</f>
        <v>CEMENTERIOS (CON O SIN MORGUE)</v>
      </c>
      <c r="E10569" s="1484" t="s">
        <v>20900</v>
      </c>
      <c r="F10569" s="1484" t="s">
        <v>16678</v>
      </c>
      <c r="G10569" s="1484" t="s">
        <v>16679</v>
      </c>
      <c r="H10569" s="1521">
        <v>45958</v>
      </c>
      <c r="I10569" s="1679">
        <v>0.88</v>
      </c>
      <c r="J10569" s="1472" t="s">
        <v>16</v>
      </c>
      <c r="K10569" s="1472" t="s">
        <v>41</v>
      </c>
      <c r="L10569" s="1471" t="s">
        <v>573</v>
      </c>
      <c r="M10569" s="1503" t="s">
        <v>31607</v>
      </c>
      <c r="N10569" s="1512"/>
      <c r="O10569" s="1512"/>
      <c r="P10569" s="1512"/>
      <c r="Q10569" s="1464">
        <f t="shared" si="330"/>
        <v>10</v>
      </c>
      <c r="R10569" s="1794" t="str">
        <f t="shared" si="331"/>
        <v>RIONEGRO</v>
      </c>
    </row>
    <row r="10570" spans="1:18" ht="25.05" customHeight="1" x14ac:dyDescent="0.3">
      <c r="A10570" s="1484" t="s">
        <v>106</v>
      </c>
      <c r="B10570" s="1484" t="s">
        <v>113</v>
      </c>
      <c r="C10570" s="1484" t="s">
        <v>803</v>
      </c>
      <c r="D10570" s="1472" t="str">
        <f>VLOOKUP(C10570,CODIGOS!$B$1:$E$194,4,FALSE)</f>
        <v xml:space="preserve">SISTEMAS DE SUMINISTRO DE AGUA PARA CONSUMO HUMANO URBANO </v>
      </c>
      <c r="E10570" s="1484" t="s">
        <v>16669</v>
      </c>
      <c r="F10570" s="1484" t="s">
        <v>16670</v>
      </c>
      <c r="G10570" s="1484" t="s">
        <v>16671</v>
      </c>
      <c r="H10570" s="1521">
        <v>45959</v>
      </c>
      <c r="I10570" s="1679">
        <v>0.12595000000000001</v>
      </c>
      <c r="J10570" s="1472" t="s">
        <v>16</v>
      </c>
      <c r="K10570" s="1472" t="s">
        <v>41</v>
      </c>
      <c r="L10570" s="1472" t="s">
        <v>5686</v>
      </c>
      <c r="M10570" s="1503" t="s">
        <v>31614</v>
      </c>
      <c r="N10570" s="1512"/>
      <c r="O10570" s="1512"/>
      <c r="P10570" s="1512"/>
      <c r="Q10570" s="1464">
        <f t="shared" si="330"/>
        <v>10</v>
      </c>
      <c r="R10570" s="1794" t="str">
        <f t="shared" si="331"/>
        <v>SURATÁ</v>
      </c>
    </row>
    <row r="10571" spans="1:18" ht="25.05" customHeight="1" x14ac:dyDescent="0.3">
      <c r="A10571" s="1484" t="s">
        <v>106</v>
      </c>
      <c r="B10571" s="1484" t="s">
        <v>108</v>
      </c>
      <c r="C10571" s="1484" t="s">
        <v>684</v>
      </c>
      <c r="D10571" s="1472" t="str">
        <f>VLOOKUP(C10571,CODIGOS!$B$1:$E$194,4,FALSE)</f>
        <v>HOGARES INFANTILES</v>
      </c>
      <c r="E10571" s="1484" t="s">
        <v>31615</v>
      </c>
      <c r="F10571" s="1484" t="s">
        <v>31616</v>
      </c>
      <c r="G10571" s="1484" t="s">
        <v>31617</v>
      </c>
      <c r="H10571" s="1521">
        <v>45960</v>
      </c>
      <c r="I10571" s="1767" t="s">
        <v>120</v>
      </c>
      <c r="J10571" s="1676" t="s">
        <v>120</v>
      </c>
      <c r="K10571" s="1471" t="s">
        <v>47</v>
      </c>
      <c r="L10571" s="1471" t="s">
        <v>17</v>
      </c>
      <c r="M10571" s="1503" t="s">
        <v>31618</v>
      </c>
      <c r="N10571" s="1512"/>
      <c r="O10571" s="1512"/>
      <c r="P10571" s="1512"/>
      <c r="Q10571" s="1464">
        <f t="shared" si="330"/>
        <v>10</v>
      </c>
      <c r="R10571" s="1794" t="str">
        <f t="shared" si="331"/>
        <v>CALIFORNIA</v>
      </c>
    </row>
    <row r="10572" spans="1:18" ht="25.05" customHeight="1" x14ac:dyDescent="0.3">
      <c r="A10572" s="1484" t="s">
        <v>106</v>
      </c>
      <c r="B10572" s="1484" t="s">
        <v>108</v>
      </c>
      <c r="C10572" s="1484" t="s">
        <v>20</v>
      </c>
      <c r="D10572" s="1472" t="str">
        <f>VLOOKUP(C10572,CODIGOS!$B$1:$E$194,4,FALSE)</f>
        <v>TIENDA DE BARRIO O CIGARRERÍA, INCLUIDAS LAS UBICADAS EN ZONAS FRANCAS</v>
      </c>
      <c r="E10572" s="1484" t="s">
        <v>31619</v>
      </c>
      <c r="F10572" s="1484" t="s">
        <v>31620</v>
      </c>
      <c r="G10572" s="1484" t="s">
        <v>31621</v>
      </c>
      <c r="H10572" s="1521">
        <v>45937</v>
      </c>
      <c r="I10572" s="1679">
        <v>0.97499999999999998</v>
      </c>
      <c r="J10572" s="1471" t="s">
        <v>22</v>
      </c>
      <c r="K10572" s="1471" t="s">
        <v>47</v>
      </c>
      <c r="L10572" s="1490" t="s">
        <v>22793</v>
      </c>
      <c r="M10572" s="1503" t="s">
        <v>31622</v>
      </c>
      <c r="N10572" s="1512"/>
      <c r="O10572" s="1512"/>
      <c r="P10572" s="1512">
        <v>681322065895</v>
      </c>
      <c r="Q10572" s="1464">
        <f t="shared" si="330"/>
        <v>10</v>
      </c>
      <c r="R10572" s="1794" t="str">
        <f t="shared" si="331"/>
        <v>CALIFORNIA</v>
      </c>
    </row>
    <row r="10573" spans="1:18" ht="25.05" customHeight="1" x14ac:dyDescent="0.3">
      <c r="A10573" s="1484" t="s">
        <v>106</v>
      </c>
      <c r="B10573" s="1484" t="s">
        <v>108</v>
      </c>
      <c r="C10573" s="1484" t="s">
        <v>20</v>
      </c>
      <c r="D10573" s="1472" t="str">
        <f>VLOOKUP(C10573,CODIGOS!$B$1:$E$194,4,FALSE)</f>
        <v>TIENDA DE BARRIO O CIGARRERÍA, INCLUIDAS LAS UBICADAS EN ZONAS FRANCAS</v>
      </c>
      <c r="E10573" s="1484" t="s">
        <v>31623</v>
      </c>
      <c r="F10573" s="1484" t="s">
        <v>31624</v>
      </c>
      <c r="G10573" s="1484" t="s">
        <v>31625</v>
      </c>
      <c r="H10573" s="1521">
        <v>45944</v>
      </c>
      <c r="I10573" s="1679">
        <v>0.99250000000000005</v>
      </c>
      <c r="J10573" s="1505" t="s">
        <v>22</v>
      </c>
      <c r="K10573" s="1471" t="s">
        <v>47</v>
      </c>
      <c r="L10573" s="1490" t="s">
        <v>22793</v>
      </c>
      <c r="M10573" s="1503" t="s">
        <v>31622</v>
      </c>
      <c r="N10573" s="1512"/>
      <c r="O10573" s="1512"/>
      <c r="P10573" s="1512">
        <v>681321097850035</v>
      </c>
      <c r="Q10573" s="1464">
        <f t="shared" si="330"/>
        <v>10</v>
      </c>
      <c r="R10573" s="1794" t="str">
        <f t="shared" si="331"/>
        <v>CALIFORNIA</v>
      </c>
    </row>
    <row r="10574" spans="1:18" ht="25.05" customHeight="1" x14ac:dyDescent="0.3">
      <c r="A10574" s="1484" t="s">
        <v>106</v>
      </c>
      <c r="B10574" s="1484" t="s">
        <v>108</v>
      </c>
      <c r="C10574" s="1484" t="s">
        <v>837</v>
      </c>
      <c r="D10574" s="1472" t="str">
        <f>VLOOKUP(C10574,CODIGOS!$B$1:$E$194,4,FALSE)</f>
        <v>MISCELANEAS  ( COMERCIO AL POR MENOR EN ESTABLECIMIENTOS NO ESPECIALIZADOS, CON SURTIDO COMPUESTO PRINCIPALMENTE POR PRODUCTOS DIFERENTES DE ALIMENTOS (VÍVERES EN GENERAL, BEBIDAS Y TABACO)</v>
      </c>
      <c r="E10574" s="1484" t="s">
        <v>31626</v>
      </c>
      <c r="F10574" s="1484" t="s">
        <v>31627</v>
      </c>
      <c r="G10574" s="1484" t="s">
        <v>31628</v>
      </c>
      <c r="H10574" s="1521">
        <v>45952</v>
      </c>
      <c r="I10574" s="1679">
        <v>0.98</v>
      </c>
      <c r="J10574" s="1471" t="s">
        <v>22</v>
      </c>
      <c r="K10574" s="1471" t="s">
        <v>47</v>
      </c>
      <c r="L10574" s="1490" t="s">
        <v>17</v>
      </c>
      <c r="M10574" s="1503" t="s">
        <v>3783</v>
      </c>
      <c r="N10574" s="1512"/>
      <c r="O10574" s="1512"/>
      <c r="P10574" s="1512"/>
      <c r="Q10574" s="1464">
        <f t="shared" si="330"/>
        <v>10</v>
      </c>
      <c r="R10574" s="1794" t="str">
        <f t="shared" si="331"/>
        <v>CALIFORNIA</v>
      </c>
    </row>
    <row r="10575" spans="1:18" ht="25.05" customHeight="1" x14ac:dyDescent="0.3">
      <c r="A10575" s="1484" t="s">
        <v>106</v>
      </c>
      <c r="B10575" s="1484" t="s">
        <v>108</v>
      </c>
      <c r="C10575" s="1484" t="s">
        <v>20</v>
      </c>
      <c r="D10575" s="1472" t="str">
        <f>VLOOKUP(C10575,CODIGOS!$B$1:$E$194,4,FALSE)</f>
        <v>TIENDA DE BARRIO O CIGARRERÍA, INCLUIDAS LAS UBICADAS EN ZONAS FRANCAS</v>
      </c>
      <c r="E10575" s="1484" t="s">
        <v>4428</v>
      </c>
      <c r="F10575" s="1484" t="s">
        <v>31629</v>
      </c>
      <c r="G10575" s="1484" t="s">
        <v>31630</v>
      </c>
      <c r="H10575" s="1521">
        <v>45954</v>
      </c>
      <c r="I10575" s="1679">
        <v>0.98</v>
      </c>
      <c r="J10575" s="1505" t="s">
        <v>22</v>
      </c>
      <c r="K10575" s="1471" t="s">
        <v>47</v>
      </c>
      <c r="L10575" s="1490" t="s">
        <v>22793</v>
      </c>
      <c r="M10575" s="1503"/>
      <c r="N10575" s="1512"/>
      <c r="O10575" s="1512"/>
      <c r="P10575" s="1512"/>
      <c r="Q10575" s="1464">
        <f t="shared" ref="Q10575:Q10638" si="332">MONTH(H10575)</f>
        <v>10</v>
      </c>
      <c r="R10575" s="1794" t="str">
        <f t="shared" ref="R10575:R10638" si="333">B10575</f>
        <v>CALIFORNIA</v>
      </c>
    </row>
    <row r="10576" spans="1:18" ht="25.05" customHeight="1" x14ac:dyDescent="0.3">
      <c r="A10576" s="1484" t="s">
        <v>106</v>
      </c>
      <c r="B10576" s="1484" t="s">
        <v>111</v>
      </c>
      <c r="C10576" s="1484" t="s">
        <v>1409</v>
      </c>
      <c r="D10576" s="1472" t="str">
        <f>VLOOKUP(C10576,CODIGOS!$B$1:$E$194,4,FALSE)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0576" s="1484" t="s">
        <v>31631</v>
      </c>
      <c r="F10576" s="1484" t="s">
        <v>31632</v>
      </c>
      <c r="G10576" s="1484" t="s">
        <v>31633</v>
      </c>
      <c r="H10576" s="1521">
        <v>45931</v>
      </c>
      <c r="I10576" s="1679">
        <v>0.89</v>
      </c>
      <c r="J10576" s="1472" t="s">
        <v>16</v>
      </c>
      <c r="K10576" s="1471" t="s">
        <v>47</v>
      </c>
      <c r="L10576" s="1490" t="s">
        <v>17</v>
      </c>
      <c r="M10576" s="1503" t="s">
        <v>31634</v>
      </c>
      <c r="N10576" s="1512"/>
      <c r="O10576" s="1512"/>
      <c r="P10576" s="1512"/>
      <c r="Q10576" s="1464">
        <f t="shared" si="332"/>
        <v>10</v>
      </c>
      <c r="R10576" s="1794" t="str">
        <f t="shared" si="333"/>
        <v>MATANZA</v>
      </c>
    </row>
    <row r="10577" spans="1:18" ht="25.05" customHeight="1" x14ac:dyDescent="0.3">
      <c r="A10577" s="1484" t="s">
        <v>106</v>
      </c>
      <c r="B10577" s="1484" t="s">
        <v>111</v>
      </c>
      <c r="C10577" s="1484" t="s">
        <v>494</v>
      </c>
      <c r="D10577" s="1472" t="str">
        <f>VLOOKUP(C10577,CODIGOS!$B$1:$E$194,4,FALSE)</f>
        <v>FRUTERIAS</v>
      </c>
      <c r="E10577" s="1484" t="s">
        <v>31635</v>
      </c>
      <c r="F10577" s="1484" t="s">
        <v>31636</v>
      </c>
      <c r="G10577" s="1484" t="s">
        <v>31637</v>
      </c>
      <c r="H10577" s="1473">
        <v>45931</v>
      </c>
      <c r="I10577" s="1674">
        <v>0.92</v>
      </c>
      <c r="J10577" s="1471" t="s">
        <v>22</v>
      </c>
      <c r="K10577" s="1471" t="s">
        <v>47</v>
      </c>
      <c r="L10577" s="1472" t="s">
        <v>22793</v>
      </c>
      <c r="M10577" s="1471" t="s">
        <v>31638</v>
      </c>
      <c r="N10577" s="1562"/>
      <c r="O10577" s="1500"/>
      <c r="P10577" s="1512"/>
      <c r="Q10577" s="1464">
        <f t="shared" si="332"/>
        <v>10</v>
      </c>
      <c r="R10577" s="1794" t="str">
        <f t="shared" si="333"/>
        <v>MATANZA</v>
      </c>
    </row>
    <row r="10578" spans="1:18" ht="25.05" customHeight="1" x14ac:dyDescent="0.3">
      <c r="A10578" s="1484" t="s">
        <v>106</v>
      </c>
      <c r="B10578" s="1484" t="s">
        <v>111</v>
      </c>
      <c r="C10578" s="1484" t="s">
        <v>1409</v>
      </c>
      <c r="D10578" s="1472" t="str">
        <f>VLOOKUP(C10578,CODIGOS!$B$1:$E$194,4,FALSE)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0578" s="1484" t="s">
        <v>31639</v>
      </c>
      <c r="F10578" s="1484" t="s">
        <v>31640</v>
      </c>
      <c r="G10578" s="1484" t="s">
        <v>31641</v>
      </c>
      <c r="H10578" s="1473">
        <v>45950</v>
      </c>
      <c r="I10578" s="1674">
        <v>0.80500000000000005</v>
      </c>
      <c r="J10578" s="1472" t="s">
        <v>16</v>
      </c>
      <c r="K10578" s="1471" t="s">
        <v>47</v>
      </c>
      <c r="L10578" s="1472" t="s">
        <v>17</v>
      </c>
      <c r="M10578" s="1476" t="s">
        <v>31642</v>
      </c>
      <c r="N10578" s="1563"/>
      <c r="O10578" s="1500"/>
      <c r="P10578" s="1512"/>
      <c r="Q10578" s="1464">
        <f t="shared" si="332"/>
        <v>10</v>
      </c>
      <c r="R10578" s="1794" t="str">
        <f t="shared" si="333"/>
        <v>MATANZA</v>
      </c>
    </row>
    <row r="10579" spans="1:18" ht="25.05" customHeight="1" x14ac:dyDescent="0.3">
      <c r="A10579" s="1484" t="s">
        <v>106</v>
      </c>
      <c r="B10579" s="1484" t="s">
        <v>111</v>
      </c>
      <c r="C10579" s="1484" t="s">
        <v>15247</v>
      </c>
      <c r="D10579" s="1472" t="str">
        <f>VLOOKUP(C10579,CODIGOS!$B$1:$E$194,4,FALSE)</f>
        <v>EXPENDIO CON OPERACIONES DE PORCIONADO, TROCEADO O
ACONDICIONAMIENTO</v>
      </c>
      <c r="E10579" s="1484" t="s">
        <v>31643</v>
      </c>
      <c r="F10579" s="1484" t="s">
        <v>31644</v>
      </c>
      <c r="G10579" s="1484" t="s">
        <v>31645</v>
      </c>
      <c r="H10579" s="1473">
        <v>45957</v>
      </c>
      <c r="I10579" s="1674">
        <v>0.94</v>
      </c>
      <c r="J10579" s="1471" t="s">
        <v>22</v>
      </c>
      <c r="K10579" s="1471" t="s">
        <v>47</v>
      </c>
      <c r="L10579" s="1472" t="s">
        <v>22793</v>
      </c>
      <c r="M10579" s="1471" t="s">
        <v>31646</v>
      </c>
      <c r="N10579" s="1563"/>
      <c r="O10579" s="1500"/>
      <c r="P10579" s="1512"/>
      <c r="Q10579" s="1464">
        <f t="shared" si="332"/>
        <v>10</v>
      </c>
      <c r="R10579" s="1794" t="str">
        <f t="shared" si="333"/>
        <v>MATANZA</v>
      </c>
    </row>
    <row r="10580" spans="1:18" ht="25.05" customHeight="1" x14ac:dyDescent="0.3">
      <c r="A10580" s="1484" t="s">
        <v>106</v>
      </c>
      <c r="B10580" s="1484" t="s">
        <v>111</v>
      </c>
      <c r="C10580" s="1484" t="s">
        <v>18</v>
      </c>
      <c r="D10580" s="1472" t="str">
        <f>VLOOKUP(C10580,CODIGOS!$B$1:$E$194,4,FALSE)</f>
        <v>PANADERÍAS Y O PASTELERÍAS</v>
      </c>
      <c r="E10580" s="1484" t="s">
        <v>31647</v>
      </c>
      <c r="F10580" s="1484" t="s">
        <v>31648</v>
      </c>
      <c r="G10580" s="1484" t="s">
        <v>31649</v>
      </c>
      <c r="H10580" s="1473">
        <v>45961</v>
      </c>
      <c r="I10580" s="1674">
        <v>0.89500000000000002</v>
      </c>
      <c r="J10580" s="1472" t="s">
        <v>16</v>
      </c>
      <c r="K10580" s="1471" t="s">
        <v>47</v>
      </c>
      <c r="L10580" s="1472" t="s">
        <v>477</v>
      </c>
      <c r="M10580" s="1471"/>
      <c r="N10580" s="1563"/>
      <c r="O10580" s="1500"/>
      <c r="P10580" s="1512">
        <v>6844460264188</v>
      </c>
      <c r="Q10580" s="1464">
        <f t="shared" si="332"/>
        <v>10</v>
      </c>
      <c r="R10580" s="1794" t="str">
        <f t="shared" si="333"/>
        <v>MATANZA</v>
      </c>
    </row>
    <row r="10581" spans="1:18" ht="25.05" customHeight="1" x14ac:dyDescent="0.3">
      <c r="A10581" s="1484" t="s">
        <v>106</v>
      </c>
      <c r="B10581" s="1484" t="s">
        <v>111</v>
      </c>
      <c r="C10581" s="1484" t="s">
        <v>18</v>
      </c>
      <c r="D10581" s="1472" t="str">
        <f>VLOOKUP(C10581,CODIGOS!$B$1:$E$194,4,FALSE)</f>
        <v>PANADERÍAS Y O PASTELERÍAS</v>
      </c>
      <c r="E10581" s="1484" t="s">
        <v>31650</v>
      </c>
      <c r="F10581" s="1484" t="s">
        <v>31651</v>
      </c>
      <c r="G10581" s="1484" t="s">
        <v>31652</v>
      </c>
      <c r="H10581" s="1473">
        <v>45952</v>
      </c>
      <c r="I10581" s="1674">
        <v>0.85</v>
      </c>
      <c r="J10581" s="1472" t="s">
        <v>16</v>
      </c>
      <c r="K10581" s="1471" t="s">
        <v>47</v>
      </c>
      <c r="L10581" s="1472" t="s">
        <v>477</v>
      </c>
      <c r="M10581" s="1471" t="s">
        <v>31646</v>
      </c>
      <c r="N10581" s="1563"/>
      <c r="O10581" s="1500"/>
      <c r="P10581" s="1512"/>
      <c r="Q10581" s="1464">
        <f t="shared" si="332"/>
        <v>10</v>
      </c>
      <c r="R10581" s="1794" t="str">
        <f t="shared" si="333"/>
        <v>MATANZA</v>
      </c>
    </row>
    <row r="10582" spans="1:18" ht="25.05" customHeight="1" x14ac:dyDescent="0.3">
      <c r="A10582" s="1484" t="s">
        <v>106</v>
      </c>
      <c r="B10582" s="1484" t="s">
        <v>111</v>
      </c>
      <c r="C10582" s="1484" t="s">
        <v>20</v>
      </c>
      <c r="D10582" s="1472" t="str">
        <f>VLOOKUP(C10582,CODIGOS!$B$1:$E$194,4,FALSE)</f>
        <v>TIENDA DE BARRIO O CIGARRERÍA, INCLUIDAS LAS UBICADAS EN ZONAS FRANCAS</v>
      </c>
      <c r="E10582" s="1484" t="s">
        <v>31653</v>
      </c>
      <c r="F10582" s="1484" t="s">
        <v>31654</v>
      </c>
      <c r="G10582" s="1484" t="s">
        <v>31655</v>
      </c>
      <c r="H10582" s="1473">
        <v>45954</v>
      </c>
      <c r="I10582" s="1674">
        <v>0.88</v>
      </c>
      <c r="J10582" s="1472" t="s">
        <v>16</v>
      </c>
      <c r="K10582" s="1471" t="s">
        <v>47</v>
      </c>
      <c r="L10582" s="1472" t="s">
        <v>22793</v>
      </c>
      <c r="M10582" s="1471" t="s">
        <v>31646</v>
      </c>
      <c r="N10582" s="1563"/>
      <c r="O10582" s="1500"/>
      <c r="P10582" s="1512"/>
      <c r="Q10582" s="1464">
        <f t="shared" si="332"/>
        <v>10</v>
      </c>
      <c r="R10582" s="1794" t="str">
        <f t="shared" si="333"/>
        <v>MATANZA</v>
      </c>
    </row>
    <row r="10583" spans="1:18" ht="25.05" customHeight="1" x14ac:dyDescent="0.3">
      <c r="A10583" s="1484" t="s">
        <v>106</v>
      </c>
      <c r="B10583" s="1484" t="s">
        <v>111</v>
      </c>
      <c r="C10583" s="1484" t="s">
        <v>1409</v>
      </c>
      <c r="D10583" s="1472" t="str">
        <f>VLOOKUP(C10583,CODIGOS!$B$1:$E$194,4,FALSE)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0583" s="1484" t="s">
        <v>31656</v>
      </c>
      <c r="F10583" s="1484" t="s">
        <v>31657</v>
      </c>
      <c r="G10583" s="1484" t="s">
        <v>31658</v>
      </c>
      <c r="H10583" s="1473">
        <v>45944</v>
      </c>
      <c r="I10583" s="1674">
        <v>0.74</v>
      </c>
      <c r="J10583" s="1472" t="s">
        <v>16</v>
      </c>
      <c r="K10583" s="1471" t="s">
        <v>47</v>
      </c>
      <c r="L10583" s="1472" t="s">
        <v>17</v>
      </c>
      <c r="M10583" s="1471" t="s">
        <v>31634</v>
      </c>
      <c r="N10583" s="1563"/>
      <c r="O10583" s="1500"/>
      <c r="P10583" s="1512"/>
      <c r="Q10583" s="1464">
        <f t="shared" si="332"/>
        <v>10</v>
      </c>
      <c r="R10583" s="1794" t="str">
        <f t="shared" si="333"/>
        <v>MATANZA</v>
      </c>
    </row>
    <row r="10584" spans="1:18" ht="25.05" customHeight="1" x14ac:dyDescent="0.3">
      <c r="A10584" s="1484" t="s">
        <v>106</v>
      </c>
      <c r="B10584" s="1484" t="s">
        <v>111</v>
      </c>
      <c r="C10584" s="1484" t="s">
        <v>20</v>
      </c>
      <c r="D10584" s="1472" t="str">
        <f>VLOOKUP(C10584,CODIGOS!$B$1:$E$194,4,FALSE)</f>
        <v>TIENDA DE BARRIO O CIGARRERÍA, INCLUIDAS LAS UBICADAS EN ZONAS FRANCAS</v>
      </c>
      <c r="E10584" s="1484" t="s">
        <v>31659</v>
      </c>
      <c r="F10584" s="1484" t="s">
        <v>31660</v>
      </c>
      <c r="G10584" s="1484" t="s">
        <v>31661</v>
      </c>
      <c r="H10584" s="1473">
        <v>45940</v>
      </c>
      <c r="I10584" s="1674">
        <v>0.89</v>
      </c>
      <c r="J10584" s="1472" t="s">
        <v>16</v>
      </c>
      <c r="K10584" s="1471" t="s">
        <v>47</v>
      </c>
      <c r="L10584" s="1472" t="s">
        <v>22793</v>
      </c>
      <c r="M10584" s="1471" t="s">
        <v>31646</v>
      </c>
      <c r="N10584" s="1563"/>
      <c r="O10584" s="1500"/>
      <c r="P10584" s="1512"/>
      <c r="Q10584" s="1464">
        <f t="shared" si="332"/>
        <v>10</v>
      </c>
      <c r="R10584" s="1794" t="str">
        <f t="shared" si="333"/>
        <v>MATANZA</v>
      </c>
    </row>
    <row r="10585" spans="1:18" ht="25.05" customHeight="1" x14ac:dyDescent="0.3">
      <c r="A10585" s="1484" t="s">
        <v>106</v>
      </c>
      <c r="B10585" s="1484" t="s">
        <v>111</v>
      </c>
      <c r="C10585" s="1484">
        <v>30</v>
      </c>
      <c r="D10585" s="1472" t="str">
        <f>VLOOKUP(C10585,CODIGOS!$B$1:$E$194,4,FALSE)</f>
        <v>OTROS</v>
      </c>
      <c r="E10585" s="1484" t="s">
        <v>31662</v>
      </c>
      <c r="F10585" s="1484" t="s">
        <v>31663</v>
      </c>
      <c r="G10585" s="1484" t="s">
        <v>31664</v>
      </c>
      <c r="H10585" s="1473">
        <v>45958</v>
      </c>
      <c r="I10585" s="1674">
        <v>0.77</v>
      </c>
      <c r="J10585" s="1472" t="s">
        <v>16</v>
      </c>
      <c r="K10585" s="1471" t="s">
        <v>47</v>
      </c>
      <c r="L10585" s="1472" t="s">
        <v>17</v>
      </c>
      <c r="M10585" s="1471" t="s">
        <v>31665</v>
      </c>
      <c r="N10585" s="1563"/>
      <c r="O10585" s="1500"/>
      <c r="P10585" s="1512"/>
      <c r="Q10585" s="1464">
        <f t="shared" si="332"/>
        <v>10</v>
      </c>
      <c r="R10585" s="1794" t="str">
        <f t="shared" si="333"/>
        <v>MATANZA</v>
      </c>
    </row>
    <row r="10586" spans="1:18" ht="25.05" customHeight="1" x14ac:dyDescent="0.3">
      <c r="A10586" s="1484" t="s">
        <v>106</v>
      </c>
      <c r="B10586" s="1484" t="s">
        <v>111</v>
      </c>
      <c r="C10586" s="1484">
        <v>30</v>
      </c>
      <c r="D10586" s="1472" t="str">
        <f>VLOOKUP(C10586,CODIGOS!$B$1:$E$194,4,FALSE)</f>
        <v>OTROS</v>
      </c>
      <c r="E10586" s="1484" t="s">
        <v>5818</v>
      </c>
      <c r="F10586" s="1484" t="s">
        <v>31666</v>
      </c>
      <c r="G10586" s="1484" t="s">
        <v>31667</v>
      </c>
      <c r="H10586" s="1473">
        <v>45960</v>
      </c>
      <c r="I10586" s="1674">
        <v>0.8</v>
      </c>
      <c r="J10586" s="1472" t="s">
        <v>16</v>
      </c>
      <c r="K10586" s="1471" t="s">
        <v>47</v>
      </c>
      <c r="L10586" s="1472" t="s">
        <v>17</v>
      </c>
      <c r="M10586" s="1471" t="s">
        <v>31665</v>
      </c>
      <c r="N10586" s="1563"/>
      <c r="O10586" s="1500"/>
      <c r="P10586" s="1512"/>
      <c r="Q10586" s="1464">
        <f t="shared" si="332"/>
        <v>10</v>
      </c>
      <c r="R10586" s="1794" t="str">
        <f t="shared" si="333"/>
        <v>MATANZA</v>
      </c>
    </row>
    <row r="10587" spans="1:18" ht="25.05" customHeight="1" x14ac:dyDescent="0.3">
      <c r="A10587" s="1484" t="s">
        <v>106</v>
      </c>
      <c r="B10587" s="1484" t="s">
        <v>110</v>
      </c>
      <c r="C10587" s="1484" t="s">
        <v>547</v>
      </c>
      <c r="D10587" s="1472" t="str">
        <f>VLOOKUP(C10587,CODIGOS!$B$1:$E$194,4,FALSE)</f>
        <v>CAFETERÍA</v>
      </c>
      <c r="E10587" s="1484" t="s">
        <v>31668</v>
      </c>
      <c r="F10587" s="1484" t="s">
        <v>31669</v>
      </c>
      <c r="G10587" s="1484" t="s">
        <v>31670</v>
      </c>
      <c r="H10587" s="1473">
        <v>45954</v>
      </c>
      <c r="I10587" s="1674">
        <v>0.98</v>
      </c>
      <c r="J10587" s="1471" t="s">
        <v>22</v>
      </c>
      <c r="K10587" s="1471" t="s">
        <v>47</v>
      </c>
      <c r="L10587" s="1472" t="s">
        <v>477</v>
      </c>
      <c r="M10587" s="1472" t="s">
        <v>31671</v>
      </c>
      <c r="N10587" s="1563"/>
      <c r="O10587" s="1500"/>
      <c r="P10587" s="1512"/>
      <c r="Q10587" s="1464">
        <f t="shared" si="332"/>
        <v>10</v>
      </c>
      <c r="R10587" s="1794" t="str">
        <f t="shared" si="333"/>
        <v>CHARTA</v>
      </c>
    </row>
    <row r="10588" spans="1:18" ht="25.05" customHeight="1" x14ac:dyDescent="0.3">
      <c r="A10588" s="1484" t="s">
        <v>106</v>
      </c>
      <c r="B10588" s="1484" t="s">
        <v>110</v>
      </c>
      <c r="C10588" s="1484" t="s">
        <v>547</v>
      </c>
      <c r="D10588" s="1472" t="str">
        <f>VLOOKUP(C10588,CODIGOS!$B$1:$E$194,4,FALSE)</f>
        <v>CAFETERÍA</v>
      </c>
      <c r="E10588" s="1484" t="s">
        <v>31672</v>
      </c>
      <c r="F10588" s="1484" t="s">
        <v>31673</v>
      </c>
      <c r="G10588" s="1484" t="s">
        <v>31670</v>
      </c>
      <c r="H10588" s="1473">
        <v>45954</v>
      </c>
      <c r="I10588" s="1674">
        <v>0.94</v>
      </c>
      <c r="J10588" s="1471" t="s">
        <v>22</v>
      </c>
      <c r="K10588" s="1471" t="s">
        <v>47</v>
      </c>
      <c r="L10588" s="1472" t="s">
        <v>477</v>
      </c>
      <c r="M10588" s="1476" t="s">
        <v>31671</v>
      </c>
      <c r="N10588" s="1563"/>
      <c r="O10588" s="1500"/>
      <c r="P10588" s="1512"/>
      <c r="Q10588" s="1464">
        <f t="shared" si="332"/>
        <v>10</v>
      </c>
      <c r="R10588" s="1794" t="str">
        <f t="shared" si="333"/>
        <v>CHARTA</v>
      </c>
    </row>
    <row r="10589" spans="1:18" ht="25.05" customHeight="1" x14ac:dyDescent="0.3">
      <c r="A10589" s="1484" t="s">
        <v>106</v>
      </c>
      <c r="B10589" s="1484" t="s">
        <v>110</v>
      </c>
      <c r="C10589" s="1484" t="s">
        <v>20</v>
      </c>
      <c r="D10589" s="1472" t="str">
        <f>VLOOKUP(C10589,CODIGOS!$B$1:$E$194,4,FALSE)</f>
        <v>TIENDA DE BARRIO O CIGARRERÍA, INCLUIDAS LAS UBICADAS EN ZONAS FRANCAS</v>
      </c>
      <c r="E10589" s="1484" t="s">
        <v>31674</v>
      </c>
      <c r="F10589" s="1484" t="s">
        <v>31675</v>
      </c>
      <c r="G10589" s="1484" t="s">
        <v>31676</v>
      </c>
      <c r="H10589" s="1473">
        <v>45932</v>
      </c>
      <c r="I10589" s="1674">
        <v>0.93</v>
      </c>
      <c r="J10589" s="1471" t="s">
        <v>22</v>
      </c>
      <c r="K10589" s="1471" t="s">
        <v>47</v>
      </c>
      <c r="L10589" s="1472" t="s">
        <v>22793</v>
      </c>
      <c r="M10589" s="1476" t="s">
        <v>31671</v>
      </c>
      <c r="N10589" s="1563"/>
      <c r="O10589" s="1500"/>
      <c r="P10589" s="1512"/>
      <c r="Q10589" s="1464">
        <f t="shared" si="332"/>
        <v>10</v>
      </c>
      <c r="R10589" s="1794" t="str">
        <f t="shared" si="333"/>
        <v>CHARTA</v>
      </c>
    </row>
    <row r="10590" spans="1:18" ht="25.05" customHeight="1" x14ac:dyDescent="0.3">
      <c r="A10590" s="1513" t="s">
        <v>106</v>
      </c>
      <c r="B10590" s="1499" t="s">
        <v>110</v>
      </c>
      <c r="C10590" s="1513" t="s">
        <v>20</v>
      </c>
      <c r="D10590" s="1472" t="str">
        <f>VLOOKUP(C10590,CODIGOS!$B$1:$E$194,4,FALSE)</f>
        <v>TIENDA DE BARRIO O CIGARRERÍA, INCLUIDAS LAS UBICADAS EN ZONAS FRANCAS</v>
      </c>
      <c r="E10590" s="1514" t="s">
        <v>31677</v>
      </c>
      <c r="F10590" s="1513" t="s">
        <v>31678</v>
      </c>
      <c r="G10590" s="1514" t="s">
        <v>31679</v>
      </c>
      <c r="H10590" s="1683">
        <v>45946</v>
      </c>
      <c r="I10590" s="1751">
        <v>0.93500000000000005</v>
      </c>
      <c r="J10590" s="1514" t="s">
        <v>22</v>
      </c>
      <c r="K10590" s="1471" t="s">
        <v>47</v>
      </c>
      <c r="L10590" s="1604" t="s">
        <v>22793</v>
      </c>
      <c r="M10590" s="1499" t="s">
        <v>31671</v>
      </c>
      <c r="Q10590" s="1464">
        <f t="shared" si="332"/>
        <v>10</v>
      </c>
      <c r="R10590" s="1794" t="str">
        <f t="shared" si="333"/>
        <v>CHARTA</v>
      </c>
    </row>
    <row r="10591" spans="1:18" ht="25.05" customHeight="1" x14ac:dyDescent="0.3">
      <c r="A10591" s="1513" t="s">
        <v>106</v>
      </c>
      <c r="B10591" s="1499" t="s">
        <v>110</v>
      </c>
      <c r="C10591" s="1513" t="s">
        <v>20</v>
      </c>
      <c r="D10591" s="1472" t="str">
        <f>VLOOKUP(C10591,CODIGOS!$B$1:$E$194,4,FALSE)</f>
        <v>TIENDA DE BARRIO O CIGARRERÍA, INCLUIDAS LAS UBICADAS EN ZONAS FRANCAS</v>
      </c>
      <c r="E10591" s="1514" t="s">
        <v>31680</v>
      </c>
      <c r="F10591" s="1513" t="s">
        <v>31681</v>
      </c>
      <c r="G10591" s="1514" t="s">
        <v>31682</v>
      </c>
      <c r="H10591" s="1683">
        <v>45932</v>
      </c>
      <c r="I10591" s="1751">
        <v>0.90500000000000003</v>
      </c>
      <c r="J10591" s="1514" t="s">
        <v>22</v>
      </c>
      <c r="K10591" s="1471" t="s">
        <v>47</v>
      </c>
      <c r="L10591" s="1604" t="s">
        <v>22793</v>
      </c>
      <c r="M10591" s="1499" t="s">
        <v>31683</v>
      </c>
      <c r="Q10591" s="1464">
        <f t="shared" si="332"/>
        <v>10</v>
      </c>
      <c r="R10591" s="1794" t="str">
        <f t="shared" si="333"/>
        <v>CHARTA</v>
      </c>
    </row>
    <row r="10592" spans="1:18" ht="25.05" customHeight="1" x14ac:dyDescent="0.3">
      <c r="A10592" s="1513" t="s">
        <v>106</v>
      </c>
      <c r="B10592" s="1499" t="s">
        <v>110</v>
      </c>
      <c r="C10592" s="1513" t="s">
        <v>20</v>
      </c>
      <c r="D10592" s="1472" t="str">
        <f>VLOOKUP(C10592,CODIGOS!$B$1:$E$194,4,FALSE)</f>
        <v>TIENDA DE BARRIO O CIGARRERÍA, INCLUIDAS LAS UBICADAS EN ZONAS FRANCAS</v>
      </c>
      <c r="E10592" s="1514" t="s">
        <v>11461</v>
      </c>
      <c r="F10592" s="1513" t="s">
        <v>11462</v>
      </c>
      <c r="G10592" s="1514" t="s">
        <v>11463</v>
      </c>
      <c r="H10592" s="1683">
        <v>45933</v>
      </c>
      <c r="I10592" s="1751">
        <v>0.89</v>
      </c>
      <c r="J10592" s="1472" t="s">
        <v>16</v>
      </c>
      <c r="K10592" s="1471" t="s">
        <v>47</v>
      </c>
      <c r="L10592" s="1604" t="s">
        <v>22793</v>
      </c>
      <c r="M10592" s="1499" t="s">
        <v>31683</v>
      </c>
      <c r="Q10592" s="1464">
        <f t="shared" si="332"/>
        <v>10</v>
      </c>
      <c r="R10592" s="1794" t="str">
        <f t="shared" si="333"/>
        <v>CHARTA</v>
      </c>
    </row>
    <row r="10593" spans="1:18" ht="25.05" customHeight="1" x14ac:dyDescent="0.3">
      <c r="A10593" s="1513" t="s">
        <v>106</v>
      </c>
      <c r="B10593" s="1499" t="s">
        <v>110</v>
      </c>
      <c r="C10593" s="1513" t="s">
        <v>472</v>
      </c>
      <c r="D10593" s="1472" t="str">
        <f>VLOOKUP(C10593,CODIGOS!$B$1:$E$194,4,FALSE)</f>
        <v>RESTAURANTES PUBLICOS</v>
      </c>
      <c r="E10593" s="1514" t="s">
        <v>31684</v>
      </c>
      <c r="F10593" s="1513" t="s">
        <v>31685</v>
      </c>
      <c r="G10593" s="1514" t="s">
        <v>31686</v>
      </c>
      <c r="H10593" s="1683">
        <v>45960</v>
      </c>
      <c r="I10593" s="1751">
        <v>0.96</v>
      </c>
      <c r="J10593" s="1514" t="s">
        <v>22</v>
      </c>
      <c r="K10593" s="1471" t="s">
        <v>47</v>
      </c>
      <c r="L10593" s="1604" t="s">
        <v>477</v>
      </c>
      <c r="Q10593" s="1464">
        <f t="shared" si="332"/>
        <v>10</v>
      </c>
      <c r="R10593" s="1794" t="str">
        <f t="shared" si="333"/>
        <v>CHARTA</v>
      </c>
    </row>
    <row r="10594" spans="1:18" ht="25.05" customHeight="1" x14ac:dyDescent="0.3">
      <c r="A10594" s="1513" t="s">
        <v>106</v>
      </c>
      <c r="B10594" s="1499" t="s">
        <v>110</v>
      </c>
      <c r="C10594" s="1513" t="s">
        <v>472</v>
      </c>
      <c r="D10594" s="1472" t="str">
        <f>VLOOKUP(C10594,CODIGOS!$B$1:$E$194,4,FALSE)</f>
        <v>RESTAURANTES PUBLICOS</v>
      </c>
      <c r="E10594" s="1514" t="s">
        <v>31687</v>
      </c>
      <c r="F10594" s="1513" t="s">
        <v>31688</v>
      </c>
      <c r="G10594" s="1514" t="s">
        <v>31689</v>
      </c>
      <c r="H10594" s="1683">
        <v>45945</v>
      </c>
      <c r="I10594" s="1751">
        <v>0.98</v>
      </c>
      <c r="J10594" s="1514" t="s">
        <v>22</v>
      </c>
      <c r="K10594" s="1471" t="s">
        <v>47</v>
      </c>
      <c r="L10594" s="1604" t="s">
        <v>477</v>
      </c>
      <c r="M10594" s="1499" t="s">
        <v>31671</v>
      </c>
      <c r="Q10594" s="1464">
        <f t="shared" si="332"/>
        <v>10</v>
      </c>
      <c r="R10594" s="1794" t="str">
        <f t="shared" si="333"/>
        <v>CHARTA</v>
      </c>
    </row>
    <row r="10595" spans="1:18" ht="25.05" customHeight="1" x14ac:dyDescent="0.3">
      <c r="A10595" s="1513" t="s">
        <v>106</v>
      </c>
      <c r="B10595" s="1499" t="s">
        <v>110</v>
      </c>
      <c r="C10595" s="1513" t="s">
        <v>472</v>
      </c>
      <c r="D10595" s="1472" t="str">
        <f>VLOOKUP(C10595,CODIGOS!$B$1:$E$194,4,FALSE)</f>
        <v>RESTAURANTES PUBLICOS</v>
      </c>
      <c r="E10595" s="1514" t="s">
        <v>31690</v>
      </c>
      <c r="F10595" s="1513" t="s">
        <v>31691</v>
      </c>
      <c r="G10595" s="1514" t="s">
        <v>31692</v>
      </c>
      <c r="H10595" s="1683">
        <v>45959</v>
      </c>
      <c r="I10595" s="1751">
        <v>0.98</v>
      </c>
      <c r="J10595" s="1514" t="s">
        <v>22</v>
      </c>
      <c r="K10595" s="1471" t="s">
        <v>47</v>
      </c>
      <c r="L10595" s="1604" t="s">
        <v>477</v>
      </c>
      <c r="M10595" s="1499" t="s">
        <v>31671</v>
      </c>
      <c r="Q10595" s="1464">
        <f t="shared" si="332"/>
        <v>10</v>
      </c>
      <c r="R10595" s="1794" t="str">
        <f t="shared" si="333"/>
        <v>CHARTA</v>
      </c>
    </row>
    <row r="10596" spans="1:18" ht="25.05" customHeight="1" x14ac:dyDescent="0.3">
      <c r="A10596" s="1513" t="s">
        <v>106</v>
      </c>
      <c r="B10596" s="1499" t="s">
        <v>110</v>
      </c>
      <c r="C10596" s="1513" t="s">
        <v>715</v>
      </c>
      <c r="D10596" s="1472" t="str">
        <f>VLOOKUP(C10596,CODIGOS!$B$1:$E$194,4,FALSE)</f>
        <v>COLEGIOS</v>
      </c>
      <c r="E10596" s="1514" t="s">
        <v>31693</v>
      </c>
      <c r="F10596" s="1513" t="s">
        <v>31694</v>
      </c>
      <c r="G10596" s="1514" t="s">
        <v>4527</v>
      </c>
      <c r="H10596" s="1683">
        <v>45946</v>
      </c>
      <c r="I10596" s="1751">
        <v>0.91500000000000004</v>
      </c>
      <c r="J10596" s="1472" t="s">
        <v>16</v>
      </c>
      <c r="K10596" s="1471" t="s">
        <v>47</v>
      </c>
      <c r="L10596" s="1604" t="s">
        <v>17</v>
      </c>
      <c r="M10596" s="1499" t="s">
        <v>3398</v>
      </c>
      <c r="Q10596" s="1464">
        <f t="shared" si="332"/>
        <v>10</v>
      </c>
      <c r="R10596" s="1794" t="str">
        <f t="shared" si="333"/>
        <v>CHARTA</v>
      </c>
    </row>
    <row r="10597" spans="1:18" ht="25.05" customHeight="1" x14ac:dyDescent="0.3">
      <c r="A10597" s="1513" t="s">
        <v>106</v>
      </c>
      <c r="B10597" s="1499" t="s">
        <v>110</v>
      </c>
      <c r="C10597" s="1513" t="s">
        <v>715</v>
      </c>
      <c r="D10597" s="1472" t="str">
        <f>VLOOKUP(C10597,CODIGOS!$B$1:$E$194,4,FALSE)</f>
        <v>COLEGIOS</v>
      </c>
      <c r="E10597" s="1514" t="s">
        <v>31695</v>
      </c>
      <c r="F10597" s="1513" t="s">
        <v>26354</v>
      </c>
      <c r="G10597" s="1514" t="s">
        <v>4527</v>
      </c>
      <c r="H10597" s="1683">
        <v>45931</v>
      </c>
      <c r="I10597" s="1751">
        <v>0.89500000000000002</v>
      </c>
      <c r="J10597" s="1472" t="s">
        <v>16</v>
      </c>
      <c r="K10597" s="1471" t="s">
        <v>47</v>
      </c>
      <c r="L10597" s="1604" t="s">
        <v>17</v>
      </c>
      <c r="M10597" s="1499" t="s">
        <v>31696</v>
      </c>
      <c r="Q10597" s="1464">
        <f t="shared" si="332"/>
        <v>10</v>
      </c>
      <c r="R10597" s="1794" t="str">
        <f t="shared" si="333"/>
        <v>CHARTA</v>
      </c>
    </row>
    <row r="10598" spans="1:18" ht="25.05" customHeight="1" x14ac:dyDescent="0.3">
      <c r="A10598" s="1513" t="s">
        <v>106</v>
      </c>
      <c r="B10598" s="1499" t="s">
        <v>110</v>
      </c>
      <c r="C10598" s="1513" t="s">
        <v>715</v>
      </c>
      <c r="D10598" s="1472" t="str">
        <f>VLOOKUP(C10598,CODIGOS!$B$1:$E$194,4,FALSE)</f>
        <v>COLEGIOS</v>
      </c>
      <c r="E10598" s="1514" t="s">
        <v>31697</v>
      </c>
      <c r="F10598" s="1513" t="s">
        <v>26346</v>
      </c>
      <c r="G10598" s="1514" t="s">
        <v>4527</v>
      </c>
      <c r="H10598" s="1683">
        <v>45947</v>
      </c>
      <c r="I10598" s="1751">
        <v>0.88</v>
      </c>
      <c r="J10598" s="1472" t="s">
        <v>16</v>
      </c>
      <c r="K10598" s="1471" t="s">
        <v>47</v>
      </c>
      <c r="L10598" s="1604" t="s">
        <v>17</v>
      </c>
      <c r="M10598" s="1499" t="s">
        <v>31696</v>
      </c>
      <c r="Q10598" s="1464">
        <f t="shared" si="332"/>
        <v>10</v>
      </c>
      <c r="R10598" s="1794" t="str">
        <f t="shared" si="333"/>
        <v>CHARTA</v>
      </c>
    </row>
    <row r="10599" spans="1:18" ht="25.05" customHeight="1" x14ac:dyDescent="0.3">
      <c r="A10599" s="1566" t="s">
        <v>106</v>
      </c>
      <c r="B10599" s="1557" t="s">
        <v>110</v>
      </c>
      <c r="C10599" s="1475" t="s">
        <v>715</v>
      </c>
      <c r="D10599" s="1472" t="str">
        <f>VLOOKUP(C10599,CODIGOS!$B$1:$E$194,4,FALSE)</f>
        <v>COLEGIOS</v>
      </c>
      <c r="E10599" s="1490" t="s">
        <v>31698</v>
      </c>
      <c r="F10599" s="1490" t="s">
        <v>31699</v>
      </c>
      <c r="G10599" s="1490" t="s">
        <v>4527</v>
      </c>
      <c r="H10599" s="1483">
        <v>45932</v>
      </c>
      <c r="I10599" s="1679">
        <v>0.88500000000000001</v>
      </c>
      <c r="J10599" s="1472" t="s">
        <v>16</v>
      </c>
      <c r="K10599" s="1471" t="s">
        <v>47</v>
      </c>
      <c r="L10599" s="1471" t="s">
        <v>17</v>
      </c>
      <c r="M10599" s="1471" t="s">
        <v>31700</v>
      </c>
      <c r="N10599" s="1475"/>
      <c r="O10599" s="1475"/>
      <c r="P10599" s="1524"/>
      <c r="Q10599" s="1464">
        <f t="shared" si="332"/>
        <v>10</v>
      </c>
      <c r="R10599" s="1794" t="str">
        <f t="shared" si="333"/>
        <v>CHARTA</v>
      </c>
    </row>
    <row r="10600" spans="1:18" ht="25.05" customHeight="1" x14ac:dyDescent="0.3">
      <c r="A10600" s="1566" t="s">
        <v>106</v>
      </c>
      <c r="B10600" s="1557" t="s">
        <v>114</v>
      </c>
      <c r="C10600" s="1475" t="s">
        <v>20</v>
      </c>
      <c r="D10600" s="1472" t="str">
        <f>VLOOKUP(C10600,CODIGOS!$B$1:$E$194,4,FALSE)</f>
        <v>TIENDA DE BARRIO O CIGARRERÍA, INCLUIDAS LAS UBICADAS EN ZONAS FRANCAS</v>
      </c>
      <c r="E10600" s="1490" t="s">
        <v>31701</v>
      </c>
      <c r="F10600" s="1490" t="s">
        <v>31702</v>
      </c>
      <c r="G10600" s="1484" t="s">
        <v>31703</v>
      </c>
      <c r="H10600" s="1483">
        <v>45932</v>
      </c>
      <c r="I10600" s="1679">
        <v>0.87250000000000005</v>
      </c>
      <c r="J10600" s="1472" t="s">
        <v>16</v>
      </c>
      <c r="K10600" s="1471" t="s">
        <v>47</v>
      </c>
      <c r="L10600" s="1471" t="s">
        <v>22793</v>
      </c>
      <c r="M10600" s="1471"/>
      <c r="N10600" s="1475"/>
      <c r="O10600" s="1475"/>
      <c r="P10600" s="1524">
        <v>6825563490816</v>
      </c>
      <c r="Q10600" s="1464">
        <f t="shared" si="332"/>
        <v>10</v>
      </c>
      <c r="R10600" s="1794" t="str">
        <f t="shared" si="333"/>
        <v>EL PLAYÓN</v>
      </c>
    </row>
    <row r="10601" spans="1:18" ht="25.05" customHeight="1" x14ac:dyDescent="0.3">
      <c r="A10601" s="1566" t="s">
        <v>106</v>
      </c>
      <c r="B10601" s="1557" t="s">
        <v>114</v>
      </c>
      <c r="C10601" s="1475" t="s">
        <v>472</v>
      </c>
      <c r="D10601" s="1472" t="str">
        <f>VLOOKUP(C10601,CODIGOS!$B$1:$E$194,4,FALSE)</f>
        <v>RESTAURANTES PUBLICOS</v>
      </c>
      <c r="E10601" s="1490" t="s">
        <v>31704</v>
      </c>
      <c r="F10601" s="1490" t="s">
        <v>31705</v>
      </c>
      <c r="G10601" s="1484" t="s">
        <v>31706</v>
      </c>
      <c r="H10601" s="1483">
        <v>45932</v>
      </c>
      <c r="I10601" s="1679">
        <v>0.77</v>
      </c>
      <c r="J10601" s="1472" t="s">
        <v>16</v>
      </c>
      <c r="K10601" s="1471" t="s">
        <v>47</v>
      </c>
      <c r="L10601" s="1471" t="s">
        <v>477</v>
      </c>
      <c r="M10601" s="1471"/>
      <c r="N10601" s="1475"/>
      <c r="O10601" s="1475"/>
      <c r="P10601" s="1524">
        <v>6825591490158</v>
      </c>
      <c r="Q10601" s="1464">
        <f t="shared" si="332"/>
        <v>10</v>
      </c>
      <c r="R10601" s="1794" t="str">
        <f t="shared" si="333"/>
        <v>EL PLAYÓN</v>
      </c>
    </row>
    <row r="10602" spans="1:18" ht="25.05" customHeight="1" x14ac:dyDescent="0.3">
      <c r="A10602" s="1566" t="s">
        <v>106</v>
      </c>
      <c r="B10602" s="1557" t="s">
        <v>114</v>
      </c>
      <c r="C10602" s="1475" t="s">
        <v>1409</v>
      </c>
      <c r="D10602" s="1472" t="str">
        <f>VLOOKUP(C10602,CODIGOS!$B$1:$E$194,4,FALSE)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0602" s="1571" t="s">
        <v>31707</v>
      </c>
      <c r="F10602" s="1571" t="s">
        <v>31708</v>
      </c>
      <c r="G10602" s="1571" t="s">
        <v>31709</v>
      </c>
      <c r="H10602" s="1483">
        <v>45937</v>
      </c>
      <c r="I10602" s="1679">
        <v>0.92</v>
      </c>
      <c r="J10602" s="1472" t="s">
        <v>16</v>
      </c>
      <c r="K10602" s="1471" t="s">
        <v>47</v>
      </c>
      <c r="L10602" s="1471" t="s">
        <v>17</v>
      </c>
      <c r="M10602" s="1471" t="s">
        <v>2953</v>
      </c>
      <c r="N10602" s="1475"/>
      <c r="O10602" s="1475"/>
      <c r="P10602" s="1524"/>
      <c r="Q10602" s="1464">
        <f t="shared" si="332"/>
        <v>10</v>
      </c>
      <c r="R10602" s="1794" t="str">
        <f t="shared" si="333"/>
        <v>EL PLAYÓN</v>
      </c>
    </row>
    <row r="10603" spans="1:18" ht="25.05" customHeight="1" x14ac:dyDescent="0.3">
      <c r="A10603" s="1566" t="s">
        <v>106</v>
      </c>
      <c r="B10603" s="1557" t="s">
        <v>114</v>
      </c>
      <c r="C10603" s="1475" t="s">
        <v>1409</v>
      </c>
      <c r="D10603" s="1472" t="str">
        <f>VLOOKUP(C10603,CODIGOS!$B$1:$E$194,4,FALSE)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0603" s="1477" t="s">
        <v>31710</v>
      </c>
      <c r="F10603" s="1477" t="s">
        <v>31711</v>
      </c>
      <c r="G10603" s="1595" t="s">
        <v>31712</v>
      </c>
      <c r="H10603" s="1483">
        <v>45937</v>
      </c>
      <c r="I10603" s="1679">
        <v>0.82499999999999996</v>
      </c>
      <c r="J10603" s="1472" t="s">
        <v>16</v>
      </c>
      <c r="K10603" s="1471" t="s">
        <v>47</v>
      </c>
      <c r="L10603" s="1471" t="s">
        <v>17</v>
      </c>
      <c r="M10603" s="1471" t="s">
        <v>2953</v>
      </c>
      <c r="N10603" s="1475"/>
      <c r="O10603" s="1475"/>
      <c r="P10603" s="1524"/>
      <c r="Q10603" s="1464">
        <f t="shared" si="332"/>
        <v>10</v>
      </c>
      <c r="R10603" s="1794" t="str">
        <f t="shared" si="333"/>
        <v>EL PLAYÓN</v>
      </c>
    </row>
    <row r="10604" spans="1:18" ht="25.05" customHeight="1" x14ac:dyDescent="0.3">
      <c r="A10604" s="1566" t="s">
        <v>106</v>
      </c>
      <c r="B10604" s="1557" t="s">
        <v>114</v>
      </c>
      <c r="C10604" s="1475" t="s">
        <v>1790</v>
      </c>
      <c r="D10604" s="1472" t="str">
        <f>VLOOKUP(C10604,CODIGOS!$B$1:$E$194,4,FALSE)</f>
        <v xml:space="preserve">BODEGAS PARA ALMACENAMIENTO DE ALIMENTOS </v>
      </c>
      <c r="E10604" s="1471" t="s">
        <v>31713</v>
      </c>
      <c r="F10604" s="1471" t="s">
        <v>31714</v>
      </c>
      <c r="G10604" s="1471" t="s">
        <v>31715</v>
      </c>
      <c r="H10604" s="1483">
        <v>45937</v>
      </c>
      <c r="I10604" s="1679">
        <v>0.83</v>
      </c>
      <c r="J10604" s="1472" t="s">
        <v>16</v>
      </c>
      <c r="K10604" s="1471" t="s">
        <v>47</v>
      </c>
      <c r="L10604" s="1471" t="s">
        <v>1794</v>
      </c>
      <c r="M10604" s="1471"/>
      <c r="N10604" s="1475"/>
      <c r="O10604" s="1475"/>
      <c r="P10604" s="1495">
        <v>682559003678353</v>
      </c>
      <c r="Q10604" s="1464">
        <f t="shared" si="332"/>
        <v>10</v>
      </c>
      <c r="R10604" s="1794" t="str">
        <f t="shared" si="333"/>
        <v>EL PLAYÓN</v>
      </c>
    </row>
    <row r="10605" spans="1:18" ht="25.05" customHeight="1" x14ac:dyDescent="0.3">
      <c r="A10605" s="1566" t="s">
        <v>106</v>
      </c>
      <c r="B10605" s="1557" t="s">
        <v>114</v>
      </c>
      <c r="C10605" s="1475" t="s">
        <v>1409</v>
      </c>
      <c r="D10605" s="1472" t="str">
        <f>VLOOKUP(C10605,CODIGOS!$B$1:$E$194,4,FALSE)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0605" s="1471" t="s">
        <v>31716</v>
      </c>
      <c r="F10605" s="1471" t="s">
        <v>31717</v>
      </c>
      <c r="G10605" s="1471" t="s">
        <v>31718</v>
      </c>
      <c r="H10605" s="1483">
        <v>45938</v>
      </c>
      <c r="I10605" s="1674">
        <v>0.62</v>
      </c>
      <c r="J10605" s="1472" t="s">
        <v>16</v>
      </c>
      <c r="K10605" s="1471" t="s">
        <v>47</v>
      </c>
      <c r="L10605" s="1471" t="s">
        <v>17</v>
      </c>
      <c r="M10605" s="1471" t="s">
        <v>31719</v>
      </c>
      <c r="N10605" s="1475"/>
      <c r="O10605" s="1475"/>
      <c r="Q10605" s="1464">
        <f t="shared" si="332"/>
        <v>10</v>
      </c>
      <c r="R10605" s="1794" t="str">
        <f t="shared" si="333"/>
        <v>EL PLAYÓN</v>
      </c>
    </row>
    <row r="10606" spans="1:18" ht="25.05" customHeight="1" x14ac:dyDescent="0.3">
      <c r="A10606" s="1566" t="s">
        <v>106</v>
      </c>
      <c r="B10606" s="1557" t="s">
        <v>114</v>
      </c>
      <c r="C10606" s="1475" t="s">
        <v>542</v>
      </c>
      <c r="D10606" s="1472" t="str">
        <f>VLOOKUP(C10606,CODIGOS!$B$1:$E$194,4,FALSE)</f>
        <v>MINI MERCADO (SUPERMERCADO DE BARRIO)</v>
      </c>
      <c r="E10606" s="1471" t="s">
        <v>31720</v>
      </c>
      <c r="F10606" s="1471" t="s">
        <v>31721</v>
      </c>
      <c r="G10606" s="1471" t="s">
        <v>31722</v>
      </c>
      <c r="H10606" s="1483">
        <v>45940</v>
      </c>
      <c r="I10606" s="1679">
        <v>0.77</v>
      </c>
      <c r="J10606" s="1472" t="s">
        <v>16</v>
      </c>
      <c r="K10606" s="1471" t="s">
        <v>47</v>
      </c>
      <c r="L10606" s="1471" t="s">
        <v>22793</v>
      </c>
      <c r="M10606" s="1471" t="s">
        <v>4621</v>
      </c>
      <c r="N10606" s="1475"/>
      <c r="O10606" s="1475"/>
      <c r="Q10606" s="1464">
        <f t="shared" si="332"/>
        <v>10</v>
      </c>
      <c r="R10606" s="1794" t="str">
        <f t="shared" si="333"/>
        <v>EL PLAYÓN</v>
      </c>
    </row>
    <row r="10607" spans="1:18" ht="25.05" customHeight="1" x14ac:dyDescent="0.3">
      <c r="A10607" s="1566" t="s">
        <v>106</v>
      </c>
      <c r="B10607" s="1557" t="s">
        <v>114</v>
      </c>
      <c r="C10607" s="1475" t="s">
        <v>20</v>
      </c>
      <c r="D10607" s="1472" t="str">
        <f>VLOOKUP(C10607,CODIGOS!$B$1:$E$194,4,FALSE)</f>
        <v>TIENDA DE BARRIO O CIGARRERÍA, INCLUIDAS LAS UBICADAS EN ZONAS FRANCAS</v>
      </c>
      <c r="E10607" s="1471" t="s">
        <v>1865</v>
      </c>
      <c r="F10607" s="1471" t="s">
        <v>31723</v>
      </c>
      <c r="G10607" s="1471" t="s">
        <v>31724</v>
      </c>
      <c r="H10607" s="1483">
        <v>45940</v>
      </c>
      <c r="I10607" s="1679">
        <v>0.745</v>
      </c>
      <c r="J10607" s="1472" t="s">
        <v>16</v>
      </c>
      <c r="K10607" s="1471" t="s">
        <v>47</v>
      </c>
      <c r="L10607" s="1471" t="s">
        <v>22793</v>
      </c>
      <c r="M10607" s="1471" t="s">
        <v>4621</v>
      </c>
      <c r="N10607" s="1475"/>
      <c r="O10607" s="1475"/>
      <c r="Q10607" s="1464">
        <f t="shared" si="332"/>
        <v>10</v>
      </c>
      <c r="R10607" s="1794" t="str">
        <f t="shared" si="333"/>
        <v>EL PLAYÓN</v>
      </c>
    </row>
    <row r="10608" spans="1:18" ht="25.05" customHeight="1" x14ac:dyDescent="0.3">
      <c r="A10608" s="1566" t="s">
        <v>106</v>
      </c>
      <c r="B10608" s="1557" t="s">
        <v>114</v>
      </c>
      <c r="C10608" s="1475" t="s">
        <v>1409</v>
      </c>
      <c r="D10608" s="1472" t="str">
        <f>VLOOKUP(C10608,CODIGOS!$B$1:$E$194,4,FALSE)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0608" s="1471" t="s">
        <v>31725</v>
      </c>
      <c r="F10608" s="1471" t="s">
        <v>31726</v>
      </c>
      <c r="G10608" s="1471" t="s">
        <v>31727</v>
      </c>
      <c r="H10608" s="1483">
        <v>45944</v>
      </c>
      <c r="I10608" s="1679">
        <v>0.64500000000000002</v>
      </c>
      <c r="J10608" s="1472" t="s">
        <v>16</v>
      </c>
      <c r="K10608" s="1471" t="s">
        <v>47</v>
      </c>
      <c r="L10608" s="1471" t="s">
        <v>17</v>
      </c>
      <c r="M10608" s="1471" t="s">
        <v>2953</v>
      </c>
      <c r="N10608" s="1475"/>
      <c r="O10608" s="1475"/>
      <c r="Q10608" s="1464">
        <f t="shared" si="332"/>
        <v>10</v>
      </c>
      <c r="R10608" s="1794" t="str">
        <f t="shared" si="333"/>
        <v>EL PLAYÓN</v>
      </c>
    </row>
    <row r="10609" spans="1:18" ht="25.05" customHeight="1" x14ac:dyDescent="0.3">
      <c r="A10609" s="1566" t="s">
        <v>106</v>
      </c>
      <c r="B10609" s="1557" t="s">
        <v>114</v>
      </c>
      <c r="C10609" s="1475" t="s">
        <v>31</v>
      </c>
      <c r="D10609" s="1472" t="str">
        <f>VLOOKUP(C10609,CODIGOS!$B$1:$E$194,4,FALSE)</f>
        <v>HOTELES (SIN SERVICIO DE RESTAURANTE Y/O SIN PISCINA)</v>
      </c>
      <c r="E10609" s="1471" t="s">
        <v>31728</v>
      </c>
      <c r="F10609" s="1471" t="s">
        <v>31729</v>
      </c>
      <c r="G10609" s="1471" t="s">
        <v>31730</v>
      </c>
      <c r="H10609" s="1483">
        <v>45944</v>
      </c>
      <c r="I10609" s="1679">
        <v>0.71499999999999997</v>
      </c>
      <c r="J10609" s="1472" t="s">
        <v>16</v>
      </c>
      <c r="K10609" s="1471" t="s">
        <v>47</v>
      </c>
      <c r="L10609" s="1471" t="s">
        <v>17</v>
      </c>
      <c r="M10609" s="1471" t="s">
        <v>16696</v>
      </c>
      <c r="N10609" s="1475"/>
      <c r="O10609" s="1475"/>
      <c r="P10609" s="1495">
        <v>682551005107469</v>
      </c>
      <c r="Q10609" s="1464">
        <f t="shared" si="332"/>
        <v>10</v>
      </c>
      <c r="R10609" s="1794" t="str">
        <f t="shared" si="333"/>
        <v>EL PLAYÓN</v>
      </c>
    </row>
    <row r="10610" spans="1:18" ht="25.05" customHeight="1" x14ac:dyDescent="0.3">
      <c r="A10610" s="1566" t="s">
        <v>106</v>
      </c>
      <c r="B10610" s="1557" t="s">
        <v>114</v>
      </c>
      <c r="C10610" s="1475" t="s">
        <v>547</v>
      </c>
      <c r="D10610" s="1472" t="str">
        <f>VLOOKUP(C10610,CODIGOS!$B$1:$E$194,4,FALSE)</f>
        <v>CAFETERÍA</v>
      </c>
      <c r="E10610" s="1471" t="s">
        <v>31731</v>
      </c>
      <c r="F10610" s="1471" t="s">
        <v>31732</v>
      </c>
      <c r="G10610" s="1471" t="s">
        <v>31733</v>
      </c>
      <c r="H10610" s="1483">
        <v>45959</v>
      </c>
      <c r="I10610" s="1679">
        <v>0.85</v>
      </c>
      <c r="J10610" s="1472" t="s">
        <v>16</v>
      </c>
      <c r="K10610" s="1471" t="s">
        <v>47</v>
      </c>
      <c r="L10610" s="1471" t="s">
        <v>477</v>
      </c>
      <c r="M10610" s="1471"/>
      <c r="N10610" s="1475"/>
      <c r="O10610" s="1475"/>
      <c r="P10610" s="1495">
        <v>6825570909231</v>
      </c>
      <c r="Q10610" s="1464">
        <f t="shared" si="332"/>
        <v>10</v>
      </c>
      <c r="R10610" s="1794" t="str">
        <f t="shared" si="333"/>
        <v>EL PLAYÓN</v>
      </c>
    </row>
    <row r="10611" spans="1:18" ht="25.05" customHeight="1" x14ac:dyDescent="0.3">
      <c r="A10611" s="1566" t="s">
        <v>106</v>
      </c>
      <c r="B10611" s="1557" t="s">
        <v>114</v>
      </c>
      <c r="C10611" s="1475" t="s">
        <v>1409</v>
      </c>
      <c r="D10611" s="1472" t="str">
        <f>VLOOKUP(C10611,CODIGOS!$B$1:$E$194,4,FALSE)</f>
        <v xml:space="preserve">COMERCIO DE PRODUCTOS TALES COMO: COMERCIO AL POR MENOR DE EQUIPO FOTOGRÁFICO, ÓPTICO Y DE PRECISIÓN. COMERCIO AL POR MENOR DE TODA CLASE DE RELOJES, JOYAS Y ARTÍCULOS DE PLATA EN GENERAL,ARTÍCULOS DE ESOTÉRICOS,TIENDAS DE ARTÍCULOS SEXUALES (SEX-SHOP), FLORISTERIAS,OPTICAS Y GALERIAS.  </v>
      </c>
      <c r="E10611" s="1471" t="s">
        <v>31734</v>
      </c>
      <c r="F10611" s="1471" t="s">
        <v>31735</v>
      </c>
      <c r="G10611" s="1471" t="s">
        <v>31736</v>
      </c>
      <c r="H10611" s="1483">
        <v>45960</v>
      </c>
      <c r="I10611" s="1679">
        <v>0.82499999999999996</v>
      </c>
      <c r="J10611" s="1472" t="s">
        <v>16</v>
      </c>
      <c r="K10611" s="1471" t="s">
        <v>47</v>
      </c>
      <c r="L10611" s="1471" t="s">
        <v>17</v>
      </c>
      <c r="M10611" s="1471" t="s">
        <v>2953</v>
      </c>
      <c r="N10611" s="1475"/>
      <c r="O10611" s="1475"/>
      <c r="Q10611" s="1464">
        <f t="shared" si="332"/>
        <v>10</v>
      </c>
      <c r="R10611" s="1794" t="str">
        <f t="shared" si="333"/>
        <v>EL PLAYÓN</v>
      </c>
    </row>
    <row r="10612" spans="1:18" ht="25.05" customHeight="1" x14ac:dyDescent="0.3">
      <c r="A10612" s="1566" t="s">
        <v>106</v>
      </c>
      <c r="B10612" s="1557" t="s">
        <v>114</v>
      </c>
      <c r="C10612" s="1475" t="s">
        <v>567</v>
      </c>
      <c r="D10612" s="1472" t="str">
        <f>VLOOKUP(C10612,CODIGOS!$B$1:$E$194,4,FALSE)</f>
        <v xml:space="preserve">PELUQUERIAS </v>
      </c>
      <c r="E10612" s="1471" t="s">
        <v>31737</v>
      </c>
      <c r="F10612" s="1471" t="s">
        <v>31738</v>
      </c>
      <c r="G10612" s="1471" t="s">
        <v>31739</v>
      </c>
      <c r="H10612" s="1483">
        <v>45960</v>
      </c>
      <c r="I10612" s="1679">
        <v>0.7</v>
      </c>
      <c r="J10612" s="1472" t="s">
        <v>16</v>
      </c>
      <c r="K10612" s="1471" t="s">
        <v>47</v>
      </c>
      <c r="L10612" s="1471" t="s">
        <v>573</v>
      </c>
      <c r="M10612" s="1471" t="s">
        <v>31607</v>
      </c>
      <c r="N10612" s="1475"/>
      <c r="O10612" s="1475"/>
      <c r="Q10612" s="1464">
        <f t="shared" si="332"/>
        <v>10</v>
      </c>
      <c r="R10612" s="1794" t="str">
        <f t="shared" si="333"/>
        <v>EL PLAYÓN</v>
      </c>
    </row>
    <row r="10613" spans="1:18" ht="25.05" customHeight="1" x14ac:dyDescent="0.3">
      <c r="A10613" s="1472" t="s">
        <v>106</v>
      </c>
      <c r="B10613" s="1589" t="s">
        <v>114</v>
      </c>
      <c r="C10613" s="1472" t="s">
        <v>567</v>
      </c>
      <c r="D10613" s="1472" t="str">
        <f>VLOOKUP(C10613,CODIGOS!$B$1:$E$194,4,FALSE)</f>
        <v xml:space="preserve">PELUQUERIAS </v>
      </c>
      <c r="E10613" s="1589" t="s">
        <v>31737</v>
      </c>
      <c r="F10613" s="1589" t="s">
        <v>31738</v>
      </c>
      <c r="G10613" s="1589" t="s">
        <v>31739</v>
      </c>
      <c r="H10613" s="1590">
        <v>45960</v>
      </c>
      <c r="I10613" s="1680">
        <v>0.82</v>
      </c>
      <c r="J10613" s="1472" t="s">
        <v>16</v>
      </c>
      <c r="K10613" s="1471" t="s">
        <v>47</v>
      </c>
      <c r="L10613" s="1485" t="s">
        <v>17</v>
      </c>
      <c r="M10613" s="1485" t="s">
        <v>10684</v>
      </c>
      <c r="N10613" s="1485"/>
      <c r="O10613" s="1488"/>
      <c r="P10613" s="1488"/>
      <c r="Q10613" s="1464">
        <f t="shared" si="332"/>
        <v>10</v>
      </c>
      <c r="R10613" s="1794" t="str">
        <f t="shared" si="333"/>
        <v>EL PLAYÓN</v>
      </c>
    </row>
    <row r="10614" spans="1:18" ht="25.05" customHeight="1" x14ac:dyDescent="0.3">
      <c r="A10614" s="1472" t="s">
        <v>106</v>
      </c>
      <c r="B10614" s="1589" t="s">
        <v>107</v>
      </c>
      <c r="C10614" s="1472" t="s">
        <v>20</v>
      </c>
      <c r="D10614" s="1589" t="s">
        <v>515</v>
      </c>
      <c r="E10614" s="1589" t="s">
        <v>31868</v>
      </c>
      <c r="F10614" s="1589" t="s">
        <v>31869</v>
      </c>
      <c r="G10614" s="1589" t="s">
        <v>31870</v>
      </c>
      <c r="H10614" s="1590">
        <v>45967</v>
      </c>
      <c r="I10614" s="1680">
        <v>0.4975</v>
      </c>
      <c r="J10614" s="1485" t="s">
        <v>112</v>
      </c>
      <c r="K10614" s="1485" t="s">
        <v>47</v>
      </c>
      <c r="L10614" s="1485" t="s">
        <v>22793</v>
      </c>
      <c r="M10614" s="1485" t="s">
        <v>31871</v>
      </c>
      <c r="N10614" s="1485"/>
      <c r="O10614" s="1485"/>
      <c r="P10614" s="1488"/>
      <c r="Q10614" s="1464">
        <f t="shared" si="332"/>
        <v>11</v>
      </c>
      <c r="R10614" s="1794" t="str">
        <f t="shared" si="333"/>
        <v>RIONEGRO</v>
      </c>
    </row>
    <row r="10615" spans="1:18" ht="25.05" customHeight="1" x14ac:dyDescent="0.3">
      <c r="A10615" s="1549" t="s">
        <v>106</v>
      </c>
      <c r="B10615" s="1547" t="s">
        <v>107</v>
      </c>
      <c r="C10615" s="1564" t="s">
        <v>20</v>
      </c>
      <c r="D10615" s="1548" t="s">
        <v>515</v>
      </c>
      <c r="E10615" s="1548" t="s">
        <v>31868</v>
      </c>
      <c r="F10615" s="1548" t="s">
        <v>31869</v>
      </c>
      <c r="G10615" s="1570" t="s">
        <v>31870</v>
      </c>
      <c r="H10615" s="1539">
        <v>45969</v>
      </c>
      <c r="I10615" s="1675">
        <v>0.77500000000000002</v>
      </c>
      <c r="J10615" s="1547" t="s">
        <v>16</v>
      </c>
      <c r="K10615" s="1549" t="s">
        <v>41</v>
      </c>
      <c r="L10615" s="1547" t="s">
        <v>22793</v>
      </c>
      <c r="M10615" s="1547"/>
      <c r="N10615" s="1497"/>
      <c r="O10615" s="1497"/>
      <c r="Q10615" s="1464">
        <f t="shared" si="332"/>
        <v>11</v>
      </c>
      <c r="R10615" s="1794" t="str">
        <f t="shared" si="333"/>
        <v>RIONEGRO</v>
      </c>
    </row>
    <row r="10616" spans="1:18" ht="25.05" customHeight="1" x14ac:dyDescent="0.3">
      <c r="A10616" s="1550" t="s">
        <v>106</v>
      </c>
      <c r="B10616" s="1550" t="s">
        <v>107</v>
      </c>
      <c r="C10616" s="1550" t="s">
        <v>526</v>
      </c>
      <c r="D10616" s="1550" t="s">
        <v>527</v>
      </c>
      <c r="E10616" s="1550" t="s">
        <v>31872</v>
      </c>
      <c r="F10616" s="1550" t="s">
        <v>31873</v>
      </c>
      <c r="G10616" s="1550" t="s">
        <v>31874</v>
      </c>
      <c r="H10616" s="1533">
        <v>45988</v>
      </c>
      <c r="I10616" s="1676">
        <v>7.4999999999999997E-2</v>
      </c>
      <c r="J10616" s="1472" t="s">
        <v>112</v>
      </c>
      <c r="K10616" s="1472" t="s">
        <v>47</v>
      </c>
      <c r="L10616" s="1472" t="s">
        <v>529</v>
      </c>
      <c r="M10616" s="1472" t="s">
        <v>31875</v>
      </c>
      <c r="N10616" s="1522"/>
      <c r="O10616" s="1522"/>
      <c r="Q10616" s="1464">
        <f t="shared" si="332"/>
        <v>11</v>
      </c>
      <c r="R10616" s="1794" t="str">
        <f t="shared" si="333"/>
        <v>RIONEGRO</v>
      </c>
    </row>
    <row r="10617" spans="1:18" ht="25.05" customHeight="1" x14ac:dyDescent="0.3">
      <c r="A10617" s="1550" t="s">
        <v>106</v>
      </c>
      <c r="B10617" s="1550" t="s">
        <v>107</v>
      </c>
      <c r="C10617" s="1550" t="s">
        <v>20</v>
      </c>
      <c r="D10617" s="1550" t="s">
        <v>515</v>
      </c>
      <c r="E10617" s="1550" t="s">
        <v>31876</v>
      </c>
      <c r="F10617" s="1550" t="s">
        <v>31877</v>
      </c>
      <c r="G10617" s="1550" t="s">
        <v>31878</v>
      </c>
      <c r="H10617" s="1533">
        <v>45990</v>
      </c>
      <c r="I10617" s="1676">
        <v>0.81499999999999995</v>
      </c>
      <c r="J10617" s="1472" t="s">
        <v>16</v>
      </c>
      <c r="K10617" s="1472" t="s">
        <v>47</v>
      </c>
      <c r="L10617" s="1472" t="s">
        <v>22793</v>
      </c>
      <c r="M10617" s="1472" t="s">
        <v>31879</v>
      </c>
      <c r="N10617" s="1522"/>
      <c r="O10617" s="1522"/>
      <c r="Q10617" s="1464">
        <f t="shared" si="332"/>
        <v>11</v>
      </c>
      <c r="R10617" s="1794" t="str">
        <f t="shared" si="333"/>
        <v>RIONEGRO</v>
      </c>
    </row>
    <row r="10618" spans="1:18" ht="25.05" customHeight="1" x14ac:dyDescent="0.3">
      <c r="A10618" s="1550" t="s">
        <v>106</v>
      </c>
      <c r="B10618" s="1550" t="s">
        <v>107</v>
      </c>
      <c r="C10618" s="1550" t="s">
        <v>20</v>
      </c>
      <c r="D10618" s="1550" t="s">
        <v>515</v>
      </c>
      <c r="E10618" s="1550" t="s">
        <v>31880</v>
      </c>
      <c r="F10618" s="1550" t="s">
        <v>31881</v>
      </c>
      <c r="G10618" s="1550" t="s">
        <v>31882</v>
      </c>
      <c r="H10618" s="1533">
        <v>45990</v>
      </c>
      <c r="I10618" s="1676">
        <v>0.85</v>
      </c>
      <c r="J10618" s="1472" t="s">
        <v>16</v>
      </c>
      <c r="K10618" s="1472" t="s">
        <v>47</v>
      </c>
      <c r="L10618" s="1472" t="s">
        <v>22793</v>
      </c>
      <c r="M10618" s="1472" t="s">
        <v>31879</v>
      </c>
      <c r="N10618" s="1522"/>
      <c r="O10618" s="1522"/>
      <c r="Q10618" s="1464">
        <f t="shared" si="332"/>
        <v>11</v>
      </c>
      <c r="R10618" s="1794" t="str">
        <f t="shared" si="333"/>
        <v>RIONEGRO</v>
      </c>
    </row>
    <row r="10619" spans="1:18" ht="25.05" customHeight="1" x14ac:dyDescent="0.3">
      <c r="A10619" s="1550" t="s">
        <v>106</v>
      </c>
      <c r="B10619" s="1550" t="s">
        <v>107</v>
      </c>
      <c r="C10619" s="1550" t="s">
        <v>689</v>
      </c>
      <c r="D10619" s="1550" t="s">
        <v>930</v>
      </c>
      <c r="E10619" s="1550" t="s">
        <v>31883</v>
      </c>
      <c r="F10619" s="1550" t="s">
        <v>31884</v>
      </c>
      <c r="G10619" s="1550" t="s">
        <v>31885</v>
      </c>
      <c r="H10619" s="1533">
        <v>45985</v>
      </c>
      <c r="I10619" s="1676">
        <v>0.96499999999999997</v>
      </c>
      <c r="J10619" s="1472" t="s">
        <v>22</v>
      </c>
      <c r="K10619" s="1472" t="s">
        <v>47</v>
      </c>
      <c r="L10619" s="1472" t="s">
        <v>17</v>
      </c>
      <c r="M10619" s="1472" t="s">
        <v>31886</v>
      </c>
      <c r="N10619" s="1522"/>
      <c r="O10619" s="1522"/>
      <c r="Q10619" s="1464">
        <f t="shared" si="332"/>
        <v>11</v>
      </c>
      <c r="R10619" s="1794" t="str">
        <f t="shared" si="333"/>
        <v>RIONEGRO</v>
      </c>
    </row>
    <row r="10620" spans="1:18" ht="25.05" customHeight="1" x14ac:dyDescent="0.3">
      <c r="A10620" s="1552" t="s">
        <v>106</v>
      </c>
      <c r="B10620" s="1552" t="s">
        <v>107</v>
      </c>
      <c r="C10620" s="1552" t="s">
        <v>684</v>
      </c>
      <c r="D10620" s="1552" t="s">
        <v>685</v>
      </c>
      <c r="E10620" s="1552" t="s">
        <v>31883</v>
      </c>
      <c r="F10620" s="1552" t="s">
        <v>31884</v>
      </c>
      <c r="G10620" s="1552" t="s">
        <v>31885</v>
      </c>
      <c r="H10620" s="1556">
        <v>45985</v>
      </c>
      <c r="I10620" s="1750">
        <v>1</v>
      </c>
      <c r="J10620" s="1545" t="s">
        <v>22</v>
      </c>
      <c r="K10620" s="1545" t="s">
        <v>47</v>
      </c>
      <c r="L10620" s="1545" t="s">
        <v>17</v>
      </c>
      <c r="M10620" s="1545" t="s">
        <v>31887</v>
      </c>
      <c r="N10620" s="1602"/>
      <c r="O10620" s="1602"/>
      <c r="Q10620" s="1464">
        <f t="shared" si="332"/>
        <v>11</v>
      </c>
      <c r="R10620" s="1794" t="str">
        <f t="shared" si="333"/>
        <v>RIONEGRO</v>
      </c>
    </row>
    <row r="10621" spans="1:18" ht="25.05" customHeight="1" x14ac:dyDescent="0.3">
      <c r="A10621" s="1552" t="s">
        <v>106</v>
      </c>
      <c r="B10621" s="1552" t="s">
        <v>107</v>
      </c>
      <c r="C10621" s="1552" t="s">
        <v>499</v>
      </c>
      <c r="D10621" s="1472" t="s">
        <v>500</v>
      </c>
      <c r="E10621" s="1552" t="s">
        <v>31888</v>
      </c>
      <c r="F10621" s="1552" t="s">
        <v>31889</v>
      </c>
      <c r="G10621" s="1552" t="s">
        <v>31890</v>
      </c>
      <c r="H10621" s="1556">
        <v>45981</v>
      </c>
      <c r="I10621" s="1750">
        <v>0.78500000000000003</v>
      </c>
      <c r="J10621" s="1545" t="s">
        <v>16</v>
      </c>
      <c r="K10621" s="1545" t="s">
        <v>47</v>
      </c>
      <c r="L10621" s="1545" t="s">
        <v>22814</v>
      </c>
      <c r="M10621" s="1545"/>
      <c r="N10621" s="1602"/>
      <c r="O10621" s="1602"/>
      <c r="Q10621" s="1464">
        <f t="shared" si="332"/>
        <v>11</v>
      </c>
      <c r="R10621" s="1794" t="str">
        <f t="shared" si="333"/>
        <v>RIONEGRO</v>
      </c>
    </row>
    <row r="10622" spans="1:18" ht="25.05" customHeight="1" x14ac:dyDescent="0.3">
      <c r="A10622" s="1479" t="s">
        <v>106</v>
      </c>
      <c r="B10622" s="1472" t="s">
        <v>107</v>
      </c>
      <c r="C10622" s="1554" t="s">
        <v>499</v>
      </c>
      <c r="D10622" s="1571" t="s">
        <v>500</v>
      </c>
      <c r="E10622" s="1479" t="s">
        <v>31891</v>
      </c>
      <c r="F10622" s="1479" t="s">
        <v>31892</v>
      </c>
      <c r="G10622" s="1479" t="s">
        <v>31893</v>
      </c>
      <c r="H10622" s="1553">
        <v>45981</v>
      </c>
      <c r="I10622" s="1675">
        <v>0.81</v>
      </c>
      <c r="J10622" s="1472" t="s">
        <v>16</v>
      </c>
      <c r="K10622" s="1479" t="s">
        <v>47</v>
      </c>
      <c r="L10622" s="1472" t="s">
        <v>22814</v>
      </c>
      <c r="M10622" s="1471"/>
      <c r="N10622" s="1479"/>
      <c r="O10622" s="1479"/>
      <c r="Q10622" s="1464">
        <f t="shared" si="332"/>
        <v>11</v>
      </c>
      <c r="R10622" s="1794" t="str">
        <f t="shared" si="333"/>
        <v>RIONEGRO</v>
      </c>
    </row>
    <row r="10623" spans="1:18" ht="25.05" customHeight="1" x14ac:dyDescent="0.3">
      <c r="A10623" s="1479" t="s">
        <v>106</v>
      </c>
      <c r="B10623" s="1472" t="s">
        <v>107</v>
      </c>
      <c r="C10623" s="1554" t="s">
        <v>2092</v>
      </c>
      <c r="D10623" s="1571" t="s">
        <v>5269</v>
      </c>
      <c r="E10623" s="1472" t="s">
        <v>31894</v>
      </c>
      <c r="F10623" s="1472" t="s">
        <v>31895</v>
      </c>
      <c r="G10623" s="1479" t="s">
        <v>31896</v>
      </c>
      <c r="H10623" s="1553">
        <v>45980</v>
      </c>
      <c r="I10623" s="1675">
        <v>0.92</v>
      </c>
      <c r="J10623" s="1472" t="s">
        <v>16</v>
      </c>
      <c r="K10623" s="1479" t="s">
        <v>47</v>
      </c>
      <c r="L10623" s="1472" t="s">
        <v>17</v>
      </c>
      <c r="M10623" s="1471" t="s">
        <v>3783</v>
      </c>
      <c r="N10623" s="1479"/>
      <c r="O10623" s="1479"/>
      <c r="Q10623" s="1464">
        <f t="shared" si="332"/>
        <v>11</v>
      </c>
      <c r="R10623" s="1794" t="str">
        <f t="shared" si="333"/>
        <v>RIONEGRO</v>
      </c>
    </row>
    <row r="10624" spans="1:18" ht="25.05" customHeight="1" x14ac:dyDescent="0.3">
      <c r="A10624" s="1550" t="s">
        <v>106</v>
      </c>
      <c r="B10624" s="1550" t="s">
        <v>107</v>
      </c>
      <c r="C10624" s="1550" t="s">
        <v>2092</v>
      </c>
      <c r="D10624" s="1550" t="s">
        <v>5269</v>
      </c>
      <c r="E10624" s="1550" t="s">
        <v>31897</v>
      </c>
      <c r="F10624" s="1550" t="s">
        <v>31898</v>
      </c>
      <c r="G10624" s="1550" t="s">
        <v>31896</v>
      </c>
      <c r="H10624" s="1533">
        <v>45980</v>
      </c>
      <c r="I10624" s="1676">
        <v>0.92</v>
      </c>
      <c r="J10624" s="1472" t="s">
        <v>16</v>
      </c>
      <c r="K10624" s="1472" t="s">
        <v>47</v>
      </c>
      <c r="L10624" s="1472" t="s">
        <v>17</v>
      </c>
      <c r="M10624" s="1472" t="s">
        <v>3783</v>
      </c>
      <c r="N10624" s="1522"/>
      <c r="O10624" s="1522"/>
      <c r="Q10624" s="1464">
        <f t="shared" si="332"/>
        <v>11</v>
      </c>
      <c r="R10624" s="1794" t="str">
        <f t="shared" si="333"/>
        <v>RIONEGRO</v>
      </c>
    </row>
    <row r="10625" spans="1:18" ht="25.05" customHeight="1" x14ac:dyDescent="0.3">
      <c r="A10625" s="1550" t="s">
        <v>106</v>
      </c>
      <c r="B10625" s="1550" t="s">
        <v>107</v>
      </c>
      <c r="C10625" s="1550" t="s">
        <v>499</v>
      </c>
      <c r="D10625" s="1550" t="s">
        <v>500</v>
      </c>
      <c r="E10625" s="1550" t="s">
        <v>31899</v>
      </c>
      <c r="F10625" s="1550" t="s">
        <v>31900</v>
      </c>
      <c r="G10625" s="1550" t="s">
        <v>31901</v>
      </c>
      <c r="H10625" s="1533">
        <v>45975</v>
      </c>
      <c r="I10625" s="1676">
        <v>0.82499999999999996</v>
      </c>
      <c r="J10625" s="1472" t="s">
        <v>16</v>
      </c>
      <c r="K10625" s="1472" t="s">
        <v>47</v>
      </c>
      <c r="L10625" s="1472" t="s">
        <v>22814</v>
      </c>
      <c r="M10625" s="1472"/>
      <c r="N10625" s="1522"/>
      <c r="O10625" s="1522"/>
      <c r="Q10625" s="1464">
        <f t="shared" si="332"/>
        <v>11</v>
      </c>
      <c r="R10625" s="1794" t="str">
        <f t="shared" si="333"/>
        <v>RIONEGRO</v>
      </c>
    </row>
    <row r="10626" spans="1:18" ht="25.05" customHeight="1" x14ac:dyDescent="0.3">
      <c r="A10626" s="1550" t="s">
        <v>106</v>
      </c>
      <c r="B10626" s="1550" t="s">
        <v>107</v>
      </c>
      <c r="C10626" s="1550" t="s">
        <v>499</v>
      </c>
      <c r="D10626" s="1550" t="s">
        <v>500</v>
      </c>
      <c r="E10626" s="1550" t="s">
        <v>31902</v>
      </c>
      <c r="F10626" s="1550" t="s">
        <v>31903</v>
      </c>
      <c r="G10626" s="1550" t="s">
        <v>31904</v>
      </c>
      <c r="H10626" s="1533">
        <v>45975</v>
      </c>
      <c r="I10626" s="1676">
        <v>0.88500000000000001</v>
      </c>
      <c r="J10626" s="1472" t="s">
        <v>16</v>
      </c>
      <c r="K10626" s="1472" t="s">
        <v>47</v>
      </c>
      <c r="L10626" s="1472" t="s">
        <v>22814</v>
      </c>
      <c r="M10626" s="1472"/>
      <c r="N10626" s="1522"/>
      <c r="O10626" s="1522"/>
      <c r="Q10626" s="1464">
        <f t="shared" si="332"/>
        <v>11</v>
      </c>
      <c r="R10626" s="1794" t="str">
        <f t="shared" si="333"/>
        <v>RIONEGRO</v>
      </c>
    </row>
    <row r="10627" spans="1:18" ht="25.05" customHeight="1" x14ac:dyDescent="0.3">
      <c r="A10627" s="1550" t="s">
        <v>106</v>
      </c>
      <c r="B10627" s="1550" t="s">
        <v>107</v>
      </c>
      <c r="C10627" s="1550" t="s">
        <v>2372</v>
      </c>
      <c r="D10627" s="1550" t="s">
        <v>5053</v>
      </c>
      <c r="E10627" s="1550" t="s">
        <v>31902</v>
      </c>
      <c r="F10627" s="1550" t="s">
        <v>31903</v>
      </c>
      <c r="G10627" s="1550" t="s">
        <v>31905</v>
      </c>
      <c r="H10627" s="1533">
        <v>45975</v>
      </c>
      <c r="I10627" s="1676">
        <v>0.78500000000000003</v>
      </c>
      <c r="J10627" s="1472" t="s">
        <v>16</v>
      </c>
      <c r="K10627" s="1472" t="s">
        <v>47</v>
      </c>
      <c r="L10627" s="1472" t="s">
        <v>17</v>
      </c>
      <c r="M10627" s="1472" t="s">
        <v>25384</v>
      </c>
      <c r="N10627" s="1522"/>
      <c r="O10627" s="1522"/>
      <c r="Q10627" s="1464">
        <f t="shared" si="332"/>
        <v>11</v>
      </c>
      <c r="R10627" s="1794" t="str">
        <f t="shared" si="333"/>
        <v>RIONEGRO</v>
      </c>
    </row>
    <row r="10628" spans="1:18" ht="25.05" customHeight="1" x14ac:dyDescent="0.3">
      <c r="A10628" s="1550" t="s">
        <v>106</v>
      </c>
      <c r="B10628" s="1550" t="s">
        <v>107</v>
      </c>
      <c r="C10628" s="1550" t="s">
        <v>31906</v>
      </c>
      <c r="D10628" s="1550" t="s">
        <v>31907</v>
      </c>
      <c r="E10628" s="1550" t="s">
        <v>31908</v>
      </c>
      <c r="F10628" s="1550" t="s">
        <v>31909</v>
      </c>
      <c r="G10628" s="1550" t="s">
        <v>31910</v>
      </c>
      <c r="H10628" s="1533">
        <v>45969</v>
      </c>
      <c r="I10628" s="1676">
        <v>0.72</v>
      </c>
      <c r="J10628" s="1472" t="s">
        <v>16</v>
      </c>
      <c r="K10628" s="1472" t="s">
        <v>47</v>
      </c>
      <c r="L10628" s="1472" t="s">
        <v>17</v>
      </c>
      <c r="M10628" s="1472" t="s">
        <v>3783</v>
      </c>
      <c r="N10628" s="1522"/>
      <c r="O10628" s="1522"/>
      <c r="Q10628" s="1464">
        <f t="shared" si="332"/>
        <v>11</v>
      </c>
      <c r="R10628" s="1794" t="str">
        <f t="shared" si="333"/>
        <v>RIONEGRO</v>
      </c>
    </row>
    <row r="10629" spans="1:18" ht="25.05" customHeight="1" x14ac:dyDescent="0.3">
      <c r="A10629" s="1550" t="s">
        <v>106</v>
      </c>
      <c r="B10629" s="1550" t="s">
        <v>110</v>
      </c>
      <c r="C10629" s="1550" t="s">
        <v>2935</v>
      </c>
      <c r="D10629" s="1550" t="s">
        <v>716</v>
      </c>
      <c r="E10629" s="1550" t="s">
        <v>31911</v>
      </c>
      <c r="F10629" s="1550" t="s">
        <v>31912</v>
      </c>
      <c r="G10629" s="1550" t="s">
        <v>31913</v>
      </c>
      <c r="H10629" s="1533">
        <v>45974</v>
      </c>
      <c r="I10629" s="1676">
        <v>0.91</v>
      </c>
      <c r="J10629" s="1472" t="s">
        <v>16</v>
      </c>
      <c r="K10629" s="1472" t="s">
        <v>47</v>
      </c>
      <c r="L10629" s="1472" t="s">
        <v>17</v>
      </c>
      <c r="M10629" s="1472" t="s">
        <v>31914</v>
      </c>
      <c r="N10629" s="1522"/>
      <c r="O10629" s="1522"/>
      <c r="Q10629" s="1464">
        <f t="shared" si="332"/>
        <v>11</v>
      </c>
      <c r="R10629" s="1794" t="str">
        <f t="shared" si="333"/>
        <v>CHARTA</v>
      </c>
    </row>
    <row r="10630" spans="1:18" ht="25.05" customHeight="1" x14ac:dyDescent="0.3">
      <c r="A10630" s="1550" t="s">
        <v>106</v>
      </c>
      <c r="B10630" s="1550" t="s">
        <v>110</v>
      </c>
      <c r="C10630" s="1550" t="s">
        <v>2935</v>
      </c>
      <c r="D10630" s="1550" t="s">
        <v>716</v>
      </c>
      <c r="E10630" s="1550" t="s">
        <v>31915</v>
      </c>
      <c r="F10630" s="1550" t="s">
        <v>26350</v>
      </c>
      <c r="G10630" s="1550" t="s">
        <v>31913</v>
      </c>
      <c r="H10630" s="1533">
        <v>45970</v>
      </c>
      <c r="I10630" s="1676">
        <v>0.91</v>
      </c>
      <c r="J10630" s="1472" t="s">
        <v>16</v>
      </c>
      <c r="K10630" s="1472" t="s">
        <v>47</v>
      </c>
      <c r="L10630" s="1472" t="s">
        <v>17</v>
      </c>
      <c r="M10630" s="1472" t="s">
        <v>31916</v>
      </c>
      <c r="N10630" s="1522"/>
      <c r="O10630" s="1522"/>
      <c r="Q10630" s="1464">
        <f t="shared" si="332"/>
        <v>11</v>
      </c>
      <c r="R10630" s="1794" t="str">
        <f t="shared" si="333"/>
        <v>CHARTA</v>
      </c>
    </row>
    <row r="10631" spans="1:18" ht="25.05" customHeight="1" x14ac:dyDescent="0.3">
      <c r="A10631" s="1550" t="s">
        <v>106</v>
      </c>
      <c r="B10631" s="1550" t="s">
        <v>110</v>
      </c>
      <c r="C10631" s="1550" t="s">
        <v>2935</v>
      </c>
      <c r="D10631" s="1550" t="s">
        <v>716</v>
      </c>
      <c r="E10631" s="1550" t="s">
        <v>31917</v>
      </c>
      <c r="F10631" s="1550" t="s">
        <v>26343</v>
      </c>
      <c r="G10631" s="1550" t="s">
        <v>31913</v>
      </c>
      <c r="H10631" s="1533">
        <v>45981</v>
      </c>
      <c r="I10631" s="1676">
        <v>0.89500000000000002</v>
      </c>
      <c r="J10631" s="1472" t="s">
        <v>16</v>
      </c>
      <c r="K10631" s="1472" t="s">
        <v>47</v>
      </c>
      <c r="L10631" s="1472" t="s">
        <v>17</v>
      </c>
      <c r="M10631" s="1472" t="s">
        <v>31914</v>
      </c>
      <c r="N10631" s="1522"/>
      <c r="O10631" s="1522"/>
      <c r="Q10631" s="1464">
        <f t="shared" si="332"/>
        <v>11</v>
      </c>
      <c r="R10631" s="1794" t="str">
        <f t="shared" si="333"/>
        <v>CHARTA</v>
      </c>
    </row>
    <row r="10632" spans="1:18" ht="25.05" customHeight="1" x14ac:dyDescent="0.3">
      <c r="A10632" s="1550" t="s">
        <v>106</v>
      </c>
      <c r="B10632" s="1550" t="s">
        <v>110</v>
      </c>
      <c r="C10632" s="1550" t="s">
        <v>504</v>
      </c>
      <c r="D10632" s="1550" t="s">
        <v>505</v>
      </c>
      <c r="E10632" s="1550" t="s">
        <v>17573</v>
      </c>
      <c r="F10632" s="1550" t="s">
        <v>17574</v>
      </c>
      <c r="G10632" s="1550" t="s">
        <v>31918</v>
      </c>
      <c r="H10632" s="1533">
        <v>45965</v>
      </c>
      <c r="I10632" s="1676">
        <v>0.97</v>
      </c>
      <c r="J10632" s="1472" t="s">
        <v>22</v>
      </c>
      <c r="K10632" s="1472" t="s">
        <v>47</v>
      </c>
      <c r="L10632" s="1472" t="s">
        <v>22814</v>
      </c>
      <c r="M10632" s="1472" t="s">
        <v>31919</v>
      </c>
      <c r="N10632" s="1522"/>
      <c r="O10632" s="1522"/>
      <c r="Q10632" s="1464">
        <f t="shared" si="332"/>
        <v>11</v>
      </c>
      <c r="R10632" s="1794" t="str">
        <f t="shared" si="333"/>
        <v>CHARTA</v>
      </c>
    </row>
    <row r="10633" spans="1:18" ht="25.05" customHeight="1" x14ac:dyDescent="0.3">
      <c r="A10633" s="1550" t="s">
        <v>106</v>
      </c>
      <c r="B10633" s="1550" t="s">
        <v>110</v>
      </c>
      <c r="C10633" s="1550" t="s">
        <v>20</v>
      </c>
      <c r="D10633" s="1550" t="s">
        <v>515</v>
      </c>
      <c r="E10633" s="1550" t="s">
        <v>31920</v>
      </c>
      <c r="F10633" s="1550" t="s">
        <v>31921</v>
      </c>
      <c r="G10633" s="1550" t="s">
        <v>31922</v>
      </c>
      <c r="H10633" s="1533">
        <v>45966</v>
      </c>
      <c r="I10633" s="1676">
        <v>0.91500000000000004</v>
      </c>
      <c r="J10633" s="1472" t="s">
        <v>22</v>
      </c>
      <c r="K10633" s="1472" t="s">
        <v>47</v>
      </c>
      <c r="L10633" s="1472" t="s">
        <v>22793</v>
      </c>
      <c r="M10633" s="1472" t="s">
        <v>4621</v>
      </c>
      <c r="N10633" s="1522"/>
      <c r="O10633" s="1522"/>
      <c r="Q10633" s="1464">
        <f t="shared" si="332"/>
        <v>11</v>
      </c>
      <c r="R10633" s="1794" t="str">
        <f t="shared" si="333"/>
        <v>CHARTA</v>
      </c>
    </row>
    <row r="10634" spans="1:18" ht="25.05" customHeight="1" x14ac:dyDescent="0.3">
      <c r="A10634" s="1550" t="s">
        <v>106</v>
      </c>
      <c r="B10634" s="1550" t="s">
        <v>110</v>
      </c>
      <c r="C10634" s="1550" t="s">
        <v>20</v>
      </c>
      <c r="D10634" s="1550" t="s">
        <v>515</v>
      </c>
      <c r="E10634" s="1550" t="s">
        <v>31923</v>
      </c>
      <c r="F10634" s="1550" t="s">
        <v>31924</v>
      </c>
      <c r="G10634" s="1550" t="s">
        <v>31925</v>
      </c>
      <c r="H10634" s="1533">
        <v>45972</v>
      </c>
      <c r="I10634" s="1676">
        <v>0.91500000000000004</v>
      </c>
      <c r="J10634" s="1472" t="s">
        <v>22</v>
      </c>
      <c r="K10634" s="1472" t="s">
        <v>47</v>
      </c>
      <c r="L10634" s="1472" t="s">
        <v>22793</v>
      </c>
      <c r="M10634" s="1472" t="s">
        <v>4621</v>
      </c>
      <c r="N10634" s="1522"/>
      <c r="O10634" s="1522"/>
      <c r="Q10634" s="1464">
        <f t="shared" si="332"/>
        <v>11</v>
      </c>
      <c r="R10634" s="1794" t="str">
        <f t="shared" si="333"/>
        <v>CHARTA</v>
      </c>
    </row>
    <row r="10635" spans="1:18" ht="25.05" customHeight="1" x14ac:dyDescent="0.3">
      <c r="A10635" s="1550" t="s">
        <v>106</v>
      </c>
      <c r="B10635" s="1550" t="s">
        <v>110</v>
      </c>
      <c r="C10635" s="1550" t="s">
        <v>20</v>
      </c>
      <c r="D10635" s="1550" t="s">
        <v>515</v>
      </c>
      <c r="E10635" s="1550" t="s">
        <v>31926</v>
      </c>
      <c r="F10635" s="1550" t="s">
        <v>31927</v>
      </c>
      <c r="G10635" s="1550" t="s">
        <v>31928</v>
      </c>
      <c r="H10635" s="1533">
        <v>45986</v>
      </c>
      <c r="I10635" s="1676">
        <v>0.96</v>
      </c>
      <c r="J10635" s="1472" t="s">
        <v>22</v>
      </c>
      <c r="K10635" s="1472" t="s">
        <v>47</v>
      </c>
      <c r="L10635" s="1472" t="s">
        <v>22793</v>
      </c>
      <c r="M10635" s="1472" t="s">
        <v>31929</v>
      </c>
      <c r="N10635" s="1522"/>
      <c r="O10635" s="1522"/>
      <c r="Q10635" s="1464">
        <f t="shared" si="332"/>
        <v>11</v>
      </c>
      <c r="R10635" s="1794" t="str">
        <f t="shared" si="333"/>
        <v>CHARTA</v>
      </c>
    </row>
    <row r="10636" spans="1:18" ht="25.05" customHeight="1" x14ac:dyDescent="0.3">
      <c r="A10636" s="1472" t="s">
        <v>106</v>
      </c>
      <c r="B10636" s="1472" t="s">
        <v>110</v>
      </c>
      <c r="C10636" s="1554" t="s">
        <v>2935</v>
      </c>
      <c r="D10636" s="1554" t="s">
        <v>716</v>
      </c>
      <c r="E10636" s="1567" t="s">
        <v>31930</v>
      </c>
      <c r="F10636" s="1567" t="s">
        <v>31931</v>
      </c>
      <c r="G10636" s="1489" t="s">
        <v>31913</v>
      </c>
      <c r="H10636" s="1577">
        <v>45979</v>
      </c>
      <c r="I10636" s="1676">
        <v>0.91</v>
      </c>
      <c r="J10636" s="1472" t="s">
        <v>16</v>
      </c>
      <c r="K10636" s="1472" t="s">
        <v>47</v>
      </c>
      <c r="L10636" s="1472" t="s">
        <v>17</v>
      </c>
      <c r="M10636" s="1472" t="s">
        <v>31914</v>
      </c>
      <c r="Q10636" s="1464">
        <f t="shared" si="332"/>
        <v>11</v>
      </c>
      <c r="R10636" s="1794" t="str">
        <f t="shared" si="333"/>
        <v>CHARTA</v>
      </c>
    </row>
    <row r="10637" spans="1:18" ht="25.05" customHeight="1" x14ac:dyDescent="0.3">
      <c r="A10637" s="1472" t="s">
        <v>106</v>
      </c>
      <c r="B10637" s="1582" t="s">
        <v>108</v>
      </c>
      <c r="C10637" s="1582" t="s">
        <v>689</v>
      </c>
      <c r="D10637" s="1472" t="s">
        <v>930</v>
      </c>
      <c r="E10637" s="1472" t="s">
        <v>29513</v>
      </c>
      <c r="F10637" s="1472" t="s">
        <v>29514</v>
      </c>
      <c r="G10637" s="1472" t="s">
        <v>29515</v>
      </c>
      <c r="H10637" s="1530">
        <v>45987</v>
      </c>
      <c r="I10637" s="1676">
        <v>1</v>
      </c>
      <c r="J10637" s="1472" t="s">
        <v>22</v>
      </c>
      <c r="K10637" s="1472" t="s">
        <v>47</v>
      </c>
      <c r="L10637" s="1472" t="s">
        <v>477</v>
      </c>
      <c r="M10637" s="1471" t="s">
        <v>4621</v>
      </c>
      <c r="Q10637" s="1464">
        <f t="shared" si="332"/>
        <v>11</v>
      </c>
      <c r="R10637" s="1794" t="str">
        <f t="shared" si="333"/>
        <v>CALIFORNIA</v>
      </c>
    </row>
    <row r="10638" spans="1:18" ht="25.05" customHeight="1" x14ac:dyDescent="0.3">
      <c r="A10638" s="1472" t="s">
        <v>106</v>
      </c>
      <c r="B10638" s="1472" t="s">
        <v>108</v>
      </c>
      <c r="C10638" s="1576" t="s">
        <v>489</v>
      </c>
      <c r="D10638" s="1576" t="s">
        <v>490</v>
      </c>
      <c r="E10638" s="1471" t="s">
        <v>31932</v>
      </c>
      <c r="F10638" s="1472" t="s">
        <v>31933</v>
      </c>
      <c r="G10638" s="1471" t="s">
        <v>31934</v>
      </c>
      <c r="H10638" s="1530">
        <v>45988</v>
      </c>
      <c r="I10638" s="1676">
        <v>0.97</v>
      </c>
      <c r="J10638" s="1472" t="s">
        <v>22</v>
      </c>
      <c r="K10638" s="1472" t="s">
        <v>47</v>
      </c>
      <c r="L10638" s="1472" t="s">
        <v>477</v>
      </c>
      <c r="M10638" s="1472" t="s">
        <v>4621</v>
      </c>
      <c r="Q10638" s="1464">
        <f t="shared" si="332"/>
        <v>11</v>
      </c>
      <c r="R10638" s="1794" t="str">
        <f t="shared" si="333"/>
        <v>CALIFORNIA</v>
      </c>
    </row>
    <row r="10639" spans="1:18" ht="25.05" customHeight="1" x14ac:dyDescent="0.3">
      <c r="A10639" s="1472" t="s">
        <v>106</v>
      </c>
      <c r="B10639" s="1472" t="s">
        <v>108</v>
      </c>
      <c r="C10639" s="1471" t="s">
        <v>472</v>
      </c>
      <c r="D10639" s="1471" t="s">
        <v>473</v>
      </c>
      <c r="E10639" s="1471" t="s">
        <v>31935</v>
      </c>
      <c r="F10639" s="1471" t="s">
        <v>31936</v>
      </c>
      <c r="G10639" s="1471" t="s">
        <v>31937</v>
      </c>
      <c r="H10639" s="1530">
        <v>45982</v>
      </c>
      <c r="I10639" s="1676">
        <v>0.875</v>
      </c>
      <c r="J10639" s="1472" t="s">
        <v>16</v>
      </c>
      <c r="K10639" s="1472" t="s">
        <v>47</v>
      </c>
      <c r="L10639" s="1472" t="s">
        <v>477</v>
      </c>
      <c r="M10639" s="1472" t="s">
        <v>31938</v>
      </c>
      <c r="Q10639" s="1464">
        <f t="shared" ref="Q10639:Q10702" si="334">MONTH(H10639)</f>
        <v>11</v>
      </c>
      <c r="R10639" s="1794" t="str">
        <f t="shared" ref="R10639:R10702" si="335">B10639</f>
        <v>CALIFORNIA</v>
      </c>
    </row>
    <row r="10640" spans="1:18" ht="25.05" customHeight="1" x14ac:dyDescent="0.3">
      <c r="A10640" s="1472" t="s">
        <v>106</v>
      </c>
      <c r="B10640" s="1472" t="s">
        <v>108</v>
      </c>
      <c r="C10640" s="1576" t="s">
        <v>20</v>
      </c>
      <c r="D10640" s="1576" t="s">
        <v>515</v>
      </c>
      <c r="E10640" s="1490" t="s">
        <v>31939</v>
      </c>
      <c r="F10640" s="1490" t="s">
        <v>31940</v>
      </c>
      <c r="G10640" s="1484" t="s">
        <v>31941</v>
      </c>
      <c r="H10640" s="1523">
        <v>45980</v>
      </c>
      <c r="I10640" s="1676">
        <v>0.90500000000000003</v>
      </c>
      <c r="J10640" s="1472" t="s">
        <v>22</v>
      </c>
      <c r="K10640" s="1472" t="s">
        <v>47</v>
      </c>
      <c r="L10640" s="1472" t="s">
        <v>22793</v>
      </c>
      <c r="M10640" s="1472" t="s">
        <v>31942</v>
      </c>
      <c r="Q10640" s="1464">
        <f t="shared" si="334"/>
        <v>11</v>
      </c>
      <c r="R10640" s="1794" t="str">
        <f t="shared" si="335"/>
        <v>CALIFORNIA</v>
      </c>
    </row>
    <row r="10641" spans="1:18" ht="25.05" customHeight="1" x14ac:dyDescent="0.3">
      <c r="A10641" s="1472" t="s">
        <v>106</v>
      </c>
      <c r="B10641" s="1472" t="s">
        <v>108</v>
      </c>
      <c r="C10641" s="1576" t="s">
        <v>5492</v>
      </c>
      <c r="D10641" s="1576" t="s">
        <v>31943</v>
      </c>
      <c r="E10641" s="1576" t="s">
        <v>31944</v>
      </c>
      <c r="F10641" s="1484" t="s">
        <v>31945</v>
      </c>
      <c r="G10641" s="1484" t="s">
        <v>31946</v>
      </c>
      <c r="H10641" s="1523">
        <v>45973</v>
      </c>
      <c r="I10641" s="1676">
        <v>0.93500000000000005</v>
      </c>
      <c r="J10641" s="1472" t="s">
        <v>16</v>
      </c>
      <c r="K10641" s="1472" t="s">
        <v>47</v>
      </c>
      <c r="L10641" s="1472" t="s">
        <v>17</v>
      </c>
      <c r="M10641" s="1471" t="s">
        <v>16814</v>
      </c>
      <c r="Q10641" s="1464">
        <f t="shared" si="334"/>
        <v>11</v>
      </c>
      <c r="R10641" s="1794" t="str">
        <f t="shared" si="335"/>
        <v>CALIFORNIA</v>
      </c>
    </row>
    <row r="10642" spans="1:18" ht="25.05" customHeight="1" x14ac:dyDescent="0.3">
      <c r="A10642" s="1472" t="s">
        <v>106</v>
      </c>
      <c r="B10642" s="1472" t="s">
        <v>108</v>
      </c>
      <c r="C10642" s="1472" t="s">
        <v>837</v>
      </c>
      <c r="D10642" s="1472" t="s">
        <v>838</v>
      </c>
      <c r="E10642" s="1472" t="s">
        <v>31947</v>
      </c>
      <c r="F10642" s="1472" t="s">
        <v>31948</v>
      </c>
      <c r="G10642" s="1472" t="s">
        <v>31949</v>
      </c>
      <c r="H10642" s="1523">
        <v>45971</v>
      </c>
      <c r="I10642" s="1682">
        <v>0.89</v>
      </c>
      <c r="J10642" s="1472" t="s">
        <v>16</v>
      </c>
      <c r="K10642" s="1472" t="s">
        <v>47</v>
      </c>
      <c r="L10642" s="1472" t="s">
        <v>17</v>
      </c>
      <c r="M10642" s="1472" t="s">
        <v>3783</v>
      </c>
      <c r="Q10642" s="1464">
        <f t="shared" si="334"/>
        <v>11</v>
      </c>
      <c r="R10642" s="1794" t="str">
        <f t="shared" si="335"/>
        <v>CALIFORNIA</v>
      </c>
    </row>
    <row r="10643" spans="1:18" ht="25.05" customHeight="1" x14ac:dyDescent="0.3">
      <c r="A10643" s="1472" t="s">
        <v>106</v>
      </c>
      <c r="B10643" s="1472" t="s">
        <v>108</v>
      </c>
      <c r="C10643" s="1472" t="s">
        <v>20</v>
      </c>
      <c r="D10643" s="1472" t="s">
        <v>515</v>
      </c>
      <c r="E10643" s="1472" t="s">
        <v>31950</v>
      </c>
      <c r="F10643" s="1472" t="s">
        <v>31951</v>
      </c>
      <c r="G10643" s="1472" t="s">
        <v>31952</v>
      </c>
      <c r="H10643" s="1523">
        <v>45967</v>
      </c>
      <c r="I10643" s="1682">
        <v>0.85250000000000004</v>
      </c>
      <c r="J10643" s="1472" t="s">
        <v>16</v>
      </c>
      <c r="K10643" s="1472" t="s">
        <v>47</v>
      </c>
      <c r="L10643" s="1472" t="s">
        <v>22793</v>
      </c>
      <c r="M10643" s="1471" t="s">
        <v>4621</v>
      </c>
      <c r="Q10643" s="1464">
        <f t="shared" si="334"/>
        <v>11</v>
      </c>
      <c r="R10643" s="1794" t="str">
        <f t="shared" si="335"/>
        <v>CALIFORNIA</v>
      </c>
    </row>
    <row r="10644" spans="1:18" ht="25.05" customHeight="1" x14ac:dyDescent="0.3">
      <c r="A10644" s="1472" t="s">
        <v>106</v>
      </c>
      <c r="B10644" s="1472" t="s">
        <v>108</v>
      </c>
      <c r="C10644" s="1472" t="s">
        <v>20</v>
      </c>
      <c r="D10644" s="1472" t="s">
        <v>515</v>
      </c>
      <c r="E10644" s="1472" t="s">
        <v>31953</v>
      </c>
      <c r="F10644" s="1472" t="s">
        <v>31954</v>
      </c>
      <c r="G10644" s="1472" t="s">
        <v>31955</v>
      </c>
      <c r="H10644" s="1530">
        <v>45965</v>
      </c>
      <c r="I10644" s="1682">
        <v>0.87</v>
      </c>
      <c r="J10644" s="1472" t="s">
        <v>16</v>
      </c>
      <c r="K10644" s="1472" t="s">
        <v>47</v>
      </c>
      <c r="L10644" s="1472" t="s">
        <v>22793</v>
      </c>
      <c r="M10644" s="1471" t="s">
        <v>4621</v>
      </c>
      <c r="Q10644" s="1464">
        <f t="shared" si="334"/>
        <v>11</v>
      </c>
      <c r="R10644" s="1794" t="str">
        <f t="shared" si="335"/>
        <v>CALIFORNIA</v>
      </c>
    </row>
    <row r="10645" spans="1:18" ht="25.05" customHeight="1" x14ac:dyDescent="0.3">
      <c r="A10645" s="1472" t="s">
        <v>106</v>
      </c>
      <c r="B10645" s="1472" t="s">
        <v>109</v>
      </c>
      <c r="C10645" s="1472" t="s">
        <v>15828</v>
      </c>
      <c r="D10645" s="1472" t="s">
        <v>15829</v>
      </c>
      <c r="E10645" s="1472" t="s">
        <v>31956</v>
      </c>
      <c r="F10645" s="1472" t="s">
        <v>31957</v>
      </c>
      <c r="G10645" s="1472" t="s">
        <v>31958</v>
      </c>
      <c r="H10645" s="1530">
        <v>45986</v>
      </c>
      <c r="I10645" s="1676">
        <v>0.96</v>
      </c>
      <c r="J10645" s="1472" t="s">
        <v>22</v>
      </c>
      <c r="K10645" s="1472" t="s">
        <v>47</v>
      </c>
      <c r="L10645" s="1472" t="s">
        <v>17</v>
      </c>
      <c r="M10645" s="1472" t="s">
        <v>3783</v>
      </c>
      <c r="Q10645" s="1464">
        <f t="shared" si="334"/>
        <v>11</v>
      </c>
      <c r="R10645" s="1794" t="str">
        <f t="shared" si="335"/>
        <v>VETAS</v>
      </c>
    </row>
    <row r="10646" spans="1:18" ht="25.05" customHeight="1" x14ac:dyDescent="0.3">
      <c r="A10646" s="1472" t="s">
        <v>106</v>
      </c>
      <c r="B10646" s="1472" t="s">
        <v>114</v>
      </c>
      <c r="C10646" s="1567" t="s">
        <v>27335</v>
      </c>
      <c r="D10646" s="1484" t="s">
        <v>788</v>
      </c>
      <c r="E10646" s="1490" t="s">
        <v>16687</v>
      </c>
      <c r="F10646" s="1490" t="s">
        <v>16688</v>
      </c>
      <c r="G10646" s="1484" t="s">
        <v>16689</v>
      </c>
      <c r="H10646" s="1523">
        <v>45985</v>
      </c>
      <c r="I10646" s="1676">
        <v>0.86499999999999999</v>
      </c>
      <c r="J10646" s="1472" t="s">
        <v>16</v>
      </c>
      <c r="K10646" s="1472" t="s">
        <v>41</v>
      </c>
      <c r="L10646" s="1472" t="s">
        <v>573</v>
      </c>
      <c r="M10646" s="1471" t="s">
        <v>31607</v>
      </c>
      <c r="Q10646" s="1464">
        <f t="shared" si="334"/>
        <v>11</v>
      </c>
      <c r="R10646" s="1794" t="str">
        <f t="shared" si="335"/>
        <v>EL PLAYÓN</v>
      </c>
    </row>
    <row r="10647" spans="1:18" ht="25.05" customHeight="1" x14ac:dyDescent="0.3">
      <c r="A10647" s="1472" t="s">
        <v>106</v>
      </c>
      <c r="B10647" s="1472" t="s">
        <v>114</v>
      </c>
      <c r="C10647" s="1567" t="s">
        <v>27335</v>
      </c>
      <c r="D10647" s="1484" t="s">
        <v>788</v>
      </c>
      <c r="E10647" s="1490" t="s">
        <v>16687</v>
      </c>
      <c r="F10647" s="1490" t="s">
        <v>16688</v>
      </c>
      <c r="G10647" s="1484" t="s">
        <v>16689</v>
      </c>
      <c r="H10647" s="1530">
        <v>45985</v>
      </c>
      <c r="I10647" s="1676">
        <v>0.86</v>
      </c>
      <c r="J10647" s="1472" t="s">
        <v>16</v>
      </c>
      <c r="K10647" s="1472" t="s">
        <v>41</v>
      </c>
      <c r="L10647" s="1472" t="s">
        <v>17</v>
      </c>
      <c r="M10647" s="1471" t="s">
        <v>31608</v>
      </c>
      <c r="Q10647" s="1464">
        <f t="shared" si="334"/>
        <v>11</v>
      </c>
      <c r="R10647" s="1794" t="str">
        <f t="shared" si="335"/>
        <v>EL PLAYÓN</v>
      </c>
    </row>
    <row r="10648" spans="1:18" ht="25.05" customHeight="1" x14ac:dyDescent="0.3">
      <c r="A10648" s="1484" t="s">
        <v>106</v>
      </c>
      <c r="B10648" s="1484" t="s">
        <v>114</v>
      </c>
      <c r="C10648" s="1484" t="s">
        <v>31959</v>
      </c>
      <c r="D10648" s="1484" t="s">
        <v>804</v>
      </c>
      <c r="E10648" s="1484" t="s">
        <v>11347</v>
      </c>
      <c r="F10648" s="1484" t="s">
        <v>11348</v>
      </c>
      <c r="G10648" s="1484" t="s">
        <v>11349</v>
      </c>
      <c r="H10648" s="1473">
        <v>45985</v>
      </c>
      <c r="I10648" s="1674">
        <v>0.23190000000000002</v>
      </c>
      <c r="J10648" s="1471" t="s">
        <v>16</v>
      </c>
      <c r="K10648" s="1472" t="s">
        <v>41</v>
      </c>
      <c r="L10648" s="1471" t="s">
        <v>5686</v>
      </c>
      <c r="M10648" s="1503" t="s">
        <v>31960</v>
      </c>
      <c r="N10648" s="1512"/>
      <c r="O10648" s="1512"/>
      <c r="P10648" s="1475"/>
      <c r="Q10648" s="1464">
        <f t="shared" si="334"/>
        <v>11</v>
      </c>
      <c r="R10648" s="1794" t="str">
        <f t="shared" si="335"/>
        <v>EL PLAYÓN</v>
      </c>
    </row>
    <row r="10649" spans="1:18" ht="25.05" customHeight="1" x14ac:dyDescent="0.3">
      <c r="A10649" s="1484" t="s">
        <v>106</v>
      </c>
      <c r="B10649" s="1484" t="s">
        <v>114</v>
      </c>
      <c r="C10649" s="1484" t="s">
        <v>777</v>
      </c>
      <c r="D10649" s="1484" t="s">
        <v>778</v>
      </c>
      <c r="E10649" s="1484" t="s">
        <v>20898</v>
      </c>
      <c r="F10649" s="1484" t="s">
        <v>11355</v>
      </c>
      <c r="G10649" s="1484" t="s">
        <v>11356</v>
      </c>
      <c r="H10649" s="1473">
        <v>45985</v>
      </c>
      <c r="I10649" s="1674">
        <v>0.59</v>
      </c>
      <c r="J10649" s="1471" t="s">
        <v>16</v>
      </c>
      <c r="K10649" s="1472" t="s">
        <v>41</v>
      </c>
      <c r="L10649" s="1472" t="s">
        <v>573</v>
      </c>
      <c r="M10649" s="1476" t="s">
        <v>31607</v>
      </c>
      <c r="N10649" s="1563"/>
      <c r="O10649" s="1512"/>
      <c r="P10649" s="1540"/>
      <c r="Q10649" s="1464">
        <f t="shared" si="334"/>
        <v>11</v>
      </c>
      <c r="R10649" s="1794" t="str">
        <f t="shared" si="335"/>
        <v>EL PLAYÓN</v>
      </c>
    </row>
    <row r="10650" spans="1:18" ht="25.05" customHeight="1" x14ac:dyDescent="0.3">
      <c r="A10650" s="1484" t="s">
        <v>106</v>
      </c>
      <c r="B10650" s="1484" t="s">
        <v>114</v>
      </c>
      <c r="C10650" s="1484" t="s">
        <v>499</v>
      </c>
      <c r="D10650" s="1484" t="s">
        <v>500</v>
      </c>
      <c r="E10650" s="1484" t="s">
        <v>31961</v>
      </c>
      <c r="F10650" s="1484" t="s">
        <v>31962</v>
      </c>
      <c r="G10650" s="1484" t="s">
        <v>31963</v>
      </c>
      <c r="H10650" s="1473">
        <v>45980</v>
      </c>
      <c r="I10650" s="1472" t="s">
        <v>30241</v>
      </c>
      <c r="J10650" s="1471" t="s">
        <v>120</v>
      </c>
      <c r="K10650" s="1472" t="s">
        <v>47</v>
      </c>
      <c r="L10650" s="1472" t="s">
        <v>17</v>
      </c>
      <c r="M10650" s="1476" t="s">
        <v>31964</v>
      </c>
      <c r="N10650" s="1563"/>
      <c r="O10650" s="1512"/>
      <c r="P10650" s="1540"/>
      <c r="Q10650" s="1464">
        <f t="shared" si="334"/>
        <v>11</v>
      </c>
      <c r="R10650" s="1794" t="str">
        <f t="shared" si="335"/>
        <v>EL PLAYÓN</v>
      </c>
    </row>
    <row r="10651" spans="1:18" ht="25.05" customHeight="1" x14ac:dyDescent="0.3">
      <c r="A10651" s="1484" t="s">
        <v>106</v>
      </c>
      <c r="B10651" s="1484" t="s">
        <v>114</v>
      </c>
      <c r="C10651" s="1484" t="s">
        <v>689</v>
      </c>
      <c r="D10651" s="1484" t="s">
        <v>930</v>
      </c>
      <c r="E10651" s="1484" t="s">
        <v>31965</v>
      </c>
      <c r="F10651" s="1484" t="s">
        <v>31966</v>
      </c>
      <c r="G10651" s="1484" t="s">
        <v>31967</v>
      </c>
      <c r="H10651" s="1473">
        <v>45967</v>
      </c>
      <c r="I10651" s="1674">
        <v>0.92500000000000004</v>
      </c>
      <c r="J10651" s="1471" t="s">
        <v>22</v>
      </c>
      <c r="K10651" s="1472" t="s">
        <v>47</v>
      </c>
      <c r="L10651" s="1515" t="s">
        <v>477</v>
      </c>
      <c r="M10651" s="1476" t="s">
        <v>16171</v>
      </c>
      <c r="N10651" s="1563"/>
      <c r="O10651" s="1512"/>
      <c r="P10651" s="1540"/>
      <c r="Q10651" s="1464">
        <f t="shared" si="334"/>
        <v>11</v>
      </c>
      <c r="R10651" s="1794" t="str">
        <f t="shared" si="335"/>
        <v>EL PLAYÓN</v>
      </c>
    </row>
    <row r="10652" spans="1:18" ht="25.05" customHeight="1" x14ac:dyDescent="0.3">
      <c r="A10652" s="1484" t="s">
        <v>106</v>
      </c>
      <c r="B10652" s="1484" t="s">
        <v>114</v>
      </c>
      <c r="C10652" s="1484" t="s">
        <v>684</v>
      </c>
      <c r="D10652" s="1484" t="s">
        <v>685</v>
      </c>
      <c r="E10652" s="1484" t="s">
        <v>31968</v>
      </c>
      <c r="F10652" s="1484" t="s">
        <v>31966</v>
      </c>
      <c r="G10652" s="1484" t="s">
        <v>31967</v>
      </c>
      <c r="H10652" s="1521">
        <v>45967</v>
      </c>
      <c r="I10652" s="1679">
        <v>0.90500000000000003</v>
      </c>
      <c r="J10652" s="1471" t="s">
        <v>16</v>
      </c>
      <c r="K10652" s="1472" t="s">
        <v>47</v>
      </c>
      <c r="L10652" s="1490" t="s">
        <v>17</v>
      </c>
      <c r="M10652" s="1503" t="s">
        <v>31969</v>
      </c>
      <c r="N10652" s="1512"/>
      <c r="O10652" s="1512"/>
      <c r="P10652" s="1512"/>
      <c r="Q10652" s="1464">
        <f t="shared" si="334"/>
        <v>11</v>
      </c>
      <c r="R10652" s="1794" t="str">
        <f t="shared" si="335"/>
        <v>EL PLAYÓN</v>
      </c>
    </row>
    <row r="10653" spans="1:18" ht="25.05" customHeight="1" x14ac:dyDescent="0.3">
      <c r="A10653" s="1484" t="s">
        <v>106</v>
      </c>
      <c r="B10653" s="1484" t="s">
        <v>114</v>
      </c>
      <c r="C10653" s="1484" t="s">
        <v>15247</v>
      </c>
      <c r="D10653" s="1484" t="s">
        <v>16471</v>
      </c>
      <c r="E10653" s="1484" t="s">
        <v>31970</v>
      </c>
      <c r="F10653" s="1484" t="s">
        <v>31971</v>
      </c>
      <c r="G10653" s="1484" t="s">
        <v>31722</v>
      </c>
      <c r="H10653" s="1521">
        <v>45968</v>
      </c>
      <c r="I10653" s="1679">
        <v>0.89500000000000002</v>
      </c>
      <c r="J10653" s="1471" t="s">
        <v>16</v>
      </c>
      <c r="K10653" s="1472" t="s">
        <v>47</v>
      </c>
      <c r="L10653" s="1471" t="s">
        <v>22793</v>
      </c>
      <c r="M10653" s="1503"/>
      <c r="N10653" s="1512"/>
      <c r="O10653" s="1512"/>
      <c r="P10653" s="1512"/>
      <c r="Q10653" s="1464">
        <f t="shared" si="334"/>
        <v>11</v>
      </c>
      <c r="R10653" s="1794" t="str">
        <f t="shared" si="335"/>
        <v>EL PLAYÓN</v>
      </c>
    </row>
    <row r="10654" spans="1:18" ht="25.05" customHeight="1" x14ac:dyDescent="0.3">
      <c r="A10654" s="1484" t="s">
        <v>106</v>
      </c>
      <c r="B10654" s="1484" t="s">
        <v>114</v>
      </c>
      <c r="C10654" s="1484" t="s">
        <v>31906</v>
      </c>
      <c r="D10654" s="1484" t="s">
        <v>31907</v>
      </c>
      <c r="E10654" s="1484" t="s">
        <v>31972</v>
      </c>
      <c r="F10654" s="1484" t="s">
        <v>31973</v>
      </c>
      <c r="G10654" s="1484" t="s">
        <v>31974</v>
      </c>
      <c r="H10654" s="1521">
        <v>45968</v>
      </c>
      <c r="I10654" s="1679">
        <v>0.66500000000000004</v>
      </c>
      <c r="J10654" s="1471" t="s">
        <v>16</v>
      </c>
      <c r="K10654" s="1472" t="s">
        <v>47</v>
      </c>
      <c r="L10654" s="1472" t="s">
        <v>17</v>
      </c>
      <c r="M10654" s="1503" t="s">
        <v>31975</v>
      </c>
      <c r="N10654" s="1512"/>
      <c r="O10654" s="1512"/>
      <c r="P10654" s="1512"/>
      <c r="Q10654" s="1464">
        <f t="shared" si="334"/>
        <v>11</v>
      </c>
      <c r="R10654" s="1794" t="str">
        <f t="shared" si="335"/>
        <v>EL PLAYÓN</v>
      </c>
    </row>
    <row r="10655" spans="1:18" ht="25.05" customHeight="1" x14ac:dyDescent="0.3">
      <c r="A10655" s="1484" t="s">
        <v>106</v>
      </c>
      <c r="B10655" s="1484" t="s">
        <v>114</v>
      </c>
      <c r="C10655" s="1484" t="s">
        <v>18</v>
      </c>
      <c r="D10655" s="1484" t="s">
        <v>485</v>
      </c>
      <c r="E10655" s="1484" t="s">
        <v>31976</v>
      </c>
      <c r="F10655" s="1484" t="s">
        <v>31977</v>
      </c>
      <c r="G10655" s="1484" t="s">
        <v>31978</v>
      </c>
      <c r="H10655" s="1521">
        <v>45969</v>
      </c>
      <c r="I10655" s="1679">
        <v>0.70499999999999996</v>
      </c>
      <c r="J10655" s="1471" t="s">
        <v>16</v>
      </c>
      <c r="K10655" s="1472" t="s">
        <v>47</v>
      </c>
      <c r="L10655" s="1472" t="s">
        <v>477</v>
      </c>
      <c r="M10655" s="1503"/>
      <c r="N10655" s="1512"/>
      <c r="O10655" s="1512"/>
      <c r="P10655" s="1512"/>
      <c r="Q10655" s="1464">
        <f t="shared" si="334"/>
        <v>11</v>
      </c>
      <c r="R10655" s="1794" t="str">
        <f t="shared" si="335"/>
        <v>EL PLAYÓN</v>
      </c>
    </row>
    <row r="10656" spans="1:18" ht="25.05" customHeight="1" x14ac:dyDescent="0.3">
      <c r="A10656" s="1484" t="s">
        <v>106</v>
      </c>
      <c r="B10656" s="1484" t="s">
        <v>114</v>
      </c>
      <c r="C10656" s="1484" t="s">
        <v>689</v>
      </c>
      <c r="D10656" s="1484" t="s">
        <v>930</v>
      </c>
      <c r="E10656" s="1484" t="s">
        <v>31979</v>
      </c>
      <c r="F10656" s="1484" t="s">
        <v>31980</v>
      </c>
      <c r="G10656" s="1484" t="s">
        <v>31981</v>
      </c>
      <c r="H10656" s="1521">
        <v>45971</v>
      </c>
      <c r="I10656" s="1679">
        <v>0.88</v>
      </c>
      <c r="J10656" s="1505" t="s">
        <v>16</v>
      </c>
      <c r="K10656" s="1472" t="s">
        <v>47</v>
      </c>
      <c r="L10656" s="1472" t="s">
        <v>477</v>
      </c>
      <c r="M10656" s="1503" t="s">
        <v>16171</v>
      </c>
      <c r="N10656" s="1512"/>
      <c r="O10656" s="1512"/>
      <c r="P10656" s="1512"/>
      <c r="Q10656" s="1464">
        <f t="shared" si="334"/>
        <v>11</v>
      </c>
      <c r="R10656" s="1794" t="str">
        <f t="shared" si="335"/>
        <v>EL PLAYÓN</v>
      </c>
    </row>
    <row r="10657" spans="1:18" ht="25.05" customHeight="1" x14ac:dyDescent="0.3">
      <c r="A10657" s="1484" t="s">
        <v>106</v>
      </c>
      <c r="B10657" s="1484" t="s">
        <v>114</v>
      </c>
      <c r="C10657" s="1484" t="s">
        <v>684</v>
      </c>
      <c r="D10657" s="1484" t="s">
        <v>685</v>
      </c>
      <c r="E10657" s="1484" t="s">
        <v>31979</v>
      </c>
      <c r="F10657" s="1484" t="s">
        <v>31980</v>
      </c>
      <c r="G10657" s="1484" t="s">
        <v>31981</v>
      </c>
      <c r="H10657" s="1521">
        <v>45971</v>
      </c>
      <c r="I10657" s="1679">
        <v>0.95499999999999996</v>
      </c>
      <c r="J10657" s="1505" t="s">
        <v>22</v>
      </c>
      <c r="K10657" s="1472" t="s">
        <v>47</v>
      </c>
      <c r="L10657" s="1472" t="s">
        <v>17</v>
      </c>
      <c r="M10657" s="1503" t="s">
        <v>31969</v>
      </c>
      <c r="N10657" s="1512"/>
      <c r="O10657" s="1512"/>
      <c r="P10657" s="1512"/>
      <c r="Q10657" s="1464">
        <f t="shared" si="334"/>
        <v>11</v>
      </c>
      <c r="R10657" s="1794" t="str">
        <f t="shared" si="335"/>
        <v>EL PLAYÓN</v>
      </c>
    </row>
    <row r="10658" spans="1:18" ht="25.05" customHeight="1" x14ac:dyDescent="0.3">
      <c r="A10658" s="1484" t="s">
        <v>106</v>
      </c>
      <c r="B10658" s="1484" t="s">
        <v>114</v>
      </c>
      <c r="C10658" s="1484" t="s">
        <v>689</v>
      </c>
      <c r="D10658" s="1484" t="s">
        <v>930</v>
      </c>
      <c r="E10658" s="1484" t="s">
        <v>31982</v>
      </c>
      <c r="F10658" s="1484" t="s">
        <v>31983</v>
      </c>
      <c r="G10658" s="1484" t="s">
        <v>31984</v>
      </c>
      <c r="H10658" s="1473">
        <v>45971</v>
      </c>
      <c r="I10658" s="1674">
        <v>0.96499999999999997</v>
      </c>
      <c r="J10658" s="1471" t="s">
        <v>22</v>
      </c>
      <c r="K10658" s="1472" t="s">
        <v>47</v>
      </c>
      <c r="L10658" s="1472" t="s">
        <v>477</v>
      </c>
      <c r="M10658" s="1471" t="s">
        <v>16171</v>
      </c>
      <c r="N10658" s="1563"/>
      <c r="O10658" s="1500"/>
      <c r="P10658" s="1512"/>
      <c r="Q10658" s="1464">
        <f t="shared" si="334"/>
        <v>11</v>
      </c>
      <c r="R10658" s="1794" t="str">
        <f t="shared" si="335"/>
        <v>EL PLAYÓN</v>
      </c>
    </row>
    <row r="10659" spans="1:18" ht="25.05" customHeight="1" x14ac:dyDescent="0.3">
      <c r="A10659" s="1484" t="s">
        <v>106</v>
      </c>
      <c r="B10659" s="1484" t="s">
        <v>114</v>
      </c>
      <c r="C10659" s="1484" t="s">
        <v>684</v>
      </c>
      <c r="D10659" s="1484" t="s">
        <v>685</v>
      </c>
      <c r="E10659" s="1484" t="s">
        <v>31982</v>
      </c>
      <c r="F10659" s="1484" t="s">
        <v>31983</v>
      </c>
      <c r="G10659" s="1484" t="s">
        <v>31984</v>
      </c>
      <c r="H10659" s="1473">
        <v>45971</v>
      </c>
      <c r="I10659" s="1674">
        <v>0.98499999999999999</v>
      </c>
      <c r="J10659" s="1471" t="s">
        <v>22</v>
      </c>
      <c r="K10659" s="1472" t="s">
        <v>47</v>
      </c>
      <c r="L10659" s="1472" t="s">
        <v>17</v>
      </c>
      <c r="M10659" s="1471" t="s">
        <v>31969</v>
      </c>
      <c r="N10659" s="1563"/>
      <c r="O10659" s="1500"/>
      <c r="P10659" s="1512"/>
      <c r="Q10659" s="1464">
        <f t="shared" si="334"/>
        <v>11</v>
      </c>
      <c r="R10659" s="1794" t="str">
        <f t="shared" si="335"/>
        <v>EL PLAYÓN</v>
      </c>
    </row>
    <row r="10660" spans="1:18" ht="25.05" customHeight="1" x14ac:dyDescent="0.3">
      <c r="A10660" s="1484" t="s">
        <v>106</v>
      </c>
      <c r="B10660" s="1484" t="s">
        <v>114</v>
      </c>
      <c r="C10660" s="1484" t="s">
        <v>689</v>
      </c>
      <c r="D10660" s="1484" t="s">
        <v>930</v>
      </c>
      <c r="E10660" s="1484" t="s">
        <v>31985</v>
      </c>
      <c r="F10660" s="1484" t="s">
        <v>31986</v>
      </c>
      <c r="G10660" s="1798" t="s">
        <v>31987</v>
      </c>
      <c r="H10660" s="1473">
        <v>45972</v>
      </c>
      <c r="I10660" s="1674">
        <v>0.89500000000000002</v>
      </c>
      <c r="J10660" s="1471" t="s">
        <v>16</v>
      </c>
      <c r="K10660" s="1472" t="s">
        <v>47</v>
      </c>
      <c r="L10660" s="1472" t="s">
        <v>477</v>
      </c>
      <c r="M10660" s="1471" t="s">
        <v>16171</v>
      </c>
      <c r="N10660" s="1563"/>
      <c r="O10660" s="1500"/>
      <c r="P10660" s="1512"/>
      <c r="Q10660" s="1464">
        <f t="shared" si="334"/>
        <v>11</v>
      </c>
      <c r="R10660" s="1794" t="str">
        <f t="shared" si="335"/>
        <v>EL PLAYÓN</v>
      </c>
    </row>
    <row r="10661" spans="1:18" ht="25.05" customHeight="1" x14ac:dyDescent="0.3">
      <c r="A10661" s="1484" t="s">
        <v>106</v>
      </c>
      <c r="B10661" s="1484" t="s">
        <v>114</v>
      </c>
      <c r="C10661" s="1484" t="s">
        <v>684</v>
      </c>
      <c r="D10661" s="1484" t="s">
        <v>685</v>
      </c>
      <c r="E10661" s="1484" t="s">
        <v>31985</v>
      </c>
      <c r="F10661" s="1484" t="s">
        <v>31986</v>
      </c>
      <c r="G10661" s="1484" t="s">
        <v>31987</v>
      </c>
      <c r="H10661" s="1521">
        <v>45972</v>
      </c>
      <c r="I10661" s="1679">
        <v>0.96</v>
      </c>
      <c r="J10661" s="1471" t="s">
        <v>22</v>
      </c>
      <c r="K10661" s="1472" t="s">
        <v>47</v>
      </c>
      <c r="L10661" s="1472" t="s">
        <v>17</v>
      </c>
      <c r="M10661" s="1503" t="s">
        <v>31969</v>
      </c>
      <c r="N10661" s="1512"/>
      <c r="O10661" s="1500"/>
      <c r="P10661" s="1512"/>
      <c r="Q10661" s="1464">
        <f t="shared" si="334"/>
        <v>11</v>
      </c>
      <c r="R10661" s="1794" t="str">
        <f t="shared" si="335"/>
        <v>EL PLAYÓN</v>
      </c>
    </row>
    <row r="10662" spans="1:18" ht="25.05" customHeight="1" x14ac:dyDescent="0.3">
      <c r="A10662" s="1484" t="s">
        <v>106</v>
      </c>
      <c r="B10662" s="1484" t="s">
        <v>114</v>
      </c>
      <c r="C10662" s="1484" t="s">
        <v>689</v>
      </c>
      <c r="D10662" s="1484" t="s">
        <v>930</v>
      </c>
      <c r="E10662" s="1484" t="s">
        <v>31988</v>
      </c>
      <c r="F10662" s="1484" t="s">
        <v>31989</v>
      </c>
      <c r="G10662" s="1484" t="s">
        <v>31990</v>
      </c>
      <c r="H10662" s="1521">
        <v>45972</v>
      </c>
      <c r="I10662" s="1679">
        <v>0.9</v>
      </c>
      <c r="J10662" s="1471" t="s">
        <v>22</v>
      </c>
      <c r="K10662" s="1472" t="s">
        <v>47</v>
      </c>
      <c r="L10662" s="1472" t="s">
        <v>477</v>
      </c>
      <c r="M10662" s="1503" t="s">
        <v>16171</v>
      </c>
      <c r="N10662" s="1512"/>
      <c r="O10662" s="1500"/>
      <c r="P10662" s="1512"/>
      <c r="Q10662" s="1464">
        <f t="shared" si="334"/>
        <v>11</v>
      </c>
      <c r="R10662" s="1794" t="str">
        <f t="shared" si="335"/>
        <v>EL PLAYÓN</v>
      </c>
    </row>
    <row r="10663" spans="1:18" ht="25.05" customHeight="1" x14ac:dyDescent="0.3">
      <c r="A10663" s="1513" t="s">
        <v>106</v>
      </c>
      <c r="B10663" s="1499" t="s">
        <v>114</v>
      </c>
      <c r="C10663" s="1513" t="s">
        <v>684</v>
      </c>
      <c r="D10663" s="1513" t="s">
        <v>685</v>
      </c>
      <c r="E10663" s="1514" t="s">
        <v>31988</v>
      </c>
      <c r="F10663" s="1513" t="s">
        <v>31989</v>
      </c>
      <c r="G10663" s="1514" t="s">
        <v>31990</v>
      </c>
      <c r="H10663" s="1683">
        <v>45972</v>
      </c>
      <c r="I10663" s="1751">
        <v>0.97</v>
      </c>
      <c r="J10663" s="1514" t="s">
        <v>22</v>
      </c>
      <c r="K10663" s="1514" t="s">
        <v>47</v>
      </c>
      <c r="L10663" s="1604" t="s">
        <v>17</v>
      </c>
      <c r="M10663" s="1499" t="s">
        <v>31969</v>
      </c>
      <c r="Q10663" s="1464">
        <f t="shared" si="334"/>
        <v>11</v>
      </c>
      <c r="R10663" s="1794" t="str">
        <f t="shared" si="335"/>
        <v>EL PLAYÓN</v>
      </c>
    </row>
    <row r="10664" spans="1:18" ht="25.05" customHeight="1" x14ac:dyDescent="0.3">
      <c r="A10664" s="1513" t="s">
        <v>106</v>
      </c>
      <c r="B10664" s="1499" t="s">
        <v>114</v>
      </c>
      <c r="C10664" s="1513" t="s">
        <v>20</v>
      </c>
      <c r="D10664" s="1513" t="s">
        <v>515</v>
      </c>
      <c r="E10664" s="1514" t="s">
        <v>31991</v>
      </c>
      <c r="F10664" s="1513" t="s">
        <v>31992</v>
      </c>
      <c r="G10664" s="1514" t="s">
        <v>31993</v>
      </c>
      <c r="H10664" s="1683">
        <v>45972</v>
      </c>
      <c r="I10664" s="1751">
        <v>0.83750000000000002</v>
      </c>
      <c r="J10664" s="1514" t="s">
        <v>16</v>
      </c>
      <c r="K10664" s="1514" t="s">
        <v>47</v>
      </c>
      <c r="L10664" s="1604" t="s">
        <v>22793</v>
      </c>
      <c r="Q10664" s="1464">
        <f t="shared" si="334"/>
        <v>11</v>
      </c>
      <c r="R10664" s="1794" t="str">
        <f t="shared" si="335"/>
        <v>EL PLAYÓN</v>
      </c>
    </row>
    <row r="10665" spans="1:18" ht="25.05" customHeight="1" x14ac:dyDescent="0.3">
      <c r="A10665" s="1513" t="s">
        <v>106</v>
      </c>
      <c r="B10665" s="1499" t="s">
        <v>114</v>
      </c>
      <c r="C10665" s="1513" t="s">
        <v>20</v>
      </c>
      <c r="D10665" s="1513" t="s">
        <v>515</v>
      </c>
      <c r="E10665" s="1514" t="s">
        <v>1389</v>
      </c>
      <c r="F10665" s="1513" t="s">
        <v>31994</v>
      </c>
      <c r="G10665" s="1514" t="s">
        <v>31995</v>
      </c>
      <c r="H10665" s="1683">
        <v>45973</v>
      </c>
      <c r="I10665" s="1751">
        <v>0.91749999999999998</v>
      </c>
      <c r="J10665" s="1514" t="s">
        <v>22</v>
      </c>
      <c r="K10665" s="1514" t="s">
        <v>47</v>
      </c>
      <c r="L10665" s="1604" t="s">
        <v>477</v>
      </c>
      <c r="M10665" s="1499" t="s">
        <v>31879</v>
      </c>
      <c r="Q10665" s="1464">
        <f t="shared" si="334"/>
        <v>11</v>
      </c>
      <c r="R10665" s="1794" t="str">
        <f t="shared" si="335"/>
        <v>EL PLAYÓN</v>
      </c>
    </row>
    <row r="10666" spans="1:18" ht="25.05" customHeight="1" x14ac:dyDescent="0.3">
      <c r="A10666" s="1513" t="s">
        <v>106</v>
      </c>
      <c r="B10666" s="1499" t="s">
        <v>114</v>
      </c>
      <c r="C10666" s="1513" t="s">
        <v>689</v>
      </c>
      <c r="D10666" s="1513" t="s">
        <v>930</v>
      </c>
      <c r="E10666" s="1514" t="s">
        <v>31996</v>
      </c>
      <c r="F10666" s="1513" t="s">
        <v>31997</v>
      </c>
      <c r="G10666" s="1514" t="s">
        <v>31998</v>
      </c>
      <c r="H10666" s="1683">
        <v>45973</v>
      </c>
      <c r="I10666" s="1751">
        <v>0.91</v>
      </c>
      <c r="J10666" s="1514" t="s">
        <v>22</v>
      </c>
      <c r="K10666" s="1514" t="s">
        <v>47</v>
      </c>
      <c r="L10666" s="1604" t="s">
        <v>477</v>
      </c>
      <c r="M10666" s="1499" t="s">
        <v>16171</v>
      </c>
      <c r="Q10666" s="1464">
        <f t="shared" si="334"/>
        <v>11</v>
      </c>
      <c r="R10666" s="1794" t="str">
        <f t="shared" si="335"/>
        <v>EL PLAYÓN</v>
      </c>
    </row>
    <row r="10667" spans="1:18" ht="25.05" customHeight="1" x14ac:dyDescent="0.3">
      <c r="A10667" s="1513" t="s">
        <v>106</v>
      </c>
      <c r="B10667" s="1499" t="s">
        <v>114</v>
      </c>
      <c r="C10667" s="1513" t="s">
        <v>684</v>
      </c>
      <c r="D10667" s="1513" t="s">
        <v>685</v>
      </c>
      <c r="E10667" s="1514" t="s">
        <v>31996</v>
      </c>
      <c r="F10667" s="1513" t="s">
        <v>31997</v>
      </c>
      <c r="G10667" s="1514" t="s">
        <v>31998</v>
      </c>
      <c r="H10667" s="1683">
        <v>45973</v>
      </c>
      <c r="I10667" s="1751">
        <v>0.98499999999999999</v>
      </c>
      <c r="J10667" s="1514" t="s">
        <v>22</v>
      </c>
      <c r="K10667" s="1514" t="s">
        <v>47</v>
      </c>
      <c r="L10667" s="1604" t="s">
        <v>17</v>
      </c>
      <c r="M10667" s="1499" t="s">
        <v>31969</v>
      </c>
      <c r="Q10667" s="1464">
        <f t="shared" si="334"/>
        <v>11</v>
      </c>
      <c r="R10667" s="1794" t="str">
        <f t="shared" si="335"/>
        <v>EL PLAYÓN</v>
      </c>
    </row>
    <row r="10668" spans="1:18" ht="25.05" customHeight="1" x14ac:dyDescent="0.3">
      <c r="A10668" s="1513" t="s">
        <v>106</v>
      </c>
      <c r="B10668" s="1499" t="s">
        <v>114</v>
      </c>
      <c r="C10668" s="1513" t="s">
        <v>905</v>
      </c>
      <c r="D10668" s="1513" t="s">
        <v>906</v>
      </c>
      <c r="E10668" s="1514" t="s">
        <v>31999</v>
      </c>
      <c r="F10668" s="1513" t="s">
        <v>32000</v>
      </c>
      <c r="G10668" s="1514" t="s">
        <v>11737</v>
      </c>
      <c r="H10668" s="1683">
        <v>45973</v>
      </c>
      <c r="I10668" s="1751">
        <v>0.78500000000000003</v>
      </c>
      <c r="J10668" s="1514" t="s">
        <v>16</v>
      </c>
      <c r="K10668" s="1514" t="s">
        <v>47</v>
      </c>
      <c r="L10668" s="1604" t="s">
        <v>17</v>
      </c>
      <c r="M10668" s="1499" t="s">
        <v>32001</v>
      </c>
      <c r="Q10668" s="1464">
        <f t="shared" si="334"/>
        <v>11</v>
      </c>
      <c r="R10668" s="1794" t="str">
        <f t="shared" si="335"/>
        <v>EL PLAYÓN</v>
      </c>
    </row>
    <row r="10669" spans="1:18" ht="25.05" customHeight="1" x14ac:dyDescent="0.3">
      <c r="A10669" s="1513" t="s">
        <v>106</v>
      </c>
      <c r="B10669" s="1499" t="s">
        <v>114</v>
      </c>
      <c r="C10669" s="1513" t="s">
        <v>499</v>
      </c>
      <c r="D10669" s="1513" t="s">
        <v>500</v>
      </c>
      <c r="E10669" s="1514" t="s">
        <v>32002</v>
      </c>
      <c r="F10669" s="1513" t="s">
        <v>32003</v>
      </c>
      <c r="G10669" s="1514" t="s">
        <v>32004</v>
      </c>
      <c r="H10669" s="1683">
        <v>45980</v>
      </c>
      <c r="I10669" s="1751">
        <v>0.86</v>
      </c>
      <c r="J10669" s="1514" t="s">
        <v>16</v>
      </c>
      <c r="K10669" s="1514" t="s">
        <v>47</v>
      </c>
      <c r="L10669" s="1604" t="s">
        <v>22814</v>
      </c>
      <c r="Q10669" s="1464">
        <f t="shared" si="334"/>
        <v>11</v>
      </c>
      <c r="R10669" s="1794" t="str">
        <f t="shared" si="335"/>
        <v>EL PLAYÓN</v>
      </c>
    </row>
    <row r="10670" spans="1:18" ht="25.05" customHeight="1" x14ac:dyDescent="0.3">
      <c r="A10670" s="1513" t="s">
        <v>106</v>
      </c>
      <c r="B10670" s="1499" t="s">
        <v>114</v>
      </c>
      <c r="C10670" s="1513" t="s">
        <v>4517</v>
      </c>
      <c r="D10670" s="1513" t="s">
        <v>32005</v>
      </c>
      <c r="E10670" s="1514" t="s">
        <v>32006</v>
      </c>
      <c r="F10670" s="1513" t="s">
        <v>32003</v>
      </c>
      <c r="G10670" s="1514" t="s">
        <v>32004</v>
      </c>
      <c r="H10670" s="1683">
        <v>45980</v>
      </c>
      <c r="I10670" s="1751">
        <v>0.72499999999999998</v>
      </c>
      <c r="J10670" s="1514" t="s">
        <v>16</v>
      </c>
      <c r="K10670" s="1514" t="s">
        <v>47</v>
      </c>
      <c r="L10670" s="1604" t="s">
        <v>17</v>
      </c>
      <c r="M10670" s="1499" t="s">
        <v>3783</v>
      </c>
      <c r="Q10670" s="1464">
        <f t="shared" si="334"/>
        <v>11</v>
      </c>
      <c r="R10670" s="1794" t="str">
        <f t="shared" si="335"/>
        <v>EL PLAYÓN</v>
      </c>
    </row>
    <row r="10671" spans="1:18" ht="25.05" customHeight="1" x14ac:dyDescent="0.3">
      <c r="A10671" s="1566" t="s">
        <v>106</v>
      </c>
      <c r="B10671" s="1557" t="s">
        <v>114</v>
      </c>
      <c r="C10671" s="1475" t="s">
        <v>4695</v>
      </c>
      <c r="D10671" s="1490" t="s">
        <v>11820</v>
      </c>
      <c r="E10671" s="1490" t="s">
        <v>32007</v>
      </c>
      <c r="F10671" s="1472" t="s">
        <v>32008</v>
      </c>
      <c r="G10671" s="1490" t="s">
        <v>32009</v>
      </c>
      <c r="H10671" s="1483">
        <v>45987</v>
      </c>
      <c r="I10671" s="1679">
        <v>0.66500000000000004</v>
      </c>
      <c r="J10671" s="1472" t="s">
        <v>16</v>
      </c>
      <c r="K10671" s="1475" t="s">
        <v>47</v>
      </c>
      <c r="L10671" s="1471" t="s">
        <v>1794</v>
      </c>
      <c r="M10671" s="1471"/>
      <c r="N10671" s="1475"/>
      <c r="O10671" s="1475"/>
      <c r="P10671" s="1524"/>
      <c r="Q10671" s="1464">
        <f t="shared" si="334"/>
        <v>11</v>
      </c>
      <c r="R10671" s="1794" t="str">
        <f t="shared" si="335"/>
        <v>EL PLAYÓN</v>
      </c>
    </row>
    <row r="10672" spans="1:18" ht="25.05" customHeight="1" x14ac:dyDescent="0.3">
      <c r="A10672" s="1566" t="s">
        <v>106</v>
      </c>
      <c r="B10672" s="1557" t="s">
        <v>114</v>
      </c>
      <c r="C10672" s="1475" t="s">
        <v>20</v>
      </c>
      <c r="D10672" s="1490" t="s">
        <v>515</v>
      </c>
      <c r="E10672" s="1490" t="s">
        <v>32010</v>
      </c>
      <c r="F10672" s="1472" t="s">
        <v>32011</v>
      </c>
      <c r="G10672" s="1490" t="s">
        <v>32012</v>
      </c>
      <c r="H10672" s="1483">
        <v>45987</v>
      </c>
      <c r="I10672" s="1679">
        <v>0.82250000000000001</v>
      </c>
      <c r="J10672" s="1472" t="s">
        <v>16</v>
      </c>
      <c r="K10672" s="1475" t="s">
        <v>47</v>
      </c>
      <c r="L10672" s="1471" t="s">
        <v>22793</v>
      </c>
      <c r="M10672" s="1471"/>
      <c r="N10672" s="1475"/>
      <c r="O10672" s="1475"/>
      <c r="P10672" s="1524"/>
      <c r="Q10672" s="1464">
        <f t="shared" si="334"/>
        <v>11</v>
      </c>
      <c r="R10672" s="1794" t="str">
        <f t="shared" si="335"/>
        <v>EL PLAYÓN</v>
      </c>
    </row>
    <row r="10673" spans="1:18" ht="25.05" customHeight="1" x14ac:dyDescent="0.3">
      <c r="A10673" s="1566" t="s">
        <v>106</v>
      </c>
      <c r="B10673" s="1557" t="s">
        <v>114</v>
      </c>
      <c r="C10673" s="1475" t="s">
        <v>31906</v>
      </c>
      <c r="D10673" s="1490" t="s">
        <v>31907</v>
      </c>
      <c r="E10673" s="1471" t="s">
        <v>32013</v>
      </c>
      <c r="F10673" s="1471" t="s">
        <v>32014</v>
      </c>
      <c r="G10673" s="1471" t="s">
        <v>32015</v>
      </c>
      <c r="H10673" s="1483">
        <v>45987</v>
      </c>
      <c r="I10673" s="1674">
        <v>0.80500000000000005</v>
      </c>
      <c r="J10673" s="1472" t="s">
        <v>16</v>
      </c>
      <c r="K10673" s="1475" t="s">
        <v>47</v>
      </c>
      <c r="L10673" s="1471" t="s">
        <v>17</v>
      </c>
      <c r="M10673" s="1471" t="s">
        <v>3783</v>
      </c>
      <c r="N10673" s="1475"/>
      <c r="O10673" s="1475"/>
      <c r="Q10673" s="1464">
        <f t="shared" si="334"/>
        <v>11</v>
      </c>
      <c r="R10673" s="1794" t="str">
        <f t="shared" si="335"/>
        <v>EL PLAYÓN</v>
      </c>
    </row>
    <row r="10674" spans="1:18" ht="25.05" customHeight="1" x14ac:dyDescent="0.3">
      <c r="A10674" s="1566" t="s">
        <v>106</v>
      </c>
      <c r="B10674" s="1557" t="s">
        <v>114</v>
      </c>
      <c r="C10674" s="1475" t="s">
        <v>489</v>
      </c>
      <c r="D10674" s="1490" t="s">
        <v>490</v>
      </c>
      <c r="E10674" s="1471" t="s">
        <v>32016</v>
      </c>
      <c r="F10674" s="1471" t="s">
        <v>32017</v>
      </c>
      <c r="G10674" s="1475" t="s">
        <v>32018</v>
      </c>
      <c r="H10674" s="1483">
        <v>45987</v>
      </c>
      <c r="I10674" s="1674">
        <v>0.75</v>
      </c>
      <c r="J10674" s="1472" t="s">
        <v>16</v>
      </c>
      <c r="K10674" s="1475" t="s">
        <v>47</v>
      </c>
      <c r="L10674" s="1471" t="s">
        <v>477</v>
      </c>
      <c r="M10674" s="1471"/>
      <c r="N10674" s="1475"/>
      <c r="O10674" s="1475"/>
      <c r="Q10674" s="1464">
        <f t="shared" si="334"/>
        <v>11</v>
      </c>
      <c r="R10674" s="1794" t="str">
        <f t="shared" si="335"/>
        <v>EL PLAYÓN</v>
      </c>
    </row>
    <row r="10675" spans="1:18" ht="25.05" customHeight="1" x14ac:dyDescent="0.3">
      <c r="A10675" s="1566" t="s">
        <v>106</v>
      </c>
      <c r="B10675" s="1557" t="s">
        <v>111</v>
      </c>
      <c r="C10675" s="1475" t="s">
        <v>1031</v>
      </c>
      <c r="D10675" s="1490" t="s">
        <v>1032</v>
      </c>
      <c r="E10675" s="1471" t="s">
        <v>32019</v>
      </c>
      <c r="F10675" s="1471" t="s">
        <v>32020</v>
      </c>
      <c r="G10675" s="1471" t="s">
        <v>32021</v>
      </c>
      <c r="H10675" s="1483">
        <v>45971</v>
      </c>
      <c r="I10675" s="1674">
        <v>0.81499999999999995</v>
      </c>
      <c r="J10675" s="1472" t="s">
        <v>16</v>
      </c>
      <c r="K10675" s="1475" t="s">
        <v>47</v>
      </c>
      <c r="L10675" s="1471" t="s">
        <v>22793</v>
      </c>
      <c r="M10675" s="1471" t="s">
        <v>32022</v>
      </c>
      <c r="N10675" s="1475"/>
      <c r="O10675" s="1475"/>
      <c r="Q10675" s="1464">
        <f t="shared" si="334"/>
        <v>11</v>
      </c>
      <c r="R10675" s="1794" t="str">
        <f t="shared" si="335"/>
        <v>MATANZA</v>
      </c>
    </row>
    <row r="10676" spans="1:18" ht="25.05" customHeight="1" x14ac:dyDescent="0.3">
      <c r="A10676" s="1566" t="s">
        <v>106</v>
      </c>
      <c r="B10676" s="1557" t="s">
        <v>111</v>
      </c>
      <c r="C10676" s="1475" t="s">
        <v>472</v>
      </c>
      <c r="D10676" s="1490" t="s">
        <v>473</v>
      </c>
      <c r="E10676" s="1471" t="s">
        <v>32023</v>
      </c>
      <c r="F10676" s="1471" t="s">
        <v>32024</v>
      </c>
      <c r="G10676" s="1471" t="s">
        <v>32025</v>
      </c>
      <c r="H10676" s="1483">
        <v>45975</v>
      </c>
      <c r="I10676" s="1679">
        <v>0.86499999999999999</v>
      </c>
      <c r="J10676" s="1472" t="s">
        <v>16</v>
      </c>
      <c r="K10676" s="1475" t="s">
        <v>47</v>
      </c>
      <c r="L10676" s="1471" t="s">
        <v>477</v>
      </c>
      <c r="M10676" s="1471" t="s">
        <v>32022</v>
      </c>
      <c r="N10676" s="1475"/>
      <c r="O10676" s="1475"/>
      <c r="Q10676" s="1464">
        <f t="shared" si="334"/>
        <v>11</v>
      </c>
      <c r="R10676" s="1794" t="str">
        <f t="shared" si="335"/>
        <v>MATANZA</v>
      </c>
    </row>
    <row r="10677" spans="1:18" ht="25.05" customHeight="1" x14ac:dyDescent="0.3">
      <c r="A10677" s="1566" t="s">
        <v>106</v>
      </c>
      <c r="B10677" s="1557" t="s">
        <v>111</v>
      </c>
      <c r="C10677" s="1475" t="s">
        <v>31906</v>
      </c>
      <c r="D10677" s="1490" t="s">
        <v>31907</v>
      </c>
      <c r="E10677" s="1471" t="s">
        <v>32026</v>
      </c>
      <c r="F10677" s="1471" t="s">
        <v>32027</v>
      </c>
      <c r="G10677" s="1471" t="s">
        <v>32028</v>
      </c>
      <c r="H10677" s="1483">
        <v>45972</v>
      </c>
      <c r="I10677" s="1679">
        <v>0.73</v>
      </c>
      <c r="J10677" s="1472" t="s">
        <v>16</v>
      </c>
      <c r="K10677" s="1475" t="s">
        <v>47</v>
      </c>
      <c r="L10677" s="1471" t="s">
        <v>17</v>
      </c>
      <c r="M10677" s="1471" t="s">
        <v>3783</v>
      </c>
      <c r="N10677" s="1475"/>
      <c r="O10677" s="1475"/>
      <c r="Q10677" s="1464">
        <f t="shared" si="334"/>
        <v>11</v>
      </c>
      <c r="R10677" s="1794" t="str">
        <f t="shared" si="335"/>
        <v>MATANZA</v>
      </c>
    </row>
    <row r="10678" spans="1:18" ht="25.05" customHeight="1" x14ac:dyDescent="0.3">
      <c r="A10678" s="1566" t="s">
        <v>106</v>
      </c>
      <c r="B10678" s="1557" t="s">
        <v>111</v>
      </c>
      <c r="C10678" s="1475" t="s">
        <v>684</v>
      </c>
      <c r="D10678" s="1490" t="s">
        <v>685</v>
      </c>
      <c r="E10678" s="1471" t="s">
        <v>32029</v>
      </c>
      <c r="F10678" s="1471" t="s">
        <v>32030</v>
      </c>
      <c r="G10678" s="1471" t="s">
        <v>32031</v>
      </c>
      <c r="H10678" s="1483">
        <v>45980</v>
      </c>
      <c r="I10678" s="1679">
        <v>0.89500000000000002</v>
      </c>
      <c r="J10678" s="1472" t="s">
        <v>16</v>
      </c>
      <c r="K10678" s="1475" t="s">
        <v>47</v>
      </c>
      <c r="L10678" s="1471" t="s">
        <v>17</v>
      </c>
      <c r="M10678" s="1471" t="s">
        <v>32032</v>
      </c>
      <c r="N10678" s="1475"/>
      <c r="O10678" s="1475"/>
      <c r="Q10678" s="1464">
        <f t="shared" si="334"/>
        <v>11</v>
      </c>
      <c r="R10678" s="1794" t="str">
        <f t="shared" si="335"/>
        <v>MATANZA</v>
      </c>
    </row>
    <row r="10679" spans="1:18" ht="25.05" customHeight="1" x14ac:dyDescent="0.3">
      <c r="A10679" s="1566" t="s">
        <v>106</v>
      </c>
      <c r="B10679" s="1557" t="s">
        <v>111</v>
      </c>
      <c r="C10679" s="1475" t="s">
        <v>689</v>
      </c>
      <c r="D10679" s="1490" t="s">
        <v>930</v>
      </c>
      <c r="E10679" s="1471" t="s">
        <v>32033</v>
      </c>
      <c r="F10679" s="1471" t="s">
        <v>32030</v>
      </c>
      <c r="G10679" s="1471" t="s">
        <v>32031</v>
      </c>
      <c r="H10679" s="1483">
        <v>45980</v>
      </c>
      <c r="I10679" s="1679">
        <v>0.93</v>
      </c>
      <c r="J10679" s="1472" t="s">
        <v>22</v>
      </c>
      <c r="K10679" s="1475" t="s">
        <v>47</v>
      </c>
      <c r="L10679" s="1471" t="s">
        <v>477</v>
      </c>
      <c r="M10679" s="1471" t="s">
        <v>32022</v>
      </c>
      <c r="N10679" s="1475"/>
      <c r="O10679" s="1475"/>
      <c r="Q10679" s="1464">
        <f t="shared" si="334"/>
        <v>11</v>
      </c>
      <c r="R10679" s="1794" t="str">
        <f t="shared" si="335"/>
        <v>MATANZA</v>
      </c>
    </row>
    <row r="10680" spans="1:18" ht="25.05" customHeight="1" x14ac:dyDescent="0.3">
      <c r="A10680" s="1566" t="s">
        <v>106</v>
      </c>
      <c r="B10680" s="1557" t="s">
        <v>111</v>
      </c>
      <c r="C10680" s="1475" t="s">
        <v>31</v>
      </c>
      <c r="D10680" s="1490" t="s">
        <v>32</v>
      </c>
      <c r="E10680" s="1471" t="s">
        <v>32034</v>
      </c>
      <c r="F10680" s="1471" t="s">
        <v>32035</v>
      </c>
      <c r="G10680" s="1471" t="s">
        <v>32036</v>
      </c>
      <c r="H10680" s="1483">
        <v>45973</v>
      </c>
      <c r="I10680" s="1679">
        <v>0.85</v>
      </c>
      <c r="J10680" s="1472" t="s">
        <v>16</v>
      </c>
      <c r="K10680" s="1475" t="s">
        <v>47</v>
      </c>
      <c r="L10680" s="1471" t="s">
        <v>17</v>
      </c>
      <c r="M10680" s="1471" t="s">
        <v>32037</v>
      </c>
      <c r="N10680" s="1475"/>
      <c r="O10680" s="1475"/>
      <c r="Q10680" s="1464">
        <f t="shared" si="334"/>
        <v>11</v>
      </c>
      <c r="R10680" s="1794" t="str">
        <f t="shared" si="335"/>
        <v>MATANZA</v>
      </c>
    </row>
    <row r="10681" spans="1:18" ht="25.05" customHeight="1" x14ac:dyDescent="0.3">
      <c r="A10681" s="1566" t="s">
        <v>106</v>
      </c>
      <c r="B10681" s="1557" t="s">
        <v>111</v>
      </c>
      <c r="C10681" s="1475" t="s">
        <v>547</v>
      </c>
      <c r="D10681" s="1490" t="s">
        <v>548</v>
      </c>
      <c r="E10681" s="1471" t="s">
        <v>32038</v>
      </c>
      <c r="F10681" s="1471" t="s">
        <v>32039</v>
      </c>
      <c r="G10681" s="1471" t="s">
        <v>32040</v>
      </c>
      <c r="H10681" s="1483">
        <v>45981</v>
      </c>
      <c r="I10681" s="1679">
        <v>0.88500000000000001</v>
      </c>
      <c r="J10681" s="1472" t="s">
        <v>16</v>
      </c>
      <c r="K10681" s="1475" t="s">
        <v>47</v>
      </c>
      <c r="L10681" s="1471" t="s">
        <v>477</v>
      </c>
      <c r="M10681" s="1471" t="s">
        <v>32022</v>
      </c>
      <c r="N10681" s="1475"/>
      <c r="O10681" s="1475"/>
      <c r="Q10681" s="1464">
        <f t="shared" si="334"/>
        <v>11</v>
      </c>
      <c r="R10681" s="1794" t="str">
        <f t="shared" si="335"/>
        <v>MATANZA</v>
      </c>
    </row>
    <row r="10682" spans="1:18" ht="25.05" customHeight="1" x14ac:dyDescent="0.3">
      <c r="A10682" s="1549" t="s">
        <v>106</v>
      </c>
      <c r="B10682" s="1547" t="s">
        <v>111</v>
      </c>
      <c r="C10682" s="1548" t="s">
        <v>905</v>
      </c>
      <c r="D10682" s="1548" t="s">
        <v>906</v>
      </c>
      <c r="E10682" s="1548" t="s">
        <v>32041</v>
      </c>
      <c r="F10682" s="1548" t="s">
        <v>18233</v>
      </c>
      <c r="G10682" s="1570" t="s">
        <v>32042</v>
      </c>
      <c r="H10682" s="1539">
        <v>45979</v>
      </c>
      <c r="I10682" s="1675">
        <v>0.89500000000000002</v>
      </c>
      <c r="J10682" s="1547" t="s">
        <v>16</v>
      </c>
      <c r="K10682" s="1549" t="s">
        <v>47</v>
      </c>
      <c r="L10682" s="1547" t="s">
        <v>17</v>
      </c>
      <c r="M10682" s="1547" t="s">
        <v>32043</v>
      </c>
      <c r="N10682" s="1497"/>
      <c r="O10682" s="1497"/>
      <c r="Q10682" s="1464">
        <f t="shared" si="334"/>
        <v>11</v>
      </c>
      <c r="R10682" s="1794" t="str">
        <f t="shared" si="335"/>
        <v>MATANZA</v>
      </c>
    </row>
    <row r="10683" spans="1:18" ht="25.05" customHeight="1" x14ac:dyDescent="0.3">
      <c r="A10683" s="1550" t="s">
        <v>106</v>
      </c>
      <c r="B10683" s="1550" t="s">
        <v>111</v>
      </c>
      <c r="C10683" s="1550" t="s">
        <v>2935</v>
      </c>
      <c r="D10683" s="1550" t="s">
        <v>716</v>
      </c>
      <c r="E10683" s="1550" t="s">
        <v>32044</v>
      </c>
      <c r="F10683" s="1550" t="s">
        <v>18233</v>
      </c>
      <c r="G10683" s="1550" t="s">
        <v>32045</v>
      </c>
      <c r="H10683" s="1533">
        <v>45979</v>
      </c>
      <c r="I10683" s="1676">
        <v>0.79500000000000004</v>
      </c>
      <c r="J10683" s="1472" t="s">
        <v>16</v>
      </c>
      <c r="K10683" s="1472" t="s">
        <v>47</v>
      </c>
      <c r="L10683" s="1472" t="s">
        <v>17</v>
      </c>
      <c r="M10683" s="1472" t="s">
        <v>32046</v>
      </c>
      <c r="N10683" s="1522"/>
      <c r="O10683" s="1522"/>
      <c r="Q10683" s="1464">
        <f t="shared" si="334"/>
        <v>11</v>
      </c>
      <c r="R10683" s="1794" t="str">
        <f t="shared" si="335"/>
        <v>MATANZA</v>
      </c>
    </row>
    <row r="10684" spans="1:18" ht="25.05" customHeight="1" x14ac:dyDescent="0.3">
      <c r="A10684" s="1472" t="s">
        <v>106</v>
      </c>
      <c r="B10684" s="1472" t="s">
        <v>111</v>
      </c>
      <c r="C10684" s="1567" t="s">
        <v>905</v>
      </c>
      <c r="D10684" s="1484" t="s">
        <v>906</v>
      </c>
      <c r="E10684" s="1494" t="s">
        <v>32047</v>
      </c>
      <c r="F10684" s="1494" t="s">
        <v>32048</v>
      </c>
      <c r="G10684" s="1494" t="s">
        <v>32042</v>
      </c>
      <c r="H10684" s="1530">
        <v>45979</v>
      </c>
      <c r="I10684" s="1676">
        <v>0.875</v>
      </c>
      <c r="J10684" s="1472" t="s">
        <v>16</v>
      </c>
      <c r="K10684" s="1472" t="s">
        <v>47</v>
      </c>
      <c r="L10684" s="1472" t="s">
        <v>17</v>
      </c>
      <c r="M10684" s="1472" t="s">
        <v>32043</v>
      </c>
      <c r="N10684" s="1522"/>
      <c r="O10684" s="1522"/>
      <c r="Q10684" s="1464">
        <f t="shared" si="334"/>
        <v>11</v>
      </c>
      <c r="R10684" s="1794" t="str">
        <f t="shared" si="335"/>
        <v>MATANZA</v>
      </c>
    </row>
    <row r="10685" spans="1:18" ht="25.05" customHeight="1" x14ac:dyDescent="0.3">
      <c r="A10685" s="1550" t="s">
        <v>106</v>
      </c>
      <c r="B10685" s="1550" t="s">
        <v>111</v>
      </c>
      <c r="C10685" s="1550" t="s">
        <v>2935</v>
      </c>
      <c r="D10685" s="1550" t="s">
        <v>716</v>
      </c>
      <c r="E10685" s="1550" t="s">
        <v>32049</v>
      </c>
      <c r="F10685" s="1550" t="s">
        <v>32048</v>
      </c>
      <c r="G10685" s="1550" t="s">
        <v>32045</v>
      </c>
      <c r="H10685" s="1533">
        <v>45979</v>
      </c>
      <c r="I10685" s="1676">
        <v>0.72499999999999998</v>
      </c>
      <c r="J10685" s="1472" t="s">
        <v>16</v>
      </c>
      <c r="K10685" s="1472" t="s">
        <v>47</v>
      </c>
      <c r="L10685" s="1472" t="s">
        <v>17</v>
      </c>
      <c r="M10685" s="1472" t="s">
        <v>32046</v>
      </c>
      <c r="N10685" s="1522"/>
      <c r="O10685" s="1522"/>
      <c r="Q10685" s="1464">
        <f t="shared" si="334"/>
        <v>11</v>
      </c>
      <c r="R10685" s="1794" t="str">
        <f t="shared" si="335"/>
        <v>MATANZA</v>
      </c>
    </row>
    <row r="10686" spans="1:18" ht="25.05" customHeight="1" x14ac:dyDescent="0.3">
      <c r="A10686" s="1550" t="s">
        <v>106</v>
      </c>
      <c r="B10686" s="1550" t="s">
        <v>111</v>
      </c>
      <c r="C10686" s="1550" t="s">
        <v>905</v>
      </c>
      <c r="D10686" s="1550" t="s">
        <v>906</v>
      </c>
      <c r="E10686" s="1550" t="s">
        <v>32050</v>
      </c>
      <c r="F10686" s="1550" t="s">
        <v>29582</v>
      </c>
      <c r="G10686" s="1550" t="s">
        <v>2128</v>
      </c>
      <c r="H10686" s="1533">
        <v>45979</v>
      </c>
      <c r="I10686" s="1676">
        <v>0.9</v>
      </c>
      <c r="J10686" s="1472" t="s">
        <v>22</v>
      </c>
      <c r="K10686" s="1472" t="s">
        <v>47</v>
      </c>
      <c r="L10686" s="1472" t="s">
        <v>17</v>
      </c>
      <c r="M10686" s="1472" t="s">
        <v>32051</v>
      </c>
      <c r="N10686" s="1522"/>
      <c r="O10686" s="1522"/>
      <c r="Q10686" s="1464">
        <f t="shared" si="334"/>
        <v>11</v>
      </c>
      <c r="R10686" s="1794" t="str">
        <f t="shared" si="335"/>
        <v>MATANZA</v>
      </c>
    </row>
    <row r="10687" spans="1:18" ht="25.05" customHeight="1" x14ac:dyDescent="0.3">
      <c r="A10687" s="1550" t="s">
        <v>106</v>
      </c>
      <c r="B10687" s="1550" t="s">
        <v>111</v>
      </c>
      <c r="C10687" s="1550" t="s">
        <v>2935</v>
      </c>
      <c r="D10687" s="1550" t="s">
        <v>716</v>
      </c>
      <c r="E10687" s="1550" t="s">
        <v>32052</v>
      </c>
      <c r="F10687" s="1550" t="s">
        <v>32053</v>
      </c>
      <c r="G10687" s="1550" t="s">
        <v>32045</v>
      </c>
      <c r="H10687" s="1533">
        <v>45979</v>
      </c>
      <c r="I10687" s="1676">
        <v>0.71499999999999997</v>
      </c>
      <c r="J10687" s="1472" t="s">
        <v>16</v>
      </c>
      <c r="K10687" s="1472" t="s">
        <v>47</v>
      </c>
      <c r="L10687" s="1472" t="s">
        <v>17</v>
      </c>
      <c r="M10687" s="1472" t="s">
        <v>32054</v>
      </c>
      <c r="N10687" s="1522"/>
      <c r="O10687" s="1522"/>
      <c r="Q10687" s="1464">
        <f t="shared" si="334"/>
        <v>11</v>
      </c>
      <c r="R10687" s="1794" t="str">
        <f t="shared" si="335"/>
        <v>MATANZA</v>
      </c>
    </row>
    <row r="10688" spans="1:18" ht="25.05" customHeight="1" x14ac:dyDescent="0.3">
      <c r="A10688" s="1550" t="s">
        <v>106</v>
      </c>
      <c r="B10688" s="1550" t="s">
        <v>111</v>
      </c>
      <c r="C10688" s="1550" t="s">
        <v>680</v>
      </c>
      <c r="D10688" s="1550" t="s">
        <v>681</v>
      </c>
      <c r="E10688" s="1550" t="s">
        <v>32055</v>
      </c>
      <c r="F10688" s="1550" t="s">
        <v>32056</v>
      </c>
      <c r="G10688" s="1550" t="s">
        <v>32057</v>
      </c>
      <c r="H10688" s="1533">
        <v>45968</v>
      </c>
      <c r="I10688" s="1676">
        <v>0.745</v>
      </c>
      <c r="J10688" s="1472" t="s">
        <v>16</v>
      </c>
      <c r="K10688" s="1472" t="s">
        <v>47</v>
      </c>
      <c r="L10688" s="1472" t="s">
        <v>17</v>
      </c>
      <c r="M10688" s="1472" t="s">
        <v>32058</v>
      </c>
      <c r="N10688" s="1522"/>
      <c r="O10688" s="1522"/>
      <c r="Q10688" s="1464">
        <f t="shared" si="334"/>
        <v>11</v>
      </c>
      <c r="R10688" s="1794" t="str">
        <f t="shared" si="335"/>
        <v>MATANZA</v>
      </c>
    </row>
    <row r="10689" spans="1:18" ht="25.05" customHeight="1" x14ac:dyDescent="0.3">
      <c r="A10689" s="1552" t="s">
        <v>106</v>
      </c>
      <c r="B10689" s="1552" t="s">
        <v>111</v>
      </c>
      <c r="C10689" s="1552" t="s">
        <v>20</v>
      </c>
      <c r="D10689" s="1567" t="s">
        <v>515</v>
      </c>
      <c r="E10689" s="1552" t="s">
        <v>32059</v>
      </c>
      <c r="F10689" s="1552" t="s">
        <v>32060</v>
      </c>
      <c r="G10689" s="1552" t="s">
        <v>32061</v>
      </c>
      <c r="H10689" s="1556">
        <v>45968</v>
      </c>
      <c r="I10689" s="1750">
        <v>0.82499999999999996</v>
      </c>
      <c r="J10689" s="1545" t="s">
        <v>16</v>
      </c>
      <c r="K10689" s="1545" t="s">
        <v>47</v>
      </c>
      <c r="L10689" s="1545" t="s">
        <v>22793</v>
      </c>
      <c r="M10689" s="1545" t="s">
        <v>32062</v>
      </c>
      <c r="N10689" s="1602"/>
      <c r="O10689" s="1602"/>
      <c r="Q10689" s="1464">
        <f t="shared" si="334"/>
        <v>11</v>
      </c>
      <c r="R10689" s="1794" t="str">
        <f t="shared" si="335"/>
        <v>MATANZA</v>
      </c>
    </row>
    <row r="10690" spans="1:18" ht="25.05" customHeight="1" x14ac:dyDescent="0.3">
      <c r="A10690" s="1479" t="s">
        <v>355</v>
      </c>
      <c r="B10690" s="1472" t="s">
        <v>356</v>
      </c>
      <c r="C10690" s="1554" t="s">
        <v>20</v>
      </c>
      <c r="D10690" s="1571" t="s">
        <v>515</v>
      </c>
      <c r="E10690" s="1479" t="s">
        <v>32063</v>
      </c>
      <c r="F10690" s="1479" t="s">
        <v>32064</v>
      </c>
      <c r="G10690" s="1479" t="s">
        <v>32065</v>
      </c>
      <c r="H10690" s="1553">
        <v>45859</v>
      </c>
      <c r="I10690" s="1675">
        <v>0.82499999999999996</v>
      </c>
      <c r="J10690" s="1472" t="s">
        <v>16</v>
      </c>
      <c r="K10690" s="1479" t="s">
        <v>47</v>
      </c>
      <c r="L10690" s="1472" t="s">
        <v>22793</v>
      </c>
      <c r="M10690" s="1471"/>
      <c r="N10690" s="1479" t="s">
        <v>48</v>
      </c>
      <c r="O10690" s="1479" t="s">
        <v>48</v>
      </c>
      <c r="Q10690" s="1464">
        <f t="shared" si="334"/>
        <v>7</v>
      </c>
      <c r="R10690" s="1794" t="str">
        <f t="shared" si="335"/>
        <v>CIMITARRA</v>
      </c>
    </row>
    <row r="10691" spans="1:18" ht="25.05" customHeight="1" x14ac:dyDescent="0.3">
      <c r="A10691" s="1479" t="s">
        <v>355</v>
      </c>
      <c r="B10691" s="1472" t="s">
        <v>356</v>
      </c>
      <c r="C10691" s="1554" t="s">
        <v>20</v>
      </c>
      <c r="D10691" s="1571" t="s">
        <v>515</v>
      </c>
      <c r="E10691" s="1472" t="s">
        <v>32066</v>
      </c>
      <c r="F10691" s="1479" t="s">
        <v>32067</v>
      </c>
      <c r="G10691" s="1479" t="s">
        <v>32068</v>
      </c>
      <c r="H10691" s="1553">
        <v>45854</v>
      </c>
      <c r="I10691" s="1675">
        <v>0.81700000000000006</v>
      </c>
      <c r="J10691" s="1472" t="s">
        <v>16</v>
      </c>
      <c r="K10691" s="1479" t="s">
        <v>47</v>
      </c>
      <c r="L10691" s="1472" t="s">
        <v>22793</v>
      </c>
      <c r="M10691" s="1471"/>
      <c r="N10691" s="1479" t="s">
        <v>48</v>
      </c>
      <c r="O10691" s="1479" t="s">
        <v>48</v>
      </c>
      <c r="Q10691" s="1464">
        <f t="shared" si="334"/>
        <v>7</v>
      </c>
      <c r="R10691" s="1794" t="str">
        <f t="shared" si="335"/>
        <v>CIMITARRA</v>
      </c>
    </row>
    <row r="10692" spans="1:18" ht="25.05" customHeight="1" x14ac:dyDescent="0.3">
      <c r="A10692" s="1550" t="s">
        <v>355</v>
      </c>
      <c r="B10692" s="1550" t="s">
        <v>356</v>
      </c>
      <c r="C10692" s="1550" t="s">
        <v>20</v>
      </c>
      <c r="D10692" s="1550" t="s">
        <v>515</v>
      </c>
      <c r="E10692" s="1550" t="s">
        <v>32069</v>
      </c>
      <c r="F10692" s="1550" t="s">
        <v>32070</v>
      </c>
      <c r="G10692" s="1550" t="s">
        <v>32071</v>
      </c>
      <c r="H10692" s="1533">
        <v>45852</v>
      </c>
      <c r="I10692" s="1676">
        <v>0.82499999999999996</v>
      </c>
      <c r="J10692" s="1472" t="s">
        <v>16</v>
      </c>
      <c r="K10692" s="1472" t="s">
        <v>47</v>
      </c>
      <c r="L10692" s="1472" t="s">
        <v>22793</v>
      </c>
      <c r="M10692" s="1472"/>
      <c r="N10692" s="1522" t="s">
        <v>48</v>
      </c>
      <c r="O10692" s="1522" t="s">
        <v>48</v>
      </c>
      <c r="Q10692" s="1464">
        <f t="shared" si="334"/>
        <v>7</v>
      </c>
      <c r="R10692" s="1794" t="str">
        <f t="shared" si="335"/>
        <v>CIMITARRA</v>
      </c>
    </row>
    <row r="10693" spans="1:18" ht="25.05" customHeight="1" x14ac:dyDescent="0.3">
      <c r="A10693" s="1550" t="s">
        <v>355</v>
      </c>
      <c r="B10693" s="1550" t="s">
        <v>356</v>
      </c>
      <c r="C10693" s="1550" t="s">
        <v>20</v>
      </c>
      <c r="D10693" s="1550" t="s">
        <v>515</v>
      </c>
      <c r="E10693" s="1550" t="s">
        <v>32072</v>
      </c>
      <c r="F10693" s="1550" t="s">
        <v>32073</v>
      </c>
      <c r="G10693" s="1550" t="s">
        <v>32074</v>
      </c>
      <c r="H10693" s="1533">
        <v>45845</v>
      </c>
      <c r="I10693" s="1676">
        <v>0.78700000000000003</v>
      </c>
      <c r="J10693" s="1472" t="s">
        <v>16</v>
      </c>
      <c r="K10693" s="1472" t="s">
        <v>47</v>
      </c>
      <c r="L10693" s="1472" t="s">
        <v>22793</v>
      </c>
      <c r="M10693" s="1472"/>
      <c r="N10693" s="1522" t="s">
        <v>48</v>
      </c>
      <c r="O10693" s="1522" t="s">
        <v>48</v>
      </c>
      <c r="Q10693" s="1464">
        <f t="shared" si="334"/>
        <v>7</v>
      </c>
      <c r="R10693" s="1794" t="str">
        <f t="shared" si="335"/>
        <v>CIMITARRA</v>
      </c>
    </row>
    <row r="10694" spans="1:18" ht="25.05" customHeight="1" x14ac:dyDescent="0.3">
      <c r="A10694" s="1550" t="s">
        <v>355</v>
      </c>
      <c r="B10694" s="1550" t="s">
        <v>356</v>
      </c>
      <c r="C10694" s="1550" t="s">
        <v>20</v>
      </c>
      <c r="D10694" s="1550" t="s">
        <v>515</v>
      </c>
      <c r="E10694" s="1550" t="s">
        <v>32075</v>
      </c>
      <c r="F10694" s="1550" t="s">
        <v>32076</v>
      </c>
      <c r="G10694" s="1550" t="s">
        <v>32077</v>
      </c>
      <c r="H10694" s="1533">
        <v>45846</v>
      </c>
      <c r="I10694" s="1676">
        <v>0.81700000000000006</v>
      </c>
      <c r="J10694" s="1472" t="s">
        <v>16</v>
      </c>
      <c r="K10694" s="1472" t="s">
        <v>47</v>
      </c>
      <c r="L10694" s="1472" t="s">
        <v>22793</v>
      </c>
      <c r="M10694" s="1472"/>
      <c r="N10694" s="1522" t="s">
        <v>48</v>
      </c>
      <c r="O10694" s="1522" t="s">
        <v>48</v>
      </c>
      <c r="Q10694" s="1464">
        <f t="shared" si="334"/>
        <v>7</v>
      </c>
      <c r="R10694" s="1794" t="str">
        <f t="shared" si="335"/>
        <v>CIMITARRA</v>
      </c>
    </row>
    <row r="10695" spans="1:18" ht="25.05" customHeight="1" x14ac:dyDescent="0.3">
      <c r="A10695" s="1550" t="s">
        <v>355</v>
      </c>
      <c r="B10695" s="1550" t="s">
        <v>356</v>
      </c>
      <c r="C10695" s="1550" t="s">
        <v>20</v>
      </c>
      <c r="D10695" s="1550" t="s">
        <v>515</v>
      </c>
      <c r="E10695" s="1550" t="s">
        <v>32078</v>
      </c>
      <c r="F10695" s="1550" t="s">
        <v>32079</v>
      </c>
      <c r="G10695" s="1550" t="s">
        <v>32080</v>
      </c>
      <c r="H10695" s="1533">
        <v>45856</v>
      </c>
      <c r="I10695" s="1676">
        <v>0.93500000000000005</v>
      </c>
      <c r="J10695" s="1472" t="s">
        <v>22</v>
      </c>
      <c r="K10695" s="1472" t="s">
        <v>47</v>
      </c>
      <c r="L10695" s="1472" t="s">
        <v>22793</v>
      </c>
      <c r="M10695" s="1472"/>
      <c r="N10695" s="1522" t="s">
        <v>48</v>
      </c>
      <c r="O10695" s="1522" t="s">
        <v>48</v>
      </c>
      <c r="Q10695" s="1464">
        <f t="shared" si="334"/>
        <v>7</v>
      </c>
      <c r="R10695" s="1794" t="str">
        <f t="shared" si="335"/>
        <v>CIMITARRA</v>
      </c>
    </row>
    <row r="10696" spans="1:18" ht="25.05" customHeight="1" x14ac:dyDescent="0.3">
      <c r="A10696" s="1550" t="s">
        <v>355</v>
      </c>
      <c r="B10696" s="1550" t="s">
        <v>356</v>
      </c>
      <c r="C10696" s="1550" t="s">
        <v>20</v>
      </c>
      <c r="D10696" s="1550" t="s">
        <v>515</v>
      </c>
      <c r="E10696" s="1550" t="s">
        <v>29190</v>
      </c>
      <c r="F10696" s="1550" t="s">
        <v>32081</v>
      </c>
      <c r="G10696" s="1550" t="s">
        <v>32082</v>
      </c>
      <c r="H10696" s="1533">
        <v>45853</v>
      </c>
      <c r="I10696" s="1676">
        <v>0.77700000000000002</v>
      </c>
      <c r="J10696" s="1472" t="s">
        <v>16</v>
      </c>
      <c r="K10696" s="1472" t="s">
        <v>47</v>
      </c>
      <c r="L10696" s="1472" t="s">
        <v>22793</v>
      </c>
      <c r="M10696" s="1472"/>
      <c r="N10696" s="1522" t="s">
        <v>48</v>
      </c>
      <c r="O10696" s="1522" t="s">
        <v>48</v>
      </c>
      <c r="Q10696" s="1464">
        <f t="shared" si="334"/>
        <v>7</v>
      </c>
      <c r="R10696" s="1794" t="str">
        <f t="shared" si="335"/>
        <v>CIMITARRA</v>
      </c>
    </row>
    <row r="10697" spans="1:18" ht="25.05" customHeight="1" x14ac:dyDescent="0.3">
      <c r="A10697" s="1550" t="s">
        <v>355</v>
      </c>
      <c r="B10697" s="1550" t="s">
        <v>356</v>
      </c>
      <c r="C10697" s="1550" t="s">
        <v>20</v>
      </c>
      <c r="D10697" s="1550" t="s">
        <v>515</v>
      </c>
      <c r="E10697" s="1550" t="s">
        <v>32083</v>
      </c>
      <c r="F10697" s="1550" t="s">
        <v>32084</v>
      </c>
      <c r="G10697" s="1550" t="s">
        <v>32085</v>
      </c>
      <c r="H10697" s="1533">
        <v>45853</v>
      </c>
      <c r="I10697" s="1676">
        <v>0.82499999999999996</v>
      </c>
      <c r="J10697" s="1472" t="s">
        <v>16</v>
      </c>
      <c r="K10697" s="1472" t="s">
        <v>47</v>
      </c>
      <c r="L10697" s="1472" t="s">
        <v>22793</v>
      </c>
      <c r="M10697" s="1472"/>
      <c r="N10697" s="1522" t="s">
        <v>48</v>
      </c>
      <c r="O10697" s="1522" t="s">
        <v>48</v>
      </c>
      <c r="Q10697" s="1464">
        <f t="shared" si="334"/>
        <v>7</v>
      </c>
      <c r="R10697" s="1794" t="str">
        <f t="shared" si="335"/>
        <v>CIMITARRA</v>
      </c>
    </row>
    <row r="10698" spans="1:18" ht="25.05" customHeight="1" x14ac:dyDescent="0.3">
      <c r="A10698" s="1550" t="s">
        <v>355</v>
      </c>
      <c r="B10698" s="1550" t="s">
        <v>356</v>
      </c>
      <c r="C10698" s="1550" t="s">
        <v>20</v>
      </c>
      <c r="D10698" s="1550" t="s">
        <v>515</v>
      </c>
      <c r="E10698" s="1550" t="s">
        <v>32086</v>
      </c>
      <c r="F10698" s="1550" t="s">
        <v>32087</v>
      </c>
      <c r="G10698" s="1550" t="s">
        <v>32088</v>
      </c>
      <c r="H10698" s="1533">
        <v>45856</v>
      </c>
      <c r="I10698" s="1676">
        <v>0.76500000000000001</v>
      </c>
      <c r="J10698" s="1472" t="s">
        <v>16</v>
      </c>
      <c r="K10698" s="1472" t="s">
        <v>47</v>
      </c>
      <c r="L10698" s="1472" t="s">
        <v>22793</v>
      </c>
      <c r="M10698" s="1472"/>
      <c r="N10698" s="1522" t="s">
        <v>48</v>
      </c>
      <c r="O10698" s="1522" t="s">
        <v>48</v>
      </c>
      <c r="Q10698" s="1464">
        <f t="shared" si="334"/>
        <v>7</v>
      </c>
      <c r="R10698" s="1794" t="str">
        <f t="shared" si="335"/>
        <v>CIMITARRA</v>
      </c>
    </row>
    <row r="10699" spans="1:18" ht="25.05" customHeight="1" x14ac:dyDescent="0.3">
      <c r="A10699" s="1550" t="s">
        <v>355</v>
      </c>
      <c r="B10699" s="1550" t="s">
        <v>356</v>
      </c>
      <c r="C10699" s="1550" t="s">
        <v>20</v>
      </c>
      <c r="D10699" s="1550" t="s">
        <v>515</v>
      </c>
      <c r="E10699" s="1550" t="s">
        <v>32089</v>
      </c>
      <c r="F10699" s="1550" t="s">
        <v>32090</v>
      </c>
      <c r="G10699" s="1550" t="s">
        <v>32091</v>
      </c>
      <c r="H10699" s="1533">
        <v>45854</v>
      </c>
      <c r="I10699" s="1676">
        <v>0.81700000000000006</v>
      </c>
      <c r="J10699" s="1472" t="s">
        <v>16</v>
      </c>
      <c r="K10699" s="1472" t="s">
        <v>47</v>
      </c>
      <c r="L10699" s="1472" t="s">
        <v>22793</v>
      </c>
      <c r="M10699" s="1472"/>
      <c r="N10699" s="1522" t="s">
        <v>48</v>
      </c>
      <c r="O10699" s="1522" t="s">
        <v>48</v>
      </c>
      <c r="Q10699" s="1464">
        <f t="shared" si="334"/>
        <v>7</v>
      </c>
      <c r="R10699" s="1794" t="str">
        <f t="shared" si="335"/>
        <v>CIMITARRA</v>
      </c>
    </row>
    <row r="10700" spans="1:18" ht="25.05" customHeight="1" x14ac:dyDescent="0.3">
      <c r="A10700" s="1550" t="s">
        <v>355</v>
      </c>
      <c r="B10700" s="1550" t="s">
        <v>356</v>
      </c>
      <c r="C10700" s="1550" t="s">
        <v>20</v>
      </c>
      <c r="D10700" s="1550" t="s">
        <v>515</v>
      </c>
      <c r="E10700" s="1550" t="s">
        <v>32092</v>
      </c>
      <c r="F10700" s="1550" t="s">
        <v>32093</v>
      </c>
      <c r="G10700" s="1550" t="s">
        <v>32094</v>
      </c>
      <c r="H10700" s="1533">
        <v>45846</v>
      </c>
      <c r="I10700" s="1676">
        <v>0.86199999999999999</v>
      </c>
      <c r="J10700" s="1472" t="s">
        <v>16</v>
      </c>
      <c r="K10700" s="1472" t="s">
        <v>47</v>
      </c>
      <c r="L10700" s="1472" t="s">
        <v>22793</v>
      </c>
      <c r="M10700" s="1472"/>
      <c r="N10700" s="1522" t="s">
        <v>48</v>
      </c>
      <c r="O10700" s="1522" t="s">
        <v>48</v>
      </c>
      <c r="Q10700" s="1464">
        <f t="shared" si="334"/>
        <v>7</v>
      </c>
      <c r="R10700" s="1794" t="str">
        <f t="shared" si="335"/>
        <v>CIMITARRA</v>
      </c>
    </row>
    <row r="10701" spans="1:18" ht="25.05" customHeight="1" x14ac:dyDescent="0.3">
      <c r="A10701" s="1550" t="s">
        <v>355</v>
      </c>
      <c r="B10701" s="1550" t="s">
        <v>356</v>
      </c>
      <c r="C10701" s="1550" t="s">
        <v>20</v>
      </c>
      <c r="D10701" s="1550" t="s">
        <v>515</v>
      </c>
      <c r="E10701" s="1550" t="s">
        <v>8441</v>
      </c>
      <c r="F10701" s="1550" t="s">
        <v>32095</v>
      </c>
      <c r="G10701" s="1550" t="s">
        <v>32096</v>
      </c>
      <c r="H10701" s="1533">
        <v>45859</v>
      </c>
      <c r="I10701" s="1676">
        <v>0.82499999999999996</v>
      </c>
      <c r="J10701" s="1472" t="s">
        <v>16</v>
      </c>
      <c r="K10701" s="1472" t="s">
        <v>47</v>
      </c>
      <c r="L10701" s="1472" t="s">
        <v>22793</v>
      </c>
      <c r="M10701" s="1472"/>
      <c r="N10701" s="1522" t="s">
        <v>48</v>
      </c>
      <c r="O10701" s="1522" t="s">
        <v>48</v>
      </c>
      <c r="Q10701" s="1464">
        <f t="shared" si="334"/>
        <v>7</v>
      </c>
      <c r="R10701" s="1794" t="str">
        <f t="shared" si="335"/>
        <v>CIMITARRA</v>
      </c>
    </row>
    <row r="10702" spans="1:18" ht="25.05" customHeight="1" x14ac:dyDescent="0.3">
      <c r="A10702" s="1550" t="s">
        <v>355</v>
      </c>
      <c r="B10702" s="1550" t="s">
        <v>356</v>
      </c>
      <c r="C10702" s="1550" t="s">
        <v>542</v>
      </c>
      <c r="D10702" s="1550" t="s">
        <v>543</v>
      </c>
      <c r="E10702" s="1550" t="s">
        <v>32097</v>
      </c>
      <c r="F10702" s="1550" t="s">
        <v>32098</v>
      </c>
      <c r="G10702" s="1550" t="s">
        <v>32099</v>
      </c>
      <c r="H10702" s="1533">
        <v>45853</v>
      </c>
      <c r="I10702" s="1676">
        <v>0.89</v>
      </c>
      <c r="J10702" s="1472" t="s">
        <v>16</v>
      </c>
      <c r="K10702" s="1472" t="s">
        <v>47</v>
      </c>
      <c r="L10702" s="1472" t="s">
        <v>22793</v>
      </c>
      <c r="M10702" s="1472"/>
      <c r="N10702" s="1522" t="s">
        <v>48</v>
      </c>
      <c r="O10702" s="1522" t="s">
        <v>48</v>
      </c>
      <c r="Q10702" s="1464">
        <f t="shared" si="334"/>
        <v>7</v>
      </c>
      <c r="R10702" s="1794" t="str">
        <f t="shared" si="335"/>
        <v>CIMITARRA</v>
      </c>
    </row>
    <row r="10703" spans="1:18" ht="25.05" customHeight="1" x14ac:dyDescent="0.3">
      <c r="A10703" s="1472" t="s">
        <v>355</v>
      </c>
      <c r="B10703" s="1582" t="s">
        <v>356</v>
      </c>
      <c r="C10703" s="1472" t="s">
        <v>1031</v>
      </c>
      <c r="D10703" s="1472" t="s">
        <v>1032</v>
      </c>
      <c r="E10703" s="1472" t="s">
        <v>32100</v>
      </c>
      <c r="F10703" s="1472" t="s">
        <v>32101</v>
      </c>
      <c r="G10703" s="1472" t="s">
        <v>32102</v>
      </c>
      <c r="H10703" s="1530">
        <v>45854</v>
      </c>
      <c r="I10703" s="1676">
        <v>0.83200000000000007</v>
      </c>
      <c r="J10703" s="1472" t="s">
        <v>16</v>
      </c>
      <c r="K10703" s="1472" t="s">
        <v>47</v>
      </c>
      <c r="L10703" s="1472" t="s">
        <v>22793</v>
      </c>
      <c r="M10703" s="1471"/>
      <c r="N10703" s="1501" t="s">
        <v>48</v>
      </c>
      <c r="O10703" s="1501" t="s">
        <v>48</v>
      </c>
      <c r="Q10703" s="1464">
        <f t="shared" ref="Q10703:Q10766" si="336">MONTH(H10703)</f>
        <v>7</v>
      </c>
      <c r="R10703" s="1794" t="str">
        <f t="shared" ref="R10703:R10766" si="337">B10703</f>
        <v>CIMITARRA</v>
      </c>
    </row>
    <row r="10704" spans="1:18" ht="25.05" customHeight="1" x14ac:dyDescent="0.3">
      <c r="A10704" s="1472" t="s">
        <v>355</v>
      </c>
      <c r="B10704" s="1582" t="s">
        <v>356</v>
      </c>
      <c r="C10704" s="1582" t="s">
        <v>1031</v>
      </c>
      <c r="D10704" s="1472" t="s">
        <v>1032</v>
      </c>
      <c r="E10704" s="1472" t="s">
        <v>32103</v>
      </c>
      <c r="F10704" s="1472" t="s">
        <v>32104</v>
      </c>
      <c r="G10704" s="1472" t="s">
        <v>32105</v>
      </c>
      <c r="H10704" s="1530">
        <v>45859</v>
      </c>
      <c r="I10704" s="1676">
        <v>0.89</v>
      </c>
      <c r="J10704" s="1472" t="s">
        <v>16</v>
      </c>
      <c r="K10704" s="1472" t="s">
        <v>47</v>
      </c>
      <c r="L10704" s="1472" t="s">
        <v>22793</v>
      </c>
      <c r="M10704" s="1471"/>
      <c r="N10704" s="1501" t="s">
        <v>48</v>
      </c>
      <c r="O10704" s="1501" t="s">
        <v>48</v>
      </c>
      <c r="Q10704" s="1464">
        <f t="shared" si="336"/>
        <v>7</v>
      </c>
      <c r="R10704" s="1794" t="str">
        <f t="shared" si="337"/>
        <v>CIMITARRA</v>
      </c>
    </row>
    <row r="10705" spans="1:18" ht="25.05" customHeight="1" x14ac:dyDescent="0.3">
      <c r="A10705" s="1472" t="s">
        <v>355</v>
      </c>
      <c r="B10705" s="1472" t="s">
        <v>356</v>
      </c>
      <c r="C10705" s="1582" t="s">
        <v>32106</v>
      </c>
      <c r="D10705" s="1582" t="s">
        <v>8365</v>
      </c>
      <c r="E10705" s="1582" t="s">
        <v>32107</v>
      </c>
      <c r="F10705" s="1582" t="s">
        <v>32108</v>
      </c>
      <c r="G10705" s="1582" t="s">
        <v>32109</v>
      </c>
      <c r="H10705" s="1523">
        <v>45866</v>
      </c>
      <c r="I10705" s="1676">
        <v>0.92</v>
      </c>
      <c r="J10705" s="1472" t="s">
        <v>16</v>
      </c>
      <c r="K10705" s="1472" t="s">
        <v>47</v>
      </c>
      <c r="L10705" s="1472" t="s">
        <v>17</v>
      </c>
      <c r="M10705" s="1472" t="s">
        <v>5989</v>
      </c>
      <c r="N10705" s="1501" t="s">
        <v>48</v>
      </c>
      <c r="O10705" s="1501" t="s">
        <v>48</v>
      </c>
      <c r="Q10705" s="1464">
        <f t="shared" si="336"/>
        <v>7</v>
      </c>
      <c r="R10705" s="1794" t="str">
        <f t="shared" si="337"/>
        <v>CIMITARRA</v>
      </c>
    </row>
    <row r="10706" spans="1:18" ht="25.05" customHeight="1" x14ac:dyDescent="0.3">
      <c r="A10706" s="1472" t="s">
        <v>355</v>
      </c>
      <c r="B10706" s="1472" t="s">
        <v>356</v>
      </c>
      <c r="C10706" s="1571" t="s">
        <v>32110</v>
      </c>
      <c r="D10706" s="1472" t="s">
        <v>12187</v>
      </c>
      <c r="E10706" s="1485" t="s">
        <v>32111</v>
      </c>
      <c r="F10706" s="1485" t="s">
        <v>32112</v>
      </c>
      <c r="G10706" s="1485" t="s">
        <v>32113</v>
      </c>
      <c r="H10706" s="1523">
        <v>45862</v>
      </c>
      <c r="I10706" s="1676">
        <v>1</v>
      </c>
      <c r="J10706" s="1472" t="s">
        <v>22</v>
      </c>
      <c r="K10706" s="1472" t="s">
        <v>47</v>
      </c>
      <c r="L10706" s="1472" t="s">
        <v>17</v>
      </c>
      <c r="M10706" s="1472" t="s">
        <v>6933</v>
      </c>
      <c r="N10706" s="1501" t="s">
        <v>48</v>
      </c>
      <c r="O10706" s="1501" t="s">
        <v>48</v>
      </c>
      <c r="Q10706" s="1464">
        <f t="shared" si="336"/>
        <v>7</v>
      </c>
      <c r="R10706" s="1794" t="str">
        <f t="shared" si="337"/>
        <v>CIMITARRA</v>
      </c>
    </row>
    <row r="10707" spans="1:18" ht="25.05" customHeight="1" x14ac:dyDescent="0.3">
      <c r="A10707" s="1472" t="s">
        <v>355</v>
      </c>
      <c r="B10707" s="1472" t="s">
        <v>356</v>
      </c>
      <c r="C10707" s="1576" t="s">
        <v>32110</v>
      </c>
      <c r="D10707" s="1576" t="s">
        <v>12187</v>
      </c>
      <c r="E10707" s="1576" t="s">
        <v>32111</v>
      </c>
      <c r="F10707" s="1576" t="s">
        <v>32112</v>
      </c>
      <c r="G10707" s="1576" t="s">
        <v>32113</v>
      </c>
      <c r="H10707" s="1523">
        <v>45862</v>
      </c>
      <c r="I10707" s="1676">
        <v>1</v>
      </c>
      <c r="J10707" s="1472" t="s">
        <v>22</v>
      </c>
      <c r="K10707" s="1472" t="s">
        <v>47</v>
      </c>
      <c r="L10707" s="1472" t="s">
        <v>17</v>
      </c>
      <c r="M10707" s="1472" t="s">
        <v>16103</v>
      </c>
      <c r="N10707" s="1501" t="s">
        <v>48</v>
      </c>
      <c r="O10707" s="1501" t="s">
        <v>48</v>
      </c>
      <c r="Q10707" s="1464">
        <f t="shared" si="336"/>
        <v>7</v>
      </c>
      <c r="R10707" s="1794" t="str">
        <f t="shared" si="337"/>
        <v>CIMITARRA</v>
      </c>
    </row>
    <row r="10708" spans="1:18" ht="25.05" customHeight="1" x14ac:dyDescent="0.3">
      <c r="A10708" s="1472" t="s">
        <v>355</v>
      </c>
      <c r="B10708" s="1472" t="s">
        <v>356</v>
      </c>
      <c r="C10708" s="1576" t="s">
        <v>31906</v>
      </c>
      <c r="D10708" s="1576" t="s">
        <v>31907</v>
      </c>
      <c r="E10708" s="1576" t="s">
        <v>7654</v>
      </c>
      <c r="F10708" s="1576" t="s">
        <v>32114</v>
      </c>
      <c r="G10708" s="1576" t="s">
        <v>32115</v>
      </c>
      <c r="H10708" s="1523">
        <v>45847</v>
      </c>
      <c r="I10708" s="1676">
        <v>0.98</v>
      </c>
      <c r="J10708" s="1472" t="s">
        <v>22</v>
      </c>
      <c r="K10708" s="1472" t="s">
        <v>47</v>
      </c>
      <c r="L10708" s="1472" t="s">
        <v>17</v>
      </c>
      <c r="M10708" s="1472" t="s">
        <v>6933</v>
      </c>
      <c r="N10708" s="1501" t="s">
        <v>48</v>
      </c>
      <c r="O10708" s="1501" t="s">
        <v>48</v>
      </c>
      <c r="Q10708" s="1464">
        <f t="shared" si="336"/>
        <v>7</v>
      </c>
      <c r="R10708" s="1794" t="str">
        <f t="shared" si="337"/>
        <v>CIMITARRA</v>
      </c>
    </row>
    <row r="10709" spans="1:18" ht="25.05" customHeight="1" x14ac:dyDescent="0.3">
      <c r="A10709" s="1472" t="s">
        <v>355</v>
      </c>
      <c r="B10709" s="1472" t="s">
        <v>356</v>
      </c>
      <c r="C10709" s="1554" t="s">
        <v>32116</v>
      </c>
      <c r="D10709" s="1554" t="s">
        <v>32117</v>
      </c>
      <c r="E10709" s="1471" t="s">
        <v>32118</v>
      </c>
      <c r="F10709" s="1471" t="s">
        <v>32119</v>
      </c>
      <c r="G10709" s="1474" t="s">
        <v>32120</v>
      </c>
      <c r="H10709" s="1530">
        <v>45846</v>
      </c>
      <c r="I10709" s="1676">
        <v>0.98</v>
      </c>
      <c r="J10709" s="1472" t="s">
        <v>22</v>
      </c>
      <c r="K10709" s="1472" t="s">
        <v>47</v>
      </c>
      <c r="L10709" s="1472" t="s">
        <v>17</v>
      </c>
      <c r="M10709" s="1471" t="s">
        <v>27528</v>
      </c>
      <c r="N10709" s="1501" t="s">
        <v>48</v>
      </c>
      <c r="O10709" s="1501" t="s">
        <v>48</v>
      </c>
      <c r="Q10709" s="1464">
        <f t="shared" si="336"/>
        <v>7</v>
      </c>
      <c r="R10709" s="1794" t="str">
        <f t="shared" si="337"/>
        <v>CIMITARRA</v>
      </c>
    </row>
    <row r="10710" spans="1:18" ht="25.05" customHeight="1" x14ac:dyDescent="0.3">
      <c r="A10710" s="1472" t="s">
        <v>355</v>
      </c>
      <c r="B10710" s="1472" t="s">
        <v>356</v>
      </c>
      <c r="C10710" s="1554" t="s">
        <v>32116</v>
      </c>
      <c r="D10710" s="1554" t="s">
        <v>32117</v>
      </c>
      <c r="E10710" s="1471" t="s">
        <v>32118</v>
      </c>
      <c r="F10710" s="1471" t="s">
        <v>32119</v>
      </c>
      <c r="G10710" s="1474" t="s">
        <v>32120</v>
      </c>
      <c r="H10710" s="1530">
        <v>45846</v>
      </c>
      <c r="I10710" s="1676">
        <v>0.98</v>
      </c>
      <c r="J10710" s="1472" t="s">
        <v>22</v>
      </c>
      <c r="K10710" s="1472" t="s">
        <v>47</v>
      </c>
      <c r="L10710" s="1472" t="s">
        <v>17</v>
      </c>
      <c r="M10710" s="1471" t="s">
        <v>32121</v>
      </c>
      <c r="N10710" s="1501" t="s">
        <v>25</v>
      </c>
      <c r="O10710" s="1501" t="s">
        <v>48</v>
      </c>
      <c r="Q10710" s="1464">
        <f t="shared" si="336"/>
        <v>7</v>
      </c>
      <c r="R10710" s="1794" t="str">
        <f t="shared" si="337"/>
        <v>CIMITARRA</v>
      </c>
    </row>
    <row r="10711" spans="1:18" ht="25.05" customHeight="1" x14ac:dyDescent="0.3">
      <c r="A10711" s="1472" t="s">
        <v>355</v>
      </c>
      <c r="B10711" s="1472" t="s">
        <v>356</v>
      </c>
      <c r="C10711" s="1554" t="s">
        <v>2372</v>
      </c>
      <c r="D10711" s="1554" t="s">
        <v>5053</v>
      </c>
      <c r="E10711" s="1471" t="s">
        <v>32122</v>
      </c>
      <c r="F10711" s="1471" t="s">
        <v>32123</v>
      </c>
      <c r="G10711" s="1474" t="s">
        <v>32124</v>
      </c>
      <c r="H10711" s="1530">
        <v>45867</v>
      </c>
      <c r="I10711" s="1676">
        <v>0.91500000000000004</v>
      </c>
      <c r="J10711" s="1472" t="s">
        <v>16</v>
      </c>
      <c r="K10711" s="1472" t="s">
        <v>47</v>
      </c>
      <c r="L10711" s="1472" t="s">
        <v>17</v>
      </c>
      <c r="M10711" s="1471" t="s">
        <v>32125</v>
      </c>
      <c r="N10711" s="1501" t="s">
        <v>48</v>
      </c>
      <c r="O10711" s="1501" t="s">
        <v>48</v>
      </c>
      <c r="Q10711" s="1464">
        <f t="shared" si="336"/>
        <v>7</v>
      </c>
      <c r="R10711" s="1794" t="str">
        <f t="shared" si="337"/>
        <v>CIMITARRA</v>
      </c>
    </row>
    <row r="10712" spans="1:18" ht="25.05" customHeight="1" x14ac:dyDescent="0.3">
      <c r="A10712" s="1484" t="s">
        <v>355</v>
      </c>
      <c r="B10712" s="1484" t="s">
        <v>356</v>
      </c>
      <c r="C10712" s="1484" t="s">
        <v>2372</v>
      </c>
      <c r="D10712" s="1484" t="s">
        <v>5053</v>
      </c>
      <c r="E10712" s="1484" t="s">
        <v>31243</v>
      </c>
      <c r="F10712" s="1484" t="s">
        <v>32126</v>
      </c>
      <c r="G10712" s="1484" t="s">
        <v>32127</v>
      </c>
      <c r="H10712" s="1521">
        <v>45867</v>
      </c>
      <c r="I10712" s="1679">
        <v>0.52500000000000002</v>
      </c>
      <c r="J10712" s="1471" t="s">
        <v>16</v>
      </c>
      <c r="K10712" s="1472" t="s">
        <v>47</v>
      </c>
      <c r="L10712" s="1471" t="s">
        <v>17</v>
      </c>
      <c r="M10712" s="1503" t="s">
        <v>32125</v>
      </c>
      <c r="N10712" s="1512" t="s">
        <v>48</v>
      </c>
      <c r="O10712" s="1512" t="s">
        <v>48</v>
      </c>
      <c r="P10712" s="1512"/>
      <c r="Q10712" s="1464">
        <f t="shared" si="336"/>
        <v>7</v>
      </c>
      <c r="R10712" s="1794" t="str">
        <f t="shared" si="337"/>
        <v>CIMITARRA</v>
      </c>
    </row>
    <row r="10713" spans="1:18" ht="25.05" customHeight="1" x14ac:dyDescent="0.3">
      <c r="A10713" s="1484" t="s">
        <v>355</v>
      </c>
      <c r="B10713" s="1484" t="s">
        <v>356</v>
      </c>
      <c r="C10713" s="1472" t="s">
        <v>31</v>
      </c>
      <c r="D10713" s="1490" t="s">
        <v>32</v>
      </c>
      <c r="E10713" s="1484" t="s">
        <v>32128</v>
      </c>
      <c r="F10713" s="1484" t="s">
        <v>32129</v>
      </c>
      <c r="G10713" s="1484" t="s">
        <v>32130</v>
      </c>
      <c r="H10713" s="1521">
        <v>45848</v>
      </c>
      <c r="I10713" s="1679">
        <v>0.95499999999999996</v>
      </c>
      <c r="J10713" s="1471" t="s">
        <v>22</v>
      </c>
      <c r="K10713" s="1472" t="s">
        <v>47</v>
      </c>
      <c r="L10713" s="1471" t="s">
        <v>17</v>
      </c>
      <c r="M10713" s="1503" t="s">
        <v>7027</v>
      </c>
      <c r="N10713" s="1512" t="s">
        <v>48</v>
      </c>
      <c r="O10713" s="1512" t="s">
        <v>48</v>
      </c>
      <c r="P10713" s="1512"/>
      <c r="Q10713" s="1464">
        <f t="shared" si="336"/>
        <v>7</v>
      </c>
      <c r="R10713" s="1794" t="str">
        <f t="shared" si="337"/>
        <v>CIMITARRA</v>
      </c>
    </row>
    <row r="10714" spans="1:18" ht="25.05" customHeight="1" x14ac:dyDescent="0.3">
      <c r="A10714" s="1484" t="s">
        <v>355</v>
      </c>
      <c r="B10714" s="1484" t="s">
        <v>6850</v>
      </c>
      <c r="C10714" s="1484" t="s">
        <v>472</v>
      </c>
      <c r="D10714" s="1484" t="s">
        <v>473</v>
      </c>
      <c r="E10714" s="1484" t="s">
        <v>32131</v>
      </c>
      <c r="F10714" s="1484" t="s">
        <v>32132</v>
      </c>
      <c r="G10714" s="1484" t="s">
        <v>32133</v>
      </c>
      <c r="H10714" s="1521">
        <v>45845</v>
      </c>
      <c r="I10714" s="1679">
        <v>0.84</v>
      </c>
      <c r="J10714" s="1471" t="s">
        <v>16</v>
      </c>
      <c r="K10714" s="1472" t="s">
        <v>47</v>
      </c>
      <c r="L10714" s="1472" t="s">
        <v>477</v>
      </c>
      <c r="M10714" s="1503"/>
      <c r="N10714" s="1512" t="s">
        <v>48</v>
      </c>
      <c r="O10714" s="1512" t="s">
        <v>48</v>
      </c>
      <c r="P10714" s="1512"/>
      <c r="Q10714" s="1464">
        <f t="shared" si="336"/>
        <v>7</v>
      </c>
      <c r="R10714" s="1794" t="str">
        <f t="shared" si="337"/>
        <v>EL CARMEN DE CHUCURI</v>
      </c>
    </row>
    <row r="10715" spans="1:18" ht="25.05" customHeight="1" x14ac:dyDescent="0.3">
      <c r="A10715" s="1484" t="s">
        <v>355</v>
      </c>
      <c r="B10715" s="1484" t="s">
        <v>6850</v>
      </c>
      <c r="C10715" s="1484" t="s">
        <v>905</v>
      </c>
      <c r="D10715" s="1484" t="s">
        <v>906</v>
      </c>
      <c r="E10715" s="1484" t="s">
        <v>32134</v>
      </c>
      <c r="F10715" s="1484" t="s">
        <v>32135</v>
      </c>
      <c r="G10715" s="1484" t="s">
        <v>32136</v>
      </c>
      <c r="H10715" s="1521">
        <v>45847</v>
      </c>
      <c r="I10715" s="1679">
        <v>0.91500000000000004</v>
      </c>
      <c r="J10715" s="1471" t="s">
        <v>22</v>
      </c>
      <c r="K10715" s="1472" t="s">
        <v>47</v>
      </c>
      <c r="L10715" s="1490" t="s">
        <v>17</v>
      </c>
      <c r="M10715" s="1503" t="s">
        <v>5483</v>
      </c>
      <c r="N10715" s="1512" t="s">
        <v>48</v>
      </c>
      <c r="O10715" s="1512" t="s">
        <v>48</v>
      </c>
      <c r="P10715" s="1512"/>
      <c r="Q10715" s="1464">
        <f t="shared" si="336"/>
        <v>7</v>
      </c>
      <c r="R10715" s="1794" t="str">
        <f t="shared" si="337"/>
        <v>EL CARMEN DE CHUCURI</v>
      </c>
    </row>
    <row r="10716" spans="1:18" ht="25.05" customHeight="1" x14ac:dyDescent="0.3">
      <c r="A10716" s="1484" t="s">
        <v>355</v>
      </c>
      <c r="B10716" s="1484" t="s">
        <v>6850</v>
      </c>
      <c r="C10716" s="1484" t="s">
        <v>905</v>
      </c>
      <c r="D10716" s="1484" t="s">
        <v>906</v>
      </c>
      <c r="E10716" s="1484" t="s">
        <v>32137</v>
      </c>
      <c r="F10716" s="1484" t="s">
        <v>32138</v>
      </c>
      <c r="G10716" s="1484" t="s">
        <v>32136</v>
      </c>
      <c r="H10716" s="1521">
        <v>45848</v>
      </c>
      <c r="I10716" s="1679">
        <v>1</v>
      </c>
      <c r="J10716" s="1471" t="s">
        <v>22</v>
      </c>
      <c r="K10716" s="1472" t="s">
        <v>47</v>
      </c>
      <c r="L10716" s="1472" t="s">
        <v>17</v>
      </c>
      <c r="M10716" s="1503" t="s">
        <v>5483</v>
      </c>
      <c r="N10716" s="1512" t="s">
        <v>48</v>
      </c>
      <c r="O10716" s="1512" t="s">
        <v>48</v>
      </c>
      <c r="P10716" s="1512"/>
      <c r="Q10716" s="1464">
        <f t="shared" si="336"/>
        <v>7</v>
      </c>
      <c r="R10716" s="1794" t="str">
        <f t="shared" si="337"/>
        <v>EL CARMEN DE CHUCURI</v>
      </c>
    </row>
    <row r="10717" spans="1:18" ht="25.05" customHeight="1" x14ac:dyDescent="0.3">
      <c r="A10717" s="1484" t="s">
        <v>355</v>
      </c>
      <c r="B10717" s="1484" t="s">
        <v>6850</v>
      </c>
      <c r="C10717" s="1484" t="s">
        <v>905</v>
      </c>
      <c r="D10717" s="1484" t="s">
        <v>906</v>
      </c>
      <c r="E10717" s="1484" t="s">
        <v>32139</v>
      </c>
      <c r="F10717" s="1484" t="s">
        <v>32140</v>
      </c>
      <c r="G10717" s="1484" t="s">
        <v>32136</v>
      </c>
      <c r="H10717" s="1473">
        <v>45856</v>
      </c>
      <c r="I10717" s="1674">
        <v>0.96499999999999997</v>
      </c>
      <c r="J10717" s="1471" t="s">
        <v>22</v>
      </c>
      <c r="K10717" s="1472" t="s">
        <v>47</v>
      </c>
      <c r="L10717" s="1472" t="s">
        <v>17</v>
      </c>
      <c r="M10717" s="1471" t="s">
        <v>5483</v>
      </c>
      <c r="N10717" s="1563" t="s">
        <v>48</v>
      </c>
      <c r="O10717" s="1500" t="s">
        <v>48</v>
      </c>
      <c r="P10717" s="1512"/>
      <c r="Q10717" s="1464">
        <f t="shared" si="336"/>
        <v>7</v>
      </c>
      <c r="R10717" s="1794" t="str">
        <f t="shared" si="337"/>
        <v>EL CARMEN DE CHUCURI</v>
      </c>
    </row>
    <row r="10718" spans="1:18" ht="25.05" customHeight="1" x14ac:dyDescent="0.3">
      <c r="A10718" s="1484" t="s">
        <v>355</v>
      </c>
      <c r="B10718" s="1484" t="s">
        <v>6850</v>
      </c>
      <c r="C10718" s="1484" t="s">
        <v>689</v>
      </c>
      <c r="D10718" s="1484" t="s">
        <v>930</v>
      </c>
      <c r="E10718" s="1484" t="s">
        <v>32141</v>
      </c>
      <c r="F10718" s="1484" t="s">
        <v>32142</v>
      </c>
      <c r="G10718" s="1484" t="s">
        <v>32143</v>
      </c>
      <c r="H10718" s="1473">
        <v>45846</v>
      </c>
      <c r="I10718" s="1674">
        <v>1</v>
      </c>
      <c r="J10718" s="1471" t="s">
        <v>22</v>
      </c>
      <c r="K10718" s="1472" t="s">
        <v>47</v>
      </c>
      <c r="L10718" s="1472" t="s">
        <v>477</v>
      </c>
      <c r="M10718" s="1471"/>
      <c r="N10718" s="1563" t="s">
        <v>48</v>
      </c>
      <c r="O10718" s="1500" t="s">
        <v>48</v>
      </c>
      <c r="P10718" s="1512"/>
      <c r="Q10718" s="1464">
        <f t="shared" si="336"/>
        <v>7</v>
      </c>
      <c r="R10718" s="1794" t="str">
        <f t="shared" si="337"/>
        <v>EL CARMEN DE CHUCURI</v>
      </c>
    </row>
    <row r="10719" spans="1:18" ht="25.05" customHeight="1" x14ac:dyDescent="0.3">
      <c r="A10719" s="1513" t="s">
        <v>355</v>
      </c>
      <c r="B10719" s="1499" t="s">
        <v>6850</v>
      </c>
      <c r="C10719" s="1513" t="s">
        <v>18</v>
      </c>
      <c r="D10719" s="1513" t="s">
        <v>485</v>
      </c>
      <c r="E10719" s="1514" t="s">
        <v>9487</v>
      </c>
      <c r="F10719" s="1513" t="s">
        <v>32144</v>
      </c>
      <c r="G10719" s="1514" t="s">
        <v>32145</v>
      </c>
      <c r="H10719" s="1683">
        <v>45841</v>
      </c>
      <c r="I10719" s="1751">
        <v>0.9</v>
      </c>
      <c r="J10719" s="1514" t="s">
        <v>22</v>
      </c>
      <c r="K10719" s="1514" t="s">
        <v>47</v>
      </c>
      <c r="L10719" s="1604" t="s">
        <v>477</v>
      </c>
      <c r="N10719" s="1501" t="s">
        <v>48</v>
      </c>
      <c r="O10719" s="1501" t="s">
        <v>48</v>
      </c>
      <c r="Q10719" s="1464">
        <f t="shared" si="336"/>
        <v>7</v>
      </c>
      <c r="R10719" s="1794" t="str">
        <f t="shared" si="337"/>
        <v>EL CARMEN DE CHUCURI</v>
      </c>
    </row>
    <row r="10720" spans="1:18" ht="25.05" customHeight="1" x14ac:dyDescent="0.3">
      <c r="A10720" s="1513" t="s">
        <v>355</v>
      </c>
      <c r="B10720" s="1499" t="s">
        <v>6850</v>
      </c>
      <c r="C10720" s="1513" t="s">
        <v>18</v>
      </c>
      <c r="D10720" s="1513" t="s">
        <v>485</v>
      </c>
      <c r="E10720" s="1514" t="s">
        <v>32146</v>
      </c>
      <c r="F10720" s="1513" t="s">
        <v>32147</v>
      </c>
      <c r="G10720" s="1514" t="s">
        <v>32148</v>
      </c>
      <c r="H10720" s="1683">
        <v>45840</v>
      </c>
      <c r="I10720" s="1751">
        <v>0.88500000000000001</v>
      </c>
      <c r="J10720" s="1514" t="s">
        <v>16</v>
      </c>
      <c r="K10720" s="1514" t="s">
        <v>47</v>
      </c>
      <c r="L10720" s="1604" t="s">
        <v>477</v>
      </c>
      <c r="N10720" s="1501" t="s">
        <v>48</v>
      </c>
      <c r="O10720" s="1501" t="s">
        <v>48</v>
      </c>
      <c r="Q10720" s="1464">
        <f t="shared" si="336"/>
        <v>7</v>
      </c>
      <c r="R10720" s="1794" t="str">
        <f t="shared" si="337"/>
        <v>EL CARMEN DE CHUCURI</v>
      </c>
    </row>
    <row r="10721" spans="1:18" ht="25.05" customHeight="1" x14ac:dyDescent="0.3">
      <c r="A10721" s="1513" t="s">
        <v>355</v>
      </c>
      <c r="B10721" s="1499" t="s">
        <v>6850</v>
      </c>
      <c r="C10721" s="1513" t="s">
        <v>20</v>
      </c>
      <c r="D10721" s="1513" t="s">
        <v>515</v>
      </c>
      <c r="E10721" s="1514" t="s">
        <v>32149</v>
      </c>
      <c r="F10721" s="1513" t="s">
        <v>32147</v>
      </c>
      <c r="G10721" s="1514" t="s">
        <v>32150</v>
      </c>
      <c r="H10721" s="1683">
        <v>45842</v>
      </c>
      <c r="I10721" s="1751">
        <v>0.88</v>
      </c>
      <c r="J10721" s="1514" t="s">
        <v>16</v>
      </c>
      <c r="K10721" s="1514" t="s">
        <v>47</v>
      </c>
      <c r="L10721" s="1604" t="s">
        <v>22793</v>
      </c>
      <c r="N10721" s="1501" t="s">
        <v>48</v>
      </c>
      <c r="O10721" s="1501" t="s">
        <v>48</v>
      </c>
      <c r="Q10721" s="1464">
        <f t="shared" si="336"/>
        <v>7</v>
      </c>
      <c r="R10721" s="1794" t="str">
        <f t="shared" si="337"/>
        <v>EL CARMEN DE CHUCURI</v>
      </c>
    </row>
    <row r="10722" spans="1:18" ht="25.05" customHeight="1" x14ac:dyDescent="0.3">
      <c r="A10722" s="1513" t="s">
        <v>355</v>
      </c>
      <c r="B10722" s="1499" t="s">
        <v>6850</v>
      </c>
      <c r="C10722" s="1513" t="s">
        <v>542</v>
      </c>
      <c r="D10722" s="1513" t="s">
        <v>543</v>
      </c>
      <c r="E10722" s="1514" t="s">
        <v>32151</v>
      </c>
      <c r="F10722" s="1513" t="s">
        <v>27369</v>
      </c>
      <c r="G10722" s="1514" t="s">
        <v>32152</v>
      </c>
      <c r="H10722" s="1683">
        <v>45854</v>
      </c>
      <c r="I10722" s="1751">
        <v>0.83499999999999996</v>
      </c>
      <c r="J10722" s="1514" t="s">
        <v>16</v>
      </c>
      <c r="K10722" s="1514" t="s">
        <v>47</v>
      </c>
      <c r="L10722" s="1604" t="s">
        <v>22793</v>
      </c>
      <c r="N10722" s="1501" t="s">
        <v>48</v>
      </c>
      <c r="O10722" s="1501" t="s">
        <v>48</v>
      </c>
      <c r="Q10722" s="1464">
        <f t="shared" si="336"/>
        <v>7</v>
      </c>
      <c r="R10722" s="1794" t="str">
        <f t="shared" si="337"/>
        <v>EL CARMEN DE CHUCURI</v>
      </c>
    </row>
    <row r="10723" spans="1:18" ht="25.05" customHeight="1" x14ac:dyDescent="0.3">
      <c r="A10723" s="1513" t="s">
        <v>355</v>
      </c>
      <c r="B10723" s="1499" t="s">
        <v>6850</v>
      </c>
      <c r="C10723" s="1513" t="s">
        <v>542</v>
      </c>
      <c r="D10723" s="1513" t="s">
        <v>543</v>
      </c>
      <c r="E10723" s="1514" t="s">
        <v>32153</v>
      </c>
      <c r="F10723" s="1513" t="s">
        <v>32154</v>
      </c>
      <c r="G10723" s="1514" t="s">
        <v>32155</v>
      </c>
      <c r="H10723" s="1683">
        <v>45869</v>
      </c>
      <c r="I10723" s="1751">
        <v>0.88</v>
      </c>
      <c r="J10723" s="1514" t="s">
        <v>16</v>
      </c>
      <c r="K10723" s="1514" t="s">
        <v>47</v>
      </c>
      <c r="L10723" s="1604" t="s">
        <v>22793</v>
      </c>
      <c r="N10723" s="1501" t="s">
        <v>48</v>
      </c>
      <c r="O10723" s="1501" t="s">
        <v>48</v>
      </c>
      <c r="Q10723" s="1464">
        <f t="shared" si="336"/>
        <v>7</v>
      </c>
      <c r="R10723" s="1794" t="str">
        <f t="shared" si="337"/>
        <v>EL CARMEN DE CHUCURI</v>
      </c>
    </row>
    <row r="10724" spans="1:18" ht="25.05" customHeight="1" x14ac:dyDescent="0.3">
      <c r="A10724" s="1513" t="s">
        <v>355</v>
      </c>
      <c r="B10724" s="1499" t="s">
        <v>6850</v>
      </c>
      <c r="C10724" s="1513" t="s">
        <v>542</v>
      </c>
      <c r="D10724" s="1513" t="s">
        <v>543</v>
      </c>
      <c r="E10724" s="1514" t="s">
        <v>32156</v>
      </c>
      <c r="F10724" s="1513" t="s">
        <v>32157</v>
      </c>
      <c r="G10724" s="1514" t="s">
        <v>32158</v>
      </c>
      <c r="H10724" s="1683">
        <v>45863</v>
      </c>
      <c r="I10724" s="1751">
        <v>0.88</v>
      </c>
      <c r="J10724" s="1514" t="s">
        <v>16</v>
      </c>
      <c r="K10724" s="1514" t="s">
        <v>47</v>
      </c>
      <c r="L10724" s="1604" t="s">
        <v>22793</v>
      </c>
      <c r="N10724" s="1501" t="s">
        <v>48</v>
      </c>
      <c r="O10724" s="1501" t="s">
        <v>48</v>
      </c>
      <c r="Q10724" s="1464">
        <f t="shared" si="336"/>
        <v>7</v>
      </c>
      <c r="R10724" s="1794" t="str">
        <f t="shared" si="337"/>
        <v>EL CARMEN DE CHUCURI</v>
      </c>
    </row>
    <row r="10725" spans="1:18" ht="25.05" customHeight="1" x14ac:dyDescent="0.3">
      <c r="A10725" s="1513" t="s">
        <v>355</v>
      </c>
      <c r="B10725" s="1499" t="s">
        <v>6850</v>
      </c>
      <c r="C10725" s="1513" t="s">
        <v>542</v>
      </c>
      <c r="D10725" s="1513" t="s">
        <v>543</v>
      </c>
      <c r="E10725" s="1514" t="s">
        <v>29283</v>
      </c>
      <c r="F10725" s="1513" t="s">
        <v>32159</v>
      </c>
      <c r="G10725" s="1514" t="s">
        <v>32160</v>
      </c>
      <c r="H10725" s="1683">
        <v>45841</v>
      </c>
      <c r="I10725" s="1751">
        <v>0.85499999999999998</v>
      </c>
      <c r="J10725" s="1514" t="s">
        <v>16</v>
      </c>
      <c r="K10725" s="1514" t="s">
        <v>47</v>
      </c>
      <c r="L10725" s="1604" t="s">
        <v>22793</v>
      </c>
      <c r="N10725" s="1501" t="s">
        <v>48</v>
      </c>
      <c r="O10725" s="1501" t="s">
        <v>48</v>
      </c>
      <c r="Q10725" s="1464">
        <f t="shared" si="336"/>
        <v>7</v>
      </c>
      <c r="R10725" s="1794" t="str">
        <f t="shared" si="337"/>
        <v>EL CARMEN DE CHUCURI</v>
      </c>
    </row>
    <row r="10726" spans="1:18" ht="25.05" customHeight="1" x14ac:dyDescent="0.3">
      <c r="A10726" s="1513" t="s">
        <v>355</v>
      </c>
      <c r="B10726" s="1499" t="s">
        <v>6850</v>
      </c>
      <c r="C10726" s="1513" t="s">
        <v>499</v>
      </c>
      <c r="D10726" s="1513" t="s">
        <v>500</v>
      </c>
      <c r="E10726" s="1514" t="s">
        <v>18188</v>
      </c>
      <c r="F10726" s="1513" t="s">
        <v>32161</v>
      </c>
      <c r="G10726" s="1514" t="s">
        <v>22534</v>
      </c>
      <c r="H10726" s="1683">
        <v>45839</v>
      </c>
      <c r="I10726" s="1751">
        <v>0.77</v>
      </c>
      <c r="J10726" s="1514" t="s">
        <v>16</v>
      </c>
      <c r="K10726" s="1514" t="s">
        <v>47</v>
      </c>
      <c r="L10726" s="1604" t="s">
        <v>22814</v>
      </c>
      <c r="N10726" s="1501" t="s">
        <v>48</v>
      </c>
      <c r="O10726" s="1501" t="s">
        <v>48</v>
      </c>
      <c r="Q10726" s="1464">
        <f t="shared" si="336"/>
        <v>7</v>
      </c>
      <c r="R10726" s="1794" t="str">
        <f t="shared" si="337"/>
        <v>EL CARMEN DE CHUCURI</v>
      </c>
    </row>
    <row r="10727" spans="1:18" ht="25.05" customHeight="1" x14ac:dyDescent="0.3">
      <c r="A10727" s="1513" t="s">
        <v>355</v>
      </c>
      <c r="B10727" s="1499" t="s">
        <v>6850</v>
      </c>
      <c r="C10727" s="1513" t="s">
        <v>4695</v>
      </c>
      <c r="D10727" s="1513" t="s">
        <v>11820</v>
      </c>
      <c r="E10727" s="1514" t="s">
        <v>32162</v>
      </c>
      <c r="F10727" s="1513" t="s">
        <v>32163</v>
      </c>
      <c r="G10727" s="1514" t="s">
        <v>32164</v>
      </c>
      <c r="H10727" s="1683">
        <v>45860</v>
      </c>
      <c r="I10727" s="1751">
        <v>0.92</v>
      </c>
      <c r="J10727" s="1514" t="s">
        <v>16</v>
      </c>
      <c r="K10727" s="1514" t="s">
        <v>47</v>
      </c>
      <c r="L10727" s="1604" t="s">
        <v>1794</v>
      </c>
      <c r="N10727" s="1501" t="s">
        <v>48</v>
      </c>
      <c r="O10727" s="1501" t="s">
        <v>48</v>
      </c>
      <c r="Q10727" s="1464">
        <f t="shared" si="336"/>
        <v>7</v>
      </c>
      <c r="R10727" s="1794" t="str">
        <f t="shared" si="337"/>
        <v>EL CARMEN DE CHUCURI</v>
      </c>
    </row>
    <row r="10728" spans="1:18" ht="25.05" customHeight="1" x14ac:dyDescent="0.3">
      <c r="A10728" s="1513" t="s">
        <v>355</v>
      </c>
      <c r="B10728" s="1499" t="s">
        <v>6850</v>
      </c>
      <c r="C10728" s="1513" t="s">
        <v>2935</v>
      </c>
      <c r="D10728" s="1513" t="s">
        <v>716</v>
      </c>
      <c r="E10728" s="1514" t="s">
        <v>32165</v>
      </c>
      <c r="F10728" s="1513" t="s">
        <v>32142</v>
      </c>
      <c r="G10728" s="1514" t="s">
        <v>32143</v>
      </c>
      <c r="H10728" s="1683">
        <v>45846</v>
      </c>
      <c r="I10728" s="1751">
        <v>0.95</v>
      </c>
      <c r="J10728" s="1514" t="s">
        <v>22</v>
      </c>
      <c r="K10728" s="1514" t="s">
        <v>47</v>
      </c>
      <c r="L10728" s="1604" t="s">
        <v>17</v>
      </c>
      <c r="M10728" s="1499" t="s">
        <v>5989</v>
      </c>
      <c r="N10728" s="1501" t="s">
        <v>48</v>
      </c>
      <c r="O10728" s="1501" t="s">
        <v>48</v>
      </c>
      <c r="Q10728" s="1464">
        <f t="shared" si="336"/>
        <v>7</v>
      </c>
      <c r="R10728" s="1794" t="str">
        <f t="shared" si="337"/>
        <v>EL CARMEN DE CHUCURI</v>
      </c>
    </row>
    <row r="10729" spans="1:18" ht="25.05" customHeight="1" x14ac:dyDescent="0.3">
      <c r="A10729" s="1513" t="s">
        <v>355</v>
      </c>
      <c r="B10729" s="1499" t="s">
        <v>6850</v>
      </c>
      <c r="C10729" s="1513" t="s">
        <v>2935</v>
      </c>
      <c r="D10729" s="1513" t="s">
        <v>716</v>
      </c>
      <c r="E10729" s="1514" t="s">
        <v>32166</v>
      </c>
      <c r="F10729" s="1513" t="s">
        <v>32147</v>
      </c>
      <c r="G10729" s="1514" t="s">
        <v>32136</v>
      </c>
      <c r="H10729" s="1683">
        <v>45841</v>
      </c>
      <c r="I10729" s="1751">
        <v>0.77</v>
      </c>
      <c r="J10729" s="1514" t="s">
        <v>16</v>
      </c>
      <c r="K10729" s="1514" t="s">
        <v>47</v>
      </c>
      <c r="L10729" s="1604" t="s">
        <v>17</v>
      </c>
      <c r="M10729" s="1499" t="s">
        <v>5989</v>
      </c>
      <c r="N10729" s="1501" t="s">
        <v>48</v>
      </c>
      <c r="O10729" s="1501" t="s">
        <v>48</v>
      </c>
      <c r="Q10729" s="1464">
        <f t="shared" si="336"/>
        <v>7</v>
      </c>
      <c r="R10729" s="1794" t="str">
        <f t="shared" si="337"/>
        <v>EL CARMEN DE CHUCURI</v>
      </c>
    </row>
    <row r="10730" spans="1:18" ht="25.05" customHeight="1" x14ac:dyDescent="0.3">
      <c r="A10730" s="1566" t="s">
        <v>355</v>
      </c>
      <c r="B10730" s="1557" t="s">
        <v>6850</v>
      </c>
      <c r="C10730" s="1475" t="s">
        <v>2935</v>
      </c>
      <c r="D10730" s="1490" t="s">
        <v>716</v>
      </c>
      <c r="E10730" s="1484" t="s">
        <v>32139</v>
      </c>
      <c r="F10730" s="1484" t="s">
        <v>32140</v>
      </c>
      <c r="G10730" s="1484" t="s">
        <v>32136</v>
      </c>
      <c r="H10730" s="1483">
        <v>45856</v>
      </c>
      <c r="I10730" s="1679">
        <v>0.72</v>
      </c>
      <c r="J10730" s="1472" t="s">
        <v>16</v>
      </c>
      <c r="K10730" s="1475" t="s">
        <v>47</v>
      </c>
      <c r="L10730" s="1471" t="s">
        <v>17</v>
      </c>
      <c r="M10730" s="1471" t="s">
        <v>5989</v>
      </c>
      <c r="N10730" s="1475" t="s">
        <v>48</v>
      </c>
      <c r="O10730" s="1475" t="s">
        <v>48</v>
      </c>
      <c r="P10730" s="1524"/>
      <c r="Q10730" s="1464">
        <f t="shared" si="336"/>
        <v>7</v>
      </c>
      <c r="R10730" s="1794" t="str">
        <f t="shared" si="337"/>
        <v>EL CARMEN DE CHUCURI</v>
      </c>
    </row>
    <row r="10731" spans="1:18" ht="25.05" customHeight="1" x14ac:dyDescent="0.3">
      <c r="A10731" s="1566" t="s">
        <v>355</v>
      </c>
      <c r="B10731" s="1557" t="s">
        <v>6850</v>
      </c>
      <c r="C10731" s="1586" t="s">
        <v>2935</v>
      </c>
      <c r="D10731" s="1587" t="s">
        <v>716</v>
      </c>
      <c r="E10731" s="1595" t="s">
        <v>32167</v>
      </c>
      <c r="F10731" s="1471" t="s">
        <v>32135</v>
      </c>
      <c r="G10731" s="1471" t="s">
        <v>32136</v>
      </c>
      <c r="H10731" s="1483">
        <v>45847</v>
      </c>
      <c r="I10731" s="1679">
        <v>0.72</v>
      </c>
      <c r="J10731" s="1472" t="s">
        <v>16</v>
      </c>
      <c r="K10731" s="1475" t="s">
        <v>47</v>
      </c>
      <c r="L10731" s="1471" t="s">
        <v>17</v>
      </c>
      <c r="M10731" s="1471" t="s">
        <v>5989</v>
      </c>
      <c r="N10731" s="1475" t="s">
        <v>48</v>
      </c>
      <c r="O10731" s="1475" t="s">
        <v>48</v>
      </c>
      <c r="P10731" s="1524"/>
      <c r="Q10731" s="1464">
        <f t="shared" si="336"/>
        <v>7</v>
      </c>
      <c r="R10731" s="1794" t="str">
        <f t="shared" si="337"/>
        <v>EL CARMEN DE CHUCURI</v>
      </c>
    </row>
    <row r="10732" spans="1:18" ht="25.05" customHeight="1" x14ac:dyDescent="0.3">
      <c r="A10732" s="1566" t="s">
        <v>355</v>
      </c>
      <c r="B10732" s="1557" t="s">
        <v>6850</v>
      </c>
      <c r="C10732" s="1586" t="s">
        <v>2935</v>
      </c>
      <c r="D10732" s="1587" t="s">
        <v>716</v>
      </c>
      <c r="E10732" s="1595" t="s">
        <v>32137</v>
      </c>
      <c r="F10732" s="1471" t="s">
        <v>32138</v>
      </c>
      <c r="G10732" s="1471" t="s">
        <v>32136</v>
      </c>
      <c r="H10732" s="1483">
        <v>45848</v>
      </c>
      <c r="I10732" s="1679">
        <v>0.70499999999999996</v>
      </c>
      <c r="J10732" s="1472" t="s">
        <v>16</v>
      </c>
      <c r="K10732" s="1475" t="s">
        <v>47</v>
      </c>
      <c r="L10732" s="1471" t="s">
        <v>17</v>
      </c>
      <c r="M10732" s="1471" t="s">
        <v>5989</v>
      </c>
      <c r="N10732" s="1475" t="s">
        <v>48</v>
      </c>
      <c r="O10732" s="1475" t="s">
        <v>48</v>
      </c>
      <c r="P10732" s="1524"/>
      <c r="Q10732" s="1464">
        <f t="shared" si="336"/>
        <v>7</v>
      </c>
      <c r="R10732" s="1794" t="str">
        <f t="shared" si="337"/>
        <v>EL CARMEN DE CHUCURI</v>
      </c>
    </row>
    <row r="10733" spans="1:18" ht="25.05" customHeight="1" x14ac:dyDescent="0.3">
      <c r="A10733" s="1566" t="s">
        <v>355</v>
      </c>
      <c r="B10733" s="1557" t="s">
        <v>6850</v>
      </c>
      <c r="C10733" s="1475" t="s">
        <v>2935</v>
      </c>
      <c r="D10733" s="1490" t="s">
        <v>716</v>
      </c>
      <c r="E10733" s="1494" t="s">
        <v>32168</v>
      </c>
      <c r="F10733" s="1494" t="s">
        <v>32169</v>
      </c>
      <c r="G10733" s="1494" t="s">
        <v>32170</v>
      </c>
      <c r="H10733" s="1483">
        <v>45866</v>
      </c>
      <c r="I10733" s="1679">
        <v>0.65</v>
      </c>
      <c r="J10733" s="1472" t="s">
        <v>16</v>
      </c>
      <c r="K10733" s="1475" t="s">
        <v>47</v>
      </c>
      <c r="L10733" s="1471" t="s">
        <v>17</v>
      </c>
      <c r="M10733" s="1471" t="s">
        <v>5989</v>
      </c>
      <c r="N10733" s="1475" t="s">
        <v>48</v>
      </c>
      <c r="O10733" s="1475" t="s">
        <v>48</v>
      </c>
      <c r="P10733" s="1524"/>
      <c r="Q10733" s="1464">
        <f t="shared" si="336"/>
        <v>7</v>
      </c>
      <c r="R10733" s="1794" t="str">
        <f t="shared" si="337"/>
        <v>EL CARMEN DE CHUCURI</v>
      </c>
    </row>
    <row r="10734" spans="1:18" ht="25.05" customHeight="1" x14ac:dyDescent="0.3">
      <c r="A10734" s="1566" t="s">
        <v>355</v>
      </c>
      <c r="B10734" s="1557" t="s">
        <v>6850</v>
      </c>
      <c r="C10734" s="1475" t="s">
        <v>31</v>
      </c>
      <c r="D10734" s="1490" t="s">
        <v>32</v>
      </c>
      <c r="E10734" s="1472" t="s">
        <v>32171</v>
      </c>
      <c r="F10734" s="1472" t="s">
        <v>32172</v>
      </c>
      <c r="G10734" s="1484" t="s">
        <v>32173</v>
      </c>
      <c r="H10734" s="1483">
        <v>45860</v>
      </c>
      <c r="I10734" s="1679">
        <v>0.79</v>
      </c>
      <c r="J10734" s="1472" t="s">
        <v>16</v>
      </c>
      <c r="K10734" s="1475" t="s">
        <v>47</v>
      </c>
      <c r="L10734" s="1471" t="s">
        <v>17</v>
      </c>
      <c r="M10734" s="1471" t="s">
        <v>7027</v>
      </c>
      <c r="N10734" s="1475" t="s">
        <v>48</v>
      </c>
      <c r="O10734" s="1475" t="s">
        <v>48</v>
      </c>
      <c r="P10734" s="1524"/>
      <c r="Q10734" s="1464">
        <f t="shared" si="336"/>
        <v>7</v>
      </c>
      <c r="R10734" s="1794" t="str">
        <f t="shared" si="337"/>
        <v>EL CARMEN DE CHUCURI</v>
      </c>
    </row>
    <row r="10735" spans="1:18" ht="25.05" customHeight="1" x14ac:dyDescent="0.3">
      <c r="A10735" s="1566" t="s">
        <v>355</v>
      </c>
      <c r="B10735" s="1557" t="s">
        <v>6850</v>
      </c>
      <c r="C10735" s="1475" t="s">
        <v>4113</v>
      </c>
      <c r="D10735" s="1490" t="s">
        <v>9995</v>
      </c>
      <c r="E10735" s="1576" t="s">
        <v>32174</v>
      </c>
      <c r="F10735" s="1576" t="s">
        <v>32175</v>
      </c>
      <c r="G10735" s="1485" t="s">
        <v>32176</v>
      </c>
      <c r="H10735" s="1483">
        <v>45862</v>
      </c>
      <c r="I10735" s="1679">
        <v>0.81</v>
      </c>
      <c r="J10735" s="1472" t="s">
        <v>16</v>
      </c>
      <c r="K10735" s="1475" t="s">
        <v>47</v>
      </c>
      <c r="L10735" s="1471" t="s">
        <v>17</v>
      </c>
      <c r="M10735" s="1471" t="s">
        <v>7027</v>
      </c>
      <c r="N10735" s="1475" t="s">
        <v>48</v>
      </c>
      <c r="O10735" s="1475" t="s">
        <v>48</v>
      </c>
      <c r="P10735" s="1524"/>
      <c r="Q10735" s="1464">
        <f t="shared" si="336"/>
        <v>7</v>
      </c>
      <c r="R10735" s="1794" t="str">
        <f t="shared" si="337"/>
        <v>EL CARMEN DE CHUCURI</v>
      </c>
    </row>
    <row r="10736" spans="1:18" ht="25.05" customHeight="1" x14ac:dyDescent="0.3">
      <c r="A10736" s="1566" t="s">
        <v>355</v>
      </c>
      <c r="B10736" s="1557" t="s">
        <v>6850</v>
      </c>
      <c r="C10736" s="1475">
        <v>30</v>
      </c>
      <c r="D10736" s="1490" t="s">
        <v>33</v>
      </c>
      <c r="E10736" s="1477" t="s">
        <v>32177</v>
      </c>
      <c r="F10736" s="1477" t="s">
        <v>32178</v>
      </c>
      <c r="G10736" s="1484" t="s">
        <v>32179</v>
      </c>
      <c r="H10736" s="1483">
        <v>45860</v>
      </c>
      <c r="I10736" s="1679">
        <v>0.74</v>
      </c>
      <c r="J10736" s="1472" t="s">
        <v>16</v>
      </c>
      <c r="K10736" s="1475" t="s">
        <v>47</v>
      </c>
      <c r="L10736" s="1471" t="s">
        <v>17</v>
      </c>
      <c r="M10736" s="1471" t="s">
        <v>6933</v>
      </c>
      <c r="N10736" s="1475" t="s">
        <v>48</v>
      </c>
      <c r="O10736" s="1475" t="s">
        <v>48</v>
      </c>
      <c r="P10736" s="1524"/>
      <c r="Q10736" s="1464">
        <f t="shared" si="336"/>
        <v>7</v>
      </c>
      <c r="R10736" s="1794" t="str">
        <f t="shared" si="337"/>
        <v>EL CARMEN DE CHUCURI</v>
      </c>
    </row>
    <row r="10737" spans="1:18" ht="25.05" customHeight="1" x14ac:dyDescent="0.3">
      <c r="A10737" s="1566" t="s">
        <v>355</v>
      </c>
      <c r="B10737" s="1557" t="s">
        <v>6851</v>
      </c>
      <c r="C10737" s="1475" t="s">
        <v>472</v>
      </c>
      <c r="D10737" s="1490" t="s">
        <v>473</v>
      </c>
      <c r="E10737" s="1576" t="s">
        <v>6881</v>
      </c>
      <c r="F10737" s="1575" t="s">
        <v>6882</v>
      </c>
      <c r="G10737" s="1576" t="s">
        <v>6883</v>
      </c>
      <c r="H10737" s="1483">
        <v>45861</v>
      </c>
      <c r="I10737" s="1679">
        <v>0.85</v>
      </c>
      <c r="J10737" s="1472" t="s">
        <v>16</v>
      </c>
      <c r="K10737" s="1475" t="s">
        <v>47</v>
      </c>
      <c r="L10737" s="1471" t="s">
        <v>477</v>
      </c>
      <c r="M10737" s="1471"/>
      <c r="N10737" s="1475" t="s">
        <v>48</v>
      </c>
      <c r="O10737" s="1475" t="s">
        <v>48</v>
      </c>
      <c r="P10737" s="1524"/>
      <c r="Q10737" s="1464">
        <f t="shared" si="336"/>
        <v>7</v>
      </c>
      <c r="R10737" s="1794" t="str">
        <f t="shared" si="337"/>
        <v>LANDAZURI</v>
      </c>
    </row>
    <row r="10738" spans="1:18" ht="25.05" customHeight="1" x14ac:dyDescent="0.3">
      <c r="A10738" s="1566" t="s">
        <v>355</v>
      </c>
      <c r="B10738" s="1557" t="s">
        <v>6851</v>
      </c>
      <c r="C10738" s="1475" t="s">
        <v>905</v>
      </c>
      <c r="D10738" s="1490" t="s">
        <v>906</v>
      </c>
      <c r="E10738" s="1471" t="s">
        <v>32180</v>
      </c>
      <c r="F10738" s="1471" t="s">
        <v>32181</v>
      </c>
      <c r="G10738" s="1471" t="s">
        <v>2128</v>
      </c>
      <c r="H10738" s="1483">
        <v>45867</v>
      </c>
      <c r="I10738" s="1674">
        <v>0.87</v>
      </c>
      <c r="J10738" s="1472" t="s">
        <v>16</v>
      </c>
      <c r="K10738" s="1475" t="s">
        <v>47</v>
      </c>
      <c r="L10738" s="1471" t="s">
        <v>477</v>
      </c>
      <c r="M10738" s="1471"/>
      <c r="N10738" s="1475" t="s">
        <v>48</v>
      </c>
      <c r="O10738" s="1475" t="s">
        <v>48</v>
      </c>
      <c r="Q10738" s="1464">
        <f t="shared" si="336"/>
        <v>7</v>
      </c>
      <c r="R10738" s="1794" t="str">
        <f t="shared" si="337"/>
        <v>LANDAZURI</v>
      </c>
    </row>
    <row r="10739" spans="1:18" ht="25.05" customHeight="1" x14ac:dyDescent="0.3">
      <c r="A10739" s="1566" t="s">
        <v>355</v>
      </c>
      <c r="B10739" s="1557" t="s">
        <v>6851</v>
      </c>
      <c r="C10739" s="1475" t="s">
        <v>18</v>
      </c>
      <c r="D10739" s="1490" t="s">
        <v>485</v>
      </c>
      <c r="E10739" s="1471" t="s">
        <v>32182</v>
      </c>
      <c r="F10739" s="1471" t="s">
        <v>32183</v>
      </c>
      <c r="G10739" s="1471" t="s">
        <v>32184</v>
      </c>
      <c r="H10739" s="1483">
        <v>45862</v>
      </c>
      <c r="I10739" s="1674">
        <v>0.80500000000000005</v>
      </c>
      <c r="J10739" s="1472" t="s">
        <v>16</v>
      </c>
      <c r="K10739" s="1475" t="s">
        <v>47</v>
      </c>
      <c r="L10739" s="1471" t="s">
        <v>477</v>
      </c>
      <c r="M10739" s="1471"/>
      <c r="N10739" s="1475" t="s">
        <v>48</v>
      </c>
      <c r="O10739" s="1475" t="s">
        <v>48</v>
      </c>
      <c r="Q10739" s="1464">
        <f t="shared" si="336"/>
        <v>7</v>
      </c>
      <c r="R10739" s="1794" t="str">
        <f t="shared" si="337"/>
        <v>LANDAZURI</v>
      </c>
    </row>
    <row r="10740" spans="1:18" ht="25.05" customHeight="1" x14ac:dyDescent="0.3">
      <c r="A10740" s="1566" t="s">
        <v>355</v>
      </c>
      <c r="B10740" s="1557" t="s">
        <v>6851</v>
      </c>
      <c r="C10740" s="1475" t="s">
        <v>20</v>
      </c>
      <c r="D10740" s="1490" t="s">
        <v>515</v>
      </c>
      <c r="E10740" s="1471" t="s">
        <v>32185</v>
      </c>
      <c r="F10740" s="1471" t="s">
        <v>32186</v>
      </c>
      <c r="G10740" s="1471" t="s">
        <v>32187</v>
      </c>
      <c r="H10740" s="1483">
        <v>45860</v>
      </c>
      <c r="I10740" s="1679">
        <v>0.88</v>
      </c>
      <c r="J10740" s="1472" t="s">
        <v>16</v>
      </c>
      <c r="K10740" s="1475" t="s">
        <v>47</v>
      </c>
      <c r="L10740" s="1471" t="s">
        <v>22793</v>
      </c>
      <c r="M10740" s="1471"/>
      <c r="N10740" s="1475" t="s">
        <v>48</v>
      </c>
      <c r="O10740" s="1475" t="s">
        <v>48</v>
      </c>
      <c r="Q10740" s="1464">
        <f t="shared" si="336"/>
        <v>7</v>
      </c>
      <c r="R10740" s="1794" t="str">
        <f t="shared" si="337"/>
        <v>LANDAZURI</v>
      </c>
    </row>
    <row r="10741" spans="1:18" ht="25.05" customHeight="1" x14ac:dyDescent="0.3">
      <c r="A10741" s="1566" t="s">
        <v>355</v>
      </c>
      <c r="B10741" s="1557" t="s">
        <v>6851</v>
      </c>
      <c r="C10741" s="1475" t="s">
        <v>20</v>
      </c>
      <c r="D10741" s="1490" t="s">
        <v>515</v>
      </c>
      <c r="E10741" s="1471" t="s">
        <v>32188</v>
      </c>
      <c r="F10741" s="1471" t="s">
        <v>32189</v>
      </c>
      <c r="G10741" s="1471" t="s">
        <v>32190</v>
      </c>
      <c r="H10741" s="1483">
        <v>45848</v>
      </c>
      <c r="I10741" s="1679">
        <v>0.84</v>
      </c>
      <c r="J10741" s="1472" t="s">
        <v>16</v>
      </c>
      <c r="K10741" s="1475" t="s">
        <v>47</v>
      </c>
      <c r="L10741" s="1471" t="s">
        <v>22793</v>
      </c>
      <c r="M10741" s="1471"/>
      <c r="N10741" s="1475" t="s">
        <v>48</v>
      </c>
      <c r="O10741" s="1475" t="s">
        <v>48</v>
      </c>
      <c r="Q10741" s="1464">
        <f t="shared" si="336"/>
        <v>7</v>
      </c>
      <c r="R10741" s="1794" t="str">
        <f t="shared" si="337"/>
        <v>LANDAZURI</v>
      </c>
    </row>
    <row r="10742" spans="1:18" ht="25.05" customHeight="1" x14ac:dyDescent="0.3">
      <c r="A10742" s="1566" t="s">
        <v>355</v>
      </c>
      <c r="B10742" s="1557" t="s">
        <v>6851</v>
      </c>
      <c r="C10742" s="1475" t="s">
        <v>20</v>
      </c>
      <c r="D10742" s="1490" t="s">
        <v>515</v>
      </c>
      <c r="E10742" s="1471" t="s">
        <v>32191</v>
      </c>
      <c r="F10742" s="1471" t="s">
        <v>27432</v>
      </c>
      <c r="G10742" s="1471" t="s">
        <v>32192</v>
      </c>
      <c r="H10742" s="1483">
        <v>45847</v>
      </c>
      <c r="I10742" s="1674">
        <v>0.83700000000000008</v>
      </c>
      <c r="J10742" s="1472" t="s">
        <v>16</v>
      </c>
      <c r="K10742" s="1475" t="s">
        <v>47</v>
      </c>
      <c r="L10742" s="1471" t="s">
        <v>22793</v>
      </c>
      <c r="M10742" s="1471"/>
      <c r="N10742" s="1475" t="s">
        <v>48</v>
      </c>
      <c r="O10742" s="1475" t="s">
        <v>48</v>
      </c>
      <c r="Q10742" s="1464">
        <f t="shared" si="336"/>
        <v>7</v>
      </c>
      <c r="R10742" s="1794" t="str">
        <f t="shared" si="337"/>
        <v>LANDAZURI</v>
      </c>
    </row>
    <row r="10743" spans="1:18" ht="25.05" customHeight="1" x14ac:dyDescent="0.3">
      <c r="A10743" s="1566" t="s">
        <v>355</v>
      </c>
      <c r="B10743" s="1557" t="s">
        <v>6851</v>
      </c>
      <c r="C10743" s="1475" t="s">
        <v>20</v>
      </c>
      <c r="D10743" s="1490" t="s">
        <v>515</v>
      </c>
      <c r="E10743" s="1471" t="s">
        <v>12440</v>
      </c>
      <c r="F10743" s="1471" t="s">
        <v>22564</v>
      </c>
      <c r="G10743" s="1471" t="s">
        <v>32193</v>
      </c>
      <c r="H10743" s="1483">
        <v>45846</v>
      </c>
      <c r="I10743" s="1674">
        <v>0.81200000000000006</v>
      </c>
      <c r="J10743" s="1472" t="s">
        <v>16</v>
      </c>
      <c r="K10743" s="1475" t="s">
        <v>47</v>
      </c>
      <c r="L10743" s="1471" t="s">
        <v>22793</v>
      </c>
      <c r="M10743" s="1471"/>
      <c r="N10743" s="1475" t="s">
        <v>48</v>
      </c>
      <c r="O10743" s="1475" t="s">
        <v>48</v>
      </c>
      <c r="Q10743" s="1464">
        <f t="shared" si="336"/>
        <v>7</v>
      </c>
      <c r="R10743" s="1794" t="str">
        <f t="shared" si="337"/>
        <v>LANDAZURI</v>
      </c>
    </row>
    <row r="10744" spans="1:18" ht="25.05" customHeight="1" x14ac:dyDescent="0.3">
      <c r="A10744" s="1566" t="s">
        <v>355</v>
      </c>
      <c r="B10744" s="1557" t="s">
        <v>6851</v>
      </c>
      <c r="C10744" s="1475" t="s">
        <v>20</v>
      </c>
      <c r="D10744" s="1490" t="s">
        <v>515</v>
      </c>
      <c r="E10744" s="1471" t="s">
        <v>32194</v>
      </c>
      <c r="F10744" s="1471" t="s">
        <v>22564</v>
      </c>
      <c r="G10744" s="1471" t="s">
        <v>32195</v>
      </c>
      <c r="H10744" s="1483">
        <v>45846</v>
      </c>
      <c r="I10744" s="1679">
        <v>0.88</v>
      </c>
      <c r="J10744" s="1472" t="s">
        <v>16</v>
      </c>
      <c r="K10744" s="1475" t="s">
        <v>47</v>
      </c>
      <c r="L10744" s="1471" t="s">
        <v>22793</v>
      </c>
      <c r="M10744" s="1471"/>
      <c r="N10744" s="1475" t="s">
        <v>48</v>
      </c>
      <c r="O10744" s="1475" t="s">
        <v>48</v>
      </c>
      <c r="Q10744" s="1464">
        <f t="shared" si="336"/>
        <v>7</v>
      </c>
      <c r="R10744" s="1794" t="str">
        <f t="shared" si="337"/>
        <v>LANDAZURI</v>
      </c>
    </row>
    <row r="10745" spans="1:18" ht="25.05" customHeight="1" x14ac:dyDescent="0.3">
      <c r="A10745" s="1472" t="s">
        <v>355</v>
      </c>
      <c r="B10745" s="1589" t="s">
        <v>6851</v>
      </c>
      <c r="C10745" s="1472" t="s">
        <v>20</v>
      </c>
      <c r="D10745" s="1589" t="s">
        <v>515</v>
      </c>
      <c r="E10745" s="1589" t="s">
        <v>32196</v>
      </c>
      <c r="F10745" s="1589" t="s">
        <v>27432</v>
      </c>
      <c r="G10745" s="1589" t="s">
        <v>32197</v>
      </c>
      <c r="H10745" s="1590">
        <v>45847</v>
      </c>
      <c r="I10745" s="1680">
        <v>0.86699999999999999</v>
      </c>
      <c r="J10745" s="1485" t="s">
        <v>16</v>
      </c>
      <c r="K10745" s="1485" t="s">
        <v>47</v>
      </c>
      <c r="L10745" s="1485" t="s">
        <v>22793</v>
      </c>
      <c r="M10745" s="1485"/>
      <c r="N10745" s="1485" t="s">
        <v>48</v>
      </c>
      <c r="O10745" s="1488" t="s">
        <v>48</v>
      </c>
      <c r="P10745" s="1488"/>
      <c r="Q10745" s="1464">
        <f t="shared" si="336"/>
        <v>7</v>
      </c>
      <c r="R10745" s="1794" t="str">
        <f t="shared" si="337"/>
        <v>LANDAZURI</v>
      </c>
    </row>
    <row r="10746" spans="1:18" ht="25.05" customHeight="1" x14ac:dyDescent="0.3">
      <c r="A10746" s="1549" t="s">
        <v>355</v>
      </c>
      <c r="B10746" s="1547" t="s">
        <v>6851</v>
      </c>
      <c r="C10746" s="1548" t="s">
        <v>20</v>
      </c>
      <c r="D10746" s="1548" t="s">
        <v>515</v>
      </c>
      <c r="E10746" s="1548" t="s">
        <v>6661</v>
      </c>
      <c r="F10746" s="1570" t="s">
        <v>6920</v>
      </c>
      <c r="G10746" s="1570" t="s">
        <v>32198</v>
      </c>
      <c r="H10746" s="1539">
        <v>45862</v>
      </c>
      <c r="I10746" s="1675">
        <v>0.86699999999999999</v>
      </c>
      <c r="J10746" s="1547" t="s">
        <v>16</v>
      </c>
      <c r="K10746" s="1549" t="s">
        <v>47</v>
      </c>
      <c r="L10746" s="1547" t="s">
        <v>22793</v>
      </c>
      <c r="M10746" s="1547"/>
      <c r="N10746" s="1497" t="s">
        <v>48</v>
      </c>
      <c r="O10746" s="1497" t="s">
        <v>48</v>
      </c>
      <c r="Q10746" s="1464">
        <f t="shared" si="336"/>
        <v>7</v>
      </c>
      <c r="R10746" s="1794" t="str">
        <f t="shared" si="337"/>
        <v>LANDAZURI</v>
      </c>
    </row>
    <row r="10747" spans="1:18" ht="25.05" customHeight="1" x14ac:dyDescent="0.3">
      <c r="A10747" s="1550" t="s">
        <v>355</v>
      </c>
      <c r="B10747" s="1550" t="s">
        <v>6851</v>
      </c>
      <c r="C10747" s="1550" t="s">
        <v>542</v>
      </c>
      <c r="D10747" s="1550" t="s">
        <v>543</v>
      </c>
      <c r="E10747" s="1550" t="s">
        <v>32199</v>
      </c>
      <c r="F10747" s="1550" t="s">
        <v>32200</v>
      </c>
      <c r="G10747" s="1550" t="s">
        <v>32201</v>
      </c>
      <c r="H10747" s="1533">
        <v>45853</v>
      </c>
      <c r="I10747" s="1676">
        <v>0.82700000000000007</v>
      </c>
      <c r="J10747" s="1472" t="s">
        <v>16</v>
      </c>
      <c r="K10747" s="1472" t="s">
        <v>47</v>
      </c>
      <c r="L10747" s="1472" t="s">
        <v>22793</v>
      </c>
      <c r="M10747" s="1472"/>
      <c r="N10747" s="1522" t="s">
        <v>48</v>
      </c>
      <c r="O10747" s="1522" t="s">
        <v>48</v>
      </c>
      <c r="Q10747" s="1464">
        <f t="shared" si="336"/>
        <v>7</v>
      </c>
      <c r="R10747" s="1794" t="str">
        <f t="shared" si="337"/>
        <v>LANDAZURI</v>
      </c>
    </row>
    <row r="10748" spans="1:18" ht="25.05" customHeight="1" x14ac:dyDescent="0.3">
      <c r="A10748" s="1550" t="s">
        <v>355</v>
      </c>
      <c r="B10748" s="1550" t="s">
        <v>6851</v>
      </c>
      <c r="C10748" s="1550" t="s">
        <v>1031</v>
      </c>
      <c r="D10748" s="1550" t="s">
        <v>1032</v>
      </c>
      <c r="E10748" s="1550" t="s">
        <v>32202</v>
      </c>
      <c r="F10748" s="1550" t="s">
        <v>32203</v>
      </c>
      <c r="G10748" s="1550" t="s">
        <v>32204</v>
      </c>
      <c r="H10748" s="1533">
        <v>45852</v>
      </c>
      <c r="I10748" s="1676">
        <v>0.86199999999999999</v>
      </c>
      <c r="J10748" s="1472" t="s">
        <v>16</v>
      </c>
      <c r="K10748" s="1472" t="s">
        <v>47</v>
      </c>
      <c r="L10748" s="1472" t="s">
        <v>22793</v>
      </c>
      <c r="M10748" s="1472"/>
      <c r="N10748" s="1522" t="s">
        <v>48</v>
      </c>
      <c r="O10748" s="1522" t="s">
        <v>48</v>
      </c>
      <c r="Q10748" s="1464">
        <f t="shared" si="336"/>
        <v>7</v>
      </c>
      <c r="R10748" s="1794" t="str">
        <f t="shared" si="337"/>
        <v>LANDAZURI</v>
      </c>
    </row>
    <row r="10749" spans="1:18" ht="25.05" customHeight="1" x14ac:dyDescent="0.3">
      <c r="A10749" s="1479" t="s">
        <v>355</v>
      </c>
      <c r="B10749" s="1472" t="s">
        <v>6851</v>
      </c>
      <c r="C10749" s="1554" t="s">
        <v>1031</v>
      </c>
      <c r="D10749" s="1571" t="s">
        <v>1032</v>
      </c>
      <c r="E10749" s="1472" t="s">
        <v>32205</v>
      </c>
      <c r="F10749" s="1472" t="s">
        <v>32206</v>
      </c>
      <c r="G10749" s="1479" t="s">
        <v>32207</v>
      </c>
      <c r="H10749" s="1553">
        <v>45849</v>
      </c>
      <c r="I10749" s="1675">
        <v>0.82</v>
      </c>
      <c r="J10749" s="1472" t="s">
        <v>16</v>
      </c>
      <c r="K10749" s="1479" t="s">
        <v>47</v>
      </c>
      <c r="L10749" s="1472" t="s">
        <v>22793</v>
      </c>
      <c r="M10749" s="1471"/>
      <c r="N10749" s="1479" t="s">
        <v>48</v>
      </c>
      <c r="O10749" s="1479" t="s">
        <v>48</v>
      </c>
      <c r="Q10749" s="1464">
        <f t="shared" si="336"/>
        <v>7</v>
      </c>
      <c r="R10749" s="1794" t="str">
        <f t="shared" si="337"/>
        <v>LANDAZURI</v>
      </c>
    </row>
    <row r="10750" spans="1:18" ht="25.05" customHeight="1" x14ac:dyDescent="0.3">
      <c r="A10750" s="1550" t="s">
        <v>355</v>
      </c>
      <c r="B10750" s="1550" t="s">
        <v>6851</v>
      </c>
      <c r="C10750" s="1550" t="s">
        <v>3325</v>
      </c>
      <c r="D10750" s="1550" t="s">
        <v>15315</v>
      </c>
      <c r="E10750" s="1550" t="s">
        <v>32208</v>
      </c>
      <c r="F10750" s="1550" t="s">
        <v>32209</v>
      </c>
      <c r="G10750" s="1550" t="s">
        <v>32210</v>
      </c>
      <c r="H10750" s="1533">
        <v>45854</v>
      </c>
      <c r="I10750" s="1676">
        <v>0.99</v>
      </c>
      <c r="J10750" s="1472" t="s">
        <v>22</v>
      </c>
      <c r="K10750" s="1472" t="s">
        <v>47</v>
      </c>
      <c r="L10750" s="1472" t="s">
        <v>1794</v>
      </c>
      <c r="M10750" s="1472"/>
      <c r="N10750" s="1522" t="s">
        <v>48</v>
      </c>
      <c r="O10750" s="1522" t="s">
        <v>48</v>
      </c>
      <c r="Q10750" s="1464">
        <f t="shared" si="336"/>
        <v>7</v>
      </c>
      <c r="R10750" s="1794" t="str">
        <f t="shared" si="337"/>
        <v>LANDAZURI</v>
      </c>
    </row>
    <row r="10751" spans="1:18" ht="25.05" customHeight="1" x14ac:dyDescent="0.3">
      <c r="A10751" s="1550" t="s">
        <v>355</v>
      </c>
      <c r="B10751" s="1550" t="s">
        <v>6851</v>
      </c>
      <c r="C10751" s="1550" t="s">
        <v>2935</v>
      </c>
      <c r="D10751" s="1550" t="s">
        <v>716</v>
      </c>
      <c r="E10751" s="1550" t="s">
        <v>32211</v>
      </c>
      <c r="F10751" s="1550" t="s">
        <v>32212</v>
      </c>
      <c r="G10751" s="1550" t="s">
        <v>17750</v>
      </c>
      <c r="H10751" s="1533">
        <v>45866</v>
      </c>
      <c r="I10751" s="1676">
        <v>0.73</v>
      </c>
      <c r="J10751" s="1472" t="s">
        <v>16</v>
      </c>
      <c r="K10751" s="1472" t="s">
        <v>47</v>
      </c>
      <c r="L10751" s="1472" t="s">
        <v>17</v>
      </c>
      <c r="M10751" s="1472" t="s">
        <v>5989</v>
      </c>
      <c r="N10751" s="1522" t="s">
        <v>48</v>
      </c>
      <c r="O10751" s="1522" t="s">
        <v>48</v>
      </c>
      <c r="Q10751" s="1464">
        <f t="shared" si="336"/>
        <v>7</v>
      </c>
      <c r="R10751" s="1794" t="str">
        <f t="shared" si="337"/>
        <v>LANDAZURI</v>
      </c>
    </row>
    <row r="10752" spans="1:18" ht="25.05" customHeight="1" x14ac:dyDescent="0.3">
      <c r="A10752" s="1550" t="s">
        <v>355</v>
      </c>
      <c r="B10752" s="1550" t="s">
        <v>6851</v>
      </c>
      <c r="C10752" s="1550" t="s">
        <v>820</v>
      </c>
      <c r="D10752" s="1550" t="s">
        <v>821</v>
      </c>
      <c r="E10752" s="1550" t="s">
        <v>32213</v>
      </c>
      <c r="F10752" s="1550" t="s">
        <v>32186</v>
      </c>
      <c r="G10752" s="1550" t="s">
        <v>32214</v>
      </c>
      <c r="H10752" s="1533">
        <v>45841</v>
      </c>
      <c r="I10752" s="1676">
        <v>0.8</v>
      </c>
      <c r="J10752" s="1472" t="s">
        <v>16</v>
      </c>
      <c r="K10752" s="1472" t="s">
        <v>47</v>
      </c>
      <c r="L10752" s="1472" t="s">
        <v>17</v>
      </c>
      <c r="M10752" s="1472" t="s">
        <v>6933</v>
      </c>
      <c r="N10752" s="1522" t="s">
        <v>48</v>
      </c>
      <c r="O10752" s="1522" t="s">
        <v>48</v>
      </c>
      <c r="Q10752" s="1464">
        <f t="shared" si="336"/>
        <v>7</v>
      </c>
      <c r="R10752" s="1794" t="str">
        <f t="shared" si="337"/>
        <v>LANDAZURI</v>
      </c>
    </row>
    <row r="10753" spans="1:18" ht="25.05" customHeight="1" x14ac:dyDescent="0.3">
      <c r="A10753" s="1550" t="s">
        <v>355</v>
      </c>
      <c r="B10753" s="1550" t="s">
        <v>6851</v>
      </c>
      <c r="C10753" s="1550" t="s">
        <v>4113</v>
      </c>
      <c r="D10753" s="1550" t="s">
        <v>9995</v>
      </c>
      <c r="E10753" s="1550" t="s">
        <v>32215</v>
      </c>
      <c r="F10753" s="1550" t="s">
        <v>32216</v>
      </c>
      <c r="G10753" s="1550" t="s">
        <v>32217</v>
      </c>
      <c r="H10753" s="1533">
        <v>45863</v>
      </c>
      <c r="I10753" s="1676">
        <v>0.84</v>
      </c>
      <c r="J10753" s="1472" t="s">
        <v>16</v>
      </c>
      <c r="K10753" s="1472" t="s">
        <v>47</v>
      </c>
      <c r="L10753" s="1472" t="s">
        <v>17</v>
      </c>
      <c r="M10753" s="1472" t="s">
        <v>7027</v>
      </c>
      <c r="N10753" s="1522" t="s">
        <v>48</v>
      </c>
      <c r="O10753" s="1522" t="s">
        <v>48</v>
      </c>
      <c r="Q10753" s="1464">
        <f t="shared" si="336"/>
        <v>7</v>
      </c>
      <c r="R10753" s="1794" t="str">
        <f t="shared" si="337"/>
        <v>LANDAZURI</v>
      </c>
    </row>
    <row r="10754" spans="1:18" ht="25.05" customHeight="1" x14ac:dyDescent="0.3">
      <c r="A10754" s="1550" t="s">
        <v>355</v>
      </c>
      <c r="B10754" s="1550" t="s">
        <v>6853</v>
      </c>
      <c r="C10754" s="1550" t="s">
        <v>472</v>
      </c>
      <c r="D10754" s="1550" t="s">
        <v>473</v>
      </c>
      <c r="E10754" s="1550" t="s">
        <v>32218</v>
      </c>
      <c r="F10754" s="1550" t="s">
        <v>7834</v>
      </c>
      <c r="G10754" s="1550" t="s">
        <v>32219</v>
      </c>
      <c r="H10754" s="1533">
        <v>45866</v>
      </c>
      <c r="I10754" s="1676">
        <v>0.80500000000000005</v>
      </c>
      <c r="J10754" s="1472" t="s">
        <v>16</v>
      </c>
      <c r="K10754" s="1472" t="s">
        <v>47</v>
      </c>
      <c r="L10754" s="1472" t="s">
        <v>477</v>
      </c>
      <c r="M10754" s="1472"/>
      <c r="N10754" s="1522" t="s">
        <v>48</v>
      </c>
      <c r="O10754" s="1522" t="s">
        <v>48</v>
      </c>
      <c r="Q10754" s="1464">
        <f t="shared" si="336"/>
        <v>7</v>
      </c>
      <c r="R10754" s="1794" t="str">
        <f t="shared" si="337"/>
        <v>PUERTO PARRA</v>
      </c>
    </row>
    <row r="10755" spans="1:18" ht="25.05" customHeight="1" x14ac:dyDescent="0.3">
      <c r="A10755" s="1550" t="s">
        <v>355</v>
      </c>
      <c r="B10755" s="1550" t="s">
        <v>6853</v>
      </c>
      <c r="C10755" s="1550" t="s">
        <v>472</v>
      </c>
      <c r="D10755" s="1550" t="s">
        <v>473</v>
      </c>
      <c r="E10755" s="1550" t="s">
        <v>32220</v>
      </c>
      <c r="F10755" s="1550" t="s">
        <v>7965</v>
      </c>
      <c r="G10755" s="1550" t="s">
        <v>32221</v>
      </c>
      <c r="H10755" s="1533">
        <v>45842</v>
      </c>
      <c r="I10755" s="1676">
        <v>0.875</v>
      </c>
      <c r="J10755" s="1472" t="s">
        <v>16</v>
      </c>
      <c r="K10755" s="1472" t="s">
        <v>47</v>
      </c>
      <c r="L10755" s="1472" t="s">
        <v>477</v>
      </c>
      <c r="M10755" s="1472"/>
      <c r="N10755" s="1522" t="s">
        <v>48</v>
      </c>
      <c r="O10755" s="1522" t="s">
        <v>48</v>
      </c>
      <c r="Q10755" s="1464">
        <f t="shared" si="336"/>
        <v>7</v>
      </c>
      <c r="R10755" s="1794" t="str">
        <f t="shared" si="337"/>
        <v>PUERTO PARRA</v>
      </c>
    </row>
    <row r="10756" spans="1:18" ht="25.05" customHeight="1" x14ac:dyDescent="0.3">
      <c r="A10756" s="1550" t="s">
        <v>355</v>
      </c>
      <c r="B10756" s="1550" t="s">
        <v>6853</v>
      </c>
      <c r="C10756" s="1550" t="s">
        <v>472</v>
      </c>
      <c r="D10756" s="1550" t="s">
        <v>473</v>
      </c>
      <c r="E10756" s="1550" t="s">
        <v>32222</v>
      </c>
      <c r="F10756" s="1550" t="s">
        <v>17793</v>
      </c>
      <c r="G10756" s="1550" t="s">
        <v>32223</v>
      </c>
      <c r="H10756" s="1533">
        <v>45840</v>
      </c>
      <c r="I10756" s="1676">
        <v>0.93</v>
      </c>
      <c r="J10756" s="1472" t="s">
        <v>22</v>
      </c>
      <c r="K10756" s="1472" t="s">
        <v>47</v>
      </c>
      <c r="L10756" s="1472" t="s">
        <v>477</v>
      </c>
      <c r="M10756" s="1472"/>
      <c r="N10756" s="1522" t="s">
        <v>48</v>
      </c>
      <c r="O10756" s="1522" t="s">
        <v>48</v>
      </c>
      <c r="Q10756" s="1464">
        <f t="shared" si="336"/>
        <v>7</v>
      </c>
      <c r="R10756" s="1794" t="str">
        <f t="shared" si="337"/>
        <v>PUERTO PARRA</v>
      </c>
    </row>
    <row r="10757" spans="1:18" ht="25.05" customHeight="1" x14ac:dyDescent="0.3">
      <c r="A10757" s="1550" t="s">
        <v>355</v>
      </c>
      <c r="B10757" s="1550" t="s">
        <v>6853</v>
      </c>
      <c r="C10757" s="1550" t="s">
        <v>472</v>
      </c>
      <c r="D10757" s="1550" t="s">
        <v>473</v>
      </c>
      <c r="E10757" s="1550" t="s">
        <v>32224</v>
      </c>
      <c r="F10757" s="1550" t="s">
        <v>32225</v>
      </c>
      <c r="G10757" s="1550" t="s">
        <v>32226</v>
      </c>
      <c r="H10757" s="1533">
        <v>45839</v>
      </c>
      <c r="I10757" s="1676">
        <v>0.84</v>
      </c>
      <c r="J10757" s="1472" t="s">
        <v>16</v>
      </c>
      <c r="K10757" s="1472" t="s">
        <v>47</v>
      </c>
      <c r="L10757" s="1472" t="s">
        <v>477</v>
      </c>
      <c r="M10757" s="1472"/>
      <c r="N10757" s="1522" t="s">
        <v>48</v>
      </c>
      <c r="O10757" s="1522" t="s">
        <v>48</v>
      </c>
      <c r="Q10757" s="1464">
        <f t="shared" si="336"/>
        <v>7</v>
      </c>
      <c r="R10757" s="1794" t="str">
        <f t="shared" si="337"/>
        <v>PUERTO PARRA</v>
      </c>
    </row>
    <row r="10758" spans="1:18" ht="25.05" customHeight="1" x14ac:dyDescent="0.3">
      <c r="A10758" s="1550" t="s">
        <v>355</v>
      </c>
      <c r="B10758" s="1550" t="s">
        <v>6853</v>
      </c>
      <c r="C10758" s="1550" t="s">
        <v>61</v>
      </c>
      <c r="D10758" s="1550" t="s">
        <v>76</v>
      </c>
      <c r="E10758" s="1550" t="s">
        <v>32227</v>
      </c>
      <c r="F10758" s="1550" t="s">
        <v>17777</v>
      </c>
      <c r="G10758" s="1550" t="s">
        <v>32228</v>
      </c>
      <c r="H10758" s="1533">
        <v>45862</v>
      </c>
      <c r="I10758" s="1676">
        <v>0.92500000000000004</v>
      </c>
      <c r="J10758" s="1472" t="s">
        <v>22</v>
      </c>
      <c r="K10758" s="1472" t="s">
        <v>47</v>
      </c>
      <c r="L10758" s="1472" t="s">
        <v>477</v>
      </c>
      <c r="M10758" s="1472"/>
      <c r="N10758" s="1522" t="s">
        <v>48</v>
      </c>
      <c r="O10758" s="1522" t="s">
        <v>48</v>
      </c>
      <c r="Q10758" s="1464">
        <f t="shared" si="336"/>
        <v>7</v>
      </c>
      <c r="R10758" s="1794" t="str">
        <f t="shared" si="337"/>
        <v>PUERTO PARRA</v>
      </c>
    </row>
    <row r="10759" spans="1:18" ht="25.05" customHeight="1" x14ac:dyDescent="0.3">
      <c r="A10759" s="1550" t="s">
        <v>355</v>
      </c>
      <c r="B10759" s="1550" t="s">
        <v>6853</v>
      </c>
      <c r="C10759" s="1550" t="s">
        <v>20</v>
      </c>
      <c r="D10759" s="1550" t="s">
        <v>515</v>
      </c>
      <c r="E10759" s="1550" t="s">
        <v>32229</v>
      </c>
      <c r="F10759" s="1550" t="s">
        <v>16240</v>
      </c>
      <c r="G10759" s="1550" t="s">
        <v>32230</v>
      </c>
      <c r="H10759" s="1533">
        <v>45854</v>
      </c>
      <c r="I10759" s="1676">
        <v>0.77500000000000002</v>
      </c>
      <c r="J10759" s="1472" t="s">
        <v>16</v>
      </c>
      <c r="K10759" s="1472" t="s">
        <v>47</v>
      </c>
      <c r="L10759" s="1472" t="s">
        <v>22793</v>
      </c>
      <c r="M10759" s="1472"/>
      <c r="N10759" s="1522" t="s">
        <v>48</v>
      </c>
      <c r="O10759" s="1522" t="s">
        <v>48</v>
      </c>
      <c r="Q10759" s="1464">
        <f t="shared" si="336"/>
        <v>7</v>
      </c>
      <c r="R10759" s="1794" t="str">
        <f t="shared" si="337"/>
        <v>PUERTO PARRA</v>
      </c>
    </row>
    <row r="10760" spans="1:18" ht="25.05" customHeight="1" x14ac:dyDescent="0.3">
      <c r="A10760" s="1550" t="s">
        <v>355</v>
      </c>
      <c r="B10760" s="1550" t="s">
        <v>6853</v>
      </c>
      <c r="C10760" s="1550" t="s">
        <v>499</v>
      </c>
      <c r="D10760" s="1550" t="s">
        <v>500</v>
      </c>
      <c r="E10760" s="1550" t="s">
        <v>32231</v>
      </c>
      <c r="F10760" s="1550" t="s">
        <v>7965</v>
      </c>
      <c r="G10760" s="1550" t="s">
        <v>32232</v>
      </c>
      <c r="H10760" s="1533">
        <v>45868</v>
      </c>
      <c r="I10760" s="1676">
        <v>0.80500000000000005</v>
      </c>
      <c r="J10760" s="1472" t="s">
        <v>16</v>
      </c>
      <c r="K10760" s="1472" t="s">
        <v>47</v>
      </c>
      <c r="L10760" s="1472" t="s">
        <v>22814</v>
      </c>
      <c r="M10760" s="1472"/>
      <c r="N10760" s="1522" t="s">
        <v>48</v>
      </c>
      <c r="O10760" s="1522" t="s">
        <v>48</v>
      </c>
      <c r="Q10760" s="1464">
        <f t="shared" si="336"/>
        <v>7</v>
      </c>
      <c r="R10760" s="1794" t="str">
        <f t="shared" si="337"/>
        <v>PUERTO PARRA</v>
      </c>
    </row>
    <row r="10761" spans="1:18" ht="25.05" customHeight="1" x14ac:dyDescent="0.3">
      <c r="A10761" s="1550" t="s">
        <v>355</v>
      </c>
      <c r="B10761" s="1550" t="s">
        <v>6853</v>
      </c>
      <c r="C10761" s="1550" t="s">
        <v>499</v>
      </c>
      <c r="D10761" s="1567" t="s">
        <v>500</v>
      </c>
      <c r="E10761" s="1550" t="s">
        <v>32233</v>
      </c>
      <c r="F10761" s="1550" t="s">
        <v>32234</v>
      </c>
      <c r="G10761" s="1550" t="s">
        <v>32235</v>
      </c>
      <c r="H10761" s="1533">
        <v>45849</v>
      </c>
      <c r="I10761" s="1676">
        <v>0.79500000000000004</v>
      </c>
      <c r="J10761" s="1472" t="s">
        <v>16</v>
      </c>
      <c r="K10761" s="1472" t="s">
        <v>47</v>
      </c>
      <c r="L10761" s="1472" t="s">
        <v>22814</v>
      </c>
      <c r="M10761" s="1472"/>
      <c r="N10761" s="1522" t="s">
        <v>48</v>
      </c>
      <c r="O10761" s="1522" t="s">
        <v>48</v>
      </c>
      <c r="Q10761" s="1464">
        <f t="shared" si="336"/>
        <v>7</v>
      </c>
      <c r="R10761" s="1794" t="str">
        <f t="shared" si="337"/>
        <v>PUERTO PARRA</v>
      </c>
    </row>
    <row r="10762" spans="1:18" ht="25.05" customHeight="1" x14ac:dyDescent="0.3">
      <c r="A10762" s="1472" t="s">
        <v>355</v>
      </c>
      <c r="B10762" s="1567" t="s">
        <v>6853</v>
      </c>
      <c r="C10762" s="1567" t="s">
        <v>499</v>
      </c>
      <c r="D10762" s="1567" t="s">
        <v>500</v>
      </c>
      <c r="E10762" s="1567" t="s">
        <v>32236</v>
      </c>
      <c r="F10762" s="1567" t="s">
        <v>32237</v>
      </c>
      <c r="G10762" s="1567" t="s">
        <v>32238</v>
      </c>
      <c r="H10762" s="1543">
        <v>45856</v>
      </c>
      <c r="I10762" s="1680">
        <v>0.77500000000000002</v>
      </c>
      <c r="J10762" s="1485" t="s">
        <v>16</v>
      </c>
      <c r="K10762" s="1485" t="s">
        <v>47</v>
      </c>
      <c r="L10762" s="1485" t="s">
        <v>22814</v>
      </c>
      <c r="M10762" s="1485"/>
      <c r="N10762" s="1501" t="s">
        <v>48</v>
      </c>
      <c r="O10762" s="1501" t="s">
        <v>48</v>
      </c>
      <c r="Q10762" s="1464">
        <f t="shared" si="336"/>
        <v>7</v>
      </c>
      <c r="R10762" s="1794" t="str">
        <f t="shared" si="337"/>
        <v>PUERTO PARRA</v>
      </c>
    </row>
    <row r="10763" spans="1:18" ht="25.05" customHeight="1" x14ac:dyDescent="0.3">
      <c r="A10763" s="1472" t="s">
        <v>355</v>
      </c>
      <c r="B10763" s="1472" t="s">
        <v>6853</v>
      </c>
      <c r="C10763" s="1471" t="s">
        <v>499</v>
      </c>
      <c r="D10763" s="1571" t="s">
        <v>500</v>
      </c>
      <c r="E10763" s="1471" t="s">
        <v>32239</v>
      </c>
      <c r="F10763" s="1471" t="s">
        <v>32240</v>
      </c>
      <c r="G10763" s="1471" t="s">
        <v>32241</v>
      </c>
      <c r="H10763" s="1530">
        <v>45847</v>
      </c>
      <c r="I10763" s="1676">
        <v>0.78500000000000003</v>
      </c>
      <c r="J10763" s="1472" t="s">
        <v>16</v>
      </c>
      <c r="K10763" s="1472" t="s">
        <v>47</v>
      </c>
      <c r="L10763" s="1472" t="s">
        <v>22814</v>
      </c>
      <c r="M10763" s="1472"/>
      <c r="N10763" s="1501" t="s">
        <v>48</v>
      </c>
      <c r="O10763" s="1501" t="s">
        <v>48</v>
      </c>
      <c r="Q10763" s="1464">
        <f t="shared" si="336"/>
        <v>7</v>
      </c>
      <c r="R10763" s="1794" t="str">
        <f t="shared" si="337"/>
        <v>PUERTO PARRA</v>
      </c>
    </row>
    <row r="10764" spans="1:18" ht="25.05" customHeight="1" x14ac:dyDescent="0.3">
      <c r="A10764" s="1472" t="s">
        <v>355</v>
      </c>
      <c r="B10764" s="1472" t="s">
        <v>6853</v>
      </c>
      <c r="C10764" s="1471" t="s">
        <v>3549</v>
      </c>
      <c r="D10764" s="1490" t="s">
        <v>670</v>
      </c>
      <c r="E10764" s="1471" t="s">
        <v>32242</v>
      </c>
      <c r="F10764" s="1471" t="s">
        <v>32243</v>
      </c>
      <c r="G10764" s="1471" t="s">
        <v>32244</v>
      </c>
      <c r="H10764" s="1530">
        <v>45859</v>
      </c>
      <c r="I10764" s="1676">
        <v>0.88</v>
      </c>
      <c r="J10764" s="1472" t="s">
        <v>16</v>
      </c>
      <c r="K10764" s="1472" t="s">
        <v>47</v>
      </c>
      <c r="L10764" s="1472" t="s">
        <v>17</v>
      </c>
      <c r="M10764" s="1472" t="s">
        <v>6933</v>
      </c>
      <c r="N10764" s="1501" t="s">
        <v>48</v>
      </c>
      <c r="O10764" s="1501" t="s">
        <v>48</v>
      </c>
      <c r="Q10764" s="1464">
        <f t="shared" si="336"/>
        <v>7</v>
      </c>
      <c r="R10764" s="1794" t="str">
        <f t="shared" si="337"/>
        <v>PUERTO PARRA</v>
      </c>
    </row>
    <row r="10765" spans="1:18" ht="25.05" customHeight="1" x14ac:dyDescent="0.3">
      <c r="A10765" s="1472" t="s">
        <v>355</v>
      </c>
      <c r="B10765" s="1582" t="s">
        <v>6853</v>
      </c>
      <c r="C10765" s="1582" t="s">
        <v>3549</v>
      </c>
      <c r="D10765" s="1472" t="s">
        <v>670</v>
      </c>
      <c r="E10765" s="1471" t="s">
        <v>32242</v>
      </c>
      <c r="F10765" s="1471" t="s">
        <v>32243</v>
      </c>
      <c r="G10765" s="1471" t="s">
        <v>32244</v>
      </c>
      <c r="H10765" s="1530">
        <v>45859</v>
      </c>
      <c r="I10765" s="1676">
        <v>0.73</v>
      </c>
      <c r="J10765" s="1472" t="s">
        <v>16</v>
      </c>
      <c r="K10765" s="1472" t="s">
        <v>47</v>
      </c>
      <c r="L10765" s="1472" t="s">
        <v>17</v>
      </c>
      <c r="M10765" s="1471" t="s">
        <v>7914</v>
      </c>
      <c r="N10765" s="1501" t="s">
        <v>48</v>
      </c>
      <c r="O10765" s="1501" t="s">
        <v>48</v>
      </c>
      <c r="Q10765" s="1464">
        <f t="shared" si="336"/>
        <v>7</v>
      </c>
      <c r="R10765" s="1794" t="str">
        <f t="shared" si="337"/>
        <v>PUERTO PARRA</v>
      </c>
    </row>
    <row r="10766" spans="1:18" ht="25.05" customHeight="1" x14ac:dyDescent="0.3">
      <c r="A10766" s="1472" t="s">
        <v>355</v>
      </c>
      <c r="B10766" s="1472" t="s">
        <v>6853</v>
      </c>
      <c r="C10766" s="1472" t="s">
        <v>3549</v>
      </c>
      <c r="D10766" s="1472" t="s">
        <v>670</v>
      </c>
      <c r="E10766" s="1472" t="s">
        <v>32245</v>
      </c>
      <c r="F10766" s="1472" t="s">
        <v>32246</v>
      </c>
      <c r="G10766" s="1472" t="s">
        <v>32247</v>
      </c>
      <c r="H10766" s="1530">
        <v>45860</v>
      </c>
      <c r="I10766" s="1676">
        <v>0.88</v>
      </c>
      <c r="J10766" s="1472" t="s">
        <v>16</v>
      </c>
      <c r="K10766" s="1472" t="s">
        <v>47</v>
      </c>
      <c r="L10766" s="1472" t="s">
        <v>17</v>
      </c>
      <c r="M10766" s="1472" t="s">
        <v>6933</v>
      </c>
      <c r="N10766" s="1501" t="s">
        <v>48</v>
      </c>
      <c r="O10766" s="1501" t="s">
        <v>48</v>
      </c>
      <c r="Q10766" s="1464">
        <f t="shared" si="336"/>
        <v>7</v>
      </c>
      <c r="R10766" s="1794" t="str">
        <f t="shared" si="337"/>
        <v>PUERTO PARRA</v>
      </c>
    </row>
    <row r="10767" spans="1:18" ht="25.05" customHeight="1" x14ac:dyDescent="0.3">
      <c r="A10767" s="1472" t="s">
        <v>355</v>
      </c>
      <c r="B10767" s="1472" t="s">
        <v>6853</v>
      </c>
      <c r="C10767" s="1472" t="s">
        <v>3549</v>
      </c>
      <c r="D10767" s="1472" t="s">
        <v>670</v>
      </c>
      <c r="E10767" s="1472" t="s">
        <v>32245</v>
      </c>
      <c r="F10767" s="1472" t="s">
        <v>32246</v>
      </c>
      <c r="G10767" s="1472" t="s">
        <v>32247</v>
      </c>
      <c r="H10767" s="1523">
        <v>45860</v>
      </c>
      <c r="I10767" s="1676">
        <v>0.65</v>
      </c>
      <c r="J10767" s="1472" t="s">
        <v>16</v>
      </c>
      <c r="K10767" s="1472" t="s">
        <v>47</v>
      </c>
      <c r="L10767" s="1472" t="s">
        <v>17</v>
      </c>
      <c r="M10767" s="1472" t="s">
        <v>7914</v>
      </c>
      <c r="N10767" s="1501" t="s">
        <v>48</v>
      </c>
      <c r="O10767" s="1501" t="s">
        <v>48</v>
      </c>
      <c r="Q10767" s="1464">
        <f t="shared" ref="Q10767:Q10830" si="338">MONTH(H10767)</f>
        <v>7</v>
      </c>
      <c r="R10767" s="1794" t="str">
        <f t="shared" ref="R10767:R10830" si="339">B10767</f>
        <v>PUERTO PARRA</v>
      </c>
    </row>
    <row r="10768" spans="1:18" ht="25.05" customHeight="1" x14ac:dyDescent="0.3">
      <c r="A10768" s="1472" t="s">
        <v>355</v>
      </c>
      <c r="B10768" s="1472" t="s">
        <v>6853</v>
      </c>
      <c r="C10768" s="1576" t="s">
        <v>31906</v>
      </c>
      <c r="D10768" s="1576" t="s">
        <v>31907</v>
      </c>
      <c r="E10768" s="1576" t="s">
        <v>32248</v>
      </c>
      <c r="F10768" s="1576" t="s">
        <v>7965</v>
      </c>
      <c r="G10768" s="1576" t="s">
        <v>32249</v>
      </c>
      <c r="H10768" s="1523">
        <v>45868</v>
      </c>
      <c r="I10768" s="1676">
        <v>0.76</v>
      </c>
      <c r="J10768" s="1472" t="s">
        <v>16</v>
      </c>
      <c r="K10768" s="1472" t="s">
        <v>47</v>
      </c>
      <c r="L10768" s="1472" t="s">
        <v>17</v>
      </c>
      <c r="M10768" s="1472" t="s">
        <v>6933</v>
      </c>
      <c r="N10768" s="1501" t="s">
        <v>48</v>
      </c>
      <c r="O10768" s="1501" t="s">
        <v>48</v>
      </c>
      <c r="Q10768" s="1464">
        <f t="shared" si="338"/>
        <v>7</v>
      </c>
      <c r="R10768" s="1794" t="str">
        <f t="shared" si="339"/>
        <v>PUERTO PARRA</v>
      </c>
    </row>
    <row r="10769" spans="1:18" ht="25.05" customHeight="1" x14ac:dyDescent="0.3">
      <c r="A10769" s="1472" t="s">
        <v>355</v>
      </c>
      <c r="B10769" s="1472" t="s">
        <v>6853</v>
      </c>
      <c r="C10769" s="1576" t="s">
        <v>837</v>
      </c>
      <c r="D10769" s="1576" t="s">
        <v>838</v>
      </c>
      <c r="E10769" s="1576" t="s">
        <v>32250</v>
      </c>
      <c r="F10769" s="1576" t="s">
        <v>32251</v>
      </c>
      <c r="G10769" s="1576" t="s">
        <v>32252</v>
      </c>
      <c r="H10769" s="1523">
        <v>45863</v>
      </c>
      <c r="I10769" s="1676">
        <v>0.81</v>
      </c>
      <c r="J10769" s="1472" t="s">
        <v>16</v>
      </c>
      <c r="K10769" s="1472" t="s">
        <v>47</v>
      </c>
      <c r="L10769" s="1472" t="s">
        <v>17</v>
      </c>
      <c r="M10769" s="1471" t="s">
        <v>6933</v>
      </c>
      <c r="N10769" s="1501" t="s">
        <v>48</v>
      </c>
      <c r="O10769" s="1501" t="s">
        <v>48</v>
      </c>
      <c r="Q10769" s="1464">
        <f t="shared" si="338"/>
        <v>7</v>
      </c>
      <c r="R10769" s="1794" t="str">
        <f t="shared" si="339"/>
        <v>PUERTO PARRA</v>
      </c>
    </row>
    <row r="10770" spans="1:18" ht="25.05" customHeight="1" x14ac:dyDescent="0.3">
      <c r="A10770" s="1472" t="s">
        <v>355</v>
      </c>
      <c r="B10770" s="1472" t="s">
        <v>6853</v>
      </c>
      <c r="C10770" s="1554" t="s">
        <v>837</v>
      </c>
      <c r="D10770" s="1554" t="s">
        <v>838</v>
      </c>
      <c r="E10770" s="1471" t="s">
        <v>32253</v>
      </c>
      <c r="F10770" s="1471" t="s">
        <v>7834</v>
      </c>
      <c r="G10770" s="1474" t="s">
        <v>32254</v>
      </c>
      <c r="H10770" s="1530">
        <v>45867</v>
      </c>
      <c r="I10770" s="1676">
        <v>0.71</v>
      </c>
      <c r="J10770" s="1472" t="s">
        <v>16</v>
      </c>
      <c r="K10770" s="1472" t="s">
        <v>47</v>
      </c>
      <c r="L10770" s="1472" t="s">
        <v>17</v>
      </c>
      <c r="M10770" s="1471" t="s">
        <v>6933</v>
      </c>
      <c r="N10770" s="1501" t="s">
        <v>48</v>
      </c>
      <c r="O10770" s="1501" t="s">
        <v>48</v>
      </c>
      <c r="Q10770" s="1464">
        <f t="shared" si="338"/>
        <v>7</v>
      </c>
      <c r="R10770" s="1794" t="str">
        <f t="shared" si="339"/>
        <v>PUERTO PARRA</v>
      </c>
    </row>
    <row r="10771" spans="1:18" ht="25.05" customHeight="1" x14ac:dyDescent="0.3">
      <c r="A10771" s="1472" t="s">
        <v>355</v>
      </c>
      <c r="B10771" s="1550" t="s">
        <v>6853</v>
      </c>
      <c r="C10771" s="1579" t="s">
        <v>1458</v>
      </c>
      <c r="D10771" s="1579" t="s">
        <v>32255</v>
      </c>
      <c r="E10771" s="1574" t="s">
        <v>32256</v>
      </c>
      <c r="F10771" s="1579" t="s">
        <v>32257</v>
      </c>
      <c r="G10771" s="1574" t="s">
        <v>32258</v>
      </c>
      <c r="H10771" s="1483">
        <v>45852</v>
      </c>
      <c r="I10771" s="1676">
        <v>0.995</v>
      </c>
      <c r="J10771" s="1472" t="s">
        <v>22</v>
      </c>
      <c r="K10771" s="1472" t="s">
        <v>47</v>
      </c>
      <c r="L10771" s="1472" t="s">
        <v>17</v>
      </c>
      <c r="M10771" s="1472" t="s">
        <v>32259</v>
      </c>
      <c r="N10771" s="1501" t="s">
        <v>48</v>
      </c>
      <c r="O10771" s="1501" t="s">
        <v>48</v>
      </c>
      <c r="Q10771" s="1464">
        <f t="shared" si="338"/>
        <v>7</v>
      </c>
      <c r="R10771" s="1794" t="str">
        <f t="shared" si="339"/>
        <v>PUERTO PARRA</v>
      </c>
    </row>
    <row r="10772" spans="1:18" ht="25.05" customHeight="1" x14ac:dyDescent="0.3">
      <c r="A10772" s="1472" t="s">
        <v>355</v>
      </c>
      <c r="B10772" s="1550" t="s">
        <v>6853</v>
      </c>
      <c r="C10772" s="1579" t="s">
        <v>2798</v>
      </c>
      <c r="D10772" s="1484" t="s">
        <v>2799</v>
      </c>
      <c r="E10772" s="1574" t="s">
        <v>32260</v>
      </c>
      <c r="F10772" s="1574" t="s">
        <v>7834</v>
      </c>
      <c r="G10772" s="1574" t="s">
        <v>32219</v>
      </c>
      <c r="H10772" s="1483">
        <v>45866</v>
      </c>
      <c r="I10772" s="1676">
        <v>0.75</v>
      </c>
      <c r="J10772" s="1472" t="s">
        <v>16</v>
      </c>
      <c r="K10772" s="1472" t="s">
        <v>47</v>
      </c>
      <c r="L10772" s="1472" t="s">
        <v>17</v>
      </c>
      <c r="M10772" s="1471" t="s">
        <v>7027</v>
      </c>
      <c r="N10772" s="1501" t="s">
        <v>48</v>
      </c>
      <c r="O10772" s="1501" t="s">
        <v>48</v>
      </c>
      <c r="Q10772" s="1464">
        <f t="shared" si="338"/>
        <v>7</v>
      </c>
      <c r="R10772" s="1794" t="str">
        <f t="shared" si="339"/>
        <v>PUERTO PARRA</v>
      </c>
    </row>
    <row r="10773" spans="1:18" ht="25.05" customHeight="1" x14ac:dyDescent="0.3">
      <c r="A10773" s="1472" t="s">
        <v>355</v>
      </c>
      <c r="B10773" s="1550" t="s">
        <v>6853</v>
      </c>
      <c r="C10773" s="1567" t="s">
        <v>31</v>
      </c>
      <c r="D10773" s="1567" t="s">
        <v>32</v>
      </c>
      <c r="E10773" s="1550" t="s">
        <v>32261</v>
      </c>
      <c r="F10773" s="1550" t="s">
        <v>32262</v>
      </c>
      <c r="G10773" s="1550" t="s">
        <v>32263</v>
      </c>
      <c r="H10773" s="1483">
        <v>45853</v>
      </c>
      <c r="I10773" s="1676">
        <v>0.75</v>
      </c>
      <c r="J10773" s="1472" t="s">
        <v>16</v>
      </c>
      <c r="K10773" s="1472" t="s">
        <v>47</v>
      </c>
      <c r="L10773" s="1472" t="s">
        <v>17</v>
      </c>
      <c r="M10773" s="1471" t="s">
        <v>7027</v>
      </c>
      <c r="N10773" s="1501" t="s">
        <v>48</v>
      </c>
      <c r="O10773" s="1501" t="s">
        <v>48</v>
      </c>
      <c r="Q10773" s="1464">
        <f t="shared" si="338"/>
        <v>7</v>
      </c>
      <c r="R10773" s="1794" t="str">
        <f t="shared" si="339"/>
        <v>PUERTO PARRA</v>
      </c>
    </row>
    <row r="10774" spans="1:18" ht="25.05" customHeight="1" x14ac:dyDescent="0.3">
      <c r="A10774" s="1472" t="s">
        <v>355</v>
      </c>
      <c r="B10774" s="1550" t="s">
        <v>6853</v>
      </c>
      <c r="C10774" s="1567" t="s">
        <v>31</v>
      </c>
      <c r="D10774" s="1567" t="s">
        <v>32</v>
      </c>
      <c r="E10774" s="1550" t="s">
        <v>32264</v>
      </c>
      <c r="F10774" s="1550" t="s">
        <v>32265</v>
      </c>
      <c r="G10774" s="1550" t="s">
        <v>32266</v>
      </c>
      <c r="H10774" s="1483">
        <v>45846</v>
      </c>
      <c r="I10774" s="1676">
        <v>0.83499999999999996</v>
      </c>
      <c r="J10774" s="1472" t="s">
        <v>16</v>
      </c>
      <c r="K10774" s="1472" t="s">
        <v>47</v>
      </c>
      <c r="L10774" s="1472" t="s">
        <v>17</v>
      </c>
      <c r="M10774" s="1472" t="s">
        <v>7027</v>
      </c>
      <c r="N10774" s="1501" t="s">
        <v>48</v>
      </c>
      <c r="O10774" s="1501" t="s">
        <v>48</v>
      </c>
      <c r="Q10774" s="1464">
        <f t="shared" si="338"/>
        <v>7</v>
      </c>
      <c r="R10774" s="1794" t="str">
        <f t="shared" si="339"/>
        <v>PUERTO PARRA</v>
      </c>
    </row>
    <row r="10775" spans="1:18" ht="25.05" customHeight="1" x14ac:dyDescent="0.3">
      <c r="A10775" s="1484" t="s">
        <v>355</v>
      </c>
      <c r="B10775" s="1484" t="s">
        <v>6853</v>
      </c>
      <c r="C10775" s="1484" t="s">
        <v>4113</v>
      </c>
      <c r="D10775" s="1484" t="s">
        <v>9995</v>
      </c>
      <c r="E10775" s="1484" t="s">
        <v>32267</v>
      </c>
      <c r="F10775" s="1484" t="s">
        <v>32268</v>
      </c>
      <c r="G10775" s="1484" t="s">
        <v>32269</v>
      </c>
      <c r="H10775" s="1521">
        <v>45845</v>
      </c>
      <c r="I10775" s="1679">
        <v>0.77</v>
      </c>
      <c r="J10775" s="1471" t="s">
        <v>16</v>
      </c>
      <c r="K10775" s="1472" t="s">
        <v>47</v>
      </c>
      <c r="L10775" s="1490" t="s">
        <v>17</v>
      </c>
      <c r="M10775" s="1503" t="s">
        <v>7027</v>
      </c>
      <c r="N10775" s="1512" t="s">
        <v>48</v>
      </c>
      <c r="O10775" s="1512" t="s">
        <v>48</v>
      </c>
      <c r="P10775" s="1512"/>
      <c r="Q10775" s="1464">
        <f t="shared" si="338"/>
        <v>7</v>
      </c>
      <c r="R10775" s="1794" t="str">
        <f t="shared" si="339"/>
        <v>PUERTO PARRA</v>
      </c>
    </row>
    <row r="10776" spans="1:18" ht="25.05" customHeight="1" x14ac:dyDescent="0.3">
      <c r="A10776" s="1484" t="s">
        <v>355</v>
      </c>
      <c r="B10776" s="1484" t="s">
        <v>6853</v>
      </c>
      <c r="C10776" s="1484" t="s">
        <v>460</v>
      </c>
      <c r="D10776" s="1484" t="s">
        <v>461</v>
      </c>
      <c r="E10776" s="1484" t="s">
        <v>32227</v>
      </c>
      <c r="F10776" s="1484" t="s">
        <v>32270</v>
      </c>
      <c r="G10776" s="1484" t="s">
        <v>32228</v>
      </c>
      <c r="H10776" s="1521">
        <v>45862</v>
      </c>
      <c r="I10776" s="1679">
        <v>0.68500000000000005</v>
      </c>
      <c r="J10776" s="1471" t="s">
        <v>16</v>
      </c>
      <c r="K10776" s="1472" t="s">
        <v>47</v>
      </c>
      <c r="L10776" s="1471" t="s">
        <v>17</v>
      </c>
      <c r="M10776" s="1503" t="s">
        <v>32271</v>
      </c>
      <c r="N10776" s="1512" t="s">
        <v>48</v>
      </c>
      <c r="O10776" s="1512" t="s">
        <v>48</v>
      </c>
      <c r="P10776" s="1512"/>
      <c r="Q10776" s="1464">
        <f t="shared" si="338"/>
        <v>7</v>
      </c>
      <c r="R10776" s="1794" t="str">
        <f t="shared" si="339"/>
        <v>PUERTO PARRA</v>
      </c>
    </row>
    <row r="10777" spans="1:18" ht="25.05" customHeight="1" x14ac:dyDescent="0.3">
      <c r="A10777" s="1484" t="s">
        <v>355</v>
      </c>
      <c r="B10777" s="1484" t="s">
        <v>6855</v>
      </c>
      <c r="C10777" s="1484" t="s">
        <v>472</v>
      </c>
      <c r="D10777" s="1484" t="s">
        <v>473</v>
      </c>
      <c r="E10777" s="1484" t="s">
        <v>8011</v>
      </c>
      <c r="F10777" s="1484" t="s">
        <v>32272</v>
      </c>
      <c r="G10777" s="1484" t="s">
        <v>32273</v>
      </c>
      <c r="H10777" s="1521">
        <v>45856</v>
      </c>
      <c r="I10777" s="1679">
        <v>0.93200000000000005</v>
      </c>
      <c r="J10777" s="1471" t="s">
        <v>22</v>
      </c>
      <c r="K10777" s="1472" t="s">
        <v>47</v>
      </c>
      <c r="L10777" s="1471" t="s">
        <v>477</v>
      </c>
      <c r="M10777" s="1503"/>
      <c r="N10777" s="1512" t="s">
        <v>48</v>
      </c>
      <c r="O10777" s="1512" t="s">
        <v>48</v>
      </c>
      <c r="P10777" s="1512"/>
      <c r="Q10777" s="1464">
        <f t="shared" si="338"/>
        <v>7</v>
      </c>
      <c r="R10777" s="1794" t="str">
        <f t="shared" si="339"/>
        <v>PUERTO WILCHES</v>
      </c>
    </row>
    <row r="10778" spans="1:18" ht="25.05" customHeight="1" x14ac:dyDescent="0.3">
      <c r="A10778" s="1484" t="s">
        <v>355</v>
      </c>
      <c r="B10778" s="1484" t="s">
        <v>6855</v>
      </c>
      <c r="C10778" s="1484" t="s">
        <v>494</v>
      </c>
      <c r="D10778" s="1484" t="s">
        <v>495</v>
      </c>
      <c r="E10778" s="1484" t="s">
        <v>32274</v>
      </c>
      <c r="F10778" s="1484" t="s">
        <v>32275</v>
      </c>
      <c r="G10778" s="1484" t="s">
        <v>32276</v>
      </c>
      <c r="H10778" s="1473">
        <v>45841</v>
      </c>
      <c r="I10778" s="1674">
        <v>0.79500000000000004</v>
      </c>
      <c r="J10778" s="1471" t="s">
        <v>16</v>
      </c>
      <c r="K10778" s="1472" t="s">
        <v>47</v>
      </c>
      <c r="L10778" s="1472" t="s">
        <v>477</v>
      </c>
      <c r="M10778" s="1471"/>
      <c r="N10778" s="1563" t="s">
        <v>48</v>
      </c>
      <c r="O10778" s="1500" t="s">
        <v>48</v>
      </c>
      <c r="P10778" s="1512"/>
      <c r="Q10778" s="1464">
        <f t="shared" si="338"/>
        <v>7</v>
      </c>
      <c r="R10778" s="1794" t="str">
        <f t="shared" si="339"/>
        <v>PUERTO WILCHES</v>
      </c>
    </row>
    <row r="10779" spans="1:18" ht="25.05" customHeight="1" x14ac:dyDescent="0.3">
      <c r="A10779" s="1484" t="s">
        <v>355</v>
      </c>
      <c r="B10779" s="1484" t="s">
        <v>6855</v>
      </c>
      <c r="C10779" s="1484" t="s">
        <v>547</v>
      </c>
      <c r="D10779" s="1484" t="s">
        <v>548</v>
      </c>
      <c r="E10779" s="1484" t="s">
        <v>32277</v>
      </c>
      <c r="F10779" s="1484" t="s">
        <v>32278</v>
      </c>
      <c r="G10779" s="1484" t="s">
        <v>32279</v>
      </c>
      <c r="H10779" s="1473">
        <v>45841</v>
      </c>
      <c r="I10779" s="1674">
        <v>0.91500000000000004</v>
      </c>
      <c r="J10779" s="1471" t="s">
        <v>22</v>
      </c>
      <c r="K10779" s="1472" t="s">
        <v>47</v>
      </c>
      <c r="L10779" s="1472" t="s">
        <v>477</v>
      </c>
      <c r="M10779" s="1471"/>
      <c r="N10779" s="1563" t="s">
        <v>48</v>
      </c>
      <c r="O10779" s="1500" t="s">
        <v>48</v>
      </c>
      <c r="P10779" s="1512"/>
      <c r="Q10779" s="1464">
        <f t="shared" si="338"/>
        <v>7</v>
      </c>
      <c r="R10779" s="1794" t="str">
        <f t="shared" si="339"/>
        <v>PUERTO WILCHES</v>
      </c>
    </row>
    <row r="10780" spans="1:18" ht="25.05" customHeight="1" x14ac:dyDescent="0.3">
      <c r="A10780" s="1484" t="s">
        <v>355</v>
      </c>
      <c r="B10780" s="1484" t="s">
        <v>6855</v>
      </c>
      <c r="C10780" s="1484" t="s">
        <v>20</v>
      </c>
      <c r="D10780" s="1484" t="s">
        <v>515</v>
      </c>
      <c r="E10780" s="1484" t="s">
        <v>32280</v>
      </c>
      <c r="F10780" s="1484" t="s">
        <v>32281</v>
      </c>
      <c r="G10780" s="1798" t="s">
        <v>32282</v>
      </c>
      <c r="H10780" s="1473">
        <v>45859</v>
      </c>
      <c r="I10780" s="1674">
        <v>0.95</v>
      </c>
      <c r="J10780" s="1471" t="s">
        <v>22</v>
      </c>
      <c r="K10780" s="1472" t="s">
        <v>47</v>
      </c>
      <c r="L10780" s="1472" t="s">
        <v>22793</v>
      </c>
      <c r="M10780" s="1471"/>
      <c r="N10780" s="1563" t="s">
        <v>48</v>
      </c>
      <c r="O10780" s="1500" t="s">
        <v>48</v>
      </c>
      <c r="P10780" s="1512"/>
      <c r="Q10780" s="1464">
        <f t="shared" si="338"/>
        <v>7</v>
      </c>
      <c r="R10780" s="1794" t="str">
        <f t="shared" si="339"/>
        <v>PUERTO WILCHES</v>
      </c>
    </row>
    <row r="10781" spans="1:18" ht="25.05" customHeight="1" x14ac:dyDescent="0.3">
      <c r="A10781" s="1513" t="s">
        <v>355</v>
      </c>
      <c r="B10781" s="1499" t="s">
        <v>6855</v>
      </c>
      <c r="C10781" s="1513" t="s">
        <v>20</v>
      </c>
      <c r="D10781" s="1513" t="s">
        <v>515</v>
      </c>
      <c r="E10781" s="1514" t="s">
        <v>32283</v>
      </c>
      <c r="F10781" s="1513" t="s">
        <v>32284</v>
      </c>
      <c r="G10781" s="1514" t="s">
        <v>32285</v>
      </c>
      <c r="H10781" s="1683">
        <v>45859</v>
      </c>
      <c r="I10781" s="1751">
        <v>0.84499999999999997</v>
      </c>
      <c r="J10781" s="1514" t="s">
        <v>16</v>
      </c>
      <c r="K10781" s="1514" t="s">
        <v>47</v>
      </c>
      <c r="L10781" s="1604" t="s">
        <v>22793</v>
      </c>
      <c r="N10781" s="1501" t="s">
        <v>48</v>
      </c>
      <c r="O10781" s="1501" t="s">
        <v>48</v>
      </c>
      <c r="Q10781" s="1464">
        <f t="shared" si="338"/>
        <v>7</v>
      </c>
      <c r="R10781" s="1794" t="str">
        <f t="shared" si="339"/>
        <v>PUERTO WILCHES</v>
      </c>
    </row>
    <row r="10782" spans="1:18" ht="25.05" customHeight="1" x14ac:dyDescent="0.3">
      <c r="A10782" s="1513" t="s">
        <v>355</v>
      </c>
      <c r="B10782" s="1499" t="s">
        <v>6855</v>
      </c>
      <c r="C10782" s="1513" t="s">
        <v>20</v>
      </c>
      <c r="D10782" s="1513" t="s">
        <v>515</v>
      </c>
      <c r="E10782" s="1514" t="s">
        <v>32286</v>
      </c>
      <c r="F10782" s="1513" t="s">
        <v>32287</v>
      </c>
      <c r="G10782" s="1514" t="s">
        <v>32288</v>
      </c>
      <c r="H10782" s="1683">
        <v>45847</v>
      </c>
      <c r="I10782" s="1751">
        <v>0.92500000000000004</v>
      </c>
      <c r="J10782" s="1514" t="s">
        <v>22</v>
      </c>
      <c r="K10782" s="1514" t="s">
        <v>47</v>
      </c>
      <c r="L10782" s="1604" t="s">
        <v>22793</v>
      </c>
      <c r="N10782" s="1501" t="s">
        <v>48</v>
      </c>
      <c r="O10782" s="1501" t="s">
        <v>48</v>
      </c>
      <c r="Q10782" s="1464">
        <f t="shared" si="338"/>
        <v>7</v>
      </c>
      <c r="R10782" s="1794" t="str">
        <f t="shared" si="339"/>
        <v>PUERTO WILCHES</v>
      </c>
    </row>
    <row r="10783" spans="1:18" ht="25.05" customHeight="1" x14ac:dyDescent="0.3">
      <c r="A10783" s="1513" t="s">
        <v>355</v>
      </c>
      <c r="B10783" s="1499" t="s">
        <v>6855</v>
      </c>
      <c r="C10783" s="1513" t="s">
        <v>499</v>
      </c>
      <c r="D10783" s="1513" t="s">
        <v>500</v>
      </c>
      <c r="E10783" s="1514" t="s">
        <v>32289</v>
      </c>
      <c r="F10783" s="1513" t="s">
        <v>32290</v>
      </c>
      <c r="G10783" s="1514" t="s">
        <v>32291</v>
      </c>
      <c r="H10783" s="1683">
        <v>45847</v>
      </c>
      <c r="I10783" s="1751">
        <v>0.9</v>
      </c>
      <c r="J10783" s="1514" t="s">
        <v>22</v>
      </c>
      <c r="K10783" s="1514" t="s">
        <v>47</v>
      </c>
      <c r="L10783" s="1604" t="s">
        <v>22814</v>
      </c>
      <c r="N10783" s="1501" t="s">
        <v>48</v>
      </c>
      <c r="O10783" s="1501" t="s">
        <v>48</v>
      </c>
      <c r="Q10783" s="1464">
        <f t="shared" si="338"/>
        <v>7</v>
      </c>
      <c r="R10783" s="1794" t="str">
        <f t="shared" si="339"/>
        <v>PUERTO WILCHES</v>
      </c>
    </row>
    <row r="10784" spans="1:18" ht="25.05" customHeight="1" x14ac:dyDescent="0.3">
      <c r="A10784" s="1566" t="s">
        <v>355</v>
      </c>
      <c r="B10784" s="1557" t="s">
        <v>6855</v>
      </c>
      <c r="C10784" s="1475" t="s">
        <v>499</v>
      </c>
      <c r="D10784" s="1490" t="s">
        <v>500</v>
      </c>
      <c r="E10784" s="1490" t="s">
        <v>32292</v>
      </c>
      <c r="F10784" s="1490" t="s">
        <v>32293</v>
      </c>
      <c r="G10784" s="1484" t="s">
        <v>6993</v>
      </c>
      <c r="H10784" s="1483">
        <v>45846</v>
      </c>
      <c r="I10784" s="1679">
        <v>0.88</v>
      </c>
      <c r="J10784" s="1472" t="s">
        <v>16</v>
      </c>
      <c r="K10784" s="1475" t="s">
        <v>47</v>
      </c>
      <c r="L10784" s="1471" t="s">
        <v>22814</v>
      </c>
      <c r="M10784" s="1471"/>
      <c r="N10784" s="1475" t="s">
        <v>48</v>
      </c>
      <c r="O10784" s="1475" t="s">
        <v>48</v>
      </c>
      <c r="P10784" s="1524"/>
      <c r="Q10784" s="1464">
        <f t="shared" si="338"/>
        <v>7</v>
      </c>
      <c r="R10784" s="1794" t="str">
        <f t="shared" si="339"/>
        <v>PUERTO WILCHES</v>
      </c>
    </row>
    <row r="10785" spans="1:18" ht="25.05" customHeight="1" x14ac:dyDescent="0.3">
      <c r="A10785" s="1566" t="s">
        <v>355</v>
      </c>
      <c r="B10785" s="1557" t="s">
        <v>6855</v>
      </c>
      <c r="C10785" s="1475" t="s">
        <v>499</v>
      </c>
      <c r="D10785" s="1490" t="s">
        <v>500</v>
      </c>
      <c r="E10785" s="1571" t="s">
        <v>32294</v>
      </c>
      <c r="F10785" s="1595" t="s">
        <v>32295</v>
      </c>
      <c r="G10785" s="1595" t="s">
        <v>32296</v>
      </c>
      <c r="H10785" s="1483">
        <v>45840</v>
      </c>
      <c r="I10785" s="1679">
        <v>0.95</v>
      </c>
      <c r="J10785" s="1472" t="s">
        <v>22</v>
      </c>
      <c r="K10785" s="1475" t="s">
        <v>47</v>
      </c>
      <c r="L10785" s="1471" t="s">
        <v>22814</v>
      </c>
      <c r="M10785" s="1471"/>
      <c r="N10785" s="1475" t="s">
        <v>48</v>
      </c>
      <c r="O10785" s="1475" t="s">
        <v>48</v>
      </c>
      <c r="P10785" s="1524"/>
      <c r="Q10785" s="1464">
        <f t="shared" si="338"/>
        <v>7</v>
      </c>
      <c r="R10785" s="1794" t="str">
        <f t="shared" si="339"/>
        <v>PUERTO WILCHES</v>
      </c>
    </row>
    <row r="10786" spans="1:18" ht="25.05" customHeight="1" x14ac:dyDescent="0.3">
      <c r="A10786" s="1566" t="s">
        <v>355</v>
      </c>
      <c r="B10786" s="1557" t="s">
        <v>6855</v>
      </c>
      <c r="C10786" s="1475" t="s">
        <v>499</v>
      </c>
      <c r="D10786" s="1490" t="s">
        <v>500</v>
      </c>
      <c r="E10786" s="1571" t="s">
        <v>32297</v>
      </c>
      <c r="F10786" s="1595" t="s">
        <v>32298</v>
      </c>
      <c r="G10786" s="1595" t="s">
        <v>32299</v>
      </c>
      <c r="H10786" s="1483">
        <v>45842</v>
      </c>
      <c r="I10786" s="1679">
        <v>0.875</v>
      </c>
      <c r="J10786" s="1472" t="s">
        <v>16</v>
      </c>
      <c r="K10786" s="1475" t="s">
        <v>47</v>
      </c>
      <c r="L10786" s="1471" t="s">
        <v>22814</v>
      </c>
      <c r="M10786" s="1471"/>
      <c r="N10786" s="1475" t="s">
        <v>48</v>
      </c>
      <c r="O10786" s="1475" t="s">
        <v>48</v>
      </c>
      <c r="P10786" s="1480"/>
      <c r="Q10786" s="1464">
        <f t="shared" si="338"/>
        <v>7</v>
      </c>
      <c r="R10786" s="1794" t="str">
        <f t="shared" si="339"/>
        <v>PUERTO WILCHES</v>
      </c>
    </row>
    <row r="10787" spans="1:18" ht="25.05" customHeight="1" x14ac:dyDescent="0.3">
      <c r="A10787" s="1566" t="s">
        <v>355</v>
      </c>
      <c r="B10787" s="1557" t="s">
        <v>6855</v>
      </c>
      <c r="C10787" s="1475" t="s">
        <v>499</v>
      </c>
      <c r="D10787" s="1490" t="s">
        <v>500</v>
      </c>
      <c r="E10787" s="1498" t="s">
        <v>32300</v>
      </c>
      <c r="F10787" s="1567" t="s">
        <v>32301</v>
      </c>
      <c r="G10787" s="1567" t="s">
        <v>32302</v>
      </c>
      <c r="H10787" s="1483">
        <v>45841</v>
      </c>
      <c r="I10787" s="1679">
        <v>0.88</v>
      </c>
      <c r="J10787" s="1472" t="s">
        <v>16</v>
      </c>
      <c r="K10787" s="1475" t="s">
        <v>47</v>
      </c>
      <c r="L10787" s="1471" t="s">
        <v>22814</v>
      </c>
      <c r="M10787" s="1471"/>
      <c r="N10787" s="1475" t="s">
        <v>48</v>
      </c>
      <c r="O10787" s="1475" t="s">
        <v>48</v>
      </c>
      <c r="P10787" s="1524"/>
      <c r="Q10787" s="1464">
        <f t="shared" si="338"/>
        <v>7</v>
      </c>
      <c r="R10787" s="1794" t="str">
        <f t="shared" si="339"/>
        <v>PUERTO WILCHES</v>
      </c>
    </row>
    <row r="10788" spans="1:18" ht="25.05" customHeight="1" x14ac:dyDescent="0.3">
      <c r="A10788" s="1566" t="s">
        <v>355</v>
      </c>
      <c r="B10788" s="1557" t="s">
        <v>6855</v>
      </c>
      <c r="C10788" s="1591" t="s">
        <v>499</v>
      </c>
      <c r="D10788" s="1592" t="s">
        <v>500</v>
      </c>
      <c r="E10788" s="1486" t="s">
        <v>32303</v>
      </c>
      <c r="F10788" s="1486" t="s">
        <v>32304</v>
      </c>
      <c r="G10788" s="1486" t="s">
        <v>32305</v>
      </c>
      <c r="H10788" s="1483">
        <v>45840</v>
      </c>
      <c r="I10788" s="1679">
        <v>0.73</v>
      </c>
      <c r="J10788" s="1472" t="s">
        <v>16</v>
      </c>
      <c r="K10788" s="1475" t="s">
        <v>47</v>
      </c>
      <c r="L10788" s="1471" t="s">
        <v>22814</v>
      </c>
      <c r="M10788" s="1471"/>
      <c r="N10788" s="1475" t="s">
        <v>48</v>
      </c>
      <c r="O10788" s="1475" t="s">
        <v>48</v>
      </c>
      <c r="P10788" s="1524"/>
      <c r="Q10788" s="1464">
        <f t="shared" si="338"/>
        <v>7</v>
      </c>
      <c r="R10788" s="1794" t="str">
        <f t="shared" si="339"/>
        <v>PUERTO WILCHES</v>
      </c>
    </row>
    <row r="10789" spans="1:18" ht="25.05" customHeight="1" x14ac:dyDescent="0.3">
      <c r="A10789" s="1566" t="s">
        <v>355</v>
      </c>
      <c r="B10789" s="1557" t="s">
        <v>6855</v>
      </c>
      <c r="C10789" s="1475" t="s">
        <v>499</v>
      </c>
      <c r="D10789" s="1490" t="s">
        <v>500</v>
      </c>
      <c r="E10789" s="1490" t="s">
        <v>32306</v>
      </c>
      <c r="F10789" s="1490" t="s">
        <v>32307</v>
      </c>
      <c r="G10789" s="1484" t="s">
        <v>32308</v>
      </c>
      <c r="H10789" s="1483">
        <v>45840</v>
      </c>
      <c r="I10789" s="1679">
        <v>0.875</v>
      </c>
      <c r="J10789" s="1472" t="s">
        <v>16</v>
      </c>
      <c r="K10789" s="1475" t="s">
        <v>47</v>
      </c>
      <c r="L10789" s="1471" t="s">
        <v>22814</v>
      </c>
      <c r="M10789" s="1471"/>
      <c r="N10789" s="1475" t="s">
        <v>48</v>
      </c>
      <c r="O10789" s="1475" t="s">
        <v>48</v>
      </c>
      <c r="P10789" s="1524"/>
      <c r="Q10789" s="1464">
        <f t="shared" si="338"/>
        <v>7</v>
      </c>
      <c r="R10789" s="1794" t="str">
        <f t="shared" si="339"/>
        <v>PUERTO WILCHES</v>
      </c>
    </row>
    <row r="10790" spans="1:18" ht="25.05" customHeight="1" x14ac:dyDescent="0.3">
      <c r="A10790" s="1566" t="s">
        <v>355</v>
      </c>
      <c r="B10790" s="1557" t="s">
        <v>6855</v>
      </c>
      <c r="C10790" s="1475" t="s">
        <v>499</v>
      </c>
      <c r="D10790" s="1490" t="s">
        <v>500</v>
      </c>
      <c r="E10790" s="1471" t="s">
        <v>32309</v>
      </c>
      <c r="F10790" s="1471" t="s">
        <v>32310</v>
      </c>
      <c r="G10790" s="1471" t="s">
        <v>32311</v>
      </c>
      <c r="H10790" s="1483">
        <v>45841</v>
      </c>
      <c r="I10790" s="1679">
        <v>0.875</v>
      </c>
      <c r="J10790" s="1472" t="s">
        <v>16</v>
      </c>
      <c r="K10790" s="1475" t="s">
        <v>47</v>
      </c>
      <c r="L10790" s="1471" t="s">
        <v>22814</v>
      </c>
      <c r="M10790" s="1471"/>
      <c r="N10790" s="1475" t="s">
        <v>48</v>
      </c>
      <c r="O10790" s="1475" t="s">
        <v>48</v>
      </c>
      <c r="Q10790" s="1464">
        <f t="shared" si="338"/>
        <v>7</v>
      </c>
      <c r="R10790" s="1794" t="str">
        <f t="shared" si="339"/>
        <v>PUERTO WILCHES</v>
      </c>
    </row>
    <row r="10791" spans="1:18" ht="25.05" customHeight="1" x14ac:dyDescent="0.3">
      <c r="A10791" s="1566" t="s">
        <v>355</v>
      </c>
      <c r="B10791" s="1557" t="s">
        <v>6855</v>
      </c>
      <c r="C10791" s="1475" t="s">
        <v>504</v>
      </c>
      <c r="D10791" s="1490" t="s">
        <v>505</v>
      </c>
      <c r="E10791" s="1471" t="s">
        <v>32312</v>
      </c>
      <c r="F10791" s="1471" t="s">
        <v>32313</v>
      </c>
      <c r="G10791" s="1471" t="s">
        <v>32314</v>
      </c>
      <c r="H10791" s="1483">
        <v>45846</v>
      </c>
      <c r="I10791" s="1679">
        <v>0.88</v>
      </c>
      <c r="J10791" s="1472" t="s">
        <v>16</v>
      </c>
      <c r="K10791" s="1475" t="s">
        <v>47</v>
      </c>
      <c r="L10791" s="1471" t="s">
        <v>22814</v>
      </c>
      <c r="M10791" s="1471"/>
      <c r="N10791" s="1475" t="s">
        <v>48</v>
      </c>
      <c r="O10791" s="1475" t="s">
        <v>48</v>
      </c>
      <c r="Q10791" s="1464">
        <f t="shared" si="338"/>
        <v>7</v>
      </c>
      <c r="R10791" s="1794" t="str">
        <f t="shared" si="339"/>
        <v>PUERTO WILCHES</v>
      </c>
    </row>
    <row r="10792" spans="1:18" ht="25.05" customHeight="1" x14ac:dyDescent="0.3">
      <c r="A10792" s="1566" t="s">
        <v>355</v>
      </c>
      <c r="B10792" s="1557" t="s">
        <v>6855</v>
      </c>
      <c r="C10792" s="1475" t="s">
        <v>2935</v>
      </c>
      <c r="D10792" s="1490" t="s">
        <v>716</v>
      </c>
      <c r="E10792" s="1471" t="s">
        <v>32315</v>
      </c>
      <c r="F10792" s="1471" t="s">
        <v>32316</v>
      </c>
      <c r="G10792" s="1471" t="s">
        <v>32317</v>
      </c>
      <c r="H10792" s="1483">
        <v>45868</v>
      </c>
      <c r="I10792" s="1679">
        <v>0.86499999999999999</v>
      </c>
      <c r="J10792" s="1472" t="s">
        <v>16</v>
      </c>
      <c r="K10792" s="1475" t="s">
        <v>47</v>
      </c>
      <c r="L10792" s="1471" t="s">
        <v>17</v>
      </c>
      <c r="M10792" s="1471" t="s">
        <v>5989</v>
      </c>
      <c r="N10792" s="1475" t="s">
        <v>48</v>
      </c>
      <c r="O10792" s="1475" t="s">
        <v>48</v>
      </c>
      <c r="Q10792" s="1464">
        <f t="shared" si="338"/>
        <v>7</v>
      </c>
      <c r="R10792" s="1794" t="str">
        <f t="shared" si="339"/>
        <v>PUERTO WILCHES</v>
      </c>
    </row>
    <row r="10793" spans="1:18" ht="25.05" customHeight="1" x14ac:dyDescent="0.3">
      <c r="A10793" s="1566" t="s">
        <v>355</v>
      </c>
      <c r="B10793" s="1557" t="s">
        <v>6855</v>
      </c>
      <c r="C10793" s="1475" t="s">
        <v>2935</v>
      </c>
      <c r="D10793" s="1490" t="s">
        <v>716</v>
      </c>
      <c r="E10793" s="1471" t="s">
        <v>32318</v>
      </c>
      <c r="F10793" s="1471" t="s">
        <v>32319</v>
      </c>
      <c r="G10793" s="1471" t="s">
        <v>32317</v>
      </c>
      <c r="H10793" s="1483">
        <v>45867</v>
      </c>
      <c r="I10793" s="1679">
        <v>0.89</v>
      </c>
      <c r="J10793" s="1472" t="s">
        <v>16</v>
      </c>
      <c r="K10793" s="1475" t="s">
        <v>47</v>
      </c>
      <c r="L10793" s="1471" t="s">
        <v>17</v>
      </c>
      <c r="M10793" s="1471" t="s">
        <v>5989</v>
      </c>
      <c r="N10793" s="1475" t="s">
        <v>48</v>
      </c>
      <c r="O10793" s="1475" t="s">
        <v>48</v>
      </c>
      <c r="Q10793" s="1464">
        <f t="shared" si="338"/>
        <v>7</v>
      </c>
      <c r="R10793" s="1794" t="str">
        <f t="shared" si="339"/>
        <v>PUERTO WILCHES</v>
      </c>
    </row>
    <row r="10794" spans="1:18" ht="25.05" customHeight="1" x14ac:dyDescent="0.3">
      <c r="A10794" s="1472" t="s">
        <v>355</v>
      </c>
      <c r="B10794" s="1472" t="s">
        <v>6855</v>
      </c>
      <c r="C10794" s="1471" t="s">
        <v>2935</v>
      </c>
      <c r="D10794" s="1471" t="s">
        <v>716</v>
      </c>
      <c r="E10794" s="1471" t="s">
        <v>8074</v>
      </c>
      <c r="F10794" s="1471" t="s">
        <v>32320</v>
      </c>
      <c r="G10794" s="1471" t="s">
        <v>8076</v>
      </c>
      <c r="H10794" s="1483">
        <v>45863</v>
      </c>
      <c r="I10794" s="1674">
        <v>0.93500000000000005</v>
      </c>
      <c r="J10794" s="1472" t="s">
        <v>16</v>
      </c>
      <c r="K10794" s="1472" t="s">
        <v>47</v>
      </c>
      <c r="L10794" s="1472" t="s">
        <v>17</v>
      </c>
      <c r="M10794" s="1472" t="s">
        <v>5989</v>
      </c>
      <c r="N10794" s="1501" t="s">
        <v>48</v>
      </c>
      <c r="O10794" s="1501" t="s">
        <v>48</v>
      </c>
      <c r="Q10794" s="1464">
        <f t="shared" si="338"/>
        <v>7</v>
      </c>
      <c r="R10794" s="1794" t="str">
        <f t="shared" si="339"/>
        <v>PUERTO WILCHES</v>
      </c>
    </row>
    <row r="10795" spans="1:18" ht="25.05" customHeight="1" x14ac:dyDescent="0.3">
      <c r="A10795" s="1484" t="s">
        <v>355</v>
      </c>
      <c r="B10795" s="1484" t="s">
        <v>6855</v>
      </c>
      <c r="C10795" s="1484" t="s">
        <v>31906</v>
      </c>
      <c r="D10795" s="1484" t="s">
        <v>31907</v>
      </c>
      <c r="E10795" s="1484" t="s">
        <v>2464</v>
      </c>
      <c r="F10795" s="1484" t="s">
        <v>32321</v>
      </c>
      <c r="G10795" s="1484" t="s">
        <v>32322</v>
      </c>
      <c r="H10795" s="1473">
        <v>45869</v>
      </c>
      <c r="I10795" s="1674">
        <v>0.94</v>
      </c>
      <c r="J10795" s="1471" t="s">
        <v>16</v>
      </c>
      <c r="K10795" s="1472" t="s">
        <v>47</v>
      </c>
      <c r="L10795" s="1472" t="s">
        <v>17</v>
      </c>
      <c r="M10795" s="1471" t="s">
        <v>6933</v>
      </c>
      <c r="N10795" s="1563" t="s">
        <v>48</v>
      </c>
      <c r="O10795" s="1500" t="s">
        <v>48</v>
      </c>
      <c r="P10795" s="1512"/>
      <c r="Q10795" s="1464">
        <f t="shared" si="338"/>
        <v>7</v>
      </c>
      <c r="R10795" s="1794" t="str">
        <f t="shared" si="339"/>
        <v>PUERTO WILCHES</v>
      </c>
    </row>
    <row r="10796" spans="1:18" ht="25.05" customHeight="1" x14ac:dyDescent="0.3">
      <c r="A10796" s="1513" t="s">
        <v>355</v>
      </c>
      <c r="B10796" s="1499" t="s">
        <v>6855</v>
      </c>
      <c r="C10796" s="1513" t="s">
        <v>16575</v>
      </c>
      <c r="D10796" s="1513" t="s">
        <v>16576</v>
      </c>
      <c r="E10796" s="1514" t="s">
        <v>32323</v>
      </c>
      <c r="F10796" s="1513" t="s">
        <v>32324</v>
      </c>
      <c r="G10796" s="1514" t="s">
        <v>32325</v>
      </c>
      <c r="H10796" s="1683">
        <v>45848</v>
      </c>
      <c r="I10796" s="1751">
        <v>0.95</v>
      </c>
      <c r="J10796" s="1514" t="s">
        <v>22</v>
      </c>
      <c r="K10796" s="1514" t="s">
        <v>47</v>
      </c>
      <c r="L10796" s="1604" t="s">
        <v>17</v>
      </c>
      <c r="M10796" s="1499" t="s">
        <v>6933</v>
      </c>
      <c r="N10796" s="1501" t="s">
        <v>48</v>
      </c>
      <c r="O10796" s="1501" t="s">
        <v>48</v>
      </c>
      <c r="Q10796" s="1464">
        <f t="shared" si="338"/>
        <v>7</v>
      </c>
      <c r="R10796" s="1794" t="str">
        <f t="shared" si="339"/>
        <v>PUERTO WILCHES</v>
      </c>
    </row>
    <row r="10797" spans="1:18" ht="25.05" customHeight="1" x14ac:dyDescent="0.3">
      <c r="A10797" s="1513" t="s">
        <v>355</v>
      </c>
      <c r="B10797" s="1499" t="s">
        <v>6855</v>
      </c>
      <c r="C10797" s="1513" t="s">
        <v>2798</v>
      </c>
      <c r="D10797" s="1513" t="s">
        <v>2799</v>
      </c>
      <c r="E10797" s="1514" t="s">
        <v>32326</v>
      </c>
      <c r="F10797" s="1513" t="s">
        <v>32327</v>
      </c>
      <c r="G10797" s="1514" t="s">
        <v>32328</v>
      </c>
      <c r="H10797" s="1683">
        <v>45869</v>
      </c>
      <c r="I10797" s="1751">
        <v>0.88</v>
      </c>
      <c r="J10797" s="1514" t="s">
        <v>16</v>
      </c>
      <c r="K10797" s="1514" t="s">
        <v>47</v>
      </c>
      <c r="L10797" s="1604" t="s">
        <v>17</v>
      </c>
      <c r="M10797" s="1499" t="s">
        <v>7027</v>
      </c>
      <c r="N10797" s="1501" t="s">
        <v>48</v>
      </c>
      <c r="O10797" s="1501" t="s">
        <v>48</v>
      </c>
      <c r="Q10797" s="1464">
        <f t="shared" si="338"/>
        <v>7</v>
      </c>
      <c r="R10797" s="1794" t="str">
        <f t="shared" si="339"/>
        <v>PUERTO WILCHES</v>
      </c>
    </row>
    <row r="10798" spans="1:18" ht="25.05" customHeight="1" x14ac:dyDescent="0.3">
      <c r="A10798" s="1549" t="s">
        <v>355</v>
      </c>
      <c r="B10798" s="1547" t="s">
        <v>6855</v>
      </c>
      <c r="C10798" s="1548" t="s">
        <v>2798</v>
      </c>
      <c r="D10798" s="1548" t="s">
        <v>2799</v>
      </c>
      <c r="E10798" s="1548" t="s">
        <v>7024</v>
      </c>
      <c r="F10798" s="1548" t="s">
        <v>32329</v>
      </c>
      <c r="G10798" s="1570" t="s">
        <v>7026</v>
      </c>
      <c r="H10798" s="1539">
        <v>45869</v>
      </c>
      <c r="I10798" s="1675">
        <v>0.93500000000000005</v>
      </c>
      <c r="J10798" s="1547" t="s">
        <v>16</v>
      </c>
      <c r="K10798" s="1549" t="s">
        <v>47</v>
      </c>
      <c r="L10798" s="1547" t="s">
        <v>17</v>
      </c>
      <c r="M10798" s="1547" t="s">
        <v>7027</v>
      </c>
      <c r="N10798" s="1497" t="s">
        <v>48</v>
      </c>
      <c r="O10798" s="1497" t="s">
        <v>48</v>
      </c>
      <c r="Q10798" s="1464">
        <f t="shared" si="338"/>
        <v>7</v>
      </c>
      <c r="R10798" s="1794" t="str">
        <f t="shared" si="339"/>
        <v>PUERTO WILCHES</v>
      </c>
    </row>
    <row r="10799" spans="1:18" ht="25.05" customHeight="1" x14ac:dyDescent="0.3">
      <c r="A10799" s="1550" t="s">
        <v>355</v>
      </c>
      <c r="B10799" s="1550" t="s">
        <v>6855</v>
      </c>
      <c r="C10799" s="1550" t="s">
        <v>2798</v>
      </c>
      <c r="D10799" s="1550" t="s">
        <v>2799</v>
      </c>
      <c r="E10799" s="1550" t="s">
        <v>32330</v>
      </c>
      <c r="F10799" s="1550" t="s">
        <v>32331</v>
      </c>
      <c r="G10799" s="1550" t="s">
        <v>32332</v>
      </c>
      <c r="H10799" s="1533">
        <v>45863</v>
      </c>
      <c r="I10799" s="1676">
        <v>0.88500000000000001</v>
      </c>
      <c r="J10799" s="1472" t="s">
        <v>16</v>
      </c>
      <c r="K10799" s="1472" t="s">
        <v>47</v>
      </c>
      <c r="L10799" s="1472" t="s">
        <v>17</v>
      </c>
      <c r="M10799" s="1472" t="s">
        <v>7027</v>
      </c>
      <c r="N10799" s="1522" t="s">
        <v>48</v>
      </c>
      <c r="O10799" s="1522" t="s">
        <v>48</v>
      </c>
      <c r="Q10799" s="1464">
        <f t="shared" si="338"/>
        <v>7</v>
      </c>
      <c r="R10799" s="1794" t="str">
        <f t="shared" si="339"/>
        <v>PUERTO WILCHES</v>
      </c>
    </row>
    <row r="10800" spans="1:18" ht="25.05" customHeight="1" x14ac:dyDescent="0.3">
      <c r="A10800" s="1550" t="s">
        <v>355</v>
      </c>
      <c r="B10800" s="1550" t="s">
        <v>6855</v>
      </c>
      <c r="C10800" s="1550" t="s">
        <v>31</v>
      </c>
      <c r="D10800" s="1550" t="s">
        <v>32</v>
      </c>
      <c r="E10800" s="1550" t="s">
        <v>32333</v>
      </c>
      <c r="F10800" s="1550" t="s">
        <v>32334</v>
      </c>
      <c r="G10800" s="1550" t="s">
        <v>32335</v>
      </c>
      <c r="H10800" s="1533">
        <v>45863</v>
      </c>
      <c r="I10800" s="1676">
        <v>0.94</v>
      </c>
      <c r="J10800" s="1472" t="s">
        <v>16</v>
      </c>
      <c r="K10800" s="1472" t="s">
        <v>47</v>
      </c>
      <c r="L10800" s="1472" t="s">
        <v>17</v>
      </c>
      <c r="M10800" s="1472" t="s">
        <v>7027</v>
      </c>
      <c r="N10800" s="1522" t="s">
        <v>48</v>
      </c>
      <c r="O10800" s="1522" t="s">
        <v>48</v>
      </c>
      <c r="Q10800" s="1464">
        <f t="shared" si="338"/>
        <v>7</v>
      </c>
      <c r="R10800" s="1794" t="str">
        <f t="shared" si="339"/>
        <v>PUERTO WILCHES</v>
      </c>
    </row>
    <row r="10801" spans="1:18" ht="25.05" customHeight="1" x14ac:dyDescent="0.3">
      <c r="A10801" s="1550" t="s">
        <v>355</v>
      </c>
      <c r="B10801" s="1550" t="s">
        <v>6855</v>
      </c>
      <c r="C10801" s="1550" t="s">
        <v>4113</v>
      </c>
      <c r="D10801" s="1550" t="s">
        <v>9995</v>
      </c>
      <c r="E10801" s="1550" t="s">
        <v>32336</v>
      </c>
      <c r="F10801" s="1550" t="s">
        <v>32337</v>
      </c>
      <c r="G10801" s="1550" t="s">
        <v>32338</v>
      </c>
      <c r="H10801" s="1533">
        <v>45863</v>
      </c>
      <c r="I10801" s="1676">
        <v>0.875</v>
      </c>
      <c r="J10801" s="1472" t="s">
        <v>16</v>
      </c>
      <c r="K10801" s="1472" t="s">
        <v>47</v>
      </c>
      <c r="L10801" s="1472" t="s">
        <v>17</v>
      </c>
      <c r="M10801" s="1472" t="s">
        <v>7027</v>
      </c>
      <c r="N10801" s="1522" t="s">
        <v>48</v>
      </c>
      <c r="O10801" s="1522" t="s">
        <v>48</v>
      </c>
      <c r="Q10801" s="1464">
        <f t="shared" si="338"/>
        <v>7</v>
      </c>
      <c r="R10801" s="1794" t="str">
        <f t="shared" si="339"/>
        <v>PUERTO WILCHES</v>
      </c>
    </row>
    <row r="10802" spans="1:18" ht="25.05" customHeight="1" x14ac:dyDescent="0.3">
      <c r="A10802" s="1550" t="s">
        <v>355</v>
      </c>
      <c r="B10802" s="1550" t="s">
        <v>357</v>
      </c>
      <c r="C10802" s="1550" t="s">
        <v>472</v>
      </c>
      <c r="D10802" s="1550" t="s">
        <v>473</v>
      </c>
      <c r="E10802" s="1550" t="s">
        <v>32339</v>
      </c>
      <c r="F10802" s="1550" t="s">
        <v>32340</v>
      </c>
      <c r="G10802" s="1550" t="s">
        <v>32341</v>
      </c>
      <c r="H10802" s="1533">
        <v>45852</v>
      </c>
      <c r="I10802" s="1676">
        <v>0.9</v>
      </c>
      <c r="J10802" s="1472" t="s">
        <v>22</v>
      </c>
      <c r="K10802" s="1472" t="s">
        <v>47</v>
      </c>
      <c r="L10802" s="1472" t="s">
        <v>477</v>
      </c>
      <c r="M10802" s="1472"/>
      <c r="N10802" s="1522" t="s">
        <v>48</v>
      </c>
      <c r="O10802" s="1522" t="s">
        <v>48</v>
      </c>
      <c r="Q10802" s="1464">
        <f t="shared" si="338"/>
        <v>7</v>
      </c>
      <c r="R10802" s="1794" t="str">
        <f t="shared" si="339"/>
        <v>SABANA DE TORRES</v>
      </c>
    </row>
    <row r="10803" spans="1:18" ht="25.05" customHeight="1" x14ac:dyDescent="0.3">
      <c r="A10803" s="1550" t="s">
        <v>355</v>
      </c>
      <c r="B10803" s="1550" t="s">
        <v>357</v>
      </c>
      <c r="C10803" s="1550" t="s">
        <v>472</v>
      </c>
      <c r="D10803" s="1550" t="s">
        <v>473</v>
      </c>
      <c r="E10803" s="1550" t="s">
        <v>32342</v>
      </c>
      <c r="F10803" s="1550" t="s">
        <v>32343</v>
      </c>
      <c r="G10803" s="1550" t="s">
        <v>32344</v>
      </c>
      <c r="H10803" s="1533">
        <v>45849</v>
      </c>
      <c r="I10803" s="1676">
        <v>0.94</v>
      </c>
      <c r="J10803" s="1472" t="s">
        <v>22</v>
      </c>
      <c r="K10803" s="1472" t="s">
        <v>47</v>
      </c>
      <c r="L10803" s="1472" t="s">
        <v>477</v>
      </c>
      <c r="M10803" s="1472"/>
      <c r="N10803" s="1522" t="s">
        <v>48</v>
      </c>
      <c r="O10803" s="1522" t="s">
        <v>48</v>
      </c>
      <c r="Q10803" s="1464">
        <f t="shared" si="338"/>
        <v>7</v>
      </c>
      <c r="R10803" s="1794" t="str">
        <f t="shared" si="339"/>
        <v>SABANA DE TORRES</v>
      </c>
    </row>
    <row r="10804" spans="1:18" ht="25.05" customHeight="1" x14ac:dyDescent="0.3">
      <c r="A10804" s="1550" t="s">
        <v>355</v>
      </c>
      <c r="B10804" s="1550" t="s">
        <v>357</v>
      </c>
      <c r="C10804" s="1550" t="s">
        <v>472</v>
      </c>
      <c r="D10804" s="1550" t="s">
        <v>473</v>
      </c>
      <c r="E10804" s="1550" t="s">
        <v>32345</v>
      </c>
      <c r="F10804" s="1550" t="s">
        <v>32346</v>
      </c>
      <c r="G10804" s="1550" t="s">
        <v>32347</v>
      </c>
      <c r="H10804" s="1533">
        <v>45855</v>
      </c>
      <c r="I10804" s="1676">
        <v>0.85</v>
      </c>
      <c r="J10804" s="1472" t="s">
        <v>16</v>
      </c>
      <c r="K10804" s="1472" t="s">
        <v>47</v>
      </c>
      <c r="L10804" s="1472" t="s">
        <v>477</v>
      </c>
      <c r="M10804" s="1472"/>
      <c r="N10804" s="1522" t="s">
        <v>48</v>
      </c>
      <c r="O10804" s="1522" t="s">
        <v>48</v>
      </c>
      <c r="Q10804" s="1464">
        <f t="shared" si="338"/>
        <v>7</v>
      </c>
      <c r="R10804" s="1794" t="str">
        <f t="shared" si="339"/>
        <v>SABANA DE TORRES</v>
      </c>
    </row>
    <row r="10805" spans="1:18" ht="25.05" customHeight="1" x14ac:dyDescent="0.3">
      <c r="A10805" s="1550" t="s">
        <v>355</v>
      </c>
      <c r="B10805" s="1550" t="s">
        <v>357</v>
      </c>
      <c r="C10805" s="1550" t="s">
        <v>472</v>
      </c>
      <c r="D10805" s="1550" t="s">
        <v>473</v>
      </c>
      <c r="E10805" s="1550" t="s">
        <v>32348</v>
      </c>
      <c r="F10805" s="1550" t="s">
        <v>32349</v>
      </c>
      <c r="G10805" s="1550" t="s">
        <v>32350</v>
      </c>
      <c r="H10805" s="1533">
        <v>45855</v>
      </c>
      <c r="I10805" s="1676">
        <v>0.96499999999999997</v>
      </c>
      <c r="J10805" s="1472" t="s">
        <v>22</v>
      </c>
      <c r="K10805" s="1472" t="s">
        <v>47</v>
      </c>
      <c r="L10805" s="1472" t="s">
        <v>477</v>
      </c>
      <c r="M10805" s="1472"/>
      <c r="N10805" s="1522" t="s">
        <v>48</v>
      </c>
      <c r="O10805" s="1522" t="s">
        <v>48</v>
      </c>
      <c r="Q10805" s="1464">
        <f t="shared" si="338"/>
        <v>7</v>
      </c>
      <c r="R10805" s="1794" t="str">
        <f t="shared" si="339"/>
        <v>SABANA DE TORRES</v>
      </c>
    </row>
    <row r="10806" spans="1:18" ht="25.05" customHeight="1" x14ac:dyDescent="0.3">
      <c r="A10806" s="1550" t="s">
        <v>355</v>
      </c>
      <c r="B10806" s="1550" t="s">
        <v>357</v>
      </c>
      <c r="C10806" s="1550" t="s">
        <v>489</v>
      </c>
      <c r="D10806" s="1550" t="s">
        <v>490</v>
      </c>
      <c r="E10806" s="1550" t="s">
        <v>32351</v>
      </c>
      <c r="F10806" s="1550" t="s">
        <v>32352</v>
      </c>
      <c r="G10806" s="1550" t="s">
        <v>32353</v>
      </c>
      <c r="H10806" s="1533">
        <v>45842</v>
      </c>
      <c r="I10806" s="1676">
        <v>0.90500000000000003</v>
      </c>
      <c r="J10806" s="1472" t="s">
        <v>22</v>
      </c>
      <c r="K10806" s="1472" t="s">
        <v>47</v>
      </c>
      <c r="L10806" s="1472" t="s">
        <v>477</v>
      </c>
      <c r="M10806" s="1472"/>
      <c r="N10806" s="1522" t="s">
        <v>48</v>
      </c>
      <c r="O10806" s="1522" t="s">
        <v>48</v>
      </c>
      <c r="Q10806" s="1464">
        <f t="shared" si="338"/>
        <v>7</v>
      </c>
      <c r="R10806" s="1794" t="str">
        <f t="shared" si="339"/>
        <v>SABANA DE TORRES</v>
      </c>
    </row>
    <row r="10807" spans="1:18" ht="25.05" customHeight="1" x14ac:dyDescent="0.3">
      <c r="A10807" s="1550" t="s">
        <v>355</v>
      </c>
      <c r="B10807" s="1550" t="s">
        <v>357</v>
      </c>
      <c r="C10807" s="1550" t="s">
        <v>20</v>
      </c>
      <c r="D10807" s="1550" t="s">
        <v>515</v>
      </c>
      <c r="E10807" s="1550" t="s">
        <v>32354</v>
      </c>
      <c r="F10807" s="1550" t="s">
        <v>32355</v>
      </c>
      <c r="G10807" s="1550" t="s">
        <v>32356</v>
      </c>
      <c r="H10807" s="1533">
        <v>45867</v>
      </c>
      <c r="I10807" s="1676">
        <v>0.88</v>
      </c>
      <c r="J10807" s="1472" t="s">
        <v>16</v>
      </c>
      <c r="K10807" s="1472" t="s">
        <v>47</v>
      </c>
      <c r="L10807" s="1472" t="s">
        <v>22793</v>
      </c>
      <c r="M10807" s="1472"/>
      <c r="N10807" s="1522" t="s">
        <v>48</v>
      </c>
      <c r="O10807" s="1522" t="s">
        <v>48</v>
      </c>
      <c r="Q10807" s="1464">
        <f t="shared" si="338"/>
        <v>7</v>
      </c>
      <c r="R10807" s="1794" t="str">
        <f t="shared" si="339"/>
        <v>SABANA DE TORRES</v>
      </c>
    </row>
    <row r="10808" spans="1:18" ht="25.05" customHeight="1" x14ac:dyDescent="0.3">
      <c r="A10808" s="1550" t="s">
        <v>355</v>
      </c>
      <c r="B10808" s="1550" t="s">
        <v>357</v>
      </c>
      <c r="C10808" s="1550" t="s">
        <v>542</v>
      </c>
      <c r="D10808" s="1567" t="s">
        <v>543</v>
      </c>
      <c r="E10808" s="1550" t="s">
        <v>32357</v>
      </c>
      <c r="F10808" s="1550" t="s">
        <v>32358</v>
      </c>
      <c r="G10808" s="1550" t="s">
        <v>32359</v>
      </c>
      <c r="H10808" s="1533">
        <v>45849</v>
      </c>
      <c r="I10808" s="1676">
        <v>0.91500000000000004</v>
      </c>
      <c r="J10808" s="1472" t="s">
        <v>22</v>
      </c>
      <c r="K10808" s="1472" t="s">
        <v>47</v>
      </c>
      <c r="L10808" s="1472" t="s">
        <v>22793</v>
      </c>
      <c r="M10808" s="1472"/>
      <c r="N10808" s="1522" t="s">
        <v>48</v>
      </c>
      <c r="O10808" s="1522" t="s">
        <v>48</v>
      </c>
      <c r="Q10808" s="1464">
        <f t="shared" si="338"/>
        <v>7</v>
      </c>
      <c r="R10808" s="1794" t="str">
        <f t="shared" si="339"/>
        <v>SABANA DE TORRES</v>
      </c>
    </row>
    <row r="10809" spans="1:18" ht="25.05" customHeight="1" x14ac:dyDescent="0.3">
      <c r="A10809" s="1550" t="s">
        <v>355</v>
      </c>
      <c r="B10809" s="1550" t="s">
        <v>357</v>
      </c>
      <c r="C10809" s="1550" t="s">
        <v>1031</v>
      </c>
      <c r="D10809" s="1567" t="s">
        <v>1032</v>
      </c>
      <c r="E10809" s="1550" t="s">
        <v>32360</v>
      </c>
      <c r="F10809" s="1550" t="s">
        <v>32361</v>
      </c>
      <c r="G10809" s="1550" t="s">
        <v>32362</v>
      </c>
      <c r="H10809" s="1533">
        <v>45855</v>
      </c>
      <c r="I10809" s="1676">
        <v>0.92</v>
      </c>
      <c r="J10809" s="1472" t="s">
        <v>22</v>
      </c>
      <c r="K10809" s="1472" t="s">
        <v>47</v>
      </c>
      <c r="L10809" s="1472" t="s">
        <v>22793</v>
      </c>
      <c r="M10809" s="1472"/>
      <c r="N10809" s="1522" t="s">
        <v>48</v>
      </c>
      <c r="O10809" s="1522" t="s">
        <v>48</v>
      </c>
      <c r="Q10809" s="1464">
        <f t="shared" si="338"/>
        <v>7</v>
      </c>
      <c r="R10809" s="1794" t="str">
        <f t="shared" si="339"/>
        <v>SABANA DE TORRES</v>
      </c>
    </row>
    <row r="10810" spans="1:18" ht="25.05" customHeight="1" x14ac:dyDescent="0.3">
      <c r="A10810" s="1472" t="s">
        <v>355</v>
      </c>
      <c r="B10810" s="1472" t="s">
        <v>357</v>
      </c>
      <c r="C10810" s="1471" t="s">
        <v>499</v>
      </c>
      <c r="D10810" s="1471" t="s">
        <v>500</v>
      </c>
      <c r="E10810" s="1471" t="s">
        <v>32363</v>
      </c>
      <c r="F10810" s="1471" t="s">
        <v>32364</v>
      </c>
      <c r="G10810" s="1471" t="s">
        <v>32365</v>
      </c>
      <c r="H10810" s="1483">
        <v>45854</v>
      </c>
      <c r="I10810" s="1674">
        <v>0.97</v>
      </c>
      <c r="J10810" s="1472" t="s">
        <v>22</v>
      </c>
      <c r="K10810" s="1472" t="s">
        <v>47</v>
      </c>
      <c r="L10810" s="1472" t="s">
        <v>22814</v>
      </c>
      <c r="M10810" s="1472"/>
      <c r="N10810" s="1501" t="s">
        <v>48</v>
      </c>
      <c r="O10810" s="1501" t="s">
        <v>48</v>
      </c>
      <c r="Q10810" s="1464">
        <f t="shared" si="338"/>
        <v>7</v>
      </c>
      <c r="R10810" s="1794" t="str">
        <f t="shared" si="339"/>
        <v>SABANA DE TORRES</v>
      </c>
    </row>
    <row r="10811" spans="1:18" ht="25.05" customHeight="1" x14ac:dyDescent="0.3">
      <c r="A10811" s="1472" t="s">
        <v>355</v>
      </c>
      <c r="B10811" s="1472" t="s">
        <v>357</v>
      </c>
      <c r="C10811" s="1471" t="s">
        <v>499</v>
      </c>
      <c r="D10811" s="1471" t="s">
        <v>500</v>
      </c>
      <c r="E10811" s="1471" t="s">
        <v>32366</v>
      </c>
      <c r="F10811" s="1471" t="s">
        <v>32367</v>
      </c>
      <c r="G10811" s="1471" t="s">
        <v>32368</v>
      </c>
      <c r="H10811" s="1483">
        <v>45856</v>
      </c>
      <c r="I10811" s="1674">
        <v>0.84</v>
      </c>
      <c r="J10811" s="1472" t="s">
        <v>16</v>
      </c>
      <c r="K10811" s="1472" t="s">
        <v>47</v>
      </c>
      <c r="L10811" s="1472" t="s">
        <v>22814</v>
      </c>
      <c r="M10811" s="1472"/>
      <c r="N10811" s="1501" t="s">
        <v>48</v>
      </c>
      <c r="O10811" s="1501" t="s">
        <v>48</v>
      </c>
      <c r="Q10811" s="1464">
        <f t="shared" si="338"/>
        <v>7</v>
      </c>
      <c r="R10811" s="1794" t="str">
        <f t="shared" si="339"/>
        <v>SABANA DE TORRES</v>
      </c>
    </row>
    <row r="10812" spans="1:18" ht="25.05" customHeight="1" x14ac:dyDescent="0.3">
      <c r="A10812" s="1472" t="s">
        <v>355</v>
      </c>
      <c r="B10812" s="1472" t="s">
        <v>357</v>
      </c>
      <c r="C10812" s="1471" t="s">
        <v>499</v>
      </c>
      <c r="D10812" s="1571" t="s">
        <v>500</v>
      </c>
      <c r="E10812" s="1471" t="s">
        <v>32369</v>
      </c>
      <c r="F10812" s="1471" t="s">
        <v>32370</v>
      </c>
      <c r="G10812" s="1471" t="s">
        <v>32371</v>
      </c>
      <c r="H10812" s="1530">
        <v>45846</v>
      </c>
      <c r="I10812" s="1676">
        <v>0.86</v>
      </c>
      <c r="J10812" s="1472" t="s">
        <v>16</v>
      </c>
      <c r="K10812" s="1472" t="s">
        <v>47</v>
      </c>
      <c r="L10812" s="1472" t="s">
        <v>22814</v>
      </c>
      <c r="M10812" s="1472"/>
      <c r="N10812" s="1501" t="s">
        <v>48</v>
      </c>
      <c r="O10812" s="1501" t="s">
        <v>48</v>
      </c>
      <c r="Q10812" s="1464">
        <f t="shared" si="338"/>
        <v>7</v>
      </c>
      <c r="R10812" s="1794" t="str">
        <f t="shared" si="339"/>
        <v>SABANA DE TORRES</v>
      </c>
    </row>
    <row r="10813" spans="1:18" ht="25.05" customHeight="1" x14ac:dyDescent="0.3">
      <c r="A10813" s="1472" t="s">
        <v>355</v>
      </c>
      <c r="B10813" s="1472" t="s">
        <v>357</v>
      </c>
      <c r="C10813" s="1583" t="s">
        <v>499</v>
      </c>
      <c r="D10813" s="1571" t="s">
        <v>500</v>
      </c>
      <c r="E10813" s="1490" t="s">
        <v>32372</v>
      </c>
      <c r="F10813" s="1490" t="s">
        <v>32373</v>
      </c>
      <c r="G10813" s="1490" t="s">
        <v>32374</v>
      </c>
      <c r="H10813" s="1530">
        <v>45856</v>
      </c>
      <c r="I10813" s="1676">
        <v>0.86499999999999999</v>
      </c>
      <c r="J10813" s="1472" t="s">
        <v>16</v>
      </c>
      <c r="K10813" s="1472" t="s">
        <v>47</v>
      </c>
      <c r="L10813" s="1472" t="s">
        <v>22814</v>
      </c>
      <c r="M10813" s="1472"/>
      <c r="N10813" s="1501" t="s">
        <v>48</v>
      </c>
      <c r="O10813" s="1501" t="s">
        <v>48</v>
      </c>
      <c r="Q10813" s="1464">
        <f t="shared" si="338"/>
        <v>7</v>
      </c>
      <c r="R10813" s="1794" t="str">
        <f t="shared" si="339"/>
        <v>SABANA DE TORRES</v>
      </c>
    </row>
    <row r="10814" spans="1:18" ht="25.05" customHeight="1" x14ac:dyDescent="0.3">
      <c r="A10814" s="1472" t="s">
        <v>355</v>
      </c>
      <c r="B10814" s="1582" t="s">
        <v>357</v>
      </c>
      <c r="C10814" s="1582" t="s">
        <v>499</v>
      </c>
      <c r="D10814" s="1472" t="s">
        <v>500</v>
      </c>
      <c r="E10814" s="1471" t="s">
        <v>32375</v>
      </c>
      <c r="F10814" s="1471" t="s">
        <v>32376</v>
      </c>
      <c r="G10814" s="1471" t="s">
        <v>32377</v>
      </c>
      <c r="H10814" s="1530">
        <v>45853</v>
      </c>
      <c r="I10814" s="1676">
        <v>0.91</v>
      </c>
      <c r="J10814" s="1472" t="s">
        <v>22</v>
      </c>
      <c r="K10814" s="1472" t="s">
        <v>47</v>
      </c>
      <c r="L10814" s="1472" t="s">
        <v>22814</v>
      </c>
      <c r="M10814" s="1471"/>
      <c r="N10814" s="1501" t="s">
        <v>48</v>
      </c>
      <c r="O10814" s="1501" t="s">
        <v>48</v>
      </c>
      <c r="Q10814" s="1464">
        <f t="shared" si="338"/>
        <v>7</v>
      </c>
      <c r="R10814" s="1794" t="str">
        <f t="shared" si="339"/>
        <v>SABANA DE TORRES</v>
      </c>
    </row>
    <row r="10815" spans="1:18" ht="25.05" customHeight="1" x14ac:dyDescent="0.3">
      <c r="A10815" s="1472" t="s">
        <v>355</v>
      </c>
      <c r="B10815" s="1472" t="s">
        <v>357</v>
      </c>
      <c r="C10815" s="1472" t="s">
        <v>499</v>
      </c>
      <c r="D10815" s="1472" t="s">
        <v>500</v>
      </c>
      <c r="E10815" s="1472" t="s">
        <v>32378</v>
      </c>
      <c r="F10815" s="1472" t="s">
        <v>32379</v>
      </c>
      <c r="G10815" s="1472" t="s">
        <v>32380</v>
      </c>
      <c r="H10815" s="1473">
        <v>45853</v>
      </c>
      <c r="I10815" s="1676">
        <v>0.875</v>
      </c>
      <c r="J10815" s="1472" t="s">
        <v>16</v>
      </c>
      <c r="K10815" s="1472" t="s">
        <v>47</v>
      </c>
      <c r="L10815" s="1472" t="s">
        <v>22814</v>
      </c>
      <c r="M10815" s="1472"/>
      <c r="N10815" s="1501" t="s">
        <v>48</v>
      </c>
      <c r="O10815" s="1501" t="s">
        <v>48</v>
      </c>
      <c r="Q10815" s="1464">
        <f t="shared" si="338"/>
        <v>7</v>
      </c>
      <c r="R10815" s="1794" t="str">
        <f t="shared" si="339"/>
        <v>SABANA DE TORRES</v>
      </c>
    </row>
    <row r="10816" spans="1:18" ht="25.05" customHeight="1" x14ac:dyDescent="0.3">
      <c r="A10816" s="1472" t="s">
        <v>355</v>
      </c>
      <c r="B10816" s="1472" t="s">
        <v>357</v>
      </c>
      <c r="C10816" s="1472" t="s">
        <v>499</v>
      </c>
      <c r="D10816" s="1472" t="s">
        <v>500</v>
      </c>
      <c r="E10816" s="1472" t="s">
        <v>32381</v>
      </c>
      <c r="F10816" s="1472" t="s">
        <v>32382</v>
      </c>
      <c r="G10816" s="1472" t="s">
        <v>32383</v>
      </c>
      <c r="H10816" s="1473">
        <v>45854</v>
      </c>
      <c r="I10816" s="1676">
        <v>0.91</v>
      </c>
      <c r="J10816" s="1472" t="s">
        <v>22</v>
      </c>
      <c r="K10816" s="1472" t="s">
        <v>47</v>
      </c>
      <c r="L10816" s="1472" t="s">
        <v>22814</v>
      </c>
      <c r="M10816" s="1472"/>
      <c r="N10816" s="1501" t="s">
        <v>48</v>
      </c>
      <c r="O10816" s="1501" t="s">
        <v>48</v>
      </c>
      <c r="Q10816" s="1464">
        <f t="shared" si="338"/>
        <v>7</v>
      </c>
      <c r="R10816" s="1794" t="str">
        <f t="shared" si="339"/>
        <v>SABANA DE TORRES</v>
      </c>
    </row>
    <row r="10817" spans="1:18" ht="25.05" customHeight="1" x14ac:dyDescent="0.3">
      <c r="A10817" s="1472" t="s">
        <v>355</v>
      </c>
      <c r="B10817" s="1472" t="s">
        <v>357</v>
      </c>
      <c r="C10817" s="1472" t="s">
        <v>499</v>
      </c>
      <c r="D10817" s="1472" t="s">
        <v>500</v>
      </c>
      <c r="E10817" s="1472" t="s">
        <v>32384</v>
      </c>
      <c r="F10817" s="1472" t="s">
        <v>32385</v>
      </c>
      <c r="G10817" s="1472" t="s">
        <v>32386</v>
      </c>
      <c r="H10817" s="1530">
        <v>45868</v>
      </c>
      <c r="I10817" s="1676">
        <v>0.92500000000000004</v>
      </c>
      <c r="J10817" s="1472" t="s">
        <v>22</v>
      </c>
      <c r="K10817" s="1472" t="s">
        <v>47</v>
      </c>
      <c r="L10817" s="1472" t="s">
        <v>22814</v>
      </c>
      <c r="M10817" s="1472"/>
      <c r="N10817" s="1501" t="s">
        <v>48</v>
      </c>
      <c r="O10817" s="1501" t="s">
        <v>48</v>
      </c>
      <c r="Q10817" s="1464">
        <f t="shared" si="338"/>
        <v>7</v>
      </c>
      <c r="R10817" s="1794" t="str">
        <f t="shared" si="339"/>
        <v>SABANA DE TORRES</v>
      </c>
    </row>
    <row r="10818" spans="1:18" ht="25.05" customHeight="1" x14ac:dyDescent="0.3">
      <c r="A10818" s="1472" t="s">
        <v>355</v>
      </c>
      <c r="B10818" s="1472" t="s">
        <v>357</v>
      </c>
      <c r="C10818" s="1472" t="s">
        <v>499</v>
      </c>
      <c r="D10818" s="1472" t="s">
        <v>500</v>
      </c>
      <c r="E10818" s="1472" t="s">
        <v>32387</v>
      </c>
      <c r="F10818" s="1472" t="s">
        <v>32388</v>
      </c>
      <c r="G10818" s="1472" t="s">
        <v>32389</v>
      </c>
      <c r="H10818" s="1530">
        <v>45860</v>
      </c>
      <c r="I10818" s="1676">
        <v>0.81</v>
      </c>
      <c r="J10818" s="1472" t="s">
        <v>16</v>
      </c>
      <c r="K10818" s="1472" t="s">
        <v>47</v>
      </c>
      <c r="L10818" s="1472" t="s">
        <v>22814</v>
      </c>
      <c r="M10818" s="1472"/>
      <c r="N10818" s="1501" t="s">
        <v>48</v>
      </c>
      <c r="O10818" s="1501" t="s">
        <v>48</v>
      </c>
      <c r="Q10818" s="1464">
        <f t="shared" si="338"/>
        <v>7</v>
      </c>
      <c r="R10818" s="1794" t="str">
        <f t="shared" si="339"/>
        <v>SABANA DE TORRES</v>
      </c>
    </row>
    <row r="10819" spans="1:18" ht="25.05" customHeight="1" x14ac:dyDescent="0.3">
      <c r="A10819" s="1472" t="s">
        <v>355</v>
      </c>
      <c r="B10819" s="1472" t="s">
        <v>357</v>
      </c>
      <c r="C10819" s="1472" t="s">
        <v>16190</v>
      </c>
      <c r="D10819" s="1472" t="s">
        <v>16480</v>
      </c>
      <c r="E10819" s="1472" t="s">
        <v>32390</v>
      </c>
      <c r="F10819" s="1472" t="s">
        <v>32391</v>
      </c>
      <c r="G10819" s="1472" t="s">
        <v>32392</v>
      </c>
      <c r="H10819" s="1530">
        <v>45856</v>
      </c>
      <c r="I10819" s="1676">
        <v>0.83</v>
      </c>
      <c r="J10819" s="1472" t="s">
        <v>16</v>
      </c>
      <c r="K10819" s="1472" t="s">
        <v>47</v>
      </c>
      <c r="L10819" s="1472" t="s">
        <v>22814</v>
      </c>
      <c r="M10819" s="1472"/>
      <c r="N10819" s="1501" t="s">
        <v>48</v>
      </c>
      <c r="O10819" s="1501" t="s">
        <v>48</v>
      </c>
      <c r="Q10819" s="1464">
        <f t="shared" si="338"/>
        <v>7</v>
      </c>
      <c r="R10819" s="1794" t="str">
        <f t="shared" si="339"/>
        <v>SABANA DE TORRES</v>
      </c>
    </row>
    <row r="10820" spans="1:18" ht="25.05" customHeight="1" x14ac:dyDescent="0.3">
      <c r="A10820" s="1472" t="s">
        <v>355</v>
      </c>
      <c r="B10820" s="1472" t="s">
        <v>357</v>
      </c>
      <c r="C10820" s="1576" t="s">
        <v>16190</v>
      </c>
      <c r="D10820" s="1576" t="s">
        <v>16480</v>
      </c>
      <c r="E10820" s="1471" t="s">
        <v>32393</v>
      </c>
      <c r="F10820" s="1471" t="s">
        <v>32394</v>
      </c>
      <c r="G10820" s="1471" t="s">
        <v>32395</v>
      </c>
      <c r="H10820" s="1530">
        <v>45856</v>
      </c>
      <c r="I10820" s="1676">
        <v>0.81</v>
      </c>
      <c r="J10820" s="1472" t="s">
        <v>16</v>
      </c>
      <c r="K10820" s="1472" t="s">
        <v>47</v>
      </c>
      <c r="L10820" s="1472" t="s">
        <v>22814</v>
      </c>
      <c r="M10820" s="1472"/>
      <c r="N10820" s="1501" t="s">
        <v>48</v>
      </c>
      <c r="O10820" s="1501" t="s">
        <v>48</v>
      </c>
      <c r="Q10820" s="1464">
        <f t="shared" si="338"/>
        <v>7</v>
      </c>
      <c r="R10820" s="1794" t="str">
        <f t="shared" si="339"/>
        <v>SABANA DE TORRES</v>
      </c>
    </row>
    <row r="10821" spans="1:18" ht="25.05" customHeight="1" x14ac:dyDescent="0.3">
      <c r="A10821" s="1472" t="s">
        <v>355</v>
      </c>
      <c r="B10821" s="1472" t="s">
        <v>357</v>
      </c>
      <c r="C10821" s="1576" t="s">
        <v>504</v>
      </c>
      <c r="D10821" s="1576" t="s">
        <v>505</v>
      </c>
      <c r="E10821" s="1484" t="s">
        <v>32396</v>
      </c>
      <c r="F10821" s="1484" t="s">
        <v>32397</v>
      </c>
      <c r="G10821" s="1484" t="s">
        <v>32398</v>
      </c>
      <c r="H10821" s="1523">
        <v>45863</v>
      </c>
      <c r="I10821" s="1676">
        <v>0.88500000000000001</v>
      </c>
      <c r="J10821" s="1472" t="s">
        <v>16</v>
      </c>
      <c r="K10821" s="1472" t="s">
        <v>47</v>
      </c>
      <c r="L10821" s="1472" t="s">
        <v>22814</v>
      </c>
      <c r="M10821" s="1472"/>
      <c r="N10821" s="1501" t="s">
        <v>48</v>
      </c>
      <c r="O10821" s="1501" t="s">
        <v>48</v>
      </c>
      <c r="Q10821" s="1464">
        <f t="shared" si="338"/>
        <v>7</v>
      </c>
      <c r="R10821" s="1794" t="str">
        <f t="shared" si="339"/>
        <v>SABANA DE TORRES</v>
      </c>
    </row>
    <row r="10822" spans="1:18" ht="25.05" customHeight="1" x14ac:dyDescent="0.3">
      <c r="A10822" s="1472" t="s">
        <v>355</v>
      </c>
      <c r="B10822" s="1550" t="s">
        <v>357</v>
      </c>
      <c r="C10822" s="1550" t="s">
        <v>504</v>
      </c>
      <c r="D10822" s="1550" t="s">
        <v>505</v>
      </c>
      <c r="E10822" s="1550" t="s">
        <v>32399</v>
      </c>
      <c r="F10822" s="1550" t="s">
        <v>32400</v>
      </c>
      <c r="G10822" s="1550" t="s">
        <v>32401</v>
      </c>
      <c r="H10822" s="1473">
        <v>45860</v>
      </c>
      <c r="I10822" s="1674">
        <v>0.81499999999999995</v>
      </c>
      <c r="J10822" s="1472" t="s">
        <v>16</v>
      </c>
      <c r="K10822" s="1472" t="s">
        <v>47</v>
      </c>
      <c r="L10822" s="1472" t="s">
        <v>22814</v>
      </c>
      <c r="M10822" s="1472"/>
      <c r="N10822" s="1501" t="s">
        <v>48</v>
      </c>
      <c r="O10822" s="1501" t="s">
        <v>48</v>
      </c>
      <c r="Q10822" s="1464">
        <f t="shared" si="338"/>
        <v>7</v>
      </c>
      <c r="R10822" s="1794" t="str">
        <f t="shared" si="339"/>
        <v>SABANA DE TORRES</v>
      </c>
    </row>
    <row r="10823" spans="1:18" ht="25.05" customHeight="1" x14ac:dyDescent="0.3">
      <c r="A10823" s="1472" t="s">
        <v>355</v>
      </c>
      <c r="B10823" s="1550" t="s">
        <v>357</v>
      </c>
      <c r="C10823" s="1550" t="s">
        <v>32402</v>
      </c>
      <c r="D10823" s="1567" t="s">
        <v>1018</v>
      </c>
      <c r="E10823" s="1550" t="s">
        <v>32403</v>
      </c>
      <c r="F10823" s="1550" t="s">
        <v>32404</v>
      </c>
      <c r="G10823" s="1550" t="s">
        <v>32405</v>
      </c>
      <c r="H10823" s="1530">
        <v>45848</v>
      </c>
      <c r="I10823" s="1676">
        <v>0.98</v>
      </c>
      <c r="J10823" s="1472" t="s">
        <v>22</v>
      </c>
      <c r="K10823" s="1472" t="s">
        <v>47</v>
      </c>
      <c r="L10823" s="1472" t="s">
        <v>17</v>
      </c>
      <c r="M10823" s="1472" t="s">
        <v>6933</v>
      </c>
      <c r="N10823" s="1501" t="s">
        <v>48</v>
      </c>
      <c r="O10823" s="1501" t="s">
        <v>48</v>
      </c>
      <c r="Q10823" s="1464">
        <f t="shared" si="338"/>
        <v>7</v>
      </c>
      <c r="R10823" s="1794" t="str">
        <f t="shared" si="339"/>
        <v>SABANA DE TORRES</v>
      </c>
    </row>
    <row r="10824" spans="1:18" ht="25.05" customHeight="1" x14ac:dyDescent="0.3">
      <c r="A10824" s="1472" t="s">
        <v>355</v>
      </c>
      <c r="B10824" s="1472" t="s">
        <v>357</v>
      </c>
      <c r="C10824" s="1554" t="s">
        <v>32402</v>
      </c>
      <c r="D10824" s="1554" t="s">
        <v>1018</v>
      </c>
      <c r="E10824" s="1471" t="s">
        <v>32403</v>
      </c>
      <c r="F10824" s="1471" t="s">
        <v>32404</v>
      </c>
      <c r="G10824" s="1489" t="s">
        <v>32405</v>
      </c>
      <c r="H10824" s="1530">
        <v>45848</v>
      </c>
      <c r="I10824" s="1676">
        <v>0.98</v>
      </c>
      <c r="J10824" s="1472" t="s">
        <v>22</v>
      </c>
      <c r="K10824" s="1472" t="s">
        <v>47</v>
      </c>
      <c r="L10824" s="1472" t="s">
        <v>17</v>
      </c>
      <c r="M10824" s="1471" t="s">
        <v>7914</v>
      </c>
      <c r="N10824" s="1501" t="s">
        <v>48</v>
      </c>
      <c r="O10824" s="1501" t="s">
        <v>48</v>
      </c>
      <c r="Q10824" s="1464">
        <f t="shared" si="338"/>
        <v>7</v>
      </c>
      <c r="R10824" s="1794" t="str">
        <f t="shared" si="339"/>
        <v>SABANA DE TORRES</v>
      </c>
    </row>
    <row r="10825" spans="1:18" ht="25.05" customHeight="1" x14ac:dyDescent="0.3">
      <c r="A10825" s="1472" t="s">
        <v>355</v>
      </c>
      <c r="B10825" s="1472" t="s">
        <v>357</v>
      </c>
      <c r="C10825" s="1472" t="s">
        <v>32402</v>
      </c>
      <c r="D10825" s="1472" t="s">
        <v>1018</v>
      </c>
      <c r="E10825" s="1472" t="s">
        <v>32406</v>
      </c>
      <c r="F10825" s="1472" t="s">
        <v>32407</v>
      </c>
      <c r="G10825" s="1472" t="s">
        <v>16322</v>
      </c>
      <c r="H10825" s="1523">
        <v>45846</v>
      </c>
      <c r="I10825" s="1676">
        <v>0.98</v>
      </c>
      <c r="J10825" s="1472" t="s">
        <v>22</v>
      </c>
      <c r="K10825" s="1472" t="s">
        <v>47</v>
      </c>
      <c r="L10825" s="1472" t="s">
        <v>17</v>
      </c>
      <c r="M10825" s="1472" t="s">
        <v>32408</v>
      </c>
      <c r="N10825" s="1501" t="s">
        <v>25</v>
      </c>
      <c r="O10825" s="1501" t="s">
        <v>48</v>
      </c>
      <c r="Q10825" s="1464">
        <f t="shared" si="338"/>
        <v>7</v>
      </c>
      <c r="R10825" s="1794" t="str">
        <f t="shared" si="339"/>
        <v>SABANA DE TORRES</v>
      </c>
    </row>
    <row r="10826" spans="1:18" ht="25.05" customHeight="1" x14ac:dyDescent="0.3">
      <c r="A10826" s="1472" t="s">
        <v>355</v>
      </c>
      <c r="B10826" s="1472" t="s">
        <v>357</v>
      </c>
      <c r="C10826" s="1472" t="s">
        <v>32402</v>
      </c>
      <c r="D10826" s="1472" t="s">
        <v>1018</v>
      </c>
      <c r="E10826" s="1472" t="s">
        <v>32406</v>
      </c>
      <c r="F10826" s="1472" t="s">
        <v>32407</v>
      </c>
      <c r="G10826" s="1472" t="s">
        <v>16322</v>
      </c>
      <c r="H10826" s="1523">
        <v>45846</v>
      </c>
      <c r="I10826" s="1676"/>
      <c r="J10826" s="1472" t="s">
        <v>22</v>
      </c>
      <c r="K10826" s="1472" t="s">
        <v>47</v>
      </c>
      <c r="L10826" s="1472" t="s">
        <v>17</v>
      </c>
      <c r="M10826" s="1472" t="s">
        <v>16323</v>
      </c>
      <c r="N10826" s="1501" t="s">
        <v>25</v>
      </c>
      <c r="O10826" s="1501" t="s">
        <v>48</v>
      </c>
      <c r="Q10826" s="1464">
        <f t="shared" si="338"/>
        <v>7</v>
      </c>
      <c r="R10826" s="1794" t="str">
        <f t="shared" si="339"/>
        <v>SABANA DE TORRES</v>
      </c>
    </row>
    <row r="10827" spans="1:18" ht="25.05" customHeight="1" x14ac:dyDescent="0.3">
      <c r="A10827" s="1484" t="s">
        <v>355</v>
      </c>
      <c r="B10827" s="1484" t="s">
        <v>357</v>
      </c>
      <c r="C10827" s="1484" t="s">
        <v>32402</v>
      </c>
      <c r="D10827" s="1484" t="s">
        <v>1018</v>
      </c>
      <c r="E10827" s="1484" t="s">
        <v>32409</v>
      </c>
      <c r="F10827" s="1484" t="s">
        <v>32410</v>
      </c>
      <c r="G10827" s="1484" t="s">
        <v>32411</v>
      </c>
      <c r="H10827" s="1473">
        <v>45848</v>
      </c>
      <c r="I10827" s="1674">
        <v>0.91</v>
      </c>
      <c r="J10827" s="1471" t="s">
        <v>16</v>
      </c>
      <c r="K10827" s="1472" t="s">
        <v>47</v>
      </c>
      <c r="L10827" s="1471" t="s">
        <v>17</v>
      </c>
      <c r="M10827" s="1503" t="s">
        <v>32412</v>
      </c>
      <c r="N10827" s="1500" t="s">
        <v>25</v>
      </c>
      <c r="O10827" s="1512" t="s">
        <v>48</v>
      </c>
      <c r="P10827" s="1475"/>
      <c r="Q10827" s="1464">
        <f t="shared" si="338"/>
        <v>7</v>
      </c>
      <c r="R10827" s="1794" t="str">
        <f t="shared" si="339"/>
        <v>SABANA DE TORRES</v>
      </c>
    </row>
    <row r="10828" spans="1:18" ht="25.05" customHeight="1" x14ac:dyDescent="0.3">
      <c r="A10828" s="1484" t="s">
        <v>355</v>
      </c>
      <c r="B10828" s="1484" t="s">
        <v>357</v>
      </c>
      <c r="C10828" s="1484" t="s">
        <v>32413</v>
      </c>
      <c r="D10828" s="1484" t="s">
        <v>16531</v>
      </c>
      <c r="E10828" s="1484" t="s">
        <v>32414</v>
      </c>
      <c r="F10828" s="1484" t="s">
        <v>32415</v>
      </c>
      <c r="G10828" s="1484" t="s">
        <v>32416</v>
      </c>
      <c r="H10828" s="1521">
        <v>45840</v>
      </c>
      <c r="I10828" s="1679">
        <v>0.96</v>
      </c>
      <c r="J10828" s="1505" t="s">
        <v>22</v>
      </c>
      <c r="K10828" s="1472" t="s">
        <v>47</v>
      </c>
      <c r="L10828" s="1490" t="s">
        <v>17</v>
      </c>
      <c r="M10828" s="1503" t="s">
        <v>27528</v>
      </c>
      <c r="N10828" s="1512" t="s">
        <v>48</v>
      </c>
      <c r="O10828" s="1512" t="s">
        <v>48</v>
      </c>
      <c r="P10828" s="1512"/>
      <c r="Q10828" s="1464">
        <f t="shared" si="338"/>
        <v>7</v>
      </c>
      <c r="R10828" s="1794" t="str">
        <f t="shared" si="339"/>
        <v>SABANA DE TORRES</v>
      </c>
    </row>
    <row r="10829" spans="1:18" ht="25.05" customHeight="1" x14ac:dyDescent="0.3">
      <c r="A10829" s="1484" t="s">
        <v>355</v>
      </c>
      <c r="B10829" s="1484" t="s">
        <v>357</v>
      </c>
      <c r="C10829" s="1484" t="s">
        <v>2203</v>
      </c>
      <c r="D10829" s="1567" t="s">
        <v>10148</v>
      </c>
      <c r="E10829" s="1484" t="s">
        <v>32417</v>
      </c>
      <c r="F10829" s="1484" t="s">
        <v>32418</v>
      </c>
      <c r="G10829" s="1484" t="s">
        <v>32419</v>
      </c>
      <c r="H10829" s="1521">
        <v>45839</v>
      </c>
      <c r="I10829" s="1679">
        <v>0.91500000000000004</v>
      </c>
      <c r="J10829" s="1505" t="s">
        <v>16</v>
      </c>
      <c r="K10829" s="1472" t="s">
        <v>47</v>
      </c>
      <c r="L10829" s="1490" t="s">
        <v>17</v>
      </c>
      <c r="M10829" s="1503" t="s">
        <v>16420</v>
      </c>
      <c r="N10829" s="1512" t="s">
        <v>48</v>
      </c>
      <c r="O10829" s="1512" t="s">
        <v>48</v>
      </c>
      <c r="P10829" s="1512"/>
      <c r="Q10829" s="1464">
        <f t="shared" si="338"/>
        <v>7</v>
      </c>
      <c r="R10829" s="1794" t="str">
        <f t="shared" si="339"/>
        <v>SABANA DE TORRES</v>
      </c>
    </row>
    <row r="10830" spans="1:18" ht="25.05" customHeight="1" x14ac:dyDescent="0.3">
      <c r="A10830" s="1484" t="s">
        <v>355</v>
      </c>
      <c r="B10830" s="1484" t="s">
        <v>357</v>
      </c>
      <c r="C10830" s="1484" t="s">
        <v>2203</v>
      </c>
      <c r="D10830" s="1484" t="s">
        <v>10148</v>
      </c>
      <c r="E10830" s="1484" t="s">
        <v>32417</v>
      </c>
      <c r="F10830" s="1484" t="s">
        <v>32418</v>
      </c>
      <c r="G10830" s="1484" t="s">
        <v>32419</v>
      </c>
      <c r="H10830" s="1473">
        <v>45839</v>
      </c>
      <c r="I10830" s="1674">
        <v>0.86499999999999999</v>
      </c>
      <c r="J10830" s="1471" t="s">
        <v>16</v>
      </c>
      <c r="K10830" s="1472" t="s">
        <v>47</v>
      </c>
      <c r="L10830" s="1472" t="s">
        <v>17</v>
      </c>
      <c r="M10830" s="1471" t="s">
        <v>7914</v>
      </c>
      <c r="N10830" s="1563" t="s">
        <v>48</v>
      </c>
      <c r="O10830" s="1500" t="s">
        <v>48</v>
      </c>
      <c r="P10830" s="1512"/>
      <c r="Q10830" s="1464">
        <f t="shared" si="338"/>
        <v>7</v>
      </c>
      <c r="R10830" s="1794" t="str">
        <f t="shared" si="339"/>
        <v>SABANA DE TORRES</v>
      </c>
    </row>
    <row r="10831" spans="1:18" ht="25.05" customHeight="1" x14ac:dyDescent="0.3">
      <c r="A10831" s="1484" t="s">
        <v>355</v>
      </c>
      <c r="B10831" s="1484" t="s">
        <v>357</v>
      </c>
      <c r="C10831" s="1484" t="s">
        <v>27590</v>
      </c>
      <c r="D10831" s="1484" t="s">
        <v>724</v>
      </c>
      <c r="E10831" s="1484" t="s">
        <v>32420</v>
      </c>
      <c r="F10831" s="1484" t="s">
        <v>32421</v>
      </c>
      <c r="G10831" s="1484" t="s">
        <v>32422</v>
      </c>
      <c r="H10831" s="1473">
        <v>45839</v>
      </c>
      <c r="I10831" s="1674">
        <v>0.98</v>
      </c>
      <c r="J10831" s="1471" t="s">
        <v>22</v>
      </c>
      <c r="K10831" s="1472" t="s">
        <v>47</v>
      </c>
      <c r="L10831" s="1472" t="s">
        <v>17</v>
      </c>
      <c r="M10831" s="1471" t="s">
        <v>6933</v>
      </c>
      <c r="N10831" s="1563" t="s">
        <v>48</v>
      </c>
      <c r="O10831" s="1500" t="s">
        <v>48</v>
      </c>
      <c r="P10831" s="1512"/>
      <c r="Q10831" s="1464">
        <f t="shared" ref="Q10831:Q10894" si="340">MONTH(H10831)</f>
        <v>7</v>
      </c>
      <c r="R10831" s="1794" t="str">
        <f t="shared" ref="R10831:R10894" si="341">B10831</f>
        <v>SABANA DE TORRES</v>
      </c>
    </row>
    <row r="10832" spans="1:18" ht="25.05" customHeight="1" x14ac:dyDescent="0.3">
      <c r="A10832" s="1484" t="s">
        <v>355</v>
      </c>
      <c r="B10832" s="1484" t="s">
        <v>357</v>
      </c>
      <c r="C10832" s="1484" t="s">
        <v>27590</v>
      </c>
      <c r="D10832" s="1567" t="s">
        <v>724</v>
      </c>
      <c r="E10832" s="1484" t="s">
        <v>32420</v>
      </c>
      <c r="F10832" s="1484" t="s">
        <v>32421</v>
      </c>
      <c r="G10832" s="1484" t="s">
        <v>32422</v>
      </c>
      <c r="H10832" s="1473">
        <v>45839</v>
      </c>
      <c r="I10832" s="1674">
        <v>0.98</v>
      </c>
      <c r="J10832" s="1471" t="s">
        <v>22</v>
      </c>
      <c r="K10832" s="1472" t="s">
        <v>47</v>
      </c>
      <c r="L10832" s="1472" t="s">
        <v>17</v>
      </c>
      <c r="M10832" s="1471" t="s">
        <v>7914</v>
      </c>
      <c r="N10832" s="1563" t="s">
        <v>48</v>
      </c>
      <c r="O10832" s="1500" t="s">
        <v>48</v>
      </c>
      <c r="P10832" s="1512"/>
      <c r="Q10832" s="1464">
        <f t="shared" si="340"/>
        <v>7</v>
      </c>
      <c r="R10832" s="1794" t="str">
        <f t="shared" si="341"/>
        <v>SABANA DE TORRES</v>
      </c>
    </row>
    <row r="10833" spans="1:18" ht="25.05" customHeight="1" x14ac:dyDescent="0.3">
      <c r="A10833" s="1484" t="s">
        <v>355</v>
      </c>
      <c r="B10833" s="1484" t="s">
        <v>357</v>
      </c>
      <c r="C10833" s="1484" t="s">
        <v>31906</v>
      </c>
      <c r="D10833" s="1484" t="s">
        <v>31907</v>
      </c>
      <c r="E10833" s="1484" t="s">
        <v>32423</v>
      </c>
      <c r="F10833" s="1484" t="s">
        <v>32424</v>
      </c>
      <c r="G10833" s="1484" t="s">
        <v>32425</v>
      </c>
      <c r="H10833" s="1473">
        <v>45862</v>
      </c>
      <c r="I10833" s="1674">
        <v>0.93</v>
      </c>
      <c r="J10833" s="1471" t="s">
        <v>16</v>
      </c>
      <c r="K10833" s="1472" t="s">
        <v>47</v>
      </c>
      <c r="L10833" s="1472" t="s">
        <v>17</v>
      </c>
      <c r="M10833" s="1471" t="s">
        <v>6933</v>
      </c>
      <c r="N10833" s="1563" t="s">
        <v>48</v>
      </c>
      <c r="O10833" s="1500" t="s">
        <v>48</v>
      </c>
      <c r="P10833" s="1512"/>
      <c r="Q10833" s="1464">
        <f t="shared" si="340"/>
        <v>7</v>
      </c>
      <c r="R10833" s="1794" t="str">
        <f t="shared" si="341"/>
        <v>SABANA DE TORRES</v>
      </c>
    </row>
    <row r="10834" spans="1:18" ht="25.05" customHeight="1" x14ac:dyDescent="0.3">
      <c r="A10834" s="1484" t="s">
        <v>355</v>
      </c>
      <c r="B10834" s="1484" t="s">
        <v>357</v>
      </c>
      <c r="C10834" s="1484" t="s">
        <v>32116</v>
      </c>
      <c r="D10834" s="1484" t="s">
        <v>32117</v>
      </c>
      <c r="E10834" s="1484" t="s">
        <v>32426</v>
      </c>
      <c r="F10834" s="1484" t="s">
        <v>32427</v>
      </c>
      <c r="G10834" s="1484" t="s">
        <v>32428</v>
      </c>
      <c r="H10834" s="1473">
        <v>45862</v>
      </c>
      <c r="I10834" s="1674">
        <v>0.94499999999999995</v>
      </c>
      <c r="J10834" s="1471" t="s">
        <v>16</v>
      </c>
      <c r="K10834" s="1472" t="s">
        <v>47</v>
      </c>
      <c r="L10834" s="1472" t="s">
        <v>17</v>
      </c>
      <c r="M10834" s="1476" t="s">
        <v>27528</v>
      </c>
      <c r="N10834" s="1563" t="s">
        <v>48</v>
      </c>
      <c r="O10834" s="1500" t="s">
        <v>48</v>
      </c>
      <c r="P10834" s="1512"/>
      <c r="Q10834" s="1464">
        <f t="shared" si="340"/>
        <v>7</v>
      </c>
      <c r="R10834" s="1794" t="str">
        <f t="shared" si="341"/>
        <v>SABANA DE TORRES</v>
      </c>
    </row>
    <row r="10835" spans="1:18" ht="25.05" customHeight="1" x14ac:dyDescent="0.3">
      <c r="A10835" s="1484" t="s">
        <v>355</v>
      </c>
      <c r="B10835" s="1484" t="s">
        <v>357</v>
      </c>
      <c r="C10835" s="1484" t="s">
        <v>32116</v>
      </c>
      <c r="D10835" s="1484" t="s">
        <v>32117</v>
      </c>
      <c r="E10835" s="1484" t="s">
        <v>32429</v>
      </c>
      <c r="F10835" s="1484" t="s">
        <v>32430</v>
      </c>
      <c r="G10835" s="1484" t="s">
        <v>32431</v>
      </c>
      <c r="H10835" s="1473">
        <v>45863</v>
      </c>
      <c r="I10835" s="1674">
        <v>0.93500000000000005</v>
      </c>
      <c r="J10835" s="1471" t="s">
        <v>16</v>
      </c>
      <c r="K10835" s="1472" t="s">
        <v>47</v>
      </c>
      <c r="L10835" s="1472" t="s">
        <v>17</v>
      </c>
      <c r="M10835" s="1476" t="s">
        <v>27528</v>
      </c>
      <c r="N10835" s="1563" t="s">
        <v>48</v>
      </c>
      <c r="O10835" s="1500" t="s">
        <v>48</v>
      </c>
      <c r="P10835" s="1512"/>
      <c r="Q10835" s="1464">
        <f t="shared" si="340"/>
        <v>7</v>
      </c>
      <c r="R10835" s="1794" t="str">
        <f t="shared" si="341"/>
        <v>SABANA DE TORRES</v>
      </c>
    </row>
    <row r="10836" spans="1:18" ht="25.05" customHeight="1" x14ac:dyDescent="0.3">
      <c r="A10836" s="1513" t="s">
        <v>355</v>
      </c>
      <c r="B10836" s="1499" t="s">
        <v>357</v>
      </c>
      <c r="C10836" s="1513" t="s">
        <v>32116</v>
      </c>
      <c r="D10836" s="1513" t="s">
        <v>32117</v>
      </c>
      <c r="E10836" s="1514" t="s">
        <v>32432</v>
      </c>
      <c r="F10836" s="1513" t="s">
        <v>32433</v>
      </c>
      <c r="G10836" s="1514" t="s">
        <v>32434</v>
      </c>
      <c r="H10836" s="1683">
        <v>45861</v>
      </c>
      <c r="I10836" s="1751">
        <v>0.91500000000000004</v>
      </c>
      <c r="J10836" s="1514" t="s">
        <v>16</v>
      </c>
      <c r="K10836" s="1514" t="s">
        <v>47</v>
      </c>
      <c r="L10836" s="1604" t="s">
        <v>17</v>
      </c>
      <c r="M10836" s="1499" t="s">
        <v>27528</v>
      </c>
      <c r="N10836" s="1501" t="s">
        <v>48</v>
      </c>
      <c r="O10836" s="1501" t="s">
        <v>48</v>
      </c>
      <c r="Q10836" s="1464">
        <f t="shared" si="340"/>
        <v>7</v>
      </c>
      <c r="R10836" s="1794" t="str">
        <f t="shared" si="341"/>
        <v>SABANA DE TORRES</v>
      </c>
    </row>
    <row r="10837" spans="1:18" ht="25.05" customHeight="1" x14ac:dyDescent="0.3">
      <c r="A10837" s="1566" t="s">
        <v>355</v>
      </c>
      <c r="B10837" s="1557" t="s">
        <v>357</v>
      </c>
      <c r="C10837" s="1475" t="s">
        <v>820</v>
      </c>
      <c r="D10837" s="1490" t="s">
        <v>821</v>
      </c>
      <c r="E10837" s="1567" t="s">
        <v>32435</v>
      </c>
      <c r="F10837" s="1567" t="s">
        <v>32436</v>
      </c>
      <c r="G10837" s="1567" t="s">
        <v>32437</v>
      </c>
      <c r="H10837" s="1483">
        <v>45841</v>
      </c>
      <c r="I10837" s="1679">
        <v>0.88</v>
      </c>
      <c r="J10837" s="1472" t="s">
        <v>16</v>
      </c>
      <c r="K10837" s="1475" t="s">
        <v>47</v>
      </c>
      <c r="L10837" s="1471" t="s">
        <v>17</v>
      </c>
      <c r="M10837" s="1471" t="s">
        <v>6933</v>
      </c>
      <c r="N10837" s="1475" t="s">
        <v>48</v>
      </c>
      <c r="O10837" s="1475" t="s">
        <v>48</v>
      </c>
      <c r="P10837" s="1524"/>
      <c r="Q10837" s="1464">
        <f t="shared" si="340"/>
        <v>7</v>
      </c>
      <c r="R10837" s="1794" t="str">
        <f t="shared" si="341"/>
        <v>SABANA DE TORRES</v>
      </c>
    </row>
    <row r="10838" spans="1:18" ht="25.05" customHeight="1" x14ac:dyDescent="0.3">
      <c r="A10838" s="1566" t="s">
        <v>355</v>
      </c>
      <c r="B10838" s="1557" t="s">
        <v>357</v>
      </c>
      <c r="C10838" s="1475" t="s">
        <v>820</v>
      </c>
      <c r="D10838" s="1490" t="s">
        <v>821</v>
      </c>
      <c r="E10838" s="1494" t="s">
        <v>32438</v>
      </c>
      <c r="F10838" s="1494" t="s">
        <v>32439</v>
      </c>
      <c r="G10838" s="1494" t="s">
        <v>32440</v>
      </c>
      <c r="H10838" s="1483">
        <v>45840</v>
      </c>
      <c r="I10838" s="1679">
        <v>0.87</v>
      </c>
      <c r="J10838" s="1472" t="s">
        <v>16</v>
      </c>
      <c r="K10838" s="1475" t="s">
        <v>47</v>
      </c>
      <c r="L10838" s="1471" t="s">
        <v>17</v>
      </c>
      <c r="M10838" s="1471" t="s">
        <v>6933</v>
      </c>
      <c r="N10838" s="1475" t="s">
        <v>48</v>
      </c>
      <c r="O10838" s="1475" t="s">
        <v>48</v>
      </c>
      <c r="P10838" s="1524"/>
      <c r="Q10838" s="1464">
        <f t="shared" si="340"/>
        <v>7</v>
      </c>
      <c r="R10838" s="1794" t="str">
        <f t="shared" si="341"/>
        <v>SABANA DE TORRES</v>
      </c>
    </row>
    <row r="10839" spans="1:18" ht="25.05" customHeight="1" x14ac:dyDescent="0.3">
      <c r="A10839" s="1566" t="s">
        <v>355</v>
      </c>
      <c r="B10839" s="1557" t="s">
        <v>357</v>
      </c>
      <c r="C10839" s="1475" t="s">
        <v>2092</v>
      </c>
      <c r="D10839" s="1490" t="s">
        <v>5269</v>
      </c>
      <c r="E10839" s="1494" t="s">
        <v>32441</v>
      </c>
      <c r="F10839" s="1494" t="s">
        <v>32442</v>
      </c>
      <c r="G10839" s="1494" t="s">
        <v>32443</v>
      </c>
      <c r="H10839" s="1483">
        <v>45861</v>
      </c>
      <c r="I10839" s="1679">
        <v>0.96</v>
      </c>
      <c r="J10839" s="1472" t="s">
        <v>22</v>
      </c>
      <c r="K10839" s="1475" t="s">
        <v>47</v>
      </c>
      <c r="L10839" s="1471" t="s">
        <v>17</v>
      </c>
      <c r="M10839" s="1471" t="s">
        <v>6933</v>
      </c>
      <c r="N10839" s="1475" t="s">
        <v>48</v>
      </c>
      <c r="O10839" s="1475" t="s">
        <v>48</v>
      </c>
      <c r="P10839" s="1524"/>
      <c r="Q10839" s="1464">
        <f t="shared" si="340"/>
        <v>7</v>
      </c>
      <c r="R10839" s="1794" t="str">
        <f t="shared" si="341"/>
        <v>SABANA DE TORRES</v>
      </c>
    </row>
    <row r="10840" spans="1:18" ht="25.05" customHeight="1" x14ac:dyDescent="0.3">
      <c r="A10840" s="1566" t="s">
        <v>355</v>
      </c>
      <c r="B10840" s="1557" t="s">
        <v>357</v>
      </c>
      <c r="C10840" s="1475" t="s">
        <v>2372</v>
      </c>
      <c r="D10840" s="1490" t="s">
        <v>5053</v>
      </c>
      <c r="E10840" s="1471" t="s">
        <v>32444</v>
      </c>
      <c r="F10840" s="1471" t="s">
        <v>32391</v>
      </c>
      <c r="G10840" s="1471" t="s">
        <v>32392</v>
      </c>
      <c r="H10840" s="1483">
        <v>45856</v>
      </c>
      <c r="I10840" s="1679">
        <v>0.95</v>
      </c>
      <c r="J10840" s="1472" t="s">
        <v>22</v>
      </c>
      <c r="K10840" s="1475" t="s">
        <v>47</v>
      </c>
      <c r="L10840" s="1471" t="s">
        <v>17</v>
      </c>
      <c r="M10840" s="1471" t="s">
        <v>32125</v>
      </c>
      <c r="N10840" s="1475" t="s">
        <v>48</v>
      </c>
      <c r="O10840" s="1475" t="s">
        <v>48</v>
      </c>
      <c r="Q10840" s="1464">
        <f t="shared" si="340"/>
        <v>7</v>
      </c>
      <c r="R10840" s="1794" t="str">
        <f t="shared" si="341"/>
        <v>SABANA DE TORRES</v>
      </c>
    </row>
    <row r="10841" spans="1:18" ht="25.05" customHeight="1" x14ac:dyDescent="0.3">
      <c r="A10841" s="1568" t="s">
        <v>355</v>
      </c>
      <c r="B10841" s="1799" t="s">
        <v>357</v>
      </c>
      <c r="C10841" s="1560" t="s">
        <v>2372</v>
      </c>
      <c r="D10841" s="1569" t="s">
        <v>5053</v>
      </c>
      <c r="E10841" s="1558" t="s">
        <v>32444</v>
      </c>
      <c r="F10841" s="1558" t="s">
        <v>32391</v>
      </c>
      <c r="G10841" s="1558" t="s">
        <v>32392</v>
      </c>
      <c r="H10841" s="1559">
        <v>45856</v>
      </c>
      <c r="I10841" s="1749">
        <v>0.875</v>
      </c>
      <c r="J10841" s="1561" t="s">
        <v>22</v>
      </c>
      <c r="K10841" s="1560" t="s">
        <v>47</v>
      </c>
      <c r="L10841" s="1558" t="s">
        <v>17</v>
      </c>
      <c r="M10841" s="1558" t="s">
        <v>7914</v>
      </c>
      <c r="N10841" s="1560" t="s">
        <v>48</v>
      </c>
      <c r="O10841" s="1560" t="s">
        <v>48</v>
      </c>
      <c r="Q10841" s="1464">
        <f t="shared" si="340"/>
        <v>7</v>
      </c>
      <c r="R10841" s="1794" t="str">
        <f t="shared" si="341"/>
        <v>SABANA DE TORRES</v>
      </c>
    </row>
    <row r="10842" spans="1:18" ht="25.05" customHeight="1" x14ac:dyDescent="0.3">
      <c r="A10842" s="1566" t="s">
        <v>355</v>
      </c>
      <c r="B10842" s="1557" t="s">
        <v>357</v>
      </c>
      <c r="C10842" s="1475" t="s">
        <v>2372</v>
      </c>
      <c r="D10842" s="1490" t="s">
        <v>5053</v>
      </c>
      <c r="E10842" s="1471" t="s">
        <v>32393</v>
      </c>
      <c r="F10842" s="1471" t="s">
        <v>32394</v>
      </c>
      <c r="G10842" s="1471" t="s">
        <v>32395</v>
      </c>
      <c r="H10842" s="1483">
        <v>45856</v>
      </c>
      <c r="I10842" s="1679">
        <v>0.89</v>
      </c>
      <c r="J10842" s="1472" t="s">
        <v>16</v>
      </c>
      <c r="K10842" s="1475" t="s">
        <v>47</v>
      </c>
      <c r="L10842" s="1471" t="s">
        <v>17</v>
      </c>
      <c r="M10842" s="1471" t="s">
        <v>32125</v>
      </c>
      <c r="N10842" s="1475" t="s">
        <v>48</v>
      </c>
      <c r="O10842" s="1475" t="s">
        <v>48</v>
      </c>
      <c r="Q10842" s="1464">
        <f t="shared" si="340"/>
        <v>7</v>
      </c>
      <c r="R10842" s="1794" t="str">
        <f t="shared" si="341"/>
        <v>SABANA DE TORRES</v>
      </c>
    </row>
    <row r="10843" spans="1:18" ht="25.05" customHeight="1" x14ac:dyDescent="0.3">
      <c r="A10843" s="1566" t="s">
        <v>355</v>
      </c>
      <c r="B10843" s="1557" t="s">
        <v>357</v>
      </c>
      <c r="C10843" s="1475" t="s">
        <v>2372</v>
      </c>
      <c r="D10843" s="1490" t="s">
        <v>5053</v>
      </c>
      <c r="E10843" s="1471" t="s">
        <v>32393</v>
      </c>
      <c r="F10843" s="1471" t="s">
        <v>32394</v>
      </c>
      <c r="G10843" s="1471" t="s">
        <v>32395</v>
      </c>
      <c r="H10843" s="1483">
        <v>45856</v>
      </c>
      <c r="I10843" s="1679">
        <v>0.875</v>
      </c>
      <c r="J10843" s="1472" t="s">
        <v>16</v>
      </c>
      <c r="K10843" s="1475" t="s">
        <v>47</v>
      </c>
      <c r="L10843" s="1471" t="s">
        <v>17</v>
      </c>
      <c r="M10843" s="1471" t="s">
        <v>7914</v>
      </c>
      <c r="N10843" s="1475" t="s">
        <v>48</v>
      </c>
      <c r="O10843" s="1475" t="s">
        <v>48</v>
      </c>
      <c r="Q10843" s="1464">
        <f t="shared" si="340"/>
        <v>7</v>
      </c>
      <c r="R10843" s="1794" t="str">
        <f t="shared" si="341"/>
        <v>SABANA DE TORRES</v>
      </c>
    </row>
    <row r="10844" spans="1:18" ht="25.05" customHeight="1" x14ac:dyDescent="0.3">
      <c r="A10844" s="1472" t="s">
        <v>355</v>
      </c>
      <c r="B10844" s="1589" t="s">
        <v>357</v>
      </c>
      <c r="C10844" s="1472" t="s">
        <v>1046</v>
      </c>
      <c r="D10844" s="1589" t="s">
        <v>1047</v>
      </c>
      <c r="E10844" s="1589" t="s">
        <v>32445</v>
      </c>
      <c r="F10844" s="1589" t="s">
        <v>32446</v>
      </c>
      <c r="G10844" s="1589" t="s">
        <v>32447</v>
      </c>
      <c r="H10844" s="1590">
        <v>45868</v>
      </c>
      <c r="I10844" s="1680">
        <v>0.86</v>
      </c>
      <c r="J10844" s="1485" t="s">
        <v>16</v>
      </c>
      <c r="K10844" s="1485" t="s">
        <v>47</v>
      </c>
      <c r="L10844" s="1485" t="s">
        <v>17</v>
      </c>
      <c r="M10844" s="1485" t="s">
        <v>6933</v>
      </c>
      <c r="N10844" s="1485" t="s">
        <v>48</v>
      </c>
      <c r="O10844" s="1488" t="s">
        <v>48</v>
      </c>
      <c r="P10844" s="1488"/>
      <c r="Q10844" s="1464">
        <f t="shared" si="340"/>
        <v>7</v>
      </c>
      <c r="R10844" s="1794" t="str">
        <f t="shared" si="341"/>
        <v>SABANA DE TORRES</v>
      </c>
    </row>
    <row r="10845" spans="1:18" ht="25.05" customHeight="1" x14ac:dyDescent="0.3">
      <c r="A10845" s="1549" t="s">
        <v>355</v>
      </c>
      <c r="B10845" s="1547" t="s">
        <v>357</v>
      </c>
      <c r="C10845" s="1548" t="s">
        <v>837</v>
      </c>
      <c r="D10845" s="1548" t="s">
        <v>838</v>
      </c>
      <c r="E10845" s="1548" t="s">
        <v>32448</v>
      </c>
      <c r="F10845" s="1548" t="s">
        <v>32449</v>
      </c>
      <c r="G10845" s="1548" t="s">
        <v>32450</v>
      </c>
      <c r="H10845" s="1539">
        <v>45852</v>
      </c>
      <c r="I10845" s="1675">
        <v>0.95</v>
      </c>
      <c r="J10845" s="1547" t="s">
        <v>22</v>
      </c>
      <c r="K10845" s="1549" t="s">
        <v>47</v>
      </c>
      <c r="L10845" s="1547" t="s">
        <v>17</v>
      </c>
      <c r="M10845" s="1564" t="s">
        <v>6933</v>
      </c>
      <c r="N10845" s="1497" t="s">
        <v>48</v>
      </c>
      <c r="O10845" s="1497" t="s">
        <v>48</v>
      </c>
      <c r="Q10845" s="1464">
        <f t="shared" si="340"/>
        <v>7</v>
      </c>
      <c r="R10845" s="1794" t="str">
        <f t="shared" si="341"/>
        <v>SABANA DE TORRES</v>
      </c>
    </row>
    <row r="10846" spans="1:18" ht="25.05" customHeight="1" x14ac:dyDescent="0.3">
      <c r="A10846" s="1552" t="s">
        <v>355</v>
      </c>
      <c r="B10846" s="1552" t="s">
        <v>357</v>
      </c>
      <c r="C10846" s="1552" t="s">
        <v>4517</v>
      </c>
      <c r="D10846" s="1552" t="s">
        <v>32005</v>
      </c>
      <c r="E10846" s="1552" t="s">
        <v>32396</v>
      </c>
      <c r="F10846" s="1552" t="s">
        <v>32397</v>
      </c>
      <c r="G10846" s="1552" t="s">
        <v>32398</v>
      </c>
      <c r="H10846" s="1556">
        <v>45863</v>
      </c>
      <c r="I10846" s="1750">
        <v>0.93</v>
      </c>
      <c r="J10846" s="1545" t="s">
        <v>16</v>
      </c>
      <c r="K10846" s="1545" t="s">
        <v>47</v>
      </c>
      <c r="L10846" s="1545" t="s">
        <v>17</v>
      </c>
      <c r="M10846" s="1545" t="s">
        <v>6933</v>
      </c>
      <c r="N10846" s="1602" t="s">
        <v>48</v>
      </c>
      <c r="O10846" s="1602" t="s">
        <v>48</v>
      </c>
      <c r="Q10846" s="1464">
        <f t="shared" si="340"/>
        <v>7</v>
      </c>
      <c r="R10846" s="1794" t="str">
        <f t="shared" si="341"/>
        <v>SABANA DE TORRES</v>
      </c>
    </row>
    <row r="10847" spans="1:18" ht="25.05" customHeight="1" x14ac:dyDescent="0.3">
      <c r="A10847" s="1552" t="s">
        <v>355</v>
      </c>
      <c r="B10847" s="1552" t="s">
        <v>357</v>
      </c>
      <c r="C10847" s="1552" t="s">
        <v>2798</v>
      </c>
      <c r="D10847" s="1552" t="s">
        <v>2799</v>
      </c>
      <c r="E10847" s="1552" t="s">
        <v>32451</v>
      </c>
      <c r="F10847" s="1552" t="s">
        <v>32452</v>
      </c>
      <c r="G10847" s="1552" t="s">
        <v>32453</v>
      </c>
      <c r="H10847" s="1556">
        <v>45868</v>
      </c>
      <c r="I10847" s="1750">
        <v>0.94499999999999995</v>
      </c>
      <c r="J10847" s="1545" t="s">
        <v>16</v>
      </c>
      <c r="K10847" s="1545" t="s">
        <v>47</v>
      </c>
      <c r="L10847" s="1545" t="s">
        <v>17</v>
      </c>
      <c r="M10847" s="1545" t="s">
        <v>7027</v>
      </c>
      <c r="N10847" s="1602" t="s">
        <v>48</v>
      </c>
      <c r="O10847" s="1602" t="s">
        <v>48</v>
      </c>
      <c r="Q10847" s="1464">
        <f t="shared" si="340"/>
        <v>7</v>
      </c>
      <c r="R10847" s="1794" t="str">
        <f t="shared" si="341"/>
        <v>SABANA DE TORRES</v>
      </c>
    </row>
    <row r="10848" spans="1:18" ht="25.05" customHeight="1" x14ac:dyDescent="0.3">
      <c r="A10848" s="1552" t="s">
        <v>355</v>
      </c>
      <c r="B10848" s="1552" t="s">
        <v>357</v>
      </c>
      <c r="C10848" s="1552" t="s">
        <v>2798</v>
      </c>
      <c r="D10848" s="1552" t="s">
        <v>2799</v>
      </c>
      <c r="E10848" s="1552" t="s">
        <v>32454</v>
      </c>
      <c r="F10848" s="1552" t="s">
        <v>32455</v>
      </c>
      <c r="G10848" s="1552" t="s">
        <v>32456</v>
      </c>
      <c r="H10848" s="1556">
        <v>45845</v>
      </c>
      <c r="I10848" s="1750">
        <v>0.94499999999999995</v>
      </c>
      <c r="J10848" s="1545" t="s">
        <v>16</v>
      </c>
      <c r="K10848" s="1545" t="s">
        <v>47</v>
      </c>
      <c r="L10848" s="1545" t="s">
        <v>17</v>
      </c>
      <c r="M10848" s="1545" t="s">
        <v>7027</v>
      </c>
      <c r="N10848" s="1602" t="s">
        <v>48</v>
      </c>
      <c r="O10848" s="1602" t="s">
        <v>48</v>
      </c>
      <c r="Q10848" s="1464">
        <f t="shared" si="340"/>
        <v>7</v>
      </c>
      <c r="R10848" s="1794" t="str">
        <f t="shared" si="341"/>
        <v>SABANA DE TORRES</v>
      </c>
    </row>
    <row r="10849" spans="1:18" ht="25.05" customHeight="1" x14ac:dyDescent="0.3">
      <c r="A10849" s="1550" t="s">
        <v>355</v>
      </c>
      <c r="B10849" s="1550" t="s">
        <v>357</v>
      </c>
      <c r="C10849" s="1550" t="s">
        <v>5696</v>
      </c>
      <c r="D10849" s="1550" t="s">
        <v>5697</v>
      </c>
      <c r="E10849" s="1550" t="s">
        <v>32457</v>
      </c>
      <c r="F10849" s="1550" t="s">
        <v>32458</v>
      </c>
      <c r="G10849" s="1550" t="s">
        <v>32459</v>
      </c>
      <c r="H10849" s="1533">
        <v>45855</v>
      </c>
      <c r="I10849" s="1676">
        <v>1</v>
      </c>
      <c r="J10849" s="1472" t="s">
        <v>22</v>
      </c>
      <c r="K10849" s="1472" t="s">
        <v>47</v>
      </c>
      <c r="L10849" s="1472" t="s">
        <v>17</v>
      </c>
      <c r="M10849" s="1472" t="s">
        <v>6933</v>
      </c>
      <c r="N10849" s="1522" t="s">
        <v>48</v>
      </c>
      <c r="O10849" s="1522" t="s">
        <v>48</v>
      </c>
      <c r="Q10849" s="1464">
        <f t="shared" si="340"/>
        <v>7</v>
      </c>
      <c r="R10849" s="1794" t="str">
        <f t="shared" si="341"/>
        <v>SABANA DE TORRES</v>
      </c>
    </row>
    <row r="10850" spans="1:18" ht="25.05" customHeight="1" x14ac:dyDescent="0.3">
      <c r="A10850" s="1550" t="s">
        <v>355</v>
      </c>
      <c r="B10850" s="1550" t="s">
        <v>357</v>
      </c>
      <c r="C10850" s="1550" t="s">
        <v>5696</v>
      </c>
      <c r="D10850" s="1550" t="s">
        <v>5697</v>
      </c>
      <c r="E10850" s="1550" t="s">
        <v>32348</v>
      </c>
      <c r="F10850" s="1550" t="s">
        <v>32349</v>
      </c>
      <c r="G10850" s="1550" t="s">
        <v>32350</v>
      </c>
      <c r="H10850" s="1533">
        <v>45855</v>
      </c>
      <c r="I10850" s="1676">
        <v>0.95499999999999996</v>
      </c>
      <c r="J10850" s="1472" t="s">
        <v>22</v>
      </c>
      <c r="K10850" s="1472" t="s">
        <v>47</v>
      </c>
      <c r="L10850" s="1472" t="s">
        <v>17</v>
      </c>
      <c r="M10850" s="1472" t="s">
        <v>6933</v>
      </c>
      <c r="N10850" s="1522" t="s">
        <v>48</v>
      </c>
      <c r="O10850" s="1522" t="s">
        <v>48</v>
      </c>
      <c r="Q10850" s="1464">
        <f t="shared" si="340"/>
        <v>7</v>
      </c>
      <c r="R10850" s="1794" t="str">
        <f t="shared" si="341"/>
        <v>SABANA DE TORRES</v>
      </c>
    </row>
    <row r="10851" spans="1:18" ht="25.05" customHeight="1" x14ac:dyDescent="0.3">
      <c r="A10851" s="1550" t="s">
        <v>355</v>
      </c>
      <c r="B10851" s="1550" t="s">
        <v>357</v>
      </c>
      <c r="C10851" s="1550" t="s">
        <v>16606</v>
      </c>
      <c r="D10851" s="1550" t="s">
        <v>16607</v>
      </c>
      <c r="E10851" s="1550" t="s">
        <v>32460</v>
      </c>
      <c r="F10851" s="1550" t="s">
        <v>32461</v>
      </c>
      <c r="G10851" s="1550" t="s">
        <v>32462</v>
      </c>
      <c r="H10851" s="1533">
        <v>45861</v>
      </c>
      <c r="I10851" s="1676">
        <v>0.96</v>
      </c>
      <c r="J10851" s="1472" t="s">
        <v>22</v>
      </c>
      <c r="K10851" s="1472" t="s">
        <v>47</v>
      </c>
      <c r="L10851" s="1472" t="s">
        <v>17</v>
      </c>
      <c r="M10851" s="1472" t="s">
        <v>7027</v>
      </c>
      <c r="N10851" s="1522" t="s">
        <v>48</v>
      </c>
      <c r="O10851" s="1522" t="s">
        <v>48</v>
      </c>
      <c r="Q10851" s="1464">
        <f t="shared" si="340"/>
        <v>7</v>
      </c>
      <c r="R10851" s="1794" t="str">
        <f t="shared" si="341"/>
        <v>SABANA DE TORRES</v>
      </c>
    </row>
    <row r="10852" spans="1:18" ht="25.05" customHeight="1" x14ac:dyDescent="0.3">
      <c r="A10852" s="1550" t="s">
        <v>355</v>
      </c>
      <c r="B10852" s="1550" t="s">
        <v>357</v>
      </c>
      <c r="C10852" s="1550" t="s">
        <v>16628</v>
      </c>
      <c r="D10852" s="1550" t="s">
        <v>16629</v>
      </c>
      <c r="E10852" s="1550" t="s">
        <v>32463</v>
      </c>
      <c r="F10852" s="1550" t="s">
        <v>32464</v>
      </c>
      <c r="G10852" s="1550" t="s">
        <v>32465</v>
      </c>
      <c r="H10852" s="1533">
        <v>45845</v>
      </c>
      <c r="I10852" s="1676">
        <v>0.85</v>
      </c>
      <c r="J10852" s="1472" t="s">
        <v>16</v>
      </c>
      <c r="K10852" s="1472" t="s">
        <v>47</v>
      </c>
      <c r="L10852" s="1472" t="s">
        <v>17</v>
      </c>
      <c r="M10852" s="1472" t="s">
        <v>6933</v>
      </c>
      <c r="N10852" s="1522" t="s">
        <v>48</v>
      </c>
      <c r="O10852" s="1522" t="s">
        <v>48</v>
      </c>
      <c r="Q10852" s="1464">
        <f t="shared" si="340"/>
        <v>7</v>
      </c>
      <c r="R10852" s="1794" t="str">
        <f t="shared" si="341"/>
        <v>SABANA DE TORRES</v>
      </c>
    </row>
    <row r="10853" spans="1:18" ht="25.05" customHeight="1" x14ac:dyDescent="0.3">
      <c r="A10853" s="1550" t="s">
        <v>355</v>
      </c>
      <c r="B10853" s="1550" t="s">
        <v>357</v>
      </c>
      <c r="C10853" s="1550">
        <v>30</v>
      </c>
      <c r="D10853" s="1550" t="s">
        <v>33</v>
      </c>
      <c r="E10853" s="1550" t="s">
        <v>32466</v>
      </c>
      <c r="F10853" s="1550" t="s">
        <v>32467</v>
      </c>
      <c r="G10853" s="1550" t="s">
        <v>32468</v>
      </c>
      <c r="H10853" s="1533">
        <v>45866</v>
      </c>
      <c r="I10853" s="1676">
        <v>0.95</v>
      </c>
      <c r="J10853" s="1472" t="s">
        <v>22</v>
      </c>
      <c r="K10853" s="1472" t="s">
        <v>47</v>
      </c>
      <c r="L10853" s="1472" t="s">
        <v>17</v>
      </c>
      <c r="M10853" s="1472" t="s">
        <v>6933</v>
      </c>
      <c r="N10853" s="1522" t="s">
        <v>48</v>
      </c>
      <c r="O10853" s="1522" t="s">
        <v>48</v>
      </c>
      <c r="Q10853" s="1464">
        <f t="shared" si="340"/>
        <v>7</v>
      </c>
      <c r="R10853" s="1794" t="str">
        <f t="shared" si="341"/>
        <v>SABANA DE TORRES</v>
      </c>
    </row>
    <row r="10854" spans="1:18" ht="25.05" customHeight="1" x14ac:dyDescent="0.3">
      <c r="A10854" s="1472" t="s">
        <v>355</v>
      </c>
      <c r="B10854" s="1472" t="s">
        <v>357</v>
      </c>
      <c r="C10854" s="1472">
        <v>30</v>
      </c>
      <c r="D10854" s="1472" t="s">
        <v>33</v>
      </c>
      <c r="E10854" s="1472" t="s">
        <v>32469</v>
      </c>
      <c r="F10854" s="1472" t="s">
        <v>32470</v>
      </c>
      <c r="G10854" s="1472" t="s">
        <v>32471</v>
      </c>
      <c r="H10854" s="1523">
        <v>45869</v>
      </c>
      <c r="I10854" s="1676">
        <v>0.93</v>
      </c>
      <c r="J10854" s="1472" t="s">
        <v>16</v>
      </c>
      <c r="K10854" s="1472" t="s">
        <v>47</v>
      </c>
      <c r="L10854" s="1472" t="s">
        <v>17</v>
      </c>
      <c r="M10854" s="1472" t="s">
        <v>6933</v>
      </c>
      <c r="N10854" s="1501" t="s">
        <v>48</v>
      </c>
      <c r="O10854" s="1501" t="s">
        <v>48</v>
      </c>
      <c r="Q10854" s="1464">
        <f t="shared" si="340"/>
        <v>7</v>
      </c>
      <c r="R10854" s="1794" t="str">
        <f t="shared" si="341"/>
        <v>SABANA DE TORRES</v>
      </c>
    </row>
    <row r="10855" spans="1:18" ht="25.05" customHeight="1" x14ac:dyDescent="0.3">
      <c r="A10855" s="1472" t="s">
        <v>355</v>
      </c>
      <c r="B10855" s="1472" t="s">
        <v>357</v>
      </c>
      <c r="C10855" s="1472">
        <v>30</v>
      </c>
      <c r="D10855" s="1472" t="s">
        <v>33</v>
      </c>
      <c r="E10855" s="1472" t="s">
        <v>32472</v>
      </c>
      <c r="F10855" s="1472" t="s">
        <v>32473</v>
      </c>
      <c r="G10855" s="1472" t="s">
        <v>32474</v>
      </c>
      <c r="H10855" s="1523">
        <v>45867</v>
      </c>
      <c r="I10855" s="1676">
        <v>0.95</v>
      </c>
      <c r="J10855" s="1472" t="s">
        <v>22</v>
      </c>
      <c r="K10855" s="1472" t="s">
        <v>47</v>
      </c>
      <c r="L10855" s="1472" t="s">
        <v>17</v>
      </c>
      <c r="M10855" s="1472" t="s">
        <v>6933</v>
      </c>
      <c r="N10855" s="1501" t="s">
        <v>48</v>
      </c>
      <c r="O10855" s="1501" t="s">
        <v>48</v>
      </c>
      <c r="Q10855" s="1464">
        <f t="shared" si="340"/>
        <v>7</v>
      </c>
      <c r="R10855" s="1794" t="str">
        <f t="shared" si="341"/>
        <v>SABANA DE TORRES</v>
      </c>
    </row>
    <row r="10856" spans="1:18" ht="25.05" customHeight="1" x14ac:dyDescent="0.3">
      <c r="A10856" s="1472" t="s">
        <v>355</v>
      </c>
      <c r="B10856" s="1472" t="s">
        <v>357</v>
      </c>
      <c r="C10856" s="1471">
        <v>30</v>
      </c>
      <c r="D10856" s="1471" t="s">
        <v>33</v>
      </c>
      <c r="E10856" s="1471" t="s">
        <v>32475</v>
      </c>
      <c r="F10856" s="1471" t="s">
        <v>32476</v>
      </c>
      <c r="G10856" s="1471" t="s">
        <v>32477</v>
      </c>
      <c r="H10856" s="1483">
        <v>45842</v>
      </c>
      <c r="I10856" s="1674">
        <v>0.95</v>
      </c>
      <c r="J10856" s="1472" t="s">
        <v>22</v>
      </c>
      <c r="K10856" s="1472" t="s">
        <v>47</v>
      </c>
      <c r="L10856" s="1472" t="s">
        <v>17</v>
      </c>
      <c r="M10856" s="1471" t="s">
        <v>6933</v>
      </c>
      <c r="N10856" s="1501" t="s">
        <v>48</v>
      </c>
      <c r="O10856" s="1501" t="s">
        <v>48</v>
      </c>
      <c r="Q10856" s="1464">
        <f t="shared" si="340"/>
        <v>7</v>
      </c>
      <c r="R10856" s="1794" t="str">
        <f t="shared" si="341"/>
        <v>SABANA DE TORRES</v>
      </c>
    </row>
    <row r="10857" spans="1:18" ht="25.05" customHeight="1" x14ac:dyDescent="0.3">
      <c r="A10857" s="1472" t="s">
        <v>355</v>
      </c>
      <c r="B10857" s="1472" t="s">
        <v>357</v>
      </c>
      <c r="C10857" s="1471">
        <v>30</v>
      </c>
      <c r="D10857" s="1471" t="s">
        <v>33</v>
      </c>
      <c r="E10857" s="1471" t="s">
        <v>32478</v>
      </c>
      <c r="F10857" s="1471" t="s">
        <v>32479</v>
      </c>
      <c r="G10857" s="1471" t="s">
        <v>32480</v>
      </c>
      <c r="H10857" s="1483">
        <v>45841</v>
      </c>
      <c r="I10857" s="1674">
        <v>0.87</v>
      </c>
      <c r="J10857" s="1472" t="s">
        <v>16</v>
      </c>
      <c r="K10857" s="1472" t="s">
        <v>47</v>
      </c>
      <c r="L10857" s="1472" t="s">
        <v>17</v>
      </c>
      <c r="M10857" s="1471" t="s">
        <v>6933</v>
      </c>
      <c r="N10857" s="1501" t="s">
        <v>48</v>
      </c>
      <c r="O10857" s="1501" t="s">
        <v>48</v>
      </c>
      <c r="Q10857" s="1464">
        <f t="shared" si="340"/>
        <v>7</v>
      </c>
      <c r="R10857" s="1794" t="str">
        <f t="shared" si="341"/>
        <v>SABANA DE TORRES</v>
      </c>
    </row>
    <row r="10858" spans="1:18" ht="25.05" customHeight="1" x14ac:dyDescent="0.3">
      <c r="A10858" s="1472" t="s">
        <v>355</v>
      </c>
      <c r="B10858" s="1582" t="s">
        <v>357</v>
      </c>
      <c r="C10858" s="1582">
        <v>30</v>
      </c>
      <c r="D10858" s="1472" t="s">
        <v>33</v>
      </c>
      <c r="E10858" s="1471" t="s">
        <v>32481</v>
      </c>
      <c r="F10858" s="1471" t="s">
        <v>32482</v>
      </c>
      <c r="G10858" s="1471" t="s">
        <v>32483</v>
      </c>
      <c r="H10858" s="1530">
        <v>45862</v>
      </c>
      <c r="I10858" s="1676">
        <v>0.95</v>
      </c>
      <c r="J10858" s="1472" t="s">
        <v>22</v>
      </c>
      <c r="K10858" s="1472" t="s">
        <v>47</v>
      </c>
      <c r="L10858" s="1472" t="s">
        <v>17</v>
      </c>
      <c r="M10858" s="1471" t="s">
        <v>6933</v>
      </c>
      <c r="N10858" s="1501" t="s">
        <v>48</v>
      </c>
      <c r="O10858" s="1501" t="s">
        <v>48</v>
      </c>
      <c r="Q10858" s="1464">
        <f t="shared" si="340"/>
        <v>7</v>
      </c>
      <c r="R10858" s="1794" t="str">
        <f t="shared" si="341"/>
        <v>SABANA DE TORRES</v>
      </c>
    </row>
    <row r="10859" spans="1:18" ht="25.05" customHeight="1" x14ac:dyDescent="0.3">
      <c r="A10859" s="1472" t="s">
        <v>355</v>
      </c>
      <c r="B10859" s="1472" t="s">
        <v>358</v>
      </c>
      <c r="C10859" s="1576" t="s">
        <v>905</v>
      </c>
      <c r="D10859" s="1576" t="s">
        <v>906</v>
      </c>
      <c r="E10859" s="1471" t="s">
        <v>32484</v>
      </c>
      <c r="F10859" s="1490" t="s">
        <v>32485</v>
      </c>
      <c r="G10859" s="1490" t="s">
        <v>16415</v>
      </c>
      <c r="H10859" s="1530">
        <v>45852</v>
      </c>
      <c r="I10859" s="1676">
        <v>0.84499999999999997</v>
      </c>
      <c r="J10859" s="1472" t="s">
        <v>16</v>
      </c>
      <c r="K10859" s="1472" t="s">
        <v>47</v>
      </c>
      <c r="L10859" s="1472" t="s">
        <v>477</v>
      </c>
      <c r="M10859" s="1472"/>
      <c r="N10859" s="1501" t="s">
        <v>48</v>
      </c>
      <c r="O10859" s="1501" t="s">
        <v>48</v>
      </c>
      <c r="Q10859" s="1464">
        <f t="shared" si="340"/>
        <v>7</v>
      </c>
      <c r="R10859" s="1794" t="str">
        <f t="shared" si="341"/>
        <v>SAN VICENTE</v>
      </c>
    </row>
    <row r="10860" spans="1:18" ht="25.05" customHeight="1" x14ac:dyDescent="0.3">
      <c r="A10860" s="1472" t="s">
        <v>355</v>
      </c>
      <c r="B10860" s="1472" t="s">
        <v>358</v>
      </c>
      <c r="C10860" s="1471" t="s">
        <v>905</v>
      </c>
      <c r="D10860" s="1471" t="s">
        <v>906</v>
      </c>
      <c r="E10860" s="1471" t="s">
        <v>16381</v>
      </c>
      <c r="F10860" s="1490" t="s">
        <v>16382</v>
      </c>
      <c r="G10860" s="1471" t="s">
        <v>16383</v>
      </c>
      <c r="H10860" s="1530">
        <v>45861</v>
      </c>
      <c r="I10860" s="1676">
        <v>0.92500000000000004</v>
      </c>
      <c r="J10860" s="1472" t="s">
        <v>22</v>
      </c>
      <c r="K10860" s="1472" t="s">
        <v>47</v>
      </c>
      <c r="L10860" s="1472" t="s">
        <v>477</v>
      </c>
      <c r="M10860" s="1472"/>
      <c r="N10860" s="1501" t="s">
        <v>48</v>
      </c>
      <c r="O10860" s="1501" t="s">
        <v>48</v>
      </c>
      <c r="Q10860" s="1464">
        <f t="shared" si="340"/>
        <v>7</v>
      </c>
      <c r="R10860" s="1794" t="str">
        <f t="shared" si="341"/>
        <v>SAN VICENTE</v>
      </c>
    </row>
    <row r="10861" spans="1:18" ht="25.05" customHeight="1" x14ac:dyDescent="0.3">
      <c r="A10861" s="1472" t="s">
        <v>355</v>
      </c>
      <c r="B10861" s="1472" t="s">
        <v>358</v>
      </c>
      <c r="C10861" s="1576" t="s">
        <v>905</v>
      </c>
      <c r="D10861" s="1576" t="s">
        <v>906</v>
      </c>
      <c r="E10861" s="1576" t="s">
        <v>17906</v>
      </c>
      <c r="F10861" s="1576" t="s">
        <v>32486</v>
      </c>
      <c r="G10861" s="1484" t="s">
        <v>16383</v>
      </c>
      <c r="H10861" s="1523">
        <v>45861</v>
      </c>
      <c r="I10861" s="1676">
        <v>0.86</v>
      </c>
      <c r="J10861" s="1472" t="s">
        <v>16</v>
      </c>
      <c r="K10861" s="1472" t="s">
        <v>47</v>
      </c>
      <c r="L10861" s="1472" t="s">
        <v>477</v>
      </c>
      <c r="M10861" s="1472"/>
      <c r="N10861" s="1501" t="s">
        <v>48</v>
      </c>
      <c r="O10861" s="1501" t="s">
        <v>48</v>
      </c>
      <c r="Q10861" s="1464">
        <f t="shared" si="340"/>
        <v>7</v>
      </c>
      <c r="R10861" s="1794" t="str">
        <f t="shared" si="341"/>
        <v>SAN VICENTE</v>
      </c>
    </row>
    <row r="10862" spans="1:18" ht="25.05" customHeight="1" x14ac:dyDescent="0.3">
      <c r="A10862" s="1472" t="s">
        <v>355</v>
      </c>
      <c r="B10862" s="1472" t="s">
        <v>358</v>
      </c>
      <c r="C10862" s="1582" t="s">
        <v>905</v>
      </c>
      <c r="D10862" s="1582" t="s">
        <v>906</v>
      </c>
      <c r="E10862" s="1582" t="s">
        <v>32487</v>
      </c>
      <c r="F10862" s="1582" t="s">
        <v>32488</v>
      </c>
      <c r="G10862" s="1582" t="s">
        <v>16383</v>
      </c>
      <c r="H10862" s="1523">
        <v>45861</v>
      </c>
      <c r="I10862" s="1682">
        <v>0.82499999999999996</v>
      </c>
      <c r="J10862" s="1472" t="s">
        <v>16</v>
      </c>
      <c r="K10862" s="1472" t="s">
        <v>47</v>
      </c>
      <c r="L10862" s="1472" t="s">
        <v>477</v>
      </c>
      <c r="M10862" s="1471"/>
      <c r="N10862" s="1501" t="s">
        <v>48</v>
      </c>
      <c r="O10862" s="1501" t="s">
        <v>48</v>
      </c>
      <c r="Q10862" s="1464">
        <f t="shared" si="340"/>
        <v>7</v>
      </c>
      <c r="R10862" s="1794" t="str">
        <f t="shared" si="341"/>
        <v>SAN VICENTE</v>
      </c>
    </row>
    <row r="10863" spans="1:18" ht="25.05" customHeight="1" x14ac:dyDescent="0.3">
      <c r="A10863" s="1472" t="s">
        <v>355</v>
      </c>
      <c r="B10863" s="1472" t="s">
        <v>358</v>
      </c>
      <c r="C10863" s="1472" t="s">
        <v>905</v>
      </c>
      <c r="D10863" s="1472" t="s">
        <v>906</v>
      </c>
      <c r="E10863" s="1472" t="s">
        <v>32489</v>
      </c>
      <c r="F10863" s="1472" t="s">
        <v>32490</v>
      </c>
      <c r="G10863" s="1472" t="s">
        <v>16383</v>
      </c>
      <c r="H10863" s="1523">
        <v>45868</v>
      </c>
      <c r="I10863" s="1676">
        <v>0.87</v>
      </c>
      <c r="J10863" s="1472" t="s">
        <v>16</v>
      </c>
      <c r="K10863" s="1472" t="s">
        <v>47</v>
      </c>
      <c r="L10863" s="1472" t="s">
        <v>477</v>
      </c>
      <c r="M10863" s="1472"/>
      <c r="N10863" s="1501" t="s">
        <v>48</v>
      </c>
      <c r="O10863" s="1501" t="s">
        <v>48</v>
      </c>
      <c r="Q10863" s="1464">
        <f t="shared" si="340"/>
        <v>7</v>
      </c>
      <c r="R10863" s="1794" t="str">
        <f t="shared" si="341"/>
        <v>SAN VICENTE</v>
      </c>
    </row>
    <row r="10864" spans="1:18" ht="25.05" customHeight="1" x14ac:dyDescent="0.3">
      <c r="A10864" s="1472" t="s">
        <v>355</v>
      </c>
      <c r="B10864" s="1472" t="s">
        <v>358</v>
      </c>
      <c r="C10864" s="1472" t="s">
        <v>905</v>
      </c>
      <c r="D10864" s="1472" t="s">
        <v>906</v>
      </c>
      <c r="E10864" s="1472" t="s">
        <v>32491</v>
      </c>
      <c r="F10864" s="1472" t="s">
        <v>32492</v>
      </c>
      <c r="G10864" s="1472" t="s">
        <v>16383</v>
      </c>
      <c r="H10864" s="1523">
        <v>45863</v>
      </c>
      <c r="I10864" s="1676">
        <v>0.85499999999999998</v>
      </c>
      <c r="J10864" s="1472" t="s">
        <v>16</v>
      </c>
      <c r="K10864" s="1472" t="s">
        <v>47</v>
      </c>
      <c r="L10864" s="1472" t="s">
        <v>477</v>
      </c>
      <c r="M10864" s="1472"/>
      <c r="N10864" s="1501" t="s">
        <v>48</v>
      </c>
      <c r="O10864" s="1501" t="s">
        <v>48</v>
      </c>
      <c r="Q10864" s="1464">
        <f t="shared" si="340"/>
        <v>7</v>
      </c>
      <c r="R10864" s="1794" t="str">
        <f t="shared" si="341"/>
        <v>SAN VICENTE</v>
      </c>
    </row>
    <row r="10865" spans="1:18" ht="25.05" customHeight="1" x14ac:dyDescent="0.3">
      <c r="A10865" s="1484" t="s">
        <v>355</v>
      </c>
      <c r="B10865" s="1484" t="s">
        <v>358</v>
      </c>
      <c r="C10865" s="1484" t="s">
        <v>905</v>
      </c>
      <c r="D10865" s="1484" t="s">
        <v>906</v>
      </c>
      <c r="E10865" s="1484" t="s">
        <v>32493</v>
      </c>
      <c r="F10865" s="1484" t="s">
        <v>32494</v>
      </c>
      <c r="G10865" s="1484" t="s">
        <v>16383</v>
      </c>
      <c r="H10865" s="1473">
        <v>45856</v>
      </c>
      <c r="I10865" s="1679">
        <v>0.7</v>
      </c>
      <c r="J10865" s="1471" t="s">
        <v>16</v>
      </c>
      <c r="K10865" s="1472" t="s">
        <v>47</v>
      </c>
      <c r="L10865" s="1471" t="s">
        <v>17</v>
      </c>
      <c r="M10865" s="1503" t="s">
        <v>5483</v>
      </c>
      <c r="N10865" s="1500" t="s">
        <v>48</v>
      </c>
      <c r="O10865" s="1512" t="s">
        <v>48</v>
      </c>
      <c r="P10865" s="1475"/>
      <c r="Q10865" s="1464">
        <f t="shared" si="340"/>
        <v>7</v>
      </c>
      <c r="R10865" s="1794" t="str">
        <f t="shared" si="341"/>
        <v>SAN VICENTE</v>
      </c>
    </row>
    <row r="10866" spans="1:18" ht="25.05" customHeight="1" x14ac:dyDescent="0.3">
      <c r="A10866" s="1484" t="s">
        <v>355</v>
      </c>
      <c r="B10866" s="1484" t="s">
        <v>358</v>
      </c>
      <c r="C10866" s="1484" t="s">
        <v>18</v>
      </c>
      <c r="D10866" s="1484" t="s">
        <v>485</v>
      </c>
      <c r="E10866" s="1484" t="s">
        <v>32495</v>
      </c>
      <c r="F10866" s="1484" t="s">
        <v>32496</v>
      </c>
      <c r="G10866" s="1484" t="s">
        <v>32497</v>
      </c>
      <c r="H10866" s="1473">
        <v>45852</v>
      </c>
      <c r="I10866" s="1674">
        <v>0.9</v>
      </c>
      <c r="J10866" s="1471" t="s">
        <v>22</v>
      </c>
      <c r="K10866" s="1472" t="s">
        <v>47</v>
      </c>
      <c r="L10866" s="1471" t="s">
        <v>477</v>
      </c>
      <c r="M10866" s="1503"/>
      <c r="N10866" s="1500" t="s">
        <v>48</v>
      </c>
      <c r="O10866" s="1512" t="s">
        <v>48</v>
      </c>
      <c r="P10866" s="1475"/>
      <c r="Q10866" s="1464">
        <f t="shared" si="340"/>
        <v>7</v>
      </c>
      <c r="R10866" s="1794" t="str">
        <f t="shared" si="341"/>
        <v>SAN VICENTE</v>
      </c>
    </row>
    <row r="10867" spans="1:18" ht="25.05" customHeight="1" x14ac:dyDescent="0.3">
      <c r="A10867" s="1484" t="s">
        <v>355</v>
      </c>
      <c r="B10867" s="1484" t="s">
        <v>358</v>
      </c>
      <c r="C10867" s="1484" t="s">
        <v>547</v>
      </c>
      <c r="D10867" s="1484" t="s">
        <v>548</v>
      </c>
      <c r="E10867" s="1484" t="s">
        <v>32498</v>
      </c>
      <c r="F10867" s="1484" t="s">
        <v>32499</v>
      </c>
      <c r="G10867" s="1484" t="s">
        <v>32500</v>
      </c>
      <c r="H10867" s="1473">
        <v>45853</v>
      </c>
      <c r="I10867" s="1674">
        <v>0.83499999999999996</v>
      </c>
      <c r="J10867" s="1471" t="s">
        <v>16</v>
      </c>
      <c r="K10867" s="1472" t="s">
        <v>47</v>
      </c>
      <c r="L10867" s="1471" t="s">
        <v>477</v>
      </c>
      <c r="M10867" s="1503"/>
      <c r="N10867" s="1500" t="s">
        <v>48</v>
      </c>
      <c r="O10867" s="1512" t="s">
        <v>48</v>
      </c>
      <c r="P10867" s="1475"/>
      <c r="Q10867" s="1464">
        <f t="shared" si="340"/>
        <v>7</v>
      </c>
      <c r="R10867" s="1794" t="str">
        <f t="shared" si="341"/>
        <v>SAN VICENTE</v>
      </c>
    </row>
    <row r="10868" spans="1:18" ht="25.05" customHeight="1" x14ac:dyDescent="0.3">
      <c r="A10868" s="1484" t="s">
        <v>355</v>
      </c>
      <c r="B10868" s="1484" t="s">
        <v>358</v>
      </c>
      <c r="C10868" s="1484" t="s">
        <v>547</v>
      </c>
      <c r="D10868" s="1484" t="s">
        <v>548</v>
      </c>
      <c r="E10868" s="1484" t="s">
        <v>32501</v>
      </c>
      <c r="F10868" s="1484" t="s">
        <v>32502</v>
      </c>
      <c r="G10868" s="1484" t="s">
        <v>32503</v>
      </c>
      <c r="H10868" s="1521">
        <v>45853</v>
      </c>
      <c r="I10868" s="1679">
        <v>0.85499999999999998</v>
      </c>
      <c r="J10868" s="1471" t="s">
        <v>16</v>
      </c>
      <c r="K10868" s="1472" t="s">
        <v>47</v>
      </c>
      <c r="L10868" s="1471" t="s">
        <v>477</v>
      </c>
      <c r="M10868" s="1503"/>
      <c r="N10868" s="1512" t="s">
        <v>48</v>
      </c>
      <c r="O10868" s="1512" t="s">
        <v>48</v>
      </c>
      <c r="P10868" s="1512"/>
      <c r="Q10868" s="1464">
        <f t="shared" si="340"/>
        <v>7</v>
      </c>
      <c r="R10868" s="1794" t="str">
        <f t="shared" si="341"/>
        <v>SAN VICENTE</v>
      </c>
    </row>
    <row r="10869" spans="1:18" ht="25.05" customHeight="1" x14ac:dyDescent="0.3">
      <c r="A10869" s="1484" t="s">
        <v>355</v>
      </c>
      <c r="B10869" s="1484" t="s">
        <v>358</v>
      </c>
      <c r="C10869" s="1484" t="s">
        <v>547</v>
      </c>
      <c r="D10869" s="1484" t="s">
        <v>548</v>
      </c>
      <c r="E10869" s="1484" t="s">
        <v>32504</v>
      </c>
      <c r="F10869" s="1484" t="s">
        <v>32505</v>
      </c>
      <c r="G10869" s="1484" t="s">
        <v>32506</v>
      </c>
      <c r="H10869" s="1473">
        <v>45853</v>
      </c>
      <c r="I10869" s="1674">
        <v>0.79</v>
      </c>
      <c r="J10869" s="1471" t="s">
        <v>16</v>
      </c>
      <c r="K10869" s="1472" t="s">
        <v>47</v>
      </c>
      <c r="L10869" s="1472" t="s">
        <v>477</v>
      </c>
      <c r="M10869" s="1476"/>
      <c r="N10869" s="1563" t="s">
        <v>48</v>
      </c>
      <c r="O10869" s="1500" t="s">
        <v>48</v>
      </c>
      <c r="P10869" s="1512"/>
      <c r="Q10869" s="1464">
        <f t="shared" si="340"/>
        <v>7</v>
      </c>
      <c r="R10869" s="1794" t="str">
        <f t="shared" si="341"/>
        <v>SAN VICENTE</v>
      </c>
    </row>
    <row r="10870" spans="1:18" ht="25.05" customHeight="1" x14ac:dyDescent="0.3">
      <c r="A10870" s="1484" t="s">
        <v>355</v>
      </c>
      <c r="B10870" s="1484" t="s">
        <v>358</v>
      </c>
      <c r="C10870" s="1484" t="s">
        <v>20</v>
      </c>
      <c r="D10870" s="1484" t="s">
        <v>515</v>
      </c>
      <c r="E10870" s="1484" t="s">
        <v>32507</v>
      </c>
      <c r="F10870" s="1484" t="s">
        <v>32508</v>
      </c>
      <c r="G10870" s="1484" t="s">
        <v>32509</v>
      </c>
      <c r="H10870" s="1473">
        <v>45859</v>
      </c>
      <c r="I10870" s="1674">
        <v>0.82700000000000007</v>
      </c>
      <c r="J10870" s="1471" t="s">
        <v>16</v>
      </c>
      <c r="K10870" s="1472" t="s">
        <v>47</v>
      </c>
      <c r="L10870" s="1472" t="s">
        <v>22793</v>
      </c>
      <c r="M10870" s="1476"/>
      <c r="N10870" s="1563" t="s">
        <v>48</v>
      </c>
      <c r="O10870" s="1500" t="s">
        <v>48</v>
      </c>
      <c r="P10870" s="1512"/>
      <c r="Q10870" s="1464">
        <f t="shared" si="340"/>
        <v>7</v>
      </c>
      <c r="R10870" s="1794" t="str">
        <f t="shared" si="341"/>
        <v>SAN VICENTE</v>
      </c>
    </row>
    <row r="10871" spans="1:18" ht="25.05" customHeight="1" x14ac:dyDescent="0.3">
      <c r="A10871" s="1484" t="s">
        <v>355</v>
      </c>
      <c r="B10871" s="1484" t="s">
        <v>358</v>
      </c>
      <c r="C10871" s="1484" t="s">
        <v>20</v>
      </c>
      <c r="D10871" s="1484" t="s">
        <v>515</v>
      </c>
      <c r="E10871" s="1484" t="s">
        <v>32510</v>
      </c>
      <c r="F10871" s="1484" t="s">
        <v>32511</v>
      </c>
      <c r="G10871" s="1484" t="s">
        <v>32512</v>
      </c>
      <c r="H10871" s="1473">
        <v>45859</v>
      </c>
      <c r="I10871" s="1674">
        <v>0.82700000000000007</v>
      </c>
      <c r="J10871" s="1471" t="s">
        <v>16</v>
      </c>
      <c r="K10871" s="1472" t="s">
        <v>47</v>
      </c>
      <c r="L10871" s="1472" t="s">
        <v>22793</v>
      </c>
      <c r="M10871" s="1472"/>
      <c r="N10871" s="1563" t="s">
        <v>48</v>
      </c>
      <c r="O10871" s="1500" t="s">
        <v>48</v>
      </c>
      <c r="P10871" s="1512"/>
      <c r="Q10871" s="1464">
        <f t="shared" si="340"/>
        <v>7</v>
      </c>
      <c r="R10871" s="1794" t="str">
        <f t="shared" si="341"/>
        <v>SAN VICENTE</v>
      </c>
    </row>
    <row r="10872" spans="1:18" ht="25.05" customHeight="1" x14ac:dyDescent="0.3">
      <c r="A10872" s="1484" t="s">
        <v>355</v>
      </c>
      <c r="B10872" s="1484" t="s">
        <v>358</v>
      </c>
      <c r="C10872" s="1484" t="s">
        <v>1031</v>
      </c>
      <c r="D10872" s="1484" t="s">
        <v>1032</v>
      </c>
      <c r="E10872" s="1484" t="s">
        <v>32513</v>
      </c>
      <c r="F10872" s="1484" t="s">
        <v>32514</v>
      </c>
      <c r="G10872" s="1484" t="s">
        <v>32515</v>
      </c>
      <c r="H10872" s="1473">
        <v>45846</v>
      </c>
      <c r="I10872" s="1674">
        <v>0.8</v>
      </c>
      <c r="J10872" s="1471" t="s">
        <v>16</v>
      </c>
      <c r="K10872" s="1472" t="s">
        <v>47</v>
      </c>
      <c r="L10872" s="1472" t="s">
        <v>22793</v>
      </c>
      <c r="M10872" s="1476"/>
      <c r="N10872" s="1563" t="s">
        <v>48</v>
      </c>
      <c r="O10872" s="1500" t="s">
        <v>48</v>
      </c>
      <c r="P10872" s="1512"/>
      <c r="Q10872" s="1464">
        <f t="shared" si="340"/>
        <v>7</v>
      </c>
      <c r="R10872" s="1794" t="str">
        <f t="shared" si="341"/>
        <v>SAN VICENTE</v>
      </c>
    </row>
    <row r="10873" spans="1:18" ht="25.05" customHeight="1" x14ac:dyDescent="0.3">
      <c r="A10873" s="1513" t="s">
        <v>355</v>
      </c>
      <c r="B10873" s="1499" t="s">
        <v>358</v>
      </c>
      <c r="C10873" s="1513" t="s">
        <v>1031</v>
      </c>
      <c r="D10873" s="1513" t="s">
        <v>1032</v>
      </c>
      <c r="E10873" s="1514" t="s">
        <v>32516</v>
      </c>
      <c r="F10873" s="1513" t="s">
        <v>32517</v>
      </c>
      <c r="G10873" s="1514" t="s">
        <v>32518</v>
      </c>
      <c r="H10873" s="1683">
        <v>45848</v>
      </c>
      <c r="I10873" s="1751">
        <v>0.82200000000000006</v>
      </c>
      <c r="J10873" s="1514" t="s">
        <v>16</v>
      </c>
      <c r="K10873" s="1514" t="s">
        <v>47</v>
      </c>
      <c r="L10873" s="1604" t="s">
        <v>22793</v>
      </c>
      <c r="N10873" s="1501" t="s">
        <v>48</v>
      </c>
      <c r="O10873" s="1501" t="s">
        <v>48</v>
      </c>
      <c r="Q10873" s="1464">
        <f t="shared" si="340"/>
        <v>7</v>
      </c>
      <c r="R10873" s="1794" t="str">
        <f t="shared" si="341"/>
        <v>SAN VICENTE</v>
      </c>
    </row>
    <row r="10874" spans="1:18" ht="25.05" customHeight="1" x14ac:dyDescent="0.3">
      <c r="A10874" s="1513" t="s">
        <v>355</v>
      </c>
      <c r="B10874" s="1499" t="s">
        <v>358</v>
      </c>
      <c r="C10874" s="1513" t="s">
        <v>499</v>
      </c>
      <c r="D10874" s="1513" t="s">
        <v>500</v>
      </c>
      <c r="E10874" s="1514" t="s">
        <v>32519</v>
      </c>
      <c r="F10874" s="1513" t="s">
        <v>32520</v>
      </c>
      <c r="G10874" s="1514" t="s">
        <v>32521</v>
      </c>
      <c r="H10874" s="1683">
        <v>45846</v>
      </c>
      <c r="I10874" s="1751">
        <v>0.91</v>
      </c>
      <c r="J10874" s="1514" t="s">
        <v>22</v>
      </c>
      <c r="K10874" s="1514" t="s">
        <v>47</v>
      </c>
      <c r="L10874" s="1604" t="s">
        <v>22814</v>
      </c>
      <c r="N10874" s="1501" t="s">
        <v>48</v>
      </c>
      <c r="O10874" s="1501" t="s">
        <v>48</v>
      </c>
      <c r="Q10874" s="1464">
        <f t="shared" si="340"/>
        <v>7</v>
      </c>
      <c r="R10874" s="1794" t="str">
        <f t="shared" si="341"/>
        <v>SAN VICENTE</v>
      </c>
    </row>
    <row r="10875" spans="1:18" ht="25.05" customHeight="1" x14ac:dyDescent="0.3">
      <c r="A10875" s="1513" t="s">
        <v>355</v>
      </c>
      <c r="B10875" s="1499" t="s">
        <v>358</v>
      </c>
      <c r="C10875" s="1513" t="s">
        <v>504</v>
      </c>
      <c r="D10875" s="1513" t="s">
        <v>505</v>
      </c>
      <c r="E10875" s="1514" t="s">
        <v>32522</v>
      </c>
      <c r="F10875" s="1513" t="s">
        <v>32523</v>
      </c>
      <c r="G10875" s="1514" t="s">
        <v>32524</v>
      </c>
      <c r="H10875" s="1683">
        <v>45848</v>
      </c>
      <c r="I10875" s="1751">
        <v>0.89</v>
      </c>
      <c r="J10875" s="1514" t="s">
        <v>16</v>
      </c>
      <c r="K10875" s="1514" t="s">
        <v>47</v>
      </c>
      <c r="L10875" s="1604" t="s">
        <v>22814</v>
      </c>
      <c r="N10875" s="1501" t="s">
        <v>48</v>
      </c>
      <c r="O10875" s="1501" t="s">
        <v>48</v>
      </c>
      <c r="Q10875" s="1464">
        <f t="shared" si="340"/>
        <v>7</v>
      </c>
      <c r="R10875" s="1794" t="str">
        <f t="shared" si="341"/>
        <v>SAN VICENTE</v>
      </c>
    </row>
    <row r="10876" spans="1:18" ht="25.05" customHeight="1" x14ac:dyDescent="0.3">
      <c r="A10876" s="1513" t="s">
        <v>355</v>
      </c>
      <c r="B10876" s="1499" t="s">
        <v>358</v>
      </c>
      <c r="C10876" s="1513" t="s">
        <v>1790</v>
      </c>
      <c r="D10876" s="1513" t="s">
        <v>4918</v>
      </c>
      <c r="E10876" s="1514" t="s">
        <v>32525</v>
      </c>
      <c r="F10876" s="1513" t="s">
        <v>32526</v>
      </c>
      <c r="G10876" s="1514" t="s">
        <v>32527</v>
      </c>
      <c r="H10876" s="1683">
        <v>45848</v>
      </c>
      <c r="I10876" s="1751">
        <v>0.95</v>
      </c>
      <c r="J10876" s="1514" t="s">
        <v>22</v>
      </c>
      <c r="K10876" s="1514" t="s">
        <v>47</v>
      </c>
      <c r="L10876" s="1604" t="s">
        <v>1794</v>
      </c>
      <c r="N10876" s="1501" t="s">
        <v>48</v>
      </c>
      <c r="O10876" s="1501" t="s">
        <v>48</v>
      </c>
      <c r="Q10876" s="1464">
        <f t="shared" si="340"/>
        <v>7</v>
      </c>
      <c r="R10876" s="1794" t="str">
        <f t="shared" si="341"/>
        <v>SAN VICENTE</v>
      </c>
    </row>
    <row r="10877" spans="1:18" ht="25.05" customHeight="1" x14ac:dyDescent="0.3">
      <c r="A10877" s="1513" t="s">
        <v>355</v>
      </c>
      <c r="B10877" s="1499" t="s">
        <v>358</v>
      </c>
      <c r="C10877" s="1513" t="s">
        <v>32528</v>
      </c>
      <c r="D10877" s="1513" t="s">
        <v>974</v>
      </c>
      <c r="E10877" s="1514" t="s">
        <v>32484</v>
      </c>
      <c r="F10877" s="1513" t="s">
        <v>32485</v>
      </c>
      <c r="G10877" s="1514" t="s">
        <v>16415</v>
      </c>
      <c r="H10877" s="1683">
        <v>45852</v>
      </c>
      <c r="I10877" s="1751">
        <v>0.88500000000000001</v>
      </c>
      <c r="J10877" s="1514" t="s">
        <v>16</v>
      </c>
      <c r="K10877" s="1514" t="s">
        <v>47</v>
      </c>
      <c r="L10877" s="1604" t="s">
        <v>17</v>
      </c>
      <c r="M10877" s="1499" t="s">
        <v>16195</v>
      </c>
      <c r="N10877" s="1501" t="s">
        <v>48</v>
      </c>
      <c r="O10877" s="1501" t="s">
        <v>48</v>
      </c>
      <c r="Q10877" s="1464">
        <f t="shared" si="340"/>
        <v>7</v>
      </c>
      <c r="R10877" s="1794" t="str">
        <f t="shared" si="341"/>
        <v>SAN VICENTE</v>
      </c>
    </row>
    <row r="10878" spans="1:18" ht="25.05" customHeight="1" x14ac:dyDescent="0.3">
      <c r="A10878" s="1513" t="s">
        <v>355</v>
      </c>
      <c r="B10878" s="1499" t="s">
        <v>358</v>
      </c>
      <c r="C10878" s="1513" t="s">
        <v>2935</v>
      </c>
      <c r="D10878" s="1513" t="s">
        <v>716</v>
      </c>
      <c r="E10878" s="1514" t="s">
        <v>32529</v>
      </c>
      <c r="F10878" s="1513" t="s">
        <v>23483</v>
      </c>
      <c r="G10878" s="1514" t="s">
        <v>32530</v>
      </c>
      <c r="H10878" s="1683">
        <v>45863</v>
      </c>
      <c r="I10878" s="1751">
        <v>0.8</v>
      </c>
      <c r="J10878" s="1514" t="s">
        <v>16</v>
      </c>
      <c r="K10878" s="1514" t="s">
        <v>47</v>
      </c>
      <c r="L10878" s="1604" t="s">
        <v>17</v>
      </c>
      <c r="M10878" s="1499" t="s">
        <v>5989</v>
      </c>
      <c r="N10878" s="1501" t="s">
        <v>48</v>
      </c>
      <c r="O10878" s="1501" t="s">
        <v>48</v>
      </c>
      <c r="Q10878" s="1464">
        <f t="shared" si="340"/>
        <v>7</v>
      </c>
      <c r="R10878" s="1794" t="str">
        <f t="shared" si="341"/>
        <v>SAN VICENTE</v>
      </c>
    </row>
    <row r="10879" spans="1:18" ht="25.05" customHeight="1" x14ac:dyDescent="0.3">
      <c r="A10879" s="1513" t="s">
        <v>355</v>
      </c>
      <c r="B10879" s="1499" t="s">
        <v>358</v>
      </c>
      <c r="C10879" s="1513" t="s">
        <v>3549</v>
      </c>
      <c r="D10879" s="1513" t="s">
        <v>670</v>
      </c>
      <c r="E10879" s="1514" t="s">
        <v>32531</v>
      </c>
      <c r="F10879" s="1513" t="s">
        <v>32532</v>
      </c>
      <c r="G10879" s="1514" t="s">
        <v>32533</v>
      </c>
      <c r="H10879" s="1683">
        <v>45854</v>
      </c>
      <c r="I10879" s="1751">
        <v>0.87</v>
      </c>
      <c r="J10879" s="1514" t="s">
        <v>16</v>
      </c>
      <c r="K10879" s="1514" t="s">
        <v>47</v>
      </c>
      <c r="L10879" s="1604" t="s">
        <v>17</v>
      </c>
      <c r="M10879" s="1499" t="s">
        <v>6933</v>
      </c>
      <c r="N10879" s="1501" t="s">
        <v>48</v>
      </c>
      <c r="O10879" s="1501" t="s">
        <v>48</v>
      </c>
      <c r="Q10879" s="1464">
        <f t="shared" si="340"/>
        <v>7</v>
      </c>
      <c r="R10879" s="1794" t="str">
        <f t="shared" si="341"/>
        <v>SAN VICENTE</v>
      </c>
    </row>
    <row r="10880" spans="1:18" ht="25.05" customHeight="1" x14ac:dyDescent="0.3">
      <c r="A10880" s="1513" t="s">
        <v>355</v>
      </c>
      <c r="B10880" s="1499" t="s">
        <v>358</v>
      </c>
      <c r="C10880" s="1513" t="s">
        <v>3549</v>
      </c>
      <c r="D10880" s="1513" t="s">
        <v>670</v>
      </c>
      <c r="E10880" s="1514" t="s">
        <v>32531</v>
      </c>
      <c r="F10880" s="1513" t="s">
        <v>32532</v>
      </c>
      <c r="G10880" s="1514" t="s">
        <v>32533</v>
      </c>
      <c r="H10880" s="1683">
        <v>45854</v>
      </c>
      <c r="I10880" s="1751">
        <v>0.92</v>
      </c>
      <c r="J10880" s="1514" t="s">
        <v>16</v>
      </c>
      <c r="K10880" s="1514" t="s">
        <v>47</v>
      </c>
      <c r="L10880" s="1604" t="s">
        <v>17</v>
      </c>
      <c r="M10880" s="1499" t="s">
        <v>7914</v>
      </c>
      <c r="N10880" s="1501" t="s">
        <v>48</v>
      </c>
      <c r="O10880" s="1501" t="s">
        <v>48</v>
      </c>
      <c r="Q10880" s="1464">
        <f t="shared" si="340"/>
        <v>7</v>
      </c>
      <c r="R10880" s="1794" t="str">
        <f t="shared" si="341"/>
        <v>SAN VICENTE</v>
      </c>
    </row>
    <row r="10881" spans="1:18" ht="25.05" customHeight="1" x14ac:dyDescent="0.3">
      <c r="A10881" s="1513" t="s">
        <v>355</v>
      </c>
      <c r="B10881" s="1499" t="s">
        <v>358</v>
      </c>
      <c r="C10881" s="1513" t="s">
        <v>32534</v>
      </c>
      <c r="D10881" s="1513" t="s">
        <v>3892</v>
      </c>
      <c r="E10881" s="1514" t="s">
        <v>32535</v>
      </c>
      <c r="F10881" s="1513" t="s">
        <v>32536</v>
      </c>
      <c r="G10881" s="1514" t="s">
        <v>32537</v>
      </c>
      <c r="H10881" s="1683">
        <v>45854</v>
      </c>
      <c r="I10881" s="1751">
        <v>0.82</v>
      </c>
      <c r="J10881" s="1514" t="s">
        <v>16</v>
      </c>
      <c r="K10881" s="1514" t="s">
        <v>47</v>
      </c>
      <c r="L10881" s="1604" t="s">
        <v>17</v>
      </c>
      <c r="M10881" s="1499" t="s">
        <v>27528</v>
      </c>
      <c r="N10881" s="1501" t="s">
        <v>48</v>
      </c>
      <c r="O10881" s="1501" t="s">
        <v>48</v>
      </c>
      <c r="Q10881" s="1464">
        <f t="shared" si="340"/>
        <v>7</v>
      </c>
      <c r="R10881" s="1794" t="str">
        <f t="shared" si="341"/>
        <v>SAN VICENTE</v>
      </c>
    </row>
    <row r="10882" spans="1:18" ht="25.05" customHeight="1" x14ac:dyDescent="0.3">
      <c r="A10882" s="1513" t="s">
        <v>355</v>
      </c>
      <c r="B10882" s="1499" t="s">
        <v>358</v>
      </c>
      <c r="C10882" s="1513" t="s">
        <v>32534</v>
      </c>
      <c r="D10882" s="1513" t="s">
        <v>3892</v>
      </c>
      <c r="E10882" s="1514" t="s">
        <v>32535</v>
      </c>
      <c r="F10882" s="1513" t="s">
        <v>32536</v>
      </c>
      <c r="G10882" s="1514" t="s">
        <v>32537</v>
      </c>
      <c r="H10882" s="1683">
        <v>45854</v>
      </c>
      <c r="I10882" s="1751">
        <v>0.92</v>
      </c>
      <c r="J10882" s="1514" t="s">
        <v>16</v>
      </c>
      <c r="K10882" s="1514" t="s">
        <v>47</v>
      </c>
      <c r="L10882" s="1604" t="s">
        <v>17</v>
      </c>
      <c r="M10882" s="1499" t="s">
        <v>7914</v>
      </c>
      <c r="N10882" s="1501" t="s">
        <v>48</v>
      </c>
      <c r="O10882" s="1501" t="s">
        <v>48</v>
      </c>
      <c r="Q10882" s="1464">
        <f t="shared" si="340"/>
        <v>7</v>
      </c>
      <c r="R10882" s="1794" t="str">
        <f t="shared" si="341"/>
        <v>SAN VICENTE</v>
      </c>
    </row>
    <row r="10883" spans="1:18" ht="25.05" customHeight="1" x14ac:dyDescent="0.3">
      <c r="A10883" s="1513" t="s">
        <v>355</v>
      </c>
      <c r="B10883" s="1499" t="s">
        <v>358</v>
      </c>
      <c r="C10883" s="1513" t="s">
        <v>837</v>
      </c>
      <c r="D10883" s="1513" t="s">
        <v>838</v>
      </c>
      <c r="E10883" s="1514" t="s">
        <v>32538</v>
      </c>
      <c r="F10883" s="1513" t="s">
        <v>32539</v>
      </c>
      <c r="G10883" s="1514" t="s">
        <v>32540</v>
      </c>
      <c r="H10883" s="1683">
        <v>45855</v>
      </c>
      <c r="I10883" s="1751">
        <v>0.87</v>
      </c>
      <c r="J10883" s="1514" t="s">
        <v>16</v>
      </c>
      <c r="K10883" s="1514" t="s">
        <v>47</v>
      </c>
      <c r="L10883" s="1604" t="s">
        <v>17</v>
      </c>
      <c r="M10883" s="1499" t="s">
        <v>6933</v>
      </c>
      <c r="N10883" s="1501" t="s">
        <v>48</v>
      </c>
      <c r="O10883" s="1501" t="s">
        <v>48</v>
      </c>
      <c r="Q10883" s="1464">
        <f t="shared" si="340"/>
        <v>7</v>
      </c>
      <c r="R10883" s="1794" t="str">
        <f t="shared" si="341"/>
        <v>SAN VICENTE</v>
      </c>
    </row>
    <row r="10884" spans="1:18" ht="25.05" customHeight="1" x14ac:dyDescent="0.3">
      <c r="A10884" s="1513" t="s">
        <v>355</v>
      </c>
      <c r="B10884" s="1499" t="s">
        <v>358</v>
      </c>
      <c r="C10884" s="1513" t="s">
        <v>837</v>
      </c>
      <c r="D10884" s="1513" t="s">
        <v>838</v>
      </c>
      <c r="E10884" s="1514" t="s">
        <v>32541</v>
      </c>
      <c r="F10884" s="1513" t="s">
        <v>32542</v>
      </c>
      <c r="G10884" s="1514" t="s">
        <v>32543</v>
      </c>
      <c r="H10884" s="1683">
        <v>45855</v>
      </c>
      <c r="I10884" s="1751">
        <v>0.85499999999999998</v>
      </c>
      <c r="J10884" s="1514" t="s">
        <v>16</v>
      </c>
      <c r="K10884" s="1514" t="s">
        <v>47</v>
      </c>
      <c r="L10884" s="1604" t="s">
        <v>17</v>
      </c>
      <c r="M10884" s="1499" t="s">
        <v>6933</v>
      </c>
      <c r="N10884" s="1501" t="s">
        <v>48</v>
      </c>
      <c r="O10884" s="1501" t="s">
        <v>48</v>
      </c>
      <c r="Q10884" s="1464">
        <f t="shared" si="340"/>
        <v>7</v>
      </c>
      <c r="R10884" s="1794" t="str">
        <f t="shared" si="341"/>
        <v>SAN VICENTE</v>
      </c>
    </row>
    <row r="10885" spans="1:18" ht="25.05" customHeight="1" x14ac:dyDescent="0.3">
      <c r="A10885" s="1566" t="s">
        <v>355</v>
      </c>
      <c r="B10885" s="1557" t="s">
        <v>358</v>
      </c>
      <c r="C10885" s="1475" t="s">
        <v>67</v>
      </c>
      <c r="D10885" s="1490" t="s">
        <v>5276</v>
      </c>
      <c r="E10885" s="1498" t="s">
        <v>32544</v>
      </c>
      <c r="F10885" s="1490" t="s">
        <v>32545</v>
      </c>
      <c r="G10885" s="1490" t="s">
        <v>32546</v>
      </c>
      <c r="H10885" s="1483">
        <v>45847</v>
      </c>
      <c r="I10885" s="1679">
        <v>0.84499999999999997</v>
      </c>
      <c r="J10885" s="1472" t="s">
        <v>16</v>
      </c>
      <c r="K10885" s="1475" t="s">
        <v>47</v>
      </c>
      <c r="L10885" s="1471" t="s">
        <v>17</v>
      </c>
      <c r="M10885" s="1471" t="s">
        <v>6933</v>
      </c>
      <c r="N10885" s="1475" t="s">
        <v>48</v>
      </c>
      <c r="O10885" s="1475" t="s">
        <v>48</v>
      </c>
      <c r="P10885" s="1544"/>
      <c r="Q10885" s="1464">
        <f t="shared" si="340"/>
        <v>7</v>
      </c>
      <c r="R10885" s="1794" t="str">
        <f t="shared" si="341"/>
        <v>SAN VICENTE</v>
      </c>
    </row>
    <row r="10886" spans="1:18" ht="25.05" customHeight="1" x14ac:dyDescent="0.3">
      <c r="A10886" s="1566" t="s">
        <v>355</v>
      </c>
      <c r="B10886" s="1557" t="s">
        <v>358</v>
      </c>
      <c r="C10886" s="1475">
        <v>30</v>
      </c>
      <c r="D10886" s="1490" t="s">
        <v>33</v>
      </c>
      <c r="E10886" s="1606" t="s">
        <v>32547</v>
      </c>
      <c r="F10886" s="1606" t="s">
        <v>32548</v>
      </c>
      <c r="G10886" s="1477" t="s">
        <v>32549</v>
      </c>
      <c r="H10886" s="1483">
        <v>45855</v>
      </c>
      <c r="I10886" s="1679">
        <v>0.82499999999999996</v>
      </c>
      <c r="J10886" s="1472" t="s">
        <v>16</v>
      </c>
      <c r="K10886" s="1475" t="s">
        <v>47</v>
      </c>
      <c r="L10886" s="1471" t="s">
        <v>17</v>
      </c>
      <c r="M10886" s="1471" t="s">
        <v>6933</v>
      </c>
      <c r="N10886" s="1475" t="s">
        <v>48</v>
      </c>
      <c r="O10886" s="1475" t="s">
        <v>48</v>
      </c>
      <c r="P10886" s="1544"/>
      <c r="Q10886" s="1464">
        <f t="shared" si="340"/>
        <v>7</v>
      </c>
      <c r="R10886" s="1794" t="str">
        <f t="shared" si="341"/>
        <v>SAN VICENTE</v>
      </c>
    </row>
    <row r="10887" spans="1:18" ht="25.05" customHeight="1" x14ac:dyDescent="0.3">
      <c r="A10887" s="1566"/>
      <c r="B10887" s="1557"/>
      <c r="C10887" s="1475"/>
      <c r="D10887" s="1490"/>
      <c r="E10887" s="1571"/>
      <c r="F10887" s="1571"/>
      <c r="G10887" s="1571"/>
      <c r="H10887" s="1483"/>
      <c r="I10887" s="1679"/>
      <c r="J10887" s="1472"/>
      <c r="K10887" s="1475"/>
      <c r="L10887" s="1471"/>
      <c r="M10887" s="1471"/>
      <c r="N10887" s="1475"/>
      <c r="O10887" s="1475"/>
      <c r="P10887" s="1580"/>
      <c r="Q10887" s="1464">
        <f t="shared" si="340"/>
        <v>1</v>
      </c>
      <c r="R10887" s="1794">
        <f t="shared" si="341"/>
        <v>0</v>
      </c>
    </row>
    <row r="10888" spans="1:18" ht="25.05" customHeight="1" x14ac:dyDescent="0.3">
      <c r="A10888" s="1566"/>
      <c r="B10888" s="1557"/>
      <c r="C10888" s="1475"/>
      <c r="D10888" s="1490"/>
      <c r="E10888" s="1567"/>
      <c r="F10888" s="1567"/>
      <c r="G10888" s="1567"/>
      <c r="H10888" s="1483"/>
      <c r="I10888" s="1679"/>
      <c r="J10888" s="1472"/>
      <c r="K10888" s="1475"/>
      <c r="L10888" s="1471"/>
      <c r="M10888" s="1471"/>
      <c r="N10888" s="1475"/>
      <c r="O10888" s="1475"/>
      <c r="P10888" s="1580"/>
      <c r="Q10888" s="1464">
        <f t="shared" si="340"/>
        <v>1</v>
      </c>
      <c r="R10888" s="1794">
        <f t="shared" si="341"/>
        <v>0</v>
      </c>
    </row>
    <row r="10889" spans="1:18" ht="25.05" customHeight="1" x14ac:dyDescent="0.3">
      <c r="A10889" s="1566"/>
      <c r="B10889" s="1557"/>
      <c r="C10889" s="1475"/>
      <c r="D10889" s="1490"/>
      <c r="E10889" s="1567"/>
      <c r="F10889" s="1567"/>
      <c r="G10889" s="1567"/>
      <c r="H10889" s="1483"/>
      <c r="I10889" s="1679"/>
      <c r="J10889" s="1472"/>
      <c r="K10889" s="1475"/>
      <c r="L10889" s="1471"/>
      <c r="M10889" s="1471"/>
      <c r="N10889" s="1475"/>
      <c r="O10889" s="1475"/>
      <c r="P10889" s="1524"/>
      <c r="Q10889" s="1464">
        <f t="shared" si="340"/>
        <v>1</v>
      </c>
      <c r="R10889" s="1794">
        <f t="shared" si="341"/>
        <v>0</v>
      </c>
    </row>
    <row r="10890" spans="1:18" ht="25.05" customHeight="1" x14ac:dyDescent="0.3">
      <c r="A10890" s="1566"/>
      <c r="B10890" s="1557"/>
      <c r="C10890" s="1475"/>
      <c r="D10890" s="1490"/>
      <c r="E10890" s="1471"/>
      <c r="F10890" s="1471"/>
      <c r="G10890" s="1471"/>
      <c r="H10890" s="1483"/>
      <c r="I10890" s="1674"/>
      <c r="J10890" s="1472"/>
      <c r="K10890" s="1475"/>
      <c r="L10890" s="1471"/>
      <c r="M10890" s="1471"/>
      <c r="N10890" s="1475"/>
      <c r="O10890" s="1475"/>
      <c r="Q10890" s="1464">
        <f t="shared" si="340"/>
        <v>1</v>
      </c>
      <c r="R10890" s="1794">
        <f t="shared" si="341"/>
        <v>0</v>
      </c>
    </row>
    <row r="10891" spans="1:18" ht="25.05" customHeight="1" x14ac:dyDescent="0.3">
      <c r="A10891" s="1566"/>
      <c r="B10891" s="1557"/>
      <c r="C10891" s="1475"/>
      <c r="D10891" s="1490"/>
      <c r="E10891" s="1471"/>
      <c r="F10891" s="1471"/>
      <c r="G10891" s="1471"/>
      <c r="H10891" s="1483"/>
      <c r="I10891" s="1674"/>
      <c r="J10891" s="1472"/>
      <c r="K10891" s="1475"/>
      <c r="L10891" s="1471"/>
      <c r="M10891" s="1471"/>
      <c r="N10891" s="1475"/>
      <c r="O10891" s="1475"/>
      <c r="Q10891" s="1464">
        <f t="shared" si="340"/>
        <v>1</v>
      </c>
      <c r="R10891" s="1794">
        <f t="shared" si="341"/>
        <v>0</v>
      </c>
    </row>
    <row r="10892" spans="1:18" ht="25.05" customHeight="1" x14ac:dyDescent="0.3">
      <c r="A10892" s="1549"/>
      <c r="B10892" s="1547"/>
      <c r="C10892" s="1548"/>
      <c r="D10892" s="1548"/>
      <c r="E10892" s="1548"/>
      <c r="F10892" s="1548"/>
      <c r="G10892" s="1548"/>
      <c r="H10892" s="1539"/>
      <c r="I10892" s="1675"/>
      <c r="J10892" s="1547"/>
      <c r="K10892" s="1549"/>
      <c r="L10892" s="1547"/>
      <c r="M10892" s="1564"/>
      <c r="N10892" s="1497"/>
      <c r="O10892" s="1497"/>
      <c r="Q10892" s="1464">
        <f t="shared" si="340"/>
        <v>1</v>
      </c>
      <c r="R10892" s="1794">
        <f t="shared" si="341"/>
        <v>0</v>
      </c>
    </row>
    <row r="10893" spans="1:18" ht="25.05" customHeight="1" x14ac:dyDescent="0.3">
      <c r="A10893" s="1550"/>
      <c r="B10893" s="1550"/>
      <c r="C10893" s="1550"/>
      <c r="D10893" s="1550"/>
      <c r="E10893" s="1550"/>
      <c r="F10893" s="1550"/>
      <c r="G10893" s="1550"/>
      <c r="H10893" s="1533"/>
      <c r="I10893" s="1676"/>
      <c r="J10893" s="1472"/>
      <c r="K10893" s="1472"/>
      <c r="L10893" s="1472"/>
      <c r="M10893" s="1472"/>
      <c r="N10893" s="1522"/>
      <c r="O10893" s="1522"/>
      <c r="Q10893" s="1464">
        <f t="shared" si="340"/>
        <v>1</v>
      </c>
      <c r="R10893" s="1794">
        <f t="shared" si="341"/>
        <v>0</v>
      </c>
    </row>
    <row r="10894" spans="1:18" ht="25.05" customHeight="1" x14ac:dyDescent="0.3">
      <c r="A10894" s="1550"/>
      <c r="B10894" s="1550"/>
      <c r="C10894" s="1550"/>
      <c r="D10894" s="1550"/>
      <c r="E10894" s="1550"/>
      <c r="F10894" s="1550"/>
      <c r="G10894" s="1550"/>
      <c r="H10894" s="1533"/>
      <c r="I10894" s="1676"/>
      <c r="J10894" s="1472"/>
      <c r="K10894" s="1472"/>
      <c r="L10894" s="1472"/>
      <c r="M10894" s="1472"/>
      <c r="N10894" s="1522"/>
      <c r="O10894" s="1522"/>
      <c r="Q10894" s="1464">
        <f t="shared" si="340"/>
        <v>1</v>
      </c>
      <c r="R10894" s="1794">
        <f t="shared" si="341"/>
        <v>0</v>
      </c>
    </row>
    <row r="10895" spans="1:18" ht="25.05" customHeight="1" x14ac:dyDescent="0.3">
      <c r="A10895" s="1550"/>
      <c r="B10895" s="1550"/>
      <c r="C10895" s="1550"/>
      <c r="D10895" s="1550"/>
      <c r="E10895" s="1550"/>
      <c r="F10895" s="1550"/>
      <c r="G10895" s="1550"/>
      <c r="H10895" s="1533"/>
      <c r="I10895" s="1676"/>
      <c r="J10895" s="1472"/>
      <c r="K10895" s="1472"/>
      <c r="L10895" s="1472"/>
      <c r="M10895" s="1472"/>
      <c r="N10895" s="1522"/>
      <c r="O10895" s="1522"/>
      <c r="Q10895" s="1464">
        <f t="shared" ref="Q10895:Q10958" si="342">MONTH(H10895)</f>
        <v>1</v>
      </c>
      <c r="R10895" s="1794">
        <f t="shared" ref="R10895:R10958" si="343">B10895</f>
        <v>0</v>
      </c>
    </row>
    <row r="10896" spans="1:18" ht="25.05" customHeight="1" x14ac:dyDescent="0.3">
      <c r="A10896" s="1550"/>
      <c r="B10896" s="1550"/>
      <c r="C10896" s="1550"/>
      <c r="D10896" s="1550"/>
      <c r="E10896" s="1550"/>
      <c r="F10896" s="1550"/>
      <c r="G10896" s="1550"/>
      <c r="H10896" s="1533"/>
      <c r="I10896" s="1676"/>
      <c r="J10896" s="1472"/>
      <c r="K10896" s="1472"/>
      <c r="L10896" s="1472"/>
      <c r="M10896" s="1472"/>
      <c r="N10896" s="1522"/>
      <c r="O10896" s="1522"/>
      <c r="Q10896" s="1464">
        <f t="shared" si="342"/>
        <v>1</v>
      </c>
      <c r="R10896" s="1794">
        <f t="shared" si="343"/>
        <v>0</v>
      </c>
    </row>
    <row r="10897" spans="1:18" ht="25.05" customHeight="1" x14ac:dyDescent="0.3">
      <c r="A10897" s="1550"/>
      <c r="B10897" s="1550"/>
      <c r="C10897" s="1550"/>
      <c r="D10897" s="1550"/>
      <c r="E10897" s="1550"/>
      <c r="F10897" s="1550"/>
      <c r="G10897" s="1550"/>
      <c r="H10897" s="1533"/>
      <c r="I10897" s="1676"/>
      <c r="J10897" s="1472"/>
      <c r="K10897" s="1472"/>
      <c r="L10897" s="1472"/>
      <c r="M10897" s="1472"/>
      <c r="N10897" s="1522"/>
      <c r="O10897" s="1522"/>
      <c r="Q10897" s="1464">
        <f t="shared" si="342"/>
        <v>1</v>
      </c>
      <c r="R10897" s="1794">
        <f t="shared" si="343"/>
        <v>0</v>
      </c>
    </row>
    <row r="10898" spans="1:18" ht="25.05" customHeight="1" x14ac:dyDescent="0.3">
      <c r="A10898" s="1550"/>
      <c r="B10898" s="1550"/>
      <c r="C10898" s="1550"/>
      <c r="D10898" s="1550"/>
      <c r="E10898" s="1550"/>
      <c r="F10898" s="1550"/>
      <c r="G10898" s="1550"/>
      <c r="H10898" s="1533"/>
      <c r="I10898" s="1676"/>
      <c r="J10898" s="1472"/>
      <c r="K10898" s="1472"/>
      <c r="L10898" s="1472"/>
      <c r="M10898" s="1472"/>
      <c r="N10898" s="1522"/>
      <c r="O10898" s="1522"/>
      <c r="Q10898" s="1464">
        <f t="shared" si="342"/>
        <v>1</v>
      </c>
      <c r="R10898" s="1794">
        <f t="shared" si="343"/>
        <v>0</v>
      </c>
    </row>
    <row r="10899" spans="1:18" ht="25.05" customHeight="1" x14ac:dyDescent="0.3">
      <c r="A10899" s="1552"/>
      <c r="B10899" s="1552"/>
      <c r="C10899" s="1552"/>
      <c r="D10899" s="1552"/>
      <c r="E10899" s="1552"/>
      <c r="F10899" s="1552"/>
      <c r="G10899" s="1552"/>
      <c r="H10899" s="1556"/>
      <c r="I10899" s="1750"/>
      <c r="J10899" s="1545"/>
      <c r="K10899" s="1545"/>
      <c r="L10899" s="1545"/>
      <c r="M10899" s="1545"/>
      <c r="N10899" s="1602"/>
      <c r="O10899" s="1602"/>
      <c r="Q10899" s="1464">
        <f t="shared" si="342"/>
        <v>1</v>
      </c>
      <c r="R10899" s="1794">
        <f t="shared" si="343"/>
        <v>0</v>
      </c>
    </row>
    <row r="10900" spans="1:18" ht="25.05" customHeight="1" x14ac:dyDescent="0.3">
      <c r="A10900" s="1552"/>
      <c r="B10900" s="1552"/>
      <c r="C10900" s="1552"/>
      <c r="D10900" s="1552"/>
      <c r="E10900" s="1552"/>
      <c r="F10900" s="1552"/>
      <c r="G10900" s="1552"/>
      <c r="H10900" s="1556"/>
      <c r="I10900" s="1750"/>
      <c r="J10900" s="1545"/>
      <c r="K10900" s="1545"/>
      <c r="L10900" s="1545"/>
      <c r="M10900" s="1545"/>
      <c r="N10900" s="1602"/>
      <c r="O10900" s="1602"/>
      <c r="Q10900" s="1464">
        <f t="shared" si="342"/>
        <v>1</v>
      </c>
      <c r="R10900" s="1794">
        <f t="shared" si="343"/>
        <v>0</v>
      </c>
    </row>
    <row r="10901" spans="1:18" ht="25.05" customHeight="1" x14ac:dyDescent="0.3">
      <c r="A10901" s="1550"/>
      <c r="B10901" s="1550"/>
      <c r="C10901" s="1550"/>
      <c r="D10901" s="1550"/>
      <c r="E10901" s="1550"/>
      <c r="F10901" s="1550"/>
      <c r="G10901" s="1550"/>
      <c r="H10901" s="1533"/>
      <c r="I10901" s="1676"/>
      <c r="J10901" s="1472"/>
      <c r="K10901" s="1472"/>
      <c r="L10901" s="1472"/>
      <c r="M10901" s="1472"/>
      <c r="N10901" s="1522"/>
      <c r="O10901" s="1522"/>
      <c r="Q10901" s="1464">
        <f t="shared" si="342"/>
        <v>1</v>
      </c>
      <c r="R10901" s="1794">
        <f t="shared" si="343"/>
        <v>0</v>
      </c>
    </row>
    <row r="10902" spans="1:18" ht="25.05" customHeight="1" x14ac:dyDescent="0.3">
      <c r="A10902" s="1479"/>
      <c r="B10902" s="1472"/>
      <c r="C10902" s="1554"/>
      <c r="D10902" s="1571"/>
      <c r="E10902" s="1479"/>
      <c r="F10902" s="1479"/>
      <c r="G10902" s="1479"/>
      <c r="H10902" s="1553"/>
      <c r="I10902" s="1675"/>
      <c r="J10902" s="1472"/>
      <c r="K10902" s="1479"/>
      <c r="L10902" s="1472"/>
      <c r="M10902" s="1471"/>
      <c r="N10902" s="1479"/>
      <c r="O10902" s="1479"/>
      <c r="Q10902" s="1464">
        <f t="shared" si="342"/>
        <v>1</v>
      </c>
      <c r="R10902" s="1794">
        <f t="shared" si="343"/>
        <v>0</v>
      </c>
    </row>
    <row r="10903" spans="1:18" ht="25.05" customHeight="1" x14ac:dyDescent="0.3">
      <c r="A10903" s="1550"/>
      <c r="B10903" s="1550"/>
      <c r="C10903" s="1550"/>
      <c r="D10903" s="1550"/>
      <c r="E10903" s="1550"/>
      <c r="F10903" s="1550"/>
      <c r="G10903" s="1550"/>
      <c r="H10903" s="1533"/>
      <c r="I10903" s="1676"/>
      <c r="J10903" s="1472"/>
      <c r="K10903" s="1472"/>
      <c r="L10903" s="1472"/>
      <c r="M10903" s="1472"/>
      <c r="N10903" s="1522"/>
      <c r="O10903" s="1522"/>
      <c r="Q10903" s="1464">
        <f t="shared" si="342"/>
        <v>1</v>
      </c>
      <c r="R10903" s="1794">
        <f t="shared" si="343"/>
        <v>0</v>
      </c>
    </row>
    <row r="10904" spans="1:18" ht="25.05" customHeight="1" x14ac:dyDescent="0.3">
      <c r="A10904" s="1550"/>
      <c r="B10904" s="1550"/>
      <c r="C10904" s="1550"/>
      <c r="D10904" s="1550"/>
      <c r="E10904" s="1550"/>
      <c r="F10904" s="1550"/>
      <c r="G10904" s="1550"/>
      <c r="H10904" s="1533"/>
      <c r="I10904" s="1676"/>
      <c r="J10904" s="1472"/>
      <c r="K10904" s="1472"/>
      <c r="L10904" s="1472"/>
      <c r="M10904" s="1472"/>
      <c r="N10904" s="1522"/>
      <c r="O10904" s="1522"/>
      <c r="Q10904" s="1464">
        <f t="shared" si="342"/>
        <v>1</v>
      </c>
      <c r="R10904" s="1794">
        <f t="shared" si="343"/>
        <v>0</v>
      </c>
    </row>
    <row r="10905" spans="1:18" ht="25.05" customHeight="1" x14ac:dyDescent="0.3">
      <c r="A10905" s="1550"/>
      <c r="B10905" s="1550"/>
      <c r="C10905" s="1550"/>
      <c r="D10905" s="1550"/>
      <c r="E10905" s="1550"/>
      <c r="F10905" s="1550"/>
      <c r="G10905" s="1550"/>
      <c r="H10905" s="1533"/>
      <c r="I10905" s="1676"/>
      <c r="J10905" s="1472"/>
      <c r="K10905" s="1472"/>
      <c r="L10905" s="1472"/>
      <c r="M10905" s="1472"/>
      <c r="N10905" s="1522"/>
      <c r="O10905" s="1522"/>
      <c r="Q10905" s="1464">
        <f t="shared" si="342"/>
        <v>1</v>
      </c>
      <c r="R10905" s="1794">
        <f t="shared" si="343"/>
        <v>0</v>
      </c>
    </row>
    <row r="10906" spans="1:18" ht="25.05" customHeight="1" x14ac:dyDescent="0.3">
      <c r="A10906" s="1550"/>
      <c r="B10906" s="1550"/>
      <c r="C10906" s="1550"/>
      <c r="D10906" s="1550"/>
      <c r="E10906" s="1550"/>
      <c r="F10906" s="1550"/>
      <c r="G10906" s="1550"/>
      <c r="H10906" s="1533"/>
      <c r="I10906" s="1676"/>
      <c r="J10906" s="1472"/>
      <c r="K10906" s="1472"/>
      <c r="L10906" s="1472"/>
      <c r="M10906" s="1472"/>
      <c r="N10906" s="1522"/>
      <c r="O10906" s="1522"/>
      <c r="Q10906" s="1464">
        <f t="shared" si="342"/>
        <v>1</v>
      </c>
      <c r="R10906" s="1794">
        <f t="shared" si="343"/>
        <v>0</v>
      </c>
    </row>
    <row r="10907" spans="1:18" ht="25.05" customHeight="1" x14ac:dyDescent="0.3">
      <c r="A10907" s="1550"/>
      <c r="B10907" s="1550"/>
      <c r="C10907" s="1550"/>
      <c r="D10907" s="1550"/>
      <c r="E10907" s="1550"/>
      <c r="F10907" s="1550"/>
      <c r="G10907" s="1550"/>
      <c r="H10907" s="1533"/>
      <c r="I10907" s="1676"/>
      <c r="J10907" s="1472"/>
      <c r="K10907" s="1472"/>
      <c r="L10907" s="1472"/>
      <c r="M10907" s="1472"/>
      <c r="N10907" s="1522"/>
      <c r="O10907" s="1522"/>
      <c r="Q10907" s="1464">
        <f t="shared" si="342"/>
        <v>1</v>
      </c>
      <c r="R10907" s="1794">
        <f t="shared" si="343"/>
        <v>0</v>
      </c>
    </row>
    <row r="10908" spans="1:18" ht="25.05" customHeight="1" x14ac:dyDescent="0.3">
      <c r="A10908" s="1550"/>
      <c r="B10908" s="1550"/>
      <c r="C10908" s="1550"/>
      <c r="D10908" s="1550"/>
      <c r="E10908" s="1550"/>
      <c r="F10908" s="1550"/>
      <c r="G10908" s="1550"/>
      <c r="H10908" s="1533"/>
      <c r="I10908" s="1676"/>
      <c r="J10908" s="1472"/>
      <c r="K10908" s="1472"/>
      <c r="L10908" s="1472"/>
      <c r="M10908" s="1472"/>
      <c r="N10908" s="1522"/>
      <c r="O10908" s="1522"/>
      <c r="Q10908" s="1464">
        <f t="shared" si="342"/>
        <v>1</v>
      </c>
      <c r="R10908" s="1794">
        <f t="shared" si="343"/>
        <v>0</v>
      </c>
    </row>
    <row r="10909" spans="1:18" ht="25.05" customHeight="1" x14ac:dyDescent="0.3">
      <c r="A10909" s="1472"/>
      <c r="B10909" s="1472"/>
      <c r="C10909" s="1471"/>
      <c r="D10909" s="1471"/>
      <c r="E10909" s="1471"/>
      <c r="F10909" s="1471"/>
      <c r="G10909" s="1471"/>
      <c r="H10909" s="1523"/>
      <c r="I10909" s="1676"/>
      <c r="J10909" s="1472"/>
      <c r="K10909" s="1472"/>
      <c r="L10909" s="1472"/>
      <c r="M10909" s="1471"/>
      <c r="Q10909" s="1464">
        <f t="shared" si="342"/>
        <v>1</v>
      </c>
      <c r="R10909" s="1794">
        <f t="shared" si="343"/>
        <v>0</v>
      </c>
    </row>
    <row r="10910" spans="1:18" ht="25.05" customHeight="1" x14ac:dyDescent="0.3">
      <c r="A10910" s="1472"/>
      <c r="B10910" s="1472"/>
      <c r="C10910" s="1471"/>
      <c r="D10910" s="1471"/>
      <c r="E10910" s="1471"/>
      <c r="F10910" s="1471"/>
      <c r="G10910" s="1471"/>
      <c r="H10910" s="1523"/>
      <c r="I10910" s="1676"/>
      <c r="J10910" s="1472"/>
      <c r="K10910" s="1472"/>
      <c r="L10910" s="1472"/>
      <c r="M10910" s="1471"/>
      <c r="Q10910" s="1464">
        <f t="shared" si="342"/>
        <v>1</v>
      </c>
      <c r="R10910" s="1794">
        <f t="shared" si="343"/>
        <v>0</v>
      </c>
    </row>
    <row r="10911" spans="1:18" ht="25.05" customHeight="1" x14ac:dyDescent="0.3">
      <c r="A10911" s="1472"/>
      <c r="B10911" s="1582"/>
      <c r="C10911" s="1582"/>
      <c r="D10911" s="1472"/>
      <c r="E10911" s="1471"/>
      <c r="F10911" s="1471"/>
      <c r="G10911" s="1471"/>
      <c r="H10911" s="1530"/>
      <c r="I10911" s="1676"/>
      <c r="J10911" s="1472"/>
      <c r="K10911" s="1472"/>
      <c r="L10911" s="1472"/>
      <c r="M10911" s="1471"/>
      <c r="Q10911" s="1464">
        <f t="shared" si="342"/>
        <v>1</v>
      </c>
      <c r="R10911" s="1794">
        <f t="shared" si="343"/>
        <v>0</v>
      </c>
    </row>
    <row r="10912" spans="1:18" ht="25.05" customHeight="1" x14ac:dyDescent="0.3">
      <c r="A10912" s="1472"/>
      <c r="B10912" s="1472"/>
      <c r="C10912" s="1472"/>
      <c r="D10912" s="1472"/>
      <c r="E10912" s="1485"/>
      <c r="F10912" s="1485"/>
      <c r="G10912" s="1472"/>
      <c r="H10912" s="1530"/>
      <c r="I10912" s="1676"/>
      <c r="J10912" s="1472"/>
      <c r="K10912" s="1472"/>
      <c r="L10912" s="1472"/>
      <c r="M10912" s="1472"/>
      <c r="Q10912" s="1464">
        <f t="shared" si="342"/>
        <v>1</v>
      </c>
      <c r="R10912" s="1794">
        <f t="shared" si="343"/>
        <v>0</v>
      </c>
    </row>
    <row r="10913" spans="1:18" ht="25.05" customHeight="1" x14ac:dyDescent="0.3">
      <c r="A10913" s="1472"/>
      <c r="B10913" s="1472"/>
      <c r="C10913" s="1472"/>
      <c r="D10913" s="1472"/>
      <c r="E10913" s="1472"/>
      <c r="F10913" s="1472"/>
      <c r="G10913" s="1472"/>
      <c r="H10913" s="1523"/>
      <c r="I10913" s="1676"/>
      <c r="J10913" s="1472"/>
      <c r="K10913" s="1472"/>
      <c r="L10913" s="1472"/>
      <c r="M10913" s="1472"/>
      <c r="Q10913" s="1464">
        <f t="shared" si="342"/>
        <v>1</v>
      </c>
      <c r="R10913" s="1794">
        <f t="shared" si="343"/>
        <v>0</v>
      </c>
    </row>
    <row r="10914" spans="1:18" ht="25.05" customHeight="1" x14ac:dyDescent="0.3">
      <c r="A10914" s="1472"/>
      <c r="B10914" s="1472"/>
      <c r="C10914" s="1484"/>
      <c r="D10914" s="1490"/>
      <c r="E10914" s="1490"/>
      <c r="F10914" s="1490"/>
      <c r="G10914" s="1484"/>
      <c r="H10914" s="1523"/>
      <c r="I10914" s="1676"/>
      <c r="J10914" s="1472"/>
      <c r="K10914" s="1472"/>
      <c r="L10914" s="1472"/>
      <c r="M10914" s="1472"/>
      <c r="Q10914" s="1464">
        <f t="shared" si="342"/>
        <v>1</v>
      </c>
      <c r="R10914" s="1794">
        <f t="shared" si="343"/>
        <v>0</v>
      </c>
    </row>
    <row r="10915" spans="1:18" ht="25.05" customHeight="1" x14ac:dyDescent="0.3">
      <c r="A10915" s="1472"/>
      <c r="B10915" s="1472"/>
      <c r="C10915" s="1484"/>
      <c r="D10915" s="1490"/>
      <c r="E10915" s="1490"/>
      <c r="F10915" s="1490"/>
      <c r="G10915" s="1484"/>
      <c r="H10915" s="1523"/>
      <c r="I10915" s="1676"/>
      <c r="J10915" s="1472"/>
      <c r="K10915" s="1472"/>
      <c r="L10915" s="1472"/>
      <c r="M10915" s="1472"/>
      <c r="Q10915" s="1464">
        <f t="shared" si="342"/>
        <v>1</v>
      </c>
      <c r="R10915" s="1794">
        <f t="shared" si="343"/>
        <v>0</v>
      </c>
    </row>
    <row r="10916" spans="1:18" ht="25.05" customHeight="1" x14ac:dyDescent="0.3">
      <c r="A10916" s="1472"/>
      <c r="B10916" s="1472"/>
      <c r="C10916" s="1484"/>
      <c r="D10916" s="1490"/>
      <c r="E10916" s="1484"/>
      <c r="F10916" s="1484"/>
      <c r="G10916" s="1484"/>
      <c r="H10916" s="1523"/>
      <c r="I10916" s="1676"/>
      <c r="J10916" s="1472"/>
      <c r="K10916" s="1472"/>
      <c r="L10916" s="1472"/>
      <c r="M10916" s="1472"/>
      <c r="Q10916" s="1464">
        <f t="shared" si="342"/>
        <v>1</v>
      </c>
      <c r="R10916" s="1794">
        <f t="shared" si="343"/>
        <v>0</v>
      </c>
    </row>
    <row r="10917" spans="1:18" ht="25.05" customHeight="1" x14ac:dyDescent="0.3">
      <c r="A10917" s="1472"/>
      <c r="B10917" s="1472"/>
      <c r="C10917" s="1576"/>
      <c r="D10917" s="1576"/>
      <c r="E10917" s="1471"/>
      <c r="F10917" s="1471"/>
      <c r="G10917" s="1471"/>
      <c r="H10917" s="1530"/>
      <c r="I10917" s="1676"/>
      <c r="J10917" s="1472"/>
      <c r="K10917" s="1472"/>
      <c r="L10917" s="1472"/>
      <c r="M10917" s="1472"/>
      <c r="Q10917" s="1464">
        <f t="shared" si="342"/>
        <v>1</v>
      </c>
      <c r="R10917" s="1794">
        <f t="shared" si="343"/>
        <v>0</v>
      </c>
    </row>
    <row r="10918" spans="1:18" ht="25.05" customHeight="1" x14ac:dyDescent="0.3">
      <c r="A10918" s="1472"/>
      <c r="B10918" s="1472"/>
      <c r="C10918" s="1582"/>
      <c r="D10918" s="1582"/>
      <c r="E10918" s="1582"/>
      <c r="F10918" s="1582"/>
      <c r="G10918" s="1582"/>
      <c r="H10918" s="1523"/>
      <c r="I10918" s="1682"/>
      <c r="J10918" s="1472"/>
      <c r="K10918" s="1472"/>
      <c r="L10918" s="1472"/>
      <c r="M10918" s="1471"/>
      <c r="Q10918" s="1464">
        <f t="shared" si="342"/>
        <v>1</v>
      </c>
      <c r="R10918" s="1794">
        <f t="shared" si="343"/>
        <v>0</v>
      </c>
    </row>
    <row r="10919" spans="1:18" ht="25.05" customHeight="1" x14ac:dyDescent="0.3">
      <c r="A10919" s="1472"/>
      <c r="B10919" s="1550"/>
      <c r="C10919" s="1550"/>
      <c r="D10919" s="1550"/>
      <c r="E10919" s="1550"/>
      <c r="F10919" s="1550"/>
      <c r="G10919" s="1550"/>
      <c r="H10919" s="1483"/>
      <c r="I10919" s="1676"/>
      <c r="J10919" s="1472"/>
      <c r="K10919" s="1472"/>
      <c r="L10919" s="1472"/>
      <c r="M10919" s="1472"/>
      <c r="Q10919" s="1464">
        <f t="shared" si="342"/>
        <v>1</v>
      </c>
      <c r="R10919" s="1794">
        <f t="shared" si="343"/>
        <v>0</v>
      </c>
    </row>
    <row r="10920" spans="1:18" ht="25.05" customHeight="1" x14ac:dyDescent="0.3">
      <c r="A10920" s="1472"/>
      <c r="B10920" s="1472"/>
      <c r="C10920" s="1554"/>
      <c r="D10920" s="1554"/>
      <c r="E10920" s="1490"/>
      <c r="F10920" s="1490"/>
      <c r="G10920" s="1490"/>
      <c r="H10920" s="1530"/>
      <c r="I10920" s="1676"/>
      <c r="J10920" s="1472"/>
      <c r="K10920" s="1472"/>
      <c r="L10920" s="1472"/>
      <c r="M10920" s="1472"/>
      <c r="Q10920" s="1464">
        <f t="shared" si="342"/>
        <v>1</v>
      </c>
      <c r="R10920" s="1794">
        <f t="shared" si="343"/>
        <v>0</v>
      </c>
    </row>
    <row r="10921" spans="1:18" ht="25.05" customHeight="1" x14ac:dyDescent="0.3">
      <c r="A10921" s="1472"/>
      <c r="B10921" s="1472"/>
      <c r="C10921" s="1472"/>
      <c r="D10921" s="1472"/>
      <c r="E10921" s="1472"/>
      <c r="F10921" s="1472"/>
      <c r="G10921" s="1472"/>
      <c r="H10921" s="1523"/>
      <c r="I10921" s="1676"/>
      <c r="J10921" s="1472"/>
      <c r="K10921" s="1472"/>
      <c r="L10921" s="1472"/>
      <c r="M10921" s="1472"/>
      <c r="Q10921" s="1464">
        <f t="shared" si="342"/>
        <v>1</v>
      </c>
      <c r="R10921" s="1794">
        <f t="shared" si="343"/>
        <v>0</v>
      </c>
    </row>
    <row r="10922" spans="1:18" ht="25.05" customHeight="1" x14ac:dyDescent="0.3">
      <c r="A10922" s="1472"/>
      <c r="B10922" s="1472"/>
      <c r="C10922" s="1472"/>
      <c r="D10922" s="1472"/>
      <c r="E10922" s="1472"/>
      <c r="F10922" s="1472"/>
      <c r="G10922" s="1472"/>
      <c r="H10922" s="1523"/>
      <c r="I10922" s="1676"/>
      <c r="J10922" s="1472"/>
      <c r="K10922" s="1472"/>
      <c r="L10922" s="1472"/>
      <c r="M10922" s="1472"/>
      <c r="Q10922" s="1464">
        <f t="shared" si="342"/>
        <v>1</v>
      </c>
      <c r="R10922" s="1794">
        <f t="shared" si="343"/>
        <v>0</v>
      </c>
    </row>
    <row r="10923" spans="1:18" ht="25.05" customHeight="1" x14ac:dyDescent="0.3">
      <c r="A10923" s="1472"/>
      <c r="B10923" s="1550"/>
      <c r="C10923" s="1484"/>
      <c r="D10923" s="1484"/>
      <c r="E10923" s="1550"/>
      <c r="F10923" s="1550"/>
      <c r="G10923" s="1550"/>
      <c r="H10923" s="1483"/>
      <c r="I10923" s="1676"/>
      <c r="J10923" s="1472"/>
      <c r="K10923" s="1472"/>
      <c r="L10923" s="1472"/>
      <c r="M10923" s="1472"/>
      <c r="Q10923" s="1464">
        <f t="shared" si="342"/>
        <v>1</v>
      </c>
      <c r="R10923" s="1794">
        <f t="shared" si="343"/>
        <v>0</v>
      </c>
    </row>
    <row r="10924" spans="1:18" ht="25.05" customHeight="1" x14ac:dyDescent="0.3">
      <c r="A10924" s="1484"/>
      <c r="B10924" s="1484"/>
      <c r="C10924" s="1484"/>
      <c r="D10924" s="1484"/>
      <c r="E10924" s="1484"/>
      <c r="F10924" s="1484"/>
      <c r="G10924" s="1484"/>
      <c r="H10924" s="1473"/>
      <c r="I10924" s="1674"/>
      <c r="J10924" s="1471"/>
      <c r="K10924" s="1472"/>
      <c r="L10924" s="1472"/>
      <c r="M10924" s="1476"/>
      <c r="N10924" s="1563"/>
      <c r="O10924" s="1512"/>
      <c r="P10924" s="1540"/>
      <c r="Q10924" s="1464">
        <f t="shared" si="342"/>
        <v>1</v>
      </c>
      <c r="R10924" s="1794">
        <f t="shared" si="343"/>
        <v>0</v>
      </c>
    </row>
    <row r="10925" spans="1:18" ht="25.05" customHeight="1" x14ac:dyDescent="0.3">
      <c r="A10925" s="1484"/>
      <c r="B10925" s="1484"/>
      <c r="C10925" s="1484"/>
      <c r="D10925" s="1484"/>
      <c r="E10925" s="1484"/>
      <c r="F10925" s="1484"/>
      <c r="G10925" s="1484"/>
      <c r="H10925" s="1473"/>
      <c r="I10925" s="1674"/>
      <c r="J10925" s="1471"/>
      <c r="K10925" s="1472"/>
      <c r="L10925" s="1472"/>
      <c r="M10925" s="1476"/>
      <c r="N10925" s="1563"/>
      <c r="O10925" s="1512"/>
      <c r="P10925" s="1540"/>
      <c r="Q10925" s="1464">
        <f t="shared" si="342"/>
        <v>1</v>
      </c>
      <c r="R10925" s="1794">
        <f t="shared" si="343"/>
        <v>0</v>
      </c>
    </row>
    <row r="10926" spans="1:18" ht="25.05" customHeight="1" x14ac:dyDescent="0.3">
      <c r="A10926" s="1482"/>
      <c r="B10926" s="1581"/>
      <c r="C10926" s="1490"/>
      <c r="D10926" s="1490"/>
      <c r="E10926" s="1609"/>
      <c r="F10926" s="1482"/>
      <c r="G10926" s="1609"/>
      <c r="H10926" s="1473"/>
      <c r="I10926" s="1674"/>
      <c r="J10926" s="1471"/>
      <c r="K10926" s="1472"/>
      <c r="L10926" s="1490"/>
      <c r="M10926" s="1476"/>
      <c r="N10926" s="1563"/>
      <c r="O10926" s="1512"/>
      <c r="P10926" s="1540"/>
      <c r="Q10926" s="1464">
        <f t="shared" si="342"/>
        <v>1</v>
      </c>
      <c r="R10926" s="1794">
        <f t="shared" si="343"/>
        <v>0</v>
      </c>
    </row>
    <row r="10927" spans="1:18" ht="25.05" customHeight="1" x14ac:dyDescent="0.3">
      <c r="A10927" s="1484"/>
      <c r="B10927" s="1484"/>
      <c r="C10927" s="1484"/>
      <c r="D10927" s="1484"/>
      <c r="E10927" s="1484"/>
      <c r="F10927" s="1484"/>
      <c r="G10927" s="1484"/>
      <c r="H10927" s="1521"/>
      <c r="I10927" s="1679"/>
      <c r="J10927" s="1471"/>
      <c r="K10927" s="1472"/>
      <c r="L10927" s="1490"/>
      <c r="M10927" s="1503"/>
      <c r="N10927" s="1512"/>
      <c r="O10927" s="1512"/>
      <c r="P10927" s="1512"/>
      <c r="Q10927" s="1464">
        <f t="shared" si="342"/>
        <v>1</v>
      </c>
      <c r="R10927" s="1794">
        <f t="shared" si="343"/>
        <v>0</v>
      </c>
    </row>
    <row r="10928" spans="1:18" ht="25.05" customHeight="1" x14ac:dyDescent="0.3">
      <c r="A10928" s="1484"/>
      <c r="B10928" s="1484"/>
      <c r="C10928" s="1484"/>
      <c r="D10928" s="1484"/>
      <c r="E10928" s="1484"/>
      <c r="F10928" s="1484"/>
      <c r="G10928" s="1484"/>
      <c r="H10928" s="1521"/>
      <c r="I10928" s="1679"/>
      <c r="J10928" s="1471"/>
      <c r="K10928" s="1472"/>
      <c r="L10928" s="1471"/>
      <c r="M10928" s="1503"/>
      <c r="N10928" s="1512"/>
      <c r="O10928" s="1512"/>
      <c r="P10928" s="1512"/>
      <c r="Q10928" s="1464">
        <f t="shared" si="342"/>
        <v>1</v>
      </c>
      <c r="R10928" s="1794">
        <f t="shared" si="343"/>
        <v>0</v>
      </c>
    </row>
    <row r="10929" spans="1:18" ht="25.05" customHeight="1" x14ac:dyDescent="0.3">
      <c r="A10929" s="1484"/>
      <c r="B10929" s="1581"/>
      <c r="C10929" s="1484"/>
      <c r="D10929" s="1484"/>
      <c r="E10929" s="1484"/>
      <c r="F10929" s="1484"/>
      <c r="G10929" s="1484"/>
      <c r="H10929" s="1473"/>
      <c r="I10929" s="1674"/>
      <c r="J10929" s="1471"/>
      <c r="K10929" s="1472"/>
      <c r="L10929" s="1472"/>
      <c r="M10929" s="1471"/>
      <c r="N10929" s="1563"/>
      <c r="O10929" s="1500"/>
      <c r="P10929" s="1512"/>
      <c r="Q10929" s="1464">
        <f t="shared" si="342"/>
        <v>1</v>
      </c>
      <c r="R10929" s="1794">
        <f t="shared" si="343"/>
        <v>0</v>
      </c>
    </row>
    <row r="10930" spans="1:18" ht="25.05" customHeight="1" x14ac:dyDescent="0.3">
      <c r="A10930" s="1484"/>
      <c r="B10930" s="1484"/>
      <c r="C10930" s="1484"/>
      <c r="D10930" s="1484"/>
      <c r="E10930" s="1484"/>
      <c r="F10930" s="1484"/>
      <c r="G10930" s="1484"/>
      <c r="H10930" s="1473"/>
      <c r="I10930" s="1674"/>
      <c r="J10930" s="1471"/>
      <c r="K10930" s="1472"/>
      <c r="L10930" s="1472"/>
      <c r="M10930" s="1476"/>
      <c r="N10930" s="1563"/>
      <c r="O10930" s="1500"/>
      <c r="P10930" s="1512"/>
      <c r="Q10930" s="1464">
        <f t="shared" si="342"/>
        <v>1</v>
      </c>
      <c r="R10930" s="1794">
        <f t="shared" si="343"/>
        <v>0</v>
      </c>
    </row>
    <row r="10931" spans="1:18" ht="25.05" customHeight="1" x14ac:dyDescent="0.3">
      <c r="A10931" s="1484"/>
      <c r="B10931" s="1484"/>
      <c r="C10931" s="1484"/>
      <c r="D10931" s="1484"/>
      <c r="E10931" s="1484"/>
      <c r="F10931" s="1484"/>
      <c r="G10931" s="1484"/>
      <c r="H10931" s="1473"/>
      <c r="I10931" s="1674"/>
      <c r="J10931" s="1471"/>
      <c r="K10931" s="1472"/>
      <c r="L10931" s="1472"/>
      <c r="M10931" s="1472"/>
      <c r="N10931" s="1563"/>
      <c r="O10931" s="1500"/>
      <c r="P10931" s="1512"/>
      <c r="Q10931" s="1464">
        <f t="shared" si="342"/>
        <v>1</v>
      </c>
      <c r="R10931" s="1794">
        <f t="shared" si="343"/>
        <v>0</v>
      </c>
    </row>
    <row r="10932" spans="1:18" ht="25.05" customHeight="1" x14ac:dyDescent="0.3">
      <c r="A10932" s="1484"/>
      <c r="B10932" s="1484"/>
      <c r="C10932" s="1484"/>
      <c r="D10932" s="1484"/>
      <c r="E10932" s="1484"/>
      <c r="F10932" s="1484"/>
      <c r="G10932" s="1484"/>
      <c r="H10932" s="1473"/>
      <c r="I10932" s="1674"/>
      <c r="J10932" s="1471"/>
      <c r="K10932" s="1472"/>
      <c r="L10932" s="1472"/>
      <c r="M10932" s="1476"/>
      <c r="N10932" s="1563"/>
      <c r="O10932" s="1500"/>
      <c r="P10932" s="1512"/>
      <c r="Q10932" s="1464">
        <f t="shared" si="342"/>
        <v>1</v>
      </c>
      <c r="R10932" s="1794">
        <f t="shared" si="343"/>
        <v>0</v>
      </c>
    </row>
    <row r="10933" spans="1:18" ht="25.05" customHeight="1" x14ac:dyDescent="0.3">
      <c r="B10933" s="1499"/>
      <c r="I10933" s="1751"/>
      <c r="Q10933" s="1464">
        <f t="shared" si="342"/>
        <v>1</v>
      </c>
      <c r="R10933" s="1794">
        <f t="shared" si="343"/>
        <v>0</v>
      </c>
    </row>
    <row r="10934" spans="1:18" ht="25.05" customHeight="1" x14ac:dyDescent="0.3">
      <c r="B10934" s="1499"/>
      <c r="I10934" s="1751"/>
      <c r="Q10934" s="1464">
        <f t="shared" si="342"/>
        <v>1</v>
      </c>
      <c r="R10934" s="1794">
        <f t="shared" si="343"/>
        <v>0</v>
      </c>
    </row>
    <row r="10935" spans="1:18" ht="25.05" customHeight="1" x14ac:dyDescent="0.3">
      <c r="B10935" s="1499"/>
      <c r="I10935" s="1751"/>
      <c r="Q10935" s="1464">
        <f t="shared" si="342"/>
        <v>1</v>
      </c>
      <c r="R10935" s="1794">
        <f t="shared" si="343"/>
        <v>0</v>
      </c>
    </row>
    <row r="10936" spans="1:18" ht="25.05" customHeight="1" x14ac:dyDescent="0.3">
      <c r="B10936" s="1499"/>
      <c r="I10936" s="1751"/>
      <c r="Q10936" s="1464">
        <f t="shared" si="342"/>
        <v>1</v>
      </c>
      <c r="R10936" s="1794">
        <f t="shared" si="343"/>
        <v>0</v>
      </c>
    </row>
    <row r="10937" spans="1:18" ht="25.05" customHeight="1" x14ac:dyDescent="0.3">
      <c r="B10937" s="1499"/>
      <c r="I10937" s="1751"/>
      <c r="Q10937" s="1464">
        <f t="shared" si="342"/>
        <v>1</v>
      </c>
      <c r="R10937" s="1794">
        <f t="shared" si="343"/>
        <v>0</v>
      </c>
    </row>
    <row r="10938" spans="1:18" ht="25.05" customHeight="1" x14ac:dyDescent="0.3">
      <c r="B10938" s="1499"/>
      <c r="I10938" s="1751"/>
      <c r="Q10938" s="1464">
        <f t="shared" si="342"/>
        <v>1</v>
      </c>
      <c r="R10938" s="1794">
        <f t="shared" si="343"/>
        <v>0</v>
      </c>
    </row>
    <row r="10939" spans="1:18" ht="25.05" customHeight="1" x14ac:dyDescent="0.3">
      <c r="B10939" s="1499"/>
      <c r="I10939" s="1751"/>
      <c r="Q10939" s="1464">
        <f t="shared" si="342"/>
        <v>1</v>
      </c>
      <c r="R10939" s="1794">
        <f t="shared" si="343"/>
        <v>0</v>
      </c>
    </row>
    <row r="10940" spans="1:18" ht="25.05" customHeight="1" x14ac:dyDescent="0.3">
      <c r="B10940" s="1499"/>
      <c r="I10940" s="1751"/>
      <c r="Q10940" s="1464">
        <f t="shared" si="342"/>
        <v>1</v>
      </c>
      <c r="R10940" s="1794">
        <f t="shared" si="343"/>
        <v>0</v>
      </c>
    </row>
    <row r="10941" spans="1:18" ht="25.05" customHeight="1" x14ac:dyDescent="0.3">
      <c r="B10941" s="1499"/>
      <c r="I10941" s="1751"/>
      <c r="Q10941" s="1464">
        <f t="shared" si="342"/>
        <v>1</v>
      </c>
      <c r="R10941" s="1794">
        <f t="shared" si="343"/>
        <v>0</v>
      </c>
    </row>
    <row r="10942" spans="1:18" ht="25.05" customHeight="1" x14ac:dyDescent="0.3">
      <c r="B10942" s="1499"/>
      <c r="I10942" s="1751"/>
      <c r="Q10942" s="1464">
        <f t="shared" si="342"/>
        <v>1</v>
      </c>
      <c r="R10942" s="1794">
        <f t="shared" si="343"/>
        <v>0</v>
      </c>
    </row>
    <row r="10943" spans="1:18" ht="25.05" customHeight="1" x14ac:dyDescent="0.3">
      <c r="B10943" s="1499"/>
      <c r="I10943" s="1751"/>
      <c r="Q10943" s="1464">
        <f t="shared" si="342"/>
        <v>1</v>
      </c>
      <c r="R10943" s="1794">
        <f t="shared" si="343"/>
        <v>0</v>
      </c>
    </row>
    <row r="10944" spans="1:18" ht="25.05" customHeight="1" x14ac:dyDescent="0.3">
      <c r="A10944" s="1566"/>
      <c r="B10944" s="1557"/>
      <c r="C10944" s="1591"/>
      <c r="D10944" s="1592"/>
      <c r="E10944" s="1502"/>
      <c r="F10944" s="1502"/>
      <c r="G10944" s="1472"/>
      <c r="H10944" s="1483"/>
      <c r="I10944" s="1679"/>
      <c r="J10944" s="1472"/>
      <c r="K10944" s="1475"/>
      <c r="L10944" s="1471"/>
      <c r="M10944" s="1471"/>
      <c r="N10944" s="1475"/>
      <c r="O10944" s="1475"/>
      <c r="P10944" s="1524"/>
      <c r="Q10944" s="1464">
        <f t="shared" si="342"/>
        <v>1</v>
      </c>
      <c r="R10944" s="1794">
        <f t="shared" si="343"/>
        <v>0</v>
      </c>
    </row>
    <row r="10945" spans="1:18" ht="25.05" customHeight="1" x14ac:dyDescent="0.3">
      <c r="A10945" s="1566"/>
      <c r="B10945" s="1557"/>
      <c r="C10945" s="1475"/>
      <c r="D10945" s="1490"/>
      <c r="E10945" s="1567"/>
      <c r="F10945" s="1567"/>
      <c r="G10945" s="1567"/>
      <c r="H10945" s="1483"/>
      <c r="I10945" s="1679"/>
      <c r="J10945" s="1472"/>
      <c r="K10945" s="1475"/>
      <c r="L10945" s="1471"/>
      <c r="M10945" s="1471"/>
      <c r="N10945" s="1475"/>
      <c r="O10945" s="1475"/>
      <c r="P10945" s="1524"/>
      <c r="Q10945" s="1464">
        <f t="shared" si="342"/>
        <v>1</v>
      </c>
      <c r="R10945" s="1794">
        <f t="shared" si="343"/>
        <v>0</v>
      </c>
    </row>
    <row r="10946" spans="1:18" ht="25.05" customHeight="1" x14ac:dyDescent="0.3">
      <c r="A10946" s="1566"/>
      <c r="B10946" s="1557"/>
      <c r="C10946" s="1591"/>
      <c r="D10946" s="1592"/>
      <c r="E10946" s="1595"/>
      <c r="F10946" s="1595"/>
      <c r="G10946" s="1595"/>
      <c r="H10946" s="1483"/>
      <c r="I10946" s="1679"/>
      <c r="J10946" s="1472"/>
      <c r="K10946" s="1475"/>
      <c r="L10946" s="1471"/>
      <c r="M10946" s="1471"/>
      <c r="N10946" s="1475"/>
      <c r="O10946" s="1475"/>
      <c r="P10946" s="1524"/>
      <c r="Q10946" s="1464">
        <f t="shared" si="342"/>
        <v>1</v>
      </c>
      <c r="R10946" s="1794">
        <f t="shared" si="343"/>
        <v>0</v>
      </c>
    </row>
    <row r="10947" spans="1:18" ht="25.05" customHeight="1" x14ac:dyDescent="0.3">
      <c r="A10947" s="1566"/>
      <c r="B10947" s="1557"/>
      <c r="C10947" s="1475"/>
      <c r="D10947" s="1490"/>
      <c r="E10947" s="1471"/>
      <c r="F10947" s="1471"/>
      <c r="G10947" s="1471"/>
      <c r="H10947" s="1483"/>
      <c r="I10947" s="1679"/>
      <c r="J10947" s="1472"/>
      <c r="K10947" s="1475"/>
      <c r="L10947" s="1471"/>
      <c r="M10947" s="1471"/>
      <c r="N10947" s="1475"/>
      <c r="O10947" s="1475"/>
      <c r="Q10947" s="1464">
        <f t="shared" si="342"/>
        <v>1</v>
      </c>
      <c r="R10947" s="1794">
        <f t="shared" si="343"/>
        <v>0</v>
      </c>
    </row>
    <row r="10948" spans="1:18" ht="25.05" customHeight="1" x14ac:dyDescent="0.3">
      <c r="A10948" s="1566"/>
      <c r="B10948" s="1557"/>
      <c r="C10948" s="1475"/>
      <c r="D10948" s="1490"/>
      <c r="E10948" s="1471"/>
      <c r="F10948" s="1471"/>
      <c r="G10948" s="1471"/>
      <c r="H10948" s="1483"/>
      <c r="I10948" s="1679"/>
      <c r="J10948" s="1472"/>
      <c r="K10948" s="1475"/>
      <c r="L10948" s="1471"/>
      <c r="M10948" s="1471"/>
      <c r="N10948" s="1475"/>
      <c r="O10948" s="1475"/>
      <c r="Q10948" s="1464">
        <f t="shared" si="342"/>
        <v>1</v>
      </c>
      <c r="R10948" s="1794">
        <f t="shared" si="343"/>
        <v>0</v>
      </c>
    </row>
    <row r="10949" spans="1:18" ht="25.05" customHeight="1" x14ac:dyDescent="0.3">
      <c r="A10949" s="1566"/>
      <c r="B10949" s="1557"/>
      <c r="C10949" s="1475"/>
      <c r="D10949" s="1490"/>
      <c r="E10949" s="1471"/>
      <c r="F10949" s="1471"/>
      <c r="G10949" s="1471"/>
      <c r="H10949" s="1483"/>
      <c r="I10949" s="1679"/>
      <c r="J10949" s="1472"/>
      <c r="K10949" s="1475"/>
      <c r="L10949" s="1471"/>
      <c r="M10949" s="1471"/>
      <c r="N10949" s="1475"/>
      <c r="O10949" s="1475"/>
      <c r="Q10949" s="1464">
        <f t="shared" si="342"/>
        <v>1</v>
      </c>
      <c r="R10949" s="1794">
        <f t="shared" si="343"/>
        <v>0</v>
      </c>
    </row>
    <row r="10950" spans="1:18" ht="25.05" customHeight="1" x14ac:dyDescent="0.3">
      <c r="A10950" s="1566"/>
      <c r="B10950" s="1557"/>
      <c r="C10950" s="1475"/>
      <c r="D10950" s="1490"/>
      <c r="E10950" s="1471"/>
      <c r="F10950" s="1471"/>
      <c r="G10950" s="1471"/>
      <c r="H10950" s="1483"/>
      <c r="I10950" s="1679"/>
      <c r="J10950" s="1472"/>
      <c r="K10950" s="1475"/>
      <c r="L10950" s="1471"/>
      <c r="M10950" s="1471"/>
      <c r="N10950" s="1475"/>
      <c r="O10950" s="1475"/>
      <c r="Q10950" s="1464">
        <f t="shared" si="342"/>
        <v>1</v>
      </c>
      <c r="R10950" s="1794">
        <f t="shared" si="343"/>
        <v>0</v>
      </c>
    </row>
    <row r="10951" spans="1:18" ht="25.05" customHeight="1" x14ac:dyDescent="0.3">
      <c r="A10951" s="1566"/>
      <c r="B10951" s="1557"/>
      <c r="C10951" s="1475"/>
      <c r="D10951" s="1490"/>
      <c r="E10951" s="1471"/>
      <c r="F10951" s="1471"/>
      <c r="G10951" s="1471"/>
      <c r="H10951" s="1483"/>
      <c r="I10951" s="1679"/>
      <c r="J10951" s="1472"/>
      <c r="K10951" s="1475"/>
      <c r="L10951" s="1471"/>
      <c r="M10951" s="1471"/>
      <c r="N10951" s="1475"/>
      <c r="O10951" s="1475"/>
      <c r="Q10951" s="1464">
        <f t="shared" si="342"/>
        <v>1</v>
      </c>
      <c r="R10951" s="1794">
        <f t="shared" si="343"/>
        <v>0</v>
      </c>
    </row>
    <row r="10952" spans="1:18" ht="25.05" customHeight="1" x14ac:dyDescent="0.3">
      <c r="A10952" s="1566"/>
      <c r="B10952" s="1557"/>
      <c r="C10952" s="1475"/>
      <c r="D10952" s="1490"/>
      <c r="E10952" s="1471"/>
      <c r="F10952" s="1471"/>
      <c r="G10952" s="1471"/>
      <c r="H10952" s="1483"/>
      <c r="I10952" s="1679"/>
      <c r="J10952" s="1472"/>
      <c r="K10952" s="1475"/>
      <c r="L10952" s="1471"/>
      <c r="M10952" s="1471"/>
      <c r="N10952" s="1475"/>
      <c r="O10952" s="1475"/>
      <c r="Q10952" s="1464">
        <f t="shared" si="342"/>
        <v>1</v>
      </c>
      <c r="R10952" s="1794">
        <f t="shared" si="343"/>
        <v>0</v>
      </c>
    </row>
    <row r="10953" spans="1:18" ht="25.05" customHeight="1" x14ac:dyDescent="0.3">
      <c r="A10953" s="1566"/>
      <c r="B10953" s="1557"/>
      <c r="C10953" s="1475"/>
      <c r="D10953" s="1490"/>
      <c r="E10953" s="1471"/>
      <c r="F10953" s="1471"/>
      <c r="G10953" s="1471"/>
      <c r="H10953" s="1483"/>
      <c r="I10953" s="1679"/>
      <c r="J10953" s="1472"/>
      <c r="K10953" s="1475"/>
      <c r="L10953" s="1471"/>
      <c r="M10953" s="1471"/>
      <c r="N10953" s="1475"/>
      <c r="O10953" s="1475"/>
      <c r="Q10953" s="1464">
        <f t="shared" si="342"/>
        <v>1</v>
      </c>
      <c r="R10953" s="1794">
        <f t="shared" si="343"/>
        <v>0</v>
      </c>
    </row>
    <row r="10954" spans="1:18" ht="25.05" customHeight="1" x14ac:dyDescent="0.3">
      <c r="A10954" s="1482"/>
      <c r="B10954" s="1471"/>
      <c r="C10954" s="1465"/>
      <c r="D10954" s="1489"/>
      <c r="E10954" s="1471"/>
      <c r="F10954" s="1489"/>
      <c r="G10954" s="1465"/>
      <c r="H10954" s="1533"/>
      <c r="I10954" s="1676"/>
      <c r="J10954" s="1472"/>
      <c r="K10954" s="1472"/>
      <c r="L10954" s="1472"/>
      <c r="M10954" s="1472"/>
      <c r="N10954" s="1522"/>
      <c r="O10954" s="1522"/>
      <c r="Q10954" s="1464">
        <f t="shared" si="342"/>
        <v>1</v>
      </c>
      <c r="R10954" s="1794">
        <f t="shared" si="343"/>
        <v>0</v>
      </c>
    </row>
    <row r="10955" spans="1:18" ht="25.05" customHeight="1" x14ac:dyDescent="0.3">
      <c r="A10955" s="1549"/>
      <c r="B10955" s="1547"/>
      <c r="C10955" s="1548"/>
      <c r="D10955" s="1548"/>
      <c r="E10955" s="1548"/>
      <c r="F10955" s="1548"/>
      <c r="G10955" s="1548"/>
      <c r="H10955" s="1539"/>
      <c r="I10955" s="1675"/>
      <c r="J10955" s="1547"/>
      <c r="K10955" s="1549"/>
      <c r="L10955" s="1547"/>
      <c r="M10955" s="1564"/>
      <c r="N10955" s="1497"/>
      <c r="O10955" s="1497"/>
      <c r="Q10955" s="1464">
        <f t="shared" si="342"/>
        <v>1</v>
      </c>
      <c r="R10955" s="1794">
        <f t="shared" si="343"/>
        <v>0</v>
      </c>
    </row>
    <row r="10956" spans="1:18" ht="25.05" customHeight="1" x14ac:dyDescent="0.3">
      <c r="A10956" s="1550"/>
      <c r="B10956" s="1550"/>
      <c r="C10956" s="1550"/>
      <c r="D10956" s="1550"/>
      <c r="E10956" s="1550"/>
      <c r="F10956" s="1550"/>
      <c r="G10956" s="1550"/>
      <c r="H10956" s="1533"/>
      <c r="I10956" s="1676"/>
      <c r="J10956" s="1472"/>
      <c r="K10956" s="1472"/>
      <c r="L10956" s="1472"/>
      <c r="M10956" s="1472"/>
      <c r="N10956" s="1522"/>
      <c r="O10956" s="1522"/>
      <c r="Q10956" s="1464">
        <f t="shared" si="342"/>
        <v>1</v>
      </c>
      <c r="R10956" s="1794">
        <f t="shared" si="343"/>
        <v>0</v>
      </c>
    </row>
    <row r="10957" spans="1:18" ht="25.05" customHeight="1" x14ac:dyDescent="0.3">
      <c r="A10957" s="1550"/>
      <c r="B10957" s="1550"/>
      <c r="C10957" s="1550"/>
      <c r="D10957" s="1550"/>
      <c r="E10957" s="1550"/>
      <c r="F10957" s="1550"/>
      <c r="G10957" s="1550"/>
      <c r="H10957" s="1533"/>
      <c r="I10957" s="1676"/>
      <c r="J10957" s="1472"/>
      <c r="K10957" s="1472"/>
      <c r="L10957" s="1472"/>
      <c r="M10957" s="1472"/>
      <c r="N10957" s="1522"/>
      <c r="O10957" s="1522"/>
      <c r="Q10957" s="1464">
        <f t="shared" si="342"/>
        <v>1</v>
      </c>
      <c r="R10957" s="1794">
        <f t="shared" si="343"/>
        <v>0</v>
      </c>
    </row>
    <row r="10958" spans="1:18" ht="25.05" customHeight="1" x14ac:dyDescent="0.3">
      <c r="A10958" s="1479"/>
      <c r="B10958" s="1472"/>
      <c r="C10958" s="1554"/>
      <c r="D10958" s="1571"/>
      <c r="E10958" s="1472"/>
      <c r="F10958" s="1472"/>
      <c r="G10958" s="1479"/>
      <c r="H10958" s="1553"/>
      <c r="I10958" s="1675"/>
      <c r="J10958" s="1472"/>
      <c r="K10958" s="1479"/>
      <c r="L10958" s="1472"/>
      <c r="M10958" s="1471"/>
      <c r="N10958" s="1479"/>
      <c r="O10958" s="1479"/>
      <c r="Q10958" s="1464">
        <f t="shared" si="342"/>
        <v>1</v>
      </c>
      <c r="R10958" s="1794">
        <f t="shared" si="343"/>
        <v>0</v>
      </c>
    </row>
    <row r="10959" spans="1:18" ht="25.05" customHeight="1" x14ac:dyDescent="0.3">
      <c r="A10959" s="1550"/>
      <c r="B10959" s="1550"/>
      <c r="C10959" s="1550"/>
      <c r="D10959" s="1550"/>
      <c r="E10959" s="1550"/>
      <c r="F10959" s="1550"/>
      <c r="G10959" s="1550"/>
      <c r="H10959" s="1533"/>
      <c r="I10959" s="1676"/>
      <c r="J10959" s="1472"/>
      <c r="K10959" s="1472"/>
      <c r="L10959" s="1472"/>
      <c r="M10959" s="1472"/>
      <c r="N10959" s="1522"/>
      <c r="O10959" s="1522"/>
      <c r="Q10959" s="1464">
        <f t="shared" ref="Q10959:Q11022" si="344">MONTH(H10959)</f>
        <v>1</v>
      </c>
      <c r="R10959" s="1794">
        <f t="shared" ref="R10959:R11022" si="345">B10959</f>
        <v>0</v>
      </c>
    </row>
    <row r="10960" spans="1:18" ht="25.05" customHeight="1" x14ac:dyDescent="0.3">
      <c r="A10960" s="1550"/>
      <c r="B10960" s="1550"/>
      <c r="C10960" s="1550"/>
      <c r="D10960" s="1550"/>
      <c r="E10960" s="1550"/>
      <c r="F10960" s="1550"/>
      <c r="G10960" s="1550"/>
      <c r="H10960" s="1533"/>
      <c r="I10960" s="1676"/>
      <c r="J10960" s="1472"/>
      <c r="K10960" s="1472"/>
      <c r="L10960" s="1472"/>
      <c r="M10960" s="1472"/>
      <c r="N10960" s="1522"/>
      <c r="O10960" s="1522"/>
      <c r="Q10960" s="1464">
        <f t="shared" si="344"/>
        <v>1</v>
      </c>
      <c r="R10960" s="1794">
        <f t="shared" si="345"/>
        <v>0</v>
      </c>
    </row>
    <row r="10961" spans="1:18" ht="25.05" customHeight="1" x14ac:dyDescent="0.3">
      <c r="A10961" s="1550"/>
      <c r="B10961" s="1550"/>
      <c r="C10961" s="1550"/>
      <c r="D10961" s="1550"/>
      <c r="E10961" s="1550"/>
      <c r="F10961" s="1550"/>
      <c r="G10961" s="1550"/>
      <c r="H10961" s="1533"/>
      <c r="I10961" s="1676"/>
      <c r="J10961" s="1472"/>
      <c r="K10961" s="1472"/>
      <c r="L10961" s="1472"/>
      <c r="M10961" s="1472"/>
      <c r="N10961" s="1522"/>
      <c r="O10961" s="1522"/>
      <c r="Q10961" s="1464">
        <f t="shared" si="344"/>
        <v>1</v>
      </c>
      <c r="R10961" s="1794">
        <f t="shared" si="345"/>
        <v>0</v>
      </c>
    </row>
    <row r="10962" spans="1:18" ht="25.05" customHeight="1" x14ac:dyDescent="0.3">
      <c r="A10962" s="1472"/>
      <c r="B10962" s="1582"/>
      <c r="C10962" s="1582"/>
      <c r="D10962" s="1472"/>
      <c r="E10962" s="1471"/>
      <c r="F10962" s="1471"/>
      <c r="G10962" s="1471"/>
      <c r="H10962" s="1530"/>
      <c r="I10962" s="1676"/>
      <c r="J10962" s="1472"/>
      <c r="K10962" s="1472"/>
      <c r="L10962" s="1472"/>
      <c r="M10962" s="1471"/>
      <c r="Q10962" s="1464">
        <f t="shared" si="344"/>
        <v>1</v>
      </c>
      <c r="R10962" s="1794">
        <f t="shared" si="345"/>
        <v>0</v>
      </c>
    </row>
    <row r="10963" spans="1:18" ht="25.05" customHeight="1" x14ac:dyDescent="0.3">
      <c r="A10963" s="1472"/>
      <c r="B10963" s="1472"/>
      <c r="C10963" s="1576"/>
      <c r="D10963" s="1576"/>
      <c r="E10963" s="1576"/>
      <c r="F10963" s="1576"/>
      <c r="G10963" s="1576"/>
      <c r="H10963" s="1523"/>
      <c r="I10963" s="1676"/>
      <c r="J10963" s="1472"/>
      <c r="K10963" s="1472"/>
      <c r="L10963" s="1472"/>
      <c r="M10963" s="1471"/>
      <c r="Q10963" s="1464">
        <f t="shared" si="344"/>
        <v>1</v>
      </c>
      <c r="R10963" s="1794">
        <f t="shared" si="345"/>
        <v>0</v>
      </c>
    </row>
    <row r="10964" spans="1:18" ht="25.05" customHeight="1" x14ac:dyDescent="0.3">
      <c r="A10964" s="1472"/>
      <c r="B10964" s="1472"/>
      <c r="C10964" s="1472"/>
      <c r="D10964" s="1472"/>
      <c r="E10964" s="1472"/>
      <c r="F10964" s="1472"/>
      <c r="G10964" s="1472"/>
      <c r="H10964" s="1523"/>
      <c r="I10964" s="1682"/>
      <c r="J10964" s="1538"/>
      <c r="K10964" s="1472"/>
      <c r="L10964" s="1472"/>
      <c r="M10964" s="1472"/>
      <c r="Q10964" s="1464">
        <f t="shared" si="344"/>
        <v>1</v>
      </c>
      <c r="R10964" s="1794">
        <f t="shared" si="345"/>
        <v>0</v>
      </c>
    </row>
    <row r="10965" spans="1:18" ht="25.05" customHeight="1" x14ac:dyDescent="0.3">
      <c r="A10965" s="1472"/>
      <c r="B10965" s="1472"/>
      <c r="C10965" s="1472"/>
      <c r="D10965" s="1472"/>
      <c r="E10965" s="1472"/>
      <c r="F10965" s="1472"/>
      <c r="G10965" s="1472"/>
      <c r="H10965" s="1523"/>
      <c r="I10965" s="1682"/>
      <c r="J10965" s="1538"/>
      <c r="K10965" s="1472"/>
      <c r="L10965" s="1472"/>
      <c r="M10965" s="1472"/>
      <c r="Q10965" s="1464">
        <f t="shared" si="344"/>
        <v>1</v>
      </c>
      <c r="R10965" s="1794">
        <f t="shared" si="345"/>
        <v>0</v>
      </c>
    </row>
    <row r="10966" spans="1:18" ht="25.05" customHeight="1" x14ac:dyDescent="0.3">
      <c r="A10966" s="1472"/>
      <c r="B10966" s="1472"/>
      <c r="C10966" s="1472"/>
      <c r="D10966" s="1472"/>
      <c r="E10966" s="1472"/>
      <c r="F10966" s="1472"/>
      <c r="G10966" s="1472"/>
      <c r="H10966" s="1523"/>
      <c r="I10966" s="1682"/>
      <c r="J10966" s="1538"/>
      <c r="K10966" s="1472"/>
      <c r="L10966" s="1472"/>
      <c r="M10966" s="1472"/>
      <c r="Q10966" s="1464">
        <f t="shared" si="344"/>
        <v>1</v>
      </c>
      <c r="R10966" s="1794">
        <f t="shared" si="345"/>
        <v>0</v>
      </c>
    </row>
    <row r="10967" spans="1:18" ht="25.05" customHeight="1" x14ac:dyDescent="0.3">
      <c r="A10967" s="1484"/>
      <c r="B10967" s="1484"/>
      <c r="C10967" s="1484"/>
      <c r="D10967" s="1484"/>
      <c r="E10967" s="1484"/>
      <c r="F10967" s="1484"/>
      <c r="G10967" s="1484"/>
      <c r="H10967" s="1521"/>
      <c r="I10967" s="1679"/>
      <c r="J10967" s="1471"/>
      <c r="K10967" s="1472"/>
      <c r="L10967" s="1472"/>
      <c r="M10967" s="1503"/>
      <c r="N10967" s="1512"/>
      <c r="O10967" s="1512"/>
      <c r="P10967" s="1512"/>
      <c r="Q10967" s="1464">
        <f t="shared" si="344"/>
        <v>1</v>
      </c>
      <c r="R10967" s="1794">
        <f t="shared" si="345"/>
        <v>0</v>
      </c>
    </row>
    <row r="10968" spans="1:18" ht="25.05" customHeight="1" x14ac:dyDescent="0.3">
      <c r="A10968" s="1484"/>
      <c r="B10968" s="1484"/>
      <c r="C10968" s="1484"/>
      <c r="D10968" s="1484"/>
      <c r="E10968" s="1484"/>
      <c r="F10968" s="1484"/>
      <c r="G10968" s="1484"/>
      <c r="H10968" s="1521"/>
      <c r="I10968" s="1679"/>
      <c r="J10968" s="1471"/>
      <c r="K10968" s="1472"/>
      <c r="L10968" s="1490"/>
      <c r="M10968" s="1503"/>
      <c r="N10968" s="1512"/>
      <c r="O10968" s="1512"/>
      <c r="P10968" s="1512"/>
      <c r="Q10968" s="1464">
        <f t="shared" si="344"/>
        <v>1</v>
      </c>
      <c r="R10968" s="1794">
        <f t="shared" si="345"/>
        <v>0</v>
      </c>
    </row>
    <row r="10969" spans="1:18" ht="25.05" customHeight="1" x14ac:dyDescent="0.3">
      <c r="A10969" s="1484"/>
      <c r="B10969" s="1484"/>
      <c r="C10969" s="1484"/>
      <c r="D10969" s="1484"/>
      <c r="E10969" s="1484"/>
      <c r="F10969" s="1484"/>
      <c r="G10969" s="1484"/>
      <c r="H10969" s="1521"/>
      <c r="I10969" s="1679"/>
      <c r="J10969" s="1471"/>
      <c r="K10969" s="1472"/>
      <c r="L10969" s="1471"/>
      <c r="M10969" s="1503"/>
      <c r="N10969" s="1512"/>
      <c r="O10969" s="1512"/>
      <c r="P10969" s="1512"/>
      <c r="Q10969" s="1464">
        <f t="shared" si="344"/>
        <v>1</v>
      </c>
      <c r="R10969" s="1794">
        <f t="shared" si="345"/>
        <v>0</v>
      </c>
    </row>
    <row r="10970" spans="1:18" ht="25.05" customHeight="1" x14ac:dyDescent="0.3">
      <c r="A10970" s="1484"/>
      <c r="B10970" s="1484"/>
      <c r="C10970" s="1484"/>
      <c r="D10970" s="1484"/>
      <c r="E10970" s="1484"/>
      <c r="F10970" s="1484"/>
      <c r="G10970" s="1484"/>
      <c r="H10970" s="1521"/>
      <c r="I10970" s="1679"/>
      <c r="J10970" s="1471"/>
      <c r="K10970" s="1472"/>
      <c r="L10970" s="1471"/>
      <c r="M10970" s="1503"/>
      <c r="N10970" s="1512"/>
      <c r="O10970" s="1512"/>
      <c r="P10970" s="1512"/>
      <c r="Q10970" s="1464">
        <f t="shared" si="344"/>
        <v>1</v>
      </c>
      <c r="R10970" s="1794">
        <f t="shared" si="345"/>
        <v>0</v>
      </c>
    </row>
    <row r="10971" spans="1:18" ht="25.05" customHeight="1" x14ac:dyDescent="0.3">
      <c r="A10971" s="1484"/>
      <c r="B10971" s="1484"/>
      <c r="C10971" s="1484"/>
      <c r="D10971" s="1484"/>
      <c r="E10971" s="1484"/>
      <c r="F10971" s="1484"/>
      <c r="G10971" s="1484"/>
      <c r="H10971" s="1521"/>
      <c r="I10971" s="1679"/>
      <c r="J10971" s="1471"/>
      <c r="K10971" s="1472"/>
      <c r="L10971" s="1515"/>
      <c r="M10971" s="1503"/>
      <c r="N10971" s="1512"/>
      <c r="O10971" s="1512"/>
      <c r="P10971" s="1512"/>
      <c r="Q10971" s="1464">
        <f t="shared" si="344"/>
        <v>1</v>
      </c>
      <c r="R10971" s="1794">
        <f t="shared" si="345"/>
        <v>0</v>
      </c>
    </row>
    <row r="10972" spans="1:18" ht="25.05" customHeight="1" x14ac:dyDescent="0.3">
      <c r="A10972" s="1484"/>
      <c r="B10972" s="1484"/>
      <c r="C10972" s="1484"/>
      <c r="D10972" s="1484"/>
      <c r="E10972" s="1484"/>
      <c r="F10972" s="1484"/>
      <c r="G10972" s="1484"/>
      <c r="H10972" s="1521"/>
      <c r="I10972" s="1679"/>
      <c r="J10972" s="1471"/>
      <c r="K10972" s="1472"/>
      <c r="L10972" s="1472"/>
      <c r="M10972" s="1503"/>
      <c r="N10972" s="1512"/>
      <c r="O10972" s="1512"/>
      <c r="P10972" s="1512"/>
      <c r="Q10972" s="1464">
        <f t="shared" si="344"/>
        <v>1</v>
      </c>
      <c r="R10972" s="1794">
        <f t="shared" si="345"/>
        <v>0</v>
      </c>
    </row>
    <row r="10973" spans="1:18" ht="25.05" customHeight="1" x14ac:dyDescent="0.3">
      <c r="A10973" s="1484"/>
      <c r="B10973" s="1484"/>
      <c r="C10973" s="1484"/>
      <c r="D10973" s="1484"/>
      <c r="E10973" s="1484"/>
      <c r="F10973" s="1484"/>
      <c r="G10973" s="1484"/>
      <c r="H10973" s="1473"/>
      <c r="I10973" s="1674"/>
      <c r="J10973" s="1471"/>
      <c r="K10973" s="1472"/>
      <c r="L10973" s="1472"/>
      <c r="M10973" s="1471"/>
      <c r="N10973" s="1563"/>
      <c r="O10973" s="1500"/>
      <c r="P10973" s="1512"/>
      <c r="Q10973" s="1464">
        <f t="shared" si="344"/>
        <v>1</v>
      </c>
      <c r="R10973" s="1794">
        <f t="shared" si="345"/>
        <v>0</v>
      </c>
    </row>
    <row r="10974" spans="1:18" ht="25.05" customHeight="1" x14ac:dyDescent="0.3">
      <c r="B10974" s="1499"/>
      <c r="I10974" s="1751"/>
      <c r="Q10974" s="1464">
        <f t="shared" si="344"/>
        <v>1</v>
      </c>
      <c r="R10974" s="1794">
        <f t="shared" si="345"/>
        <v>0</v>
      </c>
    </row>
    <row r="10975" spans="1:18" ht="25.05" customHeight="1" x14ac:dyDescent="0.3">
      <c r="B10975" s="1499"/>
      <c r="I10975" s="1751"/>
      <c r="Q10975" s="1464">
        <f t="shared" si="344"/>
        <v>1</v>
      </c>
      <c r="R10975" s="1794">
        <f t="shared" si="345"/>
        <v>0</v>
      </c>
    </row>
    <row r="10976" spans="1:18" ht="25.05" customHeight="1" x14ac:dyDescent="0.3">
      <c r="B10976" s="1499"/>
      <c r="I10976" s="1751"/>
      <c r="Q10976" s="1464">
        <f t="shared" si="344"/>
        <v>1</v>
      </c>
      <c r="R10976" s="1794">
        <f t="shared" si="345"/>
        <v>0</v>
      </c>
    </row>
    <row r="10977" spans="1:18" ht="25.05" customHeight="1" x14ac:dyDescent="0.3">
      <c r="B10977" s="1499"/>
      <c r="I10977" s="1751"/>
      <c r="Q10977" s="1464">
        <f t="shared" si="344"/>
        <v>1</v>
      </c>
      <c r="R10977" s="1794">
        <f t="shared" si="345"/>
        <v>0</v>
      </c>
    </row>
    <row r="10978" spans="1:18" ht="25.05" customHeight="1" x14ac:dyDescent="0.3">
      <c r="B10978" s="1499"/>
      <c r="I10978" s="1751"/>
      <c r="Q10978" s="1464">
        <f t="shared" si="344"/>
        <v>1</v>
      </c>
      <c r="R10978" s="1794">
        <f t="shared" si="345"/>
        <v>0</v>
      </c>
    </row>
    <row r="10979" spans="1:18" ht="25.05" customHeight="1" x14ac:dyDescent="0.3">
      <c r="B10979" s="1499"/>
      <c r="I10979" s="1751"/>
      <c r="Q10979" s="1464">
        <f t="shared" si="344"/>
        <v>1</v>
      </c>
      <c r="R10979" s="1794">
        <f t="shared" si="345"/>
        <v>0</v>
      </c>
    </row>
    <row r="10980" spans="1:18" ht="25.05" customHeight="1" x14ac:dyDescent="0.3">
      <c r="B10980" s="1499"/>
      <c r="I10980" s="1751"/>
      <c r="Q10980" s="1464">
        <f t="shared" si="344"/>
        <v>1</v>
      </c>
      <c r="R10980" s="1794">
        <f t="shared" si="345"/>
        <v>0</v>
      </c>
    </row>
    <row r="10981" spans="1:18" ht="25.05" customHeight="1" x14ac:dyDescent="0.3">
      <c r="B10981" s="1499"/>
      <c r="I10981" s="1751"/>
      <c r="Q10981" s="1464">
        <f t="shared" si="344"/>
        <v>1</v>
      </c>
      <c r="R10981" s="1794">
        <f t="shared" si="345"/>
        <v>0</v>
      </c>
    </row>
    <row r="10982" spans="1:18" ht="25.05" customHeight="1" x14ac:dyDescent="0.3">
      <c r="B10982" s="1499"/>
      <c r="I10982" s="1751"/>
      <c r="Q10982" s="1464">
        <f t="shared" si="344"/>
        <v>1</v>
      </c>
      <c r="R10982" s="1794">
        <f t="shared" si="345"/>
        <v>0</v>
      </c>
    </row>
    <row r="10983" spans="1:18" ht="25.05" customHeight="1" x14ac:dyDescent="0.3">
      <c r="B10983" s="1499"/>
      <c r="I10983" s="1751"/>
      <c r="Q10983" s="1464">
        <f t="shared" si="344"/>
        <v>1</v>
      </c>
      <c r="R10983" s="1794">
        <f t="shared" si="345"/>
        <v>0</v>
      </c>
    </row>
    <row r="10984" spans="1:18" ht="25.05" customHeight="1" x14ac:dyDescent="0.3">
      <c r="B10984" s="1499"/>
      <c r="I10984" s="1751"/>
      <c r="Q10984" s="1464">
        <f t="shared" si="344"/>
        <v>1</v>
      </c>
      <c r="R10984" s="1794">
        <f t="shared" si="345"/>
        <v>0</v>
      </c>
    </row>
    <row r="10985" spans="1:18" ht="25.05" customHeight="1" x14ac:dyDescent="0.3">
      <c r="B10985" s="1499"/>
      <c r="I10985" s="1751"/>
      <c r="Q10985" s="1464">
        <f t="shared" si="344"/>
        <v>1</v>
      </c>
      <c r="R10985" s="1794">
        <f t="shared" si="345"/>
        <v>0</v>
      </c>
    </row>
    <row r="10986" spans="1:18" ht="25.05" customHeight="1" x14ac:dyDescent="0.3">
      <c r="B10986" s="1499"/>
      <c r="I10986" s="1751"/>
      <c r="Q10986" s="1464">
        <f t="shared" si="344"/>
        <v>1</v>
      </c>
      <c r="R10986" s="1794">
        <f t="shared" si="345"/>
        <v>0</v>
      </c>
    </row>
    <row r="10987" spans="1:18" ht="25.05" customHeight="1" x14ac:dyDescent="0.3">
      <c r="B10987" s="1499"/>
      <c r="I10987" s="1751"/>
      <c r="Q10987" s="1464">
        <f t="shared" si="344"/>
        <v>1</v>
      </c>
      <c r="R10987" s="1794">
        <f t="shared" si="345"/>
        <v>0</v>
      </c>
    </row>
    <row r="10988" spans="1:18" ht="25.05" customHeight="1" x14ac:dyDescent="0.3">
      <c r="B10988" s="1499"/>
      <c r="I10988" s="1751"/>
      <c r="Q10988" s="1464">
        <f t="shared" si="344"/>
        <v>1</v>
      </c>
      <c r="R10988" s="1794">
        <f t="shared" si="345"/>
        <v>0</v>
      </c>
    </row>
    <row r="10989" spans="1:18" ht="25.05" customHeight="1" x14ac:dyDescent="0.3">
      <c r="B10989" s="1499"/>
      <c r="I10989" s="1751"/>
      <c r="Q10989" s="1464">
        <f t="shared" si="344"/>
        <v>1</v>
      </c>
      <c r="R10989" s="1794">
        <f t="shared" si="345"/>
        <v>0</v>
      </c>
    </row>
    <row r="10990" spans="1:18" ht="25.05" customHeight="1" x14ac:dyDescent="0.3">
      <c r="A10990" s="1566"/>
      <c r="B10990" s="1557"/>
      <c r="C10990" s="1475"/>
      <c r="D10990" s="1490"/>
      <c r="E10990" s="1494"/>
      <c r="F10990" s="1494"/>
      <c r="G10990" s="1494"/>
      <c r="H10990" s="1526"/>
      <c r="I10990" s="1679"/>
      <c r="J10990" s="1472"/>
      <c r="K10990" s="1475"/>
      <c r="L10990" s="1471"/>
      <c r="M10990" s="1471"/>
      <c r="N10990" s="1475"/>
      <c r="O10990" s="1475"/>
      <c r="P10990" s="1524"/>
      <c r="Q10990" s="1464">
        <f t="shared" si="344"/>
        <v>1</v>
      </c>
      <c r="R10990" s="1794">
        <f t="shared" si="345"/>
        <v>0</v>
      </c>
    </row>
    <row r="10991" spans="1:18" ht="25.05" customHeight="1" x14ac:dyDescent="0.3">
      <c r="A10991" s="1566"/>
      <c r="B10991" s="1557"/>
      <c r="C10991" s="1475"/>
      <c r="D10991" s="1490"/>
      <c r="E10991" s="1484"/>
      <c r="F10991" s="1484"/>
      <c r="G10991" s="1484"/>
      <c r="H10991" s="1483"/>
      <c r="I10991" s="1679"/>
      <c r="J10991" s="1472"/>
      <c r="K10991" s="1475"/>
      <c r="L10991" s="1471"/>
      <c r="M10991" s="1471"/>
      <c r="N10991" s="1475"/>
      <c r="O10991" s="1475"/>
      <c r="P10991" s="1524"/>
      <c r="Q10991" s="1464">
        <f t="shared" si="344"/>
        <v>1</v>
      </c>
      <c r="R10991" s="1794">
        <f t="shared" si="345"/>
        <v>0</v>
      </c>
    </row>
    <row r="10992" spans="1:18" ht="25.05" customHeight="1" x14ac:dyDescent="0.3">
      <c r="A10992" s="1566"/>
      <c r="B10992" s="1557"/>
      <c r="C10992" s="1475"/>
      <c r="D10992" s="1490"/>
      <c r="E10992" s="1486"/>
      <c r="F10992" s="1486"/>
      <c r="G10992" s="1494"/>
      <c r="H10992" s="1483"/>
      <c r="I10992" s="1679"/>
      <c r="J10992" s="1472"/>
      <c r="K10992" s="1475"/>
      <c r="L10992" s="1471"/>
      <c r="M10992" s="1471"/>
      <c r="N10992" s="1475"/>
      <c r="O10992" s="1475"/>
      <c r="P10992" s="1480"/>
      <c r="Q10992" s="1464">
        <f t="shared" si="344"/>
        <v>1</v>
      </c>
      <c r="R10992" s="1794">
        <f t="shared" si="345"/>
        <v>0</v>
      </c>
    </row>
    <row r="10993" spans="1:18" ht="25.05" customHeight="1" x14ac:dyDescent="0.3">
      <c r="A10993" s="1566"/>
      <c r="B10993" s="1557"/>
      <c r="C10993" s="1475"/>
      <c r="D10993" s="1490"/>
      <c r="E10993" s="1484"/>
      <c r="F10993" s="1490"/>
      <c r="G10993" s="1484"/>
      <c r="H10993" s="1483"/>
      <c r="I10993" s="1679"/>
      <c r="J10993" s="1472"/>
      <c r="K10993" s="1475"/>
      <c r="L10993" s="1471"/>
      <c r="M10993" s="1471"/>
      <c r="N10993" s="1475"/>
      <c r="O10993" s="1475"/>
      <c r="P10993" s="1480"/>
      <c r="Q10993" s="1464">
        <f t="shared" si="344"/>
        <v>1</v>
      </c>
      <c r="R10993" s="1794">
        <f t="shared" si="345"/>
        <v>0</v>
      </c>
    </row>
    <row r="10994" spans="1:18" ht="25.05" customHeight="1" x14ac:dyDescent="0.3">
      <c r="A10994" s="1566"/>
      <c r="B10994" s="1557"/>
      <c r="C10994" s="1475"/>
      <c r="D10994" s="1490"/>
      <c r="E10994" s="1490"/>
      <c r="F10994" s="1484"/>
      <c r="G10994" s="1484"/>
      <c r="H10994" s="1483"/>
      <c r="I10994" s="1679"/>
      <c r="J10994" s="1472"/>
      <c r="K10994" s="1475"/>
      <c r="L10994" s="1471"/>
      <c r="M10994" s="1471"/>
      <c r="N10994" s="1475"/>
      <c r="O10994" s="1475"/>
      <c r="P10994" s="1480"/>
      <c r="Q10994" s="1464">
        <f t="shared" si="344"/>
        <v>1</v>
      </c>
      <c r="R10994" s="1794">
        <f t="shared" si="345"/>
        <v>0</v>
      </c>
    </row>
    <row r="10995" spans="1:18" ht="25.05" customHeight="1" x14ac:dyDescent="0.3">
      <c r="A10995" s="1566"/>
      <c r="B10995" s="1557"/>
      <c r="C10995" s="1475"/>
      <c r="D10995" s="1490"/>
      <c r="E10995" s="1494"/>
      <c r="F10995" s="1494"/>
      <c r="G10995" s="1494"/>
      <c r="H10995" s="1483"/>
      <c r="I10995" s="1679"/>
      <c r="J10995" s="1472"/>
      <c r="K10995" s="1475"/>
      <c r="L10995" s="1471"/>
      <c r="M10995" s="1471"/>
      <c r="N10995" s="1475"/>
      <c r="O10995" s="1475"/>
      <c r="P10995" s="1524"/>
      <c r="Q10995" s="1464">
        <f t="shared" si="344"/>
        <v>1</v>
      </c>
      <c r="R10995" s="1794">
        <f t="shared" si="345"/>
        <v>0</v>
      </c>
    </row>
    <row r="10996" spans="1:18" ht="25.05" customHeight="1" x14ac:dyDescent="0.3">
      <c r="A10996" s="1566"/>
      <c r="B10996" s="1557"/>
      <c r="C10996" s="1475"/>
      <c r="D10996" s="1490"/>
      <c r="E10996" s="1494"/>
      <c r="F10996" s="1494"/>
      <c r="G10996" s="1472"/>
      <c r="H10996" s="1483"/>
      <c r="I10996" s="1679"/>
      <c r="J10996" s="1472"/>
      <c r="K10996" s="1475"/>
      <c r="L10996" s="1471"/>
      <c r="M10996" s="1471"/>
      <c r="N10996" s="1475"/>
      <c r="O10996" s="1475"/>
      <c r="P10996" s="1524"/>
      <c r="Q10996" s="1464">
        <f t="shared" si="344"/>
        <v>1</v>
      </c>
      <c r="R10996" s="1794">
        <f t="shared" si="345"/>
        <v>0</v>
      </c>
    </row>
    <row r="10997" spans="1:18" ht="25.05" customHeight="1" x14ac:dyDescent="0.3">
      <c r="A10997" s="1566"/>
      <c r="B10997" s="1557"/>
      <c r="C10997" s="1475"/>
      <c r="D10997" s="1490"/>
      <c r="E10997" s="1494"/>
      <c r="F10997" s="1472"/>
      <c r="G10997" s="1472"/>
      <c r="H10997" s="1483"/>
      <c r="I10997" s="1679"/>
      <c r="J10997" s="1472"/>
      <c r="K10997" s="1475"/>
      <c r="L10997" s="1471"/>
      <c r="M10997" s="1471"/>
      <c r="N10997" s="1475"/>
      <c r="O10997" s="1475"/>
      <c r="P10997" s="1524"/>
      <c r="Q10997" s="1464">
        <f t="shared" si="344"/>
        <v>1</v>
      </c>
      <c r="R10997" s="1794">
        <f t="shared" si="345"/>
        <v>0</v>
      </c>
    </row>
    <row r="10998" spans="1:18" ht="25.05" customHeight="1" x14ac:dyDescent="0.3">
      <c r="A10998" s="1566"/>
      <c r="B10998" s="1557"/>
      <c r="C10998" s="1475"/>
      <c r="D10998" s="1490"/>
      <c r="E10998" s="1494"/>
      <c r="F10998" s="1472"/>
      <c r="G10998" s="1472"/>
      <c r="H10998" s="1483"/>
      <c r="I10998" s="1679"/>
      <c r="J10998" s="1472"/>
      <c r="K10998" s="1475"/>
      <c r="L10998" s="1471"/>
      <c r="M10998" s="1471"/>
      <c r="N10998" s="1475"/>
      <c r="O10998" s="1475"/>
      <c r="P10998" s="1524"/>
      <c r="Q10998" s="1464">
        <f t="shared" si="344"/>
        <v>1</v>
      </c>
      <c r="R10998" s="1794">
        <f t="shared" si="345"/>
        <v>0</v>
      </c>
    </row>
    <row r="10999" spans="1:18" ht="25.05" customHeight="1" x14ac:dyDescent="0.3">
      <c r="A10999" s="1566"/>
      <c r="B10999" s="1557"/>
      <c r="C10999" s="1475"/>
      <c r="D10999" s="1490"/>
      <c r="E10999" s="1472"/>
      <c r="F10999" s="1472"/>
      <c r="G10999" s="1472"/>
      <c r="H10999" s="1483"/>
      <c r="I10999" s="1679"/>
      <c r="J10999" s="1472"/>
      <c r="K10999" s="1475"/>
      <c r="L10999" s="1471"/>
      <c r="M10999" s="1471"/>
      <c r="N10999" s="1475"/>
      <c r="O10999" s="1475"/>
      <c r="P10999" s="1524"/>
      <c r="Q10999" s="1464">
        <f t="shared" si="344"/>
        <v>1</v>
      </c>
      <c r="R10999" s="1794">
        <f t="shared" si="345"/>
        <v>0</v>
      </c>
    </row>
    <row r="11000" spans="1:18" ht="25.05" customHeight="1" x14ac:dyDescent="0.3">
      <c r="A11000" s="1566"/>
      <c r="B11000" s="1557"/>
      <c r="C11000" s="1475"/>
      <c r="D11000" s="1490"/>
      <c r="E11000" s="1494"/>
      <c r="F11000" s="1472"/>
      <c r="G11000" s="1472"/>
      <c r="H11000" s="1483"/>
      <c r="I11000" s="1679"/>
      <c r="J11000" s="1472"/>
      <c r="K11000" s="1475"/>
      <c r="L11000" s="1471"/>
      <c r="M11000" s="1471"/>
      <c r="N11000" s="1475"/>
      <c r="O11000" s="1475"/>
      <c r="P11000" s="1524"/>
      <c r="Q11000" s="1464">
        <f t="shared" si="344"/>
        <v>1</v>
      </c>
      <c r="R11000" s="1794">
        <f t="shared" si="345"/>
        <v>0</v>
      </c>
    </row>
    <row r="11001" spans="1:18" ht="25.05" customHeight="1" x14ac:dyDescent="0.3">
      <c r="A11001" s="1566"/>
      <c r="B11001" s="1557"/>
      <c r="C11001" s="1475"/>
      <c r="D11001" s="1490"/>
      <c r="E11001" s="1484"/>
      <c r="F11001" s="1484"/>
      <c r="G11001" s="1484"/>
      <c r="H11001" s="1483"/>
      <c r="I11001" s="1679"/>
      <c r="J11001" s="1472"/>
      <c r="K11001" s="1475"/>
      <c r="L11001" s="1471"/>
      <c r="M11001" s="1471"/>
      <c r="N11001" s="1475"/>
      <c r="O11001" s="1475"/>
      <c r="P11001" s="1524"/>
      <c r="Q11001" s="1464">
        <f t="shared" si="344"/>
        <v>1</v>
      </c>
      <c r="R11001" s="1794">
        <f t="shared" si="345"/>
        <v>0</v>
      </c>
    </row>
    <row r="11002" spans="1:18" ht="25.05" customHeight="1" x14ac:dyDescent="0.3">
      <c r="A11002" s="1566"/>
      <c r="B11002" s="1557"/>
      <c r="C11002" s="1475"/>
      <c r="D11002" s="1490"/>
      <c r="E11002" s="1484"/>
      <c r="F11002" s="1484"/>
      <c r="G11002" s="1484"/>
      <c r="H11002" s="1483"/>
      <c r="I11002" s="1679"/>
      <c r="J11002" s="1472"/>
      <c r="K11002" s="1475"/>
      <c r="L11002" s="1471"/>
      <c r="M11002" s="1471"/>
      <c r="N11002" s="1475"/>
      <c r="O11002" s="1475"/>
      <c r="P11002" s="1524"/>
      <c r="Q11002" s="1464">
        <f t="shared" si="344"/>
        <v>1</v>
      </c>
      <c r="R11002" s="1794">
        <f t="shared" si="345"/>
        <v>0</v>
      </c>
    </row>
    <row r="11003" spans="1:18" ht="25.05" customHeight="1" x14ac:dyDescent="0.3">
      <c r="A11003" s="1566"/>
      <c r="B11003" s="1557"/>
      <c r="C11003" s="1475"/>
      <c r="D11003" s="1490"/>
      <c r="E11003" s="1472"/>
      <c r="F11003" s="1484"/>
      <c r="G11003" s="1472"/>
      <c r="H11003" s="1483"/>
      <c r="I11003" s="1679"/>
      <c r="J11003" s="1472"/>
      <c r="K11003" s="1475"/>
      <c r="L11003" s="1471"/>
      <c r="M11003" s="1471"/>
      <c r="N11003" s="1475"/>
      <c r="O11003" s="1475"/>
      <c r="P11003" s="1524"/>
      <c r="Q11003" s="1464">
        <f t="shared" si="344"/>
        <v>1</v>
      </c>
      <c r="R11003" s="1794">
        <f t="shared" si="345"/>
        <v>0</v>
      </c>
    </row>
    <row r="11004" spans="1:18" ht="25.05" customHeight="1" x14ac:dyDescent="0.3">
      <c r="A11004" s="1566"/>
      <c r="B11004" s="1557"/>
      <c r="C11004" s="1475"/>
      <c r="D11004" s="1490"/>
      <c r="E11004" s="1472"/>
      <c r="F11004" s="1484"/>
      <c r="G11004" s="1472"/>
      <c r="H11004" s="1483"/>
      <c r="I11004" s="1679"/>
      <c r="J11004" s="1472"/>
      <c r="K11004" s="1475"/>
      <c r="L11004" s="1471"/>
      <c r="M11004" s="1471"/>
      <c r="N11004" s="1475"/>
      <c r="O11004" s="1475"/>
      <c r="P11004" s="1524"/>
      <c r="Q11004" s="1464">
        <f t="shared" si="344"/>
        <v>1</v>
      </c>
      <c r="R11004" s="1794">
        <f t="shared" si="345"/>
        <v>0</v>
      </c>
    </row>
    <row r="11005" spans="1:18" ht="25.05" customHeight="1" x14ac:dyDescent="0.3">
      <c r="A11005" s="1566"/>
      <c r="B11005" s="1557"/>
      <c r="C11005" s="1475"/>
      <c r="D11005" s="1490"/>
      <c r="E11005" s="1490"/>
      <c r="F11005" s="1490"/>
      <c r="G11005" s="1484"/>
      <c r="H11005" s="1483"/>
      <c r="I11005" s="1679"/>
      <c r="J11005" s="1472"/>
      <c r="K11005" s="1475"/>
      <c r="L11005" s="1471"/>
      <c r="M11005" s="1471"/>
      <c r="N11005" s="1475"/>
      <c r="O11005" s="1475"/>
      <c r="P11005" s="1524"/>
      <c r="Q11005" s="1464">
        <f t="shared" si="344"/>
        <v>1</v>
      </c>
      <c r="R11005" s="1794">
        <f t="shared" si="345"/>
        <v>0</v>
      </c>
    </row>
    <row r="11006" spans="1:18" ht="25.05" customHeight="1" x14ac:dyDescent="0.3">
      <c r="A11006" s="1566"/>
      <c r="B11006" s="1557"/>
      <c r="C11006" s="1475"/>
      <c r="D11006" s="1490"/>
      <c r="E11006" s="1490"/>
      <c r="F11006" s="1490"/>
      <c r="G11006" s="1484"/>
      <c r="H11006" s="1483"/>
      <c r="I11006" s="1679"/>
      <c r="J11006" s="1472"/>
      <c r="K11006" s="1475"/>
      <c r="L11006" s="1471"/>
      <c r="M11006" s="1471"/>
      <c r="N11006" s="1475"/>
      <c r="O11006" s="1475"/>
      <c r="P11006" s="1524"/>
      <c r="Q11006" s="1464">
        <f t="shared" si="344"/>
        <v>1</v>
      </c>
      <c r="R11006" s="1794">
        <f t="shared" si="345"/>
        <v>0</v>
      </c>
    </row>
    <row r="11007" spans="1:18" ht="25.05" customHeight="1" x14ac:dyDescent="0.3">
      <c r="A11007" s="1566"/>
      <c r="B11007" s="1557"/>
      <c r="C11007" s="1475"/>
      <c r="D11007" s="1490"/>
      <c r="E11007" s="1471"/>
      <c r="F11007" s="1471"/>
      <c r="G11007" s="1471"/>
      <c r="H11007" s="1483"/>
      <c r="I11007" s="1679"/>
      <c r="J11007" s="1472"/>
      <c r="K11007" s="1475"/>
      <c r="L11007" s="1471"/>
      <c r="M11007" s="1471"/>
      <c r="N11007" s="1475"/>
      <c r="O11007" s="1475"/>
      <c r="Q11007" s="1464">
        <f t="shared" si="344"/>
        <v>1</v>
      </c>
      <c r="R11007" s="1794">
        <f t="shared" si="345"/>
        <v>0</v>
      </c>
    </row>
    <row r="11008" spans="1:18" ht="25.05" customHeight="1" x14ac:dyDescent="0.3">
      <c r="A11008" s="1566"/>
      <c r="B11008" s="1557"/>
      <c r="C11008" s="1475"/>
      <c r="D11008" s="1490"/>
      <c r="E11008" s="1471"/>
      <c r="F11008" s="1471"/>
      <c r="G11008" s="1471"/>
      <c r="H11008" s="1483"/>
      <c r="I11008" s="1679"/>
      <c r="J11008" s="1472"/>
      <c r="K11008" s="1475"/>
      <c r="L11008" s="1471"/>
      <c r="M11008" s="1471"/>
      <c r="N11008" s="1475"/>
      <c r="O11008" s="1475"/>
      <c r="Q11008" s="1464">
        <f t="shared" si="344"/>
        <v>1</v>
      </c>
      <c r="R11008" s="1794">
        <f t="shared" si="345"/>
        <v>0</v>
      </c>
    </row>
    <row r="11009" spans="1:18" ht="25.05" customHeight="1" x14ac:dyDescent="0.3">
      <c r="A11009" s="1482"/>
      <c r="B11009" s="1471"/>
      <c r="C11009" s="1465"/>
      <c r="D11009" s="1567"/>
      <c r="E11009" s="1489"/>
      <c r="F11009" s="1489"/>
      <c r="G11009" s="1465"/>
      <c r="H11009" s="1533"/>
      <c r="I11009" s="1676"/>
      <c r="J11009" s="1472"/>
      <c r="K11009" s="1472"/>
      <c r="L11009" s="1472"/>
      <c r="M11009" s="1472"/>
      <c r="N11009" s="1522"/>
      <c r="O11009" s="1522"/>
      <c r="Q11009" s="1464">
        <f t="shared" si="344"/>
        <v>1</v>
      </c>
      <c r="R11009" s="1794">
        <f t="shared" si="345"/>
        <v>0</v>
      </c>
    </row>
    <row r="11010" spans="1:18" ht="25.05" customHeight="1" x14ac:dyDescent="0.3">
      <c r="A11010" s="1482"/>
      <c r="B11010" s="1471"/>
      <c r="C11010" s="1465"/>
      <c r="D11010" s="1567"/>
      <c r="E11010" s="1489"/>
      <c r="F11010" s="1489"/>
      <c r="G11010" s="1465"/>
      <c r="H11010" s="1533"/>
      <c r="I11010" s="1676"/>
      <c r="J11010" s="1472"/>
      <c r="K11010" s="1472"/>
      <c r="L11010" s="1472"/>
      <c r="M11010" s="1472"/>
      <c r="N11010" s="1522"/>
      <c r="O11010" s="1522"/>
      <c r="Q11010" s="1464">
        <f t="shared" si="344"/>
        <v>1</v>
      </c>
      <c r="R11010" s="1794">
        <f t="shared" si="345"/>
        <v>0</v>
      </c>
    </row>
    <row r="11011" spans="1:18" ht="25.05" customHeight="1" x14ac:dyDescent="0.3">
      <c r="A11011" s="1482"/>
      <c r="B11011" s="1471"/>
      <c r="C11011" s="1465"/>
      <c r="D11011" s="1567"/>
      <c r="E11011" s="1489"/>
      <c r="F11011" s="1489"/>
      <c r="G11011" s="1465"/>
      <c r="H11011" s="1533"/>
      <c r="I11011" s="1676"/>
      <c r="J11011" s="1472"/>
      <c r="K11011" s="1472"/>
      <c r="L11011" s="1472"/>
      <c r="M11011" s="1472"/>
      <c r="N11011" s="1522"/>
      <c r="O11011" s="1522"/>
      <c r="Q11011" s="1464">
        <f t="shared" si="344"/>
        <v>1</v>
      </c>
      <c r="R11011" s="1794">
        <f t="shared" si="345"/>
        <v>0</v>
      </c>
    </row>
    <row r="11012" spans="1:18" ht="25.05" customHeight="1" x14ac:dyDescent="0.3">
      <c r="A11012" s="1482"/>
      <c r="B11012" s="1471"/>
      <c r="C11012" s="1465"/>
      <c r="D11012" s="1567"/>
      <c r="E11012" s="1489"/>
      <c r="F11012" s="1489"/>
      <c r="G11012" s="1465"/>
      <c r="H11012" s="1533"/>
      <c r="I11012" s="1676"/>
      <c r="J11012" s="1472"/>
      <c r="K11012" s="1472"/>
      <c r="L11012" s="1472"/>
      <c r="M11012" s="1472"/>
      <c r="N11012" s="1522"/>
      <c r="O11012" s="1522"/>
      <c r="Q11012" s="1464">
        <f t="shared" si="344"/>
        <v>1</v>
      </c>
      <c r="R11012" s="1794">
        <f t="shared" si="345"/>
        <v>0</v>
      </c>
    </row>
    <row r="11013" spans="1:18" ht="25.05" customHeight="1" x14ac:dyDescent="0.3">
      <c r="A11013" s="1482"/>
      <c r="B11013" s="1471"/>
      <c r="C11013" s="1465"/>
      <c r="D11013" s="1567"/>
      <c r="E11013" s="1489"/>
      <c r="F11013" s="1489"/>
      <c r="G11013" s="1465"/>
      <c r="H11013" s="1533"/>
      <c r="I11013" s="1676"/>
      <c r="J11013" s="1472"/>
      <c r="K11013" s="1472"/>
      <c r="L11013" s="1472"/>
      <c r="M11013" s="1472"/>
      <c r="N11013" s="1522"/>
      <c r="O11013" s="1522"/>
      <c r="Q11013" s="1464">
        <f t="shared" si="344"/>
        <v>1</v>
      </c>
      <c r="R11013" s="1794">
        <f t="shared" si="345"/>
        <v>0</v>
      </c>
    </row>
    <row r="11014" spans="1:18" ht="25.05" customHeight="1" x14ac:dyDescent="0.3">
      <c r="A11014" s="1482"/>
      <c r="B11014" s="1471"/>
      <c r="C11014" s="1465"/>
      <c r="D11014" s="1567"/>
      <c r="E11014" s="1489"/>
      <c r="F11014" s="1489"/>
      <c r="G11014" s="1465"/>
      <c r="H11014" s="1533"/>
      <c r="I11014" s="1676"/>
      <c r="J11014" s="1472"/>
      <c r="K11014" s="1472"/>
      <c r="L11014" s="1472"/>
      <c r="M11014" s="1472"/>
      <c r="N11014" s="1522"/>
      <c r="O11014" s="1522"/>
      <c r="Q11014" s="1464">
        <f t="shared" si="344"/>
        <v>1</v>
      </c>
      <c r="R11014" s="1794">
        <f t="shared" si="345"/>
        <v>0</v>
      </c>
    </row>
    <row r="11015" spans="1:18" ht="25.05" customHeight="1" x14ac:dyDescent="0.3">
      <c r="A11015" s="1482"/>
      <c r="B11015" s="1471"/>
      <c r="C11015" s="1465"/>
      <c r="D11015" s="1567"/>
      <c r="E11015" s="1489"/>
      <c r="F11015" s="1489"/>
      <c r="G11015" s="1465"/>
      <c r="H11015" s="1533"/>
      <c r="I11015" s="1676"/>
      <c r="J11015" s="1472"/>
      <c r="K11015" s="1472"/>
      <c r="L11015" s="1472"/>
      <c r="M11015" s="1472"/>
      <c r="N11015" s="1522"/>
      <c r="O11015" s="1522"/>
      <c r="Q11015" s="1464">
        <f t="shared" si="344"/>
        <v>1</v>
      </c>
      <c r="R11015" s="1794">
        <f t="shared" si="345"/>
        <v>0</v>
      </c>
    </row>
    <row r="11016" spans="1:18" ht="25.05" customHeight="1" x14ac:dyDescent="0.3">
      <c r="A11016" s="1482"/>
      <c r="B11016" s="1471"/>
      <c r="C11016" s="1465"/>
      <c r="D11016" s="1567"/>
      <c r="E11016" s="1489"/>
      <c r="F11016" s="1489"/>
      <c r="G11016" s="1465"/>
      <c r="H11016" s="1533"/>
      <c r="I11016" s="1676"/>
      <c r="J11016" s="1472"/>
      <c r="K11016" s="1472"/>
      <c r="L11016" s="1472"/>
      <c r="M11016" s="1472"/>
      <c r="N11016" s="1522"/>
      <c r="O11016" s="1522"/>
      <c r="Q11016" s="1464">
        <f t="shared" si="344"/>
        <v>1</v>
      </c>
      <c r="R11016" s="1794">
        <f t="shared" si="345"/>
        <v>0</v>
      </c>
    </row>
    <row r="11017" spans="1:18" ht="25.05" customHeight="1" x14ac:dyDescent="0.3">
      <c r="A11017" s="1482"/>
      <c r="B11017" s="1471"/>
      <c r="C11017" s="1550"/>
      <c r="D11017" s="1550"/>
      <c r="E11017" s="1550"/>
      <c r="F11017" s="1550"/>
      <c r="G11017" s="1550"/>
      <c r="H11017" s="1533"/>
      <c r="I11017" s="1676"/>
      <c r="J11017" s="1472"/>
      <c r="K11017" s="1472"/>
      <c r="L11017" s="1472"/>
      <c r="M11017" s="1472"/>
      <c r="N11017" s="1522"/>
      <c r="O11017" s="1522"/>
      <c r="Q11017" s="1464">
        <f t="shared" si="344"/>
        <v>1</v>
      </c>
      <c r="R11017" s="1794">
        <f t="shared" si="345"/>
        <v>0</v>
      </c>
    </row>
    <row r="11018" spans="1:18" ht="25.05" customHeight="1" x14ac:dyDescent="0.3">
      <c r="A11018" s="1482"/>
      <c r="B11018" s="1471"/>
      <c r="C11018" s="1465"/>
      <c r="D11018" s="1567"/>
      <c r="E11018" s="1489"/>
      <c r="F11018" s="1489"/>
      <c r="G11018" s="1465"/>
      <c r="H11018" s="1533"/>
      <c r="I11018" s="1676"/>
      <c r="J11018" s="1472"/>
      <c r="K11018" s="1472"/>
      <c r="L11018" s="1472"/>
      <c r="M11018" s="1472"/>
      <c r="N11018" s="1522"/>
      <c r="O11018" s="1522"/>
      <c r="Q11018" s="1464">
        <f t="shared" si="344"/>
        <v>1</v>
      </c>
      <c r="R11018" s="1794">
        <f t="shared" si="345"/>
        <v>0</v>
      </c>
    </row>
    <row r="11019" spans="1:18" ht="25.05" customHeight="1" x14ac:dyDescent="0.3">
      <c r="A11019" s="1482"/>
      <c r="B11019" s="1471"/>
      <c r="C11019" s="1465"/>
      <c r="D11019" s="1567"/>
      <c r="E11019" s="1489"/>
      <c r="F11019" s="1489"/>
      <c r="G11019" s="1465"/>
      <c r="H11019" s="1533"/>
      <c r="I11019" s="1676"/>
      <c r="J11019" s="1472"/>
      <c r="K11019" s="1472"/>
      <c r="L11019" s="1472"/>
      <c r="M11019" s="1472"/>
      <c r="N11019" s="1522"/>
      <c r="O11019" s="1522"/>
      <c r="Q11019" s="1464">
        <f t="shared" si="344"/>
        <v>1</v>
      </c>
      <c r="R11019" s="1794">
        <f t="shared" si="345"/>
        <v>0</v>
      </c>
    </row>
    <row r="11020" spans="1:18" ht="25.05" customHeight="1" x14ac:dyDescent="0.3">
      <c r="A11020" s="1482"/>
      <c r="B11020" s="1471"/>
      <c r="C11020" s="1465"/>
      <c r="D11020" s="1567"/>
      <c r="E11020" s="1489"/>
      <c r="F11020" s="1489"/>
      <c r="G11020" s="1465"/>
      <c r="H11020" s="1533"/>
      <c r="I11020" s="1676"/>
      <c r="J11020" s="1472"/>
      <c r="K11020" s="1472"/>
      <c r="L11020" s="1472"/>
      <c r="M11020" s="1472"/>
      <c r="N11020" s="1522"/>
      <c r="O11020" s="1522"/>
      <c r="Q11020" s="1464">
        <f t="shared" si="344"/>
        <v>1</v>
      </c>
      <c r="R11020" s="1794">
        <f t="shared" si="345"/>
        <v>0</v>
      </c>
    </row>
    <row r="11021" spans="1:18" ht="25.05" customHeight="1" x14ac:dyDescent="0.3">
      <c r="A11021" s="1482"/>
      <c r="B11021" s="1471"/>
      <c r="C11021" s="1465"/>
      <c r="D11021" s="1567"/>
      <c r="E11021" s="1489"/>
      <c r="F11021" s="1489"/>
      <c r="G11021" s="1465"/>
      <c r="H11021" s="1533"/>
      <c r="I11021" s="1676"/>
      <c r="J11021" s="1472"/>
      <c r="K11021" s="1472"/>
      <c r="L11021" s="1472"/>
      <c r="M11021" s="1472"/>
      <c r="N11021" s="1522"/>
      <c r="O11021" s="1522"/>
      <c r="Q11021" s="1464">
        <f t="shared" si="344"/>
        <v>1</v>
      </c>
      <c r="R11021" s="1794">
        <f t="shared" si="345"/>
        <v>0</v>
      </c>
    </row>
    <row r="11022" spans="1:18" ht="25.05" customHeight="1" x14ac:dyDescent="0.3">
      <c r="A11022" s="1482"/>
      <c r="B11022" s="1471"/>
      <c r="C11022" s="1465"/>
      <c r="D11022" s="1567"/>
      <c r="E11022" s="1489"/>
      <c r="F11022" s="1489"/>
      <c r="G11022" s="1465"/>
      <c r="H11022" s="1533"/>
      <c r="I11022" s="1676"/>
      <c r="J11022" s="1472"/>
      <c r="K11022" s="1472"/>
      <c r="L11022" s="1472"/>
      <c r="M11022" s="1472"/>
      <c r="N11022" s="1522"/>
      <c r="O11022" s="1522"/>
      <c r="Q11022" s="1464">
        <f t="shared" si="344"/>
        <v>1</v>
      </c>
      <c r="R11022" s="1794">
        <f t="shared" si="345"/>
        <v>0</v>
      </c>
    </row>
    <row r="11023" spans="1:18" ht="25.05" customHeight="1" x14ac:dyDescent="0.3">
      <c r="A11023" s="1482"/>
      <c r="B11023" s="1471"/>
      <c r="C11023" s="1550"/>
      <c r="D11023" s="1550"/>
      <c r="E11023" s="1550"/>
      <c r="F11023" s="1550"/>
      <c r="G11023" s="1550"/>
      <c r="H11023" s="1533"/>
      <c r="I11023" s="1676"/>
      <c r="J11023" s="1472"/>
      <c r="K11023" s="1472"/>
      <c r="L11023" s="1472"/>
      <c r="M11023" s="1472"/>
      <c r="N11023" s="1522"/>
      <c r="O11023" s="1522"/>
      <c r="Q11023" s="1464">
        <f t="shared" ref="Q11023:Q11086" si="346">MONTH(H11023)</f>
        <v>1</v>
      </c>
      <c r="R11023" s="1794">
        <f t="shared" ref="R11023:R11086" si="347">B11023</f>
        <v>0</v>
      </c>
    </row>
    <row r="11024" spans="1:18" ht="25.05" customHeight="1" x14ac:dyDescent="0.3">
      <c r="A11024" s="1482"/>
      <c r="B11024" s="1471"/>
      <c r="C11024" s="1550"/>
      <c r="D11024" s="1550"/>
      <c r="E11024" s="1550"/>
      <c r="F11024" s="1550"/>
      <c r="G11024" s="1550"/>
      <c r="H11024" s="1533"/>
      <c r="I11024" s="1676"/>
      <c r="J11024" s="1472"/>
      <c r="K11024" s="1472"/>
      <c r="L11024" s="1472"/>
      <c r="M11024" s="1472"/>
      <c r="N11024" s="1522"/>
      <c r="O11024" s="1522"/>
      <c r="Q11024" s="1464">
        <f t="shared" si="346"/>
        <v>1</v>
      </c>
      <c r="R11024" s="1794">
        <f t="shared" si="347"/>
        <v>0</v>
      </c>
    </row>
    <row r="11025" spans="1:18" ht="25.05" customHeight="1" x14ac:dyDescent="0.3">
      <c r="A11025" s="1482"/>
      <c r="B11025" s="1471"/>
      <c r="C11025" s="1465"/>
      <c r="D11025" s="1567"/>
      <c r="E11025" s="1489"/>
      <c r="F11025" s="1489"/>
      <c r="G11025" s="1465"/>
      <c r="H11025" s="1533"/>
      <c r="I11025" s="1676"/>
      <c r="J11025" s="1472"/>
      <c r="K11025" s="1472"/>
      <c r="L11025" s="1472"/>
      <c r="M11025" s="1472"/>
      <c r="N11025" s="1522"/>
      <c r="O11025" s="1522"/>
      <c r="Q11025" s="1464">
        <f t="shared" si="346"/>
        <v>1</v>
      </c>
      <c r="R11025" s="1794">
        <f t="shared" si="347"/>
        <v>0</v>
      </c>
    </row>
    <row r="11026" spans="1:18" ht="25.05" customHeight="1" x14ac:dyDescent="0.3">
      <c r="A11026" s="1482"/>
      <c r="B11026" s="1471"/>
      <c r="C11026" s="1465"/>
      <c r="D11026" s="1567"/>
      <c r="E11026" s="1489"/>
      <c r="F11026" s="1489"/>
      <c r="G11026" s="1465"/>
      <c r="H11026" s="1533"/>
      <c r="I11026" s="1676"/>
      <c r="J11026" s="1472"/>
      <c r="K11026" s="1472"/>
      <c r="L11026" s="1472"/>
      <c r="M11026" s="1472"/>
      <c r="N11026" s="1522"/>
      <c r="O11026" s="1522"/>
      <c r="Q11026" s="1464">
        <f t="shared" si="346"/>
        <v>1</v>
      </c>
      <c r="R11026" s="1794">
        <f t="shared" si="347"/>
        <v>0</v>
      </c>
    </row>
    <row r="11027" spans="1:18" ht="25.05" customHeight="1" x14ac:dyDescent="0.3">
      <c r="A11027" s="1482"/>
      <c r="B11027" s="1471"/>
      <c r="C11027" s="1465"/>
      <c r="D11027" s="1567"/>
      <c r="E11027" s="1489"/>
      <c r="F11027" s="1489"/>
      <c r="G11027" s="1465"/>
      <c r="H11027" s="1533"/>
      <c r="I11027" s="1676"/>
      <c r="J11027" s="1472"/>
      <c r="K11027" s="1472"/>
      <c r="L11027" s="1472"/>
      <c r="M11027" s="1472"/>
      <c r="N11027" s="1522"/>
      <c r="O11027" s="1522"/>
      <c r="Q11027" s="1464">
        <f t="shared" si="346"/>
        <v>1</v>
      </c>
      <c r="R11027" s="1794">
        <f t="shared" si="347"/>
        <v>0</v>
      </c>
    </row>
    <row r="11028" spans="1:18" ht="25.05" customHeight="1" x14ac:dyDescent="0.3">
      <c r="A11028" s="1482"/>
      <c r="B11028" s="1471"/>
      <c r="C11028" s="1465"/>
      <c r="D11028" s="1567"/>
      <c r="E11028" s="1489"/>
      <c r="F11028" s="1489"/>
      <c r="G11028" s="1465"/>
      <c r="H11028" s="1533"/>
      <c r="I11028" s="1676"/>
      <c r="J11028" s="1472"/>
      <c r="K11028" s="1472"/>
      <c r="L11028" s="1472"/>
      <c r="M11028" s="1472"/>
      <c r="N11028" s="1522"/>
      <c r="O11028" s="1522"/>
      <c r="Q11028" s="1464">
        <f t="shared" si="346"/>
        <v>1</v>
      </c>
      <c r="R11028" s="1794">
        <f t="shared" si="347"/>
        <v>0</v>
      </c>
    </row>
    <row r="11029" spans="1:18" ht="25.05" customHeight="1" x14ac:dyDescent="0.3">
      <c r="A11029" s="1482"/>
      <c r="B11029" s="1471"/>
      <c r="C11029" s="1465"/>
      <c r="D11029" s="1567"/>
      <c r="E11029" s="1489"/>
      <c r="F11029" s="1489"/>
      <c r="G11029" s="1465"/>
      <c r="H11029" s="1533"/>
      <c r="I11029" s="1676"/>
      <c r="J11029" s="1472"/>
      <c r="K11029" s="1472"/>
      <c r="L11029" s="1472"/>
      <c r="M11029" s="1472"/>
      <c r="N11029" s="1522"/>
      <c r="O11029" s="1522"/>
      <c r="Q11029" s="1464">
        <f t="shared" si="346"/>
        <v>1</v>
      </c>
      <c r="R11029" s="1794">
        <f t="shared" si="347"/>
        <v>0</v>
      </c>
    </row>
    <row r="11030" spans="1:18" ht="25.05" customHeight="1" x14ac:dyDescent="0.3">
      <c r="A11030" s="1482"/>
      <c r="B11030" s="1471"/>
      <c r="C11030" s="1465"/>
      <c r="D11030" s="1567"/>
      <c r="E11030" s="1489"/>
      <c r="F11030" s="1489"/>
      <c r="G11030" s="1465"/>
      <c r="H11030" s="1533"/>
      <c r="I11030" s="1676"/>
      <c r="J11030" s="1472"/>
      <c r="K11030" s="1472"/>
      <c r="L11030" s="1472"/>
      <c r="M11030" s="1472"/>
      <c r="N11030" s="1522"/>
      <c r="O11030" s="1522"/>
      <c r="Q11030" s="1464">
        <f t="shared" si="346"/>
        <v>1</v>
      </c>
      <c r="R11030" s="1794">
        <f t="shared" si="347"/>
        <v>0</v>
      </c>
    </row>
    <row r="11031" spans="1:18" ht="25.05" customHeight="1" x14ac:dyDescent="0.3">
      <c r="A11031" s="1482"/>
      <c r="B11031" s="1471"/>
      <c r="C11031" s="1465"/>
      <c r="D11031" s="1567"/>
      <c r="E11031" s="1489"/>
      <c r="F11031" s="1489"/>
      <c r="G11031" s="1465"/>
      <c r="H11031" s="1533"/>
      <c r="I11031" s="1676"/>
      <c r="J11031" s="1472"/>
      <c r="K11031" s="1472"/>
      <c r="L11031" s="1472"/>
      <c r="M11031" s="1472"/>
      <c r="N11031" s="1522"/>
      <c r="O11031" s="1522"/>
      <c r="Q11031" s="1464">
        <f t="shared" si="346"/>
        <v>1</v>
      </c>
      <c r="R11031" s="1794">
        <f t="shared" si="347"/>
        <v>0</v>
      </c>
    </row>
    <row r="11032" spans="1:18" ht="25.05" customHeight="1" x14ac:dyDescent="0.3">
      <c r="A11032" s="1482"/>
      <c r="B11032" s="1471"/>
      <c r="C11032" s="1465"/>
      <c r="D11032" s="1567"/>
      <c r="E11032" s="1489"/>
      <c r="F11032" s="1489"/>
      <c r="G11032" s="1465"/>
      <c r="H11032" s="1533"/>
      <c r="I11032" s="1676"/>
      <c r="J11032" s="1472"/>
      <c r="K11032" s="1472"/>
      <c r="L11032" s="1472"/>
      <c r="M11032" s="1472"/>
      <c r="N11032" s="1522"/>
      <c r="O11032" s="1522"/>
      <c r="Q11032" s="1464">
        <f t="shared" si="346"/>
        <v>1</v>
      </c>
      <c r="R11032" s="1794">
        <f t="shared" si="347"/>
        <v>0</v>
      </c>
    </row>
    <row r="11033" spans="1:18" ht="25.05" customHeight="1" x14ac:dyDescent="0.3">
      <c r="A11033" s="1482"/>
      <c r="B11033" s="1471"/>
      <c r="C11033" s="1465"/>
      <c r="D11033" s="1567"/>
      <c r="E11033" s="1489"/>
      <c r="F11033" s="1489"/>
      <c r="G11033" s="1465"/>
      <c r="H11033" s="1533"/>
      <c r="I11033" s="1676"/>
      <c r="J11033" s="1472"/>
      <c r="K11033" s="1472"/>
      <c r="L11033" s="1472"/>
      <c r="M11033" s="1472"/>
      <c r="N11033" s="1522"/>
      <c r="O11033" s="1522"/>
      <c r="Q11033" s="1464">
        <f t="shared" si="346"/>
        <v>1</v>
      </c>
      <c r="R11033" s="1794">
        <f t="shared" si="347"/>
        <v>0</v>
      </c>
    </row>
    <row r="11034" spans="1:18" ht="25.05" customHeight="1" x14ac:dyDescent="0.3">
      <c r="A11034" s="1482"/>
      <c r="B11034" s="1471"/>
      <c r="C11034" s="1465"/>
      <c r="D11034" s="1489"/>
      <c r="E11034" s="1550"/>
      <c r="F11034" s="1550"/>
      <c r="G11034" s="1550"/>
      <c r="H11034" s="1533"/>
      <c r="I11034" s="1676"/>
      <c r="J11034" s="1472"/>
      <c r="K11034" s="1472"/>
      <c r="L11034" s="1472"/>
      <c r="M11034" s="1472"/>
      <c r="N11034" s="1522"/>
      <c r="O11034" s="1522"/>
      <c r="Q11034" s="1464">
        <f t="shared" si="346"/>
        <v>1</v>
      </c>
      <c r="R11034" s="1794">
        <f t="shared" si="347"/>
        <v>0</v>
      </c>
    </row>
    <row r="11035" spans="1:18" ht="25.05" customHeight="1" x14ac:dyDescent="0.3">
      <c r="A11035" s="1482"/>
      <c r="B11035" s="1471"/>
      <c r="C11035" s="1465"/>
      <c r="D11035" s="1567"/>
      <c r="E11035" s="1550"/>
      <c r="F11035" s="1550"/>
      <c r="G11035" s="1550"/>
      <c r="H11035" s="1533"/>
      <c r="I11035" s="1676"/>
      <c r="J11035" s="1472"/>
      <c r="K11035" s="1472"/>
      <c r="L11035" s="1472"/>
      <c r="M11035" s="1472"/>
      <c r="N11035" s="1522"/>
      <c r="O11035" s="1522"/>
      <c r="Q11035" s="1464">
        <f t="shared" si="346"/>
        <v>1</v>
      </c>
      <c r="R11035" s="1794">
        <f t="shared" si="347"/>
        <v>0</v>
      </c>
    </row>
    <row r="11036" spans="1:18" ht="25.05" customHeight="1" x14ac:dyDescent="0.3">
      <c r="A11036" s="1482"/>
      <c r="B11036" s="1471"/>
      <c r="C11036" s="1550"/>
      <c r="D11036" s="1550"/>
      <c r="E11036" s="1550"/>
      <c r="F11036" s="1550"/>
      <c r="G11036" s="1550"/>
      <c r="H11036" s="1533"/>
      <c r="I11036" s="1676"/>
      <c r="J11036" s="1472"/>
      <c r="K11036" s="1472"/>
      <c r="L11036" s="1472"/>
      <c r="M11036" s="1472"/>
      <c r="N11036" s="1522"/>
      <c r="O11036" s="1522"/>
      <c r="Q11036" s="1464">
        <f t="shared" si="346"/>
        <v>1</v>
      </c>
      <c r="R11036" s="1794">
        <f t="shared" si="347"/>
        <v>0</v>
      </c>
    </row>
    <row r="11037" spans="1:18" ht="25.05" customHeight="1" x14ac:dyDescent="0.3">
      <c r="A11037" s="1482"/>
      <c r="B11037" s="1471"/>
      <c r="C11037" s="1550"/>
      <c r="D11037" s="1550"/>
      <c r="E11037" s="1550"/>
      <c r="F11037" s="1550"/>
      <c r="G11037" s="1550"/>
      <c r="H11037" s="1533"/>
      <c r="I11037" s="1676"/>
      <c r="J11037" s="1472"/>
      <c r="K11037" s="1472"/>
      <c r="L11037" s="1472"/>
      <c r="M11037" s="1472"/>
      <c r="N11037" s="1522"/>
      <c r="O11037" s="1522"/>
      <c r="Q11037" s="1464">
        <f t="shared" si="346"/>
        <v>1</v>
      </c>
      <c r="R11037" s="1794">
        <f t="shared" si="347"/>
        <v>0</v>
      </c>
    </row>
    <row r="11038" spans="1:18" ht="25.05" customHeight="1" x14ac:dyDescent="0.3">
      <c r="A11038" s="1482"/>
      <c r="B11038" s="1471"/>
      <c r="C11038" s="1550"/>
      <c r="D11038" s="1550"/>
      <c r="E11038" s="1550"/>
      <c r="F11038" s="1550"/>
      <c r="G11038" s="1550"/>
      <c r="H11038" s="1533"/>
      <c r="I11038" s="1676"/>
      <c r="J11038" s="1472"/>
      <c r="K11038" s="1472"/>
      <c r="L11038" s="1472"/>
      <c r="M11038" s="1472"/>
      <c r="N11038" s="1522"/>
      <c r="O11038" s="1522"/>
      <c r="Q11038" s="1464">
        <f t="shared" si="346"/>
        <v>1</v>
      </c>
      <c r="R11038" s="1794">
        <f t="shared" si="347"/>
        <v>0</v>
      </c>
    </row>
    <row r="11039" spans="1:18" ht="25.05" customHeight="1" x14ac:dyDescent="0.3">
      <c r="A11039" s="1484"/>
      <c r="B11039" s="1484"/>
      <c r="C11039" s="1484"/>
      <c r="D11039" s="1484"/>
      <c r="E11039" s="1484"/>
      <c r="F11039" s="1484"/>
      <c r="G11039" s="1484"/>
      <c r="H11039" s="1521"/>
      <c r="I11039" s="1679"/>
      <c r="J11039" s="1471"/>
      <c r="K11039" s="1472"/>
      <c r="L11039" s="1472"/>
      <c r="M11039" s="1503"/>
      <c r="N11039" s="1512"/>
      <c r="O11039" s="1512"/>
      <c r="P11039" s="1512"/>
      <c r="Q11039" s="1464">
        <f t="shared" si="346"/>
        <v>1</v>
      </c>
      <c r="R11039" s="1794">
        <f t="shared" si="347"/>
        <v>0</v>
      </c>
    </row>
    <row r="11040" spans="1:18" ht="25.05" customHeight="1" x14ac:dyDescent="0.3">
      <c r="A11040" s="1484"/>
      <c r="B11040" s="1484"/>
      <c r="C11040" s="1484"/>
      <c r="D11040" s="1484"/>
      <c r="E11040" s="1484"/>
      <c r="F11040" s="1484"/>
      <c r="G11040" s="1484"/>
      <c r="H11040" s="1521"/>
      <c r="I11040" s="1679"/>
      <c r="J11040" s="1505"/>
      <c r="K11040" s="1472"/>
      <c r="L11040" s="1472"/>
      <c r="M11040" s="1503"/>
      <c r="N11040" s="1512"/>
      <c r="O11040" s="1512"/>
      <c r="P11040" s="1512"/>
      <c r="Q11040" s="1464">
        <f t="shared" si="346"/>
        <v>1</v>
      </c>
      <c r="R11040" s="1794">
        <f t="shared" si="347"/>
        <v>0</v>
      </c>
    </row>
    <row r="11041" spans="1:18" ht="25.05" customHeight="1" x14ac:dyDescent="0.3">
      <c r="A11041" s="1482"/>
      <c r="B11041" s="1471"/>
      <c r="C11041" s="1465"/>
      <c r="D11041" s="1567"/>
      <c r="E11041" s="1489"/>
      <c r="F11041" s="1489"/>
      <c r="G11041" s="1465"/>
      <c r="H11041" s="1533"/>
      <c r="I11041" s="1676"/>
      <c r="J11041" s="1472"/>
      <c r="K11041" s="1472"/>
      <c r="L11041" s="1472"/>
      <c r="M11041" s="1472"/>
      <c r="N11041" s="1522"/>
      <c r="O11041" s="1522"/>
      <c r="Q11041" s="1464">
        <f t="shared" si="346"/>
        <v>1</v>
      </c>
      <c r="R11041" s="1794">
        <f t="shared" si="347"/>
        <v>0</v>
      </c>
    </row>
    <row r="11042" spans="1:18" ht="25.05" customHeight="1" x14ac:dyDescent="0.3">
      <c r="A11042" s="1482"/>
      <c r="B11042" s="1471"/>
      <c r="C11042" s="1465"/>
      <c r="D11042" s="1567"/>
      <c r="E11042" s="1489"/>
      <c r="F11042" s="1489"/>
      <c r="G11042" s="1465"/>
      <c r="H11042" s="1533"/>
      <c r="I11042" s="1676"/>
      <c r="J11042" s="1472"/>
      <c r="K11042" s="1472"/>
      <c r="L11042" s="1472"/>
      <c r="M11042" s="1472"/>
      <c r="N11042" s="1522"/>
      <c r="O11042" s="1522"/>
      <c r="Q11042" s="1464">
        <f t="shared" si="346"/>
        <v>1</v>
      </c>
      <c r="R11042" s="1794">
        <f t="shared" si="347"/>
        <v>0</v>
      </c>
    </row>
    <row r="11043" spans="1:18" ht="25.05" customHeight="1" x14ac:dyDescent="0.3">
      <c r="A11043" s="1482"/>
      <c r="B11043" s="1471"/>
      <c r="C11043" s="1465"/>
      <c r="D11043" s="1567"/>
      <c r="E11043" s="1489"/>
      <c r="F11043" s="1489"/>
      <c r="G11043" s="1465"/>
      <c r="H11043" s="1533"/>
      <c r="I11043" s="1676"/>
      <c r="J11043" s="1472"/>
      <c r="K11043" s="1472"/>
      <c r="L11043" s="1472"/>
      <c r="M11043" s="1472"/>
      <c r="N11043" s="1522"/>
      <c r="O11043" s="1522"/>
      <c r="Q11043" s="1464">
        <f t="shared" si="346"/>
        <v>1</v>
      </c>
      <c r="R11043" s="1794">
        <f t="shared" si="347"/>
        <v>0</v>
      </c>
    </row>
    <row r="11044" spans="1:18" ht="25.05" customHeight="1" x14ac:dyDescent="0.3">
      <c r="A11044" s="1482"/>
      <c r="B11044" s="1471"/>
      <c r="C11044" s="1465"/>
      <c r="D11044" s="1567"/>
      <c r="E11044" s="1489"/>
      <c r="F11044" s="1489"/>
      <c r="G11044" s="1465"/>
      <c r="H11044" s="1533"/>
      <c r="I11044" s="1676"/>
      <c r="J11044" s="1472"/>
      <c r="K11044" s="1472"/>
      <c r="L11044" s="1472"/>
      <c r="M11044" s="1472"/>
      <c r="N11044" s="1522"/>
      <c r="O11044" s="1522"/>
      <c r="Q11044" s="1464">
        <f t="shared" si="346"/>
        <v>1</v>
      </c>
      <c r="R11044" s="1794">
        <f t="shared" si="347"/>
        <v>0</v>
      </c>
    </row>
    <row r="11045" spans="1:18" ht="25.05" customHeight="1" x14ac:dyDescent="0.3">
      <c r="A11045" s="1482"/>
      <c r="B11045" s="1471"/>
      <c r="C11045" s="1465"/>
      <c r="D11045" s="1567"/>
      <c r="E11045" s="1489"/>
      <c r="F11045" s="1489"/>
      <c r="G11045" s="1465"/>
      <c r="H11045" s="1533"/>
      <c r="I11045" s="1676"/>
      <c r="J11045" s="1472"/>
      <c r="K11045" s="1472"/>
      <c r="L11045" s="1472"/>
      <c r="M11045" s="1472"/>
      <c r="N11045" s="1522"/>
      <c r="O11045" s="1522"/>
      <c r="Q11045" s="1464">
        <f t="shared" si="346"/>
        <v>1</v>
      </c>
      <c r="R11045" s="1794">
        <f t="shared" si="347"/>
        <v>0</v>
      </c>
    </row>
    <row r="11046" spans="1:18" ht="25.05" customHeight="1" x14ac:dyDescent="0.3">
      <c r="A11046" s="1482"/>
      <c r="B11046" s="1471"/>
      <c r="C11046" s="1465"/>
      <c r="D11046" s="1567"/>
      <c r="E11046" s="1489"/>
      <c r="F11046" s="1489"/>
      <c r="G11046" s="1465"/>
      <c r="H11046" s="1533"/>
      <c r="I11046" s="1676"/>
      <c r="J11046" s="1472"/>
      <c r="K11046" s="1472"/>
      <c r="L11046" s="1472"/>
      <c r="M11046" s="1472"/>
      <c r="N11046" s="1522"/>
      <c r="O11046" s="1522"/>
      <c r="Q11046" s="1464">
        <f t="shared" si="346"/>
        <v>1</v>
      </c>
      <c r="R11046" s="1794">
        <f t="shared" si="347"/>
        <v>0</v>
      </c>
    </row>
    <row r="11047" spans="1:18" ht="25.05" customHeight="1" x14ac:dyDescent="0.3">
      <c r="A11047" s="1482"/>
      <c r="B11047" s="1471"/>
      <c r="C11047" s="1465"/>
      <c r="D11047" s="1489"/>
      <c r="E11047" s="1489"/>
      <c r="F11047" s="1489"/>
      <c r="G11047" s="1465"/>
      <c r="H11047" s="1533"/>
      <c r="I11047" s="1676"/>
      <c r="J11047" s="1472"/>
      <c r="K11047" s="1472"/>
      <c r="L11047" s="1472"/>
      <c r="M11047" s="1472"/>
      <c r="N11047" s="1522"/>
      <c r="O11047" s="1522"/>
      <c r="Q11047" s="1464">
        <f t="shared" si="346"/>
        <v>1</v>
      </c>
      <c r="R11047" s="1794">
        <f t="shared" si="347"/>
        <v>0</v>
      </c>
    </row>
    <row r="11048" spans="1:18" ht="25.05" customHeight="1" x14ac:dyDescent="0.3">
      <c r="A11048" s="1482"/>
      <c r="B11048" s="1471"/>
      <c r="C11048" s="1550"/>
      <c r="D11048" s="1550"/>
      <c r="E11048" s="1550"/>
      <c r="F11048" s="1550"/>
      <c r="G11048" s="1550"/>
      <c r="H11048" s="1533"/>
      <c r="I11048" s="1676"/>
      <c r="J11048" s="1472"/>
      <c r="K11048" s="1472"/>
      <c r="L11048" s="1472"/>
      <c r="M11048" s="1472"/>
      <c r="N11048" s="1522"/>
      <c r="O11048" s="1522"/>
      <c r="Q11048" s="1464">
        <f t="shared" si="346"/>
        <v>1</v>
      </c>
      <c r="R11048" s="1794">
        <f t="shared" si="347"/>
        <v>0</v>
      </c>
    </row>
    <row r="11049" spans="1:18" ht="25.05" customHeight="1" x14ac:dyDescent="0.3">
      <c r="A11049" s="1482"/>
      <c r="B11049" s="1471"/>
      <c r="C11049" s="1550"/>
      <c r="D11049" s="1550"/>
      <c r="E11049" s="1550"/>
      <c r="F11049" s="1550"/>
      <c r="G11049" s="1550"/>
      <c r="H11049" s="1533"/>
      <c r="I11049" s="1676"/>
      <c r="J11049" s="1472"/>
      <c r="K11049" s="1472"/>
      <c r="L11049" s="1472"/>
      <c r="M11049" s="1472"/>
      <c r="N11049" s="1522"/>
      <c r="O11049" s="1522"/>
      <c r="Q11049" s="1464">
        <f t="shared" si="346"/>
        <v>1</v>
      </c>
      <c r="R11049" s="1794">
        <f t="shared" si="347"/>
        <v>0</v>
      </c>
    </row>
    <row r="11050" spans="1:18" ht="25.05" customHeight="1" x14ac:dyDescent="0.3">
      <c r="A11050" s="1482"/>
      <c r="B11050" s="1471"/>
      <c r="C11050" s="1465"/>
      <c r="D11050" s="1567"/>
      <c r="E11050" s="1489"/>
      <c r="F11050" s="1489"/>
      <c r="G11050" s="1465"/>
      <c r="H11050" s="1533"/>
      <c r="I11050" s="1676"/>
      <c r="J11050" s="1472"/>
      <c r="K11050" s="1472"/>
      <c r="L11050" s="1472"/>
      <c r="M11050" s="1472"/>
      <c r="N11050" s="1522"/>
      <c r="O11050" s="1522"/>
      <c r="Q11050" s="1464">
        <f t="shared" si="346"/>
        <v>1</v>
      </c>
      <c r="R11050" s="1794">
        <f t="shared" si="347"/>
        <v>0</v>
      </c>
    </row>
    <row r="11051" spans="1:18" ht="25.05" customHeight="1" x14ac:dyDescent="0.3">
      <c r="A11051" s="1482"/>
      <c r="B11051" s="1471"/>
      <c r="C11051" s="1465"/>
      <c r="D11051" s="1567"/>
      <c r="E11051" s="1489"/>
      <c r="F11051" s="1489"/>
      <c r="G11051" s="1465"/>
      <c r="H11051" s="1533"/>
      <c r="I11051" s="1676"/>
      <c r="J11051" s="1472"/>
      <c r="K11051" s="1472"/>
      <c r="L11051" s="1472"/>
      <c r="M11051" s="1472"/>
      <c r="N11051" s="1522"/>
      <c r="O11051" s="1522"/>
      <c r="Q11051" s="1464">
        <f t="shared" si="346"/>
        <v>1</v>
      </c>
      <c r="R11051" s="1794">
        <f t="shared" si="347"/>
        <v>0</v>
      </c>
    </row>
    <row r="11052" spans="1:18" ht="25.05" customHeight="1" x14ac:dyDescent="0.3">
      <c r="A11052" s="1482"/>
      <c r="B11052" s="1471"/>
      <c r="C11052" s="1465"/>
      <c r="D11052" s="1567"/>
      <c r="E11052" s="1489"/>
      <c r="F11052" s="1489"/>
      <c r="G11052" s="1465"/>
      <c r="H11052" s="1533"/>
      <c r="I11052" s="1676"/>
      <c r="J11052" s="1472"/>
      <c r="K11052" s="1472"/>
      <c r="L11052" s="1472"/>
      <c r="M11052" s="1472"/>
      <c r="N11052" s="1522"/>
      <c r="O11052" s="1522"/>
      <c r="Q11052" s="1464">
        <f t="shared" si="346"/>
        <v>1</v>
      </c>
      <c r="R11052" s="1794">
        <f t="shared" si="347"/>
        <v>0</v>
      </c>
    </row>
    <row r="11053" spans="1:18" ht="25.05" customHeight="1" x14ac:dyDescent="0.3">
      <c r="A11053" s="1482"/>
      <c r="B11053" s="1471"/>
      <c r="C11053" s="1465"/>
      <c r="D11053" s="1567"/>
      <c r="E11053" s="1489"/>
      <c r="F11053" s="1489"/>
      <c r="G11053" s="1465"/>
      <c r="H11053" s="1533"/>
      <c r="I11053" s="1676"/>
      <c r="J11053" s="1472"/>
      <c r="K11053" s="1472"/>
      <c r="L11053" s="1472"/>
      <c r="M11053" s="1472"/>
      <c r="N11053" s="1522"/>
      <c r="O11053" s="1522"/>
      <c r="Q11053" s="1464">
        <f t="shared" si="346"/>
        <v>1</v>
      </c>
      <c r="R11053" s="1794">
        <f t="shared" si="347"/>
        <v>0</v>
      </c>
    </row>
    <row r="11054" spans="1:18" ht="25.05" customHeight="1" x14ac:dyDescent="0.3">
      <c r="A11054" s="1482"/>
      <c r="B11054" s="1471"/>
      <c r="C11054" s="1465"/>
      <c r="D11054" s="1567"/>
      <c r="E11054" s="1489"/>
      <c r="F11054" s="1489"/>
      <c r="G11054" s="1465"/>
      <c r="H11054" s="1533"/>
      <c r="I11054" s="1676"/>
      <c r="J11054" s="1472"/>
      <c r="K11054" s="1472"/>
      <c r="L11054" s="1472"/>
      <c r="M11054" s="1472"/>
      <c r="N11054" s="1522"/>
      <c r="O11054" s="1522"/>
      <c r="Q11054" s="1464">
        <f t="shared" si="346"/>
        <v>1</v>
      </c>
      <c r="R11054" s="1794">
        <f t="shared" si="347"/>
        <v>0</v>
      </c>
    </row>
    <row r="11055" spans="1:18" ht="25.05" customHeight="1" x14ac:dyDescent="0.3">
      <c r="A11055" s="1482"/>
      <c r="B11055" s="1471"/>
      <c r="C11055" s="1465"/>
      <c r="D11055" s="1567"/>
      <c r="E11055" s="1489"/>
      <c r="F11055" s="1489"/>
      <c r="G11055" s="1465"/>
      <c r="H11055" s="1533"/>
      <c r="I11055" s="1676"/>
      <c r="J11055" s="1472"/>
      <c r="K11055" s="1472"/>
      <c r="L11055" s="1472"/>
      <c r="M11055" s="1472"/>
      <c r="N11055" s="1522"/>
      <c r="O11055" s="1522"/>
      <c r="Q11055" s="1464">
        <f t="shared" si="346"/>
        <v>1</v>
      </c>
      <c r="R11055" s="1794">
        <f t="shared" si="347"/>
        <v>0</v>
      </c>
    </row>
    <row r="11056" spans="1:18" ht="25.05" customHeight="1" x14ac:dyDescent="0.3">
      <c r="A11056" s="1482"/>
      <c r="B11056" s="1471"/>
      <c r="C11056" s="1465"/>
      <c r="D11056" s="1567"/>
      <c r="E11056" s="1489"/>
      <c r="F11056" s="1489"/>
      <c r="G11056" s="1465"/>
      <c r="H11056" s="1533"/>
      <c r="I11056" s="1676"/>
      <c r="J11056" s="1472"/>
      <c r="K11056" s="1472"/>
      <c r="L11056" s="1472"/>
      <c r="M11056" s="1472"/>
      <c r="N11056" s="1522"/>
      <c r="O11056" s="1522"/>
      <c r="Q11056" s="1464">
        <f t="shared" si="346"/>
        <v>1</v>
      </c>
      <c r="R11056" s="1794">
        <f t="shared" si="347"/>
        <v>0</v>
      </c>
    </row>
    <row r="11057" spans="1:18" ht="25.05" customHeight="1" x14ac:dyDescent="0.3">
      <c r="A11057" s="1482"/>
      <c r="B11057" s="1471"/>
      <c r="C11057" s="1465"/>
      <c r="D11057" s="1567"/>
      <c r="E11057" s="1489"/>
      <c r="F11057" s="1489"/>
      <c r="G11057" s="1465"/>
      <c r="H11057" s="1533"/>
      <c r="I11057" s="1676"/>
      <c r="J11057" s="1472"/>
      <c r="K11057" s="1472"/>
      <c r="L11057" s="1472"/>
      <c r="M11057" s="1472"/>
      <c r="N11057" s="1522"/>
      <c r="O11057" s="1522"/>
      <c r="Q11057" s="1464">
        <f t="shared" si="346"/>
        <v>1</v>
      </c>
      <c r="R11057" s="1794">
        <f t="shared" si="347"/>
        <v>0</v>
      </c>
    </row>
    <row r="11058" spans="1:18" ht="25.05" customHeight="1" x14ac:dyDescent="0.3">
      <c r="A11058" s="1482"/>
      <c r="B11058" s="1471"/>
      <c r="C11058" s="1465"/>
      <c r="D11058" s="1489"/>
      <c r="E11058" s="1489"/>
      <c r="F11058" s="1489"/>
      <c r="G11058" s="1465"/>
      <c r="H11058" s="1533"/>
      <c r="I11058" s="1676"/>
      <c r="J11058" s="1472"/>
      <c r="K11058" s="1472"/>
      <c r="L11058" s="1472"/>
      <c r="M11058" s="1472"/>
      <c r="N11058" s="1522"/>
      <c r="O11058" s="1522"/>
      <c r="Q11058" s="1464">
        <f t="shared" si="346"/>
        <v>1</v>
      </c>
      <c r="R11058" s="1794">
        <f t="shared" si="347"/>
        <v>0</v>
      </c>
    </row>
    <row r="11059" spans="1:18" ht="25.05" customHeight="1" x14ac:dyDescent="0.3">
      <c r="A11059" s="1482"/>
      <c r="B11059" s="1471"/>
      <c r="C11059" s="1550"/>
      <c r="D11059" s="1550"/>
      <c r="E11059" s="1550"/>
      <c r="F11059" s="1550"/>
      <c r="G11059" s="1550"/>
      <c r="H11059" s="1533"/>
      <c r="I11059" s="1676"/>
      <c r="J11059" s="1472"/>
      <c r="K11059" s="1472"/>
      <c r="L11059" s="1472"/>
      <c r="M11059" s="1472"/>
      <c r="N11059" s="1522"/>
      <c r="O11059" s="1522"/>
      <c r="Q11059" s="1464">
        <f t="shared" si="346"/>
        <v>1</v>
      </c>
      <c r="R11059" s="1794">
        <f t="shared" si="347"/>
        <v>0</v>
      </c>
    </row>
    <row r="11060" spans="1:18" ht="25.05" customHeight="1" x14ac:dyDescent="0.3">
      <c r="A11060" s="1482"/>
      <c r="B11060" s="1471"/>
      <c r="C11060" s="1465"/>
      <c r="D11060" s="1567"/>
      <c r="E11060" s="1489"/>
      <c r="F11060" s="1489"/>
      <c r="G11060" s="1465"/>
      <c r="H11060" s="1533"/>
      <c r="I11060" s="1676"/>
      <c r="J11060" s="1472"/>
      <c r="K11060" s="1472"/>
      <c r="L11060" s="1472"/>
      <c r="M11060" s="1472"/>
      <c r="N11060" s="1522"/>
      <c r="O11060" s="1522"/>
      <c r="Q11060" s="1464">
        <f t="shared" si="346"/>
        <v>1</v>
      </c>
      <c r="R11060" s="1794">
        <f t="shared" si="347"/>
        <v>0</v>
      </c>
    </row>
    <row r="11061" spans="1:18" ht="25.05" customHeight="1" x14ac:dyDescent="0.3">
      <c r="A11061" s="1482"/>
      <c r="B11061" s="1471"/>
      <c r="C11061" s="1465"/>
      <c r="D11061" s="1567"/>
      <c r="E11061" s="1489"/>
      <c r="F11061" s="1489"/>
      <c r="G11061" s="1465"/>
      <c r="H11061" s="1533"/>
      <c r="I11061" s="1676"/>
      <c r="J11061" s="1472"/>
      <c r="K11061" s="1472"/>
      <c r="L11061" s="1472"/>
      <c r="M11061" s="1472"/>
      <c r="N11061" s="1522"/>
      <c r="O11061" s="1522"/>
      <c r="Q11061" s="1464">
        <f t="shared" si="346"/>
        <v>1</v>
      </c>
      <c r="R11061" s="1794">
        <f t="shared" si="347"/>
        <v>0</v>
      </c>
    </row>
    <row r="11062" spans="1:18" ht="25.05" customHeight="1" x14ac:dyDescent="0.3">
      <c r="A11062" s="1482"/>
      <c r="B11062" s="1471"/>
      <c r="C11062" s="1465"/>
      <c r="D11062" s="1567"/>
      <c r="E11062" s="1489"/>
      <c r="F11062" s="1489"/>
      <c r="G11062" s="1465"/>
      <c r="H11062" s="1533"/>
      <c r="I11062" s="1676"/>
      <c r="J11062" s="1472"/>
      <c r="K11062" s="1472"/>
      <c r="L11062" s="1472"/>
      <c r="M11062" s="1472"/>
      <c r="N11062" s="1522"/>
      <c r="O11062" s="1522"/>
      <c r="Q11062" s="1464">
        <f t="shared" si="346"/>
        <v>1</v>
      </c>
      <c r="R11062" s="1794">
        <f t="shared" si="347"/>
        <v>0</v>
      </c>
    </row>
    <row r="11063" spans="1:18" ht="25.05" customHeight="1" x14ac:dyDescent="0.3">
      <c r="A11063" s="1482"/>
      <c r="B11063" s="1471"/>
      <c r="C11063" s="1465"/>
      <c r="D11063" s="1567"/>
      <c r="E11063" s="1489"/>
      <c r="F11063" s="1489"/>
      <c r="G11063" s="1465"/>
      <c r="H11063" s="1533"/>
      <c r="I11063" s="1676"/>
      <c r="J11063" s="1472"/>
      <c r="K11063" s="1472"/>
      <c r="L11063" s="1472"/>
      <c r="M11063" s="1472"/>
      <c r="N11063" s="1522"/>
      <c r="O11063" s="1522"/>
      <c r="Q11063" s="1464">
        <f t="shared" si="346"/>
        <v>1</v>
      </c>
      <c r="R11063" s="1794">
        <f t="shared" si="347"/>
        <v>0</v>
      </c>
    </row>
    <row r="11064" spans="1:18" ht="25.05" customHeight="1" x14ac:dyDescent="0.3">
      <c r="A11064" s="1482"/>
      <c r="B11064" s="1471"/>
      <c r="C11064" s="1465"/>
      <c r="D11064" s="1567"/>
      <c r="E11064" s="1489"/>
      <c r="F11064" s="1489"/>
      <c r="G11064" s="1465"/>
      <c r="H11064" s="1533"/>
      <c r="I11064" s="1676"/>
      <c r="J11064" s="1472"/>
      <c r="K11064" s="1472"/>
      <c r="L11064" s="1472"/>
      <c r="M11064" s="1472"/>
      <c r="N11064" s="1522"/>
      <c r="O11064" s="1522"/>
      <c r="Q11064" s="1464">
        <f t="shared" si="346"/>
        <v>1</v>
      </c>
      <c r="R11064" s="1794">
        <f t="shared" si="347"/>
        <v>0</v>
      </c>
    </row>
    <row r="11065" spans="1:18" ht="25.05" customHeight="1" x14ac:dyDescent="0.3">
      <c r="A11065" s="1482"/>
      <c r="B11065" s="1471"/>
      <c r="C11065" s="1465"/>
      <c r="D11065" s="1567"/>
      <c r="E11065" s="1489"/>
      <c r="F11065" s="1489"/>
      <c r="G11065" s="1465"/>
      <c r="H11065" s="1533"/>
      <c r="I11065" s="1676"/>
      <c r="J11065" s="1472"/>
      <c r="K11065" s="1472"/>
      <c r="L11065" s="1472"/>
      <c r="M11065" s="1472"/>
      <c r="N11065" s="1522"/>
      <c r="O11065" s="1522"/>
      <c r="Q11065" s="1464">
        <f t="shared" si="346"/>
        <v>1</v>
      </c>
      <c r="R11065" s="1794">
        <f t="shared" si="347"/>
        <v>0</v>
      </c>
    </row>
    <row r="11066" spans="1:18" ht="25.05" customHeight="1" x14ac:dyDescent="0.3">
      <c r="A11066" s="1482"/>
      <c r="B11066" s="1471"/>
      <c r="C11066" s="1465"/>
      <c r="D11066" s="1567"/>
      <c r="E11066" s="1489"/>
      <c r="F11066" s="1489"/>
      <c r="G11066" s="1465"/>
      <c r="H11066" s="1533"/>
      <c r="I11066" s="1676"/>
      <c r="J11066" s="1472"/>
      <c r="K11066" s="1472"/>
      <c r="L11066" s="1472"/>
      <c r="M11066" s="1472"/>
      <c r="N11066" s="1522"/>
      <c r="O11066" s="1522"/>
      <c r="Q11066" s="1464">
        <f t="shared" si="346"/>
        <v>1</v>
      </c>
      <c r="R11066" s="1794">
        <f t="shared" si="347"/>
        <v>0</v>
      </c>
    </row>
    <row r="11067" spans="1:18" ht="25.05" customHeight="1" x14ac:dyDescent="0.3">
      <c r="A11067" s="1482"/>
      <c r="B11067" s="1471"/>
      <c r="C11067" s="1465"/>
      <c r="D11067" s="1567"/>
      <c r="E11067" s="1489"/>
      <c r="F11067" s="1489"/>
      <c r="G11067" s="1465"/>
      <c r="H11067" s="1533"/>
      <c r="I11067" s="1676"/>
      <c r="J11067" s="1472"/>
      <c r="K11067" s="1472"/>
      <c r="L11067" s="1472"/>
      <c r="M11067" s="1472"/>
      <c r="N11067" s="1522"/>
      <c r="O11067" s="1522"/>
      <c r="Q11067" s="1464">
        <f t="shared" si="346"/>
        <v>1</v>
      </c>
      <c r="R11067" s="1794">
        <f t="shared" si="347"/>
        <v>0</v>
      </c>
    </row>
    <row r="11068" spans="1:18" ht="25.05" customHeight="1" x14ac:dyDescent="0.3">
      <c r="A11068" s="1482"/>
      <c r="B11068" s="1471"/>
      <c r="C11068" s="1465"/>
      <c r="D11068" s="1489"/>
      <c r="E11068" s="1489"/>
      <c r="F11068" s="1489"/>
      <c r="G11068" s="1465"/>
      <c r="H11068" s="1533"/>
      <c r="I11068" s="1676"/>
      <c r="J11068" s="1472"/>
      <c r="K11068" s="1472"/>
      <c r="L11068" s="1472"/>
      <c r="M11068" s="1472"/>
      <c r="N11068" s="1522"/>
      <c r="O11068" s="1522"/>
      <c r="Q11068" s="1464">
        <f t="shared" si="346"/>
        <v>1</v>
      </c>
      <c r="R11068" s="1794">
        <f t="shared" si="347"/>
        <v>0</v>
      </c>
    </row>
    <row r="11069" spans="1:18" ht="25.05" customHeight="1" x14ac:dyDescent="0.3">
      <c r="A11069" s="1482"/>
      <c r="B11069" s="1471"/>
      <c r="C11069" s="1465"/>
      <c r="D11069" s="1489"/>
      <c r="E11069" s="1489"/>
      <c r="F11069" s="1489"/>
      <c r="G11069" s="1465"/>
      <c r="H11069" s="1533"/>
      <c r="I11069" s="1676"/>
      <c r="J11069" s="1472"/>
      <c r="K11069" s="1472"/>
      <c r="L11069" s="1472"/>
      <c r="M11069" s="1472"/>
      <c r="N11069" s="1522"/>
      <c r="O11069" s="1522"/>
      <c r="Q11069" s="1464">
        <f t="shared" si="346"/>
        <v>1</v>
      </c>
      <c r="R11069" s="1794">
        <f t="shared" si="347"/>
        <v>0</v>
      </c>
    </row>
    <row r="11070" spans="1:18" ht="25.05" customHeight="1" x14ac:dyDescent="0.3">
      <c r="A11070" s="1482"/>
      <c r="B11070" s="1471"/>
      <c r="C11070" s="1465"/>
      <c r="D11070" s="1567"/>
      <c r="E11070" s="1489"/>
      <c r="F11070" s="1489"/>
      <c r="G11070" s="1465"/>
      <c r="H11070" s="1533"/>
      <c r="I11070" s="1676"/>
      <c r="J11070" s="1472"/>
      <c r="K11070" s="1472"/>
      <c r="L11070" s="1472"/>
      <c r="M11070" s="1472"/>
      <c r="N11070" s="1522"/>
      <c r="O11070" s="1522"/>
      <c r="Q11070" s="1464">
        <f t="shared" si="346"/>
        <v>1</v>
      </c>
      <c r="R11070" s="1794">
        <f t="shared" si="347"/>
        <v>0</v>
      </c>
    </row>
    <row r="11071" spans="1:18" ht="25.05" customHeight="1" x14ac:dyDescent="0.3">
      <c r="A11071" s="1482"/>
      <c r="B11071" s="1471"/>
      <c r="C11071" s="1550"/>
      <c r="D11071" s="1550"/>
      <c r="E11071" s="1550"/>
      <c r="F11071" s="1550"/>
      <c r="G11071" s="1550"/>
      <c r="H11071" s="1533"/>
      <c r="I11071" s="1676"/>
      <c r="J11071" s="1472"/>
      <c r="K11071" s="1472"/>
      <c r="L11071" s="1472"/>
      <c r="M11071" s="1472"/>
      <c r="N11071" s="1522"/>
      <c r="O11071" s="1522"/>
      <c r="Q11071" s="1464">
        <f t="shared" si="346"/>
        <v>1</v>
      </c>
      <c r="R11071" s="1794">
        <f t="shared" si="347"/>
        <v>0</v>
      </c>
    </row>
    <row r="11072" spans="1:18" ht="25.05" customHeight="1" x14ac:dyDescent="0.3">
      <c r="A11072" s="1566"/>
      <c r="B11072" s="1557"/>
      <c r="C11072" s="1475"/>
      <c r="D11072" s="1490"/>
      <c r="E11072" s="1490"/>
      <c r="F11072" s="1494"/>
      <c r="G11072" s="1494"/>
      <c r="H11072" s="1483"/>
      <c r="I11072" s="1679"/>
      <c r="J11072" s="1472"/>
      <c r="K11072" s="1475"/>
      <c r="L11072" s="1471"/>
      <c r="M11072" s="1471"/>
      <c r="N11072" s="1475"/>
      <c r="O11072" s="1475"/>
      <c r="P11072" s="1524"/>
      <c r="Q11072" s="1464">
        <f t="shared" si="346"/>
        <v>1</v>
      </c>
      <c r="R11072" s="1794">
        <f t="shared" si="347"/>
        <v>0</v>
      </c>
    </row>
    <row r="11073" spans="1:18" ht="25.05" customHeight="1" x14ac:dyDescent="0.3">
      <c r="A11073" s="1566"/>
      <c r="B11073" s="1557"/>
      <c r="C11073" s="1475"/>
      <c r="D11073" s="1490"/>
      <c r="E11073" s="1490"/>
      <c r="F11073" s="1494"/>
      <c r="G11073" s="1494"/>
      <c r="H11073" s="1483"/>
      <c r="I11073" s="1679"/>
      <c r="J11073" s="1472"/>
      <c r="K11073" s="1475"/>
      <c r="L11073" s="1471"/>
      <c r="M11073" s="1471"/>
      <c r="N11073" s="1475"/>
      <c r="O11073" s="1475"/>
      <c r="P11073" s="1524"/>
      <c r="Q11073" s="1464">
        <f t="shared" si="346"/>
        <v>1</v>
      </c>
      <c r="R11073" s="1794">
        <f t="shared" si="347"/>
        <v>0</v>
      </c>
    </row>
    <row r="11074" spans="1:18" ht="25.05" customHeight="1" x14ac:dyDescent="0.3">
      <c r="A11074" s="1566"/>
      <c r="B11074" s="1557"/>
      <c r="C11074" s="1475"/>
      <c r="D11074" s="1490"/>
      <c r="E11074" s="1486"/>
      <c r="F11074" s="1486"/>
      <c r="G11074" s="1486"/>
      <c r="H11074" s="1483"/>
      <c r="I11074" s="1679"/>
      <c r="J11074" s="1472"/>
      <c r="K11074" s="1475"/>
      <c r="L11074" s="1471"/>
      <c r="M11074" s="1471"/>
      <c r="N11074" s="1475"/>
      <c r="O11074" s="1475"/>
      <c r="P11074" s="1524"/>
      <c r="Q11074" s="1464">
        <f t="shared" si="346"/>
        <v>1</v>
      </c>
      <c r="R11074" s="1794">
        <f t="shared" si="347"/>
        <v>0</v>
      </c>
    </row>
    <row r="11075" spans="1:18" ht="25.05" customHeight="1" x14ac:dyDescent="0.3">
      <c r="A11075" s="1566"/>
      <c r="B11075" s="1557"/>
      <c r="C11075" s="1475"/>
      <c r="D11075" s="1490"/>
      <c r="E11075" s="1494"/>
      <c r="F11075" s="1494"/>
      <c r="G11075" s="1486"/>
      <c r="H11075" s="1483"/>
      <c r="I11075" s="1679"/>
      <c r="J11075" s="1472"/>
      <c r="K11075" s="1475"/>
      <c r="L11075" s="1471"/>
      <c r="M11075" s="1471"/>
      <c r="N11075" s="1475"/>
      <c r="O11075" s="1475"/>
      <c r="P11075" s="1524"/>
      <c r="Q11075" s="1464">
        <f t="shared" si="346"/>
        <v>1</v>
      </c>
      <c r="R11075" s="1794">
        <f t="shared" si="347"/>
        <v>0</v>
      </c>
    </row>
    <row r="11076" spans="1:18" ht="25.05" customHeight="1" x14ac:dyDescent="0.3">
      <c r="A11076" s="1482"/>
      <c r="B11076" s="1471"/>
      <c r="C11076" s="1465"/>
      <c r="D11076" s="1567"/>
      <c r="E11076" s="1489"/>
      <c r="F11076" s="1489"/>
      <c r="G11076" s="1465"/>
      <c r="H11076" s="1533"/>
      <c r="I11076" s="1676"/>
      <c r="J11076" s="1472"/>
      <c r="K11076" s="1472"/>
      <c r="L11076" s="1472"/>
      <c r="M11076" s="1472"/>
      <c r="N11076" s="1522"/>
      <c r="O11076" s="1522"/>
      <c r="Q11076" s="1464">
        <f t="shared" si="346"/>
        <v>1</v>
      </c>
      <c r="R11076" s="1794">
        <f t="shared" si="347"/>
        <v>0</v>
      </c>
    </row>
    <row r="11077" spans="1:18" ht="25.05" customHeight="1" x14ac:dyDescent="0.3">
      <c r="A11077" s="1482"/>
      <c r="B11077" s="1471"/>
      <c r="C11077" s="1465"/>
      <c r="D11077" s="1567"/>
      <c r="E11077" s="1489"/>
      <c r="F11077" s="1489"/>
      <c r="G11077" s="1465"/>
      <c r="H11077" s="1533"/>
      <c r="I11077" s="1676"/>
      <c r="J11077" s="1472"/>
      <c r="K11077" s="1472"/>
      <c r="L11077" s="1472"/>
      <c r="M11077" s="1472"/>
      <c r="N11077" s="1522"/>
      <c r="O11077" s="1522"/>
      <c r="Q11077" s="1464">
        <f t="shared" si="346"/>
        <v>1</v>
      </c>
      <c r="R11077" s="1794">
        <f t="shared" si="347"/>
        <v>0</v>
      </c>
    </row>
    <row r="11078" spans="1:18" ht="25.05" customHeight="1" x14ac:dyDescent="0.3">
      <c r="A11078" s="1482"/>
      <c r="B11078" s="1471"/>
      <c r="C11078" s="1465"/>
      <c r="D11078" s="1567"/>
      <c r="E11078" s="1489"/>
      <c r="F11078" s="1489"/>
      <c r="G11078" s="1465"/>
      <c r="H11078" s="1533"/>
      <c r="I11078" s="1676"/>
      <c r="J11078" s="1472"/>
      <c r="K11078" s="1472"/>
      <c r="L11078" s="1472"/>
      <c r="M11078" s="1472"/>
      <c r="N11078" s="1522"/>
      <c r="O11078" s="1522"/>
      <c r="Q11078" s="1464">
        <f t="shared" si="346"/>
        <v>1</v>
      </c>
      <c r="R11078" s="1794">
        <f t="shared" si="347"/>
        <v>0</v>
      </c>
    </row>
    <row r="11079" spans="1:18" ht="25.05" customHeight="1" x14ac:dyDescent="0.3">
      <c r="A11079" s="1482"/>
      <c r="B11079" s="1471"/>
      <c r="C11079" s="1465"/>
      <c r="D11079" s="1567"/>
      <c r="E11079" s="1489"/>
      <c r="F11079" s="1489"/>
      <c r="G11079" s="1465"/>
      <c r="H11079" s="1533"/>
      <c r="I11079" s="1676"/>
      <c r="J11079" s="1472"/>
      <c r="K11079" s="1472"/>
      <c r="L11079" s="1472"/>
      <c r="M11079" s="1472"/>
      <c r="N11079" s="1522"/>
      <c r="O11079" s="1522"/>
      <c r="Q11079" s="1464">
        <f t="shared" si="346"/>
        <v>1</v>
      </c>
      <c r="R11079" s="1794">
        <f t="shared" si="347"/>
        <v>0</v>
      </c>
    </row>
    <row r="11080" spans="1:18" ht="25.05" customHeight="1" x14ac:dyDescent="0.3">
      <c r="A11080" s="1482"/>
      <c r="B11080" s="1471"/>
      <c r="C11080" s="1465"/>
      <c r="D11080" s="1567"/>
      <c r="E11080" s="1489"/>
      <c r="F11080" s="1489"/>
      <c r="G11080" s="1465"/>
      <c r="H11080" s="1533"/>
      <c r="I11080" s="1676"/>
      <c r="J11080" s="1472"/>
      <c r="K11080" s="1472"/>
      <c r="L11080" s="1472"/>
      <c r="M11080" s="1472"/>
      <c r="N11080" s="1522"/>
      <c r="O11080" s="1522"/>
      <c r="Q11080" s="1464">
        <f t="shared" si="346"/>
        <v>1</v>
      </c>
      <c r="R11080" s="1794">
        <f t="shared" si="347"/>
        <v>0</v>
      </c>
    </row>
    <row r="11081" spans="1:18" ht="25.05" customHeight="1" x14ac:dyDescent="0.3">
      <c r="A11081" s="1482"/>
      <c r="B11081" s="1471"/>
      <c r="C11081" s="1465"/>
      <c r="D11081" s="1567"/>
      <c r="E11081" s="1489"/>
      <c r="F11081" s="1489"/>
      <c r="G11081" s="1465"/>
      <c r="H11081" s="1533"/>
      <c r="I11081" s="1676"/>
      <c r="J11081" s="1472"/>
      <c r="K11081" s="1472"/>
      <c r="L11081" s="1472"/>
      <c r="M11081" s="1472"/>
      <c r="N11081" s="1522"/>
      <c r="O11081" s="1522"/>
      <c r="Q11081" s="1464">
        <f t="shared" si="346"/>
        <v>1</v>
      </c>
      <c r="R11081" s="1794">
        <f t="shared" si="347"/>
        <v>0</v>
      </c>
    </row>
    <row r="11082" spans="1:18" ht="25.05" customHeight="1" x14ac:dyDescent="0.3">
      <c r="A11082" s="1482"/>
      <c r="B11082" s="1471"/>
      <c r="C11082" s="1465"/>
      <c r="D11082" s="1567"/>
      <c r="E11082" s="1489"/>
      <c r="F11082" s="1489"/>
      <c r="G11082" s="1465"/>
      <c r="H11082" s="1533"/>
      <c r="I11082" s="1676"/>
      <c r="J11082" s="1472"/>
      <c r="K11082" s="1472"/>
      <c r="L11082" s="1472"/>
      <c r="M11082" s="1472"/>
      <c r="N11082" s="1522"/>
      <c r="O11082" s="1522"/>
      <c r="Q11082" s="1464">
        <f t="shared" si="346"/>
        <v>1</v>
      </c>
      <c r="R11082" s="1794">
        <f t="shared" si="347"/>
        <v>0</v>
      </c>
    </row>
    <row r="11083" spans="1:18" ht="25.05" customHeight="1" x14ac:dyDescent="0.3">
      <c r="A11083" s="1550"/>
      <c r="B11083" s="1550"/>
      <c r="C11083" s="1550"/>
      <c r="D11083" s="1550"/>
      <c r="E11083" s="1550"/>
      <c r="F11083" s="1550"/>
      <c r="G11083" s="1550"/>
      <c r="H11083" s="1533"/>
      <c r="I11083" s="1676"/>
      <c r="J11083" s="1472"/>
      <c r="K11083" s="1472"/>
      <c r="L11083" s="1472"/>
      <c r="M11083" s="1472"/>
      <c r="N11083" s="1522"/>
      <c r="O11083" s="1522"/>
      <c r="Q11083" s="1464">
        <f t="shared" si="346"/>
        <v>1</v>
      </c>
      <c r="R11083" s="1794">
        <f t="shared" si="347"/>
        <v>0</v>
      </c>
    </row>
    <row r="11084" spans="1:18" ht="25.05" customHeight="1" x14ac:dyDescent="0.3">
      <c r="A11084" s="1482"/>
      <c r="B11084" s="1471"/>
      <c r="C11084" s="1550"/>
      <c r="D11084" s="1550"/>
      <c r="E11084" s="1550"/>
      <c r="F11084" s="1550"/>
      <c r="G11084" s="1550"/>
      <c r="H11084" s="1533"/>
      <c r="I11084" s="1676"/>
      <c r="J11084" s="1472"/>
      <c r="K11084" s="1472"/>
      <c r="L11084" s="1472"/>
      <c r="M11084" s="1472"/>
      <c r="N11084" s="1522"/>
      <c r="O11084" s="1522"/>
      <c r="Q11084" s="1464">
        <f t="shared" si="346"/>
        <v>1</v>
      </c>
      <c r="R11084" s="1794">
        <f t="shared" si="347"/>
        <v>0</v>
      </c>
    </row>
    <row r="11085" spans="1:18" ht="25.05" customHeight="1" x14ac:dyDescent="0.3">
      <c r="A11085" s="1482"/>
      <c r="B11085" s="1471"/>
      <c r="C11085" s="1465"/>
      <c r="D11085" s="1567"/>
      <c r="E11085" s="1489"/>
      <c r="F11085" s="1489"/>
      <c r="G11085" s="1465"/>
      <c r="H11085" s="1533"/>
      <c r="I11085" s="1676"/>
      <c r="J11085" s="1472"/>
      <c r="K11085" s="1472"/>
      <c r="L11085" s="1472"/>
      <c r="M11085" s="1472"/>
      <c r="N11085" s="1522"/>
      <c r="O11085" s="1522"/>
      <c r="Q11085" s="1464">
        <f t="shared" si="346"/>
        <v>1</v>
      </c>
      <c r="R11085" s="1794">
        <f t="shared" si="347"/>
        <v>0</v>
      </c>
    </row>
    <row r="11086" spans="1:18" ht="25.05" customHeight="1" x14ac:dyDescent="0.3">
      <c r="A11086" s="1482"/>
      <c r="B11086" s="1471"/>
      <c r="C11086" s="1465"/>
      <c r="D11086" s="1567"/>
      <c r="E11086" s="1489"/>
      <c r="F11086" s="1489"/>
      <c r="G11086" s="1465"/>
      <c r="H11086" s="1533"/>
      <c r="I11086" s="1676"/>
      <c r="J11086" s="1472"/>
      <c r="K11086" s="1472"/>
      <c r="L11086" s="1472"/>
      <c r="M11086" s="1472"/>
      <c r="N11086" s="1522"/>
      <c r="O11086" s="1522"/>
      <c r="Q11086" s="1464">
        <f t="shared" si="346"/>
        <v>1</v>
      </c>
      <c r="R11086" s="1794">
        <f t="shared" si="347"/>
        <v>0</v>
      </c>
    </row>
    <row r="11087" spans="1:18" ht="25.05" customHeight="1" x14ac:dyDescent="0.3">
      <c r="A11087" s="1482"/>
      <c r="B11087" s="1471"/>
      <c r="C11087" s="1465"/>
      <c r="D11087" s="1567"/>
      <c r="E11087" s="1489"/>
      <c r="F11087" s="1489"/>
      <c r="G11087" s="1465"/>
      <c r="H11087" s="1533"/>
      <c r="I11087" s="1676"/>
      <c r="J11087" s="1472"/>
      <c r="K11087" s="1472"/>
      <c r="L11087" s="1472"/>
      <c r="M11087" s="1472"/>
      <c r="N11087" s="1522"/>
      <c r="O11087" s="1522"/>
      <c r="Q11087" s="1464">
        <f t="shared" ref="Q11087:Q11150" si="348">MONTH(H11087)</f>
        <v>1</v>
      </c>
      <c r="R11087" s="1794">
        <f t="shared" ref="R11087:R11150" si="349">B11087</f>
        <v>0</v>
      </c>
    </row>
    <row r="11088" spans="1:18" ht="25.05" customHeight="1" x14ac:dyDescent="0.3">
      <c r="A11088" s="1482"/>
      <c r="B11088" s="1471"/>
      <c r="C11088" s="1465"/>
      <c r="D11088" s="1567"/>
      <c r="E11088" s="1489"/>
      <c r="F11088" s="1489"/>
      <c r="G11088" s="1465"/>
      <c r="H11088" s="1533"/>
      <c r="I11088" s="1676"/>
      <c r="J11088" s="1472"/>
      <c r="K11088" s="1472"/>
      <c r="L11088" s="1472"/>
      <c r="M11088" s="1472"/>
      <c r="N11088" s="1522"/>
      <c r="O11088" s="1522"/>
      <c r="Q11088" s="1464">
        <f t="shared" si="348"/>
        <v>1</v>
      </c>
      <c r="R11088" s="1794">
        <f t="shared" si="349"/>
        <v>0</v>
      </c>
    </row>
    <row r="11089" spans="1:18" ht="25.05" customHeight="1" x14ac:dyDescent="0.3">
      <c r="A11089" s="1482"/>
      <c r="B11089" s="1471"/>
      <c r="C11089" s="1550"/>
      <c r="D11089" s="1550"/>
      <c r="E11089" s="1550"/>
      <c r="F11089" s="1550"/>
      <c r="G11089" s="1550"/>
      <c r="H11089" s="1533"/>
      <c r="I11089" s="1676"/>
      <c r="J11089" s="1472"/>
      <c r="K11089" s="1472"/>
      <c r="L11089" s="1472"/>
      <c r="M11089" s="1472"/>
      <c r="N11089" s="1522"/>
      <c r="O11089" s="1522"/>
      <c r="Q11089" s="1464">
        <f t="shared" si="348"/>
        <v>1</v>
      </c>
      <c r="R11089" s="1794">
        <f t="shared" si="349"/>
        <v>0</v>
      </c>
    </row>
    <row r="11090" spans="1:18" ht="25.05" customHeight="1" x14ac:dyDescent="0.3">
      <c r="A11090" s="1482"/>
      <c r="B11090" s="1471"/>
      <c r="C11090" s="1465"/>
      <c r="D11090" s="1489"/>
      <c r="E11090" s="1489"/>
      <c r="F11090" s="1489"/>
      <c r="G11090" s="1465"/>
      <c r="H11090" s="1533"/>
      <c r="I11090" s="1676"/>
      <c r="J11090" s="1472"/>
      <c r="K11090" s="1472"/>
      <c r="L11090" s="1472"/>
      <c r="M11090" s="1472"/>
      <c r="N11090" s="1522"/>
      <c r="O11090" s="1522"/>
      <c r="Q11090" s="1464">
        <f t="shared" si="348"/>
        <v>1</v>
      </c>
      <c r="R11090" s="1794">
        <f t="shared" si="349"/>
        <v>0</v>
      </c>
    </row>
    <row r="11091" spans="1:18" ht="25.05" customHeight="1" x14ac:dyDescent="0.3">
      <c r="A11091" s="1482"/>
      <c r="B11091" s="1471"/>
      <c r="C11091" s="1465"/>
      <c r="D11091" s="1489"/>
      <c r="E11091" s="1489"/>
      <c r="F11091" s="1489"/>
      <c r="G11091" s="1489"/>
      <c r="H11091" s="1533"/>
      <c r="I11091" s="1676"/>
      <c r="J11091" s="1472"/>
      <c r="K11091" s="1472"/>
      <c r="L11091" s="1472"/>
      <c r="M11091" s="1472"/>
      <c r="N11091" s="1522"/>
      <c r="O11091" s="1522"/>
      <c r="Q11091" s="1464">
        <f t="shared" si="348"/>
        <v>1</v>
      </c>
      <c r="R11091" s="1794">
        <f t="shared" si="349"/>
        <v>0</v>
      </c>
    </row>
    <row r="11092" spans="1:18" ht="25.05" customHeight="1" x14ac:dyDescent="0.3">
      <c r="A11092" s="1482"/>
      <c r="B11092" s="1471"/>
      <c r="C11092" s="1465"/>
      <c r="D11092" s="1489"/>
      <c r="E11092" s="1489"/>
      <c r="F11092" s="1489"/>
      <c r="G11092" s="1465"/>
      <c r="H11092" s="1533"/>
      <c r="I11092" s="1676"/>
      <c r="J11092" s="1472"/>
      <c r="K11092" s="1472"/>
      <c r="L11092" s="1472"/>
      <c r="M11092" s="1472"/>
      <c r="N11092" s="1522"/>
      <c r="O11092" s="1522"/>
      <c r="Q11092" s="1464">
        <f t="shared" si="348"/>
        <v>1</v>
      </c>
      <c r="R11092" s="1794">
        <f t="shared" si="349"/>
        <v>0</v>
      </c>
    </row>
    <row r="11093" spans="1:18" ht="25.05" customHeight="1" x14ac:dyDescent="0.3">
      <c r="A11093" s="1482"/>
      <c r="B11093" s="1471"/>
      <c r="C11093" s="1465"/>
      <c r="D11093" s="1567"/>
      <c r="E11093" s="1489"/>
      <c r="F11093" s="1489"/>
      <c r="G11093" s="1465"/>
      <c r="H11093" s="1533"/>
      <c r="I11093" s="1676"/>
      <c r="J11093" s="1472"/>
      <c r="K11093" s="1472"/>
      <c r="L11093" s="1472"/>
      <c r="M11093" s="1472"/>
      <c r="N11093" s="1522"/>
      <c r="O11093" s="1522"/>
      <c r="Q11093" s="1464">
        <f t="shared" si="348"/>
        <v>1</v>
      </c>
      <c r="R11093" s="1794">
        <f t="shared" si="349"/>
        <v>0</v>
      </c>
    </row>
    <row r="11094" spans="1:18" ht="25.05" customHeight="1" x14ac:dyDescent="0.3">
      <c r="A11094" s="1482"/>
      <c r="B11094" s="1471"/>
      <c r="C11094" s="1465"/>
      <c r="D11094" s="1567"/>
      <c r="E11094" s="1489"/>
      <c r="F11094" s="1489"/>
      <c r="G11094" s="1465"/>
      <c r="H11094" s="1533"/>
      <c r="I11094" s="1676"/>
      <c r="J11094" s="1472"/>
      <c r="K11094" s="1472"/>
      <c r="L11094" s="1472"/>
      <c r="M11094" s="1472"/>
      <c r="N11094" s="1522"/>
      <c r="O11094" s="1522"/>
      <c r="Q11094" s="1464">
        <f t="shared" si="348"/>
        <v>1</v>
      </c>
      <c r="R11094" s="1794">
        <f t="shared" si="349"/>
        <v>0</v>
      </c>
    </row>
    <row r="11095" spans="1:18" ht="25.05" customHeight="1" x14ac:dyDescent="0.3">
      <c r="A11095" s="1482"/>
      <c r="B11095" s="1471"/>
      <c r="C11095" s="1465"/>
      <c r="D11095" s="1567"/>
      <c r="E11095" s="1489"/>
      <c r="F11095" s="1489"/>
      <c r="G11095" s="1465"/>
      <c r="H11095" s="1533"/>
      <c r="I11095" s="1676"/>
      <c r="J11095" s="1472"/>
      <c r="K11095" s="1472"/>
      <c r="L11095" s="1472"/>
      <c r="M11095" s="1472"/>
      <c r="N11095" s="1522"/>
      <c r="O11095" s="1522"/>
      <c r="Q11095" s="1464">
        <f t="shared" si="348"/>
        <v>1</v>
      </c>
      <c r="R11095" s="1794">
        <f t="shared" si="349"/>
        <v>0</v>
      </c>
    </row>
    <row r="11096" spans="1:18" ht="25.05" customHeight="1" x14ac:dyDescent="0.3">
      <c r="A11096" s="1482"/>
      <c r="B11096" s="1471"/>
      <c r="C11096" s="1465"/>
      <c r="D11096" s="1567"/>
      <c r="E11096" s="1489"/>
      <c r="F11096" s="1489"/>
      <c r="G11096" s="1465"/>
      <c r="H11096" s="1533"/>
      <c r="I11096" s="1676"/>
      <c r="J11096" s="1472"/>
      <c r="K11096" s="1472"/>
      <c r="L11096" s="1472"/>
      <c r="M11096" s="1472"/>
      <c r="N11096" s="1522"/>
      <c r="O11096" s="1522"/>
      <c r="Q11096" s="1464">
        <f t="shared" si="348"/>
        <v>1</v>
      </c>
      <c r="R11096" s="1794">
        <f t="shared" si="349"/>
        <v>0</v>
      </c>
    </row>
    <row r="11097" spans="1:18" ht="25.05" customHeight="1" x14ac:dyDescent="0.3">
      <c r="A11097" s="1482"/>
      <c r="B11097" s="1471"/>
      <c r="C11097" s="1465"/>
      <c r="D11097" s="1567"/>
      <c r="E11097" s="1489"/>
      <c r="F11097" s="1489"/>
      <c r="G11097" s="1465"/>
      <c r="H11097" s="1533"/>
      <c r="I11097" s="1676"/>
      <c r="J11097" s="1472"/>
      <c r="K11097" s="1472"/>
      <c r="L11097" s="1472"/>
      <c r="M11097" s="1472"/>
      <c r="N11097" s="1522"/>
      <c r="O11097" s="1522"/>
      <c r="Q11097" s="1464">
        <f t="shared" si="348"/>
        <v>1</v>
      </c>
      <c r="R11097" s="1794">
        <f t="shared" si="349"/>
        <v>0</v>
      </c>
    </row>
    <row r="11098" spans="1:18" ht="25.05" customHeight="1" x14ac:dyDescent="0.3">
      <c r="A11098" s="1482"/>
      <c r="B11098" s="1471"/>
      <c r="C11098" s="1465"/>
      <c r="D11098" s="1489"/>
      <c r="E11098" s="1550"/>
      <c r="F11098" s="1550"/>
      <c r="G11098" s="1550"/>
      <c r="H11098" s="1533"/>
      <c r="I11098" s="1676"/>
      <c r="J11098" s="1472"/>
      <c r="K11098" s="1472"/>
      <c r="L11098" s="1472"/>
      <c r="M11098" s="1472"/>
      <c r="N11098" s="1522"/>
      <c r="O11098" s="1522"/>
      <c r="Q11098" s="1464">
        <f t="shared" si="348"/>
        <v>1</v>
      </c>
      <c r="R11098" s="1794">
        <f t="shared" si="349"/>
        <v>0</v>
      </c>
    </row>
    <row r="11099" spans="1:18" ht="25.05" customHeight="1" x14ac:dyDescent="0.3">
      <c r="A11099" s="1482"/>
      <c r="B11099" s="1471"/>
      <c r="C11099" s="1550"/>
      <c r="D11099" s="1550"/>
      <c r="E11099" s="1550"/>
      <c r="F11099" s="1550"/>
      <c r="G11099" s="1550"/>
      <c r="H11099" s="1533"/>
      <c r="I11099" s="1676"/>
      <c r="J11099" s="1472"/>
      <c r="K11099" s="1472"/>
      <c r="L11099" s="1472"/>
      <c r="M11099" s="1472"/>
      <c r="N11099" s="1522"/>
      <c r="O11099" s="1522"/>
      <c r="Q11099" s="1464">
        <f t="shared" si="348"/>
        <v>1</v>
      </c>
      <c r="R11099" s="1794">
        <f t="shared" si="349"/>
        <v>0</v>
      </c>
    </row>
    <row r="11100" spans="1:18" ht="25.05" customHeight="1" x14ac:dyDescent="0.3">
      <c r="A11100" s="1472"/>
      <c r="B11100" s="1472"/>
      <c r="C11100" s="1472"/>
      <c r="D11100" s="1472"/>
      <c r="E11100" s="1472"/>
      <c r="F11100" s="1472"/>
      <c r="G11100" s="1472"/>
      <c r="H11100" s="1473"/>
      <c r="I11100" s="1676"/>
      <c r="J11100" s="1472"/>
      <c r="K11100" s="1472"/>
      <c r="L11100" s="1472"/>
      <c r="M11100" s="1471"/>
      <c r="Q11100" s="1464">
        <f t="shared" si="348"/>
        <v>1</v>
      </c>
      <c r="R11100" s="1794">
        <f t="shared" si="349"/>
        <v>0</v>
      </c>
    </row>
    <row r="11101" spans="1:18" ht="25.05" customHeight="1" x14ac:dyDescent="0.3">
      <c r="A11101" s="1566"/>
      <c r="B11101" s="1557"/>
      <c r="C11101" s="1475"/>
      <c r="D11101" s="1490"/>
      <c r="E11101" s="1601"/>
      <c r="F11101" s="1571"/>
      <c r="G11101" s="1567"/>
      <c r="H11101" s="1483"/>
      <c r="I11101" s="1679"/>
      <c r="J11101" s="1472"/>
      <c r="K11101" s="1475"/>
      <c r="L11101" s="1471"/>
      <c r="M11101" s="1471"/>
      <c r="N11101" s="1475"/>
      <c r="O11101" s="1475"/>
      <c r="P11101" s="1580"/>
      <c r="Q11101" s="1464">
        <f t="shared" si="348"/>
        <v>1</v>
      </c>
      <c r="R11101" s="1794">
        <f t="shared" si="349"/>
        <v>0</v>
      </c>
    </row>
    <row r="11102" spans="1:18" ht="25.05" customHeight="1" x14ac:dyDescent="0.3">
      <c r="A11102" s="1566"/>
      <c r="B11102" s="1557"/>
      <c r="C11102" s="1475"/>
      <c r="D11102" s="1490"/>
      <c r="E11102" s="1571"/>
      <c r="F11102" s="1571"/>
      <c r="G11102" s="1571"/>
      <c r="H11102" s="1483"/>
      <c r="I11102" s="1679"/>
      <c r="J11102" s="1472"/>
      <c r="K11102" s="1475"/>
      <c r="L11102" s="1471"/>
      <c r="M11102" s="1471"/>
      <c r="N11102" s="1475"/>
      <c r="O11102" s="1475"/>
      <c r="P11102" s="1580"/>
      <c r="Q11102" s="1464">
        <f t="shared" si="348"/>
        <v>1</v>
      </c>
      <c r="R11102" s="1794">
        <f t="shared" si="349"/>
        <v>0</v>
      </c>
    </row>
    <row r="11103" spans="1:18" ht="25.05" customHeight="1" x14ac:dyDescent="0.3">
      <c r="A11103" s="1566"/>
      <c r="B11103" s="1557"/>
      <c r="C11103" s="1475"/>
      <c r="D11103" s="1490"/>
      <c r="E11103" s="1571"/>
      <c r="F11103" s="1571"/>
      <c r="G11103" s="1571"/>
      <c r="H11103" s="1483"/>
      <c r="I11103" s="1679"/>
      <c r="J11103" s="1472"/>
      <c r="K11103" s="1475"/>
      <c r="L11103" s="1471"/>
      <c r="M11103" s="1471"/>
      <c r="N11103" s="1475"/>
      <c r="O11103" s="1475"/>
      <c r="P11103" s="1580"/>
      <c r="Q11103" s="1464">
        <f t="shared" si="348"/>
        <v>1</v>
      </c>
      <c r="R11103" s="1794">
        <f t="shared" si="349"/>
        <v>0</v>
      </c>
    </row>
    <row r="11104" spans="1:18" ht="25.05" customHeight="1" x14ac:dyDescent="0.3">
      <c r="A11104" s="1566"/>
      <c r="B11104" s="1557"/>
      <c r="C11104" s="1475"/>
      <c r="D11104" s="1490"/>
      <c r="E11104" s="1598"/>
      <c r="F11104" s="1595"/>
      <c r="G11104" s="1598"/>
      <c r="H11104" s="1483"/>
      <c r="I11104" s="1679"/>
      <c r="J11104" s="1472"/>
      <c r="K11104" s="1475"/>
      <c r="L11104" s="1471"/>
      <c r="M11104" s="1471"/>
      <c r="N11104" s="1475"/>
      <c r="O11104" s="1475"/>
      <c r="P11104" s="1580"/>
      <c r="Q11104" s="1464">
        <f t="shared" si="348"/>
        <v>1</v>
      </c>
      <c r="R11104" s="1794">
        <f t="shared" si="349"/>
        <v>0</v>
      </c>
    </row>
    <row r="11105" spans="1:18" ht="25.05" customHeight="1" x14ac:dyDescent="0.3">
      <c r="A11105" s="1482"/>
      <c r="B11105" s="1471"/>
      <c r="C11105" s="1465"/>
      <c r="D11105" s="1567"/>
      <c r="E11105" s="1489"/>
      <c r="F11105" s="1489"/>
      <c r="G11105" s="1465"/>
      <c r="H11105" s="1533"/>
      <c r="I11105" s="1676"/>
      <c r="J11105" s="1472"/>
      <c r="K11105" s="1472"/>
      <c r="L11105" s="1472"/>
      <c r="M11105" s="1472"/>
      <c r="N11105" s="1522"/>
      <c r="O11105" s="1522"/>
      <c r="Q11105" s="1464">
        <f t="shared" si="348"/>
        <v>1</v>
      </c>
      <c r="R11105" s="1794">
        <f t="shared" si="349"/>
        <v>0</v>
      </c>
    </row>
    <row r="11106" spans="1:18" ht="25.05" customHeight="1" x14ac:dyDescent="0.3">
      <c r="A11106" s="1482"/>
      <c r="B11106" s="1471"/>
      <c r="C11106" s="1465"/>
      <c r="D11106" s="1567"/>
      <c r="E11106" s="1489"/>
      <c r="F11106" s="1489"/>
      <c r="G11106" s="1465"/>
      <c r="H11106" s="1533"/>
      <c r="I11106" s="1676"/>
      <c r="J11106" s="1472"/>
      <c r="K11106" s="1472"/>
      <c r="L11106" s="1472"/>
      <c r="M11106" s="1472"/>
      <c r="N11106" s="1522"/>
      <c r="O11106" s="1522"/>
      <c r="Q11106" s="1464">
        <f t="shared" si="348"/>
        <v>1</v>
      </c>
      <c r="R11106" s="1794">
        <f t="shared" si="349"/>
        <v>0</v>
      </c>
    </row>
    <row r="11107" spans="1:18" ht="25.05" customHeight="1" x14ac:dyDescent="0.3">
      <c r="A11107" s="1482"/>
      <c r="B11107" s="1471"/>
      <c r="C11107" s="1465"/>
      <c r="D11107" s="1567"/>
      <c r="E11107" s="1489"/>
      <c r="F11107" s="1489"/>
      <c r="G11107" s="1465"/>
      <c r="H11107" s="1533"/>
      <c r="I11107" s="1676"/>
      <c r="J11107" s="1472"/>
      <c r="K11107" s="1472"/>
      <c r="L11107" s="1472"/>
      <c r="M11107" s="1472"/>
      <c r="N11107" s="1522"/>
      <c r="O11107" s="1522"/>
      <c r="Q11107" s="1464">
        <f t="shared" si="348"/>
        <v>1</v>
      </c>
      <c r="R11107" s="1794">
        <f t="shared" si="349"/>
        <v>0</v>
      </c>
    </row>
    <row r="11108" spans="1:18" ht="25.05" customHeight="1" x14ac:dyDescent="0.3">
      <c r="A11108" s="1482"/>
      <c r="B11108" s="1471"/>
      <c r="C11108" s="1465"/>
      <c r="D11108" s="1567"/>
      <c r="E11108" s="1489"/>
      <c r="F11108" s="1489"/>
      <c r="G11108" s="1465"/>
      <c r="H11108" s="1533"/>
      <c r="I11108" s="1676"/>
      <c r="J11108" s="1472"/>
      <c r="K11108" s="1472"/>
      <c r="L11108" s="1472"/>
      <c r="M11108" s="1472"/>
      <c r="N11108" s="1522"/>
      <c r="O11108" s="1522"/>
      <c r="Q11108" s="1464">
        <f t="shared" si="348"/>
        <v>1</v>
      </c>
      <c r="R11108" s="1794">
        <f t="shared" si="349"/>
        <v>0</v>
      </c>
    </row>
    <row r="11109" spans="1:18" ht="25.05" customHeight="1" x14ac:dyDescent="0.3">
      <c r="A11109" s="1482"/>
      <c r="B11109" s="1471"/>
      <c r="C11109" s="1465"/>
      <c r="D11109" s="1567"/>
      <c r="E11109" s="1489"/>
      <c r="F11109" s="1489"/>
      <c r="G11109" s="1465"/>
      <c r="H11109" s="1533"/>
      <c r="I11109" s="1676"/>
      <c r="J11109" s="1472"/>
      <c r="K11109" s="1472"/>
      <c r="L11109" s="1472"/>
      <c r="M11109" s="1472"/>
      <c r="N11109" s="1522"/>
      <c r="O11109" s="1522"/>
      <c r="Q11109" s="1464">
        <f t="shared" si="348"/>
        <v>1</v>
      </c>
      <c r="R11109" s="1794">
        <f t="shared" si="349"/>
        <v>0</v>
      </c>
    </row>
    <row r="11110" spans="1:18" ht="25.05" customHeight="1" x14ac:dyDescent="0.3">
      <c r="A11110" s="1482"/>
      <c r="B11110" s="1471"/>
      <c r="C11110" s="1465"/>
      <c r="D11110" s="1489"/>
      <c r="E11110" s="1471"/>
      <c r="F11110" s="1489"/>
      <c r="G11110" s="1465"/>
      <c r="H11110" s="1533"/>
      <c r="I11110" s="1676"/>
      <c r="J11110" s="1472"/>
      <c r="K11110" s="1472"/>
      <c r="L11110" s="1472"/>
      <c r="M11110" s="1472"/>
      <c r="N11110" s="1522"/>
      <c r="O11110" s="1522"/>
      <c r="Q11110" s="1464">
        <f t="shared" si="348"/>
        <v>1</v>
      </c>
      <c r="R11110" s="1794">
        <f t="shared" si="349"/>
        <v>0</v>
      </c>
    </row>
    <row r="11111" spans="1:18" ht="25.05" customHeight="1" x14ac:dyDescent="0.3">
      <c r="A11111" s="1482"/>
      <c r="B11111" s="1471"/>
      <c r="C11111" s="1550"/>
      <c r="D11111" s="1550"/>
      <c r="E11111" s="1550"/>
      <c r="F11111" s="1550"/>
      <c r="G11111" s="1550"/>
      <c r="H11111" s="1533"/>
      <c r="I11111" s="1676"/>
      <c r="J11111" s="1472"/>
      <c r="K11111" s="1472"/>
      <c r="L11111" s="1472"/>
      <c r="M11111" s="1472"/>
      <c r="N11111" s="1522"/>
      <c r="O11111" s="1522"/>
      <c r="Q11111" s="1464">
        <f t="shared" si="348"/>
        <v>1</v>
      </c>
      <c r="R11111" s="1794">
        <f t="shared" si="349"/>
        <v>0</v>
      </c>
    </row>
    <row r="11112" spans="1:18" ht="25.05" customHeight="1" x14ac:dyDescent="0.3">
      <c r="A11112" s="1482"/>
      <c r="B11112" s="1471"/>
      <c r="C11112" s="1550"/>
      <c r="D11112" s="1550"/>
      <c r="E11112" s="1550"/>
      <c r="F11112" s="1550"/>
      <c r="G11112" s="1550"/>
      <c r="H11112" s="1533"/>
      <c r="I11112" s="1676"/>
      <c r="J11112" s="1472"/>
      <c r="K11112" s="1472"/>
      <c r="L11112" s="1472"/>
      <c r="M11112" s="1472"/>
      <c r="N11112" s="1522"/>
      <c r="O11112" s="1522"/>
      <c r="Q11112" s="1464">
        <f t="shared" si="348"/>
        <v>1</v>
      </c>
      <c r="R11112" s="1794">
        <f t="shared" si="349"/>
        <v>0</v>
      </c>
    </row>
    <row r="11113" spans="1:18" ht="25.05" customHeight="1" x14ac:dyDescent="0.3">
      <c r="A11113" s="1482"/>
      <c r="B11113" s="1471"/>
      <c r="C11113" s="1465"/>
      <c r="D11113" s="1567"/>
      <c r="E11113" s="1489"/>
      <c r="F11113" s="1489"/>
      <c r="G11113" s="1465"/>
      <c r="H11113" s="1533"/>
      <c r="I11113" s="1676"/>
      <c r="J11113" s="1472"/>
      <c r="K11113" s="1472"/>
      <c r="L11113" s="1472"/>
      <c r="M11113" s="1472"/>
      <c r="N11113" s="1522"/>
      <c r="O11113" s="1522"/>
      <c r="Q11113" s="1464">
        <f t="shared" si="348"/>
        <v>1</v>
      </c>
      <c r="R11113" s="1794">
        <f t="shared" si="349"/>
        <v>0</v>
      </c>
    </row>
    <row r="11114" spans="1:18" ht="25.05" customHeight="1" x14ac:dyDescent="0.3">
      <c r="A11114" s="1482"/>
      <c r="B11114" s="1471"/>
      <c r="C11114" s="1465"/>
      <c r="D11114" s="1567"/>
      <c r="E11114" s="1489"/>
      <c r="F11114" s="1489"/>
      <c r="G11114" s="1465"/>
      <c r="H11114" s="1533"/>
      <c r="I11114" s="1676"/>
      <c r="J11114" s="1472"/>
      <c r="K11114" s="1472"/>
      <c r="L11114" s="1472"/>
      <c r="M11114" s="1472"/>
      <c r="N11114" s="1522"/>
      <c r="O11114" s="1522"/>
      <c r="Q11114" s="1464">
        <f t="shared" si="348"/>
        <v>1</v>
      </c>
      <c r="R11114" s="1794">
        <f t="shared" si="349"/>
        <v>0</v>
      </c>
    </row>
    <row r="11115" spans="1:18" ht="25.05" customHeight="1" x14ac:dyDescent="0.3">
      <c r="A11115" s="1482"/>
      <c r="B11115" s="1471"/>
      <c r="C11115" s="1465"/>
      <c r="D11115" s="1567"/>
      <c r="E11115" s="1489"/>
      <c r="F11115" s="1489"/>
      <c r="G11115" s="1465"/>
      <c r="H11115" s="1533"/>
      <c r="I11115" s="1676"/>
      <c r="J11115" s="1472"/>
      <c r="K11115" s="1472"/>
      <c r="L11115" s="1472"/>
      <c r="M11115" s="1472"/>
      <c r="N11115" s="1522"/>
      <c r="O11115" s="1522"/>
      <c r="Q11115" s="1464">
        <f t="shared" si="348"/>
        <v>1</v>
      </c>
      <c r="R11115" s="1794">
        <f t="shared" si="349"/>
        <v>0</v>
      </c>
    </row>
    <row r="11116" spans="1:18" ht="25.05" customHeight="1" x14ac:dyDescent="0.3">
      <c r="A11116" s="1482"/>
      <c r="B11116" s="1471"/>
      <c r="C11116" s="1465"/>
      <c r="D11116" s="1489"/>
      <c r="E11116" s="1471"/>
      <c r="F11116" s="1489"/>
      <c r="G11116" s="1465"/>
      <c r="H11116" s="1533"/>
      <c r="I11116" s="1676"/>
      <c r="J11116" s="1472"/>
      <c r="K11116" s="1472"/>
      <c r="L11116" s="1472"/>
      <c r="M11116" s="1472"/>
      <c r="N11116" s="1522"/>
      <c r="O11116" s="1522"/>
      <c r="Q11116" s="1464">
        <f t="shared" si="348"/>
        <v>1</v>
      </c>
      <c r="R11116" s="1794">
        <f t="shared" si="349"/>
        <v>0</v>
      </c>
    </row>
    <row r="11117" spans="1:18" ht="25.05" customHeight="1" x14ac:dyDescent="0.3">
      <c r="A11117" s="1482"/>
      <c r="B11117" s="1471"/>
      <c r="C11117" s="1465"/>
      <c r="D11117" s="1489"/>
      <c r="E11117" s="1489"/>
      <c r="F11117" s="1489"/>
      <c r="G11117" s="1465"/>
      <c r="H11117" s="1533"/>
      <c r="I11117" s="1676"/>
      <c r="J11117" s="1472"/>
      <c r="K11117" s="1472"/>
      <c r="L11117" s="1472"/>
      <c r="M11117" s="1472"/>
      <c r="N11117" s="1522"/>
      <c r="O11117" s="1522"/>
      <c r="Q11117" s="1464">
        <f t="shared" si="348"/>
        <v>1</v>
      </c>
      <c r="R11117" s="1794">
        <f t="shared" si="349"/>
        <v>0</v>
      </c>
    </row>
    <row r="11118" spans="1:18" ht="25.05" customHeight="1" x14ac:dyDescent="0.3">
      <c r="A11118" s="1482"/>
      <c r="B11118" s="1471"/>
      <c r="C11118" s="1550"/>
      <c r="D11118" s="1550"/>
      <c r="E11118" s="1550"/>
      <c r="F11118" s="1550"/>
      <c r="G11118" s="1550"/>
      <c r="H11118" s="1533"/>
      <c r="I11118" s="1676"/>
      <c r="J11118" s="1472"/>
      <c r="K11118" s="1472"/>
      <c r="L11118" s="1472"/>
      <c r="M11118" s="1472"/>
      <c r="N11118" s="1522"/>
      <c r="O11118" s="1522"/>
      <c r="Q11118" s="1464">
        <f t="shared" si="348"/>
        <v>1</v>
      </c>
      <c r="R11118" s="1794">
        <f t="shared" si="349"/>
        <v>0</v>
      </c>
    </row>
    <row r="11119" spans="1:18" ht="25.05" customHeight="1" x14ac:dyDescent="0.3">
      <c r="A11119" s="1482"/>
      <c r="B11119" s="1471"/>
      <c r="C11119" s="1465"/>
      <c r="D11119" s="1567"/>
      <c r="E11119" s="1489"/>
      <c r="F11119" s="1489"/>
      <c r="G11119" s="1465"/>
      <c r="H11119" s="1533"/>
      <c r="I11119" s="1676"/>
      <c r="J11119" s="1472"/>
      <c r="K11119" s="1472"/>
      <c r="L11119" s="1472"/>
      <c r="M11119" s="1472"/>
      <c r="N11119" s="1522"/>
      <c r="O11119" s="1522"/>
      <c r="Q11119" s="1464">
        <f t="shared" si="348"/>
        <v>1</v>
      </c>
      <c r="R11119" s="1794">
        <f t="shared" si="349"/>
        <v>0</v>
      </c>
    </row>
    <row r="11120" spans="1:18" ht="25.05" customHeight="1" x14ac:dyDescent="0.3">
      <c r="A11120" s="1482"/>
      <c r="B11120" s="1471"/>
      <c r="C11120" s="1465"/>
      <c r="D11120" s="1567"/>
      <c r="E11120" s="1489"/>
      <c r="F11120" s="1489"/>
      <c r="G11120" s="1465"/>
      <c r="H11120" s="1533"/>
      <c r="I11120" s="1676"/>
      <c r="J11120" s="1472"/>
      <c r="K11120" s="1472"/>
      <c r="L11120" s="1472"/>
      <c r="M11120" s="1472"/>
      <c r="N11120" s="1522"/>
      <c r="O11120" s="1522"/>
      <c r="Q11120" s="1464">
        <f t="shared" si="348"/>
        <v>1</v>
      </c>
      <c r="R11120" s="1794">
        <f t="shared" si="349"/>
        <v>0</v>
      </c>
    </row>
    <row r="11121" spans="1:18" ht="25.05" customHeight="1" x14ac:dyDescent="0.3">
      <c r="A11121" s="1482"/>
      <c r="B11121" s="1471"/>
      <c r="C11121" s="1465"/>
      <c r="D11121" s="1567"/>
      <c r="E11121" s="1489"/>
      <c r="F11121" s="1489"/>
      <c r="G11121" s="1465"/>
      <c r="H11121" s="1533"/>
      <c r="I11121" s="1676"/>
      <c r="J11121" s="1472"/>
      <c r="K11121" s="1472"/>
      <c r="L11121" s="1472"/>
      <c r="M11121" s="1472"/>
      <c r="N11121" s="1522"/>
      <c r="O11121" s="1522"/>
      <c r="Q11121" s="1464">
        <f t="shared" si="348"/>
        <v>1</v>
      </c>
      <c r="R11121" s="1794">
        <f t="shared" si="349"/>
        <v>0</v>
      </c>
    </row>
    <row r="11122" spans="1:18" ht="25.05" customHeight="1" x14ac:dyDescent="0.3">
      <c r="A11122" s="1482"/>
      <c r="B11122" s="1471"/>
      <c r="C11122" s="1465"/>
      <c r="D11122" s="1567"/>
      <c r="E11122" s="1489"/>
      <c r="F11122" s="1489"/>
      <c r="G11122" s="1465"/>
      <c r="H11122" s="1533"/>
      <c r="I11122" s="1676"/>
      <c r="J11122" s="1472"/>
      <c r="K11122" s="1472"/>
      <c r="L11122" s="1472"/>
      <c r="M11122" s="1472"/>
      <c r="N11122" s="1522"/>
      <c r="O11122" s="1522"/>
      <c r="Q11122" s="1464">
        <f t="shared" si="348"/>
        <v>1</v>
      </c>
      <c r="R11122" s="1794">
        <f t="shared" si="349"/>
        <v>0</v>
      </c>
    </row>
    <row r="11123" spans="1:18" ht="25.05" customHeight="1" x14ac:dyDescent="0.3">
      <c r="A11123" s="1482"/>
      <c r="B11123" s="1471"/>
      <c r="C11123" s="1465"/>
      <c r="D11123" s="1489"/>
      <c r="E11123" s="1550"/>
      <c r="F11123" s="1550"/>
      <c r="G11123" s="1550"/>
      <c r="H11123" s="1533"/>
      <c r="I11123" s="1676"/>
      <c r="J11123" s="1472"/>
      <c r="K11123" s="1472"/>
      <c r="L11123" s="1472"/>
      <c r="M11123" s="1472"/>
      <c r="N11123" s="1522"/>
      <c r="O11123" s="1522"/>
      <c r="Q11123" s="1464">
        <f t="shared" si="348"/>
        <v>1</v>
      </c>
      <c r="R11123" s="1794">
        <f t="shared" si="349"/>
        <v>0</v>
      </c>
    </row>
    <row r="11124" spans="1:18" ht="25.05" customHeight="1" x14ac:dyDescent="0.3">
      <c r="A11124" s="1482"/>
      <c r="B11124" s="1471"/>
      <c r="C11124" s="1550"/>
      <c r="D11124" s="1550"/>
      <c r="E11124" s="1550"/>
      <c r="F11124" s="1550"/>
      <c r="G11124" s="1550"/>
      <c r="H11124" s="1533"/>
      <c r="I11124" s="1676"/>
      <c r="J11124" s="1472"/>
      <c r="K11124" s="1472"/>
      <c r="L11124" s="1472"/>
      <c r="M11124" s="1472"/>
      <c r="N11124" s="1522"/>
      <c r="O11124" s="1522"/>
      <c r="Q11124" s="1464">
        <f t="shared" si="348"/>
        <v>1</v>
      </c>
      <c r="R11124" s="1794">
        <f t="shared" si="349"/>
        <v>0</v>
      </c>
    </row>
    <row r="11125" spans="1:18" ht="25.05" customHeight="1" x14ac:dyDescent="0.3">
      <c r="A11125" s="1482"/>
      <c r="B11125" s="1471"/>
      <c r="C11125" s="1465"/>
      <c r="D11125" s="1567"/>
      <c r="E11125" s="1489"/>
      <c r="F11125" s="1489"/>
      <c r="G11125" s="1465"/>
      <c r="H11125" s="1533"/>
      <c r="I11125" s="1676"/>
      <c r="J11125" s="1472"/>
      <c r="K11125" s="1472"/>
      <c r="L11125" s="1472"/>
      <c r="M11125" s="1472"/>
      <c r="N11125" s="1522"/>
      <c r="O11125" s="1522"/>
      <c r="Q11125" s="1464">
        <f t="shared" si="348"/>
        <v>1</v>
      </c>
      <c r="R11125" s="1794">
        <f t="shared" si="349"/>
        <v>0</v>
      </c>
    </row>
    <row r="11126" spans="1:18" ht="25.05" customHeight="1" x14ac:dyDescent="0.3">
      <c r="A11126" s="1482"/>
      <c r="B11126" s="1471"/>
      <c r="C11126" s="1465"/>
      <c r="D11126" s="1567"/>
      <c r="E11126" s="1489"/>
      <c r="F11126" s="1489"/>
      <c r="G11126" s="1465"/>
      <c r="H11126" s="1533"/>
      <c r="I11126" s="1676"/>
      <c r="J11126" s="1472"/>
      <c r="K11126" s="1472"/>
      <c r="L11126" s="1472"/>
      <c r="M11126" s="1472"/>
      <c r="N11126" s="1522"/>
      <c r="O11126" s="1522"/>
      <c r="Q11126" s="1464">
        <f t="shared" si="348"/>
        <v>1</v>
      </c>
      <c r="R11126" s="1794">
        <f t="shared" si="349"/>
        <v>0</v>
      </c>
    </row>
    <row r="11127" spans="1:18" ht="25.05" customHeight="1" x14ac:dyDescent="0.3">
      <c r="A11127" s="1482"/>
      <c r="B11127" s="1471"/>
      <c r="C11127" s="1465"/>
      <c r="D11127" s="1489"/>
      <c r="E11127" s="1489"/>
      <c r="F11127" s="1489"/>
      <c r="G11127" s="1465"/>
      <c r="H11127" s="1533"/>
      <c r="I11127" s="1676"/>
      <c r="J11127" s="1472"/>
      <c r="K11127" s="1472"/>
      <c r="L11127" s="1472"/>
      <c r="M11127" s="1472"/>
      <c r="N11127" s="1522"/>
      <c r="O11127" s="1522"/>
      <c r="Q11127" s="1464">
        <f t="shared" si="348"/>
        <v>1</v>
      </c>
      <c r="R11127" s="1794">
        <f t="shared" si="349"/>
        <v>0</v>
      </c>
    </row>
    <row r="11128" spans="1:18" ht="25.05" customHeight="1" x14ac:dyDescent="0.3">
      <c r="A11128" s="1482"/>
      <c r="B11128" s="1471"/>
      <c r="C11128" s="1550"/>
      <c r="D11128" s="1550"/>
      <c r="E11128" s="1550"/>
      <c r="F11128" s="1550"/>
      <c r="G11128" s="1550"/>
      <c r="H11128" s="1533"/>
      <c r="I11128" s="1676"/>
      <c r="J11128" s="1472"/>
      <c r="K11128" s="1472"/>
      <c r="L11128" s="1472"/>
      <c r="M11128" s="1472"/>
      <c r="N11128" s="1522"/>
      <c r="O11128" s="1522"/>
      <c r="Q11128" s="1464">
        <f t="shared" si="348"/>
        <v>1</v>
      </c>
      <c r="R11128" s="1794">
        <f t="shared" si="349"/>
        <v>0</v>
      </c>
    </row>
    <row r="11129" spans="1:18" ht="25.05" customHeight="1" x14ac:dyDescent="0.3">
      <c r="A11129" s="1482"/>
      <c r="B11129" s="1471"/>
      <c r="C11129" s="1465"/>
      <c r="D11129" s="1567"/>
      <c r="E11129" s="1489"/>
      <c r="F11129" s="1489"/>
      <c r="G11129" s="1465"/>
      <c r="H11129" s="1533"/>
      <c r="I11129" s="1676"/>
      <c r="J11129" s="1472"/>
      <c r="K11129" s="1472"/>
      <c r="L11129" s="1472"/>
      <c r="M11129" s="1472"/>
      <c r="N11129" s="1522"/>
      <c r="O11129" s="1522"/>
      <c r="Q11129" s="1464">
        <f t="shared" si="348"/>
        <v>1</v>
      </c>
      <c r="R11129" s="1794">
        <f t="shared" si="349"/>
        <v>0</v>
      </c>
    </row>
    <row r="11130" spans="1:18" ht="25.05" customHeight="1" x14ac:dyDescent="0.3">
      <c r="A11130" s="1482"/>
      <c r="B11130" s="1471"/>
      <c r="C11130" s="1465"/>
      <c r="D11130" s="1567"/>
      <c r="E11130" s="1489"/>
      <c r="F11130" s="1489"/>
      <c r="G11130" s="1465"/>
      <c r="H11130" s="1533"/>
      <c r="I11130" s="1676"/>
      <c r="J11130" s="1472"/>
      <c r="K11130" s="1472"/>
      <c r="L11130" s="1472"/>
      <c r="M11130" s="1472"/>
      <c r="N11130" s="1522"/>
      <c r="O11130" s="1522"/>
      <c r="Q11130" s="1464">
        <f t="shared" si="348"/>
        <v>1</v>
      </c>
      <c r="R11130" s="1794">
        <f t="shared" si="349"/>
        <v>0</v>
      </c>
    </row>
    <row r="11131" spans="1:18" ht="25.05" customHeight="1" x14ac:dyDescent="0.3">
      <c r="A11131" s="1482"/>
      <c r="B11131" s="1471"/>
      <c r="C11131" s="1550"/>
      <c r="D11131" s="1550"/>
      <c r="E11131" s="1550"/>
      <c r="F11131" s="1550"/>
      <c r="G11131" s="1550"/>
      <c r="H11131" s="1533"/>
      <c r="I11131" s="1676"/>
      <c r="J11131" s="1472"/>
      <c r="K11131" s="1472"/>
      <c r="L11131" s="1472"/>
      <c r="M11131" s="1472"/>
      <c r="N11131" s="1522"/>
      <c r="O11131" s="1522"/>
      <c r="Q11131" s="1464">
        <f t="shared" si="348"/>
        <v>1</v>
      </c>
      <c r="R11131" s="1794">
        <f t="shared" si="349"/>
        <v>0</v>
      </c>
    </row>
    <row r="11132" spans="1:18" ht="25.05" customHeight="1" x14ac:dyDescent="0.3">
      <c r="A11132" s="1482"/>
      <c r="B11132" s="1471"/>
      <c r="C11132" s="1550"/>
      <c r="D11132" s="1550"/>
      <c r="E11132" s="1550"/>
      <c r="F11132" s="1550"/>
      <c r="G11132" s="1550"/>
      <c r="H11132" s="1533"/>
      <c r="I11132" s="1676"/>
      <c r="J11132" s="1472"/>
      <c r="K11132" s="1472"/>
      <c r="L11132" s="1472"/>
      <c r="M11132" s="1472"/>
      <c r="N11132" s="1522"/>
      <c r="O11132" s="1522"/>
      <c r="Q11132" s="1464">
        <f t="shared" si="348"/>
        <v>1</v>
      </c>
      <c r="R11132" s="1794">
        <f t="shared" si="349"/>
        <v>0</v>
      </c>
    </row>
    <row r="11133" spans="1:18" ht="25.05" customHeight="1" x14ac:dyDescent="0.3">
      <c r="A11133" s="1482"/>
      <c r="B11133" s="1471"/>
      <c r="C11133" s="1550"/>
      <c r="D11133" s="1550"/>
      <c r="E11133" s="1550"/>
      <c r="F11133" s="1550"/>
      <c r="G11133" s="1550"/>
      <c r="H11133" s="1533"/>
      <c r="I11133" s="1676"/>
      <c r="J11133" s="1472"/>
      <c r="K11133" s="1472"/>
      <c r="L11133" s="1472"/>
      <c r="M11133" s="1472"/>
      <c r="N11133" s="1522"/>
      <c r="O11133" s="1522"/>
      <c r="Q11133" s="1464">
        <f t="shared" si="348"/>
        <v>1</v>
      </c>
      <c r="R11133" s="1794">
        <f t="shared" si="349"/>
        <v>0</v>
      </c>
    </row>
    <row r="11134" spans="1:18" ht="25.05" customHeight="1" x14ac:dyDescent="0.3">
      <c r="A11134" s="1482"/>
      <c r="B11134" s="1471"/>
      <c r="C11134" s="1550"/>
      <c r="D11134" s="1550"/>
      <c r="E11134" s="1550"/>
      <c r="F11134" s="1550"/>
      <c r="G11134" s="1550"/>
      <c r="H11134" s="1533"/>
      <c r="I11134" s="1676"/>
      <c r="J11134" s="1472"/>
      <c r="K11134" s="1472"/>
      <c r="L11134" s="1472"/>
      <c r="M11134" s="1472"/>
      <c r="N11134" s="1522"/>
      <c r="O11134" s="1522"/>
      <c r="Q11134" s="1464">
        <f t="shared" si="348"/>
        <v>1</v>
      </c>
      <c r="R11134" s="1794">
        <f t="shared" si="349"/>
        <v>0</v>
      </c>
    </row>
    <row r="11135" spans="1:18" ht="25.05" customHeight="1" x14ac:dyDescent="0.3">
      <c r="A11135" s="1482"/>
      <c r="B11135" s="1471"/>
      <c r="C11135" s="1465"/>
      <c r="D11135" s="1567"/>
      <c r="E11135" s="1489"/>
      <c r="F11135" s="1489"/>
      <c r="G11135" s="1465"/>
      <c r="H11135" s="1533"/>
      <c r="I11135" s="1676"/>
      <c r="J11135" s="1472"/>
      <c r="K11135" s="1472"/>
      <c r="L11135" s="1472"/>
      <c r="M11135" s="1472"/>
      <c r="N11135" s="1522"/>
      <c r="O11135" s="1522"/>
      <c r="Q11135" s="1464">
        <f t="shared" si="348"/>
        <v>1</v>
      </c>
      <c r="R11135" s="1794">
        <f t="shared" si="349"/>
        <v>0</v>
      </c>
    </row>
    <row r="11136" spans="1:18" ht="25.05" customHeight="1" x14ac:dyDescent="0.3">
      <c r="A11136" s="1482"/>
      <c r="B11136" s="1471"/>
      <c r="C11136" s="1465"/>
      <c r="D11136" s="1567"/>
      <c r="E11136" s="1489"/>
      <c r="F11136" s="1489"/>
      <c r="G11136" s="1465"/>
      <c r="H11136" s="1533"/>
      <c r="I11136" s="1676"/>
      <c r="J11136" s="1472"/>
      <c r="K11136" s="1472"/>
      <c r="L11136" s="1472"/>
      <c r="M11136" s="1472"/>
      <c r="N11136" s="1522"/>
      <c r="O11136" s="1522"/>
      <c r="Q11136" s="1464">
        <f t="shared" si="348"/>
        <v>1</v>
      </c>
      <c r="R11136" s="1794">
        <f t="shared" si="349"/>
        <v>0</v>
      </c>
    </row>
    <row r="11137" spans="1:18" ht="25.05" customHeight="1" x14ac:dyDescent="0.3">
      <c r="A11137" s="1482"/>
      <c r="B11137" s="1471"/>
      <c r="C11137" s="1465"/>
      <c r="D11137" s="1567"/>
      <c r="E11137" s="1489"/>
      <c r="F11137" s="1489"/>
      <c r="G11137" s="1465"/>
      <c r="H11137" s="1533"/>
      <c r="I11137" s="1676"/>
      <c r="J11137" s="1472"/>
      <c r="K11137" s="1472"/>
      <c r="L11137" s="1472"/>
      <c r="M11137" s="1472"/>
      <c r="N11137" s="1522"/>
      <c r="O11137" s="1522"/>
      <c r="Q11137" s="1464">
        <f t="shared" si="348"/>
        <v>1</v>
      </c>
      <c r="R11137" s="1794">
        <f t="shared" si="349"/>
        <v>0</v>
      </c>
    </row>
    <row r="11138" spans="1:18" ht="25.05" customHeight="1" x14ac:dyDescent="0.3">
      <c r="A11138" s="1482"/>
      <c r="B11138" s="1471"/>
      <c r="C11138" s="1465"/>
      <c r="D11138" s="1567"/>
      <c r="E11138" s="1489"/>
      <c r="F11138" s="1489"/>
      <c r="G11138" s="1465"/>
      <c r="H11138" s="1533"/>
      <c r="I11138" s="1676"/>
      <c r="J11138" s="1472"/>
      <c r="K11138" s="1472"/>
      <c r="L11138" s="1472"/>
      <c r="M11138" s="1472"/>
      <c r="N11138" s="1522"/>
      <c r="O11138" s="1522"/>
      <c r="Q11138" s="1464">
        <f t="shared" si="348"/>
        <v>1</v>
      </c>
      <c r="R11138" s="1794">
        <f t="shared" si="349"/>
        <v>0</v>
      </c>
    </row>
    <row r="11139" spans="1:18" ht="25.05" customHeight="1" x14ac:dyDescent="0.3">
      <c r="A11139" s="1482"/>
      <c r="B11139" s="1471"/>
      <c r="C11139" s="1465"/>
      <c r="D11139" s="1567"/>
      <c r="E11139" s="1489"/>
      <c r="F11139" s="1489"/>
      <c r="G11139" s="1465"/>
      <c r="H11139" s="1533"/>
      <c r="I11139" s="1676"/>
      <c r="J11139" s="1472"/>
      <c r="K11139" s="1472"/>
      <c r="L11139" s="1472"/>
      <c r="M11139" s="1472"/>
      <c r="N11139" s="1522"/>
      <c r="O11139" s="1522"/>
      <c r="Q11139" s="1464">
        <f t="shared" si="348"/>
        <v>1</v>
      </c>
      <c r="R11139" s="1794">
        <f t="shared" si="349"/>
        <v>0</v>
      </c>
    </row>
    <row r="11140" spans="1:18" ht="25.05" customHeight="1" x14ac:dyDescent="0.3">
      <c r="A11140" s="1482"/>
      <c r="B11140" s="1471"/>
      <c r="C11140" s="1550"/>
      <c r="D11140" s="1550"/>
      <c r="E11140" s="1550"/>
      <c r="F11140" s="1550"/>
      <c r="G11140" s="1550"/>
      <c r="H11140" s="1533"/>
      <c r="I11140" s="1676"/>
      <c r="J11140" s="1472"/>
      <c r="K11140" s="1472"/>
      <c r="L11140" s="1472"/>
      <c r="M11140" s="1472"/>
      <c r="N11140" s="1522"/>
      <c r="O11140" s="1522"/>
      <c r="Q11140" s="1464">
        <f t="shared" si="348"/>
        <v>1</v>
      </c>
      <c r="R11140" s="1794">
        <f t="shared" si="349"/>
        <v>0</v>
      </c>
    </row>
    <row r="11141" spans="1:18" ht="25.05" customHeight="1" x14ac:dyDescent="0.3">
      <c r="A11141" s="1482"/>
      <c r="B11141" s="1471"/>
      <c r="C11141" s="1465"/>
      <c r="D11141" s="1567"/>
      <c r="E11141" s="1489"/>
      <c r="F11141" s="1489"/>
      <c r="G11141" s="1465"/>
      <c r="H11141" s="1533"/>
      <c r="I11141" s="1676"/>
      <c r="J11141" s="1472"/>
      <c r="K11141" s="1472"/>
      <c r="L11141" s="1472"/>
      <c r="M11141" s="1472"/>
      <c r="N11141" s="1522"/>
      <c r="O11141" s="1522"/>
      <c r="Q11141" s="1464">
        <f t="shared" si="348"/>
        <v>1</v>
      </c>
      <c r="R11141" s="1794">
        <f t="shared" si="349"/>
        <v>0</v>
      </c>
    </row>
    <row r="11142" spans="1:18" ht="25.05" customHeight="1" x14ac:dyDescent="0.3">
      <c r="A11142" s="1482"/>
      <c r="B11142" s="1471"/>
      <c r="C11142" s="1465"/>
      <c r="D11142" s="1465"/>
      <c r="E11142" s="1465"/>
      <c r="F11142" s="1465"/>
      <c r="G11142" s="1465"/>
      <c r="H11142" s="1533"/>
      <c r="I11142" s="1676"/>
      <c r="J11142" s="1472"/>
      <c r="K11142" s="1472"/>
      <c r="L11142" s="1472"/>
      <c r="M11142" s="1472"/>
      <c r="N11142" s="1522"/>
      <c r="O11142" s="1522"/>
      <c r="Q11142" s="1464">
        <f t="shared" si="348"/>
        <v>1</v>
      </c>
      <c r="R11142" s="1794">
        <f t="shared" si="349"/>
        <v>0</v>
      </c>
    </row>
    <row r="11143" spans="1:18" ht="25.05" customHeight="1" x14ac:dyDescent="0.3">
      <c r="A11143" s="1482"/>
      <c r="B11143" s="1471"/>
      <c r="C11143" s="1550"/>
      <c r="D11143" s="1550"/>
      <c r="E11143" s="1550"/>
      <c r="F11143" s="1550"/>
      <c r="G11143" s="1550"/>
      <c r="H11143" s="1533"/>
      <c r="I11143" s="1676"/>
      <c r="J11143" s="1472"/>
      <c r="K11143" s="1472"/>
      <c r="L11143" s="1472"/>
      <c r="M11143" s="1472"/>
      <c r="N11143" s="1522"/>
      <c r="O11143" s="1522"/>
      <c r="Q11143" s="1464">
        <f t="shared" si="348"/>
        <v>1</v>
      </c>
      <c r="R11143" s="1794">
        <f t="shared" si="349"/>
        <v>0</v>
      </c>
    </row>
    <row r="11144" spans="1:18" ht="25.05" customHeight="1" x14ac:dyDescent="0.3">
      <c r="A11144" s="1482"/>
      <c r="B11144" s="1471"/>
      <c r="C11144" s="1550"/>
      <c r="D11144" s="1550"/>
      <c r="E11144" s="1550"/>
      <c r="F11144" s="1550"/>
      <c r="G11144" s="1550"/>
      <c r="H11144" s="1533"/>
      <c r="I11144" s="1676"/>
      <c r="J11144" s="1472"/>
      <c r="K11144" s="1472"/>
      <c r="L11144" s="1472"/>
      <c r="M11144" s="1472"/>
      <c r="N11144" s="1522"/>
      <c r="O11144" s="1522"/>
      <c r="Q11144" s="1464">
        <f t="shared" si="348"/>
        <v>1</v>
      </c>
      <c r="R11144" s="1794">
        <f t="shared" si="349"/>
        <v>0</v>
      </c>
    </row>
    <row r="11145" spans="1:18" ht="25.05" customHeight="1" x14ac:dyDescent="0.3">
      <c r="A11145" s="1482"/>
      <c r="B11145" s="1471"/>
      <c r="C11145" s="1465"/>
      <c r="D11145" s="1567"/>
      <c r="E11145" s="1489"/>
      <c r="F11145" s="1489"/>
      <c r="G11145" s="1465"/>
      <c r="H11145" s="1533"/>
      <c r="I11145" s="1676"/>
      <c r="J11145" s="1472"/>
      <c r="K11145" s="1472"/>
      <c r="L11145" s="1472"/>
      <c r="M11145" s="1472"/>
      <c r="N11145" s="1522"/>
      <c r="O11145" s="1522"/>
      <c r="Q11145" s="1464">
        <f t="shared" si="348"/>
        <v>1</v>
      </c>
      <c r="R11145" s="1794">
        <f t="shared" si="349"/>
        <v>0</v>
      </c>
    </row>
    <row r="11146" spans="1:18" ht="25.05" customHeight="1" x14ac:dyDescent="0.3">
      <c r="A11146" s="1550"/>
      <c r="B11146" s="1471"/>
      <c r="C11146" s="1465"/>
      <c r="D11146" s="1465"/>
      <c r="E11146" s="1465"/>
      <c r="F11146" s="1465"/>
      <c r="G11146" s="1465"/>
      <c r="H11146" s="1533"/>
      <c r="I11146" s="1676"/>
      <c r="J11146" s="1472"/>
      <c r="K11146" s="1472"/>
      <c r="L11146" s="1472"/>
      <c r="M11146" s="1472"/>
      <c r="N11146" s="1522"/>
      <c r="O11146" s="1522"/>
      <c r="Q11146" s="1464">
        <f t="shared" si="348"/>
        <v>1</v>
      </c>
      <c r="R11146" s="1794">
        <f t="shared" si="349"/>
        <v>0</v>
      </c>
    </row>
    <row r="11147" spans="1:18" ht="25.05" customHeight="1" x14ac:dyDescent="0.3">
      <c r="A11147" s="1482"/>
      <c r="B11147" s="1471"/>
      <c r="C11147" s="1465"/>
      <c r="D11147" s="1465"/>
      <c r="E11147" s="1465"/>
      <c r="F11147" s="1465"/>
      <c r="G11147" s="1465"/>
      <c r="H11147" s="1533"/>
      <c r="I11147" s="1676"/>
      <c r="J11147" s="1472"/>
      <c r="K11147" s="1472"/>
      <c r="L11147" s="1472"/>
      <c r="M11147" s="1472"/>
      <c r="N11147" s="1522"/>
      <c r="O11147" s="1522"/>
      <c r="Q11147" s="1464">
        <f t="shared" si="348"/>
        <v>1</v>
      </c>
      <c r="R11147" s="1794">
        <f t="shared" si="349"/>
        <v>0</v>
      </c>
    </row>
    <row r="11148" spans="1:18" ht="25.05" customHeight="1" x14ac:dyDescent="0.3">
      <c r="A11148" s="1482"/>
      <c r="B11148" s="1471"/>
      <c r="C11148" s="1550"/>
      <c r="D11148" s="1550"/>
      <c r="E11148" s="1550"/>
      <c r="F11148" s="1550"/>
      <c r="G11148" s="1550"/>
      <c r="H11148" s="1533"/>
      <c r="I11148" s="1676"/>
      <c r="J11148" s="1472"/>
      <c r="K11148" s="1472"/>
      <c r="L11148" s="1472"/>
      <c r="M11148" s="1472"/>
      <c r="N11148" s="1522"/>
      <c r="O11148" s="1522"/>
      <c r="Q11148" s="1464">
        <f t="shared" si="348"/>
        <v>1</v>
      </c>
      <c r="R11148" s="1794">
        <f t="shared" si="349"/>
        <v>0</v>
      </c>
    </row>
    <row r="11149" spans="1:18" ht="25.05" customHeight="1" x14ac:dyDescent="0.3">
      <c r="A11149" s="1482"/>
      <c r="B11149" s="1471"/>
      <c r="C11149" s="1550"/>
      <c r="D11149" s="1550"/>
      <c r="E11149" s="1550"/>
      <c r="F11149" s="1550"/>
      <c r="G11149" s="1550"/>
      <c r="H11149" s="1533"/>
      <c r="I11149" s="1676"/>
      <c r="J11149" s="1472"/>
      <c r="K11149" s="1472"/>
      <c r="L11149" s="1472"/>
      <c r="M11149" s="1472"/>
      <c r="N11149" s="1522"/>
      <c r="O11149" s="1522"/>
      <c r="Q11149" s="1464">
        <f t="shared" si="348"/>
        <v>1</v>
      </c>
      <c r="R11149" s="1794">
        <f t="shared" si="349"/>
        <v>0</v>
      </c>
    </row>
    <row r="11150" spans="1:18" ht="25.05" customHeight="1" x14ac:dyDescent="0.3">
      <c r="A11150" s="1482"/>
      <c r="B11150" s="1471"/>
      <c r="C11150" s="1465"/>
      <c r="D11150" s="1567"/>
      <c r="E11150" s="1489"/>
      <c r="F11150" s="1489"/>
      <c r="G11150" s="1465"/>
      <c r="H11150" s="1533"/>
      <c r="I11150" s="1676"/>
      <c r="J11150" s="1472"/>
      <c r="K11150" s="1472"/>
      <c r="L11150" s="1472"/>
      <c r="M11150" s="1472"/>
      <c r="N11150" s="1522"/>
      <c r="O11150" s="1522"/>
      <c r="Q11150" s="1464">
        <f t="shared" si="348"/>
        <v>1</v>
      </c>
      <c r="R11150" s="1794">
        <f t="shared" si="349"/>
        <v>0</v>
      </c>
    </row>
    <row r="11151" spans="1:18" ht="25.05" customHeight="1" x14ac:dyDescent="0.3">
      <c r="A11151" s="1482"/>
      <c r="B11151" s="1471"/>
      <c r="C11151" s="1465"/>
      <c r="D11151" s="1567"/>
      <c r="E11151" s="1489"/>
      <c r="F11151" s="1489"/>
      <c r="G11151" s="1465"/>
      <c r="H11151" s="1533"/>
      <c r="I11151" s="1676"/>
      <c r="J11151" s="1472"/>
      <c r="K11151" s="1472"/>
      <c r="L11151" s="1472"/>
      <c r="M11151" s="1472"/>
      <c r="N11151" s="1522"/>
      <c r="O11151" s="1522"/>
      <c r="Q11151" s="1464">
        <f t="shared" ref="Q11151:Q11214" si="350">MONTH(H11151)</f>
        <v>1</v>
      </c>
      <c r="R11151" s="1794">
        <f t="shared" ref="R11151:R11214" si="351">B11151</f>
        <v>0</v>
      </c>
    </row>
    <row r="11152" spans="1:18" ht="25.05" customHeight="1" x14ac:dyDescent="0.3">
      <c r="A11152" s="1482"/>
      <c r="B11152" s="1471"/>
      <c r="C11152" s="1465"/>
      <c r="D11152" s="1567"/>
      <c r="E11152" s="1489"/>
      <c r="F11152" s="1489"/>
      <c r="G11152" s="1465"/>
      <c r="H11152" s="1533"/>
      <c r="I11152" s="1676"/>
      <c r="J11152" s="1472"/>
      <c r="K11152" s="1472"/>
      <c r="L11152" s="1472"/>
      <c r="M11152" s="1472"/>
      <c r="N11152" s="1522"/>
      <c r="O11152" s="1522"/>
      <c r="Q11152" s="1464">
        <f t="shared" si="350"/>
        <v>1</v>
      </c>
      <c r="R11152" s="1794">
        <f t="shared" si="351"/>
        <v>0</v>
      </c>
    </row>
    <row r="11153" spans="1:18" ht="25.05" customHeight="1" x14ac:dyDescent="0.3">
      <c r="A11153" s="1482"/>
      <c r="B11153" s="1471"/>
      <c r="C11153" s="1465"/>
      <c r="D11153" s="1567"/>
      <c r="E11153" s="1489"/>
      <c r="F11153" s="1489"/>
      <c r="G11153" s="1465"/>
      <c r="H11153" s="1533"/>
      <c r="I11153" s="1676"/>
      <c r="J11153" s="1472"/>
      <c r="K11153" s="1472"/>
      <c r="L11153" s="1472"/>
      <c r="M11153" s="1472"/>
      <c r="N11153" s="1522"/>
      <c r="O11153" s="1522"/>
      <c r="Q11153" s="1464">
        <f t="shared" si="350"/>
        <v>1</v>
      </c>
      <c r="R11153" s="1794">
        <f t="shared" si="351"/>
        <v>0</v>
      </c>
    </row>
    <row r="11154" spans="1:18" ht="25.05" customHeight="1" x14ac:dyDescent="0.3">
      <c r="A11154" s="1482"/>
      <c r="B11154" s="1471"/>
      <c r="C11154" s="1465"/>
      <c r="D11154" s="1567"/>
      <c r="E11154" s="1489"/>
      <c r="F11154" s="1489"/>
      <c r="G11154" s="1465"/>
      <c r="H11154" s="1533"/>
      <c r="I11154" s="1676"/>
      <c r="J11154" s="1472"/>
      <c r="K11154" s="1472"/>
      <c r="L11154" s="1472"/>
      <c r="M11154" s="1472"/>
      <c r="N11154" s="1522"/>
      <c r="O11154" s="1522"/>
      <c r="Q11154" s="1464">
        <f t="shared" si="350"/>
        <v>1</v>
      </c>
      <c r="R11154" s="1794">
        <f t="shared" si="351"/>
        <v>0</v>
      </c>
    </row>
    <row r="11155" spans="1:18" ht="25.05" customHeight="1" x14ac:dyDescent="0.3">
      <c r="A11155" s="1482"/>
      <c r="B11155" s="1471"/>
      <c r="C11155" s="1465"/>
      <c r="D11155" s="1567"/>
      <c r="E11155" s="1489"/>
      <c r="F11155" s="1489"/>
      <c r="G11155" s="1465"/>
      <c r="H11155" s="1533"/>
      <c r="I11155" s="1676"/>
      <c r="J11155" s="1472"/>
      <c r="K11155" s="1472"/>
      <c r="L11155" s="1472"/>
      <c r="M11155" s="1472"/>
      <c r="N11155" s="1522"/>
      <c r="O11155" s="1522"/>
      <c r="Q11155" s="1464">
        <f t="shared" si="350"/>
        <v>1</v>
      </c>
      <c r="R11155" s="1794">
        <f t="shared" si="351"/>
        <v>0</v>
      </c>
    </row>
    <row r="11156" spans="1:18" ht="25.05" customHeight="1" x14ac:dyDescent="0.3">
      <c r="A11156" s="1482"/>
      <c r="B11156" s="1471"/>
      <c r="C11156" s="1465"/>
      <c r="D11156" s="1567"/>
      <c r="E11156" s="1489"/>
      <c r="F11156" s="1489"/>
      <c r="G11156" s="1465"/>
      <c r="H11156" s="1533"/>
      <c r="I11156" s="1676"/>
      <c r="J11156" s="1472"/>
      <c r="K11156" s="1472"/>
      <c r="L11156" s="1472"/>
      <c r="M11156" s="1472"/>
      <c r="N11156" s="1522"/>
      <c r="O11156" s="1522"/>
      <c r="Q11156" s="1464">
        <f t="shared" si="350"/>
        <v>1</v>
      </c>
      <c r="R11156" s="1794">
        <f t="shared" si="351"/>
        <v>0</v>
      </c>
    </row>
    <row r="11157" spans="1:18" ht="25.05" customHeight="1" x14ac:dyDescent="0.3">
      <c r="A11157" s="1482"/>
      <c r="B11157" s="1471"/>
      <c r="C11157" s="1465"/>
      <c r="D11157" s="1567"/>
      <c r="E11157" s="1489"/>
      <c r="F11157" s="1489"/>
      <c r="G11157" s="1465"/>
      <c r="H11157" s="1533"/>
      <c r="I11157" s="1676"/>
      <c r="J11157" s="1472"/>
      <c r="K11157" s="1472"/>
      <c r="L11157" s="1472"/>
      <c r="M11157" s="1472"/>
      <c r="N11157" s="1522"/>
      <c r="O11157" s="1522"/>
      <c r="Q11157" s="1464">
        <f t="shared" si="350"/>
        <v>1</v>
      </c>
      <c r="R11157" s="1794">
        <f t="shared" si="351"/>
        <v>0</v>
      </c>
    </row>
    <row r="11158" spans="1:18" ht="25.05" customHeight="1" x14ac:dyDescent="0.3">
      <c r="A11158" s="1482"/>
      <c r="B11158" s="1471"/>
      <c r="C11158" s="1550"/>
      <c r="D11158" s="1550"/>
      <c r="E11158" s="1550"/>
      <c r="F11158" s="1550"/>
      <c r="G11158" s="1550"/>
      <c r="H11158" s="1533"/>
      <c r="I11158" s="1676"/>
      <c r="J11158" s="1472"/>
      <c r="K11158" s="1472"/>
      <c r="L11158" s="1472"/>
      <c r="M11158" s="1472"/>
      <c r="N11158" s="1522"/>
      <c r="O11158" s="1522"/>
      <c r="Q11158" s="1464">
        <f t="shared" si="350"/>
        <v>1</v>
      </c>
      <c r="R11158" s="1794">
        <f t="shared" si="351"/>
        <v>0</v>
      </c>
    </row>
    <row r="11159" spans="1:18" ht="25.05" customHeight="1" x14ac:dyDescent="0.3">
      <c r="A11159" s="1482"/>
      <c r="B11159" s="1471"/>
      <c r="C11159" s="1550"/>
      <c r="D11159" s="1550"/>
      <c r="E11159" s="1550"/>
      <c r="F11159" s="1550"/>
      <c r="G11159" s="1550"/>
      <c r="H11159" s="1533"/>
      <c r="I11159" s="1676"/>
      <c r="J11159" s="1472"/>
      <c r="K11159" s="1472"/>
      <c r="L11159" s="1472"/>
      <c r="M11159" s="1472"/>
      <c r="N11159" s="1522"/>
      <c r="O11159" s="1522"/>
      <c r="Q11159" s="1464">
        <f t="shared" si="350"/>
        <v>1</v>
      </c>
      <c r="R11159" s="1794">
        <f t="shared" si="351"/>
        <v>0</v>
      </c>
    </row>
    <row r="11160" spans="1:18" ht="25.05" customHeight="1" x14ac:dyDescent="0.3">
      <c r="A11160" s="1482"/>
      <c r="B11160" s="1471"/>
      <c r="C11160" s="1465"/>
      <c r="D11160" s="1567"/>
      <c r="E11160" s="1489"/>
      <c r="F11160" s="1489"/>
      <c r="G11160" s="1465"/>
      <c r="H11160" s="1533"/>
      <c r="I11160" s="1676"/>
      <c r="J11160" s="1472"/>
      <c r="K11160" s="1472"/>
      <c r="L11160" s="1472"/>
      <c r="M11160" s="1472"/>
      <c r="N11160" s="1522"/>
      <c r="O11160" s="1522"/>
      <c r="Q11160" s="1464">
        <f t="shared" si="350"/>
        <v>1</v>
      </c>
      <c r="R11160" s="1794">
        <f t="shared" si="351"/>
        <v>0</v>
      </c>
    </row>
    <row r="11161" spans="1:18" ht="25.05" customHeight="1" x14ac:dyDescent="0.3">
      <c r="A11161" s="1482"/>
      <c r="B11161" s="1471"/>
      <c r="C11161" s="1465"/>
      <c r="D11161" s="1567"/>
      <c r="E11161" s="1489"/>
      <c r="F11161" s="1489"/>
      <c r="G11161" s="1465"/>
      <c r="H11161" s="1533"/>
      <c r="I11161" s="1676"/>
      <c r="J11161" s="1472"/>
      <c r="K11161" s="1472"/>
      <c r="L11161" s="1472"/>
      <c r="M11161" s="1472"/>
      <c r="N11161" s="1522"/>
      <c r="O11161" s="1522"/>
      <c r="Q11161" s="1464">
        <f t="shared" si="350"/>
        <v>1</v>
      </c>
      <c r="R11161" s="1794">
        <f t="shared" si="351"/>
        <v>0</v>
      </c>
    </row>
    <row r="11162" spans="1:18" ht="25.05" customHeight="1" x14ac:dyDescent="0.3">
      <c r="A11162" s="1482"/>
      <c r="B11162" s="1471"/>
      <c r="C11162" s="1465"/>
      <c r="D11162" s="1567"/>
      <c r="E11162" s="1489"/>
      <c r="F11162" s="1489"/>
      <c r="G11162" s="1465"/>
      <c r="H11162" s="1533"/>
      <c r="I11162" s="1676"/>
      <c r="J11162" s="1472"/>
      <c r="K11162" s="1472"/>
      <c r="L11162" s="1472"/>
      <c r="M11162" s="1472"/>
      <c r="N11162" s="1522"/>
      <c r="O11162" s="1522"/>
      <c r="Q11162" s="1464">
        <f t="shared" si="350"/>
        <v>1</v>
      </c>
      <c r="R11162" s="1794">
        <f t="shared" si="351"/>
        <v>0</v>
      </c>
    </row>
    <row r="11163" spans="1:18" ht="25.05" customHeight="1" x14ac:dyDescent="0.3">
      <c r="A11163" s="1482"/>
      <c r="B11163" s="1471"/>
      <c r="C11163" s="1465"/>
      <c r="D11163" s="1567"/>
      <c r="E11163" s="1489"/>
      <c r="F11163" s="1489"/>
      <c r="G11163" s="1465"/>
      <c r="H11163" s="1533"/>
      <c r="I11163" s="1676"/>
      <c r="J11163" s="1472"/>
      <c r="K11163" s="1472"/>
      <c r="L11163" s="1472"/>
      <c r="M11163" s="1472"/>
      <c r="N11163" s="1522"/>
      <c r="O11163" s="1522"/>
      <c r="Q11163" s="1464">
        <f t="shared" si="350"/>
        <v>1</v>
      </c>
      <c r="R11163" s="1794">
        <f t="shared" si="351"/>
        <v>0</v>
      </c>
    </row>
    <row r="11164" spans="1:18" ht="25.05" customHeight="1" x14ac:dyDescent="0.3">
      <c r="A11164" s="1482"/>
      <c r="B11164" s="1471"/>
      <c r="C11164" s="1465"/>
      <c r="D11164" s="1567"/>
      <c r="E11164" s="1489"/>
      <c r="F11164" s="1489"/>
      <c r="G11164" s="1465"/>
      <c r="H11164" s="1533"/>
      <c r="I11164" s="1676"/>
      <c r="J11164" s="1472"/>
      <c r="K11164" s="1472"/>
      <c r="L11164" s="1472"/>
      <c r="M11164" s="1472"/>
      <c r="N11164" s="1522"/>
      <c r="O11164" s="1522"/>
      <c r="Q11164" s="1464">
        <f t="shared" si="350"/>
        <v>1</v>
      </c>
      <c r="R11164" s="1794">
        <f t="shared" si="351"/>
        <v>0</v>
      </c>
    </row>
    <row r="11165" spans="1:18" ht="25.05" customHeight="1" x14ac:dyDescent="0.3">
      <c r="A11165" s="1482"/>
      <c r="B11165" s="1471"/>
      <c r="C11165" s="1465"/>
      <c r="D11165" s="1567"/>
      <c r="E11165" s="1489"/>
      <c r="F11165" s="1489"/>
      <c r="G11165" s="1465"/>
      <c r="H11165" s="1533"/>
      <c r="I11165" s="1676"/>
      <c r="J11165" s="1472"/>
      <c r="K11165" s="1472"/>
      <c r="L11165" s="1472"/>
      <c r="M11165" s="1472"/>
      <c r="N11165" s="1522"/>
      <c r="O11165" s="1522"/>
      <c r="Q11165" s="1464">
        <f t="shared" si="350"/>
        <v>1</v>
      </c>
      <c r="R11165" s="1794">
        <f t="shared" si="351"/>
        <v>0</v>
      </c>
    </row>
    <row r="11166" spans="1:18" ht="25.05" customHeight="1" x14ac:dyDescent="0.3">
      <c r="A11166" s="1482"/>
      <c r="B11166" s="1471"/>
      <c r="C11166" s="1465"/>
      <c r="D11166" s="1567"/>
      <c r="E11166" s="1489"/>
      <c r="F11166" s="1489"/>
      <c r="G11166" s="1465"/>
      <c r="H11166" s="1533"/>
      <c r="I11166" s="1676"/>
      <c r="J11166" s="1472"/>
      <c r="K11166" s="1472"/>
      <c r="L11166" s="1472"/>
      <c r="M11166" s="1472"/>
      <c r="N11166" s="1522"/>
      <c r="O11166" s="1522"/>
      <c r="Q11166" s="1464">
        <f t="shared" si="350"/>
        <v>1</v>
      </c>
      <c r="R11166" s="1794">
        <f t="shared" si="351"/>
        <v>0</v>
      </c>
    </row>
    <row r="11167" spans="1:18" ht="25.05" customHeight="1" x14ac:dyDescent="0.3">
      <c r="A11167" s="1482"/>
      <c r="B11167" s="1471"/>
      <c r="C11167" s="1465"/>
      <c r="D11167" s="1567"/>
      <c r="E11167" s="1489"/>
      <c r="F11167" s="1489"/>
      <c r="G11167" s="1465"/>
      <c r="H11167" s="1533"/>
      <c r="I11167" s="1676"/>
      <c r="J11167" s="1472"/>
      <c r="K11167" s="1472"/>
      <c r="L11167" s="1472"/>
      <c r="M11167" s="1472"/>
      <c r="N11167" s="1522"/>
      <c r="O11167" s="1522"/>
      <c r="Q11167" s="1464">
        <f t="shared" si="350"/>
        <v>1</v>
      </c>
      <c r="R11167" s="1794">
        <f t="shared" si="351"/>
        <v>0</v>
      </c>
    </row>
    <row r="11168" spans="1:18" ht="25.05" customHeight="1" x14ac:dyDescent="0.3">
      <c r="A11168" s="1482"/>
      <c r="B11168" s="1471"/>
      <c r="C11168" s="1465"/>
      <c r="D11168" s="1567"/>
      <c r="E11168" s="1489"/>
      <c r="F11168" s="1489"/>
      <c r="G11168" s="1465"/>
      <c r="H11168" s="1533"/>
      <c r="I11168" s="1676"/>
      <c r="J11168" s="1472"/>
      <c r="K11168" s="1472"/>
      <c r="L11168" s="1472"/>
      <c r="M11168" s="1472"/>
      <c r="N11168" s="1522"/>
      <c r="O11168" s="1522"/>
      <c r="Q11168" s="1464">
        <f t="shared" si="350"/>
        <v>1</v>
      </c>
      <c r="R11168" s="1794">
        <f t="shared" si="351"/>
        <v>0</v>
      </c>
    </row>
    <row r="11169" spans="1:18" ht="25.05" customHeight="1" x14ac:dyDescent="0.3">
      <c r="A11169" s="1482"/>
      <c r="B11169" s="1471"/>
      <c r="C11169" s="1465"/>
      <c r="D11169" s="1567"/>
      <c r="E11169" s="1489"/>
      <c r="F11169" s="1489"/>
      <c r="G11169" s="1465"/>
      <c r="H11169" s="1533"/>
      <c r="I11169" s="1676"/>
      <c r="J11169" s="1472"/>
      <c r="K11169" s="1472"/>
      <c r="L11169" s="1472"/>
      <c r="M11169" s="1472"/>
      <c r="N11169" s="1522"/>
      <c r="O11169" s="1522"/>
      <c r="Q11169" s="1464">
        <f t="shared" si="350"/>
        <v>1</v>
      </c>
      <c r="R11169" s="1794">
        <f t="shared" si="351"/>
        <v>0</v>
      </c>
    </row>
    <row r="11170" spans="1:18" ht="25.05" customHeight="1" x14ac:dyDescent="0.3">
      <c r="A11170" s="1482"/>
      <c r="B11170" s="1471"/>
      <c r="C11170" s="1465"/>
      <c r="D11170" s="1567"/>
      <c r="E11170" s="1489"/>
      <c r="F11170" s="1489"/>
      <c r="G11170" s="1465"/>
      <c r="H11170" s="1533"/>
      <c r="I11170" s="1676"/>
      <c r="J11170" s="1472"/>
      <c r="K11170" s="1472"/>
      <c r="L11170" s="1472"/>
      <c r="M11170" s="1472"/>
      <c r="N11170" s="1522"/>
      <c r="O11170" s="1522"/>
      <c r="Q11170" s="1464">
        <f t="shared" si="350"/>
        <v>1</v>
      </c>
      <c r="R11170" s="1794">
        <f t="shared" si="351"/>
        <v>0</v>
      </c>
    </row>
    <row r="11171" spans="1:18" ht="25.05" customHeight="1" x14ac:dyDescent="0.3">
      <c r="A11171" s="1482"/>
      <c r="B11171" s="1471"/>
      <c r="C11171" s="1465"/>
      <c r="D11171" s="1567"/>
      <c r="E11171" s="1489"/>
      <c r="F11171" s="1489"/>
      <c r="G11171" s="1465"/>
      <c r="H11171" s="1533"/>
      <c r="I11171" s="1676"/>
      <c r="J11171" s="1472"/>
      <c r="K11171" s="1472"/>
      <c r="L11171" s="1472"/>
      <c r="M11171" s="1472"/>
      <c r="N11171" s="1522"/>
      <c r="O11171" s="1522"/>
      <c r="Q11171" s="1464">
        <f t="shared" si="350"/>
        <v>1</v>
      </c>
      <c r="R11171" s="1794">
        <f t="shared" si="351"/>
        <v>0</v>
      </c>
    </row>
    <row r="11172" spans="1:18" ht="25.05" customHeight="1" x14ac:dyDescent="0.3">
      <c r="A11172" s="1482"/>
      <c r="B11172" s="1471"/>
      <c r="C11172" s="1465"/>
      <c r="D11172" s="1567"/>
      <c r="E11172" s="1489"/>
      <c r="F11172" s="1489"/>
      <c r="G11172" s="1465"/>
      <c r="H11172" s="1533"/>
      <c r="I11172" s="1676"/>
      <c r="J11172" s="1472"/>
      <c r="K11172" s="1472"/>
      <c r="L11172" s="1472"/>
      <c r="M11172" s="1472"/>
      <c r="N11172" s="1522"/>
      <c r="O11172" s="1522"/>
      <c r="Q11172" s="1464">
        <f t="shared" si="350"/>
        <v>1</v>
      </c>
      <c r="R11172" s="1794">
        <f t="shared" si="351"/>
        <v>0</v>
      </c>
    </row>
    <row r="11173" spans="1:18" ht="25.05" customHeight="1" x14ac:dyDescent="0.3">
      <c r="A11173" s="1482"/>
      <c r="B11173" s="1471"/>
      <c r="C11173" s="1465"/>
      <c r="D11173" s="1567"/>
      <c r="E11173" s="1489"/>
      <c r="F11173" s="1489"/>
      <c r="G11173" s="1465"/>
      <c r="H11173" s="1533"/>
      <c r="I11173" s="1676"/>
      <c r="J11173" s="1472"/>
      <c r="K11173" s="1472"/>
      <c r="L11173" s="1472"/>
      <c r="M11173" s="1472"/>
      <c r="N11173" s="1522"/>
      <c r="O11173" s="1522"/>
      <c r="Q11173" s="1464">
        <f t="shared" si="350"/>
        <v>1</v>
      </c>
      <c r="R11173" s="1794">
        <f t="shared" si="351"/>
        <v>0</v>
      </c>
    </row>
    <row r="11174" spans="1:18" ht="25.05" customHeight="1" x14ac:dyDescent="0.3">
      <c r="A11174" s="1482"/>
      <c r="B11174" s="1471"/>
      <c r="C11174" s="1465"/>
      <c r="D11174" s="1567"/>
      <c r="E11174" s="1489"/>
      <c r="F11174" s="1489"/>
      <c r="G11174" s="1465"/>
      <c r="H11174" s="1533"/>
      <c r="I11174" s="1676"/>
      <c r="J11174" s="1472"/>
      <c r="K11174" s="1472"/>
      <c r="L11174" s="1472"/>
      <c r="M11174" s="1472"/>
      <c r="N11174" s="1522"/>
      <c r="O11174" s="1522"/>
      <c r="Q11174" s="1464">
        <f t="shared" si="350"/>
        <v>1</v>
      </c>
      <c r="R11174" s="1794">
        <f t="shared" si="351"/>
        <v>0</v>
      </c>
    </row>
    <row r="11175" spans="1:18" ht="25.05" customHeight="1" x14ac:dyDescent="0.3">
      <c r="A11175" s="1549"/>
      <c r="B11175" s="1547"/>
      <c r="C11175" s="1564"/>
      <c r="D11175" s="1548"/>
      <c r="E11175" s="1548"/>
      <c r="F11175" s="1548"/>
      <c r="G11175" s="1570"/>
      <c r="H11175" s="1530"/>
      <c r="I11175" s="1675"/>
      <c r="J11175" s="1547"/>
      <c r="K11175" s="1549"/>
      <c r="L11175" s="1547"/>
      <c r="M11175" s="1547"/>
      <c r="N11175" s="1497"/>
      <c r="O11175" s="1497"/>
      <c r="Q11175" s="1464">
        <f t="shared" si="350"/>
        <v>1</v>
      </c>
      <c r="R11175" s="1794">
        <f t="shared" si="351"/>
        <v>0</v>
      </c>
    </row>
    <row r="11176" spans="1:18" ht="25.05" customHeight="1" x14ac:dyDescent="0.3">
      <c r="A11176" s="1549"/>
      <c r="B11176" s="1547"/>
      <c r="C11176" s="1564"/>
      <c r="D11176" s="1548"/>
      <c r="E11176" s="1548"/>
      <c r="F11176" s="1548"/>
      <c r="G11176" s="1570"/>
      <c r="H11176" s="1539"/>
      <c r="I11176" s="1675"/>
      <c r="J11176" s="1547"/>
      <c r="K11176" s="1549"/>
      <c r="L11176" s="1547"/>
      <c r="M11176" s="1547"/>
      <c r="N11176" s="1497"/>
      <c r="O11176" s="1497"/>
      <c r="Q11176" s="1464">
        <f t="shared" si="350"/>
        <v>1</v>
      </c>
      <c r="R11176" s="1794">
        <f t="shared" si="351"/>
        <v>0</v>
      </c>
    </row>
    <row r="11177" spans="1:18" ht="25.05" customHeight="1" x14ac:dyDescent="0.3">
      <c r="A11177" s="1549"/>
      <c r="B11177" s="1547"/>
      <c r="C11177" s="1564"/>
      <c r="D11177" s="1548"/>
      <c r="E11177" s="1548"/>
      <c r="F11177" s="1548"/>
      <c r="G11177" s="1570"/>
      <c r="H11177" s="1565"/>
      <c r="I11177" s="1675"/>
      <c r="J11177" s="1547"/>
      <c r="K11177" s="1549"/>
      <c r="L11177" s="1547"/>
      <c r="M11177" s="1547"/>
      <c r="N11177" s="1497"/>
      <c r="O11177" s="1497"/>
      <c r="Q11177" s="1464">
        <f t="shared" si="350"/>
        <v>1</v>
      </c>
      <c r="R11177" s="1794">
        <f t="shared" si="351"/>
        <v>0</v>
      </c>
    </row>
    <row r="11178" spans="1:18" ht="25.05" customHeight="1" x14ac:dyDescent="0.3">
      <c r="A11178" s="1549"/>
      <c r="B11178" s="1547"/>
      <c r="C11178" s="1564"/>
      <c r="D11178" s="1548"/>
      <c r="E11178" s="1548"/>
      <c r="F11178" s="1548"/>
      <c r="G11178" s="1548"/>
      <c r="H11178" s="1565"/>
      <c r="I11178" s="1675"/>
      <c r="J11178" s="1547"/>
      <c r="K11178" s="1549"/>
      <c r="L11178" s="1547"/>
      <c r="M11178" s="1547"/>
      <c r="N11178" s="1497"/>
      <c r="O11178" s="1497"/>
      <c r="Q11178" s="1464">
        <f t="shared" si="350"/>
        <v>1</v>
      </c>
      <c r="R11178" s="1794">
        <f t="shared" si="351"/>
        <v>0</v>
      </c>
    </row>
    <row r="11179" spans="1:18" ht="25.05" customHeight="1" x14ac:dyDescent="0.3">
      <c r="A11179" s="1550"/>
      <c r="B11179" s="1550"/>
      <c r="C11179" s="1550"/>
      <c r="D11179" s="1550"/>
      <c r="E11179" s="1550"/>
      <c r="F11179" s="1550"/>
      <c r="G11179" s="1550"/>
      <c r="H11179" s="1533"/>
      <c r="I11179" s="1676"/>
      <c r="J11179" s="1472"/>
      <c r="K11179" s="1472"/>
      <c r="L11179" s="1472"/>
      <c r="M11179" s="1472"/>
      <c r="N11179" s="1522"/>
      <c r="O11179" s="1522"/>
      <c r="Q11179" s="1464">
        <f t="shared" si="350"/>
        <v>1</v>
      </c>
      <c r="R11179" s="1794">
        <f t="shared" si="351"/>
        <v>0</v>
      </c>
    </row>
    <row r="11180" spans="1:18" ht="25.05" customHeight="1" x14ac:dyDescent="0.3">
      <c r="A11180" s="1472"/>
      <c r="B11180" s="1472"/>
      <c r="C11180" s="1471"/>
      <c r="D11180" s="1471"/>
      <c r="E11180" s="1471"/>
      <c r="F11180" s="1471"/>
      <c r="G11180" s="1471"/>
      <c r="H11180" s="1530"/>
      <c r="I11180" s="1676"/>
      <c r="J11180" s="1472"/>
      <c r="K11180" s="1472"/>
      <c r="L11180" s="1472"/>
      <c r="M11180" s="1471"/>
      <c r="Q11180" s="1464">
        <f t="shared" si="350"/>
        <v>1</v>
      </c>
      <c r="R11180" s="1794">
        <f t="shared" si="351"/>
        <v>0</v>
      </c>
    </row>
    <row r="11181" spans="1:18" ht="25.05" customHeight="1" x14ac:dyDescent="0.3">
      <c r="A11181" s="1482"/>
      <c r="B11181" s="1471"/>
      <c r="C11181" s="1465"/>
      <c r="D11181" s="1567"/>
      <c r="E11181" s="1489"/>
      <c r="F11181" s="1489"/>
      <c r="G11181" s="1465"/>
      <c r="H11181" s="1533"/>
      <c r="I11181" s="1676"/>
      <c r="J11181" s="1472"/>
      <c r="K11181" s="1472"/>
      <c r="L11181" s="1472"/>
      <c r="M11181" s="1472"/>
      <c r="N11181" s="1522"/>
      <c r="O11181" s="1522"/>
      <c r="Q11181" s="1464">
        <f t="shared" si="350"/>
        <v>1</v>
      </c>
      <c r="R11181" s="1794">
        <f t="shared" si="351"/>
        <v>0</v>
      </c>
    </row>
    <row r="11182" spans="1:18" ht="25.05" customHeight="1" x14ac:dyDescent="0.3">
      <c r="A11182" s="1482"/>
      <c r="B11182" s="1471"/>
      <c r="C11182" s="1465"/>
      <c r="D11182" s="1567"/>
      <c r="E11182" s="1489"/>
      <c r="F11182" s="1489"/>
      <c r="G11182" s="1465"/>
      <c r="H11182" s="1533"/>
      <c r="I11182" s="1676"/>
      <c r="J11182" s="1472"/>
      <c r="K11182" s="1472"/>
      <c r="L11182" s="1472"/>
      <c r="M11182" s="1472"/>
      <c r="N11182" s="1522"/>
      <c r="O11182" s="1522"/>
      <c r="Q11182" s="1464">
        <f t="shared" si="350"/>
        <v>1</v>
      </c>
      <c r="R11182" s="1794">
        <f t="shared" si="351"/>
        <v>0</v>
      </c>
    </row>
    <row r="11183" spans="1:18" ht="25.05" customHeight="1" x14ac:dyDescent="0.3">
      <c r="A11183" s="1482"/>
      <c r="B11183" s="1471"/>
      <c r="C11183" s="1465"/>
      <c r="D11183" s="1567"/>
      <c r="E11183" s="1489"/>
      <c r="F11183" s="1489"/>
      <c r="G11183" s="1465"/>
      <c r="H11183" s="1533"/>
      <c r="I11183" s="1676"/>
      <c r="J11183" s="1472"/>
      <c r="K11183" s="1472"/>
      <c r="L11183" s="1472"/>
      <c r="M11183" s="1472"/>
      <c r="N11183" s="1522"/>
      <c r="O11183" s="1522"/>
      <c r="Q11183" s="1464">
        <f t="shared" si="350"/>
        <v>1</v>
      </c>
      <c r="R11183" s="1794">
        <f t="shared" si="351"/>
        <v>0</v>
      </c>
    </row>
    <row r="11184" spans="1:18" ht="25.05" customHeight="1" x14ac:dyDescent="0.3">
      <c r="A11184" s="1482"/>
      <c r="B11184" s="1471"/>
      <c r="C11184" s="1465"/>
      <c r="D11184" s="1567"/>
      <c r="E11184" s="1489"/>
      <c r="F11184" s="1489"/>
      <c r="G11184" s="1465"/>
      <c r="H11184" s="1533"/>
      <c r="I11184" s="1676"/>
      <c r="J11184" s="1472"/>
      <c r="K11184" s="1472"/>
      <c r="L11184" s="1472"/>
      <c r="M11184" s="1472"/>
      <c r="N11184" s="1522"/>
      <c r="O11184" s="1522"/>
      <c r="Q11184" s="1464">
        <f t="shared" si="350"/>
        <v>1</v>
      </c>
      <c r="R11184" s="1794">
        <f t="shared" si="351"/>
        <v>0</v>
      </c>
    </row>
    <row r="11185" spans="1:18" ht="25.05" customHeight="1" x14ac:dyDescent="0.3">
      <c r="A11185" s="1482"/>
      <c r="B11185" s="1471"/>
      <c r="C11185" s="1465"/>
      <c r="D11185" s="1567"/>
      <c r="E11185" s="1489"/>
      <c r="F11185" s="1489"/>
      <c r="G11185" s="1465"/>
      <c r="H11185" s="1533"/>
      <c r="I11185" s="1676"/>
      <c r="J11185" s="1472"/>
      <c r="K11185" s="1472"/>
      <c r="L11185" s="1472"/>
      <c r="M11185" s="1472"/>
      <c r="N11185" s="1522"/>
      <c r="O11185" s="1522"/>
      <c r="Q11185" s="1464">
        <f t="shared" si="350"/>
        <v>1</v>
      </c>
      <c r="R11185" s="1794">
        <f t="shared" si="351"/>
        <v>0</v>
      </c>
    </row>
    <row r="11186" spans="1:18" ht="25.05" customHeight="1" x14ac:dyDescent="0.3">
      <c r="A11186" s="1482"/>
      <c r="B11186" s="1471"/>
      <c r="C11186" s="1465"/>
      <c r="D11186" s="1567"/>
      <c r="E11186" s="1489"/>
      <c r="F11186" s="1489"/>
      <c r="G11186" s="1465"/>
      <c r="H11186" s="1533"/>
      <c r="I11186" s="1676"/>
      <c r="J11186" s="1472"/>
      <c r="K11186" s="1472"/>
      <c r="L11186" s="1472"/>
      <c r="M11186" s="1472"/>
      <c r="N11186" s="1522"/>
      <c r="O11186" s="1522"/>
      <c r="Q11186" s="1464">
        <f t="shared" si="350"/>
        <v>1</v>
      </c>
      <c r="R11186" s="1794">
        <f t="shared" si="351"/>
        <v>0</v>
      </c>
    </row>
    <row r="11187" spans="1:18" ht="25.05" customHeight="1" x14ac:dyDescent="0.3">
      <c r="A11187" s="1482"/>
      <c r="B11187" s="1471"/>
      <c r="C11187" s="1465"/>
      <c r="D11187" s="1567"/>
      <c r="E11187" s="1489"/>
      <c r="F11187" s="1489"/>
      <c r="G11187" s="1465"/>
      <c r="H11187" s="1533"/>
      <c r="I11187" s="1676"/>
      <c r="J11187" s="1472"/>
      <c r="K11187" s="1472"/>
      <c r="L11187" s="1472"/>
      <c r="M11187" s="1472"/>
      <c r="N11187" s="1522"/>
      <c r="O11187" s="1522"/>
      <c r="Q11187" s="1464">
        <f t="shared" si="350"/>
        <v>1</v>
      </c>
      <c r="R11187" s="1794">
        <f t="shared" si="351"/>
        <v>0</v>
      </c>
    </row>
    <row r="11188" spans="1:18" ht="25.05" customHeight="1" x14ac:dyDescent="0.3">
      <c r="A11188" s="1482"/>
      <c r="B11188" s="1471"/>
      <c r="C11188" s="1550"/>
      <c r="D11188" s="1550"/>
      <c r="E11188" s="1550"/>
      <c r="F11188" s="1550"/>
      <c r="G11188" s="1550"/>
      <c r="H11188" s="1533"/>
      <c r="I11188" s="1676"/>
      <c r="J11188" s="1472"/>
      <c r="K11188" s="1472"/>
      <c r="L11188" s="1472"/>
      <c r="M11188" s="1472"/>
      <c r="N11188" s="1522"/>
      <c r="O11188" s="1522"/>
      <c r="Q11188" s="1464">
        <f t="shared" si="350"/>
        <v>1</v>
      </c>
      <c r="R11188" s="1794">
        <f t="shared" si="351"/>
        <v>0</v>
      </c>
    </row>
    <row r="11189" spans="1:18" ht="25.05" customHeight="1" x14ac:dyDescent="0.3">
      <c r="A11189" s="1482"/>
      <c r="B11189" s="1471"/>
      <c r="C11189" s="1550"/>
      <c r="D11189" s="1550"/>
      <c r="E11189" s="1550"/>
      <c r="F11189" s="1550"/>
      <c r="G11189" s="1550"/>
      <c r="H11189" s="1533"/>
      <c r="I11189" s="1676"/>
      <c r="J11189" s="1472"/>
      <c r="K11189" s="1472"/>
      <c r="L11189" s="1472"/>
      <c r="M11189" s="1472"/>
      <c r="N11189" s="1522"/>
      <c r="O11189" s="1522"/>
      <c r="Q11189" s="1464">
        <f t="shared" si="350"/>
        <v>1</v>
      </c>
      <c r="R11189" s="1794">
        <f t="shared" si="351"/>
        <v>0</v>
      </c>
    </row>
    <row r="11190" spans="1:18" ht="25.05" customHeight="1" x14ac:dyDescent="0.3">
      <c r="A11190" s="1482"/>
      <c r="B11190" s="1471"/>
      <c r="C11190" s="1550"/>
      <c r="D11190" s="1550"/>
      <c r="E11190" s="1550"/>
      <c r="F11190" s="1550"/>
      <c r="G11190" s="1550"/>
      <c r="H11190" s="1533"/>
      <c r="I11190" s="1676"/>
      <c r="J11190" s="1472"/>
      <c r="K11190" s="1472"/>
      <c r="L11190" s="1472"/>
      <c r="M11190" s="1472"/>
      <c r="N11190" s="1522"/>
      <c r="O11190" s="1522"/>
      <c r="Q11190" s="1464">
        <f t="shared" si="350"/>
        <v>1</v>
      </c>
      <c r="R11190" s="1794">
        <f t="shared" si="351"/>
        <v>0</v>
      </c>
    </row>
    <row r="11191" spans="1:18" ht="25.05" customHeight="1" x14ac:dyDescent="0.3">
      <c r="A11191" s="1482"/>
      <c r="B11191" s="1471"/>
      <c r="C11191" s="1550"/>
      <c r="D11191" s="1550"/>
      <c r="E11191" s="1550"/>
      <c r="F11191" s="1550"/>
      <c r="G11191" s="1550"/>
      <c r="H11191" s="1533"/>
      <c r="I11191" s="1676"/>
      <c r="J11191" s="1472"/>
      <c r="K11191" s="1472"/>
      <c r="L11191" s="1472"/>
      <c r="M11191" s="1472"/>
      <c r="N11191" s="1522"/>
      <c r="O11191" s="1522"/>
      <c r="Q11191" s="1464">
        <f t="shared" si="350"/>
        <v>1</v>
      </c>
      <c r="R11191" s="1794">
        <f t="shared" si="351"/>
        <v>0</v>
      </c>
    </row>
    <row r="11192" spans="1:18" ht="25.05" customHeight="1" x14ac:dyDescent="0.3">
      <c r="A11192" s="1482"/>
      <c r="B11192" s="1471"/>
      <c r="C11192" s="1550"/>
      <c r="D11192" s="1550"/>
      <c r="E11192" s="1550"/>
      <c r="F11192" s="1550"/>
      <c r="G11192" s="1550"/>
      <c r="H11192" s="1533"/>
      <c r="I11192" s="1676"/>
      <c r="J11192" s="1472"/>
      <c r="K11192" s="1472"/>
      <c r="L11192" s="1472"/>
      <c r="M11192" s="1472"/>
      <c r="N11192" s="1522"/>
      <c r="O11192" s="1522"/>
      <c r="Q11192" s="1464">
        <f t="shared" si="350"/>
        <v>1</v>
      </c>
      <c r="R11192" s="1794">
        <f t="shared" si="351"/>
        <v>0</v>
      </c>
    </row>
    <row r="11193" spans="1:18" ht="25.05" customHeight="1" x14ac:dyDescent="0.3">
      <c r="A11193" s="1482"/>
      <c r="B11193" s="1471"/>
      <c r="C11193" s="1550"/>
      <c r="D11193" s="1550"/>
      <c r="E11193" s="1550"/>
      <c r="F11193" s="1550"/>
      <c r="G11193" s="1550"/>
      <c r="H11193" s="1533"/>
      <c r="I11193" s="1676"/>
      <c r="J11193" s="1472"/>
      <c r="K11193" s="1472"/>
      <c r="L11193" s="1472"/>
      <c r="M11193" s="1472"/>
      <c r="N11193" s="1522"/>
      <c r="O11193" s="1522"/>
      <c r="Q11193" s="1464">
        <f t="shared" si="350"/>
        <v>1</v>
      </c>
      <c r="R11193" s="1794">
        <f t="shared" si="351"/>
        <v>0</v>
      </c>
    </row>
    <row r="11194" spans="1:18" ht="25.05" customHeight="1" x14ac:dyDescent="0.3">
      <c r="A11194" s="1482"/>
      <c r="B11194" s="1471"/>
      <c r="C11194" s="1550"/>
      <c r="D11194" s="1550"/>
      <c r="E11194" s="1550"/>
      <c r="F11194" s="1550"/>
      <c r="G11194" s="1550"/>
      <c r="H11194" s="1533"/>
      <c r="I11194" s="1676"/>
      <c r="J11194" s="1472"/>
      <c r="K11194" s="1472"/>
      <c r="L11194" s="1472"/>
      <c r="M11194" s="1472"/>
      <c r="N11194" s="1522"/>
      <c r="O11194" s="1522"/>
      <c r="Q11194" s="1464">
        <f t="shared" si="350"/>
        <v>1</v>
      </c>
      <c r="R11194" s="1794">
        <f t="shared" si="351"/>
        <v>0</v>
      </c>
    </row>
    <row r="11195" spans="1:18" ht="25.05" customHeight="1" x14ac:dyDescent="0.3">
      <c r="A11195" s="1482"/>
      <c r="B11195" s="1471"/>
      <c r="C11195" s="1550"/>
      <c r="D11195" s="1550"/>
      <c r="E11195" s="1550"/>
      <c r="F11195" s="1550"/>
      <c r="G11195" s="1550"/>
      <c r="H11195" s="1533"/>
      <c r="I11195" s="1676"/>
      <c r="J11195" s="1472"/>
      <c r="K11195" s="1472"/>
      <c r="L11195" s="1472"/>
      <c r="M11195" s="1472"/>
      <c r="N11195" s="1522"/>
      <c r="O11195" s="1522"/>
      <c r="Q11195" s="1464">
        <f t="shared" si="350"/>
        <v>1</v>
      </c>
      <c r="R11195" s="1794">
        <f t="shared" si="351"/>
        <v>0</v>
      </c>
    </row>
    <row r="11196" spans="1:18" ht="25.05" customHeight="1" x14ac:dyDescent="0.3">
      <c r="A11196" s="1482"/>
      <c r="B11196" s="1471"/>
      <c r="C11196" s="1550"/>
      <c r="D11196" s="1550"/>
      <c r="E11196" s="1550"/>
      <c r="F11196" s="1550"/>
      <c r="G11196" s="1550"/>
      <c r="H11196" s="1533"/>
      <c r="I11196" s="1676"/>
      <c r="J11196" s="1472"/>
      <c r="K11196" s="1472"/>
      <c r="L11196" s="1472"/>
      <c r="M11196" s="1472"/>
      <c r="N11196" s="1522"/>
      <c r="O11196" s="1522"/>
      <c r="Q11196" s="1464">
        <f t="shared" si="350"/>
        <v>1</v>
      </c>
      <c r="R11196" s="1794">
        <f t="shared" si="351"/>
        <v>0</v>
      </c>
    </row>
    <row r="11197" spans="1:18" ht="25.05" customHeight="1" x14ac:dyDescent="0.3">
      <c r="A11197" s="1482"/>
      <c r="B11197" s="1471"/>
      <c r="C11197" s="1550"/>
      <c r="D11197" s="1550"/>
      <c r="E11197" s="1550"/>
      <c r="F11197" s="1550"/>
      <c r="G11197" s="1550"/>
      <c r="H11197" s="1533"/>
      <c r="I11197" s="1676"/>
      <c r="J11197" s="1472"/>
      <c r="K11197" s="1472"/>
      <c r="L11197" s="1472"/>
      <c r="M11197" s="1472"/>
      <c r="N11197" s="1522"/>
      <c r="O11197" s="1522"/>
      <c r="Q11197" s="1464">
        <f t="shared" si="350"/>
        <v>1</v>
      </c>
      <c r="R11197" s="1794">
        <f t="shared" si="351"/>
        <v>0</v>
      </c>
    </row>
    <row r="11198" spans="1:18" ht="25.05" customHeight="1" x14ac:dyDescent="0.3">
      <c r="A11198" s="1482"/>
      <c r="B11198" s="1471"/>
      <c r="C11198" s="1550"/>
      <c r="D11198" s="1550"/>
      <c r="E11198" s="1550"/>
      <c r="F11198" s="1550"/>
      <c r="G11198" s="1550"/>
      <c r="H11198" s="1533"/>
      <c r="I11198" s="1676"/>
      <c r="J11198" s="1472"/>
      <c r="K11198" s="1472"/>
      <c r="L11198" s="1472"/>
      <c r="M11198" s="1472"/>
      <c r="N11198" s="1522"/>
      <c r="O11198" s="1522"/>
      <c r="Q11198" s="1464">
        <f t="shared" si="350"/>
        <v>1</v>
      </c>
      <c r="R11198" s="1794">
        <f t="shared" si="351"/>
        <v>0</v>
      </c>
    </row>
    <row r="11199" spans="1:18" ht="25.05" customHeight="1" x14ac:dyDescent="0.3">
      <c r="A11199" s="1482"/>
      <c r="B11199" s="1471"/>
      <c r="C11199" s="1550"/>
      <c r="D11199" s="1550"/>
      <c r="E11199" s="1550"/>
      <c r="F11199" s="1550"/>
      <c r="G11199" s="1550"/>
      <c r="H11199" s="1533"/>
      <c r="I11199" s="1676"/>
      <c r="J11199" s="1472"/>
      <c r="K11199" s="1472"/>
      <c r="L11199" s="1472"/>
      <c r="M11199" s="1472"/>
      <c r="N11199" s="1522"/>
      <c r="O11199" s="1522"/>
      <c r="Q11199" s="1464">
        <f t="shared" si="350"/>
        <v>1</v>
      </c>
      <c r="R11199" s="1794">
        <f t="shared" si="351"/>
        <v>0</v>
      </c>
    </row>
    <row r="11200" spans="1:18" ht="25.05" customHeight="1" x14ac:dyDescent="0.3">
      <c r="A11200" s="1482"/>
      <c r="B11200" s="1471"/>
      <c r="C11200" s="1550"/>
      <c r="D11200" s="1550"/>
      <c r="E11200" s="1550"/>
      <c r="F11200" s="1550"/>
      <c r="G11200" s="1550"/>
      <c r="H11200" s="1533"/>
      <c r="I11200" s="1676"/>
      <c r="J11200" s="1472"/>
      <c r="K11200" s="1472"/>
      <c r="L11200" s="1472"/>
      <c r="M11200" s="1472"/>
      <c r="N11200" s="1522"/>
      <c r="O11200" s="1522"/>
      <c r="Q11200" s="1464">
        <f t="shared" si="350"/>
        <v>1</v>
      </c>
      <c r="R11200" s="1794">
        <f t="shared" si="351"/>
        <v>0</v>
      </c>
    </row>
    <row r="11201" spans="1:18" ht="25.05" customHeight="1" x14ac:dyDescent="0.3">
      <c r="A11201" s="1482"/>
      <c r="B11201" s="1471"/>
      <c r="C11201" s="1550"/>
      <c r="D11201" s="1550"/>
      <c r="E11201" s="1550"/>
      <c r="F11201" s="1550"/>
      <c r="G11201" s="1550"/>
      <c r="H11201" s="1533"/>
      <c r="I11201" s="1676"/>
      <c r="J11201" s="1472"/>
      <c r="K11201" s="1472"/>
      <c r="L11201" s="1472"/>
      <c r="M11201" s="1472"/>
      <c r="N11201" s="1522"/>
      <c r="O11201" s="1522"/>
      <c r="Q11201" s="1464">
        <f t="shared" si="350"/>
        <v>1</v>
      </c>
      <c r="R11201" s="1794">
        <f t="shared" si="351"/>
        <v>0</v>
      </c>
    </row>
    <row r="11202" spans="1:18" ht="25.05" customHeight="1" x14ac:dyDescent="0.3">
      <c r="A11202" s="1482"/>
      <c r="B11202" s="1471"/>
      <c r="C11202" s="1550"/>
      <c r="D11202" s="1550"/>
      <c r="E11202" s="1550"/>
      <c r="F11202" s="1550"/>
      <c r="G11202" s="1550"/>
      <c r="H11202" s="1533"/>
      <c r="I11202" s="1676"/>
      <c r="J11202" s="1472"/>
      <c r="K11202" s="1472"/>
      <c r="L11202" s="1472"/>
      <c r="M11202" s="1472"/>
      <c r="N11202" s="1522"/>
      <c r="O11202" s="1522"/>
      <c r="Q11202" s="1464">
        <f t="shared" si="350"/>
        <v>1</v>
      </c>
      <c r="R11202" s="1794">
        <f t="shared" si="351"/>
        <v>0</v>
      </c>
    </row>
    <row r="11203" spans="1:18" ht="25.05" customHeight="1" x14ac:dyDescent="0.3">
      <c r="A11203" s="1482"/>
      <c r="B11203" s="1471"/>
      <c r="C11203" s="1550"/>
      <c r="D11203" s="1550"/>
      <c r="E11203" s="1550"/>
      <c r="F11203" s="1550"/>
      <c r="G11203" s="1550"/>
      <c r="H11203" s="1533"/>
      <c r="I11203" s="1676"/>
      <c r="J11203" s="1472"/>
      <c r="K11203" s="1472"/>
      <c r="L11203" s="1472"/>
      <c r="M11203" s="1472"/>
      <c r="N11203" s="1522"/>
      <c r="O11203" s="1522"/>
      <c r="Q11203" s="1464">
        <f t="shared" si="350"/>
        <v>1</v>
      </c>
      <c r="R11203" s="1794">
        <f t="shared" si="351"/>
        <v>0</v>
      </c>
    </row>
    <row r="11204" spans="1:18" ht="25.05" customHeight="1" x14ac:dyDescent="0.3">
      <c r="A11204" s="1482"/>
      <c r="B11204" s="1471"/>
      <c r="C11204" s="1550"/>
      <c r="D11204" s="1550"/>
      <c r="E11204" s="1550"/>
      <c r="F11204" s="1550"/>
      <c r="G11204" s="1550"/>
      <c r="H11204" s="1533"/>
      <c r="I11204" s="1676"/>
      <c r="J11204" s="1472"/>
      <c r="K11204" s="1472"/>
      <c r="L11204" s="1472"/>
      <c r="M11204" s="1472"/>
      <c r="N11204" s="1522"/>
      <c r="O11204" s="1522"/>
      <c r="Q11204" s="1464">
        <f t="shared" si="350"/>
        <v>1</v>
      </c>
      <c r="R11204" s="1794">
        <f t="shared" si="351"/>
        <v>0</v>
      </c>
    </row>
    <row r="11205" spans="1:18" ht="25.05" customHeight="1" x14ac:dyDescent="0.3">
      <c r="A11205" s="1482"/>
      <c r="B11205" s="1471"/>
      <c r="C11205" s="1550"/>
      <c r="D11205" s="1550"/>
      <c r="E11205" s="1550"/>
      <c r="F11205" s="1550"/>
      <c r="G11205" s="1550"/>
      <c r="H11205" s="1533"/>
      <c r="I11205" s="1676"/>
      <c r="J11205" s="1472"/>
      <c r="K11205" s="1472"/>
      <c r="L11205" s="1472"/>
      <c r="M11205" s="1472"/>
      <c r="N11205" s="1522"/>
      <c r="O11205" s="1522"/>
      <c r="Q11205" s="1464">
        <f t="shared" si="350"/>
        <v>1</v>
      </c>
      <c r="R11205" s="1794">
        <f t="shared" si="351"/>
        <v>0</v>
      </c>
    </row>
    <row r="11206" spans="1:18" ht="25.05" customHeight="1" x14ac:dyDescent="0.3">
      <c r="A11206" s="1482"/>
      <c r="B11206" s="1471"/>
      <c r="C11206" s="1550"/>
      <c r="D11206" s="1550"/>
      <c r="E11206" s="1550"/>
      <c r="F11206" s="1550"/>
      <c r="G11206" s="1550"/>
      <c r="H11206" s="1533"/>
      <c r="I11206" s="1676"/>
      <c r="J11206" s="1472"/>
      <c r="K11206" s="1472"/>
      <c r="L11206" s="1472"/>
      <c r="M11206" s="1472"/>
      <c r="N11206" s="1522"/>
      <c r="O11206" s="1522"/>
      <c r="Q11206" s="1464">
        <f t="shared" si="350"/>
        <v>1</v>
      </c>
      <c r="R11206" s="1794">
        <f t="shared" si="351"/>
        <v>0</v>
      </c>
    </row>
    <row r="11207" spans="1:18" ht="25.05" customHeight="1" x14ac:dyDescent="0.3">
      <c r="A11207" s="1482"/>
      <c r="B11207" s="1471"/>
      <c r="C11207" s="1550"/>
      <c r="D11207" s="1550"/>
      <c r="E11207" s="1550"/>
      <c r="F11207" s="1550"/>
      <c r="G11207" s="1550"/>
      <c r="H11207" s="1533"/>
      <c r="I11207" s="1676"/>
      <c r="J11207" s="1472"/>
      <c r="K11207" s="1472"/>
      <c r="L11207" s="1472"/>
      <c r="M11207" s="1472"/>
      <c r="N11207" s="1522"/>
      <c r="O11207" s="1522"/>
      <c r="Q11207" s="1464">
        <f t="shared" si="350"/>
        <v>1</v>
      </c>
      <c r="R11207" s="1794">
        <f t="shared" si="351"/>
        <v>0</v>
      </c>
    </row>
    <row r="11208" spans="1:18" ht="25.05" customHeight="1" x14ac:dyDescent="0.3">
      <c r="A11208" s="1482"/>
      <c r="B11208" s="1471"/>
      <c r="C11208" s="1550"/>
      <c r="D11208" s="1550"/>
      <c r="E11208" s="1550"/>
      <c r="F11208" s="1550"/>
      <c r="G11208" s="1550"/>
      <c r="H11208" s="1533"/>
      <c r="I11208" s="1676"/>
      <c r="J11208" s="1472"/>
      <c r="K11208" s="1472"/>
      <c r="L11208" s="1472"/>
      <c r="M11208" s="1472"/>
      <c r="N11208" s="1522"/>
      <c r="O11208" s="1522"/>
      <c r="Q11208" s="1464">
        <f t="shared" si="350"/>
        <v>1</v>
      </c>
      <c r="R11208" s="1794">
        <f t="shared" si="351"/>
        <v>0</v>
      </c>
    </row>
    <row r="11209" spans="1:18" ht="25.05" customHeight="1" x14ac:dyDescent="0.3">
      <c r="A11209" s="1482"/>
      <c r="B11209" s="1471"/>
      <c r="C11209" s="1550"/>
      <c r="D11209" s="1550"/>
      <c r="E11209" s="1550"/>
      <c r="F11209" s="1550"/>
      <c r="G11209" s="1550"/>
      <c r="H11209" s="1533"/>
      <c r="I11209" s="1676"/>
      <c r="J11209" s="1472"/>
      <c r="K11209" s="1472"/>
      <c r="L11209" s="1472"/>
      <c r="M11209" s="1472"/>
      <c r="N11209" s="1522"/>
      <c r="O11209" s="1522"/>
      <c r="Q11209" s="1464">
        <f t="shared" si="350"/>
        <v>1</v>
      </c>
      <c r="R11209" s="1794">
        <f t="shared" si="351"/>
        <v>0</v>
      </c>
    </row>
    <row r="11210" spans="1:18" ht="25.05" customHeight="1" x14ac:dyDescent="0.3">
      <c r="A11210" s="1482"/>
      <c r="B11210" s="1471"/>
      <c r="C11210" s="1550"/>
      <c r="D11210" s="1550"/>
      <c r="E11210" s="1550"/>
      <c r="F11210" s="1550"/>
      <c r="G11210" s="1550"/>
      <c r="H11210" s="1533"/>
      <c r="I11210" s="1676"/>
      <c r="J11210" s="1472"/>
      <c r="K11210" s="1472"/>
      <c r="L11210" s="1472"/>
      <c r="M11210" s="1472"/>
      <c r="N11210" s="1522"/>
      <c r="O11210" s="1522"/>
      <c r="Q11210" s="1464">
        <f t="shared" si="350"/>
        <v>1</v>
      </c>
      <c r="R11210" s="1794">
        <f t="shared" si="351"/>
        <v>0</v>
      </c>
    </row>
    <row r="11211" spans="1:18" ht="25.05" customHeight="1" x14ac:dyDescent="0.3">
      <c r="A11211" s="1482"/>
      <c r="B11211" s="1471"/>
      <c r="C11211" s="1550"/>
      <c r="D11211" s="1550"/>
      <c r="E11211" s="1550"/>
      <c r="F11211" s="1550"/>
      <c r="G11211" s="1550"/>
      <c r="H11211" s="1533"/>
      <c r="I11211" s="1676"/>
      <c r="J11211" s="1472"/>
      <c r="K11211" s="1472"/>
      <c r="L11211" s="1472"/>
      <c r="M11211" s="1472"/>
      <c r="N11211" s="1522"/>
      <c r="O11211" s="1522"/>
      <c r="Q11211" s="1464">
        <f t="shared" si="350"/>
        <v>1</v>
      </c>
      <c r="R11211" s="1794">
        <f t="shared" si="351"/>
        <v>0</v>
      </c>
    </row>
    <row r="11212" spans="1:18" ht="25.05" customHeight="1" x14ac:dyDescent="0.3">
      <c r="A11212" s="1482"/>
      <c r="B11212" s="1471"/>
      <c r="C11212" s="1550"/>
      <c r="D11212" s="1550"/>
      <c r="E11212" s="1550"/>
      <c r="F11212" s="1550"/>
      <c r="G11212" s="1550"/>
      <c r="H11212" s="1533"/>
      <c r="I11212" s="1676"/>
      <c r="J11212" s="1472"/>
      <c r="K11212" s="1472"/>
      <c r="L11212" s="1472"/>
      <c r="M11212" s="1472"/>
      <c r="N11212" s="1522"/>
      <c r="O11212" s="1522"/>
      <c r="Q11212" s="1464">
        <f t="shared" si="350"/>
        <v>1</v>
      </c>
      <c r="R11212" s="1794">
        <f t="shared" si="351"/>
        <v>0</v>
      </c>
    </row>
    <row r="11213" spans="1:18" ht="25.05" customHeight="1" x14ac:dyDescent="0.3">
      <c r="A11213" s="1482"/>
      <c r="B11213" s="1471"/>
      <c r="C11213" s="1550"/>
      <c r="D11213" s="1550"/>
      <c r="E11213" s="1550"/>
      <c r="F11213" s="1550"/>
      <c r="G11213" s="1550"/>
      <c r="H11213" s="1533"/>
      <c r="I11213" s="1676"/>
      <c r="J11213" s="1472"/>
      <c r="K11213" s="1472"/>
      <c r="L11213" s="1472"/>
      <c r="M11213" s="1472"/>
      <c r="N11213" s="1522"/>
      <c r="O11213" s="1522"/>
      <c r="Q11213" s="1464">
        <f t="shared" si="350"/>
        <v>1</v>
      </c>
      <c r="R11213" s="1794">
        <f t="shared" si="351"/>
        <v>0</v>
      </c>
    </row>
    <row r="11214" spans="1:18" ht="25.05" customHeight="1" x14ac:dyDescent="0.3">
      <c r="A11214" s="1482"/>
      <c r="B11214" s="1471"/>
      <c r="C11214" s="1550"/>
      <c r="D11214" s="1550"/>
      <c r="E11214" s="1550"/>
      <c r="F11214" s="1550"/>
      <c r="G11214" s="1550"/>
      <c r="H11214" s="1533"/>
      <c r="I11214" s="1676"/>
      <c r="J11214" s="1472"/>
      <c r="K11214" s="1472"/>
      <c r="L11214" s="1472"/>
      <c r="M11214" s="1472"/>
      <c r="N11214" s="1522"/>
      <c r="O11214" s="1522"/>
      <c r="Q11214" s="1464">
        <f t="shared" si="350"/>
        <v>1</v>
      </c>
      <c r="R11214" s="1794">
        <f t="shared" si="351"/>
        <v>0</v>
      </c>
    </row>
    <row r="11215" spans="1:18" ht="25.05" customHeight="1" x14ac:dyDescent="0.3">
      <c r="A11215" s="1482"/>
      <c r="B11215" s="1471"/>
      <c r="C11215" s="1550"/>
      <c r="D11215" s="1550"/>
      <c r="E11215" s="1550"/>
      <c r="F11215" s="1550"/>
      <c r="G11215" s="1550"/>
      <c r="H11215" s="1533"/>
      <c r="I11215" s="1676"/>
      <c r="J11215" s="1472"/>
      <c r="K11215" s="1472"/>
      <c r="L11215" s="1472"/>
      <c r="M11215" s="1472"/>
      <c r="N11215" s="1522"/>
      <c r="O11215" s="1522"/>
      <c r="Q11215" s="1464">
        <f t="shared" ref="Q11215:Q11278" si="352">MONTH(H11215)</f>
        <v>1</v>
      </c>
      <c r="R11215" s="1794">
        <f t="shared" ref="R11215:R11278" si="353">B11215</f>
        <v>0</v>
      </c>
    </row>
    <row r="11216" spans="1:18" ht="25.05" customHeight="1" x14ac:dyDescent="0.3">
      <c r="A11216" s="1482"/>
      <c r="B11216" s="1471"/>
      <c r="C11216" s="1550"/>
      <c r="D11216" s="1550"/>
      <c r="E11216" s="1550"/>
      <c r="F11216" s="1550"/>
      <c r="G11216" s="1550"/>
      <c r="H11216" s="1533"/>
      <c r="I11216" s="1676"/>
      <c r="J11216" s="1472"/>
      <c r="K11216" s="1472"/>
      <c r="L11216" s="1472"/>
      <c r="M11216" s="1472"/>
      <c r="N11216" s="1522"/>
      <c r="O11216" s="1522"/>
      <c r="Q11216" s="1464">
        <f t="shared" si="352"/>
        <v>1</v>
      </c>
      <c r="R11216" s="1794">
        <f t="shared" si="353"/>
        <v>0</v>
      </c>
    </row>
    <row r="11217" spans="1:18" ht="25.05" customHeight="1" x14ac:dyDescent="0.3">
      <c r="A11217" s="1482"/>
      <c r="B11217" s="1471"/>
      <c r="C11217" s="1550"/>
      <c r="D11217" s="1550"/>
      <c r="E11217" s="1550"/>
      <c r="F11217" s="1550"/>
      <c r="G11217" s="1550"/>
      <c r="H11217" s="1533"/>
      <c r="I11217" s="1676"/>
      <c r="J11217" s="1472"/>
      <c r="K11217" s="1472"/>
      <c r="L11217" s="1472"/>
      <c r="M11217" s="1472"/>
      <c r="N11217" s="1522"/>
      <c r="O11217" s="1522"/>
      <c r="Q11217" s="1464">
        <f t="shared" si="352"/>
        <v>1</v>
      </c>
      <c r="R11217" s="1794">
        <f t="shared" si="353"/>
        <v>0</v>
      </c>
    </row>
    <row r="11218" spans="1:18" ht="25.05" customHeight="1" x14ac:dyDescent="0.3">
      <c r="A11218" s="1482"/>
      <c r="B11218" s="1471"/>
      <c r="C11218" s="1550"/>
      <c r="D11218" s="1550"/>
      <c r="E11218" s="1550"/>
      <c r="F11218" s="1550"/>
      <c r="G11218" s="1550"/>
      <c r="H11218" s="1533"/>
      <c r="I11218" s="1676"/>
      <c r="J11218" s="1472"/>
      <c r="K11218" s="1472"/>
      <c r="L11218" s="1472"/>
      <c r="M11218" s="1472"/>
      <c r="N11218" s="1522"/>
      <c r="O11218" s="1522"/>
      <c r="Q11218" s="1464">
        <f t="shared" si="352"/>
        <v>1</v>
      </c>
      <c r="R11218" s="1794">
        <f t="shared" si="353"/>
        <v>0</v>
      </c>
    </row>
    <row r="11219" spans="1:18" ht="25.05" customHeight="1" x14ac:dyDescent="0.3">
      <c r="A11219" s="1482"/>
      <c r="B11219" s="1471"/>
      <c r="C11219" s="1550"/>
      <c r="D11219" s="1550"/>
      <c r="E11219" s="1550"/>
      <c r="F11219" s="1550"/>
      <c r="G11219" s="1550"/>
      <c r="H11219" s="1533"/>
      <c r="I11219" s="1676"/>
      <c r="J11219" s="1472"/>
      <c r="K11219" s="1472"/>
      <c r="L11219" s="1472"/>
      <c r="M11219" s="1472"/>
      <c r="N11219" s="1522"/>
      <c r="O11219" s="1522"/>
      <c r="Q11219" s="1464">
        <f t="shared" si="352"/>
        <v>1</v>
      </c>
      <c r="R11219" s="1794">
        <f t="shared" si="353"/>
        <v>0</v>
      </c>
    </row>
    <row r="11220" spans="1:18" ht="25.05" customHeight="1" x14ac:dyDescent="0.3">
      <c r="A11220" s="1482"/>
      <c r="B11220" s="1471"/>
      <c r="C11220" s="1550"/>
      <c r="D11220" s="1550"/>
      <c r="E11220" s="1550"/>
      <c r="F11220" s="1550"/>
      <c r="G11220" s="1550"/>
      <c r="H11220" s="1533"/>
      <c r="I11220" s="1676"/>
      <c r="J11220" s="1472"/>
      <c r="K11220" s="1472"/>
      <c r="L11220" s="1472"/>
      <c r="M11220" s="1472"/>
      <c r="N11220" s="1522"/>
      <c r="O11220" s="1522"/>
      <c r="Q11220" s="1464">
        <f t="shared" si="352"/>
        <v>1</v>
      </c>
      <c r="R11220" s="1794">
        <f t="shared" si="353"/>
        <v>0</v>
      </c>
    </row>
    <row r="11221" spans="1:18" ht="25.05" customHeight="1" x14ac:dyDescent="0.3">
      <c r="A11221" s="1482"/>
      <c r="B11221" s="1471"/>
      <c r="C11221" s="1550"/>
      <c r="D11221" s="1550"/>
      <c r="E11221" s="1550"/>
      <c r="F11221" s="1550"/>
      <c r="G11221" s="1550"/>
      <c r="H11221" s="1533"/>
      <c r="I11221" s="1676"/>
      <c r="J11221" s="1472"/>
      <c r="K11221" s="1472"/>
      <c r="L11221" s="1472"/>
      <c r="M11221" s="1472"/>
      <c r="N11221" s="1522"/>
      <c r="O11221" s="1522"/>
      <c r="Q11221" s="1464">
        <f t="shared" si="352"/>
        <v>1</v>
      </c>
      <c r="R11221" s="1794">
        <f t="shared" si="353"/>
        <v>0</v>
      </c>
    </row>
    <row r="11222" spans="1:18" ht="25.05" customHeight="1" x14ac:dyDescent="0.3">
      <c r="A11222" s="1482"/>
      <c r="B11222" s="1471"/>
      <c r="C11222" s="1550"/>
      <c r="D11222" s="1550"/>
      <c r="E11222" s="1550"/>
      <c r="F11222" s="1550"/>
      <c r="G11222" s="1550"/>
      <c r="H11222" s="1533"/>
      <c r="I11222" s="1676"/>
      <c r="J11222" s="1472"/>
      <c r="K11222" s="1472"/>
      <c r="L11222" s="1472"/>
      <c r="M11222" s="1472"/>
      <c r="N11222" s="1522"/>
      <c r="O11222" s="1522"/>
      <c r="Q11222" s="1464">
        <f t="shared" si="352"/>
        <v>1</v>
      </c>
      <c r="R11222" s="1794">
        <f t="shared" si="353"/>
        <v>0</v>
      </c>
    </row>
    <row r="11223" spans="1:18" ht="25.05" customHeight="1" x14ac:dyDescent="0.3">
      <c r="A11223" s="1482"/>
      <c r="B11223" s="1471"/>
      <c r="C11223" s="1550"/>
      <c r="D11223" s="1550"/>
      <c r="E11223" s="1550"/>
      <c r="F11223" s="1550"/>
      <c r="G11223" s="1550"/>
      <c r="H11223" s="1533"/>
      <c r="I11223" s="1676"/>
      <c r="J11223" s="1472"/>
      <c r="K11223" s="1472"/>
      <c r="L11223" s="1472"/>
      <c r="M11223" s="1472"/>
      <c r="N11223" s="1522"/>
      <c r="O11223" s="1522"/>
      <c r="Q11223" s="1464">
        <f t="shared" si="352"/>
        <v>1</v>
      </c>
      <c r="R11223" s="1794">
        <f t="shared" si="353"/>
        <v>0</v>
      </c>
    </row>
    <row r="11224" spans="1:18" ht="25.05" customHeight="1" x14ac:dyDescent="0.3">
      <c r="A11224" s="1482"/>
      <c r="B11224" s="1471"/>
      <c r="C11224" s="1550"/>
      <c r="D11224" s="1550"/>
      <c r="E11224" s="1550"/>
      <c r="F11224" s="1550"/>
      <c r="G11224" s="1550"/>
      <c r="H11224" s="1533"/>
      <c r="I11224" s="1676"/>
      <c r="J11224" s="1472"/>
      <c r="K11224" s="1472"/>
      <c r="L11224" s="1472"/>
      <c r="M11224" s="1472"/>
      <c r="N11224" s="1522"/>
      <c r="O11224" s="1522"/>
      <c r="Q11224" s="1464">
        <f t="shared" si="352"/>
        <v>1</v>
      </c>
      <c r="R11224" s="1794">
        <f t="shared" si="353"/>
        <v>0</v>
      </c>
    </row>
    <row r="11225" spans="1:18" ht="25.05" customHeight="1" x14ac:dyDescent="0.3">
      <c r="A11225" s="1482"/>
      <c r="B11225" s="1471"/>
      <c r="C11225" s="1550"/>
      <c r="D11225" s="1550"/>
      <c r="E11225" s="1550"/>
      <c r="F11225" s="1550"/>
      <c r="G11225" s="1550"/>
      <c r="H11225" s="1533"/>
      <c r="I11225" s="1676"/>
      <c r="J11225" s="1472"/>
      <c r="K11225" s="1472"/>
      <c r="L11225" s="1472"/>
      <c r="M11225" s="1472"/>
      <c r="N11225" s="1522"/>
      <c r="O11225" s="1522"/>
      <c r="Q11225" s="1464">
        <f t="shared" si="352"/>
        <v>1</v>
      </c>
      <c r="R11225" s="1794">
        <f t="shared" si="353"/>
        <v>0</v>
      </c>
    </row>
    <row r="11226" spans="1:18" ht="25.05" customHeight="1" x14ac:dyDescent="0.3">
      <c r="A11226" s="1482"/>
      <c r="B11226" s="1471"/>
      <c r="C11226" s="1550"/>
      <c r="D11226" s="1550"/>
      <c r="E11226" s="1550"/>
      <c r="F11226" s="1550"/>
      <c r="G11226" s="1550"/>
      <c r="H11226" s="1533"/>
      <c r="I11226" s="1676"/>
      <c r="J11226" s="1472"/>
      <c r="K11226" s="1472"/>
      <c r="L11226" s="1472"/>
      <c r="M11226" s="1472"/>
      <c r="N11226" s="1522"/>
      <c r="O11226" s="1522"/>
      <c r="Q11226" s="1464">
        <f t="shared" si="352"/>
        <v>1</v>
      </c>
      <c r="R11226" s="1794">
        <f t="shared" si="353"/>
        <v>0</v>
      </c>
    </row>
    <row r="11227" spans="1:18" ht="25.05" customHeight="1" x14ac:dyDescent="0.3">
      <c r="A11227" s="1482"/>
      <c r="B11227" s="1471"/>
      <c r="C11227" s="1550"/>
      <c r="D11227" s="1550"/>
      <c r="E11227" s="1550"/>
      <c r="F11227" s="1550"/>
      <c r="G11227" s="1550"/>
      <c r="H11227" s="1533"/>
      <c r="I11227" s="1676"/>
      <c r="J11227" s="1472"/>
      <c r="K11227" s="1472"/>
      <c r="L11227" s="1472"/>
      <c r="M11227" s="1472"/>
      <c r="N11227" s="1522"/>
      <c r="O11227" s="1522"/>
      <c r="Q11227" s="1464">
        <f t="shared" si="352"/>
        <v>1</v>
      </c>
      <c r="R11227" s="1794">
        <f t="shared" si="353"/>
        <v>0</v>
      </c>
    </row>
    <row r="11228" spans="1:18" ht="25.05" customHeight="1" x14ac:dyDescent="0.3">
      <c r="A11228" s="1482"/>
      <c r="B11228" s="1471"/>
      <c r="C11228" s="1550"/>
      <c r="D11228" s="1550"/>
      <c r="E11228" s="1550"/>
      <c r="F11228" s="1550"/>
      <c r="G11228" s="1550"/>
      <c r="H11228" s="1533"/>
      <c r="I11228" s="1676"/>
      <c r="J11228" s="1472"/>
      <c r="K11228" s="1472"/>
      <c r="L11228" s="1472"/>
      <c r="M11228" s="1472"/>
      <c r="N11228" s="1522"/>
      <c r="O11228" s="1522"/>
      <c r="Q11228" s="1464">
        <f t="shared" si="352"/>
        <v>1</v>
      </c>
      <c r="R11228" s="1794">
        <f t="shared" si="353"/>
        <v>0</v>
      </c>
    </row>
    <row r="11229" spans="1:18" ht="25.05" customHeight="1" x14ac:dyDescent="0.3">
      <c r="A11229" s="1482"/>
      <c r="B11229" s="1471"/>
      <c r="C11229" s="1550"/>
      <c r="D11229" s="1550"/>
      <c r="E11229" s="1550"/>
      <c r="F11229" s="1550"/>
      <c r="G11229" s="1550"/>
      <c r="H11229" s="1533"/>
      <c r="I11229" s="1676"/>
      <c r="J11229" s="1472"/>
      <c r="K11229" s="1472"/>
      <c r="L11229" s="1472"/>
      <c r="M11229" s="1472"/>
      <c r="N11229" s="1522"/>
      <c r="O11229" s="1522"/>
      <c r="Q11229" s="1464">
        <f t="shared" si="352"/>
        <v>1</v>
      </c>
      <c r="R11229" s="1794">
        <f t="shared" si="353"/>
        <v>0</v>
      </c>
    </row>
    <row r="11230" spans="1:18" ht="25.05" customHeight="1" x14ac:dyDescent="0.3">
      <c r="A11230" s="1482"/>
      <c r="B11230" s="1471"/>
      <c r="C11230" s="1550"/>
      <c r="D11230" s="1550"/>
      <c r="E11230" s="1550"/>
      <c r="F11230" s="1550"/>
      <c r="G11230" s="1550"/>
      <c r="H11230" s="1533"/>
      <c r="I11230" s="1676"/>
      <c r="J11230" s="1472"/>
      <c r="K11230" s="1472"/>
      <c r="L11230" s="1472"/>
      <c r="M11230" s="1472"/>
      <c r="N11230" s="1522"/>
      <c r="O11230" s="1522"/>
      <c r="Q11230" s="1464">
        <f t="shared" si="352"/>
        <v>1</v>
      </c>
      <c r="R11230" s="1794">
        <f t="shared" si="353"/>
        <v>0</v>
      </c>
    </row>
    <row r="11231" spans="1:18" ht="25.05" customHeight="1" x14ac:dyDescent="0.3">
      <c r="A11231" s="1482"/>
      <c r="B11231" s="1471"/>
      <c r="C11231" s="1550"/>
      <c r="D11231" s="1550"/>
      <c r="E11231" s="1550"/>
      <c r="F11231" s="1550"/>
      <c r="G11231" s="1550"/>
      <c r="H11231" s="1533"/>
      <c r="I11231" s="1676"/>
      <c r="J11231" s="1472"/>
      <c r="K11231" s="1472"/>
      <c r="L11231" s="1472"/>
      <c r="M11231" s="1472"/>
      <c r="N11231" s="1522"/>
      <c r="O11231" s="1522"/>
      <c r="Q11231" s="1464">
        <f t="shared" si="352"/>
        <v>1</v>
      </c>
      <c r="R11231" s="1794">
        <f t="shared" si="353"/>
        <v>0</v>
      </c>
    </row>
    <row r="11232" spans="1:18" ht="25.05" customHeight="1" x14ac:dyDescent="0.3">
      <c r="A11232" s="1482"/>
      <c r="B11232" s="1471"/>
      <c r="C11232" s="1550"/>
      <c r="D11232" s="1550"/>
      <c r="E11232" s="1550"/>
      <c r="F11232" s="1550"/>
      <c r="G11232" s="1550"/>
      <c r="H11232" s="1533"/>
      <c r="I11232" s="1676"/>
      <c r="J11232" s="1472"/>
      <c r="K11232" s="1472"/>
      <c r="L11232" s="1472"/>
      <c r="M11232" s="1472"/>
      <c r="N11232" s="1522"/>
      <c r="O11232" s="1522"/>
      <c r="Q11232" s="1464">
        <f t="shared" si="352"/>
        <v>1</v>
      </c>
      <c r="R11232" s="1794">
        <f t="shared" si="353"/>
        <v>0</v>
      </c>
    </row>
    <row r="11233" spans="1:18" ht="25.05" customHeight="1" x14ac:dyDescent="0.3">
      <c r="A11233" s="1482"/>
      <c r="B11233" s="1471"/>
      <c r="C11233" s="1550"/>
      <c r="D11233" s="1550"/>
      <c r="E11233" s="1550"/>
      <c r="F11233" s="1550"/>
      <c r="G11233" s="1550"/>
      <c r="H11233" s="1533"/>
      <c r="I11233" s="1676"/>
      <c r="J11233" s="1472"/>
      <c r="K11233" s="1472"/>
      <c r="L11233" s="1472"/>
      <c r="M11233" s="1472"/>
      <c r="N11233" s="1522"/>
      <c r="O11233" s="1522"/>
      <c r="Q11233" s="1464">
        <f t="shared" si="352"/>
        <v>1</v>
      </c>
      <c r="R11233" s="1794">
        <f t="shared" si="353"/>
        <v>0</v>
      </c>
    </row>
    <row r="11234" spans="1:18" ht="25.05" customHeight="1" x14ac:dyDescent="0.3">
      <c r="A11234" s="1482"/>
      <c r="B11234" s="1471"/>
      <c r="C11234" s="1550"/>
      <c r="D11234" s="1550"/>
      <c r="E11234" s="1550"/>
      <c r="F11234" s="1550"/>
      <c r="G11234" s="1550"/>
      <c r="H11234" s="1533"/>
      <c r="I11234" s="1676"/>
      <c r="J11234" s="1472"/>
      <c r="K11234" s="1472"/>
      <c r="L11234" s="1472"/>
      <c r="M11234" s="1472"/>
      <c r="N11234" s="1522"/>
      <c r="O11234" s="1522"/>
      <c r="Q11234" s="1464">
        <f t="shared" si="352"/>
        <v>1</v>
      </c>
      <c r="R11234" s="1794">
        <f t="shared" si="353"/>
        <v>0</v>
      </c>
    </row>
    <row r="11235" spans="1:18" ht="25.05" customHeight="1" x14ac:dyDescent="0.3">
      <c r="A11235" s="1482"/>
      <c r="B11235" s="1471"/>
      <c r="C11235" s="1550"/>
      <c r="D11235" s="1550"/>
      <c r="E11235" s="1550"/>
      <c r="F11235" s="1550"/>
      <c r="G11235" s="1550"/>
      <c r="H11235" s="1533"/>
      <c r="I11235" s="1676"/>
      <c r="J11235" s="1472"/>
      <c r="K11235" s="1472"/>
      <c r="L11235" s="1472"/>
      <c r="M11235" s="1472"/>
      <c r="N11235" s="1522"/>
      <c r="O11235" s="1522"/>
      <c r="Q11235" s="1464">
        <f t="shared" si="352"/>
        <v>1</v>
      </c>
      <c r="R11235" s="1794">
        <f t="shared" si="353"/>
        <v>0</v>
      </c>
    </row>
    <row r="11236" spans="1:18" ht="25.05" customHeight="1" x14ac:dyDescent="0.3">
      <c r="A11236" s="1482"/>
      <c r="B11236" s="1471"/>
      <c r="C11236" s="1550"/>
      <c r="D11236" s="1550"/>
      <c r="E11236" s="1550"/>
      <c r="F11236" s="1550"/>
      <c r="G11236" s="1550"/>
      <c r="H11236" s="1533"/>
      <c r="I11236" s="1676"/>
      <c r="J11236" s="1472"/>
      <c r="K11236" s="1472"/>
      <c r="L11236" s="1472"/>
      <c r="M11236" s="1472"/>
      <c r="N11236" s="1522"/>
      <c r="O11236" s="1522"/>
      <c r="Q11236" s="1464">
        <f t="shared" si="352"/>
        <v>1</v>
      </c>
      <c r="R11236" s="1794">
        <f t="shared" si="353"/>
        <v>0</v>
      </c>
    </row>
    <row r="11237" spans="1:18" ht="25.05" customHeight="1" x14ac:dyDescent="0.3">
      <c r="A11237" s="1482"/>
      <c r="B11237" s="1471"/>
      <c r="C11237" s="1550"/>
      <c r="D11237" s="1550"/>
      <c r="E11237" s="1550"/>
      <c r="F11237" s="1550"/>
      <c r="G11237" s="1550"/>
      <c r="H11237" s="1533"/>
      <c r="I11237" s="1676"/>
      <c r="J11237" s="1472"/>
      <c r="K11237" s="1472"/>
      <c r="L11237" s="1472"/>
      <c r="M11237" s="1472"/>
      <c r="N11237" s="1522"/>
      <c r="O11237" s="1522"/>
      <c r="Q11237" s="1464">
        <f t="shared" si="352"/>
        <v>1</v>
      </c>
      <c r="R11237" s="1794">
        <f t="shared" si="353"/>
        <v>0</v>
      </c>
    </row>
    <row r="11238" spans="1:18" ht="25.05" customHeight="1" x14ac:dyDescent="0.3">
      <c r="A11238" s="1482"/>
      <c r="B11238" s="1471"/>
      <c r="C11238" s="1550"/>
      <c r="D11238" s="1550"/>
      <c r="E11238" s="1550"/>
      <c r="F11238" s="1550"/>
      <c r="G11238" s="1550"/>
      <c r="H11238" s="1533"/>
      <c r="I11238" s="1676"/>
      <c r="J11238" s="1472"/>
      <c r="K11238" s="1472"/>
      <c r="L11238" s="1472"/>
      <c r="M11238" s="1472"/>
      <c r="N11238" s="1522"/>
      <c r="O11238" s="1522"/>
      <c r="Q11238" s="1464">
        <f t="shared" si="352"/>
        <v>1</v>
      </c>
      <c r="R11238" s="1794">
        <f t="shared" si="353"/>
        <v>0</v>
      </c>
    </row>
    <row r="11239" spans="1:18" ht="25.05" customHeight="1" x14ac:dyDescent="0.3">
      <c r="A11239" s="1482"/>
      <c r="B11239" s="1471"/>
      <c r="C11239" s="1550"/>
      <c r="D11239" s="1550"/>
      <c r="E11239" s="1550"/>
      <c r="F11239" s="1550"/>
      <c r="G11239" s="1550"/>
      <c r="H11239" s="1533"/>
      <c r="I11239" s="1676"/>
      <c r="J11239" s="1472"/>
      <c r="K11239" s="1472"/>
      <c r="L11239" s="1472"/>
      <c r="M11239" s="1472"/>
      <c r="N11239" s="1522"/>
      <c r="O11239" s="1522"/>
      <c r="Q11239" s="1464">
        <f t="shared" si="352"/>
        <v>1</v>
      </c>
      <c r="R11239" s="1794">
        <f t="shared" si="353"/>
        <v>0</v>
      </c>
    </row>
    <row r="11240" spans="1:18" ht="25.05" customHeight="1" x14ac:dyDescent="0.3">
      <c r="A11240" s="1482"/>
      <c r="B11240" s="1471"/>
      <c r="C11240" s="1550"/>
      <c r="D11240" s="1550"/>
      <c r="E11240" s="1550"/>
      <c r="F11240" s="1550"/>
      <c r="G11240" s="1550"/>
      <c r="H11240" s="1533"/>
      <c r="I11240" s="1676"/>
      <c r="J11240" s="1472"/>
      <c r="K11240" s="1472"/>
      <c r="L11240" s="1472"/>
      <c r="M11240" s="1472"/>
      <c r="N11240" s="1522"/>
      <c r="O11240" s="1522"/>
      <c r="Q11240" s="1464">
        <f t="shared" si="352"/>
        <v>1</v>
      </c>
      <c r="R11240" s="1794">
        <f t="shared" si="353"/>
        <v>0</v>
      </c>
    </row>
    <row r="11241" spans="1:18" ht="25.05" customHeight="1" x14ac:dyDescent="0.3">
      <c r="A11241" s="1482"/>
      <c r="B11241" s="1471"/>
      <c r="C11241" s="1550"/>
      <c r="D11241" s="1550"/>
      <c r="E11241" s="1550"/>
      <c r="F11241" s="1550"/>
      <c r="G11241" s="1550"/>
      <c r="H11241" s="1533"/>
      <c r="I11241" s="1676"/>
      <c r="J11241" s="1472"/>
      <c r="K11241" s="1472"/>
      <c r="L11241" s="1472"/>
      <c r="M11241" s="1472"/>
      <c r="N11241" s="1522"/>
      <c r="O11241" s="1522"/>
      <c r="Q11241" s="1464">
        <f t="shared" si="352"/>
        <v>1</v>
      </c>
      <c r="R11241" s="1794">
        <f t="shared" si="353"/>
        <v>0</v>
      </c>
    </row>
    <row r="11242" spans="1:18" ht="25.05" customHeight="1" x14ac:dyDescent="0.3">
      <c r="A11242" s="1482"/>
      <c r="B11242" s="1471"/>
      <c r="C11242" s="1550"/>
      <c r="D11242" s="1550"/>
      <c r="E11242" s="1550"/>
      <c r="F11242" s="1550"/>
      <c r="G11242" s="1550"/>
      <c r="H11242" s="1533"/>
      <c r="I11242" s="1676"/>
      <c r="J11242" s="1472"/>
      <c r="K11242" s="1472"/>
      <c r="L11242" s="1472"/>
      <c r="M11242" s="1472"/>
      <c r="N11242" s="1522"/>
      <c r="O11242" s="1522"/>
      <c r="Q11242" s="1464">
        <f t="shared" si="352"/>
        <v>1</v>
      </c>
      <c r="R11242" s="1794">
        <f t="shared" si="353"/>
        <v>0</v>
      </c>
    </row>
    <row r="11243" spans="1:18" ht="25.05" customHeight="1" x14ac:dyDescent="0.3">
      <c r="A11243" s="1482"/>
      <c r="B11243" s="1471"/>
      <c r="C11243" s="1550"/>
      <c r="D11243" s="1550"/>
      <c r="E11243" s="1550"/>
      <c r="F11243" s="1550"/>
      <c r="G11243" s="1550"/>
      <c r="H11243" s="1533"/>
      <c r="I11243" s="1676"/>
      <c r="J11243" s="1472"/>
      <c r="K11243" s="1472"/>
      <c r="L11243" s="1472"/>
      <c r="M11243" s="1472"/>
      <c r="N11243" s="1522"/>
      <c r="O11243" s="1522"/>
      <c r="Q11243" s="1464">
        <f t="shared" si="352"/>
        <v>1</v>
      </c>
      <c r="R11243" s="1794">
        <f t="shared" si="353"/>
        <v>0</v>
      </c>
    </row>
    <row r="11244" spans="1:18" ht="25.05" customHeight="1" x14ac:dyDescent="0.3">
      <c r="A11244" s="1482"/>
      <c r="B11244" s="1471"/>
      <c r="C11244" s="1550"/>
      <c r="D11244" s="1550"/>
      <c r="E11244" s="1550"/>
      <c r="F11244" s="1550"/>
      <c r="G11244" s="1550"/>
      <c r="H11244" s="1533"/>
      <c r="I11244" s="1676"/>
      <c r="J11244" s="1472"/>
      <c r="K11244" s="1472"/>
      <c r="L11244" s="1472"/>
      <c r="M11244" s="1472"/>
      <c r="N11244" s="1522"/>
      <c r="O11244" s="1522"/>
      <c r="Q11244" s="1464">
        <f t="shared" si="352"/>
        <v>1</v>
      </c>
      <c r="R11244" s="1794">
        <f t="shared" si="353"/>
        <v>0</v>
      </c>
    </row>
    <row r="11245" spans="1:18" ht="25.05" customHeight="1" x14ac:dyDescent="0.3">
      <c r="A11245" s="1482"/>
      <c r="B11245" s="1471"/>
      <c r="C11245" s="1550"/>
      <c r="D11245" s="1550"/>
      <c r="E11245" s="1550"/>
      <c r="F11245" s="1550"/>
      <c r="G11245" s="1550"/>
      <c r="H11245" s="1533"/>
      <c r="I11245" s="1676"/>
      <c r="J11245" s="1472"/>
      <c r="K11245" s="1472"/>
      <c r="L11245" s="1472"/>
      <c r="M11245" s="1472"/>
      <c r="N11245" s="1522"/>
      <c r="O11245" s="1522"/>
      <c r="Q11245" s="1464">
        <f t="shared" si="352"/>
        <v>1</v>
      </c>
      <c r="R11245" s="1794">
        <f t="shared" si="353"/>
        <v>0</v>
      </c>
    </row>
    <row r="11246" spans="1:18" ht="25.05" customHeight="1" x14ac:dyDescent="0.3">
      <c r="A11246" s="1482"/>
      <c r="B11246" s="1471"/>
      <c r="C11246" s="1550"/>
      <c r="D11246" s="1550"/>
      <c r="E11246" s="1550"/>
      <c r="F11246" s="1550"/>
      <c r="G11246" s="1550"/>
      <c r="H11246" s="1533"/>
      <c r="I11246" s="1676"/>
      <c r="J11246" s="1472"/>
      <c r="K11246" s="1472"/>
      <c r="L11246" s="1472"/>
      <c r="M11246" s="1472"/>
      <c r="N11246" s="1522"/>
      <c r="O11246" s="1522"/>
      <c r="Q11246" s="1464">
        <f t="shared" si="352"/>
        <v>1</v>
      </c>
      <c r="R11246" s="1794">
        <f t="shared" si="353"/>
        <v>0</v>
      </c>
    </row>
    <row r="11247" spans="1:18" ht="25.05" customHeight="1" x14ac:dyDescent="0.3">
      <c r="A11247" s="1482"/>
      <c r="B11247" s="1471"/>
      <c r="C11247" s="1550"/>
      <c r="D11247" s="1550"/>
      <c r="E11247" s="1550"/>
      <c r="F11247" s="1550"/>
      <c r="G11247" s="1550"/>
      <c r="H11247" s="1533"/>
      <c r="I11247" s="1676"/>
      <c r="J11247" s="1472"/>
      <c r="K11247" s="1472"/>
      <c r="L11247" s="1472"/>
      <c r="M11247" s="1472"/>
      <c r="N11247" s="1522"/>
      <c r="O11247" s="1522"/>
      <c r="Q11247" s="1464">
        <f t="shared" si="352"/>
        <v>1</v>
      </c>
      <c r="R11247" s="1794">
        <f t="shared" si="353"/>
        <v>0</v>
      </c>
    </row>
    <row r="11248" spans="1:18" ht="25.05" customHeight="1" x14ac:dyDescent="0.3">
      <c r="A11248" s="1482"/>
      <c r="B11248" s="1471"/>
      <c r="C11248" s="1550"/>
      <c r="D11248" s="1550"/>
      <c r="E11248" s="1550"/>
      <c r="F11248" s="1550"/>
      <c r="G11248" s="1550"/>
      <c r="H11248" s="1533"/>
      <c r="I11248" s="1676"/>
      <c r="J11248" s="1472"/>
      <c r="K11248" s="1472"/>
      <c r="L11248" s="1472"/>
      <c r="M11248" s="1472"/>
      <c r="N11248" s="1522"/>
      <c r="O11248" s="1522"/>
      <c r="Q11248" s="1464">
        <f t="shared" si="352"/>
        <v>1</v>
      </c>
      <c r="R11248" s="1794">
        <f t="shared" si="353"/>
        <v>0</v>
      </c>
    </row>
    <row r="11249" spans="1:18" ht="25.05" customHeight="1" x14ac:dyDescent="0.3">
      <c r="A11249" s="1482"/>
      <c r="B11249" s="1471"/>
      <c r="C11249" s="1550"/>
      <c r="D11249" s="1550"/>
      <c r="E11249" s="1550"/>
      <c r="F11249" s="1550"/>
      <c r="G11249" s="1550"/>
      <c r="H11249" s="1533"/>
      <c r="I11249" s="1676"/>
      <c r="J11249" s="1472"/>
      <c r="K11249" s="1472"/>
      <c r="L11249" s="1472"/>
      <c r="M11249" s="1472"/>
      <c r="N11249" s="1522"/>
      <c r="O11249" s="1522"/>
      <c r="Q11249" s="1464">
        <f t="shared" si="352"/>
        <v>1</v>
      </c>
      <c r="R11249" s="1794">
        <f t="shared" si="353"/>
        <v>0</v>
      </c>
    </row>
    <row r="11250" spans="1:18" ht="25.05" customHeight="1" x14ac:dyDescent="0.3">
      <c r="A11250" s="1482"/>
      <c r="B11250" s="1471"/>
      <c r="C11250" s="1550"/>
      <c r="D11250" s="1550"/>
      <c r="E11250" s="1550"/>
      <c r="F11250" s="1550"/>
      <c r="G11250" s="1550"/>
      <c r="H11250" s="1533"/>
      <c r="I11250" s="1676"/>
      <c r="J11250" s="1472"/>
      <c r="K11250" s="1472"/>
      <c r="L11250" s="1472"/>
      <c r="M11250" s="1472"/>
      <c r="N11250" s="1522"/>
      <c r="O11250" s="1522"/>
      <c r="Q11250" s="1464">
        <f t="shared" si="352"/>
        <v>1</v>
      </c>
      <c r="R11250" s="1794">
        <f t="shared" si="353"/>
        <v>0</v>
      </c>
    </row>
    <row r="11251" spans="1:18" ht="25.05" customHeight="1" x14ac:dyDescent="0.3">
      <c r="A11251" s="1482"/>
      <c r="B11251" s="1471"/>
      <c r="C11251" s="1550"/>
      <c r="D11251" s="1550"/>
      <c r="E11251" s="1550"/>
      <c r="F11251" s="1550"/>
      <c r="G11251" s="1550"/>
      <c r="H11251" s="1533"/>
      <c r="I11251" s="1676"/>
      <c r="J11251" s="1472"/>
      <c r="K11251" s="1472"/>
      <c r="L11251" s="1472"/>
      <c r="M11251" s="1472"/>
      <c r="N11251" s="1522"/>
      <c r="O11251" s="1522"/>
      <c r="Q11251" s="1464">
        <f t="shared" si="352"/>
        <v>1</v>
      </c>
      <c r="R11251" s="1794">
        <f t="shared" si="353"/>
        <v>0</v>
      </c>
    </row>
    <row r="11252" spans="1:18" ht="25.05" customHeight="1" x14ac:dyDescent="0.3">
      <c r="A11252" s="1482"/>
      <c r="B11252" s="1471"/>
      <c r="C11252" s="1550"/>
      <c r="D11252" s="1550"/>
      <c r="E11252" s="1550"/>
      <c r="F11252" s="1550"/>
      <c r="G11252" s="1550"/>
      <c r="H11252" s="1533"/>
      <c r="I11252" s="1676"/>
      <c r="J11252" s="1472"/>
      <c r="K11252" s="1472"/>
      <c r="L11252" s="1472"/>
      <c r="M11252" s="1472"/>
      <c r="N11252" s="1522"/>
      <c r="O11252" s="1522"/>
      <c r="Q11252" s="1464">
        <f t="shared" si="352"/>
        <v>1</v>
      </c>
      <c r="R11252" s="1794">
        <f t="shared" si="353"/>
        <v>0</v>
      </c>
    </row>
    <row r="11253" spans="1:18" ht="25.05" customHeight="1" x14ac:dyDescent="0.3">
      <c r="A11253" s="1482"/>
      <c r="B11253" s="1471"/>
      <c r="C11253" s="1550"/>
      <c r="D11253" s="1550"/>
      <c r="E11253" s="1550"/>
      <c r="F11253" s="1550"/>
      <c r="G11253" s="1550"/>
      <c r="H11253" s="1533"/>
      <c r="I11253" s="1676"/>
      <c r="J11253" s="1472"/>
      <c r="K11253" s="1472"/>
      <c r="L11253" s="1472"/>
      <c r="M11253" s="1472"/>
      <c r="N11253" s="1522"/>
      <c r="O11253" s="1522"/>
      <c r="Q11253" s="1464">
        <f t="shared" si="352"/>
        <v>1</v>
      </c>
      <c r="R11253" s="1794">
        <f t="shared" si="353"/>
        <v>0</v>
      </c>
    </row>
    <row r="11254" spans="1:18" ht="25.05" customHeight="1" x14ac:dyDescent="0.3">
      <c r="A11254" s="1482"/>
      <c r="B11254" s="1471"/>
      <c r="C11254" s="1550"/>
      <c r="D11254" s="1550"/>
      <c r="E11254" s="1550"/>
      <c r="F11254" s="1550"/>
      <c r="G11254" s="1550"/>
      <c r="H11254" s="1533"/>
      <c r="I11254" s="1676"/>
      <c r="J11254" s="1472"/>
      <c r="K11254" s="1472"/>
      <c r="L11254" s="1472"/>
      <c r="M11254" s="1472"/>
      <c r="N11254" s="1522"/>
      <c r="O11254" s="1522"/>
      <c r="Q11254" s="1464">
        <f t="shared" si="352"/>
        <v>1</v>
      </c>
      <c r="R11254" s="1794">
        <f t="shared" si="353"/>
        <v>0</v>
      </c>
    </row>
    <row r="11255" spans="1:18" ht="25.05" customHeight="1" x14ac:dyDescent="0.3">
      <c r="A11255" s="1482"/>
      <c r="B11255" s="1471"/>
      <c r="C11255" s="1550"/>
      <c r="D11255" s="1550"/>
      <c r="E11255" s="1550"/>
      <c r="F11255" s="1550"/>
      <c r="G11255" s="1550"/>
      <c r="H11255" s="1533"/>
      <c r="I11255" s="1676"/>
      <c r="J11255" s="1472"/>
      <c r="K11255" s="1472"/>
      <c r="L11255" s="1472"/>
      <c r="M11255" s="1472"/>
      <c r="N11255" s="1522"/>
      <c r="O11255" s="1522"/>
      <c r="Q11255" s="1464">
        <f t="shared" si="352"/>
        <v>1</v>
      </c>
      <c r="R11255" s="1794">
        <f t="shared" si="353"/>
        <v>0</v>
      </c>
    </row>
    <row r="11256" spans="1:18" ht="25.05" customHeight="1" x14ac:dyDescent="0.3">
      <c r="A11256" s="1482"/>
      <c r="B11256" s="1471"/>
      <c r="C11256" s="1550"/>
      <c r="D11256" s="1550"/>
      <c r="E11256" s="1550"/>
      <c r="F11256" s="1550"/>
      <c r="G11256" s="1550"/>
      <c r="H11256" s="1533"/>
      <c r="I11256" s="1676"/>
      <c r="J11256" s="1472"/>
      <c r="K11256" s="1472"/>
      <c r="L11256" s="1472"/>
      <c r="M11256" s="1472"/>
      <c r="N11256" s="1522"/>
      <c r="O11256" s="1522"/>
      <c r="Q11256" s="1464">
        <f t="shared" si="352"/>
        <v>1</v>
      </c>
      <c r="R11256" s="1794">
        <f t="shared" si="353"/>
        <v>0</v>
      </c>
    </row>
    <row r="11257" spans="1:18" ht="25.05" customHeight="1" x14ac:dyDescent="0.3">
      <c r="A11257" s="1482"/>
      <c r="B11257" s="1471"/>
      <c r="C11257" s="1550"/>
      <c r="D11257" s="1550"/>
      <c r="E11257" s="1550"/>
      <c r="F11257" s="1550"/>
      <c r="G11257" s="1550"/>
      <c r="H11257" s="1533"/>
      <c r="I11257" s="1676"/>
      <c r="J11257" s="1472"/>
      <c r="K11257" s="1472"/>
      <c r="L11257" s="1472"/>
      <c r="M11257" s="1472"/>
      <c r="N11257" s="1522"/>
      <c r="O11257" s="1522"/>
      <c r="Q11257" s="1464">
        <f t="shared" si="352"/>
        <v>1</v>
      </c>
      <c r="R11257" s="1794">
        <f t="shared" si="353"/>
        <v>0</v>
      </c>
    </row>
    <row r="11258" spans="1:18" ht="25.05" customHeight="1" x14ac:dyDescent="0.3">
      <c r="A11258" s="1482"/>
      <c r="B11258" s="1471"/>
      <c r="C11258" s="1550"/>
      <c r="D11258" s="1550"/>
      <c r="E11258" s="1550"/>
      <c r="F11258" s="1550"/>
      <c r="G11258" s="1550"/>
      <c r="H11258" s="1533"/>
      <c r="I11258" s="1676"/>
      <c r="J11258" s="1472"/>
      <c r="K11258" s="1472"/>
      <c r="L11258" s="1472"/>
      <c r="M11258" s="1472"/>
      <c r="N11258" s="1522"/>
      <c r="O11258" s="1522"/>
      <c r="Q11258" s="1464">
        <f t="shared" si="352"/>
        <v>1</v>
      </c>
      <c r="R11258" s="1794">
        <f t="shared" si="353"/>
        <v>0</v>
      </c>
    </row>
    <row r="11259" spans="1:18" ht="25.05" customHeight="1" x14ac:dyDescent="0.3">
      <c r="A11259" s="1482"/>
      <c r="B11259" s="1471"/>
      <c r="C11259" s="1550"/>
      <c r="D11259" s="1550"/>
      <c r="E11259" s="1550"/>
      <c r="F11259" s="1550"/>
      <c r="G11259" s="1550"/>
      <c r="H11259" s="1533"/>
      <c r="I11259" s="1676"/>
      <c r="J11259" s="1472"/>
      <c r="K11259" s="1472"/>
      <c r="L11259" s="1472"/>
      <c r="M11259" s="1472"/>
      <c r="N11259" s="1522"/>
      <c r="O11259" s="1522"/>
      <c r="Q11259" s="1464">
        <f t="shared" si="352"/>
        <v>1</v>
      </c>
      <c r="R11259" s="1794">
        <f t="shared" si="353"/>
        <v>0</v>
      </c>
    </row>
    <row r="11260" spans="1:18" ht="25.05" customHeight="1" x14ac:dyDescent="0.3">
      <c r="A11260" s="1482"/>
      <c r="B11260" s="1471"/>
      <c r="C11260" s="1550"/>
      <c r="D11260" s="1550"/>
      <c r="E11260" s="1550"/>
      <c r="F11260" s="1550"/>
      <c r="G11260" s="1550"/>
      <c r="H11260" s="1533"/>
      <c r="I11260" s="1676"/>
      <c r="J11260" s="1472"/>
      <c r="K11260" s="1472"/>
      <c r="L11260" s="1472"/>
      <c r="M11260" s="1472"/>
      <c r="N11260" s="1522"/>
      <c r="O11260" s="1522"/>
      <c r="Q11260" s="1464">
        <f t="shared" si="352"/>
        <v>1</v>
      </c>
      <c r="R11260" s="1794">
        <f t="shared" si="353"/>
        <v>0</v>
      </c>
    </row>
    <row r="11261" spans="1:18" ht="25.05" customHeight="1" x14ac:dyDescent="0.3">
      <c r="A11261" s="1482"/>
      <c r="B11261" s="1471"/>
      <c r="C11261" s="1550"/>
      <c r="D11261" s="1550"/>
      <c r="E11261" s="1550"/>
      <c r="F11261" s="1550"/>
      <c r="G11261" s="1550"/>
      <c r="H11261" s="1533"/>
      <c r="I11261" s="1676"/>
      <c r="J11261" s="1472"/>
      <c r="K11261" s="1472"/>
      <c r="L11261" s="1472"/>
      <c r="M11261" s="1472"/>
      <c r="N11261" s="1522"/>
      <c r="O11261" s="1522"/>
      <c r="Q11261" s="1464">
        <f t="shared" si="352"/>
        <v>1</v>
      </c>
      <c r="R11261" s="1794">
        <f t="shared" si="353"/>
        <v>0</v>
      </c>
    </row>
    <row r="11262" spans="1:18" ht="25.05" customHeight="1" x14ac:dyDescent="0.3">
      <c r="A11262" s="1482"/>
      <c r="B11262" s="1471"/>
      <c r="C11262" s="1550"/>
      <c r="D11262" s="1550"/>
      <c r="E11262" s="1550"/>
      <c r="F11262" s="1550"/>
      <c r="G11262" s="1550"/>
      <c r="H11262" s="1533"/>
      <c r="I11262" s="1676"/>
      <c r="J11262" s="1472"/>
      <c r="K11262" s="1472"/>
      <c r="L11262" s="1472"/>
      <c r="M11262" s="1472"/>
      <c r="N11262" s="1522"/>
      <c r="O11262" s="1522"/>
      <c r="Q11262" s="1464">
        <f t="shared" si="352"/>
        <v>1</v>
      </c>
      <c r="R11262" s="1794">
        <f t="shared" si="353"/>
        <v>0</v>
      </c>
    </row>
    <row r="11263" spans="1:18" ht="25.05" customHeight="1" x14ac:dyDescent="0.3">
      <c r="A11263" s="1482"/>
      <c r="B11263" s="1471"/>
      <c r="C11263" s="1550"/>
      <c r="D11263" s="1550"/>
      <c r="E11263" s="1550"/>
      <c r="F11263" s="1550"/>
      <c r="G11263" s="1550"/>
      <c r="H11263" s="1533"/>
      <c r="I11263" s="1676"/>
      <c r="J11263" s="1472"/>
      <c r="K11263" s="1472"/>
      <c r="L11263" s="1472"/>
      <c r="M11263" s="1472"/>
      <c r="N11263" s="1522"/>
      <c r="O11263" s="1522"/>
      <c r="Q11263" s="1464">
        <f t="shared" si="352"/>
        <v>1</v>
      </c>
      <c r="R11263" s="1794">
        <f t="shared" si="353"/>
        <v>0</v>
      </c>
    </row>
    <row r="11264" spans="1:18" ht="25.05" customHeight="1" x14ac:dyDescent="0.3">
      <c r="A11264" s="1482"/>
      <c r="B11264" s="1471"/>
      <c r="C11264" s="1550"/>
      <c r="D11264" s="1550"/>
      <c r="E11264" s="1550"/>
      <c r="F11264" s="1550"/>
      <c r="G11264" s="1550"/>
      <c r="H11264" s="1533"/>
      <c r="I11264" s="1676"/>
      <c r="J11264" s="1472"/>
      <c r="K11264" s="1472"/>
      <c r="L11264" s="1472"/>
      <c r="M11264" s="1472"/>
      <c r="N11264" s="1522"/>
      <c r="O11264" s="1522"/>
      <c r="Q11264" s="1464">
        <f t="shared" si="352"/>
        <v>1</v>
      </c>
      <c r="R11264" s="1794">
        <f t="shared" si="353"/>
        <v>0</v>
      </c>
    </row>
    <row r="11265" spans="1:18" ht="25.05" customHeight="1" x14ac:dyDescent="0.3">
      <c r="A11265" s="1482"/>
      <c r="B11265" s="1471"/>
      <c r="C11265" s="1550"/>
      <c r="D11265" s="1550"/>
      <c r="E11265" s="1550"/>
      <c r="F11265" s="1550"/>
      <c r="G11265" s="1550"/>
      <c r="H11265" s="1533"/>
      <c r="I11265" s="1676"/>
      <c r="J11265" s="1472"/>
      <c r="K11265" s="1472"/>
      <c r="L11265" s="1472"/>
      <c r="M11265" s="1472"/>
      <c r="N11265" s="1522"/>
      <c r="O11265" s="1522"/>
      <c r="Q11265" s="1464">
        <f t="shared" si="352"/>
        <v>1</v>
      </c>
      <c r="R11265" s="1794">
        <f t="shared" si="353"/>
        <v>0</v>
      </c>
    </row>
    <row r="11266" spans="1:18" ht="25.05" customHeight="1" x14ac:dyDescent="0.3">
      <c r="A11266" s="1482"/>
      <c r="B11266" s="1471"/>
      <c r="C11266" s="1550"/>
      <c r="D11266" s="1550"/>
      <c r="E11266" s="1550"/>
      <c r="F11266" s="1550"/>
      <c r="G11266" s="1550"/>
      <c r="H11266" s="1533"/>
      <c r="I11266" s="1676"/>
      <c r="J11266" s="1472"/>
      <c r="K11266" s="1472"/>
      <c r="L11266" s="1472"/>
      <c r="M11266" s="1472"/>
      <c r="N11266" s="1522"/>
      <c r="O11266" s="1522"/>
      <c r="Q11266" s="1464">
        <f t="shared" si="352"/>
        <v>1</v>
      </c>
      <c r="R11266" s="1794">
        <f t="shared" si="353"/>
        <v>0</v>
      </c>
    </row>
    <row r="11267" spans="1:18" ht="25.05" customHeight="1" x14ac:dyDescent="0.3">
      <c r="A11267" s="1479"/>
      <c r="B11267" s="1472"/>
      <c r="C11267" s="1484"/>
      <c r="D11267" s="1484"/>
      <c r="E11267" s="1484"/>
      <c r="F11267" s="1484"/>
      <c r="G11267" s="1482"/>
      <c r="H11267" s="1539"/>
      <c r="I11267" s="1675"/>
      <c r="J11267" s="1472"/>
      <c r="K11267" s="1479"/>
      <c r="L11267" s="1472"/>
      <c r="M11267" s="1471"/>
      <c r="N11267" s="1555"/>
      <c r="O11267" s="1555"/>
      <c r="Q11267" s="1464">
        <f t="shared" si="352"/>
        <v>1</v>
      </c>
      <c r="R11267" s="1794">
        <f t="shared" si="353"/>
        <v>0</v>
      </c>
    </row>
    <row r="11268" spans="1:18" ht="25.05" customHeight="1" x14ac:dyDescent="0.3">
      <c r="A11268" s="1479"/>
      <c r="B11268" s="1472"/>
      <c r="C11268" s="1484"/>
      <c r="D11268" s="1484"/>
      <c r="E11268" s="1484"/>
      <c r="F11268" s="1484"/>
      <c r="G11268" s="1482"/>
      <c r="H11268" s="1539"/>
      <c r="I11268" s="1675"/>
      <c r="J11268" s="1472"/>
      <c r="K11268" s="1479"/>
      <c r="L11268" s="1472"/>
      <c r="M11268" s="1472"/>
      <c r="N11268" s="1555"/>
      <c r="O11268" s="1555"/>
      <c r="Q11268" s="1464">
        <f t="shared" si="352"/>
        <v>1</v>
      </c>
      <c r="R11268" s="1794">
        <f t="shared" si="353"/>
        <v>0</v>
      </c>
    </row>
    <row r="11269" spans="1:18" ht="25.05" customHeight="1" x14ac:dyDescent="0.3">
      <c r="A11269" s="1479"/>
      <c r="B11269" s="1472"/>
      <c r="C11269" s="1484"/>
      <c r="D11269" s="1484"/>
      <c r="E11269" s="1484"/>
      <c r="F11269" s="1484"/>
      <c r="G11269" s="1484"/>
      <c r="H11269" s="1539"/>
      <c r="I11269" s="1675"/>
      <c r="J11269" s="1472"/>
      <c r="K11269" s="1479"/>
      <c r="L11269" s="1472"/>
      <c r="M11269" s="1472"/>
      <c r="N11269" s="1555"/>
      <c r="O11269" s="1555"/>
      <c r="Q11269" s="1464">
        <f t="shared" si="352"/>
        <v>1</v>
      </c>
      <c r="R11269" s="1794">
        <f t="shared" si="353"/>
        <v>0</v>
      </c>
    </row>
    <row r="11270" spans="1:18" ht="25.05" customHeight="1" x14ac:dyDescent="0.3">
      <c r="A11270" s="1479"/>
      <c r="B11270" s="1472"/>
      <c r="C11270" s="1484"/>
      <c r="D11270" s="1484"/>
      <c r="E11270" s="1484"/>
      <c r="F11270" s="1484"/>
      <c r="G11270" s="1484"/>
      <c r="H11270" s="1539"/>
      <c r="I11270" s="1675"/>
      <c r="J11270" s="1472"/>
      <c r="K11270" s="1479"/>
      <c r="L11270" s="1472"/>
      <c r="M11270" s="1472"/>
      <c r="N11270" s="1555"/>
      <c r="O11270" s="1555"/>
      <c r="Q11270" s="1464">
        <f t="shared" si="352"/>
        <v>1</v>
      </c>
      <c r="R11270" s="1794">
        <f t="shared" si="353"/>
        <v>0</v>
      </c>
    </row>
    <row r="11271" spans="1:18" ht="25.05" customHeight="1" x14ac:dyDescent="0.3">
      <c r="A11271" s="1479"/>
      <c r="B11271" s="1472"/>
      <c r="C11271" s="1484"/>
      <c r="D11271" s="1484"/>
      <c r="E11271" s="1484"/>
      <c r="F11271" s="1482"/>
      <c r="G11271" s="1482"/>
      <c r="H11271" s="1539"/>
      <c r="I11271" s="1675"/>
      <c r="J11271" s="1472"/>
      <c r="K11271" s="1479"/>
      <c r="L11271" s="1472"/>
      <c r="M11271" s="1472"/>
      <c r="N11271" s="1555"/>
      <c r="O11271" s="1555"/>
      <c r="Q11271" s="1464">
        <f t="shared" si="352"/>
        <v>1</v>
      </c>
      <c r="R11271" s="1794">
        <f t="shared" si="353"/>
        <v>0</v>
      </c>
    </row>
    <row r="11272" spans="1:18" ht="25.05" customHeight="1" x14ac:dyDescent="0.3">
      <c r="A11272" s="1479"/>
      <c r="B11272" s="1472"/>
      <c r="C11272" s="1484"/>
      <c r="D11272" s="1484"/>
      <c r="E11272" s="1484"/>
      <c r="F11272" s="1482"/>
      <c r="G11272" s="1482"/>
      <c r="H11272" s="1539"/>
      <c r="I11272" s="1675"/>
      <c r="J11272" s="1472"/>
      <c r="K11272" s="1479"/>
      <c r="L11272" s="1472"/>
      <c r="M11272" s="1472"/>
      <c r="N11272" s="1555"/>
      <c r="O11272" s="1555"/>
      <c r="Q11272" s="1464">
        <f t="shared" si="352"/>
        <v>1</v>
      </c>
      <c r="R11272" s="1794">
        <f t="shared" si="353"/>
        <v>0</v>
      </c>
    </row>
    <row r="11273" spans="1:18" ht="25.05" customHeight="1" x14ac:dyDescent="0.3">
      <c r="A11273" s="1479"/>
      <c r="B11273" s="1472"/>
      <c r="C11273" s="1484"/>
      <c r="D11273" s="1484"/>
      <c r="E11273" s="1484"/>
      <c r="F11273" s="1482"/>
      <c r="G11273" s="1482"/>
      <c r="H11273" s="1539"/>
      <c r="I11273" s="1675"/>
      <c r="J11273" s="1472"/>
      <c r="K11273" s="1479"/>
      <c r="L11273" s="1472"/>
      <c r="M11273" s="1472"/>
      <c r="N11273" s="1555"/>
      <c r="O11273" s="1555"/>
      <c r="Q11273" s="1464">
        <f t="shared" si="352"/>
        <v>1</v>
      </c>
      <c r="R11273" s="1794">
        <f t="shared" si="353"/>
        <v>0</v>
      </c>
    </row>
    <row r="11274" spans="1:18" ht="25.05" customHeight="1" x14ac:dyDescent="0.3">
      <c r="A11274" s="1479"/>
      <c r="B11274" s="1472"/>
      <c r="C11274" s="1484"/>
      <c r="D11274" s="1484"/>
      <c r="E11274" s="1484"/>
      <c r="F11274" s="1482"/>
      <c r="G11274" s="1482"/>
      <c r="H11274" s="1539"/>
      <c r="I11274" s="1675"/>
      <c r="J11274" s="1472"/>
      <c r="K11274" s="1479"/>
      <c r="L11274" s="1472"/>
      <c r="M11274" s="1472"/>
      <c r="N11274" s="1555"/>
      <c r="O11274" s="1555"/>
      <c r="Q11274" s="1464">
        <f t="shared" si="352"/>
        <v>1</v>
      </c>
      <c r="R11274" s="1794">
        <f t="shared" si="353"/>
        <v>0</v>
      </c>
    </row>
    <row r="11275" spans="1:18" ht="25.05" customHeight="1" x14ac:dyDescent="0.3">
      <c r="A11275" s="1479"/>
      <c r="B11275" s="1472"/>
      <c r="C11275" s="1484"/>
      <c r="D11275" s="1484"/>
      <c r="E11275" s="1484"/>
      <c r="F11275" s="1482"/>
      <c r="G11275" s="1482"/>
      <c r="H11275" s="1539"/>
      <c r="I11275" s="1675"/>
      <c r="J11275" s="1472"/>
      <c r="K11275" s="1479"/>
      <c r="L11275" s="1472"/>
      <c r="M11275" s="1472"/>
      <c r="N11275" s="1555"/>
      <c r="O11275" s="1555"/>
      <c r="Q11275" s="1464">
        <f t="shared" si="352"/>
        <v>1</v>
      </c>
      <c r="R11275" s="1794">
        <f t="shared" si="353"/>
        <v>0</v>
      </c>
    </row>
    <row r="11276" spans="1:18" ht="25.05" customHeight="1" x14ac:dyDescent="0.3">
      <c r="A11276" s="1479"/>
      <c r="B11276" s="1472"/>
      <c r="C11276" s="1484"/>
      <c r="D11276" s="1484"/>
      <c r="E11276" s="1484"/>
      <c r="F11276" s="1482"/>
      <c r="G11276" s="1482"/>
      <c r="H11276" s="1539"/>
      <c r="I11276" s="1675"/>
      <c r="J11276" s="1472"/>
      <c r="K11276" s="1479"/>
      <c r="L11276" s="1472"/>
      <c r="M11276" s="1472"/>
      <c r="N11276" s="1555"/>
      <c r="O11276" s="1555"/>
      <c r="Q11276" s="1464">
        <f t="shared" si="352"/>
        <v>1</v>
      </c>
      <c r="R11276" s="1794">
        <f t="shared" si="353"/>
        <v>0</v>
      </c>
    </row>
    <row r="11277" spans="1:18" ht="25.05" customHeight="1" x14ac:dyDescent="0.3">
      <c r="A11277" s="1479"/>
      <c r="B11277" s="1472"/>
      <c r="C11277" s="1484"/>
      <c r="D11277" s="1484"/>
      <c r="E11277" s="1484"/>
      <c r="F11277" s="1482"/>
      <c r="G11277" s="1482"/>
      <c r="H11277" s="1539"/>
      <c r="I11277" s="1675"/>
      <c r="J11277" s="1472"/>
      <c r="K11277" s="1479"/>
      <c r="L11277" s="1472"/>
      <c r="M11277" s="1472"/>
      <c r="N11277" s="1555"/>
      <c r="O11277" s="1555"/>
      <c r="Q11277" s="1464">
        <f t="shared" si="352"/>
        <v>1</v>
      </c>
      <c r="R11277" s="1794">
        <f t="shared" si="353"/>
        <v>0</v>
      </c>
    </row>
    <row r="11278" spans="1:18" ht="25.05" customHeight="1" x14ac:dyDescent="0.3">
      <c r="A11278" s="1479"/>
      <c r="B11278" s="1472"/>
      <c r="C11278" s="1484"/>
      <c r="D11278" s="1484"/>
      <c r="E11278" s="1484"/>
      <c r="F11278" s="1482"/>
      <c r="G11278" s="1482"/>
      <c r="H11278" s="1539"/>
      <c r="I11278" s="1675"/>
      <c r="J11278" s="1472"/>
      <c r="K11278" s="1479"/>
      <c r="L11278" s="1472"/>
      <c r="M11278" s="1472"/>
      <c r="N11278" s="1555"/>
      <c r="O11278" s="1555"/>
      <c r="Q11278" s="1464">
        <f t="shared" si="352"/>
        <v>1</v>
      </c>
      <c r="R11278" s="1794">
        <f t="shared" si="353"/>
        <v>0</v>
      </c>
    </row>
    <row r="11279" spans="1:18" ht="25.05" customHeight="1" x14ac:dyDescent="0.3">
      <c r="A11279" s="1479"/>
      <c r="B11279" s="1472"/>
      <c r="C11279" s="1471"/>
      <c r="D11279" s="1484"/>
      <c r="E11279" s="1484"/>
      <c r="F11279" s="1484"/>
      <c r="G11279" s="1482"/>
      <c r="H11279" s="1539"/>
      <c r="I11279" s="1676"/>
      <c r="J11279" s="1472"/>
      <c r="K11279" s="1479"/>
      <c r="L11279" s="1472"/>
      <c r="M11279" s="1471"/>
      <c r="N11279" s="1555"/>
      <c r="O11279" s="1555"/>
      <c r="Q11279" s="1464">
        <f t="shared" ref="Q11279:Q11342" si="354">MONTH(H11279)</f>
        <v>1</v>
      </c>
      <c r="R11279" s="1794">
        <f t="shared" ref="R11279:R11342" si="355">B11279</f>
        <v>0</v>
      </c>
    </row>
    <row r="11280" spans="1:18" ht="25.05" customHeight="1" x14ac:dyDescent="0.3">
      <c r="A11280" s="1479"/>
      <c r="B11280" s="1472"/>
      <c r="C11280" s="1471"/>
      <c r="D11280" s="1484"/>
      <c r="E11280" s="1484"/>
      <c r="F11280" s="1484"/>
      <c r="G11280" s="1484"/>
      <c r="H11280" s="1539"/>
      <c r="I11280" s="1676"/>
      <c r="J11280" s="1472"/>
      <c r="K11280" s="1479"/>
      <c r="L11280" s="1472"/>
      <c r="M11280" s="1471"/>
      <c r="N11280" s="1555"/>
      <c r="O11280" s="1555"/>
      <c r="Q11280" s="1464">
        <f t="shared" si="354"/>
        <v>1</v>
      </c>
      <c r="R11280" s="1794">
        <f t="shared" si="355"/>
        <v>0</v>
      </c>
    </row>
    <row r="11281" spans="1:18" ht="25.05" customHeight="1" x14ac:dyDescent="0.3">
      <c r="A11281" s="1479"/>
      <c r="B11281" s="1472"/>
      <c r="C11281" s="1471"/>
      <c r="D11281" s="1484"/>
      <c r="E11281" s="1484"/>
      <c r="F11281" s="1484"/>
      <c r="G11281" s="1484"/>
      <c r="H11281" s="1539"/>
      <c r="I11281" s="1676"/>
      <c r="J11281" s="1472"/>
      <c r="K11281" s="1479"/>
      <c r="L11281" s="1472"/>
      <c r="M11281" s="1471"/>
      <c r="N11281" s="1555"/>
      <c r="O11281" s="1555"/>
      <c r="Q11281" s="1464">
        <f t="shared" si="354"/>
        <v>1</v>
      </c>
      <c r="R11281" s="1794">
        <f t="shared" si="355"/>
        <v>0</v>
      </c>
    </row>
    <row r="11282" spans="1:18" ht="25.05" customHeight="1" x14ac:dyDescent="0.3">
      <c r="A11282" s="1479"/>
      <c r="B11282" s="1472"/>
      <c r="C11282" s="1471"/>
      <c r="D11282" s="1484"/>
      <c r="E11282" s="1484"/>
      <c r="F11282" s="1484"/>
      <c r="G11282" s="1482"/>
      <c r="H11282" s="1539"/>
      <c r="I11282" s="1676"/>
      <c r="J11282" s="1472"/>
      <c r="K11282" s="1479"/>
      <c r="L11282" s="1472"/>
      <c r="M11282" s="1471"/>
      <c r="N11282" s="1555"/>
      <c r="O11282" s="1555"/>
      <c r="Q11282" s="1464">
        <f t="shared" si="354"/>
        <v>1</v>
      </c>
      <c r="R11282" s="1794">
        <f t="shared" si="355"/>
        <v>0</v>
      </c>
    </row>
    <row r="11283" spans="1:18" ht="25.05" customHeight="1" x14ac:dyDescent="0.3">
      <c r="A11283" s="1479"/>
      <c r="B11283" s="1472"/>
      <c r="C11283" s="1471"/>
      <c r="D11283" s="1484"/>
      <c r="E11283" s="1484"/>
      <c r="F11283" s="1484"/>
      <c r="G11283" s="1482"/>
      <c r="H11283" s="1539"/>
      <c r="I11283" s="1676"/>
      <c r="J11283" s="1472"/>
      <c r="K11283" s="1479"/>
      <c r="L11283" s="1472"/>
      <c r="M11283" s="1471"/>
      <c r="N11283" s="1555"/>
      <c r="O11283" s="1555"/>
      <c r="Q11283" s="1464">
        <f t="shared" si="354"/>
        <v>1</v>
      </c>
      <c r="R11283" s="1794">
        <f t="shared" si="355"/>
        <v>0</v>
      </c>
    </row>
    <row r="11284" spans="1:18" ht="25.05" customHeight="1" x14ac:dyDescent="0.3">
      <c r="A11284" s="1479"/>
      <c r="B11284" s="1472"/>
      <c r="C11284" s="1471"/>
      <c r="D11284" s="1484"/>
      <c r="E11284" s="1484"/>
      <c r="F11284" s="1484"/>
      <c r="G11284" s="1482"/>
      <c r="H11284" s="1528"/>
      <c r="I11284" s="1676"/>
      <c r="J11284" s="1472"/>
      <c r="K11284" s="1479"/>
      <c r="L11284" s="1472"/>
      <c r="M11284" s="1471"/>
      <c r="N11284" s="1555"/>
      <c r="O11284" s="1555"/>
      <c r="Q11284" s="1464">
        <f t="shared" si="354"/>
        <v>1</v>
      </c>
      <c r="R11284" s="1794">
        <f t="shared" si="355"/>
        <v>0</v>
      </c>
    </row>
    <row r="11285" spans="1:18" ht="25.05" customHeight="1" x14ac:dyDescent="0.3">
      <c r="A11285" s="1479"/>
      <c r="B11285" s="1472"/>
      <c r="C11285" s="1471"/>
      <c r="D11285" s="1484"/>
      <c r="E11285" s="1484"/>
      <c r="F11285" s="1484"/>
      <c r="G11285" s="1482"/>
      <c r="H11285" s="1528"/>
      <c r="I11285" s="1676"/>
      <c r="J11285" s="1472"/>
      <c r="K11285" s="1479"/>
      <c r="L11285" s="1472"/>
      <c r="M11285" s="1471"/>
      <c r="N11285" s="1555"/>
      <c r="O11285" s="1555"/>
      <c r="Q11285" s="1464">
        <f t="shared" si="354"/>
        <v>1</v>
      </c>
      <c r="R11285" s="1794">
        <f t="shared" si="355"/>
        <v>0</v>
      </c>
    </row>
    <row r="11286" spans="1:18" ht="25.05" customHeight="1" x14ac:dyDescent="0.3">
      <c r="A11286" s="1479"/>
      <c r="B11286" s="1472"/>
      <c r="C11286" s="1471"/>
      <c r="D11286" s="1484"/>
      <c r="E11286" s="1484"/>
      <c r="F11286" s="1484"/>
      <c r="G11286" s="1482"/>
      <c r="H11286" s="1528"/>
      <c r="I11286" s="1676"/>
      <c r="J11286" s="1472"/>
      <c r="K11286" s="1479"/>
      <c r="L11286" s="1472"/>
      <c r="M11286" s="1471"/>
      <c r="N11286" s="1555"/>
      <c r="O11286" s="1555"/>
      <c r="Q11286" s="1464">
        <f t="shared" si="354"/>
        <v>1</v>
      </c>
      <c r="R11286" s="1794">
        <f t="shared" si="355"/>
        <v>0</v>
      </c>
    </row>
    <row r="11287" spans="1:18" ht="25.05" customHeight="1" x14ac:dyDescent="0.3">
      <c r="A11287" s="1479"/>
      <c r="B11287" s="1472"/>
      <c r="C11287" s="1471"/>
      <c r="D11287" s="1484"/>
      <c r="E11287" s="1484"/>
      <c r="F11287" s="1482"/>
      <c r="G11287" s="1482"/>
      <c r="H11287" s="1528"/>
      <c r="I11287" s="1675"/>
      <c r="J11287" s="1472"/>
      <c r="K11287" s="1479"/>
      <c r="L11287" s="1472"/>
      <c r="M11287" s="1472"/>
      <c r="N11287" s="1555"/>
      <c r="O11287" s="1555"/>
      <c r="Q11287" s="1464">
        <f t="shared" si="354"/>
        <v>1</v>
      </c>
      <c r="R11287" s="1794">
        <f t="shared" si="355"/>
        <v>0</v>
      </c>
    </row>
    <row r="11288" spans="1:18" ht="25.05" customHeight="1" x14ac:dyDescent="0.3">
      <c r="A11288" s="1479"/>
      <c r="B11288" s="1472"/>
      <c r="C11288" s="1471"/>
      <c r="D11288" s="1484"/>
      <c r="E11288" s="1484"/>
      <c r="F11288" s="1484"/>
      <c r="G11288" s="1482"/>
      <c r="H11288" s="1528"/>
      <c r="I11288" s="1675"/>
      <c r="J11288" s="1472"/>
      <c r="K11288" s="1479"/>
      <c r="L11288" s="1472"/>
      <c r="M11288" s="1472"/>
      <c r="N11288" s="1555"/>
      <c r="O11288" s="1555"/>
      <c r="Q11288" s="1464">
        <f t="shared" si="354"/>
        <v>1</v>
      </c>
      <c r="R11288" s="1794">
        <f t="shared" si="355"/>
        <v>0</v>
      </c>
    </row>
    <row r="11289" spans="1:18" ht="25.05" customHeight="1" x14ac:dyDescent="0.3">
      <c r="A11289" s="1479"/>
      <c r="B11289" s="1472"/>
      <c r="C11289" s="1471"/>
      <c r="D11289" s="1484"/>
      <c r="E11289" s="1484"/>
      <c r="F11289" s="1484"/>
      <c r="G11289" s="1484"/>
      <c r="H11289" s="1528"/>
      <c r="I11289" s="1675"/>
      <c r="J11289" s="1472"/>
      <c r="K11289" s="1479"/>
      <c r="L11289" s="1472"/>
      <c r="M11289" s="1472"/>
      <c r="N11289" s="1555"/>
      <c r="O11289" s="1555"/>
      <c r="Q11289" s="1464">
        <f t="shared" si="354"/>
        <v>1</v>
      </c>
      <c r="R11289" s="1794">
        <f t="shared" si="355"/>
        <v>0</v>
      </c>
    </row>
    <row r="11290" spans="1:18" ht="25.05" customHeight="1" x14ac:dyDescent="0.3">
      <c r="A11290" s="1479"/>
      <c r="B11290" s="1472"/>
      <c r="C11290" s="1471"/>
      <c r="D11290" s="1484"/>
      <c r="E11290" s="1484"/>
      <c r="F11290" s="1484"/>
      <c r="G11290" s="1484"/>
      <c r="H11290" s="1528"/>
      <c r="I11290" s="1675"/>
      <c r="J11290" s="1472"/>
      <c r="K11290" s="1479"/>
      <c r="L11290" s="1472"/>
      <c r="M11290" s="1471"/>
      <c r="N11290" s="1555"/>
      <c r="O11290" s="1555"/>
      <c r="Q11290" s="1464">
        <f t="shared" si="354"/>
        <v>1</v>
      </c>
      <c r="R11290" s="1794">
        <f t="shared" si="355"/>
        <v>0</v>
      </c>
    </row>
    <row r="11291" spans="1:18" ht="25.05" customHeight="1" x14ac:dyDescent="0.3">
      <c r="A11291" s="1479"/>
      <c r="B11291" s="1472"/>
      <c r="C11291" s="1471"/>
      <c r="D11291" s="1484"/>
      <c r="E11291" s="1484"/>
      <c r="F11291" s="1484"/>
      <c r="G11291" s="1482"/>
      <c r="H11291" s="1528"/>
      <c r="I11291" s="1675"/>
      <c r="J11291" s="1472"/>
      <c r="K11291" s="1479"/>
      <c r="L11291" s="1472"/>
      <c r="M11291" s="1471"/>
      <c r="N11291" s="1555"/>
      <c r="O11291" s="1555"/>
      <c r="Q11291" s="1464">
        <f t="shared" si="354"/>
        <v>1</v>
      </c>
      <c r="R11291" s="1794">
        <f t="shared" si="355"/>
        <v>0</v>
      </c>
    </row>
    <row r="11292" spans="1:18" ht="25.05" customHeight="1" x14ac:dyDescent="0.3">
      <c r="A11292" s="1479"/>
      <c r="B11292" s="1472"/>
      <c r="C11292" s="1471"/>
      <c r="D11292" s="1484"/>
      <c r="E11292" s="1482"/>
      <c r="F11292" s="1484"/>
      <c r="G11292" s="1482"/>
      <c r="H11292" s="1528"/>
      <c r="I11292" s="1675"/>
      <c r="J11292" s="1472"/>
      <c r="K11292" s="1479"/>
      <c r="L11292" s="1472"/>
      <c r="M11292" s="1472"/>
      <c r="N11292" s="1555"/>
      <c r="O11292" s="1555"/>
      <c r="Q11292" s="1464">
        <f t="shared" si="354"/>
        <v>1</v>
      </c>
      <c r="R11292" s="1794">
        <f t="shared" si="355"/>
        <v>0</v>
      </c>
    </row>
    <row r="11293" spans="1:18" ht="25.05" customHeight="1" x14ac:dyDescent="0.3">
      <c r="A11293" s="1479"/>
      <c r="B11293" s="1472"/>
      <c r="C11293" s="1471"/>
      <c r="D11293" s="1490"/>
      <c r="E11293" s="1484"/>
      <c r="F11293" s="1484"/>
      <c r="G11293" s="1482"/>
      <c r="H11293" s="1528"/>
      <c r="I11293" s="1675"/>
      <c r="J11293" s="1472"/>
      <c r="K11293" s="1479"/>
      <c r="L11293" s="1472"/>
      <c r="M11293" s="1472"/>
      <c r="N11293" s="1555"/>
      <c r="O11293" s="1555"/>
      <c r="Q11293" s="1464">
        <f t="shared" si="354"/>
        <v>1</v>
      </c>
      <c r="R11293" s="1794">
        <f t="shared" si="355"/>
        <v>0</v>
      </c>
    </row>
    <row r="11294" spans="1:18" ht="25.05" customHeight="1" x14ac:dyDescent="0.3">
      <c r="A11294" s="1479"/>
      <c r="B11294" s="1472"/>
      <c r="C11294" s="1471"/>
      <c r="D11294" s="1490"/>
      <c r="E11294" s="1484"/>
      <c r="F11294" s="1484"/>
      <c r="G11294" s="1482"/>
      <c r="H11294" s="1528"/>
      <c r="I11294" s="1675"/>
      <c r="J11294" s="1472"/>
      <c r="K11294" s="1479"/>
      <c r="L11294" s="1472"/>
      <c r="M11294" s="1472"/>
      <c r="N11294" s="1555"/>
      <c r="O11294" s="1555"/>
      <c r="Q11294" s="1464">
        <f t="shared" si="354"/>
        <v>1</v>
      </c>
      <c r="R11294" s="1794">
        <f t="shared" si="355"/>
        <v>0</v>
      </c>
    </row>
    <row r="11295" spans="1:18" ht="25.05" customHeight="1" x14ac:dyDescent="0.3">
      <c r="A11295" s="1479"/>
      <c r="B11295" s="1472"/>
      <c r="C11295" s="1471"/>
      <c r="D11295" s="1490"/>
      <c r="E11295" s="1484"/>
      <c r="F11295" s="1484"/>
      <c r="G11295" s="1482"/>
      <c r="H11295" s="1528"/>
      <c r="I11295" s="1675"/>
      <c r="J11295" s="1472"/>
      <c r="K11295" s="1479"/>
      <c r="L11295" s="1472"/>
      <c r="M11295" s="1472"/>
      <c r="N11295" s="1555"/>
      <c r="O11295" s="1555"/>
      <c r="Q11295" s="1464">
        <f t="shared" si="354"/>
        <v>1</v>
      </c>
      <c r="R11295" s="1794">
        <f t="shared" si="355"/>
        <v>0</v>
      </c>
    </row>
    <row r="11296" spans="1:18" ht="25.05" customHeight="1" x14ac:dyDescent="0.3">
      <c r="A11296" s="1479"/>
      <c r="B11296" s="1472"/>
      <c r="C11296" s="1471"/>
      <c r="D11296" s="1597"/>
      <c r="E11296" s="1484"/>
      <c r="F11296" s="1484"/>
      <c r="G11296" s="1482"/>
      <c r="H11296" s="1528"/>
      <c r="I11296" s="1675"/>
      <c r="J11296" s="1472"/>
      <c r="K11296" s="1479"/>
      <c r="L11296" s="1472"/>
      <c r="M11296" s="1472"/>
      <c r="N11296" s="1555"/>
      <c r="O11296" s="1555"/>
      <c r="Q11296" s="1464">
        <f t="shared" si="354"/>
        <v>1</v>
      </c>
      <c r="R11296" s="1794">
        <f t="shared" si="355"/>
        <v>0</v>
      </c>
    </row>
    <row r="11297" spans="1:18" ht="25.05" customHeight="1" x14ac:dyDescent="0.3">
      <c r="A11297" s="1479"/>
      <c r="B11297" s="1472"/>
      <c r="C11297" s="1471"/>
      <c r="D11297" s="1484"/>
      <c r="E11297" s="1484"/>
      <c r="F11297" s="1484"/>
      <c r="G11297" s="1482"/>
      <c r="H11297" s="1528"/>
      <c r="I11297" s="1675"/>
      <c r="J11297" s="1472"/>
      <c r="K11297" s="1479"/>
      <c r="L11297" s="1472"/>
      <c r="M11297" s="1472"/>
      <c r="N11297" s="1555"/>
      <c r="O11297" s="1555"/>
      <c r="Q11297" s="1464">
        <f t="shared" si="354"/>
        <v>1</v>
      </c>
      <c r="R11297" s="1794">
        <f t="shared" si="355"/>
        <v>0</v>
      </c>
    </row>
    <row r="11298" spans="1:18" ht="25.05" customHeight="1" x14ac:dyDescent="0.3">
      <c r="A11298" s="1479"/>
      <c r="B11298" s="1472"/>
      <c r="C11298" s="1471"/>
      <c r="D11298" s="1484"/>
      <c r="E11298" s="1484"/>
      <c r="F11298" s="1484"/>
      <c r="G11298" s="1482"/>
      <c r="H11298" s="1528"/>
      <c r="I11298" s="1675"/>
      <c r="J11298" s="1472"/>
      <c r="K11298" s="1479"/>
      <c r="L11298" s="1472"/>
      <c r="M11298" s="1472"/>
      <c r="N11298" s="1555"/>
      <c r="O11298" s="1555"/>
      <c r="Q11298" s="1464">
        <f t="shared" si="354"/>
        <v>1</v>
      </c>
      <c r="R11298" s="1794">
        <f t="shared" si="355"/>
        <v>0</v>
      </c>
    </row>
    <row r="11299" spans="1:18" ht="25.05" customHeight="1" x14ac:dyDescent="0.3">
      <c r="A11299" s="1479"/>
      <c r="B11299" s="1472"/>
      <c r="C11299" s="1484"/>
      <c r="D11299" s="1484"/>
      <c r="E11299" s="1484"/>
      <c r="F11299" s="1482"/>
      <c r="G11299" s="1482"/>
      <c r="H11299" s="1528"/>
      <c r="I11299" s="1675"/>
      <c r="J11299" s="1472"/>
      <c r="K11299" s="1479"/>
      <c r="L11299" s="1472"/>
      <c r="M11299" s="1472"/>
      <c r="N11299" s="1555"/>
      <c r="O11299" s="1555"/>
      <c r="Q11299" s="1464">
        <f t="shared" si="354"/>
        <v>1</v>
      </c>
      <c r="R11299" s="1794">
        <f t="shared" si="355"/>
        <v>0</v>
      </c>
    </row>
    <row r="11300" spans="1:18" ht="25.05" customHeight="1" x14ac:dyDescent="0.3">
      <c r="A11300" s="1479"/>
      <c r="B11300" s="1472"/>
      <c r="C11300" s="1484"/>
      <c r="D11300" s="1484"/>
      <c r="E11300" s="1484"/>
      <c r="F11300" s="1484"/>
      <c r="G11300" s="1482"/>
      <c r="H11300" s="1528"/>
      <c r="I11300" s="1675"/>
      <c r="J11300" s="1472"/>
      <c r="K11300" s="1479"/>
      <c r="L11300" s="1472"/>
      <c r="M11300" s="1472"/>
      <c r="N11300" s="1555"/>
      <c r="O11300" s="1555"/>
      <c r="Q11300" s="1464">
        <f t="shared" si="354"/>
        <v>1</v>
      </c>
      <c r="R11300" s="1794">
        <f t="shared" si="355"/>
        <v>0</v>
      </c>
    </row>
    <row r="11301" spans="1:18" ht="25.05" customHeight="1" x14ac:dyDescent="0.3">
      <c r="A11301" s="1479"/>
      <c r="B11301" s="1472"/>
      <c r="C11301" s="1484"/>
      <c r="D11301" s="1484"/>
      <c r="E11301" s="1484"/>
      <c r="F11301" s="1484"/>
      <c r="G11301" s="1482"/>
      <c r="H11301" s="1528"/>
      <c r="I11301" s="1675"/>
      <c r="J11301" s="1472"/>
      <c r="K11301" s="1479"/>
      <c r="L11301" s="1472"/>
      <c r="M11301" s="1472"/>
      <c r="N11301" s="1555"/>
      <c r="O11301" s="1555"/>
      <c r="Q11301" s="1464">
        <f t="shared" si="354"/>
        <v>1</v>
      </c>
      <c r="R11301" s="1794">
        <f t="shared" si="355"/>
        <v>0</v>
      </c>
    </row>
    <row r="11302" spans="1:18" ht="25.05" customHeight="1" x14ac:dyDescent="0.3">
      <c r="A11302" s="1479"/>
      <c r="B11302" s="1472"/>
      <c r="C11302" s="1484"/>
      <c r="D11302" s="1484"/>
      <c r="E11302" s="1484"/>
      <c r="F11302" s="1484"/>
      <c r="G11302" s="1482"/>
      <c r="H11302" s="1528"/>
      <c r="I11302" s="1675"/>
      <c r="J11302" s="1472"/>
      <c r="K11302" s="1479"/>
      <c r="L11302" s="1472"/>
      <c r="M11302" s="1472"/>
      <c r="N11302" s="1555"/>
      <c r="O11302" s="1555"/>
      <c r="Q11302" s="1464">
        <f t="shared" si="354"/>
        <v>1</v>
      </c>
      <c r="R11302" s="1794">
        <f t="shared" si="355"/>
        <v>0</v>
      </c>
    </row>
    <row r="11303" spans="1:18" ht="25.05" customHeight="1" x14ac:dyDescent="0.3">
      <c r="A11303" s="1479"/>
      <c r="B11303" s="1472"/>
      <c r="C11303" s="1484"/>
      <c r="D11303" s="1484"/>
      <c r="E11303" s="1484"/>
      <c r="F11303" s="1484"/>
      <c r="G11303" s="1482"/>
      <c r="H11303" s="1553"/>
      <c r="I11303" s="1675"/>
      <c r="J11303" s="1472"/>
      <c r="K11303" s="1479"/>
      <c r="L11303" s="1472"/>
      <c r="M11303" s="1472"/>
      <c r="N11303" s="1479"/>
      <c r="O11303" s="1479"/>
      <c r="Q11303" s="1464">
        <f t="shared" si="354"/>
        <v>1</v>
      </c>
      <c r="R11303" s="1794">
        <f t="shared" si="355"/>
        <v>0</v>
      </c>
    </row>
    <row r="11304" spans="1:18" ht="25.05" customHeight="1" x14ac:dyDescent="0.3">
      <c r="A11304" s="1479"/>
      <c r="B11304" s="1472"/>
      <c r="C11304" s="1484"/>
      <c r="D11304" s="1484"/>
      <c r="E11304" s="1484"/>
      <c r="F11304" s="1484"/>
      <c r="G11304" s="1482"/>
      <c r="H11304" s="1553"/>
      <c r="I11304" s="1675"/>
      <c r="J11304" s="1472"/>
      <c r="K11304" s="1479"/>
      <c r="L11304" s="1472"/>
      <c r="M11304" s="1472"/>
      <c r="N11304" s="1479"/>
      <c r="O11304" s="1479"/>
      <c r="Q11304" s="1464">
        <f t="shared" si="354"/>
        <v>1</v>
      </c>
      <c r="R11304" s="1794">
        <f t="shared" si="355"/>
        <v>0</v>
      </c>
    </row>
    <row r="11305" spans="1:18" ht="25.05" customHeight="1" x14ac:dyDescent="0.3">
      <c r="A11305" s="1479"/>
      <c r="B11305" s="1472"/>
      <c r="C11305" s="1484"/>
      <c r="D11305" s="1484"/>
      <c r="E11305" s="1484"/>
      <c r="F11305" s="1484"/>
      <c r="G11305" s="1482"/>
      <c r="H11305" s="1553"/>
      <c r="I11305" s="1675"/>
      <c r="J11305" s="1472"/>
      <c r="K11305" s="1479"/>
      <c r="L11305" s="1472"/>
      <c r="M11305" s="1472"/>
      <c r="N11305" s="1479"/>
      <c r="O11305" s="1479"/>
      <c r="Q11305" s="1464">
        <f t="shared" si="354"/>
        <v>1</v>
      </c>
      <c r="R11305" s="1794">
        <f t="shared" si="355"/>
        <v>0</v>
      </c>
    </row>
    <row r="11306" spans="1:18" ht="25.05" customHeight="1" x14ac:dyDescent="0.3">
      <c r="A11306" s="1479"/>
      <c r="B11306" s="1472"/>
      <c r="C11306" s="1484"/>
      <c r="D11306" s="1484"/>
      <c r="E11306" s="1484"/>
      <c r="F11306" s="1484"/>
      <c r="G11306" s="1482"/>
      <c r="H11306" s="1553"/>
      <c r="I11306" s="1675"/>
      <c r="J11306" s="1472"/>
      <c r="K11306" s="1479"/>
      <c r="L11306" s="1472"/>
      <c r="M11306" s="1472"/>
      <c r="N11306" s="1479"/>
      <c r="O11306" s="1479"/>
      <c r="Q11306" s="1464">
        <f t="shared" si="354"/>
        <v>1</v>
      </c>
      <c r="R11306" s="1794">
        <f t="shared" si="355"/>
        <v>0</v>
      </c>
    </row>
    <row r="11307" spans="1:18" ht="25.05" customHeight="1" x14ac:dyDescent="0.3">
      <c r="A11307" s="1479"/>
      <c r="B11307" s="1472"/>
      <c r="C11307" s="1484"/>
      <c r="D11307" s="1484"/>
      <c r="E11307" s="1484"/>
      <c r="F11307" s="1484"/>
      <c r="G11307" s="1482"/>
      <c r="H11307" s="1553"/>
      <c r="I11307" s="1675"/>
      <c r="J11307" s="1472"/>
      <c r="K11307" s="1479"/>
      <c r="L11307" s="1472"/>
      <c r="M11307" s="1472"/>
      <c r="N11307" s="1479"/>
      <c r="O11307" s="1479"/>
      <c r="Q11307" s="1464">
        <f t="shared" si="354"/>
        <v>1</v>
      </c>
      <c r="R11307" s="1794">
        <f t="shared" si="355"/>
        <v>0</v>
      </c>
    </row>
    <row r="11308" spans="1:18" ht="25.05" customHeight="1" x14ac:dyDescent="0.3">
      <c r="A11308" s="1479"/>
      <c r="B11308" s="1472"/>
      <c r="C11308" s="1484"/>
      <c r="D11308" s="1484"/>
      <c r="E11308" s="1484"/>
      <c r="F11308" s="1484"/>
      <c r="G11308" s="1482"/>
      <c r="H11308" s="1553"/>
      <c r="I11308" s="1675"/>
      <c r="J11308" s="1472"/>
      <c r="K11308" s="1479"/>
      <c r="L11308" s="1472"/>
      <c r="M11308" s="1472"/>
      <c r="N11308" s="1479"/>
      <c r="O11308" s="1479"/>
      <c r="Q11308" s="1464">
        <f t="shared" si="354"/>
        <v>1</v>
      </c>
      <c r="R11308" s="1794">
        <f t="shared" si="355"/>
        <v>0</v>
      </c>
    </row>
    <row r="11309" spans="1:18" ht="25.05" customHeight="1" x14ac:dyDescent="0.3">
      <c r="A11309" s="1479"/>
      <c r="B11309" s="1472"/>
      <c r="C11309" s="1484"/>
      <c r="D11309" s="1484"/>
      <c r="E11309" s="1484"/>
      <c r="F11309" s="1484"/>
      <c r="G11309" s="1482"/>
      <c r="H11309" s="1553"/>
      <c r="I11309" s="1675"/>
      <c r="J11309" s="1472"/>
      <c r="K11309" s="1479"/>
      <c r="L11309" s="1472"/>
      <c r="M11309" s="1472"/>
      <c r="N11309" s="1479"/>
      <c r="O11309" s="1479"/>
      <c r="Q11309" s="1464">
        <f t="shared" si="354"/>
        <v>1</v>
      </c>
      <c r="R11309" s="1794">
        <f t="shared" si="355"/>
        <v>0</v>
      </c>
    </row>
    <row r="11310" spans="1:18" ht="25.05" customHeight="1" x14ac:dyDescent="0.3">
      <c r="A11310" s="1479"/>
      <c r="B11310" s="1472"/>
      <c r="C11310" s="1484"/>
      <c r="D11310" s="1484"/>
      <c r="E11310" s="1484"/>
      <c r="F11310" s="1484"/>
      <c r="G11310" s="1482"/>
      <c r="H11310" s="1553"/>
      <c r="I11310" s="1675"/>
      <c r="J11310" s="1472"/>
      <c r="K11310" s="1479"/>
      <c r="L11310" s="1472"/>
      <c r="M11310" s="1472"/>
      <c r="N11310" s="1479"/>
      <c r="O11310" s="1479"/>
      <c r="Q11310" s="1464">
        <f t="shared" si="354"/>
        <v>1</v>
      </c>
      <c r="R11310" s="1794">
        <f t="shared" si="355"/>
        <v>0</v>
      </c>
    </row>
    <row r="11311" spans="1:18" ht="25.05" customHeight="1" x14ac:dyDescent="0.3">
      <c r="A11311" s="1479"/>
      <c r="B11311" s="1472"/>
      <c r="C11311" s="1484"/>
      <c r="D11311" s="1484"/>
      <c r="E11311" s="1484"/>
      <c r="F11311" s="1484"/>
      <c r="G11311" s="1482"/>
      <c r="H11311" s="1553"/>
      <c r="I11311" s="1675"/>
      <c r="J11311" s="1472"/>
      <c r="K11311" s="1479"/>
      <c r="L11311" s="1472"/>
      <c r="M11311" s="1472"/>
      <c r="N11311" s="1479"/>
      <c r="O11311" s="1479"/>
      <c r="Q11311" s="1464">
        <f t="shared" si="354"/>
        <v>1</v>
      </c>
      <c r="R11311" s="1794">
        <f t="shared" si="355"/>
        <v>0</v>
      </c>
    </row>
    <row r="11312" spans="1:18" ht="25.05" customHeight="1" x14ac:dyDescent="0.3">
      <c r="A11312" s="1479"/>
      <c r="B11312" s="1472"/>
      <c r="C11312" s="1484"/>
      <c r="D11312" s="1484"/>
      <c r="E11312" s="1484"/>
      <c r="F11312" s="1484"/>
      <c r="G11312" s="1596"/>
      <c r="H11312" s="1553"/>
      <c r="I11312" s="1675"/>
      <c r="J11312" s="1472"/>
      <c r="K11312" s="1479"/>
      <c r="L11312" s="1472"/>
      <c r="M11312" s="1472"/>
      <c r="N11312" s="1479"/>
      <c r="O11312" s="1479"/>
      <c r="Q11312" s="1464">
        <f t="shared" si="354"/>
        <v>1</v>
      </c>
      <c r="R11312" s="1794">
        <f t="shared" si="355"/>
        <v>0</v>
      </c>
    </row>
    <row r="11313" spans="1:18" ht="25.05" customHeight="1" x14ac:dyDescent="0.3">
      <c r="A11313" s="1479"/>
      <c r="B11313" s="1472"/>
      <c r="C11313" s="1484"/>
      <c r="D11313" s="1484"/>
      <c r="E11313" s="1484"/>
      <c r="F11313" s="1484"/>
      <c r="G11313" s="1596"/>
      <c r="H11313" s="1528"/>
      <c r="I11313" s="1675"/>
      <c r="J11313" s="1472"/>
      <c r="K11313" s="1479"/>
      <c r="L11313" s="1472"/>
      <c r="M11313" s="1472"/>
      <c r="N11313" s="1555"/>
      <c r="O11313" s="1479"/>
      <c r="Q11313" s="1464">
        <f t="shared" si="354"/>
        <v>1</v>
      </c>
      <c r="R11313" s="1794">
        <f t="shared" si="355"/>
        <v>0</v>
      </c>
    </row>
    <row r="11314" spans="1:18" ht="25.05" customHeight="1" x14ac:dyDescent="0.3">
      <c r="A11314" s="1479"/>
      <c r="B11314" s="1472"/>
      <c r="C11314" s="1484"/>
      <c r="D11314" s="1484"/>
      <c r="E11314" s="1484"/>
      <c r="F11314" s="1484"/>
      <c r="G11314" s="1596"/>
      <c r="H11314" s="1539"/>
      <c r="I11314" s="1675"/>
      <c r="J11314" s="1472"/>
      <c r="K11314" s="1479"/>
      <c r="L11314" s="1472"/>
      <c r="M11314" s="1471"/>
      <c r="N11314" s="1555"/>
      <c r="O11314" s="1479"/>
      <c r="Q11314" s="1464">
        <f t="shared" si="354"/>
        <v>1</v>
      </c>
      <c r="R11314" s="1794">
        <f t="shared" si="355"/>
        <v>0</v>
      </c>
    </row>
    <row r="11315" spans="1:18" ht="25.05" customHeight="1" x14ac:dyDescent="0.3">
      <c r="A11315" s="1479"/>
      <c r="B11315" s="1472"/>
      <c r="C11315" s="1484"/>
      <c r="D11315" s="1484"/>
      <c r="E11315" s="1484"/>
      <c r="F11315" s="1484"/>
      <c r="G11315" s="1596"/>
      <c r="H11315" s="1539"/>
      <c r="I11315" s="1675"/>
      <c r="J11315" s="1472"/>
      <c r="K11315" s="1479"/>
      <c r="L11315" s="1472"/>
      <c r="M11315" s="1471"/>
      <c r="N11315" s="1555"/>
      <c r="O11315" s="1479"/>
      <c r="Q11315" s="1464">
        <f t="shared" si="354"/>
        <v>1</v>
      </c>
      <c r="R11315" s="1794">
        <f t="shared" si="355"/>
        <v>0</v>
      </c>
    </row>
    <row r="11316" spans="1:18" ht="25.05" customHeight="1" x14ac:dyDescent="0.3">
      <c r="A11316" s="1479"/>
      <c r="B11316" s="1472"/>
      <c r="C11316" s="1484"/>
      <c r="D11316" s="1484"/>
      <c r="E11316" s="1484"/>
      <c r="F11316" s="1484"/>
      <c r="G11316" s="1482"/>
      <c r="H11316" s="1539"/>
      <c r="I11316" s="1675"/>
      <c r="J11316" s="1472"/>
      <c r="K11316" s="1479"/>
      <c r="L11316" s="1472"/>
      <c r="M11316" s="1471"/>
      <c r="N11316" s="1555"/>
      <c r="O11316" s="1479"/>
      <c r="Q11316" s="1464">
        <f t="shared" si="354"/>
        <v>1</v>
      </c>
      <c r="R11316" s="1794">
        <f t="shared" si="355"/>
        <v>0</v>
      </c>
    </row>
    <row r="11317" spans="1:18" ht="25.05" customHeight="1" x14ac:dyDescent="0.3">
      <c r="A11317" s="1479"/>
      <c r="B11317" s="1472"/>
      <c r="C11317" s="1484"/>
      <c r="D11317" s="1484"/>
      <c r="E11317" s="1484"/>
      <c r="F11317" s="1484"/>
      <c r="G11317" s="1482"/>
      <c r="H11317" s="1539"/>
      <c r="I11317" s="1675"/>
      <c r="J11317" s="1472"/>
      <c r="K11317" s="1479"/>
      <c r="L11317" s="1472"/>
      <c r="M11317" s="1471"/>
      <c r="N11317" s="1555"/>
      <c r="O11317" s="1479"/>
      <c r="Q11317" s="1464">
        <f t="shared" si="354"/>
        <v>1</v>
      </c>
      <c r="R11317" s="1794">
        <f t="shared" si="355"/>
        <v>0</v>
      </c>
    </row>
    <row r="11318" spans="1:18" ht="25.05" customHeight="1" x14ac:dyDescent="0.3">
      <c r="A11318" s="1479"/>
      <c r="B11318" s="1472"/>
      <c r="C11318" s="1484"/>
      <c r="D11318" s="1484"/>
      <c r="E11318" s="1484"/>
      <c r="F11318" s="1484"/>
      <c r="G11318" s="1482"/>
      <c r="H11318" s="1539"/>
      <c r="I11318" s="1675"/>
      <c r="J11318" s="1472"/>
      <c r="K11318" s="1479"/>
      <c r="L11318" s="1472"/>
      <c r="M11318" s="1471"/>
      <c r="N11318" s="1555"/>
      <c r="O11318" s="1479"/>
      <c r="Q11318" s="1464">
        <f t="shared" si="354"/>
        <v>1</v>
      </c>
      <c r="R11318" s="1794">
        <f t="shared" si="355"/>
        <v>0</v>
      </c>
    </row>
    <row r="11319" spans="1:18" ht="25.05" customHeight="1" x14ac:dyDescent="0.3">
      <c r="A11319" s="1479"/>
      <c r="B11319" s="1472"/>
      <c r="C11319" s="1484"/>
      <c r="D11319" s="1484"/>
      <c r="E11319" s="1484"/>
      <c r="F11319" s="1484"/>
      <c r="G11319" s="1482"/>
      <c r="H11319" s="1539"/>
      <c r="I11319" s="1675"/>
      <c r="J11319" s="1472"/>
      <c r="K11319" s="1479"/>
      <c r="L11319" s="1472"/>
      <c r="M11319" s="1471"/>
      <c r="N11319" s="1555"/>
      <c r="O11319" s="1479"/>
      <c r="Q11319" s="1464">
        <f t="shared" si="354"/>
        <v>1</v>
      </c>
      <c r="R11319" s="1794">
        <f t="shared" si="355"/>
        <v>0</v>
      </c>
    </row>
    <row r="11320" spans="1:18" ht="25.05" customHeight="1" x14ac:dyDescent="0.3">
      <c r="A11320" s="1479"/>
      <c r="B11320" s="1472"/>
      <c r="C11320" s="1484"/>
      <c r="D11320" s="1484"/>
      <c r="E11320" s="1484"/>
      <c r="F11320" s="1484"/>
      <c r="G11320" s="1482"/>
      <c r="H11320" s="1539"/>
      <c r="I11320" s="1675"/>
      <c r="J11320" s="1472"/>
      <c r="K11320" s="1479"/>
      <c r="L11320" s="1472"/>
      <c r="M11320" s="1471"/>
      <c r="N11320" s="1555"/>
      <c r="O11320" s="1479"/>
      <c r="Q11320" s="1464">
        <f t="shared" si="354"/>
        <v>1</v>
      </c>
      <c r="R11320" s="1794">
        <f t="shared" si="355"/>
        <v>0</v>
      </c>
    </row>
    <row r="11321" spans="1:18" ht="25.05" customHeight="1" x14ac:dyDescent="0.3">
      <c r="A11321" s="1479"/>
      <c r="B11321" s="1472"/>
      <c r="C11321" s="1484"/>
      <c r="D11321" s="1484"/>
      <c r="E11321" s="1484"/>
      <c r="F11321" s="1484"/>
      <c r="G11321" s="1482"/>
      <c r="H11321" s="1539"/>
      <c r="I11321" s="1675"/>
      <c r="J11321" s="1472"/>
      <c r="K11321" s="1479"/>
      <c r="L11321" s="1472"/>
      <c r="M11321" s="1471"/>
      <c r="N11321" s="1555"/>
      <c r="O11321" s="1479"/>
      <c r="Q11321" s="1464">
        <f t="shared" si="354"/>
        <v>1</v>
      </c>
      <c r="R11321" s="1794">
        <f t="shared" si="355"/>
        <v>0</v>
      </c>
    </row>
    <row r="11322" spans="1:18" ht="25.05" customHeight="1" x14ac:dyDescent="0.3">
      <c r="A11322" s="1479"/>
      <c r="B11322" s="1472"/>
      <c r="C11322" s="1484"/>
      <c r="D11322" s="1484"/>
      <c r="E11322" s="1484"/>
      <c r="F11322" s="1484"/>
      <c r="G11322" s="1482"/>
      <c r="H11322" s="1539"/>
      <c r="I11322" s="1675"/>
      <c r="J11322" s="1472"/>
      <c r="K11322" s="1479"/>
      <c r="L11322" s="1472"/>
      <c r="M11322" s="1471"/>
      <c r="N11322" s="1555"/>
      <c r="O11322" s="1479"/>
      <c r="Q11322" s="1464">
        <f t="shared" si="354"/>
        <v>1</v>
      </c>
      <c r="R11322" s="1794">
        <f t="shared" si="355"/>
        <v>0</v>
      </c>
    </row>
    <row r="11323" spans="1:18" ht="25.05" customHeight="1" x14ac:dyDescent="0.3">
      <c r="A11323" s="1479"/>
      <c r="B11323" s="1472"/>
      <c r="C11323" s="1484"/>
      <c r="D11323" s="1484"/>
      <c r="E11323" s="1484"/>
      <c r="F11323" s="1484"/>
      <c r="G11323" s="1482"/>
      <c r="H11323" s="1539"/>
      <c r="I11323" s="1675"/>
      <c r="J11323" s="1472"/>
      <c r="K11323" s="1479"/>
      <c r="L11323" s="1472"/>
      <c r="M11323" s="1471"/>
      <c r="N11323" s="1555"/>
      <c r="O11323" s="1479"/>
      <c r="Q11323" s="1464">
        <f t="shared" si="354"/>
        <v>1</v>
      </c>
      <c r="R11323" s="1794">
        <f t="shared" si="355"/>
        <v>0</v>
      </c>
    </row>
    <row r="11324" spans="1:18" ht="25.05" customHeight="1" x14ac:dyDescent="0.3">
      <c r="A11324" s="1479"/>
      <c r="B11324" s="1472"/>
      <c r="C11324" s="1484"/>
      <c r="D11324" s="1484"/>
      <c r="E11324" s="1484"/>
      <c r="F11324" s="1484"/>
      <c r="G11324" s="1482"/>
      <c r="H11324" s="1539"/>
      <c r="I11324" s="1675"/>
      <c r="J11324" s="1472"/>
      <c r="K11324" s="1479"/>
      <c r="L11324" s="1472"/>
      <c r="M11324" s="1472"/>
      <c r="N11324" s="1555"/>
      <c r="O11324" s="1555"/>
      <c r="Q11324" s="1464">
        <f t="shared" si="354"/>
        <v>1</v>
      </c>
      <c r="R11324" s="1794">
        <f t="shared" si="355"/>
        <v>0</v>
      </c>
    </row>
    <row r="11325" spans="1:18" ht="25.05" customHeight="1" x14ac:dyDescent="0.3">
      <c r="A11325" s="1479"/>
      <c r="B11325" s="1472"/>
      <c r="C11325" s="1484"/>
      <c r="D11325" s="1484"/>
      <c r="E11325" s="1484"/>
      <c r="F11325" s="1484"/>
      <c r="G11325" s="1596"/>
      <c r="H11325" s="1539"/>
      <c r="I11325" s="1675"/>
      <c r="J11325" s="1472"/>
      <c r="K11325" s="1479"/>
      <c r="L11325" s="1472"/>
      <c r="M11325" s="1472"/>
      <c r="N11325" s="1555"/>
      <c r="O11325" s="1555"/>
      <c r="Q11325" s="1464">
        <f t="shared" si="354"/>
        <v>1</v>
      </c>
      <c r="R11325" s="1794">
        <f t="shared" si="355"/>
        <v>0</v>
      </c>
    </row>
    <row r="11326" spans="1:18" ht="25.05" customHeight="1" x14ac:dyDescent="0.3">
      <c r="A11326" s="1479"/>
      <c r="B11326" s="1472"/>
      <c r="C11326" s="1484"/>
      <c r="D11326" s="1597"/>
      <c r="E11326" s="1484"/>
      <c r="F11326" s="1484"/>
      <c r="G11326" s="1482"/>
      <c r="H11326" s="1539"/>
      <c r="I11326" s="1675"/>
      <c r="J11326" s="1472"/>
      <c r="K11326" s="1479"/>
      <c r="L11326" s="1472"/>
      <c r="M11326" s="1472"/>
      <c r="N11326" s="1555"/>
      <c r="O11326" s="1555"/>
      <c r="Q11326" s="1464">
        <f t="shared" si="354"/>
        <v>1</v>
      </c>
      <c r="R11326" s="1794">
        <f t="shared" si="355"/>
        <v>0</v>
      </c>
    </row>
    <row r="11327" spans="1:18" ht="25.05" customHeight="1" x14ac:dyDescent="0.3">
      <c r="A11327" s="1479"/>
      <c r="B11327" s="1472"/>
      <c r="C11327" s="1484"/>
      <c r="D11327" s="1597"/>
      <c r="E11327" s="1484"/>
      <c r="F11327" s="1484"/>
      <c r="G11327" s="1482"/>
      <c r="H11327" s="1539"/>
      <c r="I11327" s="1675"/>
      <c r="J11327" s="1472"/>
      <c r="K11327" s="1479"/>
      <c r="L11327" s="1472"/>
      <c r="M11327" s="1472"/>
      <c r="N11327" s="1555"/>
      <c r="O11327" s="1555"/>
      <c r="Q11327" s="1464">
        <f t="shared" si="354"/>
        <v>1</v>
      </c>
      <c r="R11327" s="1794">
        <f t="shared" si="355"/>
        <v>0</v>
      </c>
    </row>
    <row r="11328" spans="1:18" ht="25.05" customHeight="1" x14ac:dyDescent="0.3">
      <c r="A11328" s="1479"/>
      <c r="B11328" s="1472"/>
      <c r="C11328" s="1484"/>
      <c r="D11328" s="1484"/>
      <c r="E11328" s="1484"/>
      <c r="F11328" s="1484"/>
      <c r="G11328" s="1482"/>
      <c r="H11328" s="1539"/>
      <c r="I11328" s="1675"/>
      <c r="J11328" s="1472"/>
      <c r="K11328" s="1479"/>
      <c r="L11328" s="1472"/>
      <c r="M11328" s="1472"/>
      <c r="N11328" s="1555"/>
      <c r="O11328" s="1555"/>
      <c r="Q11328" s="1464">
        <f t="shared" si="354"/>
        <v>1</v>
      </c>
      <c r="R11328" s="1794">
        <f t="shared" si="355"/>
        <v>0</v>
      </c>
    </row>
    <row r="11329" spans="1:18" ht="25.05" customHeight="1" x14ac:dyDescent="0.3">
      <c r="A11329" s="1479"/>
      <c r="B11329" s="1472"/>
      <c r="C11329" s="1484"/>
      <c r="D11329" s="1484"/>
      <c r="E11329" s="1484"/>
      <c r="F11329" s="1484"/>
      <c r="G11329" s="1482"/>
      <c r="H11329" s="1539"/>
      <c r="I11329" s="1675"/>
      <c r="J11329" s="1472"/>
      <c r="K11329" s="1479"/>
      <c r="L11329" s="1472"/>
      <c r="M11329" s="1472"/>
      <c r="N11329" s="1555"/>
      <c r="O11329" s="1555"/>
      <c r="Q11329" s="1464">
        <f t="shared" si="354"/>
        <v>1</v>
      </c>
      <c r="R11329" s="1794">
        <f t="shared" si="355"/>
        <v>0</v>
      </c>
    </row>
    <row r="11330" spans="1:18" ht="25.05" customHeight="1" x14ac:dyDescent="0.3">
      <c r="A11330" s="1479"/>
      <c r="B11330" s="1472"/>
      <c r="C11330" s="1484"/>
      <c r="D11330" s="1484"/>
      <c r="E11330" s="1484"/>
      <c r="F11330" s="1484"/>
      <c r="G11330" s="1482"/>
      <c r="H11330" s="1539"/>
      <c r="I11330" s="1675"/>
      <c r="J11330" s="1472"/>
      <c r="K11330" s="1479"/>
      <c r="L11330" s="1472"/>
      <c r="M11330" s="1472"/>
      <c r="N11330" s="1555"/>
      <c r="O11330" s="1555"/>
      <c r="Q11330" s="1464">
        <f t="shared" si="354"/>
        <v>1</v>
      </c>
      <c r="R11330" s="1794">
        <f t="shared" si="355"/>
        <v>0</v>
      </c>
    </row>
    <row r="11331" spans="1:18" ht="25.05" customHeight="1" x14ac:dyDescent="0.3">
      <c r="A11331" s="1479"/>
      <c r="B11331" s="1472"/>
      <c r="C11331" s="1484"/>
      <c r="D11331" s="1484"/>
      <c r="E11331" s="1484"/>
      <c r="F11331" s="1484"/>
      <c r="G11331" s="1482"/>
      <c r="H11331" s="1539"/>
      <c r="I11331" s="1675"/>
      <c r="J11331" s="1472"/>
      <c r="K11331" s="1479"/>
      <c r="L11331" s="1472"/>
      <c r="M11331" s="1472"/>
      <c r="N11331" s="1555"/>
      <c r="O11331" s="1555"/>
      <c r="Q11331" s="1464">
        <f t="shared" si="354"/>
        <v>1</v>
      </c>
      <c r="R11331" s="1794">
        <f t="shared" si="355"/>
        <v>0</v>
      </c>
    </row>
    <row r="11332" spans="1:18" ht="25.05" customHeight="1" x14ac:dyDescent="0.3">
      <c r="A11332" s="1479"/>
      <c r="B11332" s="1472"/>
      <c r="C11332" s="1484"/>
      <c r="D11332" s="1484"/>
      <c r="E11332" s="1484"/>
      <c r="F11332" s="1484"/>
      <c r="G11332" s="1482"/>
      <c r="H11332" s="1539"/>
      <c r="I11332" s="1675"/>
      <c r="J11332" s="1472"/>
      <c r="K11332" s="1479"/>
      <c r="L11332" s="1472"/>
      <c r="M11332" s="1472"/>
      <c r="N11332" s="1555"/>
      <c r="O11332" s="1555"/>
      <c r="Q11332" s="1464">
        <f t="shared" si="354"/>
        <v>1</v>
      </c>
      <c r="R11332" s="1794">
        <f t="shared" si="355"/>
        <v>0</v>
      </c>
    </row>
    <row r="11333" spans="1:18" ht="25.05" customHeight="1" x14ac:dyDescent="0.3">
      <c r="A11333" s="1479"/>
      <c r="B11333" s="1472"/>
      <c r="C11333" s="1484"/>
      <c r="D11333" s="1484"/>
      <c r="E11333" s="1484"/>
      <c r="F11333" s="1484"/>
      <c r="G11333" s="1482"/>
      <c r="H11333" s="1539"/>
      <c r="I11333" s="1675"/>
      <c r="J11333" s="1472"/>
      <c r="K11333" s="1479"/>
      <c r="L11333" s="1472"/>
      <c r="M11333" s="1472"/>
      <c r="N11333" s="1555"/>
      <c r="O11333" s="1555"/>
      <c r="Q11333" s="1464">
        <f t="shared" si="354"/>
        <v>1</v>
      </c>
      <c r="R11333" s="1794">
        <f t="shared" si="355"/>
        <v>0</v>
      </c>
    </row>
    <row r="11334" spans="1:18" ht="25.05" customHeight="1" x14ac:dyDescent="0.3">
      <c r="A11334" s="1479"/>
      <c r="B11334" s="1472"/>
      <c r="C11334" s="1484"/>
      <c r="D11334" s="1484"/>
      <c r="E11334" s="1484"/>
      <c r="F11334" s="1484"/>
      <c r="G11334" s="1482"/>
      <c r="H11334" s="1539"/>
      <c r="I11334" s="1675"/>
      <c r="J11334" s="1472"/>
      <c r="K11334" s="1479"/>
      <c r="L11334" s="1472"/>
      <c r="M11334" s="1472"/>
      <c r="N11334" s="1555"/>
      <c r="O11334" s="1555"/>
      <c r="Q11334" s="1464">
        <f t="shared" si="354"/>
        <v>1</v>
      </c>
      <c r="R11334" s="1794">
        <f t="shared" si="355"/>
        <v>0</v>
      </c>
    </row>
    <row r="11335" spans="1:18" ht="25.05" customHeight="1" x14ac:dyDescent="0.3">
      <c r="A11335" s="1479"/>
      <c r="B11335" s="1472"/>
      <c r="C11335" s="1484"/>
      <c r="D11335" s="1484"/>
      <c r="E11335" s="1484"/>
      <c r="F11335" s="1484"/>
      <c r="G11335" s="1482"/>
      <c r="H11335" s="1539"/>
      <c r="I11335" s="1675"/>
      <c r="J11335" s="1472"/>
      <c r="K11335" s="1479"/>
      <c r="L11335" s="1472"/>
      <c r="M11335" s="1472"/>
      <c r="N11335" s="1555"/>
      <c r="O11335" s="1555"/>
      <c r="Q11335" s="1464">
        <f t="shared" si="354"/>
        <v>1</v>
      </c>
      <c r="R11335" s="1794">
        <f t="shared" si="355"/>
        <v>0</v>
      </c>
    </row>
    <row r="11336" spans="1:18" ht="25.05" customHeight="1" x14ac:dyDescent="0.3">
      <c r="A11336" s="1479"/>
      <c r="B11336" s="1472"/>
      <c r="C11336" s="1484"/>
      <c r="D11336" s="1484"/>
      <c r="E11336" s="1484"/>
      <c r="F11336" s="1484"/>
      <c r="G11336" s="1482"/>
      <c r="H11336" s="1539"/>
      <c r="I11336" s="1675"/>
      <c r="J11336" s="1472"/>
      <c r="K11336" s="1479"/>
      <c r="L11336" s="1472"/>
      <c r="M11336" s="1472"/>
      <c r="N11336" s="1555"/>
      <c r="O11336" s="1555"/>
      <c r="Q11336" s="1464">
        <f t="shared" si="354"/>
        <v>1</v>
      </c>
      <c r="R11336" s="1794">
        <f t="shared" si="355"/>
        <v>0</v>
      </c>
    </row>
    <row r="11337" spans="1:18" ht="25.05" customHeight="1" x14ac:dyDescent="0.3">
      <c r="A11337" s="1479"/>
      <c r="B11337" s="1472"/>
      <c r="C11337" s="1484"/>
      <c r="D11337" s="1484"/>
      <c r="E11337" s="1484"/>
      <c r="F11337" s="1484"/>
      <c r="G11337" s="1482"/>
      <c r="H11337" s="1539"/>
      <c r="I11337" s="1675"/>
      <c r="J11337" s="1472"/>
      <c r="K11337" s="1479"/>
      <c r="L11337" s="1472"/>
      <c r="M11337" s="1472"/>
      <c r="N11337" s="1555"/>
      <c r="O11337" s="1555"/>
      <c r="Q11337" s="1464">
        <f t="shared" si="354"/>
        <v>1</v>
      </c>
      <c r="R11337" s="1794">
        <f t="shared" si="355"/>
        <v>0</v>
      </c>
    </row>
    <row r="11338" spans="1:18" ht="25.05" customHeight="1" x14ac:dyDescent="0.3">
      <c r="A11338" s="1479"/>
      <c r="B11338" s="1472"/>
      <c r="C11338" s="1484"/>
      <c r="D11338" s="1484"/>
      <c r="E11338" s="1484"/>
      <c r="F11338" s="1484"/>
      <c r="G11338" s="1482"/>
      <c r="H11338" s="1539"/>
      <c r="I11338" s="1675"/>
      <c r="J11338" s="1472"/>
      <c r="K11338" s="1479"/>
      <c r="L11338" s="1472"/>
      <c r="M11338" s="1472"/>
      <c r="N11338" s="1555"/>
      <c r="O11338" s="1555"/>
      <c r="Q11338" s="1464">
        <f t="shared" si="354"/>
        <v>1</v>
      </c>
      <c r="R11338" s="1794">
        <f t="shared" si="355"/>
        <v>0</v>
      </c>
    </row>
    <row r="11339" spans="1:18" ht="25.05" customHeight="1" x14ac:dyDescent="0.3">
      <c r="A11339" s="1479"/>
      <c r="B11339" s="1472"/>
      <c r="C11339" s="1484"/>
      <c r="D11339" s="1484"/>
      <c r="E11339" s="1484"/>
      <c r="F11339" s="1484"/>
      <c r="G11339" s="1482"/>
      <c r="H11339" s="1539"/>
      <c r="I11339" s="1675"/>
      <c r="J11339" s="1472"/>
      <c r="K11339" s="1479"/>
      <c r="L11339" s="1472"/>
      <c r="M11339" s="1472"/>
      <c r="N11339" s="1555"/>
      <c r="O11339" s="1555"/>
      <c r="Q11339" s="1464">
        <f t="shared" si="354"/>
        <v>1</v>
      </c>
      <c r="R11339" s="1794">
        <f t="shared" si="355"/>
        <v>0</v>
      </c>
    </row>
    <row r="11340" spans="1:18" ht="25.05" customHeight="1" x14ac:dyDescent="0.3">
      <c r="A11340" s="1479"/>
      <c r="B11340" s="1472"/>
      <c r="C11340" s="1484"/>
      <c r="D11340" s="1484"/>
      <c r="E11340" s="1484"/>
      <c r="F11340" s="1484"/>
      <c r="G11340" s="1484"/>
      <c r="H11340" s="1539"/>
      <c r="I11340" s="1675"/>
      <c r="J11340" s="1472"/>
      <c r="K11340" s="1479"/>
      <c r="L11340" s="1472"/>
      <c r="M11340" s="1472"/>
      <c r="N11340" s="1555"/>
      <c r="O11340" s="1555"/>
      <c r="Q11340" s="1464">
        <f t="shared" si="354"/>
        <v>1</v>
      </c>
      <c r="R11340" s="1794">
        <f t="shared" si="355"/>
        <v>0</v>
      </c>
    </row>
    <row r="11341" spans="1:18" ht="25.05" customHeight="1" x14ac:dyDescent="0.3">
      <c r="A11341" s="1479"/>
      <c r="B11341" s="1472"/>
      <c r="C11341" s="1484"/>
      <c r="D11341" s="1484"/>
      <c r="E11341" s="1484"/>
      <c r="F11341" s="1484"/>
      <c r="G11341" s="1482"/>
      <c r="H11341" s="1539"/>
      <c r="I11341" s="1675"/>
      <c r="J11341" s="1472"/>
      <c r="K11341" s="1479"/>
      <c r="L11341" s="1472"/>
      <c r="M11341" s="1472"/>
      <c r="N11341" s="1555"/>
      <c r="O11341" s="1555"/>
      <c r="Q11341" s="1464">
        <f t="shared" si="354"/>
        <v>1</v>
      </c>
      <c r="R11341" s="1794">
        <f t="shared" si="355"/>
        <v>0</v>
      </c>
    </row>
    <row r="11342" spans="1:18" ht="25.05" customHeight="1" x14ac:dyDescent="0.3">
      <c r="A11342" s="1479"/>
      <c r="B11342" s="1472"/>
      <c r="C11342" s="1484"/>
      <c r="D11342" s="1484"/>
      <c r="E11342" s="1484"/>
      <c r="F11342" s="1484"/>
      <c r="G11342" s="1482"/>
      <c r="H11342" s="1539"/>
      <c r="I11342" s="1675"/>
      <c r="J11342" s="1472"/>
      <c r="K11342" s="1479"/>
      <c r="L11342" s="1472"/>
      <c r="M11342" s="1472"/>
      <c r="N11342" s="1555"/>
      <c r="O11342" s="1555"/>
      <c r="Q11342" s="1464">
        <f t="shared" si="354"/>
        <v>1</v>
      </c>
      <c r="R11342" s="1794">
        <f t="shared" si="355"/>
        <v>0</v>
      </c>
    </row>
    <row r="11343" spans="1:18" ht="25.05" customHeight="1" x14ac:dyDescent="0.3">
      <c r="A11343" s="1479"/>
      <c r="B11343" s="1472"/>
      <c r="C11343" s="1484"/>
      <c r="D11343" s="1484"/>
      <c r="E11343" s="1484"/>
      <c r="F11343" s="1484"/>
      <c r="G11343" s="1482"/>
      <c r="H11343" s="1539"/>
      <c r="I11343" s="1675"/>
      <c r="J11343" s="1472"/>
      <c r="K11343" s="1479"/>
      <c r="L11343" s="1472"/>
      <c r="M11343" s="1472"/>
      <c r="N11343" s="1555"/>
      <c r="O11343" s="1555"/>
      <c r="Q11343" s="1464">
        <f t="shared" ref="Q11343:Q11406" si="356">MONTH(H11343)</f>
        <v>1</v>
      </c>
      <c r="R11343" s="1794">
        <f t="shared" ref="R11343:R11406" si="357">B11343</f>
        <v>0</v>
      </c>
    </row>
    <row r="11344" spans="1:18" ht="25.05" customHeight="1" x14ac:dyDescent="0.3">
      <c r="A11344" s="1479"/>
      <c r="B11344" s="1472"/>
      <c r="C11344" s="1484"/>
      <c r="D11344" s="1484"/>
      <c r="E11344" s="1484"/>
      <c r="F11344" s="1484"/>
      <c r="G11344" s="1482"/>
      <c r="H11344" s="1539"/>
      <c r="I11344" s="1675"/>
      <c r="J11344" s="1472"/>
      <c r="K11344" s="1479"/>
      <c r="L11344" s="1472"/>
      <c r="M11344" s="1472"/>
      <c r="N11344" s="1555"/>
      <c r="O11344" s="1555"/>
      <c r="Q11344" s="1464">
        <f t="shared" si="356"/>
        <v>1</v>
      </c>
      <c r="R11344" s="1794">
        <f t="shared" si="357"/>
        <v>0</v>
      </c>
    </row>
    <row r="11345" spans="1:18" ht="25.05" customHeight="1" x14ac:dyDescent="0.3">
      <c r="A11345" s="1479"/>
      <c r="B11345" s="1472"/>
      <c r="C11345" s="1484"/>
      <c r="D11345" s="1484"/>
      <c r="E11345" s="1484"/>
      <c r="F11345" s="1484"/>
      <c r="G11345" s="1482"/>
      <c r="H11345" s="1539"/>
      <c r="I11345" s="1675"/>
      <c r="J11345" s="1472"/>
      <c r="K11345" s="1479"/>
      <c r="L11345" s="1472"/>
      <c r="M11345" s="1472"/>
      <c r="N11345" s="1555"/>
      <c r="O11345" s="1555"/>
      <c r="Q11345" s="1464">
        <f t="shared" si="356"/>
        <v>1</v>
      </c>
      <c r="R11345" s="1794">
        <f t="shared" si="357"/>
        <v>0</v>
      </c>
    </row>
    <row r="11346" spans="1:18" ht="25.05" customHeight="1" x14ac:dyDescent="0.3">
      <c r="A11346" s="1479"/>
      <c r="B11346" s="1472"/>
      <c r="C11346" s="1484"/>
      <c r="D11346" s="1484"/>
      <c r="E11346" s="1484"/>
      <c r="F11346" s="1484"/>
      <c r="G11346" s="1482"/>
      <c r="H11346" s="1539"/>
      <c r="I11346" s="1675"/>
      <c r="J11346" s="1472"/>
      <c r="K11346" s="1479"/>
      <c r="L11346" s="1472"/>
      <c r="M11346" s="1472"/>
      <c r="N11346" s="1555"/>
      <c r="O11346" s="1555"/>
      <c r="Q11346" s="1464">
        <f t="shared" si="356"/>
        <v>1</v>
      </c>
      <c r="R11346" s="1794">
        <f t="shared" si="357"/>
        <v>0</v>
      </c>
    </row>
    <row r="11347" spans="1:18" ht="25.05" customHeight="1" x14ac:dyDescent="0.3">
      <c r="A11347" s="1479"/>
      <c r="B11347" s="1472"/>
      <c r="C11347" s="1484"/>
      <c r="D11347" s="1484"/>
      <c r="E11347" s="1484"/>
      <c r="F11347" s="1484"/>
      <c r="G11347" s="1482"/>
      <c r="H11347" s="1539"/>
      <c r="I11347" s="1675"/>
      <c r="J11347" s="1472"/>
      <c r="K11347" s="1479"/>
      <c r="L11347" s="1472"/>
      <c r="M11347" s="1472"/>
      <c r="N11347" s="1555"/>
      <c r="O11347" s="1555"/>
      <c r="Q11347" s="1464">
        <f t="shared" si="356"/>
        <v>1</v>
      </c>
      <c r="R11347" s="1794">
        <f t="shared" si="357"/>
        <v>0</v>
      </c>
    </row>
    <row r="11348" spans="1:18" ht="25.05" customHeight="1" x14ac:dyDescent="0.3">
      <c r="A11348" s="1479"/>
      <c r="B11348" s="1472"/>
      <c r="C11348" s="1484"/>
      <c r="D11348" s="1484"/>
      <c r="E11348" s="1484"/>
      <c r="F11348" s="1484"/>
      <c r="G11348" s="1482"/>
      <c r="H11348" s="1539"/>
      <c r="I11348" s="1675"/>
      <c r="J11348" s="1472"/>
      <c r="K11348" s="1479"/>
      <c r="L11348" s="1472"/>
      <c r="M11348" s="1472"/>
      <c r="N11348" s="1555"/>
      <c r="O11348" s="1555"/>
      <c r="Q11348" s="1464">
        <f t="shared" si="356"/>
        <v>1</v>
      </c>
      <c r="R11348" s="1794">
        <f t="shared" si="357"/>
        <v>0</v>
      </c>
    </row>
    <row r="11349" spans="1:18" ht="25.05" customHeight="1" x14ac:dyDescent="0.3">
      <c r="A11349" s="1479"/>
      <c r="B11349" s="1472"/>
      <c r="C11349" s="1484"/>
      <c r="D11349" s="1484"/>
      <c r="E11349" s="1484"/>
      <c r="F11349" s="1484"/>
      <c r="G11349" s="1482"/>
      <c r="H11349" s="1539"/>
      <c r="I11349" s="1675"/>
      <c r="J11349" s="1472"/>
      <c r="K11349" s="1479"/>
      <c r="L11349" s="1472"/>
      <c r="M11349" s="1472"/>
      <c r="N11349" s="1555"/>
      <c r="O11349" s="1555"/>
      <c r="Q11349" s="1464">
        <f t="shared" si="356"/>
        <v>1</v>
      </c>
      <c r="R11349" s="1794">
        <f t="shared" si="357"/>
        <v>0</v>
      </c>
    </row>
    <row r="11350" spans="1:18" ht="25.05" customHeight="1" x14ac:dyDescent="0.3">
      <c r="A11350" s="1479"/>
      <c r="B11350" s="1472"/>
      <c r="C11350" s="1484"/>
      <c r="D11350" s="1484"/>
      <c r="E11350" s="1484"/>
      <c r="F11350" s="1484"/>
      <c r="G11350" s="1482"/>
      <c r="H11350" s="1539"/>
      <c r="I11350" s="1675"/>
      <c r="J11350" s="1472"/>
      <c r="K11350" s="1479"/>
      <c r="L11350" s="1472"/>
      <c r="M11350" s="1472"/>
      <c r="N11350" s="1555"/>
      <c r="O11350" s="1555"/>
      <c r="Q11350" s="1464">
        <f t="shared" si="356"/>
        <v>1</v>
      </c>
      <c r="R11350" s="1794">
        <f t="shared" si="357"/>
        <v>0</v>
      </c>
    </row>
    <row r="11351" spans="1:18" ht="25.05" customHeight="1" x14ac:dyDescent="0.3">
      <c r="A11351" s="1479"/>
      <c r="B11351" s="1472"/>
      <c r="C11351" s="1484"/>
      <c r="D11351" s="1484"/>
      <c r="E11351" s="1484"/>
      <c r="F11351" s="1484"/>
      <c r="G11351" s="1484"/>
      <c r="H11351" s="1539"/>
      <c r="I11351" s="1675"/>
      <c r="J11351" s="1472"/>
      <c r="K11351" s="1479"/>
      <c r="L11351" s="1472"/>
      <c r="M11351" s="1471"/>
      <c r="N11351" s="1555"/>
      <c r="O11351" s="1555"/>
      <c r="Q11351" s="1464">
        <f t="shared" si="356"/>
        <v>1</v>
      </c>
      <c r="R11351" s="1794">
        <f t="shared" si="357"/>
        <v>0</v>
      </c>
    </row>
    <row r="11352" spans="1:18" ht="25.05" customHeight="1" x14ac:dyDescent="0.3">
      <c r="A11352" s="1479"/>
      <c r="B11352" s="1472"/>
      <c r="C11352" s="1484"/>
      <c r="D11352" s="1484"/>
      <c r="E11352" s="1484"/>
      <c r="F11352" s="1484"/>
      <c r="G11352" s="1484"/>
      <c r="H11352" s="1539"/>
      <c r="I11352" s="1675"/>
      <c r="J11352" s="1472"/>
      <c r="K11352" s="1479"/>
      <c r="L11352" s="1472"/>
      <c r="M11352" s="1471"/>
      <c r="N11352" s="1555"/>
      <c r="O11352" s="1555"/>
      <c r="Q11352" s="1464">
        <f t="shared" si="356"/>
        <v>1</v>
      </c>
      <c r="R11352" s="1794">
        <f t="shared" si="357"/>
        <v>0</v>
      </c>
    </row>
    <row r="11353" spans="1:18" ht="25.05" customHeight="1" x14ac:dyDescent="0.3">
      <c r="A11353" s="1479"/>
      <c r="B11353" s="1472"/>
      <c r="C11353" s="1484"/>
      <c r="D11353" s="1484"/>
      <c r="E11353" s="1484"/>
      <c r="F11353" s="1484"/>
      <c r="G11353" s="1484"/>
      <c r="H11353" s="1539"/>
      <c r="I11353" s="1675"/>
      <c r="J11353" s="1472"/>
      <c r="K11353" s="1479"/>
      <c r="L11353" s="1472"/>
      <c r="M11353" s="1471"/>
      <c r="N11353" s="1555"/>
      <c r="O11353" s="1555"/>
      <c r="Q11353" s="1464">
        <f t="shared" si="356"/>
        <v>1</v>
      </c>
      <c r="R11353" s="1794">
        <f t="shared" si="357"/>
        <v>0</v>
      </c>
    </row>
    <row r="11354" spans="1:18" ht="25.05" customHeight="1" x14ac:dyDescent="0.3">
      <c r="A11354" s="1479"/>
      <c r="B11354" s="1472"/>
      <c r="C11354" s="1484"/>
      <c r="D11354" s="1484"/>
      <c r="E11354" s="1484"/>
      <c r="F11354" s="1484"/>
      <c r="G11354" s="1482"/>
      <c r="H11354" s="1539"/>
      <c r="I11354" s="1675"/>
      <c r="J11354" s="1472"/>
      <c r="K11354" s="1479"/>
      <c r="L11354" s="1472"/>
      <c r="M11354" s="1471"/>
      <c r="N11354" s="1555"/>
      <c r="O11354" s="1555"/>
      <c r="Q11354" s="1464">
        <f t="shared" si="356"/>
        <v>1</v>
      </c>
      <c r="R11354" s="1794">
        <f t="shared" si="357"/>
        <v>0</v>
      </c>
    </row>
    <row r="11355" spans="1:18" ht="25.05" customHeight="1" x14ac:dyDescent="0.3">
      <c r="A11355" s="1479"/>
      <c r="B11355" s="1472"/>
      <c r="C11355" s="1484"/>
      <c r="D11355" s="1484"/>
      <c r="E11355" s="1484"/>
      <c r="F11355" s="1484"/>
      <c r="G11355" s="1482"/>
      <c r="H11355" s="1539"/>
      <c r="I11355" s="1675"/>
      <c r="J11355" s="1472"/>
      <c r="K11355" s="1479"/>
      <c r="L11355" s="1472"/>
      <c r="M11355" s="1472"/>
      <c r="N11355" s="1555"/>
      <c r="O11355" s="1555"/>
      <c r="Q11355" s="1464">
        <f t="shared" si="356"/>
        <v>1</v>
      </c>
      <c r="R11355" s="1794">
        <f t="shared" si="357"/>
        <v>0</v>
      </c>
    </row>
    <row r="11356" spans="1:18" ht="25.05" customHeight="1" x14ac:dyDescent="0.3">
      <c r="A11356" s="1479"/>
      <c r="B11356" s="1472"/>
      <c r="C11356" s="1484"/>
      <c r="D11356" s="1484"/>
      <c r="E11356" s="1484"/>
      <c r="F11356" s="1484"/>
      <c r="G11356" s="1482"/>
      <c r="H11356" s="1539"/>
      <c r="I11356" s="1675"/>
      <c r="J11356" s="1472"/>
      <c r="K11356" s="1479"/>
      <c r="L11356" s="1472"/>
      <c r="M11356" s="1472"/>
      <c r="N11356" s="1555"/>
      <c r="O11356" s="1555"/>
      <c r="Q11356" s="1464">
        <f t="shared" si="356"/>
        <v>1</v>
      </c>
      <c r="R11356" s="1794">
        <f t="shared" si="357"/>
        <v>0</v>
      </c>
    </row>
    <row r="11357" spans="1:18" ht="25.05" customHeight="1" x14ac:dyDescent="0.3">
      <c r="A11357" s="1479"/>
      <c r="B11357" s="1472"/>
      <c r="C11357" s="1484"/>
      <c r="D11357" s="1484"/>
      <c r="E11357" s="1484"/>
      <c r="F11357" s="1484"/>
      <c r="G11357" s="1482"/>
      <c r="H11357" s="1539"/>
      <c r="I11357" s="1675"/>
      <c r="J11357" s="1472"/>
      <c r="K11357" s="1479"/>
      <c r="L11357" s="1472"/>
      <c r="M11357" s="1472"/>
      <c r="N11357" s="1555"/>
      <c r="O11357" s="1555"/>
      <c r="Q11357" s="1464">
        <f t="shared" si="356"/>
        <v>1</v>
      </c>
      <c r="R11357" s="1794">
        <f t="shared" si="357"/>
        <v>0</v>
      </c>
    </row>
    <row r="11358" spans="1:18" ht="25.05" customHeight="1" x14ac:dyDescent="0.3">
      <c r="A11358" s="1479"/>
      <c r="B11358" s="1472"/>
      <c r="C11358" s="1484"/>
      <c r="D11358" s="1484"/>
      <c r="E11358" s="1484"/>
      <c r="F11358" s="1484"/>
      <c r="G11358" s="1482"/>
      <c r="H11358" s="1539"/>
      <c r="I11358" s="1675"/>
      <c r="J11358" s="1472"/>
      <c r="K11358" s="1479"/>
      <c r="L11358" s="1472"/>
      <c r="M11358" s="1472"/>
      <c r="N11358" s="1555"/>
      <c r="O11358" s="1555"/>
      <c r="Q11358" s="1464">
        <f t="shared" si="356"/>
        <v>1</v>
      </c>
      <c r="R11358" s="1794">
        <f t="shared" si="357"/>
        <v>0</v>
      </c>
    </row>
    <row r="11359" spans="1:18" ht="25.05" customHeight="1" x14ac:dyDescent="0.3">
      <c r="A11359" s="1479"/>
      <c r="B11359" s="1472"/>
      <c r="C11359" s="1484"/>
      <c r="D11359" s="1484"/>
      <c r="E11359" s="1484"/>
      <c r="F11359" s="1484"/>
      <c r="G11359" s="1482"/>
      <c r="H11359" s="1539"/>
      <c r="I11359" s="1675"/>
      <c r="J11359" s="1472"/>
      <c r="K11359" s="1479"/>
      <c r="L11359" s="1472"/>
      <c r="M11359" s="1472"/>
      <c r="N11359" s="1555"/>
      <c r="O11359" s="1555"/>
      <c r="Q11359" s="1464">
        <f t="shared" si="356"/>
        <v>1</v>
      </c>
      <c r="R11359" s="1794">
        <f t="shared" si="357"/>
        <v>0</v>
      </c>
    </row>
    <row r="11360" spans="1:18" ht="25.05" customHeight="1" x14ac:dyDescent="0.3">
      <c r="A11360" s="1479"/>
      <c r="B11360" s="1472"/>
      <c r="C11360" s="1484"/>
      <c r="D11360" s="1484"/>
      <c r="E11360" s="1484"/>
      <c r="F11360" s="1484"/>
      <c r="G11360" s="1482"/>
      <c r="H11360" s="1539"/>
      <c r="I11360" s="1675"/>
      <c r="J11360" s="1472"/>
      <c r="K11360" s="1479"/>
      <c r="L11360" s="1472"/>
      <c r="M11360" s="1472"/>
      <c r="N11360" s="1555"/>
      <c r="O11360" s="1555"/>
      <c r="Q11360" s="1464">
        <f t="shared" si="356"/>
        <v>1</v>
      </c>
      <c r="R11360" s="1794">
        <f t="shared" si="357"/>
        <v>0</v>
      </c>
    </row>
    <row r="11361" spans="1:18" ht="25.05" customHeight="1" x14ac:dyDescent="0.3">
      <c r="A11361" s="1479"/>
      <c r="B11361" s="1472"/>
      <c r="C11361" s="1484"/>
      <c r="D11361" s="1484"/>
      <c r="E11361" s="1484"/>
      <c r="F11361" s="1484"/>
      <c r="G11361" s="1482"/>
      <c r="H11361" s="1539"/>
      <c r="I11361" s="1675"/>
      <c r="J11361" s="1472"/>
      <c r="K11361" s="1479"/>
      <c r="L11361" s="1472"/>
      <c r="M11361" s="1472"/>
      <c r="N11361" s="1555"/>
      <c r="O11361" s="1555"/>
      <c r="Q11361" s="1464">
        <f t="shared" si="356"/>
        <v>1</v>
      </c>
      <c r="R11361" s="1794">
        <f t="shared" si="357"/>
        <v>0</v>
      </c>
    </row>
    <row r="11362" spans="1:18" ht="25.05" customHeight="1" x14ac:dyDescent="0.3">
      <c r="A11362" s="1479"/>
      <c r="B11362" s="1472"/>
      <c r="C11362" s="1484"/>
      <c r="D11362" s="1484"/>
      <c r="E11362" s="1484"/>
      <c r="F11362" s="1484"/>
      <c r="G11362" s="1482"/>
      <c r="H11362" s="1539"/>
      <c r="I11362" s="1675"/>
      <c r="J11362" s="1472"/>
      <c r="K11362" s="1479"/>
      <c r="L11362" s="1472"/>
      <c r="M11362" s="1472"/>
      <c r="N11362" s="1555"/>
      <c r="O11362" s="1555"/>
      <c r="Q11362" s="1464">
        <f t="shared" si="356"/>
        <v>1</v>
      </c>
      <c r="R11362" s="1794">
        <f t="shared" si="357"/>
        <v>0</v>
      </c>
    </row>
    <row r="11363" spans="1:18" ht="25.05" customHeight="1" x14ac:dyDescent="0.3">
      <c r="A11363" s="1479"/>
      <c r="B11363" s="1472"/>
      <c r="C11363" s="1484"/>
      <c r="D11363" s="1484"/>
      <c r="E11363" s="1484"/>
      <c r="F11363" s="1484"/>
      <c r="G11363" s="1482"/>
      <c r="H11363" s="1539"/>
      <c r="I11363" s="1675"/>
      <c r="J11363" s="1472"/>
      <c r="K11363" s="1479"/>
      <c r="L11363" s="1472"/>
      <c r="M11363" s="1472"/>
      <c r="N11363" s="1555"/>
      <c r="O11363" s="1555"/>
      <c r="Q11363" s="1464">
        <f t="shared" si="356"/>
        <v>1</v>
      </c>
      <c r="R11363" s="1794">
        <f t="shared" si="357"/>
        <v>0</v>
      </c>
    </row>
    <row r="11364" spans="1:18" ht="25.05" customHeight="1" x14ac:dyDescent="0.3">
      <c r="A11364" s="1479"/>
      <c r="B11364" s="1472"/>
      <c r="C11364" s="1484"/>
      <c r="D11364" s="1484"/>
      <c r="E11364" s="1484"/>
      <c r="F11364" s="1484"/>
      <c r="G11364" s="1482"/>
      <c r="H11364" s="1539"/>
      <c r="I11364" s="1675"/>
      <c r="J11364" s="1472"/>
      <c r="K11364" s="1479"/>
      <c r="L11364" s="1472"/>
      <c r="M11364" s="1472"/>
      <c r="N11364" s="1555"/>
      <c r="O11364" s="1555"/>
      <c r="Q11364" s="1464">
        <f t="shared" si="356"/>
        <v>1</v>
      </c>
      <c r="R11364" s="1794">
        <f t="shared" si="357"/>
        <v>0</v>
      </c>
    </row>
    <row r="11365" spans="1:18" ht="25.05" customHeight="1" x14ac:dyDescent="0.3">
      <c r="A11365" s="1479"/>
      <c r="B11365" s="1472"/>
      <c r="C11365" s="1484"/>
      <c r="D11365" s="1484"/>
      <c r="E11365" s="1484"/>
      <c r="F11365" s="1484"/>
      <c r="G11365" s="1482"/>
      <c r="H11365" s="1539"/>
      <c r="I11365" s="1675"/>
      <c r="J11365" s="1472"/>
      <c r="K11365" s="1479"/>
      <c r="L11365" s="1472"/>
      <c r="M11365" s="1472"/>
      <c r="N11365" s="1555"/>
      <c r="O11365" s="1555"/>
      <c r="Q11365" s="1464">
        <f t="shared" si="356"/>
        <v>1</v>
      </c>
      <c r="R11365" s="1794">
        <f t="shared" si="357"/>
        <v>0</v>
      </c>
    </row>
    <row r="11366" spans="1:18" ht="25.05" customHeight="1" x14ac:dyDescent="0.3">
      <c r="A11366" s="1479"/>
      <c r="B11366" s="1472"/>
      <c r="C11366" s="1484"/>
      <c r="D11366" s="1484"/>
      <c r="E11366" s="1484"/>
      <c r="F11366" s="1484"/>
      <c r="G11366" s="1482"/>
      <c r="H11366" s="1539"/>
      <c r="I11366" s="1675"/>
      <c r="J11366" s="1472"/>
      <c r="K11366" s="1479"/>
      <c r="L11366" s="1472"/>
      <c r="M11366" s="1472"/>
      <c r="N11366" s="1555"/>
      <c r="O11366" s="1555"/>
      <c r="Q11366" s="1464">
        <f t="shared" si="356"/>
        <v>1</v>
      </c>
      <c r="R11366" s="1794">
        <f t="shared" si="357"/>
        <v>0</v>
      </c>
    </row>
    <row r="11367" spans="1:18" ht="25.05" customHeight="1" x14ac:dyDescent="0.3">
      <c r="A11367" s="1479"/>
      <c r="B11367" s="1472"/>
      <c r="C11367" s="1484"/>
      <c r="D11367" s="1484"/>
      <c r="E11367" s="1484"/>
      <c r="F11367" s="1484"/>
      <c r="G11367" s="1482"/>
      <c r="H11367" s="1539"/>
      <c r="I11367" s="1675"/>
      <c r="J11367" s="1472"/>
      <c r="K11367" s="1479"/>
      <c r="L11367" s="1472"/>
      <c r="M11367" s="1472"/>
      <c r="N11367" s="1555"/>
      <c r="O11367" s="1555"/>
      <c r="Q11367" s="1464">
        <f t="shared" si="356"/>
        <v>1</v>
      </c>
      <c r="R11367" s="1794">
        <f t="shared" si="357"/>
        <v>0</v>
      </c>
    </row>
    <row r="11368" spans="1:18" ht="25.05" customHeight="1" x14ac:dyDescent="0.3">
      <c r="A11368" s="1479"/>
      <c r="B11368" s="1472"/>
      <c r="C11368" s="1484"/>
      <c r="D11368" s="1484"/>
      <c r="E11368" s="1484"/>
      <c r="F11368" s="1484"/>
      <c r="G11368" s="1482"/>
      <c r="H11368" s="1539"/>
      <c r="I11368" s="1675"/>
      <c r="J11368" s="1472"/>
      <c r="K11368" s="1479"/>
      <c r="L11368" s="1472"/>
      <c r="M11368" s="1472"/>
      <c r="N11368" s="1555"/>
      <c r="O11368" s="1555"/>
      <c r="Q11368" s="1464">
        <f t="shared" si="356"/>
        <v>1</v>
      </c>
      <c r="R11368" s="1794">
        <f t="shared" si="357"/>
        <v>0</v>
      </c>
    </row>
    <row r="11369" spans="1:18" ht="25.05" customHeight="1" x14ac:dyDescent="0.3">
      <c r="A11369" s="1479"/>
      <c r="B11369" s="1472"/>
      <c r="C11369" s="1484"/>
      <c r="D11369" s="1484"/>
      <c r="E11369" s="1484"/>
      <c r="F11369" s="1484"/>
      <c r="G11369" s="1482"/>
      <c r="H11369" s="1539"/>
      <c r="I11369" s="1675"/>
      <c r="J11369" s="1472"/>
      <c r="K11369" s="1479"/>
      <c r="L11369" s="1472"/>
      <c r="M11369" s="1472"/>
      <c r="N11369" s="1555"/>
      <c r="O11369" s="1555"/>
      <c r="Q11369" s="1464">
        <f t="shared" si="356"/>
        <v>1</v>
      </c>
      <c r="R11369" s="1794">
        <f t="shared" si="357"/>
        <v>0</v>
      </c>
    </row>
    <row r="11370" spans="1:18" ht="25.05" customHeight="1" x14ac:dyDescent="0.3">
      <c r="A11370" s="1479"/>
      <c r="B11370" s="1472"/>
      <c r="C11370" s="1484"/>
      <c r="D11370" s="1484"/>
      <c r="E11370" s="1484"/>
      <c r="F11370" s="1484"/>
      <c r="G11370" s="1482"/>
      <c r="H11370" s="1539"/>
      <c r="I11370" s="1675"/>
      <c r="J11370" s="1472"/>
      <c r="K11370" s="1479"/>
      <c r="L11370" s="1472"/>
      <c r="M11370" s="1472"/>
      <c r="N11370" s="1555"/>
      <c r="O11370" s="1555"/>
      <c r="Q11370" s="1464">
        <f t="shared" si="356"/>
        <v>1</v>
      </c>
      <c r="R11370" s="1794">
        <f t="shared" si="357"/>
        <v>0</v>
      </c>
    </row>
    <row r="11371" spans="1:18" ht="25.05" customHeight="1" x14ac:dyDescent="0.3">
      <c r="A11371" s="1479"/>
      <c r="B11371" s="1472"/>
      <c r="C11371" s="1484"/>
      <c r="D11371" s="1484"/>
      <c r="E11371" s="1484"/>
      <c r="F11371" s="1484"/>
      <c r="G11371" s="1482"/>
      <c r="H11371" s="1539"/>
      <c r="I11371" s="1675"/>
      <c r="J11371" s="1472"/>
      <c r="K11371" s="1479"/>
      <c r="L11371" s="1472"/>
      <c r="M11371" s="1472"/>
      <c r="N11371" s="1555"/>
      <c r="O11371" s="1555"/>
      <c r="Q11371" s="1464">
        <f t="shared" si="356"/>
        <v>1</v>
      </c>
      <c r="R11371" s="1794">
        <f t="shared" si="357"/>
        <v>0</v>
      </c>
    </row>
    <row r="11372" spans="1:18" ht="25.05" customHeight="1" x14ac:dyDescent="0.3">
      <c r="A11372" s="1479"/>
      <c r="B11372" s="1472"/>
      <c r="C11372" s="1484"/>
      <c r="D11372" s="1484"/>
      <c r="E11372" s="1484"/>
      <c r="F11372" s="1484"/>
      <c r="G11372" s="1482"/>
      <c r="H11372" s="1539"/>
      <c r="I11372" s="1675"/>
      <c r="J11372" s="1472"/>
      <c r="K11372" s="1479"/>
      <c r="L11372" s="1472"/>
      <c r="M11372" s="1472"/>
      <c r="N11372" s="1555"/>
      <c r="O11372" s="1555"/>
      <c r="Q11372" s="1464">
        <f t="shared" si="356"/>
        <v>1</v>
      </c>
      <c r="R11372" s="1794">
        <f t="shared" si="357"/>
        <v>0</v>
      </c>
    </row>
    <row r="11373" spans="1:18" ht="25.05" customHeight="1" x14ac:dyDescent="0.3">
      <c r="A11373" s="1479"/>
      <c r="B11373" s="1472"/>
      <c r="C11373" s="1484"/>
      <c r="D11373" s="1484"/>
      <c r="E11373" s="1484"/>
      <c r="F11373" s="1484"/>
      <c r="G11373" s="1482"/>
      <c r="H11373" s="1539"/>
      <c r="I11373" s="1675"/>
      <c r="J11373" s="1472"/>
      <c r="K11373" s="1479"/>
      <c r="L11373" s="1472"/>
      <c r="M11373" s="1472"/>
      <c r="N11373" s="1555"/>
      <c r="O11373" s="1555"/>
      <c r="Q11373" s="1464">
        <f t="shared" si="356"/>
        <v>1</v>
      </c>
      <c r="R11373" s="1794">
        <f t="shared" si="357"/>
        <v>0</v>
      </c>
    </row>
    <row r="11374" spans="1:18" ht="25.05" customHeight="1" x14ac:dyDescent="0.3">
      <c r="A11374" s="1479"/>
      <c r="B11374" s="1472"/>
      <c r="C11374" s="1484"/>
      <c r="D11374" s="1484"/>
      <c r="E11374" s="1484"/>
      <c r="F11374" s="1484"/>
      <c r="G11374" s="1482"/>
      <c r="H11374" s="1539"/>
      <c r="I11374" s="1675"/>
      <c r="J11374" s="1472"/>
      <c r="K11374" s="1479"/>
      <c r="L11374" s="1472"/>
      <c r="M11374" s="1472"/>
      <c r="N11374" s="1555"/>
      <c r="O11374" s="1555"/>
      <c r="Q11374" s="1464">
        <f t="shared" si="356"/>
        <v>1</v>
      </c>
      <c r="R11374" s="1794">
        <f t="shared" si="357"/>
        <v>0</v>
      </c>
    </row>
    <row r="11375" spans="1:18" ht="25.05" customHeight="1" x14ac:dyDescent="0.3">
      <c r="A11375" s="1479"/>
      <c r="B11375" s="1472"/>
      <c r="C11375" s="1484"/>
      <c r="D11375" s="1484"/>
      <c r="E11375" s="1484"/>
      <c r="F11375" s="1484"/>
      <c r="G11375" s="1482"/>
      <c r="H11375" s="1539"/>
      <c r="I11375" s="1675"/>
      <c r="J11375" s="1472"/>
      <c r="K11375" s="1479"/>
      <c r="L11375" s="1472"/>
      <c r="M11375" s="1472"/>
      <c r="N11375" s="1555"/>
      <c r="O11375" s="1555"/>
      <c r="Q11375" s="1464">
        <f t="shared" si="356"/>
        <v>1</v>
      </c>
      <c r="R11375" s="1794">
        <f t="shared" si="357"/>
        <v>0</v>
      </c>
    </row>
    <row r="11376" spans="1:18" ht="25.05" customHeight="1" x14ac:dyDescent="0.3">
      <c r="A11376" s="1479"/>
      <c r="B11376" s="1472"/>
      <c r="C11376" s="1484"/>
      <c r="D11376" s="1484"/>
      <c r="E11376" s="1484"/>
      <c r="F11376" s="1484"/>
      <c r="G11376" s="1482"/>
      <c r="H11376" s="1539"/>
      <c r="I11376" s="1675"/>
      <c r="J11376" s="1472"/>
      <c r="K11376" s="1479"/>
      <c r="L11376" s="1472"/>
      <c r="M11376" s="1472"/>
      <c r="N11376" s="1555"/>
      <c r="O11376" s="1555"/>
      <c r="Q11376" s="1464">
        <f t="shared" si="356"/>
        <v>1</v>
      </c>
      <c r="R11376" s="1794">
        <f t="shared" si="357"/>
        <v>0</v>
      </c>
    </row>
    <row r="11377" spans="1:18" ht="25.05" customHeight="1" x14ac:dyDescent="0.3">
      <c r="A11377" s="1479"/>
      <c r="B11377" s="1472"/>
      <c r="C11377" s="1484"/>
      <c r="D11377" s="1484"/>
      <c r="E11377" s="1484"/>
      <c r="F11377" s="1484"/>
      <c r="G11377" s="1482"/>
      <c r="H11377" s="1539"/>
      <c r="I11377" s="1675"/>
      <c r="J11377" s="1472"/>
      <c r="K11377" s="1479"/>
      <c r="L11377" s="1472"/>
      <c r="M11377" s="1472"/>
      <c r="N11377" s="1555"/>
      <c r="O11377" s="1555"/>
      <c r="Q11377" s="1464">
        <f t="shared" si="356"/>
        <v>1</v>
      </c>
      <c r="R11377" s="1794">
        <f t="shared" si="357"/>
        <v>0</v>
      </c>
    </row>
    <row r="11378" spans="1:18" ht="25.05" customHeight="1" x14ac:dyDescent="0.3">
      <c r="A11378" s="1479"/>
      <c r="B11378" s="1472"/>
      <c r="C11378" s="1484"/>
      <c r="D11378" s="1484"/>
      <c r="E11378" s="1484"/>
      <c r="F11378" s="1484"/>
      <c r="G11378" s="1482"/>
      <c r="H11378" s="1539"/>
      <c r="I11378" s="1675"/>
      <c r="J11378" s="1472"/>
      <c r="K11378" s="1479"/>
      <c r="L11378" s="1472"/>
      <c r="M11378" s="1472"/>
      <c r="N11378" s="1555"/>
      <c r="O11378" s="1555"/>
      <c r="Q11378" s="1464">
        <f t="shared" si="356"/>
        <v>1</v>
      </c>
      <c r="R11378" s="1794">
        <f t="shared" si="357"/>
        <v>0</v>
      </c>
    </row>
    <row r="11379" spans="1:18" ht="25.05" customHeight="1" x14ac:dyDescent="0.3">
      <c r="A11379" s="1479"/>
      <c r="B11379" s="1472"/>
      <c r="C11379" s="1484"/>
      <c r="D11379" s="1484"/>
      <c r="E11379" s="1484"/>
      <c r="F11379" s="1484"/>
      <c r="G11379" s="1482"/>
      <c r="H11379" s="1539"/>
      <c r="I11379" s="1675"/>
      <c r="J11379" s="1472"/>
      <c r="K11379" s="1479"/>
      <c r="L11379" s="1472"/>
      <c r="M11379" s="1472"/>
      <c r="N11379" s="1555"/>
      <c r="O11379" s="1555"/>
      <c r="Q11379" s="1464">
        <f t="shared" si="356"/>
        <v>1</v>
      </c>
      <c r="R11379" s="1794">
        <f t="shared" si="357"/>
        <v>0</v>
      </c>
    </row>
    <row r="11380" spans="1:18" ht="25.05" customHeight="1" x14ac:dyDescent="0.3">
      <c r="A11380" s="1479"/>
      <c r="B11380" s="1472"/>
      <c r="C11380" s="1484"/>
      <c r="D11380" s="1484"/>
      <c r="E11380" s="1484"/>
      <c r="F11380" s="1484"/>
      <c r="G11380" s="1482"/>
      <c r="H11380" s="1539"/>
      <c r="I11380" s="1675"/>
      <c r="J11380" s="1472"/>
      <c r="K11380" s="1479"/>
      <c r="L11380" s="1472"/>
      <c r="M11380" s="1472"/>
      <c r="N11380" s="1555"/>
      <c r="O11380" s="1555"/>
      <c r="Q11380" s="1464">
        <f t="shared" si="356"/>
        <v>1</v>
      </c>
      <c r="R11380" s="1794">
        <f t="shared" si="357"/>
        <v>0</v>
      </c>
    </row>
    <row r="11381" spans="1:18" ht="25.05" customHeight="1" x14ac:dyDescent="0.3">
      <c r="A11381" s="1479"/>
      <c r="B11381" s="1472"/>
      <c r="C11381" s="1484"/>
      <c r="D11381" s="1484"/>
      <c r="E11381" s="1484"/>
      <c r="F11381" s="1484"/>
      <c r="G11381" s="1482"/>
      <c r="H11381" s="1539"/>
      <c r="I11381" s="1675"/>
      <c r="J11381" s="1472"/>
      <c r="K11381" s="1479"/>
      <c r="L11381" s="1472"/>
      <c r="M11381" s="1472"/>
      <c r="N11381" s="1555"/>
      <c r="O11381" s="1555"/>
      <c r="Q11381" s="1464">
        <f t="shared" si="356"/>
        <v>1</v>
      </c>
      <c r="R11381" s="1794">
        <f t="shared" si="357"/>
        <v>0</v>
      </c>
    </row>
    <row r="11382" spans="1:18" ht="25.05" customHeight="1" x14ac:dyDescent="0.3">
      <c r="A11382" s="1479"/>
      <c r="B11382" s="1472"/>
      <c r="C11382" s="1484"/>
      <c r="D11382" s="1484"/>
      <c r="E11382" s="1484"/>
      <c r="F11382" s="1484"/>
      <c r="G11382" s="1482"/>
      <c r="H11382" s="1539"/>
      <c r="I11382" s="1675"/>
      <c r="J11382" s="1472"/>
      <c r="K11382" s="1479"/>
      <c r="L11382" s="1472"/>
      <c r="M11382" s="1472"/>
      <c r="N11382" s="1555"/>
      <c r="O11382" s="1555"/>
      <c r="Q11382" s="1464">
        <f t="shared" si="356"/>
        <v>1</v>
      </c>
      <c r="R11382" s="1794">
        <f t="shared" si="357"/>
        <v>0</v>
      </c>
    </row>
    <row r="11383" spans="1:18" ht="25.05" customHeight="1" x14ac:dyDescent="0.3">
      <c r="A11383" s="1479"/>
      <c r="B11383" s="1472"/>
      <c r="C11383" s="1484"/>
      <c r="D11383" s="1484"/>
      <c r="E11383" s="1484"/>
      <c r="F11383" s="1484"/>
      <c r="G11383" s="1482"/>
      <c r="H11383" s="1539"/>
      <c r="I11383" s="1675"/>
      <c r="J11383" s="1472"/>
      <c r="K11383" s="1479"/>
      <c r="L11383" s="1472"/>
      <c r="M11383" s="1472"/>
      <c r="N11383" s="1555"/>
      <c r="O11383" s="1555"/>
      <c r="Q11383" s="1464">
        <f t="shared" si="356"/>
        <v>1</v>
      </c>
      <c r="R11383" s="1794">
        <f t="shared" si="357"/>
        <v>0</v>
      </c>
    </row>
    <row r="11384" spans="1:18" ht="25.05" customHeight="1" x14ac:dyDescent="0.3">
      <c r="A11384" s="1479"/>
      <c r="B11384" s="1472"/>
      <c r="C11384" s="1484"/>
      <c r="D11384" s="1484"/>
      <c r="E11384" s="1484"/>
      <c r="F11384" s="1484"/>
      <c r="G11384" s="1482"/>
      <c r="H11384" s="1539"/>
      <c r="I11384" s="1675"/>
      <c r="J11384" s="1472"/>
      <c r="K11384" s="1479"/>
      <c r="L11384" s="1472"/>
      <c r="M11384" s="1472"/>
      <c r="N11384" s="1555"/>
      <c r="O11384" s="1555"/>
      <c r="Q11384" s="1464">
        <f t="shared" si="356"/>
        <v>1</v>
      </c>
      <c r="R11384" s="1794">
        <f t="shared" si="357"/>
        <v>0</v>
      </c>
    </row>
    <row r="11385" spans="1:18" ht="25.05" customHeight="1" x14ac:dyDescent="0.3">
      <c r="A11385" s="1479"/>
      <c r="B11385" s="1472"/>
      <c r="C11385" s="1484"/>
      <c r="D11385" s="1484"/>
      <c r="E11385" s="1484"/>
      <c r="F11385" s="1484"/>
      <c r="G11385" s="1482"/>
      <c r="H11385" s="1539"/>
      <c r="I11385" s="1675"/>
      <c r="J11385" s="1472"/>
      <c r="K11385" s="1479"/>
      <c r="L11385" s="1472"/>
      <c r="M11385" s="1472"/>
      <c r="N11385" s="1555"/>
      <c r="O11385" s="1555"/>
      <c r="Q11385" s="1464">
        <f t="shared" si="356"/>
        <v>1</v>
      </c>
      <c r="R11385" s="1794">
        <f t="shared" si="357"/>
        <v>0</v>
      </c>
    </row>
    <row r="11386" spans="1:18" ht="25.05" customHeight="1" x14ac:dyDescent="0.3">
      <c r="A11386" s="1479"/>
      <c r="B11386" s="1472"/>
      <c r="C11386" s="1484"/>
      <c r="D11386" s="1484"/>
      <c r="E11386" s="1484"/>
      <c r="F11386" s="1484"/>
      <c r="G11386" s="1482"/>
      <c r="H11386" s="1539"/>
      <c r="I11386" s="1675"/>
      <c r="J11386" s="1472"/>
      <c r="K11386" s="1479"/>
      <c r="L11386" s="1472"/>
      <c r="M11386" s="1472"/>
      <c r="N11386" s="1555"/>
      <c r="O11386" s="1555"/>
      <c r="Q11386" s="1464">
        <f t="shared" si="356"/>
        <v>1</v>
      </c>
      <c r="R11386" s="1794">
        <f t="shared" si="357"/>
        <v>0</v>
      </c>
    </row>
    <row r="11387" spans="1:18" ht="25.05" customHeight="1" x14ac:dyDescent="0.3">
      <c r="A11387" s="1479"/>
      <c r="B11387" s="1472"/>
      <c r="C11387" s="1484"/>
      <c r="D11387" s="1484"/>
      <c r="E11387" s="1484"/>
      <c r="F11387" s="1484"/>
      <c r="G11387" s="1482"/>
      <c r="H11387" s="1539"/>
      <c r="I11387" s="1675"/>
      <c r="J11387" s="1472"/>
      <c r="K11387" s="1479"/>
      <c r="L11387" s="1472"/>
      <c r="M11387" s="1472"/>
      <c r="N11387" s="1555"/>
      <c r="O11387" s="1555"/>
      <c r="Q11387" s="1464">
        <f t="shared" si="356"/>
        <v>1</v>
      </c>
      <c r="R11387" s="1794">
        <f t="shared" si="357"/>
        <v>0</v>
      </c>
    </row>
    <row r="11388" spans="1:18" ht="25.05" customHeight="1" x14ac:dyDescent="0.3">
      <c r="A11388" s="1479"/>
      <c r="B11388" s="1472"/>
      <c r="C11388" s="1484"/>
      <c r="D11388" s="1484"/>
      <c r="E11388" s="1484"/>
      <c r="F11388" s="1484"/>
      <c r="G11388" s="1482"/>
      <c r="H11388" s="1539"/>
      <c r="I11388" s="1675"/>
      <c r="J11388" s="1472"/>
      <c r="K11388" s="1479"/>
      <c r="L11388" s="1472"/>
      <c r="M11388" s="1472"/>
      <c r="N11388" s="1555"/>
      <c r="O11388" s="1555"/>
      <c r="Q11388" s="1464">
        <f t="shared" si="356"/>
        <v>1</v>
      </c>
      <c r="R11388" s="1794">
        <f t="shared" si="357"/>
        <v>0</v>
      </c>
    </row>
    <row r="11389" spans="1:18" ht="25.05" customHeight="1" x14ac:dyDescent="0.3">
      <c r="A11389" s="1479"/>
      <c r="B11389" s="1472"/>
      <c r="C11389" s="1484"/>
      <c r="D11389" s="1484"/>
      <c r="E11389" s="1484"/>
      <c r="F11389" s="1484"/>
      <c r="G11389" s="1482"/>
      <c r="H11389" s="1539"/>
      <c r="I11389" s="1675"/>
      <c r="J11389" s="1472"/>
      <c r="K11389" s="1479"/>
      <c r="L11389" s="1472"/>
      <c r="M11389" s="1472"/>
      <c r="N11389" s="1555"/>
      <c r="O11389" s="1555"/>
      <c r="Q11389" s="1464">
        <f t="shared" si="356"/>
        <v>1</v>
      </c>
      <c r="R11389" s="1794">
        <f t="shared" si="357"/>
        <v>0</v>
      </c>
    </row>
    <row r="11390" spans="1:18" ht="25.05" customHeight="1" x14ac:dyDescent="0.3">
      <c r="A11390" s="1479"/>
      <c r="B11390" s="1472"/>
      <c r="C11390" s="1484"/>
      <c r="D11390" s="1484"/>
      <c r="E11390" s="1484"/>
      <c r="F11390" s="1484"/>
      <c r="G11390" s="1482"/>
      <c r="H11390" s="1539"/>
      <c r="I11390" s="1675"/>
      <c r="J11390" s="1472"/>
      <c r="K11390" s="1479"/>
      <c r="L11390" s="1472"/>
      <c r="M11390" s="1472"/>
      <c r="N11390" s="1555"/>
      <c r="O11390" s="1555"/>
      <c r="Q11390" s="1464">
        <f t="shared" si="356"/>
        <v>1</v>
      </c>
      <c r="R11390" s="1794">
        <f t="shared" si="357"/>
        <v>0</v>
      </c>
    </row>
    <row r="11391" spans="1:18" ht="25.05" customHeight="1" x14ac:dyDescent="0.3">
      <c r="A11391" s="1479"/>
      <c r="B11391" s="1472"/>
      <c r="C11391" s="1484"/>
      <c r="D11391" s="1484"/>
      <c r="E11391" s="1484"/>
      <c r="F11391" s="1484"/>
      <c r="G11391" s="1482"/>
      <c r="H11391" s="1539"/>
      <c r="I11391" s="1675"/>
      <c r="J11391" s="1472"/>
      <c r="K11391" s="1479"/>
      <c r="L11391" s="1472"/>
      <c r="M11391" s="1472"/>
      <c r="N11391" s="1555"/>
      <c r="O11391" s="1555"/>
      <c r="Q11391" s="1464">
        <f t="shared" si="356"/>
        <v>1</v>
      </c>
      <c r="R11391" s="1794">
        <f t="shared" si="357"/>
        <v>0</v>
      </c>
    </row>
    <row r="11392" spans="1:18" ht="25.05" customHeight="1" x14ac:dyDescent="0.3">
      <c r="A11392" s="1479"/>
      <c r="B11392" s="1472"/>
      <c r="C11392" s="1484"/>
      <c r="D11392" s="1484"/>
      <c r="E11392" s="1484"/>
      <c r="F11392" s="1484"/>
      <c r="G11392" s="1482"/>
      <c r="H11392" s="1539"/>
      <c r="I11392" s="1675"/>
      <c r="J11392" s="1472"/>
      <c r="K11392" s="1479"/>
      <c r="L11392" s="1472"/>
      <c r="M11392" s="1472"/>
      <c r="N11392" s="1555"/>
      <c r="O11392" s="1555"/>
      <c r="Q11392" s="1464">
        <f t="shared" si="356"/>
        <v>1</v>
      </c>
      <c r="R11392" s="1794">
        <f t="shared" si="357"/>
        <v>0</v>
      </c>
    </row>
    <row r="11393" spans="1:18" ht="25.05" customHeight="1" x14ac:dyDescent="0.3">
      <c r="A11393" s="1479"/>
      <c r="B11393" s="1472"/>
      <c r="C11393" s="1484"/>
      <c r="D11393" s="1484"/>
      <c r="E11393" s="1484"/>
      <c r="F11393" s="1484"/>
      <c r="G11393" s="1482"/>
      <c r="H11393" s="1539"/>
      <c r="I11393" s="1675"/>
      <c r="J11393" s="1472"/>
      <c r="K11393" s="1479"/>
      <c r="L11393" s="1472"/>
      <c r="M11393" s="1472"/>
      <c r="N11393" s="1555"/>
      <c r="O11393" s="1555"/>
      <c r="Q11393" s="1464">
        <f t="shared" si="356"/>
        <v>1</v>
      </c>
      <c r="R11393" s="1794">
        <f t="shared" si="357"/>
        <v>0</v>
      </c>
    </row>
    <row r="11394" spans="1:18" ht="25.05" customHeight="1" x14ac:dyDescent="0.3">
      <c r="A11394" s="1479"/>
      <c r="B11394" s="1472"/>
      <c r="C11394" s="1484"/>
      <c r="D11394" s="1484"/>
      <c r="E11394" s="1484"/>
      <c r="F11394" s="1484"/>
      <c r="G11394" s="1482"/>
      <c r="H11394" s="1539"/>
      <c r="I11394" s="1675"/>
      <c r="J11394" s="1472"/>
      <c r="K11394" s="1479"/>
      <c r="L11394" s="1472"/>
      <c r="M11394" s="1472"/>
      <c r="N11394" s="1555"/>
      <c r="O11394" s="1555"/>
      <c r="Q11394" s="1464">
        <f t="shared" si="356"/>
        <v>1</v>
      </c>
      <c r="R11394" s="1794">
        <f t="shared" si="357"/>
        <v>0</v>
      </c>
    </row>
    <row r="11395" spans="1:18" ht="25.05" customHeight="1" x14ac:dyDescent="0.3">
      <c r="A11395" s="1479"/>
      <c r="B11395" s="1472"/>
      <c r="C11395" s="1484"/>
      <c r="D11395" s="1484"/>
      <c r="E11395" s="1484"/>
      <c r="F11395" s="1484"/>
      <c r="G11395" s="1482"/>
      <c r="H11395" s="1539"/>
      <c r="I11395" s="1675"/>
      <c r="J11395" s="1472"/>
      <c r="K11395" s="1479"/>
      <c r="L11395" s="1472"/>
      <c r="M11395" s="1472"/>
      <c r="N11395" s="1555"/>
      <c r="O11395" s="1555"/>
      <c r="Q11395" s="1464">
        <f t="shared" si="356"/>
        <v>1</v>
      </c>
      <c r="R11395" s="1794">
        <f t="shared" si="357"/>
        <v>0</v>
      </c>
    </row>
    <row r="11396" spans="1:18" ht="25.05" customHeight="1" x14ac:dyDescent="0.3">
      <c r="A11396" s="1479"/>
      <c r="B11396" s="1472"/>
      <c r="C11396" s="1484"/>
      <c r="D11396" s="1484"/>
      <c r="E11396" s="1484"/>
      <c r="F11396" s="1484"/>
      <c r="G11396" s="1482"/>
      <c r="H11396" s="1539"/>
      <c r="I11396" s="1675"/>
      <c r="J11396" s="1472"/>
      <c r="K11396" s="1479"/>
      <c r="L11396" s="1472"/>
      <c r="M11396" s="1472"/>
      <c r="N11396" s="1555"/>
      <c r="O11396" s="1555"/>
      <c r="Q11396" s="1464">
        <f t="shared" si="356"/>
        <v>1</v>
      </c>
      <c r="R11396" s="1794">
        <f t="shared" si="357"/>
        <v>0</v>
      </c>
    </row>
    <row r="11397" spans="1:18" ht="25.05" customHeight="1" x14ac:dyDescent="0.3">
      <c r="A11397" s="1479"/>
      <c r="B11397" s="1472"/>
      <c r="C11397" s="1484"/>
      <c r="D11397" s="1484"/>
      <c r="E11397" s="1484"/>
      <c r="F11397" s="1484"/>
      <c r="G11397" s="1482"/>
      <c r="H11397" s="1539"/>
      <c r="I11397" s="1675"/>
      <c r="J11397" s="1472"/>
      <c r="K11397" s="1479"/>
      <c r="L11397" s="1472"/>
      <c r="M11397" s="1472"/>
      <c r="N11397" s="1555"/>
      <c r="O11397" s="1555"/>
      <c r="Q11397" s="1464">
        <f t="shared" si="356"/>
        <v>1</v>
      </c>
      <c r="R11397" s="1794">
        <f t="shared" si="357"/>
        <v>0</v>
      </c>
    </row>
    <row r="11398" spans="1:18" ht="25.05" customHeight="1" x14ac:dyDescent="0.3">
      <c r="A11398" s="1479"/>
      <c r="B11398" s="1472"/>
      <c r="C11398" s="1484"/>
      <c r="D11398" s="1484"/>
      <c r="E11398" s="1484"/>
      <c r="F11398" s="1482"/>
      <c r="G11398" s="1482"/>
      <c r="H11398" s="1539"/>
      <c r="I11398" s="1675"/>
      <c r="J11398" s="1472"/>
      <c r="K11398" s="1479"/>
      <c r="L11398" s="1472"/>
      <c r="M11398" s="1472"/>
      <c r="N11398" s="1555"/>
      <c r="O11398" s="1555"/>
      <c r="Q11398" s="1464">
        <f t="shared" si="356"/>
        <v>1</v>
      </c>
      <c r="R11398" s="1794">
        <f t="shared" si="357"/>
        <v>0</v>
      </c>
    </row>
    <row r="11399" spans="1:18" ht="25.05" customHeight="1" x14ac:dyDescent="0.3">
      <c r="A11399" s="1479"/>
      <c r="B11399" s="1472"/>
      <c r="C11399" s="1484"/>
      <c r="D11399" s="1484"/>
      <c r="E11399" s="1484"/>
      <c r="F11399" s="1482"/>
      <c r="G11399" s="1482"/>
      <c r="H11399" s="1539"/>
      <c r="I11399" s="1675"/>
      <c r="J11399" s="1472"/>
      <c r="K11399" s="1479"/>
      <c r="L11399" s="1472"/>
      <c r="M11399" s="1472"/>
      <c r="N11399" s="1555"/>
      <c r="O11399" s="1555"/>
      <c r="Q11399" s="1464">
        <f t="shared" si="356"/>
        <v>1</v>
      </c>
      <c r="R11399" s="1794">
        <f t="shared" si="357"/>
        <v>0</v>
      </c>
    </row>
    <row r="11400" spans="1:18" ht="25.05" customHeight="1" x14ac:dyDescent="0.3">
      <c r="A11400" s="1479"/>
      <c r="B11400" s="1472"/>
      <c r="C11400" s="1484"/>
      <c r="D11400" s="1484"/>
      <c r="E11400" s="1484"/>
      <c r="F11400" s="1484"/>
      <c r="G11400" s="1482"/>
      <c r="H11400" s="1539"/>
      <c r="I11400" s="1675"/>
      <c r="J11400" s="1472"/>
      <c r="K11400" s="1479"/>
      <c r="L11400" s="1472"/>
      <c r="M11400" s="1472"/>
      <c r="N11400" s="1555"/>
      <c r="O11400" s="1555"/>
      <c r="Q11400" s="1464">
        <f t="shared" si="356"/>
        <v>1</v>
      </c>
      <c r="R11400" s="1794">
        <f t="shared" si="357"/>
        <v>0</v>
      </c>
    </row>
    <row r="11401" spans="1:18" ht="25.05" customHeight="1" x14ac:dyDescent="0.3">
      <c r="A11401" s="1479"/>
      <c r="B11401" s="1472"/>
      <c r="C11401" s="1484"/>
      <c r="D11401" s="1484"/>
      <c r="E11401" s="1484"/>
      <c r="F11401" s="1484"/>
      <c r="G11401" s="1482"/>
      <c r="H11401" s="1539"/>
      <c r="I11401" s="1675"/>
      <c r="J11401" s="1472"/>
      <c r="K11401" s="1479"/>
      <c r="L11401" s="1472"/>
      <c r="M11401" s="1471"/>
      <c r="N11401" s="1555"/>
      <c r="O11401" s="1555"/>
      <c r="Q11401" s="1464">
        <f t="shared" si="356"/>
        <v>1</v>
      </c>
      <c r="R11401" s="1794">
        <f t="shared" si="357"/>
        <v>0</v>
      </c>
    </row>
    <row r="11402" spans="1:18" ht="25.05" customHeight="1" x14ac:dyDescent="0.3">
      <c r="A11402" s="1479"/>
      <c r="B11402" s="1472"/>
      <c r="C11402" s="1484"/>
      <c r="D11402" s="1484"/>
      <c r="E11402" s="1484"/>
      <c r="F11402" s="1484"/>
      <c r="G11402" s="1482"/>
      <c r="H11402" s="1539"/>
      <c r="I11402" s="1675"/>
      <c r="J11402" s="1472"/>
      <c r="K11402" s="1479"/>
      <c r="L11402" s="1472"/>
      <c r="M11402" s="1472"/>
      <c r="N11402" s="1555"/>
      <c r="O11402" s="1555"/>
      <c r="Q11402" s="1464">
        <f t="shared" si="356"/>
        <v>1</v>
      </c>
      <c r="R11402" s="1794">
        <f t="shared" si="357"/>
        <v>0</v>
      </c>
    </row>
    <row r="11403" spans="1:18" ht="25.05" customHeight="1" x14ac:dyDescent="0.3">
      <c r="A11403" s="1479"/>
      <c r="B11403" s="1472"/>
      <c r="C11403" s="1484"/>
      <c r="D11403" s="1484"/>
      <c r="E11403" s="1484"/>
      <c r="F11403" s="1484"/>
      <c r="G11403" s="1484"/>
      <c r="H11403" s="1539"/>
      <c r="I11403" s="1675"/>
      <c r="J11403" s="1472"/>
      <c r="K11403" s="1479"/>
      <c r="L11403" s="1472"/>
      <c r="M11403" s="1472"/>
      <c r="N11403" s="1555"/>
      <c r="O11403" s="1555"/>
      <c r="Q11403" s="1464">
        <f t="shared" si="356"/>
        <v>1</v>
      </c>
      <c r="R11403" s="1794">
        <f t="shared" si="357"/>
        <v>0</v>
      </c>
    </row>
    <row r="11404" spans="1:18" ht="25.05" customHeight="1" x14ac:dyDescent="0.3">
      <c r="A11404" s="1479"/>
      <c r="B11404" s="1472"/>
      <c r="C11404" s="1484"/>
      <c r="D11404" s="1484"/>
      <c r="E11404" s="1484"/>
      <c r="F11404" s="1484"/>
      <c r="G11404" s="1484"/>
      <c r="H11404" s="1539"/>
      <c r="I11404" s="1675"/>
      <c r="J11404" s="1472"/>
      <c r="K11404" s="1479"/>
      <c r="L11404" s="1472"/>
      <c r="M11404" s="1472"/>
      <c r="N11404" s="1555"/>
      <c r="O11404" s="1555"/>
      <c r="Q11404" s="1464">
        <f t="shared" si="356"/>
        <v>1</v>
      </c>
      <c r="R11404" s="1794">
        <f t="shared" si="357"/>
        <v>0</v>
      </c>
    </row>
    <row r="11405" spans="1:18" ht="25.05" customHeight="1" x14ac:dyDescent="0.3">
      <c r="A11405" s="1479"/>
      <c r="B11405" s="1472"/>
      <c r="C11405" s="1484"/>
      <c r="D11405" s="1484"/>
      <c r="E11405" s="1484"/>
      <c r="F11405" s="1482"/>
      <c r="G11405" s="1482"/>
      <c r="H11405" s="1539"/>
      <c r="I11405" s="1675"/>
      <c r="J11405" s="1472"/>
      <c r="K11405" s="1479"/>
      <c r="L11405" s="1472"/>
      <c r="M11405" s="1472"/>
      <c r="N11405" s="1555"/>
      <c r="O11405" s="1555"/>
      <c r="Q11405" s="1464">
        <f t="shared" si="356"/>
        <v>1</v>
      </c>
      <c r="R11405" s="1794">
        <f t="shared" si="357"/>
        <v>0</v>
      </c>
    </row>
    <row r="11406" spans="1:18" ht="25.05" customHeight="1" x14ac:dyDescent="0.3">
      <c r="A11406" s="1479"/>
      <c r="B11406" s="1472"/>
      <c r="C11406" s="1484"/>
      <c r="D11406" s="1484"/>
      <c r="E11406" s="1484"/>
      <c r="F11406" s="1482"/>
      <c r="G11406" s="1482"/>
      <c r="H11406" s="1539"/>
      <c r="I11406" s="1675"/>
      <c r="J11406" s="1472"/>
      <c r="K11406" s="1479"/>
      <c r="L11406" s="1472"/>
      <c r="M11406" s="1472"/>
      <c r="N11406" s="1555"/>
      <c r="O11406" s="1555"/>
      <c r="Q11406" s="1464">
        <f t="shared" si="356"/>
        <v>1</v>
      </c>
      <c r="R11406" s="1794">
        <f t="shared" si="357"/>
        <v>0</v>
      </c>
    </row>
    <row r="11407" spans="1:18" ht="25.05" customHeight="1" x14ac:dyDescent="0.3">
      <c r="A11407" s="1479"/>
      <c r="B11407" s="1472"/>
      <c r="C11407" s="1484"/>
      <c r="D11407" s="1484"/>
      <c r="E11407" s="1484"/>
      <c r="F11407" s="1482"/>
      <c r="G11407" s="1482"/>
      <c r="H11407" s="1539"/>
      <c r="I11407" s="1675"/>
      <c r="J11407" s="1472"/>
      <c r="K11407" s="1479"/>
      <c r="L11407" s="1472"/>
      <c r="M11407" s="1472"/>
      <c r="N11407" s="1555"/>
      <c r="O11407" s="1555"/>
      <c r="Q11407" s="1464">
        <f t="shared" ref="Q11407:Q11470" si="358">MONTH(H11407)</f>
        <v>1</v>
      </c>
      <c r="R11407" s="1794">
        <f t="shared" ref="R11407:R11470" si="359">B11407</f>
        <v>0</v>
      </c>
    </row>
    <row r="11408" spans="1:18" ht="25.05" customHeight="1" x14ac:dyDescent="0.3">
      <c r="A11408" s="1479"/>
      <c r="B11408" s="1472"/>
      <c r="C11408" s="1484"/>
      <c r="D11408" s="1484"/>
      <c r="E11408" s="1484"/>
      <c r="F11408" s="1482"/>
      <c r="G11408" s="1482"/>
      <c r="H11408" s="1539"/>
      <c r="I11408" s="1675"/>
      <c r="J11408" s="1472"/>
      <c r="K11408" s="1479"/>
      <c r="L11408" s="1472"/>
      <c r="M11408" s="1472"/>
      <c r="N11408" s="1555"/>
      <c r="O11408" s="1555"/>
      <c r="Q11408" s="1464">
        <f t="shared" si="358"/>
        <v>1</v>
      </c>
      <c r="R11408" s="1794">
        <f t="shared" si="359"/>
        <v>0</v>
      </c>
    </row>
    <row r="11409" spans="1:18" ht="25.05" customHeight="1" x14ac:dyDescent="0.3">
      <c r="A11409" s="1479"/>
      <c r="B11409" s="1472"/>
      <c r="C11409" s="1484"/>
      <c r="D11409" s="1484"/>
      <c r="E11409" s="1484"/>
      <c r="F11409" s="1482"/>
      <c r="G11409" s="1482"/>
      <c r="H11409" s="1539"/>
      <c r="I11409" s="1675"/>
      <c r="J11409" s="1472"/>
      <c r="K11409" s="1479"/>
      <c r="L11409" s="1472"/>
      <c r="M11409" s="1472"/>
      <c r="N11409" s="1555"/>
      <c r="O11409" s="1555"/>
      <c r="Q11409" s="1464">
        <f t="shared" si="358"/>
        <v>1</v>
      </c>
      <c r="R11409" s="1794">
        <f t="shared" si="359"/>
        <v>0</v>
      </c>
    </row>
    <row r="11410" spans="1:18" ht="25.05" customHeight="1" x14ac:dyDescent="0.3">
      <c r="A11410" s="1479"/>
      <c r="B11410" s="1472"/>
      <c r="C11410" s="1484"/>
      <c r="D11410" s="1484"/>
      <c r="E11410" s="1484"/>
      <c r="F11410" s="1482"/>
      <c r="G11410" s="1482"/>
      <c r="H11410" s="1539"/>
      <c r="I11410" s="1675"/>
      <c r="J11410" s="1472"/>
      <c r="K11410" s="1479"/>
      <c r="L11410" s="1472"/>
      <c r="M11410" s="1472"/>
      <c r="N11410" s="1555"/>
      <c r="O11410" s="1555"/>
      <c r="Q11410" s="1464">
        <f t="shared" si="358"/>
        <v>1</v>
      </c>
      <c r="R11410" s="1794">
        <f t="shared" si="359"/>
        <v>0</v>
      </c>
    </row>
    <row r="11411" spans="1:18" ht="25.05" customHeight="1" x14ac:dyDescent="0.3">
      <c r="A11411" s="1479"/>
      <c r="B11411" s="1472"/>
      <c r="C11411" s="1484"/>
      <c r="D11411" s="1484"/>
      <c r="E11411" s="1484"/>
      <c r="F11411" s="1482"/>
      <c r="G11411" s="1482"/>
      <c r="H11411" s="1539"/>
      <c r="I11411" s="1675"/>
      <c r="J11411" s="1472"/>
      <c r="K11411" s="1479"/>
      <c r="L11411" s="1472"/>
      <c r="M11411" s="1472"/>
      <c r="N11411" s="1555"/>
      <c r="O11411" s="1555"/>
      <c r="Q11411" s="1464">
        <f t="shared" si="358"/>
        <v>1</v>
      </c>
      <c r="R11411" s="1794">
        <f t="shared" si="359"/>
        <v>0</v>
      </c>
    </row>
    <row r="11412" spans="1:18" ht="25.05" customHeight="1" x14ac:dyDescent="0.3">
      <c r="A11412" s="1479"/>
      <c r="B11412" s="1472"/>
      <c r="C11412" s="1484"/>
      <c r="D11412" s="1484"/>
      <c r="E11412" s="1484"/>
      <c r="F11412" s="1482"/>
      <c r="G11412" s="1482"/>
      <c r="H11412" s="1539"/>
      <c r="I11412" s="1675"/>
      <c r="J11412" s="1472"/>
      <c r="K11412" s="1479"/>
      <c r="L11412" s="1472"/>
      <c r="M11412" s="1472"/>
      <c r="N11412" s="1555"/>
      <c r="O11412" s="1555"/>
      <c r="Q11412" s="1464">
        <f t="shared" si="358"/>
        <v>1</v>
      </c>
      <c r="R11412" s="1794">
        <f t="shared" si="359"/>
        <v>0</v>
      </c>
    </row>
    <row r="11413" spans="1:18" ht="25.05" customHeight="1" x14ac:dyDescent="0.3">
      <c r="A11413" s="1479"/>
      <c r="B11413" s="1472"/>
      <c r="C11413" s="1471"/>
      <c r="D11413" s="1484"/>
      <c r="E11413" s="1484"/>
      <c r="F11413" s="1484"/>
      <c r="G11413" s="1482"/>
      <c r="H11413" s="1530"/>
      <c r="I11413" s="1675"/>
      <c r="J11413" s="1472"/>
      <c r="K11413" s="1479"/>
      <c r="L11413" s="1472"/>
      <c r="M11413" s="1472"/>
      <c r="N11413" s="1555"/>
      <c r="O11413" s="1555"/>
      <c r="Q11413" s="1464">
        <f t="shared" si="358"/>
        <v>1</v>
      </c>
      <c r="R11413" s="1794">
        <f t="shared" si="359"/>
        <v>0</v>
      </c>
    </row>
    <row r="11414" spans="1:18" ht="25.05" customHeight="1" x14ac:dyDescent="0.3">
      <c r="A11414" s="1479"/>
      <c r="B11414" s="1472"/>
      <c r="C11414" s="1471"/>
      <c r="D11414" s="1484"/>
      <c r="E11414" s="1484"/>
      <c r="F11414" s="1484"/>
      <c r="G11414" s="1482"/>
      <c r="H11414" s="1539"/>
      <c r="I11414" s="1675"/>
      <c r="J11414" s="1472"/>
      <c r="K11414" s="1479"/>
      <c r="L11414" s="1472"/>
      <c r="M11414" s="1472"/>
      <c r="N11414" s="1555"/>
      <c r="O11414" s="1555"/>
      <c r="Q11414" s="1464">
        <f t="shared" si="358"/>
        <v>1</v>
      </c>
      <c r="R11414" s="1794">
        <f t="shared" si="359"/>
        <v>0</v>
      </c>
    </row>
    <row r="11415" spans="1:18" ht="25.05" customHeight="1" x14ac:dyDescent="0.3">
      <c r="A11415" s="1479"/>
      <c r="B11415" s="1472"/>
      <c r="C11415" s="1471"/>
      <c r="D11415" s="1484"/>
      <c r="E11415" s="1484"/>
      <c r="F11415" s="1484"/>
      <c r="G11415" s="1482"/>
      <c r="H11415" s="1539"/>
      <c r="I11415" s="1675"/>
      <c r="J11415" s="1472"/>
      <c r="K11415" s="1479"/>
      <c r="L11415" s="1472"/>
      <c r="M11415" s="1472"/>
      <c r="N11415" s="1555"/>
      <c r="O11415" s="1555"/>
      <c r="Q11415" s="1464">
        <f t="shared" si="358"/>
        <v>1</v>
      </c>
      <c r="R11415" s="1794">
        <f t="shared" si="359"/>
        <v>0</v>
      </c>
    </row>
    <row r="11416" spans="1:18" ht="25.05" customHeight="1" x14ac:dyDescent="0.3">
      <c r="A11416" s="1479"/>
      <c r="B11416" s="1472"/>
      <c r="C11416" s="1471"/>
      <c r="D11416" s="1484"/>
      <c r="E11416" s="1484"/>
      <c r="F11416" s="1484"/>
      <c r="G11416" s="1482"/>
      <c r="H11416" s="1539"/>
      <c r="I11416" s="1675"/>
      <c r="J11416" s="1472"/>
      <c r="K11416" s="1479"/>
      <c r="L11416" s="1472"/>
      <c r="M11416" s="1472"/>
      <c r="N11416" s="1555"/>
      <c r="O11416" s="1555"/>
      <c r="Q11416" s="1464">
        <f t="shared" si="358"/>
        <v>1</v>
      </c>
      <c r="R11416" s="1794">
        <f t="shared" si="359"/>
        <v>0</v>
      </c>
    </row>
    <row r="11417" spans="1:18" ht="25.05" customHeight="1" x14ac:dyDescent="0.3">
      <c r="A11417" s="1479"/>
      <c r="B11417" s="1472"/>
      <c r="C11417" s="1471"/>
      <c r="D11417" s="1484"/>
      <c r="E11417" s="1484"/>
      <c r="F11417" s="1484"/>
      <c r="G11417" s="1482"/>
      <c r="H11417" s="1539"/>
      <c r="I11417" s="1675"/>
      <c r="J11417" s="1472"/>
      <c r="K11417" s="1479"/>
      <c r="L11417" s="1472"/>
      <c r="M11417" s="1472"/>
      <c r="N11417" s="1555"/>
      <c r="O11417" s="1555"/>
      <c r="Q11417" s="1464">
        <f t="shared" si="358"/>
        <v>1</v>
      </c>
      <c r="R11417" s="1794">
        <f t="shared" si="359"/>
        <v>0</v>
      </c>
    </row>
    <row r="11418" spans="1:18" ht="25.05" customHeight="1" x14ac:dyDescent="0.3">
      <c r="A11418" s="1479"/>
      <c r="B11418" s="1472"/>
      <c r="C11418" s="1471"/>
      <c r="D11418" s="1484"/>
      <c r="E11418" s="1484"/>
      <c r="F11418" s="1484"/>
      <c r="G11418" s="1482"/>
      <c r="H11418" s="1539"/>
      <c r="I11418" s="1675"/>
      <c r="J11418" s="1472"/>
      <c r="K11418" s="1479"/>
      <c r="L11418" s="1472"/>
      <c r="M11418" s="1472"/>
      <c r="N11418" s="1555"/>
      <c r="O11418" s="1555"/>
      <c r="Q11418" s="1464">
        <f t="shared" si="358"/>
        <v>1</v>
      </c>
      <c r="R11418" s="1794">
        <f t="shared" si="359"/>
        <v>0</v>
      </c>
    </row>
    <row r="11419" spans="1:18" ht="25.05" customHeight="1" x14ac:dyDescent="0.3">
      <c r="A11419" s="1479"/>
      <c r="B11419" s="1472"/>
      <c r="C11419" s="1471"/>
      <c r="D11419" s="1484"/>
      <c r="E11419" s="1484"/>
      <c r="F11419" s="1484"/>
      <c r="G11419" s="1482"/>
      <c r="H11419" s="1539"/>
      <c r="I11419" s="1675"/>
      <c r="J11419" s="1472"/>
      <c r="K11419" s="1479"/>
      <c r="L11419" s="1472"/>
      <c r="M11419" s="1472"/>
      <c r="N11419" s="1555"/>
      <c r="O11419" s="1555"/>
      <c r="Q11419" s="1464">
        <f t="shared" si="358"/>
        <v>1</v>
      </c>
      <c r="R11419" s="1794">
        <f t="shared" si="359"/>
        <v>0</v>
      </c>
    </row>
    <row r="11420" spans="1:18" ht="25.05" customHeight="1" x14ac:dyDescent="0.3">
      <c r="A11420" s="1479"/>
      <c r="B11420" s="1472"/>
      <c r="C11420" s="1471"/>
      <c r="D11420" s="1484"/>
      <c r="E11420" s="1484"/>
      <c r="F11420" s="1484"/>
      <c r="G11420" s="1482"/>
      <c r="H11420" s="1539"/>
      <c r="I11420" s="1675"/>
      <c r="J11420" s="1472"/>
      <c r="K11420" s="1479"/>
      <c r="L11420" s="1472"/>
      <c r="M11420" s="1472"/>
      <c r="N11420" s="1555"/>
      <c r="O11420" s="1555"/>
      <c r="Q11420" s="1464">
        <f t="shared" si="358"/>
        <v>1</v>
      </c>
      <c r="R11420" s="1794">
        <f t="shared" si="359"/>
        <v>0</v>
      </c>
    </row>
    <row r="11421" spans="1:18" ht="25.05" customHeight="1" x14ac:dyDescent="0.3">
      <c r="A11421" s="1479"/>
      <c r="B11421" s="1472"/>
      <c r="C11421" s="1471"/>
      <c r="D11421" s="1484"/>
      <c r="E11421" s="1484"/>
      <c r="F11421" s="1484"/>
      <c r="G11421" s="1482"/>
      <c r="H11421" s="1539"/>
      <c r="I11421" s="1675"/>
      <c r="J11421" s="1472"/>
      <c r="K11421" s="1479"/>
      <c r="L11421" s="1472"/>
      <c r="M11421" s="1472"/>
      <c r="N11421" s="1555"/>
      <c r="O11421" s="1555"/>
      <c r="Q11421" s="1464">
        <f t="shared" si="358"/>
        <v>1</v>
      </c>
      <c r="R11421" s="1794">
        <f t="shared" si="359"/>
        <v>0</v>
      </c>
    </row>
    <row r="11422" spans="1:18" ht="25.05" customHeight="1" x14ac:dyDescent="0.3">
      <c r="A11422" s="1479"/>
      <c r="B11422" s="1472"/>
      <c r="C11422" s="1471"/>
      <c r="D11422" s="1484"/>
      <c r="E11422" s="1484"/>
      <c r="F11422" s="1484"/>
      <c r="G11422" s="1482"/>
      <c r="H11422" s="1539"/>
      <c r="I11422" s="1675"/>
      <c r="J11422" s="1472"/>
      <c r="K11422" s="1479"/>
      <c r="L11422" s="1472"/>
      <c r="M11422" s="1472"/>
      <c r="N11422" s="1555"/>
      <c r="O11422" s="1555"/>
      <c r="Q11422" s="1464">
        <f t="shared" si="358"/>
        <v>1</v>
      </c>
      <c r="R11422" s="1794">
        <f t="shared" si="359"/>
        <v>0</v>
      </c>
    </row>
    <row r="11423" spans="1:18" ht="25.05" customHeight="1" x14ac:dyDescent="0.3">
      <c r="A11423" s="1479"/>
      <c r="B11423" s="1472"/>
      <c r="C11423" s="1471"/>
      <c r="D11423" s="1484"/>
      <c r="E11423" s="1484"/>
      <c r="F11423" s="1484"/>
      <c r="G11423" s="1482"/>
      <c r="H11423" s="1539"/>
      <c r="I11423" s="1675"/>
      <c r="J11423" s="1472"/>
      <c r="K11423" s="1479"/>
      <c r="L11423" s="1472"/>
      <c r="M11423" s="1472"/>
      <c r="N11423" s="1555"/>
      <c r="O11423" s="1555"/>
      <c r="Q11423" s="1464">
        <f t="shared" si="358"/>
        <v>1</v>
      </c>
      <c r="R11423" s="1794">
        <f t="shared" si="359"/>
        <v>0</v>
      </c>
    </row>
    <row r="11424" spans="1:18" ht="25.05" customHeight="1" x14ac:dyDescent="0.3">
      <c r="A11424" s="1479"/>
      <c r="B11424" s="1472"/>
      <c r="C11424" s="1471"/>
      <c r="D11424" s="1484"/>
      <c r="E11424" s="1484"/>
      <c r="F11424" s="1484"/>
      <c r="G11424" s="1482"/>
      <c r="H11424" s="1539"/>
      <c r="I11424" s="1675"/>
      <c r="J11424" s="1472"/>
      <c r="K11424" s="1479"/>
      <c r="L11424" s="1472"/>
      <c r="M11424" s="1472"/>
      <c r="N11424" s="1555"/>
      <c r="O11424" s="1555"/>
      <c r="Q11424" s="1464">
        <f t="shared" si="358"/>
        <v>1</v>
      </c>
      <c r="R11424" s="1794">
        <f t="shared" si="359"/>
        <v>0</v>
      </c>
    </row>
    <row r="11425" spans="1:18" ht="25.05" customHeight="1" x14ac:dyDescent="0.3">
      <c r="A11425" s="1479"/>
      <c r="B11425" s="1472"/>
      <c r="C11425" s="1471"/>
      <c r="D11425" s="1484"/>
      <c r="E11425" s="1484"/>
      <c r="F11425" s="1484"/>
      <c r="G11425" s="1482"/>
      <c r="H11425" s="1539"/>
      <c r="I11425" s="1675"/>
      <c r="J11425" s="1472"/>
      <c r="K11425" s="1479"/>
      <c r="L11425" s="1472"/>
      <c r="M11425" s="1472"/>
      <c r="N11425" s="1555"/>
      <c r="O11425" s="1555"/>
      <c r="Q11425" s="1464">
        <f t="shared" si="358"/>
        <v>1</v>
      </c>
      <c r="R11425" s="1794">
        <f t="shared" si="359"/>
        <v>0</v>
      </c>
    </row>
    <row r="11426" spans="1:18" ht="25.05" customHeight="1" x14ac:dyDescent="0.3">
      <c r="A11426" s="1479"/>
      <c r="B11426" s="1472"/>
      <c r="C11426" s="1471"/>
      <c r="D11426" s="1484"/>
      <c r="E11426" s="1484"/>
      <c r="F11426" s="1484"/>
      <c r="G11426" s="1482"/>
      <c r="H11426" s="1539"/>
      <c r="I11426" s="1675"/>
      <c r="J11426" s="1472"/>
      <c r="K11426" s="1479"/>
      <c r="L11426" s="1472"/>
      <c r="M11426" s="1472"/>
      <c r="N11426" s="1555"/>
      <c r="O11426" s="1555"/>
      <c r="Q11426" s="1464">
        <f t="shared" si="358"/>
        <v>1</v>
      </c>
      <c r="R11426" s="1794">
        <f t="shared" si="359"/>
        <v>0</v>
      </c>
    </row>
    <row r="11427" spans="1:18" ht="25.05" customHeight="1" x14ac:dyDescent="0.3">
      <c r="A11427" s="1479"/>
      <c r="B11427" s="1472"/>
      <c r="C11427" s="1471"/>
      <c r="D11427" s="1484"/>
      <c r="E11427" s="1484"/>
      <c r="F11427" s="1484"/>
      <c r="G11427" s="1482"/>
      <c r="H11427" s="1539"/>
      <c r="I11427" s="1675"/>
      <c r="J11427" s="1472"/>
      <c r="K11427" s="1479"/>
      <c r="L11427" s="1472"/>
      <c r="M11427" s="1472"/>
      <c r="N11427" s="1555"/>
      <c r="O11427" s="1555"/>
      <c r="Q11427" s="1464">
        <f t="shared" si="358"/>
        <v>1</v>
      </c>
      <c r="R11427" s="1794">
        <f t="shared" si="359"/>
        <v>0</v>
      </c>
    </row>
    <row r="11428" spans="1:18" ht="25.05" customHeight="1" x14ac:dyDescent="0.3">
      <c r="A11428" s="1479"/>
      <c r="B11428" s="1472"/>
      <c r="C11428" s="1471"/>
      <c r="D11428" s="1484"/>
      <c r="E11428" s="1484"/>
      <c r="F11428" s="1484"/>
      <c r="G11428" s="1482"/>
      <c r="H11428" s="1539"/>
      <c r="I11428" s="1675"/>
      <c r="J11428" s="1472"/>
      <c r="K11428" s="1479"/>
      <c r="L11428" s="1472"/>
      <c r="M11428" s="1472"/>
      <c r="N11428" s="1555"/>
      <c r="O11428" s="1555"/>
      <c r="Q11428" s="1464">
        <f t="shared" si="358"/>
        <v>1</v>
      </c>
      <c r="R11428" s="1794">
        <f t="shared" si="359"/>
        <v>0</v>
      </c>
    </row>
    <row r="11429" spans="1:18" ht="25.05" customHeight="1" x14ac:dyDescent="0.3">
      <c r="A11429" s="1479"/>
      <c r="B11429" s="1472"/>
      <c r="C11429" s="1471"/>
      <c r="D11429" s="1484"/>
      <c r="E11429" s="1484"/>
      <c r="F11429" s="1484"/>
      <c r="G11429" s="1482"/>
      <c r="H11429" s="1539"/>
      <c r="I11429" s="1675"/>
      <c r="J11429" s="1472"/>
      <c r="K11429" s="1479"/>
      <c r="L11429" s="1472"/>
      <c r="M11429" s="1472"/>
      <c r="N11429" s="1555"/>
      <c r="O11429" s="1555"/>
      <c r="Q11429" s="1464">
        <f t="shared" si="358"/>
        <v>1</v>
      </c>
      <c r="R11429" s="1794">
        <f t="shared" si="359"/>
        <v>0</v>
      </c>
    </row>
    <row r="11430" spans="1:18" ht="25.05" customHeight="1" x14ac:dyDescent="0.3">
      <c r="A11430" s="1479"/>
      <c r="B11430" s="1472"/>
      <c r="C11430" s="1471"/>
      <c r="D11430" s="1484"/>
      <c r="E11430" s="1484"/>
      <c r="F11430" s="1484"/>
      <c r="G11430" s="1482"/>
      <c r="H11430" s="1539"/>
      <c r="I11430" s="1675"/>
      <c r="J11430" s="1472"/>
      <c r="K11430" s="1479"/>
      <c r="L11430" s="1472"/>
      <c r="M11430" s="1472"/>
      <c r="N11430" s="1555"/>
      <c r="O11430" s="1555"/>
      <c r="Q11430" s="1464">
        <f t="shared" si="358"/>
        <v>1</v>
      </c>
      <c r="R11430" s="1794">
        <f t="shared" si="359"/>
        <v>0</v>
      </c>
    </row>
    <row r="11431" spans="1:18" ht="25.05" customHeight="1" x14ac:dyDescent="0.3">
      <c r="A11431" s="1479"/>
      <c r="B11431" s="1472"/>
      <c r="C11431" s="1471"/>
      <c r="D11431" s="1484"/>
      <c r="E11431" s="1484"/>
      <c r="F11431" s="1484"/>
      <c r="G11431" s="1482"/>
      <c r="H11431" s="1539"/>
      <c r="I11431" s="1675"/>
      <c r="J11431" s="1472"/>
      <c r="K11431" s="1479"/>
      <c r="L11431" s="1472"/>
      <c r="M11431" s="1472"/>
      <c r="N11431" s="1555"/>
      <c r="O11431" s="1555"/>
      <c r="Q11431" s="1464">
        <f t="shared" si="358"/>
        <v>1</v>
      </c>
      <c r="R11431" s="1794">
        <f t="shared" si="359"/>
        <v>0</v>
      </c>
    </row>
    <row r="11432" spans="1:18" ht="25.05" customHeight="1" x14ac:dyDescent="0.3">
      <c r="A11432" s="1479"/>
      <c r="B11432" s="1472"/>
      <c r="C11432" s="1471"/>
      <c r="D11432" s="1484"/>
      <c r="E11432" s="1484"/>
      <c r="F11432" s="1484"/>
      <c r="G11432" s="1482"/>
      <c r="H11432" s="1539"/>
      <c r="I11432" s="1675"/>
      <c r="J11432" s="1472"/>
      <c r="K11432" s="1479"/>
      <c r="L11432" s="1472"/>
      <c r="M11432" s="1472"/>
      <c r="N11432" s="1555"/>
      <c r="O11432" s="1555"/>
      <c r="Q11432" s="1464">
        <f t="shared" si="358"/>
        <v>1</v>
      </c>
      <c r="R11432" s="1794">
        <f t="shared" si="359"/>
        <v>0</v>
      </c>
    </row>
    <row r="11433" spans="1:18" ht="25.05" customHeight="1" x14ac:dyDescent="0.3">
      <c r="A11433" s="1479"/>
      <c r="B11433" s="1472"/>
      <c r="C11433" s="1471"/>
      <c r="D11433" s="1484"/>
      <c r="E11433" s="1484"/>
      <c r="F11433" s="1484"/>
      <c r="G11433" s="1482"/>
      <c r="H11433" s="1539"/>
      <c r="I11433" s="1675"/>
      <c r="J11433" s="1472"/>
      <c r="K11433" s="1479"/>
      <c r="L11433" s="1472"/>
      <c r="M11433" s="1472"/>
      <c r="N11433" s="1555"/>
      <c r="O11433" s="1555"/>
      <c r="Q11433" s="1464">
        <f t="shared" si="358"/>
        <v>1</v>
      </c>
      <c r="R11433" s="1794">
        <f t="shared" si="359"/>
        <v>0</v>
      </c>
    </row>
    <row r="11434" spans="1:18" ht="25.05" customHeight="1" x14ac:dyDescent="0.3">
      <c r="A11434" s="1479"/>
      <c r="B11434" s="1472"/>
      <c r="C11434" s="1471"/>
      <c r="D11434" s="1484"/>
      <c r="E11434" s="1484"/>
      <c r="F11434" s="1484"/>
      <c r="G11434" s="1482"/>
      <c r="H11434" s="1539"/>
      <c r="I11434" s="1676"/>
      <c r="J11434" s="1472"/>
      <c r="K11434" s="1479"/>
      <c r="L11434" s="1472"/>
      <c r="M11434" s="1471"/>
      <c r="N11434" s="1555"/>
      <c r="O11434" s="1555"/>
      <c r="Q11434" s="1464">
        <f t="shared" si="358"/>
        <v>1</v>
      </c>
      <c r="R11434" s="1794">
        <f t="shared" si="359"/>
        <v>0</v>
      </c>
    </row>
    <row r="11435" spans="1:18" ht="25.05" customHeight="1" x14ac:dyDescent="0.3">
      <c r="A11435" s="1479"/>
      <c r="B11435" s="1472"/>
      <c r="C11435" s="1471"/>
      <c r="D11435" s="1484"/>
      <c r="E11435" s="1484"/>
      <c r="F11435" s="1484"/>
      <c r="G11435" s="1484"/>
      <c r="H11435" s="1539"/>
      <c r="I11435" s="1676"/>
      <c r="J11435" s="1472"/>
      <c r="K11435" s="1479"/>
      <c r="L11435" s="1472"/>
      <c r="M11435" s="1471"/>
      <c r="N11435" s="1555"/>
      <c r="O11435" s="1555"/>
      <c r="Q11435" s="1464">
        <f t="shared" si="358"/>
        <v>1</v>
      </c>
      <c r="R11435" s="1794">
        <f t="shared" si="359"/>
        <v>0</v>
      </c>
    </row>
    <row r="11436" spans="1:18" ht="25.05" customHeight="1" x14ac:dyDescent="0.3">
      <c r="A11436" s="1479"/>
      <c r="B11436" s="1472"/>
      <c r="C11436" s="1471"/>
      <c r="D11436" s="1484"/>
      <c r="E11436" s="1484"/>
      <c r="F11436" s="1484"/>
      <c r="G11436" s="1484"/>
      <c r="H11436" s="1539"/>
      <c r="I11436" s="1676"/>
      <c r="J11436" s="1472"/>
      <c r="K11436" s="1479"/>
      <c r="L11436" s="1472"/>
      <c r="M11436" s="1471"/>
      <c r="N11436" s="1555"/>
      <c r="O11436" s="1555"/>
      <c r="Q11436" s="1464">
        <f t="shared" si="358"/>
        <v>1</v>
      </c>
      <c r="R11436" s="1794">
        <f t="shared" si="359"/>
        <v>0</v>
      </c>
    </row>
    <row r="11437" spans="1:18" ht="25.05" customHeight="1" x14ac:dyDescent="0.3">
      <c r="A11437" s="1479"/>
      <c r="B11437" s="1472"/>
      <c r="C11437" s="1471"/>
      <c r="D11437" s="1484"/>
      <c r="E11437" s="1484"/>
      <c r="F11437" s="1484"/>
      <c r="G11437" s="1482"/>
      <c r="H11437" s="1539"/>
      <c r="I11437" s="1676"/>
      <c r="J11437" s="1472"/>
      <c r="K11437" s="1479"/>
      <c r="L11437" s="1472"/>
      <c r="M11437" s="1471"/>
      <c r="N11437" s="1555"/>
      <c r="O11437" s="1555"/>
      <c r="Q11437" s="1464">
        <f t="shared" si="358"/>
        <v>1</v>
      </c>
      <c r="R11437" s="1794">
        <f t="shared" si="359"/>
        <v>0</v>
      </c>
    </row>
    <row r="11438" spans="1:18" ht="25.05" customHeight="1" x14ac:dyDescent="0.3">
      <c r="A11438" s="1479"/>
      <c r="B11438" s="1472"/>
      <c r="C11438" s="1471"/>
      <c r="D11438" s="1484"/>
      <c r="E11438" s="1484"/>
      <c r="F11438" s="1484"/>
      <c r="G11438" s="1482"/>
      <c r="H11438" s="1539"/>
      <c r="I11438" s="1676"/>
      <c r="J11438" s="1472"/>
      <c r="K11438" s="1479"/>
      <c r="L11438" s="1472"/>
      <c r="M11438" s="1471"/>
      <c r="N11438" s="1555"/>
      <c r="O11438" s="1555"/>
      <c r="Q11438" s="1464">
        <f t="shared" si="358"/>
        <v>1</v>
      </c>
      <c r="R11438" s="1794">
        <f t="shared" si="359"/>
        <v>0</v>
      </c>
    </row>
    <row r="11439" spans="1:18" ht="25.05" customHeight="1" x14ac:dyDescent="0.3">
      <c r="A11439" s="1479"/>
      <c r="B11439" s="1472"/>
      <c r="C11439" s="1471"/>
      <c r="D11439" s="1484"/>
      <c r="E11439" s="1484"/>
      <c r="F11439" s="1484"/>
      <c r="G11439" s="1482"/>
      <c r="H11439" s="1528"/>
      <c r="I11439" s="1676"/>
      <c r="J11439" s="1472"/>
      <c r="K11439" s="1479"/>
      <c r="L11439" s="1472"/>
      <c r="M11439" s="1471"/>
      <c r="N11439" s="1555"/>
      <c r="O11439" s="1555"/>
      <c r="Q11439" s="1464">
        <f t="shared" si="358"/>
        <v>1</v>
      </c>
      <c r="R11439" s="1794">
        <f t="shared" si="359"/>
        <v>0</v>
      </c>
    </row>
    <row r="11440" spans="1:18" ht="25.05" customHeight="1" x14ac:dyDescent="0.3">
      <c r="A11440" s="1479"/>
      <c r="B11440" s="1472"/>
      <c r="C11440" s="1471"/>
      <c r="D11440" s="1484"/>
      <c r="E11440" s="1484"/>
      <c r="F11440" s="1484"/>
      <c r="G11440" s="1482"/>
      <c r="H11440" s="1528"/>
      <c r="I11440" s="1676"/>
      <c r="J11440" s="1472"/>
      <c r="K11440" s="1479"/>
      <c r="L11440" s="1472"/>
      <c r="M11440" s="1471"/>
      <c r="N11440" s="1555"/>
      <c r="O11440" s="1555"/>
      <c r="Q11440" s="1464">
        <f t="shared" si="358"/>
        <v>1</v>
      </c>
      <c r="R11440" s="1794">
        <f t="shared" si="359"/>
        <v>0</v>
      </c>
    </row>
    <row r="11441" spans="1:18" ht="25.05" customHeight="1" x14ac:dyDescent="0.3">
      <c r="A11441" s="1479"/>
      <c r="B11441" s="1472"/>
      <c r="C11441" s="1471"/>
      <c r="D11441" s="1484"/>
      <c r="E11441" s="1484"/>
      <c r="F11441" s="1484"/>
      <c r="G11441" s="1482"/>
      <c r="H11441" s="1528"/>
      <c r="I11441" s="1676"/>
      <c r="J11441" s="1472"/>
      <c r="K11441" s="1479"/>
      <c r="L11441" s="1472"/>
      <c r="M11441" s="1471"/>
      <c r="N11441" s="1555"/>
      <c r="O11441" s="1555"/>
      <c r="Q11441" s="1464">
        <f t="shared" si="358"/>
        <v>1</v>
      </c>
      <c r="R11441" s="1794">
        <f t="shared" si="359"/>
        <v>0</v>
      </c>
    </row>
    <row r="11442" spans="1:18" ht="25.05" customHeight="1" x14ac:dyDescent="0.3">
      <c r="A11442" s="1479"/>
      <c r="B11442" s="1472"/>
      <c r="C11442" s="1471"/>
      <c r="D11442" s="1484"/>
      <c r="E11442" s="1484"/>
      <c r="F11442" s="1484"/>
      <c r="G11442" s="1482"/>
      <c r="H11442" s="1528"/>
      <c r="I11442" s="1675"/>
      <c r="J11442" s="1472"/>
      <c r="K11442" s="1479"/>
      <c r="L11442" s="1472"/>
      <c r="M11442" s="1472"/>
      <c r="N11442" s="1555"/>
      <c r="O11442" s="1555"/>
      <c r="Q11442" s="1464">
        <f t="shared" si="358"/>
        <v>1</v>
      </c>
      <c r="R11442" s="1794">
        <f t="shared" si="359"/>
        <v>0</v>
      </c>
    </row>
    <row r="11443" spans="1:18" ht="25.05" customHeight="1" x14ac:dyDescent="0.3">
      <c r="A11443" s="1479"/>
      <c r="B11443" s="1472"/>
      <c r="C11443" s="1471"/>
      <c r="D11443" s="1484"/>
      <c r="E11443" s="1484"/>
      <c r="F11443" s="1484"/>
      <c r="G11443" s="1482"/>
      <c r="H11443" s="1528"/>
      <c r="I11443" s="1675"/>
      <c r="J11443" s="1472"/>
      <c r="K11443" s="1479"/>
      <c r="L11443" s="1472"/>
      <c r="M11443" s="1472"/>
      <c r="N11443" s="1555"/>
      <c r="O11443" s="1555"/>
      <c r="Q11443" s="1464">
        <f t="shared" si="358"/>
        <v>1</v>
      </c>
      <c r="R11443" s="1794">
        <f t="shared" si="359"/>
        <v>0</v>
      </c>
    </row>
    <row r="11444" spans="1:18" ht="25.05" customHeight="1" x14ac:dyDescent="0.3">
      <c r="A11444" s="1479"/>
      <c r="B11444" s="1472"/>
      <c r="C11444" s="1471"/>
      <c r="D11444" s="1484"/>
      <c r="E11444" s="1484"/>
      <c r="F11444" s="1484"/>
      <c r="G11444" s="1482"/>
      <c r="H11444" s="1528"/>
      <c r="I11444" s="1675"/>
      <c r="J11444" s="1472"/>
      <c r="K11444" s="1479"/>
      <c r="L11444" s="1472"/>
      <c r="M11444" s="1472"/>
      <c r="N11444" s="1555"/>
      <c r="O11444" s="1555"/>
      <c r="Q11444" s="1464">
        <f t="shared" si="358"/>
        <v>1</v>
      </c>
      <c r="R11444" s="1794">
        <f t="shared" si="359"/>
        <v>0</v>
      </c>
    </row>
    <row r="11445" spans="1:18" ht="25.05" customHeight="1" x14ac:dyDescent="0.3">
      <c r="A11445" s="1479"/>
      <c r="B11445" s="1472"/>
      <c r="C11445" s="1471"/>
      <c r="D11445" s="1484"/>
      <c r="E11445" s="1484"/>
      <c r="F11445" s="1484"/>
      <c r="G11445" s="1482"/>
      <c r="H11445" s="1528"/>
      <c r="I11445" s="1675"/>
      <c r="J11445" s="1472"/>
      <c r="K11445" s="1479"/>
      <c r="L11445" s="1472"/>
      <c r="M11445" s="1472"/>
      <c r="N11445" s="1555"/>
      <c r="O11445" s="1555"/>
      <c r="Q11445" s="1464">
        <f t="shared" si="358"/>
        <v>1</v>
      </c>
      <c r="R11445" s="1794">
        <f t="shared" si="359"/>
        <v>0</v>
      </c>
    </row>
    <row r="11446" spans="1:18" ht="25.05" customHeight="1" x14ac:dyDescent="0.3">
      <c r="A11446" s="1479"/>
      <c r="B11446" s="1472"/>
      <c r="C11446" s="1471"/>
      <c r="D11446" s="1484"/>
      <c r="E11446" s="1484"/>
      <c r="F11446" s="1484"/>
      <c r="G11446" s="1482"/>
      <c r="H11446" s="1528"/>
      <c r="I11446" s="1676"/>
      <c r="J11446" s="1472"/>
      <c r="K11446" s="1479"/>
      <c r="L11446" s="1472"/>
      <c r="M11446" s="1471"/>
      <c r="N11446" s="1555"/>
      <c r="O11446" s="1555"/>
      <c r="Q11446" s="1464">
        <f t="shared" si="358"/>
        <v>1</v>
      </c>
      <c r="R11446" s="1794">
        <f t="shared" si="359"/>
        <v>0</v>
      </c>
    </row>
    <row r="11447" spans="1:18" ht="25.05" customHeight="1" x14ac:dyDescent="0.3">
      <c r="A11447" s="1479"/>
      <c r="B11447" s="1472"/>
      <c r="C11447" s="1471"/>
      <c r="D11447" s="1484"/>
      <c r="E11447" s="1484"/>
      <c r="F11447" s="1484"/>
      <c r="G11447" s="1482"/>
      <c r="H11447" s="1528"/>
      <c r="I11447" s="1676"/>
      <c r="J11447" s="1472"/>
      <c r="K11447" s="1479"/>
      <c r="L11447" s="1472"/>
      <c r="M11447" s="1471"/>
      <c r="N11447" s="1555"/>
      <c r="O11447" s="1555"/>
      <c r="Q11447" s="1464">
        <f t="shared" si="358"/>
        <v>1</v>
      </c>
      <c r="R11447" s="1794">
        <f t="shared" si="359"/>
        <v>0</v>
      </c>
    </row>
    <row r="11448" spans="1:18" ht="25.05" customHeight="1" x14ac:dyDescent="0.3">
      <c r="A11448" s="1479"/>
      <c r="B11448" s="1472"/>
      <c r="C11448" s="1471"/>
      <c r="D11448" s="1484"/>
      <c r="E11448" s="1484"/>
      <c r="F11448" s="1484"/>
      <c r="G11448" s="1482"/>
      <c r="H11448" s="1528"/>
      <c r="I11448" s="1676"/>
      <c r="J11448" s="1472"/>
      <c r="K11448" s="1479"/>
      <c r="L11448" s="1472"/>
      <c r="M11448" s="1471"/>
      <c r="N11448" s="1555"/>
      <c r="O11448" s="1555"/>
      <c r="Q11448" s="1464">
        <f t="shared" si="358"/>
        <v>1</v>
      </c>
      <c r="R11448" s="1794">
        <f t="shared" si="359"/>
        <v>0</v>
      </c>
    </row>
    <row r="11449" spans="1:18" ht="25.05" customHeight="1" x14ac:dyDescent="0.3">
      <c r="A11449" s="1479"/>
      <c r="B11449" s="1472"/>
      <c r="C11449" s="1471"/>
      <c r="D11449" s="1484"/>
      <c r="E11449" s="1484"/>
      <c r="F11449" s="1484"/>
      <c r="G11449" s="1482"/>
      <c r="H11449" s="1528"/>
      <c r="I11449" s="1676"/>
      <c r="J11449" s="1472"/>
      <c r="K11449" s="1479"/>
      <c r="L11449" s="1472"/>
      <c r="M11449" s="1471"/>
      <c r="N11449" s="1555"/>
      <c r="O11449" s="1555"/>
      <c r="Q11449" s="1464">
        <f t="shared" si="358"/>
        <v>1</v>
      </c>
      <c r="R11449" s="1794">
        <f t="shared" si="359"/>
        <v>0</v>
      </c>
    </row>
    <row r="11450" spans="1:18" ht="25.05" customHeight="1" x14ac:dyDescent="0.3">
      <c r="A11450" s="1479"/>
      <c r="B11450" s="1472"/>
      <c r="C11450" s="1471"/>
      <c r="D11450" s="1484"/>
      <c r="E11450" s="1484"/>
      <c r="F11450" s="1482"/>
      <c r="G11450" s="1482"/>
      <c r="H11450" s="1528"/>
      <c r="I11450" s="1675"/>
      <c r="J11450" s="1472"/>
      <c r="K11450" s="1479"/>
      <c r="L11450" s="1472"/>
      <c r="M11450" s="1472"/>
      <c r="N11450" s="1555"/>
      <c r="O11450" s="1555"/>
      <c r="Q11450" s="1464">
        <f t="shared" si="358"/>
        <v>1</v>
      </c>
      <c r="R11450" s="1794">
        <f t="shared" si="359"/>
        <v>0</v>
      </c>
    </row>
    <row r="11451" spans="1:18" ht="25.05" customHeight="1" x14ac:dyDescent="0.3">
      <c r="A11451" s="1479"/>
      <c r="B11451" s="1472"/>
      <c r="C11451" s="1471"/>
      <c r="D11451" s="1484"/>
      <c r="E11451" s="1484"/>
      <c r="F11451" s="1484"/>
      <c r="G11451" s="1482"/>
      <c r="H11451" s="1528"/>
      <c r="I11451" s="1675"/>
      <c r="J11451" s="1472"/>
      <c r="K11451" s="1479"/>
      <c r="L11451" s="1472"/>
      <c r="M11451" s="1472"/>
      <c r="N11451" s="1555"/>
      <c r="O11451" s="1555"/>
      <c r="Q11451" s="1464">
        <f t="shared" si="358"/>
        <v>1</v>
      </c>
      <c r="R11451" s="1794">
        <f t="shared" si="359"/>
        <v>0</v>
      </c>
    </row>
    <row r="11452" spans="1:18" ht="25.05" customHeight="1" x14ac:dyDescent="0.3">
      <c r="A11452" s="1479"/>
      <c r="B11452" s="1472"/>
      <c r="C11452" s="1471"/>
      <c r="D11452" s="1484"/>
      <c r="E11452" s="1484"/>
      <c r="F11452" s="1484"/>
      <c r="G11452" s="1482"/>
      <c r="H11452" s="1528"/>
      <c r="I11452" s="1675"/>
      <c r="J11452" s="1472"/>
      <c r="K11452" s="1479"/>
      <c r="L11452" s="1472"/>
      <c r="M11452" s="1472"/>
      <c r="N11452" s="1555"/>
      <c r="O11452" s="1555"/>
      <c r="Q11452" s="1464">
        <f t="shared" si="358"/>
        <v>1</v>
      </c>
      <c r="R11452" s="1794">
        <f t="shared" si="359"/>
        <v>0</v>
      </c>
    </row>
    <row r="11453" spans="1:18" ht="25.05" customHeight="1" x14ac:dyDescent="0.3">
      <c r="A11453" s="1479"/>
      <c r="B11453" s="1472"/>
      <c r="C11453" s="1471"/>
      <c r="D11453" s="1484"/>
      <c r="E11453" s="1484"/>
      <c r="F11453" s="1484"/>
      <c r="G11453" s="1482"/>
      <c r="H11453" s="1528"/>
      <c r="I11453" s="1675"/>
      <c r="J11453" s="1472"/>
      <c r="K11453" s="1479"/>
      <c r="L11453" s="1472"/>
      <c r="M11453" s="1472"/>
      <c r="N11453" s="1555"/>
      <c r="O11453" s="1555"/>
      <c r="Q11453" s="1464">
        <f t="shared" si="358"/>
        <v>1</v>
      </c>
      <c r="R11453" s="1794">
        <f t="shared" si="359"/>
        <v>0</v>
      </c>
    </row>
    <row r="11454" spans="1:18" ht="25.05" customHeight="1" x14ac:dyDescent="0.3">
      <c r="A11454" s="1479"/>
      <c r="B11454" s="1472"/>
      <c r="C11454" s="1471"/>
      <c r="D11454" s="1484"/>
      <c r="E11454" s="1484"/>
      <c r="F11454" s="1484"/>
      <c r="G11454" s="1484"/>
      <c r="H11454" s="1528"/>
      <c r="I11454" s="1675"/>
      <c r="J11454" s="1472"/>
      <c r="K11454" s="1479"/>
      <c r="L11454" s="1472"/>
      <c r="M11454" s="1472"/>
      <c r="N11454" s="1555"/>
      <c r="O11454" s="1555"/>
      <c r="Q11454" s="1464">
        <f t="shared" si="358"/>
        <v>1</v>
      </c>
      <c r="R11454" s="1794">
        <f t="shared" si="359"/>
        <v>0</v>
      </c>
    </row>
    <row r="11455" spans="1:18" ht="25.05" customHeight="1" x14ac:dyDescent="0.3">
      <c r="A11455" s="1479"/>
      <c r="B11455" s="1472"/>
      <c r="C11455" s="1471"/>
      <c r="D11455" s="1484"/>
      <c r="E11455" s="1484"/>
      <c r="F11455" s="1484"/>
      <c r="G11455" s="1484"/>
      <c r="H11455" s="1528"/>
      <c r="I11455" s="1675"/>
      <c r="J11455" s="1472"/>
      <c r="K11455" s="1479"/>
      <c r="L11455" s="1472"/>
      <c r="M11455" s="1472"/>
      <c r="N11455" s="1555"/>
      <c r="O11455" s="1555"/>
      <c r="Q11455" s="1464">
        <f t="shared" si="358"/>
        <v>1</v>
      </c>
      <c r="R11455" s="1794">
        <f t="shared" si="359"/>
        <v>0</v>
      </c>
    </row>
    <row r="11456" spans="1:18" ht="25.05" customHeight="1" x14ac:dyDescent="0.3">
      <c r="A11456" s="1479"/>
      <c r="B11456" s="1472"/>
      <c r="C11456" s="1471"/>
      <c r="D11456" s="1484"/>
      <c r="E11456" s="1484"/>
      <c r="F11456" s="1484"/>
      <c r="G11456" s="1482"/>
      <c r="H11456" s="1528"/>
      <c r="I11456" s="1675"/>
      <c r="J11456" s="1472"/>
      <c r="K11456" s="1479"/>
      <c r="L11456" s="1472"/>
      <c r="M11456" s="1472"/>
      <c r="N11456" s="1555"/>
      <c r="O11456" s="1555"/>
      <c r="Q11456" s="1464">
        <f t="shared" si="358"/>
        <v>1</v>
      </c>
      <c r="R11456" s="1794">
        <f t="shared" si="359"/>
        <v>0</v>
      </c>
    </row>
    <row r="11457" spans="1:18" ht="25.05" customHeight="1" x14ac:dyDescent="0.3">
      <c r="A11457" s="1479"/>
      <c r="B11457" s="1472"/>
      <c r="C11457" s="1471"/>
      <c r="D11457" s="1597"/>
      <c r="E11457" s="1482"/>
      <c r="F11457" s="1484"/>
      <c r="G11457" s="1482"/>
      <c r="H11457" s="1528"/>
      <c r="I11457" s="1675"/>
      <c r="J11457" s="1472"/>
      <c r="K11457" s="1479"/>
      <c r="L11457" s="1472"/>
      <c r="M11457" s="1472"/>
      <c r="N11457" s="1555"/>
      <c r="O11457" s="1555"/>
      <c r="Q11457" s="1464">
        <f t="shared" si="358"/>
        <v>1</v>
      </c>
      <c r="R11457" s="1794">
        <f t="shared" si="359"/>
        <v>0</v>
      </c>
    </row>
    <row r="11458" spans="1:18" ht="25.05" customHeight="1" x14ac:dyDescent="0.3">
      <c r="A11458" s="1479"/>
      <c r="B11458" s="1472"/>
      <c r="C11458" s="1471"/>
      <c r="D11458" s="1597"/>
      <c r="E11458" s="1484"/>
      <c r="F11458" s="1484"/>
      <c r="G11458" s="1484"/>
      <c r="H11458" s="1528"/>
      <c r="I11458" s="1675"/>
      <c r="J11458" s="1472"/>
      <c r="K11458" s="1479"/>
      <c r="L11458" s="1472"/>
      <c r="M11458" s="1472"/>
      <c r="N11458" s="1555"/>
      <c r="O11458" s="1555"/>
      <c r="Q11458" s="1464">
        <f t="shared" si="358"/>
        <v>1</v>
      </c>
      <c r="R11458" s="1794">
        <f t="shared" si="359"/>
        <v>0</v>
      </c>
    </row>
    <row r="11459" spans="1:18" ht="25.05" customHeight="1" x14ac:dyDescent="0.3">
      <c r="A11459" s="1479"/>
      <c r="B11459" s="1472"/>
      <c r="C11459" s="1471"/>
      <c r="D11459" s="1484"/>
      <c r="E11459" s="1484"/>
      <c r="F11459" s="1484"/>
      <c r="G11459" s="1484"/>
      <c r="H11459" s="1528"/>
      <c r="I11459" s="1675"/>
      <c r="J11459" s="1472"/>
      <c r="K11459" s="1479"/>
      <c r="L11459" s="1472"/>
      <c r="M11459" s="1472"/>
      <c r="N11459" s="1555"/>
      <c r="O11459" s="1555"/>
      <c r="Q11459" s="1464">
        <f t="shared" si="358"/>
        <v>1</v>
      </c>
      <c r="R11459" s="1794">
        <f t="shared" si="359"/>
        <v>0</v>
      </c>
    </row>
    <row r="11460" spans="1:18" ht="25.05" customHeight="1" x14ac:dyDescent="0.3">
      <c r="A11460" s="1479"/>
      <c r="B11460" s="1472"/>
      <c r="C11460" s="1471"/>
      <c r="D11460" s="1484"/>
      <c r="E11460" s="1484"/>
      <c r="F11460" s="1484"/>
      <c r="G11460" s="1482"/>
      <c r="H11460" s="1528"/>
      <c r="I11460" s="1675"/>
      <c r="J11460" s="1472"/>
      <c r="K11460" s="1479"/>
      <c r="L11460" s="1472"/>
      <c r="M11460" s="1472"/>
      <c r="N11460" s="1555"/>
      <c r="O11460" s="1555"/>
      <c r="Q11460" s="1464">
        <f t="shared" si="358"/>
        <v>1</v>
      </c>
      <c r="R11460" s="1794">
        <f t="shared" si="359"/>
        <v>0</v>
      </c>
    </row>
    <row r="11461" spans="1:18" ht="25.05" customHeight="1" x14ac:dyDescent="0.3">
      <c r="A11461" s="1479"/>
      <c r="B11461" s="1472"/>
      <c r="C11461" s="1471"/>
      <c r="D11461" s="1484"/>
      <c r="E11461" s="1484"/>
      <c r="F11461" s="1484"/>
      <c r="G11461" s="1482"/>
      <c r="H11461" s="1528"/>
      <c r="I11461" s="1675"/>
      <c r="J11461" s="1472"/>
      <c r="K11461" s="1479"/>
      <c r="L11461" s="1472"/>
      <c r="M11461" s="1471"/>
      <c r="N11461" s="1555"/>
      <c r="O11461" s="1555"/>
      <c r="Q11461" s="1464">
        <f t="shared" si="358"/>
        <v>1</v>
      </c>
      <c r="R11461" s="1794">
        <f t="shared" si="359"/>
        <v>0</v>
      </c>
    </row>
    <row r="11462" spans="1:18" ht="25.05" customHeight="1" x14ac:dyDescent="0.3">
      <c r="A11462" s="1479"/>
      <c r="B11462" s="1472"/>
      <c r="C11462" s="1471"/>
      <c r="D11462" s="1484"/>
      <c r="E11462" s="1484"/>
      <c r="F11462" s="1484"/>
      <c r="G11462" s="1484"/>
      <c r="H11462" s="1528"/>
      <c r="I11462" s="1675"/>
      <c r="J11462" s="1472"/>
      <c r="K11462" s="1479"/>
      <c r="L11462" s="1472"/>
      <c r="M11462" s="1471"/>
      <c r="N11462" s="1555"/>
      <c r="O11462" s="1555"/>
      <c r="Q11462" s="1464">
        <f t="shared" si="358"/>
        <v>1</v>
      </c>
      <c r="R11462" s="1794">
        <f t="shared" si="359"/>
        <v>0</v>
      </c>
    </row>
    <row r="11463" spans="1:18" ht="25.05" customHeight="1" x14ac:dyDescent="0.3">
      <c r="A11463" s="1479"/>
      <c r="B11463" s="1472"/>
      <c r="C11463" s="1471"/>
      <c r="D11463" s="1484"/>
      <c r="E11463" s="1484"/>
      <c r="F11463" s="1484"/>
      <c r="G11463" s="1484"/>
      <c r="H11463" s="1528"/>
      <c r="I11463" s="1675"/>
      <c r="J11463" s="1472"/>
      <c r="K11463" s="1479"/>
      <c r="L11463" s="1472"/>
      <c r="M11463" s="1471"/>
      <c r="N11463" s="1555"/>
      <c r="O11463" s="1555"/>
      <c r="Q11463" s="1464">
        <f t="shared" si="358"/>
        <v>1</v>
      </c>
      <c r="R11463" s="1794">
        <f t="shared" si="359"/>
        <v>0</v>
      </c>
    </row>
    <row r="11464" spans="1:18" ht="25.05" customHeight="1" x14ac:dyDescent="0.3">
      <c r="A11464" s="1479"/>
      <c r="B11464" s="1472"/>
      <c r="C11464" s="1471"/>
      <c r="D11464" s="1484"/>
      <c r="E11464" s="1484"/>
      <c r="F11464" s="1482"/>
      <c r="G11464" s="1484"/>
      <c r="H11464" s="1528"/>
      <c r="I11464" s="1675"/>
      <c r="J11464" s="1472"/>
      <c r="K11464" s="1479"/>
      <c r="L11464" s="1472"/>
      <c r="M11464" s="1471"/>
      <c r="N11464" s="1555"/>
      <c r="O11464" s="1555"/>
      <c r="Q11464" s="1464">
        <f t="shared" si="358"/>
        <v>1</v>
      </c>
      <c r="R11464" s="1794">
        <f t="shared" si="359"/>
        <v>0</v>
      </c>
    </row>
    <row r="11465" spans="1:18" ht="25.05" customHeight="1" x14ac:dyDescent="0.3">
      <c r="A11465" s="1479"/>
      <c r="B11465" s="1472"/>
      <c r="C11465" s="1471"/>
      <c r="D11465" s="1484"/>
      <c r="E11465" s="1484"/>
      <c r="F11465" s="1484"/>
      <c r="G11465" s="1484"/>
      <c r="H11465" s="1528"/>
      <c r="I11465" s="1675"/>
      <c r="J11465" s="1472"/>
      <c r="K11465" s="1479"/>
      <c r="L11465" s="1472"/>
      <c r="M11465" s="1471"/>
      <c r="N11465" s="1555"/>
      <c r="O11465" s="1555"/>
      <c r="Q11465" s="1464">
        <f t="shared" si="358"/>
        <v>1</v>
      </c>
      <c r="R11465" s="1794">
        <f t="shared" si="359"/>
        <v>0</v>
      </c>
    </row>
    <row r="11466" spans="1:18" ht="25.05" customHeight="1" x14ac:dyDescent="0.3">
      <c r="A11466" s="1479"/>
      <c r="B11466" s="1472"/>
      <c r="C11466" s="1471"/>
      <c r="D11466" s="1484"/>
      <c r="E11466" s="1484"/>
      <c r="F11466" s="1484"/>
      <c r="G11466" s="1484"/>
      <c r="H11466" s="1528"/>
      <c r="I11466" s="1675"/>
      <c r="J11466" s="1472"/>
      <c r="K11466" s="1479"/>
      <c r="L11466" s="1472"/>
      <c r="M11466" s="1471"/>
      <c r="N11466" s="1555"/>
      <c r="O11466" s="1555"/>
      <c r="Q11466" s="1464">
        <f t="shared" si="358"/>
        <v>1</v>
      </c>
      <c r="R11466" s="1794">
        <f t="shared" si="359"/>
        <v>0</v>
      </c>
    </row>
    <row r="11467" spans="1:18" ht="25.05" customHeight="1" x14ac:dyDescent="0.3">
      <c r="A11467" s="1479"/>
      <c r="B11467" s="1472"/>
      <c r="C11467" s="1471"/>
      <c r="D11467" s="1484"/>
      <c r="E11467" s="1484"/>
      <c r="F11467" s="1484"/>
      <c r="G11467" s="1484"/>
      <c r="H11467" s="1528"/>
      <c r="I11467" s="1675"/>
      <c r="J11467" s="1472"/>
      <c r="K11467" s="1479"/>
      <c r="L11467" s="1472"/>
      <c r="M11467" s="1471"/>
      <c r="N11467" s="1555"/>
      <c r="O11467" s="1555"/>
      <c r="Q11467" s="1464">
        <f t="shared" si="358"/>
        <v>1</v>
      </c>
      <c r="R11467" s="1794">
        <f t="shared" si="359"/>
        <v>0</v>
      </c>
    </row>
    <row r="11468" spans="1:18" ht="25.05" customHeight="1" x14ac:dyDescent="0.3">
      <c r="A11468" s="1479"/>
      <c r="B11468" s="1472"/>
      <c r="C11468" s="1471"/>
      <c r="D11468" s="1484"/>
      <c r="E11468" s="1484"/>
      <c r="F11468" s="1484"/>
      <c r="G11468" s="1482"/>
      <c r="H11468" s="1528"/>
      <c r="I11468" s="1675"/>
      <c r="J11468" s="1472"/>
      <c r="K11468" s="1479"/>
      <c r="L11468" s="1472"/>
      <c r="M11468" s="1471"/>
      <c r="N11468" s="1555"/>
      <c r="O11468" s="1555"/>
      <c r="Q11468" s="1464">
        <f t="shared" si="358"/>
        <v>1</v>
      </c>
      <c r="R11468" s="1794">
        <f t="shared" si="359"/>
        <v>0</v>
      </c>
    </row>
    <row r="11469" spans="1:18" ht="25.05" customHeight="1" x14ac:dyDescent="0.3">
      <c r="A11469" s="1479"/>
      <c r="B11469" s="1472"/>
      <c r="C11469" s="1471"/>
      <c r="D11469" s="1484"/>
      <c r="E11469" s="1482"/>
      <c r="F11469" s="1484"/>
      <c r="G11469" s="1482"/>
      <c r="H11469" s="1528"/>
      <c r="I11469" s="1675"/>
      <c r="J11469" s="1472"/>
      <c r="K11469" s="1479"/>
      <c r="L11469" s="1472"/>
      <c r="M11469" s="1472"/>
      <c r="N11469" s="1555"/>
      <c r="O11469" s="1555"/>
      <c r="Q11469" s="1464">
        <f t="shared" si="358"/>
        <v>1</v>
      </c>
      <c r="R11469" s="1794">
        <f t="shared" si="359"/>
        <v>0</v>
      </c>
    </row>
    <row r="11470" spans="1:18" ht="25.05" customHeight="1" x14ac:dyDescent="0.3">
      <c r="A11470" s="1479"/>
      <c r="B11470" s="1472"/>
      <c r="C11470" s="1471"/>
      <c r="D11470" s="1490"/>
      <c r="E11470" s="1484"/>
      <c r="F11470" s="1484"/>
      <c r="G11470" s="1482"/>
      <c r="H11470" s="1528"/>
      <c r="I11470" s="1675"/>
      <c r="J11470" s="1472"/>
      <c r="K11470" s="1479"/>
      <c r="L11470" s="1472"/>
      <c r="M11470" s="1472"/>
      <c r="N11470" s="1555"/>
      <c r="O11470" s="1555"/>
      <c r="Q11470" s="1464">
        <f t="shared" si="358"/>
        <v>1</v>
      </c>
      <c r="R11470" s="1794">
        <f t="shared" si="359"/>
        <v>0</v>
      </c>
    </row>
    <row r="11471" spans="1:18" ht="25.05" customHeight="1" x14ac:dyDescent="0.3">
      <c r="A11471" s="1479"/>
      <c r="B11471" s="1472"/>
      <c r="C11471" s="1471"/>
      <c r="D11471" s="1490"/>
      <c r="E11471" s="1484"/>
      <c r="F11471" s="1484"/>
      <c r="G11471" s="1482"/>
      <c r="H11471" s="1528"/>
      <c r="I11471" s="1675"/>
      <c r="J11471" s="1472"/>
      <c r="K11471" s="1479"/>
      <c r="L11471" s="1472"/>
      <c r="M11471" s="1472"/>
      <c r="N11471" s="1555"/>
      <c r="O11471" s="1555"/>
      <c r="Q11471" s="1464">
        <f t="shared" ref="Q11471:Q11534" si="360">MONTH(H11471)</f>
        <v>1</v>
      </c>
      <c r="R11471" s="1794">
        <f t="shared" ref="R11471:R11534" si="361">B11471</f>
        <v>0</v>
      </c>
    </row>
    <row r="11472" spans="1:18" ht="25.05" customHeight="1" x14ac:dyDescent="0.3">
      <c r="A11472" s="1479"/>
      <c r="B11472" s="1472"/>
      <c r="C11472" s="1471"/>
      <c r="D11472" s="1490"/>
      <c r="E11472" s="1484"/>
      <c r="F11472" s="1484"/>
      <c r="G11472" s="1482"/>
      <c r="H11472" s="1528"/>
      <c r="I11472" s="1675"/>
      <c r="J11472" s="1472"/>
      <c r="K11472" s="1479"/>
      <c r="L11472" s="1472"/>
      <c r="M11472" s="1472"/>
      <c r="N11472" s="1555"/>
      <c r="O11472" s="1555"/>
      <c r="Q11472" s="1464">
        <f t="shared" si="360"/>
        <v>1</v>
      </c>
      <c r="R11472" s="1794">
        <f t="shared" si="361"/>
        <v>0</v>
      </c>
    </row>
    <row r="11473" spans="1:18" ht="25.05" customHeight="1" x14ac:dyDescent="0.3">
      <c r="A11473" s="1479"/>
      <c r="B11473" s="1472"/>
      <c r="C11473" s="1471"/>
      <c r="D11473" s="1597"/>
      <c r="E11473" s="1484"/>
      <c r="F11473" s="1484"/>
      <c r="G11473" s="1482"/>
      <c r="H11473" s="1528"/>
      <c r="I11473" s="1675"/>
      <c r="J11473" s="1472"/>
      <c r="K11473" s="1479"/>
      <c r="L11473" s="1472"/>
      <c r="M11473" s="1472"/>
      <c r="N11473" s="1555"/>
      <c r="O11473" s="1555"/>
      <c r="Q11473" s="1464">
        <f t="shared" si="360"/>
        <v>1</v>
      </c>
      <c r="R11473" s="1794">
        <f t="shared" si="361"/>
        <v>0</v>
      </c>
    </row>
    <row r="11474" spans="1:18" ht="25.05" customHeight="1" x14ac:dyDescent="0.3">
      <c r="A11474" s="1479"/>
      <c r="B11474" s="1472"/>
      <c r="C11474" s="1471"/>
      <c r="D11474" s="1484"/>
      <c r="E11474" s="1484"/>
      <c r="F11474" s="1484"/>
      <c r="G11474" s="1482"/>
      <c r="H11474" s="1528"/>
      <c r="I11474" s="1675"/>
      <c r="J11474" s="1472"/>
      <c r="K11474" s="1479"/>
      <c r="L11474" s="1472"/>
      <c r="M11474" s="1472"/>
      <c r="N11474" s="1555"/>
      <c r="O11474" s="1555"/>
      <c r="Q11474" s="1464">
        <f t="shared" si="360"/>
        <v>1</v>
      </c>
      <c r="R11474" s="1794">
        <f t="shared" si="361"/>
        <v>0</v>
      </c>
    </row>
    <row r="11475" spans="1:18" ht="25.05" customHeight="1" x14ac:dyDescent="0.3">
      <c r="A11475" s="1479"/>
      <c r="B11475" s="1472"/>
      <c r="C11475" s="1471"/>
      <c r="D11475" s="1484"/>
      <c r="E11475" s="1484"/>
      <c r="F11475" s="1484"/>
      <c r="G11475" s="1482"/>
      <c r="H11475" s="1528"/>
      <c r="I11475" s="1675"/>
      <c r="J11475" s="1472"/>
      <c r="K11475" s="1479"/>
      <c r="L11475" s="1472"/>
      <c r="M11475" s="1472"/>
      <c r="N11475" s="1555"/>
      <c r="O11475" s="1555"/>
      <c r="Q11475" s="1464">
        <f t="shared" si="360"/>
        <v>1</v>
      </c>
      <c r="R11475" s="1794">
        <f t="shared" si="361"/>
        <v>0</v>
      </c>
    </row>
    <row r="11476" spans="1:18" ht="25.05" customHeight="1" x14ac:dyDescent="0.3">
      <c r="A11476" s="1479"/>
      <c r="B11476" s="1472"/>
      <c r="C11476" s="1484"/>
      <c r="D11476" s="1484"/>
      <c r="E11476" s="1484"/>
      <c r="F11476" s="1482"/>
      <c r="G11476" s="1482"/>
      <c r="H11476" s="1528"/>
      <c r="I11476" s="1675"/>
      <c r="J11476" s="1472"/>
      <c r="K11476" s="1479"/>
      <c r="L11476" s="1472"/>
      <c r="M11476" s="1472"/>
      <c r="N11476" s="1555"/>
      <c r="O11476" s="1555"/>
      <c r="Q11476" s="1464">
        <f t="shared" si="360"/>
        <v>1</v>
      </c>
      <c r="R11476" s="1794">
        <f t="shared" si="361"/>
        <v>0</v>
      </c>
    </row>
    <row r="11477" spans="1:18" ht="25.05" customHeight="1" x14ac:dyDescent="0.3">
      <c r="A11477" s="1479"/>
      <c r="B11477" s="1472"/>
      <c r="C11477" s="1484"/>
      <c r="D11477" s="1484"/>
      <c r="E11477" s="1484"/>
      <c r="F11477" s="1484"/>
      <c r="G11477" s="1482"/>
      <c r="H11477" s="1528"/>
      <c r="I11477" s="1675"/>
      <c r="J11477" s="1472"/>
      <c r="K11477" s="1479"/>
      <c r="L11477" s="1472"/>
      <c r="M11477" s="1472"/>
      <c r="N11477" s="1555"/>
      <c r="O11477" s="1555"/>
      <c r="Q11477" s="1464">
        <f t="shared" si="360"/>
        <v>1</v>
      </c>
      <c r="R11477" s="1794">
        <f t="shared" si="361"/>
        <v>0</v>
      </c>
    </row>
    <row r="11478" spans="1:18" ht="25.05" customHeight="1" x14ac:dyDescent="0.3">
      <c r="A11478" s="1479"/>
      <c r="B11478" s="1472"/>
      <c r="C11478" s="1484"/>
      <c r="D11478" s="1484"/>
      <c r="E11478" s="1484"/>
      <c r="F11478" s="1484"/>
      <c r="G11478" s="1482"/>
      <c r="H11478" s="1528"/>
      <c r="I11478" s="1675"/>
      <c r="J11478" s="1472"/>
      <c r="K11478" s="1479"/>
      <c r="L11478" s="1472"/>
      <c r="M11478" s="1472"/>
      <c r="N11478" s="1555"/>
      <c r="O11478" s="1555"/>
      <c r="Q11478" s="1464">
        <f t="shared" si="360"/>
        <v>1</v>
      </c>
      <c r="R11478" s="1794">
        <f t="shared" si="361"/>
        <v>0</v>
      </c>
    </row>
    <row r="11479" spans="1:18" ht="25.05" customHeight="1" x14ac:dyDescent="0.3">
      <c r="A11479" s="1479"/>
      <c r="B11479" s="1472"/>
      <c r="C11479" s="1484"/>
      <c r="D11479" s="1484"/>
      <c r="E11479" s="1484"/>
      <c r="F11479" s="1484"/>
      <c r="G11479" s="1482"/>
      <c r="H11479" s="1528"/>
      <c r="I11479" s="1675"/>
      <c r="J11479" s="1472"/>
      <c r="K11479" s="1479"/>
      <c r="L11479" s="1472"/>
      <c r="M11479" s="1472"/>
      <c r="N11479" s="1555"/>
      <c r="O11479" s="1555"/>
      <c r="Q11479" s="1464">
        <f t="shared" si="360"/>
        <v>1</v>
      </c>
      <c r="R11479" s="1794">
        <f t="shared" si="361"/>
        <v>0</v>
      </c>
    </row>
    <row r="11480" spans="1:18" ht="25.05" customHeight="1" x14ac:dyDescent="0.3">
      <c r="A11480" s="1479"/>
      <c r="B11480" s="1472"/>
      <c r="C11480" s="1484"/>
      <c r="D11480" s="1484"/>
      <c r="E11480" s="1484"/>
      <c r="F11480" s="1484"/>
      <c r="G11480" s="1482"/>
      <c r="H11480" s="1528"/>
      <c r="I11480" s="1675"/>
      <c r="J11480" s="1472"/>
      <c r="K11480" s="1479"/>
      <c r="L11480" s="1472"/>
      <c r="M11480" s="1472"/>
      <c r="N11480" s="1555"/>
      <c r="O11480" s="1555"/>
      <c r="Q11480" s="1464">
        <f t="shared" si="360"/>
        <v>1</v>
      </c>
      <c r="R11480" s="1794">
        <f t="shared" si="361"/>
        <v>0</v>
      </c>
    </row>
    <row r="11481" spans="1:18" ht="25.05" customHeight="1" x14ac:dyDescent="0.3">
      <c r="A11481" s="1479"/>
      <c r="B11481" s="1472"/>
      <c r="C11481" s="1484"/>
      <c r="D11481" s="1484"/>
      <c r="E11481" s="1484"/>
      <c r="F11481" s="1484"/>
      <c r="G11481" s="1482"/>
      <c r="H11481" s="1528"/>
      <c r="I11481" s="1675"/>
      <c r="J11481" s="1472"/>
      <c r="K11481" s="1479"/>
      <c r="L11481" s="1472"/>
      <c r="M11481" s="1472"/>
      <c r="N11481" s="1555"/>
      <c r="O11481" s="1555"/>
      <c r="Q11481" s="1464">
        <f t="shared" si="360"/>
        <v>1</v>
      </c>
      <c r="R11481" s="1794">
        <f t="shared" si="361"/>
        <v>0</v>
      </c>
    </row>
    <row r="11482" spans="1:18" ht="25.05" customHeight="1" x14ac:dyDescent="0.3">
      <c r="A11482" s="1479"/>
      <c r="B11482" s="1472"/>
      <c r="C11482" s="1484"/>
      <c r="D11482" s="1484"/>
      <c r="E11482" s="1484"/>
      <c r="F11482" s="1482"/>
      <c r="G11482" s="1482"/>
      <c r="H11482" s="1528"/>
      <c r="I11482" s="1675"/>
      <c r="J11482" s="1472"/>
      <c r="K11482" s="1479"/>
      <c r="L11482" s="1472"/>
      <c r="M11482" s="1472"/>
      <c r="N11482" s="1555"/>
      <c r="O11482" s="1555"/>
      <c r="Q11482" s="1464">
        <f t="shared" si="360"/>
        <v>1</v>
      </c>
      <c r="R11482" s="1794">
        <f t="shared" si="361"/>
        <v>0</v>
      </c>
    </row>
    <row r="11483" spans="1:18" ht="25.05" customHeight="1" x14ac:dyDescent="0.3">
      <c r="A11483" s="1479"/>
      <c r="B11483" s="1472"/>
      <c r="C11483" s="1484"/>
      <c r="D11483" s="1484"/>
      <c r="E11483" s="1482"/>
      <c r="F11483" s="1482"/>
      <c r="G11483" s="1482"/>
      <c r="H11483" s="1528"/>
      <c r="I11483" s="1675"/>
      <c r="J11483" s="1472"/>
      <c r="K11483" s="1479"/>
      <c r="L11483" s="1472"/>
      <c r="M11483" s="1472"/>
      <c r="N11483" s="1555"/>
      <c r="O11483" s="1555"/>
      <c r="Q11483" s="1464">
        <f t="shared" si="360"/>
        <v>1</v>
      </c>
      <c r="R11483" s="1794">
        <f t="shared" si="361"/>
        <v>0</v>
      </c>
    </row>
    <row r="11484" spans="1:18" ht="25.05" customHeight="1" x14ac:dyDescent="0.3">
      <c r="A11484" s="1566"/>
      <c r="B11484" s="1557"/>
      <c r="C11484" s="1475"/>
      <c r="D11484" s="1490"/>
      <c r="E11484" s="1484"/>
      <c r="F11484" s="1484"/>
      <c r="G11484" s="1484"/>
      <c r="H11484" s="1483"/>
      <c r="I11484" s="1679"/>
      <c r="J11484" s="1472"/>
      <c r="K11484" s="1475"/>
      <c r="L11484" s="1471"/>
      <c r="M11484" s="1471"/>
      <c r="N11484" s="1475"/>
      <c r="O11484" s="1475"/>
      <c r="P11484" s="1524"/>
      <c r="Q11484" s="1464">
        <f t="shared" si="360"/>
        <v>1</v>
      </c>
      <c r="R11484" s="1794">
        <f t="shared" si="361"/>
        <v>0</v>
      </c>
    </row>
    <row r="11485" spans="1:18" ht="25.05" customHeight="1" x14ac:dyDescent="0.3">
      <c r="A11485" s="1566"/>
      <c r="B11485" s="1557"/>
      <c r="C11485" s="1475"/>
      <c r="D11485" s="1490"/>
      <c r="E11485" s="1484"/>
      <c r="F11485" s="1484"/>
      <c r="G11485" s="1484"/>
      <c r="H11485" s="1483"/>
      <c r="I11485" s="1679"/>
      <c r="J11485" s="1472"/>
      <c r="K11485" s="1475"/>
      <c r="L11485" s="1471"/>
      <c r="M11485" s="1471"/>
      <c r="N11485" s="1475"/>
      <c r="O11485" s="1475"/>
      <c r="P11485" s="1524"/>
      <c r="Q11485" s="1464">
        <f t="shared" si="360"/>
        <v>1</v>
      </c>
      <c r="R11485" s="1794">
        <f t="shared" si="361"/>
        <v>0</v>
      </c>
    </row>
    <row r="11486" spans="1:18" ht="25.05" customHeight="1" x14ac:dyDescent="0.3">
      <c r="A11486" s="1566"/>
      <c r="B11486" s="1557"/>
      <c r="C11486" s="1475"/>
      <c r="D11486" s="1490"/>
      <c r="E11486" s="1490"/>
      <c r="F11486" s="1484"/>
      <c r="G11486" s="1484"/>
      <c r="H11486" s="1483"/>
      <c r="I11486" s="1679"/>
      <c r="J11486" s="1472"/>
      <c r="K11486" s="1475"/>
      <c r="L11486" s="1471"/>
      <c r="M11486" s="1471"/>
      <c r="N11486" s="1475"/>
      <c r="O11486" s="1475"/>
      <c r="P11486" s="1524"/>
      <c r="Q11486" s="1464">
        <f t="shared" si="360"/>
        <v>1</v>
      </c>
      <c r="R11486" s="1794">
        <f t="shared" si="361"/>
        <v>0</v>
      </c>
    </row>
    <row r="11487" spans="1:18" ht="25.05" customHeight="1" x14ac:dyDescent="0.3">
      <c r="A11487" s="1566"/>
      <c r="B11487" s="1557"/>
      <c r="C11487" s="1475"/>
      <c r="D11487" s="1490"/>
      <c r="E11487" s="1484"/>
      <c r="F11487" s="1484"/>
      <c r="G11487" s="1484"/>
      <c r="H11487" s="1483"/>
      <c r="I11487" s="1679"/>
      <c r="J11487" s="1472"/>
      <c r="K11487" s="1475"/>
      <c r="L11487" s="1471"/>
      <c r="M11487" s="1471"/>
      <c r="N11487" s="1475"/>
      <c r="O11487" s="1475"/>
      <c r="P11487" s="1524"/>
      <c r="Q11487" s="1464">
        <f t="shared" si="360"/>
        <v>1</v>
      </c>
      <c r="R11487" s="1794">
        <f t="shared" si="361"/>
        <v>0</v>
      </c>
    </row>
    <row r="11488" spans="1:18" ht="25.05" customHeight="1" x14ac:dyDescent="0.3">
      <c r="A11488" s="1566"/>
      <c r="B11488" s="1557"/>
      <c r="C11488" s="1475"/>
      <c r="D11488" s="1490"/>
      <c r="E11488" s="1484"/>
      <c r="F11488" s="1484"/>
      <c r="G11488" s="1484"/>
      <c r="H11488" s="1483"/>
      <c r="I11488" s="1679"/>
      <c r="J11488" s="1472"/>
      <c r="K11488" s="1475"/>
      <c r="L11488" s="1471"/>
      <c r="M11488" s="1471"/>
      <c r="N11488" s="1475"/>
      <c r="O11488" s="1475"/>
      <c r="P11488" s="1524"/>
      <c r="Q11488" s="1464">
        <f t="shared" si="360"/>
        <v>1</v>
      </c>
      <c r="R11488" s="1794">
        <f t="shared" si="361"/>
        <v>0</v>
      </c>
    </row>
    <row r="11489" spans="1:18" ht="25.05" customHeight="1" x14ac:dyDescent="0.3">
      <c r="A11489" s="1566"/>
      <c r="B11489" s="1557"/>
      <c r="C11489" s="1610"/>
      <c r="D11489" s="1611"/>
      <c r="E11489" s="1494"/>
      <c r="F11489" s="1494"/>
      <c r="G11489" s="1494"/>
      <c r="H11489" s="1483"/>
      <c r="I11489" s="1679"/>
      <c r="J11489" s="1472"/>
      <c r="K11489" s="1475"/>
      <c r="L11489" s="1471"/>
      <c r="M11489" s="1471"/>
      <c r="N11489" s="1475"/>
      <c r="O11489" s="1475"/>
      <c r="P11489" s="1524"/>
      <c r="Q11489" s="1464">
        <f t="shared" si="360"/>
        <v>1</v>
      </c>
      <c r="R11489" s="1794">
        <f t="shared" si="361"/>
        <v>0</v>
      </c>
    </row>
    <row r="11490" spans="1:18" ht="25.05" customHeight="1" x14ac:dyDescent="0.3">
      <c r="A11490" s="1566"/>
      <c r="B11490" s="1557"/>
      <c r="C11490" s="1475"/>
      <c r="D11490" s="1490"/>
      <c r="E11490" s="1472"/>
      <c r="F11490" s="1472"/>
      <c r="G11490" s="1472"/>
      <c r="H11490" s="1483"/>
      <c r="I11490" s="1679"/>
      <c r="J11490" s="1472"/>
      <c r="K11490" s="1475"/>
      <c r="L11490" s="1471"/>
      <c r="M11490" s="1471"/>
      <c r="N11490" s="1475"/>
      <c r="O11490" s="1475"/>
      <c r="P11490" s="1524"/>
      <c r="Q11490" s="1464">
        <f t="shared" si="360"/>
        <v>1</v>
      </c>
      <c r="R11490" s="1794">
        <f t="shared" si="361"/>
        <v>0</v>
      </c>
    </row>
    <row r="11491" spans="1:18" ht="25.05" customHeight="1" x14ac:dyDescent="0.3">
      <c r="A11491" s="1566"/>
      <c r="B11491" s="1557"/>
      <c r="C11491" s="1586"/>
      <c r="D11491" s="1587"/>
      <c r="E11491" s="1502"/>
      <c r="F11491" s="1612"/>
      <c r="G11491" s="1612"/>
      <c r="H11491" s="1483"/>
      <c r="I11491" s="1679"/>
      <c r="J11491" s="1472"/>
      <c r="K11491" s="1475"/>
      <c r="L11491" s="1471"/>
      <c r="M11491" s="1471"/>
      <c r="N11491" s="1475"/>
      <c r="O11491" s="1475"/>
      <c r="P11491" s="1524"/>
      <c r="Q11491" s="1464">
        <f t="shared" si="360"/>
        <v>1</v>
      </c>
      <c r="R11491" s="1794">
        <f t="shared" si="361"/>
        <v>0</v>
      </c>
    </row>
    <row r="11492" spans="1:18" ht="25.05" customHeight="1" x14ac:dyDescent="0.3">
      <c r="A11492" s="1566"/>
      <c r="B11492" s="1557"/>
      <c r="C11492" s="1586"/>
      <c r="D11492" s="1587"/>
      <c r="E11492" s="1502"/>
      <c r="F11492" s="1612"/>
      <c r="G11492" s="1612"/>
      <c r="H11492" s="1483"/>
      <c r="I11492" s="1679"/>
      <c r="J11492" s="1472"/>
      <c r="K11492" s="1475"/>
      <c r="L11492" s="1471"/>
      <c r="M11492" s="1471"/>
      <c r="N11492" s="1475"/>
      <c r="O11492" s="1475"/>
      <c r="P11492" s="1524"/>
      <c r="Q11492" s="1464">
        <f t="shared" si="360"/>
        <v>1</v>
      </c>
      <c r="R11492" s="1794">
        <f t="shared" si="361"/>
        <v>0</v>
      </c>
    </row>
    <row r="11493" spans="1:18" ht="25.05" customHeight="1" x14ac:dyDescent="0.3">
      <c r="A11493" s="1566"/>
      <c r="B11493" s="1557"/>
      <c r="C11493" s="1586"/>
      <c r="D11493" s="1587"/>
      <c r="E11493" s="1494"/>
      <c r="F11493" s="1494"/>
      <c r="G11493" s="1484"/>
      <c r="H11493" s="1483"/>
      <c r="I11493" s="1679"/>
      <c r="J11493" s="1472"/>
      <c r="K11493" s="1475"/>
      <c r="L11493" s="1471"/>
      <c r="M11493" s="1471"/>
      <c r="N11493" s="1475"/>
      <c r="O11493" s="1475"/>
      <c r="P11493" s="1524"/>
      <c r="Q11493" s="1464">
        <f t="shared" si="360"/>
        <v>1</v>
      </c>
      <c r="R11493" s="1794">
        <f t="shared" si="361"/>
        <v>0</v>
      </c>
    </row>
    <row r="11494" spans="1:18" ht="25.05" customHeight="1" x14ac:dyDescent="0.3">
      <c r="A11494" s="1566"/>
      <c r="B11494" s="1557"/>
      <c r="C11494" s="1586"/>
      <c r="D11494" s="1587"/>
      <c r="E11494" s="1494"/>
      <c r="F11494" s="1494"/>
      <c r="G11494" s="1484"/>
      <c r="H11494" s="1483"/>
      <c r="I11494" s="1679"/>
      <c r="J11494" s="1472"/>
      <c r="K11494" s="1475"/>
      <c r="L11494" s="1471"/>
      <c r="M11494" s="1471"/>
      <c r="N11494" s="1475"/>
      <c r="O11494" s="1475"/>
      <c r="P11494" s="1524"/>
      <c r="Q11494" s="1464">
        <f t="shared" si="360"/>
        <v>1</v>
      </c>
      <c r="R11494" s="1794">
        <f t="shared" si="361"/>
        <v>0</v>
      </c>
    </row>
    <row r="11495" spans="1:18" ht="25.05" customHeight="1" x14ac:dyDescent="0.3">
      <c r="A11495" s="1566"/>
      <c r="B11495" s="1557"/>
      <c r="C11495" s="1475"/>
      <c r="D11495" s="1490"/>
      <c r="E11495" s="1494"/>
      <c r="F11495" s="1490"/>
      <c r="G11495" s="1484"/>
      <c r="H11495" s="1483"/>
      <c r="I11495" s="1679"/>
      <c r="J11495" s="1472"/>
      <c r="K11495" s="1475"/>
      <c r="L11495" s="1471"/>
      <c r="M11495" s="1471"/>
      <c r="N11495" s="1475"/>
      <c r="O11495" s="1475"/>
      <c r="P11495" s="1524"/>
      <c r="Q11495" s="1464">
        <f t="shared" si="360"/>
        <v>1</v>
      </c>
      <c r="R11495" s="1794">
        <f t="shared" si="361"/>
        <v>0</v>
      </c>
    </row>
    <row r="11496" spans="1:18" ht="25.05" customHeight="1" x14ac:dyDescent="0.3">
      <c r="A11496" s="1566"/>
      <c r="B11496" s="1557"/>
      <c r="C11496" s="1475"/>
      <c r="D11496" s="1490"/>
      <c r="E11496" s="1477"/>
      <c r="F11496" s="1477"/>
      <c r="G11496" s="1484"/>
      <c r="H11496" s="1483"/>
      <c r="I11496" s="1679"/>
      <c r="J11496" s="1472"/>
      <c r="K11496" s="1475"/>
      <c r="L11496" s="1471"/>
      <c r="M11496" s="1471"/>
      <c r="N11496" s="1475"/>
      <c r="O11496" s="1475"/>
      <c r="P11496" s="1524"/>
      <c r="Q11496" s="1464">
        <f t="shared" si="360"/>
        <v>1</v>
      </c>
      <c r="R11496" s="1794">
        <f t="shared" si="361"/>
        <v>0</v>
      </c>
    </row>
    <row r="11497" spans="1:18" ht="25.05" customHeight="1" x14ac:dyDescent="0.3">
      <c r="A11497" s="1566"/>
      <c r="B11497" s="1557"/>
      <c r="C11497" s="1475"/>
      <c r="D11497" s="1490"/>
      <c r="E11497" s="1494"/>
      <c r="F11497" s="1502"/>
      <c r="G11497" s="1484"/>
      <c r="H11497" s="1483"/>
      <c r="I11497" s="1679"/>
      <c r="J11497" s="1472"/>
      <c r="K11497" s="1475"/>
      <c r="L11497" s="1471"/>
      <c r="M11497" s="1471"/>
      <c r="N11497" s="1475"/>
      <c r="O11497" s="1475"/>
      <c r="P11497" s="1480"/>
      <c r="Q11497" s="1464">
        <f t="shared" si="360"/>
        <v>1</v>
      </c>
      <c r="R11497" s="1794">
        <f t="shared" si="361"/>
        <v>0</v>
      </c>
    </row>
    <row r="11498" spans="1:18" ht="25.05" customHeight="1" x14ac:dyDescent="0.3">
      <c r="A11498" s="1566"/>
      <c r="B11498" s="1557"/>
      <c r="C11498" s="1475"/>
      <c r="D11498" s="1490"/>
      <c r="E11498" s="1477"/>
      <c r="F11498" s="1477"/>
      <c r="G11498" s="1484"/>
      <c r="H11498" s="1483"/>
      <c r="I11498" s="1679"/>
      <c r="J11498" s="1472"/>
      <c r="K11498" s="1475"/>
      <c r="L11498" s="1471"/>
      <c r="M11498" s="1471"/>
      <c r="N11498" s="1475"/>
      <c r="O11498" s="1475"/>
      <c r="P11498" s="1524"/>
      <c r="Q11498" s="1464">
        <f t="shared" si="360"/>
        <v>1</v>
      </c>
      <c r="R11498" s="1794">
        <f t="shared" si="361"/>
        <v>0</v>
      </c>
    </row>
    <row r="11499" spans="1:18" ht="25.05" customHeight="1" x14ac:dyDescent="0.3">
      <c r="A11499" s="1566"/>
      <c r="B11499" s="1557"/>
      <c r="C11499" s="1475"/>
      <c r="D11499" s="1490"/>
      <c r="E11499" s="1494"/>
      <c r="F11499" s="1484"/>
      <c r="G11499" s="1484"/>
      <c r="H11499" s="1483"/>
      <c r="I11499" s="1679"/>
      <c r="J11499" s="1472"/>
      <c r="K11499" s="1475"/>
      <c r="L11499" s="1471"/>
      <c r="M11499" s="1471"/>
      <c r="N11499" s="1475"/>
      <c r="O11499" s="1475"/>
      <c r="P11499" s="1524"/>
      <c r="Q11499" s="1464">
        <f t="shared" si="360"/>
        <v>1</v>
      </c>
      <c r="R11499" s="1794">
        <f t="shared" si="361"/>
        <v>0</v>
      </c>
    </row>
    <row r="11500" spans="1:18" ht="25.05" customHeight="1" x14ac:dyDescent="0.3">
      <c r="A11500" s="1566"/>
      <c r="B11500" s="1557"/>
      <c r="C11500" s="1475"/>
      <c r="D11500" s="1490"/>
      <c r="E11500" s="1477"/>
      <c r="F11500" s="1477"/>
      <c r="G11500" s="1484"/>
      <c r="H11500" s="1483"/>
      <c r="I11500" s="1679"/>
      <c r="J11500" s="1472"/>
      <c r="K11500" s="1475"/>
      <c r="L11500" s="1471"/>
      <c r="M11500" s="1471"/>
      <c r="N11500" s="1475"/>
      <c r="O11500" s="1475"/>
      <c r="P11500" s="1524"/>
      <c r="Q11500" s="1464">
        <f t="shared" si="360"/>
        <v>1</v>
      </c>
      <c r="R11500" s="1794">
        <f t="shared" si="361"/>
        <v>0</v>
      </c>
    </row>
    <row r="11501" spans="1:18" ht="25.05" customHeight="1" x14ac:dyDescent="0.3">
      <c r="A11501" s="1566"/>
      <c r="B11501" s="1557"/>
      <c r="C11501" s="1475"/>
      <c r="D11501" s="1490"/>
      <c r="E11501" s="1494"/>
      <c r="F11501" s="1502"/>
      <c r="G11501" s="1484"/>
      <c r="H11501" s="1483"/>
      <c r="I11501" s="1679"/>
      <c r="J11501" s="1472"/>
      <c r="K11501" s="1475"/>
      <c r="L11501" s="1471"/>
      <c r="M11501" s="1471"/>
      <c r="N11501" s="1475"/>
      <c r="O11501" s="1475"/>
      <c r="P11501" s="1524"/>
      <c r="Q11501" s="1464">
        <f t="shared" si="360"/>
        <v>1</v>
      </c>
      <c r="R11501" s="1794">
        <f t="shared" si="361"/>
        <v>0</v>
      </c>
    </row>
    <row r="11502" spans="1:18" ht="25.05" customHeight="1" x14ac:dyDescent="0.3">
      <c r="A11502" s="1566"/>
      <c r="B11502" s="1557"/>
      <c r="C11502" s="1475"/>
      <c r="D11502" s="1490"/>
      <c r="E11502" s="1477"/>
      <c r="F11502" s="1477"/>
      <c r="G11502" s="1484"/>
      <c r="H11502" s="1483"/>
      <c r="I11502" s="1679"/>
      <c r="J11502" s="1472"/>
      <c r="K11502" s="1475"/>
      <c r="L11502" s="1471"/>
      <c r="M11502" s="1471"/>
      <c r="N11502" s="1475"/>
      <c r="O11502" s="1475"/>
      <c r="P11502" s="1580"/>
      <c r="Q11502" s="1464">
        <f t="shared" si="360"/>
        <v>1</v>
      </c>
      <c r="R11502" s="1794">
        <f t="shared" si="361"/>
        <v>0</v>
      </c>
    </row>
    <row r="11503" spans="1:18" ht="25.05" customHeight="1" x14ac:dyDescent="0.3">
      <c r="A11503" s="1566"/>
      <c r="B11503" s="1557"/>
      <c r="C11503" s="1475"/>
      <c r="D11503" s="1490"/>
      <c r="E11503" s="1494"/>
      <c r="F11503" s="1484"/>
      <c r="G11503" s="1484"/>
      <c r="H11503" s="1483"/>
      <c r="I11503" s="1679"/>
      <c r="J11503" s="1472"/>
      <c r="K11503" s="1475"/>
      <c r="L11503" s="1471"/>
      <c r="M11503" s="1471"/>
      <c r="N11503" s="1475"/>
      <c r="O11503" s="1475"/>
      <c r="P11503" s="1580"/>
      <c r="Q11503" s="1464">
        <f t="shared" si="360"/>
        <v>1</v>
      </c>
      <c r="R11503" s="1794">
        <f t="shared" si="361"/>
        <v>0</v>
      </c>
    </row>
    <row r="11504" spans="1:18" ht="25.05" customHeight="1" x14ac:dyDescent="0.3">
      <c r="A11504" s="1566"/>
      <c r="B11504" s="1557"/>
      <c r="C11504" s="1475"/>
      <c r="D11504" s="1490"/>
      <c r="E11504" s="1477"/>
      <c r="F11504" s="1477"/>
      <c r="G11504" s="1484"/>
      <c r="H11504" s="1483"/>
      <c r="I11504" s="1679"/>
      <c r="J11504" s="1472"/>
      <c r="K11504" s="1475"/>
      <c r="L11504" s="1471"/>
      <c r="M11504" s="1471"/>
      <c r="N11504" s="1475"/>
      <c r="O11504" s="1475"/>
      <c r="P11504" s="1580"/>
      <c r="Q11504" s="1464">
        <f t="shared" si="360"/>
        <v>1</v>
      </c>
      <c r="R11504" s="1794">
        <f t="shared" si="361"/>
        <v>0</v>
      </c>
    </row>
    <row r="11505" spans="1:18" ht="25.05" customHeight="1" x14ac:dyDescent="0.3">
      <c r="A11505" s="1566"/>
      <c r="B11505" s="1557"/>
      <c r="C11505" s="1475"/>
      <c r="D11505" s="1490"/>
      <c r="E11505" s="1494"/>
      <c r="F11505" s="1494"/>
      <c r="G11505" s="1484"/>
      <c r="H11505" s="1483"/>
      <c r="I11505" s="1679"/>
      <c r="J11505" s="1472"/>
      <c r="K11505" s="1475"/>
      <c r="L11505" s="1471"/>
      <c r="M11505" s="1471"/>
      <c r="N11505" s="1475"/>
      <c r="O11505" s="1475"/>
      <c r="P11505" s="1580"/>
      <c r="Q11505" s="1464">
        <f t="shared" si="360"/>
        <v>1</v>
      </c>
      <c r="R11505" s="1794">
        <f t="shared" si="361"/>
        <v>0</v>
      </c>
    </row>
    <row r="11506" spans="1:18" ht="25.05" customHeight="1" x14ac:dyDescent="0.3">
      <c r="A11506" s="1566"/>
      <c r="B11506" s="1557"/>
      <c r="C11506" s="1475"/>
      <c r="D11506" s="1490"/>
      <c r="E11506" s="1477"/>
      <c r="F11506" s="1477"/>
      <c r="G11506" s="1484"/>
      <c r="H11506" s="1483"/>
      <c r="I11506" s="1679"/>
      <c r="J11506" s="1472"/>
      <c r="K11506" s="1475"/>
      <c r="L11506" s="1471"/>
      <c r="M11506" s="1471"/>
      <c r="N11506" s="1475"/>
      <c r="O11506" s="1475"/>
      <c r="P11506" s="1544"/>
      <c r="Q11506" s="1464">
        <f t="shared" si="360"/>
        <v>1</v>
      </c>
      <c r="R11506" s="1794">
        <f t="shared" si="361"/>
        <v>0</v>
      </c>
    </row>
    <row r="11507" spans="1:18" ht="25.05" customHeight="1" x14ac:dyDescent="0.3">
      <c r="A11507" s="1566"/>
      <c r="B11507" s="1557"/>
      <c r="C11507" s="1475"/>
      <c r="D11507" s="1490"/>
      <c r="E11507" s="1472"/>
      <c r="F11507" s="1567"/>
      <c r="G11507" s="1472"/>
      <c r="H11507" s="1483"/>
      <c r="I11507" s="1679"/>
      <c r="J11507" s="1472"/>
      <c r="K11507" s="1475"/>
      <c r="L11507" s="1471"/>
      <c r="M11507" s="1471"/>
      <c r="N11507" s="1475"/>
      <c r="O11507" s="1475"/>
      <c r="P11507" s="1544"/>
      <c r="Q11507" s="1464">
        <f t="shared" si="360"/>
        <v>1</v>
      </c>
      <c r="R11507" s="1794">
        <f t="shared" si="361"/>
        <v>0</v>
      </c>
    </row>
    <row r="11508" spans="1:18" ht="25.05" customHeight="1" x14ac:dyDescent="0.3">
      <c r="A11508" s="1566"/>
      <c r="B11508" s="1557"/>
      <c r="C11508" s="1475"/>
      <c r="D11508" s="1490"/>
      <c r="E11508" s="1472"/>
      <c r="F11508" s="1567"/>
      <c r="G11508" s="1472"/>
      <c r="H11508" s="1483"/>
      <c r="I11508" s="1679"/>
      <c r="J11508" s="1472"/>
      <c r="K11508" s="1475"/>
      <c r="L11508" s="1471"/>
      <c r="M11508" s="1471"/>
      <c r="N11508" s="1475"/>
      <c r="O11508" s="1475"/>
      <c r="P11508" s="1580"/>
      <c r="Q11508" s="1464">
        <f t="shared" si="360"/>
        <v>1</v>
      </c>
      <c r="R11508" s="1794">
        <f t="shared" si="361"/>
        <v>0</v>
      </c>
    </row>
    <row r="11509" spans="1:18" ht="25.05" customHeight="1" x14ac:dyDescent="0.3">
      <c r="A11509" s="1566"/>
      <c r="B11509" s="1557"/>
      <c r="C11509" s="1475"/>
      <c r="D11509" s="1490"/>
      <c r="E11509" s="1571"/>
      <c r="F11509" s="1571"/>
      <c r="G11509" s="1571"/>
      <c r="H11509" s="1483"/>
      <c r="I11509" s="1679"/>
      <c r="J11509" s="1472"/>
      <c r="K11509" s="1475"/>
      <c r="L11509" s="1471"/>
      <c r="M11509" s="1471"/>
      <c r="N11509" s="1475"/>
      <c r="O11509" s="1475"/>
      <c r="P11509" s="1580"/>
      <c r="Q11509" s="1464">
        <f t="shared" si="360"/>
        <v>1</v>
      </c>
      <c r="R11509" s="1794">
        <f t="shared" si="361"/>
        <v>0</v>
      </c>
    </row>
    <row r="11510" spans="1:18" ht="25.05" customHeight="1" x14ac:dyDescent="0.3">
      <c r="A11510" s="1566"/>
      <c r="B11510" s="1557"/>
      <c r="C11510" s="1475"/>
      <c r="D11510" s="1490"/>
      <c r="E11510" s="1490"/>
      <c r="F11510" s="1571"/>
      <c r="G11510" s="1571"/>
      <c r="H11510" s="1483"/>
      <c r="I11510" s="1679"/>
      <c r="J11510" s="1472"/>
      <c r="K11510" s="1475"/>
      <c r="L11510" s="1471"/>
      <c r="M11510" s="1471"/>
      <c r="N11510" s="1475"/>
      <c r="O11510" s="1475"/>
      <c r="P11510" s="1524"/>
      <c r="Q11510" s="1464">
        <f t="shared" si="360"/>
        <v>1</v>
      </c>
      <c r="R11510" s="1794">
        <f t="shared" si="361"/>
        <v>0</v>
      </c>
    </row>
    <row r="11511" spans="1:18" ht="25.05" customHeight="1" x14ac:dyDescent="0.3">
      <c r="A11511" s="1566"/>
      <c r="B11511" s="1557"/>
      <c r="C11511" s="1475"/>
      <c r="D11511" s="1490"/>
      <c r="E11511" s="1484"/>
      <c r="F11511" s="1567"/>
      <c r="G11511" s="1494"/>
      <c r="H11511" s="1483"/>
      <c r="I11511" s="1679"/>
      <c r="J11511" s="1472"/>
      <c r="K11511" s="1475"/>
      <c r="L11511" s="1471"/>
      <c r="M11511" s="1471"/>
      <c r="N11511" s="1475"/>
      <c r="O11511" s="1475"/>
      <c r="P11511" s="1524"/>
      <c r="Q11511" s="1464">
        <f t="shared" si="360"/>
        <v>1</v>
      </c>
      <c r="R11511" s="1794">
        <f t="shared" si="361"/>
        <v>0</v>
      </c>
    </row>
    <row r="11512" spans="1:18" ht="25.05" customHeight="1" x14ac:dyDescent="0.3">
      <c r="A11512" s="1566"/>
      <c r="B11512" s="1557"/>
      <c r="C11512" s="1475"/>
      <c r="D11512" s="1490"/>
      <c r="E11512" s="1484"/>
      <c r="F11512" s="1567"/>
      <c r="G11512" s="1494"/>
      <c r="H11512" s="1483"/>
      <c r="I11512" s="1679"/>
      <c r="J11512" s="1472"/>
      <c r="K11512" s="1475"/>
      <c r="L11512" s="1471"/>
      <c r="M11512" s="1471"/>
      <c r="N11512" s="1475"/>
      <c r="O11512" s="1475"/>
      <c r="P11512" s="1524"/>
      <c r="Q11512" s="1464">
        <f t="shared" si="360"/>
        <v>1</v>
      </c>
      <c r="R11512" s="1794">
        <f t="shared" si="361"/>
        <v>0</v>
      </c>
    </row>
    <row r="11513" spans="1:18" ht="25.05" customHeight="1" x14ac:dyDescent="0.3">
      <c r="A11513" s="1566"/>
      <c r="B11513" s="1557"/>
      <c r="C11513" s="1475"/>
      <c r="D11513" s="1490"/>
      <c r="E11513" s="1567"/>
      <c r="F11513" s="1567"/>
      <c r="G11513" s="1567"/>
      <c r="H11513" s="1483"/>
      <c r="I11513" s="1679"/>
      <c r="J11513" s="1472"/>
      <c r="K11513" s="1475"/>
      <c r="L11513" s="1471"/>
      <c r="M11513" s="1471"/>
      <c r="N11513" s="1475"/>
      <c r="O11513" s="1475"/>
      <c r="P11513" s="1524"/>
      <c r="Q11513" s="1464">
        <f t="shared" si="360"/>
        <v>1</v>
      </c>
      <c r="R11513" s="1794">
        <f t="shared" si="361"/>
        <v>0</v>
      </c>
    </row>
    <row r="11514" spans="1:18" ht="25.05" customHeight="1" x14ac:dyDescent="0.3">
      <c r="A11514" s="1566"/>
      <c r="B11514" s="1557"/>
      <c r="C11514" s="1475"/>
      <c r="D11514" s="1490"/>
      <c r="E11514" s="1472"/>
      <c r="F11514" s="1567"/>
      <c r="G11514" s="1472"/>
      <c r="H11514" s="1483"/>
      <c r="I11514" s="1679"/>
      <c r="J11514" s="1472"/>
      <c r="K11514" s="1475"/>
      <c r="L11514" s="1471"/>
      <c r="M11514" s="1471"/>
      <c r="N11514" s="1475"/>
      <c r="O11514" s="1475"/>
      <c r="P11514" s="1524"/>
      <c r="Q11514" s="1464">
        <f t="shared" si="360"/>
        <v>1</v>
      </c>
      <c r="R11514" s="1794">
        <f t="shared" si="361"/>
        <v>0</v>
      </c>
    </row>
    <row r="11515" spans="1:18" ht="25.05" customHeight="1" x14ac:dyDescent="0.3">
      <c r="A11515" s="1566"/>
      <c r="B11515" s="1557"/>
      <c r="C11515" s="1475"/>
      <c r="D11515" s="1490"/>
      <c r="E11515" s="1567"/>
      <c r="F11515" s="1484"/>
      <c r="G11515" s="1567"/>
      <c r="H11515" s="1483"/>
      <c r="I11515" s="1679"/>
      <c r="J11515" s="1472"/>
      <c r="K11515" s="1475"/>
      <c r="L11515" s="1471"/>
      <c r="M11515" s="1471"/>
      <c r="N11515" s="1475"/>
      <c r="O11515" s="1475"/>
      <c r="P11515" s="1524"/>
      <c r="Q11515" s="1464">
        <f t="shared" si="360"/>
        <v>1</v>
      </c>
      <c r="R11515" s="1794">
        <f t="shared" si="361"/>
        <v>0</v>
      </c>
    </row>
    <row r="11516" spans="1:18" ht="25.05" customHeight="1" x14ac:dyDescent="0.3">
      <c r="A11516" s="1566"/>
      <c r="B11516" s="1557"/>
      <c r="C11516" s="1475"/>
      <c r="D11516" s="1490"/>
      <c r="E11516" s="1472"/>
      <c r="F11516" s="1567"/>
      <c r="G11516" s="1472"/>
      <c r="H11516" s="1483"/>
      <c r="I11516" s="1679"/>
      <c r="J11516" s="1472"/>
      <c r="K11516" s="1475"/>
      <c r="L11516" s="1471"/>
      <c r="M11516" s="1471"/>
      <c r="N11516" s="1475"/>
      <c r="O11516" s="1475"/>
      <c r="P11516" s="1524"/>
      <c r="Q11516" s="1464">
        <f t="shared" si="360"/>
        <v>1</v>
      </c>
      <c r="R11516" s="1794">
        <f t="shared" si="361"/>
        <v>0</v>
      </c>
    </row>
    <row r="11517" spans="1:18" ht="25.05" customHeight="1" x14ac:dyDescent="0.3">
      <c r="A11517" s="1566"/>
      <c r="B11517" s="1557"/>
      <c r="C11517" s="1475"/>
      <c r="D11517" s="1490"/>
      <c r="E11517" s="1571"/>
      <c r="F11517" s="1490"/>
      <c r="G11517" s="1567"/>
      <c r="H11517" s="1483"/>
      <c r="I11517" s="1679"/>
      <c r="J11517" s="1472"/>
      <c r="K11517" s="1475"/>
      <c r="L11517" s="1471"/>
      <c r="M11517" s="1471"/>
      <c r="N11517" s="1475"/>
      <c r="O11517" s="1475"/>
      <c r="P11517" s="1524"/>
      <c r="Q11517" s="1464">
        <f t="shared" si="360"/>
        <v>1</v>
      </c>
      <c r="R11517" s="1794">
        <f t="shared" si="361"/>
        <v>0</v>
      </c>
    </row>
    <row r="11518" spans="1:18" ht="25.05" customHeight="1" x14ac:dyDescent="0.3">
      <c r="A11518" s="1566"/>
      <c r="B11518" s="1557"/>
      <c r="C11518" s="1475"/>
      <c r="D11518" s="1490"/>
      <c r="E11518" s="1498"/>
      <c r="F11518" s="1567"/>
      <c r="G11518" s="1567"/>
      <c r="H11518" s="1483"/>
      <c r="I11518" s="1679"/>
      <c r="J11518" s="1472"/>
      <c r="K11518" s="1475"/>
      <c r="L11518" s="1471"/>
      <c r="M11518" s="1471"/>
      <c r="N11518" s="1475"/>
      <c r="O11518" s="1475"/>
      <c r="P11518" s="1524"/>
      <c r="Q11518" s="1464">
        <f t="shared" si="360"/>
        <v>1</v>
      </c>
      <c r="R11518" s="1794">
        <f t="shared" si="361"/>
        <v>0</v>
      </c>
    </row>
    <row r="11519" spans="1:18" ht="25.05" customHeight="1" x14ac:dyDescent="0.3">
      <c r="A11519" s="1566"/>
      <c r="B11519" s="1557"/>
      <c r="C11519" s="1475"/>
      <c r="D11519" s="1490"/>
      <c r="E11519" s="1571"/>
      <c r="F11519" s="1571"/>
      <c r="G11519" s="1477"/>
      <c r="H11519" s="1483"/>
      <c r="I11519" s="1679"/>
      <c r="J11519" s="1472"/>
      <c r="K11519" s="1475"/>
      <c r="L11519" s="1471"/>
      <c r="M11519" s="1471"/>
      <c r="N11519" s="1475"/>
      <c r="O11519" s="1475"/>
      <c r="P11519" s="1524"/>
      <c r="Q11519" s="1464">
        <f t="shared" si="360"/>
        <v>1</v>
      </c>
      <c r="R11519" s="1794">
        <f t="shared" si="361"/>
        <v>0</v>
      </c>
    </row>
    <row r="11520" spans="1:18" ht="25.05" customHeight="1" x14ac:dyDescent="0.3">
      <c r="A11520" s="1566"/>
      <c r="B11520" s="1557"/>
      <c r="C11520" s="1475"/>
      <c r="D11520" s="1490"/>
      <c r="E11520" s="1472"/>
      <c r="F11520" s="1567"/>
      <c r="G11520" s="1490"/>
      <c r="H11520" s="1483"/>
      <c r="I11520" s="1679"/>
      <c r="J11520" s="1472"/>
      <c r="K11520" s="1475"/>
      <c r="L11520" s="1471"/>
      <c r="M11520" s="1471"/>
      <c r="N11520" s="1475"/>
      <c r="O11520" s="1475"/>
      <c r="P11520" s="1524"/>
      <c r="Q11520" s="1464">
        <f t="shared" si="360"/>
        <v>1</v>
      </c>
      <c r="R11520" s="1794">
        <f t="shared" si="361"/>
        <v>0</v>
      </c>
    </row>
    <row r="11521" spans="1:18" ht="25.05" customHeight="1" x14ac:dyDescent="0.3">
      <c r="A11521" s="1566"/>
      <c r="B11521" s="1557"/>
      <c r="C11521" s="1475"/>
      <c r="D11521" s="1490"/>
      <c r="E11521" s="1567"/>
      <c r="F11521" s="1567"/>
      <c r="G11521" s="1567"/>
      <c r="H11521" s="1483"/>
      <c r="I11521" s="1679"/>
      <c r="J11521" s="1472"/>
      <c r="K11521" s="1475"/>
      <c r="L11521" s="1471"/>
      <c r="M11521" s="1471"/>
      <c r="N11521" s="1475"/>
      <c r="O11521" s="1475"/>
      <c r="P11521" s="1524"/>
      <c r="Q11521" s="1464">
        <f t="shared" si="360"/>
        <v>1</v>
      </c>
      <c r="R11521" s="1794">
        <f t="shared" si="361"/>
        <v>0</v>
      </c>
    </row>
    <row r="11522" spans="1:18" ht="25.05" customHeight="1" x14ac:dyDescent="0.3">
      <c r="A11522" s="1566"/>
      <c r="B11522" s="1557"/>
      <c r="C11522" s="1475"/>
      <c r="D11522" s="1490"/>
      <c r="E11522" s="1498"/>
      <c r="F11522" s="1598"/>
      <c r="G11522" s="1484"/>
      <c r="H11522" s="1483"/>
      <c r="I11522" s="1679"/>
      <c r="J11522" s="1472"/>
      <c r="K11522" s="1475"/>
      <c r="L11522" s="1471"/>
      <c r="M11522" s="1471"/>
      <c r="N11522" s="1475"/>
      <c r="O11522" s="1475"/>
      <c r="P11522" s="1524"/>
      <c r="Q11522" s="1464">
        <f t="shared" si="360"/>
        <v>1</v>
      </c>
      <c r="R11522" s="1794">
        <f t="shared" si="361"/>
        <v>0</v>
      </c>
    </row>
    <row r="11523" spans="1:18" ht="25.05" customHeight="1" x14ac:dyDescent="0.3">
      <c r="A11523" s="1566"/>
      <c r="B11523" s="1557"/>
      <c r="C11523" s="1475"/>
      <c r="D11523" s="1490"/>
      <c r="E11523" s="1479"/>
      <c r="F11523" s="1479"/>
      <c r="G11523" s="1472"/>
      <c r="H11523" s="1483"/>
      <c r="I11523" s="1679"/>
      <c r="J11523" s="1472"/>
      <c r="K11523" s="1475"/>
      <c r="L11523" s="1471"/>
      <c r="M11523" s="1471"/>
      <c r="N11523" s="1475"/>
      <c r="O11523" s="1475"/>
      <c r="P11523" s="1524"/>
      <c r="Q11523" s="1464">
        <f t="shared" si="360"/>
        <v>1</v>
      </c>
      <c r="R11523" s="1794">
        <f t="shared" si="361"/>
        <v>0</v>
      </c>
    </row>
    <row r="11524" spans="1:18" ht="25.05" customHeight="1" x14ac:dyDescent="0.3">
      <c r="A11524" s="1566"/>
      <c r="B11524" s="1557"/>
      <c r="C11524" s="1475"/>
      <c r="D11524" s="1490"/>
      <c r="E11524" s="1477"/>
      <c r="F11524" s="1477"/>
      <c r="G11524" s="1484"/>
      <c r="H11524" s="1483"/>
      <c r="I11524" s="1679"/>
      <c r="J11524" s="1472"/>
      <c r="K11524" s="1475"/>
      <c r="L11524" s="1471"/>
      <c r="M11524" s="1471"/>
      <c r="N11524" s="1475"/>
      <c r="O11524" s="1475"/>
      <c r="P11524" s="1524"/>
      <c r="Q11524" s="1464">
        <f t="shared" si="360"/>
        <v>1</v>
      </c>
      <c r="R11524" s="1794">
        <f t="shared" si="361"/>
        <v>0</v>
      </c>
    </row>
    <row r="11525" spans="1:18" ht="25.05" customHeight="1" x14ac:dyDescent="0.3">
      <c r="A11525" s="1566"/>
      <c r="B11525" s="1557"/>
      <c r="C11525" s="1475"/>
      <c r="D11525" s="1490"/>
      <c r="E11525" s="1477"/>
      <c r="F11525" s="1477"/>
      <c r="G11525" s="1484"/>
      <c r="H11525" s="1483"/>
      <c r="I11525" s="1679"/>
      <c r="J11525" s="1472"/>
      <c r="K11525" s="1475"/>
      <c r="L11525" s="1471"/>
      <c r="M11525" s="1471"/>
      <c r="N11525" s="1475"/>
      <c r="O11525" s="1475"/>
      <c r="P11525" s="1524"/>
      <c r="Q11525" s="1464">
        <f t="shared" si="360"/>
        <v>1</v>
      </c>
      <c r="R11525" s="1794">
        <f t="shared" si="361"/>
        <v>0</v>
      </c>
    </row>
    <row r="11526" spans="1:18" ht="25.05" customHeight="1" x14ac:dyDescent="0.3">
      <c r="A11526" s="1566"/>
      <c r="B11526" s="1557"/>
      <c r="C11526" s="1475"/>
      <c r="D11526" s="1490"/>
      <c r="E11526" s="1484"/>
      <c r="F11526" s="1484"/>
      <c r="G11526" s="1484"/>
      <c r="H11526" s="1483"/>
      <c r="I11526" s="1679"/>
      <c r="J11526" s="1472"/>
      <c r="K11526" s="1475"/>
      <c r="L11526" s="1471"/>
      <c r="M11526" s="1471"/>
      <c r="N11526" s="1475"/>
      <c r="O11526" s="1475"/>
      <c r="P11526" s="1524"/>
      <c r="Q11526" s="1464">
        <f t="shared" si="360"/>
        <v>1</v>
      </c>
      <c r="R11526" s="1794">
        <f t="shared" si="361"/>
        <v>0</v>
      </c>
    </row>
    <row r="11527" spans="1:18" ht="25.05" customHeight="1" x14ac:dyDescent="0.3">
      <c r="A11527" s="1566"/>
      <c r="B11527" s="1557"/>
      <c r="C11527" s="1475"/>
      <c r="D11527" s="1490"/>
      <c r="E11527" s="1484"/>
      <c r="F11527" s="1484"/>
      <c r="G11527" s="1484"/>
      <c r="H11527" s="1526"/>
      <c r="I11527" s="1679"/>
      <c r="J11527" s="1472"/>
      <c r="K11527" s="1475"/>
      <c r="L11527" s="1471"/>
      <c r="M11527" s="1471"/>
      <c r="N11527" s="1475"/>
      <c r="O11527" s="1475"/>
      <c r="P11527" s="1524"/>
      <c r="Q11527" s="1464">
        <f t="shared" si="360"/>
        <v>1</v>
      </c>
      <c r="R11527" s="1794">
        <f t="shared" si="361"/>
        <v>0</v>
      </c>
    </row>
    <row r="11528" spans="1:18" ht="25.05" customHeight="1" x14ac:dyDescent="0.3">
      <c r="A11528" s="1566"/>
      <c r="B11528" s="1557"/>
      <c r="C11528" s="1475"/>
      <c r="D11528" s="1490"/>
      <c r="E11528" s="1484"/>
      <c r="F11528" s="1484"/>
      <c r="G11528" s="1484"/>
      <c r="H11528" s="1483"/>
      <c r="I11528" s="1679"/>
      <c r="J11528" s="1472"/>
      <c r="K11528" s="1475"/>
      <c r="L11528" s="1471"/>
      <c r="M11528" s="1471"/>
      <c r="N11528" s="1475"/>
      <c r="O11528" s="1475"/>
      <c r="P11528" s="1524"/>
      <c r="Q11528" s="1464">
        <f t="shared" si="360"/>
        <v>1</v>
      </c>
      <c r="R11528" s="1794">
        <f t="shared" si="361"/>
        <v>0</v>
      </c>
    </row>
    <row r="11529" spans="1:18" ht="25.05" customHeight="1" x14ac:dyDescent="0.3">
      <c r="A11529" s="1566"/>
      <c r="B11529" s="1557"/>
      <c r="C11529" s="1475"/>
      <c r="D11529" s="1490"/>
      <c r="E11529" s="1494"/>
      <c r="F11529" s="1494"/>
      <c r="G11529" s="1494"/>
      <c r="H11529" s="1483"/>
      <c r="I11529" s="1679"/>
      <c r="J11529" s="1472"/>
      <c r="K11529" s="1475"/>
      <c r="L11529" s="1471"/>
      <c r="M11529" s="1471"/>
      <c r="N11529" s="1475"/>
      <c r="O11529" s="1475"/>
      <c r="P11529" s="1480"/>
      <c r="Q11529" s="1464">
        <f t="shared" si="360"/>
        <v>1</v>
      </c>
      <c r="R11529" s="1794">
        <f t="shared" si="361"/>
        <v>0</v>
      </c>
    </row>
    <row r="11530" spans="1:18" ht="25.05" customHeight="1" x14ac:dyDescent="0.3">
      <c r="A11530" s="1566"/>
      <c r="B11530" s="1557"/>
      <c r="C11530" s="1475"/>
      <c r="D11530" s="1490"/>
      <c r="E11530" s="1484"/>
      <c r="F11530" s="1484"/>
      <c r="G11530" s="1484"/>
      <c r="H11530" s="1483"/>
      <c r="I11530" s="1679"/>
      <c r="J11530" s="1472"/>
      <c r="K11530" s="1475"/>
      <c r="L11530" s="1471"/>
      <c r="M11530" s="1471"/>
      <c r="N11530" s="1475"/>
      <c r="O11530" s="1475"/>
      <c r="P11530" s="1480"/>
      <c r="Q11530" s="1464">
        <f t="shared" si="360"/>
        <v>1</v>
      </c>
      <c r="R11530" s="1794">
        <f t="shared" si="361"/>
        <v>0</v>
      </c>
    </row>
    <row r="11531" spans="1:18" ht="25.05" customHeight="1" x14ac:dyDescent="0.3">
      <c r="A11531" s="1566"/>
      <c r="B11531" s="1557"/>
      <c r="C11531" s="1475"/>
      <c r="D11531" s="1490"/>
      <c r="E11531" s="1484"/>
      <c r="F11531" s="1484"/>
      <c r="G11531" s="1484"/>
      <c r="H11531" s="1483"/>
      <c r="I11531" s="1679"/>
      <c r="J11531" s="1472"/>
      <c r="K11531" s="1475"/>
      <c r="L11531" s="1471"/>
      <c r="M11531" s="1471"/>
      <c r="N11531" s="1475"/>
      <c r="O11531" s="1475"/>
      <c r="P11531" s="1480"/>
      <c r="Q11531" s="1464">
        <f t="shared" si="360"/>
        <v>1</v>
      </c>
      <c r="R11531" s="1794">
        <f t="shared" si="361"/>
        <v>0</v>
      </c>
    </row>
    <row r="11532" spans="1:18" ht="25.05" customHeight="1" x14ac:dyDescent="0.3">
      <c r="A11532" s="1566"/>
      <c r="B11532" s="1557"/>
      <c r="C11532" s="1475"/>
      <c r="D11532" s="1490"/>
      <c r="E11532" s="1477"/>
      <c r="F11532" s="1477"/>
      <c r="G11532" s="1484"/>
      <c r="H11532" s="1483"/>
      <c r="I11532" s="1679"/>
      <c r="J11532" s="1472"/>
      <c r="K11532" s="1475"/>
      <c r="L11532" s="1471"/>
      <c r="M11532" s="1471"/>
      <c r="N11532" s="1475"/>
      <c r="O11532" s="1475"/>
      <c r="P11532" s="1480"/>
      <c r="Q11532" s="1464">
        <f t="shared" si="360"/>
        <v>1</v>
      </c>
      <c r="R11532" s="1794">
        <f t="shared" si="361"/>
        <v>0</v>
      </c>
    </row>
    <row r="11533" spans="1:18" ht="25.05" customHeight="1" x14ac:dyDescent="0.3">
      <c r="A11533" s="1566"/>
      <c r="B11533" s="1557"/>
      <c r="C11533" s="1475"/>
      <c r="D11533" s="1490"/>
      <c r="E11533" s="1484"/>
      <c r="F11533" s="1477"/>
      <c r="G11533" s="1484"/>
      <c r="H11533" s="1483"/>
      <c r="I11533" s="1679"/>
      <c r="J11533" s="1472"/>
      <c r="K11533" s="1475"/>
      <c r="L11533" s="1471"/>
      <c r="M11533" s="1471"/>
      <c r="N11533" s="1475"/>
      <c r="O11533" s="1475"/>
      <c r="P11533" s="1480"/>
      <c r="Q11533" s="1464">
        <f t="shared" si="360"/>
        <v>1</v>
      </c>
      <c r="R11533" s="1794">
        <f t="shared" si="361"/>
        <v>0</v>
      </c>
    </row>
    <row r="11534" spans="1:18" ht="25.05" customHeight="1" x14ac:dyDescent="0.3">
      <c r="A11534" s="1566"/>
      <c r="B11534" s="1557"/>
      <c r="C11534" s="1599"/>
      <c r="D11534" s="1600"/>
      <c r="E11534" s="1484"/>
      <c r="F11534" s="1484"/>
      <c r="G11534" s="1484"/>
      <c r="H11534" s="1483"/>
      <c r="I11534" s="1679"/>
      <c r="J11534" s="1472"/>
      <c r="K11534" s="1475"/>
      <c r="L11534" s="1471"/>
      <c r="M11534" s="1471"/>
      <c r="N11534" s="1475"/>
      <c r="O11534" s="1475"/>
      <c r="P11534" s="1524"/>
      <c r="Q11534" s="1464">
        <f t="shared" si="360"/>
        <v>1</v>
      </c>
      <c r="R11534" s="1794">
        <f t="shared" si="361"/>
        <v>0</v>
      </c>
    </row>
    <row r="11535" spans="1:18" ht="25.05" customHeight="1" x14ac:dyDescent="0.3">
      <c r="A11535" s="1566"/>
      <c r="B11535" s="1557"/>
      <c r="C11535" s="1599"/>
      <c r="D11535" s="1600"/>
      <c r="E11535" s="1490"/>
      <c r="F11535" s="1490"/>
      <c r="G11535" s="1484"/>
      <c r="H11535" s="1483"/>
      <c r="I11535" s="1679"/>
      <c r="J11535" s="1472"/>
      <c r="K11535" s="1475"/>
      <c r="L11535" s="1471"/>
      <c r="M11535" s="1471"/>
      <c r="N11535" s="1475"/>
      <c r="O11535" s="1475"/>
      <c r="P11535" s="1524"/>
      <c r="Q11535" s="1464">
        <f t="shared" ref="Q11535:Q11598" si="362">MONTH(H11535)</f>
        <v>1</v>
      </c>
      <c r="R11535" s="1794">
        <f t="shared" ref="R11535:R11598" si="363">B11535</f>
        <v>0</v>
      </c>
    </row>
    <row r="11536" spans="1:18" ht="25.05" customHeight="1" x14ac:dyDescent="0.3">
      <c r="A11536" s="1566"/>
      <c r="B11536" s="1557"/>
      <c r="C11536" s="1475"/>
      <c r="D11536" s="1490"/>
      <c r="E11536" s="1477"/>
      <c r="F11536" s="1477"/>
      <c r="G11536" s="1484"/>
      <c r="H11536" s="1483"/>
      <c r="I11536" s="1679"/>
      <c r="J11536" s="1472"/>
      <c r="K11536" s="1475"/>
      <c r="L11536" s="1471"/>
      <c r="M11536" s="1471"/>
      <c r="N11536" s="1475"/>
      <c r="O11536" s="1475"/>
      <c r="P11536" s="1480"/>
      <c r="Q11536" s="1464">
        <f t="shared" si="362"/>
        <v>1</v>
      </c>
      <c r="R11536" s="1794">
        <f t="shared" si="363"/>
        <v>0</v>
      </c>
    </row>
    <row r="11537" spans="1:18" ht="25.05" customHeight="1" x14ac:dyDescent="0.3">
      <c r="A11537" s="1566"/>
      <c r="B11537" s="1557"/>
      <c r="C11537" s="1475"/>
      <c r="D11537" s="1490"/>
      <c r="E11537" s="1486"/>
      <c r="F11537" s="1490"/>
      <c r="G11537" s="1490"/>
      <c r="H11537" s="1483"/>
      <c r="I11537" s="1679"/>
      <c r="J11537" s="1472"/>
      <c r="K11537" s="1475"/>
      <c r="L11537" s="1471"/>
      <c r="M11537" s="1471"/>
      <c r="N11537" s="1475"/>
      <c r="O11537" s="1475"/>
      <c r="P11537" s="1480"/>
      <c r="Q11537" s="1464">
        <f t="shared" si="362"/>
        <v>1</v>
      </c>
      <c r="R11537" s="1794">
        <f t="shared" si="363"/>
        <v>0</v>
      </c>
    </row>
    <row r="11538" spans="1:18" ht="25.05" customHeight="1" x14ac:dyDescent="0.3">
      <c r="A11538" s="1566"/>
      <c r="B11538" s="1557"/>
      <c r="C11538" s="1599"/>
      <c r="D11538" s="1600"/>
      <c r="E11538" s="1490"/>
      <c r="F11538" s="1484"/>
      <c r="G11538" s="1484"/>
      <c r="H11538" s="1483"/>
      <c r="I11538" s="1679"/>
      <c r="J11538" s="1472"/>
      <c r="K11538" s="1475"/>
      <c r="L11538" s="1471"/>
      <c r="M11538" s="1471"/>
      <c r="N11538" s="1475"/>
      <c r="O11538" s="1475"/>
      <c r="P11538" s="1480"/>
      <c r="Q11538" s="1464">
        <f t="shared" si="362"/>
        <v>1</v>
      </c>
      <c r="R11538" s="1794">
        <f t="shared" si="363"/>
        <v>0</v>
      </c>
    </row>
    <row r="11539" spans="1:18" ht="25.05" customHeight="1" x14ac:dyDescent="0.3">
      <c r="A11539" s="1566"/>
      <c r="B11539" s="1557"/>
      <c r="C11539" s="1475"/>
      <c r="D11539" s="1490"/>
      <c r="E11539" s="1490"/>
      <c r="F11539" s="1490"/>
      <c r="G11539" s="1490"/>
      <c r="H11539" s="1483"/>
      <c r="I11539" s="1679"/>
      <c r="J11539" s="1472"/>
      <c r="K11539" s="1475"/>
      <c r="L11539" s="1471"/>
      <c r="M11539" s="1471"/>
      <c r="N11539" s="1475"/>
      <c r="O11539" s="1475"/>
      <c r="P11539" s="1524"/>
      <c r="Q11539" s="1464">
        <f t="shared" si="362"/>
        <v>1</v>
      </c>
      <c r="R11539" s="1794">
        <f t="shared" si="363"/>
        <v>0</v>
      </c>
    </row>
    <row r="11540" spans="1:18" ht="25.05" customHeight="1" x14ac:dyDescent="0.3">
      <c r="A11540" s="1566"/>
      <c r="B11540" s="1557"/>
      <c r="C11540" s="1475"/>
      <c r="D11540" s="1490"/>
      <c r="E11540" s="1490"/>
      <c r="F11540" s="1490"/>
      <c r="G11540" s="1490"/>
      <c r="H11540" s="1483"/>
      <c r="I11540" s="1679"/>
      <c r="J11540" s="1472"/>
      <c r="K11540" s="1475"/>
      <c r="L11540" s="1471"/>
      <c r="M11540" s="1471"/>
      <c r="N11540" s="1475"/>
      <c r="O11540" s="1475"/>
      <c r="P11540" s="1480"/>
      <c r="Q11540" s="1464">
        <f t="shared" si="362"/>
        <v>1</v>
      </c>
      <c r="R11540" s="1794">
        <f t="shared" si="363"/>
        <v>0</v>
      </c>
    </row>
    <row r="11541" spans="1:18" ht="25.05" customHeight="1" x14ac:dyDescent="0.3">
      <c r="A11541" s="1566"/>
      <c r="B11541" s="1557"/>
      <c r="C11541" s="1475"/>
      <c r="D11541" s="1490"/>
      <c r="E11541" s="1484"/>
      <c r="F11541" s="1484"/>
      <c r="G11541" s="1484"/>
      <c r="H11541" s="1483"/>
      <c r="I11541" s="1679"/>
      <c r="J11541" s="1472"/>
      <c r="K11541" s="1475"/>
      <c r="L11541" s="1471"/>
      <c r="M11541" s="1471"/>
      <c r="N11541" s="1475"/>
      <c r="O11541" s="1475"/>
      <c r="P11541" s="1480"/>
      <c r="Q11541" s="1464">
        <f t="shared" si="362"/>
        <v>1</v>
      </c>
      <c r="R11541" s="1794">
        <f t="shared" si="363"/>
        <v>0</v>
      </c>
    </row>
    <row r="11542" spans="1:18" ht="25.05" customHeight="1" x14ac:dyDescent="0.3">
      <c r="A11542" s="1566"/>
      <c r="B11542" s="1557"/>
      <c r="C11542" s="1610"/>
      <c r="D11542" s="1611"/>
      <c r="E11542" s="1490"/>
      <c r="F11542" s="1490"/>
      <c r="G11542" s="1498"/>
      <c r="H11542" s="1483"/>
      <c r="I11542" s="1679"/>
      <c r="J11542" s="1472"/>
      <c r="K11542" s="1475"/>
      <c r="L11542" s="1471"/>
      <c r="M11542" s="1471"/>
      <c r="N11542" s="1475"/>
      <c r="O11542" s="1475"/>
      <c r="P11542" s="1480"/>
      <c r="Q11542" s="1464">
        <f t="shared" si="362"/>
        <v>1</v>
      </c>
      <c r="R11542" s="1794">
        <f t="shared" si="363"/>
        <v>0</v>
      </c>
    </row>
    <row r="11543" spans="1:18" ht="25.05" customHeight="1" x14ac:dyDescent="0.3">
      <c r="A11543" s="1566"/>
      <c r="B11543" s="1557"/>
      <c r="C11543" s="1475"/>
      <c r="D11543" s="1490"/>
      <c r="E11543" s="1486"/>
      <c r="F11543" s="1490"/>
      <c r="G11543" s="1490"/>
      <c r="H11543" s="1483"/>
      <c r="I11543" s="1679"/>
      <c r="J11543" s="1472"/>
      <c r="K11543" s="1475"/>
      <c r="L11543" s="1471"/>
      <c r="M11543" s="1471"/>
      <c r="N11543" s="1475"/>
      <c r="O11543" s="1475"/>
      <c r="P11543" s="1480"/>
      <c r="Q11543" s="1464">
        <f t="shared" si="362"/>
        <v>1</v>
      </c>
      <c r="R11543" s="1794">
        <f t="shared" si="363"/>
        <v>0</v>
      </c>
    </row>
    <row r="11544" spans="1:18" ht="25.05" customHeight="1" x14ac:dyDescent="0.3">
      <c r="A11544" s="1566"/>
      <c r="B11544" s="1557"/>
      <c r="C11544" s="1475"/>
      <c r="D11544" s="1490"/>
      <c r="E11544" s="1490"/>
      <c r="F11544" s="1490"/>
      <c r="G11544" s="1490"/>
      <c r="H11544" s="1483"/>
      <c r="I11544" s="1679"/>
      <c r="J11544" s="1472"/>
      <c r="K11544" s="1475"/>
      <c r="L11544" s="1471"/>
      <c r="M11544" s="1471"/>
      <c r="N11544" s="1475"/>
      <c r="O11544" s="1475"/>
      <c r="P11544" s="1524"/>
      <c r="Q11544" s="1464">
        <f t="shared" si="362"/>
        <v>1</v>
      </c>
      <c r="R11544" s="1794">
        <f t="shared" si="363"/>
        <v>0</v>
      </c>
    </row>
    <row r="11545" spans="1:18" ht="25.05" customHeight="1" x14ac:dyDescent="0.3">
      <c r="A11545" s="1566"/>
      <c r="B11545" s="1557"/>
      <c r="C11545" s="1475"/>
      <c r="D11545" s="1490"/>
      <c r="E11545" s="1490"/>
      <c r="F11545" s="1490"/>
      <c r="G11545" s="1490"/>
      <c r="H11545" s="1483"/>
      <c r="I11545" s="1679"/>
      <c r="J11545" s="1472"/>
      <c r="K11545" s="1475"/>
      <c r="L11545" s="1471"/>
      <c r="M11545" s="1471"/>
      <c r="N11545" s="1475"/>
      <c r="O11545" s="1475"/>
      <c r="P11545" s="1524"/>
      <c r="Q11545" s="1464">
        <f t="shared" si="362"/>
        <v>1</v>
      </c>
      <c r="R11545" s="1794">
        <f t="shared" si="363"/>
        <v>0</v>
      </c>
    </row>
    <row r="11546" spans="1:18" ht="25.05" customHeight="1" x14ac:dyDescent="0.3">
      <c r="A11546" s="1566"/>
      <c r="B11546" s="1557"/>
      <c r="C11546" s="1591"/>
      <c r="D11546" s="1592"/>
      <c r="E11546" s="1471"/>
      <c r="F11546" s="1642"/>
      <c r="G11546" s="1642"/>
      <c r="H11546" s="1483"/>
      <c r="I11546" s="1679"/>
      <c r="J11546" s="1472"/>
      <c r="K11546" s="1475"/>
      <c r="L11546" s="1471"/>
      <c r="M11546" s="1471"/>
      <c r="N11546" s="1475"/>
      <c r="O11546" s="1475"/>
      <c r="P11546" s="1524"/>
      <c r="Q11546" s="1464">
        <f t="shared" si="362"/>
        <v>1</v>
      </c>
      <c r="R11546" s="1794">
        <f t="shared" si="363"/>
        <v>0</v>
      </c>
    </row>
    <row r="11547" spans="1:18" ht="25.05" customHeight="1" x14ac:dyDescent="0.3">
      <c r="A11547" s="1566"/>
      <c r="B11547" s="1557"/>
      <c r="C11547" s="1475"/>
      <c r="D11547" s="1490"/>
      <c r="E11547" s="1498"/>
      <c r="F11547" s="1490"/>
      <c r="G11547" s="1490"/>
      <c r="H11547" s="1483"/>
      <c r="I11547" s="1679"/>
      <c r="J11547" s="1472"/>
      <c r="K11547" s="1475"/>
      <c r="L11547" s="1471"/>
      <c r="M11547" s="1471"/>
      <c r="N11547" s="1475"/>
      <c r="O11547" s="1475"/>
      <c r="P11547" s="1480"/>
      <c r="Q11547" s="1464">
        <f t="shared" si="362"/>
        <v>1</v>
      </c>
      <c r="R11547" s="1794">
        <f t="shared" si="363"/>
        <v>0</v>
      </c>
    </row>
    <row r="11548" spans="1:18" ht="25.05" customHeight="1" x14ac:dyDescent="0.3">
      <c r="A11548" s="1566"/>
      <c r="B11548" s="1557"/>
      <c r="C11548" s="1475"/>
      <c r="D11548" s="1490"/>
      <c r="E11548" s="1484"/>
      <c r="F11548" s="1498"/>
      <c r="G11548" s="1498"/>
      <c r="H11548" s="1483"/>
      <c r="I11548" s="1679"/>
      <c r="J11548" s="1472"/>
      <c r="K11548" s="1475"/>
      <c r="L11548" s="1471"/>
      <c r="M11548" s="1471"/>
      <c r="N11548" s="1475"/>
      <c r="O11548" s="1475"/>
      <c r="P11548" s="1480"/>
      <c r="Q11548" s="1464">
        <f t="shared" si="362"/>
        <v>1</v>
      </c>
      <c r="R11548" s="1794">
        <f t="shared" si="363"/>
        <v>0</v>
      </c>
    </row>
    <row r="11549" spans="1:18" ht="25.05" customHeight="1" x14ac:dyDescent="0.3">
      <c r="A11549" s="1566"/>
      <c r="B11549" s="1557"/>
      <c r="C11549" s="1475"/>
      <c r="D11549" s="1490"/>
      <c r="E11549" s="1471"/>
      <c r="F11549" s="1471"/>
      <c r="G11549" s="1471"/>
      <c r="H11549" s="1483"/>
      <c r="I11549" s="1679"/>
      <c r="J11549" s="1472"/>
      <c r="K11549" s="1475"/>
      <c r="L11549" s="1471"/>
      <c r="M11549" s="1471"/>
      <c r="N11549" s="1475"/>
      <c r="O11549" s="1475"/>
      <c r="P11549" s="1585"/>
      <c r="Q11549" s="1464">
        <f t="shared" si="362"/>
        <v>1</v>
      </c>
      <c r="R11549" s="1794">
        <f t="shared" si="363"/>
        <v>0</v>
      </c>
    </row>
    <row r="11550" spans="1:18" ht="25.05" customHeight="1" x14ac:dyDescent="0.3">
      <c r="A11550" s="1566"/>
      <c r="B11550" s="1557"/>
      <c r="C11550" s="1475"/>
      <c r="D11550" s="1490"/>
      <c r="E11550" s="1490"/>
      <c r="F11550" s="1484"/>
      <c r="G11550" s="1484"/>
      <c r="H11550" s="1483"/>
      <c r="I11550" s="1679"/>
      <c r="J11550" s="1472"/>
      <c r="K11550" s="1475"/>
      <c r="L11550" s="1471"/>
      <c r="M11550" s="1471"/>
      <c r="N11550" s="1475"/>
      <c r="O11550" s="1475"/>
      <c r="P11550" s="1480"/>
      <c r="Q11550" s="1464">
        <f t="shared" si="362"/>
        <v>1</v>
      </c>
      <c r="R11550" s="1794">
        <f t="shared" si="363"/>
        <v>0</v>
      </c>
    </row>
    <row r="11551" spans="1:18" ht="25.05" customHeight="1" x14ac:dyDescent="0.3">
      <c r="A11551" s="1566"/>
      <c r="B11551" s="1557"/>
      <c r="C11551" s="1475"/>
      <c r="D11551" s="1490"/>
      <c r="E11551" s="1484"/>
      <c r="F11551" s="1498"/>
      <c r="G11551" s="1498"/>
      <c r="H11551" s="1483"/>
      <c r="I11551" s="1679"/>
      <c r="J11551" s="1472"/>
      <c r="K11551" s="1475"/>
      <c r="L11551" s="1471"/>
      <c r="M11551" s="1471"/>
      <c r="N11551" s="1475"/>
      <c r="O11551" s="1475"/>
      <c r="P11551" s="1480"/>
      <c r="Q11551" s="1464">
        <f t="shared" si="362"/>
        <v>1</v>
      </c>
      <c r="R11551" s="1794">
        <f t="shared" si="363"/>
        <v>0</v>
      </c>
    </row>
    <row r="11552" spans="1:18" ht="25.05" customHeight="1" x14ac:dyDescent="0.3">
      <c r="A11552" s="1566"/>
      <c r="B11552" s="1557"/>
      <c r="C11552" s="1475"/>
      <c r="D11552" s="1490"/>
      <c r="E11552" s="1490"/>
      <c r="F11552" s="1490"/>
      <c r="G11552" s="1490"/>
      <c r="H11552" s="1483"/>
      <c r="I11552" s="1679"/>
      <c r="J11552" s="1472"/>
      <c r="K11552" s="1475"/>
      <c r="L11552" s="1471"/>
      <c r="M11552" s="1471"/>
      <c r="N11552" s="1475"/>
      <c r="O11552" s="1475"/>
      <c r="P11552" s="1524"/>
      <c r="Q11552" s="1464">
        <f t="shared" si="362"/>
        <v>1</v>
      </c>
      <c r="R11552" s="1794">
        <f t="shared" si="363"/>
        <v>0</v>
      </c>
    </row>
    <row r="11553" spans="1:18" ht="25.05" customHeight="1" x14ac:dyDescent="0.3">
      <c r="A11553" s="1566"/>
      <c r="B11553" s="1557"/>
      <c r="C11553" s="1591"/>
      <c r="D11553" s="1592"/>
      <c r="E11553" s="1490"/>
      <c r="F11553" s="1490"/>
      <c r="G11553" s="1490"/>
      <c r="H11553" s="1483"/>
      <c r="I11553" s="1679"/>
      <c r="J11553" s="1472"/>
      <c r="K11553" s="1475"/>
      <c r="L11553" s="1471"/>
      <c r="M11553" s="1471"/>
      <c r="N11553" s="1475"/>
      <c r="O11553" s="1475"/>
      <c r="P11553" s="1480"/>
      <c r="Q11553" s="1464">
        <f t="shared" si="362"/>
        <v>1</v>
      </c>
      <c r="R11553" s="1794">
        <f t="shared" si="363"/>
        <v>0</v>
      </c>
    </row>
    <row r="11554" spans="1:18" ht="25.05" customHeight="1" x14ac:dyDescent="0.3">
      <c r="A11554" s="1566"/>
      <c r="B11554" s="1557"/>
      <c r="C11554" s="1475"/>
      <c r="D11554" s="1490"/>
      <c r="E11554" s="1484"/>
      <c r="F11554" s="1498"/>
      <c r="G11554" s="1498"/>
      <c r="H11554" s="1483"/>
      <c r="I11554" s="1679"/>
      <c r="J11554" s="1472"/>
      <c r="K11554" s="1475"/>
      <c r="L11554" s="1471"/>
      <c r="M11554" s="1471"/>
      <c r="N11554" s="1475"/>
      <c r="O11554" s="1475"/>
      <c r="P11554" s="1524"/>
      <c r="Q11554" s="1464">
        <f t="shared" si="362"/>
        <v>1</v>
      </c>
      <c r="R11554" s="1794">
        <f t="shared" si="363"/>
        <v>0</v>
      </c>
    </row>
    <row r="11555" spans="1:18" ht="25.05" customHeight="1" x14ac:dyDescent="0.3">
      <c r="A11555" s="1566"/>
      <c r="B11555" s="1557"/>
      <c r="C11555" s="1475"/>
      <c r="D11555" s="1490"/>
      <c r="E11555" s="1490"/>
      <c r="F11555" s="1477"/>
      <c r="G11555" s="1477"/>
      <c r="H11555" s="1483"/>
      <c r="I11555" s="1679"/>
      <c r="J11555" s="1472"/>
      <c r="K11555" s="1475"/>
      <c r="L11555" s="1471"/>
      <c r="M11555" s="1471"/>
      <c r="N11555" s="1475"/>
      <c r="O11555" s="1475"/>
      <c r="P11555" s="1524"/>
      <c r="Q11555" s="1464">
        <f t="shared" si="362"/>
        <v>1</v>
      </c>
      <c r="R11555" s="1794">
        <f t="shared" si="363"/>
        <v>0</v>
      </c>
    </row>
    <row r="11556" spans="1:18" ht="25.05" customHeight="1" x14ac:dyDescent="0.3">
      <c r="A11556" s="1566"/>
      <c r="B11556" s="1557"/>
      <c r="C11556" s="1475"/>
      <c r="D11556" s="1490"/>
      <c r="E11556" s="1571"/>
      <c r="F11556" s="1567"/>
      <c r="G11556" s="1595"/>
      <c r="H11556" s="1483"/>
      <c r="I11556" s="1679"/>
      <c r="J11556" s="1472"/>
      <c r="K11556" s="1475"/>
      <c r="L11556" s="1471"/>
      <c r="M11556" s="1471"/>
      <c r="N11556" s="1475"/>
      <c r="O11556" s="1475"/>
      <c r="P11556" s="1524"/>
      <c r="Q11556" s="1464">
        <f t="shared" si="362"/>
        <v>1</v>
      </c>
      <c r="R11556" s="1794">
        <f t="shared" si="363"/>
        <v>0</v>
      </c>
    </row>
    <row r="11557" spans="1:18" ht="25.05" customHeight="1" x14ac:dyDescent="0.3">
      <c r="A11557" s="1566"/>
      <c r="B11557" s="1557"/>
      <c r="C11557" s="1475"/>
      <c r="D11557" s="1490"/>
      <c r="E11557" s="1567"/>
      <c r="F11557" s="1567"/>
      <c r="G11557" s="1567"/>
      <c r="H11557" s="1483"/>
      <c r="I11557" s="1679"/>
      <c r="J11557" s="1472"/>
      <c r="K11557" s="1475"/>
      <c r="L11557" s="1471"/>
      <c r="M11557" s="1471"/>
      <c r="N11557" s="1475"/>
      <c r="O11557" s="1475"/>
      <c r="P11557" s="1524"/>
      <c r="Q11557" s="1464">
        <f t="shared" si="362"/>
        <v>1</v>
      </c>
      <c r="R11557" s="1794">
        <f t="shared" si="363"/>
        <v>0</v>
      </c>
    </row>
    <row r="11558" spans="1:18" ht="25.05" customHeight="1" x14ac:dyDescent="0.3">
      <c r="A11558" s="1566"/>
      <c r="B11558" s="1557"/>
      <c r="C11558" s="1475"/>
      <c r="D11558" s="1490"/>
      <c r="E11558" s="1502"/>
      <c r="F11558" s="1502"/>
      <c r="G11558" s="1472"/>
      <c r="H11558" s="1483"/>
      <c r="I11558" s="1679"/>
      <c r="J11558" s="1472"/>
      <c r="K11558" s="1475"/>
      <c r="L11558" s="1471"/>
      <c r="M11558" s="1471"/>
      <c r="N11558" s="1475"/>
      <c r="O11558" s="1475"/>
      <c r="P11558" s="1524"/>
      <c r="Q11558" s="1464">
        <f t="shared" si="362"/>
        <v>1</v>
      </c>
      <c r="R11558" s="1794">
        <f t="shared" si="363"/>
        <v>0</v>
      </c>
    </row>
    <row r="11559" spans="1:18" ht="25.05" customHeight="1" x14ac:dyDescent="0.3">
      <c r="A11559" s="1566"/>
      <c r="B11559" s="1557"/>
      <c r="C11559" s="1591"/>
      <c r="D11559" s="1592"/>
      <c r="E11559" s="1595"/>
      <c r="F11559" s="1595"/>
      <c r="G11559" s="1595"/>
      <c r="H11559" s="1483"/>
      <c r="I11559" s="1679"/>
      <c r="J11559" s="1472"/>
      <c r="K11559" s="1475"/>
      <c r="L11559" s="1471"/>
      <c r="M11559" s="1471"/>
      <c r="N11559" s="1475"/>
      <c r="O11559" s="1475"/>
      <c r="P11559" s="1524"/>
      <c r="Q11559" s="1464">
        <f t="shared" si="362"/>
        <v>1</v>
      </c>
      <c r="R11559" s="1794">
        <f t="shared" si="363"/>
        <v>0</v>
      </c>
    </row>
    <row r="11560" spans="1:18" ht="25.05" customHeight="1" x14ac:dyDescent="0.3">
      <c r="A11560" s="1566"/>
      <c r="B11560" s="1557"/>
      <c r="C11560" s="1475"/>
      <c r="D11560" s="1490"/>
      <c r="E11560" s="1595"/>
      <c r="F11560" s="1595"/>
      <c r="G11560" s="1800"/>
      <c r="H11560" s="1483"/>
      <c r="I11560" s="1679"/>
      <c r="J11560" s="1472"/>
      <c r="K11560" s="1475"/>
      <c r="L11560" s="1471"/>
      <c r="M11560" s="1471"/>
      <c r="N11560" s="1475"/>
      <c r="O11560" s="1475"/>
      <c r="P11560" s="1524"/>
      <c r="Q11560" s="1464">
        <f t="shared" si="362"/>
        <v>1</v>
      </c>
      <c r="R11560" s="1794">
        <f t="shared" si="363"/>
        <v>0</v>
      </c>
    </row>
    <row r="11561" spans="1:18" ht="25.05" customHeight="1" x14ac:dyDescent="0.3">
      <c r="A11561" s="1566"/>
      <c r="B11561" s="1557"/>
      <c r="C11561" s="1475"/>
      <c r="D11561" s="1490"/>
      <c r="E11561" s="1567"/>
      <c r="F11561" s="1567"/>
      <c r="G11561" s="1567"/>
      <c r="H11561" s="1483"/>
      <c r="I11561" s="1679"/>
      <c r="J11561" s="1472"/>
      <c r="K11561" s="1475"/>
      <c r="L11561" s="1471"/>
      <c r="M11561" s="1471"/>
      <c r="N11561" s="1475"/>
      <c r="O11561" s="1475"/>
      <c r="P11561" s="1524"/>
      <c r="Q11561" s="1464">
        <f t="shared" si="362"/>
        <v>1</v>
      </c>
      <c r="R11561" s="1794">
        <f t="shared" si="363"/>
        <v>0</v>
      </c>
    </row>
    <row r="11562" spans="1:18" ht="25.05" customHeight="1" x14ac:dyDescent="0.3">
      <c r="A11562" s="1566"/>
      <c r="B11562" s="1557"/>
      <c r="C11562" s="1586"/>
      <c r="D11562" s="1587"/>
      <c r="E11562" s="1595"/>
      <c r="F11562" s="1595"/>
      <c r="G11562" s="1595"/>
      <c r="H11562" s="1483"/>
      <c r="I11562" s="1679"/>
      <c r="J11562" s="1472"/>
      <c r="K11562" s="1475"/>
      <c r="L11562" s="1471"/>
      <c r="M11562" s="1471"/>
      <c r="N11562" s="1475"/>
      <c r="O11562" s="1475"/>
      <c r="P11562" s="1524"/>
      <c r="Q11562" s="1464">
        <f t="shared" si="362"/>
        <v>1</v>
      </c>
      <c r="R11562" s="1794">
        <f t="shared" si="363"/>
        <v>0</v>
      </c>
    </row>
    <row r="11563" spans="1:18" ht="25.05" customHeight="1" x14ac:dyDescent="0.3">
      <c r="A11563" s="1566"/>
      <c r="B11563" s="1557"/>
      <c r="C11563" s="1586"/>
      <c r="D11563" s="1587"/>
      <c r="E11563" s="1595"/>
      <c r="F11563" s="1595"/>
      <c r="G11563" s="1595"/>
      <c r="H11563" s="1483"/>
      <c r="I11563" s="1679"/>
      <c r="J11563" s="1472"/>
      <c r="K11563" s="1475"/>
      <c r="L11563" s="1471"/>
      <c r="M11563" s="1471"/>
      <c r="N11563" s="1512"/>
      <c r="O11563" s="1475"/>
      <c r="P11563" s="1524"/>
      <c r="Q11563" s="1464">
        <f t="shared" si="362"/>
        <v>1</v>
      </c>
      <c r="R11563" s="1794">
        <f t="shared" si="363"/>
        <v>0</v>
      </c>
    </row>
    <row r="11564" spans="1:18" ht="25.05" customHeight="1" x14ac:dyDescent="0.3">
      <c r="A11564" s="1566"/>
      <c r="B11564" s="1557"/>
      <c r="C11564" s="1586"/>
      <c r="D11564" s="1587"/>
      <c r="E11564" s="1595"/>
      <c r="F11564" s="1571"/>
      <c r="G11564" s="1571"/>
      <c r="H11564" s="1483"/>
      <c r="I11564" s="1679"/>
      <c r="J11564" s="1472"/>
      <c r="K11564" s="1475"/>
      <c r="L11564" s="1471"/>
      <c r="M11564" s="1471"/>
      <c r="N11564" s="1475"/>
      <c r="O11564" s="1475"/>
      <c r="P11564" s="1524"/>
      <c r="Q11564" s="1464">
        <f t="shared" si="362"/>
        <v>1</v>
      </c>
      <c r="R11564" s="1794">
        <f t="shared" si="363"/>
        <v>0</v>
      </c>
    </row>
    <row r="11565" spans="1:18" ht="25.05" customHeight="1" x14ac:dyDescent="0.3">
      <c r="A11565" s="1566"/>
      <c r="B11565" s="1557"/>
      <c r="C11565" s="1586"/>
      <c r="D11565" s="1587"/>
      <c r="E11565" s="1595"/>
      <c r="F11565" s="1571"/>
      <c r="G11565" s="1571"/>
      <c r="H11565" s="1483"/>
      <c r="I11565" s="1679"/>
      <c r="J11565" s="1472"/>
      <c r="K11565" s="1475"/>
      <c r="L11565" s="1471"/>
      <c r="M11565" s="1471"/>
      <c r="N11565" s="1475"/>
      <c r="O11565" s="1475"/>
      <c r="P11565" s="1524"/>
      <c r="Q11565" s="1464">
        <f t="shared" si="362"/>
        <v>1</v>
      </c>
      <c r="R11565" s="1794">
        <f t="shared" si="363"/>
        <v>0</v>
      </c>
    </row>
    <row r="11566" spans="1:18" ht="25.05" customHeight="1" x14ac:dyDescent="0.3">
      <c r="A11566" s="1566"/>
      <c r="B11566" s="1557"/>
      <c r="C11566" s="1475"/>
      <c r="D11566" s="1490"/>
      <c r="E11566" s="1595"/>
      <c r="F11566" s="1567"/>
      <c r="G11566" s="1567"/>
      <c r="H11566" s="1483"/>
      <c r="I11566" s="1679"/>
      <c r="J11566" s="1472"/>
      <c r="K11566" s="1475"/>
      <c r="L11566" s="1471"/>
      <c r="M11566" s="1471"/>
      <c r="N11566" s="1475"/>
      <c r="O11566" s="1475"/>
      <c r="P11566" s="1524"/>
      <c r="Q11566" s="1464">
        <f t="shared" si="362"/>
        <v>1</v>
      </c>
      <c r="R11566" s="1794">
        <f t="shared" si="363"/>
        <v>0</v>
      </c>
    </row>
    <row r="11567" spans="1:18" ht="25.05" customHeight="1" x14ac:dyDescent="0.3">
      <c r="A11567" s="1566"/>
      <c r="B11567" s="1557"/>
      <c r="C11567" s="1475"/>
      <c r="D11567" s="1490"/>
      <c r="E11567" s="1484"/>
      <c r="F11567" s="1484"/>
      <c r="G11567" s="1484"/>
      <c r="H11567" s="1483"/>
      <c r="I11567" s="1679"/>
      <c r="J11567" s="1472"/>
      <c r="K11567" s="1475"/>
      <c r="L11567" s="1471"/>
      <c r="M11567" s="1471"/>
      <c r="N11567" s="1475"/>
      <c r="O11567" s="1475"/>
      <c r="P11567" s="1524"/>
      <c r="Q11567" s="1464">
        <f t="shared" si="362"/>
        <v>1</v>
      </c>
      <c r="R11567" s="1794">
        <f t="shared" si="363"/>
        <v>0</v>
      </c>
    </row>
    <row r="11568" spans="1:18" ht="25.05" customHeight="1" x14ac:dyDescent="0.3">
      <c r="A11568" s="1566"/>
      <c r="B11568" s="1557"/>
      <c r="C11568" s="1475"/>
      <c r="D11568" s="1490"/>
      <c r="E11568" s="1494"/>
      <c r="F11568" s="1494"/>
      <c r="G11568" s="1472"/>
      <c r="H11568" s="1483"/>
      <c r="I11568" s="1679"/>
      <c r="J11568" s="1472"/>
      <c r="K11568" s="1475"/>
      <c r="L11568" s="1471"/>
      <c r="M11568" s="1471"/>
      <c r="N11568" s="1475"/>
      <c r="O11568" s="1475"/>
      <c r="P11568" s="1524"/>
      <c r="Q11568" s="1464">
        <f t="shared" si="362"/>
        <v>1</v>
      </c>
      <c r="R11568" s="1794">
        <f t="shared" si="363"/>
        <v>0</v>
      </c>
    </row>
    <row r="11569" spans="1:18" ht="25.05" customHeight="1" x14ac:dyDescent="0.3">
      <c r="A11569" s="1566"/>
      <c r="B11569" s="1557"/>
      <c r="C11569" s="1475"/>
      <c r="D11569" s="1490"/>
      <c r="E11569" s="1484"/>
      <c r="F11569" s="1484"/>
      <c r="G11569" s="1484"/>
      <c r="H11569" s="1483"/>
      <c r="I11569" s="1679"/>
      <c r="J11569" s="1472"/>
      <c r="K11569" s="1475"/>
      <c r="L11569" s="1471"/>
      <c r="M11569" s="1471"/>
      <c r="N11569" s="1475"/>
      <c r="O11569" s="1475"/>
      <c r="P11569" s="1524"/>
      <c r="Q11569" s="1464">
        <f t="shared" si="362"/>
        <v>1</v>
      </c>
      <c r="R11569" s="1794">
        <f t="shared" si="363"/>
        <v>0</v>
      </c>
    </row>
    <row r="11570" spans="1:18" ht="25.05" customHeight="1" x14ac:dyDescent="0.3">
      <c r="A11570" s="1566"/>
      <c r="B11570" s="1557"/>
      <c r="C11570" s="1475"/>
      <c r="D11570" s="1490"/>
      <c r="E11570" s="1484"/>
      <c r="F11570" s="1484"/>
      <c r="G11570" s="1472"/>
      <c r="H11570" s="1483"/>
      <c r="I11570" s="1679"/>
      <c r="J11570" s="1472"/>
      <c r="K11570" s="1475"/>
      <c r="L11570" s="1471"/>
      <c r="M11570" s="1471"/>
      <c r="N11570" s="1475"/>
      <c r="O11570" s="1475"/>
      <c r="P11570" s="1524"/>
      <c r="Q11570" s="1464">
        <f t="shared" si="362"/>
        <v>1</v>
      </c>
      <c r="R11570" s="1794">
        <f t="shared" si="363"/>
        <v>0</v>
      </c>
    </row>
    <row r="11571" spans="1:18" ht="25.05" customHeight="1" x14ac:dyDescent="0.3">
      <c r="A11571" s="1566"/>
      <c r="B11571" s="1557"/>
      <c r="C11571" s="1475"/>
      <c r="D11571" s="1490"/>
      <c r="E11571" s="1490"/>
      <c r="F11571" s="1490"/>
      <c r="G11571" s="1490"/>
      <c r="H11571" s="1483"/>
      <c r="I11571" s="1679"/>
      <c r="J11571" s="1472"/>
      <c r="K11571" s="1475"/>
      <c r="L11571" s="1471"/>
      <c r="M11571" s="1471"/>
      <c r="N11571" s="1475"/>
      <c r="O11571" s="1475"/>
      <c r="P11571" s="1524"/>
      <c r="Q11571" s="1464">
        <f t="shared" si="362"/>
        <v>1</v>
      </c>
      <c r="R11571" s="1794">
        <f t="shared" si="363"/>
        <v>0</v>
      </c>
    </row>
    <row r="11572" spans="1:18" ht="25.05" customHeight="1" x14ac:dyDescent="0.3">
      <c r="A11572" s="1566"/>
      <c r="B11572" s="1557"/>
      <c r="C11572" s="1475"/>
      <c r="D11572" s="1490"/>
      <c r="E11572" s="1494"/>
      <c r="F11572" s="1494"/>
      <c r="G11572" s="1490"/>
      <c r="H11572" s="1483"/>
      <c r="I11572" s="1679"/>
      <c r="J11572" s="1472"/>
      <c r="K11572" s="1475"/>
      <c r="L11572" s="1471"/>
      <c r="M11572" s="1471"/>
      <c r="N11572" s="1475"/>
      <c r="O11572" s="1475"/>
      <c r="P11572" s="1524"/>
      <c r="Q11572" s="1464">
        <f t="shared" si="362"/>
        <v>1</v>
      </c>
      <c r="R11572" s="1794">
        <f t="shared" si="363"/>
        <v>0</v>
      </c>
    </row>
    <row r="11573" spans="1:18" ht="25.05" customHeight="1" x14ac:dyDescent="0.3">
      <c r="A11573" s="1566"/>
      <c r="B11573" s="1557"/>
      <c r="C11573" s="1475"/>
      <c r="D11573" s="1490"/>
      <c r="E11573" s="1484"/>
      <c r="F11573" s="1484"/>
      <c r="G11573" s="1484"/>
      <c r="H11573" s="1483"/>
      <c r="I11573" s="1679"/>
      <c r="J11573" s="1472"/>
      <c r="K11573" s="1475"/>
      <c r="L11573" s="1471"/>
      <c r="M11573" s="1471"/>
      <c r="N11573" s="1475"/>
      <c r="O11573" s="1475"/>
      <c r="P11573" s="1524"/>
      <c r="Q11573" s="1464">
        <f t="shared" si="362"/>
        <v>1</v>
      </c>
      <c r="R11573" s="1794">
        <f t="shared" si="363"/>
        <v>0</v>
      </c>
    </row>
    <row r="11574" spans="1:18" ht="25.05" customHeight="1" x14ac:dyDescent="0.3">
      <c r="A11574" s="1566"/>
      <c r="B11574" s="1557"/>
      <c r="C11574" s="1475"/>
      <c r="D11574" s="1490"/>
      <c r="E11574" s="1494"/>
      <c r="F11574" s="1484"/>
      <c r="G11574" s="1494"/>
      <c r="H11574" s="1483"/>
      <c r="I11574" s="1679"/>
      <c r="J11574" s="1472"/>
      <c r="K11574" s="1475"/>
      <c r="L11574" s="1471"/>
      <c r="M11574" s="1471"/>
      <c r="N11574" s="1475"/>
      <c r="O11574" s="1475"/>
      <c r="P11574" s="1524"/>
      <c r="Q11574" s="1464">
        <f t="shared" si="362"/>
        <v>1</v>
      </c>
      <c r="R11574" s="1794">
        <f t="shared" si="363"/>
        <v>0</v>
      </c>
    </row>
    <row r="11575" spans="1:18" ht="25.05" customHeight="1" x14ac:dyDescent="0.3">
      <c r="A11575" s="1566"/>
      <c r="B11575" s="1557"/>
      <c r="C11575" s="1475"/>
      <c r="D11575" s="1490"/>
      <c r="E11575" s="1484"/>
      <c r="F11575" s="1494"/>
      <c r="G11575" s="1494"/>
      <c r="H11575" s="1483"/>
      <c r="I11575" s="1679"/>
      <c r="J11575" s="1472"/>
      <c r="K11575" s="1475"/>
      <c r="L11575" s="1471"/>
      <c r="M11575" s="1471"/>
      <c r="N11575" s="1475"/>
      <c r="O11575" s="1475"/>
      <c r="P11575" s="1524"/>
      <c r="Q11575" s="1464">
        <f t="shared" si="362"/>
        <v>1</v>
      </c>
      <c r="R11575" s="1794">
        <f t="shared" si="363"/>
        <v>0</v>
      </c>
    </row>
    <row r="11576" spans="1:18" ht="25.05" customHeight="1" x14ac:dyDescent="0.3">
      <c r="A11576" s="1566"/>
      <c r="B11576" s="1557"/>
      <c r="C11576" s="1591"/>
      <c r="D11576" s="1592"/>
      <c r="E11576" s="1484"/>
      <c r="F11576" s="1484"/>
      <c r="G11576" s="1484"/>
      <c r="H11576" s="1483"/>
      <c r="I11576" s="1679"/>
      <c r="J11576" s="1472"/>
      <c r="K11576" s="1475"/>
      <c r="L11576" s="1471"/>
      <c r="M11576" s="1471"/>
      <c r="N11576" s="1475"/>
      <c r="O11576" s="1475"/>
      <c r="P11576" s="1524"/>
      <c r="Q11576" s="1464">
        <f t="shared" si="362"/>
        <v>1</v>
      </c>
      <c r="R11576" s="1794">
        <f t="shared" si="363"/>
        <v>0</v>
      </c>
    </row>
    <row r="11577" spans="1:18" ht="25.05" customHeight="1" x14ac:dyDescent="0.3">
      <c r="A11577" s="1566"/>
      <c r="B11577" s="1557"/>
      <c r="C11577" s="1475"/>
      <c r="D11577" s="1490"/>
      <c r="E11577" s="1494"/>
      <c r="F11577" s="1494"/>
      <c r="G11577" s="1490"/>
      <c r="H11577" s="1483"/>
      <c r="I11577" s="1679"/>
      <c r="J11577" s="1472"/>
      <c r="K11577" s="1475"/>
      <c r="L11577" s="1471"/>
      <c r="M11577" s="1471"/>
      <c r="N11577" s="1475"/>
      <c r="O11577" s="1475"/>
      <c r="P11577" s="1524"/>
      <c r="Q11577" s="1464">
        <f t="shared" si="362"/>
        <v>1</v>
      </c>
      <c r="R11577" s="1794">
        <f t="shared" si="363"/>
        <v>0</v>
      </c>
    </row>
    <row r="11578" spans="1:18" ht="25.05" customHeight="1" x14ac:dyDescent="0.3">
      <c r="A11578" s="1566"/>
      <c r="B11578" s="1557"/>
      <c r="C11578" s="1475"/>
      <c r="D11578" s="1490"/>
      <c r="E11578" s="1472"/>
      <c r="F11578" s="1481"/>
      <c r="G11578" s="1494"/>
      <c r="H11578" s="1483"/>
      <c r="I11578" s="1679"/>
      <c r="J11578" s="1472"/>
      <c r="K11578" s="1475"/>
      <c r="L11578" s="1471"/>
      <c r="M11578" s="1471"/>
      <c r="N11578" s="1475"/>
      <c r="O11578" s="1475"/>
      <c r="P11578" s="1524"/>
      <c r="Q11578" s="1464">
        <f t="shared" si="362"/>
        <v>1</v>
      </c>
      <c r="R11578" s="1794">
        <f t="shared" si="363"/>
        <v>0</v>
      </c>
    </row>
    <row r="11579" spans="1:18" ht="25.05" customHeight="1" x14ac:dyDescent="0.3">
      <c r="A11579" s="1566"/>
      <c r="B11579" s="1557"/>
      <c r="C11579" s="1475"/>
      <c r="D11579" s="1490"/>
      <c r="E11579" s="1484"/>
      <c r="F11579" s="1484"/>
      <c r="G11579" s="1484"/>
      <c r="H11579" s="1483"/>
      <c r="I11579" s="1679"/>
      <c r="J11579" s="1472"/>
      <c r="K11579" s="1475"/>
      <c r="L11579" s="1471"/>
      <c r="M11579" s="1471"/>
      <c r="N11579" s="1475"/>
      <c r="O11579" s="1475"/>
      <c r="P11579" s="1524"/>
      <c r="Q11579" s="1464">
        <f t="shared" si="362"/>
        <v>1</v>
      </c>
      <c r="R11579" s="1794">
        <f t="shared" si="363"/>
        <v>0</v>
      </c>
    </row>
    <row r="11580" spans="1:18" ht="25.05" customHeight="1" x14ac:dyDescent="0.3">
      <c r="A11580" s="1566"/>
      <c r="B11580" s="1557"/>
      <c r="C11580" s="1475"/>
      <c r="D11580" s="1490"/>
      <c r="E11580" s="1502"/>
      <c r="F11580" s="1502"/>
      <c r="G11580" s="1494"/>
      <c r="H11580" s="1483"/>
      <c r="I11580" s="1679"/>
      <c r="J11580" s="1472"/>
      <c r="K11580" s="1475"/>
      <c r="L11580" s="1471"/>
      <c r="M11580" s="1471"/>
      <c r="N11580" s="1475"/>
      <c r="O11580" s="1475"/>
      <c r="P11580" s="1524"/>
      <c r="Q11580" s="1464">
        <f t="shared" si="362"/>
        <v>1</v>
      </c>
      <c r="R11580" s="1794">
        <f t="shared" si="363"/>
        <v>0</v>
      </c>
    </row>
    <row r="11581" spans="1:18" ht="25.05" customHeight="1" x14ac:dyDescent="0.3">
      <c r="A11581" s="1566"/>
      <c r="B11581" s="1557"/>
      <c r="C11581" s="1475"/>
      <c r="D11581" s="1490"/>
      <c r="E11581" s="1484"/>
      <c r="F11581" s="1484"/>
      <c r="G11581" s="1494"/>
      <c r="H11581" s="1483"/>
      <c r="I11581" s="1679"/>
      <c r="J11581" s="1472"/>
      <c r="K11581" s="1475"/>
      <c r="L11581" s="1471"/>
      <c r="M11581" s="1471"/>
      <c r="N11581" s="1475"/>
      <c r="O11581" s="1475"/>
      <c r="P11581" s="1524"/>
      <c r="Q11581" s="1464">
        <f t="shared" si="362"/>
        <v>1</v>
      </c>
      <c r="R11581" s="1794">
        <f t="shared" si="363"/>
        <v>0</v>
      </c>
    </row>
    <row r="11582" spans="1:18" ht="25.05" customHeight="1" x14ac:dyDescent="0.3">
      <c r="A11582" s="1566"/>
      <c r="B11582" s="1557"/>
      <c r="C11582" s="1475"/>
      <c r="D11582" s="1490"/>
      <c r="E11582" s="1494"/>
      <c r="F11582" s="1494"/>
      <c r="G11582" s="1494"/>
      <c r="H11582" s="1483"/>
      <c r="I11582" s="1679"/>
      <c r="J11582" s="1472"/>
      <c r="K11582" s="1475"/>
      <c r="L11582" s="1471"/>
      <c r="M11582" s="1471"/>
      <c r="N11582" s="1475"/>
      <c r="O11582" s="1475"/>
      <c r="P11582" s="1524"/>
      <c r="Q11582" s="1464">
        <f t="shared" si="362"/>
        <v>1</v>
      </c>
      <c r="R11582" s="1794">
        <f t="shared" si="363"/>
        <v>0</v>
      </c>
    </row>
    <row r="11583" spans="1:18" ht="25.05" customHeight="1" x14ac:dyDescent="0.3">
      <c r="A11583" s="1566"/>
      <c r="B11583" s="1557"/>
      <c r="C11583" s="1475"/>
      <c r="D11583" s="1490"/>
      <c r="E11583" s="1494"/>
      <c r="F11583" s="1494"/>
      <c r="G11583" s="1494"/>
      <c r="H11583" s="1483"/>
      <c r="I11583" s="1679"/>
      <c r="J11583" s="1472"/>
      <c r="K11583" s="1475"/>
      <c r="L11583" s="1471"/>
      <c r="M11583" s="1471"/>
      <c r="N11583" s="1475"/>
      <c r="O11583" s="1475"/>
      <c r="P11583" s="1524"/>
      <c r="Q11583" s="1464">
        <f t="shared" si="362"/>
        <v>1</v>
      </c>
      <c r="R11583" s="1794">
        <f t="shared" si="363"/>
        <v>0</v>
      </c>
    </row>
    <row r="11584" spans="1:18" ht="25.05" customHeight="1" x14ac:dyDescent="0.3">
      <c r="A11584" s="1566"/>
      <c r="B11584" s="1557"/>
      <c r="C11584" s="1475"/>
      <c r="D11584" s="1490"/>
      <c r="E11584" s="1486"/>
      <c r="F11584" s="1486"/>
      <c r="G11584" s="1486"/>
      <c r="H11584" s="1483"/>
      <c r="I11584" s="1679"/>
      <c r="J11584" s="1472"/>
      <c r="K11584" s="1475"/>
      <c r="L11584" s="1471"/>
      <c r="M11584" s="1471"/>
      <c r="N11584" s="1475"/>
      <c r="O11584" s="1475"/>
      <c r="P11584" s="1524"/>
      <c r="Q11584" s="1464">
        <f t="shared" si="362"/>
        <v>1</v>
      </c>
      <c r="R11584" s="1794">
        <f t="shared" si="363"/>
        <v>0</v>
      </c>
    </row>
    <row r="11585" spans="1:18" ht="25.05" customHeight="1" x14ac:dyDescent="0.3">
      <c r="A11585" s="1566"/>
      <c r="B11585" s="1557"/>
      <c r="C11585" s="1475"/>
      <c r="D11585" s="1490"/>
      <c r="E11585" s="1484"/>
      <c r="F11585" s="1484"/>
      <c r="G11585" s="1484"/>
      <c r="H11585" s="1483"/>
      <c r="I11585" s="1679"/>
      <c r="J11585" s="1472"/>
      <c r="K11585" s="1475"/>
      <c r="L11585" s="1471"/>
      <c r="M11585" s="1471"/>
      <c r="N11585" s="1475"/>
      <c r="O11585" s="1475"/>
      <c r="P11585" s="1524"/>
      <c r="Q11585" s="1464">
        <f t="shared" si="362"/>
        <v>1</v>
      </c>
      <c r="R11585" s="1794">
        <f t="shared" si="363"/>
        <v>0</v>
      </c>
    </row>
    <row r="11586" spans="1:18" ht="25.05" customHeight="1" x14ac:dyDescent="0.3">
      <c r="A11586" s="1566"/>
      <c r="B11586" s="1557"/>
      <c r="C11586" s="1586"/>
      <c r="D11586" s="1587"/>
      <c r="E11586" s="1494"/>
      <c r="F11586" s="1494"/>
      <c r="G11586" s="1494"/>
      <c r="H11586" s="1483"/>
      <c r="I11586" s="1679"/>
      <c r="J11586" s="1472"/>
      <c r="K11586" s="1475"/>
      <c r="L11586" s="1471"/>
      <c r="M11586" s="1471"/>
      <c r="N11586" s="1475"/>
      <c r="O11586" s="1475"/>
      <c r="P11586" s="1524"/>
      <c r="Q11586" s="1464">
        <f t="shared" si="362"/>
        <v>1</v>
      </c>
      <c r="R11586" s="1794">
        <f t="shared" si="363"/>
        <v>0</v>
      </c>
    </row>
    <row r="11587" spans="1:18" ht="25.05" customHeight="1" x14ac:dyDescent="0.3">
      <c r="A11587" s="1566"/>
      <c r="B11587" s="1557"/>
      <c r="C11587" s="1586"/>
      <c r="D11587" s="1587"/>
      <c r="E11587" s="1494"/>
      <c r="F11587" s="1494"/>
      <c r="G11587" s="1494"/>
      <c r="H11587" s="1483"/>
      <c r="I11587" s="1679"/>
      <c r="J11587" s="1472"/>
      <c r="K11587" s="1475"/>
      <c r="L11587" s="1471"/>
      <c r="M11587" s="1471"/>
      <c r="N11587" s="1475"/>
      <c r="O11587" s="1475"/>
      <c r="P11587" s="1524"/>
      <c r="Q11587" s="1464">
        <f t="shared" si="362"/>
        <v>1</v>
      </c>
      <c r="R11587" s="1794">
        <f t="shared" si="363"/>
        <v>0</v>
      </c>
    </row>
    <row r="11588" spans="1:18" ht="25.05" customHeight="1" x14ac:dyDescent="0.3">
      <c r="A11588" s="1566"/>
      <c r="B11588" s="1557"/>
      <c r="C11588" s="1586"/>
      <c r="D11588" s="1587"/>
      <c r="E11588" s="1494"/>
      <c r="F11588" s="1494"/>
      <c r="G11588" s="1494"/>
      <c r="H11588" s="1483"/>
      <c r="I11588" s="1679"/>
      <c r="J11588" s="1472"/>
      <c r="K11588" s="1475"/>
      <c r="L11588" s="1471"/>
      <c r="M11588" s="1471"/>
      <c r="N11588" s="1475"/>
      <c r="O11588" s="1475"/>
      <c r="P11588" s="1524"/>
      <c r="Q11588" s="1464">
        <f t="shared" si="362"/>
        <v>1</v>
      </c>
      <c r="R11588" s="1794">
        <f t="shared" si="363"/>
        <v>0</v>
      </c>
    </row>
    <row r="11589" spans="1:18" ht="25.05" customHeight="1" x14ac:dyDescent="0.3">
      <c r="A11589" s="1566"/>
      <c r="B11589" s="1557"/>
      <c r="C11589" s="1586"/>
      <c r="D11589" s="1587"/>
      <c r="E11589" s="1494"/>
      <c r="F11589" s="1494"/>
      <c r="G11589" s="1494"/>
      <c r="H11589" s="1483"/>
      <c r="I11589" s="1679"/>
      <c r="J11589" s="1472"/>
      <c r="K11589" s="1475"/>
      <c r="L11589" s="1471"/>
      <c r="M11589" s="1471"/>
      <c r="N11589" s="1475"/>
      <c r="O11589" s="1475"/>
      <c r="P11589" s="1524"/>
      <c r="Q11589" s="1464">
        <f t="shared" si="362"/>
        <v>1</v>
      </c>
      <c r="R11589" s="1794">
        <f t="shared" si="363"/>
        <v>0</v>
      </c>
    </row>
    <row r="11590" spans="1:18" ht="25.05" customHeight="1" x14ac:dyDescent="0.3">
      <c r="A11590" s="1566"/>
      <c r="B11590" s="1557"/>
      <c r="C11590" s="1475"/>
      <c r="D11590" s="1490"/>
      <c r="E11590" s="1472"/>
      <c r="F11590" s="1472"/>
      <c r="G11590" s="1484"/>
      <c r="H11590" s="1483"/>
      <c r="I11590" s="1679"/>
      <c r="J11590" s="1472"/>
      <c r="K11590" s="1475"/>
      <c r="L11590" s="1471"/>
      <c r="M11590" s="1471"/>
      <c r="N11590" s="1475"/>
      <c r="O11590" s="1475"/>
      <c r="P11590" s="1524"/>
      <c r="Q11590" s="1464">
        <f t="shared" si="362"/>
        <v>1</v>
      </c>
      <c r="R11590" s="1794">
        <f t="shared" si="363"/>
        <v>0</v>
      </c>
    </row>
    <row r="11591" spans="1:18" ht="25.05" customHeight="1" x14ac:dyDescent="0.3">
      <c r="A11591" s="1566"/>
      <c r="B11591" s="1557"/>
      <c r="C11591" s="1475"/>
      <c r="D11591" s="1490"/>
      <c r="E11591" s="1472"/>
      <c r="F11591" s="1472"/>
      <c r="G11591" s="1484"/>
      <c r="H11591" s="1483"/>
      <c r="I11591" s="1679"/>
      <c r="J11591" s="1472"/>
      <c r="K11591" s="1475"/>
      <c r="L11591" s="1471"/>
      <c r="M11591" s="1471"/>
      <c r="N11591" s="1475"/>
      <c r="O11591" s="1475"/>
      <c r="P11591" s="1524"/>
      <c r="Q11591" s="1464">
        <f t="shared" si="362"/>
        <v>1</v>
      </c>
      <c r="R11591" s="1794">
        <f t="shared" si="363"/>
        <v>0</v>
      </c>
    </row>
    <row r="11592" spans="1:18" ht="25.05" customHeight="1" x14ac:dyDescent="0.3">
      <c r="A11592" s="1566"/>
      <c r="B11592" s="1557"/>
      <c r="C11592" s="1475"/>
      <c r="D11592" s="1490"/>
      <c r="E11592" s="1472"/>
      <c r="F11592" s="1472"/>
      <c r="G11592" s="1484"/>
      <c r="H11592" s="1483"/>
      <c r="I11592" s="1679"/>
      <c r="J11592" s="1472"/>
      <c r="K11592" s="1475"/>
      <c r="L11592" s="1471"/>
      <c r="M11592" s="1471"/>
      <c r="N11592" s="1475"/>
      <c r="O11592" s="1475"/>
      <c r="P11592" s="1524"/>
      <c r="Q11592" s="1464">
        <f t="shared" si="362"/>
        <v>1</v>
      </c>
      <c r="R11592" s="1794">
        <f t="shared" si="363"/>
        <v>0</v>
      </c>
    </row>
    <row r="11593" spans="1:18" ht="25.05" customHeight="1" x14ac:dyDescent="0.3">
      <c r="A11593" s="1471"/>
      <c r="B11593" s="1471"/>
      <c r="C11593" s="1472"/>
      <c r="D11593" s="1490"/>
      <c r="E11593" s="1494"/>
      <c r="F11593" s="1494"/>
      <c r="G11593" s="1494"/>
      <c r="H11593" s="1483"/>
      <c r="I11593" s="1674"/>
      <c r="J11593" s="1471"/>
      <c r="K11593" s="1471"/>
      <c r="L11593" s="1471"/>
      <c r="M11593" s="1471"/>
      <c r="N11593" s="1475"/>
      <c r="O11593" s="1475"/>
      <c r="P11593" s="1524"/>
      <c r="Q11593" s="1464">
        <f t="shared" si="362"/>
        <v>1</v>
      </c>
      <c r="R11593" s="1794">
        <f t="shared" si="363"/>
        <v>0</v>
      </c>
    </row>
    <row r="11594" spans="1:18" ht="25.05" customHeight="1" x14ac:dyDescent="0.3">
      <c r="A11594" s="1471"/>
      <c r="B11594" s="1471"/>
      <c r="C11594" s="1472"/>
      <c r="D11594" s="1490"/>
      <c r="E11594" s="1494"/>
      <c r="F11594" s="1494"/>
      <c r="G11594" s="1494"/>
      <c r="H11594" s="1473"/>
      <c r="I11594" s="1674"/>
      <c r="J11594" s="1471"/>
      <c r="K11594" s="1471"/>
      <c r="L11594" s="1471"/>
      <c r="M11594" s="1471"/>
      <c r="N11594" s="1475"/>
      <c r="O11594" s="1475"/>
      <c r="P11594" s="1524"/>
      <c r="Q11594" s="1464">
        <f t="shared" si="362"/>
        <v>1</v>
      </c>
      <c r="R11594" s="1794">
        <f t="shared" si="363"/>
        <v>0</v>
      </c>
    </row>
    <row r="11595" spans="1:18" ht="25.05" customHeight="1" x14ac:dyDescent="0.3">
      <c r="A11595" s="1471"/>
      <c r="B11595" s="1471"/>
      <c r="C11595" s="1490"/>
      <c r="D11595" s="1490"/>
      <c r="E11595" s="1490"/>
      <c r="F11595" s="1490"/>
      <c r="G11595" s="1490"/>
      <c r="H11595" s="1473"/>
      <c r="I11595" s="1674"/>
      <c r="J11595" s="1471"/>
      <c r="K11595" s="1471"/>
      <c r="L11595" s="1471"/>
      <c r="M11595" s="1471"/>
      <c r="N11595" s="1475"/>
      <c r="O11595" s="1475"/>
      <c r="P11595" s="1524"/>
      <c r="Q11595" s="1464">
        <f t="shared" si="362"/>
        <v>1</v>
      </c>
      <c r="R11595" s="1794">
        <f t="shared" si="363"/>
        <v>0</v>
      </c>
    </row>
    <row r="11596" spans="1:18" ht="25.05" customHeight="1" x14ac:dyDescent="0.3">
      <c r="A11596" s="1471"/>
      <c r="B11596" s="1471"/>
      <c r="C11596" s="1472"/>
      <c r="D11596" s="1490"/>
      <c r="E11596" s="1502"/>
      <c r="F11596" s="1502"/>
      <c r="G11596" s="1472"/>
      <c r="H11596" s="1483"/>
      <c r="I11596" s="1674"/>
      <c r="J11596" s="1471"/>
      <c r="K11596" s="1471"/>
      <c r="L11596" s="1471"/>
      <c r="M11596" s="1471"/>
      <c r="N11596" s="1475"/>
      <c r="O11596" s="1475"/>
      <c r="P11596" s="1524"/>
      <c r="Q11596" s="1464">
        <f t="shared" si="362"/>
        <v>1</v>
      </c>
      <c r="R11596" s="1794">
        <f t="shared" si="363"/>
        <v>0</v>
      </c>
    </row>
    <row r="11597" spans="1:18" ht="25.05" customHeight="1" x14ac:dyDescent="0.3">
      <c r="A11597" s="1471"/>
      <c r="B11597" s="1471"/>
      <c r="C11597" s="1490"/>
      <c r="D11597" s="1490"/>
      <c r="E11597" s="1494"/>
      <c r="F11597" s="1494"/>
      <c r="G11597" s="1494"/>
      <c r="H11597" s="1483"/>
      <c r="I11597" s="1674"/>
      <c r="J11597" s="1471"/>
      <c r="K11597" s="1471"/>
      <c r="L11597" s="1471"/>
      <c r="M11597" s="1471"/>
      <c r="N11597" s="1475"/>
      <c r="O11597" s="1475"/>
      <c r="P11597" s="1524"/>
      <c r="Q11597" s="1464">
        <f t="shared" si="362"/>
        <v>1</v>
      </c>
      <c r="R11597" s="1794">
        <f t="shared" si="363"/>
        <v>0</v>
      </c>
    </row>
    <row r="11598" spans="1:18" ht="25.05" customHeight="1" x14ac:dyDescent="0.3">
      <c r="A11598" s="1471"/>
      <c r="B11598" s="1471"/>
      <c r="C11598" s="1490"/>
      <c r="D11598" s="1490"/>
      <c r="E11598" s="1486"/>
      <c r="F11598" s="1486"/>
      <c r="G11598" s="1486"/>
      <c r="H11598" s="1483"/>
      <c r="I11598" s="1674"/>
      <c r="J11598" s="1471"/>
      <c r="K11598" s="1471"/>
      <c r="L11598" s="1471"/>
      <c r="M11598" s="1471"/>
      <c r="N11598" s="1475"/>
      <c r="O11598" s="1475"/>
      <c r="P11598" s="1524"/>
      <c r="Q11598" s="1464">
        <f t="shared" si="362"/>
        <v>1</v>
      </c>
      <c r="R11598" s="1794">
        <f t="shared" si="363"/>
        <v>0</v>
      </c>
    </row>
    <row r="11599" spans="1:18" ht="25.05" customHeight="1" x14ac:dyDescent="0.3">
      <c r="A11599" s="1471"/>
      <c r="B11599" s="1471"/>
      <c r="C11599" s="1490"/>
      <c r="D11599" s="1490"/>
      <c r="E11599" s="1490"/>
      <c r="F11599" s="1490"/>
      <c r="G11599" s="1490"/>
      <c r="H11599" s="1483"/>
      <c r="I11599" s="1674"/>
      <c r="J11599" s="1471"/>
      <c r="K11599" s="1471"/>
      <c r="L11599" s="1471"/>
      <c r="M11599" s="1471"/>
      <c r="N11599" s="1475"/>
      <c r="O11599" s="1475"/>
      <c r="P11599" s="1524"/>
      <c r="Q11599" s="1464">
        <f t="shared" ref="Q11599:Q11662" si="364">MONTH(H11599)</f>
        <v>1</v>
      </c>
      <c r="R11599" s="1794">
        <f t="shared" ref="R11599:R11662" si="365">B11599</f>
        <v>0</v>
      </c>
    </row>
    <row r="11600" spans="1:18" ht="25.05" customHeight="1" x14ac:dyDescent="0.3">
      <c r="A11600" s="1471"/>
      <c r="B11600" s="1471"/>
      <c r="C11600" s="1490"/>
      <c r="D11600" s="1490"/>
      <c r="E11600" s="1494"/>
      <c r="F11600" s="1494"/>
      <c r="G11600" s="1494"/>
      <c r="H11600" s="1483"/>
      <c r="I11600" s="1674"/>
      <c r="J11600" s="1471"/>
      <c r="K11600" s="1471"/>
      <c r="L11600" s="1471"/>
      <c r="M11600" s="1471"/>
      <c r="N11600" s="1475"/>
      <c r="O11600" s="1475"/>
      <c r="P11600" s="1524"/>
      <c r="Q11600" s="1464">
        <f t="shared" si="364"/>
        <v>1</v>
      </c>
      <c r="R11600" s="1794">
        <f t="shared" si="365"/>
        <v>0</v>
      </c>
    </row>
    <row r="11601" spans="1:18" ht="25.05" customHeight="1" x14ac:dyDescent="0.3">
      <c r="A11601" s="1471"/>
      <c r="B11601" s="1471"/>
      <c r="C11601" s="1490"/>
      <c r="D11601" s="1490"/>
      <c r="E11601" s="1490"/>
      <c r="F11601" s="1490"/>
      <c r="G11601" s="1490"/>
      <c r="H11601" s="1483"/>
      <c r="I11601" s="1674"/>
      <c r="J11601" s="1471"/>
      <c r="K11601" s="1471"/>
      <c r="L11601" s="1471"/>
      <c r="M11601" s="1471"/>
      <c r="N11601" s="1475"/>
      <c r="O11601" s="1475"/>
      <c r="P11601" s="1524"/>
      <c r="Q11601" s="1464">
        <f t="shared" si="364"/>
        <v>1</v>
      </c>
      <c r="R11601" s="1794">
        <f t="shared" si="365"/>
        <v>0</v>
      </c>
    </row>
    <row r="11602" spans="1:18" ht="25.05" customHeight="1" x14ac:dyDescent="0.3">
      <c r="A11602" s="1471"/>
      <c r="B11602" s="1471"/>
      <c r="C11602" s="1490"/>
      <c r="D11602" s="1490"/>
      <c r="E11602" s="1486"/>
      <c r="F11602" s="1486"/>
      <c r="G11602" s="1486"/>
      <c r="H11602" s="1483"/>
      <c r="I11602" s="1674"/>
      <c r="J11602" s="1471"/>
      <c r="K11602" s="1471"/>
      <c r="L11602" s="1471"/>
      <c r="M11602" s="1471"/>
      <c r="N11602" s="1475"/>
      <c r="O11602" s="1475"/>
      <c r="P11602" s="1524"/>
      <c r="Q11602" s="1464">
        <f t="shared" si="364"/>
        <v>1</v>
      </c>
      <c r="R11602" s="1794">
        <f t="shared" si="365"/>
        <v>0</v>
      </c>
    </row>
    <row r="11603" spans="1:18" ht="25.05" customHeight="1" x14ac:dyDescent="0.3">
      <c r="A11603" s="1471"/>
      <c r="B11603" s="1471"/>
      <c r="C11603" s="1490"/>
      <c r="D11603" s="1490"/>
      <c r="E11603" s="1486"/>
      <c r="F11603" s="1486"/>
      <c r="G11603" s="1486"/>
      <c r="H11603" s="1483"/>
      <c r="I11603" s="1674"/>
      <c r="J11603" s="1471"/>
      <c r="K11603" s="1471"/>
      <c r="L11603" s="1471"/>
      <c r="M11603" s="1471"/>
      <c r="N11603" s="1475"/>
      <c r="O11603" s="1475"/>
      <c r="P11603" s="1524"/>
      <c r="Q11603" s="1464">
        <f t="shared" si="364"/>
        <v>1</v>
      </c>
      <c r="R11603" s="1794">
        <f t="shared" si="365"/>
        <v>0</v>
      </c>
    </row>
    <row r="11604" spans="1:18" ht="25.05" customHeight="1" x14ac:dyDescent="0.3">
      <c r="A11604" s="1471"/>
      <c r="B11604" s="1471"/>
      <c r="C11604" s="1490"/>
      <c r="D11604" s="1490"/>
      <c r="E11604" s="1486"/>
      <c r="F11604" s="1486"/>
      <c r="G11604" s="1486"/>
      <c r="H11604" s="1483"/>
      <c r="I11604" s="1674"/>
      <c r="J11604" s="1471"/>
      <c r="K11604" s="1471"/>
      <c r="L11604" s="1471"/>
      <c r="M11604" s="1471"/>
      <c r="N11604" s="1475"/>
      <c r="O11604" s="1475"/>
      <c r="P11604" s="1524"/>
      <c r="Q11604" s="1464">
        <f t="shared" si="364"/>
        <v>1</v>
      </c>
      <c r="R11604" s="1794">
        <f t="shared" si="365"/>
        <v>0</v>
      </c>
    </row>
    <row r="11605" spans="1:18" ht="25.05" customHeight="1" x14ac:dyDescent="0.3">
      <c r="A11605" s="1471"/>
      <c r="B11605" s="1471"/>
      <c r="C11605" s="1490"/>
      <c r="D11605" s="1490"/>
      <c r="E11605" s="1498"/>
      <c r="F11605" s="1498"/>
      <c r="G11605" s="1498"/>
      <c r="H11605" s="1483"/>
      <c r="I11605" s="1674"/>
      <c r="J11605" s="1471"/>
      <c r="K11605" s="1471"/>
      <c r="L11605" s="1471"/>
      <c r="M11605" s="1471"/>
      <c r="N11605" s="1475"/>
      <c r="O11605" s="1475"/>
      <c r="P11605" s="1524"/>
      <c r="Q11605" s="1464">
        <f t="shared" si="364"/>
        <v>1</v>
      </c>
      <c r="R11605" s="1794">
        <f t="shared" si="365"/>
        <v>0</v>
      </c>
    </row>
    <row r="11606" spans="1:18" ht="25.05" customHeight="1" x14ac:dyDescent="0.3">
      <c r="A11606" s="1471"/>
      <c r="B11606" s="1471"/>
      <c r="C11606" s="1490"/>
      <c r="D11606" s="1490"/>
      <c r="E11606" s="1498"/>
      <c r="F11606" s="1498"/>
      <c r="G11606" s="1498"/>
      <c r="H11606" s="1483"/>
      <c r="I11606" s="1674"/>
      <c r="J11606" s="1471"/>
      <c r="K11606" s="1471"/>
      <c r="L11606" s="1471"/>
      <c r="M11606" s="1471"/>
      <c r="N11606" s="1475"/>
      <c r="O11606" s="1475"/>
      <c r="P11606" s="1524"/>
      <c r="Q11606" s="1464">
        <f t="shared" si="364"/>
        <v>1</v>
      </c>
      <c r="R11606" s="1794">
        <f t="shared" si="365"/>
        <v>0</v>
      </c>
    </row>
    <row r="11607" spans="1:18" ht="25.05" customHeight="1" x14ac:dyDescent="0.3">
      <c r="A11607" s="1471"/>
      <c r="B11607" s="1471"/>
      <c r="C11607" s="1490"/>
      <c r="D11607" s="1490"/>
      <c r="E11607" s="1490"/>
      <c r="F11607" s="1490"/>
      <c r="G11607" s="1490"/>
      <c r="H11607" s="1483"/>
      <c r="I11607" s="1674"/>
      <c r="J11607" s="1471"/>
      <c r="K11607" s="1471"/>
      <c r="L11607" s="1471"/>
      <c r="M11607" s="1471"/>
      <c r="N11607" s="1475"/>
      <c r="O11607" s="1475"/>
      <c r="P11607" s="1524"/>
      <c r="Q11607" s="1464">
        <f t="shared" si="364"/>
        <v>1</v>
      </c>
      <c r="R11607" s="1794">
        <f t="shared" si="365"/>
        <v>0</v>
      </c>
    </row>
    <row r="11608" spans="1:18" ht="25.05" customHeight="1" x14ac:dyDescent="0.3">
      <c r="A11608" s="1471"/>
      <c r="B11608" s="1471"/>
      <c r="C11608" s="1490"/>
      <c r="D11608" s="1490"/>
      <c r="E11608" s="1486"/>
      <c r="F11608" s="1486"/>
      <c r="G11608" s="1490"/>
      <c r="H11608" s="1483"/>
      <c r="I11608" s="1674"/>
      <c r="J11608" s="1471"/>
      <c r="K11608" s="1471"/>
      <c r="L11608" s="1471"/>
      <c r="M11608" s="1471"/>
      <c r="N11608" s="1475"/>
      <c r="O11608" s="1475"/>
      <c r="P11608" s="1524"/>
      <c r="Q11608" s="1464">
        <f t="shared" si="364"/>
        <v>1</v>
      </c>
      <c r="R11608" s="1794">
        <f t="shared" si="365"/>
        <v>0</v>
      </c>
    </row>
    <row r="11609" spans="1:18" ht="25.05" customHeight="1" x14ac:dyDescent="0.3">
      <c r="A11609" s="1471"/>
      <c r="B11609" s="1471"/>
      <c r="C11609" s="1490"/>
      <c r="D11609" s="1490"/>
      <c r="E11609" s="1498"/>
      <c r="F11609" s="1498"/>
      <c r="G11609" s="1498"/>
      <c r="H11609" s="1483"/>
      <c r="I11609" s="1674"/>
      <c r="J11609" s="1471"/>
      <c r="K11609" s="1471"/>
      <c r="L11609" s="1471"/>
      <c r="M11609" s="1471"/>
      <c r="N11609" s="1475"/>
      <c r="O11609" s="1475"/>
      <c r="P11609" s="1524"/>
      <c r="Q11609" s="1464">
        <f t="shared" si="364"/>
        <v>1</v>
      </c>
      <c r="R11609" s="1794">
        <f t="shared" si="365"/>
        <v>0</v>
      </c>
    </row>
    <row r="11610" spans="1:18" ht="25.05" customHeight="1" x14ac:dyDescent="0.3">
      <c r="A11610" s="1471"/>
      <c r="B11610" s="1471"/>
      <c r="C11610" s="1484"/>
      <c r="D11610" s="1484"/>
      <c r="E11610" s="1471"/>
      <c r="F11610" s="1471"/>
      <c r="G11610" s="1471"/>
      <c r="H11610" s="1483"/>
      <c r="I11610" s="1674"/>
      <c r="J11610" s="1471"/>
      <c r="K11610" s="1471"/>
      <c r="L11610" s="1471"/>
      <c r="M11610" s="1471"/>
      <c r="N11610" s="1475"/>
      <c r="O11610" s="1475"/>
      <c r="P11610" s="1524"/>
      <c r="Q11610" s="1464">
        <f t="shared" si="364"/>
        <v>1</v>
      </c>
      <c r="R11610" s="1794">
        <f t="shared" si="365"/>
        <v>0</v>
      </c>
    </row>
    <row r="11611" spans="1:18" ht="25.05" customHeight="1" x14ac:dyDescent="0.3">
      <c r="A11611" s="1471"/>
      <c r="B11611" s="1471"/>
      <c r="C11611" s="1482"/>
      <c r="D11611" s="1484"/>
      <c r="E11611" s="1484"/>
      <c r="F11611" s="1484"/>
      <c r="G11611" s="1484"/>
      <c r="H11611" s="1473"/>
      <c r="I11611" s="1674"/>
      <c r="J11611" s="1471"/>
      <c r="K11611" s="1471"/>
      <c r="L11611" s="1471"/>
      <c r="M11611" s="1471"/>
      <c r="N11611" s="1475"/>
      <c r="O11611" s="1475"/>
      <c r="P11611" s="1524"/>
      <c r="Q11611" s="1464">
        <f t="shared" si="364"/>
        <v>1</v>
      </c>
      <c r="R11611" s="1794">
        <f t="shared" si="365"/>
        <v>0</v>
      </c>
    </row>
    <row r="11612" spans="1:18" ht="25.05" customHeight="1" x14ac:dyDescent="0.3">
      <c r="A11612" s="1471"/>
      <c r="B11612" s="1471"/>
      <c r="C11612" s="1482"/>
      <c r="D11612" s="1484"/>
      <c r="E11612" s="1484"/>
      <c r="F11612" s="1484"/>
      <c r="G11612" s="1484"/>
      <c r="H11612" s="1473"/>
      <c r="I11612" s="1674"/>
      <c r="J11612" s="1471"/>
      <c r="K11612" s="1471"/>
      <c r="L11612" s="1471"/>
      <c r="M11612" s="1471"/>
      <c r="N11612" s="1475"/>
      <c r="O11612" s="1475"/>
      <c r="P11612" s="1524"/>
      <c r="Q11612" s="1464">
        <f t="shared" si="364"/>
        <v>1</v>
      </c>
      <c r="R11612" s="1794">
        <f t="shared" si="365"/>
        <v>0</v>
      </c>
    </row>
    <row r="11613" spans="1:18" ht="25.05" customHeight="1" x14ac:dyDescent="0.3">
      <c r="A11613" s="1471"/>
      <c r="B11613" s="1471"/>
      <c r="C11613" s="1484"/>
      <c r="D11613" s="1484"/>
      <c r="E11613" s="1471"/>
      <c r="F11613" s="1484"/>
      <c r="G11613" s="1484"/>
      <c r="H11613" s="1473"/>
      <c r="I11613" s="1674"/>
      <c r="J11613" s="1471"/>
      <c r="K11613" s="1471"/>
      <c r="L11613" s="1471"/>
      <c r="M11613" s="1471"/>
      <c r="N11613" s="1475"/>
      <c r="O11613" s="1475"/>
      <c r="P11613" s="1524"/>
      <c r="Q11613" s="1464">
        <f t="shared" si="364"/>
        <v>1</v>
      </c>
      <c r="R11613" s="1794">
        <f t="shared" si="365"/>
        <v>0</v>
      </c>
    </row>
    <row r="11614" spans="1:18" ht="25.05" customHeight="1" x14ac:dyDescent="0.3">
      <c r="A11614" s="1471"/>
      <c r="B11614" s="1471"/>
      <c r="C11614" s="1482"/>
      <c r="D11614" s="1484"/>
      <c r="E11614" s="1484"/>
      <c r="F11614" s="1484"/>
      <c r="G11614" s="1484"/>
      <c r="H11614" s="1473"/>
      <c r="I11614" s="1674"/>
      <c r="J11614" s="1471"/>
      <c r="K11614" s="1471"/>
      <c r="L11614" s="1471"/>
      <c r="M11614" s="1471"/>
      <c r="N11614" s="1475"/>
      <c r="O11614" s="1475"/>
      <c r="P11614" s="1524"/>
      <c r="Q11614" s="1464">
        <f t="shared" si="364"/>
        <v>1</v>
      </c>
      <c r="R11614" s="1794">
        <f t="shared" si="365"/>
        <v>0</v>
      </c>
    </row>
    <row r="11615" spans="1:18" ht="25.05" customHeight="1" x14ac:dyDescent="0.3">
      <c r="A11615" s="1471"/>
      <c r="B11615" s="1471"/>
      <c r="C11615" s="1482"/>
      <c r="D11615" s="1484"/>
      <c r="E11615" s="1484"/>
      <c r="F11615" s="1484"/>
      <c r="G11615" s="1484"/>
      <c r="H11615" s="1473"/>
      <c r="I11615" s="1674"/>
      <c r="J11615" s="1471"/>
      <c r="K11615" s="1471"/>
      <c r="L11615" s="1471"/>
      <c r="M11615" s="1471"/>
      <c r="N11615" s="1475"/>
      <c r="O11615" s="1475"/>
      <c r="P11615" s="1524"/>
      <c r="Q11615" s="1464">
        <f t="shared" si="364"/>
        <v>1</v>
      </c>
      <c r="R11615" s="1794">
        <f t="shared" si="365"/>
        <v>0</v>
      </c>
    </row>
    <row r="11616" spans="1:18" ht="25.05" customHeight="1" x14ac:dyDescent="0.3">
      <c r="A11616" s="1471"/>
      <c r="B11616" s="1471"/>
      <c r="C11616" s="1482"/>
      <c r="D11616" s="1484"/>
      <c r="E11616" s="1484"/>
      <c r="F11616" s="1484"/>
      <c r="G11616" s="1484"/>
      <c r="H11616" s="1473"/>
      <c r="I11616" s="1674"/>
      <c r="J11616" s="1471"/>
      <c r="K11616" s="1471"/>
      <c r="L11616" s="1471"/>
      <c r="M11616" s="1471"/>
      <c r="N11616" s="1475"/>
      <c r="O11616" s="1475"/>
      <c r="P11616" s="1524"/>
      <c r="Q11616" s="1464">
        <f t="shared" si="364"/>
        <v>1</v>
      </c>
      <c r="R11616" s="1794">
        <f t="shared" si="365"/>
        <v>0</v>
      </c>
    </row>
    <row r="11617" spans="1:18" ht="25.05" customHeight="1" x14ac:dyDescent="0.3">
      <c r="A11617" s="1471"/>
      <c r="B11617" s="1471"/>
      <c r="C11617" s="1571"/>
      <c r="D11617" s="1571"/>
      <c r="E11617" s="1484"/>
      <c r="F11617" s="1484"/>
      <c r="G11617" s="1484"/>
      <c r="H11617" s="1473"/>
      <c r="I11617" s="1674"/>
      <c r="J11617" s="1471"/>
      <c r="K11617" s="1471"/>
      <c r="L11617" s="1471"/>
      <c r="M11617" s="1471"/>
      <c r="N11617" s="1475"/>
      <c r="O11617" s="1475"/>
      <c r="P11617" s="1524"/>
      <c r="Q11617" s="1464">
        <f t="shared" si="364"/>
        <v>1</v>
      </c>
      <c r="R11617" s="1794">
        <f t="shared" si="365"/>
        <v>0</v>
      </c>
    </row>
    <row r="11618" spans="1:18" ht="25.05" customHeight="1" x14ac:dyDescent="0.3">
      <c r="A11618" s="1471"/>
      <c r="B11618" s="1471"/>
      <c r="C11618" s="1482"/>
      <c r="D11618" s="1484"/>
      <c r="E11618" s="1471"/>
      <c r="F11618" s="1471"/>
      <c r="G11618" s="1471"/>
      <c r="H11618" s="1473"/>
      <c r="I11618" s="1674"/>
      <c r="J11618" s="1471"/>
      <c r="K11618" s="1471"/>
      <c r="L11618" s="1471"/>
      <c r="M11618" s="1471"/>
      <c r="N11618" s="1475"/>
      <c r="O11618" s="1475"/>
      <c r="P11618" s="1524"/>
      <c r="Q11618" s="1464">
        <f t="shared" si="364"/>
        <v>1</v>
      </c>
      <c r="R11618" s="1794">
        <f t="shared" si="365"/>
        <v>0</v>
      </c>
    </row>
    <row r="11619" spans="1:18" ht="25.05" customHeight="1" x14ac:dyDescent="0.3">
      <c r="A11619" s="1471"/>
      <c r="B11619" s="1471"/>
      <c r="C11619" s="1484"/>
      <c r="D11619" s="1484"/>
      <c r="E11619" s="1471"/>
      <c r="F11619" s="1471"/>
      <c r="G11619" s="1471"/>
      <c r="H11619" s="1473"/>
      <c r="I11619" s="1674"/>
      <c r="J11619" s="1471"/>
      <c r="K11619" s="1471"/>
      <c r="L11619" s="1471"/>
      <c r="M11619" s="1471"/>
      <c r="N11619" s="1475"/>
      <c r="O11619" s="1475"/>
      <c r="P11619" s="1524"/>
      <c r="Q11619" s="1464">
        <f t="shared" si="364"/>
        <v>1</v>
      </c>
      <c r="R11619" s="1794">
        <f t="shared" si="365"/>
        <v>0</v>
      </c>
    </row>
    <row r="11620" spans="1:18" ht="25.05" customHeight="1" x14ac:dyDescent="0.3">
      <c r="A11620" s="1471"/>
      <c r="B11620" s="1471"/>
      <c r="C11620" s="1482"/>
      <c r="D11620" s="1484"/>
      <c r="E11620" s="1471"/>
      <c r="F11620" s="1471"/>
      <c r="G11620" s="1471"/>
      <c r="H11620" s="1473"/>
      <c r="I11620" s="1674"/>
      <c r="J11620" s="1471"/>
      <c r="K11620" s="1471"/>
      <c r="L11620" s="1471"/>
      <c r="M11620" s="1471"/>
      <c r="N11620" s="1475"/>
      <c r="O11620" s="1475"/>
      <c r="P11620" s="1524"/>
      <c r="Q11620" s="1464">
        <f t="shared" si="364"/>
        <v>1</v>
      </c>
      <c r="R11620" s="1794">
        <f t="shared" si="365"/>
        <v>0</v>
      </c>
    </row>
    <row r="11621" spans="1:18" ht="25.05" customHeight="1" x14ac:dyDescent="0.3">
      <c r="A11621" s="1471"/>
      <c r="B11621" s="1471"/>
      <c r="C11621" s="1482"/>
      <c r="D11621" s="1484"/>
      <c r="E11621" s="1484"/>
      <c r="F11621" s="1484"/>
      <c r="G11621" s="1484"/>
      <c r="H11621" s="1473"/>
      <c r="I11621" s="1674"/>
      <c r="J11621" s="1471"/>
      <c r="K11621" s="1471"/>
      <c r="L11621" s="1471"/>
      <c r="M11621" s="1471"/>
      <c r="N11621" s="1475"/>
      <c r="O11621" s="1475"/>
      <c r="P11621" s="1524"/>
      <c r="Q11621" s="1464">
        <f t="shared" si="364"/>
        <v>1</v>
      </c>
      <c r="R11621" s="1794">
        <f t="shared" si="365"/>
        <v>0</v>
      </c>
    </row>
    <row r="11622" spans="1:18" ht="25.05" customHeight="1" x14ac:dyDescent="0.3">
      <c r="A11622" s="1471"/>
      <c r="B11622" s="1471"/>
      <c r="C11622" s="1482"/>
      <c r="D11622" s="1484"/>
      <c r="E11622" s="1484"/>
      <c r="F11622" s="1484"/>
      <c r="G11622" s="1484"/>
      <c r="H11622" s="1473"/>
      <c r="I11622" s="1674"/>
      <c r="J11622" s="1471"/>
      <c r="K11622" s="1471"/>
      <c r="L11622" s="1471"/>
      <c r="M11622" s="1471"/>
      <c r="N11622" s="1475"/>
      <c r="O11622" s="1475"/>
      <c r="P11622" s="1524"/>
      <c r="Q11622" s="1464">
        <f t="shared" si="364"/>
        <v>1</v>
      </c>
      <c r="R11622" s="1794">
        <f t="shared" si="365"/>
        <v>0</v>
      </c>
    </row>
    <row r="11623" spans="1:18" ht="25.05" customHeight="1" x14ac:dyDescent="0.3">
      <c r="A11623" s="1471"/>
      <c r="B11623" s="1471"/>
      <c r="C11623" s="1471"/>
      <c r="D11623" s="1484"/>
      <c r="E11623" s="1484"/>
      <c r="F11623" s="1484"/>
      <c r="G11623" s="1471"/>
      <c r="H11623" s="1473"/>
      <c r="I11623" s="1674"/>
      <c r="J11623" s="1471"/>
      <c r="K11623" s="1471"/>
      <c r="L11623" s="1471"/>
      <c r="M11623" s="1471"/>
      <c r="N11623" s="1475"/>
      <c r="O11623" s="1475"/>
      <c r="P11623" s="1524"/>
      <c r="Q11623" s="1464">
        <f t="shared" si="364"/>
        <v>1</v>
      </c>
      <c r="R11623" s="1794">
        <f t="shared" si="365"/>
        <v>0</v>
      </c>
    </row>
    <row r="11624" spans="1:18" ht="25.05" customHeight="1" x14ac:dyDescent="0.3">
      <c r="A11624" s="1471"/>
      <c r="B11624" s="1471"/>
      <c r="C11624" s="1471"/>
      <c r="D11624" s="1484"/>
      <c r="E11624" s="1471"/>
      <c r="F11624" s="1471"/>
      <c r="G11624" s="1471"/>
      <c r="H11624" s="1473"/>
      <c r="I11624" s="1674"/>
      <c r="J11624" s="1471"/>
      <c r="K11624" s="1471"/>
      <c r="L11624" s="1471"/>
      <c r="M11624" s="1471"/>
      <c r="N11624" s="1475"/>
      <c r="O11624" s="1475"/>
      <c r="P11624" s="1524"/>
      <c r="Q11624" s="1464">
        <f t="shared" si="364"/>
        <v>1</v>
      </c>
      <c r="R11624" s="1794">
        <f t="shared" si="365"/>
        <v>0</v>
      </c>
    </row>
    <row r="11625" spans="1:18" ht="25.05" customHeight="1" x14ac:dyDescent="0.3">
      <c r="A11625" s="1471"/>
      <c r="B11625" s="1471"/>
      <c r="C11625" s="1490"/>
      <c r="D11625" s="1490"/>
      <c r="E11625" s="1484"/>
      <c r="F11625" s="1484"/>
      <c r="G11625" s="1484"/>
      <c r="H11625" s="1473"/>
      <c r="I11625" s="1674"/>
      <c r="J11625" s="1471"/>
      <c r="K11625" s="1471"/>
      <c r="L11625" s="1471"/>
      <c r="M11625" s="1471"/>
      <c r="N11625" s="1475"/>
      <c r="O11625" s="1475"/>
      <c r="P11625" s="1524"/>
      <c r="Q11625" s="1464">
        <f t="shared" si="364"/>
        <v>1</v>
      </c>
      <c r="R11625" s="1794">
        <f t="shared" si="365"/>
        <v>0</v>
      </c>
    </row>
    <row r="11626" spans="1:18" ht="25.05" customHeight="1" x14ac:dyDescent="0.3">
      <c r="A11626" s="1471"/>
      <c r="B11626" s="1471"/>
      <c r="C11626" s="1490"/>
      <c r="D11626" s="1490"/>
      <c r="E11626" s="1484"/>
      <c r="F11626" s="1484"/>
      <c r="G11626" s="1484"/>
      <c r="H11626" s="1473"/>
      <c r="I11626" s="1674"/>
      <c r="J11626" s="1471"/>
      <c r="K11626" s="1471"/>
      <c r="L11626" s="1471"/>
      <c r="M11626" s="1471"/>
      <c r="N11626" s="1475"/>
      <c r="O11626" s="1475"/>
      <c r="P11626" s="1524"/>
      <c r="Q11626" s="1464">
        <f t="shared" si="364"/>
        <v>1</v>
      </c>
      <c r="R11626" s="1794">
        <f t="shared" si="365"/>
        <v>0</v>
      </c>
    </row>
    <row r="11627" spans="1:18" ht="25.05" customHeight="1" x14ac:dyDescent="0.3">
      <c r="A11627" s="1471"/>
      <c r="B11627" s="1471"/>
      <c r="C11627" s="1490"/>
      <c r="D11627" s="1490"/>
      <c r="E11627" s="1510"/>
      <c r="F11627" s="1511"/>
      <c r="G11627" s="1511"/>
      <c r="H11627" s="1473"/>
      <c r="I11627" s="1674"/>
      <c r="J11627" s="1471"/>
      <c r="K11627" s="1471"/>
      <c r="L11627" s="1471"/>
      <c r="M11627" s="1471"/>
      <c r="N11627" s="1475"/>
      <c r="O11627" s="1475"/>
      <c r="P11627" s="1524"/>
      <c r="Q11627" s="1464">
        <f t="shared" si="364"/>
        <v>1</v>
      </c>
      <c r="R11627" s="1794">
        <f t="shared" si="365"/>
        <v>0</v>
      </c>
    </row>
    <row r="11628" spans="1:18" ht="25.05" customHeight="1" x14ac:dyDescent="0.3">
      <c r="A11628" s="1471"/>
      <c r="B11628" s="1471"/>
      <c r="C11628" s="1490"/>
      <c r="D11628" s="1490"/>
      <c r="E11628" s="1484"/>
      <c r="F11628" s="1484"/>
      <c r="G11628" s="1484"/>
      <c r="H11628" s="1473"/>
      <c r="I11628" s="1674"/>
      <c r="J11628" s="1471"/>
      <c r="K11628" s="1471"/>
      <c r="L11628" s="1471"/>
      <c r="M11628" s="1471"/>
      <c r="N11628" s="1475"/>
      <c r="O11628" s="1475"/>
      <c r="P11628" s="1524"/>
      <c r="Q11628" s="1464">
        <f t="shared" si="364"/>
        <v>1</v>
      </c>
      <c r="R11628" s="1794">
        <f t="shared" si="365"/>
        <v>0</v>
      </c>
    </row>
    <row r="11629" spans="1:18" ht="25.05" customHeight="1" x14ac:dyDescent="0.3">
      <c r="A11629" s="1471"/>
      <c r="B11629" s="1471"/>
      <c r="C11629" s="1490"/>
      <c r="D11629" s="1490"/>
      <c r="E11629" s="1484"/>
      <c r="F11629" s="1484"/>
      <c r="G11629" s="1484"/>
      <c r="H11629" s="1473"/>
      <c r="I11629" s="1674"/>
      <c r="J11629" s="1471"/>
      <c r="K11629" s="1471"/>
      <c r="L11629" s="1471"/>
      <c r="M11629" s="1471"/>
      <c r="N11629" s="1475"/>
      <c r="O11629" s="1475"/>
      <c r="P11629" s="1524"/>
      <c r="Q11629" s="1464">
        <f t="shared" si="364"/>
        <v>1</v>
      </c>
      <c r="R11629" s="1794">
        <f t="shared" si="365"/>
        <v>0</v>
      </c>
    </row>
    <row r="11630" spans="1:18" ht="25.05" customHeight="1" x14ac:dyDescent="0.3">
      <c r="A11630" s="1471"/>
      <c r="B11630" s="1471"/>
      <c r="C11630" s="1482"/>
      <c r="D11630" s="1484"/>
      <c r="E11630" s="1502"/>
      <c r="F11630" s="1502"/>
      <c r="G11630" s="1502"/>
      <c r="H11630" s="1473"/>
      <c r="I11630" s="1674"/>
      <c r="J11630" s="1471"/>
      <c r="K11630" s="1471"/>
      <c r="L11630" s="1471"/>
      <c r="M11630" s="1471"/>
      <c r="N11630" s="1475"/>
      <c r="O11630" s="1475"/>
      <c r="P11630" s="1524"/>
      <c r="Q11630" s="1464">
        <f t="shared" si="364"/>
        <v>1</v>
      </c>
      <c r="R11630" s="1794">
        <f t="shared" si="365"/>
        <v>0</v>
      </c>
    </row>
    <row r="11631" spans="1:18" ht="25.05" customHeight="1" x14ac:dyDescent="0.3">
      <c r="A11631" s="1471"/>
      <c r="B11631" s="1471"/>
      <c r="C11631" s="1490"/>
      <c r="D11631" s="1490"/>
      <c r="E11631" s="1484"/>
      <c r="F11631" s="1484"/>
      <c r="G11631" s="1484"/>
      <c r="H11631" s="1473"/>
      <c r="I11631" s="1674"/>
      <c r="J11631" s="1471"/>
      <c r="K11631" s="1471"/>
      <c r="L11631" s="1471"/>
      <c r="M11631" s="1471"/>
      <c r="N11631" s="1475"/>
      <c r="O11631" s="1475"/>
      <c r="P11631" s="1524"/>
      <c r="Q11631" s="1464">
        <f t="shared" si="364"/>
        <v>1</v>
      </c>
      <c r="R11631" s="1794">
        <f t="shared" si="365"/>
        <v>0</v>
      </c>
    </row>
    <row r="11632" spans="1:18" ht="25.05" customHeight="1" x14ac:dyDescent="0.3">
      <c r="A11632" s="1471"/>
      <c r="B11632" s="1471"/>
      <c r="C11632" s="1490"/>
      <c r="D11632" s="1490"/>
      <c r="E11632" s="1484"/>
      <c r="F11632" s="1484"/>
      <c r="G11632" s="1484"/>
      <c r="H11632" s="1473"/>
      <c r="I11632" s="1674"/>
      <c r="J11632" s="1471"/>
      <c r="K11632" s="1471"/>
      <c r="L11632" s="1471"/>
      <c r="M11632" s="1471"/>
      <c r="N11632" s="1475"/>
      <c r="O11632" s="1475"/>
      <c r="P11632" s="1524"/>
      <c r="Q11632" s="1464">
        <f t="shared" si="364"/>
        <v>1</v>
      </c>
      <c r="R11632" s="1794">
        <f t="shared" si="365"/>
        <v>0</v>
      </c>
    </row>
    <row r="11633" spans="1:18" ht="25.05" customHeight="1" x14ac:dyDescent="0.3">
      <c r="A11633" s="1471"/>
      <c r="B11633" s="1471"/>
      <c r="C11633" s="1490"/>
      <c r="D11633" s="1490"/>
      <c r="E11633" s="1484"/>
      <c r="F11633" s="1484"/>
      <c r="G11633" s="1484"/>
      <c r="H11633" s="1473"/>
      <c r="I11633" s="1674"/>
      <c r="J11633" s="1471"/>
      <c r="K11633" s="1471"/>
      <c r="L11633" s="1471"/>
      <c r="M11633" s="1471"/>
      <c r="N11633" s="1475"/>
      <c r="O11633" s="1475"/>
      <c r="P11633" s="1524"/>
      <c r="Q11633" s="1464">
        <f t="shared" si="364"/>
        <v>1</v>
      </c>
      <c r="R11633" s="1794">
        <f t="shared" si="365"/>
        <v>0</v>
      </c>
    </row>
    <row r="11634" spans="1:18" ht="25.05" customHeight="1" x14ac:dyDescent="0.3">
      <c r="A11634" s="1471"/>
      <c r="B11634" s="1471"/>
      <c r="C11634" s="1490"/>
      <c r="D11634" s="1490"/>
      <c r="E11634" s="1484"/>
      <c r="F11634" s="1484"/>
      <c r="G11634" s="1484"/>
      <c r="H11634" s="1473"/>
      <c r="I11634" s="1674"/>
      <c r="J11634" s="1471"/>
      <c r="K11634" s="1471"/>
      <c r="L11634" s="1471"/>
      <c r="M11634" s="1471"/>
      <c r="N11634" s="1475"/>
      <c r="O11634" s="1475"/>
      <c r="P11634" s="1524"/>
      <c r="Q11634" s="1464">
        <f t="shared" si="364"/>
        <v>1</v>
      </c>
      <c r="R11634" s="1794">
        <f t="shared" si="365"/>
        <v>0</v>
      </c>
    </row>
    <row r="11635" spans="1:18" ht="25.05" customHeight="1" x14ac:dyDescent="0.3">
      <c r="A11635" s="1471"/>
      <c r="B11635" s="1471"/>
      <c r="C11635" s="1490"/>
      <c r="D11635" s="1490"/>
      <c r="E11635" s="1472"/>
      <c r="F11635" s="1472"/>
      <c r="G11635" s="1511"/>
      <c r="H11635" s="1473"/>
      <c r="I11635" s="1674"/>
      <c r="J11635" s="1471"/>
      <c r="K11635" s="1471"/>
      <c r="L11635" s="1471"/>
      <c r="M11635" s="1471"/>
      <c r="N11635" s="1475"/>
      <c r="O11635" s="1475"/>
      <c r="P11635" s="1524"/>
      <c r="Q11635" s="1464">
        <f t="shared" si="364"/>
        <v>1</v>
      </c>
      <c r="R11635" s="1794">
        <f t="shared" si="365"/>
        <v>0</v>
      </c>
    </row>
    <row r="11636" spans="1:18" ht="25.05" customHeight="1" x14ac:dyDescent="0.3">
      <c r="A11636" s="1471"/>
      <c r="B11636" s="1471"/>
      <c r="C11636" s="1490"/>
      <c r="D11636" s="1490"/>
      <c r="E11636" s="1510"/>
      <c r="F11636" s="1511"/>
      <c r="G11636" s="1511"/>
      <c r="H11636" s="1473"/>
      <c r="I11636" s="1674"/>
      <c r="J11636" s="1471"/>
      <c r="K11636" s="1471"/>
      <c r="L11636" s="1471"/>
      <c r="M11636" s="1471"/>
      <c r="N11636" s="1475"/>
      <c r="O11636" s="1475"/>
      <c r="P11636" s="1524"/>
      <c r="Q11636" s="1464">
        <f t="shared" si="364"/>
        <v>1</v>
      </c>
      <c r="R11636" s="1794">
        <f t="shared" si="365"/>
        <v>0</v>
      </c>
    </row>
    <row r="11637" spans="1:18" ht="25.05" customHeight="1" x14ac:dyDescent="0.3">
      <c r="A11637" s="1471"/>
      <c r="B11637" s="1471"/>
      <c r="C11637" s="1490"/>
      <c r="D11637" s="1490"/>
      <c r="E11637" s="1510"/>
      <c r="F11637" s="1511"/>
      <c r="G11637" s="1511"/>
      <c r="H11637" s="1473"/>
      <c r="I11637" s="1674"/>
      <c r="J11637" s="1471"/>
      <c r="K11637" s="1471"/>
      <c r="L11637" s="1471"/>
      <c r="M11637" s="1471"/>
      <c r="N11637" s="1475"/>
      <c r="O11637" s="1475"/>
      <c r="P11637" s="1524"/>
      <c r="Q11637" s="1464">
        <f t="shared" si="364"/>
        <v>1</v>
      </c>
      <c r="R11637" s="1794">
        <f t="shared" si="365"/>
        <v>0</v>
      </c>
    </row>
    <row r="11638" spans="1:18" ht="25.05" customHeight="1" x14ac:dyDescent="0.3">
      <c r="A11638" s="1471"/>
      <c r="B11638" s="1471"/>
      <c r="C11638" s="1490"/>
      <c r="D11638" s="1490"/>
      <c r="E11638" s="1490"/>
      <c r="F11638" s="1472"/>
      <c r="G11638" s="1472"/>
      <c r="H11638" s="1473"/>
      <c r="I11638" s="1674"/>
      <c r="J11638" s="1471"/>
      <c r="K11638" s="1471"/>
      <c r="L11638" s="1471"/>
      <c r="M11638" s="1471"/>
      <c r="N11638" s="1475"/>
      <c r="O11638" s="1475"/>
      <c r="P11638" s="1524"/>
      <c r="Q11638" s="1464">
        <f t="shared" si="364"/>
        <v>1</v>
      </c>
      <c r="R11638" s="1794">
        <f t="shared" si="365"/>
        <v>0</v>
      </c>
    </row>
    <row r="11639" spans="1:18" ht="25.05" customHeight="1" x14ac:dyDescent="0.3">
      <c r="A11639" s="1471"/>
      <c r="B11639" s="1471"/>
      <c r="C11639" s="1490"/>
      <c r="D11639" s="1490"/>
      <c r="E11639" s="1510"/>
      <c r="F11639" s="1472"/>
      <c r="G11639" s="1472"/>
      <c r="H11639" s="1473"/>
      <c r="I11639" s="1674"/>
      <c r="J11639" s="1471"/>
      <c r="K11639" s="1471"/>
      <c r="L11639" s="1471"/>
      <c r="M11639" s="1471"/>
      <c r="N11639" s="1475"/>
      <c r="O11639" s="1475"/>
      <c r="P11639" s="1524"/>
      <c r="Q11639" s="1464">
        <f t="shared" si="364"/>
        <v>1</v>
      </c>
      <c r="R11639" s="1794">
        <f t="shared" si="365"/>
        <v>0</v>
      </c>
    </row>
    <row r="11640" spans="1:18" ht="25.05" customHeight="1" x14ac:dyDescent="0.3">
      <c r="A11640" s="1471"/>
      <c r="B11640" s="1471"/>
      <c r="C11640" s="1490"/>
      <c r="D11640" s="1490"/>
      <c r="E11640" s="1472"/>
      <c r="F11640" s="1472"/>
      <c r="G11640" s="1472"/>
      <c r="H11640" s="1473"/>
      <c r="I11640" s="1674"/>
      <c r="J11640" s="1471"/>
      <c r="K11640" s="1471"/>
      <c r="L11640" s="1471"/>
      <c r="M11640" s="1471"/>
      <c r="N11640" s="1475"/>
      <c r="O11640" s="1475"/>
      <c r="P11640" s="1524"/>
      <c r="Q11640" s="1464">
        <f t="shared" si="364"/>
        <v>1</v>
      </c>
      <c r="R11640" s="1794">
        <f t="shared" si="365"/>
        <v>0</v>
      </c>
    </row>
    <row r="11641" spans="1:18" ht="25.05" customHeight="1" x14ac:dyDescent="0.3">
      <c r="A11641" s="1471"/>
      <c r="B11641" s="1471"/>
      <c r="C11641" s="1490"/>
      <c r="D11641" s="1490"/>
      <c r="E11641" s="1472"/>
      <c r="F11641" s="1472"/>
      <c r="G11641" s="1472"/>
      <c r="H11641" s="1473"/>
      <c r="I11641" s="1674"/>
      <c r="J11641" s="1471"/>
      <c r="K11641" s="1471"/>
      <c r="L11641" s="1471"/>
      <c r="M11641" s="1471"/>
      <c r="N11641" s="1475"/>
      <c r="O11641" s="1475"/>
      <c r="P11641" s="1524"/>
      <c r="Q11641" s="1464">
        <f t="shared" si="364"/>
        <v>1</v>
      </c>
      <c r="R11641" s="1794">
        <f t="shared" si="365"/>
        <v>0</v>
      </c>
    </row>
    <row r="11642" spans="1:18" ht="25.05" customHeight="1" x14ac:dyDescent="0.3">
      <c r="A11642" s="1489"/>
      <c r="B11642" s="1489"/>
      <c r="C11642" s="1490"/>
      <c r="D11642" s="1490"/>
      <c r="E11642" s="1502"/>
      <c r="F11642" s="1502"/>
      <c r="G11642" s="1502"/>
      <c r="H11642" s="1506"/>
      <c r="I11642" s="1678"/>
      <c r="J11642" s="1489"/>
      <c r="K11642" s="1489"/>
      <c r="L11642" s="1489"/>
      <c r="M11642" s="1489"/>
      <c r="N11642" s="1475"/>
      <c r="O11642" s="1475"/>
      <c r="P11642" s="1524"/>
      <c r="Q11642" s="1464">
        <f t="shared" si="364"/>
        <v>1</v>
      </c>
      <c r="R11642" s="1794">
        <f t="shared" si="365"/>
        <v>0</v>
      </c>
    </row>
    <row r="11643" spans="1:18" ht="25.05" customHeight="1" x14ac:dyDescent="0.3">
      <c r="A11643" s="1489"/>
      <c r="B11643" s="1489"/>
      <c r="C11643" s="1490"/>
      <c r="D11643" s="1490"/>
      <c r="E11643" s="1510"/>
      <c r="F11643" s="1511"/>
      <c r="G11643" s="1511"/>
      <c r="H11643" s="1506"/>
      <c r="I11643" s="1678"/>
      <c r="J11643" s="1489"/>
      <c r="K11643" s="1489"/>
      <c r="L11643" s="1489"/>
      <c r="M11643" s="1489"/>
      <c r="N11643" s="1475"/>
      <c r="O11643" s="1475"/>
      <c r="P11643" s="1524"/>
      <c r="Q11643" s="1464">
        <f t="shared" si="364"/>
        <v>1</v>
      </c>
      <c r="R11643" s="1794">
        <f t="shared" si="365"/>
        <v>0</v>
      </c>
    </row>
    <row r="11644" spans="1:18" ht="25.05" customHeight="1" x14ac:dyDescent="0.3">
      <c r="A11644" s="1489"/>
      <c r="B11644" s="1489"/>
      <c r="C11644" s="1490"/>
      <c r="D11644" s="1490"/>
      <c r="E11644" s="1510"/>
      <c r="F11644" s="1511"/>
      <c r="G11644" s="1511"/>
      <c r="H11644" s="1506"/>
      <c r="I11644" s="1678"/>
      <c r="J11644" s="1489"/>
      <c r="K11644" s="1489"/>
      <c r="L11644" s="1489"/>
      <c r="M11644" s="1489"/>
      <c r="N11644" s="1475"/>
      <c r="O11644" s="1475"/>
      <c r="P11644" s="1524"/>
      <c r="Q11644" s="1464">
        <f t="shared" si="364"/>
        <v>1</v>
      </c>
      <c r="R11644" s="1794">
        <f t="shared" si="365"/>
        <v>0</v>
      </c>
    </row>
    <row r="11645" spans="1:18" ht="25.05" customHeight="1" x14ac:dyDescent="0.3">
      <c r="A11645" s="1489"/>
      <c r="B11645" s="1489"/>
      <c r="C11645" s="1490"/>
      <c r="D11645" s="1490"/>
      <c r="E11645" s="1510"/>
      <c r="F11645" s="1511"/>
      <c r="G11645" s="1511"/>
      <c r="H11645" s="1506"/>
      <c r="I11645" s="1678"/>
      <c r="J11645" s="1489"/>
      <c r="K11645" s="1489"/>
      <c r="L11645" s="1489"/>
      <c r="M11645" s="1489"/>
      <c r="N11645" s="1475"/>
      <c r="O11645" s="1475"/>
      <c r="P11645" s="1524"/>
      <c r="Q11645" s="1464">
        <f t="shared" si="364"/>
        <v>1</v>
      </c>
      <c r="R11645" s="1794">
        <f t="shared" si="365"/>
        <v>0</v>
      </c>
    </row>
    <row r="11646" spans="1:18" ht="25.05" customHeight="1" x14ac:dyDescent="0.3">
      <c r="A11646" s="1489"/>
      <c r="B11646" s="1489"/>
      <c r="C11646" s="1490"/>
      <c r="D11646" s="1490"/>
      <c r="E11646" s="1490"/>
      <c r="F11646" s="1490"/>
      <c r="G11646" s="1490"/>
      <c r="H11646" s="1506"/>
      <c r="I11646" s="1678"/>
      <c r="J11646" s="1489"/>
      <c r="K11646" s="1489"/>
      <c r="L11646" s="1489"/>
      <c r="M11646" s="1489"/>
      <c r="N11646" s="1475"/>
      <c r="O11646" s="1475"/>
      <c r="P11646" s="1524"/>
      <c r="Q11646" s="1464">
        <f t="shared" si="364"/>
        <v>1</v>
      </c>
      <c r="R11646" s="1794">
        <f t="shared" si="365"/>
        <v>0</v>
      </c>
    </row>
    <row r="11647" spans="1:18" ht="25.05" customHeight="1" x14ac:dyDescent="0.3">
      <c r="A11647" s="1489"/>
      <c r="B11647" s="1489"/>
      <c r="C11647" s="1490"/>
      <c r="D11647" s="1490"/>
      <c r="E11647" s="1494"/>
      <c r="F11647" s="1484"/>
      <c r="G11647" s="1484"/>
      <c r="H11647" s="1506"/>
      <c r="I11647" s="1678"/>
      <c r="J11647" s="1489"/>
      <c r="K11647" s="1489"/>
      <c r="L11647" s="1489"/>
      <c r="M11647" s="1489"/>
      <c r="N11647" s="1475"/>
      <c r="O11647" s="1475"/>
      <c r="P11647" s="1524"/>
      <c r="Q11647" s="1464">
        <f t="shared" si="364"/>
        <v>1</v>
      </c>
      <c r="R11647" s="1794">
        <f t="shared" si="365"/>
        <v>0</v>
      </c>
    </row>
    <row r="11648" spans="1:18" ht="25.05" customHeight="1" x14ac:dyDescent="0.3">
      <c r="A11648" s="1489"/>
      <c r="B11648" s="1489"/>
      <c r="C11648" s="1472"/>
      <c r="D11648" s="1472"/>
      <c r="E11648" s="1486"/>
      <c r="F11648" s="1486"/>
      <c r="G11648" s="1484"/>
      <c r="H11648" s="1506"/>
      <c r="I11648" s="1678"/>
      <c r="J11648" s="1489"/>
      <c r="K11648" s="1489"/>
      <c r="L11648" s="1489"/>
      <c r="M11648" s="1489"/>
      <c r="N11648" s="1475"/>
      <c r="O11648" s="1475"/>
      <c r="P11648" s="1524"/>
      <c r="Q11648" s="1464">
        <f t="shared" si="364"/>
        <v>1</v>
      </c>
      <c r="R11648" s="1794">
        <f t="shared" si="365"/>
        <v>0</v>
      </c>
    </row>
    <row r="11649" spans="1:18" ht="25.05" customHeight="1" x14ac:dyDescent="0.3">
      <c r="A11649" s="1489"/>
      <c r="B11649" s="1489"/>
      <c r="C11649" s="1490"/>
      <c r="D11649" s="1490"/>
      <c r="E11649" s="1484"/>
      <c r="F11649" s="1484"/>
      <c r="G11649" s="1484"/>
      <c r="H11649" s="1506"/>
      <c r="I11649" s="1678"/>
      <c r="J11649" s="1489"/>
      <c r="K11649" s="1489"/>
      <c r="L11649" s="1489"/>
      <c r="M11649" s="1489"/>
      <c r="N11649" s="1475"/>
      <c r="O11649" s="1475"/>
      <c r="P11649" s="1524"/>
      <c r="Q11649" s="1464">
        <f t="shared" si="364"/>
        <v>1</v>
      </c>
      <c r="R11649" s="1794">
        <f t="shared" si="365"/>
        <v>0</v>
      </c>
    </row>
    <row r="11650" spans="1:18" ht="25.05" customHeight="1" x14ac:dyDescent="0.3">
      <c r="A11650" s="1489"/>
      <c r="B11650" s="1489"/>
      <c r="C11650" s="1472"/>
      <c r="D11650" s="1490"/>
      <c r="E11650" s="1502"/>
      <c r="F11650" s="1502"/>
      <c r="G11650" s="1484"/>
      <c r="H11650" s="1506"/>
      <c r="I11650" s="1678"/>
      <c r="J11650" s="1489"/>
      <c r="K11650" s="1489"/>
      <c r="L11650" s="1489"/>
      <c r="M11650" s="1489"/>
      <c r="N11650" s="1475"/>
      <c r="O11650" s="1475"/>
      <c r="P11650" s="1524"/>
      <c r="Q11650" s="1464">
        <f t="shared" si="364"/>
        <v>1</v>
      </c>
      <c r="R11650" s="1794">
        <f t="shared" si="365"/>
        <v>0</v>
      </c>
    </row>
    <row r="11651" spans="1:18" ht="25.05" customHeight="1" x14ac:dyDescent="0.3">
      <c r="A11651" s="1489"/>
      <c r="B11651" s="1489"/>
      <c r="C11651" s="1472"/>
      <c r="D11651" s="1472"/>
      <c r="E11651" s="1472"/>
      <c r="F11651" s="1472"/>
      <c r="G11651" s="1484"/>
      <c r="H11651" s="1506"/>
      <c r="I11651" s="1678"/>
      <c r="J11651" s="1489"/>
      <c r="K11651" s="1489"/>
      <c r="L11651" s="1489"/>
      <c r="M11651" s="1489"/>
      <c r="N11651" s="1475"/>
      <c r="O11651" s="1475"/>
      <c r="P11651" s="1524"/>
      <c r="Q11651" s="1464">
        <f t="shared" si="364"/>
        <v>1</v>
      </c>
      <c r="R11651" s="1794">
        <f t="shared" si="365"/>
        <v>0</v>
      </c>
    </row>
    <row r="11652" spans="1:18" ht="25.05" customHeight="1" x14ac:dyDescent="0.3">
      <c r="A11652" s="1489"/>
      <c r="B11652" s="1489"/>
      <c r="C11652" s="1490"/>
      <c r="D11652" s="1490"/>
      <c r="E11652" s="1486"/>
      <c r="F11652" s="1486"/>
      <c r="G11652" s="1494"/>
      <c r="H11652" s="1506"/>
      <c r="I11652" s="1678"/>
      <c r="J11652" s="1489"/>
      <c r="K11652" s="1489"/>
      <c r="L11652" s="1489"/>
      <c r="M11652" s="1489"/>
      <c r="N11652" s="1475"/>
      <c r="O11652" s="1475"/>
      <c r="P11652" s="1524"/>
      <c r="Q11652" s="1464">
        <f t="shared" si="364"/>
        <v>1</v>
      </c>
      <c r="R11652" s="1794">
        <f t="shared" si="365"/>
        <v>0</v>
      </c>
    </row>
    <row r="11653" spans="1:18" ht="25.05" customHeight="1" x14ac:dyDescent="0.3">
      <c r="A11653" s="1489"/>
      <c r="B11653" s="1489"/>
      <c r="C11653" s="1472"/>
      <c r="D11653" s="1472"/>
      <c r="E11653" s="1484"/>
      <c r="F11653" s="1484"/>
      <c r="G11653" s="1484"/>
      <c r="H11653" s="1506"/>
      <c r="I11653" s="1678"/>
      <c r="J11653" s="1489"/>
      <c r="K11653" s="1489"/>
      <c r="L11653" s="1489"/>
      <c r="M11653" s="1489"/>
      <c r="N11653" s="1475"/>
      <c r="O11653" s="1475"/>
      <c r="P11653" s="1524"/>
      <c r="Q11653" s="1464">
        <f t="shared" si="364"/>
        <v>1</v>
      </c>
      <c r="R11653" s="1794">
        <f t="shared" si="365"/>
        <v>0</v>
      </c>
    </row>
    <row r="11654" spans="1:18" ht="25.05" customHeight="1" x14ac:dyDescent="0.3">
      <c r="A11654" s="1489"/>
      <c r="B11654" s="1489"/>
      <c r="C11654" s="1472"/>
      <c r="D11654" s="1472"/>
      <c r="E11654" s="1472"/>
      <c r="F11654" s="1472"/>
      <c r="G11654" s="1484"/>
      <c r="H11654" s="1506"/>
      <c r="I11654" s="1678"/>
      <c r="J11654" s="1489"/>
      <c r="K11654" s="1489"/>
      <c r="L11654" s="1489"/>
      <c r="M11654" s="1489"/>
      <c r="N11654" s="1475"/>
      <c r="O11654" s="1475"/>
      <c r="P11654" s="1524"/>
      <c r="Q11654" s="1464">
        <f t="shared" si="364"/>
        <v>1</v>
      </c>
      <c r="R11654" s="1794">
        <f t="shared" si="365"/>
        <v>0</v>
      </c>
    </row>
    <row r="11655" spans="1:18" ht="25.05" customHeight="1" x14ac:dyDescent="0.3">
      <c r="A11655" s="1489"/>
      <c r="B11655" s="1489"/>
      <c r="C11655" s="1472"/>
      <c r="D11655" s="1490"/>
      <c r="E11655" s="1502"/>
      <c r="F11655" s="1502"/>
      <c r="G11655" s="1484"/>
      <c r="H11655" s="1506"/>
      <c r="I11655" s="1678"/>
      <c r="J11655" s="1489"/>
      <c r="K11655" s="1489"/>
      <c r="L11655" s="1489"/>
      <c r="M11655" s="1489"/>
      <c r="N11655" s="1475"/>
      <c r="O11655" s="1475"/>
      <c r="P11655" s="1524"/>
      <c r="Q11655" s="1464">
        <f t="shared" si="364"/>
        <v>1</v>
      </c>
      <c r="R11655" s="1794">
        <f t="shared" si="365"/>
        <v>0</v>
      </c>
    </row>
    <row r="11656" spans="1:18" ht="25.05" customHeight="1" x14ac:dyDescent="0.3">
      <c r="A11656" s="1489"/>
      <c r="B11656" s="1489"/>
      <c r="C11656" s="1472"/>
      <c r="D11656" s="1490"/>
      <c r="E11656" s="1502"/>
      <c r="F11656" s="1502"/>
      <c r="G11656" s="1484"/>
      <c r="H11656" s="1506"/>
      <c r="I11656" s="1678"/>
      <c r="J11656" s="1489"/>
      <c r="K11656" s="1489"/>
      <c r="L11656" s="1489"/>
      <c r="M11656" s="1489"/>
      <c r="N11656" s="1475"/>
      <c r="O11656" s="1475"/>
      <c r="P11656" s="1524"/>
      <c r="Q11656" s="1464">
        <f t="shared" si="364"/>
        <v>1</v>
      </c>
      <c r="R11656" s="1794">
        <f t="shared" si="365"/>
        <v>0</v>
      </c>
    </row>
    <row r="11657" spans="1:18" ht="25.05" customHeight="1" x14ac:dyDescent="0.3">
      <c r="A11657" s="1489"/>
      <c r="B11657" s="1489"/>
      <c r="C11657" s="1472"/>
      <c r="D11657" s="1472"/>
      <c r="E11657" s="1472"/>
      <c r="F11657" s="1472"/>
      <c r="G11657" s="1484"/>
      <c r="H11657" s="1506"/>
      <c r="I11657" s="1678"/>
      <c r="J11657" s="1489"/>
      <c r="K11657" s="1489"/>
      <c r="L11657" s="1489"/>
      <c r="M11657" s="1489"/>
      <c r="N11657" s="1475"/>
      <c r="O11657" s="1475"/>
      <c r="P11657" s="1524"/>
      <c r="Q11657" s="1464">
        <f t="shared" si="364"/>
        <v>1</v>
      </c>
      <c r="R11657" s="1794">
        <f t="shared" si="365"/>
        <v>0</v>
      </c>
    </row>
    <row r="11658" spans="1:18" ht="25.05" customHeight="1" x14ac:dyDescent="0.3">
      <c r="A11658" s="1489"/>
      <c r="B11658" s="1489"/>
      <c r="C11658" s="1472"/>
      <c r="D11658" s="1472"/>
      <c r="E11658" s="1472"/>
      <c r="F11658" s="1472"/>
      <c r="G11658" s="1484"/>
      <c r="H11658" s="1506"/>
      <c r="I11658" s="1678"/>
      <c r="J11658" s="1489"/>
      <c r="K11658" s="1489"/>
      <c r="L11658" s="1489"/>
      <c r="M11658" s="1489"/>
      <c r="N11658" s="1475"/>
      <c r="O11658" s="1475"/>
      <c r="P11658" s="1524"/>
      <c r="Q11658" s="1464">
        <f t="shared" si="364"/>
        <v>1</v>
      </c>
      <c r="R11658" s="1794">
        <f t="shared" si="365"/>
        <v>0</v>
      </c>
    </row>
    <row r="11659" spans="1:18" ht="25.05" customHeight="1" x14ac:dyDescent="0.3">
      <c r="A11659" s="1489"/>
      <c r="B11659" s="1489"/>
      <c r="C11659" s="1472"/>
      <c r="D11659" s="1490"/>
      <c r="E11659" s="1502"/>
      <c r="F11659" s="1502"/>
      <c r="G11659" s="1484"/>
      <c r="H11659" s="1506"/>
      <c r="I11659" s="1678"/>
      <c r="J11659" s="1489"/>
      <c r="K11659" s="1489"/>
      <c r="L11659" s="1489"/>
      <c r="M11659" s="1489"/>
      <c r="N11659" s="1475"/>
      <c r="O11659" s="1475"/>
      <c r="P11659" s="1524"/>
      <c r="Q11659" s="1464">
        <f t="shared" si="364"/>
        <v>1</v>
      </c>
      <c r="R11659" s="1794">
        <f t="shared" si="365"/>
        <v>0</v>
      </c>
    </row>
    <row r="11660" spans="1:18" ht="25.05" customHeight="1" x14ac:dyDescent="0.3">
      <c r="A11660" s="1489"/>
      <c r="B11660" s="1489"/>
      <c r="C11660" s="1472"/>
      <c r="D11660" s="1490"/>
      <c r="E11660" s="1484"/>
      <c r="F11660" s="1484"/>
      <c r="G11660" s="1484"/>
      <c r="H11660" s="1506"/>
      <c r="I11660" s="1678"/>
      <c r="J11660" s="1489"/>
      <c r="K11660" s="1489"/>
      <c r="L11660" s="1489"/>
      <c r="M11660" s="1489"/>
      <c r="N11660" s="1475"/>
      <c r="O11660" s="1475"/>
      <c r="P11660" s="1524"/>
      <c r="Q11660" s="1464">
        <f t="shared" si="364"/>
        <v>1</v>
      </c>
      <c r="R11660" s="1794">
        <f t="shared" si="365"/>
        <v>0</v>
      </c>
    </row>
    <row r="11661" spans="1:18" ht="25.05" customHeight="1" x14ac:dyDescent="0.3">
      <c r="A11661" s="1489"/>
      <c r="B11661" s="1489"/>
      <c r="C11661" s="1472"/>
      <c r="D11661" s="1490"/>
      <c r="E11661" s="1484"/>
      <c r="F11661" s="1484"/>
      <c r="G11661" s="1484"/>
      <c r="H11661" s="1506"/>
      <c r="I11661" s="1678"/>
      <c r="J11661" s="1489"/>
      <c r="K11661" s="1489"/>
      <c r="L11661" s="1489"/>
      <c r="M11661" s="1489"/>
      <c r="N11661" s="1475"/>
      <c r="O11661" s="1475"/>
      <c r="P11661" s="1524"/>
      <c r="Q11661" s="1464">
        <f t="shared" si="364"/>
        <v>1</v>
      </c>
      <c r="R11661" s="1794">
        <f t="shared" si="365"/>
        <v>0</v>
      </c>
    </row>
    <row r="11662" spans="1:18" ht="25.05" customHeight="1" x14ac:dyDescent="0.3">
      <c r="A11662" s="1489"/>
      <c r="B11662" s="1489"/>
      <c r="C11662" s="1472"/>
      <c r="D11662" s="1490"/>
      <c r="E11662" s="1484"/>
      <c r="F11662" s="1484"/>
      <c r="G11662" s="1484"/>
      <c r="H11662" s="1506"/>
      <c r="I11662" s="1678"/>
      <c r="J11662" s="1489"/>
      <c r="K11662" s="1489"/>
      <c r="L11662" s="1489"/>
      <c r="M11662" s="1489"/>
      <c r="N11662" s="1475"/>
      <c r="O11662" s="1475"/>
      <c r="P11662" s="1524"/>
      <c r="Q11662" s="1464">
        <f t="shared" si="364"/>
        <v>1</v>
      </c>
      <c r="R11662" s="1794">
        <f t="shared" si="365"/>
        <v>0</v>
      </c>
    </row>
    <row r="11663" spans="1:18" ht="25.05" customHeight="1" x14ac:dyDescent="0.3">
      <c r="A11663" s="1489"/>
      <c r="B11663" s="1489"/>
      <c r="C11663" s="1472"/>
      <c r="D11663" s="1490"/>
      <c r="E11663" s="1484"/>
      <c r="F11663" s="1486"/>
      <c r="G11663" s="1486"/>
      <c r="H11663" s="1506"/>
      <c r="I11663" s="1678"/>
      <c r="J11663" s="1489"/>
      <c r="K11663" s="1489"/>
      <c r="L11663" s="1489"/>
      <c r="M11663" s="1489"/>
      <c r="N11663" s="1475"/>
      <c r="O11663" s="1475"/>
      <c r="P11663" s="1524"/>
      <c r="Q11663" s="1464">
        <f t="shared" ref="Q11663:Q11726" si="366">MONTH(H11663)</f>
        <v>1</v>
      </c>
      <c r="R11663" s="1794">
        <f t="shared" ref="R11663:R11726" si="367">B11663</f>
        <v>0</v>
      </c>
    </row>
    <row r="11664" spans="1:18" ht="25.05" customHeight="1" x14ac:dyDescent="0.3">
      <c r="A11664" s="1489"/>
      <c r="B11664" s="1489"/>
      <c r="C11664" s="1490"/>
      <c r="D11664" s="1490"/>
      <c r="E11664" s="1484"/>
      <c r="F11664" s="1484"/>
      <c r="G11664" s="1484"/>
      <c r="H11664" s="1506"/>
      <c r="I11664" s="1678"/>
      <c r="J11664" s="1489"/>
      <c r="K11664" s="1489"/>
      <c r="L11664" s="1489"/>
      <c r="M11664" s="1489"/>
      <c r="N11664" s="1475"/>
      <c r="O11664" s="1475"/>
      <c r="P11664" s="1524"/>
      <c r="Q11664" s="1464">
        <f t="shared" si="366"/>
        <v>1</v>
      </c>
      <c r="R11664" s="1794">
        <f t="shared" si="367"/>
        <v>0</v>
      </c>
    </row>
    <row r="11665" spans="1:18" ht="25.05" customHeight="1" x14ac:dyDescent="0.3">
      <c r="A11665" s="1489"/>
      <c r="B11665" s="1489"/>
      <c r="C11665" s="1490"/>
      <c r="D11665" s="1490"/>
      <c r="E11665" s="1472"/>
      <c r="F11665" s="1471"/>
      <c r="G11665" s="1471"/>
      <c r="H11665" s="1506"/>
      <c r="I11665" s="1678"/>
      <c r="J11665" s="1489"/>
      <c r="K11665" s="1489"/>
      <c r="L11665" s="1489"/>
      <c r="M11665" s="1489"/>
      <c r="N11665" s="1475"/>
      <c r="O11665" s="1475"/>
      <c r="P11665" s="1524"/>
      <c r="Q11665" s="1464">
        <f t="shared" si="366"/>
        <v>1</v>
      </c>
      <c r="R11665" s="1794">
        <f t="shared" si="367"/>
        <v>0</v>
      </c>
    </row>
    <row r="11666" spans="1:18" ht="25.05" customHeight="1" x14ac:dyDescent="0.3">
      <c r="A11666" s="1489"/>
      <c r="B11666" s="1489"/>
      <c r="C11666" s="1490"/>
      <c r="D11666" s="1490"/>
      <c r="E11666" s="1472"/>
      <c r="F11666" s="1471"/>
      <c r="G11666" s="1471"/>
      <c r="H11666" s="1506"/>
      <c r="I11666" s="1678"/>
      <c r="J11666" s="1489"/>
      <c r="K11666" s="1489"/>
      <c r="L11666" s="1489"/>
      <c r="M11666" s="1489"/>
      <c r="N11666" s="1475"/>
      <c r="O11666" s="1475"/>
      <c r="P11666" s="1524"/>
      <c r="Q11666" s="1464">
        <f t="shared" si="366"/>
        <v>1</v>
      </c>
      <c r="R11666" s="1794">
        <f t="shared" si="367"/>
        <v>0</v>
      </c>
    </row>
    <row r="11667" spans="1:18" ht="25.05" customHeight="1" x14ac:dyDescent="0.3">
      <c r="A11667" s="1489"/>
      <c r="B11667" s="1489"/>
      <c r="C11667" s="1472"/>
      <c r="D11667" s="1490"/>
      <c r="E11667" s="1486"/>
      <c r="F11667" s="1486"/>
      <c r="G11667" s="1486"/>
      <c r="H11667" s="1506"/>
      <c r="I11667" s="1678"/>
      <c r="J11667" s="1489"/>
      <c r="K11667" s="1489"/>
      <c r="L11667" s="1489"/>
      <c r="M11667" s="1489"/>
      <c r="N11667" s="1475"/>
      <c r="O11667" s="1475"/>
      <c r="P11667" s="1524"/>
      <c r="Q11667" s="1464">
        <f t="shared" si="366"/>
        <v>1</v>
      </c>
      <c r="R11667" s="1794">
        <f t="shared" si="367"/>
        <v>0</v>
      </c>
    </row>
    <row r="11668" spans="1:18" ht="25.05" customHeight="1" x14ac:dyDescent="0.3">
      <c r="A11668" s="1489"/>
      <c r="B11668" s="1489"/>
      <c r="C11668" s="1472"/>
      <c r="D11668" s="1490"/>
      <c r="E11668" s="1486"/>
      <c r="F11668" s="1486"/>
      <c r="G11668" s="1486"/>
      <c r="H11668" s="1506"/>
      <c r="I11668" s="1678"/>
      <c r="J11668" s="1489"/>
      <c r="K11668" s="1489"/>
      <c r="L11668" s="1489"/>
      <c r="M11668" s="1489"/>
      <c r="N11668" s="1475"/>
      <c r="O11668" s="1475"/>
      <c r="P11668" s="1524"/>
      <c r="Q11668" s="1464">
        <f t="shared" si="366"/>
        <v>1</v>
      </c>
      <c r="R11668" s="1794">
        <f t="shared" si="367"/>
        <v>0</v>
      </c>
    </row>
    <row r="11669" spans="1:18" ht="25.05" customHeight="1" x14ac:dyDescent="0.3">
      <c r="A11669" s="1489"/>
      <c r="B11669" s="1489"/>
      <c r="C11669" s="1472"/>
      <c r="D11669" s="1490"/>
      <c r="E11669" s="1484"/>
      <c r="F11669" s="1484"/>
      <c r="G11669" s="1484"/>
      <c r="H11669" s="1506"/>
      <c r="I11669" s="1678"/>
      <c r="J11669" s="1489"/>
      <c r="K11669" s="1489"/>
      <c r="L11669" s="1489"/>
      <c r="M11669" s="1489"/>
      <c r="N11669" s="1475"/>
      <c r="O11669" s="1475"/>
      <c r="P11669" s="1524"/>
      <c r="Q11669" s="1464">
        <f t="shared" si="366"/>
        <v>1</v>
      </c>
      <c r="R11669" s="1794">
        <f t="shared" si="367"/>
        <v>0</v>
      </c>
    </row>
    <row r="11670" spans="1:18" ht="25.05" customHeight="1" x14ac:dyDescent="0.3">
      <c r="A11670" s="1489"/>
      <c r="B11670" s="1489"/>
      <c r="C11670" s="1490"/>
      <c r="D11670" s="1490"/>
      <c r="E11670" s="1472"/>
      <c r="F11670" s="1471"/>
      <c r="G11670" s="1471"/>
      <c r="H11670" s="1506"/>
      <c r="I11670" s="1678"/>
      <c r="J11670" s="1489"/>
      <c r="K11670" s="1489"/>
      <c r="L11670" s="1489"/>
      <c r="M11670" s="1489"/>
      <c r="N11670" s="1475"/>
      <c r="O11670" s="1475"/>
      <c r="P11670" s="1524"/>
      <c r="Q11670" s="1464">
        <f t="shared" si="366"/>
        <v>1</v>
      </c>
      <c r="R11670" s="1794">
        <f t="shared" si="367"/>
        <v>0</v>
      </c>
    </row>
    <row r="11671" spans="1:18" ht="25.05" customHeight="1" x14ac:dyDescent="0.3">
      <c r="A11671" s="1489"/>
      <c r="B11671" s="1489"/>
      <c r="C11671" s="1472"/>
      <c r="D11671" s="1490"/>
      <c r="E11671" s="1486"/>
      <c r="F11671" s="1486"/>
      <c r="G11671" s="1486"/>
      <c r="H11671" s="1506"/>
      <c r="I11671" s="1678"/>
      <c r="J11671" s="1489"/>
      <c r="K11671" s="1489"/>
      <c r="L11671" s="1489"/>
      <c r="M11671" s="1489"/>
      <c r="N11671" s="1475"/>
      <c r="O11671" s="1475"/>
      <c r="P11671" s="1524"/>
      <c r="Q11671" s="1464">
        <f t="shared" si="366"/>
        <v>1</v>
      </c>
      <c r="R11671" s="1794">
        <f t="shared" si="367"/>
        <v>0</v>
      </c>
    </row>
    <row r="11672" spans="1:18" ht="25.05" customHeight="1" x14ac:dyDescent="0.3">
      <c r="A11672" s="1489"/>
      <c r="B11672" s="1489"/>
      <c r="C11672" s="1490"/>
      <c r="D11672" s="1490"/>
      <c r="E11672" s="1472"/>
      <c r="F11672" s="1472"/>
      <c r="G11672" s="1484"/>
      <c r="H11672" s="1506"/>
      <c r="I11672" s="1678"/>
      <c r="J11672" s="1489"/>
      <c r="K11672" s="1489"/>
      <c r="L11672" s="1489"/>
      <c r="M11672" s="1489"/>
      <c r="N11672" s="1475"/>
      <c r="O11672" s="1475"/>
      <c r="P11672" s="1524"/>
      <c r="Q11672" s="1464">
        <f t="shared" si="366"/>
        <v>1</v>
      </c>
      <c r="R11672" s="1794">
        <f t="shared" si="367"/>
        <v>0</v>
      </c>
    </row>
    <row r="11673" spans="1:18" ht="25.05" customHeight="1" x14ac:dyDescent="0.3">
      <c r="A11673" s="1477"/>
      <c r="B11673" s="1477"/>
      <c r="C11673" s="1477"/>
      <c r="D11673" s="1477"/>
      <c r="E11673" s="1477"/>
      <c r="F11673" s="1477"/>
      <c r="G11673" s="1477"/>
      <c r="H11673" s="1523"/>
      <c r="I11673" s="1752"/>
      <c r="J11673" s="1477"/>
      <c r="K11673" s="1478"/>
      <c r="L11673" s="1477"/>
      <c r="M11673" s="1477"/>
      <c r="N11673" s="1477"/>
      <c r="O11673" s="1477"/>
      <c r="P11673" s="1524"/>
      <c r="Q11673" s="1464">
        <f t="shared" si="366"/>
        <v>1</v>
      </c>
      <c r="R11673" s="1794">
        <f t="shared" si="367"/>
        <v>0</v>
      </c>
    </row>
    <row r="11674" spans="1:18" ht="25.05" customHeight="1" x14ac:dyDescent="0.3">
      <c r="A11674" s="1477"/>
      <c r="B11674" s="1477"/>
      <c r="C11674" s="1477"/>
      <c r="D11674" s="1477"/>
      <c r="E11674" s="1477"/>
      <c r="F11674" s="1477"/>
      <c r="G11674" s="1477"/>
      <c r="H11674" s="1523"/>
      <c r="I11674" s="1752"/>
      <c r="J11674" s="1477"/>
      <c r="K11674" s="1478"/>
      <c r="L11674" s="1477"/>
      <c r="M11674" s="1477"/>
      <c r="N11674" s="1477"/>
      <c r="O11674" s="1477"/>
      <c r="P11674" s="1524"/>
      <c r="Q11674" s="1464">
        <f t="shared" si="366"/>
        <v>1</v>
      </c>
      <c r="R11674" s="1794">
        <f t="shared" si="367"/>
        <v>0</v>
      </c>
    </row>
    <row r="11675" spans="1:18" ht="25.05" customHeight="1" x14ac:dyDescent="0.3">
      <c r="A11675" s="1477"/>
      <c r="B11675" s="1477"/>
      <c r="C11675" s="1477"/>
      <c r="D11675" s="1477"/>
      <c r="E11675" s="1477"/>
      <c r="F11675" s="1477"/>
      <c r="G11675" s="1477"/>
      <c r="H11675" s="1523"/>
      <c r="I11675" s="1752"/>
      <c r="J11675" s="1477"/>
      <c r="K11675" s="1478"/>
      <c r="L11675" s="1477"/>
      <c r="M11675" s="1477"/>
      <c r="N11675" s="1477"/>
      <c r="O11675" s="1477"/>
      <c r="P11675" s="1524"/>
      <c r="Q11675" s="1464">
        <f t="shared" si="366"/>
        <v>1</v>
      </c>
      <c r="R11675" s="1794">
        <f t="shared" si="367"/>
        <v>0</v>
      </c>
    </row>
    <row r="11676" spans="1:18" ht="25.05" customHeight="1" x14ac:dyDescent="0.3">
      <c r="A11676" s="1477"/>
      <c r="B11676" s="1477"/>
      <c r="C11676" s="1477"/>
      <c r="D11676" s="1477"/>
      <c r="E11676" s="1477"/>
      <c r="F11676" s="1477"/>
      <c r="G11676" s="1477"/>
      <c r="H11676" s="1523"/>
      <c r="I11676" s="1752"/>
      <c r="J11676" s="1477"/>
      <c r="K11676" s="1478"/>
      <c r="L11676" s="1477"/>
      <c r="M11676" s="1477"/>
      <c r="N11676" s="1477"/>
      <c r="O11676" s="1477"/>
      <c r="P11676" s="1524"/>
      <c r="Q11676" s="1464">
        <f t="shared" si="366"/>
        <v>1</v>
      </c>
      <c r="R11676" s="1794">
        <f t="shared" si="367"/>
        <v>0</v>
      </c>
    </row>
    <row r="11677" spans="1:18" ht="25.05" customHeight="1" x14ac:dyDescent="0.3">
      <c r="A11677" s="1477"/>
      <c r="B11677" s="1477"/>
      <c r="C11677" s="1477"/>
      <c r="D11677" s="1477"/>
      <c r="E11677" s="1477"/>
      <c r="F11677" s="1477"/>
      <c r="G11677" s="1477"/>
      <c r="H11677" s="1523"/>
      <c r="I11677" s="1752"/>
      <c r="J11677" s="1477"/>
      <c r="K11677" s="1478"/>
      <c r="L11677" s="1477"/>
      <c r="M11677" s="1477"/>
      <c r="N11677" s="1477"/>
      <c r="O11677" s="1477"/>
      <c r="P11677" s="1524"/>
      <c r="Q11677" s="1464">
        <f t="shared" si="366"/>
        <v>1</v>
      </c>
      <c r="R11677" s="1794">
        <f t="shared" si="367"/>
        <v>0</v>
      </c>
    </row>
    <row r="11678" spans="1:18" ht="25.05" customHeight="1" x14ac:dyDescent="0.3">
      <c r="A11678" s="1477"/>
      <c r="B11678" s="1477"/>
      <c r="C11678" s="1477"/>
      <c r="D11678" s="1477"/>
      <c r="E11678" s="1477"/>
      <c r="F11678" s="1477"/>
      <c r="G11678" s="1477"/>
      <c r="H11678" s="1523"/>
      <c r="I11678" s="1752"/>
      <c r="J11678" s="1477"/>
      <c r="K11678" s="1478"/>
      <c r="L11678" s="1477"/>
      <c r="M11678" s="1477"/>
      <c r="N11678" s="1477"/>
      <c r="O11678" s="1477"/>
      <c r="P11678" s="1524"/>
      <c r="Q11678" s="1464">
        <f t="shared" si="366"/>
        <v>1</v>
      </c>
      <c r="R11678" s="1794">
        <f t="shared" si="367"/>
        <v>0</v>
      </c>
    </row>
    <row r="11679" spans="1:18" ht="25.05" customHeight="1" x14ac:dyDescent="0.3">
      <c r="A11679" s="1477"/>
      <c r="B11679" s="1477"/>
      <c r="C11679" s="1477"/>
      <c r="D11679" s="1477"/>
      <c r="E11679" s="1477"/>
      <c r="F11679" s="1477"/>
      <c r="G11679" s="1477"/>
      <c r="H11679" s="1523"/>
      <c r="I11679" s="1752"/>
      <c r="J11679" s="1477"/>
      <c r="K11679" s="1478"/>
      <c r="L11679" s="1477"/>
      <c r="M11679" s="1477"/>
      <c r="N11679" s="1477"/>
      <c r="O11679" s="1477"/>
      <c r="P11679" s="1524"/>
      <c r="Q11679" s="1464">
        <f t="shared" si="366"/>
        <v>1</v>
      </c>
      <c r="R11679" s="1794">
        <f t="shared" si="367"/>
        <v>0</v>
      </c>
    </row>
    <row r="11680" spans="1:18" ht="25.05" customHeight="1" x14ac:dyDescent="0.3">
      <c r="A11680" s="1477"/>
      <c r="B11680" s="1477"/>
      <c r="C11680" s="1477"/>
      <c r="D11680" s="1477"/>
      <c r="E11680" s="1477"/>
      <c r="F11680" s="1477"/>
      <c r="G11680" s="1477"/>
      <c r="H11680" s="1523"/>
      <c r="I11680" s="1752"/>
      <c r="J11680" s="1477"/>
      <c r="K11680" s="1478"/>
      <c r="L11680" s="1477"/>
      <c r="M11680" s="1477"/>
      <c r="N11680" s="1477"/>
      <c r="O11680" s="1477"/>
      <c r="P11680" s="1524"/>
      <c r="Q11680" s="1464">
        <f t="shared" si="366"/>
        <v>1</v>
      </c>
      <c r="R11680" s="1794">
        <f t="shared" si="367"/>
        <v>0</v>
      </c>
    </row>
    <row r="11681" spans="1:18" ht="25.05" customHeight="1" x14ac:dyDescent="0.3">
      <c r="A11681" s="1477"/>
      <c r="B11681" s="1477"/>
      <c r="C11681" s="1477"/>
      <c r="D11681" s="1477"/>
      <c r="E11681" s="1477"/>
      <c r="F11681" s="1477"/>
      <c r="G11681" s="1477"/>
      <c r="H11681" s="1523"/>
      <c r="I11681" s="1752"/>
      <c r="J11681" s="1477"/>
      <c r="K11681" s="1478"/>
      <c r="L11681" s="1477"/>
      <c r="M11681" s="1477"/>
      <c r="N11681" s="1477"/>
      <c r="O11681" s="1477"/>
      <c r="P11681" s="1524"/>
      <c r="Q11681" s="1464">
        <f t="shared" si="366"/>
        <v>1</v>
      </c>
      <c r="R11681" s="1794">
        <f t="shared" si="367"/>
        <v>0</v>
      </c>
    </row>
    <row r="11682" spans="1:18" ht="25.05" customHeight="1" x14ac:dyDescent="0.3">
      <c r="A11682" s="1477"/>
      <c r="B11682" s="1477"/>
      <c r="C11682" s="1477"/>
      <c r="D11682" s="1477"/>
      <c r="E11682" s="1477"/>
      <c r="F11682" s="1477"/>
      <c r="G11682" s="1477"/>
      <c r="H11682" s="1523"/>
      <c r="I11682" s="1752"/>
      <c r="J11682" s="1477"/>
      <c r="K11682" s="1478"/>
      <c r="L11682" s="1477"/>
      <c r="M11682" s="1477"/>
      <c r="N11682" s="1477"/>
      <c r="O11682" s="1477"/>
      <c r="P11682" s="1524"/>
      <c r="Q11682" s="1464">
        <f t="shared" si="366"/>
        <v>1</v>
      </c>
      <c r="R11682" s="1794">
        <f t="shared" si="367"/>
        <v>0</v>
      </c>
    </row>
    <row r="11683" spans="1:18" ht="25.05" customHeight="1" x14ac:dyDescent="0.3">
      <c r="A11683" s="1477"/>
      <c r="B11683" s="1477"/>
      <c r="C11683" s="1477"/>
      <c r="D11683" s="1477"/>
      <c r="E11683" s="1477"/>
      <c r="F11683" s="1477"/>
      <c r="G11683" s="1477"/>
      <c r="H11683" s="1523"/>
      <c r="I11683" s="1752"/>
      <c r="J11683" s="1477"/>
      <c r="K11683" s="1478"/>
      <c r="L11683" s="1477"/>
      <c r="M11683" s="1477"/>
      <c r="N11683" s="1477"/>
      <c r="O11683" s="1477"/>
      <c r="P11683" s="1524"/>
      <c r="Q11683" s="1464">
        <f t="shared" si="366"/>
        <v>1</v>
      </c>
      <c r="R11683" s="1794">
        <f t="shared" si="367"/>
        <v>0</v>
      </c>
    </row>
    <row r="11684" spans="1:18" ht="25.05" customHeight="1" x14ac:dyDescent="0.3">
      <c r="A11684" s="1477"/>
      <c r="B11684" s="1477"/>
      <c r="C11684" s="1477"/>
      <c r="D11684" s="1477"/>
      <c r="E11684" s="1477"/>
      <c r="F11684" s="1477"/>
      <c r="G11684" s="1477"/>
      <c r="H11684" s="1523"/>
      <c r="I11684" s="1752"/>
      <c r="J11684" s="1477"/>
      <c r="K11684" s="1478"/>
      <c r="L11684" s="1477"/>
      <c r="M11684" s="1477"/>
      <c r="N11684" s="1477"/>
      <c r="O11684" s="1477"/>
      <c r="P11684" s="1524"/>
      <c r="Q11684" s="1464">
        <f t="shared" si="366"/>
        <v>1</v>
      </c>
      <c r="R11684" s="1794">
        <f t="shared" si="367"/>
        <v>0</v>
      </c>
    </row>
    <row r="11685" spans="1:18" ht="25.05" customHeight="1" x14ac:dyDescent="0.3">
      <c r="A11685" s="1477"/>
      <c r="B11685" s="1477"/>
      <c r="C11685" s="1477"/>
      <c r="D11685" s="1477"/>
      <c r="E11685" s="1477"/>
      <c r="F11685" s="1477"/>
      <c r="G11685" s="1477"/>
      <c r="H11685" s="1523"/>
      <c r="I11685" s="1752"/>
      <c r="J11685" s="1477"/>
      <c r="K11685" s="1478"/>
      <c r="L11685" s="1477"/>
      <c r="M11685" s="1477"/>
      <c r="N11685" s="1477"/>
      <c r="O11685" s="1477"/>
      <c r="P11685" s="1524"/>
      <c r="Q11685" s="1464">
        <f t="shared" si="366"/>
        <v>1</v>
      </c>
      <c r="R11685" s="1794">
        <f t="shared" si="367"/>
        <v>0</v>
      </c>
    </row>
    <row r="11686" spans="1:18" ht="25.05" customHeight="1" x14ac:dyDescent="0.3">
      <c r="A11686" s="1477"/>
      <c r="B11686" s="1477"/>
      <c r="C11686" s="1477"/>
      <c r="D11686" s="1477"/>
      <c r="E11686" s="1477"/>
      <c r="F11686" s="1477"/>
      <c r="G11686" s="1477"/>
      <c r="H11686" s="1523"/>
      <c r="I11686" s="1752"/>
      <c r="J11686" s="1477"/>
      <c r="K11686" s="1478"/>
      <c r="L11686" s="1477"/>
      <c r="M11686" s="1477"/>
      <c r="N11686" s="1477"/>
      <c r="O11686" s="1477"/>
      <c r="P11686" s="1524"/>
      <c r="Q11686" s="1464">
        <f t="shared" si="366"/>
        <v>1</v>
      </c>
      <c r="R11686" s="1794">
        <f t="shared" si="367"/>
        <v>0</v>
      </c>
    </row>
    <row r="11687" spans="1:18" ht="25.05" customHeight="1" x14ac:dyDescent="0.3">
      <c r="A11687" s="1477"/>
      <c r="B11687" s="1477"/>
      <c r="C11687" s="1477"/>
      <c r="D11687" s="1477"/>
      <c r="E11687" s="1477"/>
      <c r="F11687" s="1477"/>
      <c r="G11687" s="1477"/>
      <c r="H11687" s="1523"/>
      <c r="I11687" s="1752"/>
      <c r="J11687" s="1477"/>
      <c r="K11687" s="1478"/>
      <c r="L11687" s="1477"/>
      <c r="M11687" s="1477"/>
      <c r="N11687" s="1477"/>
      <c r="O11687" s="1477"/>
      <c r="P11687" s="1524"/>
      <c r="Q11687" s="1464">
        <f t="shared" si="366"/>
        <v>1</v>
      </c>
      <c r="R11687" s="1794">
        <f t="shared" si="367"/>
        <v>0</v>
      </c>
    </row>
    <row r="11688" spans="1:18" ht="25.05" customHeight="1" x14ac:dyDescent="0.3">
      <c r="A11688" s="1477"/>
      <c r="B11688" s="1477"/>
      <c r="C11688" s="1477"/>
      <c r="D11688" s="1477"/>
      <c r="E11688" s="1477"/>
      <c r="F11688" s="1477"/>
      <c r="G11688" s="1477"/>
      <c r="H11688" s="1523"/>
      <c r="I11688" s="1752"/>
      <c r="J11688" s="1477"/>
      <c r="K11688" s="1478"/>
      <c r="L11688" s="1477"/>
      <c r="M11688" s="1477"/>
      <c r="N11688" s="1477"/>
      <c r="O11688" s="1477"/>
      <c r="P11688" s="1524"/>
      <c r="Q11688" s="1464">
        <f t="shared" si="366"/>
        <v>1</v>
      </c>
      <c r="R11688" s="1794">
        <f t="shared" si="367"/>
        <v>0</v>
      </c>
    </row>
    <row r="11689" spans="1:18" ht="25.05" customHeight="1" x14ac:dyDescent="0.3">
      <c r="A11689" s="1477"/>
      <c r="B11689" s="1477"/>
      <c r="C11689" s="1477"/>
      <c r="D11689" s="1477"/>
      <c r="E11689" s="1477"/>
      <c r="F11689" s="1477"/>
      <c r="G11689" s="1477"/>
      <c r="H11689" s="1523"/>
      <c r="I11689" s="1752"/>
      <c r="J11689" s="1477"/>
      <c r="K11689" s="1478"/>
      <c r="L11689" s="1477"/>
      <c r="M11689" s="1477"/>
      <c r="N11689" s="1477"/>
      <c r="O11689" s="1477"/>
      <c r="P11689" s="1524"/>
      <c r="Q11689" s="1464">
        <f t="shared" si="366"/>
        <v>1</v>
      </c>
      <c r="R11689" s="1794">
        <f t="shared" si="367"/>
        <v>0</v>
      </c>
    </row>
    <row r="11690" spans="1:18" ht="25.05" customHeight="1" x14ac:dyDescent="0.3">
      <c r="A11690" s="1477"/>
      <c r="B11690" s="1477"/>
      <c r="C11690" s="1477"/>
      <c r="D11690" s="1477"/>
      <c r="E11690" s="1477"/>
      <c r="F11690" s="1477"/>
      <c r="G11690" s="1477"/>
      <c r="H11690" s="1523"/>
      <c r="I11690" s="1752"/>
      <c r="J11690" s="1477"/>
      <c r="K11690" s="1478"/>
      <c r="L11690" s="1477"/>
      <c r="M11690" s="1477"/>
      <c r="N11690" s="1477"/>
      <c r="O11690" s="1477"/>
      <c r="P11690" s="1524"/>
      <c r="Q11690" s="1464">
        <f t="shared" si="366"/>
        <v>1</v>
      </c>
      <c r="R11690" s="1794">
        <f t="shared" si="367"/>
        <v>0</v>
      </c>
    </row>
    <row r="11691" spans="1:18" ht="25.05" customHeight="1" x14ac:dyDescent="0.3">
      <c r="A11691" s="1477"/>
      <c r="B11691" s="1477"/>
      <c r="C11691" s="1477"/>
      <c r="D11691" s="1477"/>
      <c r="E11691" s="1477"/>
      <c r="F11691" s="1477"/>
      <c r="G11691" s="1477"/>
      <c r="H11691" s="1523"/>
      <c r="I11691" s="1752"/>
      <c r="J11691" s="1477"/>
      <c r="K11691" s="1478"/>
      <c r="L11691" s="1477"/>
      <c r="M11691" s="1477"/>
      <c r="N11691" s="1477"/>
      <c r="O11691" s="1477"/>
      <c r="P11691" s="1524"/>
      <c r="Q11691" s="1464">
        <f t="shared" si="366"/>
        <v>1</v>
      </c>
      <c r="R11691" s="1794">
        <f t="shared" si="367"/>
        <v>0</v>
      </c>
    </row>
    <row r="11692" spans="1:18" ht="25.05" customHeight="1" x14ac:dyDescent="0.3">
      <c r="A11692" s="1477"/>
      <c r="B11692" s="1477"/>
      <c r="C11692" s="1477"/>
      <c r="D11692" s="1477"/>
      <c r="E11692" s="1477"/>
      <c r="F11692" s="1477"/>
      <c r="G11692" s="1477"/>
      <c r="H11692" s="1523"/>
      <c r="I11692" s="1752"/>
      <c r="J11692" s="1477"/>
      <c r="K11692" s="1478"/>
      <c r="L11692" s="1477"/>
      <c r="M11692" s="1477"/>
      <c r="N11692" s="1477"/>
      <c r="O11692" s="1477"/>
      <c r="P11692" s="1524"/>
      <c r="Q11692" s="1464">
        <f t="shared" si="366"/>
        <v>1</v>
      </c>
      <c r="R11692" s="1794">
        <f t="shared" si="367"/>
        <v>0</v>
      </c>
    </row>
    <row r="11693" spans="1:18" ht="25.05" customHeight="1" x14ac:dyDescent="0.3">
      <c r="A11693" s="1477"/>
      <c r="B11693" s="1477"/>
      <c r="C11693" s="1477"/>
      <c r="D11693" s="1477"/>
      <c r="E11693" s="1477"/>
      <c r="F11693" s="1477"/>
      <c r="G11693" s="1477"/>
      <c r="H11693" s="1523"/>
      <c r="I11693" s="1752"/>
      <c r="J11693" s="1477"/>
      <c r="K11693" s="1478"/>
      <c r="L11693" s="1477"/>
      <c r="M11693" s="1477"/>
      <c r="N11693" s="1477"/>
      <c r="O11693" s="1477"/>
      <c r="P11693" s="1524"/>
      <c r="Q11693" s="1464">
        <f t="shared" si="366"/>
        <v>1</v>
      </c>
      <c r="R11693" s="1794">
        <f t="shared" si="367"/>
        <v>0</v>
      </c>
    </row>
    <row r="11694" spans="1:18" ht="25.05" customHeight="1" x14ac:dyDescent="0.3">
      <c r="A11694" s="1477"/>
      <c r="B11694" s="1477"/>
      <c r="C11694" s="1477"/>
      <c r="D11694" s="1477"/>
      <c r="E11694" s="1477"/>
      <c r="F11694" s="1477"/>
      <c r="G11694" s="1477"/>
      <c r="H11694" s="1523"/>
      <c r="I11694" s="1752"/>
      <c r="J11694" s="1477"/>
      <c r="K11694" s="1478"/>
      <c r="L11694" s="1477"/>
      <c r="M11694" s="1477"/>
      <c r="N11694" s="1477"/>
      <c r="O11694" s="1477"/>
      <c r="P11694" s="1524"/>
      <c r="Q11694" s="1464">
        <f t="shared" si="366"/>
        <v>1</v>
      </c>
      <c r="R11694" s="1794">
        <f t="shared" si="367"/>
        <v>0</v>
      </c>
    </row>
    <row r="11695" spans="1:18" ht="25.05" customHeight="1" x14ac:dyDescent="0.3">
      <c r="A11695" s="1477"/>
      <c r="B11695" s="1477"/>
      <c r="C11695" s="1477"/>
      <c r="D11695" s="1477"/>
      <c r="E11695" s="1477"/>
      <c r="F11695" s="1477"/>
      <c r="G11695" s="1477"/>
      <c r="H11695" s="1523"/>
      <c r="I11695" s="1752"/>
      <c r="J11695" s="1477"/>
      <c r="K11695" s="1478"/>
      <c r="L11695" s="1477"/>
      <c r="M11695" s="1477"/>
      <c r="N11695" s="1477"/>
      <c r="O11695" s="1477"/>
      <c r="P11695" s="1524"/>
      <c r="Q11695" s="1464">
        <f t="shared" si="366"/>
        <v>1</v>
      </c>
      <c r="R11695" s="1794">
        <f t="shared" si="367"/>
        <v>0</v>
      </c>
    </row>
    <row r="11696" spans="1:18" ht="25.05" customHeight="1" x14ac:dyDescent="0.3">
      <c r="A11696" s="1477"/>
      <c r="B11696" s="1477"/>
      <c r="C11696" s="1477"/>
      <c r="D11696" s="1477"/>
      <c r="E11696" s="1477"/>
      <c r="F11696" s="1477"/>
      <c r="G11696" s="1477"/>
      <c r="H11696" s="1523"/>
      <c r="I11696" s="1752"/>
      <c r="J11696" s="1477"/>
      <c r="K11696" s="1478"/>
      <c r="L11696" s="1477"/>
      <c r="M11696" s="1477"/>
      <c r="N11696" s="1477"/>
      <c r="O11696" s="1477"/>
      <c r="P11696" s="1524"/>
      <c r="Q11696" s="1464">
        <f t="shared" si="366"/>
        <v>1</v>
      </c>
      <c r="R11696" s="1794">
        <f t="shared" si="367"/>
        <v>0</v>
      </c>
    </row>
    <row r="11697" spans="1:18" ht="25.05" customHeight="1" x14ac:dyDescent="0.3">
      <c r="A11697" s="1477"/>
      <c r="B11697" s="1477"/>
      <c r="C11697" s="1477"/>
      <c r="D11697" s="1477"/>
      <c r="E11697" s="1477"/>
      <c r="F11697" s="1477"/>
      <c r="G11697" s="1477"/>
      <c r="H11697" s="1523"/>
      <c r="I11697" s="1752"/>
      <c r="J11697" s="1477"/>
      <c r="K11697" s="1478"/>
      <c r="L11697" s="1477"/>
      <c r="M11697" s="1477"/>
      <c r="N11697" s="1477"/>
      <c r="O11697" s="1477"/>
      <c r="P11697" s="1524"/>
      <c r="Q11697" s="1464">
        <f t="shared" si="366"/>
        <v>1</v>
      </c>
      <c r="R11697" s="1794">
        <f t="shared" si="367"/>
        <v>0</v>
      </c>
    </row>
    <row r="11698" spans="1:18" ht="25.05" customHeight="1" x14ac:dyDescent="0.3">
      <c r="A11698" s="1477"/>
      <c r="B11698" s="1477"/>
      <c r="C11698" s="1477"/>
      <c r="D11698" s="1477"/>
      <c r="E11698" s="1477"/>
      <c r="F11698" s="1477"/>
      <c r="G11698" s="1477"/>
      <c r="H11698" s="1523"/>
      <c r="I11698" s="1752"/>
      <c r="J11698" s="1477"/>
      <c r="K11698" s="1478"/>
      <c r="L11698" s="1477"/>
      <c r="M11698" s="1477"/>
      <c r="N11698" s="1477"/>
      <c r="O11698" s="1477"/>
      <c r="P11698" s="1524"/>
      <c r="Q11698" s="1464">
        <f t="shared" si="366"/>
        <v>1</v>
      </c>
      <c r="R11698" s="1794">
        <f t="shared" si="367"/>
        <v>0</v>
      </c>
    </row>
    <row r="11699" spans="1:18" ht="25.05" customHeight="1" x14ac:dyDescent="0.3">
      <c r="A11699" s="1477"/>
      <c r="B11699" s="1477"/>
      <c r="C11699" s="1477"/>
      <c r="D11699" s="1477"/>
      <c r="E11699" s="1477"/>
      <c r="F11699" s="1477"/>
      <c r="G11699" s="1477"/>
      <c r="H11699" s="1523"/>
      <c r="I11699" s="1752"/>
      <c r="J11699" s="1477"/>
      <c r="K11699" s="1478"/>
      <c r="L11699" s="1477"/>
      <c r="M11699" s="1477"/>
      <c r="N11699" s="1477"/>
      <c r="O11699" s="1477"/>
      <c r="P11699" s="1524"/>
      <c r="Q11699" s="1464">
        <f t="shared" si="366"/>
        <v>1</v>
      </c>
      <c r="R11699" s="1794">
        <f t="shared" si="367"/>
        <v>0</v>
      </c>
    </row>
    <row r="11700" spans="1:18" ht="25.05" customHeight="1" x14ac:dyDescent="0.3">
      <c r="A11700" s="1477"/>
      <c r="B11700" s="1477"/>
      <c r="C11700" s="1477"/>
      <c r="D11700" s="1477"/>
      <c r="E11700" s="1477"/>
      <c r="F11700" s="1477"/>
      <c r="G11700" s="1477"/>
      <c r="H11700" s="1523"/>
      <c r="I11700" s="1752"/>
      <c r="J11700" s="1477"/>
      <c r="K11700" s="1478"/>
      <c r="L11700" s="1477"/>
      <c r="M11700" s="1477"/>
      <c r="N11700" s="1477"/>
      <c r="O11700" s="1477"/>
      <c r="P11700" s="1524"/>
      <c r="Q11700" s="1464">
        <f t="shared" si="366"/>
        <v>1</v>
      </c>
      <c r="R11700" s="1794">
        <f t="shared" si="367"/>
        <v>0</v>
      </c>
    </row>
    <row r="11701" spans="1:18" ht="25.05" customHeight="1" x14ac:dyDescent="0.3">
      <c r="A11701" s="1477"/>
      <c r="B11701" s="1477"/>
      <c r="C11701" s="1477"/>
      <c r="D11701" s="1477"/>
      <c r="E11701" s="1477"/>
      <c r="F11701" s="1477"/>
      <c r="G11701" s="1477"/>
      <c r="H11701" s="1523"/>
      <c r="I11701" s="1752"/>
      <c r="J11701" s="1477"/>
      <c r="K11701" s="1478"/>
      <c r="L11701" s="1477"/>
      <c r="M11701" s="1477"/>
      <c r="N11701" s="1477"/>
      <c r="O11701" s="1477"/>
      <c r="P11701" s="1524"/>
      <c r="Q11701" s="1464">
        <f t="shared" si="366"/>
        <v>1</v>
      </c>
      <c r="R11701" s="1794">
        <f t="shared" si="367"/>
        <v>0</v>
      </c>
    </row>
    <row r="11702" spans="1:18" ht="25.05" customHeight="1" x14ac:dyDescent="0.3">
      <c r="A11702" s="1477"/>
      <c r="B11702" s="1477"/>
      <c r="C11702" s="1477"/>
      <c r="D11702" s="1477"/>
      <c r="E11702" s="1477"/>
      <c r="F11702" s="1477"/>
      <c r="G11702" s="1477"/>
      <c r="H11702" s="1523"/>
      <c r="I11702" s="1752"/>
      <c r="J11702" s="1477"/>
      <c r="K11702" s="1478"/>
      <c r="L11702" s="1477"/>
      <c r="M11702" s="1477"/>
      <c r="N11702" s="1477"/>
      <c r="O11702" s="1477"/>
      <c r="P11702" s="1524"/>
      <c r="Q11702" s="1464">
        <f t="shared" si="366"/>
        <v>1</v>
      </c>
      <c r="R11702" s="1794">
        <f t="shared" si="367"/>
        <v>0</v>
      </c>
    </row>
    <row r="11703" spans="1:18" ht="25.05" customHeight="1" x14ac:dyDescent="0.3">
      <c r="A11703" s="1477"/>
      <c r="B11703" s="1477"/>
      <c r="C11703" s="1477"/>
      <c r="D11703" s="1477"/>
      <c r="E11703" s="1477"/>
      <c r="F11703" s="1477"/>
      <c r="G11703" s="1477"/>
      <c r="H11703" s="1523"/>
      <c r="I11703" s="1752"/>
      <c r="J11703" s="1477"/>
      <c r="K11703" s="1478"/>
      <c r="L11703" s="1477"/>
      <c r="M11703" s="1477"/>
      <c r="N11703" s="1477"/>
      <c r="O11703" s="1477"/>
      <c r="P11703" s="1524"/>
      <c r="Q11703" s="1464">
        <f t="shared" si="366"/>
        <v>1</v>
      </c>
      <c r="R11703" s="1794">
        <f t="shared" si="367"/>
        <v>0</v>
      </c>
    </row>
    <row r="11704" spans="1:18" ht="25.05" customHeight="1" x14ac:dyDescent="0.3">
      <c r="A11704" s="1477"/>
      <c r="B11704" s="1477"/>
      <c r="C11704" s="1477"/>
      <c r="D11704" s="1477"/>
      <c r="E11704" s="1477"/>
      <c r="F11704" s="1477"/>
      <c r="G11704" s="1477"/>
      <c r="H11704" s="1523"/>
      <c r="I11704" s="1752"/>
      <c r="J11704" s="1477"/>
      <c r="K11704" s="1478"/>
      <c r="L11704" s="1477"/>
      <c r="M11704" s="1477"/>
      <c r="N11704" s="1477"/>
      <c r="O11704" s="1477"/>
      <c r="P11704" s="1524"/>
      <c r="Q11704" s="1464">
        <f t="shared" si="366"/>
        <v>1</v>
      </c>
      <c r="R11704" s="1794">
        <f t="shared" si="367"/>
        <v>0</v>
      </c>
    </row>
    <row r="11705" spans="1:18" ht="25.05" customHeight="1" x14ac:dyDescent="0.3">
      <c r="A11705" s="1477"/>
      <c r="B11705" s="1477"/>
      <c r="C11705" s="1477"/>
      <c r="D11705" s="1477"/>
      <c r="E11705" s="1477"/>
      <c r="F11705" s="1477"/>
      <c r="G11705" s="1477"/>
      <c r="H11705" s="1523"/>
      <c r="I11705" s="1752"/>
      <c r="J11705" s="1477"/>
      <c r="K11705" s="1478"/>
      <c r="L11705" s="1477"/>
      <c r="M11705" s="1477"/>
      <c r="N11705" s="1477"/>
      <c r="O11705" s="1477"/>
      <c r="P11705" s="1524"/>
      <c r="Q11705" s="1464">
        <f t="shared" si="366"/>
        <v>1</v>
      </c>
      <c r="R11705" s="1794">
        <f t="shared" si="367"/>
        <v>0</v>
      </c>
    </row>
    <row r="11706" spans="1:18" ht="25.05" customHeight="1" x14ac:dyDescent="0.3">
      <c r="A11706" s="1477"/>
      <c r="B11706" s="1477"/>
      <c r="C11706" s="1477"/>
      <c r="D11706" s="1477"/>
      <c r="E11706" s="1477"/>
      <c r="F11706" s="1477"/>
      <c r="G11706" s="1477"/>
      <c r="H11706" s="1523"/>
      <c r="I11706" s="1752"/>
      <c r="J11706" s="1477"/>
      <c r="K11706" s="1478"/>
      <c r="L11706" s="1477"/>
      <c r="M11706" s="1477"/>
      <c r="N11706" s="1477"/>
      <c r="O11706" s="1477"/>
      <c r="P11706" s="1524"/>
      <c r="Q11706" s="1464">
        <f t="shared" si="366"/>
        <v>1</v>
      </c>
      <c r="R11706" s="1794">
        <f t="shared" si="367"/>
        <v>0</v>
      </c>
    </row>
    <row r="11707" spans="1:18" ht="25.05" customHeight="1" x14ac:dyDescent="0.3">
      <c r="A11707" s="1477"/>
      <c r="B11707" s="1477"/>
      <c r="C11707" s="1477"/>
      <c r="D11707" s="1477"/>
      <c r="E11707" s="1477"/>
      <c r="F11707" s="1477"/>
      <c r="G11707" s="1477"/>
      <c r="H11707" s="1523"/>
      <c r="I11707" s="1752"/>
      <c r="J11707" s="1477"/>
      <c r="K11707" s="1478"/>
      <c r="L11707" s="1477"/>
      <c r="M11707" s="1477"/>
      <c r="N11707" s="1477"/>
      <c r="O11707" s="1477"/>
      <c r="P11707" s="1524"/>
      <c r="Q11707" s="1464">
        <f t="shared" si="366"/>
        <v>1</v>
      </c>
      <c r="R11707" s="1794">
        <f t="shared" si="367"/>
        <v>0</v>
      </c>
    </row>
    <row r="11708" spans="1:18" ht="25.05" customHeight="1" x14ac:dyDescent="0.3">
      <c r="A11708" s="1477"/>
      <c r="B11708" s="1477"/>
      <c r="C11708" s="1477"/>
      <c r="D11708" s="1477"/>
      <c r="E11708" s="1477"/>
      <c r="F11708" s="1477"/>
      <c r="G11708" s="1477"/>
      <c r="H11708" s="1523"/>
      <c r="I11708" s="1752"/>
      <c r="J11708" s="1477"/>
      <c r="K11708" s="1478"/>
      <c r="L11708" s="1477"/>
      <c r="M11708" s="1477"/>
      <c r="N11708" s="1477"/>
      <c r="O11708" s="1477"/>
      <c r="P11708" s="1524"/>
      <c r="Q11708" s="1464">
        <f t="shared" si="366"/>
        <v>1</v>
      </c>
      <c r="R11708" s="1794">
        <f t="shared" si="367"/>
        <v>0</v>
      </c>
    </row>
    <row r="11709" spans="1:18" ht="25.05" customHeight="1" x14ac:dyDescent="0.3">
      <c r="A11709" s="1477"/>
      <c r="B11709" s="1477"/>
      <c r="C11709" s="1477"/>
      <c r="D11709" s="1477"/>
      <c r="E11709" s="1477"/>
      <c r="F11709" s="1477"/>
      <c r="G11709" s="1477"/>
      <c r="H11709" s="1523"/>
      <c r="I11709" s="1752"/>
      <c r="J11709" s="1477"/>
      <c r="K11709" s="1478"/>
      <c r="L11709" s="1477"/>
      <c r="M11709" s="1477"/>
      <c r="N11709" s="1477"/>
      <c r="O11709" s="1477"/>
      <c r="P11709" s="1524"/>
      <c r="Q11709" s="1464">
        <f t="shared" si="366"/>
        <v>1</v>
      </c>
      <c r="R11709" s="1794">
        <f t="shared" si="367"/>
        <v>0</v>
      </c>
    </row>
    <row r="11710" spans="1:18" ht="25.05" customHeight="1" x14ac:dyDescent="0.3">
      <c r="A11710" s="1477"/>
      <c r="B11710" s="1477"/>
      <c r="C11710" s="1477"/>
      <c r="D11710" s="1477"/>
      <c r="E11710" s="1477"/>
      <c r="F11710" s="1477"/>
      <c r="G11710" s="1477"/>
      <c r="H11710" s="1523"/>
      <c r="I11710" s="1752"/>
      <c r="J11710" s="1477"/>
      <c r="K11710" s="1478"/>
      <c r="L11710" s="1477"/>
      <c r="M11710" s="1477"/>
      <c r="N11710" s="1477"/>
      <c r="O11710" s="1477"/>
      <c r="P11710" s="1524"/>
      <c r="Q11710" s="1464">
        <f t="shared" si="366"/>
        <v>1</v>
      </c>
      <c r="R11710" s="1794">
        <f t="shared" si="367"/>
        <v>0</v>
      </c>
    </row>
    <row r="11711" spans="1:18" ht="25.05" customHeight="1" x14ac:dyDescent="0.3">
      <c r="A11711" s="1477"/>
      <c r="B11711" s="1477"/>
      <c r="C11711" s="1477"/>
      <c r="D11711" s="1477"/>
      <c r="E11711" s="1477"/>
      <c r="F11711" s="1477"/>
      <c r="G11711" s="1477"/>
      <c r="H11711" s="1523"/>
      <c r="I11711" s="1752"/>
      <c r="J11711" s="1477"/>
      <c r="K11711" s="1478"/>
      <c r="L11711" s="1477"/>
      <c r="M11711" s="1477"/>
      <c r="N11711" s="1477"/>
      <c r="O11711" s="1477"/>
      <c r="P11711" s="1524"/>
      <c r="Q11711" s="1464">
        <f t="shared" si="366"/>
        <v>1</v>
      </c>
      <c r="R11711" s="1794">
        <f t="shared" si="367"/>
        <v>0</v>
      </c>
    </row>
    <row r="11712" spans="1:18" ht="25.05" customHeight="1" x14ac:dyDescent="0.3">
      <c r="A11712" s="1477"/>
      <c r="B11712" s="1477"/>
      <c r="C11712" s="1477"/>
      <c r="D11712" s="1477"/>
      <c r="E11712" s="1477"/>
      <c r="F11712" s="1477"/>
      <c r="G11712" s="1477"/>
      <c r="H11712" s="1523"/>
      <c r="I11712" s="1752"/>
      <c r="J11712" s="1477"/>
      <c r="K11712" s="1478"/>
      <c r="L11712" s="1477"/>
      <c r="M11712" s="1477"/>
      <c r="N11712" s="1477"/>
      <c r="O11712" s="1477"/>
      <c r="P11712" s="1524"/>
      <c r="Q11712" s="1464">
        <f t="shared" si="366"/>
        <v>1</v>
      </c>
      <c r="R11712" s="1794">
        <f t="shared" si="367"/>
        <v>0</v>
      </c>
    </row>
    <row r="11713" spans="1:18" ht="25.05" customHeight="1" x14ac:dyDescent="0.3">
      <c r="A11713" s="1477"/>
      <c r="B11713" s="1477"/>
      <c r="C11713" s="1477"/>
      <c r="D11713" s="1477"/>
      <c r="E11713" s="1477"/>
      <c r="F11713" s="1477"/>
      <c r="G11713" s="1477"/>
      <c r="H11713" s="1523"/>
      <c r="I11713" s="1752"/>
      <c r="J11713" s="1477"/>
      <c r="K11713" s="1478"/>
      <c r="L11713" s="1477"/>
      <c r="M11713" s="1477"/>
      <c r="N11713" s="1477"/>
      <c r="O11713" s="1477"/>
      <c r="P11713" s="1524"/>
      <c r="Q11713" s="1464">
        <f t="shared" si="366"/>
        <v>1</v>
      </c>
      <c r="R11713" s="1794">
        <f t="shared" si="367"/>
        <v>0</v>
      </c>
    </row>
    <row r="11714" spans="1:18" ht="25.05" customHeight="1" x14ac:dyDescent="0.3">
      <c r="A11714" s="1477"/>
      <c r="B11714" s="1477"/>
      <c r="C11714" s="1477"/>
      <c r="D11714" s="1477"/>
      <c r="E11714" s="1477"/>
      <c r="F11714" s="1477"/>
      <c r="G11714" s="1477"/>
      <c r="H11714" s="1523"/>
      <c r="I11714" s="1752"/>
      <c r="J11714" s="1477"/>
      <c r="K11714" s="1478"/>
      <c r="L11714" s="1477"/>
      <c r="M11714" s="1477"/>
      <c r="N11714" s="1477"/>
      <c r="O11714" s="1477"/>
      <c r="P11714" s="1524"/>
      <c r="Q11714" s="1464">
        <f t="shared" si="366"/>
        <v>1</v>
      </c>
      <c r="R11714" s="1794">
        <f t="shared" si="367"/>
        <v>0</v>
      </c>
    </row>
    <row r="11715" spans="1:18" ht="25.05" customHeight="1" x14ac:dyDescent="0.3">
      <c r="A11715" s="1477"/>
      <c r="B11715" s="1477"/>
      <c r="C11715" s="1477"/>
      <c r="D11715" s="1477"/>
      <c r="E11715" s="1477"/>
      <c r="F11715" s="1477"/>
      <c r="G11715" s="1477"/>
      <c r="H11715" s="1523"/>
      <c r="I11715" s="1752"/>
      <c r="J11715" s="1477"/>
      <c r="K11715" s="1478"/>
      <c r="L11715" s="1477"/>
      <c r="M11715" s="1477"/>
      <c r="N11715" s="1477"/>
      <c r="O11715" s="1477"/>
      <c r="P11715" s="1524"/>
      <c r="Q11715" s="1464">
        <f t="shared" si="366"/>
        <v>1</v>
      </c>
      <c r="R11715" s="1794">
        <f t="shared" si="367"/>
        <v>0</v>
      </c>
    </row>
    <row r="11716" spans="1:18" ht="25.05" customHeight="1" x14ac:dyDescent="0.3">
      <c r="A11716" s="1477"/>
      <c r="B11716" s="1477"/>
      <c r="C11716" s="1477"/>
      <c r="D11716" s="1477"/>
      <c r="E11716" s="1477"/>
      <c r="F11716" s="1477"/>
      <c r="G11716" s="1477"/>
      <c r="H11716" s="1523"/>
      <c r="I11716" s="1752"/>
      <c r="J11716" s="1477"/>
      <c r="K11716" s="1478"/>
      <c r="L11716" s="1477"/>
      <c r="M11716" s="1477"/>
      <c r="N11716" s="1477"/>
      <c r="O11716" s="1477"/>
      <c r="P11716" s="1524"/>
      <c r="Q11716" s="1464">
        <f t="shared" si="366"/>
        <v>1</v>
      </c>
      <c r="R11716" s="1794">
        <f t="shared" si="367"/>
        <v>0</v>
      </c>
    </row>
    <row r="11717" spans="1:18" ht="25.05" customHeight="1" x14ac:dyDescent="0.3">
      <c r="A11717" s="1477"/>
      <c r="B11717" s="1477"/>
      <c r="C11717" s="1477"/>
      <c r="D11717" s="1477"/>
      <c r="E11717" s="1477"/>
      <c r="F11717" s="1477"/>
      <c r="G11717" s="1477"/>
      <c r="H11717" s="1523"/>
      <c r="I11717" s="1752"/>
      <c r="J11717" s="1477"/>
      <c r="K11717" s="1478"/>
      <c r="L11717" s="1477"/>
      <c r="M11717" s="1477"/>
      <c r="N11717" s="1477"/>
      <c r="O11717" s="1477"/>
      <c r="P11717" s="1524"/>
      <c r="Q11717" s="1464">
        <f t="shared" si="366"/>
        <v>1</v>
      </c>
      <c r="R11717" s="1794">
        <f t="shared" si="367"/>
        <v>0</v>
      </c>
    </row>
    <row r="11718" spans="1:18" ht="25.05" customHeight="1" x14ac:dyDescent="0.3">
      <c r="A11718" s="1477"/>
      <c r="B11718" s="1477"/>
      <c r="C11718" s="1477"/>
      <c r="D11718" s="1477"/>
      <c r="E11718" s="1477"/>
      <c r="F11718" s="1477"/>
      <c r="G11718" s="1477"/>
      <c r="H11718" s="1523"/>
      <c r="I11718" s="1752"/>
      <c r="J11718" s="1477"/>
      <c r="K11718" s="1478"/>
      <c r="L11718" s="1477"/>
      <c r="M11718" s="1477"/>
      <c r="N11718" s="1477"/>
      <c r="O11718" s="1477"/>
      <c r="P11718" s="1524"/>
      <c r="Q11718" s="1464">
        <f t="shared" si="366"/>
        <v>1</v>
      </c>
      <c r="R11718" s="1794">
        <f t="shared" si="367"/>
        <v>0</v>
      </c>
    </row>
    <row r="11719" spans="1:18" ht="25.05" customHeight="1" x14ac:dyDescent="0.3">
      <c r="A11719" s="1477"/>
      <c r="B11719" s="1477"/>
      <c r="C11719" s="1477"/>
      <c r="D11719" s="1477"/>
      <c r="E11719" s="1477"/>
      <c r="F11719" s="1477"/>
      <c r="G11719" s="1477"/>
      <c r="H11719" s="1523"/>
      <c r="I11719" s="1752"/>
      <c r="J11719" s="1477"/>
      <c r="K11719" s="1478"/>
      <c r="L11719" s="1477"/>
      <c r="M11719" s="1477"/>
      <c r="N11719" s="1477"/>
      <c r="O11719" s="1477"/>
      <c r="P11719" s="1524"/>
      <c r="Q11719" s="1464">
        <f t="shared" si="366"/>
        <v>1</v>
      </c>
      <c r="R11719" s="1794">
        <f t="shared" si="367"/>
        <v>0</v>
      </c>
    </row>
    <row r="11720" spans="1:18" ht="25.05" customHeight="1" x14ac:dyDescent="0.3">
      <c r="A11720" s="1477"/>
      <c r="B11720" s="1477"/>
      <c r="C11720" s="1477"/>
      <c r="D11720" s="1477"/>
      <c r="E11720" s="1477"/>
      <c r="F11720" s="1477"/>
      <c r="G11720" s="1477"/>
      <c r="H11720" s="1523"/>
      <c r="I11720" s="1752"/>
      <c r="J11720" s="1477"/>
      <c r="K11720" s="1478"/>
      <c r="L11720" s="1477"/>
      <c r="M11720" s="1477"/>
      <c r="N11720" s="1477"/>
      <c r="O11720" s="1477"/>
      <c r="P11720" s="1524"/>
      <c r="Q11720" s="1464">
        <f t="shared" si="366"/>
        <v>1</v>
      </c>
      <c r="R11720" s="1794">
        <f t="shared" si="367"/>
        <v>0</v>
      </c>
    </row>
    <row r="11721" spans="1:18" ht="25.05" customHeight="1" x14ac:dyDescent="0.3">
      <c r="A11721" s="1477"/>
      <c r="B11721" s="1477"/>
      <c r="C11721" s="1477"/>
      <c r="D11721" s="1477"/>
      <c r="E11721" s="1477"/>
      <c r="F11721" s="1477"/>
      <c r="G11721" s="1477"/>
      <c r="H11721" s="1523"/>
      <c r="I11721" s="1752"/>
      <c r="J11721" s="1477"/>
      <c r="K11721" s="1478"/>
      <c r="L11721" s="1477"/>
      <c r="M11721" s="1477"/>
      <c r="N11721" s="1477"/>
      <c r="O11721" s="1477"/>
      <c r="P11721" s="1524"/>
      <c r="Q11721" s="1464">
        <f t="shared" si="366"/>
        <v>1</v>
      </c>
      <c r="R11721" s="1794">
        <f t="shared" si="367"/>
        <v>0</v>
      </c>
    </row>
    <row r="11722" spans="1:18" ht="25.05" customHeight="1" x14ac:dyDescent="0.3">
      <c r="A11722" s="1477"/>
      <c r="B11722" s="1477"/>
      <c r="C11722" s="1477"/>
      <c r="D11722" s="1477"/>
      <c r="E11722" s="1477"/>
      <c r="F11722" s="1477"/>
      <c r="G11722" s="1477"/>
      <c r="H11722" s="1523"/>
      <c r="I11722" s="1752"/>
      <c r="J11722" s="1477"/>
      <c r="K11722" s="1478"/>
      <c r="L11722" s="1477"/>
      <c r="M11722" s="1477"/>
      <c r="N11722" s="1477"/>
      <c r="O11722" s="1477"/>
      <c r="P11722" s="1524"/>
      <c r="Q11722" s="1464">
        <f t="shared" si="366"/>
        <v>1</v>
      </c>
      <c r="R11722" s="1794">
        <f t="shared" si="367"/>
        <v>0</v>
      </c>
    </row>
    <row r="11723" spans="1:18" ht="25.05" customHeight="1" x14ac:dyDescent="0.3">
      <c r="A11723" s="1477"/>
      <c r="B11723" s="1477"/>
      <c r="C11723" s="1477"/>
      <c r="D11723" s="1477"/>
      <c r="E11723" s="1477"/>
      <c r="F11723" s="1477"/>
      <c r="G11723" s="1477"/>
      <c r="H11723" s="1523"/>
      <c r="I11723" s="1752"/>
      <c r="J11723" s="1477"/>
      <c r="K11723" s="1478"/>
      <c r="L11723" s="1477"/>
      <c r="M11723" s="1477"/>
      <c r="N11723" s="1477"/>
      <c r="O11723" s="1477"/>
      <c r="P11723" s="1524"/>
      <c r="Q11723" s="1464">
        <f t="shared" si="366"/>
        <v>1</v>
      </c>
      <c r="R11723" s="1794">
        <f t="shared" si="367"/>
        <v>0</v>
      </c>
    </row>
    <row r="11724" spans="1:18" ht="25.05" customHeight="1" x14ac:dyDescent="0.3">
      <c r="A11724" s="1477"/>
      <c r="B11724" s="1477"/>
      <c r="C11724" s="1477"/>
      <c r="D11724" s="1477"/>
      <c r="E11724" s="1477"/>
      <c r="F11724" s="1477"/>
      <c r="G11724" s="1477"/>
      <c r="H11724" s="1523"/>
      <c r="I11724" s="1752"/>
      <c r="J11724" s="1477"/>
      <c r="K11724" s="1478"/>
      <c r="L11724" s="1477"/>
      <c r="M11724" s="1477"/>
      <c r="N11724" s="1477"/>
      <c r="O11724" s="1477"/>
      <c r="P11724" s="1524"/>
      <c r="Q11724" s="1464">
        <f t="shared" si="366"/>
        <v>1</v>
      </c>
      <c r="R11724" s="1794">
        <f t="shared" si="367"/>
        <v>0</v>
      </c>
    </row>
    <row r="11725" spans="1:18" ht="25.05" customHeight="1" x14ac:dyDescent="0.3">
      <c r="A11725" s="1477"/>
      <c r="B11725" s="1477"/>
      <c r="C11725" s="1477"/>
      <c r="D11725" s="1477"/>
      <c r="E11725" s="1477"/>
      <c r="F11725" s="1477"/>
      <c r="G11725" s="1477"/>
      <c r="H11725" s="1523"/>
      <c r="I11725" s="1752"/>
      <c r="J11725" s="1477"/>
      <c r="K11725" s="1478"/>
      <c r="L11725" s="1477"/>
      <c r="M11725" s="1477"/>
      <c r="N11725" s="1477"/>
      <c r="O11725" s="1477"/>
      <c r="P11725" s="1524"/>
      <c r="Q11725" s="1464">
        <f t="shared" si="366"/>
        <v>1</v>
      </c>
      <c r="R11725" s="1794">
        <f t="shared" si="367"/>
        <v>0</v>
      </c>
    </row>
    <row r="11726" spans="1:18" ht="25.05" customHeight="1" x14ac:dyDescent="0.3">
      <c r="A11726" s="1477"/>
      <c r="B11726" s="1477"/>
      <c r="C11726" s="1477"/>
      <c r="D11726" s="1477"/>
      <c r="E11726" s="1477"/>
      <c r="F11726" s="1477"/>
      <c r="G11726" s="1477"/>
      <c r="H11726" s="1523"/>
      <c r="I11726" s="1752"/>
      <c r="J11726" s="1477"/>
      <c r="K11726" s="1478"/>
      <c r="L11726" s="1477"/>
      <c r="M11726" s="1477"/>
      <c r="N11726" s="1477"/>
      <c r="O11726" s="1477"/>
      <c r="P11726" s="1524"/>
      <c r="Q11726" s="1464">
        <f t="shared" si="366"/>
        <v>1</v>
      </c>
      <c r="R11726" s="1794">
        <f t="shared" si="367"/>
        <v>0</v>
      </c>
    </row>
    <row r="11727" spans="1:18" ht="25.05" customHeight="1" x14ac:dyDescent="0.3">
      <c r="A11727" s="1477"/>
      <c r="B11727" s="1477"/>
      <c r="C11727" s="1477"/>
      <c r="D11727" s="1477"/>
      <c r="E11727" s="1477"/>
      <c r="F11727" s="1477"/>
      <c r="G11727" s="1477"/>
      <c r="H11727" s="1523"/>
      <c r="I11727" s="1752"/>
      <c r="J11727" s="1477"/>
      <c r="K11727" s="1478"/>
      <c r="L11727" s="1477"/>
      <c r="M11727" s="1477"/>
      <c r="N11727" s="1477"/>
      <c r="O11727" s="1477"/>
      <c r="P11727" s="1524"/>
      <c r="Q11727" s="1464">
        <f t="shared" ref="Q11727:Q11790" si="368">MONTH(H11727)</f>
        <v>1</v>
      </c>
      <c r="R11727" s="1794">
        <f t="shared" ref="R11727:R11790" si="369">B11727</f>
        <v>0</v>
      </c>
    </row>
    <row r="11728" spans="1:18" ht="25.05" customHeight="1" x14ac:dyDescent="0.3">
      <c r="A11728" s="1477"/>
      <c r="B11728" s="1477"/>
      <c r="C11728" s="1477"/>
      <c r="D11728" s="1477"/>
      <c r="E11728" s="1477"/>
      <c r="F11728" s="1477"/>
      <c r="G11728" s="1477"/>
      <c r="H11728" s="1523"/>
      <c r="I11728" s="1752"/>
      <c r="J11728" s="1477"/>
      <c r="K11728" s="1478"/>
      <c r="L11728" s="1477"/>
      <c r="M11728" s="1477"/>
      <c r="N11728" s="1477"/>
      <c r="O11728" s="1477"/>
      <c r="P11728" s="1524"/>
      <c r="Q11728" s="1464">
        <f t="shared" si="368"/>
        <v>1</v>
      </c>
      <c r="R11728" s="1794">
        <f t="shared" si="369"/>
        <v>0</v>
      </c>
    </row>
    <row r="11729" spans="1:18" ht="25.05" customHeight="1" x14ac:dyDescent="0.3">
      <c r="A11729" s="1477"/>
      <c r="B11729" s="1477"/>
      <c r="C11729" s="1477"/>
      <c r="D11729" s="1477"/>
      <c r="E11729" s="1477"/>
      <c r="F11729" s="1477"/>
      <c r="G11729" s="1477"/>
      <c r="H11729" s="1523"/>
      <c r="I11729" s="1752"/>
      <c r="J11729" s="1477"/>
      <c r="K11729" s="1478"/>
      <c r="L11729" s="1477"/>
      <c r="M11729" s="1477"/>
      <c r="N11729" s="1477"/>
      <c r="O11729" s="1477"/>
      <c r="P11729" s="1524"/>
      <c r="Q11729" s="1464">
        <f t="shared" si="368"/>
        <v>1</v>
      </c>
      <c r="R11729" s="1794">
        <f t="shared" si="369"/>
        <v>0</v>
      </c>
    </row>
    <row r="11730" spans="1:18" ht="25.05" customHeight="1" x14ac:dyDescent="0.3">
      <c r="A11730" s="1477"/>
      <c r="B11730" s="1477"/>
      <c r="C11730" s="1477"/>
      <c r="D11730" s="1477"/>
      <c r="E11730" s="1477"/>
      <c r="F11730" s="1477"/>
      <c r="G11730" s="1477"/>
      <c r="H11730" s="1523"/>
      <c r="I11730" s="1752"/>
      <c r="J11730" s="1477"/>
      <c r="K11730" s="1478"/>
      <c r="L11730" s="1477"/>
      <c r="M11730" s="1477"/>
      <c r="N11730" s="1477"/>
      <c r="O11730" s="1477"/>
      <c r="P11730" s="1524"/>
      <c r="Q11730" s="1464">
        <f t="shared" si="368"/>
        <v>1</v>
      </c>
      <c r="R11730" s="1794">
        <f t="shared" si="369"/>
        <v>0</v>
      </c>
    </row>
    <row r="11731" spans="1:18" ht="25.05" customHeight="1" x14ac:dyDescent="0.3">
      <c r="A11731" s="1477"/>
      <c r="B11731" s="1477"/>
      <c r="C11731" s="1477"/>
      <c r="D11731" s="1477"/>
      <c r="E11731" s="1477"/>
      <c r="F11731" s="1477"/>
      <c r="G11731" s="1477"/>
      <c r="H11731" s="1523"/>
      <c r="I11731" s="1752"/>
      <c r="J11731" s="1477"/>
      <c r="K11731" s="1478"/>
      <c r="L11731" s="1477"/>
      <c r="M11731" s="1477"/>
      <c r="N11731" s="1477"/>
      <c r="O11731" s="1477"/>
      <c r="P11731" s="1524"/>
      <c r="Q11731" s="1464">
        <f t="shared" si="368"/>
        <v>1</v>
      </c>
      <c r="R11731" s="1794">
        <f t="shared" si="369"/>
        <v>0</v>
      </c>
    </row>
    <row r="11732" spans="1:18" ht="25.05" customHeight="1" x14ac:dyDescent="0.3">
      <c r="A11732" s="1477"/>
      <c r="B11732" s="1477"/>
      <c r="C11732" s="1477"/>
      <c r="D11732" s="1477"/>
      <c r="E11732" s="1477"/>
      <c r="F11732" s="1477"/>
      <c r="G11732" s="1477"/>
      <c r="H11732" s="1523"/>
      <c r="I11732" s="1752"/>
      <c r="J11732" s="1477"/>
      <c r="K11732" s="1478"/>
      <c r="L11732" s="1477"/>
      <c r="M11732" s="1477"/>
      <c r="N11732" s="1477"/>
      <c r="O11732" s="1477"/>
      <c r="P11732" s="1524"/>
      <c r="Q11732" s="1464">
        <f t="shared" si="368"/>
        <v>1</v>
      </c>
      <c r="R11732" s="1794">
        <f t="shared" si="369"/>
        <v>0</v>
      </c>
    </row>
    <row r="11733" spans="1:18" ht="25.05" customHeight="1" x14ac:dyDescent="0.3">
      <c r="A11733" s="1477"/>
      <c r="B11733" s="1477"/>
      <c r="C11733" s="1477"/>
      <c r="D11733" s="1477"/>
      <c r="E11733" s="1477"/>
      <c r="F11733" s="1477"/>
      <c r="G11733" s="1477"/>
      <c r="H11733" s="1523"/>
      <c r="I11733" s="1752"/>
      <c r="J11733" s="1477"/>
      <c r="K11733" s="1478"/>
      <c r="L11733" s="1477"/>
      <c r="M11733" s="1477"/>
      <c r="N11733" s="1477"/>
      <c r="O11733" s="1477"/>
      <c r="P11733" s="1524"/>
      <c r="Q11733" s="1464">
        <f t="shared" si="368"/>
        <v>1</v>
      </c>
      <c r="R11733" s="1794">
        <f t="shared" si="369"/>
        <v>0</v>
      </c>
    </row>
    <row r="11734" spans="1:18" ht="25.05" customHeight="1" x14ac:dyDescent="0.3">
      <c r="A11734" s="1477"/>
      <c r="B11734" s="1477"/>
      <c r="C11734" s="1477"/>
      <c r="D11734" s="1477"/>
      <c r="E11734" s="1477"/>
      <c r="F11734" s="1477"/>
      <c r="G11734" s="1477"/>
      <c r="H11734" s="1523"/>
      <c r="I11734" s="1752"/>
      <c r="J11734" s="1477"/>
      <c r="K11734" s="1478"/>
      <c r="L11734" s="1477"/>
      <c r="M11734" s="1477"/>
      <c r="N11734" s="1477"/>
      <c r="O11734" s="1477"/>
      <c r="P11734" s="1524"/>
      <c r="Q11734" s="1464">
        <f t="shared" si="368"/>
        <v>1</v>
      </c>
      <c r="R11734" s="1794">
        <f t="shared" si="369"/>
        <v>0</v>
      </c>
    </row>
    <row r="11735" spans="1:18" ht="25.05" customHeight="1" x14ac:dyDescent="0.3">
      <c r="A11735" s="1477"/>
      <c r="B11735" s="1477"/>
      <c r="C11735" s="1477"/>
      <c r="D11735" s="1477"/>
      <c r="E11735" s="1477"/>
      <c r="F11735" s="1477"/>
      <c r="G11735" s="1477"/>
      <c r="H11735" s="1523"/>
      <c r="I11735" s="1752"/>
      <c r="J11735" s="1477"/>
      <c r="K11735" s="1478"/>
      <c r="L11735" s="1477"/>
      <c r="M11735" s="1477"/>
      <c r="N11735" s="1477"/>
      <c r="O11735" s="1477"/>
      <c r="P11735" s="1524"/>
      <c r="Q11735" s="1464">
        <f t="shared" si="368"/>
        <v>1</v>
      </c>
      <c r="R11735" s="1794">
        <f t="shared" si="369"/>
        <v>0</v>
      </c>
    </row>
    <row r="11736" spans="1:18" ht="25.05" customHeight="1" x14ac:dyDescent="0.3">
      <c r="A11736" s="1477"/>
      <c r="B11736" s="1477"/>
      <c r="C11736" s="1477"/>
      <c r="D11736" s="1477"/>
      <c r="E11736" s="1477"/>
      <c r="F11736" s="1477"/>
      <c r="G11736" s="1477"/>
      <c r="H11736" s="1523"/>
      <c r="I11736" s="1752"/>
      <c r="J11736" s="1477"/>
      <c r="K11736" s="1478"/>
      <c r="L11736" s="1477"/>
      <c r="M11736" s="1477"/>
      <c r="N11736" s="1477"/>
      <c r="O11736" s="1477"/>
      <c r="P11736" s="1524"/>
      <c r="Q11736" s="1464">
        <f t="shared" si="368"/>
        <v>1</v>
      </c>
      <c r="R11736" s="1794">
        <f t="shared" si="369"/>
        <v>0</v>
      </c>
    </row>
    <row r="11737" spans="1:18" ht="25.05" customHeight="1" x14ac:dyDescent="0.3">
      <c r="A11737" s="1477"/>
      <c r="B11737" s="1477"/>
      <c r="C11737" s="1477"/>
      <c r="D11737" s="1477"/>
      <c r="E11737" s="1477"/>
      <c r="F11737" s="1477"/>
      <c r="G11737" s="1477"/>
      <c r="H11737" s="1523"/>
      <c r="I11737" s="1752"/>
      <c r="J11737" s="1477"/>
      <c r="K11737" s="1478"/>
      <c r="L11737" s="1477"/>
      <c r="M11737" s="1477"/>
      <c r="N11737" s="1477"/>
      <c r="O11737" s="1477"/>
      <c r="P11737" s="1524"/>
      <c r="Q11737" s="1464">
        <f t="shared" si="368"/>
        <v>1</v>
      </c>
      <c r="R11737" s="1794">
        <f t="shared" si="369"/>
        <v>0</v>
      </c>
    </row>
    <row r="11738" spans="1:18" ht="25.05" customHeight="1" x14ac:dyDescent="0.3">
      <c r="A11738" s="1477"/>
      <c r="B11738" s="1477"/>
      <c r="C11738" s="1477"/>
      <c r="D11738" s="1477"/>
      <c r="E11738" s="1477"/>
      <c r="F11738" s="1477"/>
      <c r="G11738" s="1477"/>
      <c r="H11738" s="1523"/>
      <c r="I11738" s="1752"/>
      <c r="J11738" s="1477"/>
      <c r="K11738" s="1478"/>
      <c r="L11738" s="1477"/>
      <c r="M11738" s="1477"/>
      <c r="N11738" s="1477"/>
      <c r="O11738" s="1477"/>
      <c r="P11738" s="1524"/>
      <c r="Q11738" s="1464">
        <f t="shared" si="368"/>
        <v>1</v>
      </c>
      <c r="R11738" s="1794">
        <f t="shared" si="369"/>
        <v>0</v>
      </c>
    </row>
    <row r="11739" spans="1:18" ht="25.05" customHeight="1" x14ac:dyDescent="0.3">
      <c r="A11739" s="1477"/>
      <c r="B11739" s="1477"/>
      <c r="C11739" s="1477"/>
      <c r="D11739" s="1477"/>
      <c r="E11739" s="1477"/>
      <c r="F11739" s="1477"/>
      <c r="G11739" s="1477"/>
      <c r="H11739" s="1523"/>
      <c r="I11739" s="1752"/>
      <c r="J11739" s="1477"/>
      <c r="K11739" s="1478"/>
      <c r="L11739" s="1477"/>
      <c r="M11739" s="1477"/>
      <c r="N11739" s="1477"/>
      <c r="O11739" s="1477"/>
      <c r="P11739" s="1524"/>
      <c r="Q11739" s="1464">
        <f t="shared" si="368"/>
        <v>1</v>
      </c>
      <c r="R11739" s="1794">
        <f t="shared" si="369"/>
        <v>0</v>
      </c>
    </row>
    <row r="11740" spans="1:18" ht="25.05" customHeight="1" x14ac:dyDescent="0.3">
      <c r="A11740" s="1477"/>
      <c r="B11740" s="1477"/>
      <c r="C11740" s="1477"/>
      <c r="D11740" s="1477"/>
      <c r="E11740" s="1477"/>
      <c r="F11740" s="1477"/>
      <c r="G11740" s="1477"/>
      <c r="H11740" s="1523"/>
      <c r="I11740" s="1752"/>
      <c r="J11740" s="1477"/>
      <c r="K11740" s="1478"/>
      <c r="L11740" s="1477"/>
      <c r="M11740" s="1477"/>
      <c r="N11740" s="1477"/>
      <c r="O11740" s="1477"/>
      <c r="P11740" s="1524"/>
      <c r="Q11740" s="1464">
        <f t="shared" si="368"/>
        <v>1</v>
      </c>
      <c r="R11740" s="1794">
        <f t="shared" si="369"/>
        <v>0</v>
      </c>
    </row>
    <row r="11741" spans="1:18" ht="25.05" customHeight="1" x14ac:dyDescent="0.3">
      <c r="A11741" s="1477"/>
      <c r="B11741" s="1477"/>
      <c r="C11741" s="1477"/>
      <c r="D11741" s="1477"/>
      <c r="E11741" s="1477"/>
      <c r="F11741" s="1477"/>
      <c r="G11741" s="1477"/>
      <c r="H11741" s="1523"/>
      <c r="I11741" s="1752"/>
      <c r="J11741" s="1477"/>
      <c r="K11741" s="1478"/>
      <c r="L11741" s="1477"/>
      <c r="M11741" s="1477"/>
      <c r="N11741" s="1477"/>
      <c r="O11741" s="1477"/>
      <c r="P11741" s="1524"/>
      <c r="Q11741" s="1464">
        <f t="shared" si="368"/>
        <v>1</v>
      </c>
      <c r="R11741" s="1794">
        <f t="shared" si="369"/>
        <v>0</v>
      </c>
    </row>
    <row r="11742" spans="1:18" ht="25.05" customHeight="1" x14ac:dyDescent="0.3">
      <c r="A11742" s="1477"/>
      <c r="B11742" s="1477"/>
      <c r="C11742" s="1477"/>
      <c r="D11742" s="1477"/>
      <c r="E11742" s="1477"/>
      <c r="F11742" s="1477"/>
      <c r="G11742" s="1477"/>
      <c r="H11742" s="1523"/>
      <c r="I11742" s="1752"/>
      <c r="J11742" s="1477"/>
      <c r="K11742" s="1478"/>
      <c r="L11742" s="1477"/>
      <c r="M11742" s="1477"/>
      <c r="N11742" s="1477"/>
      <c r="O11742" s="1477"/>
      <c r="P11742" s="1524"/>
      <c r="Q11742" s="1464">
        <f t="shared" si="368"/>
        <v>1</v>
      </c>
      <c r="R11742" s="1794">
        <f t="shared" si="369"/>
        <v>0</v>
      </c>
    </row>
    <row r="11743" spans="1:18" ht="25.05" customHeight="1" x14ac:dyDescent="0.3">
      <c r="A11743" s="1477"/>
      <c r="B11743" s="1477"/>
      <c r="C11743" s="1477"/>
      <c r="D11743" s="1477"/>
      <c r="E11743" s="1477"/>
      <c r="F11743" s="1477"/>
      <c r="G11743" s="1477"/>
      <c r="H11743" s="1523"/>
      <c r="I11743" s="1752"/>
      <c r="J11743" s="1477"/>
      <c r="K11743" s="1478"/>
      <c r="L11743" s="1477"/>
      <c r="M11743" s="1477"/>
      <c r="N11743" s="1477"/>
      <c r="O11743" s="1477"/>
      <c r="P11743" s="1524"/>
      <c r="Q11743" s="1464">
        <f t="shared" si="368"/>
        <v>1</v>
      </c>
      <c r="R11743" s="1794">
        <f t="shared" si="369"/>
        <v>0</v>
      </c>
    </row>
    <row r="11744" spans="1:18" ht="25.05" customHeight="1" x14ac:dyDescent="0.3">
      <c r="A11744" s="1477"/>
      <c r="B11744" s="1477"/>
      <c r="C11744" s="1477"/>
      <c r="D11744" s="1477"/>
      <c r="E11744" s="1477"/>
      <c r="F11744" s="1477"/>
      <c r="G11744" s="1477"/>
      <c r="H11744" s="1523"/>
      <c r="I11744" s="1752"/>
      <c r="J11744" s="1477"/>
      <c r="K11744" s="1478"/>
      <c r="L11744" s="1477"/>
      <c r="M11744" s="1477"/>
      <c r="N11744" s="1477"/>
      <c r="O11744" s="1477"/>
      <c r="P11744" s="1524"/>
      <c r="Q11744" s="1464">
        <f t="shared" si="368"/>
        <v>1</v>
      </c>
      <c r="R11744" s="1794">
        <f t="shared" si="369"/>
        <v>0</v>
      </c>
    </row>
    <row r="11745" spans="1:18" ht="25.05" customHeight="1" x14ac:dyDescent="0.3">
      <c r="A11745" s="1477"/>
      <c r="B11745" s="1477"/>
      <c r="C11745" s="1477"/>
      <c r="D11745" s="1477"/>
      <c r="E11745" s="1477"/>
      <c r="F11745" s="1477"/>
      <c r="G11745" s="1477"/>
      <c r="H11745" s="1523"/>
      <c r="I11745" s="1752"/>
      <c r="J11745" s="1477"/>
      <c r="K11745" s="1478"/>
      <c r="L11745" s="1477"/>
      <c r="M11745" s="1477"/>
      <c r="N11745" s="1477"/>
      <c r="O11745" s="1477"/>
      <c r="P11745" s="1524"/>
      <c r="Q11745" s="1464">
        <f t="shared" si="368"/>
        <v>1</v>
      </c>
      <c r="R11745" s="1794">
        <f t="shared" si="369"/>
        <v>0</v>
      </c>
    </row>
    <row r="11746" spans="1:18" ht="25.05" customHeight="1" x14ac:dyDescent="0.3">
      <c r="A11746" s="1477"/>
      <c r="B11746" s="1477"/>
      <c r="C11746" s="1477"/>
      <c r="D11746" s="1477"/>
      <c r="E11746" s="1477"/>
      <c r="F11746" s="1477"/>
      <c r="G11746" s="1477"/>
      <c r="H11746" s="1523"/>
      <c r="I11746" s="1752"/>
      <c r="J11746" s="1477"/>
      <c r="K11746" s="1478"/>
      <c r="L11746" s="1477"/>
      <c r="M11746" s="1477"/>
      <c r="N11746" s="1477"/>
      <c r="O11746" s="1477"/>
      <c r="P11746" s="1524"/>
      <c r="Q11746" s="1464">
        <f t="shared" si="368"/>
        <v>1</v>
      </c>
      <c r="R11746" s="1794">
        <f t="shared" si="369"/>
        <v>0</v>
      </c>
    </row>
    <row r="11747" spans="1:18" ht="25.05" customHeight="1" x14ac:dyDescent="0.3">
      <c r="A11747" s="1477"/>
      <c r="B11747" s="1477"/>
      <c r="C11747" s="1477"/>
      <c r="D11747" s="1477"/>
      <c r="E11747" s="1477"/>
      <c r="F11747" s="1477"/>
      <c r="G11747" s="1477"/>
      <c r="H11747" s="1523"/>
      <c r="I11747" s="1752"/>
      <c r="J11747" s="1477"/>
      <c r="K11747" s="1478"/>
      <c r="L11747" s="1477"/>
      <c r="M11747" s="1477"/>
      <c r="N11747" s="1477"/>
      <c r="O11747" s="1477"/>
      <c r="P11747" s="1524"/>
      <c r="Q11747" s="1464">
        <f t="shared" si="368"/>
        <v>1</v>
      </c>
      <c r="R11747" s="1794">
        <f t="shared" si="369"/>
        <v>0</v>
      </c>
    </row>
    <row r="11748" spans="1:18" ht="25.05" customHeight="1" x14ac:dyDescent="0.3">
      <c r="A11748" s="1477"/>
      <c r="B11748" s="1477"/>
      <c r="C11748" s="1477"/>
      <c r="D11748" s="1477"/>
      <c r="E11748" s="1477"/>
      <c r="F11748" s="1477"/>
      <c r="G11748" s="1477"/>
      <c r="H11748" s="1523"/>
      <c r="I11748" s="1752"/>
      <c r="J11748" s="1477"/>
      <c r="K11748" s="1478"/>
      <c r="L11748" s="1477"/>
      <c r="M11748" s="1477"/>
      <c r="N11748" s="1477"/>
      <c r="O11748" s="1477"/>
      <c r="P11748" s="1524"/>
      <c r="Q11748" s="1464">
        <f t="shared" si="368"/>
        <v>1</v>
      </c>
      <c r="R11748" s="1794">
        <f t="shared" si="369"/>
        <v>0</v>
      </c>
    </row>
    <row r="11749" spans="1:18" ht="25.05" customHeight="1" x14ac:dyDescent="0.3">
      <c r="A11749" s="1477"/>
      <c r="B11749" s="1477"/>
      <c r="C11749" s="1477"/>
      <c r="D11749" s="1477"/>
      <c r="E11749" s="1477"/>
      <c r="F11749" s="1477"/>
      <c r="G11749" s="1477"/>
      <c r="H11749" s="1523"/>
      <c r="I11749" s="1752"/>
      <c r="J11749" s="1477"/>
      <c r="K11749" s="1478"/>
      <c r="L11749" s="1477"/>
      <c r="M11749" s="1477"/>
      <c r="N11749" s="1477"/>
      <c r="O11749" s="1477"/>
      <c r="P11749" s="1524"/>
      <c r="Q11749" s="1464">
        <f t="shared" si="368"/>
        <v>1</v>
      </c>
      <c r="R11749" s="1794">
        <f t="shared" si="369"/>
        <v>0</v>
      </c>
    </row>
    <row r="11750" spans="1:18" ht="25.05" customHeight="1" x14ac:dyDescent="0.3">
      <c r="A11750" s="1477"/>
      <c r="B11750" s="1477"/>
      <c r="C11750" s="1477"/>
      <c r="D11750" s="1477"/>
      <c r="E11750" s="1477"/>
      <c r="F11750" s="1477"/>
      <c r="G11750" s="1477"/>
      <c r="H11750" s="1523"/>
      <c r="I11750" s="1752"/>
      <c r="J11750" s="1477"/>
      <c r="K11750" s="1478"/>
      <c r="L11750" s="1477"/>
      <c r="M11750" s="1477"/>
      <c r="N11750" s="1477"/>
      <c r="O11750" s="1477"/>
      <c r="P11750" s="1524"/>
      <c r="Q11750" s="1464">
        <f t="shared" si="368"/>
        <v>1</v>
      </c>
      <c r="R11750" s="1794">
        <f t="shared" si="369"/>
        <v>0</v>
      </c>
    </row>
    <row r="11751" spans="1:18" ht="25.05" customHeight="1" x14ac:dyDescent="0.3">
      <c r="A11751" s="1477"/>
      <c r="B11751" s="1477"/>
      <c r="C11751" s="1477"/>
      <c r="D11751" s="1477"/>
      <c r="E11751" s="1477"/>
      <c r="F11751" s="1477"/>
      <c r="G11751" s="1477"/>
      <c r="H11751" s="1523"/>
      <c r="I11751" s="1752"/>
      <c r="J11751" s="1477"/>
      <c r="K11751" s="1478"/>
      <c r="L11751" s="1477"/>
      <c r="M11751" s="1477"/>
      <c r="N11751" s="1477"/>
      <c r="O11751" s="1477"/>
      <c r="P11751" s="1524"/>
      <c r="Q11751" s="1464">
        <f t="shared" si="368"/>
        <v>1</v>
      </c>
      <c r="R11751" s="1794">
        <f t="shared" si="369"/>
        <v>0</v>
      </c>
    </row>
    <row r="11752" spans="1:18" ht="25.05" customHeight="1" x14ac:dyDescent="0.3">
      <c r="A11752" s="1477"/>
      <c r="B11752" s="1477"/>
      <c r="C11752" s="1477"/>
      <c r="D11752" s="1477"/>
      <c r="E11752" s="1477"/>
      <c r="F11752" s="1477"/>
      <c r="G11752" s="1477"/>
      <c r="H11752" s="1523"/>
      <c r="I11752" s="1752"/>
      <c r="J11752" s="1477"/>
      <c r="K11752" s="1478"/>
      <c r="L11752" s="1477"/>
      <c r="M11752" s="1477"/>
      <c r="N11752" s="1477"/>
      <c r="O11752" s="1477"/>
      <c r="P11752" s="1524"/>
      <c r="Q11752" s="1464">
        <f t="shared" si="368"/>
        <v>1</v>
      </c>
      <c r="R11752" s="1794">
        <f t="shared" si="369"/>
        <v>0</v>
      </c>
    </row>
    <row r="11753" spans="1:18" ht="25.05" customHeight="1" x14ac:dyDescent="0.3">
      <c r="A11753" s="1477"/>
      <c r="B11753" s="1477"/>
      <c r="C11753" s="1477"/>
      <c r="D11753" s="1477"/>
      <c r="E11753" s="1477"/>
      <c r="F11753" s="1477"/>
      <c r="G11753" s="1477"/>
      <c r="H11753" s="1523"/>
      <c r="I11753" s="1752"/>
      <c r="J11753" s="1477"/>
      <c r="K11753" s="1478"/>
      <c r="L11753" s="1477"/>
      <c r="M11753" s="1477"/>
      <c r="N11753" s="1477"/>
      <c r="O11753" s="1477"/>
      <c r="P11753" s="1524"/>
      <c r="Q11753" s="1464">
        <f t="shared" si="368"/>
        <v>1</v>
      </c>
      <c r="R11753" s="1794">
        <f t="shared" si="369"/>
        <v>0</v>
      </c>
    </row>
    <row r="11754" spans="1:18" ht="25.05" customHeight="1" x14ac:dyDescent="0.3">
      <c r="A11754" s="1477"/>
      <c r="B11754" s="1477"/>
      <c r="C11754" s="1477"/>
      <c r="D11754" s="1477"/>
      <c r="E11754" s="1477"/>
      <c r="F11754" s="1477"/>
      <c r="G11754" s="1477"/>
      <c r="H11754" s="1523"/>
      <c r="I11754" s="1752"/>
      <c r="J11754" s="1477"/>
      <c r="K11754" s="1478"/>
      <c r="L11754" s="1477"/>
      <c r="M11754" s="1477"/>
      <c r="N11754" s="1477"/>
      <c r="O11754" s="1477"/>
      <c r="P11754" s="1524"/>
      <c r="Q11754" s="1464">
        <f t="shared" si="368"/>
        <v>1</v>
      </c>
      <c r="R11754" s="1794">
        <f t="shared" si="369"/>
        <v>0</v>
      </c>
    </row>
    <row r="11755" spans="1:18" ht="25.05" customHeight="1" x14ac:dyDescent="0.3">
      <c r="A11755" s="1477"/>
      <c r="B11755" s="1477"/>
      <c r="C11755" s="1477"/>
      <c r="D11755" s="1477"/>
      <c r="E11755" s="1477"/>
      <c r="F11755" s="1477"/>
      <c r="G11755" s="1477"/>
      <c r="H11755" s="1523"/>
      <c r="I11755" s="1752"/>
      <c r="J11755" s="1477"/>
      <c r="K11755" s="1478"/>
      <c r="L11755" s="1477"/>
      <c r="M11755" s="1477"/>
      <c r="N11755" s="1477"/>
      <c r="O11755" s="1477"/>
      <c r="P11755" s="1524"/>
      <c r="Q11755" s="1464">
        <f t="shared" si="368"/>
        <v>1</v>
      </c>
      <c r="R11755" s="1794">
        <f t="shared" si="369"/>
        <v>0</v>
      </c>
    </row>
    <row r="11756" spans="1:18" ht="25.05" customHeight="1" x14ac:dyDescent="0.3">
      <c r="A11756" s="1477"/>
      <c r="B11756" s="1477"/>
      <c r="C11756" s="1477"/>
      <c r="D11756" s="1477"/>
      <c r="E11756" s="1477"/>
      <c r="F11756" s="1477"/>
      <c r="G11756" s="1477"/>
      <c r="H11756" s="1523"/>
      <c r="I11756" s="1752"/>
      <c r="J11756" s="1477"/>
      <c r="K11756" s="1478"/>
      <c r="L11756" s="1477"/>
      <c r="M11756" s="1477"/>
      <c r="N11756" s="1477"/>
      <c r="O11756" s="1477"/>
      <c r="P11756" s="1524"/>
      <c r="Q11756" s="1464">
        <f t="shared" si="368"/>
        <v>1</v>
      </c>
      <c r="R11756" s="1794">
        <f t="shared" si="369"/>
        <v>0</v>
      </c>
    </row>
    <row r="11757" spans="1:18" ht="25.05" customHeight="1" x14ac:dyDescent="0.3">
      <c r="A11757" s="1477"/>
      <c r="B11757" s="1477"/>
      <c r="C11757" s="1477"/>
      <c r="D11757" s="1477"/>
      <c r="E11757" s="1477"/>
      <c r="F11757" s="1477"/>
      <c r="G11757" s="1477"/>
      <c r="H11757" s="1523"/>
      <c r="I11757" s="1752"/>
      <c r="J11757" s="1477"/>
      <c r="K11757" s="1478"/>
      <c r="L11757" s="1477"/>
      <c r="M11757" s="1477"/>
      <c r="N11757" s="1477"/>
      <c r="O11757" s="1477"/>
      <c r="P11757" s="1524"/>
      <c r="Q11757" s="1464">
        <f t="shared" si="368"/>
        <v>1</v>
      </c>
      <c r="R11757" s="1794">
        <f t="shared" si="369"/>
        <v>0</v>
      </c>
    </row>
    <row r="11758" spans="1:18" ht="25.05" customHeight="1" x14ac:dyDescent="0.3">
      <c r="A11758" s="1477"/>
      <c r="B11758" s="1477"/>
      <c r="C11758" s="1477"/>
      <c r="D11758" s="1477"/>
      <c r="E11758" s="1477"/>
      <c r="F11758" s="1477"/>
      <c r="G11758" s="1477"/>
      <c r="H11758" s="1523"/>
      <c r="I11758" s="1752"/>
      <c r="J11758" s="1477"/>
      <c r="K11758" s="1478"/>
      <c r="L11758" s="1477"/>
      <c r="M11758" s="1477"/>
      <c r="N11758" s="1477"/>
      <c r="O11758" s="1477"/>
      <c r="P11758" s="1524"/>
      <c r="Q11758" s="1464">
        <f t="shared" si="368"/>
        <v>1</v>
      </c>
      <c r="R11758" s="1794">
        <f t="shared" si="369"/>
        <v>0</v>
      </c>
    </row>
    <row r="11759" spans="1:18" ht="25.05" customHeight="1" x14ac:dyDescent="0.3">
      <c r="A11759" s="1477"/>
      <c r="B11759" s="1477"/>
      <c r="C11759" s="1477"/>
      <c r="D11759" s="1477"/>
      <c r="E11759" s="1477"/>
      <c r="F11759" s="1477"/>
      <c r="G11759" s="1477"/>
      <c r="H11759" s="1523"/>
      <c r="I11759" s="1752"/>
      <c r="J11759" s="1477"/>
      <c r="K11759" s="1478"/>
      <c r="L11759" s="1477"/>
      <c r="M11759" s="1477"/>
      <c r="N11759" s="1477"/>
      <c r="O11759" s="1477"/>
      <c r="P11759" s="1524"/>
      <c r="Q11759" s="1464">
        <f t="shared" si="368"/>
        <v>1</v>
      </c>
      <c r="R11759" s="1794">
        <f t="shared" si="369"/>
        <v>0</v>
      </c>
    </row>
    <row r="11760" spans="1:18" ht="25.05" customHeight="1" x14ac:dyDescent="0.3">
      <c r="A11760" s="1477"/>
      <c r="B11760" s="1477"/>
      <c r="C11760" s="1477"/>
      <c r="D11760" s="1477"/>
      <c r="E11760" s="1477"/>
      <c r="F11760" s="1477"/>
      <c r="G11760" s="1477"/>
      <c r="H11760" s="1523"/>
      <c r="I11760" s="1752"/>
      <c r="J11760" s="1477"/>
      <c r="K11760" s="1478"/>
      <c r="L11760" s="1477"/>
      <c r="M11760" s="1477"/>
      <c r="N11760" s="1477"/>
      <c r="O11760" s="1477"/>
      <c r="P11760" s="1524"/>
      <c r="Q11760" s="1464">
        <f t="shared" si="368"/>
        <v>1</v>
      </c>
      <c r="R11760" s="1794">
        <f t="shared" si="369"/>
        <v>0</v>
      </c>
    </row>
    <row r="11761" spans="1:18" ht="25.05" customHeight="1" x14ac:dyDescent="0.3">
      <c r="A11761" s="1477"/>
      <c r="B11761" s="1477"/>
      <c r="C11761" s="1477"/>
      <c r="D11761" s="1477"/>
      <c r="E11761" s="1477"/>
      <c r="F11761" s="1477"/>
      <c r="G11761" s="1477"/>
      <c r="H11761" s="1523"/>
      <c r="I11761" s="1752"/>
      <c r="J11761" s="1477"/>
      <c r="K11761" s="1478"/>
      <c r="L11761" s="1477"/>
      <c r="M11761" s="1477"/>
      <c r="N11761" s="1477"/>
      <c r="O11761" s="1477"/>
      <c r="P11761" s="1524"/>
      <c r="Q11761" s="1464">
        <f t="shared" si="368"/>
        <v>1</v>
      </c>
      <c r="R11761" s="1794">
        <f t="shared" si="369"/>
        <v>0</v>
      </c>
    </row>
    <row r="11762" spans="1:18" ht="25.05" customHeight="1" x14ac:dyDescent="0.3">
      <c r="A11762" s="1477"/>
      <c r="B11762" s="1477"/>
      <c r="C11762" s="1477"/>
      <c r="D11762" s="1477"/>
      <c r="E11762" s="1477"/>
      <c r="F11762" s="1477"/>
      <c r="G11762" s="1477"/>
      <c r="H11762" s="1523"/>
      <c r="I11762" s="1752"/>
      <c r="J11762" s="1477"/>
      <c r="K11762" s="1478"/>
      <c r="L11762" s="1477"/>
      <c r="M11762" s="1477"/>
      <c r="N11762" s="1477"/>
      <c r="O11762" s="1477"/>
      <c r="P11762" s="1524"/>
      <c r="Q11762" s="1464">
        <f t="shared" si="368"/>
        <v>1</v>
      </c>
      <c r="R11762" s="1794">
        <f t="shared" si="369"/>
        <v>0</v>
      </c>
    </row>
    <row r="11763" spans="1:18" ht="25.05" customHeight="1" x14ac:dyDescent="0.3">
      <c r="A11763" s="1477"/>
      <c r="B11763" s="1477"/>
      <c r="C11763" s="1477"/>
      <c r="D11763" s="1477"/>
      <c r="E11763" s="1477"/>
      <c r="F11763" s="1477"/>
      <c r="G11763" s="1477"/>
      <c r="H11763" s="1523"/>
      <c r="I11763" s="1752"/>
      <c r="J11763" s="1477"/>
      <c r="K11763" s="1478"/>
      <c r="L11763" s="1477"/>
      <c r="M11763" s="1477"/>
      <c r="N11763" s="1477"/>
      <c r="O11763" s="1477"/>
      <c r="P11763" s="1524"/>
      <c r="Q11763" s="1464">
        <f t="shared" si="368"/>
        <v>1</v>
      </c>
      <c r="R11763" s="1794">
        <f t="shared" si="369"/>
        <v>0</v>
      </c>
    </row>
    <row r="11764" spans="1:18" ht="25.05" customHeight="1" x14ac:dyDescent="0.3">
      <c r="A11764" s="1477"/>
      <c r="B11764" s="1477"/>
      <c r="C11764" s="1477"/>
      <c r="D11764" s="1477"/>
      <c r="E11764" s="1477"/>
      <c r="F11764" s="1477"/>
      <c r="G11764" s="1477"/>
      <c r="H11764" s="1523"/>
      <c r="I11764" s="1752"/>
      <c r="J11764" s="1477"/>
      <c r="K11764" s="1478"/>
      <c r="L11764" s="1477"/>
      <c r="M11764" s="1477"/>
      <c r="N11764" s="1477"/>
      <c r="O11764" s="1477"/>
      <c r="P11764" s="1524"/>
      <c r="Q11764" s="1464">
        <f t="shared" si="368"/>
        <v>1</v>
      </c>
      <c r="R11764" s="1794">
        <f t="shared" si="369"/>
        <v>0</v>
      </c>
    </row>
    <row r="11765" spans="1:18" ht="25.05" customHeight="1" x14ac:dyDescent="0.3">
      <c r="A11765" s="1477"/>
      <c r="B11765" s="1477"/>
      <c r="C11765" s="1477"/>
      <c r="D11765" s="1477"/>
      <c r="E11765" s="1477"/>
      <c r="F11765" s="1477"/>
      <c r="G11765" s="1477"/>
      <c r="H11765" s="1523"/>
      <c r="I11765" s="1752"/>
      <c r="J11765" s="1477"/>
      <c r="K11765" s="1478"/>
      <c r="L11765" s="1477"/>
      <c r="M11765" s="1477"/>
      <c r="N11765" s="1477"/>
      <c r="O11765" s="1477"/>
      <c r="P11765" s="1524"/>
      <c r="Q11765" s="1464">
        <f t="shared" si="368"/>
        <v>1</v>
      </c>
      <c r="R11765" s="1794">
        <f t="shared" si="369"/>
        <v>0</v>
      </c>
    </row>
    <row r="11766" spans="1:18" ht="25.05" customHeight="1" x14ac:dyDescent="0.3">
      <c r="A11766" s="1477"/>
      <c r="B11766" s="1477"/>
      <c r="C11766" s="1477"/>
      <c r="D11766" s="1477"/>
      <c r="E11766" s="1477"/>
      <c r="F11766" s="1477"/>
      <c r="G11766" s="1477"/>
      <c r="H11766" s="1523"/>
      <c r="I11766" s="1752"/>
      <c r="J11766" s="1477"/>
      <c r="K11766" s="1478"/>
      <c r="L11766" s="1477"/>
      <c r="M11766" s="1477"/>
      <c r="N11766" s="1477"/>
      <c r="O11766" s="1477"/>
      <c r="P11766" s="1524"/>
      <c r="Q11766" s="1464">
        <f t="shared" si="368"/>
        <v>1</v>
      </c>
      <c r="R11766" s="1794">
        <f t="shared" si="369"/>
        <v>0</v>
      </c>
    </row>
    <row r="11767" spans="1:18" ht="25.05" customHeight="1" x14ac:dyDescent="0.3">
      <c r="A11767" s="1477"/>
      <c r="B11767" s="1477"/>
      <c r="C11767" s="1477"/>
      <c r="D11767" s="1477"/>
      <c r="E11767" s="1477"/>
      <c r="F11767" s="1477"/>
      <c r="G11767" s="1477"/>
      <c r="H11767" s="1523"/>
      <c r="I11767" s="1752"/>
      <c r="J11767" s="1477"/>
      <c r="K11767" s="1478"/>
      <c r="L11767" s="1477"/>
      <c r="M11767" s="1477"/>
      <c r="N11767" s="1477"/>
      <c r="O11767" s="1477"/>
      <c r="P11767" s="1524"/>
      <c r="Q11767" s="1464">
        <f t="shared" si="368"/>
        <v>1</v>
      </c>
      <c r="R11767" s="1794">
        <f t="shared" si="369"/>
        <v>0</v>
      </c>
    </row>
    <row r="11768" spans="1:18" ht="25.05" customHeight="1" x14ac:dyDescent="0.3">
      <c r="A11768" s="1477"/>
      <c r="B11768" s="1477"/>
      <c r="C11768" s="1477"/>
      <c r="D11768" s="1477"/>
      <c r="E11768" s="1477"/>
      <c r="F11768" s="1477"/>
      <c r="G11768" s="1477"/>
      <c r="H11768" s="1523"/>
      <c r="I11768" s="1752"/>
      <c r="J11768" s="1477"/>
      <c r="K11768" s="1478"/>
      <c r="L11768" s="1477"/>
      <c r="M11768" s="1477"/>
      <c r="N11768" s="1477"/>
      <c r="O11768" s="1477"/>
      <c r="P11768" s="1524"/>
      <c r="Q11768" s="1464">
        <f t="shared" si="368"/>
        <v>1</v>
      </c>
      <c r="R11768" s="1794">
        <f t="shared" si="369"/>
        <v>0</v>
      </c>
    </row>
    <row r="11769" spans="1:18" ht="25.05" customHeight="1" x14ac:dyDescent="0.3">
      <c r="A11769" s="1477"/>
      <c r="B11769" s="1477"/>
      <c r="C11769" s="1477"/>
      <c r="D11769" s="1477"/>
      <c r="E11769" s="1477"/>
      <c r="F11769" s="1477"/>
      <c r="G11769" s="1477"/>
      <c r="H11769" s="1523"/>
      <c r="I11769" s="1752"/>
      <c r="J11769" s="1477"/>
      <c r="K11769" s="1478"/>
      <c r="L11769" s="1477"/>
      <c r="M11769" s="1477"/>
      <c r="N11769" s="1477"/>
      <c r="O11769" s="1477"/>
      <c r="P11769" s="1524"/>
      <c r="Q11769" s="1464">
        <f t="shared" si="368"/>
        <v>1</v>
      </c>
      <c r="R11769" s="1794">
        <f t="shared" si="369"/>
        <v>0</v>
      </c>
    </row>
    <row r="11770" spans="1:18" ht="25.05" customHeight="1" x14ac:dyDescent="0.3">
      <c r="A11770" s="1477"/>
      <c r="B11770" s="1477"/>
      <c r="C11770" s="1477"/>
      <c r="D11770" s="1477"/>
      <c r="E11770" s="1477"/>
      <c r="F11770" s="1477"/>
      <c r="G11770" s="1477"/>
      <c r="H11770" s="1523"/>
      <c r="I11770" s="1752"/>
      <c r="J11770" s="1477"/>
      <c r="K11770" s="1478"/>
      <c r="L11770" s="1477"/>
      <c r="M11770" s="1477"/>
      <c r="N11770" s="1477"/>
      <c r="O11770" s="1477"/>
      <c r="P11770" s="1524"/>
      <c r="Q11770" s="1464">
        <f t="shared" si="368"/>
        <v>1</v>
      </c>
      <c r="R11770" s="1794">
        <f t="shared" si="369"/>
        <v>0</v>
      </c>
    </row>
    <row r="11771" spans="1:18" ht="25.05" customHeight="1" x14ac:dyDescent="0.3">
      <c r="A11771" s="1477"/>
      <c r="B11771" s="1477"/>
      <c r="C11771" s="1477"/>
      <c r="D11771" s="1477"/>
      <c r="E11771" s="1477"/>
      <c r="F11771" s="1477"/>
      <c r="G11771" s="1477"/>
      <c r="H11771" s="1523"/>
      <c r="I11771" s="1752"/>
      <c r="J11771" s="1477"/>
      <c r="K11771" s="1478"/>
      <c r="L11771" s="1477"/>
      <c r="M11771" s="1477"/>
      <c r="N11771" s="1477"/>
      <c r="O11771" s="1477"/>
      <c r="P11771" s="1524"/>
      <c r="Q11771" s="1464">
        <f t="shared" si="368"/>
        <v>1</v>
      </c>
      <c r="R11771" s="1794">
        <f t="shared" si="369"/>
        <v>0</v>
      </c>
    </row>
    <row r="11772" spans="1:18" ht="25.05" customHeight="1" x14ac:dyDescent="0.3">
      <c r="A11772" s="1477"/>
      <c r="B11772" s="1477"/>
      <c r="C11772" s="1477"/>
      <c r="D11772" s="1477"/>
      <c r="E11772" s="1477"/>
      <c r="F11772" s="1477"/>
      <c r="G11772" s="1477"/>
      <c r="H11772" s="1523"/>
      <c r="I11772" s="1752"/>
      <c r="J11772" s="1477"/>
      <c r="K11772" s="1478"/>
      <c r="L11772" s="1477"/>
      <c r="M11772" s="1477"/>
      <c r="N11772" s="1477"/>
      <c r="O11772" s="1477"/>
      <c r="P11772" s="1524"/>
      <c r="Q11772" s="1464">
        <f t="shared" si="368"/>
        <v>1</v>
      </c>
      <c r="R11772" s="1794">
        <f t="shared" si="369"/>
        <v>0</v>
      </c>
    </row>
    <row r="11773" spans="1:18" ht="25.05" customHeight="1" x14ac:dyDescent="0.3">
      <c r="A11773" s="1477"/>
      <c r="B11773" s="1477"/>
      <c r="C11773" s="1477"/>
      <c r="D11773" s="1477"/>
      <c r="E11773" s="1477"/>
      <c r="F11773" s="1477"/>
      <c r="G11773" s="1477"/>
      <c r="H11773" s="1523"/>
      <c r="I11773" s="1752"/>
      <c r="J11773" s="1477"/>
      <c r="K11773" s="1478"/>
      <c r="L11773" s="1477"/>
      <c r="M11773" s="1477"/>
      <c r="N11773" s="1477"/>
      <c r="O11773" s="1477"/>
      <c r="P11773" s="1524"/>
      <c r="Q11773" s="1464">
        <f t="shared" si="368"/>
        <v>1</v>
      </c>
      <c r="R11773" s="1794">
        <f t="shared" si="369"/>
        <v>0</v>
      </c>
    </row>
    <row r="11774" spans="1:18" ht="25.05" customHeight="1" x14ac:dyDescent="0.3">
      <c r="A11774" s="1477"/>
      <c r="B11774" s="1477"/>
      <c r="C11774" s="1477"/>
      <c r="D11774" s="1477"/>
      <c r="E11774" s="1477"/>
      <c r="F11774" s="1477"/>
      <c r="G11774" s="1477"/>
      <c r="H11774" s="1523"/>
      <c r="I11774" s="1752"/>
      <c r="J11774" s="1477"/>
      <c r="K11774" s="1478"/>
      <c r="L11774" s="1477"/>
      <c r="M11774" s="1477"/>
      <c r="N11774" s="1477"/>
      <c r="O11774" s="1477"/>
      <c r="P11774" s="1524"/>
      <c r="Q11774" s="1464">
        <f t="shared" si="368"/>
        <v>1</v>
      </c>
      <c r="R11774" s="1794">
        <f t="shared" si="369"/>
        <v>0</v>
      </c>
    </row>
    <row r="11775" spans="1:18" ht="25.05" customHeight="1" x14ac:dyDescent="0.3">
      <c r="A11775" s="1477"/>
      <c r="B11775" s="1477"/>
      <c r="C11775" s="1477"/>
      <c r="D11775" s="1477"/>
      <c r="E11775" s="1477"/>
      <c r="F11775" s="1477"/>
      <c r="G11775" s="1477"/>
      <c r="H11775" s="1523"/>
      <c r="I11775" s="1752"/>
      <c r="J11775" s="1477"/>
      <c r="K11775" s="1478"/>
      <c r="L11775" s="1477"/>
      <c r="M11775" s="1477"/>
      <c r="N11775" s="1477"/>
      <c r="O11775" s="1477"/>
      <c r="P11775" s="1524"/>
      <c r="Q11775" s="1464">
        <f t="shared" si="368"/>
        <v>1</v>
      </c>
      <c r="R11775" s="1794">
        <f t="shared" si="369"/>
        <v>0</v>
      </c>
    </row>
    <row r="11776" spans="1:18" ht="25.05" customHeight="1" x14ac:dyDescent="0.3">
      <c r="A11776" s="1477"/>
      <c r="B11776" s="1477"/>
      <c r="C11776" s="1477"/>
      <c r="D11776" s="1477"/>
      <c r="E11776" s="1477"/>
      <c r="F11776" s="1477"/>
      <c r="G11776" s="1477"/>
      <c r="H11776" s="1523"/>
      <c r="I11776" s="1752"/>
      <c r="J11776" s="1477"/>
      <c r="K11776" s="1478"/>
      <c r="L11776" s="1477"/>
      <c r="M11776" s="1477"/>
      <c r="N11776" s="1477"/>
      <c r="O11776" s="1477"/>
      <c r="Q11776" s="1464">
        <f t="shared" si="368"/>
        <v>1</v>
      </c>
      <c r="R11776" s="1794">
        <f t="shared" si="369"/>
        <v>0</v>
      </c>
    </row>
    <row r="11777" spans="1:18" ht="25.05" customHeight="1" x14ac:dyDescent="0.3">
      <c r="A11777" s="1477"/>
      <c r="B11777" s="1477"/>
      <c r="C11777" s="1477"/>
      <c r="D11777" s="1477"/>
      <c r="E11777" s="1477"/>
      <c r="F11777" s="1477"/>
      <c r="G11777" s="1477"/>
      <c r="H11777" s="1523"/>
      <c r="I11777" s="1752"/>
      <c r="J11777" s="1477"/>
      <c r="K11777" s="1478"/>
      <c r="L11777" s="1477"/>
      <c r="M11777" s="1477"/>
      <c r="N11777" s="1477"/>
      <c r="O11777" s="1477"/>
      <c r="Q11777" s="1464">
        <f t="shared" si="368"/>
        <v>1</v>
      </c>
      <c r="R11777" s="1794">
        <f t="shared" si="369"/>
        <v>0</v>
      </c>
    </row>
    <row r="11778" spans="1:18" ht="25.05" customHeight="1" x14ac:dyDescent="0.3">
      <c r="A11778" s="1477"/>
      <c r="B11778" s="1477"/>
      <c r="C11778" s="1477"/>
      <c r="D11778" s="1477"/>
      <c r="E11778" s="1477"/>
      <c r="F11778" s="1477"/>
      <c r="G11778" s="1477"/>
      <c r="H11778" s="1523"/>
      <c r="I11778" s="1752"/>
      <c r="J11778" s="1477"/>
      <c r="K11778" s="1478"/>
      <c r="L11778" s="1477"/>
      <c r="M11778" s="1477"/>
      <c r="N11778" s="1477"/>
      <c r="O11778" s="1477"/>
      <c r="Q11778" s="1464">
        <f t="shared" si="368"/>
        <v>1</v>
      </c>
      <c r="R11778" s="1794">
        <f t="shared" si="369"/>
        <v>0</v>
      </c>
    </row>
    <row r="11779" spans="1:18" ht="25.05" customHeight="1" x14ac:dyDescent="0.3">
      <c r="A11779" s="1477"/>
      <c r="B11779" s="1477"/>
      <c r="C11779" s="1477"/>
      <c r="D11779" s="1477"/>
      <c r="E11779" s="1477"/>
      <c r="F11779" s="1477"/>
      <c r="G11779" s="1477"/>
      <c r="H11779" s="1523"/>
      <c r="I11779" s="1752"/>
      <c r="J11779" s="1477"/>
      <c r="K11779" s="1478"/>
      <c r="L11779" s="1477"/>
      <c r="M11779" s="1477"/>
      <c r="N11779" s="1477"/>
      <c r="O11779" s="1477"/>
      <c r="Q11779" s="1464">
        <f t="shared" si="368"/>
        <v>1</v>
      </c>
      <c r="R11779" s="1794">
        <f t="shared" si="369"/>
        <v>0</v>
      </c>
    </row>
    <row r="11780" spans="1:18" ht="25.05" customHeight="1" x14ac:dyDescent="0.3">
      <c r="A11780" s="1477"/>
      <c r="B11780" s="1477"/>
      <c r="C11780" s="1477"/>
      <c r="D11780" s="1477"/>
      <c r="E11780" s="1477"/>
      <c r="F11780" s="1477"/>
      <c r="G11780" s="1477"/>
      <c r="H11780" s="1523"/>
      <c r="I11780" s="1752"/>
      <c r="J11780" s="1477"/>
      <c r="K11780" s="1478"/>
      <c r="L11780" s="1477"/>
      <c r="M11780" s="1477"/>
      <c r="N11780" s="1477"/>
      <c r="O11780" s="1477"/>
      <c r="Q11780" s="1464">
        <f t="shared" si="368"/>
        <v>1</v>
      </c>
      <c r="R11780" s="1794">
        <f t="shared" si="369"/>
        <v>0</v>
      </c>
    </row>
    <row r="11781" spans="1:18" ht="25.05" customHeight="1" x14ac:dyDescent="0.3">
      <c r="A11781" s="1477"/>
      <c r="B11781" s="1477"/>
      <c r="C11781" s="1477"/>
      <c r="D11781" s="1477"/>
      <c r="E11781" s="1477"/>
      <c r="F11781" s="1477"/>
      <c r="G11781" s="1477"/>
      <c r="H11781" s="1523"/>
      <c r="I11781" s="1752"/>
      <c r="J11781" s="1477"/>
      <c r="K11781" s="1478"/>
      <c r="L11781" s="1477"/>
      <c r="M11781" s="1477"/>
      <c r="N11781" s="1477"/>
      <c r="O11781" s="1477"/>
      <c r="Q11781" s="1464">
        <f t="shared" si="368"/>
        <v>1</v>
      </c>
      <c r="R11781" s="1794">
        <f t="shared" si="369"/>
        <v>0</v>
      </c>
    </row>
    <row r="11782" spans="1:18" ht="25.05" customHeight="1" x14ac:dyDescent="0.3">
      <c r="A11782" s="1477"/>
      <c r="B11782" s="1477"/>
      <c r="C11782" s="1477"/>
      <c r="D11782" s="1477"/>
      <c r="E11782" s="1477"/>
      <c r="F11782" s="1477"/>
      <c r="G11782" s="1477"/>
      <c r="H11782" s="1523"/>
      <c r="I11782" s="1752"/>
      <c r="J11782" s="1477"/>
      <c r="K11782" s="1478"/>
      <c r="L11782" s="1477"/>
      <c r="M11782" s="1477"/>
      <c r="N11782" s="1477"/>
      <c r="O11782" s="1477"/>
      <c r="Q11782" s="1464">
        <f t="shared" si="368"/>
        <v>1</v>
      </c>
      <c r="R11782" s="1794">
        <f t="shared" si="369"/>
        <v>0</v>
      </c>
    </row>
    <row r="11783" spans="1:18" ht="25.05" customHeight="1" x14ac:dyDescent="0.3">
      <c r="A11783" s="1477"/>
      <c r="B11783" s="1477"/>
      <c r="C11783" s="1477"/>
      <c r="D11783" s="1477"/>
      <c r="E11783" s="1477"/>
      <c r="F11783" s="1477"/>
      <c r="G11783" s="1477"/>
      <c r="H11783" s="1523"/>
      <c r="I11783" s="1752"/>
      <c r="J11783" s="1477"/>
      <c r="K11783" s="1478"/>
      <c r="L11783" s="1477"/>
      <c r="M11783" s="1477"/>
      <c r="N11783" s="1477"/>
      <c r="O11783" s="1477"/>
      <c r="Q11783" s="1464">
        <f t="shared" si="368"/>
        <v>1</v>
      </c>
      <c r="R11783" s="1794">
        <f t="shared" si="369"/>
        <v>0</v>
      </c>
    </row>
    <row r="11784" spans="1:18" ht="25.05" customHeight="1" x14ac:dyDescent="0.3">
      <c r="A11784" s="1477"/>
      <c r="B11784" s="1477"/>
      <c r="C11784" s="1477"/>
      <c r="D11784" s="1477"/>
      <c r="E11784" s="1477"/>
      <c r="F11784" s="1477"/>
      <c r="G11784" s="1477"/>
      <c r="H11784" s="1523"/>
      <c r="I11784" s="1752"/>
      <c r="J11784" s="1477"/>
      <c r="K11784" s="1478"/>
      <c r="L11784" s="1477"/>
      <c r="M11784" s="1477"/>
      <c r="N11784" s="1477"/>
      <c r="O11784" s="1477"/>
      <c r="Q11784" s="1464">
        <f t="shared" si="368"/>
        <v>1</v>
      </c>
      <c r="R11784" s="1794">
        <f t="shared" si="369"/>
        <v>0</v>
      </c>
    </row>
    <row r="11785" spans="1:18" ht="25.05" customHeight="1" x14ac:dyDescent="0.3">
      <c r="A11785" s="1477"/>
      <c r="B11785" s="1477"/>
      <c r="C11785" s="1477"/>
      <c r="D11785" s="1477"/>
      <c r="E11785" s="1477"/>
      <c r="F11785" s="1477"/>
      <c r="G11785" s="1477"/>
      <c r="H11785" s="1523"/>
      <c r="I11785" s="1752"/>
      <c r="J11785" s="1477"/>
      <c r="K11785" s="1478"/>
      <c r="L11785" s="1477"/>
      <c r="M11785" s="1477"/>
      <c r="N11785" s="1477"/>
      <c r="O11785" s="1477"/>
      <c r="Q11785" s="1464">
        <f t="shared" si="368"/>
        <v>1</v>
      </c>
      <c r="R11785" s="1794">
        <f t="shared" si="369"/>
        <v>0</v>
      </c>
    </row>
    <row r="11786" spans="1:18" ht="25.05" customHeight="1" x14ac:dyDescent="0.3">
      <c r="A11786" s="1477"/>
      <c r="B11786" s="1477"/>
      <c r="C11786" s="1477"/>
      <c r="D11786" s="1477"/>
      <c r="E11786" s="1477"/>
      <c r="F11786" s="1477"/>
      <c r="G11786" s="1477"/>
      <c r="H11786" s="1523"/>
      <c r="I11786" s="1752"/>
      <c r="J11786" s="1477"/>
      <c r="K11786" s="1478"/>
      <c r="L11786" s="1477"/>
      <c r="M11786" s="1477"/>
      <c r="N11786" s="1477"/>
      <c r="O11786" s="1477"/>
      <c r="Q11786" s="1464">
        <f t="shared" si="368"/>
        <v>1</v>
      </c>
      <c r="R11786" s="1794">
        <f t="shared" si="369"/>
        <v>0</v>
      </c>
    </row>
    <row r="11787" spans="1:18" ht="25.05" customHeight="1" x14ac:dyDescent="0.3">
      <c r="A11787" s="1477"/>
      <c r="B11787" s="1477"/>
      <c r="C11787" s="1477"/>
      <c r="D11787" s="1477"/>
      <c r="E11787" s="1477"/>
      <c r="F11787" s="1477"/>
      <c r="G11787" s="1477"/>
      <c r="H11787" s="1523"/>
      <c r="I11787" s="1752"/>
      <c r="J11787" s="1477"/>
      <c r="K11787" s="1478"/>
      <c r="L11787" s="1477"/>
      <c r="M11787" s="1477"/>
      <c r="N11787" s="1477"/>
      <c r="O11787" s="1477"/>
      <c r="Q11787" s="1464">
        <f t="shared" si="368"/>
        <v>1</v>
      </c>
      <c r="R11787" s="1794">
        <f t="shared" si="369"/>
        <v>0</v>
      </c>
    </row>
    <row r="11788" spans="1:18" ht="25.05" customHeight="1" x14ac:dyDescent="0.3">
      <c r="A11788" s="1477"/>
      <c r="B11788" s="1477"/>
      <c r="C11788" s="1477"/>
      <c r="D11788" s="1477"/>
      <c r="E11788" s="1477"/>
      <c r="F11788" s="1477"/>
      <c r="G11788" s="1477"/>
      <c r="H11788" s="1523"/>
      <c r="I11788" s="1752"/>
      <c r="J11788" s="1477"/>
      <c r="K11788" s="1478"/>
      <c r="L11788" s="1477"/>
      <c r="M11788" s="1477"/>
      <c r="N11788" s="1477"/>
      <c r="O11788" s="1477"/>
      <c r="Q11788" s="1464">
        <f t="shared" si="368"/>
        <v>1</v>
      </c>
      <c r="R11788" s="1794">
        <f t="shared" si="369"/>
        <v>0</v>
      </c>
    </row>
    <row r="11789" spans="1:18" ht="25.05" customHeight="1" x14ac:dyDescent="0.3">
      <c r="A11789" s="1477"/>
      <c r="B11789" s="1477"/>
      <c r="C11789" s="1477"/>
      <c r="D11789" s="1477"/>
      <c r="E11789" s="1477"/>
      <c r="F11789" s="1477"/>
      <c r="G11789" s="1477"/>
      <c r="H11789" s="1523"/>
      <c r="I11789" s="1752"/>
      <c r="J11789" s="1477"/>
      <c r="K11789" s="1478"/>
      <c r="L11789" s="1477"/>
      <c r="M11789" s="1477"/>
      <c r="N11789" s="1477"/>
      <c r="O11789" s="1477"/>
      <c r="Q11789" s="1464">
        <f t="shared" si="368"/>
        <v>1</v>
      </c>
      <c r="R11789" s="1794">
        <f t="shared" si="369"/>
        <v>0</v>
      </c>
    </row>
    <row r="11790" spans="1:18" ht="25.05" customHeight="1" x14ac:dyDescent="0.3">
      <c r="A11790" s="1477"/>
      <c r="B11790" s="1477"/>
      <c r="C11790" s="1477"/>
      <c r="D11790" s="1477"/>
      <c r="E11790" s="1477"/>
      <c r="F11790" s="1477"/>
      <c r="G11790" s="1477"/>
      <c r="H11790" s="1523"/>
      <c r="I11790" s="1752"/>
      <c r="J11790" s="1477"/>
      <c r="K11790" s="1478"/>
      <c r="L11790" s="1477"/>
      <c r="M11790" s="1477"/>
      <c r="N11790" s="1477"/>
      <c r="O11790" s="1477"/>
      <c r="Q11790" s="1464">
        <f t="shared" si="368"/>
        <v>1</v>
      </c>
      <c r="R11790" s="1794">
        <f t="shared" si="369"/>
        <v>0</v>
      </c>
    </row>
    <row r="11791" spans="1:18" ht="25.05" customHeight="1" x14ac:dyDescent="0.3">
      <c r="A11791" s="1477"/>
      <c r="B11791" s="1477"/>
      <c r="C11791" s="1477"/>
      <c r="D11791" s="1477"/>
      <c r="E11791" s="1477"/>
      <c r="F11791" s="1477"/>
      <c r="G11791" s="1477"/>
      <c r="H11791" s="1523"/>
      <c r="I11791" s="1752"/>
      <c r="J11791" s="1477"/>
      <c r="K11791" s="1478"/>
      <c r="L11791" s="1477"/>
      <c r="M11791" s="1477"/>
      <c r="N11791" s="1477"/>
      <c r="O11791" s="1477"/>
      <c r="Q11791" s="1464">
        <f t="shared" ref="Q11791:Q11854" si="370">MONTH(H11791)</f>
        <v>1</v>
      </c>
      <c r="R11791" s="1794">
        <f t="shared" ref="R11791:R11854" si="371">B11791</f>
        <v>0</v>
      </c>
    </row>
    <row r="11792" spans="1:18" ht="25.05" customHeight="1" x14ac:dyDescent="0.3">
      <c r="A11792" s="1477"/>
      <c r="B11792" s="1477"/>
      <c r="C11792" s="1477"/>
      <c r="D11792" s="1477"/>
      <c r="E11792" s="1477"/>
      <c r="F11792" s="1477"/>
      <c r="G11792" s="1477"/>
      <c r="H11792" s="1523"/>
      <c r="I11792" s="1752"/>
      <c r="J11792" s="1477"/>
      <c r="K11792" s="1478"/>
      <c r="L11792" s="1477"/>
      <c r="M11792" s="1477"/>
      <c r="N11792" s="1477"/>
      <c r="O11792" s="1477"/>
      <c r="Q11792" s="1464">
        <f t="shared" si="370"/>
        <v>1</v>
      </c>
      <c r="R11792" s="1794">
        <f t="shared" si="371"/>
        <v>0</v>
      </c>
    </row>
    <row r="11793" spans="1:18" ht="25.05" customHeight="1" x14ac:dyDescent="0.3">
      <c r="A11793" s="1477"/>
      <c r="B11793" s="1477"/>
      <c r="C11793" s="1477"/>
      <c r="D11793" s="1477"/>
      <c r="E11793" s="1477"/>
      <c r="F11793" s="1477"/>
      <c r="G11793" s="1477"/>
      <c r="H11793" s="1523"/>
      <c r="I11793" s="1752"/>
      <c r="J11793" s="1477"/>
      <c r="K11793" s="1478"/>
      <c r="L11793" s="1477"/>
      <c r="M11793" s="1477"/>
      <c r="N11793" s="1477"/>
      <c r="O11793" s="1477"/>
      <c r="Q11793" s="1464">
        <f t="shared" si="370"/>
        <v>1</v>
      </c>
      <c r="R11793" s="1794">
        <f t="shared" si="371"/>
        <v>0</v>
      </c>
    </row>
    <row r="11794" spans="1:18" ht="25.05" customHeight="1" x14ac:dyDescent="0.3">
      <c r="A11794" s="1477"/>
      <c r="B11794" s="1477"/>
      <c r="C11794" s="1477"/>
      <c r="D11794" s="1477"/>
      <c r="E11794" s="1477"/>
      <c r="F11794" s="1477"/>
      <c r="G11794" s="1477"/>
      <c r="H11794" s="1523"/>
      <c r="I11794" s="1752"/>
      <c r="J11794" s="1477"/>
      <c r="K11794" s="1478"/>
      <c r="L11794" s="1477"/>
      <c r="M11794" s="1477"/>
      <c r="N11794" s="1477"/>
      <c r="O11794" s="1477"/>
      <c r="Q11794" s="1464">
        <f t="shared" si="370"/>
        <v>1</v>
      </c>
      <c r="R11794" s="1794">
        <f t="shared" si="371"/>
        <v>0</v>
      </c>
    </row>
    <row r="11795" spans="1:18" ht="25.05" customHeight="1" x14ac:dyDescent="0.3">
      <c r="A11795" s="1477"/>
      <c r="B11795" s="1477"/>
      <c r="C11795" s="1477"/>
      <c r="D11795" s="1477"/>
      <c r="E11795" s="1477"/>
      <c r="F11795" s="1477"/>
      <c r="G11795" s="1477"/>
      <c r="H11795" s="1523"/>
      <c r="I11795" s="1752"/>
      <c r="J11795" s="1477"/>
      <c r="K11795" s="1478"/>
      <c r="L11795" s="1477"/>
      <c r="M11795" s="1477"/>
      <c r="N11795" s="1477"/>
      <c r="O11795" s="1477"/>
      <c r="Q11795" s="1464">
        <f t="shared" si="370"/>
        <v>1</v>
      </c>
      <c r="R11795" s="1794">
        <f t="shared" si="371"/>
        <v>0</v>
      </c>
    </row>
    <row r="11796" spans="1:18" ht="25.05" customHeight="1" x14ac:dyDescent="0.3">
      <c r="A11796" s="1566"/>
      <c r="B11796" s="1557"/>
      <c r="C11796" s="1475"/>
      <c r="D11796" s="1490"/>
      <c r="E11796" s="1471"/>
      <c r="F11796" s="1471"/>
      <c r="G11796" s="1471"/>
      <c r="H11796" s="1483"/>
      <c r="I11796" s="1674"/>
      <c r="J11796" s="1472"/>
      <c r="K11796" s="1475"/>
      <c r="L11796" s="1471"/>
      <c r="M11796" s="1471"/>
      <c r="N11796" s="1475"/>
      <c r="O11796" s="1475"/>
      <c r="Q11796" s="1464">
        <f t="shared" si="370"/>
        <v>1</v>
      </c>
      <c r="R11796" s="1794">
        <f t="shared" si="371"/>
        <v>0</v>
      </c>
    </row>
    <row r="11797" spans="1:18" ht="25.05" customHeight="1" x14ac:dyDescent="0.3">
      <c r="A11797" s="1566"/>
      <c r="B11797" s="1557"/>
      <c r="C11797" s="1475"/>
      <c r="D11797" s="1490"/>
      <c r="E11797" s="1471"/>
      <c r="F11797" s="1471"/>
      <c r="G11797" s="1471"/>
      <c r="H11797" s="1483"/>
      <c r="I11797" s="1674"/>
      <c r="J11797" s="1472"/>
      <c r="K11797" s="1475"/>
      <c r="L11797" s="1471"/>
      <c r="M11797" s="1471"/>
      <c r="N11797" s="1475"/>
      <c r="O11797" s="1475"/>
      <c r="Q11797" s="1464">
        <f t="shared" si="370"/>
        <v>1</v>
      </c>
      <c r="R11797" s="1794">
        <f t="shared" si="371"/>
        <v>0</v>
      </c>
    </row>
    <row r="11798" spans="1:18" ht="25.05" customHeight="1" x14ac:dyDescent="0.3">
      <c r="A11798" s="1566"/>
      <c r="B11798" s="1557"/>
      <c r="C11798" s="1475"/>
      <c r="D11798" s="1490"/>
      <c r="E11798" s="1471"/>
      <c r="F11798" s="1471"/>
      <c r="G11798" s="1471"/>
      <c r="H11798" s="1483"/>
      <c r="I11798" s="1674"/>
      <c r="J11798" s="1472"/>
      <c r="K11798" s="1475"/>
      <c r="L11798" s="1471"/>
      <c r="M11798" s="1471"/>
      <c r="N11798" s="1475"/>
      <c r="O11798" s="1475"/>
      <c r="Q11798" s="1464">
        <f t="shared" si="370"/>
        <v>1</v>
      </c>
      <c r="R11798" s="1794">
        <f t="shared" si="371"/>
        <v>0</v>
      </c>
    </row>
    <row r="11799" spans="1:18" ht="25.05" customHeight="1" x14ac:dyDescent="0.3">
      <c r="A11799" s="1566"/>
      <c r="B11799" s="1557"/>
      <c r="C11799" s="1475"/>
      <c r="D11799" s="1490"/>
      <c r="E11799" s="1471"/>
      <c r="F11799" s="1471"/>
      <c r="G11799" s="1471"/>
      <c r="H11799" s="1483"/>
      <c r="I11799" s="1674"/>
      <c r="J11799" s="1472"/>
      <c r="K11799" s="1475"/>
      <c r="L11799" s="1471"/>
      <c r="M11799" s="1471"/>
      <c r="N11799" s="1475"/>
      <c r="O11799" s="1475"/>
      <c r="Q11799" s="1464">
        <f t="shared" si="370"/>
        <v>1</v>
      </c>
      <c r="R11799" s="1794">
        <f t="shared" si="371"/>
        <v>0</v>
      </c>
    </row>
    <row r="11800" spans="1:18" ht="25.05" customHeight="1" x14ac:dyDescent="0.3">
      <c r="A11800" s="1566"/>
      <c r="B11800" s="1557"/>
      <c r="C11800" s="1475"/>
      <c r="D11800" s="1490"/>
      <c r="E11800" s="1471"/>
      <c r="F11800" s="1471"/>
      <c r="G11800" s="1471"/>
      <c r="H11800" s="1483"/>
      <c r="I11800" s="1674"/>
      <c r="J11800" s="1472"/>
      <c r="K11800" s="1475"/>
      <c r="L11800" s="1471"/>
      <c r="M11800" s="1471"/>
      <c r="N11800" s="1475"/>
      <c r="O11800" s="1475"/>
      <c r="Q11800" s="1464">
        <f t="shared" si="370"/>
        <v>1</v>
      </c>
      <c r="R11800" s="1794">
        <f t="shared" si="371"/>
        <v>0</v>
      </c>
    </row>
    <row r="11801" spans="1:18" ht="25.05" customHeight="1" x14ac:dyDescent="0.3">
      <c r="A11801" s="1566"/>
      <c r="B11801" s="1557"/>
      <c r="C11801" s="1475"/>
      <c r="D11801" s="1490"/>
      <c r="E11801" s="1471"/>
      <c r="F11801" s="1471"/>
      <c r="G11801" s="1471"/>
      <c r="H11801" s="1483"/>
      <c r="I11801" s="1674"/>
      <c r="J11801" s="1472"/>
      <c r="K11801" s="1475"/>
      <c r="L11801" s="1471"/>
      <c r="M11801" s="1471"/>
      <c r="N11801" s="1475"/>
      <c r="O11801" s="1475"/>
      <c r="Q11801" s="1464">
        <f t="shared" si="370"/>
        <v>1</v>
      </c>
      <c r="R11801" s="1794">
        <f t="shared" si="371"/>
        <v>0</v>
      </c>
    </row>
    <row r="11802" spans="1:18" ht="25.05" customHeight="1" x14ac:dyDescent="0.3">
      <c r="A11802" s="1566"/>
      <c r="B11802" s="1557"/>
      <c r="C11802" s="1475"/>
      <c r="D11802" s="1490"/>
      <c r="E11802" s="1471"/>
      <c r="F11802" s="1471"/>
      <c r="G11802" s="1471"/>
      <c r="H11802" s="1483"/>
      <c r="I11802" s="1674"/>
      <c r="J11802" s="1472"/>
      <c r="K11802" s="1475"/>
      <c r="L11802" s="1471"/>
      <c r="M11802" s="1471"/>
      <c r="N11802" s="1475"/>
      <c r="O11802" s="1475"/>
      <c r="Q11802" s="1464">
        <f t="shared" si="370"/>
        <v>1</v>
      </c>
      <c r="R11802" s="1794">
        <f t="shared" si="371"/>
        <v>0</v>
      </c>
    </row>
    <row r="11803" spans="1:18" ht="25.05" customHeight="1" x14ac:dyDescent="0.3">
      <c r="A11803" s="1566"/>
      <c r="B11803" s="1557"/>
      <c r="C11803" s="1475"/>
      <c r="D11803" s="1490"/>
      <c r="E11803" s="1471"/>
      <c r="F11803" s="1471"/>
      <c r="G11803" s="1471"/>
      <c r="H11803" s="1483"/>
      <c r="I11803" s="1674"/>
      <c r="J11803" s="1472"/>
      <c r="K11803" s="1475"/>
      <c r="L11803" s="1471"/>
      <c r="M11803" s="1471"/>
      <c r="N11803" s="1475"/>
      <c r="O11803" s="1475"/>
      <c r="Q11803" s="1464">
        <f t="shared" si="370"/>
        <v>1</v>
      </c>
      <c r="R11803" s="1794">
        <f t="shared" si="371"/>
        <v>0</v>
      </c>
    </row>
    <row r="11804" spans="1:18" ht="25.05" customHeight="1" x14ac:dyDescent="0.3">
      <c r="A11804" s="1566"/>
      <c r="B11804" s="1557"/>
      <c r="C11804" s="1475"/>
      <c r="D11804" s="1490"/>
      <c r="E11804" s="1471"/>
      <c r="F11804" s="1471"/>
      <c r="G11804" s="1471"/>
      <c r="H11804" s="1483"/>
      <c r="I11804" s="1674"/>
      <c r="J11804" s="1472"/>
      <c r="K11804" s="1475"/>
      <c r="L11804" s="1471"/>
      <c r="M11804" s="1471"/>
      <c r="N11804" s="1475"/>
      <c r="O11804" s="1475"/>
      <c r="Q11804" s="1464">
        <f t="shared" si="370"/>
        <v>1</v>
      </c>
      <c r="R11804" s="1794">
        <f t="shared" si="371"/>
        <v>0</v>
      </c>
    </row>
    <row r="11805" spans="1:18" ht="25.05" customHeight="1" x14ac:dyDescent="0.3">
      <c r="A11805" s="1566"/>
      <c r="B11805" s="1557"/>
      <c r="C11805" s="1475"/>
      <c r="D11805" s="1490"/>
      <c r="E11805" s="1471"/>
      <c r="F11805" s="1471"/>
      <c r="G11805" s="1471"/>
      <c r="H11805" s="1483"/>
      <c r="I11805" s="1674"/>
      <c r="J11805" s="1472"/>
      <c r="K11805" s="1475"/>
      <c r="L11805" s="1471"/>
      <c r="M11805" s="1471"/>
      <c r="N11805" s="1475"/>
      <c r="O11805" s="1475"/>
      <c r="Q11805" s="1464">
        <f t="shared" si="370"/>
        <v>1</v>
      </c>
      <c r="R11805" s="1794">
        <f t="shared" si="371"/>
        <v>0</v>
      </c>
    </row>
    <row r="11806" spans="1:18" ht="25.05" customHeight="1" x14ac:dyDescent="0.3">
      <c r="A11806" s="1566"/>
      <c r="B11806" s="1557"/>
      <c r="C11806" s="1475"/>
      <c r="D11806" s="1490"/>
      <c r="E11806" s="1471"/>
      <c r="F11806" s="1471"/>
      <c r="G11806" s="1471"/>
      <c r="H11806" s="1483"/>
      <c r="I11806" s="1679"/>
      <c r="J11806" s="1472"/>
      <c r="K11806" s="1475"/>
      <c r="L11806" s="1471"/>
      <c r="M11806" s="1471"/>
      <c r="N11806" s="1475"/>
      <c r="O11806" s="1475"/>
      <c r="Q11806" s="1464">
        <f t="shared" si="370"/>
        <v>1</v>
      </c>
      <c r="R11806" s="1794">
        <f t="shared" si="371"/>
        <v>0</v>
      </c>
    </row>
    <row r="11807" spans="1:18" ht="25.05" customHeight="1" x14ac:dyDescent="0.3">
      <c r="A11807" s="1566"/>
      <c r="B11807" s="1557"/>
      <c r="C11807" s="1475"/>
      <c r="D11807" s="1490"/>
      <c r="E11807" s="1471"/>
      <c r="F11807" s="1471"/>
      <c r="G11807" s="1471"/>
      <c r="H11807" s="1483"/>
      <c r="I11807" s="1679"/>
      <c r="J11807" s="1472"/>
      <c r="K11807" s="1475"/>
      <c r="L11807" s="1471"/>
      <c r="M11807" s="1471"/>
      <c r="N11807" s="1475"/>
      <c r="O11807" s="1475"/>
      <c r="Q11807" s="1464">
        <f t="shared" si="370"/>
        <v>1</v>
      </c>
      <c r="R11807" s="1794">
        <f t="shared" si="371"/>
        <v>0</v>
      </c>
    </row>
    <row r="11808" spans="1:18" ht="25.05" customHeight="1" x14ac:dyDescent="0.3">
      <c r="A11808" s="1566"/>
      <c r="B11808" s="1557"/>
      <c r="C11808" s="1475"/>
      <c r="D11808" s="1490"/>
      <c r="E11808" s="1471"/>
      <c r="F11808" s="1471"/>
      <c r="G11808" s="1471"/>
      <c r="H11808" s="1483"/>
      <c r="I11808" s="1679"/>
      <c r="J11808" s="1472"/>
      <c r="K11808" s="1475"/>
      <c r="L11808" s="1471"/>
      <c r="M11808" s="1471"/>
      <c r="N11808" s="1475"/>
      <c r="O11808" s="1475"/>
      <c r="Q11808" s="1464">
        <f t="shared" si="370"/>
        <v>1</v>
      </c>
      <c r="R11808" s="1794">
        <f t="shared" si="371"/>
        <v>0</v>
      </c>
    </row>
    <row r="11809" spans="1:18" ht="25.05" customHeight="1" x14ac:dyDescent="0.3">
      <c r="A11809" s="1566"/>
      <c r="B11809" s="1557"/>
      <c r="C11809" s="1475"/>
      <c r="D11809" s="1490"/>
      <c r="E11809" s="1471"/>
      <c r="F11809" s="1471"/>
      <c r="G11809" s="1471"/>
      <c r="H11809" s="1483"/>
      <c r="I11809" s="1679"/>
      <c r="J11809" s="1472"/>
      <c r="K11809" s="1475"/>
      <c r="L11809" s="1471"/>
      <c r="M11809" s="1471"/>
      <c r="N11809" s="1475"/>
      <c r="O11809" s="1475"/>
      <c r="Q11809" s="1464">
        <f t="shared" si="370"/>
        <v>1</v>
      </c>
      <c r="R11809" s="1794">
        <f t="shared" si="371"/>
        <v>0</v>
      </c>
    </row>
    <row r="11810" spans="1:18" ht="25.05" customHeight="1" x14ac:dyDescent="0.3">
      <c r="A11810" s="1566"/>
      <c r="B11810" s="1557"/>
      <c r="C11810" s="1475"/>
      <c r="D11810" s="1490"/>
      <c r="E11810" s="1471"/>
      <c r="F11810" s="1471"/>
      <c r="G11810" s="1471"/>
      <c r="H11810" s="1483"/>
      <c r="I11810" s="1674"/>
      <c r="J11810" s="1472"/>
      <c r="K11810" s="1475"/>
      <c r="L11810" s="1471"/>
      <c r="M11810" s="1471"/>
      <c r="N11810" s="1475"/>
      <c r="O11810" s="1475"/>
      <c r="Q11810" s="1464">
        <f t="shared" si="370"/>
        <v>1</v>
      </c>
      <c r="R11810" s="1794">
        <f t="shared" si="371"/>
        <v>0</v>
      </c>
    </row>
    <row r="11811" spans="1:18" ht="25.05" customHeight="1" x14ac:dyDescent="0.3">
      <c r="A11811" s="1566"/>
      <c r="B11811" s="1557"/>
      <c r="C11811" s="1475"/>
      <c r="D11811" s="1490"/>
      <c r="E11811" s="1471"/>
      <c r="F11811" s="1471"/>
      <c r="G11811" s="1471"/>
      <c r="H11811" s="1483"/>
      <c r="I11811" s="1674"/>
      <c r="J11811" s="1472"/>
      <c r="K11811" s="1475"/>
      <c r="L11811" s="1471"/>
      <c r="M11811" s="1471"/>
      <c r="N11811" s="1475"/>
      <c r="O11811" s="1475"/>
      <c r="Q11811" s="1464">
        <f t="shared" si="370"/>
        <v>1</v>
      </c>
      <c r="R11811" s="1794">
        <f t="shared" si="371"/>
        <v>0</v>
      </c>
    </row>
    <row r="11812" spans="1:18" ht="25.05" customHeight="1" x14ac:dyDescent="0.3">
      <c r="A11812" s="1566"/>
      <c r="B11812" s="1557"/>
      <c r="C11812" s="1475"/>
      <c r="D11812" s="1490"/>
      <c r="E11812" s="1471"/>
      <c r="F11812" s="1471"/>
      <c r="G11812" s="1475"/>
      <c r="H11812" s="1483"/>
      <c r="I11812" s="1674"/>
      <c r="J11812" s="1472"/>
      <c r="K11812" s="1475"/>
      <c r="L11812" s="1471"/>
      <c r="M11812" s="1471"/>
      <c r="N11812" s="1475"/>
      <c r="O11812" s="1475"/>
      <c r="Q11812" s="1464">
        <f t="shared" si="370"/>
        <v>1</v>
      </c>
      <c r="R11812" s="1794">
        <f t="shared" si="371"/>
        <v>0</v>
      </c>
    </row>
    <row r="11813" spans="1:18" ht="25.05" customHeight="1" x14ac:dyDescent="0.3">
      <c r="A11813" s="1566"/>
      <c r="B11813" s="1557"/>
      <c r="C11813" s="1475"/>
      <c r="D11813" s="1490"/>
      <c r="E11813" s="1471"/>
      <c r="F11813" s="1471"/>
      <c r="G11813" s="1475"/>
      <c r="H11813" s="1483"/>
      <c r="I11813" s="1674"/>
      <c r="J11813" s="1472"/>
      <c r="K11813" s="1475"/>
      <c r="L11813" s="1471"/>
      <c r="M11813" s="1471"/>
      <c r="N11813" s="1475"/>
      <c r="O11813" s="1475"/>
      <c r="Q11813" s="1464">
        <f t="shared" si="370"/>
        <v>1</v>
      </c>
      <c r="R11813" s="1794">
        <f t="shared" si="371"/>
        <v>0</v>
      </c>
    </row>
    <row r="11814" spans="1:18" ht="25.05" customHeight="1" x14ac:dyDescent="0.3">
      <c r="A11814" s="1566"/>
      <c r="B11814" s="1557"/>
      <c r="C11814" s="1475"/>
      <c r="D11814" s="1490"/>
      <c r="E11814" s="1471"/>
      <c r="F11814" s="1471"/>
      <c r="G11814" s="1475"/>
      <c r="H11814" s="1483"/>
      <c r="I11814" s="1674"/>
      <c r="J11814" s="1472"/>
      <c r="K11814" s="1475"/>
      <c r="L11814" s="1471"/>
      <c r="M11814" s="1471"/>
      <c r="N11814" s="1475"/>
      <c r="O11814" s="1475"/>
      <c r="Q11814" s="1464">
        <f t="shared" si="370"/>
        <v>1</v>
      </c>
      <c r="R11814" s="1794">
        <f t="shared" si="371"/>
        <v>0</v>
      </c>
    </row>
    <row r="11815" spans="1:18" ht="25.05" customHeight="1" x14ac:dyDescent="0.3">
      <c r="A11815" s="1566"/>
      <c r="B11815" s="1557"/>
      <c r="C11815" s="1475"/>
      <c r="D11815" s="1490"/>
      <c r="E11815" s="1471"/>
      <c r="F11815" s="1471"/>
      <c r="G11815" s="1475"/>
      <c r="H11815" s="1483"/>
      <c r="I11815" s="1674"/>
      <c r="J11815" s="1472"/>
      <c r="K11815" s="1475"/>
      <c r="L11815" s="1471"/>
      <c r="M11815" s="1471"/>
      <c r="N11815" s="1475"/>
      <c r="O11815" s="1475"/>
      <c r="Q11815" s="1464">
        <f t="shared" si="370"/>
        <v>1</v>
      </c>
      <c r="R11815" s="1794">
        <f t="shared" si="371"/>
        <v>0</v>
      </c>
    </row>
    <row r="11816" spans="1:18" ht="25.05" customHeight="1" x14ac:dyDescent="0.3">
      <c r="A11816" s="1566"/>
      <c r="B11816" s="1557"/>
      <c r="C11816" s="1475"/>
      <c r="D11816" s="1490"/>
      <c r="E11816" s="1471"/>
      <c r="F11816" s="1471"/>
      <c r="G11816" s="1471"/>
      <c r="H11816" s="1483"/>
      <c r="I11816" s="1674"/>
      <c r="J11816" s="1472"/>
      <c r="K11816" s="1475"/>
      <c r="L11816" s="1471"/>
      <c r="M11816" s="1471"/>
      <c r="N11816" s="1475"/>
      <c r="O11816" s="1475"/>
      <c r="Q11816" s="1464">
        <f t="shared" si="370"/>
        <v>1</v>
      </c>
      <c r="R11816" s="1794">
        <f t="shared" si="371"/>
        <v>0</v>
      </c>
    </row>
    <row r="11817" spans="1:18" ht="25.05" customHeight="1" x14ac:dyDescent="0.3">
      <c r="A11817" s="1566"/>
      <c r="B11817" s="1557"/>
      <c r="C11817" s="1475"/>
      <c r="D11817" s="1490"/>
      <c r="E11817" s="1471"/>
      <c r="F11817" s="1471"/>
      <c r="G11817" s="1471"/>
      <c r="H11817" s="1483"/>
      <c r="I11817" s="1674"/>
      <c r="J11817" s="1472"/>
      <c r="K11817" s="1475"/>
      <c r="L11817" s="1471"/>
      <c r="M11817" s="1471"/>
      <c r="N11817" s="1475"/>
      <c r="O11817" s="1475"/>
      <c r="Q11817" s="1464">
        <f t="shared" si="370"/>
        <v>1</v>
      </c>
      <c r="R11817" s="1794">
        <f t="shared" si="371"/>
        <v>0</v>
      </c>
    </row>
    <row r="11818" spans="1:18" ht="25.05" customHeight="1" x14ac:dyDescent="0.3">
      <c r="A11818" s="1566"/>
      <c r="B11818" s="1557"/>
      <c r="C11818" s="1475"/>
      <c r="D11818" s="1490"/>
      <c r="E11818" s="1471"/>
      <c r="F11818" s="1471"/>
      <c r="G11818" s="1471"/>
      <c r="H11818" s="1483"/>
      <c r="I11818" s="1674"/>
      <c r="J11818" s="1472"/>
      <c r="K11818" s="1475"/>
      <c r="L11818" s="1471"/>
      <c r="M11818" s="1471"/>
      <c r="N11818" s="1475"/>
      <c r="O11818" s="1475"/>
      <c r="Q11818" s="1464">
        <f t="shared" si="370"/>
        <v>1</v>
      </c>
      <c r="R11818" s="1794">
        <f t="shared" si="371"/>
        <v>0</v>
      </c>
    </row>
    <row r="11819" spans="1:18" ht="25.05" customHeight="1" x14ac:dyDescent="0.3">
      <c r="A11819" s="1566"/>
      <c r="B11819" s="1557"/>
      <c r="C11819" s="1475"/>
      <c r="D11819" s="1490"/>
      <c r="E11819" s="1471"/>
      <c r="F11819" s="1471"/>
      <c r="G11819" s="1471"/>
      <c r="H11819" s="1483"/>
      <c r="I11819" s="1674"/>
      <c r="J11819" s="1472"/>
      <c r="K11819" s="1475"/>
      <c r="L11819" s="1471"/>
      <c r="M11819" s="1471"/>
      <c r="N11819" s="1475"/>
      <c r="O11819" s="1475"/>
      <c r="Q11819" s="1464">
        <f t="shared" si="370"/>
        <v>1</v>
      </c>
      <c r="R11819" s="1794">
        <f t="shared" si="371"/>
        <v>0</v>
      </c>
    </row>
    <row r="11820" spans="1:18" ht="25.05" customHeight="1" x14ac:dyDescent="0.3">
      <c r="A11820" s="1566"/>
      <c r="B11820" s="1557"/>
      <c r="C11820" s="1475"/>
      <c r="D11820" s="1490"/>
      <c r="E11820" s="1471"/>
      <c r="F11820" s="1471"/>
      <c r="G11820" s="1471"/>
      <c r="H11820" s="1483"/>
      <c r="I11820" s="1674"/>
      <c r="J11820" s="1472"/>
      <c r="K11820" s="1475"/>
      <c r="L11820" s="1471"/>
      <c r="M11820" s="1471"/>
      <c r="N11820" s="1475"/>
      <c r="O11820" s="1475"/>
      <c r="Q11820" s="1464">
        <f t="shared" si="370"/>
        <v>1</v>
      </c>
      <c r="R11820" s="1794">
        <f t="shared" si="371"/>
        <v>0</v>
      </c>
    </row>
    <row r="11821" spans="1:18" ht="25.05" customHeight="1" x14ac:dyDescent="0.3">
      <c r="A11821" s="1566"/>
      <c r="B11821" s="1557"/>
      <c r="C11821" s="1475"/>
      <c r="D11821" s="1490"/>
      <c r="E11821" s="1471"/>
      <c r="F11821" s="1471"/>
      <c r="G11821" s="1471"/>
      <c r="H11821" s="1483"/>
      <c r="I11821" s="1674"/>
      <c r="J11821" s="1472"/>
      <c r="K11821" s="1475"/>
      <c r="L11821" s="1471"/>
      <c r="M11821" s="1471"/>
      <c r="N11821" s="1475"/>
      <c r="O11821" s="1475"/>
      <c r="Q11821" s="1464">
        <f t="shared" si="370"/>
        <v>1</v>
      </c>
      <c r="R11821" s="1794">
        <f t="shared" si="371"/>
        <v>0</v>
      </c>
    </row>
    <row r="11822" spans="1:18" ht="25.05" customHeight="1" x14ac:dyDescent="0.3">
      <c r="A11822" s="1566"/>
      <c r="B11822" s="1557"/>
      <c r="C11822" s="1475"/>
      <c r="D11822" s="1490"/>
      <c r="E11822" s="1471"/>
      <c r="F11822" s="1471"/>
      <c r="G11822" s="1471"/>
      <c r="H11822" s="1483"/>
      <c r="I11822" s="1674"/>
      <c r="J11822" s="1472"/>
      <c r="K11822" s="1475"/>
      <c r="L11822" s="1471"/>
      <c r="M11822" s="1471"/>
      <c r="N11822" s="1475"/>
      <c r="O11822" s="1475"/>
      <c r="Q11822" s="1464">
        <f t="shared" si="370"/>
        <v>1</v>
      </c>
      <c r="R11822" s="1794">
        <f t="shared" si="371"/>
        <v>0</v>
      </c>
    </row>
    <row r="11823" spans="1:18" ht="25.05" customHeight="1" x14ac:dyDescent="0.3">
      <c r="A11823" s="1566"/>
      <c r="B11823" s="1557"/>
      <c r="C11823" s="1475"/>
      <c r="D11823" s="1490"/>
      <c r="E11823" s="1471"/>
      <c r="F11823" s="1471"/>
      <c r="G11823" s="1471"/>
      <c r="H11823" s="1483"/>
      <c r="I11823" s="1674"/>
      <c r="J11823" s="1472"/>
      <c r="K11823" s="1475"/>
      <c r="L11823" s="1471"/>
      <c r="M11823" s="1471"/>
      <c r="N11823" s="1475"/>
      <c r="O11823" s="1475"/>
      <c r="Q11823" s="1464">
        <f t="shared" si="370"/>
        <v>1</v>
      </c>
      <c r="R11823" s="1794">
        <f t="shared" si="371"/>
        <v>0</v>
      </c>
    </row>
    <row r="11824" spans="1:18" ht="25.05" customHeight="1" x14ac:dyDescent="0.3">
      <c r="A11824" s="1566"/>
      <c r="B11824" s="1557"/>
      <c r="C11824" s="1475"/>
      <c r="D11824" s="1490"/>
      <c r="E11824" s="1471"/>
      <c r="F11824" s="1471"/>
      <c r="G11824" s="1471"/>
      <c r="H11824" s="1483"/>
      <c r="I11824" s="1674"/>
      <c r="J11824" s="1472"/>
      <c r="K11824" s="1475"/>
      <c r="L11824" s="1471"/>
      <c r="M11824" s="1471"/>
      <c r="N11824" s="1475"/>
      <c r="O11824" s="1475"/>
      <c r="Q11824" s="1464">
        <f t="shared" si="370"/>
        <v>1</v>
      </c>
      <c r="R11824" s="1794">
        <f t="shared" si="371"/>
        <v>0</v>
      </c>
    </row>
    <row r="11825" spans="1:18" ht="25.05" customHeight="1" x14ac:dyDescent="0.3">
      <c r="A11825" s="1566"/>
      <c r="B11825" s="1557"/>
      <c r="C11825" s="1475"/>
      <c r="D11825" s="1490"/>
      <c r="E11825" s="1471"/>
      <c r="F11825" s="1471"/>
      <c r="G11825" s="1471"/>
      <c r="H11825" s="1483"/>
      <c r="I11825" s="1674"/>
      <c r="J11825" s="1472"/>
      <c r="K11825" s="1475"/>
      <c r="L11825" s="1471"/>
      <c r="M11825" s="1471"/>
      <c r="N11825" s="1475"/>
      <c r="O11825" s="1475"/>
      <c r="Q11825" s="1464">
        <f t="shared" si="370"/>
        <v>1</v>
      </c>
      <c r="R11825" s="1794">
        <f t="shared" si="371"/>
        <v>0</v>
      </c>
    </row>
    <row r="11826" spans="1:18" ht="25.05" customHeight="1" x14ac:dyDescent="0.3">
      <c r="A11826" s="1566"/>
      <c r="B11826" s="1557"/>
      <c r="C11826" s="1475"/>
      <c r="D11826" s="1490"/>
      <c r="E11826" s="1471"/>
      <c r="F11826" s="1471"/>
      <c r="G11826" s="1471"/>
      <c r="H11826" s="1483"/>
      <c r="I11826" s="1674"/>
      <c r="J11826" s="1472"/>
      <c r="K11826" s="1475"/>
      <c r="L11826" s="1471"/>
      <c r="M11826" s="1471"/>
      <c r="N11826" s="1475"/>
      <c r="O11826" s="1475"/>
      <c r="Q11826" s="1464">
        <f t="shared" si="370"/>
        <v>1</v>
      </c>
      <c r="R11826" s="1794">
        <f t="shared" si="371"/>
        <v>0</v>
      </c>
    </row>
    <row r="11827" spans="1:18" ht="25.05" customHeight="1" x14ac:dyDescent="0.3">
      <c r="A11827" s="1566"/>
      <c r="B11827" s="1557"/>
      <c r="C11827" s="1475"/>
      <c r="D11827" s="1490"/>
      <c r="E11827" s="1471"/>
      <c r="F11827" s="1471"/>
      <c r="G11827" s="1471"/>
      <c r="H11827" s="1483"/>
      <c r="I11827" s="1674"/>
      <c r="J11827" s="1472"/>
      <c r="K11827" s="1475"/>
      <c r="L11827" s="1471"/>
      <c r="M11827" s="1471"/>
      <c r="N11827" s="1475"/>
      <c r="O11827" s="1475"/>
      <c r="Q11827" s="1464">
        <f t="shared" si="370"/>
        <v>1</v>
      </c>
      <c r="R11827" s="1794">
        <f t="shared" si="371"/>
        <v>0</v>
      </c>
    </row>
    <row r="11828" spans="1:18" ht="25.05" customHeight="1" x14ac:dyDescent="0.3">
      <c r="A11828" s="1566"/>
      <c r="B11828" s="1557"/>
      <c r="C11828" s="1475"/>
      <c r="D11828" s="1490"/>
      <c r="E11828" s="1471"/>
      <c r="F11828" s="1471"/>
      <c r="G11828" s="1471"/>
      <c r="H11828" s="1483"/>
      <c r="I11828" s="1674"/>
      <c r="J11828" s="1472"/>
      <c r="K11828" s="1475"/>
      <c r="L11828" s="1471"/>
      <c r="M11828" s="1471"/>
      <c r="N11828" s="1475"/>
      <c r="O11828" s="1475"/>
      <c r="Q11828" s="1464">
        <f t="shared" si="370"/>
        <v>1</v>
      </c>
      <c r="R11828" s="1794">
        <f t="shared" si="371"/>
        <v>0</v>
      </c>
    </row>
    <row r="11829" spans="1:18" ht="25.05" customHeight="1" x14ac:dyDescent="0.3">
      <c r="A11829" s="1566"/>
      <c r="B11829" s="1557"/>
      <c r="C11829" s="1475"/>
      <c r="D11829" s="1490"/>
      <c r="E11829" s="1471"/>
      <c r="F11829" s="1471"/>
      <c r="G11829" s="1471"/>
      <c r="H11829" s="1483"/>
      <c r="I11829" s="1674"/>
      <c r="J11829" s="1472"/>
      <c r="K11829" s="1475"/>
      <c r="L11829" s="1471"/>
      <c r="M11829" s="1471"/>
      <c r="N11829" s="1475"/>
      <c r="O11829" s="1475"/>
      <c r="Q11829" s="1464">
        <f t="shared" si="370"/>
        <v>1</v>
      </c>
      <c r="R11829" s="1794">
        <f t="shared" si="371"/>
        <v>0</v>
      </c>
    </row>
    <row r="11830" spans="1:18" ht="25.05" customHeight="1" x14ac:dyDescent="0.3">
      <c r="A11830" s="1566"/>
      <c r="B11830" s="1557"/>
      <c r="C11830" s="1475"/>
      <c r="D11830" s="1490"/>
      <c r="E11830" s="1471"/>
      <c r="F11830" s="1471"/>
      <c r="G11830" s="1471"/>
      <c r="H11830" s="1483"/>
      <c r="I11830" s="1679"/>
      <c r="J11830" s="1472"/>
      <c r="K11830" s="1475"/>
      <c r="L11830" s="1471"/>
      <c r="M11830" s="1471"/>
      <c r="N11830" s="1475"/>
      <c r="O11830" s="1475"/>
      <c r="Q11830" s="1464">
        <f t="shared" si="370"/>
        <v>1</v>
      </c>
      <c r="R11830" s="1794">
        <f t="shared" si="371"/>
        <v>0</v>
      </c>
    </row>
    <row r="11831" spans="1:18" ht="25.05" customHeight="1" x14ac:dyDescent="0.3">
      <c r="A11831" s="1566"/>
      <c r="B11831" s="1557"/>
      <c r="C11831" s="1475"/>
      <c r="D11831" s="1490"/>
      <c r="E11831" s="1471"/>
      <c r="F11831" s="1471"/>
      <c r="G11831" s="1471"/>
      <c r="H11831" s="1483"/>
      <c r="I11831" s="1679"/>
      <c r="J11831" s="1472"/>
      <c r="K11831" s="1475"/>
      <c r="L11831" s="1471"/>
      <c r="M11831" s="1471"/>
      <c r="N11831" s="1475"/>
      <c r="O11831" s="1475"/>
      <c r="Q11831" s="1464">
        <f t="shared" si="370"/>
        <v>1</v>
      </c>
      <c r="R11831" s="1794">
        <f t="shared" si="371"/>
        <v>0</v>
      </c>
    </row>
    <row r="11832" spans="1:18" ht="25.05" customHeight="1" x14ac:dyDescent="0.3">
      <c r="A11832" s="1566"/>
      <c r="B11832" s="1557"/>
      <c r="C11832" s="1475"/>
      <c r="D11832" s="1490"/>
      <c r="E11832" s="1471"/>
      <c r="F11832" s="1471"/>
      <c r="G11832" s="1471"/>
      <c r="H11832" s="1483"/>
      <c r="I11832" s="1679"/>
      <c r="J11832" s="1472"/>
      <c r="K11832" s="1475"/>
      <c r="L11832" s="1471"/>
      <c r="M11832" s="1471"/>
      <c r="N11832" s="1475"/>
      <c r="O11832" s="1475"/>
      <c r="Q11832" s="1464">
        <f t="shared" si="370"/>
        <v>1</v>
      </c>
      <c r="R11832" s="1794">
        <f t="shared" si="371"/>
        <v>0</v>
      </c>
    </row>
    <row r="11833" spans="1:18" ht="25.05" customHeight="1" x14ac:dyDescent="0.3">
      <c r="A11833" s="1566"/>
      <c r="B11833" s="1557"/>
      <c r="C11833" s="1475"/>
      <c r="D11833" s="1490"/>
      <c r="E11833" s="1471"/>
      <c r="F11833" s="1471"/>
      <c r="G11833" s="1471"/>
      <c r="H11833" s="1483"/>
      <c r="I11833" s="1674"/>
      <c r="J11833" s="1472"/>
      <c r="K11833" s="1475"/>
      <c r="L11833" s="1471"/>
      <c r="M11833" s="1471"/>
      <c r="N11833" s="1475"/>
      <c r="O11833" s="1475"/>
      <c r="Q11833" s="1464">
        <f t="shared" si="370"/>
        <v>1</v>
      </c>
      <c r="R11833" s="1794">
        <f t="shared" si="371"/>
        <v>0</v>
      </c>
    </row>
    <row r="11834" spans="1:18" ht="25.05" customHeight="1" x14ac:dyDescent="0.3">
      <c r="A11834" s="1566"/>
      <c r="B11834" s="1557"/>
      <c r="C11834" s="1475"/>
      <c r="D11834" s="1490"/>
      <c r="E11834" s="1471"/>
      <c r="F11834" s="1471"/>
      <c r="G11834" s="1471"/>
      <c r="H11834" s="1483"/>
      <c r="I11834" s="1679"/>
      <c r="J11834" s="1472"/>
      <c r="K11834" s="1475"/>
      <c r="L11834" s="1471"/>
      <c r="M11834" s="1471"/>
      <c r="N11834" s="1475"/>
      <c r="O11834" s="1475"/>
      <c r="Q11834" s="1464">
        <f t="shared" si="370"/>
        <v>1</v>
      </c>
      <c r="R11834" s="1794">
        <f t="shared" si="371"/>
        <v>0</v>
      </c>
    </row>
    <row r="11835" spans="1:18" ht="25.05" customHeight="1" x14ac:dyDescent="0.3">
      <c r="A11835" s="1566"/>
      <c r="B11835" s="1557"/>
      <c r="C11835" s="1475"/>
      <c r="D11835" s="1490"/>
      <c r="E11835" s="1471"/>
      <c r="F11835" s="1471"/>
      <c r="G11835" s="1471"/>
      <c r="H11835" s="1483"/>
      <c r="I11835" s="1679"/>
      <c r="J11835" s="1472"/>
      <c r="K11835" s="1475"/>
      <c r="L11835" s="1471"/>
      <c r="M11835" s="1471"/>
      <c r="N11835" s="1475"/>
      <c r="O11835" s="1475"/>
      <c r="Q11835" s="1464">
        <f t="shared" si="370"/>
        <v>1</v>
      </c>
      <c r="R11835" s="1794">
        <f t="shared" si="371"/>
        <v>0</v>
      </c>
    </row>
    <row r="11836" spans="1:18" ht="25.05" customHeight="1" x14ac:dyDescent="0.3">
      <c r="A11836" s="1566"/>
      <c r="B11836" s="1557"/>
      <c r="C11836" s="1475"/>
      <c r="D11836" s="1490"/>
      <c r="E11836" s="1471"/>
      <c r="F11836" s="1471"/>
      <c r="G11836" s="1471"/>
      <c r="H11836" s="1483"/>
      <c r="I11836" s="1679"/>
      <c r="J11836" s="1472"/>
      <c r="K11836" s="1475"/>
      <c r="L11836" s="1471"/>
      <c r="M11836" s="1471"/>
      <c r="N11836" s="1475"/>
      <c r="O11836" s="1475"/>
      <c r="Q11836" s="1464">
        <f t="shared" si="370"/>
        <v>1</v>
      </c>
      <c r="R11836" s="1794">
        <f t="shared" si="371"/>
        <v>0</v>
      </c>
    </row>
    <row r="11837" spans="1:18" ht="25.05" customHeight="1" x14ac:dyDescent="0.3">
      <c r="A11837" s="1566"/>
      <c r="B11837" s="1557"/>
      <c r="C11837" s="1475"/>
      <c r="D11837" s="1490"/>
      <c r="E11837" s="1471"/>
      <c r="F11837" s="1471"/>
      <c r="G11837" s="1471"/>
      <c r="H11837" s="1483"/>
      <c r="I11837" s="1679"/>
      <c r="J11837" s="1472"/>
      <c r="K11837" s="1475"/>
      <c r="L11837" s="1471"/>
      <c r="M11837" s="1471"/>
      <c r="N11837" s="1475"/>
      <c r="O11837" s="1475"/>
      <c r="Q11837" s="1464">
        <f t="shared" si="370"/>
        <v>1</v>
      </c>
      <c r="R11837" s="1794">
        <f t="shared" si="371"/>
        <v>0</v>
      </c>
    </row>
    <row r="11838" spans="1:18" ht="25.05" customHeight="1" x14ac:dyDescent="0.3">
      <c r="A11838" s="1566"/>
      <c r="B11838" s="1557"/>
      <c r="C11838" s="1475"/>
      <c r="D11838" s="1490"/>
      <c r="E11838" s="1471"/>
      <c r="F11838" s="1471"/>
      <c r="G11838" s="1471"/>
      <c r="H11838" s="1483"/>
      <c r="I11838" s="1679"/>
      <c r="J11838" s="1472"/>
      <c r="K11838" s="1475"/>
      <c r="L11838" s="1471"/>
      <c r="M11838" s="1471"/>
      <c r="N11838" s="1475"/>
      <c r="O11838" s="1475"/>
      <c r="Q11838" s="1464">
        <f t="shared" si="370"/>
        <v>1</v>
      </c>
      <c r="R11838" s="1794">
        <f t="shared" si="371"/>
        <v>0</v>
      </c>
    </row>
    <row r="11839" spans="1:18" ht="25.05" customHeight="1" x14ac:dyDescent="0.3">
      <c r="A11839" s="1566"/>
      <c r="B11839" s="1557"/>
      <c r="C11839" s="1475"/>
      <c r="D11839" s="1490"/>
      <c r="E11839" s="1471"/>
      <c r="F11839" s="1471"/>
      <c r="G11839" s="1471"/>
      <c r="H11839" s="1483"/>
      <c r="I11839" s="1679"/>
      <c r="J11839" s="1472"/>
      <c r="K11839" s="1475"/>
      <c r="L11839" s="1471"/>
      <c r="M11839" s="1471"/>
      <c r="N11839" s="1475"/>
      <c r="O11839" s="1475"/>
      <c r="Q11839" s="1464">
        <f t="shared" si="370"/>
        <v>1</v>
      </c>
      <c r="R11839" s="1794">
        <f t="shared" si="371"/>
        <v>0</v>
      </c>
    </row>
    <row r="11840" spans="1:18" ht="25.05" customHeight="1" x14ac:dyDescent="0.3">
      <c r="A11840" s="1566"/>
      <c r="B11840" s="1557"/>
      <c r="C11840" s="1475"/>
      <c r="D11840" s="1490"/>
      <c r="E11840" s="1471"/>
      <c r="F11840" s="1471"/>
      <c r="G11840" s="1471"/>
      <c r="H11840" s="1483"/>
      <c r="I11840" s="1679"/>
      <c r="J11840" s="1472"/>
      <c r="K11840" s="1475"/>
      <c r="L11840" s="1471"/>
      <c r="M11840" s="1471"/>
      <c r="N11840" s="1475"/>
      <c r="O11840" s="1475"/>
      <c r="Q11840" s="1464">
        <f t="shared" si="370"/>
        <v>1</v>
      </c>
      <c r="R11840" s="1794">
        <f t="shared" si="371"/>
        <v>0</v>
      </c>
    </row>
    <row r="11841" spans="1:18" ht="25.05" customHeight="1" x14ac:dyDescent="0.3">
      <c r="A11841" s="1566"/>
      <c r="B11841" s="1557"/>
      <c r="C11841" s="1475"/>
      <c r="D11841" s="1490"/>
      <c r="E11841" s="1471"/>
      <c r="F11841" s="1471"/>
      <c r="G11841" s="1471"/>
      <c r="H11841" s="1483"/>
      <c r="I11841" s="1674"/>
      <c r="J11841" s="1472"/>
      <c r="K11841" s="1475"/>
      <c r="L11841" s="1471"/>
      <c r="M11841" s="1471"/>
      <c r="N11841" s="1475"/>
      <c r="O11841" s="1475"/>
      <c r="Q11841" s="1464">
        <f t="shared" si="370"/>
        <v>1</v>
      </c>
      <c r="R11841" s="1794">
        <f t="shared" si="371"/>
        <v>0</v>
      </c>
    </row>
    <row r="11842" spans="1:18" ht="25.05" customHeight="1" x14ac:dyDescent="0.3">
      <c r="A11842" s="1566"/>
      <c r="B11842" s="1557"/>
      <c r="C11842" s="1475"/>
      <c r="D11842" s="1490"/>
      <c r="E11842" s="1471"/>
      <c r="F11842" s="1471"/>
      <c r="G11842" s="1471"/>
      <c r="H11842" s="1483"/>
      <c r="I11842" s="1674"/>
      <c r="J11842" s="1472"/>
      <c r="K11842" s="1475"/>
      <c r="L11842" s="1471"/>
      <c r="M11842" s="1471"/>
      <c r="N11842" s="1475"/>
      <c r="O11842" s="1475"/>
      <c r="Q11842" s="1464">
        <f t="shared" si="370"/>
        <v>1</v>
      </c>
      <c r="R11842" s="1794">
        <f t="shared" si="371"/>
        <v>0</v>
      </c>
    </row>
    <row r="11843" spans="1:18" ht="25.05" customHeight="1" x14ac:dyDescent="0.3">
      <c r="A11843" s="1566"/>
      <c r="B11843" s="1557"/>
      <c r="C11843" s="1475"/>
      <c r="D11843" s="1490"/>
      <c r="E11843" s="1471"/>
      <c r="F11843" s="1471"/>
      <c r="G11843" s="1471"/>
      <c r="H11843" s="1483"/>
      <c r="I11843" s="1679"/>
      <c r="J11843" s="1472"/>
      <c r="K11843" s="1475"/>
      <c r="L11843" s="1471"/>
      <c r="M11843" s="1471"/>
      <c r="N11843" s="1475"/>
      <c r="O11843" s="1475"/>
      <c r="Q11843" s="1464">
        <f t="shared" si="370"/>
        <v>1</v>
      </c>
      <c r="R11843" s="1794">
        <f t="shared" si="371"/>
        <v>0</v>
      </c>
    </row>
    <row r="11844" spans="1:18" ht="25.05" customHeight="1" x14ac:dyDescent="0.3">
      <c r="A11844" s="1566"/>
      <c r="B11844" s="1557"/>
      <c r="C11844" s="1475"/>
      <c r="D11844" s="1490"/>
      <c r="E11844" s="1471"/>
      <c r="F11844" s="1471"/>
      <c r="G11844" s="1471"/>
      <c r="H11844" s="1483"/>
      <c r="I11844" s="1679"/>
      <c r="J11844" s="1472"/>
      <c r="K11844" s="1475"/>
      <c r="L11844" s="1471"/>
      <c r="M11844" s="1471"/>
      <c r="N11844" s="1475"/>
      <c r="O11844" s="1475"/>
      <c r="Q11844" s="1464">
        <f t="shared" si="370"/>
        <v>1</v>
      </c>
      <c r="R11844" s="1794">
        <f t="shared" si="371"/>
        <v>0</v>
      </c>
    </row>
    <row r="11845" spans="1:18" ht="25.05" customHeight="1" x14ac:dyDescent="0.3">
      <c r="A11845" s="1566"/>
      <c r="B11845" s="1557"/>
      <c r="C11845" s="1475"/>
      <c r="D11845" s="1490"/>
      <c r="E11845" s="1471"/>
      <c r="F11845" s="1471"/>
      <c r="G11845" s="1471"/>
      <c r="H11845" s="1483"/>
      <c r="I11845" s="1679"/>
      <c r="J11845" s="1472"/>
      <c r="K11845" s="1475"/>
      <c r="L11845" s="1471"/>
      <c r="M11845" s="1471"/>
      <c r="N11845" s="1475"/>
      <c r="O11845" s="1475"/>
      <c r="Q11845" s="1464">
        <f t="shared" si="370"/>
        <v>1</v>
      </c>
      <c r="R11845" s="1794">
        <f t="shared" si="371"/>
        <v>0</v>
      </c>
    </row>
    <row r="11846" spans="1:18" ht="25.05" customHeight="1" x14ac:dyDescent="0.3">
      <c r="A11846" s="1566"/>
      <c r="B11846" s="1557"/>
      <c r="C11846" s="1475"/>
      <c r="D11846" s="1490"/>
      <c r="E11846" s="1471"/>
      <c r="F11846" s="1471"/>
      <c r="G11846" s="1471"/>
      <c r="H11846" s="1483"/>
      <c r="I11846" s="1679"/>
      <c r="J11846" s="1472"/>
      <c r="K11846" s="1475"/>
      <c r="L11846" s="1471"/>
      <c r="M11846" s="1471"/>
      <c r="N11846" s="1475"/>
      <c r="O11846" s="1475"/>
      <c r="Q11846" s="1464">
        <f t="shared" si="370"/>
        <v>1</v>
      </c>
      <c r="R11846" s="1794">
        <f t="shared" si="371"/>
        <v>0</v>
      </c>
    </row>
    <row r="11847" spans="1:18" ht="25.05" customHeight="1" x14ac:dyDescent="0.3">
      <c r="A11847" s="1566"/>
      <c r="B11847" s="1557"/>
      <c r="C11847" s="1475"/>
      <c r="D11847" s="1490"/>
      <c r="E11847" s="1471"/>
      <c r="F11847" s="1471"/>
      <c r="G11847" s="1471"/>
      <c r="H11847" s="1483"/>
      <c r="I11847" s="1679"/>
      <c r="J11847" s="1472"/>
      <c r="K11847" s="1475"/>
      <c r="L11847" s="1471"/>
      <c r="M11847" s="1471"/>
      <c r="N11847" s="1475"/>
      <c r="O11847" s="1475"/>
      <c r="Q11847" s="1464">
        <f t="shared" si="370"/>
        <v>1</v>
      </c>
      <c r="R11847" s="1794">
        <f t="shared" si="371"/>
        <v>0</v>
      </c>
    </row>
    <row r="11848" spans="1:18" ht="25.05" customHeight="1" x14ac:dyDescent="0.3">
      <c r="A11848" s="1566"/>
      <c r="B11848" s="1557"/>
      <c r="C11848" s="1475"/>
      <c r="D11848" s="1490"/>
      <c r="E11848" s="1471"/>
      <c r="F11848" s="1471"/>
      <c r="G11848" s="1471"/>
      <c r="H11848" s="1483"/>
      <c r="I11848" s="1679"/>
      <c r="J11848" s="1472"/>
      <c r="K11848" s="1475"/>
      <c r="L11848" s="1471"/>
      <c r="M11848" s="1471"/>
      <c r="N11848" s="1475"/>
      <c r="O11848" s="1475"/>
      <c r="Q11848" s="1464">
        <f t="shared" si="370"/>
        <v>1</v>
      </c>
      <c r="R11848" s="1794">
        <f t="shared" si="371"/>
        <v>0</v>
      </c>
    </row>
    <row r="11849" spans="1:18" ht="25.05" customHeight="1" x14ac:dyDescent="0.3">
      <c r="A11849" s="1566"/>
      <c r="B11849" s="1557"/>
      <c r="C11849" s="1475"/>
      <c r="D11849" s="1490"/>
      <c r="E11849" s="1471"/>
      <c r="F11849" s="1471"/>
      <c r="G11849" s="1471"/>
      <c r="H11849" s="1483"/>
      <c r="I11849" s="1679"/>
      <c r="J11849" s="1472"/>
      <c r="K11849" s="1475"/>
      <c r="L11849" s="1471"/>
      <c r="M11849" s="1471"/>
      <c r="N11849" s="1475"/>
      <c r="O11849" s="1475"/>
      <c r="Q11849" s="1464">
        <f t="shared" si="370"/>
        <v>1</v>
      </c>
      <c r="R11849" s="1794">
        <f t="shared" si="371"/>
        <v>0</v>
      </c>
    </row>
    <row r="11850" spans="1:18" ht="25.05" customHeight="1" x14ac:dyDescent="0.3">
      <c r="A11850" s="1566"/>
      <c r="B11850" s="1557"/>
      <c r="C11850" s="1475"/>
      <c r="D11850" s="1490"/>
      <c r="E11850" s="1471"/>
      <c r="F11850" s="1471"/>
      <c r="G11850" s="1471"/>
      <c r="H11850" s="1483"/>
      <c r="I11850" s="1679"/>
      <c r="J11850" s="1472"/>
      <c r="K11850" s="1475"/>
      <c r="L11850" s="1471"/>
      <c r="M11850" s="1471"/>
      <c r="N11850" s="1475"/>
      <c r="O11850" s="1475"/>
      <c r="Q11850" s="1464">
        <f t="shared" si="370"/>
        <v>1</v>
      </c>
      <c r="R11850" s="1794">
        <f t="shared" si="371"/>
        <v>0</v>
      </c>
    </row>
    <row r="11851" spans="1:18" ht="25.05" customHeight="1" x14ac:dyDescent="0.3">
      <c r="A11851" s="1566"/>
      <c r="B11851" s="1557"/>
      <c r="C11851" s="1475"/>
      <c r="D11851" s="1490"/>
      <c r="E11851" s="1471"/>
      <c r="F11851" s="1471"/>
      <c r="G11851" s="1471"/>
      <c r="H11851" s="1483"/>
      <c r="I11851" s="1679"/>
      <c r="J11851" s="1472"/>
      <c r="K11851" s="1475"/>
      <c r="L11851" s="1471"/>
      <c r="M11851" s="1471"/>
      <c r="N11851" s="1475"/>
      <c r="O11851" s="1475"/>
      <c r="Q11851" s="1464">
        <f t="shared" si="370"/>
        <v>1</v>
      </c>
      <c r="R11851" s="1794">
        <f t="shared" si="371"/>
        <v>0</v>
      </c>
    </row>
    <row r="11852" spans="1:18" ht="25.05" customHeight="1" x14ac:dyDescent="0.3">
      <c r="A11852" s="1566"/>
      <c r="B11852" s="1557"/>
      <c r="C11852" s="1475"/>
      <c r="D11852" s="1490"/>
      <c r="E11852" s="1471"/>
      <c r="F11852" s="1471"/>
      <c r="G11852" s="1471"/>
      <c r="H11852" s="1483"/>
      <c r="I11852" s="1679"/>
      <c r="J11852" s="1472"/>
      <c r="K11852" s="1475"/>
      <c r="L11852" s="1471"/>
      <c r="M11852" s="1471"/>
      <c r="N11852" s="1475"/>
      <c r="O11852" s="1475"/>
      <c r="Q11852" s="1464">
        <f t="shared" si="370"/>
        <v>1</v>
      </c>
      <c r="R11852" s="1794">
        <f t="shared" si="371"/>
        <v>0</v>
      </c>
    </row>
    <row r="11853" spans="1:18" ht="25.05" customHeight="1" x14ac:dyDescent="0.3">
      <c r="A11853" s="1566"/>
      <c r="B11853" s="1557"/>
      <c r="C11853" s="1475"/>
      <c r="D11853" s="1490"/>
      <c r="E11853" s="1471"/>
      <c r="F11853" s="1471"/>
      <c r="G11853" s="1471"/>
      <c r="H11853" s="1483"/>
      <c r="I11853" s="1679"/>
      <c r="J11853" s="1472"/>
      <c r="K11853" s="1475"/>
      <c r="L11853" s="1471"/>
      <c r="M11853" s="1471"/>
      <c r="N11853" s="1475"/>
      <c r="O11853" s="1475"/>
      <c r="Q11853" s="1464">
        <f t="shared" si="370"/>
        <v>1</v>
      </c>
      <c r="R11853" s="1794">
        <f t="shared" si="371"/>
        <v>0</v>
      </c>
    </row>
    <row r="11854" spans="1:18" ht="25.05" customHeight="1" x14ac:dyDescent="0.3">
      <c r="A11854" s="1566"/>
      <c r="B11854" s="1557"/>
      <c r="C11854" s="1475"/>
      <c r="D11854" s="1490"/>
      <c r="E11854" s="1471"/>
      <c r="F11854" s="1471"/>
      <c r="G11854" s="1471"/>
      <c r="H11854" s="1483"/>
      <c r="I11854" s="1679"/>
      <c r="J11854" s="1472"/>
      <c r="K11854" s="1475"/>
      <c r="L11854" s="1471"/>
      <c r="M11854" s="1471"/>
      <c r="N11854" s="1475"/>
      <c r="O11854" s="1475"/>
      <c r="Q11854" s="1464">
        <f t="shared" si="370"/>
        <v>1</v>
      </c>
      <c r="R11854" s="1794">
        <f t="shared" si="371"/>
        <v>0</v>
      </c>
    </row>
    <row r="11855" spans="1:18" ht="25.05" customHeight="1" x14ac:dyDescent="0.3">
      <c r="A11855" s="1471"/>
      <c r="B11855" s="1471"/>
      <c r="C11855" s="1472"/>
      <c r="D11855" s="1490"/>
      <c r="E11855" s="1494"/>
      <c r="F11855" s="1494"/>
      <c r="G11855" s="1494"/>
      <c r="H11855" s="1483"/>
      <c r="I11855" s="1674"/>
      <c r="J11855" s="1471"/>
      <c r="K11855" s="1471"/>
      <c r="L11855" s="1471"/>
      <c r="M11855" s="1471"/>
      <c r="Q11855" s="1464">
        <f t="shared" ref="Q11855:Q11918" si="372">MONTH(H11855)</f>
        <v>1</v>
      </c>
      <c r="R11855" s="1794">
        <f t="shared" ref="R11855:R11918" si="373">B11855</f>
        <v>0</v>
      </c>
    </row>
    <row r="11856" spans="1:18" ht="25.05" customHeight="1" x14ac:dyDescent="0.3">
      <c r="A11856" s="1471"/>
      <c r="B11856" s="1471"/>
      <c r="C11856" s="1472"/>
      <c r="D11856" s="1490"/>
      <c r="E11856" s="1494"/>
      <c r="F11856" s="1494"/>
      <c r="G11856" s="1494"/>
      <c r="H11856" s="1473"/>
      <c r="I11856" s="1674"/>
      <c r="J11856" s="1471"/>
      <c r="K11856" s="1471"/>
      <c r="L11856" s="1471"/>
      <c r="M11856" s="1471"/>
      <c r="Q11856" s="1464">
        <f t="shared" si="372"/>
        <v>1</v>
      </c>
      <c r="R11856" s="1794">
        <f t="shared" si="373"/>
        <v>0</v>
      </c>
    </row>
    <row r="11857" spans="1:18" ht="25.05" customHeight="1" x14ac:dyDescent="0.3">
      <c r="A11857" s="1471"/>
      <c r="B11857" s="1471"/>
      <c r="C11857" s="1472"/>
      <c r="D11857" s="1490"/>
      <c r="E11857" s="1494"/>
      <c r="F11857" s="1494"/>
      <c r="G11857" s="1490"/>
      <c r="H11857" s="1473"/>
      <c r="I11857" s="1674"/>
      <c r="J11857" s="1471"/>
      <c r="K11857" s="1471"/>
      <c r="L11857" s="1471"/>
      <c r="M11857" s="1471"/>
      <c r="Q11857" s="1464">
        <f t="shared" si="372"/>
        <v>1</v>
      </c>
      <c r="R11857" s="1794">
        <f t="shared" si="373"/>
        <v>0</v>
      </c>
    </row>
    <row r="11858" spans="1:18" ht="25.05" customHeight="1" x14ac:dyDescent="0.3">
      <c r="A11858" s="1471"/>
      <c r="B11858" s="1471"/>
      <c r="C11858" s="1490"/>
      <c r="D11858" s="1490"/>
      <c r="E11858" s="1484"/>
      <c r="F11858" s="1484"/>
      <c r="G11858" s="1484"/>
      <c r="H11858" s="1483"/>
      <c r="I11858" s="1674"/>
      <c r="J11858" s="1471"/>
      <c r="K11858" s="1471"/>
      <c r="L11858" s="1471"/>
      <c r="M11858" s="1471"/>
      <c r="Q11858" s="1464">
        <f t="shared" si="372"/>
        <v>1</v>
      </c>
      <c r="R11858" s="1794">
        <f t="shared" si="373"/>
        <v>0</v>
      </c>
    </row>
    <row r="11859" spans="1:18" ht="25.05" customHeight="1" x14ac:dyDescent="0.3">
      <c r="A11859" s="1471"/>
      <c r="B11859" s="1471"/>
      <c r="C11859" s="1490"/>
      <c r="D11859" s="1490"/>
      <c r="E11859" s="1490"/>
      <c r="F11859" s="1498"/>
      <c r="G11859" s="1490"/>
      <c r="H11859" s="1483"/>
      <c r="I11859" s="1674"/>
      <c r="J11859" s="1471"/>
      <c r="K11859" s="1471"/>
      <c r="L11859" s="1471"/>
      <c r="M11859" s="1471"/>
      <c r="Q11859" s="1464">
        <f t="shared" si="372"/>
        <v>1</v>
      </c>
      <c r="R11859" s="1794">
        <f t="shared" si="373"/>
        <v>0</v>
      </c>
    </row>
    <row r="11860" spans="1:18" ht="25.05" customHeight="1" x14ac:dyDescent="0.3">
      <c r="A11860" s="1471"/>
      <c r="B11860" s="1471"/>
      <c r="C11860" s="1490"/>
      <c r="D11860" s="1490"/>
      <c r="E11860" s="1486"/>
      <c r="F11860" s="1486"/>
      <c r="G11860" s="1486"/>
      <c r="H11860" s="1483"/>
      <c r="I11860" s="1674"/>
      <c r="J11860" s="1471"/>
      <c r="K11860" s="1471"/>
      <c r="L11860" s="1471"/>
      <c r="M11860" s="1471"/>
      <c r="Q11860" s="1464">
        <f t="shared" si="372"/>
        <v>1</v>
      </c>
      <c r="R11860" s="1794">
        <f t="shared" si="373"/>
        <v>0</v>
      </c>
    </row>
    <row r="11861" spans="1:18" ht="25.05" customHeight="1" x14ac:dyDescent="0.3">
      <c r="A11861" s="1471"/>
      <c r="B11861" s="1471"/>
      <c r="C11861" s="1490"/>
      <c r="D11861" s="1490"/>
      <c r="E11861" s="1490"/>
      <c r="F11861" s="1490"/>
      <c r="G11861" s="1490"/>
      <c r="H11861" s="1483"/>
      <c r="I11861" s="1674"/>
      <c r="J11861" s="1471"/>
      <c r="K11861" s="1471"/>
      <c r="L11861" s="1471"/>
      <c r="M11861" s="1471"/>
      <c r="Q11861" s="1464">
        <f t="shared" si="372"/>
        <v>1</v>
      </c>
      <c r="R11861" s="1794">
        <f t="shared" si="373"/>
        <v>0</v>
      </c>
    </row>
    <row r="11862" spans="1:18" ht="25.05" customHeight="1" x14ac:dyDescent="0.3">
      <c r="A11862" s="1471"/>
      <c r="B11862" s="1471"/>
      <c r="C11862" s="1490"/>
      <c r="D11862" s="1490"/>
      <c r="E11862" s="1490"/>
      <c r="F11862" s="1490"/>
      <c r="G11862" s="1490"/>
      <c r="H11862" s="1483"/>
      <c r="I11862" s="1674"/>
      <c r="J11862" s="1471"/>
      <c r="K11862" s="1471"/>
      <c r="L11862" s="1471"/>
      <c r="M11862" s="1471"/>
      <c r="Q11862" s="1464">
        <f t="shared" si="372"/>
        <v>1</v>
      </c>
      <c r="R11862" s="1794">
        <f t="shared" si="373"/>
        <v>0</v>
      </c>
    </row>
    <row r="11863" spans="1:18" ht="25.05" customHeight="1" x14ac:dyDescent="0.3">
      <c r="A11863" s="1471"/>
      <c r="B11863" s="1471"/>
      <c r="C11863" s="1490"/>
      <c r="D11863" s="1490"/>
      <c r="E11863" s="1490"/>
      <c r="F11863" s="1490"/>
      <c r="G11863" s="1490"/>
      <c r="H11863" s="1483"/>
      <c r="I11863" s="1674"/>
      <c r="J11863" s="1471"/>
      <c r="K11863" s="1471"/>
      <c r="L11863" s="1471"/>
      <c r="M11863" s="1471"/>
      <c r="Q11863" s="1464">
        <f t="shared" si="372"/>
        <v>1</v>
      </c>
      <c r="R11863" s="1794">
        <f t="shared" si="373"/>
        <v>0</v>
      </c>
    </row>
    <row r="11864" spans="1:18" ht="25.05" customHeight="1" x14ac:dyDescent="0.3">
      <c r="A11864" s="1471"/>
      <c r="B11864" s="1471"/>
      <c r="C11864" s="1490"/>
      <c r="D11864" s="1490"/>
      <c r="E11864" s="1490"/>
      <c r="F11864" s="1490"/>
      <c r="G11864" s="1490"/>
      <c r="H11864" s="1483"/>
      <c r="I11864" s="1674"/>
      <c r="J11864" s="1471"/>
      <c r="K11864" s="1471"/>
      <c r="L11864" s="1471"/>
      <c r="M11864" s="1471"/>
      <c r="Q11864" s="1464">
        <f t="shared" si="372"/>
        <v>1</v>
      </c>
      <c r="R11864" s="1794">
        <f t="shared" si="373"/>
        <v>0</v>
      </c>
    </row>
    <row r="11865" spans="1:18" ht="25.05" customHeight="1" x14ac:dyDescent="0.3">
      <c r="A11865" s="1471"/>
      <c r="B11865" s="1471"/>
      <c r="C11865" s="1490"/>
      <c r="D11865" s="1490"/>
      <c r="E11865" s="1494"/>
      <c r="F11865" s="1494"/>
      <c r="G11865" s="1494"/>
      <c r="H11865" s="1483"/>
      <c r="I11865" s="1674"/>
      <c r="J11865" s="1471"/>
      <c r="K11865" s="1471"/>
      <c r="L11865" s="1471"/>
      <c r="M11865" s="1471"/>
      <c r="Q11865" s="1464">
        <f t="shared" si="372"/>
        <v>1</v>
      </c>
      <c r="R11865" s="1794">
        <f t="shared" si="373"/>
        <v>0</v>
      </c>
    </row>
    <row r="11866" spans="1:18" ht="25.05" customHeight="1" x14ac:dyDescent="0.3">
      <c r="A11866" s="1471"/>
      <c r="B11866" s="1471"/>
      <c r="C11866" s="1490"/>
      <c r="D11866" s="1490"/>
      <c r="E11866" s="1494"/>
      <c r="F11866" s="1494"/>
      <c r="G11866" s="1494"/>
      <c r="H11866" s="1483"/>
      <c r="I11866" s="1674"/>
      <c r="J11866" s="1471"/>
      <c r="K11866" s="1471"/>
      <c r="L11866" s="1471"/>
      <c r="M11866" s="1471"/>
      <c r="Q11866" s="1464">
        <f t="shared" si="372"/>
        <v>1</v>
      </c>
      <c r="R11866" s="1794">
        <f t="shared" si="373"/>
        <v>0</v>
      </c>
    </row>
    <row r="11867" spans="1:18" ht="25.05" customHeight="1" x14ac:dyDescent="0.3">
      <c r="A11867" s="1471"/>
      <c r="B11867" s="1471"/>
      <c r="C11867" s="1490"/>
      <c r="D11867" s="1490"/>
      <c r="E11867" s="1494"/>
      <c r="F11867" s="1494"/>
      <c r="G11867" s="1494"/>
      <c r="H11867" s="1483"/>
      <c r="I11867" s="1674"/>
      <c r="J11867" s="1471"/>
      <c r="K11867" s="1471"/>
      <c r="L11867" s="1471"/>
      <c r="M11867" s="1471"/>
      <c r="Q11867" s="1464">
        <f t="shared" si="372"/>
        <v>1</v>
      </c>
      <c r="R11867" s="1794">
        <f t="shared" si="373"/>
        <v>0</v>
      </c>
    </row>
    <row r="11868" spans="1:18" ht="25.05" customHeight="1" x14ac:dyDescent="0.3">
      <c r="A11868" s="1471"/>
      <c r="B11868" s="1471"/>
      <c r="C11868" s="1472"/>
      <c r="D11868" s="1490"/>
      <c r="E11868" s="1494"/>
      <c r="F11868" s="1494"/>
      <c r="G11868" s="1494"/>
      <c r="H11868" s="1483"/>
      <c r="I11868" s="1674"/>
      <c r="J11868" s="1471"/>
      <c r="K11868" s="1471"/>
      <c r="L11868" s="1471"/>
      <c r="M11868" s="1471"/>
      <c r="Q11868" s="1464">
        <f t="shared" si="372"/>
        <v>1</v>
      </c>
      <c r="R11868" s="1794">
        <f t="shared" si="373"/>
        <v>0</v>
      </c>
    </row>
    <row r="11869" spans="1:18" ht="25.05" customHeight="1" x14ac:dyDescent="0.3">
      <c r="A11869" s="1471"/>
      <c r="B11869" s="1471"/>
      <c r="C11869" s="1472"/>
      <c r="D11869" s="1490"/>
      <c r="E11869" s="1486"/>
      <c r="F11869" s="1486"/>
      <c r="G11869" s="1490"/>
      <c r="H11869" s="1483"/>
      <c r="I11869" s="1674"/>
      <c r="J11869" s="1471"/>
      <c r="K11869" s="1471"/>
      <c r="L11869" s="1471"/>
      <c r="M11869" s="1471"/>
      <c r="Q11869" s="1464">
        <f t="shared" si="372"/>
        <v>1</v>
      </c>
      <c r="R11869" s="1794">
        <f t="shared" si="373"/>
        <v>0</v>
      </c>
    </row>
    <row r="11870" spans="1:18" ht="25.05" customHeight="1" x14ac:dyDescent="0.3">
      <c r="A11870" s="1471"/>
      <c r="B11870" s="1471"/>
      <c r="C11870" s="1482"/>
      <c r="D11870" s="1484"/>
      <c r="E11870" s="1471"/>
      <c r="F11870" s="1471"/>
      <c r="G11870" s="1471"/>
      <c r="H11870" s="1483"/>
      <c r="I11870" s="1674"/>
      <c r="J11870" s="1471"/>
      <c r="K11870" s="1471"/>
      <c r="L11870" s="1471"/>
      <c r="M11870" s="1471"/>
      <c r="Q11870" s="1464">
        <f t="shared" si="372"/>
        <v>1</v>
      </c>
      <c r="R11870" s="1794">
        <f t="shared" si="373"/>
        <v>0</v>
      </c>
    </row>
    <row r="11871" spans="1:18" ht="25.05" customHeight="1" x14ac:dyDescent="0.3">
      <c r="A11871" s="1471"/>
      <c r="B11871" s="1471"/>
      <c r="C11871" s="1482"/>
      <c r="D11871" s="1484"/>
      <c r="E11871" s="1471"/>
      <c r="F11871" s="1471"/>
      <c r="G11871" s="1471"/>
      <c r="H11871" s="1483"/>
      <c r="I11871" s="1674"/>
      <c r="J11871" s="1471"/>
      <c r="K11871" s="1471"/>
      <c r="L11871" s="1471"/>
      <c r="M11871" s="1471"/>
      <c r="Q11871" s="1464">
        <f t="shared" si="372"/>
        <v>1</v>
      </c>
      <c r="R11871" s="1794">
        <f t="shared" si="373"/>
        <v>0</v>
      </c>
    </row>
    <row r="11872" spans="1:18" ht="25.05" customHeight="1" x14ac:dyDescent="0.3">
      <c r="A11872" s="1471"/>
      <c r="B11872" s="1471"/>
      <c r="C11872" s="1482"/>
      <c r="D11872" s="1484"/>
      <c r="E11872" s="1484"/>
      <c r="F11872" s="1484"/>
      <c r="G11872" s="1484"/>
      <c r="H11872" s="1483"/>
      <c r="I11872" s="1674"/>
      <c r="J11872" s="1471"/>
      <c r="K11872" s="1471"/>
      <c r="L11872" s="1471"/>
      <c r="M11872" s="1471"/>
      <c r="Q11872" s="1464">
        <f t="shared" si="372"/>
        <v>1</v>
      </c>
      <c r="R11872" s="1794">
        <f t="shared" si="373"/>
        <v>0</v>
      </c>
    </row>
    <row r="11873" spans="1:18" ht="25.05" customHeight="1" x14ac:dyDescent="0.3">
      <c r="A11873" s="1471"/>
      <c r="B11873" s="1471"/>
      <c r="C11873" s="1471"/>
      <c r="D11873" s="1484"/>
      <c r="E11873" s="1471"/>
      <c r="F11873" s="1471"/>
      <c r="G11873" s="1471"/>
      <c r="H11873" s="1473"/>
      <c r="I11873" s="1674"/>
      <c r="J11873" s="1471"/>
      <c r="K11873" s="1471"/>
      <c r="L11873" s="1471"/>
      <c r="M11873" s="1471"/>
      <c r="Q11873" s="1464">
        <f t="shared" si="372"/>
        <v>1</v>
      </c>
      <c r="R11873" s="1794">
        <f t="shared" si="373"/>
        <v>0</v>
      </c>
    </row>
    <row r="11874" spans="1:18" ht="25.05" customHeight="1" x14ac:dyDescent="0.3">
      <c r="A11874" s="1471"/>
      <c r="B11874" s="1471"/>
      <c r="C11874" s="1484"/>
      <c r="D11874" s="1484"/>
      <c r="E11874" s="1484"/>
      <c r="F11874" s="1484"/>
      <c r="G11874" s="1484"/>
      <c r="H11874" s="1473"/>
      <c r="I11874" s="1674"/>
      <c r="J11874" s="1471"/>
      <c r="K11874" s="1471"/>
      <c r="L11874" s="1471"/>
      <c r="M11874" s="1471"/>
      <c r="Q11874" s="1464">
        <f t="shared" si="372"/>
        <v>1</v>
      </c>
      <c r="R11874" s="1794">
        <f t="shared" si="373"/>
        <v>0</v>
      </c>
    </row>
    <row r="11875" spans="1:18" ht="25.05" customHeight="1" x14ac:dyDescent="0.3">
      <c r="A11875" s="1471"/>
      <c r="B11875" s="1471"/>
      <c r="C11875" s="1471"/>
      <c r="D11875" s="1484"/>
      <c r="E11875" s="1484"/>
      <c r="F11875" s="1484"/>
      <c r="G11875" s="1484"/>
      <c r="H11875" s="1473"/>
      <c r="I11875" s="1674"/>
      <c r="J11875" s="1471"/>
      <c r="K11875" s="1471"/>
      <c r="L11875" s="1471"/>
      <c r="M11875" s="1471"/>
      <c r="Q11875" s="1464">
        <f t="shared" si="372"/>
        <v>1</v>
      </c>
      <c r="R11875" s="1794">
        <f t="shared" si="373"/>
        <v>0</v>
      </c>
    </row>
    <row r="11876" spans="1:18" ht="25.05" customHeight="1" x14ac:dyDescent="0.3">
      <c r="A11876" s="1471"/>
      <c r="B11876" s="1471"/>
      <c r="C11876" s="1482"/>
      <c r="D11876" s="1484"/>
      <c r="E11876" s="1484"/>
      <c r="F11876" s="1484"/>
      <c r="G11876" s="1484"/>
      <c r="H11876" s="1473"/>
      <c r="I11876" s="1674"/>
      <c r="J11876" s="1471"/>
      <c r="K11876" s="1471"/>
      <c r="L11876" s="1471"/>
      <c r="M11876" s="1471"/>
      <c r="Q11876" s="1464">
        <f t="shared" si="372"/>
        <v>1</v>
      </c>
      <c r="R11876" s="1794">
        <f t="shared" si="373"/>
        <v>0</v>
      </c>
    </row>
    <row r="11877" spans="1:18" ht="25.05" customHeight="1" x14ac:dyDescent="0.3">
      <c r="A11877" s="1471"/>
      <c r="B11877" s="1471"/>
      <c r="C11877" s="1482"/>
      <c r="D11877" s="1484"/>
      <c r="E11877" s="1484"/>
      <c r="F11877" s="1484"/>
      <c r="G11877" s="1484"/>
      <c r="H11877" s="1473"/>
      <c r="I11877" s="1674"/>
      <c r="J11877" s="1471"/>
      <c r="K11877" s="1471"/>
      <c r="L11877" s="1471"/>
      <c r="M11877" s="1471"/>
      <c r="Q11877" s="1464">
        <f t="shared" si="372"/>
        <v>1</v>
      </c>
      <c r="R11877" s="1794">
        <f t="shared" si="373"/>
        <v>0</v>
      </c>
    </row>
    <row r="11878" spans="1:18" ht="25.05" customHeight="1" x14ac:dyDescent="0.3">
      <c r="A11878" s="1471"/>
      <c r="B11878" s="1471"/>
      <c r="C11878" s="1482"/>
      <c r="D11878" s="1484"/>
      <c r="E11878" s="1471"/>
      <c r="F11878" s="1471"/>
      <c r="G11878" s="1471"/>
      <c r="H11878" s="1473"/>
      <c r="I11878" s="1674"/>
      <c r="J11878" s="1471"/>
      <c r="K11878" s="1471"/>
      <c r="L11878" s="1471"/>
      <c r="M11878" s="1471"/>
      <c r="Q11878" s="1464">
        <f t="shared" si="372"/>
        <v>1</v>
      </c>
      <c r="R11878" s="1794">
        <f t="shared" si="373"/>
        <v>0</v>
      </c>
    </row>
    <row r="11879" spans="1:18" ht="25.05" customHeight="1" x14ac:dyDescent="0.3">
      <c r="A11879" s="1471"/>
      <c r="B11879" s="1471"/>
      <c r="C11879" s="1482"/>
      <c r="D11879" s="1484"/>
      <c r="E11879" s="1484"/>
      <c r="F11879" s="1484"/>
      <c r="G11879" s="1484"/>
      <c r="H11879" s="1473"/>
      <c r="I11879" s="1674"/>
      <c r="J11879" s="1471"/>
      <c r="K11879" s="1471"/>
      <c r="L11879" s="1471"/>
      <c r="M11879" s="1471"/>
      <c r="Q11879" s="1464">
        <f t="shared" si="372"/>
        <v>1</v>
      </c>
      <c r="R11879" s="1794">
        <f t="shared" si="373"/>
        <v>0</v>
      </c>
    </row>
    <row r="11880" spans="1:18" ht="25.05" customHeight="1" x14ac:dyDescent="0.3">
      <c r="A11880" s="1471"/>
      <c r="B11880" s="1471"/>
      <c r="C11880" s="1482"/>
      <c r="D11880" s="1484"/>
      <c r="E11880" s="1484"/>
      <c r="F11880" s="1484"/>
      <c r="G11880" s="1484"/>
      <c r="H11880" s="1473"/>
      <c r="I11880" s="1674"/>
      <c r="J11880" s="1471"/>
      <c r="K11880" s="1471"/>
      <c r="L11880" s="1471"/>
      <c r="M11880" s="1471"/>
      <c r="Q11880" s="1464">
        <f t="shared" si="372"/>
        <v>1</v>
      </c>
      <c r="R11880" s="1794">
        <f t="shared" si="373"/>
        <v>0</v>
      </c>
    </row>
    <row r="11881" spans="1:18" ht="25.05" customHeight="1" x14ac:dyDescent="0.3">
      <c r="A11881" s="1471"/>
      <c r="B11881" s="1471"/>
      <c r="C11881" s="1482"/>
      <c r="D11881" s="1484"/>
      <c r="E11881" s="1471"/>
      <c r="F11881" s="1471"/>
      <c r="G11881" s="1471"/>
      <c r="H11881" s="1473"/>
      <c r="I11881" s="1674"/>
      <c r="J11881" s="1471"/>
      <c r="K11881" s="1471"/>
      <c r="L11881" s="1471"/>
      <c r="M11881" s="1471"/>
      <c r="Q11881" s="1464">
        <f t="shared" si="372"/>
        <v>1</v>
      </c>
      <c r="R11881" s="1794">
        <f t="shared" si="373"/>
        <v>0</v>
      </c>
    </row>
    <row r="11882" spans="1:18" ht="25.05" customHeight="1" x14ac:dyDescent="0.3">
      <c r="A11882" s="1471"/>
      <c r="B11882" s="1471"/>
      <c r="C11882" s="1482"/>
      <c r="D11882" s="1484"/>
      <c r="E11882" s="1484"/>
      <c r="F11882" s="1484"/>
      <c r="G11882" s="1484"/>
      <c r="H11882" s="1473"/>
      <c r="I11882" s="1674"/>
      <c r="J11882" s="1471"/>
      <c r="K11882" s="1471"/>
      <c r="L11882" s="1471"/>
      <c r="M11882" s="1471"/>
      <c r="Q11882" s="1464">
        <f t="shared" si="372"/>
        <v>1</v>
      </c>
      <c r="R11882" s="1794">
        <f t="shared" si="373"/>
        <v>0</v>
      </c>
    </row>
    <row r="11883" spans="1:18" ht="25.05" customHeight="1" x14ac:dyDescent="0.3">
      <c r="A11883" s="1471"/>
      <c r="B11883" s="1471"/>
      <c r="C11883" s="1571"/>
      <c r="D11883" s="1571"/>
      <c r="E11883" s="1484"/>
      <c r="F11883" s="1484"/>
      <c r="G11883" s="1484"/>
      <c r="H11883" s="1473"/>
      <c r="I11883" s="1674"/>
      <c r="J11883" s="1471"/>
      <c r="K11883" s="1471"/>
      <c r="L11883" s="1471"/>
      <c r="M11883" s="1471"/>
      <c r="Q11883" s="1464">
        <f t="shared" si="372"/>
        <v>1</v>
      </c>
      <c r="R11883" s="1794">
        <f t="shared" si="373"/>
        <v>0</v>
      </c>
    </row>
    <row r="11884" spans="1:18" ht="25.05" customHeight="1" x14ac:dyDescent="0.3">
      <c r="A11884" s="1471"/>
      <c r="B11884" s="1471"/>
      <c r="C11884" s="1484"/>
      <c r="D11884" s="1484"/>
      <c r="E11884" s="1471"/>
      <c r="F11884" s="1471"/>
      <c r="G11884" s="1471"/>
      <c r="H11884" s="1473"/>
      <c r="I11884" s="1674"/>
      <c r="J11884" s="1471"/>
      <c r="K11884" s="1471"/>
      <c r="L11884" s="1471"/>
      <c r="M11884" s="1471"/>
      <c r="Q11884" s="1464">
        <f t="shared" si="372"/>
        <v>1</v>
      </c>
      <c r="R11884" s="1794">
        <f t="shared" si="373"/>
        <v>0</v>
      </c>
    </row>
    <row r="11885" spans="1:18" ht="25.05" customHeight="1" x14ac:dyDescent="0.3">
      <c r="A11885" s="1471"/>
      <c r="B11885" s="1471"/>
      <c r="C11885" s="1571"/>
      <c r="D11885" s="1571"/>
      <c r="E11885" s="1484"/>
      <c r="F11885" s="1484"/>
      <c r="G11885" s="1484"/>
      <c r="H11885" s="1473"/>
      <c r="I11885" s="1674"/>
      <c r="J11885" s="1471"/>
      <c r="K11885" s="1471"/>
      <c r="L11885" s="1471"/>
      <c r="M11885" s="1471"/>
      <c r="Q11885" s="1464">
        <f t="shared" si="372"/>
        <v>1</v>
      </c>
      <c r="R11885" s="1794">
        <f t="shared" si="373"/>
        <v>0</v>
      </c>
    </row>
    <row r="11886" spans="1:18" ht="25.05" customHeight="1" x14ac:dyDescent="0.3">
      <c r="A11886" s="1471"/>
      <c r="B11886" s="1471"/>
      <c r="C11886" s="1482"/>
      <c r="D11886" s="1484"/>
      <c r="E11886" s="1484"/>
      <c r="F11886" s="1484"/>
      <c r="G11886" s="1484"/>
      <c r="H11886" s="1473"/>
      <c r="I11886" s="1674"/>
      <c r="J11886" s="1471"/>
      <c r="K11886" s="1471"/>
      <c r="L11886" s="1471"/>
      <c r="M11886" s="1471"/>
      <c r="Q11886" s="1464">
        <f t="shared" si="372"/>
        <v>1</v>
      </c>
      <c r="R11886" s="1794">
        <f t="shared" si="373"/>
        <v>0</v>
      </c>
    </row>
    <row r="11887" spans="1:18" ht="25.05" customHeight="1" x14ac:dyDescent="0.3">
      <c r="A11887" s="1471"/>
      <c r="B11887" s="1471"/>
      <c r="C11887" s="1484"/>
      <c r="D11887" s="1484"/>
      <c r="E11887" s="1484"/>
      <c r="F11887" s="1484"/>
      <c r="G11887" s="1484"/>
      <c r="H11887" s="1473"/>
      <c r="I11887" s="1674"/>
      <c r="J11887" s="1471"/>
      <c r="K11887" s="1471"/>
      <c r="L11887" s="1471"/>
      <c r="M11887" s="1471"/>
      <c r="Q11887" s="1464">
        <f t="shared" si="372"/>
        <v>1</v>
      </c>
      <c r="R11887" s="1794">
        <f t="shared" si="373"/>
        <v>0</v>
      </c>
    </row>
    <row r="11888" spans="1:18" ht="25.05" customHeight="1" x14ac:dyDescent="0.3">
      <c r="A11888" s="1471"/>
      <c r="B11888" s="1471"/>
      <c r="C11888" s="1471"/>
      <c r="D11888" s="1484"/>
      <c r="E11888" s="1471"/>
      <c r="F11888" s="1471"/>
      <c r="G11888" s="1471"/>
      <c r="H11888" s="1473"/>
      <c r="I11888" s="1674"/>
      <c r="J11888" s="1471"/>
      <c r="K11888" s="1471"/>
      <c r="L11888" s="1471"/>
      <c r="M11888" s="1471"/>
      <c r="Q11888" s="1464">
        <f t="shared" si="372"/>
        <v>1</v>
      </c>
      <c r="R11888" s="1794">
        <f t="shared" si="373"/>
        <v>0</v>
      </c>
    </row>
    <row r="11889" spans="1:18" ht="25.05" customHeight="1" x14ac:dyDescent="0.3">
      <c r="A11889" s="1471"/>
      <c r="B11889" s="1471"/>
      <c r="C11889" s="1471"/>
      <c r="D11889" s="1484"/>
      <c r="E11889" s="1471"/>
      <c r="F11889" s="1471"/>
      <c r="G11889" s="1471"/>
      <c r="H11889" s="1473"/>
      <c r="I11889" s="1674"/>
      <c r="J11889" s="1471"/>
      <c r="K11889" s="1471"/>
      <c r="L11889" s="1471"/>
      <c r="M11889" s="1471"/>
      <c r="Q11889" s="1464">
        <f t="shared" si="372"/>
        <v>1</v>
      </c>
      <c r="R11889" s="1794">
        <f t="shared" si="373"/>
        <v>0</v>
      </c>
    </row>
    <row r="11890" spans="1:18" ht="25.05" customHeight="1" x14ac:dyDescent="0.3">
      <c r="A11890" s="1471"/>
      <c r="B11890" s="1471"/>
      <c r="C11890" s="1482"/>
      <c r="D11890" s="1484"/>
      <c r="E11890" s="1484"/>
      <c r="F11890" s="1484"/>
      <c r="G11890" s="1484"/>
      <c r="H11890" s="1473"/>
      <c r="I11890" s="1674"/>
      <c r="J11890" s="1471"/>
      <c r="K11890" s="1471"/>
      <c r="L11890" s="1471"/>
      <c r="M11890" s="1471"/>
      <c r="Q11890" s="1464">
        <f t="shared" si="372"/>
        <v>1</v>
      </c>
      <c r="R11890" s="1794">
        <f t="shared" si="373"/>
        <v>0</v>
      </c>
    </row>
    <row r="11891" spans="1:18" ht="25.05" customHeight="1" x14ac:dyDescent="0.3">
      <c r="A11891" s="1471"/>
      <c r="B11891" s="1471"/>
      <c r="C11891" s="1482"/>
      <c r="D11891" s="1484"/>
      <c r="E11891" s="1484"/>
      <c r="F11891" s="1484"/>
      <c r="G11891" s="1484"/>
      <c r="H11891" s="1473"/>
      <c r="I11891" s="1674"/>
      <c r="J11891" s="1471"/>
      <c r="K11891" s="1471"/>
      <c r="L11891" s="1471"/>
      <c r="M11891" s="1471"/>
      <c r="Q11891" s="1464">
        <f t="shared" si="372"/>
        <v>1</v>
      </c>
      <c r="R11891" s="1794">
        <f t="shared" si="373"/>
        <v>0</v>
      </c>
    </row>
    <row r="11892" spans="1:18" ht="25.05" customHeight="1" x14ac:dyDescent="0.3">
      <c r="A11892" s="1471"/>
      <c r="B11892" s="1471"/>
      <c r="C11892" s="1482"/>
      <c r="D11892" s="1484"/>
      <c r="E11892" s="1484"/>
      <c r="F11892" s="1484"/>
      <c r="G11892" s="1484"/>
      <c r="H11892" s="1473"/>
      <c r="I11892" s="1674"/>
      <c r="J11892" s="1471"/>
      <c r="K11892" s="1471"/>
      <c r="L11892" s="1471"/>
      <c r="M11892" s="1471"/>
      <c r="Q11892" s="1464">
        <f t="shared" si="372"/>
        <v>1</v>
      </c>
      <c r="R11892" s="1794">
        <f t="shared" si="373"/>
        <v>0</v>
      </c>
    </row>
    <row r="11893" spans="1:18" ht="25.05" customHeight="1" x14ac:dyDescent="0.3">
      <c r="A11893" s="1471"/>
      <c r="B11893" s="1471"/>
      <c r="C11893" s="1490"/>
      <c r="D11893" s="1490"/>
      <c r="E11893" s="1510"/>
      <c r="F11893" s="1511"/>
      <c r="G11893" s="1511"/>
      <c r="H11893" s="1473"/>
      <c r="I11893" s="1674"/>
      <c r="J11893" s="1471"/>
      <c r="K11893" s="1471"/>
      <c r="L11893" s="1471"/>
      <c r="M11893" s="1471"/>
      <c r="Q11893" s="1464">
        <f t="shared" si="372"/>
        <v>1</v>
      </c>
      <c r="R11893" s="1794">
        <f t="shared" si="373"/>
        <v>0</v>
      </c>
    </row>
    <row r="11894" spans="1:18" ht="25.05" customHeight="1" x14ac:dyDescent="0.3">
      <c r="A11894" s="1471"/>
      <c r="B11894" s="1471"/>
      <c r="C11894" s="1490"/>
      <c r="D11894" s="1490"/>
      <c r="E11894" s="1510"/>
      <c r="F11894" s="1511"/>
      <c r="G11894" s="1511"/>
      <c r="H11894" s="1473"/>
      <c r="I11894" s="1674"/>
      <c r="J11894" s="1471"/>
      <c r="K11894" s="1471"/>
      <c r="L11894" s="1471"/>
      <c r="M11894" s="1471"/>
      <c r="Q11894" s="1464">
        <f t="shared" si="372"/>
        <v>1</v>
      </c>
      <c r="R11894" s="1794">
        <f t="shared" si="373"/>
        <v>0</v>
      </c>
    </row>
    <row r="11895" spans="1:18" ht="25.05" customHeight="1" x14ac:dyDescent="0.3">
      <c r="A11895" s="1471"/>
      <c r="B11895" s="1471"/>
      <c r="C11895" s="1490"/>
      <c r="D11895" s="1490"/>
      <c r="E11895" s="1510"/>
      <c r="F11895" s="1511"/>
      <c r="G11895" s="1511"/>
      <c r="H11895" s="1473"/>
      <c r="I11895" s="1674"/>
      <c r="J11895" s="1471"/>
      <c r="K11895" s="1471"/>
      <c r="L11895" s="1471"/>
      <c r="M11895" s="1471"/>
      <c r="Q11895" s="1464">
        <f t="shared" si="372"/>
        <v>1</v>
      </c>
      <c r="R11895" s="1794">
        <f t="shared" si="373"/>
        <v>0</v>
      </c>
    </row>
    <row r="11896" spans="1:18" ht="25.05" customHeight="1" x14ac:dyDescent="0.3">
      <c r="A11896" s="1471"/>
      <c r="B11896" s="1471"/>
      <c r="C11896" s="1490"/>
      <c r="D11896" s="1490"/>
      <c r="E11896" s="1472"/>
      <c r="F11896" s="1472"/>
      <c r="G11896" s="1472"/>
      <c r="H11896" s="1473"/>
      <c r="I11896" s="1674"/>
      <c r="J11896" s="1471"/>
      <c r="K11896" s="1471"/>
      <c r="L11896" s="1471"/>
      <c r="M11896" s="1471"/>
      <c r="Q11896" s="1464">
        <f t="shared" si="372"/>
        <v>1</v>
      </c>
      <c r="R11896" s="1794">
        <f t="shared" si="373"/>
        <v>0</v>
      </c>
    </row>
    <row r="11897" spans="1:18" ht="25.05" customHeight="1" x14ac:dyDescent="0.3">
      <c r="A11897" s="1471"/>
      <c r="B11897" s="1471"/>
      <c r="C11897" s="1490"/>
      <c r="D11897" s="1490"/>
      <c r="E11897" s="1484"/>
      <c r="F11897" s="1484"/>
      <c r="G11897" s="1484"/>
      <c r="H11897" s="1473"/>
      <c r="I11897" s="1674"/>
      <c r="J11897" s="1471"/>
      <c r="K11897" s="1471"/>
      <c r="L11897" s="1471"/>
      <c r="M11897" s="1471"/>
      <c r="Q11897" s="1464">
        <f t="shared" si="372"/>
        <v>1</v>
      </c>
      <c r="R11897" s="1794">
        <f t="shared" si="373"/>
        <v>0</v>
      </c>
    </row>
    <row r="11898" spans="1:18" ht="25.05" customHeight="1" x14ac:dyDescent="0.3">
      <c r="A11898" s="1471"/>
      <c r="B11898" s="1471"/>
      <c r="C11898" s="1482"/>
      <c r="D11898" s="1484"/>
      <c r="E11898" s="1502"/>
      <c r="F11898" s="1502"/>
      <c r="G11898" s="1502"/>
      <c r="H11898" s="1473"/>
      <c r="I11898" s="1674"/>
      <c r="J11898" s="1471"/>
      <c r="K11898" s="1471"/>
      <c r="L11898" s="1471"/>
      <c r="M11898" s="1471"/>
      <c r="Q11898" s="1464">
        <f t="shared" si="372"/>
        <v>1</v>
      </c>
      <c r="R11898" s="1794">
        <f t="shared" si="373"/>
        <v>0</v>
      </c>
    </row>
    <row r="11899" spans="1:18" ht="25.05" customHeight="1" x14ac:dyDescent="0.3">
      <c r="A11899" s="1471"/>
      <c r="B11899" s="1471"/>
      <c r="C11899" s="1490"/>
      <c r="D11899" s="1490"/>
      <c r="E11899" s="1510"/>
      <c r="F11899" s="1511"/>
      <c r="G11899" s="1511"/>
      <c r="H11899" s="1473"/>
      <c r="I11899" s="1674"/>
      <c r="J11899" s="1471"/>
      <c r="K11899" s="1471"/>
      <c r="L11899" s="1471"/>
      <c r="M11899" s="1471"/>
      <c r="Q11899" s="1464">
        <f t="shared" si="372"/>
        <v>1</v>
      </c>
      <c r="R11899" s="1794">
        <f t="shared" si="373"/>
        <v>0</v>
      </c>
    </row>
    <row r="11900" spans="1:18" ht="25.05" customHeight="1" x14ac:dyDescent="0.3">
      <c r="A11900" s="1471"/>
      <c r="B11900" s="1471"/>
      <c r="C11900" s="1490"/>
      <c r="D11900" s="1490"/>
      <c r="E11900" s="1510"/>
      <c r="F11900" s="1511"/>
      <c r="G11900" s="1511"/>
      <c r="H11900" s="1473"/>
      <c r="I11900" s="1674"/>
      <c r="J11900" s="1471"/>
      <c r="K11900" s="1471"/>
      <c r="L11900" s="1471"/>
      <c r="M11900" s="1471"/>
      <c r="Q11900" s="1464">
        <f t="shared" si="372"/>
        <v>1</v>
      </c>
      <c r="R11900" s="1794">
        <f t="shared" si="373"/>
        <v>0</v>
      </c>
    </row>
    <row r="11901" spans="1:18" ht="25.05" customHeight="1" x14ac:dyDescent="0.3">
      <c r="A11901" s="1471"/>
      <c r="B11901" s="1471"/>
      <c r="C11901" s="1482"/>
      <c r="D11901" s="1484"/>
      <c r="E11901" s="1502"/>
      <c r="F11901" s="1502"/>
      <c r="G11901" s="1502"/>
      <c r="H11901" s="1473"/>
      <c r="I11901" s="1674"/>
      <c r="J11901" s="1471"/>
      <c r="K11901" s="1471"/>
      <c r="L11901" s="1471"/>
      <c r="M11901" s="1471"/>
      <c r="Q11901" s="1464">
        <f t="shared" si="372"/>
        <v>1</v>
      </c>
      <c r="R11901" s="1794">
        <f t="shared" si="373"/>
        <v>0</v>
      </c>
    </row>
    <row r="11902" spans="1:18" ht="25.05" customHeight="1" x14ac:dyDescent="0.3">
      <c r="A11902" s="1471"/>
      <c r="B11902" s="1471"/>
      <c r="C11902" s="1482"/>
      <c r="D11902" s="1484"/>
      <c r="E11902" s="1502"/>
      <c r="F11902" s="1502"/>
      <c r="G11902" s="1502"/>
      <c r="H11902" s="1473"/>
      <c r="I11902" s="1674"/>
      <c r="J11902" s="1471"/>
      <c r="K11902" s="1471"/>
      <c r="L11902" s="1471"/>
      <c r="M11902" s="1471"/>
      <c r="Q11902" s="1464">
        <f t="shared" si="372"/>
        <v>1</v>
      </c>
      <c r="R11902" s="1794">
        <f t="shared" si="373"/>
        <v>0</v>
      </c>
    </row>
    <row r="11903" spans="1:18" ht="25.05" customHeight="1" x14ac:dyDescent="0.3">
      <c r="A11903" s="1471"/>
      <c r="B11903" s="1471"/>
      <c r="C11903" s="1490"/>
      <c r="D11903" s="1490"/>
      <c r="E11903" s="1510"/>
      <c r="F11903" s="1511"/>
      <c r="G11903" s="1511"/>
      <c r="H11903" s="1473"/>
      <c r="I11903" s="1674"/>
      <c r="J11903" s="1471"/>
      <c r="K11903" s="1471"/>
      <c r="L11903" s="1471"/>
      <c r="M11903" s="1471"/>
      <c r="Q11903" s="1464">
        <f t="shared" si="372"/>
        <v>1</v>
      </c>
      <c r="R11903" s="1794">
        <f t="shared" si="373"/>
        <v>0</v>
      </c>
    </row>
    <row r="11904" spans="1:18" ht="25.05" customHeight="1" x14ac:dyDescent="0.3">
      <c r="A11904" s="1471"/>
      <c r="B11904" s="1471"/>
      <c r="C11904" s="1490"/>
      <c r="D11904" s="1490"/>
      <c r="E11904" s="1502"/>
      <c r="F11904" s="1502"/>
      <c r="G11904" s="1502"/>
      <c r="H11904" s="1473"/>
      <c r="I11904" s="1674"/>
      <c r="J11904" s="1471"/>
      <c r="K11904" s="1471"/>
      <c r="L11904" s="1471"/>
      <c r="M11904" s="1471"/>
      <c r="Q11904" s="1464">
        <f t="shared" si="372"/>
        <v>1</v>
      </c>
      <c r="R11904" s="1794">
        <f t="shared" si="373"/>
        <v>0</v>
      </c>
    </row>
    <row r="11905" spans="1:18" ht="25.05" customHeight="1" x14ac:dyDescent="0.3">
      <c r="A11905" s="1471"/>
      <c r="B11905" s="1471"/>
      <c r="C11905" s="1490"/>
      <c r="D11905" s="1490"/>
      <c r="E11905" s="1510"/>
      <c r="F11905" s="1511"/>
      <c r="G11905" s="1511"/>
      <c r="H11905" s="1473"/>
      <c r="I11905" s="1674"/>
      <c r="J11905" s="1471"/>
      <c r="K11905" s="1471"/>
      <c r="L11905" s="1471"/>
      <c r="M11905" s="1471"/>
      <c r="Q11905" s="1464">
        <f t="shared" si="372"/>
        <v>1</v>
      </c>
      <c r="R11905" s="1794">
        <f t="shared" si="373"/>
        <v>0</v>
      </c>
    </row>
    <row r="11906" spans="1:18" ht="25.05" customHeight="1" x14ac:dyDescent="0.3">
      <c r="A11906" s="1471"/>
      <c r="B11906" s="1471"/>
      <c r="C11906" s="1490"/>
      <c r="D11906" s="1490"/>
      <c r="E11906" s="1510"/>
      <c r="F11906" s="1511"/>
      <c r="G11906" s="1511"/>
      <c r="H11906" s="1473"/>
      <c r="I11906" s="1674"/>
      <c r="J11906" s="1471"/>
      <c r="K11906" s="1471"/>
      <c r="L11906" s="1471"/>
      <c r="M11906" s="1471"/>
      <c r="Q11906" s="1464">
        <f t="shared" si="372"/>
        <v>1</v>
      </c>
      <c r="R11906" s="1794">
        <f t="shared" si="373"/>
        <v>0</v>
      </c>
    </row>
    <row r="11907" spans="1:18" ht="25.05" customHeight="1" x14ac:dyDescent="0.3">
      <c r="A11907" s="1471"/>
      <c r="B11907" s="1471"/>
      <c r="C11907" s="1490"/>
      <c r="D11907" s="1490"/>
      <c r="E11907" s="1510"/>
      <c r="F11907" s="1511"/>
      <c r="G11907" s="1511"/>
      <c r="H11907" s="1473"/>
      <c r="I11907" s="1674"/>
      <c r="J11907" s="1471"/>
      <c r="K11907" s="1471"/>
      <c r="L11907" s="1471"/>
      <c r="M11907" s="1471"/>
      <c r="Q11907" s="1464">
        <f t="shared" si="372"/>
        <v>1</v>
      </c>
      <c r="R11907" s="1794">
        <f t="shared" si="373"/>
        <v>0</v>
      </c>
    </row>
    <row r="11908" spans="1:18" ht="25.05" customHeight="1" x14ac:dyDescent="0.3">
      <c r="A11908" s="1471"/>
      <c r="B11908" s="1471"/>
      <c r="C11908" s="1490"/>
      <c r="D11908" s="1490"/>
      <c r="E11908" s="1510"/>
      <c r="F11908" s="1511"/>
      <c r="G11908" s="1511"/>
      <c r="H11908" s="1473"/>
      <c r="I11908" s="1674"/>
      <c r="J11908" s="1471"/>
      <c r="K11908" s="1471"/>
      <c r="L11908" s="1471"/>
      <c r="M11908" s="1471"/>
      <c r="Q11908" s="1464">
        <f t="shared" si="372"/>
        <v>1</v>
      </c>
      <c r="R11908" s="1794">
        <f t="shared" si="373"/>
        <v>0</v>
      </c>
    </row>
    <row r="11909" spans="1:18" ht="25.05" customHeight="1" x14ac:dyDescent="0.3">
      <c r="A11909" s="1471"/>
      <c r="B11909" s="1471"/>
      <c r="C11909" s="1490"/>
      <c r="D11909" s="1490"/>
      <c r="E11909" s="1510"/>
      <c r="F11909" s="1511"/>
      <c r="G11909" s="1511"/>
      <c r="H11909" s="1473"/>
      <c r="I11909" s="1674"/>
      <c r="J11909" s="1471"/>
      <c r="K11909" s="1471"/>
      <c r="L11909" s="1471"/>
      <c r="M11909" s="1471"/>
      <c r="Q11909" s="1464">
        <f t="shared" si="372"/>
        <v>1</v>
      </c>
      <c r="R11909" s="1794">
        <f t="shared" si="373"/>
        <v>0</v>
      </c>
    </row>
    <row r="11910" spans="1:18" ht="25.05" customHeight="1" x14ac:dyDescent="0.3">
      <c r="A11910" s="1489"/>
      <c r="B11910" s="1489"/>
      <c r="C11910" s="1490"/>
      <c r="D11910" s="1490"/>
      <c r="E11910" s="1510"/>
      <c r="F11910" s="1511"/>
      <c r="G11910" s="1511"/>
      <c r="H11910" s="1506"/>
      <c r="I11910" s="1678"/>
      <c r="J11910" s="1489"/>
      <c r="K11910" s="1489"/>
      <c r="L11910" s="1489"/>
      <c r="M11910" s="1489"/>
      <c r="Q11910" s="1464">
        <f t="shared" si="372"/>
        <v>1</v>
      </c>
      <c r="R11910" s="1794">
        <f t="shared" si="373"/>
        <v>0</v>
      </c>
    </row>
    <row r="11911" spans="1:18" ht="25.05" customHeight="1" x14ac:dyDescent="0.3">
      <c r="A11911" s="1489"/>
      <c r="B11911" s="1489"/>
      <c r="C11911" s="1490"/>
      <c r="D11911" s="1490"/>
      <c r="E11911" s="1510"/>
      <c r="F11911" s="1511"/>
      <c r="G11911" s="1511"/>
      <c r="H11911" s="1506"/>
      <c r="I11911" s="1678"/>
      <c r="J11911" s="1489"/>
      <c r="K11911" s="1489"/>
      <c r="L11911" s="1489"/>
      <c r="M11911" s="1489"/>
      <c r="Q11911" s="1464">
        <f t="shared" si="372"/>
        <v>1</v>
      </c>
      <c r="R11911" s="1794">
        <f t="shared" si="373"/>
        <v>0</v>
      </c>
    </row>
    <row r="11912" spans="1:18" ht="25.05" customHeight="1" x14ac:dyDescent="0.3">
      <c r="A11912" s="1489"/>
      <c r="B11912" s="1489"/>
      <c r="C11912" s="1490"/>
      <c r="D11912" s="1490"/>
      <c r="E11912" s="1510"/>
      <c r="F11912" s="1511"/>
      <c r="G11912" s="1511"/>
      <c r="H11912" s="1506"/>
      <c r="I11912" s="1678"/>
      <c r="J11912" s="1489"/>
      <c r="K11912" s="1489"/>
      <c r="L11912" s="1489"/>
      <c r="M11912" s="1489"/>
      <c r="Q11912" s="1464">
        <f t="shared" si="372"/>
        <v>1</v>
      </c>
      <c r="R11912" s="1794">
        <f t="shared" si="373"/>
        <v>0</v>
      </c>
    </row>
    <row r="11913" spans="1:18" ht="25.05" customHeight="1" x14ac:dyDescent="0.3">
      <c r="A11913" s="1489"/>
      <c r="B11913" s="1489"/>
      <c r="C11913" s="1490"/>
      <c r="D11913" s="1490"/>
      <c r="E11913" s="1472"/>
      <c r="F11913" s="1472"/>
      <c r="G11913" s="1472"/>
      <c r="H11913" s="1506"/>
      <c r="I11913" s="1678"/>
      <c r="J11913" s="1489"/>
      <c r="K11913" s="1489"/>
      <c r="L11913" s="1489"/>
      <c r="M11913" s="1489"/>
      <c r="Q11913" s="1464">
        <f t="shared" si="372"/>
        <v>1</v>
      </c>
      <c r="R11913" s="1794">
        <f t="shared" si="373"/>
        <v>0</v>
      </c>
    </row>
    <row r="11914" spans="1:18" ht="25.05" customHeight="1" x14ac:dyDescent="0.3">
      <c r="A11914" s="1489"/>
      <c r="B11914" s="1489"/>
      <c r="C11914" s="1490"/>
      <c r="D11914" s="1490"/>
      <c r="E11914" s="1472"/>
      <c r="F11914" s="1472"/>
      <c r="G11914" s="1472"/>
      <c r="H11914" s="1506"/>
      <c r="I11914" s="1678"/>
      <c r="J11914" s="1489"/>
      <c r="K11914" s="1489"/>
      <c r="L11914" s="1489"/>
      <c r="M11914" s="1489"/>
      <c r="Q11914" s="1464">
        <f t="shared" si="372"/>
        <v>1</v>
      </c>
      <c r="R11914" s="1794">
        <f t="shared" si="373"/>
        <v>0</v>
      </c>
    </row>
    <row r="11915" spans="1:18" ht="25.05" customHeight="1" x14ac:dyDescent="0.3">
      <c r="A11915" s="1489"/>
      <c r="B11915" s="1489"/>
      <c r="C11915" s="1472"/>
      <c r="D11915" s="1490"/>
      <c r="E11915" s="1490"/>
      <c r="F11915" s="1472"/>
      <c r="G11915" s="1472"/>
      <c r="H11915" s="1506"/>
      <c r="I11915" s="1678"/>
      <c r="J11915" s="1489"/>
      <c r="K11915" s="1489"/>
      <c r="L11915" s="1489"/>
      <c r="M11915" s="1489"/>
      <c r="Q11915" s="1464">
        <f t="shared" si="372"/>
        <v>1</v>
      </c>
      <c r="R11915" s="1794">
        <f t="shared" si="373"/>
        <v>0</v>
      </c>
    </row>
    <row r="11916" spans="1:18" ht="25.05" customHeight="1" x14ac:dyDescent="0.3">
      <c r="A11916" s="1489"/>
      <c r="B11916" s="1489"/>
      <c r="C11916" s="1472"/>
      <c r="D11916" s="1490"/>
      <c r="E11916" s="1490"/>
      <c r="F11916" s="1472"/>
      <c r="G11916" s="1472"/>
      <c r="H11916" s="1506"/>
      <c r="I11916" s="1678"/>
      <c r="J11916" s="1489"/>
      <c r="K11916" s="1489"/>
      <c r="L11916" s="1489"/>
      <c r="M11916" s="1489"/>
      <c r="Q11916" s="1464">
        <f t="shared" si="372"/>
        <v>1</v>
      </c>
      <c r="R11916" s="1794">
        <f t="shared" si="373"/>
        <v>0</v>
      </c>
    </row>
    <row r="11917" spans="1:18" ht="25.05" customHeight="1" x14ac:dyDescent="0.3">
      <c r="A11917" s="1489"/>
      <c r="B11917" s="1489"/>
      <c r="C11917" s="1482"/>
      <c r="D11917" s="1484"/>
      <c r="E11917" s="1484"/>
      <c r="F11917" s="1484"/>
      <c r="G11917" s="1484"/>
      <c r="H11917" s="1506"/>
      <c r="I11917" s="1678"/>
      <c r="J11917" s="1489"/>
      <c r="K11917" s="1489"/>
      <c r="L11917" s="1489"/>
      <c r="M11917" s="1489"/>
      <c r="Q11917" s="1464">
        <f t="shared" si="372"/>
        <v>1</v>
      </c>
      <c r="R11917" s="1794">
        <f t="shared" si="373"/>
        <v>0</v>
      </c>
    </row>
    <row r="11918" spans="1:18" ht="25.05" customHeight="1" x14ac:dyDescent="0.3">
      <c r="A11918" s="1489"/>
      <c r="B11918" s="1489"/>
      <c r="C11918" s="1472"/>
      <c r="D11918" s="1472"/>
      <c r="E11918" s="1486"/>
      <c r="F11918" s="1486"/>
      <c r="G11918" s="1486"/>
      <c r="H11918" s="1506"/>
      <c r="I11918" s="1678"/>
      <c r="J11918" s="1489"/>
      <c r="K11918" s="1489"/>
      <c r="L11918" s="1489"/>
      <c r="M11918" s="1489"/>
      <c r="Q11918" s="1464">
        <f t="shared" si="372"/>
        <v>1</v>
      </c>
      <c r="R11918" s="1794">
        <f t="shared" si="373"/>
        <v>0</v>
      </c>
    </row>
    <row r="11919" spans="1:18" ht="25.05" customHeight="1" x14ac:dyDescent="0.3">
      <c r="A11919" s="1489"/>
      <c r="B11919" s="1489"/>
      <c r="C11919" s="1472"/>
      <c r="D11919" s="1472"/>
      <c r="E11919" s="1490"/>
      <c r="F11919" s="1484"/>
      <c r="G11919" s="1484"/>
      <c r="H11919" s="1506"/>
      <c r="I11919" s="1678"/>
      <c r="J11919" s="1489"/>
      <c r="K11919" s="1489"/>
      <c r="L11919" s="1489"/>
      <c r="M11919" s="1489"/>
      <c r="Q11919" s="1464">
        <f t="shared" ref="Q11919:Q11982" si="374">MONTH(H11919)</f>
        <v>1</v>
      </c>
      <c r="R11919" s="1794">
        <f t="shared" ref="R11919:R11982" si="375">B11919</f>
        <v>0</v>
      </c>
    </row>
    <row r="11920" spans="1:18" ht="25.05" customHeight="1" x14ac:dyDescent="0.3">
      <c r="A11920" s="1489"/>
      <c r="B11920" s="1489"/>
      <c r="C11920" s="1472"/>
      <c r="D11920" s="1472"/>
      <c r="E11920" s="1490"/>
      <c r="F11920" s="1484"/>
      <c r="G11920" s="1484"/>
      <c r="H11920" s="1506"/>
      <c r="I11920" s="1678"/>
      <c r="J11920" s="1489"/>
      <c r="K11920" s="1489"/>
      <c r="L11920" s="1489"/>
      <c r="M11920" s="1489"/>
      <c r="Q11920" s="1464">
        <f t="shared" si="374"/>
        <v>1</v>
      </c>
      <c r="R11920" s="1794">
        <f t="shared" si="375"/>
        <v>0</v>
      </c>
    </row>
    <row r="11921" spans="1:18" ht="25.05" customHeight="1" x14ac:dyDescent="0.3">
      <c r="A11921" s="1489"/>
      <c r="B11921" s="1489"/>
      <c r="C11921" s="1472"/>
      <c r="D11921" s="1472"/>
      <c r="E11921" s="1484"/>
      <c r="F11921" s="1484"/>
      <c r="G11921" s="1484"/>
      <c r="H11921" s="1506"/>
      <c r="I11921" s="1678"/>
      <c r="J11921" s="1489"/>
      <c r="K11921" s="1489"/>
      <c r="L11921" s="1489"/>
      <c r="M11921" s="1489"/>
      <c r="Q11921" s="1464">
        <f t="shared" si="374"/>
        <v>1</v>
      </c>
      <c r="R11921" s="1794">
        <f t="shared" si="375"/>
        <v>0</v>
      </c>
    </row>
    <row r="11922" spans="1:18" ht="25.05" customHeight="1" x14ac:dyDescent="0.3">
      <c r="A11922" s="1489"/>
      <c r="B11922" s="1489"/>
      <c r="C11922" s="1472"/>
      <c r="D11922" s="1472"/>
      <c r="E11922" s="1486"/>
      <c r="F11922" s="1486"/>
      <c r="G11922" s="1490"/>
      <c r="H11922" s="1506"/>
      <c r="I11922" s="1678"/>
      <c r="J11922" s="1489"/>
      <c r="K11922" s="1489"/>
      <c r="L11922" s="1489"/>
      <c r="M11922" s="1489"/>
      <c r="Q11922" s="1464">
        <f t="shared" si="374"/>
        <v>1</v>
      </c>
      <c r="R11922" s="1794">
        <f t="shared" si="375"/>
        <v>0</v>
      </c>
    </row>
    <row r="11923" spans="1:18" ht="25.05" customHeight="1" x14ac:dyDescent="0.3">
      <c r="A11923" s="1489"/>
      <c r="B11923" s="1489"/>
      <c r="C11923" s="1472"/>
      <c r="D11923" s="1472"/>
      <c r="E11923" s="1490"/>
      <c r="F11923" s="1490"/>
      <c r="G11923" s="1490"/>
      <c r="H11923" s="1506"/>
      <c r="I11923" s="1678"/>
      <c r="J11923" s="1489"/>
      <c r="K11923" s="1489"/>
      <c r="L11923" s="1489"/>
      <c r="M11923" s="1489"/>
      <c r="Q11923" s="1464">
        <f t="shared" si="374"/>
        <v>1</v>
      </c>
      <c r="R11923" s="1794">
        <f t="shared" si="375"/>
        <v>0</v>
      </c>
    </row>
    <row r="11924" spans="1:18" ht="25.05" customHeight="1" x14ac:dyDescent="0.3">
      <c r="A11924" s="1489"/>
      <c r="B11924" s="1489"/>
      <c r="C11924" s="1490"/>
      <c r="D11924" s="1490"/>
      <c r="E11924" s="1484"/>
      <c r="F11924" s="1490"/>
      <c r="G11924" s="1484"/>
      <c r="H11924" s="1506"/>
      <c r="I11924" s="1678"/>
      <c r="J11924" s="1489"/>
      <c r="K11924" s="1489"/>
      <c r="L11924" s="1489"/>
      <c r="M11924" s="1489"/>
      <c r="Q11924" s="1464">
        <f t="shared" si="374"/>
        <v>1</v>
      </c>
      <c r="R11924" s="1794">
        <f t="shared" si="375"/>
        <v>0</v>
      </c>
    </row>
    <row r="11925" spans="1:18" ht="25.05" customHeight="1" x14ac:dyDescent="0.3">
      <c r="A11925" s="1489"/>
      <c r="B11925" s="1489"/>
      <c r="C11925" s="1472"/>
      <c r="D11925" s="1472"/>
      <c r="E11925" s="1472"/>
      <c r="F11925" s="1472"/>
      <c r="G11925" s="1484"/>
      <c r="H11925" s="1506"/>
      <c r="I11925" s="1678"/>
      <c r="J11925" s="1489"/>
      <c r="K11925" s="1489"/>
      <c r="L11925" s="1489"/>
      <c r="M11925" s="1489"/>
      <c r="Q11925" s="1464">
        <f t="shared" si="374"/>
        <v>1</v>
      </c>
      <c r="R11925" s="1794">
        <f t="shared" si="375"/>
        <v>0</v>
      </c>
    </row>
    <row r="11926" spans="1:18" ht="25.05" customHeight="1" x14ac:dyDescent="0.3">
      <c r="A11926" s="1489"/>
      <c r="B11926" s="1489"/>
      <c r="C11926" s="1472"/>
      <c r="D11926" s="1490"/>
      <c r="E11926" s="1484"/>
      <c r="F11926" s="1484"/>
      <c r="G11926" s="1484"/>
      <c r="H11926" s="1506"/>
      <c r="I11926" s="1678"/>
      <c r="J11926" s="1489"/>
      <c r="K11926" s="1489"/>
      <c r="L11926" s="1489"/>
      <c r="M11926" s="1489"/>
      <c r="Q11926" s="1464">
        <f t="shared" si="374"/>
        <v>1</v>
      </c>
      <c r="R11926" s="1794">
        <f t="shared" si="375"/>
        <v>0</v>
      </c>
    </row>
    <row r="11927" spans="1:18" ht="25.05" customHeight="1" x14ac:dyDescent="0.3">
      <c r="A11927" s="1489"/>
      <c r="B11927" s="1489"/>
      <c r="C11927" s="1472"/>
      <c r="D11927" s="1472"/>
      <c r="E11927" s="1472"/>
      <c r="F11927" s="1472"/>
      <c r="G11927" s="1484"/>
      <c r="H11927" s="1506"/>
      <c r="I11927" s="1678"/>
      <c r="J11927" s="1489"/>
      <c r="K11927" s="1489"/>
      <c r="L11927" s="1489"/>
      <c r="M11927" s="1489"/>
      <c r="Q11927" s="1464">
        <f t="shared" si="374"/>
        <v>1</v>
      </c>
      <c r="R11927" s="1794">
        <f t="shared" si="375"/>
        <v>0</v>
      </c>
    </row>
    <row r="11928" spans="1:18" ht="25.05" customHeight="1" x14ac:dyDescent="0.3">
      <c r="A11928" s="1489"/>
      <c r="B11928" s="1489"/>
      <c r="C11928" s="1472"/>
      <c r="D11928" s="1490"/>
      <c r="E11928" s="1502"/>
      <c r="F11928" s="1502"/>
      <c r="G11928" s="1484"/>
      <c r="H11928" s="1506"/>
      <c r="I11928" s="1678"/>
      <c r="J11928" s="1489"/>
      <c r="K11928" s="1489"/>
      <c r="L11928" s="1489"/>
      <c r="M11928" s="1489"/>
      <c r="Q11928" s="1464">
        <f t="shared" si="374"/>
        <v>1</v>
      </c>
      <c r="R11928" s="1794">
        <f t="shared" si="375"/>
        <v>0</v>
      </c>
    </row>
    <row r="11929" spans="1:18" ht="25.05" customHeight="1" x14ac:dyDescent="0.3">
      <c r="A11929" s="1489"/>
      <c r="B11929" s="1489"/>
      <c r="C11929" s="1472"/>
      <c r="D11929" s="1490"/>
      <c r="E11929" s="1484"/>
      <c r="F11929" s="1484"/>
      <c r="G11929" s="1484"/>
      <c r="H11929" s="1506"/>
      <c r="I11929" s="1678"/>
      <c r="J11929" s="1489"/>
      <c r="K11929" s="1489"/>
      <c r="L11929" s="1489"/>
      <c r="M11929" s="1489"/>
      <c r="Q11929" s="1464">
        <f t="shared" si="374"/>
        <v>1</v>
      </c>
      <c r="R11929" s="1794">
        <f t="shared" si="375"/>
        <v>0</v>
      </c>
    </row>
    <row r="11930" spans="1:18" ht="25.05" customHeight="1" x14ac:dyDescent="0.3">
      <c r="A11930" s="1489"/>
      <c r="B11930" s="1489"/>
      <c r="C11930" s="1472"/>
      <c r="D11930" s="1490"/>
      <c r="E11930" s="1484"/>
      <c r="F11930" s="1484"/>
      <c r="G11930" s="1484"/>
      <c r="H11930" s="1506"/>
      <c r="I11930" s="1678"/>
      <c r="J11930" s="1489"/>
      <c r="K11930" s="1489"/>
      <c r="L11930" s="1489"/>
      <c r="M11930" s="1489"/>
      <c r="Q11930" s="1464">
        <f t="shared" si="374"/>
        <v>1</v>
      </c>
      <c r="R11930" s="1794">
        <f t="shared" si="375"/>
        <v>0</v>
      </c>
    </row>
    <row r="11931" spans="1:18" ht="25.05" customHeight="1" x14ac:dyDescent="0.3">
      <c r="A11931" s="1489"/>
      <c r="B11931" s="1489"/>
      <c r="C11931" s="1472"/>
      <c r="D11931" s="1490"/>
      <c r="E11931" s="1484"/>
      <c r="F11931" s="1484"/>
      <c r="G11931" s="1484"/>
      <c r="H11931" s="1506"/>
      <c r="I11931" s="1678"/>
      <c r="J11931" s="1489"/>
      <c r="K11931" s="1489"/>
      <c r="L11931" s="1489"/>
      <c r="M11931" s="1489"/>
      <c r="Q11931" s="1464">
        <f t="shared" si="374"/>
        <v>1</v>
      </c>
      <c r="R11931" s="1794">
        <f t="shared" si="375"/>
        <v>0</v>
      </c>
    </row>
    <row r="11932" spans="1:18" ht="25.05" customHeight="1" x14ac:dyDescent="0.3">
      <c r="A11932" s="1489"/>
      <c r="B11932" s="1489"/>
      <c r="C11932" s="1490"/>
      <c r="D11932" s="1490"/>
      <c r="E11932" s="1490"/>
      <c r="F11932" s="1490"/>
      <c r="G11932" s="1490"/>
      <c r="H11932" s="1506"/>
      <c r="I11932" s="1678"/>
      <c r="J11932" s="1489"/>
      <c r="K11932" s="1489"/>
      <c r="L11932" s="1489"/>
      <c r="M11932" s="1489"/>
      <c r="Q11932" s="1464">
        <f t="shared" si="374"/>
        <v>1</v>
      </c>
      <c r="R11932" s="1794">
        <f t="shared" si="375"/>
        <v>0</v>
      </c>
    </row>
    <row r="11933" spans="1:18" ht="25.05" customHeight="1" x14ac:dyDescent="0.3">
      <c r="A11933" s="1489"/>
      <c r="B11933" s="1489"/>
      <c r="C11933" s="1504"/>
      <c r="D11933" s="1490"/>
      <c r="E11933" s="1486"/>
      <c r="F11933" s="1486"/>
      <c r="G11933" s="1490"/>
      <c r="H11933" s="1506"/>
      <c r="I11933" s="1678"/>
      <c r="J11933" s="1489"/>
      <c r="K11933" s="1489"/>
      <c r="L11933" s="1489"/>
      <c r="M11933" s="1489"/>
      <c r="Q11933" s="1464">
        <f t="shared" si="374"/>
        <v>1</v>
      </c>
      <c r="R11933" s="1794">
        <f t="shared" si="375"/>
        <v>0</v>
      </c>
    </row>
    <row r="11934" spans="1:18" ht="25.05" customHeight="1" x14ac:dyDescent="0.3">
      <c r="A11934" s="1489"/>
      <c r="B11934" s="1489"/>
      <c r="C11934" s="1490"/>
      <c r="D11934" s="1490"/>
      <c r="E11934" s="1490"/>
      <c r="F11934" s="1490"/>
      <c r="G11934" s="1490"/>
      <c r="H11934" s="1506"/>
      <c r="I11934" s="1678"/>
      <c r="J11934" s="1489"/>
      <c r="K11934" s="1489"/>
      <c r="L11934" s="1489"/>
      <c r="M11934" s="1489"/>
      <c r="Q11934" s="1464">
        <f t="shared" si="374"/>
        <v>1</v>
      </c>
      <c r="R11934" s="1794">
        <f t="shared" si="375"/>
        <v>0</v>
      </c>
    </row>
    <row r="11935" spans="1:18" ht="25.05" customHeight="1" x14ac:dyDescent="0.3">
      <c r="A11935" s="1489"/>
      <c r="B11935" s="1489"/>
      <c r="C11935" s="1490"/>
      <c r="D11935" s="1490"/>
      <c r="E11935" s="1490"/>
      <c r="F11935" s="1484"/>
      <c r="G11935" s="1484"/>
      <c r="H11935" s="1506"/>
      <c r="I11935" s="1678"/>
      <c r="J11935" s="1489"/>
      <c r="K11935" s="1489"/>
      <c r="L11935" s="1489"/>
      <c r="M11935" s="1489"/>
      <c r="Q11935" s="1464">
        <f t="shared" si="374"/>
        <v>1</v>
      </c>
      <c r="R11935" s="1794">
        <f t="shared" si="375"/>
        <v>0</v>
      </c>
    </row>
    <row r="11936" spans="1:18" ht="25.05" customHeight="1" x14ac:dyDescent="0.3">
      <c r="A11936" s="1489"/>
      <c r="B11936" s="1489"/>
      <c r="C11936" s="1490"/>
      <c r="D11936" s="1490"/>
      <c r="E11936" s="1484"/>
      <c r="F11936" s="1484"/>
      <c r="G11936" s="1484"/>
      <c r="H11936" s="1506"/>
      <c r="I11936" s="1678"/>
      <c r="J11936" s="1489"/>
      <c r="K11936" s="1489"/>
      <c r="L11936" s="1489"/>
      <c r="M11936" s="1489"/>
      <c r="Q11936" s="1464">
        <f t="shared" si="374"/>
        <v>1</v>
      </c>
      <c r="R11936" s="1794">
        <f t="shared" si="375"/>
        <v>0</v>
      </c>
    </row>
    <row r="11937" spans="1:18" ht="25.05" customHeight="1" x14ac:dyDescent="0.3">
      <c r="A11937" s="1489"/>
      <c r="B11937" s="1489"/>
      <c r="C11937" s="1490"/>
      <c r="D11937" s="1490"/>
      <c r="E11937" s="1490"/>
      <c r="F11937" s="1484"/>
      <c r="G11937" s="1484"/>
      <c r="H11937" s="1506"/>
      <c r="I11937" s="1678"/>
      <c r="J11937" s="1489"/>
      <c r="K11937" s="1489"/>
      <c r="L11937" s="1489"/>
      <c r="M11937" s="1489"/>
      <c r="Q11937" s="1464">
        <f t="shared" si="374"/>
        <v>1</v>
      </c>
      <c r="R11937" s="1794">
        <f t="shared" si="375"/>
        <v>0</v>
      </c>
    </row>
    <row r="11938" spans="1:18" ht="25.05" customHeight="1" x14ac:dyDescent="0.3">
      <c r="A11938" s="1489"/>
      <c r="B11938" s="1489"/>
      <c r="C11938" s="1490"/>
      <c r="D11938" s="1490"/>
      <c r="E11938" s="1490"/>
      <c r="F11938" s="1484"/>
      <c r="G11938" s="1484"/>
      <c r="H11938" s="1506"/>
      <c r="I11938" s="1678"/>
      <c r="J11938" s="1489"/>
      <c r="K11938" s="1489"/>
      <c r="L11938" s="1489"/>
      <c r="M11938" s="1489"/>
      <c r="Q11938" s="1464">
        <f t="shared" si="374"/>
        <v>1</v>
      </c>
      <c r="R11938" s="1794">
        <f t="shared" si="375"/>
        <v>0</v>
      </c>
    </row>
    <row r="11939" spans="1:18" ht="25.05" customHeight="1" x14ac:dyDescent="0.3">
      <c r="A11939" s="1489"/>
      <c r="B11939" s="1489"/>
      <c r="C11939" s="1490"/>
      <c r="D11939" s="1490"/>
      <c r="E11939" s="1471"/>
      <c r="F11939" s="1484"/>
      <c r="G11939" s="1471"/>
      <c r="H11939" s="1506"/>
      <c r="I11939" s="1678"/>
      <c r="J11939" s="1489"/>
      <c r="K11939" s="1489"/>
      <c r="L11939" s="1489"/>
      <c r="M11939" s="1489"/>
      <c r="Q11939" s="1464">
        <f t="shared" si="374"/>
        <v>1</v>
      </c>
      <c r="R11939" s="1794">
        <f t="shared" si="375"/>
        <v>0</v>
      </c>
    </row>
    <row r="11940" spans="1:18" ht="25.05" customHeight="1" x14ac:dyDescent="0.3">
      <c r="A11940" s="1489"/>
      <c r="B11940" s="1489"/>
      <c r="C11940" s="1490"/>
      <c r="D11940" s="1490"/>
      <c r="E11940" s="1471"/>
      <c r="F11940" s="1484"/>
      <c r="G11940" s="1471"/>
      <c r="H11940" s="1506"/>
      <c r="I11940" s="1678"/>
      <c r="J11940" s="1489"/>
      <c r="K11940" s="1489"/>
      <c r="L11940" s="1489"/>
      <c r="M11940" s="1489"/>
      <c r="Q11940" s="1464">
        <f t="shared" si="374"/>
        <v>1</v>
      </c>
      <c r="R11940" s="1794">
        <f t="shared" si="375"/>
        <v>0</v>
      </c>
    </row>
    <row r="11941" spans="1:18" ht="25.05" customHeight="1" x14ac:dyDescent="0.3">
      <c r="A11941" s="1567"/>
      <c r="B11941" s="1567"/>
      <c r="C11941" s="1567"/>
      <c r="D11941" s="1567"/>
      <c r="E11941" s="1567"/>
      <c r="F11941" s="1567"/>
      <c r="G11941" s="1567"/>
      <c r="H11941" s="1473"/>
      <c r="I11941" s="1674"/>
      <c r="J11941" s="1471"/>
      <c r="K11941" s="1472"/>
      <c r="L11941" s="1472"/>
      <c r="M11941" s="1471"/>
      <c r="Q11941" s="1464">
        <f t="shared" si="374"/>
        <v>1</v>
      </c>
      <c r="R11941" s="1794">
        <f t="shared" si="375"/>
        <v>0</v>
      </c>
    </row>
    <row r="11942" spans="1:18" ht="25.05" customHeight="1" x14ac:dyDescent="0.3">
      <c r="A11942" s="1567"/>
      <c r="B11942" s="1567"/>
      <c r="C11942" s="1567"/>
      <c r="D11942" s="1567"/>
      <c r="E11942" s="1567"/>
      <c r="F11942" s="1567"/>
      <c r="G11942" s="1567"/>
      <c r="H11942" s="1473"/>
      <c r="I11942" s="1674"/>
      <c r="J11942" s="1471"/>
      <c r="K11942" s="1472"/>
      <c r="L11942" s="1472"/>
      <c r="M11942" s="1471"/>
      <c r="Q11942" s="1464">
        <f t="shared" si="374"/>
        <v>1</v>
      </c>
      <c r="R11942" s="1794">
        <f t="shared" si="375"/>
        <v>0</v>
      </c>
    </row>
    <row r="11943" spans="1:18" ht="25.05" customHeight="1" x14ac:dyDescent="0.3">
      <c r="A11943" s="1567"/>
      <c r="B11943" s="1567"/>
      <c r="C11943" s="1567"/>
      <c r="D11943" s="1567"/>
      <c r="E11943" s="1567"/>
      <c r="F11943" s="1567"/>
      <c r="G11943" s="1567"/>
      <c r="H11943" s="1473"/>
      <c r="I11943" s="1674"/>
      <c r="J11943" s="1471"/>
      <c r="K11943" s="1472"/>
      <c r="L11943" s="1472"/>
      <c r="M11943" s="1471"/>
      <c r="Q11943" s="1464">
        <f t="shared" si="374"/>
        <v>1</v>
      </c>
      <c r="R11943" s="1794">
        <f t="shared" si="375"/>
        <v>0</v>
      </c>
    </row>
    <row r="11944" spans="1:18" ht="25.05" customHeight="1" x14ac:dyDescent="0.3">
      <c r="A11944" s="1567"/>
      <c r="B11944" s="1567"/>
      <c r="C11944" s="1567"/>
      <c r="D11944" s="1567"/>
      <c r="E11944" s="1567"/>
      <c r="F11944" s="1567"/>
      <c r="G11944" s="1567"/>
      <c r="H11944" s="1473"/>
      <c r="I11944" s="1674"/>
      <c r="J11944" s="1471"/>
      <c r="K11944" s="1472"/>
      <c r="L11944" s="1472"/>
      <c r="M11944" s="1471"/>
      <c r="Q11944" s="1464">
        <f t="shared" si="374"/>
        <v>1</v>
      </c>
      <c r="R11944" s="1794">
        <f t="shared" si="375"/>
        <v>0</v>
      </c>
    </row>
    <row r="11945" spans="1:18" ht="25.05" customHeight="1" x14ac:dyDescent="0.3">
      <c r="A11945" s="1567"/>
      <c r="B11945" s="1567"/>
      <c r="C11945" s="1567"/>
      <c r="D11945" s="1567"/>
      <c r="E11945" s="1567"/>
      <c r="F11945" s="1567"/>
      <c r="G11945" s="1567"/>
      <c r="H11945" s="1473"/>
      <c r="I11945" s="1674"/>
      <c r="J11945" s="1471"/>
      <c r="K11945" s="1472"/>
      <c r="L11945" s="1472"/>
      <c r="M11945" s="1471"/>
      <c r="Q11945" s="1464">
        <f t="shared" si="374"/>
        <v>1</v>
      </c>
      <c r="R11945" s="1794">
        <f t="shared" si="375"/>
        <v>0</v>
      </c>
    </row>
    <row r="11946" spans="1:18" ht="25.05" customHeight="1" x14ac:dyDescent="0.3">
      <c r="A11946" s="1567"/>
      <c r="B11946" s="1567"/>
      <c r="C11946" s="1567"/>
      <c r="D11946" s="1567"/>
      <c r="E11946" s="1567"/>
      <c r="F11946" s="1567"/>
      <c r="G11946" s="1567"/>
      <c r="H11946" s="1473"/>
      <c r="I11946" s="1674"/>
      <c r="J11946" s="1471"/>
      <c r="K11946" s="1472"/>
      <c r="L11946" s="1472"/>
      <c r="M11946" s="1471"/>
      <c r="Q11946" s="1464">
        <f t="shared" si="374"/>
        <v>1</v>
      </c>
      <c r="R11946" s="1794">
        <f t="shared" si="375"/>
        <v>0</v>
      </c>
    </row>
    <row r="11947" spans="1:18" ht="25.05" customHeight="1" x14ac:dyDescent="0.3">
      <c r="A11947" s="1567"/>
      <c r="B11947" s="1567"/>
      <c r="C11947" s="1567"/>
      <c r="D11947" s="1567"/>
      <c r="E11947" s="1567"/>
      <c r="F11947" s="1567"/>
      <c r="G11947" s="1567"/>
      <c r="H11947" s="1473"/>
      <c r="I11947" s="1674"/>
      <c r="J11947" s="1471"/>
      <c r="K11947" s="1472"/>
      <c r="L11947" s="1472"/>
      <c r="M11947" s="1471"/>
      <c r="Q11947" s="1464">
        <f t="shared" si="374"/>
        <v>1</v>
      </c>
      <c r="R11947" s="1794">
        <f t="shared" si="375"/>
        <v>0</v>
      </c>
    </row>
    <row r="11948" spans="1:18" ht="25.05" customHeight="1" x14ac:dyDescent="0.3">
      <c r="A11948" s="1567"/>
      <c r="B11948" s="1567"/>
      <c r="C11948" s="1567"/>
      <c r="D11948" s="1567"/>
      <c r="E11948" s="1567"/>
      <c r="F11948" s="1567"/>
      <c r="G11948" s="1567"/>
      <c r="H11948" s="1473"/>
      <c r="I11948" s="1674"/>
      <c r="J11948" s="1471"/>
      <c r="K11948" s="1472"/>
      <c r="L11948" s="1472"/>
      <c r="M11948" s="1471"/>
      <c r="Q11948" s="1464">
        <f t="shared" si="374"/>
        <v>1</v>
      </c>
      <c r="R11948" s="1794">
        <f t="shared" si="375"/>
        <v>0</v>
      </c>
    </row>
    <row r="11949" spans="1:18" ht="25.05" customHeight="1" x14ac:dyDescent="0.3">
      <c r="A11949" s="1567"/>
      <c r="B11949" s="1567"/>
      <c r="C11949" s="1567"/>
      <c r="D11949" s="1567"/>
      <c r="E11949" s="1567"/>
      <c r="F11949" s="1567"/>
      <c r="G11949" s="1567"/>
      <c r="H11949" s="1473"/>
      <c r="I11949" s="1674"/>
      <c r="J11949" s="1471"/>
      <c r="K11949" s="1472"/>
      <c r="L11949" s="1472"/>
      <c r="M11949" s="1471"/>
      <c r="Q11949" s="1464">
        <f t="shared" si="374"/>
        <v>1</v>
      </c>
      <c r="R11949" s="1794">
        <f t="shared" si="375"/>
        <v>0</v>
      </c>
    </row>
    <row r="11950" spans="1:18" ht="25.05" customHeight="1" x14ac:dyDescent="0.3">
      <c r="A11950" s="1567"/>
      <c r="B11950" s="1567"/>
      <c r="C11950" s="1567"/>
      <c r="D11950" s="1567"/>
      <c r="E11950" s="1567"/>
      <c r="F11950" s="1567"/>
      <c r="G11950" s="1567"/>
      <c r="H11950" s="1473"/>
      <c r="I11950" s="1674"/>
      <c r="J11950" s="1471"/>
      <c r="K11950" s="1472"/>
      <c r="L11950" s="1472"/>
      <c r="M11950" s="1471"/>
      <c r="Q11950" s="1464">
        <f t="shared" si="374"/>
        <v>1</v>
      </c>
      <c r="R11950" s="1794">
        <f t="shared" si="375"/>
        <v>0</v>
      </c>
    </row>
    <row r="11951" spans="1:18" ht="25.05" customHeight="1" x14ac:dyDescent="0.3">
      <c r="A11951" s="1567"/>
      <c r="B11951" s="1567"/>
      <c r="C11951" s="1567"/>
      <c r="D11951" s="1567"/>
      <c r="E11951" s="1567"/>
      <c r="F11951" s="1567"/>
      <c r="G11951" s="1567"/>
      <c r="H11951" s="1473"/>
      <c r="I11951" s="1674"/>
      <c r="J11951" s="1471"/>
      <c r="K11951" s="1472"/>
      <c r="L11951" s="1472"/>
      <c r="M11951" s="1471"/>
      <c r="Q11951" s="1464">
        <f t="shared" si="374"/>
        <v>1</v>
      </c>
      <c r="R11951" s="1794">
        <f t="shared" si="375"/>
        <v>0</v>
      </c>
    </row>
    <row r="11952" spans="1:18" ht="25.05" customHeight="1" x14ac:dyDescent="0.3">
      <c r="A11952" s="1567"/>
      <c r="B11952" s="1567"/>
      <c r="C11952" s="1567"/>
      <c r="D11952" s="1567"/>
      <c r="E11952" s="1567"/>
      <c r="F11952" s="1567"/>
      <c r="G11952" s="1567"/>
      <c r="H11952" s="1473"/>
      <c r="I11952" s="1674"/>
      <c r="J11952" s="1471"/>
      <c r="K11952" s="1472"/>
      <c r="L11952" s="1472"/>
      <c r="M11952" s="1471"/>
      <c r="Q11952" s="1464">
        <f t="shared" si="374"/>
        <v>1</v>
      </c>
      <c r="R11952" s="1794">
        <f t="shared" si="375"/>
        <v>0</v>
      </c>
    </row>
    <row r="11953" spans="1:18" ht="25.05" customHeight="1" x14ac:dyDescent="0.3">
      <c r="A11953" s="1567"/>
      <c r="B11953" s="1567"/>
      <c r="C11953" s="1567"/>
      <c r="D11953" s="1567"/>
      <c r="E11953" s="1567"/>
      <c r="F11953" s="1567"/>
      <c r="G11953" s="1567"/>
      <c r="H11953" s="1473"/>
      <c r="I11953" s="1674"/>
      <c r="J11953" s="1471"/>
      <c r="K11953" s="1472"/>
      <c r="L11953" s="1472"/>
      <c r="M11953" s="1471"/>
      <c r="Q11953" s="1464">
        <f t="shared" si="374"/>
        <v>1</v>
      </c>
      <c r="R11953" s="1794">
        <f t="shared" si="375"/>
        <v>0</v>
      </c>
    </row>
    <row r="11954" spans="1:18" ht="25.05" customHeight="1" x14ac:dyDescent="0.3">
      <c r="A11954" s="1567"/>
      <c r="B11954" s="1567"/>
      <c r="C11954" s="1567"/>
      <c r="D11954" s="1567"/>
      <c r="E11954" s="1567"/>
      <c r="F11954" s="1567"/>
      <c r="G11954" s="1567"/>
      <c r="H11954" s="1473"/>
      <c r="I11954" s="1674"/>
      <c r="J11954" s="1471"/>
      <c r="K11954" s="1472"/>
      <c r="L11954" s="1472"/>
      <c r="M11954" s="1471"/>
      <c r="Q11954" s="1464">
        <f t="shared" si="374"/>
        <v>1</v>
      </c>
      <c r="R11954" s="1794">
        <f t="shared" si="375"/>
        <v>0</v>
      </c>
    </row>
    <row r="11955" spans="1:18" ht="25.05" customHeight="1" x14ac:dyDescent="0.3">
      <c r="A11955" s="1567"/>
      <c r="B11955" s="1567"/>
      <c r="C11955" s="1567"/>
      <c r="D11955" s="1567"/>
      <c r="E11955" s="1567"/>
      <c r="F11955" s="1567"/>
      <c r="G11955" s="1567"/>
      <c r="H11955" s="1473"/>
      <c r="I11955" s="1674"/>
      <c r="J11955" s="1471"/>
      <c r="K11955" s="1472"/>
      <c r="L11955" s="1472"/>
      <c r="M11955" s="1471"/>
      <c r="Q11955" s="1464">
        <f t="shared" si="374"/>
        <v>1</v>
      </c>
      <c r="R11955" s="1794">
        <f t="shared" si="375"/>
        <v>0</v>
      </c>
    </row>
    <row r="11956" spans="1:18" ht="25.05" customHeight="1" x14ac:dyDescent="0.3">
      <c r="A11956" s="1567"/>
      <c r="B11956" s="1567"/>
      <c r="C11956" s="1567"/>
      <c r="D11956" s="1567"/>
      <c r="E11956" s="1567"/>
      <c r="F11956" s="1567"/>
      <c r="G11956" s="1567"/>
      <c r="H11956" s="1473"/>
      <c r="I11956" s="1674"/>
      <c r="J11956" s="1471"/>
      <c r="K11956" s="1472"/>
      <c r="L11956" s="1472"/>
      <c r="M11956" s="1471"/>
      <c r="Q11956" s="1464">
        <f t="shared" si="374"/>
        <v>1</v>
      </c>
      <c r="R11956" s="1794">
        <f t="shared" si="375"/>
        <v>0</v>
      </c>
    </row>
    <row r="11957" spans="1:18" ht="25.05" customHeight="1" x14ac:dyDescent="0.3">
      <c r="A11957" s="1567"/>
      <c r="B11957" s="1567"/>
      <c r="C11957" s="1567"/>
      <c r="D11957" s="1567"/>
      <c r="E11957" s="1567"/>
      <c r="F11957" s="1567"/>
      <c r="G11957" s="1567"/>
      <c r="H11957" s="1473"/>
      <c r="I11957" s="1674"/>
      <c r="J11957" s="1471"/>
      <c r="K11957" s="1472"/>
      <c r="L11957" s="1472"/>
      <c r="M11957" s="1471"/>
      <c r="Q11957" s="1464">
        <f t="shared" si="374"/>
        <v>1</v>
      </c>
      <c r="R11957" s="1794">
        <f t="shared" si="375"/>
        <v>0</v>
      </c>
    </row>
    <row r="11958" spans="1:18" ht="25.05" customHeight="1" x14ac:dyDescent="0.3">
      <c r="A11958" s="1567"/>
      <c r="B11958" s="1567"/>
      <c r="C11958" s="1567"/>
      <c r="D11958" s="1567"/>
      <c r="E11958" s="1567"/>
      <c r="F11958" s="1567"/>
      <c r="G11958" s="1567"/>
      <c r="H11958" s="1473"/>
      <c r="I11958" s="1674"/>
      <c r="J11958" s="1471"/>
      <c r="K11958" s="1472"/>
      <c r="L11958" s="1472"/>
      <c r="M11958" s="1471"/>
      <c r="Q11958" s="1464">
        <f t="shared" si="374"/>
        <v>1</v>
      </c>
      <c r="R11958" s="1794">
        <f t="shared" si="375"/>
        <v>0</v>
      </c>
    </row>
    <row r="11959" spans="1:18" ht="25.05" customHeight="1" x14ac:dyDescent="0.3">
      <c r="A11959" s="1567"/>
      <c r="B11959" s="1567"/>
      <c r="C11959" s="1567"/>
      <c r="D11959" s="1567"/>
      <c r="E11959" s="1567"/>
      <c r="F11959" s="1567"/>
      <c r="G11959" s="1567"/>
      <c r="H11959" s="1473"/>
      <c r="I11959" s="1674"/>
      <c r="J11959" s="1471"/>
      <c r="K11959" s="1472"/>
      <c r="L11959" s="1472"/>
      <c r="M11959" s="1471"/>
      <c r="Q11959" s="1464">
        <f t="shared" si="374"/>
        <v>1</v>
      </c>
      <c r="R11959" s="1794">
        <f t="shared" si="375"/>
        <v>0</v>
      </c>
    </row>
    <row r="11960" spans="1:18" ht="25.05" customHeight="1" x14ac:dyDescent="0.3">
      <c r="A11960" s="1567"/>
      <c r="B11960" s="1567"/>
      <c r="C11960" s="1567"/>
      <c r="D11960" s="1567"/>
      <c r="E11960" s="1567"/>
      <c r="F11960" s="1567"/>
      <c r="G11960" s="1567"/>
      <c r="H11960" s="1473"/>
      <c r="I11960" s="1674"/>
      <c r="J11960" s="1471"/>
      <c r="K11960" s="1472"/>
      <c r="L11960" s="1472"/>
      <c r="M11960" s="1471"/>
      <c r="Q11960" s="1464">
        <f t="shared" si="374"/>
        <v>1</v>
      </c>
      <c r="R11960" s="1794">
        <f t="shared" si="375"/>
        <v>0</v>
      </c>
    </row>
    <row r="11961" spans="1:18" ht="25.05" customHeight="1" x14ac:dyDescent="0.3">
      <c r="A11961" s="1567"/>
      <c r="B11961" s="1567"/>
      <c r="C11961" s="1567"/>
      <c r="D11961" s="1567"/>
      <c r="E11961" s="1567"/>
      <c r="F11961" s="1567"/>
      <c r="G11961" s="1567"/>
      <c r="H11961" s="1473"/>
      <c r="I11961" s="1674"/>
      <c r="J11961" s="1471"/>
      <c r="K11961" s="1472"/>
      <c r="L11961" s="1472"/>
      <c r="M11961" s="1471"/>
      <c r="Q11961" s="1464">
        <f t="shared" si="374"/>
        <v>1</v>
      </c>
      <c r="R11961" s="1794">
        <f t="shared" si="375"/>
        <v>0</v>
      </c>
    </row>
    <row r="11962" spans="1:18" ht="25.05" customHeight="1" x14ac:dyDescent="0.3">
      <c r="A11962" s="1567"/>
      <c r="B11962" s="1567"/>
      <c r="C11962" s="1567"/>
      <c r="D11962" s="1567"/>
      <c r="E11962" s="1567"/>
      <c r="F11962" s="1567"/>
      <c r="G11962" s="1567"/>
      <c r="H11962" s="1473"/>
      <c r="I11962" s="1674"/>
      <c r="J11962" s="1471"/>
      <c r="K11962" s="1472"/>
      <c r="L11962" s="1472"/>
      <c r="M11962" s="1471"/>
      <c r="Q11962" s="1464">
        <f t="shared" si="374"/>
        <v>1</v>
      </c>
      <c r="R11962" s="1794">
        <f t="shared" si="375"/>
        <v>0</v>
      </c>
    </row>
    <row r="11963" spans="1:18" ht="25.05" customHeight="1" x14ac:dyDescent="0.3">
      <c r="A11963" s="1567"/>
      <c r="B11963" s="1567"/>
      <c r="C11963" s="1567"/>
      <c r="D11963" s="1567"/>
      <c r="E11963" s="1567"/>
      <c r="F11963" s="1567"/>
      <c r="G11963" s="1567"/>
      <c r="H11963" s="1473"/>
      <c r="I11963" s="1674"/>
      <c r="J11963" s="1471"/>
      <c r="K11963" s="1472"/>
      <c r="L11963" s="1472"/>
      <c r="M11963" s="1471"/>
      <c r="Q11963" s="1464">
        <f t="shared" si="374"/>
        <v>1</v>
      </c>
      <c r="R11963" s="1794">
        <f t="shared" si="375"/>
        <v>0</v>
      </c>
    </row>
    <row r="11964" spans="1:18" ht="25.05" customHeight="1" x14ac:dyDescent="0.3">
      <c r="A11964" s="1567"/>
      <c r="B11964" s="1567"/>
      <c r="C11964" s="1567"/>
      <c r="D11964" s="1567"/>
      <c r="E11964" s="1567"/>
      <c r="F11964" s="1567"/>
      <c r="G11964" s="1567"/>
      <c r="H11964" s="1473"/>
      <c r="I11964" s="1674"/>
      <c r="J11964" s="1471"/>
      <c r="K11964" s="1472"/>
      <c r="L11964" s="1472"/>
      <c r="M11964" s="1471"/>
      <c r="Q11964" s="1464">
        <f t="shared" si="374"/>
        <v>1</v>
      </c>
      <c r="R11964" s="1794">
        <f t="shared" si="375"/>
        <v>0</v>
      </c>
    </row>
    <row r="11965" spans="1:18" ht="25.05" customHeight="1" x14ac:dyDescent="0.3">
      <c r="A11965" s="1567"/>
      <c r="B11965" s="1567"/>
      <c r="C11965" s="1567"/>
      <c r="D11965" s="1567"/>
      <c r="E11965" s="1567"/>
      <c r="F11965" s="1567"/>
      <c r="G11965" s="1567"/>
      <c r="H11965" s="1473"/>
      <c r="I11965" s="1674"/>
      <c r="J11965" s="1471"/>
      <c r="K11965" s="1472"/>
      <c r="L11965" s="1472"/>
      <c r="M11965" s="1471"/>
      <c r="Q11965" s="1464">
        <f t="shared" si="374"/>
        <v>1</v>
      </c>
      <c r="R11965" s="1794">
        <f t="shared" si="375"/>
        <v>0</v>
      </c>
    </row>
    <row r="11966" spans="1:18" ht="25.05" customHeight="1" x14ac:dyDescent="0.3">
      <c r="A11966" s="1567"/>
      <c r="B11966" s="1567"/>
      <c r="C11966" s="1567"/>
      <c r="D11966" s="1567"/>
      <c r="E11966" s="1567"/>
      <c r="F11966" s="1567"/>
      <c r="G11966" s="1567"/>
      <c r="H11966" s="1473"/>
      <c r="I11966" s="1674"/>
      <c r="J11966" s="1471"/>
      <c r="K11966" s="1472"/>
      <c r="L11966" s="1472"/>
      <c r="M11966" s="1471"/>
      <c r="Q11966" s="1464">
        <f t="shared" si="374"/>
        <v>1</v>
      </c>
      <c r="R11966" s="1794">
        <f t="shared" si="375"/>
        <v>0</v>
      </c>
    </row>
    <row r="11967" spans="1:18" ht="25.05" customHeight="1" x14ac:dyDescent="0.3">
      <c r="A11967" s="1567"/>
      <c r="B11967" s="1567"/>
      <c r="C11967" s="1567"/>
      <c r="D11967" s="1567"/>
      <c r="E11967" s="1567"/>
      <c r="F11967" s="1567"/>
      <c r="G11967" s="1567"/>
      <c r="H11967" s="1473"/>
      <c r="I11967" s="1674"/>
      <c r="J11967" s="1471"/>
      <c r="K11967" s="1472"/>
      <c r="L11967" s="1472"/>
      <c r="M11967" s="1471"/>
      <c r="Q11967" s="1464">
        <f t="shared" si="374"/>
        <v>1</v>
      </c>
      <c r="R11967" s="1794">
        <f t="shared" si="375"/>
        <v>0</v>
      </c>
    </row>
    <row r="11968" spans="1:18" ht="25.05" customHeight="1" x14ac:dyDescent="0.3">
      <c r="A11968" s="1567"/>
      <c r="B11968" s="1567"/>
      <c r="C11968" s="1567"/>
      <c r="D11968" s="1567"/>
      <c r="E11968" s="1567"/>
      <c r="F11968" s="1567"/>
      <c r="G11968" s="1567"/>
      <c r="H11968" s="1473"/>
      <c r="I11968" s="1674"/>
      <c r="J11968" s="1471"/>
      <c r="K11968" s="1472"/>
      <c r="L11968" s="1472"/>
      <c r="M11968" s="1471"/>
      <c r="Q11968" s="1464">
        <f t="shared" si="374"/>
        <v>1</v>
      </c>
      <c r="R11968" s="1794">
        <f t="shared" si="375"/>
        <v>0</v>
      </c>
    </row>
    <row r="11969" spans="1:18" ht="25.05" customHeight="1" x14ac:dyDescent="0.3">
      <c r="A11969" s="1567"/>
      <c r="B11969" s="1567"/>
      <c r="C11969" s="1567"/>
      <c r="D11969" s="1567"/>
      <c r="E11969" s="1567"/>
      <c r="F11969" s="1567"/>
      <c r="G11969" s="1567"/>
      <c r="H11969" s="1473"/>
      <c r="I11969" s="1674"/>
      <c r="J11969" s="1471"/>
      <c r="K11969" s="1472"/>
      <c r="L11969" s="1472"/>
      <c r="M11969" s="1471"/>
      <c r="Q11969" s="1464">
        <f t="shared" si="374"/>
        <v>1</v>
      </c>
      <c r="R11969" s="1794">
        <f t="shared" si="375"/>
        <v>0</v>
      </c>
    </row>
    <row r="11970" spans="1:18" ht="25.05" customHeight="1" x14ac:dyDescent="0.3">
      <c r="A11970" s="1567"/>
      <c r="B11970" s="1567"/>
      <c r="C11970" s="1567"/>
      <c r="D11970" s="1567"/>
      <c r="E11970" s="1567"/>
      <c r="F11970" s="1567"/>
      <c r="G11970" s="1567"/>
      <c r="H11970" s="1473"/>
      <c r="I11970" s="1674"/>
      <c r="J11970" s="1471"/>
      <c r="K11970" s="1472"/>
      <c r="L11970" s="1472"/>
      <c r="M11970" s="1471"/>
      <c r="Q11970" s="1464">
        <f t="shared" si="374"/>
        <v>1</v>
      </c>
      <c r="R11970" s="1794">
        <f t="shared" si="375"/>
        <v>0</v>
      </c>
    </row>
    <row r="11971" spans="1:18" ht="25.05" customHeight="1" x14ac:dyDescent="0.3">
      <c r="A11971" s="1567"/>
      <c r="B11971" s="1567"/>
      <c r="C11971" s="1567"/>
      <c r="D11971" s="1567"/>
      <c r="E11971" s="1567"/>
      <c r="F11971" s="1567"/>
      <c r="G11971" s="1567"/>
      <c r="H11971" s="1473"/>
      <c r="I11971" s="1674"/>
      <c r="J11971" s="1471"/>
      <c r="K11971" s="1472"/>
      <c r="L11971" s="1472"/>
      <c r="M11971" s="1471"/>
      <c r="Q11971" s="1464">
        <f t="shared" si="374"/>
        <v>1</v>
      </c>
      <c r="R11971" s="1794">
        <f t="shared" si="375"/>
        <v>0</v>
      </c>
    </row>
    <row r="11972" spans="1:18" ht="25.05" customHeight="1" x14ac:dyDescent="0.3">
      <c r="A11972" s="1567"/>
      <c r="B11972" s="1567"/>
      <c r="C11972" s="1567"/>
      <c r="D11972" s="1567"/>
      <c r="E11972" s="1567"/>
      <c r="F11972" s="1567"/>
      <c r="G11972" s="1567"/>
      <c r="H11972" s="1473"/>
      <c r="I11972" s="1674"/>
      <c r="J11972" s="1471"/>
      <c r="K11972" s="1472"/>
      <c r="L11972" s="1472"/>
      <c r="M11972" s="1471"/>
      <c r="Q11972" s="1464">
        <f t="shared" si="374"/>
        <v>1</v>
      </c>
      <c r="R11972" s="1794">
        <f t="shared" si="375"/>
        <v>0</v>
      </c>
    </row>
    <row r="11973" spans="1:18" ht="25.05" customHeight="1" x14ac:dyDescent="0.3">
      <c r="A11973" s="1567"/>
      <c r="B11973" s="1573"/>
      <c r="C11973" s="1567"/>
      <c r="D11973" s="1567"/>
      <c r="E11973" s="1567"/>
      <c r="F11973" s="1567"/>
      <c r="G11973" s="1567"/>
      <c r="H11973" s="1473"/>
      <c r="I11973" s="1674"/>
      <c r="J11973" s="1471"/>
      <c r="K11973" s="1472"/>
      <c r="L11973" s="1472"/>
      <c r="M11973" s="1471"/>
      <c r="Q11973" s="1464">
        <f t="shared" si="374"/>
        <v>1</v>
      </c>
      <c r="R11973" s="1794">
        <f t="shared" si="375"/>
        <v>0</v>
      </c>
    </row>
    <row r="11974" spans="1:18" ht="25.05" customHeight="1" x14ac:dyDescent="0.3">
      <c r="A11974" s="1567"/>
      <c r="B11974" s="1573"/>
      <c r="C11974" s="1567"/>
      <c r="D11974" s="1567"/>
      <c r="E11974" s="1567"/>
      <c r="F11974" s="1567"/>
      <c r="G11974" s="1567"/>
      <c r="H11974" s="1473"/>
      <c r="I11974" s="1674"/>
      <c r="J11974" s="1471"/>
      <c r="K11974" s="1472"/>
      <c r="L11974" s="1472"/>
      <c r="M11974" s="1471"/>
      <c r="Q11974" s="1464">
        <f t="shared" si="374"/>
        <v>1</v>
      </c>
      <c r="R11974" s="1794">
        <f t="shared" si="375"/>
        <v>0</v>
      </c>
    </row>
    <row r="11975" spans="1:18" ht="25.05" customHeight="1" x14ac:dyDescent="0.3">
      <c r="A11975" s="1567"/>
      <c r="B11975" s="1573"/>
      <c r="C11975" s="1567"/>
      <c r="D11975" s="1567"/>
      <c r="E11975" s="1567"/>
      <c r="F11975" s="1567"/>
      <c r="G11975" s="1567"/>
      <c r="H11975" s="1473"/>
      <c r="I11975" s="1674"/>
      <c r="J11975" s="1471"/>
      <c r="K11975" s="1472"/>
      <c r="L11975" s="1472"/>
      <c r="M11975" s="1471"/>
      <c r="Q11975" s="1464">
        <f t="shared" si="374"/>
        <v>1</v>
      </c>
      <c r="R11975" s="1794">
        <f t="shared" si="375"/>
        <v>0</v>
      </c>
    </row>
    <row r="11976" spans="1:18" ht="25.05" customHeight="1" x14ac:dyDescent="0.3">
      <c r="A11976" s="1567"/>
      <c r="B11976" s="1573"/>
      <c r="C11976" s="1567"/>
      <c r="D11976" s="1567"/>
      <c r="E11976" s="1567"/>
      <c r="F11976" s="1567"/>
      <c r="G11976" s="1567"/>
      <c r="H11976" s="1473"/>
      <c r="I11976" s="1674"/>
      <c r="J11976" s="1471"/>
      <c r="K11976" s="1472"/>
      <c r="L11976" s="1472"/>
      <c r="M11976" s="1471"/>
      <c r="Q11976" s="1464">
        <f t="shared" si="374"/>
        <v>1</v>
      </c>
      <c r="R11976" s="1794">
        <f t="shared" si="375"/>
        <v>0</v>
      </c>
    </row>
    <row r="11977" spans="1:18" ht="25.05" customHeight="1" x14ac:dyDescent="0.3">
      <c r="A11977" s="1567"/>
      <c r="B11977" s="1573"/>
      <c r="C11977" s="1567"/>
      <c r="D11977" s="1567"/>
      <c r="E11977" s="1567"/>
      <c r="F11977" s="1567"/>
      <c r="G11977" s="1567"/>
      <c r="H11977" s="1473"/>
      <c r="I11977" s="1674"/>
      <c r="J11977" s="1471"/>
      <c r="K11977" s="1472"/>
      <c r="L11977" s="1472"/>
      <c r="M11977" s="1471"/>
      <c r="Q11977" s="1464">
        <f t="shared" si="374"/>
        <v>1</v>
      </c>
      <c r="R11977" s="1794">
        <f t="shared" si="375"/>
        <v>0</v>
      </c>
    </row>
    <row r="11978" spans="1:18" ht="25.05" customHeight="1" x14ac:dyDescent="0.3">
      <c r="A11978" s="1567"/>
      <c r="B11978" s="1573"/>
      <c r="C11978" s="1567"/>
      <c r="D11978" s="1567"/>
      <c r="E11978" s="1573"/>
      <c r="F11978" s="1567"/>
      <c r="G11978" s="1573"/>
      <c r="H11978" s="1473"/>
      <c r="I11978" s="1674"/>
      <c r="J11978" s="1471"/>
      <c r="K11978" s="1472"/>
      <c r="L11978" s="1472"/>
      <c r="M11978" s="1471"/>
      <c r="Q11978" s="1464">
        <f t="shared" si="374"/>
        <v>1</v>
      </c>
      <c r="R11978" s="1794">
        <f t="shared" si="375"/>
        <v>0</v>
      </c>
    </row>
    <row r="11979" spans="1:18" ht="25.05" customHeight="1" x14ac:dyDescent="0.3">
      <c r="A11979" s="1567"/>
      <c r="B11979" s="1573"/>
      <c r="C11979" s="1573"/>
      <c r="D11979" s="1567"/>
      <c r="E11979" s="1573"/>
      <c r="F11979" s="1567"/>
      <c r="G11979" s="1573"/>
      <c r="H11979" s="1473"/>
      <c r="I11979" s="1674"/>
      <c r="J11979" s="1471"/>
      <c r="K11979" s="1472"/>
      <c r="L11979" s="1472"/>
      <c r="M11979" s="1471"/>
      <c r="Q11979" s="1464">
        <f t="shared" si="374"/>
        <v>1</v>
      </c>
      <c r="R11979" s="1794">
        <f t="shared" si="375"/>
        <v>0</v>
      </c>
    </row>
    <row r="11980" spans="1:18" ht="25.05" customHeight="1" x14ac:dyDescent="0.3">
      <c r="A11980" s="1567"/>
      <c r="B11980" s="1573"/>
      <c r="C11980" s="1567"/>
      <c r="D11980" s="1567"/>
      <c r="E11980" s="1567"/>
      <c r="F11980" s="1567"/>
      <c r="G11980" s="1567"/>
      <c r="H11980" s="1473"/>
      <c r="I11980" s="1674"/>
      <c r="J11980" s="1471"/>
      <c r="K11980" s="1472"/>
      <c r="L11980" s="1472"/>
      <c r="M11980" s="1471"/>
      <c r="Q11980" s="1464">
        <f t="shared" si="374"/>
        <v>1</v>
      </c>
      <c r="R11980" s="1794">
        <f t="shared" si="375"/>
        <v>0</v>
      </c>
    </row>
    <row r="11981" spans="1:18" ht="25.05" customHeight="1" x14ac:dyDescent="0.3">
      <c r="A11981" s="1567"/>
      <c r="B11981" s="1573"/>
      <c r="C11981" s="1573"/>
      <c r="D11981" s="1567"/>
      <c r="E11981" s="1567"/>
      <c r="F11981" s="1567"/>
      <c r="G11981" s="1567"/>
      <c r="H11981" s="1473"/>
      <c r="I11981" s="1674"/>
      <c r="J11981" s="1471"/>
      <c r="K11981" s="1472"/>
      <c r="L11981" s="1472"/>
      <c r="M11981" s="1471"/>
      <c r="Q11981" s="1464">
        <f t="shared" si="374"/>
        <v>1</v>
      </c>
      <c r="R11981" s="1794">
        <f t="shared" si="375"/>
        <v>0</v>
      </c>
    </row>
    <row r="11982" spans="1:18" ht="25.05" customHeight="1" x14ac:dyDescent="0.3">
      <c r="A11982" s="1567"/>
      <c r="B11982" s="1573"/>
      <c r="C11982" s="1567"/>
      <c r="D11982" s="1567"/>
      <c r="E11982" s="1567"/>
      <c r="F11982" s="1567"/>
      <c r="G11982" s="1567"/>
      <c r="H11982" s="1473"/>
      <c r="I11982" s="1674"/>
      <c r="J11982" s="1471"/>
      <c r="K11982" s="1472"/>
      <c r="L11982" s="1472"/>
      <c r="M11982" s="1471"/>
      <c r="Q11982" s="1464">
        <f t="shared" si="374"/>
        <v>1</v>
      </c>
      <c r="R11982" s="1794">
        <f t="shared" si="375"/>
        <v>0</v>
      </c>
    </row>
    <row r="11983" spans="1:18" ht="25.05" customHeight="1" x14ac:dyDescent="0.3">
      <c r="A11983" s="1567"/>
      <c r="B11983" s="1573"/>
      <c r="C11983" s="1573"/>
      <c r="D11983" s="1567"/>
      <c r="E11983" s="1567"/>
      <c r="F11983" s="1567"/>
      <c r="G11983" s="1567"/>
      <c r="H11983" s="1473"/>
      <c r="I11983" s="1674"/>
      <c r="J11983" s="1471"/>
      <c r="K11983" s="1472"/>
      <c r="L11983" s="1472"/>
      <c r="M11983" s="1471"/>
      <c r="Q11983" s="1464">
        <f t="shared" ref="Q11983:Q12046" si="376">MONTH(H11983)</f>
        <v>1</v>
      </c>
      <c r="R11983" s="1794">
        <f t="shared" ref="R11983:R12046" si="377">B11983</f>
        <v>0</v>
      </c>
    </row>
    <row r="11984" spans="1:18" ht="25.05" customHeight="1" x14ac:dyDescent="0.3">
      <c r="A11984" s="1567"/>
      <c r="B11984" s="1573"/>
      <c r="C11984" s="1573"/>
      <c r="D11984" s="1567"/>
      <c r="E11984" s="1567"/>
      <c r="F11984" s="1567"/>
      <c r="G11984" s="1567"/>
      <c r="H11984" s="1473"/>
      <c r="I11984" s="1674"/>
      <c r="J11984" s="1471"/>
      <c r="K11984" s="1472"/>
      <c r="L11984" s="1472"/>
      <c r="M11984" s="1471"/>
      <c r="Q11984" s="1464">
        <f t="shared" si="376"/>
        <v>1</v>
      </c>
      <c r="R11984" s="1794">
        <f t="shared" si="377"/>
        <v>0</v>
      </c>
    </row>
    <row r="11985" spans="1:18" ht="25.05" customHeight="1" x14ac:dyDescent="0.3">
      <c r="A11985" s="1567"/>
      <c r="B11985" s="1573"/>
      <c r="C11985" s="1573"/>
      <c r="D11985" s="1567"/>
      <c r="E11985" s="1567"/>
      <c r="F11985" s="1567"/>
      <c r="G11985" s="1567"/>
      <c r="H11985" s="1473"/>
      <c r="I11985" s="1674"/>
      <c r="J11985" s="1471"/>
      <c r="K11985" s="1472"/>
      <c r="L11985" s="1472"/>
      <c r="M11985" s="1471"/>
      <c r="Q11985" s="1464">
        <f t="shared" si="376"/>
        <v>1</v>
      </c>
      <c r="R11985" s="1794">
        <f t="shared" si="377"/>
        <v>0</v>
      </c>
    </row>
    <row r="11986" spans="1:18" ht="25.05" customHeight="1" x14ac:dyDescent="0.3">
      <c r="A11986" s="1567"/>
      <c r="B11986" s="1573"/>
      <c r="C11986" s="1573"/>
      <c r="D11986" s="1567"/>
      <c r="E11986" s="1567"/>
      <c r="F11986" s="1567"/>
      <c r="G11986" s="1567"/>
      <c r="H11986" s="1473"/>
      <c r="I11986" s="1674"/>
      <c r="J11986" s="1471"/>
      <c r="K11986" s="1472"/>
      <c r="L11986" s="1472"/>
      <c r="M11986" s="1471"/>
      <c r="Q11986" s="1464">
        <f t="shared" si="376"/>
        <v>1</v>
      </c>
      <c r="R11986" s="1794">
        <f t="shared" si="377"/>
        <v>0</v>
      </c>
    </row>
    <row r="11987" spans="1:18" ht="25.05" customHeight="1" x14ac:dyDescent="0.3">
      <c r="A11987" s="1567"/>
      <c r="B11987" s="1573"/>
      <c r="C11987" s="1573"/>
      <c r="D11987" s="1567"/>
      <c r="E11987" s="1567"/>
      <c r="F11987" s="1567"/>
      <c r="G11987" s="1567"/>
      <c r="H11987" s="1473"/>
      <c r="I11987" s="1674"/>
      <c r="J11987" s="1471"/>
      <c r="K11987" s="1472"/>
      <c r="L11987" s="1472"/>
      <c r="M11987" s="1471"/>
      <c r="Q11987" s="1464">
        <f t="shared" si="376"/>
        <v>1</v>
      </c>
      <c r="R11987" s="1794">
        <f t="shared" si="377"/>
        <v>0</v>
      </c>
    </row>
    <row r="11988" spans="1:18" ht="25.05" customHeight="1" x14ac:dyDescent="0.3">
      <c r="A11988" s="1567"/>
      <c r="B11988" s="1573"/>
      <c r="C11988" s="1573"/>
      <c r="D11988" s="1567"/>
      <c r="E11988" s="1567"/>
      <c r="F11988" s="1567"/>
      <c r="G11988" s="1567"/>
      <c r="H11988" s="1473"/>
      <c r="I11988" s="1674"/>
      <c r="J11988" s="1471"/>
      <c r="K11988" s="1472"/>
      <c r="L11988" s="1472"/>
      <c r="M11988" s="1471"/>
      <c r="Q11988" s="1464">
        <f t="shared" si="376"/>
        <v>1</v>
      </c>
      <c r="R11988" s="1794">
        <f t="shared" si="377"/>
        <v>0</v>
      </c>
    </row>
    <row r="11989" spans="1:18" ht="25.05" customHeight="1" x14ac:dyDescent="0.3">
      <c r="A11989" s="1567"/>
      <c r="B11989" s="1567"/>
      <c r="C11989" s="1567"/>
      <c r="D11989" s="1567"/>
      <c r="E11989" s="1567"/>
      <c r="F11989" s="1567"/>
      <c r="G11989" s="1567"/>
      <c r="H11989" s="1473"/>
      <c r="I11989" s="1674"/>
      <c r="J11989" s="1471"/>
      <c r="K11989" s="1472"/>
      <c r="L11989" s="1472"/>
      <c r="M11989" s="1471"/>
      <c r="Q11989" s="1464">
        <f t="shared" si="376"/>
        <v>1</v>
      </c>
      <c r="R11989" s="1794">
        <f t="shared" si="377"/>
        <v>0</v>
      </c>
    </row>
    <row r="11990" spans="1:18" ht="25.05" customHeight="1" x14ac:dyDescent="0.3">
      <c r="A11990" s="1567"/>
      <c r="B11990" s="1567"/>
      <c r="C11990" s="1571"/>
      <c r="D11990" s="1571"/>
      <c r="E11990" s="1567"/>
      <c r="F11990" s="1567"/>
      <c r="G11990" s="1567"/>
      <c r="H11990" s="1473"/>
      <c r="I11990" s="1674"/>
      <c r="J11990" s="1471"/>
      <c r="K11990" s="1472"/>
      <c r="L11990" s="1472"/>
      <c r="M11990" s="1471"/>
      <c r="Q11990" s="1464">
        <f t="shared" si="376"/>
        <v>1</v>
      </c>
      <c r="R11990" s="1794">
        <f t="shared" si="377"/>
        <v>0</v>
      </c>
    </row>
    <row r="11991" spans="1:18" ht="25.05" customHeight="1" x14ac:dyDescent="0.3">
      <c r="A11991" s="1567"/>
      <c r="B11991" s="1567"/>
      <c r="C11991" s="1567"/>
      <c r="D11991" s="1567"/>
      <c r="E11991" s="1567"/>
      <c r="F11991" s="1567"/>
      <c r="G11991" s="1567"/>
      <c r="H11991" s="1473"/>
      <c r="I11991" s="1674"/>
      <c r="J11991" s="1471"/>
      <c r="K11991" s="1472"/>
      <c r="L11991" s="1472"/>
      <c r="M11991" s="1471"/>
      <c r="Q11991" s="1464">
        <f t="shared" si="376"/>
        <v>1</v>
      </c>
      <c r="R11991" s="1794">
        <f t="shared" si="377"/>
        <v>0</v>
      </c>
    </row>
    <row r="11992" spans="1:18" ht="25.05" customHeight="1" x14ac:dyDescent="0.3">
      <c r="A11992" s="1567"/>
      <c r="B11992" s="1567"/>
      <c r="C11992" s="1567"/>
      <c r="D11992" s="1567"/>
      <c r="E11992" s="1567"/>
      <c r="F11992" s="1567"/>
      <c r="G11992" s="1567"/>
      <c r="H11992" s="1473"/>
      <c r="I11992" s="1674"/>
      <c r="J11992" s="1471"/>
      <c r="K11992" s="1472"/>
      <c r="L11992" s="1472"/>
      <c r="M11992" s="1471"/>
      <c r="Q11992" s="1464">
        <f t="shared" si="376"/>
        <v>1</v>
      </c>
      <c r="R11992" s="1794">
        <f t="shared" si="377"/>
        <v>0</v>
      </c>
    </row>
    <row r="11993" spans="1:18" ht="25.05" customHeight="1" x14ac:dyDescent="0.3">
      <c r="A11993" s="1567"/>
      <c r="B11993" s="1567"/>
      <c r="C11993" s="1567"/>
      <c r="D11993" s="1567"/>
      <c r="E11993" s="1567"/>
      <c r="F11993" s="1567"/>
      <c r="G11993" s="1567"/>
      <c r="H11993" s="1473"/>
      <c r="I11993" s="1674"/>
      <c r="J11993" s="1471"/>
      <c r="K11993" s="1472"/>
      <c r="L11993" s="1472"/>
      <c r="M11993" s="1471"/>
      <c r="Q11993" s="1464">
        <f t="shared" si="376"/>
        <v>1</v>
      </c>
      <c r="R11993" s="1794">
        <f t="shared" si="377"/>
        <v>0</v>
      </c>
    </row>
    <row r="11994" spans="1:18" ht="25.05" customHeight="1" x14ac:dyDescent="0.3">
      <c r="A11994" s="1496"/>
      <c r="B11994" s="1573"/>
      <c r="C11994" s="1496"/>
      <c r="D11994" s="1567"/>
      <c r="E11994" s="1567"/>
      <c r="F11994" s="1567"/>
      <c r="G11994" s="1567"/>
      <c r="H11994" s="1473"/>
      <c r="I11994" s="1674"/>
      <c r="J11994" s="1471"/>
      <c r="K11994" s="1472"/>
      <c r="L11994" s="1472"/>
      <c r="M11994" s="1471"/>
      <c r="Q11994" s="1464">
        <f t="shared" si="376"/>
        <v>1</v>
      </c>
      <c r="R11994" s="1794">
        <f t="shared" si="377"/>
        <v>0</v>
      </c>
    </row>
    <row r="11995" spans="1:18" ht="25.05" customHeight="1" x14ac:dyDescent="0.3">
      <c r="A11995" s="1567"/>
      <c r="B11995" s="1567"/>
      <c r="C11995" s="1567"/>
      <c r="D11995" s="1567"/>
      <c r="E11995" s="1567"/>
      <c r="F11995" s="1567"/>
      <c r="G11995" s="1567"/>
      <c r="H11995" s="1473"/>
      <c r="I11995" s="1674"/>
      <c r="J11995" s="1471"/>
      <c r="K11995" s="1472"/>
      <c r="L11995" s="1472"/>
      <c r="M11995" s="1471"/>
      <c r="Q11995" s="1464">
        <f t="shared" si="376"/>
        <v>1</v>
      </c>
      <c r="R11995" s="1794">
        <f t="shared" si="377"/>
        <v>0</v>
      </c>
    </row>
    <row r="11996" spans="1:18" ht="25.05" customHeight="1" x14ac:dyDescent="0.3">
      <c r="A11996" s="1567"/>
      <c r="B11996" s="1567"/>
      <c r="C11996" s="1567"/>
      <c r="D11996" s="1567"/>
      <c r="E11996" s="1567"/>
      <c r="F11996" s="1567"/>
      <c r="G11996" s="1567"/>
      <c r="H11996" s="1473"/>
      <c r="I11996" s="1674"/>
      <c r="J11996" s="1471"/>
      <c r="K11996" s="1472"/>
      <c r="L11996" s="1472"/>
      <c r="M11996" s="1471"/>
      <c r="Q11996" s="1464">
        <f t="shared" si="376"/>
        <v>1</v>
      </c>
      <c r="R11996" s="1794">
        <f t="shared" si="377"/>
        <v>0</v>
      </c>
    </row>
    <row r="11997" spans="1:18" ht="25.05" customHeight="1" x14ac:dyDescent="0.3">
      <c r="A11997" s="1567"/>
      <c r="B11997" s="1567"/>
      <c r="C11997" s="1567"/>
      <c r="D11997" s="1567"/>
      <c r="E11997" s="1567"/>
      <c r="F11997" s="1567"/>
      <c r="G11997" s="1567"/>
      <c r="H11997" s="1473"/>
      <c r="I11997" s="1674"/>
      <c r="J11997" s="1471"/>
      <c r="K11997" s="1472"/>
      <c r="L11997" s="1472"/>
      <c r="M11997" s="1471"/>
      <c r="Q11997" s="1464">
        <f t="shared" si="376"/>
        <v>1</v>
      </c>
      <c r="R11997" s="1794">
        <f t="shared" si="377"/>
        <v>0</v>
      </c>
    </row>
    <row r="11998" spans="1:18" ht="25.05" customHeight="1" x14ac:dyDescent="0.3">
      <c r="A11998" s="1567"/>
      <c r="B11998" s="1567"/>
      <c r="C11998" s="1571"/>
      <c r="D11998" s="1571"/>
      <c r="E11998" s="1567"/>
      <c r="F11998" s="1567"/>
      <c r="G11998" s="1567"/>
      <c r="H11998" s="1473"/>
      <c r="I11998" s="1674"/>
      <c r="J11998" s="1471"/>
      <c r="K11998" s="1472"/>
      <c r="L11998" s="1472"/>
      <c r="M11998" s="1471"/>
      <c r="Q11998" s="1464">
        <f t="shared" si="376"/>
        <v>1</v>
      </c>
      <c r="R11998" s="1794">
        <f t="shared" si="377"/>
        <v>0</v>
      </c>
    </row>
    <row r="11999" spans="1:18" ht="25.05" customHeight="1" x14ac:dyDescent="0.3">
      <c r="A11999" s="1567"/>
      <c r="B11999" s="1567"/>
      <c r="C11999" s="1567"/>
      <c r="D11999" s="1567"/>
      <c r="E11999" s="1567"/>
      <c r="F11999" s="1567"/>
      <c r="G11999" s="1567"/>
      <c r="H11999" s="1473"/>
      <c r="I11999" s="1674"/>
      <c r="J11999" s="1471"/>
      <c r="K11999" s="1472"/>
      <c r="L11999" s="1472"/>
      <c r="M11999" s="1471"/>
      <c r="Q11999" s="1464">
        <f t="shared" si="376"/>
        <v>1</v>
      </c>
      <c r="R11999" s="1794">
        <f t="shared" si="377"/>
        <v>0</v>
      </c>
    </row>
    <row r="12000" spans="1:18" ht="25.05" customHeight="1" x14ac:dyDescent="0.3">
      <c r="A12000" s="1567"/>
      <c r="B12000" s="1567"/>
      <c r="C12000" s="1567"/>
      <c r="D12000" s="1567"/>
      <c r="E12000" s="1567"/>
      <c r="F12000" s="1567"/>
      <c r="G12000" s="1567"/>
      <c r="H12000" s="1473"/>
      <c r="I12000" s="1674"/>
      <c r="J12000" s="1471"/>
      <c r="K12000" s="1472"/>
      <c r="L12000" s="1472"/>
      <c r="M12000" s="1471"/>
      <c r="Q12000" s="1464">
        <f t="shared" si="376"/>
        <v>1</v>
      </c>
      <c r="R12000" s="1794">
        <f t="shared" si="377"/>
        <v>0</v>
      </c>
    </row>
    <row r="12001" spans="1:18" ht="25.05" customHeight="1" x14ac:dyDescent="0.3">
      <c r="A12001" s="1567"/>
      <c r="B12001" s="1567"/>
      <c r="C12001" s="1567"/>
      <c r="D12001" s="1567"/>
      <c r="E12001" s="1567"/>
      <c r="F12001" s="1567"/>
      <c r="G12001" s="1567"/>
      <c r="H12001" s="1473"/>
      <c r="I12001" s="1674"/>
      <c r="J12001" s="1471"/>
      <c r="K12001" s="1472"/>
      <c r="L12001" s="1472"/>
      <c r="M12001" s="1471"/>
      <c r="Q12001" s="1464">
        <f t="shared" si="376"/>
        <v>1</v>
      </c>
      <c r="R12001" s="1794">
        <f t="shared" si="377"/>
        <v>0</v>
      </c>
    </row>
    <row r="12002" spans="1:18" ht="25.05" customHeight="1" x14ac:dyDescent="0.3">
      <c r="A12002" s="1567"/>
      <c r="B12002" s="1573"/>
      <c r="C12002" s="1567"/>
      <c r="D12002" s="1567"/>
      <c r="E12002" s="1567"/>
      <c r="F12002" s="1567"/>
      <c r="G12002" s="1567"/>
      <c r="H12002" s="1473"/>
      <c r="I12002" s="1674"/>
      <c r="J12002" s="1471"/>
      <c r="K12002" s="1472"/>
      <c r="L12002" s="1472"/>
      <c r="M12002" s="1471"/>
      <c r="Q12002" s="1464">
        <f t="shared" si="376"/>
        <v>1</v>
      </c>
      <c r="R12002" s="1794">
        <f t="shared" si="377"/>
        <v>0</v>
      </c>
    </row>
    <row r="12003" spans="1:18" ht="25.05" customHeight="1" x14ac:dyDescent="0.3">
      <c r="A12003" s="1567"/>
      <c r="B12003" s="1573"/>
      <c r="C12003" s="1567"/>
      <c r="D12003" s="1567"/>
      <c r="E12003" s="1567"/>
      <c r="F12003" s="1567"/>
      <c r="G12003" s="1584"/>
      <c r="H12003" s="1473"/>
      <c r="I12003" s="1674"/>
      <c r="J12003" s="1471"/>
      <c r="K12003" s="1472"/>
      <c r="L12003" s="1472"/>
      <c r="M12003" s="1471"/>
      <c r="Q12003" s="1464">
        <f t="shared" si="376"/>
        <v>1</v>
      </c>
      <c r="R12003" s="1794">
        <f t="shared" si="377"/>
        <v>0</v>
      </c>
    </row>
    <row r="12004" spans="1:18" ht="25.05" customHeight="1" x14ac:dyDescent="0.3">
      <c r="A12004" s="1567"/>
      <c r="B12004" s="1573"/>
      <c r="C12004" s="1567"/>
      <c r="D12004" s="1567"/>
      <c r="E12004" s="1567"/>
      <c r="F12004" s="1567"/>
      <c r="G12004" s="1567"/>
      <c r="H12004" s="1473"/>
      <c r="I12004" s="1674"/>
      <c r="J12004" s="1471"/>
      <c r="K12004" s="1472"/>
      <c r="L12004" s="1472"/>
      <c r="M12004" s="1471"/>
      <c r="Q12004" s="1464">
        <f t="shared" si="376"/>
        <v>1</v>
      </c>
      <c r="R12004" s="1794">
        <f t="shared" si="377"/>
        <v>0</v>
      </c>
    </row>
    <row r="12005" spans="1:18" ht="25.05" customHeight="1" x14ac:dyDescent="0.3">
      <c r="A12005" s="1567"/>
      <c r="B12005" s="1573"/>
      <c r="C12005" s="1573"/>
      <c r="D12005" s="1567"/>
      <c r="E12005" s="1567"/>
      <c r="F12005" s="1567"/>
      <c r="G12005" s="1567"/>
      <c r="H12005" s="1473"/>
      <c r="I12005" s="1674"/>
      <c r="J12005" s="1471"/>
      <c r="K12005" s="1472"/>
      <c r="L12005" s="1472"/>
      <c r="M12005" s="1471"/>
      <c r="Q12005" s="1464">
        <f t="shared" si="376"/>
        <v>1</v>
      </c>
      <c r="R12005" s="1794">
        <f t="shared" si="377"/>
        <v>0</v>
      </c>
    </row>
    <row r="12006" spans="1:18" ht="25.05" customHeight="1" x14ac:dyDescent="0.3">
      <c r="A12006" s="1567"/>
      <c r="B12006" s="1573"/>
      <c r="C12006" s="1567"/>
      <c r="D12006" s="1567"/>
      <c r="E12006" s="1471"/>
      <c r="F12006" s="1471"/>
      <c r="G12006" s="1471"/>
      <c r="H12006" s="1521"/>
      <c r="I12006" s="1679"/>
      <c r="J12006" s="1471"/>
      <c r="K12006" s="1472"/>
      <c r="L12006" s="1471"/>
      <c r="M12006" s="1503"/>
      <c r="Q12006" s="1464">
        <f t="shared" si="376"/>
        <v>1</v>
      </c>
      <c r="R12006" s="1794">
        <f t="shared" si="377"/>
        <v>0</v>
      </c>
    </row>
    <row r="12007" spans="1:18" ht="25.05" customHeight="1" x14ac:dyDescent="0.3">
      <c r="A12007" s="1567"/>
      <c r="B12007" s="1573"/>
      <c r="C12007" s="1573"/>
      <c r="D12007" s="1567"/>
      <c r="E12007" s="1567"/>
      <c r="F12007" s="1567"/>
      <c r="G12007" s="1567"/>
      <c r="H12007" s="1521"/>
      <c r="I12007" s="1679"/>
      <c r="J12007" s="1471"/>
      <c r="K12007" s="1472"/>
      <c r="L12007" s="1472"/>
      <c r="M12007" s="1503"/>
      <c r="Q12007" s="1464">
        <f t="shared" si="376"/>
        <v>1</v>
      </c>
      <c r="R12007" s="1794">
        <f t="shared" si="377"/>
        <v>0</v>
      </c>
    </row>
    <row r="12008" spans="1:18" ht="25.05" customHeight="1" x14ac:dyDescent="0.3">
      <c r="A12008" s="1567"/>
      <c r="B12008" s="1573"/>
      <c r="C12008" s="1573"/>
      <c r="D12008" s="1567"/>
      <c r="E12008" s="1567"/>
      <c r="F12008" s="1567"/>
      <c r="G12008" s="1567"/>
      <c r="H12008" s="1521"/>
      <c r="I12008" s="1679"/>
      <c r="J12008" s="1471"/>
      <c r="K12008" s="1472"/>
      <c r="L12008" s="1472"/>
      <c r="M12008" s="1503"/>
      <c r="Q12008" s="1464">
        <f t="shared" si="376"/>
        <v>1</v>
      </c>
      <c r="R12008" s="1794">
        <f t="shared" si="377"/>
        <v>0</v>
      </c>
    </row>
    <row r="12009" spans="1:18" ht="25.05" customHeight="1" x14ac:dyDescent="0.3">
      <c r="A12009" s="1567"/>
      <c r="B12009" s="1573"/>
      <c r="C12009" s="1573"/>
      <c r="D12009" s="1567"/>
      <c r="E12009" s="1567"/>
      <c r="F12009" s="1567"/>
      <c r="G12009" s="1567"/>
      <c r="H12009" s="1521"/>
      <c r="I12009" s="1679"/>
      <c r="J12009" s="1471"/>
      <c r="K12009" s="1472"/>
      <c r="L12009" s="1472"/>
      <c r="M12009" s="1503"/>
      <c r="Q12009" s="1464">
        <f t="shared" si="376"/>
        <v>1</v>
      </c>
      <c r="R12009" s="1794">
        <f t="shared" si="377"/>
        <v>0</v>
      </c>
    </row>
    <row r="12010" spans="1:18" ht="25.05" customHeight="1" x14ac:dyDescent="0.3">
      <c r="A12010" s="1567"/>
      <c r="B12010" s="1573"/>
      <c r="C12010" s="1567"/>
      <c r="D12010" s="1567"/>
      <c r="E12010" s="1567"/>
      <c r="F12010" s="1567"/>
      <c r="G12010" s="1567"/>
      <c r="H12010" s="1521"/>
      <c r="I12010" s="1679"/>
      <c r="J12010" s="1471"/>
      <c r="K12010" s="1472"/>
      <c r="L12010" s="1472"/>
      <c r="M12010" s="1503"/>
      <c r="Q12010" s="1464">
        <f t="shared" si="376"/>
        <v>1</v>
      </c>
      <c r="R12010" s="1794">
        <f t="shared" si="377"/>
        <v>0</v>
      </c>
    </row>
    <row r="12011" spans="1:18" ht="25.05" customHeight="1" x14ac:dyDescent="0.3">
      <c r="A12011" s="1567"/>
      <c r="B12011" s="1573"/>
      <c r="C12011" s="1567"/>
      <c r="D12011" s="1567"/>
      <c r="E12011" s="1567"/>
      <c r="F12011" s="1567"/>
      <c r="G12011" s="1567"/>
      <c r="H12011" s="1521"/>
      <c r="I12011" s="1679"/>
      <c r="J12011" s="1471"/>
      <c r="K12011" s="1472"/>
      <c r="L12011" s="1472"/>
      <c r="M12011" s="1503"/>
      <c r="Q12011" s="1464">
        <f t="shared" si="376"/>
        <v>1</v>
      </c>
      <c r="R12011" s="1794">
        <f t="shared" si="377"/>
        <v>0</v>
      </c>
    </row>
    <row r="12012" spans="1:18" ht="25.05" customHeight="1" x14ac:dyDescent="0.3">
      <c r="A12012" s="1567"/>
      <c r="B12012" s="1573"/>
      <c r="C12012" s="1573"/>
      <c r="D12012" s="1567"/>
      <c r="E12012" s="1567"/>
      <c r="F12012" s="1567"/>
      <c r="G12012" s="1567"/>
      <c r="H12012" s="1521"/>
      <c r="I12012" s="1679"/>
      <c r="J12012" s="1471"/>
      <c r="K12012" s="1472"/>
      <c r="L12012" s="1472"/>
      <c r="M12012" s="1503"/>
      <c r="Q12012" s="1464">
        <f t="shared" si="376"/>
        <v>1</v>
      </c>
      <c r="R12012" s="1794">
        <f t="shared" si="377"/>
        <v>0</v>
      </c>
    </row>
    <row r="12013" spans="1:18" ht="25.05" customHeight="1" x14ac:dyDescent="0.3">
      <c r="A12013" s="1567"/>
      <c r="B12013" s="1573"/>
      <c r="C12013" s="1573"/>
      <c r="D12013" s="1567"/>
      <c r="E12013" s="1567"/>
      <c r="F12013" s="1567"/>
      <c r="G12013" s="1567"/>
      <c r="H12013" s="1521"/>
      <c r="I12013" s="1679"/>
      <c r="J12013" s="1471"/>
      <c r="K12013" s="1472"/>
      <c r="L12013" s="1472"/>
      <c r="M12013" s="1503"/>
      <c r="Q12013" s="1464">
        <f t="shared" si="376"/>
        <v>1</v>
      </c>
      <c r="R12013" s="1794">
        <f t="shared" si="377"/>
        <v>0</v>
      </c>
    </row>
    <row r="12014" spans="1:18" ht="25.05" customHeight="1" x14ac:dyDescent="0.3">
      <c r="A12014" s="1567"/>
      <c r="B12014" s="1567"/>
      <c r="C12014" s="1567"/>
      <c r="D12014" s="1567"/>
      <c r="E12014" s="1567"/>
      <c r="F12014" s="1567"/>
      <c r="G12014" s="1567"/>
      <c r="H12014" s="1523"/>
      <c r="I12014" s="1679"/>
      <c r="J12014" s="1471"/>
      <c r="K12014" s="1472"/>
      <c r="L12014" s="1472"/>
      <c r="M12014" s="1503"/>
      <c r="Q12014" s="1464">
        <f t="shared" si="376"/>
        <v>1</v>
      </c>
      <c r="R12014" s="1794">
        <f t="shared" si="377"/>
        <v>0</v>
      </c>
    </row>
    <row r="12015" spans="1:18" ht="25.05" customHeight="1" x14ac:dyDescent="0.3">
      <c r="A12015" s="1567"/>
      <c r="B12015" s="1567"/>
      <c r="C12015" s="1567"/>
      <c r="D12015" s="1567"/>
      <c r="E12015" s="1567"/>
      <c r="F12015" s="1567"/>
      <c r="G12015" s="1567"/>
      <c r="H12015" s="1521"/>
      <c r="I12015" s="1679"/>
      <c r="J12015" s="1471"/>
      <c r="K12015" s="1472"/>
      <c r="L12015" s="1472"/>
      <c r="M12015" s="1503"/>
      <c r="Q12015" s="1464">
        <f t="shared" si="376"/>
        <v>1</v>
      </c>
      <c r="R12015" s="1794">
        <f t="shared" si="377"/>
        <v>0</v>
      </c>
    </row>
    <row r="12016" spans="1:18" ht="25.05" customHeight="1" x14ac:dyDescent="0.3">
      <c r="A12016" s="1567"/>
      <c r="B12016" s="1567"/>
      <c r="C12016" s="1567"/>
      <c r="D12016" s="1567"/>
      <c r="E12016" s="1567"/>
      <c r="F12016" s="1567"/>
      <c r="G12016" s="1567"/>
      <c r="H12016" s="1521"/>
      <c r="I12016" s="1679"/>
      <c r="J12016" s="1471"/>
      <c r="K12016" s="1472"/>
      <c r="L12016" s="1472"/>
      <c r="M12016" s="1503"/>
      <c r="Q12016" s="1464">
        <f t="shared" si="376"/>
        <v>1</v>
      </c>
      <c r="R12016" s="1794">
        <f t="shared" si="377"/>
        <v>0</v>
      </c>
    </row>
    <row r="12017" spans="1:18" ht="25.05" customHeight="1" x14ac:dyDescent="0.3">
      <c r="A12017" s="1567"/>
      <c r="B12017" s="1567"/>
      <c r="C12017" s="1567"/>
      <c r="D12017" s="1567"/>
      <c r="E12017" s="1567"/>
      <c r="F12017" s="1567"/>
      <c r="G12017" s="1567"/>
      <c r="H12017" s="1521"/>
      <c r="I12017" s="1679"/>
      <c r="J12017" s="1471"/>
      <c r="K12017" s="1472"/>
      <c r="L12017" s="1472"/>
      <c r="M12017" s="1503"/>
      <c r="Q12017" s="1464">
        <f t="shared" si="376"/>
        <v>1</v>
      </c>
      <c r="R12017" s="1794">
        <f t="shared" si="377"/>
        <v>0</v>
      </c>
    </row>
    <row r="12018" spans="1:18" ht="25.05" customHeight="1" x14ac:dyDescent="0.3">
      <c r="A12018" s="1567"/>
      <c r="B12018" s="1567"/>
      <c r="C12018" s="1567"/>
      <c r="D12018" s="1567"/>
      <c r="E12018" s="1567"/>
      <c r="F12018" s="1567"/>
      <c r="G12018" s="1567"/>
      <c r="H12018" s="1521"/>
      <c r="I12018" s="1679"/>
      <c r="J12018" s="1471"/>
      <c r="K12018" s="1472"/>
      <c r="L12018" s="1472"/>
      <c r="M12018" s="1503"/>
      <c r="Q12018" s="1464">
        <f t="shared" si="376"/>
        <v>1</v>
      </c>
      <c r="R12018" s="1794">
        <f t="shared" si="377"/>
        <v>0</v>
      </c>
    </row>
    <row r="12019" spans="1:18" ht="25.05" customHeight="1" x14ac:dyDescent="0.3">
      <c r="A12019" s="1567"/>
      <c r="B12019" s="1567"/>
      <c r="C12019" s="1567"/>
      <c r="D12019" s="1567"/>
      <c r="E12019" s="1567"/>
      <c r="F12019" s="1567"/>
      <c r="G12019" s="1567"/>
      <c r="H12019" s="1521"/>
      <c r="I12019" s="1679"/>
      <c r="J12019" s="1471"/>
      <c r="K12019" s="1472"/>
      <c r="L12019" s="1472"/>
      <c r="M12019" s="1503"/>
      <c r="Q12019" s="1464">
        <f t="shared" si="376"/>
        <v>1</v>
      </c>
      <c r="R12019" s="1794">
        <f t="shared" si="377"/>
        <v>0</v>
      </c>
    </row>
    <row r="12020" spans="1:18" ht="25.05" customHeight="1" x14ac:dyDescent="0.3">
      <c r="A12020" s="1567"/>
      <c r="B12020" s="1567"/>
      <c r="C12020" s="1567"/>
      <c r="D12020" s="1567"/>
      <c r="E12020" s="1567"/>
      <c r="F12020" s="1567"/>
      <c r="G12020" s="1567"/>
      <c r="H12020" s="1521"/>
      <c r="I12020" s="1679"/>
      <c r="J12020" s="1471"/>
      <c r="K12020" s="1472"/>
      <c r="L12020" s="1472"/>
      <c r="M12020" s="1503"/>
      <c r="Q12020" s="1464">
        <f t="shared" si="376"/>
        <v>1</v>
      </c>
      <c r="R12020" s="1794">
        <f t="shared" si="377"/>
        <v>0</v>
      </c>
    </row>
    <row r="12021" spans="1:18" ht="25.05" customHeight="1" x14ac:dyDescent="0.3">
      <c r="A12021" s="1567"/>
      <c r="B12021" s="1567"/>
      <c r="C12021" s="1567"/>
      <c r="D12021" s="1567"/>
      <c r="E12021" s="1471"/>
      <c r="F12021" s="1471"/>
      <c r="G12021" s="1471"/>
      <c r="H12021" s="1521"/>
      <c r="I12021" s="1679"/>
      <c r="J12021" s="1471"/>
      <c r="K12021" s="1472"/>
      <c r="L12021" s="1472"/>
      <c r="M12021" s="1471"/>
      <c r="Q12021" s="1464">
        <f t="shared" si="376"/>
        <v>1</v>
      </c>
      <c r="R12021" s="1794">
        <f t="shared" si="377"/>
        <v>0</v>
      </c>
    </row>
    <row r="12022" spans="1:18" ht="25.05" customHeight="1" x14ac:dyDescent="0.3">
      <c r="A12022" s="1567"/>
      <c r="B12022" s="1567"/>
      <c r="C12022" s="1571"/>
      <c r="D12022" s="1571"/>
      <c r="E12022" s="1801"/>
      <c r="F12022" s="1567"/>
      <c r="G12022" s="1567"/>
      <c r="H12022" s="1521"/>
      <c r="I12022" s="1679"/>
      <c r="J12022" s="1471"/>
      <c r="K12022" s="1472"/>
      <c r="L12022" s="1472"/>
      <c r="M12022" s="1503"/>
      <c r="Q12022" s="1464">
        <f t="shared" si="376"/>
        <v>1</v>
      </c>
      <c r="R12022" s="1794">
        <f t="shared" si="377"/>
        <v>0</v>
      </c>
    </row>
    <row r="12023" spans="1:18" ht="25.05" customHeight="1" x14ac:dyDescent="0.3">
      <c r="A12023" s="1567"/>
      <c r="B12023" s="1567"/>
      <c r="C12023" s="1567"/>
      <c r="D12023" s="1567"/>
      <c r="E12023" s="1471"/>
      <c r="F12023" s="1471"/>
      <c r="G12023" s="1471"/>
      <c r="H12023" s="1521"/>
      <c r="I12023" s="1679"/>
      <c r="J12023" s="1471"/>
      <c r="K12023" s="1472"/>
      <c r="L12023" s="1472"/>
      <c r="M12023" s="1471"/>
      <c r="Q12023" s="1464">
        <f t="shared" si="376"/>
        <v>1</v>
      </c>
      <c r="R12023" s="1794">
        <f t="shared" si="377"/>
        <v>0</v>
      </c>
    </row>
    <row r="12024" spans="1:18" ht="25.05" customHeight="1" x14ac:dyDescent="0.3">
      <c r="A12024" s="1567"/>
      <c r="B12024" s="1567"/>
      <c r="C12024" s="1567"/>
      <c r="D12024" s="1567"/>
      <c r="E12024" s="1567"/>
      <c r="F12024" s="1567"/>
      <c r="G12024" s="1567"/>
      <c r="H12024" s="1521"/>
      <c r="I12024" s="1679"/>
      <c r="J12024" s="1471"/>
      <c r="K12024" s="1472"/>
      <c r="L12024" s="1472"/>
      <c r="M12024" s="1471"/>
      <c r="Q12024" s="1464">
        <f t="shared" si="376"/>
        <v>1</v>
      </c>
      <c r="R12024" s="1794">
        <f t="shared" si="377"/>
        <v>0</v>
      </c>
    </row>
    <row r="12025" spans="1:18" ht="25.05" customHeight="1" x14ac:dyDescent="0.3">
      <c r="A12025" s="1567"/>
      <c r="B12025" s="1567"/>
      <c r="C12025" s="1567"/>
      <c r="D12025" s="1567"/>
      <c r="E12025" s="1484"/>
      <c r="F12025" s="1484"/>
      <c r="G12025" s="1484"/>
      <c r="H12025" s="1521"/>
      <c r="I12025" s="1679"/>
      <c r="J12025" s="1471"/>
      <c r="K12025" s="1472"/>
      <c r="L12025" s="1472"/>
      <c r="M12025" s="1471"/>
      <c r="Q12025" s="1464">
        <f t="shared" si="376"/>
        <v>1</v>
      </c>
      <c r="R12025" s="1794">
        <f t="shared" si="377"/>
        <v>0</v>
      </c>
    </row>
    <row r="12026" spans="1:18" ht="25.05" customHeight="1" x14ac:dyDescent="0.3">
      <c r="A12026" s="1567"/>
      <c r="B12026" s="1567"/>
      <c r="C12026" s="1567"/>
      <c r="D12026" s="1567"/>
      <c r="E12026" s="1484"/>
      <c r="F12026" s="1484"/>
      <c r="G12026" s="1484"/>
      <c r="H12026" s="1521"/>
      <c r="I12026" s="1679"/>
      <c r="J12026" s="1471"/>
      <c r="K12026" s="1472"/>
      <c r="L12026" s="1472"/>
      <c r="M12026" s="1471"/>
      <c r="Q12026" s="1464">
        <f t="shared" si="376"/>
        <v>1</v>
      </c>
      <c r="R12026" s="1794">
        <f t="shared" si="377"/>
        <v>0</v>
      </c>
    </row>
    <row r="12027" spans="1:18" ht="25.05" customHeight="1" x14ac:dyDescent="0.3">
      <c r="A12027" s="1567"/>
      <c r="B12027" s="1567"/>
      <c r="C12027" s="1567"/>
      <c r="D12027" s="1567"/>
      <c r="E12027" s="1567"/>
      <c r="F12027" s="1567"/>
      <c r="G12027" s="1567"/>
      <c r="H12027" s="1521"/>
      <c r="I12027" s="1679"/>
      <c r="J12027" s="1471"/>
      <c r="K12027" s="1472"/>
      <c r="L12027" s="1472"/>
      <c r="M12027" s="1503"/>
      <c r="Q12027" s="1464">
        <f t="shared" si="376"/>
        <v>1</v>
      </c>
      <c r="R12027" s="1794">
        <f t="shared" si="377"/>
        <v>0</v>
      </c>
    </row>
    <row r="12028" spans="1:18" ht="25.05" customHeight="1" x14ac:dyDescent="0.3">
      <c r="A12028" s="1567"/>
      <c r="B12028" s="1567"/>
      <c r="C12028" s="1567"/>
      <c r="D12028" s="1567"/>
      <c r="E12028" s="1567"/>
      <c r="F12028" s="1567"/>
      <c r="G12028" s="1567"/>
      <c r="H12028" s="1521"/>
      <c r="I12028" s="1679"/>
      <c r="J12028" s="1471"/>
      <c r="K12028" s="1472"/>
      <c r="L12028" s="1472"/>
      <c r="M12028" s="1503"/>
      <c r="Q12028" s="1464">
        <f t="shared" si="376"/>
        <v>1</v>
      </c>
      <c r="R12028" s="1794">
        <f t="shared" si="377"/>
        <v>0</v>
      </c>
    </row>
    <row r="12029" spans="1:18" ht="25.05" customHeight="1" x14ac:dyDescent="0.3">
      <c r="A12029" s="1567"/>
      <c r="B12029" s="1567"/>
      <c r="C12029" s="1567"/>
      <c r="D12029" s="1567"/>
      <c r="E12029" s="1567"/>
      <c r="F12029" s="1567"/>
      <c r="G12029" s="1567"/>
      <c r="H12029" s="1521"/>
      <c r="I12029" s="1679"/>
      <c r="J12029" s="1471"/>
      <c r="K12029" s="1472"/>
      <c r="L12029" s="1472"/>
      <c r="M12029" s="1503"/>
      <c r="Q12029" s="1464">
        <f t="shared" si="376"/>
        <v>1</v>
      </c>
      <c r="R12029" s="1794">
        <f t="shared" si="377"/>
        <v>0</v>
      </c>
    </row>
    <row r="12030" spans="1:18" ht="25.05" customHeight="1" x14ac:dyDescent="0.3">
      <c r="A12030" s="1567"/>
      <c r="B12030" s="1567"/>
      <c r="C12030" s="1567"/>
      <c r="D12030" s="1567"/>
      <c r="E12030" s="1567"/>
      <c r="F12030" s="1567"/>
      <c r="G12030" s="1567"/>
      <c r="H12030" s="1521"/>
      <c r="I12030" s="1679"/>
      <c r="J12030" s="1471"/>
      <c r="K12030" s="1472"/>
      <c r="L12030" s="1472"/>
      <c r="M12030" s="1503"/>
      <c r="Q12030" s="1464">
        <f t="shared" si="376"/>
        <v>1</v>
      </c>
      <c r="R12030" s="1794">
        <f t="shared" si="377"/>
        <v>0</v>
      </c>
    </row>
    <row r="12031" spans="1:18" ht="25.05" customHeight="1" x14ac:dyDescent="0.3">
      <c r="A12031" s="1567"/>
      <c r="B12031" s="1567"/>
      <c r="C12031" s="1567"/>
      <c r="D12031" s="1567"/>
      <c r="E12031" s="1567"/>
      <c r="F12031" s="1567"/>
      <c r="G12031" s="1567"/>
      <c r="H12031" s="1521"/>
      <c r="I12031" s="1679"/>
      <c r="J12031" s="1471"/>
      <c r="K12031" s="1472"/>
      <c r="L12031" s="1472"/>
      <c r="M12031" s="1471"/>
      <c r="Q12031" s="1464">
        <f t="shared" si="376"/>
        <v>1</v>
      </c>
      <c r="R12031" s="1794">
        <f t="shared" si="377"/>
        <v>0</v>
      </c>
    </row>
    <row r="12032" spans="1:18" ht="25.05" customHeight="1" x14ac:dyDescent="0.3">
      <c r="A12032" s="1567"/>
      <c r="B12032" s="1567"/>
      <c r="C12032" s="1567"/>
      <c r="D12032" s="1567"/>
      <c r="E12032" s="1567"/>
      <c r="F12032" s="1567"/>
      <c r="G12032" s="1567"/>
      <c r="H12032" s="1521"/>
      <c r="I12032" s="1679"/>
      <c r="J12032" s="1471"/>
      <c r="K12032" s="1472"/>
      <c r="L12032" s="1472"/>
      <c r="M12032" s="1471"/>
      <c r="Q12032" s="1464">
        <f t="shared" si="376"/>
        <v>1</v>
      </c>
      <c r="R12032" s="1794">
        <f t="shared" si="377"/>
        <v>0</v>
      </c>
    </row>
    <row r="12033" spans="1:18" ht="25.05" customHeight="1" x14ac:dyDescent="0.3">
      <c r="A12033" s="1567"/>
      <c r="B12033" s="1567"/>
      <c r="C12033" s="1567"/>
      <c r="D12033" s="1567"/>
      <c r="E12033" s="1567"/>
      <c r="F12033" s="1567"/>
      <c r="G12033" s="1567"/>
      <c r="H12033" s="1521"/>
      <c r="I12033" s="1679"/>
      <c r="J12033" s="1471"/>
      <c r="K12033" s="1472"/>
      <c r="L12033" s="1472"/>
      <c r="M12033" s="1471"/>
      <c r="Q12033" s="1464">
        <f t="shared" si="376"/>
        <v>1</v>
      </c>
      <c r="R12033" s="1794">
        <f t="shared" si="377"/>
        <v>0</v>
      </c>
    </row>
    <row r="12034" spans="1:18" ht="25.05" customHeight="1" x14ac:dyDescent="0.3">
      <c r="A12034" s="1567"/>
      <c r="B12034" s="1567"/>
      <c r="C12034" s="1567"/>
      <c r="D12034" s="1567"/>
      <c r="E12034" s="1567"/>
      <c r="F12034" s="1567"/>
      <c r="G12034" s="1567"/>
      <c r="H12034" s="1521"/>
      <c r="I12034" s="1679"/>
      <c r="J12034" s="1471"/>
      <c r="K12034" s="1472"/>
      <c r="L12034" s="1472"/>
      <c r="M12034" s="1471"/>
      <c r="Q12034" s="1464">
        <f t="shared" si="376"/>
        <v>1</v>
      </c>
      <c r="R12034" s="1794">
        <f t="shared" si="377"/>
        <v>0</v>
      </c>
    </row>
    <row r="12035" spans="1:18" ht="25.05" customHeight="1" x14ac:dyDescent="0.3">
      <c r="A12035" s="1567"/>
      <c r="B12035" s="1567"/>
      <c r="C12035" s="1567"/>
      <c r="D12035" s="1567"/>
      <c r="E12035" s="1567"/>
      <c r="F12035" s="1567"/>
      <c r="G12035" s="1567"/>
      <c r="H12035" s="1521"/>
      <c r="I12035" s="1679"/>
      <c r="J12035" s="1471"/>
      <c r="K12035" s="1472"/>
      <c r="L12035" s="1472"/>
      <c r="M12035" s="1471"/>
      <c r="Q12035" s="1464">
        <f t="shared" si="376"/>
        <v>1</v>
      </c>
      <c r="R12035" s="1794">
        <f t="shared" si="377"/>
        <v>0</v>
      </c>
    </row>
    <row r="12036" spans="1:18" ht="25.05" customHeight="1" x14ac:dyDescent="0.3">
      <c r="A12036" s="1567"/>
      <c r="B12036" s="1567"/>
      <c r="C12036" s="1567"/>
      <c r="D12036" s="1567"/>
      <c r="E12036" s="1567"/>
      <c r="F12036" s="1567"/>
      <c r="G12036" s="1567"/>
      <c r="H12036" s="1521"/>
      <c r="I12036" s="1679"/>
      <c r="J12036" s="1471"/>
      <c r="K12036" s="1472"/>
      <c r="L12036" s="1472"/>
      <c r="M12036" s="1471"/>
      <c r="Q12036" s="1464">
        <f t="shared" si="376"/>
        <v>1</v>
      </c>
      <c r="R12036" s="1794">
        <f t="shared" si="377"/>
        <v>0</v>
      </c>
    </row>
    <row r="12037" spans="1:18" ht="25.05" customHeight="1" x14ac:dyDescent="0.3">
      <c r="A12037" s="1567"/>
      <c r="B12037" s="1567"/>
      <c r="C12037" s="1567"/>
      <c r="D12037" s="1567"/>
      <c r="E12037" s="1567"/>
      <c r="F12037" s="1567"/>
      <c r="G12037" s="1567"/>
      <c r="H12037" s="1521"/>
      <c r="I12037" s="1679"/>
      <c r="J12037" s="1471"/>
      <c r="K12037" s="1472"/>
      <c r="L12037" s="1472"/>
      <c r="M12037" s="1471"/>
      <c r="Q12037" s="1464">
        <f t="shared" si="376"/>
        <v>1</v>
      </c>
      <c r="R12037" s="1794">
        <f t="shared" si="377"/>
        <v>0</v>
      </c>
    </row>
    <row r="12038" spans="1:18" ht="25.05" customHeight="1" x14ac:dyDescent="0.3">
      <c r="A12038" s="1567"/>
      <c r="B12038" s="1567"/>
      <c r="C12038" s="1567"/>
      <c r="D12038" s="1567"/>
      <c r="E12038" s="1567"/>
      <c r="F12038" s="1567"/>
      <c r="G12038" s="1567"/>
      <c r="H12038" s="1521"/>
      <c r="I12038" s="1679"/>
      <c r="J12038" s="1471"/>
      <c r="K12038" s="1472"/>
      <c r="L12038" s="1472"/>
      <c r="M12038" s="1471"/>
      <c r="Q12038" s="1464">
        <f t="shared" si="376"/>
        <v>1</v>
      </c>
      <c r="R12038" s="1794">
        <f t="shared" si="377"/>
        <v>0</v>
      </c>
    </row>
    <row r="12039" spans="1:18" ht="25.05" customHeight="1" x14ac:dyDescent="0.3">
      <c r="A12039" s="1567"/>
      <c r="B12039" s="1567"/>
      <c r="C12039" s="1567"/>
      <c r="D12039" s="1567"/>
      <c r="E12039" s="1567"/>
      <c r="F12039" s="1567"/>
      <c r="G12039" s="1567"/>
      <c r="H12039" s="1521"/>
      <c r="I12039" s="1679"/>
      <c r="J12039" s="1471"/>
      <c r="K12039" s="1472"/>
      <c r="L12039" s="1472"/>
      <c r="M12039" s="1471"/>
      <c r="Q12039" s="1464">
        <f t="shared" si="376"/>
        <v>1</v>
      </c>
      <c r="R12039" s="1794">
        <f t="shared" si="377"/>
        <v>0</v>
      </c>
    </row>
    <row r="12040" spans="1:18" ht="25.05" customHeight="1" x14ac:dyDescent="0.3">
      <c r="A12040" s="1567"/>
      <c r="B12040" s="1567"/>
      <c r="C12040" s="1567"/>
      <c r="D12040" s="1567"/>
      <c r="E12040" s="1567"/>
      <c r="F12040" s="1567"/>
      <c r="G12040" s="1567"/>
      <c r="H12040" s="1521"/>
      <c r="I12040" s="1679"/>
      <c r="J12040" s="1471"/>
      <c r="K12040" s="1472"/>
      <c r="L12040" s="1472"/>
      <c r="M12040" s="1471"/>
      <c r="Q12040" s="1464">
        <f t="shared" si="376"/>
        <v>1</v>
      </c>
      <c r="R12040" s="1794">
        <f t="shared" si="377"/>
        <v>0</v>
      </c>
    </row>
    <row r="12041" spans="1:18" ht="25.05" customHeight="1" x14ac:dyDescent="0.3">
      <c r="A12041" s="1567"/>
      <c r="B12041" s="1567"/>
      <c r="C12041" s="1567"/>
      <c r="D12041" s="1567"/>
      <c r="E12041" s="1567"/>
      <c r="F12041" s="1567"/>
      <c r="G12041" s="1567"/>
      <c r="H12041" s="1521"/>
      <c r="I12041" s="1679"/>
      <c r="J12041" s="1471"/>
      <c r="K12041" s="1472"/>
      <c r="L12041" s="1472"/>
      <c r="M12041" s="1471"/>
      <c r="Q12041" s="1464">
        <f t="shared" si="376"/>
        <v>1</v>
      </c>
      <c r="R12041" s="1794">
        <f t="shared" si="377"/>
        <v>0</v>
      </c>
    </row>
    <row r="12042" spans="1:18" ht="25.05" customHeight="1" x14ac:dyDescent="0.3">
      <c r="A12042" s="1567"/>
      <c r="B12042" s="1567"/>
      <c r="C12042" s="1567"/>
      <c r="D12042" s="1567"/>
      <c r="E12042" s="1567"/>
      <c r="F12042" s="1567"/>
      <c r="G12042" s="1567"/>
      <c r="H12042" s="1521"/>
      <c r="I12042" s="1679"/>
      <c r="J12042" s="1471"/>
      <c r="K12042" s="1472"/>
      <c r="L12042" s="1472"/>
      <c r="M12042" s="1471"/>
      <c r="Q12042" s="1464">
        <f t="shared" si="376"/>
        <v>1</v>
      </c>
      <c r="R12042" s="1794">
        <f t="shared" si="377"/>
        <v>0</v>
      </c>
    </row>
    <row r="12043" spans="1:18" ht="25.05" customHeight="1" x14ac:dyDescent="0.3">
      <c r="A12043" s="1567"/>
      <c r="B12043" s="1567"/>
      <c r="C12043" s="1567"/>
      <c r="D12043" s="1567"/>
      <c r="E12043" s="1567"/>
      <c r="F12043" s="1567"/>
      <c r="G12043" s="1567"/>
      <c r="H12043" s="1521"/>
      <c r="I12043" s="1679"/>
      <c r="J12043" s="1471"/>
      <c r="K12043" s="1472"/>
      <c r="L12043" s="1472"/>
      <c r="M12043" s="1503"/>
      <c r="Q12043" s="1464">
        <f t="shared" si="376"/>
        <v>1</v>
      </c>
      <c r="R12043" s="1794">
        <f t="shared" si="377"/>
        <v>0</v>
      </c>
    </row>
    <row r="12044" spans="1:18" ht="25.05" customHeight="1" x14ac:dyDescent="0.3">
      <c r="A12044" s="1567"/>
      <c r="B12044" s="1567"/>
      <c r="C12044" s="1567"/>
      <c r="D12044" s="1567"/>
      <c r="E12044" s="1567"/>
      <c r="F12044" s="1567"/>
      <c r="G12044" s="1567"/>
      <c r="H12044" s="1521"/>
      <c r="I12044" s="1679"/>
      <c r="J12044" s="1471"/>
      <c r="K12044" s="1472"/>
      <c r="L12044" s="1472"/>
      <c r="M12044" s="1503"/>
      <c r="Q12044" s="1464">
        <f t="shared" si="376"/>
        <v>1</v>
      </c>
      <c r="R12044" s="1794">
        <f t="shared" si="377"/>
        <v>0</v>
      </c>
    </row>
    <row r="12045" spans="1:18" ht="25.05" customHeight="1" x14ac:dyDescent="0.3">
      <c r="A12045" s="1567"/>
      <c r="B12045" s="1567"/>
      <c r="C12045" s="1567"/>
      <c r="D12045" s="1567"/>
      <c r="E12045" s="1567"/>
      <c r="F12045" s="1567"/>
      <c r="G12045" s="1567"/>
      <c r="H12045" s="1521"/>
      <c r="I12045" s="1679"/>
      <c r="J12045" s="1471"/>
      <c r="K12045" s="1472"/>
      <c r="L12045" s="1472"/>
      <c r="M12045" s="1503"/>
      <c r="Q12045" s="1464">
        <f t="shared" si="376"/>
        <v>1</v>
      </c>
      <c r="R12045" s="1794">
        <f t="shared" si="377"/>
        <v>0</v>
      </c>
    </row>
    <row r="12046" spans="1:18" ht="25.05" customHeight="1" x14ac:dyDescent="0.3">
      <c r="A12046" s="1567"/>
      <c r="B12046" s="1567"/>
      <c r="C12046" s="1567"/>
      <c r="D12046" s="1567"/>
      <c r="E12046" s="1567"/>
      <c r="F12046" s="1567"/>
      <c r="G12046" s="1567"/>
      <c r="H12046" s="1521"/>
      <c r="I12046" s="1679"/>
      <c r="J12046" s="1471"/>
      <c r="K12046" s="1471"/>
      <c r="L12046" s="1472"/>
      <c r="M12046" s="1471"/>
      <c r="Q12046" s="1464">
        <f t="shared" si="376"/>
        <v>1</v>
      </c>
      <c r="R12046" s="1794">
        <f t="shared" si="377"/>
        <v>0</v>
      </c>
    </row>
    <row r="12047" spans="1:18" ht="25.05" customHeight="1" x14ac:dyDescent="0.3">
      <c r="A12047" s="1567"/>
      <c r="B12047" s="1567"/>
      <c r="C12047" s="1567"/>
      <c r="D12047" s="1567"/>
      <c r="E12047" s="1567"/>
      <c r="F12047" s="1567"/>
      <c r="G12047" s="1567"/>
      <c r="H12047" s="1521"/>
      <c r="I12047" s="1679"/>
      <c r="J12047" s="1471"/>
      <c r="K12047" s="1472"/>
      <c r="L12047" s="1472"/>
      <c r="M12047" s="1471"/>
      <c r="Q12047" s="1464">
        <f t="shared" ref="Q12047:Q12110" si="378">MONTH(H12047)</f>
        <v>1</v>
      </c>
      <c r="R12047" s="1794">
        <f t="shared" ref="R12047:R12110" si="379">B12047</f>
        <v>0</v>
      </c>
    </row>
    <row r="12048" spans="1:18" ht="25.05" customHeight="1" x14ac:dyDescent="0.3">
      <c r="A12048" s="1567"/>
      <c r="B12048" s="1567"/>
      <c r="C12048" s="1567"/>
      <c r="D12048" s="1567"/>
      <c r="E12048" s="1567"/>
      <c r="F12048" s="1567"/>
      <c r="G12048" s="1567"/>
      <c r="H12048" s="1521"/>
      <c r="I12048" s="1679"/>
      <c r="J12048" s="1471"/>
      <c r="K12048" s="1472"/>
      <c r="L12048" s="1472"/>
      <c r="M12048" s="1503"/>
      <c r="Q12048" s="1464">
        <f t="shared" si="378"/>
        <v>1</v>
      </c>
      <c r="R12048" s="1794">
        <f t="shared" si="379"/>
        <v>0</v>
      </c>
    </row>
    <row r="12049" spans="1:18" ht="25.05" customHeight="1" x14ac:dyDescent="0.3">
      <c r="A12049" s="1567"/>
      <c r="B12049" s="1567"/>
      <c r="C12049" s="1567"/>
      <c r="D12049" s="1567"/>
      <c r="E12049" s="1567"/>
      <c r="F12049" s="1567"/>
      <c r="G12049" s="1567"/>
      <c r="H12049" s="1521"/>
      <c r="I12049" s="1679"/>
      <c r="J12049" s="1471"/>
      <c r="K12049" s="1472"/>
      <c r="L12049" s="1472"/>
      <c r="M12049" s="1503"/>
      <c r="Q12049" s="1464">
        <f t="shared" si="378"/>
        <v>1</v>
      </c>
      <c r="R12049" s="1794">
        <f t="shared" si="379"/>
        <v>0</v>
      </c>
    </row>
    <row r="12050" spans="1:18" ht="25.05" customHeight="1" x14ac:dyDescent="0.3">
      <c r="A12050" s="1567"/>
      <c r="B12050" s="1567"/>
      <c r="C12050" s="1567"/>
      <c r="D12050" s="1567"/>
      <c r="E12050" s="1567"/>
      <c r="F12050" s="1567"/>
      <c r="G12050" s="1567"/>
      <c r="H12050" s="1521"/>
      <c r="I12050" s="1679"/>
      <c r="J12050" s="1471"/>
      <c r="K12050" s="1472"/>
      <c r="L12050" s="1472"/>
      <c r="M12050" s="1503"/>
      <c r="Q12050" s="1464">
        <f t="shared" si="378"/>
        <v>1</v>
      </c>
      <c r="R12050" s="1794">
        <f t="shared" si="379"/>
        <v>0</v>
      </c>
    </row>
    <row r="12051" spans="1:18" ht="25.05" customHeight="1" x14ac:dyDescent="0.3">
      <c r="A12051" s="1567"/>
      <c r="B12051" s="1567"/>
      <c r="C12051" s="1567"/>
      <c r="D12051" s="1567"/>
      <c r="E12051" s="1567"/>
      <c r="F12051" s="1567"/>
      <c r="G12051" s="1567"/>
      <c r="H12051" s="1521"/>
      <c r="I12051" s="1679"/>
      <c r="J12051" s="1471"/>
      <c r="K12051" s="1472"/>
      <c r="L12051" s="1472"/>
      <c r="M12051" s="1503"/>
      <c r="Q12051" s="1464">
        <f t="shared" si="378"/>
        <v>1</v>
      </c>
      <c r="R12051" s="1794">
        <f t="shared" si="379"/>
        <v>0</v>
      </c>
    </row>
    <row r="12052" spans="1:18" ht="25.05" customHeight="1" x14ac:dyDescent="0.3">
      <c r="A12052" s="1567"/>
      <c r="B12052" s="1567"/>
      <c r="C12052" s="1567"/>
      <c r="D12052" s="1567"/>
      <c r="E12052" s="1567"/>
      <c r="F12052" s="1567"/>
      <c r="G12052" s="1567"/>
      <c r="H12052" s="1521"/>
      <c r="I12052" s="1679"/>
      <c r="J12052" s="1471"/>
      <c r="K12052" s="1472"/>
      <c r="L12052" s="1472"/>
      <c r="M12052" s="1471"/>
      <c r="Q12052" s="1464">
        <f t="shared" si="378"/>
        <v>1</v>
      </c>
      <c r="R12052" s="1794">
        <f t="shared" si="379"/>
        <v>0</v>
      </c>
    </row>
    <row r="12053" spans="1:18" ht="25.05" customHeight="1" x14ac:dyDescent="0.3">
      <c r="A12053" s="1567"/>
      <c r="B12053" s="1567"/>
      <c r="C12053" s="1567"/>
      <c r="D12053" s="1567"/>
      <c r="E12053" s="1567"/>
      <c r="F12053" s="1567"/>
      <c r="G12053" s="1567"/>
      <c r="H12053" s="1521"/>
      <c r="I12053" s="1679"/>
      <c r="J12053" s="1471"/>
      <c r="K12053" s="1472"/>
      <c r="L12053" s="1472"/>
      <c r="M12053" s="1471"/>
      <c r="Q12053" s="1464">
        <f t="shared" si="378"/>
        <v>1</v>
      </c>
      <c r="R12053" s="1794">
        <f t="shared" si="379"/>
        <v>0</v>
      </c>
    </row>
    <row r="12054" spans="1:18" ht="25.05" customHeight="1" x14ac:dyDescent="0.3">
      <c r="A12054" s="1484"/>
      <c r="B12054" s="1484"/>
      <c r="C12054" s="1484"/>
      <c r="D12054" s="1484"/>
      <c r="E12054" s="1484"/>
      <c r="F12054" s="1484"/>
      <c r="G12054" s="1484"/>
      <c r="H12054" s="1521"/>
      <c r="I12054" s="1679"/>
      <c r="J12054" s="1471"/>
      <c r="K12054" s="1472"/>
      <c r="L12054" s="1472"/>
      <c r="M12054" s="1503"/>
      <c r="Q12054" s="1464">
        <f t="shared" si="378"/>
        <v>1</v>
      </c>
      <c r="R12054" s="1794">
        <f t="shared" si="379"/>
        <v>0</v>
      </c>
    </row>
    <row r="12055" spans="1:18" ht="25.05" customHeight="1" x14ac:dyDescent="0.3">
      <c r="A12055" s="1567"/>
      <c r="B12055" s="1567"/>
      <c r="C12055" s="1567"/>
      <c r="D12055" s="1567"/>
      <c r="E12055" s="1567"/>
      <c r="F12055" s="1567"/>
      <c r="G12055" s="1567"/>
      <c r="H12055" s="1521"/>
      <c r="I12055" s="1679"/>
      <c r="J12055" s="1471"/>
      <c r="K12055" s="1472"/>
      <c r="L12055" s="1472"/>
      <c r="M12055" s="1503"/>
      <c r="Q12055" s="1464">
        <f t="shared" si="378"/>
        <v>1</v>
      </c>
      <c r="R12055" s="1794">
        <f t="shared" si="379"/>
        <v>0</v>
      </c>
    </row>
    <row r="12056" spans="1:18" ht="25.05" customHeight="1" x14ac:dyDescent="0.3">
      <c r="A12056" s="1567"/>
      <c r="B12056" s="1567"/>
      <c r="C12056" s="1567"/>
      <c r="D12056" s="1567"/>
      <c r="E12056" s="1567"/>
      <c r="F12056" s="1567"/>
      <c r="G12056" s="1567"/>
      <c r="H12056" s="1521"/>
      <c r="I12056" s="1679"/>
      <c r="J12056" s="1471"/>
      <c r="K12056" s="1472"/>
      <c r="L12056" s="1472"/>
      <c r="M12056" s="1471"/>
      <c r="Q12056" s="1464">
        <f t="shared" si="378"/>
        <v>1</v>
      </c>
      <c r="R12056" s="1794">
        <f t="shared" si="379"/>
        <v>0</v>
      </c>
    </row>
    <row r="12057" spans="1:18" ht="25.05" customHeight="1" x14ac:dyDescent="0.3">
      <c r="A12057" s="1567"/>
      <c r="B12057" s="1567"/>
      <c r="C12057" s="1567"/>
      <c r="D12057" s="1567"/>
      <c r="E12057" s="1567"/>
      <c r="F12057" s="1567"/>
      <c r="G12057" s="1567"/>
      <c r="H12057" s="1521"/>
      <c r="I12057" s="1679"/>
      <c r="J12057" s="1471"/>
      <c r="K12057" s="1472"/>
      <c r="L12057" s="1472"/>
      <c r="M12057" s="1503"/>
      <c r="Q12057" s="1464">
        <f t="shared" si="378"/>
        <v>1</v>
      </c>
      <c r="R12057" s="1794">
        <f t="shared" si="379"/>
        <v>0</v>
      </c>
    </row>
    <row r="12058" spans="1:18" ht="25.05" customHeight="1" x14ac:dyDescent="0.3">
      <c r="A12058" s="1567"/>
      <c r="B12058" s="1567"/>
      <c r="C12058" s="1567"/>
      <c r="D12058" s="1567"/>
      <c r="E12058" s="1567"/>
      <c r="F12058" s="1567"/>
      <c r="G12058" s="1567"/>
      <c r="H12058" s="1521"/>
      <c r="I12058" s="1679"/>
      <c r="J12058" s="1471"/>
      <c r="K12058" s="1472"/>
      <c r="L12058" s="1472"/>
      <c r="M12058" s="1503"/>
      <c r="Q12058" s="1464">
        <f t="shared" si="378"/>
        <v>1</v>
      </c>
      <c r="R12058" s="1794">
        <f t="shared" si="379"/>
        <v>0</v>
      </c>
    </row>
    <row r="12059" spans="1:18" ht="25.05" customHeight="1" x14ac:dyDescent="0.3">
      <c r="A12059" s="1567"/>
      <c r="B12059" s="1567"/>
      <c r="C12059" s="1567"/>
      <c r="D12059" s="1567"/>
      <c r="E12059" s="1567"/>
      <c r="F12059" s="1567"/>
      <c r="G12059" s="1567"/>
      <c r="H12059" s="1521"/>
      <c r="I12059" s="1679"/>
      <c r="J12059" s="1471"/>
      <c r="K12059" s="1472"/>
      <c r="L12059" s="1472"/>
      <c r="M12059" s="1503"/>
      <c r="Q12059" s="1464">
        <f t="shared" si="378"/>
        <v>1</v>
      </c>
      <c r="R12059" s="1794">
        <f t="shared" si="379"/>
        <v>0</v>
      </c>
    </row>
    <row r="12060" spans="1:18" ht="25.05" customHeight="1" x14ac:dyDescent="0.3">
      <c r="A12060" s="1567"/>
      <c r="B12060" s="1567"/>
      <c r="C12060" s="1567"/>
      <c r="D12060" s="1567"/>
      <c r="E12060" s="1567"/>
      <c r="F12060" s="1567"/>
      <c r="G12060" s="1567"/>
      <c r="H12060" s="1521"/>
      <c r="I12060" s="1679"/>
      <c r="J12060" s="1471"/>
      <c r="K12060" s="1472"/>
      <c r="L12060" s="1472"/>
      <c r="M12060" s="1503"/>
      <c r="Q12060" s="1464">
        <f t="shared" si="378"/>
        <v>1</v>
      </c>
      <c r="R12060" s="1794">
        <f t="shared" si="379"/>
        <v>0</v>
      </c>
    </row>
    <row r="12061" spans="1:18" ht="25.05" customHeight="1" x14ac:dyDescent="0.3">
      <c r="A12061" s="1567"/>
      <c r="B12061" s="1567"/>
      <c r="C12061" s="1567"/>
      <c r="D12061" s="1567"/>
      <c r="E12061" s="1567"/>
      <c r="F12061" s="1567"/>
      <c r="G12061" s="1567"/>
      <c r="H12061" s="1521"/>
      <c r="I12061" s="1679"/>
      <c r="J12061" s="1471"/>
      <c r="K12061" s="1472"/>
      <c r="L12061" s="1472"/>
      <c r="M12061" s="1503"/>
      <c r="Q12061" s="1464">
        <f t="shared" si="378"/>
        <v>1</v>
      </c>
      <c r="R12061" s="1794">
        <f t="shared" si="379"/>
        <v>0</v>
      </c>
    </row>
    <row r="12062" spans="1:18" ht="25.05" customHeight="1" x14ac:dyDescent="0.3">
      <c r="A12062" s="1567"/>
      <c r="B12062" s="1567"/>
      <c r="C12062" s="1567"/>
      <c r="D12062" s="1567"/>
      <c r="E12062" s="1567"/>
      <c r="F12062" s="1567"/>
      <c r="G12062" s="1567"/>
      <c r="H12062" s="1521"/>
      <c r="I12062" s="1679"/>
      <c r="J12062" s="1471"/>
      <c r="K12062" s="1472"/>
      <c r="L12062" s="1472"/>
      <c r="M12062" s="1503"/>
      <c r="Q12062" s="1464">
        <f t="shared" si="378"/>
        <v>1</v>
      </c>
      <c r="R12062" s="1794">
        <f t="shared" si="379"/>
        <v>0</v>
      </c>
    </row>
    <row r="12063" spans="1:18" ht="25.05" customHeight="1" x14ac:dyDescent="0.3">
      <c r="A12063" s="1567"/>
      <c r="B12063" s="1567"/>
      <c r="C12063" s="1567"/>
      <c r="D12063" s="1567"/>
      <c r="E12063" s="1567"/>
      <c r="F12063" s="1567"/>
      <c r="G12063" s="1567"/>
      <c r="H12063" s="1521"/>
      <c r="I12063" s="1679"/>
      <c r="J12063" s="1471"/>
      <c r="K12063" s="1472"/>
      <c r="L12063" s="1472"/>
      <c r="M12063" s="1503"/>
      <c r="Q12063" s="1464">
        <f t="shared" si="378"/>
        <v>1</v>
      </c>
      <c r="R12063" s="1794">
        <f t="shared" si="379"/>
        <v>0</v>
      </c>
    </row>
    <row r="12064" spans="1:18" ht="25.05" customHeight="1" x14ac:dyDescent="0.3">
      <c r="A12064" s="1567"/>
      <c r="B12064" s="1567"/>
      <c r="C12064" s="1567"/>
      <c r="D12064" s="1567"/>
      <c r="E12064" s="1567"/>
      <c r="F12064" s="1588"/>
      <c r="G12064" s="1567"/>
      <c r="H12064" s="1521"/>
      <c r="I12064" s="1679"/>
      <c r="J12064" s="1471"/>
      <c r="K12064" s="1472"/>
      <c r="L12064" s="1472"/>
      <c r="M12064" s="1503"/>
      <c r="Q12064" s="1464">
        <f t="shared" si="378"/>
        <v>1</v>
      </c>
      <c r="R12064" s="1794">
        <f t="shared" si="379"/>
        <v>0</v>
      </c>
    </row>
    <row r="12065" spans="1:18" ht="25.05" customHeight="1" x14ac:dyDescent="0.3">
      <c r="A12065" s="1567"/>
      <c r="B12065" s="1567"/>
      <c r="C12065" s="1567"/>
      <c r="D12065" s="1567"/>
      <c r="E12065" s="1567"/>
      <c r="F12065" s="1567"/>
      <c r="G12065" s="1567"/>
      <c r="H12065" s="1521"/>
      <c r="I12065" s="1679"/>
      <c r="J12065" s="1471"/>
      <c r="K12065" s="1472"/>
      <c r="L12065" s="1472"/>
      <c r="M12065" s="1503"/>
      <c r="Q12065" s="1464">
        <f t="shared" si="378"/>
        <v>1</v>
      </c>
      <c r="R12065" s="1794">
        <f t="shared" si="379"/>
        <v>0</v>
      </c>
    </row>
    <row r="12066" spans="1:18" ht="25.05" customHeight="1" x14ac:dyDescent="0.3">
      <c r="A12066" s="1567"/>
      <c r="B12066" s="1567"/>
      <c r="C12066" s="1567"/>
      <c r="D12066" s="1567"/>
      <c r="E12066" s="1567"/>
      <c r="F12066" s="1567"/>
      <c r="G12066" s="1567"/>
      <c r="H12066" s="1521"/>
      <c r="I12066" s="1679"/>
      <c r="J12066" s="1471"/>
      <c r="K12066" s="1472"/>
      <c r="L12066" s="1472"/>
      <c r="M12066" s="1503"/>
      <c r="Q12066" s="1464">
        <f t="shared" si="378"/>
        <v>1</v>
      </c>
      <c r="R12066" s="1794">
        <f t="shared" si="379"/>
        <v>0</v>
      </c>
    </row>
    <row r="12067" spans="1:18" ht="25.05" customHeight="1" x14ac:dyDescent="0.3">
      <c r="A12067" s="1567"/>
      <c r="B12067" s="1567"/>
      <c r="C12067" s="1567"/>
      <c r="D12067" s="1567"/>
      <c r="E12067" s="1567"/>
      <c r="F12067" s="1567"/>
      <c r="G12067" s="1567"/>
      <c r="H12067" s="1521"/>
      <c r="I12067" s="1679"/>
      <c r="J12067" s="1471"/>
      <c r="K12067" s="1472"/>
      <c r="L12067" s="1472"/>
      <c r="M12067" s="1503"/>
      <c r="Q12067" s="1464">
        <f t="shared" si="378"/>
        <v>1</v>
      </c>
      <c r="R12067" s="1794">
        <f t="shared" si="379"/>
        <v>0</v>
      </c>
    </row>
    <row r="12068" spans="1:18" ht="25.05" customHeight="1" x14ac:dyDescent="0.3">
      <c r="A12068" s="1613"/>
      <c r="B12068" s="1613"/>
      <c r="C12068" s="1613"/>
      <c r="D12068" s="1613"/>
      <c r="E12068" s="1613"/>
      <c r="F12068" s="1613"/>
      <c r="G12068" s="1613"/>
      <c r="H12068" s="1521"/>
      <c r="I12068" s="1679"/>
      <c r="J12068" s="1471"/>
      <c r="K12068" s="1472"/>
      <c r="L12068" s="1472"/>
      <c r="M12068" s="1503"/>
      <c r="Q12068" s="1464">
        <f t="shared" si="378"/>
        <v>1</v>
      </c>
      <c r="R12068" s="1794">
        <f t="shared" si="379"/>
        <v>0</v>
      </c>
    </row>
    <row r="12069" spans="1:18" ht="25.05" customHeight="1" x14ac:dyDescent="0.3">
      <c r="A12069" s="1614"/>
      <c r="B12069" s="1614"/>
      <c r="C12069" s="1614"/>
      <c r="D12069" s="1614"/>
      <c r="E12069" s="1614"/>
      <c r="F12069" s="1614"/>
      <c r="G12069" s="1614"/>
      <c r="H12069" s="1521"/>
      <c r="I12069" s="1679"/>
      <c r="J12069" s="1471"/>
      <c r="K12069" s="1472"/>
      <c r="L12069" s="1472"/>
      <c r="M12069" s="1503"/>
      <c r="Q12069" s="1464">
        <f t="shared" si="378"/>
        <v>1</v>
      </c>
      <c r="R12069" s="1794">
        <f t="shared" si="379"/>
        <v>0</v>
      </c>
    </row>
    <row r="12070" spans="1:18" ht="25.05" customHeight="1" x14ac:dyDescent="0.3">
      <c r="A12070" s="1567"/>
      <c r="B12070" s="1567"/>
      <c r="C12070" s="1567"/>
      <c r="D12070" s="1567"/>
      <c r="E12070" s="1567"/>
      <c r="F12070" s="1567"/>
      <c r="G12070" s="1567"/>
      <c r="H12070" s="1521"/>
      <c r="I12070" s="1679"/>
      <c r="J12070" s="1471"/>
      <c r="K12070" s="1472"/>
      <c r="L12070" s="1472"/>
      <c r="M12070" s="1471"/>
      <c r="Q12070" s="1464">
        <f t="shared" si="378"/>
        <v>1</v>
      </c>
      <c r="R12070" s="1794">
        <f t="shared" si="379"/>
        <v>0</v>
      </c>
    </row>
    <row r="12071" spans="1:18" ht="25.05" customHeight="1" x14ac:dyDescent="0.3">
      <c r="A12071" s="1567"/>
      <c r="B12071" s="1567"/>
      <c r="C12071" s="1567"/>
      <c r="D12071" s="1567"/>
      <c r="E12071" s="1567"/>
      <c r="F12071" s="1567"/>
      <c r="G12071" s="1567"/>
      <c r="H12071" s="1521"/>
      <c r="I12071" s="1679"/>
      <c r="J12071" s="1471"/>
      <c r="K12071" s="1472"/>
      <c r="L12071" s="1472"/>
      <c r="M12071" s="1503"/>
      <c r="Q12071" s="1464">
        <f t="shared" si="378"/>
        <v>1</v>
      </c>
      <c r="R12071" s="1794">
        <f t="shared" si="379"/>
        <v>0</v>
      </c>
    </row>
    <row r="12072" spans="1:18" ht="25.05" customHeight="1" x14ac:dyDescent="0.3">
      <c r="A12072" s="1482"/>
      <c r="B12072" s="1484"/>
      <c r="C12072" s="1482"/>
      <c r="D12072" s="1484"/>
      <c r="E12072" s="1567"/>
      <c r="F12072" s="1567"/>
      <c r="G12072" s="1567"/>
      <c r="H12072" s="1521"/>
      <c r="I12072" s="1679"/>
      <c r="J12072" s="1471"/>
      <c r="K12072" s="1472"/>
      <c r="L12072" s="1471"/>
      <c r="M12072" s="1503"/>
      <c r="Q12072" s="1464">
        <f t="shared" si="378"/>
        <v>1</v>
      </c>
      <c r="R12072" s="1794">
        <f t="shared" si="379"/>
        <v>0</v>
      </c>
    </row>
    <row r="12073" spans="1:18" ht="25.05" customHeight="1" x14ac:dyDescent="0.3">
      <c r="A12073" s="1567"/>
      <c r="B12073" s="1567"/>
      <c r="C12073" s="1567"/>
      <c r="D12073" s="1567"/>
      <c r="E12073" s="1567"/>
      <c r="F12073" s="1567"/>
      <c r="G12073" s="1567"/>
      <c r="H12073" s="1521"/>
      <c r="I12073" s="1679"/>
      <c r="J12073" s="1471"/>
      <c r="K12073" s="1472"/>
      <c r="L12073" s="1472"/>
      <c r="M12073" s="1503"/>
      <c r="Q12073" s="1464">
        <f t="shared" si="378"/>
        <v>1</v>
      </c>
      <c r="R12073" s="1794">
        <f t="shared" si="379"/>
        <v>0</v>
      </c>
    </row>
    <row r="12074" spans="1:18" ht="25.05" customHeight="1" x14ac:dyDescent="0.3">
      <c r="A12074" s="1567"/>
      <c r="B12074" s="1567"/>
      <c r="C12074" s="1567"/>
      <c r="D12074" s="1567"/>
      <c r="E12074" s="1567"/>
      <c r="F12074" s="1567"/>
      <c r="G12074" s="1567"/>
      <c r="H12074" s="1521"/>
      <c r="I12074" s="1679"/>
      <c r="J12074" s="1471"/>
      <c r="K12074" s="1472"/>
      <c r="L12074" s="1472"/>
      <c r="M12074" s="1471"/>
      <c r="Q12074" s="1464">
        <f t="shared" si="378"/>
        <v>1</v>
      </c>
      <c r="R12074" s="1794">
        <f t="shared" si="379"/>
        <v>0</v>
      </c>
    </row>
    <row r="12075" spans="1:18" ht="25.05" customHeight="1" x14ac:dyDescent="0.3">
      <c r="A12075" s="1567"/>
      <c r="B12075" s="1567"/>
      <c r="C12075" s="1567"/>
      <c r="D12075" s="1567"/>
      <c r="E12075" s="1567"/>
      <c r="F12075" s="1567"/>
      <c r="G12075" s="1567"/>
      <c r="H12075" s="1521"/>
      <c r="I12075" s="1679"/>
      <c r="J12075" s="1471"/>
      <c r="K12075" s="1472"/>
      <c r="L12075" s="1472"/>
      <c r="M12075" s="1503"/>
      <c r="Q12075" s="1464">
        <f t="shared" si="378"/>
        <v>1</v>
      </c>
      <c r="R12075" s="1794">
        <f t="shared" si="379"/>
        <v>0</v>
      </c>
    </row>
    <row r="12076" spans="1:18" ht="25.05" customHeight="1" x14ac:dyDescent="0.3">
      <c r="A12076" s="1567"/>
      <c r="B12076" s="1567"/>
      <c r="C12076" s="1567"/>
      <c r="D12076" s="1567"/>
      <c r="E12076" s="1567"/>
      <c r="F12076" s="1567"/>
      <c r="G12076" s="1567"/>
      <c r="H12076" s="1521"/>
      <c r="I12076" s="1679"/>
      <c r="J12076" s="1471"/>
      <c r="K12076" s="1472"/>
      <c r="L12076" s="1472"/>
      <c r="M12076" s="1503"/>
      <c r="Q12076" s="1464">
        <f t="shared" si="378"/>
        <v>1</v>
      </c>
      <c r="R12076" s="1794">
        <f t="shared" si="379"/>
        <v>0</v>
      </c>
    </row>
    <row r="12077" spans="1:18" ht="25.05" customHeight="1" x14ac:dyDescent="0.3">
      <c r="A12077" s="1567"/>
      <c r="B12077" s="1573"/>
      <c r="C12077" s="1567"/>
      <c r="D12077" s="1567"/>
      <c r="E12077" s="1567"/>
      <c r="F12077" s="1567"/>
      <c r="G12077" s="1567"/>
      <c r="H12077" s="1523"/>
      <c r="I12077" s="1676"/>
      <c r="J12077" s="1471"/>
      <c r="K12077" s="1472"/>
      <c r="L12077" s="1472"/>
      <c r="M12077" s="1487"/>
      <c r="Q12077" s="1464">
        <f t="shared" si="378"/>
        <v>1</v>
      </c>
      <c r="R12077" s="1794">
        <f t="shared" si="379"/>
        <v>0</v>
      </c>
    </row>
    <row r="12078" spans="1:18" ht="25.05" customHeight="1" x14ac:dyDescent="0.3">
      <c r="A12078" s="1567"/>
      <c r="B12078" s="1573"/>
      <c r="C12078" s="1573"/>
      <c r="D12078" s="1567"/>
      <c r="E12078" s="1567"/>
      <c r="F12078" s="1567"/>
      <c r="G12078" s="1567"/>
      <c r="H12078" s="1523"/>
      <c r="I12078" s="1676"/>
      <c r="J12078" s="1471"/>
      <c r="K12078" s="1472"/>
      <c r="L12078" s="1472"/>
      <c r="M12078" s="1487"/>
      <c r="Q12078" s="1464">
        <f t="shared" si="378"/>
        <v>1</v>
      </c>
      <c r="R12078" s="1794">
        <f t="shared" si="379"/>
        <v>0</v>
      </c>
    </row>
    <row r="12079" spans="1:18" ht="25.05" customHeight="1" x14ac:dyDescent="0.3">
      <c r="A12079" s="1567"/>
      <c r="B12079" s="1573"/>
      <c r="C12079" s="1573"/>
      <c r="D12079" s="1567"/>
      <c r="E12079" s="1567"/>
      <c r="F12079" s="1567"/>
      <c r="G12079" s="1567"/>
      <c r="H12079" s="1523"/>
      <c r="I12079" s="1676"/>
      <c r="J12079" s="1471"/>
      <c r="K12079" s="1472"/>
      <c r="L12079" s="1472"/>
      <c r="M12079" s="1487"/>
      <c r="Q12079" s="1464">
        <f t="shared" si="378"/>
        <v>1</v>
      </c>
      <c r="R12079" s="1794">
        <f t="shared" si="379"/>
        <v>0</v>
      </c>
    </row>
    <row r="12080" spans="1:18" ht="25.05" customHeight="1" x14ac:dyDescent="0.3">
      <c r="A12080" s="1567"/>
      <c r="B12080" s="1573"/>
      <c r="C12080" s="1567"/>
      <c r="D12080" s="1567"/>
      <c r="E12080" s="1567"/>
      <c r="F12080" s="1567"/>
      <c r="G12080" s="1567"/>
      <c r="H12080" s="1523"/>
      <c r="I12080" s="1676"/>
      <c r="J12080" s="1471"/>
      <c r="K12080" s="1472"/>
      <c r="L12080" s="1472"/>
      <c r="M12080" s="1471"/>
      <c r="Q12080" s="1464">
        <f t="shared" si="378"/>
        <v>1</v>
      </c>
      <c r="R12080" s="1794">
        <f t="shared" si="379"/>
        <v>0</v>
      </c>
    </row>
    <row r="12081" spans="1:18" ht="25.05" customHeight="1" x14ac:dyDescent="0.3">
      <c r="A12081" s="1567"/>
      <c r="B12081" s="1573"/>
      <c r="C12081" s="1567"/>
      <c r="D12081" s="1567"/>
      <c r="E12081" s="1567"/>
      <c r="F12081" s="1567"/>
      <c r="G12081" s="1567"/>
      <c r="H12081" s="1523"/>
      <c r="I12081" s="1676"/>
      <c r="J12081" s="1471"/>
      <c r="K12081" s="1472"/>
      <c r="L12081" s="1472"/>
      <c r="M12081" s="1487"/>
      <c r="Q12081" s="1464">
        <f t="shared" si="378"/>
        <v>1</v>
      </c>
      <c r="R12081" s="1794">
        <f t="shared" si="379"/>
        <v>0</v>
      </c>
    </row>
    <row r="12082" spans="1:18" ht="25.05" customHeight="1" x14ac:dyDescent="0.3">
      <c r="A12082" s="1567"/>
      <c r="B12082" s="1573"/>
      <c r="C12082" s="1573"/>
      <c r="D12082" s="1567"/>
      <c r="E12082" s="1573"/>
      <c r="F12082" s="1567"/>
      <c r="G12082" s="1573"/>
      <c r="H12082" s="1523"/>
      <c r="I12082" s="1676"/>
      <c r="J12082" s="1471"/>
      <c r="K12082" s="1472"/>
      <c r="L12082" s="1472"/>
      <c r="M12082" s="1471"/>
      <c r="Q12082" s="1464">
        <f t="shared" si="378"/>
        <v>1</v>
      </c>
      <c r="R12082" s="1794">
        <f t="shared" si="379"/>
        <v>0</v>
      </c>
    </row>
    <row r="12083" spans="1:18" ht="25.05" customHeight="1" x14ac:dyDescent="0.3">
      <c r="A12083" s="1567"/>
      <c r="B12083" s="1573"/>
      <c r="C12083" s="1567"/>
      <c r="D12083" s="1567"/>
      <c r="E12083" s="1567"/>
      <c r="F12083" s="1567"/>
      <c r="G12083" s="1567"/>
      <c r="H12083" s="1523"/>
      <c r="I12083" s="1676"/>
      <c r="J12083" s="1471"/>
      <c r="K12083" s="1472"/>
      <c r="L12083" s="1472"/>
      <c r="M12083" s="1471"/>
      <c r="Q12083" s="1464">
        <f t="shared" si="378"/>
        <v>1</v>
      </c>
      <c r="R12083" s="1794">
        <f t="shared" si="379"/>
        <v>0</v>
      </c>
    </row>
    <row r="12084" spans="1:18" ht="25.05" customHeight="1" x14ac:dyDescent="0.3">
      <c r="A12084" s="1567"/>
      <c r="B12084" s="1573"/>
      <c r="C12084" s="1567"/>
      <c r="D12084" s="1567"/>
      <c r="E12084" s="1567"/>
      <c r="F12084" s="1567"/>
      <c r="G12084" s="1567"/>
      <c r="H12084" s="1523"/>
      <c r="I12084" s="1676"/>
      <c r="J12084" s="1471"/>
      <c r="K12084" s="1472"/>
      <c r="L12084" s="1472"/>
      <c r="M12084" s="1487"/>
      <c r="Q12084" s="1464">
        <f t="shared" si="378"/>
        <v>1</v>
      </c>
      <c r="R12084" s="1794">
        <f t="shared" si="379"/>
        <v>0</v>
      </c>
    </row>
    <row r="12085" spans="1:18" ht="25.05" customHeight="1" x14ac:dyDescent="0.3">
      <c r="A12085" s="1567"/>
      <c r="B12085" s="1573"/>
      <c r="C12085" s="1573"/>
      <c r="D12085" s="1567"/>
      <c r="E12085" s="1567"/>
      <c r="F12085" s="1567"/>
      <c r="G12085" s="1567"/>
      <c r="H12085" s="1523"/>
      <c r="I12085" s="1676"/>
      <c r="J12085" s="1471"/>
      <c r="K12085" s="1472"/>
      <c r="L12085" s="1472"/>
      <c r="M12085" s="1487"/>
      <c r="Q12085" s="1464">
        <f t="shared" si="378"/>
        <v>1</v>
      </c>
      <c r="R12085" s="1794">
        <f t="shared" si="379"/>
        <v>0</v>
      </c>
    </row>
    <row r="12086" spans="1:18" ht="25.05" customHeight="1" x14ac:dyDescent="0.3">
      <c r="A12086" s="1567"/>
      <c r="B12086" s="1567"/>
      <c r="C12086" s="1567"/>
      <c r="D12086" s="1567"/>
      <c r="E12086" s="1567"/>
      <c r="F12086" s="1567"/>
      <c r="G12086" s="1567"/>
      <c r="H12086" s="1521"/>
      <c r="I12086" s="1679"/>
      <c r="J12086" s="1471"/>
      <c r="K12086" s="1472"/>
      <c r="L12086" s="1472"/>
      <c r="M12086" s="1503"/>
      <c r="Q12086" s="1464">
        <f t="shared" si="378"/>
        <v>1</v>
      </c>
      <c r="R12086" s="1794">
        <f t="shared" si="379"/>
        <v>0</v>
      </c>
    </row>
    <row r="12087" spans="1:18" ht="25.05" customHeight="1" x14ac:dyDescent="0.3">
      <c r="A12087" s="1567"/>
      <c r="B12087" s="1567"/>
      <c r="C12087" s="1567"/>
      <c r="D12087" s="1567"/>
      <c r="E12087" s="1567"/>
      <c r="F12087" s="1567"/>
      <c r="G12087" s="1567"/>
      <c r="H12087" s="1521"/>
      <c r="I12087" s="1679"/>
      <c r="J12087" s="1471"/>
      <c r="K12087" s="1472"/>
      <c r="L12087" s="1472"/>
      <c r="M12087" s="1503"/>
      <c r="Q12087" s="1464">
        <f t="shared" si="378"/>
        <v>1</v>
      </c>
      <c r="R12087" s="1794">
        <f t="shared" si="379"/>
        <v>0</v>
      </c>
    </row>
    <row r="12088" spans="1:18" ht="25.05" customHeight="1" x14ac:dyDescent="0.3">
      <c r="A12088" s="1567"/>
      <c r="B12088" s="1567"/>
      <c r="C12088" s="1567"/>
      <c r="D12088" s="1567"/>
      <c r="E12088" s="1567"/>
      <c r="F12088" s="1567"/>
      <c r="G12088" s="1567"/>
      <c r="H12088" s="1521"/>
      <c r="I12088" s="1679"/>
      <c r="J12088" s="1471"/>
      <c r="K12088" s="1472"/>
      <c r="L12088" s="1472"/>
      <c r="M12088" s="1503"/>
      <c r="Q12088" s="1464">
        <f t="shared" si="378"/>
        <v>1</v>
      </c>
      <c r="R12088" s="1794">
        <f t="shared" si="379"/>
        <v>0</v>
      </c>
    </row>
    <row r="12089" spans="1:18" ht="25.05" customHeight="1" x14ac:dyDescent="0.3">
      <c r="A12089" s="1567"/>
      <c r="B12089" s="1567"/>
      <c r="C12089" s="1567"/>
      <c r="D12089" s="1567"/>
      <c r="E12089" s="1567"/>
      <c r="F12089" s="1567"/>
      <c r="G12089" s="1567"/>
      <c r="H12089" s="1521"/>
      <c r="I12089" s="1679"/>
      <c r="J12089" s="1471"/>
      <c r="K12089" s="1472"/>
      <c r="L12089" s="1472"/>
      <c r="M12089" s="1503"/>
      <c r="Q12089" s="1464">
        <f t="shared" si="378"/>
        <v>1</v>
      </c>
      <c r="R12089" s="1794">
        <f t="shared" si="379"/>
        <v>0</v>
      </c>
    </row>
    <row r="12090" spans="1:18" ht="25.05" customHeight="1" x14ac:dyDescent="0.3">
      <c r="A12090" s="1567"/>
      <c r="B12090" s="1567"/>
      <c r="C12090" s="1567"/>
      <c r="D12090" s="1567"/>
      <c r="E12090" s="1567"/>
      <c r="F12090" s="1567"/>
      <c r="G12090" s="1567"/>
      <c r="H12090" s="1521"/>
      <c r="I12090" s="1679"/>
      <c r="J12090" s="1471"/>
      <c r="K12090" s="1472"/>
      <c r="L12090" s="1472"/>
      <c r="M12090" s="1503"/>
      <c r="Q12090" s="1464">
        <f t="shared" si="378"/>
        <v>1</v>
      </c>
      <c r="R12090" s="1794">
        <f t="shared" si="379"/>
        <v>0</v>
      </c>
    </row>
    <row r="12091" spans="1:18" ht="25.05" customHeight="1" x14ac:dyDescent="0.3">
      <c r="A12091" s="1567"/>
      <c r="B12091" s="1567"/>
      <c r="C12091" s="1567"/>
      <c r="D12091" s="1567"/>
      <c r="E12091" s="1567"/>
      <c r="F12091" s="1567"/>
      <c r="G12091" s="1567"/>
      <c r="H12091" s="1521"/>
      <c r="I12091" s="1679"/>
      <c r="J12091" s="1471"/>
      <c r="K12091" s="1472"/>
      <c r="L12091" s="1472"/>
      <c r="M12091" s="1503"/>
      <c r="Q12091" s="1464">
        <f t="shared" si="378"/>
        <v>1</v>
      </c>
      <c r="R12091" s="1794">
        <f t="shared" si="379"/>
        <v>0</v>
      </c>
    </row>
    <row r="12092" spans="1:18" ht="25.05" customHeight="1" x14ac:dyDescent="0.3">
      <c r="A12092" s="1567"/>
      <c r="B12092" s="1567"/>
      <c r="C12092" s="1567"/>
      <c r="D12092" s="1567"/>
      <c r="E12092" s="1567"/>
      <c r="F12092" s="1567"/>
      <c r="G12092" s="1567"/>
      <c r="H12092" s="1521"/>
      <c r="I12092" s="1679"/>
      <c r="J12092" s="1471"/>
      <c r="K12092" s="1472"/>
      <c r="L12092" s="1472"/>
      <c r="M12092" s="1503"/>
      <c r="Q12092" s="1464">
        <f t="shared" si="378"/>
        <v>1</v>
      </c>
      <c r="R12092" s="1794">
        <f t="shared" si="379"/>
        <v>0</v>
      </c>
    </row>
    <row r="12093" spans="1:18" ht="25.05" customHeight="1" x14ac:dyDescent="0.3">
      <c r="A12093" s="1567"/>
      <c r="B12093" s="1567"/>
      <c r="C12093" s="1567"/>
      <c r="D12093" s="1567"/>
      <c r="E12093" s="1567"/>
      <c r="F12093" s="1567"/>
      <c r="G12093" s="1567"/>
      <c r="H12093" s="1521"/>
      <c r="I12093" s="1679"/>
      <c r="J12093" s="1471"/>
      <c r="K12093" s="1472"/>
      <c r="L12093" s="1472"/>
      <c r="M12093" s="1503"/>
      <c r="Q12093" s="1464">
        <f t="shared" si="378"/>
        <v>1</v>
      </c>
      <c r="R12093" s="1794">
        <f t="shared" si="379"/>
        <v>0</v>
      </c>
    </row>
    <row r="12094" spans="1:18" ht="25.05" customHeight="1" x14ac:dyDescent="0.3">
      <c r="A12094" s="1567"/>
      <c r="B12094" s="1567"/>
      <c r="C12094" s="1567"/>
      <c r="D12094" s="1567"/>
      <c r="E12094" s="1567"/>
      <c r="F12094" s="1567"/>
      <c r="G12094" s="1567"/>
      <c r="H12094" s="1521"/>
      <c r="I12094" s="1679"/>
      <c r="J12094" s="1471"/>
      <c r="K12094" s="1472"/>
      <c r="L12094" s="1472"/>
      <c r="M12094" s="1503"/>
      <c r="Q12094" s="1464">
        <f t="shared" si="378"/>
        <v>1</v>
      </c>
      <c r="R12094" s="1794">
        <f t="shared" si="379"/>
        <v>0</v>
      </c>
    </row>
    <row r="12095" spans="1:18" ht="25.05" customHeight="1" x14ac:dyDescent="0.3">
      <c r="A12095" s="1567"/>
      <c r="B12095" s="1567"/>
      <c r="C12095" s="1567"/>
      <c r="D12095" s="1567"/>
      <c r="E12095" s="1567"/>
      <c r="F12095" s="1567"/>
      <c r="G12095" s="1567"/>
      <c r="H12095" s="1521"/>
      <c r="I12095" s="1679"/>
      <c r="J12095" s="1471"/>
      <c r="K12095" s="1472"/>
      <c r="L12095" s="1472"/>
      <c r="M12095" s="1503"/>
      <c r="Q12095" s="1464">
        <f t="shared" si="378"/>
        <v>1</v>
      </c>
      <c r="R12095" s="1794">
        <f t="shared" si="379"/>
        <v>0</v>
      </c>
    </row>
    <row r="12096" spans="1:18" ht="25.05" customHeight="1" x14ac:dyDescent="0.3">
      <c r="A12096" s="1567"/>
      <c r="B12096" s="1567"/>
      <c r="C12096" s="1567"/>
      <c r="D12096" s="1567"/>
      <c r="E12096" s="1567"/>
      <c r="F12096" s="1484"/>
      <c r="G12096" s="1567"/>
      <c r="H12096" s="1521"/>
      <c r="I12096" s="1679"/>
      <c r="J12096" s="1471"/>
      <c r="K12096" s="1472"/>
      <c r="L12096" s="1472"/>
      <c r="M12096" s="1503"/>
      <c r="Q12096" s="1464">
        <f t="shared" si="378"/>
        <v>1</v>
      </c>
      <c r="R12096" s="1794">
        <f t="shared" si="379"/>
        <v>0</v>
      </c>
    </row>
    <row r="12097" spans="1:18" ht="25.05" customHeight="1" x14ac:dyDescent="0.3">
      <c r="A12097" s="1567"/>
      <c r="B12097" s="1567"/>
      <c r="C12097" s="1567"/>
      <c r="D12097" s="1567"/>
      <c r="E12097" s="1567"/>
      <c r="F12097" s="1567"/>
      <c r="G12097" s="1567"/>
      <c r="H12097" s="1521"/>
      <c r="I12097" s="1679"/>
      <c r="J12097" s="1471"/>
      <c r="K12097" s="1472"/>
      <c r="L12097" s="1471"/>
      <c r="M12097" s="1503"/>
      <c r="Q12097" s="1464">
        <f t="shared" si="378"/>
        <v>1</v>
      </c>
      <c r="R12097" s="1794">
        <f t="shared" si="379"/>
        <v>0</v>
      </c>
    </row>
    <row r="12098" spans="1:18" ht="25.05" customHeight="1" x14ac:dyDescent="0.3">
      <c r="A12098" s="1567"/>
      <c r="B12098" s="1567"/>
      <c r="C12098" s="1567"/>
      <c r="D12098" s="1567"/>
      <c r="E12098" s="1567"/>
      <c r="F12098" s="1567"/>
      <c r="G12098" s="1567"/>
      <c r="H12098" s="1521"/>
      <c r="I12098" s="1679"/>
      <c r="J12098" s="1471"/>
      <c r="K12098" s="1472"/>
      <c r="L12098" s="1472"/>
      <c r="M12098" s="1503"/>
      <c r="Q12098" s="1464">
        <f t="shared" si="378"/>
        <v>1</v>
      </c>
      <c r="R12098" s="1794">
        <f t="shared" si="379"/>
        <v>0</v>
      </c>
    </row>
    <row r="12099" spans="1:18" ht="25.05" customHeight="1" x14ac:dyDescent="0.3">
      <c r="A12099" s="1567"/>
      <c r="B12099" s="1567"/>
      <c r="C12099" s="1567"/>
      <c r="D12099" s="1567"/>
      <c r="E12099" s="1567"/>
      <c r="F12099" s="1567"/>
      <c r="G12099" s="1567"/>
      <c r="H12099" s="1521"/>
      <c r="I12099" s="1679"/>
      <c r="J12099" s="1471"/>
      <c r="K12099" s="1472"/>
      <c r="L12099" s="1472"/>
      <c r="M12099" s="1503"/>
      <c r="Q12099" s="1464">
        <f t="shared" si="378"/>
        <v>1</v>
      </c>
      <c r="R12099" s="1794">
        <f t="shared" si="379"/>
        <v>0</v>
      </c>
    </row>
    <row r="12100" spans="1:18" ht="25.05" customHeight="1" x14ac:dyDescent="0.3">
      <c r="A12100" s="1567"/>
      <c r="B12100" s="1567"/>
      <c r="C12100" s="1567"/>
      <c r="D12100" s="1567"/>
      <c r="E12100" s="1567"/>
      <c r="F12100" s="1567"/>
      <c r="G12100" s="1567"/>
      <c r="H12100" s="1521"/>
      <c r="I12100" s="1679"/>
      <c r="J12100" s="1471"/>
      <c r="K12100" s="1472"/>
      <c r="L12100" s="1472"/>
      <c r="M12100" s="1471"/>
      <c r="Q12100" s="1464">
        <f t="shared" si="378"/>
        <v>1</v>
      </c>
      <c r="R12100" s="1794">
        <f t="shared" si="379"/>
        <v>0</v>
      </c>
    </row>
    <row r="12101" spans="1:18" ht="25.05" customHeight="1" x14ac:dyDescent="0.3">
      <c r="A12101" s="1567"/>
      <c r="B12101" s="1567"/>
      <c r="C12101" s="1567"/>
      <c r="D12101" s="1567"/>
      <c r="E12101" s="1567"/>
      <c r="F12101" s="1567"/>
      <c r="G12101" s="1567"/>
      <c r="H12101" s="1521"/>
      <c r="I12101" s="1679"/>
      <c r="J12101" s="1471"/>
      <c r="K12101" s="1472"/>
      <c r="L12101" s="1472"/>
      <c r="M12101" s="1503"/>
      <c r="Q12101" s="1464">
        <f t="shared" si="378"/>
        <v>1</v>
      </c>
      <c r="R12101" s="1794">
        <f t="shared" si="379"/>
        <v>0</v>
      </c>
    </row>
    <row r="12102" spans="1:18" ht="25.05" customHeight="1" x14ac:dyDescent="0.3">
      <c r="A12102" s="1567"/>
      <c r="B12102" s="1567"/>
      <c r="C12102" s="1567"/>
      <c r="D12102" s="1567"/>
      <c r="E12102" s="1567"/>
      <c r="F12102" s="1567"/>
      <c r="G12102" s="1567"/>
      <c r="H12102" s="1521"/>
      <c r="I12102" s="1679"/>
      <c r="J12102" s="1471"/>
      <c r="K12102" s="1472"/>
      <c r="L12102" s="1472"/>
      <c r="M12102" s="1503"/>
      <c r="Q12102" s="1464">
        <f t="shared" si="378"/>
        <v>1</v>
      </c>
      <c r="R12102" s="1794">
        <f t="shared" si="379"/>
        <v>0</v>
      </c>
    </row>
    <row r="12103" spans="1:18" ht="25.05" customHeight="1" x14ac:dyDescent="0.3">
      <c r="A12103" s="1567"/>
      <c r="B12103" s="1567"/>
      <c r="C12103" s="1567"/>
      <c r="D12103" s="1567"/>
      <c r="E12103" s="1567"/>
      <c r="F12103" s="1567"/>
      <c r="G12103" s="1567"/>
      <c r="H12103" s="1521"/>
      <c r="I12103" s="1679"/>
      <c r="J12103" s="1471"/>
      <c r="K12103" s="1472"/>
      <c r="L12103" s="1472"/>
      <c r="M12103" s="1503"/>
      <c r="Q12103" s="1464">
        <f t="shared" si="378"/>
        <v>1</v>
      </c>
      <c r="R12103" s="1794">
        <f t="shared" si="379"/>
        <v>0</v>
      </c>
    </row>
    <row r="12104" spans="1:18" ht="25.05" customHeight="1" x14ac:dyDescent="0.3">
      <c r="A12104" s="1567"/>
      <c r="B12104" s="1567"/>
      <c r="C12104" s="1567"/>
      <c r="D12104" s="1567"/>
      <c r="E12104" s="1567"/>
      <c r="F12104" s="1567"/>
      <c r="G12104" s="1567"/>
      <c r="H12104" s="1521"/>
      <c r="I12104" s="1679"/>
      <c r="J12104" s="1471"/>
      <c r="K12104" s="1472"/>
      <c r="L12104" s="1472"/>
      <c r="M12104" s="1503"/>
      <c r="Q12104" s="1464">
        <f t="shared" si="378"/>
        <v>1</v>
      </c>
      <c r="R12104" s="1794">
        <f t="shared" si="379"/>
        <v>0</v>
      </c>
    </row>
    <row r="12105" spans="1:18" ht="25.05" customHeight="1" x14ac:dyDescent="0.3">
      <c r="A12105" s="1567"/>
      <c r="B12105" s="1567"/>
      <c r="C12105" s="1567"/>
      <c r="D12105" s="1567"/>
      <c r="E12105" s="1567"/>
      <c r="F12105" s="1567"/>
      <c r="G12105" s="1567"/>
      <c r="H12105" s="1521"/>
      <c r="I12105" s="1679"/>
      <c r="J12105" s="1471"/>
      <c r="K12105" s="1472"/>
      <c r="L12105" s="1472"/>
      <c r="M12105" s="1503"/>
      <c r="Q12105" s="1464">
        <f t="shared" si="378"/>
        <v>1</v>
      </c>
      <c r="R12105" s="1794">
        <f t="shared" si="379"/>
        <v>0</v>
      </c>
    </row>
    <row r="12106" spans="1:18" ht="25.05" customHeight="1" x14ac:dyDescent="0.3">
      <c r="A12106" s="1567"/>
      <c r="B12106" s="1567"/>
      <c r="C12106" s="1567"/>
      <c r="D12106" s="1567"/>
      <c r="E12106" s="1567"/>
      <c r="F12106" s="1567"/>
      <c r="G12106" s="1567"/>
      <c r="H12106" s="1521"/>
      <c r="I12106" s="1679"/>
      <c r="J12106" s="1471"/>
      <c r="K12106" s="1472"/>
      <c r="L12106" s="1472"/>
      <c r="M12106" s="1503"/>
      <c r="Q12106" s="1464">
        <f t="shared" si="378"/>
        <v>1</v>
      </c>
      <c r="R12106" s="1794">
        <f t="shared" si="379"/>
        <v>0</v>
      </c>
    </row>
    <row r="12107" spans="1:18" ht="25.05" customHeight="1" x14ac:dyDescent="0.3">
      <c r="A12107" s="1567"/>
      <c r="B12107" s="1567"/>
      <c r="C12107" s="1567"/>
      <c r="D12107" s="1567"/>
      <c r="E12107" s="1567"/>
      <c r="F12107" s="1567"/>
      <c r="G12107" s="1567"/>
      <c r="H12107" s="1521"/>
      <c r="I12107" s="1679"/>
      <c r="J12107" s="1471"/>
      <c r="K12107" s="1472"/>
      <c r="L12107" s="1472"/>
      <c r="M12107" s="1503"/>
      <c r="Q12107" s="1464">
        <f t="shared" si="378"/>
        <v>1</v>
      </c>
      <c r="R12107" s="1794">
        <f t="shared" si="379"/>
        <v>0</v>
      </c>
    </row>
    <row r="12108" spans="1:18" ht="25.05" customHeight="1" x14ac:dyDescent="0.3">
      <c r="A12108" s="1567"/>
      <c r="B12108" s="1567"/>
      <c r="C12108" s="1567"/>
      <c r="D12108" s="1567"/>
      <c r="E12108" s="1567"/>
      <c r="F12108" s="1567"/>
      <c r="G12108" s="1567"/>
      <c r="H12108" s="1521"/>
      <c r="I12108" s="1679"/>
      <c r="J12108" s="1471"/>
      <c r="K12108" s="1472"/>
      <c r="L12108" s="1472"/>
      <c r="M12108" s="1503"/>
      <c r="Q12108" s="1464">
        <f t="shared" si="378"/>
        <v>1</v>
      </c>
      <c r="R12108" s="1794">
        <f t="shared" si="379"/>
        <v>0</v>
      </c>
    </row>
    <row r="12109" spans="1:18" ht="25.05" customHeight="1" x14ac:dyDescent="0.3">
      <c r="A12109" s="1567"/>
      <c r="B12109" s="1567"/>
      <c r="C12109" s="1567"/>
      <c r="D12109" s="1567"/>
      <c r="E12109" s="1567"/>
      <c r="F12109" s="1567"/>
      <c r="G12109" s="1567"/>
      <c r="H12109" s="1521"/>
      <c r="I12109" s="1679"/>
      <c r="J12109" s="1471"/>
      <c r="K12109" s="1472"/>
      <c r="L12109" s="1472"/>
      <c r="M12109" s="1503"/>
      <c r="Q12109" s="1464">
        <f t="shared" si="378"/>
        <v>1</v>
      </c>
      <c r="R12109" s="1794">
        <f t="shared" si="379"/>
        <v>0</v>
      </c>
    </row>
    <row r="12110" spans="1:18" ht="25.05" customHeight="1" x14ac:dyDescent="0.3">
      <c r="A12110" s="1567"/>
      <c r="B12110" s="1567"/>
      <c r="C12110" s="1567"/>
      <c r="D12110" s="1567"/>
      <c r="E12110" s="1567"/>
      <c r="F12110" s="1567"/>
      <c r="G12110" s="1567"/>
      <c r="H12110" s="1521"/>
      <c r="I12110" s="1679"/>
      <c r="J12110" s="1471"/>
      <c r="K12110" s="1472"/>
      <c r="L12110" s="1471"/>
      <c r="M12110" s="1503"/>
      <c r="Q12110" s="1464">
        <f t="shared" si="378"/>
        <v>1</v>
      </c>
      <c r="R12110" s="1794">
        <f t="shared" si="379"/>
        <v>0</v>
      </c>
    </row>
    <row r="12111" spans="1:18" ht="25.05" customHeight="1" x14ac:dyDescent="0.3">
      <c r="A12111" s="1567"/>
      <c r="B12111" s="1567"/>
      <c r="C12111" s="1567"/>
      <c r="D12111" s="1567"/>
      <c r="E12111" s="1567"/>
      <c r="F12111" s="1567"/>
      <c r="G12111" s="1567"/>
      <c r="H12111" s="1521"/>
      <c r="I12111" s="1679"/>
      <c r="J12111" s="1471"/>
      <c r="K12111" s="1472"/>
      <c r="L12111" s="1471"/>
      <c r="M12111" s="1471"/>
      <c r="Q12111" s="1464">
        <f t="shared" ref="Q12111:Q12174" si="380">MONTH(H12111)</f>
        <v>1</v>
      </c>
      <c r="R12111" s="1794">
        <f t="shared" ref="R12111:R12174" si="381">B12111</f>
        <v>0</v>
      </c>
    </row>
    <row r="12112" spans="1:18" ht="25.05" customHeight="1" x14ac:dyDescent="0.3">
      <c r="A12112" s="1567"/>
      <c r="B12112" s="1567"/>
      <c r="C12112" s="1567"/>
      <c r="D12112" s="1567"/>
      <c r="E12112" s="1567"/>
      <c r="F12112" s="1567"/>
      <c r="G12112" s="1567"/>
      <c r="H12112" s="1521"/>
      <c r="I12112" s="1679"/>
      <c r="J12112" s="1471"/>
      <c r="K12112" s="1472"/>
      <c r="L12112" s="1471"/>
      <c r="M12112" s="1503"/>
      <c r="Q12112" s="1464">
        <f t="shared" si="380"/>
        <v>1</v>
      </c>
      <c r="R12112" s="1794">
        <f t="shared" si="381"/>
        <v>0</v>
      </c>
    </row>
    <row r="12113" spans="1:18" ht="25.05" customHeight="1" x14ac:dyDescent="0.3">
      <c r="A12113" s="1567"/>
      <c r="B12113" s="1567"/>
      <c r="C12113" s="1567"/>
      <c r="D12113" s="1567"/>
      <c r="E12113" s="1567"/>
      <c r="F12113" s="1567"/>
      <c r="G12113" s="1567"/>
      <c r="H12113" s="1521"/>
      <c r="I12113" s="1679"/>
      <c r="J12113" s="1471"/>
      <c r="K12113" s="1472"/>
      <c r="L12113" s="1471"/>
      <c r="M12113" s="1471"/>
      <c r="Q12113" s="1464">
        <f t="shared" si="380"/>
        <v>1</v>
      </c>
      <c r="R12113" s="1794">
        <f t="shared" si="381"/>
        <v>0</v>
      </c>
    </row>
    <row r="12114" spans="1:18" ht="25.05" customHeight="1" x14ac:dyDescent="0.3">
      <c r="A12114" s="1567"/>
      <c r="B12114" s="1567"/>
      <c r="C12114" s="1567"/>
      <c r="D12114" s="1567"/>
      <c r="E12114" s="1567"/>
      <c r="F12114" s="1567"/>
      <c r="G12114" s="1567"/>
      <c r="H12114" s="1521"/>
      <c r="I12114" s="1679"/>
      <c r="J12114" s="1471"/>
      <c r="K12114" s="1472"/>
      <c r="L12114" s="1472"/>
      <c r="M12114" s="1503"/>
      <c r="Q12114" s="1464">
        <f t="shared" si="380"/>
        <v>1</v>
      </c>
      <c r="R12114" s="1794">
        <f t="shared" si="381"/>
        <v>0</v>
      </c>
    </row>
    <row r="12115" spans="1:18" ht="25.05" customHeight="1" x14ac:dyDescent="0.3">
      <c r="A12115" s="1567"/>
      <c r="B12115" s="1567"/>
      <c r="C12115" s="1567"/>
      <c r="D12115" s="1567"/>
      <c r="E12115" s="1567"/>
      <c r="F12115" s="1567"/>
      <c r="G12115" s="1567"/>
      <c r="H12115" s="1521"/>
      <c r="I12115" s="1679"/>
      <c r="J12115" s="1471"/>
      <c r="K12115" s="1472"/>
      <c r="L12115" s="1472"/>
      <c r="M12115" s="1471"/>
      <c r="Q12115" s="1464">
        <f t="shared" si="380"/>
        <v>1</v>
      </c>
      <c r="R12115" s="1794">
        <f t="shared" si="381"/>
        <v>0</v>
      </c>
    </row>
    <row r="12116" spans="1:18" ht="25.05" customHeight="1" x14ac:dyDescent="0.3">
      <c r="A12116" s="1567"/>
      <c r="B12116" s="1567"/>
      <c r="C12116" s="1567"/>
      <c r="D12116" s="1567"/>
      <c r="E12116" s="1567"/>
      <c r="F12116" s="1567"/>
      <c r="G12116" s="1567"/>
      <c r="H12116" s="1521"/>
      <c r="I12116" s="1679"/>
      <c r="J12116" s="1471"/>
      <c r="K12116" s="1472"/>
      <c r="L12116" s="1472"/>
      <c r="M12116" s="1471"/>
      <c r="Q12116" s="1464">
        <f t="shared" si="380"/>
        <v>1</v>
      </c>
      <c r="R12116" s="1794">
        <f t="shared" si="381"/>
        <v>0</v>
      </c>
    </row>
    <row r="12117" spans="1:18" ht="25.05" customHeight="1" x14ac:dyDescent="0.3">
      <c r="A12117" s="1567"/>
      <c r="B12117" s="1567"/>
      <c r="C12117" s="1567"/>
      <c r="D12117" s="1567"/>
      <c r="E12117" s="1567"/>
      <c r="F12117" s="1567"/>
      <c r="G12117" s="1567"/>
      <c r="H12117" s="1521"/>
      <c r="I12117" s="1679"/>
      <c r="J12117" s="1471"/>
      <c r="K12117" s="1472"/>
      <c r="L12117" s="1472"/>
      <c r="M12117" s="1503"/>
      <c r="Q12117" s="1464">
        <f t="shared" si="380"/>
        <v>1</v>
      </c>
      <c r="R12117" s="1794">
        <f t="shared" si="381"/>
        <v>0</v>
      </c>
    </row>
    <row r="12118" spans="1:18" ht="25.05" customHeight="1" x14ac:dyDescent="0.3">
      <c r="A12118" s="1567"/>
      <c r="B12118" s="1567"/>
      <c r="C12118" s="1567"/>
      <c r="D12118" s="1567"/>
      <c r="E12118" s="1567"/>
      <c r="F12118" s="1567"/>
      <c r="G12118" s="1567"/>
      <c r="H12118" s="1521"/>
      <c r="I12118" s="1679"/>
      <c r="J12118" s="1471"/>
      <c r="K12118" s="1472"/>
      <c r="L12118" s="1472"/>
      <c r="M12118" s="1503"/>
      <c r="Q12118" s="1464">
        <f t="shared" si="380"/>
        <v>1</v>
      </c>
      <c r="R12118" s="1794">
        <f t="shared" si="381"/>
        <v>0</v>
      </c>
    </row>
    <row r="12119" spans="1:18" ht="25.05" customHeight="1" x14ac:dyDescent="0.3">
      <c r="A12119" s="1567"/>
      <c r="B12119" s="1567"/>
      <c r="C12119" s="1567"/>
      <c r="D12119" s="1567"/>
      <c r="E12119" s="1567"/>
      <c r="F12119" s="1567"/>
      <c r="G12119" s="1567"/>
      <c r="H12119" s="1521"/>
      <c r="I12119" s="1679"/>
      <c r="J12119" s="1471"/>
      <c r="K12119" s="1472"/>
      <c r="L12119" s="1472"/>
      <c r="M12119" s="1503"/>
      <c r="Q12119" s="1464">
        <f t="shared" si="380"/>
        <v>1</v>
      </c>
      <c r="R12119" s="1794">
        <f t="shared" si="381"/>
        <v>0</v>
      </c>
    </row>
    <row r="12120" spans="1:18" ht="25.05" customHeight="1" x14ac:dyDescent="0.3">
      <c r="A12120" s="1567"/>
      <c r="B12120" s="1567"/>
      <c r="C12120" s="1567"/>
      <c r="D12120" s="1567"/>
      <c r="E12120" s="1567"/>
      <c r="F12120" s="1567"/>
      <c r="G12120" s="1567"/>
      <c r="H12120" s="1521"/>
      <c r="I12120" s="1679"/>
      <c r="J12120" s="1471"/>
      <c r="K12120" s="1472"/>
      <c r="L12120" s="1472"/>
      <c r="M12120" s="1503"/>
      <c r="Q12120" s="1464">
        <f t="shared" si="380"/>
        <v>1</v>
      </c>
      <c r="R12120" s="1794">
        <f t="shared" si="381"/>
        <v>0</v>
      </c>
    </row>
    <row r="12121" spans="1:18" ht="25.05" customHeight="1" x14ac:dyDescent="0.3">
      <c r="A12121" s="1567"/>
      <c r="B12121" s="1567"/>
      <c r="C12121" s="1567"/>
      <c r="D12121" s="1567"/>
      <c r="E12121" s="1567"/>
      <c r="F12121" s="1567"/>
      <c r="G12121" s="1567"/>
      <c r="H12121" s="1521"/>
      <c r="I12121" s="1679"/>
      <c r="J12121" s="1471"/>
      <c r="K12121" s="1472"/>
      <c r="L12121" s="1472"/>
      <c r="M12121" s="1503"/>
      <c r="Q12121" s="1464">
        <f t="shared" si="380"/>
        <v>1</v>
      </c>
      <c r="R12121" s="1794">
        <f t="shared" si="381"/>
        <v>0</v>
      </c>
    </row>
    <row r="12122" spans="1:18" ht="25.05" customHeight="1" x14ac:dyDescent="0.3">
      <c r="A12122" s="1567"/>
      <c r="B12122" s="1567"/>
      <c r="C12122" s="1567"/>
      <c r="D12122" s="1567"/>
      <c r="E12122" s="1567"/>
      <c r="F12122" s="1567"/>
      <c r="G12122" s="1567"/>
      <c r="H12122" s="1521"/>
      <c r="I12122" s="1679"/>
      <c r="J12122" s="1471"/>
      <c r="K12122" s="1472"/>
      <c r="L12122" s="1472"/>
      <c r="M12122" s="1503"/>
      <c r="Q12122" s="1464">
        <f t="shared" si="380"/>
        <v>1</v>
      </c>
      <c r="R12122" s="1794">
        <f t="shared" si="381"/>
        <v>0</v>
      </c>
    </row>
    <row r="12123" spans="1:18" ht="25.05" customHeight="1" x14ac:dyDescent="0.3">
      <c r="A12123" s="1567"/>
      <c r="B12123" s="1567"/>
      <c r="C12123" s="1567"/>
      <c r="D12123" s="1567"/>
      <c r="E12123" s="1567"/>
      <c r="F12123" s="1567"/>
      <c r="G12123" s="1567"/>
      <c r="H12123" s="1521"/>
      <c r="I12123" s="1679"/>
      <c r="J12123" s="1471"/>
      <c r="K12123" s="1472"/>
      <c r="L12123" s="1472"/>
      <c r="M12123" s="1503"/>
      <c r="Q12123" s="1464">
        <f t="shared" si="380"/>
        <v>1</v>
      </c>
      <c r="R12123" s="1794">
        <f t="shared" si="381"/>
        <v>0</v>
      </c>
    </row>
    <row r="12124" spans="1:18" ht="25.05" customHeight="1" x14ac:dyDescent="0.3">
      <c r="A12124" s="1567"/>
      <c r="B12124" s="1567"/>
      <c r="C12124" s="1567"/>
      <c r="D12124" s="1567"/>
      <c r="E12124" s="1567"/>
      <c r="F12124" s="1567"/>
      <c r="G12124" s="1567"/>
      <c r="H12124" s="1521"/>
      <c r="I12124" s="1679"/>
      <c r="J12124" s="1471"/>
      <c r="K12124" s="1472"/>
      <c r="L12124" s="1472"/>
      <c r="M12124" s="1503"/>
      <c r="Q12124" s="1464">
        <f t="shared" si="380"/>
        <v>1</v>
      </c>
      <c r="R12124" s="1794">
        <f t="shared" si="381"/>
        <v>0</v>
      </c>
    </row>
    <row r="12125" spans="1:18" ht="25.05" customHeight="1" x14ac:dyDescent="0.3">
      <c r="A12125" s="1567"/>
      <c r="B12125" s="1567"/>
      <c r="C12125" s="1567"/>
      <c r="D12125" s="1567"/>
      <c r="E12125" s="1567"/>
      <c r="F12125" s="1567"/>
      <c r="G12125" s="1567"/>
      <c r="H12125" s="1521"/>
      <c r="I12125" s="1679"/>
      <c r="J12125" s="1471"/>
      <c r="K12125" s="1472"/>
      <c r="L12125" s="1472"/>
      <c r="M12125" s="1503"/>
      <c r="Q12125" s="1464">
        <f t="shared" si="380"/>
        <v>1</v>
      </c>
      <c r="R12125" s="1794">
        <f t="shared" si="381"/>
        <v>0</v>
      </c>
    </row>
    <row r="12126" spans="1:18" ht="25.05" customHeight="1" x14ac:dyDescent="0.3">
      <c r="A12126" s="1567"/>
      <c r="B12126" s="1567"/>
      <c r="C12126" s="1567"/>
      <c r="D12126" s="1567"/>
      <c r="E12126" s="1567"/>
      <c r="F12126" s="1567"/>
      <c r="G12126" s="1567"/>
      <c r="H12126" s="1521"/>
      <c r="I12126" s="1679"/>
      <c r="J12126" s="1471"/>
      <c r="K12126" s="1472"/>
      <c r="L12126" s="1472"/>
      <c r="M12126" s="1503"/>
      <c r="Q12126" s="1464">
        <f t="shared" si="380"/>
        <v>1</v>
      </c>
      <c r="R12126" s="1794">
        <f t="shared" si="381"/>
        <v>0</v>
      </c>
    </row>
    <row r="12127" spans="1:18" ht="25.05" customHeight="1" x14ac:dyDescent="0.3">
      <c r="A12127" s="1567"/>
      <c r="B12127" s="1567"/>
      <c r="C12127" s="1567"/>
      <c r="D12127" s="1567"/>
      <c r="E12127" s="1567"/>
      <c r="F12127" s="1567"/>
      <c r="G12127" s="1567"/>
      <c r="H12127" s="1521"/>
      <c r="I12127" s="1679"/>
      <c r="J12127" s="1471"/>
      <c r="K12127" s="1472"/>
      <c r="L12127" s="1472"/>
      <c r="M12127" s="1503"/>
      <c r="Q12127" s="1464">
        <f t="shared" si="380"/>
        <v>1</v>
      </c>
      <c r="R12127" s="1794">
        <f t="shared" si="381"/>
        <v>0</v>
      </c>
    </row>
    <row r="12128" spans="1:18" ht="25.05" customHeight="1" x14ac:dyDescent="0.3">
      <c r="A12128" s="1567"/>
      <c r="B12128" s="1567"/>
      <c r="C12128" s="1567"/>
      <c r="D12128" s="1567"/>
      <c r="E12128" s="1567"/>
      <c r="F12128" s="1567"/>
      <c r="G12128" s="1567"/>
      <c r="H12128" s="1521"/>
      <c r="I12128" s="1679"/>
      <c r="J12128" s="1471"/>
      <c r="K12128" s="1472"/>
      <c r="L12128" s="1472"/>
      <c r="M12128" s="1503"/>
      <c r="Q12128" s="1464">
        <f t="shared" si="380"/>
        <v>1</v>
      </c>
      <c r="R12128" s="1794">
        <f t="shared" si="381"/>
        <v>0</v>
      </c>
    </row>
    <row r="12129" spans="1:18" ht="25.05" customHeight="1" x14ac:dyDescent="0.3">
      <c r="A12129" s="1567"/>
      <c r="B12129" s="1567"/>
      <c r="C12129" s="1567"/>
      <c r="D12129" s="1567"/>
      <c r="E12129" s="1567"/>
      <c r="F12129" s="1567"/>
      <c r="G12129" s="1567"/>
      <c r="H12129" s="1521"/>
      <c r="I12129" s="1679"/>
      <c r="J12129" s="1471"/>
      <c r="K12129" s="1472"/>
      <c r="L12129" s="1472"/>
      <c r="M12129" s="1503"/>
      <c r="Q12129" s="1464">
        <f t="shared" si="380"/>
        <v>1</v>
      </c>
      <c r="R12129" s="1794">
        <f t="shared" si="381"/>
        <v>0</v>
      </c>
    </row>
    <row r="12130" spans="1:18" ht="25.05" customHeight="1" x14ac:dyDescent="0.3">
      <c r="A12130" s="1567"/>
      <c r="B12130" s="1567"/>
      <c r="C12130" s="1567"/>
      <c r="D12130" s="1567"/>
      <c r="E12130" s="1567"/>
      <c r="F12130" s="1567"/>
      <c r="G12130" s="1567"/>
      <c r="H12130" s="1521"/>
      <c r="I12130" s="1679"/>
      <c r="J12130" s="1471"/>
      <c r="K12130" s="1472"/>
      <c r="L12130" s="1472"/>
      <c r="M12130" s="1503"/>
      <c r="Q12130" s="1464">
        <f t="shared" si="380"/>
        <v>1</v>
      </c>
      <c r="R12130" s="1794">
        <f t="shared" si="381"/>
        <v>0</v>
      </c>
    </row>
    <row r="12131" spans="1:18" ht="25.05" customHeight="1" x14ac:dyDescent="0.3">
      <c r="A12131" s="1567"/>
      <c r="B12131" s="1567"/>
      <c r="C12131" s="1567"/>
      <c r="D12131" s="1567"/>
      <c r="E12131" s="1567"/>
      <c r="F12131" s="1567"/>
      <c r="G12131" s="1567"/>
      <c r="H12131" s="1521"/>
      <c r="I12131" s="1679"/>
      <c r="J12131" s="1471"/>
      <c r="K12131" s="1472"/>
      <c r="L12131" s="1472"/>
      <c r="M12131" s="1503"/>
      <c r="Q12131" s="1464">
        <f t="shared" si="380"/>
        <v>1</v>
      </c>
      <c r="R12131" s="1794">
        <f t="shared" si="381"/>
        <v>0</v>
      </c>
    </row>
    <row r="12132" spans="1:18" ht="25.05" customHeight="1" x14ac:dyDescent="0.3">
      <c r="A12132" s="1567"/>
      <c r="B12132" s="1567"/>
      <c r="C12132" s="1567"/>
      <c r="D12132" s="1567"/>
      <c r="E12132" s="1567"/>
      <c r="F12132" s="1567"/>
      <c r="G12132" s="1567"/>
      <c r="H12132" s="1521"/>
      <c r="I12132" s="1679"/>
      <c r="J12132" s="1471"/>
      <c r="K12132" s="1472"/>
      <c r="L12132" s="1472"/>
      <c r="M12132" s="1503"/>
      <c r="Q12132" s="1464">
        <f t="shared" si="380"/>
        <v>1</v>
      </c>
      <c r="R12132" s="1794">
        <f t="shared" si="381"/>
        <v>0</v>
      </c>
    </row>
    <row r="12133" spans="1:18" ht="25.05" customHeight="1" x14ac:dyDescent="0.3">
      <c r="A12133" s="1567"/>
      <c r="B12133" s="1567"/>
      <c r="C12133" s="1567"/>
      <c r="D12133" s="1567"/>
      <c r="E12133" s="1567"/>
      <c r="F12133" s="1567"/>
      <c r="G12133" s="1567"/>
      <c r="H12133" s="1521"/>
      <c r="I12133" s="1679"/>
      <c r="J12133" s="1471"/>
      <c r="K12133" s="1472"/>
      <c r="L12133" s="1472"/>
      <c r="M12133" s="1503"/>
      <c r="Q12133" s="1464">
        <f t="shared" si="380"/>
        <v>1</v>
      </c>
      <c r="R12133" s="1794">
        <f t="shared" si="381"/>
        <v>0</v>
      </c>
    </row>
    <row r="12134" spans="1:18" ht="25.05" customHeight="1" x14ac:dyDescent="0.3">
      <c r="A12134" s="1479"/>
      <c r="B12134" s="1472"/>
      <c r="C12134" s="1571"/>
      <c r="D12134" s="1571"/>
      <c r="E12134" s="1571"/>
      <c r="F12134" s="1571"/>
      <c r="G12134" s="1571"/>
      <c r="H12134" s="1615"/>
      <c r="I12134" s="1753"/>
      <c r="J12134" s="1616"/>
      <c r="K12134" s="1571"/>
      <c r="L12134" s="1571"/>
      <c r="M12134" s="1571"/>
      <c r="Q12134" s="1464">
        <f t="shared" si="380"/>
        <v>1</v>
      </c>
      <c r="R12134" s="1794">
        <f t="shared" si="381"/>
        <v>0</v>
      </c>
    </row>
    <row r="12135" spans="1:18" ht="25.05" customHeight="1" x14ac:dyDescent="0.3">
      <c r="A12135" s="1479"/>
      <c r="B12135" s="1472"/>
      <c r="C12135" s="1571"/>
      <c r="D12135" s="1571"/>
      <c r="E12135" s="1571"/>
      <c r="F12135" s="1571"/>
      <c r="G12135" s="1571"/>
      <c r="H12135" s="1615"/>
      <c r="I12135" s="1753"/>
      <c r="J12135" s="1616"/>
      <c r="K12135" s="1571"/>
      <c r="L12135" s="1571"/>
      <c r="M12135" s="1571"/>
      <c r="Q12135" s="1464">
        <f t="shared" si="380"/>
        <v>1</v>
      </c>
      <c r="R12135" s="1794">
        <f t="shared" si="381"/>
        <v>0</v>
      </c>
    </row>
    <row r="12136" spans="1:18" ht="25.05" customHeight="1" x14ac:dyDescent="0.3">
      <c r="A12136" s="1479"/>
      <c r="B12136" s="1472"/>
      <c r="C12136" s="1571"/>
      <c r="D12136" s="1571"/>
      <c r="E12136" s="1571"/>
      <c r="F12136" s="1571"/>
      <c r="G12136" s="1571"/>
      <c r="H12136" s="1615"/>
      <c r="I12136" s="1753"/>
      <c r="J12136" s="1616"/>
      <c r="K12136" s="1571"/>
      <c r="L12136" s="1571"/>
      <c r="M12136" s="1571"/>
      <c r="Q12136" s="1464">
        <f t="shared" si="380"/>
        <v>1</v>
      </c>
      <c r="R12136" s="1794">
        <f t="shared" si="381"/>
        <v>0</v>
      </c>
    </row>
    <row r="12137" spans="1:18" ht="25.05" customHeight="1" x14ac:dyDescent="0.3">
      <c r="A12137" s="1479"/>
      <c r="B12137" s="1472"/>
      <c r="C12137" s="1571"/>
      <c r="D12137" s="1571"/>
      <c r="E12137" s="1571"/>
      <c r="F12137" s="1571"/>
      <c r="G12137" s="1571"/>
      <c r="H12137" s="1615"/>
      <c r="I12137" s="1753"/>
      <c r="J12137" s="1616"/>
      <c r="K12137" s="1571"/>
      <c r="L12137" s="1571"/>
      <c r="M12137" s="1571"/>
      <c r="Q12137" s="1464">
        <f t="shared" si="380"/>
        <v>1</v>
      </c>
      <c r="R12137" s="1794">
        <f t="shared" si="381"/>
        <v>0</v>
      </c>
    </row>
    <row r="12138" spans="1:18" ht="25.05" customHeight="1" x14ac:dyDescent="0.3">
      <c r="A12138" s="1479"/>
      <c r="B12138" s="1472"/>
      <c r="C12138" s="1617"/>
      <c r="D12138" s="1618"/>
      <c r="E12138" s="1571"/>
      <c r="F12138" s="1571"/>
      <c r="G12138" s="1571"/>
      <c r="H12138" s="1615"/>
      <c r="I12138" s="1753"/>
      <c r="J12138" s="1616"/>
      <c r="K12138" s="1571"/>
      <c r="L12138" s="1571"/>
      <c r="M12138" s="1571"/>
      <c r="Q12138" s="1464">
        <f t="shared" si="380"/>
        <v>1</v>
      </c>
      <c r="R12138" s="1794">
        <f t="shared" si="381"/>
        <v>0</v>
      </c>
    </row>
    <row r="12139" spans="1:18" ht="25.05" customHeight="1" x14ac:dyDescent="0.3">
      <c r="A12139" s="1479"/>
      <c r="B12139" s="1472"/>
      <c r="C12139" s="1617"/>
      <c r="D12139" s="1618"/>
      <c r="E12139" s="1571"/>
      <c r="F12139" s="1571"/>
      <c r="G12139" s="1571"/>
      <c r="H12139" s="1615"/>
      <c r="I12139" s="1753"/>
      <c r="J12139" s="1616"/>
      <c r="K12139" s="1571"/>
      <c r="L12139" s="1571"/>
      <c r="M12139" s="1618"/>
      <c r="Q12139" s="1464">
        <f t="shared" si="380"/>
        <v>1</v>
      </c>
      <c r="R12139" s="1794">
        <f t="shared" si="381"/>
        <v>0</v>
      </c>
    </row>
    <row r="12140" spans="1:18" ht="25.05" customHeight="1" x14ac:dyDescent="0.3">
      <c r="A12140" s="1479"/>
      <c r="B12140" s="1472"/>
      <c r="C12140" s="1617"/>
      <c r="D12140" s="1618"/>
      <c r="E12140" s="1571"/>
      <c r="F12140" s="1571"/>
      <c r="G12140" s="1571"/>
      <c r="H12140" s="1615"/>
      <c r="I12140" s="1753"/>
      <c r="J12140" s="1616"/>
      <c r="K12140" s="1571"/>
      <c r="L12140" s="1571"/>
      <c r="M12140" s="1618"/>
      <c r="Q12140" s="1464">
        <f t="shared" si="380"/>
        <v>1</v>
      </c>
      <c r="R12140" s="1794">
        <f t="shared" si="381"/>
        <v>0</v>
      </c>
    </row>
    <row r="12141" spans="1:18" ht="25.05" customHeight="1" x14ac:dyDescent="0.3">
      <c r="A12141" s="1479"/>
      <c r="B12141" s="1472"/>
      <c r="C12141" s="1617"/>
      <c r="D12141" s="1618"/>
      <c r="E12141" s="1571"/>
      <c r="F12141" s="1571"/>
      <c r="G12141" s="1571"/>
      <c r="H12141" s="1615"/>
      <c r="I12141" s="1753"/>
      <c r="J12141" s="1616"/>
      <c r="K12141" s="1571"/>
      <c r="L12141" s="1571"/>
      <c r="M12141" s="1618"/>
      <c r="Q12141" s="1464">
        <f t="shared" si="380"/>
        <v>1</v>
      </c>
      <c r="R12141" s="1794">
        <f t="shared" si="381"/>
        <v>0</v>
      </c>
    </row>
    <row r="12142" spans="1:18" ht="25.05" customHeight="1" x14ac:dyDescent="0.3">
      <c r="A12142" s="1479"/>
      <c r="B12142" s="1472"/>
      <c r="C12142" s="1617"/>
      <c r="D12142" s="1618"/>
      <c r="E12142" s="1571"/>
      <c r="F12142" s="1571"/>
      <c r="G12142" s="1571"/>
      <c r="H12142" s="1615"/>
      <c r="I12142" s="1753"/>
      <c r="J12142" s="1616"/>
      <c r="K12142" s="1571"/>
      <c r="L12142" s="1571"/>
      <c r="M12142" s="1567"/>
      <c r="Q12142" s="1464">
        <f t="shared" si="380"/>
        <v>1</v>
      </c>
      <c r="R12142" s="1794">
        <f t="shared" si="381"/>
        <v>0</v>
      </c>
    </row>
    <row r="12143" spans="1:18" ht="25.05" customHeight="1" x14ac:dyDescent="0.3">
      <c r="A12143" s="1479"/>
      <c r="B12143" s="1472"/>
      <c r="C12143" s="1617"/>
      <c r="D12143" s="1618"/>
      <c r="E12143" s="1571"/>
      <c r="F12143" s="1571"/>
      <c r="G12143" s="1571"/>
      <c r="H12143" s="1615"/>
      <c r="I12143" s="1753"/>
      <c r="J12143" s="1616"/>
      <c r="K12143" s="1571"/>
      <c r="L12143" s="1571"/>
      <c r="M12143" s="1618"/>
      <c r="Q12143" s="1464">
        <f t="shared" si="380"/>
        <v>1</v>
      </c>
      <c r="R12143" s="1794">
        <f t="shared" si="381"/>
        <v>0</v>
      </c>
    </row>
    <row r="12144" spans="1:18" ht="25.05" customHeight="1" x14ac:dyDescent="0.3">
      <c r="A12144" s="1479"/>
      <c r="B12144" s="1472"/>
      <c r="C12144" s="1617"/>
      <c r="D12144" s="1618"/>
      <c r="E12144" s="1571"/>
      <c r="F12144" s="1571"/>
      <c r="G12144" s="1571"/>
      <c r="H12144" s="1615"/>
      <c r="I12144" s="1753"/>
      <c r="J12144" s="1616"/>
      <c r="K12144" s="1571"/>
      <c r="L12144" s="1571"/>
      <c r="M12144" s="1567"/>
      <c r="Q12144" s="1464">
        <f t="shared" si="380"/>
        <v>1</v>
      </c>
      <c r="R12144" s="1794">
        <f t="shared" si="381"/>
        <v>0</v>
      </c>
    </row>
    <row r="12145" spans="1:18" ht="25.05" customHeight="1" x14ac:dyDescent="0.3">
      <c r="A12145" s="1479"/>
      <c r="B12145" s="1472"/>
      <c r="C12145" s="1617"/>
      <c r="D12145" s="1618"/>
      <c r="E12145" s="1571"/>
      <c r="F12145" s="1571"/>
      <c r="G12145" s="1571"/>
      <c r="H12145" s="1615"/>
      <c r="I12145" s="1753"/>
      <c r="J12145" s="1616"/>
      <c r="K12145" s="1571"/>
      <c r="L12145" s="1571"/>
      <c r="M12145" s="1618"/>
      <c r="Q12145" s="1464">
        <f t="shared" si="380"/>
        <v>1</v>
      </c>
      <c r="R12145" s="1794">
        <f t="shared" si="381"/>
        <v>0</v>
      </c>
    </row>
    <row r="12146" spans="1:18" ht="25.05" customHeight="1" x14ac:dyDescent="0.3">
      <c r="A12146" s="1479"/>
      <c r="B12146" s="1472"/>
      <c r="C12146" s="1617"/>
      <c r="D12146" s="1618"/>
      <c r="E12146" s="1571"/>
      <c r="F12146" s="1571"/>
      <c r="G12146" s="1571"/>
      <c r="H12146" s="1615"/>
      <c r="I12146" s="1753"/>
      <c r="J12146" s="1616"/>
      <c r="K12146" s="1571"/>
      <c r="L12146" s="1571"/>
      <c r="M12146" s="1567"/>
      <c r="Q12146" s="1464">
        <f t="shared" si="380"/>
        <v>1</v>
      </c>
      <c r="R12146" s="1794">
        <f t="shared" si="381"/>
        <v>0</v>
      </c>
    </row>
    <row r="12147" spans="1:18" ht="25.05" customHeight="1" x14ac:dyDescent="0.3">
      <c r="A12147" s="1479"/>
      <c r="B12147" s="1472"/>
      <c r="C12147" s="1617"/>
      <c r="D12147" s="1618"/>
      <c r="E12147" s="1571"/>
      <c r="F12147" s="1571"/>
      <c r="G12147" s="1571"/>
      <c r="H12147" s="1615"/>
      <c r="I12147" s="1753"/>
      <c r="J12147" s="1616"/>
      <c r="K12147" s="1571"/>
      <c r="L12147" s="1571"/>
      <c r="M12147" s="1618"/>
      <c r="Q12147" s="1464">
        <f t="shared" si="380"/>
        <v>1</v>
      </c>
      <c r="R12147" s="1794">
        <f t="shared" si="381"/>
        <v>0</v>
      </c>
    </row>
    <row r="12148" spans="1:18" ht="25.05" customHeight="1" x14ac:dyDescent="0.3">
      <c r="A12148" s="1479"/>
      <c r="B12148" s="1472"/>
      <c r="C12148" s="1617"/>
      <c r="D12148" s="1618"/>
      <c r="E12148" s="1571"/>
      <c r="F12148" s="1571"/>
      <c r="G12148" s="1571"/>
      <c r="H12148" s="1615"/>
      <c r="I12148" s="1753"/>
      <c r="J12148" s="1616"/>
      <c r="K12148" s="1571"/>
      <c r="L12148" s="1571"/>
      <c r="M12148" s="1567"/>
      <c r="Q12148" s="1464">
        <f t="shared" si="380"/>
        <v>1</v>
      </c>
      <c r="R12148" s="1794">
        <f t="shared" si="381"/>
        <v>0</v>
      </c>
    </row>
    <row r="12149" spans="1:18" ht="25.05" customHeight="1" x14ac:dyDescent="0.3">
      <c r="A12149" s="1479"/>
      <c r="B12149" s="1472"/>
      <c r="C12149" s="1617"/>
      <c r="D12149" s="1618"/>
      <c r="E12149" s="1571"/>
      <c r="F12149" s="1571"/>
      <c r="G12149" s="1571"/>
      <c r="H12149" s="1615"/>
      <c r="I12149" s="1753"/>
      <c r="J12149" s="1616"/>
      <c r="K12149" s="1571"/>
      <c r="L12149" s="1571"/>
      <c r="M12149" s="1618"/>
      <c r="Q12149" s="1464">
        <f t="shared" si="380"/>
        <v>1</v>
      </c>
      <c r="R12149" s="1794">
        <f t="shared" si="381"/>
        <v>0</v>
      </c>
    </row>
    <row r="12150" spans="1:18" ht="25.05" customHeight="1" x14ac:dyDescent="0.3">
      <c r="A12150" s="1566"/>
      <c r="B12150" s="1557"/>
      <c r="C12150" s="1475"/>
      <c r="D12150" s="1490"/>
      <c r="E12150" s="1471"/>
      <c r="F12150" s="1471"/>
      <c r="G12150" s="1471"/>
      <c r="H12150" s="1483"/>
      <c r="I12150" s="1674"/>
      <c r="J12150" s="1472"/>
      <c r="K12150" s="1475"/>
      <c r="L12150" s="1471"/>
      <c r="M12150" s="1471"/>
      <c r="N12150" s="1475"/>
      <c r="O12150" s="1475"/>
      <c r="Q12150" s="1464">
        <f t="shared" si="380"/>
        <v>1</v>
      </c>
      <c r="R12150" s="1794">
        <f t="shared" si="381"/>
        <v>0</v>
      </c>
    </row>
    <row r="12151" spans="1:18" ht="25.05" customHeight="1" x14ac:dyDescent="0.3">
      <c r="A12151" s="1566"/>
      <c r="B12151" s="1557"/>
      <c r="C12151" s="1475"/>
      <c r="D12151" s="1490"/>
      <c r="E12151" s="1471"/>
      <c r="F12151" s="1471"/>
      <c r="G12151" s="1471"/>
      <c r="H12151" s="1483"/>
      <c r="I12151" s="1674"/>
      <c r="J12151" s="1472"/>
      <c r="K12151" s="1475"/>
      <c r="L12151" s="1471"/>
      <c r="M12151" s="1471"/>
      <c r="N12151" s="1475"/>
      <c r="O12151" s="1475"/>
      <c r="Q12151" s="1464">
        <f t="shared" si="380"/>
        <v>1</v>
      </c>
      <c r="R12151" s="1794">
        <f t="shared" si="381"/>
        <v>0</v>
      </c>
    </row>
    <row r="12152" spans="1:18" ht="25.05" customHeight="1" x14ac:dyDescent="0.3">
      <c r="A12152" s="1566"/>
      <c r="B12152" s="1557"/>
      <c r="C12152" s="1475"/>
      <c r="D12152" s="1490"/>
      <c r="E12152" s="1471"/>
      <c r="F12152" s="1471"/>
      <c r="G12152" s="1471"/>
      <c r="H12152" s="1483"/>
      <c r="I12152" s="1674"/>
      <c r="J12152" s="1472"/>
      <c r="K12152" s="1475"/>
      <c r="L12152" s="1471"/>
      <c r="M12152" s="1471"/>
      <c r="N12152" s="1475"/>
      <c r="O12152" s="1475"/>
      <c r="Q12152" s="1464">
        <f t="shared" si="380"/>
        <v>1</v>
      </c>
      <c r="R12152" s="1794">
        <f t="shared" si="381"/>
        <v>0</v>
      </c>
    </row>
    <row r="12153" spans="1:18" ht="25.05" customHeight="1" x14ac:dyDescent="0.3">
      <c r="A12153" s="1566"/>
      <c r="B12153" s="1557"/>
      <c r="C12153" s="1475"/>
      <c r="D12153" s="1490"/>
      <c r="E12153" s="1471"/>
      <c r="F12153" s="1471"/>
      <c r="G12153" s="1471"/>
      <c r="H12153" s="1483"/>
      <c r="I12153" s="1674"/>
      <c r="J12153" s="1472"/>
      <c r="K12153" s="1475"/>
      <c r="L12153" s="1471"/>
      <c r="M12153" s="1471"/>
      <c r="N12153" s="1475"/>
      <c r="O12153" s="1475"/>
      <c r="Q12153" s="1464">
        <f t="shared" si="380"/>
        <v>1</v>
      </c>
      <c r="R12153" s="1794">
        <f t="shared" si="381"/>
        <v>0</v>
      </c>
    </row>
    <row r="12154" spans="1:18" ht="25.05" customHeight="1" x14ac:dyDescent="0.3">
      <c r="A12154" s="1566"/>
      <c r="B12154" s="1557"/>
      <c r="C12154" s="1475"/>
      <c r="D12154" s="1490"/>
      <c r="E12154" s="1471"/>
      <c r="F12154" s="1471"/>
      <c r="G12154" s="1471"/>
      <c r="H12154" s="1483"/>
      <c r="I12154" s="1674"/>
      <c r="J12154" s="1472"/>
      <c r="K12154" s="1475"/>
      <c r="L12154" s="1471"/>
      <c r="M12154" s="1471"/>
      <c r="N12154" s="1475"/>
      <c r="O12154" s="1475"/>
      <c r="Q12154" s="1464">
        <f t="shared" si="380"/>
        <v>1</v>
      </c>
      <c r="R12154" s="1794">
        <f t="shared" si="381"/>
        <v>0</v>
      </c>
    </row>
    <row r="12155" spans="1:18" ht="25.05" customHeight="1" x14ac:dyDescent="0.3">
      <c r="A12155" s="1566"/>
      <c r="B12155" s="1557"/>
      <c r="C12155" s="1475"/>
      <c r="D12155" s="1490"/>
      <c r="E12155" s="1471"/>
      <c r="F12155" s="1471"/>
      <c r="G12155" s="1471"/>
      <c r="H12155" s="1483"/>
      <c r="I12155" s="1674"/>
      <c r="J12155" s="1472"/>
      <c r="K12155" s="1475"/>
      <c r="L12155" s="1471"/>
      <c r="M12155" s="1471"/>
      <c r="N12155" s="1475"/>
      <c r="O12155" s="1475"/>
      <c r="Q12155" s="1464">
        <f t="shared" si="380"/>
        <v>1</v>
      </c>
      <c r="R12155" s="1794">
        <f t="shared" si="381"/>
        <v>0</v>
      </c>
    </row>
    <row r="12156" spans="1:18" ht="25.05" customHeight="1" x14ac:dyDescent="0.3">
      <c r="A12156" s="1566"/>
      <c r="B12156" s="1557"/>
      <c r="C12156" s="1475"/>
      <c r="D12156" s="1490"/>
      <c r="E12156" s="1471"/>
      <c r="F12156" s="1471"/>
      <c r="G12156" s="1471"/>
      <c r="H12156" s="1483"/>
      <c r="I12156" s="1674"/>
      <c r="J12156" s="1472"/>
      <c r="K12156" s="1475"/>
      <c r="L12156" s="1471"/>
      <c r="M12156" s="1471"/>
      <c r="N12156" s="1475"/>
      <c r="O12156" s="1475"/>
      <c r="Q12156" s="1464">
        <f t="shared" si="380"/>
        <v>1</v>
      </c>
      <c r="R12156" s="1794">
        <f t="shared" si="381"/>
        <v>0</v>
      </c>
    </row>
    <row r="12157" spans="1:18" ht="25.05" customHeight="1" x14ac:dyDescent="0.3">
      <c r="A12157" s="1566"/>
      <c r="B12157" s="1557"/>
      <c r="C12157" s="1475"/>
      <c r="D12157" s="1490"/>
      <c r="E12157" s="1471"/>
      <c r="F12157" s="1471"/>
      <c r="G12157" s="1471"/>
      <c r="H12157" s="1483"/>
      <c r="I12157" s="1674"/>
      <c r="J12157" s="1472"/>
      <c r="K12157" s="1475"/>
      <c r="L12157" s="1471"/>
      <c r="M12157" s="1471"/>
      <c r="N12157" s="1475"/>
      <c r="O12157" s="1475"/>
      <c r="Q12157" s="1464">
        <f t="shared" si="380"/>
        <v>1</v>
      </c>
      <c r="R12157" s="1794">
        <f t="shared" si="381"/>
        <v>0</v>
      </c>
    </row>
    <row r="12158" spans="1:18" ht="25.05" customHeight="1" x14ac:dyDescent="0.3">
      <c r="A12158" s="1568"/>
      <c r="B12158" s="1799"/>
      <c r="C12158" s="1560"/>
      <c r="D12158" s="1569"/>
      <c r="E12158" s="1558"/>
      <c r="F12158" s="1558"/>
      <c r="G12158" s="1558"/>
      <c r="H12158" s="1559"/>
      <c r="I12158" s="1754"/>
      <c r="J12158" s="1561"/>
      <c r="K12158" s="1560"/>
      <c r="L12158" s="1558"/>
      <c r="M12158" s="1558"/>
      <c r="N12158" s="1560"/>
      <c r="O12158" s="1560"/>
      <c r="Q12158" s="1464">
        <f t="shared" si="380"/>
        <v>1</v>
      </c>
      <c r="R12158" s="1794">
        <f t="shared" si="381"/>
        <v>0</v>
      </c>
    </row>
    <row r="12159" spans="1:18" ht="25.05" customHeight="1" x14ac:dyDescent="0.3">
      <c r="A12159" s="1566"/>
      <c r="B12159" s="1557"/>
      <c r="C12159" s="1475"/>
      <c r="D12159" s="1490"/>
      <c r="E12159" s="1471"/>
      <c r="F12159" s="1471"/>
      <c r="G12159" s="1471"/>
      <c r="H12159" s="1483"/>
      <c r="I12159" s="1674"/>
      <c r="J12159" s="1472"/>
      <c r="K12159" s="1475"/>
      <c r="L12159" s="1471"/>
      <c r="M12159" s="1471"/>
      <c r="N12159" s="1475"/>
      <c r="O12159" s="1475"/>
      <c r="Q12159" s="1464">
        <f t="shared" si="380"/>
        <v>1</v>
      </c>
      <c r="R12159" s="1794">
        <f t="shared" si="381"/>
        <v>0</v>
      </c>
    </row>
    <row r="12160" spans="1:18" ht="25.05" customHeight="1" x14ac:dyDescent="0.3">
      <c r="A12160" s="1566"/>
      <c r="B12160" s="1557"/>
      <c r="C12160" s="1475"/>
      <c r="D12160" s="1490"/>
      <c r="E12160" s="1471"/>
      <c r="F12160" s="1471"/>
      <c r="G12160" s="1471"/>
      <c r="H12160" s="1483"/>
      <c r="I12160" s="1674"/>
      <c r="J12160" s="1472"/>
      <c r="K12160" s="1475"/>
      <c r="L12160" s="1471"/>
      <c r="M12160" s="1471"/>
      <c r="N12160" s="1475"/>
      <c r="O12160" s="1475"/>
      <c r="Q12160" s="1464">
        <f t="shared" si="380"/>
        <v>1</v>
      </c>
      <c r="R12160" s="1794">
        <f t="shared" si="381"/>
        <v>0</v>
      </c>
    </row>
    <row r="12161" spans="1:18" ht="25.05" customHeight="1" x14ac:dyDescent="0.3">
      <c r="A12161" s="1566"/>
      <c r="B12161" s="1557"/>
      <c r="C12161" s="1475"/>
      <c r="D12161" s="1490"/>
      <c r="E12161" s="1471"/>
      <c r="F12161" s="1471"/>
      <c r="G12161" s="1471"/>
      <c r="H12161" s="1483"/>
      <c r="I12161" s="1674"/>
      <c r="J12161" s="1472"/>
      <c r="K12161" s="1475"/>
      <c r="L12161" s="1471"/>
      <c r="M12161" s="1471"/>
      <c r="N12161" s="1475"/>
      <c r="O12161" s="1475"/>
      <c r="Q12161" s="1464">
        <f t="shared" si="380"/>
        <v>1</v>
      </c>
      <c r="R12161" s="1794">
        <f t="shared" si="381"/>
        <v>0</v>
      </c>
    </row>
    <row r="12162" spans="1:18" ht="25.05" customHeight="1" x14ac:dyDescent="0.3">
      <c r="A12162" s="1566"/>
      <c r="B12162" s="1557"/>
      <c r="C12162" s="1475"/>
      <c r="D12162" s="1490"/>
      <c r="E12162" s="1471"/>
      <c r="F12162" s="1471"/>
      <c r="G12162" s="1471"/>
      <c r="H12162" s="1483"/>
      <c r="I12162" s="1679"/>
      <c r="J12162" s="1472"/>
      <c r="K12162" s="1475"/>
      <c r="L12162" s="1471"/>
      <c r="M12162" s="1471"/>
      <c r="N12162" s="1475"/>
      <c r="O12162" s="1475"/>
      <c r="Q12162" s="1464">
        <f t="shared" si="380"/>
        <v>1</v>
      </c>
      <c r="R12162" s="1794">
        <f t="shared" si="381"/>
        <v>0</v>
      </c>
    </row>
    <row r="12163" spans="1:18" ht="25.05" customHeight="1" x14ac:dyDescent="0.3">
      <c r="A12163" s="1566"/>
      <c r="B12163" s="1557"/>
      <c r="C12163" s="1475"/>
      <c r="D12163" s="1490"/>
      <c r="E12163" s="1471"/>
      <c r="F12163" s="1471"/>
      <c r="G12163" s="1471"/>
      <c r="H12163" s="1483"/>
      <c r="I12163" s="1679"/>
      <c r="J12163" s="1472"/>
      <c r="K12163" s="1475"/>
      <c r="L12163" s="1471"/>
      <c r="M12163" s="1471"/>
      <c r="N12163" s="1475"/>
      <c r="O12163" s="1475"/>
      <c r="Q12163" s="1464">
        <f t="shared" si="380"/>
        <v>1</v>
      </c>
      <c r="R12163" s="1794">
        <f t="shared" si="381"/>
        <v>0</v>
      </c>
    </row>
    <row r="12164" spans="1:18" ht="25.05" customHeight="1" x14ac:dyDescent="0.3">
      <c r="A12164" s="1566"/>
      <c r="B12164" s="1557"/>
      <c r="C12164" s="1475"/>
      <c r="D12164" s="1490"/>
      <c r="E12164" s="1471"/>
      <c r="F12164" s="1471"/>
      <c r="G12164" s="1471"/>
      <c r="H12164" s="1483"/>
      <c r="I12164" s="1679"/>
      <c r="J12164" s="1472"/>
      <c r="K12164" s="1475"/>
      <c r="L12164" s="1471"/>
      <c r="M12164" s="1471"/>
      <c r="N12164" s="1475"/>
      <c r="O12164" s="1475"/>
      <c r="Q12164" s="1464">
        <f t="shared" si="380"/>
        <v>1</v>
      </c>
      <c r="R12164" s="1794">
        <f t="shared" si="381"/>
        <v>0</v>
      </c>
    </row>
    <row r="12165" spans="1:18" ht="25.05" customHeight="1" x14ac:dyDescent="0.3">
      <c r="A12165" s="1568"/>
      <c r="B12165" s="1799"/>
      <c r="C12165" s="1560"/>
      <c r="D12165" s="1569"/>
      <c r="E12165" s="1558"/>
      <c r="F12165" s="1558"/>
      <c r="G12165" s="1558"/>
      <c r="H12165" s="1559"/>
      <c r="I12165" s="1749"/>
      <c r="J12165" s="1561"/>
      <c r="K12165" s="1560"/>
      <c r="L12165" s="1558"/>
      <c r="M12165" s="1558"/>
      <c r="N12165" s="1560"/>
      <c r="O12165" s="1560"/>
      <c r="Q12165" s="1464">
        <f t="shared" si="380"/>
        <v>1</v>
      </c>
      <c r="R12165" s="1794">
        <f t="shared" si="381"/>
        <v>0</v>
      </c>
    </row>
    <row r="12166" spans="1:18" ht="25.05" customHeight="1" x14ac:dyDescent="0.3">
      <c r="A12166" s="1566"/>
      <c r="B12166" s="1557"/>
      <c r="C12166" s="1475"/>
      <c r="D12166" s="1490"/>
      <c r="E12166" s="1471"/>
      <c r="F12166" s="1471"/>
      <c r="G12166" s="1471"/>
      <c r="H12166" s="1483"/>
      <c r="I12166" s="1679"/>
      <c r="J12166" s="1472"/>
      <c r="K12166" s="1475"/>
      <c r="L12166" s="1471"/>
      <c r="M12166" s="1471"/>
      <c r="N12166" s="1475"/>
      <c r="O12166" s="1475"/>
      <c r="Q12166" s="1464">
        <f t="shared" si="380"/>
        <v>1</v>
      </c>
      <c r="R12166" s="1794">
        <f t="shared" si="381"/>
        <v>0</v>
      </c>
    </row>
    <row r="12167" spans="1:18" ht="25.05" customHeight="1" x14ac:dyDescent="0.3">
      <c r="A12167" s="1566"/>
      <c r="B12167" s="1557"/>
      <c r="C12167" s="1475"/>
      <c r="D12167" s="1490"/>
      <c r="E12167" s="1471"/>
      <c r="F12167" s="1471"/>
      <c r="G12167" s="1471"/>
      <c r="H12167" s="1483"/>
      <c r="I12167" s="1674"/>
      <c r="J12167" s="1472"/>
      <c r="K12167" s="1475"/>
      <c r="L12167" s="1471"/>
      <c r="M12167" s="1471"/>
      <c r="N12167" s="1475"/>
      <c r="O12167" s="1475"/>
      <c r="Q12167" s="1464">
        <f t="shared" si="380"/>
        <v>1</v>
      </c>
      <c r="R12167" s="1794">
        <f t="shared" si="381"/>
        <v>0</v>
      </c>
    </row>
    <row r="12168" spans="1:18" ht="25.05" customHeight="1" x14ac:dyDescent="0.3">
      <c r="A12168" s="1566"/>
      <c r="B12168" s="1557"/>
      <c r="C12168" s="1475"/>
      <c r="D12168" s="1490"/>
      <c r="E12168" s="1471"/>
      <c r="F12168" s="1471"/>
      <c r="G12168" s="1471"/>
      <c r="H12168" s="1483"/>
      <c r="I12168" s="1674"/>
      <c r="J12168" s="1472"/>
      <c r="K12168" s="1475"/>
      <c r="L12168" s="1471"/>
      <c r="M12168" s="1471"/>
      <c r="N12168" s="1475"/>
      <c r="O12168" s="1475"/>
      <c r="Q12168" s="1464">
        <f t="shared" si="380"/>
        <v>1</v>
      </c>
      <c r="R12168" s="1794">
        <f t="shared" si="381"/>
        <v>0</v>
      </c>
    </row>
    <row r="12169" spans="1:18" ht="25.05" customHeight="1" x14ac:dyDescent="0.3">
      <c r="A12169" s="1566"/>
      <c r="B12169" s="1557"/>
      <c r="C12169" s="1475"/>
      <c r="D12169" s="1490"/>
      <c r="E12169" s="1471"/>
      <c r="F12169" s="1471"/>
      <c r="G12169" s="1475"/>
      <c r="H12169" s="1483"/>
      <c r="I12169" s="1674"/>
      <c r="J12169" s="1472"/>
      <c r="K12169" s="1475"/>
      <c r="L12169" s="1471"/>
      <c r="M12169" s="1471"/>
      <c r="N12169" s="1475"/>
      <c r="O12169" s="1475"/>
      <c r="Q12169" s="1464">
        <f t="shared" si="380"/>
        <v>1</v>
      </c>
      <c r="R12169" s="1794">
        <f t="shared" si="381"/>
        <v>0</v>
      </c>
    </row>
    <row r="12170" spans="1:18" ht="25.05" customHeight="1" x14ac:dyDescent="0.3">
      <c r="A12170" s="1566"/>
      <c r="B12170" s="1557"/>
      <c r="C12170" s="1475"/>
      <c r="D12170" s="1490"/>
      <c r="E12170" s="1471"/>
      <c r="F12170" s="1471"/>
      <c r="G12170" s="1475"/>
      <c r="H12170" s="1483"/>
      <c r="I12170" s="1674"/>
      <c r="J12170" s="1472"/>
      <c r="K12170" s="1475"/>
      <c r="L12170" s="1471"/>
      <c r="M12170" s="1471"/>
      <c r="N12170" s="1475"/>
      <c r="O12170" s="1475"/>
      <c r="Q12170" s="1464">
        <f t="shared" si="380"/>
        <v>1</v>
      </c>
      <c r="R12170" s="1794">
        <f t="shared" si="381"/>
        <v>0</v>
      </c>
    </row>
    <row r="12171" spans="1:18" ht="25.05" customHeight="1" x14ac:dyDescent="0.3">
      <c r="A12171" s="1566"/>
      <c r="B12171" s="1557"/>
      <c r="C12171" s="1475"/>
      <c r="D12171" s="1490"/>
      <c r="E12171" s="1471"/>
      <c r="F12171" s="1471"/>
      <c r="G12171" s="1475"/>
      <c r="H12171" s="1483"/>
      <c r="I12171" s="1674"/>
      <c r="J12171" s="1472"/>
      <c r="K12171" s="1475"/>
      <c r="L12171" s="1471"/>
      <c r="M12171" s="1471"/>
      <c r="N12171" s="1475"/>
      <c r="O12171" s="1475"/>
      <c r="Q12171" s="1464">
        <f t="shared" si="380"/>
        <v>1</v>
      </c>
      <c r="R12171" s="1794">
        <f t="shared" si="381"/>
        <v>0</v>
      </c>
    </row>
    <row r="12172" spans="1:18" ht="25.05" customHeight="1" x14ac:dyDescent="0.3">
      <c r="A12172" s="1566"/>
      <c r="B12172" s="1557"/>
      <c r="C12172" s="1475"/>
      <c r="D12172" s="1490"/>
      <c r="E12172" s="1471"/>
      <c r="F12172" s="1471"/>
      <c r="G12172" s="1475"/>
      <c r="H12172" s="1483"/>
      <c r="I12172" s="1674"/>
      <c r="J12172" s="1472"/>
      <c r="K12172" s="1475"/>
      <c r="L12172" s="1471"/>
      <c r="M12172" s="1471"/>
      <c r="N12172" s="1475"/>
      <c r="O12172" s="1475"/>
      <c r="Q12172" s="1464">
        <f t="shared" si="380"/>
        <v>1</v>
      </c>
      <c r="R12172" s="1794">
        <f t="shared" si="381"/>
        <v>0</v>
      </c>
    </row>
    <row r="12173" spans="1:18" ht="25.05" customHeight="1" x14ac:dyDescent="0.3">
      <c r="A12173" s="1566"/>
      <c r="B12173" s="1557"/>
      <c r="C12173" s="1475"/>
      <c r="D12173" s="1490"/>
      <c r="E12173" s="1471"/>
      <c r="F12173" s="1471"/>
      <c r="G12173" s="1471"/>
      <c r="H12173" s="1483"/>
      <c r="I12173" s="1674"/>
      <c r="J12173" s="1472"/>
      <c r="K12173" s="1475"/>
      <c r="L12173" s="1471"/>
      <c r="M12173" s="1471"/>
      <c r="N12173" s="1475"/>
      <c r="O12173" s="1475"/>
      <c r="Q12173" s="1464">
        <f t="shared" si="380"/>
        <v>1</v>
      </c>
      <c r="R12173" s="1794">
        <f t="shared" si="381"/>
        <v>0</v>
      </c>
    </row>
    <row r="12174" spans="1:18" ht="25.05" customHeight="1" x14ac:dyDescent="0.3">
      <c r="A12174" s="1566"/>
      <c r="B12174" s="1557"/>
      <c r="C12174" s="1475"/>
      <c r="D12174" s="1490"/>
      <c r="E12174" s="1471"/>
      <c r="F12174" s="1471"/>
      <c r="G12174" s="1471"/>
      <c r="H12174" s="1483"/>
      <c r="I12174" s="1674"/>
      <c r="J12174" s="1472"/>
      <c r="K12174" s="1475"/>
      <c r="L12174" s="1471"/>
      <c r="M12174" s="1471"/>
      <c r="N12174" s="1475"/>
      <c r="O12174" s="1475"/>
      <c r="Q12174" s="1464">
        <f t="shared" si="380"/>
        <v>1</v>
      </c>
      <c r="R12174" s="1794">
        <f t="shared" si="381"/>
        <v>0</v>
      </c>
    </row>
    <row r="12175" spans="1:18" ht="25.05" customHeight="1" x14ac:dyDescent="0.3">
      <c r="A12175" s="1566"/>
      <c r="B12175" s="1557"/>
      <c r="C12175" s="1475"/>
      <c r="D12175" s="1490"/>
      <c r="E12175" s="1471"/>
      <c r="F12175" s="1471"/>
      <c r="G12175" s="1471"/>
      <c r="H12175" s="1483"/>
      <c r="I12175" s="1674"/>
      <c r="J12175" s="1472"/>
      <c r="K12175" s="1475"/>
      <c r="L12175" s="1471"/>
      <c r="M12175" s="1471"/>
      <c r="N12175" s="1475"/>
      <c r="O12175" s="1475"/>
      <c r="Q12175" s="1464">
        <f t="shared" ref="Q12175:Q12238" si="382">MONTH(H12175)</f>
        <v>1</v>
      </c>
      <c r="R12175" s="1794">
        <f t="shared" ref="R12175:R12238" si="383">B12175</f>
        <v>0</v>
      </c>
    </row>
    <row r="12176" spans="1:18" ht="25.05" customHeight="1" x14ac:dyDescent="0.3">
      <c r="A12176" s="1566"/>
      <c r="B12176" s="1557"/>
      <c r="C12176" s="1475"/>
      <c r="D12176" s="1490"/>
      <c r="E12176" s="1471"/>
      <c r="F12176" s="1471"/>
      <c r="G12176" s="1471"/>
      <c r="H12176" s="1483"/>
      <c r="I12176" s="1674"/>
      <c r="J12176" s="1472"/>
      <c r="K12176" s="1475"/>
      <c r="L12176" s="1471"/>
      <c r="M12176" s="1471"/>
      <c r="N12176" s="1475"/>
      <c r="O12176" s="1475"/>
      <c r="Q12176" s="1464">
        <f t="shared" si="382"/>
        <v>1</v>
      </c>
      <c r="R12176" s="1794">
        <f t="shared" si="383"/>
        <v>0</v>
      </c>
    </row>
    <row r="12177" spans="1:18" ht="25.05" customHeight="1" x14ac:dyDescent="0.3">
      <c r="A12177" s="1566"/>
      <c r="B12177" s="1557"/>
      <c r="C12177" s="1475"/>
      <c r="D12177" s="1490"/>
      <c r="E12177" s="1471"/>
      <c r="F12177" s="1471"/>
      <c r="G12177" s="1471"/>
      <c r="H12177" s="1483"/>
      <c r="I12177" s="1674"/>
      <c r="J12177" s="1472"/>
      <c r="K12177" s="1475"/>
      <c r="L12177" s="1471"/>
      <c r="M12177" s="1471"/>
      <c r="N12177" s="1475"/>
      <c r="O12177" s="1475"/>
      <c r="Q12177" s="1464">
        <f t="shared" si="382"/>
        <v>1</v>
      </c>
      <c r="R12177" s="1794">
        <f t="shared" si="383"/>
        <v>0</v>
      </c>
    </row>
    <row r="12178" spans="1:18" ht="25.05" customHeight="1" x14ac:dyDescent="0.3">
      <c r="A12178" s="1566"/>
      <c r="B12178" s="1557"/>
      <c r="C12178" s="1475"/>
      <c r="D12178" s="1490"/>
      <c r="E12178" s="1471"/>
      <c r="F12178" s="1471"/>
      <c r="G12178" s="1471"/>
      <c r="H12178" s="1483"/>
      <c r="I12178" s="1674"/>
      <c r="J12178" s="1472"/>
      <c r="K12178" s="1475"/>
      <c r="L12178" s="1471"/>
      <c r="M12178" s="1471"/>
      <c r="N12178" s="1475"/>
      <c r="O12178" s="1475"/>
      <c r="Q12178" s="1464">
        <f t="shared" si="382"/>
        <v>1</v>
      </c>
      <c r="R12178" s="1794">
        <f t="shared" si="383"/>
        <v>0</v>
      </c>
    </row>
    <row r="12179" spans="1:18" ht="25.05" customHeight="1" x14ac:dyDescent="0.3">
      <c r="A12179" s="1471"/>
      <c r="B12179" s="1471"/>
      <c r="C12179" s="1490"/>
      <c r="D12179" s="1490"/>
      <c r="E12179" s="1490"/>
      <c r="F12179" s="1498"/>
      <c r="G12179" s="1490"/>
      <c r="H12179" s="1483"/>
      <c r="I12179" s="1674"/>
      <c r="J12179" s="1471"/>
      <c r="K12179" s="1471"/>
      <c r="L12179" s="1471"/>
      <c r="M12179" s="1471"/>
      <c r="Q12179" s="1464">
        <f t="shared" si="382"/>
        <v>1</v>
      </c>
      <c r="R12179" s="1794">
        <f t="shared" si="383"/>
        <v>0</v>
      </c>
    </row>
    <row r="12180" spans="1:18" ht="25.05" customHeight="1" x14ac:dyDescent="0.3">
      <c r="A12180" s="1471"/>
      <c r="B12180" s="1471"/>
      <c r="C12180" s="1490"/>
      <c r="D12180" s="1490"/>
      <c r="E12180" s="1486"/>
      <c r="F12180" s="1486"/>
      <c r="G12180" s="1486"/>
      <c r="H12180" s="1473"/>
      <c r="I12180" s="1674"/>
      <c r="J12180" s="1471"/>
      <c r="K12180" s="1471"/>
      <c r="L12180" s="1471"/>
      <c r="M12180" s="1471"/>
      <c r="Q12180" s="1464">
        <f t="shared" si="382"/>
        <v>1</v>
      </c>
      <c r="R12180" s="1794">
        <f t="shared" si="383"/>
        <v>0</v>
      </c>
    </row>
    <row r="12181" spans="1:18" ht="25.05" customHeight="1" x14ac:dyDescent="0.3">
      <c r="A12181" s="1471"/>
      <c r="B12181" s="1471"/>
      <c r="C12181" s="1490"/>
      <c r="D12181" s="1490"/>
      <c r="E12181" s="1498"/>
      <c r="F12181" s="1498"/>
      <c r="G12181" s="1498"/>
      <c r="H12181" s="1473"/>
      <c r="I12181" s="1674"/>
      <c r="J12181" s="1471"/>
      <c r="K12181" s="1471"/>
      <c r="L12181" s="1471"/>
      <c r="M12181" s="1471"/>
      <c r="Q12181" s="1464">
        <f t="shared" si="382"/>
        <v>1</v>
      </c>
      <c r="R12181" s="1794">
        <f t="shared" si="383"/>
        <v>0</v>
      </c>
    </row>
    <row r="12182" spans="1:18" ht="25.05" customHeight="1" x14ac:dyDescent="0.3">
      <c r="A12182" s="1471"/>
      <c r="B12182" s="1471"/>
      <c r="C12182" s="1490"/>
      <c r="D12182" s="1490"/>
      <c r="E12182" s="1486"/>
      <c r="F12182" s="1486"/>
      <c r="G12182" s="1486"/>
      <c r="H12182" s="1483"/>
      <c r="I12182" s="1674"/>
      <c r="J12182" s="1471"/>
      <c r="K12182" s="1471"/>
      <c r="L12182" s="1471"/>
      <c r="M12182" s="1471"/>
      <c r="Q12182" s="1464">
        <f t="shared" si="382"/>
        <v>1</v>
      </c>
      <c r="R12182" s="1794">
        <f t="shared" si="383"/>
        <v>0</v>
      </c>
    </row>
    <row r="12183" spans="1:18" ht="25.05" customHeight="1" x14ac:dyDescent="0.3">
      <c r="A12183" s="1471"/>
      <c r="B12183" s="1471"/>
      <c r="C12183" s="1490"/>
      <c r="D12183" s="1490"/>
      <c r="E12183" s="1486"/>
      <c r="F12183" s="1486"/>
      <c r="G12183" s="1486"/>
      <c r="H12183" s="1483"/>
      <c r="I12183" s="1674"/>
      <c r="J12183" s="1471"/>
      <c r="K12183" s="1471"/>
      <c r="L12183" s="1471"/>
      <c r="M12183" s="1471"/>
      <c r="Q12183" s="1464">
        <f t="shared" si="382"/>
        <v>1</v>
      </c>
      <c r="R12183" s="1794">
        <f t="shared" si="383"/>
        <v>0</v>
      </c>
    </row>
    <row r="12184" spans="1:18" ht="25.05" customHeight="1" x14ac:dyDescent="0.3">
      <c r="A12184" s="1471"/>
      <c r="B12184" s="1471"/>
      <c r="C12184" s="1490"/>
      <c r="D12184" s="1490"/>
      <c r="E12184" s="1490"/>
      <c r="F12184" s="1490"/>
      <c r="G12184" s="1490"/>
      <c r="H12184" s="1483"/>
      <c r="I12184" s="1674"/>
      <c r="J12184" s="1471"/>
      <c r="K12184" s="1471"/>
      <c r="L12184" s="1471"/>
      <c r="M12184" s="1471"/>
      <c r="Q12184" s="1464">
        <f t="shared" si="382"/>
        <v>1</v>
      </c>
      <c r="R12184" s="1794">
        <f t="shared" si="383"/>
        <v>0</v>
      </c>
    </row>
    <row r="12185" spans="1:18" ht="25.05" customHeight="1" x14ac:dyDescent="0.3">
      <c r="A12185" s="1471"/>
      <c r="B12185" s="1471"/>
      <c r="C12185" s="1490"/>
      <c r="D12185" s="1490"/>
      <c r="E12185" s="1494"/>
      <c r="F12185" s="1494"/>
      <c r="G12185" s="1494"/>
      <c r="H12185" s="1483"/>
      <c r="I12185" s="1674"/>
      <c r="J12185" s="1471"/>
      <c r="K12185" s="1471"/>
      <c r="L12185" s="1471"/>
      <c r="M12185" s="1471"/>
      <c r="Q12185" s="1464">
        <f t="shared" si="382"/>
        <v>1</v>
      </c>
      <c r="R12185" s="1794">
        <f t="shared" si="383"/>
        <v>0</v>
      </c>
    </row>
    <row r="12186" spans="1:18" ht="25.05" customHeight="1" x14ac:dyDescent="0.3">
      <c r="A12186" s="1471"/>
      <c r="B12186" s="1471"/>
      <c r="C12186" s="1490"/>
      <c r="D12186" s="1490"/>
      <c r="E12186" s="1490"/>
      <c r="F12186" s="1490"/>
      <c r="G12186" s="1490"/>
      <c r="H12186" s="1483"/>
      <c r="I12186" s="1674"/>
      <c r="J12186" s="1471"/>
      <c r="K12186" s="1471"/>
      <c r="L12186" s="1471"/>
      <c r="M12186" s="1471"/>
      <c r="Q12186" s="1464">
        <f t="shared" si="382"/>
        <v>1</v>
      </c>
      <c r="R12186" s="1794">
        <f t="shared" si="383"/>
        <v>0</v>
      </c>
    </row>
    <row r="12187" spans="1:18" ht="25.05" customHeight="1" x14ac:dyDescent="0.3">
      <c r="A12187" s="1471"/>
      <c r="B12187" s="1471"/>
      <c r="C12187" s="1490"/>
      <c r="D12187" s="1490"/>
      <c r="E12187" s="1490"/>
      <c r="F12187" s="1490"/>
      <c r="G12187" s="1471"/>
      <c r="H12187" s="1483"/>
      <c r="I12187" s="1674"/>
      <c r="J12187" s="1471"/>
      <c r="K12187" s="1471"/>
      <c r="L12187" s="1471"/>
      <c r="M12187" s="1471"/>
      <c r="Q12187" s="1464">
        <f t="shared" si="382"/>
        <v>1</v>
      </c>
      <c r="R12187" s="1794">
        <f t="shared" si="383"/>
        <v>0</v>
      </c>
    </row>
    <row r="12188" spans="1:18" ht="25.05" customHeight="1" x14ac:dyDescent="0.3">
      <c r="A12188" s="1471"/>
      <c r="B12188" s="1471"/>
      <c r="C12188" s="1490"/>
      <c r="D12188" s="1490"/>
      <c r="E12188" s="1490"/>
      <c r="F12188" s="1490"/>
      <c r="G12188" s="1490"/>
      <c r="H12188" s="1483"/>
      <c r="I12188" s="1674"/>
      <c r="J12188" s="1471"/>
      <c r="K12188" s="1471"/>
      <c r="L12188" s="1471"/>
      <c r="M12188" s="1471"/>
      <c r="Q12188" s="1464">
        <f t="shared" si="382"/>
        <v>1</v>
      </c>
      <c r="R12188" s="1794">
        <f t="shared" si="383"/>
        <v>0</v>
      </c>
    </row>
    <row r="12189" spans="1:18" ht="25.05" customHeight="1" x14ac:dyDescent="0.3">
      <c r="A12189" s="1471"/>
      <c r="B12189" s="1471"/>
      <c r="C12189" s="1571"/>
      <c r="D12189" s="1571"/>
      <c r="E12189" s="1494"/>
      <c r="F12189" s="1494"/>
      <c r="G12189" s="1494"/>
      <c r="H12189" s="1483"/>
      <c r="I12189" s="1674"/>
      <c r="J12189" s="1471"/>
      <c r="K12189" s="1471"/>
      <c r="L12189" s="1471"/>
      <c r="M12189" s="1471"/>
      <c r="Q12189" s="1464">
        <f t="shared" si="382"/>
        <v>1</v>
      </c>
      <c r="R12189" s="1794">
        <f t="shared" si="383"/>
        <v>0</v>
      </c>
    </row>
    <row r="12190" spans="1:18" ht="25.05" customHeight="1" x14ac:dyDescent="0.3">
      <c r="A12190" s="1471"/>
      <c r="B12190" s="1471"/>
      <c r="C12190" s="1571"/>
      <c r="D12190" s="1571"/>
      <c r="E12190" s="1494"/>
      <c r="F12190" s="1494"/>
      <c r="G12190" s="1494"/>
      <c r="H12190" s="1483"/>
      <c r="I12190" s="1674"/>
      <c r="J12190" s="1471"/>
      <c r="K12190" s="1471"/>
      <c r="L12190" s="1471"/>
      <c r="M12190" s="1471"/>
      <c r="Q12190" s="1464">
        <f t="shared" si="382"/>
        <v>1</v>
      </c>
      <c r="R12190" s="1794">
        <f t="shared" si="383"/>
        <v>0</v>
      </c>
    </row>
    <row r="12191" spans="1:18" ht="25.05" customHeight="1" x14ac:dyDescent="0.3">
      <c r="A12191" s="1471"/>
      <c r="B12191" s="1471"/>
      <c r="C12191" s="1571"/>
      <c r="D12191" s="1571"/>
      <c r="E12191" s="1494"/>
      <c r="F12191" s="1494"/>
      <c r="G12191" s="1494"/>
      <c r="H12191" s="1483"/>
      <c r="I12191" s="1674"/>
      <c r="J12191" s="1471"/>
      <c r="K12191" s="1471"/>
      <c r="L12191" s="1471"/>
      <c r="M12191" s="1471"/>
      <c r="Q12191" s="1464">
        <f t="shared" si="382"/>
        <v>1</v>
      </c>
      <c r="R12191" s="1794">
        <f t="shared" si="383"/>
        <v>0</v>
      </c>
    </row>
    <row r="12192" spans="1:18" ht="25.05" customHeight="1" x14ac:dyDescent="0.3">
      <c r="A12192" s="1471"/>
      <c r="B12192" s="1471"/>
      <c r="C12192" s="1571"/>
      <c r="D12192" s="1571"/>
      <c r="E12192" s="1494"/>
      <c r="F12192" s="1494"/>
      <c r="G12192" s="1494"/>
      <c r="H12192" s="1483"/>
      <c r="I12192" s="1674"/>
      <c r="J12192" s="1471"/>
      <c r="K12192" s="1471"/>
      <c r="L12192" s="1471"/>
      <c r="M12192" s="1471"/>
      <c r="Q12192" s="1464">
        <f t="shared" si="382"/>
        <v>1</v>
      </c>
      <c r="R12192" s="1794">
        <f t="shared" si="383"/>
        <v>0</v>
      </c>
    </row>
    <row r="12193" spans="1:18" ht="25.05" customHeight="1" x14ac:dyDescent="0.3">
      <c r="A12193" s="1471"/>
      <c r="B12193" s="1471"/>
      <c r="C12193" s="1571"/>
      <c r="D12193" s="1571"/>
      <c r="E12193" s="1494"/>
      <c r="F12193" s="1494"/>
      <c r="G12193" s="1494"/>
      <c r="H12193" s="1483"/>
      <c r="I12193" s="1674"/>
      <c r="J12193" s="1471"/>
      <c r="K12193" s="1471"/>
      <c r="L12193" s="1471"/>
      <c r="M12193" s="1471"/>
      <c r="Q12193" s="1464">
        <f t="shared" si="382"/>
        <v>1</v>
      </c>
      <c r="R12193" s="1794">
        <f t="shared" si="383"/>
        <v>0</v>
      </c>
    </row>
    <row r="12194" spans="1:18" ht="25.05" customHeight="1" x14ac:dyDescent="0.3">
      <c r="A12194" s="1471"/>
      <c r="B12194" s="1471"/>
      <c r="C12194" s="1571"/>
      <c r="D12194" s="1571"/>
      <c r="E12194" s="1494"/>
      <c r="F12194" s="1494"/>
      <c r="G12194" s="1494"/>
      <c r="H12194" s="1483"/>
      <c r="I12194" s="1674"/>
      <c r="J12194" s="1471"/>
      <c r="K12194" s="1471"/>
      <c r="L12194" s="1471"/>
      <c r="M12194" s="1471"/>
      <c r="Q12194" s="1464">
        <f t="shared" si="382"/>
        <v>1</v>
      </c>
      <c r="R12194" s="1794">
        <f t="shared" si="383"/>
        <v>0</v>
      </c>
    </row>
    <row r="12195" spans="1:18" ht="25.05" customHeight="1" x14ac:dyDescent="0.3">
      <c r="A12195" s="1471"/>
      <c r="B12195" s="1471"/>
      <c r="C12195" s="1571"/>
      <c r="D12195" s="1571"/>
      <c r="E12195" s="1494"/>
      <c r="F12195" s="1494"/>
      <c r="G12195" s="1494"/>
      <c r="H12195" s="1483"/>
      <c r="I12195" s="1674"/>
      <c r="J12195" s="1471"/>
      <c r="K12195" s="1471"/>
      <c r="L12195" s="1471"/>
      <c r="M12195" s="1471"/>
      <c r="Q12195" s="1464">
        <f t="shared" si="382"/>
        <v>1</v>
      </c>
      <c r="R12195" s="1794">
        <f t="shared" si="383"/>
        <v>0</v>
      </c>
    </row>
    <row r="12196" spans="1:18" ht="25.05" customHeight="1" x14ac:dyDescent="0.3">
      <c r="A12196" s="1471"/>
      <c r="B12196" s="1471"/>
      <c r="C12196" s="1472"/>
      <c r="D12196" s="1490"/>
      <c r="E12196" s="1494"/>
      <c r="F12196" s="1494"/>
      <c r="G12196" s="1494"/>
      <c r="H12196" s="1483"/>
      <c r="I12196" s="1674"/>
      <c r="J12196" s="1471"/>
      <c r="K12196" s="1471"/>
      <c r="L12196" s="1471"/>
      <c r="M12196" s="1471"/>
      <c r="Q12196" s="1464">
        <f t="shared" si="382"/>
        <v>1</v>
      </c>
      <c r="R12196" s="1794">
        <f t="shared" si="383"/>
        <v>0</v>
      </c>
    </row>
    <row r="12197" spans="1:18" ht="25.05" customHeight="1" x14ac:dyDescent="0.3">
      <c r="A12197" s="1471"/>
      <c r="B12197" s="1471"/>
      <c r="C12197" s="1472"/>
      <c r="D12197" s="1490"/>
      <c r="E12197" s="1494"/>
      <c r="F12197" s="1494"/>
      <c r="G12197" s="1494"/>
      <c r="H12197" s="1483"/>
      <c r="I12197" s="1674"/>
      <c r="J12197" s="1471"/>
      <c r="K12197" s="1471"/>
      <c r="L12197" s="1471"/>
      <c r="M12197" s="1471"/>
      <c r="Q12197" s="1464">
        <f t="shared" si="382"/>
        <v>1</v>
      </c>
      <c r="R12197" s="1794">
        <f t="shared" si="383"/>
        <v>0</v>
      </c>
    </row>
    <row r="12198" spans="1:18" ht="25.05" customHeight="1" x14ac:dyDescent="0.3">
      <c r="A12198" s="1471"/>
      <c r="B12198" s="1471"/>
      <c r="C12198" s="1484"/>
      <c r="D12198" s="1484"/>
      <c r="E12198" s="1471"/>
      <c r="F12198" s="1471"/>
      <c r="G12198" s="1471"/>
      <c r="H12198" s="1483"/>
      <c r="I12198" s="1674"/>
      <c r="J12198" s="1471"/>
      <c r="K12198" s="1471"/>
      <c r="L12198" s="1471"/>
      <c r="M12198" s="1471"/>
      <c r="Q12198" s="1464">
        <f t="shared" si="382"/>
        <v>1</v>
      </c>
      <c r="R12198" s="1794">
        <f t="shared" si="383"/>
        <v>0</v>
      </c>
    </row>
    <row r="12199" spans="1:18" ht="25.05" customHeight="1" x14ac:dyDescent="0.3">
      <c r="A12199" s="1471"/>
      <c r="B12199" s="1471"/>
      <c r="C12199" s="1571"/>
      <c r="D12199" s="1571"/>
      <c r="E12199" s="1484"/>
      <c r="F12199" s="1484"/>
      <c r="G12199" s="1484"/>
      <c r="H12199" s="1483"/>
      <c r="I12199" s="1674"/>
      <c r="J12199" s="1471"/>
      <c r="K12199" s="1471"/>
      <c r="L12199" s="1471"/>
      <c r="M12199" s="1471"/>
      <c r="Q12199" s="1464">
        <f t="shared" si="382"/>
        <v>1</v>
      </c>
      <c r="R12199" s="1794">
        <f t="shared" si="383"/>
        <v>0</v>
      </c>
    </row>
    <row r="12200" spans="1:18" ht="25.05" customHeight="1" x14ac:dyDescent="0.3">
      <c r="A12200" s="1471"/>
      <c r="B12200" s="1471"/>
      <c r="C12200" s="1484"/>
      <c r="D12200" s="1484"/>
      <c r="E12200" s="1484"/>
      <c r="F12200" s="1484"/>
      <c r="G12200" s="1484"/>
      <c r="H12200" s="1483"/>
      <c r="I12200" s="1674"/>
      <c r="J12200" s="1471"/>
      <c r="K12200" s="1471"/>
      <c r="L12200" s="1471"/>
      <c r="M12200" s="1471"/>
      <c r="Q12200" s="1464">
        <f t="shared" si="382"/>
        <v>1</v>
      </c>
      <c r="R12200" s="1794">
        <f t="shared" si="383"/>
        <v>0</v>
      </c>
    </row>
    <row r="12201" spans="1:18" ht="25.05" customHeight="1" x14ac:dyDescent="0.3">
      <c r="A12201" s="1471"/>
      <c r="B12201" s="1471"/>
      <c r="C12201" s="1482"/>
      <c r="D12201" s="1484"/>
      <c r="E12201" s="1484"/>
      <c r="F12201" s="1484"/>
      <c r="G12201" s="1484"/>
      <c r="H12201" s="1473"/>
      <c r="I12201" s="1674"/>
      <c r="J12201" s="1471"/>
      <c r="K12201" s="1471"/>
      <c r="L12201" s="1471"/>
      <c r="M12201" s="1471"/>
      <c r="Q12201" s="1464">
        <f t="shared" si="382"/>
        <v>1</v>
      </c>
      <c r="R12201" s="1794">
        <f t="shared" si="383"/>
        <v>0</v>
      </c>
    </row>
    <row r="12202" spans="1:18" ht="25.05" customHeight="1" x14ac:dyDescent="0.3">
      <c r="A12202" s="1471"/>
      <c r="B12202" s="1471"/>
      <c r="C12202" s="1482"/>
      <c r="D12202" s="1484"/>
      <c r="E12202" s="1484"/>
      <c r="F12202" s="1484"/>
      <c r="G12202" s="1484"/>
      <c r="H12202" s="1473"/>
      <c r="I12202" s="1674"/>
      <c r="J12202" s="1471"/>
      <c r="K12202" s="1471"/>
      <c r="L12202" s="1471"/>
      <c r="M12202" s="1471"/>
      <c r="Q12202" s="1464">
        <f t="shared" si="382"/>
        <v>1</v>
      </c>
      <c r="R12202" s="1794">
        <f t="shared" si="383"/>
        <v>0</v>
      </c>
    </row>
    <row r="12203" spans="1:18" ht="25.05" customHeight="1" x14ac:dyDescent="0.3">
      <c r="A12203" s="1471"/>
      <c r="B12203" s="1471"/>
      <c r="C12203" s="1482"/>
      <c r="D12203" s="1484"/>
      <c r="E12203" s="1484"/>
      <c r="F12203" s="1484"/>
      <c r="G12203" s="1484"/>
      <c r="H12203" s="1473"/>
      <c r="I12203" s="1674"/>
      <c r="J12203" s="1471"/>
      <c r="K12203" s="1471"/>
      <c r="L12203" s="1471"/>
      <c r="M12203" s="1471"/>
      <c r="Q12203" s="1464">
        <f t="shared" si="382"/>
        <v>1</v>
      </c>
      <c r="R12203" s="1794">
        <f t="shared" si="383"/>
        <v>0</v>
      </c>
    </row>
    <row r="12204" spans="1:18" ht="25.05" customHeight="1" x14ac:dyDescent="0.3">
      <c r="A12204" s="1471"/>
      <c r="B12204" s="1471"/>
      <c r="C12204" s="1482"/>
      <c r="D12204" s="1484"/>
      <c r="E12204" s="1484"/>
      <c r="F12204" s="1484"/>
      <c r="G12204" s="1484"/>
      <c r="H12204" s="1473"/>
      <c r="I12204" s="1674"/>
      <c r="J12204" s="1471"/>
      <c r="K12204" s="1471"/>
      <c r="L12204" s="1471"/>
      <c r="M12204" s="1471"/>
      <c r="Q12204" s="1464">
        <f t="shared" si="382"/>
        <v>1</v>
      </c>
      <c r="R12204" s="1794">
        <f t="shared" si="383"/>
        <v>0</v>
      </c>
    </row>
    <row r="12205" spans="1:18" ht="25.05" customHeight="1" x14ac:dyDescent="0.3">
      <c r="A12205" s="1471"/>
      <c r="B12205" s="1471"/>
      <c r="C12205" s="1482"/>
      <c r="D12205" s="1484"/>
      <c r="E12205" s="1484"/>
      <c r="F12205" s="1484"/>
      <c r="G12205" s="1484"/>
      <c r="H12205" s="1473"/>
      <c r="I12205" s="1674"/>
      <c r="J12205" s="1471"/>
      <c r="K12205" s="1471"/>
      <c r="L12205" s="1471"/>
      <c r="M12205" s="1471"/>
      <c r="Q12205" s="1464">
        <f t="shared" si="382"/>
        <v>1</v>
      </c>
      <c r="R12205" s="1794">
        <f t="shared" si="383"/>
        <v>0</v>
      </c>
    </row>
    <row r="12206" spans="1:18" ht="25.05" customHeight="1" x14ac:dyDescent="0.3">
      <c r="A12206" s="1471"/>
      <c r="B12206" s="1471"/>
      <c r="C12206" s="1482"/>
      <c r="D12206" s="1484"/>
      <c r="E12206" s="1484"/>
      <c r="F12206" s="1484"/>
      <c r="G12206" s="1484"/>
      <c r="H12206" s="1473"/>
      <c r="I12206" s="1674"/>
      <c r="J12206" s="1471"/>
      <c r="K12206" s="1471"/>
      <c r="L12206" s="1471"/>
      <c r="M12206" s="1471"/>
      <c r="Q12206" s="1464">
        <f t="shared" si="382"/>
        <v>1</v>
      </c>
      <c r="R12206" s="1794">
        <f t="shared" si="383"/>
        <v>0</v>
      </c>
    </row>
    <row r="12207" spans="1:18" ht="25.05" customHeight="1" x14ac:dyDescent="0.3">
      <c r="A12207" s="1471"/>
      <c r="B12207" s="1471"/>
      <c r="C12207" s="1490"/>
      <c r="D12207" s="1490"/>
      <c r="E12207" s="1484"/>
      <c r="F12207" s="1484"/>
      <c r="G12207" s="1484"/>
      <c r="H12207" s="1473"/>
      <c r="I12207" s="1674"/>
      <c r="J12207" s="1471"/>
      <c r="K12207" s="1471"/>
      <c r="L12207" s="1471"/>
      <c r="M12207" s="1471"/>
      <c r="Q12207" s="1464">
        <f t="shared" si="382"/>
        <v>1</v>
      </c>
      <c r="R12207" s="1794">
        <f t="shared" si="383"/>
        <v>0</v>
      </c>
    </row>
    <row r="12208" spans="1:18" ht="25.05" customHeight="1" x14ac:dyDescent="0.3">
      <c r="A12208" s="1471"/>
      <c r="B12208" s="1471"/>
      <c r="C12208" s="1490"/>
      <c r="D12208" s="1490"/>
      <c r="E12208" s="1510"/>
      <c r="F12208" s="1511"/>
      <c r="G12208" s="1511"/>
      <c r="H12208" s="1473"/>
      <c r="I12208" s="1674"/>
      <c r="J12208" s="1471"/>
      <c r="K12208" s="1471"/>
      <c r="L12208" s="1471"/>
      <c r="M12208" s="1471"/>
      <c r="Q12208" s="1464">
        <f t="shared" si="382"/>
        <v>1</v>
      </c>
      <c r="R12208" s="1794">
        <f t="shared" si="383"/>
        <v>0</v>
      </c>
    </row>
    <row r="12209" spans="1:18" ht="25.05" customHeight="1" x14ac:dyDescent="0.3">
      <c r="A12209" s="1471"/>
      <c r="B12209" s="1471"/>
      <c r="C12209" s="1490"/>
      <c r="D12209" s="1490"/>
      <c r="E12209" s="1510"/>
      <c r="F12209" s="1511"/>
      <c r="G12209" s="1511"/>
      <c r="H12209" s="1473"/>
      <c r="I12209" s="1674"/>
      <c r="J12209" s="1471"/>
      <c r="K12209" s="1471"/>
      <c r="L12209" s="1471"/>
      <c r="M12209" s="1471"/>
      <c r="Q12209" s="1464">
        <f t="shared" si="382"/>
        <v>1</v>
      </c>
      <c r="R12209" s="1794">
        <f t="shared" si="383"/>
        <v>0</v>
      </c>
    </row>
    <row r="12210" spans="1:18" ht="25.05" customHeight="1" x14ac:dyDescent="0.3">
      <c r="A12210" s="1471"/>
      <c r="B12210" s="1471"/>
      <c r="C12210" s="1490"/>
      <c r="D12210" s="1490"/>
      <c r="E12210" s="1510"/>
      <c r="F12210" s="1511"/>
      <c r="G12210" s="1511"/>
      <c r="H12210" s="1473"/>
      <c r="I12210" s="1674"/>
      <c r="J12210" s="1471"/>
      <c r="K12210" s="1471"/>
      <c r="L12210" s="1471"/>
      <c r="M12210" s="1471"/>
      <c r="Q12210" s="1464">
        <f t="shared" si="382"/>
        <v>1</v>
      </c>
      <c r="R12210" s="1794">
        <f t="shared" si="383"/>
        <v>0</v>
      </c>
    </row>
    <row r="12211" spans="1:18" ht="25.05" customHeight="1" x14ac:dyDescent="0.3">
      <c r="A12211" s="1471"/>
      <c r="B12211" s="1471"/>
      <c r="C12211" s="1490"/>
      <c r="D12211" s="1490"/>
      <c r="E12211" s="1510"/>
      <c r="F12211" s="1511"/>
      <c r="G12211" s="1511"/>
      <c r="H12211" s="1473"/>
      <c r="I12211" s="1674"/>
      <c r="J12211" s="1471"/>
      <c r="K12211" s="1471"/>
      <c r="L12211" s="1471"/>
      <c r="M12211" s="1471"/>
      <c r="Q12211" s="1464">
        <f t="shared" si="382"/>
        <v>1</v>
      </c>
      <c r="R12211" s="1794">
        <f t="shared" si="383"/>
        <v>0</v>
      </c>
    </row>
    <row r="12212" spans="1:18" ht="25.05" customHeight="1" x14ac:dyDescent="0.3">
      <c r="A12212" s="1471"/>
      <c r="B12212" s="1471"/>
      <c r="C12212" s="1490"/>
      <c r="D12212" s="1490"/>
      <c r="E12212" s="1510"/>
      <c r="F12212" s="1511"/>
      <c r="G12212" s="1511"/>
      <c r="H12212" s="1473"/>
      <c r="I12212" s="1674"/>
      <c r="J12212" s="1471"/>
      <c r="K12212" s="1471"/>
      <c r="L12212" s="1471"/>
      <c r="M12212" s="1471"/>
      <c r="Q12212" s="1464">
        <f t="shared" si="382"/>
        <v>1</v>
      </c>
      <c r="R12212" s="1794">
        <f t="shared" si="383"/>
        <v>0</v>
      </c>
    </row>
    <row r="12213" spans="1:18" ht="25.05" customHeight="1" x14ac:dyDescent="0.3">
      <c r="A12213" s="1471"/>
      <c r="B12213" s="1471"/>
      <c r="C12213" s="1490"/>
      <c r="D12213" s="1490"/>
      <c r="E12213" s="1484"/>
      <c r="F12213" s="1484"/>
      <c r="G12213" s="1484"/>
      <c r="H12213" s="1473"/>
      <c r="I12213" s="1674"/>
      <c r="J12213" s="1471"/>
      <c r="K12213" s="1471"/>
      <c r="L12213" s="1471"/>
      <c r="M12213" s="1471"/>
      <c r="Q12213" s="1464">
        <f t="shared" si="382"/>
        <v>1</v>
      </c>
      <c r="R12213" s="1794">
        <f t="shared" si="383"/>
        <v>0</v>
      </c>
    </row>
    <row r="12214" spans="1:18" ht="25.05" customHeight="1" x14ac:dyDescent="0.3">
      <c r="A12214" s="1471"/>
      <c r="B12214" s="1471"/>
      <c r="C12214" s="1490"/>
      <c r="D12214" s="1490"/>
      <c r="E12214" s="1510"/>
      <c r="F12214" s="1511"/>
      <c r="G12214" s="1511"/>
      <c r="H12214" s="1473"/>
      <c r="I12214" s="1674"/>
      <c r="J12214" s="1471"/>
      <c r="K12214" s="1471"/>
      <c r="L12214" s="1471"/>
      <c r="M12214" s="1471"/>
      <c r="Q12214" s="1464">
        <f t="shared" si="382"/>
        <v>1</v>
      </c>
      <c r="R12214" s="1794">
        <f t="shared" si="383"/>
        <v>0</v>
      </c>
    </row>
    <row r="12215" spans="1:18" ht="25.05" customHeight="1" x14ac:dyDescent="0.3">
      <c r="A12215" s="1471"/>
      <c r="B12215" s="1471"/>
      <c r="C12215" s="1490"/>
      <c r="D12215" s="1490"/>
      <c r="E12215" s="1510"/>
      <c r="F12215" s="1511"/>
      <c r="G12215" s="1511"/>
      <c r="H12215" s="1473"/>
      <c r="I12215" s="1674"/>
      <c r="J12215" s="1471"/>
      <c r="K12215" s="1471"/>
      <c r="L12215" s="1471"/>
      <c r="M12215" s="1471"/>
      <c r="Q12215" s="1464">
        <f t="shared" si="382"/>
        <v>1</v>
      </c>
      <c r="R12215" s="1794">
        <f t="shared" si="383"/>
        <v>0</v>
      </c>
    </row>
    <row r="12216" spans="1:18" ht="25.05" customHeight="1" x14ac:dyDescent="0.3">
      <c r="A12216" s="1471"/>
      <c r="B12216" s="1471"/>
      <c r="C12216" s="1490"/>
      <c r="D12216" s="1490"/>
      <c r="E12216" s="1484"/>
      <c r="F12216" s="1484"/>
      <c r="G12216" s="1484"/>
      <c r="H12216" s="1473"/>
      <c r="I12216" s="1674"/>
      <c r="J12216" s="1471"/>
      <c r="K12216" s="1471"/>
      <c r="L12216" s="1471"/>
      <c r="M12216" s="1471"/>
      <c r="Q12216" s="1464">
        <f t="shared" si="382"/>
        <v>1</v>
      </c>
      <c r="R12216" s="1794">
        <f t="shared" si="383"/>
        <v>0</v>
      </c>
    </row>
    <row r="12217" spans="1:18" ht="25.05" customHeight="1" x14ac:dyDescent="0.3">
      <c r="A12217" s="1471"/>
      <c r="B12217" s="1471"/>
      <c r="C12217" s="1490"/>
      <c r="D12217" s="1490"/>
      <c r="E12217" s="1472"/>
      <c r="F12217" s="1472"/>
      <c r="G12217" s="1511"/>
      <c r="H12217" s="1473"/>
      <c r="I12217" s="1674"/>
      <c r="J12217" s="1471"/>
      <c r="K12217" s="1471"/>
      <c r="L12217" s="1471"/>
      <c r="M12217" s="1471"/>
      <c r="Q12217" s="1464">
        <f t="shared" si="382"/>
        <v>1</v>
      </c>
      <c r="R12217" s="1794">
        <f t="shared" si="383"/>
        <v>0</v>
      </c>
    </row>
    <row r="12218" spans="1:18" ht="25.05" customHeight="1" x14ac:dyDescent="0.3">
      <c r="A12218" s="1471"/>
      <c r="B12218" s="1471"/>
      <c r="C12218" s="1490"/>
      <c r="D12218" s="1490"/>
      <c r="E12218" s="1484"/>
      <c r="F12218" s="1484"/>
      <c r="G12218" s="1484"/>
      <c r="H12218" s="1473"/>
      <c r="I12218" s="1674"/>
      <c r="J12218" s="1471"/>
      <c r="K12218" s="1471"/>
      <c r="L12218" s="1471"/>
      <c r="M12218" s="1471"/>
      <c r="Q12218" s="1464">
        <f t="shared" si="382"/>
        <v>1</v>
      </c>
      <c r="R12218" s="1794">
        <f t="shared" si="383"/>
        <v>0</v>
      </c>
    </row>
    <row r="12219" spans="1:18" ht="25.05" customHeight="1" x14ac:dyDescent="0.3">
      <c r="A12219" s="1471"/>
      <c r="B12219" s="1471"/>
      <c r="C12219" s="1490"/>
      <c r="D12219" s="1490"/>
      <c r="E12219" s="1510"/>
      <c r="F12219" s="1511"/>
      <c r="G12219" s="1511"/>
      <c r="H12219" s="1473"/>
      <c r="I12219" s="1674"/>
      <c r="J12219" s="1471"/>
      <c r="K12219" s="1471"/>
      <c r="L12219" s="1471"/>
      <c r="M12219" s="1471"/>
      <c r="Q12219" s="1464">
        <f t="shared" si="382"/>
        <v>1</v>
      </c>
      <c r="R12219" s="1794">
        <f t="shared" si="383"/>
        <v>0</v>
      </c>
    </row>
    <row r="12220" spans="1:18" ht="25.05" customHeight="1" x14ac:dyDescent="0.3">
      <c r="A12220" s="1471"/>
      <c r="B12220" s="1471"/>
      <c r="C12220" s="1490"/>
      <c r="D12220" s="1490"/>
      <c r="E12220" s="1484"/>
      <c r="F12220" s="1484"/>
      <c r="G12220" s="1484"/>
      <c r="H12220" s="1473"/>
      <c r="I12220" s="1674"/>
      <c r="J12220" s="1471"/>
      <c r="K12220" s="1471"/>
      <c r="L12220" s="1471"/>
      <c r="M12220" s="1471"/>
      <c r="Q12220" s="1464">
        <f t="shared" si="382"/>
        <v>1</v>
      </c>
      <c r="R12220" s="1794">
        <f t="shared" si="383"/>
        <v>0</v>
      </c>
    </row>
    <row r="12221" spans="1:18" ht="25.05" customHeight="1" x14ac:dyDescent="0.3">
      <c r="A12221" s="1471"/>
      <c r="B12221" s="1471"/>
      <c r="C12221" s="1490"/>
      <c r="D12221" s="1490"/>
      <c r="E12221" s="1510"/>
      <c r="F12221" s="1511"/>
      <c r="G12221" s="1511"/>
      <c r="H12221" s="1473"/>
      <c r="I12221" s="1674"/>
      <c r="J12221" s="1471"/>
      <c r="K12221" s="1471"/>
      <c r="L12221" s="1471"/>
      <c r="M12221" s="1471"/>
      <c r="Q12221" s="1464">
        <f t="shared" si="382"/>
        <v>1</v>
      </c>
      <c r="R12221" s="1794">
        <f t="shared" si="383"/>
        <v>0</v>
      </c>
    </row>
    <row r="12222" spans="1:18" ht="25.05" customHeight="1" x14ac:dyDescent="0.3">
      <c r="A12222" s="1471"/>
      <c r="B12222" s="1471"/>
      <c r="C12222" s="1490"/>
      <c r="D12222" s="1490"/>
      <c r="E12222" s="1510"/>
      <c r="F12222" s="1511"/>
      <c r="G12222" s="1511"/>
      <c r="H12222" s="1473"/>
      <c r="I12222" s="1674"/>
      <c r="J12222" s="1471"/>
      <c r="K12222" s="1471"/>
      <c r="L12222" s="1471"/>
      <c r="M12222" s="1471"/>
      <c r="Q12222" s="1464">
        <f t="shared" si="382"/>
        <v>1</v>
      </c>
      <c r="R12222" s="1794">
        <f t="shared" si="383"/>
        <v>0</v>
      </c>
    </row>
    <row r="12223" spans="1:18" ht="25.05" customHeight="1" x14ac:dyDescent="0.3">
      <c r="A12223" s="1471"/>
      <c r="B12223" s="1471"/>
      <c r="C12223" s="1490"/>
      <c r="D12223" s="1490"/>
      <c r="E12223" s="1510"/>
      <c r="F12223" s="1511"/>
      <c r="G12223" s="1511"/>
      <c r="H12223" s="1473"/>
      <c r="I12223" s="1674"/>
      <c r="J12223" s="1471"/>
      <c r="K12223" s="1471"/>
      <c r="L12223" s="1471"/>
      <c r="M12223" s="1471"/>
      <c r="Q12223" s="1464">
        <f t="shared" si="382"/>
        <v>1</v>
      </c>
      <c r="R12223" s="1794">
        <f t="shared" si="383"/>
        <v>0</v>
      </c>
    </row>
    <row r="12224" spans="1:18" ht="25.05" customHeight="1" x14ac:dyDescent="0.3">
      <c r="A12224" s="1489"/>
      <c r="B12224" s="1489"/>
      <c r="C12224" s="1490"/>
      <c r="D12224" s="1490"/>
      <c r="E12224" s="1502"/>
      <c r="F12224" s="1502"/>
      <c r="G12224" s="1502"/>
      <c r="H12224" s="1506"/>
      <c r="I12224" s="1678"/>
      <c r="J12224" s="1489"/>
      <c r="K12224" s="1489"/>
      <c r="L12224" s="1489"/>
      <c r="M12224" s="1489"/>
      <c r="Q12224" s="1464">
        <f t="shared" si="382"/>
        <v>1</v>
      </c>
      <c r="R12224" s="1794">
        <f t="shared" si="383"/>
        <v>0</v>
      </c>
    </row>
    <row r="12225" spans="1:18" ht="25.05" customHeight="1" x14ac:dyDescent="0.3">
      <c r="A12225" s="1489"/>
      <c r="B12225" s="1489"/>
      <c r="C12225" s="1490"/>
      <c r="D12225" s="1490"/>
      <c r="E12225" s="1484"/>
      <c r="F12225" s="1484"/>
      <c r="G12225" s="1484"/>
      <c r="H12225" s="1506"/>
      <c r="I12225" s="1678"/>
      <c r="J12225" s="1489"/>
      <c r="K12225" s="1489"/>
      <c r="L12225" s="1489"/>
      <c r="M12225" s="1489"/>
      <c r="Q12225" s="1464">
        <f t="shared" si="382"/>
        <v>1</v>
      </c>
      <c r="R12225" s="1794">
        <f t="shared" si="383"/>
        <v>0</v>
      </c>
    </row>
    <row r="12226" spans="1:18" ht="25.05" customHeight="1" x14ac:dyDescent="0.3">
      <c r="A12226" s="1489"/>
      <c r="B12226" s="1489"/>
      <c r="C12226" s="1490"/>
      <c r="D12226" s="1490"/>
      <c r="E12226" s="1510"/>
      <c r="F12226" s="1511"/>
      <c r="G12226" s="1511"/>
      <c r="H12226" s="1506"/>
      <c r="I12226" s="1678"/>
      <c r="J12226" s="1489"/>
      <c r="K12226" s="1489"/>
      <c r="L12226" s="1489"/>
      <c r="M12226" s="1489"/>
      <c r="Q12226" s="1464">
        <f t="shared" si="382"/>
        <v>1</v>
      </c>
      <c r="R12226" s="1794">
        <f t="shared" si="383"/>
        <v>0</v>
      </c>
    </row>
    <row r="12227" spans="1:18" ht="25.05" customHeight="1" x14ac:dyDescent="0.3">
      <c r="A12227" s="1489"/>
      <c r="B12227" s="1489"/>
      <c r="C12227" s="1472"/>
      <c r="D12227" s="1490"/>
      <c r="E12227" s="1472"/>
      <c r="F12227" s="1472"/>
      <c r="G12227" s="1472"/>
      <c r="H12227" s="1506"/>
      <c r="I12227" s="1678"/>
      <c r="J12227" s="1489"/>
      <c r="K12227" s="1489"/>
      <c r="L12227" s="1489"/>
      <c r="M12227" s="1489"/>
      <c r="Q12227" s="1464">
        <f t="shared" si="382"/>
        <v>1</v>
      </c>
      <c r="R12227" s="1794">
        <f t="shared" si="383"/>
        <v>0</v>
      </c>
    </row>
    <row r="12228" spans="1:18" ht="25.05" customHeight="1" x14ac:dyDescent="0.3">
      <c r="A12228" s="1489"/>
      <c r="B12228" s="1489"/>
      <c r="C12228" s="1472"/>
      <c r="D12228" s="1490"/>
      <c r="E12228" s="1472"/>
      <c r="F12228" s="1472"/>
      <c r="G12228" s="1472"/>
      <c r="H12228" s="1506"/>
      <c r="I12228" s="1678"/>
      <c r="J12228" s="1489"/>
      <c r="K12228" s="1489"/>
      <c r="L12228" s="1489"/>
      <c r="M12228" s="1489"/>
      <c r="Q12228" s="1464">
        <f t="shared" si="382"/>
        <v>1</v>
      </c>
      <c r="R12228" s="1794">
        <f t="shared" si="383"/>
        <v>0</v>
      </c>
    </row>
    <row r="12229" spans="1:18" ht="25.05" customHeight="1" x14ac:dyDescent="0.3">
      <c r="A12229" s="1489"/>
      <c r="B12229" s="1489"/>
      <c r="C12229" s="1472"/>
      <c r="D12229" s="1490"/>
      <c r="E12229" s="1472"/>
      <c r="F12229" s="1472"/>
      <c r="G12229" s="1472"/>
      <c r="H12229" s="1506"/>
      <c r="I12229" s="1678"/>
      <c r="J12229" s="1489"/>
      <c r="K12229" s="1489"/>
      <c r="L12229" s="1489"/>
      <c r="M12229" s="1489"/>
      <c r="Q12229" s="1464">
        <f t="shared" si="382"/>
        <v>1</v>
      </c>
      <c r="R12229" s="1794">
        <f t="shared" si="383"/>
        <v>0</v>
      </c>
    </row>
    <row r="12230" spans="1:18" ht="25.05" customHeight="1" x14ac:dyDescent="0.3">
      <c r="A12230" s="1489"/>
      <c r="B12230" s="1489"/>
      <c r="C12230" s="1472"/>
      <c r="D12230" s="1490"/>
      <c r="E12230" s="1472"/>
      <c r="F12230" s="1472"/>
      <c r="G12230" s="1472"/>
      <c r="H12230" s="1506"/>
      <c r="I12230" s="1678"/>
      <c r="J12230" s="1489"/>
      <c r="K12230" s="1489"/>
      <c r="L12230" s="1489"/>
      <c r="M12230" s="1489"/>
      <c r="Q12230" s="1464">
        <f t="shared" si="382"/>
        <v>1</v>
      </c>
      <c r="R12230" s="1794">
        <f t="shared" si="383"/>
        <v>0</v>
      </c>
    </row>
    <row r="12231" spans="1:18" ht="25.05" customHeight="1" x14ac:dyDescent="0.3">
      <c r="A12231" s="1489"/>
      <c r="B12231" s="1489"/>
      <c r="C12231" s="1490"/>
      <c r="D12231" s="1490"/>
      <c r="E12231" s="1490"/>
      <c r="F12231" s="1490"/>
      <c r="G12231" s="1490"/>
      <c r="H12231" s="1506"/>
      <c r="I12231" s="1678"/>
      <c r="J12231" s="1489"/>
      <c r="K12231" s="1489"/>
      <c r="L12231" s="1489"/>
      <c r="M12231" s="1489"/>
      <c r="Q12231" s="1464">
        <f t="shared" si="382"/>
        <v>1</v>
      </c>
      <c r="R12231" s="1794">
        <f t="shared" si="383"/>
        <v>0</v>
      </c>
    </row>
    <row r="12232" spans="1:18" ht="25.05" customHeight="1" x14ac:dyDescent="0.3">
      <c r="A12232" s="1489"/>
      <c r="B12232" s="1489"/>
      <c r="C12232" s="1472"/>
      <c r="D12232" s="1472"/>
      <c r="E12232" s="1486"/>
      <c r="F12232" s="1486"/>
      <c r="G12232" s="1484"/>
      <c r="H12232" s="1506"/>
      <c r="I12232" s="1678"/>
      <c r="J12232" s="1489"/>
      <c r="K12232" s="1489"/>
      <c r="L12232" s="1489"/>
      <c r="M12232" s="1489"/>
      <c r="Q12232" s="1464">
        <f t="shared" si="382"/>
        <v>1</v>
      </c>
      <c r="R12232" s="1794">
        <f t="shared" si="383"/>
        <v>0</v>
      </c>
    </row>
    <row r="12233" spans="1:18" ht="25.05" customHeight="1" x14ac:dyDescent="0.3">
      <c r="A12233" s="1489"/>
      <c r="B12233" s="1489"/>
      <c r="C12233" s="1472"/>
      <c r="D12233" s="1490"/>
      <c r="E12233" s="1502"/>
      <c r="F12233" s="1484"/>
      <c r="G12233" s="1484"/>
      <c r="H12233" s="1506"/>
      <c r="I12233" s="1678"/>
      <c r="J12233" s="1489"/>
      <c r="K12233" s="1489"/>
      <c r="L12233" s="1489"/>
      <c r="M12233" s="1489"/>
      <c r="Q12233" s="1464">
        <f t="shared" si="382"/>
        <v>1</v>
      </c>
      <c r="R12233" s="1794">
        <f t="shared" si="383"/>
        <v>0</v>
      </c>
    </row>
    <row r="12234" spans="1:18" ht="25.05" customHeight="1" x14ac:dyDescent="0.3">
      <c r="A12234" s="1489"/>
      <c r="B12234" s="1489"/>
      <c r="C12234" s="1472"/>
      <c r="D12234" s="1472"/>
      <c r="E12234" s="1472"/>
      <c r="F12234" s="1472"/>
      <c r="G12234" s="1484"/>
      <c r="H12234" s="1506"/>
      <c r="I12234" s="1678"/>
      <c r="J12234" s="1489"/>
      <c r="K12234" s="1489"/>
      <c r="L12234" s="1489"/>
      <c r="M12234" s="1489"/>
      <c r="Q12234" s="1464">
        <f t="shared" si="382"/>
        <v>1</v>
      </c>
      <c r="R12234" s="1794">
        <f t="shared" si="383"/>
        <v>0</v>
      </c>
    </row>
    <row r="12235" spans="1:18" ht="25.05" customHeight="1" x14ac:dyDescent="0.3">
      <c r="A12235" s="1489"/>
      <c r="B12235" s="1489"/>
      <c r="C12235" s="1472"/>
      <c r="D12235" s="1472"/>
      <c r="E12235" s="1486"/>
      <c r="F12235" s="1486"/>
      <c r="G12235" s="1484"/>
      <c r="H12235" s="1506"/>
      <c r="I12235" s="1678"/>
      <c r="J12235" s="1489"/>
      <c r="K12235" s="1489"/>
      <c r="L12235" s="1489"/>
      <c r="M12235" s="1489"/>
      <c r="Q12235" s="1464">
        <f t="shared" si="382"/>
        <v>1</v>
      </c>
      <c r="R12235" s="1794">
        <f t="shared" si="383"/>
        <v>0</v>
      </c>
    </row>
    <row r="12236" spans="1:18" ht="25.05" customHeight="1" x14ac:dyDescent="0.3">
      <c r="A12236" s="1489"/>
      <c r="B12236" s="1489"/>
      <c r="C12236" s="1472"/>
      <c r="D12236" s="1472"/>
      <c r="E12236" s="1484"/>
      <c r="F12236" s="1484"/>
      <c r="G12236" s="1484"/>
      <c r="H12236" s="1506"/>
      <c r="I12236" s="1678"/>
      <c r="J12236" s="1489"/>
      <c r="K12236" s="1489"/>
      <c r="L12236" s="1489"/>
      <c r="M12236" s="1489"/>
      <c r="Q12236" s="1464">
        <f t="shared" si="382"/>
        <v>1</v>
      </c>
      <c r="R12236" s="1794">
        <f t="shared" si="383"/>
        <v>0</v>
      </c>
    </row>
    <row r="12237" spans="1:18" ht="25.05" customHeight="1" x14ac:dyDescent="0.3">
      <c r="A12237" s="1489"/>
      <c r="B12237" s="1489"/>
      <c r="C12237" s="1472"/>
      <c r="D12237" s="1472"/>
      <c r="E12237" s="1486"/>
      <c r="F12237" s="1486"/>
      <c r="G12237" s="1484"/>
      <c r="H12237" s="1506"/>
      <c r="I12237" s="1678"/>
      <c r="J12237" s="1489"/>
      <c r="K12237" s="1489"/>
      <c r="L12237" s="1489"/>
      <c r="M12237" s="1489"/>
      <c r="Q12237" s="1464">
        <f t="shared" si="382"/>
        <v>1</v>
      </c>
      <c r="R12237" s="1794">
        <f t="shared" si="383"/>
        <v>0</v>
      </c>
    </row>
    <row r="12238" spans="1:18" ht="25.05" customHeight="1" x14ac:dyDescent="0.3">
      <c r="A12238" s="1489"/>
      <c r="B12238" s="1489"/>
      <c r="C12238" s="1490"/>
      <c r="D12238" s="1490"/>
      <c r="E12238" s="1490"/>
      <c r="F12238" s="1490"/>
      <c r="G12238" s="1490"/>
      <c r="H12238" s="1506"/>
      <c r="I12238" s="1678"/>
      <c r="J12238" s="1489"/>
      <c r="K12238" s="1489"/>
      <c r="L12238" s="1489"/>
      <c r="M12238" s="1489"/>
      <c r="Q12238" s="1464">
        <f t="shared" si="382"/>
        <v>1</v>
      </c>
      <c r="R12238" s="1794">
        <f t="shared" si="383"/>
        <v>0</v>
      </c>
    </row>
    <row r="12239" spans="1:18" ht="25.05" customHeight="1" x14ac:dyDescent="0.3">
      <c r="A12239" s="1489"/>
      <c r="B12239" s="1489"/>
      <c r="C12239" s="1490"/>
      <c r="D12239" s="1490"/>
      <c r="E12239" s="1490"/>
      <c r="F12239" s="1490"/>
      <c r="G12239" s="1490"/>
      <c r="H12239" s="1506"/>
      <c r="I12239" s="1678"/>
      <c r="J12239" s="1489"/>
      <c r="K12239" s="1489"/>
      <c r="L12239" s="1489"/>
      <c r="M12239" s="1489"/>
      <c r="Q12239" s="1464">
        <f t="shared" ref="Q12239:Q12302" si="384">MONTH(H12239)</f>
        <v>1</v>
      </c>
      <c r="R12239" s="1794">
        <f t="shared" ref="R12239:R12302" si="385">B12239</f>
        <v>0</v>
      </c>
    </row>
    <row r="12240" spans="1:18" ht="25.05" customHeight="1" x14ac:dyDescent="0.3">
      <c r="A12240" s="1489"/>
      <c r="B12240" s="1489"/>
      <c r="C12240" s="1490"/>
      <c r="D12240" s="1490"/>
      <c r="E12240" s="1490"/>
      <c r="F12240" s="1490"/>
      <c r="G12240" s="1484"/>
      <c r="H12240" s="1506"/>
      <c r="I12240" s="1678"/>
      <c r="J12240" s="1489"/>
      <c r="K12240" s="1489"/>
      <c r="L12240" s="1489"/>
      <c r="M12240" s="1489"/>
      <c r="Q12240" s="1464">
        <f t="shared" si="384"/>
        <v>1</v>
      </c>
      <c r="R12240" s="1794">
        <f t="shared" si="385"/>
        <v>0</v>
      </c>
    </row>
    <row r="12241" spans="1:18" ht="25.05" customHeight="1" x14ac:dyDescent="0.3">
      <c r="A12241" s="1489"/>
      <c r="B12241" s="1489"/>
      <c r="C12241" s="1490"/>
      <c r="D12241" s="1490"/>
      <c r="E12241" s="1490"/>
      <c r="F12241" s="1490"/>
      <c r="G12241" s="1484"/>
      <c r="H12241" s="1506"/>
      <c r="I12241" s="1678"/>
      <c r="J12241" s="1489"/>
      <c r="K12241" s="1489"/>
      <c r="L12241" s="1489"/>
      <c r="M12241" s="1489"/>
      <c r="Q12241" s="1464">
        <f t="shared" si="384"/>
        <v>1</v>
      </c>
      <c r="R12241" s="1794">
        <f t="shared" si="385"/>
        <v>0</v>
      </c>
    </row>
    <row r="12242" spans="1:18" ht="25.05" customHeight="1" x14ac:dyDescent="0.3">
      <c r="A12242" s="1489"/>
      <c r="B12242" s="1489"/>
      <c r="C12242" s="1490"/>
      <c r="D12242" s="1490"/>
      <c r="E12242" s="1490"/>
      <c r="F12242" s="1490"/>
      <c r="G12242" s="1484"/>
      <c r="H12242" s="1506"/>
      <c r="I12242" s="1678"/>
      <c r="J12242" s="1489"/>
      <c r="K12242" s="1489"/>
      <c r="L12242" s="1489"/>
      <c r="M12242" s="1489"/>
      <c r="Q12242" s="1464">
        <f t="shared" si="384"/>
        <v>1</v>
      </c>
      <c r="R12242" s="1794">
        <f t="shared" si="385"/>
        <v>0</v>
      </c>
    </row>
    <row r="12243" spans="1:18" ht="25.05" customHeight="1" x14ac:dyDescent="0.3">
      <c r="A12243" s="1489"/>
      <c r="B12243" s="1489"/>
      <c r="C12243" s="1490"/>
      <c r="D12243" s="1490"/>
      <c r="E12243" s="1472"/>
      <c r="F12243" s="1472"/>
      <c r="G12243" s="1484"/>
      <c r="H12243" s="1506"/>
      <c r="I12243" s="1678"/>
      <c r="J12243" s="1489"/>
      <c r="K12243" s="1489"/>
      <c r="L12243" s="1489"/>
      <c r="M12243" s="1489"/>
      <c r="Q12243" s="1464">
        <f t="shared" si="384"/>
        <v>1</v>
      </c>
      <c r="R12243" s="1794">
        <f t="shared" si="385"/>
        <v>0</v>
      </c>
    </row>
    <row r="12244" spans="1:18" ht="25.05" customHeight="1" x14ac:dyDescent="0.3">
      <c r="A12244" s="1489"/>
      <c r="B12244" s="1489"/>
      <c r="C12244" s="1490"/>
      <c r="D12244" s="1490"/>
      <c r="E12244" s="1494"/>
      <c r="F12244" s="1494"/>
      <c r="G12244" s="1494"/>
      <c r="H12244" s="1506"/>
      <c r="I12244" s="1678"/>
      <c r="J12244" s="1489"/>
      <c r="K12244" s="1489"/>
      <c r="L12244" s="1489"/>
      <c r="M12244" s="1489"/>
      <c r="Q12244" s="1464">
        <f t="shared" si="384"/>
        <v>1</v>
      </c>
      <c r="R12244" s="1794">
        <f t="shared" si="385"/>
        <v>0</v>
      </c>
    </row>
    <row r="12245" spans="1:18" ht="25.05" customHeight="1" x14ac:dyDescent="0.3">
      <c r="A12245" s="1489"/>
      <c r="B12245" s="1489"/>
      <c r="C12245" s="1504"/>
      <c r="D12245" s="1490"/>
      <c r="E12245" s="1486"/>
      <c r="F12245" s="1486"/>
      <c r="G12245" s="1490"/>
      <c r="H12245" s="1506"/>
      <c r="I12245" s="1678"/>
      <c r="J12245" s="1489"/>
      <c r="K12245" s="1489"/>
      <c r="L12245" s="1489"/>
      <c r="M12245" s="1489"/>
      <c r="Q12245" s="1464">
        <f t="shared" si="384"/>
        <v>1</v>
      </c>
      <c r="R12245" s="1794">
        <f t="shared" si="385"/>
        <v>0</v>
      </c>
    </row>
    <row r="12246" spans="1:18" ht="25.05" customHeight="1" x14ac:dyDescent="0.3">
      <c r="A12246" s="1489"/>
      <c r="B12246" s="1489"/>
      <c r="C12246" s="1490"/>
      <c r="D12246" s="1490"/>
      <c r="E12246" s="1490"/>
      <c r="F12246" s="1494"/>
      <c r="G12246" s="1494"/>
      <c r="H12246" s="1506"/>
      <c r="I12246" s="1678"/>
      <c r="J12246" s="1489"/>
      <c r="K12246" s="1489"/>
      <c r="L12246" s="1489"/>
      <c r="M12246" s="1489"/>
      <c r="Q12246" s="1464">
        <f t="shared" si="384"/>
        <v>1</v>
      </c>
      <c r="R12246" s="1794">
        <f t="shared" si="385"/>
        <v>0</v>
      </c>
    </row>
    <row r="12247" spans="1:18" ht="25.05" customHeight="1" x14ac:dyDescent="0.3">
      <c r="A12247" s="1489"/>
      <c r="B12247" s="1489"/>
      <c r="C12247" s="1504"/>
      <c r="D12247" s="1490"/>
      <c r="E12247" s="1486"/>
      <c r="F12247" s="1507"/>
      <c r="G12247" s="1490"/>
      <c r="H12247" s="1506"/>
      <c r="I12247" s="1678"/>
      <c r="J12247" s="1489"/>
      <c r="K12247" s="1489"/>
      <c r="L12247" s="1489"/>
      <c r="M12247" s="1489"/>
      <c r="Q12247" s="1464">
        <f t="shared" si="384"/>
        <v>1</v>
      </c>
      <c r="R12247" s="1794">
        <f t="shared" si="385"/>
        <v>0</v>
      </c>
    </row>
    <row r="12248" spans="1:18" ht="25.05" customHeight="1" x14ac:dyDescent="0.3">
      <c r="A12248" s="1489"/>
      <c r="B12248" s="1489"/>
      <c r="C12248" s="1490"/>
      <c r="D12248" s="1490"/>
      <c r="E12248" s="1494"/>
      <c r="F12248" s="1494"/>
      <c r="G12248" s="1494"/>
      <c r="H12248" s="1506"/>
      <c r="I12248" s="1678"/>
      <c r="J12248" s="1489"/>
      <c r="K12248" s="1489"/>
      <c r="L12248" s="1489"/>
      <c r="M12248" s="1489"/>
      <c r="Q12248" s="1464">
        <f t="shared" si="384"/>
        <v>1</v>
      </c>
      <c r="R12248" s="1794">
        <f t="shared" si="385"/>
        <v>0</v>
      </c>
    </row>
    <row r="12249" spans="1:18" ht="25.05" customHeight="1" x14ac:dyDescent="0.3">
      <c r="A12249" s="1489"/>
      <c r="B12249" s="1489"/>
      <c r="C12249" s="1490"/>
      <c r="D12249" s="1490"/>
      <c r="E12249" s="1490"/>
      <c r="F12249" s="1490"/>
      <c r="G12249" s="1490"/>
      <c r="H12249" s="1506"/>
      <c r="I12249" s="1678"/>
      <c r="J12249" s="1489"/>
      <c r="K12249" s="1489"/>
      <c r="L12249" s="1489"/>
      <c r="M12249" s="1489"/>
      <c r="Q12249" s="1464">
        <f t="shared" si="384"/>
        <v>1</v>
      </c>
      <c r="R12249" s="1794">
        <f t="shared" si="385"/>
        <v>0</v>
      </c>
    </row>
    <row r="12250" spans="1:18" ht="25.05" customHeight="1" x14ac:dyDescent="0.3">
      <c r="A12250" s="1489"/>
      <c r="B12250" s="1489"/>
      <c r="C12250" s="1504"/>
      <c r="D12250" s="1490"/>
      <c r="E12250" s="1486"/>
      <c r="F12250" s="1486"/>
      <c r="G12250" s="1490"/>
      <c r="H12250" s="1506"/>
      <c r="I12250" s="1678"/>
      <c r="J12250" s="1489"/>
      <c r="K12250" s="1489"/>
      <c r="L12250" s="1489"/>
      <c r="M12250" s="1489"/>
      <c r="Q12250" s="1464">
        <f t="shared" si="384"/>
        <v>1</v>
      </c>
      <c r="R12250" s="1794">
        <f t="shared" si="385"/>
        <v>0</v>
      </c>
    </row>
    <row r="12251" spans="1:18" ht="25.05" customHeight="1" x14ac:dyDescent="0.3">
      <c r="A12251" s="1489"/>
      <c r="B12251" s="1489"/>
      <c r="C12251" s="1490"/>
      <c r="D12251" s="1490"/>
      <c r="E12251" s="1494"/>
      <c r="F12251" s="1494"/>
      <c r="G12251" s="1494"/>
      <c r="H12251" s="1506"/>
      <c r="I12251" s="1678"/>
      <c r="J12251" s="1489"/>
      <c r="K12251" s="1489"/>
      <c r="L12251" s="1489"/>
      <c r="M12251" s="1489"/>
      <c r="Q12251" s="1464">
        <f t="shared" si="384"/>
        <v>1</v>
      </c>
      <c r="R12251" s="1794">
        <f t="shared" si="385"/>
        <v>0</v>
      </c>
    </row>
    <row r="12252" spans="1:18" ht="25.05" customHeight="1" x14ac:dyDescent="0.3">
      <c r="A12252" s="1489"/>
      <c r="B12252" s="1489"/>
      <c r="C12252" s="1490"/>
      <c r="D12252" s="1490"/>
      <c r="E12252" s="1490"/>
      <c r="F12252" s="1494"/>
      <c r="G12252" s="1494"/>
      <c r="H12252" s="1506"/>
      <c r="I12252" s="1678"/>
      <c r="J12252" s="1489"/>
      <c r="K12252" s="1489"/>
      <c r="L12252" s="1489"/>
      <c r="M12252" s="1489"/>
      <c r="Q12252" s="1464">
        <f t="shared" si="384"/>
        <v>1</v>
      </c>
      <c r="R12252" s="1794">
        <f t="shared" si="385"/>
        <v>0</v>
      </c>
    </row>
    <row r="12253" spans="1:18" ht="25.05" customHeight="1" x14ac:dyDescent="0.3">
      <c r="A12253" s="1489"/>
      <c r="B12253" s="1489"/>
      <c r="C12253" s="1490"/>
      <c r="D12253" s="1490"/>
      <c r="E12253" s="1490"/>
      <c r="F12253" s="1494"/>
      <c r="G12253" s="1494"/>
      <c r="H12253" s="1506"/>
      <c r="I12253" s="1678"/>
      <c r="J12253" s="1489"/>
      <c r="K12253" s="1489"/>
      <c r="L12253" s="1489"/>
      <c r="M12253" s="1489"/>
      <c r="Q12253" s="1464">
        <f t="shared" si="384"/>
        <v>1</v>
      </c>
      <c r="R12253" s="1794">
        <f t="shared" si="385"/>
        <v>0</v>
      </c>
    </row>
    <row r="12254" spans="1:18" ht="25.05" customHeight="1" x14ac:dyDescent="0.3">
      <c r="A12254" s="1489"/>
      <c r="B12254" s="1489"/>
      <c r="C12254" s="1490"/>
      <c r="D12254" s="1490"/>
      <c r="E12254" s="1486"/>
      <c r="F12254" s="1486"/>
      <c r="G12254" s="1486"/>
      <c r="H12254" s="1506"/>
      <c r="I12254" s="1678"/>
      <c r="J12254" s="1489"/>
      <c r="K12254" s="1489"/>
      <c r="L12254" s="1489"/>
      <c r="M12254" s="1489"/>
      <c r="Q12254" s="1464">
        <f t="shared" si="384"/>
        <v>1</v>
      </c>
      <c r="R12254" s="1794">
        <f t="shared" si="385"/>
        <v>0</v>
      </c>
    </row>
    <row r="12255" spans="1:18" ht="25.05" customHeight="1" x14ac:dyDescent="0.3">
      <c r="A12255" s="1489"/>
      <c r="B12255" s="1489"/>
      <c r="C12255" s="1490"/>
      <c r="D12255" s="1490"/>
      <c r="E12255" s="1490"/>
      <c r="F12255" s="1490"/>
      <c r="G12255" s="1490"/>
      <c r="H12255" s="1506"/>
      <c r="I12255" s="1678"/>
      <c r="J12255" s="1489"/>
      <c r="K12255" s="1489"/>
      <c r="L12255" s="1489"/>
      <c r="M12255" s="1489"/>
      <c r="Q12255" s="1464">
        <f t="shared" si="384"/>
        <v>1</v>
      </c>
      <c r="R12255" s="1794">
        <f t="shared" si="385"/>
        <v>0</v>
      </c>
    </row>
    <row r="12256" spans="1:18" ht="25.05" customHeight="1" x14ac:dyDescent="0.3">
      <c r="A12256" s="1489"/>
      <c r="B12256" s="1489"/>
      <c r="C12256" s="1490"/>
      <c r="D12256" s="1490"/>
      <c r="E12256" s="1484"/>
      <c r="F12256" s="1484"/>
      <c r="G12256" s="1471"/>
      <c r="H12256" s="1506"/>
      <c r="I12256" s="1678"/>
      <c r="J12256" s="1489"/>
      <c r="K12256" s="1489"/>
      <c r="L12256" s="1489"/>
      <c r="M12256" s="1489"/>
      <c r="Q12256" s="1464">
        <f t="shared" si="384"/>
        <v>1</v>
      </c>
      <c r="R12256" s="1794">
        <f t="shared" si="385"/>
        <v>0</v>
      </c>
    </row>
    <row r="12257" spans="1:18" ht="25.05" customHeight="1" x14ac:dyDescent="0.3">
      <c r="A12257" s="1489"/>
      <c r="B12257" s="1489"/>
      <c r="C12257" s="1490"/>
      <c r="D12257" s="1490"/>
      <c r="E12257" s="1486"/>
      <c r="F12257" s="1486"/>
      <c r="G12257" s="1484"/>
      <c r="H12257" s="1506"/>
      <c r="I12257" s="1678"/>
      <c r="J12257" s="1489"/>
      <c r="K12257" s="1489"/>
      <c r="L12257" s="1489"/>
      <c r="M12257" s="1489"/>
      <c r="Q12257" s="1464">
        <f t="shared" si="384"/>
        <v>1</v>
      </c>
      <c r="R12257" s="1794">
        <f t="shared" si="385"/>
        <v>0</v>
      </c>
    </row>
    <row r="12258" spans="1:18" ht="25.05" customHeight="1" x14ac:dyDescent="0.3">
      <c r="A12258" s="1489"/>
      <c r="B12258" s="1489"/>
      <c r="C12258" s="1490"/>
      <c r="D12258" s="1490"/>
      <c r="E12258" s="1494"/>
      <c r="F12258" s="1494"/>
      <c r="G12258" s="1494"/>
      <c r="H12258" s="1506"/>
      <c r="I12258" s="1678"/>
      <c r="J12258" s="1489"/>
      <c r="K12258" s="1489"/>
      <c r="L12258" s="1489"/>
      <c r="M12258" s="1489"/>
      <c r="Q12258" s="1464">
        <f t="shared" si="384"/>
        <v>1</v>
      </c>
      <c r="R12258" s="1794">
        <f t="shared" si="385"/>
        <v>0</v>
      </c>
    </row>
    <row r="12259" spans="1:18" ht="25.05" customHeight="1" x14ac:dyDescent="0.3">
      <c r="A12259" s="1489"/>
      <c r="B12259" s="1489"/>
      <c r="C12259" s="1490"/>
      <c r="D12259" s="1490"/>
      <c r="E12259" s="1484"/>
      <c r="F12259" s="1484"/>
      <c r="G12259" s="1484"/>
      <c r="H12259" s="1506"/>
      <c r="I12259" s="1678"/>
      <c r="J12259" s="1489"/>
      <c r="K12259" s="1489"/>
      <c r="L12259" s="1489"/>
      <c r="M12259" s="1489"/>
      <c r="Q12259" s="1464">
        <f t="shared" si="384"/>
        <v>1</v>
      </c>
      <c r="R12259" s="1794">
        <f t="shared" si="385"/>
        <v>0</v>
      </c>
    </row>
    <row r="12260" spans="1:18" ht="25.05" customHeight="1" x14ac:dyDescent="0.3">
      <c r="A12260" s="1489"/>
      <c r="B12260" s="1489"/>
      <c r="C12260" s="1490"/>
      <c r="D12260" s="1490"/>
      <c r="E12260" s="1484"/>
      <c r="F12260" s="1484"/>
      <c r="G12260" s="1484"/>
      <c r="H12260" s="1506"/>
      <c r="I12260" s="1678"/>
      <c r="J12260" s="1489"/>
      <c r="K12260" s="1489"/>
      <c r="L12260" s="1489"/>
      <c r="M12260" s="1489"/>
      <c r="Q12260" s="1464">
        <f t="shared" si="384"/>
        <v>1</v>
      </c>
      <c r="R12260" s="1794">
        <f t="shared" si="385"/>
        <v>0</v>
      </c>
    </row>
    <row r="12261" spans="1:18" ht="25.05" customHeight="1" x14ac:dyDescent="0.3">
      <c r="A12261" s="1489"/>
      <c r="B12261" s="1489"/>
      <c r="C12261" s="1490"/>
      <c r="D12261" s="1490"/>
      <c r="E12261" s="1490"/>
      <c r="F12261" s="1484"/>
      <c r="G12261" s="1490"/>
      <c r="H12261" s="1506"/>
      <c r="I12261" s="1678"/>
      <c r="J12261" s="1489"/>
      <c r="K12261" s="1489"/>
      <c r="L12261" s="1489"/>
      <c r="M12261" s="1489"/>
      <c r="Q12261" s="1464">
        <f t="shared" si="384"/>
        <v>1</v>
      </c>
      <c r="R12261" s="1794">
        <f t="shared" si="385"/>
        <v>0</v>
      </c>
    </row>
    <row r="12262" spans="1:18" ht="25.05" customHeight="1" x14ac:dyDescent="0.3">
      <c r="A12262" s="1489"/>
      <c r="B12262" s="1489"/>
      <c r="C12262" s="1490"/>
      <c r="D12262" s="1490"/>
      <c r="E12262" s="1471"/>
      <c r="F12262" s="1484"/>
      <c r="G12262" s="1471"/>
      <c r="H12262" s="1506"/>
      <c r="I12262" s="1678"/>
      <c r="J12262" s="1489"/>
      <c r="K12262" s="1489"/>
      <c r="L12262" s="1489"/>
      <c r="M12262" s="1489"/>
      <c r="Q12262" s="1464">
        <f t="shared" si="384"/>
        <v>1</v>
      </c>
      <c r="R12262" s="1794">
        <f t="shared" si="385"/>
        <v>0</v>
      </c>
    </row>
    <row r="12263" spans="1:18" ht="25.05" customHeight="1" x14ac:dyDescent="0.3">
      <c r="A12263" s="1489"/>
      <c r="B12263" s="1489"/>
      <c r="C12263" s="1490"/>
      <c r="D12263" s="1490"/>
      <c r="E12263" s="1471"/>
      <c r="F12263" s="1484"/>
      <c r="G12263" s="1471"/>
      <c r="H12263" s="1506"/>
      <c r="I12263" s="1678"/>
      <c r="J12263" s="1489"/>
      <c r="K12263" s="1489"/>
      <c r="L12263" s="1489"/>
      <c r="M12263" s="1489"/>
      <c r="Q12263" s="1464">
        <f t="shared" si="384"/>
        <v>1</v>
      </c>
      <c r="R12263" s="1794">
        <f t="shared" si="385"/>
        <v>0</v>
      </c>
    </row>
    <row r="12264" spans="1:18" ht="25.05" customHeight="1" x14ac:dyDescent="0.3">
      <c r="A12264" s="1489"/>
      <c r="B12264" s="1489"/>
      <c r="C12264" s="1490"/>
      <c r="D12264" s="1490"/>
      <c r="E12264" s="1471"/>
      <c r="F12264" s="1484"/>
      <c r="G12264" s="1471"/>
      <c r="H12264" s="1506"/>
      <c r="I12264" s="1678"/>
      <c r="J12264" s="1489"/>
      <c r="K12264" s="1489"/>
      <c r="L12264" s="1489"/>
      <c r="M12264" s="1489"/>
      <c r="Q12264" s="1464">
        <f t="shared" si="384"/>
        <v>1</v>
      </c>
      <c r="R12264" s="1794">
        <f t="shared" si="385"/>
        <v>0</v>
      </c>
    </row>
    <row r="12265" spans="1:18" ht="25.05" customHeight="1" x14ac:dyDescent="0.3">
      <c r="A12265" s="1489"/>
      <c r="B12265" s="1489"/>
      <c r="C12265" s="1490"/>
      <c r="D12265" s="1490"/>
      <c r="E12265" s="1471"/>
      <c r="F12265" s="1484"/>
      <c r="G12265" s="1471"/>
      <c r="H12265" s="1506"/>
      <c r="I12265" s="1678"/>
      <c r="J12265" s="1489"/>
      <c r="K12265" s="1489"/>
      <c r="L12265" s="1489"/>
      <c r="M12265" s="1489"/>
      <c r="Q12265" s="1464">
        <f t="shared" si="384"/>
        <v>1</v>
      </c>
      <c r="R12265" s="1794">
        <f t="shared" si="385"/>
        <v>0</v>
      </c>
    </row>
    <row r="12266" spans="1:18" ht="25.05" customHeight="1" x14ac:dyDescent="0.3">
      <c r="A12266" s="1489"/>
      <c r="B12266" s="1489"/>
      <c r="C12266" s="1490"/>
      <c r="D12266" s="1490"/>
      <c r="E12266" s="1471"/>
      <c r="F12266" s="1484"/>
      <c r="G12266" s="1471"/>
      <c r="H12266" s="1506"/>
      <c r="I12266" s="1678"/>
      <c r="J12266" s="1489"/>
      <c r="K12266" s="1489"/>
      <c r="L12266" s="1489"/>
      <c r="M12266" s="1489"/>
      <c r="Q12266" s="1464">
        <f t="shared" si="384"/>
        <v>1</v>
      </c>
      <c r="R12266" s="1794">
        <f t="shared" si="385"/>
        <v>0</v>
      </c>
    </row>
    <row r="12267" spans="1:18" ht="25.05" customHeight="1" x14ac:dyDescent="0.3">
      <c r="A12267" s="1489"/>
      <c r="B12267" s="1489"/>
      <c r="C12267" s="1490"/>
      <c r="D12267" s="1490"/>
      <c r="E12267" s="1471"/>
      <c r="F12267" s="1484"/>
      <c r="G12267" s="1471"/>
      <c r="H12267" s="1506"/>
      <c r="I12267" s="1678"/>
      <c r="J12267" s="1489"/>
      <c r="K12267" s="1489"/>
      <c r="L12267" s="1489"/>
      <c r="M12267" s="1489"/>
      <c r="Q12267" s="1464">
        <f t="shared" si="384"/>
        <v>1</v>
      </c>
      <c r="R12267" s="1794">
        <f t="shared" si="385"/>
        <v>0</v>
      </c>
    </row>
    <row r="12268" spans="1:18" ht="25.05" customHeight="1" x14ac:dyDescent="0.3">
      <c r="B12268" s="1499"/>
      <c r="I12268" s="1751"/>
      <c r="Q12268" s="1464">
        <f t="shared" si="384"/>
        <v>1</v>
      </c>
      <c r="R12268" s="1794">
        <f t="shared" si="385"/>
        <v>0</v>
      </c>
    </row>
    <row r="12269" spans="1:18" ht="25.05" customHeight="1" x14ac:dyDescent="0.3">
      <c r="B12269" s="1499"/>
      <c r="I12269" s="1751"/>
      <c r="Q12269" s="1464">
        <f t="shared" si="384"/>
        <v>1</v>
      </c>
      <c r="R12269" s="1794">
        <f t="shared" si="385"/>
        <v>0</v>
      </c>
    </row>
    <row r="12270" spans="1:18" ht="25.05" customHeight="1" x14ac:dyDescent="0.3">
      <c r="B12270" s="1499"/>
      <c r="I12270" s="1751"/>
      <c r="Q12270" s="1464">
        <f t="shared" si="384"/>
        <v>1</v>
      </c>
      <c r="R12270" s="1794">
        <f t="shared" si="385"/>
        <v>0</v>
      </c>
    </row>
    <row r="12271" spans="1:18" ht="25.05" customHeight="1" x14ac:dyDescent="0.3">
      <c r="B12271" s="1499"/>
      <c r="I12271" s="1751"/>
      <c r="Q12271" s="1464">
        <f t="shared" si="384"/>
        <v>1</v>
      </c>
      <c r="R12271" s="1794">
        <f t="shared" si="385"/>
        <v>0</v>
      </c>
    </row>
    <row r="12272" spans="1:18" ht="25.05" customHeight="1" x14ac:dyDescent="0.3">
      <c r="B12272" s="1499"/>
      <c r="I12272" s="1751"/>
      <c r="Q12272" s="1464">
        <f t="shared" si="384"/>
        <v>1</v>
      </c>
      <c r="R12272" s="1794">
        <f t="shared" si="385"/>
        <v>0</v>
      </c>
    </row>
    <row r="12273" spans="2:18" ht="25.05" customHeight="1" x14ac:dyDescent="0.3">
      <c r="B12273" s="1499"/>
      <c r="I12273" s="1751"/>
      <c r="Q12273" s="1464">
        <f t="shared" si="384"/>
        <v>1</v>
      </c>
      <c r="R12273" s="1794">
        <f t="shared" si="385"/>
        <v>0</v>
      </c>
    </row>
    <row r="12274" spans="2:18" ht="25.05" customHeight="1" x14ac:dyDescent="0.3">
      <c r="B12274" s="1499"/>
      <c r="I12274" s="1751"/>
      <c r="Q12274" s="1464">
        <f t="shared" si="384"/>
        <v>1</v>
      </c>
      <c r="R12274" s="1794">
        <f t="shared" si="385"/>
        <v>0</v>
      </c>
    </row>
    <row r="12275" spans="2:18" ht="25.05" customHeight="1" x14ac:dyDescent="0.3">
      <c r="B12275" s="1499"/>
      <c r="I12275" s="1751"/>
      <c r="Q12275" s="1464">
        <f t="shared" si="384"/>
        <v>1</v>
      </c>
      <c r="R12275" s="1794">
        <f t="shared" si="385"/>
        <v>0</v>
      </c>
    </row>
    <row r="12276" spans="2:18" ht="25.05" customHeight="1" x14ac:dyDescent="0.3">
      <c r="B12276" s="1499"/>
      <c r="I12276" s="1751"/>
      <c r="Q12276" s="1464">
        <f t="shared" si="384"/>
        <v>1</v>
      </c>
      <c r="R12276" s="1794">
        <f t="shared" si="385"/>
        <v>0</v>
      </c>
    </row>
    <row r="12277" spans="2:18" ht="25.05" customHeight="1" x14ac:dyDescent="0.3">
      <c r="B12277" s="1499"/>
      <c r="I12277" s="1751"/>
      <c r="Q12277" s="1464">
        <f t="shared" si="384"/>
        <v>1</v>
      </c>
      <c r="R12277" s="1794">
        <f t="shared" si="385"/>
        <v>0</v>
      </c>
    </row>
    <row r="12278" spans="2:18" ht="25.05" customHeight="1" x14ac:dyDescent="0.3">
      <c r="B12278" s="1499"/>
      <c r="I12278" s="1751"/>
      <c r="Q12278" s="1464">
        <f t="shared" si="384"/>
        <v>1</v>
      </c>
      <c r="R12278" s="1794">
        <f t="shared" si="385"/>
        <v>0</v>
      </c>
    </row>
    <row r="12279" spans="2:18" ht="25.05" customHeight="1" x14ac:dyDescent="0.3">
      <c r="B12279" s="1499"/>
      <c r="I12279" s="1751"/>
      <c r="Q12279" s="1464">
        <f t="shared" si="384"/>
        <v>1</v>
      </c>
      <c r="R12279" s="1794">
        <f t="shared" si="385"/>
        <v>0</v>
      </c>
    </row>
    <row r="12280" spans="2:18" ht="25.05" customHeight="1" x14ac:dyDescent="0.3">
      <c r="B12280" s="1499"/>
      <c r="I12280" s="1751"/>
      <c r="Q12280" s="1464">
        <f t="shared" si="384"/>
        <v>1</v>
      </c>
      <c r="R12280" s="1794">
        <f t="shared" si="385"/>
        <v>0</v>
      </c>
    </row>
    <row r="12281" spans="2:18" ht="25.05" customHeight="1" x14ac:dyDescent="0.3">
      <c r="B12281" s="1499"/>
      <c r="I12281" s="1751"/>
      <c r="Q12281" s="1464">
        <f t="shared" si="384"/>
        <v>1</v>
      </c>
      <c r="R12281" s="1794">
        <f t="shared" si="385"/>
        <v>0</v>
      </c>
    </row>
    <row r="12282" spans="2:18" ht="25.05" customHeight="1" x14ac:dyDescent="0.3">
      <c r="B12282" s="1499"/>
      <c r="I12282" s="1751"/>
      <c r="Q12282" s="1464">
        <f t="shared" si="384"/>
        <v>1</v>
      </c>
      <c r="R12282" s="1794">
        <f t="shared" si="385"/>
        <v>0</v>
      </c>
    </row>
    <row r="12283" spans="2:18" ht="25.05" customHeight="1" x14ac:dyDescent="0.3">
      <c r="B12283" s="1499"/>
      <c r="I12283" s="1751"/>
      <c r="Q12283" s="1464">
        <f t="shared" si="384"/>
        <v>1</v>
      </c>
      <c r="R12283" s="1794">
        <f t="shared" si="385"/>
        <v>0</v>
      </c>
    </row>
    <row r="12284" spans="2:18" ht="25.05" customHeight="1" x14ac:dyDescent="0.3">
      <c r="B12284" s="1499"/>
      <c r="I12284" s="1751"/>
      <c r="Q12284" s="1464">
        <f t="shared" si="384"/>
        <v>1</v>
      </c>
      <c r="R12284" s="1794">
        <f t="shared" si="385"/>
        <v>0</v>
      </c>
    </row>
    <row r="12285" spans="2:18" ht="25.05" customHeight="1" x14ac:dyDescent="0.3">
      <c r="B12285" s="1499"/>
      <c r="I12285" s="1751"/>
      <c r="Q12285" s="1464">
        <f t="shared" si="384"/>
        <v>1</v>
      </c>
      <c r="R12285" s="1794">
        <f t="shared" si="385"/>
        <v>0</v>
      </c>
    </row>
    <row r="12286" spans="2:18" ht="25.05" customHeight="1" x14ac:dyDescent="0.3">
      <c r="B12286" s="1499"/>
      <c r="I12286" s="1751"/>
      <c r="Q12286" s="1464">
        <f t="shared" si="384"/>
        <v>1</v>
      </c>
      <c r="R12286" s="1794">
        <f t="shared" si="385"/>
        <v>0</v>
      </c>
    </row>
    <row r="12287" spans="2:18" ht="25.05" customHeight="1" x14ac:dyDescent="0.3">
      <c r="B12287" s="1499"/>
      <c r="I12287" s="1751"/>
      <c r="Q12287" s="1464">
        <f t="shared" si="384"/>
        <v>1</v>
      </c>
      <c r="R12287" s="1794">
        <f t="shared" si="385"/>
        <v>0</v>
      </c>
    </row>
    <row r="12288" spans="2:18" ht="25.05" customHeight="1" x14ac:dyDescent="0.3">
      <c r="B12288" s="1499"/>
      <c r="I12288" s="1751"/>
      <c r="Q12288" s="1464">
        <f t="shared" si="384"/>
        <v>1</v>
      </c>
      <c r="R12288" s="1794">
        <f t="shared" si="385"/>
        <v>0</v>
      </c>
    </row>
    <row r="12289" spans="2:18" ht="25.05" customHeight="1" x14ac:dyDescent="0.3">
      <c r="B12289" s="1499"/>
      <c r="I12289" s="1751"/>
      <c r="Q12289" s="1464">
        <f t="shared" si="384"/>
        <v>1</v>
      </c>
      <c r="R12289" s="1794">
        <f t="shared" si="385"/>
        <v>0</v>
      </c>
    </row>
    <row r="12290" spans="2:18" ht="25.05" customHeight="1" x14ac:dyDescent="0.3">
      <c r="B12290" s="1499"/>
      <c r="I12290" s="1751"/>
      <c r="Q12290" s="1464">
        <f t="shared" si="384"/>
        <v>1</v>
      </c>
      <c r="R12290" s="1794">
        <f t="shared" si="385"/>
        <v>0</v>
      </c>
    </row>
    <row r="12291" spans="2:18" ht="25.05" customHeight="1" x14ac:dyDescent="0.3">
      <c r="B12291" s="1499"/>
      <c r="I12291" s="1751"/>
      <c r="Q12291" s="1464">
        <f t="shared" si="384"/>
        <v>1</v>
      </c>
      <c r="R12291" s="1794">
        <f t="shared" si="385"/>
        <v>0</v>
      </c>
    </row>
    <row r="12292" spans="2:18" ht="25.05" customHeight="1" x14ac:dyDescent="0.3">
      <c r="B12292" s="1499"/>
      <c r="I12292" s="1751"/>
      <c r="Q12292" s="1464">
        <f t="shared" si="384"/>
        <v>1</v>
      </c>
      <c r="R12292" s="1794">
        <f t="shared" si="385"/>
        <v>0</v>
      </c>
    </row>
    <row r="12293" spans="2:18" ht="25.05" customHeight="1" x14ac:dyDescent="0.3">
      <c r="B12293" s="1499"/>
      <c r="I12293" s="1751"/>
      <c r="Q12293" s="1464">
        <f t="shared" si="384"/>
        <v>1</v>
      </c>
      <c r="R12293" s="1794">
        <f t="shared" si="385"/>
        <v>0</v>
      </c>
    </row>
    <row r="12294" spans="2:18" ht="25.05" customHeight="1" x14ac:dyDescent="0.3">
      <c r="B12294" s="1499"/>
      <c r="I12294" s="1751"/>
      <c r="Q12294" s="1464">
        <f t="shared" si="384"/>
        <v>1</v>
      </c>
      <c r="R12294" s="1794">
        <f t="shared" si="385"/>
        <v>0</v>
      </c>
    </row>
    <row r="12295" spans="2:18" ht="25.05" customHeight="1" x14ac:dyDescent="0.3">
      <c r="B12295" s="1499"/>
      <c r="I12295" s="1751"/>
      <c r="Q12295" s="1464">
        <f t="shared" si="384"/>
        <v>1</v>
      </c>
      <c r="R12295" s="1794">
        <f t="shared" si="385"/>
        <v>0</v>
      </c>
    </row>
    <row r="12296" spans="2:18" ht="25.05" customHeight="1" x14ac:dyDescent="0.3">
      <c r="B12296" s="1499"/>
      <c r="I12296" s="1751"/>
      <c r="Q12296" s="1464">
        <f t="shared" si="384"/>
        <v>1</v>
      </c>
      <c r="R12296" s="1794">
        <f t="shared" si="385"/>
        <v>0</v>
      </c>
    </row>
    <row r="12297" spans="2:18" ht="25.05" customHeight="1" x14ac:dyDescent="0.3">
      <c r="B12297" s="1499"/>
      <c r="I12297" s="1751"/>
      <c r="Q12297" s="1464">
        <f t="shared" si="384"/>
        <v>1</v>
      </c>
      <c r="R12297" s="1794">
        <f t="shared" si="385"/>
        <v>0</v>
      </c>
    </row>
    <row r="12298" spans="2:18" ht="25.05" customHeight="1" x14ac:dyDescent="0.3">
      <c r="B12298" s="1499"/>
      <c r="I12298" s="1751"/>
      <c r="Q12298" s="1464">
        <f t="shared" si="384"/>
        <v>1</v>
      </c>
      <c r="R12298" s="1794">
        <f t="shared" si="385"/>
        <v>0</v>
      </c>
    </row>
    <row r="12299" spans="2:18" ht="25.05" customHeight="1" x14ac:dyDescent="0.3">
      <c r="B12299" s="1499"/>
      <c r="I12299" s="1751"/>
      <c r="Q12299" s="1464">
        <f t="shared" si="384"/>
        <v>1</v>
      </c>
      <c r="R12299" s="1794">
        <f t="shared" si="385"/>
        <v>0</v>
      </c>
    </row>
    <row r="12300" spans="2:18" ht="25.05" customHeight="1" x14ac:dyDescent="0.3">
      <c r="B12300" s="1499"/>
      <c r="I12300" s="1751"/>
      <c r="Q12300" s="1464">
        <f t="shared" si="384"/>
        <v>1</v>
      </c>
      <c r="R12300" s="1794">
        <f t="shared" si="385"/>
        <v>0</v>
      </c>
    </row>
    <row r="12301" spans="2:18" ht="25.05" customHeight="1" x14ac:dyDescent="0.3">
      <c r="B12301" s="1499"/>
      <c r="I12301" s="1751"/>
      <c r="Q12301" s="1464">
        <f t="shared" si="384"/>
        <v>1</v>
      </c>
      <c r="R12301" s="1794">
        <f t="shared" si="385"/>
        <v>0</v>
      </c>
    </row>
    <row r="12302" spans="2:18" ht="25.05" customHeight="1" x14ac:dyDescent="0.3">
      <c r="B12302" s="1499"/>
      <c r="I12302" s="1751"/>
      <c r="Q12302" s="1464">
        <f t="shared" si="384"/>
        <v>1</v>
      </c>
      <c r="R12302" s="1794">
        <f t="shared" si="385"/>
        <v>0</v>
      </c>
    </row>
    <row r="12303" spans="2:18" ht="25.05" customHeight="1" x14ac:dyDescent="0.3">
      <c r="B12303" s="1499"/>
      <c r="I12303" s="1751"/>
      <c r="Q12303" s="1464">
        <f t="shared" ref="Q12303:Q12366" si="386">MONTH(H12303)</f>
        <v>1</v>
      </c>
      <c r="R12303" s="1794">
        <f t="shared" ref="R12303:R12366" si="387">B12303</f>
        <v>0</v>
      </c>
    </row>
    <row r="12304" spans="2:18" ht="25.05" customHeight="1" x14ac:dyDescent="0.3">
      <c r="B12304" s="1499"/>
      <c r="I12304" s="1751"/>
      <c r="Q12304" s="1464">
        <f t="shared" si="386"/>
        <v>1</v>
      </c>
      <c r="R12304" s="1794">
        <f t="shared" si="387"/>
        <v>0</v>
      </c>
    </row>
    <row r="12305" spans="2:18" ht="25.05" customHeight="1" x14ac:dyDescent="0.3">
      <c r="B12305" s="1499"/>
      <c r="I12305" s="1751"/>
      <c r="Q12305" s="1464">
        <f t="shared" si="386"/>
        <v>1</v>
      </c>
      <c r="R12305" s="1794">
        <f t="shared" si="387"/>
        <v>0</v>
      </c>
    </row>
    <row r="12306" spans="2:18" ht="25.05" customHeight="1" x14ac:dyDescent="0.3">
      <c r="B12306" s="1499"/>
      <c r="I12306" s="1751"/>
      <c r="Q12306" s="1464">
        <f t="shared" si="386"/>
        <v>1</v>
      </c>
      <c r="R12306" s="1794">
        <f t="shared" si="387"/>
        <v>0</v>
      </c>
    </row>
    <row r="12307" spans="2:18" ht="25.05" customHeight="1" x14ac:dyDescent="0.3">
      <c r="B12307" s="1499"/>
      <c r="I12307" s="1751"/>
      <c r="Q12307" s="1464">
        <f t="shared" si="386"/>
        <v>1</v>
      </c>
      <c r="R12307" s="1794">
        <f t="shared" si="387"/>
        <v>0</v>
      </c>
    </row>
    <row r="12308" spans="2:18" ht="25.05" customHeight="1" x14ac:dyDescent="0.3">
      <c r="B12308" s="1499"/>
      <c r="I12308" s="1751"/>
      <c r="Q12308" s="1464">
        <f t="shared" si="386"/>
        <v>1</v>
      </c>
      <c r="R12308" s="1794">
        <f t="shared" si="387"/>
        <v>0</v>
      </c>
    </row>
    <row r="12309" spans="2:18" ht="25.05" customHeight="1" x14ac:dyDescent="0.3">
      <c r="B12309" s="1499"/>
      <c r="I12309" s="1751"/>
      <c r="Q12309" s="1464">
        <f t="shared" si="386"/>
        <v>1</v>
      </c>
      <c r="R12309" s="1794">
        <f t="shared" si="387"/>
        <v>0</v>
      </c>
    </row>
    <row r="12310" spans="2:18" ht="25.05" customHeight="1" x14ac:dyDescent="0.3">
      <c r="B12310" s="1499"/>
      <c r="I12310" s="1751"/>
      <c r="Q12310" s="1464">
        <f t="shared" si="386"/>
        <v>1</v>
      </c>
      <c r="R12310" s="1794">
        <f t="shared" si="387"/>
        <v>0</v>
      </c>
    </row>
    <row r="12311" spans="2:18" ht="25.05" customHeight="1" x14ac:dyDescent="0.3">
      <c r="B12311" s="1499"/>
      <c r="I12311" s="1751"/>
      <c r="Q12311" s="1464">
        <f t="shared" si="386"/>
        <v>1</v>
      </c>
      <c r="R12311" s="1794">
        <f t="shared" si="387"/>
        <v>0</v>
      </c>
    </row>
    <row r="12312" spans="2:18" ht="25.05" customHeight="1" x14ac:dyDescent="0.3">
      <c r="B12312" s="1499"/>
      <c r="I12312" s="1751"/>
      <c r="Q12312" s="1464">
        <f t="shared" si="386"/>
        <v>1</v>
      </c>
      <c r="R12312" s="1794">
        <f t="shared" si="387"/>
        <v>0</v>
      </c>
    </row>
    <row r="12313" spans="2:18" ht="25.05" customHeight="1" x14ac:dyDescent="0.3">
      <c r="B12313" s="1499"/>
      <c r="I12313" s="1751"/>
      <c r="Q12313" s="1464">
        <f t="shared" si="386"/>
        <v>1</v>
      </c>
      <c r="R12313" s="1794">
        <f t="shared" si="387"/>
        <v>0</v>
      </c>
    </row>
    <row r="12314" spans="2:18" ht="25.05" customHeight="1" x14ac:dyDescent="0.3">
      <c r="B12314" s="1499"/>
      <c r="I12314" s="1751"/>
      <c r="Q12314" s="1464">
        <f t="shared" si="386"/>
        <v>1</v>
      </c>
      <c r="R12314" s="1794">
        <f t="shared" si="387"/>
        <v>0</v>
      </c>
    </row>
    <row r="12315" spans="2:18" ht="25.05" customHeight="1" x14ac:dyDescent="0.3">
      <c r="B12315" s="1499"/>
      <c r="I12315" s="1751"/>
      <c r="Q12315" s="1464">
        <f t="shared" si="386"/>
        <v>1</v>
      </c>
      <c r="R12315" s="1794">
        <f t="shared" si="387"/>
        <v>0</v>
      </c>
    </row>
    <row r="12316" spans="2:18" ht="25.05" customHeight="1" x14ac:dyDescent="0.3">
      <c r="B12316" s="1499"/>
      <c r="I12316" s="1751"/>
      <c r="Q12316" s="1464">
        <f t="shared" si="386"/>
        <v>1</v>
      </c>
      <c r="R12316" s="1794">
        <f t="shared" si="387"/>
        <v>0</v>
      </c>
    </row>
    <row r="12317" spans="2:18" ht="25.05" customHeight="1" x14ac:dyDescent="0.3">
      <c r="B12317" s="1499"/>
      <c r="I12317" s="1751"/>
      <c r="Q12317" s="1464">
        <f t="shared" si="386"/>
        <v>1</v>
      </c>
      <c r="R12317" s="1794">
        <f t="shared" si="387"/>
        <v>0</v>
      </c>
    </row>
    <row r="12318" spans="2:18" ht="25.05" customHeight="1" x14ac:dyDescent="0.3">
      <c r="B12318" s="1499"/>
      <c r="I12318" s="1751"/>
      <c r="Q12318" s="1464">
        <f t="shared" si="386"/>
        <v>1</v>
      </c>
      <c r="R12318" s="1794">
        <f t="shared" si="387"/>
        <v>0</v>
      </c>
    </row>
    <row r="12319" spans="2:18" ht="25.05" customHeight="1" x14ac:dyDescent="0.3">
      <c r="B12319" s="1499"/>
      <c r="I12319" s="1751"/>
      <c r="Q12319" s="1464">
        <f t="shared" si="386"/>
        <v>1</v>
      </c>
      <c r="R12319" s="1794">
        <f t="shared" si="387"/>
        <v>0</v>
      </c>
    </row>
    <row r="12320" spans="2:18" ht="25.05" customHeight="1" x14ac:dyDescent="0.3">
      <c r="B12320" s="1499"/>
      <c r="I12320" s="1751"/>
      <c r="Q12320" s="1464">
        <f t="shared" si="386"/>
        <v>1</v>
      </c>
      <c r="R12320" s="1794">
        <f t="shared" si="387"/>
        <v>0</v>
      </c>
    </row>
    <row r="12321" spans="2:18" ht="25.05" customHeight="1" x14ac:dyDescent="0.3">
      <c r="B12321" s="1499"/>
      <c r="I12321" s="1751"/>
      <c r="Q12321" s="1464">
        <f t="shared" si="386"/>
        <v>1</v>
      </c>
      <c r="R12321" s="1794">
        <f t="shared" si="387"/>
        <v>0</v>
      </c>
    </row>
    <row r="12322" spans="2:18" ht="25.05" customHeight="1" x14ac:dyDescent="0.3">
      <c r="B12322" s="1499"/>
      <c r="I12322" s="1751"/>
      <c r="Q12322" s="1464">
        <f t="shared" si="386"/>
        <v>1</v>
      </c>
      <c r="R12322" s="1794">
        <f t="shared" si="387"/>
        <v>0</v>
      </c>
    </row>
    <row r="12323" spans="2:18" ht="25.05" customHeight="1" x14ac:dyDescent="0.3">
      <c r="B12323" s="1499"/>
      <c r="I12323" s="1751"/>
      <c r="Q12323" s="1464">
        <f t="shared" si="386"/>
        <v>1</v>
      </c>
      <c r="R12323" s="1794">
        <f t="shared" si="387"/>
        <v>0</v>
      </c>
    </row>
    <row r="12324" spans="2:18" ht="25.05" customHeight="1" x14ac:dyDescent="0.3">
      <c r="B12324" s="1499"/>
      <c r="I12324" s="1751"/>
      <c r="Q12324" s="1464">
        <f t="shared" si="386"/>
        <v>1</v>
      </c>
      <c r="R12324" s="1794">
        <f t="shared" si="387"/>
        <v>0</v>
      </c>
    </row>
    <row r="12325" spans="2:18" ht="25.05" customHeight="1" x14ac:dyDescent="0.3">
      <c r="B12325" s="1499"/>
      <c r="I12325" s="1751"/>
      <c r="Q12325" s="1464">
        <f t="shared" si="386"/>
        <v>1</v>
      </c>
      <c r="R12325" s="1794">
        <f t="shared" si="387"/>
        <v>0</v>
      </c>
    </row>
    <row r="12326" spans="2:18" ht="25.05" customHeight="1" x14ac:dyDescent="0.3">
      <c r="B12326" s="1499"/>
      <c r="I12326" s="1751"/>
      <c r="Q12326" s="1464">
        <f t="shared" si="386"/>
        <v>1</v>
      </c>
      <c r="R12326" s="1794">
        <f t="shared" si="387"/>
        <v>0</v>
      </c>
    </row>
    <row r="12327" spans="2:18" ht="25.05" customHeight="1" x14ac:dyDescent="0.3">
      <c r="B12327" s="1499"/>
      <c r="I12327" s="1751"/>
      <c r="Q12327" s="1464">
        <f t="shared" si="386"/>
        <v>1</v>
      </c>
      <c r="R12327" s="1794">
        <f t="shared" si="387"/>
        <v>0</v>
      </c>
    </row>
    <row r="12328" spans="2:18" ht="25.05" customHeight="1" x14ac:dyDescent="0.3">
      <c r="B12328" s="1499"/>
      <c r="I12328" s="1751"/>
      <c r="Q12328" s="1464">
        <f t="shared" si="386"/>
        <v>1</v>
      </c>
      <c r="R12328" s="1794">
        <f t="shared" si="387"/>
        <v>0</v>
      </c>
    </row>
    <row r="12329" spans="2:18" ht="25.05" customHeight="1" x14ac:dyDescent="0.3">
      <c r="B12329" s="1499"/>
      <c r="I12329" s="1751"/>
      <c r="Q12329" s="1464">
        <f t="shared" si="386"/>
        <v>1</v>
      </c>
      <c r="R12329" s="1794">
        <f t="shared" si="387"/>
        <v>0</v>
      </c>
    </row>
    <row r="12330" spans="2:18" ht="25.05" customHeight="1" x14ac:dyDescent="0.3">
      <c r="B12330" s="1499"/>
      <c r="I12330" s="1751"/>
      <c r="Q12330" s="1464">
        <f t="shared" si="386"/>
        <v>1</v>
      </c>
      <c r="R12330" s="1794">
        <f t="shared" si="387"/>
        <v>0</v>
      </c>
    </row>
    <row r="12331" spans="2:18" ht="25.05" customHeight="1" x14ac:dyDescent="0.3">
      <c r="B12331" s="1499"/>
      <c r="I12331" s="1751"/>
      <c r="Q12331" s="1464">
        <f t="shared" si="386"/>
        <v>1</v>
      </c>
      <c r="R12331" s="1794">
        <f t="shared" si="387"/>
        <v>0</v>
      </c>
    </row>
    <row r="12332" spans="2:18" ht="25.05" customHeight="1" x14ac:dyDescent="0.3">
      <c r="B12332" s="1499"/>
      <c r="I12332" s="1751"/>
      <c r="Q12332" s="1464">
        <f t="shared" si="386"/>
        <v>1</v>
      </c>
      <c r="R12332" s="1794">
        <f t="shared" si="387"/>
        <v>0</v>
      </c>
    </row>
    <row r="12333" spans="2:18" ht="25.05" customHeight="1" x14ac:dyDescent="0.3">
      <c r="B12333" s="1499"/>
      <c r="I12333" s="1751"/>
      <c r="Q12333" s="1464">
        <f t="shared" si="386"/>
        <v>1</v>
      </c>
      <c r="R12333" s="1794">
        <f t="shared" si="387"/>
        <v>0</v>
      </c>
    </row>
    <row r="12334" spans="2:18" ht="25.05" customHeight="1" x14ac:dyDescent="0.3">
      <c r="B12334" s="1499"/>
      <c r="I12334" s="1751"/>
      <c r="Q12334" s="1464">
        <f t="shared" si="386"/>
        <v>1</v>
      </c>
      <c r="R12334" s="1794">
        <f t="shared" si="387"/>
        <v>0</v>
      </c>
    </row>
    <row r="12335" spans="2:18" ht="25.05" customHeight="1" x14ac:dyDescent="0.3">
      <c r="B12335" s="1499"/>
      <c r="I12335" s="1751"/>
      <c r="Q12335" s="1464">
        <f t="shared" si="386"/>
        <v>1</v>
      </c>
      <c r="R12335" s="1794">
        <f t="shared" si="387"/>
        <v>0</v>
      </c>
    </row>
    <row r="12336" spans="2:18" ht="25.05" customHeight="1" x14ac:dyDescent="0.3">
      <c r="B12336" s="1499"/>
      <c r="I12336" s="1751"/>
      <c r="Q12336" s="1464">
        <f t="shared" si="386"/>
        <v>1</v>
      </c>
      <c r="R12336" s="1794">
        <f t="shared" si="387"/>
        <v>0</v>
      </c>
    </row>
    <row r="12337" spans="2:18" ht="25.05" customHeight="1" x14ac:dyDescent="0.3">
      <c r="B12337" s="1499"/>
      <c r="I12337" s="1751"/>
      <c r="Q12337" s="1464">
        <f t="shared" si="386"/>
        <v>1</v>
      </c>
      <c r="R12337" s="1794">
        <f t="shared" si="387"/>
        <v>0</v>
      </c>
    </row>
    <row r="12338" spans="2:18" ht="25.05" customHeight="1" x14ac:dyDescent="0.3">
      <c r="B12338" s="1499"/>
      <c r="I12338" s="1751"/>
      <c r="Q12338" s="1464">
        <f t="shared" si="386"/>
        <v>1</v>
      </c>
      <c r="R12338" s="1794">
        <f t="shared" si="387"/>
        <v>0</v>
      </c>
    </row>
    <row r="12339" spans="2:18" ht="25.05" customHeight="1" x14ac:dyDescent="0.3">
      <c r="B12339" s="1499"/>
      <c r="I12339" s="1751"/>
      <c r="Q12339" s="1464">
        <f t="shared" si="386"/>
        <v>1</v>
      </c>
      <c r="R12339" s="1794">
        <f t="shared" si="387"/>
        <v>0</v>
      </c>
    </row>
    <row r="12340" spans="2:18" ht="25.05" customHeight="1" x14ac:dyDescent="0.3">
      <c r="B12340" s="1499"/>
      <c r="I12340" s="1751"/>
      <c r="Q12340" s="1464">
        <f t="shared" si="386"/>
        <v>1</v>
      </c>
      <c r="R12340" s="1794">
        <f t="shared" si="387"/>
        <v>0</v>
      </c>
    </row>
    <row r="12341" spans="2:18" ht="25.05" customHeight="1" x14ac:dyDescent="0.3">
      <c r="B12341" s="1499"/>
      <c r="I12341" s="1751"/>
      <c r="Q12341" s="1464">
        <f t="shared" si="386"/>
        <v>1</v>
      </c>
      <c r="R12341" s="1794">
        <f t="shared" si="387"/>
        <v>0</v>
      </c>
    </row>
    <row r="12342" spans="2:18" ht="25.05" customHeight="1" x14ac:dyDescent="0.3">
      <c r="B12342" s="1499"/>
      <c r="I12342" s="1751"/>
      <c r="Q12342" s="1464">
        <f t="shared" si="386"/>
        <v>1</v>
      </c>
      <c r="R12342" s="1794">
        <f t="shared" si="387"/>
        <v>0</v>
      </c>
    </row>
    <row r="12343" spans="2:18" ht="25.05" customHeight="1" x14ac:dyDescent="0.3">
      <c r="B12343" s="1499"/>
      <c r="I12343" s="1751"/>
      <c r="Q12343" s="1464">
        <f t="shared" si="386"/>
        <v>1</v>
      </c>
      <c r="R12343" s="1794">
        <f t="shared" si="387"/>
        <v>0</v>
      </c>
    </row>
    <row r="12344" spans="2:18" ht="25.05" customHeight="1" x14ac:dyDescent="0.3">
      <c r="B12344" s="1499"/>
      <c r="I12344" s="1751"/>
      <c r="Q12344" s="1464">
        <f t="shared" si="386"/>
        <v>1</v>
      </c>
      <c r="R12344" s="1794">
        <f t="shared" si="387"/>
        <v>0</v>
      </c>
    </row>
    <row r="12345" spans="2:18" ht="25.05" customHeight="1" x14ac:dyDescent="0.3">
      <c r="B12345" s="1499"/>
      <c r="I12345" s="1751"/>
      <c r="Q12345" s="1464">
        <f t="shared" si="386"/>
        <v>1</v>
      </c>
      <c r="R12345" s="1794">
        <f t="shared" si="387"/>
        <v>0</v>
      </c>
    </row>
    <row r="12346" spans="2:18" ht="25.05" customHeight="1" x14ac:dyDescent="0.3">
      <c r="B12346" s="1499"/>
      <c r="I12346" s="1751"/>
      <c r="Q12346" s="1464">
        <f t="shared" si="386"/>
        <v>1</v>
      </c>
      <c r="R12346" s="1794">
        <f t="shared" si="387"/>
        <v>0</v>
      </c>
    </row>
    <row r="12347" spans="2:18" ht="25.05" customHeight="1" x14ac:dyDescent="0.3">
      <c r="B12347" s="1499"/>
      <c r="I12347" s="1751"/>
      <c r="Q12347" s="1464">
        <f t="shared" si="386"/>
        <v>1</v>
      </c>
      <c r="R12347" s="1794">
        <f t="shared" si="387"/>
        <v>0</v>
      </c>
    </row>
    <row r="12348" spans="2:18" ht="25.05" customHeight="1" x14ac:dyDescent="0.3">
      <c r="B12348" s="1499"/>
      <c r="I12348" s="1751"/>
      <c r="Q12348" s="1464">
        <f t="shared" si="386"/>
        <v>1</v>
      </c>
      <c r="R12348" s="1794">
        <f t="shared" si="387"/>
        <v>0</v>
      </c>
    </row>
    <row r="12349" spans="2:18" ht="25.05" customHeight="1" x14ac:dyDescent="0.3">
      <c r="B12349" s="1499"/>
      <c r="I12349" s="1751"/>
      <c r="Q12349" s="1464">
        <f t="shared" si="386"/>
        <v>1</v>
      </c>
      <c r="R12349" s="1794">
        <f t="shared" si="387"/>
        <v>0</v>
      </c>
    </row>
    <row r="12350" spans="2:18" ht="25.05" customHeight="1" x14ac:dyDescent="0.3">
      <c r="B12350" s="1499"/>
      <c r="I12350" s="1751"/>
      <c r="Q12350" s="1464">
        <f t="shared" si="386"/>
        <v>1</v>
      </c>
      <c r="R12350" s="1794">
        <f t="shared" si="387"/>
        <v>0</v>
      </c>
    </row>
    <row r="12351" spans="2:18" ht="25.05" customHeight="1" x14ac:dyDescent="0.3">
      <c r="B12351" s="1499"/>
      <c r="I12351" s="1751"/>
      <c r="Q12351" s="1464">
        <f t="shared" si="386"/>
        <v>1</v>
      </c>
      <c r="R12351" s="1794">
        <f t="shared" si="387"/>
        <v>0</v>
      </c>
    </row>
    <row r="12352" spans="2:18" ht="25.05" customHeight="1" x14ac:dyDescent="0.3">
      <c r="B12352" s="1499"/>
      <c r="I12352" s="1751"/>
      <c r="Q12352" s="1464">
        <f t="shared" si="386"/>
        <v>1</v>
      </c>
      <c r="R12352" s="1794">
        <f t="shared" si="387"/>
        <v>0</v>
      </c>
    </row>
    <row r="12353" spans="2:18" ht="25.05" customHeight="1" x14ac:dyDescent="0.3">
      <c r="B12353" s="1499"/>
      <c r="I12353" s="1751"/>
      <c r="Q12353" s="1464">
        <f t="shared" si="386"/>
        <v>1</v>
      </c>
      <c r="R12353" s="1794">
        <f t="shared" si="387"/>
        <v>0</v>
      </c>
    </row>
    <row r="12354" spans="2:18" ht="25.05" customHeight="1" x14ac:dyDescent="0.3">
      <c r="B12354" s="1499"/>
      <c r="I12354" s="1751"/>
      <c r="Q12354" s="1464">
        <f t="shared" si="386"/>
        <v>1</v>
      </c>
      <c r="R12354" s="1794">
        <f t="shared" si="387"/>
        <v>0</v>
      </c>
    </row>
    <row r="12355" spans="2:18" ht="25.05" customHeight="1" x14ac:dyDescent="0.3">
      <c r="B12355" s="1499"/>
      <c r="I12355" s="1751"/>
      <c r="Q12355" s="1464">
        <f t="shared" si="386"/>
        <v>1</v>
      </c>
      <c r="R12355" s="1794">
        <f t="shared" si="387"/>
        <v>0</v>
      </c>
    </row>
    <row r="12356" spans="2:18" ht="25.05" customHeight="1" x14ac:dyDescent="0.3">
      <c r="B12356" s="1499"/>
      <c r="I12356" s="1751"/>
      <c r="Q12356" s="1464">
        <f t="shared" si="386"/>
        <v>1</v>
      </c>
      <c r="R12356" s="1794">
        <f t="shared" si="387"/>
        <v>0</v>
      </c>
    </row>
    <row r="12357" spans="2:18" ht="25.05" customHeight="1" x14ac:dyDescent="0.3">
      <c r="B12357" s="1499"/>
      <c r="I12357" s="1751"/>
      <c r="Q12357" s="1464">
        <f t="shared" si="386"/>
        <v>1</v>
      </c>
      <c r="R12357" s="1794">
        <f t="shared" si="387"/>
        <v>0</v>
      </c>
    </row>
    <row r="12358" spans="2:18" ht="25.05" customHeight="1" x14ac:dyDescent="0.3">
      <c r="B12358" s="1499"/>
      <c r="I12358" s="1751"/>
      <c r="Q12358" s="1464">
        <f t="shared" si="386"/>
        <v>1</v>
      </c>
      <c r="R12358" s="1794">
        <f t="shared" si="387"/>
        <v>0</v>
      </c>
    </row>
    <row r="12359" spans="2:18" ht="25.05" customHeight="1" x14ac:dyDescent="0.3">
      <c r="B12359" s="1499"/>
      <c r="I12359" s="1751"/>
      <c r="Q12359" s="1464">
        <f t="shared" si="386"/>
        <v>1</v>
      </c>
      <c r="R12359" s="1794">
        <f t="shared" si="387"/>
        <v>0</v>
      </c>
    </row>
    <row r="12360" spans="2:18" ht="25.05" customHeight="1" x14ac:dyDescent="0.3">
      <c r="B12360" s="1499"/>
      <c r="I12360" s="1751"/>
      <c r="Q12360" s="1464">
        <f t="shared" si="386"/>
        <v>1</v>
      </c>
      <c r="R12360" s="1794">
        <f t="shared" si="387"/>
        <v>0</v>
      </c>
    </row>
    <row r="12361" spans="2:18" ht="25.05" customHeight="1" x14ac:dyDescent="0.3">
      <c r="B12361" s="1499"/>
      <c r="I12361" s="1751"/>
      <c r="Q12361" s="1464">
        <f t="shared" si="386"/>
        <v>1</v>
      </c>
      <c r="R12361" s="1794">
        <f t="shared" si="387"/>
        <v>0</v>
      </c>
    </row>
    <row r="12362" spans="2:18" ht="25.05" customHeight="1" x14ac:dyDescent="0.3">
      <c r="B12362" s="1499"/>
      <c r="I12362" s="1751"/>
      <c r="Q12362" s="1464">
        <f t="shared" si="386"/>
        <v>1</v>
      </c>
      <c r="R12362" s="1794">
        <f t="shared" si="387"/>
        <v>0</v>
      </c>
    </row>
    <row r="12363" spans="2:18" ht="25.05" customHeight="1" x14ac:dyDescent="0.3">
      <c r="B12363" s="1499"/>
      <c r="I12363" s="1751"/>
      <c r="Q12363" s="1464">
        <f t="shared" si="386"/>
        <v>1</v>
      </c>
      <c r="R12363" s="1794">
        <f t="shared" si="387"/>
        <v>0</v>
      </c>
    </row>
    <row r="12364" spans="2:18" ht="25.05" customHeight="1" x14ac:dyDescent="0.3">
      <c r="B12364" s="1499"/>
      <c r="I12364" s="1751"/>
      <c r="Q12364" s="1464">
        <f t="shared" si="386"/>
        <v>1</v>
      </c>
      <c r="R12364" s="1794">
        <f t="shared" si="387"/>
        <v>0</v>
      </c>
    </row>
    <row r="12365" spans="2:18" ht="25.05" customHeight="1" x14ac:dyDescent="0.3">
      <c r="B12365" s="1499"/>
      <c r="I12365" s="1751"/>
      <c r="Q12365" s="1464">
        <f t="shared" si="386"/>
        <v>1</v>
      </c>
      <c r="R12365" s="1794">
        <f t="shared" si="387"/>
        <v>0</v>
      </c>
    </row>
    <row r="12366" spans="2:18" ht="25.05" customHeight="1" x14ac:dyDescent="0.3">
      <c r="B12366" s="1499"/>
      <c r="I12366" s="1751"/>
      <c r="Q12366" s="1464">
        <f t="shared" si="386"/>
        <v>1</v>
      </c>
      <c r="R12366" s="1794">
        <f t="shared" si="387"/>
        <v>0</v>
      </c>
    </row>
    <row r="12367" spans="2:18" ht="25.05" customHeight="1" x14ac:dyDescent="0.3">
      <c r="B12367" s="1499"/>
      <c r="I12367" s="1751"/>
      <c r="Q12367" s="1464">
        <f t="shared" ref="Q12367:Q12430" si="388">MONTH(H12367)</f>
        <v>1</v>
      </c>
      <c r="R12367" s="1794">
        <f t="shared" ref="R12367:R12430" si="389">B12367</f>
        <v>0</v>
      </c>
    </row>
    <row r="12368" spans="2:18" ht="25.05" customHeight="1" x14ac:dyDescent="0.3">
      <c r="B12368" s="1499"/>
      <c r="I12368" s="1751"/>
      <c r="Q12368" s="1464">
        <f t="shared" si="388"/>
        <v>1</v>
      </c>
      <c r="R12368" s="1794">
        <f t="shared" si="389"/>
        <v>0</v>
      </c>
    </row>
    <row r="12369" spans="2:18" ht="25.05" customHeight="1" x14ac:dyDescent="0.3">
      <c r="B12369" s="1499"/>
      <c r="I12369" s="1751"/>
      <c r="Q12369" s="1464">
        <f t="shared" si="388"/>
        <v>1</v>
      </c>
      <c r="R12369" s="1794">
        <f t="shared" si="389"/>
        <v>0</v>
      </c>
    </row>
    <row r="12370" spans="2:18" ht="25.05" customHeight="1" x14ac:dyDescent="0.3">
      <c r="B12370" s="1499"/>
      <c r="I12370" s="1751"/>
      <c r="Q12370" s="1464">
        <f t="shared" si="388"/>
        <v>1</v>
      </c>
      <c r="R12370" s="1794">
        <f t="shared" si="389"/>
        <v>0</v>
      </c>
    </row>
    <row r="12371" spans="2:18" ht="25.05" customHeight="1" x14ac:dyDescent="0.3">
      <c r="B12371" s="1499"/>
      <c r="I12371" s="1751"/>
      <c r="Q12371" s="1464">
        <f t="shared" si="388"/>
        <v>1</v>
      </c>
      <c r="R12371" s="1794">
        <f t="shared" si="389"/>
        <v>0</v>
      </c>
    </row>
    <row r="12372" spans="2:18" ht="25.05" customHeight="1" x14ac:dyDescent="0.3">
      <c r="B12372" s="1499"/>
      <c r="I12372" s="1751"/>
      <c r="Q12372" s="1464">
        <f t="shared" si="388"/>
        <v>1</v>
      </c>
      <c r="R12372" s="1794">
        <f t="shared" si="389"/>
        <v>0</v>
      </c>
    </row>
    <row r="12373" spans="2:18" ht="25.05" customHeight="1" x14ac:dyDescent="0.3">
      <c r="B12373" s="1499"/>
      <c r="I12373" s="1751"/>
      <c r="Q12373" s="1464">
        <f t="shared" si="388"/>
        <v>1</v>
      </c>
      <c r="R12373" s="1794">
        <f t="shared" si="389"/>
        <v>0</v>
      </c>
    </row>
    <row r="12374" spans="2:18" ht="25.05" customHeight="1" x14ac:dyDescent="0.3">
      <c r="B12374" s="1499"/>
      <c r="I12374" s="1751"/>
      <c r="Q12374" s="1464">
        <f t="shared" si="388"/>
        <v>1</v>
      </c>
      <c r="R12374" s="1794">
        <f t="shared" si="389"/>
        <v>0</v>
      </c>
    </row>
    <row r="12375" spans="2:18" ht="25.05" customHeight="1" x14ac:dyDescent="0.3">
      <c r="B12375" s="1499"/>
      <c r="I12375" s="1751"/>
      <c r="Q12375" s="1464">
        <f t="shared" si="388"/>
        <v>1</v>
      </c>
      <c r="R12375" s="1794">
        <f t="shared" si="389"/>
        <v>0</v>
      </c>
    </row>
    <row r="12376" spans="2:18" ht="25.05" customHeight="1" x14ac:dyDescent="0.3">
      <c r="B12376" s="1499"/>
      <c r="I12376" s="1751"/>
      <c r="Q12376" s="1464">
        <f t="shared" si="388"/>
        <v>1</v>
      </c>
      <c r="R12376" s="1794">
        <f t="shared" si="389"/>
        <v>0</v>
      </c>
    </row>
    <row r="12377" spans="2:18" ht="25.05" customHeight="1" x14ac:dyDescent="0.3">
      <c r="B12377" s="1499"/>
      <c r="I12377" s="1751"/>
      <c r="Q12377" s="1464">
        <f t="shared" si="388"/>
        <v>1</v>
      </c>
      <c r="R12377" s="1794">
        <f t="shared" si="389"/>
        <v>0</v>
      </c>
    </row>
    <row r="12378" spans="2:18" ht="25.05" customHeight="1" x14ac:dyDescent="0.3">
      <c r="B12378" s="1499"/>
      <c r="I12378" s="1751"/>
      <c r="Q12378" s="1464">
        <f t="shared" si="388"/>
        <v>1</v>
      </c>
      <c r="R12378" s="1794">
        <f t="shared" si="389"/>
        <v>0</v>
      </c>
    </row>
    <row r="12379" spans="2:18" ht="25.05" customHeight="1" x14ac:dyDescent="0.3">
      <c r="B12379" s="1499"/>
      <c r="I12379" s="1751"/>
      <c r="Q12379" s="1464">
        <f t="shared" si="388"/>
        <v>1</v>
      </c>
      <c r="R12379" s="1794">
        <f t="shared" si="389"/>
        <v>0</v>
      </c>
    </row>
    <row r="12380" spans="2:18" ht="25.05" customHeight="1" x14ac:dyDescent="0.3">
      <c r="B12380" s="1499"/>
      <c r="I12380" s="1751"/>
      <c r="Q12380" s="1464">
        <f t="shared" si="388"/>
        <v>1</v>
      </c>
      <c r="R12380" s="1794">
        <f t="shared" si="389"/>
        <v>0</v>
      </c>
    </row>
    <row r="12381" spans="2:18" ht="25.05" customHeight="1" x14ac:dyDescent="0.3">
      <c r="B12381" s="1499"/>
      <c r="I12381" s="1751"/>
      <c r="Q12381" s="1464">
        <f t="shared" si="388"/>
        <v>1</v>
      </c>
      <c r="R12381" s="1794">
        <f t="shared" si="389"/>
        <v>0</v>
      </c>
    </row>
    <row r="12382" spans="2:18" ht="25.05" customHeight="1" x14ac:dyDescent="0.3">
      <c r="B12382" s="1499"/>
      <c r="I12382" s="1751"/>
      <c r="Q12382" s="1464">
        <f t="shared" si="388"/>
        <v>1</v>
      </c>
      <c r="R12382" s="1794">
        <f t="shared" si="389"/>
        <v>0</v>
      </c>
    </row>
    <row r="12383" spans="2:18" ht="25.05" customHeight="1" x14ac:dyDescent="0.3">
      <c r="B12383" s="1499"/>
      <c r="I12383" s="1751"/>
      <c r="Q12383" s="1464">
        <f t="shared" si="388"/>
        <v>1</v>
      </c>
      <c r="R12383" s="1794">
        <f t="shared" si="389"/>
        <v>0</v>
      </c>
    </row>
    <row r="12384" spans="2:18" ht="25.05" customHeight="1" x14ac:dyDescent="0.3">
      <c r="B12384" s="1499"/>
      <c r="I12384" s="1751"/>
      <c r="Q12384" s="1464">
        <f t="shared" si="388"/>
        <v>1</v>
      </c>
      <c r="R12384" s="1794">
        <f t="shared" si="389"/>
        <v>0</v>
      </c>
    </row>
    <row r="12385" spans="2:18" ht="25.05" customHeight="1" x14ac:dyDescent="0.3">
      <c r="B12385" s="1499"/>
      <c r="I12385" s="1751"/>
      <c r="Q12385" s="1464">
        <f t="shared" si="388"/>
        <v>1</v>
      </c>
      <c r="R12385" s="1794">
        <f t="shared" si="389"/>
        <v>0</v>
      </c>
    </row>
    <row r="12386" spans="2:18" ht="25.05" customHeight="1" x14ac:dyDescent="0.3">
      <c r="B12386" s="1499"/>
      <c r="I12386" s="1751"/>
      <c r="Q12386" s="1464">
        <f t="shared" si="388"/>
        <v>1</v>
      </c>
      <c r="R12386" s="1794">
        <f t="shared" si="389"/>
        <v>0</v>
      </c>
    </row>
    <row r="12387" spans="2:18" ht="25.05" customHeight="1" x14ac:dyDescent="0.3">
      <c r="B12387" s="1499"/>
      <c r="I12387" s="1751"/>
      <c r="Q12387" s="1464">
        <f t="shared" si="388"/>
        <v>1</v>
      </c>
      <c r="R12387" s="1794">
        <f t="shared" si="389"/>
        <v>0</v>
      </c>
    </row>
    <row r="12388" spans="2:18" ht="25.05" customHeight="1" x14ac:dyDescent="0.3">
      <c r="B12388" s="1499"/>
      <c r="I12388" s="1751"/>
      <c r="Q12388" s="1464">
        <f t="shared" si="388"/>
        <v>1</v>
      </c>
      <c r="R12388" s="1794">
        <f t="shared" si="389"/>
        <v>0</v>
      </c>
    </row>
    <row r="12389" spans="2:18" ht="25.05" customHeight="1" x14ac:dyDescent="0.3">
      <c r="B12389" s="1499"/>
      <c r="I12389" s="1751"/>
      <c r="Q12389" s="1464">
        <f t="shared" si="388"/>
        <v>1</v>
      </c>
      <c r="R12389" s="1794">
        <f t="shared" si="389"/>
        <v>0</v>
      </c>
    </row>
    <row r="12390" spans="2:18" ht="25.05" customHeight="1" x14ac:dyDescent="0.3">
      <c r="B12390" s="1499"/>
      <c r="I12390" s="1751"/>
      <c r="Q12390" s="1464">
        <f t="shared" si="388"/>
        <v>1</v>
      </c>
      <c r="R12390" s="1794">
        <f t="shared" si="389"/>
        <v>0</v>
      </c>
    </row>
    <row r="12391" spans="2:18" ht="25.05" customHeight="1" x14ac:dyDescent="0.3">
      <c r="B12391" s="1499"/>
      <c r="I12391" s="1751"/>
      <c r="Q12391" s="1464">
        <f t="shared" si="388"/>
        <v>1</v>
      </c>
      <c r="R12391" s="1794">
        <f t="shared" si="389"/>
        <v>0</v>
      </c>
    </row>
    <row r="12392" spans="2:18" ht="25.05" customHeight="1" x14ac:dyDescent="0.3">
      <c r="B12392" s="1499"/>
      <c r="I12392" s="1751"/>
      <c r="Q12392" s="1464">
        <f t="shared" si="388"/>
        <v>1</v>
      </c>
      <c r="R12392" s="1794">
        <f t="shared" si="389"/>
        <v>0</v>
      </c>
    </row>
    <row r="12393" spans="2:18" ht="25.05" customHeight="1" x14ac:dyDescent="0.3">
      <c r="B12393" s="1499"/>
      <c r="I12393" s="1751"/>
      <c r="Q12393" s="1464">
        <f t="shared" si="388"/>
        <v>1</v>
      </c>
      <c r="R12393" s="1794">
        <f t="shared" si="389"/>
        <v>0</v>
      </c>
    </row>
    <row r="12394" spans="2:18" ht="25.05" customHeight="1" x14ac:dyDescent="0.3">
      <c r="B12394" s="1499"/>
      <c r="I12394" s="1751"/>
      <c r="Q12394" s="1464">
        <f t="shared" si="388"/>
        <v>1</v>
      </c>
      <c r="R12394" s="1794">
        <f t="shared" si="389"/>
        <v>0</v>
      </c>
    </row>
    <row r="12395" spans="2:18" ht="25.05" customHeight="1" x14ac:dyDescent="0.3">
      <c r="B12395" s="1499"/>
      <c r="I12395" s="1751"/>
      <c r="Q12395" s="1464">
        <f t="shared" si="388"/>
        <v>1</v>
      </c>
      <c r="R12395" s="1794">
        <f t="shared" si="389"/>
        <v>0</v>
      </c>
    </row>
    <row r="12396" spans="2:18" ht="25.05" customHeight="1" x14ac:dyDescent="0.3">
      <c r="B12396" s="1499"/>
      <c r="I12396" s="1751"/>
      <c r="Q12396" s="1464">
        <f t="shared" si="388"/>
        <v>1</v>
      </c>
      <c r="R12396" s="1794">
        <f t="shared" si="389"/>
        <v>0</v>
      </c>
    </row>
    <row r="12397" spans="2:18" ht="25.05" customHeight="1" x14ac:dyDescent="0.3">
      <c r="B12397" s="1499"/>
      <c r="I12397" s="1751"/>
      <c r="Q12397" s="1464">
        <f t="shared" si="388"/>
        <v>1</v>
      </c>
      <c r="R12397" s="1794">
        <f t="shared" si="389"/>
        <v>0</v>
      </c>
    </row>
    <row r="12398" spans="2:18" ht="25.05" customHeight="1" x14ac:dyDescent="0.3">
      <c r="B12398" s="1499"/>
      <c r="I12398" s="1751"/>
      <c r="Q12398" s="1464">
        <f t="shared" si="388"/>
        <v>1</v>
      </c>
      <c r="R12398" s="1794">
        <f t="shared" si="389"/>
        <v>0</v>
      </c>
    </row>
    <row r="12399" spans="2:18" ht="25.05" customHeight="1" x14ac:dyDescent="0.3">
      <c r="B12399" s="1499"/>
      <c r="I12399" s="1751"/>
      <c r="Q12399" s="1464">
        <f t="shared" si="388"/>
        <v>1</v>
      </c>
      <c r="R12399" s="1794">
        <f t="shared" si="389"/>
        <v>0</v>
      </c>
    </row>
    <row r="12400" spans="2:18" ht="25.05" customHeight="1" x14ac:dyDescent="0.3">
      <c r="B12400" s="1499"/>
      <c r="I12400" s="1751"/>
      <c r="Q12400" s="1464">
        <f t="shared" si="388"/>
        <v>1</v>
      </c>
      <c r="R12400" s="1794">
        <f t="shared" si="389"/>
        <v>0</v>
      </c>
    </row>
    <row r="12401" spans="2:18" ht="25.05" customHeight="1" x14ac:dyDescent="0.3">
      <c r="B12401" s="1499"/>
      <c r="I12401" s="1751"/>
      <c r="Q12401" s="1464">
        <f t="shared" si="388"/>
        <v>1</v>
      </c>
      <c r="R12401" s="1794">
        <f t="shared" si="389"/>
        <v>0</v>
      </c>
    </row>
    <row r="12402" spans="2:18" ht="25.05" customHeight="1" x14ac:dyDescent="0.3">
      <c r="B12402" s="1499"/>
      <c r="I12402" s="1751"/>
      <c r="Q12402" s="1464">
        <f t="shared" si="388"/>
        <v>1</v>
      </c>
      <c r="R12402" s="1794">
        <f t="shared" si="389"/>
        <v>0</v>
      </c>
    </row>
    <row r="12403" spans="2:18" ht="25.05" customHeight="1" x14ac:dyDescent="0.3">
      <c r="B12403" s="1499"/>
      <c r="I12403" s="1751"/>
      <c r="Q12403" s="1464">
        <f t="shared" si="388"/>
        <v>1</v>
      </c>
      <c r="R12403" s="1794">
        <f t="shared" si="389"/>
        <v>0</v>
      </c>
    </row>
    <row r="12404" spans="2:18" ht="25.05" customHeight="1" x14ac:dyDescent="0.3">
      <c r="B12404" s="1499"/>
      <c r="I12404" s="1751"/>
      <c r="Q12404" s="1464">
        <f t="shared" si="388"/>
        <v>1</v>
      </c>
      <c r="R12404" s="1794">
        <f t="shared" si="389"/>
        <v>0</v>
      </c>
    </row>
    <row r="12405" spans="2:18" ht="25.05" customHeight="1" x14ac:dyDescent="0.3">
      <c r="B12405" s="1499"/>
      <c r="I12405" s="1751"/>
      <c r="Q12405" s="1464">
        <f t="shared" si="388"/>
        <v>1</v>
      </c>
      <c r="R12405" s="1794">
        <f t="shared" si="389"/>
        <v>0</v>
      </c>
    </row>
    <row r="12406" spans="2:18" ht="25.05" customHeight="1" x14ac:dyDescent="0.3">
      <c r="B12406" s="1499"/>
      <c r="I12406" s="1751"/>
      <c r="Q12406" s="1464">
        <f t="shared" si="388"/>
        <v>1</v>
      </c>
      <c r="R12406" s="1794">
        <f t="shared" si="389"/>
        <v>0</v>
      </c>
    </row>
    <row r="12407" spans="2:18" ht="25.05" customHeight="1" x14ac:dyDescent="0.3">
      <c r="B12407" s="1499"/>
      <c r="I12407" s="1751"/>
      <c r="Q12407" s="1464">
        <f t="shared" si="388"/>
        <v>1</v>
      </c>
      <c r="R12407" s="1794">
        <f t="shared" si="389"/>
        <v>0</v>
      </c>
    </row>
    <row r="12408" spans="2:18" ht="25.05" customHeight="1" x14ac:dyDescent="0.3">
      <c r="B12408" s="1499"/>
      <c r="I12408" s="1751"/>
      <c r="Q12408" s="1464">
        <f t="shared" si="388"/>
        <v>1</v>
      </c>
      <c r="R12408" s="1794">
        <f t="shared" si="389"/>
        <v>0</v>
      </c>
    </row>
    <row r="12409" spans="2:18" ht="25.05" customHeight="1" x14ac:dyDescent="0.3">
      <c r="B12409" s="1499"/>
      <c r="I12409" s="1751"/>
      <c r="Q12409" s="1464">
        <f t="shared" si="388"/>
        <v>1</v>
      </c>
      <c r="R12409" s="1794">
        <f t="shared" si="389"/>
        <v>0</v>
      </c>
    </row>
    <row r="12410" spans="2:18" ht="25.05" customHeight="1" x14ac:dyDescent="0.3">
      <c r="B12410" s="1499"/>
      <c r="I12410" s="1751"/>
      <c r="Q12410" s="1464">
        <f t="shared" si="388"/>
        <v>1</v>
      </c>
      <c r="R12410" s="1794">
        <f t="shared" si="389"/>
        <v>0</v>
      </c>
    </row>
    <row r="12411" spans="2:18" ht="25.05" customHeight="1" x14ac:dyDescent="0.3">
      <c r="B12411" s="1499"/>
      <c r="I12411" s="1751"/>
      <c r="Q12411" s="1464">
        <f t="shared" si="388"/>
        <v>1</v>
      </c>
      <c r="R12411" s="1794">
        <f t="shared" si="389"/>
        <v>0</v>
      </c>
    </row>
    <row r="12412" spans="2:18" ht="25.05" customHeight="1" x14ac:dyDescent="0.3">
      <c r="B12412" s="1499"/>
      <c r="I12412" s="1751"/>
      <c r="Q12412" s="1464">
        <f t="shared" si="388"/>
        <v>1</v>
      </c>
      <c r="R12412" s="1794">
        <f t="shared" si="389"/>
        <v>0</v>
      </c>
    </row>
    <row r="12413" spans="2:18" ht="25.05" customHeight="1" x14ac:dyDescent="0.3">
      <c r="B12413" s="1499"/>
      <c r="I12413" s="1751"/>
      <c r="Q12413" s="1464">
        <f t="shared" si="388"/>
        <v>1</v>
      </c>
      <c r="R12413" s="1794">
        <f t="shared" si="389"/>
        <v>0</v>
      </c>
    </row>
    <row r="12414" spans="2:18" ht="25.05" customHeight="1" x14ac:dyDescent="0.3">
      <c r="B12414" s="1499"/>
      <c r="I12414" s="1751"/>
      <c r="Q12414" s="1464">
        <f t="shared" si="388"/>
        <v>1</v>
      </c>
      <c r="R12414" s="1794">
        <f t="shared" si="389"/>
        <v>0</v>
      </c>
    </row>
    <row r="12415" spans="2:18" ht="25.05" customHeight="1" x14ac:dyDescent="0.3">
      <c r="B12415" s="1499"/>
      <c r="I12415" s="1751"/>
      <c r="Q12415" s="1464">
        <f t="shared" si="388"/>
        <v>1</v>
      </c>
      <c r="R12415" s="1794">
        <f t="shared" si="389"/>
        <v>0</v>
      </c>
    </row>
    <row r="12416" spans="2:18" ht="25.05" customHeight="1" x14ac:dyDescent="0.3">
      <c r="B12416" s="1499"/>
      <c r="I12416" s="1751"/>
      <c r="Q12416" s="1464">
        <f t="shared" si="388"/>
        <v>1</v>
      </c>
      <c r="R12416" s="1794">
        <f t="shared" si="389"/>
        <v>0</v>
      </c>
    </row>
    <row r="12417" spans="2:18" ht="25.05" customHeight="1" x14ac:dyDescent="0.3">
      <c r="B12417" s="1499"/>
      <c r="I12417" s="1751"/>
      <c r="Q12417" s="1464">
        <f t="shared" si="388"/>
        <v>1</v>
      </c>
      <c r="R12417" s="1794">
        <f t="shared" si="389"/>
        <v>0</v>
      </c>
    </row>
    <row r="12418" spans="2:18" ht="25.05" customHeight="1" x14ac:dyDescent="0.3">
      <c r="B12418" s="1499"/>
      <c r="I12418" s="1751"/>
      <c r="Q12418" s="1464">
        <f t="shared" si="388"/>
        <v>1</v>
      </c>
      <c r="R12418" s="1794">
        <f t="shared" si="389"/>
        <v>0</v>
      </c>
    </row>
    <row r="12419" spans="2:18" ht="25.05" customHeight="1" x14ac:dyDescent="0.3">
      <c r="B12419" s="1499"/>
      <c r="I12419" s="1751"/>
      <c r="Q12419" s="1464">
        <f t="shared" si="388"/>
        <v>1</v>
      </c>
      <c r="R12419" s="1794">
        <f t="shared" si="389"/>
        <v>0</v>
      </c>
    </row>
    <row r="12420" spans="2:18" ht="25.05" customHeight="1" x14ac:dyDescent="0.3">
      <c r="B12420" s="1499"/>
      <c r="I12420" s="1751"/>
      <c r="Q12420" s="1464">
        <f t="shared" si="388"/>
        <v>1</v>
      </c>
      <c r="R12420" s="1794">
        <f t="shared" si="389"/>
        <v>0</v>
      </c>
    </row>
    <row r="12421" spans="2:18" ht="25.05" customHeight="1" x14ac:dyDescent="0.3">
      <c r="B12421" s="1499"/>
      <c r="I12421" s="1751"/>
      <c r="Q12421" s="1464">
        <f t="shared" si="388"/>
        <v>1</v>
      </c>
      <c r="R12421" s="1794">
        <f t="shared" si="389"/>
        <v>0</v>
      </c>
    </row>
    <row r="12422" spans="2:18" ht="25.05" customHeight="1" x14ac:dyDescent="0.3">
      <c r="B12422" s="1499"/>
      <c r="I12422" s="1751"/>
      <c r="Q12422" s="1464">
        <f t="shared" si="388"/>
        <v>1</v>
      </c>
      <c r="R12422" s="1794">
        <f t="shared" si="389"/>
        <v>0</v>
      </c>
    </row>
    <row r="12423" spans="2:18" ht="25.05" customHeight="1" x14ac:dyDescent="0.3">
      <c r="B12423" s="1499"/>
      <c r="I12423" s="1751"/>
      <c r="Q12423" s="1464">
        <f t="shared" si="388"/>
        <v>1</v>
      </c>
      <c r="R12423" s="1794">
        <f t="shared" si="389"/>
        <v>0</v>
      </c>
    </row>
    <row r="12424" spans="2:18" ht="25.05" customHeight="1" x14ac:dyDescent="0.3">
      <c r="B12424" s="1499"/>
      <c r="I12424" s="1751"/>
      <c r="Q12424" s="1464">
        <f t="shared" si="388"/>
        <v>1</v>
      </c>
      <c r="R12424" s="1794">
        <f t="shared" si="389"/>
        <v>0</v>
      </c>
    </row>
    <row r="12425" spans="2:18" ht="25.05" customHeight="1" x14ac:dyDescent="0.3">
      <c r="B12425" s="1499"/>
      <c r="I12425" s="1751"/>
      <c r="Q12425" s="1464">
        <f t="shared" si="388"/>
        <v>1</v>
      </c>
      <c r="R12425" s="1794">
        <f t="shared" si="389"/>
        <v>0</v>
      </c>
    </row>
    <row r="12426" spans="2:18" ht="25.05" customHeight="1" x14ac:dyDescent="0.3">
      <c r="B12426" s="1499"/>
      <c r="I12426" s="1751"/>
      <c r="Q12426" s="1464">
        <f t="shared" si="388"/>
        <v>1</v>
      </c>
      <c r="R12426" s="1794">
        <f t="shared" si="389"/>
        <v>0</v>
      </c>
    </row>
    <row r="12427" spans="2:18" ht="25.05" customHeight="1" x14ac:dyDescent="0.3">
      <c r="B12427" s="1499"/>
      <c r="I12427" s="1751"/>
      <c r="Q12427" s="1464">
        <f t="shared" si="388"/>
        <v>1</v>
      </c>
      <c r="R12427" s="1794">
        <f t="shared" si="389"/>
        <v>0</v>
      </c>
    </row>
    <row r="12428" spans="2:18" ht="25.05" customHeight="1" x14ac:dyDescent="0.3">
      <c r="B12428" s="1499"/>
      <c r="I12428" s="1751"/>
      <c r="Q12428" s="1464">
        <f t="shared" si="388"/>
        <v>1</v>
      </c>
      <c r="R12428" s="1794">
        <f t="shared" si="389"/>
        <v>0</v>
      </c>
    </row>
    <row r="12429" spans="2:18" ht="25.05" customHeight="1" x14ac:dyDescent="0.3">
      <c r="B12429" s="1499"/>
      <c r="I12429" s="1751"/>
      <c r="Q12429" s="1464">
        <f t="shared" si="388"/>
        <v>1</v>
      </c>
      <c r="R12429" s="1794">
        <f t="shared" si="389"/>
        <v>0</v>
      </c>
    </row>
    <row r="12430" spans="2:18" ht="25.05" customHeight="1" x14ac:dyDescent="0.3">
      <c r="B12430" s="1499"/>
      <c r="I12430" s="1751"/>
      <c r="Q12430" s="1464">
        <f t="shared" si="388"/>
        <v>1</v>
      </c>
      <c r="R12430" s="1794">
        <f t="shared" si="389"/>
        <v>0</v>
      </c>
    </row>
    <row r="12431" spans="2:18" ht="25.05" customHeight="1" x14ac:dyDescent="0.3">
      <c r="B12431" s="1499"/>
      <c r="I12431" s="1751"/>
      <c r="Q12431" s="1464">
        <f t="shared" ref="Q12431:Q12494" si="390">MONTH(H12431)</f>
        <v>1</v>
      </c>
      <c r="R12431" s="1794">
        <f t="shared" ref="R12431:R12494" si="391">B12431</f>
        <v>0</v>
      </c>
    </row>
    <row r="12432" spans="2:18" ht="25.05" customHeight="1" x14ac:dyDescent="0.3">
      <c r="B12432" s="1499"/>
      <c r="I12432" s="1751"/>
      <c r="Q12432" s="1464">
        <f t="shared" si="390"/>
        <v>1</v>
      </c>
      <c r="R12432" s="1794">
        <f t="shared" si="391"/>
        <v>0</v>
      </c>
    </row>
    <row r="12433" spans="2:18" ht="25.05" customHeight="1" x14ac:dyDescent="0.3">
      <c r="B12433" s="1499"/>
      <c r="I12433" s="1751"/>
      <c r="Q12433" s="1464">
        <f t="shared" si="390"/>
        <v>1</v>
      </c>
      <c r="R12433" s="1794">
        <f t="shared" si="391"/>
        <v>0</v>
      </c>
    </row>
    <row r="12434" spans="2:18" ht="25.05" customHeight="1" x14ac:dyDescent="0.3">
      <c r="B12434" s="1499"/>
      <c r="I12434" s="1751"/>
      <c r="Q12434" s="1464">
        <f t="shared" si="390"/>
        <v>1</v>
      </c>
      <c r="R12434" s="1794">
        <f t="shared" si="391"/>
        <v>0</v>
      </c>
    </row>
    <row r="12435" spans="2:18" ht="25.05" customHeight="1" x14ac:dyDescent="0.3">
      <c r="B12435" s="1499"/>
      <c r="I12435" s="1751"/>
      <c r="Q12435" s="1464">
        <f t="shared" si="390"/>
        <v>1</v>
      </c>
      <c r="R12435" s="1794">
        <f t="shared" si="391"/>
        <v>0</v>
      </c>
    </row>
    <row r="12436" spans="2:18" ht="25.05" customHeight="1" x14ac:dyDescent="0.3">
      <c r="B12436" s="1499"/>
      <c r="I12436" s="1751"/>
      <c r="Q12436" s="1464">
        <f t="shared" si="390"/>
        <v>1</v>
      </c>
      <c r="R12436" s="1794">
        <f t="shared" si="391"/>
        <v>0</v>
      </c>
    </row>
    <row r="12437" spans="2:18" ht="25.05" customHeight="1" x14ac:dyDescent="0.3">
      <c r="B12437" s="1499"/>
      <c r="I12437" s="1751"/>
      <c r="Q12437" s="1464">
        <f t="shared" si="390"/>
        <v>1</v>
      </c>
      <c r="R12437" s="1794">
        <f t="shared" si="391"/>
        <v>0</v>
      </c>
    </row>
    <row r="12438" spans="2:18" ht="25.05" customHeight="1" x14ac:dyDescent="0.3">
      <c r="B12438" s="1499"/>
      <c r="I12438" s="1751"/>
      <c r="Q12438" s="1464">
        <f t="shared" si="390"/>
        <v>1</v>
      </c>
      <c r="R12438" s="1794">
        <f t="shared" si="391"/>
        <v>0</v>
      </c>
    </row>
    <row r="12439" spans="2:18" ht="25.05" customHeight="1" x14ac:dyDescent="0.3">
      <c r="B12439" s="1499"/>
      <c r="I12439" s="1751"/>
      <c r="Q12439" s="1464">
        <f t="shared" si="390"/>
        <v>1</v>
      </c>
      <c r="R12439" s="1794">
        <f t="shared" si="391"/>
        <v>0</v>
      </c>
    </row>
    <row r="12440" spans="2:18" ht="25.05" customHeight="1" x14ac:dyDescent="0.3">
      <c r="B12440" s="1499"/>
      <c r="I12440" s="1751"/>
      <c r="Q12440" s="1464">
        <f t="shared" si="390"/>
        <v>1</v>
      </c>
      <c r="R12440" s="1794">
        <f t="shared" si="391"/>
        <v>0</v>
      </c>
    </row>
    <row r="12441" spans="2:18" ht="25.05" customHeight="1" x14ac:dyDescent="0.3">
      <c r="B12441" s="1499"/>
      <c r="I12441" s="1751"/>
      <c r="Q12441" s="1464">
        <f t="shared" si="390"/>
        <v>1</v>
      </c>
      <c r="R12441" s="1794">
        <f t="shared" si="391"/>
        <v>0</v>
      </c>
    </row>
    <row r="12442" spans="2:18" ht="25.05" customHeight="1" x14ac:dyDescent="0.3">
      <c r="B12442" s="1499"/>
      <c r="I12442" s="1751"/>
      <c r="Q12442" s="1464">
        <f t="shared" si="390"/>
        <v>1</v>
      </c>
      <c r="R12442" s="1794">
        <f t="shared" si="391"/>
        <v>0</v>
      </c>
    </row>
    <row r="12443" spans="2:18" ht="25.05" customHeight="1" x14ac:dyDescent="0.3">
      <c r="B12443" s="1499"/>
      <c r="I12443" s="1751"/>
      <c r="Q12443" s="1464">
        <f t="shared" si="390"/>
        <v>1</v>
      </c>
      <c r="R12443" s="1794">
        <f t="shared" si="391"/>
        <v>0</v>
      </c>
    </row>
    <row r="12444" spans="2:18" ht="25.05" customHeight="1" x14ac:dyDescent="0.3">
      <c r="B12444" s="1499"/>
      <c r="I12444" s="1751"/>
      <c r="Q12444" s="1464">
        <f t="shared" si="390"/>
        <v>1</v>
      </c>
      <c r="R12444" s="1794">
        <f t="shared" si="391"/>
        <v>0</v>
      </c>
    </row>
    <row r="12445" spans="2:18" ht="25.05" customHeight="1" x14ac:dyDescent="0.3">
      <c r="B12445" s="1499"/>
      <c r="I12445" s="1751"/>
      <c r="Q12445" s="1464">
        <f t="shared" si="390"/>
        <v>1</v>
      </c>
      <c r="R12445" s="1794">
        <f t="shared" si="391"/>
        <v>0</v>
      </c>
    </row>
    <row r="12446" spans="2:18" ht="25.05" customHeight="1" x14ac:dyDescent="0.3">
      <c r="B12446" s="1499"/>
      <c r="I12446" s="1751"/>
      <c r="Q12446" s="1464">
        <f t="shared" si="390"/>
        <v>1</v>
      </c>
      <c r="R12446" s="1794">
        <f t="shared" si="391"/>
        <v>0</v>
      </c>
    </row>
    <row r="12447" spans="2:18" ht="25.05" customHeight="1" x14ac:dyDescent="0.3">
      <c r="B12447" s="1499"/>
      <c r="I12447" s="1751"/>
      <c r="Q12447" s="1464">
        <f t="shared" si="390"/>
        <v>1</v>
      </c>
      <c r="R12447" s="1794">
        <f t="shared" si="391"/>
        <v>0</v>
      </c>
    </row>
    <row r="12448" spans="2:18" ht="25.05" customHeight="1" x14ac:dyDescent="0.3">
      <c r="B12448" s="1499"/>
      <c r="I12448" s="1751"/>
      <c r="Q12448" s="1464">
        <f t="shared" si="390"/>
        <v>1</v>
      </c>
      <c r="R12448" s="1794">
        <f t="shared" si="391"/>
        <v>0</v>
      </c>
    </row>
    <row r="12449" spans="2:18" ht="25.05" customHeight="1" x14ac:dyDescent="0.3">
      <c r="B12449" s="1499"/>
      <c r="I12449" s="1751"/>
      <c r="Q12449" s="1464">
        <f t="shared" si="390"/>
        <v>1</v>
      </c>
      <c r="R12449" s="1794">
        <f t="shared" si="391"/>
        <v>0</v>
      </c>
    </row>
    <row r="12450" spans="2:18" ht="25.05" customHeight="1" x14ac:dyDescent="0.3">
      <c r="B12450" s="1499"/>
      <c r="I12450" s="1751"/>
      <c r="Q12450" s="1464">
        <f t="shared" si="390"/>
        <v>1</v>
      </c>
      <c r="R12450" s="1794">
        <f t="shared" si="391"/>
        <v>0</v>
      </c>
    </row>
    <row r="12451" spans="2:18" ht="25.05" customHeight="1" x14ac:dyDescent="0.3">
      <c r="B12451" s="1499"/>
      <c r="I12451" s="1751"/>
      <c r="Q12451" s="1464">
        <f t="shared" si="390"/>
        <v>1</v>
      </c>
      <c r="R12451" s="1794">
        <f t="shared" si="391"/>
        <v>0</v>
      </c>
    </row>
    <row r="12452" spans="2:18" ht="25.05" customHeight="1" x14ac:dyDescent="0.3">
      <c r="B12452" s="1499"/>
      <c r="I12452" s="1751"/>
      <c r="Q12452" s="1464">
        <f t="shared" si="390"/>
        <v>1</v>
      </c>
      <c r="R12452" s="1794">
        <f t="shared" si="391"/>
        <v>0</v>
      </c>
    </row>
    <row r="12453" spans="2:18" ht="25.05" customHeight="1" x14ac:dyDescent="0.3">
      <c r="B12453" s="1499"/>
      <c r="I12453" s="1751"/>
      <c r="Q12453" s="1464">
        <f t="shared" si="390"/>
        <v>1</v>
      </c>
      <c r="R12453" s="1794">
        <f t="shared" si="391"/>
        <v>0</v>
      </c>
    </row>
    <row r="12454" spans="2:18" ht="25.05" customHeight="1" x14ac:dyDescent="0.3">
      <c r="B12454" s="1499"/>
      <c r="I12454" s="1751"/>
      <c r="Q12454" s="1464">
        <f t="shared" si="390"/>
        <v>1</v>
      </c>
      <c r="R12454" s="1794">
        <f t="shared" si="391"/>
        <v>0</v>
      </c>
    </row>
    <row r="12455" spans="2:18" ht="25.05" customHeight="1" x14ac:dyDescent="0.3">
      <c r="B12455" s="1499"/>
      <c r="I12455" s="1751"/>
      <c r="Q12455" s="1464">
        <f t="shared" si="390"/>
        <v>1</v>
      </c>
      <c r="R12455" s="1794">
        <f t="shared" si="391"/>
        <v>0</v>
      </c>
    </row>
    <row r="12456" spans="2:18" ht="25.05" customHeight="1" x14ac:dyDescent="0.3">
      <c r="B12456" s="1499"/>
      <c r="I12456" s="1751"/>
      <c r="Q12456" s="1464">
        <f t="shared" si="390"/>
        <v>1</v>
      </c>
      <c r="R12456" s="1794">
        <f t="shared" si="391"/>
        <v>0</v>
      </c>
    </row>
    <row r="12457" spans="2:18" ht="25.05" customHeight="1" x14ac:dyDescent="0.3">
      <c r="B12457" s="1499"/>
      <c r="I12457" s="1751"/>
      <c r="Q12457" s="1464">
        <f t="shared" si="390"/>
        <v>1</v>
      </c>
      <c r="R12457" s="1794">
        <f t="shared" si="391"/>
        <v>0</v>
      </c>
    </row>
    <row r="12458" spans="2:18" ht="25.05" customHeight="1" x14ac:dyDescent="0.3">
      <c r="B12458" s="1499"/>
      <c r="I12458" s="1751"/>
      <c r="Q12458" s="1464">
        <f t="shared" si="390"/>
        <v>1</v>
      </c>
      <c r="R12458" s="1794">
        <f t="shared" si="391"/>
        <v>0</v>
      </c>
    </row>
    <row r="12459" spans="2:18" ht="25.05" customHeight="1" x14ac:dyDescent="0.3">
      <c r="B12459" s="1499"/>
      <c r="I12459" s="1751"/>
      <c r="Q12459" s="1464">
        <f t="shared" si="390"/>
        <v>1</v>
      </c>
      <c r="R12459" s="1794">
        <f t="shared" si="391"/>
        <v>0</v>
      </c>
    </row>
    <row r="12460" spans="2:18" ht="25.05" customHeight="1" x14ac:dyDescent="0.3">
      <c r="B12460" s="1499"/>
      <c r="I12460" s="1751"/>
      <c r="Q12460" s="1464">
        <f t="shared" si="390"/>
        <v>1</v>
      </c>
      <c r="R12460" s="1794">
        <f t="shared" si="391"/>
        <v>0</v>
      </c>
    </row>
    <row r="12461" spans="2:18" ht="25.05" customHeight="1" x14ac:dyDescent="0.3">
      <c r="B12461" s="1499"/>
      <c r="I12461" s="1751"/>
      <c r="Q12461" s="1464">
        <f t="shared" si="390"/>
        <v>1</v>
      </c>
      <c r="R12461" s="1794">
        <f t="shared" si="391"/>
        <v>0</v>
      </c>
    </row>
    <row r="12462" spans="2:18" ht="25.05" customHeight="1" x14ac:dyDescent="0.3">
      <c r="B12462" s="1499"/>
      <c r="I12462" s="1751"/>
      <c r="Q12462" s="1464">
        <f t="shared" si="390"/>
        <v>1</v>
      </c>
      <c r="R12462" s="1794">
        <f t="shared" si="391"/>
        <v>0</v>
      </c>
    </row>
    <row r="12463" spans="2:18" ht="25.05" customHeight="1" x14ac:dyDescent="0.3">
      <c r="B12463" s="1499"/>
      <c r="I12463" s="1751"/>
      <c r="Q12463" s="1464">
        <f t="shared" si="390"/>
        <v>1</v>
      </c>
      <c r="R12463" s="1794">
        <f t="shared" si="391"/>
        <v>0</v>
      </c>
    </row>
    <row r="12464" spans="2:18" ht="25.05" customHeight="1" x14ac:dyDescent="0.3">
      <c r="B12464" s="1499"/>
      <c r="I12464" s="1751"/>
      <c r="Q12464" s="1464">
        <f t="shared" si="390"/>
        <v>1</v>
      </c>
      <c r="R12464" s="1794">
        <f t="shared" si="391"/>
        <v>0</v>
      </c>
    </row>
    <row r="12465" spans="2:18" ht="25.05" customHeight="1" x14ac:dyDescent="0.3">
      <c r="B12465" s="1499"/>
      <c r="I12465" s="1751"/>
      <c r="Q12465" s="1464">
        <f t="shared" si="390"/>
        <v>1</v>
      </c>
      <c r="R12465" s="1794">
        <f t="shared" si="391"/>
        <v>0</v>
      </c>
    </row>
    <row r="12466" spans="2:18" ht="25.05" customHeight="1" x14ac:dyDescent="0.3">
      <c r="B12466" s="1499"/>
      <c r="I12466" s="1751"/>
      <c r="Q12466" s="1464">
        <f t="shared" si="390"/>
        <v>1</v>
      </c>
      <c r="R12466" s="1794">
        <f t="shared" si="391"/>
        <v>0</v>
      </c>
    </row>
    <row r="12467" spans="2:18" ht="25.05" customHeight="1" x14ac:dyDescent="0.3">
      <c r="B12467" s="1499"/>
      <c r="I12467" s="1751"/>
      <c r="Q12467" s="1464">
        <f t="shared" si="390"/>
        <v>1</v>
      </c>
      <c r="R12467" s="1794">
        <f t="shared" si="391"/>
        <v>0</v>
      </c>
    </row>
    <row r="12468" spans="2:18" ht="25.05" customHeight="1" x14ac:dyDescent="0.3">
      <c r="B12468" s="1499"/>
      <c r="I12468" s="1751"/>
      <c r="Q12468" s="1464">
        <f t="shared" si="390"/>
        <v>1</v>
      </c>
      <c r="R12468" s="1794">
        <f t="shared" si="391"/>
        <v>0</v>
      </c>
    </row>
    <row r="12469" spans="2:18" ht="25.05" customHeight="1" x14ac:dyDescent="0.3">
      <c r="B12469" s="1499"/>
      <c r="I12469" s="1751"/>
      <c r="Q12469" s="1464">
        <f t="shared" si="390"/>
        <v>1</v>
      </c>
      <c r="R12469" s="1794">
        <f t="shared" si="391"/>
        <v>0</v>
      </c>
    </row>
    <row r="12470" spans="2:18" ht="25.05" customHeight="1" x14ac:dyDescent="0.3">
      <c r="B12470" s="1499"/>
      <c r="I12470" s="1751"/>
      <c r="Q12470" s="1464">
        <f t="shared" si="390"/>
        <v>1</v>
      </c>
      <c r="R12470" s="1794">
        <f t="shared" si="391"/>
        <v>0</v>
      </c>
    </row>
    <row r="12471" spans="2:18" ht="25.05" customHeight="1" x14ac:dyDescent="0.3">
      <c r="B12471" s="1499"/>
      <c r="I12471" s="1751"/>
      <c r="Q12471" s="1464">
        <f t="shared" si="390"/>
        <v>1</v>
      </c>
      <c r="R12471" s="1794">
        <f t="shared" si="391"/>
        <v>0</v>
      </c>
    </row>
    <row r="12472" spans="2:18" ht="25.05" customHeight="1" x14ac:dyDescent="0.3">
      <c r="B12472" s="1499"/>
      <c r="I12472" s="1751"/>
      <c r="Q12472" s="1464">
        <f t="shared" si="390"/>
        <v>1</v>
      </c>
      <c r="R12472" s="1794">
        <f t="shared" si="391"/>
        <v>0</v>
      </c>
    </row>
    <row r="12473" spans="2:18" ht="25.05" customHeight="1" x14ac:dyDescent="0.3">
      <c r="B12473" s="1499"/>
      <c r="I12473" s="1751"/>
      <c r="Q12473" s="1464">
        <f t="shared" si="390"/>
        <v>1</v>
      </c>
      <c r="R12473" s="1794">
        <f t="shared" si="391"/>
        <v>0</v>
      </c>
    </row>
    <row r="12474" spans="2:18" ht="25.05" customHeight="1" x14ac:dyDescent="0.3">
      <c r="B12474" s="1499"/>
      <c r="I12474" s="1751"/>
      <c r="Q12474" s="1464">
        <f t="shared" si="390"/>
        <v>1</v>
      </c>
      <c r="R12474" s="1794">
        <f t="shared" si="391"/>
        <v>0</v>
      </c>
    </row>
    <row r="12475" spans="2:18" ht="25.05" customHeight="1" x14ac:dyDescent="0.3">
      <c r="B12475" s="1499"/>
      <c r="I12475" s="1751"/>
      <c r="Q12475" s="1464">
        <f t="shared" si="390"/>
        <v>1</v>
      </c>
      <c r="R12475" s="1794">
        <f t="shared" si="391"/>
        <v>0</v>
      </c>
    </row>
    <row r="12476" spans="2:18" ht="25.05" customHeight="1" x14ac:dyDescent="0.3">
      <c r="B12476" s="1499"/>
      <c r="I12476" s="1751"/>
      <c r="Q12476" s="1464">
        <f t="shared" si="390"/>
        <v>1</v>
      </c>
      <c r="R12476" s="1794">
        <f t="shared" si="391"/>
        <v>0</v>
      </c>
    </row>
    <row r="12477" spans="2:18" ht="25.05" customHeight="1" x14ac:dyDescent="0.3">
      <c r="B12477" s="1499"/>
      <c r="I12477" s="1751"/>
      <c r="Q12477" s="1464">
        <f t="shared" si="390"/>
        <v>1</v>
      </c>
      <c r="R12477" s="1794">
        <f t="shared" si="391"/>
        <v>0</v>
      </c>
    </row>
    <row r="12478" spans="2:18" ht="25.05" customHeight="1" x14ac:dyDescent="0.3">
      <c r="B12478" s="1499"/>
      <c r="I12478" s="1751"/>
      <c r="Q12478" s="1464">
        <f t="shared" si="390"/>
        <v>1</v>
      </c>
      <c r="R12478" s="1794">
        <f t="shared" si="391"/>
        <v>0</v>
      </c>
    </row>
    <row r="12479" spans="2:18" ht="25.05" customHeight="1" x14ac:dyDescent="0.3">
      <c r="B12479" s="1499"/>
      <c r="I12479" s="1751"/>
      <c r="Q12479" s="1464">
        <f t="shared" si="390"/>
        <v>1</v>
      </c>
      <c r="R12479" s="1794">
        <f t="shared" si="391"/>
        <v>0</v>
      </c>
    </row>
    <row r="12480" spans="2:18" ht="25.05" customHeight="1" x14ac:dyDescent="0.3">
      <c r="B12480" s="1499"/>
      <c r="I12480" s="1751"/>
      <c r="Q12480" s="1464">
        <f t="shared" si="390"/>
        <v>1</v>
      </c>
      <c r="R12480" s="1794">
        <f t="shared" si="391"/>
        <v>0</v>
      </c>
    </row>
    <row r="12481" spans="2:18" ht="25.05" customHeight="1" x14ac:dyDescent="0.3">
      <c r="B12481" s="1499"/>
      <c r="I12481" s="1751"/>
      <c r="Q12481" s="1464">
        <f t="shared" si="390"/>
        <v>1</v>
      </c>
      <c r="R12481" s="1794">
        <f t="shared" si="391"/>
        <v>0</v>
      </c>
    </row>
    <row r="12482" spans="2:18" ht="25.05" customHeight="1" x14ac:dyDescent="0.3">
      <c r="B12482" s="1499"/>
      <c r="I12482" s="1751"/>
      <c r="Q12482" s="1464">
        <f t="shared" si="390"/>
        <v>1</v>
      </c>
      <c r="R12482" s="1794">
        <f t="shared" si="391"/>
        <v>0</v>
      </c>
    </row>
    <row r="12483" spans="2:18" ht="25.05" customHeight="1" x14ac:dyDescent="0.3">
      <c r="B12483" s="1499"/>
      <c r="I12483" s="1751"/>
      <c r="Q12483" s="1464">
        <f t="shared" si="390"/>
        <v>1</v>
      </c>
      <c r="R12483" s="1794">
        <f t="shared" si="391"/>
        <v>0</v>
      </c>
    </row>
    <row r="12484" spans="2:18" ht="25.05" customHeight="1" x14ac:dyDescent="0.3">
      <c r="B12484" s="1499"/>
      <c r="I12484" s="1751"/>
      <c r="Q12484" s="1464">
        <f t="shared" si="390"/>
        <v>1</v>
      </c>
      <c r="R12484" s="1794">
        <f t="shared" si="391"/>
        <v>0</v>
      </c>
    </row>
    <row r="12485" spans="2:18" ht="25.05" customHeight="1" x14ac:dyDescent="0.3">
      <c r="B12485" s="1499"/>
      <c r="I12485" s="1751"/>
      <c r="Q12485" s="1464">
        <f t="shared" si="390"/>
        <v>1</v>
      </c>
      <c r="R12485" s="1794">
        <f t="shared" si="391"/>
        <v>0</v>
      </c>
    </row>
    <row r="12486" spans="2:18" ht="25.05" customHeight="1" x14ac:dyDescent="0.3">
      <c r="B12486" s="1499"/>
      <c r="I12486" s="1751"/>
      <c r="Q12486" s="1464">
        <f t="shared" si="390"/>
        <v>1</v>
      </c>
      <c r="R12486" s="1794">
        <f t="shared" si="391"/>
        <v>0</v>
      </c>
    </row>
    <row r="12487" spans="2:18" ht="25.05" customHeight="1" x14ac:dyDescent="0.3">
      <c r="B12487" s="1499"/>
      <c r="I12487" s="1751"/>
      <c r="Q12487" s="1464">
        <f t="shared" si="390"/>
        <v>1</v>
      </c>
      <c r="R12487" s="1794">
        <f t="shared" si="391"/>
        <v>0</v>
      </c>
    </row>
    <row r="12488" spans="2:18" ht="25.05" customHeight="1" x14ac:dyDescent="0.3">
      <c r="B12488" s="1499"/>
      <c r="I12488" s="1751"/>
      <c r="Q12488" s="1464">
        <f t="shared" si="390"/>
        <v>1</v>
      </c>
      <c r="R12488" s="1794">
        <f t="shared" si="391"/>
        <v>0</v>
      </c>
    </row>
    <row r="12489" spans="2:18" ht="25.05" customHeight="1" x14ac:dyDescent="0.3">
      <c r="B12489" s="1499"/>
      <c r="I12489" s="1751"/>
      <c r="Q12489" s="1464">
        <f t="shared" si="390"/>
        <v>1</v>
      </c>
      <c r="R12489" s="1794">
        <f t="shared" si="391"/>
        <v>0</v>
      </c>
    </row>
    <row r="12490" spans="2:18" ht="25.05" customHeight="1" x14ac:dyDescent="0.3">
      <c r="B12490" s="1499"/>
      <c r="I12490" s="1751"/>
      <c r="Q12490" s="1464">
        <f t="shared" si="390"/>
        <v>1</v>
      </c>
      <c r="R12490" s="1794">
        <f t="shared" si="391"/>
        <v>0</v>
      </c>
    </row>
    <row r="12491" spans="2:18" ht="25.05" customHeight="1" x14ac:dyDescent="0.3">
      <c r="B12491" s="1499"/>
      <c r="I12491" s="1751"/>
      <c r="Q12491" s="1464">
        <f t="shared" si="390"/>
        <v>1</v>
      </c>
      <c r="R12491" s="1794">
        <f t="shared" si="391"/>
        <v>0</v>
      </c>
    </row>
    <row r="12492" spans="2:18" ht="25.05" customHeight="1" x14ac:dyDescent="0.3">
      <c r="B12492" s="1499"/>
      <c r="I12492" s="1751"/>
      <c r="Q12492" s="1464">
        <f t="shared" si="390"/>
        <v>1</v>
      </c>
      <c r="R12492" s="1794">
        <f t="shared" si="391"/>
        <v>0</v>
      </c>
    </row>
    <row r="12493" spans="2:18" ht="25.05" customHeight="1" x14ac:dyDescent="0.3">
      <c r="B12493" s="1499"/>
      <c r="I12493" s="1751"/>
      <c r="Q12493" s="1464">
        <f t="shared" si="390"/>
        <v>1</v>
      </c>
      <c r="R12493" s="1794">
        <f t="shared" si="391"/>
        <v>0</v>
      </c>
    </row>
    <row r="12494" spans="2:18" ht="25.05" customHeight="1" x14ac:dyDescent="0.3">
      <c r="B12494" s="1499"/>
      <c r="I12494" s="1751"/>
      <c r="Q12494" s="1464">
        <f t="shared" si="390"/>
        <v>1</v>
      </c>
      <c r="R12494" s="1794">
        <f t="shared" si="391"/>
        <v>0</v>
      </c>
    </row>
    <row r="12495" spans="2:18" ht="25.05" customHeight="1" x14ac:dyDescent="0.3">
      <c r="B12495" s="1499"/>
      <c r="I12495" s="1751"/>
      <c r="Q12495" s="1464">
        <f t="shared" ref="Q12495:Q12558" si="392">MONTH(H12495)</f>
        <v>1</v>
      </c>
      <c r="R12495" s="1794">
        <f t="shared" ref="R12495:R12558" si="393">B12495</f>
        <v>0</v>
      </c>
    </row>
    <row r="12496" spans="2:18" ht="25.05" customHeight="1" x14ac:dyDescent="0.3">
      <c r="B12496" s="1499"/>
      <c r="I12496" s="1751"/>
      <c r="Q12496" s="1464">
        <f t="shared" si="392"/>
        <v>1</v>
      </c>
      <c r="R12496" s="1794">
        <f t="shared" si="393"/>
        <v>0</v>
      </c>
    </row>
    <row r="12497" spans="2:18" ht="25.05" customHeight="1" x14ac:dyDescent="0.3">
      <c r="B12497" s="1499"/>
      <c r="I12497" s="1751"/>
      <c r="Q12497" s="1464">
        <f t="shared" si="392"/>
        <v>1</v>
      </c>
      <c r="R12497" s="1794">
        <f t="shared" si="393"/>
        <v>0</v>
      </c>
    </row>
    <row r="12498" spans="2:18" ht="25.05" customHeight="1" x14ac:dyDescent="0.3">
      <c r="B12498" s="1499"/>
      <c r="I12498" s="1751"/>
      <c r="Q12498" s="1464">
        <f t="shared" si="392"/>
        <v>1</v>
      </c>
      <c r="R12498" s="1794">
        <f t="shared" si="393"/>
        <v>0</v>
      </c>
    </row>
    <row r="12499" spans="2:18" ht="25.05" customHeight="1" x14ac:dyDescent="0.3">
      <c r="B12499" s="1499"/>
      <c r="I12499" s="1751"/>
      <c r="Q12499" s="1464">
        <f t="shared" si="392"/>
        <v>1</v>
      </c>
      <c r="R12499" s="1794">
        <f t="shared" si="393"/>
        <v>0</v>
      </c>
    </row>
    <row r="12500" spans="2:18" ht="25.05" customHeight="1" x14ac:dyDescent="0.3">
      <c r="B12500" s="1499"/>
      <c r="I12500" s="1751"/>
      <c r="Q12500" s="1464">
        <f t="shared" si="392"/>
        <v>1</v>
      </c>
      <c r="R12500" s="1794">
        <f t="shared" si="393"/>
        <v>0</v>
      </c>
    </row>
    <row r="12501" spans="2:18" ht="25.05" customHeight="1" x14ac:dyDescent="0.3">
      <c r="B12501" s="1499"/>
      <c r="I12501" s="1751"/>
      <c r="Q12501" s="1464">
        <f t="shared" si="392"/>
        <v>1</v>
      </c>
      <c r="R12501" s="1794">
        <f t="shared" si="393"/>
        <v>0</v>
      </c>
    </row>
    <row r="12502" spans="2:18" ht="25.05" customHeight="1" x14ac:dyDescent="0.3">
      <c r="B12502" s="1499"/>
      <c r="I12502" s="1751"/>
      <c r="Q12502" s="1464">
        <f t="shared" si="392"/>
        <v>1</v>
      </c>
      <c r="R12502" s="1794">
        <f t="shared" si="393"/>
        <v>0</v>
      </c>
    </row>
    <row r="12503" spans="2:18" ht="25.05" customHeight="1" x14ac:dyDescent="0.3">
      <c r="B12503" s="1499"/>
      <c r="I12503" s="1751"/>
      <c r="Q12503" s="1464">
        <f t="shared" si="392"/>
        <v>1</v>
      </c>
      <c r="R12503" s="1794">
        <f t="shared" si="393"/>
        <v>0</v>
      </c>
    </row>
    <row r="12504" spans="2:18" ht="25.05" customHeight="1" x14ac:dyDescent="0.3">
      <c r="B12504" s="1499"/>
      <c r="I12504" s="1751"/>
      <c r="Q12504" s="1464">
        <f t="shared" si="392"/>
        <v>1</v>
      </c>
      <c r="R12504" s="1794">
        <f t="shared" si="393"/>
        <v>0</v>
      </c>
    </row>
    <row r="12505" spans="2:18" ht="25.05" customHeight="1" x14ac:dyDescent="0.3">
      <c r="B12505" s="1499"/>
      <c r="I12505" s="1751"/>
      <c r="Q12505" s="1464">
        <f t="shared" si="392"/>
        <v>1</v>
      </c>
      <c r="R12505" s="1794">
        <f t="shared" si="393"/>
        <v>0</v>
      </c>
    </row>
    <row r="12506" spans="2:18" ht="25.05" customHeight="1" x14ac:dyDescent="0.3">
      <c r="B12506" s="1499"/>
      <c r="I12506" s="1751"/>
      <c r="Q12506" s="1464">
        <f t="shared" si="392"/>
        <v>1</v>
      </c>
      <c r="R12506" s="1794">
        <f t="shared" si="393"/>
        <v>0</v>
      </c>
    </row>
    <row r="12507" spans="2:18" ht="25.05" customHeight="1" x14ac:dyDescent="0.3">
      <c r="B12507" s="1499"/>
      <c r="I12507" s="1751"/>
      <c r="Q12507" s="1464">
        <f t="shared" si="392"/>
        <v>1</v>
      </c>
      <c r="R12507" s="1794">
        <f t="shared" si="393"/>
        <v>0</v>
      </c>
    </row>
    <row r="12508" spans="2:18" ht="25.05" customHeight="1" x14ac:dyDescent="0.3">
      <c r="B12508" s="1499"/>
      <c r="I12508" s="1751"/>
      <c r="Q12508" s="1464">
        <f t="shared" si="392"/>
        <v>1</v>
      </c>
      <c r="R12508" s="1794">
        <f t="shared" si="393"/>
        <v>0</v>
      </c>
    </row>
    <row r="12509" spans="2:18" ht="25.05" customHeight="1" x14ac:dyDescent="0.3">
      <c r="B12509" s="1499"/>
      <c r="I12509" s="1751"/>
      <c r="Q12509" s="1464">
        <f t="shared" si="392"/>
        <v>1</v>
      </c>
      <c r="R12509" s="1794">
        <f t="shared" si="393"/>
        <v>0</v>
      </c>
    </row>
    <row r="12510" spans="2:18" ht="25.05" customHeight="1" x14ac:dyDescent="0.3">
      <c r="B12510" s="1499"/>
      <c r="I12510" s="1751"/>
      <c r="Q12510" s="1464">
        <f t="shared" si="392"/>
        <v>1</v>
      </c>
      <c r="R12510" s="1794">
        <f t="shared" si="393"/>
        <v>0</v>
      </c>
    </row>
    <row r="12511" spans="2:18" ht="25.05" customHeight="1" x14ac:dyDescent="0.3">
      <c r="B12511" s="1499"/>
      <c r="I12511" s="1751"/>
      <c r="Q12511" s="1464">
        <f t="shared" si="392"/>
        <v>1</v>
      </c>
      <c r="R12511" s="1794">
        <f t="shared" si="393"/>
        <v>0</v>
      </c>
    </row>
    <row r="12512" spans="2:18" ht="25.05" customHeight="1" x14ac:dyDescent="0.3">
      <c r="B12512" s="1499"/>
      <c r="I12512" s="1751"/>
      <c r="Q12512" s="1464">
        <f t="shared" si="392"/>
        <v>1</v>
      </c>
      <c r="R12512" s="1794">
        <f t="shared" si="393"/>
        <v>0</v>
      </c>
    </row>
    <row r="12513" spans="2:18" ht="25.05" customHeight="1" x14ac:dyDescent="0.3">
      <c r="B12513" s="1499"/>
      <c r="I12513" s="1751"/>
      <c r="Q12513" s="1464">
        <f t="shared" si="392"/>
        <v>1</v>
      </c>
      <c r="R12513" s="1794">
        <f t="shared" si="393"/>
        <v>0</v>
      </c>
    </row>
    <row r="12514" spans="2:18" ht="25.05" customHeight="1" x14ac:dyDescent="0.3">
      <c r="B12514" s="1499"/>
      <c r="I12514" s="1751"/>
      <c r="Q12514" s="1464">
        <f t="shared" si="392"/>
        <v>1</v>
      </c>
      <c r="R12514" s="1794">
        <f t="shared" si="393"/>
        <v>0</v>
      </c>
    </row>
    <row r="12515" spans="2:18" ht="25.05" customHeight="1" x14ac:dyDescent="0.3">
      <c r="B12515" s="1499"/>
      <c r="I12515" s="1751"/>
      <c r="Q12515" s="1464">
        <f t="shared" si="392"/>
        <v>1</v>
      </c>
      <c r="R12515" s="1794">
        <f t="shared" si="393"/>
        <v>0</v>
      </c>
    </row>
    <row r="12516" spans="2:18" ht="25.05" customHeight="1" x14ac:dyDescent="0.3">
      <c r="B12516" s="1499"/>
      <c r="I12516" s="1751"/>
      <c r="Q12516" s="1464">
        <f t="shared" si="392"/>
        <v>1</v>
      </c>
      <c r="R12516" s="1794">
        <f t="shared" si="393"/>
        <v>0</v>
      </c>
    </row>
    <row r="12517" spans="2:18" ht="25.05" customHeight="1" x14ac:dyDescent="0.3">
      <c r="B12517" s="1499"/>
      <c r="I12517" s="1751"/>
      <c r="Q12517" s="1464">
        <f t="shared" si="392"/>
        <v>1</v>
      </c>
      <c r="R12517" s="1794">
        <f t="shared" si="393"/>
        <v>0</v>
      </c>
    </row>
    <row r="12518" spans="2:18" ht="25.05" customHeight="1" x14ac:dyDescent="0.3">
      <c r="B12518" s="1499"/>
      <c r="I12518" s="1751"/>
      <c r="Q12518" s="1464">
        <f t="shared" si="392"/>
        <v>1</v>
      </c>
      <c r="R12518" s="1794">
        <f t="shared" si="393"/>
        <v>0</v>
      </c>
    </row>
    <row r="12519" spans="2:18" ht="25.05" customHeight="1" x14ac:dyDescent="0.3">
      <c r="B12519" s="1499"/>
      <c r="I12519" s="1751"/>
      <c r="Q12519" s="1464">
        <f t="shared" si="392"/>
        <v>1</v>
      </c>
      <c r="R12519" s="1794">
        <f t="shared" si="393"/>
        <v>0</v>
      </c>
    </row>
    <row r="12520" spans="2:18" ht="25.05" customHeight="1" x14ac:dyDescent="0.3">
      <c r="B12520" s="1499"/>
      <c r="I12520" s="1751"/>
      <c r="Q12520" s="1464">
        <f t="shared" si="392"/>
        <v>1</v>
      </c>
      <c r="R12520" s="1794">
        <f t="shared" si="393"/>
        <v>0</v>
      </c>
    </row>
    <row r="12521" spans="2:18" ht="25.05" customHeight="1" x14ac:dyDescent="0.3">
      <c r="B12521" s="1499"/>
      <c r="I12521" s="1751"/>
      <c r="Q12521" s="1464">
        <f t="shared" si="392"/>
        <v>1</v>
      </c>
      <c r="R12521" s="1794">
        <f t="shared" si="393"/>
        <v>0</v>
      </c>
    </row>
    <row r="12522" spans="2:18" ht="25.05" customHeight="1" x14ac:dyDescent="0.3">
      <c r="B12522" s="1499"/>
      <c r="I12522" s="1751"/>
      <c r="Q12522" s="1464">
        <f t="shared" si="392"/>
        <v>1</v>
      </c>
      <c r="R12522" s="1794">
        <f t="shared" si="393"/>
        <v>0</v>
      </c>
    </row>
    <row r="12523" spans="2:18" ht="25.05" customHeight="1" x14ac:dyDescent="0.3">
      <c r="B12523" s="1499"/>
      <c r="I12523" s="1751"/>
      <c r="Q12523" s="1464">
        <f t="shared" si="392"/>
        <v>1</v>
      </c>
      <c r="R12523" s="1794">
        <f t="shared" si="393"/>
        <v>0</v>
      </c>
    </row>
    <row r="12524" spans="2:18" ht="25.05" customHeight="1" x14ac:dyDescent="0.3">
      <c r="B12524" s="1499"/>
      <c r="I12524" s="1751"/>
      <c r="Q12524" s="1464">
        <f t="shared" si="392"/>
        <v>1</v>
      </c>
      <c r="R12524" s="1794">
        <f t="shared" si="393"/>
        <v>0</v>
      </c>
    </row>
    <row r="12525" spans="2:18" ht="25.05" customHeight="1" x14ac:dyDescent="0.3">
      <c r="B12525" s="1499"/>
      <c r="I12525" s="1751"/>
      <c r="Q12525" s="1464">
        <f t="shared" si="392"/>
        <v>1</v>
      </c>
      <c r="R12525" s="1794">
        <f t="shared" si="393"/>
        <v>0</v>
      </c>
    </row>
    <row r="12526" spans="2:18" ht="25.05" customHeight="1" x14ac:dyDescent="0.3">
      <c r="B12526" s="1499"/>
      <c r="I12526" s="1751"/>
      <c r="Q12526" s="1464">
        <f t="shared" si="392"/>
        <v>1</v>
      </c>
      <c r="R12526" s="1794">
        <f t="shared" si="393"/>
        <v>0</v>
      </c>
    </row>
    <row r="12527" spans="2:18" ht="25.05" customHeight="1" x14ac:dyDescent="0.3">
      <c r="B12527" s="1499"/>
      <c r="I12527" s="1751"/>
      <c r="Q12527" s="1464">
        <f t="shared" si="392"/>
        <v>1</v>
      </c>
      <c r="R12527" s="1794">
        <f t="shared" si="393"/>
        <v>0</v>
      </c>
    </row>
    <row r="12528" spans="2:18" ht="25.05" customHeight="1" x14ac:dyDescent="0.3">
      <c r="B12528" s="1499"/>
      <c r="I12528" s="1751"/>
      <c r="Q12528" s="1464">
        <f t="shared" si="392"/>
        <v>1</v>
      </c>
      <c r="R12528" s="1794">
        <f t="shared" si="393"/>
        <v>0</v>
      </c>
    </row>
    <row r="12529" spans="2:18" ht="25.05" customHeight="1" x14ac:dyDescent="0.3">
      <c r="B12529" s="1499"/>
      <c r="I12529" s="1751"/>
      <c r="Q12529" s="1464">
        <f t="shared" si="392"/>
        <v>1</v>
      </c>
      <c r="R12529" s="1794">
        <f t="shared" si="393"/>
        <v>0</v>
      </c>
    </row>
    <row r="12530" spans="2:18" ht="25.05" customHeight="1" x14ac:dyDescent="0.3">
      <c r="B12530" s="1499"/>
      <c r="I12530" s="1751"/>
      <c r="Q12530" s="1464">
        <f t="shared" si="392"/>
        <v>1</v>
      </c>
      <c r="R12530" s="1794">
        <f t="shared" si="393"/>
        <v>0</v>
      </c>
    </row>
    <row r="12531" spans="2:18" ht="25.05" customHeight="1" x14ac:dyDescent="0.3">
      <c r="B12531" s="1499"/>
      <c r="I12531" s="1751"/>
      <c r="Q12531" s="1464">
        <f t="shared" si="392"/>
        <v>1</v>
      </c>
      <c r="R12531" s="1794">
        <f t="shared" si="393"/>
        <v>0</v>
      </c>
    </row>
    <row r="12532" spans="2:18" ht="25.05" customHeight="1" x14ac:dyDescent="0.3">
      <c r="B12532" s="1499"/>
      <c r="I12532" s="1751"/>
      <c r="Q12532" s="1464">
        <f t="shared" si="392"/>
        <v>1</v>
      </c>
      <c r="R12532" s="1794">
        <f t="shared" si="393"/>
        <v>0</v>
      </c>
    </row>
    <row r="12533" spans="2:18" ht="25.05" customHeight="1" x14ac:dyDescent="0.3">
      <c r="B12533" s="1499"/>
      <c r="I12533" s="1751"/>
      <c r="Q12533" s="1464">
        <f t="shared" si="392"/>
        <v>1</v>
      </c>
      <c r="R12533" s="1794">
        <f t="shared" si="393"/>
        <v>0</v>
      </c>
    </row>
    <row r="12534" spans="2:18" ht="25.05" customHeight="1" x14ac:dyDescent="0.3">
      <c r="B12534" s="1499"/>
      <c r="I12534" s="1751"/>
      <c r="Q12534" s="1464">
        <f t="shared" si="392"/>
        <v>1</v>
      </c>
      <c r="R12534" s="1794">
        <f t="shared" si="393"/>
        <v>0</v>
      </c>
    </row>
    <row r="12535" spans="2:18" ht="25.05" customHeight="1" x14ac:dyDescent="0.3">
      <c r="B12535" s="1499"/>
      <c r="I12535" s="1751"/>
      <c r="Q12535" s="1464">
        <f t="shared" si="392"/>
        <v>1</v>
      </c>
      <c r="R12535" s="1794">
        <f t="shared" si="393"/>
        <v>0</v>
      </c>
    </row>
    <row r="12536" spans="2:18" ht="25.05" customHeight="1" x14ac:dyDescent="0.3">
      <c r="B12536" s="1499"/>
      <c r="I12536" s="1751"/>
      <c r="Q12536" s="1464">
        <f t="shared" si="392"/>
        <v>1</v>
      </c>
      <c r="R12536" s="1794">
        <f t="shared" si="393"/>
        <v>0</v>
      </c>
    </row>
    <row r="12537" spans="2:18" ht="25.05" customHeight="1" x14ac:dyDescent="0.3">
      <c r="B12537" s="1499"/>
      <c r="I12537" s="1751"/>
      <c r="Q12537" s="1464">
        <f t="shared" si="392"/>
        <v>1</v>
      </c>
      <c r="R12537" s="1794">
        <f t="shared" si="393"/>
        <v>0</v>
      </c>
    </row>
    <row r="12538" spans="2:18" ht="25.05" customHeight="1" x14ac:dyDescent="0.3">
      <c r="B12538" s="1499"/>
      <c r="I12538" s="1751"/>
      <c r="Q12538" s="1464">
        <f t="shared" si="392"/>
        <v>1</v>
      </c>
      <c r="R12538" s="1794">
        <f t="shared" si="393"/>
        <v>0</v>
      </c>
    </row>
    <row r="12539" spans="2:18" ht="25.05" customHeight="1" x14ac:dyDescent="0.3">
      <c r="B12539" s="1499"/>
      <c r="I12539" s="1751"/>
      <c r="Q12539" s="1464">
        <f t="shared" si="392"/>
        <v>1</v>
      </c>
      <c r="R12539" s="1794">
        <f t="shared" si="393"/>
        <v>0</v>
      </c>
    </row>
    <row r="12540" spans="2:18" ht="25.05" customHeight="1" x14ac:dyDescent="0.3">
      <c r="B12540" s="1499"/>
      <c r="I12540" s="1751"/>
      <c r="Q12540" s="1464">
        <f t="shared" si="392"/>
        <v>1</v>
      </c>
      <c r="R12540" s="1794">
        <f t="shared" si="393"/>
        <v>0</v>
      </c>
    </row>
    <row r="12541" spans="2:18" ht="25.05" customHeight="1" x14ac:dyDescent="0.3">
      <c r="B12541" s="1499"/>
      <c r="I12541" s="1751"/>
      <c r="Q12541" s="1464">
        <f t="shared" si="392"/>
        <v>1</v>
      </c>
      <c r="R12541" s="1794">
        <f t="shared" si="393"/>
        <v>0</v>
      </c>
    </row>
    <row r="12542" spans="2:18" ht="25.05" customHeight="1" x14ac:dyDescent="0.3">
      <c r="B12542" s="1499"/>
      <c r="I12542" s="1751"/>
      <c r="Q12542" s="1464">
        <f t="shared" si="392"/>
        <v>1</v>
      </c>
      <c r="R12542" s="1794">
        <f t="shared" si="393"/>
        <v>0</v>
      </c>
    </row>
    <row r="12543" spans="2:18" ht="25.05" customHeight="1" x14ac:dyDescent="0.3">
      <c r="B12543" s="1499"/>
      <c r="I12543" s="1751"/>
      <c r="Q12543" s="1464">
        <f t="shared" si="392"/>
        <v>1</v>
      </c>
      <c r="R12543" s="1794">
        <f t="shared" si="393"/>
        <v>0</v>
      </c>
    </row>
    <row r="12544" spans="2:18" ht="25.05" customHeight="1" x14ac:dyDescent="0.3">
      <c r="B12544" s="1499"/>
      <c r="I12544" s="1751"/>
      <c r="Q12544" s="1464">
        <f t="shared" si="392"/>
        <v>1</v>
      </c>
      <c r="R12544" s="1794">
        <f t="shared" si="393"/>
        <v>0</v>
      </c>
    </row>
    <row r="12545" spans="2:18" ht="25.05" customHeight="1" x14ac:dyDescent="0.3">
      <c r="B12545" s="1499"/>
      <c r="I12545" s="1751"/>
      <c r="Q12545" s="1464">
        <f t="shared" si="392"/>
        <v>1</v>
      </c>
      <c r="R12545" s="1794">
        <f t="shared" si="393"/>
        <v>0</v>
      </c>
    </row>
    <row r="12546" spans="2:18" ht="25.05" customHeight="1" x14ac:dyDescent="0.3">
      <c r="B12546" s="1499"/>
      <c r="I12546" s="1751"/>
      <c r="Q12546" s="1464">
        <f t="shared" si="392"/>
        <v>1</v>
      </c>
      <c r="R12546" s="1794">
        <f t="shared" si="393"/>
        <v>0</v>
      </c>
    </row>
    <row r="12547" spans="2:18" ht="25.05" customHeight="1" x14ac:dyDescent="0.3">
      <c r="B12547" s="1499"/>
      <c r="I12547" s="1751"/>
      <c r="Q12547" s="1464">
        <f t="shared" si="392"/>
        <v>1</v>
      </c>
      <c r="R12547" s="1794">
        <f t="shared" si="393"/>
        <v>0</v>
      </c>
    </row>
    <row r="12548" spans="2:18" ht="25.05" customHeight="1" x14ac:dyDescent="0.3">
      <c r="B12548" s="1499"/>
      <c r="I12548" s="1751"/>
      <c r="Q12548" s="1464">
        <f t="shared" si="392"/>
        <v>1</v>
      </c>
      <c r="R12548" s="1794">
        <f t="shared" si="393"/>
        <v>0</v>
      </c>
    </row>
    <row r="12549" spans="2:18" ht="25.05" customHeight="1" x14ac:dyDescent="0.3">
      <c r="B12549" s="1499"/>
      <c r="I12549" s="1751"/>
      <c r="Q12549" s="1464">
        <f t="shared" si="392"/>
        <v>1</v>
      </c>
      <c r="R12549" s="1794">
        <f t="shared" si="393"/>
        <v>0</v>
      </c>
    </row>
    <row r="12550" spans="2:18" ht="25.05" customHeight="1" x14ac:dyDescent="0.3">
      <c r="B12550" s="1499"/>
      <c r="I12550" s="1751"/>
      <c r="Q12550" s="1464">
        <f t="shared" si="392"/>
        <v>1</v>
      </c>
      <c r="R12550" s="1794">
        <f t="shared" si="393"/>
        <v>0</v>
      </c>
    </row>
    <row r="12551" spans="2:18" ht="25.05" customHeight="1" x14ac:dyDescent="0.3">
      <c r="B12551" s="1499"/>
      <c r="I12551" s="1751"/>
      <c r="Q12551" s="1464">
        <f t="shared" si="392"/>
        <v>1</v>
      </c>
      <c r="R12551" s="1794">
        <f t="shared" si="393"/>
        <v>0</v>
      </c>
    </row>
    <row r="12552" spans="2:18" ht="25.05" customHeight="1" x14ac:dyDescent="0.3">
      <c r="B12552" s="1499"/>
      <c r="I12552" s="1751"/>
      <c r="Q12552" s="1464">
        <f t="shared" si="392"/>
        <v>1</v>
      </c>
      <c r="R12552" s="1794">
        <f t="shared" si="393"/>
        <v>0</v>
      </c>
    </row>
    <row r="12553" spans="2:18" ht="25.05" customHeight="1" x14ac:dyDescent="0.3">
      <c r="B12553" s="1499"/>
      <c r="I12553" s="1751"/>
      <c r="Q12553" s="1464">
        <f t="shared" si="392"/>
        <v>1</v>
      </c>
      <c r="R12553" s="1794">
        <f t="shared" si="393"/>
        <v>0</v>
      </c>
    </row>
    <row r="12554" spans="2:18" ht="25.05" customHeight="1" x14ac:dyDescent="0.3">
      <c r="B12554" s="1499"/>
      <c r="I12554" s="1751"/>
      <c r="Q12554" s="1464">
        <f t="shared" si="392"/>
        <v>1</v>
      </c>
      <c r="R12554" s="1794">
        <f t="shared" si="393"/>
        <v>0</v>
      </c>
    </row>
    <row r="12555" spans="2:18" ht="25.05" customHeight="1" x14ac:dyDescent="0.3">
      <c r="B12555" s="1499"/>
      <c r="I12555" s="1751"/>
      <c r="Q12555" s="1464">
        <f t="shared" si="392"/>
        <v>1</v>
      </c>
      <c r="R12555" s="1794">
        <f t="shared" si="393"/>
        <v>0</v>
      </c>
    </row>
    <row r="12556" spans="2:18" ht="25.05" customHeight="1" x14ac:dyDescent="0.3">
      <c r="B12556" s="1499"/>
      <c r="I12556" s="1751"/>
      <c r="Q12556" s="1464">
        <f t="shared" si="392"/>
        <v>1</v>
      </c>
      <c r="R12556" s="1794">
        <f t="shared" si="393"/>
        <v>0</v>
      </c>
    </row>
    <row r="12557" spans="2:18" ht="25.05" customHeight="1" x14ac:dyDescent="0.3">
      <c r="B12557" s="1499"/>
      <c r="I12557" s="1751"/>
      <c r="Q12557" s="1464">
        <f t="shared" si="392"/>
        <v>1</v>
      </c>
      <c r="R12557" s="1794">
        <f t="shared" si="393"/>
        <v>0</v>
      </c>
    </row>
    <row r="12558" spans="2:18" ht="25.05" customHeight="1" x14ac:dyDescent="0.3">
      <c r="B12558" s="1499"/>
      <c r="I12558" s="1751"/>
      <c r="Q12558" s="1464">
        <f t="shared" si="392"/>
        <v>1</v>
      </c>
      <c r="R12558" s="1794">
        <f t="shared" si="393"/>
        <v>0</v>
      </c>
    </row>
    <row r="12559" spans="2:18" ht="25.05" customHeight="1" x14ac:dyDescent="0.3">
      <c r="B12559" s="1499"/>
      <c r="I12559" s="1751"/>
      <c r="Q12559" s="1464">
        <f t="shared" ref="Q12559:Q12622" si="394">MONTH(H12559)</f>
        <v>1</v>
      </c>
      <c r="R12559" s="1794">
        <f t="shared" ref="R12559:R12622" si="395">B12559</f>
        <v>0</v>
      </c>
    </row>
    <row r="12560" spans="2:18" ht="25.05" customHeight="1" x14ac:dyDescent="0.3">
      <c r="B12560" s="1499"/>
      <c r="I12560" s="1751"/>
      <c r="Q12560" s="1464">
        <f t="shared" si="394"/>
        <v>1</v>
      </c>
      <c r="R12560" s="1794">
        <f t="shared" si="395"/>
        <v>0</v>
      </c>
    </row>
    <row r="12561" spans="2:18" ht="25.05" customHeight="1" x14ac:dyDescent="0.3">
      <c r="B12561" s="1499"/>
      <c r="I12561" s="1751"/>
      <c r="Q12561" s="1464">
        <f t="shared" si="394"/>
        <v>1</v>
      </c>
      <c r="R12561" s="1794">
        <f t="shared" si="395"/>
        <v>0</v>
      </c>
    </row>
    <row r="12562" spans="2:18" ht="25.05" customHeight="1" x14ac:dyDescent="0.3">
      <c r="B12562" s="1499"/>
      <c r="I12562" s="1751"/>
      <c r="Q12562" s="1464">
        <f t="shared" si="394"/>
        <v>1</v>
      </c>
      <c r="R12562" s="1794">
        <f t="shared" si="395"/>
        <v>0</v>
      </c>
    </row>
    <row r="12563" spans="2:18" ht="25.05" customHeight="1" x14ac:dyDescent="0.3">
      <c r="B12563" s="1499"/>
      <c r="I12563" s="1751"/>
      <c r="Q12563" s="1464">
        <f t="shared" si="394"/>
        <v>1</v>
      </c>
      <c r="R12563" s="1794">
        <f t="shared" si="395"/>
        <v>0</v>
      </c>
    </row>
    <row r="12564" spans="2:18" ht="25.05" customHeight="1" x14ac:dyDescent="0.3">
      <c r="B12564" s="1499"/>
      <c r="I12564" s="1751"/>
      <c r="Q12564" s="1464">
        <f t="shared" si="394"/>
        <v>1</v>
      </c>
      <c r="R12564" s="1794">
        <f t="shared" si="395"/>
        <v>0</v>
      </c>
    </row>
    <row r="12565" spans="2:18" ht="25.05" customHeight="1" x14ac:dyDescent="0.3">
      <c r="B12565" s="1499"/>
      <c r="I12565" s="1751"/>
      <c r="Q12565" s="1464">
        <f t="shared" si="394"/>
        <v>1</v>
      </c>
      <c r="R12565" s="1794">
        <f t="shared" si="395"/>
        <v>0</v>
      </c>
    </row>
    <row r="12566" spans="2:18" ht="25.05" customHeight="1" x14ac:dyDescent="0.3">
      <c r="B12566" s="1499"/>
      <c r="I12566" s="1751"/>
      <c r="Q12566" s="1464">
        <f t="shared" si="394"/>
        <v>1</v>
      </c>
      <c r="R12566" s="1794">
        <f t="shared" si="395"/>
        <v>0</v>
      </c>
    </row>
    <row r="12567" spans="2:18" ht="25.05" customHeight="1" x14ac:dyDescent="0.3">
      <c r="B12567" s="1499"/>
      <c r="I12567" s="1751"/>
      <c r="Q12567" s="1464">
        <f t="shared" si="394"/>
        <v>1</v>
      </c>
      <c r="R12567" s="1794">
        <f t="shared" si="395"/>
        <v>0</v>
      </c>
    </row>
    <row r="12568" spans="2:18" ht="25.05" customHeight="1" x14ac:dyDescent="0.3">
      <c r="B12568" s="1499"/>
      <c r="I12568" s="1751"/>
      <c r="Q12568" s="1464">
        <f t="shared" si="394"/>
        <v>1</v>
      </c>
      <c r="R12568" s="1794">
        <f t="shared" si="395"/>
        <v>0</v>
      </c>
    </row>
    <row r="12569" spans="2:18" ht="25.05" customHeight="1" x14ac:dyDescent="0.3">
      <c r="B12569" s="1499"/>
      <c r="I12569" s="1751"/>
      <c r="Q12569" s="1464">
        <f t="shared" si="394"/>
        <v>1</v>
      </c>
      <c r="R12569" s="1794">
        <f t="shared" si="395"/>
        <v>0</v>
      </c>
    </row>
    <row r="12570" spans="2:18" ht="25.05" customHeight="1" x14ac:dyDescent="0.3">
      <c r="B12570" s="1499"/>
      <c r="I12570" s="1751"/>
      <c r="Q12570" s="1464">
        <f t="shared" si="394"/>
        <v>1</v>
      </c>
      <c r="R12570" s="1794">
        <f t="shared" si="395"/>
        <v>0</v>
      </c>
    </row>
    <row r="12571" spans="2:18" ht="25.05" customHeight="1" x14ac:dyDescent="0.3">
      <c r="B12571" s="1499"/>
      <c r="I12571" s="1751"/>
      <c r="Q12571" s="1464">
        <f t="shared" si="394"/>
        <v>1</v>
      </c>
      <c r="R12571" s="1794">
        <f t="shared" si="395"/>
        <v>0</v>
      </c>
    </row>
    <row r="12572" spans="2:18" ht="25.05" customHeight="1" x14ac:dyDescent="0.3">
      <c r="B12572" s="1499"/>
      <c r="I12572" s="1751"/>
      <c r="Q12572" s="1464">
        <f t="shared" si="394"/>
        <v>1</v>
      </c>
      <c r="R12572" s="1794">
        <f t="shared" si="395"/>
        <v>0</v>
      </c>
    </row>
    <row r="12573" spans="2:18" ht="25.05" customHeight="1" x14ac:dyDescent="0.3">
      <c r="B12573" s="1499"/>
      <c r="I12573" s="1751"/>
      <c r="Q12573" s="1464">
        <f t="shared" si="394"/>
        <v>1</v>
      </c>
      <c r="R12573" s="1794">
        <f t="shared" si="395"/>
        <v>0</v>
      </c>
    </row>
    <row r="12574" spans="2:18" ht="25.05" customHeight="1" x14ac:dyDescent="0.3">
      <c r="B12574" s="1499"/>
      <c r="I12574" s="1751"/>
      <c r="Q12574" s="1464">
        <f t="shared" si="394"/>
        <v>1</v>
      </c>
      <c r="R12574" s="1794">
        <f t="shared" si="395"/>
        <v>0</v>
      </c>
    </row>
    <row r="12575" spans="2:18" ht="25.05" customHeight="1" x14ac:dyDescent="0.3">
      <c r="B12575" s="1499"/>
      <c r="I12575" s="1751"/>
      <c r="Q12575" s="1464">
        <f t="shared" si="394"/>
        <v>1</v>
      </c>
      <c r="R12575" s="1794">
        <f t="shared" si="395"/>
        <v>0</v>
      </c>
    </row>
    <row r="12576" spans="2:18" ht="25.05" customHeight="1" x14ac:dyDescent="0.3">
      <c r="B12576" s="1499"/>
      <c r="I12576" s="1751"/>
      <c r="Q12576" s="1464">
        <f t="shared" si="394"/>
        <v>1</v>
      </c>
      <c r="R12576" s="1794">
        <f t="shared" si="395"/>
        <v>0</v>
      </c>
    </row>
    <row r="12577" spans="2:18" ht="25.05" customHeight="1" x14ac:dyDescent="0.3">
      <c r="B12577" s="1499"/>
      <c r="I12577" s="1751"/>
      <c r="Q12577" s="1464">
        <f t="shared" si="394"/>
        <v>1</v>
      </c>
      <c r="R12577" s="1794">
        <f t="shared" si="395"/>
        <v>0</v>
      </c>
    </row>
    <row r="12578" spans="2:18" ht="25.05" customHeight="1" x14ac:dyDescent="0.3">
      <c r="B12578" s="1499"/>
      <c r="I12578" s="1751"/>
      <c r="Q12578" s="1464">
        <f t="shared" si="394"/>
        <v>1</v>
      </c>
      <c r="R12578" s="1794">
        <f t="shared" si="395"/>
        <v>0</v>
      </c>
    </row>
    <row r="12579" spans="2:18" ht="25.05" customHeight="1" x14ac:dyDescent="0.3">
      <c r="B12579" s="1499"/>
      <c r="I12579" s="1751"/>
      <c r="Q12579" s="1464">
        <f t="shared" si="394"/>
        <v>1</v>
      </c>
      <c r="R12579" s="1794">
        <f t="shared" si="395"/>
        <v>0</v>
      </c>
    </row>
    <row r="12580" spans="2:18" ht="25.05" customHeight="1" x14ac:dyDescent="0.3">
      <c r="B12580" s="1499"/>
      <c r="I12580" s="1751"/>
      <c r="Q12580" s="1464">
        <f t="shared" si="394"/>
        <v>1</v>
      </c>
      <c r="R12580" s="1794">
        <f t="shared" si="395"/>
        <v>0</v>
      </c>
    </row>
    <row r="12581" spans="2:18" ht="25.05" customHeight="1" x14ac:dyDescent="0.3">
      <c r="B12581" s="1499"/>
      <c r="I12581" s="1751"/>
      <c r="Q12581" s="1464">
        <f t="shared" si="394"/>
        <v>1</v>
      </c>
      <c r="R12581" s="1794">
        <f t="shared" si="395"/>
        <v>0</v>
      </c>
    </row>
    <row r="12582" spans="2:18" ht="25.05" customHeight="1" x14ac:dyDescent="0.3">
      <c r="B12582" s="1499"/>
      <c r="I12582" s="1751"/>
      <c r="Q12582" s="1464">
        <f t="shared" si="394"/>
        <v>1</v>
      </c>
      <c r="R12582" s="1794">
        <f t="shared" si="395"/>
        <v>0</v>
      </c>
    </row>
    <row r="12583" spans="2:18" ht="25.05" customHeight="1" x14ac:dyDescent="0.3">
      <c r="B12583" s="1499"/>
      <c r="I12583" s="1751"/>
      <c r="Q12583" s="1464">
        <f t="shared" si="394"/>
        <v>1</v>
      </c>
      <c r="R12583" s="1794">
        <f t="shared" si="395"/>
        <v>0</v>
      </c>
    </row>
    <row r="12584" spans="2:18" ht="25.05" customHeight="1" x14ac:dyDescent="0.3">
      <c r="B12584" s="1499"/>
      <c r="I12584" s="1751"/>
      <c r="Q12584" s="1464">
        <f t="shared" si="394"/>
        <v>1</v>
      </c>
      <c r="R12584" s="1794">
        <f t="shared" si="395"/>
        <v>0</v>
      </c>
    </row>
    <row r="12585" spans="2:18" ht="25.05" customHeight="1" x14ac:dyDescent="0.3">
      <c r="B12585" s="1499"/>
      <c r="I12585" s="1751"/>
      <c r="Q12585" s="1464">
        <f t="shared" si="394"/>
        <v>1</v>
      </c>
      <c r="R12585" s="1794">
        <f t="shared" si="395"/>
        <v>0</v>
      </c>
    </row>
    <row r="12586" spans="2:18" ht="25.05" customHeight="1" x14ac:dyDescent="0.3">
      <c r="B12586" s="1499"/>
      <c r="I12586" s="1751"/>
      <c r="Q12586" s="1464">
        <f t="shared" si="394"/>
        <v>1</v>
      </c>
      <c r="R12586" s="1794">
        <f t="shared" si="395"/>
        <v>0</v>
      </c>
    </row>
    <row r="12587" spans="2:18" ht="25.05" customHeight="1" x14ac:dyDescent="0.3">
      <c r="B12587" s="1499"/>
      <c r="I12587" s="1751"/>
      <c r="Q12587" s="1464">
        <f t="shared" si="394"/>
        <v>1</v>
      </c>
      <c r="R12587" s="1794">
        <f t="shared" si="395"/>
        <v>0</v>
      </c>
    </row>
    <row r="12588" spans="2:18" ht="25.05" customHeight="1" x14ac:dyDescent="0.3">
      <c r="B12588" s="1499"/>
      <c r="I12588" s="1751"/>
      <c r="Q12588" s="1464">
        <f t="shared" si="394"/>
        <v>1</v>
      </c>
      <c r="R12588" s="1794">
        <f t="shared" si="395"/>
        <v>0</v>
      </c>
    </row>
    <row r="12589" spans="2:18" ht="25.05" customHeight="1" x14ac:dyDescent="0.3">
      <c r="B12589" s="1499"/>
      <c r="I12589" s="1751"/>
      <c r="Q12589" s="1464">
        <f t="shared" si="394"/>
        <v>1</v>
      </c>
      <c r="R12589" s="1794">
        <f t="shared" si="395"/>
        <v>0</v>
      </c>
    </row>
    <row r="12590" spans="2:18" ht="25.05" customHeight="1" x14ac:dyDescent="0.3">
      <c r="B12590" s="1499"/>
      <c r="I12590" s="1751"/>
      <c r="Q12590" s="1464">
        <f t="shared" si="394"/>
        <v>1</v>
      </c>
      <c r="R12590" s="1794">
        <f t="shared" si="395"/>
        <v>0</v>
      </c>
    </row>
    <row r="12591" spans="2:18" ht="25.05" customHeight="1" x14ac:dyDescent="0.3">
      <c r="B12591" s="1499"/>
      <c r="I12591" s="1751"/>
      <c r="Q12591" s="1464">
        <f t="shared" si="394"/>
        <v>1</v>
      </c>
      <c r="R12591" s="1794">
        <f t="shared" si="395"/>
        <v>0</v>
      </c>
    </row>
    <row r="12592" spans="2:18" ht="25.05" customHeight="1" x14ac:dyDescent="0.3">
      <c r="B12592" s="1499"/>
      <c r="I12592" s="1751"/>
      <c r="Q12592" s="1464">
        <f t="shared" si="394"/>
        <v>1</v>
      </c>
      <c r="R12592" s="1794">
        <f t="shared" si="395"/>
        <v>0</v>
      </c>
    </row>
    <row r="12593" spans="2:18" ht="25.05" customHeight="1" x14ac:dyDescent="0.3">
      <c r="B12593" s="1499"/>
      <c r="I12593" s="1751"/>
      <c r="Q12593" s="1464">
        <f t="shared" si="394"/>
        <v>1</v>
      </c>
      <c r="R12593" s="1794">
        <f t="shared" si="395"/>
        <v>0</v>
      </c>
    </row>
    <row r="12594" spans="2:18" ht="25.05" customHeight="1" x14ac:dyDescent="0.3">
      <c r="B12594" s="1499"/>
      <c r="I12594" s="1751"/>
      <c r="Q12594" s="1464">
        <f t="shared" si="394"/>
        <v>1</v>
      </c>
      <c r="R12594" s="1794">
        <f t="shared" si="395"/>
        <v>0</v>
      </c>
    </row>
    <row r="12595" spans="2:18" ht="25.05" customHeight="1" x14ac:dyDescent="0.3">
      <c r="B12595" s="1499"/>
      <c r="I12595" s="1751"/>
      <c r="Q12595" s="1464">
        <f t="shared" si="394"/>
        <v>1</v>
      </c>
      <c r="R12595" s="1794">
        <f t="shared" si="395"/>
        <v>0</v>
      </c>
    </row>
    <row r="12596" spans="2:18" ht="25.05" customHeight="1" x14ac:dyDescent="0.3">
      <c r="B12596" s="1499"/>
      <c r="I12596" s="1751"/>
      <c r="Q12596" s="1464">
        <f t="shared" si="394"/>
        <v>1</v>
      </c>
      <c r="R12596" s="1794">
        <f t="shared" si="395"/>
        <v>0</v>
      </c>
    </row>
    <row r="12597" spans="2:18" ht="25.05" customHeight="1" x14ac:dyDescent="0.3">
      <c r="B12597" s="1499"/>
      <c r="I12597" s="1751"/>
      <c r="Q12597" s="1464">
        <f t="shared" si="394"/>
        <v>1</v>
      </c>
      <c r="R12597" s="1794">
        <f t="shared" si="395"/>
        <v>0</v>
      </c>
    </row>
    <row r="12598" spans="2:18" ht="25.05" customHeight="1" x14ac:dyDescent="0.3">
      <c r="B12598" s="1499"/>
      <c r="I12598" s="1751"/>
      <c r="Q12598" s="1464">
        <f t="shared" si="394"/>
        <v>1</v>
      </c>
      <c r="R12598" s="1794">
        <f t="shared" si="395"/>
        <v>0</v>
      </c>
    </row>
    <row r="12599" spans="2:18" ht="25.05" customHeight="1" x14ac:dyDescent="0.3">
      <c r="B12599" s="1499"/>
      <c r="I12599" s="1751"/>
      <c r="Q12599" s="1464">
        <f t="shared" si="394"/>
        <v>1</v>
      </c>
      <c r="R12599" s="1794">
        <f t="shared" si="395"/>
        <v>0</v>
      </c>
    </row>
    <row r="12600" spans="2:18" ht="25.05" customHeight="1" x14ac:dyDescent="0.3">
      <c r="B12600" s="1499"/>
      <c r="I12600" s="1751"/>
      <c r="Q12600" s="1464">
        <f t="shared" si="394"/>
        <v>1</v>
      </c>
      <c r="R12600" s="1794">
        <f t="shared" si="395"/>
        <v>0</v>
      </c>
    </row>
    <row r="12601" spans="2:18" ht="25.05" customHeight="1" x14ac:dyDescent="0.3">
      <c r="B12601" s="1499"/>
      <c r="I12601" s="1751"/>
      <c r="Q12601" s="1464">
        <f t="shared" si="394"/>
        <v>1</v>
      </c>
      <c r="R12601" s="1794">
        <f t="shared" si="395"/>
        <v>0</v>
      </c>
    </row>
    <row r="12602" spans="2:18" ht="25.05" customHeight="1" x14ac:dyDescent="0.3">
      <c r="B12602" s="1499"/>
      <c r="I12602" s="1751"/>
      <c r="Q12602" s="1464">
        <f t="shared" si="394"/>
        <v>1</v>
      </c>
      <c r="R12602" s="1794">
        <f t="shared" si="395"/>
        <v>0</v>
      </c>
    </row>
    <row r="12603" spans="2:18" ht="25.05" customHeight="1" x14ac:dyDescent="0.3">
      <c r="B12603" s="1499"/>
      <c r="I12603" s="1751"/>
      <c r="Q12603" s="1464">
        <f t="shared" si="394"/>
        <v>1</v>
      </c>
      <c r="R12603" s="1794">
        <f t="shared" si="395"/>
        <v>0</v>
      </c>
    </row>
    <row r="12604" spans="2:18" ht="25.05" customHeight="1" x14ac:dyDescent="0.3">
      <c r="B12604" s="1499"/>
      <c r="I12604" s="1751"/>
      <c r="Q12604" s="1464">
        <f t="shared" si="394"/>
        <v>1</v>
      </c>
      <c r="R12604" s="1794">
        <f t="shared" si="395"/>
        <v>0</v>
      </c>
    </row>
    <row r="12605" spans="2:18" ht="25.05" customHeight="1" x14ac:dyDescent="0.3">
      <c r="B12605" s="1499"/>
      <c r="I12605" s="1751"/>
      <c r="Q12605" s="1464">
        <f t="shared" si="394"/>
        <v>1</v>
      </c>
      <c r="R12605" s="1794">
        <f t="shared" si="395"/>
        <v>0</v>
      </c>
    </row>
    <row r="12606" spans="2:18" ht="25.05" customHeight="1" x14ac:dyDescent="0.3">
      <c r="B12606" s="1499"/>
      <c r="I12606" s="1751"/>
      <c r="Q12606" s="1464">
        <f t="shared" si="394"/>
        <v>1</v>
      </c>
      <c r="R12606" s="1794">
        <f t="shared" si="395"/>
        <v>0</v>
      </c>
    </row>
    <row r="12607" spans="2:18" ht="25.05" customHeight="1" x14ac:dyDescent="0.3">
      <c r="B12607" s="1499"/>
      <c r="I12607" s="1751"/>
      <c r="Q12607" s="1464">
        <f t="shared" si="394"/>
        <v>1</v>
      </c>
      <c r="R12607" s="1794">
        <f t="shared" si="395"/>
        <v>0</v>
      </c>
    </row>
    <row r="12608" spans="2:18" ht="25.05" customHeight="1" x14ac:dyDescent="0.3">
      <c r="B12608" s="1499"/>
      <c r="I12608" s="1751"/>
      <c r="Q12608" s="1464">
        <f t="shared" si="394"/>
        <v>1</v>
      </c>
      <c r="R12608" s="1794">
        <f t="shared" si="395"/>
        <v>0</v>
      </c>
    </row>
    <row r="12609" spans="2:18" ht="25.05" customHeight="1" x14ac:dyDescent="0.3">
      <c r="B12609" s="1499"/>
      <c r="I12609" s="1751"/>
      <c r="Q12609" s="1464">
        <f t="shared" si="394"/>
        <v>1</v>
      </c>
      <c r="R12609" s="1794">
        <f t="shared" si="395"/>
        <v>0</v>
      </c>
    </row>
    <row r="12610" spans="2:18" ht="25.05" customHeight="1" x14ac:dyDescent="0.3">
      <c r="B12610" s="1499"/>
      <c r="I12610" s="1751"/>
      <c r="Q12610" s="1464">
        <f t="shared" si="394"/>
        <v>1</v>
      </c>
      <c r="R12610" s="1794">
        <f t="shared" si="395"/>
        <v>0</v>
      </c>
    </row>
    <row r="12611" spans="2:18" ht="25.05" customHeight="1" x14ac:dyDescent="0.3">
      <c r="B12611" s="1499"/>
      <c r="I12611" s="1751"/>
      <c r="Q12611" s="1464">
        <f t="shared" si="394"/>
        <v>1</v>
      </c>
      <c r="R12611" s="1794">
        <f t="shared" si="395"/>
        <v>0</v>
      </c>
    </row>
    <row r="12612" spans="2:18" ht="25.05" customHeight="1" x14ac:dyDescent="0.3">
      <c r="B12612" s="1499"/>
      <c r="I12612" s="1751"/>
      <c r="Q12612" s="1464">
        <f t="shared" si="394"/>
        <v>1</v>
      </c>
      <c r="R12612" s="1794">
        <f t="shared" si="395"/>
        <v>0</v>
      </c>
    </row>
    <row r="12613" spans="2:18" ht="25.05" customHeight="1" x14ac:dyDescent="0.3">
      <c r="B12613" s="1499"/>
      <c r="I12613" s="1751"/>
      <c r="Q12613" s="1464">
        <f t="shared" si="394"/>
        <v>1</v>
      </c>
      <c r="R12613" s="1794">
        <f t="shared" si="395"/>
        <v>0</v>
      </c>
    </row>
    <row r="12614" spans="2:18" ht="25.05" customHeight="1" x14ac:dyDescent="0.3">
      <c r="B12614" s="1499"/>
      <c r="I12614" s="1751"/>
      <c r="Q12614" s="1464">
        <f t="shared" si="394"/>
        <v>1</v>
      </c>
      <c r="R12614" s="1794">
        <f t="shared" si="395"/>
        <v>0</v>
      </c>
    </row>
    <row r="12615" spans="2:18" ht="25.05" customHeight="1" x14ac:dyDescent="0.3">
      <c r="B12615" s="1499"/>
      <c r="I12615" s="1751"/>
      <c r="Q12615" s="1464">
        <f t="shared" si="394"/>
        <v>1</v>
      </c>
      <c r="R12615" s="1794">
        <f t="shared" si="395"/>
        <v>0</v>
      </c>
    </row>
    <row r="12616" spans="2:18" ht="25.05" customHeight="1" x14ac:dyDescent="0.3">
      <c r="B12616" s="1499"/>
      <c r="I12616" s="1751"/>
      <c r="Q12616" s="1464">
        <f t="shared" si="394"/>
        <v>1</v>
      </c>
      <c r="R12616" s="1794">
        <f t="shared" si="395"/>
        <v>0</v>
      </c>
    </row>
    <row r="12617" spans="2:18" ht="25.05" customHeight="1" x14ac:dyDescent="0.3">
      <c r="B12617" s="1499"/>
      <c r="I12617" s="1751"/>
      <c r="Q12617" s="1464">
        <f t="shared" si="394"/>
        <v>1</v>
      </c>
      <c r="R12617" s="1794">
        <f t="shared" si="395"/>
        <v>0</v>
      </c>
    </row>
    <row r="12618" spans="2:18" ht="25.05" customHeight="1" x14ac:dyDescent="0.3">
      <c r="B12618" s="1499"/>
      <c r="I12618" s="1751"/>
      <c r="Q12618" s="1464">
        <f t="shared" si="394"/>
        <v>1</v>
      </c>
      <c r="R12618" s="1794">
        <f t="shared" si="395"/>
        <v>0</v>
      </c>
    </row>
    <row r="12619" spans="2:18" ht="25.05" customHeight="1" x14ac:dyDescent="0.3">
      <c r="B12619" s="1499"/>
      <c r="I12619" s="1751"/>
      <c r="Q12619" s="1464">
        <f t="shared" si="394"/>
        <v>1</v>
      </c>
      <c r="R12619" s="1794">
        <f t="shared" si="395"/>
        <v>0</v>
      </c>
    </row>
    <row r="12620" spans="2:18" ht="25.05" customHeight="1" x14ac:dyDescent="0.3">
      <c r="B12620" s="1499"/>
      <c r="I12620" s="1751"/>
      <c r="Q12620" s="1464">
        <f t="shared" si="394"/>
        <v>1</v>
      </c>
      <c r="R12620" s="1794">
        <f t="shared" si="395"/>
        <v>0</v>
      </c>
    </row>
    <row r="12621" spans="2:18" ht="25.05" customHeight="1" x14ac:dyDescent="0.3">
      <c r="B12621" s="1499"/>
      <c r="I12621" s="1751"/>
      <c r="Q12621" s="1464">
        <f t="shared" si="394"/>
        <v>1</v>
      </c>
      <c r="R12621" s="1794">
        <f t="shared" si="395"/>
        <v>0</v>
      </c>
    </row>
    <row r="12622" spans="2:18" ht="25.05" customHeight="1" x14ac:dyDescent="0.3">
      <c r="B12622" s="1499"/>
      <c r="I12622" s="1751"/>
      <c r="Q12622" s="1464">
        <f t="shared" si="394"/>
        <v>1</v>
      </c>
      <c r="R12622" s="1794">
        <f t="shared" si="395"/>
        <v>0</v>
      </c>
    </row>
    <row r="12623" spans="2:18" ht="25.05" customHeight="1" x14ac:dyDescent="0.3">
      <c r="B12623" s="1499"/>
      <c r="I12623" s="1751"/>
      <c r="Q12623" s="1464">
        <f t="shared" ref="Q12623:Q12686" si="396">MONTH(H12623)</f>
        <v>1</v>
      </c>
      <c r="R12623" s="1794">
        <f t="shared" ref="R12623:R12686" si="397">B12623</f>
        <v>0</v>
      </c>
    </row>
    <row r="12624" spans="2:18" ht="25.05" customHeight="1" x14ac:dyDescent="0.3">
      <c r="B12624" s="1499"/>
      <c r="I12624" s="1751"/>
      <c r="Q12624" s="1464">
        <f t="shared" si="396"/>
        <v>1</v>
      </c>
      <c r="R12624" s="1794">
        <f t="shared" si="397"/>
        <v>0</v>
      </c>
    </row>
    <row r="12625" spans="2:18" ht="25.05" customHeight="1" x14ac:dyDescent="0.3">
      <c r="B12625" s="1499"/>
      <c r="I12625" s="1751"/>
      <c r="Q12625" s="1464">
        <f t="shared" si="396"/>
        <v>1</v>
      </c>
      <c r="R12625" s="1794">
        <f t="shared" si="397"/>
        <v>0</v>
      </c>
    </row>
    <row r="12626" spans="2:18" ht="25.05" customHeight="1" x14ac:dyDescent="0.3">
      <c r="B12626" s="1499"/>
      <c r="I12626" s="1751"/>
      <c r="Q12626" s="1464">
        <f t="shared" si="396"/>
        <v>1</v>
      </c>
      <c r="R12626" s="1794">
        <f t="shared" si="397"/>
        <v>0</v>
      </c>
    </row>
    <row r="12627" spans="2:18" ht="25.05" customHeight="1" x14ac:dyDescent="0.3">
      <c r="B12627" s="1499"/>
      <c r="I12627" s="1751"/>
      <c r="Q12627" s="1464">
        <f t="shared" si="396"/>
        <v>1</v>
      </c>
      <c r="R12627" s="1794">
        <f t="shared" si="397"/>
        <v>0</v>
      </c>
    </row>
    <row r="12628" spans="2:18" ht="25.05" customHeight="1" x14ac:dyDescent="0.3">
      <c r="B12628" s="1499"/>
      <c r="I12628" s="1751"/>
      <c r="Q12628" s="1464">
        <f t="shared" si="396"/>
        <v>1</v>
      </c>
      <c r="R12628" s="1794">
        <f t="shared" si="397"/>
        <v>0</v>
      </c>
    </row>
    <row r="12629" spans="2:18" ht="25.05" customHeight="1" x14ac:dyDescent="0.3">
      <c r="B12629" s="1499"/>
      <c r="I12629" s="1751"/>
      <c r="Q12629" s="1464">
        <f t="shared" si="396"/>
        <v>1</v>
      </c>
      <c r="R12629" s="1794">
        <f t="shared" si="397"/>
        <v>0</v>
      </c>
    </row>
    <row r="12630" spans="2:18" ht="25.05" customHeight="1" x14ac:dyDescent="0.3">
      <c r="B12630" s="1499"/>
      <c r="I12630" s="1751"/>
      <c r="Q12630" s="1464">
        <f t="shared" si="396"/>
        <v>1</v>
      </c>
      <c r="R12630" s="1794">
        <f t="shared" si="397"/>
        <v>0</v>
      </c>
    </row>
    <row r="12631" spans="2:18" ht="25.05" customHeight="1" x14ac:dyDescent="0.3">
      <c r="B12631" s="1499"/>
      <c r="I12631" s="1751"/>
      <c r="Q12631" s="1464">
        <f t="shared" si="396"/>
        <v>1</v>
      </c>
      <c r="R12631" s="1794">
        <f t="shared" si="397"/>
        <v>0</v>
      </c>
    </row>
    <row r="12632" spans="2:18" ht="25.05" customHeight="1" x14ac:dyDescent="0.3">
      <c r="B12632" s="1499"/>
      <c r="I12632" s="1751"/>
      <c r="Q12632" s="1464">
        <f t="shared" si="396"/>
        <v>1</v>
      </c>
      <c r="R12632" s="1794">
        <f t="shared" si="397"/>
        <v>0</v>
      </c>
    </row>
    <row r="12633" spans="2:18" ht="25.05" customHeight="1" x14ac:dyDescent="0.3">
      <c r="B12633" s="1499"/>
      <c r="I12633" s="1751"/>
      <c r="Q12633" s="1464">
        <f t="shared" si="396"/>
        <v>1</v>
      </c>
      <c r="R12633" s="1794">
        <f t="shared" si="397"/>
        <v>0</v>
      </c>
    </row>
    <row r="12634" spans="2:18" ht="25.05" customHeight="1" x14ac:dyDescent="0.3">
      <c r="B12634" s="1499"/>
      <c r="I12634" s="1751"/>
      <c r="Q12634" s="1464">
        <f t="shared" si="396"/>
        <v>1</v>
      </c>
      <c r="R12634" s="1794">
        <f t="shared" si="397"/>
        <v>0</v>
      </c>
    </row>
    <row r="12635" spans="2:18" ht="25.05" customHeight="1" x14ac:dyDescent="0.3">
      <c r="B12635" s="1499"/>
      <c r="I12635" s="1751"/>
      <c r="Q12635" s="1464">
        <f t="shared" si="396"/>
        <v>1</v>
      </c>
      <c r="R12635" s="1794">
        <f t="shared" si="397"/>
        <v>0</v>
      </c>
    </row>
    <row r="12636" spans="2:18" ht="25.05" customHeight="1" x14ac:dyDescent="0.3">
      <c r="B12636" s="1499"/>
      <c r="I12636" s="1751"/>
      <c r="Q12636" s="1464">
        <f t="shared" si="396"/>
        <v>1</v>
      </c>
      <c r="R12636" s="1794">
        <f t="shared" si="397"/>
        <v>0</v>
      </c>
    </row>
    <row r="12637" spans="2:18" ht="25.05" customHeight="1" x14ac:dyDescent="0.3">
      <c r="B12637" s="1499"/>
      <c r="I12637" s="1751"/>
      <c r="Q12637" s="1464">
        <f t="shared" si="396"/>
        <v>1</v>
      </c>
      <c r="R12637" s="1794">
        <f t="shared" si="397"/>
        <v>0</v>
      </c>
    </row>
    <row r="12638" spans="2:18" ht="25.05" customHeight="1" x14ac:dyDescent="0.3">
      <c r="B12638" s="1499"/>
      <c r="I12638" s="1751"/>
      <c r="Q12638" s="1464">
        <f t="shared" si="396"/>
        <v>1</v>
      </c>
      <c r="R12638" s="1794">
        <f t="shared" si="397"/>
        <v>0</v>
      </c>
    </row>
    <row r="12639" spans="2:18" ht="25.05" customHeight="1" x14ac:dyDescent="0.3">
      <c r="B12639" s="1499"/>
      <c r="I12639" s="1751"/>
      <c r="Q12639" s="1464">
        <f t="shared" si="396"/>
        <v>1</v>
      </c>
      <c r="R12639" s="1794">
        <f t="shared" si="397"/>
        <v>0</v>
      </c>
    </row>
    <row r="12640" spans="2:18" ht="25.05" customHeight="1" x14ac:dyDescent="0.3">
      <c r="B12640" s="1499"/>
      <c r="I12640" s="1751"/>
      <c r="Q12640" s="1464">
        <f t="shared" si="396"/>
        <v>1</v>
      </c>
      <c r="R12640" s="1794">
        <f t="shared" si="397"/>
        <v>0</v>
      </c>
    </row>
    <row r="12641" spans="2:18" ht="25.05" customHeight="1" x14ac:dyDescent="0.3">
      <c r="B12641" s="1499"/>
      <c r="I12641" s="1751"/>
      <c r="Q12641" s="1464">
        <f t="shared" si="396"/>
        <v>1</v>
      </c>
      <c r="R12641" s="1794">
        <f t="shared" si="397"/>
        <v>0</v>
      </c>
    </row>
    <row r="12642" spans="2:18" ht="25.05" customHeight="1" x14ac:dyDescent="0.3">
      <c r="B12642" s="1499"/>
      <c r="I12642" s="1751"/>
      <c r="Q12642" s="1464">
        <f t="shared" si="396"/>
        <v>1</v>
      </c>
      <c r="R12642" s="1794">
        <f t="shared" si="397"/>
        <v>0</v>
      </c>
    </row>
    <row r="12643" spans="2:18" ht="25.05" customHeight="1" x14ac:dyDescent="0.3">
      <c r="B12643" s="1499"/>
      <c r="I12643" s="1751"/>
      <c r="Q12643" s="1464">
        <f t="shared" si="396"/>
        <v>1</v>
      </c>
      <c r="R12643" s="1794">
        <f t="shared" si="397"/>
        <v>0</v>
      </c>
    </row>
    <row r="12644" spans="2:18" ht="25.05" customHeight="1" x14ac:dyDescent="0.3">
      <c r="B12644" s="1499"/>
      <c r="I12644" s="1751"/>
      <c r="Q12644" s="1464">
        <f t="shared" si="396"/>
        <v>1</v>
      </c>
      <c r="R12644" s="1794">
        <f t="shared" si="397"/>
        <v>0</v>
      </c>
    </row>
    <row r="12645" spans="2:18" ht="25.05" customHeight="1" x14ac:dyDescent="0.3">
      <c r="B12645" s="1499"/>
      <c r="I12645" s="1751"/>
      <c r="Q12645" s="1464">
        <f t="shared" si="396"/>
        <v>1</v>
      </c>
      <c r="R12645" s="1794">
        <f t="shared" si="397"/>
        <v>0</v>
      </c>
    </row>
    <row r="12646" spans="2:18" ht="25.05" customHeight="1" x14ac:dyDescent="0.3">
      <c r="B12646" s="1499"/>
      <c r="I12646" s="1751"/>
      <c r="Q12646" s="1464">
        <f t="shared" si="396"/>
        <v>1</v>
      </c>
      <c r="R12646" s="1794">
        <f t="shared" si="397"/>
        <v>0</v>
      </c>
    </row>
    <row r="12647" spans="2:18" ht="25.05" customHeight="1" x14ac:dyDescent="0.3">
      <c r="B12647" s="1499"/>
      <c r="I12647" s="1751"/>
      <c r="Q12647" s="1464">
        <f t="shared" si="396"/>
        <v>1</v>
      </c>
      <c r="R12647" s="1794">
        <f t="shared" si="397"/>
        <v>0</v>
      </c>
    </row>
    <row r="12648" spans="2:18" ht="25.05" customHeight="1" x14ac:dyDescent="0.3">
      <c r="B12648" s="1499"/>
      <c r="I12648" s="1751"/>
      <c r="Q12648" s="1464">
        <f t="shared" si="396"/>
        <v>1</v>
      </c>
      <c r="R12648" s="1794">
        <f t="shared" si="397"/>
        <v>0</v>
      </c>
    </row>
    <row r="12649" spans="2:18" ht="25.05" customHeight="1" x14ac:dyDescent="0.3">
      <c r="B12649" s="1499"/>
      <c r="I12649" s="1751"/>
      <c r="Q12649" s="1464">
        <f t="shared" si="396"/>
        <v>1</v>
      </c>
      <c r="R12649" s="1794">
        <f t="shared" si="397"/>
        <v>0</v>
      </c>
    </row>
    <row r="12650" spans="2:18" ht="25.05" customHeight="1" x14ac:dyDescent="0.3">
      <c r="B12650" s="1499"/>
      <c r="I12650" s="1751"/>
      <c r="Q12650" s="1464">
        <f t="shared" si="396"/>
        <v>1</v>
      </c>
      <c r="R12650" s="1794">
        <f t="shared" si="397"/>
        <v>0</v>
      </c>
    </row>
    <row r="12651" spans="2:18" ht="25.05" customHeight="1" x14ac:dyDescent="0.3">
      <c r="B12651" s="1499"/>
      <c r="I12651" s="1751"/>
      <c r="Q12651" s="1464">
        <f t="shared" si="396"/>
        <v>1</v>
      </c>
      <c r="R12651" s="1794">
        <f t="shared" si="397"/>
        <v>0</v>
      </c>
    </row>
    <row r="12652" spans="2:18" ht="25.05" customHeight="1" x14ac:dyDescent="0.3">
      <c r="B12652" s="1499"/>
      <c r="I12652" s="1751"/>
      <c r="Q12652" s="1464">
        <f t="shared" si="396"/>
        <v>1</v>
      </c>
      <c r="R12652" s="1794">
        <f t="shared" si="397"/>
        <v>0</v>
      </c>
    </row>
    <row r="12653" spans="2:18" ht="25.05" customHeight="1" x14ac:dyDescent="0.3">
      <c r="B12653" s="1499"/>
      <c r="I12653" s="1751"/>
      <c r="Q12653" s="1464">
        <f t="shared" si="396"/>
        <v>1</v>
      </c>
      <c r="R12653" s="1794">
        <f t="shared" si="397"/>
        <v>0</v>
      </c>
    </row>
    <row r="12654" spans="2:18" ht="25.05" customHeight="1" x14ac:dyDescent="0.3">
      <c r="B12654" s="1499"/>
      <c r="I12654" s="1751"/>
      <c r="Q12654" s="1464">
        <f t="shared" si="396"/>
        <v>1</v>
      </c>
      <c r="R12654" s="1794">
        <f t="shared" si="397"/>
        <v>0</v>
      </c>
    </row>
    <row r="12655" spans="2:18" ht="25.05" customHeight="1" x14ac:dyDescent="0.3">
      <c r="B12655" s="1499"/>
      <c r="I12655" s="1751"/>
      <c r="Q12655" s="1464">
        <f t="shared" si="396"/>
        <v>1</v>
      </c>
      <c r="R12655" s="1794">
        <f t="shared" si="397"/>
        <v>0</v>
      </c>
    </row>
    <row r="12656" spans="2:18" ht="25.05" customHeight="1" x14ac:dyDescent="0.3">
      <c r="B12656" s="1499"/>
      <c r="I12656" s="1751"/>
      <c r="Q12656" s="1464">
        <f t="shared" si="396"/>
        <v>1</v>
      </c>
      <c r="R12656" s="1794">
        <f t="shared" si="397"/>
        <v>0</v>
      </c>
    </row>
    <row r="12657" spans="2:18" ht="25.05" customHeight="1" x14ac:dyDescent="0.3">
      <c r="B12657" s="1499"/>
      <c r="I12657" s="1751"/>
      <c r="Q12657" s="1464">
        <f t="shared" si="396"/>
        <v>1</v>
      </c>
      <c r="R12657" s="1794">
        <f t="shared" si="397"/>
        <v>0</v>
      </c>
    </row>
    <row r="12658" spans="2:18" ht="25.05" customHeight="1" x14ac:dyDescent="0.3">
      <c r="B12658" s="1499"/>
      <c r="I12658" s="1751"/>
      <c r="Q12658" s="1464">
        <f t="shared" si="396"/>
        <v>1</v>
      </c>
      <c r="R12658" s="1794">
        <f t="shared" si="397"/>
        <v>0</v>
      </c>
    </row>
    <row r="12659" spans="2:18" ht="25.05" customHeight="1" x14ac:dyDescent="0.3">
      <c r="B12659" s="1499"/>
      <c r="I12659" s="1751"/>
      <c r="Q12659" s="1464">
        <f t="shared" si="396"/>
        <v>1</v>
      </c>
      <c r="R12659" s="1794">
        <f t="shared" si="397"/>
        <v>0</v>
      </c>
    </row>
    <row r="12660" spans="2:18" ht="25.05" customHeight="1" x14ac:dyDescent="0.3">
      <c r="B12660" s="1499"/>
      <c r="I12660" s="1751"/>
      <c r="Q12660" s="1464">
        <f t="shared" si="396"/>
        <v>1</v>
      </c>
      <c r="R12660" s="1794">
        <f t="shared" si="397"/>
        <v>0</v>
      </c>
    </row>
    <row r="12661" spans="2:18" ht="25.05" customHeight="1" x14ac:dyDescent="0.3">
      <c r="B12661" s="1499"/>
      <c r="I12661" s="1751"/>
      <c r="Q12661" s="1464">
        <f t="shared" si="396"/>
        <v>1</v>
      </c>
      <c r="R12661" s="1794">
        <f t="shared" si="397"/>
        <v>0</v>
      </c>
    </row>
    <row r="12662" spans="2:18" ht="25.05" customHeight="1" x14ac:dyDescent="0.3">
      <c r="B12662" s="1499"/>
      <c r="I12662" s="1751"/>
      <c r="Q12662" s="1464">
        <f t="shared" si="396"/>
        <v>1</v>
      </c>
      <c r="R12662" s="1794">
        <f t="shared" si="397"/>
        <v>0</v>
      </c>
    </row>
    <row r="12663" spans="2:18" ht="25.05" customHeight="1" x14ac:dyDescent="0.3">
      <c r="B12663" s="1499"/>
      <c r="I12663" s="1751"/>
      <c r="Q12663" s="1464">
        <f t="shared" si="396"/>
        <v>1</v>
      </c>
      <c r="R12663" s="1794">
        <f t="shared" si="397"/>
        <v>0</v>
      </c>
    </row>
    <row r="12664" spans="2:18" ht="25.05" customHeight="1" x14ac:dyDescent="0.3">
      <c r="B12664" s="1499"/>
      <c r="I12664" s="1751"/>
      <c r="Q12664" s="1464">
        <f t="shared" si="396"/>
        <v>1</v>
      </c>
      <c r="R12664" s="1794">
        <f t="shared" si="397"/>
        <v>0</v>
      </c>
    </row>
    <row r="12665" spans="2:18" ht="25.05" customHeight="1" x14ac:dyDescent="0.3">
      <c r="B12665" s="1499"/>
      <c r="I12665" s="1751"/>
      <c r="Q12665" s="1464">
        <f t="shared" si="396"/>
        <v>1</v>
      </c>
      <c r="R12665" s="1794">
        <f t="shared" si="397"/>
        <v>0</v>
      </c>
    </row>
    <row r="12666" spans="2:18" ht="25.05" customHeight="1" x14ac:dyDescent="0.3">
      <c r="B12666" s="1499"/>
      <c r="I12666" s="1751"/>
      <c r="Q12666" s="1464">
        <f t="shared" si="396"/>
        <v>1</v>
      </c>
      <c r="R12666" s="1794">
        <f t="shared" si="397"/>
        <v>0</v>
      </c>
    </row>
    <row r="12667" spans="2:18" ht="25.05" customHeight="1" x14ac:dyDescent="0.3">
      <c r="B12667" s="1499"/>
      <c r="I12667" s="1751"/>
      <c r="Q12667" s="1464">
        <f t="shared" si="396"/>
        <v>1</v>
      </c>
      <c r="R12667" s="1794">
        <f t="shared" si="397"/>
        <v>0</v>
      </c>
    </row>
    <row r="12668" spans="2:18" ht="25.05" customHeight="1" x14ac:dyDescent="0.3">
      <c r="B12668" s="1499"/>
      <c r="I12668" s="1751"/>
      <c r="Q12668" s="1464">
        <f t="shared" si="396"/>
        <v>1</v>
      </c>
      <c r="R12668" s="1794">
        <f t="shared" si="397"/>
        <v>0</v>
      </c>
    </row>
    <row r="12669" spans="2:18" ht="25.05" customHeight="1" x14ac:dyDescent="0.3">
      <c r="B12669" s="1499"/>
      <c r="I12669" s="1751"/>
      <c r="Q12669" s="1464">
        <f t="shared" si="396"/>
        <v>1</v>
      </c>
      <c r="R12669" s="1794">
        <f t="shared" si="397"/>
        <v>0</v>
      </c>
    </row>
    <row r="12670" spans="2:18" ht="25.05" customHeight="1" x14ac:dyDescent="0.3">
      <c r="B12670" s="1499"/>
      <c r="I12670" s="1751"/>
      <c r="Q12670" s="1464">
        <f t="shared" si="396"/>
        <v>1</v>
      </c>
      <c r="R12670" s="1794">
        <f t="shared" si="397"/>
        <v>0</v>
      </c>
    </row>
    <row r="12671" spans="2:18" ht="25.05" customHeight="1" x14ac:dyDescent="0.3">
      <c r="B12671" s="1499"/>
      <c r="I12671" s="1751"/>
      <c r="Q12671" s="1464">
        <f t="shared" si="396"/>
        <v>1</v>
      </c>
      <c r="R12671" s="1794">
        <f t="shared" si="397"/>
        <v>0</v>
      </c>
    </row>
    <row r="12672" spans="2:18" ht="25.05" customHeight="1" x14ac:dyDescent="0.3">
      <c r="B12672" s="1499"/>
      <c r="I12672" s="1751"/>
      <c r="Q12672" s="1464">
        <f t="shared" si="396"/>
        <v>1</v>
      </c>
      <c r="R12672" s="1794">
        <f t="shared" si="397"/>
        <v>0</v>
      </c>
    </row>
    <row r="12673" spans="2:18" ht="25.05" customHeight="1" x14ac:dyDescent="0.3">
      <c r="B12673" s="1499"/>
      <c r="I12673" s="1751"/>
      <c r="Q12673" s="1464">
        <f t="shared" si="396"/>
        <v>1</v>
      </c>
      <c r="R12673" s="1794">
        <f t="shared" si="397"/>
        <v>0</v>
      </c>
    </row>
    <row r="12674" spans="2:18" ht="25.05" customHeight="1" x14ac:dyDescent="0.3">
      <c r="B12674" s="1499"/>
      <c r="I12674" s="1751"/>
      <c r="Q12674" s="1464">
        <f t="shared" si="396"/>
        <v>1</v>
      </c>
      <c r="R12674" s="1794">
        <f t="shared" si="397"/>
        <v>0</v>
      </c>
    </row>
    <row r="12675" spans="2:18" ht="25.05" customHeight="1" x14ac:dyDescent="0.3">
      <c r="B12675" s="1499"/>
      <c r="I12675" s="1751"/>
      <c r="Q12675" s="1464">
        <f t="shared" si="396"/>
        <v>1</v>
      </c>
      <c r="R12675" s="1794">
        <f t="shared" si="397"/>
        <v>0</v>
      </c>
    </row>
    <row r="12676" spans="2:18" ht="25.05" customHeight="1" x14ac:dyDescent="0.3">
      <c r="B12676" s="1499"/>
      <c r="I12676" s="1751"/>
      <c r="Q12676" s="1464">
        <f t="shared" si="396"/>
        <v>1</v>
      </c>
      <c r="R12676" s="1794">
        <f t="shared" si="397"/>
        <v>0</v>
      </c>
    </row>
    <row r="12677" spans="2:18" ht="25.05" customHeight="1" x14ac:dyDescent="0.3">
      <c r="B12677" s="1499"/>
      <c r="I12677" s="1751"/>
      <c r="Q12677" s="1464">
        <f t="shared" si="396"/>
        <v>1</v>
      </c>
      <c r="R12677" s="1794">
        <f t="shared" si="397"/>
        <v>0</v>
      </c>
    </row>
    <row r="12678" spans="2:18" ht="25.05" customHeight="1" x14ac:dyDescent="0.3">
      <c r="B12678" s="1499"/>
      <c r="I12678" s="1751"/>
      <c r="Q12678" s="1464">
        <f t="shared" si="396"/>
        <v>1</v>
      </c>
      <c r="R12678" s="1794">
        <f t="shared" si="397"/>
        <v>0</v>
      </c>
    </row>
    <row r="12679" spans="2:18" ht="25.05" customHeight="1" x14ac:dyDescent="0.3">
      <c r="B12679" s="1499"/>
      <c r="I12679" s="1751"/>
      <c r="Q12679" s="1464">
        <f t="shared" si="396"/>
        <v>1</v>
      </c>
      <c r="R12679" s="1794">
        <f t="shared" si="397"/>
        <v>0</v>
      </c>
    </row>
    <row r="12680" spans="2:18" ht="25.05" customHeight="1" x14ac:dyDescent="0.3">
      <c r="B12680" s="1499"/>
      <c r="I12680" s="1751"/>
      <c r="Q12680" s="1464">
        <f t="shared" si="396"/>
        <v>1</v>
      </c>
      <c r="R12680" s="1794">
        <f t="shared" si="397"/>
        <v>0</v>
      </c>
    </row>
    <row r="12681" spans="2:18" ht="25.05" customHeight="1" x14ac:dyDescent="0.3">
      <c r="B12681" s="1499"/>
      <c r="I12681" s="1751"/>
      <c r="Q12681" s="1464">
        <f t="shared" si="396"/>
        <v>1</v>
      </c>
      <c r="R12681" s="1794">
        <f t="shared" si="397"/>
        <v>0</v>
      </c>
    </row>
    <row r="12682" spans="2:18" ht="25.05" customHeight="1" x14ac:dyDescent="0.3">
      <c r="B12682" s="1499"/>
      <c r="I12682" s="1751"/>
      <c r="Q12682" s="1464">
        <f t="shared" si="396"/>
        <v>1</v>
      </c>
      <c r="R12682" s="1794">
        <f t="shared" si="397"/>
        <v>0</v>
      </c>
    </row>
    <row r="12683" spans="2:18" ht="25.05" customHeight="1" x14ac:dyDescent="0.3">
      <c r="B12683" s="1499"/>
      <c r="I12683" s="1751"/>
      <c r="Q12683" s="1464">
        <f t="shared" si="396"/>
        <v>1</v>
      </c>
      <c r="R12683" s="1794">
        <f t="shared" si="397"/>
        <v>0</v>
      </c>
    </row>
    <row r="12684" spans="2:18" ht="25.05" customHeight="1" x14ac:dyDescent="0.3">
      <c r="B12684" s="1499"/>
      <c r="I12684" s="1751"/>
      <c r="Q12684" s="1464">
        <f t="shared" si="396"/>
        <v>1</v>
      </c>
      <c r="R12684" s="1794">
        <f t="shared" si="397"/>
        <v>0</v>
      </c>
    </row>
    <row r="12685" spans="2:18" ht="25.05" customHeight="1" x14ac:dyDescent="0.3">
      <c r="B12685" s="1499"/>
      <c r="I12685" s="1751"/>
      <c r="Q12685" s="1464">
        <f t="shared" si="396"/>
        <v>1</v>
      </c>
      <c r="R12685" s="1794">
        <f t="shared" si="397"/>
        <v>0</v>
      </c>
    </row>
    <row r="12686" spans="2:18" ht="25.05" customHeight="1" x14ac:dyDescent="0.3">
      <c r="B12686" s="1499"/>
      <c r="I12686" s="1751"/>
      <c r="Q12686" s="1464">
        <f t="shared" si="396"/>
        <v>1</v>
      </c>
      <c r="R12686" s="1794">
        <f t="shared" si="397"/>
        <v>0</v>
      </c>
    </row>
    <row r="12687" spans="2:18" ht="25.05" customHeight="1" x14ac:dyDescent="0.3">
      <c r="B12687" s="1499"/>
      <c r="I12687" s="1751"/>
      <c r="Q12687" s="1464">
        <f t="shared" ref="Q12687:Q12750" si="398">MONTH(H12687)</f>
        <v>1</v>
      </c>
      <c r="R12687" s="1794">
        <f t="shared" ref="R12687:R12750" si="399">B12687</f>
        <v>0</v>
      </c>
    </row>
    <row r="12688" spans="2:18" ht="25.05" customHeight="1" x14ac:dyDescent="0.3">
      <c r="B12688" s="1499"/>
      <c r="I12688" s="1751"/>
      <c r="Q12688" s="1464">
        <f t="shared" si="398"/>
        <v>1</v>
      </c>
      <c r="R12688" s="1794">
        <f t="shared" si="399"/>
        <v>0</v>
      </c>
    </row>
    <row r="12689" spans="2:18" ht="25.05" customHeight="1" x14ac:dyDescent="0.3">
      <c r="B12689" s="1499"/>
      <c r="I12689" s="1751"/>
      <c r="Q12689" s="1464">
        <f t="shared" si="398"/>
        <v>1</v>
      </c>
      <c r="R12689" s="1794">
        <f t="shared" si="399"/>
        <v>0</v>
      </c>
    </row>
    <row r="12690" spans="2:18" ht="25.05" customHeight="1" x14ac:dyDescent="0.3">
      <c r="B12690" s="1499"/>
      <c r="I12690" s="1751"/>
      <c r="Q12690" s="1464">
        <f t="shared" si="398"/>
        <v>1</v>
      </c>
      <c r="R12690" s="1794">
        <f t="shared" si="399"/>
        <v>0</v>
      </c>
    </row>
    <row r="12691" spans="2:18" ht="25.05" customHeight="1" x14ac:dyDescent="0.3">
      <c r="B12691" s="1499"/>
      <c r="I12691" s="1751"/>
      <c r="Q12691" s="1464">
        <f t="shared" si="398"/>
        <v>1</v>
      </c>
      <c r="R12691" s="1794">
        <f t="shared" si="399"/>
        <v>0</v>
      </c>
    </row>
    <row r="12692" spans="2:18" ht="25.05" customHeight="1" x14ac:dyDescent="0.3">
      <c r="B12692" s="1499"/>
      <c r="I12692" s="1751"/>
      <c r="Q12692" s="1464">
        <f t="shared" si="398"/>
        <v>1</v>
      </c>
      <c r="R12692" s="1794">
        <f t="shared" si="399"/>
        <v>0</v>
      </c>
    </row>
    <row r="12693" spans="2:18" ht="25.05" customHeight="1" x14ac:dyDescent="0.3">
      <c r="B12693" s="1499"/>
      <c r="I12693" s="1751"/>
      <c r="Q12693" s="1464">
        <f t="shared" si="398"/>
        <v>1</v>
      </c>
      <c r="R12693" s="1794">
        <f t="shared" si="399"/>
        <v>0</v>
      </c>
    </row>
    <row r="12694" spans="2:18" ht="25.05" customHeight="1" x14ac:dyDescent="0.3">
      <c r="B12694" s="1499"/>
      <c r="I12694" s="1751"/>
      <c r="Q12694" s="1464">
        <f t="shared" si="398"/>
        <v>1</v>
      </c>
      <c r="R12694" s="1794">
        <f t="shared" si="399"/>
        <v>0</v>
      </c>
    </row>
    <row r="12695" spans="2:18" ht="25.05" customHeight="1" x14ac:dyDescent="0.3">
      <c r="B12695" s="1499"/>
      <c r="I12695" s="1751"/>
      <c r="Q12695" s="1464">
        <f t="shared" si="398"/>
        <v>1</v>
      </c>
      <c r="R12695" s="1794">
        <f t="shared" si="399"/>
        <v>0</v>
      </c>
    </row>
    <row r="12696" spans="2:18" ht="25.05" customHeight="1" x14ac:dyDescent="0.3">
      <c r="B12696" s="1499"/>
      <c r="I12696" s="1751"/>
      <c r="Q12696" s="1464">
        <f t="shared" si="398"/>
        <v>1</v>
      </c>
      <c r="R12696" s="1794">
        <f t="shared" si="399"/>
        <v>0</v>
      </c>
    </row>
    <row r="12697" spans="2:18" ht="25.05" customHeight="1" x14ac:dyDescent="0.3">
      <c r="B12697" s="1499"/>
      <c r="I12697" s="1751"/>
      <c r="Q12697" s="1464">
        <f t="shared" si="398"/>
        <v>1</v>
      </c>
      <c r="R12697" s="1794">
        <f t="shared" si="399"/>
        <v>0</v>
      </c>
    </row>
    <row r="12698" spans="2:18" ht="25.05" customHeight="1" x14ac:dyDescent="0.3">
      <c r="B12698" s="1499"/>
      <c r="I12698" s="1751"/>
      <c r="Q12698" s="1464">
        <f t="shared" si="398"/>
        <v>1</v>
      </c>
      <c r="R12698" s="1794">
        <f t="shared" si="399"/>
        <v>0</v>
      </c>
    </row>
    <row r="12699" spans="2:18" ht="25.05" customHeight="1" x14ac:dyDescent="0.3">
      <c r="B12699" s="1499"/>
      <c r="I12699" s="1751"/>
      <c r="Q12699" s="1464">
        <f t="shared" si="398"/>
        <v>1</v>
      </c>
      <c r="R12699" s="1794">
        <f t="shared" si="399"/>
        <v>0</v>
      </c>
    </row>
    <row r="12700" spans="2:18" ht="25.05" customHeight="1" x14ac:dyDescent="0.3">
      <c r="B12700" s="1499"/>
      <c r="I12700" s="1751"/>
      <c r="Q12700" s="1464">
        <f t="shared" si="398"/>
        <v>1</v>
      </c>
      <c r="R12700" s="1794">
        <f t="shared" si="399"/>
        <v>0</v>
      </c>
    </row>
    <row r="12701" spans="2:18" ht="25.05" customHeight="1" x14ac:dyDescent="0.3">
      <c r="B12701" s="1499"/>
      <c r="I12701" s="1751"/>
      <c r="Q12701" s="1464">
        <f t="shared" si="398"/>
        <v>1</v>
      </c>
      <c r="R12701" s="1794">
        <f t="shared" si="399"/>
        <v>0</v>
      </c>
    </row>
    <row r="12702" spans="2:18" ht="25.05" customHeight="1" x14ac:dyDescent="0.3">
      <c r="B12702" s="1499"/>
      <c r="I12702" s="1751"/>
      <c r="Q12702" s="1464">
        <f t="shared" si="398"/>
        <v>1</v>
      </c>
      <c r="R12702" s="1794">
        <f t="shared" si="399"/>
        <v>0</v>
      </c>
    </row>
    <row r="12703" spans="2:18" ht="25.05" customHeight="1" x14ac:dyDescent="0.3">
      <c r="B12703" s="1499"/>
      <c r="I12703" s="1751"/>
      <c r="Q12703" s="1464">
        <f t="shared" si="398"/>
        <v>1</v>
      </c>
      <c r="R12703" s="1794">
        <f t="shared" si="399"/>
        <v>0</v>
      </c>
    </row>
    <row r="12704" spans="2:18" ht="25.05" customHeight="1" x14ac:dyDescent="0.3">
      <c r="B12704" s="1499"/>
      <c r="I12704" s="1751"/>
      <c r="Q12704" s="1464">
        <f t="shared" si="398"/>
        <v>1</v>
      </c>
      <c r="R12704" s="1794">
        <f t="shared" si="399"/>
        <v>0</v>
      </c>
    </row>
    <row r="12705" spans="2:18" ht="25.05" customHeight="1" x14ac:dyDescent="0.3">
      <c r="B12705" s="1499"/>
      <c r="I12705" s="1751"/>
      <c r="Q12705" s="1464">
        <f t="shared" si="398"/>
        <v>1</v>
      </c>
      <c r="R12705" s="1794">
        <f t="shared" si="399"/>
        <v>0</v>
      </c>
    </row>
    <row r="12706" spans="2:18" ht="25.05" customHeight="1" x14ac:dyDescent="0.3">
      <c r="B12706" s="1499"/>
      <c r="I12706" s="1751"/>
      <c r="Q12706" s="1464">
        <f t="shared" si="398"/>
        <v>1</v>
      </c>
      <c r="R12706" s="1794">
        <f t="shared" si="399"/>
        <v>0</v>
      </c>
    </row>
    <row r="12707" spans="2:18" ht="25.05" customHeight="1" x14ac:dyDescent="0.3">
      <c r="B12707" s="1499"/>
      <c r="I12707" s="1751"/>
      <c r="Q12707" s="1464">
        <f t="shared" si="398"/>
        <v>1</v>
      </c>
      <c r="R12707" s="1794">
        <f t="shared" si="399"/>
        <v>0</v>
      </c>
    </row>
    <row r="12708" spans="2:18" ht="25.05" customHeight="1" x14ac:dyDescent="0.3">
      <c r="B12708" s="1499"/>
      <c r="I12708" s="1751"/>
      <c r="Q12708" s="1464">
        <f t="shared" si="398"/>
        <v>1</v>
      </c>
      <c r="R12708" s="1794">
        <f t="shared" si="399"/>
        <v>0</v>
      </c>
    </row>
    <row r="12709" spans="2:18" ht="25.05" customHeight="1" x14ac:dyDescent="0.3">
      <c r="B12709" s="1499"/>
      <c r="I12709" s="1751"/>
      <c r="Q12709" s="1464">
        <f t="shared" si="398"/>
        <v>1</v>
      </c>
      <c r="R12709" s="1794">
        <f t="shared" si="399"/>
        <v>0</v>
      </c>
    </row>
    <row r="12710" spans="2:18" ht="25.05" customHeight="1" x14ac:dyDescent="0.3">
      <c r="B12710" s="1499"/>
      <c r="I12710" s="1751"/>
      <c r="Q12710" s="1464">
        <f t="shared" si="398"/>
        <v>1</v>
      </c>
      <c r="R12710" s="1794">
        <f t="shared" si="399"/>
        <v>0</v>
      </c>
    </row>
    <row r="12711" spans="2:18" ht="25.05" customHeight="1" x14ac:dyDescent="0.3">
      <c r="B12711" s="1499"/>
      <c r="I12711" s="1751"/>
      <c r="Q12711" s="1464">
        <f t="shared" si="398"/>
        <v>1</v>
      </c>
      <c r="R12711" s="1794">
        <f t="shared" si="399"/>
        <v>0</v>
      </c>
    </row>
    <row r="12712" spans="2:18" ht="25.05" customHeight="1" x14ac:dyDescent="0.3">
      <c r="B12712" s="1499"/>
      <c r="I12712" s="1751"/>
      <c r="Q12712" s="1464">
        <f t="shared" si="398"/>
        <v>1</v>
      </c>
      <c r="R12712" s="1794">
        <f t="shared" si="399"/>
        <v>0</v>
      </c>
    </row>
    <row r="12713" spans="2:18" ht="25.05" customHeight="1" x14ac:dyDescent="0.3">
      <c r="B12713" s="1499"/>
      <c r="I12713" s="1751"/>
      <c r="Q12713" s="1464">
        <f t="shared" si="398"/>
        <v>1</v>
      </c>
      <c r="R12713" s="1794">
        <f t="shared" si="399"/>
        <v>0</v>
      </c>
    </row>
    <row r="12714" spans="2:18" ht="25.05" customHeight="1" x14ac:dyDescent="0.3">
      <c r="B12714" s="1499"/>
      <c r="I12714" s="1751"/>
      <c r="Q12714" s="1464">
        <f t="shared" si="398"/>
        <v>1</v>
      </c>
      <c r="R12714" s="1794">
        <f t="shared" si="399"/>
        <v>0</v>
      </c>
    </row>
    <row r="12715" spans="2:18" ht="25.05" customHeight="1" x14ac:dyDescent="0.3">
      <c r="B12715" s="1499"/>
      <c r="I12715" s="1751"/>
      <c r="Q12715" s="1464">
        <f t="shared" si="398"/>
        <v>1</v>
      </c>
      <c r="R12715" s="1794">
        <f t="shared" si="399"/>
        <v>0</v>
      </c>
    </row>
    <row r="12716" spans="2:18" ht="25.05" customHeight="1" x14ac:dyDescent="0.3">
      <c r="B12716" s="1499"/>
      <c r="I12716" s="1751"/>
      <c r="Q12716" s="1464">
        <f t="shared" si="398"/>
        <v>1</v>
      </c>
      <c r="R12716" s="1794">
        <f t="shared" si="399"/>
        <v>0</v>
      </c>
    </row>
    <row r="12717" spans="2:18" ht="25.05" customHeight="1" x14ac:dyDescent="0.3">
      <c r="B12717" s="1499"/>
      <c r="I12717" s="1751"/>
      <c r="Q12717" s="1464">
        <f t="shared" si="398"/>
        <v>1</v>
      </c>
      <c r="R12717" s="1794">
        <f t="shared" si="399"/>
        <v>0</v>
      </c>
    </row>
    <row r="12718" spans="2:18" ht="25.05" customHeight="1" x14ac:dyDescent="0.3">
      <c r="B12718" s="1499"/>
      <c r="I12718" s="1751"/>
      <c r="Q12718" s="1464">
        <f t="shared" si="398"/>
        <v>1</v>
      </c>
      <c r="R12718" s="1794">
        <f t="shared" si="399"/>
        <v>0</v>
      </c>
    </row>
    <row r="12719" spans="2:18" ht="25.05" customHeight="1" x14ac:dyDescent="0.3">
      <c r="B12719" s="1499"/>
      <c r="I12719" s="1751"/>
      <c r="Q12719" s="1464">
        <f t="shared" si="398"/>
        <v>1</v>
      </c>
      <c r="R12719" s="1794">
        <f t="shared" si="399"/>
        <v>0</v>
      </c>
    </row>
    <row r="12720" spans="2:18" ht="25.05" customHeight="1" x14ac:dyDescent="0.3">
      <c r="B12720" s="1499"/>
      <c r="I12720" s="1751"/>
      <c r="Q12720" s="1464">
        <f t="shared" si="398"/>
        <v>1</v>
      </c>
      <c r="R12720" s="1794">
        <f t="shared" si="399"/>
        <v>0</v>
      </c>
    </row>
    <row r="12721" spans="2:18" ht="25.05" customHeight="1" x14ac:dyDescent="0.3">
      <c r="B12721" s="1499"/>
      <c r="I12721" s="1751"/>
      <c r="Q12721" s="1464">
        <f t="shared" si="398"/>
        <v>1</v>
      </c>
      <c r="R12721" s="1794">
        <f t="shared" si="399"/>
        <v>0</v>
      </c>
    </row>
    <row r="12722" spans="2:18" ht="25.05" customHeight="1" x14ac:dyDescent="0.3">
      <c r="B12722" s="1499"/>
      <c r="I12722" s="1751"/>
      <c r="Q12722" s="1464">
        <f t="shared" si="398"/>
        <v>1</v>
      </c>
      <c r="R12722" s="1794">
        <f t="shared" si="399"/>
        <v>0</v>
      </c>
    </row>
    <row r="12723" spans="2:18" ht="25.05" customHeight="1" x14ac:dyDescent="0.3">
      <c r="B12723" s="1499"/>
      <c r="I12723" s="1751"/>
      <c r="Q12723" s="1464">
        <f t="shared" si="398"/>
        <v>1</v>
      </c>
      <c r="R12723" s="1794">
        <f t="shared" si="399"/>
        <v>0</v>
      </c>
    </row>
    <row r="12724" spans="2:18" ht="25.05" customHeight="1" x14ac:dyDescent="0.3">
      <c r="B12724" s="1499"/>
      <c r="I12724" s="1751"/>
      <c r="Q12724" s="1464">
        <f t="shared" si="398"/>
        <v>1</v>
      </c>
      <c r="R12724" s="1794">
        <f t="shared" si="399"/>
        <v>0</v>
      </c>
    </row>
    <row r="12725" spans="2:18" ht="25.05" customHeight="1" x14ac:dyDescent="0.3">
      <c r="B12725" s="1499"/>
      <c r="I12725" s="1751"/>
      <c r="Q12725" s="1464">
        <f t="shared" si="398"/>
        <v>1</v>
      </c>
      <c r="R12725" s="1794">
        <f t="shared" si="399"/>
        <v>0</v>
      </c>
    </row>
    <row r="12726" spans="2:18" ht="25.05" customHeight="1" x14ac:dyDescent="0.3">
      <c r="B12726" s="1499"/>
      <c r="I12726" s="1751"/>
      <c r="Q12726" s="1464">
        <f t="shared" si="398"/>
        <v>1</v>
      </c>
      <c r="R12726" s="1794">
        <f t="shared" si="399"/>
        <v>0</v>
      </c>
    </row>
    <row r="12727" spans="2:18" ht="25.05" customHeight="1" x14ac:dyDescent="0.3">
      <c r="B12727" s="1499"/>
      <c r="I12727" s="1751"/>
      <c r="Q12727" s="1464">
        <f t="shared" si="398"/>
        <v>1</v>
      </c>
      <c r="R12727" s="1794">
        <f t="shared" si="399"/>
        <v>0</v>
      </c>
    </row>
    <row r="12728" spans="2:18" ht="25.05" customHeight="1" x14ac:dyDescent="0.3">
      <c r="B12728" s="1499"/>
      <c r="I12728" s="1751"/>
      <c r="Q12728" s="1464">
        <f t="shared" si="398"/>
        <v>1</v>
      </c>
      <c r="R12728" s="1794">
        <f t="shared" si="399"/>
        <v>0</v>
      </c>
    </row>
    <row r="12729" spans="2:18" ht="25.05" customHeight="1" x14ac:dyDescent="0.3">
      <c r="B12729" s="1499"/>
      <c r="I12729" s="1751"/>
      <c r="Q12729" s="1464">
        <f t="shared" si="398"/>
        <v>1</v>
      </c>
      <c r="R12729" s="1794">
        <f t="shared" si="399"/>
        <v>0</v>
      </c>
    </row>
    <row r="12730" spans="2:18" ht="25.05" customHeight="1" x14ac:dyDescent="0.3">
      <c r="B12730" s="1499"/>
      <c r="I12730" s="1751"/>
      <c r="Q12730" s="1464">
        <f t="shared" si="398"/>
        <v>1</v>
      </c>
      <c r="R12730" s="1794">
        <f t="shared" si="399"/>
        <v>0</v>
      </c>
    </row>
    <row r="12731" spans="2:18" ht="25.05" customHeight="1" x14ac:dyDescent="0.3">
      <c r="B12731" s="1499"/>
      <c r="I12731" s="1751"/>
      <c r="Q12731" s="1464">
        <f t="shared" si="398"/>
        <v>1</v>
      </c>
      <c r="R12731" s="1794">
        <f t="shared" si="399"/>
        <v>0</v>
      </c>
    </row>
    <row r="12732" spans="2:18" ht="25.05" customHeight="1" x14ac:dyDescent="0.3">
      <c r="B12732" s="1499"/>
      <c r="I12732" s="1751"/>
      <c r="Q12732" s="1464">
        <f t="shared" si="398"/>
        <v>1</v>
      </c>
      <c r="R12732" s="1794">
        <f t="shared" si="399"/>
        <v>0</v>
      </c>
    </row>
    <row r="12733" spans="2:18" ht="25.05" customHeight="1" x14ac:dyDescent="0.3">
      <c r="B12733" s="1499"/>
      <c r="I12733" s="1751"/>
      <c r="Q12733" s="1464">
        <f t="shared" si="398"/>
        <v>1</v>
      </c>
      <c r="R12733" s="1794">
        <f t="shared" si="399"/>
        <v>0</v>
      </c>
    </row>
    <row r="12734" spans="2:18" ht="25.05" customHeight="1" x14ac:dyDescent="0.3">
      <c r="B12734" s="1499"/>
      <c r="I12734" s="1751"/>
      <c r="Q12734" s="1464">
        <f t="shared" si="398"/>
        <v>1</v>
      </c>
      <c r="R12734" s="1794">
        <f t="shared" si="399"/>
        <v>0</v>
      </c>
    </row>
    <row r="12735" spans="2:18" ht="25.05" customHeight="1" x14ac:dyDescent="0.3">
      <c r="B12735" s="1499"/>
      <c r="I12735" s="1751"/>
      <c r="Q12735" s="1464">
        <f t="shared" si="398"/>
        <v>1</v>
      </c>
      <c r="R12735" s="1794">
        <f t="shared" si="399"/>
        <v>0</v>
      </c>
    </row>
    <row r="12736" spans="2:18" ht="25.05" customHeight="1" x14ac:dyDescent="0.3">
      <c r="B12736" s="1499"/>
      <c r="I12736" s="1751"/>
      <c r="Q12736" s="1464">
        <f t="shared" si="398"/>
        <v>1</v>
      </c>
      <c r="R12736" s="1794">
        <f t="shared" si="399"/>
        <v>0</v>
      </c>
    </row>
    <row r="12737" spans="2:18" ht="25.05" customHeight="1" x14ac:dyDescent="0.3">
      <c r="B12737" s="1499"/>
      <c r="I12737" s="1751"/>
      <c r="Q12737" s="1464">
        <f t="shared" si="398"/>
        <v>1</v>
      </c>
      <c r="R12737" s="1794">
        <f t="shared" si="399"/>
        <v>0</v>
      </c>
    </row>
    <row r="12738" spans="2:18" ht="25.05" customHeight="1" x14ac:dyDescent="0.3">
      <c r="B12738" s="1499"/>
      <c r="I12738" s="1751"/>
      <c r="Q12738" s="1464">
        <f t="shared" si="398"/>
        <v>1</v>
      </c>
      <c r="R12738" s="1794">
        <f t="shared" si="399"/>
        <v>0</v>
      </c>
    </row>
    <row r="12739" spans="2:18" ht="25.05" customHeight="1" x14ac:dyDescent="0.3">
      <c r="B12739" s="1499"/>
      <c r="I12739" s="1751"/>
      <c r="Q12739" s="1464">
        <f t="shared" si="398"/>
        <v>1</v>
      </c>
      <c r="R12739" s="1794">
        <f t="shared" si="399"/>
        <v>0</v>
      </c>
    </row>
    <row r="12740" spans="2:18" ht="25.05" customHeight="1" x14ac:dyDescent="0.3">
      <c r="B12740" s="1499"/>
      <c r="I12740" s="1751"/>
      <c r="Q12740" s="1464">
        <f t="shared" si="398"/>
        <v>1</v>
      </c>
      <c r="R12740" s="1794">
        <f t="shared" si="399"/>
        <v>0</v>
      </c>
    </row>
    <row r="12741" spans="2:18" ht="25.05" customHeight="1" x14ac:dyDescent="0.3">
      <c r="B12741" s="1499"/>
      <c r="I12741" s="1751"/>
      <c r="Q12741" s="1464">
        <f t="shared" si="398"/>
        <v>1</v>
      </c>
      <c r="R12741" s="1794">
        <f t="shared" si="399"/>
        <v>0</v>
      </c>
    </row>
    <row r="12742" spans="2:18" ht="25.05" customHeight="1" x14ac:dyDescent="0.3">
      <c r="B12742" s="1499"/>
      <c r="I12742" s="1751"/>
      <c r="Q12742" s="1464">
        <f t="shared" si="398"/>
        <v>1</v>
      </c>
      <c r="R12742" s="1794">
        <f t="shared" si="399"/>
        <v>0</v>
      </c>
    </row>
    <row r="12743" spans="2:18" ht="25.05" customHeight="1" x14ac:dyDescent="0.3">
      <c r="B12743" s="1499"/>
      <c r="I12743" s="1751"/>
      <c r="Q12743" s="1464">
        <f t="shared" si="398"/>
        <v>1</v>
      </c>
      <c r="R12743" s="1794">
        <f t="shared" si="399"/>
        <v>0</v>
      </c>
    </row>
    <row r="12744" spans="2:18" ht="25.05" customHeight="1" x14ac:dyDescent="0.3">
      <c r="B12744" s="1499"/>
      <c r="I12744" s="1751"/>
      <c r="Q12744" s="1464">
        <f t="shared" si="398"/>
        <v>1</v>
      </c>
      <c r="R12744" s="1794">
        <f t="shared" si="399"/>
        <v>0</v>
      </c>
    </row>
    <row r="12745" spans="2:18" ht="25.05" customHeight="1" x14ac:dyDescent="0.3">
      <c r="B12745" s="1499"/>
      <c r="I12745" s="1751"/>
      <c r="Q12745" s="1464">
        <f t="shared" si="398"/>
        <v>1</v>
      </c>
      <c r="R12745" s="1794">
        <f t="shared" si="399"/>
        <v>0</v>
      </c>
    </row>
    <row r="12746" spans="2:18" ht="25.05" customHeight="1" x14ac:dyDescent="0.3">
      <c r="B12746" s="1499"/>
      <c r="I12746" s="1751"/>
      <c r="Q12746" s="1464">
        <f t="shared" si="398"/>
        <v>1</v>
      </c>
      <c r="R12746" s="1794">
        <f t="shared" si="399"/>
        <v>0</v>
      </c>
    </row>
    <row r="12747" spans="2:18" ht="25.05" customHeight="1" x14ac:dyDescent="0.3">
      <c r="B12747" s="1499"/>
      <c r="I12747" s="1751"/>
      <c r="Q12747" s="1464">
        <f t="shared" si="398"/>
        <v>1</v>
      </c>
      <c r="R12747" s="1794">
        <f t="shared" si="399"/>
        <v>0</v>
      </c>
    </row>
    <row r="12748" spans="2:18" ht="25.05" customHeight="1" x14ac:dyDescent="0.3">
      <c r="B12748" s="1499"/>
      <c r="I12748" s="1751"/>
      <c r="Q12748" s="1464">
        <f t="shared" si="398"/>
        <v>1</v>
      </c>
      <c r="R12748" s="1794">
        <f t="shared" si="399"/>
        <v>0</v>
      </c>
    </row>
    <row r="12749" spans="2:18" ht="25.05" customHeight="1" x14ac:dyDescent="0.3">
      <c r="B12749" s="1499"/>
      <c r="I12749" s="1751"/>
      <c r="Q12749" s="1464">
        <f t="shared" si="398"/>
        <v>1</v>
      </c>
      <c r="R12749" s="1794">
        <f t="shared" si="399"/>
        <v>0</v>
      </c>
    </row>
    <row r="12750" spans="2:18" ht="25.05" customHeight="1" x14ac:dyDescent="0.3">
      <c r="B12750" s="1499"/>
      <c r="I12750" s="1751"/>
      <c r="Q12750" s="1464">
        <f t="shared" si="398"/>
        <v>1</v>
      </c>
      <c r="R12750" s="1794">
        <f t="shared" si="399"/>
        <v>0</v>
      </c>
    </row>
    <row r="12751" spans="2:18" ht="25.05" customHeight="1" x14ac:dyDescent="0.3">
      <c r="B12751" s="1499"/>
      <c r="I12751" s="1751"/>
      <c r="Q12751" s="1464">
        <f t="shared" ref="Q12751:Q12814" si="400">MONTH(H12751)</f>
        <v>1</v>
      </c>
      <c r="R12751" s="1794">
        <f t="shared" ref="R12751:R12814" si="401">B12751</f>
        <v>0</v>
      </c>
    </row>
    <row r="12752" spans="2:18" ht="25.05" customHeight="1" x14ac:dyDescent="0.3">
      <c r="B12752" s="1499"/>
      <c r="I12752" s="1751"/>
      <c r="Q12752" s="1464">
        <f t="shared" si="400"/>
        <v>1</v>
      </c>
      <c r="R12752" s="1794">
        <f t="shared" si="401"/>
        <v>0</v>
      </c>
    </row>
    <row r="12753" spans="2:18" ht="25.05" customHeight="1" x14ac:dyDescent="0.3">
      <c r="B12753" s="1499"/>
      <c r="I12753" s="1751"/>
      <c r="Q12753" s="1464">
        <f t="shared" si="400"/>
        <v>1</v>
      </c>
      <c r="R12753" s="1794">
        <f t="shared" si="401"/>
        <v>0</v>
      </c>
    </row>
    <row r="12754" spans="2:18" ht="25.05" customHeight="1" x14ac:dyDescent="0.3">
      <c r="B12754" s="1499"/>
      <c r="I12754" s="1751"/>
      <c r="Q12754" s="1464">
        <f t="shared" si="400"/>
        <v>1</v>
      </c>
      <c r="R12754" s="1794">
        <f t="shared" si="401"/>
        <v>0</v>
      </c>
    </row>
    <row r="12755" spans="2:18" ht="25.05" customHeight="1" x14ac:dyDescent="0.3">
      <c r="B12755" s="1499"/>
      <c r="I12755" s="1751"/>
      <c r="Q12755" s="1464">
        <f t="shared" si="400"/>
        <v>1</v>
      </c>
      <c r="R12755" s="1794">
        <f t="shared" si="401"/>
        <v>0</v>
      </c>
    </row>
    <row r="12756" spans="2:18" ht="25.05" customHeight="1" x14ac:dyDescent="0.3">
      <c r="B12756" s="1499"/>
      <c r="I12756" s="1751"/>
      <c r="Q12756" s="1464">
        <f t="shared" si="400"/>
        <v>1</v>
      </c>
      <c r="R12756" s="1794">
        <f t="shared" si="401"/>
        <v>0</v>
      </c>
    </row>
    <row r="12757" spans="2:18" ht="25.05" customHeight="1" x14ac:dyDescent="0.3">
      <c r="B12757" s="1499"/>
      <c r="I12757" s="1751"/>
      <c r="Q12757" s="1464">
        <f t="shared" si="400"/>
        <v>1</v>
      </c>
      <c r="R12757" s="1794">
        <f t="shared" si="401"/>
        <v>0</v>
      </c>
    </row>
    <row r="12758" spans="2:18" ht="25.05" customHeight="1" x14ac:dyDescent="0.3">
      <c r="B12758" s="1499"/>
      <c r="I12758" s="1751"/>
      <c r="Q12758" s="1464">
        <f t="shared" si="400"/>
        <v>1</v>
      </c>
      <c r="R12758" s="1794">
        <f t="shared" si="401"/>
        <v>0</v>
      </c>
    </row>
    <row r="12759" spans="2:18" ht="25.05" customHeight="1" x14ac:dyDescent="0.3">
      <c r="B12759" s="1499"/>
      <c r="I12759" s="1751"/>
      <c r="Q12759" s="1464">
        <f t="shared" si="400"/>
        <v>1</v>
      </c>
      <c r="R12759" s="1794">
        <f t="shared" si="401"/>
        <v>0</v>
      </c>
    </row>
    <row r="12760" spans="2:18" ht="25.05" customHeight="1" x14ac:dyDescent="0.3">
      <c r="B12760" s="1499"/>
      <c r="I12760" s="1751"/>
      <c r="Q12760" s="1464">
        <f t="shared" si="400"/>
        <v>1</v>
      </c>
      <c r="R12760" s="1794">
        <f t="shared" si="401"/>
        <v>0</v>
      </c>
    </row>
    <row r="12761" spans="2:18" ht="25.05" customHeight="1" x14ac:dyDescent="0.3">
      <c r="B12761" s="1499"/>
      <c r="I12761" s="1751"/>
      <c r="Q12761" s="1464">
        <f t="shared" si="400"/>
        <v>1</v>
      </c>
      <c r="R12761" s="1794">
        <f t="shared" si="401"/>
        <v>0</v>
      </c>
    </row>
    <row r="12762" spans="2:18" ht="25.05" customHeight="1" x14ac:dyDescent="0.3">
      <c r="B12762" s="1499"/>
      <c r="I12762" s="1751"/>
      <c r="Q12762" s="1464">
        <f t="shared" si="400"/>
        <v>1</v>
      </c>
      <c r="R12762" s="1794">
        <f t="shared" si="401"/>
        <v>0</v>
      </c>
    </row>
    <row r="12763" spans="2:18" ht="25.05" customHeight="1" x14ac:dyDescent="0.3">
      <c r="B12763" s="1499"/>
      <c r="I12763" s="1751"/>
      <c r="Q12763" s="1464">
        <f t="shared" si="400"/>
        <v>1</v>
      </c>
      <c r="R12763" s="1794">
        <f t="shared" si="401"/>
        <v>0</v>
      </c>
    </row>
    <row r="12764" spans="2:18" ht="25.05" customHeight="1" x14ac:dyDescent="0.3">
      <c r="B12764" s="1499"/>
      <c r="I12764" s="1751"/>
      <c r="Q12764" s="1464">
        <f t="shared" si="400"/>
        <v>1</v>
      </c>
      <c r="R12764" s="1794">
        <f t="shared" si="401"/>
        <v>0</v>
      </c>
    </row>
    <row r="12765" spans="2:18" ht="25.05" customHeight="1" x14ac:dyDescent="0.3">
      <c r="B12765" s="1499"/>
      <c r="I12765" s="1751"/>
      <c r="Q12765" s="1464">
        <f t="shared" si="400"/>
        <v>1</v>
      </c>
      <c r="R12765" s="1794">
        <f t="shared" si="401"/>
        <v>0</v>
      </c>
    </row>
    <row r="12766" spans="2:18" ht="25.05" customHeight="1" x14ac:dyDescent="0.3">
      <c r="B12766" s="1499"/>
      <c r="I12766" s="1751"/>
      <c r="Q12766" s="1464">
        <f t="shared" si="400"/>
        <v>1</v>
      </c>
      <c r="R12766" s="1794">
        <f t="shared" si="401"/>
        <v>0</v>
      </c>
    </row>
    <row r="12767" spans="2:18" ht="25.05" customHeight="1" x14ac:dyDescent="0.3">
      <c r="B12767" s="1499"/>
      <c r="I12767" s="1751"/>
      <c r="Q12767" s="1464">
        <f t="shared" si="400"/>
        <v>1</v>
      </c>
      <c r="R12767" s="1794">
        <f t="shared" si="401"/>
        <v>0</v>
      </c>
    </row>
    <row r="12768" spans="2:18" ht="25.05" customHeight="1" x14ac:dyDescent="0.3">
      <c r="B12768" s="1499"/>
      <c r="I12768" s="1751"/>
      <c r="Q12768" s="1464">
        <f t="shared" si="400"/>
        <v>1</v>
      </c>
      <c r="R12768" s="1794">
        <f t="shared" si="401"/>
        <v>0</v>
      </c>
    </row>
    <row r="12769" spans="2:18" ht="25.05" customHeight="1" x14ac:dyDescent="0.3">
      <c r="B12769" s="1499"/>
      <c r="I12769" s="1751"/>
      <c r="Q12769" s="1464">
        <f t="shared" si="400"/>
        <v>1</v>
      </c>
      <c r="R12769" s="1794">
        <f t="shared" si="401"/>
        <v>0</v>
      </c>
    </row>
    <row r="12770" spans="2:18" ht="25.05" customHeight="1" x14ac:dyDescent="0.3">
      <c r="B12770" s="1499"/>
      <c r="I12770" s="1751"/>
      <c r="Q12770" s="1464">
        <f t="shared" si="400"/>
        <v>1</v>
      </c>
      <c r="R12770" s="1794">
        <f t="shared" si="401"/>
        <v>0</v>
      </c>
    </row>
    <row r="12771" spans="2:18" ht="25.05" customHeight="1" x14ac:dyDescent="0.3">
      <c r="B12771" s="1499"/>
      <c r="I12771" s="1751"/>
      <c r="Q12771" s="1464">
        <f t="shared" si="400"/>
        <v>1</v>
      </c>
      <c r="R12771" s="1794">
        <f t="shared" si="401"/>
        <v>0</v>
      </c>
    </row>
    <row r="12772" spans="2:18" ht="25.05" customHeight="1" x14ac:dyDescent="0.3">
      <c r="B12772" s="1499"/>
      <c r="I12772" s="1751"/>
      <c r="Q12772" s="1464">
        <f t="shared" si="400"/>
        <v>1</v>
      </c>
      <c r="R12772" s="1794">
        <f t="shared" si="401"/>
        <v>0</v>
      </c>
    </row>
    <row r="12773" spans="2:18" ht="25.05" customHeight="1" x14ac:dyDescent="0.3">
      <c r="B12773" s="1499"/>
      <c r="I12773" s="1751"/>
      <c r="Q12773" s="1464">
        <f t="shared" si="400"/>
        <v>1</v>
      </c>
      <c r="R12773" s="1794">
        <f t="shared" si="401"/>
        <v>0</v>
      </c>
    </row>
    <row r="12774" spans="2:18" ht="25.05" customHeight="1" x14ac:dyDescent="0.3">
      <c r="B12774" s="1499"/>
      <c r="I12774" s="1751"/>
      <c r="Q12774" s="1464">
        <f t="shared" si="400"/>
        <v>1</v>
      </c>
      <c r="R12774" s="1794">
        <f t="shared" si="401"/>
        <v>0</v>
      </c>
    </row>
    <row r="12775" spans="2:18" ht="25.05" customHeight="1" x14ac:dyDescent="0.3">
      <c r="B12775" s="1499"/>
      <c r="I12775" s="1751"/>
      <c r="Q12775" s="1464">
        <f t="shared" si="400"/>
        <v>1</v>
      </c>
      <c r="R12775" s="1794">
        <f t="shared" si="401"/>
        <v>0</v>
      </c>
    </row>
    <row r="12776" spans="2:18" ht="25.05" customHeight="1" x14ac:dyDescent="0.3">
      <c r="B12776" s="1499"/>
      <c r="I12776" s="1751"/>
      <c r="Q12776" s="1464">
        <f t="shared" si="400"/>
        <v>1</v>
      </c>
      <c r="R12776" s="1794">
        <f t="shared" si="401"/>
        <v>0</v>
      </c>
    </row>
    <row r="12777" spans="2:18" ht="25.05" customHeight="1" x14ac:dyDescent="0.3">
      <c r="B12777" s="1499"/>
      <c r="I12777" s="1751"/>
      <c r="Q12777" s="1464">
        <f t="shared" si="400"/>
        <v>1</v>
      </c>
      <c r="R12777" s="1794">
        <f t="shared" si="401"/>
        <v>0</v>
      </c>
    </row>
    <row r="12778" spans="2:18" ht="25.05" customHeight="1" x14ac:dyDescent="0.3">
      <c r="B12778" s="1499"/>
      <c r="I12778" s="1751"/>
      <c r="Q12778" s="1464">
        <f t="shared" si="400"/>
        <v>1</v>
      </c>
      <c r="R12778" s="1794">
        <f t="shared" si="401"/>
        <v>0</v>
      </c>
    </row>
    <row r="12779" spans="2:18" ht="25.05" customHeight="1" x14ac:dyDescent="0.3">
      <c r="B12779" s="1499"/>
      <c r="I12779" s="1751"/>
      <c r="Q12779" s="1464">
        <f t="shared" si="400"/>
        <v>1</v>
      </c>
      <c r="R12779" s="1794">
        <f t="shared" si="401"/>
        <v>0</v>
      </c>
    </row>
    <row r="12780" spans="2:18" ht="25.05" customHeight="1" x14ac:dyDescent="0.3">
      <c r="B12780" s="1499"/>
      <c r="I12780" s="1751"/>
      <c r="Q12780" s="1464">
        <f t="shared" si="400"/>
        <v>1</v>
      </c>
      <c r="R12780" s="1794">
        <f t="shared" si="401"/>
        <v>0</v>
      </c>
    </row>
    <row r="12781" spans="2:18" ht="25.05" customHeight="1" x14ac:dyDescent="0.3">
      <c r="B12781" s="1499"/>
      <c r="I12781" s="1751"/>
      <c r="Q12781" s="1464">
        <f t="shared" si="400"/>
        <v>1</v>
      </c>
      <c r="R12781" s="1794">
        <f t="shared" si="401"/>
        <v>0</v>
      </c>
    </row>
    <row r="12782" spans="2:18" ht="25.05" customHeight="1" x14ac:dyDescent="0.3">
      <c r="B12782" s="1499"/>
      <c r="I12782" s="1751"/>
      <c r="Q12782" s="1464">
        <f t="shared" si="400"/>
        <v>1</v>
      </c>
      <c r="R12782" s="1794">
        <f t="shared" si="401"/>
        <v>0</v>
      </c>
    </row>
    <row r="12783" spans="2:18" ht="25.05" customHeight="1" x14ac:dyDescent="0.3">
      <c r="B12783" s="1499"/>
      <c r="I12783" s="1751"/>
      <c r="Q12783" s="1464">
        <f t="shared" si="400"/>
        <v>1</v>
      </c>
      <c r="R12783" s="1794">
        <f t="shared" si="401"/>
        <v>0</v>
      </c>
    </row>
    <row r="12784" spans="2:18" ht="25.05" customHeight="1" x14ac:dyDescent="0.3">
      <c r="Q12784" s="1464">
        <f t="shared" si="400"/>
        <v>1</v>
      </c>
      <c r="R12784" s="1794">
        <f t="shared" si="401"/>
        <v>0</v>
      </c>
    </row>
    <row r="12785" spans="17:18" ht="25.05" customHeight="1" x14ac:dyDescent="0.3">
      <c r="Q12785" s="1464">
        <f t="shared" si="400"/>
        <v>1</v>
      </c>
      <c r="R12785" s="1794">
        <f t="shared" si="401"/>
        <v>0</v>
      </c>
    </row>
    <row r="12786" spans="17:18" ht="25.05" customHeight="1" x14ac:dyDescent="0.3">
      <c r="Q12786" s="1464">
        <f t="shared" si="400"/>
        <v>1</v>
      </c>
      <c r="R12786" s="1794">
        <f t="shared" si="401"/>
        <v>0</v>
      </c>
    </row>
    <row r="12787" spans="17:18" ht="25.05" customHeight="1" x14ac:dyDescent="0.3">
      <c r="Q12787" s="1464">
        <f t="shared" si="400"/>
        <v>1</v>
      </c>
      <c r="R12787" s="1794">
        <f t="shared" si="401"/>
        <v>0</v>
      </c>
    </row>
    <row r="12788" spans="17:18" ht="25.05" customHeight="1" x14ac:dyDescent="0.3">
      <c r="Q12788" s="1464">
        <f t="shared" si="400"/>
        <v>1</v>
      </c>
      <c r="R12788" s="1794">
        <f t="shared" si="401"/>
        <v>0</v>
      </c>
    </row>
    <row r="12789" spans="17:18" ht="25.05" customHeight="1" x14ac:dyDescent="0.3">
      <c r="Q12789" s="1464">
        <f t="shared" si="400"/>
        <v>1</v>
      </c>
      <c r="R12789" s="1794">
        <f t="shared" si="401"/>
        <v>0</v>
      </c>
    </row>
    <row r="12790" spans="17:18" ht="25.05" customHeight="1" x14ac:dyDescent="0.3">
      <c r="Q12790" s="1464">
        <f t="shared" si="400"/>
        <v>1</v>
      </c>
      <c r="R12790" s="1794">
        <f t="shared" si="401"/>
        <v>0</v>
      </c>
    </row>
    <row r="12791" spans="17:18" ht="25.05" customHeight="1" x14ac:dyDescent="0.3">
      <c r="Q12791" s="1464">
        <f t="shared" si="400"/>
        <v>1</v>
      </c>
      <c r="R12791" s="1794">
        <f t="shared" si="401"/>
        <v>0</v>
      </c>
    </row>
    <row r="12792" spans="17:18" ht="25.05" customHeight="1" x14ac:dyDescent="0.3">
      <c r="Q12792" s="1464">
        <f t="shared" si="400"/>
        <v>1</v>
      </c>
      <c r="R12792" s="1794">
        <f t="shared" si="401"/>
        <v>0</v>
      </c>
    </row>
    <row r="12793" spans="17:18" ht="25.05" customHeight="1" x14ac:dyDescent="0.3">
      <c r="Q12793" s="1464">
        <f t="shared" si="400"/>
        <v>1</v>
      </c>
      <c r="R12793" s="1794">
        <f t="shared" si="401"/>
        <v>0</v>
      </c>
    </row>
    <row r="12794" spans="17:18" ht="25.05" customHeight="1" x14ac:dyDescent="0.3">
      <c r="Q12794" s="1464">
        <f t="shared" si="400"/>
        <v>1</v>
      </c>
      <c r="R12794" s="1794">
        <f t="shared" si="401"/>
        <v>0</v>
      </c>
    </row>
    <row r="12795" spans="17:18" ht="25.05" customHeight="1" x14ac:dyDescent="0.3">
      <c r="Q12795" s="1464">
        <f t="shared" si="400"/>
        <v>1</v>
      </c>
      <c r="R12795" s="1794">
        <f t="shared" si="401"/>
        <v>0</v>
      </c>
    </row>
    <row r="12796" spans="17:18" ht="25.05" customHeight="1" x14ac:dyDescent="0.3">
      <c r="Q12796" s="1464">
        <f t="shared" si="400"/>
        <v>1</v>
      </c>
      <c r="R12796" s="1794">
        <f t="shared" si="401"/>
        <v>0</v>
      </c>
    </row>
    <row r="12797" spans="17:18" ht="25.05" customHeight="1" x14ac:dyDescent="0.3">
      <c r="Q12797" s="1464">
        <f t="shared" si="400"/>
        <v>1</v>
      </c>
      <c r="R12797" s="1794">
        <f t="shared" si="401"/>
        <v>0</v>
      </c>
    </row>
    <row r="12798" spans="17:18" ht="25.05" customHeight="1" x14ac:dyDescent="0.3">
      <c r="Q12798" s="1464">
        <f t="shared" si="400"/>
        <v>1</v>
      </c>
      <c r="R12798" s="1794">
        <f t="shared" si="401"/>
        <v>0</v>
      </c>
    </row>
    <row r="12799" spans="17:18" ht="25.05" customHeight="1" x14ac:dyDescent="0.3">
      <c r="Q12799" s="1464">
        <f t="shared" si="400"/>
        <v>1</v>
      </c>
      <c r="R12799" s="1794">
        <f t="shared" si="401"/>
        <v>0</v>
      </c>
    </row>
    <row r="12800" spans="17:18" ht="25.05" customHeight="1" x14ac:dyDescent="0.3">
      <c r="Q12800" s="1464">
        <f t="shared" si="400"/>
        <v>1</v>
      </c>
      <c r="R12800" s="1794">
        <f t="shared" si="401"/>
        <v>0</v>
      </c>
    </row>
    <row r="12801" spans="17:18" ht="25.05" customHeight="1" x14ac:dyDescent="0.3">
      <c r="Q12801" s="1464">
        <f t="shared" si="400"/>
        <v>1</v>
      </c>
      <c r="R12801" s="1794">
        <f t="shared" si="401"/>
        <v>0</v>
      </c>
    </row>
    <row r="12802" spans="17:18" ht="25.05" customHeight="1" x14ac:dyDescent="0.3">
      <c r="Q12802" s="1464">
        <f t="shared" si="400"/>
        <v>1</v>
      </c>
      <c r="R12802" s="1794">
        <f t="shared" si="401"/>
        <v>0</v>
      </c>
    </row>
    <row r="12803" spans="17:18" ht="25.05" customHeight="1" x14ac:dyDescent="0.3">
      <c r="Q12803" s="1464">
        <f t="shared" si="400"/>
        <v>1</v>
      </c>
      <c r="R12803" s="1794">
        <f t="shared" si="401"/>
        <v>0</v>
      </c>
    </row>
    <row r="12804" spans="17:18" ht="25.05" customHeight="1" x14ac:dyDescent="0.3">
      <c r="Q12804" s="1464">
        <f t="shared" si="400"/>
        <v>1</v>
      </c>
      <c r="R12804" s="1794">
        <f t="shared" si="401"/>
        <v>0</v>
      </c>
    </row>
    <row r="12805" spans="17:18" ht="25.05" customHeight="1" x14ac:dyDescent="0.3">
      <c r="Q12805" s="1464">
        <f t="shared" si="400"/>
        <v>1</v>
      </c>
      <c r="R12805" s="1794">
        <f t="shared" si="401"/>
        <v>0</v>
      </c>
    </row>
    <row r="12806" spans="17:18" ht="25.05" customHeight="1" x14ac:dyDescent="0.3">
      <c r="Q12806" s="1464">
        <f t="shared" si="400"/>
        <v>1</v>
      </c>
      <c r="R12806" s="1794">
        <f t="shared" si="401"/>
        <v>0</v>
      </c>
    </row>
    <row r="12807" spans="17:18" ht="25.05" customHeight="1" x14ac:dyDescent="0.3">
      <c r="Q12807" s="1464">
        <f t="shared" si="400"/>
        <v>1</v>
      </c>
      <c r="R12807" s="1794">
        <f t="shared" si="401"/>
        <v>0</v>
      </c>
    </row>
    <row r="12808" spans="17:18" ht="25.05" customHeight="1" x14ac:dyDescent="0.3">
      <c r="Q12808" s="1464">
        <f t="shared" si="400"/>
        <v>1</v>
      </c>
      <c r="R12808" s="1794">
        <f t="shared" si="401"/>
        <v>0</v>
      </c>
    </row>
    <row r="12809" spans="17:18" ht="25.05" customHeight="1" x14ac:dyDescent="0.3">
      <c r="Q12809" s="1464">
        <f t="shared" si="400"/>
        <v>1</v>
      </c>
      <c r="R12809" s="1794">
        <f t="shared" si="401"/>
        <v>0</v>
      </c>
    </row>
    <row r="12810" spans="17:18" ht="25.05" customHeight="1" x14ac:dyDescent="0.3">
      <c r="Q12810" s="1464">
        <f t="shared" si="400"/>
        <v>1</v>
      </c>
      <c r="R12810" s="1794">
        <f t="shared" si="401"/>
        <v>0</v>
      </c>
    </row>
    <row r="12811" spans="17:18" ht="25.05" customHeight="1" x14ac:dyDescent="0.3">
      <c r="Q12811" s="1464">
        <f t="shared" si="400"/>
        <v>1</v>
      </c>
      <c r="R12811" s="1794">
        <f t="shared" si="401"/>
        <v>0</v>
      </c>
    </row>
    <row r="12812" spans="17:18" ht="25.05" customHeight="1" x14ac:dyDescent="0.3">
      <c r="Q12812" s="1464">
        <f t="shared" si="400"/>
        <v>1</v>
      </c>
      <c r="R12812" s="1794">
        <f t="shared" si="401"/>
        <v>0</v>
      </c>
    </row>
    <row r="12813" spans="17:18" ht="25.05" customHeight="1" x14ac:dyDescent="0.3">
      <c r="Q12813" s="1464">
        <f t="shared" si="400"/>
        <v>1</v>
      </c>
      <c r="R12813" s="1794">
        <f t="shared" si="401"/>
        <v>0</v>
      </c>
    </row>
    <row r="12814" spans="17:18" ht="25.05" customHeight="1" x14ac:dyDescent="0.3">
      <c r="Q12814" s="1464">
        <f t="shared" si="400"/>
        <v>1</v>
      </c>
      <c r="R12814" s="1794">
        <f t="shared" si="401"/>
        <v>0</v>
      </c>
    </row>
    <row r="12815" spans="17:18" ht="25.05" customHeight="1" x14ac:dyDescent="0.3">
      <c r="Q12815" s="1464">
        <f t="shared" ref="Q12815:Q12878" si="402">MONTH(H12815)</f>
        <v>1</v>
      </c>
      <c r="R12815" s="1794">
        <f t="shared" ref="R12815:R12878" si="403">B12815</f>
        <v>0</v>
      </c>
    </row>
    <row r="12816" spans="17:18" ht="25.05" customHeight="1" x14ac:dyDescent="0.3">
      <c r="Q12816" s="1464">
        <f t="shared" si="402"/>
        <v>1</v>
      </c>
      <c r="R12816" s="1794">
        <f t="shared" si="403"/>
        <v>0</v>
      </c>
    </row>
    <row r="12817" spans="17:18" ht="25.05" customHeight="1" x14ac:dyDescent="0.3">
      <c r="Q12817" s="1464">
        <f t="shared" si="402"/>
        <v>1</v>
      </c>
      <c r="R12817" s="1794">
        <f t="shared" si="403"/>
        <v>0</v>
      </c>
    </row>
    <row r="12818" spans="17:18" ht="25.05" customHeight="1" x14ac:dyDescent="0.3">
      <c r="Q12818" s="1464">
        <f t="shared" si="402"/>
        <v>1</v>
      </c>
      <c r="R12818" s="1794">
        <f t="shared" si="403"/>
        <v>0</v>
      </c>
    </row>
    <row r="12819" spans="17:18" ht="25.05" customHeight="1" x14ac:dyDescent="0.3">
      <c r="Q12819" s="1464">
        <f t="shared" si="402"/>
        <v>1</v>
      </c>
      <c r="R12819" s="1794">
        <f t="shared" si="403"/>
        <v>0</v>
      </c>
    </row>
    <row r="12820" spans="17:18" ht="25.05" customHeight="1" x14ac:dyDescent="0.3">
      <c r="Q12820" s="1464">
        <f t="shared" si="402"/>
        <v>1</v>
      </c>
      <c r="R12820" s="1794">
        <f t="shared" si="403"/>
        <v>0</v>
      </c>
    </row>
    <row r="12821" spans="17:18" ht="25.05" customHeight="1" x14ac:dyDescent="0.3">
      <c r="Q12821" s="1464">
        <f t="shared" si="402"/>
        <v>1</v>
      </c>
      <c r="R12821" s="1794">
        <f t="shared" si="403"/>
        <v>0</v>
      </c>
    </row>
    <row r="12822" spans="17:18" ht="25.05" customHeight="1" x14ac:dyDescent="0.3">
      <c r="Q12822" s="1464">
        <f t="shared" si="402"/>
        <v>1</v>
      </c>
      <c r="R12822" s="1794">
        <f t="shared" si="403"/>
        <v>0</v>
      </c>
    </row>
    <row r="12823" spans="17:18" ht="25.05" customHeight="1" x14ac:dyDescent="0.3">
      <c r="Q12823" s="1464">
        <f t="shared" si="402"/>
        <v>1</v>
      </c>
      <c r="R12823" s="1794">
        <f t="shared" si="403"/>
        <v>0</v>
      </c>
    </row>
    <row r="12824" spans="17:18" ht="25.05" customHeight="1" x14ac:dyDescent="0.3">
      <c r="Q12824" s="1464">
        <f t="shared" si="402"/>
        <v>1</v>
      </c>
      <c r="R12824" s="1794">
        <f t="shared" si="403"/>
        <v>0</v>
      </c>
    </row>
    <row r="12825" spans="17:18" ht="25.05" customHeight="1" x14ac:dyDescent="0.3">
      <c r="Q12825" s="1464">
        <f t="shared" si="402"/>
        <v>1</v>
      </c>
      <c r="R12825" s="1794">
        <f t="shared" si="403"/>
        <v>0</v>
      </c>
    </row>
    <row r="12826" spans="17:18" ht="25.05" customHeight="1" x14ac:dyDescent="0.3">
      <c r="Q12826" s="1464">
        <f t="shared" si="402"/>
        <v>1</v>
      </c>
      <c r="R12826" s="1794">
        <f t="shared" si="403"/>
        <v>0</v>
      </c>
    </row>
    <row r="12827" spans="17:18" ht="25.05" customHeight="1" x14ac:dyDescent="0.3">
      <c r="Q12827" s="1464">
        <f t="shared" si="402"/>
        <v>1</v>
      </c>
      <c r="R12827" s="1794">
        <f t="shared" si="403"/>
        <v>0</v>
      </c>
    </row>
    <row r="12828" spans="17:18" ht="25.05" customHeight="1" x14ac:dyDescent="0.3">
      <c r="Q12828" s="1464">
        <f t="shared" si="402"/>
        <v>1</v>
      </c>
      <c r="R12828" s="1794">
        <f t="shared" si="403"/>
        <v>0</v>
      </c>
    </row>
    <row r="12829" spans="17:18" ht="25.05" customHeight="1" x14ac:dyDescent="0.3">
      <c r="Q12829" s="1464">
        <f t="shared" si="402"/>
        <v>1</v>
      </c>
      <c r="R12829" s="1794">
        <f t="shared" si="403"/>
        <v>0</v>
      </c>
    </row>
    <row r="12830" spans="17:18" ht="25.05" customHeight="1" x14ac:dyDescent="0.3">
      <c r="Q12830" s="1464">
        <f t="shared" si="402"/>
        <v>1</v>
      </c>
      <c r="R12830" s="1794">
        <f t="shared" si="403"/>
        <v>0</v>
      </c>
    </row>
    <row r="12831" spans="17:18" ht="25.05" customHeight="1" x14ac:dyDescent="0.3">
      <c r="Q12831" s="1464">
        <f t="shared" si="402"/>
        <v>1</v>
      </c>
      <c r="R12831" s="1794">
        <f t="shared" si="403"/>
        <v>0</v>
      </c>
    </row>
    <row r="12832" spans="17:18" ht="25.05" customHeight="1" x14ac:dyDescent="0.3">
      <c r="Q12832" s="1464">
        <f t="shared" si="402"/>
        <v>1</v>
      </c>
      <c r="R12832" s="1794">
        <f t="shared" si="403"/>
        <v>0</v>
      </c>
    </row>
    <row r="12833" spans="17:18" ht="25.05" customHeight="1" x14ac:dyDescent="0.3">
      <c r="Q12833" s="1464">
        <f t="shared" si="402"/>
        <v>1</v>
      </c>
      <c r="R12833" s="1794">
        <f t="shared" si="403"/>
        <v>0</v>
      </c>
    </row>
    <row r="12834" spans="17:18" ht="25.05" customHeight="1" x14ac:dyDescent="0.3">
      <c r="Q12834" s="1464">
        <f t="shared" si="402"/>
        <v>1</v>
      </c>
      <c r="R12834" s="1794">
        <f t="shared" si="403"/>
        <v>0</v>
      </c>
    </row>
    <row r="12835" spans="17:18" ht="25.05" customHeight="1" x14ac:dyDescent="0.3">
      <c r="Q12835" s="1464">
        <f t="shared" si="402"/>
        <v>1</v>
      </c>
      <c r="R12835" s="1794">
        <f t="shared" si="403"/>
        <v>0</v>
      </c>
    </row>
    <row r="12836" spans="17:18" ht="25.05" customHeight="1" x14ac:dyDescent="0.3">
      <c r="Q12836" s="1464">
        <f t="shared" si="402"/>
        <v>1</v>
      </c>
      <c r="R12836" s="1794">
        <f t="shared" si="403"/>
        <v>0</v>
      </c>
    </row>
    <row r="12837" spans="17:18" ht="25.05" customHeight="1" x14ac:dyDescent="0.3">
      <c r="Q12837" s="1464">
        <f t="shared" si="402"/>
        <v>1</v>
      </c>
      <c r="R12837" s="1794">
        <f t="shared" si="403"/>
        <v>0</v>
      </c>
    </row>
    <row r="12838" spans="17:18" ht="25.05" customHeight="1" x14ac:dyDescent="0.3">
      <c r="Q12838" s="1464">
        <f t="shared" si="402"/>
        <v>1</v>
      </c>
      <c r="R12838" s="1794">
        <f t="shared" si="403"/>
        <v>0</v>
      </c>
    </row>
    <row r="12839" spans="17:18" ht="25.05" customHeight="1" x14ac:dyDescent="0.3">
      <c r="Q12839" s="1464">
        <f t="shared" si="402"/>
        <v>1</v>
      </c>
      <c r="R12839" s="1794">
        <f t="shared" si="403"/>
        <v>0</v>
      </c>
    </row>
    <row r="12840" spans="17:18" ht="25.05" customHeight="1" x14ac:dyDescent="0.3">
      <c r="Q12840" s="1464">
        <f t="shared" si="402"/>
        <v>1</v>
      </c>
      <c r="R12840" s="1794">
        <f t="shared" si="403"/>
        <v>0</v>
      </c>
    </row>
    <row r="12841" spans="17:18" ht="25.05" customHeight="1" x14ac:dyDescent="0.3">
      <c r="Q12841" s="1464">
        <f t="shared" si="402"/>
        <v>1</v>
      </c>
      <c r="R12841" s="1794">
        <f t="shared" si="403"/>
        <v>0</v>
      </c>
    </row>
    <row r="12842" spans="17:18" ht="25.05" customHeight="1" x14ac:dyDescent="0.3">
      <c r="Q12842" s="1464">
        <f t="shared" si="402"/>
        <v>1</v>
      </c>
      <c r="R12842" s="1794">
        <f t="shared" si="403"/>
        <v>0</v>
      </c>
    </row>
    <row r="12843" spans="17:18" ht="25.05" customHeight="1" x14ac:dyDescent="0.3">
      <c r="Q12843" s="1464">
        <f t="shared" si="402"/>
        <v>1</v>
      </c>
      <c r="R12843" s="1794">
        <f t="shared" si="403"/>
        <v>0</v>
      </c>
    </row>
    <row r="12844" spans="17:18" ht="25.05" customHeight="1" x14ac:dyDescent="0.3">
      <c r="Q12844" s="1464">
        <f t="shared" si="402"/>
        <v>1</v>
      </c>
      <c r="R12844" s="1794">
        <f t="shared" si="403"/>
        <v>0</v>
      </c>
    </row>
    <row r="12845" spans="17:18" ht="25.05" customHeight="1" x14ac:dyDescent="0.3">
      <c r="Q12845" s="1464">
        <f t="shared" si="402"/>
        <v>1</v>
      </c>
      <c r="R12845" s="1794">
        <f t="shared" si="403"/>
        <v>0</v>
      </c>
    </row>
    <row r="12846" spans="17:18" ht="25.05" customHeight="1" x14ac:dyDescent="0.3">
      <c r="Q12846" s="1464">
        <f t="shared" si="402"/>
        <v>1</v>
      </c>
      <c r="R12846" s="1794">
        <f t="shared" si="403"/>
        <v>0</v>
      </c>
    </row>
    <row r="12847" spans="17:18" ht="25.05" customHeight="1" x14ac:dyDescent="0.3">
      <c r="Q12847" s="1464">
        <f t="shared" si="402"/>
        <v>1</v>
      </c>
      <c r="R12847" s="1794">
        <f t="shared" si="403"/>
        <v>0</v>
      </c>
    </row>
    <row r="12848" spans="17:18" ht="25.05" customHeight="1" x14ac:dyDescent="0.3">
      <c r="Q12848" s="1464">
        <f t="shared" si="402"/>
        <v>1</v>
      </c>
      <c r="R12848" s="1794">
        <f t="shared" si="403"/>
        <v>0</v>
      </c>
    </row>
    <row r="12849" spans="17:18" ht="25.05" customHeight="1" x14ac:dyDescent="0.3">
      <c r="Q12849" s="1464">
        <f t="shared" si="402"/>
        <v>1</v>
      </c>
      <c r="R12849" s="1794">
        <f t="shared" si="403"/>
        <v>0</v>
      </c>
    </row>
    <row r="12850" spans="17:18" ht="25.05" customHeight="1" x14ac:dyDescent="0.3">
      <c r="Q12850" s="1464">
        <f t="shared" si="402"/>
        <v>1</v>
      </c>
      <c r="R12850" s="1794">
        <f t="shared" si="403"/>
        <v>0</v>
      </c>
    </row>
    <row r="12851" spans="17:18" ht="25.05" customHeight="1" x14ac:dyDescent="0.3">
      <c r="Q12851" s="1464">
        <f t="shared" si="402"/>
        <v>1</v>
      </c>
      <c r="R12851" s="1794">
        <f t="shared" si="403"/>
        <v>0</v>
      </c>
    </row>
    <row r="12852" spans="17:18" ht="25.05" customHeight="1" x14ac:dyDescent="0.3">
      <c r="Q12852" s="1464">
        <f t="shared" si="402"/>
        <v>1</v>
      </c>
      <c r="R12852" s="1794">
        <f t="shared" si="403"/>
        <v>0</v>
      </c>
    </row>
    <row r="12853" spans="17:18" ht="25.05" customHeight="1" x14ac:dyDescent="0.3">
      <c r="Q12853" s="1464">
        <f t="shared" si="402"/>
        <v>1</v>
      </c>
      <c r="R12853" s="1794">
        <f t="shared" si="403"/>
        <v>0</v>
      </c>
    </row>
    <row r="12854" spans="17:18" ht="25.05" customHeight="1" x14ac:dyDescent="0.3">
      <c r="Q12854" s="1464">
        <f t="shared" si="402"/>
        <v>1</v>
      </c>
      <c r="R12854" s="1794">
        <f t="shared" si="403"/>
        <v>0</v>
      </c>
    </row>
    <row r="12855" spans="17:18" ht="25.05" customHeight="1" x14ac:dyDescent="0.3">
      <c r="Q12855" s="1464">
        <f t="shared" si="402"/>
        <v>1</v>
      </c>
      <c r="R12855" s="1794">
        <f t="shared" si="403"/>
        <v>0</v>
      </c>
    </row>
    <row r="12856" spans="17:18" ht="25.05" customHeight="1" x14ac:dyDescent="0.3">
      <c r="Q12856" s="1464">
        <f t="shared" si="402"/>
        <v>1</v>
      </c>
      <c r="R12856" s="1794">
        <f t="shared" si="403"/>
        <v>0</v>
      </c>
    </row>
    <row r="12857" spans="17:18" ht="25.05" customHeight="1" x14ac:dyDescent="0.3">
      <c r="Q12857" s="1464">
        <f t="shared" si="402"/>
        <v>1</v>
      </c>
      <c r="R12857" s="1794">
        <f t="shared" si="403"/>
        <v>0</v>
      </c>
    </row>
    <row r="12858" spans="17:18" ht="25.05" customHeight="1" x14ac:dyDescent="0.3">
      <c r="Q12858" s="1464">
        <f t="shared" si="402"/>
        <v>1</v>
      </c>
      <c r="R12858" s="1794">
        <f t="shared" si="403"/>
        <v>0</v>
      </c>
    </row>
    <row r="12859" spans="17:18" ht="25.05" customHeight="1" x14ac:dyDescent="0.3">
      <c r="Q12859" s="1464">
        <f t="shared" si="402"/>
        <v>1</v>
      </c>
      <c r="R12859" s="1794">
        <f t="shared" si="403"/>
        <v>0</v>
      </c>
    </row>
    <row r="12860" spans="17:18" ht="25.05" customHeight="1" x14ac:dyDescent="0.3">
      <c r="Q12860" s="1464">
        <f t="shared" si="402"/>
        <v>1</v>
      </c>
      <c r="R12860" s="1794">
        <f t="shared" si="403"/>
        <v>0</v>
      </c>
    </row>
    <row r="12861" spans="17:18" ht="25.05" customHeight="1" x14ac:dyDescent="0.3">
      <c r="Q12861" s="1464">
        <f t="shared" si="402"/>
        <v>1</v>
      </c>
      <c r="R12861" s="1794">
        <f t="shared" si="403"/>
        <v>0</v>
      </c>
    </row>
    <row r="12862" spans="17:18" ht="25.05" customHeight="1" x14ac:dyDescent="0.3">
      <c r="Q12862" s="1464">
        <f t="shared" si="402"/>
        <v>1</v>
      </c>
      <c r="R12862" s="1794">
        <f t="shared" si="403"/>
        <v>0</v>
      </c>
    </row>
    <row r="12863" spans="17:18" ht="25.05" customHeight="1" x14ac:dyDescent="0.3">
      <c r="Q12863" s="1464">
        <f t="shared" si="402"/>
        <v>1</v>
      </c>
      <c r="R12863" s="1794">
        <f t="shared" si="403"/>
        <v>0</v>
      </c>
    </row>
    <row r="12864" spans="17:18" ht="25.05" customHeight="1" x14ac:dyDescent="0.3">
      <c r="Q12864" s="1464">
        <f t="shared" si="402"/>
        <v>1</v>
      </c>
      <c r="R12864" s="1794">
        <f t="shared" si="403"/>
        <v>0</v>
      </c>
    </row>
    <row r="12865" spans="17:18" ht="25.05" customHeight="1" x14ac:dyDescent="0.3">
      <c r="Q12865" s="1464">
        <f t="shared" si="402"/>
        <v>1</v>
      </c>
      <c r="R12865" s="1794">
        <f t="shared" si="403"/>
        <v>0</v>
      </c>
    </row>
    <row r="12866" spans="17:18" ht="25.05" customHeight="1" x14ac:dyDescent="0.3">
      <c r="Q12866" s="1464">
        <f t="shared" si="402"/>
        <v>1</v>
      </c>
      <c r="R12866" s="1794">
        <f t="shared" si="403"/>
        <v>0</v>
      </c>
    </row>
    <row r="12867" spans="17:18" ht="25.05" customHeight="1" x14ac:dyDescent="0.3">
      <c r="Q12867" s="1464">
        <f t="shared" si="402"/>
        <v>1</v>
      </c>
      <c r="R12867" s="1794">
        <f t="shared" si="403"/>
        <v>0</v>
      </c>
    </row>
    <row r="12868" spans="17:18" ht="25.05" customHeight="1" x14ac:dyDescent="0.3">
      <c r="Q12868" s="1464">
        <f t="shared" si="402"/>
        <v>1</v>
      </c>
      <c r="R12868" s="1794">
        <f t="shared" si="403"/>
        <v>0</v>
      </c>
    </row>
    <row r="12869" spans="17:18" ht="25.05" customHeight="1" x14ac:dyDescent="0.3">
      <c r="Q12869" s="1464">
        <f t="shared" si="402"/>
        <v>1</v>
      </c>
      <c r="R12869" s="1794">
        <f t="shared" si="403"/>
        <v>0</v>
      </c>
    </row>
    <row r="12870" spans="17:18" ht="25.05" customHeight="1" x14ac:dyDescent="0.3">
      <c r="Q12870" s="1464">
        <f t="shared" si="402"/>
        <v>1</v>
      </c>
      <c r="R12870" s="1794">
        <f t="shared" si="403"/>
        <v>0</v>
      </c>
    </row>
    <row r="12871" spans="17:18" ht="25.05" customHeight="1" x14ac:dyDescent="0.3">
      <c r="Q12871" s="1464">
        <f t="shared" si="402"/>
        <v>1</v>
      </c>
      <c r="R12871" s="1794">
        <f t="shared" si="403"/>
        <v>0</v>
      </c>
    </row>
    <row r="12872" spans="17:18" ht="25.05" customHeight="1" x14ac:dyDescent="0.3">
      <c r="Q12872" s="1464">
        <f t="shared" si="402"/>
        <v>1</v>
      </c>
      <c r="R12872" s="1794">
        <f t="shared" si="403"/>
        <v>0</v>
      </c>
    </row>
    <row r="12873" spans="17:18" ht="25.05" customHeight="1" x14ac:dyDescent="0.3">
      <c r="Q12873" s="1464">
        <f t="shared" si="402"/>
        <v>1</v>
      </c>
      <c r="R12873" s="1794">
        <f t="shared" si="403"/>
        <v>0</v>
      </c>
    </row>
    <row r="12874" spans="17:18" ht="25.05" customHeight="1" x14ac:dyDescent="0.3">
      <c r="Q12874" s="1464">
        <f t="shared" si="402"/>
        <v>1</v>
      </c>
      <c r="R12874" s="1794">
        <f t="shared" si="403"/>
        <v>0</v>
      </c>
    </row>
    <row r="12875" spans="17:18" ht="25.05" customHeight="1" x14ac:dyDescent="0.3">
      <c r="Q12875" s="1464">
        <f t="shared" si="402"/>
        <v>1</v>
      </c>
      <c r="R12875" s="1794">
        <f t="shared" si="403"/>
        <v>0</v>
      </c>
    </row>
    <row r="12876" spans="17:18" ht="25.05" customHeight="1" x14ac:dyDescent="0.3">
      <c r="Q12876" s="1464">
        <f t="shared" si="402"/>
        <v>1</v>
      </c>
      <c r="R12876" s="1794">
        <f t="shared" si="403"/>
        <v>0</v>
      </c>
    </row>
    <row r="12877" spans="17:18" ht="25.05" customHeight="1" x14ac:dyDescent="0.3">
      <c r="Q12877" s="1464">
        <f t="shared" si="402"/>
        <v>1</v>
      </c>
      <c r="R12877" s="1794">
        <f t="shared" si="403"/>
        <v>0</v>
      </c>
    </row>
    <row r="12878" spans="17:18" ht="25.05" customHeight="1" x14ac:dyDescent="0.3">
      <c r="Q12878" s="1464">
        <f t="shared" si="402"/>
        <v>1</v>
      </c>
      <c r="R12878" s="1794">
        <f t="shared" si="403"/>
        <v>0</v>
      </c>
    </row>
    <row r="12879" spans="17:18" ht="25.05" customHeight="1" x14ac:dyDescent="0.3">
      <c r="Q12879" s="1464">
        <f t="shared" ref="Q12879:Q12942" si="404">MONTH(H12879)</f>
        <v>1</v>
      </c>
      <c r="R12879" s="1794">
        <f t="shared" ref="R12879:R12942" si="405">B12879</f>
        <v>0</v>
      </c>
    </row>
    <row r="12880" spans="17:18" ht="25.05" customHeight="1" x14ac:dyDescent="0.3">
      <c r="Q12880" s="1464">
        <f t="shared" si="404"/>
        <v>1</v>
      </c>
      <c r="R12880" s="1794">
        <f t="shared" si="405"/>
        <v>0</v>
      </c>
    </row>
    <row r="12881" spans="17:18" ht="25.05" customHeight="1" x14ac:dyDescent="0.3">
      <c r="Q12881" s="1464">
        <f t="shared" si="404"/>
        <v>1</v>
      </c>
      <c r="R12881" s="1794">
        <f t="shared" si="405"/>
        <v>0</v>
      </c>
    </row>
    <row r="12882" spans="17:18" ht="25.05" customHeight="1" x14ac:dyDescent="0.3">
      <c r="Q12882" s="1464">
        <f t="shared" si="404"/>
        <v>1</v>
      </c>
      <c r="R12882" s="1794">
        <f t="shared" si="405"/>
        <v>0</v>
      </c>
    </row>
    <row r="12883" spans="17:18" ht="25.05" customHeight="1" x14ac:dyDescent="0.3">
      <c r="Q12883" s="1464">
        <f t="shared" si="404"/>
        <v>1</v>
      </c>
      <c r="R12883" s="1794">
        <f t="shared" si="405"/>
        <v>0</v>
      </c>
    </row>
    <row r="12884" spans="17:18" ht="25.05" customHeight="1" x14ac:dyDescent="0.3">
      <c r="Q12884" s="1464">
        <f t="shared" si="404"/>
        <v>1</v>
      </c>
      <c r="R12884" s="1794">
        <f t="shared" si="405"/>
        <v>0</v>
      </c>
    </row>
    <row r="12885" spans="17:18" ht="25.05" customHeight="1" x14ac:dyDescent="0.3">
      <c r="Q12885" s="1464">
        <f t="shared" si="404"/>
        <v>1</v>
      </c>
      <c r="R12885" s="1794">
        <f t="shared" si="405"/>
        <v>0</v>
      </c>
    </row>
    <row r="12886" spans="17:18" ht="25.05" customHeight="1" x14ac:dyDescent="0.3">
      <c r="Q12886" s="1464">
        <f t="shared" si="404"/>
        <v>1</v>
      </c>
      <c r="R12886" s="1794">
        <f t="shared" si="405"/>
        <v>0</v>
      </c>
    </row>
    <row r="12887" spans="17:18" ht="25.05" customHeight="1" x14ac:dyDescent="0.3">
      <c r="Q12887" s="1464">
        <f t="shared" si="404"/>
        <v>1</v>
      </c>
      <c r="R12887" s="1794">
        <f t="shared" si="405"/>
        <v>0</v>
      </c>
    </row>
    <row r="12888" spans="17:18" ht="25.05" customHeight="1" x14ac:dyDescent="0.3">
      <c r="Q12888" s="1464">
        <f t="shared" si="404"/>
        <v>1</v>
      </c>
      <c r="R12888" s="1794">
        <f t="shared" si="405"/>
        <v>0</v>
      </c>
    </row>
    <row r="12889" spans="17:18" ht="25.05" customHeight="1" x14ac:dyDescent="0.3">
      <c r="Q12889" s="1464">
        <f t="shared" si="404"/>
        <v>1</v>
      </c>
      <c r="R12889" s="1794">
        <f t="shared" si="405"/>
        <v>0</v>
      </c>
    </row>
    <row r="12890" spans="17:18" ht="25.05" customHeight="1" x14ac:dyDescent="0.3">
      <c r="Q12890" s="1464">
        <f t="shared" si="404"/>
        <v>1</v>
      </c>
      <c r="R12890" s="1794">
        <f t="shared" si="405"/>
        <v>0</v>
      </c>
    </row>
    <row r="12891" spans="17:18" ht="25.05" customHeight="1" x14ac:dyDescent="0.3">
      <c r="Q12891" s="1464">
        <f t="shared" si="404"/>
        <v>1</v>
      </c>
      <c r="R12891" s="1794">
        <f t="shared" si="405"/>
        <v>0</v>
      </c>
    </row>
    <row r="12892" spans="17:18" ht="25.05" customHeight="1" x14ac:dyDescent="0.3">
      <c r="Q12892" s="1464">
        <f t="shared" si="404"/>
        <v>1</v>
      </c>
      <c r="R12892" s="1794">
        <f t="shared" si="405"/>
        <v>0</v>
      </c>
    </row>
    <row r="12893" spans="17:18" ht="25.05" customHeight="1" x14ac:dyDescent="0.3">
      <c r="Q12893" s="1464">
        <f t="shared" si="404"/>
        <v>1</v>
      </c>
      <c r="R12893" s="1794">
        <f t="shared" si="405"/>
        <v>0</v>
      </c>
    </row>
    <row r="12894" spans="17:18" ht="25.05" customHeight="1" x14ac:dyDescent="0.3">
      <c r="Q12894" s="1464">
        <f t="shared" si="404"/>
        <v>1</v>
      </c>
      <c r="R12894" s="1794">
        <f t="shared" si="405"/>
        <v>0</v>
      </c>
    </row>
    <row r="12895" spans="17:18" ht="25.05" customHeight="1" x14ac:dyDescent="0.3">
      <c r="Q12895" s="1464">
        <f t="shared" si="404"/>
        <v>1</v>
      </c>
      <c r="R12895" s="1794">
        <f t="shared" si="405"/>
        <v>0</v>
      </c>
    </row>
    <row r="12896" spans="17:18" ht="25.05" customHeight="1" x14ac:dyDescent="0.3">
      <c r="Q12896" s="1464">
        <f t="shared" si="404"/>
        <v>1</v>
      </c>
      <c r="R12896" s="1794">
        <f t="shared" si="405"/>
        <v>0</v>
      </c>
    </row>
    <row r="12897" spans="17:18" ht="25.05" customHeight="1" x14ac:dyDescent="0.3">
      <c r="Q12897" s="1464">
        <f t="shared" si="404"/>
        <v>1</v>
      </c>
      <c r="R12897" s="1794">
        <f t="shared" si="405"/>
        <v>0</v>
      </c>
    </row>
    <row r="12898" spans="17:18" ht="25.05" customHeight="1" x14ac:dyDescent="0.3">
      <c r="Q12898" s="1464">
        <f t="shared" si="404"/>
        <v>1</v>
      </c>
      <c r="R12898" s="1794">
        <f t="shared" si="405"/>
        <v>0</v>
      </c>
    </row>
    <row r="12899" spans="17:18" ht="25.05" customHeight="1" x14ac:dyDescent="0.3">
      <c r="Q12899" s="1464">
        <f t="shared" si="404"/>
        <v>1</v>
      </c>
      <c r="R12899" s="1794">
        <f t="shared" si="405"/>
        <v>0</v>
      </c>
    </row>
    <row r="12900" spans="17:18" ht="25.05" customHeight="1" x14ac:dyDescent="0.3">
      <c r="Q12900" s="1464">
        <f t="shared" si="404"/>
        <v>1</v>
      </c>
      <c r="R12900" s="1794">
        <f t="shared" si="405"/>
        <v>0</v>
      </c>
    </row>
    <row r="12901" spans="17:18" ht="25.05" customHeight="1" x14ac:dyDescent="0.3">
      <c r="Q12901" s="1464">
        <f t="shared" si="404"/>
        <v>1</v>
      </c>
      <c r="R12901" s="1794">
        <f t="shared" si="405"/>
        <v>0</v>
      </c>
    </row>
    <row r="12902" spans="17:18" ht="25.05" customHeight="1" x14ac:dyDescent="0.3">
      <c r="Q12902" s="1464">
        <f t="shared" si="404"/>
        <v>1</v>
      </c>
      <c r="R12902" s="1794">
        <f t="shared" si="405"/>
        <v>0</v>
      </c>
    </row>
    <row r="12903" spans="17:18" ht="25.05" customHeight="1" x14ac:dyDescent="0.3">
      <c r="Q12903" s="1464">
        <f t="shared" si="404"/>
        <v>1</v>
      </c>
      <c r="R12903" s="1794">
        <f t="shared" si="405"/>
        <v>0</v>
      </c>
    </row>
    <row r="12904" spans="17:18" ht="25.05" customHeight="1" x14ac:dyDescent="0.3">
      <c r="Q12904" s="1464">
        <f t="shared" si="404"/>
        <v>1</v>
      </c>
      <c r="R12904" s="1794">
        <f t="shared" si="405"/>
        <v>0</v>
      </c>
    </row>
    <row r="12905" spans="17:18" ht="25.05" customHeight="1" x14ac:dyDescent="0.3">
      <c r="Q12905" s="1464">
        <f t="shared" si="404"/>
        <v>1</v>
      </c>
      <c r="R12905" s="1794">
        <f t="shared" si="405"/>
        <v>0</v>
      </c>
    </row>
    <row r="12906" spans="17:18" ht="25.05" customHeight="1" x14ac:dyDescent="0.3">
      <c r="Q12906" s="1464">
        <f t="shared" si="404"/>
        <v>1</v>
      </c>
      <c r="R12906" s="1794">
        <f t="shared" si="405"/>
        <v>0</v>
      </c>
    </row>
    <row r="12907" spans="17:18" ht="25.05" customHeight="1" x14ac:dyDescent="0.3">
      <c r="Q12907" s="1464">
        <f t="shared" si="404"/>
        <v>1</v>
      </c>
      <c r="R12907" s="1794">
        <f t="shared" si="405"/>
        <v>0</v>
      </c>
    </row>
    <row r="12908" spans="17:18" ht="25.05" customHeight="1" x14ac:dyDescent="0.3">
      <c r="Q12908" s="1464">
        <f t="shared" si="404"/>
        <v>1</v>
      </c>
      <c r="R12908" s="1794">
        <f t="shared" si="405"/>
        <v>0</v>
      </c>
    </row>
    <row r="12909" spans="17:18" ht="25.05" customHeight="1" x14ac:dyDescent="0.3">
      <c r="Q12909" s="1464">
        <f t="shared" si="404"/>
        <v>1</v>
      </c>
      <c r="R12909" s="1794">
        <f t="shared" si="405"/>
        <v>0</v>
      </c>
    </row>
    <row r="12910" spans="17:18" ht="25.05" customHeight="1" x14ac:dyDescent="0.3">
      <c r="Q12910" s="1464">
        <f t="shared" si="404"/>
        <v>1</v>
      </c>
      <c r="R12910" s="1794">
        <f t="shared" si="405"/>
        <v>0</v>
      </c>
    </row>
    <row r="12911" spans="17:18" ht="25.05" customHeight="1" x14ac:dyDescent="0.3">
      <c r="Q12911" s="1464">
        <f t="shared" si="404"/>
        <v>1</v>
      </c>
      <c r="R12911" s="1794">
        <f t="shared" si="405"/>
        <v>0</v>
      </c>
    </row>
    <row r="12912" spans="17:18" ht="25.05" customHeight="1" x14ac:dyDescent="0.3">
      <c r="Q12912" s="1464">
        <f t="shared" si="404"/>
        <v>1</v>
      </c>
      <c r="R12912" s="1794">
        <f t="shared" si="405"/>
        <v>0</v>
      </c>
    </row>
    <row r="12913" spans="17:18" ht="25.05" customHeight="1" x14ac:dyDescent="0.3">
      <c r="Q12913" s="1464">
        <f t="shared" si="404"/>
        <v>1</v>
      </c>
      <c r="R12913" s="1794">
        <f t="shared" si="405"/>
        <v>0</v>
      </c>
    </row>
    <row r="12914" spans="17:18" ht="25.05" customHeight="1" x14ac:dyDescent="0.3">
      <c r="Q12914" s="1464">
        <f t="shared" si="404"/>
        <v>1</v>
      </c>
      <c r="R12914" s="1794">
        <f t="shared" si="405"/>
        <v>0</v>
      </c>
    </row>
    <row r="12915" spans="17:18" ht="25.05" customHeight="1" x14ac:dyDescent="0.3">
      <c r="Q12915" s="1464">
        <f t="shared" si="404"/>
        <v>1</v>
      </c>
      <c r="R12915" s="1794">
        <f t="shared" si="405"/>
        <v>0</v>
      </c>
    </row>
    <row r="12916" spans="17:18" ht="25.05" customHeight="1" x14ac:dyDescent="0.3">
      <c r="Q12916" s="1464">
        <f t="shared" si="404"/>
        <v>1</v>
      </c>
      <c r="R12916" s="1794">
        <f t="shared" si="405"/>
        <v>0</v>
      </c>
    </row>
    <row r="12917" spans="17:18" ht="25.05" customHeight="1" x14ac:dyDescent="0.3">
      <c r="Q12917" s="1464">
        <f t="shared" si="404"/>
        <v>1</v>
      </c>
      <c r="R12917" s="1794">
        <f t="shared" si="405"/>
        <v>0</v>
      </c>
    </row>
    <row r="12918" spans="17:18" ht="25.05" customHeight="1" x14ac:dyDescent="0.3">
      <c r="Q12918" s="1464">
        <f t="shared" si="404"/>
        <v>1</v>
      </c>
      <c r="R12918" s="1794">
        <f t="shared" si="405"/>
        <v>0</v>
      </c>
    </row>
    <row r="12919" spans="17:18" ht="25.05" customHeight="1" x14ac:dyDescent="0.3">
      <c r="Q12919" s="1464">
        <f t="shared" si="404"/>
        <v>1</v>
      </c>
      <c r="R12919" s="1794">
        <f t="shared" si="405"/>
        <v>0</v>
      </c>
    </row>
    <row r="12920" spans="17:18" ht="25.05" customHeight="1" x14ac:dyDescent="0.3">
      <c r="Q12920" s="1464">
        <f t="shared" si="404"/>
        <v>1</v>
      </c>
      <c r="R12920" s="1794">
        <f t="shared" si="405"/>
        <v>0</v>
      </c>
    </row>
    <row r="12921" spans="17:18" ht="25.05" customHeight="1" x14ac:dyDescent="0.3">
      <c r="Q12921" s="1464">
        <f t="shared" si="404"/>
        <v>1</v>
      </c>
      <c r="R12921" s="1794">
        <f t="shared" si="405"/>
        <v>0</v>
      </c>
    </row>
    <row r="12922" spans="17:18" ht="25.05" customHeight="1" x14ac:dyDescent="0.3">
      <c r="Q12922" s="1464">
        <f t="shared" si="404"/>
        <v>1</v>
      </c>
      <c r="R12922" s="1794">
        <f t="shared" si="405"/>
        <v>0</v>
      </c>
    </row>
    <row r="12923" spans="17:18" ht="25.05" customHeight="1" x14ac:dyDescent="0.3">
      <c r="Q12923" s="1464">
        <f t="shared" si="404"/>
        <v>1</v>
      </c>
      <c r="R12923" s="1794">
        <f t="shared" si="405"/>
        <v>0</v>
      </c>
    </row>
    <row r="12924" spans="17:18" ht="25.05" customHeight="1" x14ac:dyDescent="0.3">
      <c r="Q12924" s="1464">
        <f t="shared" si="404"/>
        <v>1</v>
      </c>
      <c r="R12924" s="1794">
        <f t="shared" si="405"/>
        <v>0</v>
      </c>
    </row>
    <row r="12925" spans="17:18" ht="25.05" customHeight="1" x14ac:dyDescent="0.3">
      <c r="Q12925" s="1464">
        <f t="shared" si="404"/>
        <v>1</v>
      </c>
      <c r="R12925" s="1794">
        <f t="shared" si="405"/>
        <v>0</v>
      </c>
    </row>
    <row r="12926" spans="17:18" ht="25.05" customHeight="1" x14ac:dyDescent="0.3">
      <c r="Q12926" s="1464">
        <f t="shared" si="404"/>
        <v>1</v>
      </c>
      <c r="R12926" s="1794">
        <f t="shared" si="405"/>
        <v>0</v>
      </c>
    </row>
    <row r="12927" spans="17:18" ht="25.05" customHeight="1" x14ac:dyDescent="0.3">
      <c r="Q12927" s="1464">
        <f t="shared" si="404"/>
        <v>1</v>
      </c>
      <c r="R12927" s="1794">
        <f t="shared" si="405"/>
        <v>0</v>
      </c>
    </row>
    <row r="12928" spans="17:18" ht="25.05" customHeight="1" x14ac:dyDescent="0.3">
      <c r="Q12928" s="1464">
        <f t="shared" si="404"/>
        <v>1</v>
      </c>
      <c r="R12928" s="1794">
        <f t="shared" si="405"/>
        <v>0</v>
      </c>
    </row>
    <row r="12929" spans="17:18" ht="25.05" customHeight="1" x14ac:dyDescent="0.3">
      <c r="Q12929" s="1464">
        <f t="shared" si="404"/>
        <v>1</v>
      </c>
      <c r="R12929" s="1794">
        <f t="shared" si="405"/>
        <v>0</v>
      </c>
    </row>
    <row r="12930" spans="17:18" ht="25.05" customHeight="1" x14ac:dyDescent="0.3">
      <c r="Q12930" s="1464">
        <f t="shared" si="404"/>
        <v>1</v>
      </c>
      <c r="R12930" s="1794">
        <f t="shared" si="405"/>
        <v>0</v>
      </c>
    </row>
    <row r="12931" spans="17:18" ht="25.05" customHeight="1" x14ac:dyDescent="0.3">
      <c r="Q12931" s="1464">
        <f t="shared" si="404"/>
        <v>1</v>
      </c>
      <c r="R12931" s="1794">
        <f t="shared" si="405"/>
        <v>0</v>
      </c>
    </row>
    <row r="12932" spans="17:18" ht="25.05" customHeight="1" x14ac:dyDescent="0.3">
      <c r="Q12932" s="1464">
        <f t="shared" si="404"/>
        <v>1</v>
      </c>
      <c r="R12932" s="1794">
        <f t="shared" si="405"/>
        <v>0</v>
      </c>
    </row>
    <row r="12933" spans="17:18" ht="25.05" customHeight="1" x14ac:dyDescent="0.3">
      <c r="Q12933" s="1464">
        <f t="shared" si="404"/>
        <v>1</v>
      </c>
      <c r="R12933" s="1794">
        <f t="shared" si="405"/>
        <v>0</v>
      </c>
    </row>
    <row r="12934" spans="17:18" ht="25.05" customHeight="1" x14ac:dyDescent="0.3">
      <c r="Q12934" s="1464">
        <f t="shared" si="404"/>
        <v>1</v>
      </c>
      <c r="R12934" s="1794">
        <f t="shared" si="405"/>
        <v>0</v>
      </c>
    </row>
    <row r="12935" spans="17:18" ht="25.05" customHeight="1" x14ac:dyDescent="0.3">
      <c r="Q12935" s="1464">
        <f t="shared" si="404"/>
        <v>1</v>
      </c>
      <c r="R12935" s="1794">
        <f t="shared" si="405"/>
        <v>0</v>
      </c>
    </row>
    <row r="12936" spans="17:18" ht="25.05" customHeight="1" x14ac:dyDescent="0.3">
      <c r="Q12936" s="1464">
        <f t="shared" si="404"/>
        <v>1</v>
      </c>
      <c r="R12936" s="1794">
        <f t="shared" si="405"/>
        <v>0</v>
      </c>
    </row>
    <row r="12937" spans="17:18" ht="25.05" customHeight="1" x14ac:dyDescent="0.3">
      <c r="Q12937" s="1464">
        <f t="shared" si="404"/>
        <v>1</v>
      </c>
      <c r="R12937" s="1794">
        <f t="shared" si="405"/>
        <v>0</v>
      </c>
    </row>
    <row r="12938" spans="17:18" ht="25.05" customHeight="1" x14ac:dyDescent="0.3">
      <c r="Q12938" s="1464">
        <f t="shared" si="404"/>
        <v>1</v>
      </c>
      <c r="R12938" s="1794">
        <f t="shared" si="405"/>
        <v>0</v>
      </c>
    </row>
    <row r="12939" spans="17:18" ht="25.05" customHeight="1" x14ac:dyDescent="0.3">
      <c r="Q12939" s="1464">
        <f t="shared" si="404"/>
        <v>1</v>
      </c>
      <c r="R12939" s="1794">
        <f t="shared" si="405"/>
        <v>0</v>
      </c>
    </row>
    <row r="12940" spans="17:18" ht="25.05" customHeight="1" x14ac:dyDescent="0.3">
      <c r="Q12940" s="1464">
        <f t="shared" si="404"/>
        <v>1</v>
      </c>
      <c r="R12940" s="1794">
        <f t="shared" si="405"/>
        <v>0</v>
      </c>
    </row>
    <row r="12941" spans="17:18" ht="25.05" customHeight="1" x14ac:dyDescent="0.3">
      <c r="Q12941" s="1464">
        <f t="shared" si="404"/>
        <v>1</v>
      </c>
      <c r="R12941" s="1794">
        <f t="shared" si="405"/>
        <v>0</v>
      </c>
    </row>
    <row r="12942" spans="17:18" ht="25.05" customHeight="1" x14ac:dyDescent="0.3">
      <c r="Q12942" s="1464">
        <f t="shared" si="404"/>
        <v>1</v>
      </c>
      <c r="R12942" s="1794">
        <f t="shared" si="405"/>
        <v>0</v>
      </c>
    </row>
    <row r="12943" spans="17:18" ht="25.05" customHeight="1" x14ac:dyDescent="0.3">
      <c r="Q12943" s="1464">
        <f t="shared" ref="Q12943:Q13006" si="406">MONTH(H12943)</f>
        <v>1</v>
      </c>
      <c r="R12943" s="1794">
        <f t="shared" ref="R12943:R13006" si="407">B12943</f>
        <v>0</v>
      </c>
    </row>
    <row r="12944" spans="17:18" ht="25.05" customHeight="1" x14ac:dyDescent="0.3">
      <c r="Q12944" s="1464">
        <f t="shared" si="406"/>
        <v>1</v>
      </c>
      <c r="R12944" s="1794">
        <f t="shared" si="407"/>
        <v>0</v>
      </c>
    </row>
    <row r="12945" spans="17:18" ht="25.05" customHeight="1" x14ac:dyDescent="0.3">
      <c r="Q12945" s="1464">
        <f t="shared" si="406"/>
        <v>1</v>
      </c>
      <c r="R12945" s="1794">
        <f t="shared" si="407"/>
        <v>0</v>
      </c>
    </row>
    <row r="12946" spans="17:18" ht="25.05" customHeight="1" x14ac:dyDescent="0.3">
      <c r="Q12946" s="1464">
        <f t="shared" si="406"/>
        <v>1</v>
      </c>
      <c r="R12946" s="1794">
        <f t="shared" si="407"/>
        <v>0</v>
      </c>
    </row>
    <row r="12947" spans="17:18" ht="25.05" customHeight="1" x14ac:dyDescent="0.3">
      <c r="Q12947" s="1464">
        <f t="shared" si="406"/>
        <v>1</v>
      </c>
      <c r="R12947" s="1794">
        <f t="shared" si="407"/>
        <v>0</v>
      </c>
    </row>
    <row r="12948" spans="17:18" ht="25.05" customHeight="1" x14ac:dyDescent="0.3">
      <c r="Q12948" s="1464">
        <f t="shared" si="406"/>
        <v>1</v>
      </c>
      <c r="R12948" s="1794">
        <f t="shared" si="407"/>
        <v>0</v>
      </c>
    </row>
    <row r="12949" spans="17:18" ht="25.05" customHeight="1" x14ac:dyDescent="0.3">
      <c r="Q12949" s="1464">
        <f t="shared" si="406"/>
        <v>1</v>
      </c>
      <c r="R12949" s="1794">
        <f t="shared" si="407"/>
        <v>0</v>
      </c>
    </row>
    <row r="12950" spans="17:18" ht="25.05" customHeight="1" x14ac:dyDescent="0.3">
      <c r="Q12950" s="1464">
        <f t="shared" si="406"/>
        <v>1</v>
      </c>
      <c r="R12950" s="1794">
        <f t="shared" si="407"/>
        <v>0</v>
      </c>
    </row>
    <row r="12951" spans="17:18" ht="25.05" customHeight="1" x14ac:dyDescent="0.3">
      <c r="Q12951" s="1464">
        <f t="shared" si="406"/>
        <v>1</v>
      </c>
      <c r="R12951" s="1794">
        <f t="shared" si="407"/>
        <v>0</v>
      </c>
    </row>
    <row r="12952" spans="17:18" ht="25.05" customHeight="1" x14ac:dyDescent="0.3">
      <c r="Q12952" s="1464">
        <f t="shared" si="406"/>
        <v>1</v>
      </c>
      <c r="R12952" s="1794">
        <f t="shared" si="407"/>
        <v>0</v>
      </c>
    </row>
    <row r="12953" spans="17:18" ht="25.05" customHeight="1" x14ac:dyDescent="0.3">
      <c r="Q12953" s="1464">
        <f t="shared" si="406"/>
        <v>1</v>
      </c>
      <c r="R12953" s="1794">
        <f t="shared" si="407"/>
        <v>0</v>
      </c>
    </row>
    <row r="12954" spans="17:18" ht="25.05" customHeight="1" x14ac:dyDescent="0.3">
      <c r="Q12954" s="1464">
        <f t="shared" si="406"/>
        <v>1</v>
      </c>
      <c r="R12954" s="1794">
        <f t="shared" si="407"/>
        <v>0</v>
      </c>
    </row>
    <row r="12955" spans="17:18" ht="25.05" customHeight="1" x14ac:dyDescent="0.3">
      <c r="Q12955" s="1464">
        <f t="shared" si="406"/>
        <v>1</v>
      </c>
      <c r="R12955" s="1794">
        <f t="shared" si="407"/>
        <v>0</v>
      </c>
    </row>
    <row r="12956" spans="17:18" ht="25.05" customHeight="1" x14ac:dyDescent="0.3">
      <c r="Q12956" s="1464">
        <f t="shared" si="406"/>
        <v>1</v>
      </c>
      <c r="R12956" s="1794">
        <f t="shared" si="407"/>
        <v>0</v>
      </c>
    </row>
    <row r="12957" spans="17:18" ht="25.05" customHeight="1" x14ac:dyDescent="0.3">
      <c r="Q12957" s="1464">
        <f t="shared" si="406"/>
        <v>1</v>
      </c>
      <c r="R12957" s="1794">
        <f t="shared" si="407"/>
        <v>0</v>
      </c>
    </row>
    <row r="12958" spans="17:18" ht="25.05" customHeight="1" x14ac:dyDescent="0.3">
      <c r="Q12958" s="1464">
        <f t="shared" si="406"/>
        <v>1</v>
      </c>
      <c r="R12958" s="1794">
        <f t="shared" si="407"/>
        <v>0</v>
      </c>
    </row>
    <row r="12959" spans="17:18" ht="25.05" customHeight="1" x14ac:dyDescent="0.3">
      <c r="Q12959" s="1464">
        <f t="shared" si="406"/>
        <v>1</v>
      </c>
      <c r="R12959" s="1794">
        <f t="shared" si="407"/>
        <v>0</v>
      </c>
    </row>
    <row r="12960" spans="17:18" ht="25.05" customHeight="1" x14ac:dyDescent="0.3">
      <c r="Q12960" s="1464">
        <f t="shared" si="406"/>
        <v>1</v>
      </c>
      <c r="R12960" s="1794">
        <f t="shared" si="407"/>
        <v>0</v>
      </c>
    </row>
    <row r="12961" spans="17:18" ht="25.05" customHeight="1" x14ac:dyDescent="0.3">
      <c r="Q12961" s="1464">
        <f t="shared" si="406"/>
        <v>1</v>
      </c>
      <c r="R12961" s="1794">
        <f t="shared" si="407"/>
        <v>0</v>
      </c>
    </row>
    <row r="12962" spans="17:18" ht="25.05" customHeight="1" x14ac:dyDescent="0.3">
      <c r="Q12962" s="1464">
        <f t="shared" si="406"/>
        <v>1</v>
      </c>
      <c r="R12962" s="1794">
        <f t="shared" si="407"/>
        <v>0</v>
      </c>
    </row>
    <row r="12963" spans="17:18" ht="25.05" customHeight="1" x14ac:dyDescent="0.3">
      <c r="Q12963" s="1464">
        <f t="shared" si="406"/>
        <v>1</v>
      </c>
      <c r="R12963" s="1794">
        <f t="shared" si="407"/>
        <v>0</v>
      </c>
    </row>
    <row r="12964" spans="17:18" ht="25.05" customHeight="1" x14ac:dyDescent="0.3">
      <c r="Q12964" s="1464">
        <f t="shared" si="406"/>
        <v>1</v>
      </c>
      <c r="R12964" s="1794">
        <f t="shared" si="407"/>
        <v>0</v>
      </c>
    </row>
    <row r="12965" spans="17:18" ht="25.05" customHeight="1" x14ac:dyDescent="0.3">
      <c r="Q12965" s="1464">
        <f t="shared" si="406"/>
        <v>1</v>
      </c>
      <c r="R12965" s="1794">
        <f t="shared" si="407"/>
        <v>0</v>
      </c>
    </row>
    <row r="12966" spans="17:18" ht="25.05" customHeight="1" x14ac:dyDescent="0.3">
      <c r="Q12966" s="1464">
        <f t="shared" si="406"/>
        <v>1</v>
      </c>
      <c r="R12966" s="1794">
        <f t="shared" si="407"/>
        <v>0</v>
      </c>
    </row>
    <row r="12967" spans="17:18" ht="25.05" customHeight="1" x14ac:dyDescent="0.3">
      <c r="Q12967" s="1464">
        <f t="shared" si="406"/>
        <v>1</v>
      </c>
      <c r="R12967" s="1794">
        <f t="shared" si="407"/>
        <v>0</v>
      </c>
    </row>
    <row r="12968" spans="17:18" ht="25.05" customHeight="1" x14ac:dyDescent="0.3">
      <c r="Q12968" s="1464">
        <f t="shared" si="406"/>
        <v>1</v>
      </c>
      <c r="R12968" s="1794">
        <f t="shared" si="407"/>
        <v>0</v>
      </c>
    </row>
    <row r="12969" spans="17:18" ht="25.05" customHeight="1" x14ac:dyDescent="0.3">
      <c r="Q12969" s="1464">
        <f t="shared" si="406"/>
        <v>1</v>
      </c>
      <c r="R12969" s="1794">
        <f t="shared" si="407"/>
        <v>0</v>
      </c>
    </row>
    <row r="12970" spans="17:18" ht="25.05" customHeight="1" x14ac:dyDescent="0.3">
      <c r="Q12970" s="1464">
        <f t="shared" si="406"/>
        <v>1</v>
      </c>
      <c r="R12970" s="1794">
        <f t="shared" si="407"/>
        <v>0</v>
      </c>
    </row>
    <row r="12971" spans="17:18" ht="25.05" customHeight="1" x14ac:dyDescent="0.3">
      <c r="Q12971" s="1464">
        <f t="shared" si="406"/>
        <v>1</v>
      </c>
      <c r="R12971" s="1794">
        <f t="shared" si="407"/>
        <v>0</v>
      </c>
    </row>
    <row r="12972" spans="17:18" ht="25.05" customHeight="1" x14ac:dyDescent="0.3">
      <c r="Q12972" s="1464">
        <f t="shared" si="406"/>
        <v>1</v>
      </c>
      <c r="R12972" s="1794">
        <f t="shared" si="407"/>
        <v>0</v>
      </c>
    </row>
    <row r="12973" spans="17:18" ht="25.05" customHeight="1" x14ac:dyDescent="0.3">
      <c r="Q12973" s="1464">
        <f t="shared" si="406"/>
        <v>1</v>
      </c>
      <c r="R12973" s="1794">
        <f t="shared" si="407"/>
        <v>0</v>
      </c>
    </row>
    <row r="12974" spans="17:18" ht="25.05" customHeight="1" x14ac:dyDescent="0.3">
      <c r="Q12974" s="1464">
        <f t="shared" si="406"/>
        <v>1</v>
      </c>
      <c r="R12974" s="1794">
        <f t="shared" si="407"/>
        <v>0</v>
      </c>
    </row>
    <row r="12975" spans="17:18" ht="25.05" customHeight="1" x14ac:dyDescent="0.3">
      <c r="Q12975" s="1464">
        <f t="shared" si="406"/>
        <v>1</v>
      </c>
      <c r="R12975" s="1794">
        <f t="shared" si="407"/>
        <v>0</v>
      </c>
    </row>
    <row r="12976" spans="17:18" ht="25.05" customHeight="1" x14ac:dyDescent="0.3">
      <c r="Q12976" s="1464">
        <f t="shared" si="406"/>
        <v>1</v>
      </c>
      <c r="R12976" s="1794">
        <f t="shared" si="407"/>
        <v>0</v>
      </c>
    </row>
    <row r="12977" spans="17:18" ht="25.05" customHeight="1" x14ac:dyDescent="0.3">
      <c r="Q12977" s="1464">
        <f t="shared" si="406"/>
        <v>1</v>
      </c>
      <c r="R12977" s="1794">
        <f t="shared" si="407"/>
        <v>0</v>
      </c>
    </row>
    <row r="12978" spans="17:18" ht="25.05" customHeight="1" x14ac:dyDescent="0.3">
      <c r="Q12978" s="1464">
        <f t="shared" si="406"/>
        <v>1</v>
      </c>
      <c r="R12978" s="1794">
        <f t="shared" si="407"/>
        <v>0</v>
      </c>
    </row>
    <row r="12979" spans="17:18" ht="25.05" customHeight="1" x14ac:dyDescent="0.3">
      <c r="Q12979" s="1464">
        <f t="shared" si="406"/>
        <v>1</v>
      </c>
      <c r="R12979" s="1794">
        <f t="shared" si="407"/>
        <v>0</v>
      </c>
    </row>
    <row r="12980" spans="17:18" ht="25.05" customHeight="1" x14ac:dyDescent="0.3">
      <c r="Q12980" s="1464">
        <f t="shared" si="406"/>
        <v>1</v>
      </c>
      <c r="R12980" s="1794">
        <f t="shared" si="407"/>
        <v>0</v>
      </c>
    </row>
    <row r="12981" spans="17:18" ht="25.05" customHeight="1" x14ac:dyDescent="0.3">
      <c r="Q12981" s="1464">
        <f t="shared" si="406"/>
        <v>1</v>
      </c>
      <c r="R12981" s="1794">
        <f t="shared" si="407"/>
        <v>0</v>
      </c>
    </row>
    <row r="12982" spans="17:18" ht="25.05" customHeight="1" x14ac:dyDescent="0.3">
      <c r="Q12982" s="1464">
        <f t="shared" si="406"/>
        <v>1</v>
      </c>
      <c r="R12982" s="1794">
        <f t="shared" si="407"/>
        <v>0</v>
      </c>
    </row>
    <row r="12983" spans="17:18" ht="25.05" customHeight="1" x14ac:dyDescent="0.3">
      <c r="Q12983" s="1464">
        <f t="shared" si="406"/>
        <v>1</v>
      </c>
      <c r="R12983" s="1794">
        <f t="shared" si="407"/>
        <v>0</v>
      </c>
    </row>
    <row r="12984" spans="17:18" ht="25.05" customHeight="1" x14ac:dyDescent="0.3">
      <c r="Q12984" s="1464">
        <f t="shared" si="406"/>
        <v>1</v>
      </c>
      <c r="R12984" s="1794">
        <f t="shared" si="407"/>
        <v>0</v>
      </c>
    </row>
    <row r="12985" spans="17:18" ht="25.05" customHeight="1" x14ac:dyDescent="0.3">
      <c r="Q12985" s="1464">
        <f t="shared" si="406"/>
        <v>1</v>
      </c>
      <c r="R12985" s="1794">
        <f t="shared" si="407"/>
        <v>0</v>
      </c>
    </row>
    <row r="12986" spans="17:18" ht="25.05" customHeight="1" x14ac:dyDescent="0.3">
      <c r="Q12986" s="1464">
        <f t="shared" si="406"/>
        <v>1</v>
      </c>
      <c r="R12986" s="1794">
        <f t="shared" si="407"/>
        <v>0</v>
      </c>
    </row>
    <row r="12987" spans="17:18" ht="25.05" customHeight="1" x14ac:dyDescent="0.3">
      <c r="Q12987" s="1464">
        <f t="shared" si="406"/>
        <v>1</v>
      </c>
      <c r="R12987" s="1794">
        <f t="shared" si="407"/>
        <v>0</v>
      </c>
    </row>
    <row r="12988" spans="17:18" ht="25.05" customHeight="1" x14ac:dyDescent="0.3">
      <c r="Q12988" s="1464">
        <f t="shared" si="406"/>
        <v>1</v>
      </c>
      <c r="R12988" s="1794">
        <f t="shared" si="407"/>
        <v>0</v>
      </c>
    </row>
    <row r="12989" spans="17:18" ht="25.05" customHeight="1" x14ac:dyDescent="0.3">
      <c r="Q12989" s="1464">
        <f t="shared" si="406"/>
        <v>1</v>
      </c>
      <c r="R12989" s="1794">
        <f t="shared" si="407"/>
        <v>0</v>
      </c>
    </row>
    <row r="12990" spans="17:18" ht="25.05" customHeight="1" x14ac:dyDescent="0.3">
      <c r="Q12990" s="1464">
        <f t="shared" si="406"/>
        <v>1</v>
      </c>
      <c r="R12990" s="1794">
        <f t="shared" si="407"/>
        <v>0</v>
      </c>
    </row>
    <row r="12991" spans="17:18" ht="25.05" customHeight="1" x14ac:dyDescent="0.3">
      <c r="Q12991" s="1464">
        <f t="shared" si="406"/>
        <v>1</v>
      </c>
      <c r="R12991" s="1794">
        <f t="shared" si="407"/>
        <v>0</v>
      </c>
    </row>
    <row r="12992" spans="17:18" ht="25.05" customHeight="1" x14ac:dyDescent="0.3">
      <c r="Q12992" s="1464">
        <f t="shared" si="406"/>
        <v>1</v>
      </c>
      <c r="R12992" s="1794">
        <f t="shared" si="407"/>
        <v>0</v>
      </c>
    </row>
    <row r="12993" spans="17:18" ht="25.05" customHeight="1" x14ac:dyDescent="0.3">
      <c r="Q12993" s="1464">
        <f t="shared" si="406"/>
        <v>1</v>
      </c>
      <c r="R12993" s="1794">
        <f t="shared" si="407"/>
        <v>0</v>
      </c>
    </row>
    <row r="12994" spans="17:18" ht="25.05" customHeight="1" x14ac:dyDescent="0.3">
      <c r="Q12994" s="1464">
        <f t="shared" si="406"/>
        <v>1</v>
      </c>
      <c r="R12994" s="1794">
        <f t="shared" si="407"/>
        <v>0</v>
      </c>
    </row>
    <row r="12995" spans="17:18" ht="25.05" customHeight="1" x14ac:dyDescent="0.3">
      <c r="Q12995" s="1464">
        <f t="shared" si="406"/>
        <v>1</v>
      </c>
      <c r="R12995" s="1794">
        <f t="shared" si="407"/>
        <v>0</v>
      </c>
    </row>
    <row r="12996" spans="17:18" ht="25.05" customHeight="1" x14ac:dyDescent="0.3">
      <c r="Q12996" s="1464">
        <f t="shared" si="406"/>
        <v>1</v>
      </c>
      <c r="R12996" s="1794">
        <f t="shared" si="407"/>
        <v>0</v>
      </c>
    </row>
    <row r="12997" spans="17:18" ht="25.05" customHeight="1" x14ac:dyDescent="0.3">
      <c r="Q12997" s="1464">
        <f t="shared" si="406"/>
        <v>1</v>
      </c>
      <c r="R12997" s="1794">
        <f t="shared" si="407"/>
        <v>0</v>
      </c>
    </row>
    <row r="12998" spans="17:18" ht="25.05" customHeight="1" x14ac:dyDescent="0.3">
      <c r="Q12998" s="1464">
        <f t="shared" si="406"/>
        <v>1</v>
      </c>
      <c r="R12998" s="1794">
        <f t="shared" si="407"/>
        <v>0</v>
      </c>
    </row>
    <row r="12999" spans="17:18" ht="25.05" customHeight="1" x14ac:dyDescent="0.3">
      <c r="Q12999" s="1464">
        <f t="shared" si="406"/>
        <v>1</v>
      </c>
      <c r="R12999" s="1794">
        <f t="shared" si="407"/>
        <v>0</v>
      </c>
    </row>
    <row r="13000" spans="17:18" ht="25.05" customHeight="1" x14ac:dyDescent="0.3">
      <c r="Q13000" s="1464">
        <f t="shared" si="406"/>
        <v>1</v>
      </c>
      <c r="R13000" s="1794">
        <f t="shared" si="407"/>
        <v>0</v>
      </c>
    </row>
    <row r="13001" spans="17:18" ht="25.05" customHeight="1" x14ac:dyDescent="0.3">
      <c r="Q13001" s="1464">
        <f t="shared" si="406"/>
        <v>1</v>
      </c>
      <c r="R13001" s="1794">
        <f t="shared" si="407"/>
        <v>0</v>
      </c>
    </row>
    <row r="13002" spans="17:18" ht="25.05" customHeight="1" x14ac:dyDescent="0.3">
      <c r="Q13002" s="1464">
        <f t="shared" si="406"/>
        <v>1</v>
      </c>
      <c r="R13002" s="1794">
        <f t="shared" si="407"/>
        <v>0</v>
      </c>
    </row>
    <row r="13003" spans="17:18" ht="25.05" customHeight="1" x14ac:dyDescent="0.3">
      <c r="Q13003" s="1464">
        <f t="shared" si="406"/>
        <v>1</v>
      </c>
      <c r="R13003" s="1794">
        <f t="shared" si="407"/>
        <v>0</v>
      </c>
    </row>
    <row r="13004" spans="17:18" ht="25.05" customHeight="1" x14ac:dyDescent="0.3">
      <c r="Q13004" s="1464">
        <f t="shared" si="406"/>
        <v>1</v>
      </c>
      <c r="R13004" s="1794">
        <f t="shared" si="407"/>
        <v>0</v>
      </c>
    </row>
    <row r="13005" spans="17:18" ht="25.05" customHeight="1" x14ac:dyDescent="0.3">
      <c r="Q13005" s="1464">
        <f t="shared" si="406"/>
        <v>1</v>
      </c>
      <c r="R13005" s="1794">
        <f t="shared" si="407"/>
        <v>0</v>
      </c>
    </row>
    <row r="13006" spans="17:18" ht="25.05" customHeight="1" x14ac:dyDescent="0.3">
      <c r="Q13006" s="1464">
        <f t="shared" si="406"/>
        <v>1</v>
      </c>
      <c r="R13006" s="1794">
        <f t="shared" si="407"/>
        <v>0</v>
      </c>
    </row>
    <row r="13007" spans="17:18" ht="25.05" customHeight="1" x14ac:dyDescent="0.3">
      <c r="Q13007" s="1464">
        <f t="shared" ref="Q13007:Q13070" si="408">MONTH(H13007)</f>
        <v>1</v>
      </c>
      <c r="R13007" s="1794">
        <f t="shared" ref="R13007:R13070" si="409">B13007</f>
        <v>0</v>
      </c>
    </row>
    <row r="13008" spans="17:18" ht="25.05" customHeight="1" x14ac:dyDescent="0.3">
      <c r="Q13008" s="1464">
        <f t="shared" si="408"/>
        <v>1</v>
      </c>
      <c r="R13008" s="1794">
        <f t="shared" si="409"/>
        <v>0</v>
      </c>
    </row>
    <row r="13009" spans="17:18" ht="25.05" customHeight="1" x14ac:dyDescent="0.3">
      <c r="Q13009" s="1464">
        <f t="shared" si="408"/>
        <v>1</v>
      </c>
      <c r="R13009" s="1794">
        <f t="shared" si="409"/>
        <v>0</v>
      </c>
    </row>
    <row r="13010" spans="17:18" ht="25.05" customHeight="1" x14ac:dyDescent="0.3">
      <c r="Q13010" s="1464">
        <f t="shared" si="408"/>
        <v>1</v>
      </c>
      <c r="R13010" s="1794">
        <f t="shared" si="409"/>
        <v>0</v>
      </c>
    </row>
    <row r="13011" spans="17:18" ht="25.05" customHeight="1" x14ac:dyDescent="0.3">
      <c r="Q13011" s="1464">
        <f t="shared" si="408"/>
        <v>1</v>
      </c>
      <c r="R13011" s="1794">
        <f t="shared" si="409"/>
        <v>0</v>
      </c>
    </row>
    <row r="13012" spans="17:18" ht="25.05" customHeight="1" x14ac:dyDescent="0.3">
      <c r="Q13012" s="1464">
        <f t="shared" si="408"/>
        <v>1</v>
      </c>
      <c r="R13012" s="1794">
        <f t="shared" si="409"/>
        <v>0</v>
      </c>
    </row>
    <row r="13013" spans="17:18" ht="25.05" customHeight="1" x14ac:dyDescent="0.3">
      <c r="Q13013" s="1464">
        <f t="shared" si="408"/>
        <v>1</v>
      </c>
      <c r="R13013" s="1794">
        <f t="shared" si="409"/>
        <v>0</v>
      </c>
    </row>
    <row r="13014" spans="17:18" ht="25.05" customHeight="1" x14ac:dyDescent="0.3">
      <c r="Q13014" s="1464">
        <f t="shared" si="408"/>
        <v>1</v>
      </c>
      <c r="R13014" s="1794">
        <f t="shared" si="409"/>
        <v>0</v>
      </c>
    </row>
    <row r="13015" spans="17:18" ht="25.05" customHeight="1" x14ac:dyDescent="0.3">
      <c r="Q13015" s="1464">
        <f t="shared" si="408"/>
        <v>1</v>
      </c>
      <c r="R13015" s="1794">
        <f t="shared" si="409"/>
        <v>0</v>
      </c>
    </row>
    <row r="13016" spans="17:18" ht="25.05" customHeight="1" x14ac:dyDescent="0.3">
      <c r="Q13016" s="1464">
        <f t="shared" si="408"/>
        <v>1</v>
      </c>
      <c r="R13016" s="1794">
        <f t="shared" si="409"/>
        <v>0</v>
      </c>
    </row>
    <row r="13017" spans="17:18" ht="25.05" customHeight="1" x14ac:dyDescent="0.3">
      <c r="Q13017" s="1464">
        <f t="shared" si="408"/>
        <v>1</v>
      </c>
      <c r="R13017" s="1794">
        <f t="shared" si="409"/>
        <v>0</v>
      </c>
    </row>
    <row r="13018" spans="17:18" ht="25.05" customHeight="1" x14ac:dyDescent="0.3">
      <c r="Q13018" s="1464">
        <f t="shared" si="408"/>
        <v>1</v>
      </c>
      <c r="R13018" s="1794">
        <f t="shared" si="409"/>
        <v>0</v>
      </c>
    </row>
    <row r="13019" spans="17:18" ht="25.05" customHeight="1" x14ac:dyDescent="0.3">
      <c r="Q13019" s="1464">
        <f t="shared" si="408"/>
        <v>1</v>
      </c>
      <c r="R13019" s="1794">
        <f t="shared" si="409"/>
        <v>0</v>
      </c>
    </row>
    <row r="13020" spans="17:18" ht="25.05" customHeight="1" x14ac:dyDescent="0.3">
      <c r="Q13020" s="1464">
        <f t="shared" si="408"/>
        <v>1</v>
      </c>
      <c r="R13020" s="1794">
        <f t="shared" si="409"/>
        <v>0</v>
      </c>
    </row>
    <row r="13021" spans="17:18" ht="25.05" customHeight="1" x14ac:dyDescent="0.3">
      <c r="Q13021" s="1464">
        <f t="shared" si="408"/>
        <v>1</v>
      </c>
      <c r="R13021" s="1794">
        <f t="shared" si="409"/>
        <v>0</v>
      </c>
    </row>
    <row r="13022" spans="17:18" ht="25.05" customHeight="1" x14ac:dyDescent="0.3">
      <c r="Q13022" s="1464">
        <f t="shared" si="408"/>
        <v>1</v>
      </c>
      <c r="R13022" s="1794">
        <f t="shared" si="409"/>
        <v>0</v>
      </c>
    </row>
    <row r="13023" spans="17:18" ht="25.05" customHeight="1" x14ac:dyDescent="0.3">
      <c r="Q13023" s="1464">
        <f t="shared" si="408"/>
        <v>1</v>
      </c>
      <c r="R13023" s="1794">
        <f t="shared" si="409"/>
        <v>0</v>
      </c>
    </row>
    <row r="13024" spans="17:18" ht="25.05" customHeight="1" x14ac:dyDescent="0.3">
      <c r="Q13024" s="1464">
        <f t="shared" si="408"/>
        <v>1</v>
      </c>
      <c r="R13024" s="1794">
        <f t="shared" si="409"/>
        <v>0</v>
      </c>
    </row>
    <row r="13025" spans="17:18" ht="25.05" customHeight="1" x14ac:dyDescent="0.3">
      <c r="Q13025" s="1464">
        <f t="shared" si="408"/>
        <v>1</v>
      </c>
      <c r="R13025" s="1794">
        <f t="shared" si="409"/>
        <v>0</v>
      </c>
    </row>
    <row r="13026" spans="17:18" ht="25.05" customHeight="1" x14ac:dyDescent="0.3">
      <c r="Q13026" s="1464">
        <f t="shared" si="408"/>
        <v>1</v>
      </c>
      <c r="R13026" s="1794">
        <f t="shared" si="409"/>
        <v>0</v>
      </c>
    </row>
    <row r="13027" spans="17:18" ht="25.05" customHeight="1" x14ac:dyDescent="0.3">
      <c r="Q13027" s="1464">
        <f t="shared" si="408"/>
        <v>1</v>
      </c>
      <c r="R13027" s="1794">
        <f t="shared" si="409"/>
        <v>0</v>
      </c>
    </row>
    <row r="13028" spans="17:18" ht="25.05" customHeight="1" x14ac:dyDescent="0.3">
      <c r="Q13028" s="1464">
        <f t="shared" si="408"/>
        <v>1</v>
      </c>
      <c r="R13028" s="1794">
        <f t="shared" si="409"/>
        <v>0</v>
      </c>
    </row>
    <row r="13029" spans="17:18" ht="25.05" customHeight="1" x14ac:dyDescent="0.3">
      <c r="Q13029" s="1464">
        <f t="shared" si="408"/>
        <v>1</v>
      </c>
      <c r="R13029" s="1794">
        <f t="shared" si="409"/>
        <v>0</v>
      </c>
    </row>
    <row r="13030" spans="17:18" ht="25.05" customHeight="1" x14ac:dyDescent="0.3">
      <c r="Q13030" s="1464">
        <f t="shared" si="408"/>
        <v>1</v>
      </c>
      <c r="R13030" s="1794">
        <f t="shared" si="409"/>
        <v>0</v>
      </c>
    </row>
    <row r="13031" spans="17:18" ht="25.05" customHeight="1" x14ac:dyDescent="0.3">
      <c r="Q13031" s="1464">
        <f t="shared" si="408"/>
        <v>1</v>
      </c>
      <c r="R13031" s="1794">
        <f t="shared" si="409"/>
        <v>0</v>
      </c>
    </row>
    <row r="13032" spans="17:18" ht="25.05" customHeight="1" x14ac:dyDescent="0.3">
      <c r="Q13032" s="1464">
        <f t="shared" si="408"/>
        <v>1</v>
      </c>
      <c r="R13032" s="1794">
        <f t="shared" si="409"/>
        <v>0</v>
      </c>
    </row>
    <row r="13033" spans="17:18" ht="25.05" customHeight="1" x14ac:dyDescent="0.3">
      <c r="Q13033" s="1464">
        <f t="shared" si="408"/>
        <v>1</v>
      </c>
      <c r="R13033" s="1794">
        <f t="shared" si="409"/>
        <v>0</v>
      </c>
    </row>
    <row r="13034" spans="17:18" ht="25.05" customHeight="1" x14ac:dyDescent="0.3">
      <c r="Q13034" s="1464">
        <f t="shared" si="408"/>
        <v>1</v>
      </c>
      <c r="R13034" s="1794">
        <f t="shared" si="409"/>
        <v>0</v>
      </c>
    </row>
    <row r="13035" spans="17:18" ht="25.05" customHeight="1" x14ac:dyDescent="0.3">
      <c r="Q13035" s="1464">
        <f t="shared" si="408"/>
        <v>1</v>
      </c>
      <c r="R13035" s="1794">
        <f t="shared" si="409"/>
        <v>0</v>
      </c>
    </row>
    <row r="13036" spans="17:18" ht="25.05" customHeight="1" x14ac:dyDescent="0.3">
      <c r="Q13036" s="1464">
        <f t="shared" si="408"/>
        <v>1</v>
      </c>
      <c r="R13036" s="1794">
        <f t="shared" si="409"/>
        <v>0</v>
      </c>
    </row>
    <row r="13037" spans="17:18" ht="25.05" customHeight="1" x14ac:dyDescent="0.3">
      <c r="Q13037" s="1464">
        <f t="shared" si="408"/>
        <v>1</v>
      </c>
      <c r="R13037" s="1794">
        <f t="shared" si="409"/>
        <v>0</v>
      </c>
    </row>
    <row r="13038" spans="17:18" ht="25.05" customHeight="1" x14ac:dyDescent="0.3">
      <c r="Q13038" s="1464">
        <f t="shared" si="408"/>
        <v>1</v>
      </c>
      <c r="R13038" s="1794">
        <f t="shared" si="409"/>
        <v>0</v>
      </c>
    </row>
    <row r="13039" spans="17:18" ht="25.05" customHeight="1" x14ac:dyDescent="0.3">
      <c r="Q13039" s="1464">
        <f t="shared" si="408"/>
        <v>1</v>
      </c>
      <c r="R13039" s="1794">
        <f t="shared" si="409"/>
        <v>0</v>
      </c>
    </row>
    <row r="13040" spans="17:18" ht="25.05" customHeight="1" x14ac:dyDescent="0.3">
      <c r="Q13040" s="1464">
        <f t="shared" si="408"/>
        <v>1</v>
      </c>
      <c r="R13040" s="1794">
        <f t="shared" si="409"/>
        <v>0</v>
      </c>
    </row>
    <row r="13041" spans="17:18" ht="25.05" customHeight="1" x14ac:dyDescent="0.3">
      <c r="Q13041" s="1464">
        <f t="shared" si="408"/>
        <v>1</v>
      </c>
      <c r="R13041" s="1794">
        <f t="shared" si="409"/>
        <v>0</v>
      </c>
    </row>
    <row r="13042" spans="17:18" ht="25.05" customHeight="1" x14ac:dyDescent="0.3">
      <c r="Q13042" s="1464">
        <f t="shared" si="408"/>
        <v>1</v>
      </c>
      <c r="R13042" s="1794">
        <f t="shared" si="409"/>
        <v>0</v>
      </c>
    </row>
    <row r="13043" spans="17:18" ht="25.05" customHeight="1" x14ac:dyDescent="0.3">
      <c r="Q13043" s="1464">
        <f t="shared" si="408"/>
        <v>1</v>
      </c>
      <c r="R13043" s="1794">
        <f t="shared" si="409"/>
        <v>0</v>
      </c>
    </row>
    <row r="13044" spans="17:18" ht="25.05" customHeight="1" x14ac:dyDescent="0.3">
      <c r="Q13044" s="1464">
        <f t="shared" si="408"/>
        <v>1</v>
      </c>
      <c r="R13044" s="1794">
        <f t="shared" si="409"/>
        <v>0</v>
      </c>
    </row>
    <row r="13045" spans="17:18" ht="25.05" customHeight="1" x14ac:dyDescent="0.3">
      <c r="Q13045" s="1464">
        <f t="shared" si="408"/>
        <v>1</v>
      </c>
      <c r="R13045" s="1794">
        <f t="shared" si="409"/>
        <v>0</v>
      </c>
    </row>
    <row r="13046" spans="17:18" ht="25.05" customHeight="1" x14ac:dyDescent="0.3">
      <c r="Q13046" s="1464">
        <f t="shared" si="408"/>
        <v>1</v>
      </c>
      <c r="R13046" s="1794">
        <f t="shared" si="409"/>
        <v>0</v>
      </c>
    </row>
    <row r="13047" spans="17:18" ht="25.05" customHeight="1" x14ac:dyDescent="0.3">
      <c r="Q13047" s="1464">
        <f t="shared" si="408"/>
        <v>1</v>
      </c>
      <c r="R13047" s="1794">
        <f t="shared" si="409"/>
        <v>0</v>
      </c>
    </row>
    <row r="13048" spans="17:18" ht="25.05" customHeight="1" x14ac:dyDescent="0.3">
      <c r="Q13048" s="1464">
        <f t="shared" si="408"/>
        <v>1</v>
      </c>
      <c r="R13048" s="1794">
        <f t="shared" si="409"/>
        <v>0</v>
      </c>
    </row>
    <row r="13049" spans="17:18" ht="25.05" customHeight="1" x14ac:dyDescent="0.3">
      <c r="Q13049" s="1464">
        <f t="shared" si="408"/>
        <v>1</v>
      </c>
      <c r="R13049" s="1794">
        <f t="shared" si="409"/>
        <v>0</v>
      </c>
    </row>
    <row r="13050" spans="17:18" ht="25.05" customHeight="1" x14ac:dyDescent="0.3">
      <c r="Q13050" s="1464">
        <f t="shared" si="408"/>
        <v>1</v>
      </c>
      <c r="R13050" s="1794">
        <f t="shared" si="409"/>
        <v>0</v>
      </c>
    </row>
    <row r="13051" spans="17:18" ht="25.05" customHeight="1" x14ac:dyDescent="0.3">
      <c r="Q13051" s="1464">
        <f t="shared" si="408"/>
        <v>1</v>
      </c>
      <c r="R13051" s="1794">
        <f t="shared" si="409"/>
        <v>0</v>
      </c>
    </row>
    <row r="13052" spans="17:18" ht="25.05" customHeight="1" x14ac:dyDescent="0.3">
      <c r="Q13052" s="1464">
        <f t="shared" si="408"/>
        <v>1</v>
      </c>
      <c r="R13052" s="1794">
        <f t="shared" si="409"/>
        <v>0</v>
      </c>
    </row>
    <row r="13053" spans="17:18" ht="25.05" customHeight="1" x14ac:dyDescent="0.3">
      <c r="Q13053" s="1464">
        <f t="shared" si="408"/>
        <v>1</v>
      </c>
      <c r="R13053" s="1794">
        <f t="shared" si="409"/>
        <v>0</v>
      </c>
    </row>
    <row r="13054" spans="17:18" ht="25.05" customHeight="1" x14ac:dyDescent="0.3">
      <c r="Q13054" s="1464">
        <f t="shared" si="408"/>
        <v>1</v>
      </c>
      <c r="R13054" s="1794">
        <f t="shared" si="409"/>
        <v>0</v>
      </c>
    </row>
    <row r="13055" spans="17:18" ht="25.05" customHeight="1" x14ac:dyDescent="0.3">
      <c r="Q13055" s="1464">
        <f t="shared" si="408"/>
        <v>1</v>
      </c>
      <c r="R13055" s="1794">
        <f t="shared" si="409"/>
        <v>0</v>
      </c>
    </row>
    <row r="13056" spans="17:18" ht="25.05" customHeight="1" x14ac:dyDescent="0.3">
      <c r="Q13056" s="1464">
        <f t="shared" si="408"/>
        <v>1</v>
      </c>
      <c r="R13056" s="1794">
        <f t="shared" si="409"/>
        <v>0</v>
      </c>
    </row>
    <row r="13057" spans="17:18" ht="25.05" customHeight="1" x14ac:dyDescent="0.3">
      <c r="Q13057" s="1464">
        <f t="shared" si="408"/>
        <v>1</v>
      </c>
      <c r="R13057" s="1794">
        <f t="shared" si="409"/>
        <v>0</v>
      </c>
    </row>
    <row r="13058" spans="17:18" ht="25.05" customHeight="1" x14ac:dyDescent="0.3">
      <c r="Q13058" s="1464">
        <f t="shared" si="408"/>
        <v>1</v>
      </c>
      <c r="R13058" s="1794">
        <f t="shared" si="409"/>
        <v>0</v>
      </c>
    </row>
    <row r="13059" spans="17:18" ht="25.05" customHeight="1" x14ac:dyDescent="0.3">
      <c r="Q13059" s="1464">
        <f t="shared" si="408"/>
        <v>1</v>
      </c>
      <c r="R13059" s="1794">
        <f t="shared" si="409"/>
        <v>0</v>
      </c>
    </row>
    <row r="13060" spans="17:18" ht="25.05" customHeight="1" x14ac:dyDescent="0.3">
      <c r="Q13060" s="1464">
        <f t="shared" si="408"/>
        <v>1</v>
      </c>
      <c r="R13060" s="1794">
        <f t="shared" si="409"/>
        <v>0</v>
      </c>
    </row>
    <row r="13061" spans="17:18" ht="25.05" customHeight="1" x14ac:dyDescent="0.3">
      <c r="Q13061" s="1464">
        <f t="shared" si="408"/>
        <v>1</v>
      </c>
      <c r="R13061" s="1794">
        <f t="shared" si="409"/>
        <v>0</v>
      </c>
    </row>
    <row r="13062" spans="17:18" ht="25.05" customHeight="1" x14ac:dyDescent="0.3">
      <c r="Q13062" s="1464">
        <f t="shared" si="408"/>
        <v>1</v>
      </c>
      <c r="R13062" s="1794">
        <f t="shared" si="409"/>
        <v>0</v>
      </c>
    </row>
    <row r="13063" spans="17:18" ht="25.05" customHeight="1" x14ac:dyDescent="0.3">
      <c r="Q13063" s="1464">
        <f t="shared" si="408"/>
        <v>1</v>
      </c>
      <c r="R13063" s="1794">
        <f t="shared" si="409"/>
        <v>0</v>
      </c>
    </row>
    <row r="13064" spans="17:18" ht="25.05" customHeight="1" x14ac:dyDescent="0.3">
      <c r="Q13064" s="1464">
        <f t="shared" si="408"/>
        <v>1</v>
      </c>
      <c r="R13064" s="1794">
        <f t="shared" si="409"/>
        <v>0</v>
      </c>
    </row>
    <row r="13065" spans="17:18" ht="25.05" customHeight="1" x14ac:dyDescent="0.3">
      <c r="Q13065" s="1464">
        <f t="shared" si="408"/>
        <v>1</v>
      </c>
      <c r="R13065" s="1794">
        <f t="shared" si="409"/>
        <v>0</v>
      </c>
    </row>
    <row r="13066" spans="17:18" ht="25.05" customHeight="1" x14ac:dyDescent="0.3">
      <c r="Q13066" s="1464">
        <f t="shared" si="408"/>
        <v>1</v>
      </c>
      <c r="R13066" s="1794">
        <f t="shared" si="409"/>
        <v>0</v>
      </c>
    </row>
    <row r="13067" spans="17:18" ht="25.05" customHeight="1" x14ac:dyDescent="0.3">
      <c r="Q13067" s="1464">
        <f t="shared" si="408"/>
        <v>1</v>
      </c>
      <c r="R13067" s="1794">
        <f t="shared" si="409"/>
        <v>0</v>
      </c>
    </row>
    <row r="13068" spans="17:18" ht="25.05" customHeight="1" x14ac:dyDescent="0.3">
      <c r="Q13068" s="1464">
        <f t="shared" si="408"/>
        <v>1</v>
      </c>
      <c r="R13068" s="1794">
        <f t="shared" si="409"/>
        <v>0</v>
      </c>
    </row>
    <row r="13069" spans="17:18" ht="25.05" customHeight="1" x14ac:dyDescent="0.3">
      <c r="Q13069" s="1464">
        <f t="shared" si="408"/>
        <v>1</v>
      </c>
      <c r="R13069" s="1794">
        <f t="shared" si="409"/>
        <v>0</v>
      </c>
    </row>
    <row r="13070" spans="17:18" ht="25.05" customHeight="1" x14ac:dyDescent="0.3">
      <c r="Q13070" s="1464">
        <f t="shared" si="408"/>
        <v>1</v>
      </c>
      <c r="R13070" s="1794">
        <f t="shared" si="409"/>
        <v>0</v>
      </c>
    </row>
    <row r="13071" spans="17:18" ht="25.05" customHeight="1" x14ac:dyDescent="0.3">
      <c r="Q13071" s="1464">
        <f t="shared" ref="Q13071:Q13134" si="410">MONTH(H13071)</f>
        <v>1</v>
      </c>
      <c r="R13071" s="1794">
        <f t="shared" ref="R13071:R13134" si="411">B13071</f>
        <v>0</v>
      </c>
    </row>
    <row r="13072" spans="17:18" ht="25.05" customHeight="1" x14ac:dyDescent="0.3">
      <c r="Q13072" s="1464">
        <f t="shared" si="410"/>
        <v>1</v>
      </c>
      <c r="R13072" s="1794">
        <f t="shared" si="411"/>
        <v>0</v>
      </c>
    </row>
    <row r="13073" spans="17:18" ht="25.05" customHeight="1" x14ac:dyDescent="0.3">
      <c r="Q13073" s="1464">
        <f t="shared" si="410"/>
        <v>1</v>
      </c>
      <c r="R13073" s="1794">
        <f t="shared" si="411"/>
        <v>0</v>
      </c>
    </row>
    <row r="13074" spans="17:18" ht="25.05" customHeight="1" x14ac:dyDescent="0.3">
      <c r="Q13074" s="1464">
        <f t="shared" si="410"/>
        <v>1</v>
      </c>
      <c r="R13074" s="1794">
        <f t="shared" si="411"/>
        <v>0</v>
      </c>
    </row>
    <row r="13075" spans="17:18" ht="25.05" customHeight="1" x14ac:dyDescent="0.3">
      <c r="Q13075" s="1464">
        <f t="shared" si="410"/>
        <v>1</v>
      </c>
      <c r="R13075" s="1794">
        <f t="shared" si="411"/>
        <v>0</v>
      </c>
    </row>
    <row r="13076" spans="17:18" ht="25.05" customHeight="1" x14ac:dyDescent="0.3">
      <c r="Q13076" s="1464">
        <f t="shared" si="410"/>
        <v>1</v>
      </c>
      <c r="R13076" s="1794">
        <f t="shared" si="411"/>
        <v>0</v>
      </c>
    </row>
    <row r="13077" spans="17:18" ht="25.05" customHeight="1" x14ac:dyDescent="0.3">
      <c r="Q13077" s="1464">
        <f t="shared" si="410"/>
        <v>1</v>
      </c>
      <c r="R13077" s="1794">
        <f t="shared" si="411"/>
        <v>0</v>
      </c>
    </row>
    <row r="13078" spans="17:18" ht="25.05" customHeight="1" x14ac:dyDescent="0.3">
      <c r="Q13078" s="1464">
        <f t="shared" si="410"/>
        <v>1</v>
      </c>
      <c r="R13078" s="1794">
        <f t="shared" si="411"/>
        <v>0</v>
      </c>
    </row>
    <row r="13079" spans="17:18" ht="25.05" customHeight="1" x14ac:dyDescent="0.3">
      <c r="Q13079" s="1464">
        <f t="shared" si="410"/>
        <v>1</v>
      </c>
      <c r="R13079" s="1794">
        <f t="shared" si="411"/>
        <v>0</v>
      </c>
    </row>
    <row r="13080" spans="17:18" ht="25.05" customHeight="1" x14ac:dyDescent="0.3">
      <c r="Q13080" s="1464">
        <f t="shared" si="410"/>
        <v>1</v>
      </c>
      <c r="R13080" s="1794">
        <f t="shared" si="411"/>
        <v>0</v>
      </c>
    </row>
    <row r="13081" spans="17:18" ht="25.05" customHeight="1" x14ac:dyDescent="0.3">
      <c r="Q13081" s="1464">
        <f t="shared" si="410"/>
        <v>1</v>
      </c>
      <c r="R13081" s="1794">
        <f t="shared" si="411"/>
        <v>0</v>
      </c>
    </row>
    <row r="13082" spans="17:18" ht="25.05" customHeight="1" x14ac:dyDescent="0.3">
      <c r="Q13082" s="1464">
        <f t="shared" si="410"/>
        <v>1</v>
      </c>
      <c r="R13082" s="1794">
        <f t="shared" si="411"/>
        <v>0</v>
      </c>
    </row>
    <row r="13083" spans="17:18" ht="25.05" customHeight="1" x14ac:dyDescent="0.3">
      <c r="Q13083" s="1464">
        <f t="shared" si="410"/>
        <v>1</v>
      </c>
      <c r="R13083" s="1794">
        <f t="shared" si="411"/>
        <v>0</v>
      </c>
    </row>
    <row r="13084" spans="17:18" ht="25.05" customHeight="1" x14ac:dyDescent="0.3">
      <c r="Q13084" s="1464">
        <f t="shared" si="410"/>
        <v>1</v>
      </c>
      <c r="R13084" s="1794">
        <f t="shared" si="411"/>
        <v>0</v>
      </c>
    </row>
    <row r="13085" spans="17:18" ht="25.05" customHeight="1" x14ac:dyDescent="0.3">
      <c r="Q13085" s="1464">
        <f t="shared" si="410"/>
        <v>1</v>
      </c>
      <c r="R13085" s="1794">
        <f t="shared" si="411"/>
        <v>0</v>
      </c>
    </row>
    <row r="13086" spans="17:18" ht="25.05" customHeight="1" x14ac:dyDescent="0.3">
      <c r="Q13086" s="1464">
        <f t="shared" si="410"/>
        <v>1</v>
      </c>
      <c r="R13086" s="1794">
        <f t="shared" si="411"/>
        <v>0</v>
      </c>
    </row>
    <row r="13087" spans="17:18" ht="25.05" customHeight="1" x14ac:dyDescent="0.3">
      <c r="Q13087" s="1464">
        <f t="shared" si="410"/>
        <v>1</v>
      </c>
      <c r="R13087" s="1794">
        <f t="shared" si="411"/>
        <v>0</v>
      </c>
    </row>
    <row r="13088" spans="17:18" ht="25.05" customHeight="1" x14ac:dyDescent="0.3">
      <c r="Q13088" s="1464">
        <f t="shared" si="410"/>
        <v>1</v>
      </c>
      <c r="R13088" s="1794">
        <f t="shared" si="411"/>
        <v>0</v>
      </c>
    </row>
    <row r="13089" spans="17:18" ht="25.05" customHeight="1" x14ac:dyDescent="0.3">
      <c r="Q13089" s="1464">
        <f t="shared" si="410"/>
        <v>1</v>
      </c>
      <c r="R13089" s="1794">
        <f t="shared" si="411"/>
        <v>0</v>
      </c>
    </row>
    <row r="13090" spans="17:18" ht="25.05" customHeight="1" x14ac:dyDescent="0.3">
      <c r="Q13090" s="1464">
        <f t="shared" si="410"/>
        <v>1</v>
      </c>
      <c r="R13090" s="1794">
        <f t="shared" si="411"/>
        <v>0</v>
      </c>
    </row>
    <row r="13091" spans="17:18" ht="25.05" customHeight="1" x14ac:dyDescent="0.3">
      <c r="Q13091" s="1464">
        <f t="shared" si="410"/>
        <v>1</v>
      </c>
      <c r="R13091" s="1794">
        <f t="shared" si="411"/>
        <v>0</v>
      </c>
    </row>
    <row r="13092" spans="17:18" ht="25.05" customHeight="1" x14ac:dyDescent="0.3">
      <c r="Q13092" s="1464">
        <f t="shared" si="410"/>
        <v>1</v>
      </c>
      <c r="R13092" s="1794">
        <f t="shared" si="411"/>
        <v>0</v>
      </c>
    </row>
    <row r="13093" spans="17:18" ht="25.05" customHeight="1" x14ac:dyDescent="0.3">
      <c r="Q13093" s="1464">
        <f t="shared" si="410"/>
        <v>1</v>
      </c>
      <c r="R13093" s="1794">
        <f t="shared" si="411"/>
        <v>0</v>
      </c>
    </row>
    <row r="13094" spans="17:18" ht="25.05" customHeight="1" x14ac:dyDescent="0.3">
      <c r="Q13094" s="1464">
        <f t="shared" si="410"/>
        <v>1</v>
      </c>
      <c r="R13094" s="1794">
        <f t="shared" si="411"/>
        <v>0</v>
      </c>
    </row>
    <row r="13095" spans="17:18" ht="25.05" customHeight="1" x14ac:dyDescent="0.3">
      <c r="Q13095" s="1464">
        <f t="shared" si="410"/>
        <v>1</v>
      </c>
      <c r="R13095" s="1794">
        <f t="shared" si="411"/>
        <v>0</v>
      </c>
    </row>
    <row r="13096" spans="17:18" ht="25.05" customHeight="1" x14ac:dyDescent="0.3">
      <c r="Q13096" s="1464">
        <f t="shared" si="410"/>
        <v>1</v>
      </c>
      <c r="R13096" s="1794">
        <f t="shared" si="411"/>
        <v>0</v>
      </c>
    </row>
    <row r="13097" spans="17:18" ht="25.05" customHeight="1" x14ac:dyDescent="0.3">
      <c r="Q13097" s="1464">
        <f t="shared" si="410"/>
        <v>1</v>
      </c>
      <c r="R13097" s="1794">
        <f t="shared" si="411"/>
        <v>0</v>
      </c>
    </row>
    <row r="13098" spans="17:18" ht="25.05" customHeight="1" x14ac:dyDescent="0.3">
      <c r="Q13098" s="1464">
        <f t="shared" si="410"/>
        <v>1</v>
      </c>
      <c r="R13098" s="1794">
        <f t="shared" si="411"/>
        <v>0</v>
      </c>
    </row>
    <row r="13099" spans="17:18" ht="25.05" customHeight="1" x14ac:dyDescent="0.3">
      <c r="Q13099" s="1464">
        <f t="shared" si="410"/>
        <v>1</v>
      </c>
      <c r="R13099" s="1794">
        <f t="shared" si="411"/>
        <v>0</v>
      </c>
    </row>
    <row r="13100" spans="17:18" ht="25.05" customHeight="1" x14ac:dyDescent="0.3">
      <c r="Q13100" s="1464">
        <f t="shared" si="410"/>
        <v>1</v>
      </c>
      <c r="R13100" s="1794">
        <f t="shared" si="411"/>
        <v>0</v>
      </c>
    </row>
    <row r="13101" spans="17:18" ht="25.05" customHeight="1" x14ac:dyDescent="0.3">
      <c r="Q13101" s="1464">
        <f t="shared" si="410"/>
        <v>1</v>
      </c>
      <c r="R13101" s="1794">
        <f t="shared" si="411"/>
        <v>0</v>
      </c>
    </row>
    <row r="13102" spans="17:18" ht="25.05" customHeight="1" x14ac:dyDescent="0.3">
      <c r="Q13102" s="1464">
        <f t="shared" si="410"/>
        <v>1</v>
      </c>
      <c r="R13102" s="1794">
        <f t="shared" si="411"/>
        <v>0</v>
      </c>
    </row>
    <row r="13103" spans="17:18" ht="25.05" customHeight="1" x14ac:dyDescent="0.3">
      <c r="Q13103" s="1464">
        <f t="shared" si="410"/>
        <v>1</v>
      </c>
      <c r="R13103" s="1794">
        <f t="shared" si="411"/>
        <v>0</v>
      </c>
    </row>
    <row r="13104" spans="17:18" ht="25.05" customHeight="1" x14ac:dyDescent="0.3">
      <c r="Q13104" s="1464">
        <f t="shared" si="410"/>
        <v>1</v>
      </c>
      <c r="R13104" s="1794">
        <f t="shared" si="411"/>
        <v>0</v>
      </c>
    </row>
    <row r="13105" spans="17:18" ht="25.05" customHeight="1" x14ac:dyDescent="0.3">
      <c r="Q13105" s="1464">
        <f t="shared" si="410"/>
        <v>1</v>
      </c>
      <c r="R13105" s="1794">
        <f t="shared" si="411"/>
        <v>0</v>
      </c>
    </row>
    <row r="13106" spans="17:18" ht="25.05" customHeight="1" x14ac:dyDescent="0.3">
      <c r="Q13106" s="1464">
        <f t="shared" si="410"/>
        <v>1</v>
      </c>
      <c r="R13106" s="1794">
        <f t="shared" si="411"/>
        <v>0</v>
      </c>
    </row>
    <row r="13107" spans="17:18" ht="25.05" customHeight="1" x14ac:dyDescent="0.3">
      <c r="Q13107" s="1464">
        <f t="shared" si="410"/>
        <v>1</v>
      </c>
      <c r="R13107" s="1794">
        <f t="shared" si="411"/>
        <v>0</v>
      </c>
    </row>
    <row r="13108" spans="17:18" ht="25.05" customHeight="1" x14ac:dyDescent="0.3">
      <c r="Q13108" s="1464">
        <f t="shared" si="410"/>
        <v>1</v>
      </c>
      <c r="R13108" s="1794">
        <f t="shared" si="411"/>
        <v>0</v>
      </c>
    </row>
    <row r="13109" spans="17:18" ht="25.05" customHeight="1" x14ac:dyDescent="0.3">
      <c r="Q13109" s="1464">
        <f t="shared" si="410"/>
        <v>1</v>
      </c>
      <c r="R13109" s="1794">
        <f t="shared" si="411"/>
        <v>0</v>
      </c>
    </row>
    <row r="13110" spans="17:18" ht="25.05" customHeight="1" x14ac:dyDescent="0.3">
      <c r="Q13110" s="1464">
        <f t="shared" si="410"/>
        <v>1</v>
      </c>
      <c r="R13110" s="1794">
        <f t="shared" si="411"/>
        <v>0</v>
      </c>
    </row>
    <row r="13111" spans="17:18" ht="25.05" customHeight="1" x14ac:dyDescent="0.3">
      <c r="Q13111" s="1464">
        <f t="shared" si="410"/>
        <v>1</v>
      </c>
      <c r="R13111" s="1794">
        <f t="shared" si="411"/>
        <v>0</v>
      </c>
    </row>
    <row r="13112" spans="17:18" ht="25.05" customHeight="1" x14ac:dyDescent="0.3">
      <c r="Q13112" s="1464">
        <f t="shared" si="410"/>
        <v>1</v>
      </c>
      <c r="R13112" s="1794">
        <f t="shared" si="411"/>
        <v>0</v>
      </c>
    </row>
    <row r="13113" spans="17:18" ht="25.05" customHeight="1" x14ac:dyDescent="0.3">
      <c r="Q13113" s="1464">
        <f t="shared" si="410"/>
        <v>1</v>
      </c>
      <c r="R13113" s="1794">
        <f t="shared" si="411"/>
        <v>0</v>
      </c>
    </row>
    <row r="13114" spans="17:18" ht="25.05" customHeight="1" x14ac:dyDescent="0.3">
      <c r="Q13114" s="1464">
        <f t="shared" si="410"/>
        <v>1</v>
      </c>
      <c r="R13114" s="1794">
        <f t="shared" si="411"/>
        <v>0</v>
      </c>
    </row>
    <row r="13115" spans="17:18" ht="25.05" customHeight="1" x14ac:dyDescent="0.3">
      <c r="Q13115" s="1464">
        <f t="shared" si="410"/>
        <v>1</v>
      </c>
      <c r="R13115" s="1794">
        <f t="shared" si="411"/>
        <v>0</v>
      </c>
    </row>
    <row r="13116" spans="17:18" ht="25.05" customHeight="1" x14ac:dyDescent="0.3">
      <c r="Q13116" s="1464">
        <f t="shared" si="410"/>
        <v>1</v>
      </c>
      <c r="R13116" s="1794">
        <f t="shared" si="411"/>
        <v>0</v>
      </c>
    </row>
    <row r="13117" spans="17:18" ht="25.05" customHeight="1" x14ac:dyDescent="0.3">
      <c r="Q13117" s="1464">
        <f t="shared" si="410"/>
        <v>1</v>
      </c>
      <c r="R13117" s="1794">
        <f t="shared" si="411"/>
        <v>0</v>
      </c>
    </row>
    <row r="13118" spans="17:18" ht="25.05" customHeight="1" x14ac:dyDescent="0.3">
      <c r="Q13118" s="1464">
        <f t="shared" si="410"/>
        <v>1</v>
      </c>
      <c r="R13118" s="1794">
        <f t="shared" si="411"/>
        <v>0</v>
      </c>
    </row>
    <row r="13119" spans="17:18" ht="25.05" customHeight="1" x14ac:dyDescent="0.3">
      <c r="Q13119" s="1464">
        <f t="shared" si="410"/>
        <v>1</v>
      </c>
      <c r="R13119" s="1794">
        <f t="shared" si="411"/>
        <v>0</v>
      </c>
    </row>
    <row r="13120" spans="17:18" ht="25.05" customHeight="1" x14ac:dyDescent="0.3">
      <c r="Q13120" s="1464">
        <f t="shared" si="410"/>
        <v>1</v>
      </c>
      <c r="R13120" s="1794">
        <f t="shared" si="411"/>
        <v>0</v>
      </c>
    </row>
    <row r="13121" spans="17:18" ht="25.05" customHeight="1" x14ac:dyDescent="0.3">
      <c r="Q13121" s="1464">
        <f t="shared" si="410"/>
        <v>1</v>
      </c>
      <c r="R13121" s="1794">
        <f t="shared" si="411"/>
        <v>0</v>
      </c>
    </row>
    <row r="13122" spans="17:18" ht="25.05" customHeight="1" x14ac:dyDescent="0.3">
      <c r="Q13122" s="1464">
        <f t="shared" si="410"/>
        <v>1</v>
      </c>
      <c r="R13122" s="1794">
        <f t="shared" si="411"/>
        <v>0</v>
      </c>
    </row>
    <row r="13123" spans="17:18" ht="25.05" customHeight="1" x14ac:dyDescent="0.3">
      <c r="Q13123" s="1464">
        <f t="shared" si="410"/>
        <v>1</v>
      </c>
      <c r="R13123" s="1794">
        <f t="shared" si="411"/>
        <v>0</v>
      </c>
    </row>
    <row r="13124" spans="17:18" ht="25.05" customHeight="1" x14ac:dyDescent="0.3">
      <c r="Q13124" s="1464">
        <f t="shared" si="410"/>
        <v>1</v>
      </c>
      <c r="R13124" s="1794">
        <f t="shared" si="411"/>
        <v>0</v>
      </c>
    </row>
    <row r="13125" spans="17:18" ht="25.05" customHeight="1" x14ac:dyDescent="0.3">
      <c r="Q13125" s="1464">
        <f t="shared" si="410"/>
        <v>1</v>
      </c>
      <c r="R13125" s="1794">
        <f t="shared" si="411"/>
        <v>0</v>
      </c>
    </row>
    <row r="13126" spans="17:18" ht="25.05" customHeight="1" x14ac:dyDescent="0.3">
      <c r="Q13126" s="1464">
        <f t="shared" si="410"/>
        <v>1</v>
      </c>
      <c r="R13126" s="1794">
        <f t="shared" si="411"/>
        <v>0</v>
      </c>
    </row>
    <row r="13127" spans="17:18" ht="25.05" customHeight="1" x14ac:dyDescent="0.3">
      <c r="Q13127" s="1464">
        <f t="shared" si="410"/>
        <v>1</v>
      </c>
      <c r="R13127" s="1794">
        <f t="shared" si="411"/>
        <v>0</v>
      </c>
    </row>
    <row r="13128" spans="17:18" ht="25.05" customHeight="1" x14ac:dyDescent="0.3">
      <c r="Q13128" s="1464">
        <f t="shared" si="410"/>
        <v>1</v>
      </c>
      <c r="R13128" s="1794">
        <f t="shared" si="411"/>
        <v>0</v>
      </c>
    </row>
    <row r="13129" spans="17:18" ht="25.05" customHeight="1" x14ac:dyDescent="0.3">
      <c r="Q13129" s="1464">
        <f t="shared" si="410"/>
        <v>1</v>
      </c>
      <c r="R13129" s="1794">
        <f t="shared" si="411"/>
        <v>0</v>
      </c>
    </row>
    <row r="13130" spans="17:18" ht="25.05" customHeight="1" x14ac:dyDescent="0.3">
      <c r="Q13130" s="1464">
        <f t="shared" si="410"/>
        <v>1</v>
      </c>
      <c r="R13130" s="1794">
        <f t="shared" si="411"/>
        <v>0</v>
      </c>
    </row>
    <row r="13131" spans="17:18" ht="25.05" customHeight="1" x14ac:dyDescent="0.3">
      <c r="Q13131" s="1464">
        <f t="shared" si="410"/>
        <v>1</v>
      </c>
      <c r="R13131" s="1794">
        <f t="shared" si="411"/>
        <v>0</v>
      </c>
    </row>
    <row r="13132" spans="17:18" ht="25.05" customHeight="1" x14ac:dyDescent="0.3">
      <c r="Q13132" s="1464">
        <f t="shared" si="410"/>
        <v>1</v>
      </c>
      <c r="R13132" s="1794">
        <f t="shared" si="411"/>
        <v>0</v>
      </c>
    </row>
    <row r="13133" spans="17:18" ht="25.05" customHeight="1" x14ac:dyDescent="0.3">
      <c r="Q13133" s="1464">
        <f t="shared" si="410"/>
        <v>1</v>
      </c>
      <c r="R13133" s="1794">
        <f t="shared" si="411"/>
        <v>0</v>
      </c>
    </row>
    <row r="13134" spans="17:18" ht="25.05" customHeight="1" x14ac:dyDescent="0.3">
      <c r="Q13134" s="1464">
        <f t="shared" si="410"/>
        <v>1</v>
      </c>
      <c r="R13134" s="1794">
        <f t="shared" si="411"/>
        <v>0</v>
      </c>
    </row>
    <row r="13135" spans="17:18" ht="25.05" customHeight="1" x14ac:dyDescent="0.3">
      <c r="Q13135" s="1464">
        <f t="shared" ref="Q13135" si="412">MONTH(H13135)</f>
        <v>1</v>
      </c>
      <c r="R13135" s="1794">
        <f t="shared" ref="R13135" si="413">B13135</f>
        <v>0</v>
      </c>
    </row>
  </sheetData>
  <autoFilter ref="A5:U12783" xr:uid="{F089C417-C91C-4390-B69B-B9D78B6520D8}">
    <sortState xmlns:xlrd2="http://schemas.microsoft.com/office/spreadsheetml/2017/richdata2" ref="A930:U8081">
      <sortCondition ref="B5:B12783"/>
    </sortState>
  </autoFilter>
  <mergeCells count="10">
    <mergeCell ref="N1:P1"/>
    <mergeCell ref="N2:P2"/>
    <mergeCell ref="N3:P3"/>
    <mergeCell ref="N4:P4"/>
    <mergeCell ref="A1:B4"/>
    <mergeCell ref="L1:M1"/>
    <mergeCell ref="L2:M2"/>
    <mergeCell ref="L3:M3"/>
    <mergeCell ref="L4:M4"/>
    <mergeCell ref="C1:K4"/>
  </mergeCells>
  <phoneticPr fontId="33" type="noConversion"/>
  <conditionalFormatting sqref="A7:C8082 A8255:C9895">
    <cfRule type="containsBlanks" dxfId="36" priority="2">
      <formula>LEN(TRIM(A7))=0</formula>
    </cfRule>
  </conditionalFormatting>
  <conditionalFormatting sqref="A1:L6 D7:D10613 E4913:J4977 E4978:I5005 E5006 G5006:I5006 E5007:I5007 A8083:A8254 E8256:I8256 E8260:I8261 E8262:J8262 E8263:I8269 E8270:J8270 E8271:I8279 E8282:I8287 E8288:J8288 E8289:I8289 E8290:J8290 E8291:I8309 E8310:J8311 E8312:I8322 E8323:J8323 E8324:I8325 E8326:J8326 E8327:I8331 E8332:J8333 E8334:I8334 E8335:J8336 E8337:I8340 E8341:J8341 E8342:I8342 E8343:J8345 E8346:I8346 E8347:J8348 E8349:I8351">
    <cfRule type="containsBlanks" dxfId="35" priority="48">
      <formula>LEN(TRIM(A1))=0</formula>
    </cfRule>
  </conditionalFormatting>
  <conditionalFormatting sqref="A10614:L1048576">
    <cfRule type="containsBlanks" dxfId="34" priority="1">
      <formula>LEN(TRIM(A10614))=0</formula>
    </cfRule>
  </conditionalFormatting>
  <conditionalFormatting sqref="E7984:H7984 J7984 E8352:J8471 E9826:J9895 L9826:L9895">
    <cfRule type="containsBlanks" dxfId="33" priority="32">
      <formula>LEN(TRIM(E7984))=0</formula>
    </cfRule>
  </conditionalFormatting>
  <conditionalFormatting sqref="E7:L4912 E5008:J5026 E7985:J7996 E7997:L8065 E8066:J8082 L8066:L8082 K8066:K8163 E8255:J8255 K8255:L8471 E8257:J8259 E8280:J8281">
    <cfRule type="containsBlanks" dxfId="32" priority="16">
      <formula>LEN(TRIM(E7))=0</formula>
    </cfRule>
  </conditionalFormatting>
  <conditionalFormatting sqref="E5027:L7895 E7896:J7983 I8164:J8164 I8167:J8186 I8216:J8216 E8472:L9825 I10101 A10160:C10613 E10362:L10613">
    <cfRule type="containsBlanks" dxfId="31" priority="3">
      <formula>LEN(TRIM(A5027))=0</formula>
    </cfRule>
  </conditionalFormatting>
  <conditionalFormatting sqref="H10026:H10043 H10107:H10113">
    <cfRule type="cellIs" dxfId="30" priority="15" operator="equal">
      <formula>"SIN VISITAR"</formula>
    </cfRule>
  </conditionalFormatting>
  <conditionalFormatting sqref="H10143:H10159">
    <cfRule type="cellIs" dxfId="29" priority="14" operator="equal">
      <formula>"SIN VISITAR"</formula>
    </cfRule>
  </conditionalFormatting>
  <conditionalFormatting sqref="I10107:I10113">
    <cfRule type="cellIs" dxfId="28" priority="8" operator="equal">
      <formula>"DESFAVORABLE                     (&lt; 59,9%)"</formula>
    </cfRule>
    <cfRule type="cellIs" dxfId="27" priority="9" operator="equal">
      <formula>"FAVORABLE CON REQUERIMIENTOS (80% -89,9%)"</formula>
    </cfRule>
    <cfRule type="cellIs" dxfId="26" priority="10" operator="equal">
      <formula>"FAVORABLE                           (90%-100%)"</formula>
    </cfRule>
    <cfRule type="cellIs" dxfId="25" priority="11" operator="equal">
      <formula>"FAVORABLE CON REQUERIMIENTOS (60% -69,9%)"</formula>
    </cfRule>
    <cfRule type="cellIs" dxfId="24" priority="12" operator="equal">
      <formula>"FAVORABLE CON REQUERIMIENTOS (70% -79,9%)"</formula>
    </cfRule>
    <cfRule type="containsText" dxfId="23" priority="13" operator="containsText" text="&quot;0&quot;">
      <formula>NOT(ISERROR(SEARCH(("""0"""),(I10107))))</formula>
    </cfRule>
  </conditionalFormatting>
  <conditionalFormatting sqref="J4978:J5007">
    <cfRule type="containsBlanks" dxfId="22" priority="40">
      <formula>LEN(TRIM(J4978))=0</formula>
    </cfRule>
  </conditionalFormatting>
  <conditionalFormatting sqref="K10143:K10361 E10160:J10361 L10160:L10361">
    <cfRule type="containsBlanks" dxfId="21" priority="41">
      <formula>LEN(TRIM(E10143))=0</formula>
    </cfRule>
  </conditionalFormatting>
  <conditionalFormatting sqref="K4913:L5026 K8165:K8224 K8226:K8253 K9826:K9935 K9956:K10008 K10012:K10039 K10046:K10049 K10059:K10063 K10066:K10100 K10102:K10106 K10114:K10123">
    <cfRule type="containsBlanks" dxfId="20" priority="4">
      <formula>LEN(TRIM(K4913))=0</formula>
    </cfRule>
  </conditionalFormatting>
  <conditionalFormatting sqref="K7896:L7996 I9995 I10066:I10067 I10073 I10105">
    <cfRule type="containsBlanks" dxfId="19" priority="5">
      <formula>LEN(TRIM(I7896))=0</formula>
    </cfRule>
  </conditionalFormatting>
  <conditionalFormatting sqref="L8233:L8234">
    <cfRule type="containsBlanks" dxfId="18" priority="22">
      <formula>LEN(TRIM(L8233))=0</formula>
    </cfRule>
  </conditionalFormatting>
  <conditionalFormatting sqref="M25">
    <cfRule type="iconSet" priority="280">
      <iconSet iconSet="3Symbols2">
        <cfvo type="percent" val="0"/>
        <cfvo type="formula" val="TODAY()"/>
        <cfvo type="formula" val="TODAY()+30" gte="0"/>
      </iconSet>
    </cfRule>
    <cfRule type="iconSet" priority="279">
      <iconSet iconSet="3Symbols2">
        <cfvo type="percent" val="0"/>
        <cfvo type="formula" val="TODAY()"/>
        <cfvo type="formula" val="TODAY()+30" gte="0"/>
      </iconSet>
    </cfRule>
  </conditionalFormatting>
  <conditionalFormatting sqref="M31">
    <cfRule type="iconSet" priority="265">
      <iconSet iconSet="3Symbols2">
        <cfvo type="percent" val="0"/>
        <cfvo type="formula" val="TODAY()"/>
        <cfvo type="formula" val="TODAY()+30" gte="0"/>
      </iconSet>
    </cfRule>
    <cfRule type="iconSet" priority="266">
      <iconSet iconSet="3Symbols2">
        <cfvo type="percent" val="0"/>
        <cfvo type="formula" val="TODAY()"/>
        <cfvo type="formula" val="TODAY()+30" gte="0"/>
      </iconSet>
    </cfRule>
  </conditionalFormatting>
  <conditionalFormatting sqref="M639">
    <cfRule type="iconSet" priority="167">
      <iconSet iconSet="3Symbols2">
        <cfvo type="percent" val="0"/>
        <cfvo type="formula" val="TODAY()"/>
        <cfvo type="formula" val="TODAY()+30" gte="0"/>
      </iconSet>
    </cfRule>
    <cfRule type="iconSet" priority="168">
      <iconSet iconSet="3Symbols2">
        <cfvo type="percent" val="0"/>
        <cfvo type="formula" val="TODAY()"/>
        <cfvo type="formula" val="TODAY()+30" gte="0"/>
      </iconSet>
    </cfRule>
  </conditionalFormatting>
  <conditionalFormatting sqref="M908">
    <cfRule type="iconSet" priority="135">
      <iconSet iconSet="3Symbols2">
        <cfvo type="percent" val="0"/>
        <cfvo type="formula" val="TODAY()"/>
        <cfvo type="formula" val="TODAY()+30" gte="0"/>
      </iconSet>
    </cfRule>
    <cfRule type="iconSet" priority="136">
      <iconSet iconSet="3Symbols2">
        <cfvo type="percent" val="0"/>
        <cfvo type="formula" val="TODAY()"/>
        <cfvo type="formula" val="TODAY()+30" gte="0"/>
      </iconSet>
    </cfRule>
  </conditionalFormatting>
  <conditionalFormatting sqref="M927">
    <cfRule type="iconSet" priority="150">
      <iconSet iconSet="3Symbols2">
        <cfvo type="percent" val="0"/>
        <cfvo type="formula" val="TODAY()"/>
        <cfvo type="formula" val="TODAY()+30" gte="0"/>
      </iconSet>
    </cfRule>
    <cfRule type="iconSet" priority="151">
      <iconSet iconSet="3Symbols2">
        <cfvo type="percent" val="0"/>
        <cfvo type="formula" val="TODAY()"/>
        <cfvo type="formula" val="TODAY()+30" gte="0"/>
      </iconSet>
    </cfRule>
  </conditionalFormatting>
  <conditionalFormatting sqref="M1298">
    <cfRule type="containsBlanks" dxfId="17" priority="46">
      <formula>LEN(TRIM(M1298))=0</formula>
    </cfRule>
  </conditionalFormatting>
  <conditionalFormatting sqref="M2159">
    <cfRule type="containsBlanks" dxfId="16" priority="47">
      <formula>LEN(TRIM(M2159))=0</formula>
    </cfRule>
  </conditionalFormatting>
  <conditionalFormatting sqref="M2484">
    <cfRule type="iconSet" priority="108">
      <iconSet iconSet="3Symbols2">
        <cfvo type="percent" val="0"/>
        <cfvo type="formula" val="TODAY()"/>
        <cfvo type="formula" val="TODAY()+30" gte="0"/>
      </iconSet>
    </cfRule>
    <cfRule type="iconSet" priority="109">
      <iconSet iconSet="3Symbols2">
        <cfvo type="percent" val="0"/>
        <cfvo type="formula" val="TODAY()"/>
        <cfvo type="formula" val="TODAY()+30" gte="0"/>
      </iconSet>
    </cfRule>
  </conditionalFormatting>
  <conditionalFormatting sqref="M2613">
    <cfRule type="containsBlanks" dxfId="15" priority="45">
      <formula>LEN(TRIM(M2613))=0</formula>
    </cfRule>
  </conditionalFormatting>
  <conditionalFormatting sqref="M3207">
    <cfRule type="iconSet" priority="86">
      <iconSet iconSet="3Symbols2">
        <cfvo type="percent" val="0"/>
        <cfvo type="formula" val="TODAY()"/>
        <cfvo type="formula" val="TODAY()+30" gte="0"/>
      </iconSet>
    </cfRule>
    <cfRule type="iconSet" priority="87">
      <iconSet iconSet="3Symbols2">
        <cfvo type="percent" val="0"/>
        <cfvo type="formula" val="TODAY()"/>
        <cfvo type="formula" val="TODAY()+30" gte="0"/>
      </iconSet>
    </cfRule>
  </conditionalFormatting>
  <conditionalFormatting sqref="M7056:M7072">
    <cfRule type="iconSet" priority="37">
      <iconSet iconSet="3Symbols2">
        <cfvo type="percent" val="0"/>
        <cfvo type="formula" val="TODAY()"/>
        <cfvo type="formula" val="TODAY()+30" gte="0"/>
      </iconSet>
    </cfRule>
    <cfRule type="iconSet" priority="36">
      <iconSet iconSet="3Symbols2">
        <cfvo type="percent" val="0"/>
        <cfvo type="formula" val="TODAY()"/>
        <cfvo type="formula" val="TODAY()+30" gte="0"/>
      </iconSet>
    </cfRule>
  </conditionalFormatting>
  <conditionalFormatting sqref="M7121:M7123">
    <cfRule type="iconSet" priority="34">
      <iconSet iconSet="3Symbols2">
        <cfvo type="percent" val="0"/>
        <cfvo type="formula" val="TODAY()"/>
        <cfvo type="formula" val="TODAY()+30" gte="0"/>
      </iconSet>
    </cfRule>
    <cfRule type="iconSet" priority="33">
      <iconSet iconSet="3Symbols2">
        <cfvo type="percent" val="0"/>
        <cfvo type="formula" val="TODAY()"/>
        <cfvo type="formula" val="TODAY()+30" gte="0"/>
      </iconSet>
    </cfRule>
  </conditionalFormatting>
  <conditionalFormatting sqref="N7056:N7072">
    <cfRule type="iconSet" priority="38">
      <iconSet iconSet="3Symbols2">
        <cfvo type="percent" val="0"/>
        <cfvo type="formula" val="TODAY()"/>
        <cfvo type="formula" val="TODAY()+30" gte="0"/>
      </iconSet>
    </cfRule>
  </conditionalFormatting>
  <conditionalFormatting sqref="N7121:N7123">
    <cfRule type="iconSet" priority="35">
      <iconSet iconSet="3Symbols2">
        <cfvo type="percent" val="0"/>
        <cfvo type="formula" val="TODAY()"/>
        <cfvo type="formula" val="TODAY()+30" gte="0"/>
      </iconSet>
    </cfRule>
  </conditionalFormatting>
  <dataValidations count="10">
    <dataValidation type="list" showInputMessage="1" showErrorMessage="1" error="Este no es un Municipio válido" prompt="Seleccione el Municipio" sqref="B11673:B11795 B1879:B2062 B344:B615 B6707:B6709 B4390:B4563 B6786:B6948 B8258:B8351 B8378:B8387 B8083:B8254 B9165:B9302" xr:uid="{7680F96B-E8E0-47F6-B057-7FB755D3A99F}">
      <formula1>INDIRECT(A344)</formula1>
    </dataValidation>
    <dataValidation type="date" allowBlank="1" showInputMessage="1" showErrorMessage="1" sqref="H11673:H11795 H4347:H4563 H1879:H2062 H344:H615 H6707:H6709 H6786:H6948 H8258:H8351 H8378:H8387 H8083:H8254 H9165:H9302" xr:uid="{06E02173-DFCD-4C7E-A029-BA12E7B6BF6B}">
      <formula1>44562</formula1>
      <formula2>46752</formula2>
    </dataValidation>
    <dataValidation type="date" showInputMessage="1" showErrorMessage="1" sqref="H7626:H7634 H7592:H7593 H11048:H11074 H158:H164 H199:H212 H320:H331 H277:H280 H7706:H7707 H900:H903 H7781:H7788 H935:H979 H7790 H7825:H7841 H121:H125 H7963 H10198:H10214 H11188:H11237 H1119:H1123 H1582:H1595 H1541 U2030:U2037 H1263:H1284 H1468:H1516 H1329:H1332 H674 H2134:H2137 H849 H893 H2297:H2309 H2334:H2346 H6710 O9588 H9613:H9662 H9757:H9798 H8059:H8060 H10179 H7316:H7342 H8019:H8035 H681 H856:H886 H629:H632 H622 H650:H653 H665:H672 H2483 H2501:H2526 H2495 H2660 H2491:H2493 H2626 H2617:H2624 H3356 H3353 H3375:H3403 H2972:H3002 H4085:H4119 H4282:H4311 H4326:H4333 H4803 H4837:H4856 H4997:H5005 H4953:H4976 H684:H707 H2122:H2132 H6703 H7057:H7066 O7056 H7025:H7026 H7097:H7098 O7121:O7123 H7113 H7132:H7138 H7141:H7142 H7163:H7171 O7231 H7236:H7251 H7273:H7275 H7271 H7477 H7367:H7397 H7498 H7401:H7402 H7513:H7514 H7509:H7510 H7365 H7410:H7418 H7420:H7421 H7542:H7544 H7563:H7588 H7798:H7800 H7804:H7805 H7644:H7671 H7681:H7688 H7603:H7614 H7700:H7702 H7636 H10128 H9905 H10022:H10024 H9896:H9903 H9910:H9926 H10050:H10057 H10143:H10159 H10098:H10106 H10114:H10125 H9807:H9817 H9934:H10007 H9589:H9602" xr:uid="{511381D7-D691-473E-8DF8-590E8824AD14}">
      <formula1>44197</formula1>
      <formula2>46022</formula2>
    </dataValidation>
    <dataValidation type="date" allowBlank="1" showInputMessage="1" showErrorMessage="1" sqref="H12182:H12200 H11855 H12179 H10964:H10976 H10940:H10956 H10961 H11596:H11610 H11593 H11858:H11872 H6949:H6956 H6959:H6971" xr:uid="{843C2C1A-304E-43FA-94CE-C3BE2F2AE172}">
      <formula1>44927</formula1>
      <formula2>45657</formula2>
    </dataValidation>
    <dataValidation type="date" allowBlank="1" showInputMessage="1" showErrorMessage="1" sqref="H11484:H11592 H9303:H9378 H6727:H6785 H8255:H8257" xr:uid="{A9E3E9A0-FA6A-4ECC-A591-E05568E3FD75}">
      <formula1>45292</formula1>
      <formula2>45657</formula2>
    </dataValidation>
    <dataValidation type="date" allowBlank="1" showInputMessage="1" showErrorMessage="1" sqref="G11579:G11580 F1261 G6728 G6733 G6743 G6745:G6746 G6758:G6759 F6760 F3492:F3493 G9324:G9325 F9327 F9329 F11510 G3441 F9829" xr:uid="{F416CD7B-52FA-4139-AB79-711397B2B142}">
      <formula1>43831</formula1>
      <formula2>44196</formula2>
    </dataValidation>
    <dataValidation type="date" allowBlank="1" showInputMessage="1" showErrorMessage="1" sqref="H11156:H11157 H2139:H2143" xr:uid="{EF615232-7F19-45E4-9D66-324E27B4B799}">
      <formula1>44197</formula1>
      <formula2>44561</formula2>
    </dataValidation>
    <dataValidation type="date" allowBlank="1" showErrorMessage="1" sqref="H4173 H4183:H4186 H4162:H4171 H4344 H4870:H4881 H1124:H1152 H9625:H9626 H9637 H9628:H9633 H9643:H9644 H9646:H9648 H9650:H9658 H10170:H10178 H7495:H7497 H7640:H7643 H7753:H7772 H12134:H12149 H99:H120 H126:H157 H660:H664 H822:H844 H1098:H1118 H1343:H1345 H1362:H1363 H1355:H1358 H1368:H1369 H2166:H2175 H2183:H2186 H2633:H2655 H3365:H3372 H4150:H4151 H7478:H7486 H7499 H7502 H10137:H10142 H10046:H10049" xr:uid="{FCD9A29B-2CC0-4544-8037-229448D7CA34}">
      <formula1>44197</formula1>
      <formula2>46022</formula2>
    </dataValidation>
    <dataValidation type="date" allowBlank="1" showInputMessage="1" showErrorMessage="1" sqref="H3407:H3538 H1153:H1262 H6714 H6723 H9818:H9857 H9859:H9895" xr:uid="{ACFB978C-2D0F-42FB-B154-BF26AEF45A00}">
      <formula1>45597</formula1>
      <formula2>46022</formula2>
    </dataValidation>
    <dataValidation type="date" allowBlank="1" showInputMessage="1" showErrorMessage="1" sqref="H6:H77 H5065:H5163 H3975:H4080 H2874:H2966 H6716" xr:uid="{9CB826AA-3387-44B6-9F9D-51296023A9BC}">
      <formula1>44927</formula1>
      <formula2>46022</formula2>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E5E52-2C40-4AF5-873D-FE5FA1B68C3E}">
  <sheetPr codeName="Hoja6"/>
  <dimension ref="A1:J95"/>
  <sheetViews>
    <sheetView zoomScale="70" zoomScaleNormal="70" workbookViewId="0">
      <pane xSplit="1" ySplit="5" topLeftCell="B38" activePane="bottomRight" state="frozen"/>
      <selection pane="topRight" activeCell="B1" sqref="B1"/>
      <selection pane="bottomLeft" activeCell="A6" sqref="A6"/>
      <selection pane="bottomRight" activeCell="A52" sqref="A52:J52"/>
    </sheetView>
  </sheetViews>
  <sheetFormatPr baseColWidth="10" defaultColWidth="11.44140625" defaultRowHeight="12" customHeight="1" x14ac:dyDescent="0.25"/>
  <cols>
    <col min="1" max="1" width="32.109375" style="234" customWidth="1"/>
    <col min="2" max="2" width="25.109375" style="221" customWidth="1"/>
    <col min="3" max="3" width="37.5546875" style="522" customWidth="1"/>
    <col min="4" max="4" width="17.109375" style="221" customWidth="1"/>
    <col min="5" max="5" width="40" style="234" customWidth="1"/>
    <col min="6" max="6" width="17.5546875" style="901" customWidth="1"/>
    <col min="7" max="7" width="35.109375" style="221" customWidth="1"/>
    <col min="8" max="8" width="14.5546875" style="221" customWidth="1"/>
    <col min="9" max="9" width="23.33203125" style="221" customWidth="1"/>
    <col min="10" max="10" width="28" style="234" customWidth="1"/>
    <col min="11" max="16384" width="11.44140625" style="225"/>
  </cols>
  <sheetData>
    <row r="1" spans="1:10" ht="34.200000000000003" customHeight="1" thickBot="1" x14ac:dyDescent="0.3">
      <c r="A1" s="2346"/>
      <c r="B1" s="2348" t="s">
        <v>166</v>
      </c>
      <c r="C1" s="2348"/>
      <c r="D1" s="2348"/>
      <c r="E1" s="2348"/>
      <c r="F1" s="2348"/>
      <c r="G1" s="2348"/>
      <c r="H1" s="2348"/>
      <c r="I1" s="520" t="s">
        <v>131</v>
      </c>
      <c r="J1" s="222" t="s">
        <v>167</v>
      </c>
    </row>
    <row r="2" spans="1:10" s="226" customFormat="1" ht="34.200000000000003" customHeight="1" thickBot="1" x14ac:dyDescent="0.3">
      <c r="A2" s="2346"/>
      <c r="B2" s="2348"/>
      <c r="C2" s="2348"/>
      <c r="D2" s="2348"/>
      <c r="E2" s="2348"/>
      <c r="F2" s="2348"/>
      <c r="G2" s="2348"/>
      <c r="H2" s="2348"/>
      <c r="I2" s="520" t="s">
        <v>133</v>
      </c>
      <c r="J2" s="222">
        <v>0</v>
      </c>
    </row>
    <row r="3" spans="1:10" ht="34.200000000000003" customHeight="1" thickBot="1" x14ac:dyDescent="0.3">
      <c r="A3" s="2346"/>
      <c r="B3" s="2348"/>
      <c r="C3" s="2348"/>
      <c r="D3" s="2348"/>
      <c r="E3" s="2348"/>
      <c r="F3" s="2348"/>
      <c r="G3" s="2348"/>
      <c r="H3" s="2348"/>
      <c r="I3" s="520" t="s">
        <v>134</v>
      </c>
      <c r="J3" s="223">
        <v>45041</v>
      </c>
    </row>
    <row r="4" spans="1:10" s="227" customFormat="1" ht="34.200000000000003" customHeight="1" thickBot="1" x14ac:dyDescent="0.3">
      <c r="A4" s="2347"/>
      <c r="B4" s="2349"/>
      <c r="C4" s="2349"/>
      <c r="D4" s="2349"/>
      <c r="E4" s="2349"/>
      <c r="F4" s="2349"/>
      <c r="G4" s="2349"/>
      <c r="H4" s="2349"/>
      <c r="I4" s="521" t="s">
        <v>135</v>
      </c>
      <c r="J4" s="224" t="s">
        <v>136</v>
      </c>
    </row>
    <row r="5" spans="1:10" ht="47.4" customHeight="1" x14ac:dyDescent="0.25">
      <c r="A5" s="596" t="s">
        <v>0</v>
      </c>
      <c r="B5" s="597" t="s">
        <v>1</v>
      </c>
      <c r="C5" s="597" t="s">
        <v>5</v>
      </c>
      <c r="D5" s="597" t="s">
        <v>168</v>
      </c>
      <c r="E5" s="597" t="s">
        <v>6</v>
      </c>
      <c r="F5" s="900" t="s">
        <v>169</v>
      </c>
      <c r="G5" s="597" t="s">
        <v>9</v>
      </c>
      <c r="H5" s="599" t="s">
        <v>170</v>
      </c>
      <c r="I5" s="600" t="s">
        <v>171</v>
      </c>
      <c r="J5" s="601" t="s">
        <v>12</v>
      </c>
    </row>
    <row r="6" spans="1:10" ht="19.95" customHeight="1" x14ac:dyDescent="0.25">
      <c r="A6" s="1356" t="s">
        <v>14</v>
      </c>
      <c r="B6" s="1356" t="s">
        <v>21</v>
      </c>
      <c r="C6" s="1356" t="s">
        <v>779</v>
      </c>
      <c r="D6" s="1357">
        <v>3165810636</v>
      </c>
      <c r="E6" s="1356" t="s">
        <v>780</v>
      </c>
      <c r="F6" s="1358">
        <v>45720</v>
      </c>
      <c r="G6" s="1359" t="s">
        <v>16</v>
      </c>
      <c r="H6" s="1359" t="s">
        <v>47</v>
      </c>
      <c r="I6" s="1360" t="s">
        <v>25</v>
      </c>
      <c r="J6" s="1361"/>
    </row>
    <row r="7" spans="1:10" ht="19.95" customHeight="1" x14ac:dyDescent="0.25">
      <c r="A7" s="1356" t="s">
        <v>783</v>
      </c>
      <c r="B7" s="1356" t="s">
        <v>26</v>
      </c>
      <c r="C7" s="1356" t="s">
        <v>784</v>
      </c>
      <c r="D7" s="1357">
        <v>6077272140</v>
      </c>
      <c r="E7" s="1356" t="s">
        <v>785</v>
      </c>
      <c r="F7" s="1358">
        <v>45741</v>
      </c>
      <c r="G7" s="1359" t="s">
        <v>16</v>
      </c>
      <c r="H7" s="1359" t="s">
        <v>47</v>
      </c>
      <c r="I7" s="1362" t="s">
        <v>25</v>
      </c>
      <c r="J7" s="1361"/>
    </row>
    <row r="8" spans="1:10" ht="19.95" customHeight="1" x14ac:dyDescent="0.25">
      <c r="A8" s="1356" t="s">
        <v>783</v>
      </c>
      <c r="B8" s="1356" t="s">
        <v>151</v>
      </c>
      <c r="C8" s="1359" t="s">
        <v>1488</v>
      </c>
      <c r="D8" s="1357">
        <v>3144737137</v>
      </c>
      <c r="E8" s="1363" t="s">
        <v>1489</v>
      </c>
      <c r="F8" s="1358">
        <v>45747</v>
      </c>
      <c r="G8" s="1359" t="s">
        <v>16</v>
      </c>
      <c r="H8" s="1359" t="s">
        <v>47</v>
      </c>
      <c r="I8" s="1362" t="s">
        <v>48</v>
      </c>
      <c r="J8" s="1361"/>
    </row>
    <row r="9" spans="1:10" ht="19.95" customHeight="1" x14ac:dyDescent="0.25">
      <c r="A9" s="1356" t="s">
        <v>783</v>
      </c>
      <c r="B9" s="1356" t="s">
        <v>34</v>
      </c>
      <c r="C9" s="1359" t="s">
        <v>1490</v>
      </c>
      <c r="D9" s="1357">
        <v>3143554631</v>
      </c>
      <c r="E9" s="1363" t="s">
        <v>786</v>
      </c>
      <c r="F9" s="1358">
        <v>45744</v>
      </c>
      <c r="G9" s="1359" t="s">
        <v>16</v>
      </c>
      <c r="H9" s="1359" t="s">
        <v>47</v>
      </c>
      <c r="I9" s="1362" t="s">
        <v>48</v>
      </c>
      <c r="J9" s="1361"/>
    </row>
    <row r="10" spans="1:10" ht="19.95" customHeight="1" x14ac:dyDescent="0.25">
      <c r="A10" s="1363" t="s">
        <v>14</v>
      </c>
      <c r="B10" s="1364" t="s">
        <v>42</v>
      </c>
      <c r="C10" s="1356" t="s">
        <v>1542</v>
      </c>
      <c r="D10" s="1359">
        <v>3162111328</v>
      </c>
      <c r="E10" s="1364" t="s">
        <v>1543</v>
      </c>
      <c r="F10" s="1358">
        <v>45691</v>
      </c>
      <c r="G10" s="1359" t="s">
        <v>16</v>
      </c>
      <c r="H10" s="1359" t="s">
        <v>47</v>
      </c>
      <c r="I10" s="1359" t="s">
        <v>48</v>
      </c>
      <c r="J10" s="1363"/>
    </row>
    <row r="11" spans="1:10" ht="19.95" customHeight="1" x14ac:dyDescent="0.25">
      <c r="A11" s="1356" t="s">
        <v>14</v>
      </c>
      <c r="B11" s="1356" t="s">
        <v>19</v>
      </c>
      <c r="C11" s="1356" t="s">
        <v>1544</v>
      </c>
      <c r="D11" s="1359">
        <v>3108150403</v>
      </c>
      <c r="E11" s="1363" t="s">
        <v>1545</v>
      </c>
      <c r="F11" s="1365">
        <v>45692</v>
      </c>
      <c r="G11" s="1359" t="s">
        <v>16</v>
      </c>
      <c r="H11" s="1359" t="s">
        <v>47</v>
      </c>
      <c r="I11" s="1359" t="s">
        <v>48</v>
      </c>
      <c r="J11" s="1363"/>
    </row>
    <row r="12" spans="1:10" ht="19.95" customHeight="1" x14ac:dyDescent="0.25">
      <c r="A12" s="1356" t="s">
        <v>14</v>
      </c>
      <c r="B12" s="1356" t="s">
        <v>37</v>
      </c>
      <c r="C12" s="1356" t="s">
        <v>1546</v>
      </c>
      <c r="D12" s="1450"/>
      <c r="E12" s="1356" t="s">
        <v>1547</v>
      </c>
      <c r="F12" s="1358">
        <v>45706</v>
      </c>
      <c r="G12" s="1359" t="s">
        <v>16</v>
      </c>
      <c r="H12" s="1359" t="s">
        <v>47</v>
      </c>
      <c r="I12" s="1359" t="s">
        <v>48</v>
      </c>
      <c r="J12" s="1363"/>
    </row>
    <row r="13" spans="1:10" ht="19.95" customHeight="1" x14ac:dyDescent="0.25">
      <c r="A13" s="1366" t="s">
        <v>355</v>
      </c>
      <c r="B13" s="1367" t="s">
        <v>6850</v>
      </c>
      <c r="C13" s="1368" t="s">
        <v>7924</v>
      </c>
      <c r="D13" s="1367">
        <v>3145168191</v>
      </c>
      <c r="E13" s="1369" t="s">
        <v>7925</v>
      </c>
      <c r="F13" s="1370">
        <v>45705</v>
      </c>
      <c r="G13" s="1359" t="s">
        <v>16</v>
      </c>
      <c r="H13" s="1359" t="s">
        <v>47</v>
      </c>
      <c r="I13" s="1367" t="s">
        <v>25</v>
      </c>
      <c r="J13" s="1366"/>
    </row>
    <row r="14" spans="1:10" ht="19.95" customHeight="1" x14ac:dyDescent="0.25">
      <c r="A14" s="1366" t="s">
        <v>45</v>
      </c>
      <c r="B14" s="1367" t="s">
        <v>59</v>
      </c>
      <c r="C14" s="1366" t="s">
        <v>9608</v>
      </c>
      <c r="D14" s="1367">
        <v>3137852727</v>
      </c>
      <c r="E14" s="1366" t="s">
        <v>9609</v>
      </c>
      <c r="F14" s="1371">
        <v>45771</v>
      </c>
      <c r="G14" s="1359" t="s">
        <v>16</v>
      </c>
      <c r="H14" s="1359" t="s">
        <v>47</v>
      </c>
      <c r="I14" s="1367" t="s">
        <v>25</v>
      </c>
      <c r="J14" s="1366" t="s">
        <v>9611</v>
      </c>
    </row>
    <row r="15" spans="1:10" ht="19.95" customHeight="1" x14ac:dyDescent="0.25">
      <c r="A15" s="1366" t="s">
        <v>45</v>
      </c>
      <c r="B15" s="1367" t="s">
        <v>63</v>
      </c>
      <c r="C15" s="1366" t="s">
        <v>9716</v>
      </c>
      <c r="D15" s="1367">
        <v>3118656912</v>
      </c>
      <c r="E15" s="1366" t="s">
        <v>64</v>
      </c>
      <c r="F15" s="1371">
        <v>45775</v>
      </c>
      <c r="G15" s="1359" t="s">
        <v>16</v>
      </c>
      <c r="H15" s="1359" t="s">
        <v>47</v>
      </c>
      <c r="I15" s="1367" t="s">
        <v>25</v>
      </c>
      <c r="J15" s="1366" t="s">
        <v>49</v>
      </c>
    </row>
    <row r="16" spans="1:10" ht="19.95" customHeight="1" x14ac:dyDescent="0.25">
      <c r="A16" s="1366" t="s">
        <v>106</v>
      </c>
      <c r="B16" s="1367" t="s">
        <v>111</v>
      </c>
      <c r="C16" s="1448" t="s">
        <v>10682</v>
      </c>
      <c r="D16" s="1359">
        <v>3022113114</v>
      </c>
      <c r="E16" s="1366" t="s">
        <v>10683</v>
      </c>
      <c r="F16" s="1358">
        <v>45743</v>
      </c>
      <c r="G16" s="1359" t="s">
        <v>16</v>
      </c>
      <c r="H16" s="1359" t="s">
        <v>47</v>
      </c>
      <c r="I16" s="1367" t="s">
        <v>25</v>
      </c>
      <c r="J16" s="1366"/>
    </row>
    <row r="17" spans="1:10" ht="19.95" customHeight="1" x14ac:dyDescent="0.25">
      <c r="A17" s="1366" t="s">
        <v>106</v>
      </c>
      <c r="B17" s="1367" t="s">
        <v>114</v>
      </c>
      <c r="C17" s="1363" t="s">
        <v>11355</v>
      </c>
      <c r="D17" s="1359">
        <v>3124059844</v>
      </c>
      <c r="E17" s="1373" t="s">
        <v>11356</v>
      </c>
      <c r="F17" s="1358">
        <v>45750</v>
      </c>
      <c r="G17" s="1359" t="s">
        <v>16</v>
      </c>
      <c r="H17" s="1359" t="s">
        <v>47</v>
      </c>
      <c r="I17" s="1367" t="s">
        <v>25</v>
      </c>
      <c r="J17" s="1366"/>
    </row>
    <row r="18" spans="1:10" ht="19.95" customHeight="1" x14ac:dyDescent="0.25">
      <c r="A18" s="1366" t="s">
        <v>106</v>
      </c>
      <c r="B18" s="1374" t="s">
        <v>109</v>
      </c>
      <c r="C18" s="1375" t="s">
        <v>11357</v>
      </c>
      <c r="D18" s="1359">
        <v>3105655816</v>
      </c>
      <c r="E18" s="1376" t="s">
        <v>11358</v>
      </c>
      <c r="F18" s="1358">
        <v>45754</v>
      </c>
      <c r="G18" s="1359" t="s">
        <v>16</v>
      </c>
      <c r="H18" s="1359" t="s">
        <v>47</v>
      </c>
      <c r="I18" s="1367" t="s">
        <v>25</v>
      </c>
      <c r="J18" s="1366"/>
    </row>
    <row r="19" spans="1:10" ht="19.95" customHeight="1" x14ac:dyDescent="0.25">
      <c r="A19" s="1361" t="s">
        <v>45</v>
      </c>
      <c r="B19" s="1377" t="s">
        <v>56</v>
      </c>
      <c r="C19" s="1372" t="s">
        <v>14124</v>
      </c>
      <c r="D19" s="1372">
        <v>3222182087</v>
      </c>
      <c r="E19" s="1378" t="s">
        <v>14111</v>
      </c>
      <c r="F19" s="1379">
        <v>45786</v>
      </c>
      <c r="G19" s="1359" t="s">
        <v>16</v>
      </c>
      <c r="H19" s="1359" t="s">
        <v>47</v>
      </c>
      <c r="I19" s="1377" t="s">
        <v>25</v>
      </c>
      <c r="J19" s="1361" t="s">
        <v>14418</v>
      </c>
    </row>
    <row r="20" spans="1:10" ht="19.95" customHeight="1" x14ac:dyDescent="0.25">
      <c r="A20" s="1361" t="s">
        <v>45</v>
      </c>
      <c r="B20" s="1377" t="s">
        <v>60</v>
      </c>
      <c r="C20" s="1372" t="s">
        <v>1121</v>
      </c>
      <c r="D20" s="1372">
        <v>3115170403</v>
      </c>
      <c r="E20" s="1378" t="s">
        <v>14351</v>
      </c>
      <c r="F20" s="1379">
        <v>45783</v>
      </c>
      <c r="G20" s="1359" t="s">
        <v>16</v>
      </c>
      <c r="H20" s="1359" t="s">
        <v>47</v>
      </c>
      <c r="I20" s="1377" t="s">
        <v>25</v>
      </c>
      <c r="J20" s="1361" t="s">
        <v>49</v>
      </c>
    </row>
    <row r="21" spans="1:10" ht="19.95" customHeight="1" x14ac:dyDescent="0.25">
      <c r="A21" s="1363" t="s">
        <v>14</v>
      </c>
      <c r="B21" s="1359" t="s">
        <v>14982</v>
      </c>
      <c r="C21" s="1359" t="s">
        <v>14983</v>
      </c>
      <c r="D21" s="1359">
        <v>3144185635</v>
      </c>
      <c r="E21" s="1363" t="s">
        <v>14937</v>
      </c>
      <c r="F21" s="1365">
        <v>45803</v>
      </c>
      <c r="G21" s="1359" t="s">
        <v>16</v>
      </c>
      <c r="H21" s="1359" t="s">
        <v>47</v>
      </c>
      <c r="I21" s="1359" t="s">
        <v>25</v>
      </c>
      <c r="J21" s="1363"/>
    </row>
    <row r="22" spans="1:10" ht="19.95" customHeight="1" x14ac:dyDescent="0.25">
      <c r="A22" s="1363" t="s">
        <v>14</v>
      </c>
      <c r="B22" s="1364" t="s">
        <v>29</v>
      </c>
      <c r="C22" s="1356" t="s">
        <v>14984</v>
      </c>
      <c r="D22" s="1356">
        <v>3212677121</v>
      </c>
      <c r="E22" s="1363" t="s">
        <v>14985</v>
      </c>
      <c r="F22" s="1380">
        <v>45804</v>
      </c>
      <c r="G22" s="1359" t="s">
        <v>16</v>
      </c>
      <c r="H22" s="1359" t="s">
        <v>47</v>
      </c>
      <c r="I22" s="1359" t="s">
        <v>48</v>
      </c>
      <c r="J22" s="1363"/>
    </row>
    <row r="23" spans="1:10" ht="19.95" customHeight="1" x14ac:dyDescent="0.25">
      <c r="A23" s="1366" t="s">
        <v>355</v>
      </c>
      <c r="B23" s="1367" t="s">
        <v>357</v>
      </c>
      <c r="C23" s="1368" t="s">
        <v>16427</v>
      </c>
      <c r="D23" s="1367">
        <v>3183640214</v>
      </c>
      <c r="E23" s="1369" t="s">
        <v>16357</v>
      </c>
      <c r="F23" s="1370">
        <v>45720</v>
      </c>
      <c r="G23" s="1359" t="s">
        <v>16</v>
      </c>
      <c r="H23" s="1359" t="s">
        <v>47</v>
      </c>
      <c r="I23" s="1367" t="s">
        <v>25</v>
      </c>
      <c r="J23" s="1366"/>
    </row>
    <row r="24" spans="1:10" ht="19.95" customHeight="1" x14ac:dyDescent="0.25">
      <c r="A24" s="1363" t="s">
        <v>106</v>
      </c>
      <c r="B24" s="1363" t="s">
        <v>108</v>
      </c>
      <c r="C24" s="1363" t="s">
        <v>16667</v>
      </c>
      <c r="D24" s="1363">
        <v>3184799343</v>
      </c>
      <c r="E24" s="1363" t="s">
        <v>16668</v>
      </c>
      <c r="F24" s="1365">
        <v>45783</v>
      </c>
      <c r="G24" s="1359" t="s">
        <v>16</v>
      </c>
      <c r="H24" s="1359" t="s">
        <v>47</v>
      </c>
      <c r="I24" s="1363" t="s">
        <v>25</v>
      </c>
      <c r="J24" s="1363" t="s">
        <v>16848</v>
      </c>
    </row>
    <row r="25" spans="1:10" ht="19.95" customHeight="1" x14ac:dyDescent="0.25">
      <c r="A25" s="1363" t="s">
        <v>106</v>
      </c>
      <c r="B25" s="1363" t="s">
        <v>113</v>
      </c>
      <c r="C25" s="1363" t="s">
        <v>16676</v>
      </c>
      <c r="D25" s="1363">
        <v>3213466120</v>
      </c>
      <c r="E25" s="1363" t="s">
        <v>16677</v>
      </c>
      <c r="F25" s="1365">
        <v>45784</v>
      </c>
      <c r="G25" s="1359" t="s">
        <v>16</v>
      </c>
      <c r="H25" s="1359" t="s">
        <v>47</v>
      </c>
      <c r="I25" s="1363" t="s">
        <v>48</v>
      </c>
      <c r="J25" s="1363" t="s">
        <v>16849</v>
      </c>
    </row>
    <row r="26" spans="1:10" ht="19.95" customHeight="1" x14ac:dyDescent="0.25">
      <c r="A26" s="1363" t="s">
        <v>106</v>
      </c>
      <c r="B26" s="1363" t="s">
        <v>107</v>
      </c>
      <c r="C26" s="1363" t="s">
        <v>16678</v>
      </c>
      <c r="D26" s="1363">
        <v>3118515133</v>
      </c>
      <c r="E26" s="1363" t="s">
        <v>16679</v>
      </c>
      <c r="F26" s="1365">
        <v>45796</v>
      </c>
      <c r="G26" s="1359" t="s">
        <v>16</v>
      </c>
      <c r="H26" s="1359" t="s">
        <v>47</v>
      </c>
      <c r="I26" s="1363" t="s">
        <v>25</v>
      </c>
      <c r="J26" s="1363" t="s">
        <v>16850</v>
      </c>
    </row>
    <row r="27" spans="1:10" ht="19.95" customHeight="1" x14ac:dyDescent="0.25">
      <c r="A27" s="1361" t="s">
        <v>106</v>
      </c>
      <c r="B27" s="1377" t="s">
        <v>110</v>
      </c>
      <c r="C27" s="1372" t="s">
        <v>16851</v>
      </c>
      <c r="D27" s="1372">
        <v>3202030685</v>
      </c>
      <c r="E27" s="1378" t="s">
        <v>16852</v>
      </c>
      <c r="F27" s="1379">
        <v>45793</v>
      </c>
      <c r="G27" s="1359" t="s">
        <v>16</v>
      </c>
      <c r="H27" s="1359" t="s">
        <v>47</v>
      </c>
      <c r="I27" s="1377" t="s">
        <v>25</v>
      </c>
      <c r="J27" s="1361" t="s">
        <v>16853</v>
      </c>
    </row>
    <row r="28" spans="1:10" ht="19.95" customHeight="1" x14ac:dyDescent="0.25">
      <c r="A28" s="1356" t="s">
        <v>45</v>
      </c>
      <c r="B28" s="1356" t="s">
        <v>58</v>
      </c>
      <c r="C28" s="1356" t="s">
        <v>17129</v>
      </c>
      <c r="D28" s="1356">
        <v>3123634551</v>
      </c>
      <c r="E28" s="1356" t="s">
        <v>17272</v>
      </c>
      <c r="F28" s="1365">
        <v>45823</v>
      </c>
      <c r="G28" s="1359" t="s">
        <v>22</v>
      </c>
      <c r="H28" s="1359" t="s">
        <v>47</v>
      </c>
      <c r="I28" s="1359" t="s">
        <v>25</v>
      </c>
      <c r="J28" s="1366" t="s">
        <v>49</v>
      </c>
    </row>
    <row r="29" spans="1:10" ht="19.95" customHeight="1" x14ac:dyDescent="0.25">
      <c r="A29" s="1356" t="s">
        <v>355</v>
      </c>
      <c r="B29" s="1356" t="s">
        <v>6853</v>
      </c>
      <c r="C29" s="1356" t="s">
        <v>17813</v>
      </c>
      <c r="D29" s="1449"/>
      <c r="E29" s="1356" t="s">
        <v>99</v>
      </c>
      <c r="F29" s="1365">
        <v>45775</v>
      </c>
      <c r="G29" s="1359" t="s">
        <v>16</v>
      </c>
      <c r="H29" s="1359" t="s">
        <v>47</v>
      </c>
      <c r="I29" s="1359" t="s">
        <v>48</v>
      </c>
      <c r="J29" s="1366"/>
    </row>
    <row r="30" spans="1:10" ht="19.95" customHeight="1" x14ac:dyDescent="0.25">
      <c r="A30" s="1356" t="s">
        <v>355</v>
      </c>
      <c r="B30" s="1356" t="s">
        <v>6855</v>
      </c>
      <c r="C30" s="1356" t="s">
        <v>17844</v>
      </c>
      <c r="D30" s="1449"/>
      <c r="E30" s="1363" t="s">
        <v>117</v>
      </c>
      <c r="F30" s="1365">
        <v>45754</v>
      </c>
      <c r="G30" s="1359" t="s">
        <v>16</v>
      </c>
      <c r="H30" s="1359" t="s">
        <v>47</v>
      </c>
      <c r="I30" s="1359" t="s">
        <v>48</v>
      </c>
      <c r="J30" s="1366"/>
    </row>
    <row r="31" spans="1:10" ht="19.95" customHeight="1" x14ac:dyDescent="0.25">
      <c r="A31" s="1356" t="s">
        <v>14</v>
      </c>
      <c r="B31" s="1356" t="s">
        <v>19111</v>
      </c>
      <c r="C31" s="1356" t="s">
        <v>19100</v>
      </c>
      <c r="D31" s="1359">
        <v>3144637254</v>
      </c>
      <c r="E31" s="1363" t="s">
        <v>19101</v>
      </c>
      <c r="F31" s="1365">
        <v>45814</v>
      </c>
      <c r="G31" s="1359" t="s">
        <v>16</v>
      </c>
      <c r="H31" s="1359" t="s">
        <v>47</v>
      </c>
      <c r="I31" s="1359" t="s">
        <v>48</v>
      </c>
      <c r="J31" s="1366"/>
    </row>
    <row r="32" spans="1:10" ht="19.95" customHeight="1" x14ac:dyDescent="0.25">
      <c r="A32" s="1361" t="s">
        <v>14</v>
      </c>
      <c r="B32" s="1377" t="s">
        <v>15</v>
      </c>
      <c r="C32" s="1372" t="s">
        <v>19112</v>
      </c>
      <c r="D32" s="1372">
        <v>3152102225</v>
      </c>
      <c r="E32" s="1378" t="s">
        <v>19102</v>
      </c>
      <c r="F32" s="1379">
        <v>45832</v>
      </c>
      <c r="G32" s="1359" t="s">
        <v>16</v>
      </c>
      <c r="H32" s="1359" t="s">
        <v>47</v>
      </c>
      <c r="I32" s="1377" t="s">
        <v>25</v>
      </c>
      <c r="J32" s="1361"/>
    </row>
    <row r="33" spans="1:10" ht="19.95" customHeight="1" x14ac:dyDescent="0.25">
      <c r="A33" s="1356" t="s">
        <v>14</v>
      </c>
      <c r="B33" s="1356" t="s">
        <v>23</v>
      </c>
      <c r="C33" s="1356" t="s">
        <v>19103</v>
      </c>
      <c r="D33" s="1356">
        <v>3212439019</v>
      </c>
      <c r="E33" s="1356" t="s">
        <v>19104</v>
      </c>
      <c r="F33" s="1365">
        <v>45833</v>
      </c>
      <c r="G33" s="1359" t="s">
        <v>16</v>
      </c>
      <c r="H33" s="1359" t="s">
        <v>47</v>
      </c>
      <c r="I33" s="1359" t="s">
        <v>25</v>
      </c>
      <c r="J33" s="1366"/>
    </row>
    <row r="34" spans="1:10" ht="19.95" customHeight="1" x14ac:dyDescent="0.25">
      <c r="A34" s="1471" t="s">
        <v>45</v>
      </c>
      <c r="B34" s="1484" t="s">
        <v>68</v>
      </c>
      <c r="C34" s="1484" t="s">
        <v>25153</v>
      </c>
      <c r="D34" s="1472">
        <v>3222182087</v>
      </c>
      <c r="E34" s="1484" t="s">
        <v>24754</v>
      </c>
      <c r="F34" s="1748">
        <v>45867</v>
      </c>
      <c r="G34" s="1484" t="s">
        <v>16</v>
      </c>
      <c r="H34" s="1516" t="s">
        <v>47</v>
      </c>
      <c r="I34" s="1517" t="s">
        <v>25</v>
      </c>
      <c r="J34" s="1471" t="s">
        <v>25154</v>
      </c>
    </row>
    <row r="35" spans="1:10" ht="19.95" customHeight="1" x14ac:dyDescent="0.25">
      <c r="A35" s="1471" t="s">
        <v>45</v>
      </c>
      <c r="B35" s="1484" t="s">
        <v>68</v>
      </c>
      <c r="C35" s="1484" t="s">
        <v>25155</v>
      </c>
      <c r="D35" s="1472">
        <v>3114334127</v>
      </c>
      <c r="E35" s="1484" t="s">
        <v>24755</v>
      </c>
      <c r="F35" s="1748">
        <v>45868</v>
      </c>
      <c r="G35" s="1484" t="s">
        <v>16</v>
      </c>
      <c r="H35" s="1516" t="s">
        <v>47</v>
      </c>
      <c r="I35" s="1517" t="s">
        <v>48</v>
      </c>
      <c r="J35" s="1471" t="s">
        <v>25156</v>
      </c>
    </row>
    <row r="36" spans="1:10" s="393" customFormat="1" ht="19.95" customHeight="1" x14ac:dyDescent="0.3">
      <c r="A36" s="1472" t="s">
        <v>115</v>
      </c>
      <c r="B36" s="1550" t="s">
        <v>4799</v>
      </c>
      <c r="C36" s="1550" t="s">
        <v>15403</v>
      </c>
      <c r="D36" s="1552"/>
      <c r="E36" s="1550" t="s">
        <v>25941</v>
      </c>
      <c r="F36" s="1473">
        <v>45916</v>
      </c>
      <c r="G36" s="1484" t="s">
        <v>16</v>
      </c>
      <c r="H36" s="1472" t="s">
        <v>47</v>
      </c>
      <c r="I36" s="1793"/>
      <c r="J36" s="1793"/>
    </row>
    <row r="37" spans="1:10" ht="19.95" customHeight="1" x14ac:dyDescent="0.25">
      <c r="A37" s="1471" t="s">
        <v>14</v>
      </c>
      <c r="B37" s="1471" t="s">
        <v>27</v>
      </c>
      <c r="C37" s="1471" t="s">
        <v>26824</v>
      </c>
      <c r="D37" s="1472"/>
      <c r="E37" s="1471" t="s">
        <v>26825</v>
      </c>
      <c r="F37" s="1509">
        <v>45867</v>
      </c>
      <c r="G37" s="1471" t="s">
        <v>16</v>
      </c>
      <c r="H37" s="1473" t="s">
        <v>47</v>
      </c>
      <c r="I37" s="1518" t="s">
        <v>48</v>
      </c>
      <c r="J37" s="1471" t="s">
        <v>26826</v>
      </c>
    </row>
    <row r="38" spans="1:10" ht="19.95" customHeight="1" x14ac:dyDescent="0.25">
      <c r="A38" s="1471" t="s">
        <v>14</v>
      </c>
      <c r="B38" s="1484" t="s">
        <v>39</v>
      </c>
      <c r="C38" s="1484" t="s">
        <v>26827</v>
      </c>
      <c r="D38" s="1472">
        <v>3144185635</v>
      </c>
      <c r="E38" s="1484" t="s">
        <v>26828</v>
      </c>
      <c r="F38" s="1798">
        <v>45922</v>
      </c>
      <c r="G38" s="1484" t="s">
        <v>16</v>
      </c>
      <c r="H38" s="1473" t="s">
        <v>47</v>
      </c>
      <c r="I38" s="1517" t="s">
        <v>25</v>
      </c>
      <c r="J38" s="1471"/>
    </row>
    <row r="39" spans="1:10" ht="19.95" customHeight="1" x14ac:dyDescent="0.25">
      <c r="A39" s="1471" t="s">
        <v>14</v>
      </c>
      <c r="B39" s="1484" t="s">
        <v>19</v>
      </c>
      <c r="C39" s="1484" t="s">
        <v>26829</v>
      </c>
      <c r="D39" s="1472">
        <v>3117225868</v>
      </c>
      <c r="E39" s="1484" t="s">
        <v>1545</v>
      </c>
      <c r="F39" s="1798">
        <v>45867</v>
      </c>
      <c r="G39" s="1484" t="s">
        <v>16</v>
      </c>
      <c r="H39" s="1473" t="s">
        <v>47</v>
      </c>
      <c r="I39" s="1517" t="s">
        <v>48</v>
      </c>
      <c r="J39" s="1471"/>
    </row>
    <row r="40" spans="1:10" ht="19.95" customHeight="1" x14ac:dyDescent="0.25">
      <c r="A40" s="1471" t="s">
        <v>45</v>
      </c>
      <c r="B40" s="1471" t="s">
        <v>55</v>
      </c>
      <c r="C40" s="1471" t="s">
        <v>27034</v>
      </c>
      <c r="D40" s="1472">
        <v>3112261046</v>
      </c>
      <c r="E40" s="1471" t="s">
        <v>27035</v>
      </c>
      <c r="F40" s="1770">
        <v>45930</v>
      </c>
      <c r="G40" s="1484" t="s">
        <v>16</v>
      </c>
      <c r="H40" s="1519" t="s">
        <v>47</v>
      </c>
      <c r="I40" s="1520" t="s">
        <v>25</v>
      </c>
      <c r="J40" s="1471" t="s">
        <v>49</v>
      </c>
    </row>
    <row r="41" spans="1:10" ht="19.95" customHeight="1" x14ac:dyDescent="0.25">
      <c r="A41" s="1471" t="s">
        <v>355</v>
      </c>
      <c r="B41" s="1471" t="s">
        <v>356</v>
      </c>
      <c r="C41" s="1471" t="s">
        <v>27340</v>
      </c>
      <c r="D41" s="1472"/>
      <c r="E41" s="1471" t="s">
        <v>27341</v>
      </c>
      <c r="F41" s="1509">
        <v>45813</v>
      </c>
      <c r="G41" s="1484" t="s">
        <v>16</v>
      </c>
      <c r="H41" s="1519" t="s">
        <v>47</v>
      </c>
      <c r="I41" s="1520" t="s">
        <v>25</v>
      </c>
      <c r="J41" s="1471"/>
    </row>
    <row r="42" spans="1:10" ht="19.95" customHeight="1" x14ac:dyDescent="0.25">
      <c r="A42" s="1471" t="s">
        <v>355</v>
      </c>
      <c r="B42" s="1484" t="s">
        <v>6851</v>
      </c>
      <c r="C42" s="1482" t="s">
        <v>27437</v>
      </c>
      <c r="D42" s="1472"/>
      <c r="E42" s="1484" t="s">
        <v>27438</v>
      </c>
      <c r="F42" s="1798">
        <v>45812</v>
      </c>
      <c r="G42" s="1484" t="s">
        <v>16</v>
      </c>
      <c r="H42" s="1516" t="s">
        <v>47</v>
      </c>
      <c r="I42" s="1517" t="s">
        <v>25</v>
      </c>
      <c r="J42" s="1471"/>
    </row>
    <row r="43" spans="1:10" ht="19.95" customHeight="1" x14ac:dyDescent="0.25">
      <c r="A43" s="1471" t="s">
        <v>355</v>
      </c>
      <c r="B43" s="1484" t="s">
        <v>358</v>
      </c>
      <c r="C43" s="1482" t="s">
        <v>27598</v>
      </c>
      <c r="D43" s="1472"/>
      <c r="E43" s="1484" t="s">
        <v>27599</v>
      </c>
      <c r="F43" s="1798">
        <v>45833</v>
      </c>
      <c r="G43" s="1484" t="s">
        <v>16</v>
      </c>
      <c r="H43" s="1516" t="s">
        <v>47</v>
      </c>
      <c r="I43" s="1517" t="s">
        <v>25</v>
      </c>
      <c r="J43" s="1471"/>
    </row>
    <row r="44" spans="1:10" ht="19.95" customHeight="1" x14ac:dyDescent="0.25">
      <c r="A44" s="1471" t="s">
        <v>14</v>
      </c>
      <c r="B44" s="1471" t="s">
        <v>34</v>
      </c>
      <c r="C44" s="1472" t="s">
        <v>31131</v>
      </c>
      <c r="D44" s="1472"/>
      <c r="E44" s="1471" t="s">
        <v>786</v>
      </c>
      <c r="F44" s="1509">
        <v>45950</v>
      </c>
      <c r="G44" s="1471" t="s">
        <v>16</v>
      </c>
      <c r="H44" s="1473" t="s">
        <v>47</v>
      </c>
      <c r="I44" s="1518" t="s">
        <v>48</v>
      </c>
      <c r="J44" s="1471"/>
    </row>
    <row r="45" spans="1:10" ht="19.95" customHeight="1" x14ac:dyDescent="0.25">
      <c r="A45" s="1471" t="s">
        <v>14</v>
      </c>
      <c r="B45" s="1471" t="s">
        <v>165</v>
      </c>
      <c r="C45" s="1472" t="s">
        <v>31132</v>
      </c>
      <c r="D45" s="1472"/>
      <c r="E45" s="1471" t="s">
        <v>1547</v>
      </c>
      <c r="F45" s="1509">
        <v>45944</v>
      </c>
      <c r="G45" s="1471" t="s">
        <v>16</v>
      </c>
      <c r="H45" s="1473" t="s">
        <v>47</v>
      </c>
      <c r="I45" s="1518" t="s">
        <v>48</v>
      </c>
      <c r="J45" s="1471"/>
    </row>
    <row r="46" spans="1:10" ht="19.95" customHeight="1" x14ac:dyDescent="0.25">
      <c r="A46" s="1471" t="s">
        <v>45</v>
      </c>
      <c r="B46" s="1471" t="s">
        <v>54</v>
      </c>
      <c r="C46" s="1471" t="s">
        <v>31318</v>
      </c>
      <c r="D46" s="1472">
        <v>3105361920</v>
      </c>
      <c r="E46" s="1471" t="s">
        <v>6401</v>
      </c>
      <c r="F46" s="1509">
        <v>45953</v>
      </c>
      <c r="G46" s="1484" t="s">
        <v>16</v>
      </c>
      <c r="H46" s="1473" t="s">
        <v>47</v>
      </c>
      <c r="I46" s="1518" t="s">
        <v>25</v>
      </c>
      <c r="J46" s="1471" t="s">
        <v>49</v>
      </c>
    </row>
    <row r="47" spans="1:10" ht="19.95" customHeight="1" x14ac:dyDescent="0.25">
      <c r="A47" s="1471" t="s">
        <v>45</v>
      </c>
      <c r="B47" s="1471" t="s">
        <v>53</v>
      </c>
      <c r="C47" s="1471" t="s">
        <v>31272</v>
      </c>
      <c r="D47" s="1472">
        <v>3212048998</v>
      </c>
      <c r="E47" s="1471" t="s">
        <v>9398</v>
      </c>
      <c r="F47" s="1509">
        <v>45931</v>
      </c>
      <c r="G47" s="1484" t="s">
        <v>16</v>
      </c>
      <c r="H47" s="1473" t="s">
        <v>47</v>
      </c>
      <c r="I47" s="1518" t="s">
        <v>25</v>
      </c>
      <c r="J47" s="1471" t="s">
        <v>49</v>
      </c>
    </row>
    <row r="48" spans="1:10" ht="19.95" customHeight="1" x14ac:dyDescent="0.25">
      <c r="A48" s="1471" t="s">
        <v>106</v>
      </c>
      <c r="B48" s="1471" t="s">
        <v>110</v>
      </c>
      <c r="C48" s="1471" t="s">
        <v>16851</v>
      </c>
      <c r="D48" s="1472">
        <v>3202030685</v>
      </c>
      <c r="E48" s="1471" t="s">
        <v>16852</v>
      </c>
      <c r="F48" s="1509">
        <v>45954</v>
      </c>
      <c r="G48" s="1484" t="s">
        <v>16</v>
      </c>
      <c r="H48" s="1519" t="s">
        <v>41</v>
      </c>
      <c r="I48" s="1520" t="s">
        <v>25</v>
      </c>
      <c r="J48" s="1471" t="s">
        <v>31740</v>
      </c>
    </row>
    <row r="49" spans="1:10" ht="19.95" customHeight="1" x14ac:dyDescent="0.25">
      <c r="A49" s="1471" t="s">
        <v>106</v>
      </c>
      <c r="B49" s="1471" t="s">
        <v>111</v>
      </c>
      <c r="C49" s="1471" t="s">
        <v>31611</v>
      </c>
      <c r="D49" s="1472">
        <v>3022113114</v>
      </c>
      <c r="E49" s="1471" t="s">
        <v>10683</v>
      </c>
      <c r="F49" s="1509">
        <v>45953</v>
      </c>
      <c r="G49" s="1484" t="s">
        <v>16</v>
      </c>
      <c r="H49" s="1519" t="s">
        <v>41</v>
      </c>
      <c r="I49" s="1520" t="s">
        <v>25</v>
      </c>
      <c r="J49" s="1471" t="s">
        <v>31741</v>
      </c>
    </row>
    <row r="50" spans="1:10" ht="19.95" customHeight="1" x14ac:dyDescent="0.25">
      <c r="A50" s="1471" t="s">
        <v>106</v>
      </c>
      <c r="B50" s="1471" t="s">
        <v>107</v>
      </c>
      <c r="C50" s="1471" t="s">
        <v>16678</v>
      </c>
      <c r="D50" s="1472">
        <v>3118515133</v>
      </c>
      <c r="E50" s="1471" t="s">
        <v>16679</v>
      </c>
      <c r="F50" s="1509">
        <v>45958</v>
      </c>
      <c r="G50" s="1484" t="s">
        <v>16</v>
      </c>
      <c r="H50" s="1473" t="s">
        <v>41</v>
      </c>
      <c r="I50" s="1518" t="s">
        <v>25</v>
      </c>
      <c r="J50" s="1471" t="s">
        <v>31742</v>
      </c>
    </row>
    <row r="51" spans="1:10" ht="19.95" customHeight="1" x14ac:dyDescent="0.25">
      <c r="A51" s="1471" t="s">
        <v>106</v>
      </c>
      <c r="B51" s="1471" t="s">
        <v>113</v>
      </c>
      <c r="C51" s="1471" t="s">
        <v>16676</v>
      </c>
      <c r="D51" s="1472">
        <v>3213466120</v>
      </c>
      <c r="E51" s="1471" t="s">
        <v>16677</v>
      </c>
      <c r="F51" s="1509">
        <v>45959</v>
      </c>
      <c r="G51" s="1484" t="s">
        <v>16</v>
      </c>
      <c r="H51" s="1473" t="s">
        <v>41</v>
      </c>
      <c r="I51" s="1518" t="s">
        <v>48</v>
      </c>
      <c r="J51" s="1471" t="s">
        <v>31743</v>
      </c>
    </row>
    <row r="52" spans="1:10" ht="19.95" customHeight="1" x14ac:dyDescent="0.25">
      <c r="A52" s="234" t="s">
        <v>106</v>
      </c>
      <c r="B52" s="221" t="s">
        <v>114</v>
      </c>
      <c r="C52" s="522" t="s">
        <v>11355</v>
      </c>
      <c r="D52" s="221">
        <v>3124059844</v>
      </c>
      <c r="E52" s="234" t="s">
        <v>11356</v>
      </c>
      <c r="F52" s="901">
        <v>45985</v>
      </c>
      <c r="G52" s="221" t="s">
        <v>28</v>
      </c>
      <c r="H52" s="221" t="s">
        <v>41</v>
      </c>
      <c r="I52" s="221" t="s">
        <v>25</v>
      </c>
      <c r="J52" s="234" t="s">
        <v>32550</v>
      </c>
    </row>
    <row r="53" spans="1:10" ht="19.95" customHeight="1" x14ac:dyDescent="0.25"/>
    <row r="54" spans="1:10" ht="19.95" customHeight="1" x14ac:dyDescent="0.25"/>
    <row r="55" spans="1:10" ht="19.95" customHeight="1" x14ac:dyDescent="0.25"/>
    <row r="56" spans="1:10" ht="19.95" customHeight="1" x14ac:dyDescent="0.25"/>
    <row r="57" spans="1:10" ht="19.95" customHeight="1" x14ac:dyDescent="0.25"/>
    <row r="58" spans="1:10" ht="19.95" customHeight="1" x14ac:dyDescent="0.25"/>
    <row r="59" spans="1:10" ht="19.95" customHeight="1" x14ac:dyDescent="0.25"/>
    <row r="60" spans="1:10" ht="19.95" customHeight="1" x14ac:dyDescent="0.25"/>
    <row r="61" spans="1:10" ht="19.95" customHeight="1" x14ac:dyDescent="0.25"/>
    <row r="62" spans="1:10" ht="19.95" customHeight="1" x14ac:dyDescent="0.25"/>
    <row r="63" spans="1:10" ht="19.95" customHeight="1" x14ac:dyDescent="0.25"/>
    <row r="64" spans="1:10" ht="19.95" customHeight="1" x14ac:dyDescent="0.25"/>
    <row r="65" ht="19.95" customHeight="1" x14ac:dyDescent="0.25"/>
    <row r="66" ht="19.95" customHeight="1" x14ac:dyDescent="0.25"/>
    <row r="67" ht="19.95" customHeight="1" x14ac:dyDescent="0.25"/>
    <row r="68" ht="19.95" customHeight="1" x14ac:dyDescent="0.25"/>
    <row r="69" ht="19.95" customHeight="1" x14ac:dyDescent="0.25"/>
    <row r="70" ht="19.95" customHeight="1" x14ac:dyDescent="0.25"/>
    <row r="71" ht="19.95" customHeight="1" x14ac:dyDescent="0.25"/>
    <row r="72" ht="19.95" customHeight="1" x14ac:dyDescent="0.25"/>
    <row r="73" ht="19.95" customHeight="1" x14ac:dyDescent="0.25"/>
    <row r="74" ht="19.95" customHeight="1" x14ac:dyDescent="0.25"/>
    <row r="75" ht="19.95" customHeight="1" x14ac:dyDescent="0.25"/>
    <row r="76" ht="19.95" customHeight="1" x14ac:dyDescent="0.25"/>
    <row r="77" ht="19.95" customHeight="1" x14ac:dyDescent="0.25"/>
    <row r="78" ht="19.95" customHeight="1" x14ac:dyDescent="0.25"/>
    <row r="79" ht="19.95" customHeight="1" x14ac:dyDescent="0.25"/>
    <row r="80" ht="19.95" customHeight="1" x14ac:dyDescent="0.25"/>
    <row r="81" ht="19.95" customHeight="1" x14ac:dyDescent="0.25"/>
    <row r="82" ht="19.95" customHeight="1" x14ac:dyDescent="0.25"/>
    <row r="83" ht="19.95" customHeight="1" x14ac:dyDescent="0.25"/>
    <row r="84" ht="19.95" customHeight="1" x14ac:dyDescent="0.25"/>
    <row r="85" ht="19.95" customHeight="1" x14ac:dyDescent="0.25"/>
    <row r="86" ht="19.95" customHeight="1" x14ac:dyDescent="0.25"/>
    <row r="87" ht="19.95" customHeight="1" x14ac:dyDescent="0.25"/>
    <row r="88" ht="19.95" customHeight="1" x14ac:dyDescent="0.25"/>
    <row r="89" ht="19.95" customHeight="1" x14ac:dyDescent="0.25"/>
    <row r="90" ht="19.95" customHeight="1" x14ac:dyDescent="0.25"/>
    <row r="91" ht="19.95" customHeight="1" x14ac:dyDescent="0.25"/>
    <row r="92" ht="19.95" customHeight="1" x14ac:dyDescent="0.25"/>
    <row r="93" ht="19.95" customHeight="1" x14ac:dyDescent="0.25"/>
    <row r="94" ht="19.95" customHeight="1" x14ac:dyDescent="0.25"/>
    <row r="95" ht="19.95" customHeight="1" x14ac:dyDescent="0.25"/>
  </sheetData>
  <autoFilter ref="A5:AC51" xr:uid="{514E5E52-2C40-4AF5-873D-FE5FA1B68C3E}"/>
  <mergeCells count="2">
    <mergeCell ref="A1:A4"/>
    <mergeCell ref="B1:H4"/>
  </mergeCells>
  <conditionalFormatting sqref="A1:J1048576">
    <cfRule type="containsBlanks" dxfId="14" priority="2">
      <formula>LEN(TRIM(A1))=0</formula>
    </cfRule>
  </conditionalFormatting>
  <dataValidations count="7">
    <dataValidation type="date" allowBlank="1" showInputMessage="1" showErrorMessage="1" sqref="F5 C6:C9 F14:F15 F24:F26 F28:F31 F21 F33 C11:C12 E6:E11 F10:F11 F93:F1048576" xr:uid="{72952D6D-8A39-476C-AEFA-BA8B033002B8}">
      <formula1>43831</formula1>
      <formula2>44196</formula2>
    </dataValidation>
    <dataValidation type="list" allowBlank="1" showInputMessage="1" showErrorMessage="1" error="No es un municipio válido" prompt="Seleccione el municipio" sqref="B27 B32 B19:B20" xr:uid="{40147666-78D8-437D-81E4-6ABC75A5DF3B}">
      <formula1>INDIRECT(A19)</formula1>
    </dataValidation>
    <dataValidation type="date" allowBlank="1" showInputMessage="1" showErrorMessage="1" sqref="F16:F18 H48:H49 H64" xr:uid="{991FEC6E-2BF8-4A23-8DFE-3FEC345B1EC8}">
      <formula1>45597</formula1>
      <formula2>46022</formula2>
    </dataValidation>
    <dataValidation type="date" allowBlank="1" showInputMessage="1" showErrorMessage="1" sqref="H69 H52 H34:H35" xr:uid="{87CEA1B5-E5AD-4077-8A6E-E1D5A6EEC04C}">
      <formula1>44562</formula1>
      <formula2>46752</formula2>
    </dataValidation>
    <dataValidation type="list" showInputMessage="1" showErrorMessage="1" error="Este no es un Municipio válido" prompt="Seleccione el Municipio" sqref="B69 B52 B34:B35 B37:B39" xr:uid="{EA35849A-75DE-4E5C-B625-3E3981D1F633}">
      <formula1>INDIRECT(A34)</formula1>
    </dataValidation>
    <dataValidation type="date" showInputMessage="1" showErrorMessage="1" sqref="H40:H41 H53 H73:H74" xr:uid="{67111E50-6A08-4702-8494-411C7C8DB935}">
      <formula1>44197</formula1>
      <formula2>46022</formula2>
    </dataValidation>
    <dataValidation type="date" allowBlank="1" showInputMessage="1" showErrorMessage="1" sqref="H58:H59 H68 H76:H77" xr:uid="{D95BF0F7-4CD1-4812-9382-87E2CB71CFED}">
      <formula1>44927</formula1>
      <formula2>46022</formula2>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D62A5-5718-474E-99BD-553A0EDB8D31}">
  <sheetPr codeName="Hoja7"/>
  <dimension ref="A1:J13"/>
  <sheetViews>
    <sheetView zoomScale="70" zoomScaleNormal="70" workbookViewId="0">
      <pane xSplit="1" ySplit="5" topLeftCell="B6" activePane="bottomRight" state="frozen"/>
      <selection pane="topRight" activeCell="B1" sqref="B1"/>
      <selection pane="bottomLeft" activeCell="A6" sqref="A6"/>
      <selection pane="bottomRight" activeCell="A8" sqref="A8"/>
    </sheetView>
  </sheetViews>
  <sheetFormatPr baseColWidth="10" defaultColWidth="11.44140625" defaultRowHeight="27" customHeight="1" x14ac:dyDescent="0.25"/>
  <cols>
    <col min="1" max="1" width="34.33203125" style="268" customWidth="1"/>
    <col min="2" max="2" width="19.33203125" style="269" customWidth="1"/>
    <col min="3" max="3" width="25.44140625" style="220" customWidth="1"/>
    <col min="4" max="4" width="13.6640625" style="221" customWidth="1"/>
    <col min="5" max="5" width="49" style="219" customWidth="1"/>
    <col min="6" max="6" width="22" style="270" customWidth="1"/>
    <col min="7" max="7" width="20" style="269" customWidth="1"/>
    <col min="8" max="8" width="25.44140625" style="269" customWidth="1"/>
    <col min="9" max="9" width="41" style="266" customWidth="1"/>
    <col min="10" max="10" width="10.88671875" style="429" customWidth="1"/>
    <col min="11" max="16384" width="11.44140625" style="392"/>
  </cols>
  <sheetData>
    <row r="1" spans="1:9" ht="34.200000000000003" customHeight="1" thickBot="1" x14ac:dyDescent="0.3">
      <c r="A1" s="2350"/>
      <c r="B1" s="2353" t="s">
        <v>172</v>
      </c>
      <c r="C1" s="2354"/>
      <c r="D1" s="2354"/>
      <c r="E1" s="2354"/>
      <c r="F1" s="2354"/>
      <c r="G1" s="2355"/>
      <c r="H1" s="38" t="s">
        <v>131</v>
      </c>
      <c r="I1" s="41" t="s">
        <v>173</v>
      </c>
    </row>
    <row r="2" spans="1:9" ht="34.200000000000003" customHeight="1" thickBot="1" x14ac:dyDescent="0.3">
      <c r="A2" s="2351"/>
      <c r="B2" s="2356"/>
      <c r="C2" s="2357"/>
      <c r="D2" s="2357"/>
      <c r="E2" s="2357"/>
      <c r="F2" s="2357"/>
      <c r="G2" s="2358"/>
      <c r="H2" s="39" t="s">
        <v>133</v>
      </c>
      <c r="I2" s="42">
        <v>0</v>
      </c>
    </row>
    <row r="3" spans="1:9" ht="34.200000000000003" customHeight="1" thickBot="1" x14ac:dyDescent="0.3">
      <c r="A3" s="2351"/>
      <c r="B3" s="2356"/>
      <c r="C3" s="2357"/>
      <c r="D3" s="2357"/>
      <c r="E3" s="2357"/>
      <c r="F3" s="2357"/>
      <c r="G3" s="2358"/>
      <c r="H3" s="40" t="s">
        <v>134</v>
      </c>
      <c r="I3" s="43">
        <v>45041</v>
      </c>
    </row>
    <row r="4" spans="1:9" ht="34.200000000000003" customHeight="1" thickBot="1" x14ac:dyDescent="0.3">
      <c r="A4" s="2352"/>
      <c r="B4" s="2359"/>
      <c r="C4" s="2360"/>
      <c r="D4" s="2360"/>
      <c r="E4" s="2360"/>
      <c r="F4" s="2360"/>
      <c r="G4" s="2361"/>
      <c r="H4" s="40" t="s">
        <v>135</v>
      </c>
      <c r="I4" s="41" t="s">
        <v>136</v>
      </c>
    </row>
    <row r="5" spans="1:9" s="430" customFormat="1" ht="43.95" customHeight="1" thickBot="1" x14ac:dyDescent="0.3">
      <c r="A5" s="100" t="s">
        <v>0</v>
      </c>
      <c r="B5" s="101" t="s">
        <v>1</v>
      </c>
      <c r="C5" s="101" t="s">
        <v>5</v>
      </c>
      <c r="D5" s="101" t="s">
        <v>168</v>
      </c>
      <c r="E5" s="101" t="s">
        <v>6</v>
      </c>
      <c r="F5" s="103" t="s">
        <v>174</v>
      </c>
      <c r="G5" s="101" t="s">
        <v>9</v>
      </c>
      <c r="H5" s="102" t="s">
        <v>170</v>
      </c>
      <c r="I5" s="115" t="s">
        <v>12</v>
      </c>
    </row>
    <row r="6" spans="1:9" ht="17.399999999999999" customHeight="1" x14ac:dyDescent="0.25">
      <c r="A6" s="2030" t="s">
        <v>45</v>
      </c>
      <c r="B6" s="2031" t="s">
        <v>59</v>
      </c>
      <c r="C6" s="2031" t="s">
        <v>9608</v>
      </c>
      <c r="D6" s="2031">
        <v>3137852727</v>
      </c>
      <c r="E6" s="2032" t="s">
        <v>9609</v>
      </c>
      <c r="F6" s="2033">
        <v>45771</v>
      </c>
      <c r="G6" s="2030" t="s">
        <v>28</v>
      </c>
      <c r="H6" s="2034" t="s">
        <v>47</v>
      </c>
      <c r="I6" s="2030" t="s">
        <v>49</v>
      </c>
    </row>
    <row r="7" spans="1:9" ht="17.399999999999999" customHeight="1" x14ac:dyDescent="0.25">
      <c r="A7" s="354" t="s">
        <v>45</v>
      </c>
      <c r="B7" s="212" t="s">
        <v>63</v>
      </c>
      <c r="C7" s="212" t="s">
        <v>9716</v>
      </c>
      <c r="D7" s="212">
        <v>3118656912</v>
      </c>
      <c r="E7" s="372" t="s">
        <v>64</v>
      </c>
      <c r="F7" s="356">
        <v>45775</v>
      </c>
      <c r="G7" s="354" t="s">
        <v>28</v>
      </c>
      <c r="H7" s="2035" t="s">
        <v>47</v>
      </c>
      <c r="I7" s="354" t="s">
        <v>49</v>
      </c>
    </row>
    <row r="8" spans="1:9" ht="17.399999999999999" customHeight="1" x14ac:dyDescent="0.25">
      <c r="A8" s="516" t="s">
        <v>69</v>
      </c>
      <c r="B8" s="212" t="s">
        <v>331</v>
      </c>
      <c r="C8" s="348" t="s">
        <v>2806</v>
      </c>
      <c r="D8" s="2036"/>
      <c r="E8" s="348" t="s">
        <v>117</v>
      </c>
      <c r="F8" s="2037">
        <v>45733</v>
      </c>
      <c r="G8" s="509" t="s">
        <v>28</v>
      </c>
      <c r="H8" s="2035" t="s">
        <v>47</v>
      </c>
      <c r="I8" s="509"/>
    </row>
    <row r="9" spans="1:9" ht="17.399999999999999" customHeight="1" x14ac:dyDescent="0.25">
      <c r="A9" s="354" t="s">
        <v>45</v>
      </c>
      <c r="B9" s="2035" t="s">
        <v>60</v>
      </c>
      <c r="C9" s="212" t="s">
        <v>1121</v>
      </c>
      <c r="D9" s="212">
        <v>3115170403</v>
      </c>
      <c r="E9" s="372" t="s">
        <v>14351</v>
      </c>
      <c r="F9" s="356">
        <v>45783</v>
      </c>
      <c r="G9" s="354" t="s">
        <v>28</v>
      </c>
      <c r="H9" s="2035" t="s">
        <v>47</v>
      </c>
      <c r="I9" s="354" t="s">
        <v>49</v>
      </c>
    </row>
    <row r="10" spans="1:9" ht="17.399999999999999" customHeight="1" x14ac:dyDescent="0.25">
      <c r="A10" s="509" t="s">
        <v>45</v>
      </c>
      <c r="B10" s="2029" t="s">
        <v>58</v>
      </c>
      <c r="C10" s="509" t="s">
        <v>17129</v>
      </c>
      <c r="D10" s="2029">
        <v>3123634551</v>
      </c>
      <c r="E10" s="509" t="s">
        <v>17272</v>
      </c>
      <c r="F10" s="530">
        <v>45823</v>
      </c>
      <c r="G10" s="509" t="s">
        <v>28</v>
      </c>
      <c r="H10" s="2029" t="s">
        <v>47</v>
      </c>
      <c r="I10" s="509" t="s">
        <v>49</v>
      </c>
    </row>
    <row r="11" spans="1:9" ht="17.399999999999999" customHeight="1" x14ac:dyDescent="0.25">
      <c r="A11" s="2038" t="s">
        <v>45</v>
      </c>
      <c r="B11" s="2039" t="s">
        <v>55</v>
      </c>
      <c r="C11" s="2038" t="s">
        <v>27034</v>
      </c>
      <c r="D11" s="2039">
        <v>3112261046</v>
      </c>
      <c r="E11" s="2038" t="s">
        <v>27035</v>
      </c>
      <c r="F11" s="2040">
        <v>45930</v>
      </c>
      <c r="G11" s="2038" t="s">
        <v>28</v>
      </c>
      <c r="H11" s="2039" t="s">
        <v>47</v>
      </c>
      <c r="I11" s="2038" t="s">
        <v>49</v>
      </c>
    </row>
    <row r="12" spans="1:9" ht="17.399999999999999" customHeight="1" x14ac:dyDescent="0.25">
      <c r="A12" s="509" t="s">
        <v>45</v>
      </c>
      <c r="B12" s="2029" t="s">
        <v>54</v>
      </c>
      <c r="C12" s="2041" t="s">
        <v>31318</v>
      </c>
      <c r="D12" s="2029">
        <v>3105361920</v>
      </c>
      <c r="E12" s="509" t="s">
        <v>6401</v>
      </c>
      <c r="F12" s="530">
        <v>45953</v>
      </c>
      <c r="G12" s="2029" t="s">
        <v>28</v>
      </c>
      <c r="H12" s="2029" t="s">
        <v>47</v>
      </c>
      <c r="I12" s="509" t="s">
        <v>49</v>
      </c>
    </row>
    <row r="13" spans="1:9" ht="17.399999999999999" customHeight="1" x14ac:dyDescent="0.25">
      <c r="A13" s="509" t="s">
        <v>45</v>
      </c>
      <c r="B13" s="2029" t="s">
        <v>53</v>
      </c>
      <c r="C13" s="509" t="s">
        <v>31272</v>
      </c>
      <c r="D13" s="2029">
        <v>3212048998</v>
      </c>
      <c r="E13" s="509" t="s">
        <v>9398</v>
      </c>
      <c r="F13" s="530">
        <v>45931</v>
      </c>
      <c r="G13" s="2029" t="s">
        <v>28</v>
      </c>
      <c r="H13" s="2029" t="s">
        <v>47</v>
      </c>
      <c r="I13" s="509" t="s">
        <v>49</v>
      </c>
    </row>
  </sheetData>
  <autoFilter ref="A5:I5" xr:uid="{5AFD62A5-5718-474E-99BD-553A0EDB8D31}"/>
  <mergeCells count="2">
    <mergeCell ref="A1:A4"/>
    <mergeCell ref="B1:G4"/>
  </mergeCells>
  <dataValidations count="4">
    <dataValidation type="date" allowBlank="1" showInputMessage="1" showErrorMessage="1" sqref="F5 F16:F1048576 F11:F14" xr:uid="{0CD9DD43-BD09-484F-B492-1AAF57332ED7}">
      <formula1>43831</formula1>
      <formula2>44196</formula2>
    </dataValidation>
    <dataValidation type="date" allowBlank="1" showInputMessage="1" showErrorMessage="1" sqref="F6:F7" xr:uid="{839202CA-E38E-4843-A303-1881E4A621F6}">
      <formula1>44197</formula1>
      <formula2>45291</formula2>
    </dataValidation>
    <dataValidation type="list" showInputMessage="1" showErrorMessage="1" error="Este no es un Municipio válido" prompt="Seleccione el Municipio" sqref="B6:B7" xr:uid="{91B5B0F9-4D30-43FC-A321-A5FBA05EAF4A}">
      <formula1>INDIRECT(A6)</formula1>
    </dataValidation>
    <dataValidation type="list" allowBlank="1" showInputMessage="1" showErrorMessage="1" error="No es un municipio válido" prompt="Seleccione el municipio" sqref="B15 B9" xr:uid="{37804701-7761-434C-AA27-D6874F759D0C}">
      <formula1>INDIRECT(A9)</formula1>
    </dataValidation>
  </dataValidation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D13DF-BC8D-4FB1-996A-8353F758A99E}">
  <sheetPr codeName="Hoja9"/>
  <dimension ref="A1:K694"/>
  <sheetViews>
    <sheetView zoomScale="70" zoomScaleNormal="70" workbookViewId="0">
      <pane xSplit="1" ySplit="5" topLeftCell="B658" activePane="bottomRight" state="frozen"/>
      <selection pane="topRight" activeCell="B1" sqref="B1"/>
      <selection pane="bottomLeft" activeCell="A6" sqref="A6"/>
      <selection pane="bottomRight" activeCell="A671" sqref="A671:K694"/>
    </sheetView>
  </sheetViews>
  <sheetFormatPr baseColWidth="10" defaultColWidth="11.44140625" defaultRowHeight="15" customHeight="1" x14ac:dyDescent="0.3"/>
  <cols>
    <col min="1" max="1" width="28.5546875" style="236" customWidth="1"/>
    <col min="2" max="2" width="20" style="237" customWidth="1"/>
    <col min="3" max="3" width="30.5546875" style="236" customWidth="1"/>
    <col min="4" max="4" width="22" style="238" customWidth="1"/>
    <col min="5" max="5" width="35.33203125" style="238" customWidth="1"/>
    <col min="6" max="6" width="19.44140625" style="239" customWidth="1"/>
    <col min="7" max="7" width="12.109375" style="238" customWidth="1"/>
    <col min="8" max="8" width="13.88671875" style="238" customWidth="1"/>
    <col min="9" max="9" width="12.5546875" style="877" customWidth="1"/>
    <col min="10" max="10" width="37.5546875" style="238" customWidth="1"/>
    <col min="11" max="11" width="60.33203125" style="240" customWidth="1"/>
    <col min="12" max="12" width="32.109375" style="241" customWidth="1"/>
    <col min="13" max="257" width="11.44140625" style="241"/>
    <col min="258" max="258" width="19.44140625" style="241" customWidth="1"/>
    <col min="259" max="259" width="19.6640625" style="241" customWidth="1"/>
    <col min="260" max="260" width="45.33203125" style="241" customWidth="1"/>
    <col min="261" max="261" width="64.44140625" style="241" customWidth="1"/>
    <col min="262" max="262" width="14" style="241" customWidth="1"/>
    <col min="263" max="263" width="16.44140625" style="241" customWidth="1"/>
    <col min="264" max="264" width="12.88671875" style="241" customWidth="1"/>
    <col min="265" max="265" width="27.109375" style="241" customWidth="1"/>
    <col min="266" max="266" width="18.109375" style="241" customWidth="1"/>
    <col min="267" max="267" width="43.44140625" style="241" customWidth="1"/>
    <col min="268" max="513" width="11.44140625" style="241"/>
    <col min="514" max="514" width="19.44140625" style="241" customWidth="1"/>
    <col min="515" max="515" width="19.6640625" style="241" customWidth="1"/>
    <col min="516" max="516" width="45.33203125" style="241" customWidth="1"/>
    <col min="517" max="517" width="64.44140625" style="241" customWidth="1"/>
    <col min="518" max="518" width="14" style="241" customWidth="1"/>
    <col min="519" max="519" width="16.44140625" style="241" customWidth="1"/>
    <col min="520" max="520" width="12.88671875" style="241" customWidth="1"/>
    <col min="521" max="521" width="27.109375" style="241" customWidth="1"/>
    <col min="522" max="522" width="18.109375" style="241" customWidth="1"/>
    <col min="523" max="523" width="43.44140625" style="241" customWidth="1"/>
    <col min="524" max="769" width="11.44140625" style="241"/>
    <col min="770" max="770" width="19.44140625" style="241" customWidth="1"/>
    <col min="771" max="771" width="19.6640625" style="241" customWidth="1"/>
    <col min="772" max="772" width="45.33203125" style="241" customWidth="1"/>
    <col min="773" max="773" width="64.44140625" style="241" customWidth="1"/>
    <col min="774" max="774" width="14" style="241" customWidth="1"/>
    <col min="775" max="775" width="16.44140625" style="241" customWidth="1"/>
    <col min="776" max="776" width="12.88671875" style="241" customWidth="1"/>
    <col min="777" max="777" width="27.109375" style="241" customWidth="1"/>
    <col min="778" max="778" width="18.109375" style="241" customWidth="1"/>
    <col min="779" max="779" width="43.44140625" style="241" customWidth="1"/>
    <col min="780" max="1025" width="11.44140625" style="241"/>
    <col min="1026" max="1026" width="19.44140625" style="241" customWidth="1"/>
    <col min="1027" max="1027" width="19.6640625" style="241" customWidth="1"/>
    <col min="1028" max="1028" width="45.33203125" style="241" customWidth="1"/>
    <col min="1029" max="1029" width="64.44140625" style="241" customWidth="1"/>
    <col min="1030" max="1030" width="14" style="241" customWidth="1"/>
    <col min="1031" max="1031" width="16.44140625" style="241" customWidth="1"/>
    <col min="1032" max="1032" width="12.88671875" style="241" customWidth="1"/>
    <col min="1033" max="1033" width="27.109375" style="241" customWidth="1"/>
    <col min="1034" max="1034" width="18.109375" style="241" customWidth="1"/>
    <col min="1035" max="1035" width="43.44140625" style="241" customWidth="1"/>
    <col min="1036" max="1281" width="11.44140625" style="241"/>
    <col min="1282" max="1282" width="19.44140625" style="241" customWidth="1"/>
    <col min="1283" max="1283" width="19.6640625" style="241" customWidth="1"/>
    <col min="1284" max="1284" width="45.33203125" style="241" customWidth="1"/>
    <col min="1285" max="1285" width="64.44140625" style="241" customWidth="1"/>
    <col min="1286" max="1286" width="14" style="241" customWidth="1"/>
    <col min="1287" max="1287" width="16.44140625" style="241" customWidth="1"/>
    <col min="1288" max="1288" width="12.88671875" style="241" customWidth="1"/>
    <col min="1289" max="1289" width="27.109375" style="241" customWidth="1"/>
    <col min="1290" max="1290" width="18.109375" style="241" customWidth="1"/>
    <col min="1291" max="1291" width="43.44140625" style="241" customWidth="1"/>
    <col min="1292" max="1537" width="11.44140625" style="241"/>
    <col min="1538" max="1538" width="19.44140625" style="241" customWidth="1"/>
    <col min="1539" max="1539" width="19.6640625" style="241" customWidth="1"/>
    <col min="1540" max="1540" width="45.33203125" style="241" customWidth="1"/>
    <col min="1541" max="1541" width="64.44140625" style="241" customWidth="1"/>
    <col min="1542" max="1542" width="14" style="241" customWidth="1"/>
    <col min="1543" max="1543" width="16.44140625" style="241" customWidth="1"/>
    <col min="1544" max="1544" width="12.88671875" style="241" customWidth="1"/>
    <col min="1545" max="1545" width="27.109375" style="241" customWidth="1"/>
    <col min="1546" max="1546" width="18.109375" style="241" customWidth="1"/>
    <col min="1547" max="1547" width="43.44140625" style="241" customWidth="1"/>
    <col min="1548" max="1793" width="11.44140625" style="241"/>
    <col min="1794" max="1794" width="19.44140625" style="241" customWidth="1"/>
    <col min="1795" max="1795" width="19.6640625" style="241" customWidth="1"/>
    <col min="1796" max="1796" width="45.33203125" style="241" customWidth="1"/>
    <col min="1797" max="1797" width="64.44140625" style="241" customWidth="1"/>
    <col min="1798" max="1798" width="14" style="241" customWidth="1"/>
    <col min="1799" max="1799" width="16.44140625" style="241" customWidth="1"/>
    <col min="1800" max="1800" width="12.88671875" style="241" customWidth="1"/>
    <col min="1801" max="1801" width="27.109375" style="241" customWidth="1"/>
    <col min="1802" max="1802" width="18.109375" style="241" customWidth="1"/>
    <col min="1803" max="1803" width="43.44140625" style="241" customWidth="1"/>
    <col min="1804" max="2049" width="11.44140625" style="241"/>
    <col min="2050" max="2050" width="19.44140625" style="241" customWidth="1"/>
    <col min="2051" max="2051" width="19.6640625" style="241" customWidth="1"/>
    <col min="2052" max="2052" width="45.33203125" style="241" customWidth="1"/>
    <col min="2053" max="2053" width="64.44140625" style="241" customWidth="1"/>
    <col min="2054" max="2054" width="14" style="241" customWidth="1"/>
    <col min="2055" max="2055" width="16.44140625" style="241" customWidth="1"/>
    <col min="2056" max="2056" width="12.88671875" style="241" customWidth="1"/>
    <col min="2057" max="2057" width="27.109375" style="241" customWidth="1"/>
    <col min="2058" max="2058" width="18.109375" style="241" customWidth="1"/>
    <col min="2059" max="2059" width="43.44140625" style="241" customWidth="1"/>
    <col min="2060" max="2305" width="11.44140625" style="241"/>
    <col min="2306" max="2306" width="19.44140625" style="241" customWidth="1"/>
    <col min="2307" max="2307" width="19.6640625" style="241" customWidth="1"/>
    <col min="2308" max="2308" width="45.33203125" style="241" customWidth="1"/>
    <col min="2309" max="2309" width="64.44140625" style="241" customWidth="1"/>
    <col min="2310" max="2310" width="14" style="241" customWidth="1"/>
    <col min="2311" max="2311" width="16.44140625" style="241" customWidth="1"/>
    <col min="2312" max="2312" width="12.88671875" style="241" customWidth="1"/>
    <col min="2313" max="2313" width="27.109375" style="241" customWidth="1"/>
    <col min="2314" max="2314" width="18.109375" style="241" customWidth="1"/>
    <col min="2315" max="2315" width="43.44140625" style="241" customWidth="1"/>
    <col min="2316" max="2561" width="11.44140625" style="241"/>
    <col min="2562" max="2562" width="19.44140625" style="241" customWidth="1"/>
    <col min="2563" max="2563" width="19.6640625" style="241" customWidth="1"/>
    <col min="2564" max="2564" width="45.33203125" style="241" customWidth="1"/>
    <col min="2565" max="2565" width="64.44140625" style="241" customWidth="1"/>
    <col min="2566" max="2566" width="14" style="241" customWidth="1"/>
    <col min="2567" max="2567" width="16.44140625" style="241" customWidth="1"/>
    <col min="2568" max="2568" width="12.88671875" style="241" customWidth="1"/>
    <col min="2569" max="2569" width="27.109375" style="241" customWidth="1"/>
    <col min="2570" max="2570" width="18.109375" style="241" customWidth="1"/>
    <col min="2571" max="2571" width="43.44140625" style="241" customWidth="1"/>
    <col min="2572" max="2817" width="11.44140625" style="241"/>
    <col min="2818" max="2818" width="19.44140625" style="241" customWidth="1"/>
    <col min="2819" max="2819" width="19.6640625" style="241" customWidth="1"/>
    <col min="2820" max="2820" width="45.33203125" style="241" customWidth="1"/>
    <col min="2821" max="2821" width="64.44140625" style="241" customWidth="1"/>
    <col min="2822" max="2822" width="14" style="241" customWidth="1"/>
    <col min="2823" max="2823" width="16.44140625" style="241" customWidth="1"/>
    <col min="2824" max="2824" width="12.88671875" style="241" customWidth="1"/>
    <col min="2825" max="2825" width="27.109375" style="241" customWidth="1"/>
    <col min="2826" max="2826" width="18.109375" style="241" customWidth="1"/>
    <col min="2827" max="2827" width="43.44140625" style="241" customWidth="1"/>
    <col min="2828" max="3073" width="11.44140625" style="241"/>
    <col min="3074" max="3074" width="19.44140625" style="241" customWidth="1"/>
    <col min="3075" max="3075" width="19.6640625" style="241" customWidth="1"/>
    <col min="3076" max="3076" width="45.33203125" style="241" customWidth="1"/>
    <col min="3077" max="3077" width="64.44140625" style="241" customWidth="1"/>
    <col min="3078" max="3078" width="14" style="241" customWidth="1"/>
    <col min="3079" max="3079" width="16.44140625" style="241" customWidth="1"/>
    <col min="3080" max="3080" width="12.88671875" style="241" customWidth="1"/>
    <col min="3081" max="3081" width="27.109375" style="241" customWidth="1"/>
    <col min="3082" max="3082" width="18.109375" style="241" customWidth="1"/>
    <col min="3083" max="3083" width="43.44140625" style="241" customWidth="1"/>
    <col min="3084" max="3329" width="11.44140625" style="241"/>
    <col min="3330" max="3330" width="19.44140625" style="241" customWidth="1"/>
    <col min="3331" max="3331" width="19.6640625" style="241" customWidth="1"/>
    <col min="3332" max="3332" width="45.33203125" style="241" customWidth="1"/>
    <col min="3333" max="3333" width="64.44140625" style="241" customWidth="1"/>
    <col min="3334" max="3334" width="14" style="241" customWidth="1"/>
    <col min="3335" max="3335" width="16.44140625" style="241" customWidth="1"/>
    <col min="3336" max="3336" width="12.88671875" style="241" customWidth="1"/>
    <col min="3337" max="3337" width="27.109375" style="241" customWidth="1"/>
    <col min="3338" max="3338" width="18.109375" style="241" customWidth="1"/>
    <col min="3339" max="3339" width="43.44140625" style="241" customWidth="1"/>
    <col min="3340" max="3585" width="11.44140625" style="241"/>
    <col min="3586" max="3586" width="19.44140625" style="241" customWidth="1"/>
    <col min="3587" max="3587" width="19.6640625" style="241" customWidth="1"/>
    <col min="3588" max="3588" width="45.33203125" style="241" customWidth="1"/>
    <col min="3589" max="3589" width="64.44140625" style="241" customWidth="1"/>
    <col min="3590" max="3590" width="14" style="241" customWidth="1"/>
    <col min="3591" max="3591" width="16.44140625" style="241" customWidth="1"/>
    <col min="3592" max="3592" width="12.88671875" style="241" customWidth="1"/>
    <col min="3593" max="3593" width="27.109375" style="241" customWidth="1"/>
    <col min="3594" max="3594" width="18.109375" style="241" customWidth="1"/>
    <col min="3595" max="3595" width="43.44140625" style="241" customWidth="1"/>
    <col min="3596" max="3841" width="11.44140625" style="241"/>
    <col min="3842" max="3842" width="19.44140625" style="241" customWidth="1"/>
    <col min="3843" max="3843" width="19.6640625" style="241" customWidth="1"/>
    <col min="3844" max="3844" width="45.33203125" style="241" customWidth="1"/>
    <col min="3845" max="3845" width="64.44140625" style="241" customWidth="1"/>
    <col min="3846" max="3846" width="14" style="241" customWidth="1"/>
    <col min="3847" max="3847" width="16.44140625" style="241" customWidth="1"/>
    <col min="3848" max="3848" width="12.88671875" style="241" customWidth="1"/>
    <col min="3849" max="3849" width="27.109375" style="241" customWidth="1"/>
    <col min="3850" max="3850" width="18.109375" style="241" customWidth="1"/>
    <col min="3851" max="3851" width="43.44140625" style="241" customWidth="1"/>
    <col min="3852" max="4097" width="11.44140625" style="241"/>
    <col min="4098" max="4098" width="19.44140625" style="241" customWidth="1"/>
    <col min="4099" max="4099" width="19.6640625" style="241" customWidth="1"/>
    <col min="4100" max="4100" width="45.33203125" style="241" customWidth="1"/>
    <col min="4101" max="4101" width="64.44140625" style="241" customWidth="1"/>
    <col min="4102" max="4102" width="14" style="241" customWidth="1"/>
    <col min="4103" max="4103" width="16.44140625" style="241" customWidth="1"/>
    <col min="4104" max="4104" width="12.88671875" style="241" customWidth="1"/>
    <col min="4105" max="4105" width="27.109375" style="241" customWidth="1"/>
    <col min="4106" max="4106" width="18.109375" style="241" customWidth="1"/>
    <col min="4107" max="4107" width="43.44140625" style="241" customWidth="1"/>
    <col min="4108" max="4353" width="11.44140625" style="241"/>
    <col min="4354" max="4354" width="19.44140625" style="241" customWidth="1"/>
    <col min="4355" max="4355" width="19.6640625" style="241" customWidth="1"/>
    <col min="4356" max="4356" width="45.33203125" style="241" customWidth="1"/>
    <col min="4357" max="4357" width="64.44140625" style="241" customWidth="1"/>
    <col min="4358" max="4358" width="14" style="241" customWidth="1"/>
    <col min="4359" max="4359" width="16.44140625" style="241" customWidth="1"/>
    <col min="4360" max="4360" width="12.88671875" style="241" customWidth="1"/>
    <col min="4361" max="4361" width="27.109375" style="241" customWidth="1"/>
    <col min="4362" max="4362" width="18.109375" style="241" customWidth="1"/>
    <col min="4363" max="4363" width="43.44140625" style="241" customWidth="1"/>
    <col min="4364" max="4609" width="11.44140625" style="241"/>
    <col min="4610" max="4610" width="19.44140625" style="241" customWidth="1"/>
    <col min="4611" max="4611" width="19.6640625" style="241" customWidth="1"/>
    <col min="4612" max="4612" width="45.33203125" style="241" customWidth="1"/>
    <col min="4613" max="4613" width="64.44140625" style="241" customWidth="1"/>
    <col min="4614" max="4614" width="14" style="241" customWidth="1"/>
    <col min="4615" max="4615" width="16.44140625" style="241" customWidth="1"/>
    <col min="4616" max="4616" width="12.88671875" style="241" customWidth="1"/>
    <col min="4617" max="4617" width="27.109375" style="241" customWidth="1"/>
    <col min="4618" max="4618" width="18.109375" style="241" customWidth="1"/>
    <col min="4619" max="4619" width="43.44140625" style="241" customWidth="1"/>
    <col min="4620" max="4865" width="11.44140625" style="241"/>
    <col min="4866" max="4866" width="19.44140625" style="241" customWidth="1"/>
    <col min="4867" max="4867" width="19.6640625" style="241" customWidth="1"/>
    <col min="4868" max="4868" width="45.33203125" style="241" customWidth="1"/>
    <col min="4869" max="4869" width="64.44140625" style="241" customWidth="1"/>
    <col min="4870" max="4870" width="14" style="241" customWidth="1"/>
    <col min="4871" max="4871" width="16.44140625" style="241" customWidth="1"/>
    <col min="4872" max="4872" width="12.88671875" style="241" customWidth="1"/>
    <col min="4873" max="4873" width="27.109375" style="241" customWidth="1"/>
    <col min="4874" max="4874" width="18.109375" style="241" customWidth="1"/>
    <col min="4875" max="4875" width="43.44140625" style="241" customWidth="1"/>
    <col min="4876" max="5121" width="11.44140625" style="241"/>
    <col min="5122" max="5122" width="19.44140625" style="241" customWidth="1"/>
    <col min="5123" max="5123" width="19.6640625" style="241" customWidth="1"/>
    <col min="5124" max="5124" width="45.33203125" style="241" customWidth="1"/>
    <col min="5125" max="5125" width="64.44140625" style="241" customWidth="1"/>
    <col min="5126" max="5126" width="14" style="241" customWidth="1"/>
    <col min="5127" max="5127" width="16.44140625" style="241" customWidth="1"/>
    <col min="5128" max="5128" width="12.88671875" style="241" customWidth="1"/>
    <col min="5129" max="5129" width="27.109375" style="241" customWidth="1"/>
    <col min="5130" max="5130" width="18.109375" style="241" customWidth="1"/>
    <col min="5131" max="5131" width="43.44140625" style="241" customWidth="1"/>
    <col min="5132" max="5377" width="11.44140625" style="241"/>
    <col min="5378" max="5378" width="19.44140625" style="241" customWidth="1"/>
    <col min="5379" max="5379" width="19.6640625" style="241" customWidth="1"/>
    <col min="5380" max="5380" width="45.33203125" style="241" customWidth="1"/>
    <col min="5381" max="5381" width="64.44140625" style="241" customWidth="1"/>
    <col min="5382" max="5382" width="14" style="241" customWidth="1"/>
    <col min="5383" max="5383" width="16.44140625" style="241" customWidth="1"/>
    <col min="5384" max="5384" width="12.88671875" style="241" customWidth="1"/>
    <col min="5385" max="5385" width="27.109375" style="241" customWidth="1"/>
    <col min="5386" max="5386" width="18.109375" style="241" customWidth="1"/>
    <col min="5387" max="5387" width="43.44140625" style="241" customWidth="1"/>
    <col min="5388" max="5633" width="11.44140625" style="241"/>
    <col min="5634" max="5634" width="19.44140625" style="241" customWidth="1"/>
    <col min="5635" max="5635" width="19.6640625" style="241" customWidth="1"/>
    <col min="5636" max="5636" width="45.33203125" style="241" customWidth="1"/>
    <col min="5637" max="5637" width="64.44140625" style="241" customWidth="1"/>
    <col min="5638" max="5638" width="14" style="241" customWidth="1"/>
    <col min="5639" max="5639" width="16.44140625" style="241" customWidth="1"/>
    <col min="5640" max="5640" width="12.88671875" style="241" customWidth="1"/>
    <col min="5641" max="5641" width="27.109375" style="241" customWidth="1"/>
    <col min="5642" max="5642" width="18.109375" style="241" customWidth="1"/>
    <col min="5643" max="5643" width="43.44140625" style="241" customWidth="1"/>
    <col min="5644" max="5889" width="11.44140625" style="241"/>
    <col min="5890" max="5890" width="19.44140625" style="241" customWidth="1"/>
    <col min="5891" max="5891" width="19.6640625" style="241" customWidth="1"/>
    <col min="5892" max="5892" width="45.33203125" style="241" customWidth="1"/>
    <col min="5893" max="5893" width="64.44140625" style="241" customWidth="1"/>
    <col min="5894" max="5894" width="14" style="241" customWidth="1"/>
    <col min="5895" max="5895" width="16.44140625" style="241" customWidth="1"/>
    <col min="5896" max="5896" width="12.88671875" style="241" customWidth="1"/>
    <col min="5897" max="5897" width="27.109375" style="241" customWidth="1"/>
    <col min="5898" max="5898" width="18.109375" style="241" customWidth="1"/>
    <col min="5899" max="5899" width="43.44140625" style="241" customWidth="1"/>
    <col min="5900" max="6145" width="11.44140625" style="241"/>
    <col min="6146" max="6146" width="19.44140625" style="241" customWidth="1"/>
    <col min="6147" max="6147" width="19.6640625" style="241" customWidth="1"/>
    <col min="6148" max="6148" width="45.33203125" style="241" customWidth="1"/>
    <col min="6149" max="6149" width="64.44140625" style="241" customWidth="1"/>
    <col min="6150" max="6150" width="14" style="241" customWidth="1"/>
    <col min="6151" max="6151" width="16.44140625" style="241" customWidth="1"/>
    <col min="6152" max="6152" width="12.88671875" style="241" customWidth="1"/>
    <col min="6153" max="6153" width="27.109375" style="241" customWidth="1"/>
    <col min="6154" max="6154" width="18.109375" style="241" customWidth="1"/>
    <col min="6155" max="6155" width="43.44140625" style="241" customWidth="1"/>
    <col min="6156" max="6401" width="11.44140625" style="241"/>
    <col min="6402" max="6402" width="19.44140625" style="241" customWidth="1"/>
    <col min="6403" max="6403" width="19.6640625" style="241" customWidth="1"/>
    <col min="6404" max="6404" width="45.33203125" style="241" customWidth="1"/>
    <col min="6405" max="6405" width="64.44140625" style="241" customWidth="1"/>
    <col min="6406" max="6406" width="14" style="241" customWidth="1"/>
    <col min="6407" max="6407" width="16.44140625" style="241" customWidth="1"/>
    <col min="6408" max="6408" width="12.88671875" style="241" customWidth="1"/>
    <col min="6409" max="6409" width="27.109375" style="241" customWidth="1"/>
    <col min="6410" max="6410" width="18.109375" style="241" customWidth="1"/>
    <col min="6411" max="6411" width="43.44140625" style="241" customWidth="1"/>
    <col min="6412" max="6657" width="11.44140625" style="241"/>
    <col min="6658" max="6658" width="19.44140625" style="241" customWidth="1"/>
    <col min="6659" max="6659" width="19.6640625" style="241" customWidth="1"/>
    <col min="6660" max="6660" width="45.33203125" style="241" customWidth="1"/>
    <col min="6661" max="6661" width="64.44140625" style="241" customWidth="1"/>
    <col min="6662" max="6662" width="14" style="241" customWidth="1"/>
    <col min="6663" max="6663" width="16.44140625" style="241" customWidth="1"/>
    <col min="6664" max="6664" width="12.88671875" style="241" customWidth="1"/>
    <col min="6665" max="6665" width="27.109375" style="241" customWidth="1"/>
    <col min="6666" max="6666" width="18.109375" style="241" customWidth="1"/>
    <col min="6667" max="6667" width="43.44140625" style="241" customWidth="1"/>
    <col min="6668" max="6913" width="11.44140625" style="241"/>
    <col min="6914" max="6914" width="19.44140625" style="241" customWidth="1"/>
    <col min="6915" max="6915" width="19.6640625" style="241" customWidth="1"/>
    <col min="6916" max="6916" width="45.33203125" style="241" customWidth="1"/>
    <col min="6917" max="6917" width="64.44140625" style="241" customWidth="1"/>
    <col min="6918" max="6918" width="14" style="241" customWidth="1"/>
    <col min="6919" max="6919" width="16.44140625" style="241" customWidth="1"/>
    <col min="6920" max="6920" width="12.88671875" style="241" customWidth="1"/>
    <col min="6921" max="6921" width="27.109375" style="241" customWidth="1"/>
    <col min="6922" max="6922" width="18.109375" style="241" customWidth="1"/>
    <col min="6923" max="6923" width="43.44140625" style="241" customWidth="1"/>
    <col min="6924" max="7169" width="11.44140625" style="241"/>
    <col min="7170" max="7170" width="19.44140625" style="241" customWidth="1"/>
    <col min="7171" max="7171" width="19.6640625" style="241" customWidth="1"/>
    <col min="7172" max="7172" width="45.33203125" style="241" customWidth="1"/>
    <col min="7173" max="7173" width="64.44140625" style="241" customWidth="1"/>
    <col min="7174" max="7174" width="14" style="241" customWidth="1"/>
    <col min="7175" max="7175" width="16.44140625" style="241" customWidth="1"/>
    <col min="7176" max="7176" width="12.88671875" style="241" customWidth="1"/>
    <col min="7177" max="7177" width="27.109375" style="241" customWidth="1"/>
    <col min="7178" max="7178" width="18.109375" style="241" customWidth="1"/>
    <col min="7179" max="7179" width="43.44140625" style="241" customWidth="1"/>
    <col min="7180" max="7425" width="11.44140625" style="241"/>
    <col min="7426" max="7426" width="19.44140625" style="241" customWidth="1"/>
    <col min="7427" max="7427" width="19.6640625" style="241" customWidth="1"/>
    <col min="7428" max="7428" width="45.33203125" style="241" customWidth="1"/>
    <col min="7429" max="7429" width="64.44140625" style="241" customWidth="1"/>
    <col min="7430" max="7430" width="14" style="241" customWidth="1"/>
    <col min="7431" max="7431" width="16.44140625" style="241" customWidth="1"/>
    <col min="7432" max="7432" width="12.88671875" style="241" customWidth="1"/>
    <col min="7433" max="7433" width="27.109375" style="241" customWidth="1"/>
    <col min="7434" max="7434" width="18.109375" style="241" customWidth="1"/>
    <col min="7435" max="7435" width="43.44140625" style="241" customWidth="1"/>
    <col min="7436" max="7681" width="11.44140625" style="241"/>
    <col min="7682" max="7682" width="19.44140625" style="241" customWidth="1"/>
    <col min="7683" max="7683" width="19.6640625" style="241" customWidth="1"/>
    <col min="7684" max="7684" width="45.33203125" style="241" customWidth="1"/>
    <col min="7685" max="7685" width="64.44140625" style="241" customWidth="1"/>
    <col min="7686" max="7686" width="14" style="241" customWidth="1"/>
    <col min="7687" max="7687" width="16.44140625" style="241" customWidth="1"/>
    <col min="7688" max="7688" width="12.88671875" style="241" customWidth="1"/>
    <col min="7689" max="7689" width="27.109375" style="241" customWidth="1"/>
    <col min="7690" max="7690" width="18.109375" style="241" customWidth="1"/>
    <col min="7691" max="7691" width="43.44140625" style="241" customWidth="1"/>
    <col min="7692" max="7937" width="11.44140625" style="241"/>
    <col min="7938" max="7938" width="19.44140625" style="241" customWidth="1"/>
    <col min="7939" max="7939" width="19.6640625" style="241" customWidth="1"/>
    <col min="7940" max="7940" width="45.33203125" style="241" customWidth="1"/>
    <col min="7941" max="7941" width="64.44140625" style="241" customWidth="1"/>
    <col min="7942" max="7942" width="14" style="241" customWidth="1"/>
    <col min="7943" max="7943" width="16.44140625" style="241" customWidth="1"/>
    <col min="7944" max="7944" width="12.88671875" style="241" customWidth="1"/>
    <col min="7945" max="7945" width="27.109375" style="241" customWidth="1"/>
    <col min="7946" max="7946" width="18.109375" style="241" customWidth="1"/>
    <col min="7947" max="7947" width="43.44140625" style="241" customWidth="1"/>
    <col min="7948" max="8193" width="11.44140625" style="241"/>
    <col min="8194" max="8194" width="19.44140625" style="241" customWidth="1"/>
    <col min="8195" max="8195" width="19.6640625" style="241" customWidth="1"/>
    <col min="8196" max="8196" width="45.33203125" style="241" customWidth="1"/>
    <col min="8197" max="8197" width="64.44140625" style="241" customWidth="1"/>
    <col min="8198" max="8198" width="14" style="241" customWidth="1"/>
    <col min="8199" max="8199" width="16.44140625" style="241" customWidth="1"/>
    <col min="8200" max="8200" width="12.88671875" style="241" customWidth="1"/>
    <col min="8201" max="8201" width="27.109375" style="241" customWidth="1"/>
    <col min="8202" max="8202" width="18.109375" style="241" customWidth="1"/>
    <col min="8203" max="8203" width="43.44140625" style="241" customWidth="1"/>
    <col min="8204" max="8449" width="11.44140625" style="241"/>
    <col min="8450" max="8450" width="19.44140625" style="241" customWidth="1"/>
    <col min="8451" max="8451" width="19.6640625" style="241" customWidth="1"/>
    <col min="8452" max="8452" width="45.33203125" style="241" customWidth="1"/>
    <col min="8453" max="8453" width="64.44140625" style="241" customWidth="1"/>
    <col min="8454" max="8454" width="14" style="241" customWidth="1"/>
    <col min="8455" max="8455" width="16.44140625" style="241" customWidth="1"/>
    <col min="8456" max="8456" width="12.88671875" style="241" customWidth="1"/>
    <col min="8457" max="8457" width="27.109375" style="241" customWidth="1"/>
    <col min="8458" max="8458" width="18.109375" style="241" customWidth="1"/>
    <col min="8459" max="8459" width="43.44140625" style="241" customWidth="1"/>
    <col min="8460" max="8705" width="11.44140625" style="241"/>
    <col min="8706" max="8706" width="19.44140625" style="241" customWidth="1"/>
    <col min="8707" max="8707" width="19.6640625" style="241" customWidth="1"/>
    <col min="8708" max="8708" width="45.33203125" style="241" customWidth="1"/>
    <col min="8709" max="8709" width="64.44140625" style="241" customWidth="1"/>
    <col min="8710" max="8710" width="14" style="241" customWidth="1"/>
    <col min="8711" max="8711" width="16.44140625" style="241" customWidth="1"/>
    <col min="8712" max="8712" width="12.88671875" style="241" customWidth="1"/>
    <col min="8713" max="8713" width="27.109375" style="241" customWidth="1"/>
    <col min="8714" max="8714" width="18.109375" style="241" customWidth="1"/>
    <col min="8715" max="8715" width="43.44140625" style="241" customWidth="1"/>
    <col min="8716" max="8961" width="11.44140625" style="241"/>
    <col min="8962" max="8962" width="19.44140625" style="241" customWidth="1"/>
    <col min="8963" max="8963" width="19.6640625" style="241" customWidth="1"/>
    <col min="8964" max="8964" width="45.33203125" style="241" customWidth="1"/>
    <col min="8965" max="8965" width="64.44140625" style="241" customWidth="1"/>
    <col min="8966" max="8966" width="14" style="241" customWidth="1"/>
    <col min="8967" max="8967" width="16.44140625" style="241" customWidth="1"/>
    <col min="8968" max="8968" width="12.88671875" style="241" customWidth="1"/>
    <col min="8969" max="8969" width="27.109375" style="241" customWidth="1"/>
    <col min="8970" max="8970" width="18.109375" style="241" customWidth="1"/>
    <col min="8971" max="8971" width="43.44140625" style="241" customWidth="1"/>
    <col min="8972" max="9217" width="11.44140625" style="241"/>
    <col min="9218" max="9218" width="19.44140625" style="241" customWidth="1"/>
    <col min="9219" max="9219" width="19.6640625" style="241" customWidth="1"/>
    <col min="9220" max="9220" width="45.33203125" style="241" customWidth="1"/>
    <col min="9221" max="9221" width="64.44140625" style="241" customWidth="1"/>
    <col min="9222" max="9222" width="14" style="241" customWidth="1"/>
    <col min="9223" max="9223" width="16.44140625" style="241" customWidth="1"/>
    <col min="9224" max="9224" width="12.88671875" style="241" customWidth="1"/>
    <col min="9225" max="9225" width="27.109375" style="241" customWidth="1"/>
    <col min="9226" max="9226" width="18.109375" style="241" customWidth="1"/>
    <col min="9227" max="9227" width="43.44140625" style="241" customWidth="1"/>
    <col min="9228" max="9473" width="11.44140625" style="241"/>
    <col min="9474" max="9474" width="19.44140625" style="241" customWidth="1"/>
    <col min="9475" max="9475" width="19.6640625" style="241" customWidth="1"/>
    <col min="9476" max="9476" width="45.33203125" style="241" customWidth="1"/>
    <col min="9477" max="9477" width="64.44140625" style="241" customWidth="1"/>
    <col min="9478" max="9478" width="14" style="241" customWidth="1"/>
    <col min="9479" max="9479" width="16.44140625" style="241" customWidth="1"/>
    <col min="9480" max="9480" width="12.88671875" style="241" customWidth="1"/>
    <col min="9481" max="9481" width="27.109375" style="241" customWidth="1"/>
    <col min="9482" max="9482" width="18.109375" style="241" customWidth="1"/>
    <col min="9483" max="9483" width="43.44140625" style="241" customWidth="1"/>
    <col min="9484" max="9729" width="11.44140625" style="241"/>
    <col min="9730" max="9730" width="19.44140625" style="241" customWidth="1"/>
    <col min="9731" max="9731" width="19.6640625" style="241" customWidth="1"/>
    <col min="9732" max="9732" width="45.33203125" style="241" customWidth="1"/>
    <col min="9733" max="9733" width="64.44140625" style="241" customWidth="1"/>
    <col min="9734" max="9734" width="14" style="241" customWidth="1"/>
    <col min="9735" max="9735" width="16.44140625" style="241" customWidth="1"/>
    <col min="9736" max="9736" width="12.88671875" style="241" customWidth="1"/>
    <col min="9737" max="9737" width="27.109375" style="241" customWidth="1"/>
    <col min="9738" max="9738" width="18.109375" style="241" customWidth="1"/>
    <col min="9739" max="9739" width="43.44140625" style="241" customWidth="1"/>
    <col min="9740" max="9985" width="11.44140625" style="241"/>
    <col min="9986" max="9986" width="19.44140625" style="241" customWidth="1"/>
    <col min="9987" max="9987" width="19.6640625" style="241" customWidth="1"/>
    <col min="9988" max="9988" width="45.33203125" style="241" customWidth="1"/>
    <col min="9989" max="9989" width="64.44140625" style="241" customWidth="1"/>
    <col min="9990" max="9990" width="14" style="241" customWidth="1"/>
    <col min="9991" max="9991" width="16.44140625" style="241" customWidth="1"/>
    <col min="9992" max="9992" width="12.88671875" style="241" customWidth="1"/>
    <col min="9993" max="9993" width="27.109375" style="241" customWidth="1"/>
    <col min="9994" max="9994" width="18.109375" style="241" customWidth="1"/>
    <col min="9995" max="9995" width="43.44140625" style="241" customWidth="1"/>
    <col min="9996" max="10241" width="11.44140625" style="241"/>
    <col min="10242" max="10242" width="19.44140625" style="241" customWidth="1"/>
    <col min="10243" max="10243" width="19.6640625" style="241" customWidth="1"/>
    <col min="10244" max="10244" width="45.33203125" style="241" customWidth="1"/>
    <col min="10245" max="10245" width="64.44140625" style="241" customWidth="1"/>
    <col min="10246" max="10246" width="14" style="241" customWidth="1"/>
    <col min="10247" max="10247" width="16.44140625" style="241" customWidth="1"/>
    <col min="10248" max="10248" width="12.88671875" style="241" customWidth="1"/>
    <col min="10249" max="10249" width="27.109375" style="241" customWidth="1"/>
    <col min="10250" max="10250" width="18.109375" style="241" customWidth="1"/>
    <col min="10251" max="10251" width="43.44140625" style="241" customWidth="1"/>
    <col min="10252" max="10497" width="11.44140625" style="241"/>
    <col min="10498" max="10498" width="19.44140625" style="241" customWidth="1"/>
    <col min="10499" max="10499" width="19.6640625" style="241" customWidth="1"/>
    <col min="10500" max="10500" width="45.33203125" style="241" customWidth="1"/>
    <col min="10501" max="10501" width="64.44140625" style="241" customWidth="1"/>
    <col min="10502" max="10502" width="14" style="241" customWidth="1"/>
    <col min="10503" max="10503" width="16.44140625" style="241" customWidth="1"/>
    <col min="10504" max="10504" width="12.88671875" style="241" customWidth="1"/>
    <col min="10505" max="10505" width="27.109375" style="241" customWidth="1"/>
    <col min="10506" max="10506" width="18.109375" style="241" customWidth="1"/>
    <col min="10507" max="10507" width="43.44140625" style="241" customWidth="1"/>
    <col min="10508" max="10753" width="11.44140625" style="241"/>
    <col min="10754" max="10754" width="19.44140625" style="241" customWidth="1"/>
    <col min="10755" max="10755" width="19.6640625" style="241" customWidth="1"/>
    <col min="10756" max="10756" width="45.33203125" style="241" customWidth="1"/>
    <col min="10757" max="10757" width="64.44140625" style="241" customWidth="1"/>
    <col min="10758" max="10758" width="14" style="241" customWidth="1"/>
    <col min="10759" max="10759" width="16.44140625" style="241" customWidth="1"/>
    <col min="10760" max="10760" width="12.88671875" style="241" customWidth="1"/>
    <col min="10761" max="10761" width="27.109375" style="241" customWidth="1"/>
    <col min="10762" max="10762" width="18.109375" style="241" customWidth="1"/>
    <col min="10763" max="10763" width="43.44140625" style="241" customWidth="1"/>
    <col min="10764" max="11009" width="11.44140625" style="241"/>
    <col min="11010" max="11010" width="19.44140625" style="241" customWidth="1"/>
    <col min="11011" max="11011" width="19.6640625" style="241" customWidth="1"/>
    <col min="11012" max="11012" width="45.33203125" style="241" customWidth="1"/>
    <col min="11013" max="11013" width="64.44140625" style="241" customWidth="1"/>
    <col min="11014" max="11014" width="14" style="241" customWidth="1"/>
    <col min="11015" max="11015" width="16.44140625" style="241" customWidth="1"/>
    <col min="11016" max="11016" width="12.88671875" style="241" customWidth="1"/>
    <col min="11017" max="11017" width="27.109375" style="241" customWidth="1"/>
    <col min="11018" max="11018" width="18.109375" style="241" customWidth="1"/>
    <col min="11019" max="11019" width="43.44140625" style="241" customWidth="1"/>
    <col min="11020" max="11265" width="11.44140625" style="241"/>
    <col min="11266" max="11266" width="19.44140625" style="241" customWidth="1"/>
    <col min="11267" max="11267" width="19.6640625" style="241" customWidth="1"/>
    <col min="11268" max="11268" width="45.33203125" style="241" customWidth="1"/>
    <col min="11269" max="11269" width="64.44140625" style="241" customWidth="1"/>
    <col min="11270" max="11270" width="14" style="241" customWidth="1"/>
    <col min="11271" max="11271" width="16.44140625" style="241" customWidth="1"/>
    <col min="11272" max="11272" width="12.88671875" style="241" customWidth="1"/>
    <col min="11273" max="11273" width="27.109375" style="241" customWidth="1"/>
    <col min="11274" max="11274" width="18.109375" style="241" customWidth="1"/>
    <col min="11275" max="11275" width="43.44140625" style="241" customWidth="1"/>
    <col min="11276" max="11521" width="11.44140625" style="241"/>
    <col min="11522" max="11522" width="19.44140625" style="241" customWidth="1"/>
    <col min="11523" max="11523" width="19.6640625" style="241" customWidth="1"/>
    <col min="11524" max="11524" width="45.33203125" style="241" customWidth="1"/>
    <col min="11525" max="11525" width="64.44140625" style="241" customWidth="1"/>
    <col min="11526" max="11526" width="14" style="241" customWidth="1"/>
    <col min="11527" max="11527" width="16.44140625" style="241" customWidth="1"/>
    <col min="11528" max="11528" width="12.88671875" style="241" customWidth="1"/>
    <col min="11529" max="11529" width="27.109375" style="241" customWidth="1"/>
    <col min="11530" max="11530" width="18.109375" style="241" customWidth="1"/>
    <col min="11531" max="11531" width="43.44140625" style="241" customWidth="1"/>
    <col min="11532" max="11777" width="11.44140625" style="241"/>
    <col min="11778" max="11778" width="19.44140625" style="241" customWidth="1"/>
    <col min="11779" max="11779" width="19.6640625" style="241" customWidth="1"/>
    <col min="11780" max="11780" width="45.33203125" style="241" customWidth="1"/>
    <col min="11781" max="11781" width="64.44140625" style="241" customWidth="1"/>
    <col min="11782" max="11782" width="14" style="241" customWidth="1"/>
    <col min="11783" max="11783" width="16.44140625" style="241" customWidth="1"/>
    <col min="11784" max="11784" width="12.88671875" style="241" customWidth="1"/>
    <col min="11785" max="11785" width="27.109375" style="241" customWidth="1"/>
    <col min="11786" max="11786" width="18.109375" style="241" customWidth="1"/>
    <col min="11787" max="11787" width="43.44140625" style="241" customWidth="1"/>
    <col min="11788" max="12033" width="11.44140625" style="241"/>
    <col min="12034" max="12034" width="19.44140625" style="241" customWidth="1"/>
    <col min="12035" max="12035" width="19.6640625" style="241" customWidth="1"/>
    <col min="12036" max="12036" width="45.33203125" style="241" customWidth="1"/>
    <col min="12037" max="12037" width="64.44140625" style="241" customWidth="1"/>
    <col min="12038" max="12038" width="14" style="241" customWidth="1"/>
    <col min="12039" max="12039" width="16.44140625" style="241" customWidth="1"/>
    <col min="12040" max="12040" width="12.88671875" style="241" customWidth="1"/>
    <col min="12041" max="12041" width="27.109375" style="241" customWidth="1"/>
    <col min="12042" max="12042" width="18.109375" style="241" customWidth="1"/>
    <col min="12043" max="12043" width="43.44140625" style="241" customWidth="1"/>
    <col min="12044" max="12289" width="11.44140625" style="241"/>
    <col min="12290" max="12290" width="19.44140625" style="241" customWidth="1"/>
    <col min="12291" max="12291" width="19.6640625" style="241" customWidth="1"/>
    <col min="12292" max="12292" width="45.33203125" style="241" customWidth="1"/>
    <col min="12293" max="12293" width="64.44140625" style="241" customWidth="1"/>
    <col min="12294" max="12294" width="14" style="241" customWidth="1"/>
    <col min="12295" max="12295" width="16.44140625" style="241" customWidth="1"/>
    <col min="12296" max="12296" width="12.88671875" style="241" customWidth="1"/>
    <col min="12297" max="12297" width="27.109375" style="241" customWidth="1"/>
    <col min="12298" max="12298" width="18.109375" style="241" customWidth="1"/>
    <col min="12299" max="12299" width="43.44140625" style="241" customWidth="1"/>
    <col min="12300" max="12545" width="11.44140625" style="241"/>
    <col min="12546" max="12546" width="19.44140625" style="241" customWidth="1"/>
    <col min="12547" max="12547" width="19.6640625" style="241" customWidth="1"/>
    <col min="12548" max="12548" width="45.33203125" style="241" customWidth="1"/>
    <col min="12549" max="12549" width="64.44140625" style="241" customWidth="1"/>
    <col min="12550" max="12550" width="14" style="241" customWidth="1"/>
    <col min="12551" max="12551" width="16.44140625" style="241" customWidth="1"/>
    <col min="12552" max="12552" width="12.88671875" style="241" customWidth="1"/>
    <col min="12553" max="12553" width="27.109375" style="241" customWidth="1"/>
    <col min="12554" max="12554" width="18.109375" style="241" customWidth="1"/>
    <col min="12555" max="12555" width="43.44140625" style="241" customWidth="1"/>
    <col min="12556" max="12801" width="11.44140625" style="241"/>
    <col min="12802" max="12802" width="19.44140625" style="241" customWidth="1"/>
    <col min="12803" max="12803" width="19.6640625" style="241" customWidth="1"/>
    <col min="12804" max="12804" width="45.33203125" style="241" customWidth="1"/>
    <col min="12805" max="12805" width="64.44140625" style="241" customWidth="1"/>
    <col min="12806" max="12806" width="14" style="241" customWidth="1"/>
    <col min="12807" max="12807" width="16.44140625" style="241" customWidth="1"/>
    <col min="12808" max="12808" width="12.88671875" style="241" customWidth="1"/>
    <col min="12809" max="12809" width="27.109375" style="241" customWidth="1"/>
    <col min="12810" max="12810" width="18.109375" style="241" customWidth="1"/>
    <col min="12811" max="12811" width="43.44140625" style="241" customWidth="1"/>
    <col min="12812" max="13057" width="11.44140625" style="241"/>
    <col min="13058" max="13058" width="19.44140625" style="241" customWidth="1"/>
    <col min="13059" max="13059" width="19.6640625" style="241" customWidth="1"/>
    <col min="13060" max="13060" width="45.33203125" style="241" customWidth="1"/>
    <col min="13061" max="13061" width="64.44140625" style="241" customWidth="1"/>
    <col min="13062" max="13062" width="14" style="241" customWidth="1"/>
    <col min="13063" max="13063" width="16.44140625" style="241" customWidth="1"/>
    <col min="13064" max="13064" width="12.88671875" style="241" customWidth="1"/>
    <col min="13065" max="13065" width="27.109375" style="241" customWidth="1"/>
    <col min="13066" max="13066" width="18.109375" style="241" customWidth="1"/>
    <col min="13067" max="13067" width="43.44140625" style="241" customWidth="1"/>
    <col min="13068" max="13313" width="11.44140625" style="241"/>
    <col min="13314" max="13314" width="19.44140625" style="241" customWidth="1"/>
    <col min="13315" max="13315" width="19.6640625" style="241" customWidth="1"/>
    <col min="13316" max="13316" width="45.33203125" style="241" customWidth="1"/>
    <col min="13317" max="13317" width="64.44140625" style="241" customWidth="1"/>
    <col min="13318" max="13318" width="14" style="241" customWidth="1"/>
    <col min="13319" max="13319" width="16.44140625" style="241" customWidth="1"/>
    <col min="13320" max="13320" width="12.88671875" style="241" customWidth="1"/>
    <col min="13321" max="13321" width="27.109375" style="241" customWidth="1"/>
    <col min="13322" max="13322" width="18.109375" style="241" customWidth="1"/>
    <col min="13323" max="13323" width="43.44140625" style="241" customWidth="1"/>
    <col min="13324" max="13569" width="11.44140625" style="241"/>
    <col min="13570" max="13570" width="19.44140625" style="241" customWidth="1"/>
    <col min="13571" max="13571" width="19.6640625" style="241" customWidth="1"/>
    <col min="13572" max="13572" width="45.33203125" style="241" customWidth="1"/>
    <col min="13573" max="13573" width="64.44140625" style="241" customWidth="1"/>
    <col min="13574" max="13574" width="14" style="241" customWidth="1"/>
    <col min="13575" max="13575" width="16.44140625" style="241" customWidth="1"/>
    <col min="13576" max="13576" width="12.88671875" style="241" customWidth="1"/>
    <col min="13577" max="13577" width="27.109375" style="241" customWidth="1"/>
    <col min="13578" max="13578" width="18.109375" style="241" customWidth="1"/>
    <col min="13579" max="13579" width="43.44140625" style="241" customWidth="1"/>
    <col min="13580" max="13825" width="11.44140625" style="241"/>
    <col min="13826" max="13826" width="19.44140625" style="241" customWidth="1"/>
    <col min="13827" max="13827" width="19.6640625" style="241" customWidth="1"/>
    <col min="13828" max="13828" width="45.33203125" style="241" customWidth="1"/>
    <col min="13829" max="13829" width="64.44140625" style="241" customWidth="1"/>
    <col min="13830" max="13830" width="14" style="241" customWidth="1"/>
    <col min="13831" max="13831" width="16.44140625" style="241" customWidth="1"/>
    <col min="13832" max="13832" width="12.88671875" style="241" customWidth="1"/>
    <col min="13833" max="13833" width="27.109375" style="241" customWidth="1"/>
    <col min="13834" max="13834" width="18.109375" style="241" customWidth="1"/>
    <col min="13835" max="13835" width="43.44140625" style="241" customWidth="1"/>
    <col min="13836" max="14081" width="11.44140625" style="241"/>
    <col min="14082" max="14082" width="19.44140625" style="241" customWidth="1"/>
    <col min="14083" max="14083" width="19.6640625" style="241" customWidth="1"/>
    <col min="14084" max="14084" width="45.33203125" style="241" customWidth="1"/>
    <col min="14085" max="14085" width="64.44140625" style="241" customWidth="1"/>
    <col min="14086" max="14086" width="14" style="241" customWidth="1"/>
    <col min="14087" max="14087" width="16.44140625" style="241" customWidth="1"/>
    <col min="14088" max="14088" width="12.88671875" style="241" customWidth="1"/>
    <col min="14089" max="14089" width="27.109375" style="241" customWidth="1"/>
    <col min="14090" max="14090" width="18.109375" style="241" customWidth="1"/>
    <col min="14091" max="14091" width="43.44140625" style="241" customWidth="1"/>
    <col min="14092" max="14337" width="11.44140625" style="241"/>
    <col min="14338" max="14338" width="19.44140625" style="241" customWidth="1"/>
    <col min="14339" max="14339" width="19.6640625" style="241" customWidth="1"/>
    <col min="14340" max="14340" width="45.33203125" style="241" customWidth="1"/>
    <col min="14341" max="14341" width="64.44140625" style="241" customWidth="1"/>
    <col min="14342" max="14342" width="14" style="241" customWidth="1"/>
    <col min="14343" max="14343" width="16.44140625" style="241" customWidth="1"/>
    <col min="14344" max="14344" width="12.88671875" style="241" customWidth="1"/>
    <col min="14345" max="14345" width="27.109375" style="241" customWidth="1"/>
    <col min="14346" max="14346" width="18.109375" style="241" customWidth="1"/>
    <col min="14347" max="14347" width="43.44140625" style="241" customWidth="1"/>
    <col min="14348" max="14593" width="11.44140625" style="241"/>
    <col min="14594" max="14594" width="19.44140625" style="241" customWidth="1"/>
    <col min="14595" max="14595" width="19.6640625" style="241" customWidth="1"/>
    <col min="14596" max="14596" width="45.33203125" style="241" customWidth="1"/>
    <col min="14597" max="14597" width="64.44140625" style="241" customWidth="1"/>
    <col min="14598" max="14598" width="14" style="241" customWidth="1"/>
    <col min="14599" max="14599" width="16.44140625" style="241" customWidth="1"/>
    <col min="14600" max="14600" width="12.88671875" style="241" customWidth="1"/>
    <col min="14601" max="14601" width="27.109375" style="241" customWidth="1"/>
    <col min="14602" max="14602" width="18.109375" style="241" customWidth="1"/>
    <col min="14603" max="14603" width="43.44140625" style="241" customWidth="1"/>
    <col min="14604" max="14849" width="11.44140625" style="241"/>
    <col min="14850" max="14850" width="19.44140625" style="241" customWidth="1"/>
    <col min="14851" max="14851" width="19.6640625" style="241" customWidth="1"/>
    <col min="14852" max="14852" width="45.33203125" style="241" customWidth="1"/>
    <col min="14853" max="14853" width="64.44140625" style="241" customWidth="1"/>
    <col min="14854" max="14854" width="14" style="241" customWidth="1"/>
    <col min="14855" max="14855" width="16.44140625" style="241" customWidth="1"/>
    <col min="14856" max="14856" width="12.88671875" style="241" customWidth="1"/>
    <col min="14857" max="14857" width="27.109375" style="241" customWidth="1"/>
    <col min="14858" max="14858" width="18.109375" style="241" customWidth="1"/>
    <col min="14859" max="14859" width="43.44140625" style="241" customWidth="1"/>
    <col min="14860" max="15105" width="11.44140625" style="241"/>
    <col min="15106" max="15106" width="19.44140625" style="241" customWidth="1"/>
    <col min="15107" max="15107" width="19.6640625" style="241" customWidth="1"/>
    <col min="15108" max="15108" width="45.33203125" style="241" customWidth="1"/>
    <col min="15109" max="15109" width="64.44140625" style="241" customWidth="1"/>
    <col min="15110" max="15110" width="14" style="241" customWidth="1"/>
    <col min="15111" max="15111" width="16.44140625" style="241" customWidth="1"/>
    <col min="15112" max="15112" width="12.88671875" style="241" customWidth="1"/>
    <col min="15113" max="15113" width="27.109375" style="241" customWidth="1"/>
    <col min="15114" max="15114" width="18.109375" style="241" customWidth="1"/>
    <col min="15115" max="15115" width="43.44140625" style="241" customWidth="1"/>
    <col min="15116" max="15361" width="11.44140625" style="241"/>
    <col min="15362" max="15362" width="19.44140625" style="241" customWidth="1"/>
    <col min="15363" max="15363" width="19.6640625" style="241" customWidth="1"/>
    <col min="15364" max="15364" width="45.33203125" style="241" customWidth="1"/>
    <col min="15365" max="15365" width="64.44140625" style="241" customWidth="1"/>
    <col min="15366" max="15366" width="14" style="241" customWidth="1"/>
    <col min="15367" max="15367" width="16.44140625" style="241" customWidth="1"/>
    <col min="15368" max="15368" width="12.88671875" style="241" customWidth="1"/>
    <col min="15369" max="15369" width="27.109375" style="241" customWidth="1"/>
    <col min="15370" max="15370" width="18.109375" style="241" customWidth="1"/>
    <col min="15371" max="15371" width="43.44140625" style="241" customWidth="1"/>
    <col min="15372" max="15617" width="11.44140625" style="241"/>
    <col min="15618" max="15618" width="19.44140625" style="241" customWidth="1"/>
    <col min="15619" max="15619" width="19.6640625" style="241" customWidth="1"/>
    <col min="15620" max="15620" width="45.33203125" style="241" customWidth="1"/>
    <col min="15621" max="15621" width="64.44140625" style="241" customWidth="1"/>
    <col min="15622" max="15622" width="14" style="241" customWidth="1"/>
    <col min="15623" max="15623" width="16.44140625" style="241" customWidth="1"/>
    <col min="15624" max="15624" width="12.88671875" style="241" customWidth="1"/>
    <col min="15625" max="15625" width="27.109375" style="241" customWidth="1"/>
    <col min="15626" max="15626" width="18.109375" style="241" customWidth="1"/>
    <col min="15627" max="15627" width="43.44140625" style="241" customWidth="1"/>
    <col min="15628" max="15873" width="11.44140625" style="241"/>
    <col min="15874" max="15874" width="19.44140625" style="241" customWidth="1"/>
    <col min="15875" max="15875" width="19.6640625" style="241" customWidth="1"/>
    <col min="15876" max="15876" width="45.33203125" style="241" customWidth="1"/>
    <col min="15877" max="15877" width="64.44140625" style="241" customWidth="1"/>
    <col min="15878" max="15878" width="14" style="241" customWidth="1"/>
    <col min="15879" max="15879" width="16.44140625" style="241" customWidth="1"/>
    <col min="15880" max="15880" width="12.88671875" style="241" customWidth="1"/>
    <col min="15881" max="15881" width="27.109375" style="241" customWidth="1"/>
    <col min="15882" max="15882" width="18.109375" style="241" customWidth="1"/>
    <col min="15883" max="15883" width="43.44140625" style="241" customWidth="1"/>
    <col min="15884" max="16129" width="11.44140625" style="241"/>
    <col min="16130" max="16130" width="19.44140625" style="241" customWidth="1"/>
    <col min="16131" max="16131" width="19.6640625" style="241" customWidth="1"/>
    <col min="16132" max="16132" width="45.33203125" style="241" customWidth="1"/>
    <col min="16133" max="16133" width="64.44140625" style="241" customWidth="1"/>
    <col min="16134" max="16134" width="14" style="241" customWidth="1"/>
    <col min="16135" max="16135" width="16.44140625" style="241" customWidth="1"/>
    <col min="16136" max="16136" width="12.88671875" style="241" customWidth="1"/>
    <col min="16137" max="16137" width="27.109375" style="241" customWidth="1"/>
    <col min="16138" max="16138" width="18.109375" style="241" customWidth="1"/>
    <col min="16139" max="16139" width="43.44140625" style="241" customWidth="1"/>
    <col min="16140" max="16384" width="11.44140625" style="241"/>
  </cols>
  <sheetData>
    <row r="1" spans="1:11" ht="27" customHeight="1" thickBot="1" x14ac:dyDescent="0.35">
      <c r="A1" s="2362"/>
      <c r="B1" s="2363" t="s">
        <v>196</v>
      </c>
      <c r="C1" s="2363"/>
      <c r="D1" s="2363"/>
      <c r="E1" s="2363"/>
      <c r="F1" s="2363"/>
      <c r="G1" s="2363"/>
      <c r="H1" s="2363"/>
      <c r="I1" s="2363"/>
      <c r="J1" s="432" t="s">
        <v>131</v>
      </c>
      <c r="K1" s="711" t="s">
        <v>197</v>
      </c>
    </row>
    <row r="2" spans="1:11" ht="27" customHeight="1" thickBot="1" x14ac:dyDescent="0.35">
      <c r="A2" s="2362"/>
      <c r="B2" s="2363"/>
      <c r="C2" s="2363"/>
      <c r="D2" s="2363"/>
      <c r="E2" s="2363"/>
      <c r="F2" s="2363"/>
      <c r="G2" s="2363"/>
      <c r="H2" s="2363"/>
      <c r="I2" s="2363"/>
      <c r="J2" s="433" t="s">
        <v>133</v>
      </c>
      <c r="K2" s="711" t="s">
        <v>198</v>
      </c>
    </row>
    <row r="3" spans="1:11" ht="27" customHeight="1" thickBot="1" x14ac:dyDescent="0.35">
      <c r="A3" s="2362"/>
      <c r="B3" s="2363"/>
      <c r="C3" s="2363"/>
      <c r="D3" s="2363"/>
      <c r="E3" s="2363"/>
      <c r="F3" s="2363"/>
      <c r="G3" s="2363"/>
      <c r="H3" s="2363"/>
      <c r="I3" s="2363"/>
      <c r="J3" s="434" t="s">
        <v>134</v>
      </c>
      <c r="K3" s="711" t="s">
        <v>199</v>
      </c>
    </row>
    <row r="4" spans="1:11" s="242" customFormat="1" ht="27" customHeight="1" thickBot="1" x14ac:dyDescent="0.35">
      <c r="A4" s="2362"/>
      <c r="B4" s="2363"/>
      <c r="C4" s="2363"/>
      <c r="D4" s="2363"/>
      <c r="E4" s="2363"/>
      <c r="F4" s="2363"/>
      <c r="G4" s="2363"/>
      <c r="H4" s="2363"/>
      <c r="I4" s="2363"/>
      <c r="J4" s="434" t="s">
        <v>135</v>
      </c>
      <c r="K4" s="711" t="s">
        <v>136</v>
      </c>
    </row>
    <row r="5" spans="1:11" ht="59.4" customHeight="1" x14ac:dyDescent="0.3">
      <c r="A5" s="641" t="s">
        <v>0</v>
      </c>
      <c r="B5" s="642" t="s">
        <v>1</v>
      </c>
      <c r="C5" s="643" t="s">
        <v>200</v>
      </c>
      <c r="D5" s="643" t="s">
        <v>201</v>
      </c>
      <c r="E5" s="643" t="s">
        <v>202</v>
      </c>
      <c r="F5" s="643" t="s">
        <v>203</v>
      </c>
      <c r="G5" s="643" t="s">
        <v>204</v>
      </c>
      <c r="H5" s="644" t="s">
        <v>205</v>
      </c>
      <c r="I5" s="836" t="s">
        <v>206</v>
      </c>
      <c r="J5" s="597" t="s">
        <v>207</v>
      </c>
      <c r="K5" s="712" t="s">
        <v>12</v>
      </c>
    </row>
    <row r="6" spans="1:11" s="243" customFormat="1" ht="19.95" customHeight="1" x14ac:dyDescent="0.3">
      <c r="A6" s="2042" t="s">
        <v>97</v>
      </c>
      <c r="B6" s="2042" t="s">
        <v>101</v>
      </c>
      <c r="C6" s="2042" t="s">
        <v>208</v>
      </c>
      <c r="D6" s="2042"/>
      <c r="E6" s="2043" t="s">
        <v>740</v>
      </c>
      <c r="F6" s="2043" t="s">
        <v>18703</v>
      </c>
      <c r="G6" s="1478" t="s">
        <v>209</v>
      </c>
      <c r="H6" s="2042" t="s">
        <v>210</v>
      </c>
      <c r="I6" s="2044">
        <v>45666</v>
      </c>
      <c r="J6" s="2045" t="s">
        <v>742</v>
      </c>
      <c r="K6" s="2046" t="s">
        <v>743</v>
      </c>
    </row>
    <row r="7" spans="1:11" s="243" customFormat="1" ht="19.95" customHeight="1" x14ac:dyDescent="0.3">
      <c r="A7" s="2042" t="s">
        <v>97</v>
      </c>
      <c r="B7" s="2042" t="s">
        <v>102</v>
      </c>
      <c r="C7" s="2042" t="s">
        <v>208</v>
      </c>
      <c r="D7" s="2042"/>
      <c r="E7" s="2043" t="s">
        <v>744</v>
      </c>
      <c r="F7" s="2043" t="s">
        <v>18703</v>
      </c>
      <c r="G7" s="1478" t="s">
        <v>209</v>
      </c>
      <c r="H7" s="2042" t="s">
        <v>210</v>
      </c>
      <c r="I7" s="2044">
        <v>45686</v>
      </c>
      <c r="J7" s="2045" t="s">
        <v>745</v>
      </c>
      <c r="K7" s="2046" t="s">
        <v>746</v>
      </c>
    </row>
    <row r="8" spans="1:11" s="243" customFormat="1" ht="19.95" customHeight="1" x14ac:dyDescent="0.3">
      <c r="A8" s="2043" t="s">
        <v>97</v>
      </c>
      <c r="B8" s="2043" t="s">
        <v>102</v>
      </c>
      <c r="C8" s="2042" t="s">
        <v>208</v>
      </c>
      <c r="D8" s="2043"/>
      <c r="E8" s="2043" t="s">
        <v>744</v>
      </c>
      <c r="F8" s="2043" t="s">
        <v>18703</v>
      </c>
      <c r="G8" s="1478" t="s">
        <v>209</v>
      </c>
      <c r="H8" s="2042" t="s">
        <v>210</v>
      </c>
      <c r="I8" s="2044">
        <v>45686</v>
      </c>
      <c r="J8" s="2045" t="s">
        <v>745</v>
      </c>
      <c r="K8" s="2046" t="s">
        <v>747</v>
      </c>
    </row>
    <row r="9" spans="1:11" s="243" customFormat="1" ht="19.95" customHeight="1" x14ac:dyDescent="0.3">
      <c r="A9" s="2043" t="s">
        <v>97</v>
      </c>
      <c r="B9" s="2043" t="s">
        <v>104</v>
      </c>
      <c r="C9" s="2042" t="s">
        <v>208</v>
      </c>
      <c r="D9" s="2043"/>
      <c r="E9" s="2043" t="s">
        <v>748</v>
      </c>
      <c r="F9" s="2043" t="s">
        <v>18703</v>
      </c>
      <c r="G9" s="1478" t="s">
        <v>209</v>
      </c>
      <c r="H9" s="2042" t="s">
        <v>210</v>
      </c>
      <c r="I9" s="2044">
        <v>45686</v>
      </c>
      <c r="J9" s="2045" t="s">
        <v>749</v>
      </c>
      <c r="K9" s="2046" t="s">
        <v>750</v>
      </c>
    </row>
    <row r="10" spans="1:11" s="243" customFormat="1" ht="19.95" customHeight="1" x14ac:dyDescent="0.3">
      <c r="A10" s="2043" t="s">
        <v>97</v>
      </c>
      <c r="B10" s="2043" t="s">
        <v>104</v>
      </c>
      <c r="C10" s="2042" t="s">
        <v>208</v>
      </c>
      <c r="D10" s="2043"/>
      <c r="E10" s="2043" t="s">
        <v>748</v>
      </c>
      <c r="F10" s="2043" t="s">
        <v>18703</v>
      </c>
      <c r="G10" s="1478" t="s">
        <v>209</v>
      </c>
      <c r="H10" s="2042" t="s">
        <v>210</v>
      </c>
      <c r="I10" s="2044">
        <v>45686</v>
      </c>
      <c r="J10" s="2045" t="s">
        <v>749</v>
      </c>
      <c r="K10" s="2046" t="s">
        <v>751</v>
      </c>
    </row>
    <row r="11" spans="1:11" s="243" customFormat="1" ht="19.95" customHeight="1" x14ac:dyDescent="0.3">
      <c r="A11" s="2043" t="s">
        <v>97</v>
      </c>
      <c r="B11" s="2043" t="s">
        <v>104</v>
      </c>
      <c r="C11" s="2042" t="s">
        <v>208</v>
      </c>
      <c r="D11" s="2043"/>
      <c r="E11" s="2043" t="s">
        <v>748</v>
      </c>
      <c r="F11" s="2043" t="s">
        <v>18703</v>
      </c>
      <c r="G11" s="1478" t="s">
        <v>209</v>
      </c>
      <c r="H11" s="2042" t="s">
        <v>210</v>
      </c>
      <c r="I11" s="2044">
        <v>45686</v>
      </c>
      <c r="J11" s="2045" t="s">
        <v>749</v>
      </c>
      <c r="K11" s="2046" t="s">
        <v>752</v>
      </c>
    </row>
    <row r="12" spans="1:11" s="243" customFormat="1" ht="19.95" customHeight="1" x14ac:dyDescent="0.3">
      <c r="A12" s="2043" t="s">
        <v>97</v>
      </c>
      <c r="B12" s="2043" t="s">
        <v>104</v>
      </c>
      <c r="C12" s="2042" t="s">
        <v>208</v>
      </c>
      <c r="D12" s="2043"/>
      <c r="E12" s="2043" t="s">
        <v>748</v>
      </c>
      <c r="F12" s="2043" t="s">
        <v>18703</v>
      </c>
      <c r="G12" s="1478" t="s">
        <v>209</v>
      </c>
      <c r="H12" s="2042" t="s">
        <v>210</v>
      </c>
      <c r="I12" s="2044">
        <v>45686</v>
      </c>
      <c r="J12" s="2045" t="s">
        <v>749</v>
      </c>
      <c r="K12" s="2046" t="s">
        <v>753</v>
      </c>
    </row>
    <row r="13" spans="1:11" s="243" customFormat="1" ht="19.95" customHeight="1" x14ac:dyDescent="0.3">
      <c r="A13" s="2042" t="s">
        <v>97</v>
      </c>
      <c r="B13" s="2042" t="s">
        <v>754</v>
      </c>
      <c r="C13" s="2042" t="s">
        <v>208</v>
      </c>
      <c r="D13" s="2042"/>
      <c r="E13" s="2043" t="s">
        <v>755</v>
      </c>
      <c r="F13" s="2043" t="s">
        <v>18703</v>
      </c>
      <c r="G13" s="1478" t="s">
        <v>209</v>
      </c>
      <c r="H13" s="2042" t="s">
        <v>210</v>
      </c>
      <c r="I13" s="2044">
        <v>45670</v>
      </c>
      <c r="J13" s="2045" t="s">
        <v>756</v>
      </c>
      <c r="K13" s="2046" t="s">
        <v>747</v>
      </c>
    </row>
    <row r="14" spans="1:11" s="243" customFormat="1" ht="19.95" customHeight="1" x14ac:dyDescent="0.3">
      <c r="A14" s="2042" t="s">
        <v>97</v>
      </c>
      <c r="B14" s="2042" t="s">
        <v>103</v>
      </c>
      <c r="C14" s="2042" t="s">
        <v>208</v>
      </c>
      <c r="D14" s="2042"/>
      <c r="E14" s="2043" t="s">
        <v>757</v>
      </c>
      <c r="F14" s="2043" t="s">
        <v>18703</v>
      </c>
      <c r="G14" s="1478" t="s">
        <v>209</v>
      </c>
      <c r="H14" s="2042" t="s">
        <v>210</v>
      </c>
      <c r="I14" s="2044">
        <v>45686</v>
      </c>
      <c r="J14" s="2045" t="s">
        <v>758</v>
      </c>
      <c r="K14" s="2046" t="s">
        <v>759</v>
      </c>
    </row>
    <row r="15" spans="1:11" s="243" customFormat="1" ht="19.95" customHeight="1" x14ac:dyDescent="0.3">
      <c r="A15" s="2042" t="s">
        <v>97</v>
      </c>
      <c r="B15" s="2042" t="s">
        <v>100</v>
      </c>
      <c r="C15" s="2042" t="s">
        <v>208</v>
      </c>
      <c r="D15" s="2042"/>
      <c r="E15" s="2043" t="s">
        <v>760</v>
      </c>
      <c r="F15" s="2043" t="s">
        <v>18703</v>
      </c>
      <c r="G15" s="1478" t="s">
        <v>209</v>
      </c>
      <c r="H15" s="2042" t="s">
        <v>210</v>
      </c>
      <c r="I15" s="2044">
        <v>45686</v>
      </c>
      <c r="J15" s="2045" t="s">
        <v>761</v>
      </c>
      <c r="K15" s="2046" t="s">
        <v>747</v>
      </c>
    </row>
    <row r="16" spans="1:11" s="243" customFormat="1" ht="19.95" customHeight="1" x14ac:dyDescent="0.3">
      <c r="A16" s="1932" t="s">
        <v>783</v>
      </c>
      <c r="B16" s="1932" t="s">
        <v>24</v>
      </c>
      <c r="C16" s="1932" t="s">
        <v>253</v>
      </c>
      <c r="D16" s="1932" t="s">
        <v>1495</v>
      </c>
      <c r="E16" s="1932" t="s">
        <v>1496</v>
      </c>
      <c r="F16" s="2043" t="s">
        <v>18703</v>
      </c>
      <c r="G16" s="1478" t="s">
        <v>209</v>
      </c>
      <c r="H16" s="2042" t="s">
        <v>210</v>
      </c>
      <c r="I16" s="2047">
        <v>45734</v>
      </c>
      <c r="J16" s="2045"/>
      <c r="K16" s="2046"/>
    </row>
    <row r="17" spans="1:11" s="243" customFormat="1" ht="19.95" customHeight="1" x14ac:dyDescent="0.3">
      <c r="A17" s="1932" t="s">
        <v>783</v>
      </c>
      <c r="B17" s="1932" t="s">
        <v>21</v>
      </c>
      <c r="C17" s="1932" t="s">
        <v>253</v>
      </c>
      <c r="D17" s="1932" t="s">
        <v>1497</v>
      </c>
      <c r="E17" s="1932" t="s">
        <v>1498</v>
      </c>
      <c r="F17" s="2043" t="s">
        <v>18703</v>
      </c>
      <c r="G17" s="1478" t="s">
        <v>209</v>
      </c>
      <c r="H17" s="2042" t="s">
        <v>210</v>
      </c>
      <c r="I17" s="2047">
        <v>45734</v>
      </c>
      <c r="J17" s="2045" t="s">
        <v>1499</v>
      </c>
      <c r="K17" s="2046"/>
    </row>
    <row r="18" spans="1:11" s="244" customFormat="1" ht="19.95" customHeight="1" x14ac:dyDescent="0.2">
      <c r="A18" s="1932" t="s">
        <v>783</v>
      </c>
      <c r="B18" s="2042" t="s">
        <v>30</v>
      </c>
      <c r="C18" s="1932" t="s">
        <v>253</v>
      </c>
      <c r="D18" s="1932" t="s">
        <v>1500</v>
      </c>
      <c r="E18" s="1932" t="s">
        <v>1498</v>
      </c>
      <c r="F18" s="2043" t="s">
        <v>18703</v>
      </c>
      <c r="G18" s="1478" t="s">
        <v>209</v>
      </c>
      <c r="H18" s="2042" t="s">
        <v>210</v>
      </c>
      <c r="I18" s="2047">
        <v>45734</v>
      </c>
      <c r="J18" s="2045" t="s">
        <v>1501</v>
      </c>
      <c r="K18" s="2046"/>
    </row>
    <row r="19" spans="1:11" s="244" customFormat="1" ht="19.95" customHeight="1" x14ac:dyDescent="0.2">
      <c r="A19" s="2042" t="s">
        <v>14</v>
      </c>
      <c r="B19" s="1642" t="s">
        <v>42</v>
      </c>
      <c r="C19" s="2042" t="s">
        <v>208</v>
      </c>
      <c r="D19" s="2042"/>
      <c r="E19" s="2042" t="s">
        <v>1558</v>
      </c>
      <c r="F19" s="2043" t="s">
        <v>18703</v>
      </c>
      <c r="G19" s="1478" t="s">
        <v>209</v>
      </c>
      <c r="H19" s="2042" t="s">
        <v>210</v>
      </c>
      <c r="I19" s="2044">
        <v>45706</v>
      </c>
      <c r="J19" s="2045" t="s">
        <v>1559</v>
      </c>
      <c r="K19" s="2046" t="s">
        <v>1560</v>
      </c>
    </row>
    <row r="20" spans="1:11" s="244" customFormat="1" ht="19.95" customHeight="1" x14ac:dyDescent="0.2">
      <c r="A20" s="2042" t="s">
        <v>14</v>
      </c>
      <c r="B20" s="1642" t="s">
        <v>30</v>
      </c>
      <c r="C20" s="2042" t="s">
        <v>208</v>
      </c>
      <c r="D20" s="2042"/>
      <c r="E20" s="2042" t="s">
        <v>1561</v>
      </c>
      <c r="F20" s="2043" t="s">
        <v>18703</v>
      </c>
      <c r="G20" s="1478" t="s">
        <v>209</v>
      </c>
      <c r="H20" s="2042" t="s">
        <v>210</v>
      </c>
      <c r="I20" s="2044">
        <v>45707</v>
      </c>
      <c r="J20" s="2045" t="s">
        <v>1562</v>
      </c>
      <c r="K20" s="2046" t="s">
        <v>1563</v>
      </c>
    </row>
    <row r="21" spans="1:11" s="244" customFormat="1" ht="19.95" customHeight="1" x14ac:dyDescent="0.2">
      <c r="A21" s="2042" t="s">
        <v>14</v>
      </c>
      <c r="B21" s="1642" t="s">
        <v>29</v>
      </c>
      <c r="C21" s="2042" t="s">
        <v>208</v>
      </c>
      <c r="D21" s="2042"/>
      <c r="E21" s="2042" t="s">
        <v>1564</v>
      </c>
      <c r="F21" s="2043" t="s">
        <v>18703</v>
      </c>
      <c r="G21" s="1478" t="s">
        <v>209</v>
      </c>
      <c r="H21" s="2042" t="s">
        <v>210</v>
      </c>
      <c r="I21" s="2044">
        <v>45706</v>
      </c>
      <c r="J21" s="2045" t="s">
        <v>1565</v>
      </c>
      <c r="K21" s="2046" t="s">
        <v>1566</v>
      </c>
    </row>
    <row r="22" spans="1:11" s="244" customFormat="1" ht="19.95" customHeight="1" x14ac:dyDescent="0.2">
      <c r="A22" s="2042" t="s">
        <v>14</v>
      </c>
      <c r="B22" s="1642" t="s">
        <v>29</v>
      </c>
      <c r="C22" s="2042" t="s">
        <v>208</v>
      </c>
      <c r="D22" s="2042"/>
      <c r="E22" s="2042" t="s">
        <v>1564</v>
      </c>
      <c r="F22" s="2043" t="s">
        <v>18703</v>
      </c>
      <c r="G22" s="1932" t="s">
        <v>268</v>
      </c>
      <c r="H22" s="2042" t="s">
        <v>210</v>
      </c>
      <c r="I22" s="2044">
        <v>45706</v>
      </c>
      <c r="J22" s="2045" t="s">
        <v>1565</v>
      </c>
      <c r="K22" s="2046" t="s">
        <v>1567</v>
      </c>
    </row>
    <row r="23" spans="1:11" s="244" customFormat="1" ht="19.95" customHeight="1" x14ac:dyDescent="0.2">
      <c r="A23" s="2042" t="s">
        <v>14</v>
      </c>
      <c r="B23" s="2042" t="s">
        <v>165</v>
      </c>
      <c r="C23" s="1932" t="s">
        <v>253</v>
      </c>
      <c r="D23" s="2042" t="s">
        <v>1568</v>
      </c>
      <c r="E23" s="2042" t="s">
        <v>1569</v>
      </c>
      <c r="F23" s="2043" t="s">
        <v>18703</v>
      </c>
      <c r="G23" s="1478" t="s">
        <v>209</v>
      </c>
      <c r="H23" s="2042" t="s">
        <v>210</v>
      </c>
      <c r="I23" s="2044">
        <v>45713</v>
      </c>
      <c r="J23" s="2045" t="s">
        <v>1570</v>
      </c>
      <c r="K23" s="2046" t="s">
        <v>1571</v>
      </c>
    </row>
    <row r="24" spans="1:11" s="245" customFormat="1" ht="19.95" customHeight="1" x14ac:dyDescent="0.3">
      <c r="A24" s="2042" t="s">
        <v>14</v>
      </c>
      <c r="B24" s="2042" t="s">
        <v>165</v>
      </c>
      <c r="C24" s="2042" t="s">
        <v>208</v>
      </c>
      <c r="D24" s="2042"/>
      <c r="E24" s="2042" t="s">
        <v>1572</v>
      </c>
      <c r="F24" s="2043" t="s">
        <v>18703</v>
      </c>
      <c r="G24" s="1478" t="s">
        <v>209</v>
      </c>
      <c r="H24" s="2042" t="s">
        <v>210</v>
      </c>
      <c r="I24" s="2044">
        <v>45713</v>
      </c>
      <c r="J24" s="2045" t="s">
        <v>1573</v>
      </c>
      <c r="K24" s="2046" t="s">
        <v>1574</v>
      </c>
    </row>
    <row r="25" spans="1:11" s="245" customFormat="1" ht="19.95" customHeight="1" x14ac:dyDescent="0.3">
      <c r="A25" s="2042" t="s">
        <v>14</v>
      </c>
      <c r="B25" s="2042" t="s">
        <v>27</v>
      </c>
      <c r="C25" s="2042" t="s">
        <v>208</v>
      </c>
      <c r="D25" s="2042"/>
      <c r="E25" s="2042" t="s">
        <v>1575</v>
      </c>
      <c r="F25" s="2043" t="s">
        <v>18703</v>
      </c>
      <c r="G25" s="1478" t="s">
        <v>209</v>
      </c>
      <c r="H25" s="2042" t="s">
        <v>210</v>
      </c>
      <c r="I25" s="2044">
        <v>45713</v>
      </c>
      <c r="J25" s="2045" t="s">
        <v>1576</v>
      </c>
      <c r="K25" s="2046" t="s">
        <v>1577</v>
      </c>
    </row>
    <row r="26" spans="1:11" s="245" customFormat="1" ht="19.95" customHeight="1" x14ac:dyDescent="0.3">
      <c r="A26" s="2042" t="s">
        <v>14</v>
      </c>
      <c r="B26" s="2042" t="s">
        <v>23</v>
      </c>
      <c r="C26" s="2042" t="s">
        <v>208</v>
      </c>
      <c r="D26" s="2042"/>
      <c r="E26" s="2042" t="s">
        <v>1578</v>
      </c>
      <c r="F26" s="2043" t="s">
        <v>18703</v>
      </c>
      <c r="G26" s="1478" t="s">
        <v>209</v>
      </c>
      <c r="H26" s="2042" t="s">
        <v>210</v>
      </c>
      <c r="I26" s="2044">
        <v>45706</v>
      </c>
      <c r="J26" s="2045" t="s">
        <v>1579</v>
      </c>
      <c r="K26" s="2046" t="s">
        <v>1580</v>
      </c>
    </row>
    <row r="27" spans="1:11" s="245" customFormat="1" ht="19.95" customHeight="1" x14ac:dyDescent="0.3">
      <c r="A27" s="2042" t="s">
        <v>14</v>
      </c>
      <c r="B27" s="1932" t="s">
        <v>1581</v>
      </c>
      <c r="C27" s="2042" t="s">
        <v>208</v>
      </c>
      <c r="D27" s="2042"/>
      <c r="E27" s="2042" t="s">
        <v>1582</v>
      </c>
      <c r="F27" s="2043" t="s">
        <v>18703</v>
      </c>
      <c r="G27" s="1932" t="s">
        <v>268</v>
      </c>
      <c r="H27" s="2042" t="s">
        <v>210</v>
      </c>
      <c r="I27" s="2044">
        <v>45707</v>
      </c>
      <c r="J27" s="2045" t="s">
        <v>1583</v>
      </c>
      <c r="K27" s="2046" t="s">
        <v>1584</v>
      </c>
    </row>
    <row r="28" spans="1:11" s="245" customFormat="1" ht="19.95" customHeight="1" x14ac:dyDescent="0.3">
      <c r="A28" s="2042" t="s">
        <v>14</v>
      </c>
      <c r="B28" s="1932" t="s">
        <v>1581</v>
      </c>
      <c r="C28" s="2042" t="s">
        <v>208</v>
      </c>
      <c r="D28" s="2042"/>
      <c r="E28" s="2042" t="s">
        <v>1585</v>
      </c>
      <c r="F28" s="2043" t="s">
        <v>18703</v>
      </c>
      <c r="G28" s="1932" t="s">
        <v>268</v>
      </c>
      <c r="H28" s="2042" t="s">
        <v>210</v>
      </c>
      <c r="I28" s="2044">
        <v>45707</v>
      </c>
      <c r="J28" s="2045" t="s">
        <v>1586</v>
      </c>
      <c r="K28" s="2046" t="s">
        <v>1587</v>
      </c>
    </row>
    <row r="29" spans="1:11" s="245" customFormat="1" ht="19.95" customHeight="1" x14ac:dyDescent="0.3">
      <c r="A29" s="2042" t="s">
        <v>14</v>
      </c>
      <c r="B29" s="1932" t="s">
        <v>1581</v>
      </c>
      <c r="C29" s="2042" t="s">
        <v>208</v>
      </c>
      <c r="D29" s="2042"/>
      <c r="E29" s="2042" t="s">
        <v>1588</v>
      </c>
      <c r="F29" s="2043" t="s">
        <v>18703</v>
      </c>
      <c r="G29" s="1478" t="s">
        <v>209</v>
      </c>
      <c r="H29" s="2042" t="s">
        <v>210</v>
      </c>
      <c r="I29" s="2044">
        <v>45707</v>
      </c>
      <c r="J29" s="2045" t="s">
        <v>1589</v>
      </c>
      <c r="K29" s="2046" t="s">
        <v>1590</v>
      </c>
    </row>
    <row r="30" spans="1:11" s="245" customFormat="1" ht="19.95" customHeight="1" x14ac:dyDescent="0.3">
      <c r="A30" s="2042" t="s">
        <v>14</v>
      </c>
      <c r="B30" s="2042" t="s">
        <v>39</v>
      </c>
      <c r="C30" s="2042" t="s">
        <v>208</v>
      </c>
      <c r="D30" s="2042"/>
      <c r="E30" s="2042" t="s">
        <v>1591</v>
      </c>
      <c r="F30" s="2043" t="s">
        <v>18703</v>
      </c>
      <c r="G30" s="1478" t="s">
        <v>209</v>
      </c>
      <c r="H30" s="2042" t="s">
        <v>210</v>
      </c>
      <c r="I30" s="2044">
        <v>45706</v>
      </c>
      <c r="J30" s="2045" t="s">
        <v>1592</v>
      </c>
      <c r="K30" s="2046" t="s">
        <v>1593</v>
      </c>
    </row>
    <row r="31" spans="1:11" s="245" customFormat="1" ht="19.95" customHeight="1" x14ac:dyDescent="0.3">
      <c r="A31" s="2042" t="s">
        <v>14</v>
      </c>
      <c r="B31" s="1642" t="s">
        <v>40</v>
      </c>
      <c r="C31" s="2042" t="s">
        <v>208</v>
      </c>
      <c r="D31" s="2042"/>
      <c r="E31" s="2042" t="s">
        <v>1594</v>
      </c>
      <c r="F31" s="2043" t="s">
        <v>18703</v>
      </c>
      <c r="G31" s="1478" t="s">
        <v>209</v>
      </c>
      <c r="H31" s="2042" t="s">
        <v>210</v>
      </c>
      <c r="I31" s="2044">
        <v>45707</v>
      </c>
      <c r="J31" s="2045" t="s">
        <v>1595</v>
      </c>
      <c r="K31" s="2046" t="s">
        <v>1596</v>
      </c>
    </row>
    <row r="32" spans="1:11" s="245" customFormat="1" ht="19.95" customHeight="1" x14ac:dyDescent="0.3">
      <c r="A32" s="2042" t="s">
        <v>14</v>
      </c>
      <c r="B32" s="1932" t="s">
        <v>19</v>
      </c>
      <c r="C32" s="2042" t="s">
        <v>208</v>
      </c>
      <c r="D32" s="2042"/>
      <c r="E32" s="2042" t="s">
        <v>1597</v>
      </c>
      <c r="F32" s="2043" t="s">
        <v>18703</v>
      </c>
      <c r="G32" s="1478" t="s">
        <v>209</v>
      </c>
      <c r="H32" s="2042" t="s">
        <v>210</v>
      </c>
      <c r="I32" s="2044">
        <v>45706</v>
      </c>
      <c r="J32" s="2045" t="s">
        <v>1598</v>
      </c>
      <c r="K32" s="2046" t="s">
        <v>1599</v>
      </c>
    </row>
    <row r="33" spans="1:11" s="243" customFormat="1" ht="19.95" customHeight="1" x14ac:dyDescent="0.3">
      <c r="A33" s="2042" t="s">
        <v>14</v>
      </c>
      <c r="B33" s="1642" t="s">
        <v>151</v>
      </c>
      <c r="C33" s="2042" t="s">
        <v>208</v>
      </c>
      <c r="D33" s="2042"/>
      <c r="E33" s="2042" t="s">
        <v>1600</v>
      </c>
      <c r="F33" s="2043" t="s">
        <v>18703</v>
      </c>
      <c r="G33" s="1478" t="s">
        <v>209</v>
      </c>
      <c r="H33" s="2042" t="s">
        <v>210</v>
      </c>
      <c r="I33" s="2044">
        <v>45707</v>
      </c>
      <c r="J33" s="2045" t="s">
        <v>1601</v>
      </c>
      <c r="K33" s="2046" t="s">
        <v>1602</v>
      </c>
    </row>
    <row r="34" spans="1:11" s="246" customFormat="1" ht="19.95" customHeight="1" x14ac:dyDescent="0.3">
      <c r="A34" s="2042" t="s">
        <v>14</v>
      </c>
      <c r="B34" s="2042" t="s">
        <v>26</v>
      </c>
      <c r="C34" s="1932" t="s">
        <v>253</v>
      </c>
      <c r="D34" s="2042" t="s">
        <v>1603</v>
      </c>
      <c r="E34" s="1478" t="s">
        <v>1604</v>
      </c>
      <c r="F34" s="2043" t="s">
        <v>18703</v>
      </c>
      <c r="G34" s="1478" t="s">
        <v>209</v>
      </c>
      <c r="H34" s="2042" t="s">
        <v>210</v>
      </c>
      <c r="I34" s="2044">
        <v>45706</v>
      </c>
      <c r="J34" s="2045" t="s">
        <v>1605</v>
      </c>
      <c r="K34" s="2046" t="s">
        <v>1606</v>
      </c>
    </row>
    <row r="35" spans="1:11" s="247" customFormat="1" ht="19.95" customHeight="1" x14ac:dyDescent="0.3">
      <c r="A35" s="2042" t="s">
        <v>14</v>
      </c>
      <c r="B35" s="1932" t="s">
        <v>23</v>
      </c>
      <c r="C35" s="2042" t="s">
        <v>208</v>
      </c>
      <c r="D35" s="2042"/>
      <c r="E35" s="2042" t="s">
        <v>1578</v>
      </c>
      <c r="F35" s="2043" t="s">
        <v>18703</v>
      </c>
      <c r="G35" s="1478" t="s">
        <v>209</v>
      </c>
      <c r="H35" s="2042" t="s">
        <v>210</v>
      </c>
      <c r="I35" s="2044">
        <v>45686</v>
      </c>
      <c r="J35" s="2045" t="s">
        <v>1579</v>
      </c>
      <c r="K35" s="2046" t="s">
        <v>1650</v>
      </c>
    </row>
    <row r="36" spans="1:11" s="247" customFormat="1" ht="19.95" customHeight="1" x14ac:dyDescent="0.3">
      <c r="A36" s="2042" t="s">
        <v>14</v>
      </c>
      <c r="B36" s="2042" t="s">
        <v>34</v>
      </c>
      <c r="C36" s="2042" t="s">
        <v>208</v>
      </c>
      <c r="D36" s="2042"/>
      <c r="E36" s="2042" t="s">
        <v>1651</v>
      </c>
      <c r="F36" s="2043" t="s">
        <v>18703</v>
      </c>
      <c r="G36" s="1478" t="s">
        <v>209</v>
      </c>
      <c r="H36" s="2042" t="s">
        <v>210</v>
      </c>
      <c r="I36" s="2044">
        <v>45686</v>
      </c>
      <c r="J36" s="2045" t="s">
        <v>1652</v>
      </c>
      <c r="K36" s="2046" t="s">
        <v>1653</v>
      </c>
    </row>
    <row r="37" spans="1:11" s="247" customFormat="1" ht="19.95" customHeight="1" x14ac:dyDescent="0.3">
      <c r="A37" s="2042" t="s">
        <v>14</v>
      </c>
      <c r="B37" s="1642" t="s">
        <v>42</v>
      </c>
      <c r="C37" s="2042" t="s">
        <v>208</v>
      </c>
      <c r="D37" s="2042"/>
      <c r="E37" s="2042" t="s">
        <v>1558</v>
      </c>
      <c r="F37" s="2043" t="s">
        <v>18703</v>
      </c>
      <c r="G37" s="1478" t="s">
        <v>209</v>
      </c>
      <c r="H37" s="2042" t="s">
        <v>210</v>
      </c>
      <c r="I37" s="2044">
        <v>45686</v>
      </c>
      <c r="J37" s="2045" t="s">
        <v>1559</v>
      </c>
      <c r="K37" s="2046" t="s">
        <v>1599</v>
      </c>
    </row>
    <row r="38" spans="1:11" s="247" customFormat="1" ht="19.95" customHeight="1" x14ac:dyDescent="0.3">
      <c r="A38" s="2042" t="s">
        <v>14</v>
      </c>
      <c r="B38" s="1642" t="s">
        <v>30</v>
      </c>
      <c r="C38" s="2042" t="s">
        <v>208</v>
      </c>
      <c r="D38" s="2042"/>
      <c r="E38" s="2042" t="s">
        <v>1561</v>
      </c>
      <c r="F38" s="2043" t="s">
        <v>18703</v>
      </c>
      <c r="G38" s="1478" t="s">
        <v>209</v>
      </c>
      <c r="H38" s="2042" t="s">
        <v>210</v>
      </c>
      <c r="I38" s="2044">
        <v>45686</v>
      </c>
      <c r="J38" s="2045" t="s">
        <v>1562</v>
      </c>
      <c r="K38" s="2046" t="s">
        <v>1654</v>
      </c>
    </row>
    <row r="39" spans="1:11" s="247" customFormat="1" ht="19.95" customHeight="1" x14ac:dyDescent="0.3">
      <c r="A39" s="2042" t="s">
        <v>14</v>
      </c>
      <c r="B39" s="1642" t="s">
        <v>29</v>
      </c>
      <c r="C39" s="2042" t="s">
        <v>208</v>
      </c>
      <c r="D39" s="2042"/>
      <c r="E39" s="2042" t="s">
        <v>1564</v>
      </c>
      <c r="F39" s="2043" t="s">
        <v>18703</v>
      </c>
      <c r="G39" s="1478" t="s">
        <v>209</v>
      </c>
      <c r="H39" s="2042" t="s">
        <v>210</v>
      </c>
      <c r="I39" s="2044">
        <v>45686</v>
      </c>
      <c r="J39" s="2045" t="s">
        <v>1565</v>
      </c>
      <c r="K39" s="2046" t="s">
        <v>1655</v>
      </c>
    </row>
    <row r="40" spans="1:11" s="247" customFormat="1" ht="19.95" customHeight="1" x14ac:dyDescent="0.3">
      <c r="A40" s="2042" t="s">
        <v>14</v>
      </c>
      <c r="B40" s="1642" t="s">
        <v>29</v>
      </c>
      <c r="C40" s="2042" t="s">
        <v>208</v>
      </c>
      <c r="D40" s="2042"/>
      <c r="E40" s="2042" t="s">
        <v>1564</v>
      </c>
      <c r="F40" s="2043" t="s">
        <v>18703</v>
      </c>
      <c r="G40" s="1932" t="s">
        <v>268</v>
      </c>
      <c r="H40" s="2042" t="s">
        <v>210</v>
      </c>
      <c r="I40" s="2044">
        <v>45686</v>
      </c>
      <c r="J40" s="2045" t="s">
        <v>1565</v>
      </c>
      <c r="K40" s="2046" t="s">
        <v>1656</v>
      </c>
    </row>
    <row r="41" spans="1:11" s="247" customFormat="1" ht="19.95" customHeight="1" x14ac:dyDescent="0.3">
      <c r="A41" s="2042" t="s">
        <v>14</v>
      </c>
      <c r="B41" s="1642" t="s">
        <v>26</v>
      </c>
      <c r="C41" s="2042" t="s">
        <v>208</v>
      </c>
      <c r="D41" s="2042"/>
      <c r="E41" s="2042" t="s">
        <v>1657</v>
      </c>
      <c r="F41" s="2043" t="s">
        <v>18703</v>
      </c>
      <c r="G41" s="1478" t="s">
        <v>209</v>
      </c>
      <c r="H41" s="2042" t="s">
        <v>210</v>
      </c>
      <c r="I41" s="2044">
        <v>45686</v>
      </c>
      <c r="J41" s="2045" t="s">
        <v>1658</v>
      </c>
      <c r="K41" s="2046" t="s">
        <v>1659</v>
      </c>
    </row>
    <row r="42" spans="1:11" s="247" customFormat="1" ht="19.95" customHeight="1" x14ac:dyDescent="0.3">
      <c r="A42" s="2042" t="s">
        <v>14</v>
      </c>
      <c r="B42" s="1642" t="s">
        <v>26</v>
      </c>
      <c r="C42" s="2042" t="s">
        <v>208</v>
      </c>
      <c r="D42" s="2042"/>
      <c r="E42" s="2042" t="s">
        <v>1657</v>
      </c>
      <c r="F42" s="2043" t="s">
        <v>18703</v>
      </c>
      <c r="G42" s="1478" t="s">
        <v>209</v>
      </c>
      <c r="H42" s="2042" t="s">
        <v>210</v>
      </c>
      <c r="I42" s="2044">
        <v>45686</v>
      </c>
      <c r="J42" s="2045" t="s">
        <v>1658</v>
      </c>
      <c r="K42" s="2046" t="s">
        <v>1660</v>
      </c>
    </row>
    <row r="43" spans="1:11" s="247" customFormat="1" ht="19.95" customHeight="1" x14ac:dyDescent="0.3">
      <c r="A43" s="2042" t="s">
        <v>14</v>
      </c>
      <c r="B43" s="1642" t="s">
        <v>26</v>
      </c>
      <c r="C43" s="2042" t="s">
        <v>208</v>
      </c>
      <c r="D43" s="2042"/>
      <c r="E43" s="2042" t="s">
        <v>1657</v>
      </c>
      <c r="F43" s="2043" t="s">
        <v>18703</v>
      </c>
      <c r="G43" s="1478" t="s">
        <v>209</v>
      </c>
      <c r="H43" s="2042" t="s">
        <v>210</v>
      </c>
      <c r="I43" s="2044">
        <v>45686</v>
      </c>
      <c r="J43" s="2045" t="s">
        <v>1658</v>
      </c>
      <c r="K43" s="2046" t="s">
        <v>1661</v>
      </c>
    </row>
    <row r="44" spans="1:11" s="247" customFormat="1" ht="19.95" customHeight="1" x14ac:dyDescent="0.3">
      <c r="A44" s="2042" t="s">
        <v>14</v>
      </c>
      <c r="B44" s="1642" t="s">
        <v>26</v>
      </c>
      <c r="C44" s="2042" t="s">
        <v>208</v>
      </c>
      <c r="D44" s="2042"/>
      <c r="E44" s="2042" t="s">
        <v>1657</v>
      </c>
      <c r="F44" s="2043" t="s">
        <v>18703</v>
      </c>
      <c r="G44" s="1478" t="s">
        <v>209</v>
      </c>
      <c r="H44" s="2042" t="s">
        <v>210</v>
      </c>
      <c r="I44" s="2044">
        <v>45686</v>
      </c>
      <c r="J44" s="2045" t="s">
        <v>1658</v>
      </c>
      <c r="K44" s="2046" t="s">
        <v>1571</v>
      </c>
    </row>
    <row r="45" spans="1:11" s="243" customFormat="1" ht="19.95" customHeight="1" x14ac:dyDescent="0.3">
      <c r="A45" s="2048" t="s">
        <v>45</v>
      </c>
      <c r="B45" s="2048" t="s">
        <v>46</v>
      </c>
      <c r="C45" s="2042" t="s">
        <v>208</v>
      </c>
      <c r="D45" s="2048" t="s">
        <v>65</v>
      </c>
      <c r="E45" s="2048" t="s">
        <v>2551</v>
      </c>
      <c r="F45" s="2043" t="s">
        <v>18703</v>
      </c>
      <c r="G45" s="1478" t="s">
        <v>209</v>
      </c>
      <c r="H45" s="2048" t="s">
        <v>210</v>
      </c>
      <c r="I45" s="2049">
        <v>45713</v>
      </c>
      <c r="J45" s="2048" t="s">
        <v>2552</v>
      </c>
      <c r="K45" s="2048" t="s">
        <v>2553</v>
      </c>
    </row>
    <row r="46" spans="1:11" s="243" customFormat="1" ht="19.95" customHeight="1" x14ac:dyDescent="0.3">
      <c r="A46" s="2048" t="s">
        <v>45</v>
      </c>
      <c r="B46" s="2048" t="s">
        <v>53</v>
      </c>
      <c r="C46" s="2042" t="s">
        <v>208</v>
      </c>
      <c r="D46" s="2048" t="s">
        <v>65</v>
      </c>
      <c r="E46" s="2048" t="s">
        <v>2554</v>
      </c>
      <c r="F46" s="2043" t="s">
        <v>18703</v>
      </c>
      <c r="G46" s="1478" t="s">
        <v>209</v>
      </c>
      <c r="H46" s="2048" t="s">
        <v>210</v>
      </c>
      <c r="I46" s="2049">
        <v>45706</v>
      </c>
      <c r="J46" s="2048" t="s">
        <v>2555</v>
      </c>
      <c r="K46" s="2048" t="s">
        <v>2556</v>
      </c>
    </row>
    <row r="47" spans="1:11" s="243" customFormat="1" ht="19.95" customHeight="1" x14ac:dyDescent="0.3">
      <c r="A47" s="2048" t="s">
        <v>45</v>
      </c>
      <c r="B47" s="2048" t="s">
        <v>54</v>
      </c>
      <c r="C47" s="2042" t="s">
        <v>208</v>
      </c>
      <c r="D47" s="2048" t="s">
        <v>65</v>
      </c>
      <c r="E47" s="2048" t="s">
        <v>2557</v>
      </c>
      <c r="F47" s="2043" t="s">
        <v>18703</v>
      </c>
      <c r="G47" s="1478" t="s">
        <v>209</v>
      </c>
      <c r="H47" s="2048" t="s">
        <v>210</v>
      </c>
      <c r="I47" s="2049">
        <v>45713</v>
      </c>
      <c r="J47" s="2048" t="s">
        <v>2558</v>
      </c>
      <c r="K47" s="2048" t="s">
        <v>2556</v>
      </c>
    </row>
    <row r="48" spans="1:11" s="243" customFormat="1" ht="19.95" customHeight="1" x14ac:dyDescent="0.3">
      <c r="A48" s="2048" t="s">
        <v>45</v>
      </c>
      <c r="B48" s="2048" t="s">
        <v>56</v>
      </c>
      <c r="C48" s="2042" t="s">
        <v>208</v>
      </c>
      <c r="D48" s="2048" t="s">
        <v>65</v>
      </c>
      <c r="E48" s="2048" t="s">
        <v>2559</v>
      </c>
      <c r="F48" s="2043" t="s">
        <v>18703</v>
      </c>
      <c r="G48" s="1478" t="s">
        <v>209</v>
      </c>
      <c r="H48" s="2048" t="s">
        <v>210</v>
      </c>
      <c r="I48" s="2049">
        <v>45713</v>
      </c>
      <c r="J48" s="2048" t="s">
        <v>2560</v>
      </c>
      <c r="K48" s="2048" t="s">
        <v>2556</v>
      </c>
    </row>
    <row r="49" spans="1:11" s="243" customFormat="1" ht="19.95" customHeight="1" x14ac:dyDescent="0.3">
      <c r="A49" s="2048" t="s">
        <v>45</v>
      </c>
      <c r="B49" s="2048" t="s">
        <v>58</v>
      </c>
      <c r="C49" s="2042" t="s">
        <v>208</v>
      </c>
      <c r="D49" s="2048" t="s">
        <v>65</v>
      </c>
      <c r="E49" s="2048" t="s">
        <v>2561</v>
      </c>
      <c r="F49" s="2043" t="s">
        <v>18703</v>
      </c>
      <c r="G49" s="1478" t="s">
        <v>209</v>
      </c>
      <c r="H49" s="2048" t="s">
        <v>210</v>
      </c>
      <c r="I49" s="2049">
        <v>45706</v>
      </c>
      <c r="J49" s="2048" t="s">
        <v>2562</v>
      </c>
      <c r="K49" s="2048" t="s">
        <v>2556</v>
      </c>
    </row>
    <row r="50" spans="1:11" s="243" customFormat="1" ht="19.95" customHeight="1" x14ac:dyDescent="0.3">
      <c r="A50" s="2048" t="s">
        <v>45</v>
      </c>
      <c r="B50" s="2048" t="s">
        <v>58</v>
      </c>
      <c r="C50" s="2042" t="s">
        <v>208</v>
      </c>
      <c r="D50" s="2048" t="s">
        <v>65</v>
      </c>
      <c r="E50" s="2048" t="s">
        <v>2563</v>
      </c>
      <c r="F50" s="2043" t="s">
        <v>18703</v>
      </c>
      <c r="G50" s="1478" t="s">
        <v>209</v>
      </c>
      <c r="H50" s="2048" t="s">
        <v>210</v>
      </c>
      <c r="I50" s="2049">
        <v>45706</v>
      </c>
      <c r="J50" s="2048" t="s">
        <v>2562</v>
      </c>
      <c r="K50" s="2048" t="s">
        <v>2556</v>
      </c>
    </row>
    <row r="51" spans="1:11" s="243" customFormat="1" ht="19.95" customHeight="1" x14ac:dyDescent="0.3">
      <c r="A51" s="2048" t="s">
        <v>45</v>
      </c>
      <c r="B51" s="2048" t="s">
        <v>58</v>
      </c>
      <c r="C51" s="2042" t="s">
        <v>208</v>
      </c>
      <c r="D51" s="2048" t="s">
        <v>65</v>
      </c>
      <c r="E51" s="2048" t="s">
        <v>2564</v>
      </c>
      <c r="F51" s="2043" t="s">
        <v>18703</v>
      </c>
      <c r="G51" s="1478" t="s">
        <v>209</v>
      </c>
      <c r="H51" s="2048" t="s">
        <v>210</v>
      </c>
      <c r="I51" s="2049">
        <v>45706</v>
      </c>
      <c r="J51" s="2048" t="s">
        <v>2562</v>
      </c>
      <c r="K51" s="2048" t="s">
        <v>2556</v>
      </c>
    </row>
    <row r="52" spans="1:11" s="243" customFormat="1" ht="19.95" customHeight="1" x14ac:dyDescent="0.3">
      <c r="A52" s="2048" t="s">
        <v>45</v>
      </c>
      <c r="B52" s="2048" t="s">
        <v>58</v>
      </c>
      <c r="C52" s="2042" t="s">
        <v>208</v>
      </c>
      <c r="D52" s="2048" t="s">
        <v>65</v>
      </c>
      <c r="E52" s="2048" t="s">
        <v>2565</v>
      </c>
      <c r="F52" s="2043" t="s">
        <v>18703</v>
      </c>
      <c r="G52" s="1478" t="s">
        <v>209</v>
      </c>
      <c r="H52" s="2048" t="s">
        <v>210</v>
      </c>
      <c r="I52" s="2049">
        <v>45706</v>
      </c>
      <c r="J52" s="2048" t="s">
        <v>2562</v>
      </c>
      <c r="K52" s="2048" t="s">
        <v>2556</v>
      </c>
    </row>
    <row r="53" spans="1:11" s="243" customFormat="1" ht="19.95" customHeight="1" x14ac:dyDescent="0.3">
      <c r="A53" s="2048" t="s">
        <v>45</v>
      </c>
      <c r="B53" s="2048" t="s">
        <v>59</v>
      </c>
      <c r="C53" s="2042" t="s">
        <v>208</v>
      </c>
      <c r="D53" s="2048" t="s">
        <v>65</v>
      </c>
      <c r="E53" s="2048" t="s">
        <v>2566</v>
      </c>
      <c r="F53" s="2043" t="s">
        <v>18703</v>
      </c>
      <c r="G53" s="1478" t="s">
        <v>209</v>
      </c>
      <c r="H53" s="2048" t="s">
        <v>210</v>
      </c>
      <c r="I53" s="2049">
        <v>45706</v>
      </c>
      <c r="J53" s="2048" t="s">
        <v>2567</v>
      </c>
      <c r="K53" s="2048" t="s">
        <v>2556</v>
      </c>
    </row>
    <row r="54" spans="1:11" s="243" customFormat="1" ht="19.95" customHeight="1" x14ac:dyDescent="0.3">
      <c r="A54" s="2048" t="s">
        <v>45</v>
      </c>
      <c r="B54" s="2048" t="s">
        <v>60</v>
      </c>
      <c r="C54" s="2042" t="s">
        <v>208</v>
      </c>
      <c r="D54" s="2048" t="s">
        <v>65</v>
      </c>
      <c r="E54" s="2048" t="s">
        <v>2568</v>
      </c>
      <c r="F54" s="2043" t="s">
        <v>18703</v>
      </c>
      <c r="G54" s="1478" t="s">
        <v>209</v>
      </c>
      <c r="H54" s="2048" t="s">
        <v>210</v>
      </c>
      <c r="I54" s="2049">
        <v>45713</v>
      </c>
      <c r="J54" s="2048" t="s">
        <v>2569</v>
      </c>
      <c r="K54" s="2048" t="s">
        <v>2556</v>
      </c>
    </row>
    <row r="55" spans="1:11" s="243" customFormat="1" ht="19.95" customHeight="1" x14ac:dyDescent="0.3">
      <c r="A55" s="2048" t="s">
        <v>45</v>
      </c>
      <c r="B55" s="2048" t="s">
        <v>62</v>
      </c>
      <c r="C55" s="2042" t="s">
        <v>208</v>
      </c>
      <c r="D55" s="2048" t="s">
        <v>65</v>
      </c>
      <c r="E55" s="2048" t="s">
        <v>2570</v>
      </c>
      <c r="F55" s="2043" t="s">
        <v>18703</v>
      </c>
      <c r="G55" s="1478" t="s">
        <v>209</v>
      </c>
      <c r="H55" s="2048" t="s">
        <v>210</v>
      </c>
      <c r="I55" s="2049">
        <v>45706</v>
      </c>
      <c r="J55" s="2048" t="s">
        <v>2571</v>
      </c>
      <c r="K55" s="2048" t="s">
        <v>2556</v>
      </c>
    </row>
    <row r="56" spans="1:11" s="243" customFormat="1" ht="19.95" customHeight="1" x14ac:dyDescent="0.3">
      <c r="A56" s="2048" t="s">
        <v>45</v>
      </c>
      <c r="B56" s="2048" t="s">
        <v>50</v>
      </c>
      <c r="C56" s="2042" t="s">
        <v>208</v>
      </c>
      <c r="D56" s="2048" t="s">
        <v>65</v>
      </c>
      <c r="E56" s="2048" t="s">
        <v>2572</v>
      </c>
      <c r="F56" s="2043" t="s">
        <v>18703</v>
      </c>
      <c r="G56" s="1478" t="s">
        <v>209</v>
      </c>
      <c r="H56" s="2048" t="s">
        <v>210</v>
      </c>
      <c r="I56" s="2049">
        <v>45685</v>
      </c>
      <c r="J56" s="2048" t="s">
        <v>2573</v>
      </c>
      <c r="K56" s="2048" t="s">
        <v>2556</v>
      </c>
    </row>
    <row r="57" spans="1:11" s="243" customFormat="1" ht="19.95" customHeight="1" x14ac:dyDescent="0.3">
      <c r="A57" s="2048" t="s">
        <v>45</v>
      </c>
      <c r="B57" s="2048" t="s">
        <v>53</v>
      </c>
      <c r="C57" s="2042" t="s">
        <v>208</v>
      </c>
      <c r="D57" s="2048" t="s">
        <v>65</v>
      </c>
      <c r="E57" s="2048" t="s">
        <v>2554</v>
      </c>
      <c r="F57" s="2043" t="s">
        <v>18703</v>
      </c>
      <c r="G57" s="1478" t="s">
        <v>209</v>
      </c>
      <c r="H57" s="2048" t="s">
        <v>210</v>
      </c>
      <c r="I57" s="2049">
        <v>45685</v>
      </c>
      <c r="J57" s="2048" t="s">
        <v>2574</v>
      </c>
      <c r="K57" s="2048" t="s">
        <v>2556</v>
      </c>
    </row>
    <row r="58" spans="1:11" s="243" customFormat="1" ht="19.95" customHeight="1" x14ac:dyDescent="0.3">
      <c r="A58" s="2048" t="s">
        <v>45</v>
      </c>
      <c r="B58" s="2048" t="s">
        <v>54</v>
      </c>
      <c r="C58" s="2042" t="s">
        <v>208</v>
      </c>
      <c r="D58" s="2048" t="s">
        <v>65</v>
      </c>
      <c r="E58" s="2048" t="s">
        <v>2575</v>
      </c>
      <c r="F58" s="2043" t="s">
        <v>18703</v>
      </c>
      <c r="G58" s="1478" t="s">
        <v>209</v>
      </c>
      <c r="H58" s="2048" t="s">
        <v>210</v>
      </c>
      <c r="I58" s="2049">
        <v>45685</v>
      </c>
      <c r="J58" s="2048" t="s">
        <v>2576</v>
      </c>
      <c r="K58" s="2048" t="s">
        <v>2556</v>
      </c>
    </row>
    <row r="59" spans="1:11" s="243" customFormat="1" ht="19.95" customHeight="1" x14ac:dyDescent="0.3">
      <c r="A59" s="2048" t="s">
        <v>45</v>
      </c>
      <c r="B59" s="2048" t="s">
        <v>55</v>
      </c>
      <c r="C59" s="2042" t="s">
        <v>208</v>
      </c>
      <c r="D59" s="2048" t="s">
        <v>65</v>
      </c>
      <c r="E59" s="2048" t="s">
        <v>2577</v>
      </c>
      <c r="F59" s="2043" t="s">
        <v>18703</v>
      </c>
      <c r="G59" s="1478" t="s">
        <v>209</v>
      </c>
      <c r="H59" s="2048" t="s">
        <v>210</v>
      </c>
      <c r="I59" s="2049">
        <v>45685</v>
      </c>
      <c r="J59" s="2048" t="s">
        <v>2578</v>
      </c>
      <c r="K59" s="2048" t="s">
        <v>2556</v>
      </c>
    </row>
    <row r="60" spans="1:11" s="243" customFormat="1" ht="19.95" customHeight="1" x14ac:dyDescent="0.3">
      <c r="A60" s="2048" t="s">
        <v>45</v>
      </c>
      <c r="B60" s="2048" t="s">
        <v>56</v>
      </c>
      <c r="C60" s="2042" t="s">
        <v>208</v>
      </c>
      <c r="D60" s="2048" t="s">
        <v>65</v>
      </c>
      <c r="E60" s="2048" t="s">
        <v>2559</v>
      </c>
      <c r="F60" s="2043" t="s">
        <v>18703</v>
      </c>
      <c r="G60" s="1478" t="s">
        <v>209</v>
      </c>
      <c r="H60" s="2048" t="s">
        <v>210</v>
      </c>
      <c r="I60" s="2049">
        <v>45685</v>
      </c>
      <c r="J60" s="2048" t="s">
        <v>2560</v>
      </c>
      <c r="K60" s="2048" t="s">
        <v>2556</v>
      </c>
    </row>
    <row r="61" spans="1:11" s="243" customFormat="1" ht="19.95" customHeight="1" x14ac:dyDescent="0.3">
      <c r="A61" s="2048" t="s">
        <v>45</v>
      </c>
      <c r="B61" s="2048" t="s">
        <v>58</v>
      </c>
      <c r="C61" s="2042" t="s">
        <v>208</v>
      </c>
      <c r="D61" s="2048" t="s">
        <v>65</v>
      </c>
      <c r="E61" s="2048" t="s">
        <v>2565</v>
      </c>
      <c r="F61" s="2043" t="s">
        <v>18703</v>
      </c>
      <c r="G61" s="1478" t="s">
        <v>209</v>
      </c>
      <c r="H61" s="2048" t="s">
        <v>210</v>
      </c>
      <c r="I61" s="2049">
        <v>45685</v>
      </c>
      <c r="J61" s="2048" t="s">
        <v>2562</v>
      </c>
      <c r="K61" s="2048" t="s">
        <v>2556</v>
      </c>
    </row>
    <row r="62" spans="1:11" s="243" customFormat="1" ht="19.95" customHeight="1" x14ac:dyDescent="0.3">
      <c r="A62" s="2048" t="s">
        <v>45</v>
      </c>
      <c r="B62" s="2048" t="s">
        <v>58</v>
      </c>
      <c r="C62" s="2042" t="s">
        <v>208</v>
      </c>
      <c r="D62" s="2048" t="s">
        <v>65</v>
      </c>
      <c r="E62" s="2048" t="s">
        <v>2579</v>
      </c>
      <c r="F62" s="2043" t="s">
        <v>18703</v>
      </c>
      <c r="G62" s="1478" t="s">
        <v>209</v>
      </c>
      <c r="H62" s="2048" t="s">
        <v>210</v>
      </c>
      <c r="I62" s="2049">
        <v>45685</v>
      </c>
      <c r="J62" s="2048" t="s">
        <v>2562</v>
      </c>
      <c r="K62" s="2048" t="s">
        <v>2556</v>
      </c>
    </row>
    <row r="63" spans="1:11" s="243" customFormat="1" ht="19.95" customHeight="1" x14ac:dyDescent="0.3">
      <c r="A63" s="2048" t="s">
        <v>45</v>
      </c>
      <c r="B63" s="2048" t="s">
        <v>58</v>
      </c>
      <c r="C63" s="2042" t="s">
        <v>208</v>
      </c>
      <c r="D63" s="2048" t="s">
        <v>65</v>
      </c>
      <c r="E63" s="2048" t="s">
        <v>2561</v>
      </c>
      <c r="F63" s="2043" t="s">
        <v>18703</v>
      </c>
      <c r="G63" s="1478" t="s">
        <v>209</v>
      </c>
      <c r="H63" s="2048" t="s">
        <v>210</v>
      </c>
      <c r="I63" s="2049">
        <v>45685</v>
      </c>
      <c r="J63" s="2048" t="s">
        <v>2562</v>
      </c>
      <c r="K63" s="2048" t="s">
        <v>2556</v>
      </c>
    </row>
    <row r="64" spans="1:11" s="243" customFormat="1" ht="19.95" customHeight="1" x14ac:dyDescent="0.3">
      <c r="A64" s="2048" t="s">
        <v>45</v>
      </c>
      <c r="B64" s="2048" t="s">
        <v>58</v>
      </c>
      <c r="C64" s="2042" t="s">
        <v>208</v>
      </c>
      <c r="D64" s="2048" t="s">
        <v>65</v>
      </c>
      <c r="E64" s="2048" t="s">
        <v>2563</v>
      </c>
      <c r="F64" s="2043" t="s">
        <v>18703</v>
      </c>
      <c r="G64" s="1478" t="s">
        <v>209</v>
      </c>
      <c r="H64" s="2048" t="s">
        <v>210</v>
      </c>
      <c r="I64" s="2049">
        <v>45685</v>
      </c>
      <c r="J64" s="2048" t="s">
        <v>2562</v>
      </c>
      <c r="K64" s="2048" t="s">
        <v>2556</v>
      </c>
    </row>
    <row r="65" spans="1:11" s="243" customFormat="1" ht="19.95" customHeight="1" x14ac:dyDescent="0.3">
      <c r="A65" s="2048" t="s">
        <v>45</v>
      </c>
      <c r="B65" s="2048" t="s">
        <v>58</v>
      </c>
      <c r="C65" s="2042" t="s">
        <v>208</v>
      </c>
      <c r="D65" s="2048" t="s">
        <v>65</v>
      </c>
      <c r="E65" s="2048" t="s">
        <v>2580</v>
      </c>
      <c r="F65" s="2043" t="s">
        <v>18703</v>
      </c>
      <c r="G65" s="1478" t="s">
        <v>209</v>
      </c>
      <c r="H65" s="2048" t="s">
        <v>210</v>
      </c>
      <c r="I65" s="2049">
        <v>45685</v>
      </c>
      <c r="J65" s="2048" t="s">
        <v>2562</v>
      </c>
      <c r="K65" s="2048" t="s">
        <v>2556</v>
      </c>
    </row>
    <row r="66" spans="1:11" s="243" customFormat="1" ht="19.95" customHeight="1" x14ac:dyDescent="0.3">
      <c r="A66" s="2048" t="s">
        <v>45</v>
      </c>
      <c r="B66" s="2048" t="s">
        <v>58</v>
      </c>
      <c r="C66" s="2042" t="s">
        <v>208</v>
      </c>
      <c r="D66" s="2048" t="s">
        <v>65</v>
      </c>
      <c r="E66" s="2048" t="s">
        <v>2581</v>
      </c>
      <c r="F66" s="2043" t="s">
        <v>18703</v>
      </c>
      <c r="G66" s="1478" t="s">
        <v>209</v>
      </c>
      <c r="H66" s="2048" t="s">
        <v>210</v>
      </c>
      <c r="I66" s="2049">
        <v>45685</v>
      </c>
      <c r="J66" s="2048" t="s">
        <v>2562</v>
      </c>
      <c r="K66" s="2048" t="s">
        <v>2556</v>
      </c>
    </row>
    <row r="67" spans="1:11" s="243" customFormat="1" ht="19.95" customHeight="1" x14ac:dyDescent="0.3">
      <c r="A67" s="2048" t="s">
        <v>45</v>
      </c>
      <c r="B67" s="2048" t="s">
        <v>60</v>
      </c>
      <c r="C67" s="2042" t="s">
        <v>208</v>
      </c>
      <c r="D67" s="2048" t="s">
        <v>65</v>
      </c>
      <c r="E67" s="2048" t="s">
        <v>2582</v>
      </c>
      <c r="F67" s="2043" t="s">
        <v>18703</v>
      </c>
      <c r="G67" s="1478" t="s">
        <v>209</v>
      </c>
      <c r="H67" s="2048" t="s">
        <v>210</v>
      </c>
      <c r="I67" s="2049">
        <v>45685</v>
      </c>
      <c r="J67" s="2048" t="s">
        <v>2569</v>
      </c>
      <c r="K67" s="2048" t="s">
        <v>2556</v>
      </c>
    </row>
    <row r="68" spans="1:11" s="243" customFormat="1" ht="19.95" customHeight="1" x14ac:dyDescent="0.3">
      <c r="A68" s="2048" t="s">
        <v>45</v>
      </c>
      <c r="B68" s="2048" t="s">
        <v>46</v>
      </c>
      <c r="C68" s="2042" t="s">
        <v>208</v>
      </c>
      <c r="D68" s="2048" t="s">
        <v>65</v>
      </c>
      <c r="E68" s="2048" t="s">
        <v>2583</v>
      </c>
      <c r="F68" s="2043" t="s">
        <v>18703</v>
      </c>
      <c r="G68" s="1478" t="s">
        <v>209</v>
      </c>
      <c r="H68" s="2048" t="s">
        <v>210</v>
      </c>
      <c r="I68" s="2049">
        <v>45685</v>
      </c>
      <c r="J68" s="2048" t="s">
        <v>2552</v>
      </c>
      <c r="K68" s="2048" t="s">
        <v>2556</v>
      </c>
    </row>
    <row r="69" spans="1:11" s="248" customFormat="1" ht="19.95" customHeight="1" x14ac:dyDescent="0.3">
      <c r="A69" s="1478" t="s">
        <v>69</v>
      </c>
      <c r="B69" s="2050" t="s">
        <v>74</v>
      </c>
      <c r="C69" s="2042" t="s">
        <v>208</v>
      </c>
      <c r="D69" s="1477"/>
      <c r="E69" s="1477" t="s">
        <v>4329</v>
      </c>
      <c r="F69" s="2043" t="s">
        <v>18703</v>
      </c>
      <c r="G69" s="1478" t="s">
        <v>209</v>
      </c>
      <c r="H69" s="1477" t="s">
        <v>210</v>
      </c>
      <c r="I69" s="2051">
        <v>45707</v>
      </c>
      <c r="J69" s="1758" t="s">
        <v>4330</v>
      </c>
      <c r="K69" s="2052"/>
    </row>
    <row r="70" spans="1:11" s="248" customFormat="1" ht="19.95" customHeight="1" x14ac:dyDescent="0.3">
      <c r="A70" s="1478" t="s">
        <v>69</v>
      </c>
      <c r="B70" s="2050" t="s">
        <v>72</v>
      </c>
      <c r="C70" s="2042" t="s">
        <v>208</v>
      </c>
      <c r="D70" s="1477"/>
      <c r="E70" s="1477"/>
      <c r="F70" s="2043" t="s">
        <v>18703</v>
      </c>
      <c r="G70" s="1478" t="s">
        <v>209</v>
      </c>
      <c r="H70" s="1477" t="s">
        <v>210</v>
      </c>
      <c r="I70" s="2051">
        <v>45705</v>
      </c>
      <c r="J70" s="1758" t="s">
        <v>4331</v>
      </c>
      <c r="K70" s="2052" t="s">
        <v>4332</v>
      </c>
    </row>
    <row r="71" spans="1:11" s="248" customFormat="1" ht="19.95" customHeight="1" x14ac:dyDescent="0.3">
      <c r="A71" s="1478" t="s">
        <v>69</v>
      </c>
      <c r="B71" s="1478" t="s">
        <v>88</v>
      </c>
      <c r="C71" s="2042" t="s">
        <v>208</v>
      </c>
      <c r="D71" s="1477" t="s">
        <v>253</v>
      </c>
      <c r="E71" s="1477" t="s">
        <v>4333</v>
      </c>
      <c r="F71" s="2043" t="s">
        <v>18703</v>
      </c>
      <c r="G71" s="1478" t="s">
        <v>209</v>
      </c>
      <c r="H71" s="1477" t="s">
        <v>210</v>
      </c>
      <c r="I71" s="2051">
        <v>45706</v>
      </c>
      <c r="J71" s="2053" t="s">
        <v>4334</v>
      </c>
      <c r="K71" s="2052" t="s">
        <v>4335</v>
      </c>
    </row>
    <row r="72" spans="1:11" s="248" customFormat="1" ht="19.95" customHeight="1" x14ac:dyDescent="0.3">
      <c r="A72" s="1478" t="s">
        <v>69</v>
      </c>
      <c r="B72" s="1478" t="s">
        <v>70</v>
      </c>
      <c r="C72" s="2042" t="s">
        <v>208</v>
      </c>
      <c r="D72" s="2043"/>
      <c r="E72" s="2043" t="s">
        <v>4336</v>
      </c>
      <c r="F72" s="2043" t="s">
        <v>18703</v>
      </c>
      <c r="G72" s="1478" t="s">
        <v>209</v>
      </c>
      <c r="H72" s="2043" t="s">
        <v>210</v>
      </c>
      <c r="I72" s="2054">
        <v>45684</v>
      </c>
      <c r="J72" s="2045" t="s">
        <v>4337</v>
      </c>
      <c r="K72" s="2046"/>
    </row>
    <row r="73" spans="1:11" s="248" customFormat="1" ht="19.95" customHeight="1" x14ac:dyDescent="0.3">
      <c r="A73" s="1478" t="s">
        <v>69</v>
      </c>
      <c r="B73" s="2050" t="s">
        <v>79</v>
      </c>
      <c r="C73" s="2042" t="s">
        <v>208</v>
      </c>
      <c r="D73" s="1477"/>
      <c r="E73" s="1477" t="s">
        <v>4338</v>
      </c>
      <c r="F73" s="2043" t="s">
        <v>18703</v>
      </c>
      <c r="G73" s="1478" t="s">
        <v>209</v>
      </c>
      <c r="H73" s="1477" t="s">
        <v>210</v>
      </c>
      <c r="I73" s="2051">
        <v>45706</v>
      </c>
      <c r="J73" s="1758" t="s">
        <v>4339</v>
      </c>
      <c r="K73" s="2052" t="s">
        <v>4340</v>
      </c>
    </row>
    <row r="74" spans="1:11" s="248" customFormat="1" ht="19.95" customHeight="1" x14ac:dyDescent="0.3">
      <c r="A74" s="1478" t="s">
        <v>69</v>
      </c>
      <c r="B74" s="2050" t="s">
        <v>81</v>
      </c>
      <c r="C74" s="2042" t="s">
        <v>208</v>
      </c>
      <c r="D74" s="1477"/>
      <c r="E74" s="1477" t="s">
        <v>4341</v>
      </c>
      <c r="F74" s="2043" t="s">
        <v>18703</v>
      </c>
      <c r="G74" s="1478" t="s">
        <v>209</v>
      </c>
      <c r="H74" s="1477" t="s">
        <v>210</v>
      </c>
      <c r="I74" s="2051">
        <v>45706</v>
      </c>
      <c r="J74" s="1477" t="s">
        <v>4342</v>
      </c>
      <c r="K74" s="2052"/>
    </row>
    <row r="75" spans="1:11" s="248" customFormat="1" ht="19.95" customHeight="1" x14ac:dyDescent="0.3">
      <c r="A75" s="1478" t="s">
        <v>69</v>
      </c>
      <c r="B75" s="2050" t="s">
        <v>77</v>
      </c>
      <c r="C75" s="2042" t="s">
        <v>208</v>
      </c>
      <c r="D75" s="1477"/>
      <c r="E75" s="1477" t="s">
        <v>4343</v>
      </c>
      <c r="F75" s="2043" t="s">
        <v>18703</v>
      </c>
      <c r="G75" s="1478" t="s">
        <v>209</v>
      </c>
      <c r="H75" s="1477" t="s">
        <v>4344</v>
      </c>
      <c r="I75" s="2051">
        <v>45705</v>
      </c>
      <c r="J75" s="1758" t="s">
        <v>4345</v>
      </c>
      <c r="K75" s="2052"/>
    </row>
    <row r="76" spans="1:11" s="248" customFormat="1" ht="19.95" customHeight="1" x14ac:dyDescent="0.3">
      <c r="A76" s="1478" t="s">
        <v>69</v>
      </c>
      <c r="B76" s="2050" t="s">
        <v>77</v>
      </c>
      <c r="C76" s="1932" t="s">
        <v>253</v>
      </c>
      <c r="D76" s="1477"/>
      <c r="E76" s="1477" t="s">
        <v>4346</v>
      </c>
      <c r="F76" s="2043" t="s">
        <v>18703</v>
      </c>
      <c r="G76" s="1478" t="s">
        <v>209</v>
      </c>
      <c r="H76" s="1477" t="s">
        <v>4344</v>
      </c>
      <c r="I76" s="2051">
        <v>45705</v>
      </c>
      <c r="J76" s="1758" t="s">
        <v>4347</v>
      </c>
      <c r="K76" s="2052"/>
    </row>
    <row r="77" spans="1:11" s="248" customFormat="1" ht="19.95" customHeight="1" x14ac:dyDescent="0.3">
      <c r="A77" s="1478" t="s">
        <v>69</v>
      </c>
      <c r="B77" s="2050" t="s">
        <v>289</v>
      </c>
      <c r="C77" s="2042" t="s">
        <v>208</v>
      </c>
      <c r="D77" s="1477"/>
      <c r="E77" s="1477" t="s">
        <v>4348</v>
      </c>
      <c r="F77" s="2043" t="s">
        <v>18703</v>
      </c>
      <c r="G77" s="1478" t="s">
        <v>209</v>
      </c>
      <c r="H77" s="1477" t="s">
        <v>210</v>
      </c>
      <c r="I77" s="2051">
        <v>45693</v>
      </c>
      <c r="J77" s="2055" t="s">
        <v>4349</v>
      </c>
      <c r="K77" s="2052" t="s">
        <v>4350</v>
      </c>
    </row>
    <row r="78" spans="1:11" s="248" customFormat="1" ht="19.95" customHeight="1" x14ac:dyDescent="0.3">
      <c r="A78" s="1478" t="s">
        <v>69</v>
      </c>
      <c r="B78" s="2050" t="s">
        <v>289</v>
      </c>
      <c r="C78" s="2042" t="s">
        <v>208</v>
      </c>
      <c r="D78" s="1477"/>
      <c r="E78" s="1477" t="s">
        <v>4348</v>
      </c>
      <c r="F78" s="2043" t="s">
        <v>18703</v>
      </c>
      <c r="G78" s="1478" t="s">
        <v>209</v>
      </c>
      <c r="H78" s="1477" t="s">
        <v>210</v>
      </c>
      <c r="I78" s="2051">
        <v>45693</v>
      </c>
      <c r="J78" s="2055" t="s">
        <v>4349</v>
      </c>
      <c r="K78" s="2052" t="s">
        <v>4351</v>
      </c>
    </row>
    <row r="79" spans="1:11" s="248" customFormat="1" ht="19.95" customHeight="1" x14ac:dyDescent="0.3">
      <c r="A79" s="1478" t="s">
        <v>69</v>
      </c>
      <c r="B79" s="2050" t="s">
        <v>289</v>
      </c>
      <c r="C79" s="2042" t="s">
        <v>208</v>
      </c>
      <c r="D79" s="1477"/>
      <c r="E79" s="1477" t="s">
        <v>4348</v>
      </c>
      <c r="F79" s="2043" t="s">
        <v>18703</v>
      </c>
      <c r="G79" s="1478" t="s">
        <v>209</v>
      </c>
      <c r="H79" s="1477" t="s">
        <v>210</v>
      </c>
      <c r="I79" s="2051">
        <v>45700</v>
      </c>
      <c r="J79" s="2055" t="s">
        <v>4349</v>
      </c>
      <c r="K79" s="2052" t="s">
        <v>4350</v>
      </c>
    </row>
    <row r="80" spans="1:11" s="248" customFormat="1" ht="19.95" customHeight="1" x14ac:dyDescent="0.3">
      <c r="A80" s="1478" t="s">
        <v>69</v>
      </c>
      <c r="B80" s="2050" t="s">
        <v>289</v>
      </c>
      <c r="C80" s="2042" t="s">
        <v>208</v>
      </c>
      <c r="D80" s="1477"/>
      <c r="E80" s="1477" t="s">
        <v>4348</v>
      </c>
      <c r="F80" s="2043" t="s">
        <v>18703</v>
      </c>
      <c r="G80" s="1478" t="s">
        <v>209</v>
      </c>
      <c r="H80" s="1477" t="s">
        <v>210</v>
      </c>
      <c r="I80" s="2051">
        <v>45700</v>
      </c>
      <c r="J80" s="2055" t="s">
        <v>4349</v>
      </c>
      <c r="K80" s="2052" t="s">
        <v>4350</v>
      </c>
    </row>
    <row r="81" spans="1:11" s="248" customFormat="1" ht="19.95" customHeight="1" x14ac:dyDescent="0.3">
      <c r="A81" s="1478" t="s">
        <v>69</v>
      </c>
      <c r="B81" s="2050" t="s">
        <v>289</v>
      </c>
      <c r="C81" s="2042" t="s">
        <v>208</v>
      </c>
      <c r="D81" s="1477"/>
      <c r="E81" s="1477" t="s">
        <v>4348</v>
      </c>
      <c r="F81" s="2043" t="s">
        <v>18703</v>
      </c>
      <c r="G81" s="1478" t="s">
        <v>209</v>
      </c>
      <c r="H81" s="1477" t="s">
        <v>210</v>
      </c>
      <c r="I81" s="2051">
        <v>45705</v>
      </c>
      <c r="J81" s="2055" t="s">
        <v>4349</v>
      </c>
      <c r="K81" s="2052" t="s">
        <v>4350</v>
      </c>
    </row>
    <row r="82" spans="1:11" s="248" customFormat="1" ht="19.95" customHeight="1" x14ac:dyDescent="0.3">
      <c r="A82" s="1478" t="s">
        <v>69</v>
      </c>
      <c r="B82" s="2050" t="s">
        <v>289</v>
      </c>
      <c r="C82" s="2042" t="s">
        <v>208</v>
      </c>
      <c r="D82" s="1477"/>
      <c r="E82" s="1477" t="s">
        <v>4348</v>
      </c>
      <c r="F82" s="2043" t="s">
        <v>18703</v>
      </c>
      <c r="G82" s="1478" t="s">
        <v>209</v>
      </c>
      <c r="H82" s="1477" t="s">
        <v>210</v>
      </c>
      <c r="I82" s="2051">
        <v>45712</v>
      </c>
      <c r="J82" s="2055" t="s">
        <v>4349</v>
      </c>
      <c r="K82" s="2052" t="s">
        <v>4350</v>
      </c>
    </row>
    <row r="83" spans="1:11" s="248" customFormat="1" ht="19.95" customHeight="1" x14ac:dyDescent="0.3">
      <c r="A83" s="1478" t="s">
        <v>69</v>
      </c>
      <c r="B83" s="2050" t="s">
        <v>289</v>
      </c>
      <c r="C83" s="2042" t="s">
        <v>208</v>
      </c>
      <c r="D83" s="1477"/>
      <c r="E83" s="1477" t="s">
        <v>4348</v>
      </c>
      <c r="F83" s="2043" t="s">
        <v>18703</v>
      </c>
      <c r="G83" s="1478" t="s">
        <v>209</v>
      </c>
      <c r="H83" s="1477" t="s">
        <v>210</v>
      </c>
      <c r="I83" s="2051">
        <v>45684</v>
      </c>
      <c r="J83" s="2055" t="s">
        <v>4349</v>
      </c>
      <c r="K83" s="2052" t="s">
        <v>4350</v>
      </c>
    </row>
    <row r="84" spans="1:11" s="248" customFormat="1" ht="19.95" customHeight="1" x14ac:dyDescent="0.3">
      <c r="A84" s="1478" t="s">
        <v>69</v>
      </c>
      <c r="B84" s="2050" t="s">
        <v>289</v>
      </c>
      <c r="C84" s="1932" t="s">
        <v>253</v>
      </c>
      <c r="D84" s="1477" t="s">
        <v>4352</v>
      </c>
      <c r="E84" s="1477" t="s">
        <v>4353</v>
      </c>
      <c r="F84" s="2043" t="s">
        <v>18703</v>
      </c>
      <c r="G84" s="1478" t="s">
        <v>209</v>
      </c>
      <c r="H84" s="1477" t="s">
        <v>210</v>
      </c>
      <c r="I84" s="2051">
        <v>45705</v>
      </c>
      <c r="J84" s="2055" t="s">
        <v>4354</v>
      </c>
      <c r="K84" s="2052" t="s">
        <v>4355</v>
      </c>
    </row>
    <row r="85" spans="1:11" s="248" customFormat="1" ht="19.95" customHeight="1" x14ac:dyDescent="0.3">
      <c r="A85" s="1478" t="s">
        <v>69</v>
      </c>
      <c r="B85" s="2050" t="s">
        <v>289</v>
      </c>
      <c r="C85" s="1932" t="s">
        <v>253</v>
      </c>
      <c r="D85" s="1477" t="s">
        <v>4356</v>
      </c>
      <c r="E85" s="1477" t="s">
        <v>4353</v>
      </c>
      <c r="F85" s="2043" t="s">
        <v>18703</v>
      </c>
      <c r="G85" s="1478" t="s">
        <v>209</v>
      </c>
      <c r="H85" s="1477" t="s">
        <v>210</v>
      </c>
      <c r="I85" s="2051">
        <v>45705</v>
      </c>
      <c r="J85" s="2055" t="s">
        <v>4354</v>
      </c>
      <c r="K85" s="2052" t="s">
        <v>4355</v>
      </c>
    </row>
    <row r="86" spans="1:11" s="248" customFormat="1" ht="19.95" customHeight="1" x14ac:dyDescent="0.3">
      <c r="A86" s="1478" t="s">
        <v>69</v>
      </c>
      <c r="B86" s="2050" t="s">
        <v>289</v>
      </c>
      <c r="C86" s="1932" t="s">
        <v>253</v>
      </c>
      <c r="D86" s="1477" t="s">
        <v>4357</v>
      </c>
      <c r="E86" s="1477" t="s">
        <v>4353</v>
      </c>
      <c r="F86" s="2043" t="s">
        <v>18703</v>
      </c>
      <c r="G86" s="1478" t="s">
        <v>209</v>
      </c>
      <c r="H86" s="1477" t="s">
        <v>210</v>
      </c>
      <c r="I86" s="2051">
        <v>45705</v>
      </c>
      <c r="J86" s="1758" t="s">
        <v>4354</v>
      </c>
      <c r="K86" s="2052" t="s">
        <v>4355</v>
      </c>
    </row>
    <row r="87" spans="1:11" s="248" customFormat="1" ht="19.95" customHeight="1" x14ac:dyDescent="0.3">
      <c r="A87" s="1478" t="s">
        <v>69</v>
      </c>
      <c r="B87" s="2050" t="s">
        <v>289</v>
      </c>
      <c r="C87" s="1932" t="s">
        <v>253</v>
      </c>
      <c r="D87" s="1477" t="s">
        <v>4358</v>
      </c>
      <c r="E87" s="1477" t="s">
        <v>4353</v>
      </c>
      <c r="F87" s="2043" t="s">
        <v>18703</v>
      </c>
      <c r="G87" s="1478" t="s">
        <v>209</v>
      </c>
      <c r="H87" s="1477" t="s">
        <v>210</v>
      </c>
      <c r="I87" s="2051">
        <v>45705</v>
      </c>
      <c r="J87" s="1758" t="s">
        <v>4354</v>
      </c>
      <c r="K87" s="2052" t="s">
        <v>4355</v>
      </c>
    </row>
    <row r="88" spans="1:11" s="248" customFormat="1" ht="19.95" customHeight="1" x14ac:dyDescent="0.3">
      <c r="A88" s="1478" t="s">
        <v>69</v>
      </c>
      <c r="B88" s="1478" t="s">
        <v>288</v>
      </c>
      <c r="C88" s="2042" t="s">
        <v>208</v>
      </c>
      <c r="D88" s="1477"/>
      <c r="E88" s="1477" t="s">
        <v>4359</v>
      </c>
      <c r="F88" s="2043" t="s">
        <v>18703</v>
      </c>
      <c r="G88" s="1478" t="s">
        <v>209</v>
      </c>
      <c r="H88" s="1477" t="s">
        <v>210</v>
      </c>
      <c r="I88" s="2051">
        <v>45706</v>
      </c>
      <c r="J88" s="1758" t="s">
        <v>4360</v>
      </c>
      <c r="K88" s="2052"/>
    </row>
    <row r="89" spans="1:11" s="248" customFormat="1" ht="19.95" customHeight="1" x14ac:dyDescent="0.3">
      <c r="A89" s="1478" t="s">
        <v>69</v>
      </c>
      <c r="B89" s="1478" t="s">
        <v>84</v>
      </c>
      <c r="C89" s="2042" t="s">
        <v>208</v>
      </c>
      <c r="D89" s="1478"/>
      <c r="E89" s="1478" t="s">
        <v>4361</v>
      </c>
      <c r="F89" s="2043" t="s">
        <v>18703</v>
      </c>
      <c r="G89" s="1478" t="s">
        <v>209</v>
      </c>
      <c r="H89" s="1606" t="s">
        <v>210</v>
      </c>
      <c r="I89" s="2051">
        <v>45707</v>
      </c>
      <c r="J89" s="1758" t="s">
        <v>4362</v>
      </c>
      <c r="K89" s="2052"/>
    </row>
    <row r="90" spans="1:11" s="248" customFormat="1" ht="19.95" customHeight="1" x14ac:dyDescent="0.3">
      <c r="A90" s="2042" t="s">
        <v>106</v>
      </c>
      <c r="B90" s="2042" t="s">
        <v>113</v>
      </c>
      <c r="C90" s="2042" t="s">
        <v>208</v>
      </c>
      <c r="D90" s="2043"/>
      <c r="E90" s="2043" t="s">
        <v>4568</v>
      </c>
      <c r="F90" s="2043" t="s">
        <v>18703</v>
      </c>
      <c r="G90" s="1478" t="s">
        <v>209</v>
      </c>
      <c r="H90" s="2042" t="s">
        <v>210</v>
      </c>
      <c r="I90" s="2056">
        <v>45714</v>
      </c>
      <c r="J90" s="2043" t="s">
        <v>4569</v>
      </c>
      <c r="K90" s="2046" t="s">
        <v>4570</v>
      </c>
    </row>
    <row r="91" spans="1:11" s="248" customFormat="1" ht="19.95" customHeight="1" x14ac:dyDescent="0.3">
      <c r="A91" s="2042" t="s">
        <v>106</v>
      </c>
      <c r="B91" s="2042" t="s">
        <v>109</v>
      </c>
      <c r="C91" s="2042" t="s">
        <v>208</v>
      </c>
      <c r="D91" s="2043"/>
      <c r="E91" s="2043" t="s">
        <v>4571</v>
      </c>
      <c r="F91" s="2043" t="s">
        <v>18703</v>
      </c>
      <c r="G91" s="1478" t="s">
        <v>209</v>
      </c>
      <c r="H91" s="2042" t="s">
        <v>210</v>
      </c>
      <c r="I91" s="2056">
        <v>45713</v>
      </c>
      <c r="J91" s="2043" t="s">
        <v>4572</v>
      </c>
      <c r="K91" s="2046" t="s">
        <v>4573</v>
      </c>
    </row>
    <row r="92" spans="1:11" s="248" customFormat="1" ht="19.95" customHeight="1" x14ac:dyDescent="0.3">
      <c r="A92" s="2042" t="s">
        <v>106</v>
      </c>
      <c r="B92" s="2042" t="s">
        <v>114</v>
      </c>
      <c r="C92" s="2042" t="s">
        <v>208</v>
      </c>
      <c r="D92" s="2043"/>
      <c r="E92" s="2043" t="s">
        <v>4574</v>
      </c>
      <c r="F92" s="2043" t="s">
        <v>18703</v>
      </c>
      <c r="G92" s="1478" t="s">
        <v>209</v>
      </c>
      <c r="H92" s="2042" t="s">
        <v>210</v>
      </c>
      <c r="I92" s="2047">
        <v>45707</v>
      </c>
      <c r="J92" s="2043" t="s">
        <v>4575</v>
      </c>
      <c r="K92" s="2046" t="s">
        <v>4576</v>
      </c>
    </row>
    <row r="93" spans="1:11" s="248" customFormat="1" ht="19.95" customHeight="1" x14ac:dyDescent="0.3">
      <c r="A93" s="2042" t="s">
        <v>106</v>
      </c>
      <c r="B93" s="2042" t="s">
        <v>107</v>
      </c>
      <c r="C93" s="2042" t="s">
        <v>208</v>
      </c>
      <c r="D93" s="2043"/>
      <c r="E93" s="2043" t="s">
        <v>4577</v>
      </c>
      <c r="F93" s="2043" t="s">
        <v>18703</v>
      </c>
      <c r="G93" s="1478" t="s">
        <v>209</v>
      </c>
      <c r="H93" s="2042" t="s">
        <v>210</v>
      </c>
      <c r="I93" s="2047">
        <v>45671</v>
      </c>
      <c r="J93" s="2043" t="s">
        <v>4578</v>
      </c>
      <c r="K93" s="2046" t="s">
        <v>4579</v>
      </c>
    </row>
    <row r="94" spans="1:11" s="248" customFormat="1" ht="19.95" customHeight="1" x14ac:dyDescent="0.3">
      <c r="A94" s="2042" t="s">
        <v>106</v>
      </c>
      <c r="B94" s="2042" t="s">
        <v>108</v>
      </c>
      <c r="C94" s="2042" t="s">
        <v>208</v>
      </c>
      <c r="D94" s="2043"/>
      <c r="E94" s="2043" t="s">
        <v>4777</v>
      </c>
      <c r="F94" s="2043" t="s">
        <v>18703</v>
      </c>
      <c r="G94" s="1478" t="s">
        <v>209</v>
      </c>
      <c r="H94" s="2042" t="s">
        <v>210</v>
      </c>
      <c r="I94" s="2056">
        <v>45685</v>
      </c>
      <c r="J94" s="2043" t="s">
        <v>4778</v>
      </c>
      <c r="K94" s="2046" t="s">
        <v>4779</v>
      </c>
    </row>
    <row r="95" spans="1:11" s="248" customFormat="1" ht="19.95" customHeight="1" x14ac:dyDescent="0.3">
      <c r="A95" s="2042" t="s">
        <v>106</v>
      </c>
      <c r="B95" s="2042" t="s">
        <v>111</v>
      </c>
      <c r="C95" s="2042" t="s">
        <v>208</v>
      </c>
      <c r="D95" s="2043"/>
      <c r="E95" s="2043" t="s">
        <v>4777</v>
      </c>
      <c r="F95" s="2043" t="s">
        <v>18703</v>
      </c>
      <c r="G95" s="1478" t="s">
        <v>209</v>
      </c>
      <c r="H95" s="2042" t="s">
        <v>210</v>
      </c>
      <c r="I95" s="2056">
        <v>45685</v>
      </c>
      <c r="J95" s="2043" t="s">
        <v>4780</v>
      </c>
      <c r="K95" s="2046" t="s">
        <v>4781</v>
      </c>
    </row>
    <row r="96" spans="1:11" s="248" customFormat="1" ht="19.95" customHeight="1" x14ac:dyDescent="0.3">
      <c r="A96" s="2042" t="s">
        <v>106</v>
      </c>
      <c r="B96" s="2042" t="s">
        <v>110</v>
      </c>
      <c r="C96" s="2042" t="s">
        <v>208</v>
      </c>
      <c r="D96" s="2043"/>
      <c r="E96" s="2043" t="s">
        <v>4782</v>
      </c>
      <c r="F96" s="2043" t="s">
        <v>18703</v>
      </c>
      <c r="G96" s="1478" t="s">
        <v>209</v>
      </c>
      <c r="H96" s="2042" t="s">
        <v>210</v>
      </c>
      <c r="I96" s="2056">
        <v>45685</v>
      </c>
      <c r="J96" s="2043" t="s">
        <v>4783</v>
      </c>
      <c r="K96" s="2046" t="s">
        <v>4784</v>
      </c>
    </row>
    <row r="97" spans="1:11" s="248" customFormat="1" ht="19.95" customHeight="1" x14ac:dyDescent="0.3">
      <c r="A97" s="2042" t="s">
        <v>106</v>
      </c>
      <c r="B97" s="2042" t="s">
        <v>114</v>
      </c>
      <c r="C97" s="2042" t="s">
        <v>208</v>
      </c>
      <c r="D97" s="2043"/>
      <c r="E97" s="2043" t="s">
        <v>4785</v>
      </c>
      <c r="F97" s="2043" t="s">
        <v>18703</v>
      </c>
      <c r="G97" s="1478" t="s">
        <v>209</v>
      </c>
      <c r="H97" s="2042" t="s">
        <v>210</v>
      </c>
      <c r="I97" s="2047">
        <v>45664</v>
      </c>
      <c r="J97" s="2043" t="s">
        <v>4786</v>
      </c>
      <c r="K97" s="2046" t="s">
        <v>4787</v>
      </c>
    </row>
    <row r="98" spans="1:11" s="248" customFormat="1" ht="19.95" customHeight="1" x14ac:dyDescent="0.3">
      <c r="A98" s="2042" t="s">
        <v>106</v>
      </c>
      <c r="B98" s="2042" t="s">
        <v>107</v>
      </c>
      <c r="C98" s="2042" t="s">
        <v>208</v>
      </c>
      <c r="D98" s="2043"/>
      <c r="E98" s="2043" t="s">
        <v>4577</v>
      </c>
      <c r="F98" s="2043" t="s">
        <v>18703</v>
      </c>
      <c r="G98" s="1478" t="s">
        <v>209</v>
      </c>
      <c r="H98" s="2042" t="s">
        <v>210</v>
      </c>
      <c r="I98" s="2047">
        <v>45671</v>
      </c>
      <c r="J98" s="2043" t="s">
        <v>4578</v>
      </c>
      <c r="K98" s="2046" t="s">
        <v>4579</v>
      </c>
    </row>
    <row r="99" spans="1:11" s="248" customFormat="1" ht="19.95" customHeight="1" x14ac:dyDescent="0.3">
      <c r="A99" s="1478" t="s">
        <v>115</v>
      </c>
      <c r="B99" s="2043" t="s">
        <v>116</v>
      </c>
      <c r="C99" s="2042" t="s">
        <v>208</v>
      </c>
      <c r="D99" s="2043"/>
      <c r="E99" s="2043" t="s">
        <v>5939</v>
      </c>
      <c r="F99" s="2043" t="s">
        <v>18703</v>
      </c>
      <c r="G99" s="1478" t="s">
        <v>209</v>
      </c>
      <c r="H99" s="2042" t="s">
        <v>4344</v>
      </c>
      <c r="I99" s="2057">
        <v>45685</v>
      </c>
      <c r="J99" s="2045" t="s">
        <v>5940</v>
      </c>
      <c r="K99" s="2046"/>
    </row>
    <row r="100" spans="1:11" s="248" customFormat="1" ht="19.95" customHeight="1" x14ac:dyDescent="0.3">
      <c r="A100" s="2042" t="s">
        <v>115</v>
      </c>
      <c r="B100" s="2042" t="s">
        <v>118</v>
      </c>
      <c r="C100" s="2042" t="s">
        <v>208</v>
      </c>
      <c r="D100" s="2042"/>
      <c r="E100" s="2042" t="s">
        <v>5941</v>
      </c>
      <c r="F100" s="2043" t="s">
        <v>18703</v>
      </c>
      <c r="G100" s="1478" t="s">
        <v>209</v>
      </c>
      <c r="H100" s="2042" t="s">
        <v>210</v>
      </c>
      <c r="I100" s="2054">
        <v>45685</v>
      </c>
      <c r="J100" s="2045" t="s">
        <v>5942</v>
      </c>
      <c r="K100" s="2046" t="s">
        <v>5943</v>
      </c>
    </row>
    <row r="101" spans="1:11" s="248" customFormat="1" ht="19.95" customHeight="1" x14ac:dyDescent="0.3">
      <c r="A101" s="2042" t="s">
        <v>115</v>
      </c>
      <c r="B101" s="2042" t="s">
        <v>118</v>
      </c>
      <c r="C101" s="2042" t="s">
        <v>208</v>
      </c>
      <c r="D101" s="2042"/>
      <c r="E101" s="2042" t="s">
        <v>5941</v>
      </c>
      <c r="F101" s="2043" t="s">
        <v>18703</v>
      </c>
      <c r="G101" s="1478" t="s">
        <v>209</v>
      </c>
      <c r="H101" s="2042" t="s">
        <v>210</v>
      </c>
      <c r="I101" s="2054">
        <v>45685</v>
      </c>
      <c r="J101" s="2045" t="s">
        <v>5942</v>
      </c>
      <c r="K101" s="2046" t="s">
        <v>5944</v>
      </c>
    </row>
    <row r="102" spans="1:11" s="248" customFormat="1" ht="19.95" customHeight="1" x14ac:dyDescent="0.3">
      <c r="A102" s="2042" t="s">
        <v>115</v>
      </c>
      <c r="B102" s="2042" t="s">
        <v>118</v>
      </c>
      <c r="C102" s="2042" t="s">
        <v>208</v>
      </c>
      <c r="D102" s="2042"/>
      <c r="E102" s="2042" t="s">
        <v>5941</v>
      </c>
      <c r="F102" s="2043" t="s">
        <v>18703</v>
      </c>
      <c r="G102" s="1478" t="s">
        <v>209</v>
      </c>
      <c r="H102" s="2042" t="s">
        <v>210</v>
      </c>
      <c r="I102" s="2054">
        <v>45685</v>
      </c>
      <c r="J102" s="2045" t="s">
        <v>5942</v>
      </c>
      <c r="K102" s="2046" t="s">
        <v>5945</v>
      </c>
    </row>
    <row r="103" spans="1:11" s="248" customFormat="1" ht="19.95" customHeight="1" x14ac:dyDescent="0.3">
      <c r="A103" s="2042" t="s">
        <v>115</v>
      </c>
      <c r="B103" s="2042" t="s">
        <v>118</v>
      </c>
      <c r="C103" s="2042" t="s">
        <v>208</v>
      </c>
      <c r="D103" s="2042"/>
      <c r="E103" s="2042" t="s">
        <v>5941</v>
      </c>
      <c r="F103" s="2043" t="s">
        <v>18703</v>
      </c>
      <c r="G103" s="1478" t="s">
        <v>209</v>
      </c>
      <c r="H103" s="2042" t="s">
        <v>210</v>
      </c>
      <c r="I103" s="2054">
        <v>45686</v>
      </c>
      <c r="J103" s="2045" t="s">
        <v>5942</v>
      </c>
      <c r="K103" s="2046" t="s">
        <v>5946</v>
      </c>
    </row>
    <row r="104" spans="1:11" s="248" customFormat="1" ht="19.95" customHeight="1" x14ac:dyDescent="0.3">
      <c r="A104" s="2042" t="s">
        <v>115</v>
      </c>
      <c r="B104" s="2042" t="s">
        <v>118</v>
      </c>
      <c r="C104" s="2042" t="s">
        <v>208</v>
      </c>
      <c r="D104" s="2042"/>
      <c r="E104" s="2042" t="s">
        <v>5941</v>
      </c>
      <c r="F104" s="2043" t="s">
        <v>18703</v>
      </c>
      <c r="G104" s="1478" t="s">
        <v>209</v>
      </c>
      <c r="H104" s="2042" t="s">
        <v>210</v>
      </c>
      <c r="I104" s="2054">
        <v>45686</v>
      </c>
      <c r="J104" s="2045" t="s">
        <v>5942</v>
      </c>
      <c r="K104" s="2046" t="s">
        <v>5947</v>
      </c>
    </row>
    <row r="105" spans="1:11" s="248" customFormat="1" ht="19.95" customHeight="1" x14ac:dyDescent="0.3">
      <c r="A105" s="2042" t="s">
        <v>115</v>
      </c>
      <c r="B105" s="2042" t="s">
        <v>118</v>
      </c>
      <c r="C105" s="1932" t="s">
        <v>253</v>
      </c>
      <c r="D105" s="2042" t="s">
        <v>5948</v>
      </c>
      <c r="E105" s="2043" t="s">
        <v>5949</v>
      </c>
      <c r="F105" s="2043" t="s">
        <v>18703</v>
      </c>
      <c r="G105" s="1478" t="s">
        <v>209</v>
      </c>
      <c r="H105" s="2042" t="s">
        <v>210</v>
      </c>
      <c r="I105" s="2054">
        <v>45686</v>
      </c>
      <c r="J105" s="2045" t="s">
        <v>5950</v>
      </c>
      <c r="K105" s="2046" t="s">
        <v>5951</v>
      </c>
    </row>
    <row r="106" spans="1:11" s="248" customFormat="1" ht="19.95" customHeight="1" x14ac:dyDescent="0.3">
      <c r="A106" s="2058" t="s">
        <v>115</v>
      </c>
      <c r="B106" s="2059" t="s">
        <v>6065</v>
      </c>
      <c r="C106" s="2042" t="s">
        <v>208</v>
      </c>
      <c r="D106" s="2058"/>
      <c r="E106" s="2058" t="s">
        <v>5952</v>
      </c>
      <c r="F106" s="2043" t="s">
        <v>18703</v>
      </c>
      <c r="G106" s="1478" t="s">
        <v>209</v>
      </c>
      <c r="H106" s="2058" t="s">
        <v>210</v>
      </c>
      <c r="I106" s="2057">
        <v>45686</v>
      </c>
      <c r="J106" s="2058" t="s">
        <v>5953</v>
      </c>
      <c r="K106" s="2059" t="s">
        <v>5954</v>
      </c>
    </row>
    <row r="107" spans="1:11" s="248" customFormat="1" ht="19.95" customHeight="1" x14ac:dyDescent="0.3">
      <c r="A107" s="2058" t="s">
        <v>115</v>
      </c>
      <c r="B107" s="2059" t="s">
        <v>124</v>
      </c>
      <c r="C107" s="2042" t="s">
        <v>208</v>
      </c>
      <c r="D107" s="2058"/>
      <c r="E107" s="2058" t="s">
        <v>5955</v>
      </c>
      <c r="F107" s="2043" t="s">
        <v>18703</v>
      </c>
      <c r="G107" s="1478" t="s">
        <v>209</v>
      </c>
      <c r="H107" s="2059" t="s">
        <v>210</v>
      </c>
      <c r="I107" s="2057">
        <v>45685</v>
      </c>
      <c r="J107" s="2060" t="s">
        <v>5956</v>
      </c>
      <c r="K107" s="2061" t="s">
        <v>5957</v>
      </c>
    </row>
    <row r="108" spans="1:11" s="248" customFormat="1" ht="19.95" customHeight="1" x14ac:dyDescent="0.3">
      <c r="A108" s="2042" t="s">
        <v>115</v>
      </c>
      <c r="B108" s="2043" t="s">
        <v>125</v>
      </c>
      <c r="C108" s="2042" t="s">
        <v>208</v>
      </c>
      <c r="D108" s="2042"/>
      <c r="E108" s="2043" t="s">
        <v>5958</v>
      </c>
      <c r="F108" s="2043" t="s">
        <v>18703</v>
      </c>
      <c r="G108" s="1478" t="s">
        <v>209</v>
      </c>
      <c r="H108" s="2042" t="s">
        <v>210</v>
      </c>
      <c r="I108" s="2062">
        <v>45686</v>
      </c>
      <c r="J108" s="2045" t="s">
        <v>5959</v>
      </c>
      <c r="K108" s="2046"/>
    </row>
    <row r="109" spans="1:11" s="248" customFormat="1" ht="19.95" customHeight="1" x14ac:dyDescent="0.3">
      <c r="A109" s="2058" t="s">
        <v>115</v>
      </c>
      <c r="B109" s="2059" t="s">
        <v>127</v>
      </c>
      <c r="C109" s="2042" t="s">
        <v>208</v>
      </c>
      <c r="D109" s="2058"/>
      <c r="E109" s="2058" t="s">
        <v>5960</v>
      </c>
      <c r="F109" s="2043" t="s">
        <v>18703</v>
      </c>
      <c r="G109" s="1478" t="s">
        <v>209</v>
      </c>
      <c r="H109" s="2059" t="s">
        <v>210</v>
      </c>
      <c r="I109" s="2063">
        <v>45685</v>
      </c>
      <c r="J109" s="2060" t="s">
        <v>5961</v>
      </c>
      <c r="K109" s="2061" t="s">
        <v>5962</v>
      </c>
    </row>
    <row r="110" spans="1:11" s="248" customFormat="1" ht="19.95" customHeight="1" x14ac:dyDescent="0.3">
      <c r="A110" s="2058" t="s">
        <v>115</v>
      </c>
      <c r="B110" s="2059" t="s">
        <v>4801</v>
      </c>
      <c r="C110" s="2042" t="s">
        <v>208</v>
      </c>
      <c r="D110" s="2059"/>
      <c r="E110" s="2059" t="s">
        <v>5963</v>
      </c>
      <c r="F110" s="2043" t="s">
        <v>18703</v>
      </c>
      <c r="G110" s="1478" t="s">
        <v>209</v>
      </c>
      <c r="H110" s="2059" t="s">
        <v>210</v>
      </c>
      <c r="I110" s="2063">
        <v>45686</v>
      </c>
      <c r="J110" s="2060" t="s">
        <v>5964</v>
      </c>
      <c r="K110" s="2061"/>
    </row>
    <row r="111" spans="1:11" s="248" customFormat="1" ht="19.95" customHeight="1" x14ac:dyDescent="0.3">
      <c r="A111" s="1478" t="s">
        <v>115</v>
      </c>
      <c r="B111" s="1478" t="s">
        <v>386</v>
      </c>
      <c r="C111" s="2042" t="s">
        <v>208</v>
      </c>
      <c r="D111" s="1478"/>
      <c r="E111" s="1477" t="s">
        <v>6061</v>
      </c>
      <c r="F111" s="2043" t="s">
        <v>18703</v>
      </c>
      <c r="G111" s="1478" t="s">
        <v>209</v>
      </c>
      <c r="H111" s="1477" t="s">
        <v>210</v>
      </c>
      <c r="I111" s="2051">
        <v>45684</v>
      </c>
      <c r="J111" s="1758" t="s">
        <v>6062</v>
      </c>
      <c r="K111" s="2052" t="s">
        <v>6063</v>
      </c>
    </row>
    <row r="112" spans="1:11" s="248" customFormat="1" ht="19.95" customHeight="1" x14ac:dyDescent="0.3">
      <c r="A112" s="2048" t="s">
        <v>45</v>
      </c>
      <c r="B112" s="2048" t="s">
        <v>46</v>
      </c>
      <c r="C112" s="2042" t="s">
        <v>208</v>
      </c>
      <c r="D112" s="2048" t="s">
        <v>65</v>
      </c>
      <c r="E112" s="2048" t="s">
        <v>6736</v>
      </c>
      <c r="F112" s="2043" t="s">
        <v>18703</v>
      </c>
      <c r="G112" s="1478" t="s">
        <v>209</v>
      </c>
      <c r="H112" s="2048" t="s">
        <v>210</v>
      </c>
      <c r="I112" s="2049">
        <v>45742</v>
      </c>
      <c r="J112" s="2048" t="s">
        <v>2552</v>
      </c>
      <c r="K112" s="2048" t="s">
        <v>6737</v>
      </c>
    </row>
    <row r="113" spans="1:11" s="248" customFormat="1" ht="19.95" customHeight="1" x14ac:dyDescent="0.3">
      <c r="A113" s="2048" t="s">
        <v>45</v>
      </c>
      <c r="B113" s="2048" t="s">
        <v>46</v>
      </c>
      <c r="C113" s="1932" t="s">
        <v>253</v>
      </c>
      <c r="D113" s="2048" t="s">
        <v>6738</v>
      </c>
      <c r="E113" s="2048" t="s">
        <v>6739</v>
      </c>
      <c r="F113" s="2043" t="s">
        <v>18703</v>
      </c>
      <c r="G113" s="1478" t="s">
        <v>209</v>
      </c>
      <c r="H113" s="2048" t="s">
        <v>210</v>
      </c>
      <c r="I113" s="2049">
        <v>45742</v>
      </c>
      <c r="J113" s="2048" t="s">
        <v>6740</v>
      </c>
      <c r="K113" s="2048" t="s">
        <v>6741</v>
      </c>
    </row>
    <row r="114" spans="1:11" s="248" customFormat="1" ht="19.95" customHeight="1" x14ac:dyDescent="0.3">
      <c r="A114" s="2048" t="s">
        <v>45</v>
      </c>
      <c r="B114" s="2048" t="s">
        <v>50</v>
      </c>
      <c r="C114" s="2042" t="s">
        <v>208</v>
      </c>
      <c r="D114" s="2048" t="s">
        <v>65</v>
      </c>
      <c r="E114" s="2048" t="s">
        <v>6742</v>
      </c>
      <c r="F114" s="2043" t="s">
        <v>18703</v>
      </c>
      <c r="G114" s="1478" t="s">
        <v>209</v>
      </c>
      <c r="H114" s="2048" t="s">
        <v>210</v>
      </c>
      <c r="I114" s="2049">
        <v>45734</v>
      </c>
      <c r="J114" s="2048" t="s">
        <v>2573</v>
      </c>
      <c r="K114" s="2048" t="s">
        <v>2556</v>
      </c>
    </row>
    <row r="115" spans="1:11" s="248" customFormat="1" ht="19.95" customHeight="1" x14ac:dyDescent="0.3">
      <c r="A115" s="2048" t="s">
        <v>45</v>
      </c>
      <c r="B115" s="2048" t="s">
        <v>53</v>
      </c>
      <c r="C115" s="2042" t="s">
        <v>208</v>
      </c>
      <c r="D115" s="2048" t="s">
        <v>65</v>
      </c>
      <c r="E115" s="2048" t="s">
        <v>6743</v>
      </c>
      <c r="F115" s="2043" t="s">
        <v>18703</v>
      </c>
      <c r="G115" s="1478" t="s">
        <v>209</v>
      </c>
      <c r="H115" s="2048" t="s">
        <v>210</v>
      </c>
      <c r="I115" s="2049">
        <v>45735</v>
      </c>
      <c r="J115" s="2048" t="s">
        <v>2555</v>
      </c>
      <c r="K115" s="2048" t="s">
        <v>2556</v>
      </c>
    </row>
    <row r="116" spans="1:11" s="248" customFormat="1" ht="19.95" customHeight="1" x14ac:dyDescent="0.3">
      <c r="A116" s="2048" t="s">
        <v>45</v>
      </c>
      <c r="B116" s="2048" t="s">
        <v>53</v>
      </c>
      <c r="C116" s="1932" t="s">
        <v>253</v>
      </c>
      <c r="D116" s="2048" t="s">
        <v>6744</v>
      </c>
      <c r="E116" s="2048" t="s">
        <v>6361</v>
      </c>
      <c r="F116" s="2043" t="s">
        <v>18703</v>
      </c>
      <c r="G116" s="1478" t="s">
        <v>209</v>
      </c>
      <c r="H116" s="2048" t="s">
        <v>210</v>
      </c>
      <c r="I116" s="2049">
        <v>45735</v>
      </c>
      <c r="J116" s="2048" t="s">
        <v>6745</v>
      </c>
      <c r="K116" s="2048" t="s">
        <v>6746</v>
      </c>
    </row>
    <row r="117" spans="1:11" s="248" customFormat="1" ht="19.95" customHeight="1" x14ac:dyDescent="0.3">
      <c r="A117" s="2048" t="s">
        <v>45</v>
      </c>
      <c r="B117" s="2048" t="s">
        <v>53</v>
      </c>
      <c r="C117" s="1932" t="s">
        <v>253</v>
      </c>
      <c r="D117" s="2048" t="s">
        <v>6738</v>
      </c>
      <c r="E117" s="2048" t="s">
        <v>6361</v>
      </c>
      <c r="F117" s="2043" t="s">
        <v>18703</v>
      </c>
      <c r="G117" s="1478" t="s">
        <v>209</v>
      </c>
      <c r="H117" s="2048" t="s">
        <v>210</v>
      </c>
      <c r="I117" s="2049">
        <v>45742</v>
      </c>
      <c r="J117" s="2048" t="s">
        <v>6745</v>
      </c>
      <c r="K117" s="2048" t="s">
        <v>6746</v>
      </c>
    </row>
    <row r="118" spans="1:11" s="248" customFormat="1" ht="19.95" customHeight="1" x14ac:dyDescent="0.3">
      <c r="A118" s="2048" t="s">
        <v>45</v>
      </c>
      <c r="B118" s="2048" t="s">
        <v>54</v>
      </c>
      <c r="C118" s="2042" t="s">
        <v>208</v>
      </c>
      <c r="D118" s="2048" t="s">
        <v>65</v>
      </c>
      <c r="E118" s="2048" t="s">
        <v>6747</v>
      </c>
      <c r="F118" s="2043" t="s">
        <v>18703</v>
      </c>
      <c r="G118" s="1478" t="s">
        <v>209</v>
      </c>
      <c r="H118" s="2048" t="s">
        <v>210</v>
      </c>
      <c r="I118" s="2049">
        <v>45735</v>
      </c>
      <c r="J118" s="2048" t="s">
        <v>2558</v>
      </c>
      <c r="K118" s="2048" t="s">
        <v>2556</v>
      </c>
    </row>
    <row r="119" spans="1:11" s="248" customFormat="1" ht="19.95" customHeight="1" x14ac:dyDescent="0.3">
      <c r="A119" s="2048" t="s">
        <v>45</v>
      </c>
      <c r="B119" s="2048" t="s">
        <v>54</v>
      </c>
      <c r="C119" s="1932" t="s">
        <v>253</v>
      </c>
      <c r="D119" s="2048" t="s">
        <v>6748</v>
      </c>
      <c r="E119" s="2048" t="s">
        <v>6749</v>
      </c>
      <c r="F119" s="2043" t="s">
        <v>18703</v>
      </c>
      <c r="G119" s="1478" t="s">
        <v>209</v>
      </c>
      <c r="H119" s="2048" t="s">
        <v>210</v>
      </c>
      <c r="I119" s="2049">
        <v>45735</v>
      </c>
      <c r="J119" s="2048" t="s">
        <v>6750</v>
      </c>
      <c r="K119" s="2048" t="s">
        <v>6741</v>
      </c>
    </row>
    <row r="120" spans="1:11" s="248" customFormat="1" ht="19.95" customHeight="1" x14ac:dyDescent="0.3">
      <c r="A120" s="2048" t="s">
        <v>45</v>
      </c>
      <c r="B120" s="2048" t="s">
        <v>55</v>
      </c>
      <c r="C120" s="2042" t="s">
        <v>208</v>
      </c>
      <c r="D120" s="2048" t="s">
        <v>65</v>
      </c>
      <c r="E120" s="2048" t="s">
        <v>6751</v>
      </c>
      <c r="F120" s="2043" t="s">
        <v>18703</v>
      </c>
      <c r="G120" s="1478" t="s">
        <v>209</v>
      </c>
      <c r="H120" s="2048" t="s">
        <v>210</v>
      </c>
      <c r="I120" s="2049">
        <v>45742</v>
      </c>
      <c r="J120" s="2048" t="s">
        <v>2578</v>
      </c>
      <c r="K120" s="2048" t="s">
        <v>2556</v>
      </c>
    </row>
    <row r="121" spans="1:11" s="248" customFormat="1" ht="19.95" customHeight="1" x14ac:dyDescent="0.3">
      <c r="A121" s="2048" t="s">
        <v>45</v>
      </c>
      <c r="B121" s="2048" t="s">
        <v>56</v>
      </c>
      <c r="C121" s="2042" t="s">
        <v>208</v>
      </c>
      <c r="D121" s="2048" t="s">
        <v>65</v>
      </c>
      <c r="E121" s="2048" t="s">
        <v>2559</v>
      </c>
      <c r="F121" s="2043" t="s">
        <v>18703</v>
      </c>
      <c r="G121" s="1478" t="s">
        <v>209</v>
      </c>
      <c r="H121" s="2048" t="s">
        <v>210</v>
      </c>
      <c r="I121" s="2049">
        <v>45742</v>
      </c>
      <c r="J121" s="2048" t="s">
        <v>2560</v>
      </c>
      <c r="K121" s="2048" t="s">
        <v>2556</v>
      </c>
    </row>
    <row r="122" spans="1:11" s="248" customFormat="1" ht="19.95" customHeight="1" x14ac:dyDescent="0.3">
      <c r="A122" s="2048" t="s">
        <v>45</v>
      </c>
      <c r="B122" s="2048" t="s">
        <v>68</v>
      </c>
      <c r="C122" s="2042" t="s">
        <v>208</v>
      </c>
      <c r="D122" s="2048" t="s">
        <v>65</v>
      </c>
      <c r="E122" s="2048" t="s">
        <v>6752</v>
      </c>
      <c r="F122" s="2043" t="s">
        <v>18703</v>
      </c>
      <c r="G122" s="1478" t="s">
        <v>209</v>
      </c>
      <c r="H122" s="2048" t="s">
        <v>210</v>
      </c>
      <c r="I122" s="2049">
        <v>45742</v>
      </c>
      <c r="J122" s="2048" t="s">
        <v>6753</v>
      </c>
      <c r="K122" s="2048" t="s">
        <v>6754</v>
      </c>
    </row>
    <row r="123" spans="1:11" s="248" customFormat="1" ht="19.95" customHeight="1" x14ac:dyDescent="0.3">
      <c r="A123" s="2048" t="s">
        <v>45</v>
      </c>
      <c r="B123" s="2048" t="s">
        <v>58</v>
      </c>
      <c r="C123" s="2042" t="s">
        <v>208</v>
      </c>
      <c r="D123" s="2048" t="s">
        <v>65</v>
      </c>
      <c r="E123" s="2048" t="s">
        <v>6755</v>
      </c>
      <c r="F123" s="2043" t="s">
        <v>18703</v>
      </c>
      <c r="G123" s="1478" t="s">
        <v>209</v>
      </c>
      <c r="H123" s="2048" t="s">
        <v>210</v>
      </c>
      <c r="I123" s="2049">
        <v>45742</v>
      </c>
      <c r="J123" s="2048" t="s">
        <v>2562</v>
      </c>
      <c r="K123" s="2048" t="s">
        <v>2556</v>
      </c>
    </row>
    <row r="124" spans="1:11" s="248" customFormat="1" ht="19.95" customHeight="1" x14ac:dyDescent="0.3">
      <c r="A124" s="2048" t="s">
        <v>45</v>
      </c>
      <c r="B124" s="2048" t="s">
        <v>58</v>
      </c>
      <c r="C124" s="2042" t="s">
        <v>208</v>
      </c>
      <c r="D124" s="2048" t="s">
        <v>65</v>
      </c>
      <c r="E124" s="2048" t="s">
        <v>6756</v>
      </c>
      <c r="F124" s="2043" t="s">
        <v>18703</v>
      </c>
      <c r="G124" s="1478" t="s">
        <v>209</v>
      </c>
      <c r="H124" s="2048" t="s">
        <v>210</v>
      </c>
      <c r="I124" s="2049">
        <v>45742</v>
      </c>
      <c r="J124" s="2048" t="s">
        <v>2562</v>
      </c>
      <c r="K124" s="2048" t="s">
        <v>2556</v>
      </c>
    </row>
    <row r="125" spans="1:11" s="248" customFormat="1" ht="19.95" customHeight="1" x14ac:dyDescent="0.3">
      <c r="A125" s="2048" t="s">
        <v>45</v>
      </c>
      <c r="B125" s="2048" t="s">
        <v>58</v>
      </c>
      <c r="C125" s="2042" t="s">
        <v>208</v>
      </c>
      <c r="D125" s="2048" t="s">
        <v>65</v>
      </c>
      <c r="E125" s="2048" t="s">
        <v>6757</v>
      </c>
      <c r="F125" s="2043" t="s">
        <v>18703</v>
      </c>
      <c r="G125" s="1478" t="s">
        <v>209</v>
      </c>
      <c r="H125" s="2048" t="s">
        <v>210</v>
      </c>
      <c r="I125" s="2049">
        <v>45742</v>
      </c>
      <c r="J125" s="2048" t="s">
        <v>2562</v>
      </c>
      <c r="K125" s="2048" t="s">
        <v>2556</v>
      </c>
    </row>
    <row r="126" spans="1:11" s="248" customFormat="1" ht="19.95" customHeight="1" x14ac:dyDescent="0.3">
      <c r="A126" s="2048" t="s">
        <v>45</v>
      </c>
      <c r="B126" s="2048" t="s">
        <v>58</v>
      </c>
      <c r="C126" s="2042" t="s">
        <v>208</v>
      </c>
      <c r="D126" s="2048" t="s">
        <v>65</v>
      </c>
      <c r="E126" s="2048" t="s">
        <v>6758</v>
      </c>
      <c r="F126" s="2043" t="s">
        <v>18703</v>
      </c>
      <c r="G126" s="1478" t="s">
        <v>209</v>
      </c>
      <c r="H126" s="2048" t="s">
        <v>210</v>
      </c>
      <c r="I126" s="2049">
        <v>45742</v>
      </c>
      <c r="J126" s="2048" t="s">
        <v>2562</v>
      </c>
      <c r="K126" s="2048" t="s">
        <v>2556</v>
      </c>
    </row>
    <row r="127" spans="1:11" s="248" customFormat="1" ht="19.95" customHeight="1" x14ac:dyDescent="0.3">
      <c r="A127" s="2048" t="s">
        <v>45</v>
      </c>
      <c r="B127" s="2048" t="s">
        <v>58</v>
      </c>
      <c r="C127" s="2042" t="s">
        <v>208</v>
      </c>
      <c r="D127" s="2048" t="s">
        <v>65</v>
      </c>
      <c r="E127" s="2048" t="s">
        <v>2561</v>
      </c>
      <c r="F127" s="2043" t="s">
        <v>18703</v>
      </c>
      <c r="G127" s="1478" t="s">
        <v>209</v>
      </c>
      <c r="H127" s="2048" t="s">
        <v>210</v>
      </c>
      <c r="I127" s="2049">
        <v>45742</v>
      </c>
      <c r="J127" s="2048" t="s">
        <v>2562</v>
      </c>
      <c r="K127" s="2048" t="s">
        <v>2556</v>
      </c>
    </row>
    <row r="128" spans="1:11" s="248" customFormat="1" ht="19.95" customHeight="1" x14ac:dyDescent="0.3">
      <c r="A128" s="2048" t="s">
        <v>45</v>
      </c>
      <c r="B128" s="2048" t="s">
        <v>58</v>
      </c>
      <c r="C128" s="2042" t="s">
        <v>208</v>
      </c>
      <c r="D128" s="2048" t="s">
        <v>65</v>
      </c>
      <c r="E128" s="2048" t="s">
        <v>2563</v>
      </c>
      <c r="F128" s="2043" t="s">
        <v>18703</v>
      </c>
      <c r="G128" s="1478" t="s">
        <v>209</v>
      </c>
      <c r="H128" s="2048" t="s">
        <v>210</v>
      </c>
      <c r="I128" s="2049">
        <v>45742</v>
      </c>
      <c r="J128" s="2048" t="s">
        <v>2562</v>
      </c>
      <c r="K128" s="2048" t="s">
        <v>2556</v>
      </c>
    </row>
    <row r="129" spans="1:11" s="248" customFormat="1" ht="19.95" customHeight="1" x14ac:dyDescent="0.3">
      <c r="A129" s="2048" t="s">
        <v>45</v>
      </c>
      <c r="B129" s="2048" t="s">
        <v>60</v>
      </c>
      <c r="C129" s="2042" t="s">
        <v>208</v>
      </c>
      <c r="D129" s="2048" t="s">
        <v>65</v>
      </c>
      <c r="E129" s="2048" t="s">
        <v>6759</v>
      </c>
      <c r="F129" s="2043" t="s">
        <v>18703</v>
      </c>
      <c r="G129" s="1478" t="s">
        <v>209</v>
      </c>
      <c r="H129" s="2048" t="s">
        <v>210</v>
      </c>
      <c r="I129" s="2049">
        <v>45742</v>
      </c>
      <c r="J129" s="2048" t="s">
        <v>2569</v>
      </c>
      <c r="K129" s="2048" t="s">
        <v>2556</v>
      </c>
    </row>
    <row r="130" spans="1:11" s="248" customFormat="1" ht="19.95" customHeight="1" x14ac:dyDescent="0.3">
      <c r="A130" s="2048" t="s">
        <v>45</v>
      </c>
      <c r="B130" s="2048" t="s">
        <v>62</v>
      </c>
      <c r="C130" s="1932" t="s">
        <v>253</v>
      </c>
      <c r="D130" s="2048" t="s">
        <v>6760</v>
      </c>
      <c r="E130" s="2048" t="s">
        <v>6761</v>
      </c>
      <c r="F130" s="2043" t="s">
        <v>18703</v>
      </c>
      <c r="G130" s="2048" t="s">
        <v>268</v>
      </c>
      <c r="H130" s="2048" t="s">
        <v>210</v>
      </c>
      <c r="I130" s="2049">
        <v>45735</v>
      </c>
      <c r="J130" s="2048" t="s">
        <v>6762</v>
      </c>
      <c r="K130" s="2048" t="s">
        <v>6741</v>
      </c>
    </row>
    <row r="131" spans="1:11" s="248" customFormat="1" ht="19.95" customHeight="1" x14ac:dyDescent="0.3">
      <c r="A131" s="2042" t="s">
        <v>355</v>
      </c>
      <c r="B131" s="2042" t="s">
        <v>6851</v>
      </c>
      <c r="C131" s="2042" t="s">
        <v>208</v>
      </c>
      <c r="D131" s="2043"/>
      <c r="E131" s="2043" t="s">
        <v>7051</v>
      </c>
      <c r="F131" s="2043" t="s">
        <v>18703</v>
      </c>
      <c r="G131" s="1478" t="s">
        <v>209</v>
      </c>
      <c r="H131" s="2042" t="s">
        <v>210</v>
      </c>
      <c r="I131" s="2047">
        <v>45686</v>
      </c>
      <c r="J131" s="2045" t="s">
        <v>7052</v>
      </c>
      <c r="K131" s="2046"/>
    </row>
    <row r="132" spans="1:11" s="248" customFormat="1" ht="19.95" customHeight="1" x14ac:dyDescent="0.3">
      <c r="A132" s="2042" t="s">
        <v>355</v>
      </c>
      <c r="B132" s="2042" t="s">
        <v>6853</v>
      </c>
      <c r="C132" s="2042" t="s">
        <v>208</v>
      </c>
      <c r="D132" s="2043"/>
      <c r="E132" s="2043" t="s">
        <v>7053</v>
      </c>
      <c r="F132" s="2043" t="s">
        <v>18703</v>
      </c>
      <c r="G132" s="1478" t="s">
        <v>209</v>
      </c>
      <c r="H132" s="2042" t="s">
        <v>210</v>
      </c>
      <c r="I132" s="2047">
        <v>45665</v>
      </c>
      <c r="J132" s="2045" t="s">
        <v>7054</v>
      </c>
      <c r="K132" s="2046"/>
    </row>
    <row r="133" spans="1:11" s="248" customFormat="1" ht="19.95" customHeight="1" x14ac:dyDescent="0.3">
      <c r="A133" s="2042" t="s">
        <v>355</v>
      </c>
      <c r="B133" s="2042" t="s">
        <v>6853</v>
      </c>
      <c r="C133" s="2042" t="s">
        <v>208</v>
      </c>
      <c r="D133" s="2043"/>
      <c r="E133" s="2043" t="s">
        <v>7055</v>
      </c>
      <c r="F133" s="2043" t="s">
        <v>18703</v>
      </c>
      <c r="G133" s="1478" t="s">
        <v>209</v>
      </c>
      <c r="H133" s="2042" t="s">
        <v>210</v>
      </c>
      <c r="I133" s="2047">
        <v>45665</v>
      </c>
      <c r="J133" s="2045" t="s">
        <v>7054</v>
      </c>
      <c r="K133" s="2046"/>
    </row>
    <row r="134" spans="1:11" s="248" customFormat="1" ht="19.95" customHeight="1" x14ac:dyDescent="0.3">
      <c r="A134" s="2042" t="s">
        <v>355</v>
      </c>
      <c r="B134" s="2042" t="s">
        <v>6853</v>
      </c>
      <c r="C134" s="2042" t="s">
        <v>208</v>
      </c>
      <c r="D134" s="2043"/>
      <c r="E134" s="2043" t="s">
        <v>7056</v>
      </c>
      <c r="F134" s="2043" t="s">
        <v>18703</v>
      </c>
      <c r="G134" s="1478" t="s">
        <v>209</v>
      </c>
      <c r="H134" s="2042" t="s">
        <v>210</v>
      </c>
      <c r="I134" s="2047">
        <v>45665</v>
      </c>
      <c r="J134" s="2045" t="s">
        <v>7057</v>
      </c>
      <c r="K134" s="2046"/>
    </row>
    <row r="135" spans="1:11" s="248" customFormat="1" ht="19.95" customHeight="1" x14ac:dyDescent="0.3">
      <c r="A135" s="2042" t="s">
        <v>355</v>
      </c>
      <c r="B135" s="2042" t="s">
        <v>6855</v>
      </c>
      <c r="C135" s="2042" t="s">
        <v>208</v>
      </c>
      <c r="D135" s="2043"/>
      <c r="E135" s="2043" t="s">
        <v>7058</v>
      </c>
      <c r="F135" s="2043" t="s">
        <v>18703</v>
      </c>
      <c r="G135" s="1478" t="s">
        <v>209</v>
      </c>
      <c r="H135" s="2042" t="s">
        <v>210</v>
      </c>
      <c r="I135" s="2047">
        <v>45686</v>
      </c>
      <c r="J135" s="2045" t="s">
        <v>7059</v>
      </c>
      <c r="K135" s="2046"/>
    </row>
    <row r="136" spans="1:11" s="248" customFormat="1" ht="19.95" customHeight="1" x14ac:dyDescent="0.3">
      <c r="A136" s="2042" t="s">
        <v>355</v>
      </c>
      <c r="B136" s="2042" t="s">
        <v>6855</v>
      </c>
      <c r="C136" s="2042" t="s">
        <v>208</v>
      </c>
      <c r="D136" s="2043"/>
      <c r="E136" s="2043" t="s">
        <v>7060</v>
      </c>
      <c r="F136" s="2043" t="s">
        <v>18703</v>
      </c>
      <c r="G136" s="1478" t="s">
        <v>209</v>
      </c>
      <c r="H136" s="2042" t="s">
        <v>210</v>
      </c>
      <c r="I136" s="2047">
        <v>45686</v>
      </c>
      <c r="J136" s="2045" t="s">
        <v>7059</v>
      </c>
      <c r="K136" s="2046"/>
    </row>
    <row r="137" spans="1:11" s="248" customFormat="1" ht="19.95" customHeight="1" x14ac:dyDescent="0.3">
      <c r="A137" s="2042" t="s">
        <v>355</v>
      </c>
      <c r="B137" s="2042" t="s">
        <v>6855</v>
      </c>
      <c r="C137" s="2042" t="s">
        <v>208</v>
      </c>
      <c r="D137" s="2043"/>
      <c r="E137" s="2043" t="s">
        <v>7061</v>
      </c>
      <c r="F137" s="2043" t="s">
        <v>18703</v>
      </c>
      <c r="G137" s="1478" t="s">
        <v>209</v>
      </c>
      <c r="H137" s="2042" t="s">
        <v>210</v>
      </c>
      <c r="I137" s="2047">
        <v>45686</v>
      </c>
      <c r="J137" s="2045" t="s">
        <v>7059</v>
      </c>
      <c r="K137" s="2046"/>
    </row>
    <row r="138" spans="1:11" s="248" customFormat="1" ht="19.95" customHeight="1" x14ac:dyDescent="0.3">
      <c r="A138" s="2042" t="s">
        <v>355</v>
      </c>
      <c r="B138" s="2042" t="s">
        <v>6855</v>
      </c>
      <c r="C138" s="2042" t="s">
        <v>208</v>
      </c>
      <c r="D138" s="2043"/>
      <c r="E138" s="2043" t="s">
        <v>7062</v>
      </c>
      <c r="F138" s="2043" t="s">
        <v>18703</v>
      </c>
      <c r="G138" s="1478" t="s">
        <v>209</v>
      </c>
      <c r="H138" s="2042" t="s">
        <v>210</v>
      </c>
      <c r="I138" s="2047">
        <v>45686</v>
      </c>
      <c r="J138" s="2045" t="s">
        <v>7059</v>
      </c>
      <c r="K138" s="2046"/>
    </row>
    <row r="139" spans="1:11" s="248" customFormat="1" ht="19.95" customHeight="1" x14ac:dyDescent="0.3">
      <c r="A139" s="2042" t="s">
        <v>355</v>
      </c>
      <c r="B139" s="2042" t="s">
        <v>6855</v>
      </c>
      <c r="C139" s="2042" t="s">
        <v>208</v>
      </c>
      <c r="D139" s="2043"/>
      <c r="E139" s="2043" t="s">
        <v>7063</v>
      </c>
      <c r="F139" s="2043" t="s">
        <v>18703</v>
      </c>
      <c r="G139" s="1478" t="s">
        <v>209</v>
      </c>
      <c r="H139" s="2042" t="s">
        <v>210</v>
      </c>
      <c r="I139" s="2047">
        <v>45686</v>
      </c>
      <c r="J139" s="2045" t="s">
        <v>7059</v>
      </c>
      <c r="K139" s="2046"/>
    </row>
    <row r="140" spans="1:11" s="248" customFormat="1" ht="19.95" customHeight="1" x14ac:dyDescent="0.3">
      <c r="A140" s="2042" t="s">
        <v>355</v>
      </c>
      <c r="B140" s="2042" t="s">
        <v>6855</v>
      </c>
      <c r="C140" s="2042" t="s">
        <v>208</v>
      </c>
      <c r="D140" s="2043"/>
      <c r="E140" s="2043" t="s">
        <v>7064</v>
      </c>
      <c r="F140" s="2043" t="s">
        <v>18703</v>
      </c>
      <c r="G140" s="2042" t="s">
        <v>268</v>
      </c>
      <c r="H140" s="2042" t="s">
        <v>210</v>
      </c>
      <c r="I140" s="2047">
        <v>45685</v>
      </c>
      <c r="J140" s="2045" t="s">
        <v>7065</v>
      </c>
      <c r="K140" s="2046"/>
    </row>
    <row r="141" spans="1:11" s="248" customFormat="1" ht="19.95" customHeight="1" x14ac:dyDescent="0.3">
      <c r="A141" s="2042" t="s">
        <v>355</v>
      </c>
      <c r="B141" s="2042" t="s">
        <v>358</v>
      </c>
      <c r="C141" s="2042" t="s">
        <v>208</v>
      </c>
      <c r="D141" s="2043"/>
      <c r="E141" s="2043" t="s">
        <v>7066</v>
      </c>
      <c r="F141" s="2043" t="s">
        <v>18703</v>
      </c>
      <c r="G141" s="1478" t="s">
        <v>209</v>
      </c>
      <c r="H141" s="2042" t="s">
        <v>210</v>
      </c>
      <c r="I141" s="2047">
        <v>45684</v>
      </c>
      <c r="J141" s="2045" t="s">
        <v>7067</v>
      </c>
      <c r="K141" s="2046"/>
    </row>
    <row r="142" spans="1:11" s="248" customFormat="1" ht="19.95" customHeight="1" x14ac:dyDescent="0.3">
      <c r="A142" s="2042" t="s">
        <v>355</v>
      </c>
      <c r="B142" s="2042" t="s">
        <v>358</v>
      </c>
      <c r="C142" s="2042" t="s">
        <v>208</v>
      </c>
      <c r="D142" s="2043"/>
      <c r="E142" s="2043" t="s">
        <v>7068</v>
      </c>
      <c r="F142" s="2043" t="s">
        <v>18703</v>
      </c>
      <c r="G142" s="1478" t="s">
        <v>209</v>
      </c>
      <c r="H142" s="2042" t="s">
        <v>210</v>
      </c>
      <c r="I142" s="2047">
        <v>45684</v>
      </c>
      <c r="J142" s="2045" t="s">
        <v>7067</v>
      </c>
      <c r="K142" s="2046"/>
    </row>
    <row r="143" spans="1:11" s="248" customFormat="1" ht="19.95" customHeight="1" x14ac:dyDescent="0.3">
      <c r="A143" s="2042" t="s">
        <v>355</v>
      </c>
      <c r="B143" s="2042" t="s">
        <v>358</v>
      </c>
      <c r="C143" s="2042" t="s">
        <v>208</v>
      </c>
      <c r="D143" s="2043"/>
      <c r="E143" s="2043" t="s">
        <v>7069</v>
      </c>
      <c r="F143" s="2043" t="s">
        <v>18703</v>
      </c>
      <c r="G143" s="2042" t="s">
        <v>268</v>
      </c>
      <c r="H143" s="2042" t="s">
        <v>210</v>
      </c>
      <c r="I143" s="2047">
        <v>45684</v>
      </c>
      <c r="J143" s="2045" t="s">
        <v>7070</v>
      </c>
      <c r="K143" s="2046"/>
    </row>
    <row r="144" spans="1:11" s="248" customFormat="1" ht="19.95" customHeight="1" x14ac:dyDescent="0.3">
      <c r="A144" s="2042" t="s">
        <v>355</v>
      </c>
      <c r="B144" s="2042" t="s">
        <v>358</v>
      </c>
      <c r="C144" s="2042" t="s">
        <v>208</v>
      </c>
      <c r="D144" s="2043"/>
      <c r="E144" s="2043" t="s">
        <v>7071</v>
      </c>
      <c r="F144" s="2043" t="s">
        <v>18703</v>
      </c>
      <c r="G144" s="2042" t="s">
        <v>268</v>
      </c>
      <c r="H144" s="2042" t="s">
        <v>210</v>
      </c>
      <c r="I144" s="2047">
        <v>45686</v>
      </c>
      <c r="J144" s="2045" t="s">
        <v>7072</v>
      </c>
      <c r="K144" s="2046"/>
    </row>
    <row r="145" spans="1:11" s="248" customFormat="1" ht="19.95" customHeight="1" x14ac:dyDescent="0.3">
      <c r="A145" s="1477" t="s">
        <v>115</v>
      </c>
      <c r="B145" s="1477" t="s">
        <v>4798</v>
      </c>
      <c r="C145" s="2042" t="s">
        <v>208</v>
      </c>
      <c r="D145" s="2064" t="s">
        <v>4813</v>
      </c>
      <c r="E145" s="1477" t="s">
        <v>7745</v>
      </c>
      <c r="F145" s="2043" t="s">
        <v>18703</v>
      </c>
      <c r="G145" s="1478" t="s">
        <v>209</v>
      </c>
      <c r="H145" s="2042" t="s">
        <v>210</v>
      </c>
      <c r="I145" s="2051">
        <v>45770</v>
      </c>
      <c r="J145" s="1758" t="s">
        <v>7746</v>
      </c>
      <c r="K145" s="2052"/>
    </row>
    <row r="146" spans="1:11" s="248" customFormat="1" ht="19.95" customHeight="1" x14ac:dyDescent="0.3">
      <c r="A146" s="2043" t="s">
        <v>115</v>
      </c>
      <c r="B146" s="2043" t="s">
        <v>116</v>
      </c>
      <c r="C146" s="2042" t="s">
        <v>208</v>
      </c>
      <c r="D146" s="2043"/>
      <c r="E146" s="2043" t="s">
        <v>7747</v>
      </c>
      <c r="F146" s="2043" t="s">
        <v>18703</v>
      </c>
      <c r="G146" s="2043" t="s">
        <v>268</v>
      </c>
      <c r="H146" s="2043" t="s">
        <v>210</v>
      </c>
      <c r="I146" s="2054">
        <v>45770</v>
      </c>
      <c r="J146" s="2045" t="s">
        <v>5940</v>
      </c>
      <c r="K146" s="2046" t="s">
        <v>7748</v>
      </c>
    </row>
    <row r="147" spans="1:11" s="248" customFormat="1" ht="19.95" customHeight="1" x14ac:dyDescent="0.3">
      <c r="A147" s="2043" t="s">
        <v>115</v>
      </c>
      <c r="B147" s="2043" t="s">
        <v>118</v>
      </c>
      <c r="C147" s="2042" t="s">
        <v>208</v>
      </c>
      <c r="D147" s="2043"/>
      <c r="E147" s="2043" t="s">
        <v>7749</v>
      </c>
      <c r="F147" s="2043" t="s">
        <v>18703</v>
      </c>
      <c r="G147" s="1478" t="s">
        <v>209</v>
      </c>
      <c r="H147" s="2043" t="s">
        <v>210</v>
      </c>
      <c r="I147" s="2054">
        <v>45770</v>
      </c>
      <c r="J147" s="2045" t="s">
        <v>7750</v>
      </c>
      <c r="K147" s="2046"/>
    </row>
    <row r="148" spans="1:11" s="248" customFormat="1" ht="19.95" customHeight="1" x14ac:dyDescent="0.3">
      <c r="A148" s="2043" t="s">
        <v>115</v>
      </c>
      <c r="B148" s="2043" t="s">
        <v>118</v>
      </c>
      <c r="C148" s="2042" t="s">
        <v>208</v>
      </c>
      <c r="D148" s="2043"/>
      <c r="E148" s="2043" t="s">
        <v>7751</v>
      </c>
      <c r="F148" s="2043" t="s">
        <v>18703</v>
      </c>
      <c r="G148" s="1478" t="s">
        <v>209</v>
      </c>
      <c r="H148" s="2043" t="s">
        <v>210</v>
      </c>
      <c r="I148" s="2054">
        <v>45770</v>
      </c>
      <c r="J148" s="2045" t="s">
        <v>7752</v>
      </c>
      <c r="K148" s="2046" t="s">
        <v>7753</v>
      </c>
    </row>
    <row r="149" spans="1:11" s="248" customFormat="1" ht="19.95" customHeight="1" x14ac:dyDescent="0.3">
      <c r="A149" s="2043" t="s">
        <v>115</v>
      </c>
      <c r="B149" s="2043" t="s">
        <v>118</v>
      </c>
      <c r="C149" s="2042" t="s">
        <v>208</v>
      </c>
      <c r="D149" s="2043"/>
      <c r="E149" s="2043" t="s">
        <v>7751</v>
      </c>
      <c r="F149" s="2043" t="s">
        <v>18703</v>
      </c>
      <c r="G149" s="1478" t="s">
        <v>209</v>
      </c>
      <c r="H149" s="2043" t="s">
        <v>210</v>
      </c>
      <c r="I149" s="2054">
        <v>45770</v>
      </c>
      <c r="J149" s="2045" t="s">
        <v>7752</v>
      </c>
      <c r="K149" s="2046" t="s">
        <v>7754</v>
      </c>
    </row>
    <row r="150" spans="1:11" s="248" customFormat="1" ht="19.95" customHeight="1" x14ac:dyDescent="0.3">
      <c r="A150" s="2043" t="s">
        <v>115</v>
      </c>
      <c r="B150" s="2043" t="s">
        <v>118</v>
      </c>
      <c r="C150" s="2042" t="s">
        <v>208</v>
      </c>
      <c r="D150" s="2043"/>
      <c r="E150" s="2043" t="s">
        <v>7751</v>
      </c>
      <c r="F150" s="2043" t="s">
        <v>18703</v>
      </c>
      <c r="G150" s="2043" t="s">
        <v>268</v>
      </c>
      <c r="H150" s="2043" t="s">
        <v>210</v>
      </c>
      <c r="I150" s="2054">
        <v>45770</v>
      </c>
      <c r="J150" s="2045" t="s">
        <v>7752</v>
      </c>
      <c r="K150" s="2046" t="s">
        <v>7755</v>
      </c>
    </row>
    <row r="151" spans="1:11" s="248" customFormat="1" ht="19.95" customHeight="1" x14ac:dyDescent="0.3">
      <c r="A151" s="2043" t="s">
        <v>115</v>
      </c>
      <c r="B151" s="2043" t="s">
        <v>118</v>
      </c>
      <c r="C151" s="2042" t="s">
        <v>208</v>
      </c>
      <c r="D151" s="2043"/>
      <c r="E151" s="2043" t="s">
        <v>7751</v>
      </c>
      <c r="F151" s="2043" t="s">
        <v>18703</v>
      </c>
      <c r="G151" s="1478" t="s">
        <v>209</v>
      </c>
      <c r="H151" s="2043" t="s">
        <v>210</v>
      </c>
      <c r="I151" s="2054">
        <v>45770</v>
      </c>
      <c r="J151" s="2045" t="s">
        <v>7752</v>
      </c>
      <c r="K151" s="2046" t="s">
        <v>7756</v>
      </c>
    </row>
    <row r="152" spans="1:11" s="248" customFormat="1" ht="19.95" customHeight="1" x14ac:dyDescent="0.3">
      <c r="A152" s="1477" t="s">
        <v>115</v>
      </c>
      <c r="B152" s="1477" t="s">
        <v>121</v>
      </c>
      <c r="C152" s="2042" t="s">
        <v>208</v>
      </c>
      <c r="D152" s="1477"/>
      <c r="E152" s="1477"/>
      <c r="F152" s="2043" t="s">
        <v>18703</v>
      </c>
      <c r="G152" s="1477" t="s">
        <v>268</v>
      </c>
      <c r="H152" s="2043" t="s">
        <v>210</v>
      </c>
      <c r="I152" s="2051">
        <v>45770</v>
      </c>
      <c r="J152" s="1758" t="s">
        <v>7758</v>
      </c>
      <c r="K152" s="2052"/>
    </row>
    <row r="153" spans="1:11" s="248" customFormat="1" ht="19.95" customHeight="1" x14ac:dyDescent="0.3">
      <c r="A153" s="1477" t="s">
        <v>115</v>
      </c>
      <c r="B153" s="1477" t="s">
        <v>122</v>
      </c>
      <c r="C153" s="2042" t="s">
        <v>208</v>
      </c>
      <c r="D153" s="1477"/>
      <c r="E153" s="1477" t="s">
        <v>5952</v>
      </c>
      <c r="F153" s="2043" t="s">
        <v>18703</v>
      </c>
      <c r="G153" s="1478" t="s">
        <v>209</v>
      </c>
      <c r="H153" s="1477" t="s">
        <v>210</v>
      </c>
      <c r="I153" s="2051">
        <v>45741</v>
      </c>
      <c r="J153" s="1477" t="s">
        <v>7759</v>
      </c>
      <c r="K153" s="1477" t="s">
        <v>7760</v>
      </c>
    </row>
    <row r="154" spans="1:11" s="248" customFormat="1" ht="19.95" customHeight="1" x14ac:dyDescent="0.3">
      <c r="A154" s="2043" t="s">
        <v>115</v>
      </c>
      <c r="B154" s="2043" t="s">
        <v>125</v>
      </c>
      <c r="C154" s="2042" t="s">
        <v>208</v>
      </c>
      <c r="D154" s="2043"/>
      <c r="E154" s="2043" t="s">
        <v>5958</v>
      </c>
      <c r="F154" s="2043" t="s">
        <v>18703</v>
      </c>
      <c r="G154" s="1478" t="s">
        <v>209</v>
      </c>
      <c r="H154" s="2043" t="s">
        <v>210</v>
      </c>
      <c r="I154" s="2054">
        <v>45770</v>
      </c>
      <c r="J154" s="2045" t="s">
        <v>7761</v>
      </c>
      <c r="K154" s="2046"/>
    </row>
    <row r="155" spans="1:11" s="248" customFormat="1" ht="19.95" customHeight="1" x14ac:dyDescent="0.3">
      <c r="A155" s="1477" t="s">
        <v>115</v>
      </c>
      <c r="B155" s="1477" t="s">
        <v>127</v>
      </c>
      <c r="C155" s="2042" t="s">
        <v>208</v>
      </c>
      <c r="D155" s="1477"/>
      <c r="E155" s="1477" t="s">
        <v>7762</v>
      </c>
      <c r="F155" s="2043" t="s">
        <v>18703</v>
      </c>
      <c r="G155" s="1478" t="s">
        <v>209</v>
      </c>
      <c r="H155" s="1477" t="s">
        <v>210</v>
      </c>
      <c r="I155" s="2051">
        <v>45770</v>
      </c>
      <c r="J155" s="1758" t="s">
        <v>5961</v>
      </c>
      <c r="K155" s="2052" t="s">
        <v>7763</v>
      </c>
    </row>
    <row r="156" spans="1:11" s="248" customFormat="1" ht="19.95" customHeight="1" x14ac:dyDescent="0.3">
      <c r="A156" s="1477" t="s">
        <v>115</v>
      </c>
      <c r="B156" s="1477" t="s">
        <v>129</v>
      </c>
      <c r="C156" s="2042" t="s">
        <v>208</v>
      </c>
      <c r="D156" s="1477" t="s">
        <v>7764</v>
      </c>
      <c r="E156" s="1477" t="s">
        <v>7765</v>
      </c>
      <c r="F156" s="2043" t="s">
        <v>18703</v>
      </c>
      <c r="G156" s="1478" t="s">
        <v>209</v>
      </c>
      <c r="H156" s="1477" t="s">
        <v>210</v>
      </c>
      <c r="I156" s="2051">
        <v>45769</v>
      </c>
      <c r="J156" s="1758" t="s">
        <v>7766</v>
      </c>
      <c r="K156" s="2052"/>
    </row>
    <row r="157" spans="1:11" s="248" customFormat="1" ht="19.95" customHeight="1" x14ac:dyDescent="0.3">
      <c r="A157" s="1477" t="s">
        <v>115</v>
      </c>
      <c r="B157" s="1477" t="s">
        <v>115</v>
      </c>
      <c r="C157" s="2042" t="s">
        <v>208</v>
      </c>
      <c r="D157" s="2043"/>
      <c r="E157" s="2043" t="s">
        <v>7768</v>
      </c>
      <c r="F157" s="2043" t="s">
        <v>18703</v>
      </c>
      <c r="G157" s="1478" t="s">
        <v>209</v>
      </c>
      <c r="H157" s="1477" t="s">
        <v>210</v>
      </c>
      <c r="I157" s="2054">
        <v>45770</v>
      </c>
      <c r="J157" s="2043" t="s">
        <v>7769</v>
      </c>
      <c r="K157" s="2046" t="s">
        <v>7770</v>
      </c>
    </row>
    <row r="158" spans="1:11" s="248" customFormat="1" ht="19.95" customHeight="1" x14ac:dyDescent="0.3">
      <c r="A158" s="2042" t="s">
        <v>355</v>
      </c>
      <c r="B158" s="2042" t="s">
        <v>6850</v>
      </c>
      <c r="C158" s="2042" t="s">
        <v>208</v>
      </c>
      <c r="D158" s="2043"/>
      <c r="E158" s="2043" t="s">
        <v>8161</v>
      </c>
      <c r="F158" s="2043" t="s">
        <v>18703</v>
      </c>
      <c r="G158" s="1478" t="s">
        <v>209</v>
      </c>
      <c r="H158" s="2042" t="s">
        <v>210</v>
      </c>
      <c r="I158" s="2047">
        <v>45693</v>
      </c>
      <c r="J158" s="2045" t="s">
        <v>8162</v>
      </c>
      <c r="K158" s="2046" t="s">
        <v>8163</v>
      </c>
    </row>
    <row r="159" spans="1:11" s="248" customFormat="1" ht="19.95" customHeight="1" x14ac:dyDescent="0.3">
      <c r="A159" s="2042" t="s">
        <v>355</v>
      </c>
      <c r="B159" s="2042" t="s">
        <v>6851</v>
      </c>
      <c r="C159" s="2042" t="s">
        <v>208</v>
      </c>
      <c r="D159" s="2043"/>
      <c r="E159" s="2043" t="s">
        <v>8164</v>
      </c>
      <c r="F159" s="2043" t="s">
        <v>18703</v>
      </c>
      <c r="G159" s="1478" t="s">
        <v>209</v>
      </c>
      <c r="H159" s="2042" t="s">
        <v>210</v>
      </c>
      <c r="I159" s="2047">
        <v>45693</v>
      </c>
      <c r="J159" s="2045" t="s">
        <v>7052</v>
      </c>
      <c r="K159" s="2046"/>
    </row>
    <row r="160" spans="1:11" s="248" customFormat="1" ht="19.95" customHeight="1" x14ac:dyDescent="0.3">
      <c r="A160" s="2042" t="s">
        <v>355</v>
      </c>
      <c r="B160" s="2042" t="s">
        <v>6853</v>
      </c>
      <c r="C160" s="2042" t="s">
        <v>208</v>
      </c>
      <c r="D160" s="2043"/>
      <c r="E160" s="2043" t="s">
        <v>8165</v>
      </c>
      <c r="F160" s="2043" t="s">
        <v>18703</v>
      </c>
      <c r="G160" s="1478" t="s">
        <v>209</v>
      </c>
      <c r="H160" s="2042" t="s">
        <v>210</v>
      </c>
      <c r="I160" s="2047">
        <v>45693</v>
      </c>
      <c r="J160" s="2045" t="s">
        <v>7054</v>
      </c>
      <c r="K160" s="2046"/>
    </row>
    <row r="161" spans="1:11" s="248" customFormat="1" ht="19.95" customHeight="1" x14ac:dyDescent="0.3">
      <c r="A161" s="2042" t="s">
        <v>355</v>
      </c>
      <c r="B161" s="2042" t="s">
        <v>6855</v>
      </c>
      <c r="C161" s="2042" t="s">
        <v>208</v>
      </c>
      <c r="D161" s="2043"/>
      <c r="E161" s="2043" t="s">
        <v>7058</v>
      </c>
      <c r="F161" s="2043" t="s">
        <v>18703</v>
      </c>
      <c r="G161" s="1478" t="s">
        <v>209</v>
      </c>
      <c r="H161" s="2042" t="s">
        <v>210</v>
      </c>
      <c r="I161" s="2047">
        <v>45693</v>
      </c>
      <c r="J161" s="2045" t="s">
        <v>7059</v>
      </c>
      <c r="K161" s="2046"/>
    </row>
    <row r="162" spans="1:11" s="248" customFormat="1" ht="19.95" customHeight="1" x14ac:dyDescent="0.3">
      <c r="A162" s="2042" t="s">
        <v>355</v>
      </c>
      <c r="B162" s="2042" t="s">
        <v>6855</v>
      </c>
      <c r="C162" s="2042" t="s">
        <v>208</v>
      </c>
      <c r="D162" s="2043"/>
      <c r="E162" s="2043" t="s">
        <v>7061</v>
      </c>
      <c r="F162" s="2043" t="s">
        <v>18703</v>
      </c>
      <c r="G162" s="1478" t="s">
        <v>209</v>
      </c>
      <c r="H162" s="2042" t="s">
        <v>210</v>
      </c>
      <c r="I162" s="2047">
        <v>45693</v>
      </c>
      <c r="J162" s="2045" t="s">
        <v>7059</v>
      </c>
      <c r="K162" s="2046"/>
    </row>
    <row r="163" spans="1:11" s="248" customFormat="1" ht="19.95" customHeight="1" x14ac:dyDescent="0.3">
      <c r="A163" s="2042" t="s">
        <v>355</v>
      </c>
      <c r="B163" s="2042" t="s">
        <v>6855</v>
      </c>
      <c r="C163" s="2042" t="s">
        <v>208</v>
      </c>
      <c r="D163" s="2043"/>
      <c r="E163" s="2043" t="s">
        <v>8166</v>
      </c>
      <c r="F163" s="2043" t="s">
        <v>18703</v>
      </c>
      <c r="G163" s="1478" t="s">
        <v>209</v>
      </c>
      <c r="H163" s="2042" t="s">
        <v>210</v>
      </c>
      <c r="I163" s="2047">
        <v>45693</v>
      </c>
      <c r="J163" s="2045" t="s">
        <v>7059</v>
      </c>
      <c r="K163" s="2046"/>
    </row>
    <row r="164" spans="1:11" s="248" customFormat="1" ht="19.95" customHeight="1" x14ac:dyDescent="0.3">
      <c r="A164" s="2042" t="s">
        <v>355</v>
      </c>
      <c r="B164" s="2042" t="s">
        <v>6855</v>
      </c>
      <c r="C164" s="2042" t="s">
        <v>208</v>
      </c>
      <c r="D164" s="2043"/>
      <c r="E164" s="2043" t="s">
        <v>8167</v>
      </c>
      <c r="F164" s="2043" t="s">
        <v>18703</v>
      </c>
      <c r="G164" s="1478" t="s">
        <v>209</v>
      </c>
      <c r="H164" s="2042" t="s">
        <v>210</v>
      </c>
      <c r="I164" s="2047">
        <v>45693</v>
      </c>
      <c r="J164" s="2045" t="s">
        <v>7059</v>
      </c>
      <c r="K164" s="2046"/>
    </row>
    <row r="165" spans="1:11" s="248" customFormat="1" ht="19.95" customHeight="1" x14ac:dyDescent="0.3">
      <c r="A165" s="2042" t="s">
        <v>355</v>
      </c>
      <c r="B165" s="2042" t="s">
        <v>6855</v>
      </c>
      <c r="C165" s="2042" t="s">
        <v>208</v>
      </c>
      <c r="D165" s="2043"/>
      <c r="E165" s="2043" t="s">
        <v>8168</v>
      </c>
      <c r="F165" s="2043" t="s">
        <v>18703</v>
      </c>
      <c r="G165" s="1478" t="s">
        <v>209</v>
      </c>
      <c r="H165" s="2042" t="s">
        <v>210</v>
      </c>
      <c r="I165" s="2047">
        <v>45693</v>
      </c>
      <c r="J165" s="2045" t="s">
        <v>7059</v>
      </c>
      <c r="K165" s="2046"/>
    </row>
    <row r="166" spans="1:11" s="248" customFormat="1" ht="19.95" customHeight="1" x14ac:dyDescent="0.3">
      <c r="A166" s="2042" t="s">
        <v>355</v>
      </c>
      <c r="B166" s="2042" t="s">
        <v>358</v>
      </c>
      <c r="C166" s="2042" t="s">
        <v>208</v>
      </c>
      <c r="D166" s="2043"/>
      <c r="E166" s="2043" t="s">
        <v>8169</v>
      </c>
      <c r="F166" s="2043" t="s">
        <v>18703</v>
      </c>
      <c r="G166" s="1478" t="s">
        <v>209</v>
      </c>
      <c r="H166" s="2042" t="s">
        <v>210</v>
      </c>
      <c r="I166" s="2047">
        <v>45693</v>
      </c>
      <c r="J166" s="2045" t="s">
        <v>7067</v>
      </c>
      <c r="K166" s="2046"/>
    </row>
    <row r="167" spans="1:11" s="248" customFormat="1" ht="19.95" customHeight="1" x14ac:dyDescent="0.3">
      <c r="A167" s="2042" t="s">
        <v>355</v>
      </c>
      <c r="B167" s="2042" t="s">
        <v>358</v>
      </c>
      <c r="C167" s="2042" t="s">
        <v>208</v>
      </c>
      <c r="D167" s="2043"/>
      <c r="E167" s="2043" t="s">
        <v>8170</v>
      </c>
      <c r="F167" s="2043" t="s">
        <v>18703</v>
      </c>
      <c r="G167" s="1478" t="s">
        <v>209</v>
      </c>
      <c r="H167" s="2042" t="s">
        <v>210</v>
      </c>
      <c r="I167" s="2047">
        <v>45693</v>
      </c>
      <c r="J167" s="2045" t="s">
        <v>7067</v>
      </c>
      <c r="K167" s="2046"/>
    </row>
    <row r="168" spans="1:11" s="248" customFormat="1" ht="19.95" customHeight="1" x14ac:dyDescent="0.3">
      <c r="A168" s="2042" t="s">
        <v>355</v>
      </c>
      <c r="B168" s="2042" t="s">
        <v>358</v>
      </c>
      <c r="C168" s="2042" t="s">
        <v>208</v>
      </c>
      <c r="D168" s="2043"/>
      <c r="E168" s="2043" t="s">
        <v>8171</v>
      </c>
      <c r="F168" s="2043" t="s">
        <v>18703</v>
      </c>
      <c r="G168" s="2042" t="s">
        <v>268</v>
      </c>
      <c r="H168" s="2042" t="s">
        <v>210</v>
      </c>
      <c r="I168" s="2047">
        <v>45693</v>
      </c>
      <c r="J168" s="2045" t="s">
        <v>7070</v>
      </c>
      <c r="K168" s="2046"/>
    </row>
    <row r="169" spans="1:11" s="248" customFormat="1" ht="19.95" customHeight="1" x14ac:dyDescent="0.3">
      <c r="A169" s="2042" t="s">
        <v>355</v>
      </c>
      <c r="B169" s="2042" t="s">
        <v>358</v>
      </c>
      <c r="C169" s="2042" t="s">
        <v>208</v>
      </c>
      <c r="D169" s="2043"/>
      <c r="E169" s="2043" t="s">
        <v>8172</v>
      </c>
      <c r="F169" s="2043" t="s">
        <v>18703</v>
      </c>
      <c r="G169" s="2042" t="s">
        <v>268</v>
      </c>
      <c r="H169" s="2042" t="s">
        <v>210</v>
      </c>
      <c r="I169" s="2047">
        <v>45706</v>
      </c>
      <c r="J169" s="2045" t="s">
        <v>7072</v>
      </c>
      <c r="K169" s="2046"/>
    </row>
    <row r="170" spans="1:11" s="248" customFormat="1" ht="19.95" customHeight="1" x14ac:dyDescent="0.3">
      <c r="A170" s="2065" t="s">
        <v>783</v>
      </c>
      <c r="B170" s="2065" t="s">
        <v>29</v>
      </c>
      <c r="C170" s="1932" t="s">
        <v>253</v>
      </c>
      <c r="D170" s="2065" t="s">
        <v>9199</v>
      </c>
      <c r="E170" s="2065" t="s">
        <v>9200</v>
      </c>
      <c r="F170" s="2043" t="s">
        <v>18703</v>
      </c>
      <c r="G170" s="1478" t="s">
        <v>209</v>
      </c>
      <c r="H170" s="2066" t="s">
        <v>210</v>
      </c>
      <c r="I170" s="2067">
        <v>45775</v>
      </c>
      <c r="J170" s="2068" t="s">
        <v>9201</v>
      </c>
      <c r="K170" s="2069"/>
    </row>
    <row r="171" spans="1:11" s="248" customFormat="1" ht="19.95" customHeight="1" x14ac:dyDescent="0.3">
      <c r="A171" s="2065" t="s">
        <v>783</v>
      </c>
      <c r="B171" s="2065" t="s">
        <v>21</v>
      </c>
      <c r="C171" s="2042" t="s">
        <v>208</v>
      </c>
      <c r="D171" s="2065"/>
      <c r="E171" s="2065" t="s">
        <v>9202</v>
      </c>
      <c r="F171" s="2043" t="s">
        <v>18703</v>
      </c>
      <c r="G171" s="1478" t="s">
        <v>209</v>
      </c>
      <c r="H171" s="2066" t="s">
        <v>210</v>
      </c>
      <c r="I171" s="2067">
        <v>45777</v>
      </c>
      <c r="J171" s="2068" t="s">
        <v>9203</v>
      </c>
      <c r="K171" s="2069" t="s">
        <v>9204</v>
      </c>
    </row>
    <row r="172" spans="1:11" s="248" customFormat="1" ht="19.95" customHeight="1" x14ac:dyDescent="0.3">
      <c r="A172" s="2065" t="s">
        <v>783</v>
      </c>
      <c r="B172" s="2065" t="s">
        <v>21</v>
      </c>
      <c r="C172" s="2042" t="s">
        <v>208</v>
      </c>
      <c r="D172" s="2065"/>
      <c r="E172" s="2065" t="s">
        <v>9205</v>
      </c>
      <c r="F172" s="2043" t="s">
        <v>18703</v>
      </c>
      <c r="G172" s="1478" t="s">
        <v>209</v>
      </c>
      <c r="H172" s="2066" t="s">
        <v>210</v>
      </c>
      <c r="I172" s="2067">
        <v>45777</v>
      </c>
      <c r="J172" s="2068" t="s">
        <v>9206</v>
      </c>
      <c r="K172" s="2069" t="s">
        <v>9207</v>
      </c>
    </row>
    <row r="173" spans="1:11" s="248" customFormat="1" ht="19.95" customHeight="1" x14ac:dyDescent="0.3">
      <c r="A173" s="2065" t="s">
        <v>783</v>
      </c>
      <c r="B173" s="2065" t="s">
        <v>19</v>
      </c>
      <c r="C173" s="2042" t="s">
        <v>208</v>
      </c>
      <c r="D173" s="2065"/>
      <c r="E173" s="2065" t="s">
        <v>9208</v>
      </c>
      <c r="F173" s="2043" t="s">
        <v>18703</v>
      </c>
      <c r="G173" s="1478" t="s">
        <v>209</v>
      </c>
      <c r="H173" s="2066" t="s">
        <v>210</v>
      </c>
      <c r="I173" s="2067">
        <v>45767</v>
      </c>
      <c r="J173" s="2068" t="s">
        <v>9209</v>
      </c>
      <c r="K173" s="2069" t="s">
        <v>9210</v>
      </c>
    </row>
    <row r="174" spans="1:11" s="248" customFormat="1" ht="19.95" customHeight="1" x14ac:dyDescent="0.3">
      <c r="A174" s="2065" t="s">
        <v>783</v>
      </c>
      <c r="B174" s="2065" t="s">
        <v>23</v>
      </c>
      <c r="C174" s="2042" t="s">
        <v>208</v>
      </c>
      <c r="D174" s="2065"/>
      <c r="E174" s="2065" t="s">
        <v>9211</v>
      </c>
      <c r="F174" s="2043" t="s">
        <v>18703</v>
      </c>
      <c r="G174" s="1478" t="s">
        <v>209</v>
      </c>
      <c r="H174" s="2066" t="s">
        <v>210</v>
      </c>
      <c r="I174" s="2067">
        <v>45777</v>
      </c>
      <c r="J174" s="2068" t="s">
        <v>9212</v>
      </c>
      <c r="K174" s="2069" t="s">
        <v>9213</v>
      </c>
    </row>
    <row r="175" spans="1:11" s="248" customFormat="1" ht="19.95" customHeight="1" x14ac:dyDescent="0.3">
      <c r="A175" s="2066" t="s">
        <v>97</v>
      </c>
      <c r="B175" s="2066" t="s">
        <v>101</v>
      </c>
      <c r="C175" s="2042" t="s">
        <v>208</v>
      </c>
      <c r="D175" s="2066"/>
      <c r="E175" s="2070" t="s">
        <v>740</v>
      </c>
      <c r="F175" s="2043" t="s">
        <v>18703</v>
      </c>
      <c r="G175" s="1478" t="s">
        <v>209</v>
      </c>
      <c r="H175" s="2066" t="s">
        <v>741</v>
      </c>
      <c r="I175" s="2071">
        <v>45715</v>
      </c>
      <c r="J175" s="2068" t="s">
        <v>10075</v>
      </c>
      <c r="K175" s="2069" t="s">
        <v>10076</v>
      </c>
    </row>
    <row r="176" spans="1:11" s="249" customFormat="1" ht="19.95" customHeight="1" x14ac:dyDescent="0.3">
      <c r="A176" s="2066" t="s">
        <v>97</v>
      </c>
      <c r="B176" s="2066" t="s">
        <v>102</v>
      </c>
      <c r="C176" s="2042" t="s">
        <v>208</v>
      </c>
      <c r="D176" s="2066"/>
      <c r="E176" s="2070" t="s">
        <v>744</v>
      </c>
      <c r="F176" s="2043" t="s">
        <v>18703</v>
      </c>
      <c r="G176" s="1478" t="s">
        <v>209</v>
      </c>
      <c r="H176" s="2066" t="s">
        <v>741</v>
      </c>
      <c r="I176" s="2071">
        <v>45713</v>
      </c>
      <c r="J176" s="2068" t="s">
        <v>745</v>
      </c>
      <c r="K176" s="2069" t="s">
        <v>10077</v>
      </c>
    </row>
    <row r="177" spans="1:11" s="249" customFormat="1" ht="19.95" customHeight="1" x14ac:dyDescent="0.3">
      <c r="A177" s="2070" t="s">
        <v>97</v>
      </c>
      <c r="B177" s="2070" t="s">
        <v>102</v>
      </c>
      <c r="C177" s="2042" t="s">
        <v>208</v>
      </c>
      <c r="D177" s="2070"/>
      <c r="E177" s="2070" t="s">
        <v>744</v>
      </c>
      <c r="F177" s="2043" t="s">
        <v>18703</v>
      </c>
      <c r="G177" s="1478" t="s">
        <v>209</v>
      </c>
      <c r="H177" s="2070" t="s">
        <v>741</v>
      </c>
      <c r="I177" s="2071">
        <v>45713</v>
      </c>
      <c r="J177" s="2068" t="s">
        <v>745</v>
      </c>
      <c r="K177" s="2072" t="s">
        <v>10078</v>
      </c>
    </row>
    <row r="178" spans="1:11" s="249" customFormat="1" ht="19.95" customHeight="1" x14ac:dyDescent="0.3">
      <c r="A178" s="2070" t="s">
        <v>97</v>
      </c>
      <c r="B178" s="2070" t="s">
        <v>104</v>
      </c>
      <c r="C178" s="2042" t="s">
        <v>208</v>
      </c>
      <c r="D178" s="2070"/>
      <c r="E178" s="2070" t="s">
        <v>748</v>
      </c>
      <c r="F178" s="2043" t="s">
        <v>18703</v>
      </c>
      <c r="G178" s="1478" t="s">
        <v>209</v>
      </c>
      <c r="H178" s="2070" t="s">
        <v>741</v>
      </c>
      <c r="I178" s="2071">
        <v>45692</v>
      </c>
      <c r="J178" s="2068" t="s">
        <v>749</v>
      </c>
      <c r="K178" s="2072" t="s">
        <v>10079</v>
      </c>
    </row>
    <row r="179" spans="1:11" s="249" customFormat="1" ht="19.95" customHeight="1" x14ac:dyDescent="0.3">
      <c r="A179" s="2070" t="s">
        <v>97</v>
      </c>
      <c r="B179" s="2070" t="s">
        <v>104</v>
      </c>
      <c r="C179" s="2042" t="s">
        <v>208</v>
      </c>
      <c r="D179" s="2070"/>
      <c r="E179" s="2070" t="s">
        <v>748</v>
      </c>
      <c r="F179" s="2043" t="s">
        <v>18703</v>
      </c>
      <c r="G179" s="1478" t="s">
        <v>209</v>
      </c>
      <c r="H179" s="2070" t="s">
        <v>741</v>
      </c>
      <c r="I179" s="2071">
        <v>45692</v>
      </c>
      <c r="J179" s="2068" t="s">
        <v>749</v>
      </c>
      <c r="K179" s="2072" t="s">
        <v>10080</v>
      </c>
    </row>
    <row r="180" spans="1:11" s="249" customFormat="1" ht="19.95" customHeight="1" x14ac:dyDescent="0.3">
      <c r="A180" s="2070" t="s">
        <v>97</v>
      </c>
      <c r="B180" s="2070" t="s">
        <v>104</v>
      </c>
      <c r="C180" s="2042" t="s">
        <v>208</v>
      </c>
      <c r="D180" s="2070"/>
      <c r="E180" s="2070" t="s">
        <v>748</v>
      </c>
      <c r="F180" s="2043" t="s">
        <v>18703</v>
      </c>
      <c r="G180" s="1478" t="s">
        <v>209</v>
      </c>
      <c r="H180" s="2070" t="s">
        <v>741</v>
      </c>
      <c r="I180" s="2071">
        <v>45692</v>
      </c>
      <c r="J180" s="2068" t="s">
        <v>749</v>
      </c>
      <c r="K180" s="2072" t="s">
        <v>752</v>
      </c>
    </row>
    <row r="181" spans="1:11" s="249" customFormat="1" ht="19.95" customHeight="1" x14ac:dyDescent="0.3">
      <c r="A181" s="2070" t="s">
        <v>97</v>
      </c>
      <c r="B181" s="2070" t="s">
        <v>104</v>
      </c>
      <c r="C181" s="2042" t="s">
        <v>208</v>
      </c>
      <c r="D181" s="2070"/>
      <c r="E181" s="2070" t="s">
        <v>748</v>
      </c>
      <c r="F181" s="2043" t="s">
        <v>18703</v>
      </c>
      <c r="G181" s="1478" t="s">
        <v>209</v>
      </c>
      <c r="H181" s="2070" t="s">
        <v>741</v>
      </c>
      <c r="I181" s="2071">
        <v>45692</v>
      </c>
      <c r="J181" s="2068" t="s">
        <v>749</v>
      </c>
      <c r="K181" s="2072" t="s">
        <v>753</v>
      </c>
    </row>
    <row r="182" spans="1:11" s="249" customFormat="1" ht="19.95" customHeight="1" x14ac:dyDescent="0.3">
      <c r="A182" s="2070" t="s">
        <v>97</v>
      </c>
      <c r="B182" s="2070" t="s">
        <v>104</v>
      </c>
      <c r="C182" s="2042" t="s">
        <v>208</v>
      </c>
      <c r="D182" s="2070"/>
      <c r="E182" s="2070" t="s">
        <v>10081</v>
      </c>
      <c r="F182" s="2043" t="s">
        <v>18703</v>
      </c>
      <c r="G182" s="2070" t="s">
        <v>10082</v>
      </c>
      <c r="H182" s="2070" t="s">
        <v>741</v>
      </c>
      <c r="I182" s="2071">
        <v>45713</v>
      </c>
      <c r="J182" s="2068" t="s">
        <v>10083</v>
      </c>
      <c r="K182" s="2072" t="s">
        <v>10080</v>
      </c>
    </row>
    <row r="183" spans="1:11" s="249" customFormat="1" ht="19.95" customHeight="1" x14ac:dyDescent="0.3">
      <c r="A183" s="2066" t="s">
        <v>97</v>
      </c>
      <c r="B183" s="2066" t="s">
        <v>103</v>
      </c>
      <c r="C183" s="2042" t="s">
        <v>208</v>
      </c>
      <c r="D183" s="2066"/>
      <c r="E183" s="2070" t="s">
        <v>757</v>
      </c>
      <c r="F183" s="2043" t="s">
        <v>18703</v>
      </c>
      <c r="G183" s="1478" t="s">
        <v>209</v>
      </c>
      <c r="H183" s="2066" t="s">
        <v>741</v>
      </c>
      <c r="I183" s="2071">
        <v>45693</v>
      </c>
      <c r="J183" s="2068" t="s">
        <v>10084</v>
      </c>
      <c r="K183" s="2069" t="s">
        <v>10080</v>
      </c>
    </row>
    <row r="184" spans="1:11" s="249" customFormat="1" ht="19.95" customHeight="1" x14ac:dyDescent="0.3">
      <c r="A184" s="2066" t="s">
        <v>97</v>
      </c>
      <c r="B184" s="2066" t="s">
        <v>103</v>
      </c>
      <c r="C184" s="2042" t="s">
        <v>208</v>
      </c>
      <c r="D184" s="2066"/>
      <c r="E184" s="2070" t="s">
        <v>10085</v>
      </c>
      <c r="F184" s="2043" t="s">
        <v>18703</v>
      </c>
      <c r="G184" s="2066" t="s">
        <v>10082</v>
      </c>
      <c r="H184" s="2066" t="s">
        <v>741</v>
      </c>
      <c r="I184" s="2071">
        <v>45691</v>
      </c>
      <c r="J184" s="2068" t="s">
        <v>10086</v>
      </c>
      <c r="K184" s="2069" t="s">
        <v>759</v>
      </c>
    </row>
    <row r="185" spans="1:11" s="249" customFormat="1" ht="19.95" customHeight="1" x14ac:dyDescent="0.3">
      <c r="A185" s="2066" t="s">
        <v>97</v>
      </c>
      <c r="B185" s="2066" t="s">
        <v>100</v>
      </c>
      <c r="C185" s="2042" t="s">
        <v>208</v>
      </c>
      <c r="D185" s="2066"/>
      <c r="E185" s="2070" t="s">
        <v>760</v>
      </c>
      <c r="F185" s="2043" t="s">
        <v>18703</v>
      </c>
      <c r="G185" s="1478" t="s">
        <v>209</v>
      </c>
      <c r="H185" s="2066" t="s">
        <v>741</v>
      </c>
      <c r="I185" s="2071">
        <v>45694</v>
      </c>
      <c r="J185" s="2068" t="s">
        <v>10087</v>
      </c>
      <c r="K185" s="2069" t="s">
        <v>10077</v>
      </c>
    </row>
    <row r="186" spans="1:11" s="249" customFormat="1" ht="19.95" customHeight="1" x14ac:dyDescent="0.3">
      <c r="A186" s="2066" t="s">
        <v>106</v>
      </c>
      <c r="B186" s="2066" t="s">
        <v>107</v>
      </c>
      <c r="C186" s="2042" t="s">
        <v>208</v>
      </c>
      <c r="D186" s="2070"/>
      <c r="E186" s="2070" t="s">
        <v>10703</v>
      </c>
      <c r="F186" s="2043" t="s">
        <v>18703</v>
      </c>
      <c r="G186" s="1478" t="s">
        <v>209</v>
      </c>
      <c r="H186" s="2066" t="s">
        <v>210</v>
      </c>
      <c r="I186" s="2067">
        <v>45691</v>
      </c>
      <c r="J186" s="2070" t="s">
        <v>4578</v>
      </c>
      <c r="K186" s="2072" t="s">
        <v>10704</v>
      </c>
    </row>
    <row r="187" spans="1:11" s="249" customFormat="1" ht="19.95" customHeight="1" x14ac:dyDescent="0.3">
      <c r="A187" s="2066" t="s">
        <v>106</v>
      </c>
      <c r="B187" s="2066" t="s">
        <v>107</v>
      </c>
      <c r="C187" s="2042" t="s">
        <v>208</v>
      </c>
      <c r="D187" s="2070"/>
      <c r="E187" s="2070" t="s">
        <v>10705</v>
      </c>
      <c r="F187" s="2043" t="s">
        <v>18703</v>
      </c>
      <c r="G187" s="1478" t="s">
        <v>209</v>
      </c>
      <c r="H187" s="2066" t="s">
        <v>210</v>
      </c>
      <c r="I187" s="2067">
        <v>45747</v>
      </c>
      <c r="J187" s="2070" t="s">
        <v>4578</v>
      </c>
      <c r="K187" s="2072" t="s">
        <v>10706</v>
      </c>
    </row>
    <row r="188" spans="1:11" s="249" customFormat="1" ht="19.95" customHeight="1" x14ac:dyDescent="0.3">
      <c r="A188" s="2066" t="s">
        <v>106</v>
      </c>
      <c r="B188" s="2066" t="s">
        <v>114</v>
      </c>
      <c r="C188" s="2042" t="s">
        <v>208</v>
      </c>
      <c r="D188" s="2070"/>
      <c r="E188" s="2070" t="s">
        <v>4785</v>
      </c>
      <c r="F188" s="2043" t="s">
        <v>18703</v>
      </c>
      <c r="G188" s="1478" t="s">
        <v>209</v>
      </c>
      <c r="H188" s="2066" t="s">
        <v>210</v>
      </c>
      <c r="I188" s="2067">
        <v>45747</v>
      </c>
      <c r="J188" s="2070" t="s">
        <v>10707</v>
      </c>
      <c r="K188" s="2072" t="s">
        <v>10708</v>
      </c>
    </row>
    <row r="189" spans="1:11" s="249" customFormat="1" ht="19.95" customHeight="1" x14ac:dyDescent="0.3">
      <c r="A189" s="2066" t="s">
        <v>106</v>
      </c>
      <c r="B189" s="2066" t="s">
        <v>108</v>
      </c>
      <c r="C189" s="2042" t="s">
        <v>208</v>
      </c>
      <c r="D189" s="2070"/>
      <c r="E189" s="2070" t="s">
        <v>10709</v>
      </c>
      <c r="F189" s="2043" t="s">
        <v>18703</v>
      </c>
      <c r="G189" s="1478" t="s">
        <v>209</v>
      </c>
      <c r="H189" s="2066" t="s">
        <v>210</v>
      </c>
      <c r="I189" s="2067">
        <v>45734</v>
      </c>
      <c r="J189" s="2070" t="s">
        <v>10710</v>
      </c>
      <c r="K189" s="2072" t="s">
        <v>10711</v>
      </c>
    </row>
    <row r="190" spans="1:11" s="249" customFormat="1" ht="19.95" customHeight="1" x14ac:dyDescent="0.3">
      <c r="A190" s="2066" t="s">
        <v>106</v>
      </c>
      <c r="B190" s="2066" t="s">
        <v>110</v>
      </c>
      <c r="C190" s="2042" t="s">
        <v>208</v>
      </c>
      <c r="D190" s="2070"/>
      <c r="E190" s="2070" t="s">
        <v>10712</v>
      </c>
      <c r="F190" s="2043" t="s">
        <v>18703</v>
      </c>
      <c r="G190" s="1478" t="s">
        <v>209</v>
      </c>
      <c r="H190" s="2070" t="s">
        <v>210</v>
      </c>
      <c r="I190" s="2067">
        <v>45734</v>
      </c>
      <c r="J190" s="2070" t="s">
        <v>10713</v>
      </c>
      <c r="K190" s="2072" t="s">
        <v>10714</v>
      </c>
    </row>
    <row r="191" spans="1:11" s="249" customFormat="1" ht="19.95" customHeight="1" x14ac:dyDescent="0.3">
      <c r="A191" s="2066" t="s">
        <v>106</v>
      </c>
      <c r="B191" s="2066" t="s">
        <v>111</v>
      </c>
      <c r="C191" s="2042" t="s">
        <v>208</v>
      </c>
      <c r="D191" s="2070"/>
      <c r="E191" s="2070" t="s">
        <v>10715</v>
      </c>
      <c r="F191" s="2043" t="s">
        <v>18703</v>
      </c>
      <c r="G191" s="1478" t="s">
        <v>209</v>
      </c>
      <c r="H191" s="2066" t="s">
        <v>210</v>
      </c>
      <c r="I191" s="2067">
        <v>45734</v>
      </c>
      <c r="J191" s="2070" t="s">
        <v>10716</v>
      </c>
      <c r="K191" s="2072" t="s">
        <v>10717</v>
      </c>
    </row>
    <row r="192" spans="1:11" s="249" customFormat="1" ht="19.95" customHeight="1" x14ac:dyDescent="0.3">
      <c r="A192" s="1478" t="s">
        <v>69</v>
      </c>
      <c r="B192" s="2050" t="s">
        <v>82</v>
      </c>
      <c r="C192" s="2042" t="s">
        <v>208</v>
      </c>
      <c r="D192" s="1477"/>
      <c r="E192" s="1477" t="s">
        <v>11284</v>
      </c>
      <c r="F192" s="2043" t="s">
        <v>18703</v>
      </c>
      <c r="G192" s="1478" t="s">
        <v>209</v>
      </c>
      <c r="H192" s="1477" t="s">
        <v>210</v>
      </c>
      <c r="I192" s="2051">
        <v>45804</v>
      </c>
      <c r="J192" s="1758" t="s">
        <v>11285</v>
      </c>
      <c r="K192" s="2052"/>
    </row>
    <row r="193" spans="1:11" s="249" customFormat="1" ht="19.95" customHeight="1" x14ac:dyDescent="0.3">
      <c r="A193" s="2066" t="s">
        <v>106</v>
      </c>
      <c r="B193" s="2066" t="s">
        <v>108</v>
      </c>
      <c r="C193" s="2042" t="s">
        <v>208</v>
      </c>
      <c r="D193" s="2070"/>
      <c r="E193" s="2070" t="s">
        <v>11593</v>
      </c>
      <c r="F193" s="2043" t="s">
        <v>18703</v>
      </c>
      <c r="G193" s="1478" t="s">
        <v>209</v>
      </c>
      <c r="H193" s="2070" t="s">
        <v>210</v>
      </c>
      <c r="I193" s="2067">
        <v>45769</v>
      </c>
      <c r="J193" s="2070" t="s">
        <v>11594</v>
      </c>
      <c r="K193" s="2072" t="s">
        <v>11595</v>
      </c>
    </row>
    <row r="194" spans="1:11" s="249" customFormat="1" ht="19.95" customHeight="1" x14ac:dyDescent="0.3">
      <c r="A194" s="2066" t="s">
        <v>106</v>
      </c>
      <c r="B194" s="2066" t="s">
        <v>113</v>
      </c>
      <c r="C194" s="2042" t="s">
        <v>208</v>
      </c>
      <c r="D194" s="2070"/>
      <c r="E194" s="2070" t="s">
        <v>11596</v>
      </c>
      <c r="F194" s="2043" t="s">
        <v>18703</v>
      </c>
      <c r="G194" s="1478" t="s">
        <v>209</v>
      </c>
      <c r="H194" s="2070" t="s">
        <v>210</v>
      </c>
      <c r="I194" s="2067">
        <v>45755</v>
      </c>
      <c r="J194" s="2070" t="s">
        <v>11597</v>
      </c>
      <c r="K194" s="2072" t="s">
        <v>11598</v>
      </c>
    </row>
    <row r="195" spans="1:11" s="249" customFormat="1" ht="19.95" customHeight="1" x14ac:dyDescent="0.3">
      <c r="A195" s="2066" t="s">
        <v>106</v>
      </c>
      <c r="B195" s="2066" t="s">
        <v>107</v>
      </c>
      <c r="C195" s="2042" t="s">
        <v>208</v>
      </c>
      <c r="D195" s="2070"/>
      <c r="E195" s="2070" t="s">
        <v>11599</v>
      </c>
      <c r="F195" s="2043" t="s">
        <v>18703</v>
      </c>
      <c r="G195" s="1478" t="s">
        <v>209</v>
      </c>
      <c r="H195" s="2066" t="s">
        <v>210</v>
      </c>
      <c r="I195" s="2067">
        <v>45754</v>
      </c>
      <c r="J195" s="2070" t="s">
        <v>4578</v>
      </c>
      <c r="K195" s="2072" t="s">
        <v>11600</v>
      </c>
    </row>
    <row r="196" spans="1:11" s="249" customFormat="1" ht="19.95" customHeight="1" x14ac:dyDescent="0.3">
      <c r="A196" s="2066" t="s">
        <v>106</v>
      </c>
      <c r="B196" s="2066" t="s">
        <v>114</v>
      </c>
      <c r="C196" s="2042" t="s">
        <v>208</v>
      </c>
      <c r="D196" s="2070"/>
      <c r="E196" s="2070" t="s">
        <v>4574</v>
      </c>
      <c r="F196" s="2043" t="s">
        <v>18703</v>
      </c>
      <c r="G196" s="1478" t="s">
        <v>209</v>
      </c>
      <c r="H196" s="2066" t="s">
        <v>210</v>
      </c>
      <c r="I196" s="2067">
        <v>45754</v>
      </c>
      <c r="J196" s="2070" t="s">
        <v>11601</v>
      </c>
      <c r="K196" s="2072" t="s">
        <v>11602</v>
      </c>
    </row>
    <row r="197" spans="1:11" s="249" customFormat="1" ht="19.95" customHeight="1" x14ac:dyDescent="0.3">
      <c r="A197" s="2066" t="s">
        <v>97</v>
      </c>
      <c r="B197" s="2066" t="s">
        <v>101</v>
      </c>
      <c r="C197" s="2042" t="s">
        <v>208</v>
      </c>
      <c r="D197" s="2066"/>
      <c r="E197" s="2070" t="s">
        <v>740</v>
      </c>
      <c r="F197" s="2043" t="s">
        <v>18703</v>
      </c>
      <c r="G197" s="1478" t="s">
        <v>209</v>
      </c>
      <c r="H197" s="2066" t="s">
        <v>741</v>
      </c>
      <c r="I197" s="2071">
        <v>45742</v>
      </c>
      <c r="J197" s="2068" t="s">
        <v>13047</v>
      </c>
      <c r="K197" s="2069" t="s">
        <v>10077</v>
      </c>
    </row>
    <row r="198" spans="1:11" s="249" customFormat="1" ht="19.95" customHeight="1" x14ac:dyDescent="0.3">
      <c r="A198" s="2066" t="s">
        <v>97</v>
      </c>
      <c r="B198" s="2066" t="s">
        <v>102</v>
      </c>
      <c r="C198" s="2042" t="s">
        <v>208</v>
      </c>
      <c r="D198" s="2066"/>
      <c r="E198" s="2070" t="s">
        <v>744</v>
      </c>
      <c r="F198" s="2043" t="s">
        <v>18703</v>
      </c>
      <c r="G198" s="1478" t="s">
        <v>209</v>
      </c>
      <c r="H198" s="2066" t="s">
        <v>741</v>
      </c>
      <c r="I198" s="2071">
        <v>45736</v>
      </c>
      <c r="J198" s="2068" t="s">
        <v>745</v>
      </c>
      <c r="K198" s="2069" t="s">
        <v>743</v>
      </c>
    </row>
    <row r="199" spans="1:11" s="249" customFormat="1" ht="19.95" customHeight="1" x14ac:dyDescent="0.3">
      <c r="A199" s="2070" t="s">
        <v>97</v>
      </c>
      <c r="B199" s="2070" t="s">
        <v>102</v>
      </c>
      <c r="C199" s="2042" t="s">
        <v>208</v>
      </c>
      <c r="D199" s="2070"/>
      <c r="E199" s="2070" t="s">
        <v>744</v>
      </c>
      <c r="F199" s="2043" t="s">
        <v>18703</v>
      </c>
      <c r="G199" s="1478" t="s">
        <v>209</v>
      </c>
      <c r="H199" s="2070" t="s">
        <v>741</v>
      </c>
      <c r="I199" s="2071">
        <v>45736</v>
      </c>
      <c r="J199" s="2068" t="s">
        <v>745</v>
      </c>
      <c r="K199" s="2072" t="s">
        <v>10076</v>
      </c>
    </row>
    <row r="200" spans="1:11" s="249" customFormat="1" ht="19.95" customHeight="1" x14ac:dyDescent="0.3">
      <c r="A200" s="2070" t="s">
        <v>97</v>
      </c>
      <c r="B200" s="2070" t="s">
        <v>102</v>
      </c>
      <c r="C200" s="2042" t="s">
        <v>208</v>
      </c>
      <c r="D200" s="2070"/>
      <c r="E200" s="2070" t="s">
        <v>13048</v>
      </c>
      <c r="F200" s="2043" t="s">
        <v>18703</v>
      </c>
      <c r="G200" s="2070" t="s">
        <v>10082</v>
      </c>
      <c r="H200" s="2070" t="s">
        <v>741</v>
      </c>
      <c r="I200" s="2071">
        <v>45736</v>
      </c>
      <c r="J200" s="2068" t="s">
        <v>13049</v>
      </c>
      <c r="K200" s="2072" t="s">
        <v>10076</v>
      </c>
    </row>
    <row r="201" spans="1:11" s="249" customFormat="1" ht="19.95" customHeight="1" x14ac:dyDescent="0.3">
      <c r="A201" s="2070" t="s">
        <v>97</v>
      </c>
      <c r="B201" s="2070" t="s">
        <v>104</v>
      </c>
      <c r="C201" s="2042" t="s">
        <v>208</v>
      </c>
      <c r="D201" s="2070"/>
      <c r="E201" s="2070" t="s">
        <v>13050</v>
      </c>
      <c r="F201" s="2043" t="s">
        <v>18703</v>
      </c>
      <c r="G201" s="2070" t="s">
        <v>10082</v>
      </c>
      <c r="H201" s="2070" t="s">
        <v>741</v>
      </c>
      <c r="I201" s="2071">
        <v>45740</v>
      </c>
      <c r="J201" s="2068" t="s">
        <v>13051</v>
      </c>
      <c r="K201" s="2072" t="s">
        <v>753</v>
      </c>
    </row>
    <row r="202" spans="1:11" s="249" customFormat="1" ht="19.95" customHeight="1" x14ac:dyDescent="0.3">
      <c r="A202" s="2066" t="s">
        <v>97</v>
      </c>
      <c r="B202" s="2066" t="s">
        <v>103</v>
      </c>
      <c r="C202" s="2042" t="s">
        <v>208</v>
      </c>
      <c r="D202" s="2066"/>
      <c r="E202" s="2070" t="s">
        <v>757</v>
      </c>
      <c r="F202" s="2043" t="s">
        <v>18703</v>
      </c>
      <c r="G202" s="1478" t="s">
        <v>209</v>
      </c>
      <c r="H202" s="2066" t="s">
        <v>741</v>
      </c>
      <c r="I202" s="2071">
        <v>45735</v>
      </c>
      <c r="J202" s="2068" t="s">
        <v>10084</v>
      </c>
      <c r="K202" s="2069" t="s">
        <v>753</v>
      </c>
    </row>
    <row r="203" spans="1:11" s="249" customFormat="1" ht="19.95" customHeight="1" x14ac:dyDescent="0.3">
      <c r="A203" s="2066" t="s">
        <v>97</v>
      </c>
      <c r="B203" s="2066" t="s">
        <v>100</v>
      </c>
      <c r="C203" s="2042" t="s">
        <v>208</v>
      </c>
      <c r="D203" s="2066"/>
      <c r="E203" s="2070" t="s">
        <v>760</v>
      </c>
      <c r="F203" s="2043" t="s">
        <v>18703</v>
      </c>
      <c r="G203" s="1478" t="s">
        <v>209</v>
      </c>
      <c r="H203" s="2066" t="s">
        <v>741</v>
      </c>
      <c r="I203" s="2071">
        <v>45735</v>
      </c>
      <c r="J203" s="2068" t="s">
        <v>13052</v>
      </c>
      <c r="K203" s="2069" t="s">
        <v>10077</v>
      </c>
    </row>
    <row r="204" spans="1:11" s="249" customFormat="1" ht="19.95" customHeight="1" x14ac:dyDescent="0.3">
      <c r="A204" s="2066" t="s">
        <v>97</v>
      </c>
      <c r="B204" s="2066" t="s">
        <v>754</v>
      </c>
      <c r="C204" s="2042" t="s">
        <v>208</v>
      </c>
      <c r="D204" s="2066"/>
      <c r="E204" s="2070" t="s">
        <v>13053</v>
      </c>
      <c r="F204" s="2043" t="s">
        <v>18703</v>
      </c>
      <c r="G204" s="1478" t="s">
        <v>209</v>
      </c>
      <c r="H204" s="2066" t="s">
        <v>741</v>
      </c>
      <c r="I204" s="2071">
        <v>45742</v>
      </c>
      <c r="J204" s="2068" t="s">
        <v>13054</v>
      </c>
      <c r="K204" s="2069" t="s">
        <v>753</v>
      </c>
    </row>
    <row r="205" spans="1:11" s="752" customFormat="1" ht="19.95" customHeight="1" x14ac:dyDescent="0.3">
      <c r="A205" s="2066" t="s">
        <v>115</v>
      </c>
      <c r="B205" s="2066" t="s">
        <v>118</v>
      </c>
      <c r="C205" s="2042" t="s">
        <v>208</v>
      </c>
      <c r="D205" s="2066"/>
      <c r="E205" s="2066" t="s">
        <v>7751</v>
      </c>
      <c r="F205" s="2043" t="s">
        <v>18703</v>
      </c>
      <c r="G205" s="1478" t="s">
        <v>209</v>
      </c>
      <c r="H205" s="2066" t="s">
        <v>210</v>
      </c>
      <c r="I205" s="2068">
        <v>45797</v>
      </c>
      <c r="J205" s="2068" t="s">
        <v>7752</v>
      </c>
      <c r="K205" s="2072" t="s">
        <v>7753</v>
      </c>
    </row>
    <row r="206" spans="1:11" s="752" customFormat="1" ht="19.95" customHeight="1" x14ac:dyDescent="0.3">
      <c r="A206" s="2066" t="s">
        <v>115</v>
      </c>
      <c r="B206" s="2066" t="s">
        <v>118</v>
      </c>
      <c r="C206" s="2042" t="s">
        <v>208</v>
      </c>
      <c r="D206" s="2066"/>
      <c r="E206" s="2066" t="s">
        <v>7751</v>
      </c>
      <c r="F206" s="2043" t="s">
        <v>18703</v>
      </c>
      <c r="G206" s="1478" t="s">
        <v>209</v>
      </c>
      <c r="H206" s="2066" t="s">
        <v>210</v>
      </c>
      <c r="I206" s="2068">
        <v>45797</v>
      </c>
      <c r="J206" s="2068" t="s">
        <v>7752</v>
      </c>
      <c r="K206" s="2072" t="s">
        <v>13833</v>
      </c>
    </row>
    <row r="207" spans="1:11" s="752" customFormat="1" ht="19.95" customHeight="1" x14ac:dyDescent="0.3">
      <c r="A207" s="2066" t="s">
        <v>115</v>
      </c>
      <c r="B207" s="2066" t="s">
        <v>118</v>
      </c>
      <c r="C207" s="2042" t="s">
        <v>208</v>
      </c>
      <c r="D207" s="2066"/>
      <c r="E207" s="2066" t="s">
        <v>7751</v>
      </c>
      <c r="F207" s="2043" t="s">
        <v>18703</v>
      </c>
      <c r="G207" s="2066" t="s">
        <v>268</v>
      </c>
      <c r="H207" s="2066" t="s">
        <v>210</v>
      </c>
      <c r="I207" s="2068">
        <v>45797</v>
      </c>
      <c r="J207" s="2068" t="s">
        <v>7752</v>
      </c>
      <c r="K207" s="2072" t="s">
        <v>7755</v>
      </c>
    </row>
    <row r="208" spans="1:11" s="752" customFormat="1" ht="19.95" customHeight="1" x14ac:dyDescent="0.3">
      <c r="A208" s="2066" t="s">
        <v>115</v>
      </c>
      <c r="B208" s="2066" t="s">
        <v>118</v>
      </c>
      <c r="C208" s="2042" t="s">
        <v>208</v>
      </c>
      <c r="D208" s="2066"/>
      <c r="E208" s="2066" t="s">
        <v>7751</v>
      </c>
      <c r="F208" s="2043" t="s">
        <v>18703</v>
      </c>
      <c r="G208" s="1478" t="s">
        <v>209</v>
      </c>
      <c r="H208" s="2066" t="s">
        <v>210</v>
      </c>
      <c r="I208" s="2068">
        <v>45797</v>
      </c>
      <c r="J208" s="2068" t="s">
        <v>7752</v>
      </c>
      <c r="K208" s="2072" t="s">
        <v>7756</v>
      </c>
    </row>
    <row r="209" spans="1:11" s="752" customFormat="1" ht="19.95" customHeight="1" x14ac:dyDescent="0.3">
      <c r="A209" s="2066" t="s">
        <v>115</v>
      </c>
      <c r="B209" s="2066" t="s">
        <v>118</v>
      </c>
      <c r="C209" s="2042" t="s">
        <v>208</v>
      </c>
      <c r="D209" s="2066"/>
      <c r="E209" s="2066" t="s">
        <v>13834</v>
      </c>
      <c r="F209" s="2043" t="s">
        <v>18703</v>
      </c>
      <c r="G209" s="2066" t="s">
        <v>268</v>
      </c>
      <c r="H209" s="2066" t="s">
        <v>210</v>
      </c>
      <c r="I209" s="2068">
        <v>45797</v>
      </c>
      <c r="J209" s="2068" t="s">
        <v>13835</v>
      </c>
      <c r="K209" s="2072"/>
    </row>
    <row r="210" spans="1:11" s="752" customFormat="1" ht="19.95" customHeight="1" x14ac:dyDescent="0.3">
      <c r="A210" s="2066" t="s">
        <v>115</v>
      </c>
      <c r="B210" s="2066" t="s">
        <v>119</v>
      </c>
      <c r="C210" s="2042" t="s">
        <v>208</v>
      </c>
      <c r="D210" s="2066" t="s">
        <v>208</v>
      </c>
      <c r="E210" s="2066" t="s">
        <v>13836</v>
      </c>
      <c r="F210" s="2043" t="s">
        <v>18703</v>
      </c>
      <c r="G210" s="1478" t="s">
        <v>209</v>
      </c>
      <c r="H210" s="2066" t="s">
        <v>210</v>
      </c>
      <c r="I210" s="2068">
        <v>45797</v>
      </c>
      <c r="J210" s="2068" t="s">
        <v>13837</v>
      </c>
      <c r="K210" s="2072" t="s">
        <v>13838</v>
      </c>
    </row>
    <row r="211" spans="1:11" s="752" customFormat="1" ht="19.95" customHeight="1" x14ac:dyDescent="0.3">
      <c r="A211" s="2066" t="s">
        <v>115</v>
      </c>
      <c r="B211" s="2066" t="s">
        <v>119</v>
      </c>
      <c r="C211" s="1932" t="s">
        <v>253</v>
      </c>
      <c r="D211" s="2066" t="s">
        <v>13839</v>
      </c>
      <c r="E211" s="2066" t="s">
        <v>13840</v>
      </c>
      <c r="F211" s="2043" t="s">
        <v>18703</v>
      </c>
      <c r="G211" s="2066" t="s">
        <v>268</v>
      </c>
      <c r="H211" s="2066" t="s">
        <v>210</v>
      </c>
      <c r="I211" s="2068">
        <v>45797</v>
      </c>
      <c r="J211" s="2068" t="s">
        <v>13841</v>
      </c>
      <c r="K211" s="2072"/>
    </row>
    <row r="212" spans="1:11" s="752" customFormat="1" ht="19.95" customHeight="1" x14ac:dyDescent="0.3">
      <c r="A212" s="2066" t="s">
        <v>115</v>
      </c>
      <c r="B212" s="2066" t="s">
        <v>122</v>
      </c>
      <c r="C212" s="2042" t="s">
        <v>208</v>
      </c>
      <c r="D212" s="2066"/>
      <c r="E212" s="2066" t="s">
        <v>5952</v>
      </c>
      <c r="F212" s="2043" t="s">
        <v>18703</v>
      </c>
      <c r="G212" s="1478" t="s">
        <v>209</v>
      </c>
      <c r="H212" s="2066" t="s">
        <v>210</v>
      </c>
      <c r="I212" s="2068">
        <v>45797</v>
      </c>
      <c r="J212" s="2068" t="s">
        <v>7759</v>
      </c>
      <c r="K212" s="2072" t="s">
        <v>13842</v>
      </c>
    </row>
    <row r="213" spans="1:11" s="752" customFormat="1" ht="19.95" customHeight="1" x14ac:dyDescent="0.3">
      <c r="A213" s="2066" t="s">
        <v>115</v>
      </c>
      <c r="B213" s="2066" t="s">
        <v>124</v>
      </c>
      <c r="C213" s="2042" t="s">
        <v>208</v>
      </c>
      <c r="D213" s="2066"/>
      <c r="E213" s="2066" t="s">
        <v>4361</v>
      </c>
      <c r="F213" s="2043" t="s">
        <v>18703</v>
      </c>
      <c r="G213" s="1478" t="s">
        <v>209</v>
      </c>
      <c r="H213" s="2066" t="s">
        <v>210</v>
      </c>
      <c r="I213" s="2068">
        <v>45797</v>
      </c>
      <c r="J213" s="2068" t="s">
        <v>13843</v>
      </c>
      <c r="K213" s="2072"/>
    </row>
    <row r="214" spans="1:11" s="752" customFormat="1" ht="19.95" customHeight="1" x14ac:dyDescent="0.3">
      <c r="A214" s="2066" t="s">
        <v>115</v>
      </c>
      <c r="B214" s="2066" t="s">
        <v>125</v>
      </c>
      <c r="C214" s="2042" t="s">
        <v>208</v>
      </c>
      <c r="D214" s="2066"/>
      <c r="E214" s="2066" t="s">
        <v>5958</v>
      </c>
      <c r="F214" s="2043" t="s">
        <v>18703</v>
      </c>
      <c r="G214" s="1478" t="s">
        <v>209</v>
      </c>
      <c r="H214" s="2066" t="s">
        <v>210</v>
      </c>
      <c r="I214" s="2068">
        <v>45797</v>
      </c>
      <c r="J214" s="2068" t="s">
        <v>7761</v>
      </c>
      <c r="K214" s="2072"/>
    </row>
    <row r="215" spans="1:11" s="752" customFormat="1" ht="19.95" customHeight="1" x14ac:dyDescent="0.3">
      <c r="A215" s="2066" t="s">
        <v>115</v>
      </c>
      <c r="B215" s="2066" t="s">
        <v>126</v>
      </c>
      <c r="C215" s="2042" t="s">
        <v>208</v>
      </c>
      <c r="D215" s="2066" t="s">
        <v>11299</v>
      </c>
      <c r="E215" s="2066" t="s">
        <v>13844</v>
      </c>
      <c r="F215" s="2043" t="s">
        <v>18703</v>
      </c>
      <c r="G215" s="1478" t="s">
        <v>209</v>
      </c>
      <c r="H215" s="2066" t="s">
        <v>210</v>
      </c>
      <c r="I215" s="2068">
        <v>45800</v>
      </c>
      <c r="J215" s="2068" t="s">
        <v>13845</v>
      </c>
      <c r="K215" s="2072"/>
    </row>
    <row r="216" spans="1:11" s="537" customFormat="1" ht="19.95" customHeight="1" x14ac:dyDescent="0.3">
      <c r="A216" s="1478" t="s">
        <v>115</v>
      </c>
      <c r="B216" s="1478" t="s">
        <v>4802</v>
      </c>
      <c r="C216" s="2042" t="s">
        <v>208</v>
      </c>
      <c r="D216" s="2073" t="s">
        <v>291</v>
      </c>
      <c r="E216" s="1477" t="s">
        <v>13846</v>
      </c>
      <c r="F216" s="2043" t="s">
        <v>18703</v>
      </c>
      <c r="G216" s="1478" t="s">
        <v>209</v>
      </c>
      <c r="H216" s="1477" t="s">
        <v>210</v>
      </c>
      <c r="I216" s="1758">
        <v>45741</v>
      </c>
      <c r="J216" s="1758" t="s">
        <v>13847</v>
      </c>
      <c r="K216" s="2052" t="s">
        <v>13848</v>
      </c>
    </row>
    <row r="217" spans="1:11" s="752" customFormat="1" ht="19.95" customHeight="1" x14ac:dyDescent="0.3">
      <c r="A217" s="2066" t="s">
        <v>115</v>
      </c>
      <c r="B217" s="2066" t="s">
        <v>115</v>
      </c>
      <c r="C217" s="2042" t="s">
        <v>208</v>
      </c>
      <c r="D217" s="2066"/>
      <c r="E217" s="2066" t="s">
        <v>7768</v>
      </c>
      <c r="F217" s="2043" t="s">
        <v>18703</v>
      </c>
      <c r="G217" s="1478" t="s">
        <v>209</v>
      </c>
      <c r="H217" s="2066" t="s">
        <v>210</v>
      </c>
      <c r="I217" s="2068">
        <v>45797</v>
      </c>
      <c r="J217" s="2068" t="s">
        <v>7769</v>
      </c>
      <c r="K217" s="2072" t="s">
        <v>13849</v>
      </c>
    </row>
    <row r="218" spans="1:11" s="249" customFormat="1" ht="19.95" customHeight="1" x14ac:dyDescent="0.3">
      <c r="A218" s="2074" t="s">
        <v>115</v>
      </c>
      <c r="B218" s="2074" t="s">
        <v>116</v>
      </c>
      <c r="C218" s="2042" t="s">
        <v>208</v>
      </c>
      <c r="D218" s="2074"/>
      <c r="E218" s="2074" t="s">
        <v>15727</v>
      </c>
      <c r="F218" s="2043" t="s">
        <v>18703</v>
      </c>
      <c r="G218" s="1478" t="s">
        <v>209</v>
      </c>
      <c r="H218" s="2075" t="s">
        <v>210</v>
      </c>
      <c r="I218" s="2076">
        <v>45825</v>
      </c>
      <c r="J218" s="2074" t="s">
        <v>15728</v>
      </c>
      <c r="K218" s="2070"/>
    </row>
    <row r="219" spans="1:11" s="249" customFormat="1" ht="19.95" customHeight="1" x14ac:dyDescent="0.3">
      <c r="A219" s="2074" t="s">
        <v>115</v>
      </c>
      <c r="B219" s="2074" t="s">
        <v>118</v>
      </c>
      <c r="C219" s="2042" t="s">
        <v>208</v>
      </c>
      <c r="D219" s="2074"/>
      <c r="E219" s="2074" t="s">
        <v>7751</v>
      </c>
      <c r="F219" s="2043" t="s">
        <v>18703</v>
      </c>
      <c r="G219" s="1478" t="s">
        <v>209</v>
      </c>
      <c r="H219" s="2075" t="s">
        <v>210</v>
      </c>
      <c r="I219" s="2076">
        <v>45825</v>
      </c>
      <c r="J219" s="2074" t="s">
        <v>15729</v>
      </c>
      <c r="K219" s="2070" t="s">
        <v>15730</v>
      </c>
    </row>
    <row r="220" spans="1:11" s="249" customFormat="1" ht="19.95" customHeight="1" x14ac:dyDescent="0.3">
      <c r="A220" s="2074" t="s">
        <v>115</v>
      </c>
      <c r="B220" s="2074" t="s">
        <v>118</v>
      </c>
      <c r="C220" s="2042" t="s">
        <v>208</v>
      </c>
      <c r="D220" s="2074"/>
      <c r="E220" s="2074" t="s">
        <v>7751</v>
      </c>
      <c r="F220" s="2043" t="s">
        <v>18703</v>
      </c>
      <c r="G220" s="1478" t="s">
        <v>209</v>
      </c>
      <c r="H220" s="2075" t="s">
        <v>210</v>
      </c>
      <c r="I220" s="2076">
        <v>45825</v>
      </c>
      <c r="J220" s="2074" t="s">
        <v>15729</v>
      </c>
      <c r="K220" s="2070" t="s">
        <v>7756</v>
      </c>
    </row>
    <row r="221" spans="1:11" s="249" customFormat="1" ht="19.95" customHeight="1" x14ac:dyDescent="0.3">
      <c r="A221" s="2074" t="s">
        <v>115</v>
      </c>
      <c r="B221" s="2074" t="s">
        <v>118</v>
      </c>
      <c r="C221" s="2042" t="s">
        <v>208</v>
      </c>
      <c r="D221" s="2074"/>
      <c r="E221" s="2074" t="s">
        <v>7751</v>
      </c>
      <c r="F221" s="2043" t="s">
        <v>18703</v>
      </c>
      <c r="G221" s="2075" t="s">
        <v>268</v>
      </c>
      <c r="H221" s="2075" t="s">
        <v>210</v>
      </c>
      <c r="I221" s="2076">
        <v>45825</v>
      </c>
      <c r="J221" s="2074" t="s">
        <v>15729</v>
      </c>
      <c r="K221" s="2070" t="s">
        <v>7755</v>
      </c>
    </row>
    <row r="222" spans="1:11" s="249" customFormat="1" ht="19.95" customHeight="1" x14ac:dyDescent="0.3">
      <c r="A222" s="2074" t="s">
        <v>115</v>
      </c>
      <c r="B222" s="2074" t="s">
        <v>118</v>
      </c>
      <c r="C222" s="2042" t="s">
        <v>208</v>
      </c>
      <c r="D222" s="2074"/>
      <c r="E222" s="2074" t="s">
        <v>7751</v>
      </c>
      <c r="F222" s="2043" t="s">
        <v>18703</v>
      </c>
      <c r="G222" s="1478" t="s">
        <v>209</v>
      </c>
      <c r="H222" s="2075" t="s">
        <v>210</v>
      </c>
      <c r="I222" s="2076">
        <v>45825</v>
      </c>
      <c r="J222" s="2074" t="s">
        <v>15729</v>
      </c>
      <c r="K222" s="2070" t="s">
        <v>13833</v>
      </c>
    </row>
    <row r="223" spans="1:11" s="249" customFormat="1" ht="19.95" customHeight="1" x14ac:dyDescent="0.3">
      <c r="A223" s="2074" t="s">
        <v>115</v>
      </c>
      <c r="B223" s="2074" t="s">
        <v>118</v>
      </c>
      <c r="C223" s="2042" t="s">
        <v>208</v>
      </c>
      <c r="D223" s="2074"/>
      <c r="E223" s="2074" t="s">
        <v>7751</v>
      </c>
      <c r="F223" s="2043" t="s">
        <v>18703</v>
      </c>
      <c r="G223" s="1478" t="s">
        <v>209</v>
      </c>
      <c r="H223" s="2075" t="s">
        <v>210</v>
      </c>
      <c r="I223" s="2076">
        <v>45825</v>
      </c>
      <c r="J223" s="2074" t="s">
        <v>15729</v>
      </c>
      <c r="K223" s="2070" t="s">
        <v>7753</v>
      </c>
    </row>
    <row r="224" spans="1:11" s="249" customFormat="1" ht="19.95" customHeight="1" x14ac:dyDescent="0.3">
      <c r="A224" s="2074" t="s">
        <v>115</v>
      </c>
      <c r="B224" s="2074" t="s">
        <v>119</v>
      </c>
      <c r="C224" s="2042" t="s">
        <v>208</v>
      </c>
      <c r="D224" s="2074"/>
      <c r="E224" s="2074" t="s">
        <v>15731</v>
      </c>
      <c r="F224" s="2043" t="s">
        <v>18703</v>
      </c>
      <c r="G224" s="1478" t="s">
        <v>209</v>
      </c>
      <c r="H224" s="2075" t="s">
        <v>210</v>
      </c>
      <c r="I224" s="2076">
        <v>45810</v>
      </c>
      <c r="J224" s="2074" t="s">
        <v>13837</v>
      </c>
      <c r="K224" s="2070" t="s">
        <v>20038</v>
      </c>
    </row>
    <row r="225" spans="1:11" s="249" customFormat="1" ht="19.95" customHeight="1" x14ac:dyDescent="0.3">
      <c r="A225" s="2074" t="s">
        <v>115</v>
      </c>
      <c r="B225" s="2074" t="s">
        <v>121</v>
      </c>
      <c r="C225" s="2042" t="s">
        <v>208</v>
      </c>
      <c r="D225" s="2074"/>
      <c r="E225" s="2074"/>
      <c r="F225" s="2043" t="s">
        <v>18703</v>
      </c>
      <c r="G225" s="2075" t="s">
        <v>268</v>
      </c>
      <c r="H225" s="2075" t="s">
        <v>210</v>
      </c>
      <c r="I225" s="2076">
        <v>45825</v>
      </c>
      <c r="J225" s="2074" t="s">
        <v>7758</v>
      </c>
      <c r="K225" s="2070"/>
    </row>
    <row r="226" spans="1:11" s="249" customFormat="1" ht="19.95" customHeight="1" x14ac:dyDescent="0.3">
      <c r="A226" s="2070" t="s">
        <v>115</v>
      </c>
      <c r="B226" s="2070" t="s">
        <v>4799</v>
      </c>
      <c r="C226" s="2042" t="s">
        <v>208</v>
      </c>
      <c r="D226" s="2070"/>
      <c r="E226" s="2070" t="s">
        <v>15732</v>
      </c>
      <c r="F226" s="2043" t="s">
        <v>18703</v>
      </c>
      <c r="G226" s="1478" t="s">
        <v>209</v>
      </c>
      <c r="H226" s="2070" t="s">
        <v>210</v>
      </c>
      <c r="I226" s="2077">
        <v>45826</v>
      </c>
      <c r="J226" s="2068" t="s">
        <v>15733</v>
      </c>
      <c r="K226" s="2072"/>
    </row>
    <row r="227" spans="1:11" s="249" customFormat="1" ht="19.95" customHeight="1" x14ac:dyDescent="0.3">
      <c r="A227" s="2070" t="s">
        <v>115</v>
      </c>
      <c r="B227" s="2070" t="s">
        <v>4800</v>
      </c>
      <c r="C227" s="2042" t="s">
        <v>208</v>
      </c>
      <c r="D227" s="2070" t="s">
        <v>4813</v>
      </c>
      <c r="E227" s="2070" t="s">
        <v>15734</v>
      </c>
      <c r="F227" s="2043" t="s">
        <v>18703</v>
      </c>
      <c r="G227" s="1478" t="s">
        <v>209</v>
      </c>
      <c r="H227" s="2070" t="s">
        <v>210</v>
      </c>
      <c r="I227" s="2077">
        <v>45826</v>
      </c>
      <c r="J227" s="2068" t="s">
        <v>15735</v>
      </c>
      <c r="K227" s="2072"/>
    </row>
    <row r="228" spans="1:11" s="249" customFormat="1" ht="19.95" customHeight="1" x14ac:dyDescent="0.3">
      <c r="A228" s="2070" t="s">
        <v>115</v>
      </c>
      <c r="B228" s="2070" t="s">
        <v>127</v>
      </c>
      <c r="C228" s="1932" t="s">
        <v>253</v>
      </c>
      <c r="D228" s="2070" t="s">
        <v>15736</v>
      </c>
      <c r="E228" s="2070" t="s">
        <v>15488</v>
      </c>
      <c r="F228" s="2043" t="s">
        <v>18703</v>
      </c>
      <c r="G228" s="2070" t="s">
        <v>268</v>
      </c>
      <c r="H228" s="2070" t="s">
        <v>210</v>
      </c>
      <c r="I228" s="2077">
        <v>45826</v>
      </c>
      <c r="J228" s="2068" t="s">
        <v>15737</v>
      </c>
      <c r="K228" s="2072" t="s">
        <v>15738</v>
      </c>
    </row>
    <row r="229" spans="1:11" s="249" customFormat="1" ht="19.95" customHeight="1" x14ac:dyDescent="0.3">
      <c r="A229" s="2070" t="s">
        <v>115</v>
      </c>
      <c r="B229" s="2070" t="s">
        <v>127</v>
      </c>
      <c r="C229" s="1932" t="s">
        <v>253</v>
      </c>
      <c r="D229" s="2070" t="s">
        <v>15739</v>
      </c>
      <c r="E229" s="2070" t="s">
        <v>15488</v>
      </c>
      <c r="F229" s="2043" t="s">
        <v>18703</v>
      </c>
      <c r="G229" s="2070" t="s">
        <v>268</v>
      </c>
      <c r="H229" s="2070" t="s">
        <v>210</v>
      </c>
      <c r="I229" s="2077">
        <v>45826</v>
      </c>
      <c r="J229" s="2068" t="s">
        <v>15737</v>
      </c>
      <c r="K229" s="2072" t="s">
        <v>15738</v>
      </c>
    </row>
    <row r="230" spans="1:11" s="249" customFormat="1" ht="19.95" customHeight="1" x14ac:dyDescent="0.3">
      <c r="A230" s="2070" t="s">
        <v>115</v>
      </c>
      <c r="B230" s="2070" t="s">
        <v>127</v>
      </c>
      <c r="C230" s="1932" t="s">
        <v>253</v>
      </c>
      <c r="D230" s="2070" t="s">
        <v>15740</v>
      </c>
      <c r="E230" s="2070" t="s">
        <v>15488</v>
      </c>
      <c r="F230" s="2043" t="s">
        <v>18703</v>
      </c>
      <c r="G230" s="2070" t="s">
        <v>268</v>
      </c>
      <c r="H230" s="2070" t="s">
        <v>210</v>
      </c>
      <c r="I230" s="2077">
        <v>45826</v>
      </c>
      <c r="J230" s="2068" t="s">
        <v>15737</v>
      </c>
      <c r="K230" s="2072" t="s">
        <v>15738</v>
      </c>
    </row>
    <row r="231" spans="1:11" s="249" customFormat="1" ht="19.95" customHeight="1" x14ac:dyDescent="0.3">
      <c r="A231" s="2070" t="s">
        <v>115</v>
      </c>
      <c r="B231" s="2070" t="s">
        <v>127</v>
      </c>
      <c r="C231" s="1932" t="s">
        <v>253</v>
      </c>
      <c r="D231" s="2070" t="s">
        <v>15741</v>
      </c>
      <c r="E231" s="2070" t="s">
        <v>15488</v>
      </c>
      <c r="F231" s="2043" t="s">
        <v>18703</v>
      </c>
      <c r="G231" s="2070" t="s">
        <v>268</v>
      </c>
      <c r="H231" s="2070" t="s">
        <v>210</v>
      </c>
      <c r="I231" s="2077">
        <v>45826</v>
      </c>
      <c r="J231" s="2068" t="s">
        <v>15737</v>
      </c>
      <c r="K231" s="2072" t="s">
        <v>15738</v>
      </c>
    </row>
    <row r="232" spans="1:11" s="249" customFormat="1" ht="19.95" customHeight="1" x14ac:dyDescent="0.3">
      <c r="A232" s="2070" t="s">
        <v>115</v>
      </c>
      <c r="B232" s="2070" t="s">
        <v>127</v>
      </c>
      <c r="C232" s="1932" t="s">
        <v>253</v>
      </c>
      <c r="D232" s="2070" t="s">
        <v>15742</v>
      </c>
      <c r="E232" s="2070" t="s">
        <v>15488</v>
      </c>
      <c r="F232" s="2043" t="s">
        <v>18703</v>
      </c>
      <c r="G232" s="2070" t="s">
        <v>268</v>
      </c>
      <c r="H232" s="2070" t="s">
        <v>210</v>
      </c>
      <c r="I232" s="2077">
        <v>45826</v>
      </c>
      <c r="J232" s="2070" t="s">
        <v>15737</v>
      </c>
      <c r="K232" s="2072" t="s">
        <v>15738</v>
      </c>
    </row>
    <row r="233" spans="1:11" s="249" customFormat="1" ht="19.95" customHeight="1" x14ac:dyDescent="0.3">
      <c r="A233" s="2070" t="s">
        <v>115</v>
      </c>
      <c r="B233" s="2070" t="s">
        <v>129</v>
      </c>
      <c r="C233" s="2042" t="s">
        <v>208</v>
      </c>
      <c r="D233" s="2070"/>
      <c r="E233" s="2070" t="s">
        <v>15743</v>
      </c>
      <c r="F233" s="2043" t="s">
        <v>18703</v>
      </c>
      <c r="G233" s="1478" t="s">
        <v>209</v>
      </c>
      <c r="H233" s="2070" t="s">
        <v>210</v>
      </c>
      <c r="I233" s="2077">
        <v>45825</v>
      </c>
      <c r="J233" s="2068" t="s">
        <v>15744</v>
      </c>
      <c r="K233" s="2072"/>
    </row>
    <row r="234" spans="1:11" s="249" customFormat="1" ht="19.95" customHeight="1" x14ac:dyDescent="0.3">
      <c r="A234" s="2070" t="s">
        <v>115</v>
      </c>
      <c r="B234" s="2070" t="s">
        <v>7092</v>
      </c>
      <c r="C234" s="2042" t="s">
        <v>208</v>
      </c>
      <c r="D234" s="2070"/>
      <c r="E234" s="2070" t="s">
        <v>7768</v>
      </c>
      <c r="F234" s="2043" t="s">
        <v>18703</v>
      </c>
      <c r="G234" s="1478" t="s">
        <v>209</v>
      </c>
      <c r="H234" s="2070" t="s">
        <v>210</v>
      </c>
      <c r="I234" s="2077">
        <v>45825</v>
      </c>
      <c r="J234" s="2070" t="s">
        <v>15745</v>
      </c>
      <c r="K234" s="2072" t="s">
        <v>15746</v>
      </c>
    </row>
    <row r="235" spans="1:11" s="249" customFormat="1" ht="19.95" customHeight="1" x14ac:dyDescent="0.3">
      <c r="A235" s="2066" t="s">
        <v>97</v>
      </c>
      <c r="B235" s="2066" t="s">
        <v>104</v>
      </c>
      <c r="C235" s="2042" t="s">
        <v>208</v>
      </c>
      <c r="D235" s="2066"/>
      <c r="E235" s="2070" t="s">
        <v>16084</v>
      </c>
      <c r="F235" s="2043" t="s">
        <v>18703</v>
      </c>
      <c r="G235" s="2066" t="s">
        <v>10082</v>
      </c>
      <c r="H235" s="2066" t="s">
        <v>741</v>
      </c>
      <c r="I235" s="2078">
        <v>45769</v>
      </c>
      <c r="J235" s="2068" t="s">
        <v>16085</v>
      </c>
      <c r="K235" s="2069" t="s">
        <v>747</v>
      </c>
    </row>
    <row r="236" spans="1:11" s="249" customFormat="1" ht="19.95" customHeight="1" x14ac:dyDescent="0.3">
      <c r="A236" s="2066" t="s">
        <v>97</v>
      </c>
      <c r="B236" s="2066" t="s">
        <v>104</v>
      </c>
      <c r="C236" s="2042" t="s">
        <v>208</v>
      </c>
      <c r="D236" s="2066"/>
      <c r="E236" s="2070" t="s">
        <v>16086</v>
      </c>
      <c r="F236" s="2043" t="s">
        <v>18703</v>
      </c>
      <c r="G236" s="1478" t="s">
        <v>209</v>
      </c>
      <c r="H236" s="2066" t="s">
        <v>741</v>
      </c>
      <c r="I236" s="2078">
        <v>45776</v>
      </c>
      <c r="J236" s="2068" t="s">
        <v>16087</v>
      </c>
      <c r="K236" s="2069" t="s">
        <v>16088</v>
      </c>
    </row>
    <row r="237" spans="1:11" s="249" customFormat="1" ht="19.95" customHeight="1" x14ac:dyDescent="0.3">
      <c r="A237" s="2070" t="s">
        <v>97</v>
      </c>
      <c r="B237" s="2070" t="s">
        <v>104</v>
      </c>
      <c r="C237" s="2042" t="s">
        <v>208</v>
      </c>
      <c r="D237" s="2070"/>
      <c r="E237" s="2070" t="s">
        <v>16086</v>
      </c>
      <c r="F237" s="2043" t="s">
        <v>18703</v>
      </c>
      <c r="G237" s="1478" t="s">
        <v>209</v>
      </c>
      <c r="H237" s="2070" t="s">
        <v>741</v>
      </c>
      <c r="I237" s="2078">
        <v>45776</v>
      </c>
      <c r="J237" s="2068" t="s">
        <v>16087</v>
      </c>
      <c r="K237" s="2072" t="s">
        <v>16089</v>
      </c>
    </row>
    <row r="238" spans="1:11" s="249" customFormat="1" ht="19.95" customHeight="1" x14ac:dyDescent="0.3">
      <c r="A238" s="2070" t="s">
        <v>97</v>
      </c>
      <c r="B238" s="2070" t="s">
        <v>104</v>
      </c>
      <c r="C238" s="2042" t="s">
        <v>208</v>
      </c>
      <c r="D238" s="2070"/>
      <c r="E238" s="2070" t="s">
        <v>16086</v>
      </c>
      <c r="F238" s="2043" t="s">
        <v>18703</v>
      </c>
      <c r="G238" s="1478" t="s">
        <v>209</v>
      </c>
      <c r="H238" s="2070" t="s">
        <v>741</v>
      </c>
      <c r="I238" s="2078">
        <v>45776</v>
      </c>
      <c r="J238" s="2068" t="s">
        <v>16087</v>
      </c>
      <c r="K238" s="2072" t="s">
        <v>10077</v>
      </c>
    </row>
    <row r="239" spans="1:11" s="249" customFormat="1" ht="19.95" customHeight="1" x14ac:dyDescent="0.3">
      <c r="A239" s="2070" t="s">
        <v>97</v>
      </c>
      <c r="B239" s="2070" t="s">
        <v>104</v>
      </c>
      <c r="C239" s="2042" t="s">
        <v>208</v>
      </c>
      <c r="D239" s="2070"/>
      <c r="E239" s="2070" t="s">
        <v>16086</v>
      </c>
      <c r="F239" s="2043" t="s">
        <v>18703</v>
      </c>
      <c r="G239" s="1478" t="s">
        <v>209</v>
      </c>
      <c r="H239" s="2070" t="s">
        <v>741</v>
      </c>
      <c r="I239" s="2078">
        <v>45776</v>
      </c>
      <c r="J239" s="2068" t="s">
        <v>16087</v>
      </c>
      <c r="K239" s="2072" t="s">
        <v>746</v>
      </c>
    </row>
    <row r="240" spans="1:11" s="249" customFormat="1" ht="19.95" customHeight="1" x14ac:dyDescent="0.3">
      <c r="A240" s="2070" t="s">
        <v>97</v>
      </c>
      <c r="B240" s="2070" t="s">
        <v>104</v>
      </c>
      <c r="C240" s="2042" t="s">
        <v>208</v>
      </c>
      <c r="D240" s="2070"/>
      <c r="E240" s="2070" t="s">
        <v>16086</v>
      </c>
      <c r="F240" s="2043" t="s">
        <v>18703</v>
      </c>
      <c r="G240" s="1478" t="s">
        <v>209</v>
      </c>
      <c r="H240" s="2070" t="s">
        <v>741</v>
      </c>
      <c r="I240" s="2078">
        <v>45776</v>
      </c>
      <c r="J240" s="2068" t="s">
        <v>16087</v>
      </c>
      <c r="K240" s="2072" t="s">
        <v>10078</v>
      </c>
    </row>
    <row r="241" spans="1:11" s="249" customFormat="1" ht="19.95" customHeight="1" x14ac:dyDescent="0.3">
      <c r="A241" s="2070" t="s">
        <v>97</v>
      </c>
      <c r="B241" s="2070" t="s">
        <v>104</v>
      </c>
      <c r="C241" s="2042" t="s">
        <v>208</v>
      </c>
      <c r="D241" s="2070"/>
      <c r="E241" s="2070" t="s">
        <v>13050</v>
      </c>
      <c r="F241" s="2043" t="s">
        <v>18703</v>
      </c>
      <c r="G241" s="2070" t="s">
        <v>10082</v>
      </c>
      <c r="H241" s="2070" t="s">
        <v>741</v>
      </c>
      <c r="I241" s="2078">
        <v>45775</v>
      </c>
      <c r="J241" s="2068" t="s">
        <v>16090</v>
      </c>
      <c r="K241" s="2072" t="s">
        <v>16091</v>
      </c>
    </row>
    <row r="242" spans="1:11" s="249" customFormat="1" ht="19.95" customHeight="1" x14ac:dyDescent="0.3">
      <c r="A242" s="2066" t="s">
        <v>97</v>
      </c>
      <c r="B242" s="2066" t="s">
        <v>103</v>
      </c>
      <c r="C242" s="2042" t="s">
        <v>208</v>
      </c>
      <c r="D242" s="2066"/>
      <c r="E242" s="2070" t="s">
        <v>757</v>
      </c>
      <c r="F242" s="2043" t="s">
        <v>18703</v>
      </c>
      <c r="G242" s="1478" t="s">
        <v>209</v>
      </c>
      <c r="H242" s="2066" t="s">
        <v>741</v>
      </c>
      <c r="I242" s="2078">
        <v>45777</v>
      </c>
      <c r="J242" s="2068" t="s">
        <v>10084</v>
      </c>
      <c r="K242" s="2069" t="s">
        <v>753</v>
      </c>
    </row>
    <row r="243" spans="1:11" s="249" customFormat="1" ht="19.95" customHeight="1" x14ac:dyDescent="0.3">
      <c r="A243" s="2066" t="s">
        <v>97</v>
      </c>
      <c r="B243" s="2066" t="s">
        <v>100</v>
      </c>
      <c r="C243" s="2042" t="s">
        <v>208</v>
      </c>
      <c r="D243" s="2066"/>
      <c r="E243" s="2070" t="s">
        <v>760</v>
      </c>
      <c r="F243" s="2043" t="s">
        <v>18703</v>
      </c>
      <c r="G243" s="1478" t="s">
        <v>209</v>
      </c>
      <c r="H243" s="2066" t="s">
        <v>741</v>
      </c>
      <c r="I243" s="2078">
        <v>45776</v>
      </c>
      <c r="J243" s="2068" t="s">
        <v>16092</v>
      </c>
      <c r="K243" s="2069" t="s">
        <v>743</v>
      </c>
    </row>
    <row r="244" spans="1:11" s="249" customFormat="1" ht="19.95" customHeight="1" x14ac:dyDescent="0.3">
      <c r="A244" s="2070" t="s">
        <v>355</v>
      </c>
      <c r="B244" s="2070" t="s">
        <v>356</v>
      </c>
      <c r="C244" s="1932" t="s">
        <v>253</v>
      </c>
      <c r="D244" s="2070" t="s">
        <v>16428</v>
      </c>
      <c r="E244" s="2070" t="s">
        <v>16429</v>
      </c>
      <c r="F244" s="2043" t="s">
        <v>18703</v>
      </c>
      <c r="G244" s="1478" t="s">
        <v>209</v>
      </c>
      <c r="H244" s="2070" t="s">
        <v>16430</v>
      </c>
      <c r="I244" s="2077">
        <v>45739</v>
      </c>
      <c r="J244" s="2070"/>
      <c r="K244" s="2070"/>
    </row>
    <row r="245" spans="1:11" s="249" customFormat="1" ht="19.95" customHeight="1" x14ac:dyDescent="0.3">
      <c r="A245" s="2070" t="s">
        <v>355</v>
      </c>
      <c r="B245" s="2070" t="s">
        <v>356</v>
      </c>
      <c r="C245" s="1932" t="s">
        <v>253</v>
      </c>
      <c r="D245" s="2070" t="s">
        <v>16431</v>
      </c>
      <c r="E245" s="2070" t="s">
        <v>16429</v>
      </c>
      <c r="F245" s="2043" t="s">
        <v>18703</v>
      </c>
      <c r="G245" s="1478" t="s">
        <v>209</v>
      </c>
      <c r="H245" s="2070" t="s">
        <v>16430</v>
      </c>
      <c r="I245" s="2077">
        <v>45739</v>
      </c>
      <c r="J245" s="2068"/>
      <c r="K245" s="2072"/>
    </row>
    <row r="246" spans="1:11" s="249" customFormat="1" ht="19.95" customHeight="1" x14ac:dyDescent="0.3">
      <c r="A246" s="2070" t="s">
        <v>355</v>
      </c>
      <c r="B246" s="2070" t="s">
        <v>356</v>
      </c>
      <c r="C246" s="1932" t="s">
        <v>253</v>
      </c>
      <c r="D246" s="2070" t="s">
        <v>16432</v>
      </c>
      <c r="E246" s="2070" t="s">
        <v>16429</v>
      </c>
      <c r="F246" s="2043" t="s">
        <v>18703</v>
      </c>
      <c r="G246" s="1478" t="s">
        <v>209</v>
      </c>
      <c r="H246" s="2070" t="s">
        <v>16430</v>
      </c>
      <c r="I246" s="2077">
        <v>45739</v>
      </c>
      <c r="J246" s="2070"/>
      <c r="K246" s="2072"/>
    </row>
    <row r="247" spans="1:11" s="249" customFormat="1" ht="19.95" customHeight="1" x14ac:dyDescent="0.3">
      <c r="A247" s="2070" t="s">
        <v>355</v>
      </c>
      <c r="B247" s="2070" t="s">
        <v>356</v>
      </c>
      <c r="C247" s="1932" t="s">
        <v>253</v>
      </c>
      <c r="D247" s="2070" t="s">
        <v>16433</v>
      </c>
      <c r="E247" s="2070" t="s">
        <v>16429</v>
      </c>
      <c r="F247" s="2043" t="s">
        <v>18703</v>
      </c>
      <c r="G247" s="1478" t="s">
        <v>209</v>
      </c>
      <c r="H247" s="2070" t="s">
        <v>16430</v>
      </c>
      <c r="I247" s="2077">
        <v>45739</v>
      </c>
      <c r="J247" s="2070"/>
      <c r="K247" s="2072"/>
    </row>
    <row r="248" spans="1:11" s="249" customFormat="1" ht="19.95" customHeight="1" x14ac:dyDescent="0.3">
      <c r="A248" s="2070" t="s">
        <v>355</v>
      </c>
      <c r="B248" s="2070" t="s">
        <v>6851</v>
      </c>
      <c r="C248" s="2042" t="s">
        <v>208</v>
      </c>
      <c r="D248" s="2070"/>
      <c r="E248" s="2070" t="s">
        <v>16434</v>
      </c>
      <c r="F248" s="2043" t="s">
        <v>18703</v>
      </c>
      <c r="G248" s="1478" t="s">
        <v>209</v>
      </c>
      <c r="H248" s="2070" t="s">
        <v>210</v>
      </c>
      <c r="I248" s="2077">
        <v>45734</v>
      </c>
      <c r="J248" s="2070" t="s">
        <v>7052</v>
      </c>
      <c r="K248" s="2072"/>
    </row>
    <row r="249" spans="1:11" s="249" customFormat="1" ht="19.95" customHeight="1" x14ac:dyDescent="0.3">
      <c r="A249" s="2070" t="s">
        <v>355</v>
      </c>
      <c r="B249" s="2070" t="s">
        <v>6853</v>
      </c>
      <c r="C249" s="2042" t="s">
        <v>208</v>
      </c>
      <c r="D249" s="2070"/>
      <c r="E249" s="2070" t="s">
        <v>16435</v>
      </c>
      <c r="F249" s="2043" t="s">
        <v>18703</v>
      </c>
      <c r="G249" s="1478" t="s">
        <v>209</v>
      </c>
      <c r="H249" s="2070" t="s">
        <v>210</v>
      </c>
      <c r="I249" s="2077">
        <v>45735</v>
      </c>
      <c r="J249" s="2070" t="s">
        <v>7054</v>
      </c>
      <c r="K249" s="2072"/>
    </row>
    <row r="250" spans="1:11" s="249" customFormat="1" ht="19.95" customHeight="1" x14ac:dyDescent="0.3">
      <c r="A250" s="2070" t="s">
        <v>355</v>
      </c>
      <c r="B250" s="2070" t="s">
        <v>6853</v>
      </c>
      <c r="C250" s="2042" t="s">
        <v>208</v>
      </c>
      <c r="D250" s="2070"/>
      <c r="E250" s="2070" t="s">
        <v>16436</v>
      </c>
      <c r="F250" s="2043" t="s">
        <v>18703</v>
      </c>
      <c r="G250" s="1478" t="s">
        <v>209</v>
      </c>
      <c r="H250" s="2070" t="s">
        <v>210</v>
      </c>
      <c r="I250" s="2077">
        <v>45735</v>
      </c>
      <c r="J250" s="2070" t="s">
        <v>7054</v>
      </c>
      <c r="K250" s="2072"/>
    </row>
    <row r="251" spans="1:11" s="249" customFormat="1" ht="19.95" customHeight="1" x14ac:dyDescent="0.3">
      <c r="A251" s="2070" t="s">
        <v>355</v>
      </c>
      <c r="B251" s="2070" t="s">
        <v>6855</v>
      </c>
      <c r="C251" s="2042" t="s">
        <v>208</v>
      </c>
      <c r="D251" s="2070"/>
      <c r="E251" s="2070" t="s">
        <v>7058</v>
      </c>
      <c r="F251" s="2043" t="s">
        <v>18703</v>
      </c>
      <c r="G251" s="1478" t="s">
        <v>209</v>
      </c>
      <c r="H251" s="2070" t="s">
        <v>210</v>
      </c>
      <c r="I251" s="2079">
        <v>45735</v>
      </c>
      <c r="J251" s="2068" t="s">
        <v>7059</v>
      </c>
      <c r="K251" s="2072"/>
    </row>
    <row r="252" spans="1:11" s="249" customFormat="1" ht="19.95" customHeight="1" x14ac:dyDescent="0.3">
      <c r="A252" s="2070" t="s">
        <v>355</v>
      </c>
      <c r="B252" s="2070" t="s">
        <v>6855</v>
      </c>
      <c r="C252" s="2042" t="s">
        <v>208</v>
      </c>
      <c r="D252" s="2070"/>
      <c r="E252" s="2070" t="s">
        <v>7060</v>
      </c>
      <c r="F252" s="2043" t="s">
        <v>18703</v>
      </c>
      <c r="G252" s="1478" t="s">
        <v>209</v>
      </c>
      <c r="H252" s="2070" t="s">
        <v>210</v>
      </c>
      <c r="I252" s="2079">
        <v>45735</v>
      </c>
      <c r="J252" s="2068" t="s">
        <v>7059</v>
      </c>
      <c r="K252" s="2072"/>
    </row>
    <row r="253" spans="1:11" s="249" customFormat="1" ht="19.95" customHeight="1" x14ac:dyDescent="0.3">
      <c r="A253" s="2070" t="s">
        <v>355</v>
      </c>
      <c r="B253" s="2070" t="s">
        <v>6855</v>
      </c>
      <c r="C253" s="2042" t="s">
        <v>208</v>
      </c>
      <c r="D253" s="2070"/>
      <c r="E253" s="2070" t="s">
        <v>8166</v>
      </c>
      <c r="F253" s="2043" t="s">
        <v>18703</v>
      </c>
      <c r="G253" s="1478" t="s">
        <v>209</v>
      </c>
      <c r="H253" s="2070" t="s">
        <v>210</v>
      </c>
      <c r="I253" s="2079">
        <v>45735</v>
      </c>
      <c r="J253" s="2068" t="s">
        <v>7059</v>
      </c>
      <c r="K253" s="2072"/>
    </row>
    <row r="254" spans="1:11" s="249" customFormat="1" ht="19.95" customHeight="1" x14ac:dyDescent="0.3">
      <c r="A254" s="2070" t="s">
        <v>355</v>
      </c>
      <c r="B254" s="1606" t="s">
        <v>6855</v>
      </c>
      <c r="C254" s="2042" t="s">
        <v>208</v>
      </c>
      <c r="D254" s="2070"/>
      <c r="E254" s="2070" t="s">
        <v>7062</v>
      </c>
      <c r="F254" s="2043" t="s">
        <v>18703</v>
      </c>
      <c r="G254" s="1478" t="s">
        <v>209</v>
      </c>
      <c r="H254" s="2070" t="s">
        <v>210</v>
      </c>
      <c r="I254" s="2079">
        <v>45735</v>
      </c>
      <c r="J254" s="2068" t="s">
        <v>7059</v>
      </c>
      <c r="K254" s="2072"/>
    </row>
    <row r="255" spans="1:11" s="249" customFormat="1" ht="19.95" customHeight="1" x14ac:dyDescent="0.3">
      <c r="A255" s="2070" t="s">
        <v>355</v>
      </c>
      <c r="B255" s="2070" t="s">
        <v>6855</v>
      </c>
      <c r="C255" s="2042" t="s">
        <v>208</v>
      </c>
      <c r="D255" s="2070"/>
      <c r="E255" s="2070" t="s">
        <v>7063</v>
      </c>
      <c r="F255" s="2043" t="s">
        <v>18703</v>
      </c>
      <c r="G255" s="1478" t="s">
        <v>209</v>
      </c>
      <c r="H255" s="2070" t="s">
        <v>210</v>
      </c>
      <c r="I255" s="2079">
        <v>45735</v>
      </c>
      <c r="J255" s="2068" t="s">
        <v>7059</v>
      </c>
      <c r="K255" s="2072"/>
    </row>
    <row r="256" spans="1:11" s="249" customFormat="1" ht="19.95" customHeight="1" x14ac:dyDescent="0.3">
      <c r="A256" s="2070" t="s">
        <v>355</v>
      </c>
      <c r="B256" s="2070" t="s">
        <v>358</v>
      </c>
      <c r="C256" s="2042" t="s">
        <v>208</v>
      </c>
      <c r="D256" s="2070"/>
      <c r="E256" s="2070" t="s">
        <v>16437</v>
      </c>
      <c r="F256" s="2043" t="s">
        <v>18703</v>
      </c>
      <c r="G256" s="1478" t="s">
        <v>209</v>
      </c>
      <c r="H256" s="2070" t="s">
        <v>210</v>
      </c>
      <c r="I256" s="2079">
        <v>45735</v>
      </c>
      <c r="J256" s="2068" t="s">
        <v>7067</v>
      </c>
      <c r="K256" s="2072"/>
    </row>
    <row r="257" spans="1:11" s="249" customFormat="1" ht="19.95" customHeight="1" x14ac:dyDescent="0.3">
      <c r="A257" s="2070" t="s">
        <v>355</v>
      </c>
      <c r="B257" s="2070" t="s">
        <v>358</v>
      </c>
      <c r="C257" s="2042" t="s">
        <v>208</v>
      </c>
      <c r="D257" s="2070"/>
      <c r="E257" s="2070" t="s">
        <v>16438</v>
      </c>
      <c r="F257" s="2043" t="s">
        <v>18703</v>
      </c>
      <c r="G257" s="1478" t="s">
        <v>209</v>
      </c>
      <c r="H257" s="2070" t="s">
        <v>210</v>
      </c>
      <c r="I257" s="2079">
        <v>45735</v>
      </c>
      <c r="J257" s="2068" t="s">
        <v>7067</v>
      </c>
      <c r="K257" s="2072"/>
    </row>
    <row r="258" spans="1:11" s="249" customFormat="1" ht="19.95" customHeight="1" x14ac:dyDescent="0.3">
      <c r="A258" s="2066" t="s">
        <v>355</v>
      </c>
      <c r="B258" s="2066" t="s">
        <v>358</v>
      </c>
      <c r="C258" s="2042" t="s">
        <v>208</v>
      </c>
      <c r="D258" s="2066"/>
      <c r="E258" s="2066" t="s">
        <v>16439</v>
      </c>
      <c r="F258" s="2043" t="s">
        <v>18703</v>
      </c>
      <c r="G258" s="2066" t="s">
        <v>268</v>
      </c>
      <c r="H258" s="2066" t="s">
        <v>210</v>
      </c>
      <c r="I258" s="2071">
        <v>45735</v>
      </c>
      <c r="J258" s="2068" t="s">
        <v>7070</v>
      </c>
      <c r="K258" s="2072"/>
    </row>
    <row r="259" spans="1:11" s="249" customFormat="1" ht="19.95" customHeight="1" x14ac:dyDescent="0.3">
      <c r="A259" s="2070" t="s">
        <v>355</v>
      </c>
      <c r="B259" s="2070" t="s">
        <v>358</v>
      </c>
      <c r="C259" s="2042" t="s">
        <v>208</v>
      </c>
      <c r="D259" s="2070"/>
      <c r="E259" s="2070" t="s">
        <v>16440</v>
      </c>
      <c r="F259" s="2043" t="s">
        <v>18703</v>
      </c>
      <c r="G259" s="2070" t="s">
        <v>268</v>
      </c>
      <c r="H259" s="2070" t="s">
        <v>210</v>
      </c>
      <c r="I259" s="2079">
        <v>45741</v>
      </c>
      <c r="J259" s="2068" t="s">
        <v>7072</v>
      </c>
      <c r="K259" s="2072"/>
    </row>
    <row r="260" spans="1:11" s="249" customFormat="1" ht="19.95" customHeight="1" x14ac:dyDescent="0.3">
      <c r="A260" s="2070" t="s">
        <v>106</v>
      </c>
      <c r="B260" s="2070" t="s">
        <v>113</v>
      </c>
      <c r="C260" s="2042" t="s">
        <v>208</v>
      </c>
      <c r="D260" s="2070"/>
      <c r="E260" s="2070" t="s">
        <v>16890</v>
      </c>
      <c r="F260" s="2043" t="s">
        <v>18703</v>
      </c>
      <c r="G260" s="1478" t="s">
        <v>209</v>
      </c>
      <c r="H260" s="2070" t="s">
        <v>210</v>
      </c>
      <c r="I260" s="2079">
        <v>45805</v>
      </c>
      <c r="J260" s="2068" t="s">
        <v>16891</v>
      </c>
      <c r="K260" s="2072" t="s">
        <v>16892</v>
      </c>
    </row>
    <row r="261" spans="1:11" s="249" customFormat="1" ht="19.95" customHeight="1" x14ac:dyDescent="0.3">
      <c r="A261" s="2070" t="s">
        <v>106</v>
      </c>
      <c r="B261" s="2070" t="s">
        <v>108</v>
      </c>
      <c r="C261" s="2042" t="s">
        <v>208</v>
      </c>
      <c r="D261" s="2070"/>
      <c r="E261" s="2070" t="s">
        <v>16893</v>
      </c>
      <c r="F261" s="2043" t="s">
        <v>18703</v>
      </c>
      <c r="G261" s="1478" t="s">
        <v>209</v>
      </c>
      <c r="H261" s="2070" t="s">
        <v>210</v>
      </c>
      <c r="I261" s="2077">
        <v>45805</v>
      </c>
      <c r="J261" s="2070" t="s">
        <v>16894</v>
      </c>
      <c r="K261" s="2070" t="s">
        <v>16895</v>
      </c>
    </row>
    <row r="262" spans="1:11" s="249" customFormat="1" ht="19.95" customHeight="1" x14ac:dyDescent="0.3">
      <c r="A262" s="2070" t="s">
        <v>106</v>
      </c>
      <c r="B262" s="2070" t="s">
        <v>107</v>
      </c>
      <c r="C262" s="2042" t="s">
        <v>208</v>
      </c>
      <c r="D262" s="2070"/>
      <c r="E262" s="2070" t="s">
        <v>4577</v>
      </c>
      <c r="F262" s="2043" t="s">
        <v>18703</v>
      </c>
      <c r="G262" s="1478" t="s">
        <v>209</v>
      </c>
      <c r="H262" s="2070" t="s">
        <v>210</v>
      </c>
      <c r="I262" s="2077">
        <v>45804</v>
      </c>
      <c r="J262" s="2070" t="s">
        <v>4578</v>
      </c>
      <c r="K262" s="2070" t="s">
        <v>16896</v>
      </c>
    </row>
    <row r="263" spans="1:11" s="249" customFormat="1" ht="19.95" customHeight="1" x14ac:dyDescent="0.3">
      <c r="A263" s="2070" t="s">
        <v>106</v>
      </c>
      <c r="B263" s="2070" t="s">
        <v>114</v>
      </c>
      <c r="C263" s="1932" t="s">
        <v>253</v>
      </c>
      <c r="D263" s="2070" t="s">
        <v>16897</v>
      </c>
      <c r="E263" s="2070" t="s">
        <v>16898</v>
      </c>
      <c r="F263" s="2043" t="s">
        <v>18703</v>
      </c>
      <c r="G263" s="1478" t="s">
        <v>209</v>
      </c>
      <c r="H263" s="2070" t="s">
        <v>210</v>
      </c>
      <c r="I263" s="2077">
        <v>45805</v>
      </c>
      <c r="J263" s="2070"/>
      <c r="K263" s="2070" t="s">
        <v>16899</v>
      </c>
    </row>
    <row r="264" spans="1:11" s="249" customFormat="1" ht="19.95" customHeight="1" x14ac:dyDescent="0.3">
      <c r="A264" s="2070" t="s">
        <v>106</v>
      </c>
      <c r="B264" s="2070" t="s">
        <v>114</v>
      </c>
      <c r="C264" s="1932" t="s">
        <v>253</v>
      </c>
      <c r="D264" s="2070" t="s">
        <v>16900</v>
      </c>
      <c r="E264" s="2070" t="s">
        <v>16898</v>
      </c>
      <c r="F264" s="2043" t="s">
        <v>18703</v>
      </c>
      <c r="G264" s="1478" t="s">
        <v>209</v>
      </c>
      <c r="H264" s="2070" t="s">
        <v>210</v>
      </c>
      <c r="I264" s="2077">
        <v>45805</v>
      </c>
      <c r="J264" s="2070"/>
      <c r="K264" s="2070" t="s">
        <v>16899</v>
      </c>
    </row>
    <row r="265" spans="1:11" s="249" customFormat="1" ht="19.95" customHeight="1" x14ac:dyDescent="0.3">
      <c r="A265" s="2070" t="s">
        <v>106</v>
      </c>
      <c r="B265" s="2070" t="s">
        <v>114</v>
      </c>
      <c r="C265" s="1932" t="s">
        <v>253</v>
      </c>
      <c r="D265" s="2070" t="s">
        <v>16901</v>
      </c>
      <c r="E265" s="2070" t="s">
        <v>16898</v>
      </c>
      <c r="F265" s="2043" t="s">
        <v>18703</v>
      </c>
      <c r="G265" s="1478" t="s">
        <v>209</v>
      </c>
      <c r="H265" s="2070" t="s">
        <v>210</v>
      </c>
      <c r="I265" s="2077">
        <v>45805</v>
      </c>
      <c r="J265" s="2070"/>
      <c r="K265" s="2070" t="s">
        <v>16899</v>
      </c>
    </row>
    <row r="266" spans="1:11" s="249" customFormat="1" ht="19.95" customHeight="1" x14ac:dyDescent="0.3">
      <c r="A266" s="2070" t="s">
        <v>106</v>
      </c>
      <c r="B266" s="2070" t="s">
        <v>114</v>
      </c>
      <c r="C266" s="1932" t="s">
        <v>253</v>
      </c>
      <c r="D266" s="2070" t="s">
        <v>16902</v>
      </c>
      <c r="E266" s="2070" t="s">
        <v>16898</v>
      </c>
      <c r="F266" s="2043" t="s">
        <v>18703</v>
      </c>
      <c r="G266" s="1478" t="s">
        <v>209</v>
      </c>
      <c r="H266" s="2070" t="s">
        <v>210</v>
      </c>
      <c r="I266" s="2077">
        <v>45805</v>
      </c>
      <c r="J266" s="2070"/>
      <c r="K266" s="2070" t="s">
        <v>16899</v>
      </c>
    </row>
    <row r="267" spans="1:11" s="249" customFormat="1" ht="19.95" customHeight="1" x14ac:dyDescent="0.3">
      <c r="A267" s="2070" t="s">
        <v>106</v>
      </c>
      <c r="B267" s="2070" t="s">
        <v>114</v>
      </c>
      <c r="C267" s="2042" t="s">
        <v>208</v>
      </c>
      <c r="D267" s="2070"/>
      <c r="E267" s="2070" t="s">
        <v>4785</v>
      </c>
      <c r="F267" s="2043" t="s">
        <v>18703</v>
      </c>
      <c r="G267" s="1478" t="s">
        <v>209</v>
      </c>
      <c r="H267" s="2070" t="s">
        <v>210</v>
      </c>
      <c r="I267" s="2077">
        <v>45805</v>
      </c>
      <c r="J267" s="2070" t="s">
        <v>16903</v>
      </c>
      <c r="K267" s="2070" t="s">
        <v>16904</v>
      </c>
    </row>
    <row r="268" spans="1:11" s="249" customFormat="1" ht="19.95" customHeight="1" x14ac:dyDescent="0.3">
      <c r="A268" s="2070" t="s">
        <v>106</v>
      </c>
      <c r="B268" s="2070" t="s">
        <v>114</v>
      </c>
      <c r="C268" s="2042" t="s">
        <v>208</v>
      </c>
      <c r="D268" s="2070"/>
      <c r="E268" s="2070" t="s">
        <v>16905</v>
      </c>
      <c r="F268" s="2043" t="s">
        <v>18703</v>
      </c>
      <c r="G268" s="2070" t="s">
        <v>268</v>
      </c>
      <c r="H268" s="2070" t="s">
        <v>210</v>
      </c>
      <c r="I268" s="2077">
        <v>45805</v>
      </c>
      <c r="J268" s="2070" t="s">
        <v>16906</v>
      </c>
      <c r="K268" s="2070" t="s">
        <v>16907</v>
      </c>
    </row>
    <row r="269" spans="1:11" s="249" customFormat="1" ht="19.95" customHeight="1" x14ac:dyDescent="0.3">
      <c r="A269" s="2070" t="s">
        <v>45</v>
      </c>
      <c r="B269" s="2070" t="s">
        <v>50</v>
      </c>
      <c r="C269" s="2042" t="s">
        <v>208</v>
      </c>
      <c r="D269" s="2070" t="s">
        <v>65</v>
      </c>
      <c r="E269" s="2070" t="s">
        <v>2572</v>
      </c>
      <c r="F269" s="2043" t="s">
        <v>18703</v>
      </c>
      <c r="G269" s="1478" t="s">
        <v>209</v>
      </c>
      <c r="H269" s="2070" t="s">
        <v>210</v>
      </c>
      <c r="I269" s="2077">
        <v>45832</v>
      </c>
      <c r="J269" s="2070" t="s">
        <v>2573</v>
      </c>
      <c r="K269" s="2070" t="s">
        <v>17281</v>
      </c>
    </row>
    <row r="270" spans="1:11" s="249" customFormat="1" ht="19.95" customHeight="1" x14ac:dyDescent="0.3">
      <c r="A270" s="2070" t="s">
        <v>106</v>
      </c>
      <c r="B270" s="2070" t="s">
        <v>107</v>
      </c>
      <c r="C270" s="2042" t="s">
        <v>208</v>
      </c>
      <c r="D270" s="2070"/>
      <c r="E270" s="2070" t="s">
        <v>10703</v>
      </c>
      <c r="F270" s="2043" t="s">
        <v>18703</v>
      </c>
      <c r="G270" s="1478" t="s">
        <v>209</v>
      </c>
      <c r="H270" s="2070" t="s">
        <v>210</v>
      </c>
      <c r="I270" s="2077">
        <v>45818</v>
      </c>
      <c r="J270" s="2070" t="s">
        <v>4578</v>
      </c>
      <c r="K270" s="2070" t="s">
        <v>17626</v>
      </c>
    </row>
    <row r="271" spans="1:11" s="249" customFormat="1" ht="19.95" customHeight="1" x14ac:dyDescent="0.3">
      <c r="A271" s="2070" t="s">
        <v>106</v>
      </c>
      <c r="B271" s="2070" t="s">
        <v>111</v>
      </c>
      <c r="C271" s="2042" t="s">
        <v>208</v>
      </c>
      <c r="D271" s="2070"/>
      <c r="E271" s="2070" t="s">
        <v>17627</v>
      </c>
      <c r="F271" s="2043" t="s">
        <v>18703</v>
      </c>
      <c r="G271" s="1478" t="s">
        <v>209</v>
      </c>
      <c r="H271" s="2070" t="s">
        <v>210</v>
      </c>
      <c r="I271" s="2077">
        <v>45819</v>
      </c>
      <c r="J271" s="2070"/>
      <c r="K271" s="2070" t="s">
        <v>17628</v>
      </c>
    </row>
    <row r="272" spans="1:11" s="249" customFormat="1" ht="19.95" customHeight="1" x14ac:dyDescent="0.3">
      <c r="A272" s="2070" t="s">
        <v>106</v>
      </c>
      <c r="B272" s="2070" t="s">
        <v>114</v>
      </c>
      <c r="C272" s="2042" t="s">
        <v>208</v>
      </c>
      <c r="D272" s="2070"/>
      <c r="E272" s="2070" t="s">
        <v>4574</v>
      </c>
      <c r="F272" s="2043" t="s">
        <v>18703</v>
      </c>
      <c r="G272" s="1478" t="s">
        <v>209</v>
      </c>
      <c r="H272" s="2070" t="s">
        <v>210</v>
      </c>
      <c r="I272" s="2077">
        <v>45818</v>
      </c>
      <c r="J272" s="2068" t="s">
        <v>17629</v>
      </c>
      <c r="K272" s="2072" t="s">
        <v>17630</v>
      </c>
    </row>
    <row r="273" spans="1:11" s="249" customFormat="1" ht="19.95" customHeight="1" x14ac:dyDescent="0.3">
      <c r="A273" s="2070" t="s">
        <v>106</v>
      </c>
      <c r="B273" s="2070" t="s">
        <v>110</v>
      </c>
      <c r="C273" s="2042" t="s">
        <v>208</v>
      </c>
      <c r="D273" s="2070"/>
      <c r="E273" s="2070" t="s">
        <v>17631</v>
      </c>
      <c r="F273" s="2043" t="s">
        <v>18703</v>
      </c>
      <c r="G273" s="1478" t="s">
        <v>209</v>
      </c>
      <c r="H273" s="2070" t="s">
        <v>210</v>
      </c>
      <c r="I273" s="2077">
        <v>45819</v>
      </c>
      <c r="J273" s="2068" t="s">
        <v>17632</v>
      </c>
      <c r="K273" s="2072" t="s">
        <v>17633</v>
      </c>
    </row>
    <row r="274" spans="1:11" s="249" customFormat="1" ht="19.95" customHeight="1" x14ac:dyDescent="0.3">
      <c r="A274" s="2070" t="s">
        <v>106</v>
      </c>
      <c r="B274" s="2070" t="s">
        <v>113</v>
      </c>
      <c r="C274" s="2042" t="s">
        <v>208</v>
      </c>
      <c r="D274" s="2070"/>
      <c r="E274" s="2070" t="s">
        <v>17634</v>
      </c>
      <c r="F274" s="2043" t="s">
        <v>18703</v>
      </c>
      <c r="G274" s="1478" t="s">
        <v>209</v>
      </c>
      <c r="H274" s="2070" t="s">
        <v>210</v>
      </c>
      <c r="I274" s="2077">
        <v>45834</v>
      </c>
      <c r="J274" s="2068"/>
      <c r="K274" s="2072" t="s">
        <v>17635</v>
      </c>
    </row>
    <row r="275" spans="1:11" s="249" customFormat="1" ht="19.95" customHeight="1" x14ac:dyDescent="0.3">
      <c r="A275" s="2070" t="s">
        <v>355</v>
      </c>
      <c r="B275" s="2070" t="s">
        <v>356</v>
      </c>
      <c r="C275" s="2042" t="s">
        <v>208</v>
      </c>
      <c r="D275" s="2070"/>
      <c r="E275" s="2070" t="s">
        <v>17912</v>
      </c>
      <c r="F275" s="2043" t="s">
        <v>18703</v>
      </c>
      <c r="G275" s="1478" t="s">
        <v>209</v>
      </c>
      <c r="H275" s="2070" t="s">
        <v>210</v>
      </c>
      <c r="I275" s="2077">
        <v>45756</v>
      </c>
      <c r="J275" s="2068" t="s">
        <v>17913</v>
      </c>
      <c r="K275" s="2072"/>
    </row>
    <row r="276" spans="1:11" s="249" customFormat="1" ht="19.95" customHeight="1" x14ac:dyDescent="0.3">
      <c r="A276" s="2070" t="s">
        <v>355</v>
      </c>
      <c r="B276" s="2070" t="s">
        <v>356</v>
      </c>
      <c r="C276" s="2042" t="s">
        <v>208</v>
      </c>
      <c r="D276" s="2070"/>
      <c r="E276" s="2070" t="s">
        <v>17914</v>
      </c>
      <c r="F276" s="2043" t="s">
        <v>18703</v>
      </c>
      <c r="G276" s="1478" t="s">
        <v>209</v>
      </c>
      <c r="H276" s="2070" t="s">
        <v>210</v>
      </c>
      <c r="I276" s="2077">
        <v>45756</v>
      </c>
      <c r="J276" s="2070" t="s">
        <v>17913</v>
      </c>
      <c r="K276" s="2072"/>
    </row>
    <row r="277" spans="1:11" s="249" customFormat="1" ht="19.95" customHeight="1" x14ac:dyDescent="0.3">
      <c r="A277" s="2070" t="s">
        <v>355</v>
      </c>
      <c r="B277" s="2070" t="s">
        <v>356</v>
      </c>
      <c r="C277" s="2042" t="s">
        <v>208</v>
      </c>
      <c r="D277" s="2070"/>
      <c r="E277" s="2070" t="s">
        <v>17915</v>
      </c>
      <c r="F277" s="2043" t="s">
        <v>18703</v>
      </c>
      <c r="G277" s="2070" t="s">
        <v>268</v>
      </c>
      <c r="H277" s="2070" t="s">
        <v>210</v>
      </c>
      <c r="I277" s="2077">
        <v>45756</v>
      </c>
      <c r="J277" s="2068" t="s">
        <v>17913</v>
      </c>
      <c r="K277" s="2072"/>
    </row>
    <row r="278" spans="1:11" s="249" customFormat="1" ht="19.95" customHeight="1" x14ac:dyDescent="0.3">
      <c r="A278" s="2070" t="s">
        <v>355</v>
      </c>
      <c r="B278" s="2070" t="s">
        <v>6850</v>
      </c>
      <c r="C278" s="2042" t="s">
        <v>208</v>
      </c>
      <c r="D278" s="2070"/>
      <c r="E278" s="2070" t="s">
        <v>8161</v>
      </c>
      <c r="F278" s="2043" t="s">
        <v>18703</v>
      </c>
      <c r="G278" s="1478" t="s">
        <v>209</v>
      </c>
      <c r="H278" s="2070" t="s">
        <v>210</v>
      </c>
      <c r="I278" s="2077">
        <v>45755</v>
      </c>
      <c r="J278" s="2068" t="s">
        <v>17916</v>
      </c>
      <c r="K278" s="2072"/>
    </row>
    <row r="279" spans="1:11" s="249" customFormat="1" ht="19.95" customHeight="1" x14ac:dyDescent="0.3">
      <c r="A279" s="2070" t="s">
        <v>355</v>
      </c>
      <c r="B279" s="2070" t="s">
        <v>6851</v>
      </c>
      <c r="C279" s="2042" t="s">
        <v>208</v>
      </c>
      <c r="D279" s="2070"/>
      <c r="E279" s="2070" t="s">
        <v>8164</v>
      </c>
      <c r="F279" s="2043" t="s">
        <v>18703</v>
      </c>
      <c r="G279" s="1478" t="s">
        <v>209</v>
      </c>
      <c r="H279" s="2070" t="s">
        <v>210</v>
      </c>
      <c r="I279" s="2077">
        <v>45756</v>
      </c>
      <c r="J279" s="2068" t="s">
        <v>7052</v>
      </c>
      <c r="K279" s="2072"/>
    </row>
    <row r="280" spans="1:11" s="249" customFormat="1" ht="19.95" customHeight="1" x14ac:dyDescent="0.3">
      <c r="A280" s="2070" t="s">
        <v>355</v>
      </c>
      <c r="B280" s="2070" t="s">
        <v>358</v>
      </c>
      <c r="C280" s="2042" t="s">
        <v>208</v>
      </c>
      <c r="D280" s="2070"/>
      <c r="E280" s="2070" t="s">
        <v>17917</v>
      </c>
      <c r="F280" s="2043" t="s">
        <v>18703</v>
      </c>
      <c r="G280" s="1478" t="s">
        <v>209</v>
      </c>
      <c r="H280" s="2070" t="s">
        <v>210</v>
      </c>
      <c r="I280" s="2077">
        <v>45756</v>
      </c>
      <c r="J280" s="2068" t="s">
        <v>7067</v>
      </c>
      <c r="K280" s="2072"/>
    </row>
    <row r="281" spans="1:11" s="249" customFormat="1" ht="19.95" customHeight="1" x14ac:dyDescent="0.3">
      <c r="A281" s="2070" t="s">
        <v>355</v>
      </c>
      <c r="B281" s="2070" t="s">
        <v>358</v>
      </c>
      <c r="C281" s="2042" t="s">
        <v>208</v>
      </c>
      <c r="D281" s="2070"/>
      <c r="E281" s="2070" t="s">
        <v>17918</v>
      </c>
      <c r="F281" s="2043" t="s">
        <v>18703</v>
      </c>
      <c r="G281" s="1478" t="s">
        <v>209</v>
      </c>
      <c r="H281" s="2070" t="s">
        <v>210</v>
      </c>
      <c r="I281" s="2077">
        <v>45756</v>
      </c>
      <c r="J281" s="2068" t="s">
        <v>7067</v>
      </c>
      <c r="K281" s="2072"/>
    </row>
    <row r="282" spans="1:11" s="249" customFormat="1" ht="19.95" customHeight="1" x14ac:dyDescent="0.3">
      <c r="A282" s="2070" t="s">
        <v>355</v>
      </c>
      <c r="B282" s="2070" t="s">
        <v>358</v>
      </c>
      <c r="C282" s="2042" t="s">
        <v>208</v>
      </c>
      <c r="D282" s="2070"/>
      <c r="E282" s="2070" t="s">
        <v>17919</v>
      </c>
      <c r="F282" s="2043" t="s">
        <v>18703</v>
      </c>
      <c r="G282" s="2070" t="s">
        <v>268</v>
      </c>
      <c r="H282" s="2070" t="s">
        <v>210</v>
      </c>
      <c r="I282" s="2077">
        <v>45755</v>
      </c>
      <c r="J282" s="2068" t="s">
        <v>7072</v>
      </c>
      <c r="K282" s="2072"/>
    </row>
    <row r="283" spans="1:11" s="249" customFormat="1" ht="19.95" customHeight="1" x14ac:dyDescent="0.3">
      <c r="A283" s="2070" t="s">
        <v>355</v>
      </c>
      <c r="B283" s="2070" t="s">
        <v>358</v>
      </c>
      <c r="C283" s="2042" t="s">
        <v>208</v>
      </c>
      <c r="D283" s="2070"/>
      <c r="E283" s="2070" t="s">
        <v>17920</v>
      </c>
      <c r="F283" s="2043" t="s">
        <v>18703</v>
      </c>
      <c r="G283" s="2070" t="s">
        <v>268</v>
      </c>
      <c r="H283" s="2070" t="s">
        <v>210</v>
      </c>
      <c r="I283" s="2077">
        <v>45756</v>
      </c>
      <c r="J283" s="2070" t="s">
        <v>7070</v>
      </c>
      <c r="K283" s="2072" t="s">
        <v>17921</v>
      </c>
    </row>
    <row r="284" spans="1:11" s="249" customFormat="1" ht="24" x14ac:dyDescent="0.3">
      <c r="A284" s="2070" t="s">
        <v>115</v>
      </c>
      <c r="B284" s="2070" t="s">
        <v>386</v>
      </c>
      <c r="C284" s="2042" t="s">
        <v>208</v>
      </c>
      <c r="D284" s="2070"/>
      <c r="E284" s="2070" t="s">
        <v>17945</v>
      </c>
      <c r="F284" s="2043" t="s">
        <v>18703</v>
      </c>
      <c r="G284" s="1478" t="s">
        <v>209</v>
      </c>
      <c r="H284" s="2070" t="s">
        <v>210</v>
      </c>
      <c r="I284" s="2077">
        <v>45859</v>
      </c>
      <c r="J284" s="2068" t="s">
        <v>17946</v>
      </c>
      <c r="K284" s="2072"/>
    </row>
    <row r="285" spans="1:11" s="249" customFormat="1" ht="19.95" customHeight="1" x14ac:dyDescent="0.3">
      <c r="A285" s="2070" t="s">
        <v>69</v>
      </c>
      <c r="B285" s="2070" t="s">
        <v>88</v>
      </c>
      <c r="C285" s="2042" t="s">
        <v>208</v>
      </c>
      <c r="D285" s="2070" t="s">
        <v>11299</v>
      </c>
      <c r="E285" s="2070" t="s">
        <v>18695</v>
      </c>
      <c r="F285" s="2043" t="s">
        <v>18703</v>
      </c>
      <c r="G285" s="1478" t="s">
        <v>209</v>
      </c>
      <c r="H285" s="2070" t="s">
        <v>210</v>
      </c>
      <c r="I285" s="2077">
        <v>45833</v>
      </c>
      <c r="J285" s="2068" t="s">
        <v>4334</v>
      </c>
      <c r="K285" s="2072" t="s">
        <v>18696</v>
      </c>
    </row>
    <row r="286" spans="1:11" s="249" customFormat="1" ht="19.95" customHeight="1" x14ac:dyDescent="0.3">
      <c r="A286" s="2070" t="s">
        <v>69</v>
      </c>
      <c r="B286" s="2070" t="s">
        <v>88</v>
      </c>
      <c r="C286" s="1932" t="s">
        <v>253</v>
      </c>
      <c r="D286" s="2070" t="s">
        <v>18697</v>
      </c>
      <c r="E286" s="2070" t="s">
        <v>18698</v>
      </c>
      <c r="F286" s="2043" t="s">
        <v>18703</v>
      </c>
      <c r="G286" s="1478" t="s">
        <v>209</v>
      </c>
      <c r="H286" s="2070" t="s">
        <v>210</v>
      </c>
      <c r="I286" s="2077">
        <v>45833</v>
      </c>
      <c r="J286" s="2068" t="s">
        <v>18699</v>
      </c>
      <c r="K286" s="2072" t="s">
        <v>18700</v>
      </c>
    </row>
    <row r="287" spans="1:11" s="249" customFormat="1" ht="19.95" customHeight="1" x14ac:dyDescent="0.3">
      <c r="A287" s="2070" t="s">
        <v>69</v>
      </c>
      <c r="B287" s="2070" t="s">
        <v>79</v>
      </c>
      <c r="C287" s="2042" t="s">
        <v>208</v>
      </c>
      <c r="D287" s="2070"/>
      <c r="E287" s="2070" t="s">
        <v>18701</v>
      </c>
      <c r="F287" s="2043" t="s">
        <v>18703</v>
      </c>
      <c r="G287" s="1478" t="s">
        <v>209</v>
      </c>
      <c r="H287" s="2070" t="s">
        <v>210</v>
      </c>
      <c r="I287" s="2077">
        <v>45833</v>
      </c>
      <c r="J287" s="2068" t="s">
        <v>18702</v>
      </c>
      <c r="K287" s="2072"/>
    </row>
    <row r="288" spans="1:11" s="249" customFormat="1" ht="19.95" customHeight="1" x14ac:dyDescent="0.3">
      <c r="A288" s="2070" t="s">
        <v>69</v>
      </c>
      <c r="B288" s="2070" t="s">
        <v>81</v>
      </c>
      <c r="C288" s="2042" t="s">
        <v>208</v>
      </c>
      <c r="D288" s="2070"/>
      <c r="E288" s="2070" t="s">
        <v>18326</v>
      </c>
      <c r="F288" s="2043" t="s">
        <v>18703</v>
      </c>
      <c r="G288" s="1478" t="s">
        <v>209</v>
      </c>
      <c r="H288" s="2070" t="s">
        <v>210</v>
      </c>
      <c r="I288" s="2077">
        <v>45833</v>
      </c>
      <c r="J288" s="2068" t="s">
        <v>18704</v>
      </c>
      <c r="K288" s="2072"/>
    </row>
    <row r="289" spans="1:11" s="249" customFormat="1" ht="19.95" customHeight="1" x14ac:dyDescent="0.3">
      <c r="A289" s="2070" t="s">
        <v>69</v>
      </c>
      <c r="B289" s="2070" t="s">
        <v>289</v>
      </c>
      <c r="C289" s="2042" t="s">
        <v>208</v>
      </c>
      <c r="D289" s="2070"/>
      <c r="E289" s="2070" t="s">
        <v>4348</v>
      </c>
      <c r="F289" s="2043" t="s">
        <v>18703</v>
      </c>
      <c r="G289" s="1478" t="s">
        <v>209</v>
      </c>
      <c r="H289" s="2070" t="s">
        <v>210</v>
      </c>
      <c r="I289" s="2077">
        <v>45833</v>
      </c>
      <c r="J289" s="2070" t="s">
        <v>4349</v>
      </c>
      <c r="K289" s="2070" t="s">
        <v>4351</v>
      </c>
    </row>
    <row r="290" spans="1:11" s="249" customFormat="1" ht="19.95" customHeight="1" x14ac:dyDescent="0.3">
      <c r="A290" s="2070" t="s">
        <v>69</v>
      </c>
      <c r="B290" s="2070" t="s">
        <v>289</v>
      </c>
      <c r="C290" s="2042" t="s">
        <v>208</v>
      </c>
      <c r="D290" s="2070"/>
      <c r="E290" s="2070" t="s">
        <v>4348</v>
      </c>
      <c r="F290" s="2043" t="s">
        <v>18703</v>
      </c>
      <c r="G290" s="1478" t="s">
        <v>209</v>
      </c>
      <c r="H290" s="2070" t="s">
        <v>210</v>
      </c>
      <c r="I290" s="2077">
        <v>45833</v>
      </c>
      <c r="J290" s="2068" t="s">
        <v>4349</v>
      </c>
      <c r="K290" s="2072" t="s">
        <v>4350</v>
      </c>
    </row>
    <row r="291" spans="1:11" s="249" customFormat="1" ht="19.95" customHeight="1" x14ac:dyDescent="0.3">
      <c r="A291" s="2070" t="s">
        <v>69</v>
      </c>
      <c r="B291" s="2070" t="s">
        <v>289</v>
      </c>
      <c r="C291" s="2042" t="s">
        <v>208</v>
      </c>
      <c r="D291" s="2070"/>
      <c r="E291" s="2070" t="s">
        <v>4348</v>
      </c>
      <c r="F291" s="2043" t="s">
        <v>18703</v>
      </c>
      <c r="G291" s="1478" t="s">
        <v>209</v>
      </c>
      <c r="H291" s="2070" t="s">
        <v>210</v>
      </c>
      <c r="I291" s="2077">
        <v>45833</v>
      </c>
      <c r="J291" s="2068" t="s">
        <v>4349</v>
      </c>
      <c r="K291" s="2072" t="s">
        <v>4350</v>
      </c>
    </row>
    <row r="292" spans="1:11" s="249" customFormat="1" ht="19.95" customHeight="1" x14ac:dyDescent="0.3">
      <c r="A292" s="2070" t="s">
        <v>69</v>
      </c>
      <c r="B292" s="2070" t="s">
        <v>289</v>
      </c>
      <c r="C292" s="2042" t="s">
        <v>208</v>
      </c>
      <c r="D292" s="2070"/>
      <c r="E292" s="2070" t="s">
        <v>4348</v>
      </c>
      <c r="F292" s="2043" t="s">
        <v>18703</v>
      </c>
      <c r="G292" s="1478" t="s">
        <v>209</v>
      </c>
      <c r="H292" s="2070" t="s">
        <v>210</v>
      </c>
      <c r="I292" s="2077">
        <v>45833</v>
      </c>
      <c r="J292" s="2070" t="s">
        <v>4349</v>
      </c>
      <c r="K292" s="2072" t="s">
        <v>4350</v>
      </c>
    </row>
    <row r="293" spans="1:11" s="249" customFormat="1" ht="19.95" customHeight="1" x14ac:dyDescent="0.3">
      <c r="A293" s="2070" t="s">
        <v>69</v>
      </c>
      <c r="B293" s="2070" t="s">
        <v>289</v>
      </c>
      <c r="C293" s="2042" t="s">
        <v>208</v>
      </c>
      <c r="D293" s="2070"/>
      <c r="E293" s="2070" t="s">
        <v>4348</v>
      </c>
      <c r="F293" s="2043" t="s">
        <v>18703</v>
      </c>
      <c r="G293" s="1478" t="s">
        <v>209</v>
      </c>
      <c r="H293" s="2070" t="s">
        <v>210</v>
      </c>
      <c r="I293" s="2077">
        <v>45833</v>
      </c>
      <c r="J293" s="2068" t="s">
        <v>4349</v>
      </c>
      <c r="K293" s="2072" t="s">
        <v>4350</v>
      </c>
    </row>
    <row r="294" spans="1:11" s="249" customFormat="1" ht="19.95" customHeight="1" x14ac:dyDescent="0.3">
      <c r="A294" s="2070" t="s">
        <v>69</v>
      </c>
      <c r="B294" s="2070" t="s">
        <v>289</v>
      </c>
      <c r="C294" s="2042" t="s">
        <v>208</v>
      </c>
      <c r="D294" s="2070"/>
      <c r="E294" s="2070" t="s">
        <v>4348</v>
      </c>
      <c r="F294" s="2043" t="s">
        <v>18703</v>
      </c>
      <c r="G294" s="1478" t="s">
        <v>209</v>
      </c>
      <c r="H294" s="2070" t="s">
        <v>210</v>
      </c>
      <c r="I294" s="2077">
        <v>45833</v>
      </c>
      <c r="J294" s="2070" t="s">
        <v>4349</v>
      </c>
      <c r="K294" s="2072" t="s">
        <v>4350</v>
      </c>
    </row>
    <row r="295" spans="1:11" s="249" customFormat="1" ht="19.95" customHeight="1" x14ac:dyDescent="0.3">
      <c r="A295" s="2070" t="s">
        <v>69</v>
      </c>
      <c r="B295" s="2070" t="s">
        <v>2666</v>
      </c>
      <c r="C295" s="2042" t="s">
        <v>208</v>
      </c>
      <c r="D295" s="2070"/>
      <c r="E295" s="2070" t="s">
        <v>18705</v>
      </c>
      <c r="F295" s="2043" t="s">
        <v>18703</v>
      </c>
      <c r="G295" s="1478" t="s">
        <v>209</v>
      </c>
      <c r="H295" s="2070" t="s">
        <v>18706</v>
      </c>
      <c r="I295" s="2077">
        <v>45833</v>
      </c>
      <c r="J295" s="2070" t="s">
        <v>18707</v>
      </c>
      <c r="K295" s="2072"/>
    </row>
    <row r="296" spans="1:11" s="249" customFormat="1" ht="19.95" customHeight="1" x14ac:dyDescent="0.3">
      <c r="A296" s="2070" t="s">
        <v>69</v>
      </c>
      <c r="B296" s="2070" t="s">
        <v>288</v>
      </c>
      <c r="C296" s="2042" t="s">
        <v>208</v>
      </c>
      <c r="D296" s="2070"/>
      <c r="E296" s="2070" t="s">
        <v>4359</v>
      </c>
      <c r="F296" s="2043" t="s">
        <v>18703</v>
      </c>
      <c r="G296" s="1478" t="s">
        <v>209</v>
      </c>
      <c r="H296" s="2070" t="s">
        <v>210</v>
      </c>
      <c r="I296" s="2051">
        <v>45834</v>
      </c>
      <c r="J296" s="2068"/>
      <c r="K296" s="2072" t="s">
        <v>18708</v>
      </c>
    </row>
    <row r="297" spans="1:11" s="249" customFormat="1" ht="19.95" customHeight="1" x14ac:dyDescent="0.3">
      <c r="A297" s="2070" t="s">
        <v>14</v>
      </c>
      <c r="B297" s="2070" t="s">
        <v>165</v>
      </c>
      <c r="C297" s="2042" t="s">
        <v>208</v>
      </c>
      <c r="D297" s="2070"/>
      <c r="E297" s="2070" t="s">
        <v>1572</v>
      </c>
      <c r="F297" s="2043" t="s">
        <v>18703</v>
      </c>
      <c r="G297" s="1478" t="s">
        <v>209</v>
      </c>
      <c r="H297" s="2070" t="s">
        <v>210</v>
      </c>
      <c r="I297" s="2051">
        <v>45812</v>
      </c>
      <c r="J297" s="2068" t="s">
        <v>1573</v>
      </c>
      <c r="K297" s="2072" t="s">
        <v>19120</v>
      </c>
    </row>
    <row r="298" spans="1:11" s="249" customFormat="1" ht="19.95" customHeight="1" x14ac:dyDescent="0.3">
      <c r="A298" s="2070" t="s">
        <v>14</v>
      </c>
      <c r="B298" s="2070" t="s">
        <v>39</v>
      </c>
      <c r="C298" s="2042" t="s">
        <v>208</v>
      </c>
      <c r="D298" s="2070"/>
      <c r="E298" s="2070" t="s">
        <v>15732</v>
      </c>
      <c r="F298" s="2043" t="s">
        <v>18703</v>
      </c>
      <c r="G298" s="1478" t="s">
        <v>209</v>
      </c>
      <c r="H298" s="2070" t="s">
        <v>210</v>
      </c>
      <c r="I298" s="2051">
        <v>45818</v>
      </c>
      <c r="J298" s="2068" t="s">
        <v>19121</v>
      </c>
      <c r="K298" s="2072" t="s">
        <v>19122</v>
      </c>
    </row>
    <row r="299" spans="1:11" s="249" customFormat="1" ht="19.95" customHeight="1" x14ac:dyDescent="0.3">
      <c r="A299" s="2070" t="s">
        <v>14</v>
      </c>
      <c r="B299" s="2070" t="s">
        <v>39</v>
      </c>
      <c r="C299" s="1932" t="s">
        <v>253</v>
      </c>
      <c r="D299" s="2070" t="s">
        <v>19123</v>
      </c>
      <c r="E299" s="2070" t="s">
        <v>19124</v>
      </c>
      <c r="F299" s="2043" t="s">
        <v>18703</v>
      </c>
      <c r="G299" s="1478" t="s">
        <v>209</v>
      </c>
      <c r="H299" s="2070" t="s">
        <v>210</v>
      </c>
      <c r="I299" s="2051">
        <v>45818</v>
      </c>
      <c r="J299" s="2068" t="s">
        <v>19125</v>
      </c>
      <c r="K299" s="2072"/>
    </row>
    <row r="300" spans="1:11" s="249" customFormat="1" ht="19.95" customHeight="1" x14ac:dyDescent="0.3">
      <c r="A300" s="2070" t="s">
        <v>14</v>
      </c>
      <c r="B300" s="2070" t="s">
        <v>40</v>
      </c>
      <c r="C300" s="2042" t="s">
        <v>208</v>
      </c>
      <c r="D300" s="2070"/>
      <c r="E300" s="2070" t="s">
        <v>19126</v>
      </c>
      <c r="F300" s="2043" t="s">
        <v>18703</v>
      </c>
      <c r="G300" s="1478" t="s">
        <v>209</v>
      </c>
      <c r="H300" s="2070" t="s">
        <v>210</v>
      </c>
      <c r="I300" s="2051">
        <v>45817</v>
      </c>
      <c r="J300" s="2068" t="s">
        <v>19127</v>
      </c>
      <c r="K300" s="2072" t="s">
        <v>19128</v>
      </c>
    </row>
    <row r="301" spans="1:11" s="249" customFormat="1" ht="19.95" customHeight="1" x14ac:dyDescent="0.3">
      <c r="A301" s="2070" t="s">
        <v>14</v>
      </c>
      <c r="B301" s="2070" t="s">
        <v>40</v>
      </c>
      <c r="C301" s="1932" t="s">
        <v>253</v>
      </c>
      <c r="D301" s="2070" t="s">
        <v>19129</v>
      </c>
      <c r="E301" s="2070" t="s">
        <v>19130</v>
      </c>
      <c r="F301" s="2043" t="s">
        <v>18703</v>
      </c>
      <c r="G301" s="1478" t="s">
        <v>209</v>
      </c>
      <c r="H301" s="2070" t="s">
        <v>210</v>
      </c>
      <c r="I301" s="2051">
        <v>45817</v>
      </c>
      <c r="J301" s="2068" t="s">
        <v>19131</v>
      </c>
      <c r="K301" s="2072"/>
    </row>
    <row r="302" spans="1:11" s="249" customFormat="1" ht="19.95" customHeight="1" x14ac:dyDescent="0.3">
      <c r="A302" s="2070" t="s">
        <v>14</v>
      </c>
      <c r="B302" s="2070" t="s">
        <v>15</v>
      </c>
      <c r="C302" s="2042" t="s">
        <v>208</v>
      </c>
      <c r="D302" s="2070"/>
      <c r="E302" s="2070" t="s">
        <v>19132</v>
      </c>
      <c r="F302" s="2043" t="s">
        <v>18703</v>
      </c>
      <c r="G302" s="1478" t="s">
        <v>209</v>
      </c>
      <c r="H302" s="2070" t="s">
        <v>210</v>
      </c>
      <c r="I302" s="2051">
        <v>45812</v>
      </c>
      <c r="J302" s="2068" t="s">
        <v>19133</v>
      </c>
      <c r="K302" s="2072" t="s">
        <v>19134</v>
      </c>
    </row>
    <row r="303" spans="1:11" s="249" customFormat="1" ht="19.95" customHeight="1" x14ac:dyDescent="0.3">
      <c r="A303" s="2070" t="s">
        <v>14</v>
      </c>
      <c r="B303" s="2070" t="s">
        <v>23</v>
      </c>
      <c r="C303" s="2042" t="s">
        <v>208</v>
      </c>
      <c r="D303" s="2070"/>
      <c r="E303" s="2070" t="s">
        <v>15732</v>
      </c>
      <c r="F303" s="2043" t="s">
        <v>18703</v>
      </c>
      <c r="G303" s="1478" t="s">
        <v>209</v>
      </c>
      <c r="H303" s="2070" t="s">
        <v>210</v>
      </c>
      <c r="I303" s="2051">
        <v>45812</v>
      </c>
      <c r="J303" s="2068" t="s">
        <v>19135</v>
      </c>
      <c r="K303" s="2072" t="s">
        <v>19136</v>
      </c>
    </row>
    <row r="304" spans="1:11" s="249" customFormat="1" ht="19.95" customHeight="1" x14ac:dyDescent="0.3">
      <c r="A304" s="2070" t="s">
        <v>14</v>
      </c>
      <c r="B304" s="2070" t="s">
        <v>19</v>
      </c>
      <c r="C304" s="2042" t="s">
        <v>208</v>
      </c>
      <c r="D304" s="2070"/>
      <c r="E304" s="2070" t="s">
        <v>15732</v>
      </c>
      <c r="F304" s="2043" t="s">
        <v>18703</v>
      </c>
      <c r="G304" s="1478" t="s">
        <v>209</v>
      </c>
      <c r="H304" s="2070" t="s">
        <v>210</v>
      </c>
      <c r="I304" s="2051">
        <v>45817</v>
      </c>
      <c r="J304" s="2068" t="s">
        <v>19137</v>
      </c>
      <c r="K304" s="2072" t="s">
        <v>19138</v>
      </c>
    </row>
    <row r="305" spans="1:11" s="249" customFormat="1" ht="19.95" customHeight="1" x14ac:dyDescent="0.3">
      <c r="A305" s="2070" t="s">
        <v>14</v>
      </c>
      <c r="B305" s="2070" t="s">
        <v>42</v>
      </c>
      <c r="C305" s="2042" t="s">
        <v>208</v>
      </c>
      <c r="D305" s="2070"/>
      <c r="E305" s="2070" t="s">
        <v>1558</v>
      </c>
      <c r="F305" s="2043" t="s">
        <v>18703</v>
      </c>
      <c r="G305" s="1478" t="s">
        <v>209</v>
      </c>
      <c r="H305" s="2070" t="s">
        <v>210</v>
      </c>
      <c r="I305" s="2051">
        <v>45812</v>
      </c>
      <c r="J305" s="2068" t="s">
        <v>19139</v>
      </c>
      <c r="K305" s="2072" t="s">
        <v>19140</v>
      </c>
    </row>
    <row r="306" spans="1:11" s="249" customFormat="1" ht="19.95" customHeight="1" x14ac:dyDescent="0.3">
      <c r="A306" s="2070" t="s">
        <v>14</v>
      </c>
      <c r="B306" s="2070" t="s">
        <v>42</v>
      </c>
      <c r="C306" s="1932" t="s">
        <v>253</v>
      </c>
      <c r="D306" s="2070" t="s">
        <v>19141</v>
      </c>
      <c r="E306" s="2070" t="s">
        <v>8914</v>
      </c>
      <c r="F306" s="2043" t="s">
        <v>18703</v>
      </c>
      <c r="G306" s="1478" t="s">
        <v>209</v>
      </c>
      <c r="H306" s="2070" t="s">
        <v>210</v>
      </c>
      <c r="I306" s="2051">
        <v>45812</v>
      </c>
      <c r="J306" s="2068" t="s">
        <v>19142</v>
      </c>
      <c r="K306" s="2072"/>
    </row>
    <row r="307" spans="1:11" s="249" customFormat="1" ht="19.95" customHeight="1" x14ac:dyDescent="0.3">
      <c r="A307" s="2070" t="s">
        <v>14</v>
      </c>
      <c r="B307" s="2070" t="s">
        <v>30</v>
      </c>
      <c r="C307" s="2042" t="s">
        <v>208</v>
      </c>
      <c r="D307" s="2070"/>
      <c r="E307" s="2070" t="s">
        <v>19143</v>
      </c>
      <c r="F307" s="2043" t="s">
        <v>18703</v>
      </c>
      <c r="G307" s="1478" t="s">
        <v>209</v>
      </c>
      <c r="H307" s="2070" t="s">
        <v>210</v>
      </c>
      <c r="I307" s="2051">
        <v>45818</v>
      </c>
      <c r="J307" s="2068" t="s">
        <v>19144</v>
      </c>
      <c r="K307" s="2072" t="s">
        <v>19145</v>
      </c>
    </row>
    <row r="308" spans="1:11" s="249" customFormat="1" ht="19.95" customHeight="1" x14ac:dyDescent="0.3">
      <c r="A308" s="2070" t="s">
        <v>14</v>
      </c>
      <c r="B308" s="2070" t="s">
        <v>27</v>
      </c>
      <c r="C308" s="2042" t="s">
        <v>208</v>
      </c>
      <c r="D308" s="2070"/>
      <c r="E308" s="2070" t="s">
        <v>15732</v>
      </c>
      <c r="F308" s="2043" t="s">
        <v>18703</v>
      </c>
      <c r="G308" s="1478" t="s">
        <v>209</v>
      </c>
      <c r="H308" s="2070" t="s">
        <v>210</v>
      </c>
      <c r="I308" s="2051">
        <v>45812</v>
      </c>
      <c r="J308" s="2068" t="s">
        <v>19146</v>
      </c>
      <c r="K308" s="2072" t="s">
        <v>19147</v>
      </c>
    </row>
    <row r="309" spans="1:11" s="249" customFormat="1" ht="19.95" customHeight="1" x14ac:dyDescent="0.3">
      <c r="A309" s="2070" t="s">
        <v>14</v>
      </c>
      <c r="B309" s="2070" t="s">
        <v>150</v>
      </c>
      <c r="C309" s="2042" t="s">
        <v>208</v>
      </c>
      <c r="D309" s="2070"/>
      <c r="E309" s="2070" t="s">
        <v>15732</v>
      </c>
      <c r="F309" s="2043" t="s">
        <v>18703</v>
      </c>
      <c r="G309" s="1478" t="s">
        <v>209</v>
      </c>
      <c r="H309" s="2070" t="s">
        <v>210</v>
      </c>
      <c r="I309" s="2051">
        <v>45812</v>
      </c>
      <c r="J309" s="2068" t="s">
        <v>19148</v>
      </c>
      <c r="K309" s="2072" t="s">
        <v>19147</v>
      </c>
    </row>
    <row r="310" spans="1:11" s="249" customFormat="1" ht="19.95" customHeight="1" x14ac:dyDescent="0.3">
      <c r="A310" s="2070" t="s">
        <v>14</v>
      </c>
      <c r="B310" s="2070" t="s">
        <v>29</v>
      </c>
      <c r="C310" s="2042" t="s">
        <v>208</v>
      </c>
      <c r="D310" s="2070"/>
      <c r="E310" s="2070" t="s">
        <v>1564</v>
      </c>
      <c r="F310" s="2043" t="s">
        <v>18703</v>
      </c>
      <c r="G310" s="1478" t="s">
        <v>209</v>
      </c>
      <c r="H310" s="2070" t="s">
        <v>210</v>
      </c>
      <c r="I310" s="2079">
        <v>45818</v>
      </c>
      <c r="J310" s="2068" t="s">
        <v>19149</v>
      </c>
      <c r="K310" s="2072" t="s">
        <v>19150</v>
      </c>
    </row>
    <row r="311" spans="1:11" s="249" customFormat="1" ht="19.95" customHeight="1" x14ac:dyDescent="0.3">
      <c r="A311" s="2070" t="s">
        <v>14</v>
      </c>
      <c r="B311" s="2070" t="s">
        <v>29</v>
      </c>
      <c r="C311" s="2042" t="s">
        <v>208</v>
      </c>
      <c r="D311" s="2070"/>
      <c r="E311" s="2070" t="s">
        <v>1564</v>
      </c>
      <c r="F311" s="2043" t="s">
        <v>18703</v>
      </c>
      <c r="G311" s="1478" t="s">
        <v>209</v>
      </c>
      <c r="H311" s="2070" t="s">
        <v>210</v>
      </c>
      <c r="I311" s="2079">
        <v>45818</v>
      </c>
      <c r="J311" s="2068" t="s">
        <v>19149</v>
      </c>
      <c r="K311" s="2072" t="s">
        <v>19151</v>
      </c>
    </row>
    <row r="312" spans="1:11" s="249" customFormat="1" ht="19.95" customHeight="1" x14ac:dyDescent="0.3">
      <c r="A312" s="2070" t="s">
        <v>14</v>
      </c>
      <c r="B312" s="2070" t="s">
        <v>26</v>
      </c>
      <c r="C312" s="1932" t="s">
        <v>253</v>
      </c>
      <c r="D312" s="2070" t="s">
        <v>19152</v>
      </c>
      <c r="E312" s="2070" t="s">
        <v>19153</v>
      </c>
      <c r="F312" s="2070" t="s">
        <v>19154</v>
      </c>
      <c r="G312" s="1478" t="s">
        <v>209</v>
      </c>
      <c r="H312" s="2070" t="s">
        <v>210</v>
      </c>
      <c r="I312" s="2067">
        <v>45818</v>
      </c>
      <c r="J312" s="2068" t="s">
        <v>19155</v>
      </c>
      <c r="K312" s="2072"/>
    </row>
    <row r="313" spans="1:11" s="249" customFormat="1" ht="19.95" customHeight="1" x14ac:dyDescent="0.3">
      <c r="A313" s="2070" t="s">
        <v>14</v>
      </c>
      <c r="B313" s="2070" t="s">
        <v>26</v>
      </c>
      <c r="C313" s="2042" t="s">
        <v>208</v>
      </c>
      <c r="D313" s="2070"/>
      <c r="E313" s="2070" t="s">
        <v>19156</v>
      </c>
      <c r="F313" s="2043" t="s">
        <v>18703</v>
      </c>
      <c r="G313" s="1478" t="s">
        <v>209</v>
      </c>
      <c r="H313" s="2070" t="s">
        <v>210</v>
      </c>
      <c r="I313" s="2067">
        <v>45817</v>
      </c>
      <c r="J313" s="2068" t="s">
        <v>19157</v>
      </c>
      <c r="K313" s="2072" t="s">
        <v>19158</v>
      </c>
    </row>
    <row r="314" spans="1:11" s="249" customFormat="1" ht="19.95" customHeight="1" x14ac:dyDescent="0.3">
      <c r="A314" s="2070" t="s">
        <v>14</v>
      </c>
      <c r="B314" s="2070" t="s">
        <v>26</v>
      </c>
      <c r="C314" s="2042" t="s">
        <v>208</v>
      </c>
      <c r="D314" s="2070"/>
      <c r="E314" s="2070" t="s">
        <v>19156</v>
      </c>
      <c r="F314" s="2043" t="s">
        <v>18703</v>
      </c>
      <c r="G314" s="1478" t="s">
        <v>209</v>
      </c>
      <c r="H314" s="2070" t="s">
        <v>210</v>
      </c>
      <c r="I314" s="2067">
        <v>45817</v>
      </c>
      <c r="J314" s="2068" t="s">
        <v>19157</v>
      </c>
      <c r="K314" s="2072" t="s">
        <v>19159</v>
      </c>
    </row>
    <row r="315" spans="1:11" s="249" customFormat="1" ht="19.95" customHeight="1" x14ac:dyDescent="0.3">
      <c r="A315" s="2070" t="s">
        <v>14</v>
      </c>
      <c r="B315" s="2070" t="s">
        <v>26</v>
      </c>
      <c r="C315" s="2042" t="s">
        <v>208</v>
      </c>
      <c r="D315" s="2070"/>
      <c r="E315" s="2070" t="s">
        <v>19156</v>
      </c>
      <c r="F315" s="2043" t="s">
        <v>18703</v>
      </c>
      <c r="G315" s="1478" t="s">
        <v>209</v>
      </c>
      <c r="H315" s="2070" t="s">
        <v>210</v>
      </c>
      <c r="I315" s="2067">
        <v>45817</v>
      </c>
      <c r="J315" s="2068" t="s">
        <v>19157</v>
      </c>
      <c r="K315" s="2072" t="s">
        <v>19160</v>
      </c>
    </row>
    <row r="316" spans="1:11" s="249" customFormat="1" ht="19.95" customHeight="1" x14ac:dyDescent="0.3">
      <c r="A316" s="2070" t="s">
        <v>14</v>
      </c>
      <c r="B316" s="2070" t="s">
        <v>26</v>
      </c>
      <c r="C316" s="2042" t="s">
        <v>208</v>
      </c>
      <c r="D316" s="2070"/>
      <c r="E316" s="2070" t="s">
        <v>19156</v>
      </c>
      <c r="F316" s="2043" t="s">
        <v>18703</v>
      </c>
      <c r="G316" s="1478" t="s">
        <v>209</v>
      </c>
      <c r="H316" s="2070" t="s">
        <v>210</v>
      </c>
      <c r="I316" s="2067">
        <v>45817</v>
      </c>
      <c r="J316" s="2068" t="s">
        <v>19157</v>
      </c>
      <c r="K316" s="2072" t="s">
        <v>19161</v>
      </c>
    </row>
    <row r="317" spans="1:11" s="249" customFormat="1" ht="19.95" customHeight="1" x14ac:dyDescent="0.3">
      <c r="A317" s="2070" t="s">
        <v>14</v>
      </c>
      <c r="B317" s="2070" t="s">
        <v>21</v>
      </c>
      <c r="C317" s="2042" t="s">
        <v>208</v>
      </c>
      <c r="D317" s="2070"/>
      <c r="E317" s="2070" t="s">
        <v>19162</v>
      </c>
      <c r="F317" s="2043" t="s">
        <v>18703</v>
      </c>
      <c r="G317" s="1478" t="s">
        <v>209</v>
      </c>
      <c r="H317" s="2070" t="s">
        <v>210</v>
      </c>
      <c r="I317" s="2067">
        <v>45818</v>
      </c>
      <c r="J317" s="2068" t="s">
        <v>19163</v>
      </c>
      <c r="K317" s="2072" t="s">
        <v>19164</v>
      </c>
    </row>
    <row r="318" spans="1:11" s="249" customFormat="1" ht="19.95" customHeight="1" x14ac:dyDescent="0.3">
      <c r="A318" s="2070" t="s">
        <v>14</v>
      </c>
      <c r="B318" s="2070" t="s">
        <v>21</v>
      </c>
      <c r="C318" s="2042" t="s">
        <v>208</v>
      </c>
      <c r="D318" s="2070"/>
      <c r="E318" s="2070" t="s">
        <v>19165</v>
      </c>
      <c r="F318" s="2043" t="s">
        <v>18703</v>
      </c>
      <c r="G318" s="1478" t="s">
        <v>209</v>
      </c>
      <c r="H318" s="2070" t="s">
        <v>210</v>
      </c>
      <c r="I318" s="2067">
        <v>45818</v>
      </c>
      <c r="J318" s="2068" t="s">
        <v>19166</v>
      </c>
      <c r="K318" s="2072" t="s">
        <v>19167</v>
      </c>
    </row>
    <row r="319" spans="1:11" s="249" customFormat="1" ht="19.95" customHeight="1" x14ac:dyDescent="0.3">
      <c r="A319" s="2070" t="s">
        <v>14</v>
      </c>
      <c r="B319" s="2070" t="s">
        <v>21</v>
      </c>
      <c r="C319" s="2042" t="s">
        <v>208</v>
      </c>
      <c r="D319" s="2070"/>
      <c r="E319" s="2070" t="s">
        <v>19168</v>
      </c>
      <c r="F319" s="2043" t="s">
        <v>18703</v>
      </c>
      <c r="G319" s="1478" t="s">
        <v>209</v>
      </c>
      <c r="H319" s="2070" t="s">
        <v>210</v>
      </c>
      <c r="I319" s="2067">
        <v>45812</v>
      </c>
      <c r="J319" s="2068" t="s">
        <v>19169</v>
      </c>
      <c r="K319" s="2072" t="s">
        <v>19170</v>
      </c>
    </row>
    <row r="320" spans="1:11" s="249" customFormat="1" ht="19.95" customHeight="1" x14ac:dyDescent="0.3">
      <c r="A320" s="2070" t="s">
        <v>14</v>
      </c>
      <c r="B320" s="2070" t="s">
        <v>21</v>
      </c>
      <c r="C320" s="2042" t="s">
        <v>208</v>
      </c>
      <c r="D320" s="2070"/>
      <c r="E320" s="2070" t="s">
        <v>19171</v>
      </c>
      <c r="F320" s="2043" t="s">
        <v>18703</v>
      </c>
      <c r="G320" s="1478" t="s">
        <v>209</v>
      </c>
      <c r="H320" s="2070" t="s">
        <v>210</v>
      </c>
      <c r="I320" s="2067">
        <v>45812</v>
      </c>
      <c r="J320" s="2068" t="s">
        <v>19172</v>
      </c>
      <c r="K320" s="2072" t="s">
        <v>19173</v>
      </c>
    </row>
    <row r="321" spans="1:11" s="249" customFormat="1" ht="19.95" customHeight="1" x14ac:dyDescent="0.3">
      <c r="A321" s="2070" t="s">
        <v>14</v>
      </c>
      <c r="B321" s="2070" t="s">
        <v>21</v>
      </c>
      <c r="C321" s="2042" t="s">
        <v>208</v>
      </c>
      <c r="D321" s="2070"/>
      <c r="E321" s="2070" t="s">
        <v>19174</v>
      </c>
      <c r="F321" s="2043" t="s">
        <v>18703</v>
      </c>
      <c r="G321" s="1478" t="s">
        <v>209</v>
      </c>
      <c r="H321" s="2070" t="s">
        <v>210</v>
      </c>
      <c r="I321" s="2067">
        <v>45812</v>
      </c>
      <c r="J321" s="2068" t="s">
        <v>19175</v>
      </c>
      <c r="K321" s="2072" t="s">
        <v>19176</v>
      </c>
    </row>
    <row r="322" spans="1:11" s="249" customFormat="1" ht="19.95" customHeight="1" x14ac:dyDescent="0.3">
      <c r="A322" s="2070" t="s">
        <v>14</v>
      </c>
      <c r="B322" s="2070" t="s">
        <v>34</v>
      </c>
      <c r="C322" s="2042" t="s">
        <v>208</v>
      </c>
      <c r="D322" s="2070"/>
      <c r="E322" s="2070" t="s">
        <v>19177</v>
      </c>
      <c r="F322" s="2043" t="s">
        <v>18703</v>
      </c>
      <c r="G322" s="1478" t="s">
        <v>209</v>
      </c>
      <c r="H322" s="2070" t="s">
        <v>210</v>
      </c>
      <c r="I322" s="2067">
        <v>45817</v>
      </c>
      <c r="J322" s="2070" t="s">
        <v>19178</v>
      </c>
      <c r="K322" s="2072" t="s">
        <v>1653</v>
      </c>
    </row>
    <row r="323" spans="1:11" s="249" customFormat="1" ht="19.95" customHeight="1" x14ac:dyDescent="0.3">
      <c r="A323" s="2070" t="s">
        <v>14</v>
      </c>
      <c r="B323" s="2070" t="s">
        <v>151</v>
      </c>
      <c r="C323" s="2042" t="s">
        <v>208</v>
      </c>
      <c r="D323" s="2070"/>
      <c r="E323" s="2070" t="s">
        <v>12274</v>
      </c>
      <c r="F323" s="2043" t="s">
        <v>18703</v>
      </c>
      <c r="G323" s="1478" t="s">
        <v>209</v>
      </c>
      <c r="H323" s="2070" t="s">
        <v>210</v>
      </c>
      <c r="I323" s="2067">
        <v>45817</v>
      </c>
      <c r="J323" s="2068" t="s">
        <v>19179</v>
      </c>
      <c r="K323" s="2072" t="s">
        <v>19180</v>
      </c>
    </row>
    <row r="324" spans="1:11" s="249" customFormat="1" ht="19.95" customHeight="1" x14ac:dyDescent="0.3">
      <c r="A324" s="2070" t="s">
        <v>69</v>
      </c>
      <c r="B324" s="2070" t="s">
        <v>74</v>
      </c>
      <c r="C324" s="2042" t="s">
        <v>208</v>
      </c>
      <c r="D324" s="2070"/>
      <c r="E324" s="2070" t="s">
        <v>4329</v>
      </c>
      <c r="F324" s="2043" t="s">
        <v>18703</v>
      </c>
      <c r="G324" s="1478" t="s">
        <v>209</v>
      </c>
      <c r="H324" s="2070" t="s">
        <v>20807</v>
      </c>
      <c r="I324" s="2067">
        <v>45861</v>
      </c>
      <c r="J324" s="2068" t="s">
        <v>20808</v>
      </c>
      <c r="K324" s="2072" t="s">
        <v>20809</v>
      </c>
    </row>
    <row r="325" spans="1:11" s="249" customFormat="1" ht="19.95" customHeight="1" x14ac:dyDescent="0.3">
      <c r="A325" s="2070" t="s">
        <v>69</v>
      </c>
      <c r="B325" s="2070" t="s">
        <v>331</v>
      </c>
      <c r="C325" s="2042" t="s">
        <v>208</v>
      </c>
      <c r="D325" s="2070" t="s">
        <v>291</v>
      </c>
      <c r="E325" s="2070" t="s">
        <v>20810</v>
      </c>
      <c r="F325" s="2043" t="s">
        <v>18703</v>
      </c>
      <c r="G325" s="1478" t="s">
        <v>209</v>
      </c>
      <c r="H325" s="2070" t="s">
        <v>210</v>
      </c>
      <c r="I325" s="2067">
        <v>45861</v>
      </c>
      <c r="J325" s="2068" t="s">
        <v>20811</v>
      </c>
      <c r="K325" s="2072" t="s">
        <v>20812</v>
      </c>
    </row>
    <row r="326" spans="1:11" s="249" customFormat="1" ht="19.95" customHeight="1" x14ac:dyDescent="0.3">
      <c r="A326" s="2070" t="s">
        <v>69</v>
      </c>
      <c r="B326" s="2070" t="s">
        <v>331</v>
      </c>
      <c r="C326" s="2042" t="s">
        <v>208</v>
      </c>
      <c r="D326" s="2070" t="s">
        <v>291</v>
      </c>
      <c r="E326" s="2070" t="s">
        <v>20813</v>
      </c>
      <c r="F326" s="2043" t="s">
        <v>18703</v>
      </c>
      <c r="G326" s="2070" t="s">
        <v>268</v>
      </c>
      <c r="H326" s="2070" t="s">
        <v>210</v>
      </c>
      <c r="I326" s="2077">
        <v>45861</v>
      </c>
      <c r="J326" s="2068" t="s">
        <v>20814</v>
      </c>
      <c r="K326" s="2072" t="s">
        <v>20815</v>
      </c>
    </row>
    <row r="327" spans="1:11" s="249" customFormat="1" ht="19.95" customHeight="1" x14ac:dyDescent="0.3">
      <c r="A327" s="2070" t="s">
        <v>69</v>
      </c>
      <c r="B327" s="2070" t="s">
        <v>72</v>
      </c>
      <c r="C327" s="2042" t="s">
        <v>208</v>
      </c>
      <c r="D327" s="2070" t="s">
        <v>20816</v>
      </c>
      <c r="E327" s="2070" t="s">
        <v>20817</v>
      </c>
      <c r="F327" s="2043" t="s">
        <v>18703</v>
      </c>
      <c r="G327" s="1478" t="s">
        <v>209</v>
      </c>
      <c r="H327" s="2070" t="s">
        <v>210</v>
      </c>
      <c r="I327" s="2077">
        <v>45861</v>
      </c>
      <c r="J327" s="2068" t="s">
        <v>20818</v>
      </c>
      <c r="K327" s="2072"/>
    </row>
    <row r="328" spans="1:11" s="249" customFormat="1" ht="19.95" customHeight="1" x14ac:dyDescent="0.3">
      <c r="A328" s="2070" t="s">
        <v>69</v>
      </c>
      <c r="B328" s="2070" t="s">
        <v>88</v>
      </c>
      <c r="C328" s="2042" t="s">
        <v>208</v>
      </c>
      <c r="D328" s="2070" t="s">
        <v>11299</v>
      </c>
      <c r="E328" s="2070" t="s">
        <v>18695</v>
      </c>
      <c r="F328" s="2043" t="s">
        <v>18703</v>
      </c>
      <c r="G328" s="1478" t="s">
        <v>209</v>
      </c>
      <c r="H328" s="2070" t="s">
        <v>210</v>
      </c>
      <c r="I328" s="2077">
        <v>45860</v>
      </c>
      <c r="J328" s="2068" t="s">
        <v>4334</v>
      </c>
      <c r="K328" s="2072" t="s">
        <v>18696</v>
      </c>
    </row>
    <row r="329" spans="1:11" s="249" customFormat="1" ht="19.95" customHeight="1" x14ac:dyDescent="0.3">
      <c r="A329" s="2070" t="s">
        <v>69</v>
      </c>
      <c r="B329" s="2070" t="s">
        <v>82</v>
      </c>
      <c r="C329" s="2042" t="s">
        <v>208</v>
      </c>
      <c r="D329" s="2070"/>
      <c r="E329" s="2070" t="s">
        <v>11284</v>
      </c>
      <c r="F329" s="2043" t="s">
        <v>18703</v>
      </c>
      <c r="G329" s="1478" t="s">
        <v>209</v>
      </c>
      <c r="H329" s="2070" t="s">
        <v>210</v>
      </c>
      <c r="I329" s="2077">
        <v>45860</v>
      </c>
      <c r="J329" s="2068" t="s">
        <v>20819</v>
      </c>
      <c r="K329" s="2072"/>
    </row>
    <row r="330" spans="1:11" s="249" customFormat="1" ht="19.95" customHeight="1" x14ac:dyDescent="0.3">
      <c r="A330" s="2070" t="s">
        <v>69</v>
      </c>
      <c r="B330" s="2070" t="s">
        <v>79</v>
      </c>
      <c r="C330" s="2042" t="s">
        <v>208</v>
      </c>
      <c r="D330" s="2070"/>
      <c r="E330" s="2070" t="s">
        <v>18701</v>
      </c>
      <c r="F330" s="2043" t="s">
        <v>18703</v>
      </c>
      <c r="G330" s="1478" t="s">
        <v>209</v>
      </c>
      <c r="H330" s="2070" t="s">
        <v>210</v>
      </c>
      <c r="I330" s="2077">
        <v>45860</v>
      </c>
      <c r="J330" s="2068" t="s">
        <v>18702</v>
      </c>
      <c r="K330" s="2072"/>
    </row>
    <row r="331" spans="1:11" s="249" customFormat="1" ht="19.95" customHeight="1" x14ac:dyDescent="0.3">
      <c r="A331" s="2070" t="s">
        <v>69</v>
      </c>
      <c r="B331" s="2070" t="s">
        <v>79</v>
      </c>
      <c r="C331" s="1932" t="s">
        <v>253</v>
      </c>
      <c r="D331" s="2070" t="s">
        <v>20820</v>
      </c>
      <c r="E331" s="2070" t="s">
        <v>20821</v>
      </c>
      <c r="F331" s="2043" t="s">
        <v>18703</v>
      </c>
      <c r="G331" s="2070" t="s">
        <v>268</v>
      </c>
      <c r="H331" s="2070" t="s">
        <v>210</v>
      </c>
      <c r="I331" s="2077">
        <v>45860</v>
      </c>
      <c r="J331" s="2068" t="s">
        <v>20822</v>
      </c>
      <c r="K331" s="2072"/>
    </row>
    <row r="332" spans="1:11" s="249" customFormat="1" ht="19.95" customHeight="1" x14ac:dyDescent="0.3">
      <c r="A332" s="2070" t="s">
        <v>69</v>
      </c>
      <c r="B332" s="2070" t="s">
        <v>81</v>
      </c>
      <c r="C332" s="2042" t="s">
        <v>208</v>
      </c>
      <c r="D332" s="2070"/>
      <c r="E332" s="2070" t="s">
        <v>18326</v>
      </c>
      <c r="F332" s="2043" t="s">
        <v>18703</v>
      </c>
      <c r="G332" s="1478" t="s">
        <v>209</v>
      </c>
      <c r="H332" s="2070" t="s">
        <v>210</v>
      </c>
      <c r="I332" s="2077">
        <v>45861</v>
      </c>
      <c r="J332" s="2068" t="s">
        <v>18704</v>
      </c>
      <c r="K332" s="2072"/>
    </row>
    <row r="333" spans="1:11" s="249" customFormat="1" ht="19.95" customHeight="1" x14ac:dyDescent="0.3">
      <c r="A333" s="2070" t="s">
        <v>69</v>
      </c>
      <c r="B333" s="2070" t="s">
        <v>83</v>
      </c>
      <c r="C333" s="2042" t="s">
        <v>208</v>
      </c>
      <c r="D333" s="2070" t="s">
        <v>11299</v>
      </c>
      <c r="E333" s="2070" t="s">
        <v>20823</v>
      </c>
      <c r="F333" s="2043" t="s">
        <v>18703</v>
      </c>
      <c r="G333" s="1478" t="s">
        <v>209</v>
      </c>
      <c r="H333" s="2070" t="s">
        <v>18706</v>
      </c>
      <c r="I333" s="2077">
        <v>45861</v>
      </c>
      <c r="J333" s="2068" t="s">
        <v>20824</v>
      </c>
      <c r="K333" s="2072"/>
    </row>
    <row r="334" spans="1:11" s="249" customFormat="1" ht="19.95" customHeight="1" x14ac:dyDescent="0.3">
      <c r="A334" s="2070" t="s">
        <v>69</v>
      </c>
      <c r="B334" s="2070" t="s">
        <v>77</v>
      </c>
      <c r="C334" s="2042" t="s">
        <v>208</v>
      </c>
      <c r="D334" s="2070"/>
      <c r="E334" s="2070" t="s">
        <v>20825</v>
      </c>
      <c r="F334" s="2043" t="s">
        <v>18703</v>
      </c>
      <c r="G334" s="1478" t="s">
        <v>209</v>
      </c>
      <c r="H334" s="2070" t="s">
        <v>210</v>
      </c>
      <c r="I334" s="2077">
        <v>45860</v>
      </c>
      <c r="J334" s="2068" t="s">
        <v>20826</v>
      </c>
      <c r="K334" s="2072"/>
    </row>
    <row r="335" spans="1:11" s="249" customFormat="1" ht="19.95" customHeight="1" x14ac:dyDescent="0.3">
      <c r="A335" s="2070" t="s">
        <v>69</v>
      </c>
      <c r="B335" s="2070" t="s">
        <v>289</v>
      </c>
      <c r="C335" s="2042" t="s">
        <v>208</v>
      </c>
      <c r="D335" s="2070"/>
      <c r="E335" s="2070" t="s">
        <v>4348</v>
      </c>
      <c r="F335" s="2043" t="s">
        <v>18703</v>
      </c>
      <c r="G335" s="1478" t="s">
        <v>209</v>
      </c>
      <c r="H335" s="2070" t="s">
        <v>210</v>
      </c>
      <c r="I335" s="2077">
        <v>45847</v>
      </c>
      <c r="J335" s="2068" t="s">
        <v>4349</v>
      </c>
      <c r="K335" s="2072" t="s">
        <v>4351</v>
      </c>
    </row>
    <row r="336" spans="1:11" s="249" customFormat="1" ht="19.95" customHeight="1" x14ac:dyDescent="0.3">
      <c r="A336" s="2070" t="s">
        <v>69</v>
      </c>
      <c r="B336" s="2070" t="s">
        <v>289</v>
      </c>
      <c r="C336" s="2042" t="s">
        <v>208</v>
      </c>
      <c r="D336" s="2070"/>
      <c r="E336" s="2070" t="s">
        <v>4348</v>
      </c>
      <c r="F336" s="2043" t="s">
        <v>18703</v>
      </c>
      <c r="G336" s="1478" t="s">
        <v>209</v>
      </c>
      <c r="H336" s="2070" t="s">
        <v>210</v>
      </c>
      <c r="I336" s="2077">
        <v>45847</v>
      </c>
      <c r="J336" s="2068" t="s">
        <v>4349</v>
      </c>
      <c r="K336" s="2072" t="s">
        <v>4350</v>
      </c>
    </row>
    <row r="337" spans="1:11" s="249" customFormat="1" ht="19.95" customHeight="1" x14ac:dyDescent="0.3">
      <c r="A337" s="2070" t="s">
        <v>69</v>
      </c>
      <c r="B337" s="2070" t="s">
        <v>289</v>
      </c>
      <c r="C337" s="2042" t="s">
        <v>208</v>
      </c>
      <c r="D337" s="2070"/>
      <c r="E337" s="2070" t="s">
        <v>4348</v>
      </c>
      <c r="F337" s="2043" t="s">
        <v>18703</v>
      </c>
      <c r="G337" s="1478" t="s">
        <v>209</v>
      </c>
      <c r="H337" s="2070" t="s">
        <v>210</v>
      </c>
      <c r="I337" s="2077">
        <v>45847</v>
      </c>
      <c r="J337" s="2068" t="s">
        <v>4349</v>
      </c>
      <c r="K337" s="2072" t="s">
        <v>4350</v>
      </c>
    </row>
    <row r="338" spans="1:11" s="249" customFormat="1" ht="19.95" customHeight="1" x14ac:dyDescent="0.3">
      <c r="A338" s="2070" t="s">
        <v>69</v>
      </c>
      <c r="B338" s="2070" t="s">
        <v>289</v>
      </c>
      <c r="C338" s="2042" t="s">
        <v>208</v>
      </c>
      <c r="D338" s="2070"/>
      <c r="E338" s="2070" t="s">
        <v>4348</v>
      </c>
      <c r="F338" s="2043" t="s">
        <v>18703</v>
      </c>
      <c r="G338" s="1478" t="s">
        <v>209</v>
      </c>
      <c r="H338" s="2070" t="s">
        <v>210</v>
      </c>
      <c r="I338" s="2077">
        <v>45847</v>
      </c>
      <c r="J338" s="2068" t="s">
        <v>4349</v>
      </c>
      <c r="K338" s="2072" t="s">
        <v>4350</v>
      </c>
    </row>
    <row r="339" spans="1:11" s="249" customFormat="1" ht="19.95" customHeight="1" x14ac:dyDescent="0.3">
      <c r="A339" s="2070" t="s">
        <v>69</v>
      </c>
      <c r="B339" s="2070" t="s">
        <v>289</v>
      </c>
      <c r="C339" s="2042" t="s">
        <v>208</v>
      </c>
      <c r="D339" s="2070"/>
      <c r="E339" s="2070" t="s">
        <v>4348</v>
      </c>
      <c r="F339" s="2043" t="s">
        <v>18703</v>
      </c>
      <c r="G339" s="1478" t="s">
        <v>209</v>
      </c>
      <c r="H339" s="2070" t="s">
        <v>210</v>
      </c>
      <c r="I339" s="2077">
        <v>45847</v>
      </c>
      <c r="J339" s="2068" t="s">
        <v>4349</v>
      </c>
      <c r="K339" s="2072" t="s">
        <v>4350</v>
      </c>
    </row>
    <row r="340" spans="1:11" s="249" customFormat="1" ht="19.95" customHeight="1" x14ac:dyDescent="0.3">
      <c r="A340" s="2070" t="s">
        <v>69</v>
      </c>
      <c r="B340" s="2070" t="s">
        <v>289</v>
      </c>
      <c r="C340" s="2042" t="s">
        <v>208</v>
      </c>
      <c r="D340" s="2070"/>
      <c r="E340" s="2070" t="s">
        <v>4348</v>
      </c>
      <c r="F340" s="2043" t="s">
        <v>18703</v>
      </c>
      <c r="G340" s="1478" t="s">
        <v>209</v>
      </c>
      <c r="H340" s="2070" t="s">
        <v>210</v>
      </c>
      <c r="I340" s="2077">
        <v>45847</v>
      </c>
      <c r="J340" s="2068" t="s">
        <v>4349</v>
      </c>
      <c r="K340" s="2072" t="s">
        <v>4350</v>
      </c>
    </row>
    <row r="341" spans="1:11" s="249" customFormat="1" ht="19.95" customHeight="1" x14ac:dyDescent="0.3">
      <c r="A341" s="2070" t="s">
        <v>69</v>
      </c>
      <c r="B341" s="2070" t="s">
        <v>84</v>
      </c>
      <c r="C341" s="2042" t="s">
        <v>208</v>
      </c>
      <c r="D341" s="2070"/>
      <c r="E341" s="2070" t="s">
        <v>20827</v>
      </c>
      <c r="F341" s="2043" t="s">
        <v>18703</v>
      </c>
      <c r="G341" s="2070" t="s">
        <v>268</v>
      </c>
      <c r="H341" s="2070" t="s">
        <v>210</v>
      </c>
      <c r="I341" s="2077">
        <v>45861</v>
      </c>
      <c r="J341" s="2068" t="s">
        <v>20828</v>
      </c>
      <c r="K341" s="2072"/>
    </row>
    <row r="342" spans="1:11" s="249" customFormat="1" ht="19.95" customHeight="1" x14ac:dyDescent="0.3">
      <c r="A342" s="2070" t="s">
        <v>69</v>
      </c>
      <c r="B342" s="2070" t="s">
        <v>84</v>
      </c>
      <c r="C342" s="2042" t="s">
        <v>208</v>
      </c>
      <c r="D342" s="2070"/>
      <c r="E342" s="2070" t="s">
        <v>4361</v>
      </c>
      <c r="F342" s="2043" t="s">
        <v>18703</v>
      </c>
      <c r="G342" s="1478" t="s">
        <v>209</v>
      </c>
      <c r="H342" s="2070" t="s">
        <v>210</v>
      </c>
      <c r="I342" s="2077">
        <v>45861</v>
      </c>
      <c r="J342" s="2068" t="s">
        <v>20829</v>
      </c>
      <c r="K342" s="2072"/>
    </row>
    <row r="343" spans="1:11" s="249" customFormat="1" ht="19.95" customHeight="1" x14ac:dyDescent="0.3">
      <c r="A343" s="2070" t="s">
        <v>97</v>
      </c>
      <c r="B343" s="2070" t="s">
        <v>104</v>
      </c>
      <c r="C343" s="2042" t="s">
        <v>208</v>
      </c>
      <c r="D343" s="2070"/>
      <c r="E343" s="2070" t="s">
        <v>16086</v>
      </c>
      <c r="F343" s="2043" t="s">
        <v>18703</v>
      </c>
      <c r="G343" s="1478" t="s">
        <v>209</v>
      </c>
      <c r="H343" s="2070" t="s">
        <v>741</v>
      </c>
      <c r="I343" s="2077">
        <v>45804</v>
      </c>
      <c r="J343" s="2068" t="s">
        <v>16087</v>
      </c>
      <c r="K343" s="2072" t="s">
        <v>16088</v>
      </c>
    </row>
    <row r="344" spans="1:11" s="249" customFormat="1" ht="19.95" customHeight="1" x14ac:dyDescent="0.3">
      <c r="A344" s="2070" t="s">
        <v>97</v>
      </c>
      <c r="B344" s="2070" t="s">
        <v>104</v>
      </c>
      <c r="C344" s="2042" t="s">
        <v>208</v>
      </c>
      <c r="D344" s="2070"/>
      <c r="E344" s="2070" t="s">
        <v>16086</v>
      </c>
      <c r="F344" s="2043" t="s">
        <v>18703</v>
      </c>
      <c r="G344" s="1478" t="s">
        <v>209</v>
      </c>
      <c r="H344" s="2070" t="s">
        <v>741</v>
      </c>
      <c r="I344" s="2077">
        <v>45804</v>
      </c>
      <c r="J344" s="2068" t="s">
        <v>16087</v>
      </c>
      <c r="K344" s="2072" t="s">
        <v>16089</v>
      </c>
    </row>
    <row r="345" spans="1:11" s="249" customFormat="1" ht="19.95" customHeight="1" x14ac:dyDescent="0.3">
      <c r="A345" s="2070" t="s">
        <v>97</v>
      </c>
      <c r="B345" s="2070" t="s">
        <v>104</v>
      </c>
      <c r="C345" s="2042" t="s">
        <v>208</v>
      </c>
      <c r="D345" s="2070"/>
      <c r="E345" s="2070" t="s">
        <v>16086</v>
      </c>
      <c r="F345" s="2043" t="s">
        <v>18703</v>
      </c>
      <c r="G345" s="1478" t="s">
        <v>209</v>
      </c>
      <c r="H345" s="2070" t="s">
        <v>741</v>
      </c>
      <c r="I345" s="2077">
        <v>45804</v>
      </c>
      <c r="J345" s="2068" t="s">
        <v>16087</v>
      </c>
      <c r="K345" s="2072" t="s">
        <v>10077</v>
      </c>
    </row>
    <row r="346" spans="1:11" s="249" customFormat="1" ht="19.95" customHeight="1" x14ac:dyDescent="0.3">
      <c r="A346" s="2070" t="s">
        <v>97</v>
      </c>
      <c r="B346" s="2070" t="s">
        <v>104</v>
      </c>
      <c r="C346" s="2042" t="s">
        <v>208</v>
      </c>
      <c r="D346" s="2070"/>
      <c r="E346" s="2070" t="s">
        <v>16086</v>
      </c>
      <c r="F346" s="2043" t="s">
        <v>18703</v>
      </c>
      <c r="G346" s="1478" t="s">
        <v>209</v>
      </c>
      <c r="H346" s="2070" t="s">
        <v>741</v>
      </c>
      <c r="I346" s="2077">
        <v>45804</v>
      </c>
      <c r="J346" s="2068" t="s">
        <v>16087</v>
      </c>
      <c r="K346" s="2072" t="s">
        <v>746</v>
      </c>
    </row>
    <row r="347" spans="1:11" s="249" customFormat="1" ht="19.95" customHeight="1" x14ac:dyDescent="0.3">
      <c r="A347" s="2070" t="s">
        <v>97</v>
      </c>
      <c r="B347" s="2070" t="s">
        <v>104</v>
      </c>
      <c r="C347" s="2042" t="s">
        <v>208</v>
      </c>
      <c r="D347" s="2070"/>
      <c r="E347" s="2070" t="s">
        <v>16086</v>
      </c>
      <c r="F347" s="2043" t="s">
        <v>18703</v>
      </c>
      <c r="G347" s="1478" t="s">
        <v>209</v>
      </c>
      <c r="H347" s="2070" t="s">
        <v>741</v>
      </c>
      <c r="I347" s="2077">
        <v>45804</v>
      </c>
      <c r="J347" s="2068" t="s">
        <v>16087</v>
      </c>
      <c r="K347" s="2072" t="s">
        <v>10078</v>
      </c>
    </row>
    <row r="348" spans="1:11" s="249" customFormat="1" ht="19.95" customHeight="1" x14ac:dyDescent="0.3">
      <c r="A348" s="2070" t="s">
        <v>97</v>
      </c>
      <c r="B348" s="2070" t="s">
        <v>104</v>
      </c>
      <c r="C348" s="2042" t="s">
        <v>208</v>
      </c>
      <c r="D348" s="2070"/>
      <c r="E348" s="2070" t="s">
        <v>13050</v>
      </c>
      <c r="F348" s="2043" t="s">
        <v>18703</v>
      </c>
      <c r="G348" s="2070" t="s">
        <v>10082</v>
      </c>
      <c r="H348" s="2070" t="s">
        <v>741</v>
      </c>
      <c r="I348" s="2077">
        <v>45804</v>
      </c>
      <c r="J348" s="2068" t="s">
        <v>21755</v>
      </c>
      <c r="K348" s="2072" t="s">
        <v>753</v>
      </c>
    </row>
    <row r="349" spans="1:11" s="249" customFormat="1" ht="19.95" customHeight="1" x14ac:dyDescent="0.3">
      <c r="A349" s="2070" t="s">
        <v>97</v>
      </c>
      <c r="B349" s="2070" t="s">
        <v>103</v>
      </c>
      <c r="C349" s="2042" t="s">
        <v>208</v>
      </c>
      <c r="D349" s="2070"/>
      <c r="E349" s="2070" t="s">
        <v>21756</v>
      </c>
      <c r="F349" s="2043" t="s">
        <v>18703</v>
      </c>
      <c r="G349" s="1478" t="s">
        <v>209</v>
      </c>
      <c r="H349" s="2070" t="s">
        <v>741</v>
      </c>
      <c r="I349" s="2077">
        <v>45782</v>
      </c>
      <c r="J349" s="2068" t="s">
        <v>21757</v>
      </c>
      <c r="K349" s="2072" t="s">
        <v>10080</v>
      </c>
    </row>
    <row r="350" spans="1:11" s="249" customFormat="1" ht="19.95" customHeight="1" x14ac:dyDescent="0.3">
      <c r="A350" s="2070" t="s">
        <v>97</v>
      </c>
      <c r="B350" s="2070" t="s">
        <v>100</v>
      </c>
      <c r="C350" s="2042" t="s">
        <v>208</v>
      </c>
      <c r="D350" s="2070"/>
      <c r="E350" s="2070" t="s">
        <v>760</v>
      </c>
      <c r="F350" s="2043" t="s">
        <v>18703</v>
      </c>
      <c r="G350" s="1478" t="s">
        <v>209</v>
      </c>
      <c r="H350" s="2070" t="s">
        <v>741</v>
      </c>
      <c r="I350" s="2077">
        <v>45790</v>
      </c>
      <c r="J350" s="2068" t="s">
        <v>761</v>
      </c>
      <c r="K350" s="2072" t="s">
        <v>747</v>
      </c>
    </row>
    <row r="351" spans="1:11" s="249" customFormat="1" ht="19.95" customHeight="1" x14ac:dyDescent="0.3">
      <c r="A351" s="2070" t="s">
        <v>97</v>
      </c>
      <c r="B351" s="2070" t="s">
        <v>102</v>
      </c>
      <c r="C351" s="2042" t="s">
        <v>208</v>
      </c>
      <c r="D351" s="2070"/>
      <c r="E351" s="2070" t="s">
        <v>21758</v>
      </c>
      <c r="F351" s="2043" t="s">
        <v>18703</v>
      </c>
      <c r="G351" s="1478" t="s">
        <v>209</v>
      </c>
      <c r="H351" s="2070" t="s">
        <v>741</v>
      </c>
      <c r="I351" s="2077">
        <v>45804</v>
      </c>
      <c r="J351" s="2068" t="s">
        <v>21759</v>
      </c>
      <c r="K351" s="2072" t="s">
        <v>10078</v>
      </c>
    </row>
    <row r="352" spans="1:11" s="249" customFormat="1" ht="19.95" customHeight="1" x14ac:dyDescent="0.3">
      <c r="A352" s="2070" t="s">
        <v>97</v>
      </c>
      <c r="B352" s="2070" t="s">
        <v>102</v>
      </c>
      <c r="C352" s="2042" t="s">
        <v>208</v>
      </c>
      <c r="D352" s="2070"/>
      <c r="E352" s="2070" t="s">
        <v>21758</v>
      </c>
      <c r="F352" s="2043" t="s">
        <v>18703</v>
      </c>
      <c r="G352" s="1478" t="s">
        <v>209</v>
      </c>
      <c r="H352" s="2070" t="s">
        <v>741</v>
      </c>
      <c r="I352" s="2077">
        <v>45804</v>
      </c>
      <c r="J352" s="2068" t="s">
        <v>21759</v>
      </c>
      <c r="K352" s="2072" t="s">
        <v>746</v>
      </c>
    </row>
    <row r="353" spans="1:11" s="249" customFormat="1" ht="19.95" customHeight="1" x14ac:dyDescent="0.3">
      <c r="A353" s="2070" t="s">
        <v>97</v>
      </c>
      <c r="B353" s="2070" t="s">
        <v>754</v>
      </c>
      <c r="C353" s="2042" t="s">
        <v>208</v>
      </c>
      <c r="D353" s="2070"/>
      <c r="E353" s="2070" t="s">
        <v>13053</v>
      </c>
      <c r="F353" s="2043" t="s">
        <v>18703</v>
      </c>
      <c r="G353" s="1478" t="s">
        <v>209</v>
      </c>
      <c r="H353" s="2070" t="s">
        <v>741</v>
      </c>
      <c r="I353" s="2077">
        <v>45790</v>
      </c>
      <c r="J353" s="2068" t="s">
        <v>21760</v>
      </c>
      <c r="K353" s="2072" t="s">
        <v>10077</v>
      </c>
    </row>
    <row r="354" spans="1:11" s="249" customFormat="1" ht="19.95" customHeight="1" x14ac:dyDescent="0.3">
      <c r="A354" s="2070" t="s">
        <v>45</v>
      </c>
      <c r="B354" s="2070" t="s">
        <v>53</v>
      </c>
      <c r="C354" s="2042" t="s">
        <v>208</v>
      </c>
      <c r="D354" s="2070" t="s">
        <v>65</v>
      </c>
      <c r="E354" s="2070" t="s">
        <v>22338</v>
      </c>
      <c r="F354" s="2043" t="s">
        <v>18703</v>
      </c>
      <c r="G354" s="1478" t="s">
        <v>209</v>
      </c>
      <c r="H354" s="2070" t="s">
        <v>210</v>
      </c>
      <c r="I354" s="2077">
        <v>45860</v>
      </c>
      <c r="J354" s="2068" t="s">
        <v>2555</v>
      </c>
      <c r="K354" s="2072" t="s">
        <v>2556</v>
      </c>
    </row>
    <row r="355" spans="1:11" s="249" customFormat="1" ht="19.95" customHeight="1" x14ac:dyDescent="0.3">
      <c r="A355" s="2070" t="s">
        <v>45</v>
      </c>
      <c r="B355" s="2070" t="s">
        <v>54</v>
      </c>
      <c r="C355" s="2042" t="s">
        <v>208</v>
      </c>
      <c r="D355" s="2070" t="s">
        <v>65</v>
      </c>
      <c r="E355" s="2070" t="s">
        <v>6747</v>
      </c>
      <c r="F355" s="2043" t="s">
        <v>18703</v>
      </c>
      <c r="G355" s="1478" t="s">
        <v>209</v>
      </c>
      <c r="H355" s="2070" t="s">
        <v>210</v>
      </c>
      <c r="I355" s="2077">
        <v>45860</v>
      </c>
      <c r="J355" s="2068" t="s">
        <v>2558</v>
      </c>
      <c r="K355" s="2072" t="s">
        <v>2556</v>
      </c>
    </row>
    <row r="356" spans="1:11" s="249" customFormat="1" ht="19.95" customHeight="1" x14ac:dyDescent="0.3">
      <c r="A356" s="2070" t="s">
        <v>45</v>
      </c>
      <c r="B356" s="2070" t="s">
        <v>56</v>
      </c>
      <c r="C356" s="2042" t="s">
        <v>208</v>
      </c>
      <c r="D356" s="2070" t="s">
        <v>65</v>
      </c>
      <c r="E356" s="2070" t="s">
        <v>2559</v>
      </c>
      <c r="F356" s="2043" t="s">
        <v>18703</v>
      </c>
      <c r="G356" s="1478" t="s">
        <v>209</v>
      </c>
      <c r="H356" s="2070" t="s">
        <v>210</v>
      </c>
      <c r="I356" s="2077">
        <v>45860</v>
      </c>
      <c r="J356" s="2068" t="s">
        <v>2560</v>
      </c>
      <c r="K356" s="2072" t="s">
        <v>22339</v>
      </c>
    </row>
    <row r="357" spans="1:11" s="249" customFormat="1" ht="19.95" customHeight="1" x14ac:dyDescent="0.3">
      <c r="A357" s="2070" t="s">
        <v>45</v>
      </c>
      <c r="B357" s="2070" t="s">
        <v>58</v>
      </c>
      <c r="C357" s="2042" t="s">
        <v>208</v>
      </c>
      <c r="D357" s="2070" t="s">
        <v>65</v>
      </c>
      <c r="E357" s="2070" t="s">
        <v>2565</v>
      </c>
      <c r="F357" s="2043" t="s">
        <v>18703</v>
      </c>
      <c r="G357" s="1478" t="s">
        <v>209</v>
      </c>
      <c r="H357" s="2070" t="s">
        <v>210</v>
      </c>
      <c r="I357" s="2077">
        <v>45860</v>
      </c>
      <c r="J357" s="2068" t="s">
        <v>2562</v>
      </c>
      <c r="K357" s="2072" t="s">
        <v>22339</v>
      </c>
    </row>
    <row r="358" spans="1:11" s="249" customFormat="1" ht="19.95" customHeight="1" x14ac:dyDescent="0.3">
      <c r="A358" s="2070" t="s">
        <v>45</v>
      </c>
      <c r="B358" s="2070" t="s">
        <v>58</v>
      </c>
      <c r="C358" s="2042" t="s">
        <v>208</v>
      </c>
      <c r="D358" s="2070" t="s">
        <v>65</v>
      </c>
      <c r="E358" s="2070" t="s">
        <v>2563</v>
      </c>
      <c r="F358" s="2043" t="s">
        <v>18703</v>
      </c>
      <c r="G358" s="1478" t="s">
        <v>209</v>
      </c>
      <c r="H358" s="2070" t="s">
        <v>210</v>
      </c>
      <c r="I358" s="2077">
        <v>45860</v>
      </c>
      <c r="J358" s="2068" t="s">
        <v>2562</v>
      </c>
      <c r="K358" s="2072" t="s">
        <v>22339</v>
      </c>
    </row>
    <row r="359" spans="1:11" s="249" customFormat="1" ht="19.95" customHeight="1" x14ac:dyDescent="0.3">
      <c r="A359" s="2070" t="s">
        <v>45</v>
      </c>
      <c r="B359" s="2070" t="s">
        <v>58</v>
      </c>
      <c r="C359" s="2042" t="s">
        <v>208</v>
      </c>
      <c r="D359" s="2070" t="s">
        <v>65</v>
      </c>
      <c r="E359" s="2070" t="s">
        <v>22340</v>
      </c>
      <c r="F359" s="2043" t="s">
        <v>18703</v>
      </c>
      <c r="G359" s="1478" t="s">
        <v>209</v>
      </c>
      <c r="H359" s="2070" t="s">
        <v>210</v>
      </c>
      <c r="I359" s="2077">
        <v>45860</v>
      </c>
      <c r="J359" s="2068" t="s">
        <v>2562</v>
      </c>
      <c r="K359" s="2072" t="s">
        <v>22339</v>
      </c>
    </row>
    <row r="360" spans="1:11" s="249" customFormat="1" ht="19.95" customHeight="1" x14ac:dyDescent="0.3">
      <c r="A360" s="2070" t="s">
        <v>45</v>
      </c>
      <c r="B360" s="2070" t="s">
        <v>58</v>
      </c>
      <c r="C360" s="2042" t="s">
        <v>208</v>
      </c>
      <c r="D360" s="2070" t="s">
        <v>65</v>
      </c>
      <c r="E360" s="2070" t="s">
        <v>22341</v>
      </c>
      <c r="F360" s="2043" t="s">
        <v>18703</v>
      </c>
      <c r="G360" s="1478" t="s">
        <v>209</v>
      </c>
      <c r="H360" s="2070" t="s">
        <v>210</v>
      </c>
      <c r="I360" s="2077">
        <v>45860</v>
      </c>
      <c r="J360" s="2068" t="s">
        <v>2562</v>
      </c>
      <c r="K360" s="2072" t="s">
        <v>22339</v>
      </c>
    </row>
    <row r="361" spans="1:11" s="249" customFormat="1" ht="19.95" customHeight="1" x14ac:dyDescent="0.3">
      <c r="A361" s="2070" t="s">
        <v>45</v>
      </c>
      <c r="B361" s="2070" t="s">
        <v>58</v>
      </c>
      <c r="C361" s="2042" t="s">
        <v>208</v>
      </c>
      <c r="D361" s="2070" t="s">
        <v>65</v>
      </c>
      <c r="E361" s="2070" t="s">
        <v>2579</v>
      </c>
      <c r="F361" s="2043" t="s">
        <v>18703</v>
      </c>
      <c r="G361" s="1478" t="s">
        <v>209</v>
      </c>
      <c r="H361" s="2070" t="s">
        <v>210</v>
      </c>
      <c r="I361" s="2077">
        <v>45860</v>
      </c>
      <c r="J361" s="2068" t="s">
        <v>2562</v>
      </c>
      <c r="K361" s="2072" t="s">
        <v>22339</v>
      </c>
    </row>
    <row r="362" spans="1:11" s="249" customFormat="1" ht="19.95" customHeight="1" x14ac:dyDescent="0.3">
      <c r="A362" s="2070" t="s">
        <v>45</v>
      </c>
      <c r="B362" s="2070" t="s">
        <v>58</v>
      </c>
      <c r="C362" s="2042" t="s">
        <v>208</v>
      </c>
      <c r="D362" s="2070" t="s">
        <v>65</v>
      </c>
      <c r="E362" s="2070" t="s">
        <v>2561</v>
      </c>
      <c r="F362" s="2043" t="s">
        <v>18703</v>
      </c>
      <c r="G362" s="1478" t="s">
        <v>209</v>
      </c>
      <c r="H362" s="2070" t="s">
        <v>210</v>
      </c>
      <c r="I362" s="2077">
        <v>45860</v>
      </c>
      <c r="J362" s="2068" t="s">
        <v>2562</v>
      </c>
      <c r="K362" s="2072" t="s">
        <v>22339</v>
      </c>
    </row>
    <row r="363" spans="1:11" s="249" customFormat="1" ht="19.95" customHeight="1" x14ac:dyDescent="0.3">
      <c r="A363" s="2070" t="s">
        <v>45</v>
      </c>
      <c r="B363" s="2070" t="s">
        <v>63</v>
      </c>
      <c r="C363" s="2042" t="s">
        <v>208</v>
      </c>
      <c r="D363" s="2070" t="s">
        <v>65</v>
      </c>
      <c r="E363" s="2070" t="s">
        <v>22342</v>
      </c>
      <c r="F363" s="2043" t="s">
        <v>18703</v>
      </c>
      <c r="G363" s="1478" t="s">
        <v>209</v>
      </c>
      <c r="H363" s="2070" t="s">
        <v>210</v>
      </c>
      <c r="I363" s="2077">
        <v>45860</v>
      </c>
      <c r="J363" s="2068" t="s">
        <v>22343</v>
      </c>
      <c r="K363" s="2072" t="s">
        <v>22344</v>
      </c>
    </row>
    <row r="364" spans="1:11" s="249" customFormat="1" ht="19.95" customHeight="1" x14ac:dyDescent="0.3">
      <c r="A364" s="2070" t="s">
        <v>45</v>
      </c>
      <c r="B364" s="2070" t="s">
        <v>62</v>
      </c>
      <c r="C364" s="2042" t="s">
        <v>208</v>
      </c>
      <c r="D364" s="2070" t="s">
        <v>65</v>
      </c>
      <c r="E364" s="2070" t="s">
        <v>22345</v>
      </c>
      <c r="F364" s="2043" t="s">
        <v>18703</v>
      </c>
      <c r="G364" s="1478" t="s">
        <v>209</v>
      </c>
      <c r="H364" s="2070" t="s">
        <v>210</v>
      </c>
      <c r="I364" s="2077">
        <v>45860</v>
      </c>
      <c r="J364" s="2068" t="s">
        <v>22346</v>
      </c>
      <c r="K364" s="2072" t="s">
        <v>22347</v>
      </c>
    </row>
    <row r="365" spans="1:11" s="249" customFormat="1" ht="19.95" customHeight="1" x14ac:dyDescent="0.3">
      <c r="A365" s="2070" t="s">
        <v>355</v>
      </c>
      <c r="B365" s="2070" t="s">
        <v>356</v>
      </c>
      <c r="C365" s="2042" t="s">
        <v>208</v>
      </c>
      <c r="D365" s="2070"/>
      <c r="E365" s="2070" t="s">
        <v>22750</v>
      </c>
      <c r="F365" s="2043" t="s">
        <v>18703</v>
      </c>
      <c r="G365" s="1478" t="s">
        <v>209</v>
      </c>
      <c r="H365" s="2070" t="s">
        <v>210</v>
      </c>
      <c r="I365" s="2077">
        <v>45804</v>
      </c>
      <c r="J365" s="2068" t="s">
        <v>17913</v>
      </c>
      <c r="K365" s="2072"/>
    </row>
    <row r="366" spans="1:11" s="249" customFormat="1" ht="19.95" customHeight="1" x14ac:dyDescent="0.3">
      <c r="A366" s="2070" t="s">
        <v>355</v>
      </c>
      <c r="B366" s="2070" t="s">
        <v>356</v>
      </c>
      <c r="C366" s="2042" t="s">
        <v>208</v>
      </c>
      <c r="D366" s="2070"/>
      <c r="E366" s="2070" t="s">
        <v>22751</v>
      </c>
      <c r="F366" s="2043" t="s">
        <v>18703</v>
      </c>
      <c r="G366" s="1478" t="s">
        <v>209</v>
      </c>
      <c r="H366" s="2070" t="s">
        <v>210</v>
      </c>
      <c r="I366" s="2077">
        <v>45804</v>
      </c>
      <c r="J366" s="2070" t="s">
        <v>17913</v>
      </c>
      <c r="K366" s="2072"/>
    </row>
    <row r="367" spans="1:11" s="249" customFormat="1" ht="19.95" customHeight="1" x14ac:dyDescent="0.3">
      <c r="A367" s="2070" t="s">
        <v>355</v>
      </c>
      <c r="B367" s="2070" t="s">
        <v>6851</v>
      </c>
      <c r="C367" s="2042" t="s">
        <v>208</v>
      </c>
      <c r="D367" s="2070"/>
      <c r="E367" s="2070" t="s">
        <v>7051</v>
      </c>
      <c r="F367" s="2043" t="s">
        <v>18703</v>
      </c>
      <c r="G367" s="1478" t="s">
        <v>209</v>
      </c>
      <c r="H367" s="2070" t="s">
        <v>210</v>
      </c>
      <c r="I367" s="2077">
        <v>45804</v>
      </c>
      <c r="J367" s="2070" t="s">
        <v>7052</v>
      </c>
      <c r="K367" s="2072"/>
    </row>
    <row r="368" spans="1:11" s="249" customFormat="1" ht="19.95" customHeight="1" x14ac:dyDescent="0.3">
      <c r="A368" s="2070" t="s">
        <v>355</v>
      </c>
      <c r="B368" s="2070" t="s">
        <v>6851</v>
      </c>
      <c r="C368" s="1932" t="s">
        <v>253</v>
      </c>
      <c r="D368" s="2070" t="s">
        <v>22752</v>
      </c>
      <c r="E368" s="2070" t="s">
        <v>22753</v>
      </c>
      <c r="F368" s="2043" t="s">
        <v>18703</v>
      </c>
      <c r="G368" s="1478" t="s">
        <v>209</v>
      </c>
      <c r="H368" s="2070" t="s">
        <v>210</v>
      </c>
      <c r="I368" s="2077">
        <v>45804</v>
      </c>
      <c r="J368" s="2070" t="s">
        <v>22754</v>
      </c>
      <c r="K368" s="2072"/>
    </row>
    <row r="369" spans="1:11" s="249" customFormat="1" ht="19.95" customHeight="1" x14ac:dyDescent="0.3">
      <c r="A369" s="2070" t="s">
        <v>355</v>
      </c>
      <c r="B369" s="2070" t="s">
        <v>6853</v>
      </c>
      <c r="C369" s="2042" t="s">
        <v>208</v>
      </c>
      <c r="D369" s="2070"/>
      <c r="E369" s="2070" t="s">
        <v>7053</v>
      </c>
      <c r="F369" s="2043" t="s">
        <v>18703</v>
      </c>
      <c r="G369" s="1478" t="s">
        <v>209</v>
      </c>
      <c r="H369" s="2070" t="s">
        <v>210</v>
      </c>
      <c r="I369" s="2077">
        <v>45804</v>
      </c>
      <c r="J369" s="2070" t="s">
        <v>7054</v>
      </c>
      <c r="K369" s="2072"/>
    </row>
    <row r="370" spans="1:11" s="249" customFormat="1" ht="19.95" customHeight="1" x14ac:dyDescent="0.3">
      <c r="A370" s="2070" t="s">
        <v>355</v>
      </c>
      <c r="B370" s="2070" t="s">
        <v>6853</v>
      </c>
      <c r="C370" s="2042" t="s">
        <v>208</v>
      </c>
      <c r="D370" s="2070"/>
      <c r="E370" s="2070" t="s">
        <v>22755</v>
      </c>
      <c r="F370" s="2043" t="s">
        <v>18703</v>
      </c>
      <c r="G370" s="1478" t="s">
        <v>209</v>
      </c>
      <c r="H370" s="2070" t="s">
        <v>210</v>
      </c>
      <c r="I370" s="2077">
        <v>45804</v>
      </c>
      <c r="J370" s="2070" t="s">
        <v>7054</v>
      </c>
      <c r="K370" s="2070"/>
    </row>
    <row r="371" spans="1:11" s="249" customFormat="1" ht="19.95" customHeight="1" x14ac:dyDescent="0.3">
      <c r="A371" s="2070" t="s">
        <v>355</v>
      </c>
      <c r="B371" s="2070" t="s">
        <v>6853</v>
      </c>
      <c r="C371" s="1932" t="s">
        <v>253</v>
      </c>
      <c r="D371" s="2070" t="s">
        <v>22756</v>
      </c>
      <c r="E371" s="2070" t="s">
        <v>22757</v>
      </c>
      <c r="F371" s="2070" t="s">
        <v>19154</v>
      </c>
      <c r="G371" s="1478" t="s">
        <v>209</v>
      </c>
      <c r="H371" s="2070" t="s">
        <v>210</v>
      </c>
      <c r="I371" s="2077">
        <v>45804</v>
      </c>
      <c r="J371" s="2070" t="s">
        <v>22758</v>
      </c>
      <c r="K371" s="2070"/>
    </row>
    <row r="372" spans="1:11" s="249" customFormat="1" ht="19.95" customHeight="1" x14ac:dyDescent="0.3">
      <c r="A372" s="2070" t="s">
        <v>355</v>
      </c>
      <c r="B372" s="2070" t="s">
        <v>358</v>
      </c>
      <c r="C372" s="2042" t="s">
        <v>208</v>
      </c>
      <c r="D372" s="2070"/>
      <c r="E372" s="2070" t="s">
        <v>22759</v>
      </c>
      <c r="F372" s="2043" t="s">
        <v>18703</v>
      </c>
      <c r="G372" s="1478" t="s">
        <v>209</v>
      </c>
      <c r="H372" s="2070" t="s">
        <v>210</v>
      </c>
      <c r="I372" s="2077">
        <v>45804</v>
      </c>
      <c r="J372" s="2070" t="s">
        <v>7067</v>
      </c>
      <c r="K372" s="2070"/>
    </row>
    <row r="373" spans="1:11" s="249" customFormat="1" ht="19.95" customHeight="1" x14ac:dyDescent="0.3">
      <c r="A373" s="2070" t="s">
        <v>355</v>
      </c>
      <c r="B373" s="2070" t="s">
        <v>358</v>
      </c>
      <c r="C373" s="2042" t="s">
        <v>208</v>
      </c>
      <c r="D373" s="2070"/>
      <c r="E373" s="2070" t="s">
        <v>22760</v>
      </c>
      <c r="F373" s="2043" t="s">
        <v>18703</v>
      </c>
      <c r="G373" s="1478" t="s">
        <v>209</v>
      </c>
      <c r="H373" s="2070" t="s">
        <v>210</v>
      </c>
      <c r="I373" s="2077">
        <v>45804</v>
      </c>
      <c r="J373" s="2070" t="s">
        <v>7067</v>
      </c>
      <c r="K373" s="2070"/>
    </row>
    <row r="374" spans="1:11" s="249" customFormat="1" ht="19.95" customHeight="1" x14ac:dyDescent="0.3">
      <c r="A374" s="2070" t="s">
        <v>355</v>
      </c>
      <c r="B374" s="2070" t="s">
        <v>358</v>
      </c>
      <c r="C374" s="2042" t="s">
        <v>208</v>
      </c>
      <c r="D374" s="2070"/>
      <c r="E374" s="2070" t="s">
        <v>22761</v>
      </c>
      <c r="F374" s="2043" t="s">
        <v>18703</v>
      </c>
      <c r="G374" s="2070" t="s">
        <v>268</v>
      </c>
      <c r="H374" s="2070" t="s">
        <v>210</v>
      </c>
      <c r="I374" s="2077">
        <v>45805</v>
      </c>
      <c r="J374" s="2070" t="s">
        <v>7072</v>
      </c>
      <c r="K374" s="2070"/>
    </row>
    <row r="375" spans="1:11" s="249" customFormat="1" ht="19.95" customHeight="1" x14ac:dyDescent="0.3">
      <c r="A375" s="2070" t="s">
        <v>355</v>
      </c>
      <c r="B375" s="2070" t="s">
        <v>358</v>
      </c>
      <c r="C375" s="2042" t="s">
        <v>208</v>
      </c>
      <c r="D375" s="2070"/>
      <c r="E375" s="2070" t="s">
        <v>7069</v>
      </c>
      <c r="F375" s="2043" t="s">
        <v>18703</v>
      </c>
      <c r="G375" s="1478" t="s">
        <v>209</v>
      </c>
      <c r="H375" s="2070" t="s">
        <v>210</v>
      </c>
      <c r="I375" s="2077">
        <v>45804</v>
      </c>
      <c r="J375" s="2070" t="s">
        <v>22762</v>
      </c>
      <c r="K375" s="2070"/>
    </row>
    <row r="376" spans="1:11" s="249" customFormat="1" ht="19.95" customHeight="1" x14ac:dyDescent="0.3">
      <c r="A376" s="2070" t="s">
        <v>355</v>
      </c>
      <c r="B376" s="2070" t="s">
        <v>358</v>
      </c>
      <c r="C376" s="2042" t="s">
        <v>208</v>
      </c>
      <c r="D376" s="2070"/>
      <c r="E376" s="2070" t="s">
        <v>22763</v>
      </c>
      <c r="F376" s="2043" t="s">
        <v>18703</v>
      </c>
      <c r="G376" s="2070" t="s">
        <v>268</v>
      </c>
      <c r="H376" s="2070" t="s">
        <v>210</v>
      </c>
      <c r="I376" s="2077">
        <v>45804</v>
      </c>
      <c r="J376" s="2070" t="s">
        <v>7070</v>
      </c>
      <c r="K376" s="2070" t="s">
        <v>22764</v>
      </c>
    </row>
    <row r="377" spans="1:11" s="249" customFormat="1" ht="19.95" customHeight="1" x14ac:dyDescent="0.3">
      <c r="A377" s="2070" t="s">
        <v>355</v>
      </c>
      <c r="B377" s="2070" t="s">
        <v>358</v>
      </c>
      <c r="C377" s="1932" t="s">
        <v>253</v>
      </c>
      <c r="D377" s="2070" t="s">
        <v>15736</v>
      </c>
      <c r="E377" s="2070" t="s">
        <v>22765</v>
      </c>
      <c r="F377" s="2070" t="s">
        <v>19154</v>
      </c>
      <c r="G377" s="1478" t="s">
        <v>209</v>
      </c>
      <c r="H377" s="2070" t="s">
        <v>210</v>
      </c>
      <c r="I377" s="2077">
        <v>45796</v>
      </c>
      <c r="J377" s="2070" t="s">
        <v>22766</v>
      </c>
      <c r="K377" s="2070"/>
    </row>
    <row r="378" spans="1:11" s="249" customFormat="1" ht="19.95" customHeight="1" x14ac:dyDescent="0.3">
      <c r="A378" s="2070" t="s">
        <v>355</v>
      </c>
      <c r="B378" s="2070" t="s">
        <v>358</v>
      </c>
      <c r="C378" s="1932" t="s">
        <v>253</v>
      </c>
      <c r="D378" s="2070" t="s">
        <v>22767</v>
      </c>
      <c r="E378" s="2070" t="s">
        <v>22768</v>
      </c>
      <c r="F378" s="2070" t="s">
        <v>19154</v>
      </c>
      <c r="G378" s="1478" t="s">
        <v>209</v>
      </c>
      <c r="H378" s="2070" t="s">
        <v>210</v>
      </c>
      <c r="I378" s="2077">
        <v>45796</v>
      </c>
      <c r="J378" s="2070" t="s">
        <v>22766</v>
      </c>
      <c r="K378" s="2070"/>
    </row>
    <row r="379" spans="1:11" s="249" customFormat="1" ht="19.95" customHeight="1" x14ac:dyDescent="0.3">
      <c r="A379" s="2070" t="s">
        <v>355</v>
      </c>
      <c r="B379" s="2070" t="s">
        <v>358</v>
      </c>
      <c r="C379" s="1932" t="s">
        <v>253</v>
      </c>
      <c r="D379" s="2070" t="s">
        <v>22769</v>
      </c>
      <c r="E379" s="2070" t="s">
        <v>22770</v>
      </c>
      <c r="F379" s="2070" t="s">
        <v>19154</v>
      </c>
      <c r="G379" s="1478" t="s">
        <v>209</v>
      </c>
      <c r="H379" s="2070" t="s">
        <v>210</v>
      </c>
      <c r="I379" s="2077">
        <v>45796</v>
      </c>
      <c r="J379" s="2070" t="s">
        <v>22766</v>
      </c>
      <c r="K379" s="2070"/>
    </row>
    <row r="380" spans="1:11" s="249" customFormat="1" ht="19.95" customHeight="1" x14ac:dyDescent="0.3">
      <c r="A380" s="2070" t="s">
        <v>355</v>
      </c>
      <c r="B380" s="2070" t="s">
        <v>358</v>
      </c>
      <c r="C380" s="1932" t="s">
        <v>253</v>
      </c>
      <c r="D380" s="2070" t="s">
        <v>22771</v>
      </c>
      <c r="E380" s="2070" t="s">
        <v>22772</v>
      </c>
      <c r="F380" s="2070" t="s">
        <v>19154</v>
      </c>
      <c r="G380" s="1478" t="s">
        <v>209</v>
      </c>
      <c r="H380" s="2070" t="s">
        <v>210</v>
      </c>
      <c r="I380" s="2077">
        <v>45796</v>
      </c>
      <c r="J380" s="2070" t="s">
        <v>22766</v>
      </c>
      <c r="K380" s="2070"/>
    </row>
    <row r="381" spans="1:11" s="249" customFormat="1" ht="19.95" customHeight="1" x14ac:dyDescent="0.3">
      <c r="A381" s="2070" t="s">
        <v>97</v>
      </c>
      <c r="B381" s="2070" t="s">
        <v>104</v>
      </c>
      <c r="C381" s="2042" t="s">
        <v>208</v>
      </c>
      <c r="D381" s="2070"/>
      <c r="E381" s="2070" t="s">
        <v>16084</v>
      </c>
      <c r="F381" s="2043" t="s">
        <v>18703</v>
      </c>
      <c r="G381" s="2070" t="s">
        <v>10082</v>
      </c>
      <c r="H381" s="2070" t="s">
        <v>741</v>
      </c>
      <c r="I381" s="2077">
        <v>45833</v>
      </c>
      <c r="J381" s="2070" t="s">
        <v>16085</v>
      </c>
      <c r="K381" s="2070" t="s">
        <v>743</v>
      </c>
    </row>
    <row r="382" spans="1:11" s="249" customFormat="1" ht="19.95" customHeight="1" x14ac:dyDescent="0.3">
      <c r="A382" s="2070" t="s">
        <v>97</v>
      </c>
      <c r="B382" s="2070" t="s">
        <v>104</v>
      </c>
      <c r="C382" s="2042" t="s">
        <v>208</v>
      </c>
      <c r="D382" s="2070"/>
      <c r="E382" s="2070" t="s">
        <v>16086</v>
      </c>
      <c r="F382" s="2043" t="s">
        <v>18703</v>
      </c>
      <c r="G382" s="1478" t="s">
        <v>209</v>
      </c>
      <c r="H382" s="2070" t="s">
        <v>741</v>
      </c>
      <c r="I382" s="2077">
        <v>45833</v>
      </c>
      <c r="J382" s="2070" t="s">
        <v>16087</v>
      </c>
      <c r="K382" s="2070" t="s">
        <v>10076</v>
      </c>
    </row>
    <row r="383" spans="1:11" s="249" customFormat="1" ht="19.95" customHeight="1" x14ac:dyDescent="0.3">
      <c r="A383" s="2070" t="s">
        <v>97</v>
      </c>
      <c r="B383" s="2070" t="s">
        <v>104</v>
      </c>
      <c r="C383" s="2042" t="s">
        <v>208</v>
      </c>
      <c r="D383" s="2070"/>
      <c r="E383" s="2070" t="s">
        <v>16086</v>
      </c>
      <c r="F383" s="2043" t="s">
        <v>18703</v>
      </c>
      <c r="G383" s="1478" t="s">
        <v>209</v>
      </c>
      <c r="H383" s="2070" t="s">
        <v>741</v>
      </c>
      <c r="I383" s="2077">
        <v>45833</v>
      </c>
      <c r="J383" s="2070" t="s">
        <v>16087</v>
      </c>
      <c r="K383" s="2070" t="s">
        <v>10077</v>
      </c>
    </row>
    <row r="384" spans="1:11" s="249" customFormat="1" ht="19.95" customHeight="1" x14ac:dyDescent="0.3">
      <c r="A384" s="2070" t="s">
        <v>97</v>
      </c>
      <c r="B384" s="2070" t="s">
        <v>104</v>
      </c>
      <c r="C384" s="2042" t="s">
        <v>208</v>
      </c>
      <c r="D384" s="2070"/>
      <c r="E384" s="2070" t="s">
        <v>16086</v>
      </c>
      <c r="F384" s="2043" t="s">
        <v>18703</v>
      </c>
      <c r="G384" s="1478" t="s">
        <v>209</v>
      </c>
      <c r="H384" s="2070" t="s">
        <v>741</v>
      </c>
      <c r="I384" s="2077">
        <v>45833</v>
      </c>
      <c r="J384" s="2070" t="s">
        <v>16087</v>
      </c>
      <c r="K384" s="2070" t="s">
        <v>747</v>
      </c>
    </row>
    <row r="385" spans="1:11" s="249" customFormat="1" ht="19.95" customHeight="1" x14ac:dyDescent="0.3">
      <c r="A385" s="2070" t="s">
        <v>97</v>
      </c>
      <c r="B385" s="2070" t="s">
        <v>104</v>
      </c>
      <c r="C385" s="2042" t="s">
        <v>208</v>
      </c>
      <c r="D385" s="2070"/>
      <c r="E385" s="2070" t="s">
        <v>16086</v>
      </c>
      <c r="F385" s="2043" t="s">
        <v>18703</v>
      </c>
      <c r="G385" s="1478" t="s">
        <v>209</v>
      </c>
      <c r="H385" s="2070" t="s">
        <v>741</v>
      </c>
      <c r="I385" s="2077">
        <v>45833</v>
      </c>
      <c r="J385" s="2070" t="s">
        <v>16087</v>
      </c>
      <c r="K385" s="2070" t="s">
        <v>743</v>
      </c>
    </row>
    <row r="386" spans="1:11" s="249" customFormat="1" ht="19.95" customHeight="1" x14ac:dyDescent="0.3">
      <c r="A386" s="2070" t="s">
        <v>97</v>
      </c>
      <c r="B386" s="2070" t="s">
        <v>104</v>
      </c>
      <c r="C386" s="2042" t="s">
        <v>208</v>
      </c>
      <c r="D386" s="2070"/>
      <c r="E386" s="2070" t="s">
        <v>16086</v>
      </c>
      <c r="F386" s="2043" t="s">
        <v>18703</v>
      </c>
      <c r="G386" s="1478" t="s">
        <v>209</v>
      </c>
      <c r="H386" s="2070" t="s">
        <v>741</v>
      </c>
      <c r="I386" s="2077">
        <v>45833</v>
      </c>
      <c r="J386" s="2068" t="s">
        <v>16087</v>
      </c>
      <c r="K386" s="2072" t="s">
        <v>10078</v>
      </c>
    </row>
    <row r="387" spans="1:11" s="249" customFormat="1" ht="19.95" customHeight="1" x14ac:dyDescent="0.3">
      <c r="A387" s="2070" t="s">
        <v>97</v>
      </c>
      <c r="B387" s="2070" t="s">
        <v>104</v>
      </c>
      <c r="C387" s="2042" t="s">
        <v>208</v>
      </c>
      <c r="D387" s="2070"/>
      <c r="E387" s="2070" t="s">
        <v>13050</v>
      </c>
      <c r="F387" s="2043" t="s">
        <v>18703</v>
      </c>
      <c r="G387" s="2070" t="s">
        <v>10082</v>
      </c>
      <c r="H387" s="2070" t="s">
        <v>741</v>
      </c>
      <c r="I387" s="2077">
        <v>45833</v>
      </c>
      <c r="J387" s="2068" t="s">
        <v>16090</v>
      </c>
      <c r="K387" s="2072" t="s">
        <v>10080</v>
      </c>
    </row>
    <row r="388" spans="1:11" s="249" customFormat="1" ht="19.95" customHeight="1" x14ac:dyDescent="0.3">
      <c r="A388" s="2070" t="s">
        <v>97</v>
      </c>
      <c r="B388" s="2070" t="s">
        <v>103</v>
      </c>
      <c r="C388" s="2042" t="s">
        <v>208</v>
      </c>
      <c r="D388" s="2070"/>
      <c r="E388" s="2070" t="s">
        <v>757</v>
      </c>
      <c r="F388" s="2043" t="s">
        <v>18703</v>
      </c>
      <c r="G388" s="1478" t="s">
        <v>209</v>
      </c>
      <c r="H388" s="2070" t="s">
        <v>741</v>
      </c>
      <c r="I388" s="2077">
        <v>45832</v>
      </c>
      <c r="J388" s="2068" t="s">
        <v>10084</v>
      </c>
      <c r="K388" s="2072" t="s">
        <v>759</v>
      </c>
    </row>
    <row r="389" spans="1:11" s="249" customFormat="1" ht="19.95" customHeight="1" x14ac:dyDescent="0.3">
      <c r="A389" s="2070" t="s">
        <v>97</v>
      </c>
      <c r="B389" s="2070" t="s">
        <v>100</v>
      </c>
      <c r="C389" s="2042" t="s">
        <v>208</v>
      </c>
      <c r="D389" s="2070"/>
      <c r="E389" s="2070" t="s">
        <v>760</v>
      </c>
      <c r="F389" s="2043" t="s">
        <v>18703</v>
      </c>
      <c r="G389" s="1478" t="s">
        <v>209</v>
      </c>
      <c r="H389" s="2070" t="s">
        <v>741</v>
      </c>
      <c r="I389" s="2077">
        <v>45833</v>
      </c>
      <c r="J389" s="2068" t="s">
        <v>16092</v>
      </c>
      <c r="K389" s="2072" t="s">
        <v>10076</v>
      </c>
    </row>
    <row r="390" spans="1:11" s="249" customFormat="1" ht="19.95" customHeight="1" x14ac:dyDescent="0.3">
      <c r="A390" s="2070" t="s">
        <v>97</v>
      </c>
      <c r="B390" s="2070" t="s">
        <v>101</v>
      </c>
      <c r="C390" s="2042" t="s">
        <v>208</v>
      </c>
      <c r="D390" s="2070"/>
      <c r="E390" s="2070" t="s">
        <v>740</v>
      </c>
      <c r="F390" s="2043" t="s">
        <v>18703</v>
      </c>
      <c r="G390" s="1478" t="s">
        <v>209</v>
      </c>
      <c r="H390" s="2070" t="s">
        <v>741</v>
      </c>
      <c r="I390" s="2077">
        <v>45834</v>
      </c>
      <c r="J390" s="2068" t="s">
        <v>23039</v>
      </c>
      <c r="K390" s="2072" t="s">
        <v>10080</v>
      </c>
    </row>
    <row r="391" spans="1:11" s="249" customFormat="1" ht="19.95" customHeight="1" x14ac:dyDescent="0.3">
      <c r="A391" s="2070" t="s">
        <v>97</v>
      </c>
      <c r="B391" s="2070" t="s">
        <v>102</v>
      </c>
      <c r="C391" s="2042" t="s">
        <v>208</v>
      </c>
      <c r="D391" s="2070"/>
      <c r="E391" s="2070" t="s">
        <v>23040</v>
      </c>
      <c r="F391" s="2043" t="s">
        <v>18703</v>
      </c>
      <c r="G391" s="1478" t="s">
        <v>209</v>
      </c>
      <c r="H391" s="2070" t="s">
        <v>741</v>
      </c>
      <c r="I391" s="2077">
        <v>45834</v>
      </c>
      <c r="J391" s="2068" t="s">
        <v>23041</v>
      </c>
      <c r="K391" s="2072" t="s">
        <v>750</v>
      </c>
    </row>
    <row r="392" spans="1:11" s="249" customFormat="1" ht="19.95" customHeight="1" x14ac:dyDescent="0.3">
      <c r="A392" s="2070" t="s">
        <v>97</v>
      </c>
      <c r="B392" s="2070" t="s">
        <v>102</v>
      </c>
      <c r="C392" s="2042" t="s">
        <v>208</v>
      </c>
      <c r="D392" s="2070"/>
      <c r="E392" s="2070" t="s">
        <v>23040</v>
      </c>
      <c r="F392" s="2043" t="s">
        <v>18703</v>
      </c>
      <c r="G392" s="1478" t="s">
        <v>209</v>
      </c>
      <c r="H392" s="2070" t="s">
        <v>741</v>
      </c>
      <c r="I392" s="2077">
        <v>45834</v>
      </c>
      <c r="J392" s="2068" t="s">
        <v>23041</v>
      </c>
      <c r="K392" s="2072" t="s">
        <v>10079</v>
      </c>
    </row>
    <row r="393" spans="1:11" s="249" customFormat="1" ht="19.95" customHeight="1" x14ac:dyDescent="0.3">
      <c r="A393" s="2070" t="s">
        <v>115</v>
      </c>
      <c r="B393" s="2070" t="s">
        <v>4798</v>
      </c>
      <c r="C393" s="2042" t="s">
        <v>208</v>
      </c>
      <c r="D393" s="2070"/>
      <c r="E393" s="2070" t="s">
        <v>23687</v>
      </c>
      <c r="F393" s="2043" t="s">
        <v>18703</v>
      </c>
      <c r="G393" s="2070" t="s">
        <v>209</v>
      </c>
      <c r="H393" s="2070" t="s">
        <v>209</v>
      </c>
      <c r="I393" s="2077">
        <v>45877</v>
      </c>
      <c r="J393" s="2068" t="s">
        <v>23688</v>
      </c>
      <c r="K393" s="2072"/>
    </row>
    <row r="394" spans="1:11" s="249" customFormat="1" ht="19.95" customHeight="1" x14ac:dyDescent="0.3">
      <c r="A394" s="2070" t="s">
        <v>115</v>
      </c>
      <c r="B394" s="2080" t="s">
        <v>116</v>
      </c>
      <c r="C394" s="2042" t="s">
        <v>208</v>
      </c>
      <c r="D394" s="2070"/>
      <c r="E394" s="2070" t="s">
        <v>15732</v>
      </c>
      <c r="F394" s="2043" t="s">
        <v>18703</v>
      </c>
      <c r="G394" s="2070" t="s">
        <v>209</v>
      </c>
      <c r="H394" s="2070" t="s">
        <v>210</v>
      </c>
      <c r="I394" s="2077">
        <v>45896</v>
      </c>
      <c r="J394" s="2068" t="s">
        <v>23689</v>
      </c>
      <c r="K394" s="2072"/>
    </row>
    <row r="395" spans="1:11" s="249" customFormat="1" ht="19.95" customHeight="1" x14ac:dyDescent="0.3">
      <c r="A395" s="2070" t="s">
        <v>115</v>
      </c>
      <c r="B395" s="2080" t="s">
        <v>118</v>
      </c>
      <c r="C395" s="2042" t="s">
        <v>208</v>
      </c>
      <c r="D395" s="2070"/>
      <c r="E395" s="2070" t="s">
        <v>7751</v>
      </c>
      <c r="F395" s="2043" t="s">
        <v>18703</v>
      </c>
      <c r="G395" s="2070" t="s">
        <v>209</v>
      </c>
      <c r="H395" s="2070" t="s">
        <v>210</v>
      </c>
      <c r="I395" s="2077">
        <v>45894</v>
      </c>
      <c r="J395" s="2068" t="s">
        <v>23690</v>
      </c>
      <c r="K395" s="2072"/>
    </row>
    <row r="396" spans="1:11" s="249" customFormat="1" ht="19.95" customHeight="1" x14ac:dyDescent="0.3">
      <c r="A396" s="2070" t="s">
        <v>115</v>
      </c>
      <c r="B396" s="2080" t="s">
        <v>118</v>
      </c>
      <c r="C396" s="2042" t="s">
        <v>208</v>
      </c>
      <c r="D396" s="2070"/>
      <c r="E396" s="2070" t="s">
        <v>7751</v>
      </c>
      <c r="F396" s="2043" t="s">
        <v>18703</v>
      </c>
      <c r="G396" s="2070" t="s">
        <v>209</v>
      </c>
      <c r="H396" s="2070" t="s">
        <v>210</v>
      </c>
      <c r="I396" s="2077">
        <v>45833</v>
      </c>
      <c r="J396" s="2068" t="s">
        <v>23691</v>
      </c>
      <c r="K396" s="2072"/>
    </row>
    <row r="397" spans="1:11" s="249" customFormat="1" ht="19.95" customHeight="1" x14ac:dyDescent="0.3">
      <c r="A397" s="2070" t="s">
        <v>115</v>
      </c>
      <c r="B397" s="2080" t="s">
        <v>118</v>
      </c>
      <c r="C397" s="2042" t="s">
        <v>208</v>
      </c>
      <c r="D397" s="2070"/>
      <c r="E397" s="2070" t="s">
        <v>7751</v>
      </c>
      <c r="F397" s="2043" t="s">
        <v>18703</v>
      </c>
      <c r="G397" s="2070" t="s">
        <v>209</v>
      </c>
      <c r="H397" s="2070" t="s">
        <v>210</v>
      </c>
      <c r="I397" s="2077">
        <v>45894</v>
      </c>
      <c r="J397" s="2068" t="s">
        <v>23692</v>
      </c>
      <c r="K397" s="2072"/>
    </row>
    <row r="398" spans="1:11" s="249" customFormat="1" ht="19.95" customHeight="1" x14ac:dyDescent="0.3">
      <c r="A398" s="2070" t="s">
        <v>115</v>
      </c>
      <c r="B398" s="2080" t="s">
        <v>118</v>
      </c>
      <c r="C398" s="2042" t="s">
        <v>208</v>
      </c>
      <c r="D398" s="2070"/>
      <c r="E398" s="2070" t="s">
        <v>7751</v>
      </c>
      <c r="F398" s="2043" t="s">
        <v>18703</v>
      </c>
      <c r="G398" s="2070" t="s">
        <v>209</v>
      </c>
      <c r="H398" s="2070" t="s">
        <v>210</v>
      </c>
      <c r="I398" s="2077">
        <v>45896</v>
      </c>
      <c r="J398" s="2068" t="s">
        <v>23692</v>
      </c>
      <c r="K398" s="2072"/>
    </row>
    <row r="399" spans="1:11" s="249" customFormat="1" ht="19.95" customHeight="1" x14ac:dyDescent="0.3">
      <c r="A399" s="2070" t="s">
        <v>115</v>
      </c>
      <c r="B399" s="2080" t="s">
        <v>118</v>
      </c>
      <c r="C399" s="2042" t="s">
        <v>208</v>
      </c>
      <c r="D399" s="2070"/>
      <c r="E399" s="2070" t="s">
        <v>7751</v>
      </c>
      <c r="F399" s="2043" t="s">
        <v>18703</v>
      </c>
      <c r="G399" s="2070" t="s">
        <v>209</v>
      </c>
      <c r="H399" s="2070" t="s">
        <v>210</v>
      </c>
      <c r="I399" s="2077">
        <v>45896</v>
      </c>
      <c r="J399" s="2068" t="s">
        <v>23692</v>
      </c>
      <c r="K399" s="2072"/>
    </row>
    <row r="400" spans="1:11" s="249" customFormat="1" ht="19.95" customHeight="1" x14ac:dyDescent="0.3">
      <c r="A400" s="2070" t="s">
        <v>115</v>
      </c>
      <c r="B400" s="2080" t="s">
        <v>118</v>
      </c>
      <c r="C400" s="2042" t="s">
        <v>208</v>
      </c>
      <c r="D400" s="2070"/>
      <c r="E400" s="2070" t="s">
        <v>7749</v>
      </c>
      <c r="F400" s="2043" t="s">
        <v>18703</v>
      </c>
      <c r="G400" s="2070" t="s">
        <v>268</v>
      </c>
      <c r="H400" s="2070" t="s">
        <v>210</v>
      </c>
      <c r="I400" s="2077">
        <v>45896</v>
      </c>
      <c r="J400" s="2068" t="s">
        <v>23693</v>
      </c>
      <c r="K400" s="2072"/>
    </row>
    <row r="401" spans="1:11" s="249" customFormat="1" ht="19.95" customHeight="1" x14ac:dyDescent="0.3">
      <c r="A401" s="2070" t="s">
        <v>115</v>
      </c>
      <c r="B401" s="2080" t="s">
        <v>118</v>
      </c>
      <c r="C401" s="1932" t="s">
        <v>253</v>
      </c>
      <c r="D401" s="2070" t="s">
        <v>23694</v>
      </c>
      <c r="E401" s="2070" t="s">
        <v>23695</v>
      </c>
      <c r="F401" s="2070" t="s">
        <v>19154</v>
      </c>
      <c r="G401" s="2070" t="s">
        <v>209</v>
      </c>
      <c r="H401" s="2070" t="s">
        <v>210</v>
      </c>
      <c r="I401" s="2077">
        <v>45833</v>
      </c>
      <c r="J401" s="2068" t="s">
        <v>23696</v>
      </c>
      <c r="K401" s="2072" t="s">
        <v>23697</v>
      </c>
    </row>
    <row r="402" spans="1:11" s="249" customFormat="1" ht="19.95" customHeight="1" x14ac:dyDescent="0.3">
      <c r="A402" s="2070" t="s">
        <v>115</v>
      </c>
      <c r="B402" s="2080" t="s">
        <v>118</v>
      </c>
      <c r="C402" s="1932" t="s">
        <v>253</v>
      </c>
      <c r="D402" s="2070" t="s">
        <v>23698</v>
      </c>
      <c r="E402" s="2070" t="s">
        <v>23699</v>
      </c>
      <c r="F402" s="2070" t="s">
        <v>19154</v>
      </c>
      <c r="G402" s="2070" t="s">
        <v>209</v>
      </c>
      <c r="H402" s="2070" t="s">
        <v>210</v>
      </c>
      <c r="I402" s="2077">
        <v>45896</v>
      </c>
      <c r="J402" s="2068" t="s">
        <v>23700</v>
      </c>
      <c r="K402" s="2072" t="s">
        <v>23701</v>
      </c>
    </row>
    <row r="403" spans="1:11" s="249" customFormat="1" ht="19.95" customHeight="1" x14ac:dyDescent="0.3">
      <c r="A403" s="2070" t="s">
        <v>115</v>
      </c>
      <c r="B403" s="2080" t="s">
        <v>118</v>
      </c>
      <c r="C403" s="1932" t="s">
        <v>253</v>
      </c>
      <c r="D403" s="2070" t="s">
        <v>23702</v>
      </c>
      <c r="E403" s="2070" t="s">
        <v>19277</v>
      </c>
      <c r="F403" s="2043" t="s">
        <v>18703</v>
      </c>
      <c r="G403" s="2070" t="s">
        <v>209</v>
      </c>
      <c r="H403" s="2070" t="s">
        <v>210</v>
      </c>
      <c r="I403" s="2077">
        <v>45896</v>
      </c>
      <c r="J403" s="2068" t="s">
        <v>23703</v>
      </c>
      <c r="K403" s="2072" t="s">
        <v>23704</v>
      </c>
    </row>
    <row r="404" spans="1:11" s="249" customFormat="1" ht="19.95" customHeight="1" x14ac:dyDescent="0.3">
      <c r="A404" s="2070" t="s">
        <v>115</v>
      </c>
      <c r="B404" s="2080" t="s">
        <v>119</v>
      </c>
      <c r="C404" s="2042" t="s">
        <v>208</v>
      </c>
      <c r="D404" s="2070" t="s">
        <v>208</v>
      </c>
      <c r="E404" s="2070" t="s">
        <v>15731</v>
      </c>
      <c r="F404" s="2043" t="s">
        <v>18703</v>
      </c>
      <c r="G404" s="2070" t="s">
        <v>209</v>
      </c>
      <c r="H404" s="2070" t="s">
        <v>210</v>
      </c>
      <c r="I404" s="2077">
        <v>45896</v>
      </c>
      <c r="J404" s="2068" t="s">
        <v>23705</v>
      </c>
      <c r="K404" s="2072" t="s">
        <v>23706</v>
      </c>
    </row>
    <row r="405" spans="1:11" s="249" customFormat="1" ht="19.95" customHeight="1" x14ac:dyDescent="0.3">
      <c r="A405" s="2070" t="s">
        <v>115</v>
      </c>
      <c r="B405" s="2080" t="s">
        <v>119</v>
      </c>
      <c r="C405" s="2042" t="s">
        <v>208</v>
      </c>
      <c r="D405" s="2070" t="s">
        <v>23707</v>
      </c>
      <c r="E405" s="2070" t="s">
        <v>19438</v>
      </c>
      <c r="F405" s="2043" t="s">
        <v>18703</v>
      </c>
      <c r="G405" s="2070" t="s">
        <v>268</v>
      </c>
      <c r="H405" s="2070" t="s">
        <v>16430</v>
      </c>
      <c r="I405" s="2077">
        <v>45896</v>
      </c>
      <c r="J405" s="2068" t="s">
        <v>23708</v>
      </c>
      <c r="K405" s="2072" t="s">
        <v>23709</v>
      </c>
    </row>
    <row r="406" spans="1:11" s="249" customFormat="1" ht="19.95" customHeight="1" x14ac:dyDescent="0.3">
      <c r="A406" s="2070" t="s">
        <v>115</v>
      </c>
      <c r="B406" s="2080" t="s">
        <v>121</v>
      </c>
      <c r="C406" s="2042" t="s">
        <v>208</v>
      </c>
      <c r="D406" s="2070"/>
      <c r="E406" s="2070" t="s">
        <v>23710</v>
      </c>
      <c r="F406" s="2043" t="s">
        <v>18703</v>
      </c>
      <c r="G406" s="2070" t="s">
        <v>209</v>
      </c>
      <c r="H406" s="2070" t="s">
        <v>23711</v>
      </c>
      <c r="I406" s="2077">
        <v>45894</v>
      </c>
      <c r="J406" s="2068" t="s">
        <v>23712</v>
      </c>
      <c r="K406" s="2072"/>
    </row>
    <row r="407" spans="1:11" s="249" customFormat="1" ht="19.95" customHeight="1" x14ac:dyDescent="0.3">
      <c r="A407" s="2070" t="s">
        <v>115</v>
      </c>
      <c r="B407" s="2080" t="s">
        <v>122</v>
      </c>
      <c r="C407" s="2042" t="s">
        <v>208</v>
      </c>
      <c r="D407" s="2070"/>
      <c r="E407" s="2070" t="s">
        <v>23713</v>
      </c>
      <c r="F407" s="2043" t="s">
        <v>18703</v>
      </c>
      <c r="G407" s="2070" t="s">
        <v>209</v>
      </c>
      <c r="H407" s="2070" t="s">
        <v>23711</v>
      </c>
      <c r="I407" s="2077">
        <v>45896</v>
      </c>
      <c r="J407" s="2068" t="s">
        <v>23714</v>
      </c>
      <c r="K407" s="2072"/>
    </row>
    <row r="408" spans="1:11" s="249" customFormat="1" ht="19.95" customHeight="1" x14ac:dyDescent="0.3">
      <c r="A408" s="2070" t="s">
        <v>115</v>
      </c>
      <c r="B408" s="2080" t="s">
        <v>125</v>
      </c>
      <c r="C408" s="2042" t="s">
        <v>208</v>
      </c>
      <c r="D408" s="2070"/>
      <c r="E408" s="2070" t="s">
        <v>5958</v>
      </c>
      <c r="F408" s="2043" t="s">
        <v>18703</v>
      </c>
      <c r="G408" s="2070" t="s">
        <v>209</v>
      </c>
      <c r="H408" s="2070" t="s">
        <v>210</v>
      </c>
      <c r="I408" s="2077">
        <v>45894</v>
      </c>
      <c r="J408" s="2068" t="s">
        <v>5959</v>
      </c>
      <c r="K408" s="2072"/>
    </row>
    <row r="409" spans="1:11" s="249" customFormat="1" ht="19.95" customHeight="1" x14ac:dyDescent="0.3">
      <c r="A409" s="2070" t="s">
        <v>115</v>
      </c>
      <c r="B409" s="2080" t="s">
        <v>125</v>
      </c>
      <c r="C409" s="1932" t="s">
        <v>253</v>
      </c>
      <c r="D409" s="2070" t="s">
        <v>16900</v>
      </c>
      <c r="E409" s="2070" t="s">
        <v>23715</v>
      </c>
      <c r="F409" s="2070" t="s">
        <v>19154</v>
      </c>
      <c r="G409" s="2070" t="s">
        <v>209</v>
      </c>
      <c r="H409" s="2070" t="s">
        <v>210</v>
      </c>
      <c r="I409" s="2077">
        <v>45894</v>
      </c>
      <c r="J409" s="2068" t="s">
        <v>23716</v>
      </c>
      <c r="K409" s="2072"/>
    </row>
    <row r="410" spans="1:11" s="249" customFormat="1" ht="19.95" customHeight="1" x14ac:dyDescent="0.3">
      <c r="A410" s="2070" t="s">
        <v>115</v>
      </c>
      <c r="B410" s="2080" t="s">
        <v>125</v>
      </c>
      <c r="C410" s="1932" t="s">
        <v>253</v>
      </c>
      <c r="D410" s="2070" t="s">
        <v>23717</v>
      </c>
      <c r="E410" s="2070" t="s">
        <v>23718</v>
      </c>
      <c r="F410" s="2043" t="s">
        <v>18703</v>
      </c>
      <c r="G410" s="2070" t="s">
        <v>209</v>
      </c>
      <c r="H410" s="2070" t="s">
        <v>210</v>
      </c>
      <c r="I410" s="2077">
        <v>45894</v>
      </c>
      <c r="J410" s="2068" t="s">
        <v>23719</v>
      </c>
      <c r="K410" s="2072"/>
    </row>
    <row r="411" spans="1:11" s="249" customFormat="1" ht="19.95" customHeight="1" x14ac:dyDescent="0.3">
      <c r="A411" s="2070" t="s">
        <v>115</v>
      </c>
      <c r="B411" s="2080" t="s">
        <v>4799</v>
      </c>
      <c r="C411" s="2042" t="s">
        <v>208</v>
      </c>
      <c r="D411" s="2070"/>
      <c r="E411" s="2070" t="s">
        <v>23720</v>
      </c>
      <c r="F411" s="2043" t="s">
        <v>18703</v>
      </c>
      <c r="G411" s="2070" t="s">
        <v>209</v>
      </c>
      <c r="H411" s="2070" t="s">
        <v>210</v>
      </c>
      <c r="I411" s="2077">
        <v>45896</v>
      </c>
      <c r="J411" s="2068" t="s">
        <v>23721</v>
      </c>
      <c r="K411" s="2072"/>
    </row>
    <row r="412" spans="1:11" s="249" customFormat="1" ht="19.95" customHeight="1" x14ac:dyDescent="0.3">
      <c r="A412" s="2066" t="s">
        <v>115</v>
      </c>
      <c r="B412" s="2081" t="s">
        <v>4800</v>
      </c>
      <c r="C412" s="2042" t="s">
        <v>208</v>
      </c>
      <c r="D412" s="2066"/>
      <c r="E412" s="2070" t="s">
        <v>23687</v>
      </c>
      <c r="F412" s="2043" t="s">
        <v>18703</v>
      </c>
      <c r="G412" s="2070" t="s">
        <v>209</v>
      </c>
      <c r="H412" s="2070" t="s">
        <v>210</v>
      </c>
      <c r="I412" s="2067">
        <v>45877</v>
      </c>
      <c r="J412" s="2068" t="s">
        <v>23722</v>
      </c>
      <c r="K412" s="2072"/>
    </row>
    <row r="413" spans="1:11" s="249" customFormat="1" ht="19.95" customHeight="1" x14ac:dyDescent="0.3">
      <c r="A413" s="2066" t="s">
        <v>115</v>
      </c>
      <c r="B413" s="2081" t="s">
        <v>126</v>
      </c>
      <c r="C413" s="2042" t="s">
        <v>208</v>
      </c>
      <c r="D413" s="2066"/>
      <c r="E413" s="2070" t="s">
        <v>23723</v>
      </c>
      <c r="F413" s="2043" t="s">
        <v>18703</v>
      </c>
      <c r="G413" s="2070" t="s">
        <v>209</v>
      </c>
      <c r="H413" s="2070" t="s">
        <v>210</v>
      </c>
      <c r="I413" s="2067">
        <v>45896</v>
      </c>
      <c r="J413" s="2068" t="s">
        <v>13845</v>
      </c>
      <c r="K413" s="2072"/>
    </row>
    <row r="414" spans="1:11" s="249" customFormat="1" ht="19.95" customHeight="1" x14ac:dyDescent="0.3">
      <c r="A414" s="2066" t="s">
        <v>115</v>
      </c>
      <c r="B414" s="2081" t="s">
        <v>127</v>
      </c>
      <c r="C414" s="1932" t="s">
        <v>253</v>
      </c>
      <c r="D414" s="2066" t="s">
        <v>23724</v>
      </c>
      <c r="E414" s="2070" t="s">
        <v>1498</v>
      </c>
      <c r="F414" s="2070" t="s">
        <v>19154</v>
      </c>
      <c r="G414" s="2070"/>
      <c r="H414" s="2070" t="s">
        <v>210</v>
      </c>
      <c r="I414" s="2067">
        <v>45896</v>
      </c>
      <c r="J414" s="2068" t="s">
        <v>23725</v>
      </c>
      <c r="K414" s="2072" t="s">
        <v>23726</v>
      </c>
    </row>
    <row r="415" spans="1:11" s="249" customFormat="1" ht="19.95" customHeight="1" x14ac:dyDescent="0.3">
      <c r="A415" s="2066" t="s">
        <v>115</v>
      </c>
      <c r="B415" s="2081" t="s">
        <v>127</v>
      </c>
      <c r="C415" s="1932" t="s">
        <v>253</v>
      </c>
      <c r="D415" s="2066" t="s">
        <v>23727</v>
      </c>
      <c r="E415" s="2070" t="s">
        <v>23728</v>
      </c>
      <c r="F415" s="2070" t="s">
        <v>19154</v>
      </c>
      <c r="G415" s="2070" t="s">
        <v>209</v>
      </c>
      <c r="H415" s="2070" t="s">
        <v>210</v>
      </c>
      <c r="I415" s="2067">
        <v>45896</v>
      </c>
      <c r="J415" s="2068" t="s">
        <v>23729</v>
      </c>
      <c r="K415" s="2072" t="s">
        <v>23730</v>
      </c>
    </row>
    <row r="416" spans="1:11" s="249" customFormat="1" ht="19.95" customHeight="1" x14ac:dyDescent="0.3">
      <c r="A416" s="2066" t="s">
        <v>115</v>
      </c>
      <c r="B416" s="2081" t="s">
        <v>127</v>
      </c>
      <c r="C416" s="2042" t="s">
        <v>208</v>
      </c>
      <c r="D416" s="2066" t="s">
        <v>23731</v>
      </c>
      <c r="E416" s="2070" t="s">
        <v>23732</v>
      </c>
      <c r="F416" s="2043" t="s">
        <v>18703</v>
      </c>
      <c r="G416" s="2070" t="s">
        <v>209</v>
      </c>
      <c r="H416" s="2070" t="s">
        <v>210</v>
      </c>
      <c r="I416" s="2067">
        <v>45896</v>
      </c>
      <c r="J416" s="2068" t="s">
        <v>23733</v>
      </c>
      <c r="K416" s="2072"/>
    </row>
    <row r="417" spans="1:11" s="249" customFormat="1" ht="19.95" customHeight="1" x14ac:dyDescent="0.3">
      <c r="A417" s="2066" t="s">
        <v>115</v>
      </c>
      <c r="B417" s="2081" t="s">
        <v>127</v>
      </c>
      <c r="C417" s="2042" t="s">
        <v>208</v>
      </c>
      <c r="D417" s="2066" t="s">
        <v>23734</v>
      </c>
      <c r="E417" s="2070" t="s">
        <v>5960</v>
      </c>
      <c r="F417" s="2043" t="s">
        <v>18703</v>
      </c>
      <c r="G417" s="2070" t="s">
        <v>268</v>
      </c>
      <c r="H417" s="2070" t="s">
        <v>210</v>
      </c>
      <c r="I417" s="2067">
        <v>45896</v>
      </c>
      <c r="J417" s="2068" t="s">
        <v>5961</v>
      </c>
      <c r="K417" s="2072"/>
    </row>
    <row r="418" spans="1:11" s="249" customFormat="1" ht="19.95" customHeight="1" x14ac:dyDescent="0.3">
      <c r="A418" s="2066" t="s">
        <v>115</v>
      </c>
      <c r="B418" s="2081" t="s">
        <v>129</v>
      </c>
      <c r="C418" s="2042" t="s">
        <v>208</v>
      </c>
      <c r="D418" s="2066"/>
      <c r="E418" s="2070" t="s">
        <v>15743</v>
      </c>
      <c r="F418" s="2043" t="s">
        <v>18703</v>
      </c>
      <c r="G418" s="2070" t="s">
        <v>209</v>
      </c>
      <c r="H418" s="2070" t="s">
        <v>210</v>
      </c>
      <c r="I418" s="2067">
        <v>45894</v>
      </c>
      <c r="J418" s="2068" t="s">
        <v>15744</v>
      </c>
      <c r="K418" s="2072"/>
    </row>
    <row r="419" spans="1:11" s="249" customFormat="1" ht="19.95" customHeight="1" x14ac:dyDescent="0.3">
      <c r="A419" s="2066" t="s">
        <v>115</v>
      </c>
      <c r="B419" s="2081" t="s">
        <v>115</v>
      </c>
      <c r="C419" s="2042" t="s">
        <v>208</v>
      </c>
      <c r="D419" s="2066" t="s">
        <v>291</v>
      </c>
      <c r="E419" s="2070" t="s">
        <v>7768</v>
      </c>
      <c r="F419" s="2043" t="s">
        <v>18703</v>
      </c>
      <c r="G419" s="2070" t="s">
        <v>209</v>
      </c>
      <c r="H419" s="2070" t="s">
        <v>210</v>
      </c>
      <c r="I419" s="2067">
        <v>45894</v>
      </c>
      <c r="J419" s="2068" t="s">
        <v>7769</v>
      </c>
      <c r="K419" s="2072" t="s">
        <v>23735</v>
      </c>
    </row>
    <row r="420" spans="1:11" s="249" customFormat="1" ht="19.95" customHeight="1" x14ac:dyDescent="0.3">
      <c r="A420" s="2066" t="s">
        <v>115</v>
      </c>
      <c r="B420" s="2081" t="s">
        <v>115</v>
      </c>
      <c r="C420" s="1932" t="s">
        <v>253</v>
      </c>
      <c r="D420" s="2066" t="s">
        <v>23736</v>
      </c>
      <c r="E420" s="2070" t="s">
        <v>6739</v>
      </c>
      <c r="F420" s="2070" t="s">
        <v>19154</v>
      </c>
      <c r="G420" s="2070" t="s">
        <v>209</v>
      </c>
      <c r="H420" s="2070" t="s">
        <v>210</v>
      </c>
      <c r="I420" s="2067">
        <v>45894</v>
      </c>
      <c r="J420" s="2068" t="s">
        <v>23737</v>
      </c>
      <c r="K420" s="2072"/>
    </row>
    <row r="421" spans="1:11" s="249" customFormat="1" ht="19.95" customHeight="1" x14ac:dyDescent="0.3">
      <c r="A421" s="2070" t="s">
        <v>69</v>
      </c>
      <c r="B421" s="2070" t="s">
        <v>74</v>
      </c>
      <c r="C421" s="2042" t="s">
        <v>208</v>
      </c>
      <c r="D421" s="2070"/>
      <c r="E421" s="2070" t="s">
        <v>4329</v>
      </c>
      <c r="F421" s="2043" t="s">
        <v>18703</v>
      </c>
      <c r="G421" s="2070" t="s">
        <v>24688</v>
      </c>
      <c r="H421" s="2070" t="s">
        <v>20807</v>
      </c>
      <c r="I421" s="2077">
        <v>45889</v>
      </c>
      <c r="J421" s="2068" t="s">
        <v>24689</v>
      </c>
      <c r="K421" s="2072"/>
    </row>
    <row r="422" spans="1:11" s="249" customFormat="1" ht="19.95" customHeight="1" x14ac:dyDescent="0.3">
      <c r="A422" s="2070" t="s">
        <v>69</v>
      </c>
      <c r="B422" s="2070" t="s">
        <v>72</v>
      </c>
      <c r="C422" s="2042" t="s">
        <v>208</v>
      </c>
      <c r="D422" s="2070" t="s">
        <v>20816</v>
      </c>
      <c r="E422" s="2070" t="s">
        <v>20817</v>
      </c>
      <c r="F422" s="2043" t="s">
        <v>18703</v>
      </c>
      <c r="G422" s="2070" t="s">
        <v>209</v>
      </c>
      <c r="H422" s="2070" t="s">
        <v>210</v>
      </c>
      <c r="I422" s="2077">
        <v>45889</v>
      </c>
      <c r="J422" s="2068" t="s">
        <v>20818</v>
      </c>
      <c r="K422" s="2072"/>
    </row>
    <row r="423" spans="1:11" s="249" customFormat="1" ht="19.95" customHeight="1" x14ac:dyDescent="0.3">
      <c r="A423" s="2070" t="s">
        <v>69</v>
      </c>
      <c r="B423" s="2070" t="s">
        <v>24690</v>
      </c>
      <c r="C423" s="2042" t="s">
        <v>208</v>
      </c>
      <c r="D423" s="2070" t="s">
        <v>11299</v>
      </c>
      <c r="E423" s="2070" t="s">
        <v>18695</v>
      </c>
      <c r="F423" s="2043" t="s">
        <v>18703</v>
      </c>
      <c r="G423" s="2070" t="s">
        <v>209</v>
      </c>
      <c r="H423" s="2070" t="s">
        <v>210</v>
      </c>
      <c r="I423" s="2077">
        <v>45889</v>
      </c>
      <c r="J423" s="2068" t="s">
        <v>4334</v>
      </c>
      <c r="K423" s="2072" t="s">
        <v>18696</v>
      </c>
    </row>
    <row r="424" spans="1:11" s="249" customFormat="1" ht="19.95" customHeight="1" x14ac:dyDescent="0.3">
      <c r="A424" s="2070" t="s">
        <v>69</v>
      </c>
      <c r="B424" s="2070" t="s">
        <v>70</v>
      </c>
      <c r="C424" s="2042" t="s">
        <v>208</v>
      </c>
      <c r="D424" s="2070"/>
      <c r="E424" s="2070" t="s">
        <v>4336</v>
      </c>
      <c r="F424" s="2043" t="s">
        <v>18703</v>
      </c>
      <c r="G424" s="2070" t="s">
        <v>209</v>
      </c>
      <c r="H424" s="2070" t="s">
        <v>210</v>
      </c>
      <c r="I424" s="2077">
        <v>45889</v>
      </c>
      <c r="J424" s="2068" t="s">
        <v>24692</v>
      </c>
      <c r="K424" s="2072" t="s">
        <v>24693</v>
      </c>
    </row>
    <row r="425" spans="1:11" s="249" customFormat="1" ht="19.95" customHeight="1" x14ac:dyDescent="0.3">
      <c r="A425" s="2070" t="s">
        <v>69</v>
      </c>
      <c r="B425" s="2070" t="s">
        <v>81</v>
      </c>
      <c r="C425" s="2042" t="s">
        <v>208</v>
      </c>
      <c r="D425" s="2070"/>
      <c r="E425" s="2070" t="s">
        <v>18326</v>
      </c>
      <c r="F425" s="2043" t="s">
        <v>18703</v>
      </c>
      <c r="G425" s="2070" t="s">
        <v>209</v>
      </c>
      <c r="H425" s="2070" t="s">
        <v>210</v>
      </c>
      <c r="I425" s="2077">
        <v>45888</v>
      </c>
      <c r="J425" s="2068" t="s">
        <v>18704</v>
      </c>
      <c r="K425" s="2072"/>
    </row>
    <row r="426" spans="1:11" s="249" customFormat="1" ht="19.95" customHeight="1" x14ac:dyDescent="0.3">
      <c r="A426" s="2070" t="s">
        <v>69</v>
      </c>
      <c r="B426" s="2070" t="s">
        <v>71</v>
      </c>
      <c r="C426" s="2042" t="s">
        <v>208</v>
      </c>
      <c r="D426" s="2070" t="s">
        <v>24691</v>
      </c>
      <c r="E426" s="2070" t="s">
        <v>24694</v>
      </c>
      <c r="F426" s="2043" t="s">
        <v>18703</v>
      </c>
      <c r="G426" s="2070" t="s">
        <v>209</v>
      </c>
      <c r="H426" s="2070" t="s">
        <v>210</v>
      </c>
      <c r="I426" s="2077">
        <v>45889</v>
      </c>
      <c r="J426" s="2068" t="s">
        <v>24695</v>
      </c>
      <c r="K426" s="2072" t="s">
        <v>339</v>
      </c>
    </row>
    <row r="427" spans="1:11" s="249" customFormat="1" ht="19.95" customHeight="1" x14ac:dyDescent="0.3">
      <c r="A427" s="2070" t="s">
        <v>69</v>
      </c>
      <c r="B427" s="2070" t="s">
        <v>71</v>
      </c>
      <c r="C427" s="1932" t="s">
        <v>253</v>
      </c>
      <c r="D427" s="2070" t="s">
        <v>24696</v>
      </c>
      <c r="E427" s="2070" t="s">
        <v>24697</v>
      </c>
      <c r="F427" s="2043" t="s">
        <v>18703</v>
      </c>
      <c r="G427" s="2070" t="s">
        <v>209</v>
      </c>
      <c r="H427" s="2070" t="s">
        <v>210</v>
      </c>
      <c r="I427" s="2077">
        <v>45889</v>
      </c>
      <c r="J427" s="2068" t="s">
        <v>24698</v>
      </c>
      <c r="K427" s="2072" t="s">
        <v>339</v>
      </c>
    </row>
    <row r="428" spans="1:11" s="249" customFormat="1" ht="19.95" customHeight="1" x14ac:dyDescent="0.3">
      <c r="A428" s="2070" t="s">
        <v>69</v>
      </c>
      <c r="B428" s="2070" t="s">
        <v>92</v>
      </c>
      <c r="C428" s="1932" t="s">
        <v>253</v>
      </c>
      <c r="D428" s="2070" t="s">
        <v>24699</v>
      </c>
      <c r="E428" s="2070" t="s">
        <v>24700</v>
      </c>
      <c r="F428" s="2043" t="s">
        <v>18703</v>
      </c>
      <c r="G428" s="2070" t="s">
        <v>209</v>
      </c>
      <c r="H428" s="2070" t="s">
        <v>210</v>
      </c>
      <c r="I428" s="2077">
        <v>45889</v>
      </c>
      <c r="J428" s="2068" t="s">
        <v>14315</v>
      </c>
      <c r="K428" s="2072" t="s">
        <v>24701</v>
      </c>
    </row>
    <row r="429" spans="1:11" s="249" customFormat="1" ht="19.95" customHeight="1" x14ac:dyDescent="0.3">
      <c r="A429" s="2070" t="s">
        <v>69</v>
      </c>
      <c r="B429" s="2070" t="s">
        <v>92</v>
      </c>
      <c r="C429" s="2042" t="s">
        <v>208</v>
      </c>
      <c r="D429" s="2070" t="s">
        <v>11299</v>
      </c>
      <c r="E429" s="2070" t="s">
        <v>24702</v>
      </c>
      <c r="F429" s="2043" t="s">
        <v>18703</v>
      </c>
      <c r="G429" s="2070" t="s">
        <v>209</v>
      </c>
      <c r="H429" s="2070" t="s">
        <v>210</v>
      </c>
      <c r="I429" s="2077">
        <v>45889</v>
      </c>
      <c r="J429" s="2068" t="s">
        <v>24703</v>
      </c>
      <c r="K429" s="2072" t="s">
        <v>339</v>
      </c>
    </row>
    <row r="430" spans="1:11" s="249" customFormat="1" ht="19.95" customHeight="1" x14ac:dyDescent="0.3">
      <c r="A430" s="2070" t="s">
        <v>69</v>
      </c>
      <c r="B430" s="2070" t="s">
        <v>289</v>
      </c>
      <c r="C430" s="2042" t="s">
        <v>208</v>
      </c>
      <c r="D430" s="2070"/>
      <c r="E430" s="2070" t="s">
        <v>4348</v>
      </c>
      <c r="F430" s="2043" t="s">
        <v>18703</v>
      </c>
      <c r="G430" s="2070" t="s">
        <v>209</v>
      </c>
      <c r="H430" s="2070" t="s">
        <v>210</v>
      </c>
      <c r="I430" s="2077">
        <v>45888</v>
      </c>
      <c r="J430" s="2068" t="s">
        <v>4349</v>
      </c>
      <c r="K430" s="2072" t="s">
        <v>4351</v>
      </c>
    </row>
    <row r="431" spans="1:11" s="249" customFormat="1" ht="19.95" customHeight="1" x14ac:dyDescent="0.3">
      <c r="A431" s="2070" t="s">
        <v>69</v>
      </c>
      <c r="B431" s="2070" t="s">
        <v>289</v>
      </c>
      <c r="C431" s="2042" t="s">
        <v>208</v>
      </c>
      <c r="D431" s="2070"/>
      <c r="E431" s="2070" t="s">
        <v>4348</v>
      </c>
      <c r="F431" s="2043" t="s">
        <v>18703</v>
      </c>
      <c r="G431" s="2070" t="s">
        <v>209</v>
      </c>
      <c r="H431" s="2070" t="s">
        <v>210</v>
      </c>
      <c r="I431" s="2077">
        <v>45888</v>
      </c>
      <c r="J431" s="2068" t="s">
        <v>4349</v>
      </c>
      <c r="K431" s="2072" t="s">
        <v>4350</v>
      </c>
    </row>
    <row r="432" spans="1:11" s="249" customFormat="1" ht="19.95" customHeight="1" x14ac:dyDescent="0.3">
      <c r="A432" s="2070" t="s">
        <v>69</v>
      </c>
      <c r="B432" s="2070" t="s">
        <v>289</v>
      </c>
      <c r="C432" s="2042" t="s">
        <v>208</v>
      </c>
      <c r="D432" s="2070"/>
      <c r="E432" s="2070" t="s">
        <v>4348</v>
      </c>
      <c r="F432" s="2043" t="s">
        <v>18703</v>
      </c>
      <c r="G432" s="2070" t="s">
        <v>209</v>
      </c>
      <c r="H432" s="2070" t="s">
        <v>210</v>
      </c>
      <c r="I432" s="2077">
        <v>45888</v>
      </c>
      <c r="J432" s="2068" t="s">
        <v>4349</v>
      </c>
      <c r="K432" s="2072" t="s">
        <v>4350</v>
      </c>
    </row>
    <row r="433" spans="1:11" s="249" customFormat="1" ht="19.95" customHeight="1" x14ac:dyDescent="0.3">
      <c r="A433" s="2070" t="s">
        <v>69</v>
      </c>
      <c r="B433" s="2070" t="s">
        <v>289</v>
      </c>
      <c r="C433" s="2042" t="s">
        <v>208</v>
      </c>
      <c r="D433" s="2070"/>
      <c r="E433" s="2070" t="s">
        <v>4348</v>
      </c>
      <c r="F433" s="2043" t="s">
        <v>18703</v>
      </c>
      <c r="G433" s="2070" t="s">
        <v>209</v>
      </c>
      <c r="H433" s="2070" t="s">
        <v>210</v>
      </c>
      <c r="I433" s="2077">
        <v>45888</v>
      </c>
      <c r="J433" s="2068" t="s">
        <v>4349</v>
      </c>
      <c r="K433" s="2072" t="s">
        <v>4350</v>
      </c>
    </row>
    <row r="434" spans="1:11" s="249" customFormat="1" ht="19.95" customHeight="1" x14ac:dyDescent="0.3">
      <c r="A434" s="2070" t="s">
        <v>69</v>
      </c>
      <c r="B434" s="2070" t="s">
        <v>289</v>
      </c>
      <c r="C434" s="2042" t="s">
        <v>208</v>
      </c>
      <c r="D434" s="2070"/>
      <c r="E434" s="2070" t="s">
        <v>4348</v>
      </c>
      <c r="F434" s="2043" t="s">
        <v>18703</v>
      </c>
      <c r="G434" s="2070" t="s">
        <v>209</v>
      </c>
      <c r="H434" s="2070" t="s">
        <v>210</v>
      </c>
      <c r="I434" s="2077">
        <v>45894</v>
      </c>
      <c r="J434" s="2068" t="s">
        <v>4349</v>
      </c>
      <c r="K434" s="2072" t="s">
        <v>4350</v>
      </c>
    </row>
    <row r="435" spans="1:11" s="249" customFormat="1" ht="19.95" customHeight="1" x14ac:dyDescent="0.3">
      <c r="A435" s="2070" t="s">
        <v>69</v>
      </c>
      <c r="B435" s="2070" t="s">
        <v>289</v>
      </c>
      <c r="C435" s="2042" t="s">
        <v>208</v>
      </c>
      <c r="D435" s="2070"/>
      <c r="E435" s="2070" t="s">
        <v>4348</v>
      </c>
      <c r="F435" s="2043" t="s">
        <v>18703</v>
      </c>
      <c r="G435" s="2070" t="s">
        <v>209</v>
      </c>
      <c r="H435" s="2070" t="s">
        <v>210</v>
      </c>
      <c r="I435" s="2077">
        <v>45894</v>
      </c>
      <c r="J435" s="2068" t="s">
        <v>4349</v>
      </c>
      <c r="K435" s="2072" t="s">
        <v>4350</v>
      </c>
    </row>
    <row r="436" spans="1:11" s="249" customFormat="1" ht="19.95" customHeight="1" x14ac:dyDescent="0.3">
      <c r="A436" s="2070" t="s">
        <v>69</v>
      </c>
      <c r="B436" s="2070" t="s">
        <v>2666</v>
      </c>
      <c r="C436" s="2042" t="s">
        <v>208</v>
      </c>
      <c r="D436" s="2070"/>
      <c r="E436" s="2070" t="s">
        <v>24704</v>
      </c>
      <c r="F436" s="2043" t="s">
        <v>18703</v>
      </c>
      <c r="G436" s="2070" t="s">
        <v>209</v>
      </c>
      <c r="H436" s="2070" t="s">
        <v>210</v>
      </c>
      <c r="I436" s="2077">
        <v>45888</v>
      </c>
      <c r="J436" s="2068" t="s">
        <v>24705</v>
      </c>
      <c r="K436" s="2072"/>
    </row>
    <row r="437" spans="1:11" s="249" customFormat="1" ht="19.95" customHeight="1" x14ac:dyDescent="0.3">
      <c r="A437" s="2070" t="s">
        <v>69</v>
      </c>
      <c r="B437" s="2070" t="s">
        <v>288</v>
      </c>
      <c r="C437" s="2042" t="s">
        <v>208</v>
      </c>
      <c r="D437" s="2070"/>
      <c r="E437" s="2070" t="s">
        <v>4359</v>
      </c>
      <c r="F437" s="2043" t="s">
        <v>18703</v>
      </c>
      <c r="G437" s="2070" t="s">
        <v>209</v>
      </c>
      <c r="H437" s="2070" t="s">
        <v>210</v>
      </c>
      <c r="I437" s="2077">
        <v>45889</v>
      </c>
      <c r="J437" s="2068"/>
      <c r="K437" s="2072"/>
    </row>
    <row r="438" spans="1:11" s="249" customFormat="1" ht="19.95" customHeight="1" x14ac:dyDescent="0.3">
      <c r="A438" s="2070" t="s">
        <v>69</v>
      </c>
      <c r="B438" s="2070" t="s">
        <v>84</v>
      </c>
      <c r="C438" s="2042" t="s">
        <v>208</v>
      </c>
      <c r="D438" s="2070"/>
      <c r="E438" s="2070" t="s">
        <v>4361</v>
      </c>
      <c r="F438" s="2043" t="s">
        <v>18703</v>
      </c>
      <c r="G438" s="2070" t="s">
        <v>209</v>
      </c>
      <c r="H438" s="2070" t="s">
        <v>210</v>
      </c>
      <c r="I438" s="2077">
        <v>45889</v>
      </c>
      <c r="J438" s="2068" t="s">
        <v>20829</v>
      </c>
      <c r="K438" s="2072"/>
    </row>
    <row r="439" spans="1:11" s="249" customFormat="1" ht="19.95" customHeight="1" x14ac:dyDescent="0.3">
      <c r="A439" s="2070" t="s">
        <v>45</v>
      </c>
      <c r="B439" s="2070" t="s">
        <v>46</v>
      </c>
      <c r="C439" s="2042" t="s">
        <v>208</v>
      </c>
      <c r="D439" s="2070" t="s">
        <v>65</v>
      </c>
      <c r="E439" s="2070" t="s">
        <v>2551</v>
      </c>
      <c r="F439" s="2043" t="s">
        <v>18703</v>
      </c>
      <c r="G439" s="2070" t="s">
        <v>209</v>
      </c>
      <c r="H439" s="2070" t="s">
        <v>210</v>
      </c>
      <c r="I439" s="2077">
        <v>45881</v>
      </c>
      <c r="J439" s="2068" t="s">
        <v>2552</v>
      </c>
      <c r="K439" s="2072" t="s">
        <v>2556</v>
      </c>
    </row>
    <row r="440" spans="1:11" s="249" customFormat="1" ht="19.95" customHeight="1" x14ac:dyDescent="0.3">
      <c r="A440" s="2070" t="s">
        <v>45</v>
      </c>
      <c r="B440" s="2070" t="s">
        <v>50</v>
      </c>
      <c r="C440" s="2042" t="s">
        <v>208</v>
      </c>
      <c r="D440" s="2070" t="s">
        <v>65</v>
      </c>
      <c r="E440" s="2070" t="s">
        <v>25165</v>
      </c>
      <c r="F440" s="2043" t="s">
        <v>18703</v>
      </c>
      <c r="G440" s="2070" t="s">
        <v>209</v>
      </c>
      <c r="H440" s="2070" t="s">
        <v>210</v>
      </c>
      <c r="I440" s="2077">
        <v>45881</v>
      </c>
      <c r="J440" s="2068" t="s">
        <v>2573</v>
      </c>
      <c r="K440" s="2072" t="s">
        <v>25166</v>
      </c>
    </row>
    <row r="441" spans="1:11" s="249" customFormat="1" ht="19.95" customHeight="1" x14ac:dyDescent="0.3">
      <c r="A441" s="2070" t="s">
        <v>45</v>
      </c>
      <c r="B441" s="2070" t="s">
        <v>53</v>
      </c>
      <c r="C441" s="2042" t="s">
        <v>208</v>
      </c>
      <c r="D441" s="2070" t="s">
        <v>65</v>
      </c>
      <c r="E441" s="2070" t="s">
        <v>25167</v>
      </c>
      <c r="F441" s="2043" t="s">
        <v>18703</v>
      </c>
      <c r="G441" s="2070" t="s">
        <v>209</v>
      </c>
      <c r="H441" s="2070" t="s">
        <v>210</v>
      </c>
      <c r="I441" s="2077">
        <v>45881</v>
      </c>
      <c r="J441" s="2068" t="s">
        <v>2555</v>
      </c>
      <c r="K441" s="2072" t="s">
        <v>2556</v>
      </c>
    </row>
    <row r="442" spans="1:11" s="249" customFormat="1" ht="19.95" customHeight="1" x14ac:dyDescent="0.3">
      <c r="A442" s="2070" t="s">
        <v>45</v>
      </c>
      <c r="B442" s="2070" t="s">
        <v>54</v>
      </c>
      <c r="C442" s="2042" t="s">
        <v>208</v>
      </c>
      <c r="D442" s="2070" t="s">
        <v>65</v>
      </c>
      <c r="E442" s="2070" t="s">
        <v>25168</v>
      </c>
      <c r="F442" s="2043" t="s">
        <v>18703</v>
      </c>
      <c r="G442" s="2070" t="s">
        <v>209</v>
      </c>
      <c r="H442" s="2070" t="s">
        <v>210</v>
      </c>
      <c r="I442" s="2077">
        <v>45881</v>
      </c>
      <c r="J442" s="2068" t="s">
        <v>2558</v>
      </c>
      <c r="K442" s="2072" t="s">
        <v>25169</v>
      </c>
    </row>
    <row r="443" spans="1:11" s="249" customFormat="1" ht="19.95" customHeight="1" x14ac:dyDescent="0.3">
      <c r="A443" s="2070" t="s">
        <v>45</v>
      </c>
      <c r="B443" s="2070" t="s">
        <v>55</v>
      </c>
      <c r="C443" s="2042" t="s">
        <v>208</v>
      </c>
      <c r="D443" s="2070" t="s">
        <v>65</v>
      </c>
      <c r="E443" s="2070" t="s">
        <v>25170</v>
      </c>
      <c r="F443" s="2043" t="s">
        <v>18703</v>
      </c>
      <c r="G443" s="2070" t="s">
        <v>209</v>
      </c>
      <c r="H443" s="2070" t="s">
        <v>210</v>
      </c>
      <c r="I443" s="2077">
        <v>45881</v>
      </c>
      <c r="J443" s="2068" t="s">
        <v>25171</v>
      </c>
      <c r="K443" s="2072" t="s">
        <v>25172</v>
      </c>
    </row>
    <row r="444" spans="1:11" s="249" customFormat="1" ht="19.95" customHeight="1" x14ac:dyDescent="0.3">
      <c r="A444" s="2070" t="s">
        <v>45</v>
      </c>
      <c r="B444" s="2070" t="s">
        <v>55</v>
      </c>
      <c r="C444" s="2042" t="s">
        <v>208</v>
      </c>
      <c r="D444" s="2070" t="s">
        <v>65</v>
      </c>
      <c r="E444" s="2070" t="s">
        <v>25173</v>
      </c>
      <c r="F444" s="2043" t="s">
        <v>18703</v>
      </c>
      <c r="G444" s="2070" t="s">
        <v>209</v>
      </c>
      <c r="H444" s="2070" t="s">
        <v>210</v>
      </c>
      <c r="I444" s="2077">
        <v>45881</v>
      </c>
      <c r="J444" s="2068" t="s">
        <v>25171</v>
      </c>
      <c r="K444" s="2072" t="s">
        <v>25172</v>
      </c>
    </row>
    <row r="445" spans="1:11" s="249" customFormat="1" ht="19.95" customHeight="1" x14ac:dyDescent="0.3">
      <c r="A445" s="2070" t="s">
        <v>45</v>
      </c>
      <c r="B445" s="2070" t="s">
        <v>56</v>
      </c>
      <c r="C445" s="2042" t="s">
        <v>208</v>
      </c>
      <c r="D445" s="2070" t="s">
        <v>65</v>
      </c>
      <c r="E445" s="2070" t="s">
        <v>2559</v>
      </c>
      <c r="F445" s="2043" t="s">
        <v>18703</v>
      </c>
      <c r="G445" s="2070" t="s">
        <v>209</v>
      </c>
      <c r="H445" s="2070" t="s">
        <v>210</v>
      </c>
      <c r="I445" s="2077">
        <v>45881</v>
      </c>
      <c r="J445" s="2070" t="s">
        <v>2560</v>
      </c>
      <c r="K445" s="2072" t="s">
        <v>25174</v>
      </c>
    </row>
    <row r="446" spans="1:11" s="249" customFormat="1" ht="19.95" customHeight="1" x14ac:dyDescent="0.3">
      <c r="A446" s="2070" t="s">
        <v>45</v>
      </c>
      <c r="B446" s="2070" t="s">
        <v>58</v>
      </c>
      <c r="C446" s="2042" t="s">
        <v>208</v>
      </c>
      <c r="D446" s="2070" t="s">
        <v>65</v>
      </c>
      <c r="E446" s="2070" t="s">
        <v>25175</v>
      </c>
      <c r="F446" s="2043" t="s">
        <v>18703</v>
      </c>
      <c r="G446" s="2070" t="s">
        <v>209</v>
      </c>
      <c r="H446" s="2070" t="s">
        <v>210</v>
      </c>
      <c r="I446" s="2077">
        <v>45881</v>
      </c>
      <c r="J446" s="2070" t="s">
        <v>2562</v>
      </c>
      <c r="K446" s="2072" t="s">
        <v>22339</v>
      </c>
    </row>
    <row r="447" spans="1:11" s="249" customFormat="1" ht="19.95" customHeight="1" x14ac:dyDescent="0.3">
      <c r="A447" s="2070" t="s">
        <v>45</v>
      </c>
      <c r="B447" s="2070" t="s">
        <v>58</v>
      </c>
      <c r="C447" s="2042" t="s">
        <v>208</v>
      </c>
      <c r="D447" s="2070" t="s">
        <v>65</v>
      </c>
      <c r="E447" s="2070" t="s">
        <v>25176</v>
      </c>
      <c r="F447" s="2043" t="s">
        <v>18703</v>
      </c>
      <c r="G447" s="2070" t="s">
        <v>209</v>
      </c>
      <c r="H447" s="2070" t="s">
        <v>210</v>
      </c>
      <c r="I447" s="2077">
        <v>45881</v>
      </c>
      <c r="J447" s="2070" t="s">
        <v>2562</v>
      </c>
      <c r="K447" s="2072" t="s">
        <v>22339</v>
      </c>
    </row>
    <row r="448" spans="1:11" s="249" customFormat="1" ht="19.95" customHeight="1" x14ac:dyDescent="0.3">
      <c r="A448" s="2070" t="s">
        <v>45</v>
      </c>
      <c r="B448" s="2070" t="s">
        <v>58</v>
      </c>
      <c r="C448" s="2042" t="s">
        <v>208</v>
      </c>
      <c r="D448" s="2070" t="s">
        <v>65</v>
      </c>
      <c r="E448" s="2070" t="s">
        <v>25177</v>
      </c>
      <c r="F448" s="2043" t="s">
        <v>18703</v>
      </c>
      <c r="G448" s="2070" t="s">
        <v>209</v>
      </c>
      <c r="H448" s="2070" t="s">
        <v>210</v>
      </c>
      <c r="I448" s="2077">
        <v>45881</v>
      </c>
      <c r="J448" s="2070" t="s">
        <v>2562</v>
      </c>
      <c r="K448" s="2072" t="s">
        <v>22339</v>
      </c>
    </row>
    <row r="449" spans="1:11" s="249" customFormat="1" ht="19.95" customHeight="1" x14ac:dyDescent="0.3">
      <c r="A449" s="2070" t="s">
        <v>45</v>
      </c>
      <c r="B449" s="2070" t="s">
        <v>58</v>
      </c>
      <c r="C449" s="2042" t="s">
        <v>208</v>
      </c>
      <c r="D449" s="2070" t="s">
        <v>65</v>
      </c>
      <c r="E449" s="2070" t="s">
        <v>25178</v>
      </c>
      <c r="F449" s="2043" t="s">
        <v>18703</v>
      </c>
      <c r="G449" s="2070" t="s">
        <v>209</v>
      </c>
      <c r="H449" s="2070" t="s">
        <v>210</v>
      </c>
      <c r="I449" s="2077">
        <v>45881</v>
      </c>
      <c r="J449" s="2070" t="s">
        <v>2562</v>
      </c>
      <c r="K449" s="2072" t="s">
        <v>22339</v>
      </c>
    </row>
    <row r="450" spans="1:11" s="249" customFormat="1" ht="19.95" customHeight="1" x14ac:dyDescent="0.3">
      <c r="A450" s="2070" t="s">
        <v>45</v>
      </c>
      <c r="B450" s="2070" t="s">
        <v>58</v>
      </c>
      <c r="C450" s="2042" t="s">
        <v>208</v>
      </c>
      <c r="D450" s="2070" t="s">
        <v>65</v>
      </c>
      <c r="E450" s="2070" t="s">
        <v>25179</v>
      </c>
      <c r="F450" s="2043" t="s">
        <v>18703</v>
      </c>
      <c r="G450" s="2070" t="s">
        <v>209</v>
      </c>
      <c r="H450" s="2070" t="s">
        <v>210</v>
      </c>
      <c r="I450" s="2077">
        <v>45881</v>
      </c>
      <c r="J450" s="2070" t="s">
        <v>2562</v>
      </c>
      <c r="K450" s="2072" t="s">
        <v>22339</v>
      </c>
    </row>
    <row r="451" spans="1:11" s="249" customFormat="1" ht="19.95" customHeight="1" x14ac:dyDescent="0.3">
      <c r="A451" s="2070" t="s">
        <v>45</v>
      </c>
      <c r="B451" s="2070" t="s">
        <v>58</v>
      </c>
      <c r="C451" s="2042" t="s">
        <v>208</v>
      </c>
      <c r="D451" s="2070" t="s">
        <v>65</v>
      </c>
      <c r="E451" s="2070" t="s">
        <v>25180</v>
      </c>
      <c r="F451" s="2043" t="s">
        <v>18703</v>
      </c>
      <c r="G451" s="2070" t="s">
        <v>209</v>
      </c>
      <c r="H451" s="2070" t="s">
        <v>210</v>
      </c>
      <c r="I451" s="2077">
        <v>45881</v>
      </c>
      <c r="J451" s="2070" t="s">
        <v>2562</v>
      </c>
      <c r="K451" s="2072" t="s">
        <v>22339</v>
      </c>
    </row>
    <row r="452" spans="1:11" s="249" customFormat="1" ht="19.95" customHeight="1" x14ac:dyDescent="0.3">
      <c r="A452" s="2070" t="s">
        <v>45</v>
      </c>
      <c r="B452" s="2070" t="s">
        <v>59</v>
      </c>
      <c r="C452" s="2042" t="s">
        <v>208</v>
      </c>
      <c r="D452" s="2070" t="s">
        <v>65</v>
      </c>
      <c r="E452" s="2070" t="s">
        <v>25181</v>
      </c>
      <c r="F452" s="2043" t="s">
        <v>18703</v>
      </c>
      <c r="G452" s="2070" t="s">
        <v>209</v>
      </c>
      <c r="H452" s="2070" t="s">
        <v>210</v>
      </c>
      <c r="I452" s="2077">
        <v>45881</v>
      </c>
      <c r="J452" s="2070" t="s">
        <v>2567</v>
      </c>
      <c r="K452" s="2072" t="s">
        <v>25166</v>
      </c>
    </row>
    <row r="453" spans="1:11" s="249" customFormat="1" ht="19.95" customHeight="1" x14ac:dyDescent="0.3">
      <c r="A453" s="2070" t="s">
        <v>45</v>
      </c>
      <c r="B453" s="2070" t="s">
        <v>59</v>
      </c>
      <c r="C453" s="2070" t="s">
        <v>3517</v>
      </c>
      <c r="D453" s="2070" t="s">
        <v>25182</v>
      </c>
      <c r="E453" s="2070" t="s">
        <v>25183</v>
      </c>
      <c r="F453" s="2043" t="s">
        <v>18703</v>
      </c>
      <c r="G453" s="2070" t="s">
        <v>209</v>
      </c>
      <c r="H453" s="2070" t="s">
        <v>210</v>
      </c>
      <c r="I453" s="2077">
        <v>45881</v>
      </c>
      <c r="J453" s="2070" t="s">
        <v>25184</v>
      </c>
      <c r="K453" s="2072" t="s">
        <v>25185</v>
      </c>
    </row>
    <row r="454" spans="1:11" s="249" customFormat="1" ht="19.95" customHeight="1" x14ac:dyDescent="0.3">
      <c r="A454" s="2070" t="s">
        <v>45</v>
      </c>
      <c r="B454" s="2070" t="s">
        <v>60</v>
      </c>
      <c r="C454" s="2042" t="s">
        <v>208</v>
      </c>
      <c r="D454" s="2070" t="s">
        <v>65</v>
      </c>
      <c r="E454" s="2070" t="s">
        <v>6759</v>
      </c>
      <c r="F454" s="2043" t="s">
        <v>18703</v>
      </c>
      <c r="G454" s="2070" t="s">
        <v>209</v>
      </c>
      <c r="H454" s="2070" t="s">
        <v>210</v>
      </c>
      <c r="I454" s="2077">
        <v>45881</v>
      </c>
      <c r="J454" s="2070" t="s">
        <v>2569</v>
      </c>
      <c r="K454" s="2072" t="s">
        <v>25186</v>
      </c>
    </row>
    <row r="455" spans="1:11" s="249" customFormat="1" ht="19.95" customHeight="1" x14ac:dyDescent="0.3">
      <c r="A455" s="2070" t="s">
        <v>106</v>
      </c>
      <c r="B455" s="2070" t="s">
        <v>108</v>
      </c>
      <c r="C455" s="2042" t="s">
        <v>208</v>
      </c>
      <c r="D455" s="2070"/>
      <c r="E455" s="2070" t="s">
        <v>25520</v>
      </c>
      <c r="F455" s="2043" t="s">
        <v>18703</v>
      </c>
      <c r="G455" s="2070" t="s">
        <v>209</v>
      </c>
      <c r="H455" s="2070" t="s">
        <v>210</v>
      </c>
      <c r="I455" s="2077">
        <v>45860</v>
      </c>
      <c r="J455" s="2070" t="s">
        <v>10710</v>
      </c>
      <c r="K455" s="2072" t="s">
        <v>25521</v>
      </c>
    </row>
    <row r="456" spans="1:11" s="249" customFormat="1" ht="19.95" customHeight="1" x14ac:dyDescent="0.3">
      <c r="A456" s="2070" t="s">
        <v>106</v>
      </c>
      <c r="B456" s="2070" t="s">
        <v>107</v>
      </c>
      <c r="C456" s="2042" t="s">
        <v>208</v>
      </c>
      <c r="D456" s="2070"/>
      <c r="E456" s="2070" t="s">
        <v>10705</v>
      </c>
      <c r="F456" s="2043" t="s">
        <v>18703</v>
      </c>
      <c r="G456" s="2070" t="s">
        <v>209</v>
      </c>
      <c r="H456" s="2070" t="s">
        <v>210</v>
      </c>
      <c r="I456" s="2079">
        <v>45860</v>
      </c>
      <c r="J456" s="2068" t="s">
        <v>25522</v>
      </c>
      <c r="K456" s="2072" t="s">
        <v>25523</v>
      </c>
    </row>
    <row r="457" spans="1:11" s="249" customFormat="1" ht="19.95" customHeight="1" x14ac:dyDescent="0.3">
      <c r="A457" s="2066" t="s">
        <v>106</v>
      </c>
      <c r="B457" s="2066" t="s">
        <v>114</v>
      </c>
      <c r="C457" s="2042" t="s">
        <v>208</v>
      </c>
      <c r="D457" s="2066"/>
      <c r="E457" s="2066" t="s">
        <v>4574</v>
      </c>
      <c r="F457" s="2043" t="s">
        <v>18703</v>
      </c>
      <c r="G457" s="2066" t="s">
        <v>209</v>
      </c>
      <c r="H457" s="2066" t="s">
        <v>210</v>
      </c>
      <c r="I457" s="2071">
        <v>45860</v>
      </c>
      <c r="J457" s="2068" t="s">
        <v>17629</v>
      </c>
      <c r="K457" s="2072" t="s">
        <v>25524</v>
      </c>
    </row>
    <row r="458" spans="1:11" s="249" customFormat="1" ht="19.95" customHeight="1" x14ac:dyDescent="0.3">
      <c r="A458" s="2070" t="s">
        <v>106</v>
      </c>
      <c r="B458" s="2070" t="s">
        <v>114</v>
      </c>
      <c r="C458" s="2042" t="s">
        <v>208</v>
      </c>
      <c r="D458" s="2070"/>
      <c r="E458" s="2070" t="s">
        <v>25525</v>
      </c>
      <c r="F458" s="2043" t="s">
        <v>18703</v>
      </c>
      <c r="G458" s="2070" t="s">
        <v>268</v>
      </c>
      <c r="H458" s="2070" t="s">
        <v>16430</v>
      </c>
      <c r="I458" s="2079">
        <v>45847</v>
      </c>
      <c r="J458" s="2068" t="s">
        <v>25526</v>
      </c>
      <c r="K458" s="2072" t="s">
        <v>25527</v>
      </c>
    </row>
    <row r="459" spans="1:11" s="249" customFormat="1" ht="19.95" customHeight="1" x14ac:dyDescent="0.3">
      <c r="A459" s="2070" t="s">
        <v>106</v>
      </c>
      <c r="B459" s="2070" t="s">
        <v>111</v>
      </c>
      <c r="C459" s="2042" t="s">
        <v>208</v>
      </c>
      <c r="D459" s="2070"/>
      <c r="E459" s="2070" t="s">
        <v>25528</v>
      </c>
      <c r="F459" s="2043" t="s">
        <v>18703</v>
      </c>
      <c r="G459" s="2070" t="s">
        <v>268</v>
      </c>
      <c r="H459" s="2070" t="s">
        <v>210</v>
      </c>
      <c r="I459" s="2077">
        <v>45867</v>
      </c>
      <c r="J459" s="2068" t="s">
        <v>25529</v>
      </c>
      <c r="K459" s="2072" t="s">
        <v>25530</v>
      </c>
    </row>
    <row r="460" spans="1:11" s="249" customFormat="1" ht="19.95" customHeight="1" x14ac:dyDescent="0.3">
      <c r="A460" s="2070" t="s">
        <v>115</v>
      </c>
      <c r="B460" s="2070" t="s">
        <v>386</v>
      </c>
      <c r="C460" s="2042" t="s">
        <v>208</v>
      </c>
      <c r="D460" s="2070"/>
      <c r="E460" s="2070" t="s">
        <v>17945</v>
      </c>
      <c r="F460" s="2043" t="s">
        <v>18703</v>
      </c>
      <c r="G460" s="2070" t="s">
        <v>209</v>
      </c>
      <c r="H460" s="2070" t="s">
        <v>210</v>
      </c>
      <c r="I460" s="2077">
        <v>45916</v>
      </c>
      <c r="J460" s="2068" t="s">
        <v>25623</v>
      </c>
      <c r="K460" s="2072" t="s">
        <v>25624</v>
      </c>
    </row>
    <row r="461" spans="1:11" s="249" customFormat="1" ht="19.95" customHeight="1" x14ac:dyDescent="0.3">
      <c r="A461" s="2070" t="s">
        <v>115</v>
      </c>
      <c r="B461" s="2070" t="s">
        <v>116</v>
      </c>
      <c r="C461" s="2042" t="s">
        <v>208</v>
      </c>
      <c r="D461" s="2070"/>
      <c r="E461" s="2070" t="s">
        <v>26241</v>
      </c>
      <c r="F461" s="2043" t="s">
        <v>18703</v>
      </c>
      <c r="G461" s="2070" t="s">
        <v>209</v>
      </c>
      <c r="H461" s="2070" t="s">
        <v>210</v>
      </c>
      <c r="I461" s="2077">
        <v>45930</v>
      </c>
      <c r="J461" s="2068" t="s">
        <v>26242</v>
      </c>
      <c r="K461" s="2072"/>
    </row>
    <row r="462" spans="1:11" s="249" customFormat="1" ht="19.95" customHeight="1" x14ac:dyDescent="0.3">
      <c r="A462" s="2070" t="s">
        <v>115</v>
      </c>
      <c r="B462" s="2070" t="s">
        <v>118</v>
      </c>
      <c r="C462" s="2042" t="s">
        <v>208</v>
      </c>
      <c r="D462" s="2070"/>
      <c r="E462" s="2070" t="s">
        <v>7751</v>
      </c>
      <c r="F462" s="2043" t="s">
        <v>18703</v>
      </c>
      <c r="G462" s="2070" t="s">
        <v>209</v>
      </c>
      <c r="H462" s="2070" t="s">
        <v>210</v>
      </c>
      <c r="I462" s="2077">
        <v>45930</v>
      </c>
      <c r="J462" s="2068" t="s">
        <v>26243</v>
      </c>
      <c r="K462" s="2072" t="s">
        <v>26244</v>
      </c>
    </row>
    <row r="463" spans="1:11" s="249" customFormat="1" ht="19.95" customHeight="1" x14ac:dyDescent="0.3">
      <c r="A463" s="2070" t="s">
        <v>115</v>
      </c>
      <c r="B463" s="2070" t="s">
        <v>118</v>
      </c>
      <c r="C463" s="2042" t="s">
        <v>208</v>
      </c>
      <c r="D463" s="2070"/>
      <c r="E463" s="2070" t="s">
        <v>7751</v>
      </c>
      <c r="F463" s="2043" t="s">
        <v>18703</v>
      </c>
      <c r="G463" s="2070" t="s">
        <v>209</v>
      </c>
      <c r="H463" s="2070" t="s">
        <v>210</v>
      </c>
      <c r="I463" s="2077">
        <v>45930</v>
      </c>
      <c r="J463" s="2068" t="s">
        <v>26243</v>
      </c>
      <c r="K463" s="2072" t="s">
        <v>26245</v>
      </c>
    </row>
    <row r="464" spans="1:11" s="249" customFormat="1" ht="19.95" customHeight="1" x14ac:dyDescent="0.3">
      <c r="A464" s="2070" t="s">
        <v>115</v>
      </c>
      <c r="B464" s="2070" t="s">
        <v>118</v>
      </c>
      <c r="C464" s="2042" t="s">
        <v>208</v>
      </c>
      <c r="D464" s="2070"/>
      <c r="E464" s="2070" t="s">
        <v>7751</v>
      </c>
      <c r="F464" s="2043" t="s">
        <v>18703</v>
      </c>
      <c r="G464" s="2070" t="s">
        <v>209</v>
      </c>
      <c r="H464" s="2070" t="s">
        <v>210</v>
      </c>
      <c r="I464" s="2077">
        <v>45930</v>
      </c>
      <c r="J464" s="2068" t="s">
        <v>26243</v>
      </c>
      <c r="K464" s="2072" t="s">
        <v>26246</v>
      </c>
    </row>
    <row r="465" spans="1:11" s="249" customFormat="1" ht="19.95" customHeight="1" x14ac:dyDescent="0.3">
      <c r="A465" s="2070" t="s">
        <v>115</v>
      </c>
      <c r="B465" s="2070" t="s">
        <v>119</v>
      </c>
      <c r="C465" s="2042" t="s">
        <v>208</v>
      </c>
      <c r="D465" s="2070" t="s">
        <v>208</v>
      </c>
      <c r="E465" s="2070" t="s">
        <v>15731</v>
      </c>
      <c r="F465" s="2043" t="s">
        <v>18703</v>
      </c>
      <c r="G465" s="2070" t="s">
        <v>209</v>
      </c>
      <c r="H465" s="2070" t="s">
        <v>210</v>
      </c>
      <c r="I465" s="2077">
        <v>45930</v>
      </c>
      <c r="J465" s="2068" t="s">
        <v>26247</v>
      </c>
      <c r="K465" s="2072" t="s">
        <v>26248</v>
      </c>
    </row>
    <row r="466" spans="1:11" s="249" customFormat="1" ht="19.95" customHeight="1" x14ac:dyDescent="0.3">
      <c r="A466" s="2070" t="s">
        <v>115</v>
      </c>
      <c r="B466" s="2070" t="s">
        <v>121</v>
      </c>
      <c r="C466" s="2042" t="s">
        <v>208</v>
      </c>
      <c r="D466" s="2070"/>
      <c r="E466" s="2070" t="s">
        <v>23710</v>
      </c>
      <c r="F466" s="2043" t="s">
        <v>18703</v>
      </c>
      <c r="G466" s="2070" t="s">
        <v>209</v>
      </c>
      <c r="H466" s="2070" t="s">
        <v>23711</v>
      </c>
      <c r="I466" s="2077">
        <v>45930</v>
      </c>
      <c r="J466" s="2068" t="s">
        <v>23712</v>
      </c>
      <c r="K466" s="2072"/>
    </row>
    <row r="467" spans="1:11" s="249" customFormat="1" ht="19.95" customHeight="1" x14ac:dyDescent="0.3">
      <c r="A467" s="2070" t="s">
        <v>115</v>
      </c>
      <c r="B467" s="2070" t="s">
        <v>125</v>
      </c>
      <c r="C467" s="2042" t="s">
        <v>208</v>
      </c>
      <c r="D467" s="2070"/>
      <c r="E467" s="2070" t="s">
        <v>5958</v>
      </c>
      <c r="F467" s="2043" t="s">
        <v>18703</v>
      </c>
      <c r="G467" s="2070" t="s">
        <v>209</v>
      </c>
      <c r="H467" s="2070" t="s">
        <v>210</v>
      </c>
      <c r="I467" s="2077">
        <v>45930</v>
      </c>
      <c r="J467" s="2068" t="s">
        <v>5959</v>
      </c>
      <c r="K467" s="2072"/>
    </row>
    <row r="468" spans="1:11" s="249" customFormat="1" ht="19.95" customHeight="1" x14ac:dyDescent="0.3">
      <c r="A468" s="2070" t="s">
        <v>115</v>
      </c>
      <c r="B468" s="2070" t="s">
        <v>4799</v>
      </c>
      <c r="C468" s="2042" t="s">
        <v>208</v>
      </c>
      <c r="D468" s="2070"/>
      <c r="E468" s="2070" t="s">
        <v>23720</v>
      </c>
      <c r="F468" s="2043" t="s">
        <v>18703</v>
      </c>
      <c r="G468" s="2070" t="s">
        <v>209</v>
      </c>
      <c r="H468" s="2070" t="s">
        <v>210</v>
      </c>
      <c r="I468" s="2077">
        <v>45930</v>
      </c>
      <c r="J468" s="2068" t="s">
        <v>23721</v>
      </c>
      <c r="K468" s="2072"/>
    </row>
    <row r="469" spans="1:11" s="249" customFormat="1" ht="19.95" customHeight="1" x14ac:dyDescent="0.3">
      <c r="A469" s="2070" t="s">
        <v>115</v>
      </c>
      <c r="B469" s="2070" t="s">
        <v>4800</v>
      </c>
      <c r="C469" s="2042" t="s">
        <v>208</v>
      </c>
      <c r="D469" s="2070"/>
      <c r="E469" s="2070" t="s">
        <v>23687</v>
      </c>
      <c r="F469" s="2043" t="s">
        <v>18703</v>
      </c>
      <c r="G469" s="2070" t="s">
        <v>209</v>
      </c>
      <c r="H469" s="2070" t="s">
        <v>210</v>
      </c>
      <c r="I469" s="2077">
        <v>45930</v>
      </c>
      <c r="J469" s="2068" t="s">
        <v>23722</v>
      </c>
      <c r="K469" s="2072"/>
    </row>
    <row r="470" spans="1:11" s="249" customFormat="1" ht="19.95" customHeight="1" x14ac:dyDescent="0.3">
      <c r="A470" s="2070" t="s">
        <v>115</v>
      </c>
      <c r="B470" s="2070" t="s">
        <v>127</v>
      </c>
      <c r="C470" s="2042" t="s">
        <v>208</v>
      </c>
      <c r="D470" s="2070" t="s">
        <v>23734</v>
      </c>
      <c r="E470" s="2070" t="s">
        <v>5960</v>
      </c>
      <c r="F470" s="2043" t="s">
        <v>18703</v>
      </c>
      <c r="G470" s="2070" t="s">
        <v>268</v>
      </c>
      <c r="H470" s="2070" t="s">
        <v>210</v>
      </c>
      <c r="I470" s="2077">
        <v>45930</v>
      </c>
      <c r="J470" s="2068" t="s">
        <v>5961</v>
      </c>
      <c r="K470" s="2072"/>
    </row>
    <row r="471" spans="1:11" s="249" customFormat="1" ht="19.95" customHeight="1" x14ac:dyDescent="0.3">
      <c r="A471" s="2070" t="s">
        <v>115</v>
      </c>
      <c r="B471" s="2070" t="s">
        <v>115</v>
      </c>
      <c r="C471" s="2042" t="s">
        <v>208</v>
      </c>
      <c r="D471" s="2070" t="s">
        <v>291</v>
      </c>
      <c r="E471" s="2070" t="s">
        <v>7768</v>
      </c>
      <c r="F471" s="2043" t="s">
        <v>18703</v>
      </c>
      <c r="G471" s="2070" t="s">
        <v>209</v>
      </c>
      <c r="H471" s="2070" t="s">
        <v>210</v>
      </c>
      <c r="I471" s="2077">
        <v>45930</v>
      </c>
      <c r="J471" s="2068" t="s">
        <v>26249</v>
      </c>
      <c r="K471" s="2072" t="s">
        <v>26250</v>
      </c>
    </row>
    <row r="472" spans="1:11" s="249" customFormat="1" ht="19.95" customHeight="1" x14ac:dyDescent="0.3">
      <c r="A472" s="2070" t="s">
        <v>115</v>
      </c>
      <c r="B472" s="2070" t="s">
        <v>115</v>
      </c>
      <c r="C472" s="2070" t="s">
        <v>253</v>
      </c>
      <c r="D472" s="2070" t="s">
        <v>26251</v>
      </c>
      <c r="E472" s="2070" t="s">
        <v>26252</v>
      </c>
      <c r="F472" s="2070" t="s">
        <v>19154</v>
      </c>
      <c r="G472" s="2070" t="s">
        <v>209</v>
      </c>
      <c r="H472" s="2070" t="s">
        <v>210</v>
      </c>
      <c r="I472" s="2077">
        <v>45930</v>
      </c>
      <c r="J472" s="2068" t="s">
        <v>26253</v>
      </c>
      <c r="K472" s="2072"/>
    </row>
    <row r="473" spans="1:11" s="249" customFormat="1" ht="19.95" customHeight="1" x14ac:dyDescent="0.3">
      <c r="A473" s="2070" t="s">
        <v>106</v>
      </c>
      <c r="B473" s="2070" t="s">
        <v>107</v>
      </c>
      <c r="C473" s="2070" t="s">
        <v>3517</v>
      </c>
      <c r="D473" s="2070" t="s">
        <v>26491</v>
      </c>
      <c r="E473" s="2070" t="s">
        <v>26492</v>
      </c>
      <c r="F473" s="2070" t="s">
        <v>19154</v>
      </c>
      <c r="G473" s="2070" t="s">
        <v>209</v>
      </c>
      <c r="H473" s="2070" t="s">
        <v>23711</v>
      </c>
      <c r="I473" s="2077">
        <v>45883</v>
      </c>
      <c r="J473" s="2068"/>
      <c r="K473" s="2072" t="s">
        <v>26493</v>
      </c>
    </row>
    <row r="474" spans="1:11" s="249" customFormat="1" ht="19.95" customHeight="1" x14ac:dyDescent="0.3">
      <c r="A474" s="2070" t="s">
        <v>106</v>
      </c>
      <c r="B474" s="2070" t="s">
        <v>107</v>
      </c>
      <c r="C474" s="2042" t="s">
        <v>208</v>
      </c>
      <c r="D474" s="2070"/>
      <c r="E474" s="2070" t="s">
        <v>26494</v>
      </c>
      <c r="F474" s="2043" t="s">
        <v>18703</v>
      </c>
      <c r="G474" s="2070" t="s">
        <v>209</v>
      </c>
      <c r="H474" s="2070" t="s">
        <v>210</v>
      </c>
      <c r="I474" s="2077">
        <v>45881</v>
      </c>
      <c r="J474" s="2068" t="s">
        <v>25522</v>
      </c>
      <c r="K474" s="2072" t="s">
        <v>26495</v>
      </c>
    </row>
    <row r="475" spans="1:11" s="249" customFormat="1" ht="19.95" customHeight="1" x14ac:dyDescent="0.3">
      <c r="A475" s="2070" t="s">
        <v>106</v>
      </c>
      <c r="B475" s="2070" t="s">
        <v>110</v>
      </c>
      <c r="C475" s="2042" t="s">
        <v>208</v>
      </c>
      <c r="D475" s="2070"/>
      <c r="E475" s="2070" t="s">
        <v>26496</v>
      </c>
      <c r="F475" s="2043" t="s">
        <v>18703</v>
      </c>
      <c r="G475" s="2070" t="s">
        <v>209</v>
      </c>
      <c r="H475" s="2070" t="s">
        <v>210</v>
      </c>
      <c r="I475" s="2077">
        <v>45882</v>
      </c>
      <c r="J475" s="2068" t="s">
        <v>26497</v>
      </c>
      <c r="K475" s="2072" t="s">
        <v>26498</v>
      </c>
    </row>
    <row r="476" spans="1:11" s="249" customFormat="1" ht="19.95" customHeight="1" x14ac:dyDescent="0.3">
      <c r="A476" s="2070" t="s">
        <v>106</v>
      </c>
      <c r="B476" s="2070" t="s">
        <v>111</v>
      </c>
      <c r="C476" s="2042" t="s">
        <v>208</v>
      </c>
      <c r="D476" s="2070"/>
      <c r="E476" s="2070" t="s">
        <v>26499</v>
      </c>
      <c r="F476" s="2043" t="s">
        <v>18703</v>
      </c>
      <c r="G476" s="2070" t="s">
        <v>209</v>
      </c>
      <c r="H476" s="2070" t="s">
        <v>210</v>
      </c>
      <c r="I476" s="2077">
        <v>45882</v>
      </c>
      <c r="J476" s="2068" t="s">
        <v>26500</v>
      </c>
      <c r="K476" s="2072" t="s">
        <v>26501</v>
      </c>
    </row>
    <row r="477" spans="1:11" s="249" customFormat="1" ht="19.95" customHeight="1" x14ac:dyDescent="0.3">
      <c r="A477" s="2070" t="s">
        <v>106</v>
      </c>
      <c r="B477" s="2070" t="s">
        <v>114</v>
      </c>
      <c r="C477" s="2042" t="s">
        <v>208</v>
      </c>
      <c r="D477" s="2070"/>
      <c r="E477" s="2070" t="s">
        <v>4574</v>
      </c>
      <c r="F477" s="2043" t="s">
        <v>18703</v>
      </c>
      <c r="G477" s="2070" t="s">
        <v>209</v>
      </c>
      <c r="H477" s="2070" t="s">
        <v>210</v>
      </c>
      <c r="I477" s="2077">
        <v>45881</v>
      </c>
      <c r="J477" s="2068" t="s">
        <v>17629</v>
      </c>
      <c r="K477" s="2072" t="s">
        <v>26502</v>
      </c>
    </row>
    <row r="478" spans="1:11" s="249" customFormat="1" ht="19.95" customHeight="1" x14ac:dyDescent="0.3">
      <c r="A478" s="1478" t="s">
        <v>106</v>
      </c>
      <c r="B478" s="1478" t="s">
        <v>114</v>
      </c>
      <c r="C478" s="1478" t="s">
        <v>3517</v>
      </c>
      <c r="D478" s="1478" t="s">
        <v>26503</v>
      </c>
      <c r="E478" s="1477" t="s">
        <v>26504</v>
      </c>
      <c r="F478" s="2070" t="s">
        <v>19154</v>
      </c>
      <c r="G478" s="1478" t="s">
        <v>209</v>
      </c>
      <c r="H478" s="1477" t="s">
        <v>23711</v>
      </c>
      <c r="I478" s="2082">
        <v>45883</v>
      </c>
      <c r="J478" s="1758"/>
      <c r="K478" s="2052" t="s">
        <v>26493</v>
      </c>
    </row>
    <row r="479" spans="1:11" s="249" customFormat="1" ht="19.95" customHeight="1" x14ac:dyDescent="0.3">
      <c r="A479" s="1477" t="s">
        <v>14</v>
      </c>
      <c r="B479" s="2083" t="s">
        <v>19</v>
      </c>
      <c r="C479" s="2042" t="s">
        <v>208</v>
      </c>
      <c r="D479" s="1477"/>
      <c r="E479" s="1477" t="s">
        <v>15732</v>
      </c>
      <c r="F479" s="2043" t="s">
        <v>18703</v>
      </c>
      <c r="G479" s="1477" t="s">
        <v>209</v>
      </c>
      <c r="H479" s="1477" t="s">
        <v>210</v>
      </c>
      <c r="I479" s="2051">
        <v>45924</v>
      </c>
      <c r="J479" s="1758" t="s">
        <v>19137</v>
      </c>
      <c r="K479" s="2052" t="s">
        <v>26839</v>
      </c>
    </row>
    <row r="480" spans="1:11" s="249" customFormat="1" ht="19.95" customHeight="1" x14ac:dyDescent="0.3">
      <c r="A480" s="1477" t="s">
        <v>14</v>
      </c>
      <c r="B480" s="2083" t="s">
        <v>30</v>
      </c>
      <c r="C480" s="2042" t="s">
        <v>208</v>
      </c>
      <c r="D480" s="1477"/>
      <c r="E480" s="1477" t="s">
        <v>19143</v>
      </c>
      <c r="F480" s="2043" t="s">
        <v>18703</v>
      </c>
      <c r="G480" s="1477" t="s">
        <v>209</v>
      </c>
      <c r="H480" s="1477" t="s">
        <v>210</v>
      </c>
      <c r="I480" s="2051">
        <v>45923</v>
      </c>
      <c r="J480" s="1758" t="s">
        <v>19144</v>
      </c>
      <c r="K480" s="2052" t="s">
        <v>26840</v>
      </c>
    </row>
    <row r="481" spans="1:11" s="249" customFormat="1" ht="19.95" customHeight="1" x14ac:dyDescent="0.3">
      <c r="A481" s="1477" t="s">
        <v>14</v>
      </c>
      <c r="B481" s="1477" t="s">
        <v>30</v>
      </c>
      <c r="C481" s="1477" t="s">
        <v>253</v>
      </c>
      <c r="D481" s="2070" t="s">
        <v>26841</v>
      </c>
      <c r="E481" s="2070" t="s">
        <v>26842</v>
      </c>
      <c r="F481" s="2070" t="s">
        <v>19154</v>
      </c>
      <c r="G481" s="2070" t="s">
        <v>209</v>
      </c>
      <c r="H481" s="2070" t="s">
        <v>210</v>
      </c>
      <c r="I481" s="2054">
        <v>45909</v>
      </c>
      <c r="J481" s="2068" t="s">
        <v>26843</v>
      </c>
      <c r="K481" s="2072"/>
    </row>
    <row r="482" spans="1:11" s="249" customFormat="1" ht="19.95" customHeight="1" x14ac:dyDescent="0.3">
      <c r="A482" s="1477" t="s">
        <v>14</v>
      </c>
      <c r="B482" s="1477" t="s">
        <v>30</v>
      </c>
      <c r="C482" s="1477" t="s">
        <v>253</v>
      </c>
      <c r="D482" s="1477" t="s">
        <v>26844</v>
      </c>
      <c r="E482" s="1477" t="s">
        <v>26845</v>
      </c>
      <c r="F482" s="2070" t="s">
        <v>19154</v>
      </c>
      <c r="G482" s="1477" t="s">
        <v>209</v>
      </c>
      <c r="H482" s="1477" t="s">
        <v>210</v>
      </c>
      <c r="I482" s="2051">
        <v>45916</v>
      </c>
      <c r="J482" s="1758" t="s">
        <v>26846</v>
      </c>
      <c r="K482" s="2052"/>
    </row>
    <row r="483" spans="1:11" s="249" customFormat="1" ht="19.95" customHeight="1" x14ac:dyDescent="0.3">
      <c r="A483" s="1477" t="s">
        <v>14</v>
      </c>
      <c r="B483" s="1477" t="s">
        <v>29</v>
      </c>
      <c r="C483" s="2042" t="s">
        <v>208</v>
      </c>
      <c r="D483" s="1477"/>
      <c r="E483" s="1477" t="s">
        <v>1564</v>
      </c>
      <c r="F483" s="2043" t="s">
        <v>18703</v>
      </c>
      <c r="G483" s="1477" t="s">
        <v>209</v>
      </c>
      <c r="H483" s="1477" t="s">
        <v>210</v>
      </c>
      <c r="I483" s="2051">
        <v>45923</v>
      </c>
      <c r="J483" s="1758" t="s">
        <v>19149</v>
      </c>
      <c r="K483" s="2052" t="s">
        <v>26847</v>
      </c>
    </row>
    <row r="484" spans="1:11" s="249" customFormat="1" ht="19.95" customHeight="1" x14ac:dyDescent="0.3">
      <c r="A484" s="1477" t="s">
        <v>14</v>
      </c>
      <c r="B484" s="1477" t="s">
        <v>29</v>
      </c>
      <c r="C484" s="2042" t="s">
        <v>208</v>
      </c>
      <c r="D484" s="1477"/>
      <c r="E484" s="1477" t="s">
        <v>1564</v>
      </c>
      <c r="F484" s="2043" t="s">
        <v>18703</v>
      </c>
      <c r="G484" s="1477" t="s">
        <v>209</v>
      </c>
      <c r="H484" s="1477" t="s">
        <v>210</v>
      </c>
      <c r="I484" s="2051">
        <v>45923</v>
      </c>
      <c r="J484" s="1758" t="s">
        <v>19149</v>
      </c>
      <c r="K484" s="2052" t="s">
        <v>26848</v>
      </c>
    </row>
    <row r="485" spans="1:11" s="249" customFormat="1" ht="19.95" customHeight="1" x14ac:dyDescent="0.3">
      <c r="A485" s="1477" t="s">
        <v>14</v>
      </c>
      <c r="B485" s="2083" t="s">
        <v>29</v>
      </c>
      <c r="C485" s="1477" t="s">
        <v>253</v>
      </c>
      <c r="D485" s="1477" t="s">
        <v>26849</v>
      </c>
      <c r="E485" s="1477" t="s">
        <v>26850</v>
      </c>
      <c r="F485" s="2070" t="s">
        <v>19154</v>
      </c>
      <c r="G485" s="1477" t="s">
        <v>209</v>
      </c>
      <c r="H485" s="1477" t="s">
        <v>210</v>
      </c>
      <c r="I485" s="2051">
        <v>45909</v>
      </c>
      <c r="J485" s="1477" t="s">
        <v>26851</v>
      </c>
      <c r="K485" s="2052"/>
    </row>
    <row r="486" spans="1:11" s="249" customFormat="1" ht="19.95" customHeight="1" x14ac:dyDescent="0.3">
      <c r="A486" s="1477" t="s">
        <v>14</v>
      </c>
      <c r="B486" s="1477" t="s">
        <v>26</v>
      </c>
      <c r="C486" s="1477" t="s">
        <v>253</v>
      </c>
      <c r="D486" s="1477" t="s">
        <v>26844</v>
      </c>
      <c r="E486" s="1477" t="s">
        <v>26852</v>
      </c>
      <c r="F486" s="2070" t="s">
        <v>19154</v>
      </c>
      <c r="G486" s="1477" t="s">
        <v>209</v>
      </c>
      <c r="H486" s="1477" t="s">
        <v>210</v>
      </c>
      <c r="I486" s="2051">
        <v>45916</v>
      </c>
      <c r="J486" s="2055" t="s">
        <v>26853</v>
      </c>
      <c r="K486" s="2052"/>
    </row>
    <row r="487" spans="1:11" s="249" customFormat="1" ht="19.95" customHeight="1" x14ac:dyDescent="0.3">
      <c r="A487" s="1477" t="s">
        <v>14</v>
      </c>
      <c r="B487" s="1477" t="s">
        <v>26</v>
      </c>
      <c r="C487" s="1477" t="s">
        <v>253</v>
      </c>
      <c r="D487" s="1477" t="s">
        <v>26854</v>
      </c>
      <c r="E487" s="1477" t="s">
        <v>26855</v>
      </c>
      <c r="F487" s="2070" t="s">
        <v>19154</v>
      </c>
      <c r="G487" s="1477" t="s">
        <v>209</v>
      </c>
      <c r="H487" s="1477" t="s">
        <v>210</v>
      </c>
      <c r="I487" s="2051">
        <v>45909</v>
      </c>
      <c r="J487" s="2055" t="s">
        <v>26856</v>
      </c>
      <c r="K487" s="2052"/>
    </row>
    <row r="488" spans="1:11" s="249" customFormat="1" ht="19.95" customHeight="1" x14ac:dyDescent="0.3">
      <c r="A488" s="1477" t="s">
        <v>14</v>
      </c>
      <c r="B488" s="1477" t="s">
        <v>26</v>
      </c>
      <c r="C488" s="2042" t="s">
        <v>208</v>
      </c>
      <c r="D488" s="1477"/>
      <c r="E488" s="1477" t="s">
        <v>26857</v>
      </c>
      <c r="F488" s="2043" t="s">
        <v>18703</v>
      </c>
      <c r="G488" s="1477" t="s">
        <v>209</v>
      </c>
      <c r="H488" s="1477" t="s">
        <v>210</v>
      </c>
      <c r="I488" s="2051">
        <v>45924</v>
      </c>
      <c r="J488" s="2055" t="s">
        <v>26858</v>
      </c>
      <c r="K488" s="2052" t="s">
        <v>26859</v>
      </c>
    </row>
    <row r="489" spans="1:11" s="249" customFormat="1" ht="19.95" customHeight="1" x14ac:dyDescent="0.3">
      <c r="A489" s="1477" t="s">
        <v>14</v>
      </c>
      <c r="B489" s="1477" t="s">
        <v>26</v>
      </c>
      <c r="C489" s="2042" t="s">
        <v>208</v>
      </c>
      <c r="D489" s="1477"/>
      <c r="E489" s="1477" t="s">
        <v>19156</v>
      </c>
      <c r="F489" s="2043" t="s">
        <v>18703</v>
      </c>
      <c r="G489" s="1477" t="s">
        <v>209</v>
      </c>
      <c r="H489" s="1477" t="s">
        <v>210</v>
      </c>
      <c r="I489" s="2051">
        <v>45924</v>
      </c>
      <c r="J489" s="2055" t="s">
        <v>26860</v>
      </c>
      <c r="K489" s="2052" t="s">
        <v>26861</v>
      </c>
    </row>
    <row r="490" spans="1:11" s="249" customFormat="1" ht="19.95" customHeight="1" x14ac:dyDescent="0.3">
      <c r="A490" s="1477" t="s">
        <v>14</v>
      </c>
      <c r="B490" s="1477" t="s">
        <v>26</v>
      </c>
      <c r="C490" s="2042" t="s">
        <v>208</v>
      </c>
      <c r="D490" s="1477"/>
      <c r="E490" s="1477" t="s">
        <v>19156</v>
      </c>
      <c r="F490" s="2043" t="s">
        <v>18703</v>
      </c>
      <c r="G490" s="1477" t="s">
        <v>209</v>
      </c>
      <c r="H490" s="1477" t="s">
        <v>210</v>
      </c>
      <c r="I490" s="2051">
        <v>45924</v>
      </c>
      <c r="J490" s="2055" t="s">
        <v>26860</v>
      </c>
      <c r="K490" s="2052" t="s">
        <v>26862</v>
      </c>
    </row>
    <row r="491" spans="1:11" s="249" customFormat="1" ht="19.95" customHeight="1" x14ac:dyDescent="0.3">
      <c r="A491" s="1477" t="s">
        <v>14</v>
      </c>
      <c r="B491" s="1477" t="s">
        <v>26</v>
      </c>
      <c r="C491" s="2042" t="s">
        <v>208</v>
      </c>
      <c r="D491" s="1477"/>
      <c r="E491" s="1477" t="s">
        <v>19156</v>
      </c>
      <c r="F491" s="2043" t="s">
        <v>18703</v>
      </c>
      <c r="G491" s="1477" t="s">
        <v>209</v>
      </c>
      <c r="H491" s="1477" t="s">
        <v>210</v>
      </c>
      <c r="I491" s="2051">
        <v>45923</v>
      </c>
      <c r="J491" s="2055" t="s">
        <v>26860</v>
      </c>
      <c r="K491" s="2052" t="s">
        <v>26863</v>
      </c>
    </row>
    <row r="492" spans="1:11" s="249" customFormat="1" ht="19.95" customHeight="1" x14ac:dyDescent="0.3">
      <c r="A492" s="1477" t="s">
        <v>14</v>
      </c>
      <c r="B492" s="1477" t="s">
        <v>26</v>
      </c>
      <c r="C492" s="2042" t="s">
        <v>208</v>
      </c>
      <c r="D492" s="1477"/>
      <c r="E492" s="1477" t="s">
        <v>19156</v>
      </c>
      <c r="F492" s="2043" t="s">
        <v>18703</v>
      </c>
      <c r="G492" s="1477" t="s">
        <v>209</v>
      </c>
      <c r="H492" s="1477" t="s">
        <v>210</v>
      </c>
      <c r="I492" s="2051">
        <v>45923</v>
      </c>
      <c r="J492" s="2055" t="s">
        <v>26860</v>
      </c>
      <c r="K492" s="2052" t="s">
        <v>26864</v>
      </c>
    </row>
    <row r="493" spans="1:11" s="249" customFormat="1" ht="19.95" customHeight="1" x14ac:dyDescent="0.3">
      <c r="A493" s="1477" t="s">
        <v>14</v>
      </c>
      <c r="B493" s="1477" t="s">
        <v>26</v>
      </c>
      <c r="C493" s="2042" t="s">
        <v>208</v>
      </c>
      <c r="D493" s="1477"/>
      <c r="E493" s="1477" t="s">
        <v>19156</v>
      </c>
      <c r="F493" s="2043" t="s">
        <v>18703</v>
      </c>
      <c r="G493" s="1477" t="s">
        <v>209</v>
      </c>
      <c r="H493" s="1477" t="s">
        <v>210</v>
      </c>
      <c r="I493" s="2051">
        <v>45923</v>
      </c>
      <c r="J493" s="2055" t="s">
        <v>26860</v>
      </c>
      <c r="K493" s="2052" t="s">
        <v>26865</v>
      </c>
    </row>
    <row r="494" spans="1:11" s="249" customFormat="1" ht="19.95" customHeight="1" x14ac:dyDescent="0.3">
      <c r="A494" s="1477" t="s">
        <v>14</v>
      </c>
      <c r="B494" s="1477" t="s">
        <v>26</v>
      </c>
      <c r="C494" s="2042" t="s">
        <v>208</v>
      </c>
      <c r="D494" s="1477"/>
      <c r="E494" s="1477" t="s">
        <v>19156</v>
      </c>
      <c r="F494" s="2043" t="s">
        <v>18703</v>
      </c>
      <c r="G494" s="1477" t="s">
        <v>209</v>
      </c>
      <c r="H494" s="1477" t="s">
        <v>210</v>
      </c>
      <c r="I494" s="2051">
        <v>45923</v>
      </c>
      <c r="J494" s="2055" t="s">
        <v>26860</v>
      </c>
      <c r="K494" s="2052" t="s">
        <v>1661</v>
      </c>
    </row>
    <row r="495" spans="1:11" s="249" customFormat="1" ht="19.95" customHeight="1" x14ac:dyDescent="0.3">
      <c r="A495" s="1477" t="s">
        <v>14</v>
      </c>
      <c r="B495" s="1477" t="s">
        <v>26</v>
      </c>
      <c r="C495" s="2042" t="s">
        <v>208</v>
      </c>
      <c r="D495" s="1477"/>
      <c r="E495" s="1477" t="s">
        <v>19156</v>
      </c>
      <c r="F495" s="2043" t="s">
        <v>18703</v>
      </c>
      <c r="G495" s="1477" t="s">
        <v>209</v>
      </c>
      <c r="H495" s="1477" t="s">
        <v>210</v>
      </c>
      <c r="I495" s="2051">
        <v>45923</v>
      </c>
      <c r="J495" s="2055" t="s">
        <v>26860</v>
      </c>
      <c r="K495" s="2052" t="s">
        <v>26866</v>
      </c>
    </row>
    <row r="496" spans="1:11" s="249" customFormat="1" ht="19.95" customHeight="1" x14ac:dyDescent="0.3">
      <c r="A496" s="1477" t="s">
        <v>14</v>
      </c>
      <c r="B496" s="1477" t="s">
        <v>23</v>
      </c>
      <c r="C496" s="2042" t="s">
        <v>208</v>
      </c>
      <c r="D496" s="1477"/>
      <c r="E496" s="1477" t="s">
        <v>26867</v>
      </c>
      <c r="F496" s="2043" t="s">
        <v>18703</v>
      </c>
      <c r="G496" s="1477" t="s">
        <v>268</v>
      </c>
      <c r="H496" s="1477" t="s">
        <v>210</v>
      </c>
      <c r="I496" s="2051">
        <v>45916</v>
      </c>
      <c r="J496" s="1477" t="s">
        <v>26868</v>
      </c>
      <c r="K496" s="2052" t="s">
        <v>26869</v>
      </c>
    </row>
    <row r="497" spans="1:11" s="249" customFormat="1" ht="19.95" customHeight="1" x14ac:dyDescent="0.3">
      <c r="A497" s="1477" t="s">
        <v>14</v>
      </c>
      <c r="B497" s="1477" t="s">
        <v>23</v>
      </c>
      <c r="C497" s="2042" t="s">
        <v>208</v>
      </c>
      <c r="D497" s="1477"/>
      <c r="E497" s="1477" t="s">
        <v>26870</v>
      </c>
      <c r="F497" s="2043" t="s">
        <v>18703</v>
      </c>
      <c r="G497" s="1477" t="s">
        <v>209</v>
      </c>
      <c r="H497" s="1477" t="s">
        <v>210</v>
      </c>
      <c r="I497" s="2051">
        <v>45923</v>
      </c>
      <c r="J497" s="1477" t="s">
        <v>26871</v>
      </c>
      <c r="K497" s="2052" t="s">
        <v>26872</v>
      </c>
    </row>
    <row r="498" spans="1:11" s="249" customFormat="1" ht="19.95" customHeight="1" x14ac:dyDescent="0.3">
      <c r="A498" s="1477" t="s">
        <v>14</v>
      </c>
      <c r="B498" s="2083" t="s">
        <v>165</v>
      </c>
      <c r="C498" s="2042" t="s">
        <v>208</v>
      </c>
      <c r="D498" s="1477"/>
      <c r="E498" s="1477" t="s">
        <v>26873</v>
      </c>
      <c r="F498" s="2043" t="s">
        <v>18703</v>
      </c>
      <c r="G498" s="1477" t="s">
        <v>209</v>
      </c>
      <c r="H498" s="1477" t="s">
        <v>210</v>
      </c>
      <c r="I498" s="2051">
        <v>45924</v>
      </c>
      <c r="J498" s="1758" t="s">
        <v>26874</v>
      </c>
      <c r="K498" s="2052" t="s">
        <v>26875</v>
      </c>
    </row>
    <row r="499" spans="1:11" s="249" customFormat="1" ht="19.95" customHeight="1" x14ac:dyDescent="0.3">
      <c r="A499" s="1478" t="s">
        <v>14</v>
      </c>
      <c r="B499" s="2050" t="s">
        <v>42</v>
      </c>
      <c r="C499" s="2042" t="s">
        <v>208</v>
      </c>
      <c r="D499" s="1477"/>
      <c r="E499" s="1477" t="s">
        <v>1558</v>
      </c>
      <c r="F499" s="2043" t="s">
        <v>18703</v>
      </c>
      <c r="G499" s="1478" t="s">
        <v>209</v>
      </c>
      <c r="H499" s="1477" t="s">
        <v>210</v>
      </c>
      <c r="I499" s="2051">
        <v>45923</v>
      </c>
      <c r="J499" s="1758" t="s">
        <v>26876</v>
      </c>
      <c r="K499" s="2052" t="s">
        <v>26877</v>
      </c>
    </row>
    <row r="500" spans="1:11" s="249" customFormat="1" ht="19.95" customHeight="1" x14ac:dyDescent="0.3">
      <c r="A500" s="1478" t="s">
        <v>14</v>
      </c>
      <c r="B500" s="2050" t="s">
        <v>42</v>
      </c>
      <c r="C500" s="1478" t="s">
        <v>253</v>
      </c>
      <c r="D500" s="1477" t="s">
        <v>26878</v>
      </c>
      <c r="E500" s="1477" t="s">
        <v>26879</v>
      </c>
      <c r="F500" s="2070" t="s">
        <v>19154</v>
      </c>
      <c r="G500" s="1478" t="s">
        <v>209</v>
      </c>
      <c r="H500" s="1477" t="s">
        <v>210</v>
      </c>
      <c r="I500" s="2051">
        <v>45909</v>
      </c>
      <c r="J500" s="1477" t="s">
        <v>26880</v>
      </c>
      <c r="K500" s="2052" t="s">
        <v>26878</v>
      </c>
    </row>
    <row r="501" spans="1:11" s="249" customFormat="1" ht="19.95" customHeight="1" x14ac:dyDescent="0.3">
      <c r="A501" s="1478" t="s">
        <v>45</v>
      </c>
      <c r="B501" s="1478" t="s">
        <v>46</v>
      </c>
      <c r="C501" s="2042" t="s">
        <v>208</v>
      </c>
      <c r="D501" s="1477" t="s">
        <v>65</v>
      </c>
      <c r="E501" s="1477" t="s">
        <v>27244</v>
      </c>
      <c r="F501" s="2043" t="s">
        <v>18703</v>
      </c>
      <c r="G501" s="1477" t="s">
        <v>209</v>
      </c>
      <c r="H501" s="1477" t="s">
        <v>210</v>
      </c>
      <c r="I501" s="2051">
        <v>45916</v>
      </c>
      <c r="J501" s="1477" t="s">
        <v>2552</v>
      </c>
      <c r="K501" s="2052" t="s">
        <v>2556</v>
      </c>
    </row>
    <row r="502" spans="1:11" s="249" customFormat="1" ht="19.95" customHeight="1" x14ac:dyDescent="0.3">
      <c r="A502" s="1478" t="s">
        <v>45</v>
      </c>
      <c r="B502" s="2050" t="s">
        <v>54</v>
      </c>
      <c r="C502" s="2042" t="s">
        <v>208</v>
      </c>
      <c r="D502" s="1477" t="s">
        <v>65</v>
      </c>
      <c r="E502" s="1477" t="s">
        <v>2575</v>
      </c>
      <c r="F502" s="2043" t="s">
        <v>18703</v>
      </c>
      <c r="G502" s="1478" t="s">
        <v>209</v>
      </c>
      <c r="H502" s="1477" t="s">
        <v>210</v>
      </c>
      <c r="I502" s="2051">
        <v>45916</v>
      </c>
      <c r="J502" s="1758" t="s">
        <v>2558</v>
      </c>
      <c r="K502" s="2052" t="s">
        <v>25169</v>
      </c>
    </row>
    <row r="503" spans="1:11" s="249" customFormat="1" ht="19.95" customHeight="1" x14ac:dyDescent="0.3">
      <c r="A503" s="1478" t="s">
        <v>45</v>
      </c>
      <c r="B503" s="2050" t="s">
        <v>56</v>
      </c>
      <c r="C503" s="2042" t="s">
        <v>208</v>
      </c>
      <c r="D503" s="1477" t="s">
        <v>65</v>
      </c>
      <c r="E503" s="1477" t="s">
        <v>2559</v>
      </c>
      <c r="F503" s="2043" t="s">
        <v>18703</v>
      </c>
      <c r="G503" s="1478" t="s">
        <v>209</v>
      </c>
      <c r="H503" s="1477" t="s">
        <v>210</v>
      </c>
      <c r="I503" s="2051">
        <v>45916</v>
      </c>
      <c r="J503" s="1758" t="s">
        <v>2560</v>
      </c>
      <c r="K503" s="2052" t="s">
        <v>27245</v>
      </c>
    </row>
    <row r="504" spans="1:11" s="249" customFormat="1" ht="19.95" customHeight="1" x14ac:dyDescent="0.3">
      <c r="A504" s="2070" t="s">
        <v>45</v>
      </c>
      <c r="B504" s="2070" t="s">
        <v>58</v>
      </c>
      <c r="C504" s="2042" t="s">
        <v>208</v>
      </c>
      <c r="D504" s="2070" t="s">
        <v>65</v>
      </c>
      <c r="E504" s="2070" t="s">
        <v>25175</v>
      </c>
      <c r="F504" s="2043" t="s">
        <v>18703</v>
      </c>
      <c r="G504" s="2070" t="s">
        <v>209</v>
      </c>
      <c r="H504" s="2070" t="s">
        <v>210</v>
      </c>
      <c r="I504" s="2051">
        <v>45916</v>
      </c>
      <c r="J504" s="2068" t="s">
        <v>2562</v>
      </c>
      <c r="K504" s="2072" t="s">
        <v>27246</v>
      </c>
    </row>
    <row r="505" spans="1:11" s="249" customFormat="1" ht="19.95" customHeight="1" x14ac:dyDescent="0.3">
      <c r="A505" s="2070" t="s">
        <v>45</v>
      </c>
      <c r="B505" s="2070" t="s">
        <v>58</v>
      </c>
      <c r="C505" s="2042" t="s">
        <v>208</v>
      </c>
      <c r="D505" s="2070" t="s">
        <v>65</v>
      </c>
      <c r="E505" s="2070" t="s">
        <v>25176</v>
      </c>
      <c r="F505" s="2043" t="s">
        <v>18703</v>
      </c>
      <c r="G505" s="2070" t="s">
        <v>209</v>
      </c>
      <c r="H505" s="2070" t="s">
        <v>210</v>
      </c>
      <c r="I505" s="2051">
        <v>45916</v>
      </c>
      <c r="J505" s="2068" t="s">
        <v>2562</v>
      </c>
      <c r="K505" s="2072" t="s">
        <v>27246</v>
      </c>
    </row>
    <row r="506" spans="1:11" s="249" customFormat="1" ht="19.95" customHeight="1" x14ac:dyDescent="0.3">
      <c r="A506" s="2070" t="s">
        <v>45</v>
      </c>
      <c r="B506" s="2070" t="s">
        <v>58</v>
      </c>
      <c r="C506" s="2042" t="s">
        <v>208</v>
      </c>
      <c r="D506" s="2070" t="s">
        <v>65</v>
      </c>
      <c r="E506" s="2070" t="s">
        <v>25177</v>
      </c>
      <c r="F506" s="2043" t="s">
        <v>18703</v>
      </c>
      <c r="G506" s="2070" t="s">
        <v>209</v>
      </c>
      <c r="H506" s="2070" t="s">
        <v>210</v>
      </c>
      <c r="I506" s="2051">
        <v>45916</v>
      </c>
      <c r="J506" s="2068" t="s">
        <v>2562</v>
      </c>
      <c r="K506" s="2072" t="s">
        <v>27246</v>
      </c>
    </row>
    <row r="507" spans="1:11" s="249" customFormat="1" ht="19.95" customHeight="1" x14ac:dyDescent="0.3">
      <c r="A507" s="2070" t="s">
        <v>45</v>
      </c>
      <c r="B507" s="2070" t="s">
        <v>58</v>
      </c>
      <c r="C507" s="2042" t="s">
        <v>208</v>
      </c>
      <c r="D507" s="2070" t="s">
        <v>65</v>
      </c>
      <c r="E507" s="2070" t="s">
        <v>25178</v>
      </c>
      <c r="F507" s="2043" t="s">
        <v>18703</v>
      </c>
      <c r="G507" s="2070" t="s">
        <v>209</v>
      </c>
      <c r="H507" s="2070" t="s">
        <v>210</v>
      </c>
      <c r="I507" s="2051">
        <v>45916</v>
      </c>
      <c r="J507" s="2068" t="s">
        <v>2562</v>
      </c>
      <c r="K507" s="2072" t="s">
        <v>27246</v>
      </c>
    </row>
    <row r="508" spans="1:11" s="249" customFormat="1" ht="19.95" customHeight="1" x14ac:dyDescent="0.3">
      <c r="A508" s="2070" t="s">
        <v>45</v>
      </c>
      <c r="B508" s="2070" t="s">
        <v>58</v>
      </c>
      <c r="C508" s="2042" t="s">
        <v>208</v>
      </c>
      <c r="D508" s="2070" t="s">
        <v>65</v>
      </c>
      <c r="E508" s="2070" t="s">
        <v>25179</v>
      </c>
      <c r="F508" s="2043" t="s">
        <v>18703</v>
      </c>
      <c r="G508" s="2070" t="s">
        <v>209</v>
      </c>
      <c r="H508" s="2070" t="s">
        <v>210</v>
      </c>
      <c r="I508" s="2051">
        <v>45916</v>
      </c>
      <c r="J508" s="2068" t="s">
        <v>2562</v>
      </c>
      <c r="K508" s="2072" t="s">
        <v>27246</v>
      </c>
    </row>
    <row r="509" spans="1:11" s="249" customFormat="1" ht="19.95" customHeight="1" x14ac:dyDescent="0.3">
      <c r="A509" s="2070" t="s">
        <v>45</v>
      </c>
      <c r="B509" s="2070" t="s">
        <v>58</v>
      </c>
      <c r="C509" s="2042" t="s">
        <v>208</v>
      </c>
      <c r="D509" s="2070" t="s">
        <v>65</v>
      </c>
      <c r="E509" s="2070" t="s">
        <v>25180</v>
      </c>
      <c r="F509" s="2043" t="s">
        <v>18703</v>
      </c>
      <c r="G509" s="2070" t="s">
        <v>209</v>
      </c>
      <c r="H509" s="2070" t="s">
        <v>210</v>
      </c>
      <c r="I509" s="2051">
        <v>45916</v>
      </c>
      <c r="J509" s="2068" t="s">
        <v>2562</v>
      </c>
      <c r="K509" s="2072" t="s">
        <v>27246</v>
      </c>
    </row>
    <row r="510" spans="1:11" s="249" customFormat="1" ht="19.95" customHeight="1" x14ac:dyDescent="0.3">
      <c r="A510" s="2070" t="s">
        <v>45</v>
      </c>
      <c r="B510" s="2070" t="s">
        <v>58</v>
      </c>
      <c r="C510" s="2070" t="s">
        <v>3517</v>
      </c>
      <c r="D510" s="2070" t="s">
        <v>27247</v>
      </c>
      <c r="E510" s="2070" t="s">
        <v>17065</v>
      </c>
      <c r="F510" s="2070" t="s">
        <v>19154</v>
      </c>
      <c r="G510" s="2070" t="s">
        <v>209</v>
      </c>
      <c r="H510" s="2070" t="s">
        <v>210</v>
      </c>
      <c r="I510" s="2077">
        <v>45902</v>
      </c>
      <c r="J510" s="2068" t="s">
        <v>27248</v>
      </c>
      <c r="K510" s="2072" t="s">
        <v>25185</v>
      </c>
    </row>
    <row r="511" spans="1:11" s="249" customFormat="1" ht="19.95" customHeight="1" x14ac:dyDescent="0.3">
      <c r="A511" s="2070" t="s">
        <v>45</v>
      </c>
      <c r="B511" s="2070" t="s">
        <v>60</v>
      </c>
      <c r="C511" s="2042" t="s">
        <v>208</v>
      </c>
      <c r="D511" s="2070" t="s">
        <v>65</v>
      </c>
      <c r="E511" s="2070" t="s">
        <v>27249</v>
      </c>
      <c r="F511" s="2043" t="s">
        <v>18703</v>
      </c>
      <c r="G511" s="2070" t="s">
        <v>209</v>
      </c>
      <c r="H511" s="2070" t="s">
        <v>210</v>
      </c>
      <c r="I511" s="2051">
        <v>45916</v>
      </c>
      <c r="J511" s="2068" t="s">
        <v>22343</v>
      </c>
      <c r="K511" s="2072" t="s">
        <v>6737</v>
      </c>
    </row>
    <row r="512" spans="1:11" s="249" customFormat="1" ht="19.95" customHeight="1" x14ac:dyDescent="0.3">
      <c r="A512" s="2070" t="s">
        <v>45</v>
      </c>
      <c r="B512" s="2070" t="s">
        <v>62</v>
      </c>
      <c r="C512" s="2042" t="s">
        <v>208</v>
      </c>
      <c r="D512" s="2070" t="s">
        <v>65</v>
      </c>
      <c r="E512" s="2070" t="s">
        <v>27250</v>
      </c>
      <c r="F512" s="2043" t="s">
        <v>18703</v>
      </c>
      <c r="G512" s="2070" t="s">
        <v>209</v>
      </c>
      <c r="H512" s="2070" t="s">
        <v>210</v>
      </c>
      <c r="I512" s="2079">
        <v>45916</v>
      </c>
      <c r="J512" s="2068" t="s">
        <v>22346</v>
      </c>
      <c r="K512" s="2072" t="s">
        <v>27251</v>
      </c>
    </row>
    <row r="513" spans="1:11" s="249" customFormat="1" ht="19.95" customHeight="1" x14ac:dyDescent="0.3">
      <c r="A513" s="2070" t="s">
        <v>45</v>
      </c>
      <c r="B513" s="2070" t="s">
        <v>63</v>
      </c>
      <c r="C513" s="2042" t="s">
        <v>208</v>
      </c>
      <c r="D513" s="2070" t="s">
        <v>65</v>
      </c>
      <c r="E513" s="2070" t="s">
        <v>27249</v>
      </c>
      <c r="F513" s="2043" t="s">
        <v>18703</v>
      </c>
      <c r="G513" s="2070" t="s">
        <v>209</v>
      </c>
      <c r="H513" s="2070" t="s">
        <v>210</v>
      </c>
      <c r="I513" s="2079">
        <v>45916</v>
      </c>
      <c r="J513" s="2068" t="s">
        <v>22343</v>
      </c>
      <c r="K513" s="2072" t="s">
        <v>6737</v>
      </c>
    </row>
    <row r="514" spans="1:11" s="249" customFormat="1" ht="19.95" customHeight="1" x14ac:dyDescent="0.3">
      <c r="A514" s="2070" t="s">
        <v>355</v>
      </c>
      <c r="B514" s="1477" t="s">
        <v>356</v>
      </c>
      <c r="C514" s="2042" t="s">
        <v>208</v>
      </c>
      <c r="D514" s="2070"/>
      <c r="E514" s="2070" t="s">
        <v>22750</v>
      </c>
      <c r="F514" s="2043" t="s">
        <v>18703</v>
      </c>
      <c r="G514" s="2070" t="s">
        <v>209</v>
      </c>
      <c r="H514" s="2070" t="s">
        <v>210</v>
      </c>
      <c r="I514" s="2079"/>
      <c r="J514" s="2068" t="s">
        <v>17913</v>
      </c>
      <c r="K514" s="2072"/>
    </row>
    <row r="515" spans="1:11" s="249" customFormat="1" ht="19.95" customHeight="1" x14ac:dyDescent="0.3">
      <c r="A515" s="2070" t="s">
        <v>355</v>
      </c>
      <c r="B515" s="1477" t="s">
        <v>356</v>
      </c>
      <c r="C515" s="2042" t="s">
        <v>208</v>
      </c>
      <c r="D515" s="2070"/>
      <c r="E515" s="2070" t="s">
        <v>22751</v>
      </c>
      <c r="F515" s="2043" t="s">
        <v>18703</v>
      </c>
      <c r="G515" s="2070" t="s">
        <v>209</v>
      </c>
      <c r="H515" s="2070" t="s">
        <v>210</v>
      </c>
      <c r="I515" s="2079"/>
      <c r="J515" s="2068" t="s">
        <v>17913</v>
      </c>
      <c r="K515" s="2072"/>
    </row>
    <row r="516" spans="1:11" s="249" customFormat="1" ht="19.95" customHeight="1" x14ac:dyDescent="0.3">
      <c r="A516" s="2070" t="s">
        <v>355</v>
      </c>
      <c r="B516" s="2070" t="s">
        <v>6850</v>
      </c>
      <c r="C516" s="2042" t="s">
        <v>208</v>
      </c>
      <c r="D516" s="2070"/>
      <c r="E516" s="2070" t="s">
        <v>27604</v>
      </c>
      <c r="F516" s="2043" t="s">
        <v>18703</v>
      </c>
      <c r="G516" s="2070" t="s">
        <v>209</v>
      </c>
      <c r="H516" s="2070" t="s">
        <v>210</v>
      </c>
      <c r="I516" s="2077">
        <v>45817</v>
      </c>
      <c r="J516" s="2068" t="s">
        <v>27605</v>
      </c>
      <c r="K516" s="2072"/>
    </row>
    <row r="517" spans="1:11" s="249" customFormat="1" ht="19.95" customHeight="1" x14ac:dyDescent="0.3">
      <c r="A517" s="2070" t="s">
        <v>355</v>
      </c>
      <c r="B517" s="2070" t="s">
        <v>6851</v>
      </c>
      <c r="C517" s="2042" t="s">
        <v>208</v>
      </c>
      <c r="D517" s="2070"/>
      <c r="E517" s="2070" t="s">
        <v>16434</v>
      </c>
      <c r="F517" s="2043" t="s">
        <v>18703</v>
      </c>
      <c r="G517" s="2070" t="s">
        <v>209</v>
      </c>
      <c r="H517" s="2070" t="s">
        <v>210</v>
      </c>
      <c r="I517" s="2077">
        <v>45819</v>
      </c>
      <c r="J517" s="2068" t="s">
        <v>7052</v>
      </c>
      <c r="K517" s="2072"/>
    </row>
    <row r="518" spans="1:11" s="249" customFormat="1" ht="19.95" customHeight="1" x14ac:dyDescent="0.3">
      <c r="A518" s="2070" t="s">
        <v>355</v>
      </c>
      <c r="B518" s="2070" t="s">
        <v>6853</v>
      </c>
      <c r="C518" s="2042" t="s">
        <v>208</v>
      </c>
      <c r="D518" s="2070"/>
      <c r="E518" s="2070" t="s">
        <v>8165</v>
      </c>
      <c r="F518" s="2043" t="s">
        <v>18703</v>
      </c>
      <c r="G518" s="2070" t="s">
        <v>209</v>
      </c>
      <c r="H518" s="2070" t="s">
        <v>210</v>
      </c>
      <c r="I518" s="2077">
        <v>45819</v>
      </c>
      <c r="J518" s="2068" t="s">
        <v>7054</v>
      </c>
      <c r="K518" s="2072"/>
    </row>
    <row r="519" spans="1:11" s="249" customFormat="1" ht="19.95" customHeight="1" x14ac:dyDescent="0.3">
      <c r="A519" s="2070" t="s">
        <v>355</v>
      </c>
      <c r="B519" s="2070" t="s">
        <v>6853</v>
      </c>
      <c r="C519" s="2042" t="s">
        <v>208</v>
      </c>
      <c r="D519" s="2070"/>
      <c r="E519" s="2070" t="s">
        <v>27606</v>
      </c>
      <c r="F519" s="2043" t="s">
        <v>18703</v>
      </c>
      <c r="G519" s="2070" t="s">
        <v>268</v>
      </c>
      <c r="H519" s="2070" t="s">
        <v>210</v>
      </c>
      <c r="I519" s="2077">
        <v>45819</v>
      </c>
      <c r="J519" s="2068" t="s">
        <v>7054</v>
      </c>
      <c r="K519" s="2072"/>
    </row>
    <row r="520" spans="1:11" s="249" customFormat="1" ht="19.95" customHeight="1" x14ac:dyDescent="0.3">
      <c r="A520" s="2070" t="s">
        <v>355</v>
      </c>
      <c r="B520" s="2070" t="s">
        <v>6853</v>
      </c>
      <c r="C520" s="2042" t="s">
        <v>208</v>
      </c>
      <c r="D520" s="2070"/>
      <c r="E520" s="2070" t="s">
        <v>27607</v>
      </c>
      <c r="F520" s="2043" t="s">
        <v>18703</v>
      </c>
      <c r="G520" s="2070" t="s">
        <v>268</v>
      </c>
      <c r="H520" s="2070" t="s">
        <v>210</v>
      </c>
      <c r="I520" s="2077">
        <v>45819</v>
      </c>
      <c r="J520" s="2068" t="s">
        <v>22758</v>
      </c>
      <c r="K520" s="2072"/>
    </row>
    <row r="521" spans="1:11" s="249" customFormat="1" ht="19.95" customHeight="1" x14ac:dyDescent="0.3">
      <c r="A521" s="2070" t="s">
        <v>355</v>
      </c>
      <c r="B521" s="2070" t="s">
        <v>6855</v>
      </c>
      <c r="C521" s="2042" t="s">
        <v>208</v>
      </c>
      <c r="D521" s="2070"/>
      <c r="E521" s="2070" t="s">
        <v>7058</v>
      </c>
      <c r="F521" s="2043" t="s">
        <v>18703</v>
      </c>
      <c r="G521" s="2070" t="s">
        <v>209</v>
      </c>
      <c r="H521" s="2070" t="s">
        <v>210</v>
      </c>
      <c r="I521" s="2077">
        <v>45819</v>
      </c>
      <c r="J521" s="2068" t="s">
        <v>7059</v>
      </c>
      <c r="K521" s="2072"/>
    </row>
    <row r="522" spans="1:11" s="249" customFormat="1" ht="19.95" customHeight="1" x14ac:dyDescent="0.3">
      <c r="A522" s="2070" t="s">
        <v>355</v>
      </c>
      <c r="B522" s="2070" t="s">
        <v>6855</v>
      </c>
      <c r="C522" s="2042" t="s">
        <v>208</v>
      </c>
      <c r="D522" s="2070"/>
      <c r="E522" s="2070" t="s">
        <v>7061</v>
      </c>
      <c r="F522" s="2043" t="s">
        <v>18703</v>
      </c>
      <c r="G522" s="2070" t="s">
        <v>209</v>
      </c>
      <c r="H522" s="2070" t="s">
        <v>210</v>
      </c>
      <c r="I522" s="2077">
        <v>45819</v>
      </c>
      <c r="J522" s="2068" t="s">
        <v>7059</v>
      </c>
      <c r="K522" s="2072"/>
    </row>
    <row r="523" spans="1:11" s="249" customFormat="1" ht="19.95" customHeight="1" x14ac:dyDescent="0.3">
      <c r="A523" s="2070" t="s">
        <v>355</v>
      </c>
      <c r="B523" s="2070" t="s">
        <v>6855</v>
      </c>
      <c r="C523" s="2042" t="s">
        <v>208</v>
      </c>
      <c r="D523" s="2070"/>
      <c r="E523" s="2070" t="s">
        <v>7062</v>
      </c>
      <c r="F523" s="2043" t="s">
        <v>18703</v>
      </c>
      <c r="G523" s="2070" t="s">
        <v>209</v>
      </c>
      <c r="H523" s="2070" t="s">
        <v>210</v>
      </c>
      <c r="I523" s="2077">
        <v>45819</v>
      </c>
      <c r="J523" s="2068" t="s">
        <v>7059</v>
      </c>
      <c r="K523" s="2072"/>
    </row>
    <row r="524" spans="1:11" s="249" customFormat="1" ht="19.95" customHeight="1" x14ac:dyDescent="0.3">
      <c r="A524" s="2070" t="s">
        <v>355</v>
      </c>
      <c r="B524" s="2070" t="s">
        <v>6855</v>
      </c>
      <c r="C524" s="2042" t="s">
        <v>208</v>
      </c>
      <c r="D524" s="2070"/>
      <c r="E524" s="2070" t="s">
        <v>8167</v>
      </c>
      <c r="F524" s="2043" t="s">
        <v>18703</v>
      </c>
      <c r="G524" s="2070" t="s">
        <v>209</v>
      </c>
      <c r="H524" s="2070" t="s">
        <v>210</v>
      </c>
      <c r="I524" s="2077">
        <v>45819</v>
      </c>
      <c r="J524" s="2068" t="s">
        <v>7059</v>
      </c>
      <c r="K524" s="2072"/>
    </row>
    <row r="525" spans="1:11" s="249" customFormat="1" ht="19.95" customHeight="1" x14ac:dyDescent="0.3">
      <c r="A525" s="2070" t="s">
        <v>355</v>
      </c>
      <c r="B525" s="2070" t="s">
        <v>6855</v>
      </c>
      <c r="C525" s="2042" t="s">
        <v>208</v>
      </c>
      <c r="D525" s="2070"/>
      <c r="E525" s="2070" t="s">
        <v>7063</v>
      </c>
      <c r="F525" s="2043" t="s">
        <v>18703</v>
      </c>
      <c r="G525" s="2070" t="s">
        <v>209</v>
      </c>
      <c r="H525" s="2070" t="s">
        <v>210</v>
      </c>
      <c r="I525" s="2077">
        <v>45819</v>
      </c>
      <c r="J525" s="2068" t="s">
        <v>7059</v>
      </c>
      <c r="K525" s="2072"/>
    </row>
    <row r="526" spans="1:11" s="249" customFormat="1" ht="19.95" customHeight="1" x14ac:dyDescent="0.3">
      <c r="A526" s="2070" t="s">
        <v>355</v>
      </c>
      <c r="B526" s="2070" t="s">
        <v>6855</v>
      </c>
      <c r="C526" s="2042" t="s">
        <v>208</v>
      </c>
      <c r="D526" s="2070"/>
      <c r="E526" s="2070" t="s">
        <v>27608</v>
      </c>
      <c r="F526" s="2043" t="s">
        <v>18703</v>
      </c>
      <c r="G526" s="2070" t="s">
        <v>268</v>
      </c>
      <c r="H526" s="2070" t="s">
        <v>210</v>
      </c>
      <c r="I526" s="2077">
        <v>45819</v>
      </c>
      <c r="J526" s="2068"/>
      <c r="K526" s="2072"/>
    </row>
    <row r="527" spans="1:11" s="249" customFormat="1" ht="19.95" customHeight="1" x14ac:dyDescent="0.3">
      <c r="A527" s="2070" t="s">
        <v>355</v>
      </c>
      <c r="B527" s="2070" t="s">
        <v>6855</v>
      </c>
      <c r="C527" s="2042" t="s">
        <v>208</v>
      </c>
      <c r="D527" s="2070"/>
      <c r="E527" s="2070" t="s">
        <v>27609</v>
      </c>
      <c r="F527" s="2043" t="s">
        <v>18703</v>
      </c>
      <c r="G527" s="2070" t="s">
        <v>268</v>
      </c>
      <c r="H527" s="2070" t="s">
        <v>210</v>
      </c>
      <c r="I527" s="2077">
        <v>45819</v>
      </c>
      <c r="J527" s="2068" t="s">
        <v>27610</v>
      </c>
      <c r="K527" s="2072"/>
    </row>
    <row r="528" spans="1:11" s="249" customFormat="1" ht="19.95" customHeight="1" x14ac:dyDescent="0.3">
      <c r="A528" s="2070" t="s">
        <v>355</v>
      </c>
      <c r="B528" s="2070" t="s">
        <v>357</v>
      </c>
      <c r="C528" s="2042" t="s">
        <v>208</v>
      </c>
      <c r="D528" s="2070"/>
      <c r="E528" s="2070" t="s">
        <v>27611</v>
      </c>
      <c r="F528" s="2043" t="s">
        <v>18703</v>
      </c>
      <c r="G528" s="2070" t="s">
        <v>209</v>
      </c>
      <c r="H528" s="2070" t="s">
        <v>210</v>
      </c>
      <c r="I528" s="2077">
        <v>45819</v>
      </c>
      <c r="J528" s="2068" t="s">
        <v>27612</v>
      </c>
      <c r="K528" s="2072"/>
    </row>
    <row r="529" spans="1:11" s="249" customFormat="1" ht="19.95" customHeight="1" x14ac:dyDescent="0.3">
      <c r="A529" s="2070" t="s">
        <v>355</v>
      </c>
      <c r="B529" s="2070" t="s">
        <v>357</v>
      </c>
      <c r="C529" s="2042" t="s">
        <v>208</v>
      </c>
      <c r="D529" s="2070"/>
      <c r="E529" s="2070" t="s">
        <v>27613</v>
      </c>
      <c r="F529" s="2043" t="s">
        <v>18703</v>
      </c>
      <c r="G529" s="2070" t="s">
        <v>209</v>
      </c>
      <c r="H529" s="2070" t="s">
        <v>210</v>
      </c>
      <c r="I529" s="2077">
        <v>45819</v>
      </c>
      <c r="J529" s="2068" t="s">
        <v>27612</v>
      </c>
      <c r="K529" s="2072"/>
    </row>
    <row r="530" spans="1:11" s="249" customFormat="1" ht="19.95" customHeight="1" x14ac:dyDescent="0.3">
      <c r="A530" s="2070" t="s">
        <v>355</v>
      </c>
      <c r="B530" s="2070" t="s">
        <v>357</v>
      </c>
      <c r="C530" s="2042" t="s">
        <v>208</v>
      </c>
      <c r="D530" s="2070"/>
      <c r="E530" s="2070" t="s">
        <v>27614</v>
      </c>
      <c r="F530" s="2043" t="s">
        <v>18703</v>
      </c>
      <c r="G530" s="2070" t="s">
        <v>209</v>
      </c>
      <c r="H530" s="2070" t="s">
        <v>210</v>
      </c>
      <c r="I530" s="2077">
        <v>45819</v>
      </c>
      <c r="J530" s="2068" t="s">
        <v>27612</v>
      </c>
      <c r="K530" s="2072"/>
    </row>
    <row r="531" spans="1:11" s="249" customFormat="1" ht="19.95" customHeight="1" x14ac:dyDescent="0.3">
      <c r="A531" s="2070" t="s">
        <v>355</v>
      </c>
      <c r="B531" s="2070" t="s">
        <v>357</v>
      </c>
      <c r="C531" s="2042" t="s">
        <v>208</v>
      </c>
      <c r="D531" s="2070"/>
      <c r="E531" s="2070" t="s">
        <v>27615</v>
      </c>
      <c r="F531" s="2043" t="s">
        <v>18703</v>
      </c>
      <c r="G531" s="2070" t="s">
        <v>209</v>
      </c>
      <c r="H531" s="2070" t="s">
        <v>210</v>
      </c>
      <c r="I531" s="2077">
        <v>45819</v>
      </c>
      <c r="J531" s="2068" t="s">
        <v>27612</v>
      </c>
      <c r="K531" s="2072"/>
    </row>
    <row r="532" spans="1:11" s="249" customFormat="1" ht="19.95" customHeight="1" x14ac:dyDescent="0.3">
      <c r="A532" s="2070" t="s">
        <v>355</v>
      </c>
      <c r="B532" s="2070" t="s">
        <v>357</v>
      </c>
      <c r="C532" s="2042" t="s">
        <v>208</v>
      </c>
      <c r="D532" s="2070"/>
      <c r="E532" s="2070" t="s">
        <v>27616</v>
      </c>
      <c r="F532" s="2043" t="s">
        <v>18703</v>
      </c>
      <c r="G532" s="2070" t="s">
        <v>209</v>
      </c>
      <c r="H532" s="2070" t="s">
        <v>210</v>
      </c>
      <c r="I532" s="2077">
        <v>45819</v>
      </c>
      <c r="J532" s="2068" t="s">
        <v>27612</v>
      </c>
      <c r="K532" s="2072"/>
    </row>
    <row r="533" spans="1:11" s="249" customFormat="1" ht="19.95" customHeight="1" x14ac:dyDescent="0.3">
      <c r="A533" s="2070" t="s">
        <v>355</v>
      </c>
      <c r="B533" s="2070" t="s">
        <v>357</v>
      </c>
      <c r="C533" s="2042" t="s">
        <v>208</v>
      </c>
      <c r="D533" s="2070"/>
      <c r="E533" s="2070" t="s">
        <v>27617</v>
      </c>
      <c r="F533" s="2043" t="s">
        <v>18703</v>
      </c>
      <c r="G533" s="2070" t="s">
        <v>209</v>
      </c>
      <c r="H533" s="2070" t="s">
        <v>210</v>
      </c>
      <c r="I533" s="2077">
        <v>45819</v>
      </c>
      <c r="J533" s="2068" t="s">
        <v>27612</v>
      </c>
      <c r="K533" s="2072"/>
    </row>
    <row r="534" spans="1:11" s="249" customFormat="1" ht="19.95" customHeight="1" x14ac:dyDescent="0.3">
      <c r="A534" s="2070" t="s">
        <v>355</v>
      </c>
      <c r="B534" s="2070" t="s">
        <v>358</v>
      </c>
      <c r="C534" s="2042" t="s">
        <v>208</v>
      </c>
      <c r="D534" s="2070"/>
      <c r="E534" s="2070" t="s">
        <v>8170</v>
      </c>
      <c r="F534" s="2043" t="s">
        <v>18703</v>
      </c>
      <c r="G534" s="2070" t="s">
        <v>209</v>
      </c>
      <c r="H534" s="2070" t="s">
        <v>210</v>
      </c>
      <c r="I534" s="2077">
        <v>45818</v>
      </c>
      <c r="J534" s="2068" t="s">
        <v>7067</v>
      </c>
      <c r="K534" s="2072"/>
    </row>
    <row r="535" spans="1:11" s="249" customFormat="1" ht="19.95" customHeight="1" x14ac:dyDescent="0.3">
      <c r="A535" s="2070" t="s">
        <v>355</v>
      </c>
      <c r="B535" s="2070" t="s">
        <v>358</v>
      </c>
      <c r="C535" s="2042" t="s">
        <v>208</v>
      </c>
      <c r="D535" s="2070"/>
      <c r="E535" s="2070" t="s">
        <v>7068</v>
      </c>
      <c r="F535" s="2043" t="s">
        <v>18703</v>
      </c>
      <c r="G535" s="2070" t="s">
        <v>209</v>
      </c>
      <c r="H535" s="2070" t="s">
        <v>210</v>
      </c>
      <c r="I535" s="2077">
        <v>45818</v>
      </c>
      <c r="J535" s="2068" t="s">
        <v>7067</v>
      </c>
      <c r="K535" s="2072"/>
    </row>
    <row r="536" spans="1:11" s="249" customFormat="1" ht="19.95" customHeight="1" x14ac:dyDescent="0.3">
      <c r="A536" s="2070" t="s">
        <v>355</v>
      </c>
      <c r="B536" s="2070" t="s">
        <v>358</v>
      </c>
      <c r="C536" s="2042" t="s">
        <v>208</v>
      </c>
      <c r="D536" s="2070"/>
      <c r="E536" s="2070" t="s">
        <v>27618</v>
      </c>
      <c r="F536" s="2043" t="s">
        <v>18703</v>
      </c>
      <c r="G536" s="2070" t="s">
        <v>268</v>
      </c>
      <c r="H536" s="2070" t="s">
        <v>210</v>
      </c>
      <c r="I536" s="2077">
        <v>45833</v>
      </c>
      <c r="J536" s="2068" t="s">
        <v>7072</v>
      </c>
      <c r="K536" s="2072"/>
    </row>
    <row r="537" spans="1:11" s="249" customFormat="1" ht="19.95" customHeight="1" x14ac:dyDescent="0.3">
      <c r="A537" s="2066" t="s">
        <v>355</v>
      </c>
      <c r="B537" s="2066" t="s">
        <v>358</v>
      </c>
      <c r="C537" s="2042" t="s">
        <v>208</v>
      </c>
      <c r="D537" s="2070"/>
      <c r="E537" s="2070" t="s">
        <v>8171</v>
      </c>
      <c r="F537" s="2043" t="s">
        <v>18703</v>
      </c>
      <c r="G537" s="2066" t="s">
        <v>209</v>
      </c>
      <c r="H537" s="2066" t="s">
        <v>210</v>
      </c>
      <c r="I537" s="2067">
        <v>45833</v>
      </c>
      <c r="J537" s="2070" t="s">
        <v>27619</v>
      </c>
      <c r="K537" s="2072"/>
    </row>
    <row r="538" spans="1:11" s="249" customFormat="1" ht="19.95" customHeight="1" x14ac:dyDescent="0.3">
      <c r="A538" s="2066" t="s">
        <v>355</v>
      </c>
      <c r="B538" s="2066" t="s">
        <v>358</v>
      </c>
      <c r="C538" s="2042" t="s">
        <v>208</v>
      </c>
      <c r="D538" s="2070"/>
      <c r="E538" s="2070" t="s">
        <v>27620</v>
      </c>
      <c r="F538" s="2043" t="s">
        <v>18703</v>
      </c>
      <c r="G538" s="2066" t="s">
        <v>268</v>
      </c>
      <c r="H538" s="2066" t="s">
        <v>210</v>
      </c>
      <c r="I538" s="2067">
        <v>45833</v>
      </c>
      <c r="J538" s="2070" t="s">
        <v>27621</v>
      </c>
      <c r="K538" s="2072"/>
    </row>
    <row r="539" spans="1:11" s="249" customFormat="1" ht="19.95" customHeight="1" x14ac:dyDescent="0.3">
      <c r="A539" s="2048" t="s">
        <v>355</v>
      </c>
      <c r="B539" s="2048" t="s">
        <v>358</v>
      </c>
      <c r="C539" s="2048" t="s">
        <v>3517</v>
      </c>
      <c r="D539" s="2048" t="s">
        <v>15736</v>
      </c>
      <c r="E539" s="2048" t="s">
        <v>22765</v>
      </c>
      <c r="F539" s="2070" t="s">
        <v>19154</v>
      </c>
      <c r="G539" s="2048" t="s">
        <v>209</v>
      </c>
      <c r="H539" s="2048" t="s">
        <v>210</v>
      </c>
      <c r="I539" s="2049">
        <v>45818</v>
      </c>
      <c r="J539" s="2048" t="s">
        <v>22766</v>
      </c>
      <c r="K539" s="2048"/>
    </row>
    <row r="540" spans="1:11" s="249" customFormat="1" ht="19.95" customHeight="1" x14ac:dyDescent="0.3">
      <c r="A540" s="2084" t="s">
        <v>355</v>
      </c>
      <c r="B540" s="2084" t="s">
        <v>358</v>
      </c>
      <c r="C540" s="2084" t="s">
        <v>3517</v>
      </c>
      <c r="D540" s="2084" t="s">
        <v>27622</v>
      </c>
      <c r="E540" s="2084" t="s">
        <v>22765</v>
      </c>
      <c r="F540" s="2070" t="s">
        <v>19154</v>
      </c>
      <c r="G540" s="2084" t="s">
        <v>209</v>
      </c>
      <c r="H540" s="1606" t="s">
        <v>210</v>
      </c>
      <c r="I540" s="2079">
        <v>45818</v>
      </c>
      <c r="J540" s="2085" t="s">
        <v>22766</v>
      </c>
      <c r="K540" s="2086"/>
    </row>
    <row r="541" spans="1:11" s="249" customFormat="1" ht="19.95" customHeight="1" x14ac:dyDescent="0.3">
      <c r="A541" s="2070" t="s">
        <v>355</v>
      </c>
      <c r="B541" s="2070" t="s">
        <v>358</v>
      </c>
      <c r="C541" s="2070" t="s">
        <v>3517</v>
      </c>
      <c r="D541" s="2070" t="s">
        <v>27623</v>
      </c>
      <c r="E541" s="2070" t="s">
        <v>22765</v>
      </c>
      <c r="F541" s="2070" t="s">
        <v>19154</v>
      </c>
      <c r="G541" s="2070" t="s">
        <v>209</v>
      </c>
      <c r="H541" s="2070" t="s">
        <v>210</v>
      </c>
      <c r="I541" s="2051">
        <v>45818</v>
      </c>
      <c r="J541" s="2068" t="s">
        <v>22766</v>
      </c>
      <c r="K541" s="2072"/>
    </row>
    <row r="542" spans="1:11" s="249" customFormat="1" ht="19.95" customHeight="1" x14ac:dyDescent="0.3">
      <c r="A542" s="2070" t="s">
        <v>355</v>
      </c>
      <c r="B542" s="1477" t="s">
        <v>358</v>
      </c>
      <c r="C542" s="2070" t="s">
        <v>3517</v>
      </c>
      <c r="D542" s="2070" t="s">
        <v>27624</v>
      </c>
      <c r="E542" s="2070" t="s">
        <v>22765</v>
      </c>
      <c r="F542" s="2070" t="s">
        <v>19154</v>
      </c>
      <c r="G542" s="2070" t="s">
        <v>209</v>
      </c>
      <c r="H542" s="2070" t="s">
        <v>210</v>
      </c>
      <c r="I542" s="2079">
        <v>45818</v>
      </c>
      <c r="J542" s="2068" t="s">
        <v>22766</v>
      </c>
      <c r="K542" s="2072"/>
    </row>
    <row r="543" spans="1:11" s="249" customFormat="1" ht="19.95" customHeight="1" x14ac:dyDescent="0.3">
      <c r="A543" s="2070" t="s">
        <v>355</v>
      </c>
      <c r="B543" s="1477" t="s">
        <v>358</v>
      </c>
      <c r="C543" s="2070" t="s">
        <v>3517</v>
      </c>
      <c r="D543" s="2070" t="s">
        <v>27625</v>
      </c>
      <c r="E543" s="2070" t="s">
        <v>22765</v>
      </c>
      <c r="F543" s="2070" t="s">
        <v>19154</v>
      </c>
      <c r="G543" s="2070" t="s">
        <v>209</v>
      </c>
      <c r="H543" s="2070" t="s">
        <v>210</v>
      </c>
      <c r="I543" s="2079">
        <v>45834</v>
      </c>
      <c r="J543" s="2068" t="s">
        <v>22766</v>
      </c>
      <c r="K543" s="2072"/>
    </row>
    <row r="544" spans="1:11" s="249" customFormat="1" ht="19.95" customHeight="1" x14ac:dyDescent="0.3">
      <c r="A544" s="2070" t="s">
        <v>355</v>
      </c>
      <c r="B544" s="1477" t="s">
        <v>358</v>
      </c>
      <c r="C544" s="2070" t="s">
        <v>3517</v>
      </c>
      <c r="D544" s="2070" t="s">
        <v>27626</v>
      </c>
      <c r="E544" s="2070" t="s">
        <v>22765</v>
      </c>
      <c r="F544" s="2070" t="s">
        <v>19154</v>
      </c>
      <c r="G544" s="2070" t="s">
        <v>209</v>
      </c>
      <c r="H544" s="2070" t="s">
        <v>210</v>
      </c>
      <c r="I544" s="2079">
        <v>45834</v>
      </c>
      <c r="J544" s="2068" t="s">
        <v>22766</v>
      </c>
      <c r="K544" s="2072"/>
    </row>
    <row r="545" spans="1:11" s="249" customFormat="1" ht="19.95" customHeight="1" x14ac:dyDescent="0.3">
      <c r="A545" s="2070" t="s">
        <v>355</v>
      </c>
      <c r="B545" s="1477" t="s">
        <v>358</v>
      </c>
      <c r="C545" s="2070" t="s">
        <v>3517</v>
      </c>
      <c r="D545" s="2070" t="s">
        <v>27627</v>
      </c>
      <c r="E545" s="2070" t="s">
        <v>22765</v>
      </c>
      <c r="F545" s="2070" t="s">
        <v>19154</v>
      </c>
      <c r="G545" s="2070" t="s">
        <v>209</v>
      </c>
      <c r="H545" s="2070" t="s">
        <v>210</v>
      </c>
      <c r="I545" s="2079">
        <v>45834</v>
      </c>
      <c r="J545" s="2068" t="s">
        <v>22766</v>
      </c>
      <c r="K545" s="2072"/>
    </row>
    <row r="546" spans="1:11" s="249" customFormat="1" ht="19.95" customHeight="1" x14ac:dyDescent="0.3">
      <c r="A546" s="2066" t="s">
        <v>355</v>
      </c>
      <c r="B546" s="1478" t="s">
        <v>358</v>
      </c>
      <c r="C546" s="2066" t="s">
        <v>3517</v>
      </c>
      <c r="D546" s="2066" t="s">
        <v>27628</v>
      </c>
      <c r="E546" s="2066" t="s">
        <v>22765</v>
      </c>
      <c r="F546" s="2070" t="s">
        <v>19154</v>
      </c>
      <c r="G546" s="2066" t="s">
        <v>209</v>
      </c>
      <c r="H546" s="2070" t="s">
        <v>210</v>
      </c>
      <c r="I546" s="2071">
        <v>45834</v>
      </c>
      <c r="J546" s="2068" t="s">
        <v>22766</v>
      </c>
      <c r="K546" s="2072"/>
    </row>
    <row r="547" spans="1:11" s="249" customFormat="1" ht="19.95" customHeight="1" x14ac:dyDescent="0.3">
      <c r="A547" s="2066" t="s">
        <v>69</v>
      </c>
      <c r="B547" s="1478" t="s">
        <v>74</v>
      </c>
      <c r="C547" s="2042" t="s">
        <v>208</v>
      </c>
      <c r="D547" s="2066"/>
      <c r="E547" s="2066" t="s">
        <v>4329</v>
      </c>
      <c r="F547" s="2043" t="s">
        <v>18703</v>
      </c>
      <c r="G547" s="2066" t="s">
        <v>24688</v>
      </c>
      <c r="H547" s="2070" t="s">
        <v>210</v>
      </c>
      <c r="I547" s="2071">
        <v>45901</v>
      </c>
      <c r="J547" s="2068" t="s">
        <v>24689</v>
      </c>
      <c r="K547" s="2072" t="s">
        <v>28588</v>
      </c>
    </row>
    <row r="548" spans="1:11" s="249" customFormat="1" ht="19.95" customHeight="1" x14ac:dyDescent="0.3">
      <c r="A548" s="2066" t="s">
        <v>69</v>
      </c>
      <c r="B548" s="1478" t="s">
        <v>4394</v>
      </c>
      <c r="C548" s="2042" t="s">
        <v>208</v>
      </c>
      <c r="D548" s="2066"/>
      <c r="E548" s="2066" t="s">
        <v>28589</v>
      </c>
      <c r="F548" s="2043" t="s">
        <v>18703</v>
      </c>
      <c r="G548" s="2066" t="s">
        <v>24688</v>
      </c>
      <c r="H548" s="2070" t="s">
        <v>210</v>
      </c>
      <c r="I548" s="2071">
        <v>45901</v>
      </c>
      <c r="J548" s="2068" t="s">
        <v>28590</v>
      </c>
      <c r="K548" s="2072" t="s">
        <v>2065</v>
      </c>
    </row>
    <row r="549" spans="1:11" s="249" customFormat="1" ht="19.95" customHeight="1" x14ac:dyDescent="0.3">
      <c r="A549" s="2066" t="s">
        <v>69</v>
      </c>
      <c r="B549" s="1478" t="s">
        <v>331</v>
      </c>
      <c r="C549" s="2042" t="s">
        <v>208</v>
      </c>
      <c r="D549" s="2066"/>
      <c r="E549" s="2066" t="s">
        <v>28591</v>
      </c>
      <c r="F549" s="2043" t="s">
        <v>18703</v>
      </c>
      <c r="G549" s="2066" t="s">
        <v>209</v>
      </c>
      <c r="H549" s="2070" t="s">
        <v>210</v>
      </c>
      <c r="I549" s="2071">
        <v>45901</v>
      </c>
      <c r="J549" s="2068" t="s">
        <v>28592</v>
      </c>
      <c r="K549" s="2072"/>
    </row>
    <row r="550" spans="1:11" s="249" customFormat="1" ht="19.95" customHeight="1" x14ac:dyDescent="0.3">
      <c r="A550" s="2066" t="s">
        <v>69</v>
      </c>
      <c r="B550" s="1478" t="s">
        <v>331</v>
      </c>
      <c r="C550" s="2066" t="s">
        <v>253</v>
      </c>
      <c r="D550" s="2066" t="s">
        <v>28593</v>
      </c>
      <c r="E550" s="2066" t="s">
        <v>28594</v>
      </c>
      <c r="F550" s="2043" t="s">
        <v>18703</v>
      </c>
      <c r="G550" s="2066" t="s">
        <v>209</v>
      </c>
      <c r="H550" s="2070" t="s">
        <v>210</v>
      </c>
      <c r="I550" s="2071">
        <v>45901</v>
      </c>
      <c r="J550" s="2068" t="s">
        <v>28595</v>
      </c>
      <c r="K550" s="2072"/>
    </row>
    <row r="551" spans="1:11" s="249" customFormat="1" ht="19.95" customHeight="1" x14ac:dyDescent="0.3">
      <c r="A551" s="2066" t="s">
        <v>69</v>
      </c>
      <c r="B551" s="1478" t="s">
        <v>331</v>
      </c>
      <c r="C551" s="2066" t="s">
        <v>253</v>
      </c>
      <c r="D551" s="2066" t="s">
        <v>28596</v>
      </c>
      <c r="E551" s="2066" t="s">
        <v>28597</v>
      </c>
      <c r="F551" s="2070" t="s">
        <v>19154</v>
      </c>
      <c r="G551" s="2066" t="s">
        <v>209</v>
      </c>
      <c r="H551" s="2070" t="s">
        <v>210</v>
      </c>
      <c r="I551" s="2071">
        <v>45901</v>
      </c>
      <c r="J551" s="2068" t="s">
        <v>28598</v>
      </c>
      <c r="K551" s="2072"/>
    </row>
    <row r="552" spans="1:11" s="249" customFormat="1" ht="19.95" customHeight="1" x14ac:dyDescent="0.3">
      <c r="A552" s="2084" t="s">
        <v>69</v>
      </c>
      <c r="B552" s="1478" t="s">
        <v>72</v>
      </c>
      <c r="C552" s="2042" t="s">
        <v>208</v>
      </c>
      <c r="D552" s="1478" t="s">
        <v>20816</v>
      </c>
      <c r="E552" s="1477" t="s">
        <v>20817</v>
      </c>
      <c r="F552" s="2043" t="s">
        <v>18703</v>
      </c>
      <c r="G552" s="1478" t="s">
        <v>209</v>
      </c>
      <c r="H552" s="2070" t="s">
        <v>210</v>
      </c>
      <c r="I552" s="2044">
        <v>45901</v>
      </c>
      <c r="J552" s="1477" t="s">
        <v>20818</v>
      </c>
      <c r="K552" s="2072"/>
    </row>
    <row r="553" spans="1:11" s="249" customFormat="1" ht="19.95" customHeight="1" x14ac:dyDescent="0.3">
      <c r="A553" s="2084" t="s">
        <v>69</v>
      </c>
      <c r="B553" s="1478" t="s">
        <v>88</v>
      </c>
      <c r="C553" s="2042" t="s">
        <v>208</v>
      </c>
      <c r="D553" s="1478" t="s">
        <v>11299</v>
      </c>
      <c r="E553" s="1477" t="s">
        <v>18695</v>
      </c>
      <c r="F553" s="2043" t="s">
        <v>18703</v>
      </c>
      <c r="G553" s="2070" t="s">
        <v>209</v>
      </c>
      <c r="H553" s="2070" t="s">
        <v>210</v>
      </c>
      <c r="I553" s="2044">
        <v>45902</v>
      </c>
      <c r="J553" s="1477" t="s">
        <v>4334</v>
      </c>
      <c r="K553" s="2072" t="s">
        <v>18696</v>
      </c>
    </row>
    <row r="554" spans="1:11" s="249" customFormat="1" ht="19.95" customHeight="1" x14ac:dyDescent="0.3">
      <c r="A554" s="2084" t="s">
        <v>69</v>
      </c>
      <c r="B554" s="1478" t="s">
        <v>82</v>
      </c>
      <c r="C554" s="2042" t="s">
        <v>208</v>
      </c>
      <c r="D554" s="1478"/>
      <c r="E554" s="1477" t="s">
        <v>11284</v>
      </c>
      <c r="F554" s="2043" t="s">
        <v>18703</v>
      </c>
      <c r="G554" s="1478" t="s">
        <v>209</v>
      </c>
      <c r="H554" s="2070" t="s">
        <v>210</v>
      </c>
      <c r="I554" s="2044">
        <v>45902</v>
      </c>
      <c r="J554" s="1477" t="s">
        <v>28599</v>
      </c>
      <c r="K554" s="2072"/>
    </row>
    <row r="555" spans="1:11" s="249" customFormat="1" ht="19.95" customHeight="1" x14ac:dyDescent="0.3">
      <c r="A555" s="2084" t="s">
        <v>69</v>
      </c>
      <c r="B555" s="1478" t="s">
        <v>70</v>
      </c>
      <c r="C555" s="2042" t="s">
        <v>208</v>
      </c>
      <c r="D555" s="1478"/>
      <c r="E555" s="1477" t="s">
        <v>4336</v>
      </c>
      <c r="F555" s="2043" t="s">
        <v>18703</v>
      </c>
      <c r="G555" s="1478" t="s">
        <v>209</v>
      </c>
      <c r="H555" s="2070" t="s">
        <v>210</v>
      </c>
      <c r="I555" s="2044">
        <v>45901</v>
      </c>
      <c r="J555" s="1477" t="s">
        <v>28600</v>
      </c>
      <c r="K555" s="2072"/>
    </row>
    <row r="556" spans="1:11" s="249" customFormat="1" ht="19.95" customHeight="1" x14ac:dyDescent="0.3">
      <c r="A556" s="2084" t="s">
        <v>69</v>
      </c>
      <c r="B556" s="1478" t="s">
        <v>70</v>
      </c>
      <c r="C556" s="2042" t="s">
        <v>208</v>
      </c>
      <c r="D556" s="1478"/>
      <c r="E556" s="1477" t="s">
        <v>28601</v>
      </c>
      <c r="F556" s="2043" t="s">
        <v>18703</v>
      </c>
      <c r="G556" s="1478" t="s">
        <v>268</v>
      </c>
      <c r="H556" s="2070" t="s">
        <v>210</v>
      </c>
      <c r="I556" s="2044">
        <v>45901</v>
      </c>
      <c r="J556" s="1477" t="s">
        <v>28602</v>
      </c>
      <c r="K556" s="2072"/>
    </row>
    <row r="557" spans="1:11" s="249" customFormat="1" ht="19.95" customHeight="1" x14ac:dyDescent="0.3">
      <c r="A557" s="2048" t="s">
        <v>69</v>
      </c>
      <c r="B557" s="2048" t="s">
        <v>79</v>
      </c>
      <c r="C557" s="2042" t="s">
        <v>208</v>
      </c>
      <c r="D557" s="2048"/>
      <c r="E557" s="2048" t="s">
        <v>4338</v>
      </c>
      <c r="F557" s="2043" t="s">
        <v>18703</v>
      </c>
      <c r="G557" s="2048"/>
      <c r="H557" s="2070" t="s">
        <v>210</v>
      </c>
      <c r="I557" s="2049">
        <v>45902</v>
      </c>
      <c r="J557" s="2048" t="s">
        <v>28603</v>
      </c>
      <c r="K557" s="2048" t="s">
        <v>49</v>
      </c>
    </row>
    <row r="558" spans="1:11" s="249" customFormat="1" ht="19.95" customHeight="1" x14ac:dyDescent="0.3">
      <c r="A558" s="2066" t="s">
        <v>69</v>
      </c>
      <c r="B558" s="2066" t="s">
        <v>81</v>
      </c>
      <c r="C558" s="2042" t="s">
        <v>208</v>
      </c>
      <c r="D558" s="2070"/>
      <c r="E558" s="2070" t="s">
        <v>18326</v>
      </c>
      <c r="F558" s="2043" t="s">
        <v>18703</v>
      </c>
      <c r="G558" s="2066" t="s">
        <v>209</v>
      </c>
      <c r="H558" s="2070" t="s">
        <v>210</v>
      </c>
      <c r="I558" s="2067">
        <v>45903</v>
      </c>
      <c r="J558" s="2070" t="s">
        <v>18704</v>
      </c>
      <c r="K558" s="2072"/>
    </row>
    <row r="559" spans="1:11" s="249" customFormat="1" ht="19.95" customHeight="1" x14ac:dyDescent="0.3">
      <c r="A559" s="2066" t="s">
        <v>69</v>
      </c>
      <c r="B559" s="2066" t="s">
        <v>83</v>
      </c>
      <c r="C559" s="2066" t="s">
        <v>208</v>
      </c>
      <c r="D559" s="2070" t="s">
        <v>11299</v>
      </c>
      <c r="E559" s="2070" t="s">
        <v>20823</v>
      </c>
      <c r="F559" s="2043" t="s">
        <v>18703</v>
      </c>
      <c r="G559" s="2066" t="s">
        <v>24688</v>
      </c>
      <c r="H559" s="2070" t="s">
        <v>210</v>
      </c>
      <c r="I559" s="2067">
        <v>45903</v>
      </c>
      <c r="J559" s="2070" t="s">
        <v>20824</v>
      </c>
      <c r="K559" s="2072"/>
    </row>
    <row r="560" spans="1:11" s="249" customFormat="1" ht="19.95" customHeight="1" x14ac:dyDescent="0.3">
      <c r="A560" s="2066" t="s">
        <v>69</v>
      </c>
      <c r="B560" s="2066" t="s">
        <v>92</v>
      </c>
      <c r="C560" s="2042" t="s">
        <v>208</v>
      </c>
      <c r="D560" s="2070" t="s">
        <v>11299</v>
      </c>
      <c r="E560" s="2070" t="s">
        <v>24702</v>
      </c>
      <c r="F560" s="2043" t="s">
        <v>18703</v>
      </c>
      <c r="G560" s="2070" t="s">
        <v>209</v>
      </c>
      <c r="H560" s="2070" t="s">
        <v>210</v>
      </c>
      <c r="I560" s="2067">
        <v>45902</v>
      </c>
      <c r="J560" s="2070" t="s">
        <v>24703</v>
      </c>
      <c r="K560" s="2072" t="s">
        <v>339</v>
      </c>
    </row>
    <row r="561" spans="1:11" s="249" customFormat="1" ht="19.95" customHeight="1" x14ac:dyDescent="0.3">
      <c r="A561" s="2066" t="s">
        <v>69</v>
      </c>
      <c r="B561" s="2066" t="s">
        <v>77</v>
      </c>
      <c r="C561" s="2042" t="s">
        <v>208</v>
      </c>
      <c r="D561" s="2070"/>
      <c r="E561" s="2070" t="s">
        <v>20825</v>
      </c>
      <c r="F561" s="2043" t="s">
        <v>18703</v>
      </c>
      <c r="G561" s="2066" t="s">
        <v>209</v>
      </c>
      <c r="H561" s="2070" t="s">
        <v>210</v>
      </c>
      <c r="I561" s="2067">
        <v>45903</v>
      </c>
      <c r="J561" s="2070" t="s">
        <v>20826</v>
      </c>
      <c r="K561" s="2072"/>
    </row>
    <row r="562" spans="1:11" s="249" customFormat="1" ht="19.95" customHeight="1" x14ac:dyDescent="0.3">
      <c r="A562" s="2066" t="s">
        <v>69</v>
      </c>
      <c r="B562" s="2066" t="s">
        <v>289</v>
      </c>
      <c r="C562" s="2042" t="s">
        <v>208</v>
      </c>
      <c r="D562" s="2070"/>
      <c r="E562" s="2070" t="s">
        <v>4348</v>
      </c>
      <c r="F562" s="2043" t="s">
        <v>18703</v>
      </c>
      <c r="G562" s="2066" t="s">
        <v>209</v>
      </c>
      <c r="H562" s="2070" t="s">
        <v>210</v>
      </c>
      <c r="I562" s="2067">
        <v>45902</v>
      </c>
      <c r="J562" s="2070" t="s">
        <v>4349</v>
      </c>
      <c r="K562" s="2072" t="s">
        <v>4350</v>
      </c>
    </row>
    <row r="563" spans="1:11" s="249" customFormat="1" ht="19.95" customHeight="1" x14ac:dyDescent="0.3">
      <c r="A563" s="2066" t="s">
        <v>69</v>
      </c>
      <c r="B563" s="2066" t="s">
        <v>289</v>
      </c>
      <c r="C563" s="2042" t="s">
        <v>208</v>
      </c>
      <c r="D563" s="2070"/>
      <c r="E563" s="2070" t="s">
        <v>4348</v>
      </c>
      <c r="F563" s="2043" t="s">
        <v>18703</v>
      </c>
      <c r="G563" s="2066" t="s">
        <v>209</v>
      </c>
      <c r="H563" s="2070" t="s">
        <v>210</v>
      </c>
      <c r="I563" s="2067">
        <v>45902</v>
      </c>
      <c r="J563" s="2070" t="s">
        <v>4349</v>
      </c>
      <c r="K563" s="2072" t="s">
        <v>4350</v>
      </c>
    </row>
    <row r="564" spans="1:11" s="249" customFormat="1" ht="19.95" customHeight="1" x14ac:dyDescent="0.3">
      <c r="A564" s="2066" t="s">
        <v>69</v>
      </c>
      <c r="B564" s="2066" t="s">
        <v>289</v>
      </c>
      <c r="C564" s="2042" t="s">
        <v>208</v>
      </c>
      <c r="D564" s="2070"/>
      <c r="E564" s="2070" t="s">
        <v>4348</v>
      </c>
      <c r="F564" s="2043" t="s">
        <v>18703</v>
      </c>
      <c r="G564" s="2066" t="s">
        <v>209</v>
      </c>
      <c r="H564" s="2070" t="s">
        <v>210</v>
      </c>
      <c r="I564" s="2067">
        <v>45903</v>
      </c>
      <c r="J564" s="2070" t="s">
        <v>4349</v>
      </c>
      <c r="K564" s="2072" t="s">
        <v>4350</v>
      </c>
    </row>
    <row r="565" spans="1:11" s="249" customFormat="1" ht="19.95" customHeight="1" x14ac:dyDescent="0.3">
      <c r="A565" s="2066" t="s">
        <v>69</v>
      </c>
      <c r="B565" s="2066" t="s">
        <v>289</v>
      </c>
      <c r="C565" s="2042" t="s">
        <v>208</v>
      </c>
      <c r="D565" s="2070"/>
      <c r="E565" s="2070" t="s">
        <v>4348</v>
      </c>
      <c r="F565" s="2043" t="s">
        <v>18703</v>
      </c>
      <c r="G565" s="2066" t="s">
        <v>209</v>
      </c>
      <c r="H565" s="2070" t="s">
        <v>210</v>
      </c>
      <c r="I565" s="2067">
        <v>45903</v>
      </c>
      <c r="J565" s="2068" t="s">
        <v>4349</v>
      </c>
      <c r="K565" s="2072" t="s">
        <v>4351</v>
      </c>
    </row>
    <row r="566" spans="1:11" s="249" customFormat="1" ht="19.95" customHeight="1" x14ac:dyDescent="0.3">
      <c r="A566" s="2066" t="s">
        <v>69</v>
      </c>
      <c r="B566" s="2066" t="s">
        <v>289</v>
      </c>
      <c r="C566" s="2042" t="s">
        <v>208</v>
      </c>
      <c r="D566" s="2070"/>
      <c r="E566" s="2070" t="s">
        <v>4348</v>
      </c>
      <c r="F566" s="2043" t="s">
        <v>18703</v>
      </c>
      <c r="G566" s="2066" t="s">
        <v>209</v>
      </c>
      <c r="H566" s="2070" t="s">
        <v>210</v>
      </c>
      <c r="I566" s="2067">
        <v>45908</v>
      </c>
      <c r="J566" s="2068" t="s">
        <v>4349</v>
      </c>
      <c r="K566" s="2072" t="s">
        <v>4350</v>
      </c>
    </row>
    <row r="567" spans="1:11" s="249" customFormat="1" ht="19.95" customHeight="1" x14ac:dyDescent="0.3">
      <c r="A567" s="2066" t="s">
        <v>69</v>
      </c>
      <c r="B567" s="2066" t="s">
        <v>289</v>
      </c>
      <c r="C567" s="2042" t="s">
        <v>208</v>
      </c>
      <c r="D567" s="2070"/>
      <c r="E567" s="2070" t="s">
        <v>4348</v>
      </c>
      <c r="F567" s="2043" t="s">
        <v>18703</v>
      </c>
      <c r="G567" s="2066" t="s">
        <v>209</v>
      </c>
      <c r="H567" s="2070" t="s">
        <v>210</v>
      </c>
      <c r="I567" s="2067">
        <v>45908</v>
      </c>
      <c r="J567" s="2068" t="s">
        <v>4349</v>
      </c>
      <c r="K567" s="2072" t="s">
        <v>4350</v>
      </c>
    </row>
    <row r="568" spans="1:11" s="249" customFormat="1" ht="19.95" customHeight="1" x14ac:dyDescent="0.3">
      <c r="A568" s="2066" t="s">
        <v>69</v>
      </c>
      <c r="B568" s="2066" t="s">
        <v>289</v>
      </c>
      <c r="C568" s="2066" t="s">
        <v>3517</v>
      </c>
      <c r="D568" s="2070" t="s">
        <v>28604</v>
      </c>
      <c r="E568" s="2070" t="s">
        <v>28605</v>
      </c>
      <c r="F568" s="2070" t="s">
        <v>19154</v>
      </c>
      <c r="G568" s="2066" t="s">
        <v>209</v>
      </c>
      <c r="H568" s="2070" t="s">
        <v>210</v>
      </c>
      <c r="I568" s="2067">
        <v>45901</v>
      </c>
      <c r="J568" s="2068" t="s">
        <v>28606</v>
      </c>
      <c r="K568" s="2072"/>
    </row>
    <row r="569" spans="1:11" s="249" customFormat="1" ht="19.95" customHeight="1" x14ac:dyDescent="0.3">
      <c r="A569" s="2066" t="s">
        <v>69</v>
      </c>
      <c r="B569" s="2066" t="s">
        <v>289</v>
      </c>
      <c r="C569" s="2066" t="s">
        <v>3517</v>
      </c>
      <c r="D569" s="2070" t="s">
        <v>28607</v>
      </c>
      <c r="E569" s="2070" t="s">
        <v>28605</v>
      </c>
      <c r="F569" s="2070" t="s">
        <v>19154</v>
      </c>
      <c r="G569" s="2066" t="s">
        <v>209</v>
      </c>
      <c r="H569" s="2070" t="s">
        <v>210</v>
      </c>
      <c r="I569" s="2067">
        <v>45901</v>
      </c>
      <c r="J569" s="2068" t="s">
        <v>28606</v>
      </c>
      <c r="K569" s="2072"/>
    </row>
    <row r="570" spans="1:11" s="249" customFormat="1" ht="19.95" customHeight="1" x14ac:dyDescent="0.3">
      <c r="A570" s="2066" t="s">
        <v>69</v>
      </c>
      <c r="B570" s="2066" t="s">
        <v>289</v>
      </c>
      <c r="C570" s="2066" t="s">
        <v>3517</v>
      </c>
      <c r="D570" s="2070" t="s">
        <v>28608</v>
      </c>
      <c r="E570" s="2070" t="s">
        <v>28605</v>
      </c>
      <c r="F570" s="2070" t="s">
        <v>19154</v>
      </c>
      <c r="G570" s="2066" t="s">
        <v>209</v>
      </c>
      <c r="H570" s="2070" t="s">
        <v>210</v>
      </c>
      <c r="I570" s="2067">
        <v>45901</v>
      </c>
      <c r="J570" s="2068" t="s">
        <v>28606</v>
      </c>
      <c r="K570" s="2072"/>
    </row>
    <row r="571" spans="1:11" s="249" customFormat="1" ht="19.95" customHeight="1" x14ac:dyDescent="0.3">
      <c r="A571" s="2066" t="s">
        <v>69</v>
      </c>
      <c r="B571" s="2066" t="s">
        <v>289</v>
      </c>
      <c r="C571" s="2066" t="s">
        <v>3517</v>
      </c>
      <c r="D571" s="2070" t="s">
        <v>28609</v>
      </c>
      <c r="E571" s="2070" t="s">
        <v>28605</v>
      </c>
      <c r="F571" s="2043" t="s">
        <v>18703</v>
      </c>
      <c r="G571" s="2066" t="s">
        <v>209</v>
      </c>
      <c r="H571" s="2070" t="s">
        <v>210</v>
      </c>
      <c r="I571" s="2067">
        <v>45901</v>
      </c>
      <c r="J571" s="2068" t="s">
        <v>28606</v>
      </c>
      <c r="K571" s="2072"/>
    </row>
    <row r="572" spans="1:11" s="249" customFormat="1" ht="19.95" customHeight="1" x14ac:dyDescent="0.3">
      <c r="A572" s="2066" t="s">
        <v>69</v>
      </c>
      <c r="B572" s="2066" t="s">
        <v>288</v>
      </c>
      <c r="C572" s="2042" t="s">
        <v>208</v>
      </c>
      <c r="D572" s="2070"/>
      <c r="E572" s="2070" t="s">
        <v>4359</v>
      </c>
      <c r="F572" s="2043" t="s">
        <v>18703</v>
      </c>
      <c r="G572" s="2066" t="s">
        <v>209</v>
      </c>
      <c r="H572" s="2070" t="s">
        <v>210</v>
      </c>
      <c r="I572" s="2067">
        <v>45902</v>
      </c>
      <c r="J572" s="2068" t="s">
        <v>28610</v>
      </c>
      <c r="K572" s="2072"/>
    </row>
    <row r="573" spans="1:11" s="249" customFormat="1" ht="19.95" customHeight="1" x14ac:dyDescent="0.3">
      <c r="A573" s="2066" t="s">
        <v>69</v>
      </c>
      <c r="B573" s="2066" t="s">
        <v>84</v>
      </c>
      <c r="C573" s="2042" t="s">
        <v>208</v>
      </c>
      <c r="D573" s="2070"/>
      <c r="E573" s="2070" t="s">
        <v>4361</v>
      </c>
      <c r="F573" s="2043" t="s">
        <v>18703</v>
      </c>
      <c r="G573" s="2066" t="s">
        <v>209</v>
      </c>
      <c r="H573" s="2070" t="s">
        <v>210</v>
      </c>
      <c r="I573" s="2067">
        <v>45901</v>
      </c>
      <c r="J573" s="2068" t="s">
        <v>20829</v>
      </c>
      <c r="K573" s="2072"/>
    </row>
    <row r="574" spans="1:11" s="249" customFormat="1" ht="19.95" customHeight="1" x14ac:dyDescent="0.3">
      <c r="A574" s="2066" t="s">
        <v>69</v>
      </c>
      <c r="B574" s="2066" t="s">
        <v>84</v>
      </c>
      <c r="C574" s="2042" t="s">
        <v>208</v>
      </c>
      <c r="D574" s="2070"/>
      <c r="E574" s="2070" t="s">
        <v>20827</v>
      </c>
      <c r="F574" s="2043" t="s">
        <v>18703</v>
      </c>
      <c r="G574" s="2066" t="s">
        <v>28611</v>
      </c>
      <c r="H574" s="2070" t="s">
        <v>210</v>
      </c>
      <c r="I574" s="2067">
        <v>45901</v>
      </c>
      <c r="J574" s="2068" t="s">
        <v>28612</v>
      </c>
      <c r="K574" s="2072"/>
    </row>
    <row r="575" spans="1:11" s="249" customFormat="1" ht="19.95" customHeight="1" x14ac:dyDescent="0.3">
      <c r="A575" s="2066" t="s">
        <v>69</v>
      </c>
      <c r="B575" s="2066" t="s">
        <v>84</v>
      </c>
      <c r="C575" s="2066" t="s">
        <v>253</v>
      </c>
      <c r="D575" s="2070" t="s">
        <v>28613</v>
      </c>
      <c r="E575" s="2070" t="s">
        <v>20703</v>
      </c>
      <c r="F575" s="2043" t="s">
        <v>18703</v>
      </c>
      <c r="G575" s="2066" t="s">
        <v>209</v>
      </c>
      <c r="H575" s="2070" t="s">
        <v>210</v>
      </c>
      <c r="I575" s="2067">
        <v>45901</v>
      </c>
      <c r="J575" s="2068" t="s">
        <v>28614</v>
      </c>
      <c r="K575" s="2072"/>
    </row>
    <row r="576" spans="1:11" s="249" customFormat="1" ht="19.95" customHeight="1" x14ac:dyDescent="0.3">
      <c r="A576" s="2066" t="s">
        <v>115</v>
      </c>
      <c r="B576" s="2066" t="s">
        <v>116</v>
      </c>
      <c r="C576" s="2042" t="s">
        <v>208</v>
      </c>
      <c r="D576" s="2070"/>
      <c r="E576" s="2070" t="s">
        <v>29472</v>
      </c>
      <c r="F576" s="2043" t="s">
        <v>18703</v>
      </c>
      <c r="G576" s="2066" t="s">
        <v>209</v>
      </c>
      <c r="H576" s="2070" t="s">
        <v>210</v>
      </c>
      <c r="I576" s="2067">
        <v>45952</v>
      </c>
      <c r="J576" s="2068" t="s">
        <v>29473</v>
      </c>
      <c r="K576" s="2072"/>
    </row>
    <row r="577" spans="1:11" s="249" customFormat="1" ht="19.95" customHeight="1" x14ac:dyDescent="0.3">
      <c r="A577" s="2066" t="s">
        <v>115</v>
      </c>
      <c r="B577" s="2066" t="s">
        <v>116</v>
      </c>
      <c r="C577" s="2066" t="s">
        <v>253</v>
      </c>
      <c r="D577" s="2070" t="s">
        <v>29474</v>
      </c>
      <c r="E577" s="2070" t="s">
        <v>29475</v>
      </c>
      <c r="F577" s="2070" t="s">
        <v>19154</v>
      </c>
      <c r="G577" s="2066" t="s">
        <v>209</v>
      </c>
      <c r="H577" s="2070" t="s">
        <v>210</v>
      </c>
      <c r="I577" s="2067">
        <v>45952</v>
      </c>
      <c r="J577" s="2068" t="s">
        <v>29476</v>
      </c>
      <c r="K577" s="2072"/>
    </row>
    <row r="578" spans="1:11" s="249" customFormat="1" ht="19.95" customHeight="1" x14ac:dyDescent="0.3">
      <c r="A578" s="2066" t="s">
        <v>115</v>
      </c>
      <c r="B578" s="2066" t="s">
        <v>4798</v>
      </c>
      <c r="C578" s="2042" t="s">
        <v>208</v>
      </c>
      <c r="D578" s="2070" t="s">
        <v>4813</v>
      </c>
      <c r="E578" s="2070" t="s">
        <v>23687</v>
      </c>
      <c r="F578" s="2043" t="s">
        <v>18703</v>
      </c>
      <c r="G578" s="2066" t="s">
        <v>209</v>
      </c>
      <c r="H578" s="2070" t="s">
        <v>210</v>
      </c>
      <c r="I578" s="2067">
        <v>45930</v>
      </c>
      <c r="J578" s="2068" t="s">
        <v>29477</v>
      </c>
      <c r="K578" s="2072"/>
    </row>
    <row r="579" spans="1:11" s="249" customFormat="1" ht="19.95" customHeight="1" x14ac:dyDescent="0.3">
      <c r="A579" s="2066" t="s">
        <v>115</v>
      </c>
      <c r="B579" s="2066" t="s">
        <v>118</v>
      </c>
      <c r="C579" s="2042" t="s">
        <v>208</v>
      </c>
      <c r="D579" s="2070"/>
      <c r="E579" s="2070" t="s">
        <v>7751</v>
      </c>
      <c r="F579" s="2043" t="s">
        <v>18703</v>
      </c>
      <c r="G579" s="2066" t="s">
        <v>209</v>
      </c>
      <c r="H579" s="2070" t="s">
        <v>210</v>
      </c>
      <c r="I579" s="2067">
        <v>45959</v>
      </c>
      <c r="J579" s="2068" t="s">
        <v>26243</v>
      </c>
      <c r="K579" s="2072" t="s">
        <v>26244</v>
      </c>
    </row>
    <row r="580" spans="1:11" s="249" customFormat="1" ht="19.95" customHeight="1" x14ac:dyDescent="0.3">
      <c r="A580" s="2066" t="s">
        <v>115</v>
      </c>
      <c r="B580" s="2066" t="s">
        <v>118</v>
      </c>
      <c r="C580" s="2042" t="s">
        <v>208</v>
      </c>
      <c r="D580" s="2070"/>
      <c r="E580" s="2070" t="s">
        <v>7751</v>
      </c>
      <c r="F580" s="2043" t="s">
        <v>18703</v>
      </c>
      <c r="G580" s="2066" t="s">
        <v>209</v>
      </c>
      <c r="H580" s="2070" t="s">
        <v>210</v>
      </c>
      <c r="I580" s="2067">
        <v>45959</v>
      </c>
      <c r="J580" s="2068" t="s">
        <v>26243</v>
      </c>
      <c r="K580" s="2072" t="s">
        <v>29478</v>
      </c>
    </row>
    <row r="581" spans="1:11" s="249" customFormat="1" ht="19.95" customHeight="1" x14ac:dyDescent="0.3">
      <c r="A581" s="2066" t="s">
        <v>115</v>
      </c>
      <c r="B581" s="2066" t="s">
        <v>118</v>
      </c>
      <c r="C581" s="2042" t="s">
        <v>208</v>
      </c>
      <c r="D581" s="2070"/>
      <c r="E581" s="2070" t="s">
        <v>7751</v>
      </c>
      <c r="F581" s="2043" t="s">
        <v>18703</v>
      </c>
      <c r="G581" s="2066" t="s">
        <v>209</v>
      </c>
      <c r="H581" s="2070" t="s">
        <v>210</v>
      </c>
      <c r="I581" s="2067">
        <v>45959</v>
      </c>
      <c r="J581" s="2068" t="s">
        <v>26243</v>
      </c>
      <c r="K581" s="2072" t="s">
        <v>26245</v>
      </c>
    </row>
    <row r="582" spans="1:11" s="249" customFormat="1" ht="19.95" customHeight="1" x14ac:dyDescent="0.3">
      <c r="A582" s="2066" t="s">
        <v>115</v>
      </c>
      <c r="B582" s="2066" t="s">
        <v>118</v>
      </c>
      <c r="C582" s="2042" t="s">
        <v>208</v>
      </c>
      <c r="D582" s="2070"/>
      <c r="E582" s="2070" t="s">
        <v>7751</v>
      </c>
      <c r="F582" s="2043" t="s">
        <v>18703</v>
      </c>
      <c r="G582" s="2066" t="s">
        <v>209</v>
      </c>
      <c r="H582" s="2070" t="s">
        <v>210</v>
      </c>
      <c r="I582" s="2067">
        <v>45959</v>
      </c>
      <c r="J582" s="2068" t="s">
        <v>26243</v>
      </c>
      <c r="K582" s="2072" t="s">
        <v>29479</v>
      </c>
    </row>
    <row r="583" spans="1:11" s="249" customFormat="1" ht="19.95" customHeight="1" x14ac:dyDescent="0.3">
      <c r="A583" s="2066" t="s">
        <v>115</v>
      </c>
      <c r="B583" s="2066" t="s">
        <v>118</v>
      </c>
      <c r="C583" s="2042" t="s">
        <v>208</v>
      </c>
      <c r="D583" s="2070"/>
      <c r="E583" s="2070" t="s">
        <v>7751</v>
      </c>
      <c r="F583" s="2043" t="s">
        <v>18703</v>
      </c>
      <c r="G583" s="2066" t="s">
        <v>209</v>
      </c>
      <c r="H583" s="2070" t="s">
        <v>210</v>
      </c>
      <c r="I583" s="2067">
        <v>45959</v>
      </c>
      <c r="J583" s="2068" t="s">
        <v>26243</v>
      </c>
      <c r="K583" s="2072" t="s">
        <v>26246</v>
      </c>
    </row>
    <row r="584" spans="1:11" s="249" customFormat="1" ht="19.95" customHeight="1" x14ac:dyDescent="0.3">
      <c r="A584" s="2066" t="s">
        <v>115</v>
      </c>
      <c r="B584" s="2066" t="s">
        <v>118</v>
      </c>
      <c r="C584" s="2066" t="s">
        <v>3517</v>
      </c>
      <c r="D584" s="2070"/>
      <c r="E584" s="2070" t="s">
        <v>7751</v>
      </c>
      <c r="F584" s="2043" t="s">
        <v>18703</v>
      </c>
      <c r="G584" s="2066" t="s">
        <v>209</v>
      </c>
      <c r="H584" s="2070" t="s">
        <v>210</v>
      </c>
      <c r="I584" s="2067">
        <v>45959</v>
      </c>
      <c r="J584" s="2068" t="s">
        <v>29480</v>
      </c>
      <c r="K584" s="2072" t="s">
        <v>29481</v>
      </c>
    </row>
    <row r="585" spans="1:11" s="249" customFormat="1" ht="19.95" customHeight="1" x14ac:dyDescent="0.3">
      <c r="A585" s="1478" t="s">
        <v>115</v>
      </c>
      <c r="B585" s="2050" t="s">
        <v>122</v>
      </c>
      <c r="C585" s="2042" t="s">
        <v>208</v>
      </c>
      <c r="D585" s="2087"/>
      <c r="E585" s="2070" t="s">
        <v>23713</v>
      </c>
      <c r="F585" s="2043" t="s">
        <v>18703</v>
      </c>
      <c r="G585" s="2070" t="s">
        <v>209</v>
      </c>
      <c r="H585" s="2070" t="s">
        <v>23711</v>
      </c>
      <c r="I585" s="2054">
        <v>45952</v>
      </c>
      <c r="J585" s="2068" t="s">
        <v>29482</v>
      </c>
      <c r="K585" s="2072"/>
    </row>
    <row r="586" spans="1:11" s="249" customFormat="1" ht="19.95" customHeight="1" x14ac:dyDescent="0.3">
      <c r="A586" s="1478" t="s">
        <v>115</v>
      </c>
      <c r="B586" s="2050" t="s">
        <v>122</v>
      </c>
      <c r="C586" s="1478" t="s">
        <v>3517</v>
      </c>
      <c r="D586" s="2073" t="s">
        <v>29483</v>
      </c>
      <c r="E586" s="1477" t="s">
        <v>29484</v>
      </c>
      <c r="F586" s="2070" t="s">
        <v>19154</v>
      </c>
      <c r="G586" s="1477" t="s">
        <v>268</v>
      </c>
      <c r="H586" s="1477" t="s">
        <v>23711</v>
      </c>
      <c r="I586" s="2051">
        <v>45952</v>
      </c>
      <c r="J586" s="1477" t="s">
        <v>29485</v>
      </c>
      <c r="K586" s="2052"/>
    </row>
    <row r="587" spans="1:11" s="249" customFormat="1" ht="19.95" customHeight="1" x14ac:dyDescent="0.3">
      <c r="A587" s="2066" t="s">
        <v>115</v>
      </c>
      <c r="B587" s="2066" t="s">
        <v>125</v>
      </c>
      <c r="C587" s="2042" t="s">
        <v>208</v>
      </c>
      <c r="D587" s="2070"/>
      <c r="E587" s="2070" t="s">
        <v>5958</v>
      </c>
      <c r="F587" s="2070"/>
      <c r="G587" s="2066" t="s">
        <v>209</v>
      </c>
      <c r="H587" s="2070" t="s">
        <v>210</v>
      </c>
      <c r="I587" s="2067">
        <v>45959</v>
      </c>
      <c r="J587" s="2068" t="s">
        <v>29486</v>
      </c>
      <c r="K587" s="2072"/>
    </row>
    <row r="588" spans="1:11" s="249" customFormat="1" ht="19.95" customHeight="1" x14ac:dyDescent="0.3">
      <c r="A588" s="2066" t="s">
        <v>115</v>
      </c>
      <c r="B588" s="2066" t="s">
        <v>125</v>
      </c>
      <c r="C588" s="2066" t="s">
        <v>3517</v>
      </c>
      <c r="D588" s="2070" t="s">
        <v>29487</v>
      </c>
      <c r="E588" s="2070" t="s">
        <v>29488</v>
      </c>
      <c r="F588" s="2070"/>
      <c r="G588" s="2066" t="s">
        <v>209</v>
      </c>
      <c r="H588" s="2070" t="s">
        <v>210</v>
      </c>
      <c r="I588" s="2067">
        <v>45959</v>
      </c>
      <c r="J588" s="2068" t="s">
        <v>29489</v>
      </c>
      <c r="K588" s="2072"/>
    </row>
    <row r="589" spans="1:11" s="249" customFormat="1" ht="19.95" customHeight="1" x14ac:dyDescent="0.3">
      <c r="A589" s="2066" t="s">
        <v>115</v>
      </c>
      <c r="B589" s="2066" t="s">
        <v>126</v>
      </c>
      <c r="C589" s="2042" t="s">
        <v>208</v>
      </c>
      <c r="D589" s="2070"/>
      <c r="E589" s="2070" t="s">
        <v>29490</v>
      </c>
      <c r="F589" s="2043" t="s">
        <v>18703</v>
      </c>
      <c r="G589" s="2070" t="s">
        <v>209</v>
      </c>
      <c r="H589" s="2070" t="s">
        <v>210</v>
      </c>
      <c r="I589" s="2067">
        <v>45952</v>
      </c>
      <c r="J589" s="2068" t="s">
        <v>29491</v>
      </c>
      <c r="K589" s="2072"/>
    </row>
    <row r="590" spans="1:11" s="249" customFormat="1" ht="19.95" customHeight="1" x14ac:dyDescent="0.3">
      <c r="A590" s="2066" t="s">
        <v>115</v>
      </c>
      <c r="B590" s="2066" t="s">
        <v>127</v>
      </c>
      <c r="C590" s="2042" t="s">
        <v>208</v>
      </c>
      <c r="D590" s="2070" t="s">
        <v>23734</v>
      </c>
      <c r="E590" s="2070" t="s">
        <v>5960</v>
      </c>
      <c r="F590" s="2043" t="s">
        <v>18703</v>
      </c>
      <c r="G590" s="2070" t="s">
        <v>209</v>
      </c>
      <c r="H590" s="2070" t="s">
        <v>210</v>
      </c>
      <c r="I590" s="2067">
        <v>45952</v>
      </c>
      <c r="J590" s="2068" t="s">
        <v>5961</v>
      </c>
      <c r="K590" s="2072"/>
    </row>
    <row r="591" spans="1:11" s="249" customFormat="1" ht="19.95" customHeight="1" x14ac:dyDescent="0.3">
      <c r="A591" s="2066" t="s">
        <v>115</v>
      </c>
      <c r="B591" s="2066" t="s">
        <v>4801</v>
      </c>
      <c r="C591" s="2042" t="s">
        <v>208</v>
      </c>
      <c r="D591" s="2070"/>
      <c r="E591" s="2070" t="s">
        <v>29492</v>
      </c>
      <c r="F591" s="2043" t="s">
        <v>18703</v>
      </c>
      <c r="G591" s="2066" t="s">
        <v>268</v>
      </c>
      <c r="H591" s="2070" t="s">
        <v>210</v>
      </c>
      <c r="I591" s="2067">
        <v>45930</v>
      </c>
      <c r="J591" s="2068"/>
      <c r="K591" s="2072" t="s">
        <v>29493</v>
      </c>
    </row>
    <row r="592" spans="1:11" s="249" customFormat="1" ht="19.95" customHeight="1" x14ac:dyDescent="0.3">
      <c r="A592" s="2066" t="s">
        <v>115</v>
      </c>
      <c r="B592" s="2066" t="s">
        <v>129</v>
      </c>
      <c r="C592" s="2066" t="s">
        <v>321</v>
      </c>
      <c r="D592" s="2070" t="s">
        <v>29494</v>
      </c>
      <c r="E592" s="2070" t="s">
        <v>29495</v>
      </c>
      <c r="F592" s="2043" t="s">
        <v>18703</v>
      </c>
      <c r="G592" s="2066" t="s">
        <v>209</v>
      </c>
      <c r="H592" s="2070" t="s">
        <v>210</v>
      </c>
      <c r="I592" s="2067">
        <v>45959</v>
      </c>
      <c r="J592" s="2068" t="s">
        <v>29496</v>
      </c>
      <c r="K592" s="2072"/>
    </row>
    <row r="593" spans="1:11" s="249" customFormat="1" ht="19.95" customHeight="1" x14ac:dyDescent="0.3">
      <c r="A593" s="2066" t="s">
        <v>115</v>
      </c>
      <c r="B593" s="2066" t="s">
        <v>115</v>
      </c>
      <c r="C593" s="2042" t="s">
        <v>208</v>
      </c>
      <c r="D593" s="2070" t="s">
        <v>291</v>
      </c>
      <c r="E593" s="2070" t="s">
        <v>7768</v>
      </c>
      <c r="F593" s="2043" t="s">
        <v>18703</v>
      </c>
      <c r="G593" s="2066" t="s">
        <v>209</v>
      </c>
      <c r="H593" s="2070" t="s">
        <v>210</v>
      </c>
      <c r="I593" s="2067">
        <v>45959</v>
      </c>
      <c r="J593" s="2068" t="s">
        <v>26249</v>
      </c>
      <c r="K593" s="2072" t="s">
        <v>29497</v>
      </c>
    </row>
    <row r="594" spans="1:11" s="249" customFormat="1" ht="19.95" customHeight="1" x14ac:dyDescent="0.3">
      <c r="A594" s="2066" t="s">
        <v>115</v>
      </c>
      <c r="B594" s="2066" t="s">
        <v>115</v>
      </c>
      <c r="C594" s="2066" t="s">
        <v>253</v>
      </c>
      <c r="D594" s="2070" t="s">
        <v>253</v>
      </c>
      <c r="E594" s="2070" t="s">
        <v>26252</v>
      </c>
      <c r="F594" s="2070" t="s">
        <v>19154</v>
      </c>
      <c r="G594" s="2066" t="s">
        <v>209</v>
      </c>
      <c r="H594" s="2070" t="s">
        <v>210</v>
      </c>
      <c r="I594" s="2067">
        <v>45959</v>
      </c>
      <c r="J594" s="2068" t="s">
        <v>26253</v>
      </c>
      <c r="K594" s="2072"/>
    </row>
    <row r="595" spans="1:11" s="249" customFormat="1" ht="19.95" customHeight="1" x14ac:dyDescent="0.3">
      <c r="A595" s="2066" t="s">
        <v>106</v>
      </c>
      <c r="B595" s="2066" t="s">
        <v>108</v>
      </c>
      <c r="C595" s="2066" t="s">
        <v>208</v>
      </c>
      <c r="D595" s="2070"/>
      <c r="E595" s="2070" t="s">
        <v>30857</v>
      </c>
      <c r="F595" s="2043" t="s">
        <v>18703</v>
      </c>
      <c r="G595" s="2066" t="s">
        <v>209</v>
      </c>
      <c r="H595" s="2070" t="s">
        <v>210</v>
      </c>
      <c r="I595" s="2067">
        <v>45923</v>
      </c>
      <c r="J595" s="2068" t="s">
        <v>10710</v>
      </c>
      <c r="K595" s="2072" t="s">
        <v>30858</v>
      </c>
    </row>
    <row r="596" spans="1:11" s="249" customFormat="1" ht="19.95" customHeight="1" x14ac:dyDescent="0.3">
      <c r="A596" s="2066" t="s">
        <v>106</v>
      </c>
      <c r="B596" s="2066" t="s">
        <v>109</v>
      </c>
      <c r="C596" s="2066" t="s">
        <v>208</v>
      </c>
      <c r="D596" s="2070"/>
      <c r="E596" s="2070" t="s">
        <v>30859</v>
      </c>
      <c r="F596" s="2043" t="s">
        <v>18703</v>
      </c>
      <c r="G596" s="2066" t="s">
        <v>209</v>
      </c>
      <c r="H596" s="2070" t="s">
        <v>210</v>
      </c>
      <c r="I596" s="2067">
        <v>45924</v>
      </c>
      <c r="J596" s="2068" t="s">
        <v>30860</v>
      </c>
      <c r="K596" s="2072" t="s">
        <v>30861</v>
      </c>
    </row>
    <row r="597" spans="1:11" s="249" customFormat="1" ht="19.95" customHeight="1" x14ac:dyDescent="0.3">
      <c r="A597" s="2066" t="s">
        <v>106</v>
      </c>
      <c r="B597" s="2066" t="s">
        <v>107</v>
      </c>
      <c r="C597" s="2066" t="s">
        <v>3517</v>
      </c>
      <c r="D597" s="2070" t="s">
        <v>30862</v>
      </c>
      <c r="E597" s="2070" t="s">
        <v>30863</v>
      </c>
      <c r="F597" s="2070" t="s">
        <v>19154</v>
      </c>
      <c r="G597" s="2066" t="s">
        <v>209</v>
      </c>
      <c r="H597" s="2070" t="s">
        <v>210</v>
      </c>
      <c r="I597" s="2067">
        <v>45904</v>
      </c>
      <c r="J597" s="2068"/>
      <c r="K597" s="2072" t="s">
        <v>30864</v>
      </c>
    </row>
    <row r="598" spans="1:11" s="249" customFormat="1" ht="19.95" customHeight="1" x14ac:dyDescent="0.3">
      <c r="A598" s="2066" t="s">
        <v>106</v>
      </c>
      <c r="B598" s="2066" t="s">
        <v>107</v>
      </c>
      <c r="C598" s="2066" t="s">
        <v>3517</v>
      </c>
      <c r="D598" s="2070" t="s">
        <v>30865</v>
      </c>
      <c r="E598" s="2070" t="s">
        <v>30863</v>
      </c>
      <c r="F598" s="2070" t="s">
        <v>19154</v>
      </c>
      <c r="G598" s="2066" t="s">
        <v>209</v>
      </c>
      <c r="H598" s="2070" t="s">
        <v>210</v>
      </c>
      <c r="I598" s="2067">
        <v>45904</v>
      </c>
      <c r="J598" s="2068"/>
      <c r="K598" s="2072" t="s">
        <v>30864</v>
      </c>
    </row>
    <row r="599" spans="1:11" s="249" customFormat="1" ht="19.95" customHeight="1" x14ac:dyDescent="0.3">
      <c r="A599" s="2066" t="s">
        <v>106</v>
      </c>
      <c r="B599" s="2066" t="s">
        <v>107</v>
      </c>
      <c r="C599" s="2066" t="s">
        <v>3517</v>
      </c>
      <c r="D599" s="2070" t="s">
        <v>30866</v>
      </c>
      <c r="E599" s="2070" t="s">
        <v>30863</v>
      </c>
      <c r="F599" s="2070" t="s">
        <v>19154</v>
      </c>
      <c r="G599" s="2066" t="s">
        <v>209</v>
      </c>
      <c r="H599" s="2070" t="s">
        <v>210</v>
      </c>
      <c r="I599" s="2067">
        <v>45904</v>
      </c>
      <c r="J599" s="2068"/>
      <c r="K599" s="2072" t="s">
        <v>30864</v>
      </c>
    </row>
    <row r="600" spans="1:11" s="249" customFormat="1" ht="19.95" customHeight="1" x14ac:dyDescent="0.3">
      <c r="A600" s="2066" t="s">
        <v>106</v>
      </c>
      <c r="B600" s="2066" t="s">
        <v>107</v>
      </c>
      <c r="C600" s="2066" t="s">
        <v>208</v>
      </c>
      <c r="D600" s="2070"/>
      <c r="E600" s="2070" t="s">
        <v>10705</v>
      </c>
      <c r="F600" s="2043" t="s">
        <v>18703</v>
      </c>
      <c r="G600" s="2066" t="s">
        <v>209</v>
      </c>
      <c r="H600" s="2070" t="s">
        <v>210</v>
      </c>
      <c r="I600" s="2067">
        <v>45904</v>
      </c>
      <c r="J600" s="2068" t="s">
        <v>25522</v>
      </c>
      <c r="K600" s="2072" t="s">
        <v>30867</v>
      </c>
    </row>
    <row r="601" spans="1:11" s="249" customFormat="1" ht="19.95" customHeight="1" x14ac:dyDescent="0.3">
      <c r="A601" s="2066" t="s">
        <v>106</v>
      </c>
      <c r="B601" s="2066" t="s">
        <v>107</v>
      </c>
      <c r="C601" s="2066" t="s">
        <v>208</v>
      </c>
      <c r="D601" s="2070"/>
      <c r="E601" s="2070" t="s">
        <v>30868</v>
      </c>
      <c r="F601" s="2043" t="s">
        <v>18703</v>
      </c>
      <c r="G601" s="2066" t="s">
        <v>268</v>
      </c>
      <c r="H601" s="2070" t="s">
        <v>210</v>
      </c>
      <c r="I601" s="2067">
        <v>45903</v>
      </c>
      <c r="J601" s="2068" t="s">
        <v>30869</v>
      </c>
      <c r="K601" s="2072" t="s">
        <v>30870</v>
      </c>
    </row>
    <row r="602" spans="1:11" s="249" customFormat="1" ht="19.95" customHeight="1" x14ac:dyDescent="0.3">
      <c r="A602" s="2066" t="s">
        <v>106</v>
      </c>
      <c r="B602" s="2066" t="s">
        <v>114</v>
      </c>
      <c r="C602" s="2066" t="s">
        <v>208</v>
      </c>
      <c r="D602" s="2070"/>
      <c r="E602" s="2070" t="s">
        <v>4785</v>
      </c>
      <c r="F602" s="2043" t="s">
        <v>18703</v>
      </c>
      <c r="G602" s="2066" t="s">
        <v>209</v>
      </c>
      <c r="H602" s="2070" t="s">
        <v>210</v>
      </c>
      <c r="I602" s="2067">
        <v>45916</v>
      </c>
      <c r="J602" s="2068" t="s">
        <v>17629</v>
      </c>
      <c r="K602" s="2072" t="s">
        <v>30871</v>
      </c>
    </row>
    <row r="603" spans="1:11" s="249" customFormat="1" ht="19.95" customHeight="1" x14ac:dyDescent="0.3">
      <c r="A603" s="2066" t="s">
        <v>106</v>
      </c>
      <c r="B603" s="2066" t="s">
        <v>114</v>
      </c>
      <c r="C603" s="2066" t="s">
        <v>3517</v>
      </c>
      <c r="D603" s="2070" t="s">
        <v>30872</v>
      </c>
      <c r="E603" s="2070" t="s">
        <v>30873</v>
      </c>
      <c r="F603" s="2043" t="s">
        <v>18703</v>
      </c>
      <c r="G603" s="2066" t="s">
        <v>209</v>
      </c>
      <c r="H603" s="2070" t="s">
        <v>210</v>
      </c>
      <c r="I603" s="2067">
        <v>45916</v>
      </c>
      <c r="J603" s="2068"/>
      <c r="K603" s="2072" t="s">
        <v>30874</v>
      </c>
    </row>
    <row r="604" spans="1:11" s="249" customFormat="1" ht="19.95" customHeight="1" x14ac:dyDescent="0.3">
      <c r="A604" s="2066" t="s">
        <v>106</v>
      </c>
      <c r="B604" s="2066" t="s">
        <v>114</v>
      </c>
      <c r="C604" s="2066" t="s">
        <v>3517</v>
      </c>
      <c r="D604" s="2070" t="s">
        <v>30875</v>
      </c>
      <c r="E604" s="2070" t="s">
        <v>30876</v>
      </c>
      <c r="F604" s="2070" t="s">
        <v>19154</v>
      </c>
      <c r="G604" s="2066" t="s">
        <v>209</v>
      </c>
      <c r="H604" s="2070" t="s">
        <v>210</v>
      </c>
      <c r="I604" s="2067">
        <v>45916</v>
      </c>
      <c r="J604" s="2068"/>
      <c r="K604" s="2072" t="s">
        <v>30877</v>
      </c>
    </row>
    <row r="605" spans="1:11" s="249" customFormat="1" ht="19.95" customHeight="1" x14ac:dyDescent="0.3">
      <c r="A605" s="2066" t="s">
        <v>69</v>
      </c>
      <c r="B605" s="2066" t="s">
        <v>74</v>
      </c>
      <c r="C605" s="2066" t="s">
        <v>31095</v>
      </c>
      <c r="D605" s="2070"/>
      <c r="E605" s="2070" t="s">
        <v>4329</v>
      </c>
      <c r="F605" s="2043" t="s">
        <v>18703</v>
      </c>
      <c r="G605" s="2066" t="s">
        <v>24688</v>
      </c>
      <c r="H605" s="2070" t="s">
        <v>210</v>
      </c>
      <c r="I605" s="2067">
        <v>45938</v>
      </c>
      <c r="J605" s="2068" t="s">
        <v>31096</v>
      </c>
      <c r="K605" s="2072" t="s">
        <v>28588</v>
      </c>
    </row>
    <row r="606" spans="1:11" s="249" customFormat="1" ht="19.95" customHeight="1" x14ac:dyDescent="0.3">
      <c r="A606" s="2066" t="s">
        <v>69</v>
      </c>
      <c r="B606" s="2066" t="s">
        <v>74</v>
      </c>
      <c r="C606" s="2066" t="s">
        <v>3517</v>
      </c>
      <c r="D606" s="2070" t="s">
        <v>31097</v>
      </c>
      <c r="E606" s="2070" t="s">
        <v>31098</v>
      </c>
      <c r="F606" s="2070" t="s">
        <v>19154</v>
      </c>
      <c r="G606" s="2066" t="s">
        <v>24688</v>
      </c>
      <c r="H606" s="2070" t="s">
        <v>210</v>
      </c>
      <c r="I606" s="2067">
        <v>45938</v>
      </c>
      <c r="J606" s="2068" t="s">
        <v>31099</v>
      </c>
      <c r="K606" s="2072" t="s">
        <v>2065</v>
      </c>
    </row>
    <row r="607" spans="1:11" s="249" customFormat="1" ht="19.95" customHeight="1" x14ac:dyDescent="0.3">
      <c r="A607" s="2048" t="s">
        <v>69</v>
      </c>
      <c r="B607" s="2048" t="s">
        <v>331</v>
      </c>
      <c r="C607" s="2048" t="s">
        <v>208</v>
      </c>
      <c r="D607" s="2048"/>
      <c r="E607" s="2048" t="s">
        <v>28591</v>
      </c>
      <c r="F607" s="2043" t="s">
        <v>18703</v>
      </c>
      <c r="G607" s="2048" t="s">
        <v>209</v>
      </c>
      <c r="H607" s="2070" t="s">
        <v>210</v>
      </c>
      <c r="I607" s="2049">
        <v>45938</v>
      </c>
      <c r="J607" s="2048" t="s">
        <v>28592</v>
      </c>
      <c r="K607" s="2048"/>
    </row>
    <row r="608" spans="1:11" s="249" customFormat="1" ht="19.95" customHeight="1" x14ac:dyDescent="0.3">
      <c r="A608" s="2066" t="s">
        <v>69</v>
      </c>
      <c r="B608" s="2066" t="s">
        <v>331</v>
      </c>
      <c r="C608" s="2048" t="s">
        <v>208</v>
      </c>
      <c r="D608" s="2070" t="s">
        <v>31100</v>
      </c>
      <c r="E608" s="2070" t="s">
        <v>31101</v>
      </c>
      <c r="F608" s="2043" t="s">
        <v>18703</v>
      </c>
      <c r="G608" s="2066" t="s">
        <v>28611</v>
      </c>
      <c r="H608" s="2070" t="s">
        <v>210</v>
      </c>
      <c r="I608" s="2067">
        <v>45938</v>
      </c>
      <c r="J608" s="2070" t="s">
        <v>31102</v>
      </c>
      <c r="K608" s="2072"/>
    </row>
    <row r="609" spans="1:11" s="249" customFormat="1" ht="19.95" customHeight="1" x14ac:dyDescent="0.3">
      <c r="A609" s="2066" t="s">
        <v>69</v>
      </c>
      <c r="B609" s="2066" t="s">
        <v>24690</v>
      </c>
      <c r="C609" s="2066" t="s">
        <v>208</v>
      </c>
      <c r="D609" s="2070" t="s">
        <v>11299</v>
      </c>
      <c r="E609" s="2070" t="s">
        <v>18695</v>
      </c>
      <c r="F609" s="2043" t="s">
        <v>18703</v>
      </c>
      <c r="G609" s="2066" t="s">
        <v>209</v>
      </c>
      <c r="H609" s="2070" t="s">
        <v>210</v>
      </c>
      <c r="I609" s="2067">
        <v>45937</v>
      </c>
      <c r="J609" s="2070" t="s">
        <v>4334</v>
      </c>
      <c r="K609" s="2072" t="s">
        <v>18696</v>
      </c>
    </row>
    <row r="610" spans="1:11" s="249" customFormat="1" ht="19.95" customHeight="1" x14ac:dyDescent="0.3">
      <c r="A610" s="2066" t="s">
        <v>69</v>
      </c>
      <c r="B610" s="2066" t="s">
        <v>24690</v>
      </c>
      <c r="C610" s="2066" t="s">
        <v>253</v>
      </c>
      <c r="D610" s="2070" t="s">
        <v>31103</v>
      </c>
      <c r="E610" s="2070" t="s">
        <v>31104</v>
      </c>
      <c r="F610" s="2043" t="s">
        <v>18703</v>
      </c>
      <c r="G610" s="2066" t="s">
        <v>209</v>
      </c>
      <c r="H610" s="2070" t="s">
        <v>210</v>
      </c>
      <c r="I610" s="2067">
        <v>45937</v>
      </c>
      <c r="J610" s="2070" t="s">
        <v>31105</v>
      </c>
      <c r="K610" s="2072" t="s">
        <v>31106</v>
      </c>
    </row>
    <row r="611" spans="1:11" s="249" customFormat="1" ht="19.95" customHeight="1" x14ac:dyDescent="0.3">
      <c r="A611" s="2066" t="s">
        <v>69</v>
      </c>
      <c r="B611" s="2066" t="s">
        <v>24690</v>
      </c>
      <c r="C611" s="2066" t="s">
        <v>253</v>
      </c>
      <c r="D611" s="2070" t="s">
        <v>31103</v>
      </c>
      <c r="E611" s="2070" t="s">
        <v>31005</v>
      </c>
      <c r="F611" s="2043" t="s">
        <v>18703</v>
      </c>
      <c r="G611" s="2066" t="s">
        <v>209</v>
      </c>
      <c r="H611" s="2070" t="s">
        <v>210</v>
      </c>
      <c r="I611" s="2067">
        <v>45937</v>
      </c>
      <c r="J611" s="2070" t="s">
        <v>31107</v>
      </c>
      <c r="K611" s="2072" t="s">
        <v>31106</v>
      </c>
    </row>
    <row r="612" spans="1:11" s="249" customFormat="1" ht="19.95" customHeight="1" x14ac:dyDescent="0.3">
      <c r="A612" s="2066" t="s">
        <v>69</v>
      </c>
      <c r="B612" s="2066" t="s">
        <v>70</v>
      </c>
      <c r="C612" s="2066" t="s">
        <v>24691</v>
      </c>
      <c r="D612" s="2070"/>
      <c r="E612" s="2070" t="s">
        <v>4336</v>
      </c>
      <c r="F612" s="2043" t="s">
        <v>18703</v>
      </c>
      <c r="G612" s="2066" t="s">
        <v>209</v>
      </c>
      <c r="H612" s="2070" t="s">
        <v>210</v>
      </c>
      <c r="I612" s="2067">
        <v>45938</v>
      </c>
      <c r="J612" s="2070" t="s">
        <v>28600</v>
      </c>
      <c r="K612" s="2072"/>
    </row>
    <row r="613" spans="1:11" s="249" customFormat="1" ht="19.95" customHeight="1" x14ac:dyDescent="0.3">
      <c r="A613" s="2066" t="s">
        <v>69</v>
      </c>
      <c r="B613" s="2066" t="s">
        <v>70</v>
      </c>
      <c r="C613" s="2066" t="s">
        <v>24691</v>
      </c>
      <c r="D613" s="2070"/>
      <c r="E613" s="2070" t="s">
        <v>28601</v>
      </c>
      <c r="F613" s="2043" t="s">
        <v>18703</v>
      </c>
      <c r="G613" s="2066" t="s">
        <v>268</v>
      </c>
      <c r="H613" s="2070" t="s">
        <v>210</v>
      </c>
      <c r="I613" s="2067">
        <v>45938</v>
      </c>
      <c r="J613" s="2068" t="s">
        <v>28602</v>
      </c>
      <c r="K613" s="2072"/>
    </row>
    <row r="614" spans="1:11" s="249" customFormat="1" ht="19.95" customHeight="1" x14ac:dyDescent="0.3">
      <c r="A614" s="2066" t="s">
        <v>69</v>
      </c>
      <c r="B614" s="2066" t="s">
        <v>70</v>
      </c>
      <c r="C614" s="2066" t="s">
        <v>253</v>
      </c>
      <c r="D614" s="2070" t="s">
        <v>26844</v>
      </c>
      <c r="E614" s="2070" t="s">
        <v>31108</v>
      </c>
      <c r="F614" s="2070" t="s">
        <v>19154</v>
      </c>
      <c r="G614" s="2066" t="s">
        <v>209</v>
      </c>
      <c r="H614" s="2070" t="s">
        <v>210</v>
      </c>
      <c r="I614" s="2067">
        <v>45938</v>
      </c>
      <c r="J614" s="2068" t="s">
        <v>31109</v>
      </c>
      <c r="K614" s="2072"/>
    </row>
    <row r="615" spans="1:11" s="249" customFormat="1" ht="19.95" customHeight="1" x14ac:dyDescent="0.3">
      <c r="A615" s="2066" t="s">
        <v>69</v>
      </c>
      <c r="B615" s="2066" t="s">
        <v>70</v>
      </c>
      <c r="C615" s="2066" t="s">
        <v>253</v>
      </c>
      <c r="D615" s="2070" t="s">
        <v>31110</v>
      </c>
      <c r="E615" s="2070" t="s">
        <v>31111</v>
      </c>
      <c r="F615" s="2070" t="s">
        <v>19154</v>
      </c>
      <c r="G615" s="2066" t="s">
        <v>209</v>
      </c>
      <c r="H615" s="2070" t="s">
        <v>210</v>
      </c>
      <c r="I615" s="2067">
        <v>45938</v>
      </c>
      <c r="J615" s="2068" t="s">
        <v>31112</v>
      </c>
      <c r="K615" s="2072"/>
    </row>
    <row r="616" spans="1:11" s="249" customFormat="1" ht="19.95" customHeight="1" x14ac:dyDescent="0.3">
      <c r="A616" s="2066" t="s">
        <v>69</v>
      </c>
      <c r="B616" s="2066" t="s">
        <v>81</v>
      </c>
      <c r="C616" s="2066" t="s">
        <v>208</v>
      </c>
      <c r="D616" s="2070"/>
      <c r="E616" s="2070" t="s">
        <v>18326</v>
      </c>
      <c r="F616" s="2043" t="s">
        <v>18703</v>
      </c>
      <c r="G616" s="2066" t="s">
        <v>209</v>
      </c>
      <c r="H616" s="2070" t="s">
        <v>210</v>
      </c>
      <c r="I616" s="2067">
        <v>45939</v>
      </c>
      <c r="J616" s="2068" t="s">
        <v>18704</v>
      </c>
      <c r="K616" s="2072"/>
    </row>
    <row r="617" spans="1:11" s="249" customFormat="1" ht="19.95" customHeight="1" x14ac:dyDescent="0.3">
      <c r="A617" s="2066" t="s">
        <v>69</v>
      </c>
      <c r="B617" s="2066" t="s">
        <v>71</v>
      </c>
      <c r="C617" s="2066" t="s">
        <v>208</v>
      </c>
      <c r="D617" s="2070" t="s">
        <v>339</v>
      </c>
      <c r="E617" s="2070" t="s">
        <v>24694</v>
      </c>
      <c r="F617" s="2043" t="s">
        <v>18703</v>
      </c>
      <c r="G617" s="2066" t="s">
        <v>209</v>
      </c>
      <c r="H617" s="2070" t="s">
        <v>210</v>
      </c>
      <c r="I617" s="2067">
        <v>45937</v>
      </c>
      <c r="J617" s="2068" t="s">
        <v>24695</v>
      </c>
      <c r="K617" s="2072" t="s">
        <v>339</v>
      </c>
    </row>
    <row r="618" spans="1:11" s="249" customFormat="1" ht="19.95" customHeight="1" x14ac:dyDescent="0.3">
      <c r="A618" s="2066" t="s">
        <v>69</v>
      </c>
      <c r="B618" s="2066" t="s">
        <v>71</v>
      </c>
      <c r="C618" s="2066" t="s">
        <v>253</v>
      </c>
      <c r="D618" s="2070" t="s">
        <v>24696</v>
      </c>
      <c r="E618" s="2070" t="s">
        <v>28096</v>
      </c>
      <c r="F618" s="2043" t="s">
        <v>18703</v>
      </c>
      <c r="G618" s="2066" t="s">
        <v>209</v>
      </c>
      <c r="H618" s="2070" t="s">
        <v>210</v>
      </c>
      <c r="I618" s="2067">
        <v>45889</v>
      </c>
      <c r="J618" s="2068" t="s">
        <v>31113</v>
      </c>
      <c r="K618" s="2072" t="s">
        <v>339</v>
      </c>
    </row>
    <row r="619" spans="1:11" s="249" customFormat="1" ht="19.95" customHeight="1" x14ac:dyDescent="0.3">
      <c r="A619" s="2066" t="s">
        <v>69</v>
      </c>
      <c r="B619" s="2066" t="s">
        <v>289</v>
      </c>
      <c r="C619" s="2066" t="s">
        <v>208</v>
      </c>
      <c r="D619" s="2070"/>
      <c r="E619" s="2070" t="s">
        <v>4348</v>
      </c>
      <c r="F619" s="2043" t="s">
        <v>18703</v>
      </c>
      <c r="G619" s="2066" t="s">
        <v>209</v>
      </c>
      <c r="H619" s="2070" t="s">
        <v>210</v>
      </c>
      <c r="I619" s="2067">
        <v>45938</v>
      </c>
      <c r="J619" s="2068" t="s">
        <v>4349</v>
      </c>
      <c r="K619" s="2072" t="s">
        <v>4350</v>
      </c>
    </row>
    <row r="620" spans="1:11" s="249" customFormat="1" ht="19.95" customHeight="1" x14ac:dyDescent="0.3">
      <c r="A620" s="2066" t="s">
        <v>69</v>
      </c>
      <c r="B620" s="2066" t="s">
        <v>289</v>
      </c>
      <c r="C620" s="2066" t="s">
        <v>208</v>
      </c>
      <c r="D620" s="2070"/>
      <c r="E620" s="2070" t="s">
        <v>4348</v>
      </c>
      <c r="F620" s="2043" t="s">
        <v>18703</v>
      </c>
      <c r="G620" s="2066" t="s">
        <v>209</v>
      </c>
      <c r="H620" s="2070" t="s">
        <v>210</v>
      </c>
      <c r="I620" s="2067">
        <v>45938</v>
      </c>
      <c r="J620" s="2068" t="s">
        <v>4349</v>
      </c>
      <c r="K620" s="2072" t="s">
        <v>4350</v>
      </c>
    </row>
    <row r="621" spans="1:11" s="249" customFormat="1" ht="19.95" customHeight="1" x14ac:dyDescent="0.3">
      <c r="A621" s="2066" t="s">
        <v>69</v>
      </c>
      <c r="B621" s="2066" t="s">
        <v>289</v>
      </c>
      <c r="C621" s="2066" t="s">
        <v>208</v>
      </c>
      <c r="D621" s="2070"/>
      <c r="E621" s="2070" t="s">
        <v>4348</v>
      </c>
      <c r="F621" s="2043" t="s">
        <v>18703</v>
      </c>
      <c r="G621" s="2066" t="s">
        <v>209</v>
      </c>
      <c r="H621" s="2070" t="s">
        <v>210</v>
      </c>
      <c r="I621" s="2067">
        <v>45959</v>
      </c>
      <c r="J621" s="2068" t="s">
        <v>4349</v>
      </c>
      <c r="K621" s="2072" t="s">
        <v>4350</v>
      </c>
    </row>
    <row r="622" spans="1:11" s="249" customFormat="1" ht="19.95" customHeight="1" x14ac:dyDescent="0.3">
      <c r="A622" s="2066" t="s">
        <v>69</v>
      </c>
      <c r="B622" s="2066" t="s">
        <v>289</v>
      </c>
      <c r="C622" s="2066" t="s">
        <v>208</v>
      </c>
      <c r="D622" s="2070"/>
      <c r="E622" s="2070" t="s">
        <v>4348</v>
      </c>
      <c r="F622" s="2043" t="s">
        <v>18703</v>
      </c>
      <c r="G622" s="2066" t="s">
        <v>209</v>
      </c>
      <c r="H622" s="2070" t="s">
        <v>210</v>
      </c>
      <c r="I622" s="2067">
        <v>45959</v>
      </c>
      <c r="J622" s="2068" t="s">
        <v>4349</v>
      </c>
      <c r="K622" s="2072" t="s">
        <v>4351</v>
      </c>
    </row>
    <row r="623" spans="1:11" s="249" customFormat="1" ht="19.95" customHeight="1" x14ac:dyDescent="0.3">
      <c r="A623" s="2066" t="s">
        <v>69</v>
      </c>
      <c r="B623" s="2066" t="s">
        <v>289</v>
      </c>
      <c r="C623" s="2066" t="s">
        <v>208</v>
      </c>
      <c r="D623" s="2070"/>
      <c r="E623" s="2070" t="s">
        <v>4348</v>
      </c>
      <c r="F623" s="2043" t="s">
        <v>18703</v>
      </c>
      <c r="G623" s="2066" t="s">
        <v>209</v>
      </c>
      <c r="H623" s="2070" t="s">
        <v>210</v>
      </c>
      <c r="I623" s="2067">
        <v>45959</v>
      </c>
      <c r="J623" s="2068" t="s">
        <v>4349</v>
      </c>
      <c r="K623" s="2072" t="s">
        <v>4350</v>
      </c>
    </row>
    <row r="624" spans="1:11" s="249" customFormat="1" ht="19.95" customHeight="1" x14ac:dyDescent="0.3">
      <c r="A624" s="2066" t="s">
        <v>69</v>
      </c>
      <c r="B624" s="2066" t="s">
        <v>289</v>
      </c>
      <c r="C624" s="2066" t="s">
        <v>208</v>
      </c>
      <c r="D624" s="2070"/>
      <c r="E624" s="2070" t="s">
        <v>4348</v>
      </c>
      <c r="F624" s="2043" t="s">
        <v>18703</v>
      </c>
      <c r="G624" s="2066" t="s">
        <v>209</v>
      </c>
      <c r="H624" s="2070" t="s">
        <v>210</v>
      </c>
      <c r="I624" s="2067">
        <v>45959</v>
      </c>
      <c r="J624" s="2068" t="s">
        <v>4349</v>
      </c>
      <c r="K624" s="2072" t="s">
        <v>4350</v>
      </c>
    </row>
    <row r="625" spans="1:11" s="249" customFormat="1" ht="19.95" customHeight="1" x14ac:dyDescent="0.3">
      <c r="A625" s="2066" t="s">
        <v>69</v>
      </c>
      <c r="B625" s="2066" t="s">
        <v>2666</v>
      </c>
      <c r="C625" s="2066" t="s">
        <v>253</v>
      </c>
      <c r="D625" s="2070" t="s">
        <v>31114</v>
      </c>
      <c r="E625" s="2070" t="s">
        <v>31115</v>
      </c>
      <c r="F625" s="2070" t="s">
        <v>19154</v>
      </c>
      <c r="G625" s="2066" t="s">
        <v>209</v>
      </c>
      <c r="H625" s="2070" t="s">
        <v>210</v>
      </c>
      <c r="I625" s="2067">
        <v>45939</v>
      </c>
      <c r="J625" s="2068" t="s">
        <v>31116</v>
      </c>
      <c r="K625" s="2072"/>
    </row>
    <row r="626" spans="1:11" s="249" customFormat="1" ht="19.95" customHeight="1" x14ac:dyDescent="0.3">
      <c r="A626" s="2066" t="s">
        <v>69</v>
      </c>
      <c r="B626" s="2066" t="s">
        <v>2666</v>
      </c>
      <c r="C626" s="2066" t="s">
        <v>24691</v>
      </c>
      <c r="D626" s="2070" t="s">
        <v>31117</v>
      </c>
      <c r="E626" s="2070" t="s">
        <v>31118</v>
      </c>
      <c r="F626" s="2043" t="s">
        <v>18703</v>
      </c>
      <c r="G626" s="2066" t="s">
        <v>209</v>
      </c>
      <c r="H626" s="2070" t="s">
        <v>210</v>
      </c>
      <c r="I626" s="2067">
        <v>45939</v>
      </c>
      <c r="J626" s="2068" t="s">
        <v>31119</v>
      </c>
      <c r="K626" s="2072"/>
    </row>
    <row r="627" spans="1:11" s="249" customFormat="1" ht="19.95" customHeight="1" x14ac:dyDescent="0.3">
      <c r="A627" s="2066" t="s">
        <v>69</v>
      </c>
      <c r="B627" s="2066" t="s">
        <v>288</v>
      </c>
      <c r="C627" s="2066" t="s">
        <v>208</v>
      </c>
      <c r="D627" s="2070"/>
      <c r="E627" s="2070" t="s">
        <v>4359</v>
      </c>
      <c r="F627" s="2043" t="s">
        <v>18703</v>
      </c>
      <c r="G627" s="2066" t="s">
        <v>209</v>
      </c>
      <c r="H627" s="2070" t="s">
        <v>210</v>
      </c>
      <c r="I627" s="2067">
        <v>45937</v>
      </c>
      <c r="J627" s="2068" t="s">
        <v>31120</v>
      </c>
      <c r="K627" s="2072"/>
    </row>
    <row r="628" spans="1:11" s="249" customFormat="1" ht="19.95" customHeight="1" x14ac:dyDescent="0.3">
      <c r="A628" s="2066" t="s">
        <v>69</v>
      </c>
      <c r="B628" s="2066" t="s">
        <v>288</v>
      </c>
      <c r="C628" s="2066" t="s">
        <v>253</v>
      </c>
      <c r="D628" s="2070" t="s">
        <v>31121</v>
      </c>
      <c r="E628" s="2070" t="s">
        <v>31122</v>
      </c>
      <c r="F628" s="2043" t="s">
        <v>18703</v>
      </c>
      <c r="G628" s="2066" t="s">
        <v>209</v>
      </c>
      <c r="H628" s="2070" t="s">
        <v>210</v>
      </c>
      <c r="I628" s="2067">
        <v>45937</v>
      </c>
      <c r="J628" s="2068"/>
      <c r="K628" s="2072"/>
    </row>
    <row r="629" spans="1:11" s="249" customFormat="1" ht="19.95" customHeight="1" x14ac:dyDescent="0.3">
      <c r="A629" s="2066" t="s">
        <v>69</v>
      </c>
      <c r="B629" s="2066" t="s">
        <v>84</v>
      </c>
      <c r="C629" s="2066" t="s">
        <v>208</v>
      </c>
      <c r="D629" s="2070"/>
      <c r="E629" s="2070" t="s">
        <v>4361</v>
      </c>
      <c r="F629" s="2043" t="s">
        <v>18703</v>
      </c>
      <c r="G629" s="2066" t="s">
        <v>209</v>
      </c>
      <c r="H629" s="2070" t="s">
        <v>210</v>
      </c>
      <c r="I629" s="2067">
        <v>45938</v>
      </c>
      <c r="J629" s="2068" t="s">
        <v>20829</v>
      </c>
      <c r="K629" s="2072"/>
    </row>
    <row r="630" spans="1:11" s="249" customFormat="1" ht="19.95" customHeight="1" x14ac:dyDescent="0.3">
      <c r="A630" s="2066" t="s">
        <v>69</v>
      </c>
      <c r="B630" s="2066" t="s">
        <v>84</v>
      </c>
      <c r="C630" s="2066" t="s">
        <v>208</v>
      </c>
      <c r="D630" s="2070"/>
      <c r="E630" s="2070" t="s">
        <v>31123</v>
      </c>
      <c r="F630" s="2043" t="s">
        <v>18703</v>
      </c>
      <c r="G630" s="2066" t="s">
        <v>28611</v>
      </c>
      <c r="H630" s="1477" t="s">
        <v>210</v>
      </c>
      <c r="I630" s="2067">
        <v>45938</v>
      </c>
      <c r="J630" s="2068" t="s">
        <v>31124</v>
      </c>
      <c r="K630" s="2072"/>
    </row>
    <row r="631" spans="1:11" s="249" customFormat="1" ht="19.95" customHeight="1" x14ac:dyDescent="0.3">
      <c r="A631" s="2066" t="s">
        <v>14</v>
      </c>
      <c r="B631" s="2066" t="s">
        <v>30</v>
      </c>
      <c r="C631" s="2066" t="s">
        <v>208</v>
      </c>
      <c r="D631" s="2070"/>
      <c r="E631" s="2070" t="s">
        <v>19143</v>
      </c>
      <c r="F631" s="2043" t="s">
        <v>18703</v>
      </c>
      <c r="G631" s="2066" t="s">
        <v>209</v>
      </c>
      <c r="H631" s="2070" t="s">
        <v>210</v>
      </c>
      <c r="I631" s="2067">
        <v>45938</v>
      </c>
      <c r="J631" s="2068" t="s">
        <v>19144</v>
      </c>
      <c r="K631" s="2072" t="s">
        <v>31133</v>
      </c>
    </row>
    <row r="632" spans="1:11" s="249" customFormat="1" ht="19.95" customHeight="1" x14ac:dyDescent="0.3">
      <c r="A632" s="2066" t="s">
        <v>14</v>
      </c>
      <c r="B632" s="2066" t="s">
        <v>29</v>
      </c>
      <c r="C632" s="2066" t="s">
        <v>208</v>
      </c>
      <c r="D632" s="2070"/>
      <c r="E632" s="2070" t="s">
        <v>1564</v>
      </c>
      <c r="F632" s="2043" t="s">
        <v>18703</v>
      </c>
      <c r="G632" s="2066" t="s">
        <v>209</v>
      </c>
      <c r="H632" s="2070" t="s">
        <v>210</v>
      </c>
      <c r="I632" s="2067">
        <v>45944</v>
      </c>
      <c r="J632" s="2068" t="s">
        <v>19149</v>
      </c>
      <c r="K632" s="2072" t="s">
        <v>31134</v>
      </c>
    </row>
    <row r="633" spans="1:11" s="249" customFormat="1" ht="19.95" customHeight="1" x14ac:dyDescent="0.3">
      <c r="A633" s="2066" t="s">
        <v>14</v>
      </c>
      <c r="B633" s="2066" t="s">
        <v>29</v>
      </c>
      <c r="C633" s="2066" t="s">
        <v>208</v>
      </c>
      <c r="D633" s="2070"/>
      <c r="E633" s="2070" t="s">
        <v>1564</v>
      </c>
      <c r="F633" s="2043" t="s">
        <v>18703</v>
      </c>
      <c r="G633" s="2066" t="s">
        <v>209</v>
      </c>
      <c r="H633" s="2070" t="s">
        <v>210</v>
      </c>
      <c r="I633" s="2067">
        <v>45944</v>
      </c>
      <c r="J633" s="2068" t="s">
        <v>19149</v>
      </c>
      <c r="K633" s="2072" t="s">
        <v>31135</v>
      </c>
    </row>
    <row r="634" spans="1:11" s="249" customFormat="1" ht="19.95" customHeight="1" x14ac:dyDescent="0.3">
      <c r="A634" s="2066" t="s">
        <v>14</v>
      </c>
      <c r="B634" s="2066" t="s">
        <v>26</v>
      </c>
      <c r="C634" s="2066" t="s">
        <v>208</v>
      </c>
      <c r="D634" s="2070"/>
      <c r="E634" s="2070" t="s">
        <v>19156</v>
      </c>
      <c r="F634" s="2043" t="s">
        <v>18703</v>
      </c>
      <c r="G634" s="2066" t="s">
        <v>209</v>
      </c>
      <c r="H634" s="2070" t="s">
        <v>210</v>
      </c>
      <c r="I634" s="2067">
        <v>45938</v>
      </c>
      <c r="J634" s="2068" t="s">
        <v>26860</v>
      </c>
      <c r="K634" s="2072" t="s">
        <v>19160</v>
      </c>
    </row>
    <row r="635" spans="1:11" s="249" customFormat="1" ht="19.95" customHeight="1" x14ac:dyDescent="0.3">
      <c r="A635" s="2070" t="s">
        <v>14</v>
      </c>
      <c r="B635" s="2070" t="s">
        <v>26</v>
      </c>
      <c r="C635" s="2070" t="s">
        <v>208</v>
      </c>
      <c r="D635" s="2070"/>
      <c r="E635" s="2070" t="s">
        <v>19156</v>
      </c>
      <c r="F635" s="2043" t="s">
        <v>18703</v>
      </c>
      <c r="G635" s="2070" t="s">
        <v>209</v>
      </c>
      <c r="H635" s="2070" t="s">
        <v>210</v>
      </c>
      <c r="I635" s="2079">
        <v>45938</v>
      </c>
      <c r="J635" s="2068" t="s">
        <v>26860</v>
      </c>
      <c r="K635" s="2072" t="s">
        <v>1660</v>
      </c>
    </row>
    <row r="636" spans="1:11" s="249" customFormat="1" ht="19.95" customHeight="1" x14ac:dyDescent="0.3">
      <c r="A636" s="2070" t="s">
        <v>14</v>
      </c>
      <c r="B636" s="2070" t="s">
        <v>26</v>
      </c>
      <c r="C636" s="2070" t="s">
        <v>208</v>
      </c>
      <c r="D636" s="2070"/>
      <c r="E636" s="2070" t="s">
        <v>19156</v>
      </c>
      <c r="F636" s="2043" t="s">
        <v>18703</v>
      </c>
      <c r="G636" s="2070" t="s">
        <v>209</v>
      </c>
      <c r="H636" s="2070" t="s">
        <v>210</v>
      </c>
      <c r="I636" s="2079">
        <v>45938</v>
      </c>
      <c r="J636" s="2068" t="s">
        <v>26860</v>
      </c>
      <c r="K636" s="2072" t="s">
        <v>26866</v>
      </c>
    </row>
    <row r="637" spans="1:11" s="249" customFormat="1" ht="19.95" customHeight="1" x14ac:dyDescent="0.3">
      <c r="A637" s="2070" t="s">
        <v>14</v>
      </c>
      <c r="B637" s="2070" t="s">
        <v>26</v>
      </c>
      <c r="C637" s="2070" t="s">
        <v>208</v>
      </c>
      <c r="D637" s="2070"/>
      <c r="E637" s="2070" t="s">
        <v>19156</v>
      </c>
      <c r="F637" s="2043" t="s">
        <v>18703</v>
      </c>
      <c r="G637" s="2070" t="s">
        <v>209</v>
      </c>
      <c r="H637" s="2070" t="s">
        <v>210</v>
      </c>
      <c r="I637" s="2079">
        <v>45938</v>
      </c>
      <c r="J637" s="2068" t="s">
        <v>26860</v>
      </c>
      <c r="K637" s="2072" t="s">
        <v>26865</v>
      </c>
    </row>
    <row r="638" spans="1:11" s="249" customFormat="1" ht="19.95" customHeight="1" x14ac:dyDescent="0.3">
      <c r="A638" s="2070" t="s">
        <v>14</v>
      </c>
      <c r="B638" s="2070" t="s">
        <v>26</v>
      </c>
      <c r="C638" s="2070" t="s">
        <v>208</v>
      </c>
      <c r="D638" s="2070"/>
      <c r="E638" s="2070" t="s">
        <v>19156</v>
      </c>
      <c r="F638" s="2043" t="s">
        <v>18703</v>
      </c>
      <c r="G638" s="2070" t="s">
        <v>209</v>
      </c>
      <c r="H638" s="2070" t="s">
        <v>210</v>
      </c>
      <c r="I638" s="2079">
        <v>45938</v>
      </c>
      <c r="J638" s="2068" t="s">
        <v>26860</v>
      </c>
      <c r="K638" s="2072" t="s">
        <v>26864</v>
      </c>
    </row>
    <row r="639" spans="1:11" s="249" customFormat="1" ht="19.95" customHeight="1" x14ac:dyDescent="0.3">
      <c r="A639" s="2070" t="s">
        <v>14</v>
      </c>
      <c r="B639" s="2070" t="s">
        <v>26</v>
      </c>
      <c r="C639" s="2070" t="s">
        <v>208</v>
      </c>
      <c r="D639" s="2070"/>
      <c r="E639" s="2070" t="s">
        <v>19156</v>
      </c>
      <c r="F639" s="2043" t="s">
        <v>18703</v>
      </c>
      <c r="G639" s="2070" t="s">
        <v>209</v>
      </c>
      <c r="H639" s="2070" t="s">
        <v>210</v>
      </c>
      <c r="I639" s="2079">
        <v>45938</v>
      </c>
      <c r="J639" s="2068" t="s">
        <v>26860</v>
      </c>
      <c r="K639" s="2072" t="s">
        <v>31136</v>
      </c>
    </row>
    <row r="640" spans="1:11" s="249" customFormat="1" ht="19.95" customHeight="1" x14ac:dyDescent="0.3">
      <c r="A640" s="2070" t="s">
        <v>14</v>
      </c>
      <c r="B640" s="2070" t="s">
        <v>26</v>
      </c>
      <c r="C640" s="2070" t="s">
        <v>208</v>
      </c>
      <c r="D640" s="2070"/>
      <c r="E640" s="2070" t="s">
        <v>19156</v>
      </c>
      <c r="F640" s="2043" t="s">
        <v>18703</v>
      </c>
      <c r="G640" s="2070" t="s">
        <v>209</v>
      </c>
      <c r="H640" s="2070" t="s">
        <v>210</v>
      </c>
      <c r="I640" s="2079">
        <v>45938</v>
      </c>
      <c r="J640" s="2068" t="s">
        <v>26860</v>
      </c>
      <c r="K640" s="2072" t="s">
        <v>19158</v>
      </c>
    </row>
    <row r="641" spans="1:11" s="249" customFormat="1" ht="19.95" customHeight="1" x14ac:dyDescent="0.3">
      <c r="A641" s="2066" t="s">
        <v>14</v>
      </c>
      <c r="B641" s="2066" t="s">
        <v>23</v>
      </c>
      <c r="C641" s="2066" t="s">
        <v>208</v>
      </c>
      <c r="D641" s="2066"/>
      <c r="E641" s="2066" t="s">
        <v>26870</v>
      </c>
      <c r="F641" s="2043" t="s">
        <v>18703</v>
      </c>
      <c r="G641" s="2066" t="s">
        <v>209</v>
      </c>
      <c r="H641" s="2070" t="s">
        <v>210</v>
      </c>
      <c r="I641" s="2071">
        <v>45938</v>
      </c>
      <c r="J641" s="2068" t="s">
        <v>26871</v>
      </c>
      <c r="K641" s="2072" t="s">
        <v>31137</v>
      </c>
    </row>
    <row r="642" spans="1:11" s="249" customFormat="1" ht="19.95" customHeight="1" x14ac:dyDescent="0.3">
      <c r="A642" s="2066" t="s">
        <v>14</v>
      </c>
      <c r="B642" s="2066" t="s">
        <v>42</v>
      </c>
      <c r="C642" s="2066" t="s">
        <v>208</v>
      </c>
      <c r="D642" s="2066"/>
      <c r="E642" s="2070" t="s">
        <v>1558</v>
      </c>
      <c r="F642" s="2043" t="s">
        <v>18703</v>
      </c>
      <c r="G642" s="2066" t="s">
        <v>209</v>
      </c>
      <c r="H642" s="2070" t="s">
        <v>210</v>
      </c>
      <c r="I642" s="2071">
        <v>45938</v>
      </c>
      <c r="J642" s="2068" t="s">
        <v>26876</v>
      </c>
      <c r="K642" s="2072" t="s">
        <v>31138</v>
      </c>
    </row>
    <row r="643" spans="1:11" s="249" customFormat="1" ht="19.95" customHeight="1" x14ac:dyDescent="0.3">
      <c r="A643" s="2070" t="s">
        <v>14</v>
      </c>
      <c r="B643" s="2070" t="s">
        <v>27</v>
      </c>
      <c r="C643" s="2070" t="s">
        <v>208</v>
      </c>
      <c r="D643" s="2070"/>
      <c r="E643" s="2070" t="s">
        <v>1575</v>
      </c>
      <c r="F643" s="2043" t="s">
        <v>18703</v>
      </c>
      <c r="G643" s="2070" t="s">
        <v>209</v>
      </c>
      <c r="H643" s="2070" t="s">
        <v>210</v>
      </c>
      <c r="I643" s="2079">
        <v>45944</v>
      </c>
      <c r="J643" s="2068" t="s">
        <v>31139</v>
      </c>
      <c r="K643" s="2072" t="s">
        <v>1577</v>
      </c>
    </row>
    <row r="644" spans="1:11" s="249" customFormat="1" ht="19.95" customHeight="1" x14ac:dyDescent="0.3">
      <c r="A644" s="2070" t="s">
        <v>14</v>
      </c>
      <c r="B644" s="2070" t="s">
        <v>150</v>
      </c>
      <c r="C644" s="2070" t="s">
        <v>208</v>
      </c>
      <c r="D644" s="2070"/>
      <c r="E644" s="2070" t="s">
        <v>31140</v>
      </c>
      <c r="F644" s="2043" t="s">
        <v>18703</v>
      </c>
      <c r="G644" s="2070" t="s">
        <v>209</v>
      </c>
      <c r="H644" s="2070" t="s">
        <v>210</v>
      </c>
      <c r="I644" s="2079">
        <v>45944</v>
      </c>
      <c r="J644" s="2068" t="s">
        <v>31141</v>
      </c>
      <c r="K644" s="2072" t="s">
        <v>1577</v>
      </c>
    </row>
    <row r="645" spans="1:11" s="249" customFormat="1" ht="19.95" customHeight="1" x14ac:dyDescent="0.3">
      <c r="A645" s="2084" t="s">
        <v>14</v>
      </c>
      <c r="B645" s="2084" t="s">
        <v>27</v>
      </c>
      <c r="C645" s="2084" t="s">
        <v>253</v>
      </c>
      <c r="D645" s="2084" t="s">
        <v>31142</v>
      </c>
      <c r="E645" s="1606" t="s">
        <v>31143</v>
      </c>
      <c r="F645" s="2070" t="s">
        <v>19154</v>
      </c>
      <c r="G645" s="2084" t="s">
        <v>209</v>
      </c>
      <c r="H645" s="2070" t="s">
        <v>210</v>
      </c>
      <c r="I645" s="2079">
        <v>45944</v>
      </c>
      <c r="J645" s="2085" t="s">
        <v>31144</v>
      </c>
      <c r="K645" s="2086"/>
    </row>
    <row r="646" spans="1:11" s="249" customFormat="1" ht="19.95" customHeight="1" x14ac:dyDescent="0.3">
      <c r="A646" s="2066" t="s">
        <v>14</v>
      </c>
      <c r="B646" s="2066" t="s">
        <v>15</v>
      </c>
      <c r="C646" s="2066" t="s">
        <v>208</v>
      </c>
      <c r="D646" s="2070"/>
      <c r="E646" s="2070" t="s">
        <v>31145</v>
      </c>
      <c r="F646" s="2043" t="s">
        <v>18703</v>
      </c>
      <c r="G646" s="2066" t="s">
        <v>209</v>
      </c>
      <c r="H646" s="2070" t="s">
        <v>210</v>
      </c>
      <c r="I646" s="2067">
        <v>45938</v>
      </c>
      <c r="J646" s="2070" t="s">
        <v>31146</v>
      </c>
      <c r="K646" s="2072" t="s">
        <v>31147</v>
      </c>
    </row>
    <row r="647" spans="1:11" s="249" customFormat="1" ht="19.95" customHeight="1" x14ac:dyDescent="0.3">
      <c r="A647" s="2066" t="s">
        <v>14</v>
      </c>
      <c r="B647" s="2066" t="s">
        <v>21</v>
      </c>
      <c r="C647" s="2066" t="s">
        <v>208</v>
      </c>
      <c r="D647" s="2070"/>
      <c r="E647" s="2070" t="s">
        <v>9202</v>
      </c>
      <c r="F647" s="2043" t="s">
        <v>18703</v>
      </c>
      <c r="G647" s="2066" t="s">
        <v>209</v>
      </c>
      <c r="H647" s="2070" t="s">
        <v>210</v>
      </c>
      <c r="I647" s="2067">
        <v>45944</v>
      </c>
      <c r="J647" s="2070" t="s">
        <v>31148</v>
      </c>
      <c r="K647" s="2072" t="s">
        <v>31149</v>
      </c>
    </row>
    <row r="648" spans="1:11" s="249" customFormat="1" ht="19.95" customHeight="1" x14ac:dyDescent="0.3">
      <c r="A648" s="2066" t="s">
        <v>14</v>
      </c>
      <c r="B648" s="2066" t="s">
        <v>21</v>
      </c>
      <c r="C648" s="2066" t="s">
        <v>253</v>
      </c>
      <c r="D648" s="2070" t="s">
        <v>31150</v>
      </c>
      <c r="E648" s="2070" t="s">
        <v>21133</v>
      </c>
      <c r="F648" s="2043" t="s">
        <v>18703</v>
      </c>
      <c r="G648" s="2066" t="s">
        <v>209</v>
      </c>
      <c r="H648" s="2070" t="s">
        <v>210</v>
      </c>
      <c r="I648" s="2067">
        <v>45944</v>
      </c>
      <c r="J648" s="2070" t="s">
        <v>31151</v>
      </c>
      <c r="K648" s="2072"/>
    </row>
    <row r="649" spans="1:11" s="249" customFormat="1" ht="19.95" customHeight="1" x14ac:dyDescent="0.3">
      <c r="A649" s="2066" t="s">
        <v>14</v>
      </c>
      <c r="B649" s="2066" t="s">
        <v>40</v>
      </c>
      <c r="C649" s="2066" t="s">
        <v>208</v>
      </c>
      <c r="D649" s="2070"/>
      <c r="E649" s="2070" t="s">
        <v>31152</v>
      </c>
      <c r="F649" s="2043" t="s">
        <v>18703</v>
      </c>
      <c r="G649" s="2066" t="s">
        <v>209</v>
      </c>
      <c r="H649" s="2070" t="s">
        <v>210</v>
      </c>
      <c r="I649" s="2067">
        <v>45944</v>
      </c>
      <c r="J649" s="2070" t="s">
        <v>31153</v>
      </c>
      <c r="K649" s="2072" t="s">
        <v>31154</v>
      </c>
    </row>
    <row r="650" spans="1:11" s="249" customFormat="1" ht="19.95" customHeight="1" x14ac:dyDescent="0.3">
      <c r="A650" s="2066" t="s">
        <v>14</v>
      </c>
      <c r="B650" s="2066" t="s">
        <v>39</v>
      </c>
      <c r="C650" s="2066" t="s">
        <v>208</v>
      </c>
      <c r="D650" s="2070"/>
      <c r="E650" s="2070" t="s">
        <v>5952</v>
      </c>
      <c r="F650" s="2043" t="s">
        <v>18703</v>
      </c>
      <c r="G650" s="2066" t="s">
        <v>209</v>
      </c>
      <c r="H650" s="2070" t="s">
        <v>210</v>
      </c>
      <c r="I650" s="2067">
        <v>45944</v>
      </c>
      <c r="J650" s="2070" t="s">
        <v>31155</v>
      </c>
      <c r="K650" s="2072" t="s">
        <v>31156</v>
      </c>
    </row>
    <row r="651" spans="1:11" s="249" customFormat="1" ht="19.95" customHeight="1" x14ac:dyDescent="0.3">
      <c r="A651" s="2070" t="s">
        <v>45</v>
      </c>
      <c r="B651" s="2070" t="s">
        <v>46</v>
      </c>
      <c r="C651" s="2070" t="s">
        <v>208</v>
      </c>
      <c r="D651" s="2070" t="s">
        <v>65</v>
      </c>
      <c r="E651" s="2070" t="s">
        <v>2583</v>
      </c>
      <c r="F651" s="2043" t="s">
        <v>18703</v>
      </c>
      <c r="G651" s="2070" t="s">
        <v>209</v>
      </c>
      <c r="H651" s="2070" t="s">
        <v>210</v>
      </c>
      <c r="I651" s="2079">
        <v>45945</v>
      </c>
      <c r="J651" s="2068" t="s">
        <v>2552</v>
      </c>
      <c r="K651" s="2072" t="s">
        <v>2556</v>
      </c>
    </row>
    <row r="652" spans="1:11" ht="19.95" customHeight="1" x14ac:dyDescent="0.3">
      <c r="A652" s="2066" t="s">
        <v>45</v>
      </c>
      <c r="B652" s="2066" t="s">
        <v>50</v>
      </c>
      <c r="C652" s="2066" t="s">
        <v>208</v>
      </c>
      <c r="D652" s="2066" t="s">
        <v>65</v>
      </c>
      <c r="E652" s="2066" t="s">
        <v>25165</v>
      </c>
      <c r="F652" s="2043" t="s">
        <v>18703</v>
      </c>
      <c r="G652" s="2066" t="s">
        <v>209</v>
      </c>
      <c r="H652" s="2070" t="s">
        <v>210</v>
      </c>
      <c r="I652" s="2071">
        <v>45945</v>
      </c>
      <c r="J652" s="2068" t="s">
        <v>2573</v>
      </c>
      <c r="K652" s="2072" t="s">
        <v>31531</v>
      </c>
    </row>
    <row r="653" spans="1:11" ht="19.95" customHeight="1" x14ac:dyDescent="0.3">
      <c r="A653" s="2066" t="s">
        <v>45</v>
      </c>
      <c r="B653" s="2066" t="s">
        <v>53</v>
      </c>
      <c r="C653" s="2066" t="s">
        <v>208</v>
      </c>
      <c r="D653" s="2066" t="s">
        <v>65</v>
      </c>
      <c r="E653" s="2070" t="s">
        <v>6743</v>
      </c>
      <c r="F653" s="2043" t="s">
        <v>18703</v>
      </c>
      <c r="G653" s="2066" t="s">
        <v>209</v>
      </c>
      <c r="H653" s="2070" t="s">
        <v>210</v>
      </c>
      <c r="I653" s="2071">
        <v>45945</v>
      </c>
      <c r="J653" s="2068" t="s">
        <v>2555</v>
      </c>
      <c r="K653" s="2072" t="s">
        <v>31532</v>
      </c>
    </row>
    <row r="654" spans="1:11" ht="19.95" customHeight="1" x14ac:dyDescent="0.3">
      <c r="A654" s="2070" t="s">
        <v>45</v>
      </c>
      <c r="B654" s="2070" t="s">
        <v>54</v>
      </c>
      <c r="C654" s="2070" t="s">
        <v>208</v>
      </c>
      <c r="D654" s="2070" t="s">
        <v>65</v>
      </c>
      <c r="E654" s="2070" t="s">
        <v>2557</v>
      </c>
      <c r="F654" s="2043" t="s">
        <v>18703</v>
      </c>
      <c r="G654" s="2070" t="s">
        <v>209</v>
      </c>
      <c r="H654" s="2070" t="s">
        <v>210</v>
      </c>
      <c r="I654" s="2079">
        <v>45945</v>
      </c>
      <c r="J654" s="2068" t="s">
        <v>2558</v>
      </c>
      <c r="K654" s="2072" t="s">
        <v>25172</v>
      </c>
    </row>
    <row r="655" spans="1:11" ht="19.95" customHeight="1" x14ac:dyDescent="0.3">
      <c r="A655" s="2070" t="s">
        <v>45</v>
      </c>
      <c r="B655" s="2070" t="s">
        <v>56</v>
      </c>
      <c r="C655" s="2070" t="s">
        <v>208</v>
      </c>
      <c r="D655" s="2070" t="s">
        <v>65</v>
      </c>
      <c r="E655" s="2070" t="s">
        <v>2559</v>
      </c>
      <c r="F655" s="2043" t="s">
        <v>18703</v>
      </c>
      <c r="G655" s="2070" t="s">
        <v>209</v>
      </c>
      <c r="H655" s="2070" t="s">
        <v>210</v>
      </c>
      <c r="I655" s="2079">
        <v>45945</v>
      </c>
      <c r="J655" s="2068" t="s">
        <v>2560</v>
      </c>
      <c r="K655" s="2072" t="s">
        <v>22339</v>
      </c>
    </row>
    <row r="656" spans="1:11" ht="19.95" customHeight="1" x14ac:dyDescent="0.3">
      <c r="A656" s="2070" t="s">
        <v>45</v>
      </c>
      <c r="B656" s="2070" t="s">
        <v>56</v>
      </c>
      <c r="C656" s="2070" t="s">
        <v>3517</v>
      </c>
      <c r="D656" s="2070" t="s">
        <v>31533</v>
      </c>
      <c r="E656" s="2070" t="s">
        <v>1829</v>
      </c>
      <c r="F656" s="2070" t="s">
        <v>19154</v>
      </c>
      <c r="G656" s="2070" t="s">
        <v>209</v>
      </c>
      <c r="H656" s="2070" t="s">
        <v>210</v>
      </c>
      <c r="I656" s="2079">
        <v>45945</v>
      </c>
      <c r="J656" s="2068" t="s">
        <v>31534</v>
      </c>
      <c r="K656" s="2072" t="s">
        <v>25185</v>
      </c>
    </row>
    <row r="657" spans="1:11" ht="19.95" customHeight="1" x14ac:dyDescent="0.3">
      <c r="A657" s="2070" t="s">
        <v>45</v>
      </c>
      <c r="B657" s="2070" t="s">
        <v>58</v>
      </c>
      <c r="C657" s="2070" t="s">
        <v>208</v>
      </c>
      <c r="D657" s="2070" t="s">
        <v>65</v>
      </c>
      <c r="E657" s="2070" t="s">
        <v>25175</v>
      </c>
      <c r="F657" s="2043" t="s">
        <v>18703</v>
      </c>
      <c r="G657" s="2070" t="s">
        <v>209</v>
      </c>
      <c r="H657" s="2070" t="s">
        <v>210</v>
      </c>
      <c r="I657" s="2079">
        <v>45945</v>
      </c>
      <c r="J657" s="2068" t="s">
        <v>2562</v>
      </c>
      <c r="K657" s="2072" t="s">
        <v>2556</v>
      </c>
    </row>
    <row r="658" spans="1:11" ht="19.95" customHeight="1" x14ac:dyDescent="0.3">
      <c r="A658" s="2070" t="s">
        <v>45</v>
      </c>
      <c r="B658" s="2070" t="s">
        <v>58</v>
      </c>
      <c r="C658" s="2070" t="s">
        <v>208</v>
      </c>
      <c r="D658" s="2070" t="s">
        <v>65</v>
      </c>
      <c r="E658" s="2070" t="s">
        <v>31535</v>
      </c>
      <c r="F658" s="2043" t="s">
        <v>18703</v>
      </c>
      <c r="G658" s="2070" t="s">
        <v>209</v>
      </c>
      <c r="H658" s="2070" t="s">
        <v>210</v>
      </c>
      <c r="I658" s="2079">
        <v>45945</v>
      </c>
      <c r="J658" s="2068" t="s">
        <v>2562</v>
      </c>
      <c r="K658" s="2072" t="s">
        <v>2556</v>
      </c>
    </row>
    <row r="659" spans="1:11" ht="19.95" customHeight="1" x14ac:dyDescent="0.3">
      <c r="A659" s="2048" t="s">
        <v>45</v>
      </c>
      <c r="B659" s="2048" t="s">
        <v>58</v>
      </c>
      <c r="C659" s="2048" t="s">
        <v>208</v>
      </c>
      <c r="D659" s="2048" t="s">
        <v>65</v>
      </c>
      <c r="E659" s="2048" t="s">
        <v>25177</v>
      </c>
      <c r="F659" s="2043" t="s">
        <v>18703</v>
      </c>
      <c r="G659" s="2048" t="s">
        <v>209</v>
      </c>
      <c r="H659" s="2070" t="s">
        <v>210</v>
      </c>
      <c r="I659" s="2049">
        <v>45945</v>
      </c>
      <c r="J659" s="2048" t="s">
        <v>2562</v>
      </c>
      <c r="K659" s="2048" t="s">
        <v>2556</v>
      </c>
    </row>
    <row r="660" spans="1:11" ht="19.95" customHeight="1" x14ac:dyDescent="0.3">
      <c r="A660" s="2048" t="s">
        <v>45</v>
      </c>
      <c r="B660" s="2048" t="s">
        <v>58</v>
      </c>
      <c r="C660" s="2048" t="s">
        <v>208</v>
      </c>
      <c r="D660" s="2048" t="s">
        <v>65</v>
      </c>
      <c r="E660" s="2048" t="s">
        <v>31536</v>
      </c>
      <c r="F660" s="2043" t="s">
        <v>18703</v>
      </c>
      <c r="G660" s="2048" t="s">
        <v>209</v>
      </c>
      <c r="H660" s="2070" t="s">
        <v>210</v>
      </c>
      <c r="I660" s="2049">
        <v>45945</v>
      </c>
      <c r="J660" s="2048" t="s">
        <v>2562</v>
      </c>
      <c r="K660" s="2048" t="s">
        <v>2556</v>
      </c>
    </row>
    <row r="661" spans="1:11" ht="19.95" customHeight="1" x14ac:dyDescent="0.3">
      <c r="A661" s="2048" t="s">
        <v>45</v>
      </c>
      <c r="B661" s="2048" t="s">
        <v>58</v>
      </c>
      <c r="C661" s="2048" t="s">
        <v>208</v>
      </c>
      <c r="D661" s="2048" t="s">
        <v>65</v>
      </c>
      <c r="E661" s="2048" t="s">
        <v>25179</v>
      </c>
      <c r="F661" s="2043" t="s">
        <v>18703</v>
      </c>
      <c r="G661" s="2048" t="s">
        <v>209</v>
      </c>
      <c r="H661" s="2070" t="s">
        <v>210</v>
      </c>
      <c r="I661" s="2049">
        <v>45945</v>
      </c>
      <c r="J661" s="2048" t="s">
        <v>2562</v>
      </c>
      <c r="K661" s="2048" t="s">
        <v>2556</v>
      </c>
    </row>
    <row r="662" spans="1:11" ht="19.95" customHeight="1" x14ac:dyDescent="0.3">
      <c r="A662" s="2048" t="s">
        <v>45</v>
      </c>
      <c r="B662" s="2048" t="s">
        <v>58</v>
      </c>
      <c r="C662" s="2048" t="s">
        <v>208</v>
      </c>
      <c r="D662" s="2048" t="s">
        <v>65</v>
      </c>
      <c r="E662" s="2048" t="s">
        <v>31537</v>
      </c>
      <c r="F662" s="2043" t="s">
        <v>18703</v>
      </c>
      <c r="G662" s="2048" t="s">
        <v>209</v>
      </c>
      <c r="H662" s="2070" t="s">
        <v>210</v>
      </c>
      <c r="I662" s="2049">
        <v>45945</v>
      </c>
      <c r="J662" s="2048" t="s">
        <v>2562</v>
      </c>
      <c r="K662" s="2048" t="s">
        <v>2556</v>
      </c>
    </row>
    <row r="663" spans="1:11" ht="19.95" customHeight="1" x14ac:dyDescent="0.3">
      <c r="A663" s="2048" t="s">
        <v>45</v>
      </c>
      <c r="B663" s="2048" t="s">
        <v>59</v>
      </c>
      <c r="C663" s="2048" t="s">
        <v>208</v>
      </c>
      <c r="D663" s="2048" t="s">
        <v>65</v>
      </c>
      <c r="E663" s="2048" t="s">
        <v>31538</v>
      </c>
      <c r="F663" s="2043" t="s">
        <v>18703</v>
      </c>
      <c r="G663" s="2048" t="s">
        <v>209</v>
      </c>
      <c r="H663" s="2070" t="s">
        <v>210</v>
      </c>
      <c r="I663" s="2049">
        <v>45945</v>
      </c>
      <c r="J663" s="2048" t="s">
        <v>2567</v>
      </c>
      <c r="K663" s="2048" t="s">
        <v>25166</v>
      </c>
    </row>
    <row r="664" spans="1:11" ht="19.95" customHeight="1" x14ac:dyDescent="0.3">
      <c r="A664" s="2048" t="s">
        <v>45</v>
      </c>
      <c r="B664" s="2048" t="s">
        <v>59</v>
      </c>
      <c r="C664" s="2048" t="s">
        <v>3517</v>
      </c>
      <c r="D664" s="2048" t="s">
        <v>31539</v>
      </c>
      <c r="E664" s="2048" t="s">
        <v>2386</v>
      </c>
      <c r="F664" s="2070" t="s">
        <v>19154</v>
      </c>
      <c r="G664" s="2048" t="s">
        <v>209</v>
      </c>
      <c r="H664" s="2070" t="s">
        <v>210</v>
      </c>
      <c r="I664" s="2049">
        <v>45945</v>
      </c>
      <c r="J664" s="2048" t="s">
        <v>31540</v>
      </c>
      <c r="K664" s="2048" t="s">
        <v>25185</v>
      </c>
    </row>
    <row r="665" spans="1:11" ht="19.95" customHeight="1" x14ac:dyDescent="0.3">
      <c r="A665" s="2048" t="s">
        <v>45</v>
      </c>
      <c r="B665" s="2048" t="s">
        <v>60</v>
      </c>
      <c r="C665" s="2048" t="s">
        <v>208</v>
      </c>
      <c r="D665" s="2048" t="s">
        <v>65</v>
      </c>
      <c r="E665" s="2048" t="s">
        <v>27249</v>
      </c>
      <c r="F665" s="2043" t="s">
        <v>18703</v>
      </c>
      <c r="G665" s="2048" t="s">
        <v>209</v>
      </c>
      <c r="H665" s="2070" t="s">
        <v>210</v>
      </c>
      <c r="I665" s="2049">
        <v>45945</v>
      </c>
      <c r="J665" s="2048" t="s">
        <v>31541</v>
      </c>
      <c r="K665" s="2048" t="s">
        <v>31542</v>
      </c>
    </row>
    <row r="666" spans="1:11" ht="19.95" customHeight="1" x14ac:dyDescent="0.3">
      <c r="A666" s="2048" t="s">
        <v>45</v>
      </c>
      <c r="B666" s="2048" t="s">
        <v>60</v>
      </c>
      <c r="C666" s="2048" t="s">
        <v>3517</v>
      </c>
      <c r="D666" s="2048" t="s">
        <v>31543</v>
      </c>
      <c r="E666" s="2048" t="s">
        <v>14316</v>
      </c>
      <c r="F666" s="2070" t="s">
        <v>19154</v>
      </c>
      <c r="G666" s="2048" t="s">
        <v>209</v>
      </c>
      <c r="H666" s="2070" t="s">
        <v>210</v>
      </c>
      <c r="I666" s="2049">
        <v>45945</v>
      </c>
      <c r="J666" s="2048" t="s">
        <v>31544</v>
      </c>
      <c r="K666" s="2048" t="s">
        <v>25185</v>
      </c>
    </row>
    <row r="667" spans="1:11" ht="19.95" customHeight="1" x14ac:dyDescent="0.3">
      <c r="A667" s="2048" t="s">
        <v>106</v>
      </c>
      <c r="B667" s="2048" t="s">
        <v>107</v>
      </c>
      <c r="C667" s="2048" t="s">
        <v>208</v>
      </c>
      <c r="D667" s="2048"/>
      <c r="E667" s="2048" t="s">
        <v>10703</v>
      </c>
      <c r="F667" s="2043" t="s">
        <v>18703</v>
      </c>
      <c r="G667" s="2048" t="s">
        <v>209</v>
      </c>
      <c r="H667" s="2070" t="s">
        <v>210</v>
      </c>
      <c r="I667" s="2049">
        <v>45937</v>
      </c>
      <c r="J667" s="2048" t="s">
        <v>25522</v>
      </c>
      <c r="K667" s="2048" t="s">
        <v>31840</v>
      </c>
    </row>
    <row r="668" spans="1:11" ht="19.95" customHeight="1" x14ac:dyDescent="0.3">
      <c r="A668" s="2048" t="s">
        <v>106</v>
      </c>
      <c r="B668" s="2048" t="s">
        <v>111</v>
      </c>
      <c r="C668" s="2048" t="s">
        <v>208</v>
      </c>
      <c r="D668" s="2048"/>
      <c r="E668" s="2048" t="s">
        <v>31841</v>
      </c>
      <c r="F668" s="2043" t="s">
        <v>18703</v>
      </c>
      <c r="G668" s="2048" t="s">
        <v>209</v>
      </c>
      <c r="H668" s="2070" t="s">
        <v>210</v>
      </c>
      <c r="I668" s="2049">
        <v>45938</v>
      </c>
      <c r="J668" s="2048"/>
      <c r="K668" s="2048" t="s">
        <v>31842</v>
      </c>
    </row>
    <row r="669" spans="1:11" ht="19.95" customHeight="1" x14ac:dyDescent="0.3">
      <c r="A669" s="2048" t="s">
        <v>106</v>
      </c>
      <c r="B669" s="2048" t="s">
        <v>110</v>
      </c>
      <c r="C669" s="2048" t="s">
        <v>208</v>
      </c>
      <c r="D669" s="2048"/>
      <c r="E669" s="2048" t="s">
        <v>26496</v>
      </c>
      <c r="F669" s="2043" t="s">
        <v>18703</v>
      </c>
      <c r="G669" s="2048" t="s">
        <v>209</v>
      </c>
      <c r="H669" s="2070" t="s">
        <v>210</v>
      </c>
      <c r="I669" s="2049">
        <v>45938</v>
      </c>
      <c r="J669" s="2048" t="s">
        <v>26497</v>
      </c>
      <c r="K669" s="2048" t="s">
        <v>31843</v>
      </c>
    </row>
    <row r="670" spans="1:11" ht="19.95" customHeight="1" x14ac:dyDescent="0.3">
      <c r="A670" s="2048" t="s">
        <v>106</v>
      </c>
      <c r="B670" s="2048" t="s">
        <v>114</v>
      </c>
      <c r="C670" s="2048" t="s">
        <v>208</v>
      </c>
      <c r="D670" s="2048"/>
      <c r="E670" s="2048" t="s">
        <v>4574</v>
      </c>
      <c r="F670" s="2043" t="s">
        <v>18703</v>
      </c>
      <c r="G670" s="2048" t="s">
        <v>209</v>
      </c>
      <c r="H670" s="2070" t="s">
        <v>210</v>
      </c>
      <c r="I670" s="2049">
        <v>45937</v>
      </c>
      <c r="J670" s="2048" t="s">
        <v>17629</v>
      </c>
      <c r="K670" s="2048" t="s">
        <v>31844</v>
      </c>
    </row>
    <row r="671" spans="1:11" ht="15" customHeight="1" x14ac:dyDescent="0.3">
      <c r="A671" s="2277" t="s">
        <v>106</v>
      </c>
      <c r="B671" s="2277" t="s">
        <v>107</v>
      </c>
      <c r="C671" s="2277" t="s">
        <v>208</v>
      </c>
      <c r="D671" s="2277"/>
      <c r="E671" s="2277" t="s">
        <v>11599</v>
      </c>
      <c r="F671" s="2278" t="s">
        <v>32551</v>
      </c>
      <c r="G671" s="2277" t="s">
        <v>209</v>
      </c>
      <c r="H671" s="2277" t="s">
        <v>210</v>
      </c>
      <c r="I671" s="2279">
        <v>45980</v>
      </c>
      <c r="J671" s="2277" t="s">
        <v>25522</v>
      </c>
      <c r="K671" s="2280" t="s">
        <v>32552</v>
      </c>
    </row>
    <row r="672" spans="1:11" ht="15" customHeight="1" x14ac:dyDescent="0.3">
      <c r="A672" s="2277" t="s">
        <v>106</v>
      </c>
      <c r="B672" s="2277" t="s">
        <v>113</v>
      </c>
      <c r="C672" s="2277" t="s">
        <v>208</v>
      </c>
      <c r="D672" s="2277"/>
      <c r="E672" s="2277" t="s">
        <v>32553</v>
      </c>
      <c r="F672" s="2278" t="s">
        <v>32551</v>
      </c>
      <c r="G672" s="2277" t="s">
        <v>209</v>
      </c>
      <c r="H672" s="2277" t="s">
        <v>210</v>
      </c>
      <c r="I672" s="2279">
        <v>45979</v>
      </c>
      <c r="J672" s="2277" t="s">
        <v>32554</v>
      </c>
      <c r="K672" s="2280" t="s">
        <v>32555</v>
      </c>
    </row>
    <row r="673" spans="1:11" ht="15" customHeight="1" x14ac:dyDescent="0.3">
      <c r="A673" s="2277" t="s">
        <v>106</v>
      </c>
      <c r="B673" s="2277" t="s">
        <v>108</v>
      </c>
      <c r="C673" s="2277" t="s">
        <v>3517</v>
      </c>
      <c r="D673" s="2277" t="s">
        <v>32556</v>
      </c>
      <c r="E673" s="2277" t="s">
        <v>32557</v>
      </c>
      <c r="F673" s="2278" t="s">
        <v>32551</v>
      </c>
      <c r="G673" s="2277" t="s">
        <v>209</v>
      </c>
      <c r="H673" s="2277" t="s">
        <v>210</v>
      </c>
      <c r="I673" s="2279">
        <v>45979</v>
      </c>
      <c r="J673" s="2277"/>
      <c r="K673" s="2280" t="s">
        <v>32558</v>
      </c>
    </row>
    <row r="674" spans="1:11" ht="15" customHeight="1" x14ac:dyDescent="0.3">
      <c r="A674" s="2277" t="s">
        <v>106</v>
      </c>
      <c r="B674" s="2277" t="s">
        <v>108</v>
      </c>
      <c r="C674" s="2277" t="s">
        <v>208</v>
      </c>
      <c r="D674" s="2277"/>
      <c r="E674" s="2277" t="s">
        <v>32553</v>
      </c>
      <c r="F674" s="2278" t="s">
        <v>32551</v>
      </c>
      <c r="G674" s="2277" t="s">
        <v>209</v>
      </c>
      <c r="H674" s="2277" t="s">
        <v>210</v>
      </c>
      <c r="I674" s="2279">
        <v>45979</v>
      </c>
      <c r="J674" s="2277" t="s">
        <v>4778</v>
      </c>
      <c r="K674" s="2280" t="s">
        <v>32559</v>
      </c>
    </row>
    <row r="675" spans="1:11" ht="15" customHeight="1" x14ac:dyDescent="0.3">
      <c r="A675" s="2277" t="s">
        <v>106</v>
      </c>
      <c r="B675" s="2277" t="s">
        <v>109</v>
      </c>
      <c r="C675" s="2277" t="s">
        <v>208</v>
      </c>
      <c r="D675" s="2277"/>
      <c r="E675" s="2277" t="s">
        <v>32560</v>
      </c>
      <c r="F675" s="2278" t="s">
        <v>32551</v>
      </c>
      <c r="G675" s="2277" t="s">
        <v>209</v>
      </c>
      <c r="H675" s="2277" t="s">
        <v>210</v>
      </c>
      <c r="I675" s="2279">
        <v>45986</v>
      </c>
      <c r="J675" s="2277" t="s">
        <v>32561</v>
      </c>
      <c r="K675" s="2280" t="s">
        <v>32562</v>
      </c>
    </row>
    <row r="676" spans="1:11" ht="15" customHeight="1" x14ac:dyDescent="0.3">
      <c r="A676" s="2277" t="s">
        <v>106</v>
      </c>
      <c r="B676" s="2277" t="s">
        <v>114</v>
      </c>
      <c r="C676" s="2277" t="s">
        <v>208</v>
      </c>
      <c r="D676" s="2277"/>
      <c r="E676" s="2277" t="s">
        <v>4785</v>
      </c>
      <c r="F676" s="2278" t="s">
        <v>32551</v>
      </c>
      <c r="G676" s="2277" t="s">
        <v>209</v>
      </c>
      <c r="H676" s="2277" t="s">
        <v>210</v>
      </c>
      <c r="I676" s="2279">
        <v>45980</v>
      </c>
      <c r="J676" s="2277" t="s">
        <v>17629</v>
      </c>
      <c r="K676" s="2280" t="s">
        <v>32563</v>
      </c>
    </row>
    <row r="677" spans="1:11" ht="15" customHeight="1" x14ac:dyDescent="0.3">
      <c r="A677" s="2277" t="s">
        <v>355</v>
      </c>
      <c r="B677" s="2277" t="s">
        <v>356</v>
      </c>
      <c r="C677" s="2277" t="s">
        <v>208</v>
      </c>
      <c r="D677" s="2277"/>
      <c r="E677" s="2277" t="s">
        <v>32564</v>
      </c>
      <c r="F677" s="2278" t="s">
        <v>32551</v>
      </c>
      <c r="G677" s="2277" t="s">
        <v>209</v>
      </c>
      <c r="H677" s="2277" t="s">
        <v>210</v>
      </c>
      <c r="I677" s="2279">
        <v>45854</v>
      </c>
      <c r="J677" s="2277" t="s">
        <v>17913</v>
      </c>
      <c r="K677" s="2280"/>
    </row>
    <row r="678" spans="1:11" ht="15" customHeight="1" x14ac:dyDescent="0.3">
      <c r="A678" s="2277" t="s">
        <v>355</v>
      </c>
      <c r="B678" s="2277" t="s">
        <v>356</v>
      </c>
      <c r="C678" s="2277" t="s">
        <v>208</v>
      </c>
      <c r="D678" s="2277"/>
      <c r="E678" s="2277" t="s">
        <v>32565</v>
      </c>
      <c r="F678" s="2278" t="s">
        <v>32551</v>
      </c>
      <c r="G678" s="2277" t="s">
        <v>268</v>
      </c>
      <c r="H678" s="2277" t="s">
        <v>210</v>
      </c>
      <c r="I678" s="2279">
        <v>45854</v>
      </c>
      <c r="J678" s="2277" t="s">
        <v>17913</v>
      </c>
      <c r="K678" s="2280"/>
    </row>
    <row r="679" spans="1:11" ht="15" customHeight="1" x14ac:dyDescent="0.3">
      <c r="A679" s="2277" t="s">
        <v>355</v>
      </c>
      <c r="B679" s="2277" t="s">
        <v>6850</v>
      </c>
      <c r="C679" s="2277" t="s">
        <v>208</v>
      </c>
      <c r="D679" s="2277"/>
      <c r="E679" s="2277" t="s">
        <v>8161</v>
      </c>
      <c r="F679" s="2278" t="s">
        <v>32551</v>
      </c>
      <c r="G679" s="2277" t="s">
        <v>209</v>
      </c>
      <c r="H679" s="2277" t="s">
        <v>210</v>
      </c>
      <c r="I679" s="2279">
        <v>45861</v>
      </c>
      <c r="J679" s="2277" t="s">
        <v>27605</v>
      </c>
      <c r="K679" s="2280"/>
    </row>
    <row r="680" spans="1:11" ht="15" customHeight="1" x14ac:dyDescent="0.3">
      <c r="A680" s="2277" t="s">
        <v>355</v>
      </c>
      <c r="B680" s="2277" t="s">
        <v>6851</v>
      </c>
      <c r="C680" s="2277" t="s">
        <v>208</v>
      </c>
      <c r="D680" s="2277"/>
      <c r="E680" s="2277" t="s">
        <v>32566</v>
      </c>
      <c r="F680" s="2278" t="s">
        <v>32551</v>
      </c>
      <c r="G680" s="2277" t="s">
        <v>209</v>
      </c>
      <c r="H680" s="2277" t="s">
        <v>210</v>
      </c>
      <c r="I680" s="2279">
        <v>45854</v>
      </c>
      <c r="J680" s="2277" t="s">
        <v>7052</v>
      </c>
      <c r="K680" s="2280"/>
    </row>
    <row r="681" spans="1:11" ht="15" customHeight="1" x14ac:dyDescent="0.3">
      <c r="A681" s="2277" t="s">
        <v>355</v>
      </c>
      <c r="B681" s="2277" t="s">
        <v>6853</v>
      </c>
      <c r="C681" s="2277" t="s">
        <v>208</v>
      </c>
      <c r="D681" s="2277"/>
      <c r="E681" s="2277" t="s">
        <v>32567</v>
      </c>
      <c r="F681" s="2278" t="s">
        <v>32551</v>
      </c>
      <c r="G681" s="2277" t="s">
        <v>209</v>
      </c>
      <c r="H681" s="2277" t="s">
        <v>210</v>
      </c>
      <c r="I681" s="2279">
        <v>45861</v>
      </c>
      <c r="J681" s="2277" t="s">
        <v>7054</v>
      </c>
      <c r="K681" s="2280"/>
    </row>
    <row r="682" spans="1:11" ht="15" customHeight="1" x14ac:dyDescent="0.3">
      <c r="A682" s="2277" t="s">
        <v>355</v>
      </c>
      <c r="B682" s="2277" t="s">
        <v>6853</v>
      </c>
      <c r="C682" s="2277" t="s">
        <v>208</v>
      </c>
      <c r="D682" s="2277"/>
      <c r="E682" s="2277" t="s">
        <v>7055</v>
      </c>
      <c r="F682" s="2278" t="s">
        <v>32551</v>
      </c>
      <c r="G682" s="2277" t="s">
        <v>268</v>
      </c>
      <c r="H682" s="2277" t="s">
        <v>210</v>
      </c>
      <c r="I682" s="2279">
        <v>45861</v>
      </c>
      <c r="J682" s="2277" t="s">
        <v>7054</v>
      </c>
      <c r="K682" s="2280"/>
    </row>
    <row r="683" spans="1:11" ht="15" customHeight="1" x14ac:dyDescent="0.3">
      <c r="A683" s="2277" t="s">
        <v>355</v>
      </c>
      <c r="B683" s="2277" t="s">
        <v>6853</v>
      </c>
      <c r="C683" s="2277" t="s">
        <v>208</v>
      </c>
      <c r="D683" s="2277"/>
      <c r="E683" s="2277" t="s">
        <v>32568</v>
      </c>
      <c r="F683" s="2278" t="s">
        <v>32551</v>
      </c>
      <c r="G683" s="2277" t="s">
        <v>268</v>
      </c>
      <c r="H683" s="2277" t="s">
        <v>210</v>
      </c>
      <c r="I683" s="2279">
        <v>45861</v>
      </c>
      <c r="J683" s="2277" t="s">
        <v>7057</v>
      </c>
      <c r="K683" s="2280"/>
    </row>
    <row r="684" spans="1:11" ht="15" customHeight="1" x14ac:dyDescent="0.3">
      <c r="A684" s="2277" t="s">
        <v>355</v>
      </c>
      <c r="B684" s="2277" t="s">
        <v>6855</v>
      </c>
      <c r="C684" s="2277" t="s">
        <v>208</v>
      </c>
      <c r="D684" s="2277"/>
      <c r="E684" s="2277" t="s">
        <v>7058</v>
      </c>
      <c r="F684" s="2278" t="s">
        <v>32551</v>
      </c>
      <c r="G684" s="2277" t="s">
        <v>209</v>
      </c>
      <c r="H684" s="2277" t="s">
        <v>210</v>
      </c>
      <c r="I684" s="2279">
        <v>45861</v>
      </c>
      <c r="J684" s="2277" t="s">
        <v>7059</v>
      </c>
      <c r="K684" s="2280"/>
    </row>
    <row r="685" spans="1:11" ht="15" customHeight="1" x14ac:dyDescent="0.3">
      <c r="A685" s="2277" t="s">
        <v>355</v>
      </c>
      <c r="B685" s="2277" t="s">
        <v>6855</v>
      </c>
      <c r="C685" s="2277" t="s">
        <v>208</v>
      </c>
      <c r="D685" s="2277"/>
      <c r="E685" s="2277" t="s">
        <v>7060</v>
      </c>
      <c r="F685" s="2278" t="s">
        <v>32551</v>
      </c>
      <c r="G685" s="2277" t="s">
        <v>209</v>
      </c>
      <c r="H685" s="2277" t="s">
        <v>210</v>
      </c>
      <c r="I685" s="2279">
        <v>45861</v>
      </c>
      <c r="J685" s="2277" t="s">
        <v>7059</v>
      </c>
      <c r="K685" s="2280"/>
    </row>
    <row r="686" spans="1:11" ht="15" customHeight="1" x14ac:dyDescent="0.3">
      <c r="A686" s="2277" t="s">
        <v>355</v>
      </c>
      <c r="B686" s="2277" t="s">
        <v>6855</v>
      </c>
      <c r="C686" s="2277" t="s">
        <v>208</v>
      </c>
      <c r="D686" s="2277"/>
      <c r="E686" s="2277" t="s">
        <v>8166</v>
      </c>
      <c r="F686" s="2278" t="s">
        <v>32551</v>
      </c>
      <c r="G686" s="2277" t="s">
        <v>209</v>
      </c>
      <c r="H686" s="2277" t="s">
        <v>210</v>
      </c>
      <c r="I686" s="2279">
        <v>45861</v>
      </c>
      <c r="J686" s="2277" t="s">
        <v>7059</v>
      </c>
      <c r="K686" s="2280"/>
    </row>
    <row r="687" spans="1:11" ht="15" customHeight="1" x14ac:dyDescent="0.3">
      <c r="A687" s="2277" t="s">
        <v>355</v>
      </c>
      <c r="B687" s="2277" t="s">
        <v>6855</v>
      </c>
      <c r="C687" s="2277" t="s">
        <v>208</v>
      </c>
      <c r="D687" s="2277"/>
      <c r="E687" s="2277" t="s">
        <v>7062</v>
      </c>
      <c r="F687" s="2278" t="s">
        <v>32551</v>
      </c>
      <c r="G687" s="2277" t="s">
        <v>209</v>
      </c>
      <c r="H687" s="2277" t="s">
        <v>210</v>
      </c>
      <c r="I687" s="2279">
        <v>45861</v>
      </c>
      <c r="J687" s="2277" t="s">
        <v>7059</v>
      </c>
      <c r="K687" s="2280"/>
    </row>
    <row r="688" spans="1:11" ht="15" customHeight="1" x14ac:dyDescent="0.3">
      <c r="A688" s="2277" t="s">
        <v>355</v>
      </c>
      <c r="B688" s="2277" t="s">
        <v>6855</v>
      </c>
      <c r="C688" s="2277" t="s">
        <v>208</v>
      </c>
      <c r="D688" s="2277"/>
      <c r="E688" s="2277" t="s">
        <v>8167</v>
      </c>
      <c r="F688" s="2278" t="s">
        <v>32551</v>
      </c>
      <c r="G688" s="2277" t="s">
        <v>209</v>
      </c>
      <c r="H688" s="2277" t="s">
        <v>210</v>
      </c>
      <c r="I688" s="2279">
        <v>45861</v>
      </c>
      <c r="J688" s="2277" t="s">
        <v>7059</v>
      </c>
      <c r="K688" s="2280"/>
    </row>
    <row r="689" spans="1:11" ht="15" customHeight="1" x14ac:dyDescent="0.3">
      <c r="A689" s="2277" t="s">
        <v>355</v>
      </c>
      <c r="B689" s="2277" t="s">
        <v>6855</v>
      </c>
      <c r="C689" s="2277" t="s">
        <v>208</v>
      </c>
      <c r="D689" s="2277"/>
      <c r="E689" s="2277" t="s">
        <v>32569</v>
      </c>
      <c r="F689" s="2278" t="s">
        <v>32551</v>
      </c>
      <c r="G689" s="2277" t="s">
        <v>268</v>
      </c>
      <c r="H689" s="2277" t="s">
        <v>210</v>
      </c>
      <c r="I689" s="2279">
        <v>45861</v>
      </c>
      <c r="J689" s="2277" t="s">
        <v>32570</v>
      </c>
      <c r="K689" s="2280"/>
    </row>
    <row r="690" spans="1:11" ht="15" customHeight="1" x14ac:dyDescent="0.3">
      <c r="A690" s="2277" t="s">
        <v>355</v>
      </c>
      <c r="B690" s="2277" t="s">
        <v>358</v>
      </c>
      <c r="C690" s="2277" t="s">
        <v>208</v>
      </c>
      <c r="D690" s="2277"/>
      <c r="E690" s="2277" t="s">
        <v>8169</v>
      </c>
      <c r="F690" s="2278" t="s">
        <v>32551</v>
      </c>
      <c r="G690" s="2277" t="s">
        <v>209</v>
      </c>
      <c r="H690" s="2277" t="s">
        <v>210</v>
      </c>
      <c r="I690" s="2279">
        <v>45866</v>
      </c>
      <c r="J690" s="2277" t="s">
        <v>7067</v>
      </c>
      <c r="K690" s="2280"/>
    </row>
    <row r="691" spans="1:11" ht="15" customHeight="1" x14ac:dyDescent="0.3">
      <c r="A691" s="2277" t="s">
        <v>355</v>
      </c>
      <c r="B691" s="2277" t="s">
        <v>358</v>
      </c>
      <c r="C691" s="2277" t="s">
        <v>208</v>
      </c>
      <c r="D691" s="2277"/>
      <c r="E691" s="2277" t="s">
        <v>16438</v>
      </c>
      <c r="F691" s="2278" t="s">
        <v>32551</v>
      </c>
      <c r="G691" s="2277" t="s">
        <v>209</v>
      </c>
      <c r="H691" s="2277" t="s">
        <v>210</v>
      </c>
      <c r="I691" s="2279">
        <v>45866</v>
      </c>
      <c r="J691" s="2277" t="s">
        <v>7067</v>
      </c>
      <c r="K691" s="2280"/>
    </row>
    <row r="692" spans="1:11" ht="15" customHeight="1" x14ac:dyDescent="0.3">
      <c r="A692" s="2277" t="s">
        <v>355</v>
      </c>
      <c r="B692" s="2277" t="s">
        <v>358</v>
      </c>
      <c r="C692" s="2277" t="s">
        <v>208</v>
      </c>
      <c r="D692" s="2277"/>
      <c r="E692" s="2277" t="s">
        <v>8172</v>
      </c>
      <c r="F692" s="2278" t="s">
        <v>32551</v>
      </c>
      <c r="G692" s="2277" t="s">
        <v>268</v>
      </c>
      <c r="H692" s="2277" t="s">
        <v>210</v>
      </c>
      <c r="I692" s="2279">
        <v>45868</v>
      </c>
      <c r="J692" s="2277" t="s">
        <v>7072</v>
      </c>
      <c r="K692" s="2280"/>
    </row>
    <row r="693" spans="1:11" ht="15" customHeight="1" x14ac:dyDescent="0.3">
      <c r="A693" s="2277" t="s">
        <v>355</v>
      </c>
      <c r="B693" s="2277" t="s">
        <v>358</v>
      </c>
      <c r="C693" s="2277" t="s">
        <v>208</v>
      </c>
      <c r="D693" s="2277"/>
      <c r="E693" s="2277" t="s">
        <v>16439</v>
      </c>
      <c r="F693" s="2278" t="s">
        <v>32551</v>
      </c>
      <c r="G693" s="2277" t="s">
        <v>209</v>
      </c>
      <c r="H693" s="2277" t="s">
        <v>210</v>
      </c>
      <c r="I693" s="2279">
        <v>45866</v>
      </c>
      <c r="J693" s="2277" t="s">
        <v>7070</v>
      </c>
      <c r="K693" s="2280"/>
    </row>
    <row r="694" spans="1:11" ht="15" customHeight="1" x14ac:dyDescent="0.3">
      <c r="A694" s="2277" t="s">
        <v>355</v>
      </c>
      <c r="B694" s="2277" t="s">
        <v>358</v>
      </c>
      <c r="C694" s="2277" t="s">
        <v>208</v>
      </c>
      <c r="D694" s="2277"/>
      <c r="E694" s="2277" t="s">
        <v>32571</v>
      </c>
      <c r="F694" s="2278" t="s">
        <v>32551</v>
      </c>
      <c r="G694" s="2277" t="s">
        <v>268</v>
      </c>
      <c r="H694" s="2277" t="s">
        <v>210</v>
      </c>
      <c r="I694" s="2279"/>
      <c r="J694" s="2277" t="s">
        <v>27621</v>
      </c>
      <c r="K694" s="2280"/>
    </row>
  </sheetData>
  <autoFilter ref="A5:K670" xr:uid="{E34D13DF-BC8D-4FB1-996A-8353F758A99E}">
    <sortState xmlns:xlrd2="http://schemas.microsoft.com/office/spreadsheetml/2017/richdata2" ref="A135:K538">
      <sortCondition ref="I5:I545"/>
    </sortState>
  </autoFilter>
  <mergeCells count="2">
    <mergeCell ref="A1:A4"/>
    <mergeCell ref="B1:I4"/>
  </mergeCells>
  <dataValidations count="8">
    <dataValidation operator="notBetween" allowBlank="1" showInputMessage="1" showErrorMessage="1" error="Recuerde que debe introducir una fecha Válida y vigente" prompt="Digite la Fecha en que tomó la muestra así:_x000a_día/mes/año_x000a_" sqref="J796:J804 I100:I105 J72 J108 J99:J105 J131:J144 J423:J444 J456:J458 I460:J465 J469 J481 J518:J536 J541:J551 J565:J585 J587:J606 J635:J644 J651:J658 J737:J773 J6:J44 I147:J151 J146 I154:J154 J158:J185 J197:J204 I205:J209 I214:J214 J226:J420 J504:J515" xr:uid="{29029E34-54D0-47FA-B9C3-2C5BE4BBB6FC}"/>
    <dataValidation type="date" allowBlank="1" showInputMessage="1" showErrorMessage="1" sqref="I5 I805:I1048576 I244:I250 I286:I295 I619:I634 I781:I795 I226:I234 I261:I284 I312:I327 I329:I393 I395:I420" xr:uid="{6F3A3791-FFBF-4B90-ABBC-0FE60AF7CF25}">
      <formula1>43831</formula1>
      <formula2>44196</formula2>
    </dataValidation>
    <dataValidation type="list" allowBlank="1" showInputMessage="1" showErrorMessage="1" sqref="B659:B736 B539 B557 B607 B45:B68 B112:B130" xr:uid="{63E14A3C-93BE-46CF-8FF5-4441544F2863}">
      <formula1>INDIRECT(A45)</formula1>
    </dataValidation>
    <dataValidation type="date" allowBlank="1" showInputMessage="1" showErrorMessage="1" sqref="I646:I650 I445:I455 I537:I538 I558:I564 I608:I612 G617:G618" xr:uid="{9D9E138F-DD75-4415-8023-0C7DCE1A3B1E}">
      <formula1>45292</formula1>
      <formula2>45657</formula2>
    </dataValidation>
    <dataValidation type="date" allowBlank="1" showInputMessage="1" showErrorMessage="1" sqref="I510" xr:uid="{8DD92AA8-B8E6-4401-9A67-097601F39310}">
      <formula1>44562</formula1>
      <formula2>44926</formula2>
    </dataValidation>
    <dataValidation type="date" allowBlank="1" showInputMessage="1" showErrorMessage="1" sqref="I90:I98 I186:I191 I193:I196" xr:uid="{33C62A60-D663-45A9-B526-2E040183DA3C}">
      <formula1>45658</formula1>
      <formula2>46022</formula2>
    </dataValidation>
    <dataValidation type="list" showInputMessage="1" showErrorMessage="1" error="Este no es un Municipio válido" prompt="Seleccione el Municipio" sqref="B218:B225" xr:uid="{2804281D-CB1E-4DF4-9207-B66355D5E5A4}">
      <formula1>INDIRECT(A218)</formula1>
    </dataValidation>
    <dataValidation type="date" allowBlank="1" showInputMessage="1" showErrorMessage="1" sqref="H218:H225 G221 G225" xr:uid="{FB154A4E-7065-4DBF-85D3-EDF443187D30}">
      <formula1>44562</formula1>
      <formula2>46752</formula2>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2213B-EFC4-47D8-854D-8E64AEA01D06}">
  <sheetPr codeName="Hoja8"/>
  <dimension ref="A1:O416"/>
  <sheetViews>
    <sheetView zoomScale="70" zoomScaleNormal="70" workbookViewId="0">
      <pane xSplit="1" ySplit="5" topLeftCell="B267" activePane="bottomRight" state="frozen"/>
      <selection pane="topRight" activeCell="B1" sqref="B1"/>
      <selection pane="bottomLeft" activeCell="A6" sqref="A6"/>
      <selection pane="bottomRight" activeCell="A272" sqref="A272:O273"/>
    </sheetView>
  </sheetViews>
  <sheetFormatPr baseColWidth="10" defaultColWidth="24.6640625" defaultRowHeight="22.5" customHeight="1" x14ac:dyDescent="0.3"/>
  <cols>
    <col min="1" max="1" width="24.6640625" style="273"/>
    <col min="2" max="2" width="18.6640625" style="272" customWidth="1"/>
    <col min="3" max="3" width="8.6640625" style="272" customWidth="1"/>
    <col min="4" max="4" width="18.6640625" style="475" customWidth="1"/>
    <col min="5" max="6" width="18.6640625" style="273" customWidth="1"/>
    <col min="7" max="7" width="15.44140625" style="526" customWidth="1"/>
    <col min="8" max="9" width="15.44140625" style="273" customWidth="1"/>
    <col min="10" max="10" width="19.44140625" style="273" customWidth="1"/>
    <col min="11" max="11" width="16.88671875" style="273" customWidth="1"/>
    <col min="12" max="12" width="15.44140625" style="869" customWidth="1"/>
    <col min="13" max="13" width="15.44140625" style="2190" customWidth="1"/>
    <col min="14" max="14" width="24.6640625" style="274"/>
    <col min="15" max="15" width="24.6640625" style="273"/>
    <col min="16" max="16384" width="24.6640625" style="425"/>
  </cols>
  <sheetData>
    <row r="1" spans="1:15" s="426" customFormat="1" ht="22.5" customHeight="1" thickBot="1" x14ac:dyDescent="0.25">
      <c r="A1" s="2364"/>
      <c r="B1" s="2367" t="s">
        <v>175</v>
      </c>
      <c r="C1" s="2368"/>
      <c r="D1" s="2368"/>
      <c r="E1" s="2368"/>
      <c r="F1" s="2368"/>
      <c r="G1" s="2368"/>
      <c r="H1" s="2368"/>
      <c r="I1" s="2368"/>
      <c r="J1" s="2368"/>
      <c r="K1" s="2368"/>
      <c r="L1" s="2368"/>
      <c r="M1" s="2369"/>
      <c r="N1" s="523" t="s">
        <v>131</v>
      </c>
      <c r="O1" s="44" t="s">
        <v>176</v>
      </c>
    </row>
    <row r="2" spans="1:15" ht="22.5" customHeight="1" thickBot="1" x14ac:dyDescent="0.25">
      <c r="A2" s="2365"/>
      <c r="B2" s="2370"/>
      <c r="C2" s="2371"/>
      <c r="D2" s="2371"/>
      <c r="E2" s="2371"/>
      <c r="F2" s="2371"/>
      <c r="G2" s="2371"/>
      <c r="H2" s="2371"/>
      <c r="I2" s="2371"/>
      <c r="J2" s="2371"/>
      <c r="K2" s="2371"/>
      <c r="L2" s="2371"/>
      <c r="M2" s="2372"/>
      <c r="N2" s="61" t="s">
        <v>133</v>
      </c>
      <c r="O2" s="44">
        <v>0</v>
      </c>
    </row>
    <row r="3" spans="1:15" s="426" customFormat="1" ht="22.5" customHeight="1" thickBot="1" x14ac:dyDescent="0.25">
      <c r="A3" s="2365"/>
      <c r="B3" s="2370"/>
      <c r="C3" s="2371"/>
      <c r="D3" s="2371"/>
      <c r="E3" s="2371"/>
      <c r="F3" s="2371"/>
      <c r="G3" s="2371"/>
      <c r="H3" s="2371"/>
      <c r="I3" s="2371"/>
      <c r="J3" s="2371"/>
      <c r="K3" s="2371"/>
      <c r="L3" s="2371"/>
      <c r="M3" s="2372"/>
      <c r="N3" s="524" t="s">
        <v>134</v>
      </c>
      <c r="O3" s="45">
        <v>45041</v>
      </c>
    </row>
    <row r="4" spans="1:15" s="426" customFormat="1" ht="22.5" customHeight="1" thickBot="1" x14ac:dyDescent="0.25">
      <c r="A4" s="2366"/>
      <c r="B4" s="2373"/>
      <c r="C4" s="2374"/>
      <c r="D4" s="2374"/>
      <c r="E4" s="2374"/>
      <c r="F4" s="2374"/>
      <c r="G4" s="2374"/>
      <c r="H4" s="2374"/>
      <c r="I4" s="2374"/>
      <c r="J4" s="2374"/>
      <c r="K4" s="2374"/>
      <c r="L4" s="2374"/>
      <c r="M4" s="2375"/>
      <c r="N4" s="525" t="s">
        <v>135</v>
      </c>
      <c r="O4" s="99" t="s">
        <v>136</v>
      </c>
    </row>
    <row r="5" spans="1:15" s="427" customFormat="1" ht="45.6" customHeight="1" x14ac:dyDescent="0.3">
      <c r="A5" s="1619" t="s">
        <v>0</v>
      </c>
      <c r="B5" s="1620" t="s">
        <v>1</v>
      </c>
      <c r="C5" s="1621" t="s">
        <v>2</v>
      </c>
      <c r="D5" s="834" t="s">
        <v>177</v>
      </c>
      <c r="E5" s="1622" t="s">
        <v>178</v>
      </c>
      <c r="F5" s="1620" t="s">
        <v>179</v>
      </c>
      <c r="G5" s="1623" t="s">
        <v>180</v>
      </c>
      <c r="H5" s="1624" t="s">
        <v>181</v>
      </c>
      <c r="I5" s="1624" t="s">
        <v>182</v>
      </c>
      <c r="J5" s="1620" t="s">
        <v>183</v>
      </c>
      <c r="K5" s="1624" t="s">
        <v>184</v>
      </c>
      <c r="L5" s="1625" t="s">
        <v>7</v>
      </c>
      <c r="M5" s="2174" t="s">
        <v>8</v>
      </c>
      <c r="N5" s="1626" t="s">
        <v>9</v>
      </c>
      <c r="O5" s="1626" t="s">
        <v>12</v>
      </c>
    </row>
    <row r="6" spans="1:15" s="427" customFormat="1" ht="19.95" customHeight="1" x14ac:dyDescent="0.3">
      <c r="A6" s="97" t="s">
        <v>97</v>
      </c>
      <c r="B6" s="97" t="s">
        <v>104</v>
      </c>
      <c r="C6" s="6" t="s">
        <v>298</v>
      </c>
      <c r="D6" s="6" t="s">
        <v>195</v>
      </c>
      <c r="E6" s="97" t="s">
        <v>305</v>
      </c>
      <c r="F6" s="97" t="s">
        <v>299</v>
      </c>
      <c r="G6" s="450">
        <v>91542617</v>
      </c>
      <c r="H6" s="97" t="s">
        <v>733</v>
      </c>
      <c r="I6" s="97" t="s">
        <v>734</v>
      </c>
      <c r="J6" s="97" t="s">
        <v>735</v>
      </c>
      <c r="K6" s="908" t="s">
        <v>25</v>
      </c>
      <c r="L6" s="909">
        <v>45687</v>
      </c>
      <c r="M6" s="2155">
        <v>0.92</v>
      </c>
      <c r="N6" s="910" t="s">
        <v>22</v>
      </c>
      <c r="O6" s="97" t="s">
        <v>736</v>
      </c>
    </row>
    <row r="7" spans="1:15" s="333" customFormat="1" ht="19.95" customHeight="1" x14ac:dyDescent="0.2">
      <c r="A7" s="97" t="s">
        <v>97</v>
      </c>
      <c r="B7" s="97" t="s">
        <v>104</v>
      </c>
      <c r="C7" s="6" t="s">
        <v>298</v>
      </c>
      <c r="D7" s="6" t="s">
        <v>195</v>
      </c>
      <c r="E7" s="97" t="s">
        <v>305</v>
      </c>
      <c r="F7" s="97" t="s">
        <v>737</v>
      </c>
      <c r="G7" s="450">
        <v>91513286</v>
      </c>
      <c r="H7" s="97" t="s">
        <v>738</v>
      </c>
      <c r="I7" s="97" t="s">
        <v>739</v>
      </c>
      <c r="J7" s="97" t="s">
        <v>735</v>
      </c>
      <c r="K7" s="908" t="s">
        <v>25</v>
      </c>
      <c r="L7" s="909">
        <v>45688</v>
      </c>
      <c r="M7" s="2155">
        <v>0.94</v>
      </c>
      <c r="N7" s="910" t="s">
        <v>22</v>
      </c>
      <c r="O7" s="97" t="s">
        <v>736</v>
      </c>
    </row>
    <row r="8" spans="1:15" s="333" customFormat="1" ht="19.95" customHeight="1" x14ac:dyDescent="0.2">
      <c r="A8" s="97" t="s">
        <v>14</v>
      </c>
      <c r="B8" s="910" t="s">
        <v>26</v>
      </c>
      <c r="C8" s="6" t="s">
        <v>300</v>
      </c>
      <c r="D8" s="6" t="s">
        <v>95</v>
      </c>
      <c r="E8" s="92" t="s">
        <v>313</v>
      </c>
      <c r="F8" s="97" t="s">
        <v>1491</v>
      </c>
      <c r="G8" s="911">
        <v>5569932</v>
      </c>
      <c r="H8" s="97" t="s">
        <v>1492</v>
      </c>
      <c r="I8" s="97" t="s">
        <v>1492</v>
      </c>
      <c r="J8" s="97" t="s">
        <v>309</v>
      </c>
      <c r="K8" s="97" t="s">
        <v>48</v>
      </c>
      <c r="L8" s="909">
        <v>45723</v>
      </c>
      <c r="M8" s="2155">
        <v>0.93500000000000005</v>
      </c>
      <c r="N8" s="325" t="s">
        <v>22</v>
      </c>
      <c r="O8" s="97"/>
    </row>
    <row r="9" spans="1:15" s="333" customFormat="1" ht="19.95" customHeight="1" x14ac:dyDescent="0.2">
      <c r="A9" s="97" t="s">
        <v>14</v>
      </c>
      <c r="B9" s="910" t="s">
        <v>26</v>
      </c>
      <c r="C9" s="6" t="s">
        <v>300</v>
      </c>
      <c r="D9" s="6" t="s">
        <v>95</v>
      </c>
      <c r="E9" s="92" t="s">
        <v>313</v>
      </c>
      <c r="F9" s="97" t="s">
        <v>188</v>
      </c>
      <c r="G9" s="911">
        <v>911617036</v>
      </c>
      <c r="H9" s="97" t="s">
        <v>190</v>
      </c>
      <c r="I9" s="97" t="s">
        <v>190</v>
      </c>
      <c r="J9" s="97" t="s">
        <v>1493</v>
      </c>
      <c r="K9" s="97" t="s">
        <v>48</v>
      </c>
      <c r="L9" s="912">
        <v>45726</v>
      </c>
      <c r="M9" s="2155">
        <v>1</v>
      </c>
      <c r="N9" s="325" t="s">
        <v>22</v>
      </c>
      <c r="O9" s="97"/>
    </row>
    <row r="10" spans="1:15" s="333" customFormat="1" ht="19.95" customHeight="1" x14ac:dyDescent="0.2">
      <c r="A10" s="97" t="s">
        <v>14</v>
      </c>
      <c r="B10" s="910" t="s">
        <v>26</v>
      </c>
      <c r="C10" s="6" t="s">
        <v>300</v>
      </c>
      <c r="D10" s="6" t="s">
        <v>95</v>
      </c>
      <c r="E10" s="92" t="s">
        <v>301</v>
      </c>
      <c r="F10" s="97" t="s">
        <v>1494</v>
      </c>
      <c r="G10" s="911">
        <v>91110450</v>
      </c>
      <c r="H10" s="97" t="s">
        <v>191</v>
      </c>
      <c r="I10" s="97" t="s">
        <v>191</v>
      </c>
      <c r="J10" s="97" t="s">
        <v>1493</v>
      </c>
      <c r="K10" s="97" t="s">
        <v>48</v>
      </c>
      <c r="L10" s="912">
        <v>45726</v>
      </c>
      <c r="M10" s="2155">
        <v>1</v>
      </c>
      <c r="N10" s="325" t="s">
        <v>22</v>
      </c>
      <c r="O10" s="97"/>
    </row>
    <row r="11" spans="1:15" s="333" customFormat="1" ht="19.95" customHeight="1" x14ac:dyDescent="0.2">
      <c r="A11" s="97" t="s">
        <v>14</v>
      </c>
      <c r="B11" s="910" t="s">
        <v>26</v>
      </c>
      <c r="C11" s="6" t="s">
        <v>300</v>
      </c>
      <c r="D11" s="6" t="s">
        <v>95</v>
      </c>
      <c r="E11" s="92" t="s">
        <v>313</v>
      </c>
      <c r="F11" s="97" t="s">
        <v>188</v>
      </c>
      <c r="G11" s="911">
        <v>911617036</v>
      </c>
      <c r="H11" s="97" t="s">
        <v>189</v>
      </c>
      <c r="I11" s="97" t="s">
        <v>189</v>
      </c>
      <c r="J11" s="97" t="s">
        <v>1493</v>
      </c>
      <c r="K11" s="97" t="s">
        <v>48</v>
      </c>
      <c r="L11" s="912">
        <v>45733</v>
      </c>
      <c r="M11" s="2155">
        <v>1</v>
      </c>
      <c r="N11" s="325" t="s">
        <v>22</v>
      </c>
      <c r="O11" s="97"/>
    </row>
    <row r="12" spans="1:15" s="333" customFormat="1" ht="19.95" customHeight="1" x14ac:dyDescent="0.2">
      <c r="A12" s="97" t="s">
        <v>14</v>
      </c>
      <c r="B12" s="910" t="s">
        <v>26</v>
      </c>
      <c r="C12" s="6" t="s">
        <v>300</v>
      </c>
      <c r="D12" s="6" t="s">
        <v>95</v>
      </c>
      <c r="E12" s="97" t="s">
        <v>313</v>
      </c>
      <c r="F12" s="97" t="s">
        <v>1548</v>
      </c>
      <c r="G12" s="911">
        <v>1024537389</v>
      </c>
      <c r="H12" s="97" t="s">
        <v>90</v>
      </c>
      <c r="I12" s="97" t="s">
        <v>90</v>
      </c>
      <c r="J12" s="97" t="s">
        <v>1493</v>
      </c>
      <c r="K12" s="97" t="s">
        <v>48</v>
      </c>
      <c r="L12" s="909">
        <v>45691</v>
      </c>
      <c r="M12" s="2155">
        <v>1</v>
      </c>
      <c r="N12" s="325" t="s">
        <v>22</v>
      </c>
      <c r="O12" s="97"/>
    </row>
    <row r="13" spans="1:15" s="333" customFormat="1" ht="19.95" customHeight="1" x14ac:dyDescent="0.2">
      <c r="A13" s="97" t="s">
        <v>14</v>
      </c>
      <c r="B13" s="910" t="s">
        <v>26</v>
      </c>
      <c r="C13" s="6" t="s">
        <v>300</v>
      </c>
      <c r="D13" s="6" t="s">
        <v>95</v>
      </c>
      <c r="E13" s="97" t="s">
        <v>301</v>
      </c>
      <c r="F13" s="97" t="s">
        <v>271</v>
      </c>
      <c r="G13" s="911">
        <v>901136369</v>
      </c>
      <c r="H13" s="97" t="s">
        <v>273</v>
      </c>
      <c r="I13" s="97" t="s">
        <v>273</v>
      </c>
      <c r="J13" s="97" t="s">
        <v>1493</v>
      </c>
      <c r="K13" s="97" t="s">
        <v>48</v>
      </c>
      <c r="L13" s="909">
        <v>45691</v>
      </c>
      <c r="M13" s="2155">
        <v>1</v>
      </c>
      <c r="N13" s="325" t="s">
        <v>22</v>
      </c>
      <c r="O13" s="97"/>
    </row>
    <row r="14" spans="1:15" s="333" customFormat="1" ht="19.95" customHeight="1" x14ac:dyDescent="0.2">
      <c r="A14" s="97" t="s">
        <v>14</v>
      </c>
      <c r="B14" s="910" t="s">
        <v>26</v>
      </c>
      <c r="C14" s="6" t="s">
        <v>300</v>
      </c>
      <c r="D14" s="6" t="s">
        <v>95</v>
      </c>
      <c r="E14" s="97" t="s">
        <v>313</v>
      </c>
      <c r="F14" s="97" t="s">
        <v>1494</v>
      </c>
      <c r="G14" s="911">
        <v>91110450</v>
      </c>
      <c r="H14" s="97" t="s">
        <v>274</v>
      </c>
      <c r="I14" s="97" t="s">
        <v>274</v>
      </c>
      <c r="J14" s="97" t="s">
        <v>1493</v>
      </c>
      <c r="K14" s="97" t="s">
        <v>48</v>
      </c>
      <c r="L14" s="909">
        <v>45693</v>
      </c>
      <c r="M14" s="2155">
        <v>1</v>
      </c>
      <c r="N14" s="325" t="s">
        <v>22</v>
      </c>
      <c r="O14" s="97"/>
    </row>
    <row r="15" spans="1:15" s="428" customFormat="1" ht="19.95" customHeight="1" x14ac:dyDescent="0.3">
      <c r="A15" s="97" t="s">
        <v>14</v>
      </c>
      <c r="B15" s="910" t="s">
        <v>26</v>
      </c>
      <c r="C15" s="6" t="s">
        <v>300</v>
      </c>
      <c r="D15" s="6" t="s">
        <v>95</v>
      </c>
      <c r="E15" s="97" t="s">
        <v>301</v>
      </c>
      <c r="F15" s="97" t="s">
        <v>1494</v>
      </c>
      <c r="G15" s="911">
        <v>91110450</v>
      </c>
      <c r="H15" s="97" t="s">
        <v>1549</v>
      </c>
      <c r="I15" s="97" t="s">
        <v>1549</v>
      </c>
      <c r="J15" s="97" t="s">
        <v>1493</v>
      </c>
      <c r="K15" s="97" t="s">
        <v>48</v>
      </c>
      <c r="L15" s="909">
        <v>45699</v>
      </c>
      <c r="M15" s="2155">
        <v>1</v>
      </c>
      <c r="N15" s="325" t="s">
        <v>22</v>
      </c>
      <c r="O15" s="97"/>
    </row>
    <row r="16" spans="1:15" s="428" customFormat="1" ht="19.95" customHeight="1" x14ac:dyDescent="0.3">
      <c r="A16" s="97" t="s">
        <v>14</v>
      </c>
      <c r="B16" s="910" t="s">
        <v>26</v>
      </c>
      <c r="C16" s="6" t="s">
        <v>300</v>
      </c>
      <c r="D16" s="6" t="s">
        <v>95</v>
      </c>
      <c r="E16" s="97" t="s">
        <v>301</v>
      </c>
      <c r="F16" s="97" t="s">
        <v>1550</v>
      </c>
      <c r="G16" s="911">
        <v>1098703511</v>
      </c>
      <c r="H16" s="97" t="s">
        <v>1551</v>
      </c>
      <c r="I16" s="97" t="s">
        <v>1551</v>
      </c>
      <c r="J16" s="97" t="s">
        <v>1493</v>
      </c>
      <c r="K16" s="97" t="s">
        <v>48</v>
      </c>
      <c r="L16" s="909">
        <v>45699</v>
      </c>
      <c r="M16" s="2155">
        <v>1</v>
      </c>
      <c r="N16" s="325" t="s">
        <v>22</v>
      </c>
      <c r="O16" s="97"/>
    </row>
    <row r="17" spans="1:15" s="428" customFormat="1" ht="19.95" customHeight="1" x14ac:dyDescent="0.3">
      <c r="A17" s="97" t="s">
        <v>14</v>
      </c>
      <c r="B17" s="910" t="s">
        <v>26</v>
      </c>
      <c r="C17" s="6" t="s">
        <v>89</v>
      </c>
      <c r="D17" s="6" t="s">
        <v>185</v>
      </c>
      <c r="E17" s="97" t="s">
        <v>301</v>
      </c>
      <c r="F17" s="97" t="s">
        <v>1552</v>
      </c>
      <c r="G17" s="911">
        <v>91109669</v>
      </c>
      <c r="H17" s="97" t="s">
        <v>1553</v>
      </c>
      <c r="I17" s="97" t="s">
        <v>1553</v>
      </c>
      <c r="J17" s="97" t="s">
        <v>304</v>
      </c>
      <c r="K17" s="97" t="s">
        <v>48</v>
      </c>
      <c r="L17" s="909">
        <v>45701</v>
      </c>
      <c r="M17" s="2155">
        <v>1</v>
      </c>
      <c r="N17" s="325" t="s">
        <v>22</v>
      </c>
      <c r="O17" s="97"/>
    </row>
    <row r="18" spans="1:15" s="428" customFormat="1" ht="19.95" customHeight="1" x14ac:dyDescent="0.3">
      <c r="A18" s="97" t="s">
        <v>14</v>
      </c>
      <c r="B18" s="910" t="s">
        <v>26</v>
      </c>
      <c r="C18" s="6" t="s">
        <v>89</v>
      </c>
      <c r="D18" s="6" t="s">
        <v>185</v>
      </c>
      <c r="E18" s="97" t="s">
        <v>301</v>
      </c>
      <c r="F18" s="97" t="s">
        <v>1554</v>
      </c>
      <c r="G18" s="911">
        <v>37947529</v>
      </c>
      <c r="H18" s="97" t="s">
        <v>1555</v>
      </c>
      <c r="I18" s="97" t="s">
        <v>1555</v>
      </c>
      <c r="J18" s="97" t="s">
        <v>304</v>
      </c>
      <c r="K18" s="97" t="s">
        <v>25</v>
      </c>
      <c r="L18" s="909">
        <v>45701</v>
      </c>
      <c r="M18" s="2155">
        <v>1</v>
      </c>
      <c r="N18" s="325" t="s">
        <v>22</v>
      </c>
      <c r="O18" s="97"/>
    </row>
    <row r="19" spans="1:15" s="428" customFormat="1" ht="19.95" customHeight="1" x14ac:dyDescent="0.3">
      <c r="A19" s="97" t="s">
        <v>14</v>
      </c>
      <c r="B19" s="910" t="s">
        <v>26</v>
      </c>
      <c r="C19" s="6" t="s">
        <v>300</v>
      </c>
      <c r="D19" s="6" t="s">
        <v>95</v>
      </c>
      <c r="E19" s="97" t="s">
        <v>301</v>
      </c>
      <c r="F19" s="97" t="s">
        <v>188</v>
      </c>
      <c r="G19" s="911">
        <v>901617036</v>
      </c>
      <c r="H19" s="97" t="s">
        <v>385</v>
      </c>
      <c r="I19" s="97" t="s">
        <v>385</v>
      </c>
      <c r="J19" s="97" t="s">
        <v>1493</v>
      </c>
      <c r="K19" s="97" t="s">
        <v>25</v>
      </c>
      <c r="L19" s="909">
        <v>45708</v>
      </c>
      <c r="M19" s="2155">
        <v>1</v>
      </c>
      <c r="N19" s="325" t="s">
        <v>22</v>
      </c>
      <c r="O19" s="97"/>
    </row>
    <row r="20" spans="1:15" s="428" customFormat="1" ht="19.95" customHeight="1" x14ac:dyDescent="0.3">
      <c r="A20" s="97" t="s">
        <v>14</v>
      </c>
      <c r="B20" s="910" t="s">
        <v>26</v>
      </c>
      <c r="C20" s="6" t="s">
        <v>300</v>
      </c>
      <c r="D20" s="6" t="s">
        <v>95</v>
      </c>
      <c r="E20" s="97" t="s">
        <v>301</v>
      </c>
      <c r="F20" s="97" t="s">
        <v>1552</v>
      </c>
      <c r="G20" s="911">
        <v>91109669</v>
      </c>
      <c r="H20" s="97" t="s">
        <v>1556</v>
      </c>
      <c r="I20" s="97" t="s">
        <v>1556</v>
      </c>
      <c r="J20" s="97" t="s">
        <v>304</v>
      </c>
      <c r="K20" s="97" t="s">
        <v>25</v>
      </c>
      <c r="L20" s="909">
        <v>45711</v>
      </c>
      <c r="M20" s="2155">
        <v>1</v>
      </c>
      <c r="N20" s="325" t="s">
        <v>22</v>
      </c>
      <c r="O20" s="97"/>
    </row>
    <row r="21" spans="1:15" s="428" customFormat="1" ht="19.95" customHeight="1" x14ac:dyDescent="0.3">
      <c r="A21" s="97" t="s">
        <v>14</v>
      </c>
      <c r="B21" s="910" t="s">
        <v>26</v>
      </c>
      <c r="C21" s="6" t="s">
        <v>300</v>
      </c>
      <c r="D21" s="6" t="s">
        <v>95</v>
      </c>
      <c r="E21" s="97" t="s">
        <v>313</v>
      </c>
      <c r="F21" s="97" t="s">
        <v>1557</v>
      </c>
      <c r="G21" s="911">
        <v>811011779</v>
      </c>
      <c r="H21" s="97" t="s">
        <v>194</v>
      </c>
      <c r="I21" s="97" t="s">
        <v>194</v>
      </c>
      <c r="J21" s="97" t="s">
        <v>1493</v>
      </c>
      <c r="K21" s="97" t="s">
        <v>48</v>
      </c>
      <c r="L21" s="909">
        <v>45714</v>
      </c>
      <c r="M21" s="2155">
        <v>1</v>
      </c>
      <c r="N21" s="325" t="s">
        <v>22</v>
      </c>
      <c r="O21" s="97"/>
    </row>
    <row r="22" spans="1:15" s="428" customFormat="1" ht="19.95" customHeight="1" x14ac:dyDescent="0.3">
      <c r="A22" s="97" t="s">
        <v>14</v>
      </c>
      <c r="B22" s="910" t="s">
        <v>26</v>
      </c>
      <c r="C22" s="6" t="s">
        <v>300</v>
      </c>
      <c r="D22" s="6" t="s">
        <v>95</v>
      </c>
      <c r="E22" s="97" t="s">
        <v>301</v>
      </c>
      <c r="F22" s="97" t="s">
        <v>188</v>
      </c>
      <c r="G22" s="911">
        <v>901617036</v>
      </c>
      <c r="H22" s="97" t="s">
        <v>193</v>
      </c>
      <c r="I22" s="97" t="s">
        <v>193</v>
      </c>
      <c r="J22" s="97" t="s">
        <v>1493</v>
      </c>
      <c r="K22" s="97" t="s">
        <v>48</v>
      </c>
      <c r="L22" s="909">
        <v>45714</v>
      </c>
      <c r="M22" s="2155">
        <v>1</v>
      </c>
      <c r="N22" s="325" t="s">
        <v>22</v>
      </c>
      <c r="O22" s="97"/>
    </row>
    <row r="23" spans="1:15" s="428" customFormat="1" ht="19.95" customHeight="1" x14ac:dyDescent="0.3">
      <c r="A23" s="97" t="s">
        <v>14</v>
      </c>
      <c r="B23" s="910" t="s">
        <v>26</v>
      </c>
      <c r="C23" s="6" t="s">
        <v>300</v>
      </c>
      <c r="D23" s="6" t="s">
        <v>95</v>
      </c>
      <c r="E23" s="97" t="s">
        <v>301</v>
      </c>
      <c r="F23" s="97" t="s">
        <v>271</v>
      </c>
      <c r="G23" s="911">
        <v>901136369</v>
      </c>
      <c r="H23" s="97" t="s">
        <v>273</v>
      </c>
      <c r="I23" s="97" t="s">
        <v>273</v>
      </c>
      <c r="J23" s="97" t="s">
        <v>1493</v>
      </c>
      <c r="K23" s="97" t="s">
        <v>48</v>
      </c>
      <c r="L23" s="909">
        <v>45677</v>
      </c>
      <c r="M23" s="2155">
        <v>1</v>
      </c>
      <c r="N23" s="325" t="s">
        <v>22</v>
      </c>
      <c r="O23" s="97"/>
    </row>
    <row r="24" spans="1:15" s="428" customFormat="1" ht="19.95" customHeight="1" x14ac:dyDescent="0.3">
      <c r="A24" s="97" t="s">
        <v>14</v>
      </c>
      <c r="B24" s="910" t="s">
        <v>26</v>
      </c>
      <c r="C24" s="6" t="s">
        <v>300</v>
      </c>
      <c r="D24" s="6" t="s">
        <v>95</v>
      </c>
      <c r="E24" s="97" t="s">
        <v>301</v>
      </c>
      <c r="F24" s="97" t="s">
        <v>1643</v>
      </c>
      <c r="G24" s="911">
        <v>91296426</v>
      </c>
      <c r="H24" s="97" t="s">
        <v>269</v>
      </c>
      <c r="I24" s="97" t="s">
        <v>269</v>
      </c>
      <c r="J24" s="97" t="s">
        <v>1493</v>
      </c>
      <c r="K24" s="97" t="s">
        <v>48</v>
      </c>
      <c r="L24" s="909">
        <v>45677</v>
      </c>
      <c r="M24" s="2155">
        <v>1</v>
      </c>
      <c r="N24" s="325" t="s">
        <v>22</v>
      </c>
      <c r="O24" s="97"/>
    </row>
    <row r="25" spans="1:15" s="428" customFormat="1" ht="19.95" customHeight="1" x14ac:dyDescent="0.3">
      <c r="A25" s="97" t="s">
        <v>14</v>
      </c>
      <c r="B25" s="910" t="s">
        <v>26</v>
      </c>
      <c r="C25" s="6" t="s">
        <v>300</v>
      </c>
      <c r="D25" s="6" t="s">
        <v>95</v>
      </c>
      <c r="E25" s="97" t="s">
        <v>301</v>
      </c>
      <c r="F25" s="97" t="s">
        <v>1644</v>
      </c>
      <c r="G25" s="911">
        <v>1101687313</v>
      </c>
      <c r="H25" s="97" t="s">
        <v>270</v>
      </c>
      <c r="I25" s="97" t="s">
        <v>270</v>
      </c>
      <c r="J25" s="97" t="s">
        <v>1493</v>
      </c>
      <c r="K25" s="97" t="s">
        <v>48</v>
      </c>
      <c r="L25" s="909">
        <v>45678</v>
      </c>
      <c r="M25" s="2155">
        <v>1</v>
      </c>
      <c r="N25" s="325" t="s">
        <v>22</v>
      </c>
      <c r="O25" s="97" t="s">
        <v>187</v>
      </c>
    </row>
    <row r="26" spans="1:15" s="428" customFormat="1" ht="19.95" customHeight="1" x14ac:dyDescent="0.3">
      <c r="A26" s="97" t="s">
        <v>14</v>
      </c>
      <c r="B26" s="910" t="s">
        <v>26</v>
      </c>
      <c r="C26" s="6" t="s">
        <v>300</v>
      </c>
      <c r="D26" s="6" t="s">
        <v>95</v>
      </c>
      <c r="E26" s="97" t="s">
        <v>301</v>
      </c>
      <c r="F26" s="97" t="s">
        <v>1645</v>
      </c>
      <c r="G26" s="911">
        <v>1100965735</v>
      </c>
      <c r="H26" s="97" t="s">
        <v>1646</v>
      </c>
      <c r="I26" s="97" t="s">
        <v>1646</v>
      </c>
      <c r="J26" s="97" t="s">
        <v>1493</v>
      </c>
      <c r="K26" s="97" t="s">
        <v>48</v>
      </c>
      <c r="L26" s="909">
        <v>45679</v>
      </c>
      <c r="M26" s="2155">
        <v>1</v>
      </c>
      <c r="N26" s="325" t="s">
        <v>22</v>
      </c>
      <c r="O26" s="97" t="s">
        <v>187</v>
      </c>
    </row>
    <row r="27" spans="1:15" s="428" customFormat="1" ht="19.95" customHeight="1" x14ac:dyDescent="0.3">
      <c r="A27" s="97" t="s">
        <v>14</v>
      </c>
      <c r="B27" s="910" t="s">
        <v>26</v>
      </c>
      <c r="C27" s="6" t="s">
        <v>300</v>
      </c>
      <c r="D27" s="6" t="s">
        <v>95</v>
      </c>
      <c r="E27" s="97" t="s">
        <v>301</v>
      </c>
      <c r="F27" s="97" t="s">
        <v>1647</v>
      </c>
      <c r="G27" s="911">
        <v>91112795</v>
      </c>
      <c r="H27" s="97" t="s">
        <v>275</v>
      </c>
      <c r="I27" s="97" t="s">
        <v>275</v>
      </c>
      <c r="J27" s="97" t="s">
        <v>1648</v>
      </c>
      <c r="K27" s="97" t="s">
        <v>25</v>
      </c>
      <c r="L27" s="909">
        <v>45679</v>
      </c>
      <c r="M27" s="2155">
        <v>1</v>
      </c>
      <c r="N27" s="325" t="s">
        <v>22</v>
      </c>
      <c r="O27" s="97"/>
    </row>
    <row r="28" spans="1:15" s="428" customFormat="1" ht="19.95" customHeight="1" x14ac:dyDescent="0.3">
      <c r="A28" s="97" t="s">
        <v>14</v>
      </c>
      <c r="B28" s="910" t="s">
        <v>26</v>
      </c>
      <c r="C28" s="6" t="s">
        <v>89</v>
      </c>
      <c r="D28" s="6" t="s">
        <v>185</v>
      </c>
      <c r="E28" s="97" t="s">
        <v>313</v>
      </c>
      <c r="F28" s="97" t="s">
        <v>192</v>
      </c>
      <c r="G28" s="911">
        <v>890903938</v>
      </c>
      <c r="H28" s="97" t="s">
        <v>1649</v>
      </c>
      <c r="I28" s="97" t="s">
        <v>1649</v>
      </c>
      <c r="J28" s="97" t="s">
        <v>1493</v>
      </c>
      <c r="K28" s="97" t="s">
        <v>48</v>
      </c>
      <c r="L28" s="909">
        <v>45684</v>
      </c>
      <c r="M28" s="2155">
        <v>1</v>
      </c>
      <c r="N28" s="325" t="s">
        <v>22</v>
      </c>
      <c r="O28" s="97" t="s">
        <v>187</v>
      </c>
    </row>
    <row r="29" spans="1:15" s="428" customFormat="1" ht="19.95" customHeight="1" x14ac:dyDescent="0.3">
      <c r="A29" s="97" t="s">
        <v>14</v>
      </c>
      <c r="B29" s="910" t="s">
        <v>26</v>
      </c>
      <c r="C29" s="6" t="s">
        <v>89</v>
      </c>
      <c r="D29" s="6" t="s">
        <v>185</v>
      </c>
      <c r="E29" s="97" t="s">
        <v>313</v>
      </c>
      <c r="F29" s="97" t="s">
        <v>1494</v>
      </c>
      <c r="G29" s="911">
        <v>9110450</v>
      </c>
      <c r="H29" s="97" t="s">
        <v>277</v>
      </c>
      <c r="I29" s="97" t="s">
        <v>277</v>
      </c>
      <c r="J29" s="97" t="s">
        <v>1493</v>
      </c>
      <c r="K29" s="97" t="s">
        <v>48</v>
      </c>
      <c r="L29" s="909">
        <v>45685</v>
      </c>
      <c r="M29" s="2155">
        <v>1</v>
      </c>
      <c r="N29" s="325" t="s">
        <v>22</v>
      </c>
      <c r="O29" s="97"/>
    </row>
    <row r="30" spans="1:15" s="427" customFormat="1" ht="19.95" customHeight="1" x14ac:dyDescent="0.3">
      <c r="A30" s="97" t="s">
        <v>14</v>
      </c>
      <c r="B30" s="910" t="s">
        <v>26</v>
      </c>
      <c r="C30" s="6" t="s">
        <v>300</v>
      </c>
      <c r="D30" s="6" t="s">
        <v>95</v>
      </c>
      <c r="E30" s="97" t="s">
        <v>301</v>
      </c>
      <c r="F30" s="97" t="s">
        <v>271</v>
      </c>
      <c r="G30" s="911">
        <v>901136369</v>
      </c>
      <c r="H30" s="97" t="s">
        <v>276</v>
      </c>
      <c r="I30" s="97" t="s">
        <v>276</v>
      </c>
      <c r="J30" s="97" t="s">
        <v>1493</v>
      </c>
      <c r="K30" s="97" t="s">
        <v>48</v>
      </c>
      <c r="L30" s="909">
        <v>45685</v>
      </c>
      <c r="M30" s="2155">
        <v>1</v>
      </c>
      <c r="N30" s="325" t="s">
        <v>22</v>
      </c>
      <c r="O30" s="97"/>
    </row>
    <row r="31" spans="1:15" s="427" customFormat="1" ht="19.95" customHeight="1" x14ac:dyDescent="0.3">
      <c r="A31" s="97" t="s">
        <v>14</v>
      </c>
      <c r="B31" s="910" t="s">
        <v>26</v>
      </c>
      <c r="C31" s="6" t="s">
        <v>300</v>
      </c>
      <c r="D31" s="6" t="s">
        <v>95</v>
      </c>
      <c r="E31" s="97" t="s">
        <v>301</v>
      </c>
      <c r="F31" s="97" t="s">
        <v>271</v>
      </c>
      <c r="G31" s="911">
        <v>901136369</v>
      </c>
      <c r="H31" s="97" t="s">
        <v>272</v>
      </c>
      <c r="I31" s="97" t="s">
        <v>272</v>
      </c>
      <c r="J31" s="97" t="s">
        <v>1493</v>
      </c>
      <c r="K31" s="97" t="s">
        <v>48</v>
      </c>
      <c r="L31" s="909">
        <v>45688</v>
      </c>
      <c r="M31" s="2155">
        <v>1</v>
      </c>
      <c r="N31" s="325" t="s">
        <v>22</v>
      </c>
      <c r="O31" s="97"/>
    </row>
    <row r="32" spans="1:15" s="427" customFormat="1" ht="19.95" customHeight="1" x14ac:dyDescent="0.3">
      <c r="A32" s="715" t="s">
        <v>45</v>
      </c>
      <c r="B32" s="715" t="s">
        <v>60</v>
      </c>
      <c r="C32" s="6" t="s">
        <v>298</v>
      </c>
      <c r="D32" s="6" t="s">
        <v>195</v>
      </c>
      <c r="E32" s="715" t="s">
        <v>305</v>
      </c>
      <c r="F32" s="715" t="s">
        <v>306</v>
      </c>
      <c r="G32" s="716">
        <v>91457941</v>
      </c>
      <c r="H32" s="715" t="s">
        <v>307</v>
      </c>
      <c r="I32" s="715" t="s">
        <v>307</v>
      </c>
      <c r="J32" s="715" t="s">
        <v>308</v>
      </c>
      <c r="K32" s="715" t="s">
        <v>25</v>
      </c>
      <c r="L32" s="825">
        <v>45678</v>
      </c>
      <c r="M32" s="2138">
        <v>1</v>
      </c>
      <c r="N32" s="717" t="s">
        <v>22</v>
      </c>
      <c r="O32" s="715" t="s">
        <v>49</v>
      </c>
    </row>
    <row r="33" spans="1:15" s="427" customFormat="1" ht="19.95" customHeight="1" x14ac:dyDescent="0.3">
      <c r="A33" s="718" t="s">
        <v>45</v>
      </c>
      <c r="B33" s="718" t="s">
        <v>56</v>
      </c>
      <c r="C33" s="6" t="s">
        <v>89</v>
      </c>
      <c r="D33" s="6" t="s">
        <v>185</v>
      </c>
      <c r="E33" s="718" t="s">
        <v>313</v>
      </c>
      <c r="F33" s="718" t="s">
        <v>446</v>
      </c>
      <c r="G33" s="719">
        <v>3983882</v>
      </c>
      <c r="H33" s="718" t="s">
        <v>2536</v>
      </c>
      <c r="I33" s="718" t="s">
        <v>2536</v>
      </c>
      <c r="J33" s="718" t="s">
        <v>253</v>
      </c>
      <c r="K33" s="718" t="s">
        <v>25</v>
      </c>
      <c r="L33" s="826">
        <v>45667</v>
      </c>
      <c r="M33" s="2139">
        <v>1</v>
      </c>
      <c r="N33" s="720" t="s">
        <v>22</v>
      </c>
      <c r="O33" s="718"/>
    </row>
    <row r="34" spans="1:15" s="427" customFormat="1" ht="19.95" customHeight="1" x14ac:dyDescent="0.3">
      <c r="A34" s="715" t="s">
        <v>45</v>
      </c>
      <c r="B34" s="715" t="s">
        <v>56</v>
      </c>
      <c r="C34" s="6" t="s">
        <v>89</v>
      </c>
      <c r="D34" s="6" t="s">
        <v>185</v>
      </c>
      <c r="E34" s="715" t="s">
        <v>313</v>
      </c>
      <c r="F34" s="715" t="s">
        <v>446</v>
      </c>
      <c r="G34" s="716">
        <v>3983883</v>
      </c>
      <c r="H34" s="715" t="s">
        <v>2537</v>
      </c>
      <c r="I34" s="715" t="s">
        <v>2537</v>
      </c>
      <c r="J34" s="715" t="s">
        <v>437</v>
      </c>
      <c r="K34" s="715" t="s">
        <v>25</v>
      </c>
      <c r="L34" s="825">
        <v>45671</v>
      </c>
      <c r="M34" s="2138">
        <v>1</v>
      </c>
      <c r="N34" s="717" t="s">
        <v>22</v>
      </c>
      <c r="O34" s="715"/>
    </row>
    <row r="35" spans="1:15" s="427" customFormat="1" ht="19.95" customHeight="1" x14ac:dyDescent="0.3">
      <c r="A35" s="718" t="s">
        <v>45</v>
      </c>
      <c r="B35" s="718" t="s">
        <v>59</v>
      </c>
      <c r="C35" s="6" t="s">
        <v>300</v>
      </c>
      <c r="D35" s="6" t="s">
        <v>95</v>
      </c>
      <c r="E35" s="718" t="s">
        <v>186</v>
      </c>
      <c r="F35" s="718" t="s">
        <v>311</v>
      </c>
      <c r="G35" s="719">
        <v>891801951</v>
      </c>
      <c r="H35" s="718" t="s">
        <v>2538</v>
      </c>
      <c r="I35" s="718" t="s">
        <v>2538</v>
      </c>
      <c r="J35" s="718" t="s">
        <v>312</v>
      </c>
      <c r="K35" s="718" t="s">
        <v>48</v>
      </c>
      <c r="L35" s="826">
        <v>45693</v>
      </c>
      <c r="M35" s="2139">
        <v>0.9</v>
      </c>
      <c r="N35" s="720" t="s">
        <v>22</v>
      </c>
      <c r="O35" s="718"/>
    </row>
    <row r="36" spans="1:15" s="427" customFormat="1" ht="19.95" customHeight="1" x14ac:dyDescent="0.3">
      <c r="A36" s="715" t="s">
        <v>45</v>
      </c>
      <c r="B36" s="715" t="s">
        <v>59</v>
      </c>
      <c r="C36" s="6" t="s">
        <v>300</v>
      </c>
      <c r="D36" s="6" t="s">
        <v>95</v>
      </c>
      <c r="E36" s="715" t="s">
        <v>186</v>
      </c>
      <c r="F36" s="715" t="s">
        <v>406</v>
      </c>
      <c r="G36" s="716">
        <v>5692399</v>
      </c>
      <c r="H36" s="715" t="s">
        <v>407</v>
      </c>
      <c r="I36" s="715" t="s">
        <v>407</v>
      </c>
      <c r="J36" s="715" t="s">
        <v>342</v>
      </c>
      <c r="K36" s="715" t="s">
        <v>48</v>
      </c>
      <c r="L36" s="825">
        <v>45698</v>
      </c>
      <c r="M36" s="2138">
        <v>0.93</v>
      </c>
      <c r="N36" s="717" t="s">
        <v>22</v>
      </c>
      <c r="O36" s="715"/>
    </row>
    <row r="37" spans="1:15" s="427" customFormat="1" ht="19.95" customHeight="1" x14ac:dyDescent="0.3">
      <c r="A37" s="718" t="s">
        <v>45</v>
      </c>
      <c r="B37" s="718" t="s">
        <v>59</v>
      </c>
      <c r="C37" s="6" t="s">
        <v>300</v>
      </c>
      <c r="D37" s="6" t="s">
        <v>95</v>
      </c>
      <c r="E37" s="718" t="s">
        <v>186</v>
      </c>
      <c r="F37" s="718" t="s">
        <v>2539</v>
      </c>
      <c r="G37" s="719">
        <v>5750746</v>
      </c>
      <c r="H37" s="718" t="s">
        <v>2540</v>
      </c>
      <c r="I37" s="718" t="s">
        <v>2540</v>
      </c>
      <c r="J37" s="718" t="s">
        <v>309</v>
      </c>
      <c r="K37" s="718" t="s">
        <v>48</v>
      </c>
      <c r="L37" s="826">
        <v>45700</v>
      </c>
      <c r="M37" s="2139">
        <v>0.9</v>
      </c>
      <c r="N37" s="720" t="s">
        <v>22</v>
      </c>
      <c r="O37" s="718" t="s">
        <v>310</v>
      </c>
    </row>
    <row r="38" spans="1:15" s="427" customFormat="1" ht="19.95" customHeight="1" x14ac:dyDescent="0.3">
      <c r="A38" s="715" t="s">
        <v>45</v>
      </c>
      <c r="B38" s="715" t="s">
        <v>59</v>
      </c>
      <c r="C38" s="6" t="s">
        <v>300</v>
      </c>
      <c r="D38" s="6" t="s">
        <v>95</v>
      </c>
      <c r="E38" s="715" t="s">
        <v>186</v>
      </c>
      <c r="F38" s="715" t="s">
        <v>2541</v>
      </c>
      <c r="G38" s="716">
        <v>91346559</v>
      </c>
      <c r="H38" s="715" t="s">
        <v>2542</v>
      </c>
      <c r="I38" s="715" t="s">
        <v>2542</v>
      </c>
      <c r="J38" s="715" t="s">
        <v>2543</v>
      </c>
      <c r="K38" s="715" t="s">
        <v>48</v>
      </c>
      <c r="L38" s="825">
        <v>45708</v>
      </c>
      <c r="M38" s="2138">
        <v>0.84</v>
      </c>
      <c r="N38" s="717" t="s">
        <v>16</v>
      </c>
      <c r="O38" s="715" t="s">
        <v>310</v>
      </c>
    </row>
    <row r="39" spans="1:15" s="427" customFormat="1" ht="19.95" customHeight="1" x14ac:dyDescent="0.3">
      <c r="A39" s="718" t="s">
        <v>45</v>
      </c>
      <c r="B39" s="718" t="s">
        <v>56</v>
      </c>
      <c r="C39" s="926" t="s">
        <v>73</v>
      </c>
      <c r="D39" s="6" t="s">
        <v>11617</v>
      </c>
      <c r="E39" s="718" t="s">
        <v>313</v>
      </c>
      <c r="F39" s="718" t="s">
        <v>2544</v>
      </c>
      <c r="G39" s="719">
        <v>91267531</v>
      </c>
      <c r="H39" s="718" t="s">
        <v>2545</v>
      </c>
      <c r="I39" s="718" t="s">
        <v>2545</v>
      </c>
      <c r="J39" s="718" t="s">
        <v>456</v>
      </c>
      <c r="K39" s="718" t="s">
        <v>25</v>
      </c>
      <c r="L39" s="826">
        <v>45689</v>
      </c>
      <c r="M39" s="2139">
        <v>1</v>
      </c>
      <c r="N39" s="720" t="s">
        <v>22</v>
      </c>
      <c r="O39" s="718" t="s">
        <v>2546</v>
      </c>
    </row>
    <row r="40" spans="1:15" s="427" customFormat="1" ht="19.95" customHeight="1" x14ac:dyDescent="0.3">
      <c r="A40" s="715" t="s">
        <v>45</v>
      </c>
      <c r="B40" s="715" t="s">
        <v>56</v>
      </c>
      <c r="C40" s="927" t="s">
        <v>73</v>
      </c>
      <c r="D40" s="6" t="s">
        <v>11617</v>
      </c>
      <c r="E40" s="715" t="s">
        <v>313</v>
      </c>
      <c r="F40" s="715" t="s">
        <v>2547</v>
      </c>
      <c r="G40" s="716">
        <v>91109946</v>
      </c>
      <c r="H40" s="715" t="s">
        <v>2548</v>
      </c>
      <c r="I40" s="715" t="s">
        <v>2548</v>
      </c>
      <c r="J40" s="715" t="s">
        <v>456</v>
      </c>
      <c r="K40" s="715" t="s">
        <v>25</v>
      </c>
      <c r="L40" s="825">
        <v>45699</v>
      </c>
      <c r="M40" s="2138">
        <v>0.94</v>
      </c>
      <c r="N40" s="717" t="s">
        <v>22</v>
      </c>
      <c r="O40" s="715" t="s">
        <v>2546</v>
      </c>
    </row>
    <row r="41" spans="1:15" s="427" customFormat="1" ht="19.95" customHeight="1" x14ac:dyDescent="0.3">
      <c r="A41" s="718" t="s">
        <v>45</v>
      </c>
      <c r="B41" s="718" t="s">
        <v>56</v>
      </c>
      <c r="C41" s="926" t="s">
        <v>73</v>
      </c>
      <c r="D41" s="6" t="s">
        <v>11617</v>
      </c>
      <c r="E41" s="718" t="s">
        <v>313</v>
      </c>
      <c r="F41" s="718" t="s">
        <v>2547</v>
      </c>
      <c r="G41" s="719">
        <v>91109946</v>
      </c>
      <c r="H41" s="718" t="s">
        <v>444</v>
      </c>
      <c r="I41" s="718" t="s">
        <v>444</v>
      </c>
      <c r="J41" s="718" t="s">
        <v>456</v>
      </c>
      <c r="K41" s="718" t="s">
        <v>25</v>
      </c>
      <c r="L41" s="826">
        <v>45706</v>
      </c>
      <c r="M41" s="2139">
        <v>1</v>
      </c>
      <c r="N41" s="720" t="s">
        <v>22</v>
      </c>
      <c r="O41" s="718" t="s">
        <v>2549</v>
      </c>
    </row>
    <row r="42" spans="1:15" s="427" customFormat="1" ht="19.95" customHeight="1" x14ac:dyDescent="0.3">
      <c r="A42" s="715" t="s">
        <v>45</v>
      </c>
      <c r="B42" s="715" t="s">
        <v>56</v>
      </c>
      <c r="C42" s="927" t="s">
        <v>73</v>
      </c>
      <c r="D42" s="6" t="s">
        <v>11617</v>
      </c>
      <c r="E42" s="715" t="s">
        <v>313</v>
      </c>
      <c r="F42" s="715" t="s">
        <v>314</v>
      </c>
      <c r="G42" s="716">
        <v>13925063</v>
      </c>
      <c r="H42" s="715" t="s">
        <v>2550</v>
      </c>
      <c r="I42" s="715" t="s">
        <v>2550</v>
      </c>
      <c r="J42" s="715" t="s">
        <v>456</v>
      </c>
      <c r="K42" s="715" t="s">
        <v>25</v>
      </c>
      <c r="L42" s="825">
        <v>45707</v>
      </c>
      <c r="M42" s="2138">
        <v>1</v>
      </c>
      <c r="N42" s="717" t="s">
        <v>22</v>
      </c>
      <c r="O42" s="715" t="s">
        <v>2546</v>
      </c>
    </row>
    <row r="43" spans="1:15" s="427" customFormat="1" ht="19.95" customHeight="1" x14ac:dyDescent="0.3">
      <c r="A43" s="718" t="s">
        <v>45</v>
      </c>
      <c r="B43" s="718" t="s">
        <v>56</v>
      </c>
      <c r="C43" s="926" t="s">
        <v>73</v>
      </c>
      <c r="D43" s="6" t="s">
        <v>11617</v>
      </c>
      <c r="E43" s="718" t="s">
        <v>313</v>
      </c>
      <c r="F43" s="718" t="s">
        <v>2547</v>
      </c>
      <c r="G43" s="719">
        <v>91109946</v>
      </c>
      <c r="H43" s="718" t="s">
        <v>445</v>
      </c>
      <c r="I43" s="718" t="s">
        <v>445</v>
      </c>
      <c r="J43" s="718" t="s">
        <v>456</v>
      </c>
      <c r="K43" s="718" t="s">
        <v>25</v>
      </c>
      <c r="L43" s="826">
        <v>45715</v>
      </c>
      <c r="M43" s="2139">
        <v>0.94</v>
      </c>
      <c r="N43" s="720" t="s">
        <v>22</v>
      </c>
      <c r="O43" s="718" t="s">
        <v>2549</v>
      </c>
    </row>
    <row r="44" spans="1:15" s="427" customFormat="1" ht="19.95" customHeight="1" x14ac:dyDescent="0.3">
      <c r="A44" s="6" t="s">
        <v>69</v>
      </c>
      <c r="B44" s="126" t="s">
        <v>74</v>
      </c>
      <c r="C44" s="6" t="s">
        <v>298</v>
      </c>
      <c r="D44" s="6" t="s">
        <v>195</v>
      </c>
      <c r="E44" s="120" t="s">
        <v>186</v>
      </c>
      <c r="F44" s="120" t="s">
        <v>3427</v>
      </c>
      <c r="G44" s="162">
        <v>1095700287</v>
      </c>
      <c r="H44" s="120" t="s">
        <v>3428</v>
      </c>
      <c r="I44" s="120" t="s">
        <v>3428</v>
      </c>
      <c r="J44" s="120" t="s">
        <v>3429</v>
      </c>
      <c r="K44" s="120" t="s">
        <v>25</v>
      </c>
      <c r="L44" s="829">
        <v>45735</v>
      </c>
      <c r="M44" s="2156">
        <v>1</v>
      </c>
      <c r="N44" s="164" t="s">
        <v>22</v>
      </c>
      <c r="O44" s="120" t="s">
        <v>2065</v>
      </c>
    </row>
    <row r="45" spans="1:15" s="427" customFormat="1" ht="19.95" customHeight="1" x14ac:dyDescent="0.3">
      <c r="A45" s="6" t="s">
        <v>69</v>
      </c>
      <c r="B45" s="126" t="s">
        <v>88</v>
      </c>
      <c r="C45" s="6" t="s">
        <v>89</v>
      </c>
      <c r="D45" s="120" t="s">
        <v>3430</v>
      </c>
      <c r="E45" s="120" t="s">
        <v>301</v>
      </c>
      <c r="F45" s="120" t="s">
        <v>2881</v>
      </c>
      <c r="G45" s="162">
        <v>901411035</v>
      </c>
      <c r="H45" s="120" t="s">
        <v>3431</v>
      </c>
      <c r="I45" s="1049" t="s">
        <v>3432</v>
      </c>
      <c r="J45" s="120" t="s">
        <v>3433</v>
      </c>
      <c r="K45" s="120" t="s">
        <v>48</v>
      </c>
      <c r="L45" s="829">
        <v>45728</v>
      </c>
      <c r="M45" s="2156">
        <v>0.94</v>
      </c>
      <c r="N45" s="717" t="s">
        <v>16</v>
      </c>
      <c r="O45" s="120"/>
    </row>
    <row r="46" spans="1:15" s="427" customFormat="1" ht="19.95" customHeight="1" x14ac:dyDescent="0.3">
      <c r="A46" s="6" t="s">
        <v>69</v>
      </c>
      <c r="B46" s="126" t="s">
        <v>88</v>
      </c>
      <c r="C46" s="6" t="s">
        <v>298</v>
      </c>
      <c r="D46" s="6" t="s">
        <v>195</v>
      </c>
      <c r="E46" s="120" t="s">
        <v>301</v>
      </c>
      <c r="F46" s="17" t="s">
        <v>2883</v>
      </c>
      <c r="G46" s="165">
        <v>1103713698</v>
      </c>
      <c r="H46" s="17" t="s">
        <v>3434</v>
      </c>
      <c r="I46" s="1048" t="s">
        <v>3435</v>
      </c>
      <c r="J46" s="120" t="s">
        <v>296</v>
      </c>
      <c r="K46" s="120" t="s">
        <v>25</v>
      </c>
      <c r="L46" s="851">
        <v>45727</v>
      </c>
      <c r="M46" s="2157">
        <v>1</v>
      </c>
      <c r="N46" s="6" t="s">
        <v>22</v>
      </c>
      <c r="O46" s="120"/>
    </row>
    <row r="47" spans="1:15" s="427" customFormat="1" ht="19.95" customHeight="1" x14ac:dyDescent="0.3">
      <c r="A47" s="6" t="s">
        <v>69</v>
      </c>
      <c r="B47" s="126" t="s">
        <v>70</v>
      </c>
      <c r="C47" s="6" t="s">
        <v>89</v>
      </c>
      <c r="D47" s="17" t="s">
        <v>185</v>
      </c>
      <c r="E47" s="120" t="s">
        <v>301</v>
      </c>
      <c r="F47" s="120" t="s">
        <v>409</v>
      </c>
      <c r="G47" s="913">
        <v>1039454505</v>
      </c>
      <c r="H47" s="120" t="s">
        <v>410</v>
      </c>
      <c r="I47" s="120" t="s">
        <v>410</v>
      </c>
      <c r="J47" s="120" t="s">
        <v>399</v>
      </c>
      <c r="K47" s="6" t="s">
        <v>25</v>
      </c>
      <c r="L47" s="829">
        <v>45744</v>
      </c>
      <c r="M47" s="2156">
        <v>1</v>
      </c>
      <c r="N47" s="164" t="s">
        <v>22</v>
      </c>
      <c r="O47" s="120"/>
    </row>
    <row r="48" spans="1:15" s="427" customFormat="1" ht="19.95" customHeight="1" x14ac:dyDescent="0.3">
      <c r="A48" s="6" t="s">
        <v>69</v>
      </c>
      <c r="B48" s="126" t="s">
        <v>70</v>
      </c>
      <c r="C48" s="6" t="s">
        <v>89</v>
      </c>
      <c r="D48" s="17" t="s">
        <v>185</v>
      </c>
      <c r="E48" s="120" t="s">
        <v>411</v>
      </c>
      <c r="F48" s="120" t="s">
        <v>412</v>
      </c>
      <c r="G48" s="913">
        <v>1140879076</v>
      </c>
      <c r="H48" s="120" t="s">
        <v>413</v>
      </c>
      <c r="I48" s="120" t="s">
        <v>413</v>
      </c>
      <c r="J48" s="123" t="s">
        <v>399</v>
      </c>
      <c r="K48" s="95" t="s">
        <v>25</v>
      </c>
      <c r="L48" s="829">
        <v>45744</v>
      </c>
      <c r="M48" s="2156">
        <v>1</v>
      </c>
      <c r="N48" s="164" t="s">
        <v>22</v>
      </c>
      <c r="O48" s="120"/>
    </row>
    <row r="49" spans="1:15" s="428" customFormat="1" ht="19.95" customHeight="1" x14ac:dyDescent="0.3">
      <c r="A49" s="6" t="s">
        <v>69</v>
      </c>
      <c r="B49" s="126" t="s">
        <v>70</v>
      </c>
      <c r="C49" s="6" t="s">
        <v>89</v>
      </c>
      <c r="D49" s="17" t="s">
        <v>185</v>
      </c>
      <c r="E49" s="120" t="s">
        <v>301</v>
      </c>
      <c r="F49" s="120" t="s">
        <v>414</v>
      </c>
      <c r="G49" s="913">
        <v>70124090</v>
      </c>
      <c r="H49" s="120" t="s">
        <v>454</v>
      </c>
      <c r="I49" s="120" t="s">
        <v>454</v>
      </c>
      <c r="J49" s="123" t="s">
        <v>399</v>
      </c>
      <c r="K49" s="95" t="s">
        <v>25</v>
      </c>
      <c r="L49" s="829">
        <v>45744</v>
      </c>
      <c r="M49" s="2156">
        <v>1</v>
      </c>
      <c r="N49" s="164" t="s">
        <v>22</v>
      </c>
      <c r="O49" s="17"/>
    </row>
    <row r="50" spans="1:15" s="428" customFormat="1" ht="19.95" customHeight="1" x14ac:dyDescent="0.3">
      <c r="A50" s="6" t="s">
        <v>69</v>
      </c>
      <c r="B50" s="126" t="s">
        <v>70</v>
      </c>
      <c r="C50" s="6" t="s">
        <v>89</v>
      </c>
      <c r="D50" s="17" t="s">
        <v>185</v>
      </c>
      <c r="E50" s="120" t="s">
        <v>301</v>
      </c>
      <c r="F50" s="120" t="s">
        <v>412</v>
      </c>
      <c r="G50" s="913">
        <v>1140879076</v>
      </c>
      <c r="H50" s="120" t="s">
        <v>415</v>
      </c>
      <c r="I50" s="120" t="s">
        <v>415</v>
      </c>
      <c r="J50" s="123" t="s">
        <v>399</v>
      </c>
      <c r="K50" s="95" t="s">
        <v>25</v>
      </c>
      <c r="L50" s="829">
        <v>45744</v>
      </c>
      <c r="M50" s="2156">
        <v>1</v>
      </c>
      <c r="N50" s="164" t="s">
        <v>22</v>
      </c>
      <c r="O50" s="17"/>
    </row>
    <row r="51" spans="1:15" s="428" customFormat="1" ht="19.95" customHeight="1" x14ac:dyDescent="0.3">
      <c r="A51" s="6" t="s">
        <v>69</v>
      </c>
      <c r="B51" s="126" t="s">
        <v>70</v>
      </c>
      <c r="C51" s="6" t="s">
        <v>89</v>
      </c>
      <c r="D51" s="17" t="s">
        <v>185</v>
      </c>
      <c r="E51" s="120" t="s">
        <v>301</v>
      </c>
      <c r="F51" s="120" t="s">
        <v>416</v>
      </c>
      <c r="G51" s="913">
        <v>98533392</v>
      </c>
      <c r="H51" s="120" t="s">
        <v>417</v>
      </c>
      <c r="I51" s="120" t="s">
        <v>417</v>
      </c>
      <c r="J51" s="123" t="s">
        <v>399</v>
      </c>
      <c r="K51" s="95" t="s">
        <v>25</v>
      </c>
      <c r="L51" s="829">
        <v>45744</v>
      </c>
      <c r="M51" s="2156">
        <v>1</v>
      </c>
      <c r="N51" s="164" t="s">
        <v>22</v>
      </c>
      <c r="O51" s="17"/>
    </row>
    <row r="52" spans="1:15" s="428" customFormat="1" ht="19.95" customHeight="1" x14ac:dyDescent="0.3">
      <c r="A52" s="6" t="s">
        <v>69</v>
      </c>
      <c r="B52" s="126" t="s">
        <v>70</v>
      </c>
      <c r="C52" s="6" t="s">
        <v>89</v>
      </c>
      <c r="D52" s="17" t="s">
        <v>185</v>
      </c>
      <c r="E52" s="120" t="s">
        <v>301</v>
      </c>
      <c r="F52" s="120" t="s">
        <v>416</v>
      </c>
      <c r="G52" s="913">
        <v>98533392</v>
      </c>
      <c r="H52" s="120" t="s">
        <v>418</v>
      </c>
      <c r="I52" s="120" t="s">
        <v>418</v>
      </c>
      <c r="J52" s="123" t="s">
        <v>399</v>
      </c>
      <c r="K52" s="95" t="s">
        <v>25</v>
      </c>
      <c r="L52" s="829">
        <v>45742</v>
      </c>
      <c r="M52" s="2156">
        <v>1</v>
      </c>
      <c r="N52" s="164" t="s">
        <v>22</v>
      </c>
      <c r="O52" s="17"/>
    </row>
    <row r="53" spans="1:15" s="428" customFormat="1" ht="19.95" customHeight="1" x14ac:dyDescent="0.3">
      <c r="A53" s="6" t="s">
        <v>69</v>
      </c>
      <c r="B53" s="126" t="s">
        <v>70</v>
      </c>
      <c r="C53" s="6" t="s">
        <v>89</v>
      </c>
      <c r="D53" s="17" t="s">
        <v>185</v>
      </c>
      <c r="E53" s="120" t="s">
        <v>301</v>
      </c>
      <c r="F53" s="120" t="s">
        <v>412</v>
      </c>
      <c r="G53" s="913">
        <v>1140879076</v>
      </c>
      <c r="H53" s="120" t="s">
        <v>3436</v>
      </c>
      <c r="I53" s="120" t="s">
        <v>3436</v>
      </c>
      <c r="J53" s="123" t="s">
        <v>399</v>
      </c>
      <c r="K53" s="95" t="s">
        <v>25</v>
      </c>
      <c r="L53" s="829">
        <v>45742</v>
      </c>
      <c r="M53" s="2156">
        <v>1</v>
      </c>
      <c r="N53" s="164" t="s">
        <v>22</v>
      </c>
      <c r="O53" s="17"/>
    </row>
    <row r="54" spans="1:15" s="428" customFormat="1" ht="19.95" customHeight="1" x14ac:dyDescent="0.3">
      <c r="A54" s="6" t="s">
        <v>69</v>
      </c>
      <c r="B54" s="126" t="s">
        <v>70</v>
      </c>
      <c r="C54" s="6" t="s">
        <v>89</v>
      </c>
      <c r="D54" s="17" t="s">
        <v>185</v>
      </c>
      <c r="E54" s="120" t="s">
        <v>301</v>
      </c>
      <c r="F54" s="120" t="s">
        <v>416</v>
      </c>
      <c r="G54" s="913">
        <v>98533392</v>
      </c>
      <c r="H54" s="120" t="s">
        <v>419</v>
      </c>
      <c r="I54" s="120" t="s">
        <v>419</v>
      </c>
      <c r="J54" s="123" t="s">
        <v>399</v>
      </c>
      <c r="K54" s="95" t="s">
        <v>25</v>
      </c>
      <c r="L54" s="829">
        <v>45741</v>
      </c>
      <c r="M54" s="2156">
        <v>1</v>
      </c>
      <c r="N54" s="164" t="s">
        <v>22</v>
      </c>
      <c r="O54" s="120"/>
    </row>
    <row r="55" spans="1:15" s="428" customFormat="1" ht="19.95" customHeight="1" x14ac:dyDescent="0.3">
      <c r="A55" s="6" t="s">
        <v>69</v>
      </c>
      <c r="B55" s="126" t="s">
        <v>70</v>
      </c>
      <c r="C55" s="6" t="s">
        <v>89</v>
      </c>
      <c r="D55" s="17" t="s">
        <v>185</v>
      </c>
      <c r="E55" s="120" t="s">
        <v>301</v>
      </c>
      <c r="F55" s="120" t="s">
        <v>416</v>
      </c>
      <c r="G55" s="913">
        <v>98533392</v>
      </c>
      <c r="H55" s="120" t="s">
        <v>3437</v>
      </c>
      <c r="I55" s="120" t="s">
        <v>3437</v>
      </c>
      <c r="J55" s="123" t="s">
        <v>399</v>
      </c>
      <c r="K55" s="95" t="s">
        <v>25</v>
      </c>
      <c r="L55" s="829">
        <v>45721</v>
      </c>
      <c r="M55" s="2156">
        <v>1</v>
      </c>
      <c r="N55" s="164" t="s">
        <v>22</v>
      </c>
      <c r="O55" s="120"/>
    </row>
    <row r="56" spans="1:15" s="428" customFormat="1" ht="19.95" customHeight="1" x14ac:dyDescent="0.3">
      <c r="A56" s="6" t="s">
        <v>69</v>
      </c>
      <c r="B56" s="126" t="s">
        <v>70</v>
      </c>
      <c r="C56" s="6" t="s">
        <v>89</v>
      </c>
      <c r="D56" s="17" t="s">
        <v>185</v>
      </c>
      <c r="E56" s="120" t="s">
        <v>301</v>
      </c>
      <c r="F56" s="120" t="s">
        <v>414</v>
      </c>
      <c r="G56" s="913">
        <v>70124090</v>
      </c>
      <c r="H56" s="120" t="s">
        <v>420</v>
      </c>
      <c r="I56" s="120" t="s">
        <v>420</v>
      </c>
      <c r="J56" s="123" t="s">
        <v>399</v>
      </c>
      <c r="K56" s="95" t="s">
        <v>25</v>
      </c>
      <c r="L56" s="829">
        <v>45741</v>
      </c>
      <c r="M56" s="2156">
        <v>1</v>
      </c>
      <c r="N56" s="164" t="s">
        <v>22</v>
      </c>
      <c r="O56" s="120"/>
    </row>
    <row r="57" spans="1:15" s="427" customFormat="1" ht="19.95" customHeight="1" x14ac:dyDescent="0.3">
      <c r="A57" s="6" t="s">
        <v>69</v>
      </c>
      <c r="B57" s="126" t="s">
        <v>70</v>
      </c>
      <c r="C57" s="6" t="s">
        <v>89</v>
      </c>
      <c r="D57" s="17" t="s">
        <v>185</v>
      </c>
      <c r="E57" s="120" t="s">
        <v>301</v>
      </c>
      <c r="F57" s="120" t="s">
        <v>3438</v>
      </c>
      <c r="G57" s="913">
        <v>1101682291</v>
      </c>
      <c r="H57" s="120" t="s">
        <v>3439</v>
      </c>
      <c r="I57" s="120" t="s">
        <v>3439</v>
      </c>
      <c r="J57" s="123" t="s">
        <v>399</v>
      </c>
      <c r="K57" s="123" t="s">
        <v>25</v>
      </c>
      <c r="L57" s="829">
        <v>45745</v>
      </c>
      <c r="M57" s="2156">
        <v>1</v>
      </c>
      <c r="N57" s="164" t="s">
        <v>22</v>
      </c>
      <c r="O57" s="120"/>
    </row>
    <row r="58" spans="1:15" s="428" customFormat="1" ht="19.95" customHeight="1" x14ac:dyDescent="0.3">
      <c r="A58" s="6" t="s">
        <v>69</v>
      </c>
      <c r="B58" s="120" t="s">
        <v>77</v>
      </c>
      <c r="C58" s="6" t="s">
        <v>300</v>
      </c>
      <c r="D58" s="6" t="s">
        <v>95</v>
      </c>
      <c r="E58" s="874" t="s">
        <v>301</v>
      </c>
      <c r="F58" s="17" t="s">
        <v>426</v>
      </c>
      <c r="G58" s="914" t="s">
        <v>3440</v>
      </c>
      <c r="H58" s="17" t="s">
        <v>3441</v>
      </c>
      <c r="I58" s="17" t="s">
        <v>3441</v>
      </c>
      <c r="J58" s="874" t="s">
        <v>3442</v>
      </c>
      <c r="K58" s="689" t="s">
        <v>48</v>
      </c>
      <c r="L58" s="851">
        <v>45733</v>
      </c>
      <c r="M58" s="2157">
        <v>1</v>
      </c>
      <c r="N58" s="6" t="s">
        <v>22</v>
      </c>
      <c r="O58" s="120"/>
    </row>
    <row r="59" spans="1:15" s="428" customFormat="1" ht="19.95" customHeight="1" x14ac:dyDescent="0.3">
      <c r="A59" s="6" t="s">
        <v>69</v>
      </c>
      <c r="B59" s="120" t="s">
        <v>77</v>
      </c>
      <c r="C59" s="6" t="s">
        <v>298</v>
      </c>
      <c r="D59" s="6" t="s">
        <v>195</v>
      </c>
      <c r="E59" s="874" t="s">
        <v>301</v>
      </c>
      <c r="F59" s="17" t="s">
        <v>3443</v>
      </c>
      <c r="G59" s="914" t="s">
        <v>3444</v>
      </c>
      <c r="H59" s="17" t="s">
        <v>3445</v>
      </c>
      <c r="I59" s="17" t="s">
        <v>3445</v>
      </c>
      <c r="J59" s="874" t="s">
        <v>3446</v>
      </c>
      <c r="K59" s="689" t="s">
        <v>25</v>
      </c>
      <c r="L59" s="851">
        <v>45726</v>
      </c>
      <c r="M59" s="2157">
        <v>0.89</v>
      </c>
      <c r="N59" s="6" t="s">
        <v>22</v>
      </c>
      <c r="O59" s="120"/>
    </row>
    <row r="60" spans="1:15" s="428" customFormat="1" ht="19.95" customHeight="1" x14ac:dyDescent="0.3">
      <c r="A60" s="6" t="s">
        <v>69</v>
      </c>
      <c r="B60" s="120" t="s">
        <v>2666</v>
      </c>
      <c r="C60" s="6" t="s">
        <v>298</v>
      </c>
      <c r="D60" s="6" t="s">
        <v>195</v>
      </c>
      <c r="E60" s="6" t="s">
        <v>3447</v>
      </c>
      <c r="F60" s="6" t="s">
        <v>3448</v>
      </c>
      <c r="G60" s="6" t="s">
        <v>3449</v>
      </c>
      <c r="H60" s="120" t="s">
        <v>3428</v>
      </c>
      <c r="I60" s="120" t="s">
        <v>3450</v>
      </c>
      <c r="J60" s="120" t="s">
        <v>397</v>
      </c>
      <c r="K60" s="120" t="s">
        <v>25</v>
      </c>
      <c r="L60" s="829">
        <v>45730</v>
      </c>
      <c r="M60" s="2156">
        <v>0.94499999999999995</v>
      </c>
      <c r="N60" s="164" t="s">
        <v>22</v>
      </c>
      <c r="O60" s="120"/>
    </row>
    <row r="61" spans="1:15" s="428" customFormat="1" ht="19.95" customHeight="1" x14ac:dyDescent="0.3">
      <c r="A61" s="6" t="s">
        <v>69</v>
      </c>
      <c r="B61" s="120" t="s">
        <v>2666</v>
      </c>
      <c r="C61" s="6" t="s">
        <v>300</v>
      </c>
      <c r="D61" s="6" t="s">
        <v>95</v>
      </c>
      <c r="E61" s="120" t="s">
        <v>186</v>
      </c>
      <c r="F61" s="120" t="s">
        <v>3451</v>
      </c>
      <c r="G61" s="162" t="s">
        <v>3452</v>
      </c>
      <c r="H61" s="120" t="s">
        <v>3453</v>
      </c>
      <c r="I61" s="1049" t="s">
        <v>3454</v>
      </c>
      <c r="J61" s="120" t="s">
        <v>3455</v>
      </c>
      <c r="K61" s="120" t="s">
        <v>48</v>
      </c>
      <c r="L61" s="829">
        <v>45744</v>
      </c>
      <c r="M61" s="2156">
        <v>0.97</v>
      </c>
      <c r="N61" s="164" t="s">
        <v>22</v>
      </c>
      <c r="O61" s="120"/>
    </row>
    <row r="62" spans="1:15" s="428" customFormat="1" ht="19.95" customHeight="1" x14ac:dyDescent="0.3">
      <c r="A62" s="6" t="s">
        <v>69</v>
      </c>
      <c r="B62" s="120" t="s">
        <v>2666</v>
      </c>
      <c r="C62" s="120" t="s">
        <v>3456</v>
      </c>
      <c r="D62" s="120" t="s">
        <v>95</v>
      </c>
      <c r="E62" s="120" t="s">
        <v>186</v>
      </c>
      <c r="F62" s="120" t="s">
        <v>3457</v>
      </c>
      <c r="G62" s="165" t="s">
        <v>3458</v>
      </c>
      <c r="H62" s="120" t="s">
        <v>3459</v>
      </c>
      <c r="I62" s="120"/>
      <c r="J62" s="123" t="s">
        <v>3460</v>
      </c>
      <c r="K62" s="123" t="s">
        <v>85</v>
      </c>
      <c r="L62" s="829">
        <v>45745</v>
      </c>
      <c r="M62" s="2156">
        <v>0.94</v>
      </c>
      <c r="N62" s="164" t="s">
        <v>22</v>
      </c>
      <c r="O62" s="17" t="s">
        <v>3461</v>
      </c>
    </row>
    <row r="63" spans="1:15" s="428" customFormat="1" ht="19.95" customHeight="1" x14ac:dyDescent="0.3">
      <c r="A63" s="325" t="s">
        <v>69</v>
      </c>
      <c r="B63" s="126" t="s">
        <v>77</v>
      </c>
      <c r="C63" s="6" t="s">
        <v>300</v>
      </c>
      <c r="D63" s="6" t="s">
        <v>95</v>
      </c>
      <c r="E63" s="120" t="s">
        <v>301</v>
      </c>
      <c r="F63" s="120" t="s">
        <v>332</v>
      </c>
      <c r="G63" s="162">
        <v>91073613</v>
      </c>
      <c r="H63" s="120" t="s">
        <v>333</v>
      </c>
      <c r="I63" s="120" t="s">
        <v>333</v>
      </c>
      <c r="J63" s="120" t="s">
        <v>3442</v>
      </c>
      <c r="K63" s="120" t="s">
        <v>48</v>
      </c>
      <c r="L63" s="829">
        <v>45698</v>
      </c>
      <c r="M63" s="2156">
        <v>0.91</v>
      </c>
      <c r="N63" s="164" t="s">
        <v>22</v>
      </c>
      <c r="O63" s="120"/>
    </row>
    <row r="64" spans="1:15" s="428" customFormat="1" ht="19.95" customHeight="1" x14ac:dyDescent="0.3">
      <c r="A64" s="325" t="s">
        <v>69</v>
      </c>
      <c r="B64" s="126" t="s">
        <v>77</v>
      </c>
      <c r="C64" s="6" t="s">
        <v>89</v>
      </c>
      <c r="D64" s="120" t="s">
        <v>398</v>
      </c>
      <c r="E64" s="120" t="s">
        <v>301</v>
      </c>
      <c r="F64" s="120" t="s">
        <v>4258</v>
      </c>
      <c r="G64" s="162">
        <v>80020401</v>
      </c>
      <c r="H64" s="120" t="s">
        <v>4259</v>
      </c>
      <c r="I64" s="120" t="s">
        <v>4259</v>
      </c>
      <c r="J64" s="120" t="s">
        <v>422</v>
      </c>
      <c r="K64" s="120" t="s">
        <v>25</v>
      </c>
      <c r="L64" s="829">
        <v>45698</v>
      </c>
      <c r="M64" s="2156">
        <v>0.94</v>
      </c>
      <c r="N64" s="164" t="s">
        <v>22</v>
      </c>
      <c r="O64" s="120"/>
    </row>
    <row r="65" spans="1:15" s="428" customFormat="1" ht="19.95" customHeight="1" x14ac:dyDescent="0.3">
      <c r="A65" s="97" t="s">
        <v>106</v>
      </c>
      <c r="B65" s="453" t="s">
        <v>108</v>
      </c>
      <c r="C65" s="6" t="s">
        <v>89</v>
      </c>
      <c r="D65" s="6" t="s">
        <v>185</v>
      </c>
      <c r="E65" s="97" t="s">
        <v>186</v>
      </c>
      <c r="F65" s="451" t="s">
        <v>4770</v>
      </c>
      <c r="G65" s="450">
        <v>91242280</v>
      </c>
      <c r="H65" s="453" t="s">
        <v>4771</v>
      </c>
      <c r="I65" s="453" t="s">
        <v>4771</v>
      </c>
      <c r="J65" s="97" t="s">
        <v>4772</v>
      </c>
      <c r="K65" s="97" t="s">
        <v>25</v>
      </c>
      <c r="L65" s="909">
        <v>45678</v>
      </c>
      <c r="M65" s="2158">
        <v>0.82499999999999996</v>
      </c>
      <c r="N65" s="717" t="s">
        <v>16</v>
      </c>
      <c r="O65" s="97"/>
    </row>
    <row r="66" spans="1:15" s="1463" customFormat="1" ht="19.95" customHeight="1" x14ac:dyDescent="0.25">
      <c r="A66" s="325" t="s">
        <v>115</v>
      </c>
      <c r="B66" s="10" t="s">
        <v>4800</v>
      </c>
      <c r="C66" s="6" t="s">
        <v>298</v>
      </c>
      <c r="D66" s="6" t="s">
        <v>195</v>
      </c>
      <c r="E66" s="10" t="s">
        <v>186</v>
      </c>
      <c r="F66" s="17" t="s">
        <v>5497</v>
      </c>
      <c r="G66" s="10">
        <v>10033774418</v>
      </c>
      <c r="H66" s="455" t="s">
        <v>5498</v>
      </c>
      <c r="I66" s="856">
        <v>10033774418</v>
      </c>
      <c r="J66" s="6" t="s">
        <v>5499</v>
      </c>
      <c r="K66" s="120" t="s">
        <v>25</v>
      </c>
      <c r="L66" s="854"/>
      <c r="M66" s="2157">
        <v>0.745</v>
      </c>
      <c r="N66" s="717" t="s">
        <v>16</v>
      </c>
      <c r="O66" s="6" t="s">
        <v>5500</v>
      </c>
    </row>
    <row r="67" spans="1:15" s="428" customFormat="1" ht="19.95" customHeight="1" x14ac:dyDescent="0.3">
      <c r="A67" s="120" t="s">
        <v>115</v>
      </c>
      <c r="B67" s="120" t="s">
        <v>119</v>
      </c>
      <c r="C67" s="6" t="s">
        <v>89</v>
      </c>
      <c r="D67" s="120" t="s">
        <v>185</v>
      </c>
      <c r="E67" s="120" t="s">
        <v>186</v>
      </c>
      <c r="F67" s="120" t="s">
        <v>5886</v>
      </c>
      <c r="G67" s="721">
        <v>23315449</v>
      </c>
      <c r="H67" s="120" t="s">
        <v>5887</v>
      </c>
      <c r="I67" s="120" t="s">
        <v>5887</v>
      </c>
      <c r="J67" s="120" t="s">
        <v>5888</v>
      </c>
      <c r="K67" s="120" t="s">
        <v>25</v>
      </c>
      <c r="L67" s="829">
        <v>45686</v>
      </c>
      <c r="M67" s="2156">
        <v>0.82</v>
      </c>
      <c r="N67" s="164" t="s">
        <v>22</v>
      </c>
      <c r="O67" s="910"/>
    </row>
    <row r="68" spans="1:15" s="428" customFormat="1" ht="19.95" customHeight="1" x14ac:dyDescent="0.3">
      <c r="A68" s="120" t="s">
        <v>115</v>
      </c>
      <c r="B68" s="120" t="s">
        <v>125</v>
      </c>
      <c r="C68" s="6" t="s">
        <v>298</v>
      </c>
      <c r="D68" s="6" t="s">
        <v>195</v>
      </c>
      <c r="E68" s="120" t="s">
        <v>301</v>
      </c>
      <c r="F68" s="120" t="s">
        <v>5889</v>
      </c>
      <c r="G68" s="721">
        <v>79353894</v>
      </c>
      <c r="H68" s="120" t="s">
        <v>5890</v>
      </c>
      <c r="I68" s="120" t="s">
        <v>5890</v>
      </c>
      <c r="J68" s="120" t="s">
        <v>5891</v>
      </c>
      <c r="K68" s="120" t="s">
        <v>25</v>
      </c>
      <c r="L68" s="912">
        <v>45700</v>
      </c>
      <c r="M68" s="2140">
        <v>0.74</v>
      </c>
      <c r="N68" s="717" t="s">
        <v>16</v>
      </c>
      <c r="O68" s="910"/>
    </row>
    <row r="69" spans="1:15" s="428" customFormat="1" ht="19.95" customHeight="1" x14ac:dyDescent="0.3">
      <c r="A69" s="120" t="s">
        <v>115</v>
      </c>
      <c r="B69" s="120" t="s">
        <v>115</v>
      </c>
      <c r="C69" s="6" t="s">
        <v>89</v>
      </c>
      <c r="D69" s="120" t="s">
        <v>398</v>
      </c>
      <c r="E69" s="120" t="s">
        <v>186</v>
      </c>
      <c r="F69" s="120" t="s">
        <v>5892</v>
      </c>
      <c r="G69" s="721">
        <v>79634502</v>
      </c>
      <c r="H69" s="120" t="s">
        <v>5893</v>
      </c>
      <c r="I69" s="120" t="s">
        <v>5893</v>
      </c>
      <c r="J69" s="120" t="s">
        <v>5894</v>
      </c>
      <c r="K69" s="120"/>
      <c r="L69" s="829">
        <v>45665</v>
      </c>
      <c r="M69" s="2156">
        <v>0.92500000000000004</v>
      </c>
      <c r="N69" s="164" t="s">
        <v>22</v>
      </c>
      <c r="O69" s="97"/>
    </row>
    <row r="70" spans="1:15" s="428" customFormat="1" ht="19.95" customHeight="1" x14ac:dyDescent="0.3">
      <c r="A70" s="120" t="s">
        <v>115</v>
      </c>
      <c r="B70" s="120" t="s">
        <v>115</v>
      </c>
      <c r="C70" s="6" t="s">
        <v>300</v>
      </c>
      <c r="D70" s="6" t="s">
        <v>95</v>
      </c>
      <c r="E70" s="120" t="s">
        <v>313</v>
      </c>
      <c r="F70" s="120" t="s">
        <v>5895</v>
      </c>
      <c r="G70" s="721" t="s">
        <v>5896</v>
      </c>
      <c r="H70" s="120" t="s">
        <v>5897</v>
      </c>
      <c r="I70" s="120" t="s">
        <v>5897</v>
      </c>
      <c r="J70" s="120" t="s">
        <v>334</v>
      </c>
      <c r="K70" s="120"/>
      <c r="L70" s="829">
        <v>45666</v>
      </c>
      <c r="M70" s="2156">
        <v>0.88</v>
      </c>
      <c r="N70" s="717" t="s">
        <v>16</v>
      </c>
      <c r="O70" s="97"/>
    </row>
    <row r="71" spans="1:15" s="427" customFormat="1" ht="19.95" customHeight="1" x14ac:dyDescent="0.3">
      <c r="A71" s="715" t="s">
        <v>45</v>
      </c>
      <c r="B71" s="715" t="s">
        <v>56</v>
      </c>
      <c r="C71" s="6" t="s">
        <v>89</v>
      </c>
      <c r="D71" s="6" t="s">
        <v>185</v>
      </c>
      <c r="E71" s="715" t="s">
        <v>313</v>
      </c>
      <c r="F71" s="715" t="s">
        <v>6712</v>
      </c>
      <c r="G71" s="716">
        <v>13929886</v>
      </c>
      <c r="H71" s="715" t="s">
        <v>6713</v>
      </c>
      <c r="I71" s="715" t="s">
        <v>6713</v>
      </c>
      <c r="J71" s="715" t="s">
        <v>253</v>
      </c>
      <c r="K71" s="715" t="s">
        <v>25</v>
      </c>
      <c r="L71" s="825">
        <v>45727</v>
      </c>
      <c r="M71" s="2138">
        <v>1</v>
      </c>
      <c r="N71" s="717" t="s">
        <v>22</v>
      </c>
      <c r="O71" s="715"/>
    </row>
    <row r="72" spans="1:15" s="427" customFormat="1" ht="19.95" customHeight="1" x14ac:dyDescent="0.3">
      <c r="A72" s="718" t="s">
        <v>45</v>
      </c>
      <c r="B72" s="718" t="s">
        <v>56</v>
      </c>
      <c r="C72" s="6" t="s">
        <v>298</v>
      </c>
      <c r="D72" s="6" t="s">
        <v>195</v>
      </c>
      <c r="E72" s="718" t="s">
        <v>313</v>
      </c>
      <c r="F72" s="718" t="s">
        <v>6714</v>
      </c>
      <c r="G72" s="719">
        <v>900351681</v>
      </c>
      <c r="H72" s="718" t="s">
        <v>6715</v>
      </c>
      <c r="I72" s="718" t="s">
        <v>6715</v>
      </c>
      <c r="J72" s="718" t="s">
        <v>437</v>
      </c>
      <c r="K72" s="718" t="s">
        <v>25</v>
      </c>
      <c r="L72" s="826">
        <v>45728</v>
      </c>
      <c r="M72" s="2139">
        <v>1</v>
      </c>
      <c r="N72" s="720" t="s">
        <v>22</v>
      </c>
      <c r="O72" s="718"/>
    </row>
    <row r="73" spans="1:15" s="427" customFormat="1" ht="19.95" customHeight="1" x14ac:dyDescent="0.3">
      <c r="A73" s="715" t="s">
        <v>45</v>
      </c>
      <c r="B73" s="715" t="s">
        <v>56</v>
      </c>
      <c r="C73" s="927" t="s">
        <v>73</v>
      </c>
      <c r="D73" s="6" t="s">
        <v>11617</v>
      </c>
      <c r="E73" s="715" t="s">
        <v>313</v>
      </c>
      <c r="F73" s="715" t="s">
        <v>6716</v>
      </c>
      <c r="G73" s="716">
        <v>5734166</v>
      </c>
      <c r="H73" s="715" t="s">
        <v>6717</v>
      </c>
      <c r="I73" s="715" t="s">
        <v>6717</v>
      </c>
      <c r="J73" s="715" t="s">
        <v>456</v>
      </c>
      <c r="K73" s="715" t="s">
        <v>25</v>
      </c>
      <c r="L73" s="825">
        <v>45731</v>
      </c>
      <c r="M73" s="2138">
        <v>1</v>
      </c>
      <c r="N73" s="717" t="s">
        <v>22</v>
      </c>
      <c r="O73" s="715"/>
    </row>
    <row r="74" spans="1:15" s="427" customFormat="1" ht="19.95" customHeight="1" x14ac:dyDescent="0.3">
      <c r="A74" s="718" t="s">
        <v>45</v>
      </c>
      <c r="B74" s="718" t="s">
        <v>58</v>
      </c>
      <c r="C74" s="6" t="s">
        <v>300</v>
      </c>
      <c r="D74" s="6" t="s">
        <v>95</v>
      </c>
      <c r="E74" s="718" t="s">
        <v>186</v>
      </c>
      <c r="F74" s="718" t="s">
        <v>6718</v>
      </c>
      <c r="G74" s="719">
        <v>91537232</v>
      </c>
      <c r="H74" s="718" t="s">
        <v>6719</v>
      </c>
      <c r="I74" s="718" t="s">
        <v>6720</v>
      </c>
      <c r="J74" s="718" t="s">
        <v>6721</v>
      </c>
      <c r="K74" s="718" t="s">
        <v>48</v>
      </c>
      <c r="L74" s="826">
        <v>45743</v>
      </c>
      <c r="M74" s="2139">
        <v>1</v>
      </c>
      <c r="N74" s="720" t="s">
        <v>22</v>
      </c>
      <c r="O74" s="718" t="s">
        <v>6722</v>
      </c>
    </row>
    <row r="75" spans="1:15" s="427" customFormat="1" ht="19.95" customHeight="1" x14ac:dyDescent="0.3">
      <c r="A75" s="715" t="s">
        <v>45</v>
      </c>
      <c r="B75" s="715" t="s">
        <v>59</v>
      </c>
      <c r="C75" s="6" t="s">
        <v>300</v>
      </c>
      <c r="D75" s="6" t="s">
        <v>95</v>
      </c>
      <c r="E75" s="715" t="s">
        <v>186</v>
      </c>
      <c r="F75" s="715" t="s">
        <v>6723</v>
      </c>
      <c r="G75" s="716">
        <v>900332590</v>
      </c>
      <c r="H75" s="715" t="s">
        <v>6724</v>
      </c>
      <c r="I75" s="715" t="s">
        <v>6724</v>
      </c>
      <c r="J75" s="715" t="s">
        <v>6725</v>
      </c>
      <c r="K75" s="715" t="s">
        <v>25</v>
      </c>
      <c r="L75" s="825">
        <v>45721</v>
      </c>
      <c r="M75" s="2138">
        <v>0.9</v>
      </c>
      <c r="N75" s="717" t="s">
        <v>22</v>
      </c>
      <c r="O75" s="715" t="s">
        <v>310</v>
      </c>
    </row>
    <row r="76" spans="1:15" s="427" customFormat="1" ht="19.95" customHeight="1" x14ac:dyDescent="0.3">
      <c r="A76" s="718" t="s">
        <v>45</v>
      </c>
      <c r="B76" s="718" t="s">
        <v>59</v>
      </c>
      <c r="C76" s="6" t="s">
        <v>300</v>
      </c>
      <c r="D76" s="6" t="s">
        <v>95</v>
      </c>
      <c r="E76" s="718" t="s">
        <v>186</v>
      </c>
      <c r="F76" s="718" t="s">
        <v>6726</v>
      </c>
      <c r="G76" s="719">
        <v>9149715</v>
      </c>
      <c r="H76" s="718" t="s">
        <v>6727</v>
      </c>
      <c r="I76" s="718" t="s">
        <v>6727</v>
      </c>
      <c r="J76" s="718" t="s">
        <v>309</v>
      </c>
      <c r="K76" s="718" t="s">
        <v>48</v>
      </c>
      <c r="L76" s="826">
        <v>45721</v>
      </c>
      <c r="M76" s="2139">
        <v>0.84</v>
      </c>
      <c r="N76" s="717" t="s">
        <v>16</v>
      </c>
      <c r="O76" s="718" t="s">
        <v>310</v>
      </c>
    </row>
    <row r="77" spans="1:15" s="427" customFormat="1" ht="19.95" customHeight="1" x14ac:dyDescent="0.3">
      <c r="A77" s="715" t="s">
        <v>45</v>
      </c>
      <c r="B77" s="715" t="s">
        <v>59</v>
      </c>
      <c r="C77" s="6" t="s">
        <v>300</v>
      </c>
      <c r="D77" s="6" t="s">
        <v>95</v>
      </c>
      <c r="E77" s="715" t="s">
        <v>186</v>
      </c>
      <c r="F77" s="715" t="s">
        <v>6728</v>
      </c>
      <c r="G77" s="716">
        <v>1101596658</v>
      </c>
      <c r="H77" s="715" t="s">
        <v>6729</v>
      </c>
      <c r="I77" s="715" t="s">
        <v>6729</v>
      </c>
      <c r="J77" s="715" t="s">
        <v>6730</v>
      </c>
      <c r="K77" s="715" t="s">
        <v>48</v>
      </c>
      <c r="L77" s="825">
        <v>45728</v>
      </c>
      <c r="M77" s="2138">
        <v>0.9</v>
      </c>
      <c r="N77" s="717" t="s">
        <v>22</v>
      </c>
      <c r="O77" s="715"/>
    </row>
    <row r="78" spans="1:15" s="427" customFormat="1" ht="19.95" customHeight="1" x14ac:dyDescent="0.3">
      <c r="A78" s="718" t="s">
        <v>45</v>
      </c>
      <c r="B78" s="718" t="s">
        <v>59</v>
      </c>
      <c r="C78" s="6" t="s">
        <v>300</v>
      </c>
      <c r="D78" s="6" t="s">
        <v>95</v>
      </c>
      <c r="E78" s="718" t="s">
        <v>186</v>
      </c>
      <c r="F78" s="718" t="s">
        <v>6731</v>
      </c>
      <c r="G78" s="719">
        <v>13925285</v>
      </c>
      <c r="H78" s="718" t="s">
        <v>6732</v>
      </c>
      <c r="I78" s="718" t="s">
        <v>6732</v>
      </c>
      <c r="J78" s="718" t="s">
        <v>6733</v>
      </c>
      <c r="K78" s="718" t="s">
        <v>48</v>
      </c>
      <c r="L78" s="826">
        <v>45729</v>
      </c>
      <c r="M78" s="2139">
        <v>0.9</v>
      </c>
      <c r="N78" s="720" t="s">
        <v>22</v>
      </c>
      <c r="O78" s="718" t="s">
        <v>310</v>
      </c>
    </row>
    <row r="79" spans="1:15" s="427" customFormat="1" ht="19.95" customHeight="1" x14ac:dyDescent="0.3">
      <c r="A79" s="715" t="s">
        <v>45</v>
      </c>
      <c r="B79" s="715" t="s">
        <v>60</v>
      </c>
      <c r="C79" s="6" t="s">
        <v>298</v>
      </c>
      <c r="D79" s="6" t="s">
        <v>195</v>
      </c>
      <c r="E79" s="715" t="s">
        <v>305</v>
      </c>
      <c r="F79" s="715" t="s">
        <v>6734</v>
      </c>
      <c r="G79" s="716">
        <v>5736252</v>
      </c>
      <c r="H79" s="715" t="s">
        <v>6735</v>
      </c>
      <c r="I79" s="715" t="s">
        <v>6735</v>
      </c>
      <c r="J79" s="715" t="s">
        <v>308</v>
      </c>
      <c r="K79" s="715" t="s">
        <v>25</v>
      </c>
      <c r="L79" s="825">
        <v>45735</v>
      </c>
      <c r="M79" s="2138">
        <v>0.94</v>
      </c>
      <c r="N79" s="717" t="s">
        <v>22</v>
      </c>
      <c r="O79" s="715" t="s">
        <v>49</v>
      </c>
    </row>
    <row r="80" spans="1:15" s="427" customFormat="1" ht="19.95" customHeight="1" x14ac:dyDescent="0.3">
      <c r="A80" s="120" t="s">
        <v>115</v>
      </c>
      <c r="B80" s="120" t="s">
        <v>119</v>
      </c>
      <c r="C80" s="6" t="s">
        <v>89</v>
      </c>
      <c r="D80" s="120" t="s">
        <v>195</v>
      </c>
      <c r="E80" s="120" t="s">
        <v>186</v>
      </c>
      <c r="F80" s="120" t="s">
        <v>7250</v>
      </c>
      <c r="G80" s="165">
        <v>1019051690</v>
      </c>
      <c r="H80" s="120" t="s">
        <v>7656</v>
      </c>
      <c r="I80" s="120" t="s">
        <v>7656</v>
      </c>
      <c r="J80" s="120" t="s">
        <v>7657</v>
      </c>
      <c r="K80" s="120" t="s">
        <v>25</v>
      </c>
      <c r="L80" s="829">
        <v>45751</v>
      </c>
      <c r="M80" s="2156">
        <v>0.84</v>
      </c>
      <c r="N80" s="717" t="s">
        <v>16</v>
      </c>
      <c r="O80" s="120" t="s">
        <v>7251</v>
      </c>
    </row>
    <row r="81" spans="1:15" s="427" customFormat="1" ht="19.95" customHeight="1" x14ac:dyDescent="0.3">
      <c r="A81" s="120" t="s">
        <v>115</v>
      </c>
      <c r="B81" s="120" t="s">
        <v>119</v>
      </c>
      <c r="C81" s="6" t="s">
        <v>89</v>
      </c>
      <c r="D81" s="120" t="s">
        <v>195</v>
      </c>
      <c r="E81" s="120" t="s">
        <v>186</v>
      </c>
      <c r="F81" s="120" t="s">
        <v>7658</v>
      </c>
      <c r="G81" s="165">
        <v>91017035</v>
      </c>
      <c r="H81" s="120" t="s">
        <v>7659</v>
      </c>
      <c r="I81" s="120" t="s">
        <v>7659</v>
      </c>
      <c r="J81" s="120" t="s">
        <v>7660</v>
      </c>
      <c r="K81" s="120" t="s">
        <v>25</v>
      </c>
      <c r="L81" s="829">
        <v>45763</v>
      </c>
      <c r="M81" s="2159" t="s">
        <v>31849</v>
      </c>
      <c r="N81" s="164"/>
      <c r="O81" s="120" t="s">
        <v>7661</v>
      </c>
    </row>
    <row r="82" spans="1:15" s="427" customFormat="1" ht="19.95" customHeight="1" x14ac:dyDescent="0.3">
      <c r="A82" s="97" t="s">
        <v>115</v>
      </c>
      <c r="B82" s="97" t="s">
        <v>115</v>
      </c>
      <c r="C82" s="6" t="s">
        <v>89</v>
      </c>
      <c r="D82" s="7" t="s">
        <v>185</v>
      </c>
      <c r="E82" s="3" t="s">
        <v>7662</v>
      </c>
      <c r="F82" s="3" t="s">
        <v>7663</v>
      </c>
      <c r="G82" s="1">
        <v>27982097</v>
      </c>
      <c r="H82" s="157" t="s">
        <v>7664</v>
      </c>
      <c r="I82" s="1" t="s">
        <v>7664</v>
      </c>
      <c r="J82" s="1" t="s">
        <v>7665</v>
      </c>
      <c r="K82" s="3"/>
      <c r="L82" s="858">
        <v>45777</v>
      </c>
      <c r="M82" s="2160">
        <v>0.80500000000000005</v>
      </c>
      <c r="N82" s="717" t="s">
        <v>16</v>
      </c>
      <c r="O82" s="97"/>
    </row>
    <row r="83" spans="1:15" s="427" customFormat="1" ht="19.95" customHeight="1" x14ac:dyDescent="0.3">
      <c r="A83" s="6" t="s">
        <v>69</v>
      </c>
      <c r="B83" s="126" t="s">
        <v>331</v>
      </c>
      <c r="C83" s="120"/>
      <c r="D83" s="1637" t="s">
        <v>8624</v>
      </c>
      <c r="E83" s="120" t="s">
        <v>8625</v>
      </c>
      <c r="F83" s="120" t="s">
        <v>8626</v>
      </c>
      <c r="G83" s="162">
        <v>901405428</v>
      </c>
      <c r="H83" s="120" t="s">
        <v>8627</v>
      </c>
      <c r="I83" s="120" t="s">
        <v>8627</v>
      </c>
      <c r="J83" s="120" t="s">
        <v>8628</v>
      </c>
      <c r="K83" s="120" t="s">
        <v>48</v>
      </c>
      <c r="L83" s="829">
        <v>45748</v>
      </c>
      <c r="M83" s="2156">
        <v>1</v>
      </c>
      <c r="N83" s="164" t="s">
        <v>22</v>
      </c>
      <c r="O83" s="120"/>
    </row>
    <row r="84" spans="1:15" s="427" customFormat="1" ht="19.95" customHeight="1" x14ac:dyDescent="0.3">
      <c r="A84" s="6" t="s">
        <v>69</v>
      </c>
      <c r="B84" s="126" t="s">
        <v>331</v>
      </c>
      <c r="C84" s="17"/>
      <c r="D84" s="1638" t="s">
        <v>8629</v>
      </c>
      <c r="E84" s="120" t="s">
        <v>8625</v>
      </c>
      <c r="F84" s="17" t="s">
        <v>8626</v>
      </c>
      <c r="G84" s="165">
        <v>901405428</v>
      </c>
      <c r="H84" s="17" t="s">
        <v>8630</v>
      </c>
      <c r="I84" s="17" t="s">
        <v>8630</v>
      </c>
      <c r="J84" s="120" t="s">
        <v>8631</v>
      </c>
      <c r="K84" s="120" t="s">
        <v>48</v>
      </c>
      <c r="L84" s="851">
        <v>45748</v>
      </c>
      <c r="M84" s="2157">
        <v>1</v>
      </c>
      <c r="N84" s="6" t="s">
        <v>22</v>
      </c>
      <c r="O84" s="120"/>
    </row>
    <row r="85" spans="1:15" s="427" customFormat="1" ht="19.95" customHeight="1" x14ac:dyDescent="0.3">
      <c r="A85" s="6" t="s">
        <v>69</v>
      </c>
      <c r="B85" s="126" t="s">
        <v>331</v>
      </c>
      <c r="C85" s="17"/>
      <c r="D85" s="1638" t="s">
        <v>301</v>
      </c>
      <c r="E85" s="120" t="s">
        <v>8625</v>
      </c>
      <c r="F85" s="120" t="s">
        <v>8632</v>
      </c>
      <c r="G85" s="721">
        <v>1095700155</v>
      </c>
      <c r="H85" s="120" t="s">
        <v>8633</v>
      </c>
      <c r="I85" s="120" t="s">
        <v>8633</v>
      </c>
      <c r="J85" s="120" t="s">
        <v>8631</v>
      </c>
      <c r="K85" s="6" t="s">
        <v>48</v>
      </c>
      <c r="L85" s="829">
        <v>45750</v>
      </c>
      <c r="M85" s="2156">
        <v>1</v>
      </c>
      <c r="N85" s="164" t="s">
        <v>22</v>
      </c>
      <c r="O85" s="120"/>
    </row>
    <row r="86" spans="1:15" s="427" customFormat="1" ht="19.95" customHeight="1" x14ac:dyDescent="0.3">
      <c r="A86" s="6" t="s">
        <v>69</v>
      </c>
      <c r="B86" s="126" t="s">
        <v>331</v>
      </c>
      <c r="C86" s="17"/>
      <c r="D86" s="1638" t="s">
        <v>301</v>
      </c>
      <c r="E86" s="120" t="s">
        <v>8625</v>
      </c>
      <c r="F86" s="120" t="s">
        <v>8634</v>
      </c>
      <c r="G86" s="721">
        <v>5579580</v>
      </c>
      <c r="H86" s="120" t="s">
        <v>8635</v>
      </c>
      <c r="I86" s="120" t="s">
        <v>8635</v>
      </c>
      <c r="J86" s="123" t="s">
        <v>8631</v>
      </c>
      <c r="K86" s="95" t="s">
        <v>48</v>
      </c>
      <c r="L86" s="829">
        <v>45749</v>
      </c>
      <c r="M86" s="2156">
        <v>1</v>
      </c>
      <c r="N86" s="164" t="s">
        <v>22</v>
      </c>
      <c r="O86" s="120"/>
    </row>
    <row r="87" spans="1:15" s="427" customFormat="1" ht="19.95" customHeight="1" x14ac:dyDescent="0.3">
      <c r="A87" s="6" t="s">
        <v>69</v>
      </c>
      <c r="B87" s="126" t="s">
        <v>331</v>
      </c>
      <c r="C87" s="17"/>
      <c r="D87" s="1638" t="s">
        <v>313</v>
      </c>
      <c r="E87" s="120" t="s">
        <v>8625</v>
      </c>
      <c r="F87" s="120" t="s">
        <v>8626</v>
      </c>
      <c r="G87" s="721">
        <v>901405428</v>
      </c>
      <c r="H87" s="120" t="s">
        <v>8636</v>
      </c>
      <c r="I87" s="120" t="s">
        <v>8636</v>
      </c>
      <c r="J87" s="123" t="s">
        <v>8631</v>
      </c>
      <c r="K87" s="95" t="s">
        <v>48</v>
      </c>
      <c r="L87" s="829">
        <v>45749</v>
      </c>
      <c r="M87" s="2156">
        <v>1</v>
      </c>
      <c r="N87" s="164" t="s">
        <v>22</v>
      </c>
      <c r="O87" s="17"/>
    </row>
    <row r="88" spans="1:15" s="427" customFormat="1" ht="19.95" customHeight="1" x14ac:dyDescent="0.3">
      <c r="A88" s="6" t="s">
        <v>69</v>
      </c>
      <c r="B88" s="126" t="s">
        <v>331</v>
      </c>
      <c r="C88" s="17"/>
      <c r="D88" s="1638" t="s">
        <v>313</v>
      </c>
      <c r="E88" s="120" t="s">
        <v>8625</v>
      </c>
      <c r="F88" s="120" t="s">
        <v>8637</v>
      </c>
      <c r="G88" s="721">
        <v>901267655</v>
      </c>
      <c r="H88" s="120" t="s">
        <v>8638</v>
      </c>
      <c r="I88" s="120" t="s">
        <v>8638</v>
      </c>
      <c r="J88" s="123" t="s">
        <v>8631</v>
      </c>
      <c r="K88" s="95" t="s">
        <v>48</v>
      </c>
      <c r="L88" s="829">
        <v>45749</v>
      </c>
      <c r="M88" s="2156">
        <v>1</v>
      </c>
      <c r="N88" s="164" t="s">
        <v>22</v>
      </c>
      <c r="O88" s="17"/>
    </row>
    <row r="89" spans="1:15" s="427" customFormat="1" ht="19.95" customHeight="1" x14ac:dyDescent="0.3">
      <c r="A89" s="6" t="s">
        <v>69</v>
      </c>
      <c r="B89" s="126" t="s">
        <v>331</v>
      </c>
      <c r="C89" s="17"/>
      <c r="D89" s="1638" t="s">
        <v>301</v>
      </c>
      <c r="E89" s="120" t="s">
        <v>8625</v>
      </c>
      <c r="F89" s="120" t="s">
        <v>8639</v>
      </c>
      <c r="G89" s="721">
        <v>1095700155</v>
      </c>
      <c r="H89" s="120" t="s">
        <v>8640</v>
      </c>
      <c r="I89" s="120" t="s">
        <v>8640</v>
      </c>
      <c r="J89" s="123" t="s">
        <v>8641</v>
      </c>
      <c r="K89" s="95" t="s">
        <v>48</v>
      </c>
      <c r="L89" s="829">
        <v>45749</v>
      </c>
      <c r="M89" s="2156">
        <v>1</v>
      </c>
      <c r="N89" s="164" t="s">
        <v>22</v>
      </c>
      <c r="O89" s="17"/>
    </row>
    <row r="90" spans="1:15" s="427" customFormat="1" ht="19.95" customHeight="1" x14ac:dyDescent="0.3">
      <c r="A90" s="6" t="s">
        <v>69</v>
      </c>
      <c r="B90" s="126" t="s">
        <v>331</v>
      </c>
      <c r="C90" s="17"/>
      <c r="D90" s="1638" t="s">
        <v>301</v>
      </c>
      <c r="E90" s="120" t="s">
        <v>8625</v>
      </c>
      <c r="F90" s="120" t="s">
        <v>8642</v>
      </c>
      <c r="G90" s="721">
        <v>1095700623</v>
      </c>
      <c r="H90" s="120" t="s">
        <v>8643</v>
      </c>
      <c r="I90" s="120" t="s">
        <v>8643</v>
      </c>
      <c r="J90" s="123" t="s">
        <v>8631</v>
      </c>
      <c r="K90" s="95" t="s">
        <v>48</v>
      </c>
      <c r="L90" s="829">
        <v>45748</v>
      </c>
      <c r="M90" s="2156">
        <v>1</v>
      </c>
      <c r="N90" s="164" t="s">
        <v>22</v>
      </c>
      <c r="O90" s="17"/>
    </row>
    <row r="91" spans="1:15" s="427" customFormat="1" ht="19.95" customHeight="1" x14ac:dyDescent="0.3">
      <c r="A91" s="6" t="s">
        <v>69</v>
      </c>
      <c r="B91" s="126" t="s">
        <v>72</v>
      </c>
      <c r="C91" s="6" t="s">
        <v>298</v>
      </c>
      <c r="D91" s="6" t="s">
        <v>195</v>
      </c>
      <c r="E91" s="120" t="s">
        <v>301</v>
      </c>
      <c r="F91" s="120" t="s">
        <v>8644</v>
      </c>
      <c r="G91" s="721">
        <v>90505532</v>
      </c>
      <c r="H91" s="120" t="s">
        <v>8645</v>
      </c>
      <c r="I91" s="120" t="s">
        <v>8645</v>
      </c>
      <c r="J91" s="123" t="s">
        <v>397</v>
      </c>
      <c r="K91" s="95" t="s">
        <v>25</v>
      </c>
      <c r="L91" s="829">
        <v>45754</v>
      </c>
      <c r="M91" s="2156">
        <v>0.94</v>
      </c>
      <c r="N91" s="164" t="s">
        <v>22</v>
      </c>
      <c r="O91" s="17"/>
    </row>
    <row r="92" spans="1:15" s="427" customFormat="1" ht="19.95" customHeight="1" x14ac:dyDescent="0.3">
      <c r="A92" s="6" t="s">
        <v>69</v>
      </c>
      <c r="B92" s="126" t="s">
        <v>72</v>
      </c>
      <c r="C92" s="6" t="s">
        <v>298</v>
      </c>
      <c r="D92" s="6" t="s">
        <v>195</v>
      </c>
      <c r="E92" s="120" t="s">
        <v>301</v>
      </c>
      <c r="F92" s="120" t="s">
        <v>8646</v>
      </c>
      <c r="G92" s="721">
        <v>1100961495</v>
      </c>
      <c r="H92" s="120" t="s">
        <v>8647</v>
      </c>
      <c r="I92" s="120" t="s">
        <v>8647</v>
      </c>
      <c r="J92" s="123" t="s">
        <v>397</v>
      </c>
      <c r="K92" s="95" t="s">
        <v>25</v>
      </c>
      <c r="L92" s="829">
        <v>45754</v>
      </c>
      <c r="M92" s="2156">
        <v>0.94</v>
      </c>
      <c r="N92" s="164" t="s">
        <v>22</v>
      </c>
      <c r="O92" s="120"/>
    </row>
    <row r="93" spans="1:15" s="427" customFormat="1" ht="19.95" customHeight="1" x14ac:dyDescent="0.3">
      <c r="A93" s="6" t="s">
        <v>69</v>
      </c>
      <c r="B93" s="126" t="s">
        <v>72</v>
      </c>
      <c r="C93" s="6" t="s">
        <v>298</v>
      </c>
      <c r="D93" s="6" t="s">
        <v>195</v>
      </c>
      <c r="E93" s="120" t="s">
        <v>301</v>
      </c>
      <c r="F93" s="120" t="s">
        <v>8648</v>
      </c>
      <c r="G93" s="721">
        <v>890200474</v>
      </c>
      <c r="H93" s="120" t="s">
        <v>8649</v>
      </c>
      <c r="I93" s="120" t="s">
        <v>8649</v>
      </c>
      <c r="J93" s="123" t="s">
        <v>397</v>
      </c>
      <c r="K93" s="95" t="s">
        <v>25</v>
      </c>
      <c r="L93" s="829">
        <v>45754</v>
      </c>
      <c r="M93" s="2156">
        <v>0.94</v>
      </c>
      <c r="N93" s="164" t="s">
        <v>22</v>
      </c>
      <c r="O93" s="120"/>
    </row>
    <row r="94" spans="1:15" s="427" customFormat="1" ht="19.95" customHeight="1" x14ac:dyDescent="0.3">
      <c r="A94" s="6" t="s">
        <v>69</v>
      </c>
      <c r="B94" s="126" t="s">
        <v>88</v>
      </c>
      <c r="C94" s="6" t="s">
        <v>89</v>
      </c>
      <c r="D94" s="17" t="s">
        <v>3430</v>
      </c>
      <c r="E94" s="120" t="s">
        <v>301</v>
      </c>
      <c r="F94" s="120" t="s">
        <v>8650</v>
      </c>
      <c r="G94" s="721">
        <v>91069662</v>
      </c>
      <c r="H94" s="120" t="s">
        <v>8294</v>
      </c>
      <c r="I94" s="120" t="s">
        <v>8651</v>
      </c>
      <c r="J94" s="123" t="s">
        <v>8652</v>
      </c>
      <c r="K94" s="95" t="s">
        <v>48</v>
      </c>
      <c r="L94" s="829">
        <v>45755</v>
      </c>
      <c r="M94" s="2156">
        <v>0.78</v>
      </c>
      <c r="N94" s="717" t="s">
        <v>16</v>
      </c>
      <c r="O94" s="120" t="s">
        <v>8653</v>
      </c>
    </row>
    <row r="95" spans="1:15" s="427" customFormat="1" ht="19.95" customHeight="1" x14ac:dyDescent="0.3">
      <c r="A95" s="6" t="s">
        <v>69</v>
      </c>
      <c r="B95" s="126" t="s">
        <v>70</v>
      </c>
      <c r="C95" s="6" t="s">
        <v>89</v>
      </c>
      <c r="D95" s="17" t="s">
        <v>185</v>
      </c>
      <c r="E95" s="120" t="s">
        <v>301</v>
      </c>
      <c r="F95" s="120" t="s">
        <v>416</v>
      </c>
      <c r="G95" s="721">
        <v>98533392</v>
      </c>
      <c r="H95" s="120" t="s">
        <v>8654</v>
      </c>
      <c r="I95" s="120" t="s">
        <v>8654</v>
      </c>
      <c r="J95" s="123" t="s">
        <v>399</v>
      </c>
      <c r="K95" s="123" t="s">
        <v>25</v>
      </c>
      <c r="L95" s="829">
        <v>45748</v>
      </c>
      <c r="M95" s="2156">
        <v>1</v>
      </c>
      <c r="N95" s="164" t="s">
        <v>22</v>
      </c>
      <c r="O95" s="120"/>
    </row>
    <row r="96" spans="1:15" s="427" customFormat="1" ht="19.95" customHeight="1" x14ac:dyDescent="0.3">
      <c r="A96" s="6" t="s">
        <v>69</v>
      </c>
      <c r="B96" s="126" t="s">
        <v>70</v>
      </c>
      <c r="C96" s="6" t="s">
        <v>89</v>
      </c>
      <c r="D96" s="17" t="s">
        <v>185</v>
      </c>
      <c r="E96" s="874" t="s">
        <v>301</v>
      </c>
      <c r="F96" s="17" t="s">
        <v>416</v>
      </c>
      <c r="G96" s="914">
        <v>98533392</v>
      </c>
      <c r="H96" s="17" t="s">
        <v>8655</v>
      </c>
      <c r="I96" s="17" t="s">
        <v>8655</v>
      </c>
      <c r="J96" s="874" t="s">
        <v>399</v>
      </c>
      <c r="K96" s="689" t="s">
        <v>25</v>
      </c>
      <c r="L96" s="851">
        <v>45748</v>
      </c>
      <c r="M96" s="2157">
        <v>1</v>
      </c>
      <c r="N96" s="6" t="s">
        <v>22</v>
      </c>
      <c r="O96" s="120"/>
    </row>
    <row r="97" spans="1:15" s="427" customFormat="1" ht="19.95" customHeight="1" x14ac:dyDescent="0.3">
      <c r="A97" s="6" t="s">
        <v>69</v>
      </c>
      <c r="B97" s="126" t="s">
        <v>70</v>
      </c>
      <c r="C97" s="6" t="s">
        <v>89</v>
      </c>
      <c r="D97" s="17" t="s">
        <v>185</v>
      </c>
      <c r="E97" s="874" t="s">
        <v>301</v>
      </c>
      <c r="F97" s="17" t="s">
        <v>416</v>
      </c>
      <c r="G97" s="914">
        <v>98533392</v>
      </c>
      <c r="H97" s="17" t="s">
        <v>8656</v>
      </c>
      <c r="I97" s="17" t="s">
        <v>8656</v>
      </c>
      <c r="J97" s="874" t="s">
        <v>399</v>
      </c>
      <c r="K97" s="689" t="s">
        <v>25</v>
      </c>
      <c r="L97" s="851">
        <v>45748</v>
      </c>
      <c r="M97" s="2157">
        <v>1</v>
      </c>
      <c r="N97" s="6" t="s">
        <v>22</v>
      </c>
      <c r="O97" s="120"/>
    </row>
    <row r="98" spans="1:15" s="427" customFormat="1" ht="19.95" customHeight="1" x14ac:dyDescent="0.3">
      <c r="A98" s="6" t="s">
        <v>69</v>
      </c>
      <c r="B98" s="126" t="s">
        <v>70</v>
      </c>
      <c r="C98" s="6" t="s">
        <v>89</v>
      </c>
      <c r="D98" s="120" t="s">
        <v>185</v>
      </c>
      <c r="E98" s="6" t="s">
        <v>301</v>
      </c>
      <c r="F98" s="6" t="s">
        <v>412</v>
      </c>
      <c r="G98" s="6">
        <v>1140879076</v>
      </c>
      <c r="H98" s="120" t="s">
        <v>8657</v>
      </c>
      <c r="I98" s="120" t="s">
        <v>8657</v>
      </c>
      <c r="J98" s="120" t="s">
        <v>399</v>
      </c>
      <c r="K98" s="120" t="s">
        <v>25</v>
      </c>
      <c r="L98" s="829">
        <v>45748</v>
      </c>
      <c r="M98" s="2156">
        <v>1</v>
      </c>
      <c r="N98" s="164" t="s">
        <v>22</v>
      </c>
      <c r="O98" s="120"/>
    </row>
    <row r="99" spans="1:15" s="427" customFormat="1" ht="19.95" customHeight="1" x14ac:dyDescent="0.3">
      <c r="A99" s="6" t="s">
        <v>69</v>
      </c>
      <c r="B99" s="120" t="s">
        <v>77</v>
      </c>
      <c r="C99" s="6" t="s">
        <v>300</v>
      </c>
      <c r="D99" s="6" t="s">
        <v>95</v>
      </c>
      <c r="E99" s="120" t="s">
        <v>301</v>
      </c>
      <c r="F99" s="120" t="s">
        <v>8511</v>
      </c>
      <c r="G99" s="162" t="s">
        <v>3452</v>
      </c>
      <c r="H99" s="120" t="s">
        <v>8658</v>
      </c>
      <c r="I99" s="120" t="s">
        <v>8658</v>
      </c>
      <c r="J99" s="120" t="s">
        <v>3442</v>
      </c>
      <c r="K99" s="120" t="s">
        <v>48</v>
      </c>
      <c r="L99" s="829">
        <v>45749</v>
      </c>
      <c r="M99" s="2156">
        <v>0.94</v>
      </c>
      <c r="N99" s="164" t="s">
        <v>22</v>
      </c>
      <c r="O99" s="120"/>
    </row>
    <row r="100" spans="1:15" s="427" customFormat="1" ht="19.95" customHeight="1" x14ac:dyDescent="0.3">
      <c r="A100" s="6" t="s">
        <v>69</v>
      </c>
      <c r="B100" s="120" t="s">
        <v>77</v>
      </c>
      <c r="C100" s="6" t="s">
        <v>300</v>
      </c>
      <c r="D100" s="6" t="s">
        <v>95</v>
      </c>
      <c r="E100" s="120" t="s">
        <v>301</v>
      </c>
      <c r="F100" s="120" t="s">
        <v>8511</v>
      </c>
      <c r="G100" s="165" t="s">
        <v>3452</v>
      </c>
      <c r="H100" s="120" t="s">
        <v>8659</v>
      </c>
      <c r="I100" s="120" t="s">
        <v>8659</v>
      </c>
      <c r="J100" s="123" t="s">
        <v>3442</v>
      </c>
      <c r="K100" s="123" t="s">
        <v>48</v>
      </c>
      <c r="L100" s="829">
        <v>45756</v>
      </c>
      <c r="M100" s="2156">
        <v>0.94</v>
      </c>
      <c r="N100" s="164" t="s">
        <v>22</v>
      </c>
      <c r="O100" s="17"/>
    </row>
    <row r="101" spans="1:15" s="427" customFormat="1" ht="19.95" customHeight="1" x14ac:dyDescent="0.3">
      <c r="A101" s="6" t="s">
        <v>69</v>
      </c>
      <c r="B101" s="120" t="s">
        <v>77</v>
      </c>
      <c r="C101" s="6" t="s">
        <v>300</v>
      </c>
      <c r="D101" s="6" t="s">
        <v>95</v>
      </c>
      <c r="E101" s="120" t="s">
        <v>301</v>
      </c>
      <c r="F101" s="120" t="s">
        <v>8660</v>
      </c>
      <c r="G101" s="165">
        <v>890903938</v>
      </c>
      <c r="H101" s="120" t="s">
        <v>8661</v>
      </c>
      <c r="I101" s="120" t="s">
        <v>8661</v>
      </c>
      <c r="J101" s="120" t="s">
        <v>3442</v>
      </c>
      <c r="K101" s="120" t="s">
        <v>48</v>
      </c>
      <c r="L101" s="829">
        <v>45769</v>
      </c>
      <c r="M101" s="2156">
        <v>0.94</v>
      </c>
      <c r="N101" s="164" t="s">
        <v>22</v>
      </c>
      <c r="O101" s="748"/>
    </row>
    <row r="102" spans="1:15" s="427" customFormat="1" ht="19.95" customHeight="1" x14ac:dyDescent="0.2">
      <c r="A102" s="6" t="s">
        <v>69</v>
      </c>
      <c r="B102" s="120" t="s">
        <v>77</v>
      </c>
      <c r="C102" s="6" t="s">
        <v>300</v>
      </c>
      <c r="D102" s="6" t="s">
        <v>95</v>
      </c>
      <c r="E102" s="713" t="s">
        <v>301</v>
      </c>
      <c r="F102" s="398" t="s">
        <v>8660</v>
      </c>
      <c r="G102" s="714">
        <v>890903938</v>
      </c>
      <c r="H102" s="122" t="s">
        <v>8662</v>
      </c>
      <c r="I102" s="122" t="s">
        <v>8662</v>
      </c>
      <c r="J102" s="164" t="s">
        <v>3442</v>
      </c>
      <c r="K102" s="164" t="s">
        <v>48</v>
      </c>
      <c r="L102" s="829">
        <v>45771</v>
      </c>
      <c r="M102" s="2156">
        <v>0.94</v>
      </c>
      <c r="N102" s="164" t="s">
        <v>22</v>
      </c>
      <c r="O102" s="748"/>
    </row>
    <row r="103" spans="1:15" s="427" customFormat="1" ht="19.95" customHeight="1" x14ac:dyDescent="0.2">
      <c r="A103" s="6" t="s">
        <v>69</v>
      </c>
      <c r="B103" s="122" t="s">
        <v>288</v>
      </c>
      <c r="C103" s="120"/>
      <c r="D103" s="120" t="s">
        <v>8663</v>
      </c>
      <c r="E103" s="120" t="s">
        <v>301</v>
      </c>
      <c r="F103" s="120" t="s">
        <v>8664</v>
      </c>
      <c r="G103" s="714">
        <v>63326327</v>
      </c>
      <c r="H103" s="122" t="s">
        <v>8665</v>
      </c>
      <c r="I103" s="122" t="s">
        <v>8666</v>
      </c>
      <c r="J103" s="164" t="s">
        <v>7767</v>
      </c>
      <c r="K103" s="164" t="s">
        <v>48</v>
      </c>
      <c r="L103" s="829">
        <v>45757</v>
      </c>
      <c r="M103" s="2161">
        <v>0.76</v>
      </c>
      <c r="N103" s="717" t="s">
        <v>16</v>
      </c>
      <c r="O103" s="748" t="s">
        <v>8667</v>
      </c>
    </row>
    <row r="104" spans="1:15" s="427" customFormat="1" ht="19.95" customHeight="1" x14ac:dyDescent="0.2">
      <c r="A104" s="6" t="s">
        <v>69</v>
      </c>
      <c r="B104" s="122" t="s">
        <v>288</v>
      </c>
      <c r="C104" s="120"/>
      <c r="D104" s="120" t="s">
        <v>8663</v>
      </c>
      <c r="E104" s="120" t="s">
        <v>186</v>
      </c>
      <c r="F104" s="120" t="s">
        <v>8668</v>
      </c>
      <c r="G104" s="714">
        <v>8918019511</v>
      </c>
      <c r="H104" s="122" t="s">
        <v>8669</v>
      </c>
      <c r="I104" s="122" t="s">
        <v>8669</v>
      </c>
      <c r="J104" s="164" t="s">
        <v>8670</v>
      </c>
      <c r="K104" s="164" t="s">
        <v>48</v>
      </c>
      <c r="L104" s="829">
        <v>45757</v>
      </c>
      <c r="M104" s="2161">
        <v>0.61</v>
      </c>
      <c r="N104" s="717" t="s">
        <v>16</v>
      </c>
      <c r="O104" s="748"/>
    </row>
    <row r="105" spans="1:15" s="427" customFormat="1" ht="19.95" customHeight="1" x14ac:dyDescent="0.2">
      <c r="A105" s="6" t="s">
        <v>69</v>
      </c>
      <c r="B105" s="122" t="s">
        <v>288</v>
      </c>
      <c r="C105" s="120"/>
      <c r="D105" s="120" t="s">
        <v>8663</v>
      </c>
      <c r="E105" s="120" t="s">
        <v>186</v>
      </c>
      <c r="F105" s="120" t="s">
        <v>8671</v>
      </c>
      <c r="G105" s="714"/>
      <c r="H105" s="122" t="s">
        <v>8672</v>
      </c>
      <c r="I105" s="122" t="s">
        <v>8672</v>
      </c>
      <c r="J105" s="164" t="s">
        <v>304</v>
      </c>
      <c r="K105" s="164" t="s">
        <v>25</v>
      </c>
      <c r="L105" s="829">
        <v>45756</v>
      </c>
      <c r="M105" s="2161">
        <v>0.72</v>
      </c>
      <c r="N105" s="717" t="s">
        <v>16</v>
      </c>
      <c r="O105" s="748"/>
    </row>
    <row r="106" spans="1:15" s="427" customFormat="1" ht="19.95" customHeight="1" x14ac:dyDescent="0.3">
      <c r="A106" s="120" t="s">
        <v>69</v>
      </c>
      <c r="B106" s="122" t="s">
        <v>84</v>
      </c>
      <c r="C106" s="6" t="s">
        <v>298</v>
      </c>
      <c r="D106" s="6" t="s">
        <v>195</v>
      </c>
      <c r="E106" s="120" t="s">
        <v>186</v>
      </c>
      <c r="F106" s="120" t="s">
        <v>8594</v>
      </c>
      <c r="G106" s="165">
        <v>1100950846</v>
      </c>
      <c r="H106" s="120" t="s">
        <v>8593</v>
      </c>
      <c r="I106" s="1049" t="s">
        <v>8673</v>
      </c>
      <c r="J106" s="164" t="s">
        <v>8674</v>
      </c>
      <c r="K106" s="164" t="s">
        <v>25</v>
      </c>
      <c r="L106" s="829">
        <v>45768</v>
      </c>
      <c r="M106" s="2156">
        <v>0.89</v>
      </c>
      <c r="N106" s="164" t="s">
        <v>22</v>
      </c>
      <c r="O106" s="748"/>
    </row>
    <row r="107" spans="1:15" s="427" customFormat="1" ht="19.95" customHeight="1" x14ac:dyDescent="0.2">
      <c r="A107" s="915" t="s">
        <v>14</v>
      </c>
      <c r="B107" s="916" t="s">
        <v>26</v>
      </c>
      <c r="C107" s="6" t="s">
        <v>300</v>
      </c>
      <c r="D107" s="6" t="s">
        <v>95</v>
      </c>
      <c r="E107" s="32" t="s">
        <v>313</v>
      </c>
      <c r="F107" s="915" t="s">
        <v>9190</v>
      </c>
      <c r="G107" s="917">
        <v>901617036</v>
      </c>
      <c r="H107" s="915" t="s">
        <v>9191</v>
      </c>
      <c r="I107" s="915" t="s">
        <v>9191</v>
      </c>
      <c r="J107" s="915" t="s">
        <v>309</v>
      </c>
      <c r="K107" s="915" t="s">
        <v>48</v>
      </c>
      <c r="L107" s="918">
        <v>45748</v>
      </c>
      <c r="M107" s="2160">
        <v>1</v>
      </c>
      <c r="N107" s="389" t="s">
        <v>22</v>
      </c>
      <c r="O107" s="915"/>
    </row>
    <row r="108" spans="1:15" s="427" customFormat="1" ht="19.95" customHeight="1" x14ac:dyDescent="0.2">
      <c r="A108" s="915" t="s">
        <v>14</v>
      </c>
      <c r="B108" s="916" t="s">
        <v>26</v>
      </c>
      <c r="C108" s="6" t="s">
        <v>300</v>
      </c>
      <c r="D108" s="6" t="s">
        <v>95</v>
      </c>
      <c r="E108" s="32" t="s">
        <v>313</v>
      </c>
      <c r="F108" s="915" t="s">
        <v>9190</v>
      </c>
      <c r="G108" s="917">
        <v>901617036</v>
      </c>
      <c r="H108" s="915" t="s">
        <v>9192</v>
      </c>
      <c r="I108" s="915" t="s">
        <v>9192</v>
      </c>
      <c r="J108" s="915" t="s">
        <v>309</v>
      </c>
      <c r="K108" s="915" t="s">
        <v>48</v>
      </c>
      <c r="L108" s="918">
        <v>45748</v>
      </c>
      <c r="M108" s="2160">
        <v>1</v>
      </c>
      <c r="N108" s="389" t="s">
        <v>22</v>
      </c>
      <c r="O108" s="915"/>
    </row>
    <row r="109" spans="1:15" s="427" customFormat="1" ht="19.95" customHeight="1" x14ac:dyDescent="0.2">
      <c r="A109" s="915" t="s">
        <v>14</v>
      </c>
      <c r="B109" s="916" t="s">
        <v>26</v>
      </c>
      <c r="C109" s="6" t="s">
        <v>300</v>
      </c>
      <c r="D109" s="6" t="s">
        <v>95</v>
      </c>
      <c r="E109" s="32" t="s">
        <v>313</v>
      </c>
      <c r="F109" s="915" t="s">
        <v>1644</v>
      </c>
      <c r="G109" s="917">
        <v>1101687313</v>
      </c>
      <c r="H109" s="915" t="s">
        <v>9193</v>
      </c>
      <c r="I109" s="915" t="s">
        <v>9193</v>
      </c>
      <c r="J109" s="915" t="s">
        <v>309</v>
      </c>
      <c r="K109" s="915" t="s">
        <v>48</v>
      </c>
      <c r="L109" s="918">
        <v>45748</v>
      </c>
      <c r="M109" s="2160">
        <v>1</v>
      </c>
      <c r="N109" s="389" t="s">
        <v>22</v>
      </c>
      <c r="O109" s="915"/>
    </row>
    <row r="110" spans="1:15" s="427" customFormat="1" ht="19.95" customHeight="1" x14ac:dyDescent="0.2">
      <c r="A110" s="915" t="s">
        <v>14</v>
      </c>
      <c r="B110" s="916" t="s">
        <v>26</v>
      </c>
      <c r="C110" s="6" t="s">
        <v>300</v>
      </c>
      <c r="D110" s="6" t="s">
        <v>95</v>
      </c>
      <c r="E110" s="32" t="s">
        <v>313</v>
      </c>
      <c r="F110" s="915" t="s">
        <v>9194</v>
      </c>
      <c r="G110" s="917">
        <v>901136369</v>
      </c>
      <c r="H110" s="915" t="s">
        <v>9195</v>
      </c>
      <c r="I110" s="915" t="s">
        <v>9195</v>
      </c>
      <c r="J110" s="915" t="s">
        <v>309</v>
      </c>
      <c r="K110" s="915" t="s">
        <v>48</v>
      </c>
      <c r="L110" s="919">
        <v>45776</v>
      </c>
      <c r="M110" s="2160">
        <v>1</v>
      </c>
      <c r="N110" s="389" t="s">
        <v>22</v>
      </c>
      <c r="O110" s="915"/>
    </row>
    <row r="111" spans="1:15" s="427" customFormat="1" ht="19.95" customHeight="1" x14ac:dyDescent="0.2">
      <c r="A111" s="915" t="s">
        <v>14</v>
      </c>
      <c r="B111" s="916" t="s">
        <v>26</v>
      </c>
      <c r="C111" s="6" t="s">
        <v>300</v>
      </c>
      <c r="D111" s="6" t="s">
        <v>95</v>
      </c>
      <c r="E111" s="32" t="s">
        <v>313</v>
      </c>
      <c r="F111" s="915" t="s">
        <v>9194</v>
      </c>
      <c r="G111" s="917">
        <v>901136369</v>
      </c>
      <c r="H111" s="915" t="s">
        <v>9196</v>
      </c>
      <c r="I111" s="915" t="s">
        <v>9196</v>
      </c>
      <c r="J111" s="915" t="s">
        <v>309</v>
      </c>
      <c r="K111" s="915" t="s">
        <v>48</v>
      </c>
      <c r="L111" s="919">
        <v>45776</v>
      </c>
      <c r="M111" s="2160">
        <v>1</v>
      </c>
      <c r="N111" s="389" t="s">
        <v>22</v>
      </c>
      <c r="O111" s="915"/>
    </row>
    <row r="112" spans="1:15" s="427" customFormat="1" ht="19.95" customHeight="1" x14ac:dyDescent="0.2">
      <c r="A112" s="915" t="s">
        <v>14</v>
      </c>
      <c r="B112" s="916" t="s">
        <v>39</v>
      </c>
      <c r="C112" s="6" t="s">
        <v>300</v>
      </c>
      <c r="D112" s="6" t="s">
        <v>95</v>
      </c>
      <c r="E112" s="32" t="s">
        <v>313</v>
      </c>
      <c r="F112" s="915" t="s">
        <v>9197</v>
      </c>
      <c r="G112" s="917">
        <v>28172667</v>
      </c>
      <c r="H112" s="915" t="s">
        <v>9198</v>
      </c>
      <c r="I112" s="915" t="s">
        <v>9198</v>
      </c>
      <c r="J112" s="915" t="s">
        <v>309</v>
      </c>
      <c r="K112" s="915" t="s">
        <v>48</v>
      </c>
      <c r="L112" s="918">
        <v>45756</v>
      </c>
      <c r="M112" s="2160">
        <v>0.93500000000000005</v>
      </c>
      <c r="N112" s="389" t="s">
        <v>22</v>
      </c>
      <c r="O112" s="915"/>
    </row>
    <row r="113" spans="1:15" s="427" customFormat="1" ht="19.95" customHeight="1" x14ac:dyDescent="0.3">
      <c r="A113" s="715" t="s">
        <v>45</v>
      </c>
      <c r="B113" s="715" t="s">
        <v>56</v>
      </c>
      <c r="C113" s="927" t="s">
        <v>73</v>
      </c>
      <c r="D113" s="6" t="s">
        <v>11617</v>
      </c>
      <c r="E113" s="715" t="s">
        <v>313</v>
      </c>
      <c r="F113" s="715" t="s">
        <v>9722</v>
      </c>
      <c r="G113" s="716">
        <v>13928186</v>
      </c>
      <c r="H113" s="715" t="s">
        <v>9723</v>
      </c>
      <c r="I113" s="715" t="s">
        <v>9723</v>
      </c>
      <c r="J113" s="715" t="s">
        <v>456</v>
      </c>
      <c r="K113" s="715" t="s">
        <v>25</v>
      </c>
      <c r="L113" s="825">
        <v>45770</v>
      </c>
      <c r="M113" s="2138">
        <v>1</v>
      </c>
      <c r="N113" s="717" t="s">
        <v>22</v>
      </c>
      <c r="O113" s="715" t="s">
        <v>2546</v>
      </c>
    </row>
    <row r="114" spans="1:15" s="427" customFormat="1" ht="19.95" customHeight="1" x14ac:dyDescent="0.3">
      <c r="A114" s="915" t="s">
        <v>97</v>
      </c>
      <c r="B114" s="915" t="s">
        <v>104</v>
      </c>
      <c r="C114" s="6" t="s">
        <v>298</v>
      </c>
      <c r="D114" s="6" t="s">
        <v>195</v>
      </c>
      <c r="E114" s="915" t="s">
        <v>305</v>
      </c>
      <c r="F114" s="915" t="s">
        <v>10064</v>
      </c>
      <c r="G114" s="920">
        <v>91181960</v>
      </c>
      <c r="H114" s="915" t="s">
        <v>10065</v>
      </c>
      <c r="I114" s="915" t="s">
        <v>10066</v>
      </c>
      <c r="J114" s="915" t="s">
        <v>735</v>
      </c>
      <c r="K114" s="921" t="s">
        <v>25</v>
      </c>
      <c r="L114" s="919">
        <v>45692</v>
      </c>
      <c r="M114" s="2160">
        <v>0.94</v>
      </c>
      <c r="N114" s="916" t="s">
        <v>22</v>
      </c>
      <c r="O114" s="915" t="s">
        <v>736</v>
      </c>
    </row>
    <row r="115" spans="1:15" s="427" customFormat="1" ht="19.95" customHeight="1" x14ac:dyDescent="0.3">
      <c r="A115" s="915" t="s">
        <v>97</v>
      </c>
      <c r="B115" s="915" t="s">
        <v>104</v>
      </c>
      <c r="C115" s="6" t="s">
        <v>298</v>
      </c>
      <c r="D115" s="6" t="s">
        <v>195</v>
      </c>
      <c r="E115" s="915" t="s">
        <v>305</v>
      </c>
      <c r="F115" s="915" t="s">
        <v>737</v>
      </c>
      <c r="G115" s="920">
        <v>91513286</v>
      </c>
      <c r="H115" s="915" t="s">
        <v>738</v>
      </c>
      <c r="I115" s="915" t="s">
        <v>739</v>
      </c>
      <c r="J115" s="915" t="s">
        <v>735</v>
      </c>
      <c r="K115" s="921" t="s">
        <v>25</v>
      </c>
      <c r="L115" s="919">
        <v>45688</v>
      </c>
      <c r="M115" s="2160">
        <v>0.94</v>
      </c>
      <c r="N115" s="916" t="s">
        <v>22</v>
      </c>
      <c r="O115" s="915" t="s">
        <v>736</v>
      </c>
    </row>
    <row r="116" spans="1:15" s="427" customFormat="1" ht="19.95" customHeight="1" x14ac:dyDescent="0.3">
      <c r="A116" s="915" t="s">
        <v>97</v>
      </c>
      <c r="B116" s="915" t="s">
        <v>104</v>
      </c>
      <c r="C116" s="6" t="s">
        <v>89</v>
      </c>
      <c r="D116" s="6" t="s">
        <v>185</v>
      </c>
      <c r="E116" s="915" t="s">
        <v>301</v>
      </c>
      <c r="F116" s="915" t="s">
        <v>10067</v>
      </c>
      <c r="G116" s="920">
        <v>91490920</v>
      </c>
      <c r="H116" s="915" t="s">
        <v>10068</v>
      </c>
      <c r="I116" s="915" t="s">
        <v>10069</v>
      </c>
      <c r="J116" s="915" t="s">
        <v>304</v>
      </c>
      <c r="K116" s="921" t="s">
        <v>25</v>
      </c>
      <c r="L116" s="919">
        <v>45715</v>
      </c>
      <c r="M116" s="2160">
        <v>0.94</v>
      </c>
      <c r="N116" s="916" t="s">
        <v>22</v>
      </c>
      <c r="O116" s="915" t="s">
        <v>10070</v>
      </c>
    </row>
    <row r="117" spans="1:15" s="427" customFormat="1" ht="19.95" customHeight="1" x14ac:dyDescent="0.3">
      <c r="A117" s="915" t="s">
        <v>97</v>
      </c>
      <c r="B117" s="915" t="s">
        <v>104</v>
      </c>
      <c r="C117" s="6" t="s">
        <v>300</v>
      </c>
      <c r="D117" s="6" t="s">
        <v>95</v>
      </c>
      <c r="E117" s="915" t="s">
        <v>301</v>
      </c>
      <c r="F117" s="915" t="s">
        <v>10071</v>
      </c>
      <c r="G117" s="920">
        <v>13536942</v>
      </c>
      <c r="H117" s="915" t="s">
        <v>10072</v>
      </c>
      <c r="I117" s="915" t="s">
        <v>10073</v>
      </c>
      <c r="J117" s="915" t="s">
        <v>10074</v>
      </c>
      <c r="K117" s="921" t="s">
        <v>48</v>
      </c>
      <c r="L117" s="919">
        <v>45699</v>
      </c>
      <c r="M117" s="2160">
        <v>0.97</v>
      </c>
      <c r="N117" s="916" t="s">
        <v>22</v>
      </c>
      <c r="O117" s="915" t="s">
        <v>10070</v>
      </c>
    </row>
    <row r="118" spans="1:15" s="427" customFormat="1" ht="19.95" customHeight="1" x14ac:dyDescent="0.3">
      <c r="A118" s="915" t="s">
        <v>106</v>
      </c>
      <c r="B118" s="922" t="s">
        <v>108</v>
      </c>
      <c r="C118" s="6" t="s">
        <v>89</v>
      </c>
      <c r="D118" s="7" t="s">
        <v>185</v>
      </c>
      <c r="E118" s="915" t="s">
        <v>10685</v>
      </c>
      <c r="F118" s="923" t="s">
        <v>10686</v>
      </c>
      <c r="G118" s="920">
        <v>109879963</v>
      </c>
      <c r="H118" s="922" t="s">
        <v>10687</v>
      </c>
      <c r="I118" s="922" t="s">
        <v>10687</v>
      </c>
      <c r="J118" s="915" t="s">
        <v>10688</v>
      </c>
      <c r="K118" s="915" t="s">
        <v>25</v>
      </c>
      <c r="L118" s="919">
        <v>45722</v>
      </c>
      <c r="M118" s="2162">
        <v>0.8</v>
      </c>
      <c r="N118" s="717" t="s">
        <v>16</v>
      </c>
      <c r="O118" s="915"/>
    </row>
    <row r="119" spans="1:15" s="427" customFormat="1" ht="19.95" customHeight="1" x14ac:dyDescent="0.3">
      <c r="A119" s="7" t="s">
        <v>69</v>
      </c>
      <c r="B119" s="126" t="s">
        <v>331</v>
      </c>
      <c r="C119" s="120"/>
      <c r="D119" s="1637" t="s">
        <v>8624</v>
      </c>
      <c r="E119" s="120" t="s">
        <v>8625</v>
      </c>
      <c r="F119" s="120" t="s">
        <v>8626</v>
      </c>
      <c r="G119" s="162">
        <v>901405428</v>
      </c>
      <c r="H119" s="120" t="s">
        <v>8627</v>
      </c>
      <c r="I119" s="120" t="s">
        <v>8627</v>
      </c>
      <c r="J119" s="120" t="s">
        <v>8628</v>
      </c>
      <c r="K119" s="120" t="s">
        <v>48</v>
      </c>
      <c r="L119" s="829">
        <v>45748</v>
      </c>
      <c r="M119" s="2156">
        <v>1</v>
      </c>
      <c r="N119" s="164" t="s">
        <v>22</v>
      </c>
      <c r="O119" s="120"/>
    </row>
    <row r="120" spans="1:15" s="427" customFormat="1" ht="19.95" customHeight="1" x14ac:dyDescent="0.3">
      <c r="A120" s="7" t="s">
        <v>69</v>
      </c>
      <c r="B120" s="126" t="s">
        <v>331</v>
      </c>
      <c r="C120" s="370"/>
      <c r="D120" s="1638" t="s">
        <v>8629</v>
      </c>
      <c r="E120" s="120" t="s">
        <v>8625</v>
      </c>
      <c r="F120" s="370" t="s">
        <v>8626</v>
      </c>
      <c r="G120" s="165">
        <v>901405428</v>
      </c>
      <c r="H120" s="370" t="s">
        <v>8630</v>
      </c>
      <c r="I120" s="370" t="s">
        <v>8630</v>
      </c>
      <c r="J120" s="120" t="s">
        <v>8631</v>
      </c>
      <c r="K120" s="120" t="s">
        <v>48</v>
      </c>
      <c r="L120" s="851">
        <v>45748</v>
      </c>
      <c r="M120" s="2163">
        <v>1</v>
      </c>
      <c r="N120" s="7" t="s">
        <v>22</v>
      </c>
      <c r="O120" s="120"/>
    </row>
    <row r="121" spans="1:15" s="427" customFormat="1" ht="19.95" customHeight="1" x14ac:dyDescent="0.3">
      <c r="A121" s="7" t="s">
        <v>69</v>
      </c>
      <c r="B121" s="126" t="s">
        <v>331</v>
      </c>
      <c r="C121" s="370"/>
      <c r="D121" s="1638" t="s">
        <v>301</v>
      </c>
      <c r="E121" s="120" t="s">
        <v>8625</v>
      </c>
      <c r="F121" s="120" t="s">
        <v>8632</v>
      </c>
      <c r="G121" s="721">
        <v>1095700155</v>
      </c>
      <c r="H121" s="120" t="s">
        <v>8633</v>
      </c>
      <c r="I121" s="120" t="s">
        <v>8633</v>
      </c>
      <c r="J121" s="120" t="s">
        <v>8631</v>
      </c>
      <c r="K121" s="7" t="s">
        <v>48</v>
      </c>
      <c r="L121" s="829">
        <v>45750</v>
      </c>
      <c r="M121" s="2156">
        <v>1</v>
      </c>
      <c r="N121" s="164" t="s">
        <v>22</v>
      </c>
      <c r="O121" s="120"/>
    </row>
    <row r="122" spans="1:15" s="427" customFormat="1" ht="19.95" customHeight="1" x14ac:dyDescent="0.3">
      <c r="A122" s="7" t="s">
        <v>69</v>
      </c>
      <c r="B122" s="126" t="s">
        <v>331</v>
      </c>
      <c r="C122" s="370"/>
      <c r="D122" s="1638" t="s">
        <v>301</v>
      </c>
      <c r="E122" s="120" t="s">
        <v>8625</v>
      </c>
      <c r="F122" s="120" t="s">
        <v>8634</v>
      </c>
      <c r="G122" s="721">
        <v>5579580</v>
      </c>
      <c r="H122" s="120" t="s">
        <v>8635</v>
      </c>
      <c r="I122" s="120" t="s">
        <v>8635</v>
      </c>
      <c r="J122" s="123" t="s">
        <v>8631</v>
      </c>
      <c r="K122" s="11" t="s">
        <v>48</v>
      </c>
      <c r="L122" s="829">
        <v>45749</v>
      </c>
      <c r="M122" s="2156">
        <v>1</v>
      </c>
      <c r="N122" s="164" t="s">
        <v>22</v>
      </c>
      <c r="O122" s="120"/>
    </row>
    <row r="123" spans="1:15" s="427" customFormat="1" ht="19.95" customHeight="1" x14ac:dyDescent="0.3">
      <c r="A123" s="7" t="s">
        <v>69</v>
      </c>
      <c r="B123" s="126" t="s">
        <v>331</v>
      </c>
      <c r="C123" s="370"/>
      <c r="D123" s="1638" t="s">
        <v>313</v>
      </c>
      <c r="E123" s="120" t="s">
        <v>8625</v>
      </c>
      <c r="F123" s="120" t="s">
        <v>8626</v>
      </c>
      <c r="G123" s="721">
        <v>901405428</v>
      </c>
      <c r="H123" s="120" t="s">
        <v>8636</v>
      </c>
      <c r="I123" s="120" t="s">
        <v>8636</v>
      </c>
      <c r="J123" s="123" t="s">
        <v>8631</v>
      </c>
      <c r="K123" s="11" t="s">
        <v>48</v>
      </c>
      <c r="L123" s="829">
        <v>45749</v>
      </c>
      <c r="M123" s="2156">
        <v>1</v>
      </c>
      <c r="N123" s="164" t="s">
        <v>22</v>
      </c>
      <c r="O123" s="17"/>
    </row>
    <row r="124" spans="1:15" s="427" customFormat="1" ht="19.95" customHeight="1" x14ac:dyDescent="0.3">
      <c r="A124" s="7" t="s">
        <v>69</v>
      </c>
      <c r="B124" s="126" t="s">
        <v>331</v>
      </c>
      <c r="C124" s="370"/>
      <c r="D124" s="1638" t="s">
        <v>313</v>
      </c>
      <c r="E124" s="120" t="s">
        <v>8625</v>
      </c>
      <c r="F124" s="120" t="s">
        <v>8637</v>
      </c>
      <c r="G124" s="721">
        <v>901267655</v>
      </c>
      <c r="H124" s="120" t="s">
        <v>8638</v>
      </c>
      <c r="I124" s="120" t="s">
        <v>8638</v>
      </c>
      <c r="J124" s="123" t="s">
        <v>8631</v>
      </c>
      <c r="K124" s="11" t="s">
        <v>48</v>
      </c>
      <c r="L124" s="829">
        <v>45749</v>
      </c>
      <c r="M124" s="2156">
        <v>1</v>
      </c>
      <c r="N124" s="164" t="s">
        <v>22</v>
      </c>
      <c r="O124" s="17"/>
    </row>
    <row r="125" spans="1:15" s="427" customFormat="1" ht="19.95" customHeight="1" x14ac:dyDescent="0.3">
      <c r="A125" s="7" t="s">
        <v>69</v>
      </c>
      <c r="B125" s="126" t="s">
        <v>331</v>
      </c>
      <c r="C125" s="370"/>
      <c r="D125" s="1638" t="s">
        <v>301</v>
      </c>
      <c r="E125" s="120" t="s">
        <v>8625</v>
      </c>
      <c r="F125" s="120" t="s">
        <v>8639</v>
      </c>
      <c r="G125" s="721">
        <v>1095700155</v>
      </c>
      <c r="H125" s="120" t="s">
        <v>8640</v>
      </c>
      <c r="I125" s="120" t="s">
        <v>8640</v>
      </c>
      <c r="J125" s="123" t="s">
        <v>8641</v>
      </c>
      <c r="K125" s="11" t="s">
        <v>48</v>
      </c>
      <c r="L125" s="829">
        <v>45749</v>
      </c>
      <c r="M125" s="2156">
        <v>1</v>
      </c>
      <c r="N125" s="164" t="s">
        <v>22</v>
      </c>
      <c r="O125" s="17"/>
    </row>
    <row r="126" spans="1:15" s="427" customFormat="1" ht="19.95" customHeight="1" x14ac:dyDescent="0.3">
      <c r="A126" s="7" t="s">
        <v>69</v>
      </c>
      <c r="B126" s="126" t="s">
        <v>331</v>
      </c>
      <c r="C126" s="370"/>
      <c r="D126" s="1638" t="s">
        <v>301</v>
      </c>
      <c r="E126" s="120" t="s">
        <v>8625</v>
      </c>
      <c r="F126" s="120" t="s">
        <v>8642</v>
      </c>
      <c r="G126" s="721">
        <v>1095700623</v>
      </c>
      <c r="H126" s="120" t="s">
        <v>8643</v>
      </c>
      <c r="I126" s="120" t="s">
        <v>8643</v>
      </c>
      <c r="J126" s="123" t="s">
        <v>8631</v>
      </c>
      <c r="K126" s="11" t="s">
        <v>48</v>
      </c>
      <c r="L126" s="829">
        <v>45748</v>
      </c>
      <c r="M126" s="2156">
        <v>1</v>
      </c>
      <c r="N126" s="164" t="s">
        <v>22</v>
      </c>
      <c r="O126" s="17"/>
    </row>
    <row r="127" spans="1:15" s="427" customFormat="1" ht="19.95" customHeight="1" x14ac:dyDescent="0.3">
      <c r="A127" s="7" t="s">
        <v>69</v>
      </c>
      <c r="B127" s="126" t="s">
        <v>88</v>
      </c>
      <c r="C127" s="6" t="s">
        <v>89</v>
      </c>
      <c r="D127" s="6" t="s">
        <v>3430</v>
      </c>
      <c r="E127" s="120" t="s">
        <v>301</v>
      </c>
      <c r="F127" s="120" t="s">
        <v>10840</v>
      </c>
      <c r="G127" s="162">
        <v>1098408262</v>
      </c>
      <c r="H127" s="120" t="s">
        <v>10839</v>
      </c>
      <c r="I127" s="1049" t="s">
        <v>11211</v>
      </c>
      <c r="J127" s="120" t="s">
        <v>11212</v>
      </c>
      <c r="K127" s="120" t="s">
        <v>25</v>
      </c>
      <c r="L127" s="829">
        <v>45786</v>
      </c>
      <c r="M127" s="2156">
        <v>1</v>
      </c>
      <c r="N127" s="164" t="s">
        <v>22</v>
      </c>
      <c r="O127" s="120" t="s">
        <v>11213</v>
      </c>
    </row>
    <row r="128" spans="1:15" s="427" customFormat="1" ht="19.95" customHeight="1" x14ac:dyDescent="0.3">
      <c r="A128" s="7" t="s">
        <v>69</v>
      </c>
      <c r="B128" s="126" t="s">
        <v>79</v>
      </c>
      <c r="C128" s="910"/>
      <c r="D128" s="370" t="s">
        <v>186</v>
      </c>
      <c r="E128" s="370" t="s">
        <v>301</v>
      </c>
      <c r="F128" s="120" t="s">
        <v>11214</v>
      </c>
      <c r="G128" s="120">
        <v>73192460</v>
      </c>
      <c r="H128" s="721" t="s">
        <v>11215</v>
      </c>
      <c r="I128" s="1049">
        <v>6826473192460</v>
      </c>
      <c r="J128" s="120" t="s">
        <v>11216</v>
      </c>
      <c r="K128" s="123" t="s">
        <v>25</v>
      </c>
      <c r="L128" s="824">
        <v>45806</v>
      </c>
      <c r="M128" s="2156">
        <v>0.875</v>
      </c>
      <c r="N128" s="717" t="s">
        <v>16</v>
      </c>
      <c r="O128" s="164" t="s">
        <v>11217</v>
      </c>
    </row>
    <row r="129" spans="1:15" s="427" customFormat="1" ht="19.95" customHeight="1" x14ac:dyDescent="0.3">
      <c r="A129" s="7" t="s">
        <v>69</v>
      </c>
      <c r="B129" s="126" t="s">
        <v>83</v>
      </c>
      <c r="C129" s="6" t="s">
        <v>89</v>
      </c>
      <c r="D129" s="370" t="s">
        <v>185</v>
      </c>
      <c r="E129" s="120" t="s">
        <v>11218</v>
      </c>
      <c r="F129" s="120" t="s">
        <v>11219</v>
      </c>
      <c r="G129" s="721">
        <v>5697303</v>
      </c>
      <c r="H129" s="120" t="s">
        <v>11220</v>
      </c>
      <c r="I129" s="1049">
        <v>685025697303</v>
      </c>
      <c r="J129" s="123" t="s">
        <v>11221</v>
      </c>
      <c r="K129" s="11" t="s">
        <v>2659</v>
      </c>
      <c r="L129" s="829">
        <v>45798</v>
      </c>
      <c r="M129" s="2156">
        <v>0.85499999999999998</v>
      </c>
      <c r="N129" s="717" t="s">
        <v>16</v>
      </c>
      <c r="O129" s="120"/>
    </row>
    <row r="130" spans="1:15" s="427" customFormat="1" ht="19.95" customHeight="1" x14ac:dyDescent="0.3">
      <c r="A130" s="7" t="s">
        <v>69</v>
      </c>
      <c r="B130" s="370" t="s">
        <v>77</v>
      </c>
      <c r="C130" s="6" t="s">
        <v>89</v>
      </c>
      <c r="D130" s="370" t="s">
        <v>398</v>
      </c>
      <c r="E130" s="874" t="s">
        <v>301</v>
      </c>
      <c r="F130" s="370" t="s">
        <v>11222</v>
      </c>
      <c r="G130" s="914">
        <v>1099217586</v>
      </c>
      <c r="H130" s="370" t="s">
        <v>11223</v>
      </c>
      <c r="I130" s="370" t="s">
        <v>11223</v>
      </c>
      <c r="J130" s="874" t="s">
        <v>399</v>
      </c>
      <c r="K130" s="689" t="s">
        <v>25</v>
      </c>
      <c r="L130" s="855">
        <v>45790</v>
      </c>
      <c r="M130" s="2164">
        <v>0.88</v>
      </c>
      <c r="N130" s="717" t="s">
        <v>16</v>
      </c>
      <c r="O130" s="120"/>
    </row>
    <row r="131" spans="1:15" s="427" customFormat="1" ht="19.95" customHeight="1" x14ac:dyDescent="0.3">
      <c r="A131" s="7" t="s">
        <v>69</v>
      </c>
      <c r="B131" s="370" t="s">
        <v>77</v>
      </c>
      <c r="C131" s="370" t="s">
        <v>89</v>
      </c>
      <c r="D131" s="370" t="s">
        <v>398</v>
      </c>
      <c r="E131" s="874" t="s">
        <v>301</v>
      </c>
      <c r="F131" s="370" t="s">
        <v>421</v>
      </c>
      <c r="G131" s="914">
        <v>35315366</v>
      </c>
      <c r="H131" s="370" t="s">
        <v>11224</v>
      </c>
      <c r="I131" s="370" t="s">
        <v>11224</v>
      </c>
      <c r="J131" s="874" t="s">
        <v>422</v>
      </c>
      <c r="K131" s="689" t="s">
        <v>25</v>
      </c>
      <c r="L131" s="855">
        <v>45805</v>
      </c>
      <c r="M131" s="2164">
        <v>0.97</v>
      </c>
      <c r="N131" s="7" t="s">
        <v>22</v>
      </c>
      <c r="O131" s="120"/>
    </row>
    <row r="132" spans="1:15" s="427" customFormat="1" ht="19.95" customHeight="1" x14ac:dyDescent="0.3">
      <c r="A132" s="7" t="s">
        <v>69</v>
      </c>
      <c r="B132" s="126" t="s">
        <v>2666</v>
      </c>
      <c r="C132" s="6" t="s">
        <v>300</v>
      </c>
      <c r="D132" s="6" t="s">
        <v>95</v>
      </c>
      <c r="E132" s="7" t="s">
        <v>3447</v>
      </c>
      <c r="F132" s="7" t="s">
        <v>11225</v>
      </c>
      <c r="G132" s="7">
        <v>2834225</v>
      </c>
      <c r="H132" s="120" t="s">
        <v>11226</v>
      </c>
      <c r="I132" s="120" t="s">
        <v>11227</v>
      </c>
      <c r="J132" s="120" t="s">
        <v>11228</v>
      </c>
      <c r="K132" s="120" t="s">
        <v>48</v>
      </c>
      <c r="L132" s="829">
        <v>45786</v>
      </c>
      <c r="M132" s="2140">
        <v>0.75</v>
      </c>
      <c r="N132" s="717" t="s">
        <v>16</v>
      </c>
      <c r="O132" s="120"/>
    </row>
    <row r="133" spans="1:15" s="427" customFormat="1" ht="19.95" customHeight="1" x14ac:dyDescent="0.3">
      <c r="A133" s="7" t="s">
        <v>69</v>
      </c>
      <c r="B133" s="126" t="s">
        <v>2666</v>
      </c>
      <c r="C133" s="6" t="s">
        <v>300</v>
      </c>
      <c r="D133" s="6" t="s">
        <v>95</v>
      </c>
      <c r="E133" s="120" t="s">
        <v>11229</v>
      </c>
      <c r="F133" s="120" t="s">
        <v>11230</v>
      </c>
      <c r="G133" s="162" t="s">
        <v>3452</v>
      </c>
      <c r="H133" s="120" t="s">
        <v>11231</v>
      </c>
      <c r="I133" s="120" t="s">
        <v>11227</v>
      </c>
      <c r="J133" s="120" t="s">
        <v>11232</v>
      </c>
      <c r="K133" s="120" t="s">
        <v>85</v>
      </c>
      <c r="L133" s="829">
        <v>45800</v>
      </c>
      <c r="M133" s="2140">
        <v>1</v>
      </c>
      <c r="N133" s="164" t="s">
        <v>22</v>
      </c>
      <c r="O133" s="120"/>
    </row>
    <row r="134" spans="1:15" s="427" customFormat="1" ht="19.95" customHeight="1" x14ac:dyDescent="0.3">
      <c r="A134" s="7" t="s">
        <v>69</v>
      </c>
      <c r="B134" s="126" t="s">
        <v>2666</v>
      </c>
      <c r="C134" s="6" t="s">
        <v>300</v>
      </c>
      <c r="D134" s="6" t="s">
        <v>95</v>
      </c>
      <c r="E134" s="120" t="s">
        <v>186</v>
      </c>
      <c r="F134" s="120" t="s">
        <v>11233</v>
      </c>
      <c r="G134" s="165" t="s">
        <v>11234</v>
      </c>
      <c r="H134" s="120" t="s">
        <v>11235</v>
      </c>
      <c r="I134" s="120" t="s">
        <v>11227</v>
      </c>
      <c r="J134" s="123" t="s">
        <v>11236</v>
      </c>
      <c r="K134" s="120" t="s">
        <v>85</v>
      </c>
      <c r="L134" s="829">
        <v>45804</v>
      </c>
      <c r="M134" s="2140">
        <v>0.69</v>
      </c>
      <c r="N134" s="717" t="s">
        <v>16</v>
      </c>
      <c r="O134" s="423"/>
    </row>
    <row r="135" spans="1:15" s="427" customFormat="1" ht="19.95" customHeight="1" x14ac:dyDescent="0.3">
      <c r="A135" s="7" t="s">
        <v>69</v>
      </c>
      <c r="B135" s="126" t="s">
        <v>288</v>
      </c>
      <c r="C135" s="120"/>
      <c r="D135" s="120" t="s">
        <v>8663</v>
      </c>
      <c r="E135" s="120" t="s">
        <v>301</v>
      </c>
      <c r="F135" s="120" t="s">
        <v>11237</v>
      </c>
      <c r="G135" s="165">
        <v>91070216</v>
      </c>
      <c r="H135" s="120" t="s">
        <v>11238</v>
      </c>
      <c r="I135" s="120" t="s">
        <v>11238</v>
      </c>
      <c r="J135" s="123" t="s">
        <v>334</v>
      </c>
      <c r="K135" s="123" t="s">
        <v>48</v>
      </c>
      <c r="L135" s="829">
        <v>45792</v>
      </c>
      <c r="M135" s="2156">
        <v>0.65</v>
      </c>
      <c r="N135" s="717" t="s">
        <v>16</v>
      </c>
      <c r="O135" s="423" t="s">
        <v>11239</v>
      </c>
    </row>
    <row r="136" spans="1:15" s="427" customFormat="1" ht="19.95" customHeight="1" x14ac:dyDescent="0.3">
      <c r="A136" s="7" t="s">
        <v>69</v>
      </c>
      <c r="B136" s="126" t="s">
        <v>288</v>
      </c>
      <c r="C136" s="120"/>
      <c r="D136" s="120" t="s">
        <v>8663</v>
      </c>
      <c r="E136" s="120" t="s">
        <v>301</v>
      </c>
      <c r="F136" s="120" t="s">
        <v>11240</v>
      </c>
      <c r="G136" s="165">
        <v>91074667</v>
      </c>
      <c r="H136" s="120" t="s">
        <v>11241</v>
      </c>
      <c r="I136" s="120" t="s">
        <v>11241</v>
      </c>
      <c r="J136" s="123" t="s">
        <v>11242</v>
      </c>
      <c r="K136" s="123" t="s">
        <v>48</v>
      </c>
      <c r="L136" s="829">
        <v>45792</v>
      </c>
      <c r="M136" s="2156">
        <v>0.78</v>
      </c>
      <c r="N136" s="717" t="s">
        <v>16</v>
      </c>
      <c r="O136" s="423" t="s">
        <v>11239</v>
      </c>
    </row>
    <row r="137" spans="1:15" s="427" customFormat="1" ht="19.95" customHeight="1" x14ac:dyDescent="0.3">
      <c r="A137" s="7" t="s">
        <v>69</v>
      </c>
      <c r="B137" s="126" t="s">
        <v>288</v>
      </c>
      <c r="C137" s="120"/>
      <c r="D137" s="120" t="s">
        <v>8663</v>
      </c>
      <c r="E137" s="120" t="s">
        <v>11243</v>
      </c>
      <c r="F137" s="120" t="s">
        <v>11244</v>
      </c>
      <c r="G137" s="163">
        <v>900695095</v>
      </c>
      <c r="H137" s="165" t="s">
        <v>11245</v>
      </c>
      <c r="I137" s="165" t="s">
        <v>11245</v>
      </c>
      <c r="J137" s="123" t="s">
        <v>309</v>
      </c>
      <c r="K137" s="123" t="s">
        <v>25</v>
      </c>
      <c r="L137" s="829">
        <v>45792</v>
      </c>
      <c r="M137" s="2156">
        <v>0.68</v>
      </c>
      <c r="N137" s="717" t="s">
        <v>16</v>
      </c>
      <c r="O137" s="423" t="s">
        <v>11239</v>
      </c>
    </row>
    <row r="138" spans="1:15" s="894" customFormat="1" ht="19.95" customHeight="1" x14ac:dyDescent="0.3">
      <c r="A138" s="97" t="s">
        <v>115</v>
      </c>
      <c r="B138" s="451" t="s">
        <v>118</v>
      </c>
      <c r="C138" s="97" t="s">
        <v>89</v>
      </c>
      <c r="D138" s="6" t="s">
        <v>185</v>
      </c>
      <c r="E138" s="6" t="s">
        <v>186</v>
      </c>
      <c r="F138" s="453" t="s">
        <v>13723</v>
      </c>
      <c r="G138" s="450">
        <v>5773107</v>
      </c>
      <c r="H138" s="453" t="s">
        <v>13724</v>
      </c>
      <c r="I138" s="453" t="s">
        <v>13724</v>
      </c>
      <c r="J138" s="453" t="s">
        <v>13725</v>
      </c>
      <c r="K138" s="453" t="s">
        <v>25</v>
      </c>
      <c r="L138" s="928">
        <v>45806</v>
      </c>
      <c r="M138" s="2165">
        <v>0.90500000000000003</v>
      </c>
      <c r="N138" s="453" t="s">
        <v>22</v>
      </c>
      <c r="O138" s="97"/>
    </row>
    <row r="139" spans="1:15" s="895" customFormat="1" ht="19.95" customHeight="1" x14ac:dyDescent="0.3">
      <c r="A139" s="120" t="s">
        <v>115</v>
      </c>
      <c r="B139" s="120" t="s">
        <v>119</v>
      </c>
      <c r="C139" s="97" t="s">
        <v>89</v>
      </c>
      <c r="D139" s="120" t="s">
        <v>195</v>
      </c>
      <c r="E139" s="120" t="s">
        <v>186</v>
      </c>
      <c r="F139" s="120" t="s">
        <v>13726</v>
      </c>
      <c r="G139" s="937">
        <v>1106777</v>
      </c>
      <c r="H139" s="120" t="s">
        <v>13727</v>
      </c>
      <c r="I139" s="120" t="s">
        <v>13727</v>
      </c>
      <c r="J139" s="120" t="s">
        <v>13728</v>
      </c>
      <c r="K139" s="120" t="s">
        <v>48</v>
      </c>
      <c r="L139" s="123">
        <v>45796</v>
      </c>
      <c r="M139" s="2156">
        <v>0.98</v>
      </c>
      <c r="N139" s="164" t="s">
        <v>22</v>
      </c>
      <c r="O139" s="120">
        <v>3.2</v>
      </c>
    </row>
    <row r="140" spans="1:15" s="895" customFormat="1" ht="19.95" customHeight="1" x14ac:dyDescent="0.3">
      <c r="A140" s="938" t="s">
        <v>115</v>
      </c>
      <c r="B140" s="938" t="s">
        <v>118</v>
      </c>
      <c r="C140" s="329" t="s">
        <v>300</v>
      </c>
      <c r="D140" s="329" t="s">
        <v>95</v>
      </c>
      <c r="E140" s="938" t="s">
        <v>15031</v>
      </c>
      <c r="F140" s="879" t="s">
        <v>13256</v>
      </c>
      <c r="G140" s="939"/>
      <c r="H140" s="938" t="s">
        <v>15032</v>
      </c>
      <c r="I140" s="938"/>
      <c r="J140" s="938" t="s">
        <v>15033</v>
      </c>
      <c r="K140" s="938" t="s">
        <v>48</v>
      </c>
      <c r="L140" s="940">
        <v>45785</v>
      </c>
      <c r="M140" s="2159" t="s">
        <v>123</v>
      </c>
      <c r="N140" s="941" t="s">
        <v>123</v>
      </c>
      <c r="O140" s="938" t="s">
        <v>15034</v>
      </c>
    </row>
    <row r="141" spans="1:15" s="427" customFormat="1" ht="19.95" customHeight="1" x14ac:dyDescent="0.3">
      <c r="A141" s="32" t="s">
        <v>45</v>
      </c>
      <c r="B141" s="32" t="s">
        <v>59</v>
      </c>
      <c r="C141" s="156" t="s">
        <v>300</v>
      </c>
      <c r="D141" s="7" t="str">
        <f>VLOOKUP(C141,[1]CODIGOS!$B$1:$E$194,4,FALSE)</f>
        <v>VEHICULOS TRANSPORTADORES ALIMENTOS NO PERECEDEROS</v>
      </c>
      <c r="E141" s="32" t="s">
        <v>14419</v>
      </c>
      <c r="F141" s="32" t="s">
        <v>14420</v>
      </c>
      <c r="G141" s="160">
        <v>3061319</v>
      </c>
      <c r="H141" s="32" t="s">
        <v>14421</v>
      </c>
      <c r="I141" s="32" t="s">
        <v>14421</v>
      </c>
      <c r="J141" s="32" t="s">
        <v>14422</v>
      </c>
      <c r="K141" s="32" t="s">
        <v>48</v>
      </c>
      <c r="L141" s="161">
        <v>45790</v>
      </c>
      <c r="M141" s="2141">
        <v>0.9</v>
      </c>
      <c r="N141" s="906" t="s">
        <v>22</v>
      </c>
      <c r="O141" s="32" t="s">
        <v>310</v>
      </c>
    </row>
    <row r="142" spans="1:15" s="427" customFormat="1" ht="19.95" customHeight="1" x14ac:dyDescent="0.3">
      <c r="A142" s="32" t="s">
        <v>45</v>
      </c>
      <c r="B142" s="32" t="s">
        <v>58</v>
      </c>
      <c r="C142" s="156" t="s">
        <v>298</v>
      </c>
      <c r="D142" s="7" t="str">
        <f>VLOOKUP(C142,[1]CODIGOS!$B$1:$E$194,4,FALSE)</f>
        <v xml:space="preserve">VEHICULOS TRANSPORTADORES DE CARNE Y PRODUCTOS CARNICOS COMESTIBLES </v>
      </c>
      <c r="E142" s="32" t="s">
        <v>186</v>
      </c>
      <c r="F142" s="32" t="s">
        <v>6718</v>
      </c>
      <c r="G142" s="160">
        <v>91537232</v>
      </c>
      <c r="H142" s="32" t="s">
        <v>14423</v>
      </c>
      <c r="I142" s="32" t="s">
        <v>14423</v>
      </c>
      <c r="J142" s="32" t="s">
        <v>14424</v>
      </c>
      <c r="K142" s="32" t="s">
        <v>48</v>
      </c>
      <c r="L142" s="161">
        <v>45792</v>
      </c>
      <c r="M142" s="2141">
        <v>0.94</v>
      </c>
      <c r="N142" s="906" t="s">
        <v>22</v>
      </c>
      <c r="O142" s="32" t="s">
        <v>49</v>
      </c>
    </row>
    <row r="143" spans="1:15" s="427" customFormat="1" ht="19.95" customHeight="1" x14ac:dyDescent="0.2">
      <c r="A143" s="915" t="s">
        <v>14</v>
      </c>
      <c r="B143" s="916" t="s">
        <v>26</v>
      </c>
      <c r="C143" s="7" t="s">
        <v>300</v>
      </c>
      <c r="D143" s="7" t="s">
        <v>95</v>
      </c>
      <c r="E143" s="32" t="s">
        <v>313</v>
      </c>
      <c r="F143" s="915" t="s">
        <v>9190</v>
      </c>
      <c r="G143" s="917">
        <v>901617036</v>
      </c>
      <c r="H143" s="915" t="s">
        <v>14986</v>
      </c>
      <c r="I143" s="915" t="s">
        <v>14986</v>
      </c>
      <c r="J143" s="915" t="s">
        <v>309</v>
      </c>
      <c r="K143" s="915" t="s">
        <v>48</v>
      </c>
      <c r="L143" s="924">
        <v>45796</v>
      </c>
      <c r="M143" s="2160">
        <v>1</v>
      </c>
      <c r="N143" s="21" t="s">
        <v>22</v>
      </c>
      <c r="O143" s="925"/>
    </row>
    <row r="144" spans="1:15" s="427" customFormat="1" ht="19.95" customHeight="1" x14ac:dyDescent="0.2">
      <c r="A144" s="932" t="s">
        <v>14</v>
      </c>
      <c r="B144" s="933" t="s">
        <v>26</v>
      </c>
      <c r="C144" s="290" t="s">
        <v>298</v>
      </c>
      <c r="D144" s="290" t="s">
        <v>195</v>
      </c>
      <c r="E144" s="262" t="s">
        <v>313</v>
      </c>
      <c r="F144" s="932" t="s">
        <v>14987</v>
      </c>
      <c r="G144" s="934">
        <v>1101682372</v>
      </c>
      <c r="H144" s="932" t="s">
        <v>14988</v>
      </c>
      <c r="I144" s="932" t="s">
        <v>14988</v>
      </c>
      <c r="J144" s="932" t="s">
        <v>397</v>
      </c>
      <c r="K144" s="932" t="s">
        <v>25</v>
      </c>
      <c r="L144" s="935">
        <v>45786</v>
      </c>
      <c r="M144" s="2166">
        <v>1</v>
      </c>
      <c r="N144" s="196" t="s">
        <v>22</v>
      </c>
      <c r="O144" s="936"/>
    </row>
    <row r="145" spans="1:15" s="494" customFormat="1" ht="19.95" customHeight="1" x14ac:dyDescent="0.3">
      <c r="A145" s="2" t="s">
        <v>115</v>
      </c>
      <c r="B145" s="2" t="s">
        <v>386</v>
      </c>
      <c r="C145" s="2" t="s">
        <v>300</v>
      </c>
      <c r="D145" s="2" t="s">
        <v>95</v>
      </c>
      <c r="E145" s="2" t="s">
        <v>15038</v>
      </c>
      <c r="F145" s="2" t="s">
        <v>431</v>
      </c>
      <c r="G145" s="942">
        <v>91014142</v>
      </c>
      <c r="H145" s="2" t="s">
        <v>15039</v>
      </c>
      <c r="I145" s="2" t="s">
        <v>15039</v>
      </c>
      <c r="J145" s="2" t="s">
        <v>15040</v>
      </c>
      <c r="K145" s="2" t="s">
        <v>48</v>
      </c>
      <c r="L145" s="20">
        <v>45817</v>
      </c>
      <c r="M145" s="2142">
        <v>0.93</v>
      </c>
      <c r="N145" s="2" t="s">
        <v>22</v>
      </c>
    </row>
    <row r="146" spans="1:15" s="427" customFormat="1" ht="19.95" customHeight="1" x14ac:dyDescent="0.3">
      <c r="A146" s="2" t="s">
        <v>115</v>
      </c>
      <c r="B146" s="2" t="s">
        <v>386</v>
      </c>
      <c r="C146" s="2" t="s">
        <v>300</v>
      </c>
      <c r="D146" s="2" t="s">
        <v>95</v>
      </c>
      <c r="E146" s="2" t="s">
        <v>313</v>
      </c>
      <c r="F146" s="2" t="s">
        <v>431</v>
      </c>
      <c r="G146" s="942">
        <v>91014142</v>
      </c>
      <c r="H146" s="2" t="s">
        <v>15041</v>
      </c>
      <c r="I146" s="2" t="s">
        <v>15041</v>
      </c>
      <c r="J146" s="2" t="s">
        <v>15042</v>
      </c>
      <c r="K146" s="2" t="s">
        <v>48</v>
      </c>
      <c r="L146" s="20">
        <v>45818</v>
      </c>
      <c r="M146" s="2142">
        <v>0.93</v>
      </c>
      <c r="N146" s="2" t="s">
        <v>22</v>
      </c>
      <c r="O146" s="337"/>
    </row>
    <row r="147" spans="1:15" s="427" customFormat="1" ht="19.95" customHeight="1" x14ac:dyDescent="0.3">
      <c r="A147" s="2" t="s">
        <v>115</v>
      </c>
      <c r="B147" s="2" t="s">
        <v>386</v>
      </c>
      <c r="C147" s="2" t="s">
        <v>300</v>
      </c>
      <c r="D147" s="2" t="s">
        <v>95</v>
      </c>
      <c r="E147" s="2" t="s">
        <v>15038</v>
      </c>
      <c r="F147" s="2" t="s">
        <v>431</v>
      </c>
      <c r="G147" s="942">
        <v>91014142</v>
      </c>
      <c r="H147" s="2" t="s">
        <v>15043</v>
      </c>
      <c r="I147" s="2" t="s">
        <v>15043</v>
      </c>
      <c r="J147" s="2" t="s">
        <v>15040</v>
      </c>
      <c r="K147" s="2" t="s">
        <v>48</v>
      </c>
      <c r="L147" s="20">
        <v>45819</v>
      </c>
      <c r="M147" s="2142">
        <v>0.93</v>
      </c>
      <c r="N147" s="2" t="s">
        <v>22</v>
      </c>
      <c r="O147" s="84"/>
    </row>
    <row r="148" spans="1:15" s="427" customFormat="1" ht="19.95" customHeight="1" x14ac:dyDescent="0.3">
      <c r="A148" s="2" t="s">
        <v>115</v>
      </c>
      <c r="B148" s="2" t="s">
        <v>386</v>
      </c>
      <c r="C148" s="2" t="s">
        <v>300</v>
      </c>
      <c r="D148" s="2" t="s">
        <v>95</v>
      </c>
      <c r="E148" s="2" t="s">
        <v>15038</v>
      </c>
      <c r="F148" s="2" t="s">
        <v>431</v>
      </c>
      <c r="G148" s="942">
        <v>91014142</v>
      </c>
      <c r="H148" s="2" t="s">
        <v>15044</v>
      </c>
      <c r="I148" s="2" t="s">
        <v>15044</v>
      </c>
      <c r="J148" s="2" t="s">
        <v>15040</v>
      </c>
      <c r="K148" s="2" t="s">
        <v>48</v>
      </c>
      <c r="L148" s="20">
        <v>45819</v>
      </c>
      <c r="M148" s="2142">
        <v>0.93</v>
      </c>
      <c r="N148" s="2" t="s">
        <v>22</v>
      </c>
      <c r="O148" s="84"/>
    </row>
    <row r="149" spans="1:15" s="427" customFormat="1" ht="19.95" customHeight="1" x14ac:dyDescent="0.3">
      <c r="A149" s="2" t="s">
        <v>115</v>
      </c>
      <c r="B149" s="2" t="s">
        <v>386</v>
      </c>
      <c r="C149" s="2" t="s">
        <v>300</v>
      </c>
      <c r="D149" s="2" t="s">
        <v>95</v>
      </c>
      <c r="E149" s="2" t="s">
        <v>15038</v>
      </c>
      <c r="F149" s="2" t="s">
        <v>431</v>
      </c>
      <c r="G149" s="942">
        <v>91014142</v>
      </c>
      <c r="H149" s="2" t="s">
        <v>15045</v>
      </c>
      <c r="I149" s="2" t="s">
        <v>15045</v>
      </c>
      <c r="J149" s="2" t="s">
        <v>15040</v>
      </c>
      <c r="K149" s="2" t="s">
        <v>48</v>
      </c>
      <c r="L149" s="20">
        <v>45820</v>
      </c>
      <c r="M149" s="2142">
        <v>0.93</v>
      </c>
      <c r="N149" s="2" t="s">
        <v>22</v>
      </c>
      <c r="O149" s="84"/>
    </row>
    <row r="150" spans="1:15" s="427" customFormat="1" ht="19.95" customHeight="1" x14ac:dyDescent="0.3">
      <c r="A150" s="2" t="s">
        <v>115</v>
      </c>
      <c r="B150" s="2" t="s">
        <v>386</v>
      </c>
      <c r="C150" s="2" t="s">
        <v>300</v>
      </c>
      <c r="D150" s="2" t="s">
        <v>95</v>
      </c>
      <c r="E150" s="2" t="s">
        <v>313</v>
      </c>
      <c r="F150" s="2" t="s">
        <v>431</v>
      </c>
      <c r="G150" s="942">
        <v>91014142</v>
      </c>
      <c r="H150" s="2" t="s">
        <v>15046</v>
      </c>
      <c r="I150" s="2" t="s">
        <v>15046</v>
      </c>
      <c r="J150" s="2" t="s">
        <v>15042</v>
      </c>
      <c r="K150" s="2" t="s">
        <v>48</v>
      </c>
      <c r="L150" s="20">
        <v>45820</v>
      </c>
      <c r="M150" s="2142">
        <v>0.93</v>
      </c>
      <c r="N150" s="2" t="s">
        <v>22</v>
      </c>
      <c r="O150" s="84"/>
    </row>
    <row r="151" spans="1:15" s="427" customFormat="1" ht="19.95" customHeight="1" x14ac:dyDescent="0.3">
      <c r="A151" s="2" t="s">
        <v>115</v>
      </c>
      <c r="B151" s="2" t="s">
        <v>386</v>
      </c>
      <c r="C151" s="2" t="s">
        <v>300</v>
      </c>
      <c r="D151" s="2" t="s">
        <v>95</v>
      </c>
      <c r="E151" s="2" t="s">
        <v>313</v>
      </c>
      <c r="F151" s="9" t="s">
        <v>431</v>
      </c>
      <c r="G151" s="942">
        <v>91014142</v>
      </c>
      <c r="H151" s="2" t="s">
        <v>15047</v>
      </c>
      <c r="I151" s="2" t="s">
        <v>15047</v>
      </c>
      <c r="J151" s="2" t="s">
        <v>15042</v>
      </c>
      <c r="K151" s="2" t="s">
        <v>48</v>
      </c>
      <c r="L151" s="20">
        <v>45821</v>
      </c>
      <c r="M151" s="2142">
        <v>0.93</v>
      </c>
      <c r="N151" s="2" t="s">
        <v>22</v>
      </c>
      <c r="O151" s="84"/>
    </row>
    <row r="152" spans="1:15" s="427" customFormat="1" ht="19.95" customHeight="1" x14ac:dyDescent="0.3">
      <c r="A152" s="26" t="s">
        <v>115</v>
      </c>
      <c r="B152" s="79" t="s">
        <v>118</v>
      </c>
      <c r="C152" s="97" t="s">
        <v>89</v>
      </c>
      <c r="D152" s="65" t="s">
        <v>185</v>
      </c>
      <c r="E152" s="809" t="s">
        <v>186</v>
      </c>
      <c r="F152" s="26" t="s">
        <v>15653</v>
      </c>
      <c r="G152" s="292">
        <v>4173459</v>
      </c>
      <c r="H152" s="26" t="s">
        <v>15654</v>
      </c>
      <c r="I152" s="26" t="s">
        <v>15654</v>
      </c>
      <c r="J152" s="26" t="s">
        <v>304</v>
      </c>
      <c r="K152" s="26" t="s">
        <v>25</v>
      </c>
      <c r="L152" s="828">
        <v>45821</v>
      </c>
      <c r="M152" s="2167">
        <v>0.875</v>
      </c>
      <c r="N152" s="717" t="s">
        <v>16</v>
      </c>
      <c r="O152" s="84"/>
    </row>
    <row r="153" spans="1:15" s="427" customFormat="1" ht="19.95" customHeight="1" x14ac:dyDescent="0.3">
      <c r="A153" s="26" t="s">
        <v>115</v>
      </c>
      <c r="B153" s="26" t="s">
        <v>118</v>
      </c>
      <c r="C153" s="97" t="s">
        <v>89</v>
      </c>
      <c r="D153" s="65" t="s">
        <v>185</v>
      </c>
      <c r="E153" s="809" t="s">
        <v>186</v>
      </c>
      <c r="F153" s="26" t="s">
        <v>15655</v>
      </c>
      <c r="G153" s="166">
        <v>1054682319</v>
      </c>
      <c r="H153" s="166" t="s">
        <v>15656</v>
      </c>
      <c r="I153" s="166" t="s">
        <v>15656</v>
      </c>
      <c r="J153" s="26" t="s">
        <v>304</v>
      </c>
      <c r="K153" s="26" t="s">
        <v>25</v>
      </c>
      <c r="L153" s="828">
        <v>45837</v>
      </c>
      <c r="M153" s="2167">
        <v>0.875</v>
      </c>
      <c r="N153" s="717" t="s">
        <v>16</v>
      </c>
      <c r="O153" s="84"/>
    </row>
    <row r="154" spans="1:15" s="427" customFormat="1" ht="19.95" customHeight="1" x14ac:dyDescent="0.3">
      <c r="A154" s="26" t="s">
        <v>115</v>
      </c>
      <c r="B154" s="26" t="s">
        <v>118</v>
      </c>
      <c r="C154" s="97" t="s">
        <v>89</v>
      </c>
      <c r="D154" s="65" t="s">
        <v>185</v>
      </c>
      <c r="E154" s="809" t="s">
        <v>186</v>
      </c>
      <c r="F154" s="26" t="s">
        <v>15657</v>
      </c>
      <c r="G154" s="166">
        <v>1054578113</v>
      </c>
      <c r="H154" s="26" t="s">
        <v>15658</v>
      </c>
      <c r="I154" s="26" t="s">
        <v>15658</v>
      </c>
      <c r="J154" s="26" t="s">
        <v>304</v>
      </c>
      <c r="K154" s="26" t="s">
        <v>25</v>
      </c>
      <c r="L154" s="828">
        <v>45835</v>
      </c>
      <c r="M154" s="2167">
        <v>0.875</v>
      </c>
      <c r="N154" s="717" t="s">
        <v>16</v>
      </c>
      <c r="O154" s="84"/>
    </row>
    <row r="155" spans="1:15" s="427" customFormat="1" ht="19.95" customHeight="1" x14ac:dyDescent="0.3">
      <c r="A155" s="26" t="s">
        <v>115</v>
      </c>
      <c r="B155" s="26" t="s">
        <v>118</v>
      </c>
      <c r="C155" s="97" t="s">
        <v>89</v>
      </c>
      <c r="D155" s="65" t="s">
        <v>185</v>
      </c>
      <c r="E155" s="809" t="s">
        <v>186</v>
      </c>
      <c r="F155" s="26" t="s">
        <v>15659</v>
      </c>
      <c r="G155" s="166">
        <v>1051286488</v>
      </c>
      <c r="H155" s="26" t="s">
        <v>15660</v>
      </c>
      <c r="I155" s="26" t="s">
        <v>15660</v>
      </c>
      <c r="J155" s="26" t="s">
        <v>304</v>
      </c>
      <c r="K155" s="26" t="s">
        <v>25</v>
      </c>
      <c r="L155" s="828">
        <v>45821</v>
      </c>
      <c r="M155" s="2167">
        <v>0.875</v>
      </c>
      <c r="N155" s="717" t="s">
        <v>16</v>
      </c>
      <c r="O155" s="84"/>
    </row>
    <row r="156" spans="1:15" s="427" customFormat="1" ht="19.95" customHeight="1" x14ac:dyDescent="0.3">
      <c r="A156" s="26" t="s">
        <v>115</v>
      </c>
      <c r="B156" s="79" t="s">
        <v>118</v>
      </c>
      <c r="C156" s="97" t="s">
        <v>89</v>
      </c>
      <c r="D156" s="65" t="s">
        <v>185</v>
      </c>
      <c r="E156" s="809"/>
      <c r="F156" s="26"/>
      <c r="G156" s="166">
        <v>74245226</v>
      </c>
      <c r="H156" s="26" t="s">
        <v>15661</v>
      </c>
      <c r="I156" s="26" t="s">
        <v>15661</v>
      </c>
      <c r="J156" s="26" t="s">
        <v>304</v>
      </c>
      <c r="K156" s="98" t="s">
        <v>25</v>
      </c>
      <c r="L156" s="828">
        <v>45812</v>
      </c>
      <c r="M156" s="2167">
        <v>0.875</v>
      </c>
      <c r="N156" s="717" t="s">
        <v>16</v>
      </c>
      <c r="O156" s="84"/>
    </row>
    <row r="157" spans="1:15" s="427" customFormat="1" ht="19.95" customHeight="1" x14ac:dyDescent="0.3">
      <c r="A157" s="26" t="s">
        <v>115</v>
      </c>
      <c r="B157" s="79" t="s">
        <v>119</v>
      </c>
      <c r="C157" s="97" t="s">
        <v>89</v>
      </c>
      <c r="D157" s="65" t="s">
        <v>195</v>
      </c>
      <c r="E157" s="809" t="s">
        <v>186</v>
      </c>
      <c r="F157" s="26" t="s">
        <v>15662</v>
      </c>
      <c r="G157" s="166">
        <v>4097811</v>
      </c>
      <c r="H157" s="26" t="s">
        <v>15663</v>
      </c>
      <c r="I157" s="26" t="s">
        <v>15663</v>
      </c>
      <c r="J157" s="26" t="s">
        <v>397</v>
      </c>
      <c r="K157" s="98" t="s">
        <v>25</v>
      </c>
      <c r="L157" s="828">
        <v>45825</v>
      </c>
      <c r="M157" s="2167">
        <v>0.87</v>
      </c>
      <c r="N157" s="98" t="s">
        <v>22</v>
      </c>
      <c r="O157" s="84" t="s">
        <v>15664</v>
      </c>
    </row>
    <row r="158" spans="1:15" s="427" customFormat="1" ht="19.95" customHeight="1" x14ac:dyDescent="0.3">
      <c r="A158" s="26" t="s">
        <v>115</v>
      </c>
      <c r="B158" s="79" t="s">
        <v>119</v>
      </c>
      <c r="C158" s="97" t="s">
        <v>89</v>
      </c>
      <c r="D158" s="65" t="s">
        <v>185</v>
      </c>
      <c r="E158" s="809" t="s">
        <v>15665</v>
      </c>
      <c r="F158" s="26" t="s">
        <v>15666</v>
      </c>
      <c r="G158" s="166">
        <v>19065583</v>
      </c>
      <c r="H158" s="26" t="s">
        <v>15667</v>
      </c>
      <c r="I158" s="26" t="s">
        <v>120</v>
      </c>
      <c r="J158" s="26" t="s">
        <v>15668</v>
      </c>
      <c r="K158" s="26"/>
      <c r="L158" s="828">
        <v>45810</v>
      </c>
      <c r="M158" s="2168" t="s">
        <v>31849</v>
      </c>
      <c r="N158" s="98"/>
      <c r="O158" s="84" t="s">
        <v>15669</v>
      </c>
    </row>
    <row r="159" spans="1:15" s="427" customFormat="1" ht="19.95" customHeight="1" x14ac:dyDescent="0.3">
      <c r="A159" s="26" t="s">
        <v>115</v>
      </c>
      <c r="B159" s="79" t="s">
        <v>119</v>
      </c>
      <c r="C159" s="97" t="s">
        <v>89</v>
      </c>
      <c r="D159" s="65" t="s">
        <v>185</v>
      </c>
      <c r="E159" s="809" t="s">
        <v>15670</v>
      </c>
      <c r="F159" s="26" t="s">
        <v>15671</v>
      </c>
      <c r="G159" s="166">
        <v>1101687480</v>
      </c>
      <c r="H159" s="26" t="s">
        <v>15672</v>
      </c>
      <c r="I159" s="26" t="s">
        <v>120</v>
      </c>
      <c r="J159" s="26" t="s">
        <v>15668</v>
      </c>
      <c r="K159" s="26"/>
      <c r="L159" s="828">
        <v>45810</v>
      </c>
      <c r="M159" s="2168" t="s">
        <v>31849</v>
      </c>
      <c r="N159" s="98"/>
      <c r="O159" s="84" t="s">
        <v>15669</v>
      </c>
    </row>
    <row r="160" spans="1:15" s="427" customFormat="1" ht="19.95" customHeight="1" x14ac:dyDescent="0.3">
      <c r="A160" s="26" t="s">
        <v>115</v>
      </c>
      <c r="B160" s="79" t="s">
        <v>119</v>
      </c>
      <c r="C160" s="97" t="s">
        <v>89</v>
      </c>
      <c r="D160" s="65" t="s">
        <v>185</v>
      </c>
      <c r="E160" s="809" t="s">
        <v>15673</v>
      </c>
      <c r="F160" s="26" t="s">
        <v>15674</v>
      </c>
      <c r="G160" s="166">
        <v>13705875</v>
      </c>
      <c r="H160" s="26" t="s">
        <v>15675</v>
      </c>
      <c r="I160" s="26" t="s">
        <v>120</v>
      </c>
      <c r="J160" s="26" t="s">
        <v>15668</v>
      </c>
      <c r="K160" s="26"/>
      <c r="L160" s="828">
        <v>45810</v>
      </c>
      <c r="M160" s="2168" t="s">
        <v>31849</v>
      </c>
      <c r="N160" s="98"/>
      <c r="O160" s="84" t="s">
        <v>15669</v>
      </c>
    </row>
    <row r="161" spans="1:15" s="427" customFormat="1" ht="19.95" customHeight="1" x14ac:dyDescent="0.3">
      <c r="A161" s="26" t="s">
        <v>115</v>
      </c>
      <c r="B161" s="79" t="s">
        <v>119</v>
      </c>
      <c r="C161" s="97" t="s">
        <v>89</v>
      </c>
      <c r="D161" s="65" t="s">
        <v>185</v>
      </c>
      <c r="E161" s="809" t="s">
        <v>15676</v>
      </c>
      <c r="F161" s="26" t="s">
        <v>15677</v>
      </c>
      <c r="G161" s="166">
        <v>11014782</v>
      </c>
      <c r="H161" s="26" t="s">
        <v>15678</v>
      </c>
      <c r="I161" s="26" t="s">
        <v>120</v>
      </c>
      <c r="J161" s="26" t="s">
        <v>15668</v>
      </c>
      <c r="K161" s="26"/>
      <c r="L161" s="828">
        <v>45810</v>
      </c>
      <c r="M161" s="2168" t="s">
        <v>31849</v>
      </c>
      <c r="N161" s="98"/>
      <c r="O161" s="84" t="s">
        <v>15669</v>
      </c>
    </row>
    <row r="162" spans="1:15" s="427" customFormat="1" ht="19.95" customHeight="1" x14ac:dyDescent="0.3">
      <c r="A162" s="83" t="s">
        <v>97</v>
      </c>
      <c r="B162" s="83" t="s">
        <v>104</v>
      </c>
      <c r="C162" s="5" t="s">
        <v>298</v>
      </c>
      <c r="D162" s="5" t="s">
        <v>195</v>
      </c>
      <c r="E162" s="83" t="s">
        <v>186</v>
      </c>
      <c r="F162" s="83" t="s">
        <v>16081</v>
      </c>
      <c r="G162" s="96">
        <v>91244477</v>
      </c>
      <c r="H162" s="83" t="s">
        <v>16082</v>
      </c>
      <c r="I162" s="83" t="s">
        <v>10075</v>
      </c>
      <c r="J162" s="83" t="s">
        <v>735</v>
      </c>
      <c r="K162" s="958" t="s">
        <v>25</v>
      </c>
      <c r="L162" s="82">
        <v>45749</v>
      </c>
      <c r="M162" s="2169">
        <v>0.88500000000000001</v>
      </c>
      <c r="N162" s="78" t="s">
        <v>22</v>
      </c>
      <c r="O162" s="83" t="s">
        <v>16083</v>
      </c>
    </row>
    <row r="163" spans="1:15" s="427" customFormat="1" ht="19.95" customHeight="1" x14ac:dyDescent="0.3">
      <c r="A163" s="26" t="s">
        <v>45</v>
      </c>
      <c r="B163" s="79" t="s">
        <v>58</v>
      </c>
      <c r="C163" s="84" t="s">
        <v>298</v>
      </c>
      <c r="D163" s="65" t="s">
        <v>195</v>
      </c>
      <c r="E163" s="809" t="s">
        <v>186</v>
      </c>
      <c r="F163" s="26" t="s">
        <v>17273</v>
      </c>
      <c r="G163" s="166">
        <v>13929034</v>
      </c>
      <c r="H163" s="26" t="s">
        <v>17274</v>
      </c>
      <c r="I163" s="26" t="s">
        <v>17274</v>
      </c>
      <c r="J163" s="26" t="s">
        <v>8674</v>
      </c>
      <c r="K163" s="26" t="s">
        <v>25</v>
      </c>
      <c r="L163" s="828">
        <v>45825</v>
      </c>
      <c r="M163" s="2143">
        <v>0.94</v>
      </c>
      <c r="N163" s="98" t="s">
        <v>22</v>
      </c>
      <c r="O163" s="84" t="s">
        <v>49</v>
      </c>
    </row>
    <row r="164" spans="1:15" s="427" customFormat="1" ht="19.95" customHeight="1" x14ac:dyDescent="0.3">
      <c r="A164" s="26" t="s">
        <v>45</v>
      </c>
      <c r="B164" s="79" t="s">
        <v>56</v>
      </c>
      <c r="C164" s="84" t="s">
        <v>89</v>
      </c>
      <c r="D164" s="65" t="s">
        <v>185</v>
      </c>
      <c r="E164" s="809" t="s">
        <v>313</v>
      </c>
      <c r="F164" s="26" t="s">
        <v>17275</v>
      </c>
      <c r="G164" s="166">
        <v>91226420</v>
      </c>
      <c r="H164" s="26" t="s">
        <v>17276</v>
      </c>
      <c r="I164" s="26" t="s">
        <v>17276</v>
      </c>
      <c r="J164" s="98" t="s">
        <v>253</v>
      </c>
      <c r="K164" s="26" t="s">
        <v>25</v>
      </c>
      <c r="L164" s="828">
        <v>45818</v>
      </c>
      <c r="M164" s="2143">
        <v>1</v>
      </c>
      <c r="N164" s="98" t="s">
        <v>22</v>
      </c>
      <c r="O164" s="84" t="s">
        <v>2546</v>
      </c>
    </row>
    <row r="165" spans="1:15" s="427" customFormat="1" ht="19.95" customHeight="1" x14ac:dyDescent="0.3">
      <c r="A165" s="26" t="s">
        <v>45</v>
      </c>
      <c r="B165" s="79" t="s">
        <v>56</v>
      </c>
      <c r="C165" s="84" t="s">
        <v>298</v>
      </c>
      <c r="D165" s="65" t="s">
        <v>195</v>
      </c>
      <c r="E165" s="809" t="s">
        <v>313</v>
      </c>
      <c r="F165" s="26" t="s">
        <v>17277</v>
      </c>
      <c r="G165" s="306">
        <v>63358487</v>
      </c>
      <c r="H165" s="26" t="s">
        <v>17278</v>
      </c>
      <c r="I165" s="306" t="s">
        <v>17278</v>
      </c>
      <c r="J165" s="26" t="s">
        <v>253</v>
      </c>
      <c r="K165" s="26" t="s">
        <v>17279</v>
      </c>
      <c r="L165" s="828">
        <v>45833</v>
      </c>
      <c r="M165" s="2143">
        <v>1</v>
      </c>
      <c r="N165" s="26" t="s">
        <v>22</v>
      </c>
      <c r="O165" s="84" t="s">
        <v>2546</v>
      </c>
    </row>
    <row r="166" spans="1:15" s="427" customFormat="1" ht="19.95" customHeight="1" x14ac:dyDescent="0.3">
      <c r="A166" s="26" t="s">
        <v>45</v>
      </c>
      <c r="B166" s="79" t="s">
        <v>56</v>
      </c>
      <c r="C166" s="84" t="s">
        <v>73</v>
      </c>
      <c r="D166" s="65" t="s">
        <v>11617</v>
      </c>
      <c r="E166" s="809" t="s">
        <v>313</v>
      </c>
      <c r="F166" s="26" t="s">
        <v>17275</v>
      </c>
      <c r="G166" s="306">
        <v>91226420</v>
      </c>
      <c r="H166" s="26" t="s">
        <v>17280</v>
      </c>
      <c r="I166" s="26" t="s">
        <v>17280</v>
      </c>
      <c r="J166" s="98" t="s">
        <v>253</v>
      </c>
      <c r="K166" s="98" t="s">
        <v>48</v>
      </c>
      <c r="L166" s="828">
        <v>45835</v>
      </c>
      <c r="M166" s="2143">
        <v>1</v>
      </c>
      <c r="N166" s="26" t="s">
        <v>22</v>
      </c>
      <c r="O166" s="84" t="s">
        <v>2546</v>
      </c>
    </row>
    <row r="167" spans="1:15" s="427" customFormat="1" ht="19.95" customHeight="1" x14ac:dyDescent="0.3">
      <c r="A167" s="26" t="s">
        <v>69</v>
      </c>
      <c r="B167" s="79" t="s">
        <v>74</v>
      </c>
      <c r="C167" s="84" t="s">
        <v>89</v>
      </c>
      <c r="D167" s="65" t="s">
        <v>18560</v>
      </c>
      <c r="E167" s="809" t="s">
        <v>313</v>
      </c>
      <c r="F167" s="26" t="s">
        <v>18561</v>
      </c>
      <c r="G167" s="306">
        <v>37901147</v>
      </c>
      <c r="H167" s="26" t="s">
        <v>18562</v>
      </c>
      <c r="I167" s="26" t="s">
        <v>18562</v>
      </c>
      <c r="J167" s="98" t="s">
        <v>18563</v>
      </c>
      <c r="K167" s="98" t="s">
        <v>48</v>
      </c>
      <c r="L167" s="828">
        <v>45814</v>
      </c>
      <c r="M167" s="2167">
        <v>1</v>
      </c>
      <c r="N167" s="26" t="s">
        <v>22</v>
      </c>
      <c r="O167" s="84" t="s">
        <v>49</v>
      </c>
    </row>
    <row r="168" spans="1:15" s="427" customFormat="1" ht="19.95" customHeight="1" x14ac:dyDescent="0.3">
      <c r="A168" s="26" t="s">
        <v>69</v>
      </c>
      <c r="B168" s="79" t="s">
        <v>81</v>
      </c>
      <c r="C168" s="84" t="s">
        <v>89</v>
      </c>
      <c r="D168" s="65" t="s">
        <v>398</v>
      </c>
      <c r="E168" s="809" t="s">
        <v>313</v>
      </c>
      <c r="F168" s="26" t="s">
        <v>18564</v>
      </c>
      <c r="G168" s="306">
        <v>11002396293</v>
      </c>
      <c r="H168" s="26" t="s">
        <v>18565</v>
      </c>
      <c r="I168" s="26" t="s">
        <v>18565</v>
      </c>
      <c r="J168" s="98" t="s">
        <v>296</v>
      </c>
      <c r="K168" s="98" t="s">
        <v>25</v>
      </c>
      <c r="L168" s="828">
        <v>45813</v>
      </c>
      <c r="M168" s="2167">
        <v>0.83499999999999996</v>
      </c>
      <c r="N168" s="26" t="s">
        <v>22</v>
      </c>
      <c r="O168" s="84"/>
    </row>
    <row r="169" spans="1:15" s="427" customFormat="1" ht="19.95" customHeight="1" x14ac:dyDescent="0.3">
      <c r="A169" s="26" t="s">
        <v>69</v>
      </c>
      <c r="B169" s="79" t="s">
        <v>77</v>
      </c>
      <c r="C169" s="84" t="s">
        <v>89</v>
      </c>
      <c r="D169" s="65" t="s">
        <v>398</v>
      </c>
      <c r="E169" s="809" t="s">
        <v>301</v>
      </c>
      <c r="F169" s="26" t="s">
        <v>421</v>
      </c>
      <c r="G169" s="306">
        <v>35315366</v>
      </c>
      <c r="H169" s="26" t="s">
        <v>18566</v>
      </c>
      <c r="I169" s="26" t="s">
        <v>18566</v>
      </c>
      <c r="J169" s="98" t="s">
        <v>422</v>
      </c>
      <c r="K169" s="98" t="s">
        <v>25</v>
      </c>
      <c r="L169" s="828">
        <v>45817</v>
      </c>
      <c r="M169" s="2167">
        <v>0.94</v>
      </c>
      <c r="N169" s="26" t="s">
        <v>35</v>
      </c>
      <c r="O169" s="84"/>
    </row>
    <row r="170" spans="1:15" s="427" customFormat="1" ht="19.95" customHeight="1" x14ac:dyDescent="0.3">
      <c r="A170" s="26" t="s">
        <v>69</v>
      </c>
      <c r="B170" s="79" t="s">
        <v>77</v>
      </c>
      <c r="C170" s="84" t="s">
        <v>298</v>
      </c>
      <c r="D170" s="65" t="s">
        <v>18567</v>
      </c>
      <c r="E170" s="809" t="s">
        <v>301</v>
      </c>
      <c r="F170" s="26" t="s">
        <v>18568</v>
      </c>
      <c r="G170" s="306" t="s">
        <v>3444</v>
      </c>
      <c r="H170" s="26" t="s">
        <v>3445</v>
      </c>
      <c r="I170" s="26" t="s">
        <v>3445</v>
      </c>
      <c r="J170" s="98" t="s">
        <v>18569</v>
      </c>
      <c r="K170" s="98" t="s">
        <v>25</v>
      </c>
      <c r="L170" s="828">
        <v>45812</v>
      </c>
      <c r="M170" s="2167">
        <v>0.89</v>
      </c>
      <c r="N170" s="26" t="s">
        <v>22</v>
      </c>
      <c r="O170" s="84"/>
    </row>
    <row r="171" spans="1:15" s="427" customFormat="1" ht="19.95" customHeight="1" x14ac:dyDescent="0.3">
      <c r="A171" s="317" t="s">
        <v>69</v>
      </c>
      <c r="B171" s="318" t="s">
        <v>77</v>
      </c>
      <c r="C171" s="330" t="s">
        <v>298</v>
      </c>
      <c r="D171" s="65" t="s">
        <v>18567</v>
      </c>
      <c r="E171" s="810" t="s">
        <v>301</v>
      </c>
      <c r="F171" s="317" t="s">
        <v>18570</v>
      </c>
      <c r="G171" s="319">
        <v>79874820</v>
      </c>
      <c r="H171" s="317" t="s">
        <v>18571</v>
      </c>
      <c r="I171" s="317" t="s">
        <v>18571</v>
      </c>
      <c r="J171" s="317" t="s">
        <v>18569</v>
      </c>
      <c r="K171" s="317" t="s">
        <v>25</v>
      </c>
      <c r="L171" s="859">
        <v>45817</v>
      </c>
      <c r="M171" s="2170">
        <v>0.91500000000000004</v>
      </c>
      <c r="N171" s="317" t="s">
        <v>22</v>
      </c>
      <c r="O171" s="330"/>
    </row>
    <row r="172" spans="1:15" s="427" customFormat="1" ht="19.95" customHeight="1" x14ac:dyDescent="0.3">
      <c r="A172" s="320" t="s">
        <v>69</v>
      </c>
      <c r="B172" s="321" t="s">
        <v>77</v>
      </c>
      <c r="C172" s="331" t="s">
        <v>89</v>
      </c>
      <c r="D172" s="65" t="s">
        <v>18572</v>
      </c>
      <c r="E172" s="811" t="s">
        <v>301</v>
      </c>
      <c r="F172" s="320" t="s">
        <v>421</v>
      </c>
      <c r="G172" s="322">
        <v>35315366</v>
      </c>
      <c r="H172" s="320" t="s">
        <v>18573</v>
      </c>
      <c r="I172" s="320" t="s">
        <v>18573</v>
      </c>
      <c r="J172" s="320" t="s">
        <v>422</v>
      </c>
      <c r="K172" s="320" t="s">
        <v>25</v>
      </c>
      <c r="L172" s="860">
        <v>45835</v>
      </c>
      <c r="M172" s="2171">
        <v>0.91</v>
      </c>
      <c r="N172" s="323" t="s">
        <v>22</v>
      </c>
      <c r="O172" s="331"/>
    </row>
    <row r="173" spans="1:15" s="427" customFormat="1" ht="19.95" customHeight="1" x14ac:dyDescent="0.3">
      <c r="A173" s="334" t="s">
        <v>69</v>
      </c>
      <c r="B173" s="137" t="s">
        <v>288</v>
      </c>
      <c r="C173" s="799" t="s">
        <v>89</v>
      </c>
      <c r="D173" s="4" t="s">
        <v>8663</v>
      </c>
      <c r="E173" s="812" t="s">
        <v>301</v>
      </c>
      <c r="F173" s="137" t="s">
        <v>18574</v>
      </c>
      <c r="G173" s="335" t="s">
        <v>18575</v>
      </c>
      <c r="H173" s="335" t="s">
        <v>18576</v>
      </c>
      <c r="I173" s="335" t="s">
        <v>18576</v>
      </c>
      <c r="J173" s="336" t="s">
        <v>334</v>
      </c>
      <c r="K173" s="137" t="s">
        <v>25</v>
      </c>
      <c r="L173" s="794">
        <v>45827</v>
      </c>
      <c r="M173" s="2172">
        <v>0.86499999999999999</v>
      </c>
      <c r="N173" s="717" t="s">
        <v>16</v>
      </c>
      <c r="O173" s="337" t="s">
        <v>11239</v>
      </c>
    </row>
    <row r="174" spans="1:15" s="427" customFormat="1" ht="19.95" customHeight="1" x14ac:dyDescent="0.3">
      <c r="A174" s="137" t="s">
        <v>69</v>
      </c>
      <c r="B174" s="137" t="s">
        <v>288</v>
      </c>
      <c r="C174" s="799" t="s">
        <v>89</v>
      </c>
      <c r="D174" s="4" t="s">
        <v>8663</v>
      </c>
      <c r="E174" s="812" t="s">
        <v>313</v>
      </c>
      <c r="F174" s="83" t="s">
        <v>18577</v>
      </c>
      <c r="G174" s="271">
        <v>911603601</v>
      </c>
      <c r="H174" s="116" t="s">
        <v>18578</v>
      </c>
      <c r="I174" s="116" t="s">
        <v>18578</v>
      </c>
      <c r="J174" s="340" t="s">
        <v>18579</v>
      </c>
      <c r="K174" s="137" t="s">
        <v>48</v>
      </c>
      <c r="L174" s="794">
        <v>45827</v>
      </c>
      <c r="M174" s="2172">
        <v>0.86499999999999999</v>
      </c>
      <c r="N174" s="717" t="s">
        <v>16</v>
      </c>
      <c r="O174" s="337" t="s">
        <v>11239</v>
      </c>
    </row>
    <row r="175" spans="1:15" s="427" customFormat="1" ht="19.95" customHeight="1" x14ac:dyDescent="0.3">
      <c r="A175" s="334" t="s">
        <v>14</v>
      </c>
      <c r="B175" s="137" t="s">
        <v>26</v>
      </c>
      <c r="C175" s="799" t="s">
        <v>300</v>
      </c>
      <c r="D175" s="4" t="s">
        <v>95</v>
      </c>
      <c r="E175" s="812" t="s">
        <v>301</v>
      </c>
      <c r="F175" s="1381" t="s">
        <v>19113</v>
      </c>
      <c r="G175" s="1413">
        <v>91104420</v>
      </c>
      <c r="H175" s="1414" t="s">
        <v>19114</v>
      </c>
      <c r="I175" s="1414" t="s">
        <v>19114</v>
      </c>
      <c r="J175" s="1415" t="s">
        <v>309</v>
      </c>
      <c r="K175" s="1397" t="s">
        <v>25</v>
      </c>
      <c r="L175" s="794">
        <v>45819</v>
      </c>
      <c r="M175" s="2172">
        <v>0.94</v>
      </c>
      <c r="N175" s="137" t="s">
        <v>22</v>
      </c>
      <c r="O175" s="337"/>
    </row>
    <row r="176" spans="1:15" s="427" customFormat="1" ht="19.95" customHeight="1" x14ac:dyDescent="0.3">
      <c r="A176" s="338" t="s">
        <v>14</v>
      </c>
      <c r="B176" s="339" t="s">
        <v>26</v>
      </c>
      <c r="C176" s="800" t="s">
        <v>300</v>
      </c>
      <c r="D176" s="4" t="s">
        <v>95</v>
      </c>
      <c r="E176" s="813" t="s">
        <v>301</v>
      </c>
      <c r="F176" s="1382" t="s">
        <v>19113</v>
      </c>
      <c r="G176" s="1413">
        <v>91104420</v>
      </c>
      <c r="H176" s="1414" t="s">
        <v>19115</v>
      </c>
      <c r="I176" s="1414" t="s">
        <v>19115</v>
      </c>
      <c r="J176" s="1415" t="s">
        <v>309</v>
      </c>
      <c r="K176" s="1398" t="s">
        <v>25</v>
      </c>
      <c r="L176" s="861">
        <v>45819</v>
      </c>
      <c r="M176" s="2173">
        <v>0.94</v>
      </c>
      <c r="N176" s="339" t="s">
        <v>22</v>
      </c>
      <c r="O176" s="341"/>
    </row>
    <row r="177" spans="1:15" s="427" customFormat="1" ht="19.95" customHeight="1" x14ac:dyDescent="0.3">
      <c r="A177" s="26" t="s">
        <v>14</v>
      </c>
      <c r="B177" s="79" t="s">
        <v>26</v>
      </c>
      <c r="C177" s="84" t="s">
        <v>300</v>
      </c>
      <c r="D177" s="65" t="s">
        <v>95</v>
      </c>
      <c r="E177" s="809" t="s">
        <v>313</v>
      </c>
      <c r="F177" s="1383" t="s">
        <v>19116</v>
      </c>
      <c r="G177" s="1426">
        <v>904016787</v>
      </c>
      <c r="H177" s="1417" t="s">
        <v>19117</v>
      </c>
      <c r="I177" s="1417" t="s">
        <v>19118</v>
      </c>
      <c r="J177" s="1417" t="s">
        <v>309</v>
      </c>
      <c r="K177" s="1399" t="s">
        <v>25</v>
      </c>
      <c r="L177" s="828">
        <v>45819</v>
      </c>
      <c r="M177" s="2167">
        <v>0.94</v>
      </c>
      <c r="N177" s="26" t="s">
        <v>22</v>
      </c>
      <c r="O177" s="228"/>
    </row>
    <row r="178" spans="1:15" s="427" customFormat="1" ht="19.95" customHeight="1" x14ac:dyDescent="0.3">
      <c r="A178" s="26" t="s">
        <v>14</v>
      </c>
      <c r="B178" s="79" t="s">
        <v>26</v>
      </c>
      <c r="C178" s="84" t="s">
        <v>89</v>
      </c>
      <c r="D178" s="65" t="s">
        <v>185</v>
      </c>
      <c r="E178" s="809" t="s">
        <v>301</v>
      </c>
      <c r="F178" s="1383" t="s">
        <v>271</v>
      </c>
      <c r="G178" s="1426">
        <v>901136369</v>
      </c>
      <c r="H178" s="1417" t="s">
        <v>19119</v>
      </c>
      <c r="I178" s="1417" t="s">
        <v>19119</v>
      </c>
      <c r="J178" s="1417" t="s">
        <v>399</v>
      </c>
      <c r="K178" s="1399" t="s">
        <v>25</v>
      </c>
      <c r="L178" s="828">
        <v>45812</v>
      </c>
      <c r="M178" s="2167">
        <v>1</v>
      </c>
      <c r="N178" s="26" t="s">
        <v>22</v>
      </c>
      <c r="O178" s="228"/>
    </row>
    <row r="179" spans="1:15" s="427" customFormat="1" ht="19.95" customHeight="1" x14ac:dyDescent="0.3">
      <c r="A179" s="878" t="s">
        <v>115</v>
      </c>
      <c r="B179" s="878" t="s">
        <v>118</v>
      </c>
      <c r="C179" s="878" t="s">
        <v>298</v>
      </c>
      <c r="D179" s="879" t="s">
        <v>195</v>
      </c>
      <c r="E179" s="878"/>
      <c r="F179" s="879" t="s">
        <v>10325</v>
      </c>
      <c r="G179" s="878"/>
      <c r="H179" s="879" t="s">
        <v>10324</v>
      </c>
      <c r="I179" s="878"/>
      <c r="J179" s="878"/>
      <c r="K179" s="879"/>
      <c r="L179" s="1627">
        <v>45742</v>
      </c>
      <c r="M179" s="2144">
        <v>0.94499999999999995</v>
      </c>
      <c r="N179" s="329" t="s">
        <v>22</v>
      </c>
      <c r="O179" s="1628"/>
    </row>
    <row r="180" spans="1:15" s="427" customFormat="1" ht="19.95" customHeight="1" x14ac:dyDescent="0.3">
      <c r="A180" s="1629" t="s">
        <v>106</v>
      </c>
      <c r="B180" s="1629" t="s">
        <v>114</v>
      </c>
      <c r="C180" s="1630"/>
      <c r="D180" s="718"/>
      <c r="E180" s="1631" t="s">
        <v>16854</v>
      </c>
      <c r="F180" s="1629" t="s">
        <v>16855</v>
      </c>
      <c r="G180" s="1632"/>
      <c r="H180" s="1629" t="s">
        <v>16856</v>
      </c>
      <c r="I180" s="1629" t="s">
        <v>65</v>
      </c>
      <c r="J180" s="1629" t="s">
        <v>208</v>
      </c>
      <c r="K180" s="1629" t="s">
        <v>48</v>
      </c>
      <c r="L180" s="1633">
        <v>45791</v>
      </c>
      <c r="M180" s="2145">
        <v>0.54500000000000004</v>
      </c>
      <c r="N180" s="1634" t="s">
        <v>112</v>
      </c>
      <c r="O180" s="1629" t="s">
        <v>16857</v>
      </c>
    </row>
    <row r="181" spans="1:15" s="427" customFormat="1" ht="19.95" customHeight="1" x14ac:dyDescent="0.3">
      <c r="A181" s="26" t="s">
        <v>115</v>
      </c>
      <c r="B181" s="79" t="s">
        <v>118</v>
      </c>
      <c r="C181" s="84" t="s">
        <v>298</v>
      </c>
      <c r="D181" s="65" t="s">
        <v>18512</v>
      </c>
      <c r="E181" s="809" t="s">
        <v>186</v>
      </c>
      <c r="F181" s="1383" t="s">
        <v>19302</v>
      </c>
      <c r="G181" s="1426">
        <v>1007771933</v>
      </c>
      <c r="H181" s="1417" t="s">
        <v>19941</v>
      </c>
      <c r="I181" s="1417" t="s">
        <v>19941</v>
      </c>
      <c r="J181" s="1417" t="s">
        <v>19942</v>
      </c>
      <c r="K181" s="1399" t="s">
        <v>25</v>
      </c>
      <c r="L181" s="828">
        <v>45856</v>
      </c>
      <c r="M181" s="2143"/>
      <c r="N181" s="26"/>
      <c r="O181" s="228"/>
    </row>
    <row r="182" spans="1:15" s="427" customFormat="1" ht="19.95" customHeight="1" x14ac:dyDescent="0.3">
      <c r="A182" s="26" t="s">
        <v>115</v>
      </c>
      <c r="B182" s="79" t="s">
        <v>118</v>
      </c>
      <c r="C182" s="84" t="s">
        <v>298</v>
      </c>
      <c r="D182" s="65" t="s">
        <v>18512</v>
      </c>
      <c r="E182" s="809" t="s">
        <v>11218</v>
      </c>
      <c r="F182" s="1383" t="s">
        <v>19943</v>
      </c>
      <c r="G182" s="1426">
        <v>90102550028</v>
      </c>
      <c r="H182" s="1417" t="s">
        <v>19944</v>
      </c>
      <c r="I182" s="1417" t="s">
        <v>19944</v>
      </c>
      <c r="J182" s="1417" t="s">
        <v>19945</v>
      </c>
      <c r="K182" s="1399" t="s">
        <v>25</v>
      </c>
      <c r="L182" s="828">
        <v>45854</v>
      </c>
      <c r="M182" s="2143"/>
      <c r="N182" s="26"/>
      <c r="O182" s="228"/>
    </row>
    <row r="183" spans="1:15" s="427" customFormat="1" ht="19.95" customHeight="1" x14ac:dyDescent="0.3">
      <c r="A183" s="26" t="s">
        <v>115</v>
      </c>
      <c r="B183" s="79" t="s">
        <v>4801</v>
      </c>
      <c r="C183" s="84" t="s">
        <v>89</v>
      </c>
      <c r="D183" s="65" t="s">
        <v>185</v>
      </c>
      <c r="E183" s="809" t="s">
        <v>186</v>
      </c>
      <c r="F183" s="1383" t="s">
        <v>19946</v>
      </c>
      <c r="G183" s="1426">
        <v>11001685066</v>
      </c>
      <c r="H183" s="1417" t="s">
        <v>276</v>
      </c>
      <c r="I183" s="1417"/>
      <c r="J183" s="1417" t="s">
        <v>19947</v>
      </c>
      <c r="K183" s="1399" t="s">
        <v>25</v>
      </c>
      <c r="L183" s="828">
        <v>45863</v>
      </c>
      <c r="M183" s="2167">
        <v>0.86499999999999999</v>
      </c>
      <c r="N183" s="717" t="s">
        <v>16</v>
      </c>
      <c r="O183" s="228" t="s">
        <v>19948</v>
      </c>
    </row>
    <row r="184" spans="1:15" s="427" customFormat="1" ht="19.95" customHeight="1" x14ac:dyDescent="0.3">
      <c r="A184" s="26" t="s">
        <v>69</v>
      </c>
      <c r="B184" s="79" t="s">
        <v>72</v>
      </c>
      <c r="C184" s="84" t="s">
        <v>298</v>
      </c>
      <c r="D184" s="65" t="s">
        <v>186</v>
      </c>
      <c r="E184" s="809" t="s">
        <v>301</v>
      </c>
      <c r="F184" s="1383" t="s">
        <v>20719</v>
      </c>
      <c r="G184" s="1426">
        <v>1098358439</v>
      </c>
      <c r="H184" s="1417" t="s">
        <v>20720</v>
      </c>
      <c r="I184" s="1417" t="s">
        <v>20720</v>
      </c>
      <c r="J184" s="1417" t="s">
        <v>20721</v>
      </c>
      <c r="K184" s="1399" t="s">
        <v>25</v>
      </c>
      <c r="L184" s="828">
        <v>45852</v>
      </c>
      <c r="M184" s="2167">
        <v>1</v>
      </c>
      <c r="N184" s="26" t="s">
        <v>22</v>
      </c>
      <c r="O184" s="228" t="s">
        <v>49</v>
      </c>
    </row>
    <row r="185" spans="1:15" s="427" customFormat="1" ht="19.95" customHeight="1" x14ac:dyDescent="0.3">
      <c r="A185" s="26" t="s">
        <v>69</v>
      </c>
      <c r="B185" s="79" t="s">
        <v>77</v>
      </c>
      <c r="C185" s="84" t="s">
        <v>89</v>
      </c>
      <c r="D185" s="65" t="s">
        <v>398</v>
      </c>
      <c r="E185" s="809" t="s">
        <v>301</v>
      </c>
      <c r="F185" s="1383" t="s">
        <v>20722</v>
      </c>
      <c r="G185" s="1426">
        <v>37897203</v>
      </c>
      <c r="H185" s="1417" t="s">
        <v>20723</v>
      </c>
      <c r="I185" s="1417" t="s">
        <v>20723</v>
      </c>
      <c r="J185" s="1417" t="s">
        <v>334</v>
      </c>
      <c r="K185" s="1399" t="s">
        <v>25</v>
      </c>
      <c r="L185" s="828">
        <v>45856</v>
      </c>
      <c r="M185" s="2167">
        <v>0.86499999999999999</v>
      </c>
      <c r="N185" s="717" t="s">
        <v>16</v>
      </c>
      <c r="O185" s="228"/>
    </row>
    <row r="186" spans="1:15" s="427" customFormat="1" ht="19.95" customHeight="1" x14ac:dyDescent="0.3">
      <c r="A186" s="26" t="s">
        <v>69</v>
      </c>
      <c r="B186" s="79" t="s">
        <v>77</v>
      </c>
      <c r="C186" s="84" t="s">
        <v>89</v>
      </c>
      <c r="D186" s="65" t="s">
        <v>398</v>
      </c>
      <c r="E186" s="809" t="s">
        <v>301</v>
      </c>
      <c r="F186" s="1383" t="s">
        <v>20724</v>
      </c>
      <c r="G186" s="1426">
        <v>91071913</v>
      </c>
      <c r="H186" s="1417" t="s">
        <v>20725</v>
      </c>
      <c r="I186" s="1417" t="s">
        <v>20725</v>
      </c>
      <c r="J186" s="1417" t="s">
        <v>334</v>
      </c>
      <c r="K186" s="1399" t="s">
        <v>25</v>
      </c>
      <c r="L186" s="828">
        <v>45855</v>
      </c>
      <c r="M186" s="2167">
        <v>0.86499999999999999</v>
      </c>
      <c r="N186" s="717" t="s">
        <v>16</v>
      </c>
      <c r="O186" s="228"/>
    </row>
    <row r="187" spans="1:15" s="427" customFormat="1" ht="19.95" customHeight="1" x14ac:dyDescent="0.3">
      <c r="A187" s="26" t="s">
        <v>69</v>
      </c>
      <c r="B187" s="79" t="s">
        <v>289</v>
      </c>
      <c r="C187" s="84" t="s">
        <v>89</v>
      </c>
      <c r="D187" s="65" t="s">
        <v>185</v>
      </c>
      <c r="E187" s="809" t="s">
        <v>20726</v>
      </c>
      <c r="F187" s="1383" t="s">
        <v>20600</v>
      </c>
      <c r="G187" s="1426">
        <v>63324242</v>
      </c>
      <c r="H187" s="1417" t="s">
        <v>20599</v>
      </c>
      <c r="I187" s="1417" t="s">
        <v>20727</v>
      </c>
      <c r="J187" s="1417" t="s">
        <v>10074</v>
      </c>
      <c r="K187" s="1399" t="s">
        <v>48</v>
      </c>
      <c r="L187" s="828">
        <v>45866</v>
      </c>
      <c r="M187" s="2167">
        <v>0.96</v>
      </c>
      <c r="N187" s="26" t="s">
        <v>22</v>
      </c>
      <c r="O187" s="228"/>
    </row>
    <row r="188" spans="1:15" s="427" customFormat="1" ht="19.95" customHeight="1" x14ac:dyDescent="0.3">
      <c r="A188" s="26" t="s">
        <v>69</v>
      </c>
      <c r="B188" s="79" t="s">
        <v>289</v>
      </c>
      <c r="C188" s="84" t="s">
        <v>89</v>
      </c>
      <c r="D188" s="65" t="s">
        <v>185</v>
      </c>
      <c r="E188" s="809" t="s">
        <v>20728</v>
      </c>
      <c r="F188" s="1383" t="s">
        <v>20729</v>
      </c>
      <c r="G188" s="1426">
        <v>91067287</v>
      </c>
      <c r="H188" s="1417" t="s">
        <v>20605</v>
      </c>
      <c r="I188" s="1417" t="s">
        <v>20730</v>
      </c>
      <c r="J188" s="1417" t="s">
        <v>20731</v>
      </c>
      <c r="K188" s="1399" t="s">
        <v>48</v>
      </c>
      <c r="L188" s="828">
        <v>45861</v>
      </c>
      <c r="M188" s="2167">
        <v>0.93</v>
      </c>
      <c r="N188" s="26" t="s">
        <v>22</v>
      </c>
      <c r="O188" s="228"/>
    </row>
    <row r="189" spans="1:15" s="427" customFormat="1" ht="19.95" customHeight="1" x14ac:dyDescent="0.3">
      <c r="A189" s="26" t="s">
        <v>69</v>
      </c>
      <c r="B189" s="79" t="s">
        <v>288</v>
      </c>
      <c r="C189" s="84" t="s">
        <v>89</v>
      </c>
      <c r="D189" s="65" t="s">
        <v>8663</v>
      </c>
      <c r="E189" s="809" t="s">
        <v>301</v>
      </c>
      <c r="F189" s="1383" t="s">
        <v>20732</v>
      </c>
      <c r="G189" s="1426">
        <v>91080103</v>
      </c>
      <c r="H189" s="1417" t="s">
        <v>20733</v>
      </c>
      <c r="I189" s="1417" t="s">
        <v>20733</v>
      </c>
      <c r="J189" s="1417" t="s">
        <v>334</v>
      </c>
      <c r="K189" s="1399" t="s">
        <v>48</v>
      </c>
      <c r="L189" s="828">
        <v>45855</v>
      </c>
      <c r="M189" s="2167">
        <v>0.86499999999999999</v>
      </c>
      <c r="N189" s="717" t="s">
        <v>16</v>
      </c>
      <c r="O189" s="228" t="s">
        <v>11239</v>
      </c>
    </row>
    <row r="190" spans="1:15" s="427" customFormat="1" ht="19.95" customHeight="1" x14ac:dyDescent="0.3">
      <c r="A190" s="26" t="s">
        <v>69</v>
      </c>
      <c r="B190" s="79" t="s">
        <v>84</v>
      </c>
      <c r="C190" s="84" t="s">
        <v>298</v>
      </c>
      <c r="D190" s="65" t="s">
        <v>18512</v>
      </c>
      <c r="E190" s="809" t="s">
        <v>305</v>
      </c>
      <c r="F190" s="1383" t="s">
        <v>20734</v>
      </c>
      <c r="G190" s="1426">
        <v>79733047</v>
      </c>
      <c r="H190" s="1417" t="s">
        <v>20735</v>
      </c>
      <c r="I190" s="1417" t="s">
        <v>20735</v>
      </c>
      <c r="J190" s="1417" t="s">
        <v>20736</v>
      </c>
      <c r="K190" s="1399" t="s">
        <v>25</v>
      </c>
      <c r="L190" s="828">
        <v>45848</v>
      </c>
      <c r="M190" s="2167">
        <v>0.83</v>
      </c>
      <c r="N190" s="26" t="s">
        <v>22</v>
      </c>
      <c r="O190" s="228"/>
    </row>
    <row r="191" spans="1:15" s="427" customFormat="1" ht="19.95" customHeight="1" x14ac:dyDescent="0.3">
      <c r="A191" s="7" t="s">
        <v>69</v>
      </c>
      <c r="B191" s="7" t="s">
        <v>84</v>
      </c>
      <c r="C191" s="6" t="s">
        <v>298</v>
      </c>
      <c r="D191" s="7" t="s">
        <v>195</v>
      </c>
      <c r="E191" s="1635"/>
      <c r="F191" s="1635"/>
      <c r="G191" s="1636"/>
      <c r="H191" s="6" t="s">
        <v>18513</v>
      </c>
      <c r="I191" s="6"/>
      <c r="J191" s="6" t="s">
        <v>18514</v>
      </c>
      <c r="K191" s="7"/>
      <c r="L191" s="1462">
        <v>45813</v>
      </c>
      <c r="M191" s="2157">
        <v>0.83499999999999996</v>
      </c>
      <c r="N191" s="6" t="s">
        <v>22</v>
      </c>
      <c r="O191" s="26"/>
    </row>
    <row r="192" spans="1:15" ht="19.95" customHeight="1" x14ac:dyDescent="0.3">
      <c r="A192" s="26" t="s">
        <v>14</v>
      </c>
      <c r="B192" s="349" t="s">
        <v>26</v>
      </c>
      <c r="C192" s="797" t="s">
        <v>89</v>
      </c>
      <c r="D192" s="5" t="s">
        <v>185</v>
      </c>
      <c r="E192" s="809" t="s">
        <v>313</v>
      </c>
      <c r="F192" s="1384" t="s">
        <v>188</v>
      </c>
      <c r="G192" s="1108">
        <v>901617036</v>
      </c>
      <c r="H192" s="1108" t="s">
        <v>21403</v>
      </c>
      <c r="I192" s="1108" t="s">
        <v>21403</v>
      </c>
      <c r="J192" s="1108" t="s">
        <v>36</v>
      </c>
      <c r="K192" s="1401" t="s">
        <v>48</v>
      </c>
      <c r="L192" s="828">
        <v>45866</v>
      </c>
      <c r="M192" s="2175">
        <v>1</v>
      </c>
      <c r="N192" s="349" t="s">
        <v>22</v>
      </c>
      <c r="O192" s="26" t="s">
        <v>21404</v>
      </c>
    </row>
    <row r="193" spans="1:15" ht="19.95" customHeight="1" x14ac:dyDescent="0.3">
      <c r="A193" s="26" t="s">
        <v>14</v>
      </c>
      <c r="B193" s="79" t="s">
        <v>26</v>
      </c>
      <c r="C193" s="84" t="s">
        <v>89</v>
      </c>
      <c r="D193" s="65" t="s">
        <v>185</v>
      </c>
      <c r="E193" s="809" t="s">
        <v>301</v>
      </c>
      <c r="F193" s="1383" t="s">
        <v>21405</v>
      </c>
      <c r="G193" s="1416">
        <v>37949171</v>
      </c>
      <c r="H193" s="1417" t="s">
        <v>21406</v>
      </c>
      <c r="I193" s="1417" t="s">
        <v>21406</v>
      </c>
      <c r="J193" s="1417" t="s">
        <v>304</v>
      </c>
      <c r="K193" s="1399" t="s">
        <v>25</v>
      </c>
      <c r="L193" s="828">
        <v>45868</v>
      </c>
      <c r="M193" s="2167">
        <v>1</v>
      </c>
      <c r="N193" s="98" t="s">
        <v>22</v>
      </c>
      <c r="O193" s="26"/>
    </row>
    <row r="194" spans="1:15" ht="19.95" customHeight="1" x14ac:dyDescent="0.3">
      <c r="A194" s="26" t="s">
        <v>14</v>
      </c>
      <c r="B194" s="79" t="s">
        <v>26</v>
      </c>
      <c r="C194" s="84" t="s">
        <v>89</v>
      </c>
      <c r="D194" s="65" t="s">
        <v>185</v>
      </c>
      <c r="E194" s="809" t="s">
        <v>313</v>
      </c>
      <c r="F194" s="1383" t="s">
        <v>271</v>
      </c>
      <c r="G194" s="1416">
        <v>901136369</v>
      </c>
      <c r="H194" s="1417" t="s">
        <v>9195</v>
      </c>
      <c r="I194" s="1417" t="s">
        <v>9195</v>
      </c>
      <c r="J194" s="1417" t="s">
        <v>304</v>
      </c>
      <c r="K194" s="1399" t="s">
        <v>25</v>
      </c>
      <c r="L194" s="828">
        <v>45866</v>
      </c>
      <c r="M194" s="2167">
        <v>1</v>
      </c>
      <c r="N194" s="98" t="s">
        <v>22</v>
      </c>
      <c r="O194" s="26"/>
    </row>
    <row r="195" spans="1:15" ht="19.95" customHeight="1" x14ac:dyDescent="0.3">
      <c r="A195" s="26" t="s">
        <v>14</v>
      </c>
      <c r="B195" s="79" t="s">
        <v>26</v>
      </c>
      <c r="C195" s="84" t="s">
        <v>89</v>
      </c>
      <c r="D195" s="65" t="s">
        <v>185</v>
      </c>
      <c r="E195" s="809" t="s">
        <v>301</v>
      </c>
      <c r="F195" s="1383" t="s">
        <v>21407</v>
      </c>
      <c r="G195" s="1416">
        <v>37949259</v>
      </c>
      <c r="H195" s="1417" t="s">
        <v>21408</v>
      </c>
      <c r="I195" s="1417" t="s">
        <v>21408</v>
      </c>
      <c r="J195" s="1417" t="s">
        <v>304</v>
      </c>
      <c r="K195" s="1399" t="s">
        <v>25</v>
      </c>
      <c r="L195" s="828">
        <v>45842</v>
      </c>
      <c r="M195" s="2167">
        <v>1</v>
      </c>
      <c r="N195" s="98" t="s">
        <v>22</v>
      </c>
      <c r="O195" s="26"/>
    </row>
    <row r="196" spans="1:15" ht="19.95" customHeight="1" x14ac:dyDescent="0.3">
      <c r="A196" s="26" t="s">
        <v>14</v>
      </c>
      <c r="B196" s="79" t="s">
        <v>26</v>
      </c>
      <c r="C196" s="84" t="s">
        <v>89</v>
      </c>
      <c r="D196" s="65" t="s">
        <v>185</v>
      </c>
      <c r="E196" s="809" t="s">
        <v>301</v>
      </c>
      <c r="F196" s="1383" t="s">
        <v>21409</v>
      </c>
      <c r="G196" s="1416">
        <v>91112751</v>
      </c>
      <c r="H196" s="1417" t="s">
        <v>8672</v>
      </c>
      <c r="I196" s="1417" t="s">
        <v>8672</v>
      </c>
      <c r="J196" s="1417" t="s">
        <v>304</v>
      </c>
      <c r="K196" s="1399" t="s">
        <v>25</v>
      </c>
      <c r="L196" s="828">
        <v>45842</v>
      </c>
      <c r="M196" s="2167">
        <v>1</v>
      </c>
      <c r="N196" s="98" t="s">
        <v>22</v>
      </c>
      <c r="O196" s="26"/>
    </row>
    <row r="197" spans="1:15" ht="19.95" customHeight="1" x14ac:dyDescent="0.3">
      <c r="A197" s="26" t="s">
        <v>14</v>
      </c>
      <c r="B197" s="79" t="s">
        <v>26</v>
      </c>
      <c r="C197" s="84" t="s">
        <v>89</v>
      </c>
      <c r="D197" s="65" t="s">
        <v>185</v>
      </c>
      <c r="E197" s="809" t="s">
        <v>301</v>
      </c>
      <c r="F197" s="1383" t="s">
        <v>21410</v>
      </c>
      <c r="G197" s="1416">
        <v>91076095</v>
      </c>
      <c r="H197" s="1417" t="s">
        <v>21411</v>
      </c>
      <c r="I197" s="1417" t="s">
        <v>21411</v>
      </c>
      <c r="J197" s="1417" t="s">
        <v>304</v>
      </c>
      <c r="K197" s="1399" t="s">
        <v>25</v>
      </c>
      <c r="L197" s="828">
        <v>45841</v>
      </c>
      <c r="M197" s="2167">
        <v>1</v>
      </c>
      <c r="N197" s="98" t="s">
        <v>22</v>
      </c>
      <c r="O197" s="26"/>
    </row>
    <row r="198" spans="1:15" ht="19.95" customHeight="1" x14ac:dyDescent="0.3">
      <c r="A198" s="26" t="s">
        <v>97</v>
      </c>
      <c r="B198" s="79" t="s">
        <v>104</v>
      </c>
      <c r="C198" s="84" t="s">
        <v>298</v>
      </c>
      <c r="D198" s="65" t="s">
        <v>195</v>
      </c>
      <c r="E198" s="809" t="s">
        <v>186</v>
      </c>
      <c r="F198" s="1383" t="s">
        <v>21714</v>
      </c>
      <c r="G198" s="1416">
        <v>13880005</v>
      </c>
      <c r="H198" s="1417" t="s">
        <v>21715</v>
      </c>
      <c r="I198" s="1417" t="s">
        <v>21716</v>
      </c>
      <c r="J198" s="1417" t="s">
        <v>735</v>
      </c>
      <c r="K198" s="1399" t="s">
        <v>25</v>
      </c>
      <c r="L198" s="828">
        <v>45783</v>
      </c>
      <c r="M198" s="2167">
        <v>0.94499999999999995</v>
      </c>
      <c r="N198" s="98" t="s">
        <v>22</v>
      </c>
      <c r="O198" s="26" t="s">
        <v>16083</v>
      </c>
    </row>
    <row r="199" spans="1:15" ht="19.95" customHeight="1" x14ac:dyDescent="0.3">
      <c r="A199" s="26" t="s">
        <v>97</v>
      </c>
      <c r="B199" s="79" t="s">
        <v>104</v>
      </c>
      <c r="C199" s="84" t="s">
        <v>300</v>
      </c>
      <c r="D199" s="65" t="s">
        <v>95</v>
      </c>
      <c r="E199" s="809" t="s">
        <v>313</v>
      </c>
      <c r="F199" s="1383" t="s">
        <v>21717</v>
      </c>
      <c r="G199" s="1416">
        <v>1143440278</v>
      </c>
      <c r="H199" s="1417" t="s">
        <v>21718</v>
      </c>
      <c r="I199" s="1417" t="s">
        <v>21718</v>
      </c>
      <c r="J199" s="1417" t="s">
        <v>21719</v>
      </c>
      <c r="K199" s="1399" t="s">
        <v>48</v>
      </c>
      <c r="L199" s="828">
        <v>45784</v>
      </c>
      <c r="M199" s="2167">
        <v>1</v>
      </c>
      <c r="N199" s="98" t="s">
        <v>22</v>
      </c>
      <c r="O199" s="26" t="s">
        <v>21720</v>
      </c>
    </row>
    <row r="200" spans="1:15" ht="19.95" customHeight="1" x14ac:dyDescent="0.3">
      <c r="A200" s="26" t="s">
        <v>97</v>
      </c>
      <c r="B200" s="79" t="s">
        <v>104</v>
      </c>
      <c r="C200" s="84" t="s">
        <v>300</v>
      </c>
      <c r="D200" s="65" t="s">
        <v>95</v>
      </c>
      <c r="E200" s="809" t="s">
        <v>313</v>
      </c>
      <c r="F200" s="1383" t="s">
        <v>21721</v>
      </c>
      <c r="G200" s="1416">
        <v>11367170</v>
      </c>
      <c r="H200" s="1417" t="s">
        <v>21722</v>
      </c>
      <c r="I200" s="1417" t="s">
        <v>21723</v>
      </c>
      <c r="J200" s="1417" t="s">
        <v>21719</v>
      </c>
      <c r="K200" s="1399" t="s">
        <v>48</v>
      </c>
      <c r="L200" s="828">
        <v>45784</v>
      </c>
      <c r="M200" s="2167">
        <v>0.88</v>
      </c>
      <c r="N200" s="98" t="s">
        <v>16</v>
      </c>
      <c r="O200" s="26" t="s">
        <v>21720</v>
      </c>
    </row>
    <row r="201" spans="1:15" ht="19.95" customHeight="1" x14ac:dyDescent="0.3">
      <c r="A201" s="83" t="s">
        <v>97</v>
      </c>
      <c r="B201" s="190" t="s">
        <v>104</v>
      </c>
      <c r="C201" s="797" t="s">
        <v>89</v>
      </c>
      <c r="D201" s="5" t="s">
        <v>185</v>
      </c>
      <c r="E201" s="362" t="s">
        <v>21724</v>
      </c>
      <c r="F201" s="1381" t="s">
        <v>21725</v>
      </c>
      <c r="G201" s="1413">
        <v>19351753</v>
      </c>
      <c r="H201" s="1414" t="s">
        <v>21726</v>
      </c>
      <c r="I201" s="1414" t="s">
        <v>21727</v>
      </c>
      <c r="J201" s="1414" t="s">
        <v>36</v>
      </c>
      <c r="K201" s="1400" t="s">
        <v>25</v>
      </c>
      <c r="L201" s="828">
        <v>45786</v>
      </c>
      <c r="M201" s="2169">
        <v>1</v>
      </c>
      <c r="N201" s="78" t="s">
        <v>22</v>
      </c>
      <c r="O201" s="26" t="s">
        <v>21720</v>
      </c>
    </row>
    <row r="202" spans="1:15" ht="19.95" customHeight="1" x14ac:dyDescent="0.3">
      <c r="A202" s="117" t="s">
        <v>97</v>
      </c>
      <c r="B202" s="178" t="s">
        <v>104</v>
      </c>
      <c r="C202" s="798" t="s">
        <v>300</v>
      </c>
      <c r="D202" s="120" t="s">
        <v>95</v>
      </c>
      <c r="E202" s="371" t="s">
        <v>186</v>
      </c>
      <c r="F202" s="178" t="s">
        <v>21728</v>
      </c>
      <c r="G202" s="1418">
        <v>13703839</v>
      </c>
      <c r="H202" s="1419" t="s">
        <v>21729</v>
      </c>
      <c r="I202" s="1419" t="s">
        <v>21730</v>
      </c>
      <c r="J202" s="1419" t="s">
        <v>290</v>
      </c>
      <c r="K202" s="371" t="s">
        <v>48</v>
      </c>
      <c r="L202" s="837">
        <v>45789</v>
      </c>
      <c r="M202" s="2176">
        <v>0.94</v>
      </c>
      <c r="N202" s="179" t="s">
        <v>22</v>
      </c>
      <c r="O202" s="117" t="s">
        <v>21720</v>
      </c>
    </row>
    <row r="203" spans="1:15" ht="19.95" customHeight="1" x14ac:dyDescent="0.3">
      <c r="A203" s="117" t="s">
        <v>97</v>
      </c>
      <c r="B203" s="117" t="s">
        <v>104</v>
      </c>
      <c r="C203" s="801" t="s">
        <v>89</v>
      </c>
      <c r="D203" s="298" t="s">
        <v>185</v>
      </c>
      <c r="E203" s="192" t="s">
        <v>313</v>
      </c>
      <c r="F203" s="178" t="s">
        <v>10067</v>
      </c>
      <c r="G203" s="1420">
        <v>91480920</v>
      </c>
      <c r="H203" s="1419" t="s">
        <v>21731</v>
      </c>
      <c r="I203" s="1419" t="s">
        <v>21732</v>
      </c>
      <c r="J203" s="1419" t="s">
        <v>304</v>
      </c>
      <c r="K203" s="371" t="s">
        <v>25</v>
      </c>
      <c r="L203" s="837">
        <v>45790</v>
      </c>
      <c r="M203" s="2177">
        <v>0.86499999999999999</v>
      </c>
      <c r="N203" s="98" t="s">
        <v>16</v>
      </c>
      <c r="O203" s="371" t="s">
        <v>16083</v>
      </c>
    </row>
    <row r="204" spans="1:15" ht="19.95" customHeight="1" x14ac:dyDescent="0.3">
      <c r="A204" s="117" t="s">
        <v>97</v>
      </c>
      <c r="B204" s="125" t="s">
        <v>104</v>
      </c>
      <c r="C204" s="798" t="s">
        <v>298</v>
      </c>
      <c r="D204" s="5" t="s">
        <v>195</v>
      </c>
      <c r="E204" s="702" t="s">
        <v>15038</v>
      </c>
      <c r="F204" s="1385" t="s">
        <v>21733</v>
      </c>
      <c r="G204" s="1420">
        <v>1005259877</v>
      </c>
      <c r="H204" s="1419" t="s">
        <v>21734</v>
      </c>
      <c r="I204" s="1419" t="s">
        <v>21735</v>
      </c>
      <c r="J204" s="1421" t="s">
        <v>735</v>
      </c>
      <c r="K204" s="1402" t="s">
        <v>25</v>
      </c>
      <c r="L204" s="837">
        <v>45791</v>
      </c>
      <c r="M204" s="2177">
        <v>0.94499999999999995</v>
      </c>
      <c r="N204" s="179" t="s">
        <v>22</v>
      </c>
      <c r="O204" s="371" t="s">
        <v>16083</v>
      </c>
    </row>
    <row r="205" spans="1:15" ht="19.95" customHeight="1" x14ac:dyDescent="0.3">
      <c r="A205" s="132" t="s">
        <v>97</v>
      </c>
      <c r="B205" s="159" t="s">
        <v>104</v>
      </c>
      <c r="C205" s="798" t="s">
        <v>298</v>
      </c>
      <c r="D205" s="5" t="s">
        <v>195</v>
      </c>
      <c r="E205" s="702" t="s">
        <v>15038</v>
      </c>
      <c r="F205" s="1386" t="s">
        <v>21736</v>
      </c>
      <c r="G205" s="1420">
        <v>901036236</v>
      </c>
      <c r="H205" s="1419" t="s">
        <v>21737</v>
      </c>
      <c r="I205" s="1419" t="s">
        <v>21738</v>
      </c>
      <c r="J205" s="1421" t="s">
        <v>735</v>
      </c>
      <c r="K205" s="1403" t="s">
        <v>25</v>
      </c>
      <c r="L205" s="838">
        <v>45791</v>
      </c>
      <c r="M205" s="2178">
        <v>0.94499999999999995</v>
      </c>
      <c r="N205" s="211" t="s">
        <v>22</v>
      </c>
      <c r="O205" s="192" t="s">
        <v>16083</v>
      </c>
    </row>
    <row r="206" spans="1:15" ht="19.95" customHeight="1" x14ac:dyDescent="0.3">
      <c r="A206" s="325" t="s">
        <v>97</v>
      </c>
      <c r="B206" s="325" t="s">
        <v>104</v>
      </c>
      <c r="C206" s="403" t="s">
        <v>298</v>
      </c>
      <c r="D206" s="17" t="s">
        <v>195</v>
      </c>
      <c r="E206" s="702" t="s">
        <v>15038</v>
      </c>
      <c r="F206" s="1387" t="s">
        <v>21733</v>
      </c>
      <c r="G206" s="1422">
        <v>1005259877</v>
      </c>
      <c r="H206" s="1423" t="s">
        <v>21739</v>
      </c>
      <c r="I206" s="1423" t="s">
        <v>21740</v>
      </c>
      <c r="J206" s="1419" t="s">
        <v>735</v>
      </c>
      <c r="K206" s="1404" t="s">
        <v>25</v>
      </c>
      <c r="L206" s="855">
        <v>45791</v>
      </c>
      <c r="M206" s="2179">
        <v>0.94499999999999995</v>
      </c>
      <c r="N206" s="6" t="s">
        <v>22</v>
      </c>
      <c r="O206" s="120" t="s">
        <v>16083</v>
      </c>
    </row>
    <row r="207" spans="1:15" ht="19.95" customHeight="1" x14ac:dyDescent="0.3">
      <c r="A207" s="325" t="s">
        <v>97</v>
      </c>
      <c r="B207" s="325" t="s">
        <v>104</v>
      </c>
      <c r="C207" s="403" t="s">
        <v>300</v>
      </c>
      <c r="D207" s="17" t="s">
        <v>95</v>
      </c>
      <c r="E207" s="702" t="s">
        <v>313</v>
      </c>
      <c r="F207" s="1387" t="s">
        <v>21741</v>
      </c>
      <c r="G207" s="1422">
        <v>4253085</v>
      </c>
      <c r="H207" s="1423" t="s">
        <v>21742</v>
      </c>
      <c r="I207" s="1423" t="s">
        <v>21743</v>
      </c>
      <c r="J207" s="1419" t="s">
        <v>21719</v>
      </c>
      <c r="K207" s="1404" t="s">
        <v>48</v>
      </c>
      <c r="L207" s="862">
        <v>45793</v>
      </c>
      <c r="M207" s="2179">
        <v>0.88</v>
      </c>
      <c r="N207" s="98" t="s">
        <v>16</v>
      </c>
      <c r="O207" s="120" t="s">
        <v>21720</v>
      </c>
    </row>
    <row r="208" spans="1:15" ht="19.95" customHeight="1" x14ac:dyDescent="0.3">
      <c r="A208" s="705" t="s">
        <v>97</v>
      </c>
      <c r="B208" s="408" t="s">
        <v>104</v>
      </c>
      <c r="C208" s="399" t="s">
        <v>300</v>
      </c>
      <c r="D208" s="17" t="s">
        <v>95</v>
      </c>
      <c r="E208" s="814" t="s">
        <v>313</v>
      </c>
      <c r="F208" s="399" t="s">
        <v>21744</v>
      </c>
      <c r="G208" s="1422">
        <v>4252524</v>
      </c>
      <c r="H208" s="1419" t="s">
        <v>21745</v>
      </c>
      <c r="I208" s="1419" t="s">
        <v>21746</v>
      </c>
      <c r="J208" s="1419" t="s">
        <v>21719</v>
      </c>
      <c r="K208" s="814" t="s">
        <v>48</v>
      </c>
      <c r="L208" s="863">
        <v>45797</v>
      </c>
      <c r="M208" s="2180">
        <v>0.88</v>
      </c>
      <c r="N208" s="98" t="s">
        <v>16</v>
      </c>
      <c r="O208" s="299" t="s">
        <v>21720</v>
      </c>
    </row>
    <row r="209" spans="1:15" ht="19.95" customHeight="1" x14ac:dyDescent="0.2">
      <c r="A209" s="325" t="s">
        <v>97</v>
      </c>
      <c r="B209" s="126" t="s">
        <v>104</v>
      </c>
      <c r="C209" s="797" t="s">
        <v>298</v>
      </c>
      <c r="D209" s="390" t="s">
        <v>195</v>
      </c>
      <c r="E209" s="702" t="s">
        <v>186</v>
      </c>
      <c r="F209" s="1388" t="s">
        <v>21747</v>
      </c>
      <c r="G209" s="1422">
        <v>1098615772</v>
      </c>
      <c r="H209" s="1419" t="s">
        <v>21748</v>
      </c>
      <c r="I209" s="1419" t="s">
        <v>21749</v>
      </c>
      <c r="J209" s="1419" t="s">
        <v>735</v>
      </c>
      <c r="K209" s="1404" t="s">
        <v>25</v>
      </c>
      <c r="L209" s="829">
        <v>45804</v>
      </c>
      <c r="M209" s="2156">
        <v>1</v>
      </c>
      <c r="N209" s="164" t="s">
        <v>22</v>
      </c>
      <c r="O209" s="120" t="s">
        <v>16083</v>
      </c>
    </row>
    <row r="210" spans="1:15" ht="19.95" customHeight="1" x14ac:dyDescent="0.2">
      <c r="A210" s="325" t="s">
        <v>97</v>
      </c>
      <c r="B210" s="126" t="s">
        <v>101</v>
      </c>
      <c r="C210" s="797" t="s">
        <v>16494</v>
      </c>
      <c r="D210" s="390" t="s">
        <v>16496</v>
      </c>
      <c r="E210" s="702" t="s">
        <v>21750</v>
      </c>
      <c r="F210" s="1388" t="s">
        <v>21751</v>
      </c>
      <c r="G210" s="1422" t="s">
        <v>21752</v>
      </c>
      <c r="H210" s="1419" t="s">
        <v>21753</v>
      </c>
      <c r="I210" s="1419" t="s">
        <v>10075</v>
      </c>
      <c r="J210" s="1419" t="s">
        <v>208</v>
      </c>
      <c r="K210" s="1404" t="s">
        <v>48</v>
      </c>
      <c r="L210" s="829">
        <v>45807</v>
      </c>
      <c r="M210" s="2156">
        <v>1</v>
      </c>
      <c r="N210" s="164" t="s">
        <v>22</v>
      </c>
      <c r="O210" s="120"/>
    </row>
    <row r="211" spans="1:15" ht="19.95" customHeight="1" x14ac:dyDescent="0.2">
      <c r="A211" s="325" t="s">
        <v>97</v>
      </c>
      <c r="B211" s="126" t="s">
        <v>101</v>
      </c>
      <c r="C211" s="797" t="s">
        <v>16494</v>
      </c>
      <c r="D211" s="390" t="s">
        <v>16496</v>
      </c>
      <c r="E211" s="702" t="s">
        <v>21750</v>
      </c>
      <c r="F211" s="1388" t="s">
        <v>21751</v>
      </c>
      <c r="G211" s="1420" t="s">
        <v>21752</v>
      </c>
      <c r="H211" s="1419" t="s">
        <v>21754</v>
      </c>
      <c r="I211" s="1419" t="s">
        <v>10075</v>
      </c>
      <c r="J211" s="1421" t="s">
        <v>208</v>
      </c>
      <c r="K211" s="1405" t="s">
        <v>48</v>
      </c>
      <c r="L211" s="829">
        <v>45807</v>
      </c>
      <c r="M211" s="2156">
        <v>1</v>
      </c>
      <c r="N211" s="164" t="s">
        <v>22</v>
      </c>
      <c r="O211" s="407"/>
    </row>
    <row r="212" spans="1:15" ht="19.95" customHeight="1" x14ac:dyDescent="0.2">
      <c r="A212" s="325" t="s">
        <v>45</v>
      </c>
      <c r="B212" s="126" t="s">
        <v>55</v>
      </c>
      <c r="C212" s="797" t="s">
        <v>300</v>
      </c>
      <c r="D212" s="390" t="s">
        <v>95</v>
      </c>
      <c r="E212" s="702" t="s">
        <v>313</v>
      </c>
      <c r="F212" s="1388" t="s">
        <v>22328</v>
      </c>
      <c r="G212" s="1420">
        <v>79776729</v>
      </c>
      <c r="H212" s="1419" t="s">
        <v>22329</v>
      </c>
      <c r="I212" s="1419" t="s">
        <v>22329</v>
      </c>
      <c r="J212" s="1421" t="s">
        <v>22330</v>
      </c>
      <c r="K212" s="1405" t="s">
        <v>48</v>
      </c>
      <c r="L212" s="829">
        <v>45855</v>
      </c>
      <c r="M212" s="2140">
        <v>0.85</v>
      </c>
      <c r="N212" s="98" t="s">
        <v>16</v>
      </c>
      <c r="O212" s="407" t="s">
        <v>22331</v>
      </c>
    </row>
    <row r="213" spans="1:15" ht="19.95" customHeight="1" x14ac:dyDescent="0.2">
      <c r="A213" s="325" t="s">
        <v>45</v>
      </c>
      <c r="B213" s="126" t="s">
        <v>58</v>
      </c>
      <c r="C213" s="797" t="s">
        <v>300</v>
      </c>
      <c r="D213" s="390" t="s">
        <v>95</v>
      </c>
      <c r="E213" s="702" t="s">
        <v>313</v>
      </c>
      <c r="F213" s="1388" t="s">
        <v>6718</v>
      </c>
      <c r="G213" s="1420">
        <v>91537232</v>
      </c>
      <c r="H213" s="1419" t="s">
        <v>22332</v>
      </c>
      <c r="I213" s="1419" t="s">
        <v>22332</v>
      </c>
      <c r="J213" s="1421" t="s">
        <v>6721</v>
      </c>
      <c r="K213" s="1405" t="s">
        <v>48</v>
      </c>
      <c r="L213" s="829">
        <v>45860</v>
      </c>
      <c r="M213" s="2140">
        <v>0.9</v>
      </c>
      <c r="N213" s="164" t="s">
        <v>22</v>
      </c>
      <c r="O213" s="407" t="s">
        <v>49</v>
      </c>
    </row>
    <row r="214" spans="1:15" ht="19.95" customHeight="1" x14ac:dyDescent="0.2">
      <c r="A214" s="325" t="s">
        <v>45</v>
      </c>
      <c r="B214" s="126" t="s">
        <v>56</v>
      </c>
      <c r="C214" s="798" t="s">
        <v>300</v>
      </c>
      <c r="D214" s="390" t="s">
        <v>95</v>
      </c>
      <c r="E214" s="702" t="s">
        <v>313</v>
      </c>
      <c r="F214" s="1388" t="s">
        <v>22333</v>
      </c>
      <c r="G214" s="1422">
        <v>901785079</v>
      </c>
      <c r="H214" s="1419" t="s">
        <v>22334</v>
      </c>
      <c r="I214" s="1419" t="s">
        <v>22334</v>
      </c>
      <c r="J214" s="1419" t="s">
        <v>456</v>
      </c>
      <c r="K214" s="1404" t="s">
        <v>25</v>
      </c>
      <c r="L214" s="829">
        <v>45848</v>
      </c>
      <c r="M214" s="2140">
        <v>1</v>
      </c>
      <c r="N214" s="164" t="s">
        <v>22</v>
      </c>
      <c r="O214" s="120" t="s">
        <v>2546</v>
      </c>
    </row>
    <row r="215" spans="1:15" ht="19.95" customHeight="1" x14ac:dyDescent="0.2">
      <c r="A215" s="325" t="s">
        <v>45</v>
      </c>
      <c r="B215" s="126" t="s">
        <v>56</v>
      </c>
      <c r="C215" s="798" t="s">
        <v>89</v>
      </c>
      <c r="D215" s="390" t="s">
        <v>185</v>
      </c>
      <c r="E215" s="702" t="s">
        <v>313</v>
      </c>
      <c r="F215" s="1388" t="s">
        <v>446</v>
      </c>
      <c r="G215" s="1422">
        <v>398382</v>
      </c>
      <c r="H215" s="1419" t="s">
        <v>22335</v>
      </c>
      <c r="I215" s="1419" t="s">
        <v>22335</v>
      </c>
      <c r="J215" s="1419" t="s">
        <v>253</v>
      </c>
      <c r="K215" s="1404" t="s">
        <v>25</v>
      </c>
      <c r="L215" s="829">
        <v>45854</v>
      </c>
      <c r="M215" s="2140">
        <v>1</v>
      </c>
      <c r="N215" s="164" t="s">
        <v>22</v>
      </c>
      <c r="O215" s="120" t="s">
        <v>2546</v>
      </c>
    </row>
    <row r="216" spans="1:15" ht="19.95" customHeight="1" x14ac:dyDescent="0.2">
      <c r="A216" s="325" t="s">
        <v>45</v>
      </c>
      <c r="B216" s="17" t="s">
        <v>56</v>
      </c>
      <c r="C216" s="403" t="s">
        <v>300</v>
      </c>
      <c r="D216" s="424" t="s">
        <v>95</v>
      </c>
      <c r="E216" s="815" t="s">
        <v>313</v>
      </c>
      <c r="F216" s="1387" t="s">
        <v>22336</v>
      </c>
      <c r="G216" s="1424">
        <v>800020220</v>
      </c>
      <c r="H216" s="1423" t="s">
        <v>22337</v>
      </c>
      <c r="I216" s="1423" t="s">
        <v>22337</v>
      </c>
      <c r="J216" s="1425" t="s">
        <v>253</v>
      </c>
      <c r="K216" s="1406" t="s">
        <v>48</v>
      </c>
      <c r="L216" s="855">
        <v>45860</v>
      </c>
      <c r="M216" s="2146">
        <v>1</v>
      </c>
      <c r="N216" s="6" t="s">
        <v>22</v>
      </c>
      <c r="O216" s="120" t="s">
        <v>2546</v>
      </c>
    </row>
    <row r="217" spans="1:15" ht="19.95" customHeight="1" x14ac:dyDescent="0.2">
      <c r="A217" s="325" t="s">
        <v>97</v>
      </c>
      <c r="B217" s="17" t="s">
        <v>104</v>
      </c>
      <c r="C217" s="403" t="s">
        <v>89</v>
      </c>
      <c r="D217" s="424" t="s">
        <v>185</v>
      </c>
      <c r="E217" s="702" t="s">
        <v>313</v>
      </c>
      <c r="F217" s="1387" t="s">
        <v>23017</v>
      </c>
      <c r="G217" s="1420">
        <v>9450136</v>
      </c>
      <c r="H217" s="1423" t="s">
        <v>23018</v>
      </c>
      <c r="I217" s="1423" t="s">
        <v>23019</v>
      </c>
      <c r="J217" s="1419" t="s">
        <v>23020</v>
      </c>
      <c r="K217" s="1404" t="s">
        <v>25</v>
      </c>
      <c r="L217" s="855">
        <v>45835</v>
      </c>
      <c r="M217" s="2179">
        <v>0.94</v>
      </c>
      <c r="N217" s="6" t="s">
        <v>22</v>
      </c>
      <c r="O217" s="120" t="s">
        <v>23021</v>
      </c>
    </row>
    <row r="218" spans="1:15" ht="19.95" customHeight="1" x14ac:dyDescent="0.2">
      <c r="A218" s="325" t="s">
        <v>97</v>
      </c>
      <c r="B218" s="17" t="s">
        <v>104</v>
      </c>
      <c r="C218" s="403" t="s">
        <v>89</v>
      </c>
      <c r="D218" s="424" t="s">
        <v>185</v>
      </c>
      <c r="E218" s="702" t="s">
        <v>23022</v>
      </c>
      <c r="F218" s="1387" t="s">
        <v>23023</v>
      </c>
      <c r="G218" s="1420">
        <v>860034313</v>
      </c>
      <c r="H218" s="1423" t="s">
        <v>23024</v>
      </c>
      <c r="I218" s="1423" t="s">
        <v>23025</v>
      </c>
      <c r="J218" s="1421" t="s">
        <v>23026</v>
      </c>
      <c r="K218" s="1405" t="s">
        <v>25</v>
      </c>
      <c r="L218" s="855">
        <v>45825</v>
      </c>
      <c r="M218" s="2179">
        <v>1</v>
      </c>
      <c r="N218" s="6" t="s">
        <v>22</v>
      </c>
      <c r="O218" s="407" t="s">
        <v>23021</v>
      </c>
    </row>
    <row r="219" spans="1:15" ht="19.95" customHeight="1" x14ac:dyDescent="0.3">
      <c r="A219" s="26" t="s">
        <v>97</v>
      </c>
      <c r="B219" s="26" t="s">
        <v>104</v>
      </c>
      <c r="C219" s="797" t="s">
        <v>300</v>
      </c>
      <c r="D219" s="5" t="s">
        <v>95</v>
      </c>
      <c r="E219" s="809" t="s">
        <v>313</v>
      </c>
      <c r="F219" s="1389" t="s">
        <v>23027</v>
      </c>
      <c r="G219" s="1426">
        <v>1100954950</v>
      </c>
      <c r="H219" s="1417" t="s">
        <v>23028</v>
      </c>
      <c r="I219" s="1417" t="s">
        <v>23029</v>
      </c>
      <c r="J219" s="1427" t="s">
        <v>36</v>
      </c>
      <c r="K219" s="1400" t="s">
        <v>48</v>
      </c>
      <c r="L219" s="828">
        <v>45818</v>
      </c>
      <c r="M219" s="2167">
        <v>0.93500000000000005</v>
      </c>
      <c r="N219" s="5" t="s">
        <v>22</v>
      </c>
      <c r="O219" s="26" t="s">
        <v>23021</v>
      </c>
    </row>
    <row r="220" spans="1:15" ht="19.95" customHeight="1" x14ac:dyDescent="0.3">
      <c r="A220" s="26" t="s">
        <v>97</v>
      </c>
      <c r="B220" s="26" t="s">
        <v>104</v>
      </c>
      <c r="C220" s="797" t="s">
        <v>300</v>
      </c>
      <c r="D220" s="5" t="s">
        <v>95</v>
      </c>
      <c r="E220" s="809" t="s">
        <v>301</v>
      </c>
      <c r="F220" s="1389" t="s">
        <v>23030</v>
      </c>
      <c r="G220" s="1426">
        <v>1098684677</v>
      </c>
      <c r="H220" s="1417" t="s">
        <v>23031</v>
      </c>
      <c r="I220" s="1417" t="s">
        <v>23032</v>
      </c>
      <c r="J220" s="1427" t="s">
        <v>36</v>
      </c>
      <c r="K220" s="1400" t="s">
        <v>48</v>
      </c>
      <c r="L220" s="828">
        <v>45818</v>
      </c>
      <c r="M220" s="2167">
        <v>0.93500000000000005</v>
      </c>
      <c r="N220" s="5" t="s">
        <v>22</v>
      </c>
      <c r="O220" s="26" t="s">
        <v>23021</v>
      </c>
    </row>
    <row r="221" spans="1:15" ht="19.95" customHeight="1" x14ac:dyDescent="0.3">
      <c r="A221" s="26" t="s">
        <v>97</v>
      </c>
      <c r="B221" s="26" t="s">
        <v>104</v>
      </c>
      <c r="C221" s="797" t="s">
        <v>89</v>
      </c>
      <c r="D221" s="5" t="s">
        <v>185</v>
      </c>
      <c r="E221" s="809" t="s">
        <v>301</v>
      </c>
      <c r="F221" s="1389" t="s">
        <v>23033</v>
      </c>
      <c r="G221" s="1426">
        <v>13536045</v>
      </c>
      <c r="H221" s="1417" t="s">
        <v>23034</v>
      </c>
      <c r="I221" s="1417" t="s">
        <v>23035</v>
      </c>
      <c r="J221" s="1427" t="s">
        <v>23036</v>
      </c>
      <c r="K221" s="1399" t="s">
        <v>25</v>
      </c>
      <c r="L221" s="828">
        <v>45814</v>
      </c>
      <c r="M221" s="2167">
        <v>0.9</v>
      </c>
      <c r="N221" s="98" t="s">
        <v>22</v>
      </c>
      <c r="O221" s="26" t="s">
        <v>23021</v>
      </c>
    </row>
    <row r="222" spans="1:15" ht="19.95" customHeight="1" x14ac:dyDescent="0.3">
      <c r="A222" s="334" t="s">
        <v>97</v>
      </c>
      <c r="B222" s="334" t="s">
        <v>104</v>
      </c>
      <c r="C222" s="802" t="s">
        <v>89</v>
      </c>
      <c r="D222" s="5" t="s">
        <v>185</v>
      </c>
      <c r="E222" s="763" t="s">
        <v>301</v>
      </c>
      <c r="F222" s="337" t="s">
        <v>23033</v>
      </c>
      <c r="G222" s="1416">
        <v>13536045</v>
      </c>
      <c r="H222" s="1416" t="s">
        <v>23037</v>
      </c>
      <c r="I222" s="1416" t="s">
        <v>23038</v>
      </c>
      <c r="J222" s="1428" t="s">
        <v>23036</v>
      </c>
      <c r="K222" s="1407" t="s">
        <v>25</v>
      </c>
      <c r="L222" s="850">
        <v>45814</v>
      </c>
      <c r="M222" s="2181">
        <v>0.9</v>
      </c>
      <c r="N222" s="334" t="s">
        <v>22</v>
      </c>
      <c r="O222" s="334" t="s">
        <v>23021</v>
      </c>
    </row>
    <row r="223" spans="1:15" ht="19.95" customHeight="1" x14ac:dyDescent="0.3">
      <c r="A223" s="334" t="s">
        <v>115</v>
      </c>
      <c r="B223" s="334" t="s">
        <v>118</v>
      </c>
      <c r="C223" s="802" t="s">
        <v>23623</v>
      </c>
      <c r="D223" s="5" t="s">
        <v>18512</v>
      </c>
      <c r="E223" s="763" t="s">
        <v>186</v>
      </c>
      <c r="F223" s="1389" t="s">
        <v>23624</v>
      </c>
      <c r="G223" s="1416">
        <v>80895671</v>
      </c>
      <c r="H223" s="1417" t="s">
        <v>23625</v>
      </c>
      <c r="I223" s="1417" t="s">
        <v>23625</v>
      </c>
      <c r="J223" s="1428" t="s">
        <v>23626</v>
      </c>
      <c r="K223" s="1407" t="s">
        <v>25</v>
      </c>
      <c r="L223" s="850">
        <v>45895</v>
      </c>
      <c r="M223" s="2181">
        <v>0.94499999999999995</v>
      </c>
      <c r="N223" s="334" t="s">
        <v>22</v>
      </c>
      <c r="O223" s="334"/>
    </row>
    <row r="224" spans="1:15" ht="19.95" customHeight="1" x14ac:dyDescent="0.3">
      <c r="A224" s="338" t="s">
        <v>115</v>
      </c>
      <c r="B224" s="338" t="s">
        <v>118</v>
      </c>
      <c r="C224" s="803" t="s">
        <v>23623</v>
      </c>
      <c r="D224" s="5" t="s">
        <v>18512</v>
      </c>
      <c r="E224" s="816" t="s">
        <v>186</v>
      </c>
      <c r="F224" s="330" t="s">
        <v>23624</v>
      </c>
      <c r="G224" s="1416">
        <v>80895671</v>
      </c>
      <c r="H224" s="1417" t="s">
        <v>23627</v>
      </c>
      <c r="I224" s="1417" t="s">
        <v>23627</v>
      </c>
      <c r="J224" s="1428" t="s">
        <v>23626</v>
      </c>
      <c r="K224" s="1408" t="s">
        <v>25</v>
      </c>
      <c r="L224" s="864">
        <v>45895</v>
      </c>
      <c r="M224" s="2182">
        <v>0.94499999999999995</v>
      </c>
      <c r="N224" s="338" t="s">
        <v>22</v>
      </c>
      <c r="O224" s="338"/>
    </row>
    <row r="225" spans="1:15" ht="19.95" customHeight="1" x14ac:dyDescent="0.3">
      <c r="A225" s="92" t="s">
        <v>115</v>
      </c>
      <c r="B225" s="92" t="s">
        <v>118</v>
      </c>
      <c r="C225" s="804" t="s">
        <v>23623</v>
      </c>
      <c r="D225" s="92" t="s">
        <v>18512</v>
      </c>
      <c r="E225" s="783" t="s">
        <v>186</v>
      </c>
      <c r="F225" s="1390" t="s">
        <v>23628</v>
      </c>
      <c r="G225" s="1429">
        <v>105759096</v>
      </c>
      <c r="H225" s="1109" t="s">
        <v>23629</v>
      </c>
      <c r="I225" s="1109" t="s">
        <v>23629</v>
      </c>
      <c r="J225" s="1109" t="s">
        <v>23626</v>
      </c>
      <c r="K225" s="1409" t="s">
        <v>25</v>
      </c>
      <c r="L225" s="865">
        <v>45884</v>
      </c>
      <c r="M225" s="2157">
        <v>0.94499999999999995</v>
      </c>
      <c r="N225" s="707" t="s">
        <v>22</v>
      </c>
      <c r="O225" s="92"/>
    </row>
    <row r="226" spans="1:15" ht="19.95" customHeight="1" x14ac:dyDescent="0.3">
      <c r="A226" s="92" t="s">
        <v>115</v>
      </c>
      <c r="B226" s="92" t="s">
        <v>119</v>
      </c>
      <c r="C226" s="804" t="s">
        <v>23623</v>
      </c>
      <c r="D226" s="92" t="s">
        <v>195</v>
      </c>
      <c r="E226" s="783" t="s">
        <v>186</v>
      </c>
      <c r="F226" s="1390" t="s">
        <v>23630</v>
      </c>
      <c r="G226" s="1429">
        <v>2193210</v>
      </c>
      <c r="H226" s="1109" t="s">
        <v>23631</v>
      </c>
      <c r="I226" s="1109" t="s">
        <v>23631</v>
      </c>
      <c r="J226" s="1109" t="s">
        <v>7660</v>
      </c>
      <c r="K226" s="1409" t="s">
        <v>25</v>
      </c>
      <c r="L226" s="865">
        <v>45882</v>
      </c>
      <c r="M226" s="2157">
        <v>0.82499999999999996</v>
      </c>
      <c r="N226" s="707" t="s">
        <v>22</v>
      </c>
      <c r="O226" s="92" t="s">
        <v>23632</v>
      </c>
    </row>
    <row r="227" spans="1:15" ht="19.95" customHeight="1" x14ac:dyDescent="0.3">
      <c r="A227" s="92" t="s">
        <v>69</v>
      </c>
      <c r="B227" s="92" t="s">
        <v>288</v>
      </c>
      <c r="C227" s="804" t="s">
        <v>23623</v>
      </c>
      <c r="D227" s="804" t="s">
        <v>8663</v>
      </c>
      <c r="E227" s="92" t="s">
        <v>301</v>
      </c>
      <c r="F227" s="783" t="s">
        <v>24553</v>
      </c>
      <c r="G227" s="1390">
        <v>1100961495</v>
      </c>
      <c r="H227" s="1429" t="s">
        <v>24554</v>
      </c>
      <c r="I227" s="1109" t="s">
        <v>24554</v>
      </c>
      <c r="J227" s="1109" t="s">
        <v>24555</v>
      </c>
      <c r="K227" s="1109" t="s">
        <v>25</v>
      </c>
      <c r="L227" s="1733">
        <v>45881</v>
      </c>
      <c r="M227" s="2157">
        <v>0.82</v>
      </c>
      <c r="N227" s="98" t="s">
        <v>16</v>
      </c>
      <c r="O227" s="707" t="s">
        <v>11239</v>
      </c>
    </row>
    <row r="228" spans="1:15" ht="19.95" customHeight="1" x14ac:dyDescent="0.3">
      <c r="A228" s="92" t="s">
        <v>69</v>
      </c>
      <c r="B228" s="92" t="s">
        <v>288</v>
      </c>
      <c r="C228" s="804" t="s">
        <v>23623</v>
      </c>
      <c r="D228" s="804" t="s">
        <v>8663</v>
      </c>
      <c r="E228" s="92" t="s">
        <v>313</v>
      </c>
      <c r="F228" s="783" t="s">
        <v>19068</v>
      </c>
      <c r="G228" s="1390">
        <v>91104480</v>
      </c>
      <c r="H228" s="1429" t="s">
        <v>24556</v>
      </c>
      <c r="I228" s="1109" t="s">
        <v>24556</v>
      </c>
      <c r="J228" s="1109" t="s">
        <v>24557</v>
      </c>
      <c r="K228" s="1109" t="s">
        <v>25</v>
      </c>
      <c r="L228" s="1733">
        <v>45884</v>
      </c>
      <c r="M228" s="2157">
        <v>0.69</v>
      </c>
      <c r="N228" s="98" t="s">
        <v>16</v>
      </c>
      <c r="O228" s="707" t="s">
        <v>11239</v>
      </c>
    </row>
    <row r="229" spans="1:15" ht="19.95" customHeight="1" x14ac:dyDescent="0.3">
      <c r="A229" s="26" t="s">
        <v>69</v>
      </c>
      <c r="B229" s="26" t="s">
        <v>288</v>
      </c>
      <c r="C229" s="804" t="s">
        <v>23623</v>
      </c>
      <c r="D229" s="797" t="s">
        <v>8663</v>
      </c>
      <c r="E229" s="5" t="s">
        <v>313</v>
      </c>
      <c r="F229" s="817" t="s">
        <v>24558</v>
      </c>
      <c r="G229" s="1389">
        <v>1100959287</v>
      </c>
      <c r="H229" s="1430" t="s">
        <v>24559</v>
      </c>
      <c r="I229" s="1431" t="s">
        <v>24559</v>
      </c>
      <c r="J229" s="1431" t="s">
        <v>24560</v>
      </c>
      <c r="K229" s="1427" t="s">
        <v>48</v>
      </c>
      <c r="L229" s="1734">
        <v>45888</v>
      </c>
      <c r="M229" s="2167">
        <v>0.77500000000000002</v>
      </c>
      <c r="N229" s="98" t="s">
        <v>16</v>
      </c>
      <c r="O229" s="708" t="s">
        <v>24561</v>
      </c>
    </row>
    <row r="230" spans="1:15" ht="19.95" customHeight="1" x14ac:dyDescent="0.3">
      <c r="A230" s="79" t="s">
        <v>69</v>
      </c>
      <c r="B230" s="79" t="s">
        <v>288</v>
      </c>
      <c r="C230" s="804" t="s">
        <v>23623</v>
      </c>
      <c r="D230" s="805" t="s">
        <v>8663</v>
      </c>
      <c r="E230" s="449" t="s">
        <v>301</v>
      </c>
      <c r="F230" s="818" t="s">
        <v>24562</v>
      </c>
      <c r="G230" s="1391" t="s">
        <v>24563</v>
      </c>
      <c r="H230" s="1432" t="s">
        <v>24564</v>
      </c>
      <c r="I230" s="1433" t="s">
        <v>24564</v>
      </c>
      <c r="J230" s="1432" t="s">
        <v>24560</v>
      </c>
      <c r="K230" s="1432" t="s">
        <v>48</v>
      </c>
      <c r="L230" s="1735">
        <v>45889</v>
      </c>
      <c r="M230" s="2167">
        <v>0.83</v>
      </c>
      <c r="N230" s="98" t="s">
        <v>16</v>
      </c>
      <c r="O230" s="79" t="s">
        <v>24561</v>
      </c>
    </row>
    <row r="231" spans="1:15" ht="19.95" customHeight="1" x14ac:dyDescent="0.3">
      <c r="A231" s="296" t="s">
        <v>45</v>
      </c>
      <c r="B231" s="295" t="s">
        <v>55</v>
      </c>
      <c r="C231" s="806" t="s">
        <v>300</v>
      </c>
      <c r="D231" s="449" t="s">
        <v>95</v>
      </c>
      <c r="E231" s="819" t="s">
        <v>313</v>
      </c>
      <c r="F231" s="1392" t="s">
        <v>25160</v>
      </c>
      <c r="G231" s="1434">
        <v>1096958652</v>
      </c>
      <c r="H231" s="1435" t="s">
        <v>25161</v>
      </c>
      <c r="I231" s="1435" t="s">
        <v>25161</v>
      </c>
      <c r="J231" s="1436" t="s">
        <v>22330</v>
      </c>
      <c r="K231" s="1410" t="s">
        <v>48</v>
      </c>
      <c r="L231" s="839">
        <v>45875</v>
      </c>
      <c r="M231" s="2140">
        <v>0.96</v>
      </c>
      <c r="N231" s="452" t="s">
        <v>28</v>
      </c>
      <c r="O231" s="296" t="s">
        <v>22331</v>
      </c>
    </row>
    <row r="232" spans="1:15" ht="19.95" customHeight="1" x14ac:dyDescent="0.3">
      <c r="A232" s="26" t="s">
        <v>45</v>
      </c>
      <c r="B232" s="451" t="s">
        <v>59</v>
      </c>
      <c r="C232" s="84" t="s">
        <v>298</v>
      </c>
      <c r="D232" s="449" t="s">
        <v>195</v>
      </c>
      <c r="E232" s="820" t="s">
        <v>186</v>
      </c>
      <c r="F232" s="1393" t="s">
        <v>14281</v>
      </c>
      <c r="G232" s="1437">
        <v>28258708</v>
      </c>
      <c r="H232" s="1438" t="s">
        <v>25158</v>
      </c>
      <c r="I232" s="1438" t="s">
        <v>25162</v>
      </c>
      <c r="J232" s="1438" t="s">
        <v>25159</v>
      </c>
      <c r="K232" s="1411" t="s">
        <v>25</v>
      </c>
      <c r="L232" s="828">
        <v>45874</v>
      </c>
      <c r="M232" s="2147">
        <v>0.83499999999999996</v>
      </c>
      <c r="N232" s="2137" t="s">
        <v>16</v>
      </c>
      <c r="O232" s="97" t="s">
        <v>25163</v>
      </c>
    </row>
    <row r="233" spans="1:15" ht="19.95" customHeight="1" x14ac:dyDescent="0.3">
      <c r="A233" s="26" t="s">
        <v>45</v>
      </c>
      <c r="B233" s="451" t="s">
        <v>56</v>
      </c>
      <c r="C233" s="84" t="s">
        <v>300</v>
      </c>
      <c r="D233" s="449" t="s">
        <v>95</v>
      </c>
      <c r="E233" s="821" t="s">
        <v>313</v>
      </c>
      <c r="F233" s="1393" t="s">
        <v>25164</v>
      </c>
      <c r="G233" s="1437">
        <v>1065237526</v>
      </c>
      <c r="H233" s="1438" t="s">
        <v>25157</v>
      </c>
      <c r="I233" s="1438" t="s">
        <v>25157</v>
      </c>
      <c r="J233" s="1438" t="s">
        <v>253</v>
      </c>
      <c r="K233" s="1411" t="s">
        <v>25</v>
      </c>
      <c r="L233" s="828">
        <v>45897</v>
      </c>
      <c r="M233" s="2147">
        <v>1</v>
      </c>
      <c r="N233" s="453" t="s">
        <v>22</v>
      </c>
      <c r="O233" s="97" t="s">
        <v>2546</v>
      </c>
    </row>
    <row r="234" spans="1:15" ht="19.95" customHeight="1" x14ac:dyDescent="0.3">
      <c r="A234" s="26" t="s">
        <v>115</v>
      </c>
      <c r="B234" s="451" t="s">
        <v>119</v>
      </c>
      <c r="C234" s="84" t="s">
        <v>26163</v>
      </c>
      <c r="D234" s="449" t="s">
        <v>95</v>
      </c>
      <c r="E234" s="821" t="s">
        <v>186</v>
      </c>
      <c r="F234" s="1393" t="s">
        <v>26164</v>
      </c>
      <c r="G234" s="1437">
        <v>91238870</v>
      </c>
      <c r="H234" s="1438" t="s">
        <v>26165</v>
      </c>
      <c r="I234" s="1438" t="s">
        <v>26165</v>
      </c>
      <c r="J234" s="1438" t="s">
        <v>26166</v>
      </c>
      <c r="K234" s="1411" t="s">
        <v>48</v>
      </c>
      <c r="L234" s="828">
        <v>45910</v>
      </c>
      <c r="M234" s="2147">
        <v>0.85</v>
      </c>
      <c r="N234" s="451"/>
      <c r="O234" s="97"/>
    </row>
    <row r="235" spans="1:15" ht="19.95" customHeight="1" x14ac:dyDescent="0.3">
      <c r="A235" s="26" t="s">
        <v>115</v>
      </c>
      <c r="B235" s="79" t="s">
        <v>119</v>
      </c>
      <c r="C235" s="84" t="s">
        <v>26163</v>
      </c>
      <c r="D235" s="449" t="s">
        <v>95</v>
      </c>
      <c r="E235" s="817" t="s">
        <v>186</v>
      </c>
      <c r="F235" s="1389" t="s">
        <v>26164</v>
      </c>
      <c r="G235" s="1439">
        <v>91238870</v>
      </c>
      <c r="H235" s="1431" t="s">
        <v>26165</v>
      </c>
      <c r="I235" s="1431" t="s">
        <v>26165</v>
      </c>
      <c r="J235" s="1427" t="s">
        <v>26166</v>
      </c>
      <c r="K235" s="1400" t="s">
        <v>48</v>
      </c>
      <c r="L235" s="828">
        <v>45910</v>
      </c>
      <c r="M235" s="2147">
        <v>0.85</v>
      </c>
      <c r="N235" s="98"/>
      <c r="O235" s="26"/>
    </row>
    <row r="236" spans="1:15" ht="19.95" customHeight="1" x14ac:dyDescent="0.3">
      <c r="A236" s="26" t="s">
        <v>115</v>
      </c>
      <c r="B236" s="79" t="s">
        <v>119</v>
      </c>
      <c r="C236" s="84" t="s">
        <v>26163</v>
      </c>
      <c r="D236" s="449" t="s">
        <v>95</v>
      </c>
      <c r="E236" s="821" t="s">
        <v>186</v>
      </c>
      <c r="F236" s="1394" t="s">
        <v>26164</v>
      </c>
      <c r="G236" s="1439">
        <v>91238870</v>
      </c>
      <c r="H236" s="1431" t="s">
        <v>26165</v>
      </c>
      <c r="I236" s="1431" t="s">
        <v>26165</v>
      </c>
      <c r="J236" s="1427" t="s">
        <v>26166</v>
      </c>
      <c r="K236" s="1400" t="s">
        <v>48</v>
      </c>
      <c r="L236" s="866">
        <v>45910</v>
      </c>
      <c r="M236" s="2147">
        <v>0.85</v>
      </c>
      <c r="N236" s="98"/>
      <c r="O236" s="26"/>
    </row>
    <row r="237" spans="1:15" ht="19.95" customHeight="1" x14ac:dyDescent="0.3">
      <c r="A237" s="26" t="s">
        <v>115</v>
      </c>
      <c r="B237" s="79" t="s">
        <v>115</v>
      </c>
      <c r="C237" s="84" t="s">
        <v>26167</v>
      </c>
      <c r="D237" s="449" t="s">
        <v>398</v>
      </c>
      <c r="E237" s="822" t="s">
        <v>313</v>
      </c>
      <c r="F237" s="1395" t="s">
        <v>26168</v>
      </c>
      <c r="G237" s="1440" t="s">
        <v>26169</v>
      </c>
      <c r="H237" s="1441" t="s">
        <v>26170</v>
      </c>
      <c r="I237" s="1441" t="s">
        <v>26170</v>
      </c>
      <c r="J237" s="1427" t="s">
        <v>26171</v>
      </c>
      <c r="K237" s="1399"/>
      <c r="L237" s="1797">
        <v>45930</v>
      </c>
      <c r="M237" s="2183">
        <v>0.88</v>
      </c>
      <c r="N237" s="98"/>
      <c r="O237" s="26"/>
    </row>
    <row r="238" spans="1:15" ht="19.95" customHeight="1" x14ac:dyDescent="0.3">
      <c r="A238" s="1593" t="s">
        <v>115</v>
      </c>
      <c r="B238" s="1856" t="s">
        <v>115</v>
      </c>
      <c r="C238" s="1594" t="s">
        <v>26167</v>
      </c>
      <c r="D238" s="1594" t="s">
        <v>398</v>
      </c>
      <c r="E238" s="1593" t="s">
        <v>26172</v>
      </c>
      <c r="F238" s="1593" t="s">
        <v>26173</v>
      </c>
      <c r="G238" s="1857" t="s">
        <v>26174</v>
      </c>
      <c r="H238" s="1593" t="s">
        <v>26175</v>
      </c>
      <c r="I238" s="1593" t="s">
        <v>26175</v>
      </c>
      <c r="J238" s="1593" t="s">
        <v>26171</v>
      </c>
      <c r="K238" s="1593"/>
      <c r="L238" s="1797">
        <v>45930</v>
      </c>
      <c r="M238" s="2184">
        <v>0.88</v>
      </c>
      <c r="N238" s="1858"/>
      <c r="O238" s="1593"/>
    </row>
    <row r="239" spans="1:15" ht="19.95" customHeight="1" x14ac:dyDescent="0.3">
      <c r="A239" s="1593" t="s">
        <v>115</v>
      </c>
      <c r="B239" s="1856" t="s">
        <v>115</v>
      </c>
      <c r="C239" s="1594" t="s">
        <v>26167</v>
      </c>
      <c r="D239" s="1594" t="s">
        <v>398</v>
      </c>
      <c r="E239" s="1593" t="s">
        <v>26176</v>
      </c>
      <c r="F239" s="1593" t="s">
        <v>26168</v>
      </c>
      <c r="G239" s="1857" t="s">
        <v>26169</v>
      </c>
      <c r="H239" s="1593" t="s">
        <v>26177</v>
      </c>
      <c r="I239" s="1593" t="s">
        <v>26177</v>
      </c>
      <c r="J239" s="1593" t="s">
        <v>26171</v>
      </c>
      <c r="K239" s="1593"/>
      <c r="L239" s="1797">
        <v>45930</v>
      </c>
      <c r="M239" s="2184">
        <v>1</v>
      </c>
      <c r="N239" s="1858"/>
      <c r="O239" s="1593"/>
    </row>
    <row r="240" spans="1:15" ht="19.95" customHeight="1" x14ac:dyDescent="0.3">
      <c r="A240" s="1593" t="s">
        <v>14</v>
      </c>
      <c r="B240" s="1856" t="s">
        <v>26</v>
      </c>
      <c r="C240" s="1594" t="s">
        <v>89</v>
      </c>
      <c r="D240" s="1594" t="s">
        <v>185</v>
      </c>
      <c r="E240" s="1593" t="s">
        <v>301</v>
      </c>
      <c r="F240" s="1593" t="s">
        <v>26830</v>
      </c>
      <c r="G240" s="1857">
        <v>800009605</v>
      </c>
      <c r="H240" s="1593" t="s">
        <v>26831</v>
      </c>
      <c r="I240" s="1593" t="s">
        <v>26831</v>
      </c>
      <c r="J240" s="1593" t="s">
        <v>26832</v>
      </c>
      <c r="K240" s="1593" t="s">
        <v>48</v>
      </c>
      <c r="L240" s="1859">
        <v>45918</v>
      </c>
      <c r="M240" s="2148">
        <v>1</v>
      </c>
      <c r="N240" s="1858" t="s">
        <v>22</v>
      </c>
      <c r="O240" s="1593" t="s">
        <v>26833</v>
      </c>
    </row>
    <row r="241" spans="1:15" ht="19.95" customHeight="1" x14ac:dyDescent="0.3">
      <c r="A241" s="1593" t="s">
        <v>14</v>
      </c>
      <c r="B241" s="1856" t="s">
        <v>26</v>
      </c>
      <c r="C241" s="1594" t="s">
        <v>298</v>
      </c>
      <c r="D241" s="1594" t="s">
        <v>195</v>
      </c>
      <c r="E241" s="1593" t="s">
        <v>313</v>
      </c>
      <c r="F241" s="1593" t="s">
        <v>26834</v>
      </c>
      <c r="G241" s="1857">
        <v>4280394</v>
      </c>
      <c r="H241" s="1593" t="s">
        <v>26835</v>
      </c>
      <c r="I241" s="1593" t="s">
        <v>26835</v>
      </c>
      <c r="J241" s="1593" t="s">
        <v>397</v>
      </c>
      <c r="K241" s="1593" t="s">
        <v>25</v>
      </c>
      <c r="L241" s="1859">
        <v>45916</v>
      </c>
      <c r="M241" s="2148">
        <v>0.96</v>
      </c>
      <c r="N241" s="1858" t="s">
        <v>22</v>
      </c>
      <c r="O241" s="1593"/>
    </row>
    <row r="242" spans="1:15" ht="19.95" customHeight="1" x14ac:dyDescent="0.3">
      <c r="A242" s="1593" t="s">
        <v>14</v>
      </c>
      <c r="B242" s="1856" t="s">
        <v>26</v>
      </c>
      <c r="C242" s="1594" t="s">
        <v>300</v>
      </c>
      <c r="D242" s="1594" t="s">
        <v>95</v>
      </c>
      <c r="E242" s="1593" t="s">
        <v>313</v>
      </c>
      <c r="F242" s="1593" t="s">
        <v>26836</v>
      </c>
      <c r="G242" s="1857">
        <v>74333532</v>
      </c>
      <c r="H242" s="1593" t="s">
        <v>26837</v>
      </c>
      <c r="I242" s="1593" t="s">
        <v>26837</v>
      </c>
      <c r="J242" s="1593" t="s">
        <v>26838</v>
      </c>
      <c r="K242" s="1593" t="s">
        <v>48</v>
      </c>
      <c r="L242" s="1859">
        <v>45911</v>
      </c>
      <c r="M242" s="2148">
        <v>0.92500000000000004</v>
      </c>
      <c r="N242" s="1858" t="s">
        <v>22</v>
      </c>
      <c r="O242" s="1593" t="s">
        <v>26833</v>
      </c>
    </row>
    <row r="243" spans="1:15" ht="19.95" customHeight="1" x14ac:dyDescent="0.3">
      <c r="A243" s="1593" t="s">
        <v>14</v>
      </c>
      <c r="B243" s="1856" t="s">
        <v>26</v>
      </c>
      <c r="C243" s="1594" t="s">
        <v>300</v>
      </c>
      <c r="D243" s="1594" t="s">
        <v>95</v>
      </c>
      <c r="E243" s="1593" t="s">
        <v>313</v>
      </c>
      <c r="F243" s="1593" t="s">
        <v>26836</v>
      </c>
      <c r="G243" s="1857">
        <v>74333532</v>
      </c>
      <c r="H243" s="1593" t="s">
        <v>26837</v>
      </c>
      <c r="I243" s="1593" t="s">
        <v>26837</v>
      </c>
      <c r="J243" s="1593" t="s">
        <v>26838</v>
      </c>
      <c r="K243" s="1593" t="s">
        <v>48</v>
      </c>
      <c r="L243" s="1859">
        <v>45911</v>
      </c>
      <c r="M243" s="2148">
        <v>0.92500000000000004</v>
      </c>
      <c r="N243" s="1858" t="s">
        <v>22</v>
      </c>
      <c r="O243" s="1593" t="s">
        <v>26833</v>
      </c>
    </row>
    <row r="244" spans="1:15" ht="19.95" customHeight="1" x14ac:dyDescent="0.3">
      <c r="A244" s="1593" t="s">
        <v>45</v>
      </c>
      <c r="B244" s="1856" t="s">
        <v>54</v>
      </c>
      <c r="C244" s="1594" t="s">
        <v>300</v>
      </c>
      <c r="D244" s="1594" t="s">
        <v>95</v>
      </c>
      <c r="E244" s="1593" t="s">
        <v>186</v>
      </c>
      <c r="F244" s="1593" t="s">
        <v>27241</v>
      </c>
      <c r="G244" s="1857">
        <v>63322350</v>
      </c>
      <c r="H244" s="1593" t="s">
        <v>27242</v>
      </c>
      <c r="I244" s="1593" t="s">
        <v>27242</v>
      </c>
      <c r="J244" s="1593" t="s">
        <v>27243</v>
      </c>
      <c r="K244" s="1593" t="s">
        <v>48</v>
      </c>
      <c r="L244" s="1859">
        <v>45930</v>
      </c>
      <c r="M244" s="2148">
        <v>0.94</v>
      </c>
      <c r="N244" s="1858" t="s">
        <v>22</v>
      </c>
      <c r="O244" s="1593" t="s">
        <v>2546</v>
      </c>
    </row>
    <row r="245" spans="1:15" ht="19.95" customHeight="1" x14ac:dyDescent="0.3">
      <c r="A245" s="1593" t="s">
        <v>69</v>
      </c>
      <c r="B245" s="1856" t="s">
        <v>74</v>
      </c>
      <c r="C245" s="1594" t="s">
        <v>89</v>
      </c>
      <c r="D245" s="1594" t="s">
        <v>8663</v>
      </c>
      <c r="E245" s="1593" t="s">
        <v>301</v>
      </c>
      <c r="F245" s="1593" t="s">
        <v>24553</v>
      </c>
      <c r="G245" s="1857">
        <v>1100961495</v>
      </c>
      <c r="H245" s="1593" t="s">
        <v>24554</v>
      </c>
      <c r="I245" s="1593" t="s">
        <v>24554</v>
      </c>
      <c r="J245" s="1593" t="s">
        <v>24555</v>
      </c>
      <c r="K245" s="1593" t="s">
        <v>25</v>
      </c>
      <c r="L245" s="1859">
        <v>45881</v>
      </c>
      <c r="M245" s="2148">
        <v>0.82</v>
      </c>
      <c r="N245" s="1858" t="s">
        <v>28357</v>
      </c>
      <c r="O245" s="1593" t="s">
        <v>11239</v>
      </c>
    </row>
    <row r="246" spans="1:15" ht="19.95" customHeight="1" x14ac:dyDescent="0.3">
      <c r="A246" s="1593" t="s">
        <v>69</v>
      </c>
      <c r="B246" s="1856" t="s">
        <v>74</v>
      </c>
      <c r="C246" s="1594" t="s">
        <v>89</v>
      </c>
      <c r="D246" s="1594" t="s">
        <v>8663</v>
      </c>
      <c r="E246" s="1593" t="s">
        <v>313</v>
      </c>
      <c r="F246" s="1593" t="s">
        <v>19068</v>
      </c>
      <c r="G246" s="1857">
        <v>91104480</v>
      </c>
      <c r="H246" s="1593" t="s">
        <v>24556</v>
      </c>
      <c r="I246" s="1593" t="s">
        <v>24556</v>
      </c>
      <c r="J246" s="1593" t="s">
        <v>24557</v>
      </c>
      <c r="K246" s="1593" t="s">
        <v>25</v>
      </c>
      <c r="L246" s="1859">
        <v>45884</v>
      </c>
      <c r="M246" s="2148">
        <v>0.69</v>
      </c>
      <c r="N246" s="1858" t="s">
        <v>28357</v>
      </c>
      <c r="O246" s="1593" t="s">
        <v>11239</v>
      </c>
    </row>
    <row r="247" spans="1:15" ht="19.95" customHeight="1" x14ac:dyDescent="0.3">
      <c r="A247" s="1593" t="s">
        <v>69</v>
      </c>
      <c r="B247" s="1856" t="s">
        <v>74</v>
      </c>
      <c r="C247" s="1594" t="s">
        <v>89</v>
      </c>
      <c r="D247" s="1594" t="s">
        <v>8663</v>
      </c>
      <c r="E247" s="1593" t="s">
        <v>313</v>
      </c>
      <c r="F247" s="1593" t="s">
        <v>24558</v>
      </c>
      <c r="G247" s="1857">
        <v>1100959287</v>
      </c>
      <c r="H247" s="1593" t="s">
        <v>24559</v>
      </c>
      <c r="I247" s="1593" t="s">
        <v>24559</v>
      </c>
      <c r="J247" s="1593" t="s">
        <v>24560</v>
      </c>
      <c r="K247" s="1593" t="s">
        <v>48</v>
      </c>
      <c r="L247" s="1859">
        <v>45888</v>
      </c>
      <c r="M247" s="2148">
        <v>0.77500000000000002</v>
      </c>
      <c r="N247" s="1858" t="s">
        <v>28357</v>
      </c>
      <c r="O247" s="1593" t="s">
        <v>24561</v>
      </c>
    </row>
    <row r="248" spans="1:15" ht="19.95" customHeight="1" x14ac:dyDescent="0.3">
      <c r="A248" s="1593" t="s">
        <v>69</v>
      </c>
      <c r="B248" s="1856" t="s">
        <v>74</v>
      </c>
      <c r="C248" s="1594" t="s">
        <v>89</v>
      </c>
      <c r="D248" s="1594" t="s">
        <v>8663</v>
      </c>
      <c r="E248" s="1593" t="s">
        <v>301</v>
      </c>
      <c r="F248" s="1593" t="s">
        <v>24562</v>
      </c>
      <c r="G248" s="1857" t="s">
        <v>24563</v>
      </c>
      <c r="H248" s="1593" t="s">
        <v>24564</v>
      </c>
      <c r="I248" s="1593" t="s">
        <v>24564</v>
      </c>
      <c r="J248" s="1593" t="s">
        <v>24560</v>
      </c>
      <c r="K248" s="1593" t="s">
        <v>48</v>
      </c>
      <c r="L248" s="1859">
        <v>45889</v>
      </c>
      <c r="M248" s="2148">
        <v>0.83</v>
      </c>
      <c r="N248" s="1858" t="s">
        <v>28357</v>
      </c>
      <c r="O248" s="1856" t="s">
        <v>24561</v>
      </c>
    </row>
    <row r="249" spans="1:15" ht="19.95" customHeight="1" x14ac:dyDescent="0.3">
      <c r="A249" s="1593" t="s">
        <v>69</v>
      </c>
      <c r="B249" s="1856" t="s">
        <v>71</v>
      </c>
      <c r="C249" s="1594" t="s">
        <v>89</v>
      </c>
      <c r="D249" s="1594" t="s">
        <v>185</v>
      </c>
      <c r="E249" s="1593" t="s">
        <v>313</v>
      </c>
      <c r="F249" s="1593" t="s">
        <v>28499</v>
      </c>
      <c r="G249" s="1857">
        <v>28262605</v>
      </c>
      <c r="H249" s="1856" t="s">
        <v>28500</v>
      </c>
      <c r="I249" s="1860" t="s">
        <v>339</v>
      </c>
      <c r="J249" s="1593" t="s">
        <v>28501</v>
      </c>
      <c r="K249" s="1593" t="s">
        <v>48</v>
      </c>
      <c r="L249" s="1859">
        <v>45923</v>
      </c>
      <c r="M249" s="2148">
        <v>0.81499999999999995</v>
      </c>
      <c r="N249" s="1858" t="s">
        <v>28</v>
      </c>
      <c r="O249" s="1593" t="s">
        <v>339</v>
      </c>
    </row>
    <row r="250" spans="1:15" ht="19.95" customHeight="1" x14ac:dyDescent="0.3">
      <c r="A250" s="1710" t="s">
        <v>69</v>
      </c>
      <c r="B250" s="1710" t="s">
        <v>77</v>
      </c>
      <c r="C250" s="1710" t="s">
        <v>89</v>
      </c>
      <c r="D250" s="1594" t="s">
        <v>95</v>
      </c>
      <c r="E250" s="1861" t="s">
        <v>301</v>
      </c>
      <c r="F250" s="1578" t="s">
        <v>426</v>
      </c>
      <c r="G250" s="1862" t="s">
        <v>3440</v>
      </c>
      <c r="H250" s="1863" t="s">
        <v>28502</v>
      </c>
      <c r="I250" s="1862" t="s">
        <v>28502</v>
      </c>
      <c r="J250" s="1862" t="s">
        <v>28503</v>
      </c>
      <c r="K250" s="1861" t="s">
        <v>48</v>
      </c>
      <c r="L250" s="1864">
        <v>45915</v>
      </c>
      <c r="M250" s="2149">
        <v>0.88</v>
      </c>
      <c r="N250" s="1710" t="s">
        <v>28504</v>
      </c>
      <c r="O250" s="1710"/>
    </row>
    <row r="251" spans="1:15" ht="19.95" customHeight="1" x14ac:dyDescent="0.3">
      <c r="A251" s="1710" t="s">
        <v>69</v>
      </c>
      <c r="B251" s="1710" t="s">
        <v>77</v>
      </c>
      <c r="C251" s="1710" t="s">
        <v>89</v>
      </c>
      <c r="D251" s="1594" t="s">
        <v>95</v>
      </c>
      <c r="E251" s="1861" t="s">
        <v>301</v>
      </c>
      <c r="F251" s="1578" t="s">
        <v>426</v>
      </c>
      <c r="G251" s="1862" t="s">
        <v>3440</v>
      </c>
      <c r="H251" s="1863" t="s">
        <v>28505</v>
      </c>
      <c r="I251" s="1862" t="s">
        <v>28505</v>
      </c>
      <c r="J251" s="1862" t="s">
        <v>28503</v>
      </c>
      <c r="K251" s="1861" t="s">
        <v>48</v>
      </c>
      <c r="L251" s="1864">
        <v>45916</v>
      </c>
      <c r="M251" s="2149">
        <v>0.88</v>
      </c>
      <c r="N251" s="1704" t="s">
        <v>28504</v>
      </c>
      <c r="O251" s="1710"/>
    </row>
    <row r="252" spans="1:15" ht="19.95" customHeight="1" x14ac:dyDescent="0.3">
      <c r="A252" s="1704" t="s">
        <v>69</v>
      </c>
      <c r="B252" s="1704" t="s">
        <v>77</v>
      </c>
      <c r="C252" s="1571" t="s">
        <v>89</v>
      </c>
      <c r="D252" s="1571" t="s">
        <v>95</v>
      </c>
      <c r="E252" s="1710" t="s">
        <v>301</v>
      </c>
      <c r="F252" s="1704" t="s">
        <v>426</v>
      </c>
      <c r="G252" s="1865" t="s">
        <v>3440</v>
      </c>
      <c r="H252" s="1710" t="s">
        <v>28506</v>
      </c>
      <c r="I252" s="1710" t="s">
        <v>28506</v>
      </c>
      <c r="J252" s="1866" t="s">
        <v>28503</v>
      </c>
      <c r="K252" s="1866" t="s">
        <v>48</v>
      </c>
      <c r="L252" s="1797">
        <v>45922</v>
      </c>
      <c r="M252" s="2150">
        <v>0.88</v>
      </c>
      <c r="N252" s="1867" t="s">
        <v>28504</v>
      </c>
      <c r="O252" s="1704"/>
    </row>
    <row r="253" spans="1:15" ht="19.95" customHeight="1" x14ac:dyDescent="0.3">
      <c r="A253" s="1704" t="s">
        <v>69</v>
      </c>
      <c r="B253" s="1704" t="s">
        <v>288</v>
      </c>
      <c r="C253" s="1571" t="s">
        <v>89</v>
      </c>
      <c r="D253" s="1571" t="s">
        <v>8663</v>
      </c>
      <c r="E253" s="1710" t="s">
        <v>313</v>
      </c>
      <c r="F253" s="1704" t="s">
        <v>28507</v>
      </c>
      <c r="G253" s="1865" t="s">
        <v>28508</v>
      </c>
      <c r="H253" s="1710" t="s">
        <v>28509</v>
      </c>
      <c r="I253" s="1710" t="s">
        <v>28509</v>
      </c>
      <c r="J253" s="1866" t="s">
        <v>334</v>
      </c>
      <c r="K253" s="1866" t="s">
        <v>48</v>
      </c>
      <c r="L253" s="1797">
        <v>45926</v>
      </c>
      <c r="M253" s="2185">
        <v>0.625</v>
      </c>
      <c r="N253" s="1867" t="s">
        <v>28357</v>
      </c>
      <c r="O253" s="1704" t="s">
        <v>11239</v>
      </c>
    </row>
    <row r="254" spans="1:15" ht="19.95" customHeight="1" x14ac:dyDescent="0.3">
      <c r="A254" s="1868" t="s">
        <v>115</v>
      </c>
      <c r="B254" s="1868" t="s">
        <v>386</v>
      </c>
      <c r="C254" s="1869" t="s">
        <v>26163</v>
      </c>
      <c r="D254" s="1868" t="s">
        <v>95</v>
      </c>
      <c r="E254" s="1868" t="s">
        <v>313</v>
      </c>
      <c r="F254" s="1868" t="s">
        <v>28667</v>
      </c>
      <c r="G254" s="1870">
        <v>91014054</v>
      </c>
      <c r="H254" s="1868" t="s">
        <v>28668</v>
      </c>
      <c r="I254" s="1868" t="s">
        <v>28668</v>
      </c>
      <c r="J254" s="1868" t="s">
        <v>15042</v>
      </c>
      <c r="K254" s="1868" t="s">
        <v>48</v>
      </c>
      <c r="L254" s="1871">
        <v>45940</v>
      </c>
      <c r="M254" s="2151">
        <v>0.97</v>
      </c>
      <c r="N254" s="1872" t="s">
        <v>22</v>
      </c>
      <c r="O254" s="1868"/>
    </row>
    <row r="255" spans="1:15" ht="19.95" customHeight="1" x14ac:dyDescent="0.3">
      <c r="A255" s="1873" t="s">
        <v>115</v>
      </c>
      <c r="B255" s="1873" t="s">
        <v>118</v>
      </c>
      <c r="C255" s="1874">
        <v>10.039999999999999</v>
      </c>
      <c r="D255" s="1873" t="s">
        <v>305</v>
      </c>
      <c r="E255" s="1873" t="s">
        <v>301</v>
      </c>
      <c r="F255" s="1873" t="s">
        <v>29357</v>
      </c>
      <c r="G255" s="1875">
        <v>19370773</v>
      </c>
      <c r="H255" s="1873" t="s">
        <v>29358</v>
      </c>
      <c r="I255" s="1873" t="s">
        <v>29359</v>
      </c>
      <c r="J255" s="1873" t="s">
        <v>29360</v>
      </c>
      <c r="K255" s="1873" t="s">
        <v>48</v>
      </c>
      <c r="L255" s="1876">
        <v>45934</v>
      </c>
      <c r="M255" s="2152">
        <v>1</v>
      </c>
      <c r="N255" s="1877" t="s">
        <v>22</v>
      </c>
      <c r="O255" s="1873"/>
    </row>
    <row r="256" spans="1:15" ht="19.95" customHeight="1" x14ac:dyDescent="0.3">
      <c r="A256" s="1868" t="s">
        <v>115</v>
      </c>
      <c r="B256" s="1868" t="s">
        <v>119</v>
      </c>
      <c r="C256" s="1869">
        <v>10.1</v>
      </c>
      <c r="D256" s="1868" t="s">
        <v>95</v>
      </c>
      <c r="E256" s="1868" t="s">
        <v>29361</v>
      </c>
      <c r="F256" s="1868" t="s">
        <v>15666</v>
      </c>
      <c r="G256" s="1870">
        <v>19065588</v>
      </c>
      <c r="H256" s="1868" t="s">
        <v>15667</v>
      </c>
      <c r="I256" s="1868" t="s">
        <v>120</v>
      </c>
      <c r="J256" s="1868" t="s">
        <v>13728</v>
      </c>
      <c r="K256" s="1868" t="s">
        <v>48</v>
      </c>
      <c r="L256" s="1871">
        <v>45950</v>
      </c>
      <c r="M256" s="2186" t="s">
        <v>31849</v>
      </c>
      <c r="N256" s="1872" t="s">
        <v>28</v>
      </c>
      <c r="O256" s="1868" t="s">
        <v>29362</v>
      </c>
    </row>
    <row r="257" spans="1:15" ht="19.95" customHeight="1" x14ac:dyDescent="0.3">
      <c r="A257" s="1873" t="s">
        <v>115</v>
      </c>
      <c r="B257" s="1873" t="s">
        <v>127</v>
      </c>
      <c r="C257" s="1874">
        <v>10.1</v>
      </c>
      <c r="D257" s="1873" t="s">
        <v>185</v>
      </c>
      <c r="E257" s="1873" t="s">
        <v>301</v>
      </c>
      <c r="F257" s="1873" t="s">
        <v>29363</v>
      </c>
      <c r="G257" s="1875">
        <v>1019065356</v>
      </c>
      <c r="H257" s="1873" t="s">
        <v>29364</v>
      </c>
      <c r="I257" s="1873" t="s">
        <v>29364</v>
      </c>
      <c r="J257" s="1873" t="s">
        <v>29365</v>
      </c>
      <c r="K257" s="1873" t="s">
        <v>48</v>
      </c>
      <c r="L257" s="1876">
        <v>45931</v>
      </c>
      <c r="M257" s="2152">
        <v>0.91</v>
      </c>
      <c r="N257" s="1877" t="s">
        <v>22</v>
      </c>
      <c r="O257" s="1873" t="s">
        <v>29366</v>
      </c>
    </row>
    <row r="258" spans="1:15" ht="19.95" customHeight="1" x14ac:dyDescent="0.3">
      <c r="A258" s="1878" t="s">
        <v>115</v>
      </c>
      <c r="B258" s="1879" t="s">
        <v>115</v>
      </c>
      <c r="C258" s="1571">
        <v>10.1</v>
      </c>
      <c r="D258" s="1571" t="s">
        <v>301</v>
      </c>
      <c r="E258" s="1878" t="s">
        <v>301</v>
      </c>
      <c r="F258" s="1485" t="s">
        <v>29367</v>
      </c>
      <c r="G258" s="1485" t="s">
        <v>29368</v>
      </c>
      <c r="H258" s="1551" t="s">
        <v>29369</v>
      </c>
      <c r="I258" s="1551" t="s">
        <v>29369</v>
      </c>
      <c r="J258" s="1485" t="s">
        <v>29370</v>
      </c>
      <c r="K258" s="1879"/>
      <c r="L258" s="1880">
        <v>45958</v>
      </c>
      <c r="M258" s="2153">
        <v>0.88</v>
      </c>
      <c r="N258" s="1881" t="s">
        <v>16</v>
      </c>
      <c r="O258" s="1878"/>
    </row>
    <row r="259" spans="1:15" ht="19.95" customHeight="1" x14ac:dyDescent="0.3">
      <c r="A259" s="1878" t="s">
        <v>115</v>
      </c>
      <c r="B259" s="1882" t="s">
        <v>115</v>
      </c>
      <c r="C259" s="1883">
        <v>10.1</v>
      </c>
      <c r="D259" s="1884" t="s">
        <v>186</v>
      </c>
      <c r="E259" s="1884" t="s">
        <v>301</v>
      </c>
      <c r="F259" s="1878" t="s">
        <v>29371</v>
      </c>
      <c r="G259" s="1885" t="s">
        <v>29372</v>
      </c>
      <c r="H259" s="1885" t="s">
        <v>29373</v>
      </c>
      <c r="I259" s="1885" t="s">
        <v>29373</v>
      </c>
      <c r="J259" s="1886" t="s">
        <v>29370</v>
      </c>
      <c r="K259" s="1882"/>
      <c r="L259" s="1887">
        <v>45958</v>
      </c>
      <c r="M259" s="2154">
        <v>1</v>
      </c>
      <c r="N259" s="1882" t="s">
        <v>29374</v>
      </c>
      <c r="O259" s="1878"/>
    </row>
    <row r="260" spans="1:15" ht="19.95" customHeight="1" x14ac:dyDescent="0.3">
      <c r="A260" s="1878" t="s">
        <v>115</v>
      </c>
      <c r="B260" s="1882" t="s">
        <v>115</v>
      </c>
      <c r="C260" s="1883">
        <v>10.1</v>
      </c>
      <c r="D260" s="1884" t="s">
        <v>29375</v>
      </c>
      <c r="E260" s="1884" t="s">
        <v>301</v>
      </c>
      <c r="F260" s="1878" t="s">
        <v>29371</v>
      </c>
      <c r="G260" s="1885" t="s">
        <v>29372</v>
      </c>
      <c r="H260" s="1882" t="s">
        <v>29376</v>
      </c>
      <c r="I260" s="1882" t="s">
        <v>29376</v>
      </c>
      <c r="J260" s="1886" t="s">
        <v>29370</v>
      </c>
      <c r="K260" s="1882"/>
      <c r="L260" s="1887">
        <v>45958</v>
      </c>
      <c r="M260" s="2187">
        <v>1</v>
      </c>
      <c r="N260" s="1882" t="s">
        <v>22</v>
      </c>
      <c r="O260" s="1878"/>
    </row>
    <row r="261" spans="1:15" ht="19.95" customHeight="1" x14ac:dyDescent="0.3">
      <c r="A261" s="1878" t="s">
        <v>115</v>
      </c>
      <c r="B261" s="1882" t="s">
        <v>115</v>
      </c>
      <c r="C261" s="1883">
        <v>10.1</v>
      </c>
      <c r="D261" s="1884" t="s">
        <v>29377</v>
      </c>
      <c r="E261" s="1884" t="s">
        <v>301</v>
      </c>
      <c r="F261" s="1878" t="s">
        <v>29378</v>
      </c>
      <c r="G261" s="1885" t="s">
        <v>29379</v>
      </c>
      <c r="H261" s="1882" t="s">
        <v>29380</v>
      </c>
      <c r="I261" s="1882" t="s">
        <v>29380</v>
      </c>
      <c r="J261" s="1886" t="s">
        <v>29370</v>
      </c>
      <c r="K261" s="1882"/>
      <c r="L261" s="1887">
        <v>45958</v>
      </c>
      <c r="M261" s="2187">
        <v>1</v>
      </c>
      <c r="N261" s="1882" t="s">
        <v>29381</v>
      </c>
      <c r="O261" s="1878"/>
    </row>
    <row r="262" spans="1:15" ht="19.95" customHeight="1" x14ac:dyDescent="0.3">
      <c r="A262" s="1888" t="s">
        <v>106</v>
      </c>
      <c r="B262" s="1889" t="s">
        <v>107</v>
      </c>
      <c r="C262" s="1571" t="s">
        <v>89</v>
      </c>
      <c r="D262" s="1571" t="s">
        <v>185</v>
      </c>
      <c r="E262" s="1890" t="s">
        <v>30791</v>
      </c>
      <c r="F262" s="1891" t="s">
        <v>30792</v>
      </c>
      <c r="G262" s="1885">
        <v>88164446</v>
      </c>
      <c r="H262" s="1879" t="s">
        <v>30793</v>
      </c>
      <c r="I262" s="1879" t="s">
        <v>30793</v>
      </c>
      <c r="J262" s="1892" t="s">
        <v>30794</v>
      </c>
      <c r="K262" s="1879" t="s">
        <v>48</v>
      </c>
      <c r="L262" s="1893">
        <v>45930</v>
      </c>
      <c r="M262" s="2188">
        <v>0.97</v>
      </c>
      <c r="N262" s="1879" t="s">
        <v>22</v>
      </c>
      <c r="O262" s="1888"/>
    </row>
    <row r="263" spans="1:15" ht="19.95" customHeight="1" x14ac:dyDescent="0.3">
      <c r="A263" s="478" t="s">
        <v>69</v>
      </c>
      <c r="B263" s="349" t="s">
        <v>74</v>
      </c>
      <c r="C263" s="807" t="s">
        <v>298</v>
      </c>
      <c r="D263" s="5" t="s">
        <v>11218</v>
      </c>
      <c r="E263" s="709" t="s">
        <v>30888</v>
      </c>
      <c r="F263" s="1396" t="s">
        <v>30889</v>
      </c>
      <c r="G263" s="1442">
        <v>93134880</v>
      </c>
      <c r="H263" s="1443" t="s">
        <v>30890</v>
      </c>
      <c r="I263" s="1444"/>
      <c r="J263" s="1445" t="s">
        <v>397</v>
      </c>
      <c r="K263" s="1412" t="s">
        <v>25</v>
      </c>
      <c r="L263" s="844">
        <v>45957</v>
      </c>
      <c r="M263" s="2189">
        <v>1</v>
      </c>
      <c r="N263" s="349" t="s">
        <v>35</v>
      </c>
      <c r="O263" s="528"/>
    </row>
    <row r="264" spans="1:15" ht="19.95" customHeight="1" x14ac:dyDescent="0.3">
      <c r="A264" s="478" t="s">
        <v>69</v>
      </c>
      <c r="B264" s="349" t="s">
        <v>74</v>
      </c>
      <c r="C264" s="807" t="s">
        <v>298</v>
      </c>
      <c r="D264" s="5" t="s">
        <v>11218</v>
      </c>
      <c r="E264" s="709" t="s">
        <v>30888</v>
      </c>
      <c r="F264" s="1396" t="s">
        <v>30891</v>
      </c>
      <c r="G264" s="1442">
        <v>13717018</v>
      </c>
      <c r="H264" s="1443" t="s">
        <v>30892</v>
      </c>
      <c r="I264" s="1444"/>
      <c r="J264" s="1445" t="s">
        <v>397</v>
      </c>
      <c r="K264" s="1412" t="s">
        <v>25</v>
      </c>
      <c r="L264" s="844">
        <v>45953</v>
      </c>
      <c r="M264" s="2189">
        <v>1</v>
      </c>
      <c r="N264" s="349" t="s">
        <v>35</v>
      </c>
      <c r="O264" s="528"/>
    </row>
    <row r="265" spans="1:15" ht="19.95" customHeight="1" x14ac:dyDescent="0.3">
      <c r="A265" s="478" t="s">
        <v>69</v>
      </c>
      <c r="B265" s="349" t="s">
        <v>72</v>
      </c>
      <c r="C265" s="807">
        <v>10.4</v>
      </c>
      <c r="D265" s="5" t="s">
        <v>186</v>
      </c>
      <c r="E265" s="709" t="s">
        <v>301</v>
      </c>
      <c r="F265" s="1396" t="s">
        <v>30893</v>
      </c>
      <c r="G265" s="1442">
        <v>91066326</v>
      </c>
      <c r="H265" s="1443" t="s">
        <v>30894</v>
      </c>
      <c r="I265" s="1444">
        <v>6867991066326</v>
      </c>
      <c r="J265" s="1445" t="s">
        <v>28596</v>
      </c>
      <c r="K265" s="1412" t="s">
        <v>48</v>
      </c>
      <c r="L265" s="844">
        <v>45953</v>
      </c>
      <c r="M265" s="2189">
        <v>0.96</v>
      </c>
      <c r="N265" s="349" t="s">
        <v>22</v>
      </c>
      <c r="O265" s="528" t="s">
        <v>49</v>
      </c>
    </row>
    <row r="266" spans="1:15" ht="19.95" customHeight="1" x14ac:dyDescent="0.3">
      <c r="A266" s="478" t="s">
        <v>69</v>
      </c>
      <c r="B266" s="349" t="s">
        <v>72</v>
      </c>
      <c r="C266" s="807">
        <v>10.4</v>
      </c>
      <c r="D266" s="5" t="s">
        <v>186</v>
      </c>
      <c r="E266" s="709" t="s">
        <v>301</v>
      </c>
      <c r="F266" s="1396" t="s">
        <v>30895</v>
      </c>
      <c r="G266" s="1442"/>
      <c r="H266" s="1443" t="s">
        <v>30896</v>
      </c>
      <c r="I266" s="1444">
        <v>686791100952235</v>
      </c>
      <c r="J266" s="1445" t="s">
        <v>30897</v>
      </c>
      <c r="K266" s="1412" t="s">
        <v>48</v>
      </c>
      <c r="L266" s="844">
        <v>45954</v>
      </c>
      <c r="M266" s="2189">
        <v>1</v>
      </c>
      <c r="N266" s="349" t="s">
        <v>22</v>
      </c>
      <c r="O266" s="528" t="s">
        <v>49</v>
      </c>
    </row>
    <row r="267" spans="1:15" ht="19.95" customHeight="1" x14ac:dyDescent="0.3">
      <c r="A267" s="478" t="s">
        <v>69</v>
      </c>
      <c r="B267" s="349" t="s">
        <v>88</v>
      </c>
      <c r="C267" s="807" t="s">
        <v>298</v>
      </c>
      <c r="D267" s="5" t="s">
        <v>30898</v>
      </c>
      <c r="E267" s="709" t="s">
        <v>301</v>
      </c>
      <c r="F267" s="1396" t="s">
        <v>30899</v>
      </c>
      <c r="G267" s="1442">
        <v>13702893</v>
      </c>
      <c r="H267" s="1443" t="s">
        <v>30900</v>
      </c>
      <c r="I267" s="1444" t="s">
        <v>30901</v>
      </c>
      <c r="J267" s="1445" t="s">
        <v>30902</v>
      </c>
      <c r="K267" s="1412" t="s">
        <v>25</v>
      </c>
      <c r="L267" s="844">
        <v>45933</v>
      </c>
      <c r="M267" s="2189">
        <v>1</v>
      </c>
      <c r="N267" s="349" t="s">
        <v>22</v>
      </c>
      <c r="O267" s="528"/>
    </row>
    <row r="268" spans="1:15" ht="19.95" customHeight="1" x14ac:dyDescent="0.3">
      <c r="A268" s="478" t="s">
        <v>69</v>
      </c>
      <c r="B268" s="349" t="s">
        <v>88</v>
      </c>
      <c r="C268" s="807" t="s">
        <v>298</v>
      </c>
      <c r="D268" s="5" t="s">
        <v>30898</v>
      </c>
      <c r="E268" s="709" t="s">
        <v>301</v>
      </c>
      <c r="F268" s="1396" t="s">
        <v>30899</v>
      </c>
      <c r="G268" s="1442">
        <v>13702893</v>
      </c>
      <c r="H268" s="1443" t="s">
        <v>30903</v>
      </c>
      <c r="I268" s="1444" t="s">
        <v>30904</v>
      </c>
      <c r="J268" s="1445" t="s">
        <v>30902</v>
      </c>
      <c r="K268" s="1412" t="s">
        <v>25</v>
      </c>
      <c r="L268" s="844">
        <v>45933</v>
      </c>
      <c r="M268" s="2189">
        <v>1</v>
      </c>
      <c r="N268" s="349" t="s">
        <v>22</v>
      </c>
      <c r="O268" s="528"/>
    </row>
    <row r="269" spans="1:15" ht="19.95" customHeight="1" x14ac:dyDescent="0.3">
      <c r="A269" s="478" t="s">
        <v>69</v>
      </c>
      <c r="B269" s="349" t="s">
        <v>88</v>
      </c>
      <c r="C269" s="84" t="s">
        <v>89</v>
      </c>
      <c r="D269" s="5" t="s">
        <v>30905</v>
      </c>
      <c r="E269" s="709" t="s">
        <v>313</v>
      </c>
      <c r="F269" s="1396" t="s">
        <v>30899</v>
      </c>
      <c r="G269" s="1442">
        <v>13702893</v>
      </c>
      <c r="H269" s="1443" t="s">
        <v>30906</v>
      </c>
      <c r="I269" s="1444" t="s">
        <v>30907</v>
      </c>
      <c r="J269" s="1445" t="s">
        <v>397</v>
      </c>
      <c r="K269" s="1412" t="s">
        <v>25</v>
      </c>
      <c r="L269" s="844">
        <v>45933</v>
      </c>
      <c r="M269" s="2189">
        <v>1</v>
      </c>
      <c r="N269" s="349" t="s">
        <v>22</v>
      </c>
      <c r="O269" s="528" t="s">
        <v>49</v>
      </c>
    </row>
    <row r="270" spans="1:15" ht="19.95" customHeight="1" x14ac:dyDescent="0.3">
      <c r="A270" s="478" t="s">
        <v>69</v>
      </c>
      <c r="B270" s="349" t="s">
        <v>288</v>
      </c>
      <c r="C270" s="84" t="s">
        <v>89</v>
      </c>
      <c r="D270" s="5" t="s">
        <v>8663</v>
      </c>
      <c r="E270" s="709" t="s">
        <v>301</v>
      </c>
      <c r="F270" s="1396" t="s">
        <v>11237</v>
      </c>
      <c r="G270" s="1442">
        <v>91070216</v>
      </c>
      <c r="H270" s="1443" t="s">
        <v>11238</v>
      </c>
      <c r="I270" s="1444" t="s">
        <v>11238</v>
      </c>
      <c r="J270" s="1445" t="s">
        <v>334</v>
      </c>
      <c r="K270" s="1412" t="s">
        <v>48</v>
      </c>
      <c r="L270" s="844">
        <v>45939</v>
      </c>
      <c r="M270" s="2189">
        <v>0.60499999999999998</v>
      </c>
      <c r="N270" s="349" t="s">
        <v>28357</v>
      </c>
      <c r="O270" s="528" t="s">
        <v>11239</v>
      </c>
    </row>
    <row r="271" spans="1:15" ht="19.95" customHeight="1" x14ac:dyDescent="0.3">
      <c r="A271" s="478" t="s">
        <v>69</v>
      </c>
      <c r="B271" s="349" t="s">
        <v>288</v>
      </c>
      <c r="C271" s="84" t="s">
        <v>89</v>
      </c>
      <c r="D271" s="2191" t="s">
        <v>8663</v>
      </c>
      <c r="E271" s="709" t="s">
        <v>301</v>
      </c>
      <c r="F271" s="1396" t="s">
        <v>30908</v>
      </c>
      <c r="G271" s="1442">
        <v>1098408613</v>
      </c>
      <c r="H271" s="1443" t="s">
        <v>30909</v>
      </c>
      <c r="I271" s="1444" t="s">
        <v>30909</v>
      </c>
      <c r="J271" s="1445" t="s">
        <v>334</v>
      </c>
      <c r="K271" s="1412" t="s">
        <v>25</v>
      </c>
      <c r="L271" s="844">
        <v>45939</v>
      </c>
      <c r="M271" s="2189">
        <v>0.745</v>
      </c>
      <c r="N271" s="349" t="s">
        <v>28357</v>
      </c>
      <c r="O271" s="528"/>
    </row>
    <row r="272" spans="1:15" ht="22.5" customHeight="1" x14ac:dyDescent="0.3">
      <c r="A272" s="273" t="s">
        <v>355</v>
      </c>
      <c r="B272" s="272" t="s">
        <v>358</v>
      </c>
      <c r="C272" s="272" t="s">
        <v>26167</v>
      </c>
      <c r="D272" s="272" t="s">
        <v>185</v>
      </c>
      <c r="E272" s="273" t="s">
        <v>301</v>
      </c>
      <c r="F272" s="273" t="s">
        <v>7883</v>
      </c>
      <c r="G272" s="526">
        <v>91047254</v>
      </c>
      <c r="H272" s="273" t="s">
        <v>32572</v>
      </c>
      <c r="I272" s="273" t="s">
        <v>32572</v>
      </c>
      <c r="J272" s="273" t="s">
        <v>32573</v>
      </c>
      <c r="K272" s="273" t="s">
        <v>25</v>
      </c>
      <c r="L272" s="869">
        <v>45852</v>
      </c>
      <c r="M272" s="2190">
        <v>0.94</v>
      </c>
      <c r="N272" s="274" t="s">
        <v>22</v>
      </c>
    </row>
    <row r="273" spans="1:14" ht="22.5" customHeight="1" x14ac:dyDescent="0.3">
      <c r="A273" s="273" t="s">
        <v>355</v>
      </c>
      <c r="B273" s="272" t="s">
        <v>358</v>
      </c>
      <c r="C273" s="272" t="s">
        <v>26167</v>
      </c>
      <c r="D273" s="272" t="s">
        <v>185</v>
      </c>
      <c r="E273" s="273" t="s">
        <v>301</v>
      </c>
      <c r="F273" s="273" t="s">
        <v>32574</v>
      </c>
      <c r="G273" s="526">
        <v>91041159</v>
      </c>
      <c r="H273" s="273" t="s">
        <v>32575</v>
      </c>
      <c r="I273" s="273" t="s">
        <v>32575</v>
      </c>
      <c r="J273" s="273" t="s">
        <v>36</v>
      </c>
      <c r="K273" s="273" t="s">
        <v>48</v>
      </c>
      <c r="L273" s="869">
        <v>45846</v>
      </c>
      <c r="M273" s="2190">
        <v>0.88</v>
      </c>
      <c r="N273" s="274" t="s">
        <v>16</v>
      </c>
    </row>
    <row r="274" spans="1:14" ht="22.5" customHeight="1" x14ac:dyDescent="0.3">
      <c r="D274" s="272"/>
    </row>
    <row r="275" spans="1:14" ht="22.5" customHeight="1" x14ac:dyDescent="0.3">
      <c r="D275" s="272"/>
    </row>
    <row r="276" spans="1:14" ht="22.5" customHeight="1" x14ac:dyDescent="0.3">
      <c r="D276" s="272"/>
    </row>
    <row r="277" spans="1:14" ht="22.5" customHeight="1" x14ac:dyDescent="0.3">
      <c r="D277" s="272"/>
    </row>
    <row r="278" spans="1:14" ht="22.5" customHeight="1" x14ac:dyDescent="0.3">
      <c r="D278" s="272"/>
    </row>
    <row r="279" spans="1:14" ht="22.5" customHeight="1" x14ac:dyDescent="0.3">
      <c r="D279" s="272"/>
    </row>
    <row r="280" spans="1:14" ht="22.5" customHeight="1" x14ac:dyDescent="0.3">
      <c r="D280" s="272"/>
    </row>
    <row r="281" spans="1:14" ht="22.5" customHeight="1" x14ac:dyDescent="0.3">
      <c r="D281" s="272"/>
    </row>
    <row r="282" spans="1:14" ht="22.5" customHeight="1" x14ac:dyDescent="0.3">
      <c r="D282" s="272"/>
    </row>
    <row r="283" spans="1:14" ht="22.5" customHeight="1" x14ac:dyDescent="0.3">
      <c r="D283" s="272"/>
    </row>
    <row r="284" spans="1:14" ht="22.5" customHeight="1" x14ac:dyDescent="0.3">
      <c r="D284" s="272"/>
    </row>
    <row r="285" spans="1:14" ht="22.5" customHeight="1" x14ac:dyDescent="0.3">
      <c r="D285" s="272"/>
    </row>
    <row r="286" spans="1:14" ht="22.5" customHeight="1" x14ac:dyDescent="0.3">
      <c r="D286" s="272"/>
    </row>
    <row r="287" spans="1:14" ht="22.5" customHeight="1" x14ac:dyDescent="0.3">
      <c r="D287" s="272"/>
    </row>
    <row r="288" spans="1:14" ht="22.5" customHeight="1" x14ac:dyDescent="0.3">
      <c r="D288" s="272"/>
    </row>
    <row r="289" spans="4:4" ht="22.5" customHeight="1" x14ac:dyDescent="0.3">
      <c r="D289" s="272"/>
    </row>
    <row r="290" spans="4:4" ht="22.5" customHeight="1" x14ac:dyDescent="0.3">
      <c r="D290" s="272"/>
    </row>
    <row r="291" spans="4:4" ht="22.5" customHeight="1" x14ac:dyDescent="0.3">
      <c r="D291" s="272"/>
    </row>
    <row r="292" spans="4:4" ht="22.5" customHeight="1" x14ac:dyDescent="0.3">
      <c r="D292" s="272"/>
    </row>
    <row r="293" spans="4:4" ht="22.5" customHeight="1" x14ac:dyDescent="0.3">
      <c r="D293" s="272"/>
    </row>
    <row r="294" spans="4:4" ht="22.5" customHeight="1" x14ac:dyDescent="0.3">
      <c r="D294" s="272"/>
    </row>
    <row r="295" spans="4:4" ht="22.5" customHeight="1" x14ac:dyDescent="0.3">
      <c r="D295" s="272"/>
    </row>
    <row r="296" spans="4:4" ht="22.5" customHeight="1" x14ac:dyDescent="0.3">
      <c r="D296" s="272"/>
    </row>
    <row r="297" spans="4:4" ht="22.5" customHeight="1" x14ac:dyDescent="0.3">
      <c r="D297" s="272"/>
    </row>
    <row r="298" spans="4:4" ht="22.5" customHeight="1" x14ac:dyDescent="0.3">
      <c r="D298" s="272"/>
    </row>
    <row r="299" spans="4:4" ht="22.5" customHeight="1" x14ac:dyDescent="0.3">
      <c r="D299" s="272"/>
    </row>
    <row r="300" spans="4:4" ht="22.5" customHeight="1" x14ac:dyDescent="0.3">
      <c r="D300" s="272"/>
    </row>
    <row r="301" spans="4:4" ht="22.5" customHeight="1" x14ac:dyDescent="0.3">
      <c r="D301" s="272"/>
    </row>
    <row r="302" spans="4:4" ht="22.5" customHeight="1" x14ac:dyDescent="0.3">
      <c r="D302" s="272"/>
    </row>
    <row r="303" spans="4:4" ht="22.5" customHeight="1" x14ac:dyDescent="0.3">
      <c r="D303" s="272"/>
    </row>
    <row r="304" spans="4:4" ht="22.5" customHeight="1" x14ac:dyDescent="0.3">
      <c r="D304" s="272"/>
    </row>
    <row r="305" spans="4:4" ht="22.5" customHeight="1" x14ac:dyDescent="0.3">
      <c r="D305" s="272"/>
    </row>
    <row r="306" spans="4:4" ht="22.5" customHeight="1" x14ac:dyDescent="0.3">
      <c r="D306" s="272"/>
    </row>
    <row r="307" spans="4:4" ht="22.5" customHeight="1" x14ac:dyDescent="0.3">
      <c r="D307" s="272"/>
    </row>
    <row r="308" spans="4:4" ht="22.5" customHeight="1" x14ac:dyDescent="0.3">
      <c r="D308" s="272"/>
    </row>
    <row r="309" spans="4:4" ht="22.5" customHeight="1" x14ac:dyDescent="0.3">
      <c r="D309" s="272"/>
    </row>
    <row r="310" spans="4:4" ht="22.5" customHeight="1" x14ac:dyDescent="0.3">
      <c r="D310" s="272"/>
    </row>
    <row r="311" spans="4:4" ht="22.5" customHeight="1" x14ac:dyDescent="0.3">
      <c r="D311" s="272"/>
    </row>
    <row r="312" spans="4:4" ht="22.5" customHeight="1" x14ac:dyDescent="0.3">
      <c r="D312" s="272"/>
    </row>
    <row r="313" spans="4:4" ht="22.5" customHeight="1" x14ac:dyDescent="0.3">
      <c r="D313" s="272"/>
    </row>
    <row r="314" spans="4:4" ht="22.5" customHeight="1" x14ac:dyDescent="0.3">
      <c r="D314" s="272"/>
    </row>
    <row r="315" spans="4:4" ht="22.5" customHeight="1" x14ac:dyDescent="0.3">
      <c r="D315" s="272"/>
    </row>
    <row r="316" spans="4:4" ht="22.5" customHeight="1" x14ac:dyDescent="0.3">
      <c r="D316" s="272"/>
    </row>
    <row r="317" spans="4:4" ht="22.5" customHeight="1" x14ac:dyDescent="0.3">
      <c r="D317" s="272"/>
    </row>
    <row r="318" spans="4:4" ht="22.5" customHeight="1" x14ac:dyDescent="0.3">
      <c r="D318" s="272"/>
    </row>
    <row r="319" spans="4:4" ht="22.5" customHeight="1" x14ac:dyDescent="0.3">
      <c r="D319" s="272"/>
    </row>
    <row r="320" spans="4:4" ht="22.5" customHeight="1" x14ac:dyDescent="0.3">
      <c r="D320" s="272"/>
    </row>
    <row r="321" spans="4:4" ht="22.5" customHeight="1" x14ac:dyDescent="0.3">
      <c r="D321" s="272"/>
    </row>
    <row r="322" spans="4:4" ht="22.5" customHeight="1" x14ac:dyDescent="0.3">
      <c r="D322" s="272"/>
    </row>
    <row r="323" spans="4:4" ht="22.5" customHeight="1" x14ac:dyDescent="0.3">
      <c r="D323" s="272"/>
    </row>
    <row r="324" spans="4:4" ht="22.5" customHeight="1" x14ac:dyDescent="0.3">
      <c r="D324" s="272"/>
    </row>
    <row r="325" spans="4:4" ht="22.5" customHeight="1" x14ac:dyDescent="0.3">
      <c r="D325" s="272"/>
    </row>
    <row r="326" spans="4:4" ht="22.5" customHeight="1" x14ac:dyDescent="0.3">
      <c r="D326" s="272"/>
    </row>
    <row r="327" spans="4:4" ht="22.5" customHeight="1" x14ac:dyDescent="0.3">
      <c r="D327" s="272"/>
    </row>
    <row r="328" spans="4:4" ht="22.5" customHeight="1" x14ac:dyDescent="0.3">
      <c r="D328" s="272"/>
    </row>
    <row r="329" spans="4:4" ht="22.5" customHeight="1" x14ac:dyDescent="0.3">
      <c r="D329" s="272"/>
    </row>
    <row r="330" spans="4:4" ht="22.5" customHeight="1" x14ac:dyDescent="0.3">
      <c r="D330" s="272"/>
    </row>
    <row r="331" spans="4:4" ht="22.5" customHeight="1" x14ac:dyDescent="0.3">
      <c r="D331" s="272"/>
    </row>
    <row r="332" spans="4:4" ht="22.5" customHeight="1" x14ac:dyDescent="0.3">
      <c r="D332" s="272"/>
    </row>
    <row r="333" spans="4:4" ht="22.5" customHeight="1" x14ac:dyDescent="0.3">
      <c r="D333" s="272"/>
    </row>
    <row r="334" spans="4:4" ht="22.5" customHeight="1" x14ac:dyDescent="0.3">
      <c r="D334" s="272"/>
    </row>
    <row r="335" spans="4:4" ht="22.5" customHeight="1" x14ac:dyDescent="0.3">
      <c r="D335" s="272"/>
    </row>
    <row r="336" spans="4:4" ht="22.5" customHeight="1" x14ac:dyDescent="0.3">
      <c r="D336" s="272"/>
    </row>
    <row r="337" spans="4:4" ht="22.5" customHeight="1" x14ac:dyDescent="0.3">
      <c r="D337" s="272"/>
    </row>
    <row r="338" spans="4:4" ht="22.5" customHeight="1" x14ac:dyDescent="0.3">
      <c r="D338" s="272"/>
    </row>
    <row r="339" spans="4:4" ht="22.5" customHeight="1" x14ac:dyDescent="0.3">
      <c r="D339" s="272"/>
    </row>
    <row r="340" spans="4:4" ht="22.5" customHeight="1" x14ac:dyDescent="0.3">
      <c r="D340" s="272"/>
    </row>
    <row r="341" spans="4:4" ht="22.5" customHeight="1" x14ac:dyDescent="0.3">
      <c r="D341" s="272"/>
    </row>
    <row r="342" spans="4:4" ht="22.5" customHeight="1" x14ac:dyDescent="0.3">
      <c r="D342" s="272"/>
    </row>
    <row r="343" spans="4:4" ht="22.5" customHeight="1" x14ac:dyDescent="0.3">
      <c r="D343" s="272"/>
    </row>
    <row r="344" spans="4:4" ht="22.5" customHeight="1" x14ac:dyDescent="0.3">
      <c r="D344" s="272"/>
    </row>
    <row r="345" spans="4:4" ht="22.5" customHeight="1" x14ac:dyDescent="0.3">
      <c r="D345" s="272"/>
    </row>
    <row r="346" spans="4:4" ht="22.5" customHeight="1" x14ac:dyDescent="0.3">
      <c r="D346" s="272"/>
    </row>
    <row r="347" spans="4:4" ht="22.5" customHeight="1" x14ac:dyDescent="0.3">
      <c r="D347" s="272"/>
    </row>
    <row r="348" spans="4:4" ht="22.5" customHeight="1" x14ac:dyDescent="0.3">
      <c r="D348" s="272"/>
    </row>
    <row r="349" spans="4:4" ht="22.5" customHeight="1" x14ac:dyDescent="0.3">
      <c r="D349" s="272"/>
    </row>
    <row r="350" spans="4:4" ht="22.5" customHeight="1" x14ac:dyDescent="0.3">
      <c r="D350" s="272"/>
    </row>
    <row r="351" spans="4:4" ht="22.5" customHeight="1" x14ac:dyDescent="0.3">
      <c r="D351" s="272"/>
    </row>
    <row r="352" spans="4:4" ht="22.5" customHeight="1" x14ac:dyDescent="0.3">
      <c r="D352" s="272"/>
    </row>
    <row r="353" spans="4:4" ht="22.5" customHeight="1" x14ac:dyDescent="0.3">
      <c r="D353" s="272"/>
    </row>
    <row r="354" spans="4:4" ht="22.5" customHeight="1" x14ac:dyDescent="0.3">
      <c r="D354" s="272"/>
    </row>
    <row r="355" spans="4:4" ht="22.5" customHeight="1" x14ac:dyDescent="0.3">
      <c r="D355" s="272"/>
    </row>
    <row r="356" spans="4:4" ht="22.5" customHeight="1" x14ac:dyDescent="0.3">
      <c r="D356" s="272"/>
    </row>
    <row r="357" spans="4:4" ht="22.5" customHeight="1" x14ac:dyDescent="0.3">
      <c r="D357" s="272"/>
    </row>
    <row r="358" spans="4:4" ht="22.5" customHeight="1" x14ac:dyDescent="0.3">
      <c r="D358" s="272"/>
    </row>
    <row r="359" spans="4:4" ht="22.5" customHeight="1" x14ac:dyDescent="0.3">
      <c r="D359" s="272"/>
    </row>
    <row r="360" spans="4:4" ht="22.5" customHeight="1" x14ac:dyDescent="0.3">
      <c r="D360" s="272"/>
    </row>
    <row r="361" spans="4:4" ht="22.5" customHeight="1" x14ac:dyDescent="0.3">
      <c r="D361" s="272"/>
    </row>
    <row r="362" spans="4:4" ht="22.5" customHeight="1" x14ac:dyDescent="0.3">
      <c r="D362" s="272"/>
    </row>
    <row r="363" spans="4:4" ht="22.5" customHeight="1" x14ac:dyDescent="0.3">
      <c r="D363" s="272"/>
    </row>
    <row r="364" spans="4:4" ht="22.5" customHeight="1" x14ac:dyDescent="0.3">
      <c r="D364" s="272"/>
    </row>
    <row r="365" spans="4:4" ht="22.5" customHeight="1" x14ac:dyDescent="0.3">
      <c r="D365" s="272"/>
    </row>
    <row r="366" spans="4:4" ht="22.5" customHeight="1" x14ac:dyDescent="0.3">
      <c r="D366" s="272"/>
    </row>
    <row r="367" spans="4:4" ht="22.5" customHeight="1" x14ac:dyDescent="0.3">
      <c r="D367" s="272"/>
    </row>
    <row r="368" spans="4:4" ht="22.5" customHeight="1" x14ac:dyDescent="0.3">
      <c r="D368" s="272"/>
    </row>
    <row r="369" spans="4:4" ht="22.5" customHeight="1" x14ac:dyDescent="0.3">
      <c r="D369" s="272"/>
    </row>
    <row r="370" spans="4:4" ht="22.5" customHeight="1" x14ac:dyDescent="0.3">
      <c r="D370" s="272"/>
    </row>
    <row r="371" spans="4:4" ht="22.5" customHeight="1" x14ac:dyDescent="0.3">
      <c r="D371" s="272"/>
    </row>
    <row r="372" spans="4:4" ht="22.5" customHeight="1" x14ac:dyDescent="0.3">
      <c r="D372" s="272"/>
    </row>
    <row r="373" spans="4:4" ht="22.5" customHeight="1" x14ac:dyDescent="0.3">
      <c r="D373" s="272"/>
    </row>
    <row r="374" spans="4:4" ht="22.5" customHeight="1" x14ac:dyDescent="0.3">
      <c r="D374" s="272"/>
    </row>
    <row r="375" spans="4:4" ht="22.5" customHeight="1" x14ac:dyDescent="0.3">
      <c r="D375" s="272"/>
    </row>
    <row r="376" spans="4:4" ht="22.5" customHeight="1" x14ac:dyDescent="0.3">
      <c r="D376" s="272"/>
    </row>
    <row r="377" spans="4:4" ht="22.5" customHeight="1" x14ac:dyDescent="0.3">
      <c r="D377" s="272"/>
    </row>
    <row r="378" spans="4:4" ht="22.5" customHeight="1" x14ac:dyDescent="0.3">
      <c r="D378" s="272"/>
    </row>
    <row r="379" spans="4:4" ht="22.5" customHeight="1" x14ac:dyDescent="0.3">
      <c r="D379" s="272"/>
    </row>
    <row r="380" spans="4:4" ht="22.5" customHeight="1" x14ac:dyDescent="0.3">
      <c r="D380" s="272"/>
    </row>
    <row r="381" spans="4:4" ht="22.5" customHeight="1" x14ac:dyDescent="0.3">
      <c r="D381" s="272"/>
    </row>
    <row r="382" spans="4:4" ht="22.5" customHeight="1" x14ac:dyDescent="0.3">
      <c r="D382" s="272"/>
    </row>
    <row r="383" spans="4:4" ht="22.5" customHeight="1" x14ac:dyDescent="0.3">
      <c r="D383" s="272"/>
    </row>
    <row r="384" spans="4:4" ht="22.5" customHeight="1" x14ac:dyDescent="0.3">
      <c r="D384" s="272"/>
    </row>
    <row r="385" spans="4:4" ht="22.5" customHeight="1" x14ac:dyDescent="0.3">
      <c r="D385" s="272"/>
    </row>
    <row r="386" spans="4:4" ht="22.5" customHeight="1" x14ac:dyDescent="0.3">
      <c r="D386" s="272"/>
    </row>
    <row r="387" spans="4:4" ht="22.5" customHeight="1" x14ac:dyDescent="0.3">
      <c r="D387" s="272"/>
    </row>
    <row r="388" spans="4:4" ht="22.5" customHeight="1" x14ac:dyDescent="0.3">
      <c r="D388" s="272"/>
    </row>
    <row r="389" spans="4:4" ht="22.5" customHeight="1" x14ac:dyDescent="0.3">
      <c r="D389" s="272"/>
    </row>
    <row r="390" spans="4:4" ht="22.5" customHeight="1" x14ac:dyDescent="0.3">
      <c r="D390" s="272"/>
    </row>
    <row r="391" spans="4:4" ht="22.5" customHeight="1" x14ac:dyDescent="0.3">
      <c r="D391" s="272"/>
    </row>
    <row r="392" spans="4:4" ht="22.5" customHeight="1" x14ac:dyDescent="0.3">
      <c r="D392" s="272"/>
    </row>
    <row r="393" spans="4:4" ht="22.5" customHeight="1" x14ac:dyDescent="0.3">
      <c r="D393" s="272"/>
    </row>
    <row r="394" spans="4:4" ht="22.5" customHeight="1" x14ac:dyDescent="0.3">
      <c r="D394" s="272"/>
    </row>
    <row r="395" spans="4:4" ht="22.5" customHeight="1" x14ac:dyDescent="0.3">
      <c r="D395" s="272"/>
    </row>
    <row r="396" spans="4:4" ht="22.5" customHeight="1" x14ac:dyDescent="0.3">
      <c r="D396" s="272"/>
    </row>
    <row r="397" spans="4:4" ht="22.5" customHeight="1" x14ac:dyDescent="0.3">
      <c r="D397" s="272"/>
    </row>
    <row r="398" spans="4:4" ht="22.5" customHeight="1" x14ac:dyDescent="0.3">
      <c r="D398" s="272"/>
    </row>
    <row r="399" spans="4:4" ht="22.5" customHeight="1" x14ac:dyDescent="0.3">
      <c r="D399" s="272"/>
    </row>
    <row r="400" spans="4:4" ht="22.5" customHeight="1" x14ac:dyDescent="0.3">
      <c r="D400" s="272"/>
    </row>
    <row r="401" spans="4:4" ht="22.5" customHeight="1" x14ac:dyDescent="0.3">
      <c r="D401" s="272"/>
    </row>
    <row r="402" spans="4:4" ht="22.5" customHeight="1" x14ac:dyDescent="0.3">
      <c r="D402" s="272"/>
    </row>
    <row r="403" spans="4:4" ht="22.5" customHeight="1" x14ac:dyDescent="0.3">
      <c r="D403" s="272"/>
    </row>
    <row r="404" spans="4:4" ht="22.5" customHeight="1" x14ac:dyDescent="0.3">
      <c r="D404" s="272"/>
    </row>
    <row r="405" spans="4:4" ht="22.5" customHeight="1" x14ac:dyDescent="0.3">
      <c r="D405" s="272"/>
    </row>
    <row r="406" spans="4:4" ht="22.5" customHeight="1" x14ac:dyDescent="0.3">
      <c r="D406" s="272"/>
    </row>
    <row r="407" spans="4:4" ht="22.5" customHeight="1" x14ac:dyDescent="0.3">
      <c r="D407" s="272"/>
    </row>
    <row r="408" spans="4:4" ht="22.5" customHeight="1" x14ac:dyDescent="0.3">
      <c r="D408" s="272"/>
    </row>
    <row r="409" spans="4:4" ht="22.5" customHeight="1" x14ac:dyDescent="0.3">
      <c r="D409" s="272"/>
    </row>
    <row r="410" spans="4:4" ht="22.5" customHeight="1" x14ac:dyDescent="0.3">
      <c r="D410" s="272"/>
    </row>
    <row r="411" spans="4:4" ht="22.5" customHeight="1" x14ac:dyDescent="0.3">
      <c r="D411" s="272"/>
    </row>
    <row r="412" spans="4:4" ht="22.5" customHeight="1" x14ac:dyDescent="0.3">
      <c r="D412" s="272"/>
    </row>
    <row r="413" spans="4:4" ht="22.5" customHeight="1" x14ac:dyDescent="0.3">
      <c r="D413" s="272"/>
    </row>
    <row r="414" spans="4:4" ht="22.5" customHeight="1" x14ac:dyDescent="0.3">
      <c r="D414" s="272"/>
    </row>
    <row r="415" spans="4:4" ht="22.5" customHeight="1" x14ac:dyDescent="0.3">
      <c r="D415" s="272"/>
    </row>
    <row r="416" spans="4:4" ht="22.5" customHeight="1" x14ac:dyDescent="0.3">
      <c r="D416" s="272"/>
    </row>
  </sheetData>
  <autoFilter ref="A5:O333" xr:uid="{CC82213B-EFC4-47D8-854D-8E64AEA01D06}"/>
  <mergeCells count="2">
    <mergeCell ref="A1:A4"/>
    <mergeCell ref="B1:M4"/>
  </mergeCells>
  <conditionalFormatting sqref="A179:D179 F179 H179 K179:N179 A191:D191 H191:N191">
    <cfRule type="containsBlanks" dxfId="13" priority="2">
      <formula>LEN(TRIM(A179))=0</formula>
    </cfRule>
  </conditionalFormatting>
  <conditionalFormatting sqref="H54:H65">
    <cfRule type="cellIs" dxfId="12" priority="11" operator="equal">
      <formula>"SIN VISITAR"</formula>
    </cfRule>
  </conditionalFormatting>
  <conditionalFormatting sqref="H79">
    <cfRule type="cellIs" dxfId="11" priority="9" operator="equal">
      <formula>"SIN VISITAR"</formula>
    </cfRule>
  </conditionalFormatting>
  <conditionalFormatting sqref="H117">
    <cfRule type="cellIs" dxfId="10" priority="4" operator="equal">
      <formula>"SIN VISITAR"</formula>
    </cfRule>
  </conditionalFormatting>
  <conditionalFormatting sqref="L54:L56">
    <cfRule type="cellIs" dxfId="9" priority="13" operator="equal">
      <formula>"SIN VISITAR"</formula>
    </cfRule>
  </conditionalFormatting>
  <conditionalFormatting sqref="L58 L63:L65">
    <cfRule type="cellIs" dxfId="8" priority="10" operator="equal">
      <formula>"SIN VISITAR"</formula>
    </cfRule>
  </conditionalFormatting>
  <conditionalFormatting sqref="L79">
    <cfRule type="cellIs" dxfId="7" priority="8" operator="equal">
      <formula>"SIN VISITAR"</formula>
    </cfRule>
  </conditionalFormatting>
  <conditionalFormatting sqref="L108">
    <cfRule type="cellIs" dxfId="6" priority="5" operator="equal">
      <formula>"SIN VISITAR"</formula>
    </cfRule>
  </conditionalFormatting>
  <conditionalFormatting sqref="L117">
    <cfRule type="cellIs" dxfId="5" priority="3" operator="equal">
      <formula>"SIN VISITAR"</formula>
    </cfRule>
  </conditionalFormatting>
  <dataValidations count="9">
    <dataValidation type="date" allowBlank="1" showInputMessage="1" showErrorMessage="1" sqref="L349:L1048576 L5 L285:L286 L341:L346 M229:M230 L291 L8" xr:uid="{0B5A6B20-3D65-4D80-8869-B0FC43D663C2}">
      <formula1>43831</formula1>
      <formula2>44196</formula2>
    </dataValidation>
    <dataValidation type="list" showInputMessage="1" showErrorMessage="1" error="Este no es un código válido" prompt="Seleccione el código según la clasificación de IVC" sqref="C292:C296 C348 C201 C106 C6:C7 C32 C44 C46 C59:C60 C66 C68 C72 C79 C91:C93 C114:C115 C162" xr:uid="{4BE1956A-C9DD-4E33-85C1-2E96223CFF14}">
      <formula1>#REF!</formula1>
    </dataValidation>
    <dataValidation type="list" showInputMessage="1" showErrorMessage="1" error="Este no es un Municipio válido" prompt="Seleccione el Municipio" sqref="B141:B142 B225:B228 B254:B257 B287:B290 B32:B43 B71:B79 B113 B180 B334:B335" xr:uid="{293B8152-CEBB-4DC0-BF2D-18779D8D7CC8}">
      <formula1>INDIRECT(A32)</formula1>
    </dataValidation>
    <dataValidation type="date" allowBlank="1" showInputMessage="1" showErrorMessage="1" sqref="L334:L335 M227:M228 L287:L290" xr:uid="{1F6D8130-D939-49AF-9EF7-5A2A0632A2BC}">
      <formula1>44197</formula1>
      <formula2>45657</formula2>
    </dataValidation>
    <dataValidation type="date" allowBlank="1" showInputMessage="1" showErrorMessage="1" sqref="L331" xr:uid="{4F7FCEF3-7CF7-4B71-A4EF-AF55EFCFC45C}">
      <formula1>45292</formula1>
      <formula2>45657</formula2>
    </dataValidation>
    <dataValidation type="date" showInputMessage="1" showErrorMessage="1" sqref="L276" xr:uid="{1DB14A54-B260-4DFA-8920-8468602C0B19}">
      <formula1>44197</formula1>
      <formula2>46022</formula2>
    </dataValidation>
    <dataValidation type="date" allowBlank="1" showInputMessage="1" showErrorMessage="1" sqref="L263:L270" xr:uid="{438BB302-9E74-474D-A8C6-DBDA11ACBA61}">
      <formula1>44197</formula1>
      <formula2>44561</formula2>
    </dataValidation>
    <dataValidation type="date" allowBlank="1" showErrorMessage="1" sqref="L347" xr:uid="{E14AAB04-E244-42E5-B03A-7757F6E0A70A}">
      <formula1>44197</formula1>
      <formula2>46022</formula2>
    </dataValidation>
    <dataValidation type="date" allowBlank="1" showInputMessage="1" showErrorMessage="1" sqref="L262" xr:uid="{14D718BB-2602-499B-A01E-C7793489657C}">
      <formula1>45597</formula1>
      <formula2>46022</formula2>
    </dataValidation>
  </dataValidations>
  <pageMargins left="0.7" right="0.7" top="0.75" bottom="0.75" header="0.3" footer="0.3"/>
  <pageSetup paperSize="9" orientation="portrait" horizontalDpi="0" verticalDpi="0"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96F21-6321-4FF0-BE69-14228F1CBA34}">
  <sheetPr codeName="Hoja10"/>
  <dimension ref="A1:J427"/>
  <sheetViews>
    <sheetView zoomScale="80" zoomScaleNormal="80" workbookViewId="0">
      <pane xSplit="1" ySplit="5" topLeftCell="C77" activePane="bottomRight" state="frozen"/>
      <selection pane="topRight" activeCell="B1" sqref="B1"/>
      <selection pane="bottomLeft" activeCell="A6" sqref="A6"/>
      <selection pane="bottomRight" activeCell="C409" sqref="C409"/>
    </sheetView>
  </sheetViews>
  <sheetFormatPr baseColWidth="10" defaultColWidth="33" defaultRowHeight="19.95" customHeight="1" x14ac:dyDescent="0.3"/>
  <cols>
    <col min="1" max="1" width="33" style="50"/>
    <col min="2" max="2" width="17.88671875" style="51" customWidth="1"/>
    <col min="3" max="3" width="17.88671875" style="49" customWidth="1"/>
    <col min="4" max="5" width="33" style="49"/>
    <col min="6" max="6" width="19.88671875" style="49" customWidth="1"/>
    <col min="7" max="7" width="20.88671875" style="1153" customWidth="1"/>
    <col min="8" max="8" width="33" style="1127"/>
    <col min="9" max="10" width="33" style="49"/>
    <col min="11" max="16384" width="33" style="415"/>
  </cols>
  <sheetData>
    <row r="1" spans="1:10" s="409" customFormat="1" ht="19.95" customHeight="1" thickBot="1" x14ac:dyDescent="0.3">
      <c r="A1" s="2376"/>
      <c r="B1" s="2377" t="s">
        <v>211</v>
      </c>
      <c r="C1" s="2377"/>
      <c r="D1" s="2377"/>
      <c r="E1" s="2377"/>
      <c r="F1" s="2377"/>
      <c r="G1" s="2377"/>
      <c r="H1" s="2377"/>
      <c r="I1" s="46" t="s">
        <v>131</v>
      </c>
      <c r="J1" s="41" t="s">
        <v>212</v>
      </c>
    </row>
    <row r="2" spans="1:10" s="409" customFormat="1" ht="19.95" customHeight="1" thickBot="1" x14ac:dyDescent="0.3">
      <c r="A2" s="2376"/>
      <c r="B2" s="2377"/>
      <c r="C2" s="2377"/>
      <c r="D2" s="2377"/>
      <c r="E2" s="2377"/>
      <c r="F2" s="2377"/>
      <c r="G2" s="2377"/>
      <c r="H2" s="2377"/>
      <c r="I2" s="47" t="s">
        <v>133</v>
      </c>
      <c r="J2" s="363">
        <v>0</v>
      </c>
    </row>
    <row r="3" spans="1:10" s="409" customFormat="1" ht="19.95" customHeight="1" thickBot="1" x14ac:dyDescent="0.3">
      <c r="A3" s="2376"/>
      <c r="B3" s="2377"/>
      <c r="C3" s="2377"/>
      <c r="D3" s="2377"/>
      <c r="E3" s="2377"/>
      <c r="F3" s="2377"/>
      <c r="G3" s="2377"/>
      <c r="H3" s="2377"/>
      <c r="I3" s="48" t="s">
        <v>134</v>
      </c>
      <c r="J3" s="43">
        <v>45041</v>
      </c>
    </row>
    <row r="4" spans="1:10" s="410" customFormat="1" ht="19.95" customHeight="1" thickBot="1" x14ac:dyDescent="0.3">
      <c r="A4" s="2376"/>
      <c r="B4" s="2377"/>
      <c r="C4" s="2377"/>
      <c r="D4" s="2377"/>
      <c r="E4" s="2377"/>
      <c r="F4" s="2377"/>
      <c r="G4" s="2377"/>
      <c r="H4" s="2377"/>
      <c r="I4" s="48" t="s">
        <v>135</v>
      </c>
      <c r="J4" s="363" t="s">
        <v>136</v>
      </c>
    </row>
    <row r="5" spans="1:10" s="411" customFormat="1" ht="19.95" customHeight="1" x14ac:dyDescent="0.3">
      <c r="A5" s="596" t="s">
        <v>0</v>
      </c>
      <c r="B5" s="597" t="s">
        <v>1</v>
      </c>
      <c r="C5" s="597" t="s">
        <v>213</v>
      </c>
      <c r="D5" s="597" t="s">
        <v>214</v>
      </c>
      <c r="E5" s="597" t="s">
        <v>215</v>
      </c>
      <c r="F5" s="599" t="s">
        <v>216</v>
      </c>
      <c r="G5" s="836" t="s">
        <v>217</v>
      </c>
      <c r="H5" s="598" t="s">
        <v>218</v>
      </c>
      <c r="I5" s="600" t="s">
        <v>12</v>
      </c>
      <c r="J5" s="648" t="s">
        <v>219</v>
      </c>
    </row>
    <row r="6" spans="1:10" s="412" customFormat="1" ht="19.95" customHeight="1" x14ac:dyDescent="0.3">
      <c r="A6" s="29" t="s">
        <v>97</v>
      </c>
      <c r="B6" s="29" t="s">
        <v>102</v>
      </c>
      <c r="C6" s="29" t="s">
        <v>280</v>
      </c>
      <c r="D6" s="29" t="s">
        <v>762</v>
      </c>
      <c r="E6" s="29" t="s">
        <v>99</v>
      </c>
      <c r="F6" s="749" t="s">
        <v>763</v>
      </c>
      <c r="G6" s="1129">
        <v>45678</v>
      </c>
      <c r="H6" s="508">
        <v>45678</v>
      </c>
      <c r="I6" s="29" t="s">
        <v>764</v>
      </c>
      <c r="J6" s="29" t="s">
        <v>765</v>
      </c>
    </row>
    <row r="7" spans="1:10" s="413" customFormat="1" ht="19.95" customHeight="1" x14ac:dyDescent="0.3">
      <c r="A7" s="29" t="s">
        <v>14</v>
      </c>
      <c r="B7" s="29" t="s">
        <v>26</v>
      </c>
      <c r="C7" s="7" t="s">
        <v>33</v>
      </c>
      <c r="D7" s="29" t="s">
        <v>1502</v>
      </c>
      <c r="E7" s="29" t="s">
        <v>1503</v>
      </c>
      <c r="F7" s="29" t="s">
        <v>221</v>
      </c>
      <c r="G7" s="852">
        <v>45747</v>
      </c>
      <c r="H7" s="356">
        <v>45747</v>
      </c>
      <c r="I7" s="29" t="s">
        <v>1504</v>
      </c>
      <c r="J7" s="29" t="s">
        <v>1505</v>
      </c>
    </row>
    <row r="8" spans="1:10" s="413" customFormat="1" ht="19.95" customHeight="1" x14ac:dyDescent="0.3">
      <c r="A8" s="29" t="s">
        <v>14</v>
      </c>
      <c r="B8" s="29" t="s">
        <v>26</v>
      </c>
      <c r="C8" s="7" t="s">
        <v>33</v>
      </c>
      <c r="D8" s="29" t="s">
        <v>1506</v>
      </c>
      <c r="E8" s="1457"/>
      <c r="F8" s="29" t="s">
        <v>1507</v>
      </c>
      <c r="G8" s="852">
        <v>45734</v>
      </c>
      <c r="H8" s="356">
        <v>45734</v>
      </c>
      <c r="I8" s="29" t="s">
        <v>1508</v>
      </c>
      <c r="J8" s="29" t="s">
        <v>1509</v>
      </c>
    </row>
    <row r="9" spans="1:10" s="413" customFormat="1" ht="19.95" customHeight="1" x14ac:dyDescent="0.3">
      <c r="A9" s="29" t="s">
        <v>14</v>
      </c>
      <c r="B9" s="29" t="s">
        <v>26</v>
      </c>
      <c r="C9" s="65" t="s">
        <v>302</v>
      </c>
      <c r="D9" s="29" t="s">
        <v>1510</v>
      </c>
      <c r="E9" s="29" t="s">
        <v>1511</v>
      </c>
      <c r="F9" s="29" t="s">
        <v>221</v>
      </c>
      <c r="G9" s="852">
        <v>45736</v>
      </c>
      <c r="H9" s="356">
        <v>45736</v>
      </c>
      <c r="I9" s="29" t="s">
        <v>1512</v>
      </c>
      <c r="J9" s="29" t="s">
        <v>1513</v>
      </c>
    </row>
    <row r="10" spans="1:10" s="413" customFormat="1" ht="19.95" customHeight="1" x14ac:dyDescent="0.3">
      <c r="A10" s="29" t="s">
        <v>14</v>
      </c>
      <c r="B10" s="29" t="s">
        <v>23</v>
      </c>
      <c r="C10" s="65" t="s">
        <v>302</v>
      </c>
      <c r="D10" s="29" t="s">
        <v>1514</v>
      </c>
      <c r="E10" s="1457"/>
      <c r="F10" s="29" t="s">
        <v>221</v>
      </c>
      <c r="G10" s="1130">
        <v>45728</v>
      </c>
      <c r="H10" s="466">
        <v>45728</v>
      </c>
      <c r="I10" s="29" t="s">
        <v>1515</v>
      </c>
      <c r="J10" s="29" t="s">
        <v>1516</v>
      </c>
    </row>
    <row r="11" spans="1:10" s="413" customFormat="1" ht="19.95" customHeight="1" x14ac:dyDescent="0.3">
      <c r="A11" s="29" t="s">
        <v>14</v>
      </c>
      <c r="B11" s="29" t="s">
        <v>21</v>
      </c>
      <c r="C11" s="65" t="s">
        <v>302</v>
      </c>
      <c r="D11" s="29" t="s">
        <v>1517</v>
      </c>
      <c r="E11" s="29" t="s">
        <v>1518</v>
      </c>
      <c r="F11" s="29" t="s">
        <v>221</v>
      </c>
      <c r="G11" s="1130">
        <v>45715</v>
      </c>
      <c r="H11" s="466">
        <v>45715</v>
      </c>
      <c r="I11" s="29" t="s">
        <v>1519</v>
      </c>
      <c r="J11" s="29" t="s">
        <v>1520</v>
      </c>
    </row>
    <row r="12" spans="1:10" s="413" customFormat="1" ht="19.95" customHeight="1" x14ac:dyDescent="0.3">
      <c r="A12" s="29" t="s">
        <v>14</v>
      </c>
      <c r="B12" s="29" t="s">
        <v>21</v>
      </c>
      <c r="C12" s="65" t="s">
        <v>302</v>
      </c>
      <c r="D12" s="29" t="s">
        <v>1521</v>
      </c>
      <c r="E12" s="29" t="s">
        <v>1522</v>
      </c>
      <c r="F12" s="29" t="s">
        <v>221</v>
      </c>
      <c r="G12" s="1130">
        <v>45724</v>
      </c>
      <c r="H12" s="466">
        <v>45724</v>
      </c>
      <c r="I12" s="29" t="s">
        <v>1523</v>
      </c>
      <c r="J12" s="29" t="s">
        <v>1524</v>
      </c>
    </row>
    <row r="13" spans="1:10" s="413" customFormat="1" ht="19.95" customHeight="1" x14ac:dyDescent="0.3">
      <c r="A13" s="29" t="s">
        <v>14</v>
      </c>
      <c r="B13" s="29" t="s">
        <v>26</v>
      </c>
      <c r="C13" s="65" t="s">
        <v>302</v>
      </c>
      <c r="D13" s="29" t="s">
        <v>1607</v>
      </c>
      <c r="E13" s="29" t="s">
        <v>1608</v>
      </c>
      <c r="F13" s="29" t="s">
        <v>221</v>
      </c>
      <c r="G13" s="852">
        <v>45701</v>
      </c>
      <c r="H13" s="356">
        <v>45701</v>
      </c>
      <c r="I13" s="29" t="s">
        <v>1609</v>
      </c>
      <c r="J13" s="29" t="s">
        <v>1610</v>
      </c>
    </row>
    <row r="14" spans="1:10" s="416" customFormat="1" ht="19.95" customHeight="1" x14ac:dyDescent="0.25">
      <c r="A14" s="29" t="s">
        <v>14</v>
      </c>
      <c r="B14" s="29" t="s">
        <v>26</v>
      </c>
      <c r="C14" s="65" t="s">
        <v>302</v>
      </c>
      <c r="D14" s="29" t="s">
        <v>1611</v>
      </c>
      <c r="E14" s="29" t="s">
        <v>1612</v>
      </c>
      <c r="F14" s="29" t="s">
        <v>221</v>
      </c>
      <c r="G14" s="852">
        <v>45712</v>
      </c>
      <c r="H14" s="356">
        <v>45712</v>
      </c>
      <c r="I14" s="29" t="s">
        <v>1613</v>
      </c>
      <c r="J14" s="29" t="s">
        <v>1610</v>
      </c>
    </row>
    <row r="15" spans="1:10" s="416" customFormat="1" ht="19.95" customHeight="1" x14ac:dyDescent="0.25">
      <c r="A15" s="29" t="s">
        <v>14</v>
      </c>
      <c r="B15" s="7" t="s">
        <v>23</v>
      </c>
      <c r="C15" s="7" t="s">
        <v>33</v>
      </c>
      <c r="D15" s="29" t="s">
        <v>1614</v>
      </c>
      <c r="E15" s="29" t="s">
        <v>451</v>
      </c>
      <c r="F15" s="29" t="s">
        <v>1615</v>
      </c>
      <c r="G15" s="852">
        <v>45694</v>
      </c>
      <c r="H15" s="356">
        <v>45694</v>
      </c>
      <c r="I15" s="29" t="s">
        <v>1616</v>
      </c>
      <c r="J15" s="29" t="s">
        <v>1617</v>
      </c>
    </row>
    <row r="16" spans="1:10" s="416" customFormat="1" ht="19.95" customHeight="1" x14ac:dyDescent="0.25">
      <c r="A16" s="29" t="s">
        <v>14</v>
      </c>
      <c r="B16" s="7" t="s">
        <v>30</v>
      </c>
      <c r="C16" s="7" t="s">
        <v>33</v>
      </c>
      <c r="D16" s="29" t="s">
        <v>1618</v>
      </c>
      <c r="E16" s="29" t="s">
        <v>451</v>
      </c>
      <c r="F16" s="29" t="s">
        <v>1619</v>
      </c>
      <c r="G16" s="852">
        <v>45700</v>
      </c>
      <c r="H16" s="356">
        <v>45700</v>
      </c>
      <c r="I16" s="29" t="s">
        <v>1620</v>
      </c>
      <c r="J16" s="29" t="s">
        <v>1621</v>
      </c>
    </row>
    <row r="17" spans="1:10" s="416" customFormat="1" ht="19.95" customHeight="1" x14ac:dyDescent="0.25">
      <c r="A17" s="29" t="s">
        <v>14</v>
      </c>
      <c r="B17" s="29" t="s">
        <v>42</v>
      </c>
      <c r="C17" s="7" t="s">
        <v>278</v>
      </c>
      <c r="D17" s="29" t="s">
        <v>1662</v>
      </c>
      <c r="E17" s="29" t="s">
        <v>1663</v>
      </c>
      <c r="F17" s="29" t="s">
        <v>1664</v>
      </c>
      <c r="G17" s="852">
        <v>45674</v>
      </c>
      <c r="H17" s="356">
        <v>45684</v>
      </c>
      <c r="I17" s="29" t="s">
        <v>1665</v>
      </c>
      <c r="J17" s="29" t="s">
        <v>1666</v>
      </c>
    </row>
    <row r="18" spans="1:10" s="416" customFormat="1" ht="19.95" customHeight="1" x14ac:dyDescent="0.25">
      <c r="A18" s="29" t="s">
        <v>14</v>
      </c>
      <c r="B18" s="7" t="s">
        <v>19</v>
      </c>
      <c r="C18" s="65" t="s">
        <v>302</v>
      </c>
      <c r="D18" s="29" t="s">
        <v>1667</v>
      </c>
      <c r="E18" s="29" t="s">
        <v>1668</v>
      </c>
      <c r="F18" s="29" t="s">
        <v>1669</v>
      </c>
      <c r="G18" s="852">
        <v>45670</v>
      </c>
      <c r="H18" s="356">
        <v>45670</v>
      </c>
      <c r="I18" s="29" t="s">
        <v>1670</v>
      </c>
      <c r="J18" s="29" t="s">
        <v>1671</v>
      </c>
    </row>
    <row r="19" spans="1:10" s="416" customFormat="1" ht="19.95" customHeight="1" x14ac:dyDescent="0.25">
      <c r="A19" s="29" t="s">
        <v>14</v>
      </c>
      <c r="B19" s="7" t="s">
        <v>19</v>
      </c>
      <c r="C19" s="7" t="s">
        <v>33</v>
      </c>
      <c r="D19" s="29" t="s">
        <v>1672</v>
      </c>
      <c r="E19" s="29" t="s">
        <v>1673</v>
      </c>
      <c r="F19" s="29" t="s">
        <v>221</v>
      </c>
      <c r="G19" s="852">
        <v>45672</v>
      </c>
      <c r="H19" s="356">
        <v>45672</v>
      </c>
      <c r="I19" s="29" t="s">
        <v>1674</v>
      </c>
      <c r="J19" s="29" t="s">
        <v>1675</v>
      </c>
    </row>
    <row r="20" spans="1:10" s="416" customFormat="1" ht="19.95" customHeight="1" x14ac:dyDescent="0.25">
      <c r="A20" s="750" t="s">
        <v>45</v>
      </c>
      <c r="B20" s="750" t="s">
        <v>50</v>
      </c>
      <c r="C20" s="750" t="s">
        <v>256</v>
      </c>
      <c r="D20" s="750" t="s">
        <v>2584</v>
      </c>
      <c r="E20" s="750" t="s">
        <v>2585</v>
      </c>
      <c r="F20" s="750" t="s">
        <v>2586</v>
      </c>
      <c r="G20" s="1149">
        <v>45664</v>
      </c>
      <c r="H20" s="1114">
        <v>45666</v>
      </c>
      <c r="I20" s="750" t="s">
        <v>2587</v>
      </c>
      <c r="J20" s="750" t="s">
        <v>2588</v>
      </c>
    </row>
    <row r="21" spans="1:10" s="416" customFormat="1" ht="19.95" customHeight="1" x14ac:dyDescent="0.25">
      <c r="A21" s="750" t="s">
        <v>45</v>
      </c>
      <c r="B21" s="750" t="s">
        <v>54</v>
      </c>
      <c r="C21" s="750" t="s">
        <v>401</v>
      </c>
      <c r="D21" s="750" t="s">
        <v>2589</v>
      </c>
      <c r="E21" s="750" t="s">
        <v>2590</v>
      </c>
      <c r="F21" s="750" t="s">
        <v>315</v>
      </c>
      <c r="G21" s="1149">
        <v>45680</v>
      </c>
      <c r="H21" s="1114">
        <v>45680</v>
      </c>
      <c r="I21" s="750" t="s">
        <v>2591</v>
      </c>
      <c r="J21" s="750" t="s">
        <v>2592</v>
      </c>
    </row>
    <row r="22" spans="1:10" s="416" customFormat="1" ht="19.95" customHeight="1" x14ac:dyDescent="0.25">
      <c r="A22" s="750" t="s">
        <v>45</v>
      </c>
      <c r="B22" s="750" t="s">
        <v>54</v>
      </c>
      <c r="C22" s="29" t="s">
        <v>280</v>
      </c>
      <c r="D22" s="750" t="s">
        <v>2593</v>
      </c>
      <c r="E22" s="750" t="s">
        <v>2594</v>
      </c>
      <c r="F22" s="750" t="s">
        <v>2594</v>
      </c>
      <c r="G22" s="1149">
        <v>45679</v>
      </c>
      <c r="H22" s="1114">
        <v>45679</v>
      </c>
      <c r="I22" s="750" t="s">
        <v>2595</v>
      </c>
      <c r="J22" s="750"/>
    </row>
    <row r="23" spans="1:10" s="416" customFormat="1" ht="19.95" customHeight="1" x14ac:dyDescent="0.25">
      <c r="A23" s="750" t="s">
        <v>45</v>
      </c>
      <c r="B23" s="750" t="s">
        <v>58</v>
      </c>
      <c r="C23" s="7" t="s">
        <v>33</v>
      </c>
      <c r="D23" s="750" t="s">
        <v>2596</v>
      </c>
      <c r="E23" s="750" t="s">
        <v>2597</v>
      </c>
      <c r="F23" s="750" t="s">
        <v>220</v>
      </c>
      <c r="G23" s="1149">
        <v>45670</v>
      </c>
      <c r="H23" s="1114">
        <v>45674</v>
      </c>
      <c r="I23" s="750" t="s">
        <v>2598</v>
      </c>
      <c r="J23" s="750" t="s">
        <v>2599</v>
      </c>
    </row>
    <row r="24" spans="1:10" s="412" customFormat="1" ht="19.95" customHeight="1" x14ac:dyDescent="0.3">
      <c r="A24" s="750" t="s">
        <v>45</v>
      </c>
      <c r="B24" s="750" t="s">
        <v>58</v>
      </c>
      <c r="C24" s="7" t="s">
        <v>278</v>
      </c>
      <c r="D24" s="750" t="s">
        <v>2600</v>
      </c>
      <c r="E24" s="750" t="s">
        <v>2601</v>
      </c>
      <c r="F24" s="750" t="s">
        <v>315</v>
      </c>
      <c r="G24" s="1149">
        <v>45670</v>
      </c>
      <c r="H24" s="1114">
        <v>45674</v>
      </c>
      <c r="I24" s="750" t="s">
        <v>2602</v>
      </c>
      <c r="J24" s="750" t="s">
        <v>49</v>
      </c>
    </row>
    <row r="25" spans="1:10" s="412" customFormat="1" ht="19.95" customHeight="1" x14ac:dyDescent="0.3">
      <c r="A25" s="750" t="s">
        <v>45</v>
      </c>
      <c r="B25" s="750" t="s">
        <v>58</v>
      </c>
      <c r="C25" s="7" t="s">
        <v>278</v>
      </c>
      <c r="D25" s="750" t="s">
        <v>2603</v>
      </c>
      <c r="E25" s="750" t="s">
        <v>2604</v>
      </c>
      <c r="F25" s="750" t="s">
        <v>2605</v>
      </c>
      <c r="G25" s="1149">
        <v>45670</v>
      </c>
      <c r="H25" s="1114">
        <v>45680</v>
      </c>
      <c r="I25" s="750" t="s">
        <v>2606</v>
      </c>
      <c r="J25" s="750" t="s">
        <v>2607</v>
      </c>
    </row>
    <row r="26" spans="1:10" s="412" customFormat="1" ht="19.95" customHeight="1" x14ac:dyDescent="0.3">
      <c r="A26" s="750" t="s">
        <v>45</v>
      </c>
      <c r="B26" s="750" t="s">
        <v>58</v>
      </c>
      <c r="C26" s="750" t="s">
        <v>253</v>
      </c>
      <c r="D26" s="750" t="s">
        <v>2608</v>
      </c>
      <c r="E26" s="750" t="s">
        <v>2324</v>
      </c>
      <c r="F26" s="750" t="s">
        <v>2609</v>
      </c>
      <c r="G26" s="1149">
        <v>45680</v>
      </c>
      <c r="H26" s="1114">
        <v>45688</v>
      </c>
      <c r="I26" s="750" t="s">
        <v>2610</v>
      </c>
      <c r="J26" s="750" t="s">
        <v>2611</v>
      </c>
    </row>
    <row r="27" spans="1:10" s="414" customFormat="1" ht="19.95" customHeight="1" x14ac:dyDescent="0.3">
      <c r="A27" s="750" t="s">
        <v>45</v>
      </c>
      <c r="B27" s="750" t="s">
        <v>59</v>
      </c>
      <c r="C27" s="29" t="s">
        <v>280</v>
      </c>
      <c r="D27" s="750" t="s">
        <v>2612</v>
      </c>
      <c r="E27" s="750" t="s">
        <v>2613</v>
      </c>
      <c r="F27" s="750" t="s">
        <v>220</v>
      </c>
      <c r="G27" s="1149">
        <v>45667</v>
      </c>
      <c r="H27" s="1114">
        <v>45667</v>
      </c>
      <c r="I27" s="750" t="s">
        <v>2614</v>
      </c>
      <c r="J27" s="750" t="s">
        <v>2615</v>
      </c>
    </row>
    <row r="28" spans="1:10" s="414" customFormat="1" ht="19.95" customHeight="1" x14ac:dyDescent="0.3">
      <c r="A28" s="750" t="s">
        <v>45</v>
      </c>
      <c r="B28" s="750" t="s">
        <v>60</v>
      </c>
      <c r="C28" s="750" t="s">
        <v>253</v>
      </c>
      <c r="D28" s="750" t="s">
        <v>2616</v>
      </c>
      <c r="E28" s="750" t="s">
        <v>2617</v>
      </c>
      <c r="F28" s="750" t="s">
        <v>2618</v>
      </c>
      <c r="G28" s="1149">
        <v>45685</v>
      </c>
      <c r="H28" s="1114">
        <v>45686</v>
      </c>
      <c r="I28" s="750" t="s">
        <v>2619</v>
      </c>
      <c r="J28" s="750" t="s">
        <v>2620</v>
      </c>
    </row>
    <row r="29" spans="1:10" s="414" customFormat="1" ht="19.95" customHeight="1" x14ac:dyDescent="0.3">
      <c r="A29" s="750" t="s">
        <v>45</v>
      </c>
      <c r="B29" s="750" t="s">
        <v>63</v>
      </c>
      <c r="C29" s="750" t="s">
        <v>256</v>
      </c>
      <c r="D29" s="750" t="s">
        <v>439</v>
      </c>
      <c r="E29" s="750" t="s">
        <v>2621</v>
      </c>
      <c r="F29" s="750" t="s">
        <v>438</v>
      </c>
      <c r="G29" s="1149">
        <v>45670</v>
      </c>
      <c r="H29" s="1114">
        <v>45671</v>
      </c>
      <c r="I29" s="750" t="s">
        <v>2622</v>
      </c>
      <c r="J29" s="750" t="s">
        <v>2623</v>
      </c>
    </row>
    <row r="30" spans="1:10" s="414" customFormat="1" ht="19.95" customHeight="1" x14ac:dyDescent="0.3">
      <c r="A30" s="750" t="s">
        <v>45</v>
      </c>
      <c r="B30" s="750" t="s">
        <v>63</v>
      </c>
      <c r="C30" s="750" t="s">
        <v>256</v>
      </c>
      <c r="D30" s="750" t="s">
        <v>395</v>
      </c>
      <c r="E30" s="750" t="s">
        <v>2624</v>
      </c>
      <c r="F30" s="750" t="s">
        <v>2625</v>
      </c>
      <c r="G30" s="1149">
        <v>45670</v>
      </c>
      <c r="H30" s="1114">
        <v>45672</v>
      </c>
      <c r="I30" s="750" t="s">
        <v>2626</v>
      </c>
      <c r="J30" s="750" t="s">
        <v>2627</v>
      </c>
    </row>
    <row r="31" spans="1:10" s="414" customFormat="1" ht="19.95" customHeight="1" x14ac:dyDescent="0.3">
      <c r="A31" s="750" t="s">
        <v>45</v>
      </c>
      <c r="B31" s="750" t="s">
        <v>50</v>
      </c>
      <c r="C31" s="29" t="s">
        <v>280</v>
      </c>
      <c r="D31" s="750" t="s">
        <v>2628</v>
      </c>
      <c r="E31" s="750" t="s">
        <v>220</v>
      </c>
      <c r="F31" s="750" t="s">
        <v>2629</v>
      </c>
      <c r="G31" s="1149">
        <v>45698</v>
      </c>
      <c r="H31" s="1114">
        <v>45699</v>
      </c>
      <c r="I31" s="750" t="s">
        <v>2630</v>
      </c>
      <c r="J31" s="750" t="s">
        <v>49</v>
      </c>
    </row>
    <row r="32" spans="1:10" s="414" customFormat="1" ht="19.95" customHeight="1" x14ac:dyDescent="0.3">
      <c r="A32" s="750" t="s">
        <v>45</v>
      </c>
      <c r="B32" s="750" t="s">
        <v>58</v>
      </c>
      <c r="C32" s="750" t="s">
        <v>256</v>
      </c>
      <c r="D32" s="750" t="s">
        <v>2631</v>
      </c>
      <c r="E32" s="750" t="s">
        <v>2632</v>
      </c>
      <c r="F32" s="750" t="s">
        <v>2633</v>
      </c>
      <c r="G32" s="1149">
        <v>45711</v>
      </c>
      <c r="H32" s="1114">
        <v>45713</v>
      </c>
      <c r="I32" s="750" t="s">
        <v>2634</v>
      </c>
      <c r="J32" s="750"/>
    </row>
    <row r="33" spans="1:10" s="414" customFormat="1" ht="19.95" customHeight="1" x14ac:dyDescent="0.3">
      <c r="A33" s="750" t="s">
        <v>45</v>
      </c>
      <c r="B33" s="750" t="s">
        <v>58</v>
      </c>
      <c r="C33" s="750" t="s">
        <v>256</v>
      </c>
      <c r="D33" s="750" t="s">
        <v>2635</v>
      </c>
      <c r="E33" s="750" t="s">
        <v>2636</v>
      </c>
      <c r="F33" s="750" t="s">
        <v>2633</v>
      </c>
      <c r="G33" s="1149">
        <v>45711</v>
      </c>
      <c r="H33" s="1114">
        <v>45713</v>
      </c>
      <c r="I33" s="750" t="s">
        <v>2637</v>
      </c>
      <c r="J33" s="750" t="s">
        <v>2638</v>
      </c>
    </row>
    <row r="34" spans="1:10" s="414" customFormat="1" ht="19.95" customHeight="1" x14ac:dyDescent="0.3">
      <c r="A34" s="750" t="s">
        <v>45</v>
      </c>
      <c r="B34" s="750" t="s">
        <v>56</v>
      </c>
      <c r="C34" s="65" t="s">
        <v>302</v>
      </c>
      <c r="D34" s="750" t="s">
        <v>2639</v>
      </c>
      <c r="E34" s="750" t="s">
        <v>2640</v>
      </c>
      <c r="F34" s="750" t="s">
        <v>2641</v>
      </c>
      <c r="G34" s="1149">
        <v>45685</v>
      </c>
      <c r="H34" s="1114">
        <v>45703</v>
      </c>
      <c r="I34" s="750" t="s">
        <v>2642</v>
      </c>
      <c r="J34" s="750" t="s">
        <v>2643</v>
      </c>
    </row>
    <row r="35" spans="1:10" s="414" customFormat="1" ht="19.95" customHeight="1" x14ac:dyDescent="0.3">
      <c r="A35" s="750" t="s">
        <v>45</v>
      </c>
      <c r="B35" s="750" t="s">
        <v>63</v>
      </c>
      <c r="C35" s="750" t="s">
        <v>256</v>
      </c>
      <c r="D35" s="750" t="s">
        <v>395</v>
      </c>
      <c r="E35" s="750" t="s">
        <v>2624</v>
      </c>
      <c r="F35" s="750" t="s">
        <v>2625</v>
      </c>
      <c r="G35" s="1149">
        <v>45670</v>
      </c>
      <c r="H35" s="1114">
        <v>45716</v>
      </c>
      <c r="I35" s="750" t="s">
        <v>2644</v>
      </c>
      <c r="J35" s="750" t="s">
        <v>2645</v>
      </c>
    </row>
    <row r="36" spans="1:10" s="414" customFormat="1" ht="19.95" customHeight="1" x14ac:dyDescent="0.3">
      <c r="A36" s="7" t="s">
        <v>69</v>
      </c>
      <c r="B36" s="23" t="s">
        <v>88</v>
      </c>
      <c r="C36" s="29" t="s">
        <v>280</v>
      </c>
      <c r="D36" s="7" t="s">
        <v>3482</v>
      </c>
      <c r="E36" s="7" t="s">
        <v>459</v>
      </c>
      <c r="F36" s="7" t="s">
        <v>3483</v>
      </c>
      <c r="G36" s="852">
        <v>45723</v>
      </c>
      <c r="H36" s="356">
        <v>45728</v>
      </c>
      <c r="I36" s="7" t="s">
        <v>3484</v>
      </c>
      <c r="J36" s="7" t="s">
        <v>3485</v>
      </c>
    </row>
    <row r="37" spans="1:10" s="414" customFormat="1" ht="19.95" customHeight="1" x14ac:dyDescent="0.3">
      <c r="A37" s="7" t="s">
        <v>69</v>
      </c>
      <c r="B37" s="23" t="s">
        <v>82</v>
      </c>
      <c r="C37" s="7" t="s">
        <v>33</v>
      </c>
      <c r="D37" s="7" t="s">
        <v>3486</v>
      </c>
      <c r="E37" s="7" t="s">
        <v>338</v>
      </c>
      <c r="F37" s="7" t="s">
        <v>3487</v>
      </c>
      <c r="G37" s="852">
        <v>45726</v>
      </c>
      <c r="H37" s="356">
        <v>45727</v>
      </c>
      <c r="I37" s="7"/>
      <c r="J37" s="7"/>
    </row>
    <row r="38" spans="1:10" s="414" customFormat="1" ht="19.95" customHeight="1" x14ac:dyDescent="0.3">
      <c r="A38" s="7" t="s">
        <v>69</v>
      </c>
      <c r="B38" s="23" t="s">
        <v>82</v>
      </c>
      <c r="C38" s="65" t="s">
        <v>302</v>
      </c>
      <c r="D38" s="7" t="s">
        <v>3488</v>
      </c>
      <c r="E38" s="7" t="s">
        <v>3489</v>
      </c>
      <c r="F38" s="7" t="s">
        <v>450</v>
      </c>
      <c r="G38" s="852">
        <v>45726</v>
      </c>
      <c r="H38" s="356">
        <v>45733</v>
      </c>
      <c r="I38" s="7" t="s">
        <v>3490</v>
      </c>
      <c r="J38" s="7"/>
    </row>
    <row r="39" spans="1:10" s="414" customFormat="1" ht="19.95" customHeight="1" x14ac:dyDescent="0.3">
      <c r="A39" s="7" t="s">
        <v>69</v>
      </c>
      <c r="B39" s="23" t="s">
        <v>81</v>
      </c>
      <c r="C39" s="7" t="s">
        <v>278</v>
      </c>
      <c r="D39" s="7" t="s">
        <v>3491</v>
      </c>
      <c r="E39" s="7"/>
      <c r="F39" s="7" t="s">
        <v>3492</v>
      </c>
      <c r="G39" s="852">
        <v>45707</v>
      </c>
      <c r="H39" s="356">
        <v>45723</v>
      </c>
      <c r="I39" s="7" t="s">
        <v>3493</v>
      </c>
      <c r="J39" s="7"/>
    </row>
    <row r="40" spans="1:10" s="414" customFormat="1" ht="19.95" customHeight="1" x14ac:dyDescent="0.3">
      <c r="A40" s="7" t="s">
        <v>69</v>
      </c>
      <c r="B40" s="23" t="s">
        <v>81</v>
      </c>
      <c r="C40" s="29" t="s">
        <v>280</v>
      </c>
      <c r="D40" s="7" t="s">
        <v>3494</v>
      </c>
      <c r="E40" s="7" t="s">
        <v>3495</v>
      </c>
      <c r="F40" s="7" t="s">
        <v>3496</v>
      </c>
      <c r="G40" s="852">
        <v>45709</v>
      </c>
      <c r="H40" s="356">
        <v>45726</v>
      </c>
      <c r="I40" s="7" t="s">
        <v>3497</v>
      </c>
      <c r="J40" s="7" t="s">
        <v>3498</v>
      </c>
    </row>
    <row r="41" spans="1:10" s="414" customFormat="1" ht="19.95" customHeight="1" x14ac:dyDescent="0.3">
      <c r="A41" s="7" t="s">
        <v>69</v>
      </c>
      <c r="B41" s="23" t="s">
        <v>81</v>
      </c>
      <c r="C41" s="29" t="s">
        <v>280</v>
      </c>
      <c r="D41" s="7" t="s">
        <v>3499</v>
      </c>
      <c r="E41" s="7" t="s">
        <v>3500</v>
      </c>
      <c r="F41" s="7" t="s">
        <v>3501</v>
      </c>
      <c r="G41" s="852">
        <v>45713</v>
      </c>
      <c r="H41" s="356">
        <v>45737</v>
      </c>
      <c r="I41" s="7" t="s">
        <v>3502</v>
      </c>
      <c r="J41" s="7" t="s">
        <v>3498</v>
      </c>
    </row>
    <row r="42" spans="1:10" s="414" customFormat="1" ht="19.95" customHeight="1" x14ac:dyDescent="0.3">
      <c r="A42" s="7" t="s">
        <v>69</v>
      </c>
      <c r="B42" s="23" t="s">
        <v>77</v>
      </c>
      <c r="C42" s="65" t="s">
        <v>302</v>
      </c>
      <c r="D42" s="751" t="s">
        <v>3503</v>
      </c>
      <c r="E42" s="401" t="s">
        <v>3504</v>
      </c>
      <c r="F42" s="401" t="s">
        <v>3505</v>
      </c>
      <c r="G42" s="852">
        <v>45744</v>
      </c>
      <c r="H42" s="356">
        <v>45747</v>
      </c>
      <c r="I42" s="401" t="s">
        <v>3506</v>
      </c>
      <c r="J42" s="7" t="s">
        <v>3507</v>
      </c>
    </row>
    <row r="43" spans="1:10" s="414" customFormat="1" ht="19.95" customHeight="1" x14ac:dyDescent="0.3">
      <c r="A43" s="7" t="s">
        <v>69</v>
      </c>
      <c r="B43" s="23" t="s">
        <v>2666</v>
      </c>
      <c r="C43" s="7" t="s">
        <v>33</v>
      </c>
      <c r="D43" s="7" t="s">
        <v>3508</v>
      </c>
      <c r="E43" s="7" t="s">
        <v>315</v>
      </c>
      <c r="F43" s="7" t="s">
        <v>3509</v>
      </c>
      <c r="G43" s="852">
        <v>45736</v>
      </c>
      <c r="H43" s="356">
        <v>45747</v>
      </c>
      <c r="I43" s="7"/>
      <c r="J43" s="7"/>
    </row>
    <row r="44" spans="1:10" s="414" customFormat="1" ht="19.95" customHeight="1" x14ac:dyDescent="0.3">
      <c r="A44" s="7" t="s">
        <v>69</v>
      </c>
      <c r="B44" s="23" t="s">
        <v>288</v>
      </c>
      <c r="C44" s="65" t="s">
        <v>302</v>
      </c>
      <c r="D44" s="7" t="s">
        <v>452</v>
      </c>
      <c r="E44" s="7" t="s">
        <v>3510</v>
      </c>
      <c r="F44" s="7" t="s">
        <v>3511</v>
      </c>
      <c r="G44" s="852">
        <v>45736</v>
      </c>
      <c r="H44" s="356">
        <v>45744</v>
      </c>
      <c r="I44" s="7"/>
      <c r="J44" s="7"/>
    </row>
    <row r="45" spans="1:10" s="414" customFormat="1" ht="19.95" customHeight="1" x14ac:dyDescent="0.3">
      <c r="A45" s="7" t="s">
        <v>69</v>
      </c>
      <c r="B45" s="23" t="s">
        <v>288</v>
      </c>
      <c r="C45" s="329"/>
      <c r="D45" s="329"/>
      <c r="E45" s="329" t="s">
        <v>3512</v>
      </c>
      <c r="F45" s="7" t="s">
        <v>3511</v>
      </c>
      <c r="G45" s="852">
        <v>45736</v>
      </c>
      <c r="H45" s="356">
        <v>45744</v>
      </c>
      <c r="I45" s="7"/>
      <c r="J45" s="7"/>
    </row>
    <row r="46" spans="1:10" s="414" customFormat="1" ht="19.95" customHeight="1" x14ac:dyDescent="0.3">
      <c r="A46" s="7" t="s">
        <v>69</v>
      </c>
      <c r="B46" s="23" t="s">
        <v>288</v>
      </c>
      <c r="C46" s="329"/>
      <c r="D46" s="879"/>
      <c r="E46" s="329" t="s">
        <v>3513</v>
      </c>
      <c r="F46" s="7" t="s">
        <v>3514</v>
      </c>
      <c r="G46" s="1170"/>
      <c r="H46" s="356">
        <v>45722</v>
      </c>
      <c r="I46" s="7"/>
      <c r="J46" s="7"/>
    </row>
    <row r="47" spans="1:10" s="414" customFormat="1" ht="19.95" customHeight="1" x14ac:dyDescent="0.3">
      <c r="A47" s="7" t="s">
        <v>69</v>
      </c>
      <c r="B47" s="23" t="s">
        <v>288</v>
      </c>
      <c r="C47" s="329"/>
      <c r="D47" s="329"/>
      <c r="E47" s="329" t="s">
        <v>3515</v>
      </c>
      <c r="F47" s="7"/>
      <c r="G47" s="1170"/>
      <c r="H47" s="356">
        <v>45722</v>
      </c>
      <c r="I47" s="7" t="s">
        <v>3516</v>
      </c>
      <c r="J47" s="7"/>
    </row>
    <row r="48" spans="1:10" s="414" customFormat="1" ht="19.95" customHeight="1" x14ac:dyDescent="0.3">
      <c r="A48" s="7" t="s">
        <v>69</v>
      </c>
      <c r="B48" s="23" t="s">
        <v>88</v>
      </c>
      <c r="C48" s="29" t="s">
        <v>280</v>
      </c>
      <c r="D48" s="7" t="s">
        <v>3482</v>
      </c>
      <c r="E48" s="7" t="s">
        <v>4276</v>
      </c>
      <c r="F48" s="7" t="s">
        <v>4277</v>
      </c>
      <c r="G48" s="852">
        <v>45702</v>
      </c>
      <c r="H48" s="356">
        <v>45707</v>
      </c>
      <c r="I48" s="7" t="s">
        <v>4278</v>
      </c>
      <c r="J48" s="7" t="s">
        <v>4279</v>
      </c>
    </row>
    <row r="49" spans="1:10" s="414" customFormat="1" ht="19.95" customHeight="1" x14ac:dyDescent="0.3">
      <c r="A49" s="7" t="s">
        <v>69</v>
      </c>
      <c r="B49" s="23" t="s">
        <v>88</v>
      </c>
      <c r="C49" s="29" t="s">
        <v>280</v>
      </c>
      <c r="D49" s="7" t="s">
        <v>3482</v>
      </c>
      <c r="E49" s="7" t="s">
        <v>4280</v>
      </c>
      <c r="F49" s="7" t="s">
        <v>4281</v>
      </c>
      <c r="G49" s="852">
        <v>45699</v>
      </c>
      <c r="H49" s="356">
        <v>45714</v>
      </c>
      <c r="I49" s="7" t="s">
        <v>4282</v>
      </c>
      <c r="J49" s="7" t="s">
        <v>4283</v>
      </c>
    </row>
    <row r="50" spans="1:10" s="414" customFormat="1" ht="19.95" customHeight="1" x14ac:dyDescent="0.3">
      <c r="A50" s="7" t="s">
        <v>69</v>
      </c>
      <c r="B50" s="23" t="s">
        <v>70</v>
      </c>
      <c r="C50" s="7" t="s">
        <v>33</v>
      </c>
      <c r="D50" s="7" t="s">
        <v>4284</v>
      </c>
      <c r="E50" s="7" t="s">
        <v>4285</v>
      </c>
      <c r="F50" s="7" t="s">
        <v>4286</v>
      </c>
      <c r="G50" s="852">
        <v>45698</v>
      </c>
      <c r="H50" s="356">
        <v>45698</v>
      </c>
      <c r="I50" s="7" t="s">
        <v>4287</v>
      </c>
      <c r="J50" s="7" t="s">
        <v>4288</v>
      </c>
    </row>
    <row r="51" spans="1:10" s="414" customFormat="1" ht="19.95" customHeight="1" x14ac:dyDescent="0.3">
      <c r="A51" s="7" t="s">
        <v>69</v>
      </c>
      <c r="B51" s="23" t="s">
        <v>79</v>
      </c>
      <c r="C51" s="7" t="s">
        <v>33</v>
      </c>
      <c r="D51" s="7" t="s">
        <v>4289</v>
      </c>
      <c r="E51" s="7" t="s">
        <v>4290</v>
      </c>
      <c r="F51" s="7" t="s">
        <v>4291</v>
      </c>
      <c r="G51" s="852">
        <v>45685</v>
      </c>
      <c r="H51" s="356">
        <v>45687</v>
      </c>
      <c r="I51" s="7" t="s">
        <v>4292</v>
      </c>
      <c r="J51" s="7"/>
    </row>
    <row r="52" spans="1:10" s="414" customFormat="1" ht="19.95" customHeight="1" x14ac:dyDescent="0.3">
      <c r="A52" s="7" t="s">
        <v>69</v>
      </c>
      <c r="B52" s="23" t="s">
        <v>79</v>
      </c>
      <c r="C52" s="65" t="s">
        <v>302</v>
      </c>
      <c r="D52" s="7" t="s">
        <v>4293</v>
      </c>
      <c r="E52" s="7"/>
      <c r="F52" s="7" t="s">
        <v>4294</v>
      </c>
      <c r="G52" s="852">
        <v>45685</v>
      </c>
      <c r="H52" s="356">
        <v>45687</v>
      </c>
      <c r="I52" s="7" t="s">
        <v>4292</v>
      </c>
      <c r="J52" s="7"/>
    </row>
    <row r="53" spans="1:10" s="414" customFormat="1" ht="19.95" customHeight="1" x14ac:dyDescent="0.3">
      <c r="A53" s="7" t="s">
        <v>69</v>
      </c>
      <c r="B53" s="23" t="s">
        <v>77</v>
      </c>
      <c r="C53" s="7" t="s">
        <v>11250</v>
      </c>
      <c r="D53" s="7" t="s">
        <v>4295</v>
      </c>
      <c r="E53" s="7" t="s">
        <v>4296</v>
      </c>
      <c r="F53" s="7" t="s">
        <v>4297</v>
      </c>
      <c r="G53" s="852">
        <v>45691</v>
      </c>
      <c r="H53" s="356">
        <v>45691</v>
      </c>
      <c r="I53" s="7" t="s">
        <v>4298</v>
      </c>
      <c r="J53" s="7"/>
    </row>
    <row r="54" spans="1:10" s="414" customFormat="1" ht="19.95" customHeight="1" x14ac:dyDescent="0.3">
      <c r="A54" s="7" t="s">
        <v>69</v>
      </c>
      <c r="B54" s="23" t="s">
        <v>77</v>
      </c>
      <c r="C54" s="7" t="s">
        <v>278</v>
      </c>
      <c r="D54" s="7" t="s">
        <v>4299</v>
      </c>
      <c r="E54" s="7" t="s">
        <v>4300</v>
      </c>
      <c r="F54" s="7" t="s">
        <v>4301</v>
      </c>
      <c r="G54" s="852">
        <v>45701</v>
      </c>
      <c r="H54" s="356">
        <v>45702</v>
      </c>
      <c r="I54" s="7" t="s">
        <v>4302</v>
      </c>
      <c r="J54" s="7"/>
    </row>
    <row r="55" spans="1:10" s="414" customFormat="1" ht="19.95" customHeight="1" x14ac:dyDescent="0.3">
      <c r="A55" s="7" t="s">
        <v>69</v>
      </c>
      <c r="B55" s="23" t="s">
        <v>77</v>
      </c>
      <c r="C55" s="7" t="s">
        <v>33</v>
      </c>
      <c r="D55" s="7" t="s">
        <v>4303</v>
      </c>
      <c r="E55" s="7" t="s">
        <v>4300</v>
      </c>
      <c r="F55" s="7" t="s">
        <v>4304</v>
      </c>
      <c r="G55" s="852">
        <v>45708</v>
      </c>
      <c r="H55" s="356">
        <v>45708</v>
      </c>
      <c r="I55" s="7" t="s">
        <v>4302</v>
      </c>
      <c r="J55" s="7"/>
    </row>
    <row r="56" spans="1:10" s="412" customFormat="1" ht="19.95" customHeight="1" x14ac:dyDescent="0.3">
      <c r="A56" s="7" t="s">
        <v>69</v>
      </c>
      <c r="B56" s="23" t="s">
        <v>289</v>
      </c>
      <c r="C56" s="7" t="s">
        <v>253</v>
      </c>
      <c r="D56" s="7" t="s">
        <v>4305</v>
      </c>
      <c r="E56" s="7" t="s">
        <v>4306</v>
      </c>
      <c r="F56" s="7" t="s">
        <v>4307</v>
      </c>
      <c r="G56" s="852">
        <v>45709</v>
      </c>
      <c r="H56" s="356">
        <v>45714</v>
      </c>
      <c r="I56" s="7" t="s">
        <v>4308</v>
      </c>
      <c r="J56" s="7"/>
    </row>
    <row r="57" spans="1:10" s="412" customFormat="1" ht="19.95" customHeight="1" x14ac:dyDescent="0.3">
      <c r="A57" s="7" t="s">
        <v>69</v>
      </c>
      <c r="B57" s="23" t="s">
        <v>289</v>
      </c>
      <c r="C57" s="7" t="s">
        <v>253</v>
      </c>
      <c r="D57" s="7" t="s">
        <v>4309</v>
      </c>
      <c r="E57" s="7" t="s">
        <v>4310</v>
      </c>
      <c r="F57" s="7" t="s">
        <v>290</v>
      </c>
      <c r="G57" s="852">
        <v>45695</v>
      </c>
      <c r="H57" s="356">
        <v>45714</v>
      </c>
      <c r="I57" s="7" t="s">
        <v>4311</v>
      </c>
      <c r="J57" s="7"/>
    </row>
    <row r="58" spans="1:10" s="412" customFormat="1" ht="19.95" customHeight="1" x14ac:dyDescent="0.3">
      <c r="A58" s="7" t="s">
        <v>69</v>
      </c>
      <c r="B58" s="23" t="s">
        <v>289</v>
      </c>
      <c r="C58" s="7" t="s">
        <v>33</v>
      </c>
      <c r="D58" s="7" t="s">
        <v>4312</v>
      </c>
      <c r="E58" s="7" t="s">
        <v>4313</v>
      </c>
      <c r="F58" s="7" t="s">
        <v>402</v>
      </c>
      <c r="G58" s="852">
        <v>45705</v>
      </c>
      <c r="H58" s="356">
        <v>45705</v>
      </c>
      <c r="I58" s="7" t="s">
        <v>4314</v>
      </c>
      <c r="J58" s="34"/>
    </row>
    <row r="59" spans="1:10" s="412" customFormat="1" ht="19.95" customHeight="1" x14ac:dyDescent="0.3">
      <c r="A59" s="7" t="s">
        <v>69</v>
      </c>
      <c r="B59" s="23" t="s">
        <v>2666</v>
      </c>
      <c r="C59" s="29" t="s">
        <v>280</v>
      </c>
      <c r="D59" s="7" t="s">
        <v>4315</v>
      </c>
      <c r="E59" s="7" t="s">
        <v>4316</v>
      </c>
      <c r="F59" s="7" t="s">
        <v>4317</v>
      </c>
      <c r="G59" s="852">
        <v>45660</v>
      </c>
      <c r="H59" s="356">
        <v>45716</v>
      </c>
      <c r="I59" s="7" t="s">
        <v>4318</v>
      </c>
      <c r="J59" s="7" t="s">
        <v>4319</v>
      </c>
    </row>
    <row r="60" spans="1:10" s="412" customFormat="1" ht="19.95" customHeight="1" x14ac:dyDescent="0.3">
      <c r="A60" s="7" t="s">
        <v>69</v>
      </c>
      <c r="B60" s="23" t="s">
        <v>2666</v>
      </c>
      <c r="C60" s="7" t="s">
        <v>33</v>
      </c>
      <c r="D60" s="7" t="s">
        <v>4320</v>
      </c>
      <c r="E60" s="7" t="s">
        <v>4321</v>
      </c>
      <c r="F60" s="7" t="s">
        <v>4322</v>
      </c>
      <c r="G60" s="852">
        <v>45691</v>
      </c>
      <c r="H60" s="518" t="s">
        <v>4323</v>
      </c>
      <c r="I60" s="7" t="s">
        <v>4324</v>
      </c>
      <c r="J60" s="7"/>
    </row>
    <row r="61" spans="1:10" s="412" customFormat="1" ht="19.95" customHeight="1" x14ac:dyDescent="0.3">
      <c r="A61" s="7" t="s">
        <v>69</v>
      </c>
      <c r="B61" s="23" t="s">
        <v>84</v>
      </c>
      <c r="C61" s="7" t="s">
        <v>33</v>
      </c>
      <c r="D61" s="7" t="s">
        <v>4325</v>
      </c>
      <c r="E61" s="7" t="s">
        <v>4326</v>
      </c>
      <c r="F61" s="7" t="s">
        <v>4327</v>
      </c>
      <c r="G61" s="1131">
        <v>45649</v>
      </c>
      <c r="H61" s="356">
        <v>45703</v>
      </c>
      <c r="I61" s="7"/>
      <c r="J61" s="7" t="s">
        <v>4328</v>
      </c>
    </row>
    <row r="62" spans="1:10" s="412" customFormat="1" ht="19.95" customHeight="1" x14ac:dyDescent="0.3">
      <c r="A62" s="83" t="s">
        <v>106</v>
      </c>
      <c r="B62" s="83" t="s">
        <v>114</v>
      </c>
      <c r="C62" s="65" t="s">
        <v>302</v>
      </c>
      <c r="D62" s="29" t="s">
        <v>4556</v>
      </c>
      <c r="E62" s="29" t="s">
        <v>4557</v>
      </c>
      <c r="F62" s="29" t="s">
        <v>4558</v>
      </c>
      <c r="G62" s="1132">
        <v>45699</v>
      </c>
      <c r="H62" s="510">
        <v>45701</v>
      </c>
      <c r="I62" s="29" t="s">
        <v>4559</v>
      </c>
      <c r="J62" s="29" t="s">
        <v>4560</v>
      </c>
    </row>
    <row r="63" spans="1:10" s="412" customFormat="1" ht="19.95" customHeight="1" x14ac:dyDescent="0.3">
      <c r="A63" s="83" t="s">
        <v>106</v>
      </c>
      <c r="B63" s="83" t="s">
        <v>114</v>
      </c>
      <c r="C63" s="65" t="s">
        <v>302</v>
      </c>
      <c r="D63" s="29" t="s">
        <v>4561</v>
      </c>
      <c r="E63" s="29" t="s">
        <v>4557</v>
      </c>
      <c r="F63" s="29" t="s">
        <v>4562</v>
      </c>
      <c r="G63" s="1132">
        <v>45699</v>
      </c>
      <c r="H63" s="510">
        <v>45712</v>
      </c>
      <c r="I63" s="154" t="s">
        <v>4563</v>
      </c>
      <c r="J63" s="29"/>
    </row>
    <row r="64" spans="1:10" s="412" customFormat="1" ht="19.95" customHeight="1" x14ac:dyDescent="0.3">
      <c r="A64" s="83" t="s">
        <v>106</v>
      </c>
      <c r="B64" s="83" t="s">
        <v>114</v>
      </c>
      <c r="C64" s="29" t="s">
        <v>256</v>
      </c>
      <c r="D64" s="29" t="s">
        <v>4564</v>
      </c>
      <c r="E64" s="29"/>
      <c r="F64" s="29"/>
      <c r="G64" s="1132">
        <v>45691</v>
      </c>
      <c r="H64" s="510">
        <v>45706</v>
      </c>
      <c r="I64" s="29" t="s">
        <v>4565</v>
      </c>
      <c r="J64" s="29"/>
    </row>
    <row r="65" spans="1:10" s="412" customFormat="1" ht="19.95" customHeight="1" x14ac:dyDescent="0.3">
      <c r="A65" s="83" t="s">
        <v>106</v>
      </c>
      <c r="B65" s="83" t="s">
        <v>114</v>
      </c>
      <c r="C65" s="7" t="s">
        <v>33</v>
      </c>
      <c r="D65" s="29" t="s">
        <v>4566</v>
      </c>
      <c r="E65" s="29"/>
      <c r="F65" s="29" t="s">
        <v>348</v>
      </c>
      <c r="G65" s="1132">
        <v>45705</v>
      </c>
      <c r="H65" s="510">
        <v>45706</v>
      </c>
      <c r="I65" s="29" t="s">
        <v>4567</v>
      </c>
      <c r="J65" s="29"/>
    </row>
    <row r="66" spans="1:10" s="412" customFormat="1" ht="19.95" customHeight="1" x14ac:dyDescent="0.3">
      <c r="A66" s="83" t="s">
        <v>106</v>
      </c>
      <c r="B66" s="83" t="s">
        <v>110</v>
      </c>
      <c r="C66" s="7" t="s">
        <v>33</v>
      </c>
      <c r="D66" s="29" t="s">
        <v>4773</v>
      </c>
      <c r="E66" s="29" t="s">
        <v>4774</v>
      </c>
      <c r="F66" s="29" t="s">
        <v>450</v>
      </c>
      <c r="G66" s="1451"/>
      <c r="H66" s="510">
        <v>45665</v>
      </c>
      <c r="I66" s="29" t="s">
        <v>4775</v>
      </c>
      <c r="J66" s="29" t="s">
        <v>4776</v>
      </c>
    </row>
    <row r="67" spans="1:10" s="412" customFormat="1" ht="19.95" customHeight="1" x14ac:dyDescent="0.3">
      <c r="A67" s="7" t="s">
        <v>115</v>
      </c>
      <c r="B67" s="3" t="s">
        <v>118</v>
      </c>
      <c r="C67" s="7" t="s">
        <v>278</v>
      </c>
      <c r="D67" s="3" t="s">
        <v>5559</v>
      </c>
      <c r="E67" s="3" t="s">
        <v>5560</v>
      </c>
      <c r="F67" s="3" t="s">
        <v>348</v>
      </c>
      <c r="G67" s="796">
        <v>45698</v>
      </c>
      <c r="H67" s="1110">
        <v>45670</v>
      </c>
      <c r="I67" s="113" t="s">
        <v>5561</v>
      </c>
      <c r="J67" s="7" t="s">
        <v>5562</v>
      </c>
    </row>
    <row r="68" spans="1:10" s="412" customFormat="1" ht="19.95" customHeight="1" x14ac:dyDescent="0.3">
      <c r="A68" s="7" t="s">
        <v>115</v>
      </c>
      <c r="B68" s="3" t="s">
        <v>118</v>
      </c>
      <c r="C68" s="7" t="s">
        <v>278</v>
      </c>
      <c r="D68" s="3" t="s">
        <v>5559</v>
      </c>
      <c r="E68" s="3" t="s">
        <v>5563</v>
      </c>
      <c r="F68" s="3" t="s">
        <v>348</v>
      </c>
      <c r="G68" s="796">
        <v>45698</v>
      </c>
      <c r="H68" s="1110">
        <v>45701</v>
      </c>
      <c r="I68" s="113" t="s">
        <v>5561</v>
      </c>
      <c r="J68" s="7" t="s">
        <v>5564</v>
      </c>
    </row>
    <row r="69" spans="1:10" s="412" customFormat="1" ht="19.95" customHeight="1" x14ac:dyDescent="0.3">
      <c r="A69" s="7" t="s">
        <v>115</v>
      </c>
      <c r="B69" s="3" t="s">
        <v>118</v>
      </c>
      <c r="C69" s="7" t="s">
        <v>33</v>
      </c>
      <c r="D69" s="3" t="s">
        <v>5565</v>
      </c>
      <c r="E69" s="3" t="s">
        <v>5566</v>
      </c>
      <c r="F69" s="3" t="s">
        <v>5567</v>
      </c>
      <c r="G69" s="796">
        <v>45705</v>
      </c>
      <c r="H69" s="1110">
        <v>45706</v>
      </c>
      <c r="I69" s="113" t="s">
        <v>5568</v>
      </c>
      <c r="J69" s="7" t="s">
        <v>5569</v>
      </c>
    </row>
    <row r="70" spans="1:10" s="412" customFormat="1" ht="19.95" customHeight="1" x14ac:dyDescent="0.3">
      <c r="A70" s="7" t="s">
        <v>115</v>
      </c>
      <c r="B70" s="3" t="s">
        <v>119</v>
      </c>
      <c r="C70" s="7" t="s">
        <v>33</v>
      </c>
      <c r="D70" s="3" t="s">
        <v>5570</v>
      </c>
      <c r="E70" s="3" t="s">
        <v>5055</v>
      </c>
      <c r="F70" s="3" t="s">
        <v>5571</v>
      </c>
      <c r="G70" s="796">
        <v>45680</v>
      </c>
      <c r="H70" s="1110">
        <v>45699</v>
      </c>
      <c r="I70" s="113" t="s">
        <v>5572</v>
      </c>
      <c r="J70" s="7" t="s">
        <v>5573</v>
      </c>
    </row>
    <row r="71" spans="1:10" s="414" customFormat="1" ht="19.95" customHeight="1" x14ac:dyDescent="0.3">
      <c r="A71" s="7" t="s">
        <v>115</v>
      </c>
      <c r="B71" s="3" t="s">
        <v>119</v>
      </c>
      <c r="C71" s="7" t="s">
        <v>278</v>
      </c>
      <c r="D71" s="3" t="s">
        <v>5574</v>
      </c>
      <c r="E71" s="3" t="s">
        <v>5575</v>
      </c>
      <c r="F71" s="3" t="s">
        <v>255</v>
      </c>
      <c r="G71" s="1133">
        <v>45545</v>
      </c>
      <c r="H71" s="1110">
        <v>45700</v>
      </c>
      <c r="I71" s="113" t="s">
        <v>5576</v>
      </c>
      <c r="J71" s="7" t="s">
        <v>5577</v>
      </c>
    </row>
    <row r="72" spans="1:10" s="414" customFormat="1" ht="19.95" customHeight="1" x14ac:dyDescent="0.3">
      <c r="A72" s="7" t="s">
        <v>115</v>
      </c>
      <c r="B72" s="3" t="s">
        <v>119</v>
      </c>
      <c r="C72" s="65" t="s">
        <v>302</v>
      </c>
      <c r="D72" s="3" t="s">
        <v>5578</v>
      </c>
      <c r="E72" s="3" t="s">
        <v>5579</v>
      </c>
      <c r="F72" s="3" t="s">
        <v>5580</v>
      </c>
      <c r="G72" s="1133">
        <v>45407</v>
      </c>
      <c r="H72" s="1110">
        <v>45698</v>
      </c>
      <c r="I72" s="113" t="s">
        <v>5581</v>
      </c>
      <c r="J72" s="7"/>
    </row>
    <row r="73" spans="1:10" s="414" customFormat="1" ht="19.95" customHeight="1" x14ac:dyDescent="0.3">
      <c r="A73" s="7" t="s">
        <v>115</v>
      </c>
      <c r="B73" s="3" t="s">
        <v>115</v>
      </c>
      <c r="C73" s="3" t="s">
        <v>256</v>
      </c>
      <c r="D73" s="3" t="s">
        <v>5582</v>
      </c>
      <c r="E73" s="3" t="s">
        <v>5583</v>
      </c>
      <c r="F73" s="3" t="s">
        <v>5584</v>
      </c>
      <c r="G73" s="796">
        <v>45692</v>
      </c>
      <c r="H73" s="1110">
        <v>45692</v>
      </c>
      <c r="I73" s="113" t="s">
        <v>5585</v>
      </c>
      <c r="J73" s="7"/>
    </row>
    <row r="74" spans="1:10" s="414" customFormat="1" ht="19.95" customHeight="1" x14ac:dyDescent="0.3">
      <c r="A74" s="7" t="s">
        <v>115</v>
      </c>
      <c r="B74" s="3" t="s">
        <v>115</v>
      </c>
      <c r="C74" s="65" t="s">
        <v>302</v>
      </c>
      <c r="D74" s="3" t="s">
        <v>5586</v>
      </c>
      <c r="E74" s="3" t="s">
        <v>5587</v>
      </c>
      <c r="F74" s="3" t="s">
        <v>5588</v>
      </c>
      <c r="G74" s="796">
        <v>45692</v>
      </c>
      <c r="H74" s="1110">
        <v>45692</v>
      </c>
      <c r="I74" s="113"/>
      <c r="J74" s="7"/>
    </row>
    <row r="75" spans="1:10" s="414" customFormat="1" ht="19.95" customHeight="1" x14ac:dyDescent="0.3">
      <c r="A75" s="29" t="s">
        <v>115</v>
      </c>
      <c r="B75" s="1457"/>
      <c r="C75" s="29" t="s">
        <v>292</v>
      </c>
      <c r="D75" s="29" t="s">
        <v>5589</v>
      </c>
      <c r="E75" s="29" t="s">
        <v>5590</v>
      </c>
      <c r="F75" s="29" t="s">
        <v>221</v>
      </c>
      <c r="G75" s="1452"/>
      <c r="H75" s="1111">
        <v>45714</v>
      </c>
      <c r="I75" s="29"/>
      <c r="J75" s="29"/>
    </row>
    <row r="76" spans="1:10" s="414" customFormat="1" ht="19.95" customHeight="1" x14ac:dyDescent="0.3">
      <c r="A76" s="29" t="s">
        <v>115</v>
      </c>
      <c r="B76" s="277" t="s">
        <v>5902</v>
      </c>
      <c r="C76" s="7" t="s">
        <v>33</v>
      </c>
      <c r="D76" s="277" t="s">
        <v>5903</v>
      </c>
      <c r="E76" s="277" t="s">
        <v>5904</v>
      </c>
      <c r="F76" s="649" t="s">
        <v>5905</v>
      </c>
      <c r="G76" s="1129">
        <v>45685</v>
      </c>
      <c r="H76" s="508">
        <v>45687</v>
      </c>
      <c r="I76" s="277" t="s">
        <v>5906</v>
      </c>
      <c r="J76" s="277"/>
    </row>
    <row r="77" spans="1:10" s="412" customFormat="1" ht="19.95" customHeight="1" x14ac:dyDescent="0.3">
      <c r="A77" s="29" t="s">
        <v>115</v>
      </c>
      <c r="B77" s="29" t="s">
        <v>118</v>
      </c>
      <c r="C77" s="7" t="s">
        <v>278</v>
      </c>
      <c r="D77" s="29" t="s">
        <v>5907</v>
      </c>
      <c r="E77" s="29" t="s">
        <v>5908</v>
      </c>
      <c r="F77" s="29" t="s">
        <v>5909</v>
      </c>
      <c r="G77" s="1130">
        <v>45670</v>
      </c>
      <c r="H77" s="466">
        <v>45670</v>
      </c>
      <c r="I77" s="29" t="s">
        <v>5910</v>
      </c>
      <c r="J77" s="29" t="s">
        <v>5911</v>
      </c>
    </row>
    <row r="78" spans="1:10" s="412" customFormat="1" ht="19.95" customHeight="1" x14ac:dyDescent="0.3">
      <c r="A78" s="29" t="s">
        <v>115</v>
      </c>
      <c r="B78" s="29" t="s">
        <v>118</v>
      </c>
      <c r="C78" s="65" t="s">
        <v>302</v>
      </c>
      <c r="D78" s="29" t="s">
        <v>5912</v>
      </c>
      <c r="E78" s="29" t="s">
        <v>5913</v>
      </c>
      <c r="F78" s="29" t="s">
        <v>348</v>
      </c>
      <c r="G78" s="1452">
        <v>202405837</v>
      </c>
      <c r="H78" s="466">
        <v>45680</v>
      </c>
      <c r="I78" s="29" t="s">
        <v>5914</v>
      </c>
      <c r="J78" s="29" t="s">
        <v>5915</v>
      </c>
    </row>
    <row r="79" spans="1:10" s="412" customFormat="1" ht="19.95" customHeight="1" x14ac:dyDescent="0.3">
      <c r="A79" s="29" t="s">
        <v>115</v>
      </c>
      <c r="B79" s="29" t="s">
        <v>118</v>
      </c>
      <c r="C79" s="65" t="s">
        <v>302</v>
      </c>
      <c r="D79" s="29" t="s">
        <v>5916</v>
      </c>
      <c r="E79" s="29" t="s">
        <v>5917</v>
      </c>
      <c r="F79" s="29" t="s">
        <v>5918</v>
      </c>
      <c r="G79" s="1130">
        <v>45685</v>
      </c>
      <c r="H79" s="466">
        <v>45686</v>
      </c>
      <c r="I79" s="29" t="s">
        <v>5919</v>
      </c>
      <c r="J79" s="29" t="s">
        <v>5920</v>
      </c>
    </row>
    <row r="80" spans="1:10" s="412" customFormat="1" ht="19.95" customHeight="1" x14ac:dyDescent="0.3">
      <c r="A80" s="29" t="s">
        <v>115</v>
      </c>
      <c r="B80" s="29" t="s">
        <v>119</v>
      </c>
      <c r="C80" s="7" t="s">
        <v>33</v>
      </c>
      <c r="D80" s="29" t="s">
        <v>5921</v>
      </c>
      <c r="E80" s="29" t="s">
        <v>5922</v>
      </c>
      <c r="F80" s="29" t="s">
        <v>5923</v>
      </c>
      <c r="G80" s="1134">
        <v>45654</v>
      </c>
      <c r="H80" s="466">
        <v>45681</v>
      </c>
      <c r="I80" s="29" t="s">
        <v>5924</v>
      </c>
      <c r="J80" s="29" t="s">
        <v>5925</v>
      </c>
    </row>
    <row r="81" spans="1:10" s="412" customFormat="1" ht="19.95" customHeight="1" x14ac:dyDescent="0.3">
      <c r="A81" s="29" t="s">
        <v>115</v>
      </c>
      <c r="B81" s="29" t="s">
        <v>119</v>
      </c>
      <c r="C81" s="7" t="s">
        <v>33</v>
      </c>
      <c r="D81" s="29" t="s">
        <v>5926</v>
      </c>
      <c r="E81" s="29" t="s">
        <v>5927</v>
      </c>
      <c r="F81" s="29" t="s">
        <v>255</v>
      </c>
      <c r="G81" s="1130">
        <v>45688</v>
      </c>
      <c r="H81" s="466">
        <v>45688</v>
      </c>
      <c r="I81" s="29" t="s">
        <v>5928</v>
      </c>
      <c r="J81" s="29" t="s">
        <v>5929</v>
      </c>
    </row>
    <row r="82" spans="1:10" s="412" customFormat="1" ht="19.95" customHeight="1" x14ac:dyDescent="0.3">
      <c r="A82" s="29" t="s">
        <v>115</v>
      </c>
      <c r="B82" s="29" t="s">
        <v>122</v>
      </c>
      <c r="C82" s="29" t="s">
        <v>280</v>
      </c>
      <c r="D82" s="29" t="s">
        <v>5930</v>
      </c>
      <c r="E82" s="29" t="s">
        <v>5931</v>
      </c>
      <c r="F82" s="29" t="s">
        <v>315</v>
      </c>
      <c r="G82" s="1130">
        <v>45678</v>
      </c>
      <c r="I82" s="30" t="s">
        <v>5932</v>
      </c>
      <c r="J82" s="29"/>
    </row>
    <row r="83" spans="1:10" s="412" customFormat="1" ht="19.95" customHeight="1" x14ac:dyDescent="0.3">
      <c r="A83" s="29" t="s">
        <v>115</v>
      </c>
      <c r="B83" s="29" t="s">
        <v>122</v>
      </c>
      <c r="C83" s="29" t="s">
        <v>280</v>
      </c>
      <c r="D83" s="29" t="s">
        <v>5933</v>
      </c>
      <c r="E83" s="29" t="s">
        <v>337</v>
      </c>
      <c r="F83" s="29" t="s">
        <v>345</v>
      </c>
      <c r="G83" s="1130">
        <v>45682</v>
      </c>
      <c r="I83" s="30" t="s">
        <v>5934</v>
      </c>
      <c r="J83" s="29"/>
    </row>
    <row r="84" spans="1:10" s="412" customFormat="1" ht="19.95" customHeight="1" x14ac:dyDescent="0.3">
      <c r="A84" s="29" t="s">
        <v>115</v>
      </c>
      <c r="B84" s="29" t="s">
        <v>115</v>
      </c>
      <c r="C84" s="29" t="s">
        <v>280</v>
      </c>
      <c r="D84" s="29" t="s">
        <v>5935</v>
      </c>
      <c r="E84" s="29" t="s">
        <v>5936</v>
      </c>
      <c r="F84" s="29" t="s">
        <v>5937</v>
      </c>
      <c r="G84" s="1452"/>
      <c r="H84" s="466"/>
      <c r="I84" s="29" t="s">
        <v>5938</v>
      </c>
      <c r="J84" s="29"/>
    </row>
    <row r="85" spans="1:10" s="412" customFormat="1" ht="19.95" customHeight="1" x14ac:dyDescent="0.3">
      <c r="A85" s="750" t="s">
        <v>45</v>
      </c>
      <c r="B85" s="750" t="s">
        <v>50</v>
      </c>
      <c r="C85" s="29" t="s">
        <v>280</v>
      </c>
      <c r="D85" s="750" t="s">
        <v>6763</v>
      </c>
      <c r="E85" s="750" t="s">
        <v>6764</v>
      </c>
      <c r="F85" s="750" t="s">
        <v>6765</v>
      </c>
      <c r="G85" s="1149">
        <v>45735</v>
      </c>
      <c r="H85" s="1114">
        <v>45735</v>
      </c>
      <c r="I85" s="750" t="s">
        <v>6766</v>
      </c>
      <c r="J85" s="750" t="s">
        <v>6767</v>
      </c>
    </row>
    <row r="86" spans="1:10" s="412" customFormat="1" ht="19.95" customHeight="1" x14ac:dyDescent="0.3">
      <c r="A86" s="750" t="s">
        <v>45</v>
      </c>
      <c r="B86" s="750" t="s">
        <v>53</v>
      </c>
      <c r="C86" s="7" t="s">
        <v>278</v>
      </c>
      <c r="D86" s="750" t="s">
        <v>6768</v>
      </c>
      <c r="E86" s="750" t="s">
        <v>6769</v>
      </c>
      <c r="F86" s="750" t="s">
        <v>6770</v>
      </c>
      <c r="G86" s="1149">
        <v>45735</v>
      </c>
      <c r="H86" s="1114">
        <v>45736</v>
      </c>
      <c r="I86" s="750" t="s">
        <v>6771</v>
      </c>
      <c r="J86" s="750" t="s">
        <v>6772</v>
      </c>
    </row>
    <row r="87" spans="1:10" s="412" customFormat="1" ht="19.95" customHeight="1" x14ac:dyDescent="0.3">
      <c r="A87" s="750" t="s">
        <v>45</v>
      </c>
      <c r="B87" s="750" t="s">
        <v>55</v>
      </c>
      <c r="C87" s="750" t="s">
        <v>401</v>
      </c>
      <c r="D87" s="750" t="s">
        <v>6773</v>
      </c>
      <c r="E87" s="750" t="s">
        <v>6774</v>
      </c>
      <c r="F87" s="750" t="s">
        <v>6775</v>
      </c>
      <c r="G87" s="1149">
        <v>45701</v>
      </c>
      <c r="H87" s="1114">
        <v>45742</v>
      </c>
      <c r="I87" s="750" t="s">
        <v>6776</v>
      </c>
      <c r="J87" s="750" t="s">
        <v>6777</v>
      </c>
    </row>
    <row r="88" spans="1:10" s="412" customFormat="1" ht="19.95" customHeight="1" x14ac:dyDescent="0.3">
      <c r="A88" s="750" t="s">
        <v>45</v>
      </c>
      <c r="B88" s="750" t="s">
        <v>55</v>
      </c>
      <c r="C88" s="29" t="s">
        <v>280</v>
      </c>
      <c r="D88" s="750" t="s">
        <v>6778</v>
      </c>
      <c r="E88" s="750" t="s">
        <v>6779</v>
      </c>
      <c r="F88" s="750" t="s">
        <v>6780</v>
      </c>
      <c r="G88" s="1453"/>
      <c r="H88" s="1114">
        <v>45743</v>
      </c>
      <c r="I88" s="750" t="s">
        <v>6781</v>
      </c>
      <c r="J88" s="750" t="s">
        <v>6782</v>
      </c>
    </row>
    <row r="89" spans="1:10" s="412" customFormat="1" ht="19.95" customHeight="1" x14ac:dyDescent="0.3">
      <c r="A89" s="750" t="s">
        <v>45</v>
      </c>
      <c r="B89" s="750" t="s">
        <v>59</v>
      </c>
      <c r="C89" s="7" t="s">
        <v>278</v>
      </c>
      <c r="D89" s="750" t="s">
        <v>6783</v>
      </c>
      <c r="E89" s="750" t="s">
        <v>6784</v>
      </c>
      <c r="F89" s="750" t="s">
        <v>220</v>
      </c>
      <c r="G89" s="1149">
        <v>45723</v>
      </c>
      <c r="H89" s="1114">
        <v>45723</v>
      </c>
      <c r="I89" s="750" t="s">
        <v>6785</v>
      </c>
      <c r="J89" s="750"/>
    </row>
    <row r="90" spans="1:10" s="412" customFormat="1" ht="19.95" customHeight="1" x14ac:dyDescent="0.3">
      <c r="A90" s="750" t="s">
        <v>45</v>
      </c>
      <c r="B90" s="750" t="s">
        <v>63</v>
      </c>
      <c r="C90" s="29" t="s">
        <v>280</v>
      </c>
      <c r="D90" s="750" t="s">
        <v>6786</v>
      </c>
      <c r="E90" s="750" t="s">
        <v>6787</v>
      </c>
      <c r="F90" s="750" t="s">
        <v>6788</v>
      </c>
      <c r="G90" s="1149">
        <v>45729</v>
      </c>
      <c r="H90" s="1114">
        <v>45741</v>
      </c>
      <c r="I90" s="750" t="s">
        <v>6789</v>
      </c>
      <c r="J90" s="750" t="s">
        <v>6790</v>
      </c>
    </row>
    <row r="91" spans="1:10" s="412" customFormat="1" ht="19.95" customHeight="1" x14ac:dyDescent="0.3">
      <c r="A91" s="750" t="s">
        <v>45</v>
      </c>
      <c r="B91" s="750" t="s">
        <v>63</v>
      </c>
      <c r="C91" s="750" t="s">
        <v>256</v>
      </c>
      <c r="D91" s="750" t="s">
        <v>6791</v>
      </c>
      <c r="E91" s="750" t="s">
        <v>6792</v>
      </c>
      <c r="F91" s="750" t="s">
        <v>6788</v>
      </c>
      <c r="G91" s="1149">
        <v>45729</v>
      </c>
      <c r="H91" s="1114">
        <v>45743</v>
      </c>
      <c r="I91" s="750" t="s">
        <v>6793</v>
      </c>
      <c r="J91" s="750" t="s">
        <v>6794</v>
      </c>
    </row>
    <row r="92" spans="1:10" s="412" customFormat="1" ht="19.95" customHeight="1" x14ac:dyDescent="0.3">
      <c r="A92" s="750" t="s">
        <v>45</v>
      </c>
      <c r="B92" s="750" t="s">
        <v>60</v>
      </c>
      <c r="C92" s="750" t="s">
        <v>256</v>
      </c>
      <c r="D92" s="750" t="s">
        <v>6795</v>
      </c>
      <c r="E92" s="750" t="s">
        <v>2452</v>
      </c>
      <c r="F92" s="750" t="s">
        <v>6796</v>
      </c>
      <c r="G92" s="1149">
        <v>45730</v>
      </c>
      <c r="H92" s="1114">
        <v>45734</v>
      </c>
      <c r="I92" s="750" t="s">
        <v>6797</v>
      </c>
      <c r="J92" s="750" t="s">
        <v>6798</v>
      </c>
    </row>
    <row r="93" spans="1:10" s="412" customFormat="1" ht="19.95" customHeight="1" x14ac:dyDescent="0.3">
      <c r="A93" s="750" t="s">
        <v>45</v>
      </c>
      <c r="B93" s="750" t="s">
        <v>58</v>
      </c>
      <c r="C93" s="750" t="s">
        <v>256</v>
      </c>
      <c r="D93" s="750" t="s">
        <v>6799</v>
      </c>
      <c r="E93" s="750" t="s">
        <v>6800</v>
      </c>
      <c r="F93" s="750" t="s">
        <v>2609</v>
      </c>
      <c r="G93" s="1149">
        <v>45726</v>
      </c>
      <c r="H93" s="1114">
        <v>45729</v>
      </c>
      <c r="I93" s="750" t="s">
        <v>6801</v>
      </c>
      <c r="J93" s="750" t="s">
        <v>6802</v>
      </c>
    </row>
    <row r="94" spans="1:10" s="412" customFormat="1" ht="19.95" customHeight="1" x14ac:dyDescent="0.3">
      <c r="A94" s="750" t="s">
        <v>45</v>
      </c>
      <c r="B94" s="750" t="s">
        <v>58</v>
      </c>
      <c r="C94" s="750" t="s">
        <v>256</v>
      </c>
      <c r="D94" s="750" t="s">
        <v>6799</v>
      </c>
      <c r="E94" s="750" t="s">
        <v>6800</v>
      </c>
      <c r="F94" s="750" t="s">
        <v>2609</v>
      </c>
      <c r="G94" s="1149">
        <v>45726</v>
      </c>
      <c r="H94" s="1114">
        <v>45731</v>
      </c>
      <c r="I94" s="750" t="s">
        <v>6803</v>
      </c>
      <c r="J94" s="750" t="s">
        <v>6804</v>
      </c>
    </row>
    <row r="95" spans="1:10" s="412" customFormat="1" ht="19.95" customHeight="1" x14ac:dyDescent="0.3">
      <c r="A95" s="750" t="s">
        <v>45</v>
      </c>
      <c r="B95" s="750" t="s">
        <v>58</v>
      </c>
      <c r="C95" s="750" t="s">
        <v>253</v>
      </c>
      <c r="D95" s="750" t="s">
        <v>6805</v>
      </c>
      <c r="E95" s="750" t="s">
        <v>6806</v>
      </c>
      <c r="F95" s="750" t="s">
        <v>220</v>
      </c>
      <c r="G95" s="1149">
        <v>45733</v>
      </c>
      <c r="H95" s="1114">
        <v>45735</v>
      </c>
      <c r="I95" s="750" t="s">
        <v>6807</v>
      </c>
      <c r="J95" s="750" t="s">
        <v>6808</v>
      </c>
    </row>
    <row r="96" spans="1:10" s="412" customFormat="1" ht="19.95" customHeight="1" x14ac:dyDescent="0.3">
      <c r="A96" s="65" t="s">
        <v>115</v>
      </c>
      <c r="B96" s="65" t="s">
        <v>118</v>
      </c>
      <c r="C96" s="29" t="s">
        <v>280</v>
      </c>
      <c r="D96" s="65" t="s">
        <v>7696</v>
      </c>
      <c r="E96" s="65" t="s">
        <v>7697</v>
      </c>
      <c r="F96" s="65" t="s">
        <v>7698</v>
      </c>
      <c r="G96" s="1135">
        <v>45746</v>
      </c>
      <c r="H96" s="602">
        <v>45749</v>
      </c>
      <c r="I96" s="65" t="s">
        <v>7699</v>
      </c>
      <c r="J96" s="65" t="s">
        <v>7700</v>
      </c>
    </row>
    <row r="97" spans="1:10" s="412" customFormat="1" ht="19.95" customHeight="1" x14ac:dyDescent="0.3">
      <c r="A97" s="65" t="s">
        <v>115</v>
      </c>
      <c r="B97" s="65" t="s">
        <v>118</v>
      </c>
      <c r="C97" s="65" t="s">
        <v>302</v>
      </c>
      <c r="D97" s="65" t="s">
        <v>7701</v>
      </c>
      <c r="E97" s="65" t="s">
        <v>7702</v>
      </c>
      <c r="F97" s="65" t="s">
        <v>7703</v>
      </c>
      <c r="G97" s="1135">
        <v>45746</v>
      </c>
      <c r="H97" s="602">
        <v>45749</v>
      </c>
      <c r="I97" s="65" t="s">
        <v>7704</v>
      </c>
      <c r="J97" s="65" t="s">
        <v>7705</v>
      </c>
    </row>
    <row r="98" spans="1:10" s="412" customFormat="1" ht="19.95" customHeight="1" x14ac:dyDescent="0.3">
      <c r="A98" s="65" t="s">
        <v>115</v>
      </c>
      <c r="B98" s="65" t="s">
        <v>118</v>
      </c>
      <c r="C98" s="7" t="s">
        <v>278</v>
      </c>
      <c r="D98" s="65" t="s">
        <v>7706</v>
      </c>
      <c r="E98" s="65" t="s">
        <v>7707</v>
      </c>
      <c r="F98" s="65" t="s">
        <v>7708</v>
      </c>
      <c r="G98" s="1135">
        <v>45749</v>
      </c>
      <c r="H98" s="602">
        <v>45756</v>
      </c>
      <c r="I98" s="65" t="s">
        <v>7709</v>
      </c>
      <c r="J98" s="65" t="s">
        <v>7710</v>
      </c>
    </row>
    <row r="99" spans="1:10" s="412" customFormat="1" ht="19.95" customHeight="1" x14ac:dyDescent="0.3">
      <c r="A99" s="65" t="s">
        <v>115</v>
      </c>
      <c r="B99" s="65" t="s">
        <v>118</v>
      </c>
      <c r="C99" s="65" t="s">
        <v>256</v>
      </c>
      <c r="D99" s="65" t="s">
        <v>7711</v>
      </c>
      <c r="E99" s="65" t="s">
        <v>7712</v>
      </c>
      <c r="F99" s="65" t="s">
        <v>7703</v>
      </c>
      <c r="G99" s="1135">
        <v>45752</v>
      </c>
      <c r="H99" s="602">
        <v>45756</v>
      </c>
      <c r="I99" s="65" t="s">
        <v>7713</v>
      </c>
      <c r="J99" s="65" t="s">
        <v>7714</v>
      </c>
    </row>
    <row r="100" spans="1:10" s="412" customFormat="1" ht="19.95" customHeight="1" x14ac:dyDescent="0.3">
      <c r="A100" s="65" t="s">
        <v>115</v>
      </c>
      <c r="B100" s="65" t="s">
        <v>118</v>
      </c>
      <c r="C100" s="29" t="s">
        <v>280</v>
      </c>
      <c r="D100" s="65" t="s">
        <v>7696</v>
      </c>
      <c r="E100" s="65" t="s">
        <v>7715</v>
      </c>
      <c r="F100" s="65" t="s">
        <v>7703</v>
      </c>
      <c r="G100" s="1135">
        <v>45776</v>
      </c>
      <c r="H100" s="602">
        <v>45776</v>
      </c>
      <c r="I100" s="65" t="s">
        <v>7716</v>
      </c>
      <c r="J100" s="65" t="s">
        <v>7717</v>
      </c>
    </row>
    <row r="101" spans="1:10" s="412" customFormat="1" ht="19.95" customHeight="1" x14ac:dyDescent="0.3">
      <c r="A101" s="120" t="s">
        <v>115</v>
      </c>
      <c r="B101" s="120" t="s">
        <v>119</v>
      </c>
      <c r="C101" s="7" t="s">
        <v>278</v>
      </c>
      <c r="D101" s="120" t="s">
        <v>7718</v>
      </c>
      <c r="E101" s="120" t="s">
        <v>7719</v>
      </c>
      <c r="F101" s="120" t="s">
        <v>5571</v>
      </c>
      <c r="G101" s="840">
        <v>45744</v>
      </c>
      <c r="H101" s="481">
        <v>45749</v>
      </c>
      <c r="I101" s="120" t="s">
        <v>7720</v>
      </c>
      <c r="J101" s="120" t="s">
        <v>7721</v>
      </c>
    </row>
    <row r="102" spans="1:10" s="412" customFormat="1" ht="19.95" customHeight="1" x14ac:dyDescent="0.3">
      <c r="A102" s="120" t="s">
        <v>115</v>
      </c>
      <c r="B102" s="120" t="s">
        <v>119</v>
      </c>
      <c r="C102" s="120" t="s">
        <v>256</v>
      </c>
      <c r="D102" s="120" t="s">
        <v>7722</v>
      </c>
      <c r="E102" s="120" t="s">
        <v>7723</v>
      </c>
      <c r="F102" s="120" t="s">
        <v>348</v>
      </c>
      <c r="G102" s="840">
        <v>45738</v>
      </c>
      <c r="H102" s="481">
        <v>45740</v>
      </c>
      <c r="I102" s="120" t="s">
        <v>12772</v>
      </c>
      <c r="J102" s="120" t="s">
        <v>12771</v>
      </c>
    </row>
    <row r="103" spans="1:10" s="412" customFormat="1" ht="19.95" customHeight="1" x14ac:dyDescent="0.3">
      <c r="A103" s="120" t="s">
        <v>115</v>
      </c>
      <c r="B103" s="120" t="s">
        <v>122</v>
      </c>
      <c r="C103" s="120" t="s">
        <v>256</v>
      </c>
      <c r="D103" s="6" t="s">
        <v>7724</v>
      </c>
      <c r="E103" s="6" t="s">
        <v>7725</v>
      </c>
      <c r="F103" s="120" t="s">
        <v>387</v>
      </c>
      <c r="G103" s="840">
        <v>45717</v>
      </c>
      <c r="I103" s="123" t="s">
        <v>7726</v>
      </c>
      <c r="J103" s="120"/>
    </row>
    <row r="104" spans="1:10" s="412" customFormat="1" ht="19.95" customHeight="1" x14ac:dyDescent="0.3">
      <c r="A104" s="120" t="s">
        <v>115</v>
      </c>
      <c r="B104" s="120" t="s">
        <v>124</v>
      </c>
      <c r="C104" s="120" t="s">
        <v>253</v>
      </c>
      <c r="D104" s="6" t="s">
        <v>7727</v>
      </c>
      <c r="E104" s="6" t="s">
        <v>7728</v>
      </c>
      <c r="F104" s="120" t="s">
        <v>7729</v>
      </c>
      <c r="G104" s="840">
        <v>45759</v>
      </c>
      <c r="H104" s="481">
        <v>45776</v>
      </c>
      <c r="I104" s="120" t="s">
        <v>7730</v>
      </c>
      <c r="J104" s="120" t="s">
        <v>7731</v>
      </c>
    </row>
    <row r="105" spans="1:10" s="412" customFormat="1" ht="19.95" customHeight="1" x14ac:dyDescent="0.3">
      <c r="A105" s="120" t="s">
        <v>115</v>
      </c>
      <c r="B105" s="120" t="s">
        <v>127</v>
      </c>
      <c r="C105" s="29" t="s">
        <v>280</v>
      </c>
      <c r="D105" s="5" t="s">
        <v>7732</v>
      </c>
      <c r="E105" s="17" t="s">
        <v>7733</v>
      </c>
      <c r="F105" s="5" t="s">
        <v>221</v>
      </c>
      <c r="G105" s="840">
        <v>45749</v>
      </c>
      <c r="H105" s="481">
        <v>45749</v>
      </c>
      <c r="I105" s="120" t="s">
        <v>7734</v>
      </c>
      <c r="J105" s="120" t="s">
        <v>7735</v>
      </c>
    </row>
    <row r="106" spans="1:10" s="412" customFormat="1" ht="19.95" customHeight="1" x14ac:dyDescent="0.3">
      <c r="A106" s="120" t="s">
        <v>115</v>
      </c>
      <c r="B106" s="120" t="s">
        <v>127</v>
      </c>
      <c r="C106" s="7" t="s">
        <v>278</v>
      </c>
      <c r="D106" s="120" t="s">
        <v>7736</v>
      </c>
      <c r="E106" s="120" t="s">
        <v>7737</v>
      </c>
      <c r="F106" s="120" t="s">
        <v>7738</v>
      </c>
      <c r="G106" s="840">
        <v>45769</v>
      </c>
      <c r="H106" s="481">
        <v>45772</v>
      </c>
      <c r="I106" s="120" t="s">
        <v>7739</v>
      </c>
      <c r="J106" s="120" t="s">
        <v>7740</v>
      </c>
    </row>
    <row r="107" spans="1:10" s="412" customFormat="1" ht="19.95" customHeight="1" x14ac:dyDescent="0.3">
      <c r="A107" s="65" t="s">
        <v>115</v>
      </c>
      <c r="B107" s="65" t="s">
        <v>115</v>
      </c>
      <c r="C107" s="65" t="s">
        <v>302</v>
      </c>
      <c r="D107" s="65" t="s">
        <v>7741</v>
      </c>
      <c r="E107" s="65" t="s">
        <v>7742</v>
      </c>
      <c r="F107" s="65" t="s">
        <v>221</v>
      </c>
      <c r="G107" s="1451"/>
      <c r="H107" s="484"/>
      <c r="I107" s="65" t="s">
        <v>7743</v>
      </c>
      <c r="J107" s="65" t="s">
        <v>7744</v>
      </c>
    </row>
    <row r="108" spans="1:10" s="412" customFormat="1" ht="19.95" customHeight="1" x14ac:dyDescent="0.3">
      <c r="A108" s="120" t="s">
        <v>69</v>
      </c>
      <c r="B108" s="126" t="s">
        <v>331</v>
      </c>
      <c r="C108" s="7" t="s">
        <v>33</v>
      </c>
      <c r="D108" s="7" t="s">
        <v>8679</v>
      </c>
      <c r="E108" s="7" t="s">
        <v>8680</v>
      </c>
      <c r="F108" s="120" t="s">
        <v>8681</v>
      </c>
      <c r="G108" s="840">
        <v>45744</v>
      </c>
      <c r="H108" s="481">
        <v>45754</v>
      </c>
      <c r="I108" s="120" t="s">
        <v>8682</v>
      </c>
      <c r="J108" s="120"/>
    </row>
    <row r="109" spans="1:10" s="412" customFormat="1" ht="19.95" customHeight="1" x14ac:dyDescent="0.3">
      <c r="A109" s="120" t="s">
        <v>69</v>
      </c>
      <c r="B109" s="126" t="s">
        <v>77</v>
      </c>
      <c r="C109" s="7" t="s">
        <v>278</v>
      </c>
      <c r="D109" s="7" t="s">
        <v>8683</v>
      </c>
      <c r="E109" s="7" t="s">
        <v>8684</v>
      </c>
      <c r="F109" s="7" t="s">
        <v>8685</v>
      </c>
      <c r="G109" s="840">
        <v>45750</v>
      </c>
      <c r="H109" s="481">
        <v>45750</v>
      </c>
      <c r="I109" s="120" t="s">
        <v>8686</v>
      </c>
      <c r="J109" s="120" t="s">
        <v>8687</v>
      </c>
    </row>
    <row r="110" spans="1:10" s="412" customFormat="1" ht="19.95" customHeight="1" x14ac:dyDescent="0.3">
      <c r="A110" s="120" t="s">
        <v>69</v>
      </c>
      <c r="B110" s="126" t="s">
        <v>288</v>
      </c>
      <c r="C110" s="65" t="s">
        <v>302</v>
      </c>
      <c r="D110" s="7" t="s">
        <v>452</v>
      </c>
      <c r="E110" s="7" t="s">
        <v>8688</v>
      </c>
      <c r="F110" s="7" t="s">
        <v>8689</v>
      </c>
      <c r="G110" s="840">
        <v>45755</v>
      </c>
      <c r="H110" s="481">
        <v>45755</v>
      </c>
      <c r="I110" s="7"/>
      <c r="J110" s="120"/>
    </row>
    <row r="111" spans="1:10" s="412" customFormat="1" ht="19.95" customHeight="1" x14ac:dyDescent="0.3">
      <c r="A111" s="120" t="s">
        <v>69</v>
      </c>
      <c r="B111" s="126" t="s">
        <v>288</v>
      </c>
      <c r="C111" s="65" t="s">
        <v>302</v>
      </c>
      <c r="D111" s="7" t="s">
        <v>452</v>
      </c>
      <c r="E111" s="7" t="s">
        <v>8690</v>
      </c>
      <c r="F111" s="120" t="s">
        <v>8691</v>
      </c>
      <c r="G111" s="840">
        <v>45755</v>
      </c>
      <c r="H111" s="481">
        <v>45755</v>
      </c>
      <c r="I111" s="7"/>
      <c r="J111" s="120"/>
    </row>
    <row r="112" spans="1:10" s="412" customFormat="1" ht="19.95" customHeight="1" x14ac:dyDescent="0.3">
      <c r="A112" s="29" t="s">
        <v>14</v>
      </c>
      <c r="B112" s="29" t="s">
        <v>26</v>
      </c>
      <c r="C112" s="7" t="s">
        <v>33</v>
      </c>
      <c r="D112" s="28" t="s">
        <v>9214</v>
      </c>
      <c r="E112" s="29" t="s">
        <v>9215</v>
      </c>
      <c r="F112" s="29" t="s">
        <v>221</v>
      </c>
      <c r="G112" s="853">
        <v>45757</v>
      </c>
      <c r="H112" s="603">
        <v>45757</v>
      </c>
      <c r="I112" s="29" t="s">
        <v>9216</v>
      </c>
      <c r="J112" s="29"/>
    </row>
    <row r="113" spans="1:10" s="412" customFormat="1" ht="19.95" customHeight="1" x14ac:dyDescent="0.3">
      <c r="A113" s="29" t="s">
        <v>14</v>
      </c>
      <c r="B113" s="29" t="s">
        <v>42</v>
      </c>
      <c r="C113" s="65" t="s">
        <v>302</v>
      </c>
      <c r="D113" s="28" t="s">
        <v>9217</v>
      </c>
      <c r="E113" s="29" t="s">
        <v>9218</v>
      </c>
      <c r="F113" s="29" t="s">
        <v>221</v>
      </c>
      <c r="G113" s="853">
        <v>45770</v>
      </c>
      <c r="H113" s="603">
        <v>45770</v>
      </c>
      <c r="I113" s="29" t="s">
        <v>9219</v>
      </c>
      <c r="J113" s="29" t="s">
        <v>9220</v>
      </c>
    </row>
    <row r="114" spans="1:10" s="412" customFormat="1" ht="19.95" customHeight="1" x14ac:dyDescent="0.3">
      <c r="A114" s="29" t="s">
        <v>14</v>
      </c>
      <c r="B114" s="29" t="s">
        <v>30</v>
      </c>
      <c r="C114" s="7" t="s">
        <v>33</v>
      </c>
      <c r="D114" s="28" t="s">
        <v>9221</v>
      </c>
      <c r="E114" s="29" t="s">
        <v>9222</v>
      </c>
      <c r="F114" s="29" t="s">
        <v>221</v>
      </c>
      <c r="G114" s="853">
        <v>45769</v>
      </c>
      <c r="H114" s="603">
        <v>45769</v>
      </c>
      <c r="I114" s="29" t="s">
        <v>9223</v>
      </c>
      <c r="J114" s="29" t="s">
        <v>9224</v>
      </c>
    </row>
    <row r="115" spans="1:10" s="412" customFormat="1" ht="19.95" customHeight="1" x14ac:dyDescent="0.3">
      <c r="A115" s="29" t="s">
        <v>14</v>
      </c>
      <c r="B115" s="29" t="s">
        <v>30</v>
      </c>
      <c r="C115" s="7" t="s">
        <v>278</v>
      </c>
      <c r="D115" s="28" t="s">
        <v>9225</v>
      </c>
      <c r="E115" s="29" t="s">
        <v>9226</v>
      </c>
      <c r="F115" s="29" t="s">
        <v>9227</v>
      </c>
      <c r="G115" s="853">
        <v>45758</v>
      </c>
      <c r="H115" s="603">
        <v>45758</v>
      </c>
      <c r="I115" s="29" t="s">
        <v>9228</v>
      </c>
      <c r="J115" s="29" t="s">
        <v>9229</v>
      </c>
    </row>
    <row r="116" spans="1:10" s="412" customFormat="1" ht="19.95" customHeight="1" x14ac:dyDescent="0.3">
      <c r="A116" s="753" t="s">
        <v>45</v>
      </c>
      <c r="B116" s="753" t="s">
        <v>59</v>
      </c>
      <c r="C116" s="7" t="s">
        <v>278</v>
      </c>
      <c r="D116" s="753" t="s">
        <v>9724</v>
      </c>
      <c r="E116" s="753" t="s">
        <v>6784</v>
      </c>
      <c r="F116" s="753" t="s">
        <v>9725</v>
      </c>
      <c r="G116" s="1154">
        <v>45775</v>
      </c>
      <c r="H116" s="1128">
        <v>45776</v>
      </c>
      <c r="I116" s="753" t="s">
        <v>9726</v>
      </c>
      <c r="J116" s="753" t="s">
        <v>9727</v>
      </c>
    </row>
    <row r="117" spans="1:10" s="412" customFormat="1" ht="19.95" customHeight="1" x14ac:dyDescent="0.3">
      <c r="A117" s="753" t="s">
        <v>45</v>
      </c>
      <c r="B117" s="753" t="s">
        <v>53</v>
      </c>
      <c r="C117" s="7" t="s">
        <v>33</v>
      </c>
      <c r="D117" s="753" t="s">
        <v>9728</v>
      </c>
      <c r="E117" s="753" t="s">
        <v>9729</v>
      </c>
      <c r="F117" s="753" t="s">
        <v>9730</v>
      </c>
      <c r="G117" s="1154">
        <v>45770</v>
      </c>
      <c r="H117" s="1128">
        <v>45771</v>
      </c>
      <c r="I117" s="753" t="s">
        <v>9731</v>
      </c>
      <c r="J117" s="753" t="s">
        <v>9732</v>
      </c>
    </row>
    <row r="118" spans="1:10" s="412" customFormat="1" ht="19.95" customHeight="1" x14ac:dyDescent="0.3">
      <c r="A118" s="753" t="s">
        <v>45</v>
      </c>
      <c r="B118" s="753" t="s">
        <v>53</v>
      </c>
      <c r="C118" s="29" t="s">
        <v>280</v>
      </c>
      <c r="D118" s="753" t="s">
        <v>9733</v>
      </c>
      <c r="E118" s="753" t="s">
        <v>9734</v>
      </c>
      <c r="F118" s="753" t="s">
        <v>9735</v>
      </c>
      <c r="G118" s="1154">
        <v>45775</v>
      </c>
      <c r="H118" s="1128">
        <v>45775</v>
      </c>
      <c r="I118" s="753" t="s">
        <v>9736</v>
      </c>
      <c r="J118" s="753" t="s">
        <v>9737</v>
      </c>
    </row>
    <row r="119" spans="1:10" s="412" customFormat="1" ht="19.95" customHeight="1" x14ac:dyDescent="0.3">
      <c r="A119" s="753" t="s">
        <v>45</v>
      </c>
      <c r="B119" s="753" t="s">
        <v>54</v>
      </c>
      <c r="C119" s="753" t="s">
        <v>256</v>
      </c>
      <c r="D119" s="753" t="s">
        <v>9738</v>
      </c>
      <c r="E119" s="753" t="s">
        <v>9739</v>
      </c>
      <c r="F119" s="753" t="s">
        <v>315</v>
      </c>
      <c r="G119" s="1154">
        <v>45769</v>
      </c>
      <c r="H119" s="1128">
        <v>45769</v>
      </c>
      <c r="I119" s="753" t="s">
        <v>9740</v>
      </c>
      <c r="J119" s="753"/>
    </row>
    <row r="120" spans="1:10" s="412" customFormat="1" ht="19.95" customHeight="1" x14ac:dyDescent="0.3">
      <c r="A120" s="753" t="s">
        <v>45</v>
      </c>
      <c r="B120" s="753" t="s">
        <v>54</v>
      </c>
      <c r="C120" s="753" t="s">
        <v>256</v>
      </c>
      <c r="D120" s="753" t="s">
        <v>9741</v>
      </c>
      <c r="E120" s="753"/>
      <c r="F120" s="753" t="s">
        <v>9742</v>
      </c>
      <c r="G120" s="1154">
        <v>45772</v>
      </c>
      <c r="H120" s="1128">
        <v>45775</v>
      </c>
      <c r="I120" s="753" t="s">
        <v>9743</v>
      </c>
      <c r="J120" s="753"/>
    </row>
    <row r="121" spans="1:10" s="412" customFormat="1" ht="19.95" customHeight="1" x14ac:dyDescent="0.3">
      <c r="A121" s="753" t="s">
        <v>45</v>
      </c>
      <c r="B121" s="753" t="s">
        <v>54</v>
      </c>
      <c r="C121" s="753" t="s">
        <v>256</v>
      </c>
      <c r="D121" s="753" t="s">
        <v>9744</v>
      </c>
      <c r="E121" s="753" t="s">
        <v>9745</v>
      </c>
      <c r="F121" s="753" t="s">
        <v>9746</v>
      </c>
      <c r="G121" s="1154">
        <v>45776</v>
      </c>
      <c r="H121" s="1128">
        <v>45777</v>
      </c>
      <c r="I121" s="753" t="s">
        <v>9740</v>
      </c>
      <c r="J121" s="753"/>
    </row>
    <row r="122" spans="1:10" s="412" customFormat="1" ht="19.95" customHeight="1" x14ac:dyDescent="0.3">
      <c r="A122" s="753" t="s">
        <v>45</v>
      </c>
      <c r="B122" s="753" t="s">
        <v>54</v>
      </c>
      <c r="C122" s="7" t="s">
        <v>278</v>
      </c>
      <c r="D122" s="753" t="s">
        <v>9747</v>
      </c>
      <c r="E122" s="753" t="s">
        <v>9748</v>
      </c>
      <c r="F122" s="753" t="s">
        <v>315</v>
      </c>
      <c r="G122" s="1154">
        <v>45751</v>
      </c>
      <c r="H122" s="1128">
        <v>45755</v>
      </c>
      <c r="I122" s="753" t="s">
        <v>9749</v>
      </c>
      <c r="J122" s="753" t="s">
        <v>400</v>
      </c>
    </row>
    <row r="123" spans="1:10" s="412" customFormat="1" ht="19.95" customHeight="1" x14ac:dyDescent="0.3">
      <c r="A123" s="753" t="s">
        <v>45</v>
      </c>
      <c r="B123" s="753" t="s">
        <v>62</v>
      </c>
      <c r="C123" s="753" t="s">
        <v>256</v>
      </c>
      <c r="D123" s="753" t="s">
        <v>9750</v>
      </c>
      <c r="E123" s="753" t="s">
        <v>9751</v>
      </c>
      <c r="F123" s="753" t="s">
        <v>9752</v>
      </c>
      <c r="G123" s="1154">
        <v>45771</v>
      </c>
      <c r="H123" s="1128">
        <v>45777</v>
      </c>
      <c r="I123" s="753" t="s">
        <v>9753</v>
      </c>
      <c r="J123" s="753" t="s">
        <v>9754</v>
      </c>
    </row>
    <row r="124" spans="1:10" s="412" customFormat="1" ht="19.95" customHeight="1" x14ac:dyDescent="0.3">
      <c r="A124" s="753" t="s">
        <v>45</v>
      </c>
      <c r="B124" s="753" t="s">
        <v>62</v>
      </c>
      <c r="C124" s="7" t="s">
        <v>278</v>
      </c>
      <c r="D124" s="753" t="s">
        <v>9755</v>
      </c>
      <c r="E124" s="753" t="s">
        <v>9756</v>
      </c>
      <c r="F124" s="753" t="s">
        <v>9757</v>
      </c>
      <c r="G124" s="1154">
        <v>45716</v>
      </c>
      <c r="H124" s="1128">
        <v>45777</v>
      </c>
      <c r="I124" s="753" t="s">
        <v>9758</v>
      </c>
      <c r="J124" s="753" t="s">
        <v>9759</v>
      </c>
    </row>
    <row r="125" spans="1:10" s="412" customFormat="1" ht="19.95" customHeight="1" x14ac:dyDescent="0.3">
      <c r="A125" s="753" t="s">
        <v>45</v>
      </c>
      <c r="B125" s="753" t="s">
        <v>62</v>
      </c>
      <c r="C125" s="753" t="s">
        <v>33</v>
      </c>
      <c r="D125" s="753" t="s">
        <v>9760</v>
      </c>
      <c r="E125" s="753" t="s">
        <v>9761</v>
      </c>
      <c r="F125" s="753" t="s">
        <v>9762</v>
      </c>
      <c r="G125" s="1154">
        <v>45748</v>
      </c>
      <c r="H125" s="1128">
        <v>45756</v>
      </c>
      <c r="I125" s="753" t="s">
        <v>9763</v>
      </c>
      <c r="J125" s="753" t="s">
        <v>400</v>
      </c>
    </row>
    <row r="126" spans="1:10" s="412" customFormat="1" ht="19.95" customHeight="1" x14ac:dyDescent="0.3">
      <c r="A126" s="65" t="s">
        <v>97</v>
      </c>
      <c r="B126" s="65" t="s">
        <v>102</v>
      </c>
      <c r="C126" s="65" t="s">
        <v>256</v>
      </c>
      <c r="D126" s="65" t="s">
        <v>10088</v>
      </c>
      <c r="E126" s="65" t="s">
        <v>10089</v>
      </c>
      <c r="F126" s="294" t="s">
        <v>10090</v>
      </c>
      <c r="G126" s="841">
        <v>45698</v>
      </c>
      <c r="H126" s="512">
        <v>45699</v>
      </c>
      <c r="I126" s="65" t="s">
        <v>10091</v>
      </c>
      <c r="J126" s="65" t="s">
        <v>10092</v>
      </c>
    </row>
    <row r="127" spans="1:10" s="412" customFormat="1" ht="19.95" customHeight="1" x14ac:dyDescent="0.3">
      <c r="A127" s="29" t="s">
        <v>97</v>
      </c>
      <c r="B127" s="29" t="s">
        <v>102</v>
      </c>
      <c r="C127" s="29" t="s">
        <v>256</v>
      </c>
      <c r="D127" s="29" t="s">
        <v>10093</v>
      </c>
      <c r="E127" s="29" t="s">
        <v>10094</v>
      </c>
      <c r="F127" s="28" t="s">
        <v>10090</v>
      </c>
      <c r="G127" s="841">
        <v>45705</v>
      </c>
      <c r="H127" s="512">
        <v>45706</v>
      </c>
      <c r="I127" s="29" t="s">
        <v>10095</v>
      </c>
      <c r="J127" s="29" t="s">
        <v>10092</v>
      </c>
    </row>
    <row r="128" spans="1:10" s="412" customFormat="1" ht="19.95" customHeight="1" x14ac:dyDescent="0.3">
      <c r="A128" s="120" t="s">
        <v>115</v>
      </c>
      <c r="B128" s="120" t="s">
        <v>119</v>
      </c>
      <c r="C128" s="7" t="s">
        <v>33</v>
      </c>
      <c r="D128" s="120" t="s">
        <v>5570</v>
      </c>
      <c r="E128" s="120" t="s">
        <v>5055</v>
      </c>
      <c r="F128" s="120" t="s">
        <v>5571</v>
      </c>
      <c r="G128" s="840">
        <v>45680</v>
      </c>
      <c r="H128" s="481">
        <v>45699</v>
      </c>
      <c r="I128" s="120" t="s">
        <v>5572</v>
      </c>
      <c r="J128" s="120" t="s">
        <v>5573</v>
      </c>
    </row>
    <row r="129" spans="1:10" s="412" customFormat="1" ht="19.95" customHeight="1" x14ac:dyDescent="0.3">
      <c r="A129" s="120" t="s">
        <v>115</v>
      </c>
      <c r="B129" s="120" t="s">
        <v>119</v>
      </c>
      <c r="C129" s="7" t="s">
        <v>278</v>
      </c>
      <c r="D129" s="120" t="s">
        <v>5574</v>
      </c>
      <c r="E129" s="120" t="s">
        <v>5575</v>
      </c>
      <c r="F129" s="120" t="s">
        <v>255</v>
      </c>
      <c r="G129" s="1137">
        <v>45545</v>
      </c>
      <c r="H129" s="481">
        <v>45700</v>
      </c>
      <c r="I129" s="120" t="s">
        <v>5576</v>
      </c>
      <c r="J129" s="120" t="s">
        <v>5577</v>
      </c>
    </row>
    <row r="130" spans="1:10" s="412" customFormat="1" ht="19.95" customHeight="1" x14ac:dyDescent="0.3">
      <c r="A130" s="120" t="s">
        <v>115</v>
      </c>
      <c r="B130" s="120" t="s">
        <v>126</v>
      </c>
      <c r="C130" s="7" t="s">
        <v>33</v>
      </c>
      <c r="D130" s="120" t="s">
        <v>10657</v>
      </c>
      <c r="E130" s="120" t="s">
        <v>10658</v>
      </c>
      <c r="F130" s="120" t="s">
        <v>10659</v>
      </c>
      <c r="G130" s="840">
        <v>45742</v>
      </c>
      <c r="H130" s="481">
        <v>45743</v>
      </c>
      <c r="I130" s="120" t="s">
        <v>10660</v>
      </c>
      <c r="J130" s="120" t="s">
        <v>10661</v>
      </c>
    </row>
    <row r="131" spans="1:10" s="412" customFormat="1" ht="19.95" customHeight="1" x14ac:dyDescent="0.3">
      <c r="A131" s="120" t="s">
        <v>115</v>
      </c>
      <c r="B131" s="120" t="s">
        <v>127</v>
      </c>
      <c r="C131" s="29" t="s">
        <v>280</v>
      </c>
      <c r="D131" s="120" t="s">
        <v>10662</v>
      </c>
      <c r="E131" s="120" t="s">
        <v>10663</v>
      </c>
      <c r="F131" s="120" t="s">
        <v>221</v>
      </c>
      <c r="G131" s="840">
        <v>45720</v>
      </c>
      <c r="H131" s="481">
        <v>45721</v>
      </c>
      <c r="I131" s="120" t="s">
        <v>10664</v>
      </c>
      <c r="J131" s="120" t="s">
        <v>10665</v>
      </c>
    </row>
    <row r="132" spans="1:10" s="412" customFormat="1" ht="19.95" customHeight="1" x14ac:dyDescent="0.3">
      <c r="A132" s="78" t="s">
        <v>106</v>
      </c>
      <c r="B132" s="78" t="s">
        <v>114</v>
      </c>
      <c r="C132" s="29" t="s">
        <v>256</v>
      </c>
      <c r="D132" s="29" t="s">
        <v>10690</v>
      </c>
      <c r="E132" s="29" t="s">
        <v>10691</v>
      </c>
      <c r="F132" s="29" t="s">
        <v>10692</v>
      </c>
      <c r="G132" s="1138">
        <v>45726</v>
      </c>
      <c r="H132" s="1112"/>
      <c r="I132" s="29" t="s">
        <v>10693</v>
      </c>
      <c r="J132" s="29" t="s">
        <v>10694</v>
      </c>
    </row>
    <row r="133" spans="1:10" s="412" customFormat="1" ht="19.95" customHeight="1" x14ac:dyDescent="0.3">
      <c r="A133" s="78" t="s">
        <v>106</v>
      </c>
      <c r="B133" s="78" t="s">
        <v>114</v>
      </c>
      <c r="C133" s="29" t="s">
        <v>256</v>
      </c>
      <c r="D133" s="29" t="s">
        <v>10695</v>
      </c>
      <c r="E133" s="29" t="s">
        <v>10696</v>
      </c>
      <c r="F133" s="29" t="s">
        <v>10697</v>
      </c>
      <c r="G133" s="1138">
        <v>45728</v>
      </c>
      <c r="H133" s="1112"/>
      <c r="I133" s="154" t="s">
        <v>10698</v>
      </c>
      <c r="J133" s="29" t="s">
        <v>10694</v>
      </c>
    </row>
    <row r="134" spans="1:10" s="412" customFormat="1" ht="19.95" customHeight="1" x14ac:dyDescent="0.3">
      <c r="A134" s="78" t="s">
        <v>106</v>
      </c>
      <c r="B134" s="78" t="s">
        <v>114</v>
      </c>
      <c r="C134" s="29" t="s">
        <v>256</v>
      </c>
      <c r="D134" s="29" t="s">
        <v>10699</v>
      </c>
      <c r="E134" s="29" t="s">
        <v>10700</v>
      </c>
      <c r="F134" s="29" t="s">
        <v>10701</v>
      </c>
      <c r="G134" s="1138">
        <v>45749</v>
      </c>
      <c r="H134" s="1112">
        <v>45749</v>
      </c>
      <c r="I134" s="29" t="s">
        <v>10702</v>
      </c>
      <c r="J134" s="29" t="s">
        <v>10694</v>
      </c>
    </row>
    <row r="135" spans="1:10" s="412" customFormat="1" ht="19.95" customHeight="1" x14ac:dyDescent="0.3">
      <c r="A135" s="120" t="s">
        <v>69</v>
      </c>
      <c r="B135" s="126" t="s">
        <v>74</v>
      </c>
      <c r="C135" s="120" t="s">
        <v>256</v>
      </c>
      <c r="D135" s="7" t="s">
        <v>11246</v>
      </c>
      <c r="E135" s="7" t="s">
        <v>338</v>
      </c>
      <c r="F135" s="120" t="s">
        <v>11247</v>
      </c>
      <c r="G135" s="840">
        <v>45775</v>
      </c>
      <c r="H135" s="481">
        <v>45784</v>
      </c>
      <c r="I135" s="120" t="s">
        <v>11248</v>
      </c>
      <c r="J135" s="120" t="s">
        <v>11249</v>
      </c>
    </row>
    <row r="136" spans="1:10" s="412" customFormat="1" ht="19.95" customHeight="1" x14ac:dyDescent="0.3">
      <c r="A136" s="120" t="s">
        <v>69</v>
      </c>
      <c r="B136" s="126" t="s">
        <v>331</v>
      </c>
      <c r="C136" s="7" t="s">
        <v>33</v>
      </c>
      <c r="D136" s="7" t="s">
        <v>8679</v>
      </c>
      <c r="E136" s="7" t="s">
        <v>8680</v>
      </c>
      <c r="F136" s="7" t="s">
        <v>8681</v>
      </c>
      <c r="G136" s="840">
        <v>45744</v>
      </c>
      <c r="H136" s="481">
        <v>45754</v>
      </c>
      <c r="I136" s="120" t="s">
        <v>8682</v>
      </c>
      <c r="J136" s="120"/>
    </row>
    <row r="137" spans="1:10" s="412" customFormat="1" ht="19.95" customHeight="1" x14ac:dyDescent="0.3">
      <c r="A137" s="120" t="s">
        <v>69</v>
      </c>
      <c r="B137" s="126" t="s">
        <v>82</v>
      </c>
      <c r="C137" s="7" t="s">
        <v>11250</v>
      </c>
      <c r="D137" s="7" t="s">
        <v>11251</v>
      </c>
      <c r="E137" s="7" t="s">
        <v>338</v>
      </c>
      <c r="F137" s="7" t="s">
        <v>11252</v>
      </c>
      <c r="G137" s="840">
        <v>45790</v>
      </c>
      <c r="H137" s="481">
        <v>45790</v>
      </c>
      <c r="I137" s="7" t="s">
        <v>11253</v>
      </c>
      <c r="J137" s="120" t="s">
        <v>11254</v>
      </c>
    </row>
    <row r="138" spans="1:10" s="412" customFormat="1" ht="19.95" customHeight="1" x14ac:dyDescent="0.3">
      <c r="A138" s="120" t="s">
        <v>69</v>
      </c>
      <c r="B138" s="126" t="s">
        <v>70</v>
      </c>
      <c r="C138" s="7" t="s">
        <v>33</v>
      </c>
      <c r="D138" s="34" t="s">
        <v>11255</v>
      </c>
      <c r="E138" s="7" t="s">
        <v>11256</v>
      </c>
      <c r="F138" s="3" t="s">
        <v>11257</v>
      </c>
      <c r="G138" s="840">
        <v>45793</v>
      </c>
      <c r="H138" s="481">
        <v>45799</v>
      </c>
      <c r="I138" s="34" t="s">
        <v>11258</v>
      </c>
      <c r="J138" s="34" t="s">
        <v>11259</v>
      </c>
    </row>
    <row r="139" spans="1:10" s="412" customFormat="1" ht="19.95" customHeight="1" x14ac:dyDescent="0.3">
      <c r="A139" s="120" t="s">
        <v>69</v>
      </c>
      <c r="B139" s="126" t="s">
        <v>70</v>
      </c>
      <c r="C139" s="7" t="s">
        <v>278</v>
      </c>
      <c r="D139" s="7" t="s">
        <v>11260</v>
      </c>
      <c r="E139" s="7" t="s">
        <v>11261</v>
      </c>
      <c r="F139" s="7" t="s">
        <v>11262</v>
      </c>
      <c r="G139" s="840">
        <v>45786</v>
      </c>
      <c r="H139" s="481">
        <v>45791</v>
      </c>
      <c r="I139" s="120" t="s">
        <v>11263</v>
      </c>
      <c r="J139" s="120" t="s">
        <v>11264</v>
      </c>
    </row>
    <row r="140" spans="1:10" s="412" customFormat="1" ht="19.95" customHeight="1" x14ac:dyDescent="0.3">
      <c r="A140" s="120" t="s">
        <v>69</v>
      </c>
      <c r="B140" s="126" t="s">
        <v>70</v>
      </c>
      <c r="C140" s="120" t="s">
        <v>33</v>
      </c>
      <c r="D140" s="7" t="s">
        <v>11265</v>
      </c>
      <c r="E140" s="7" t="s">
        <v>11266</v>
      </c>
      <c r="F140" s="7" t="s">
        <v>11267</v>
      </c>
      <c r="G140" s="840">
        <v>45784</v>
      </c>
      <c r="H140" s="481">
        <v>45784</v>
      </c>
      <c r="I140" s="7" t="s">
        <v>11268</v>
      </c>
      <c r="J140" s="120" t="s">
        <v>11269</v>
      </c>
    </row>
    <row r="141" spans="1:10" s="412" customFormat="1" ht="19.95" customHeight="1" x14ac:dyDescent="0.3">
      <c r="A141" s="120" t="s">
        <v>69</v>
      </c>
      <c r="B141" s="120" t="s">
        <v>83</v>
      </c>
      <c r="C141" s="7" t="s">
        <v>33</v>
      </c>
      <c r="D141" s="120" t="s">
        <v>11270</v>
      </c>
      <c r="E141" s="120" t="s">
        <v>220</v>
      </c>
      <c r="F141" s="120" t="s">
        <v>11271</v>
      </c>
      <c r="G141" s="840">
        <v>45799</v>
      </c>
      <c r="H141" s="481">
        <v>45799</v>
      </c>
      <c r="I141" s="120" t="s">
        <v>11272</v>
      </c>
      <c r="J141" s="120" t="s">
        <v>11273</v>
      </c>
    </row>
    <row r="142" spans="1:10" s="412" customFormat="1" ht="19.95" customHeight="1" x14ac:dyDescent="0.3">
      <c r="A142" s="120" t="s">
        <v>69</v>
      </c>
      <c r="B142" s="120" t="s">
        <v>83</v>
      </c>
      <c r="C142" s="120" t="s">
        <v>33</v>
      </c>
      <c r="D142" s="120" t="s">
        <v>11274</v>
      </c>
      <c r="E142" s="120" t="s">
        <v>11275</v>
      </c>
      <c r="F142" s="120" t="s">
        <v>11276</v>
      </c>
      <c r="G142" s="840">
        <v>45800</v>
      </c>
      <c r="H142" s="481">
        <v>45800</v>
      </c>
      <c r="I142" s="120" t="s">
        <v>11277</v>
      </c>
      <c r="J142" s="120" t="s">
        <v>11278</v>
      </c>
    </row>
    <row r="143" spans="1:10" s="412" customFormat="1" ht="19.95" customHeight="1" x14ac:dyDescent="0.3">
      <c r="A143" s="120" t="s">
        <v>69</v>
      </c>
      <c r="B143" s="402" t="s">
        <v>2666</v>
      </c>
      <c r="C143" s="7" t="s">
        <v>33</v>
      </c>
      <c r="D143" s="7"/>
      <c r="E143" s="7" t="s">
        <v>11279</v>
      </c>
      <c r="F143" s="120" t="s">
        <v>341</v>
      </c>
      <c r="G143" s="840">
        <v>45806</v>
      </c>
      <c r="H143" s="481"/>
      <c r="I143" s="120"/>
      <c r="J143" s="120"/>
    </row>
    <row r="144" spans="1:10" s="412" customFormat="1" ht="19.95" customHeight="1" x14ac:dyDescent="0.3">
      <c r="A144" s="120" t="s">
        <v>69</v>
      </c>
      <c r="B144" s="122" t="s">
        <v>11280</v>
      </c>
      <c r="C144" s="7" t="s">
        <v>33</v>
      </c>
      <c r="D144" s="7" t="s">
        <v>11281</v>
      </c>
      <c r="E144" s="7" t="s">
        <v>11282</v>
      </c>
      <c r="F144" s="7" t="s">
        <v>3514</v>
      </c>
      <c r="G144" s="840">
        <v>45784</v>
      </c>
      <c r="H144" s="481"/>
      <c r="I144" s="120" t="s">
        <v>11283</v>
      </c>
      <c r="J144" s="120"/>
    </row>
    <row r="145" spans="1:10" s="412" customFormat="1" ht="19.95" customHeight="1" x14ac:dyDescent="0.3">
      <c r="A145" s="79" t="s">
        <v>106</v>
      </c>
      <c r="B145" s="79" t="s">
        <v>107</v>
      </c>
      <c r="C145" s="65" t="s">
        <v>302</v>
      </c>
      <c r="D145" s="65" t="s">
        <v>11588</v>
      </c>
      <c r="E145" s="65" t="s">
        <v>11589</v>
      </c>
      <c r="F145" s="29" t="s">
        <v>11590</v>
      </c>
      <c r="G145" s="1139">
        <v>45721</v>
      </c>
      <c r="H145" s="1113">
        <v>45748</v>
      </c>
      <c r="I145" s="65" t="s">
        <v>11591</v>
      </c>
      <c r="J145" s="29" t="s">
        <v>11592</v>
      </c>
    </row>
    <row r="146" spans="1:10" s="412" customFormat="1" ht="19.95" customHeight="1" x14ac:dyDescent="0.3">
      <c r="A146" s="65" t="s">
        <v>115</v>
      </c>
      <c r="B146" s="65" t="s">
        <v>118</v>
      </c>
      <c r="C146" s="7" t="s">
        <v>278</v>
      </c>
      <c r="D146" s="65" t="s">
        <v>13810</v>
      </c>
      <c r="E146" s="76" t="s">
        <v>13811</v>
      </c>
      <c r="F146" s="76" t="s">
        <v>13812</v>
      </c>
      <c r="G146" s="530">
        <v>45782</v>
      </c>
      <c r="H146" s="530">
        <v>45796</v>
      </c>
      <c r="I146" s="65" t="s">
        <v>13813</v>
      </c>
      <c r="J146" s="65" t="s">
        <v>13814</v>
      </c>
    </row>
    <row r="147" spans="1:10" s="412" customFormat="1" ht="19.95" customHeight="1" x14ac:dyDescent="0.3">
      <c r="A147" s="117" t="s">
        <v>115</v>
      </c>
      <c r="B147" s="117" t="s">
        <v>119</v>
      </c>
      <c r="C147" s="7" t="s">
        <v>278</v>
      </c>
      <c r="D147" s="117" t="s">
        <v>7718</v>
      </c>
      <c r="E147" s="117" t="s">
        <v>7719</v>
      </c>
      <c r="F147" s="117" t="s">
        <v>5571</v>
      </c>
      <c r="G147" s="431">
        <v>45744</v>
      </c>
      <c r="H147" s="431">
        <v>45749</v>
      </c>
      <c r="I147" s="117" t="s">
        <v>7720</v>
      </c>
      <c r="J147" s="117" t="s">
        <v>7721</v>
      </c>
    </row>
    <row r="148" spans="1:10" s="412" customFormat="1" ht="19.95" customHeight="1" x14ac:dyDescent="0.3">
      <c r="A148" s="117" t="s">
        <v>115</v>
      </c>
      <c r="B148" s="117" t="s">
        <v>119</v>
      </c>
      <c r="C148" s="117" t="s">
        <v>256</v>
      </c>
      <c r="D148" s="117" t="s">
        <v>7722</v>
      </c>
      <c r="E148" s="117" t="s">
        <v>7723</v>
      </c>
      <c r="F148" s="117" t="s">
        <v>348</v>
      </c>
      <c r="G148" s="431">
        <v>45738</v>
      </c>
      <c r="H148" s="431">
        <v>45740</v>
      </c>
      <c r="I148" s="117" t="s">
        <v>12772</v>
      </c>
      <c r="J148" s="117" t="s">
        <v>13815</v>
      </c>
    </row>
    <row r="149" spans="1:10" s="412" customFormat="1" ht="19.95" customHeight="1" x14ac:dyDescent="0.3">
      <c r="A149" s="117" t="s">
        <v>115</v>
      </c>
      <c r="B149" s="117" t="s">
        <v>127</v>
      </c>
      <c r="C149" s="7" t="s">
        <v>278</v>
      </c>
      <c r="D149" s="117" t="s">
        <v>13816</v>
      </c>
      <c r="E149" s="117" t="s">
        <v>13817</v>
      </c>
      <c r="F149" s="117" t="s">
        <v>221</v>
      </c>
      <c r="G149" s="431">
        <v>45790</v>
      </c>
      <c r="H149" s="431">
        <v>45791</v>
      </c>
      <c r="I149" s="117" t="s">
        <v>13818</v>
      </c>
      <c r="J149" s="117" t="s">
        <v>13819</v>
      </c>
    </row>
    <row r="150" spans="1:10" s="412" customFormat="1" ht="19.95" customHeight="1" x14ac:dyDescent="0.3">
      <c r="A150" s="65" t="s">
        <v>115</v>
      </c>
      <c r="B150" s="65" t="s">
        <v>115</v>
      </c>
      <c r="C150" s="7" t="s">
        <v>33</v>
      </c>
      <c r="D150" s="65" t="s">
        <v>13820</v>
      </c>
      <c r="E150" s="65" t="s">
        <v>13821</v>
      </c>
      <c r="F150" s="65" t="s">
        <v>13822</v>
      </c>
      <c r="G150" s="1454"/>
      <c r="H150" s="1113"/>
      <c r="I150" s="65" t="s">
        <v>13823</v>
      </c>
      <c r="J150" s="65" t="s">
        <v>13824</v>
      </c>
    </row>
    <row r="151" spans="1:10" s="412" customFormat="1" ht="19.95" customHeight="1" x14ac:dyDescent="0.3">
      <c r="A151" s="65" t="s">
        <v>115</v>
      </c>
      <c r="B151" s="65" t="s">
        <v>115</v>
      </c>
      <c r="C151" s="7" t="s">
        <v>278</v>
      </c>
      <c r="D151" s="65" t="s">
        <v>13825</v>
      </c>
      <c r="E151" s="65" t="s">
        <v>13705</v>
      </c>
      <c r="F151" s="65" t="s">
        <v>13826</v>
      </c>
      <c r="G151" s="1454"/>
      <c r="H151" s="1113"/>
      <c r="I151" s="898" t="s">
        <v>13827</v>
      </c>
      <c r="J151" s="65" t="s">
        <v>13828</v>
      </c>
    </row>
    <row r="152" spans="1:10" s="412" customFormat="1" ht="19.95" customHeight="1" x14ac:dyDescent="0.3">
      <c r="A152" s="65" t="s">
        <v>115</v>
      </c>
      <c r="B152" s="65" t="s">
        <v>115</v>
      </c>
      <c r="C152" s="7" t="s">
        <v>33</v>
      </c>
      <c r="D152" s="65" t="s">
        <v>13829</v>
      </c>
      <c r="E152" s="65" t="s">
        <v>13830</v>
      </c>
      <c r="F152" s="899" t="s">
        <v>10090</v>
      </c>
      <c r="G152" s="1454"/>
      <c r="H152" s="1113"/>
      <c r="I152" s="65" t="s">
        <v>13831</v>
      </c>
      <c r="J152" s="65" t="s">
        <v>13832</v>
      </c>
    </row>
    <row r="153" spans="1:10" s="412" customFormat="1" ht="19.95" customHeight="1" x14ac:dyDescent="0.3">
      <c r="A153" s="32" t="s">
        <v>45</v>
      </c>
      <c r="B153" s="32" t="s">
        <v>46</v>
      </c>
      <c r="C153" s="32" t="s">
        <v>256</v>
      </c>
      <c r="D153" s="32" t="s">
        <v>14425</v>
      </c>
      <c r="E153" s="32" t="s">
        <v>14426</v>
      </c>
      <c r="F153" s="32" t="s">
        <v>14427</v>
      </c>
      <c r="G153" s="1114">
        <v>45798</v>
      </c>
      <c r="H153" s="1114">
        <v>45798</v>
      </c>
      <c r="I153" s="32" t="s">
        <v>14428</v>
      </c>
      <c r="J153" s="32" t="s">
        <v>14429</v>
      </c>
    </row>
    <row r="154" spans="1:10" s="412" customFormat="1" ht="19.95" customHeight="1" x14ac:dyDescent="0.3">
      <c r="A154" s="32" t="s">
        <v>45</v>
      </c>
      <c r="B154" s="32" t="s">
        <v>50</v>
      </c>
      <c r="C154" s="29" t="s">
        <v>280</v>
      </c>
      <c r="D154" s="32" t="s">
        <v>14430</v>
      </c>
      <c r="E154" s="32" t="s">
        <v>14431</v>
      </c>
      <c r="F154" s="32" t="s">
        <v>14432</v>
      </c>
      <c r="G154" s="1114">
        <v>45803</v>
      </c>
      <c r="H154" s="1114">
        <v>45803</v>
      </c>
      <c r="I154" s="32" t="s">
        <v>14433</v>
      </c>
      <c r="J154" s="32" t="s">
        <v>14434</v>
      </c>
    </row>
    <row r="155" spans="1:10" s="412" customFormat="1" ht="19.95" customHeight="1" x14ac:dyDescent="0.3">
      <c r="A155" s="32" t="s">
        <v>45</v>
      </c>
      <c r="B155" s="32" t="s">
        <v>63</v>
      </c>
      <c r="C155" s="29" t="s">
        <v>280</v>
      </c>
      <c r="D155" s="32" t="s">
        <v>14435</v>
      </c>
      <c r="E155" s="32" t="s">
        <v>14436</v>
      </c>
      <c r="F155" s="32" t="s">
        <v>14437</v>
      </c>
      <c r="G155" s="1114">
        <v>45785</v>
      </c>
      <c r="H155" s="1114">
        <v>45792</v>
      </c>
      <c r="I155" s="32" t="s">
        <v>14438</v>
      </c>
      <c r="J155" s="32" t="s">
        <v>14439</v>
      </c>
    </row>
    <row r="156" spans="1:10" s="412" customFormat="1" ht="19.95" customHeight="1" x14ac:dyDescent="0.3">
      <c r="A156" s="32" t="s">
        <v>45</v>
      </c>
      <c r="B156" s="32" t="s">
        <v>63</v>
      </c>
      <c r="C156" s="7" t="s">
        <v>278</v>
      </c>
      <c r="D156" s="32" t="s">
        <v>14440</v>
      </c>
      <c r="E156" s="32" t="s">
        <v>14441</v>
      </c>
      <c r="F156" s="32" t="s">
        <v>14442</v>
      </c>
      <c r="G156" s="1114">
        <v>45790</v>
      </c>
      <c r="H156" s="1114">
        <v>45792</v>
      </c>
      <c r="I156" s="32" t="s">
        <v>14443</v>
      </c>
      <c r="J156" s="32" t="s">
        <v>14444</v>
      </c>
    </row>
    <row r="157" spans="1:10" s="412" customFormat="1" ht="19.95" customHeight="1" x14ac:dyDescent="0.3">
      <c r="A157" s="32" t="s">
        <v>45</v>
      </c>
      <c r="B157" s="32" t="s">
        <v>53</v>
      </c>
      <c r="C157" s="29" t="s">
        <v>280</v>
      </c>
      <c r="D157" s="32" t="s">
        <v>14445</v>
      </c>
      <c r="E157" s="32" t="s">
        <v>14446</v>
      </c>
      <c r="F157" s="32" t="s">
        <v>14447</v>
      </c>
      <c r="G157" s="1114">
        <v>45806</v>
      </c>
      <c r="H157" s="1114">
        <v>45807</v>
      </c>
      <c r="I157" s="32" t="s">
        <v>14448</v>
      </c>
      <c r="J157" s="32" t="s">
        <v>14449</v>
      </c>
    </row>
    <row r="158" spans="1:10" s="412" customFormat="1" ht="19.95" customHeight="1" x14ac:dyDescent="0.3">
      <c r="A158" s="32" t="s">
        <v>45</v>
      </c>
      <c r="B158" s="32" t="s">
        <v>55</v>
      </c>
      <c r="C158" s="32" t="s">
        <v>256</v>
      </c>
      <c r="D158" s="32" t="s">
        <v>14450</v>
      </c>
      <c r="E158" s="32" t="s">
        <v>7703</v>
      </c>
      <c r="F158" s="32" t="s">
        <v>14451</v>
      </c>
      <c r="G158" s="1140">
        <v>45433</v>
      </c>
      <c r="H158" s="1114">
        <v>45798</v>
      </c>
      <c r="I158" s="32" t="s">
        <v>14452</v>
      </c>
      <c r="J158" s="32" t="s">
        <v>14453</v>
      </c>
    </row>
    <row r="159" spans="1:10" s="412" customFormat="1" ht="19.95" customHeight="1" x14ac:dyDescent="0.3">
      <c r="A159" s="32" t="s">
        <v>45</v>
      </c>
      <c r="B159" s="32" t="s">
        <v>62</v>
      </c>
      <c r="C159" s="7" t="s">
        <v>278</v>
      </c>
      <c r="D159" s="32" t="s">
        <v>14454</v>
      </c>
      <c r="E159" s="32" t="s">
        <v>14455</v>
      </c>
      <c r="F159" s="32" t="s">
        <v>14456</v>
      </c>
      <c r="G159" s="1140">
        <v>45433</v>
      </c>
      <c r="H159" s="1114">
        <v>45798</v>
      </c>
      <c r="I159" s="32" t="s">
        <v>14457</v>
      </c>
      <c r="J159" s="32" t="s">
        <v>14458</v>
      </c>
    </row>
    <row r="160" spans="1:10" s="412" customFormat="1" ht="19.95" customHeight="1" x14ac:dyDescent="0.3">
      <c r="A160" s="32" t="s">
        <v>45</v>
      </c>
      <c r="B160" s="32" t="s">
        <v>60</v>
      </c>
      <c r="C160" s="32" t="s">
        <v>256</v>
      </c>
      <c r="D160" s="32" t="s">
        <v>14459</v>
      </c>
      <c r="E160" s="32" t="s">
        <v>14460</v>
      </c>
      <c r="F160" s="32" t="s">
        <v>14461</v>
      </c>
      <c r="G160" s="1114">
        <v>45776</v>
      </c>
      <c r="H160" s="1114">
        <v>45783</v>
      </c>
      <c r="I160" s="32" t="s">
        <v>14462</v>
      </c>
      <c r="J160" s="32"/>
    </row>
    <row r="161" spans="1:10" s="412" customFormat="1" ht="19.95" customHeight="1" x14ac:dyDescent="0.3">
      <c r="A161" s="907" t="s">
        <v>14</v>
      </c>
      <c r="B161" s="907" t="s">
        <v>21</v>
      </c>
      <c r="C161" s="7" t="s">
        <v>278</v>
      </c>
      <c r="D161" s="28" t="s">
        <v>14989</v>
      </c>
      <c r="E161" s="29" t="s">
        <v>14990</v>
      </c>
      <c r="F161" s="29" t="s">
        <v>221</v>
      </c>
      <c r="G161" s="603">
        <v>45784</v>
      </c>
      <c r="H161" s="603">
        <v>45784</v>
      </c>
      <c r="I161" s="29" t="s">
        <v>14991</v>
      </c>
      <c r="J161" s="629" t="s">
        <v>14992</v>
      </c>
    </row>
    <row r="162" spans="1:10" s="412" customFormat="1" ht="19.95" customHeight="1" x14ac:dyDescent="0.3">
      <c r="A162" s="29" t="s">
        <v>14</v>
      </c>
      <c r="B162" s="29" t="s">
        <v>39</v>
      </c>
      <c r="C162" s="7" t="s">
        <v>278</v>
      </c>
      <c r="D162" s="29" t="s">
        <v>14993</v>
      </c>
      <c r="E162" s="29" t="s">
        <v>14994</v>
      </c>
      <c r="F162" s="29" t="s">
        <v>221</v>
      </c>
      <c r="G162" s="466">
        <v>45790</v>
      </c>
      <c r="H162" s="466">
        <v>45790</v>
      </c>
      <c r="I162" s="29" t="s">
        <v>14995</v>
      </c>
      <c r="J162" s="29" t="s">
        <v>14996</v>
      </c>
    </row>
    <row r="163" spans="1:10" s="412" customFormat="1" ht="19.95" customHeight="1" x14ac:dyDescent="0.3">
      <c r="A163" s="29" t="s">
        <v>14</v>
      </c>
      <c r="B163" s="29" t="s">
        <v>30</v>
      </c>
      <c r="C163" s="7" t="s">
        <v>33</v>
      </c>
      <c r="D163" s="29" t="s">
        <v>14997</v>
      </c>
      <c r="E163" s="29" t="s">
        <v>14998</v>
      </c>
      <c r="F163" s="29" t="s">
        <v>221</v>
      </c>
      <c r="G163" s="466">
        <v>45792</v>
      </c>
      <c r="H163" s="466">
        <v>45792</v>
      </c>
      <c r="I163" s="29" t="s">
        <v>14999</v>
      </c>
      <c r="J163" s="29"/>
    </row>
    <row r="164" spans="1:10" s="412" customFormat="1" ht="19.95" customHeight="1" x14ac:dyDescent="0.3">
      <c r="A164" s="29" t="s">
        <v>14</v>
      </c>
      <c r="B164" s="29" t="s">
        <v>26</v>
      </c>
      <c r="C164" s="7" t="s">
        <v>33</v>
      </c>
      <c r="D164" s="29" t="s">
        <v>15000</v>
      </c>
      <c r="E164" s="29" t="s">
        <v>15001</v>
      </c>
      <c r="F164" s="749" t="s">
        <v>221</v>
      </c>
      <c r="G164" s="466">
        <v>45791</v>
      </c>
      <c r="H164" s="466">
        <v>45791</v>
      </c>
      <c r="I164" s="29" t="s">
        <v>15002</v>
      </c>
      <c r="J164" s="29"/>
    </row>
    <row r="165" spans="1:10" s="412" customFormat="1" ht="19.95" customHeight="1" x14ac:dyDescent="0.3">
      <c r="A165" s="29" t="s">
        <v>14</v>
      </c>
      <c r="B165" s="29" t="s">
        <v>26</v>
      </c>
      <c r="C165" s="7" t="s">
        <v>278</v>
      </c>
      <c r="D165" s="29" t="s">
        <v>15003</v>
      </c>
      <c r="E165" s="29" t="s">
        <v>15004</v>
      </c>
      <c r="F165" s="749" t="s">
        <v>221</v>
      </c>
      <c r="G165" s="466">
        <v>45792</v>
      </c>
      <c r="H165" s="466">
        <v>45792</v>
      </c>
      <c r="I165" s="29" t="s">
        <v>15005</v>
      </c>
      <c r="J165" s="29" t="s">
        <v>15006</v>
      </c>
    </row>
    <row r="166" spans="1:10" s="412" customFormat="1" ht="19.95" customHeight="1" x14ac:dyDescent="0.3">
      <c r="A166" s="29" t="s">
        <v>14</v>
      </c>
      <c r="B166" s="29" t="s">
        <v>30</v>
      </c>
      <c r="C166" s="7" t="s">
        <v>278</v>
      </c>
      <c r="D166" s="29" t="s">
        <v>15007</v>
      </c>
      <c r="E166" s="29" t="s">
        <v>15008</v>
      </c>
      <c r="F166" s="749" t="s">
        <v>15009</v>
      </c>
      <c r="G166" s="466">
        <v>45783</v>
      </c>
      <c r="H166" s="466">
        <v>45802</v>
      </c>
      <c r="I166" s="29" t="s">
        <v>15010</v>
      </c>
      <c r="J166" s="29" t="s">
        <v>15011</v>
      </c>
    </row>
    <row r="167" spans="1:10" s="412" customFormat="1" ht="19.95" customHeight="1" x14ac:dyDescent="0.3">
      <c r="A167" s="29" t="s">
        <v>14</v>
      </c>
      <c r="B167" s="29" t="s">
        <v>151</v>
      </c>
      <c r="C167" s="7" t="s">
        <v>33</v>
      </c>
      <c r="D167" s="29" t="s">
        <v>15012</v>
      </c>
      <c r="E167" s="29" t="s">
        <v>15013</v>
      </c>
      <c r="F167" s="749" t="s">
        <v>221</v>
      </c>
      <c r="G167" s="466">
        <v>45784</v>
      </c>
      <c r="H167" s="466">
        <v>45784</v>
      </c>
      <c r="I167" s="29" t="s">
        <v>15014</v>
      </c>
      <c r="J167" s="29" t="s">
        <v>15015</v>
      </c>
    </row>
    <row r="168" spans="1:10" s="412" customFormat="1" ht="19.95" customHeight="1" x14ac:dyDescent="0.3">
      <c r="A168" s="29" t="s">
        <v>14</v>
      </c>
      <c r="B168" s="29" t="s">
        <v>151</v>
      </c>
      <c r="C168" s="7" t="s">
        <v>33</v>
      </c>
      <c r="D168" s="29" t="s">
        <v>15016</v>
      </c>
      <c r="E168" s="29" t="s">
        <v>15017</v>
      </c>
      <c r="F168" s="749" t="s">
        <v>15018</v>
      </c>
      <c r="G168" s="466">
        <v>45790</v>
      </c>
      <c r="H168" s="466">
        <v>45790</v>
      </c>
      <c r="I168" s="29" t="s">
        <v>15019</v>
      </c>
      <c r="J168" s="29" t="s">
        <v>15020</v>
      </c>
    </row>
    <row r="169" spans="1:10" s="412" customFormat="1" ht="19.95" customHeight="1" x14ac:dyDescent="0.3">
      <c r="A169" s="29" t="s">
        <v>14</v>
      </c>
      <c r="B169" s="29" t="s">
        <v>151</v>
      </c>
      <c r="C169" s="7" t="s">
        <v>33</v>
      </c>
      <c r="D169" s="29" t="s">
        <v>15021</v>
      </c>
      <c r="E169" s="749" t="s">
        <v>15018</v>
      </c>
      <c r="F169" s="29" t="s">
        <v>15017</v>
      </c>
      <c r="G169" s="466">
        <v>45796</v>
      </c>
      <c r="H169" s="466">
        <v>45796</v>
      </c>
      <c r="I169" s="29" t="s">
        <v>15022</v>
      </c>
      <c r="J169" s="29" t="s">
        <v>15023</v>
      </c>
    </row>
    <row r="170" spans="1:10" s="412" customFormat="1" ht="19.95" customHeight="1" x14ac:dyDescent="0.3">
      <c r="A170" s="65" t="s">
        <v>115</v>
      </c>
      <c r="B170" s="65" t="s">
        <v>119</v>
      </c>
      <c r="C170" s="65" t="s">
        <v>253</v>
      </c>
      <c r="D170" s="65" t="s">
        <v>15712</v>
      </c>
      <c r="E170" s="65" t="s">
        <v>15713</v>
      </c>
      <c r="F170" s="294" t="s">
        <v>15714</v>
      </c>
      <c r="G170" s="1139">
        <v>45812</v>
      </c>
      <c r="H170" s="1113">
        <v>45824</v>
      </c>
      <c r="I170" s="65" t="s">
        <v>15715</v>
      </c>
      <c r="J170" s="204" t="s">
        <v>15716</v>
      </c>
    </row>
    <row r="171" spans="1:10" s="412" customFormat="1" ht="19.95" customHeight="1" x14ac:dyDescent="0.3">
      <c r="A171" s="65" t="s">
        <v>115</v>
      </c>
      <c r="B171" s="65" t="s">
        <v>119</v>
      </c>
      <c r="C171" s="29" t="s">
        <v>280</v>
      </c>
      <c r="D171" s="65" t="s">
        <v>15717</v>
      </c>
      <c r="E171" s="65" t="s">
        <v>15718</v>
      </c>
      <c r="F171" s="65" t="s">
        <v>387</v>
      </c>
      <c r="G171" s="1139">
        <v>45812</v>
      </c>
      <c r="H171" s="518" t="s">
        <v>4323</v>
      </c>
      <c r="I171" s="65"/>
      <c r="J171" s="204"/>
    </row>
    <row r="172" spans="1:10" s="412" customFormat="1" ht="19.95" customHeight="1" x14ac:dyDescent="0.3">
      <c r="A172" s="65" t="s">
        <v>115</v>
      </c>
      <c r="B172" s="65" t="s">
        <v>119</v>
      </c>
      <c r="C172" s="65" t="s">
        <v>292</v>
      </c>
      <c r="D172" s="65" t="s">
        <v>15719</v>
      </c>
      <c r="E172" s="65" t="s">
        <v>5922</v>
      </c>
      <c r="F172" s="65" t="s">
        <v>255</v>
      </c>
      <c r="G172" s="1139">
        <v>45825</v>
      </c>
      <c r="H172" s="1113"/>
      <c r="I172" s="303"/>
      <c r="J172" s="204"/>
    </row>
    <row r="173" spans="1:10" s="412" customFormat="1" ht="19.95" customHeight="1" x14ac:dyDescent="0.3">
      <c r="A173" s="65" t="s">
        <v>115</v>
      </c>
      <c r="B173" s="65" t="s">
        <v>115</v>
      </c>
      <c r="C173" s="65" t="s">
        <v>33</v>
      </c>
      <c r="D173" s="65" t="s">
        <v>15720</v>
      </c>
      <c r="E173" s="65"/>
      <c r="F173" s="65" t="s">
        <v>15721</v>
      </c>
      <c r="G173" s="1455"/>
      <c r="H173" s="1113"/>
      <c r="I173" s="65" t="s">
        <v>15722</v>
      </c>
      <c r="J173" s="204"/>
    </row>
    <row r="174" spans="1:10" s="412" customFormat="1" ht="19.95" customHeight="1" x14ac:dyDescent="0.3">
      <c r="A174" s="65" t="s">
        <v>115</v>
      </c>
      <c r="B174" s="1457"/>
      <c r="C174" s="1457" t="s">
        <v>256</v>
      </c>
      <c r="D174" s="65" t="s">
        <v>15723</v>
      </c>
      <c r="E174" s="65"/>
      <c r="F174" s="65" t="s">
        <v>15724</v>
      </c>
      <c r="G174" s="1455"/>
      <c r="H174" s="1113"/>
      <c r="I174" s="65" t="s">
        <v>15725</v>
      </c>
      <c r="J174" s="204" t="s">
        <v>15726</v>
      </c>
    </row>
    <row r="175" spans="1:10" s="412" customFormat="1" ht="19.95" customHeight="1" x14ac:dyDescent="0.3">
      <c r="A175" s="65" t="s">
        <v>97</v>
      </c>
      <c r="B175" s="65" t="s">
        <v>102</v>
      </c>
      <c r="C175" s="65" t="s">
        <v>256</v>
      </c>
      <c r="D175" s="65" t="s">
        <v>16093</v>
      </c>
      <c r="E175" s="65" t="s">
        <v>16094</v>
      </c>
      <c r="F175" s="294" t="s">
        <v>16095</v>
      </c>
      <c r="G175" s="512">
        <v>45758</v>
      </c>
      <c r="H175" s="512">
        <v>45771</v>
      </c>
      <c r="I175" s="65" t="s">
        <v>16096</v>
      </c>
      <c r="J175" s="65" t="s">
        <v>16097</v>
      </c>
    </row>
    <row r="176" spans="1:10" s="412" customFormat="1" ht="19.95" customHeight="1" x14ac:dyDescent="0.3">
      <c r="A176" s="65" t="s">
        <v>355</v>
      </c>
      <c r="B176" s="65" t="s">
        <v>6855</v>
      </c>
      <c r="C176" s="65" t="s">
        <v>278</v>
      </c>
      <c r="D176" s="65" t="s">
        <v>16441</v>
      </c>
      <c r="E176" s="65" t="s">
        <v>16442</v>
      </c>
      <c r="F176" s="65" t="s">
        <v>16443</v>
      </c>
      <c r="G176" s="1455"/>
      <c r="H176" s="1113">
        <v>45733</v>
      </c>
      <c r="I176" s="65" t="s">
        <v>16444</v>
      </c>
      <c r="J176" s="204" t="s">
        <v>16445</v>
      </c>
    </row>
    <row r="177" spans="1:10" s="412" customFormat="1" ht="19.95" customHeight="1" x14ac:dyDescent="0.3">
      <c r="A177" s="65" t="s">
        <v>355</v>
      </c>
      <c r="B177" s="65" t="s">
        <v>6855</v>
      </c>
      <c r="C177" s="65" t="s">
        <v>278</v>
      </c>
      <c r="D177" s="65" t="s">
        <v>16441</v>
      </c>
      <c r="E177" s="65" t="s">
        <v>16446</v>
      </c>
      <c r="F177" s="65" t="s">
        <v>16443</v>
      </c>
      <c r="G177" s="1455"/>
      <c r="H177" s="1113">
        <v>45733</v>
      </c>
      <c r="I177" s="65" t="s">
        <v>16447</v>
      </c>
      <c r="J177" s="204" t="s">
        <v>16448</v>
      </c>
    </row>
    <row r="178" spans="1:10" s="412" customFormat="1" ht="19.95" customHeight="1" x14ac:dyDescent="0.3">
      <c r="A178" s="1089" t="s">
        <v>106</v>
      </c>
      <c r="B178" s="1089" t="s">
        <v>108</v>
      </c>
      <c r="C178" s="1673" t="s">
        <v>256</v>
      </c>
      <c r="D178" s="1085" t="s">
        <v>16860</v>
      </c>
      <c r="E178" s="1088"/>
      <c r="F178" s="1086" t="s">
        <v>348</v>
      </c>
      <c r="G178" s="1115">
        <v>45789</v>
      </c>
      <c r="H178" s="1115">
        <v>45790</v>
      </c>
      <c r="I178" s="1088" t="s">
        <v>16861</v>
      </c>
      <c r="J178" s="1087" t="s">
        <v>16862</v>
      </c>
    </row>
    <row r="179" spans="1:10" s="412" customFormat="1" ht="19.95" customHeight="1" x14ac:dyDescent="0.3">
      <c r="A179" s="1089" t="s">
        <v>106</v>
      </c>
      <c r="B179" s="1089" t="s">
        <v>107</v>
      </c>
      <c r="C179" s="65" t="s">
        <v>302</v>
      </c>
      <c r="D179" s="1085" t="s">
        <v>16863</v>
      </c>
      <c r="E179" s="1088" t="s">
        <v>16864</v>
      </c>
      <c r="F179" s="1086" t="s">
        <v>16865</v>
      </c>
      <c r="G179" s="1115">
        <v>45775</v>
      </c>
      <c r="H179" s="1116">
        <v>45797</v>
      </c>
      <c r="I179" s="1090" t="s">
        <v>16866</v>
      </c>
      <c r="J179" s="1087" t="s">
        <v>16867</v>
      </c>
    </row>
    <row r="180" spans="1:10" s="412" customFormat="1" ht="19.95" customHeight="1" x14ac:dyDescent="0.3">
      <c r="A180" s="1089" t="s">
        <v>106</v>
      </c>
      <c r="B180" s="1089" t="s">
        <v>111</v>
      </c>
      <c r="C180" s="65" t="s">
        <v>302</v>
      </c>
      <c r="D180" s="1085" t="s">
        <v>16868</v>
      </c>
      <c r="E180" s="1088" t="s">
        <v>16869</v>
      </c>
      <c r="F180" s="1088" t="s">
        <v>16870</v>
      </c>
      <c r="G180" s="1456"/>
      <c r="H180" s="1115">
        <v>45798</v>
      </c>
      <c r="I180" s="1088" t="s">
        <v>16871</v>
      </c>
      <c r="J180" s="1088" t="s">
        <v>16872</v>
      </c>
    </row>
    <row r="181" spans="1:10" s="412" customFormat="1" ht="19.95" customHeight="1" x14ac:dyDescent="0.3">
      <c r="A181" s="1089" t="s">
        <v>106</v>
      </c>
      <c r="B181" s="1089" t="s">
        <v>111</v>
      </c>
      <c r="C181" s="65" t="s">
        <v>302</v>
      </c>
      <c r="D181" s="1088" t="s">
        <v>16873</v>
      </c>
      <c r="E181" s="1088" t="s">
        <v>16869</v>
      </c>
      <c r="F181" s="1088" t="s">
        <v>16874</v>
      </c>
      <c r="G181" s="1456"/>
      <c r="H181" s="1115">
        <v>45783</v>
      </c>
      <c r="I181" s="1088" t="s">
        <v>16875</v>
      </c>
      <c r="J181" s="1088" t="s">
        <v>16876</v>
      </c>
    </row>
    <row r="182" spans="1:10" s="412" customFormat="1" ht="19.95" customHeight="1" x14ac:dyDescent="0.3">
      <c r="A182" s="1089" t="s">
        <v>106</v>
      </c>
      <c r="B182" s="1089" t="s">
        <v>110</v>
      </c>
      <c r="C182" s="1673" t="s">
        <v>33</v>
      </c>
      <c r="D182" s="1088" t="s">
        <v>16877</v>
      </c>
      <c r="E182" s="1088"/>
      <c r="F182" s="1088" t="s">
        <v>16878</v>
      </c>
      <c r="G182" s="1456"/>
      <c r="H182" s="1115">
        <v>45790</v>
      </c>
      <c r="I182" s="1091" t="s">
        <v>16879</v>
      </c>
      <c r="J182" s="1088" t="s">
        <v>16880</v>
      </c>
    </row>
    <row r="183" spans="1:10" s="412" customFormat="1" ht="19.95" customHeight="1" x14ac:dyDescent="0.3">
      <c r="A183" s="1089" t="s">
        <v>106</v>
      </c>
      <c r="B183" s="1089" t="s">
        <v>110</v>
      </c>
      <c r="C183" s="65" t="s">
        <v>302</v>
      </c>
      <c r="D183" s="1088" t="s">
        <v>16881</v>
      </c>
      <c r="E183" s="1088" t="s">
        <v>16882</v>
      </c>
      <c r="F183" s="1088" t="s">
        <v>16883</v>
      </c>
      <c r="G183" s="1456"/>
      <c r="H183" s="1115">
        <v>45803</v>
      </c>
      <c r="I183" s="1088" t="s">
        <v>16884</v>
      </c>
      <c r="J183" s="1088" t="s">
        <v>16885</v>
      </c>
    </row>
    <row r="184" spans="1:10" s="412" customFormat="1" ht="19.95" customHeight="1" x14ac:dyDescent="0.3">
      <c r="A184" s="1089" t="s">
        <v>106</v>
      </c>
      <c r="B184" s="1089" t="s">
        <v>114</v>
      </c>
      <c r="C184" s="1088" t="s">
        <v>278</v>
      </c>
      <c r="D184" s="1088" t="s">
        <v>16886</v>
      </c>
      <c r="E184" s="1088" t="s">
        <v>16887</v>
      </c>
      <c r="F184" s="1088" t="s">
        <v>315</v>
      </c>
      <c r="G184" s="1115">
        <v>45790</v>
      </c>
      <c r="H184" s="1115">
        <v>45791</v>
      </c>
      <c r="I184" s="1088" t="s">
        <v>16888</v>
      </c>
      <c r="J184" s="1088" t="s">
        <v>16889</v>
      </c>
    </row>
    <row r="185" spans="1:10" s="412" customFormat="1" ht="19.95" customHeight="1" x14ac:dyDescent="0.3">
      <c r="A185" s="65" t="s">
        <v>45</v>
      </c>
      <c r="B185" s="65" t="s">
        <v>54</v>
      </c>
      <c r="C185" s="65" t="s">
        <v>256</v>
      </c>
      <c r="D185" s="65" t="s">
        <v>17282</v>
      </c>
      <c r="E185" s="65" t="s">
        <v>17283</v>
      </c>
      <c r="F185" s="65" t="s">
        <v>315</v>
      </c>
      <c r="G185" s="1139">
        <v>45811</v>
      </c>
      <c r="H185" s="1113">
        <v>45811</v>
      </c>
      <c r="I185" s="65" t="s">
        <v>17284</v>
      </c>
      <c r="J185" s="204" t="s">
        <v>17285</v>
      </c>
    </row>
    <row r="186" spans="1:10" s="412" customFormat="1" ht="19.95" customHeight="1" x14ac:dyDescent="0.3">
      <c r="A186" s="65" t="s">
        <v>45</v>
      </c>
      <c r="B186" s="65" t="s">
        <v>54</v>
      </c>
      <c r="C186" s="65" t="s">
        <v>256</v>
      </c>
      <c r="D186" s="65" t="s">
        <v>17286</v>
      </c>
      <c r="E186" s="65" t="s">
        <v>17287</v>
      </c>
      <c r="F186" s="65" t="s">
        <v>315</v>
      </c>
      <c r="G186" s="1139">
        <v>45820</v>
      </c>
      <c r="H186" s="1113">
        <v>45820</v>
      </c>
      <c r="I186" s="65" t="s">
        <v>17288</v>
      </c>
      <c r="J186" s="204" t="s">
        <v>17285</v>
      </c>
    </row>
    <row r="187" spans="1:10" s="412" customFormat="1" ht="19.95" customHeight="1" x14ac:dyDescent="0.3">
      <c r="A187" s="65" t="s">
        <v>45</v>
      </c>
      <c r="B187" s="65" t="s">
        <v>58</v>
      </c>
      <c r="C187" s="65" t="s">
        <v>33</v>
      </c>
      <c r="D187" s="65" t="s">
        <v>17289</v>
      </c>
      <c r="E187" s="65" t="s">
        <v>17290</v>
      </c>
      <c r="F187" s="65" t="s">
        <v>220</v>
      </c>
      <c r="G187" s="1139">
        <v>45821</v>
      </c>
      <c r="H187" s="1113">
        <v>45821</v>
      </c>
      <c r="I187" s="65" t="s">
        <v>17291</v>
      </c>
      <c r="J187" s="204" t="s">
        <v>49</v>
      </c>
    </row>
    <row r="188" spans="1:10" s="412" customFormat="1" ht="19.95" customHeight="1" x14ac:dyDescent="0.3">
      <c r="A188" s="65" t="s">
        <v>45</v>
      </c>
      <c r="B188" s="65" t="s">
        <v>58</v>
      </c>
      <c r="C188" s="65" t="s">
        <v>278</v>
      </c>
      <c r="D188" s="65" t="s">
        <v>17292</v>
      </c>
      <c r="E188" s="65" t="s">
        <v>17293</v>
      </c>
      <c r="F188" s="65" t="s">
        <v>220</v>
      </c>
      <c r="G188" s="1139">
        <v>45828</v>
      </c>
      <c r="H188" s="1113">
        <v>45835</v>
      </c>
      <c r="I188" s="65" t="s">
        <v>17294</v>
      </c>
      <c r="J188" s="204" t="s">
        <v>17295</v>
      </c>
    </row>
    <row r="189" spans="1:10" s="412" customFormat="1" ht="19.95" customHeight="1" x14ac:dyDescent="0.3">
      <c r="A189" s="65" t="s">
        <v>45</v>
      </c>
      <c r="B189" s="65" t="s">
        <v>62</v>
      </c>
      <c r="C189" s="65" t="s">
        <v>256</v>
      </c>
      <c r="D189" s="65" t="s">
        <v>17296</v>
      </c>
      <c r="E189" s="65" t="s">
        <v>17297</v>
      </c>
      <c r="F189" s="65" t="s">
        <v>17298</v>
      </c>
      <c r="G189" s="1139">
        <v>45673</v>
      </c>
      <c r="H189" s="1113">
        <v>45818</v>
      </c>
      <c r="I189" s="65" t="s">
        <v>17299</v>
      </c>
      <c r="J189" s="204" t="s">
        <v>17300</v>
      </c>
    </row>
    <row r="190" spans="1:10" s="412" customFormat="1" ht="19.95" customHeight="1" x14ac:dyDescent="0.3">
      <c r="A190" s="65" t="s">
        <v>45</v>
      </c>
      <c r="B190" s="65" t="s">
        <v>62</v>
      </c>
      <c r="C190" s="65" t="s">
        <v>256</v>
      </c>
      <c r="D190" s="65" t="s">
        <v>17301</v>
      </c>
      <c r="E190" s="65" t="s">
        <v>17302</v>
      </c>
      <c r="F190" s="65" t="s">
        <v>17303</v>
      </c>
      <c r="G190" s="1139">
        <v>45771</v>
      </c>
      <c r="H190" s="1113">
        <v>45818</v>
      </c>
      <c r="I190" s="65" t="s">
        <v>17304</v>
      </c>
      <c r="J190" s="204" t="s">
        <v>17305</v>
      </c>
    </row>
    <row r="191" spans="1:10" s="412" customFormat="1" ht="19.95" customHeight="1" x14ac:dyDescent="0.3">
      <c r="A191" s="65" t="s">
        <v>45</v>
      </c>
      <c r="B191" s="65" t="s">
        <v>59</v>
      </c>
      <c r="C191" s="29" t="s">
        <v>280</v>
      </c>
      <c r="D191" s="65" t="s">
        <v>17306</v>
      </c>
      <c r="E191" s="65" t="s">
        <v>17307</v>
      </c>
      <c r="F191" s="65" t="s">
        <v>17308</v>
      </c>
      <c r="G191" s="1139">
        <v>45834</v>
      </c>
      <c r="H191" s="1113">
        <v>45834</v>
      </c>
      <c r="I191" s="65" t="s">
        <v>17309</v>
      </c>
      <c r="J191" s="204" t="s">
        <v>17310</v>
      </c>
    </row>
    <row r="192" spans="1:10" s="412" customFormat="1" ht="19.95" customHeight="1" x14ac:dyDescent="0.3">
      <c r="A192" s="65" t="s">
        <v>45</v>
      </c>
      <c r="B192" s="65" t="s">
        <v>56</v>
      </c>
      <c r="C192" s="65" t="s">
        <v>253</v>
      </c>
      <c r="D192" s="65" t="s">
        <v>17311</v>
      </c>
      <c r="E192" s="65" t="s">
        <v>17312</v>
      </c>
      <c r="F192" s="65" t="s">
        <v>220</v>
      </c>
      <c r="G192" s="1139">
        <v>45827</v>
      </c>
      <c r="H192" s="1113">
        <v>45835</v>
      </c>
      <c r="I192" s="65" t="s">
        <v>17313</v>
      </c>
      <c r="J192" s="204" t="s">
        <v>17314</v>
      </c>
    </row>
    <row r="193" spans="1:10" s="412" customFormat="1" ht="19.95" customHeight="1" x14ac:dyDescent="0.3">
      <c r="A193" s="65" t="s">
        <v>45</v>
      </c>
      <c r="B193" s="65" t="s">
        <v>56</v>
      </c>
      <c r="C193" s="65" t="s">
        <v>278</v>
      </c>
      <c r="D193" s="65" t="s">
        <v>17315</v>
      </c>
      <c r="E193" s="65" t="s">
        <v>17316</v>
      </c>
      <c r="F193" s="65" t="s">
        <v>220</v>
      </c>
      <c r="G193" s="1455"/>
      <c r="H193" s="1113">
        <v>45833</v>
      </c>
      <c r="I193" s="65" t="s">
        <v>17317</v>
      </c>
      <c r="J193" s="204" t="s">
        <v>17318</v>
      </c>
    </row>
    <row r="194" spans="1:10" s="412" customFormat="1" ht="19.95" customHeight="1" x14ac:dyDescent="0.3">
      <c r="A194" s="65" t="s">
        <v>106</v>
      </c>
      <c r="B194" s="65" t="s">
        <v>107</v>
      </c>
      <c r="C194" s="65" t="s">
        <v>302</v>
      </c>
      <c r="D194" s="65" t="s">
        <v>17601</v>
      </c>
      <c r="E194" s="65" t="s">
        <v>17602</v>
      </c>
      <c r="F194" s="65" t="s">
        <v>17603</v>
      </c>
      <c r="G194" s="1139">
        <v>45825</v>
      </c>
      <c r="H194" s="1113">
        <v>45826</v>
      </c>
      <c r="I194" s="65" t="s">
        <v>17604</v>
      </c>
      <c r="J194" s="204" t="s">
        <v>17605</v>
      </c>
    </row>
    <row r="195" spans="1:10" s="412" customFormat="1" ht="19.95" customHeight="1" x14ac:dyDescent="0.3">
      <c r="A195" s="65" t="s">
        <v>106</v>
      </c>
      <c r="B195" s="65" t="s">
        <v>107</v>
      </c>
      <c r="C195" s="65" t="s">
        <v>278</v>
      </c>
      <c r="D195" s="65" t="s">
        <v>17606</v>
      </c>
      <c r="E195" s="65" t="s">
        <v>17607</v>
      </c>
      <c r="F195" s="65" t="s">
        <v>17608</v>
      </c>
      <c r="G195" s="1139">
        <v>45818</v>
      </c>
      <c r="H195" s="1117">
        <v>45833</v>
      </c>
      <c r="I195" s="65" t="s">
        <v>17609</v>
      </c>
      <c r="J195" s="204"/>
    </row>
    <row r="196" spans="1:10" s="412" customFormat="1" ht="19.95" customHeight="1" x14ac:dyDescent="0.3">
      <c r="A196" s="65" t="s">
        <v>106</v>
      </c>
      <c r="B196" s="65" t="s">
        <v>114</v>
      </c>
      <c r="C196" s="65" t="s">
        <v>302</v>
      </c>
      <c r="D196" s="65" t="s">
        <v>17610</v>
      </c>
      <c r="E196" s="65" t="s">
        <v>17611</v>
      </c>
      <c r="F196" s="65"/>
      <c r="G196" s="1136">
        <v>45797</v>
      </c>
      <c r="H196" s="484"/>
      <c r="I196" s="65" t="s">
        <v>17612</v>
      </c>
      <c r="J196" s="204" t="s">
        <v>17613</v>
      </c>
    </row>
    <row r="197" spans="1:10" s="412" customFormat="1" ht="19.95" customHeight="1" x14ac:dyDescent="0.3">
      <c r="A197" s="65" t="s">
        <v>106</v>
      </c>
      <c r="B197" s="65" t="s">
        <v>114</v>
      </c>
      <c r="C197" s="65" t="s">
        <v>302</v>
      </c>
      <c r="D197" s="65" t="s">
        <v>17614</v>
      </c>
      <c r="E197" s="65" t="s">
        <v>17615</v>
      </c>
      <c r="F197" s="65" t="s">
        <v>17616</v>
      </c>
      <c r="G197" s="1136">
        <v>45807</v>
      </c>
      <c r="H197" s="484">
        <v>45812</v>
      </c>
      <c r="I197" s="303" t="s">
        <v>17617</v>
      </c>
      <c r="J197" s="204" t="s">
        <v>17618</v>
      </c>
    </row>
    <row r="198" spans="1:10" s="412" customFormat="1" ht="19.95" customHeight="1" x14ac:dyDescent="0.3">
      <c r="A198" s="65" t="s">
        <v>106</v>
      </c>
      <c r="B198" s="65" t="s">
        <v>114</v>
      </c>
      <c r="C198" s="65" t="s">
        <v>33</v>
      </c>
      <c r="D198" s="65" t="s">
        <v>17619</v>
      </c>
      <c r="E198" s="65"/>
      <c r="F198" s="65"/>
      <c r="G198" s="1136">
        <v>45811</v>
      </c>
      <c r="H198" s="484"/>
      <c r="I198" s="65" t="s">
        <v>17620</v>
      </c>
      <c r="J198" s="204"/>
    </row>
    <row r="199" spans="1:10" ht="19.95" customHeight="1" x14ac:dyDescent="0.3">
      <c r="A199" s="276" t="s">
        <v>106</v>
      </c>
      <c r="B199" s="277" t="s">
        <v>114</v>
      </c>
      <c r="C199" s="277" t="s">
        <v>33</v>
      </c>
      <c r="D199" s="277" t="s">
        <v>17621</v>
      </c>
      <c r="E199" s="277"/>
      <c r="F199" s="277"/>
      <c r="G199" s="1130">
        <v>45814</v>
      </c>
      <c r="H199" s="466"/>
      <c r="I199" s="278" t="s">
        <v>17622</v>
      </c>
      <c r="J199" s="307"/>
    </row>
    <row r="200" spans="1:10" ht="19.95" customHeight="1" x14ac:dyDescent="0.3">
      <c r="A200" s="276" t="s">
        <v>106</v>
      </c>
      <c r="B200" s="277" t="s">
        <v>114</v>
      </c>
      <c r="C200" s="65" t="s">
        <v>302</v>
      </c>
      <c r="D200" s="277" t="s">
        <v>17623</v>
      </c>
      <c r="E200" s="277" t="s">
        <v>17624</v>
      </c>
      <c r="F200" s="277"/>
      <c r="G200" s="1130">
        <v>45832</v>
      </c>
      <c r="H200" s="466">
        <v>45854</v>
      </c>
      <c r="I200" s="278" t="s">
        <v>17625</v>
      </c>
      <c r="J200" s="307"/>
    </row>
    <row r="201" spans="1:10" ht="19.95" customHeight="1" x14ac:dyDescent="0.3">
      <c r="A201" s="276" t="s">
        <v>355</v>
      </c>
      <c r="B201" s="277" t="s">
        <v>356</v>
      </c>
      <c r="C201" s="29" t="s">
        <v>280</v>
      </c>
      <c r="D201" s="277" t="s">
        <v>17922</v>
      </c>
      <c r="E201" s="277" t="s">
        <v>17923</v>
      </c>
      <c r="F201" s="277" t="s">
        <v>348</v>
      </c>
      <c r="G201" s="1130">
        <v>45771</v>
      </c>
      <c r="H201" s="466">
        <v>45776</v>
      </c>
      <c r="I201" s="278" t="s">
        <v>17924</v>
      </c>
      <c r="J201" s="307" t="s">
        <v>17925</v>
      </c>
    </row>
    <row r="202" spans="1:10" ht="19.95" customHeight="1" x14ac:dyDescent="0.3">
      <c r="A202" s="276" t="s">
        <v>355</v>
      </c>
      <c r="B202" s="277" t="s">
        <v>357</v>
      </c>
      <c r="C202" s="29" t="s">
        <v>280</v>
      </c>
      <c r="D202" s="277" t="s">
        <v>17926</v>
      </c>
      <c r="E202" s="277" t="s">
        <v>17927</v>
      </c>
      <c r="F202" s="277" t="s">
        <v>348</v>
      </c>
      <c r="G202" s="1130">
        <v>45768</v>
      </c>
      <c r="H202" s="466">
        <v>45769</v>
      </c>
      <c r="I202" s="278" t="s">
        <v>17928</v>
      </c>
      <c r="J202" s="307" t="s">
        <v>17929</v>
      </c>
    </row>
    <row r="203" spans="1:10" ht="19.95" customHeight="1" x14ac:dyDescent="0.3">
      <c r="A203" s="276" t="s">
        <v>69</v>
      </c>
      <c r="B203" s="277" t="s">
        <v>331</v>
      </c>
      <c r="C203" s="277" t="s">
        <v>33</v>
      </c>
      <c r="D203" s="277" t="s">
        <v>18660</v>
      </c>
      <c r="E203" s="277" t="s">
        <v>18661</v>
      </c>
      <c r="F203" s="277" t="s">
        <v>18662</v>
      </c>
      <c r="G203" s="1130">
        <v>45817</v>
      </c>
      <c r="H203" s="466">
        <v>45819</v>
      </c>
      <c r="I203" s="278" t="s">
        <v>18663</v>
      </c>
      <c r="J203" s="307"/>
    </row>
    <row r="204" spans="1:10" ht="19.95" customHeight="1" x14ac:dyDescent="0.3">
      <c r="A204" s="276" t="s">
        <v>69</v>
      </c>
      <c r="B204" s="277" t="s">
        <v>88</v>
      </c>
      <c r="C204" s="277" t="s">
        <v>33</v>
      </c>
      <c r="D204" s="277" t="s">
        <v>18664</v>
      </c>
      <c r="E204" s="277" t="s">
        <v>11448</v>
      </c>
      <c r="F204" s="277" t="s">
        <v>18665</v>
      </c>
      <c r="G204" s="1130">
        <v>45813</v>
      </c>
      <c r="H204" s="466">
        <v>45819</v>
      </c>
      <c r="I204" s="278" t="s">
        <v>18666</v>
      </c>
      <c r="J204" s="307" t="s">
        <v>18667</v>
      </c>
    </row>
    <row r="205" spans="1:10" ht="19.95" customHeight="1" x14ac:dyDescent="0.3">
      <c r="A205" s="276" t="s">
        <v>69</v>
      </c>
      <c r="B205" s="277" t="s">
        <v>70</v>
      </c>
      <c r="C205" s="277" t="s">
        <v>33</v>
      </c>
      <c r="D205" s="277" t="s">
        <v>11255</v>
      </c>
      <c r="E205" s="277" t="s">
        <v>11256</v>
      </c>
      <c r="F205" s="277" t="s">
        <v>11257</v>
      </c>
      <c r="G205" s="1130">
        <v>45793</v>
      </c>
      <c r="H205" s="466">
        <v>45799</v>
      </c>
      <c r="I205" s="278" t="s">
        <v>11258</v>
      </c>
      <c r="J205" s="307" t="s">
        <v>11259</v>
      </c>
    </row>
    <row r="206" spans="1:10" ht="19.95" customHeight="1" x14ac:dyDescent="0.3">
      <c r="A206" s="65" t="s">
        <v>69</v>
      </c>
      <c r="B206" s="65" t="s">
        <v>70</v>
      </c>
      <c r="C206" s="65" t="s">
        <v>278</v>
      </c>
      <c r="D206" s="65" t="s">
        <v>11260</v>
      </c>
      <c r="E206" s="65" t="s">
        <v>11261</v>
      </c>
      <c r="F206" s="65" t="s">
        <v>11262</v>
      </c>
      <c r="G206" s="1113">
        <v>45786</v>
      </c>
      <c r="H206" s="1113">
        <v>45791</v>
      </c>
      <c r="I206" s="65" t="s">
        <v>11263</v>
      </c>
      <c r="J206" s="204" t="s">
        <v>11264</v>
      </c>
    </row>
    <row r="207" spans="1:10" ht="19.95" customHeight="1" x14ac:dyDescent="0.3">
      <c r="A207" s="65" t="s">
        <v>69</v>
      </c>
      <c r="B207" s="65" t="s">
        <v>70</v>
      </c>
      <c r="C207" s="277" t="s">
        <v>33</v>
      </c>
      <c r="D207" s="65" t="s">
        <v>11265</v>
      </c>
      <c r="E207" s="65" t="s">
        <v>11266</v>
      </c>
      <c r="F207" s="65" t="s">
        <v>11267</v>
      </c>
      <c r="G207" s="1139">
        <v>45784</v>
      </c>
      <c r="H207" s="1113">
        <v>45784</v>
      </c>
      <c r="I207" s="65" t="s">
        <v>11268</v>
      </c>
      <c r="J207" s="204" t="s">
        <v>11269</v>
      </c>
    </row>
    <row r="208" spans="1:10" ht="19.95" customHeight="1" x14ac:dyDescent="0.3">
      <c r="A208" s="65" t="s">
        <v>69</v>
      </c>
      <c r="B208" s="65" t="s">
        <v>77</v>
      </c>
      <c r="C208" s="277" t="s">
        <v>33</v>
      </c>
      <c r="D208" s="65" t="s">
        <v>18668</v>
      </c>
      <c r="E208" s="65" t="s">
        <v>18669</v>
      </c>
      <c r="F208" s="65" t="s">
        <v>18670</v>
      </c>
      <c r="G208" s="1139">
        <v>45833</v>
      </c>
      <c r="H208" s="1113">
        <v>45834</v>
      </c>
      <c r="I208" s="65" t="s">
        <v>18671</v>
      </c>
      <c r="J208" s="308" t="s">
        <v>18672</v>
      </c>
    </row>
    <row r="209" spans="1:10" ht="19.95" customHeight="1" x14ac:dyDescent="0.3">
      <c r="A209" s="65" t="s">
        <v>69</v>
      </c>
      <c r="B209" s="65" t="s">
        <v>289</v>
      </c>
      <c r="C209" s="277" t="s">
        <v>33</v>
      </c>
      <c r="D209" s="65" t="s">
        <v>18673</v>
      </c>
      <c r="E209" s="65" t="s">
        <v>290</v>
      </c>
      <c r="F209" s="65" t="s">
        <v>18674</v>
      </c>
      <c r="G209" s="1139">
        <v>45811</v>
      </c>
      <c r="H209" s="1113">
        <v>45811</v>
      </c>
      <c r="I209" s="65" t="s">
        <v>18675</v>
      </c>
      <c r="J209" s="308"/>
    </row>
    <row r="210" spans="1:10" ht="19.95" customHeight="1" x14ac:dyDescent="0.3">
      <c r="A210" s="65" t="s">
        <v>69</v>
      </c>
      <c r="B210" s="65" t="s">
        <v>289</v>
      </c>
      <c r="C210" s="65" t="s">
        <v>253</v>
      </c>
      <c r="D210" s="65" t="s">
        <v>18676</v>
      </c>
      <c r="E210" s="65" t="s">
        <v>65</v>
      </c>
      <c r="F210" s="65" t="s">
        <v>18677</v>
      </c>
      <c r="G210" s="1139">
        <v>45832</v>
      </c>
      <c r="H210" s="1113">
        <v>45832</v>
      </c>
      <c r="I210" s="65" t="s">
        <v>18678</v>
      </c>
      <c r="J210" s="308"/>
    </row>
    <row r="211" spans="1:10" ht="19.95" customHeight="1" x14ac:dyDescent="0.3">
      <c r="A211" s="235" t="s">
        <v>69</v>
      </c>
      <c r="B211" s="235" t="s">
        <v>289</v>
      </c>
      <c r="C211" s="277" t="s">
        <v>33</v>
      </c>
      <c r="D211" s="235" t="s">
        <v>18679</v>
      </c>
      <c r="E211" s="235" t="s">
        <v>18680</v>
      </c>
      <c r="F211" s="235" t="s">
        <v>18681</v>
      </c>
      <c r="G211" s="1141">
        <v>45771</v>
      </c>
      <c r="H211" s="1118">
        <v>45829</v>
      </c>
      <c r="I211" s="235" t="s">
        <v>18682</v>
      </c>
      <c r="J211" s="309"/>
    </row>
    <row r="212" spans="1:10" ht="19.95" customHeight="1" x14ac:dyDescent="0.3">
      <c r="A212" s="65" t="s">
        <v>69</v>
      </c>
      <c r="B212" s="65" t="s">
        <v>289</v>
      </c>
      <c r="C212" s="277" t="s">
        <v>33</v>
      </c>
      <c r="D212" s="65" t="s">
        <v>18683</v>
      </c>
      <c r="E212" s="65" t="s">
        <v>18684</v>
      </c>
      <c r="F212" s="65" t="s">
        <v>348</v>
      </c>
      <c r="G212" s="1139">
        <v>45812</v>
      </c>
      <c r="H212" s="1113">
        <v>45812</v>
      </c>
      <c r="I212" s="65" t="s">
        <v>18685</v>
      </c>
      <c r="J212" s="204"/>
    </row>
    <row r="213" spans="1:10" ht="19.95" customHeight="1" x14ac:dyDescent="0.3">
      <c r="A213" s="65" t="s">
        <v>69</v>
      </c>
      <c r="B213" s="65" t="s">
        <v>2666</v>
      </c>
      <c r="C213" s="65" t="s">
        <v>278</v>
      </c>
      <c r="D213" s="65" t="s">
        <v>18686</v>
      </c>
      <c r="E213" s="65" t="s">
        <v>117</v>
      </c>
      <c r="F213" s="65" t="s">
        <v>18687</v>
      </c>
      <c r="G213" s="1139">
        <v>45818</v>
      </c>
      <c r="H213" s="1454"/>
      <c r="I213" s="65"/>
      <c r="J213" s="204"/>
    </row>
    <row r="214" spans="1:10" ht="19.95" customHeight="1" x14ac:dyDescent="0.3">
      <c r="A214" s="65" t="s">
        <v>69</v>
      </c>
      <c r="B214" s="65" t="s">
        <v>2666</v>
      </c>
      <c r="C214" s="277" t="s">
        <v>33</v>
      </c>
      <c r="D214" s="65" t="s">
        <v>18688</v>
      </c>
      <c r="E214" s="65" t="s">
        <v>18689</v>
      </c>
      <c r="F214" s="294" t="s">
        <v>341</v>
      </c>
      <c r="G214" s="1139">
        <v>45812</v>
      </c>
      <c r="H214" s="1113">
        <v>45830</v>
      </c>
      <c r="I214" s="65" t="s">
        <v>18690</v>
      </c>
      <c r="J214" s="204" t="s">
        <v>18691</v>
      </c>
    </row>
    <row r="215" spans="1:10" ht="19.95" customHeight="1" x14ac:dyDescent="0.3">
      <c r="A215" s="65" t="s">
        <v>69</v>
      </c>
      <c r="B215" s="65" t="s">
        <v>2666</v>
      </c>
      <c r="C215" s="65" t="s">
        <v>278</v>
      </c>
      <c r="D215" s="65" t="s">
        <v>18692</v>
      </c>
      <c r="E215" s="65" t="s">
        <v>18693</v>
      </c>
      <c r="F215" s="294" t="s">
        <v>18694</v>
      </c>
      <c r="G215" s="1139">
        <v>45826</v>
      </c>
      <c r="H215" s="1454"/>
      <c r="I215" s="65"/>
      <c r="J215" s="204"/>
    </row>
    <row r="216" spans="1:10" ht="19.95" customHeight="1" x14ac:dyDescent="0.3">
      <c r="A216" s="65" t="s">
        <v>115</v>
      </c>
      <c r="B216" s="65" t="s">
        <v>122</v>
      </c>
      <c r="C216" s="65" t="s">
        <v>278</v>
      </c>
      <c r="D216" s="65" t="s">
        <v>19989</v>
      </c>
      <c r="E216" s="65" t="s">
        <v>19990</v>
      </c>
      <c r="F216" s="65" t="s">
        <v>19991</v>
      </c>
      <c r="G216" s="1139">
        <v>45853</v>
      </c>
      <c r="H216" s="1461">
        <v>45854</v>
      </c>
      <c r="I216" s="484" t="s">
        <v>19992</v>
      </c>
      <c r="J216" s="204"/>
    </row>
    <row r="217" spans="1:10" ht="19.95" customHeight="1" x14ac:dyDescent="0.3">
      <c r="A217" s="65" t="s">
        <v>115</v>
      </c>
      <c r="B217" s="65" t="s">
        <v>122</v>
      </c>
      <c r="C217" s="65" t="s">
        <v>256</v>
      </c>
      <c r="D217" s="65" t="s">
        <v>19993</v>
      </c>
      <c r="E217" s="65" t="s">
        <v>19994</v>
      </c>
      <c r="F217" s="65" t="s">
        <v>19995</v>
      </c>
      <c r="G217" s="1139">
        <v>45858</v>
      </c>
      <c r="H217" s="1461">
        <v>45863</v>
      </c>
      <c r="I217" s="484" t="s">
        <v>19996</v>
      </c>
      <c r="J217" s="204"/>
    </row>
    <row r="218" spans="1:10" ht="19.95" customHeight="1" x14ac:dyDescent="0.3">
      <c r="A218" s="65" t="s">
        <v>115</v>
      </c>
      <c r="B218" s="65" t="s">
        <v>127</v>
      </c>
      <c r="C218" s="65" t="s">
        <v>302</v>
      </c>
      <c r="D218" s="65" t="s">
        <v>19997</v>
      </c>
      <c r="E218" s="65" t="s">
        <v>19998</v>
      </c>
      <c r="F218" s="65" t="s">
        <v>19999</v>
      </c>
      <c r="G218" s="1139">
        <v>45848</v>
      </c>
      <c r="H218" s="1113">
        <v>45848</v>
      </c>
      <c r="I218" s="65" t="s">
        <v>20000</v>
      </c>
      <c r="J218" s="65" t="s">
        <v>20001</v>
      </c>
    </row>
    <row r="219" spans="1:10" ht="19.95" customHeight="1" x14ac:dyDescent="0.3">
      <c r="A219" s="65" t="s">
        <v>115</v>
      </c>
      <c r="B219" s="65" t="s">
        <v>127</v>
      </c>
      <c r="C219" s="7" t="s">
        <v>11250</v>
      </c>
      <c r="D219" s="65" t="s">
        <v>20002</v>
      </c>
      <c r="E219" s="65" t="s">
        <v>20003</v>
      </c>
      <c r="F219" s="65" t="s">
        <v>20004</v>
      </c>
      <c r="G219" s="1139">
        <v>45849</v>
      </c>
      <c r="H219" s="1113">
        <v>45856</v>
      </c>
      <c r="I219" s="65" t="s">
        <v>20005</v>
      </c>
      <c r="J219" s="65" t="s">
        <v>400</v>
      </c>
    </row>
    <row r="220" spans="1:10" ht="19.95" customHeight="1" x14ac:dyDescent="0.3">
      <c r="A220" s="65" t="s">
        <v>115</v>
      </c>
      <c r="B220" s="65" t="s">
        <v>115</v>
      </c>
      <c r="C220" s="7" t="s">
        <v>11250</v>
      </c>
      <c r="D220" s="65" t="s">
        <v>20006</v>
      </c>
      <c r="E220" s="65" t="s">
        <v>20007</v>
      </c>
      <c r="F220" s="65" t="s">
        <v>2646</v>
      </c>
      <c r="G220" s="1451"/>
      <c r="H220" s="484"/>
      <c r="I220" s="65" t="s">
        <v>20008</v>
      </c>
      <c r="J220" s="65"/>
    </row>
    <row r="221" spans="1:10" ht="19.95" customHeight="1" x14ac:dyDescent="0.3">
      <c r="A221" s="65" t="s">
        <v>69</v>
      </c>
      <c r="B221" s="65" t="s">
        <v>74</v>
      </c>
      <c r="C221" s="65" t="s">
        <v>302</v>
      </c>
      <c r="D221" s="65" t="s">
        <v>20748</v>
      </c>
      <c r="E221" s="65" t="s">
        <v>20749</v>
      </c>
      <c r="F221" s="65" t="s">
        <v>20750</v>
      </c>
      <c r="G221" s="1136">
        <v>45812</v>
      </c>
      <c r="H221" s="484">
        <v>45854</v>
      </c>
      <c r="I221" s="303" t="s">
        <v>20751</v>
      </c>
      <c r="J221" s="65" t="s">
        <v>20752</v>
      </c>
    </row>
    <row r="222" spans="1:10" ht="19.95" customHeight="1" x14ac:dyDescent="0.3">
      <c r="A222" s="65" t="s">
        <v>69</v>
      </c>
      <c r="B222" s="65" t="s">
        <v>331</v>
      </c>
      <c r="C222" s="65" t="s">
        <v>302</v>
      </c>
      <c r="D222" s="65" t="s">
        <v>20753</v>
      </c>
      <c r="E222" s="65"/>
      <c r="F222" s="65" t="s">
        <v>20094</v>
      </c>
      <c r="G222" s="1136">
        <v>45856</v>
      </c>
      <c r="H222" s="484">
        <v>45856</v>
      </c>
      <c r="I222" s="65" t="s">
        <v>20754</v>
      </c>
      <c r="J222" s="65"/>
    </row>
    <row r="223" spans="1:10" ht="19.95" customHeight="1" x14ac:dyDescent="0.3">
      <c r="A223" s="65" t="s">
        <v>69</v>
      </c>
      <c r="B223" s="65" t="s">
        <v>88</v>
      </c>
      <c r="C223" s="65" t="s">
        <v>302</v>
      </c>
      <c r="D223" s="65" t="s">
        <v>20755</v>
      </c>
      <c r="E223" s="65" t="s">
        <v>20756</v>
      </c>
      <c r="F223" s="65" t="s">
        <v>20757</v>
      </c>
      <c r="G223" s="1136">
        <v>45813</v>
      </c>
      <c r="H223" s="484">
        <v>45860</v>
      </c>
      <c r="I223" s="65" t="s">
        <v>20758</v>
      </c>
      <c r="J223" s="65" t="s">
        <v>20759</v>
      </c>
    </row>
    <row r="224" spans="1:10" ht="19.95" customHeight="1" x14ac:dyDescent="0.3">
      <c r="A224" s="65" t="s">
        <v>69</v>
      </c>
      <c r="B224" s="65" t="s">
        <v>81</v>
      </c>
      <c r="C224" s="1457" t="s">
        <v>256</v>
      </c>
      <c r="D224" s="65" t="s">
        <v>20760</v>
      </c>
      <c r="E224" s="65" t="s">
        <v>20761</v>
      </c>
      <c r="F224" s="65" t="s">
        <v>220</v>
      </c>
      <c r="G224" s="1136">
        <v>45846</v>
      </c>
      <c r="H224" s="484">
        <v>45847</v>
      </c>
      <c r="I224" s="303" t="s">
        <v>20762</v>
      </c>
      <c r="J224" s="65" t="s">
        <v>20763</v>
      </c>
    </row>
    <row r="225" spans="1:10" ht="19.95" customHeight="1" x14ac:dyDescent="0.3">
      <c r="A225" s="235" t="s">
        <v>69</v>
      </c>
      <c r="B225" s="235" t="s">
        <v>81</v>
      </c>
      <c r="C225" s="29" t="s">
        <v>280</v>
      </c>
      <c r="D225" s="235" t="s">
        <v>20764</v>
      </c>
      <c r="E225" s="235" t="s">
        <v>20765</v>
      </c>
      <c r="F225" s="235" t="s">
        <v>20766</v>
      </c>
      <c r="G225" s="1142">
        <v>45849</v>
      </c>
      <c r="H225" s="1119">
        <v>45854</v>
      </c>
      <c r="I225" s="235" t="s">
        <v>20767</v>
      </c>
      <c r="J225" s="235" t="s">
        <v>20768</v>
      </c>
    </row>
    <row r="226" spans="1:10" ht="19.95" customHeight="1" x14ac:dyDescent="0.3">
      <c r="A226" s="316" t="s">
        <v>69</v>
      </c>
      <c r="B226" s="316" t="s">
        <v>71</v>
      </c>
      <c r="C226" s="65" t="s">
        <v>302</v>
      </c>
      <c r="D226" s="316" t="s">
        <v>20769</v>
      </c>
      <c r="E226" s="316" t="s">
        <v>20770</v>
      </c>
      <c r="F226" s="316" t="s">
        <v>20771</v>
      </c>
      <c r="G226" s="1143">
        <v>45846</v>
      </c>
      <c r="H226" s="1120">
        <v>45846</v>
      </c>
      <c r="I226" s="316" t="s">
        <v>20772</v>
      </c>
      <c r="J226" s="316" t="s">
        <v>20773</v>
      </c>
    </row>
    <row r="227" spans="1:10" ht="19.95" customHeight="1" x14ac:dyDescent="0.3">
      <c r="A227" s="316" t="s">
        <v>69</v>
      </c>
      <c r="B227" s="316" t="s">
        <v>77</v>
      </c>
      <c r="C227" s="1459" t="s">
        <v>256</v>
      </c>
      <c r="D227" s="316" t="s">
        <v>20774</v>
      </c>
      <c r="E227" s="316" t="s">
        <v>20775</v>
      </c>
      <c r="F227" s="316" t="s">
        <v>20776</v>
      </c>
      <c r="G227" s="1143">
        <v>45833</v>
      </c>
      <c r="H227" s="1120">
        <v>45839</v>
      </c>
      <c r="I227" s="316" t="s">
        <v>20777</v>
      </c>
      <c r="J227" s="316" t="s">
        <v>20778</v>
      </c>
    </row>
    <row r="228" spans="1:10" ht="19.95" customHeight="1" x14ac:dyDescent="0.3">
      <c r="A228" s="316" t="s">
        <v>69</v>
      </c>
      <c r="B228" s="316" t="s">
        <v>77</v>
      </c>
      <c r="C228" s="1459" t="s">
        <v>278</v>
      </c>
      <c r="D228" s="316" t="s">
        <v>20779</v>
      </c>
      <c r="E228" s="316" t="s">
        <v>20780</v>
      </c>
      <c r="F228" s="316" t="s">
        <v>20781</v>
      </c>
      <c r="G228" s="1143">
        <v>45862</v>
      </c>
      <c r="H228" s="1120">
        <v>45863</v>
      </c>
      <c r="I228" s="316"/>
      <c r="J228" s="316" t="s">
        <v>20782</v>
      </c>
    </row>
    <row r="229" spans="1:10" ht="19.95" customHeight="1" x14ac:dyDescent="0.3">
      <c r="A229" s="316" t="s">
        <v>69</v>
      </c>
      <c r="B229" s="316" t="s">
        <v>77</v>
      </c>
      <c r="C229" s="29" t="s">
        <v>280</v>
      </c>
      <c r="D229" s="316" t="s">
        <v>20783</v>
      </c>
      <c r="E229" s="316" t="s">
        <v>20784</v>
      </c>
      <c r="F229" s="316" t="s">
        <v>20781</v>
      </c>
      <c r="G229" s="1143">
        <v>45862</v>
      </c>
      <c r="H229" s="1120">
        <v>45868</v>
      </c>
      <c r="I229" s="316"/>
      <c r="J229" s="316" t="s">
        <v>20785</v>
      </c>
    </row>
    <row r="230" spans="1:10" ht="19.95" customHeight="1" x14ac:dyDescent="0.3">
      <c r="A230" s="316" t="s">
        <v>69</v>
      </c>
      <c r="B230" s="316" t="s">
        <v>289</v>
      </c>
      <c r="C230" s="65" t="s">
        <v>302</v>
      </c>
      <c r="D230" s="316" t="s">
        <v>20786</v>
      </c>
      <c r="E230" s="316" t="s">
        <v>20787</v>
      </c>
      <c r="F230" s="316" t="s">
        <v>20788</v>
      </c>
      <c r="G230" s="1143">
        <v>45835</v>
      </c>
      <c r="H230" s="1120">
        <v>45841</v>
      </c>
      <c r="I230" s="316" t="s">
        <v>20789</v>
      </c>
      <c r="J230" s="316"/>
    </row>
    <row r="231" spans="1:10" ht="19.95" customHeight="1" x14ac:dyDescent="0.3">
      <c r="A231" s="316" t="s">
        <v>69</v>
      </c>
      <c r="B231" s="316" t="s">
        <v>289</v>
      </c>
      <c r="C231" s="1459" t="s">
        <v>253</v>
      </c>
      <c r="D231" s="316" t="s">
        <v>18676</v>
      </c>
      <c r="E231" s="316" t="s">
        <v>65</v>
      </c>
      <c r="F231" s="316" t="s">
        <v>18677</v>
      </c>
      <c r="G231" s="1143">
        <v>45832</v>
      </c>
      <c r="H231" s="1120">
        <v>45840</v>
      </c>
      <c r="I231" s="316" t="s">
        <v>18678</v>
      </c>
      <c r="J231" s="316"/>
    </row>
    <row r="232" spans="1:10" ht="19.95" customHeight="1" x14ac:dyDescent="0.3">
      <c r="A232" s="316" t="s">
        <v>69</v>
      </c>
      <c r="B232" s="316" t="s">
        <v>289</v>
      </c>
      <c r="C232" s="1459" t="s">
        <v>292</v>
      </c>
      <c r="D232" s="316" t="s">
        <v>20790</v>
      </c>
      <c r="E232" s="316" t="s">
        <v>20791</v>
      </c>
      <c r="F232" s="316" t="s">
        <v>20792</v>
      </c>
      <c r="G232" s="1143">
        <v>45819</v>
      </c>
      <c r="H232" s="1120">
        <v>45840</v>
      </c>
      <c r="I232" s="316" t="s">
        <v>20793</v>
      </c>
      <c r="J232" s="316"/>
    </row>
    <row r="233" spans="1:10" ht="19.95" customHeight="1" x14ac:dyDescent="0.3">
      <c r="A233" s="316" t="s">
        <v>69</v>
      </c>
      <c r="B233" s="316" t="s">
        <v>289</v>
      </c>
      <c r="C233" s="65" t="s">
        <v>302</v>
      </c>
      <c r="D233" s="316" t="s">
        <v>20794</v>
      </c>
      <c r="E233" s="316" t="s">
        <v>20795</v>
      </c>
      <c r="F233" s="316" t="s">
        <v>348</v>
      </c>
      <c r="G233" s="1143">
        <v>45853</v>
      </c>
      <c r="H233" s="1120">
        <v>45861</v>
      </c>
      <c r="I233" s="316" t="s">
        <v>20796</v>
      </c>
      <c r="J233" s="316"/>
    </row>
    <row r="234" spans="1:10" ht="19.95" customHeight="1" x14ac:dyDescent="0.3">
      <c r="A234" s="316" t="s">
        <v>69</v>
      </c>
      <c r="B234" s="316" t="s">
        <v>2666</v>
      </c>
      <c r="C234" s="1459" t="s">
        <v>278</v>
      </c>
      <c r="D234" s="316" t="s">
        <v>18686</v>
      </c>
      <c r="E234" s="316" t="s">
        <v>117</v>
      </c>
      <c r="F234" s="316" t="s">
        <v>18687</v>
      </c>
      <c r="G234" s="1143">
        <v>45818</v>
      </c>
      <c r="H234" s="1120"/>
      <c r="I234" s="316"/>
      <c r="J234" s="316"/>
    </row>
    <row r="235" spans="1:10" ht="19.95" customHeight="1" x14ac:dyDescent="0.3">
      <c r="A235" s="316" t="s">
        <v>69</v>
      </c>
      <c r="B235" s="316" t="s">
        <v>2666</v>
      </c>
      <c r="C235" s="7" t="s">
        <v>11250</v>
      </c>
      <c r="D235" s="316" t="s">
        <v>18688</v>
      </c>
      <c r="E235" s="316" t="s">
        <v>18689</v>
      </c>
      <c r="F235" s="316" t="s">
        <v>341</v>
      </c>
      <c r="G235" s="1143">
        <v>45812</v>
      </c>
      <c r="H235" s="1120">
        <v>45830</v>
      </c>
      <c r="I235" s="316" t="s">
        <v>18690</v>
      </c>
      <c r="J235" s="316" t="s">
        <v>18691</v>
      </c>
    </row>
    <row r="236" spans="1:10" ht="19.95" customHeight="1" x14ac:dyDescent="0.3">
      <c r="A236" s="327" t="s">
        <v>69</v>
      </c>
      <c r="B236" s="327" t="s">
        <v>2666</v>
      </c>
      <c r="C236" s="1460" t="s">
        <v>256</v>
      </c>
      <c r="D236" s="327" t="s">
        <v>18692</v>
      </c>
      <c r="E236" s="327" t="s">
        <v>18693</v>
      </c>
      <c r="F236" s="327" t="s">
        <v>18694</v>
      </c>
      <c r="G236" s="1144">
        <v>45826</v>
      </c>
      <c r="H236" s="1121"/>
      <c r="I236" s="327"/>
      <c r="J236" s="327"/>
    </row>
    <row r="237" spans="1:10" ht="19.95" customHeight="1" x14ac:dyDescent="0.3">
      <c r="A237" s="65" t="s">
        <v>69</v>
      </c>
      <c r="B237" s="65" t="s">
        <v>2666</v>
      </c>
      <c r="C237" s="65" t="s">
        <v>302</v>
      </c>
      <c r="D237" s="65" t="s">
        <v>20797</v>
      </c>
      <c r="E237" s="65" t="s">
        <v>315</v>
      </c>
      <c r="F237" s="65" t="s">
        <v>20798</v>
      </c>
      <c r="G237" s="1139">
        <v>45834</v>
      </c>
      <c r="H237" s="1113">
        <v>45848</v>
      </c>
      <c r="I237" s="65" t="s">
        <v>20799</v>
      </c>
      <c r="J237" s="65" t="s">
        <v>18691</v>
      </c>
    </row>
    <row r="238" spans="1:10" ht="19.95" customHeight="1" x14ac:dyDescent="0.3">
      <c r="A238" s="65" t="s">
        <v>69</v>
      </c>
      <c r="B238" s="65" t="s">
        <v>2666</v>
      </c>
      <c r="C238" s="65" t="s">
        <v>302</v>
      </c>
      <c r="D238" s="65" t="s">
        <v>20800</v>
      </c>
      <c r="E238" s="65" t="s">
        <v>20801</v>
      </c>
      <c r="F238" s="294" t="s">
        <v>20802</v>
      </c>
      <c r="G238" s="1139">
        <v>45842</v>
      </c>
      <c r="H238" s="1113"/>
      <c r="I238" s="65"/>
      <c r="J238" s="65"/>
    </row>
    <row r="239" spans="1:10" ht="19.95" customHeight="1" x14ac:dyDescent="0.3">
      <c r="A239" s="65" t="s">
        <v>69</v>
      </c>
      <c r="B239" s="65" t="s">
        <v>84</v>
      </c>
      <c r="C239" s="65" t="s">
        <v>302</v>
      </c>
      <c r="D239" s="65" t="s">
        <v>20803</v>
      </c>
      <c r="E239" s="65" t="s">
        <v>20804</v>
      </c>
      <c r="F239" s="294" t="s">
        <v>20805</v>
      </c>
      <c r="G239" s="1139">
        <v>45833</v>
      </c>
      <c r="H239" s="1113">
        <v>45855</v>
      </c>
      <c r="I239" s="65" t="s">
        <v>20806</v>
      </c>
      <c r="J239" s="65"/>
    </row>
    <row r="240" spans="1:10" ht="19.95" customHeight="1" x14ac:dyDescent="0.3">
      <c r="A240" s="29" t="s">
        <v>14</v>
      </c>
      <c r="B240" s="28" t="s">
        <v>23</v>
      </c>
      <c r="C240" s="65" t="s">
        <v>302</v>
      </c>
      <c r="D240" s="29" t="s">
        <v>21412</v>
      </c>
      <c r="E240" s="29" t="s">
        <v>21413</v>
      </c>
      <c r="F240" s="29" t="s">
        <v>21414</v>
      </c>
      <c r="G240" s="1130">
        <v>45855</v>
      </c>
      <c r="H240" s="466">
        <v>45855</v>
      </c>
      <c r="I240" s="29" t="s">
        <v>21415</v>
      </c>
      <c r="J240" s="29" t="s">
        <v>21416</v>
      </c>
    </row>
    <row r="241" spans="1:10" ht="19.95" customHeight="1" x14ac:dyDescent="0.3">
      <c r="A241" s="29" t="s">
        <v>14</v>
      </c>
      <c r="B241" s="28" t="s">
        <v>23</v>
      </c>
      <c r="C241" s="65" t="s">
        <v>302</v>
      </c>
      <c r="D241" s="29" t="s">
        <v>21417</v>
      </c>
      <c r="E241" s="29" t="s">
        <v>21418</v>
      </c>
      <c r="F241" s="29" t="s">
        <v>21419</v>
      </c>
      <c r="G241" s="1138">
        <v>45855</v>
      </c>
      <c r="H241" s="1112">
        <v>45855</v>
      </c>
      <c r="I241" s="29" t="s">
        <v>21420</v>
      </c>
      <c r="J241" s="29" t="s">
        <v>21421</v>
      </c>
    </row>
    <row r="242" spans="1:10" ht="19.95" customHeight="1" x14ac:dyDescent="0.3">
      <c r="A242" s="29" t="s">
        <v>14</v>
      </c>
      <c r="B242" s="28" t="s">
        <v>30</v>
      </c>
      <c r="C242" s="29" t="s">
        <v>280</v>
      </c>
      <c r="D242" s="29" t="s">
        <v>21423</v>
      </c>
      <c r="E242" s="29" t="s">
        <v>21424</v>
      </c>
      <c r="F242" s="29" t="s">
        <v>221</v>
      </c>
      <c r="G242" s="1138">
        <v>45841</v>
      </c>
      <c r="H242" s="1112">
        <v>45841</v>
      </c>
      <c r="I242" s="29" t="s">
        <v>21425</v>
      </c>
      <c r="J242" s="29" t="s">
        <v>21426</v>
      </c>
    </row>
    <row r="243" spans="1:10" ht="19.95" customHeight="1" x14ac:dyDescent="0.3">
      <c r="A243" s="79" t="s">
        <v>14</v>
      </c>
      <c r="B243" s="79" t="s">
        <v>34</v>
      </c>
      <c r="C243" s="65" t="s">
        <v>33</v>
      </c>
      <c r="D243" s="65" t="s">
        <v>21427</v>
      </c>
      <c r="E243" s="65"/>
      <c r="F243" s="29" t="s">
        <v>221</v>
      </c>
      <c r="G243" s="1139">
        <v>45853</v>
      </c>
      <c r="H243" s="1113">
        <v>45853</v>
      </c>
      <c r="I243" s="65" t="s">
        <v>21428</v>
      </c>
      <c r="J243" s="29" t="s">
        <v>21429</v>
      </c>
    </row>
    <row r="244" spans="1:10" ht="19.95" customHeight="1" x14ac:dyDescent="0.3">
      <c r="A244" s="79" t="s">
        <v>14</v>
      </c>
      <c r="B244" s="79" t="s">
        <v>21</v>
      </c>
      <c r="C244" s="65" t="s">
        <v>302</v>
      </c>
      <c r="D244" s="29" t="s">
        <v>21430</v>
      </c>
      <c r="E244" s="29" t="s">
        <v>21431</v>
      </c>
      <c r="F244" s="29" t="s">
        <v>221</v>
      </c>
      <c r="G244" s="1138">
        <v>45846</v>
      </c>
      <c r="H244" s="1112">
        <v>45846</v>
      </c>
      <c r="I244" s="154" t="s">
        <v>21432</v>
      </c>
      <c r="J244" s="29" t="s">
        <v>21433</v>
      </c>
    </row>
    <row r="245" spans="1:10" ht="19.95" customHeight="1" x14ac:dyDescent="0.3">
      <c r="A245" s="79" t="s">
        <v>14</v>
      </c>
      <c r="B245" s="79" t="s">
        <v>21</v>
      </c>
      <c r="C245" s="65" t="s">
        <v>302</v>
      </c>
      <c r="D245" s="65" t="s">
        <v>21434</v>
      </c>
      <c r="E245" s="65" t="s">
        <v>21435</v>
      </c>
      <c r="F245" s="29" t="s">
        <v>221</v>
      </c>
      <c r="G245" s="1139">
        <v>45860</v>
      </c>
      <c r="H245" s="1113">
        <v>45860</v>
      </c>
      <c r="I245" s="65" t="s">
        <v>21436</v>
      </c>
      <c r="J245" s="65" t="s">
        <v>21437</v>
      </c>
    </row>
    <row r="246" spans="1:10" ht="19.95" customHeight="1" x14ac:dyDescent="0.3">
      <c r="A246" s="79" t="s">
        <v>14</v>
      </c>
      <c r="B246" s="79" t="s">
        <v>26</v>
      </c>
      <c r="C246" s="65" t="s">
        <v>278</v>
      </c>
      <c r="D246" s="65" t="s">
        <v>21438</v>
      </c>
      <c r="E246" s="65" t="s">
        <v>338</v>
      </c>
      <c r="F246" s="29" t="s">
        <v>221</v>
      </c>
      <c r="G246" s="1139">
        <v>45867</v>
      </c>
      <c r="H246" s="1113">
        <v>45867</v>
      </c>
      <c r="I246" s="65" t="s">
        <v>21439</v>
      </c>
      <c r="J246" s="65" t="s">
        <v>21440</v>
      </c>
    </row>
    <row r="247" spans="1:10" ht="19.95" customHeight="1" x14ac:dyDescent="0.3">
      <c r="A247" s="65" t="s">
        <v>97</v>
      </c>
      <c r="B247" s="65" t="s">
        <v>98</v>
      </c>
      <c r="C247" s="29" t="s">
        <v>280</v>
      </c>
      <c r="D247" s="65" t="s">
        <v>21761</v>
      </c>
      <c r="E247" s="65" t="s">
        <v>220</v>
      </c>
      <c r="F247" s="65" t="s">
        <v>221</v>
      </c>
      <c r="G247" s="1139">
        <v>45782</v>
      </c>
      <c r="H247" s="1113">
        <v>45785</v>
      </c>
      <c r="I247" s="65" t="s">
        <v>21762</v>
      </c>
      <c r="J247" s="65" t="s">
        <v>21763</v>
      </c>
    </row>
    <row r="248" spans="1:10" ht="19.95" customHeight="1" x14ac:dyDescent="0.3">
      <c r="A248" s="65" t="s">
        <v>45</v>
      </c>
      <c r="B248" s="65" t="s">
        <v>53</v>
      </c>
      <c r="C248" s="65" t="s">
        <v>256</v>
      </c>
      <c r="D248" s="65" t="s">
        <v>22348</v>
      </c>
      <c r="E248" s="65" t="s">
        <v>22349</v>
      </c>
      <c r="F248" s="65" t="s">
        <v>22350</v>
      </c>
      <c r="G248" s="1139">
        <v>45868</v>
      </c>
      <c r="H248" s="1113">
        <v>45868</v>
      </c>
      <c r="I248" s="65" t="s">
        <v>22351</v>
      </c>
      <c r="J248" s="65" t="s">
        <v>22352</v>
      </c>
    </row>
    <row r="249" spans="1:10" ht="19.95" customHeight="1" x14ac:dyDescent="0.3">
      <c r="A249" s="65" t="s">
        <v>45</v>
      </c>
      <c r="B249" s="65" t="s">
        <v>59</v>
      </c>
      <c r="C249" s="65" t="s">
        <v>253</v>
      </c>
      <c r="D249" s="65" t="s">
        <v>22353</v>
      </c>
      <c r="E249" s="65" t="s">
        <v>17147</v>
      </c>
      <c r="F249" s="65" t="s">
        <v>220</v>
      </c>
      <c r="G249" s="1139">
        <v>45861</v>
      </c>
      <c r="H249" s="1113">
        <v>45861</v>
      </c>
      <c r="I249" s="65" t="s">
        <v>22354</v>
      </c>
      <c r="J249" s="65"/>
    </row>
    <row r="250" spans="1:10" ht="19.95" customHeight="1" x14ac:dyDescent="0.3">
      <c r="A250" s="65" t="s">
        <v>45</v>
      </c>
      <c r="B250" s="65" t="s">
        <v>59</v>
      </c>
      <c r="C250" s="65" t="s">
        <v>278</v>
      </c>
      <c r="D250" s="65" t="s">
        <v>22355</v>
      </c>
      <c r="E250" s="65" t="s">
        <v>22356</v>
      </c>
      <c r="F250" s="65" t="s">
        <v>220</v>
      </c>
      <c r="G250" s="1139">
        <v>45862</v>
      </c>
      <c r="H250" s="1113">
        <v>45862</v>
      </c>
      <c r="I250" s="65" t="s">
        <v>2614</v>
      </c>
      <c r="J250" s="65" t="s">
        <v>22357</v>
      </c>
    </row>
    <row r="251" spans="1:10" ht="19.95" customHeight="1" x14ac:dyDescent="0.3">
      <c r="A251" s="65" t="s">
        <v>45</v>
      </c>
      <c r="B251" s="65" t="s">
        <v>54</v>
      </c>
      <c r="C251" s="65" t="s">
        <v>253</v>
      </c>
      <c r="D251" s="65" t="s">
        <v>22358</v>
      </c>
      <c r="E251" s="65" t="s">
        <v>22359</v>
      </c>
      <c r="F251" s="65" t="s">
        <v>315</v>
      </c>
      <c r="G251" s="1139">
        <v>45841</v>
      </c>
      <c r="H251" s="1113">
        <v>45841</v>
      </c>
      <c r="I251" s="65" t="s">
        <v>22360</v>
      </c>
      <c r="J251" s="65" t="s">
        <v>22361</v>
      </c>
    </row>
    <row r="252" spans="1:10" ht="19.95" customHeight="1" x14ac:dyDescent="0.3">
      <c r="A252" s="65" t="s">
        <v>45</v>
      </c>
      <c r="B252" s="65" t="s">
        <v>54</v>
      </c>
      <c r="C252" s="65" t="s">
        <v>256</v>
      </c>
      <c r="D252" s="65" t="s">
        <v>22362</v>
      </c>
      <c r="E252" s="65" t="s">
        <v>22363</v>
      </c>
      <c r="F252" s="65" t="s">
        <v>315</v>
      </c>
      <c r="G252" s="1139">
        <v>45862</v>
      </c>
      <c r="H252" s="1113">
        <v>45867</v>
      </c>
      <c r="I252" s="65" t="s">
        <v>22360</v>
      </c>
      <c r="J252" s="65" t="s">
        <v>22361</v>
      </c>
    </row>
    <row r="253" spans="1:10" ht="19.95" customHeight="1" x14ac:dyDescent="0.3">
      <c r="A253" s="65" t="s">
        <v>45</v>
      </c>
      <c r="B253" s="65" t="s">
        <v>54</v>
      </c>
      <c r="C253" s="29" t="s">
        <v>280</v>
      </c>
      <c r="D253" s="65" t="s">
        <v>22364</v>
      </c>
      <c r="E253" s="65" t="s">
        <v>117</v>
      </c>
      <c r="F253" s="65" t="s">
        <v>22365</v>
      </c>
      <c r="G253" s="1139">
        <v>45868</v>
      </c>
      <c r="H253" s="1113">
        <v>45869</v>
      </c>
      <c r="I253" s="65" t="s">
        <v>2595</v>
      </c>
      <c r="J253" s="65" t="s">
        <v>22361</v>
      </c>
    </row>
    <row r="254" spans="1:10" ht="19.95" customHeight="1" x14ac:dyDescent="0.3">
      <c r="A254" s="65" t="s">
        <v>45</v>
      </c>
      <c r="B254" s="65" t="s">
        <v>62</v>
      </c>
      <c r="C254" s="29" t="s">
        <v>280</v>
      </c>
      <c r="D254" s="65" t="s">
        <v>22366</v>
      </c>
      <c r="E254" s="65" t="s">
        <v>22367</v>
      </c>
      <c r="F254" s="65" t="s">
        <v>22368</v>
      </c>
      <c r="G254" s="1139">
        <v>45812</v>
      </c>
      <c r="H254" s="1113">
        <v>45853</v>
      </c>
      <c r="I254" s="65" t="s">
        <v>22369</v>
      </c>
      <c r="J254" s="65" t="s">
        <v>22370</v>
      </c>
    </row>
    <row r="255" spans="1:10" ht="19.95" customHeight="1" x14ac:dyDescent="0.3">
      <c r="A255" s="65" t="s">
        <v>45</v>
      </c>
      <c r="B255" s="65" t="s">
        <v>62</v>
      </c>
      <c r="C255" s="65" t="s">
        <v>256</v>
      </c>
      <c r="D255" s="65" t="s">
        <v>22371</v>
      </c>
      <c r="E255" s="65" t="s">
        <v>22372</v>
      </c>
      <c r="F255" s="65" t="s">
        <v>22373</v>
      </c>
      <c r="G255" s="1139">
        <v>45841</v>
      </c>
      <c r="H255" s="1113">
        <v>45859</v>
      </c>
      <c r="I255" s="65" t="s">
        <v>22374</v>
      </c>
      <c r="J255" s="65" t="s">
        <v>22375</v>
      </c>
    </row>
    <row r="256" spans="1:10" ht="19.95" customHeight="1" x14ac:dyDescent="0.3">
      <c r="A256" s="65" t="s">
        <v>45</v>
      </c>
      <c r="B256" s="65" t="s">
        <v>55</v>
      </c>
      <c r="C256" s="65" t="s">
        <v>256</v>
      </c>
      <c r="D256" s="65" t="s">
        <v>22376</v>
      </c>
      <c r="E256" s="65" t="s">
        <v>22377</v>
      </c>
      <c r="F256" s="294" t="s">
        <v>22378</v>
      </c>
      <c r="G256" s="841">
        <v>45863</v>
      </c>
      <c r="H256" s="512">
        <v>45863</v>
      </c>
      <c r="I256" s="65" t="s">
        <v>22379</v>
      </c>
      <c r="J256" s="65" t="s">
        <v>22380</v>
      </c>
    </row>
    <row r="257" spans="1:10" ht="19.95" customHeight="1" x14ac:dyDescent="0.3">
      <c r="A257" s="65" t="s">
        <v>45</v>
      </c>
      <c r="B257" s="302" t="s">
        <v>60</v>
      </c>
      <c r="C257" s="29" t="s">
        <v>280</v>
      </c>
      <c r="D257" s="377" t="s">
        <v>22381</v>
      </c>
      <c r="E257" s="76" t="s">
        <v>22382</v>
      </c>
      <c r="F257" s="76" t="s">
        <v>22383</v>
      </c>
      <c r="G257" s="1145">
        <v>45834</v>
      </c>
      <c r="H257" s="530">
        <v>45869</v>
      </c>
      <c r="I257" s="302" t="s">
        <v>22384</v>
      </c>
      <c r="J257" s="302" t="s">
        <v>22385</v>
      </c>
    </row>
    <row r="258" spans="1:10" ht="19.95" customHeight="1" x14ac:dyDescent="0.3">
      <c r="A258" s="65" t="s">
        <v>45</v>
      </c>
      <c r="B258" s="302" t="s">
        <v>60</v>
      </c>
      <c r="C258" s="65" t="s">
        <v>33</v>
      </c>
      <c r="D258" s="377" t="s">
        <v>22386</v>
      </c>
      <c r="E258" s="76" t="s">
        <v>65</v>
      </c>
      <c r="F258" s="76" t="s">
        <v>22387</v>
      </c>
      <c r="G258" s="1145">
        <v>45868</v>
      </c>
      <c r="H258" s="530">
        <v>45869</v>
      </c>
      <c r="I258" s="302" t="s">
        <v>22388</v>
      </c>
      <c r="J258" s="302" t="s">
        <v>49</v>
      </c>
    </row>
    <row r="259" spans="1:10" ht="19.95" customHeight="1" x14ac:dyDescent="0.3">
      <c r="A259" s="65" t="s">
        <v>115</v>
      </c>
      <c r="B259" s="65" t="s">
        <v>118</v>
      </c>
      <c r="C259" s="65" t="s">
        <v>278</v>
      </c>
      <c r="D259" s="65" t="s">
        <v>23666</v>
      </c>
      <c r="E259" s="76" t="s">
        <v>23667</v>
      </c>
      <c r="F259" s="76" t="s">
        <v>348</v>
      </c>
      <c r="G259" s="1145">
        <v>45870</v>
      </c>
      <c r="H259" s="530">
        <v>45875</v>
      </c>
      <c r="I259" s="65" t="s">
        <v>23668</v>
      </c>
      <c r="J259" s="65" t="s">
        <v>23669</v>
      </c>
    </row>
    <row r="260" spans="1:10" ht="19.95" customHeight="1" x14ac:dyDescent="0.3">
      <c r="A260" s="65" t="s">
        <v>115</v>
      </c>
      <c r="B260" s="65" t="s">
        <v>118</v>
      </c>
      <c r="C260" s="65" t="s">
        <v>278</v>
      </c>
      <c r="D260" s="65" t="s">
        <v>23670</v>
      </c>
      <c r="E260" s="76" t="s">
        <v>23671</v>
      </c>
      <c r="F260" s="76" t="s">
        <v>348</v>
      </c>
      <c r="G260" s="1145">
        <v>45870</v>
      </c>
      <c r="H260" s="530">
        <v>45875</v>
      </c>
      <c r="I260" s="65" t="s">
        <v>23672</v>
      </c>
      <c r="J260" s="65" t="s">
        <v>23673</v>
      </c>
    </row>
    <row r="261" spans="1:10" ht="19.95" customHeight="1" x14ac:dyDescent="0.3">
      <c r="A261" s="65" t="s">
        <v>115</v>
      </c>
      <c r="B261" s="65" t="s">
        <v>127</v>
      </c>
      <c r="C261" s="65" t="s">
        <v>278</v>
      </c>
      <c r="D261" s="65" t="s">
        <v>23674</v>
      </c>
      <c r="E261" s="76" t="s">
        <v>23675</v>
      </c>
      <c r="F261" s="76" t="s">
        <v>221</v>
      </c>
      <c r="G261" s="1145">
        <v>45870</v>
      </c>
      <c r="H261" s="530">
        <v>45870</v>
      </c>
      <c r="I261" s="65" t="s">
        <v>23676</v>
      </c>
      <c r="J261" s="65" t="s">
        <v>23677</v>
      </c>
    </row>
    <row r="262" spans="1:10" ht="19.95" customHeight="1" x14ac:dyDescent="0.3">
      <c r="A262" s="65" t="s">
        <v>115</v>
      </c>
      <c r="B262" s="65" t="s">
        <v>127</v>
      </c>
      <c r="C262" s="65" t="s">
        <v>278</v>
      </c>
      <c r="D262" s="65" t="s">
        <v>23678</v>
      </c>
      <c r="E262" s="76" t="s">
        <v>23679</v>
      </c>
      <c r="F262" s="76" t="s">
        <v>23680</v>
      </c>
      <c r="G262" s="1145">
        <v>45882</v>
      </c>
      <c r="H262" s="530">
        <v>45882</v>
      </c>
      <c r="I262" s="65" t="s">
        <v>23681</v>
      </c>
      <c r="J262" s="65" t="s">
        <v>23682</v>
      </c>
    </row>
    <row r="263" spans="1:10" ht="19.95" customHeight="1" x14ac:dyDescent="0.3">
      <c r="A263" s="65" t="s">
        <v>115</v>
      </c>
      <c r="B263" s="65" t="s">
        <v>115</v>
      </c>
      <c r="C263" s="65" t="s">
        <v>33</v>
      </c>
      <c r="D263" s="65" t="s">
        <v>23683</v>
      </c>
      <c r="E263" s="76" t="s">
        <v>8688</v>
      </c>
      <c r="F263" s="76" t="s">
        <v>23684</v>
      </c>
      <c r="G263" s="1145"/>
      <c r="H263" s="530"/>
      <c r="I263" s="65" t="s">
        <v>23685</v>
      </c>
      <c r="J263" s="65"/>
    </row>
    <row r="264" spans="1:10" ht="19.95" customHeight="1" x14ac:dyDescent="0.3">
      <c r="A264" s="65" t="s">
        <v>115</v>
      </c>
      <c r="B264" s="65" t="s">
        <v>115</v>
      </c>
      <c r="C264" s="65" t="s">
        <v>278</v>
      </c>
      <c r="D264" s="65" t="s">
        <v>23686</v>
      </c>
      <c r="E264" s="76" t="s">
        <v>8688</v>
      </c>
      <c r="F264" s="76" t="s">
        <v>221</v>
      </c>
      <c r="G264" s="1145"/>
      <c r="H264" s="530"/>
      <c r="I264" s="65"/>
      <c r="J264" s="65"/>
    </row>
    <row r="265" spans="1:10" ht="19.95" customHeight="1" x14ac:dyDescent="0.3">
      <c r="A265" s="117" t="s">
        <v>69</v>
      </c>
      <c r="B265" s="118" t="s">
        <v>88</v>
      </c>
      <c r="C265" s="29" t="s">
        <v>280</v>
      </c>
      <c r="D265" s="13" t="s">
        <v>24656</v>
      </c>
      <c r="E265" s="13" t="s">
        <v>24657</v>
      </c>
      <c r="F265" s="117" t="s">
        <v>24658</v>
      </c>
      <c r="G265" s="1146">
        <v>45870</v>
      </c>
      <c r="H265" s="431">
        <v>45877</v>
      </c>
      <c r="I265" s="13" t="s">
        <v>24659</v>
      </c>
      <c r="J265" s="117" t="s">
        <v>24660</v>
      </c>
    </row>
    <row r="266" spans="1:10" ht="19.95" customHeight="1" x14ac:dyDescent="0.3">
      <c r="A266" s="117" t="s">
        <v>69</v>
      </c>
      <c r="B266" s="118" t="s">
        <v>81</v>
      </c>
      <c r="C266" s="117" t="s">
        <v>278</v>
      </c>
      <c r="D266" s="13" t="s">
        <v>24661</v>
      </c>
      <c r="E266" s="13" t="s">
        <v>24662</v>
      </c>
      <c r="F266" s="117" t="s">
        <v>24663</v>
      </c>
      <c r="G266" s="1146">
        <v>45882</v>
      </c>
      <c r="H266" s="431">
        <v>45883</v>
      </c>
      <c r="I266" s="13" t="s">
        <v>24664</v>
      </c>
      <c r="J266" s="117"/>
    </row>
    <row r="267" spans="1:10" ht="19.95" customHeight="1" x14ac:dyDescent="0.3">
      <c r="A267" s="117" t="s">
        <v>69</v>
      </c>
      <c r="B267" s="118" t="s">
        <v>71</v>
      </c>
      <c r="C267" s="65" t="s">
        <v>302</v>
      </c>
      <c r="D267" s="13" t="s">
        <v>24665</v>
      </c>
      <c r="E267" s="13" t="s">
        <v>24666</v>
      </c>
      <c r="F267" s="117" t="s">
        <v>24667</v>
      </c>
      <c r="G267" s="1146">
        <v>45891</v>
      </c>
      <c r="H267" s="431">
        <v>45901</v>
      </c>
      <c r="I267" s="13" t="s">
        <v>24668</v>
      </c>
      <c r="J267" s="117" t="s">
        <v>339</v>
      </c>
    </row>
    <row r="268" spans="1:10" ht="19.95" customHeight="1" x14ac:dyDescent="0.3">
      <c r="A268" s="117" t="s">
        <v>69</v>
      </c>
      <c r="B268" s="118" t="s">
        <v>71</v>
      </c>
      <c r="C268" s="65" t="s">
        <v>302</v>
      </c>
      <c r="D268" s="13" t="s">
        <v>24665</v>
      </c>
      <c r="E268" s="13" t="s">
        <v>24669</v>
      </c>
      <c r="F268" s="117" t="s">
        <v>24667</v>
      </c>
      <c r="G268" s="1146">
        <v>45891</v>
      </c>
      <c r="H268" s="431">
        <v>45901</v>
      </c>
      <c r="I268" s="13" t="s">
        <v>24668</v>
      </c>
      <c r="J268" s="117" t="s">
        <v>339</v>
      </c>
    </row>
    <row r="269" spans="1:10" ht="19.95" customHeight="1" x14ac:dyDescent="0.3">
      <c r="A269" s="117" t="s">
        <v>69</v>
      </c>
      <c r="B269" s="118" t="s">
        <v>289</v>
      </c>
      <c r="C269" s="117" t="s">
        <v>33</v>
      </c>
      <c r="D269" s="13" t="s">
        <v>24670</v>
      </c>
      <c r="E269" s="13" t="s">
        <v>65</v>
      </c>
      <c r="F269" s="117" t="s">
        <v>65</v>
      </c>
      <c r="G269" s="1146">
        <v>45878</v>
      </c>
      <c r="H269" s="431">
        <v>45882</v>
      </c>
      <c r="I269" s="13" t="s">
        <v>24671</v>
      </c>
      <c r="J269" s="117"/>
    </row>
    <row r="270" spans="1:10" ht="19.95" customHeight="1" x14ac:dyDescent="0.3">
      <c r="A270" s="117" t="s">
        <v>69</v>
      </c>
      <c r="B270" s="118" t="s">
        <v>289</v>
      </c>
      <c r="C270" s="117" t="s">
        <v>33</v>
      </c>
      <c r="D270" s="13" t="s">
        <v>24670</v>
      </c>
      <c r="E270" s="13" t="s">
        <v>65</v>
      </c>
      <c r="F270" s="117" t="s">
        <v>65</v>
      </c>
      <c r="G270" s="1146">
        <v>45874</v>
      </c>
      <c r="H270" s="431">
        <v>45883</v>
      </c>
      <c r="I270" s="117" t="s">
        <v>24671</v>
      </c>
      <c r="J270" s="117"/>
    </row>
    <row r="271" spans="1:10" ht="19.95" customHeight="1" x14ac:dyDescent="0.3">
      <c r="A271" s="117" t="s">
        <v>69</v>
      </c>
      <c r="B271" s="118" t="s">
        <v>289</v>
      </c>
      <c r="C271" s="65" t="s">
        <v>302</v>
      </c>
      <c r="D271" s="13" t="s">
        <v>24672</v>
      </c>
      <c r="E271" s="13" t="s">
        <v>65</v>
      </c>
      <c r="F271" s="117" t="s">
        <v>65</v>
      </c>
      <c r="G271" s="1146">
        <v>45882</v>
      </c>
      <c r="H271" s="431">
        <v>45890</v>
      </c>
      <c r="I271" s="117" t="s">
        <v>24673</v>
      </c>
      <c r="J271" s="117" t="s">
        <v>24674</v>
      </c>
    </row>
    <row r="272" spans="1:10" ht="19.95" customHeight="1" x14ac:dyDescent="0.3">
      <c r="A272" s="117" t="s">
        <v>69</v>
      </c>
      <c r="B272" s="118" t="s">
        <v>289</v>
      </c>
      <c r="C272" s="117" t="s">
        <v>253</v>
      </c>
      <c r="D272" s="13" t="s">
        <v>24675</v>
      </c>
      <c r="E272" s="13" t="s">
        <v>65</v>
      </c>
      <c r="F272" s="117" t="s">
        <v>65</v>
      </c>
      <c r="G272" s="1146">
        <v>45889</v>
      </c>
      <c r="H272" s="431">
        <v>45895</v>
      </c>
      <c r="I272" s="13" t="s">
        <v>24676</v>
      </c>
      <c r="J272" s="117"/>
    </row>
    <row r="273" spans="1:10" ht="19.95" customHeight="1" x14ac:dyDescent="0.3">
      <c r="A273" s="117" t="s">
        <v>69</v>
      </c>
      <c r="B273" s="118" t="s">
        <v>289</v>
      </c>
      <c r="C273" s="117" t="s">
        <v>33</v>
      </c>
      <c r="D273" s="13" t="s">
        <v>24677</v>
      </c>
      <c r="E273" s="13" t="s">
        <v>65</v>
      </c>
      <c r="F273" s="117" t="s">
        <v>65</v>
      </c>
      <c r="G273" s="1146">
        <v>45890</v>
      </c>
      <c r="H273" s="431">
        <v>45891</v>
      </c>
      <c r="I273" s="13" t="s">
        <v>24678</v>
      </c>
      <c r="J273" s="117" t="s">
        <v>24679</v>
      </c>
    </row>
    <row r="274" spans="1:10" ht="19.95" customHeight="1" x14ac:dyDescent="0.3">
      <c r="A274" s="132" t="s">
        <v>69</v>
      </c>
      <c r="B274" s="131" t="s">
        <v>289</v>
      </c>
      <c r="C274" s="132" t="s">
        <v>253</v>
      </c>
      <c r="D274" s="15" t="s">
        <v>24680</v>
      </c>
      <c r="E274" s="15" t="s">
        <v>24681</v>
      </c>
      <c r="F274" s="132" t="s">
        <v>24682</v>
      </c>
      <c r="G274" s="1147">
        <v>45888</v>
      </c>
      <c r="H274" s="1122">
        <v>45891</v>
      </c>
      <c r="I274" s="15" t="s">
        <v>24683</v>
      </c>
      <c r="J274" s="132" t="s">
        <v>24679</v>
      </c>
    </row>
    <row r="275" spans="1:10" ht="19.95" customHeight="1" x14ac:dyDescent="0.3">
      <c r="A275" s="120" t="s">
        <v>69</v>
      </c>
      <c r="B275" s="402" t="s">
        <v>289</v>
      </c>
      <c r="C275" s="120" t="s">
        <v>256</v>
      </c>
      <c r="D275" s="21" t="s">
        <v>24684</v>
      </c>
      <c r="E275" s="7" t="s">
        <v>65</v>
      </c>
      <c r="F275" s="7" t="s">
        <v>65</v>
      </c>
      <c r="G275" s="840">
        <v>45888</v>
      </c>
      <c r="H275" s="481">
        <v>45891</v>
      </c>
      <c r="I275" s="120" t="s">
        <v>24685</v>
      </c>
      <c r="J275" s="120"/>
    </row>
    <row r="276" spans="1:10" ht="19.95" customHeight="1" x14ac:dyDescent="0.3">
      <c r="A276" s="120" t="s">
        <v>69</v>
      </c>
      <c r="B276" s="402" t="s">
        <v>289</v>
      </c>
      <c r="C276" s="120" t="s">
        <v>33</v>
      </c>
      <c r="D276" s="21" t="s">
        <v>24686</v>
      </c>
      <c r="E276" s="7" t="s">
        <v>65</v>
      </c>
      <c r="F276" s="122" t="s">
        <v>65</v>
      </c>
      <c r="G276" s="840">
        <v>45897</v>
      </c>
      <c r="H276" s="481">
        <v>45897</v>
      </c>
      <c r="I276" s="120" t="s">
        <v>24687</v>
      </c>
      <c r="J276" s="120"/>
    </row>
    <row r="277" spans="1:10" ht="19.95" customHeight="1" x14ac:dyDescent="0.3">
      <c r="A277" s="120" t="s">
        <v>45</v>
      </c>
      <c r="B277" s="402" t="s">
        <v>62</v>
      </c>
      <c r="C277" s="120" t="s">
        <v>278</v>
      </c>
      <c r="D277" s="7" t="s">
        <v>25187</v>
      </c>
      <c r="E277" s="7" t="s">
        <v>25188</v>
      </c>
      <c r="F277" s="122" t="s">
        <v>25189</v>
      </c>
      <c r="G277" s="840">
        <v>45889</v>
      </c>
      <c r="H277" s="481">
        <v>45896</v>
      </c>
      <c r="I277" s="120" t="s">
        <v>25190</v>
      </c>
      <c r="J277" s="120" t="s">
        <v>25191</v>
      </c>
    </row>
    <row r="278" spans="1:10" ht="19.95" customHeight="1" x14ac:dyDescent="0.3">
      <c r="A278" s="120" t="s">
        <v>45</v>
      </c>
      <c r="B278" s="402" t="s">
        <v>63</v>
      </c>
      <c r="C278" s="120" t="s">
        <v>256</v>
      </c>
      <c r="D278" s="7" t="s">
        <v>25192</v>
      </c>
      <c r="E278" s="7" t="s">
        <v>25193</v>
      </c>
      <c r="F278" s="122" t="s">
        <v>25194</v>
      </c>
      <c r="G278" s="840">
        <v>45870</v>
      </c>
      <c r="H278" s="481">
        <v>45870</v>
      </c>
      <c r="I278" s="120" t="s">
        <v>25195</v>
      </c>
      <c r="J278" s="120" t="s">
        <v>25196</v>
      </c>
    </row>
    <row r="279" spans="1:10" ht="19.95" customHeight="1" x14ac:dyDescent="0.3">
      <c r="A279" s="120" t="s">
        <v>45</v>
      </c>
      <c r="B279" s="402" t="s">
        <v>63</v>
      </c>
      <c r="C279" s="120" t="s">
        <v>256</v>
      </c>
      <c r="D279" s="7" t="s">
        <v>25197</v>
      </c>
      <c r="E279" s="7" t="s">
        <v>25198</v>
      </c>
      <c r="F279" s="122" t="s">
        <v>25199</v>
      </c>
      <c r="G279" s="840">
        <v>45888</v>
      </c>
      <c r="H279" s="481">
        <v>45894</v>
      </c>
      <c r="I279" s="120" t="s">
        <v>25200</v>
      </c>
      <c r="J279" s="120" t="s">
        <v>25201</v>
      </c>
    </row>
    <row r="280" spans="1:10" ht="19.95" customHeight="1" x14ac:dyDescent="0.3">
      <c r="A280" s="120" t="s">
        <v>106</v>
      </c>
      <c r="B280" s="402" t="s">
        <v>108</v>
      </c>
      <c r="C280" s="120" t="s">
        <v>33</v>
      </c>
      <c r="D280" s="7" t="s">
        <v>25493</v>
      </c>
      <c r="E280" s="7" t="s">
        <v>25494</v>
      </c>
      <c r="F280" s="122" t="s">
        <v>25495</v>
      </c>
      <c r="G280" s="840">
        <v>45841</v>
      </c>
      <c r="H280" s="481">
        <v>45845</v>
      </c>
      <c r="I280" s="120" t="s">
        <v>25496</v>
      </c>
      <c r="J280" s="120" t="s">
        <v>25497</v>
      </c>
    </row>
    <row r="281" spans="1:10" ht="19.95" customHeight="1" x14ac:dyDescent="0.3">
      <c r="A281" s="120" t="s">
        <v>106</v>
      </c>
      <c r="B281" s="402" t="s">
        <v>107</v>
      </c>
      <c r="C281" s="65" t="s">
        <v>302</v>
      </c>
      <c r="D281" s="120" t="s">
        <v>25498</v>
      </c>
      <c r="E281" s="7" t="s">
        <v>25499</v>
      </c>
      <c r="F281" s="120" t="s">
        <v>25500</v>
      </c>
      <c r="G281" s="1148">
        <v>45834</v>
      </c>
      <c r="H281" s="1123">
        <v>45853</v>
      </c>
      <c r="I281" s="120" t="s">
        <v>25501</v>
      </c>
      <c r="J281" s="120"/>
    </row>
    <row r="282" spans="1:10" ht="19.95" customHeight="1" x14ac:dyDescent="0.3">
      <c r="A282" s="120" t="s">
        <v>106</v>
      </c>
      <c r="B282" s="126" t="s">
        <v>107</v>
      </c>
      <c r="C282" s="29" t="s">
        <v>280</v>
      </c>
      <c r="D282" s="7" t="s">
        <v>25502</v>
      </c>
      <c r="E282" s="7" t="s">
        <v>25503</v>
      </c>
      <c r="F282" s="122" t="s">
        <v>25504</v>
      </c>
      <c r="G282" s="840">
        <v>45839</v>
      </c>
      <c r="H282" s="481">
        <v>45842</v>
      </c>
      <c r="I282" s="120" t="s">
        <v>25505</v>
      </c>
      <c r="J282" s="120" t="s">
        <v>25506</v>
      </c>
    </row>
    <row r="283" spans="1:10" ht="19.95" customHeight="1" x14ac:dyDescent="0.3">
      <c r="A283" s="120" t="s">
        <v>106</v>
      </c>
      <c r="B283" s="126" t="s">
        <v>114</v>
      </c>
      <c r="C283" s="120" t="s">
        <v>278</v>
      </c>
      <c r="D283" s="7" t="s">
        <v>25507</v>
      </c>
      <c r="E283" s="7" t="s">
        <v>25508</v>
      </c>
      <c r="F283" s="122" t="s">
        <v>25509</v>
      </c>
      <c r="G283" s="840">
        <v>45834</v>
      </c>
      <c r="H283" s="481">
        <v>45840</v>
      </c>
      <c r="I283" s="120" t="s">
        <v>25510</v>
      </c>
      <c r="J283" s="120" t="s">
        <v>25511</v>
      </c>
    </row>
    <row r="284" spans="1:10" ht="19.95" customHeight="1" x14ac:dyDescent="0.3">
      <c r="A284" s="120" t="s">
        <v>106</v>
      </c>
      <c r="B284" s="402" t="s">
        <v>114</v>
      </c>
      <c r="C284" s="65" t="s">
        <v>302</v>
      </c>
      <c r="D284" s="7" t="s">
        <v>25512</v>
      </c>
      <c r="E284" s="7" t="s">
        <v>25513</v>
      </c>
      <c r="F284" s="122" t="s">
        <v>25514</v>
      </c>
      <c r="G284" s="840">
        <v>45853</v>
      </c>
      <c r="H284" s="481">
        <v>45853</v>
      </c>
      <c r="I284" s="120" t="s">
        <v>25515</v>
      </c>
      <c r="J284" s="120" t="s">
        <v>25516</v>
      </c>
    </row>
    <row r="285" spans="1:10" ht="19.95" customHeight="1" x14ac:dyDescent="0.3">
      <c r="A285" s="120" t="s">
        <v>106</v>
      </c>
      <c r="B285" s="402" t="s">
        <v>114</v>
      </c>
      <c r="C285" s="120" t="s">
        <v>33</v>
      </c>
      <c r="D285" s="7" t="s">
        <v>25517</v>
      </c>
      <c r="E285" s="7"/>
      <c r="F285" s="122" t="s">
        <v>25518</v>
      </c>
      <c r="G285" s="840">
        <v>45814</v>
      </c>
      <c r="H285" s="481">
        <v>45866</v>
      </c>
      <c r="I285" s="120" t="s">
        <v>25519</v>
      </c>
      <c r="J285" s="120"/>
    </row>
    <row r="286" spans="1:10" ht="19.95" customHeight="1" x14ac:dyDescent="0.3">
      <c r="A286" s="120" t="s">
        <v>115</v>
      </c>
      <c r="B286" s="402" t="s">
        <v>119</v>
      </c>
      <c r="C286" s="120" t="s">
        <v>278</v>
      </c>
      <c r="D286" s="7" t="s">
        <v>26225</v>
      </c>
      <c r="E286" s="7" t="s">
        <v>26226</v>
      </c>
      <c r="F286" s="122" t="s">
        <v>7703</v>
      </c>
      <c r="G286" s="840">
        <v>45915</v>
      </c>
      <c r="H286" s="481">
        <v>45916</v>
      </c>
      <c r="I286" s="120" t="s">
        <v>26227</v>
      </c>
      <c r="J286" s="120" t="s">
        <v>26228</v>
      </c>
    </row>
    <row r="287" spans="1:10" ht="19.95" customHeight="1" x14ac:dyDescent="0.3">
      <c r="A287" s="120" t="s">
        <v>115</v>
      </c>
      <c r="B287" s="402" t="s">
        <v>127</v>
      </c>
      <c r="C287" s="120" t="s">
        <v>256</v>
      </c>
      <c r="D287" s="7" t="s">
        <v>26229</v>
      </c>
      <c r="E287" s="7" t="s">
        <v>26230</v>
      </c>
      <c r="F287" s="7" t="s">
        <v>220</v>
      </c>
      <c r="G287" s="840">
        <v>45919</v>
      </c>
      <c r="H287" s="481">
        <v>45915</v>
      </c>
      <c r="I287" s="120" t="s">
        <v>26231</v>
      </c>
      <c r="J287" s="120" t="s">
        <v>26232</v>
      </c>
    </row>
    <row r="288" spans="1:10" ht="19.95" customHeight="1" x14ac:dyDescent="0.3">
      <c r="A288" s="120" t="s">
        <v>115</v>
      </c>
      <c r="B288" s="402" t="s">
        <v>127</v>
      </c>
      <c r="C288" s="29" t="s">
        <v>280</v>
      </c>
      <c r="D288" s="7" t="s">
        <v>26233</v>
      </c>
      <c r="E288" s="7" t="s">
        <v>26234</v>
      </c>
      <c r="F288" s="120" t="s">
        <v>26235</v>
      </c>
      <c r="G288" s="840">
        <v>45911</v>
      </c>
      <c r="H288" s="481">
        <v>45911</v>
      </c>
      <c r="I288" s="120" t="s">
        <v>26236</v>
      </c>
      <c r="J288" s="120" t="s">
        <v>26237</v>
      </c>
    </row>
    <row r="289" spans="1:10" ht="19.95" customHeight="1" x14ac:dyDescent="0.3">
      <c r="A289" s="120" t="s">
        <v>115</v>
      </c>
      <c r="B289" s="402" t="s">
        <v>115</v>
      </c>
      <c r="C289" s="120" t="s">
        <v>278</v>
      </c>
      <c r="D289" s="7" t="s">
        <v>26238</v>
      </c>
      <c r="E289" s="7" t="s">
        <v>26239</v>
      </c>
      <c r="F289" s="122"/>
      <c r="G289" s="840"/>
      <c r="H289" s="481"/>
      <c r="I289" s="120" t="s">
        <v>26240</v>
      </c>
      <c r="J289" s="120"/>
    </row>
    <row r="290" spans="1:10" ht="19.95" customHeight="1" x14ac:dyDescent="0.3">
      <c r="A290" s="120" t="s">
        <v>106</v>
      </c>
      <c r="B290" s="402" t="s">
        <v>110</v>
      </c>
      <c r="C290" s="120" t="s">
        <v>33</v>
      </c>
      <c r="D290" s="7" t="s">
        <v>26460</v>
      </c>
      <c r="E290" s="7"/>
      <c r="F290" s="120" t="s">
        <v>26461</v>
      </c>
      <c r="G290" s="840"/>
      <c r="H290" s="481">
        <v>45882</v>
      </c>
      <c r="I290" s="120" t="s">
        <v>26462</v>
      </c>
      <c r="J290" s="120" t="s">
        <v>26463</v>
      </c>
    </row>
    <row r="291" spans="1:10" ht="19.95" customHeight="1" x14ac:dyDescent="0.3">
      <c r="A291" s="120" t="s">
        <v>106</v>
      </c>
      <c r="B291" s="402" t="s">
        <v>111</v>
      </c>
      <c r="C291" s="65" t="s">
        <v>302</v>
      </c>
      <c r="D291" s="7" t="s">
        <v>26464</v>
      </c>
      <c r="E291" s="21" t="s">
        <v>26465</v>
      </c>
      <c r="F291" s="7" t="s">
        <v>26466</v>
      </c>
      <c r="G291" s="840"/>
      <c r="H291" s="481">
        <v>45888</v>
      </c>
      <c r="I291" s="7" t="s">
        <v>26467</v>
      </c>
      <c r="J291" s="120" t="s">
        <v>26468</v>
      </c>
    </row>
    <row r="292" spans="1:10" ht="19.95" customHeight="1" x14ac:dyDescent="0.3">
      <c r="A292" s="120" t="s">
        <v>106</v>
      </c>
      <c r="B292" s="402" t="s">
        <v>114</v>
      </c>
      <c r="C292" s="120" t="s">
        <v>33</v>
      </c>
      <c r="D292" s="7" t="s">
        <v>26469</v>
      </c>
      <c r="E292" s="7"/>
      <c r="F292" s="122"/>
      <c r="G292" s="840">
        <v>45861</v>
      </c>
      <c r="H292" s="481">
        <v>45881</v>
      </c>
      <c r="I292" s="120" t="s">
        <v>26470</v>
      </c>
      <c r="J292" s="120"/>
    </row>
    <row r="293" spans="1:10" ht="19.95" customHeight="1" x14ac:dyDescent="0.3">
      <c r="A293" s="120" t="s">
        <v>106</v>
      </c>
      <c r="B293" s="402" t="s">
        <v>114</v>
      </c>
      <c r="C293" s="120" t="s">
        <v>33</v>
      </c>
      <c r="D293" s="7" t="s">
        <v>26471</v>
      </c>
      <c r="E293" s="7"/>
      <c r="F293" s="7" t="s">
        <v>26472</v>
      </c>
      <c r="G293" s="852">
        <v>45862</v>
      </c>
      <c r="H293" s="356">
        <v>45881</v>
      </c>
      <c r="I293" s="7" t="s">
        <v>26473</v>
      </c>
      <c r="J293" s="7"/>
    </row>
    <row r="294" spans="1:10" ht="19.95" customHeight="1" x14ac:dyDescent="0.3">
      <c r="A294" s="120" t="s">
        <v>106</v>
      </c>
      <c r="B294" s="122" t="s">
        <v>114</v>
      </c>
      <c r="C294" s="120" t="s">
        <v>33</v>
      </c>
      <c r="D294" s="21" t="s">
        <v>26474</v>
      </c>
      <c r="E294" s="7"/>
      <c r="F294" s="7" t="s">
        <v>26475</v>
      </c>
      <c r="G294" s="840">
        <v>45877</v>
      </c>
      <c r="H294" s="481">
        <v>45897</v>
      </c>
      <c r="I294" s="7" t="s">
        <v>26476</v>
      </c>
      <c r="J294" s="120"/>
    </row>
    <row r="295" spans="1:10" ht="19.95" customHeight="1" x14ac:dyDescent="0.3">
      <c r="A295" s="120" t="s">
        <v>106</v>
      </c>
      <c r="B295" s="122" t="s">
        <v>114</v>
      </c>
      <c r="C295" s="120" t="s">
        <v>33</v>
      </c>
      <c r="D295" s="21" t="s">
        <v>26477</v>
      </c>
      <c r="E295" s="7"/>
      <c r="F295" s="122"/>
      <c r="G295" s="840">
        <v>45880</v>
      </c>
      <c r="H295" s="481">
        <v>45897</v>
      </c>
      <c r="I295" s="7" t="s">
        <v>26478</v>
      </c>
      <c r="J295" s="120"/>
    </row>
    <row r="296" spans="1:10" ht="19.95" customHeight="1" x14ac:dyDescent="0.3">
      <c r="A296" s="120" t="s">
        <v>106</v>
      </c>
      <c r="B296" s="21" t="s">
        <v>114</v>
      </c>
      <c r="C296" s="21" t="s">
        <v>33</v>
      </c>
      <c r="D296" s="7" t="s">
        <v>26479</v>
      </c>
      <c r="E296" s="7"/>
      <c r="F296" s="21" t="s">
        <v>26480</v>
      </c>
      <c r="G296" s="853">
        <v>45883</v>
      </c>
      <c r="H296" s="603">
        <v>45905</v>
      </c>
      <c r="I296" s="21" t="s">
        <v>26481</v>
      </c>
      <c r="J296" s="7"/>
    </row>
    <row r="297" spans="1:10" ht="19.95" customHeight="1" x14ac:dyDescent="0.3">
      <c r="A297" s="120" t="s">
        <v>106</v>
      </c>
      <c r="B297" s="122" t="s">
        <v>114</v>
      </c>
      <c r="C297" s="120" t="s">
        <v>33</v>
      </c>
      <c r="D297" s="21" t="s">
        <v>26482</v>
      </c>
      <c r="E297" s="7"/>
      <c r="F297" s="120"/>
      <c r="G297" s="840"/>
      <c r="H297" s="481">
        <v>45905</v>
      </c>
      <c r="I297" s="7"/>
      <c r="J297" s="120"/>
    </row>
    <row r="298" spans="1:10" ht="19.95" customHeight="1" x14ac:dyDescent="0.3">
      <c r="A298" s="120" t="s">
        <v>106</v>
      </c>
      <c r="B298" s="120" t="s">
        <v>108</v>
      </c>
      <c r="C298" s="65" t="s">
        <v>302</v>
      </c>
      <c r="D298" s="7" t="s">
        <v>26483</v>
      </c>
      <c r="E298" s="7"/>
      <c r="F298" s="122" t="s">
        <v>26484</v>
      </c>
      <c r="G298" s="840">
        <v>45882</v>
      </c>
      <c r="H298" s="481">
        <v>45883</v>
      </c>
      <c r="I298" s="120" t="s">
        <v>26485</v>
      </c>
      <c r="J298" s="120" t="s">
        <v>26486</v>
      </c>
    </row>
    <row r="299" spans="1:10" ht="19.95" customHeight="1" x14ac:dyDescent="0.3">
      <c r="A299" s="29" t="s">
        <v>106</v>
      </c>
      <c r="B299" s="7" t="s">
        <v>108</v>
      </c>
      <c r="C299" s="65" t="s">
        <v>302</v>
      </c>
      <c r="D299" s="29" t="s">
        <v>26487</v>
      </c>
      <c r="E299" s="29"/>
      <c r="F299" s="29" t="s">
        <v>26488</v>
      </c>
      <c r="G299" s="852">
        <v>45870</v>
      </c>
      <c r="H299" s="356">
        <v>45874</v>
      </c>
      <c r="I299" s="29" t="s">
        <v>26489</v>
      </c>
      <c r="J299" s="29" t="s">
        <v>26490</v>
      </c>
    </row>
    <row r="300" spans="1:10" ht="19.95" customHeight="1" x14ac:dyDescent="0.3">
      <c r="A300" s="29" t="s">
        <v>14</v>
      </c>
      <c r="B300" s="7" t="s">
        <v>30</v>
      </c>
      <c r="C300" s="29" t="s">
        <v>33</v>
      </c>
      <c r="D300" s="29" t="s">
        <v>26881</v>
      </c>
      <c r="E300" s="29" t="s">
        <v>26882</v>
      </c>
      <c r="F300" s="29" t="s">
        <v>221</v>
      </c>
      <c r="G300" s="852">
        <v>45917</v>
      </c>
      <c r="H300" s="356">
        <v>45917</v>
      </c>
      <c r="I300" s="29" t="s">
        <v>26883</v>
      </c>
      <c r="J300" s="29" t="s">
        <v>26884</v>
      </c>
    </row>
    <row r="301" spans="1:10" ht="19.95" customHeight="1" x14ac:dyDescent="0.3">
      <c r="A301" s="29" t="s">
        <v>14</v>
      </c>
      <c r="B301" s="7" t="s">
        <v>26</v>
      </c>
      <c r="C301" s="65" t="s">
        <v>302</v>
      </c>
      <c r="D301" s="29" t="s">
        <v>26885</v>
      </c>
      <c r="E301" s="29" t="s">
        <v>26886</v>
      </c>
      <c r="F301" s="29" t="s">
        <v>221</v>
      </c>
      <c r="G301" s="852">
        <v>45903</v>
      </c>
      <c r="H301" s="356">
        <v>45903</v>
      </c>
      <c r="I301" s="29" t="s">
        <v>26887</v>
      </c>
      <c r="J301" s="29" t="s">
        <v>26888</v>
      </c>
    </row>
    <row r="302" spans="1:10" ht="19.95" customHeight="1" x14ac:dyDescent="0.3">
      <c r="A302" s="29" t="s">
        <v>14</v>
      </c>
      <c r="B302" s="29" t="s">
        <v>26</v>
      </c>
      <c r="C302" s="29" t="s">
        <v>33</v>
      </c>
      <c r="D302" s="29" t="s">
        <v>26889</v>
      </c>
      <c r="E302" s="29" t="s">
        <v>26890</v>
      </c>
      <c r="F302" s="29" t="s">
        <v>221</v>
      </c>
      <c r="G302" s="852">
        <v>45917</v>
      </c>
      <c r="H302" s="356">
        <v>45917</v>
      </c>
      <c r="I302" s="29" t="s">
        <v>26891</v>
      </c>
      <c r="J302" s="29" t="s">
        <v>26892</v>
      </c>
    </row>
    <row r="303" spans="1:10" ht="19.95" customHeight="1" x14ac:dyDescent="0.3">
      <c r="A303" s="7" t="s">
        <v>14</v>
      </c>
      <c r="B303" s="7" t="s">
        <v>19</v>
      </c>
      <c r="C303" s="7" t="s">
        <v>33</v>
      </c>
      <c r="D303" s="7" t="s">
        <v>26893</v>
      </c>
      <c r="E303" s="7" t="s">
        <v>26894</v>
      </c>
      <c r="F303" s="7" t="s">
        <v>26895</v>
      </c>
      <c r="G303" s="852">
        <v>45901</v>
      </c>
      <c r="H303" s="356">
        <v>45902</v>
      </c>
      <c r="I303" s="7" t="s">
        <v>26896</v>
      </c>
      <c r="J303" s="7" t="s">
        <v>26897</v>
      </c>
    </row>
    <row r="304" spans="1:10" ht="19.95" customHeight="1" x14ac:dyDescent="0.3">
      <c r="A304" s="7" t="s">
        <v>45</v>
      </c>
      <c r="B304" s="7" t="s">
        <v>54</v>
      </c>
      <c r="C304" s="7" t="s">
        <v>33</v>
      </c>
      <c r="D304" s="7" t="s">
        <v>27252</v>
      </c>
      <c r="E304" s="7" t="s">
        <v>27253</v>
      </c>
      <c r="F304" s="7" t="s">
        <v>26895</v>
      </c>
      <c r="G304" s="852">
        <v>45924</v>
      </c>
      <c r="H304" s="356">
        <v>45925</v>
      </c>
      <c r="I304" s="7" t="s">
        <v>27254</v>
      </c>
      <c r="J304" s="7" t="s">
        <v>27255</v>
      </c>
    </row>
    <row r="305" spans="1:10" ht="19.95" customHeight="1" x14ac:dyDescent="0.3">
      <c r="A305" s="7" t="s">
        <v>45</v>
      </c>
      <c r="B305" s="7" t="s">
        <v>62</v>
      </c>
      <c r="C305" s="29" t="s">
        <v>280</v>
      </c>
      <c r="D305" s="7" t="s">
        <v>27256</v>
      </c>
      <c r="E305" s="7" t="s">
        <v>27257</v>
      </c>
      <c r="F305" s="11" t="s">
        <v>27258</v>
      </c>
      <c r="G305" s="852">
        <v>45922</v>
      </c>
      <c r="H305" s="356">
        <v>45925</v>
      </c>
      <c r="I305" s="7" t="s">
        <v>27259</v>
      </c>
      <c r="J305" s="7" t="s">
        <v>27260</v>
      </c>
    </row>
    <row r="306" spans="1:10" ht="19.95" customHeight="1" x14ac:dyDescent="0.3">
      <c r="A306" s="7" t="s">
        <v>45</v>
      </c>
      <c r="B306" s="7" t="s">
        <v>60</v>
      </c>
      <c r="C306" s="7" t="s">
        <v>253</v>
      </c>
      <c r="D306" s="7" t="s">
        <v>27261</v>
      </c>
      <c r="E306" s="7" t="s">
        <v>17195</v>
      </c>
      <c r="F306" s="7" t="s">
        <v>22266</v>
      </c>
      <c r="G306" s="852">
        <v>45910</v>
      </c>
      <c r="H306" s="356">
        <v>45910</v>
      </c>
      <c r="I306" s="7" t="s">
        <v>27262</v>
      </c>
      <c r="J306" s="7" t="s">
        <v>27263</v>
      </c>
    </row>
    <row r="307" spans="1:10" ht="19.95" customHeight="1" x14ac:dyDescent="0.3">
      <c r="A307" s="7" t="s">
        <v>45</v>
      </c>
      <c r="B307" s="7" t="s">
        <v>60</v>
      </c>
      <c r="C307" s="7" t="s">
        <v>256</v>
      </c>
      <c r="D307" s="7" t="s">
        <v>27264</v>
      </c>
      <c r="E307" s="7" t="s">
        <v>27265</v>
      </c>
      <c r="F307" s="7" t="s">
        <v>220</v>
      </c>
      <c r="G307" s="852">
        <v>45917</v>
      </c>
      <c r="H307" s="356">
        <v>45917</v>
      </c>
      <c r="I307" s="11" t="s">
        <v>27266</v>
      </c>
      <c r="J307" s="7" t="s">
        <v>27267</v>
      </c>
    </row>
    <row r="308" spans="1:10" ht="19.95" customHeight="1" x14ac:dyDescent="0.3">
      <c r="A308" s="7" t="s">
        <v>45</v>
      </c>
      <c r="B308" s="7" t="s">
        <v>60</v>
      </c>
      <c r="C308" s="7" t="s">
        <v>256</v>
      </c>
      <c r="D308" s="7" t="s">
        <v>27264</v>
      </c>
      <c r="E308" s="7" t="s">
        <v>27268</v>
      </c>
      <c r="F308" s="7" t="s">
        <v>220</v>
      </c>
      <c r="G308" s="852">
        <v>45919</v>
      </c>
      <c r="H308" s="356">
        <v>45919</v>
      </c>
      <c r="I308" s="7" t="s">
        <v>27269</v>
      </c>
      <c r="J308" s="7" t="s">
        <v>27267</v>
      </c>
    </row>
    <row r="309" spans="1:10" ht="19.95" customHeight="1" x14ac:dyDescent="0.3">
      <c r="A309" s="29" t="s">
        <v>45</v>
      </c>
      <c r="B309" s="28" t="s">
        <v>60</v>
      </c>
      <c r="C309" s="65" t="s">
        <v>302</v>
      </c>
      <c r="D309" s="29" t="s">
        <v>27270</v>
      </c>
      <c r="E309" s="29" t="s">
        <v>27271</v>
      </c>
      <c r="F309" s="29" t="s">
        <v>27272</v>
      </c>
      <c r="G309" s="1130">
        <v>45925</v>
      </c>
      <c r="H309" s="466">
        <v>45925</v>
      </c>
      <c r="I309" s="29" t="s">
        <v>27273</v>
      </c>
      <c r="J309" s="29" t="s">
        <v>27274</v>
      </c>
    </row>
    <row r="310" spans="1:10" ht="19.95" customHeight="1" x14ac:dyDescent="0.3">
      <c r="A310" s="79" t="s">
        <v>355</v>
      </c>
      <c r="B310" s="79" t="s">
        <v>356</v>
      </c>
      <c r="C310" s="65" t="s">
        <v>302</v>
      </c>
      <c r="D310" s="65" t="s">
        <v>27629</v>
      </c>
      <c r="E310" s="65" t="s">
        <v>27630</v>
      </c>
      <c r="F310" s="29" t="s">
        <v>255</v>
      </c>
      <c r="G310" s="1139"/>
      <c r="H310" s="1113">
        <v>45817</v>
      </c>
      <c r="I310" s="65" t="s">
        <v>27631</v>
      </c>
      <c r="J310" s="29"/>
    </row>
    <row r="311" spans="1:10" ht="19.95" customHeight="1" x14ac:dyDescent="0.3">
      <c r="A311" s="79" t="s">
        <v>69</v>
      </c>
      <c r="B311" s="79" t="s">
        <v>74</v>
      </c>
      <c r="C311" s="65" t="s">
        <v>28539</v>
      </c>
      <c r="D311" s="29" t="s">
        <v>28540</v>
      </c>
      <c r="E311" s="29" t="s">
        <v>28541</v>
      </c>
      <c r="F311" s="29" t="s">
        <v>28542</v>
      </c>
      <c r="G311" s="1138">
        <v>45896</v>
      </c>
      <c r="H311" s="1112">
        <v>45901</v>
      </c>
      <c r="I311" s="154" t="s">
        <v>28543</v>
      </c>
      <c r="J311" s="29" t="s">
        <v>28544</v>
      </c>
    </row>
    <row r="312" spans="1:10" ht="19.95" customHeight="1" x14ac:dyDescent="0.3">
      <c r="A312" s="79" t="s">
        <v>69</v>
      </c>
      <c r="B312" s="79" t="s">
        <v>88</v>
      </c>
      <c r="C312" s="29" t="s">
        <v>280</v>
      </c>
      <c r="D312" s="65" t="s">
        <v>28545</v>
      </c>
      <c r="E312" s="65" t="s">
        <v>4280</v>
      </c>
      <c r="F312" s="29" t="s">
        <v>28546</v>
      </c>
      <c r="G312" s="1139" t="s">
        <v>25563</v>
      </c>
      <c r="H312" s="1113">
        <v>45916</v>
      </c>
      <c r="I312" s="65" t="s">
        <v>28547</v>
      </c>
      <c r="J312" s="65" t="s">
        <v>28548</v>
      </c>
    </row>
    <row r="313" spans="1:10" ht="19.95" customHeight="1" x14ac:dyDescent="0.3">
      <c r="A313" s="79" t="s">
        <v>69</v>
      </c>
      <c r="B313" s="79" t="s">
        <v>88</v>
      </c>
      <c r="C313" s="65" t="s">
        <v>33</v>
      </c>
      <c r="D313" s="65" t="s">
        <v>28549</v>
      </c>
      <c r="E313" s="65" t="s">
        <v>28550</v>
      </c>
      <c r="F313" s="65" t="s">
        <v>28551</v>
      </c>
      <c r="G313" s="1139" t="s">
        <v>25563</v>
      </c>
      <c r="H313" s="1113">
        <v>45905</v>
      </c>
      <c r="I313" s="65" t="s">
        <v>28547</v>
      </c>
      <c r="J313" s="65" t="s">
        <v>28552</v>
      </c>
    </row>
    <row r="314" spans="1:10" ht="19.95" customHeight="1" x14ac:dyDescent="0.3">
      <c r="A314" s="79" t="s">
        <v>69</v>
      </c>
      <c r="B314" s="79" t="s">
        <v>88</v>
      </c>
      <c r="C314" s="65" t="s">
        <v>33</v>
      </c>
      <c r="D314" s="65" t="s">
        <v>28553</v>
      </c>
      <c r="E314" s="65" t="s">
        <v>28554</v>
      </c>
      <c r="F314" s="65" t="s">
        <v>28555</v>
      </c>
      <c r="G314" s="1139">
        <v>45901</v>
      </c>
      <c r="H314" s="1113">
        <v>45909</v>
      </c>
      <c r="I314" s="303" t="s">
        <v>28547</v>
      </c>
      <c r="J314" s="65" t="s">
        <v>28556</v>
      </c>
    </row>
    <row r="315" spans="1:10" ht="19.95" customHeight="1" x14ac:dyDescent="0.3">
      <c r="A315" s="32" t="s">
        <v>69</v>
      </c>
      <c r="B315" s="32" t="s">
        <v>88</v>
      </c>
      <c r="C315" s="32" t="s">
        <v>33</v>
      </c>
      <c r="D315" s="32" t="s">
        <v>28557</v>
      </c>
      <c r="E315" s="32" t="s">
        <v>28558</v>
      </c>
      <c r="F315" s="32" t="s">
        <v>28559</v>
      </c>
      <c r="G315" s="1149">
        <v>45903</v>
      </c>
      <c r="H315" s="1114">
        <v>45911</v>
      </c>
      <c r="I315" s="32" t="s">
        <v>28547</v>
      </c>
      <c r="J315" s="32" t="s">
        <v>28560</v>
      </c>
    </row>
    <row r="316" spans="1:10" ht="19.95" customHeight="1" x14ac:dyDescent="0.3">
      <c r="A316" s="32" t="s">
        <v>69</v>
      </c>
      <c r="B316" s="32" t="s">
        <v>70</v>
      </c>
      <c r="C316" s="32" t="s">
        <v>253</v>
      </c>
      <c r="D316" s="32" t="s">
        <v>28561</v>
      </c>
      <c r="E316" s="32" t="s">
        <v>28562</v>
      </c>
      <c r="F316" s="32" t="s">
        <v>28563</v>
      </c>
      <c r="G316" s="1149">
        <v>45911</v>
      </c>
      <c r="H316" s="1114">
        <v>45915</v>
      </c>
      <c r="I316" s="32" t="s">
        <v>28564</v>
      </c>
      <c r="J316" s="32"/>
    </row>
    <row r="317" spans="1:10" ht="19.95" customHeight="1" x14ac:dyDescent="0.3">
      <c r="A317" s="32" t="s">
        <v>69</v>
      </c>
      <c r="B317" s="32" t="s">
        <v>77</v>
      </c>
      <c r="C317" s="32" t="s">
        <v>278</v>
      </c>
      <c r="D317" s="32" t="s">
        <v>28565</v>
      </c>
      <c r="E317" s="32" t="s">
        <v>8684</v>
      </c>
      <c r="F317" s="32" t="s">
        <v>255</v>
      </c>
      <c r="G317" s="1149">
        <v>45908</v>
      </c>
      <c r="H317" s="1114">
        <v>45908</v>
      </c>
      <c r="I317" s="32" t="s">
        <v>28566</v>
      </c>
      <c r="J317" s="32" t="s">
        <v>28567</v>
      </c>
    </row>
    <row r="318" spans="1:10" ht="19.95" customHeight="1" x14ac:dyDescent="0.3">
      <c r="A318" s="32" t="s">
        <v>69</v>
      </c>
      <c r="B318" s="32" t="s">
        <v>77</v>
      </c>
      <c r="C318" s="32" t="s">
        <v>278</v>
      </c>
      <c r="D318" s="32" t="s">
        <v>28568</v>
      </c>
      <c r="E318" s="32" t="s">
        <v>28569</v>
      </c>
      <c r="F318" s="32" t="s">
        <v>255</v>
      </c>
      <c r="G318" s="1149">
        <v>45924</v>
      </c>
      <c r="H318" s="1114">
        <v>45924</v>
      </c>
      <c r="I318" s="32" t="s">
        <v>28570</v>
      </c>
      <c r="J318" s="32" t="s">
        <v>28571</v>
      </c>
    </row>
    <row r="319" spans="1:10" ht="19.95" customHeight="1" x14ac:dyDescent="0.3">
      <c r="A319" s="32" t="s">
        <v>69</v>
      </c>
      <c r="B319" s="32" t="s">
        <v>289</v>
      </c>
      <c r="C319" s="32" t="s">
        <v>33</v>
      </c>
      <c r="D319" s="32" t="s">
        <v>24670</v>
      </c>
      <c r="E319" s="32" t="s">
        <v>65</v>
      </c>
      <c r="F319" s="32" t="s">
        <v>65</v>
      </c>
      <c r="G319" s="1149">
        <v>45922</v>
      </c>
      <c r="H319" s="1114">
        <v>45926</v>
      </c>
      <c r="I319" s="32" t="s">
        <v>24671</v>
      </c>
      <c r="J319" s="32"/>
    </row>
    <row r="320" spans="1:10" ht="19.95" customHeight="1" x14ac:dyDescent="0.3">
      <c r="A320" s="32" t="s">
        <v>69</v>
      </c>
      <c r="B320" s="32" t="s">
        <v>289</v>
      </c>
      <c r="C320" s="32" t="s">
        <v>33</v>
      </c>
      <c r="D320" s="32" t="s">
        <v>24670</v>
      </c>
      <c r="E320" s="32" t="s">
        <v>65</v>
      </c>
      <c r="F320" s="32" t="s">
        <v>65</v>
      </c>
      <c r="G320" s="1149">
        <v>45894</v>
      </c>
      <c r="H320" s="1114">
        <v>45909</v>
      </c>
      <c r="I320" s="32" t="s">
        <v>24671</v>
      </c>
      <c r="J320" s="32"/>
    </row>
    <row r="321" spans="1:10" ht="19.95" customHeight="1" x14ac:dyDescent="0.3">
      <c r="A321" s="32" t="s">
        <v>69</v>
      </c>
      <c r="B321" s="32" t="s">
        <v>289</v>
      </c>
      <c r="C321" s="32" t="s">
        <v>33</v>
      </c>
      <c r="D321" s="32" t="s">
        <v>28572</v>
      </c>
      <c r="E321" s="32" t="s">
        <v>65</v>
      </c>
      <c r="F321" s="32" t="s">
        <v>65</v>
      </c>
      <c r="G321" s="1149">
        <v>45904</v>
      </c>
      <c r="H321" s="1114">
        <v>45926</v>
      </c>
      <c r="I321" s="32" t="s">
        <v>28573</v>
      </c>
      <c r="J321" s="32"/>
    </row>
    <row r="322" spans="1:10" ht="19.95" customHeight="1" x14ac:dyDescent="0.3">
      <c r="A322" s="32" t="s">
        <v>69</v>
      </c>
      <c r="B322" s="32" t="s">
        <v>289</v>
      </c>
      <c r="C322" s="32" t="s">
        <v>33</v>
      </c>
      <c r="D322" s="32" t="s">
        <v>24670</v>
      </c>
      <c r="E322" s="32" t="s">
        <v>65</v>
      </c>
      <c r="F322" s="32" t="s">
        <v>65</v>
      </c>
      <c r="G322" s="1149">
        <v>45923</v>
      </c>
      <c r="H322" s="1114">
        <v>45924</v>
      </c>
      <c r="I322" s="32" t="s">
        <v>24671</v>
      </c>
      <c r="J322" s="32"/>
    </row>
    <row r="323" spans="1:10" ht="19.95" customHeight="1" x14ac:dyDescent="0.3">
      <c r="A323" s="32" t="s">
        <v>69</v>
      </c>
      <c r="B323" s="32" t="s">
        <v>289</v>
      </c>
      <c r="C323" s="32" t="s">
        <v>33</v>
      </c>
      <c r="D323" s="32" t="s">
        <v>24670</v>
      </c>
      <c r="E323" s="32" t="s">
        <v>65</v>
      </c>
      <c r="F323" s="32" t="s">
        <v>65</v>
      </c>
      <c r="G323" s="1149">
        <v>45922</v>
      </c>
      <c r="H323" s="1114">
        <v>45924</v>
      </c>
      <c r="I323" s="32" t="s">
        <v>24671</v>
      </c>
      <c r="J323" s="32"/>
    </row>
    <row r="324" spans="1:10" ht="19.95" customHeight="1" x14ac:dyDescent="0.3">
      <c r="A324" s="32" t="s">
        <v>69</v>
      </c>
      <c r="B324" s="32" t="s">
        <v>2666</v>
      </c>
      <c r="C324" s="32" t="s">
        <v>33</v>
      </c>
      <c r="D324" s="32" t="s">
        <v>18692</v>
      </c>
      <c r="E324" s="32" t="s">
        <v>18693</v>
      </c>
      <c r="F324" s="32" t="s">
        <v>28574</v>
      </c>
      <c r="G324" s="1149">
        <v>45826</v>
      </c>
      <c r="H324" s="1114">
        <v>45904</v>
      </c>
      <c r="I324" s="32" t="s">
        <v>28575</v>
      </c>
      <c r="J324" s="32" t="s">
        <v>28576</v>
      </c>
    </row>
    <row r="325" spans="1:10" ht="19.95" customHeight="1" x14ac:dyDescent="0.3">
      <c r="A325" s="32" t="s">
        <v>69</v>
      </c>
      <c r="B325" s="32" t="s">
        <v>2666</v>
      </c>
      <c r="C325" s="65" t="s">
        <v>302</v>
      </c>
      <c r="D325" s="32" t="s">
        <v>20800</v>
      </c>
      <c r="E325" s="32" t="s">
        <v>28577</v>
      </c>
      <c r="F325" s="32" t="s">
        <v>20802</v>
      </c>
      <c r="G325" s="1149">
        <v>45842</v>
      </c>
      <c r="H325" s="1114">
        <v>45902</v>
      </c>
      <c r="I325" s="32" t="s">
        <v>28578</v>
      </c>
      <c r="J325" s="32" t="s">
        <v>28579</v>
      </c>
    </row>
    <row r="326" spans="1:10" ht="19.95" customHeight="1" x14ac:dyDescent="0.3">
      <c r="A326" s="32" t="s">
        <v>69</v>
      </c>
      <c r="B326" s="32" t="s">
        <v>288</v>
      </c>
      <c r="C326" s="32" t="s">
        <v>278</v>
      </c>
      <c r="D326" s="32" t="s">
        <v>28580</v>
      </c>
      <c r="E326" s="32" t="s">
        <v>4359</v>
      </c>
      <c r="F326" s="32" t="s">
        <v>28581</v>
      </c>
      <c r="G326" s="1149">
        <v>45903</v>
      </c>
      <c r="H326" s="1114">
        <v>45903</v>
      </c>
      <c r="I326" s="32" t="s">
        <v>28582</v>
      </c>
      <c r="J326" s="32" t="s">
        <v>28583</v>
      </c>
    </row>
    <row r="327" spans="1:10" ht="19.95" customHeight="1" x14ac:dyDescent="0.3">
      <c r="A327" s="32" t="s">
        <v>69</v>
      </c>
      <c r="B327" s="32" t="s">
        <v>288</v>
      </c>
      <c r="C327" s="65" t="s">
        <v>302</v>
      </c>
      <c r="D327" s="32" t="s">
        <v>28584</v>
      </c>
      <c r="E327" s="32" t="s">
        <v>28585</v>
      </c>
      <c r="F327" s="32" t="s">
        <v>28586</v>
      </c>
      <c r="G327" s="1149">
        <v>45901</v>
      </c>
      <c r="H327" s="1114">
        <v>45925</v>
      </c>
      <c r="I327" s="32" t="s">
        <v>28587</v>
      </c>
      <c r="J327" s="32"/>
    </row>
    <row r="328" spans="1:10" ht="19.95" customHeight="1" x14ac:dyDescent="0.3">
      <c r="A328" s="32" t="s">
        <v>115</v>
      </c>
      <c r="B328" s="32" t="s">
        <v>118</v>
      </c>
      <c r="C328" s="32" t="s">
        <v>278</v>
      </c>
      <c r="D328" s="32" t="s">
        <v>29448</v>
      </c>
      <c r="E328" s="32" t="s">
        <v>29449</v>
      </c>
      <c r="F328" s="32" t="s">
        <v>29450</v>
      </c>
      <c r="G328" s="1149">
        <v>45938</v>
      </c>
      <c r="H328" s="1114">
        <v>45951</v>
      </c>
      <c r="I328" s="32" t="s">
        <v>29451</v>
      </c>
      <c r="J328" s="32" t="s">
        <v>29452</v>
      </c>
    </row>
    <row r="329" spans="1:10" ht="19.95" customHeight="1" x14ac:dyDescent="0.3">
      <c r="A329" s="32" t="s">
        <v>115</v>
      </c>
      <c r="B329" s="32" t="s">
        <v>119</v>
      </c>
      <c r="C329" s="32" t="s">
        <v>33</v>
      </c>
      <c r="D329" s="32" t="s">
        <v>29453</v>
      </c>
      <c r="E329" s="32" t="s">
        <v>29454</v>
      </c>
      <c r="F329" s="32" t="s">
        <v>255</v>
      </c>
      <c r="G329" s="1149">
        <v>45931</v>
      </c>
      <c r="H329" s="1114">
        <v>45931</v>
      </c>
      <c r="I329" s="32" t="s">
        <v>29455</v>
      </c>
      <c r="J329" s="32" t="s">
        <v>29456</v>
      </c>
    </row>
    <row r="330" spans="1:10" ht="19.95" customHeight="1" x14ac:dyDescent="0.3">
      <c r="A330" s="32" t="s">
        <v>115</v>
      </c>
      <c r="B330" s="32" t="s">
        <v>119</v>
      </c>
      <c r="C330" s="32" t="s">
        <v>278</v>
      </c>
      <c r="D330" s="32" t="s">
        <v>26225</v>
      </c>
      <c r="E330" s="32" t="s">
        <v>26226</v>
      </c>
      <c r="F330" s="32" t="s">
        <v>7703</v>
      </c>
      <c r="G330" s="1149">
        <v>45915</v>
      </c>
      <c r="H330" s="1114">
        <v>45950</v>
      </c>
      <c r="I330" s="32" t="s">
        <v>29457</v>
      </c>
      <c r="J330" s="32" t="s">
        <v>29458</v>
      </c>
    </row>
    <row r="331" spans="1:10" ht="19.95" customHeight="1" x14ac:dyDescent="0.3">
      <c r="A331" s="29" t="s">
        <v>115</v>
      </c>
      <c r="B331" s="21" t="s">
        <v>127</v>
      </c>
      <c r="C331" s="7" t="s">
        <v>278</v>
      </c>
      <c r="D331" s="28" t="s">
        <v>29459</v>
      </c>
      <c r="E331" s="29" t="s">
        <v>29460</v>
      </c>
      <c r="F331" s="29" t="s">
        <v>29461</v>
      </c>
      <c r="G331" s="853">
        <v>45947</v>
      </c>
      <c r="H331" s="603">
        <v>45951</v>
      </c>
      <c r="I331" s="29" t="s">
        <v>29462</v>
      </c>
      <c r="J331" s="29"/>
    </row>
    <row r="332" spans="1:10" ht="19.95" customHeight="1" x14ac:dyDescent="0.3">
      <c r="A332" s="7" t="s">
        <v>115</v>
      </c>
      <c r="B332" s="7" t="s">
        <v>127</v>
      </c>
      <c r="C332" s="7" t="s">
        <v>33</v>
      </c>
      <c r="D332" s="7" t="s">
        <v>29463</v>
      </c>
      <c r="E332" s="7" t="s">
        <v>29464</v>
      </c>
      <c r="F332" s="21" t="s">
        <v>220</v>
      </c>
      <c r="G332" s="852">
        <v>45931</v>
      </c>
      <c r="H332" s="356">
        <v>45957</v>
      </c>
      <c r="I332" s="7" t="s">
        <v>29465</v>
      </c>
      <c r="J332" s="7" t="s">
        <v>29466</v>
      </c>
    </row>
    <row r="333" spans="1:10" ht="19.95" customHeight="1" x14ac:dyDescent="0.3">
      <c r="A333" s="7" t="s">
        <v>115</v>
      </c>
      <c r="B333" s="7" t="s">
        <v>127</v>
      </c>
      <c r="C333" s="7" t="s">
        <v>253</v>
      </c>
      <c r="D333" s="7" t="s">
        <v>29467</v>
      </c>
      <c r="E333" s="7" t="s">
        <v>29468</v>
      </c>
      <c r="F333" s="21" t="s">
        <v>29469</v>
      </c>
      <c r="G333" s="852">
        <v>45924</v>
      </c>
      <c r="H333" s="356">
        <v>45937</v>
      </c>
      <c r="I333" s="7" t="s">
        <v>29470</v>
      </c>
      <c r="J333" s="7" t="s">
        <v>29471</v>
      </c>
    </row>
    <row r="334" spans="1:10" ht="19.95" customHeight="1" x14ac:dyDescent="0.3">
      <c r="A334" s="7" t="s">
        <v>106</v>
      </c>
      <c r="B334" s="7" t="s">
        <v>110</v>
      </c>
      <c r="C334" s="7" t="s">
        <v>33</v>
      </c>
      <c r="D334" s="7" t="s">
        <v>30828</v>
      </c>
      <c r="E334" s="7" t="s">
        <v>315</v>
      </c>
      <c r="F334" s="21" t="s">
        <v>30829</v>
      </c>
      <c r="G334" s="852"/>
      <c r="H334" s="356">
        <v>45911</v>
      </c>
      <c r="I334" s="7" t="s">
        <v>30830</v>
      </c>
      <c r="J334" s="7" t="s">
        <v>30831</v>
      </c>
    </row>
    <row r="335" spans="1:10" ht="19.95" customHeight="1" x14ac:dyDescent="0.3">
      <c r="A335" s="7" t="s">
        <v>106</v>
      </c>
      <c r="B335" s="7" t="s">
        <v>111</v>
      </c>
      <c r="C335" s="7" t="s">
        <v>278</v>
      </c>
      <c r="D335" s="7" t="s">
        <v>30832</v>
      </c>
      <c r="E335" s="7" t="s">
        <v>30833</v>
      </c>
      <c r="F335" s="7" t="s">
        <v>30834</v>
      </c>
      <c r="G335" s="852"/>
      <c r="H335" s="356">
        <v>45924</v>
      </c>
      <c r="I335" s="7" t="s">
        <v>30835</v>
      </c>
      <c r="J335" s="7" t="s">
        <v>30836</v>
      </c>
    </row>
    <row r="336" spans="1:10" ht="19.95" customHeight="1" x14ac:dyDescent="0.3">
      <c r="A336" s="7" t="s">
        <v>106</v>
      </c>
      <c r="B336" s="7" t="s">
        <v>114</v>
      </c>
      <c r="C336" s="7" t="s">
        <v>280</v>
      </c>
      <c r="D336" s="7" t="s">
        <v>30837</v>
      </c>
      <c r="E336" s="7" t="s">
        <v>30838</v>
      </c>
      <c r="F336" s="7" t="s">
        <v>30839</v>
      </c>
      <c r="G336" s="852">
        <v>45894</v>
      </c>
      <c r="H336" s="356">
        <v>45909</v>
      </c>
      <c r="I336" s="7" t="s">
        <v>30840</v>
      </c>
      <c r="J336" s="7" t="s">
        <v>30841</v>
      </c>
    </row>
    <row r="337" spans="1:10" ht="19.95" customHeight="1" x14ac:dyDescent="0.3">
      <c r="A337" s="7" t="s">
        <v>106</v>
      </c>
      <c r="B337" s="7" t="s">
        <v>114</v>
      </c>
      <c r="C337" s="7" t="s">
        <v>33</v>
      </c>
      <c r="D337" s="7" t="s">
        <v>30842</v>
      </c>
      <c r="E337" s="7"/>
      <c r="F337" s="7"/>
      <c r="G337" s="852">
        <v>45901</v>
      </c>
      <c r="H337" s="356">
        <v>45905</v>
      </c>
      <c r="I337" s="7"/>
      <c r="J337" s="7" t="s">
        <v>30843</v>
      </c>
    </row>
    <row r="338" spans="1:10" ht="19.95" customHeight="1" x14ac:dyDescent="0.3">
      <c r="A338" s="7" t="s">
        <v>106</v>
      </c>
      <c r="B338" s="7" t="s">
        <v>114</v>
      </c>
      <c r="C338" s="65" t="s">
        <v>302</v>
      </c>
      <c r="D338" s="7" t="s">
        <v>30844</v>
      </c>
      <c r="E338" s="7"/>
      <c r="F338" s="7" t="s">
        <v>30845</v>
      </c>
      <c r="G338" s="852">
        <v>45903</v>
      </c>
      <c r="H338" s="356">
        <v>45908</v>
      </c>
      <c r="I338" s="7" t="s">
        <v>30846</v>
      </c>
      <c r="J338" s="7" t="s">
        <v>30847</v>
      </c>
    </row>
    <row r="339" spans="1:10" ht="19.95" customHeight="1" x14ac:dyDescent="0.3">
      <c r="A339" s="296" t="s">
        <v>106</v>
      </c>
      <c r="B339" s="296" t="s">
        <v>114</v>
      </c>
      <c r="C339" s="65" t="s">
        <v>302</v>
      </c>
      <c r="D339" s="296" t="s">
        <v>30848</v>
      </c>
      <c r="E339" s="296"/>
      <c r="F339" s="296" t="s">
        <v>30849</v>
      </c>
      <c r="G339" s="1150">
        <v>45908</v>
      </c>
      <c r="H339" s="1124">
        <v>45908</v>
      </c>
      <c r="I339" s="296" t="s">
        <v>30850</v>
      </c>
      <c r="J339" s="296" t="s">
        <v>30851</v>
      </c>
    </row>
    <row r="340" spans="1:10" ht="19.95" customHeight="1" x14ac:dyDescent="0.3">
      <c r="A340" s="296" t="s">
        <v>106</v>
      </c>
      <c r="B340" s="296" t="s">
        <v>114</v>
      </c>
      <c r="C340" s="65" t="s">
        <v>302</v>
      </c>
      <c r="D340" s="296" t="s">
        <v>30852</v>
      </c>
      <c r="E340" s="296" t="s">
        <v>30853</v>
      </c>
      <c r="F340" s="296" t="s">
        <v>30854</v>
      </c>
      <c r="G340" s="1150">
        <v>45918</v>
      </c>
      <c r="H340" s="1124">
        <v>45922</v>
      </c>
      <c r="I340" s="296" t="s">
        <v>30855</v>
      </c>
      <c r="J340" s="296" t="s">
        <v>30856</v>
      </c>
    </row>
    <row r="341" spans="1:10" ht="19.95" customHeight="1" x14ac:dyDescent="0.3">
      <c r="A341" s="296" t="s">
        <v>69</v>
      </c>
      <c r="B341" s="296" t="s">
        <v>88</v>
      </c>
      <c r="C341" s="296" t="s">
        <v>253</v>
      </c>
      <c r="D341" s="296" t="s">
        <v>31068</v>
      </c>
      <c r="E341" s="296" t="s">
        <v>31069</v>
      </c>
      <c r="F341" s="296" t="s">
        <v>220</v>
      </c>
      <c r="G341" s="1150" t="s">
        <v>28669</v>
      </c>
      <c r="H341" s="1124">
        <v>45952</v>
      </c>
      <c r="I341" s="296" t="s">
        <v>31070</v>
      </c>
      <c r="J341" s="296" t="s">
        <v>31071</v>
      </c>
    </row>
    <row r="342" spans="1:10" ht="19.95" customHeight="1" x14ac:dyDescent="0.3">
      <c r="A342" s="296" t="s">
        <v>69</v>
      </c>
      <c r="B342" s="296" t="s">
        <v>81</v>
      </c>
      <c r="C342" s="65" t="s">
        <v>302</v>
      </c>
      <c r="D342" s="296" t="s">
        <v>31072</v>
      </c>
      <c r="E342" s="296" t="s">
        <v>31073</v>
      </c>
      <c r="F342" s="296" t="s">
        <v>31074</v>
      </c>
      <c r="G342" s="1150">
        <v>45944</v>
      </c>
      <c r="H342" s="1124">
        <v>45951</v>
      </c>
      <c r="I342" s="296" t="s">
        <v>31075</v>
      </c>
      <c r="J342" s="296"/>
    </row>
    <row r="343" spans="1:10" ht="19.95" customHeight="1" x14ac:dyDescent="0.3">
      <c r="A343" s="296" t="s">
        <v>69</v>
      </c>
      <c r="B343" s="296" t="s">
        <v>77</v>
      </c>
      <c r="C343" s="296" t="s">
        <v>253</v>
      </c>
      <c r="D343" s="296" t="s">
        <v>31076</v>
      </c>
      <c r="E343" s="296" t="s">
        <v>31077</v>
      </c>
      <c r="F343" s="296" t="s">
        <v>31078</v>
      </c>
      <c r="G343" s="1150">
        <v>45931</v>
      </c>
      <c r="H343" s="1124">
        <v>45932</v>
      </c>
      <c r="I343" s="296" t="s">
        <v>31079</v>
      </c>
      <c r="J343" s="296" t="s">
        <v>31080</v>
      </c>
    </row>
    <row r="344" spans="1:10" ht="19.95" customHeight="1" x14ac:dyDescent="0.3">
      <c r="A344" s="296" t="s">
        <v>69</v>
      </c>
      <c r="B344" s="296" t="s">
        <v>77</v>
      </c>
      <c r="C344" s="296" t="s">
        <v>278</v>
      </c>
      <c r="D344" s="296" t="s">
        <v>31081</v>
      </c>
      <c r="E344" s="296" t="s">
        <v>8684</v>
      </c>
      <c r="F344" s="296" t="s">
        <v>31082</v>
      </c>
      <c r="G344" s="1150">
        <v>45954</v>
      </c>
      <c r="H344" s="1124">
        <v>45957</v>
      </c>
      <c r="I344" s="296" t="s">
        <v>31083</v>
      </c>
      <c r="J344" s="296" t="s">
        <v>31084</v>
      </c>
    </row>
    <row r="345" spans="1:10" ht="19.95" customHeight="1" x14ac:dyDescent="0.3">
      <c r="A345" s="296" t="s">
        <v>69</v>
      </c>
      <c r="B345" s="296" t="s">
        <v>77</v>
      </c>
      <c r="C345" s="296" t="s">
        <v>280</v>
      </c>
      <c r="D345" s="296" t="s">
        <v>31085</v>
      </c>
      <c r="E345" s="296" t="s">
        <v>31077</v>
      </c>
      <c r="F345" s="296" t="s">
        <v>31078</v>
      </c>
      <c r="G345" s="1150">
        <v>45946</v>
      </c>
      <c r="H345" s="1124">
        <v>45957</v>
      </c>
      <c r="I345" s="296" t="s">
        <v>31086</v>
      </c>
      <c r="J345" s="296"/>
    </row>
    <row r="346" spans="1:10" ht="19.95" customHeight="1" x14ac:dyDescent="0.3">
      <c r="A346" s="296" t="s">
        <v>69</v>
      </c>
      <c r="B346" s="295" t="s">
        <v>289</v>
      </c>
      <c r="C346" s="296" t="s">
        <v>256</v>
      </c>
      <c r="D346" s="121" t="s">
        <v>31087</v>
      </c>
      <c r="E346" s="121" t="s">
        <v>65</v>
      </c>
      <c r="F346" s="296" t="s">
        <v>31088</v>
      </c>
      <c r="G346" s="1150">
        <v>45945</v>
      </c>
      <c r="H346" s="1124">
        <v>45954</v>
      </c>
      <c r="I346" s="296" t="s">
        <v>31089</v>
      </c>
      <c r="J346" s="296"/>
    </row>
    <row r="347" spans="1:10" ht="19.95" customHeight="1" x14ac:dyDescent="0.3">
      <c r="A347" s="296" t="s">
        <v>69</v>
      </c>
      <c r="B347" s="295" t="s">
        <v>289</v>
      </c>
      <c r="C347" s="296" t="s">
        <v>33</v>
      </c>
      <c r="D347" s="121" t="s">
        <v>238</v>
      </c>
      <c r="E347" s="121" t="s">
        <v>65</v>
      </c>
      <c r="F347" s="296" t="s">
        <v>65</v>
      </c>
      <c r="G347" s="1150">
        <v>45952</v>
      </c>
      <c r="H347" s="1124">
        <v>45952</v>
      </c>
      <c r="I347" s="296" t="s">
        <v>31090</v>
      </c>
      <c r="J347" s="296"/>
    </row>
    <row r="348" spans="1:10" ht="19.95" customHeight="1" x14ac:dyDescent="0.3">
      <c r="A348" s="296" t="s">
        <v>69</v>
      </c>
      <c r="B348" s="295" t="s">
        <v>289</v>
      </c>
      <c r="C348" s="296" t="s">
        <v>33</v>
      </c>
      <c r="D348" s="121" t="s">
        <v>238</v>
      </c>
      <c r="E348" s="121" t="s">
        <v>65</v>
      </c>
      <c r="F348" s="296" t="s">
        <v>65</v>
      </c>
      <c r="G348" s="1150">
        <v>45952</v>
      </c>
      <c r="H348" s="1124">
        <v>45952</v>
      </c>
      <c r="I348" s="296" t="s">
        <v>31091</v>
      </c>
      <c r="J348" s="296"/>
    </row>
    <row r="349" spans="1:10" ht="19.95" customHeight="1" x14ac:dyDescent="0.25">
      <c r="A349" s="29" t="s">
        <v>69</v>
      </c>
      <c r="B349" s="21" t="s">
        <v>289</v>
      </c>
      <c r="C349" s="7" t="s">
        <v>33</v>
      </c>
      <c r="D349" s="28" t="s">
        <v>24670</v>
      </c>
      <c r="E349" s="29" t="s">
        <v>65</v>
      </c>
      <c r="F349" s="29" t="s">
        <v>65</v>
      </c>
      <c r="G349" s="1151">
        <v>45951</v>
      </c>
      <c r="H349" s="1125">
        <v>45901</v>
      </c>
      <c r="I349" s="29" t="s">
        <v>31092</v>
      </c>
      <c r="J349" s="29"/>
    </row>
    <row r="350" spans="1:10" ht="19.95" customHeight="1" x14ac:dyDescent="0.3">
      <c r="A350" s="7" t="s">
        <v>69</v>
      </c>
      <c r="B350" s="7" t="s">
        <v>289</v>
      </c>
      <c r="C350" s="7" t="s">
        <v>33</v>
      </c>
      <c r="D350" s="7" t="s">
        <v>24670</v>
      </c>
      <c r="E350" s="7" t="s">
        <v>65</v>
      </c>
      <c r="F350" s="21" t="s">
        <v>65</v>
      </c>
      <c r="G350" s="852">
        <v>45922</v>
      </c>
      <c r="H350" s="356">
        <v>45924</v>
      </c>
      <c r="I350" s="7" t="s">
        <v>24671</v>
      </c>
      <c r="J350" s="7"/>
    </row>
    <row r="351" spans="1:10" ht="19.95" customHeight="1" x14ac:dyDescent="0.3">
      <c r="A351" s="7" t="s">
        <v>69</v>
      </c>
      <c r="B351" s="7" t="s">
        <v>289</v>
      </c>
      <c r="C351" s="7" t="s">
        <v>33</v>
      </c>
      <c r="D351" s="7" t="s">
        <v>24670</v>
      </c>
      <c r="E351" s="7" t="s">
        <v>65</v>
      </c>
      <c r="F351" s="21" t="s">
        <v>65</v>
      </c>
      <c r="G351" s="852">
        <v>45952</v>
      </c>
      <c r="H351" s="356">
        <v>45958</v>
      </c>
      <c r="I351" s="7" t="s">
        <v>24671</v>
      </c>
      <c r="J351" s="7"/>
    </row>
    <row r="352" spans="1:10" ht="19.95" customHeight="1" x14ac:dyDescent="0.3">
      <c r="A352" s="29" t="s">
        <v>69</v>
      </c>
      <c r="B352" s="29" t="s">
        <v>288</v>
      </c>
      <c r="C352" s="296" t="s">
        <v>280</v>
      </c>
      <c r="D352" s="29" t="s">
        <v>31093</v>
      </c>
      <c r="E352" s="29" t="s">
        <v>221</v>
      </c>
      <c r="F352" s="29" t="s">
        <v>221</v>
      </c>
      <c r="G352" s="1130">
        <v>45951</v>
      </c>
      <c r="H352" s="466">
        <v>45951</v>
      </c>
      <c r="I352" s="29" t="s">
        <v>31094</v>
      </c>
      <c r="J352" s="29"/>
    </row>
    <row r="353" spans="1:10" ht="19.95" customHeight="1" x14ac:dyDescent="0.3">
      <c r="A353" s="29" t="s">
        <v>14</v>
      </c>
      <c r="B353" s="29" t="s">
        <v>26</v>
      </c>
      <c r="C353" s="29" t="s">
        <v>280</v>
      </c>
      <c r="D353" s="29" t="s">
        <v>31158</v>
      </c>
      <c r="E353" s="29" t="s">
        <v>31159</v>
      </c>
      <c r="F353" s="29" t="s">
        <v>221</v>
      </c>
      <c r="G353" s="1130">
        <v>45944</v>
      </c>
      <c r="H353" s="466">
        <v>45944</v>
      </c>
      <c r="I353" s="29" t="s">
        <v>31160</v>
      </c>
      <c r="J353" s="29" t="s">
        <v>31161</v>
      </c>
    </row>
    <row r="354" spans="1:10" ht="19.95" customHeight="1" x14ac:dyDescent="0.3">
      <c r="A354" s="29" t="s">
        <v>14</v>
      </c>
      <c r="B354" s="29" t="s">
        <v>19</v>
      </c>
      <c r="C354" s="65" t="s">
        <v>302</v>
      </c>
      <c r="D354" s="29" t="s">
        <v>31163</v>
      </c>
      <c r="E354" s="29" t="s">
        <v>31164</v>
      </c>
      <c r="F354" s="29" t="s">
        <v>221</v>
      </c>
      <c r="G354" s="1130">
        <v>45931</v>
      </c>
      <c r="H354" s="466">
        <v>45931</v>
      </c>
      <c r="I354" s="29" t="s">
        <v>31165</v>
      </c>
      <c r="J354" s="29" t="s">
        <v>31166</v>
      </c>
    </row>
    <row r="355" spans="1:10" ht="19.95" customHeight="1" x14ac:dyDescent="0.3">
      <c r="A355" s="2088" t="s">
        <v>14</v>
      </c>
      <c r="B355" s="2088" t="s">
        <v>151</v>
      </c>
      <c r="C355" s="2088" t="s">
        <v>278</v>
      </c>
      <c r="D355" s="2088" t="s">
        <v>31167</v>
      </c>
      <c r="E355" s="2088" t="s">
        <v>31168</v>
      </c>
      <c r="F355" s="2088" t="s">
        <v>221</v>
      </c>
      <c r="G355" s="2089">
        <v>45936</v>
      </c>
      <c r="H355" s="2090">
        <v>45936</v>
      </c>
      <c r="I355" s="2088" t="s">
        <v>31169</v>
      </c>
      <c r="J355" s="2088" t="s">
        <v>31170</v>
      </c>
    </row>
    <row r="356" spans="1:10" ht="19.95" customHeight="1" x14ac:dyDescent="0.3">
      <c r="A356" s="2088" t="s">
        <v>14</v>
      </c>
      <c r="B356" s="2088" t="s">
        <v>30</v>
      </c>
      <c r="C356" s="65" t="s">
        <v>302</v>
      </c>
      <c r="D356" s="2088" t="s">
        <v>31171</v>
      </c>
      <c r="E356" s="2088" t="s">
        <v>31172</v>
      </c>
      <c r="F356" s="2088" t="s">
        <v>31173</v>
      </c>
      <c r="G356" s="2089">
        <v>45957</v>
      </c>
      <c r="H356" s="2090">
        <v>45957</v>
      </c>
      <c r="I356" s="2088" t="s">
        <v>31174</v>
      </c>
      <c r="J356" s="2088" t="s">
        <v>31175</v>
      </c>
    </row>
    <row r="357" spans="1:10" ht="19.95" customHeight="1" x14ac:dyDescent="0.3">
      <c r="A357" s="2088" t="s">
        <v>45</v>
      </c>
      <c r="B357" s="2088" t="s">
        <v>54</v>
      </c>
      <c r="C357" s="2088" t="s">
        <v>253</v>
      </c>
      <c r="D357" s="2088" t="s">
        <v>31545</v>
      </c>
      <c r="E357" s="2088" t="s">
        <v>31546</v>
      </c>
      <c r="F357" s="2088" t="s">
        <v>220</v>
      </c>
      <c r="G357" s="2089">
        <v>45959</v>
      </c>
      <c r="H357" s="2090">
        <v>45959</v>
      </c>
      <c r="I357" s="2088" t="s">
        <v>31547</v>
      </c>
      <c r="J357" s="2088" t="s">
        <v>31548</v>
      </c>
    </row>
    <row r="358" spans="1:10" ht="19.95" customHeight="1" x14ac:dyDescent="0.3">
      <c r="A358" s="2088" t="s">
        <v>106</v>
      </c>
      <c r="B358" s="2088" t="s">
        <v>108</v>
      </c>
      <c r="C358" s="2088" t="s">
        <v>253</v>
      </c>
      <c r="D358" s="2088" t="s">
        <v>31827</v>
      </c>
      <c r="E358" s="2088" t="s">
        <v>31828</v>
      </c>
      <c r="F358" s="2088" t="s">
        <v>31829</v>
      </c>
      <c r="G358" s="2089"/>
      <c r="H358" s="2090">
        <v>45952</v>
      </c>
      <c r="I358" s="2088" t="s">
        <v>31830</v>
      </c>
      <c r="J358" s="2088"/>
    </row>
    <row r="359" spans="1:10" ht="19.95" customHeight="1" x14ac:dyDescent="0.3">
      <c r="A359" s="2088" t="s">
        <v>106</v>
      </c>
      <c r="B359" s="2088" t="s">
        <v>110</v>
      </c>
      <c r="C359" s="2088" t="s">
        <v>278</v>
      </c>
      <c r="D359" s="2088" t="s">
        <v>31831</v>
      </c>
      <c r="E359" s="2088" t="s">
        <v>31832</v>
      </c>
      <c r="F359" s="2088" t="s">
        <v>31833</v>
      </c>
      <c r="G359" s="2089">
        <v>45954</v>
      </c>
      <c r="H359" s="2090">
        <v>45954</v>
      </c>
      <c r="I359" s="2088" t="s">
        <v>31834</v>
      </c>
      <c r="J359" s="2088" t="s">
        <v>31835</v>
      </c>
    </row>
    <row r="360" spans="1:10" ht="19.95" customHeight="1" x14ac:dyDescent="0.3">
      <c r="A360" s="2088" t="s">
        <v>106</v>
      </c>
      <c r="B360" s="2088" t="s">
        <v>114</v>
      </c>
      <c r="C360" s="2088" t="s">
        <v>256</v>
      </c>
      <c r="D360" s="2088" t="s">
        <v>31836</v>
      </c>
      <c r="E360" s="2088" t="s">
        <v>31837</v>
      </c>
      <c r="F360" s="2088" t="s">
        <v>348</v>
      </c>
      <c r="G360" s="2089">
        <v>45938</v>
      </c>
      <c r="H360" s="2090">
        <v>45954</v>
      </c>
      <c r="I360" s="2088" t="s">
        <v>31838</v>
      </c>
      <c r="J360" s="2088" t="s">
        <v>31839</v>
      </c>
    </row>
    <row r="427" spans="8:8" ht="19.95" customHeight="1" x14ac:dyDescent="0.3"/>
  </sheetData>
  <autoFilter ref="A5:J400" xr:uid="{81596F21-6321-4FF0-BE69-14228F1CBA34}"/>
  <mergeCells count="2">
    <mergeCell ref="A1:A4"/>
    <mergeCell ref="B1:H4"/>
  </mergeCells>
  <conditionalFormatting sqref="H89:H91">
    <cfRule type="cellIs" dxfId="4" priority="1" operator="equal">
      <formula>"SIN VISITAR"</formula>
    </cfRule>
  </conditionalFormatting>
  <dataValidations count="13">
    <dataValidation type="date" allowBlank="1" showInputMessage="1" showErrorMessage="1" sqref="G454:H1048576 G5:H5 G10:H12 G413:H414 G352:H353 G185:H198 G247:H255 G339:H348 G162:H167 G207:G238 G176:H177 H207 H209:H215 H218:H238 G170:G174 H170 H172:H174" xr:uid="{8F57DA7F-3982-48E8-9B01-4A287E6DBE66}">
      <formula1>43831</formula1>
      <formula2>44196</formula2>
    </dataValidation>
    <dataValidation type="date" allowBlank="1" showInputMessage="1" showErrorMessage="1" sqref="H451:H453 G6:H6 H256 H415:H417 H432 H440:H442 G126:H127 G175:H175" xr:uid="{FB8D823B-AF35-47D4-8E20-851634C20D24}">
      <formula1>45292</formula1>
      <formula2>46022</formula2>
    </dataValidation>
    <dataValidation type="list" showInputMessage="1" showErrorMessage="1" error="Este no es un Municipio válido" prompt="Seleccione el Municipio" sqref="B433:B439 B315:B330 B355:B362 B395:B400 B20:B35 B85:B95 B116:B125 B153:B160" xr:uid="{C7392A7C-D1C7-4800-B92D-FE301D0201C9}">
      <formula1>INDIRECT(A20)</formula1>
    </dataValidation>
    <dataValidation type="date" allowBlank="1" showInputMessage="1" showErrorMessage="1" sqref="G433:H439 G395:H400 G355:H362 G322:G330 G315:G318 H315:H319 H321:H330" xr:uid="{7626AC7F-033D-411B-8473-1C77B2542A45}">
      <formula1>44562</formula1>
      <formula2>45657</formula2>
    </dataValidation>
    <dataValidation type="date" allowBlank="1" showInputMessage="1" showErrorMessage="1" sqref="G451:G453 G243:H246 G256 G310:H314 G363:H371 G401:H408 G415:G417 G428:H431 G432 G440:G442" xr:uid="{71574D46-B4BB-4DD8-9D48-D395FDD26A9F}">
      <formula1>45292</formula1>
      <formula2>45657</formula2>
    </dataValidation>
    <dataValidation type="date" allowBlank="1" showInputMessage="1" showErrorMessage="1" sqref="G240:H242 G309:H309" xr:uid="{00DD1182-248D-4DAE-AA92-9F005A790343}">
      <formula1>44927</formula1>
      <formula2>47848</formula2>
    </dataValidation>
    <dataValidation type="decimal" allowBlank="1" showInputMessage="1" showErrorMessage="1" error="No es un número vpalido_x000a_" prompt="Digite la intensidad Horaria de la capacitación" sqref="H273 H271" xr:uid="{ED6BECF0-FC7D-4C06-92F2-D77AA2F8DE74}">
      <formula1>1</formula1>
      <formula2>500</formula2>
    </dataValidation>
    <dataValidation type="whole" showInputMessage="1" showErrorMessage="1" error="No es un número válido" prompt="Digite el Número de personas capacitadas" sqref="I273" xr:uid="{434C3584-CBB4-4928-9F7B-3452DB534993}">
      <formula1>1</formula1>
      <formula2>10000</formula2>
    </dataValidation>
    <dataValidation type="date" allowBlank="1" showInputMessage="1" showErrorMessage="1" sqref="G273" xr:uid="{427D17F6-616A-46D5-96E7-45D2A4C9DD1E}">
      <formula1>43831</formula1>
      <formula2>44926</formula2>
    </dataValidation>
    <dataValidation type="date" allowBlank="1" showInputMessage="1" showErrorMessage="1" sqref="G274:H274 G427:H427 G84:H84 G107:H107 G150:H152" xr:uid="{0B88D826-E7E1-4E18-B3E6-1B450A532EE8}">
      <formula1>43466</formula1>
      <formula2>43466</formula2>
    </dataValidation>
    <dataValidation type="date" allowBlank="1" showInputMessage="1" showErrorMessage="1" sqref="G20:H35 G85:H95 G116:H125 G153:H160" xr:uid="{01565E3C-59B6-4326-8C44-9F0CD3A6A27A}">
      <formula1>44562</formula1>
      <formula2>46752</formula2>
    </dataValidation>
    <dataValidation type="date" allowBlank="1" showInputMessage="1" showErrorMessage="1" sqref="G62:H66 G132:H134 G145:H145 G178:H184" xr:uid="{D72243B9-843B-4CF4-85E3-BD549DFDDA2A}">
      <formula1>45658</formula1>
      <formula2>46022</formula2>
    </dataValidation>
    <dataValidation type="date" allowBlank="1" showInputMessage="1" showErrorMessage="1" sqref="G76:H76" xr:uid="{C093E258-4483-44C5-9419-2C3DAC8FEF6E}">
      <formula1>43831</formula1>
      <formula2>47848</formula2>
    </dataValidation>
  </dataValidations>
  <pageMargins left="0.7" right="0.7" top="0.75" bottom="0.75" header="0.3" footer="0.3"/>
  <pageSetup paperSize="9" orientation="portrait" horizontalDpi="0" verticalDpi="0"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3A006-94F3-4A5B-ADE8-532B081D20A2}">
  <sheetPr codeName="Hoja11"/>
  <dimension ref="A1:U374"/>
  <sheetViews>
    <sheetView topLeftCell="A2" zoomScale="60" zoomScaleNormal="60" workbookViewId="0">
      <pane xSplit="1" ySplit="5" topLeftCell="B329" activePane="bottomRight" state="frozen"/>
      <selection activeCell="A2" sqref="A2"/>
      <selection pane="topRight" activeCell="B2" sqref="B2"/>
      <selection pane="bottomLeft" activeCell="A7" sqref="A7"/>
      <selection pane="bottomRight" activeCell="A342" sqref="A342:U374"/>
    </sheetView>
  </sheetViews>
  <sheetFormatPr baseColWidth="10" defaultColWidth="10.88671875" defaultRowHeight="12" customHeight="1" x14ac:dyDescent="0.3"/>
  <cols>
    <col min="1" max="1" width="28.109375" style="310" customWidth="1"/>
    <col min="2" max="2" width="18.109375" style="310" customWidth="1"/>
    <col min="3" max="3" width="12.5546875" style="894" customWidth="1"/>
    <col min="4" max="4" width="33.88671875" style="311" customWidth="1"/>
    <col min="5" max="5" width="20" style="310" customWidth="1"/>
    <col min="6" max="6" width="18.109375" style="310" customWidth="1"/>
    <col min="7" max="7" width="16.109375" style="310" customWidth="1"/>
    <col min="8" max="8" width="19.44140625" style="310" customWidth="1"/>
    <col min="9" max="9" width="19.109375" style="847" customWidth="1"/>
    <col min="10" max="10" width="15.6640625" style="310" customWidth="1"/>
    <col min="11" max="11" width="13.88671875" style="310" customWidth="1"/>
    <col min="12" max="12" width="20.109375" style="310" customWidth="1"/>
    <col min="13" max="13" width="18.44140625" style="310" customWidth="1"/>
    <col min="14" max="14" width="14" style="310" customWidth="1"/>
    <col min="15" max="16" width="18.44140625" style="310" customWidth="1"/>
    <col min="17" max="17" width="17.5546875" style="847" customWidth="1"/>
    <col min="18" max="18" width="26.109375" style="312" customWidth="1"/>
    <col min="19" max="19" width="16.44140625" style="310" customWidth="1"/>
    <col min="20" max="20" width="16.44140625" style="847" customWidth="1"/>
    <col min="21" max="21" width="35.88671875" style="310" customWidth="1"/>
    <col min="22" max="262" width="10.88671875" style="56"/>
    <col min="263" max="263" width="16.44140625" style="56" customWidth="1"/>
    <col min="264" max="264" width="23.109375" style="56" customWidth="1"/>
    <col min="265" max="265" width="13.6640625" style="56" customWidth="1"/>
    <col min="266" max="266" width="43.44140625" style="56" customWidth="1"/>
    <col min="267" max="267" width="31.44140625" style="56" customWidth="1"/>
    <col min="268" max="268" width="20.44140625" style="56" customWidth="1"/>
    <col min="269" max="269" width="19.44140625" style="56" customWidth="1"/>
    <col min="270" max="270" width="25.88671875" style="56" customWidth="1"/>
    <col min="271" max="271" width="23.6640625" style="56" customWidth="1"/>
    <col min="272" max="272" width="20.88671875" style="56" customWidth="1"/>
    <col min="273" max="273" width="20.109375" style="56" customWidth="1"/>
    <col min="274" max="274" width="25.88671875" style="56" customWidth="1"/>
    <col min="275" max="275" width="23" style="56" customWidth="1"/>
    <col min="276" max="276" width="80.44140625" style="56" customWidth="1"/>
    <col min="277" max="518" width="10.88671875" style="56"/>
    <col min="519" max="519" width="16.44140625" style="56" customWidth="1"/>
    <col min="520" max="520" width="23.109375" style="56" customWidth="1"/>
    <col min="521" max="521" width="13.6640625" style="56" customWidth="1"/>
    <col min="522" max="522" width="43.44140625" style="56" customWidth="1"/>
    <col min="523" max="523" width="31.44140625" style="56" customWidth="1"/>
    <col min="524" max="524" width="20.44140625" style="56" customWidth="1"/>
    <col min="525" max="525" width="19.44140625" style="56" customWidth="1"/>
    <col min="526" max="526" width="25.88671875" style="56" customWidth="1"/>
    <col min="527" max="527" width="23.6640625" style="56" customWidth="1"/>
    <col min="528" max="528" width="20.88671875" style="56" customWidth="1"/>
    <col min="529" max="529" width="20.109375" style="56" customWidth="1"/>
    <col min="530" max="530" width="25.88671875" style="56" customWidth="1"/>
    <col min="531" max="531" width="23" style="56" customWidth="1"/>
    <col min="532" max="532" width="80.44140625" style="56" customWidth="1"/>
    <col min="533" max="774" width="10.88671875" style="56"/>
    <col min="775" max="775" width="16.44140625" style="56" customWidth="1"/>
    <col min="776" max="776" width="23.109375" style="56" customWidth="1"/>
    <col min="777" max="777" width="13.6640625" style="56" customWidth="1"/>
    <col min="778" max="778" width="43.44140625" style="56" customWidth="1"/>
    <col min="779" max="779" width="31.44140625" style="56" customWidth="1"/>
    <col min="780" max="780" width="20.44140625" style="56" customWidth="1"/>
    <col min="781" max="781" width="19.44140625" style="56" customWidth="1"/>
    <col min="782" max="782" width="25.88671875" style="56" customWidth="1"/>
    <col min="783" max="783" width="23.6640625" style="56" customWidth="1"/>
    <col min="784" max="784" width="20.88671875" style="56" customWidth="1"/>
    <col min="785" max="785" width="20.109375" style="56" customWidth="1"/>
    <col min="786" max="786" width="25.88671875" style="56" customWidth="1"/>
    <col min="787" max="787" width="23" style="56" customWidth="1"/>
    <col min="788" max="788" width="80.44140625" style="56" customWidth="1"/>
    <col min="789" max="1030" width="10.88671875" style="56"/>
    <col min="1031" max="1031" width="16.44140625" style="56" customWidth="1"/>
    <col min="1032" max="1032" width="23.109375" style="56" customWidth="1"/>
    <col min="1033" max="1033" width="13.6640625" style="56" customWidth="1"/>
    <col min="1034" max="1034" width="43.44140625" style="56" customWidth="1"/>
    <col min="1035" max="1035" width="31.44140625" style="56" customWidth="1"/>
    <col min="1036" max="1036" width="20.44140625" style="56" customWidth="1"/>
    <col min="1037" max="1037" width="19.44140625" style="56" customWidth="1"/>
    <col min="1038" max="1038" width="25.88671875" style="56" customWidth="1"/>
    <col min="1039" max="1039" width="23.6640625" style="56" customWidth="1"/>
    <col min="1040" max="1040" width="20.88671875" style="56" customWidth="1"/>
    <col min="1041" max="1041" width="20.109375" style="56" customWidth="1"/>
    <col min="1042" max="1042" width="25.88671875" style="56" customWidth="1"/>
    <col min="1043" max="1043" width="23" style="56" customWidth="1"/>
    <col min="1044" max="1044" width="80.44140625" style="56" customWidth="1"/>
    <col min="1045" max="1286" width="10.88671875" style="56"/>
    <col min="1287" max="1287" width="16.44140625" style="56" customWidth="1"/>
    <col min="1288" max="1288" width="23.109375" style="56" customWidth="1"/>
    <col min="1289" max="1289" width="13.6640625" style="56" customWidth="1"/>
    <col min="1290" max="1290" width="43.44140625" style="56" customWidth="1"/>
    <col min="1291" max="1291" width="31.44140625" style="56" customWidth="1"/>
    <col min="1292" max="1292" width="20.44140625" style="56" customWidth="1"/>
    <col min="1293" max="1293" width="19.44140625" style="56" customWidth="1"/>
    <col min="1294" max="1294" width="25.88671875" style="56" customWidth="1"/>
    <col min="1295" max="1295" width="23.6640625" style="56" customWidth="1"/>
    <col min="1296" max="1296" width="20.88671875" style="56" customWidth="1"/>
    <col min="1297" max="1297" width="20.109375" style="56" customWidth="1"/>
    <col min="1298" max="1298" width="25.88671875" style="56" customWidth="1"/>
    <col min="1299" max="1299" width="23" style="56" customWidth="1"/>
    <col min="1300" max="1300" width="80.44140625" style="56" customWidth="1"/>
    <col min="1301" max="1542" width="10.88671875" style="56"/>
    <col min="1543" max="1543" width="16.44140625" style="56" customWidth="1"/>
    <col min="1544" max="1544" width="23.109375" style="56" customWidth="1"/>
    <col min="1545" max="1545" width="13.6640625" style="56" customWidth="1"/>
    <col min="1546" max="1546" width="43.44140625" style="56" customWidth="1"/>
    <col min="1547" max="1547" width="31.44140625" style="56" customWidth="1"/>
    <col min="1548" max="1548" width="20.44140625" style="56" customWidth="1"/>
    <col min="1549" max="1549" width="19.44140625" style="56" customWidth="1"/>
    <col min="1550" max="1550" width="25.88671875" style="56" customWidth="1"/>
    <col min="1551" max="1551" width="23.6640625" style="56" customWidth="1"/>
    <col min="1552" max="1552" width="20.88671875" style="56" customWidth="1"/>
    <col min="1553" max="1553" width="20.109375" style="56" customWidth="1"/>
    <col min="1554" max="1554" width="25.88671875" style="56" customWidth="1"/>
    <col min="1555" max="1555" width="23" style="56" customWidth="1"/>
    <col min="1556" max="1556" width="80.44140625" style="56" customWidth="1"/>
    <col min="1557" max="1798" width="10.88671875" style="56"/>
    <col min="1799" max="1799" width="16.44140625" style="56" customWidth="1"/>
    <col min="1800" max="1800" width="23.109375" style="56" customWidth="1"/>
    <col min="1801" max="1801" width="13.6640625" style="56" customWidth="1"/>
    <col min="1802" max="1802" width="43.44140625" style="56" customWidth="1"/>
    <col min="1803" max="1803" width="31.44140625" style="56" customWidth="1"/>
    <col min="1804" max="1804" width="20.44140625" style="56" customWidth="1"/>
    <col min="1805" max="1805" width="19.44140625" style="56" customWidth="1"/>
    <col min="1806" max="1806" width="25.88671875" style="56" customWidth="1"/>
    <col min="1807" max="1807" width="23.6640625" style="56" customWidth="1"/>
    <col min="1808" max="1808" width="20.88671875" style="56" customWidth="1"/>
    <col min="1809" max="1809" width="20.109375" style="56" customWidth="1"/>
    <col min="1810" max="1810" width="25.88671875" style="56" customWidth="1"/>
    <col min="1811" max="1811" width="23" style="56" customWidth="1"/>
    <col min="1812" max="1812" width="80.44140625" style="56" customWidth="1"/>
    <col min="1813" max="2054" width="10.88671875" style="56"/>
    <col min="2055" max="2055" width="16.44140625" style="56" customWidth="1"/>
    <col min="2056" max="2056" width="23.109375" style="56" customWidth="1"/>
    <col min="2057" max="2057" width="13.6640625" style="56" customWidth="1"/>
    <col min="2058" max="2058" width="43.44140625" style="56" customWidth="1"/>
    <col min="2059" max="2059" width="31.44140625" style="56" customWidth="1"/>
    <col min="2060" max="2060" width="20.44140625" style="56" customWidth="1"/>
    <col min="2061" max="2061" width="19.44140625" style="56" customWidth="1"/>
    <col min="2062" max="2062" width="25.88671875" style="56" customWidth="1"/>
    <col min="2063" max="2063" width="23.6640625" style="56" customWidth="1"/>
    <col min="2064" max="2064" width="20.88671875" style="56" customWidth="1"/>
    <col min="2065" max="2065" width="20.109375" style="56" customWidth="1"/>
    <col min="2066" max="2066" width="25.88671875" style="56" customWidth="1"/>
    <col min="2067" max="2067" width="23" style="56" customWidth="1"/>
    <col min="2068" max="2068" width="80.44140625" style="56" customWidth="1"/>
    <col min="2069" max="2310" width="10.88671875" style="56"/>
    <col min="2311" max="2311" width="16.44140625" style="56" customWidth="1"/>
    <col min="2312" max="2312" width="23.109375" style="56" customWidth="1"/>
    <col min="2313" max="2313" width="13.6640625" style="56" customWidth="1"/>
    <col min="2314" max="2314" width="43.44140625" style="56" customWidth="1"/>
    <col min="2315" max="2315" width="31.44140625" style="56" customWidth="1"/>
    <col min="2316" max="2316" width="20.44140625" style="56" customWidth="1"/>
    <col min="2317" max="2317" width="19.44140625" style="56" customWidth="1"/>
    <col min="2318" max="2318" width="25.88671875" style="56" customWidth="1"/>
    <col min="2319" max="2319" width="23.6640625" style="56" customWidth="1"/>
    <col min="2320" max="2320" width="20.88671875" style="56" customWidth="1"/>
    <col min="2321" max="2321" width="20.109375" style="56" customWidth="1"/>
    <col min="2322" max="2322" width="25.88671875" style="56" customWidth="1"/>
    <col min="2323" max="2323" width="23" style="56" customWidth="1"/>
    <col min="2324" max="2324" width="80.44140625" style="56" customWidth="1"/>
    <col min="2325" max="2566" width="10.88671875" style="56"/>
    <col min="2567" max="2567" width="16.44140625" style="56" customWidth="1"/>
    <col min="2568" max="2568" width="23.109375" style="56" customWidth="1"/>
    <col min="2569" max="2569" width="13.6640625" style="56" customWidth="1"/>
    <col min="2570" max="2570" width="43.44140625" style="56" customWidth="1"/>
    <col min="2571" max="2571" width="31.44140625" style="56" customWidth="1"/>
    <col min="2572" max="2572" width="20.44140625" style="56" customWidth="1"/>
    <col min="2573" max="2573" width="19.44140625" style="56" customWidth="1"/>
    <col min="2574" max="2574" width="25.88671875" style="56" customWidth="1"/>
    <col min="2575" max="2575" width="23.6640625" style="56" customWidth="1"/>
    <col min="2576" max="2576" width="20.88671875" style="56" customWidth="1"/>
    <col min="2577" max="2577" width="20.109375" style="56" customWidth="1"/>
    <col min="2578" max="2578" width="25.88671875" style="56" customWidth="1"/>
    <col min="2579" max="2579" width="23" style="56" customWidth="1"/>
    <col min="2580" max="2580" width="80.44140625" style="56" customWidth="1"/>
    <col min="2581" max="2822" width="10.88671875" style="56"/>
    <col min="2823" max="2823" width="16.44140625" style="56" customWidth="1"/>
    <col min="2824" max="2824" width="23.109375" style="56" customWidth="1"/>
    <col min="2825" max="2825" width="13.6640625" style="56" customWidth="1"/>
    <col min="2826" max="2826" width="43.44140625" style="56" customWidth="1"/>
    <col min="2827" max="2827" width="31.44140625" style="56" customWidth="1"/>
    <col min="2828" max="2828" width="20.44140625" style="56" customWidth="1"/>
    <col min="2829" max="2829" width="19.44140625" style="56" customWidth="1"/>
    <col min="2830" max="2830" width="25.88671875" style="56" customWidth="1"/>
    <col min="2831" max="2831" width="23.6640625" style="56" customWidth="1"/>
    <col min="2832" max="2832" width="20.88671875" style="56" customWidth="1"/>
    <col min="2833" max="2833" width="20.109375" style="56" customWidth="1"/>
    <col min="2834" max="2834" width="25.88671875" style="56" customWidth="1"/>
    <col min="2835" max="2835" width="23" style="56" customWidth="1"/>
    <col min="2836" max="2836" width="80.44140625" style="56" customWidth="1"/>
    <col min="2837" max="3078" width="10.88671875" style="56"/>
    <col min="3079" max="3079" width="16.44140625" style="56" customWidth="1"/>
    <col min="3080" max="3080" width="23.109375" style="56" customWidth="1"/>
    <col min="3081" max="3081" width="13.6640625" style="56" customWidth="1"/>
    <col min="3082" max="3082" width="43.44140625" style="56" customWidth="1"/>
    <col min="3083" max="3083" width="31.44140625" style="56" customWidth="1"/>
    <col min="3084" max="3084" width="20.44140625" style="56" customWidth="1"/>
    <col min="3085" max="3085" width="19.44140625" style="56" customWidth="1"/>
    <col min="3086" max="3086" width="25.88671875" style="56" customWidth="1"/>
    <col min="3087" max="3087" width="23.6640625" style="56" customWidth="1"/>
    <col min="3088" max="3088" width="20.88671875" style="56" customWidth="1"/>
    <col min="3089" max="3089" width="20.109375" style="56" customWidth="1"/>
    <col min="3090" max="3090" width="25.88671875" style="56" customWidth="1"/>
    <col min="3091" max="3091" width="23" style="56" customWidth="1"/>
    <col min="3092" max="3092" width="80.44140625" style="56" customWidth="1"/>
    <col min="3093" max="3334" width="10.88671875" style="56"/>
    <col min="3335" max="3335" width="16.44140625" style="56" customWidth="1"/>
    <col min="3336" max="3336" width="23.109375" style="56" customWidth="1"/>
    <col min="3337" max="3337" width="13.6640625" style="56" customWidth="1"/>
    <col min="3338" max="3338" width="43.44140625" style="56" customWidth="1"/>
    <col min="3339" max="3339" width="31.44140625" style="56" customWidth="1"/>
    <col min="3340" max="3340" width="20.44140625" style="56" customWidth="1"/>
    <col min="3341" max="3341" width="19.44140625" style="56" customWidth="1"/>
    <col min="3342" max="3342" width="25.88671875" style="56" customWidth="1"/>
    <col min="3343" max="3343" width="23.6640625" style="56" customWidth="1"/>
    <col min="3344" max="3344" width="20.88671875" style="56" customWidth="1"/>
    <col min="3345" max="3345" width="20.109375" style="56" customWidth="1"/>
    <col min="3346" max="3346" width="25.88671875" style="56" customWidth="1"/>
    <col min="3347" max="3347" width="23" style="56" customWidth="1"/>
    <col min="3348" max="3348" width="80.44140625" style="56" customWidth="1"/>
    <col min="3349" max="3590" width="10.88671875" style="56"/>
    <col min="3591" max="3591" width="16.44140625" style="56" customWidth="1"/>
    <col min="3592" max="3592" width="23.109375" style="56" customWidth="1"/>
    <col min="3593" max="3593" width="13.6640625" style="56" customWidth="1"/>
    <col min="3594" max="3594" width="43.44140625" style="56" customWidth="1"/>
    <col min="3595" max="3595" width="31.44140625" style="56" customWidth="1"/>
    <col min="3596" max="3596" width="20.44140625" style="56" customWidth="1"/>
    <col min="3597" max="3597" width="19.44140625" style="56" customWidth="1"/>
    <col min="3598" max="3598" width="25.88671875" style="56" customWidth="1"/>
    <col min="3599" max="3599" width="23.6640625" style="56" customWidth="1"/>
    <col min="3600" max="3600" width="20.88671875" style="56" customWidth="1"/>
    <col min="3601" max="3601" width="20.109375" style="56" customWidth="1"/>
    <col min="3602" max="3602" width="25.88671875" style="56" customWidth="1"/>
    <col min="3603" max="3603" width="23" style="56" customWidth="1"/>
    <col min="3604" max="3604" width="80.44140625" style="56" customWidth="1"/>
    <col min="3605" max="3846" width="10.88671875" style="56"/>
    <col min="3847" max="3847" width="16.44140625" style="56" customWidth="1"/>
    <col min="3848" max="3848" width="23.109375" style="56" customWidth="1"/>
    <col min="3849" max="3849" width="13.6640625" style="56" customWidth="1"/>
    <col min="3850" max="3850" width="43.44140625" style="56" customWidth="1"/>
    <col min="3851" max="3851" width="31.44140625" style="56" customWidth="1"/>
    <col min="3852" max="3852" width="20.44140625" style="56" customWidth="1"/>
    <col min="3853" max="3853" width="19.44140625" style="56" customWidth="1"/>
    <col min="3854" max="3854" width="25.88671875" style="56" customWidth="1"/>
    <col min="3855" max="3855" width="23.6640625" style="56" customWidth="1"/>
    <col min="3856" max="3856" width="20.88671875" style="56" customWidth="1"/>
    <col min="3857" max="3857" width="20.109375" style="56" customWidth="1"/>
    <col min="3858" max="3858" width="25.88671875" style="56" customWidth="1"/>
    <col min="3859" max="3859" width="23" style="56" customWidth="1"/>
    <col min="3860" max="3860" width="80.44140625" style="56" customWidth="1"/>
    <col min="3861" max="4102" width="10.88671875" style="56"/>
    <col min="4103" max="4103" width="16.44140625" style="56" customWidth="1"/>
    <col min="4104" max="4104" width="23.109375" style="56" customWidth="1"/>
    <col min="4105" max="4105" width="13.6640625" style="56" customWidth="1"/>
    <col min="4106" max="4106" width="43.44140625" style="56" customWidth="1"/>
    <col min="4107" max="4107" width="31.44140625" style="56" customWidth="1"/>
    <col min="4108" max="4108" width="20.44140625" style="56" customWidth="1"/>
    <col min="4109" max="4109" width="19.44140625" style="56" customWidth="1"/>
    <col min="4110" max="4110" width="25.88671875" style="56" customWidth="1"/>
    <col min="4111" max="4111" width="23.6640625" style="56" customWidth="1"/>
    <col min="4112" max="4112" width="20.88671875" style="56" customWidth="1"/>
    <col min="4113" max="4113" width="20.109375" style="56" customWidth="1"/>
    <col min="4114" max="4114" width="25.88671875" style="56" customWidth="1"/>
    <col min="4115" max="4115" width="23" style="56" customWidth="1"/>
    <col min="4116" max="4116" width="80.44140625" style="56" customWidth="1"/>
    <col min="4117" max="4358" width="10.88671875" style="56"/>
    <col min="4359" max="4359" width="16.44140625" style="56" customWidth="1"/>
    <col min="4360" max="4360" width="23.109375" style="56" customWidth="1"/>
    <col min="4361" max="4361" width="13.6640625" style="56" customWidth="1"/>
    <col min="4362" max="4362" width="43.44140625" style="56" customWidth="1"/>
    <col min="4363" max="4363" width="31.44140625" style="56" customWidth="1"/>
    <col min="4364" max="4364" width="20.44140625" style="56" customWidth="1"/>
    <col min="4365" max="4365" width="19.44140625" style="56" customWidth="1"/>
    <col min="4366" max="4366" width="25.88671875" style="56" customWidth="1"/>
    <col min="4367" max="4367" width="23.6640625" style="56" customWidth="1"/>
    <col min="4368" max="4368" width="20.88671875" style="56" customWidth="1"/>
    <col min="4369" max="4369" width="20.109375" style="56" customWidth="1"/>
    <col min="4370" max="4370" width="25.88671875" style="56" customWidth="1"/>
    <col min="4371" max="4371" width="23" style="56" customWidth="1"/>
    <col min="4372" max="4372" width="80.44140625" style="56" customWidth="1"/>
    <col min="4373" max="4614" width="10.88671875" style="56"/>
    <col min="4615" max="4615" width="16.44140625" style="56" customWidth="1"/>
    <col min="4616" max="4616" width="23.109375" style="56" customWidth="1"/>
    <col min="4617" max="4617" width="13.6640625" style="56" customWidth="1"/>
    <col min="4618" max="4618" width="43.44140625" style="56" customWidth="1"/>
    <col min="4619" max="4619" width="31.44140625" style="56" customWidth="1"/>
    <col min="4620" max="4620" width="20.44140625" style="56" customWidth="1"/>
    <col min="4621" max="4621" width="19.44140625" style="56" customWidth="1"/>
    <col min="4622" max="4622" width="25.88671875" style="56" customWidth="1"/>
    <col min="4623" max="4623" width="23.6640625" style="56" customWidth="1"/>
    <col min="4624" max="4624" width="20.88671875" style="56" customWidth="1"/>
    <col min="4625" max="4625" width="20.109375" style="56" customWidth="1"/>
    <col min="4626" max="4626" width="25.88671875" style="56" customWidth="1"/>
    <col min="4627" max="4627" width="23" style="56" customWidth="1"/>
    <col min="4628" max="4628" width="80.44140625" style="56" customWidth="1"/>
    <col min="4629" max="4870" width="10.88671875" style="56"/>
    <col min="4871" max="4871" width="16.44140625" style="56" customWidth="1"/>
    <col min="4872" max="4872" width="23.109375" style="56" customWidth="1"/>
    <col min="4873" max="4873" width="13.6640625" style="56" customWidth="1"/>
    <col min="4874" max="4874" width="43.44140625" style="56" customWidth="1"/>
    <col min="4875" max="4875" width="31.44140625" style="56" customWidth="1"/>
    <col min="4876" max="4876" width="20.44140625" style="56" customWidth="1"/>
    <col min="4877" max="4877" width="19.44140625" style="56" customWidth="1"/>
    <col min="4878" max="4878" width="25.88671875" style="56" customWidth="1"/>
    <col min="4879" max="4879" width="23.6640625" style="56" customWidth="1"/>
    <col min="4880" max="4880" width="20.88671875" style="56" customWidth="1"/>
    <col min="4881" max="4881" width="20.109375" style="56" customWidth="1"/>
    <col min="4882" max="4882" width="25.88671875" style="56" customWidth="1"/>
    <col min="4883" max="4883" width="23" style="56" customWidth="1"/>
    <col min="4884" max="4884" width="80.44140625" style="56" customWidth="1"/>
    <col min="4885" max="5126" width="10.88671875" style="56"/>
    <col min="5127" max="5127" width="16.44140625" style="56" customWidth="1"/>
    <col min="5128" max="5128" width="23.109375" style="56" customWidth="1"/>
    <col min="5129" max="5129" width="13.6640625" style="56" customWidth="1"/>
    <col min="5130" max="5130" width="43.44140625" style="56" customWidth="1"/>
    <col min="5131" max="5131" width="31.44140625" style="56" customWidth="1"/>
    <col min="5132" max="5132" width="20.44140625" style="56" customWidth="1"/>
    <col min="5133" max="5133" width="19.44140625" style="56" customWidth="1"/>
    <col min="5134" max="5134" width="25.88671875" style="56" customWidth="1"/>
    <col min="5135" max="5135" width="23.6640625" style="56" customWidth="1"/>
    <col min="5136" max="5136" width="20.88671875" style="56" customWidth="1"/>
    <col min="5137" max="5137" width="20.109375" style="56" customWidth="1"/>
    <col min="5138" max="5138" width="25.88671875" style="56" customWidth="1"/>
    <col min="5139" max="5139" width="23" style="56" customWidth="1"/>
    <col min="5140" max="5140" width="80.44140625" style="56" customWidth="1"/>
    <col min="5141" max="5382" width="10.88671875" style="56"/>
    <col min="5383" max="5383" width="16.44140625" style="56" customWidth="1"/>
    <col min="5384" max="5384" width="23.109375" style="56" customWidth="1"/>
    <col min="5385" max="5385" width="13.6640625" style="56" customWidth="1"/>
    <col min="5386" max="5386" width="43.44140625" style="56" customWidth="1"/>
    <col min="5387" max="5387" width="31.44140625" style="56" customWidth="1"/>
    <col min="5388" max="5388" width="20.44140625" style="56" customWidth="1"/>
    <col min="5389" max="5389" width="19.44140625" style="56" customWidth="1"/>
    <col min="5390" max="5390" width="25.88671875" style="56" customWidth="1"/>
    <col min="5391" max="5391" width="23.6640625" style="56" customWidth="1"/>
    <col min="5392" max="5392" width="20.88671875" style="56" customWidth="1"/>
    <col min="5393" max="5393" width="20.109375" style="56" customWidth="1"/>
    <col min="5394" max="5394" width="25.88671875" style="56" customWidth="1"/>
    <col min="5395" max="5395" width="23" style="56" customWidth="1"/>
    <col min="5396" max="5396" width="80.44140625" style="56" customWidth="1"/>
    <col min="5397" max="5638" width="10.88671875" style="56"/>
    <col min="5639" max="5639" width="16.44140625" style="56" customWidth="1"/>
    <col min="5640" max="5640" width="23.109375" style="56" customWidth="1"/>
    <col min="5641" max="5641" width="13.6640625" style="56" customWidth="1"/>
    <col min="5642" max="5642" width="43.44140625" style="56" customWidth="1"/>
    <col min="5643" max="5643" width="31.44140625" style="56" customWidth="1"/>
    <col min="5644" max="5644" width="20.44140625" style="56" customWidth="1"/>
    <col min="5645" max="5645" width="19.44140625" style="56" customWidth="1"/>
    <col min="5646" max="5646" width="25.88671875" style="56" customWidth="1"/>
    <col min="5647" max="5647" width="23.6640625" style="56" customWidth="1"/>
    <col min="5648" max="5648" width="20.88671875" style="56" customWidth="1"/>
    <col min="5649" max="5649" width="20.109375" style="56" customWidth="1"/>
    <col min="5650" max="5650" width="25.88671875" style="56" customWidth="1"/>
    <col min="5651" max="5651" width="23" style="56" customWidth="1"/>
    <col min="5652" max="5652" width="80.44140625" style="56" customWidth="1"/>
    <col min="5653" max="5894" width="10.88671875" style="56"/>
    <col min="5895" max="5895" width="16.44140625" style="56" customWidth="1"/>
    <col min="5896" max="5896" width="23.109375" style="56" customWidth="1"/>
    <col min="5897" max="5897" width="13.6640625" style="56" customWidth="1"/>
    <col min="5898" max="5898" width="43.44140625" style="56" customWidth="1"/>
    <col min="5899" max="5899" width="31.44140625" style="56" customWidth="1"/>
    <col min="5900" max="5900" width="20.44140625" style="56" customWidth="1"/>
    <col min="5901" max="5901" width="19.44140625" style="56" customWidth="1"/>
    <col min="5902" max="5902" width="25.88671875" style="56" customWidth="1"/>
    <col min="5903" max="5903" width="23.6640625" style="56" customWidth="1"/>
    <col min="5904" max="5904" width="20.88671875" style="56" customWidth="1"/>
    <col min="5905" max="5905" width="20.109375" style="56" customWidth="1"/>
    <col min="5906" max="5906" width="25.88671875" style="56" customWidth="1"/>
    <col min="5907" max="5907" width="23" style="56" customWidth="1"/>
    <col min="5908" max="5908" width="80.44140625" style="56" customWidth="1"/>
    <col min="5909" max="6150" width="10.88671875" style="56"/>
    <col min="6151" max="6151" width="16.44140625" style="56" customWidth="1"/>
    <col min="6152" max="6152" width="23.109375" style="56" customWidth="1"/>
    <col min="6153" max="6153" width="13.6640625" style="56" customWidth="1"/>
    <col min="6154" max="6154" width="43.44140625" style="56" customWidth="1"/>
    <col min="6155" max="6155" width="31.44140625" style="56" customWidth="1"/>
    <col min="6156" max="6156" width="20.44140625" style="56" customWidth="1"/>
    <col min="6157" max="6157" width="19.44140625" style="56" customWidth="1"/>
    <col min="6158" max="6158" width="25.88671875" style="56" customWidth="1"/>
    <col min="6159" max="6159" width="23.6640625" style="56" customWidth="1"/>
    <col min="6160" max="6160" width="20.88671875" style="56" customWidth="1"/>
    <col min="6161" max="6161" width="20.109375" style="56" customWidth="1"/>
    <col min="6162" max="6162" width="25.88671875" style="56" customWidth="1"/>
    <col min="6163" max="6163" width="23" style="56" customWidth="1"/>
    <col min="6164" max="6164" width="80.44140625" style="56" customWidth="1"/>
    <col min="6165" max="6406" width="10.88671875" style="56"/>
    <col min="6407" max="6407" width="16.44140625" style="56" customWidth="1"/>
    <col min="6408" max="6408" width="23.109375" style="56" customWidth="1"/>
    <col min="6409" max="6409" width="13.6640625" style="56" customWidth="1"/>
    <col min="6410" max="6410" width="43.44140625" style="56" customWidth="1"/>
    <col min="6411" max="6411" width="31.44140625" style="56" customWidth="1"/>
    <col min="6412" max="6412" width="20.44140625" style="56" customWidth="1"/>
    <col min="6413" max="6413" width="19.44140625" style="56" customWidth="1"/>
    <col min="6414" max="6414" width="25.88671875" style="56" customWidth="1"/>
    <col min="6415" max="6415" width="23.6640625" style="56" customWidth="1"/>
    <col min="6416" max="6416" width="20.88671875" style="56" customWidth="1"/>
    <col min="6417" max="6417" width="20.109375" style="56" customWidth="1"/>
    <col min="6418" max="6418" width="25.88671875" style="56" customWidth="1"/>
    <col min="6419" max="6419" width="23" style="56" customWidth="1"/>
    <col min="6420" max="6420" width="80.44140625" style="56" customWidth="1"/>
    <col min="6421" max="6662" width="10.88671875" style="56"/>
    <col min="6663" max="6663" width="16.44140625" style="56" customWidth="1"/>
    <col min="6664" max="6664" width="23.109375" style="56" customWidth="1"/>
    <col min="6665" max="6665" width="13.6640625" style="56" customWidth="1"/>
    <col min="6666" max="6666" width="43.44140625" style="56" customWidth="1"/>
    <col min="6667" max="6667" width="31.44140625" style="56" customWidth="1"/>
    <col min="6668" max="6668" width="20.44140625" style="56" customWidth="1"/>
    <col min="6669" max="6669" width="19.44140625" style="56" customWidth="1"/>
    <col min="6670" max="6670" width="25.88671875" style="56" customWidth="1"/>
    <col min="6671" max="6671" width="23.6640625" style="56" customWidth="1"/>
    <col min="6672" max="6672" width="20.88671875" style="56" customWidth="1"/>
    <col min="6673" max="6673" width="20.109375" style="56" customWidth="1"/>
    <col min="6674" max="6674" width="25.88671875" style="56" customWidth="1"/>
    <col min="6675" max="6675" width="23" style="56" customWidth="1"/>
    <col min="6676" max="6676" width="80.44140625" style="56" customWidth="1"/>
    <col min="6677" max="6918" width="10.88671875" style="56"/>
    <col min="6919" max="6919" width="16.44140625" style="56" customWidth="1"/>
    <col min="6920" max="6920" width="23.109375" style="56" customWidth="1"/>
    <col min="6921" max="6921" width="13.6640625" style="56" customWidth="1"/>
    <col min="6922" max="6922" width="43.44140625" style="56" customWidth="1"/>
    <col min="6923" max="6923" width="31.44140625" style="56" customWidth="1"/>
    <col min="6924" max="6924" width="20.44140625" style="56" customWidth="1"/>
    <col min="6925" max="6925" width="19.44140625" style="56" customWidth="1"/>
    <col min="6926" max="6926" width="25.88671875" style="56" customWidth="1"/>
    <col min="6927" max="6927" width="23.6640625" style="56" customWidth="1"/>
    <col min="6928" max="6928" width="20.88671875" style="56" customWidth="1"/>
    <col min="6929" max="6929" width="20.109375" style="56" customWidth="1"/>
    <col min="6930" max="6930" width="25.88671875" style="56" customWidth="1"/>
    <col min="6931" max="6931" width="23" style="56" customWidth="1"/>
    <col min="6932" max="6932" width="80.44140625" style="56" customWidth="1"/>
    <col min="6933" max="7174" width="10.88671875" style="56"/>
    <col min="7175" max="7175" width="16.44140625" style="56" customWidth="1"/>
    <col min="7176" max="7176" width="23.109375" style="56" customWidth="1"/>
    <col min="7177" max="7177" width="13.6640625" style="56" customWidth="1"/>
    <col min="7178" max="7178" width="43.44140625" style="56" customWidth="1"/>
    <col min="7179" max="7179" width="31.44140625" style="56" customWidth="1"/>
    <col min="7180" max="7180" width="20.44140625" style="56" customWidth="1"/>
    <col min="7181" max="7181" width="19.44140625" style="56" customWidth="1"/>
    <col min="7182" max="7182" width="25.88671875" style="56" customWidth="1"/>
    <col min="7183" max="7183" width="23.6640625" style="56" customWidth="1"/>
    <col min="7184" max="7184" width="20.88671875" style="56" customWidth="1"/>
    <col min="7185" max="7185" width="20.109375" style="56" customWidth="1"/>
    <col min="7186" max="7186" width="25.88671875" style="56" customWidth="1"/>
    <col min="7187" max="7187" width="23" style="56" customWidth="1"/>
    <col min="7188" max="7188" width="80.44140625" style="56" customWidth="1"/>
    <col min="7189" max="7430" width="10.88671875" style="56"/>
    <col min="7431" max="7431" width="16.44140625" style="56" customWidth="1"/>
    <col min="7432" max="7432" width="23.109375" style="56" customWidth="1"/>
    <col min="7433" max="7433" width="13.6640625" style="56" customWidth="1"/>
    <col min="7434" max="7434" width="43.44140625" style="56" customWidth="1"/>
    <col min="7435" max="7435" width="31.44140625" style="56" customWidth="1"/>
    <col min="7436" max="7436" width="20.44140625" style="56" customWidth="1"/>
    <col min="7437" max="7437" width="19.44140625" style="56" customWidth="1"/>
    <col min="7438" max="7438" width="25.88671875" style="56" customWidth="1"/>
    <col min="7439" max="7439" width="23.6640625" style="56" customWidth="1"/>
    <col min="7440" max="7440" width="20.88671875" style="56" customWidth="1"/>
    <col min="7441" max="7441" width="20.109375" style="56" customWidth="1"/>
    <col min="7442" max="7442" width="25.88671875" style="56" customWidth="1"/>
    <col min="7443" max="7443" width="23" style="56" customWidth="1"/>
    <col min="7444" max="7444" width="80.44140625" style="56" customWidth="1"/>
    <col min="7445" max="7686" width="10.88671875" style="56"/>
    <col min="7687" max="7687" width="16.44140625" style="56" customWidth="1"/>
    <col min="7688" max="7688" width="23.109375" style="56" customWidth="1"/>
    <col min="7689" max="7689" width="13.6640625" style="56" customWidth="1"/>
    <col min="7690" max="7690" width="43.44140625" style="56" customWidth="1"/>
    <col min="7691" max="7691" width="31.44140625" style="56" customWidth="1"/>
    <col min="7692" max="7692" width="20.44140625" style="56" customWidth="1"/>
    <col min="7693" max="7693" width="19.44140625" style="56" customWidth="1"/>
    <col min="7694" max="7694" width="25.88671875" style="56" customWidth="1"/>
    <col min="7695" max="7695" width="23.6640625" style="56" customWidth="1"/>
    <col min="7696" max="7696" width="20.88671875" style="56" customWidth="1"/>
    <col min="7697" max="7697" width="20.109375" style="56" customWidth="1"/>
    <col min="7698" max="7698" width="25.88671875" style="56" customWidth="1"/>
    <col min="7699" max="7699" width="23" style="56" customWidth="1"/>
    <col min="7700" max="7700" width="80.44140625" style="56" customWidth="1"/>
    <col min="7701" max="7942" width="10.88671875" style="56"/>
    <col min="7943" max="7943" width="16.44140625" style="56" customWidth="1"/>
    <col min="7944" max="7944" width="23.109375" style="56" customWidth="1"/>
    <col min="7945" max="7945" width="13.6640625" style="56" customWidth="1"/>
    <col min="7946" max="7946" width="43.44140625" style="56" customWidth="1"/>
    <col min="7947" max="7947" width="31.44140625" style="56" customWidth="1"/>
    <col min="7948" max="7948" width="20.44140625" style="56" customWidth="1"/>
    <col min="7949" max="7949" width="19.44140625" style="56" customWidth="1"/>
    <col min="7950" max="7950" width="25.88671875" style="56" customWidth="1"/>
    <col min="7951" max="7951" width="23.6640625" style="56" customWidth="1"/>
    <col min="7952" max="7952" width="20.88671875" style="56" customWidth="1"/>
    <col min="7953" max="7953" width="20.109375" style="56" customWidth="1"/>
    <col min="7954" max="7954" width="25.88671875" style="56" customWidth="1"/>
    <col min="7955" max="7955" width="23" style="56" customWidth="1"/>
    <col min="7956" max="7956" width="80.44140625" style="56" customWidth="1"/>
    <col min="7957" max="8198" width="10.88671875" style="56"/>
    <col min="8199" max="8199" width="16.44140625" style="56" customWidth="1"/>
    <col min="8200" max="8200" width="23.109375" style="56" customWidth="1"/>
    <col min="8201" max="8201" width="13.6640625" style="56" customWidth="1"/>
    <col min="8202" max="8202" width="43.44140625" style="56" customWidth="1"/>
    <col min="8203" max="8203" width="31.44140625" style="56" customWidth="1"/>
    <col min="8204" max="8204" width="20.44140625" style="56" customWidth="1"/>
    <col min="8205" max="8205" width="19.44140625" style="56" customWidth="1"/>
    <col min="8206" max="8206" width="25.88671875" style="56" customWidth="1"/>
    <col min="8207" max="8207" width="23.6640625" style="56" customWidth="1"/>
    <col min="8208" max="8208" width="20.88671875" style="56" customWidth="1"/>
    <col min="8209" max="8209" width="20.109375" style="56" customWidth="1"/>
    <col min="8210" max="8210" width="25.88671875" style="56" customWidth="1"/>
    <col min="8211" max="8211" width="23" style="56" customWidth="1"/>
    <col min="8212" max="8212" width="80.44140625" style="56" customWidth="1"/>
    <col min="8213" max="8454" width="10.88671875" style="56"/>
    <col min="8455" max="8455" width="16.44140625" style="56" customWidth="1"/>
    <col min="8456" max="8456" width="23.109375" style="56" customWidth="1"/>
    <col min="8457" max="8457" width="13.6640625" style="56" customWidth="1"/>
    <col min="8458" max="8458" width="43.44140625" style="56" customWidth="1"/>
    <col min="8459" max="8459" width="31.44140625" style="56" customWidth="1"/>
    <col min="8460" max="8460" width="20.44140625" style="56" customWidth="1"/>
    <col min="8461" max="8461" width="19.44140625" style="56" customWidth="1"/>
    <col min="8462" max="8462" width="25.88671875" style="56" customWidth="1"/>
    <col min="8463" max="8463" width="23.6640625" style="56" customWidth="1"/>
    <col min="8464" max="8464" width="20.88671875" style="56" customWidth="1"/>
    <col min="8465" max="8465" width="20.109375" style="56" customWidth="1"/>
    <col min="8466" max="8466" width="25.88671875" style="56" customWidth="1"/>
    <col min="8467" max="8467" width="23" style="56" customWidth="1"/>
    <col min="8468" max="8468" width="80.44140625" style="56" customWidth="1"/>
    <col min="8469" max="8710" width="10.88671875" style="56"/>
    <col min="8711" max="8711" width="16.44140625" style="56" customWidth="1"/>
    <col min="8712" max="8712" width="23.109375" style="56" customWidth="1"/>
    <col min="8713" max="8713" width="13.6640625" style="56" customWidth="1"/>
    <col min="8714" max="8714" width="43.44140625" style="56" customWidth="1"/>
    <col min="8715" max="8715" width="31.44140625" style="56" customWidth="1"/>
    <col min="8716" max="8716" width="20.44140625" style="56" customWidth="1"/>
    <col min="8717" max="8717" width="19.44140625" style="56" customWidth="1"/>
    <col min="8718" max="8718" width="25.88671875" style="56" customWidth="1"/>
    <col min="8719" max="8719" width="23.6640625" style="56" customWidth="1"/>
    <col min="8720" max="8720" width="20.88671875" style="56" customWidth="1"/>
    <col min="8721" max="8721" width="20.109375" style="56" customWidth="1"/>
    <col min="8722" max="8722" width="25.88671875" style="56" customWidth="1"/>
    <col min="8723" max="8723" width="23" style="56" customWidth="1"/>
    <col min="8724" max="8724" width="80.44140625" style="56" customWidth="1"/>
    <col min="8725" max="8966" width="10.88671875" style="56"/>
    <col min="8967" max="8967" width="16.44140625" style="56" customWidth="1"/>
    <col min="8968" max="8968" width="23.109375" style="56" customWidth="1"/>
    <col min="8969" max="8969" width="13.6640625" style="56" customWidth="1"/>
    <col min="8970" max="8970" width="43.44140625" style="56" customWidth="1"/>
    <col min="8971" max="8971" width="31.44140625" style="56" customWidth="1"/>
    <col min="8972" max="8972" width="20.44140625" style="56" customWidth="1"/>
    <col min="8973" max="8973" width="19.44140625" style="56" customWidth="1"/>
    <col min="8974" max="8974" width="25.88671875" style="56" customWidth="1"/>
    <col min="8975" max="8975" width="23.6640625" style="56" customWidth="1"/>
    <col min="8976" max="8976" width="20.88671875" style="56" customWidth="1"/>
    <col min="8977" max="8977" width="20.109375" style="56" customWidth="1"/>
    <col min="8978" max="8978" width="25.88671875" style="56" customWidth="1"/>
    <col min="8979" max="8979" width="23" style="56" customWidth="1"/>
    <col min="8980" max="8980" width="80.44140625" style="56" customWidth="1"/>
    <col min="8981" max="9222" width="10.88671875" style="56"/>
    <col min="9223" max="9223" width="16.44140625" style="56" customWidth="1"/>
    <col min="9224" max="9224" width="23.109375" style="56" customWidth="1"/>
    <col min="9225" max="9225" width="13.6640625" style="56" customWidth="1"/>
    <col min="9226" max="9226" width="43.44140625" style="56" customWidth="1"/>
    <col min="9227" max="9227" width="31.44140625" style="56" customWidth="1"/>
    <col min="9228" max="9228" width="20.44140625" style="56" customWidth="1"/>
    <col min="9229" max="9229" width="19.44140625" style="56" customWidth="1"/>
    <col min="9230" max="9230" width="25.88671875" style="56" customWidth="1"/>
    <col min="9231" max="9231" width="23.6640625" style="56" customWidth="1"/>
    <col min="9232" max="9232" width="20.88671875" style="56" customWidth="1"/>
    <col min="9233" max="9233" width="20.109375" style="56" customWidth="1"/>
    <col min="9234" max="9234" width="25.88671875" style="56" customWidth="1"/>
    <col min="9235" max="9235" width="23" style="56" customWidth="1"/>
    <col min="9236" max="9236" width="80.44140625" style="56" customWidth="1"/>
    <col min="9237" max="9478" width="10.88671875" style="56"/>
    <col min="9479" max="9479" width="16.44140625" style="56" customWidth="1"/>
    <col min="9480" max="9480" width="23.109375" style="56" customWidth="1"/>
    <col min="9481" max="9481" width="13.6640625" style="56" customWidth="1"/>
    <col min="9482" max="9482" width="43.44140625" style="56" customWidth="1"/>
    <col min="9483" max="9483" width="31.44140625" style="56" customWidth="1"/>
    <col min="9484" max="9484" width="20.44140625" style="56" customWidth="1"/>
    <col min="9485" max="9485" width="19.44140625" style="56" customWidth="1"/>
    <col min="9486" max="9486" width="25.88671875" style="56" customWidth="1"/>
    <col min="9487" max="9487" width="23.6640625" style="56" customWidth="1"/>
    <col min="9488" max="9488" width="20.88671875" style="56" customWidth="1"/>
    <col min="9489" max="9489" width="20.109375" style="56" customWidth="1"/>
    <col min="9490" max="9490" width="25.88671875" style="56" customWidth="1"/>
    <col min="9491" max="9491" width="23" style="56" customWidth="1"/>
    <col min="9492" max="9492" width="80.44140625" style="56" customWidth="1"/>
    <col min="9493" max="9734" width="10.88671875" style="56"/>
    <col min="9735" max="9735" width="16.44140625" style="56" customWidth="1"/>
    <col min="9736" max="9736" width="23.109375" style="56" customWidth="1"/>
    <col min="9737" max="9737" width="13.6640625" style="56" customWidth="1"/>
    <col min="9738" max="9738" width="43.44140625" style="56" customWidth="1"/>
    <col min="9739" max="9739" width="31.44140625" style="56" customWidth="1"/>
    <col min="9740" max="9740" width="20.44140625" style="56" customWidth="1"/>
    <col min="9741" max="9741" width="19.44140625" style="56" customWidth="1"/>
    <col min="9742" max="9742" width="25.88671875" style="56" customWidth="1"/>
    <col min="9743" max="9743" width="23.6640625" style="56" customWidth="1"/>
    <col min="9744" max="9744" width="20.88671875" style="56" customWidth="1"/>
    <col min="9745" max="9745" width="20.109375" style="56" customWidth="1"/>
    <col min="9746" max="9746" width="25.88671875" style="56" customWidth="1"/>
    <col min="9747" max="9747" width="23" style="56" customWidth="1"/>
    <col min="9748" max="9748" width="80.44140625" style="56" customWidth="1"/>
    <col min="9749" max="9990" width="10.88671875" style="56"/>
    <col min="9991" max="9991" width="16.44140625" style="56" customWidth="1"/>
    <col min="9992" max="9992" width="23.109375" style="56" customWidth="1"/>
    <col min="9993" max="9993" width="13.6640625" style="56" customWidth="1"/>
    <col min="9994" max="9994" width="43.44140625" style="56" customWidth="1"/>
    <col min="9995" max="9995" width="31.44140625" style="56" customWidth="1"/>
    <col min="9996" max="9996" width="20.44140625" style="56" customWidth="1"/>
    <col min="9997" max="9997" width="19.44140625" style="56" customWidth="1"/>
    <col min="9998" max="9998" width="25.88671875" style="56" customWidth="1"/>
    <col min="9999" max="9999" width="23.6640625" style="56" customWidth="1"/>
    <col min="10000" max="10000" width="20.88671875" style="56" customWidth="1"/>
    <col min="10001" max="10001" width="20.109375" style="56" customWidth="1"/>
    <col min="10002" max="10002" width="25.88671875" style="56" customWidth="1"/>
    <col min="10003" max="10003" width="23" style="56" customWidth="1"/>
    <col min="10004" max="10004" width="80.44140625" style="56" customWidth="1"/>
    <col min="10005" max="10246" width="10.88671875" style="56"/>
    <col min="10247" max="10247" width="16.44140625" style="56" customWidth="1"/>
    <col min="10248" max="10248" width="23.109375" style="56" customWidth="1"/>
    <col min="10249" max="10249" width="13.6640625" style="56" customWidth="1"/>
    <col min="10250" max="10250" width="43.44140625" style="56" customWidth="1"/>
    <col min="10251" max="10251" width="31.44140625" style="56" customWidth="1"/>
    <col min="10252" max="10252" width="20.44140625" style="56" customWidth="1"/>
    <col min="10253" max="10253" width="19.44140625" style="56" customWidth="1"/>
    <col min="10254" max="10254" width="25.88671875" style="56" customWidth="1"/>
    <col min="10255" max="10255" width="23.6640625" style="56" customWidth="1"/>
    <col min="10256" max="10256" width="20.88671875" style="56" customWidth="1"/>
    <col min="10257" max="10257" width="20.109375" style="56" customWidth="1"/>
    <col min="10258" max="10258" width="25.88671875" style="56" customWidth="1"/>
    <col min="10259" max="10259" width="23" style="56" customWidth="1"/>
    <col min="10260" max="10260" width="80.44140625" style="56" customWidth="1"/>
    <col min="10261" max="10502" width="10.88671875" style="56"/>
    <col min="10503" max="10503" width="16.44140625" style="56" customWidth="1"/>
    <col min="10504" max="10504" width="23.109375" style="56" customWidth="1"/>
    <col min="10505" max="10505" width="13.6640625" style="56" customWidth="1"/>
    <col min="10506" max="10506" width="43.44140625" style="56" customWidth="1"/>
    <col min="10507" max="10507" width="31.44140625" style="56" customWidth="1"/>
    <col min="10508" max="10508" width="20.44140625" style="56" customWidth="1"/>
    <col min="10509" max="10509" width="19.44140625" style="56" customWidth="1"/>
    <col min="10510" max="10510" width="25.88671875" style="56" customWidth="1"/>
    <col min="10511" max="10511" width="23.6640625" style="56" customWidth="1"/>
    <col min="10512" max="10512" width="20.88671875" style="56" customWidth="1"/>
    <col min="10513" max="10513" width="20.109375" style="56" customWidth="1"/>
    <col min="10514" max="10514" width="25.88671875" style="56" customWidth="1"/>
    <col min="10515" max="10515" width="23" style="56" customWidth="1"/>
    <col min="10516" max="10516" width="80.44140625" style="56" customWidth="1"/>
    <col min="10517" max="10758" width="10.88671875" style="56"/>
    <col min="10759" max="10759" width="16.44140625" style="56" customWidth="1"/>
    <col min="10760" max="10760" width="23.109375" style="56" customWidth="1"/>
    <col min="10761" max="10761" width="13.6640625" style="56" customWidth="1"/>
    <col min="10762" max="10762" width="43.44140625" style="56" customWidth="1"/>
    <col min="10763" max="10763" width="31.44140625" style="56" customWidth="1"/>
    <col min="10764" max="10764" width="20.44140625" style="56" customWidth="1"/>
    <col min="10765" max="10765" width="19.44140625" style="56" customWidth="1"/>
    <col min="10766" max="10766" width="25.88671875" style="56" customWidth="1"/>
    <col min="10767" max="10767" width="23.6640625" style="56" customWidth="1"/>
    <col min="10768" max="10768" width="20.88671875" style="56" customWidth="1"/>
    <col min="10769" max="10769" width="20.109375" style="56" customWidth="1"/>
    <col min="10770" max="10770" width="25.88671875" style="56" customWidth="1"/>
    <col min="10771" max="10771" width="23" style="56" customWidth="1"/>
    <col min="10772" max="10772" width="80.44140625" style="56" customWidth="1"/>
    <col min="10773" max="11014" width="10.88671875" style="56"/>
    <col min="11015" max="11015" width="16.44140625" style="56" customWidth="1"/>
    <col min="11016" max="11016" width="23.109375" style="56" customWidth="1"/>
    <col min="11017" max="11017" width="13.6640625" style="56" customWidth="1"/>
    <col min="11018" max="11018" width="43.44140625" style="56" customWidth="1"/>
    <col min="11019" max="11019" width="31.44140625" style="56" customWidth="1"/>
    <col min="11020" max="11020" width="20.44140625" style="56" customWidth="1"/>
    <col min="11021" max="11021" width="19.44140625" style="56" customWidth="1"/>
    <col min="11022" max="11022" width="25.88671875" style="56" customWidth="1"/>
    <col min="11023" max="11023" width="23.6640625" style="56" customWidth="1"/>
    <col min="11024" max="11024" width="20.88671875" style="56" customWidth="1"/>
    <col min="11025" max="11025" width="20.109375" style="56" customWidth="1"/>
    <col min="11026" max="11026" width="25.88671875" style="56" customWidth="1"/>
    <col min="11027" max="11027" width="23" style="56" customWidth="1"/>
    <col min="11028" max="11028" width="80.44140625" style="56" customWidth="1"/>
    <col min="11029" max="11270" width="10.88671875" style="56"/>
    <col min="11271" max="11271" width="16.44140625" style="56" customWidth="1"/>
    <col min="11272" max="11272" width="23.109375" style="56" customWidth="1"/>
    <col min="11273" max="11273" width="13.6640625" style="56" customWidth="1"/>
    <col min="11274" max="11274" width="43.44140625" style="56" customWidth="1"/>
    <col min="11275" max="11275" width="31.44140625" style="56" customWidth="1"/>
    <col min="11276" max="11276" width="20.44140625" style="56" customWidth="1"/>
    <col min="11277" max="11277" width="19.44140625" style="56" customWidth="1"/>
    <col min="11278" max="11278" width="25.88671875" style="56" customWidth="1"/>
    <col min="11279" max="11279" width="23.6640625" style="56" customWidth="1"/>
    <col min="11280" max="11280" width="20.88671875" style="56" customWidth="1"/>
    <col min="11281" max="11281" width="20.109375" style="56" customWidth="1"/>
    <col min="11282" max="11282" width="25.88671875" style="56" customWidth="1"/>
    <col min="11283" max="11283" width="23" style="56" customWidth="1"/>
    <col min="11284" max="11284" width="80.44140625" style="56" customWidth="1"/>
    <col min="11285" max="11526" width="10.88671875" style="56"/>
    <col min="11527" max="11527" width="16.44140625" style="56" customWidth="1"/>
    <col min="11528" max="11528" width="23.109375" style="56" customWidth="1"/>
    <col min="11529" max="11529" width="13.6640625" style="56" customWidth="1"/>
    <col min="11530" max="11530" width="43.44140625" style="56" customWidth="1"/>
    <col min="11531" max="11531" width="31.44140625" style="56" customWidth="1"/>
    <col min="11532" max="11532" width="20.44140625" style="56" customWidth="1"/>
    <col min="11533" max="11533" width="19.44140625" style="56" customWidth="1"/>
    <col min="11534" max="11534" width="25.88671875" style="56" customWidth="1"/>
    <col min="11535" max="11535" width="23.6640625" style="56" customWidth="1"/>
    <col min="11536" max="11536" width="20.88671875" style="56" customWidth="1"/>
    <col min="11537" max="11537" width="20.109375" style="56" customWidth="1"/>
    <col min="11538" max="11538" width="25.88671875" style="56" customWidth="1"/>
    <col min="11539" max="11539" width="23" style="56" customWidth="1"/>
    <col min="11540" max="11540" width="80.44140625" style="56" customWidth="1"/>
    <col min="11541" max="11782" width="10.88671875" style="56"/>
    <col min="11783" max="11783" width="16.44140625" style="56" customWidth="1"/>
    <col min="11784" max="11784" width="23.109375" style="56" customWidth="1"/>
    <col min="11785" max="11785" width="13.6640625" style="56" customWidth="1"/>
    <col min="11786" max="11786" width="43.44140625" style="56" customWidth="1"/>
    <col min="11787" max="11787" width="31.44140625" style="56" customWidth="1"/>
    <col min="11788" max="11788" width="20.44140625" style="56" customWidth="1"/>
    <col min="11789" max="11789" width="19.44140625" style="56" customWidth="1"/>
    <col min="11790" max="11790" width="25.88671875" style="56" customWidth="1"/>
    <col min="11791" max="11791" width="23.6640625" style="56" customWidth="1"/>
    <col min="11792" max="11792" width="20.88671875" style="56" customWidth="1"/>
    <col min="11793" max="11793" width="20.109375" style="56" customWidth="1"/>
    <col min="11794" max="11794" width="25.88671875" style="56" customWidth="1"/>
    <col min="11795" max="11795" width="23" style="56" customWidth="1"/>
    <col min="11796" max="11796" width="80.44140625" style="56" customWidth="1"/>
    <col min="11797" max="12038" width="10.88671875" style="56"/>
    <col min="12039" max="12039" width="16.44140625" style="56" customWidth="1"/>
    <col min="12040" max="12040" width="23.109375" style="56" customWidth="1"/>
    <col min="12041" max="12041" width="13.6640625" style="56" customWidth="1"/>
    <col min="12042" max="12042" width="43.44140625" style="56" customWidth="1"/>
    <col min="12043" max="12043" width="31.44140625" style="56" customWidth="1"/>
    <col min="12044" max="12044" width="20.44140625" style="56" customWidth="1"/>
    <col min="12045" max="12045" width="19.44140625" style="56" customWidth="1"/>
    <col min="12046" max="12046" width="25.88671875" style="56" customWidth="1"/>
    <col min="12047" max="12047" width="23.6640625" style="56" customWidth="1"/>
    <col min="12048" max="12048" width="20.88671875" style="56" customWidth="1"/>
    <col min="12049" max="12049" width="20.109375" style="56" customWidth="1"/>
    <col min="12050" max="12050" width="25.88671875" style="56" customWidth="1"/>
    <col min="12051" max="12051" width="23" style="56" customWidth="1"/>
    <col min="12052" max="12052" width="80.44140625" style="56" customWidth="1"/>
    <col min="12053" max="12294" width="10.88671875" style="56"/>
    <col min="12295" max="12295" width="16.44140625" style="56" customWidth="1"/>
    <col min="12296" max="12296" width="23.109375" style="56" customWidth="1"/>
    <col min="12297" max="12297" width="13.6640625" style="56" customWidth="1"/>
    <col min="12298" max="12298" width="43.44140625" style="56" customWidth="1"/>
    <col min="12299" max="12299" width="31.44140625" style="56" customWidth="1"/>
    <col min="12300" max="12300" width="20.44140625" style="56" customWidth="1"/>
    <col min="12301" max="12301" width="19.44140625" style="56" customWidth="1"/>
    <col min="12302" max="12302" width="25.88671875" style="56" customWidth="1"/>
    <col min="12303" max="12303" width="23.6640625" style="56" customWidth="1"/>
    <col min="12304" max="12304" width="20.88671875" style="56" customWidth="1"/>
    <col min="12305" max="12305" width="20.109375" style="56" customWidth="1"/>
    <col min="12306" max="12306" width="25.88671875" style="56" customWidth="1"/>
    <col min="12307" max="12307" width="23" style="56" customWidth="1"/>
    <col min="12308" max="12308" width="80.44140625" style="56" customWidth="1"/>
    <col min="12309" max="12550" width="10.88671875" style="56"/>
    <col min="12551" max="12551" width="16.44140625" style="56" customWidth="1"/>
    <col min="12552" max="12552" width="23.109375" style="56" customWidth="1"/>
    <col min="12553" max="12553" width="13.6640625" style="56" customWidth="1"/>
    <col min="12554" max="12554" width="43.44140625" style="56" customWidth="1"/>
    <col min="12555" max="12555" width="31.44140625" style="56" customWidth="1"/>
    <col min="12556" max="12556" width="20.44140625" style="56" customWidth="1"/>
    <col min="12557" max="12557" width="19.44140625" style="56" customWidth="1"/>
    <col min="12558" max="12558" width="25.88671875" style="56" customWidth="1"/>
    <col min="12559" max="12559" width="23.6640625" style="56" customWidth="1"/>
    <col min="12560" max="12560" width="20.88671875" style="56" customWidth="1"/>
    <col min="12561" max="12561" width="20.109375" style="56" customWidth="1"/>
    <col min="12562" max="12562" width="25.88671875" style="56" customWidth="1"/>
    <col min="12563" max="12563" width="23" style="56" customWidth="1"/>
    <col min="12564" max="12564" width="80.44140625" style="56" customWidth="1"/>
    <col min="12565" max="12806" width="10.88671875" style="56"/>
    <col min="12807" max="12807" width="16.44140625" style="56" customWidth="1"/>
    <col min="12808" max="12808" width="23.109375" style="56" customWidth="1"/>
    <col min="12809" max="12809" width="13.6640625" style="56" customWidth="1"/>
    <col min="12810" max="12810" width="43.44140625" style="56" customWidth="1"/>
    <col min="12811" max="12811" width="31.44140625" style="56" customWidth="1"/>
    <col min="12812" max="12812" width="20.44140625" style="56" customWidth="1"/>
    <col min="12813" max="12813" width="19.44140625" style="56" customWidth="1"/>
    <col min="12814" max="12814" width="25.88671875" style="56" customWidth="1"/>
    <col min="12815" max="12815" width="23.6640625" style="56" customWidth="1"/>
    <col min="12816" max="12816" width="20.88671875" style="56" customWidth="1"/>
    <col min="12817" max="12817" width="20.109375" style="56" customWidth="1"/>
    <col min="12818" max="12818" width="25.88671875" style="56" customWidth="1"/>
    <col min="12819" max="12819" width="23" style="56" customWidth="1"/>
    <col min="12820" max="12820" width="80.44140625" style="56" customWidth="1"/>
    <col min="12821" max="13062" width="10.88671875" style="56"/>
    <col min="13063" max="13063" width="16.44140625" style="56" customWidth="1"/>
    <col min="13064" max="13064" width="23.109375" style="56" customWidth="1"/>
    <col min="13065" max="13065" width="13.6640625" style="56" customWidth="1"/>
    <col min="13066" max="13066" width="43.44140625" style="56" customWidth="1"/>
    <col min="13067" max="13067" width="31.44140625" style="56" customWidth="1"/>
    <col min="13068" max="13068" width="20.44140625" style="56" customWidth="1"/>
    <col min="13069" max="13069" width="19.44140625" style="56" customWidth="1"/>
    <col min="13070" max="13070" width="25.88671875" style="56" customWidth="1"/>
    <col min="13071" max="13071" width="23.6640625" style="56" customWidth="1"/>
    <col min="13072" max="13072" width="20.88671875" style="56" customWidth="1"/>
    <col min="13073" max="13073" width="20.109375" style="56" customWidth="1"/>
    <col min="13074" max="13074" width="25.88671875" style="56" customWidth="1"/>
    <col min="13075" max="13075" width="23" style="56" customWidth="1"/>
    <col min="13076" max="13076" width="80.44140625" style="56" customWidth="1"/>
    <col min="13077" max="13318" width="10.88671875" style="56"/>
    <col min="13319" max="13319" width="16.44140625" style="56" customWidth="1"/>
    <col min="13320" max="13320" width="23.109375" style="56" customWidth="1"/>
    <col min="13321" max="13321" width="13.6640625" style="56" customWidth="1"/>
    <col min="13322" max="13322" width="43.44140625" style="56" customWidth="1"/>
    <col min="13323" max="13323" width="31.44140625" style="56" customWidth="1"/>
    <col min="13324" max="13324" width="20.44140625" style="56" customWidth="1"/>
    <col min="13325" max="13325" width="19.44140625" style="56" customWidth="1"/>
    <col min="13326" max="13326" width="25.88671875" style="56" customWidth="1"/>
    <col min="13327" max="13327" width="23.6640625" style="56" customWidth="1"/>
    <col min="13328" max="13328" width="20.88671875" style="56" customWidth="1"/>
    <col min="13329" max="13329" width="20.109375" style="56" customWidth="1"/>
    <col min="13330" max="13330" width="25.88671875" style="56" customWidth="1"/>
    <col min="13331" max="13331" width="23" style="56" customWidth="1"/>
    <col min="13332" max="13332" width="80.44140625" style="56" customWidth="1"/>
    <col min="13333" max="13574" width="10.88671875" style="56"/>
    <col min="13575" max="13575" width="16.44140625" style="56" customWidth="1"/>
    <col min="13576" max="13576" width="23.109375" style="56" customWidth="1"/>
    <col min="13577" max="13577" width="13.6640625" style="56" customWidth="1"/>
    <col min="13578" max="13578" width="43.44140625" style="56" customWidth="1"/>
    <col min="13579" max="13579" width="31.44140625" style="56" customWidth="1"/>
    <col min="13580" max="13580" width="20.44140625" style="56" customWidth="1"/>
    <col min="13581" max="13581" width="19.44140625" style="56" customWidth="1"/>
    <col min="13582" max="13582" width="25.88671875" style="56" customWidth="1"/>
    <col min="13583" max="13583" width="23.6640625" style="56" customWidth="1"/>
    <col min="13584" max="13584" width="20.88671875" style="56" customWidth="1"/>
    <col min="13585" max="13585" width="20.109375" style="56" customWidth="1"/>
    <col min="13586" max="13586" width="25.88671875" style="56" customWidth="1"/>
    <col min="13587" max="13587" width="23" style="56" customWidth="1"/>
    <col min="13588" max="13588" width="80.44140625" style="56" customWidth="1"/>
    <col min="13589" max="13830" width="10.88671875" style="56"/>
    <col min="13831" max="13831" width="16.44140625" style="56" customWidth="1"/>
    <col min="13832" max="13832" width="23.109375" style="56" customWidth="1"/>
    <col min="13833" max="13833" width="13.6640625" style="56" customWidth="1"/>
    <col min="13834" max="13834" width="43.44140625" style="56" customWidth="1"/>
    <col min="13835" max="13835" width="31.44140625" style="56" customWidth="1"/>
    <col min="13836" max="13836" width="20.44140625" style="56" customWidth="1"/>
    <col min="13837" max="13837" width="19.44140625" style="56" customWidth="1"/>
    <col min="13838" max="13838" width="25.88671875" style="56" customWidth="1"/>
    <col min="13839" max="13839" width="23.6640625" style="56" customWidth="1"/>
    <col min="13840" max="13840" width="20.88671875" style="56" customWidth="1"/>
    <col min="13841" max="13841" width="20.109375" style="56" customWidth="1"/>
    <col min="13842" max="13842" width="25.88671875" style="56" customWidth="1"/>
    <col min="13843" max="13843" width="23" style="56" customWidth="1"/>
    <col min="13844" max="13844" width="80.44140625" style="56" customWidth="1"/>
    <col min="13845" max="14086" width="10.88671875" style="56"/>
    <col min="14087" max="14087" width="16.44140625" style="56" customWidth="1"/>
    <col min="14088" max="14088" width="23.109375" style="56" customWidth="1"/>
    <col min="14089" max="14089" width="13.6640625" style="56" customWidth="1"/>
    <col min="14090" max="14090" width="43.44140625" style="56" customWidth="1"/>
    <col min="14091" max="14091" width="31.44140625" style="56" customWidth="1"/>
    <col min="14092" max="14092" width="20.44140625" style="56" customWidth="1"/>
    <col min="14093" max="14093" width="19.44140625" style="56" customWidth="1"/>
    <col min="14094" max="14094" width="25.88671875" style="56" customWidth="1"/>
    <col min="14095" max="14095" width="23.6640625" style="56" customWidth="1"/>
    <col min="14096" max="14096" width="20.88671875" style="56" customWidth="1"/>
    <col min="14097" max="14097" width="20.109375" style="56" customWidth="1"/>
    <col min="14098" max="14098" width="25.88671875" style="56" customWidth="1"/>
    <col min="14099" max="14099" width="23" style="56" customWidth="1"/>
    <col min="14100" max="14100" width="80.44140625" style="56" customWidth="1"/>
    <col min="14101" max="14342" width="10.88671875" style="56"/>
    <col min="14343" max="14343" width="16.44140625" style="56" customWidth="1"/>
    <col min="14344" max="14344" width="23.109375" style="56" customWidth="1"/>
    <col min="14345" max="14345" width="13.6640625" style="56" customWidth="1"/>
    <col min="14346" max="14346" width="43.44140625" style="56" customWidth="1"/>
    <col min="14347" max="14347" width="31.44140625" style="56" customWidth="1"/>
    <col min="14348" max="14348" width="20.44140625" style="56" customWidth="1"/>
    <col min="14349" max="14349" width="19.44140625" style="56" customWidth="1"/>
    <col min="14350" max="14350" width="25.88671875" style="56" customWidth="1"/>
    <col min="14351" max="14351" width="23.6640625" style="56" customWidth="1"/>
    <col min="14352" max="14352" width="20.88671875" style="56" customWidth="1"/>
    <col min="14353" max="14353" width="20.109375" style="56" customWidth="1"/>
    <col min="14354" max="14354" width="25.88671875" style="56" customWidth="1"/>
    <col min="14355" max="14355" width="23" style="56" customWidth="1"/>
    <col min="14356" max="14356" width="80.44140625" style="56" customWidth="1"/>
    <col min="14357" max="14598" width="10.88671875" style="56"/>
    <col min="14599" max="14599" width="16.44140625" style="56" customWidth="1"/>
    <col min="14600" max="14600" width="23.109375" style="56" customWidth="1"/>
    <col min="14601" max="14601" width="13.6640625" style="56" customWidth="1"/>
    <col min="14602" max="14602" width="43.44140625" style="56" customWidth="1"/>
    <col min="14603" max="14603" width="31.44140625" style="56" customWidth="1"/>
    <col min="14604" max="14604" width="20.44140625" style="56" customWidth="1"/>
    <col min="14605" max="14605" width="19.44140625" style="56" customWidth="1"/>
    <col min="14606" max="14606" width="25.88671875" style="56" customWidth="1"/>
    <col min="14607" max="14607" width="23.6640625" style="56" customWidth="1"/>
    <col min="14608" max="14608" width="20.88671875" style="56" customWidth="1"/>
    <col min="14609" max="14609" width="20.109375" style="56" customWidth="1"/>
    <col min="14610" max="14610" width="25.88671875" style="56" customWidth="1"/>
    <col min="14611" max="14611" width="23" style="56" customWidth="1"/>
    <col min="14612" max="14612" width="80.44140625" style="56" customWidth="1"/>
    <col min="14613" max="14854" width="10.88671875" style="56"/>
    <col min="14855" max="14855" width="16.44140625" style="56" customWidth="1"/>
    <col min="14856" max="14856" width="23.109375" style="56" customWidth="1"/>
    <col min="14857" max="14857" width="13.6640625" style="56" customWidth="1"/>
    <col min="14858" max="14858" width="43.44140625" style="56" customWidth="1"/>
    <col min="14859" max="14859" width="31.44140625" style="56" customWidth="1"/>
    <col min="14860" max="14860" width="20.44140625" style="56" customWidth="1"/>
    <col min="14861" max="14861" width="19.44140625" style="56" customWidth="1"/>
    <col min="14862" max="14862" width="25.88671875" style="56" customWidth="1"/>
    <col min="14863" max="14863" width="23.6640625" style="56" customWidth="1"/>
    <col min="14864" max="14864" width="20.88671875" style="56" customWidth="1"/>
    <col min="14865" max="14865" width="20.109375" style="56" customWidth="1"/>
    <col min="14866" max="14866" width="25.88671875" style="56" customWidth="1"/>
    <col min="14867" max="14867" width="23" style="56" customWidth="1"/>
    <col min="14868" max="14868" width="80.44140625" style="56" customWidth="1"/>
    <col min="14869" max="15110" width="10.88671875" style="56"/>
    <col min="15111" max="15111" width="16.44140625" style="56" customWidth="1"/>
    <col min="15112" max="15112" width="23.109375" style="56" customWidth="1"/>
    <col min="15113" max="15113" width="13.6640625" style="56" customWidth="1"/>
    <col min="15114" max="15114" width="43.44140625" style="56" customWidth="1"/>
    <col min="15115" max="15115" width="31.44140625" style="56" customWidth="1"/>
    <col min="15116" max="15116" width="20.44140625" style="56" customWidth="1"/>
    <col min="15117" max="15117" width="19.44140625" style="56" customWidth="1"/>
    <col min="15118" max="15118" width="25.88671875" style="56" customWidth="1"/>
    <col min="15119" max="15119" width="23.6640625" style="56" customWidth="1"/>
    <col min="15120" max="15120" width="20.88671875" style="56" customWidth="1"/>
    <col min="15121" max="15121" width="20.109375" style="56" customWidth="1"/>
    <col min="15122" max="15122" width="25.88671875" style="56" customWidth="1"/>
    <col min="15123" max="15123" width="23" style="56" customWidth="1"/>
    <col min="15124" max="15124" width="80.44140625" style="56" customWidth="1"/>
    <col min="15125" max="15366" width="10.88671875" style="56"/>
    <col min="15367" max="15367" width="16.44140625" style="56" customWidth="1"/>
    <col min="15368" max="15368" width="23.109375" style="56" customWidth="1"/>
    <col min="15369" max="15369" width="13.6640625" style="56" customWidth="1"/>
    <col min="15370" max="15370" width="43.44140625" style="56" customWidth="1"/>
    <col min="15371" max="15371" width="31.44140625" style="56" customWidth="1"/>
    <col min="15372" max="15372" width="20.44140625" style="56" customWidth="1"/>
    <col min="15373" max="15373" width="19.44140625" style="56" customWidth="1"/>
    <col min="15374" max="15374" width="25.88671875" style="56" customWidth="1"/>
    <col min="15375" max="15375" width="23.6640625" style="56" customWidth="1"/>
    <col min="15376" max="15376" width="20.88671875" style="56" customWidth="1"/>
    <col min="15377" max="15377" width="20.109375" style="56" customWidth="1"/>
    <col min="15378" max="15378" width="25.88671875" style="56" customWidth="1"/>
    <col min="15379" max="15379" width="23" style="56" customWidth="1"/>
    <col min="15380" max="15380" width="80.44140625" style="56" customWidth="1"/>
    <col min="15381" max="15622" width="10.88671875" style="56"/>
    <col min="15623" max="15623" width="16.44140625" style="56" customWidth="1"/>
    <col min="15624" max="15624" width="23.109375" style="56" customWidth="1"/>
    <col min="15625" max="15625" width="13.6640625" style="56" customWidth="1"/>
    <col min="15626" max="15626" width="43.44140625" style="56" customWidth="1"/>
    <col min="15627" max="15627" width="31.44140625" style="56" customWidth="1"/>
    <col min="15628" max="15628" width="20.44140625" style="56" customWidth="1"/>
    <col min="15629" max="15629" width="19.44140625" style="56" customWidth="1"/>
    <col min="15630" max="15630" width="25.88671875" style="56" customWidth="1"/>
    <col min="15631" max="15631" width="23.6640625" style="56" customWidth="1"/>
    <col min="15632" max="15632" width="20.88671875" style="56" customWidth="1"/>
    <col min="15633" max="15633" width="20.109375" style="56" customWidth="1"/>
    <col min="15634" max="15634" width="25.88671875" style="56" customWidth="1"/>
    <col min="15635" max="15635" width="23" style="56" customWidth="1"/>
    <col min="15636" max="15636" width="80.44140625" style="56" customWidth="1"/>
    <col min="15637" max="15878" width="10.88671875" style="56"/>
    <col min="15879" max="15879" width="16.44140625" style="56" customWidth="1"/>
    <col min="15880" max="15880" width="23.109375" style="56" customWidth="1"/>
    <col min="15881" max="15881" width="13.6640625" style="56" customWidth="1"/>
    <col min="15882" max="15882" width="43.44140625" style="56" customWidth="1"/>
    <col min="15883" max="15883" width="31.44140625" style="56" customWidth="1"/>
    <col min="15884" max="15884" width="20.44140625" style="56" customWidth="1"/>
    <col min="15885" max="15885" width="19.44140625" style="56" customWidth="1"/>
    <col min="15886" max="15886" width="25.88671875" style="56" customWidth="1"/>
    <col min="15887" max="15887" width="23.6640625" style="56" customWidth="1"/>
    <col min="15888" max="15888" width="20.88671875" style="56" customWidth="1"/>
    <col min="15889" max="15889" width="20.109375" style="56" customWidth="1"/>
    <col min="15890" max="15890" width="25.88671875" style="56" customWidth="1"/>
    <col min="15891" max="15891" width="23" style="56" customWidth="1"/>
    <col min="15892" max="15892" width="80.44140625" style="56" customWidth="1"/>
    <col min="15893" max="16134" width="10.88671875" style="56"/>
    <col min="16135" max="16135" width="16.44140625" style="56" customWidth="1"/>
    <col min="16136" max="16136" width="23.109375" style="56" customWidth="1"/>
    <col min="16137" max="16137" width="13.6640625" style="56" customWidth="1"/>
    <col min="16138" max="16138" width="43.44140625" style="56" customWidth="1"/>
    <col min="16139" max="16139" width="31.44140625" style="56" customWidth="1"/>
    <col min="16140" max="16140" width="20.44140625" style="56" customWidth="1"/>
    <col min="16141" max="16141" width="19.44140625" style="56" customWidth="1"/>
    <col min="16142" max="16142" width="25.88671875" style="56" customWidth="1"/>
    <col min="16143" max="16143" width="23.6640625" style="56" customWidth="1"/>
    <col min="16144" max="16144" width="20.88671875" style="56" customWidth="1"/>
    <col min="16145" max="16145" width="20.109375" style="56" customWidth="1"/>
    <col min="16146" max="16146" width="25.88671875" style="56" customWidth="1"/>
    <col min="16147" max="16147" width="23" style="56" customWidth="1"/>
    <col min="16148" max="16148" width="80.44140625" style="56" customWidth="1"/>
    <col min="16149" max="16384" width="10.88671875" style="56"/>
  </cols>
  <sheetData>
    <row r="1" spans="1:21" ht="36.6" customHeight="1" thickBot="1" x14ac:dyDescent="0.35">
      <c r="A1" s="2380"/>
      <c r="B1" s="2382" t="s">
        <v>222</v>
      </c>
      <c r="C1" s="2382"/>
      <c r="D1" s="2382"/>
      <c r="E1" s="2382"/>
      <c r="F1" s="2382"/>
      <c r="G1" s="2382"/>
      <c r="H1" s="2382"/>
      <c r="I1" s="2383"/>
      <c r="J1" s="2382"/>
      <c r="K1" s="2382"/>
      <c r="L1" s="2382"/>
      <c r="M1" s="2382"/>
      <c r="N1" s="2382"/>
      <c r="O1" s="2382"/>
      <c r="P1" s="2382"/>
      <c r="Q1" s="2382"/>
      <c r="R1" s="2382"/>
      <c r="S1" s="2382"/>
      <c r="T1" s="881" t="s">
        <v>131</v>
      </c>
      <c r="U1" s="373" t="s">
        <v>223</v>
      </c>
    </row>
    <row r="2" spans="1:21" ht="36.6" customHeight="1" thickBot="1" x14ac:dyDescent="0.35">
      <c r="A2" s="2380"/>
      <c r="B2" s="2382"/>
      <c r="C2" s="2382"/>
      <c r="D2" s="2382"/>
      <c r="E2" s="2382"/>
      <c r="F2" s="2382"/>
      <c r="G2" s="2382"/>
      <c r="H2" s="2382"/>
      <c r="I2" s="2383"/>
      <c r="J2" s="2382"/>
      <c r="K2" s="2382"/>
      <c r="L2" s="2382"/>
      <c r="M2" s="2382"/>
      <c r="N2" s="2382"/>
      <c r="O2" s="2382"/>
      <c r="P2" s="2382"/>
      <c r="Q2" s="2382"/>
      <c r="R2" s="2382"/>
      <c r="S2" s="2382"/>
      <c r="T2" s="882" t="s">
        <v>133</v>
      </c>
      <c r="U2" s="374">
        <v>0</v>
      </c>
    </row>
    <row r="3" spans="1:21" ht="36.6" customHeight="1" thickBot="1" x14ac:dyDescent="0.35">
      <c r="A3" s="2380"/>
      <c r="B3" s="2382"/>
      <c r="C3" s="2382"/>
      <c r="D3" s="2382"/>
      <c r="E3" s="2382"/>
      <c r="F3" s="2382"/>
      <c r="G3" s="2382"/>
      <c r="H3" s="2382"/>
      <c r="I3" s="2383"/>
      <c r="J3" s="2382"/>
      <c r="K3" s="2382"/>
      <c r="L3" s="2382"/>
      <c r="M3" s="2382"/>
      <c r="N3" s="2382"/>
      <c r="O3" s="2382"/>
      <c r="P3" s="2382"/>
      <c r="Q3" s="2382"/>
      <c r="R3" s="2382"/>
      <c r="S3" s="2382"/>
      <c r="T3" s="883" t="s">
        <v>134</v>
      </c>
      <c r="U3" s="375">
        <v>45041</v>
      </c>
    </row>
    <row r="4" spans="1:21" ht="36.6" customHeight="1" thickBot="1" x14ac:dyDescent="0.35">
      <c r="A4" s="2381"/>
      <c r="B4" s="2384"/>
      <c r="C4" s="2384"/>
      <c r="D4" s="2384"/>
      <c r="E4" s="2384"/>
      <c r="F4" s="2384"/>
      <c r="G4" s="2384"/>
      <c r="H4" s="2384"/>
      <c r="I4" s="2385"/>
      <c r="J4" s="2384"/>
      <c r="K4" s="2384"/>
      <c r="L4" s="2384"/>
      <c r="M4" s="2384"/>
      <c r="N4" s="2384"/>
      <c r="O4" s="2384"/>
      <c r="P4" s="2384"/>
      <c r="Q4" s="2384"/>
      <c r="R4" s="2384"/>
      <c r="S4" s="2384"/>
      <c r="T4" s="884" t="s">
        <v>135</v>
      </c>
      <c r="U4" s="376" t="s">
        <v>136</v>
      </c>
    </row>
    <row r="5" spans="1:21" s="55" customFormat="1" ht="26.4" customHeight="1" x14ac:dyDescent="0.3">
      <c r="A5" s="2386" t="s">
        <v>0</v>
      </c>
      <c r="B5" s="2388" t="s">
        <v>1</v>
      </c>
      <c r="C5" s="2388" t="s">
        <v>2</v>
      </c>
      <c r="D5" s="2388" t="s">
        <v>3</v>
      </c>
      <c r="E5" s="2378" t="s">
        <v>224</v>
      </c>
      <c r="F5" s="2378" t="s">
        <v>225</v>
      </c>
      <c r="G5" s="2378" t="s">
        <v>168</v>
      </c>
      <c r="H5" s="2378" t="s">
        <v>226</v>
      </c>
      <c r="I5" s="2390" t="s">
        <v>227</v>
      </c>
      <c r="J5" s="2378" t="s">
        <v>228</v>
      </c>
      <c r="K5" s="2378" t="s">
        <v>229</v>
      </c>
      <c r="L5" s="2378" t="s">
        <v>230</v>
      </c>
      <c r="M5" s="2378" t="s">
        <v>231</v>
      </c>
      <c r="N5" s="2378" t="s">
        <v>232</v>
      </c>
      <c r="O5" s="2394" t="s">
        <v>233</v>
      </c>
      <c r="P5" s="2394" t="s">
        <v>234</v>
      </c>
      <c r="Q5" s="2396" t="s">
        <v>235</v>
      </c>
      <c r="R5" s="2394" t="s">
        <v>236</v>
      </c>
      <c r="S5" s="2388" t="s">
        <v>237</v>
      </c>
      <c r="T5" s="2388"/>
      <c r="U5" s="2392" t="s">
        <v>12</v>
      </c>
    </row>
    <row r="6" spans="1:21" s="57" customFormat="1" ht="28.5" customHeight="1" x14ac:dyDescent="0.25">
      <c r="A6" s="2387"/>
      <c r="B6" s="2389"/>
      <c r="C6" s="2389"/>
      <c r="D6" s="2389"/>
      <c r="E6" s="2379"/>
      <c r="F6" s="2379"/>
      <c r="G6" s="2379"/>
      <c r="H6" s="2379"/>
      <c r="I6" s="2391"/>
      <c r="J6" s="2379"/>
      <c r="K6" s="2379"/>
      <c r="L6" s="2379"/>
      <c r="M6" s="2379"/>
      <c r="N6" s="2379"/>
      <c r="O6" s="2395"/>
      <c r="P6" s="2395"/>
      <c r="Q6" s="2397"/>
      <c r="R6" s="2395"/>
      <c r="S6" s="650" t="s">
        <v>238</v>
      </c>
      <c r="T6" s="885" t="s">
        <v>206</v>
      </c>
      <c r="U6" s="2393"/>
    </row>
    <row r="7" spans="1:21" s="57" customFormat="1" ht="19.95" customHeight="1" x14ac:dyDescent="0.25">
      <c r="A7" s="53" t="s">
        <v>97</v>
      </c>
      <c r="B7" s="53" t="s">
        <v>102</v>
      </c>
      <c r="C7" s="347" t="s">
        <v>558</v>
      </c>
      <c r="D7" s="212" t="str">
        <f>VLOOKUP(C7,CODIGOS!$B$1:$E$194,4,FALSE)</f>
        <v xml:space="preserve">PUESTO FIJO O ESTACIONARIO DE ALIMENTOS Y BEBIDAS </v>
      </c>
      <c r="E7" s="212" t="s">
        <v>766</v>
      </c>
      <c r="F7" s="212" t="s">
        <v>94</v>
      </c>
      <c r="G7" s="212" t="s">
        <v>290</v>
      </c>
      <c r="H7" s="310" t="s">
        <v>285</v>
      </c>
      <c r="I7" s="868">
        <v>45661</v>
      </c>
      <c r="J7" s="53" t="s">
        <v>767</v>
      </c>
      <c r="K7" s="53" t="s">
        <v>65</v>
      </c>
      <c r="L7" s="53" t="s">
        <v>65</v>
      </c>
      <c r="M7" s="53" t="s">
        <v>768</v>
      </c>
      <c r="N7" s="53" t="s">
        <v>769</v>
      </c>
      <c r="O7" s="53" t="s">
        <v>65</v>
      </c>
      <c r="P7" s="53" t="s">
        <v>65</v>
      </c>
      <c r="Q7" s="868" t="s">
        <v>31851</v>
      </c>
      <c r="R7" s="53" t="s">
        <v>770</v>
      </c>
      <c r="S7" s="53" t="s">
        <v>48</v>
      </c>
      <c r="T7" s="868"/>
      <c r="U7" s="53" t="s">
        <v>771</v>
      </c>
    </row>
    <row r="8" spans="1:21" s="57" customFormat="1" ht="19.95" customHeight="1" x14ac:dyDescent="0.25">
      <c r="A8" s="361" t="s">
        <v>69</v>
      </c>
      <c r="B8" s="361" t="s">
        <v>77</v>
      </c>
      <c r="C8" s="347" t="s">
        <v>905</v>
      </c>
      <c r="D8" s="212" t="str">
        <f>VLOOKUP(C8,CODIGOS!$B$1:$E$194,4,FALSE)</f>
        <v>COMEDORES ESCOLARES (PAE - PRIVADOS)</v>
      </c>
      <c r="E8" s="1163" t="s">
        <v>78</v>
      </c>
      <c r="F8" s="1163" t="s">
        <v>3466</v>
      </c>
      <c r="G8" s="347">
        <v>3118070937</v>
      </c>
      <c r="H8" s="514" t="s">
        <v>4266</v>
      </c>
      <c r="I8" s="1164">
        <v>45730</v>
      </c>
      <c r="J8" s="361" t="s">
        <v>3467</v>
      </c>
      <c r="K8" s="361"/>
      <c r="L8" s="361"/>
      <c r="M8" s="361" t="s">
        <v>3468</v>
      </c>
      <c r="N8" s="361">
        <v>10</v>
      </c>
      <c r="O8" s="361"/>
      <c r="P8" s="361"/>
      <c r="Q8" s="1164"/>
      <c r="R8" s="1165"/>
      <c r="S8" s="361"/>
      <c r="T8" s="1164"/>
      <c r="U8" s="514" t="s">
        <v>3469</v>
      </c>
    </row>
    <row r="9" spans="1:21" s="57" customFormat="1" ht="19.95" customHeight="1" x14ac:dyDescent="0.25">
      <c r="A9" s="361" t="s">
        <v>69</v>
      </c>
      <c r="B9" s="361" t="s">
        <v>77</v>
      </c>
      <c r="C9" s="347" t="s">
        <v>905</v>
      </c>
      <c r="D9" s="212" t="str">
        <f>VLOOKUP(C9,CODIGOS!$B$1:$E$194,4,FALSE)</f>
        <v>COMEDORES ESCOLARES (PAE - PRIVADOS)</v>
      </c>
      <c r="E9" s="1163" t="s">
        <v>78</v>
      </c>
      <c r="F9" s="1163" t="s">
        <v>3466</v>
      </c>
      <c r="G9" s="347">
        <v>3118070937</v>
      </c>
      <c r="H9" s="514" t="s">
        <v>4266</v>
      </c>
      <c r="I9" s="1164">
        <v>45730</v>
      </c>
      <c r="J9" s="361" t="s">
        <v>3470</v>
      </c>
      <c r="K9" s="361"/>
      <c r="L9" s="361"/>
      <c r="M9" s="361" t="s">
        <v>3468</v>
      </c>
      <c r="N9" s="361">
        <v>6</v>
      </c>
      <c r="O9" s="361"/>
      <c r="P9" s="361"/>
      <c r="Q9" s="1164"/>
      <c r="R9" s="1165"/>
      <c r="S9" s="361"/>
      <c r="T9" s="1164"/>
      <c r="U9" s="514" t="s">
        <v>3469</v>
      </c>
    </row>
    <row r="10" spans="1:21" s="57" customFormat="1" ht="19.95" customHeight="1" x14ac:dyDescent="0.25">
      <c r="A10" s="361" t="s">
        <v>69</v>
      </c>
      <c r="B10" s="361" t="s">
        <v>77</v>
      </c>
      <c r="C10" s="347" t="s">
        <v>905</v>
      </c>
      <c r="D10" s="212" t="str">
        <f>VLOOKUP(C10,CODIGOS!$B$1:$E$194,4,FALSE)</f>
        <v>COMEDORES ESCOLARES (PAE - PRIVADOS)</v>
      </c>
      <c r="E10" s="1163" t="s">
        <v>3222</v>
      </c>
      <c r="F10" s="1163" t="s">
        <v>3223</v>
      </c>
      <c r="G10" s="347">
        <v>3115545839</v>
      </c>
      <c r="H10" s="514" t="s">
        <v>4266</v>
      </c>
      <c r="I10" s="1164">
        <v>45736</v>
      </c>
      <c r="J10" s="361" t="s">
        <v>3471</v>
      </c>
      <c r="K10" s="361" t="s">
        <v>3472</v>
      </c>
      <c r="L10" s="361" t="s">
        <v>3473</v>
      </c>
      <c r="M10" s="361" t="s">
        <v>3474</v>
      </c>
      <c r="N10" s="361">
        <v>1</v>
      </c>
      <c r="O10" s="361" t="s">
        <v>3475</v>
      </c>
      <c r="P10" s="361" t="s">
        <v>290</v>
      </c>
      <c r="Q10" s="868" t="s">
        <v>31851</v>
      </c>
      <c r="R10" s="1165"/>
      <c r="S10" s="361"/>
      <c r="T10" s="1164"/>
      <c r="U10" s="514" t="s">
        <v>3476</v>
      </c>
    </row>
    <row r="11" spans="1:21" ht="19.95" customHeight="1" x14ac:dyDescent="0.3">
      <c r="A11" s="361" t="s">
        <v>69</v>
      </c>
      <c r="B11" s="361" t="s">
        <v>77</v>
      </c>
      <c r="C11" s="347" t="s">
        <v>905</v>
      </c>
      <c r="D11" s="212" t="str">
        <f>VLOOKUP(C11,CODIGOS!$B$1:$E$194,4,FALSE)</f>
        <v>COMEDORES ESCOLARES (PAE - PRIVADOS)</v>
      </c>
      <c r="E11" s="361" t="s">
        <v>3222</v>
      </c>
      <c r="F11" s="361" t="s">
        <v>3223</v>
      </c>
      <c r="G11" s="361">
        <v>3115545839</v>
      </c>
      <c r="H11" s="514" t="s">
        <v>4266</v>
      </c>
      <c r="I11" s="1164">
        <v>45736</v>
      </c>
      <c r="J11" s="361" t="s">
        <v>3477</v>
      </c>
      <c r="K11" s="361"/>
      <c r="L11" s="361"/>
      <c r="M11" s="361" t="s">
        <v>3468</v>
      </c>
      <c r="N11" s="361">
        <v>1</v>
      </c>
      <c r="O11" s="361"/>
      <c r="P11" s="361"/>
      <c r="Q11" s="1164"/>
      <c r="R11" s="53"/>
      <c r="S11" s="361"/>
      <c r="T11" s="1164"/>
      <c r="U11" s="1166" t="s">
        <v>3478</v>
      </c>
    </row>
    <row r="12" spans="1:21" ht="19.95" customHeight="1" x14ac:dyDescent="0.3">
      <c r="A12" s="361" t="s">
        <v>69</v>
      </c>
      <c r="B12" s="361" t="s">
        <v>77</v>
      </c>
      <c r="C12" s="347" t="s">
        <v>905</v>
      </c>
      <c r="D12" s="212" t="str">
        <f>VLOOKUP(C12,CODIGOS!$B$1:$E$194,4,FALSE)</f>
        <v>COMEDORES ESCOLARES (PAE - PRIVADOS)</v>
      </c>
      <c r="E12" s="361" t="s">
        <v>3222</v>
      </c>
      <c r="F12" s="361" t="s">
        <v>3223</v>
      </c>
      <c r="G12" s="361">
        <v>3115545839</v>
      </c>
      <c r="H12" s="514" t="s">
        <v>4266</v>
      </c>
      <c r="I12" s="1164">
        <v>45736</v>
      </c>
      <c r="J12" s="361" t="s">
        <v>3479</v>
      </c>
      <c r="K12" s="361"/>
      <c r="L12" s="361"/>
      <c r="M12" s="361" t="s">
        <v>3468</v>
      </c>
      <c r="N12" s="361">
        <v>11</v>
      </c>
      <c r="O12" s="361"/>
      <c r="P12" s="361"/>
      <c r="Q12" s="1164"/>
      <c r="R12" s="53"/>
      <c r="S12" s="361"/>
      <c r="T12" s="1164"/>
      <c r="U12" s="1166" t="s">
        <v>3478</v>
      </c>
    </row>
    <row r="13" spans="1:21" ht="19.95" customHeight="1" x14ac:dyDescent="0.3">
      <c r="A13" s="361" t="s">
        <v>69</v>
      </c>
      <c r="B13" s="361" t="s">
        <v>77</v>
      </c>
      <c r="C13" s="347" t="s">
        <v>905</v>
      </c>
      <c r="D13" s="212" t="str">
        <f>VLOOKUP(C13,CODIGOS!$B$1:$E$194,4,FALSE)</f>
        <v>COMEDORES ESCOLARES (PAE - PRIVADOS)</v>
      </c>
      <c r="E13" s="361" t="s">
        <v>3222</v>
      </c>
      <c r="F13" s="361" t="s">
        <v>3223</v>
      </c>
      <c r="G13" s="361">
        <v>3115545839</v>
      </c>
      <c r="H13" s="514" t="s">
        <v>4266</v>
      </c>
      <c r="I13" s="1164">
        <v>45736</v>
      </c>
      <c r="J13" s="361" t="s">
        <v>3480</v>
      </c>
      <c r="K13" s="361"/>
      <c r="L13" s="361"/>
      <c r="M13" s="361" t="s">
        <v>3468</v>
      </c>
      <c r="N13" s="361">
        <v>4</v>
      </c>
      <c r="O13" s="361"/>
      <c r="P13" s="361"/>
      <c r="Q13" s="1164"/>
      <c r="R13" s="53"/>
      <c r="S13" s="361"/>
      <c r="T13" s="1164"/>
      <c r="U13" s="1166" t="s">
        <v>3478</v>
      </c>
    </row>
    <row r="14" spans="1:21" ht="19.95" customHeight="1" x14ac:dyDescent="0.3">
      <c r="A14" s="361" t="s">
        <v>69</v>
      </c>
      <c r="B14" s="361" t="s">
        <v>77</v>
      </c>
      <c r="C14" s="212" t="s">
        <v>905</v>
      </c>
      <c r="D14" s="212" t="str">
        <f>VLOOKUP(C14,CODIGOS!$B$1:$E$194,4,FALSE)</f>
        <v>COMEDORES ESCOLARES (PAE - PRIVADOS)</v>
      </c>
      <c r="E14" s="372" t="s">
        <v>3222</v>
      </c>
      <c r="F14" s="372" t="s">
        <v>3223</v>
      </c>
      <c r="G14" s="372">
        <v>3115545839</v>
      </c>
      <c r="H14" s="514" t="s">
        <v>4266</v>
      </c>
      <c r="I14" s="853">
        <v>45736</v>
      </c>
      <c r="J14" s="372" t="s">
        <v>3481</v>
      </c>
      <c r="K14" s="372"/>
      <c r="L14" s="372"/>
      <c r="M14" s="372" t="s">
        <v>3468</v>
      </c>
      <c r="N14" s="372">
        <v>1</v>
      </c>
      <c r="O14" s="372"/>
      <c r="P14" s="372"/>
      <c r="Q14" s="853"/>
      <c r="R14" s="53"/>
      <c r="S14" s="372"/>
      <c r="T14" s="853"/>
      <c r="U14" s="1167" t="s">
        <v>3478</v>
      </c>
    </row>
    <row r="15" spans="1:21" ht="19.95" customHeight="1" x14ac:dyDescent="0.3">
      <c r="A15" s="361" t="s">
        <v>69</v>
      </c>
      <c r="B15" s="361" t="s">
        <v>88</v>
      </c>
      <c r="C15" s="347" t="s">
        <v>558</v>
      </c>
      <c r="D15" s="212" t="str">
        <f>VLOOKUP(C15,CODIGOS!$B$1:$E$194,4,FALSE)</f>
        <v xml:space="preserve">PUESTO FIJO O ESTACIONARIO DE ALIMENTOS Y BEBIDAS </v>
      </c>
      <c r="E15" s="1163" t="s">
        <v>4260</v>
      </c>
      <c r="F15" s="1163" t="s">
        <v>57</v>
      </c>
      <c r="G15" s="347">
        <v>3135904278</v>
      </c>
      <c r="H15" s="310" t="s">
        <v>285</v>
      </c>
      <c r="I15" s="1164">
        <v>45692</v>
      </c>
      <c r="J15" s="361" t="s">
        <v>4261</v>
      </c>
      <c r="K15" s="361" t="s">
        <v>123</v>
      </c>
      <c r="L15" s="361" t="s">
        <v>123</v>
      </c>
      <c r="M15" s="361" t="s">
        <v>4262</v>
      </c>
      <c r="N15" s="361" t="s">
        <v>4263</v>
      </c>
      <c r="O15" s="361" t="s">
        <v>123</v>
      </c>
      <c r="P15" s="361" t="s">
        <v>123</v>
      </c>
      <c r="Q15" s="868" t="s">
        <v>31851</v>
      </c>
      <c r="R15" s="347" t="s">
        <v>4264</v>
      </c>
      <c r="S15" s="361"/>
      <c r="T15" s="1164"/>
      <c r="U15" s="347" t="s">
        <v>4265</v>
      </c>
    </row>
    <row r="16" spans="1:21" ht="19.95" customHeight="1" x14ac:dyDescent="0.3">
      <c r="A16" s="361" t="s">
        <v>69</v>
      </c>
      <c r="B16" s="361" t="s">
        <v>70</v>
      </c>
      <c r="C16" s="347" t="s">
        <v>1116</v>
      </c>
      <c r="D16" s="212" t="str">
        <f>VLOOKUP(C16,CODIGOS!$B$1:$E$194,4,FALSE)</f>
        <v>EXPENDIO DE CARNE BOVINA - PORCINA - POLLO</v>
      </c>
      <c r="E16" s="1163" t="s">
        <v>3462</v>
      </c>
      <c r="F16" s="1163" t="s">
        <v>3463</v>
      </c>
      <c r="G16" s="347"/>
      <c r="H16" s="361" t="s">
        <v>4266</v>
      </c>
      <c r="I16" s="1164">
        <v>45700</v>
      </c>
      <c r="J16" s="361" t="s">
        <v>4267</v>
      </c>
      <c r="K16" s="361" t="s">
        <v>123</v>
      </c>
      <c r="L16" s="361" t="s">
        <v>123</v>
      </c>
      <c r="M16" s="361" t="s">
        <v>123</v>
      </c>
      <c r="N16" s="361" t="s">
        <v>4268</v>
      </c>
      <c r="O16" s="361" t="s">
        <v>123</v>
      </c>
      <c r="P16" s="361" t="s">
        <v>123</v>
      </c>
      <c r="Q16" s="868" t="s">
        <v>31851</v>
      </c>
      <c r="R16" s="347" t="s">
        <v>4269</v>
      </c>
      <c r="S16" s="361"/>
      <c r="T16" s="1164"/>
      <c r="U16" s="361" t="s">
        <v>4270</v>
      </c>
    </row>
    <row r="17" spans="1:21" ht="19.95" customHeight="1" x14ac:dyDescent="0.3">
      <c r="A17" s="361" t="s">
        <v>69</v>
      </c>
      <c r="B17" s="361" t="s">
        <v>70</v>
      </c>
      <c r="C17" s="347" t="s">
        <v>1116</v>
      </c>
      <c r="D17" s="212" t="str">
        <f>VLOOKUP(C17,CODIGOS!$B$1:$E$194,4,FALSE)</f>
        <v>EXPENDIO DE CARNE BOVINA - PORCINA - POLLO</v>
      </c>
      <c r="E17" s="1163" t="s">
        <v>3462</v>
      </c>
      <c r="F17" s="1163" t="s">
        <v>3463</v>
      </c>
      <c r="G17" s="347"/>
      <c r="H17" s="361" t="s">
        <v>4266</v>
      </c>
      <c r="I17" s="1164">
        <v>45700</v>
      </c>
      <c r="J17" s="361" t="s">
        <v>4261</v>
      </c>
      <c r="K17" s="361" t="s">
        <v>123</v>
      </c>
      <c r="L17" s="361" t="s">
        <v>123</v>
      </c>
      <c r="M17" s="361" t="s">
        <v>123</v>
      </c>
      <c r="N17" s="361" t="s">
        <v>4271</v>
      </c>
      <c r="O17" s="361" t="s">
        <v>123</v>
      </c>
      <c r="P17" s="361" t="s">
        <v>123</v>
      </c>
      <c r="Q17" s="868" t="s">
        <v>31851</v>
      </c>
      <c r="R17" s="347" t="s">
        <v>4269</v>
      </c>
      <c r="S17" s="361"/>
      <c r="T17" s="1164"/>
      <c r="U17" s="361"/>
    </row>
    <row r="18" spans="1:21" ht="19.95" customHeight="1" x14ac:dyDescent="0.3">
      <c r="A18" s="361" t="s">
        <v>69</v>
      </c>
      <c r="B18" s="361" t="s">
        <v>70</v>
      </c>
      <c r="C18" s="347" t="s">
        <v>1116</v>
      </c>
      <c r="D18" s="212" t="str">
        <f>VLOOKUP(C18,CODIGOS!$B$1:$E$194,4,FALSE)</f>
        <v>EXPENDIO DE CARNE BOVINA - PORCINA - POLLO</v>
      </c>
      <c r="E18" s="361" t="s">
        <v>3462</v>
      </c>
      <c r="F18" s="361" t="s">
        <v>3463</v>
      </c>
      <c r="G18" s="361"/>
      <c r="H18" s="361" t="s">
        <v>4266</v>
      </c>
      <c r="I18" s="1164">
        <v>45700</v>
      </c>
      <c r="J18" s="361" t="s">
        <v>4272</v>
      </c>
      <c r="K18" s="361" t="s">
        <v>123</v>
      </c>
      <c r="L18" s="361" t="s">
        <v>123</v>
      </c>
      <c r="M18" s="361" t="s">
        <v>123</v>
      </c>
      <c r="N18" s="361" t="s">
        <v>4273</v>
      </c>
      <c r="O18" s="361" t="s">
        <v>123</v>
      </c>
      <c r="P18" s="361" t="s">
        <v>123</v>
      </c>
      <c r="Q18" s="868" t="s">
        <v>31851</v>
      </c>
      <c r="R18" s="347" t="s">
        <v>4269</v>
      </c>
      <c r="S18" s="361"/>
      <c r="T18" s="1164"/>
      <c r="U18" s="361"/>
    </row>
    <row r="19" spans="1:21" ht="19.95" customHeight="1" x14ac:dyDescent="0.3">
      <c r="A19" s="361" t="s">
        <v>69</v>
      </c>
      <c r="B19" s="361" t="s">
        <v>70</v>
      </c>
      <c r="C19" s="347" t="s">
        <v>1116</v>
      </c>
      <c r="D19" s="212" t="str">
        <f>VLOOKUP(C19,CODIGOS!$B$1:$E$194,4,FALSE)</f>
        <v>EXPENDIO DE CARNE BOVINA - PORCINA - POLLO</v>
      </c>
      <c r="E19" s="361" t="s">
        <v>3462</v>
      </c>
      <c r="F19" s="361" t="s">
        <v>3463</v>
      </c>
      <c r="G19" s="361"/>
      <c r="H19" s="361" t="s">
        <v>4266</v>
      </c>
      <c r="I19" s="1164">
        <v>45700</v>
      </c>
      <c r="J19" s="361" t="s">
        <v>4274</v>
      </c>
      <c r="K19" s="361" t="s">
        <v>123</v>
      </c>
      <c r="L19" s="361" t="s">
        <v>123</v>
      </c>
      <c r="M19" s="361" t="s">
        <v>123</v>
      </c>
      <c r="N19" s="361" t="s">
        <v>4275</v>
      </c>
      <c r="O19" s="361" t="s">
        <v>123</v>
      </c>
      <c r="P19" s="361" t="s">
        <v>123</v>
      </c>
      <c r="Q19" s="868" t="s">
        <v>31851</v>
      </c>
      <c r="R19" s="347" t="s">
        <v>4269</v>
      </c>
      <c r="S19" s="361"/>
      <c r="T19" s="1164"/>
      <c r="U19" s="361"/>
    </row>
    <row r="20" spans="1:21" ht="19.95" customHeight="1" x14ac:dyDescent="0.3">
      <c r="A20" s="372" t="s">
        <v>115</v>
      </c>
      <c r="B20" s="346" t="s">
        <v>119</v>
      </c>
      <c r="C20" s="346" t="s">
        <v>542</v>
      </c>
      <c r="D20" s="212" t="str">
        <f>VLOOKUP(C20,CODIGOS!$B$1:$E$194,4,FALSE)</f>
        <v>MINI MERCADO (SUPERMERCADO DE BARRIO)</v>
      </c>
      <c r="E20" s="346" t="s">
        <v>5026</v>
      </c>
      <c r="F20" s="346" t="s">
        <v>5027</v>
      </c>
      <c r="G20" s="346"/>
      <c r="H20" s="310" t="s">
        <v>285</v>
      </c>
      <c r="I20" s="852">
        <v>45715</v>
      </c>
      <c r="J20" s="212" t="s">
        <v>5512</v>
      </c>
      <c r="K20" s="212" t="s">
        <v>5513</v>
      </c>
      <c r="L20" s="212" t="s">
        <v>25</v>
      </c>
      <c r="M20" s="212" t="s">
        <v>5514</v>
      </c>
      <c r="N20" s="372" t="s">
        <v>5515</v>
      </c>
      <c r="O20" s="372" t="s">
        <v>5516</v>
      </c>
      <c r="P20" s="1168">
        <v>32520467</v>
      </c>
      <c r="Q20" s="1169">
        <v>45474</v>
      </c>
      <c r="R20" s="1107" t="s">
        <v>5517</v>
      </c>
      <c r="S20" s="1168" t="s">
        <v>25</v>
      </c>
      <c r="T20" s="1169">
        <v>45715</v>
      </c>
      <c r="U20" s="53"/>
    </row>
    <row r="21" spans="1:21" ht="19.95" customHeight="1" x14ac:dyDescent="0.3">
      <c r="A21" s="372" t="s">
        <v>115</v>
      </c>
      <c r="B21" s="346" t="s">
        <v>119</v>
      </c>
      <c r="C21" s="346" t="s">
        <v>542</v>
      </c>
      <c r="D21" s="212" t="str">
        <f>VLOOKUP(C21,CODIGOS!$B$1:$E$194,4,FALSE)</f>
        <v>MINI MERCADO (SUPERMERCADO DE BARRIO)</v>
      </c>
      <c r="E21" s="346" t="s">
        <v>5026</v>
      </c>
      <c r="F21" s="346" t="s">
        <v>5027</v>
      </c>
      <c r="G21" s="346"/>
      <c r="H21" s="310" t="s">
        <v>285</v>
      </c>
      <c r="I21" s="852">
        <v>45715</v>
      </c>
      <c r="J21" s="212" t="s">
        <v>5518</v>
      </c>
      <c r="K21" s="212" t="s">
        <v>5513</v>
      </c>
      <c r="L21" s="212" t="s">
        <v>25</v>
      </c>
      <c r="M21" s="212" t="s">
        <v>5514</v>
      </c>
      <c r="N21" s="372" t="s">
        <v>5519</v>
      </c>
      <c r="O21" s="372" t="s">
        <v>5516</v>
      </c>
      <c r="P21" s="1168">
        <v>22570467</v>
      </c>
      <c r="Q21" s="1169">
        <v>45170</v>
      </c>
      <c r="R21" s="1107" t="s">
        <v>5517</v>
      </c>
      <c r="S21" s="1168" t="s">
        <v>25</v>
      </c>
      <c r="T21" s="1169">
        <v>45715</v>
      </c>
      <c r="U21" s="53"/>
    </row>
    <row r="22" spans="1:21" ht="19.95" customHeight="1" x14ac:dyDescent="0.3">
      <c r="A22" s="372" t="s">
        <v>115</v>
      </c>
      <c r="B22" s="346" t="s">
        <v>119</v>
      </c>
      <c r="C22" s="346" t="s">
        <v>542</v>
      </c>
      <c r="D22" s="212" t="str">
        <f>VLOOKUP(C22,CODIGOS!$B$1:$E$194,4,FALSE)</f>
        <v>MINI MERCADO (SUPERMERCADO DE BARRIO)</v>
      </c>
      <c r="E22" s="346" t="s">
        <v>5026</v>
      </c>
      <c r="F22" s="346" t="s">
        <v>5520</v>
      </c>
      <c r="G22" s="346"/>
      <c r="H22" s="310" t="s">
        <v>285</v>
      </c>
      <c r="I22" s="852">
        <v>45715</v>
      </c>
      <c r="J22" s="212" t="s">
        <v>5521</v>
      </c>
      <c r="K22" s="212" t="s">
        <v>5513</v>
      </c>
      <c r="L22" s="212" t="s">
        <v>25</v>
      </c>
      <c r="M22" s="212" t="s">
        <v>5514</v>
      </c>
      <c r="N22" s="372" t="s">
        <v>5522</v>
      </c>
      <c r="O22" s="372" t="s">
        <v>5516</v>
      </c>
      <c r="P22" s="1168">
        <v>31100467</v>
      </c>
      <c r="Q22" s="1169">
        <v>45474</v>
      </c>
      <c r="R22" s="1107" t="s">
        <v>5517</v>
      </c>
      <c r="S22" s="1168" t="s">
        <v>25</v>
      </c>
      <c r="T22" s="1169">
        <v>45715</v>
      </c>
      <c r="U22" s="53"/>
    </row>
    <row r="23" spans="1:21" ht="19.95" customHeight="1" x14ac:dyDescent="0.3">
      <c r="A23" s="372" t="s">
        <v>115</v>
      </c>
      <c r="B23" s="346" t="s">
        <v>119</v>
      </c>
      <c r="C23" s="346" t="s">
        <v>542</v>
      </c>
      <c r="D23" s="212" t="str">
        <f>VLOOKUP(C23,CODIGOS!$B$1:$E$194,4,FALSE)</f>
        <v>MINI MERCADO (SUPERMERCADO DE BARRIO)</v>
      </c>
      <c r="E23" s="346" t="s">
        <v>5026</v>
      </c>
      <c r="F23" s="346" t="s">
        <v>5523</v>
      </c>
      <c r="G23" s="346"/>
      <c r="H23" s="310" t="s">
        <v>285</v>
      </c>
      <c r="I23" s="852">
        <v>45715</v>
      </c>
      <c r="J23" s="212" t="s">
        <v>5524</v>
      </c>
      <c r="K23" s="212" t="s">
        <v>5513</v>
      </c>
      <c r="L23" s="212" t="s">
        <v>25</v>
      </c>
      <c r="M23" s="212" t="s">
        <v>5514</v>
      </c>
      <c r="N23" s="372" t="s">
        <v>5525</v>
      </c>
      <c r="O23" s="372" t="s">
        <v>5526</v>
      </c>
      <c r="P23" s="1168" t="s">
        <v>87</v>
      </c>
      <c r="Q23" s="1169">
        <v>44814</v>
      </c>
      <c r="R23" s="1107" t="s">
        <v>5517</v>
      </c>
      <c r="S23" s="1168" t="s">
        <v>25</v>
      </c>
      <c r="T23" s="1169">
        <v>45715</v>
      </c>
      <c r="U23" s="53"/>
    </row>
    <row r="24" spans="1:21" ht="19.95" customHeight="1" x14ac:dyDescent="0.3">
      <c r="A24" s="372" t="s">
        <v>115</v>
      </c>
      <c r="B24" s="346" t="s">
        <v>119</v>
      </c>
      <c r="C24" s="346" t="s">
        <v>542</v>
      </c>
      <c r="D24" s="212" t="str">
        <f>VLOOKUP(C24,CODIGOS!$B$1:$E$194,4,FALSE)</f>
        <v>MINI MERCADO (SUPERMERCADO DE BARRIO)</v>
      </c>
      <c r="E24" s="346" t="s">
        <v>5026</v>
      </c>
      <c r="F24" s="346" t="s">
        <v>5527</v>
      </c>
      <c r="G24" s="346"/>
      <c r="H24" s="310" t="s">
        <v>285</v>
      </c>
      <c r="I24" s="852">
        <v>45715</v>
      </c>
      <c r="J24" s="212" t="s">
        <v>5528</v>
      </c>
      <c r="K24" s="212" t="s">
        <v>5529</v>
      </c>
      <c r="L24" s="212" t="s">
        <v>25</v>
      </c>
      <c r="M24" s="212" t="s">
        <v>5514</v>
      </c>
      <c r="N24" s="372" t="s">
        <v>5530</v>
      </c>
      <c r="O24" s="372" t="s">
        <v>5531</v>
      </c>
      <c r="P24" s="1168">
        <v>91</v>
      </c>
      <c r="Q24" s="1169">
        <v>45681</v>
      </c>
      <c r="R24" s="1107" t="s">
        <v>5517</v>
      </c>
      <c r="S24" s="1168" t="s">
        <v>25</v>
      </c>
      <c r="T24" s="1169">
        <v>45715</v>
      </c>
      <c r="U24" s="53"/>
    </row>
    <row r="25" spans="1:21" ht="19.95" customHeight="1" x14ac:dyDescent="0.3">
      <c r="A25" s="372" t="s">
        <v>115</v>
      </c>
      <c r="B25" s="346" t="s">
        <v>119</v>
      </c>
      <c r="C25" s="346" t="s">
        <v>542</v>
      </c>
      <c r="D25" s="212" t="str">
        <f>VLOOKUP(C25,CODIGOS!$B$1:$E$194,4,FALSE)</f>
        <v>MINI MERCADO (SUPERMERCADO DE BARRIO)</v>
      </c>
      <c r="E25" s="346" t="s">
        <v>5026</v>
      </c>
      <c r="F25" s="346" t="s">
        <v>5532</v>
      </c>
      <c r="G25" s="346"/>
      <c r="H25" s="310" t="s">
        <v>285</v>
      </c>
      <c r="I25" s="852">
        <v>45715</v>
      </c>
      <c r="J25" s="212" t="s">
        <v>5533</v>
      </c>
      <c r="K25" s="212" t="s">
        <v>5534</v>
      </c>
      <c r="L25" s="212" t="s">
        <v>25</v>
      </c>
      <c r="M25" s="212" t="s">
        <v>5535</v>
      </c>
      <c r="N25" s="372" t="s">
        <v>5536</v>
      </c>
      <c r="O25" s="372" t="s">
        <v>5537</v>
      </c>
      <c r="P25" s="1168" t="s">
        <v>5538</v>
      </c>
      <c r="Q25" s="1169">
        <v>45505</v>
      </c>
      <c r="R25" s="1107" t="s">
        <v>5517</v>
      </c>
      <c r="S25" s="1168" t="s">
        <v>25</v>
      </c>
      <c r="T25" s="1169">
        <v>45715</v>
      </c>
      <c r="U25" s="53"/>
    </row>
    <row r="26" spans="1:21" ht="19.95" customHeight="1" x14ac:dyDescent="0.3">
      <c r="A26" s="372" t="s">
        <v>115</v>
      </c>
      <c r="B26" s="346" t="s">
        <v>119</v>
      </c>
      <c r="C26" s="346" t="s">
        <v>542</v>
      </c>
      <c r="D26" s="212" t="str">
        <f>VLOOKUP(C26,CODIGOS!$B$1:$E$194,4,FALSE)</f>
        <v>MINI MERCADO (SUPERMERCADO DE BARRIO)</v>
      </c>
      <c r="E26" s="346" t="s">
        <v>5026</v>
      </c>
      <c r="F26" s="346" t="s">
        <v>5532</v>
      </c>
      <c r="G26" s="346"/>
      <c r="H26" s="310" t="s">
        <v>285</v>
      </c>
      <c r="I26" s="852">
        <v>45715</v>
      </c>
      <c r="J26" s="212" t="s">
        <v>5539</v>
      </c>
      <c r="K26" s="212" t="s">
        <v>5540</v>
      </c>
      <c r="L26" s="212" t="s">
        <v>25</v>
      </c>
      <c r="M26" s="212" t="s">
        <v>5541</v>
      </c>
      <c r="N26" s="372" t="s">
        <v>5542</v>
      </c>
      <c r="O26" s="372" t="s">
        <v>5540</v>
      </c>
      <c r="P26" s="1168" t="s">
        <v>5543</v>
      </c>
      <c r="Q26" s="1169">
        <v>45627</v>
      </c>
      <c r="R26" s="1107" t="s">
        <v>5517</v>
      </c>
      <c r="S26" s="1168" t="s">
        <v>25</v>
      </c>
      <c r="T26" s="1169">
        <v>45715</v>
      </c>
      <c r="U26" s="53"/>
    </row>
    <row r="27" spans="1:21" ht="19.95" customHeight="1" x14ac:dyDescent="0.3">
      <c r="A27" s="372" t="s">
        <v>115</v>
      </c>
      <c r="B27" s="346" t="s">
        <v>119</v>
      </c>
      <c r="C27" s="346" t="s">
        <v>542</v>
      </c>
      <c r="D27" s="212" t="str">
        <f>VLOOKUP(C27,CODIGOS!$B$1:$E$194,4,FALSE)</f>
        <v>MINI MERCADO (SUPERMERCADO DE BARRIO)</v>
      </c>
      <c r="E27" s="346" t="s">
        <v>5026</v>
      </c>
      <c r="F27" s="346" t="s">
        <v>5532</v>
      </c>
      <c r="G27" s="346"/>
      <c r="H27" s="310" t="s">
        <v>285</v>
      </c>
      <c r="I27" s="852">
        <v>45715</v>
      </c>
      <c r="J27" s="212" t="s">
        <v>5544</v>
      </c>
      <c r="K27" s="212" t="s">
        <v>5545</v>
      </c>
      <c r="L27" s="212" t="s">
        <v>25</v>
      </c>
      <c r="M27" s="212" t="s">
        <v>5535</v>
      </c>
      <c r="N27" s="372" t="s">
        <v>5546</v>
      </c>
      <c r="O27" s="372" t="s">
        <v>5547</v>
      </c>
      <c r="P27" s="1168">
        <v>16662720006819</v>
      </c>
      <c r="Q27" s="1169">
        <v>45701</v>
      </c>
      <c r="R27" s="1107" t="s">
        <v>5548</v>
      </c>
      <c r="S27" s="1168" t="s">
        <v>25</v>
      </c>
      <c r="T27" s="1169">
        <v>45715</v>
      </c>
      <c r="U27" s="53"/>
    </row>
    <row r="28" spans="1:21" ht="19.95" customHeight="1" x14ac:dyDescent="0.3">
      <c r="A28" s="372" t="s">
        <v>115</v>
      </c>
      <c r="B28" s="346" t="s">
        <v>119</v>
      </c>
      <c r="C28" s="346" t="s">
        <v>542</v>
      </c>
      <c r="D28" s="212" t="str">
        <f>VLOOKUP(C28,CODIGOS!$B$1:$E$194,4,FALSE)</f>
        <v>MINI MERCADO (SUPERMERCADO DE BARRIO)</v>
      </c>
      <c r="E28" s="346" t="s">
        <v>5026</v>
      </c>
      <c r="F28" s="346" t="s">
        <v>5532</v>
      </c>
      <c r="G28" s="346"/>
      <c r="H28" s="310" t="s">
        <v>285</v>
      </c>
      <c r="I28" s="852">
        <v>45715</v>
      </c>
      <c r="J28" s="212" t="s">
        <v>5549</v>
      </c>
      <c r="K28" s="212" t="s">
        <v>5549</v>
      </c>
      <c r="L28" s="212" t="s">
        <v>25</v>
      </c>
      <c r="M28" s="212" t="s">
        <v>5550</v>
      </c>
      <c r="N28" s="372" t="s">
        <v>5551</v>
      </c>
      <c r="O28" s="372" t="s">
        <v>5552</v>
      </c>
      <c r="P28" s="1168" t="s">
        <v>5553</v>
      </c>
      <c r="Q28" s="1169">
        <v>45521</v>
      </c>
      <c r="R28" s="1107" t="s">
        <v>5517</v>
      </c>
      <c r="S28" s="1168" t="s">
        <v>25</v>
      </c>
      <c r="T28" s="1169">
        <v>45715</v>
      </c>
      <c r="U28" s="53"/>
    </row>
    <row r="29" spans="1:21" s="880" customFormat="1" ht="19.95" customHeight="1" x14ac:dyDescent="0.3">
      <c r="A29" s="1159" t="s">
        <v>115</v>
      </c>
      <c r="B29" s="1106" t="s">
        <v>119</v>
      </c>
      <c r="C29" s="1106" t="s">
        <v>542</v>
      </c>
      <c r="D29" s="212" t="str">
        <f>VLOOKUP(C29,CODIGOS!$B$1:$E$194,4,FALSE)</f>
        <v>MINI MERCADO (SUPERMERCADO DE BARRIO)</v>
      </c>
      <c r="E29" s="515" t="s">
        <v>5026</v>
      </c>
      <c r="F29" s="515" t="s">
        <v>5532</v>
      </c>
      <c r="G29" s="515"/>
      <c r="H29" s="310" t="s">
        <v>285</v>
      </c>
      <c r="I29" s="1170">
        <v>45715</v>
      </c>
      <c r="J29" s="516" t="s">
        <v>10645</v>
      </c>
      <c r="K29" s="516" t="s">
        <v>10645</v>
      </c>
      <c r="L29" s="516" t="s">
        <v>25</v>
      </c>
      <c r="M29" s="516" t="s">
        <v>5535</v>
      </c>
      <c r="N29" s="1167" t="s">
        <v>10646</v>
      </c>
      <c r="O29" s="1167" t="s">
        <v>10647</v>
      </c>
      <c r="P29" s="1171" t="s">
        <v>5538</v>
      </c>
      <c r="Q29" s="1173">
        <v>45705</v>
      </c>
      <c r="R29" s="1172" t="s">
        <v>10648</v>
      </c>
      <c r="S29" s="1171" t="s">
        <v>25</v>
      </c>
      <c r="T29" s="1173">
        <v>45715</v>
      </c>
      <c r="U29" s="1174"/>
    </row>
    <row r="30" spans="1:21" ht="19.95" customHeight="1" x14ac:dyDescent="0.3">
      <c r="A30" s="372" t="s">
        <v>115</v>
      </c>
      <c r="B30" s="346" t="s">
        <v>127</v>
      </c>
      <c r="C30" s="346" t="s">
        <v>905</v>
      </c>
      <c r="D30" s="212" t="str">
        <f>VLOOKUP(C30,CODIGOS!$B$1:$E$194,4,FALSE)</f>
        <v>COMEDORES ESCOLARES (PAE - PRIVADOS)</v>
      </c>
      <c r="E30" s="346" t="s">
        <v>5372</v>
      </c>
      <c r="F30" s="346" t="s">
        <v>5373</v>
      </c>
      <c r="G30" s="346">
        <v>6076960407</v>
      </c>
      <c r="H30" s="1110" t="s">
        <v>4266</v>
      </c>
      <c r="I30" s="852">
        <v>45713</v>
      </c>
      <c r="J30" s="212" t="s">
        <v>5554</v>
      </c>
      <c r="K30" s="212" t="s">
        <v>65</v>
      </c>
      <c r="L30" s="212" t="s">
        <v>65</v>
      </c>
      <c r="M30" s="212" t="s">
        <v>5555</v>
      </c>
      <c r="N30" s="372" t="s">
        <v>5556</v>
      </c>
      <c r="O30" s="372" t="s">
        <v>65</v>
      </c>
      <c r="P30" s="1168" t="s">
        <v>65</v>
      </c>
      <c r="Q30" s="1169" t="s">
        <v>65</v>
      </c>
      <c r="R30" s="1107" t="s">
        <v>5557</v>
      </c>
      <c r="S30" s="1640" t="s">
        <v>5558</v>
      </c>
      <c r="T30" s="1169">
        <v>45716</v>
      </c>
      <c r="U30" s="53"/>
    </row>
    <row r="31" spans="1:21" ht="19.95" customHeight="1" x14ac:dyDescent="0.3">
      <c r="A31" s="354" t="s">
        <v>45</v>
      </c>
      <c r="B31" s="354" t="s">
        <v>58</v>
      </c>
      <c r="C31" s="212" t="s">
        <v>848</v>
      </c>
      <c r="D31" s="212" t="str">
        <f>VLOOKUP(C31,CODIGOS!$B$1:$E$194,4,FALSE)</f>
        <v>CIGARRERIAS - LICORERAS - WHISKERIAS</v>
      </c>
      <c r="E31" s="212" t="s">
        <v>6833</v>
      </c>
      <c r="F31" s="212" t="s">
        <v>6834</v>
      </c>
      <c r="G31" s="212">
        <v>3112020988</v>
      </c>
      <c r="H31" s="310" t="s">
        <v>285</v>
      </c>
      <c r="I31" s="830">
        <v>45659</v>
      </c>
      <c r="J31" s="354" t="s">
        <v>6835</v>
      </c>
      <c r="K31" s="354" t="s">
        <v>6836</v>
      </c>
      <c r="L31" s="354" t="s">
        <v>6837</v>
      </c>
      <c r="M31" s="354" t="s">
        <v>6838</v>
      </c>
      <c r="N31" s="354">
        <v>2</v>
      </c>
      <c r="O31" s="354" t="s">
        <v>6839</v>
      </c>
      <c r="P31" s="354" t="s">
        <v>6840</v>
      </c>
      <c r="Q31" s="830">
        <v>45382</v>
      </c>
      <c r="R31" s="354" t="s">
        <v>6841</v>
      </c>
      <c r="S31" s="354"/>
      <c r="T31" s="830"/>
      <c r="U31" s="354"/>
    </row>
    <row r="32" spans="1:21" ht="19.95" customHeight="1" x14ac:dyDescent="0.3">
      <c r="A32" s="354" t="s">
        <v>45</v>
      </c>
      <c r="B32" s="354" t="s">
        <v>58</v>
      </c>
      <c r="C32" s="212" t="s">
        <v>848</v>
      </c>
      <c r="D32" s="212" t="str">
        <f>VLOOKUP(C32,CODIGOS!$B$1:$E$194,4,FALSE)</f>
        <v>CIGARRERIAS - LICORERAS - WHISKERIAS</v>
      </c>
      <c r="E32" s="212" t="s">
        <v>6833</v>
      </c>
      <c r="F32" s="212" t="s">
        <v>6834</v>
      </c>
      <c r="G32" s="212">
        <v>3112020988</v>
      </c>
      <c r="H32" s="310" t="s">
        <v>285</v>
      </c>
      <c r="I32" s="830">
        <v>45659</v>
      </c>
      <c r="J32" s="354" t="s">
        <v>6835</v>
      </c>
      <c r="K32" s="354" t="s">
        <v>6836</v>
      </c>
      <c r="L32" s="354" t="s">
        <v>6837</v>
      </c>
      <c r="M32" s="354" t="s">
        <v>6838</v>
      </c>
      <c r="N32" s="354">
        <v>2</v>
      </c>
      <c r="O32" s="354" t="s">
        <v>6839</v>
      </c>
      <c r="P32" s="354" t="s">
        <v>6842</v>
      </c>
      <c r="Q32" s="830">
        <v>45330</v>
      </c>
      <c r="R32" s="354" t="s">
        <v>6841</v>
      </c>
      <c r="S32" s="354"/>
      <c r="T32" s="830"/>
      <c r="U32" s="354"/>
    </row>
    <row r="33" spans="1:21" ht="19.95" customHeight="1" x14ac:dyDescent="0.3">
      <c r="A33" s="354" t="s">
        <v>45</v>
      </c>
      <c r="B33" s="354" t="s">
        <v>58</v>
      </c>
      <c r="C33" s="212" t="s">
        <v>848</v>
      </c>
      <c r="D33" s="212" t="str">
        <f>VLOOKUP(C33,CODIGOS!$B$1:$E$194,4,FALSE)</f>
        <v>CIGARRERIAS - LICORERAS - WHISKERIAS</v>
      </c>
      <c r="E33" s="212" t="s">
        <v>6833</v>
      </c>
      <c r="F33" s="212" t="s">
        <v>6834</v>
      </c>
      <c r="G33" s="212">
        <v>3112020988</v>
      </c>
      <c r="H33" s="310" t="s">
        <v>285</v>
      </c>
      <c r="I33" s="830">
        <v>45659</v>
      </c>
      <c r="J33" s="354" t="s">
        <v>6835</v>
      </c>
      <c r="K33" s="354" t="s">
        <v>6836</v>
      </c>
      <c r="L33" s="354" t="s">
        <v>6837</v>
      </c>
      <c r="M33" s="354" t="s">
        <v>6838</v>
      </c>
      <c r="N33" s="354">
        <v>6</v>
      </c>
      <c r="O33" s="354" t="s">
        <v>6839</v>
      </c>
      <c r="P33" s="354" t="s">
        <v>6843</v>
      </c>
      <c r="Q33" s="830">
        <v>45563</v>
      </c>
      <c r="R33" s="354" t="s">
        <v>6841</v>
      </c>
      <c r="S33" s="354"/>
      <c r="T33" s="830"/>
      <c r="U33" s="354"/>
    </row>
    <row r="34" spans="1:21" ht="19.95" customHeight="1" x14ac:dyDescent="0.3">
      <c r="A34" s="354" t="s">
        <v>45</v>
      </c>
      <c r="B34" s="354" t="s">
        <v>58</v>
      </c>
      <c r="C34" s="212" t="s">
        <v>848</v>
      </c>
      <c r="D34" s="212" t="str">
        <f>VLOOKUP(C34,CODIGOS!$B$1:$E$194,4,FALSE)</f>
        <v>CIGARRERIAS - LICORERAS - WHISKERIAS</v>
      </c>
      <c r="E34" s="212" t="s">
        <v>6833</v>
      </c>
      <c r="F34" s="212" t="s">
        <v>6834</v>
      </c>
      <c r="G34" s="212">
        <v>3112020988</v>
      </c>
      <c r="H34" s="310" t="s">
        <v>285</v>
      </c>
      <c r="I34" s="830">
        <v>45659</v>
      </c>
      <c r="J34" s="354" t="s">
        <v>6835</v>
      </c>
      <c r="K34" s="354" t="s">
        <v>6836</v>
      </c>
      <c r="L34" s="354" t="s">
        <v>6837</v>
      </c>
      <c r="M34" s="354" t="s">
        <v>6838</v>
      </c>
      <c r="N34" s="354">
        <v>2</v>
      </c>
      <c r="O34" s="354" t="s">
        <v>6839</v>
      </c>
      <c r="P34" s="354" t="s">
        <v>6844</v>
      </c>
      <c r="Q34" s="830">
        <v>45466</v>
      </c>
      <c r="R34" s="354" t="s">
        <v>6841</v>
      </c>
      <c r="S34" s="354"/>
      <c r="T34" s="830"/>
      <c r="U34" s="354"/>
    </row>
    <row r="35" spans="1:21" ht="19.95" customHeight="1" x14ac:dyDescent="0.3">
      <c r="A35" s="354" t="s">
        <v>45</v>
      </c>
      <c r="B35" s="354" t="s">
        <v>58</v>
      </c>
      <c r="C35" s="212" t="s">
        <v>848</v>
      </c>
      <c r="D35" s="212" t="str">
        <f>VLOOKUP(C35,CODIGOS!$B$1:$E$194,4,FALSE)</f>
        <v>CIGARRERIAS - LICORERAS - WHISKERIAS</v>
      </c>
      <c r="E35" s="212" t="s">
        <v>6833</v>
      </c>
      <c r="F35" s="212" t="s">
        <v>6834</v>
      </c>
      <c r="G35" s="212">
        <v>3112020988</v>
      </c>
      <c r="H35" s="310" t="s">
        <v>285</v>
      </c>
      <c r="I35" s="830">
        <v>45659</v>
      </c>
      <c r="J35" s="354" t="s">
        <v>6835</v>
      </c>
      <c r="K35" s="354" t="s">
        <v>6845</v>
      </c>
      <c r="L35" s="354" t="s">
        <v>6846</v>
      </c>
      <c r="M35" s="354" t="s">
        <v>6838</v>
      </c>
      <c r="N35" s="354">
        <v>12</v>
      </c>
      <c r="O35" s="354" t="s">
        <v>6839</v>
      </c>
      <c r="P35" s="354" t="s">
        <v>6847</v>
      </c>
      <c r="Q35" s="830">
        <v>45561</v>
      </c>
      <c r="R35" s="354" t="s">
        <v>6841</v>
      </c>
      <c r="S35" s="354"/>
      <c r="T35" s="830"/>
      <c r="U35" s="354"/>
    </row>
    <row r="36" spans="1:21" ht="19.95" customHeight="1" x14ac:dyDescent="0.3">
      <c r="A36" s="354" t="s">
        <v>45</v>
      </c>
      <c r="B36" s="354" t="s">
        <v>58</v>
      </c>
      <c r="C36" s="212" t="s">
        <v>848</v>
      </c>
      <c r="D36" s="212" t="str">
        <f>VLOOKUP(C36,CODIGOS!$B$1:$E$194,4,FALSE)</f>
        <v>CIGARRERIAS - LICORERAS - WHISKERIAS</v>
      </c>
      <c r="E36" s="212" t="s">
        <v>6833</v>
      </c>
      <c r="F36" s="212" t="s">
        <v>6834</v>
      </c>
      <c r="G36" s="212">
        <v>3112020988</v>
      </c>
      <c r="H36" s="310" t="s">
        <v>285</v>
      </c>
      <c r="I36" s="830">
        <v>45659</v>
      </c>
      <c r="J36" s="354" t="s">
        <v>6835</v>
      </c>
      <c r="K36" s="354" t="s">
        <v>6845</v>
      </c>
      <c r="L36" s="354" t="s">
        <v>6846</v>
      </c>
      <c r="M36" s="354" t="s">
        <v>6838</v>
      </c>
      <c r="N36" s="354">
        <v>2</v>
      </c>
      <c r="O36" s="354" t="s">
        <v>6839</v>
      </c>
      <c r="P36" s="354" t="s">
        <v>6848</v>
      </c>
      <c r="Q36" s="830">
        <v>45626</v>
      </c>
      <c r="R36" s="354" t="s">
        <v>6841</v>
      </c>
      <c r="S36" s="354"/>
      <c r="T36" s="830"/>
      <c r="U36" s="354"/>
    </row>
    <row r="37" spans="1:21" ht="19.95" customHeight="1" x14ac:dyDescent="0.3">
      <c r="A37" s="365" t="s">
        <v>115</v>
      </c>
      <c r="B37" s="365" t="s">
        <v>122</v>
      </c>
      <c r="C37" s="1155" t="s">
        <v>905</v>
      </c>
      <c r="D37" s="212" t="str">
        <f>VLOOKUP(C37,CODIGOS!$B$1:$E$194,4,FALSE)</f>
        <v>COMEDORES ESCOLARES (PAE - PRIVADOS)</v>
      </c>
      <c r="E37" s="1175" t="s">
        <v>5109</v>
      </c>
      <c r="F37" s="1175" t="s">
        <v>7671</v>
      </c>
      <c r="G37" s="212" t="s">
        <v>7672</v>
      </c>
      <c r="H37" s="365" t="s">
        <v>7673</v>
      </c>
      <c r="I37" s="840">
        <v>45751</v>
      </c>
      <c r="J37" s="365" t="s">
        <v>7674</v>
      </c>
      <c r="K37" s="365" t="s">
        <v>7675</v>
      </c>
      <c r="L37" s="365" t="s">
        <v>7676</v>
      </c>
      <c r="M37" s="365" t="s">
        <v>7677</v>
      </c>
      <c r="N37" s="365">
        <v>64</v>
      </c>
      <c r="O37" s="365" t="s">
        <v>7678</v>
      </c>
      <c r="P37" s="365" t="s">
        <v>7679</v>
      </c>
      <c r="Q37" s="840">
        <v>45777</v>
      </c>
      <c r="R37" s="365" t="s">
        <v>7680</v>
      </c>
      <c r="S37" s="365"/>
      <c r="T37" s="840"/>
      <c r="U37" s="365"/>
    </row>
    <row r="38" spans="1:21" ht="19.95" customHeight="1" x14ac:dyDescent="0.3">
      <c r="A38" s="365" t="s">
        <v>115</v>
      </c>
      <c r="B38" s="365" t="s">
        <v>4799</v>
      </c>
      <c r="C38" s="1155" t="s">
        <v>905</v>
      </c>
      <c r="D38" s="212" t="str">
        <f>VLOOKUP(C38,CODIGOS!$B$1:$E$194,4,FALSE)</f>
        <v>COMEDORES ESCOLARES (PAE - PRIVADOS)</v>
      </c>
      <c r="E38" s="1175" t="s">
        <v>7681</v>
      </c>
      <c r="F38" s="1175" t="s">
        <v>7682</v>
      </c>
      <c r="G38" s="212"/>
      <c r="H38" s="310" t="s">
        <v>285</v>
      </c>
      <c r="I38" s="840">
        <v>45756</v>
      </c>
      <c r="J38" s="365" t="s">
        <v>291</v>
      </c>
      <c r="K38" s="365" t="s">
        <v>7675</v>
      </c>
      <c r="L38" s="365" t="s">
        <v>7683</v>
      </c>
      <c r="M38" s="365" t="s">
        <v>5535</v>
      </c>
      <c r="N38" s="365" t="s">
        <v>7684</v>
      </c>
      <c r="O38" s="365" t="s">
        <v>7678</v>
      </c>
      <c r="P38" s="365">
        <v>1548</v>
      </c>
      <c r="Q38" s="840">
        <v>45749</v>
      </c>
      <c r="R38" s="365" t="s">
        <v>7685</v>
      </c>
      <c r="S38" s="365"/>
      <c r="T38" s="840"/>
      <c r="U38" s="365" t="s">
        <v>7686</v>
      </c>
    </row>
    <row r="39" spans="1:21" ht="19.95" customHeight="1" x14ac:dyDescent="0.3">
      <c r="A39" s="365" t="s">
        <v>115</v>
      </c>
      <c r="B39" s="365" t="s">
        <v>4799</v>
      </c>
      <c r="C39" s="1155" t="s">
        <v>905</v>
      </c>
      <c r="D39" s="212" t="str">
        <f>VLOOKUP(C39,CODIGOS!$B$1:$E$194,4,FALSE)</f>
        <v>COMEDORES ESCOLARES (PAE - PRIVADOS)</v>
      </c>
      <c r="E39" s="1175" t="s">
        <v>7681</v>
      </c>
      <c r="F39" s="1175" t="s">
        <v>7682</v>
      </c>
      <c r="G39" s="212"/>
      <c r="H39" s="310" t="s">
        <v>285</v>
      </c>
      <c r="I39" s="840">
        <v>45756</v>
      </c>
      <c r="J39" s="365" t="s">
        <v>291</v>
      </c>
      <c r="K39" s="365" t="s">
        <v>7675</v>
      </c>
      <c r="L39" s="365" t="s">
        <v>7683</v>
      </c>
      <c r="M39" s="365" t="s">
        <v>5535</v>
      </c>
      <c r="N39" s="365" t="s">
        <v>7687</v>
      </c>
      <c r="O39" s="365" t="s">
        <v>7678</v>
      </c>
      <c r="P39" s="365">
        <v>1560</v>
      </c>
      <c r="Q39" s="840">
        <v>45763</v>
      </c>
      <c r="R39" s="365" t="s">
        <v>7688</v>
      </c>
      <c r="S39" s="365"/>
      <c r="T39" s="840"/>
      <c r="U39" s="365" t="s">
        <v>7686</v>
      </c>
    </row>
    <row r="40" spans="1:21" ht="19.95" customHeight="1" thickBot="1" x14ac:dyDescent="0.35">
      <c r="A40" s="528" t="s">
        <v>115</v>
      </c>
      <c r="B40" s="528" t="s">
        <v>115</v>
      </c>
      <c r="C40" s="348" t="s">
        <v>905</v>
      </c>
      <c r="D40" s="212" t="str">
        <f>VLOOKUP(C40,CODIGOS!$B$1:$E$194,4,FALSE)</f>
        <v>COMEDORES ESCOLARES (PAE - PRIVADOS)</v>
      </c>
      <c r="E40" s="528" t="s">
        <v>7689</v>
      </c>
      <c r="F40" s="528" t="s">
        <v>7623</v>
      </c>
      <c r="G40" s="53"/>
      <c r="H40" s="528" t="s">
        <v>4266</v>
      </c>
      <c r="I40" s="868">
        <v>45756</v>
      </c>
      <c r="J40" s="528" t="s">
        <v>7690</v>
      </c>
      <c r="K40" s="528" t="s">
        <v>7691</v>
      </c>
      <c r="L40" s="528" t="s">
        <v>7692</v>
      </c>
      <c r="M40" s="528" t="s">
        <v>7693</v>
      </c>
      <c r="N40" s="528" t="s">
        <v>7694</v>
      </c>
      <c r="O40" s="528" t="s">
        <v>7695</v>
      </c>
      <c r="P40" s="528">
        <v>1560</v>
      </c>
      <c r="Q40" s="867">
        <v>45763</v>
      </c>
      <c r="R40" s="528" t="s">
        <v>7688</v>
      </c>
      <c r="S40" s="528" t="s">
        <v>25</v>
      </c>
      <c r="T40" s="867"/>
      <c r="U40" s="528"/>
    </row>
    <row r="41" spans="1:21" ht="19.95" customHeight="1" x14ac:dyDescent="0.3">
      <c r="A41" s="531" t="s">
        <v>69</v>
      </c>
      <c r="B41" s="531" t="s">
        <v>288</v>
      </c>
      <c r="C41" s="483" t="s">
        <v>905</v>
      </c>
      <c r="D41" s="212" t="str">
        <f>VLOOKUP(C41,CODIGOS!$B$1:$E$194,4,FALSE)</f>
        <v>COMEDORES ESCOLARES (PAE - PRIVADOS)</v>
      </c>
      <c r="E41" s="1163" t="s">
        <v>8675</v>
      </c>
      <c r="F41" s="1163" t="s">
        <v>8676</v>
      </c>
      <c r="G41" s="347">
        <v>3212566496</v>
      </c>
      <c r="H41" s="310" t="s">
        <v>285</v>
      </c>
      <c r="I41" s="1176">
        <v>45754</v>
      </c>
      <c r="J41" s="531" t="s">
        <v>8677</v>
      </c>
      <c r="K41" s="531"/>
      <c r="L41" s="531"/>
      <c r="M41" s="531" t="s">
        <v>8678</v>
      </c>
      <c r="N41" s="531">
        <v>2</v>
      </c>
      <c r="O41" s="531"/>
      <c r="P41" s="531"/>
      <c r="Q41" s="1176"/>
      <c r="R41" s="483"/>
      <c r="S41" s="531"/>
      <c r="T41" s="1177"/>
      <c r="U41" s="1178"/>
    </row>
    <row r="42" spans="1:21" s="293" customFormat="1" ht="19.95" customHeight="1" x14ac:dyDescent="0.3">
      <c r="A42" s="1160" t="s">
        <v>45</v>
      </c>
      <c r="B42" s="1160" t="s">
        <v>58</v>
      </c>
      <c r="C42" s="1156" t="s">
        <v>848</v>
      </c>
      <c r="D42" s="212" t="str">
        <f>VLOOKUP(C42,CODIGOS!$B$1:$E$194,4,FALSE)</f>
        <v>CIGARRERIAS - LICORERAS - WHISKERIAS</v>
      </c>
      <c r="E42" s="1156" t="s">
        <v>6833</v>
      </c>
      <c r="F42" s="1156" t="s">
        <v>6834</v>
      </c>
      <c r="G42" s="1156">
        <v>3112020988</v>
      </c>
      <c r="H42" s="310" t="s">
        <v>285</v>
      </c>
      <c r="I42" s="1179">
        <v>45659</v>
      </c>
      <c r="J42" s="1160" t="s">
        <v>6835</v>
      </c>
      <c r="K42" s="1160" t="s">
        <v>6836</v>
      </c>
      <c r="L42" s="1160" t="s">
        <v>6837</v>
      </c>
      <c r="M42" s="1160" t="s">
        <v>6838</v>
      </c>
      <c r="N42" s="1160">
        <v>2</v>
      </c>
      <c r="O42" s="1160" t="s">
        <v>6839</v>
      </c>
      <c r="P42" s="1160" t="s">
        <v>6840</v>
      </c>
      <c r="Q42" s="1179">
        <v>45382</v>
      </c>
      <c r="R42" s="1160" t="s">
        <v>6841</v>
      </c>
      <c r="S42" s="1160"/>
      <c r="T42" s="1180"/>
      <c r="U42" s="54"/>
    </row>
    <row r="43" spans="1:21" s="293" customFormat="1" ht="19.95" customHeight="1" x14ac:dyDescent="0.3">
      <c r="A43" s="1161" t="s">
        <v>45</v>
      </c>
      <c r="B43" s="1161" t="s">
        <v>58</v>
      </c>
      <c r="C43" s="1157" t="s">
        <v>848</v>
      </c>
      <c r="D43" s="212" t="str">
        <f>VLOOKUP(C43,CODIGOS!$B$1:$E$194,4,FALSE)</f>
        <v>CIGARRERIAS - LICORERAS - WHISKERIAS</v>
      </c>
      <c r="E43" s="1157" t="s">
        <v>6833</v>
      </c>
      <c r="F43" s="1157" t="s">
        <v>6834</v>
      </c>
      <c r="G43" s="1157">
        <v>3112020988</v>
      </c>
      <c r="H43" s="310" t="s">
        <v>285</v>
      </c>
      <c r="I43" s="1181">
        <v>45659</v>
      </c>
      <c r="J43" s="1161" t="s">
        <v>6835</v>
      </c>
      <c r="K43" s="1161" t="s">
        <v>6836</v>
      </c>
      <c r="L43" s="1161" t="s">
        <v>6837</v>
      </c>
      <c r="M43" s="1161" t="s">
        <v>6838</v>
      </c>
      <c r="N43" s="1161">
        <v>2</v>
      </c>
      <c r="O43" s="1161" t="s">
        <v>6839</v>
      </c>
      <c r="P43" s="1161" t="s">
        <v>6842</v>
      </c>
      <c r="Q43" s="1181">
        <v>45330</v>
      </c>
      <c r="R43" s="1161" t="s">
        <v>6841</v>
      </c>
      <c r="S43" s="1161"/>
      <c r="T43" s="1180"/>
      <c r="U43" s="54"/>
    </row>
    <row r="44" spans="1:21" s="293" customFormat="1" ht="19.95" customHeight="1" x14ac:dyDescent="0.3">
      <c r="A44" s="1160" t="s">
        <v>45</v>
      </c>
      <c r="B44" s="1160" t="s">
        <v>58</v>
      </c>
      <c r="C44" s="1156" t="s">
        <v>848</v>
      </c>
      <c r="D44" s="212" t="str">
        <f>VLOOKUP(C44,CODIGOS!$B$1:$E$194,4,FALSE)</f>
        <v>CIGARRERIAS - LICORERAS - WHISKERIAS</v>
      </c>
      <c r="E44" s="1156" t="s">
        <v>6833</v>
      </c>
      <c r="F44" s="1156" t="s">
        <v>6834</v>
      </c>
      <c r="G44" s="1156">
        <v>3112020988</v>
      </c>
      <c r="H44" s="310" t="s">
        <v>285</v>
      </c>
      <c r="I44" s="1179">
        <v>45659</v>
      </c>
      <c r="J44" s="1160" t="s">
        <v>6835</v>
      </c>
      <c r="K44" s="1160" t="s">
        <v>6836</v>
      </c>
      <c r="L44" s="1160" t="s">
        <v>6837</v>
      </c>
      <c r="M44" s="1160" t="s">
        <v>6838</v>
      </c>
      <c r="N44" s="1160">
        <v>6</v>
      </c>
      <c r="O44" s="1160" t="s">
        <v>6839</v>
      </c>
      <c r="P44" s="1160" t="s">
        <v>6843</v>
      </c>
      <c r="Q44" s="1179">
        <v>45563</v>
      </c>
      <c r="R44" s="1160" t="s">
        <v>6841</v>
      </c>
      <c r="S44" s="1160"/>
      <c r="T44" s="1180"/>
      <c r="U44" s="54"/>
    </row>
    <row r="45" spans="1:21" s="293" customFormat="1" ht="19.95" customHeight="1" x14ac:dyDescent="0.3">
      <c r="A45" s="1161" t="s">
        <v>45</v>
      </c>
      <c r="B45" s="1161" t="s">
        <v>58</v>
      </c>
      <c r="C45" s="1157" t="s">
        <v>848</v>
      </c>
      <c r="D45" s="212" t="str">
        <f>VLOOKUP(C45,CODIGOS!$B$1:$E$194,4,FALSE)</f>
        <v>CIGARRERIAS - LICORERAS - WHISKERIAS</v>
      </c>
      <c r="E45" s="1157" t="s">
        <v>6833</v>
      </c>
      <c r="F45" s="1157" t="s">
        <v>6834</v>
      </c>
      <c r="G45" s="1157">
        <v>3112020988</v>
      </c>
      <c r="H45" s="310" t="s">
        <v>285</v>
      </c>
      <c r="I45" s="1181">
        <v>45659</v>
      </c>
      <c r="J45" s="1161" t="s">
        <v>6835</v>
      </c>
      <c r="K45" s="1161" t="s">
        <v>6836</v>
      </c>
      <c r="L45" s="1161" t="s">
        <v>6837</v>
      </c>
      <c r="M45" s="1161" t="s">
        <v>6838</v>
      </c>
      <c r="N45" s="1161">
        <v>2</v>
      </c>
      <c r="O45" s="1161" t="s">
        <v>6839</v>
      </c>
      <c r="P45" s="1161" t="s">
        <v>6844</v>
      </c>
      <c r="Q45" s="1181">
        <v>45466</v>
      </c>
      <c r="R45" s="1161" t="s">
        <v>6841</v>
      </c>
      <c r="S45" s="1161"/>
      <c r="T45" s="1180"/>
      <c r="U45" s="54"/>
    </row>
    <row r="46" spans="1:21" ht="19.95" customHeight="1" x14ac:dyDescent="0.3">
      <c r="A46" s="1160" t="s">
        <v>45</v>
      </c>
      <c r="B46" s="1160" t="s">
        <v>58</v>
      </c>
      <c r="C46" s="1156" t="s">
        <v>848</v>
      </c>
      <c r="D46" s="212" t="str">
        <f>VLOOKUP(C46,CODIGOS!$B$1:$E$194,4,FALSE)</f>
        <v>CIGARRERIAS - LICORERAS - WHISKERIAS</v>
      </c>
      <c r="E46" s="1156" t="s">
        <v>6833</v>
      </c>
      <c r="F46" s="1156" t="s">
        <v>6834</v>
      </c>
      <c r="G46" s="1156">
        <v>3112020988</v>
      </c>
      <c r="H46" s="310" t="s">
        <v>285</v>
      </c>
      <c r="I46" s="1179">
        <v>45659</v>
      </c>
      <c r="J46" s="1160" t="s">
        <v>6835</v>
      </c>
      <c r="K46" s="1160" t="s">
        <v>6845</v>
      </c>
      <c r="L46" s="1160" t="s">
        <v>6846</v>
      </c>
      <c r="M46" s="1160" t="s">
        <v>6838</v>
      </c>
      <c r="N46" s="1160">
        <v>12</v>
      </c>
      <c r="O46" s="1160" t="s">
        <v>6839</v>
      </c>
      <c r="P46" s="1160" t="s">
        <v>6847</v>
      </c>
      <c r="Q46" s="1179">
        <v>45561</v>
      </c>
      <c r="R46" s="1160" t="s">
        <v>6841</v>
      </c>
      <c r="S46" s="1160"/>
      <c r="T46" s="1182"/>
      <c r="U46" s="1183"/>
    </row>
    <row r="47" spans="1:21" ht="19.95" customHeight="1" x14ac:dyDescent="0.3">
      <c r="A47" s="1161" t="s">
        <v>45</v>
      </c>
      <c r="B47" s="1161" t="s">
        <v>58</v>
      </c>
      <c r="C47" s="1157" t="s">
        <v>848</v>
      </c>
      <c r="D47" s="212" t="str">
        <f>VLOOKUP(C47,CODIGOS!$B$1:$E$194,4,FALSE)</f>
        <v>CIGARRERIAS - LICORERAS - WHISKERIAS</v>
      </c>
      <c r="E47" s="1157" t="s">
        <v>6833</v>
      </c>
      <c r="F47" s="1157" t="s">
        <v>6834</v>
      </c>
      <c r="G47" s="1157">
        <v>3112020988</v>
      </c>
      <c r="H47" s="310" t="s">
        <v>285</v>
      </c>
      <c r="I47" s="1181">
        <v>45659</v>
      </c>
      <c r="J47" s="1161" t="s">
        <v>6835</v>
      </c>
      <c r="K47" s="1161" t="s">
        <v>6845</v>
      </c>
      <c r="L47" s="1161" t="s">
        <v>6846</v>
      </c>
      <c r="M47" s="1161" t="s">
        <v>6838</v>
      </c>
      <c r="N47" s="1161">
        <v>2</v>
      </c>
      <c r="O47" s="1161" t="s">
        <v>6839</v>
      </c>
      <c r="P47" s="1161" t="s">
        <v>6848</v>
      </c>
      <c r="Q47" s="1181">
        <v>45626</v>
      </c>
      <c r="R47" s="1161" t="s">
        <v>6841</v>
      </c>
      <c r="S47" s="1161"/>
      <c r="T47" s="1184"/>
      <c r="U47" s="1185"/>
    </row>
    <row r="48" spans="1:21" ht="19.95" customHeight="1" x14ac:dyDescent="0.3">
      <c r="A48" s="528" t="s">
        <v>97</v>
      </c>
      <c r="B48" s="528" t="s">
        <v>102</v>
      </c>
      <c r="C48" s="347" t="s">
        <v>504</v>
      </c>
      <c r="D48" s="212" t="str">
        <f>VLOOKUP(C48,CODIGOS!$B$1:$E$194,4,FALSE)</f>
        <v>CANCHAS DE BOLO, CANCHAS DE TEJO - BILLARES - BINGOS - CASINOS</v>
      </c>
      <c r="E48" s="359" t="s">
        <v>9963</v>
      </c>
      <c r="F48" s="517" t="s">
        <v>9964</v>
      </c>
      <c r="G48" s="517">
        <v>3106045836</v>
      </c>
      <c r="H48" s="310" t="s">
        <v>285</v>
      </c>
      <c r="I48" s="867">
        <v>45713</v>
      </c>
      <c r="J48" s="528" t="s">
        <v>10096</v>
      </c>
      <c r="K48" s="528" t="s">
        <v>10097</v>
      </c>
      <c r="L48" s="528" t="s">
        <v>10098</v>
      </c>
      <c r="M48" s="528" t="s">
        <v>10099</v>
      </c>
      <c r="N48" s="528">
        <v>3</v>
      </c>
      <c r="O48" s="528" t="s">
        <v>10097</v>
      </c>
      <c r="P48" s="528">
        <v>10099842</v>
      </c>
      <c r="Q48" s="867">
        <v>45634</v>
      </c>
      <c r="R48" s="528" t="s">
        <v>10100</v>
      </c>
      <c r="S48" s="528" t="s">
        <v>48</v>
      </c>
      <c r="T48" s="1186"/>
      <c r="U48" s="528" t="s">
        <v>771</v>
      </c>
    </row>
    <row r="49" spans="1:21" ht="19.95" customHeight="1" x14ac:dyDescent="0.3">
      <c r="A49" s="528" t="s">
        <v>97</v>
      </c>
      <c r="B49" s="528" t="s">
        <v>102</v>
      </c>
      <c r="C49" s="347" t="s">
        <v>504</v>
      </c>
      <c r="D49" s="212" t="str">
        <f>VLOOKUP(C49,CODIGOS!$B$1:$E$194,4,FALSE)</f>
        <v>CANCHAS DE BOLO, CANCHAS DE TEJO - BILLARES - BINGOS - CASINOS</v>
      </c>
      <c r="E49" s="359" t="s">
        <v>9963</v>
      </c>
      <c r="F49" s="517" t="s">
        <v>9964</v>
      </c>
      <c r="G49" s="517">
        <v>3106045836</v>
      </c>
      <c r="H49" s="310" t="s">
        <v>285</v>
      </c>
      <c r="I49" s="867">
        <v>45713</v>
      </c>
      <c r="J49" s="528" t="s">
        <v>10101</v>
      </c>
      <c r="K49" s="528" t="s">
        <v>10097</v>
      </c>
      <c r="L49" s="528" t="s">
        <v>10098</v>
      </c>
      <c r="M49" s="528" t="s">
        <v>6838</v>
      </c>
      <c r="N49" s="528">
        <v>3</v>
      </c>
      <c r="O49" s="528" t="s">
        <v>10097</v>
      </c>
      <c r="P49" s="528" t="s">
        <v>10102</v>
      </c>
      <c r="Q49" s="867">
        <v>45702</v>
      </c>
      <c r="R49" s="528" t="s">
        <v>10100</v>
      </c>
      <c r="S49" s="528" t="s">
        <v>48</v>
      </c>
      <c r="T49" s="1186"/>
      <c r="U49" s="528" t="s">
        <v>771</v>
      </c>
    </row>
    <row r="50" spans="1:21" ht="19.95" customHeight="1" x14ac:dyDescent="0.3">
      <c r="A50" s="528" t="s">
        <v>97</v>
      </c>
      <c r="B50" s="528" t="s">
        <v>102</v>
      </c>
      <c r="C50" s="347" t="s">
        <v>504</v>
      </c>
      <c r="D50" s="212" t="str">
        <f>VLOOKUP(C50,CODIGOS!$B$1:$E$194,4,FALSE)</f>
        <v>CANCHAS DE BOLO, CANCHAS DE TEJO - BILLARES - BINGOS - CASINOS</v>
      </c>
      <c r="E50" s="359" t="s">
        <v>9963</v>
      </c>
      <c r="F50" s="517" t="s">
        <v>9964</v>
      </c>
      <c r="G50" s="517">
        <v>3106045836</v>
      </c>
      <c r="H50" s="310" t="s">
        <v>285</v>
      </c>
      <c r="I50" s="867">
        <v>45713</v>
      </c>
      <c r="J50" s="528" t="s">
        <v>6835</v>
      </c>
      <c r="K50" s="528" t="s">
        <v>10103</v>
      </c>
      <c r="L50" s="528" t="s">
        <v>10098</v>
      </c>
      <c r="M50" s="528" t="s">
        <v>6838</v>
      </c>
      <c r="N50" s="528">
        <v>3</v>
      </c>
      <c r="O50" s="528" t="s">
        <v>10103</v>
      </c>
      <c r="P50" s="528" t="s">
        <v>10104</v>
      </c>
      <c r="Q50" s="867">
        <v>45670</v>
      </c>
      <c r="R50" s="528" t="s">
        <v>10100</v>
      </c>
      <c r="S50" s="528" t="s">
        <v>48</v>
      </c>
      <c r="T50" s="1186"/>
      <c r="U50" s="528" t="s">
        <v>771</v>
      </c>
    </row>
    <row r="51" spans="1:21" ht="19.95" customHeight="1" x14ac:dyDescent="0.3">
      <c r="A51" s="528" t="s">
        <v>97</v>
      </c>
      <c r="B51" s="528" t="s">
        <v>102</v>
      </c>
      <c r="C51" s="347" t="s">
        <v>504</v>
      </c>
      <c r="D51" s="212" t="str">
        <f>VLOOKUP(C51,CODIGOS!$B$1:$E$194,4,FALSE)</f>
        <v>CANCHAS DE BOLO, CANCHAS DE TEJO - BILLARES - BINGOS - CASINOS</v>
      </c>
      <c r="E51" s="359" t="s">
        <v>9963</v>
      </c>
      <c r="F51" s="517" t="s">
        <v>9964</v>
      </c>
      <c r="G51" s="517">
        <v>3106045836</v>
      </c>
      <c r="H51" s="310" t="s">
        <v>285</v>
      </c>
      <c r="I51" s="867">
        <v>45713</v>
      </c>
      <c r="J51" s="528" t="s">
        <v>10105</v>
      </c>
      <c r="K51" s="528" t="s">
        <v>10106</v>
      </c>
      <c r="L51" s="528" t="s">
        <v>10107</v>
      </c>
      <c r="M51" s="528" t="s">
        <v>10108</v>
      </c>
      <c r="N51" s="528">
        <v>6</v>
      </c>
      <c r="O51" s="528" t="s">
        <v>10106</v>
      </c>
      <c r="P51" s="528" t="s">
        <v>10109</v>
      </c>
      <c r="Q51" s="867">
        <v>45675</v>
      </c>
      <c r="R51" s="528" t="s">
        <v>10100</v>
      </c>
      <c r="S51" s="528" t="s">
        <v>48</v>
      </c>
      <c r="T51" s="1186"/>
      <c r="U51" s="528" t="s">
        <v>771</v>
      </c>
    </row>
    <row r="52" spans="1:21" ht="19.95" customHeight="1" x14ac:dyDescent="0.3">
      <c r="A52" s="528" t="s">
        <v>97</v>
      </c>
      <c r="B52" s="528" t="s">
        <v>102</v>
      </c>
      <c r="C52" s="347" t="s">
        <v>504</v>
      </c>
      <c r="D52" s="212" t="str">
        <f>VLOOKUP(C52,CODIGOS!$B$1:$E$194,4,FALSE)</f>
        <v>CANCHAS DE BOLO, CANCHAS DE TEJO - BILLARES - BINGOS - CASINOS</v>
      </c>
      <c r="E52" s="359" t="s">
        <v>9963</v>
      </c>
      <c r="F52" s="517" t="s">
        <v>9964</v>
      </c>
      <c r="G52" s="517">
        <v>3106045836</v>
      </c>
      <c r="H52" s="310" t="s">
        <v>285</v>
      </c>
      <c r="I52" s="867">
        <v>45713</v>
      </c>
      <c r="J52" s="528" t="s">
        <v>10110</v>
      </c>
      <c r="K52" s="528" t="s">
        <v>10106</v>
      </c>
      <c r="L52" s="528" t="s">
        <v>10111</v>
      </c>
      <c r="M52" s="528" t="s">
        <v>10112</v>
      </c>
      <c r="N52" s="528">
        <v>1</v>
      </c>
      <c r="O52" s="528" t="s">
        <v>10106</v>
      </c>
      <c r="P52" s="528" t="s">
        <v>10113</v>
      </c>
      <c r="Q52" s="867">
        <v>45589</v>
      </c>
      <c r="R52" s="528" t="s">
        <v>10100</v>
      </c>
      <c r="S52" s="528" t="s">
        <v>48</v>
      </c>
      <c r="T52" s="1186"/>
      <c r="U52" s="528" t="s">
        <v>771</v>
      </c>
    </row>
    <row r="53" spans="1:21" ht="19.95" customHeight="1" x14ac:dyDescent="0.3">
      <c r="A53" s="360" t="s">
        <v>115</v>
      </c>
      <c r="B53" s="346" t="s">
        <v>118</v>
      </c>
      <c r="C53" s="395" t="s">
        <v>31</v>
      </c>
      <c r="D53" s="212" t="str">
        <f>VLOOKUP(C53,CODIGOS!$B$1:$E$194,4,FALSE)</f>
        <v>HOTELES (SIN SERVICIO DE RESTAURANTE Y/O SIN PISCINA)</v>
      </c>
      <c r="E53" s="357" t="s">
        <v>10636</v>
      </c>
      <c r="F53" s="357" t="s">
        <v>10637</v>
      </c>
      <c r="G53" s="357">
        <v>3022683619</v>
      </c>
      <c r="H53" s="310" t="s">
        <v>285</v>
      </c>
      <c r="I53" s="852">
        <v>45728</v>
      </c>
      <c r="J53" s="212" t="s">
        <v>10638</v>
      </c>
      <c r="K53" s="212" t="s">
        <v>123</v>
      </c>
      <c r="L53" s="212" t="s">
        <v>123</v>
      </c>
      <c r="M53" s="212" t="s">
        <v>123</v>
      </c>
      <c r="N53" s="372">
        <v>11</v>
      </c>
      <c r="O53" s="372" t="s">
        <v>123</v>
      </c>
      <c r="P53" s="1168" t="s">
        <v>123</v>
      </c>
      <c r="Q53" s="868" t="s">
        <v>31851</v>
      </c>
      <c r="R53" s="1107" t="s">
        <v>10639</v>
      </c>
      <c r="S53" s="1168"/>
      <c r="T53" s="1169"/>
      <c r="U53" s="1185"/>
    </row>
    <row r="54" spans="1:21" ht="19.95" customHeight="1" x14ac:dyDescent="0.3">
      <c r="A54" s="360" t="s">
        <v>115</v>
      </c>
      <c r="B54" s="346" t="s">
        <v>118</v>
      </c>
      <c r="C54" s="395" t="s">
        <v>31</v>
      </c>
      <c r="D54" s="212" t="str">
        <f>VLOOKUP(C54,CODIGOS!$B$1:$E$194,4,FALSE)</f>
        <v>HOTELES (SIN SERVICIO DE RESTAURANTE Y/O SIN PISCINA)</v>
      </c>
      <c r="E54" s="357" t="s">
        <v>10636</v>
      </c>
      <c r="F54" s="357" t="s">
        <v>10637</v>
      </c>
      <c r="G54" s="357">
        <v>3022683619</v>
      </c>
      <c r="H54" s="310" t="s">
        <v>285</v>
      </c>
      <c r="I54" s="852">
        <v>45728</v>
      </c>
      <c r="J54" s="212" t="s">
        <v>10640</v>
      </c>
      <c r="K54" s="212" t="s">
        <v>123</v>
      </c>
      <c r="L54" s="212" t="s">
        <v>123</v>
      </c>
      <c r="M54" s="212" t="s">
        <v>123</v>
      </c>
      <c r="N54" s="372">
        <v>14</v>
      </c>
      <c r="O54" s="372" t="s">
        <v>123</v>
      </c>
      <c r="P54" s="1168" t="s">
        <v>123</v>
      </c>
      <c r="Q54" s="868" t="s">
        <v>31851</v>
      </c>
      <c r="R54" s="1107" t="s">
        <v>10639</v>
      </c>
      <c r="S54" s="1168"/>
      <c r="T54" s="1169"/>
      <c r="U54" s="1185"/>
    </row>
    <row r="55" spans="1:21" ht="19.95" customHeight="1" x14ac:dyDescent="0.3">
      <c r="A55" s="360" t="s">
        <v>115</v>
      </c>
      <c r="B55" s="346" t="s">
        <v>118</v>
      </c>
      <c r="C55" s="395" t="s">
        <v>31</v>
      </c>
      <c r="D55" s="212" t="str">
        <f>VLOOKUP(C55,CODIGOS!$B$1:$E$194,4,FALSE)</f>
        <v>HOTELES (SIN SERVICIO DE RESTAURANTE Y/O SIN PISCINA)</v>
      </c>
      <c r="E55" s="357" t="s">
        <v>10636</v>
      </c>
      <c r="F55" s="357" t="s">
        <v>10637</v>
      </c>
      <c r="G55" s="357">
        <v>3022683619</v>
      </c>
      <c r="H55" s="310" t="s">
        <v>285</v>
      </c>
      <c r="I55" s="852">
        <v>45728</v>
      </c>
      <c r="J55" s="212" t="s">
        <v>10641</v>
      </c>
      <c r="K55" s="212" t="s">
        <v>123</v>
      </c>
      <c r="L55" s="212" t="s">
        <v>123</v>
      </c>
      <c r="M55" s="212" t="s">
        <v>123</v>
      </c>
      <c r="N55" s="372">
        <v>2</v>
      </c>
      <c r="O55" s="372" t="s">
        <v>123</v>
      </c>
      <c r="P55" s="1168" t="s">
        <v>123</v>
      </c>
      <c r="Q55" s="868" t="s">
        <v>31851</v>
      </c>
      <c r="R55" s="1107" t="s">
        <v>10639</v>
      </c>
      <c r="S55" s="1168"/>
      <c r="T55" s="1169"/>
      <c r="U55" s="1185"/>
    </row>
    <row r="56" spans="1:21" ht="19.95" customHeight="1" x14ac:dyDescent="0.3">
      <c r="A56" s="360" t="s">
        <v>115</v>
      </c>
      <c r="B56" s="346" t="s">
        <v>118</v>
      </c>
      <c r="C56" s="395" t="s">
        <v>31</v>
      </c>
      <c r="D56" s="212" t="str">
        <f>VLOOKUP(C56,CODIGOS!$B$1:$E$194,4,FALSE)</f>
        <v>HOTELES (SIN SERVICIO DE RESTAURANTE Y/O SIN PISCINA)</v>
      </c>
      <c r="E56" s="357" t="s">
        <v>10642</v>
      </c>
      <c r="F56" s="357" t="s">
        <v>10643</v>
      </c>
      <c r="G56" s="357">
        <v>3134274743</v>
      </c>
      <c r="H56" s="310" t="s">
        <v>285</v>
      </c>
      <c r="I56" s="852">
        <v>45728</v>
      </c>
      <c r="J56" s="212" t="s">
        <v>10644</v>
      </c>
      <c r="K56" s="212" t="s">
        <v>123</v>
      </c>
      <c r="L56" s="212" t="s">
        <v>123</v>
      </c>
      <c r="M56" s="212" t="s">
        <v>123</v>
      </c>
      <c r="N56" s="372">
        <v>21</v>
      </c>
      <c r="O56" s="372" t="s">
        <v>123</v>
      </c>
      <c r="P56" s="1168" t="s">
        <v>123</v>
      </c>
      <c r="Q56" s="868" t="s">
        <v>31851</v>
      </c>
      <c r="R56" s="1107" t="s">
        <v>10639</v>
      </c>
      <c r="S56" s="1168"/>
      <c r="T56" s="1169"/>
      <c r="U56" s="1185"/>
    </row>
    <row r="57" spans="1:21" ht="19.95" customHeight="1" x14ac:dyDescent="0.3">
      <c r="A57" s="360" t="s">
        <v>115</v>
      </c>
      <c r="B57" s="346" t="s">
        <v>118</v>
      </c>
      <c r="C57" s="395" t="s">
        <v>31</v>
      </c>
      <c r="D57" s="212" t="str">
        <f>VLOOKUP(C57,CODIGOS!$B$1:$E$194,4,FALSE)</f>
        <v>HOTELES (SIN SERVICIO DE RESTAURANTE Y/O SIN PISCINA)</v>
      </c>
      <c r="E57" s="357" t="s">
        <v>10642</v>
      </c>
      <c r="F57" s="357" t="s">
        <v>10643</v>
      </c>
      <c r="G57" s="357">
        <v>3134274743</v>
      </c>
      <c r="H57" s="310" t="s">
        <v>285</v>
      </c>
      <c r="I57" s="852">
        <v>45728</v>
      </c>
      <c r="J57" s="212" t="s">
        <v>10640</v>
      </c>
      <c r="K57" s="212" t="s">
        <v>123</v>
      </c>
      <c r="L57" s="212" t="s">
        <v>123</v>
      </c>
      <c r="M57" s="212" t="s">
        <v>123</v>
      </c>
      <c r="N57" s="372">
        <v>21</v>
      </c>
      <c r="O57" s="372" t="s">
        <v>123</v>
      </c>
      <c r="P57" s="1168" t="s">
        <v>123</v>
      </c>
      <c r="Q57" s="868" t="s">
        <v>31851</v>
      </c>
      <c r="R57" s="1107" t="s">
        <v>10639</v>
      </c>
      <c r="S57" s="1168"/>
      <c r="T57" s="1169"/>
      <c r="U57" s="1185"/>
    </row>
    <row r="58" spans="1:21" ht="19.95" customHeight="1" x14ac:dyDescent="0.3">
      <c r="A58" s="360" t="s">
        <v>115</v>
      </c>
      <c r="B58" s="346" t="s">
        <v>4799</v>
      </c>
      <c r="C58" s="395" t="s">
        <v>669</v>
      </c>
      <c r="D58" s="212" t="str">
        <f>VLOOKUP(C58,CODIGOS!$B$1:$E$194,4,FALSE)</f>
        <v xml:space="preserve">DISPENSARIO DE MEDICAMENTOS - FARMACIAS - DROGUERIAS  </v>
      </c>
      <c r="E58" s="357" t="s">
        <v>10553</v>
      </c>
      <c r="F58" s="357" t="s">
        <v>10554</v>
      </c>
      <c r="G58" s="357"/>
      <c r="H58" s="310" t="s">
        <v>285</v>
      </c>
      <c r="I58" s="852">
        <v>45723</v>
      </c>
      <c r="J58" s="212" t="s">
        <v>10649</v>
      </c>
      <c r="K58" s="212" t="s">
        <v>10650</v>
      </c>
      <c r="L58" s="212" t="s">
        <v>10651</v>
      </c>
      <c r="M58" s="212" t="s">
        <v>10652</v>
      </c>
      <c r="N58" s="372" t="s">
        <v>10653</v>
      </c>
      <c r="O58" s="372" t="s">
        <v>10654</v>
      </c>
      <c r="P58" s="1168" t="s">
        <v>10655</v>
      </c>
      <c r="Q58" s="1169">
        <v>45405</v>
      </c>
      <c r="R58" s="1107" t="s">
        <v>10656</v>
      </c>
      <c r="S58" s="1168"/>
      <c r="T58" s="1169"/>
      <c r="U58" s="354"/>
    </row>
    <row r="59" spans="1:21" ht="19.95" customHeight="1" x14ac:dyDescent="0.3">
      <c r="A59" s="529" t="s">
        <v>106</v>
      </c>
      <c r="B59" s="529" t="s">
        <v>114</v>
      </c>
      <c r="C59" s="528" t="s">
        <v>472</v>
      </c>
      <c r="D59" s="212" t="str">
        <f>VLOOKUP(C59,CODIGOS!$B$1:$E$194,4,FALSE)</f>
        <v>RESTAURANTES PUBLICOS</v>
      </c>
      <c r="E59" s="25" t="s">
        <v>11520</v>
      </c>
      <c r="F59" s="25" t="s">
        <v>11521</v>
      </c>
      <c r="G59" s="1107">
        <v>3168301028</v>
      </c>
      <c r="H59" s="310" t="s">
        <v>285</v>
      </c>
      <c r="I59" s="867">
        <v>45755</v>
      </c>
      <c r="J59" s="529" t="s">
        <v>11574</v>
      </c>
      <c r="K59" s="529" t="s">
        <v>11575</v>
      </c>
      <c r="L59" s="528" t="s">
        <v>11576</v>
      </c>
      <c r="M59" s="528" t="s">
        <v>11577</v>
      </c>
      <c r="N59" s="528">
        <v>2</v>
      </c>
      <c r="O59" s="529" t="s">
        <v>11575</v>
      </c>
      <c r="P59" s="529" t="s">
        <v>11578</v>
      </c>
      <c r="Q59" s="1188">
        <v>45724</v>
      </c>
      <c r="R59" s="528" t="s">
        <v>10100</v>
      </c>
      <c r="S59" s="529" t="s">
        <v>25</v>
      </c>
      <c r="T59" s="1188">
        <v>45826</v>
      </c>
      <c r="U59" s="528" t="s">
        <v>11579</v>
      </c>
    </row>
    <row r="60" spans="1:21" ht="19.95" customHeight="1" x14ac:dyDescent="0.3">
      <c r="A60" s="529" t="s">
        <v>106</v>
      </c>
      <c r="B60" s="529" t="s">
        <v>114</v>
      </c>
      <c r="C60" s="528" t="s">
        <v>472</v>
      </c>
      <c r="D60" s="212" t="str">
        <f>VLOOKUP(C60,CODIGOS!$B$1:$E$194,4,FALSE)</f>
        <v>RESTAURANTES PUBLICOS</v>
      </c>
      <c r="E60" s="25" t="s">
        <v>11520</v>
      </c>
      <c r="F60" s="25" t="s">
        <v>11521</v>
      </c>
      <c r="G60" s="1107">
        <v>3168301028</v>
      </c>
      <c r="H60" s="310" t="s">
        <v>285</v>
      </c>
      <c r="I60" s="867">
        <v>45755</v>
      </c>
      <c r="J60" s="529" t="s">
        <v>11574</v>
      </c>
      <c r="K60" s="529" t="s">
        <v>11575</v>
      </c>
      <c r="L60" s="528" t="s">
        <v>11576</v>
      </c>
      <c r="M60" s="528" t="s">
        <v>11577</v>
      </c>
      <c r="N60" s="528">
        <v>6</v>
      </c>
      <c r="O60" s="529" t="s">
        <v>11575</v>
      </c>
      <c r="P60" s="529" t="s">
        <v>11580</v>
      </c>
      <c r="Q60" s="1188">
        <v>45735</v>
      </c>
      <c r="R60" s="528" t="s">
        <v>10100</v>
      </c>
      <c r="S60" s="529" t="s">
        <v>25</v>
      </c>
      <c r="T60" s="1188">
        <v>45826</v>
      </c>
      <c r="U60" s="528" t="s">
        <v>11579</v>
      </c>
    </row>
    <row r="61" spans="1:21" ht="19.95" customHeight="1" x14ac:dyDescent="0.3">
      <c r="A61" s="529" t="s">
        <v>106</v>
      </c>
      <c r="B61" s="529" t="s">
        <v>114</v>
      </c>
      <c r="C61" s="528" t="s">
        <v>472</v>
      </c>
      <c r="D61" s="212" t="str">
        <f>VLOOKUP(C61,CODIGOS!$B$1:$E$194,4,FALSE)</f>
        <v>RESTAURANTES PUBLICOS</v>
      </c>
      <c r="E61" s="25" t="s">
        <v>11520</v>
      </c>
      <c r="F61" s="25" t="s">
        <v>11521</v>
      </c>
      <c r="G61" s="1107">
        <v>3168301028</v>
      </c>
      <c r="H61" s="310" t="s">
        <v>285</v>
      </c>
      <c r="I61" s="867">
        <v>45755</v>
      </c>
      <c r="J61" s="528" t="s">
        <v>11581</v>
      </c>
      <c r="K61" s="529" t="s">
        <v>11582</v>
      </c>
      <c r="L61" s="528" t="s">
        <v>65</v>
      </c>
      <c r="M61" s="528" t="s">
        <v>11583</v>
      </c>
      <c r="N61" s="528">
        <v>2</v>
      </c>
      <c r="O61" s="529" t="s">
        <v>65</v>
      </c>
      <c r="P61" s="529" t="s">
        <v>65</v>
      </c>
      <c r="Q61" s="1188" t="s">
        <v>65</v>
      </c>
      <c r="R61" s="528" t="s">
        <v>11584</v>
      </c>
      <c r="S61" s="529" t="s">
        <v>25</v>
      </c>
      <c r="T61" s="1188">
        <v>45826</v>
      </c>
      <c r="U61" s="528" t="s">
        <v>11579</v>
      </c>
    </row>
    <row r="62" spans="1:21" ht="19.95" customHeight="1" x14ac:dyDescent="0.3">
      <c r="A62" s="529" t="s">
        <v>106</v>
      </c>
      <c r="B62" s="529" t="s">
        <v>114</v>
      </c>
      <c r="C62" s="528" t="s">
        <v>472</v>
      </c>
      <c r="D62" s="212" t="str">
        <f>VLOOKUP(C62,CODIGOS!$B$1:$E$194,4,FALSE)</f>
        <v>RESTAURANTES PUBLICOS</v>
      </c>
      <c r="E62" s="25" t="s">
        <v>11520</v>
      </c>
      <c r="F62" s="25" t="s">
        <v>11521</v>
      </c>
      <c r="G62" s="1107">
        <v>3168301028</v>
      </c>
      <c r="H62" s="310" t="s">
        <v>285</v>
      </c>
      <c r="I62" s="867">
        <v>45755</v>
      </c>
      <c r="J62" s="529" t="s">
        <v>11585</v>
      </c>
      <c r="K62" s="529" t="s">
        <v>11582</v>
      </c>
      <c r="L62" s="528" t="s">
        <v>65</v>
      </c>
      <c r="M62" s="528" t="s">
        <v>11583</v>
      </c>
      <c r="N62" s="528">
        <v>1</v>
      </c>
      <c r="O62" s="529" t="s">
        <v>65</v>
      </c>
      <c r="P62" s="529" t="s">
        <v>65</v>
      </c>
      <c r="Q62" s="1188" t="s">
        <v>65</v>
      </c>
      <c r="R62" s="528" t="s">
        <v>11584</v>
      </c>
      <c r="S62" s="529" t="s">
        <v>25</v>
      </c>
      <c r="T62" s="1188">
        <v>45826</v>
      </c>
      <c r="U62" s="528" t="s">
        <v>11579</v>
      </c>
    </row>
    <row r="63" spans="1:21" ht="19.95" customHeight="1" x14ac:dyDescent="0.3">
      <c r="A63" s="529" t="s">
        <v>106</v>
      </c>
      <c r="B63" s="529" t="s">
        <v>114</v>
      </c>
      <c r="C63" s="528" t="s">
        <v>472</v>
      </c>
      <c r="D63" s="212" t="str">
        <f>VLOOKUP(C63,CODIGOS!$B$1:$E$194,4,FALSE)</f>
        <v>RESTAURANTES PUBLICOS</v>
      </c>
      <c r="E63" s="25" t="s">
        <v>11520</v>
      </c>
      <c r="F63" s="25" t="s">
        <v>11521</v>
      </c>
      <c r="G63" s="1107">
        <v>3168301028</v>
      </c>
      <c r="H63" s="310" t="s">
        <v>285</v>
      </c>
      <c r="I63" s="867">
        <v>45755</v>
      </c>
      <c r="J63" s="528" t="s">
        <v>11586</v>
      </c>
      <c r="K63" s="529" t="s">
        <v>8678</v>
      </c>
      <c r="L63" s="528" t="s">
        <v>65</v>
      </c>
      <c r="M63" s="528" t="s">
        <v>11583</v>
      </c>
      <c r="N63" s="528">
        <v>1</v>
      </c>
      <c r="O63" s="529" t="s">
        <v>65</v>
      </c>
      <c r="P63" s="529" t="s">
        <v>65</v>
      </c>
      <c r="Q63" s="1188" t="s">
        <v>65</v>
      </c>
      <c r="R63" s="528" t="s">
        <v>11587</v>
      </c>
      <c r="S63" s="529" t="s">
        <v>25</v>
      </c>
      <c r="T63" s="1188">
        <v>45826</v>
      </c>
      <c r="U63" s="528" t="s">
        <v>11579</v>
      </c>
    </row>
    <row r="64" spans="1:21" ht="19.95" customHeight="1" x14ac:dyDescent="0.3">
      <c r="A64" s="528" t="s">
        <v>97</v>
      </c>
      <c r="B64" s="528" t="s">
        <v>102</v>
      </c>
      <c r="C64" s="347" t="s">
        <v>20</v>
      </c>
      <c r="D64" s="212" t="str">
        <f>VLOOKUP(C64,CODIGOS!$B$1:$E$194,4,FALSE)</f>
        <v>TIENDA DE BARRIO O CIGARRERÍA, INCLUIDAS LAS UBICADAS EN ZONAS FRANCAS</v>
      </c>
      <c r="E64" s="359" t="s">
        <v>12956</v>
      </c>
      <c r="F64" s="517" t="s">
        <v>12957</v>
      </c>
      <c r="G64" s="517">
        <v>3222335478</v>
      </c>
      <c r="H64" s="310" t="s">
        <v>285</v>
      </c>
      <c r="I64" s="1189">
        <v>45741</v>
      </c>
      <c r="J64" s="528" t="s">
        <v>6835</v>
      </c>
      <c r="K64" s="528" t="s">
        <v>10103</v>
      </c>
      <c r="L64" s="528" t="s">
        <v>10098</v>
      </c>
      <c r="M64" s="528" t="s">
        <v>6838</v>
      </c>
      <c r="N64" s="528">
        <v>7</v>
      </c>
      <c r="O64" s="528" t="s">
        <v>10103</v>
      </c>
      <c r="P64" s="528" t="s">
        <v>10104</v>
      </c>
      <c r="Q64" s="867">
        <v>45741</v>
      </c>
      <c r="R64" s="528" t="s">
        <v>10100</v>
      </c>
      <c r="S64" s="528" t="s">
        <v>48</v>
      </c>
      <c r="T64" s="830"/>
      <c r="U64" s="354"/>
    </row>
    <row r="65" spans="1:21" ht="19.95" customHeight="1" x14ac:dyDescent="0.3">
      <c r="A65" s="528" t="s">
        <v>97</v>
      </c>
      <c r="B65" s="528" t="s">
        <v>102</v>
      </c>
      <c r="C65" s="347" t="s">
        <v>20</v>
      </c>
      <c r="D65" s="212" t="str">
        <f>VLOOKUP(C65,CODIGOS!$B$1:$E$194,4,FALSE)</f>
        <v>TIENDA DE BARRIO O CIGARRERÍA, INCLUIDAS LAS UBICADAS EN ZONAS FRANCAS</v>
      </c>
      <c r="E65" s="359" t="s">
        <v>12956</v>
      </c>
      <c r="F65" s="517" t="s">
        <v>12957</v>
      </c>
      <c r="G65" s="517">
        <v>3222335478</v>
      </c>
      <c r="H65" s="310" t="s">
        <v>285</v>
      </c>
      <c r="I65" s="1189">
        <v>45741</v>
      </c>
      <c r="J65" s="528" t="s">
        <v>13055</v>
      </c>
      <c r="K65" s="528" t="s">
        <v>13056</v>
      </c>
      <c r="L65" s="528" t="s">
        <v>13057</v>
      </c>
      <c r="M65" s="528" t="s">
        <v>13058</v>
      </c>
      <c r="N65" s="528">
        <v>10</v>
      </c>
      <c r="O65" s="528" t="s">
        <v>13056</v>
      </c>
      <c r="P65" s="528" t="s">
        <v>13059</v>
      </c>
      <c r="Q65" s="867">
        <v>45730</v>
      </c>
      <c r="R65" s="528" t="s">
        <v>10100</v>
      </c>
      <c r="S65" s="528" t="s">
        <v>48</v>
      </c>
      <c r="T65" s="1190"/>
      <c r="U65" s="1191"/>
    </row>
    <row r="66" spans="1:21" ht="19.95" customHeight="1" x14ac:dyDescent="0.3">
      <c r="A66" s="528" t="s">
        <v>97</v>
      </c>
      <c r="B66" s="528" t="s">
        <v>102</v>
      </c>
      <c r="C66" s="347" t="s">
        <v>20</v>
      </c>
      <c r="D66" s="212" t="str">
        <f>VLOOKUP(C66,CODIGOS!$B$1:$E$194,4,FALSE)</f>
        <v>TIENDA DE BARRIO O CIGARRERÍA, INCLUIDAS LAS UBICADAS EN ZONAS FRANCAS</v>
      </c>
      <c r="E66" s="359" t="s">
        <v>12956</v>
      </c>
      <c r="F66" s="517" t="s">
        <v>12957</v>
      </c>
      <c r="G66" s="517">
        <v>3222335478</v>
      </c>
      <c r="H66" s="310" t="s">
        <v>285</v>
      </c>
      <c r="I66" s="1189">
        <v>45741</v>
      </c>
      <c r="J66" s="528" t="s">
        <v>13060</v>
      </c>
      <c r="K66" s="528" t="s">
        <v>13056</v>
      </c>
      <c r="L66" s="528" t="s">
        <v>13061</v>
      </c>
      <c r="M66" s="528" t="s">
        <v>13058</v>
      </c>
      <c r="N66" s="528">
        <v>23</v>
      </c>
      <c r="O66" s="528" t="s">
        <v>13056</v>
      </c>
      <c r="P66" s="528" t="s">
        <v>13062</v>
      </c>
      <c r="Q66" s="867">
        <v>45732</v>
      </c>
      <c r="R66" s="528" t="s">
        <v>10100</v>
      </c>
      <c r="S66" s="528" t="s">
        <v>48</v>
      </c>
      <c r="T66" s="1192"/>
      <c r="U66" s="1191"/>
    </row>
    <row r="67" spans="1:21" ht="19.95" customHeight="1" x14ac:dyDescent="0.3">
      <c r="A67" s="528" t="s">
        <v>97</v>
      </c>
      <c r="B67" s="528" t="s">
        <v>102</v>
      </c>
      <c r="C67" s="347" t="s">
        <v>20</v>
      </c>
      <c r="D67" s="212" t="str">
        <f>VLOOKUP(C67,CODIGOS!$B$1:$E$194,4,FALSE)</f>
        <v>TIENDA DE BARRIO O CIGARRERÍA, INCLUIDAS LAS UBICADAS EN ZONAS FRANCAS</v>
      </c>
      <c r="E67" s="359" t="s">
        <v>12956</v>
      </c>
      <c r="F67" s="517" t="s">
        <v>12957</v>
      </c>
      <c r="G67" s="517">
        <v>3222335478</v>
      </c>
      <c r="H67" s="310" t="s">
        <v>285</v>
      </c>
      <c r="I67" s="1189">
        <v>45741</v>
      </c>
      <c r="J67" s="528" t="s">
        <v>13063</v>
      </c>
      <c r="K67" s="528" t="s">
        <v>13064</v>
      </c>
      <c r="L67" s="528" t="s">
        <v>13065</v>
      </c>
      <c r="M67" s="528" t="s">
        <v>13066</v>
      </c>
      <c r="N67" s="528">
        <v>5</v>
      </c>
      <c r="O67" s="528" t="s">
        <v>10106</v>
      </c>
      <c r="P67" s="528" t="s">
        <v>13067</v>
      </c>
      <c r="Q67" s="867">
        <v>45721</v>
      </c>
      <c r="R67" s="528" t="s">
        <v>10100</v>
      </c>
      <c r="S67" s="528" t="s">
        <v>48</v>
      </c>
      <c r="T67" s="1192"/>
      <c r="U67" s="1191"/>
    </row>
    <row r="68" spans="1:21" ht="19.95" customHeight="1" x14ac:dyDescent="0.3">
      <c r="A68" s="528" t="s">
        <v>97</v>
      </c>
      <c r="B68" s="528" t="s">
        <v>102</v>
      </c>
      <c r="C68" s="347" t="s">
        <v>20</v>
      </c>
      <c r="D68" s="212" t="str">
        <f>VLOOKUP(C68,CODIGOS!$B$1:$E$194,4,FALSE)</f>
        <v>TIENDA DE BARRIO O CIGARRERÍA, INCLUIDAS LAS UBICADAS EN ZONAS FRANCAS</v>
      </c>
      <c r="E68" s="359" t="s">
        <v>12956</v>
      </c>
      <c r="F68" s="517" t="s">
        <v>12957</v>
      </c>
      <c r="G68" s="517">
        <v>3222335478</v>
      </c>
      <c r="H68" s="310" t="s">
        <v>285</v>
      </c>
      <c r="I68" s="1189">
        <v>45741</v>
      </c>
      <c r="J68" s="528" t="s">
        <v>13068</v>
      </c>
      <c r="K68" s="528" t="s">
        <v>13069</v>
      </c>
      <c r="L68" s="528" t="s">
        <v>13070</v>
      </c>
      <c r="M68" s="528" t="s">
        <v>13071</v>
      </c>
      <c r="N68" s="528">
        <v>4</v>
      </c>
      <c r="O68" s="528" t="s">
        <v>10106</v>
      </c>
      <c r="P68" s="528" t="s">
        <v>13072</v>
      </c>
      <c r="Q68" s="867">
        <v>45725</v>
      </c>
      <c r="R68" s="528" t="s">
        <v>10100</v>
      </c>
      <c r="S68" s="528" t="s">
        <v>48</v>
      </c>
      <c r="T68" s="1192"/>
      <c r="U68" s="1191"/>
    </row>
    <row r="69" spans="1:21" ht="19.95" customHeight="1" x14ac:dyDescent="0.3">
      <c r="A69" s="528" t="s">
        <v>97</v>
      </c>
      <c r="B69" s="528" t="s">
        <v>102</v>
      </c>
      <c r="C69" s="347" t="s">
        <v>20</v>
      </c>
      <c r="D69" s="212" t="str">
        <f>VLOOKUP(C69,CODIGOS!$B$1:$E$194,4,FALSE)</f>
        <v>TIENDA DE BARRIO O CIGARRERÍA, INCLUIDAS LAS UBICADAS EN ZONAS FRANCAS</v>
      </c>
      <c r="E69" s="359" t="s">
        <v>12979</v>
      </c>
      <c r="F69" s="517" t="s">
        <v>12980</v>
      </c>
      <c r="G69" s="517">
        <v>3144101153</v>
      </c>
      <c r="H69" s="310" t="s">
        <v>285</v>
      </c>
      <c r="I69" s="1193">
        <v>45728</v>
      </c>
      <c r="J69" s="529" t="s">
        <v>13073</v>
      </c>
      <c r="K69" s="529" t="s">
        <v>10097</v>
      </c>
      <c r="L69" s="529" t="s">
        <v>13074</v>
      </c>
      <c r="M69" s="529" t="s">
        <v>13075</v>
      </c>
      <c r="N69" s="529">
        <v>8</v>
      </c>
      <c r="O69" s="529" t="s">
        <v>10097</v>
      </c>
      <c r="P69" s="529" t="s">
        <v>13076</v>
      </c>
      <c r="Q69" s="1188">
        <v>45719</v>
      </c>
      <c r="R69" s="528" t="s">
        <v>10100</v>
      </c>
      <c r="S69" s="529" t="s">
        <v>48</v>
      </c>
      <c r="T69" s="1192"/>
      <c r="U69" s="1191"/>
    </row>
    <row r="70" spans="1:21" ht="19.95" customHeight="1" x14ac:dyDescent="0.3">
      <c r="A70" s="528" t="s">
        <v>97</v>
      </c>
      <c r="B70" s="528" t="s">
        <v>102</v>
      </c>
      <c r="C70" s="347" t="s">
        <v>20</v>
      </c>
      <c r="D70" s="212" t="str">
        <f>VLOOKUP(C70,CODIGOS!$B$1:$E$194,4,FALSE)</f>
        <v>TIENDA DE BARRIO O CIGARRERÍA, INCLUIDAS LAS UBICADAS EN ZONAS FRANCAS</v>
      </c>
      <c r="E70" s="359" t="s">
        <v>12979</v>
      </c>
      <c r="F70" s="517" t="s">
        <v>12980</v>
      </c>
      <c r="G70" s="517">
        <v>3144101153</v>
      </c>
      <c r="H70" s="310" t="s">
        <v>285</v>
      </c>
      <c r="I70" s="1193">
        <v>45728</v>
      </c>
      <c r="J70" s="529" t="s">
        <v>13077</v>
      </c>
      <c r="K70" s="529" t="s">
        <v>10097</v>
      </c>
      <c r="L70" s="529" t="s">
        <v>13078</v>
      </c>
      <c r="M70" s="529" t="s">
        <v>13079</v>
      </c>
      <c r="N70" s="529">
        <v>6</v>
      </c>
      <c r="O70" s="529" t="s">
        <v>10097</v>
      </c>
      <c r="P70" s="529" t="s">
        <v>13080</v>
      </c>
      <c r="Q70" s="1188">
        <v>45722</v>
      </c>
      <c r="R70" s="528" t="s">
        <v>10100</v>
      </c>
      <c r="S70" s="529" t="s">
        <v>48</v>
      </c>
      <c r="T70" s="1192"/>
      <c r="U70" s="1191"/>
    </row>
    <row r="71" spans="1:21" ht="19.95" customHeight="1" x14ac:dyDescent="0.3">
      <c r="A71" s="528" t="s">
        <v>97</v>
      </c>
      <c r="B71" s="528" t="s">
        <v>102</v>
      </c>
      <c r="C71" s="347" t="s">
        <v>20</v>
      </c>
      <c r="D71" s="212" t="str">
        <f>VLOOKUP(C71,CODIGOS!$B$1:$E$194,4,FALSE)</f>
        <v>TIENDA DE BARRIO O CIGARRERÍA, INCLUIDAS LAS UBICADAS EN ZONAS FRANCAS</v>
      </c>
      <c r="E71" s="359" t="s">
        <v>12979</v>
      </c>
      <c r="F71" s="517" t="s">
        <v>12980</v>
      </c>
      <c r="G71" s="517">
        <v>3144101153</v>
      </c>
      <c r="H71" s="310" t="s">
        <v>285</v>
      </c>
      <c r="I71" s="1193">
        <v>45728</v>
      </c>
      <c r="J71" s="529" t="s">
        <v>13081</v>
      </c>
      <c r="K71" s="529" t="s">
        <v>10097</v>
      </c>
      <c r="L71" s="529" t="s">
        <v>13082</v>
      </c>
      <c r="M71" s="529" t="s">
        <v>13079</v>
      </c>
      <c r="N71" s="529">
        <v>1</v>
      </c>
      <c r="O71" s="529" t="s">
        <v>10097</v>
      </c>
      <c r="P71" s="529" t="s">
        <v>13083</v>
      </c>
      <c r="Q71" s="1188">
        <v>45701</v>
      </c>
      <c r="R71" s="528" t="s">
        <v>10100</v>
      </c>
      <c r="S71" s="529" t="s">
        <v>48</v>
      </c>
      <c r="T71" s="1192"/>
      <c r="U71" s="1191"/>
    </row>
    <row r="72" spans="1:21" ht="19.95" customHeight="1" x14ac:dyDescent="0.3">
      <c r="A72" s="529" t="s">
        <v>115</v>
      </c>
      <c r="B72" s="529" t="s">
        <v>118</v>
      </c>
      <c r="C72" s="528" t="s">
        <v>558</v>
      </c>
      <c r="D72" s="212" t="str">
        <f>VLOOKUP(C72,CODIGOS!$B$1:$E$194,4,FALSE)</f>
        <v xml:space="preserve">PUESTO FIJO O ESTACIONARIO DE ALIMENTOS Y BEBIDAS </v>
      </c>
      <c r="E72" s="396" t="s">
        <v>13730</v>
      </c>
      <c r="F72" s="357" t="s">
        <v>13731</v>
      </c>
      <c r="G72" s="358">
        <v>3008643959</v>
      </c>
      <c r="H72" s="529" t="s">
        <v>7673</v>
      </c>
      <c r="I72" s="873">
        <v>45789</v>
      </c>
      <c r="J72" s="529" t="s">
        <v>13732</v>
      </c>
      <c r="K72" s="529" t="s">
        <v>13733</v>
      </c>
      <c r="L72" s="529" t="s">
        <v>13734</v>
      </c>
      <c r="M72" s="529" t="s">
        <v>13735</v>
      </c>
      <c r="N72" s="529">
        <v>21</v>
      </c>
      <c r="O72" s="529" t="s">
        <v>13733</v>
      </c>
      <c r="P72" s="529">
        <v>1</v>
      </c>
      <c r="Q72" s="1188">
        <v>45992</v>
      </c>
      <c r="R72" s="528" t="s">
        <v>13736</v>
      </c>
      <c r="S72" s="1194"/>
      <c r="T72" s="1192"/>
      <c r="U72" s="1191"/>
    </row>
    <row r="73" spans="1:21" ht="19.95" customHeight="1" x14ac:dyDescent="0.3">
      <c r="A73" s="529" t="s">
        <v>115</v>
      </c>
      <c r="B73" s="529" t="s">
        <v>118</v>
      </c>
      <c r="C73" s="528" t="s">
        <v>542</v>
      </c>
      <c r="D73" s="212" t="str">
        <f>VLOOKUP(C73,CODIGOS!$B$1:$E$194,4,FALSE)</f>
        <v>MINI MERCADO (SUPERMERCADO DE BARRIO)</v>
      </c>
      <c r="E73" s="396" t="s">
        <v>13730</v>
      </c>
      <c r="F73" s="357" t="s">
        <v>13731</v>
      </c>
      <c r="G73" s="358">
        <v>3008643959</v>
      </c>
      <c r="H73" s="529" t="s">
        <v>7673</v>
      </c>
      <c r="I73" s="873">
        <v>45789</v>
      </c>
      <c r="J73" s="529" t="s">
        <v>13732</v>
      </c>
      <c r="K73" s="529" t="s">
        <v>13733</v>
      </c>
      <c r="L73" s="529" t="s">
        <v>13734</v>
      </c>
      <c r="M73" s="529" t="s">
        <v>13737</v>
      </c>
      <c r="N73" s="529">
        <v>18</v>
      </c>
      <c r="O73" s="529" t="s">
        <v>13733</v>
      </c>
      <c r="P73" s="529">
        <v>1</v>
      </c>
      <c r="Q73" s="1188">
        <v>45992</v>
      </c>
      <c r="R73" s="528" t="s">
        <v>13736</v>
      </c>
      <c r="S73" s="1194"/>
      <c r="T73" s="1192"/>
      <c r="U73" s="1191"/>
    </row>
    <row r="74" spans="1:21" ht="19.95" customHeight="1" x14ac:dyDescent="0.3">
      <c r="A74" s="529" t="s">
        <v>115</v>
      </c>
      <c r="B74" s="529" t="s">
        <v>118</v>
      </c>
      <c r="C74" s="528" t="s">
        <v>542</v>
      </c>
      <c r="D74" s="212" t="str">
        <f>VLOOKUP(C74,CODIGOS!$B$1:$E$194,4,FALSE)</f>
        <v>MINI MERCADO (SUPERMERCADO DE BARRIO)</v>
      </c>
      <c r="E74" s="396" t="s">
        <v>13730</v>
      </c>
      <c r="F74" s="357" t="s">
        <v>13731</v>
      </c>
      <c r="G74" s="358">
        <v>3008643959</v>
      </c>
      <c r="H74" s="529" t="s">
        <v>7673</v>
      </c>
      <c r="I74" s="873">
        <v>45789</v>
      </c>
      <c r="J74" s="529" t="s">
        <v>13738</v>
      </c>
      <c r="K74" s="529" t="s">
        <v>13733</v>
      </c>
      <c r="L74" s="529" t="s">
        <v>13734</v>
      </c>
      <c r="M74" s="529" t="s">
        <v>13739</v>
      </c>
      <c r="N74" s="529">
        <v>24</v>
      </c>
      <c r="O74" s="529" t="s">
        <v>13733</v>
      </c>
      <c r="P74" s="529">
        <v>1</v>
      </c>
      <c r="Q74" s="1188">
        <v>45992</v>
      </c>
      <c r="R74" s="528" t="s">
        <v>13736</v>
      </c>
      <c r="S74" s="1194"/>
      <c r="T74" s="1192"/>
      <c r="U74" s="1191"/>
    </row>
    <row r="75" spans="1:21" ht="19.95" customHeight="1" x14ac:dyDescent="0.3">
      <c r="A75" s="529" t="s">
        <v>115</v>
      </c>
      <c r="B75" s="529" t="s">
        <v>118</v>
      </c>
      <c r="C75" s="528" t="s">
        <v>13740</v>
      </c>
      <c r="D75" s="212" t="e">
        <f>VLOOKUP(C75,CODIGOS!$B$1:$E$194,4,FALSE)</f>
        <v>#N/A</v>
      </c>
      <c r="E75" s="396" t="s">
        <v>13730</v>
      </c>
      <c r="F75" s="357" t="s">
        <v>13731</v>
      </c>
      <c r="G75" s="358">
        <v>3008643959</v>
      </c>
      <c r="H75" s="529" t="s">
        <v>7673</v>
      </c>
      <c r="I75" s="873">
        <v>45789</v>
      </c>
      <c r="J75" s="529" t="s">
        <v>13741</v>
      </c>
      <c r="K75" s="529" t="s">
        <v>13733</v>
      </c>
      <c r="L75" s="529" t="s">
        <v>13734</v>
      </c>
      <c r="M75" s="529" t="s">
        <v>13742</v>
      </c>
      <c r="N75" s="529">
        <v>37</v>
      </c>
      <c r="O75" s="529" t="s">
        <v>13733</v>
      </c>
      <c r="P75" s="529">
        <v>1</v>
      </c>
      <c r="Q75" s="1188">
        <v>45992</v>
      </c>
      <c r="R75" s="528" t="s">
        <v>13736</v>
      </c>
      <c r="S75" s="1194"/>
      <c r="T75" s="1192"/>
      <c r="U75" s="1191"/>
    </row>
    <row r="76" spans="1:21" ht="19.95" customHeight="1" x14ac:dyDescent="0.3">
      <c r="A76" s="529" t="s">
        <v>115</v>
      </c>
      <c r="B76" s="529" t="s">
        <v>118</v>
      </c>
      <c r="C76" s="528" t="s">
        <v>2798</v>
      </c>
      <c r="D76" s="212" t="str">
        <f>VLOOKUP(C76,CODIGOS!$B$1:$E$194,4,FALSE)</f>
        <v>HOTELES (CON SERVICIO DE RESTAURANTE Y/O PISCINA)</v>
      </c>
      <c r="E76" s="396" t="s">
        <v>13730</v>
      </c>
      <c r="F76" s="357" t="s">
        <v>13731</v>
      </c>
      <c r="G76" s="358">
        <v>3008643959</v>
      </c>
      <c r="H76" s="529" t="s">
        <v>7673</v>
      </c>
      <c r="I76" s="873">
        <v>45789</v>
      </c>
      <c r="J76" s="529" t="s">
        <v>13741</v>
      </c>
      <c r="K76" s="529" t="s">
        <v>13733</v>
      </c>
      <c r="L76" s="529" t="s">
        <v>13734</v>
      </c>
      <c r="M76" s="529" t="s">
        <v>13743</v>
      </c>
      <c r="N76" s="529">
        <v>22</v>
      </c>
      <c r="O76" s="529" t="s">
        <v>13733</v>
      </c>
      <c r="P76" s="529">
        <v>1</v>
      </c>
      <c r="Q76" s="1188">
        <v>45992</v>
      </c>
      <c r="R76" s="528" t="s">
        <v>13736</v>
      </c>
      <c r="S76" s="529"/>
      <c r="T76" s="1188"/>
      <c r="U76" s="529"/>
    </row>
    <row r="77" spans="1:21" ht="19.95" customHeight="1" x14ac:dyDescent="0.25">
      <c r="A77" s="529" t="s">
        <v>115</v>
      </c>
      <c r="B77" s="529" t="s">
        <v>119</v>
      </c>
      <c r="C77" s="528" t="s">
        <v>1116</v>
      </c>
      <c r="D77" s="212" t="str">
        <f>VLOOKUP(C77,CODIGOS!$B$1:$E$194,4,FALSE)</f>
        <v>EXPENDIO DE CARNE BOVINA - PORCINA - POLLO</v>
      </c>
      <c r="E77" s="396" t="s">
        <v>7238</v>
      </c>
      <c r="F77" s="357" t="s">
        <v>7239</v>
      </c>
      <c r="G77" s="358">
        <v>313846</v>
      </c>
      <c r="H77" s="529"/>
      <c r="I77" s="873"/>
      <c r="J77" s="529"/>
      <c r="K77" s="529"/>
      <c r="L77" s="529"/>
      <c r="M77" s="529"/>
      <c r="N77" s="529"/>
      <c r="O77" s="529"/>
      <c r="P77" s="529"/>
      <c r="Q77" s="1188"/>
      <c r="R77" s="528"/>
      <c r="S77" s="1195"/>
      <c r="T77" s="1196"/>
      <c r="U77" s="1195"/>
    </row>
    <row r="78" spans="1:21" ht="19.95" customHeight="1" x14ac:dyDescent="0.25">
      <c r="A78" s="529" t="s">
        <v>115</v>
      </c>
      <c r="B78" s="529" t="s">
        <v>124</v>
      </c>
      <c r="C78" s="528" t="s">
        <v>499</v>
      </c>
      <c r="D78" s="212" t="str">
        <f>VLOOKUP(C78,CODIGOS!$B$1:$E$194,4,FALSE)</f>
        <v>BARES - DISCOTECAS - CANTINAS - TABERNAS</v>
      </c>
      <c r="E78" s="396" t="s">
        <v>13428</v>
      </c>
      <c r="F78" s="357" t="s">
        <v>13429</v>
      </c>
      <c r="G78" s="358">
        <v>3215524880</v>
      </c>
      <c r="H78" s="310" t="s">
        <v>285</v>
      </c>
      <c r="I78" s="873">
        <v>45796</v>
      </c>
      <c r="J78" s="529" t="s">
        <v>13744</v>
      </c>
      <c r="K78" s="529" t="s">
        <v>13745</v>
      </c>
      <c r="L78" s="529" t="s">
        <v>13746</v>
      </c>
      <c r="M78" s="529" t="s">
        <v>13747</v>
      </c>
      <c r="N78" s="529">
        <v>3</v>
      </c>
      <c r="O78" s="529" t="s">
        <v>13748</v>
      </c>
      <c r="P78" s="529" t="s">
        <v>13749</v>
      </c>
      <c r="Q78" s="868" t="s">
        <v>31851</v>
      </c>
      <c r="R78" s="528" t="s">
        <v>13750</v>
      </c>
      <c r="S78" s="1195"/>
      <c r="T78" s="1196"/>
      <c r="U78" s="1195"/>
    </row>
    <row r="79" spans="1:21" ht="19.95" customHeight="1" x14ac:dyDescent="0.25">
      <c r="A79" s="539" t="s">
        <v>115</v>
      </c>
      <c r="B79" s="535" t="s">
        <v>4799</v>
      </c>
      <c r="C79" s="1158" t="s">
        <v>1407</v>
      </c>
      <c r="D79" s="212" t="str">
        <f>VLOOKUP(C79,CODIGOS!$B$1:$E$194,4,FALSE)</f>
        <v>TIENDAS NATURISTAS</v>
      </c>
      <c r="E79" s="1197" t="s">
        <v>13493</v>
      </c>
      <c r="F79" s="1197" t="s">
        <v>13494</v>
      </c>
      <c r="G79" s="1198">
        <v>3204279044</v>
      </c>
      <c r="H79" s="310" t="s">
        <v>285</v>
      </c>
      <c r="I79" s="1199">
        <v>45793</v>
      </c>
      <c r="J79" s="1200" t="s">
        <v>13751</v>
      </c>
      <c r="K79" s="1200" t="s">
        <v>123</v>
      </c>
      <c r="L79" s="1200" t="s">
        <v>13752</v>
      </c>
      <c r="M79" s="1200" t="s">
        <v>13753</v>
      </c>
      <c r="N79" s="1200">
        <v>12</v>
      </c>
      <c r="O79" s="1200" t="s">
        <v>13754</v>
      </c>
      <c r="P79" s="1200" t="s">
        <v>13755</v>
      </c>
      <c r="Q79" s="868" t="s">
        <v>31851</v>
      </c>
      <c r="R79" s="461" t="s">
        <v>13756</v>
      </c>
      <c r="S79" s="1195"/>
      <c r="T79" s="1196"/>
      <c r="U79" s="1195"/>
    </row>
    <row r="80" spans="1:21" ht="19.95" customHeight="1" x14ac:dyDescent="0.25">
      <c r="A80" s="539" t="s">
        <v>115</v>
      </c>
      <c r="B80" s="535" t="s">
        <v>4799</v>
      </c>
      <c r="C80" s="1158" t="s">
        <v>1407</v>
      </c>
      <c r="D80" s="212" t="str">
        <f>VLOOKUP(C80,CODIGOS!$B$1:$E$194,4,FALSE)</f>
        <v>TIENDAS NATURISTAS</v>
      </c>
      <c r="E80" s="1197" t="s">
        <v>13493</v>
      </c>
      <c r="F80" s="1197" t="s">
        <v>13494</v>
      </c>
      <c r="G80" s="1198">
        <v>3204279044</v>
      </c>
      <c r="H80" s="310" t="s">
        <v>285</v>
      </c>
      <c r="I80" s="1199">
        <v>45793</v>
      </c>
      <c r="J80" s="1200" t="s">
        <v>13757</v>
      </c>
      <c r="K80" s="1200" t="s">
        <v>123</v>
      </c>
      <c r="L80" s="1200" t="s">
        <v>13758</v>
      </c>
      <c r="M80" s="1200" t="s">
        <v>13753</v>
      </c>
      <c r="N80" s="1200">
        <v>12</v>
      </c>
      <c r="O80" s="1200" t="s">
        <v>13754</v>
      </c>
      <c r="P80" s="1200" t="s">
        <v>13755</v>
      </c>
      <c r="Q80" s="868" t="s">
        <v>31851</v>
      </c>
      <c r="R80" s="461" t="s">
        <v>13756</v>
      </c>
      <c r="S80" s="1195"/>
      <c r="T80" s="1196"/>
      <c r="U80" s="1195"/>
    </row>
    <row r="81" spans="1:21" ht="19.95" customHeight="1" x14ac:dyDescent="0.25">
      <c r="A81" s="539" t="s">
        <v>115</v>
      </c>
      <c r="B81" s="535" t="s">
        <v>4799</v>
      </c>
      <c r="C81" s="1158" t="s">
        <v>1407</v>
      </c>
      <c r="D81" s="212" t="str">
        <f>VLOOKUP(C81,CODIGOS!$B$1:$E$194,4,FALSE)</f>
        <v>TIENDAS NATURISTAS</v>
      </c>
      <c r="E81" s="1197" t="s">
        <v>13493</v>
      </c>
      <c r="F81" s="1197" t="s">
        <v>13494</v>
      </c>
      <c r="G81" s="1198">
        <v>3204279044</v>
      </c>
      <c r="H81" s="310" t="s">
        <v>285</v>
      </c>
      <c r="I81" s="1199">
        <v>45793</v>
      </c>
      <c r="J81" s="1200" t="s">
        <v>13759</v>
      </c>
      <c r="K81" s="1200" t="s">
        <v>123</v>
      </c>
      <c r="L81" s="1200" t="s">
        <v>13760</v>
      </c>
      <c r="M81" s="1200" t="s">
        <v>13753</v>
      </c>
      <c r="N81" s="1200">
        <v>11</v>
      </c>
      <c r="O81" s="1200" t="s">
        <v>13754</v>
      </c>
      <c r="P81" s="1200" t="s">
        <v>13755</v>
      </c>
      <c r="Q81" s="868" t="s">
        <v>31851</v>
      </c>
      <c r="R81" s="461" t="s">
        <v>13756</v>
      </c>
      <c r="S81" s="1195"/>
      <c r="T81" s="1196"/>
      <c r="U81" s="1195"/>
    </row>
    <row r="82" spans="1:21" ht="19.95" customHeight="1" x14ac:dyDescent="0.25">
      <c r="A82" s="539" t="s">
        <v>115</v>
      </c>
      <c r="B82" s="535" t="s">
        <v>4799</v>
      </c>
      <c r="C82" s="1158" t="s">
        <v>1407</v>
      </c>
      <c r="D82" s="212" t="str">
        <f>VLOOKUP(C82,CODIGOS!$B$1:$E$194,4,FALSE)</f>
        <v>TIENDAS NATURISTAS</v>
      </c>
      <c r="E82" s="1197" t="s">
        <v>13493</v>
      </c>
      <c r="F82" s="1197" t="s">
        <v>13494</v>
      </c>
      <c r="G82" s="1198">
        <v>3204279044</v>
      </c>
      <c r="H82" s="310" t="s">
        <v>285</v>
      </c>
      <c r="I82" s="1199">
        <v>45793</v>
      </c>
      <c r="J82" s="1200" t="s">
        <v>13761</v>
      </c>
      <c r="K82" s="1200" t="s">
        <v>123</v>
      </c>
      <c r="L82" s="1200" t="s">
        <v>13758</v>
      </c>
      <c r="M82" s="1200" t="s">
        <v>13753</v>
      </c>
      <c r="N82" s="1200">
        <v>12</v>
      </c>
      <c r="O82" s="1200" t="s">
        <v>13754</v>
      </c>
      <c r="P82" s="1200" t="s">
        <v>13755</v>
      </c>
      <c r="Q82" s="868" t="s">
        <v>31851</v>
      </c>
      <c r="R82" s="461" t="s">
        <v>13756</v>
      </c>
      <c r="S82" s="1195"/>
      <c r="T82" s="1196"/>
      <c r="U82" s="1195"/>
    </row>
    <row r="83" spans="1:21" ht="19.95" customHeight="1" x14ac:dyDescent="0.25">
      <c r="A83" s="539" t="s">
        <v>115</v>
      </c>
      <c r="B83" s="535" t="s">
        <v>4799</v>
      </c>
      <c r="C83" s="1158" t="s">
        <v>1407</v>
      </c>
      <c r="D83" s="212" t="str">
        <f>VLOOKUP(C83,CODIGOS!$B$1:$E$194,4,FALSE)</f>
        <v>TIENDAS NATURISTAS</v>
      </c>
      <c r="E83" s="1197" t="s">
        <v>13493</v>
      </c>
      <c r="F83" s="1197" t="s">
        <v>13494</v>
      </c>
      <c r="G83" s="1198">
        <v>3204279044</v>
      </c>
      <c r="H83" s="310" t="s">
        <v>285</v>
      </c>
      <c r="I83" s="1199">
        <v>45793</v>
      </c>
      <c r="J83" s="1200" t="s">
        <v>13762</v>
      </c>
      <c r="K83" s="1200" t="s">
        <v>123</v>
      </c>
      <c r="L83" s="1200" t="s">
        <v>13763</v>
      </c>
      <c r="M83" s="1200" t="s">
        <v>13753</v>
      </c>
      <c r="N83" s="1200">
        <v>12</v>
      </c>
      <c r="O83" s="1200" t="s">
        <v>13754</v>
      </c>
      <c r="P83" s="1200" t="s">
        <v>13755</v>
      </c>
      <c r="Q83" s="868" t="s">
        <v>31851</v>
      </c>
      <c r="R83" s="461" t="s">
        <v>13756</v>
      </c>
      <c r="S83" s="1195"/>
      <c r="T83" s="1196"/>
      <c r="U83" s="1195"/>
    </row>
    <row r="84" spans="1:21" ht="19.95" customHeight="1" x14ac:dyDescent="0.25">
      <c r="A84" s="539" t="s">
        <v>115</v>
      </c>
      <c r="B84" s="535" t="s">
        <v>4799</v>
      </c>
      <c r="C84" s="1158" t="s">
        <v>1407</v>
      </c>
      <c r="D84" s="212" t="str">
        <f>VLOOKUP(C84,CODIGOS!$B$1:$E$194,4,FALSE)</f>
        <v>TIENDAS NATURISTAS</v>
      </c>
      <c r="E84" s="1197" t="s">
        <v>13493</v>
      </c>
      <c r="F84" s="1197" t="s">
        <v>13494</v>
      </c>
      <c r="G84" s="1198">
        <v>3204279044</v>
      </c>
      <c r="H84" s="310" t="s">
        <v>285</v>
      </c>
      <c r="I84" s="1199">
        <v>45793</v>
      </c>
      <c r="J84" s="1200" t="s">
        <v>13764</v>
      </c>
      <c r="K84" s="1200" t="s">
        <v>123</v>
      </c>
      <c r="L84" s="1200" t="s">
        <v>13752</v>
      </c>
      <c r="M84" s="1200" t="s">
        <v>13753</v>
      </c>
      <c r="N84" s="1200">
        <v>11</v>
      </c>
      <c r="O84" s="1200" t="s">
        <v>13754</v>
      </c>
      <c r="P84" s="1200" t="s">
        <v>13755</v>
      </c>
      <c r="Q84" s="868" t="s">
        <v>31851</v>
      </c>
      <c r="R84" s="461" t="s">
        <v>13756</v>
      </c>
      <c r="S84" s="1195"/>
      <c r="T84" s="1196"/>
      <c r="U84" s="1195"/>
    </row>
    <row r="85" spans="1:21" ht="19.95" customHeight="1" thickBot="1" x14ac:dyDescent="0.3">
      <c r="A85" s="539" t="s">
        <v>115</v>
      </c>
      <c r="B85" s="535" t="s">
        <v>4799</v>
      </c>
      <c r="C85" s="1158" t="s">
        <v>1407</v>
      </c>
      <c r="D85" s="212" t="str">
        <f>VLOOKUP(C85,CODIGOS!$B$1:$E$194,4,FALSE)</f>
        <v>TIENDAS NATURISTAS</v>
      </c>
      <c r="E85" s="1197" t="s">
        <v>13493</v>
      </c>
      <c r="F85" s="1197" t="s">
        <v>13494</v>
      </c>
      <c r="G85" s="1198">
        <v>3204279044</v>
      </c>
      <c r="H85" s="310" t="s">
        <v>285</v>
      </c>
      <c r="I85" s="1199">
        <v>45793</v>
      </c>
      <c r="J85" s="1200" t="s">
        <v>13765</v>
      </c>
      <c r="K85" s="1200" t="s">
        <v>123</v>
      </c>
      <c r="L85" s="1200" t="s">
        <v>13763</v>
      </c>
      <c r="M85" s="1200" t="s">
        <v>13753</v>
      </c>
      <c r="N85" s="1200">
        <v>5</v>
      </c>
      <c r="O85" s="1200" t="s">
        <v>13754</v>
      </c>
      <c r="P85" s="1200" t="s">
        <v>13755</v>
      </c>
      <c r="Q85" s="868" t="s">
        <v>31851</v>
      </c>
      <c r="R85" s="461" t="s">
        <v>13756</v>
      </c>
      <c r="S85" s="1195"/>
      <c r="T85" s="1196"/>
      <c r="U85" s="1201"/>
    </row>
    <row r="86" spans="1:21" ht="19.95" customHeight="1" x14ac:dyDescent="0.3">
      <c r="A86" s="1162" t="s">
        <v>115</v>
      </c>
      <c r="B86" s="1162" t="s">
        <v>115</v>
      </c>
      <c r="C86" s="536" t="s">
        <v>3024</v>
      </c>
      <c r="D86" s="212" t="str">
        <f>VLOOKUP(C86,CODIGOS!$B$1:$E$194,4,FALSE)</f>
        <v>EXPENDIO DE DULCES</v>
      </c>
      <c r="E86" s="1162" t="s">
        <v>13766</v>
      </c>
      <c r="F86" s="1162" t="s">
        <v>13767</v>
      </c>
      <c r="G86" s="1202">
        <v>3125774111</v>
      </c>
      <c r="H86" s="1639" t="s">
        <v>13768</v>
      </c>
      <c r="I86" s="1203">
        <v>45791</v>
      </c>
      <c r="J86" s="529" t="s">
        <v>13769</v>
      </c>
      <c r="K86" s="529"/>
      <c r="L86" s="529" t="s">
        <v>13770</v>
      </c>
      <c r="M86" s="529" t="s">
        <v>13771</v>
      </c>
      <c r="N86" s="529">
        <v>5</v>
      </c>
      <c r="O86" s="529" t="s">
        <v>13772</v>
      </c>
      <c r="P86" s="529" t="s">
        <v>10409</v>
      </c>
      <c r="Q86" s="868" t="s">
        <v>31851</v>
      </c>
      <c r="R86" s="529" t="s">
        <v>13773</v>
      </c>
      <c r="S86" s="489"/>
      <c r="T86" s="1204"/>
      <c r="U86" s="311"/>
    </row>
    <row r="87" spans="1:21" ht="19.95" customHeight="1" x14ac:dyDescent="0.3">
      <c r="A87" s="1162" t="s">
        <v>115</v>
      </c>
      <c r="B87" s="1162" t="s">
        <v>115</v>
      </c>
      <c r="C87" s="536" t="s">
        <v>3024</v>
      </c>
      <c r="D87" s="212" t="str">
        <f>VLOOKUP(C87,CODIGOS!$B$1:$E$194,4,FALSE)</f>
        <v>EXPENDIO DE DULCES</v>
      </c>
      <c r="E87" s="1162" t="s">
        <v>13766</v>
      </c>
      <c r="F87" s="1162" t="s">
        <v>13767</v>
      </c>
      <c r="G87" s="1202">
        <v>3125774111</v>
      </c>
      <c r="H87" s="1639" t="s">
        <v>13768</v>
      </c>
      <c r="I87" s="1203">
        <v>45791</v>
      </c>
      <c r="J87" s="529" t="s">
        <v>13774</v>
      </c>
      <c r="K87" s="529"/>
      <c r="L87" s="529" t="s">
        <v>13775</v>
      </c>
      <c r="M87" s="529" t="s">
        <v>13776</v>
      </c>
      <c r="N87" s="529">
        <v>10</v>
      </c>
      <c r="O87" s="529" t="s">
        <v>13774</v>
      </c>
      <c r="P87" s="1205" t="s">
        <v>10409</v>
      </c>
      <c r="Q87" s="868" t="s">
        <v>31851</v>
      </c>
      <c r="R87" s="529" t="s">
        <v>13777</v>
      </c>
      <c r="S87" s="366"/>
      <c r="T87" s="1206"/>
      <c r="U87" s="311"/>
    </row>
    <row r="88" spans="1:21" ht="19.95" customHeight="1" x14ac:dyDescent="0.3">
      <c r="A88" s="1162" t="s">
        <v>115</v>
      </c>
      <c r="B88" s="1162" t="s">
        <v>115</v>
      </c>
      <c r="C88" s="536" t="s">
        <v>3024</v>
      </c>
      <c r="D88" s="212" t="str">
        <f>VLOOKUP(C88,CODIGOS!$B$1:$E$194,4,FALSE)</f>
        <v>EXPENDIO DE DULCES</v>
      </c>
      <c r="E88" s="1162" t="s">
        <v>13766</v>
      </c>
      <c r="F88" s="1162" t="s">
        <v>13767</v>
      </c>
      <c r="G88" s="1202">
        <v>3125774111</v>
      </c>
      <c r="H88" s="1639" t="s">
        <v>13768</v>
      </c>
      <c r="I88" s="1203">
        <v>45791</v>
      </c>
      <c r="J88" s="529" t="s">
        <v>13778</v>
      </c>
      <c r="K88" s="529"/>
      <c r="L88" s="529" t="s">
        <v>13779</v>
      </c>
      <c r="M88" s="529" t="s">
        <v>13780</v>
      </c>
      <c r="N88" s="529">
        <v>6</v>
      </c>
      <c r="O88" s="529" t="s">
        <v>13781</v>
      </c>
      <c r="P88" s="529">
        <v>44589</v>
      </c>
      <c r="Q88" s="1188">
        <v>45582</v>
      </c>
      <c r="R88" s="529" t="s">
        <v>5517</v>
      </c>
      <c r="S88" s="366"/>
      <c r="T88" s="1206"/>
      <c r="U88" s="311"/>
    </row>
    <row r="89" spans="1:21" ht="19.95" customHeight="1" x14ac:dyDescent="0.3">
      <c r="A89" s="1162" t="s">
        <v>115</v>
      </c>
      <c r="B89" s="1162" t="s">
        <v>115</v>
      </c>
      <c r="C89" s="536" t="s">
        <v>3024</v>
      </c>
      <c r="D89" s="212" t="str">
        <f>VLOOKUP(C89,CODIGOS!$B$1:$E$194,4,FALSE)</f>
        <v>EXPENDIO DE DULCES</v>
      </c>
      <c r="E89" s="1162" t="s">
        <v>13766</v>
      </c>
      <c r="F89" s="1162" t="s">
        <v>13767</v>
      </c>
      <c r="G89" s="1202">
        <v>3125774111</v>
      </c>
      <c r="H89" s="1639" t="s">
        <v>13768</v>
      </c>
      <c r="I89" s="1203">
        <v>45791</v>
      </c>
      <c r="J89" s="529" t="s">
        <v>13782</v>
      </c>
      <c r="K89" s="529"/>
      <c r="L89" s="529" t="s">
        <v>13783</v>
      </c>
      <c r="M89" s="529" t="s">
        <v>13784</v>
      </c>
      <c r="N89" s="529">
        <v>12</v>
      </c>
      <c r="O89" s="529" t="s">
        <v>13781</v>
      </c>
      <c r="P89" s="529">
        <v>114589</v>
      </c>
      <c r="Q89" s="1188">
        <v>45790</v>
      </c>
      <c r="R89" s="529" t="s">
        <v>5517</v>
      </c>
      <c r="S89" s="366"/>
      <c r="T89" s="1148"/>
      <c r="U89" s="311"/>
    </row>
    <row r="90" spans="1:21" ht="19.95" customHeight="1" x14ac:dyDescent="0.3">
      <c r="A90" s="1162" t="s">
        <v>115</v>
      </c>
      <c r="B90" s="1162" t="s">
        <v>115</v>
      </c>
      <c r="C90" s="536" t="s">
        <v>3024</v>
      </c>
      <c r="D90" s="212" t="str">
        <f>VLOOKUP(C90,CODIGOS!$B$1:$E$194,4,FALSE)</f>
        <v>EXPENDIO DE DULCES</v>
      </c>
      <c r="E90" s="1162" t="s">
        <v>13766</v>
      </c>
      <c r="F90" s="1162" t="s">
        <v>13767</v>
      </c>
      <c r="G90" s="1202">
        <v>3125774111</v>
      </c>
      <c r="H90" s="1639" t="s">
        <v>13768</v>
      </c>
      <c r="I90" s="1203">
        <v>45791</v>
      </c>
      <c r="J90" s="529" t="s">
        <v>13785</v>
      </c>
      <c r="K90" s="529"/>
      <c r="L90" s="529" t="s">
        <v>13786</v>
      </c>
      <c r="M90" s="529" t="s">
        <v>13787</v>
      </c>
      <c r="N90" s="529">
        <v>1</v>
      </c>
      <c r="O90" s="529" t="s">
        <v>13788</v>
      </c>
      <c r="P90" s="529" t="s">
        <v>13789</v>
      </c>
      <c r="Q90" s="1188">
        <v>46358</v>
      </c>
      <c r="R90" s="529" t="s">
        <v>13790</v>
      </c>
      <c r="S90" s="366"/>
      <c r="T90" s="1148"/>
      <c r="U90" s="311"/>
    </row>
    <row r="91" spans="1:21" ht="19.95" customHeight="1" x14ac:dyDescent="0.3">
      <c r="A91" s="1162" t="s">
        <v>115</v>
      </c>
      <c r="B91" s="1162" t="s">
        <v>115</v>
      </c>
      <c r="C91" s="536" t="s">
        <v>3024</v>
      </c>
      <c r="D91" s="212" t="str">
        <f>VLOOKUP(C91,CODIGOS!$B$1:$E$194,4,FALSE)</f>
        <v>EXPENDIO DE DULCES</v>
      </c>
      <c r="E91" s="1162" t="s">
        <v>13766</v>
      </c>
      <c r="F91" s="1162" t="s">
        <v>13767</v>
      </c>
      <c r="G91" s="1202">
        <v>3125774111</v>
      </c>
      <c r="H91" s="1639" t="s">
        <v>13768</v>
      </c>
      <c r="I91" s="1203">
        <v>45791</v>
      </c>
      <c r="J91" s="529" t="s">
        <v>13791</v>
      </c>
      <c r="K91" s="529"/>
      <c r="L91" s="529" t="s">
        <v>13792</v>
      </c>
      <c r="M91" s="529" t="s">
        <v>13787</v>
      </c>
      <c r="N91" s="529">
        <v>3</v>
      </c>
      <c r="O91" s="529" t="s">
        <v>13793</v>
      </c>
      <c r="P91" s="1187">
        <v>45662</v>
      </c>
      <c r="Q91" s="1188">
        <v>46053</v>
      </c>
      <c r="R91" s="529" t="s">
        <v>13794</v>
      </c>
      <c r="S91" s="366"/>
      <c r="T91" s="1206"/>
      <c r="U91" s="311"/>
    </row>
    <row r="92" spans="1:21" ht="19.95" customHeight="1" x14ac:dyDescent="0.3">
      <c r="A92" s="1162" t="s">
        <v>115</v>
      </c>
      <c r="B92" s="1162" t="s">
        <v>115</v>
      </c>
      <c r="C92" s="536" t="s">
        <v>3024</v>
      </c>
      <c r="D92" s="212" t="str">
        <f>VLOOKUP(C92,CODIGOS!$B$1:$E$194,4,FALSE)</f>
        <v>EXPENDIO DE DULCES</v>
      </c>
      <c r="E92" s="1162" t="s">
        <v>13766</v>
      </c>
      <c r="F92" s="1162" t="s">
        <v>13767</v>
      </c>
      <c r="G92" s="1202">
        <v>3125774111</v>
      </c>
      <c r="H92" s="1639" t="s">
        <v>13768</v>
      </c>
      <c r="I92" s="1203">
        <v>45791</v>
      </c>
      <c r="J92" s="529" t="s">
        <v>13795</v>
      </c>
      <c r="K92" s="529"/>
      <c r="L92" s="529" t="s">
        <v>13792</v>
      </c>
      <c r="M92" s="529" t="s">
        <v>13787</v>
      </c>
      <c r="N92" s="529">
        <v>1</v>
      </c>
      <c r="O92" s="529" t="s">
        <v>10409</v>
      </c>
      <c r="P92" s="529">
        <v>60524</v>
      </c>
      <c r="Q92" s="1188">
        <v>45783</v>
      </c>
      <c r="R92" s="529" t="s">
        <v>13794</v>
      </c>
      <c r="S92" s="366"/>
      <c r="T92" s="1206"/>
      <c r="U92" s="1207"/>
    </row>
    <row r="93" spans="1:21" ht="19.95" customHeight="1" x14ac:dyDescent="0.3">
      <c r="A93" s="1162" t="s">
        <v>115</v>
      </c>
      <c r="B93" s="1162" t="s">
        <v>115</v>
      </c>
      <c r="C93" s="536" t="s">
        <v>3024</v>
      </c>
      <c r="D93" s="212" t="str">
        <f>VLOOKUP(C93,CODIGOS!$B$1:$E$194,4,FALSE)</f>
        <v>EXPENDIO DE DULCES</v>
      </c>
      <c r="E93" s="1162" t="s">
        <v>13766</v>
      </c>
      <c r="F93" s="1162" t="s">
        <v>13767</v>
      </c>
      <c r="G93" s="1202">
        <v>3125774111</v>
      </c>
      <c r="H93" s="1639" t="s">
        <v>13768</v>
      </c>
      <c r="I93" s="1203">
        <v>45791</v>
      </c>
      <c r="J93" s="529" t="s">
        <v>13796</v>
      </c>
      <c r="K93" s="529"/>
      <c r="L93" s="529" t="s">
        <v>13797</v>
      </c>
      <c r="M93" s="529" t="s">
        <v>13787</v>
      </c>
      <c r="N93" s="529">
        <v>1</v>
      </c>
      <c r="O93" s="529" t="s">
        <v>13798</v>
      </c>
      <c r="P93" s="529">
        <v>71123</v>
      </c>
      <c r="Q93" s="1188">
        <v>45682</v>
      </c>
      <c r="R93" s="529" t="s">
        <v>13799</v>
      </c>
      <c r="S93" s="366"/>
      <c r="T93" s="1148"/>
      <c r="U93" s="1207"/>
    </row>
    <row r="94" spans="1:21" ht="19.95" customHeight="1" x14ac:dyDescent="0.3">
      <c r="A94" s="1162" t="s">
        <v>115</v>
      </c>
      <c r="B94" s="1162" t="s">
        <v>115</v>
      </c>
      <c r="C94" s="536" t="s">
        <v>3024</v>
      </c>
      <c r="D94" s="212" t="str">
        <f>VLOOKUP(C94,CODIGOS!$B$1:$E$194,4,FALSE)</f>
        <v>EXPENDIO DE DULCES</v>
      </c>
      <c r="E94" s="1162" t="s">
        <v>13766</v>
      </c>
      <c r="F94" s="1162" t="s">
        <v>13767</v>
      </c>
      <c r="G94" s="1202">
        <v>3125774111</v>
      </c>
      <c r="H94" s="1639" t="s">
        <v>13768</v>
      </c>
      <c r="I94" s="1203">
        <v>45791</v>
      </c>
      <c r="J94" s="529" t="s">
        <v>13800</v>
      </c>
      <c r="K94" s="529"/>
      <c r="L94" s="529" t="s">
        <v>13801</v>
      </c>
      <c r="M94" s="529" t="s">
        <v>13787</v>
      </c>
      <c r="N94" s="529">
        <v>3</v>
      </c>
      <c r="O94" s="529" t="s">
        <v>13793</v>
      </c>
      <c r="P94" s="529">
        <v>270325</v>
      </c>
      <c r="Q94" s="1188">
        <v>46112</v>
      </c>
      <c r="R94" s="529" t="s">
        <v>13802</v>
      </c>
      <c r="S94" s="764"/>
      <c r="T94" s="842"/>
      <c r="U94" s="765"/>
    </row>
    <row r="95" spans="1:21" ht="19.95" customHeight="1" x14ac:dyDescent="0.3">
      <c r="A95" s="1162" t="s">
        <v>115</v>
      </c>
      <c r="B95" s="1162" t="s">
        <v>115</v>
      </c>
      <c r="C95" s="536" t="s">
        <v>3024</v>
      </c>
      <c r="D95" s="212" t="str">
        <f>VLOOKUP(C95,CODIGOS!$B$1:$E$194,4,FALSE)</f>
        <v>EXPENDIO DE DULCES</v>
      </c>
      <c r="E95" s="1162" t="s">
        <v>13766</v>
      </c>
      <c r="F95" s="1162" t="s">
        <v>13767</v>
      </c>
      <c r="G95" s="1202">
        <v>3125774111</v>
      </c>
      <c r="H95" s="1639" t="s">
        <v>13768</v>
      </c>
      <c r="I95" s="1203">
        <v>45791</v>
      </c>
      <c r="J95" s="529" t="s">
        <v>13803</v>
      </c>
      <c r="K95" s="529"/>
      <c r="L95" s="529" t="s">
        <v>13801</v>
      </c>
      <c r="M95" s="529" t="s">
        <v>13787</v>
      </c>
      <c r="N95" s="529">
        <v>1</v>
      </c>
      <c r="O95" s="529" t="s">
        <v>13793</v>
      </c>
      <c r="P95" s="1187">
        <v>45458</v>
      </c>
      <c r="Q95" s="1188">
        <v>45869</v>
      </c>
      <c r="R95" s="529" t="s">
        <v>13804</v>
      </c>
      <c r="S95" s="766"/>
      <c r="T95" s="843"/>
      <c r="U95" s="767"/>
    </row>
    <row r="96" spans="1:21" ht="19.95" customHeight="1" x14ac:dyDescent="0.3">
      <c r="A96" s="1162" t="s">
        <v>115</v>
      </c>
      <c r="B96" s="1162" t="s">
        <v>115</v>
      </c>
      <c r="C96" s="536" t="s">
        <v>3024</v>
      </c>
      <c r="D96" s="212" t="str">
        <f>VLOOKUP(C96,CODIGOS!$B$1:$E$194,4,FALSE)</f>
        <v>EXPENDIO DE DULCES</v>
      </c>
      <c r="E96" s="1162" t="s">
        <v>13766</v>
      </c>
      <c r="F96" s="1162" t="s">
        <v>13767</v>
      </c>
      <c r="G96" s="1202">
        <v>3125774111</v>
      </c>
      <c r="H96" s="1639" t="s">
        <v>13768</v>
      </c>
      <c r="I96" s="1203">
        <v>45791</v>
      </c>
      <c r="J96" s="1208" t="s">
        <v>13805</v>
      </c>
      <c r="K96" s="1208"/>
      <c r="L96" s="1208" t="s">
        <v>13806</v>
      </c>
      <c r="M96" s="1208" t="s">
        <v>13807</v>
      </c>
      <c r="N96" s="1208">
        <v>6</v>
      </c>
      <c r="O96" s="1208" t="s">
        <v>13808</v>
      </c>
      <c r="P96" s="1209">
        <v>45698</v>
      </c>
      <c r="Q96" s="1802">
        <v>46244</v>
      </c>
      <c r="R96" s="1208" t="s">
        <v>13809</v>
      </c>
      <c r="S96" s="902"/>
      <c r="T96" s="903"/>
      <c r="U96" s="904"/>
    </row>
    <row r="97" spans="1:21" ht="19.95" customHeight="1" x14ac:dyDescent="0.3">
      <c r="A97" s="354" t="s">
        <v>45</v>
      </c>
      <c r="B97" s="354" t="s">
        <v>58</v>
      </c>
      <c r="C97" s="212" t="s">
        <v>848</v>
      </c>
      <c r="D97" s="212" t="str">
        <f>VLOOKUP(C97,CODIGOS!$B$1:$E$194,4,FALSE)</f>
        <v>CIGARRERIAS - LICORERAS - WHISKERIAS</v>
      </c>
      <c r="E97" s="212" t="s">
        <v>6833</v>
      </c>
      <c r="F97" s="212" t="s">
        <v>6834</v>
      </c>
      <c r="G97" s="212">
        <v>3112020988</v>
      </c>
      <c r="H97" s="310" t="s">
        <v>285</v>
      </c>
      <c r="I97" s="830">
        <v>45659</v>
      </c>
      <c r="J97" s="354" t="s">
        <v>6835</v>
      </c>
      <c r="K97" s="354" t="s">
        <v>6836</v>
      </c>
      <c r="L97" s="354" t="s">
        <v>6837</v>
      </c>
      <c r="M97" s="354" t="s">
        <v>6838</v>
      </c>
      <c r="N97" s="354">
        <v>2</v>
      </c>
      <c r="O97" s="354" t="s">
        <v>6839</v>
      </c>
      <c r="P97" s="354" t="s">
        <v>6840</v>
      </c>
      <c r="Q97" s="830">
        <v>45382</v>
      </c>
      <c r="R97" s="354" t="s">
        <v>6841</v>
      </c>
      <c r="S97" s="354"/>
      <c r="T97" s="355"/>
      <c r="U97" s="354"/>
    </row>
    <row r="98" spans="1:21" ht="19.95" customHeight="1" x14ac:dyDescent="0.3">
      <c r="A98" s="354" t="s">
        <v>45</v>
      </c>
      <c r="B98" s="354" t="s">
        <v>58</v>
      </c>
      <c r="C98" s="212" t="s">
        <v>848</v>
      </c>
      <c r="D98" s="212" t="str">
        <f>VLOOKUP(C98,CODIGOS!$B$1:$E$194,4,FALSE)</f>
        <v>CIGARRERIAS - LICORERAS - WHISKERIAS</v>
      </c>
      <c r="E98" s="212" t="s">
        <v>6833</v>
      </c>
      <c r="F98" s="212" t="s">
        <v>6834</v>
      </c>
      <c r="G98" s="212">
        <v>3112020988</v>
      </c>
      <c r="H98" s="310" t="s">
        <v>285</v>
      </c>
      <c r="I98" s="830">
        <v>45659</v>
      </c>
      <c r="J98" s="354" t="s">
        <v>6835</v>
      </c>
      <c r="K98" s="354" t="s">
        <v>6836</v>
      </c>
      <c r="L98" s="354" t="s">
        <v>6837</v>
      </c>
      <c r="M98" s="354" t="s">
        <v>6838</v>
      </c>
      <c r="N98" s="354">
        <v>2</v>
      </c>
      <c r="O98" s="354" t="s">
        <v>6839</v>
      </c>
      <c r="P98" s="354" t="s">
        <v>6842</v>
      </c>
      <c r="Q98" s="830">
        <v>45330</v>
      </c>
      <c r="R98" s="354" t="s">
        <v>6841</v>
      </c>
      <c r="S98" s="354"/>
      <c r="T98" s="355"/>
      <c r="U98" s="354"/>
    </row>
    <row r="99" spans="1:21" ht="19.95" customHeight="1" x14ac:dyDescent="0.3">
      <c r="A99" s="354" t="s">
        <v>45</v>
      </c>
      <c r="B99" s="354" t="s">
        <v>58</v>
      </c>
      <c r="C99" s="212" t="s">
        <v>848</v>
      </c>
      <c r="D99" s="212" t="str">
        <f>VLOOKUP(C99,CODIGOS!$B$1:$E$194,4,FALSE)</f>
        <v>CIGARRERIAS - LICORERAS - WHISKERIAS</v>
      </c>
      <c r="E99" s="212" t="s">
        <v>6833</v>
      </c>
      <c r="F99" s="212" t="s">
        <v>6834</v>
      </c>
      <c r="G99" s="212">
        <v>3112020988</v>
      </c>
      <c r="H99" s="310" t="s">
        <v>285</v>
      </c>
      <c r="I99" s="830">
        <v>45659</v>
      </c>
      <c r="J99" s="354" t="s">
        <v>6835</v>
      </c>
      <c r="K99" s="354" t="s">
        <v>6836</v>
      </c>
      <c r="L99" s="354" t="s">
        <v>6837</v>
      </c>
      <c r="M99" s="354" t="s">
        <v>6838</v>
      </c>
      <c r="N99" s="354">
        <v>6</v>
      </c>
      <c r="O99" s="354" t="s">
        <v>6839</v>
      </c>
      <c r="P99" s="354" t="s">
        <v>6843</v>
      </c>
      <c r="Q99" s="830">
        <v>45563</v>
      </c>
      <c r="R99" s="354" t="s">
        <v>6841</v>
      </c>
      <c r="S99" s="354"/>
      <c r="T99" s="355"/>
      <c r="U99" s="354"/>
    </row>
    <row r="100" spans="1:21" ht="19.95" customHeight="1" x14ac:dyDescent="0.3">
      <c r="A100" s="354" t="s">
        <v>45</v>
      </c>
      <c r="B100" s="354" t="s">
        <v>58</v>
      </c>
      <c r="C100" s="212" t="s">
        <v>848</v>
      </c>
      <c r="D100" s="212" t="str">
        <f>VLOOKUP(C100,CODIGOS!$B$1:$E$194,4,FALSE)</f>
        <v>CIGARRERIAS - LICORERAS - WHISKERIAS</v>
      </c>
      <c r="E100" s="212" t="s">
        <v>6833</v>
      </c>
      <c r="F100" s="212" t="s">
        <v>6834</v>
      </c>
      <c r="G100" s="212">
        <v>3112020988</v>
      </c>
      <c r="H100" s="310" t="s">
        <v>285</v>
      </c>
      <c r="I100" s="830">
        <v>45659</v>
      </c>
      <c r="J100" s="354" t="s">
        <v>6835</v>
      </c>
      <c r="K100" s="354" t="s">
        <v>6836</v>
      </c>
      <c r="L100" s="354" t="s">
        <v>6837</v>
      </c>
      <c r="M100" s="354" t="s">
        <v>6838</v>
      </c>
      <c r="N100" s="354">
        <v>2</v>
      </c>
      <c r="O100" s="354" t="s">
        <v>6839</v>
      </c>
      <c r="P100" s="354" t="s">
        <v>6844</v>
      </c>
      <c r="Q100" s="830">
        <v>45466</v>
      </c>
      <c r="R100" s="354" t="s">
        <v>6841</v>
      </c>
      <c r="S100" s="354"/>
      <c r="T100" s="355"/>
      <c r="U100" s="354"/>
    </row>
    <row r="101" spans="1:21" ht="19.95" customHeight="1" x14ac:dyDescent="0.3">
      <c r="A101" s="354" t="s">
        <v>45</v>
      </c>
      <c r="B101" s="354" t="s">
        <v>58</v>
      </c>
      <c r="C101" s="212" t="s">
        <v>848</v>
      </c>
      <c r="D101" s="212" t="str">
        <f>VLOOKUP(C101,CODIGOS!$B$1:$E$194,4,FALSE)</f>
        <v>CIGARRERIAS - LICORERAS - WHISKERIAS</v>
      </c>
      <c r="E101" s="212" t="s">
        <v>6833</v>
      </c>
      <c r="F101" s="212" t="s">
        <v>6834</v>
      </c>
      <c r="G101" s="212">
        <v>3112020988</v>
      </c>
      <c r="H101" s="310" t="s">
        <v>285</v>
      </c>
      <c r="I101" s="830">
        <v>45659</v>
      </c>
      <c r="J101" s="354" t="s">
        <v>6835</v>
      </c>
      <c r="K101" s="354" t="s">
        <v>6845</v>
      </c>
      <c r="L101" s="354" t="s">
        <v>6846</v>
      </c>
      <c r="M101" s="354" t="s">
        <v>6838</v>
      </c>
      <c r="N101" s="354">
        <v>12</v>
      </c>
      <c r="O101" s="354" t="s">
        <v>6839</v>
      </c>
      <c r="P101" s="354" t="s">
        <v>6847</v>
      </c>
      <c r="Q101" s="830">
        <v>45561</v>
      </c>
      <c r="R101" s="354" t="s">
        <v>6841</v>
      </c>
      <c r="S101" s="354"/>
      <c r="T101" s="355"/>
      <c r="U101" s="354"/>
    </row>
    <row r="102" spans="1:21" ht="19.95" customHeight="1" x14ac:dyDescent="0.3">
      <c r="A102" s="354" t="s">
        <v>45</v>
      </c>
      <c r="B102" s="354" t="s">
        <v>58</v>
      </c>
      <c r="C102" s="212" t="s">
        <v>848</v>
      </c>
      <c r="D102" s="212" t="str">
        <f>VLOOKUP(C102,CODIGOS!$B$1:$E$194,4,FALSE)</f>
        <v>CIGARRERIAS - LICORERAS - WHISKERIAS</v>
      </c>
      <c r="E102" s="212" t="s">
        <v>6833</v>
      </c>
      <c r="F102" s="212" t="s">
        <v>6834</v>
      </c>
      <c r="G102" s="212">
        <v>3112020988</v>
      </c>
      <c r="H102" s="310" t="s">
        <v>285</v>
      </c>
      <c r="I102" s="830">
        <v>45659</v>
      </c>
      <c r="J102" s="354" t="s">
        <v>6835</v>
      </c>
      <c r="K102" s="354" t="s">
        <v>6845</v>
      </c>
      <c r="L102" s="354" t="s">
        <v>6846</v>
      </c>
      <c r="M102" s="354" t="s">
        <v>6838</v>
      </c>
      <c r="N102" s="354">
        <v>2</v>
      </c>
      <c r="O102" s="354" t="s">
        <v>6839</v>
      </c>
      <c r="P102" s="354" t="s">
        <v>6848</v>
      </c>
      <c r="Q102" s="830">
        <v>45626</v>
      </c>
      <c r="R102" s="354" t="s">
        <v>6841</v>
      </c>
      <c r="S102" s="354"/>
      <c r="T102" s="355"/>
      <c r="U102" s="354"/>
    </row>
    <row r="103" spans="1:21" ht="19.95" customHeight="1" x14ac:dyDescent="0.3">
      <c r="A103" s="1161" t="s">
        <v>115</v>
      </c>
      <c r="B103" s="1161" t="s">
        <v>119</v>
      </c>
      <c r="C103" s="1157" t="s">
        <v>18</v>
      </c>
      <c r="D103" s="212" t="str">
        <f>VLOOKUP(C103,CODIGOS!$B$1:$E$194,4,FALSE)</f>
        <v>PANADERÍAS Y O PASTELERÍAS</v>
      </c>
      <c r="E103" s="1157" t="s">
        <v>15283</v>
      </c>
      <c r="F103" s="1157" t="s">
        <v>15284</v>
      </c>
      <c r="G103" s="1157">
        <v>3103622890</v>
      </c>
      <c r="H103" s="1161" t="s">
        <v>7673</v>
      </c>
      <c r="I103" s="1181">
        <v>45825</v>
      </c>
      <c r="J103" s="1161" t="s">
        <v>15683</v>
      </c>
      <c r="K103" s="1161" t="s">
        <v>15684</v>
      </c>
      <c r="L103" s="1161" t="s">
        <v>25</v>
      </c>
      <c r="M103" s="1161" t="s">
        <v>15685</v>
      </c>
      <c r="N103" s="1161" t="s">
        <v>15686</v>
      </c>
      <c r="O103" s="1161" t="s">
        <v>15684</v>
      </c>
      <c r="P103" s="1161">
        <v>24320</v>
      </c>
      <c r="Q103" s="1181">
        <v>45792</v>
      </c>
      <c r="R103" s="1161" t="s">
        <v>5517</v>
      </c>
      <c r="S103" s="1161" t="s">
        <v>25</v>
      </c>
      <c r="T103" s="1181">
        <v>45825</v>
      </c>
      <c r="U103" s="944"/>
    </row>
    <row r="104" spans="1:21" ht="19.95" customHeight="1" x14ac:dyDescent="0.3">
      <c r="A104" s="528" t="s">
        <v>115</v>
      </c>
      <c r="B104" s="528" t="s">
        <v>119</v>
      </c>
      <c r="C104" s="347" t="s">
        <v>18</v>
      </c>
      <c r="D104" s="212" t="str">
        <f>VLOOKUP(C104,CODIGOS!$B$1:$E$194,4,FALSE)</f>
        <v>PANADERÍAS Y O PASTELERÍAS</v>
      </c>
      <c r="E104" s="25" t="s">
        <v>15283</v>
      </c>
      <c r="F104" s="25" t="s">
        <v>15284</v>
      </c>
      <c r="G104" s="25">
        <v>3103622890</v>
      </c>
      <c r="H104" s="528" t="s">
        <v>7673</v>
      </c>
      <c r="I104" s="867">
        <v>45825</v>
      </c>
      <c r="J104" s="528" t="s">
        <v>15687</v>
      </c>
      <c r="K104" s="528" t="s">
        <v>87</v>
      </c>
      <c r="L104" s="528" t="s">
        <v>48</v>
      </c>
      <c r="M104" s="528" t="s">
        <v>15685</v>
      </c>
      <c r="N104" s="528" t="s">
        <v>15686</v>
      </c>
      <c r="O104" s="528" t="s">
        <v>87</v>
      </c>
      <c r="P104" s="528" t="s">
        <v>87</v>
      </c>
      <c r="Q104" s="868" t="s">
        <v>31851</v>
      </c>
      <c r="R104" s="528" t="s">
        <v>87</v>
      </c>
      <c r="S104" s="528" t="s">
        <v>25</v>
      </c>
      <c r="T104" s="867">
        <v>45825</v>
      </c>
      <c r="U104" s="823"/>
    </row>
    <row r="105" spans="1:21" ht="19.95" customHeight="1" x14ac:dyDescent="0.3">
      <c r="A105" s="528" t="s">
        <v>115</v>
      </c>
      <c r="B105" s="528" t="s">
        <v>119</v>
      </c>
      <c r="C105" s="347" t="s">
        <v>18</v>
      </c>
      <c r="D105" s="212" t="str">
        <f>VLOOKUP(C105,CODIGOS!$B$1:$E$194,4,FALSE)</f>
        <v>PANADERÍAS Y O PASTELERÍAS</v>
      </c>
      <c r="E105" s="358" t="s">
        <v>15283</v>
      </c>
      <c r="F105" s="358" t="s">
        <v>15284</v>
      </c>
      <c r="G105" s="358">
        <v>3103622890</v>
      </c>
      <c r="H105" s="528" t="s">
        <v>7673</v>
      </c>
      <c r="I105" s="867">
        <v>45825</v>
      </c>
      <c r="J105" s="528" t="s">
        <v>15688</v>
      </c>
      <c r="K105" s="528" t="s">
        <v>15688</v>
      </c>
      <c r="L105" s="528" t="s">
        <v>25</v>
      </c>
      <c r="M105" s="528" t="s">
        <v>15685</v>
      </c>
      <c r="N105" s="528" t="s">
        <v>15689</v>
      </c>
      <c r="O105" s="528" t="s">
        <v>15690</v>
      </c>
      <c r="P105" s="528">
        <v>7783</v>
      </c>
      <c r="Q105" s="867">
        <v>45804</v>
      </c>
      <c r="R105" s="528" t="s">
        <v>5517</v>
      </c>
      <c r="S105" s="528" t="s">
        <v>25</v>
      </c>
      <c r="T105" s="867">
        <v>45825</v>
      </c>
      <c r="U105" s="709"/>
    </row>
    <row r="106" spans="1:21" ht="19.95" customHeight="1" x14ac:dyDescent="0.3">
      <c r="A106" s="528" t="s">
        <v>115</v>
      </c>
      <c r="B106" s="528" t="s">
        <v>119</v>
      </c>
      <c r="C106" s="347" t="s">
        <v>18</v>
      </c>
      <c r="D106" s="212" t="str">
        <f>VLOOKUP(C106,CODIGOS!$B$1:$E$194,4,FALSE)</f>
        <v>PANADERÍAS Y O PASTELERÍAS</v>
      </c>
      <c r="E106" s="358" t="s">
        <v>15283</v>
      </c>
      <c r="F106" s="358" t="s">
        <v>15284</v>
      </c>
      <c r="G106" s="358">
        <v>3103622890</v>
      </c>
      <c r="H106" s="528" t="s">
        <v>7673</v>
      </c>
      <c r="I106" s="867">
        <v>45825</v>
      </c>
      <c r="J106" s="528" t="s">
        <v>15691</v>
      </c>
      <c r="K106" s="528" t="s">
        <v>15692</v>
      </c>
      <c r="L106" s="528" t="s">
        <v>25</v>
      </c>
      <c r="M106" s="528" t="s">
        <v>15685</v>
      </c>
      <c r="N106" s="528" t="s">
        <v>15689</v>
      </c>
      <c r="O106" s="528" t="s">
        <v>15690</v>
      </c>
      <c r="P106" s="1210">
        <v>2412100</v>
      </c>
      <c r="Q106" s="867">
        <v>45814</v>
      </c>
      <c r="R106" s="528" t="s">
        <v>5517</v>
      </c>
      <c r="S106" s="528" t="s">
        <v>25</v>
      </c>
      <c r="T106" s="867">
        <v>45825</v>
      </c>
      <c r="U106" s="710"/>
    </row>
    <row r="107" spans="1:21" ht="19.95" customHeight="1" x14ac:dyDescent="0.3">
      <c r="A107" s="528" t="s">
        <v>115</v>
      </c>
      <c r="B107" s="528" t="s">
        <v>119</v>
      </c>
      <c r="C107" s="347" t="s">
        <v>18</v>
      </c>
      <c r="D107" s="212" t="str">
        <f>VLOOKUP(C107,CODIGOS!$B$1:$E$194,4,FALSE)</f>
        <v>PANADERÍAS Y O PASTELERÍAS</v>
      </c>
      <c r="E107" s="358" t="s">
        <v>15283</v>
      </c>
      <c r="F107" s="358" t="s">
        <v>15284</v>
      </c>
      <c r="G107" s="358">
        <v>3103622890</v>
      </c>
      <c r="H107" s="528" t="s">
        <v>7673</v>
      </c>
      <c r="I107" s="867">
        <v>45825</v>
      </c>
      <c r="J107" s="528" t="s">
        <v>15693</v>
      </c>
      <c r="K107" s="528" t="s">
        <v>15694</v>
      </c>
      <c r="L107" s="528" t="s">
        <v>25</v>
      </c>
      <c r="M107" s="528" t="s">
        <v>15695</v>
      </c>
      <c r="N107" s="528" t="s">
        <v>15696</v>
      </c>
      <c r="O107" s="528" t="s">
        <v>15690</v>
      </c>
      <c r="P107" s="528">
        <v>7783</v>
      </c>
      <c r="Q107" s="867">
        <v>45559</v>
      </c>
      <c r="R107" s="528" t="s">
        <v>5517</v>
      </c>
      <c r="S107" s="528" t="s">
        <v>25</v>
      </c>
      <c r="T107" s="867">
        <v>45825</v>
      </c>
      <c r="U107" s="710"/>
    </row>
    <row r="108" spans="1:21" ht="19.95" customHeight="1" x14ac:dyDescent="0.3">
      <c r="A108" s="528" t="s">
        <v>115</v>
      </c>
      <c r="B108" s="528" t="s">
        <v>115</v>
      </c>
      <c r="C108" s="347" t="s">
        <v>542</v>
      </c>
      <c r="D108" s="212" t="str">
        <f>VLOOKUP(C108,CODIGOS!$B$1:$E$194,4,FALSE)</f>
        <v>MINI MERCADO (SUPERMERCADO DE BARRIO)</v>
      </c>
      <c r="E108" s="358" t="s">
        <v>15697</v>
      </c>
      <c r="F108" s="358" t="s">
        <v>15698</v>
      </c>
      <c r="G108" s="358">
        <v>3133212362</v>
      </c>
      <c r="H108" s="528" t="s">
        <v>4266</v>
      </c>
      <c r="I108" s="867">
        <v>45814</v>
      </c>
      <c r="J108" s="528" t="s">
        <v>15699</v>
      </c>
      <c r="K108" s="528" t="s">
        <v>15700</v>
      </c>
      <c r="L108" s="528"/>
      <c r="M108" s="528" t="s">
        <v>15701</v>
      </c>
      <c r="N108" s="528">
        <v>23</v>
      </c>
      <c r="O108" s="528" t="s">
        <v>15700</v>
      </c>
      <c r="P108" s="528"/>
      <c r="Q108" s="867"/>
      <c r="R108" s="528" t="s">
        <v>15702</v>
      </c>
      <c r="S108" s="528" t="s">
        <v>25</v>
      </c>
      <c r="T108" s="867"/>
      <c r="U108" s="710"/>
    </row>
    <row r="109" spans="1:21" ht="19.95" customHeight="1" x14ac:dyDescent="0.3">
      <c r="A109" s="528" t="s">
        <v>115</v>
      </c>
      <c r="B109" s="528" t="s">
        <v>115</v>
      </c>
      <c r="C109" s="347" t="s">
        <v>542</v>
      </c>
      <c r="D109" s="212" t="str">
        <f>VLOOKUP(C109,CODIGOS!$B$1:$E$194,4,FALSE)</f>
        <v>MINI MERCADO (SUPERMERCADO DE BARRIO)</v>
      </c>
      <c r="E109" s="358" t="s">
        <v>15697</v>
      </c>
      <c r="F109" s="358" t="s">
        <v>15698</v>
      </c>
      <c r="G109" s="358">
        <v>3133212362</v>
      </c>
      <c r="H109" s="528" t="s">
        <v>4266</v>
      </c>
      <c r="I109" s="867">
        <v>45814</v>
      </c>
      <c r="J109" s="528" t="s">
        <v>15699</v>
      </c>
      <c r="K109" s="528" t="s">
        <v>15700</v>
      </c>
      <c r="L109" s="528"/>
      <c r="M109" s="528" t="s">
        <v>15703</v>
      </c>
      <c r="N109" s="528">
        <v>2</v>
      </c>
      <c r="O109" s="528" t="s">
        <v>15700</v>
      </c>
      <c r="P109" s="528"/>
      <c r="Q109" s="867"/>
      <c r="R109" s="528" t="s">
        <v>15704</v>
      </c>
      <c r="S109" s="528"/>
      <c r="T109" s="867"/>
      <c r="U109" s="710"/>
    </row>
    <row r="110" spans="1:21" ht="19.95" customHeight="1" x14ac:dyDescent="0.25">
      <c r="A110" s="528" t="s">
        <v>115</v>
      </c>
      <c r="B110" s="528" t="s">
        <v>115</v>
      </c>
      <c r="C110" s="347" t="s">
        <v>542</v>
      </c>
      <c r="D110" s="212" t="str">
        <f>VLOOKUP(C110,CODIGOS!$B$1:$E$194,4,FALSE)</f>
        <v>MINI MERCADO (SUPERMERCADO DE BARRIO)</v>
      </c>
      <c r="E110" s="358" t="s">
        <v>15697</v>
      </c>
      <c r="F110" s="358" t="s">
        <v>15698</v>
      </c>
      <c r="G110" s="358">
        <v>3133212362</v>
      </c>
      <c r="H110" s="528" t="s">
        <v>4266</v>
      </c>
      <c r="I110" s="867">
        <v>45814</v>
      </c>
      <c r="J110" s="528" t="s">
        <v>15705</v>
      </c>
      <c r="K110" s="528" t="s">
        <v>15700</v>
      </c>
      <c r="L110" s="528"/>
      <c r="M110" s="528" t="s">
        <v>15706</v>
      </c>
      <c r="N110" s="528">
        <v>14</v>
      </c>
      <c r="O110" s="528" t="s">
        <v>15700</v>
      </c>
      <c r="P110" s="528"/>
      <c r="Q110" s="867"/>
      <c r="R110" s="528" t="s">
        <v>15707</v>
      </c>
      <c r="S110" s="528"/>
      <c r="T110" s="867"/>
      <c r="U110" s="1211"/>
    </row>
    <row r="111" spans="1:21" ht="19.95" customHeight="1" x14ac:dyDescent="0.3">
      <c r="A111" s="528" t="s">
        <v>115</v>
      </c>
      <c r="B111" s="528" t="s">
        <v>115</v>
      </c>
      <c r="C111" s="528" t="s">
        <v>542</v>
      </c>
      <c r="D111" s="212" t="str">
        <f>VLOOKUP(C111,CODIGOS!$B$1:$E$194,4,FALSE)</f>
        <v>MINI MERCADO (SUPERMERCADO DE BARRIO)</v>
      </c>
      <c r="E111" s="507" t="s">
        <v>15697</v>
      </c>
      <c r="F111" s="507" t="s">
        <v>15698</v>
      </c>
      <c r="G111" s="358">
        <v>3133212362</v>
      </c>
      <c r="H111" s="528" t="s">
        <v>4266</v>
      </c>
      <c r="I111" s="867">
        <v>45814</v>
      </c>
      <c r="J111" s="528" t="s">
        <v>15708</v>
      </c>
      <c r="K111" s="528" t="s">
        <v>15700</v>
      </c>
      <c r="L111" s="528"/>
      <c r="M111" s="528" t="s">
        <v>15709</v>
      </c>
      <c r="N111" s="528">
        <v>11</v>
      </c>
      <c r="O111" s="528" t="s">
        <v>15700</v>
      </c>
      <c r="P111" s="53"/>
      <c r="Q111" s="867"/>
      <c r="R111" s="528" t="s">
        <v>15710</v>
      </c>
      <c r="S111" s="528"/>
      <c r="T111" s="867"/>
      <c r="U111" s="823"/>
    </row>
    <row r="112" spans="1:21" customFormat="1" ht="19.95" customHeight="1" x14ac:dyDescent="0.3">
      <c r="A112" s="365" t="s">
        <v>115</v>
      </c>
      <c r="B112" s="365" t="s">
        <v>115</v>
      </c>
      <c r="C112" s="1155" t="s">
        <v>542</v>
      </c>
      <c r="D112" s="212" t="str">
        <f>VLOOKUP(C112,CODIGOS!$B$1:$E$194,4,FALSE)</f>
        <v>MINI MERCADO (SUPERMERCADO DE BARRIO)</v>
      </c>
      <c r="E112" s="1175" t="s">
        <v>15697</v>
      </c>
      <c r="F112" s="1175" t="s">
        <v>15698</v>
      </c>
      <c r="G112" s="212">
        <v>3133212362</v>
      </c>
      <c r="H112" s="365" t="s">
        <v>4266</v>
      </c>
      <c r="I112" s="840">
        <v>45814</v>
      </c>
      <c r="J112" s="365" t="s">
        <v>15711</v>
      </c>
      <c r="K112" s="365" t="s">
        <v>15700</v>
      </c>
      <c r="L112" s="365"/>
      <c r="M112" s="365" t="s">
        <v>15701</v>
      </c>
      <c r="N112" s="365">
        <v>15</v>
      </c>
      <c r="O112" s="365" t="s">
        <v>15700</v>
      </c>
      <c r="P112" s="481"/>
      <c r="Q112" s="840"/>
      <c r="R112" s="365"/>
      <c r="S112" s="365"/>
      <c r="T112" s="840"/>
      <c r="U112" s="1212"/>
    </row>
    <row r="113" spans="1:21" customFormat="1" ht="19.95" customHeight="1" x14ac:dyDescent="0.3">
      <c r="A113" s="480" t="s">
        <v>45</v>
      </c>
      <c r="B113" s="480" t="s">
        <v>53</v>
      </c>
      <c r="C113" s="945" t="s">
        <v>499</v>
      </c>
      <c r="D113" s="212" t="str">
        <f>VLOOKUP(C113,CODIGOS!$B$1:$E$194,4,FALSE)</f>
        <v>BARES - DISCOTECAS - CANTINAS - TABERNAS</v>
      </c>
      <c r="E113" s="1213" t="s">
        <v>6369</v>
      </c>
      <c r="F113" s="1213" t="s">
        <v>6370</v>
      </c>
      <c r="G113" s="1214">
        <v>3212068157</v>
      </c>
      <c r="H113" s="310" t="s">
        <v>285</v>
      </c>
      <c r="I113" s="1215">
        <v>45828</v>
      </c>
      <c r="J113" s="480" t="s">
        <v>17343</v>
      </c>
      <c r="K113" s="479" t="s">
        <v>17344</v>
      </c>
      <c r="L113" s="480" t="s">
        <v>17345</v>
      </c>
      <c r="M113" s="480" t="s">
        <v>17346</v>
      </c>
      <c r="N113" s="480">
        <v>47</v>
      </c>
      <c r="O113" s="479" t="s">
        <v>13056</v>
      </c>
      <c r="P113" s="1216" t="s">
        <v>17347</v>
      </c>
      <c r="Q113" s="1217">
        <v>45594</v>
      </c>
      <c r="R113" s="479" t="s">
        <v>17348</v>
      </c>
      <c r="S113" s="480"/>
      <c r="T113" s="1217"/>
      <c r="U113" s="482"/>
    </row>
    <row r="114" spans="1:21" customFormat="1" ht="19.95" customHeight="1" x14ac:dyDescent="0.3">
      <c r="A114" s="482" t="s">
        <v>45</v>
      </c>
      <c r="B114" s="482" t="s">
        <v>53</v>
      </c>
      <c r="C114" s="533" t="s">
        <v>499</v>
      </c>
      <c r="D114" s="212" t="str">
        <f>VLOOKUP(C114,CODIGOS!$B$1:$E$194,4,FALSE)</f>
        <v>BARES - DISCOTECAS - CANTINAS - TABERNAS</v>
      </c>
      <c r="E114" s="1218" t="s">
        <v>6369</v>
      </c>
      <c r="F114" s="1218" t="s">
        <v>6370</v>
      </c>
      <c r="G114" s="461">
        <v>3212068157</v>
      </c>
      <c r="H114" s="310" t="s">
        <v>285</v>
      </c>
      <c r="I114" s="1146">
        <v>45828</v>
      </c>
      <c r="J114" s="482" t="s">
        <v>17343</v>
      </c>
      <c r="K114" s="367" t="s">
        <v>17344</v>
      </c>
      <c r="L114" s="482" t="s">
        <v>17345</v>
      </c>
      <c r="M114" s="482" t="s">
        <v>17346</v>
      </c>
      <c r="N114" s="482">
        <v>15</v>
      </c>
      <c r="O114" s="367" t="s">
        <v>13056</v>
      </c>
      <c r="P114" s="1126" t="s">
        <v>17349</v>
      </c>
      <c r="Q114" s="1152">
        <v>45588</v>
      </c>
      <c r="R114" s="367" t="s">
        <v>17348</v>
      </c>
      <c r="S114" s="482"/>
      <c r="T114" s="1152"/>
      <c r="U114" s="482"/>
    </row>
    <row r="115" spans="1:21" ht="19.95" customHeight="1" x14ac:dyDescent="0.3">
      <c r="A115" s="529" t="s">
        <v>45</v>
      </c>
      <c r="B115" s="529" t="s">
        <v>53</v>
      </c>
      <c r="C115" s="528" t="s">
        <v>499</v>
      </c>
      <c r="D115" s="212" t="str">
        <f>VLOOKUP(C115,CODIGOS!$B$1:$E$194,4,FALSE)</f>
        <v>BARES - DISCOTECAS - CANTINAS - TABERNAS</v>
      </c>
      <c r="E115" s="212" t="s">
        <v>6369</v>
      </c>
      <c r="F115" s="212" t="s">
        <v>6370</v>
      </c>
      <c r="G115" s="358">
        <v>3212068157</v>
      </c>
      <c r="H115" s="310" t="s">
        <v>285</v>
      </c>
      <c r="I115" s="867">
        <v>45828</v>
      </c>
      <c r="J115" s="529" t="s">
        <v>17343</v>
      </c>
      <c r="K115" s="529" t="s">
        <v>17350</v>
      </c>
      <c r="L115" s="528" t="s">
        <v>17351</v>
      </c>
      <c r="M115" s="528" t="s">
        <v>13058</v>
      </c>
      <c r="N115" s="528">
        <v>6</v>
      </c>
      <c r="O115" s="529" t="s">
        <v>13056</v>
      </c>
      <c r="P115" s="529" t="s">
        <v>17352</v>
      </c>
      <c r="Q115" s="1188">
        <v>45501</v>
      </c>
      <c r="R115" s="528" t="s">
        <v>17348</v>
      </c>
      <c r="S115" s="529"/>
      <c r="T115" s="1188"/>
      <c r="U115" s="528"/>
    </row>
    <row r="116" spans="1:21" ht="19.95" customHeight="1" x14ac:dyDescent="0.3">
      <c r="A116" s="529" t="s">
        <v>45</v>
      </c>
      <c r="B116" s="529" t="s">
        <v>53</v>
      </c>
      <c r="C116" s="528" t="s">
        <v>499</v>
      </c>
      <c r="D116" s="212" t="str">
        <f>VLOOKUP(C116,CODIGOS!$B$1:$E$194,4,FALSE)</f>
        <v>BARES - DISCOTECAS - CANTINAS - TABERNAS</v>
      </c>
      <c r="E116" s="212" t="s">
        <v>6369</v>
      </c>
      <c r="F116" s="212" t="s">
        <v>6370</v>
      </c>
      <c r="G116" s="358">
        <v>3212068157</v>
      </c>
      <c r="H116" s="310" t="s">
        <v>285</v>
      </c>
      <c r="I116" s="867">
        <v>45828</v>
      </c>
      <c r="J116" s="528" t="s">
        <v>17343</v>
      </c>
      <c r="K116" s="529" t="s">
        <v>17350</v>
      </c>
      <c r="L116" s="528" t="s">
        <v>17351</v>
      </c>
      <c r="M116" s="528" t="s">
        <v>13058</v>
      </c>
      <c r="N116" s="529">
        <v>16</v>
      </c>
      <c r="O116" s="529" t="s">
        <v>13056</v>
      </c>
      <c r="P116" s="529" t="s">
        <v>17353</v>
      </c>
      <c r="Q116" s="1188">
        <v>45574</v>
      </c>
      <c r="R116" s="528" t="s">
        <v>17348</v>
      </c>
      <c r="S116" s="529"/>
      <c r="T116" s="1188"/>
      <c r="U116" s="528"/>
    </row>
    <row r="117" spans="1:21" ht="19.95" customHeight="1" x14ac:dyDescent="0.3">
      <c r="A117" s="529" t="s">
        <v>45</v>
      </c>
      <c r="B117" s="529" t="s">
        <v>53</v>
      </c>
      <c r="C117" s="528" t="s">
        <v>499</v>
      </c>
      <c r="D117" s="212" t="str">
        <f>VLOOKUP(C117,CODIGOS!$B$1:$E$194,4,FALSE)</f>
        <v>BARES - DISCOTECAS - CANTINAS - TABERNAS</v>
      </c>
      <c r="E117" s="212" t="s">
        <v>6369</v>
      </c>
      <c r="F117" s="212" t="s">
        <v>6370</v>
      </c>
      <c r="G117" s="358">
        <v>3212068157</v>
      </c>
      <c r="H117" s="310" t="s">
        <v>285</v>
      </c>
      <c r="I117" s="867">
        <v>45828</v>
      </c>
      <c r="J117" s="528" t="s">
        <v>17354</v>
      </c>
      <c r="K117" s="529" t="s">
        <v>17355</v>
      </c>
      <c r="L117" s="528" t="s">
        <v>17356</v>
      </c>
      <c r="M117" s="528" t="s">
        <v>17357</v>
      </c>
      <c r="N117" s="528">
        <v>9</v>
      </c>
      <c r="O117" s="529" t="s">
        <v>17358</v>
      </c>
      <c r="P117" s="529" t="s">
        <v>17359</v>
      </c>
      <c r="Q117" s="1188">
        <v>45760</v>
      </c>
      <c r="R117" s="528" t="s">
        <v>6841</v>
      </c>
      <c r="S117" s="529"/>
      <c r="T117" s="1188"/>
      <c r="U117" s="528"/>
    </row>
    <row r="118" spans="1:21" ht="19.95" customHeight="1" x14ac:dyDescent="0.25">
      <c r="A118" s="529" t="s">
        <v>45</v>
      </c>
      <c r="B118" s="529" t="s">
        <v>53</v>
      </c>
      <c r="C118" s="528" t="s">
        <v>499</v>
      </c>
      <c r="D118" s="212" t="str">
        <f>VLOOKUP(C118,CODIGOS!$B$1:$E$194,4,FALSE)</f>
        <v>BARES - DISCOTECAS - CANTINAS - TABERNAS</v>
      </c>
      <c r="E118" s="212" t="s">
        <v>6369</v>
      </c>
      <c r="F118" s="212" t="s">
        <v>6370</v>
      </c>
      <c r="G118" s="358">
        <v>3212068157</v>
      </c>
      <c r="H118" s="310" t="s">
        <v>285</v>
      </c>
      <c r="I118" s="867">
        <v>45828</v>
      </c>
      <c r="J118" s="529" t="s">
        <v>17354</v>
      </c>
      <c r="K118" s="529" t="s">
        <v>17360</v>
      </c>
      <c r="L118" s="528" t="s">
        <v>17361</v>
      </c>
      <c r="M118" s="529" t="s">
        <v>17357</v>
      </c>
      <c r="N118" s="529">
        <v>8</v>
      </c>
      <c r="O118" s="529" t="s">
        <v>17362</v>
      </c>
      <c r="P118" s="529" t="s">
        <v>17363</v>
      </c>
      <c r="Q118" s="1188">
        <v>45627</v>
      </c>
      <c r="R118" s="1219" t="s">
        <v>6841</v>
      </c>
      <c r="S118" s="529"/>
      <c r="T118" s="1188"/>
      <c r="U118" s="528"/>
    </row>
    <row r="119" spans="1:21" ht="19.95" customHeight="1" x14ac:dyDescent="0.25">
      <c r="A119" s="529" t="s">
        <v>45</v>
      </c>
      <c r="B119" s="529" t="s">
        <v>53</v>
      </c>
      <c r="C119" s="528" t="s">
        <v>499</v>
      </c>
      <c r="D119" s="212" t="str">
        <f>VLOOKUP(C119,CODIGOS!$B$1:$E$194,4,FALSE)</f>
        <v>BARES - DISCOTECAS - CANTINAS - TABERNAS</v>
      </c>
      <c r="E119" s="212" t="s">
        <v>6369</v>
      </c>
      <c r="F119" s="212" t="s">
        <v>6370</v>
      </c>
      <c r="G119" s="358">
        <v>3212068157</v>
      </c>
      <c r="H119" s="310" t="s">
        <v>285</v>
      </c>
      <c r="I119" s="867">
        <v>45828</v>
      </c>
      <c r="J119" s="528" t="s">
        <v>17364</v>
      </c>
      <c r="K119" s="529" t="s">
        <v>17365</v>
      </c>
      <c r="L119" s="529" t="s">
        <v>17366</v>
      </c>
      <c r="M119" s="529" t="s">
        <v>17367</v>
      </c>
      <c r="N119" s="529">
        <v>2</v>
      </c>
      <c r="O119" s="529" t="s">
        <v>17368</v>
      </c>
      <c r="P119" s="529" t="s">
        <v>17369</v>
      </c>
      <c r="Q119" s="1188">
        <v>45672</v>
      </c>
      <c r="R119" s="1219" t="s">
        <v>6841</v>
      </c>
      <c r="S119" s="529"/>
      <c r="T119" s="1188"/>
      <c r="U119" s="528"/>
    </row>
    <row r="120" spans="1:21" ht="19.95" customHeight="1" x14ac:dyDescent="0.2">
      <c r="A120" s="529" t="s">
        <v>69</v>
      </c>
      <c r="B120" s="475" t="s">
        <v>72</v>
      </c>
      <c r="C120" s="26" t="s">
        <v>20</v>
      </c>
      <c r="D120" s="500" t="s">
        <v>3404</v>
      </c>
      <c r="E120" s="24" t="s">
        <v>18580</v>
      </c>
      <c r="F120" s="24" t="s">
        <v>18581</v>
      </c>
      <c r="G120" s="474"/>
      <c r="H120" s="310" t="s">
        <v>285</v>
      </c>
      <c r="I120" s="845">
        <v>45811</v>
      </c>
      <c r="J120" s="478" t="s">
        <v>18582</v>
      </c>
      <c r="K120" s="475" t="s">
        <v>13056</v>
      </c>
      <c r="L120" s="475" t="s">
        <v>18583</v>
      </c>
      <c r="M120" s="475" t="s">
        <v>18584</v>
      </c>
      <c r="N120" s="475" t="s">
        <v>18585</v>
      </c>
      <c r="O120" s="475" t="s">
        <v>13056</v>
      </c>
      <c r="P120" s="475">
        <v>42.374305555555559</v>
      </c>
      <c r="Q120" s="844">
        <v>45806</v>
      </c>
      <c r="R120" s="487" t="s">
        <v>18586</v>
      </c>
      <c r="S120" s="475" t="s">
        <v>48</v>
      </c>
      <c r="T120" s="844" t="s">
        <v>48</v>
      </c>
      <c r="U120" s="478" t="s">
        <v>18587</v>
      </c>
    </row>
    <row r="121" spans="1:21" ht="19.95" customHeight="1" x14ac:dyDescent="0.2">
      <c r="A121" s="529" t="s">
        <v>69</v>
      </c>
      <c r="B121" s="475" t="s">
        <v>72</v>
      </c>
      <c r="C121" s="26" t="s">
        <v>20</v>
      </c>
      <c r="D121" s="500" t="s">
        <v>3404</v>
      </c>
      <c r="E121" s="24" t="s">
        <v>18580</v>
      </c>
      <c r="F121" s="24" t="s">
        <v>18581</v>
      </c>
      <c r="G121" s="474"/>
      <c r="H121" s="310" t="s">
        <v>285</v>
      </c>
      <c r="I121" s="845">
        <v>45811</v>
      </c>
      <c r="J121" s="478" t="s">
        <v>18588</v>
      </c>
      <c r="K121" s="475" t="s">
        <v>18589</v>
      </c>
      <c r="L121" s="475" t="s">
        <v>18590</v>
      </c>
      <c r="M121" s="475" t="s">
        <v>18591</v>
      </c>
      <c r="N121" s="475" t="s">
        <v>18592</v>
      </c>
      <c r="O121" s="475" t="s">
        <v>18589</v>
      </c>
      <c r="P121" s="475" t="s">
        <v>18593</v>
      </c>
      <c r="Q121" s="844">
        <v>45806</v>
      </c>
      <c r="R121" s="487" t="s">
        <v>18586</v>
      </c>
      <c r="S121" s="475" t="s">
        <v>48</v>
      </c>
      <c r="T121" s="844" t="s">
        <v>48</v>
      </c>
      <c r="U121" s="478" t="s">
        <v>18587</v>
      </c>
    </row>
    <row r="122" spans="1:21" ht="19.95" customHeight="1" x14ac:dyDescent="0.2">
      <c r="A122" s="529" t="s">
        <v>69</v>
      </c>
      <c r="B122" s="475" t="s">
        <v>72</v>
      </c>
      <c r="C122" s="26" t="s">
        <v>20</v>
      </c>
      <c r="D122" s="500" t="s">
        <v>3404</v>
      </c>
      <c r="E122" s="24" t="s">
        <v>18580</v>
      </c>
      <c r="F122" s="24" t="s">
        <v>18581</v>
      </c>
      <c r="G122" s="474"/>
      <c r="H122" s="310" t="s">
        <v>285</v>
      </c>
      <c r="I122" s="845">
        <v>45811</v>
      </c>
      <c r="J122" s="478" t="s">
        <v>18594</v>
      </c>
      <c r="K122" s="475" t="s">
        <v>10097</v>
      </c>
      <c r="L122" s="475" t="s">
        <v>18595</v>
      </c>
      <c r="M122" s="475" t="s">
        <v>18596</v>
      </c>
      <c r="N122" s="475" t="s">
        <v>18597</v>
      </c>
      <c r="O122" s="475" t="s">
        <v>10097</v>
      </c>
      <c r="P122" s="475" t="s">
        <v>18598</v>
      </c>
      <c r="Q122" s="844">
        <v>45795</v>
      </c>
      <c r="R122" s="487" t="s">
        <v>18586</v>
      </c>
      <c r="S122" s="475" t="s">
        <v>48</v>
      </c>
      <c r="T122" s="844" t="s">
        <v>48</v>
      </c>
      <c r="U122" s="478" t="s">
        <v>18587</v>
      </c>
    </row>
    <row r="123" spans="1:21" ht="19.95" customHeight="1" x14ac:dyDescent="0.3">
      <c r="A123" s="529" t="s">
        <v>69</v>
      </c>
      <c r="B123" s="475" t="s">
        <v>88</v>
      </c>
      <c r="C123" s="26" t="s">
        <v>499</v>
      </c>
      <c r="D123" s="500" t="s">
        <v>321</v>
      </c>
      <c r="E123" s="24" t="s">
        <v>18599</v>
      </c>
      <c r="F123" s="24" t="s">
        <v>18600</v>
      </c>
      <c r="G123" s="474"/>
      <c r="H123" s="310" t="s">
        <v>285</v>
      </c>
      <c r="I123" s="845">
        <v>45829</v>
      </c>
      <c r="J123" s="478" t="s">
        <v>18601</v>
      </c>
      <c r="K123" s="475" t="s">
        <v>6836</v>
      </c>
      <c r="L123" s="475" t="s">
        <v>6837</v>
      </c>
      <c r="M123" s="475" t="s">
        <v>18602</v>
      </c>
      <c r="N123" s="475">
        <v>12</v>
      </c>
      <c r="O123" s="475"/>
      <c r="P123" s="475" t="s">
        <v>18603</v>
      </c>
      <c r="Q123" s="844">
        <v>45827</v>
      </c>
      <c r="R123" s="478" t="s">
        <v>18604</v>
      </c>
      <c r="S123" s="475" t="s">
        <v>48</v>
      </c>
      <c r="T123" s="844"/>
      <c r="U123" s="478"/>
    </row>
    <row r="124" spans="1:21" ht="19.95" customHeight="1" x14ac:dyDescent="0.2">
      <c r="A124" s="529" t="s">
        <v>69</v>
      </c>
      <c r="B124" s="475" t="s">
        <v>88</v>
      </c>
      <c r="C124" s="26" t="s">
        <v>499</v>
      </c>
      <c r="D124" s="500" t="s">
        <v>321</v>
      </c>
      <c r="E124" s="24" t="s">
        <v>18605</v>
      </c>
      <c r="F124" s="24" t="s">
        <v>18600</v>
      </c>
      <c r="G124" s="474"/>
      <c r="H124" s="310" t="s">
        <v>285</v>
      </c>
      <c r="I124" s="845">
        <v>45829</v>
      </c>
      <c r="J124" s="478" t="s">
        <v>18601</v>
      </c>
      <c r="K124" s="475" t="s">
        <v>6836</v>
      </c>
      <c r="L124" s="475" t="s">
        <v>6837</v>
      </c>
      <c r="M124" s="475" t="s">
        <v>18602</v>
      </c>
      <c r="N124" s="475">
        <v>9</v>
      </c>
      <c r="O124" s="475"/>
      <c r="P124" s="475" t="s">
        <v>18606</v>
      </c>
      <c r="Q124" s="844">
        <v>45810</v>
      </c>
      <c r="R124" s="487" t="s">
        <v>18604</v>
      </c>
      <c r="S124" s="475" t="s">
        <v>48</v>
      </c>
      <c r="T124" s="844"/>
      <c r="U124" s="478"/>
    </row>
    <row r="125" spans="1:21" ht="19.95" customHeight="1" x14ac:dyDescent="0.2">
      <c r="A125" s="529" t="s">
        <v>69</v>
      </c>
      <c r="B125" s="475" t="s">
        <v>88</v>
      </c>
      <c r="C125" s="26" t="s">
        <v>499</v>
      </c>
      <c r="D125" s="500" t="s">
        <v>321</v>
      </c>
      <c r="E125" s="24" t="s">
        <v>18607</v>
      </c>
      <c r="F125" s="24" t="s">
        <v>18600</v>
      </c>
      <c r="G125" s="474"/>
      <c r="H125" s="310" t="s">
        <v>285</v>
      </c>
      <c r="I125" s="845">
        <v>45829</v>
      </c>
      <c r="J125" s="478" t="s">
        <v>17354</v>
      </c>
      <c r="K125" s="475" t="s">
        <v>18608</v>
      </c>
      <c r="L125" s="475" t="s">
        <v>18609</v>
      </c>
      <c r="M125" s="475" t="s">
        <v>18610</v>
      </c>
      <c r="N125" s="475">
        <v>38</v>
      </c>
      <c r="O125" s="475" t="s">
        <v>10097</v>
      </c>
      <c r="P125" s="475" t="s">
        <v>18611</v>
      </c>
      <c r="Q125" s="844">
        <v>45780</v>
      </c>
      <c r="R125" s="487" t="s">
        <v>18604</v>
      </c>
      <c r="S125" s="475" t="s">
        <v>48</v>
      </c>
      <c r="T125" s="844"/>
      <c r="U125" s="478"/>
    </row>
    <row r="126" spans="1:21" ht="19.95" customHeight="1" x14ac:dyDescent="0.3">
      <c r="A126" s="529" t="s">
        <v>69</v>
      </c>
      <c r="B126" s="475" t="s">
        <v>88</v>
      </c>
      <c r="C126" s="26" t="s">
        <v>499</v>
      </c>
      <c r="D126" s="500" t="s">
        <v>321</v>
      </c>
      <c r="E126" s="24" t="s">
        <v>18612</v>
      </c>
      <c r="F126" s="24" t="s">
        <v>18600</v>
      </c>
      <c r="G126" s="474"/>
      <c r="H126" s="310" t="s">
        <v>285</v>
      </c>
      <c r="I126" s="845">
        <v>45829</v>
      </c>
      <c r="J126" s="478" t="s">
        <v>18613</v>
      </c>
      <c r="K126" s="478" t="s">
        <v>18614</v>
      </c>
      <c r="L126" s="475" t="s">
        <v>18615</v>
      </c>
      <c r="M126" s="475" t="s">
        <v>18616</v>
      </c>
      <c r="N126" s="475">
        <v>2</v>
      </c>
      <c r="O126" s="475"/>
      <c r="P126" s="475" t="s">
        <v>18617</v>
      </c>
      <c r="Q126" s="868" t="s">
        <v>31851</v>
      </c>
      <c r="R126" s="478" t="s">
        <v>18618</v>
      </c>
      <c r="S126" s="475" t="s">
        <v>25</v>
      </c>
      <c r="T126" s="844"/>
      <c r="U126" s="478"/>
    </row>
    <row r="127" spans="1:21" ht="19.95" customHeight="1" x14ac:dyDescent="0.3">
      <c r="A127" s="529" t="s">
        <v>69</v>
      </c>
      <c r="B127" s="475" t="s">
        <v>88</v>
      </c>
      <c r="C127" s="1741"/>
      <c r="D127" s="1742" t="s">
        <v>23524</v>
      </c>
      <c r="E127" s="24" t="s">
        <v>18619</v>
      </c>
      <c r="F127" s="24" t="s">
        <v>18600</v>
      </c>
      <c r="G127" s="474"/>
      <c r="H127" s="310" t="s">
        <v>285</v>
      </c>
      <c r="I127" s="845">
        <v>45828</v>
      </c>
      <c r="J127" s="478" t="s">
        <v>18601</v>
      </c>
      <c r="K127" s="475" t="s">
        <v>18582</v>
      </c>
      <c r="L127" s="475" t="s">
        <v>18620</v>
      </c>
      <c r="M127" s="475" t="s">
        <v>18621</v>
      </c>
      <c r="N127" s="475">
        <v>5</v>
      </c>
      <c r="O127" s="475" t="s">
        <v>10097</v>
      </c>
      <c r="P127" s="475" t="s">
        <v>18622</v>
      </c>
      <c r="Q127" s="844">
        <v>45803</v>
      </c>
      <c r="R127" s="478" t="s">
        <v>18604</v>
      </c>
      <c r="S127" s="475" t="s">
        <v>48</v>
      </c>
      <c r="T127" s="844"/>
      <c r="U127" s="478"/>
    </row>
    <row r="128" spans="1:21" ht="19.95" customHeight="1" x14ac:dyDescent="0.3">
      <c r="A128" s="529" t="s">
        <v>69</v>
      </c>
      <c r="B128" s="475" t="s">
        <v>88</v>
      </c>
      <c r="C128" s="1741"/>
      <c r="D128" s="1742" t="s">
        <v>23524</v>
      </c>
      <c r="E128" s="24" t="s">
        <v>18623</v>
      </c>
      <c r="F128" s="24" t="s">
        <v>18600</v>
      </c>
      <c r="G128" s="474"/>
      <c r="H128" s="310" t="s">
        <v>285</v>
      </c>
      <c r="I128" s="845">
        <v>45828</v>
      </c>
      <c r="J128" s="478" t="s">
        <v>18601</v>
      </c>
      <c r="K128" s="475" t="s">
        <v>6836</v>
      </c>
      <c r="L128" s="475" t="s">
        <v>6837</v>
      </c>
      <c r="M128" s="475" t="s">
        <v>18602</v>
      </c>
      <c r="N128" s="475">
        <v>7</v>
      </c>
      <c r="O128" s="475"/>
      <c r="P128" s="475" t="s">
        <v>18624</v>
      </c>
      <c r="Q128" s="844">
        <v>45798</v>
      </c>
      <c r="R128" s="478" t="s">
        <v>18604</v>
      </c>
      <c r="S128" s="475" t="s">
        <v>48</v>
      </c>
      <c r="T128" s="844"/>
      <c r="U128" s="478"/>
    </row>
    <row r="129" spans="1:21" ht="19.95" customHeight="1" x14ac:dyDescent="0.3">
      <c r="A129" s="529" t="s">
        <v>69</v>
      </c>
      <c r="B129" s="475" t="s">
        <v>88</v>
      </c>
      <c r="C129" s="1741"/>
      <c r="D129" s="1742" t="s">
        <v>24739</v>
      </c>
      <c r="E129" s="24" t="s">
        <v>18625</v>
      </c>
      <c r="F129" s="24" t="s">
        <v>18626</v>
      </c>
      <c r="G129" s="474"/>
      <c r="H129" s="310" t="s">
        <v>285</v>
      </c>
      <c r="I129" s="845">
        <v>45828</v>
      </c>
      <c r="J129" s="478" t="s">
        <v>291</v>
      </c>
      <c r="K129" s="475" t="s">
        <v>18627</v>
      </c>
      <c r="L129" s="475" t="s">
        <v>18628</v>
      </c>
      <c r="M129" s="475" t="s">
        <v>18629</v>
      </c>
      <c r="N129" s="475">
        <v>60</v>
      </c>
      <c r="O129" s="475" t="s">
        <v>10097</v>
      </c>
      <c r="P129" s="475" t="s">
        <v>18630</v>
      </c>
      <c r="Q129" s="844">
        <v>45827</v>
      </c>
      <c r="R129" s="478" t="s">
        <v>18604</v>
      </c>
      <c r="S129" s="475" t="s">
        <v>48</v>
      </c>
      <c r="T129" s="844"/>
      <c r="U129" s="478"/>
    </row>
    <row r="130" spans="1:21" ht="19.95" customHeight="1" x14ac:dyDescent="0.2">
      <c r="A130" s="529" t="s">
        <v>69</v>
      </c>
      <c r="B130" s="475" t="s">
        <v>88</v>
      </c>
      <c r="C130" s="1741"/>
      <c r="D130" s="1742" t="s">
        <v>24739</v>
      </c>
      <c r="E130" s="24" t="s">
        <v>18625</v>
      </c>
      <c r="F130" s="24" t="s">
        <v>18626</v>
      </c>
      <c r="G130" s="474"/>
      <c r="H130" s="310" t="s">
        <v>285</v>
      </c>
      <c r="I130" s="845">
        <v>45828</v>
      </c>
      <c r="J130" s="478" t="s">
        <v>291</v>
      </c>
      <c r="K130" s="475" t="s">
        <v>18627</v>
      </c>
      <c r="L130" s="475" t="s">
        <v>18628</v>
      </c>
      <c r="M130" s="475" t="s">
        <v>18629</v>
      </c>
      <c r="N130" s="475">
        <v>48</v>
      </c>
      <c r="O130" s="475" t="s">
        <v>10097</v>
      </c>
      <c r="P130" s="475" t="s">
        <v>18631</v>
      </c>
      <c r="Q130" s="844">
        <v>45806</v>
      </c>
      <c r="R130" s="487" t="s">
        <v>18604</v>
      </c>
      <c r="S130" s="475" t="s">
        <v>48</v>
      </c>
      <c r="T130" s="844"/>
      <c r="U130" s="478"/>
    </row>
    <row r="131" spans="1:21" ht="19.95" customHeight="1" x14ac:dyDescent="0.2">
      <c r="A131" s="529" t="s">
        <v>69</v>
      </c>
      <c r="B131" s="475" t="s">
        <v>88</v>
      </c>
      <c r="C131" s="26" t="s">
        <v>499</v>
      </c>
      <c r="D131" s="1742" t="s">
        <v>7143</v>
      </c>
      <c r="E131" s="24" t="s">
        <v>18632</v>
      </c>
      <c r="F131" s="24" t="s">
        <v>18633</v>
      </c>
      <c r="G131" s="474"/>
      <c r="H131" s="310" t="s">
        <v>285</v>
      </c>
      <c r="I131" s="845">
        <v>45828</v>
      </c>
      <c r="J131" s="478" t="s">
        <v>291</v>
      </c>
      <c r="K131" s="475" t="s">
        <v>18627</v>
      </c>
      <c r="L131" s="475" t="s">
        <v>18628</v>
      </c>
      <c r="M131" s="475" t="s">
        <v>18629</v>
      </c>
      <c r="N131" s="475">
        <v>8</v>
      </c>
      <c r="O131" s="475" t="s">
        <v>10097</v>
      </c>
      <c r="P131" s="475" t="s">
        <v>18631</v>
      </c>
      <c r="Q131" s="844">
        <v>45827</v>
      </c>
      <c r="R131" s="487" t="s">
        <v>18604</v>
      </c>
      <c r="S131" s="475" t="s">
        <v>48</v>
      </c>
      <c r="T131" s="844"/>
      <c r="U131" s="478"/>
    </row>
    <row r="132" spans="1:21" ht="19.95" customHeight="1" x14ac:dyDescent="0.2">
      <c r="A132" s="529" t="s">
        <v>69</v>
      </c>
      <c r="B132" s="475" t="s">
        <v>88</v>
      </c>
      <c r="C132" s="26" t="s">
        <v>499</v>
      </c>
      <c r="D132" s="500" t="s">
        <v>500</v>
      </c>
      <c r="E132" s="24" t="s">
        <v>18132</v>
      </c>
      <c r="F132" s="24" t="s">
        <v>18634</v>
      </c>
      <c r="G132" s="474"/>
      <c r="H132" s="310" t="s">
        <v>285</v>
      </c>
      <c r="I132" s="845">
        <v>45827</v>
      </c>
      <c r="J132" s="478" t="s">
        <v>18582</v>
      </c>
      <c r="K132" s="475" t="s">
        <v>18582</v>
      </c>
      <c r="L132" s="475" t="s">
        <v>18635</v>
      </c>
      <c r="M132" s="475" t="s">
        <v>18636</v>
      </c>
      <c r="N132" s="475">
        <v>20</v>
      </c>
      <c r="O132" s="475" t="s">
        <v>13056</v>
      </c>
      <c r="P132" s="475" t="s">
        <v>18637</v>
      </c>
      <c r="Q132" s="844">
        <v>45780</v>
      </c>
      <c r="R132" s="487" t="s">
        <v>235</v>
      </c>
      <c r="S132" s="475" t="s">
        <v>48</v>
      </c>
      <c r="T132" s="844"/>
      <c r="U132" s="478"/>
    </row>
    <row r="133" spans="1:21" ht="19.95" customHeight="1" x14ac:dyDescent="0.2">
      <c r="A133" s="529" t="s">
        <v>69</v>
      </c>
      <c r="B133" s="475" t="s">
        <v>88</v>
      </c>
      <c r="C133" s="26" t="s">
        <v>499</v>
      </c>
      <c r="D133" s="500" t="s">
        <v>500</v>
      </c>
      <c r="E133" s="24" t="s">
        <v>18152</v>
      </c>
      <c r="F133" s="24" t="s">
        <v>18638</v>
      </c>
      <c r="G133" s="474"/>
      <c r="H133" s="310" t="s">
        <v>285</v>
      </c>
      <c r="I133" s="845">
        <v>45817</v>
      </c>
      <c r="J133" s="478" t="s">
        <v>17343</v>
      </c>
      <c r="K133" s="475" t="s">
        <v>18639</v>
      </c>
      <c r="L133" s="475" t="s">
        <v>18640</v>
      </c>
      <c r="M133" s="475" t="s">
        <v>5550</v>
      </c>
      <c r="N133" s="475">
        <v>5</v>
      </c>
      <c r="O133" s="475" t="s">
        <v>13060</v>
      </c>
      <c r="P133" s="475" t="s">
        <v>18641</v>
      </c>
      <c r="Q133" s="844">
        <v>45658</v>
      </c>
      <c r="R133" s="487" t="s">
        <v>235</v>
      </c>
      <c r="S133" s="475" t="s">
        <v>48</v>
      </c>
      <c r="T133" s="844"/>
      <c r="U133" s="478"/>
    </row>
    <row r="134" spans="1:21" ht="19.95" customHeight="1" x14ac:dyDescent="0.2">
      <c r="A134" s="529" t="s">
        <v>69</v>
      </c>
      <c r="B134" s="475" t="s">
        <v>88</v>
      </c>
      <c r="C134" s="26" t="s">
        <v>499</v>
      </c>
      <c r="D134" s="500" t="s">
        <v>500</v>
      </c>
      <c r="E134" s="24" t="s">
        <v>18152</v>
      </c>
      <c r="F134" s="24" t="s">
        <v>18638</v>
      </c>
      <c r="G134" s="474"/>
      <c r="H134" s="310" t="s">
        <v>285</v>
      </c>
      <c r="I134" s="845">
        <v>45817</v>
      </c>
      <c r="J134" s="478" t="s">
        <v>18608</v>
      </c>
      <c r="K134" s="475" t="s">
        <v>18608</v>
      </c>
      <c r="L134" s="475" t="s">
        <v>18642</v>
      </c>
      <c r="M134" s="475" t="s">
        <v>18636</v>
      </c>
      <c r="N134" s="475">
        <v>7</v>
      </c>
      <c r="O134" s="475" t="s">
        <v>18643</v>
      </c>
      <c r="P134" s="475" t="s">
        <v>18644</v>
      </c>
      <c r="Q134" s="844">
        <v>45803</v>
      </c>
      <c r="R134" s="487" t="s">
        <v>235</v>
      </c>
      <c r="S134" s="475" t="s">
        <v>48</v>
      </c>
      <c r="T134" s="844"/>
      <c r="U134" s="478"/>
    </row>
    <row r="135" spans="1:21" ht="19.95" customHeight="1" x14ac:dyDescent="0.2">
      <c r="A135" s="529" t="s">
        <v>69</v>
      </c>
      <c r="B135" s="475" t="s">
        <v>88</v>
      </c>
      <c r="C135" s="26" t="s">
        <v>499</v>
      </c>
      <c r="D135" s="500" t="s">
        <v>500</v>
      </c>
      <c r="E135" s="24" t="s">
        <v>18152</v>
      </c>
      <c r="F135" s="24" t="s">
        <v>18638</v>
      </c>
      <c r="G135" s="474"/>
      <c r="H135" s="310" t="s">
        <v>285</v>
      </c>
      <c r="I135" s="845">
        <v>45817</v>
      </c>
      <c r="J135" s="478" t="s">
        <v>18645</v>
      </c>
      <c r="K135" s="475" t="s">
        <v>18646</v>
      </c>
      <c r="L135" s="475"/>
      <c r="M135" s="475" t="s">
        <v>5550</v>
      </c>
      <c r="N135" s="475">
        <v>2</v>
      </c>
      <c r="O135" s="475" t="s">
        <v>18647</v>
      </c>
      <c r="P135" s="475" t="s">
        <v>18648</v>
      </c>
      <c r="Q135" s="844">
        <v>45771</v>
      </c>
      <c r="R135" s="487" t="s">
        <v>235</v>
      </c>
      <c r="S135" s="475" t="s">
        <v>48</v>
      </c>
      <c r="T135" s="844"/>
      <c r="U135" s="478"/>
    </row>
    <row r="136" spans="1:21" ht="19.95" customHeight="1" x14ac:dyDescent="0.2">
      <c r="A136" s="529" t="s">
        <v>69</v>
      </c>
      <c r="B136" s="475" t="s">
        <v>289</v>
      </c>
      <c r="C136" s="26" t="s">
        <v>61</v>
      </c>
      <c r="D136" s="500" t="s">
        <v>76</v>
      </c>
      <c r="E136" s="24" t="s">
        <v>18431</v>
      </c>
      <c r="F136" s="24" t="s">
        <v>18432</v>
      </c>
      <c r="G136" s="474">
        <v>3125659827</v>
      </c>
      <c r="H136" s="310" t="s">
        <v>285</v>
      </c>
      <c r="I136" s="845">
        <v>45814</v>
      </c>
      <c r="J136" s="478" t="s">
        <v>18649</v>
      </c>
      <c r="K136" s="475" t="s">
        <v>3294</v>
      </c>
      <c r="L136" s="475" t="s">
        <v>3294</v>
      </c>
      <c r="M136" s="475" t="s">
        <v>3468</v>
      </c>
      <c r="N136" s="475" t="s">
        <v>18650</v>
      </c>
      <c r="O136" s="475" t="s">
        <v>3294</v>
      </c>
      <c r="P136" s="475" t="s">
        <v>3294</v>
      </c>
      <c r="Q136" s="868" t="s">
        <v>31851</v>
      </c>
      <c r="R136" s="487" t="s">
        <v>18651</v>
      </c>
      <c r="S136" s="475" t="s">
        <v>48</v>
      </c>
      <c r="T136" s="844"/>
      <c r="U136" s="478"/>
    </row>
    <row r="137" spans="1:21" ht="19.95" customHeight="1" x14ac:dyDescent="0.2">
      <c r="A137" s="529" t="s">
        <v>69</v>
      </c>
      <c r="B137" s="475" t="s">
        <v>289</v>
      </c>
      <c r="C137" s="26" t="s">
        <v>61</v>
      </c>
      <c r="D137" s="500" t="s">
        <v>76</v>
      </c>
      <c r="E137" s="24" t="s">
        <v>18431</v>
      </c>
      <c r="F137" s="24" t="s">
        <v>18432</v>
      </c>
      <c r="G137" s="474">
        <v>3125659827</v>
      </c>
      <c r="H137" s="310" t="s">
        <v>285</v>
      </c>
      <c r="I137" s="845">
        <v>45814</v>
      </c>
      <c r="J137" s="478" t="s">
        <v>18652</v>
      </c>
      <c r="K137" s="475" t="s">
        <v>3294</v>
      </c>
      <c r="L137" s="475" t="s">
        <v>3294</v>
      </c>
      <c r="M137" s="475" t="s">
        <v>3468</v>
      </c>
      <c r="N137" s="475" t="s">
        <v>18653</v>
      </c>
      <c r="O137" s="475" t="s">
        <v>3294</v>
      </c>
      <c r="P137" s="475" t="s">
        <v>3294</v>
      </c>
      <c r="Q137" s="868" t="s">
        <v>31851</v>
      </c>
      <c r="R137" s="487" t="s">
        <v>18651</v>
      </c>
      <c r="S137" s="475" t="s">
        <v>48</v>
      </c>
      <c r="T137" s="844"/>
      <c r="U137" s="478"/>
    </row>
    <row r="138" spans="1:21" ht="19.95" customHeight="1" x14ac:dyDescent="0.3">
      <c r="A138" s="354" t="s">
        <v>69</v>
      </c>
      <c r="B138" s="354" t="s">
        <v>289</v>
      </c>
      <c r="C138" s="7" t="s">
        <v>61</v>
      </c>
      <c r="D138" s="354" t="s">
        <v>76</v>
      </c>
      <c r="E138" s="212" t="s">
        <v>18431</v>
      </c>
      <c r="F138" s="212" t="s">
        <v>18432</v>
      </c>
      <c r="G138" s="212">
        <v>3125659827</v>
      </c>
      <c r="H138" s="310" t="s">
        <v>285</v>
      </c>
      <c r="I138" s="830">
        <v>45814</v>
      </c>
      <c r="J138" s="354" t="s">
        <v>18654</v>
      </c>
      <c r="K138" s="354" t="s">
        <v>3294</v>
      </c>
      <c r="L138" s="354" t="s">
        <v>3294</v>
      </c>
      <c r="M138" s="354" t="s">
        <v>3468</v>
      </c>
      <c r="N138" s="354" t="s">
        <v>18653</v>
      </c>
      <c r="O138" s="354" t="s">
        <v>3294</v>
      </c>
      <c r="P138" s="354" t="s">
        <v>3294</v>
      </c>
      <c r="Q138" s="868" t="s">
        <v>31851</v>
      </c>
      <c r="R138" s="354" t="s">
        <v>18651</v>
      </c>
      <c r="S138" s="354" t="s">
        <v>48</v>
      </c>
      <c r="T138" s="830"/>
      <c r="U138" s="354"/>
    </row>
    <row r="139" spans="1:21" ht="19.95" customHeight="1" x14ac:dyDescent="0.3">
      <c r="A139" s="354" t="s">
        <v>69</v>
      </c>
      <c r="B139" s="354" t="s">
        <v>288</v>
      </c>
      <c r="C139" s="7" t="s">
        <v>684</v>
      </c>
      <c r="D139" s="354" t="s">
        <v>18655</v>
      </c>
      <c r="E139" s="212" t="s">
        <v>18656</v>
      </c>
      <c r="F139" s="212" t="s">
        <v>18657</v>
      </c>
      <c r="G139" s="212">
        <v>3166875220</v>
      </c>
      <c r="H139" s="310" t="s">
        <v>285</v>
      </c>
      <c r="I139" s="830">
        <v>45825</v>
      </c>
      <c r="J139" s="354" t="s">
        <v>397</v>
      </c>
      <c r="K139" s="354" t="s">
        <v>18658</v>
      </c>
      <c r="L139" s="354" t="s">
        <v>18658</v>
      </c>
      <c r="M139" s="354" t="s">
        <v>18658</v>
      </c>
      <c r="N139" s="354">
        <v>1</v>
      </c>
      <c r="O139" s="354" t="s">
        <v>18658</v>
      </c>
      <c r="P139" s="354" t="s">
        <v>18658</v>
      </c>
      <c r="Q139" s="868" t="s">
        <v>31851</v>
      </c>
      <c r="R139" s="354" t="s">
        <v>18659</v>
      </c>
      <c r="S139" s="354"/>
      <c r="T139" s="830"/>
      <c r="U139" s="354"/>
    </row>
    <row r="140" spans="1:21" ht="19.95" customHeight="1" x14ac:dyDescent="0.3">
      <c r="A140" s="354" t="s">
        <v>115</v>
      </c>
      <c r="B140" s="354" t="s">
        <v>119</v>
      </c>
      <c r="C140" s="7" t="s">
        <v>499</v>
      </c>
      <c r="D140" s="354" t="s">
        <v>500</v>
      </c>
      <c r="E140" s="212" t="s">
        <v>19397</v>
      </c>
      <c r="F140" s="212" t="s">
        <v>19951</v>
      </c>
      <c r="G140" s="212">
        <v>3106778776</v>
      </c>
      <c r="H140" s="310" t="s">
        <v>285</v>
      </c>
      <c r="I140" s="830">
        <v>45754</v>
      </c>
      <c r="J140" s="354" t="s">
        <v>17343</v>
      </c>
      <c r="K140" s="354" t="s">
        <v>19952</v>
      </c>
      <c r="L140" s="354" t="s">
        <v>48</v>
      </c>
      <c r="M140" s="354" t="s">
        <v>18636</v>
      </c>
      <c r="N140" s="354" t="s">
        <v>19953</v>
      </c>
      <c r="O140" s="354" t="s">
        <v>13056</v>
      </c>
      <c r="P140" s="354" t="s">
        <v>19954</v>
      </c>
      <c r="Q140" s="830">
        <v>45706</v>
      </c>
      <c r="R140" s="354" t="s">
        <v>5517</v>
      </c>
      <c r="S140" s="354" t="s">
        <v>48</v>
      </c>
      <c r="T140" s="830"/>
      <c r="U140" s="354"/>
    </row>
    <row r="141" spans="1:21" ht="19.95" customHeight="1" x14ac:dyDescent="0.3">
      <c r="A141" s="354" t="s">
        <v>115</v>
      </c>
      <c r="B141" s="354" t="s">
        <v>119</v>
      </c>
      <c r="C141" s="7" t="s">
        <v>499</v>
      </c>
      <c r="D141" s="354" t="s">
        <v>500</v>
      </c>
      <c r="E141" s="212" t="s">
        <v>19397</v>
      </c>
      <c r="F141" s="212" t="s">
        <v>19951</v>
      </c>
      <c r="G141" s="212">
        <v>3106778776</v>
      </c>
      <c r="H141" s="310" t="s">
        <v>285</v>
      </c>
      <c r="I141" s="830">
        <v>45754</v>
      </c>
      <c r="J141" s="354" t="s">
        <v>17343</v>
      </c>
      <c r="K141" s="354" t="s">
        <v>19955</v>
      </c>
      <c r="L141" s="354" t="s">
        <v>48</v>
      </c>
      <c r="M141" s="354" t="s">
        <v>18636</v>
      </c>
      <c r="N141" s="354" t="s">
        <v>19956</v>
      </c>
      <c r="O141" s="354" t="s">
        <v>13056</v>
      </c>
      <c r="P141" s="354" t="s">
        <v>19957</v>
      </c>
      <c r="Q141" s="830">
        <v>45661</v>
      </c>
      <c r="R141" s="354" t="s">
        <v>5517</v>
      </c>
      <c r="S141" s="354" t="s">
        <v>48</v>
      </c>
      <c r="T141" s="830"/>
      <c r="U141" s="354"/>
    </row>
    <row r="142" spans="1:21" ht="19.95" customHeight="1" x14ac:dyDescent="0.3">
      <c r="A142" s="354" t="s">
        <v>115</v>
      </c>
      <c r="B142" s="354" t="s">
        <v>119</v>
      </c>
      <c r="C142" s="7" t="s">
        <v>499</v>
      </c>
      <c r="D142" s="354" t="s">
        <v>500</v>
      </c>
      <c r="E142" s="212" t="s">
        <v>19397</v>
      </c>
      <c r="F142" s="212" t="s">
        <v>19951</v>
      </c>
      <c r="G142" s="212">
        <v>3106778776</v>
      </c>
      <c r="H142" s="310" t="s">
        <v>285</v>
      </c>
      <c r="I142" s="830">
        <v>45754</v>
      </c>
      <c r="J142" s="354" t="s">
        <v>19958</v>
      </c>
      <c r="K142" s="354" t="s">
        <v>19959</v>
      </c>
      <c r="L142" s="354" t="s">
        <v>25</v>
      </c>
      <c r="M142" s="354" t="s">
        <v>18636</v>
      </c>
      <c r="N142" s="354" t="s">
        <v>19960</v>
      </c>
      <c r="O142" s="354" t="s">
        <v>13056</v>
      </c>
      <c r="P142" s="354" t="s">
        <v>19957</v>
      </c>
      <c r="Q142" s="830">
        <v>45661</v>
      </c>
      <c r="R142" s="354" t="s">
        <v>5517</v>
      </c>
      <c r="S142" s="354" t="s">
        <v>48</v>
      </c>
      <c r="T142" s="830"/>
      <c r="U142" s="354"/>
    </row>
    <row r="143" spans="1:21" ht="19.95" customHeight="1" x14ac:dyDescent="0.3">
      <c r="A143" s="354" t="s">
        <v>115</v>
      </c>
      <c r="B143" s="354" t="s">
        <v>119</v>
      </c>
      <c r="C143" s="7" t="s">
        <v>499</v>
      </c>
      <c r="D143" s="354" t="s">
        <v>500</v>
      </c>
      <c r="E143" s="212" t="s">
        <v>19397</v>
      </c>
      <c r="F143" s="212" t="s">
        <v>19951</v>
      </c>
      <c r="G143" s="212">
        <v>3106778776</v>
      </c>
      <c r="H143" s="310" t="s">
        <v>285</v>
      </c>
      <c r="I143" s="830">
        <v>45754</v>
      </c>
      <c r="J143" s="354" t="s">
        <v>18601</v>
      </c>
      <c r="K143" s="354" t="s">
        <v>19961</v>
      </c>
      <c r="L143" s="354" t="s">
        <v>25</v>
      </c>
      <c r="M143" s="354" t="s">
        <v>18636</v>
      </c>
      <c r="N143" s="354" t="s">
        <v>19962</v>
      </c>
      <c r="O143" s="354" t="s">
        <v>19963</v>
      </c>
      <c r="P143" s="354" t="s">
        <v>19957</v>
      </c>
      <c r="Q143" s="830">
        <v>45934</v>
      </c>
      <c r="R143" s="354" t="s">
        <v>5517</v>
      </c>
      <c r="S143" s="354" t="s">
        <v>48</v>
      </c>
      <c r="T143" s="830"/>
      <c r="U143" s="354"/>
    </row>
    <row r="144" spans="1:21" ht="19.95" customHeight="1" x14ac:dyDescent="0.3">
      <c r="A144" s="354" t="s">
        <v>115</v>
      </c>
      <c r="B144" s="354" t="s">
        <v>129</v>
      </c>
      <c r="C144" s="7" t="s">
        <v>905</v>
      </c>
      <c r="D144" s="354" t="s">
        <v>906</v>
      </c>
      <c r="E144" s="212" t="s">
        <v>5389</v>
      </c>
      <c r="F144" s="212" t="s">
        <v>5390</v>
      </c>
      <c r="G144" s="212">
        <v>3173583871</v>
      </c>
      <c r="H144" s="1714" t="s">
        <v>285</v>
      </c>
      <c r="I144" s="830">
        <v>45856</v>
      </c>
      <c r="J144" s="354" t="s">
        <v>397</v>
      </c>
      <c r="K144" s="354" t="s">
        <v>19964</v>
      </c>
      <c r="L144" s="354" t="s">
        <v>19965</v>
      </c>
      <c r="M144" s="354" t="s">
        <v>19966</v>
      </c>
      <c r="N144" s="354" t="s">
        <v>19967</v>
      </c>
      <c r="O144" s="354" t="s">
        <v>19964</v>
      </c>
      <c r="P144" s="354" t="s">
        <v>19968</v>
      </c>
      <c r="Q144" s="830">
        <v>46217</v>
      </c>
      <c r="R144" s="354" t="s">
        <v>19969</v>
      </c>
      <c r="S144" s="354"/>
      <c r="T144" s="830"/>
      <c r="U144" s="354"/>
    </row>
    <row r="145" spans="1:21" ht="19.95" customHeight="1" x14ac:dyDescent="0.3">
      <c r="A145" s="354" t="s">
        <v>115</v>
      </c>
      <c r="B145" s="354" t="s">
        <v>129</v>
      </c>
      <c r="C145" s="7" t="s">
        <v>905</v>
      </c>
      <c r="D145" s="354" t="s">
        <v>906</v>
      </c>
      <c r="E145" s="212" t="s">
        <v>5389</v>
      </c>
      <c r="F145" s="212" t="s">
        <v>5390</v>
      </c>
      <c r="G145" s="212">
        <v>3173583871</v>
      </c>
      <c r="H145" s="310" t="s">
        <v>285</v>
      </c>
      <c r="I145" s="830">
        <v>45856</v>
      </c>
      <c r="J145" s="354" t="s">
        <v>19970</v>
      </c>
      <c r="K145" s="354" t="s">
        <v>19971</v>
      </c>
      <c r="L145" s="354" t="s">
        <v>19972</v>
      </c>
      <c r="M145" s="354" t="s">
        <v>19973</v>
      </c>
      <c r="N145" s="354" t="s">
        <v>19974</v>
      </c>
      <c r="O145" s="354" t="s">
        <v>19971</v>
      </c>
      <c r="P145" s="354" t="s">
        <v>19975</v>
      </c>
      <c r="Q145" s="830">
        <v>45891</v>
      </c>
      <c r="R145" s="354" t="s">
        <v>19969</v>
      </c>
      <c r="S145" s="354"/>
      <c r="T145" s="830"/>
      <c r="U145" s="354"/>
    </row>
    <row r="146" spans="1:21" ht="19.95" customHeight="1" x14ac:dyDescent="0.3">
      <c r="A146" s="354" t="s">
        <v>115</v>
      </c>
      <c r="B146" s="354" t="s">
        <v>129</v>
      </c>
      <c r="C146" s="7" t="s">
        <v>905</v>
      </c>
      <c r="D146" s="354" t="s">
        <v>906</v>
      </c>
      <c r="E146" s="212" t="s">
        <v>5389</v>
      </c>
      <c r="F146" s="212" t="s">
        <v>5390</v>
      </c>
      <c r="G146" s="212">
        <v>3173583871</v>
      </c>
      <c r="H146" s="310" t="s">
        <v>285</v>
      </c>
      <c r="I146" s="830">
        <v>45856</v>
      </c>
      <c r="J146" s="354" t="s">
        <v>19970</v>
      </c>
      <c r="K146" s="354" t="s">
        <v>19971</v>
      </c>
      <c r="L146" s="354" t="s">
        <v>19972</v>
      </c>
      <c r="M146" s="354" t="s">
        <v>19973</v>
      </c>
      <c r="N146" s="354" t="s">
        <v>19976</v>
      </c>
      <c r="O146" s="354" t="s">
        <v>19971</v>
      </c>
      <c r="P146" s="354" t="s">
        <v>19975</v>
      </c>
      <c r="Q146" s="830">
        <v>45891</v>
      </c>
      <c r="R146" s="354" t="s">
        <v>19969</v>
      </c>
      <c r="S146" s="354"/>
      <c r="T146" s="830"/>
      <c r="U146" s="354"/>
    </row>
    <row r="147" spans="1:21" ht="19.95" customHeight="1" x14ac:dyDescent="0.3">
      <c r="A147" s="354" t="s">
        <v>115</v>
      </c>
      <c r="B147" s="354" t="s">
        <v>129</v>
      </c>
      <c r="C147" s="7" t="s">
        <v>905</v>
      </c>
      <c r="D147" s="354" t="s">
        <v>906</v>
      </c>
      <c r="E147" s="212" t="s">
        <v>5389</v>
      </c>
      <c r="F147" s="212" t="s">
        <v>5390</v>
      </c>
      <c r="G147" s="212">
        <v>3173583871</v>
      </c>
      <c r="H147" s="310" t="s">
        <v>285</v>
      </c>
      <c r="I147" s="830">
        <v>45856</v>
      </c>
      <c r="J147" s="354" t="s">
        <v>19970</v>
      </c>
      <c r="K147" s="354" t="s">
        <v>19971</v>
      </c>
      <c r="L147" s="354" t="s">
        <v>19972</v>
      </c>
      <c r="M147" s="354" t="s">
        <v>19973</v>
      </c>
      <c r="N147" s="354" t="s">
        <v>19977</v>
      </c>
      <c r="O147" s="354" t="s">
        <v>19971</v>
      </c>
      <c r="P147" s="354" t="s">
        <v>19975</v>
      </c>
      <c r="Q147" s="830">
        <v>45891</v>
      </c>
      <c r="R147" s="354" t="s">
        <v>19969</v>
      </c>
      <c r="S147" s="354"/>
      <c r="T147" s="830"/>
      <c r="U147" s="354"/>
    </row>
    <row r="148" spans="1:21" ht="19.95" customHeight="1" x14ac:dyDescent="0.3">
      <c r="A148" s="354" t="s">
        <v>115</v>
      </c>
      <c r="B148" s="354" t="s">
        <v>129</v>
      </c>
      <c r="C148" s="7" t="s">
        <v>905</v>
      </c>
      <c r="D148" s="354" t="s">
        <v>906</v>
      </c>
      <c r="E148" s="212" t="s">
        <v>5389</v>
      </c>
      <c r="F148" s="212" t="s">
        <v>5390</v>
      </c>
      <c r="G148" s="212">
        <v>3173583871</v>
      </c>
      <c r="H148" s="310" t="s">
        <v>285</v>
      </c>
      <c r="I148" s="830">
        <v>45856</v>
      </c>
      <c r="J148" s="354" t="s">
        <v>19970</v>
      </c>
      <c r="K148" s="354" t="s">
        <v>19978</v>
      </c>
      <c r="L148" s="354" t="s">
        <v>19979</v>
      </c>
      <c r="M148" s="354" t="s">
        <v>19973</v>
      </c>
      <c r="N148" s="354" t="s">
        <v>19980</v>
      </c>
      <c r="O148" s="354" t="s">
        <v>19978</v>
      </c>
      <c r="P148" s="354" t="s">
        <v>19981</v>
      </c>
      <c r="Q148" s="830">
        <v>45882</v>
      </c>
      <c r="R148" s="354" t="s">
        <v>19969</v>
      </c>
      <c r="S148" s="354"/>
      <c r="T148" s="830"/>
      <c r="U148" s="354"/>
    </row>
    <row r="149" spans="1:21" ht="19.95" customHeight="1" x14ac:dyDescent="0.3">
      <c r="A149" s="528" t="s">
        <v>115</v>
      </c>
      <c r="B149" s="26" t="s">
        <v>129</v>
      </c>
      <c r="C149" s="4" t="s">
        <v>905</v>
      </c>
      <c r="D149" s="347" t="s">
        <v>906</v>
      </c>
      <c r="E149" s="212" t="s">
        <v>5389</v>
      </c>
      <c r="F149" s="212" t="s">
        <v>5390</v>
      </c>
      <c r="G149" s="212"/>
      <c r="H149" s="26"/>
      <c r="I149" s="828"/>
      <c r="J149" s="26"/>
      <c r="K149" s="26"/>
      <c r="L149" s="26"/>
      <c r="M149" s="26"/>
      <c r="N149" s="26"/>
      <c r="O149" s="26"/>
      <c r="P149" s="26"/>
      <c r="Q149" s="828"/>
      <c r="R149" s="26"/>
      <c r="S149" s="26"/>
      <c r="T149" s="886"/>
      <c r="U149" s="26"/>
    </row>
    <row r="150" spans="1:21" ht="19.95" customHeight="1" x14ac:dyDescent="0.3">
      <c r="A150" s="528" t="s">
        <v>115</v>
      </c>
      <c r="B150" s="26" t="s">
        <v>115</v>
      </c>
      <c r="C150" s="4" t="s">
        <v>20</v>
      </c>
      <c r="D150" s="347" t="s">
        <v>19982</v>
      </c>
      <c r="E150" s="359" t="s">
        <v>19907</v>
      </c>
      <c r="F150" s="517" t="s">
        <v>19908</v>
      </c>
      <c r="G150" s="2">
        <v>3209096941</v>
      </c>
      <c r="H150" s="26" t="s">
        <v>4266</v>
      </c>
      <c r="I150" s="828">
        <v>45854</v>
      </c>
      <c r="J150" s="26" t="s">
        <v>19983</v>
      </c>
      <c r="K150" s="26" t="s">
        <v>19984</v>
      </c>
      <c r="L150" s="26" t="s">
        <v>19985</v>
      </c>
      <c r="M150" s="26" t="s">
        <v>19986</v>
      </c>
      <c r="N150" s="26">
        <v>14</v>
      </c>
      <c r="O150" s="26" t="s">
        <v>13056</v>
      </c>
      <c r="P150" s="26" t="s">
        <v>19987</v>
      </c>
      <c r="Q150" s="828">
        <v>45831</v>
      </c>
      <c r="R150" s="26" t="s">
        <v>19988</v>
      </c>
      <c r="S150" s="26"/>
      <c r="T150" s="886"/>
      <c r="U150" s="26"/>
    </row>
    <row r="151" spans="1:21" ht="19.95" customHeight="1" x14ac:dyDescent="0.3">
      <c r="A151" s="528" t="s">
        <v>69</v>
      </c>
      <c r="B151" s="26" t="s">
        <v>77</v>
      </c>
      <c r="C151" s="4" t="s">
        <v>905</v>
      </c>
      <c r="D151" s="347" t="s">
        <v>20737</v>
      </c>
      <c r="E151" s="359" t="s">
        <v>78</v>
      </c>
      <c r="F151" s="517" t="s">
        <v>20738</v>
      </c>
      <c r="G151" s="2">
        <v>3118070937</v>
      </c>
      <c r="H151" s="310" t="s">
        <v>285</v>
      </c>
      <c r="I151" s="828">
        <v>45856</v>
      </c>
      <c r="J151" s="26" t="s">
        <v>20739</v>
      </c>
      <c r="K151" s="26"/>
      <c r="L151" s="26"/>
      <c r="M151" s="26" t="s">
        <v>3468</v>
      </c>
      <c r="N151" s="26">
        <v>80</v>
      </c>
      <c r="O151" s="26"/>
      <c r="P151" s="26"/>
      <c r="Q151" s="828">
        <v>45856</v>
      </c>
      <c r="R151" s="26" t="s">
        <v>20740</v>
      </c>
      <c r="S151" s="26"/>
      <c r="T151" s="886"/>
      <c r="U151" s="26"/>
    </row>
    <row r="152" spans="1:21" ht="19.95" customHeight="1" x14ac:dyDescent="0.3">
      <c r="A152" s="528" t="s">
        <v>69</v>
      </c>
      <c r="B152" s="26" t="s">
        <v>77</v>
      </c>
      <c r="C152" s="4" t="s">
        <v>905</v>
      </c>
      <c r="D152" s="347" t="s">
        <v>20737</v>
      </c>
      <c r="E152" s="212" t="s">
        <v>78</v>
      </c>
      <c r="F152" s="212" t="s">
        <v>20738</v>
      </c>
      <c r="G152" s="2">
        <v>3118070937</v>
      </c>
      <c r="H152" s="310" t="s">
        <v>285</v>
      </c>
      <c r="I152" s="828">
        <v>45856</v>
      </c>
      <c r="J152" s="26" t="s">
        <v>20741</v>
      </c>
      <c r="K152" s="26"/>
      <c r="L152" s="26"/>
      <c r="M152" s="26" t="s">
        <v>3468</v>
      </c>
      <c r="N152" s="26">
        <v>50</v>
      </c>
      <c r="O152" s="26"/>
      <c r="P152" s="26"/>
      <c r="Q152" s="828"/>
      <c r="R152" s="26" t="s">
        <v>20742</v>
      </c>
      <c r="S152" s="26"/>
      <c r="T152" s="886"/>
      <c r="U152" s="26"/>
    </row>
    <row r="153" spans="1:21" ht="19.95" customHeight="1" x14ac:dyDescent="0.3">
      <c r="A153" s="528" t="s">
        <v>69</v>
      </c>
      <c r="B153" s="26" t="s">
        <v>77</v>
      </c>
      <c r="C153" s="4" t="s">
        <v>905</v>
      </c>
      <c r="D153" s="347" t="s">
        <v>20737</v>
      </c>
      <c r="E153" s="212" t="s">
        <v>78</v>
      </c>
      <c r="F153" s="212" t="s">
        <v>20738</v>
      </c>
      <c r="G153" s="2">
        <v>3118070937</v>
      </c>
      <c r="H153" s="310" t="s">
        <v>285</v>
      </c>
      <c r="I153" s="828">
        <v>45856</v>
      </c>
      <c r="J153" s="26" t="s">
        <v>20743</v>
      </c>
      <c r="K153" s="26"/>
      <c r="L153" s="26"/>
      <c r="M153" s="26" t="s">
        <v>3468</v>
      </c>
      <c r="N153" s="26">
        <v>50</v>
      </c>
      <c r="O153" s="26"/>
      <c r="P153" s="26"/>
      <c r="Q153" s="828"/>
      <c r="R153" s="26" t="s">
        <v>20740</v>
      </c>
      <c r="S153" s="26"/>
      <c r="T153" s="886"/>
      <c r="U153" s="26"/>
    </row>
    <row r="154" spans="1:21" ht="19.95" customHeight="1" x14ac:dyDescent="0.2">
      <c r="A154" s="528" t="s">
        <v>69</v>
      </c>
      <c r="B154" s="26" t="s">
        <v>77</v>
      </c>
      <c r="C154" s="4" t="s">
        <v>905</v>
      </c>
      <c r="D154" s="347" t="s">
        <v>20737</v>
      </c>
      <c r="E154" s="212" t="s">
        <v>78</v>
      </c>
      <c r="F154" s="212" t="s">
        <v>20738</v>
      </c>
      <c r="G154" s="2">
        <v>3118070937</v>
      </c>
      <c r="H154" s="310" t="s">
        <v>285</v>
      </c>
      <c r="I154" s="827">
        <v>45856</v>
      </c>
      <c r="J154" s="79" t="s">
        <v>20744</v>
      </c>
      <c r="K154" s="79"/>
      <c r="L154" s="79"/>
      <c r="M154" s="79" t="s">
        <v>3468</v>
      </c>
      <c r="N154" s="79">
        <v>5</v>
      </c>
      <c r="O154" s="79"/>
      <c r="P154" s="79"/>
      <c r="Q154" s="827"/>
      <c r="R154" s="26" t="s">
        <v>20745</v>
      </c>
      <c r="S154" s="79"/>
      <c r="T154" s="887"/>
      <c r="U154" s="85"/>
    </row>
    <row r="155" spans="1:21" ht="19.95" customHeight="1" x14ac:dyDescent="0.2">
      <c r="A155" s="528" t="s">
        <v>69</v>
      </c>
      <c r="B155" s="26" t="s">
        <v>77</v>
      </c>
      <c r="C155" s="4" t="s">
        <v>905</v>
      </c>
      <c r="D155" s="347" t="s">
        <v>20737</v>
      </c>
      <c r="E155" s="212" t="s">
        <v>78</v>
      </c>
      <c r="F155" s="212" t="s">
        <v>20738</v>
      </c>
      <c r="G155" s="2">
        <v>3118070937</v>
      </c>
      <c r="H155" s="310" t="s">
        <v>285</v>
      </c>
      <c r="I155" s="827">
        <v>45856</v>
      </c>
      <c r="J155" s="79" t="s">
        <v>20746</v>
      </c>
      <c r="K155" s="79"/>
      <c r="L155" s="79"/>
      <c r="M155" s="79" t="s">
        <v>3468</v>
      </c>
      <c r="N155" s="79">
        <v>85</v>
      </c>
      <c r="O155" s="79"/>
      <c r="P155" s="79"/>
      <c r="Q155" s="827"/>
      <c r="R155" s="26" t="s">
        <v>20747</v>
      </c>
      <c r="S155" s="79"/>
      <c r="T155" s="887"/>
      <c r="U155" s="85"/>
    </row>
    <row r="156" spans="1:21" ht="19.95" customHeight="1" x14ac:dyDescent="0.2">
      <c r="A156" s="528" t="s">
        <v>115</v>
      </c>
      <c r="B156" s="26" t="s">
        <v>386</v>
      </c>
      <c r="C156" s="1743"/>
      <c r="D156" s="514" t="s">
        <v>21469</v>
      </c>
      <c r="E156" s="212" t="s">
        <v>21469</v>
      </c>
      <c r="F156" s="212" t="s">
        <v>21470</v>
      </c>
      <c r="G156" s="2">
        <v>3219410679</v>
      </c>
      <c r="H156" s="310" t="s">
        <v>285</v>
      </c>
      <c r="I156" s="827"/>
      <c r="J156" s="79" t="s">
        <v>21471</v>
      </c>
      <c r="K156" s="79" t="s">
        <v>21472</v>
      </c>
      <c r="L156" s="79" t="s">
        <v>21473</v>
      </c>
      <c r="M156" s="79" t="s">
        <v>21474</v>
      </c>
      <c r="N156" s="79" t="s">
        <v>21475</v>
      </c>
      <c r="O156" s="79" t="s">
        <v>21472</v>
      </c>
      <c r="P156" s="79" t="s">
        <v>21473</v>
      </c>
      <c r="Q156" s="868" t="s">
        <v>31851</v>
      </c>
      <c r="R156" s="26" t="s">
        <v>21476</v>
      </c>
      <c r="S156" s="79" t="s">
        <v>48</v>
      </c>
      <c r="T156" s="887"/>
      <c r="U156" s="85" t="s">
        <v>21477</v>
      </c>
    </row>
    <row r="157" spans="1:21" ht="19.95" customHeight="1" x14ac:dyDescent="0.25">
      <c r="A157" s="528" t="s">
        <v>115</v>
      </c>
      <c r="B157" s="26" t="s">
        <v>386</v>
      </c>
      <c r="C157" s="1743"/>
      <c r="D157" s="514" t="s">
        <v>21469</v>
      </c>
      <c r="E157" s="212" t="s">
        <v>21469</v>
      </c>
      <c r="F157" s="212" t="s">
        <v>21470</v>
      </c>
      <c r="G157" s="2">
        <v>3219410679</v>
      </c>
      <c r="H157" s="310" t="s">
        <v>285</v>
      </c>
      <c r="I157" s="846"/>
      <c r="J157" s="485" t="s">
        <v>21478</v>
      </c>
      <c r="K157" s="485" t="s">
        <v>21472</v>
      </c>
      <c r="L157" s="485" t="s">
        <v>21473</v>
      </c>
      <c r="M157" s="485" t="s">
        <v>21474</v>
      </c>
      <c r="N157" s="485" t="s">
        <v>21479</v>
      </c>
      <c r="O157" s="485" t="s">
        <v>21472</v>
      </c>
      <c r="P157" s="485" t="s">
        <v>21473</v>
      </c>
      <c r="Q157" s="868" t="s">
        <v>31851</v>
      </c>
      <c r="R157" s="349" t="s">
        <v>21476</v>
      </c>
      <c r="S157" s="485" t="s">
        <v>48</v>
      </c>
      <c r="T157" s="888"/>
      <c r="U157" s="486" t="s">
        <v>21477</v>
      </c>
    </row>
    <row r="158" spans="1:21" ht="19.95" customHeight="1" x14ac:dyDescent="0.25">
      <c r="A158" s="528" t="s">
        <v>97</v>
      </c>
      <c r="B158" s="26" t="s">
        <v>102</v>
      </c>
      <c r="C158" s="4" t="s">
        <v>499</v>
      </c>
      <c r="D158" s="347" t="s">
        <v>500</v>
      </c>
      <c r="E158" s="212" t="s">
        <v>21617</v>
      </c>
      <c r="F158" s="212" t="s">
        <v>21618</v>
      </c>
      <c r="G158" s="2">
        <v>3222003779</v>
      </c>
      <c r="H158" s="310" t="s">
        <v>285</v>
      </c>
      <c r="I158" s="827">
        <v>45790</v>
      </c>
      <c r="J158" s="79" t="s">
        <v>21764</v>
      </c>
      <c r="K158" s="485" t="s">
        <v>21765</v>
      </c>
      <c r="L158" s="485" t="s">
        <v>21766</v>
      </c>
      <c r="M158" s="485" t="s">
        <v>21767</v>
      </c>
      <c r="N158" s="485">
        <v>2</v>
      </c>
      <c r="O158" s="485" t="s">
        <v>21765</v>
      </c>
      <c r="P158" s="485" t="s">
        <v>21768</v>
      </c>
      <c r="Q158" s="846">
        <v>45788</v>
      </c>
      <c r="R158" s="349" t="s">
        <v>10100</v>
      </c>
      <c r="S158" s="485" t="s">
        <v>48</v>
      </c>
      <c r="T158" s="888"/>
      <c r="U158" s="486"/>
    </row>
    <row r="159" spans="1:21" ht="19.95" customHeight="1" x14ac:dyDescent="0.25">
      <c r="A159" s="528" t="s">
        <v>97</v>
      </c>
      <c r="B159" s="26" t="s">
        <v>102</v>
      </c>
      <c r="C159" s="4" t="s">
        <v>499</v>
      </c>
      <c r="D159" s="347" t="s">
        <v>500</v>
      </c>
      <c r="E159" s="212" t="s">
        <v>21617</v>
      </c>
      <c r="F159" s="212" t="s">
        <v>21618</v>
      </c>
      <c r="G159" s="2">
        <v>3222003779</v>
      </c>
      <c r="H159" s="310" t="s">
        <v>285</v>
      </c>
      <c r="I159" s="827">
        <v>45790</v>
      </c>
      <c r="J159" s="79" t="s">
        <v>21769</v>
      </c>
      <c r="K159" s="485" t="s">
        <v>21765</v>
      </c>
      <c r="L159" s="485" t="s">
        <v>21770</v>
      </c>
      <c r="M159" s="485" t="s">
        <v>21771</v>
      </c>
      <c r="N159" s="485">
        <v>3</v>
      </c>
      <c r="O159" s="485" t="s">
        <v>21765</v>
      </c>
      <c r="P159" s="485" t="s">
        <v>21772</v>
      </c>
      <c r="Q159" s="846">
        <v>45767</v>
      </c>
      <c r="R159" s="349" t="s">
        <v>10100</v>
      </c>
      <c r="S159" s="485" t="s">
        <v>48</v>
      </c>
      <c r="T159" s="888"/>
      <c r="U159" s="486"/>
    </row>
    <row r="160" spans="1:21" ht="19.95" customHeight="1" x14ac:dyDescent="0.25">
      <c r="A160" s="528" t="s">
        <v>97</v>
      </c>
      <c r="B160" s="26" t="s">
        <v>102</v>
      </c>
      <c r="C160" s="4" t="s">
        <v>499</v>
      </c>
      <c r="D160" s="347" t="s">
        <v>500</v>
      </c>
      <c r="E160" s="212" t="s">
        <v>21617</v>
      </c>
      <c r="F160" s="212" t="s">
        <v>21618</v>
      </c>
      <c r="G160" s="2">
        <v>3222003779</v>
      </c>
      <c r="H160" s="310" t="s">
        <v>285</v>
      </c>
      <c r="I160" s="827">
        <v>45790</v>
      </c>
      <c r="J160" s="79" t="s">
        <v>21773</v>
      </c>
      <c r="K160" s="545" t="s">
        <v>21765</v>
      </c>
      <c r="L160" s="545" t="s">
        <v>21774</v>
      </c>
      <c r="M160" s="545" t="s">
        <v>21775</v>
      </c>
      <c r="N160" s="545">
        <v>1</v>
      </c>
      <c r="O160" s="545" t="s">
        <v>21765</v>
      </c>
      <c r="P160" s="545" t="s">
        <v>21776</v>
      </c>
      <c r="Q160" s="1803">
        <v>45774</v>
      </c>
      <c r="R160" s="546" t="s">
        <v>10100</v>
      </c>
      <c r="S160" s="545" t="s">
        <v>48</v>
      </c>
      <c r="T160" s="889"/>
      <c r="U160" s="547"/>
    </row>
    <row r="161" spans="1:21" ht="19.95" customHeight="1" x14ac:dyDescent="0.3">
      <c r="A161" s="528" t="s">
        <v>97</v>
      </c>
      <c r="B161" s="26" t="s">
        <v>102</v>
      </c>
      <c r="C161" s="4" t="s">
        <v>499</v>
      </c>
      <c r="D161" s="347" t="s">
        <v>500</v>
      </c>
      <c r="E161" s="212" t="s">
        <v>22924</v>
      </c>
      <c r="F161" s="212" t="s">
        <v>22925</v>
      </c>
      <c r="G161" s="212">
        <v>3125074277</v>
      </c>
      <c r="H161" s="310" t="s">
        <v>285</v>
      </c>
      <c r="I161" s="828">
        <v>45828</v>
      </c>
      <c r="J161" s="26" t="s">
        <v>23042</v>
      </c>
      <c r="K161" s="26" t="s">
        <v>13056</v>
      </c>
      <c r="L161" s="26" t="s">
        <v>23043</v>
      </c>
      <c r="M161" s="26" t="s">
        <v>13058</v>
      </c>
      <c r="N161" s="26">
        <v>29</v>
      </c>
      <c r="O161" s="26" t="s">
        <v>13056</v>
      </c>
      <c r="P161" s="26" t="s">
        <v>23043</v>
      </c>
      <c r="Q161" s="828">
        <v>45816</v>
      </c>
      <c r="R161" s="26" t="s">
        <v>10100</v>
      </c>
      <c r="S161" s="26" t="s">
        <v>48</v>
      </c>
      <c r="T161" s="886"/>
      <c r="U161" s="26"/>
    </row>
    <row r="162" spans="1:21" ht="19.95" customHeight="1" x14ac:dyDescent="0.3">
      <c r="A162" s="528" t="s">
        <v>97</v>
      </c>
      <c r="B162" s="26" t="s">
        <v>102</v>
      </c>
      <c r="C162" s="4" t="s">
        <v>499</v>
      </c>
      <c r="D162" s="347" t="s">
        <v>500</v>
      </c>
      <c r="E162" s="359" t="s">
        <v>22924</v>
      </c>
      <c r="F162" s="517" t="s">
        <v>22925</v>
      </c>
      <c r="G162" s="2">
        <v>3125074277</v>
      </c>
      <c r="H162" s="310" t="s">
        <v>285</v>
      </c>
      <c r="I162" s="828">
        <v>45828</v>
      </c>
      <c r="J162" s="26" t="s">
        <v>13060</v>
      </c>
      <c r="K162" s="26" t="s">
        <v>13056</v>
      </c>
      <c r="L162" s="26" t="s">
        <v>23044</v>
      </c>
      <c r="M162" s="26" t="s">
        <v>13058</v>
      </c>
      <c r="N162" s="26">
        <v>27</v>
      </c>
      <c r="O162" s="26" t="s">
        <v>13056</v>
      </c>
      <c r="P162" s="26" t="s">
        <v>23044</v>
      </c>
      <c r="Q162" s="828">
        <v>45809</v>
      </c>
      <c r="R162" s="26" t="s">
        <v>10100</v>
      </c>
      <c r="S162" s="26" t="s">
        <v>48</v>
      </c>
      <c r="T162" s="886"/>
      <c r="U162" s="26"/>
    </row>
    <row r="163" spans="1:21" ht="19.95" customHeight="1" x14ac:dyDescent="0.3">
      <c r="A163" s="528" t="s">
        <v>97</v>
      </c>
      <c r="B163" s="26" t="s">
        <v>102</v>
      </c>
      <c r="C163" s="4" t="s">
        <v>499</v>
      </c>
      <c r="D163" s="347" t="s">
        <v>500</v>
      </c>
      <c r="E163" s="359" t="s">
        <v>22924</v>
      </c>
      <c r="F163" s="517" t="s">
        <v>22925</v>
      </c>
      <c r="G163" s="2">
        <v>3125074277</v>
      </c>
      <c r="H163" s="310" t="s">
        <v>285</v>
      </c>
      <c r="I163" s="828">
        <v>45828</v>
      </c>
      <c r="J163" s="26" t="s">
        <v>23045</v>
      </c>
      <c r="K163" s="26" t="s">
        <v>13064</v>
      </c>
      <c r="L163" s="26" t="s">
        <v>23046</v>
      </c>
      <c r="M163" s="26" t="s">
        <v>13066</v>
      </c>
      <c r="N163" s="26">
        <v>1</v>
      </c>
      <c r="O163" s="26" t="s">
        <v>13064</v>
      </c>
      <c r="P163" s="26" t="s">
        <v>23046</v>
      </c>
      <c r="Q163" s="828">
        <v>45810</v>
      </c>
      <c r="R163" s="26" t="s">
        <v>10100</v>
      </c>
      <c r="S163" s="26" t="s">
        <v>48</v>
      </c>
      <c r="T163" s="886"/>
      <c r="U163" s="26"/>
    </row>
    <row r="164" spans="1:21" ht="19.95" customHeight="1" x14ac:dyDescent="0.3">
      <c r="A164" s="528" t="s">
        <v>97</v>
      </c>
      <c r="B164" s="26" t="s">
        <v>102</v>
      </c>
      <c r="C164" s="4" t="s">
        <v>499</v>
      </c>
      <c r="D164" s="347" t="s">
        <v>500</v>
      </c>
      <c r="E164" s="212" t="s">
        <v>22924</v>
      </c>
      <c r="F164" s="212" t="s">
        <v>22925</v>
      </c>
      <c r="G164" s="2">
        <v>3125074277</v>
      </c>
      <c r="H164" s="310" t="s">
        <v>285</v>
      </c>
      <c r="I164" s="828">
        <v>45828</v>
      </c>
      <c r="J164" s="26" t="s">
        <v>23047</v>
      </c>
      <c r="K164" s="26" t="s">
        <v>13064</v>
      </c>
      <c r="L164" s="26" t="s">
        <v>23048</v>
      </c>
      <c r="M164" s="26" t="s">
        <v>23049</v>
      </c>
      <c r="N164" s="26">
        <v>1</v>
      </c>
      <c r="O164" s="26" t="s">
        <v>13064</v>
      </c>
      <c r="P164" s="26" t="s">
        <v>23048</v>
      </c>
      <c r="Q164" s="828">
        <v>45817</v>
      </c>
      <c r="R164" s="26" t="s">
        <v>10100</v>
      </c>
      <c r="S164" s="26" t="s">
        <v>48</v>
      </c>
      <c r="T164" s="886"/>
      <c r="U164" s="26"/>
    </row>
    <row r="165" spans="1:21" ht="19.95" customHeight="1" x14ac:dyDescent="0.3">
      <c r="A165" s="528" t="s">
        <v>97</v>
      </c>
      <c r="B165" s="26" t="s">
        <v>102</v>
      </c>
      <c r="C165" s="4" t="s">
        <v>499</v>
      </c>
      <c r="D165" s="347" t="s">
        <v>500</v>
      </c>
      <c r="E165" s="212" t="s">
        <v>22924</v>
      </c>
      <c r="F165" s="212" t="s">
        <v>22925</v>
      </c>
      <c r="G165" s="2">
        <v>3125074277</v>
      </c>
      <c r="H165" s="310" t="s">
        <v>285</v>
      </c>
      <c r="I165" s="828">
        <v>45828</v>
      </c>
      <c r="J165" s="26" t="s">
        <v>13077</v>
      </c>
      <c r="K165" s="26" t="s">
        <v>10097</v>
      </c>
      <c r="L165" s="26" t="s">
        <v>23050</v>
      </c>
      <c r="M165" s="26" t="s">
        <v>23051</v>
      </c>
      <c r="N165" s="26">
        <v>1</v>
      </c>
      <c r="O165" s="26" t="s">
        <v>10097</v>
      </c>
      <c r="P165" s="26" t="s">
        <v>23050</v>
      </c>
      <c r="Q165" s="828">
        <v>45755</v>
      </c>
      <c r="R165" s="26" t="s">
        <v>10100</v>
      </c>
      <c r="S165" s="26" t="s">
        <v>48</v>
      </c>
      <c r="T165" s="886"/>
      <c r="U165" s="26"/>
    </row>
    <row r="166" spans="1:21" ht="19.95" customHeight="1" x14ac:dyDescent="0.2">
      <c r="A166" s="528" t="s">
        <v>97</v>
      </c>
      <c r="B166" s="26" t="s">
        <v>102</v>
      </c>
      <c r="C166" s="4" t="s">
        <v>669</v>
      </c>
      <c r="D166" s="347" t="s">
        <v>670</v>
      </c>
      <c r="E166" s="212" t="s">
        <v>23052</v>
      </c>
      <c r="F166" s="212" t="s">
        <v>23053</v>
      </c>
      <c r="G166" s="2">
        <v>3144444825</v>
      </c>
      <c r="H166" s="310" t="s">
        <v>285</v>
      </c>
      <c r="I166" s="827">
        <v>45825</v>
      </c>
      <c r="J166" s="79" t="s">
        <v>23054</v>
      </c>
      <c r="K166" s="79" t="s">
        <v>23055</v>
      </c>
      <c r="L166" s="79" t="s">
        <v>23056</v>
      </c>
      <c r="M166" s="79" t="s">
        <v>23057</v>
      </c>
      <c r="N166" s="79">
        <v>1</v>
      </c>
      <c r="O166" s="79" t="s">
        <v>23058</v>
      </c>
      <c r="P166" s="79" t="s">
        <v>23056</v>
      </c>
      <c r="Q166" s="868" t="s">
        <v>31851</v>
      </c>
      <c r="R166" s="26" t="s">
        <v>23059</v>
      </c>
      <c r="S166" s="79" t="s">
        <v>48</v>
      </c>
      <c r="T166" s="887"/>
      <c r="U166" s="85"/>
    </row>
    <row r="167" spans="1:21" ht="19.95" customHeight="1" x14ac:dyDescent="0.2">
      <c r="A167" s="528" t="s">
        <v>97</v>
      </c>
      <c r="B167" s="26" t="s">
        <v>102</v>
      </c>
      <c r="C167" s="4" t="s">
        <v>1407</v>
      </c>
      <c r="D167" s="347" t="s">
        <v>1408</v>
      </c>
      <c r="E167" s="212" t="s">
        <v>23060</v>
      </c>
      <c r="F167" s="212" t="s">
        <v>23061</v>
      </c>
      <c r="G167" s="2">
        <v>3138290954</v>
      </c>
      <c r="H167" s="310" t="s">
        <v>285</v>
      </c>
      <c r="I167" s="827">
        <v>45825</v>
      </c>
      <c r="J167" s="79" t="s">
        <v>23054</v>
      </c>
      <c r="K167" s="79" t="s">
        <v>23055</v>
      </c>
      <c r="L167" s="79" t="s">
        <v>23056</v>
      </c>
      <c r="M167" s="79" t="s">
        <v>23057</v>
      </c>
      <c r="N167" s="79">
        <v>1</v>
      </c>
      <c r="O167" s="79" t="s">
        <v>23058</v>
      </c>
      <c r="P167" s="79" t="s">
        <v>23056</v>
      </c>
      <c r="Q167" s="868" t="s">
        <v>31851</v>
      </c>
      <c r="R167" s="26" t="s">
        <v>23059</v>
      </c>
      <c r="S167" s="79" t="s">
        <v>48</v>
      </c>
      <c r="T167" s="887"/>
      <c r="U167" s="85"/>
    </row>
    <row r="168" spans="1:21" ht="19.95" customHeight="1" x14ac:dyDescent="0.2">
      <c r="A168" s="528" t="s">
        <v>97</v>
      </c>
      <c r="B168" s="26" t="s">
        <v>102</v>
      </c>
      <c r="C168" s="4" t="s">
        <v>669</v>
      </c>
      <c r="D168" s="347" t="s">
        <v>670</v>
      </c>
      <c r="E168" s="212" t="s">
        <v>22980</v>
      </c>
      <c r="F168" s="212" t="s">
        <v>22981</v>
      </c>
      <c r="G168" s="2">
        <v>3125293632</v>
      </c>
      <c r="H168" s="310" t="s">
        <v>285</v>
      </c>
      <c r="I168" s="827">
        <v>45825</v>
      </c>
      <c r="J168" s="79" t="s">
        <v>23054</v>
      </c>
      <c r="K168" s="79" t="s">
        <v>23055</v>
      </c>
      <c r="L168" s="79" t="s">
        <v>23056</v>
      </c>
      <c r="M168" s="79" t="s">
        <v>23057</v>
      </c>
      <c r="N168" s="79">
        <v>1</v>
      </c>
      <c r="O168" s="79" t="s">
        <v>23058</v>
      </c>
      <c r="P168" s="79" t="s">
        <v>23056</v>
      </c>
      <c r="Q168" s="868" t="s">
        <v>31851</v>
      </c>
      <c r="R168" s="26" t="s">
        <v>23059</v>
      </c>
      <c r="S168" s="79" t="s">
        <v>48</v>
      </c>
      <c r="T168" s="887"/>
      <c r="U168" s="85"/>
    </row>
    <row r="169" spans="1:21" ht="19.95" customHeight="1" x14ac:dyDescent="0.25">
      <c r="A169" s="1651" t="s">
        <v>115</v>
      </c>
      <c r="B169" s="1704" t="s">
        <v>119</v>
      </c>
      <c r="C169" s="1490" t="s">
        <v>13345</v>
      </c>
      <c r="D169" s="1648" t="s">
        <v>13346</v>
      </c>
      <c r="E169" s="1645" t="s">
        <v>13347</v>
      </c>
      <c r="F169" s="1645" t="s">
        <v>13348</v>
      </c>
      <c r="G169" s="1484">
        <v>3143940734</v>
      </c>
      <c r="H169" s="1704" t="s">
        <v>4266</v>
      </c>
      <c r="I169" s="1705">
        <v>45877</v>
      </c>
      <c r="J169" s="1706" t="s">
        <v>23633</v>
      </c>
      <c r="K169" s="1706" t="s">
        <v>23634</v>
      </c>
      <c r="L169" s="1706" t="s">
        <v>48</v>
      </c>
      <c r="M169" s="1706" t="s">
        <v>23635</v>
      </c>
      <c r="N169" s="1706" t="s">
        <v>23636</v>
      </c>
      <c r="O169" s="1706" t="s">
        <v>23637</v>
      </c>
      <c r="P169" s="1706" t="s">
        <v>87</v>
      </c>
      <c r="Q169" s="868" t="s">
        <v>31851</v>
      </c>
      <c r="R169" s="1707" t="s">
        <v>23638</v>
      </c>
      <c r="S169" s="1706" t="s">
        <v>25</v>
      </c>
      <c r="T169" s="1708">
        <v>45877</v>
      </c>
      <c r="U169" s="1702"/>
    </row>
    <row r="170" spans="1:21" ht="19.95" customHeight="1" x14ac:dyDescent="0.25">
      <c r="A170" s="1651" t="s">
        <v>115</v>
      </c>
      <c r="B170" s="1704" t="s">
        <v>119</v>
      </c>
      <c r="C170" s="1490" t="s">
        <v>13345</v>
      </c>
      <c r="D170" s="1648" t="s">
        <v>13346</v>
      </c>
      <c r="E170" s="1645" t="s">
        <v>13347</v>
      </c>
      <c r="F170" s="1645" t="s">
        <v>13348</v>
      </c>
      <c r="G170" s="1484">
        <v>3143940734</v>
      </c>
      <c r="H170" s="1704" t="s">
        <v>4266</v>
      </c>
      <c r="I170" s="1709">
        <v>45877</v>
      </c>
      <c r="J170" s="1710" t="s">
        <v>23639</v>
      </c>
      <c r="K170" s="1706" t="s">
        <v>23634</v>
      </c>
      <c r="L170" s="1706" t="s">
        <v>48</v>
      </c>
      <c r="M170" s="1706" t="s">
        <v>23635</v>
      </c>
      <c r="N170" s="1706" t="s">
        <v>19962</v>
      </c>
      <c r="O170" s="1706" t="s">
        <v>23637</v>
      </c>
      <c r="P170" s="1706" t="s">
        <v>87</v>
      </c>
      <c r="Q170" s="1705" t="s">
        <v>31850</v>
      </c>
      <c r="R170" s="1707" t="s">
        <v>23638</v>
      </c>
      <c r="S170" s="1706" t="s">
        <v>25</v>
      </c>
      <c r="T170" s="1708">
        <v>45877</v>
      </c>
      <c r="U170" s="1702"/>
    </row>
    <row r="171" spans="1:21" ht="19.95" customHeight="1" x14ac:dyDescent="0.25">
      <c r="A171" s="1651" t="s">
        <v>115</v>
      </c>
      <c r="B171" s="1704" t="s">
        <v>119</v>
      </c>
      <c r="C171" s="1490" t="s">
        <v>13345</v>
      </c>
      <c r="D171" s="1648" t="s">
        <v>13346</v>
      </c>
      <c r="E171" s="1645" t="s">
        <v>13347</v>
      </c>
      <c r="F171" s="1645" t="s">
        <v>13348</v>
      </c>
      <c r="G171" s="1484">
        <v>3143940734</v>
      </c>
      <c r="H171" s="1704" t="s">
        <v>4266</v>
      </c>
      <c r="I171" s="1709">
        <v>45877</v>
      </c>
      <c r="J171" s="1710" t="s">
        <v>23640</v>
      </c>
      <c r="K171" s="1706" t="s">
        <v>23634</v>
      </c>
      <c r="L171" s="1706" t="s">
        <v>48</v>
      </c>
      <c r="M171" s="1706" t="s">
        <v>23635</v>
      </c>
      <c r="N171" s="1706" t="s">
        <v>23641</v>
      </c>
      <c r="O171" s="1706" t="s">
        <v>23637</v>
      </c>
      <c r="P171" s="1706" t="s">
        <v>87</v>
      </c>
      <c r="Q171" s="868" t="s">
        <v>31851</v>
      </c>
      <c r="R171" s="1707" t="s">
        <v>23638</v>
      </c>
      <c r="S171" s="1706" t="s">
        <v>25</v>
      </c>
      <c r="T171" s="1708">
        <v>45877</v>
      </c>
      <c r="U171" s="1702"/>
    </row>
    <row r="172" spans="1:21" ht="19.95" customHeight="1" x14ac:dyDescent="0.25">
      <c r="A172" s="1651" t="s">
        <v>115</v>
      </c>
      <c r="B172" s="1704" t="s">
        <v>119</v>
      </c>
      <c r="C172" s="1490" t="s">
        <v>13345</v>
      </c>
      <c r="D172" s="1648" t="s">
        <v>13346</v>
      </c>
      <c r="E172" s="1645" t="s">
        <v>13347</v>
      </c>
      <c r="F172" s="1645" t="s">
        <v>13348</v>
      </c>
      <c r="G172" s="1484">
        <v>3143940734</v>
      </c>
      <c r="H172" s="1704" t="s">
        <v>4266</v>
      </c>
      <c r="I172" s="1709">
        <v>45877</v>
      </c>
      <c r="J172" s="1710" t="s">
        <v>23642</v>
      </c>
      <c r="K172" s="1711" t="s">
        <v>23634</v>
      </c>
      <c r="L172" s="1711" t="s">
        <v>48</v>
      </c>
      <c r="M172" s="1711" t="s">
        <v>23635</v>
      </c>
      <c r="N172" s="1711" t="s">
        <v>23643</v>
      </c>
      <c r="O172" s="1711" t="s">
        <v>23637</v>
      </c>
      <c r="P172" s="1711" t="s">
        <v>87</v>
      </c>
      <c r="Q172" s="868" t="s">
        <v>31851</v>
      </c>
      <c r="R172" s="1712" t="s">
        <v>23638</v>
      </c>
      <c r="S172" s="1711" t="s">
        <v>25</v>
      </c>
      <c r="T172" s="1713">
        <v>45877</v>
      </c>
      <c r="U172" s="1703"/>
    </row>
    <row r="173" spans="1:21" ht="19.95" customHeight="1" x14ac:dyDescent="0.3">
      <c r="A173" s="1714" t="s">
        <v>115</v>
      </c>
      <c r="B173" s="1714" t="s">
        <v>119</v>
      </c>
      <c r="C173" s="1715" t="s">
        <v>13345</v>
      </c>
      <c r="D173" s="1716" t="s">
        <v>13346</v>
      </c>
      <c r="E173" s="1714" t="s">
        <v>13347</v>
      </c>
      <c r="F173" s="1714" t="s">
        <v>13348</v>
      </c>
      <c r="G173" s="1714">
        <v>3143940734</v>
      </c>
      <c r="H173" s="1714" t="s">
        <v>4266</v>
      </c>
      <c r="I173" s="1717">
        <v>45877</v>
      </c>
      <c r="J173" s="1714" t="s">
        <v>23644</v>
      </c>
      <c r="K173" s="1714" t="s">
        <v>23634</v>
      </c>
      <c r="L173" s="1714" t="s">
        <v>48</v>
      </c>
      <c r="M173" s="1714" t="s">
        <v>23635</v>
      </c>
      <c r="N173" s="1714" t="s">
        <v>23643</v>
      </c>
      <c r="O173" s="1714" t="s">
        <v>23637</v>
      </c>
      <c r="P173" s="1714" t="s">
        <v>87</v>
      </c>
      <c r="Q173" s="868" t="s">
        <v>31851</v>
      </c>
      <c r="R173" s="1718" t="s">
        <v>23638</v>
      </c>
      <c r="S173" s="1714" t="s">
        <v>25</v>
      </c>
      <c r="T173" s="1717">
        <v>45877</v>
      </c>
    </row>
    <row r="174" spans="1:21" ht="19.95" customHeight="1" x14ac:dyDescent="0.3">
      <c r="A174" s="1714" t="s">
        <v>115</v>
      </c>
      <c r="B174" s="1714" t="s">
        <v>119</v>
      </c>
      <c r="C174" s="1715" t="s">
        <v>13345</v>
      </c>
      <c r="D174" s="1716" t="s">
        <v>13346</v>
      </c>
      <c r="E174" s="1714" t="s">
        <v>13347</v>
      </c>
      <c r="F174" s="1714" t="s">
        <v>13348</v>
      </c>
      <c r="G174" s="1714">
        <v>3143940734</v>
      </c>
      <c r="H174" s="1714" t="s">
        <v>4266</v>
      </c>
      <c r="I174" s="1717">
        <v>45877</v>
      </c>
      <c r="J174" s="1714" t="s">
        <v>23645</v>
      </c>
      <c r="K174" s="1714" t="s">
        <v>23634</v>
      </c>
      <c r="L174" s="1714" t="s">
        <v>25</v>
      </c>
      <c r="M174" s="1714" t="s">
        <v>23635</v>
      </c>
      <c r="N174" s="1714" t="s">
        <v>23646</v>
      </c>
      <c r="O174" s="1714" t="s">
        <v>23637</v>
      </c>
      <c r="P174" s="1714" t="s">
        <v>87</v>
      </c>
      <c r="Q174" s="868" t="s">
        <v>31851</v>
      </c>
      <c r="R174" s="1718" t="s">
        <v>23647</v>
      </c>
      <c r="S174" s="1714" t="s">
        <v>25</v>
      </c>
      <c r="T174" s="1717">
        <v>45877</v>
      </c>
    </row>
    <row r="175" spans="1:21" ht="19.95" customHeight="1" x14ac:dyDescent="0.3">
      <c r="A175" s="1714" t="s">
        <v>115</v>
      </c>
      <c r="B175" s="1714" t="s">
        <v>119</v>
      </c>
      <c r="C175" s="1715" t="s">
        <v>13345</v>
      </c>
      <c r="D175" s="1716" t="s">
        <v>13346</v>
      </c>
      <c r="E175" s="1714" t="s">
        <v>13347</v>
      </c>
      <c r="F175" s="1714" t="s">
        <v>13348</v>
      </c>
      <c r="G175" s="1714">
        <v>3143940734</v>
      </c>
      <c r="H175" s="1714" t="s">
        <v>4266</v>
      </c>
      <c r="I175" s="1717">
        <v>45877</v>
      </c>
      <c r="J175" s="1714" t="s">
        <v>13751</v>
      </c>
      <c r="K175" s="1714" t="s">
        <v>23634</v>
      </c>
      <c r="L175" s="1714" t="s">
        <v>48</v>
      </c>
      <c r="M175" s="1714" t="s">
        <v>23635</v>
      </c>
      <c r="N175" s="1714" t="s">
        <v>23643</v>
      </c>
      <c r="O175" s="1714" t="s">
        <v>23637</v>
      </c>
      <c r="P175" s="1714" t="s">
        <v>87</v>
      </c>
      <c r="Q175" s="868" t="s">
        <v>31851</v>
      </c>
      <c r="R175" s="1718" t="s">
        <v>23647</v>
      </c>
      <c r="S175" s="1714" t="s">
        <v>25</v>
      </c>
      <c r="T175" s="1717">
        <v>45877</v>
      </c>
    </row>
    <row r="176" spans="1:21" ht="19.95" customHeight="1" x14ac:dyDescent="0.3">
      <c r="A176" s="1714" t="s">
        <v>115</v>
      </c>
      <c r="B176" s="1714" t="s">
        <v>119</v>
      </c>
      <c r="C176" s="1715" t="s">
        <v>13345</v>
      </c>
      <c r="D176" s="1716" t="s">
        <v>13346</v>
      </c>
      <c r="E176" s="1714" t="s">
        <v>13347</v>
      </c>
      <c r="F176" s="1714" t="s">
        <v>13348</v>
      </c>
      <c r="G176" s="1714">
        <v>3143940734</v>
      </c>
      <c r="H176" s="1714" t="s">
        <v>4266</v>
      </c>
      <c r="I176" s="1717">
        <v>45877</v>
      </c>
      <c r="J176" s="1714" t="s">
        <v>23648</v>
      </c>
      <c r="K176" s="1714" t="s">
        <v>23634</v>
      </c>
      <c r="L176" s="1714" t="s">
        <v>48</v>
      </c>
      <c r="M176" s="1714" t="s">
        <v>23635</v>
      </c>
      <c r="N176" s="1714" t="s">
        <v>23649</v>
      </c>
      <c r="O176" s="1714" t="s">
        <v>23637</v>
      </c>
      <c r="P176" s="1714" t="s">
        <v>87</v>
      </c>
      <c r="Q176" s="868" t="s">
        <v>31851</v>
      </c>
      <c r="R176" s="1718" t="s">
        <v>23647</v>
      </c>
      <c r="S176" s="1714" t="s">
        <v>25</v>
      </c>
      <c r="T176" s="1717">
        <v>45877</v>
      </c>
    </row>
    <row r="177" spans="1:21" ht="19.95" customHeight="1" x14ac:dyDescent="0.3">
      <c r="A177" s="1714" t="s">
        <v>115</v>
      </c>
      <c r="B177" s="1714" t="s">
        <v>119</v>
      </c>
      <c r="C177" s="1715" t="s">
        <v>13345</v>
      </c>
      <c r="D177" s="1716" t="s">
        <v>13346</v>
      </c>
      <c r="E177" s="1714" t="s">
        <v>13347</v>
      </c>
      <c r="F177" s="1714" t="s">
        <v>13348</v>
      </c>
      <c r="G177" s="1714">
        <v>3143940734</v>
      </c>
      <c r="H177" s="1714" t="s">
        <v>4266</v>
      </c>
      <c r="I177" s="1717">
        <v>45877</v>
      </c>
      <c r="J177" s="1714" t="s">
        <v>23650</v>
      </c>
      <c r="K177" s="1714" t="s">
        <v>23634</v>
      </c>
      <c r="L177" s="1714" t="s">
        <v>48</v>
      </c>
      <c r="M177" s="1714" t="s">
        <v>23635</v>
      </c>
      <c r="N177" s="1714" t="s">
        <v>23649</v>
      </c>
      <c r="O177" s="1714" t="s">
        <v>23637</v>
      </c>
      <c r="P177" s="1714" t="s">
        <v>87</v>
      </c>
      <c r="Q177" s="868" t="s">
        <v>31851</v>
      </c>
      <c r="R177" s="1718" t="s">
        <v>23638</v>
      </c>
      <c r="S177" s="1714" t="s">
        <v>25</v>
      </c>
      <c r="T177" s="1717">
        <v>45877</v>
      </c>
    </row>
    <row r="178" spans="1:21" ht="19.95" customHeight="1" x14ac:dyDescent="0.3">
      <c r="A178" s="1714" t="s">
        <v>115</v>
      </c>
      <c r="B178" s="1714" t="s">
        <v>119</v>
      </c>
      <c r="C178" s="1715" t="s">
        <v>13345</v>
      </c>
      <c r="D178" s="1716" t="s">
        <v>13346</v>
      </c>
      <c r="E178" s="1714" t="s">
        <v>13347</v>
      </c>
      <c r="F178" s="1714" t="s">
        <v>13348</v>
      </c>
      <c r="G178" s="1714">
        <v>3143940734</v>
      </c>
      <c r="H178" s="1714" t="s">
        <v>4266</v>
      </c>
      <c r="I178" s="1717">
        <v>45877</v>
      </c>
      <c r="J178" s="1714" t="s">
        <v>23651</v>
      </c>
      <c r="K178" s="1714" t="s">
        <v>23652</v>
      </c>
      <c r="L178" s="1714" t="s">
        <v>25</v>
      </c>
      <c r="M178" s="1714" t="s">
        <v>23635</v>
      </c>
      <c r="N178" s="1714" t="s">
        <v>23653</v>
      </c>
      <c r="O178" s="1714" t="s">
        <v>23652</v>
      </c>
      <c r="P178" s="1714" t="s">
        <v>87</v>
      </c>
      <c r="Q178" s="868" t="s">
        <v>31851</v>
      </c>
      <c r="R178" s="1718" t="s">
        <v>23638</v>
      </c>
      <c r="S178" s="1714" t="s">
        <v>25</v>
      </c>
      <c r="T178" s="1717">
        <v>45877</v>
      </c>
    </row>
    <row r="179" spans="1:21" ht="19.95" customHeight="1" x14ac:dyDescent="0.3">
      <c r="A179" s="1714" t="s">
        <v>115</v>
      </c>
      <c r="B179" s="1714" t="s">
        <v>119</v>
      </c>
      <c r="C179" s="1715" t="s">
        <v>13345</v>
      </c>
      <c r="D179" s="1716" t="s">
        <v>13346</v>
      </c>
      <c r="E179" s="1714" t="s">
        <v>13347</v>
      </c>
      <c r="F179" s="1714" t="s">
        <v>13348</v>
      </c>
      <c r="G179" s="1714">
        <v>3143940734</v>
      </c>
      <c r="H179" s="1714" t="s">
        <v>4266</v>
      </c>
      <c r="I179" s="1717">
        <v>45877</v>
      </c>
      <c r="J179" s="1714" t="s">
        <v>23654</v>
      </c>
      <c r="K179" s="1714" t="s">
        <v>87</v>
      </c>
      <c r="L179" s="1714" t="s">
        <v>48</v>
      </c>
      <c r="M179" s="1714" t="s">
        <v>23655</v>
      </c>
      <c r="N179" s="1714" t="s">
        <v>23653</v>
      </c>
      <c r="O179" s="1714" t="s">
        <v>87</v>
      </c>
      <c r="P179" s="1714" t="s">
        <v>87</v>
      </c>
      <c r="Q179" s="868" t="s">
        <v>31851</v>
      </c>
      <c r="R179" s="1718" t="s">
        <v>23656</v>
      </c>
      <c r="S179" s="1714" t="s">
        <v>25</v>
      </c>
      <c r="T179" s="1717">
        <v>45877</v>
      </c>
    </row>
    <row r="180" spans="1:21" ht="19.95" customHeight="1" x14ac:dyDescent="0.3">
      <c r="A180" s="1714" t="s">
        <v>115</v>
      </c>
      <c r="B180" s="1714" t="s">
        <v>119</v>
      </c>
      <c r="C180" s="1715" t="s">
        <v>13345</v>
      </c>
      <c r="D180" s="1716" t="s">
        <v>13346</v>
      </c>
      <c r="E180" s="1714" t="s">
        <v>13347</v>
      </c>
      <c r="F180" s="1714" t="s">
        <v>13348</v>
      </c>
      <c r="G180" s="1714">
        <v>3143940734</v>
      </c>
      <c r="H180" s="1714" t="s">
        <v>4266</v>
      </c>
      <c r="I180" s="1717">
        <v>45877</v>
      </c>
      <c r="J180" s="1714" t="s">
        <v>23657</v>
      </c>
      <c r="K180" s="1714" t="s">
        <v>87</v>
      </c>
      <c r="L180" s="1714" t="s">
        <v>48</v>
      </c>
      <c r="M180" s="1714" t="s">
        <v>23658</v>
      </c>
      <c r="N180" s="1714" t="s">
        <v>23643</v>
      </c>
      <c r="O180" s="1714" t="s">
        <v>87</v>
      </c>
      <c r="P180" s="1714" t="s">
        <v>87</v>
      </c>
      <c r="Q180" s="868" t="s">
        <v>31851</v>
      </c>
      <c r="R180" s="1718" t="s">
        <v>23656</v>
      </c>
      <c r="S180" s="1714" t="s">
        <v>25</v>
      </c>
      <c r="T180" s="1717">
        <v>45877</v>
      </c>
    </row>
    <row r="181" spans="1:21" ht="19.95" customHeight="1" x14ac:dyDescent="0.3">
      <c r="A181" s="1714" t="s">
        <v>115</v>
      </c>
      <c r="B181" s="1714" t="s">
        <v>119</v>
      </c>
      <c r="C181" s="1715" t="s">
        <v>13345</v>
      </c>
      <c r="D181" s="1716" t="s">
        <v>13346</v>
      </c>
      <c r="E181" s="1714" t="s">
        <v>13347</v>
      </c>
      <c r="F181" s="1714" t="s">
        <v>13348</v>
      </c>
      <c r="G181" s="1714">
        <v>3143940734</v>
      </c>
      <c r="H181" s="1714" t="s">
        <v>4266</v>
      </c>
      <c r="I181" s="1717">
        <v>45877</v>
      </c>
      <c r="J181" s="1714" t="s">
        <v>23659</v>
      </c>
      <c r="K181" s="1714" t="s">
        <v>87</v>
      </c>
      <c r="L181" s="1714" t="s">
        <v>25</v>
      </c>
      <c r="M181" s="1714" t="s">
        <v>23660</v>
      </c>
      <c r="N181" s="1714" t="s">
        <v>23661</v>
      </c>
      <c r="O181" s="1714" t="s">
        <v>87</v>
      </c>
      <c r="P181" s="1714" t="s">
        <v>87</v>
      </c>
      <c r="Q181" s="868" t="s">
        <v>31851</v>
      </c>
      <c r="R181" s="1718" t="s">
        <v>23638</v>
      </c>
      <c r="S181" s="1714" t="s">
        <v>25</v>
      </c>
      <c r="T181" s="1717">
        <v>45877</v>
      </c>
    </row>
    <row r="182" spans="1:21" ht="19.95" customHeight="1" x14ac:dyDescent="0.3">
      <c r="A182" s="1714" t="s">
        <v>115</v>
      </c>
      <c r="B182" s="1714" t="s">
        <v>119</v>
      </c>
      <c r="C182" s="1715" t="s">
        <v>13345</v>
      </c>
      <c r="D182" s="1716" t="s">
        <v>13346</v>
      </c>
      <c r="E182" s="1714" t="s">
        <v>13347</v>
      </c>
      <c r="F182" s="1714" t="s">
        <v>13348</v>
      </c>
      <c r="G182" s="1714">
        <v>3143940734</v>
      </c>
      <c r="H182" s="1736" t="s">
        <v>4266</v>
      </c>
      <c r="I182" s="1717">
        <v>45877</v>
      </c>
      <c r="J182" s="1714" t="s">
        <v>23662</v>
      </c>
      <c r="K182" s="1714" t="s">
        <v>23663</v>
      </c>
      <c r="L182" s="1714" t="s">
        <v>25</v>
      </c>
      <c r="M182" s="1714" t="s">
        <v>23664</v>
      </c>
      <c r="N182" s="1714" t="s">
        <v>23665</v>
      </c>
      <c r="O182" s="1714" t="s">
        <v>23663</v>
      </c>
      <c r="P182" s="1714">
        <v>9687</v>
      </c>
      <c r="Q182" s="868" t="s">
        <v>31851</v>
      </c>
      <c r="R182" s="1718" t="s">
        <v>23638</v>
      </c>
      <c r="S182" s="1714" t="s">
        <v>25</v>
      </c>
      <c r="T182" s="1717">
        <v>45877</v>
      </c>
    </row>
    <row r="183" spans="1:21" ht="19.95" customHeight="1" x14ac:dyDescent="0.3">
      <c r="A183" s="1714" t="s">
        <v>115</v>
      </c>
      <c r="B183" s="1714" t="s">
        <v>129</v>
      </c>
      <c r="C183" s="1715" t="s">
        <v>905</v>
      </c>
      <c r="D183" s="1716" t="s">
        <v>906</v>
      </c>
      <c r="E183" s="1714" t="s">
        <v>5389</v>
      </c>
      <c r="F183" s="1714" t="s">
        <v>5390</v>
      </c>
      <c r="G183" s="1714">
        <v>3173583871</v>
      </c>
      <c r="H183" s="1714" t="s">
        <v>285</v>
      </c>
      <c r="I183" s="1717">
        <v>45856</v>
      </c>
      <c r="J183" s="1714" t="s">
        <v>397</v>
      </c>
      <c r="K183" s="1714" t="s">
        <v>19964</v>
      </c>
      <c r="L183" s="1714" t="s">
        <v>19965</v>
      </c>
      <c r="M183" s="1714" t="s">
        <v>19966</v>
      </c>
      <c r="N183" s="1714" t="s">
        <v>19967</v>
      </c>
      <c r="O183" s="1714" t="s">
        <v>19964</v>
      </c>
      <c r="P183" s="1714" t="s">
        <v>19968</v>
      </c>
      <c r="Q183" s="830">
        <v>46217</v>
      </c>
      <c r="R183" s="1718" t="s">
        <v>19969</v>
      </c>
      <c r="S183" s="1714"/>
      <c r="T183" s="1717"/>
    </row>
    <row r="184" spans="1:21" ht="19.95" customHeight="1" x14ac:dyDescent="0.3">
      <c r="A184" s="1714" t="s">
        <v>115</v>
      </c>
      <c r="B184" s="1714" t="s">
        <v>129</v>
      </c>
      <c r="C184" s="1715" t="s">
        <v>905</v>
      </c>
      <c r="D184" s="1716" t="s">
        <v>906</v>
      </c>
      <c r="E184" s="1714" t="s">
        <v>5389</v>
      </c>
      <c r="F184" s="1714" t="s">
        <v>5390</v>
      </c>
      <c r="G184" s="1714">
        <v>3173583871</v>
      </c>
      <c r="H184" s="310" t="s">
        <v>285</v>
      </c>
      <c r="I184" s="1717">
        <v>45856</v>
      </c>
      <c r="J184" s="1714" t="s">
        <v>19970</v>
      </c>
      <c r="K184" s="1714" t="s">
        <v>19971</v>
      </c>
      <c r="L184" s="1714" t="s">
        <v>19972</v>
      </c>
      <c r="M184" s="1714" t="s">
        <v>19973</v>
      </c>
      <c r="N184" s="1714" t="s">
        <v>19974</v>
      </c>
      <c r="O184" s="1714" t="s">
        <v>19971</v>
      </c>
      <c r="P184" s="1714" t="s">
        <v>19975</v>
      </c>
      <c r="Q184" s="1717">
        <v>45891</v>
      </c>
      <c r="R184" s="1718" t="s">
        <v>19969</v>
      </c>
      <c r="S184" s="1714"/>
      <c r="T184" s="1717"/>
    </row>
    <row r="185" spans="1:21" ht="19.95" customHeight="1" x14ac:dyDescent="0.3">
      <c r="A185" s="1714" t="s">
        <v>115</v>
      </c>
      <c r="B185" s="1714" t="s">
        <v>129</v>
      </c>
      <c r="C185" s="1715" t="s">
        <v>905</v>
      </c>
      <c r="D185" s="1716" t="s">
        <v>906</v>
      </c>
      <c r="E185" s="1714" t="s">
        <v>5389</v>
      </c>
      <c r="F185" s="1714" t="s">
        <v>5390</v>
      </c>
      <c r="G185" s="1714">
        <v>3173583871</v>
      </c>
      <c r="H185" s="310" t="s">
        <v>285</v>
      </c>
      <c r="I185" s="1717">
        <v>45856</v>
      </c>
      <c r="J185" s="1714" t="s">
        <v>19970</v>
      </c>
      <c r="K185" s="1714" t="s">
        <v>19971</v>
      </c>
      <c r="L185" s="1714" t="s">
        <v>19972</v>
      </c>
      <c r="M185" s="1714" t="s">
        <v>19973</v>
      </c>
      <c r="N185" s="1714" t="s">
        <v>19976</v>
      </c>
      <c r="O185" s="1714" t="s">
        <v>19971</v>
      </c>
      <c r="P185" s="1714" t="s">
        <v>19975</v>
      </c>
      <c r="Q185" s="1717">
        <v>45891</v>
      </c>
      <c r="R185" s="1718" t="s">
        <v>19969</v>
      </c>
      <c r="S185" s="1714"/>
      <c r="T185" s="1717"/>
    </row>
    <row r="186" spans="1:21" ht="19.95" customHeight="1" x14ac:dyDescent="0.3">
      <c r="A186" s="1714" t="s">
        <v>115</v>
      </c>
      <c r="B186" s="1714" t="s">
        <v>129</v>
      </c>
      <c r="C186" s="1715" t="s">
        <v>905</v>
      </c>
      <c r="D186" s="1716" t="s">
        <v>906</v>
      </c>
      <c r="E186" s="1714" t="s">
        <v>5389</v>
      </c>
      <c r="F186" s="1714" t="s">
        <v>5390</v>
      </c>
      <c r="G186" s="1714">
        <v>3173583871</v>
      </c>
      <c r="H186" s="310" t="s">
        <v>285</v>
      </c>
      <c r="I186" s="1717">
        <v>45856</v>
      </c>
      <c r="J186" s="1714" t="s">
        <v>19970</v>
      </c>
      <c r="K186" s="1714" t="s">
        <v>19971</v>
      </c>
      <c r="L186" s="1714" t="s">
        <v>19972</v>
      </c>
      <c r="M186" s="1714" t="s">
        <v>19973</v>
      </c>
      <c r="N186" s="1714" t="s">
        <v>19977</v>
      </c>
      <c r="O186" s="1714" t="s">
        <v>19971</v>
      </c>
      <c r="P186" s="1714" t="s">
        <v>19975</v>
      </c>
      <c r="Q186" s="1717">
        <v>45891</v>
      </c>
      <c r="R186" s="1718" t="s">
        <v>19969</v>
      </c>
      <c r="S186" s="1714"/>
      <c r="T186" s="1717"/>
    </row>
    <row r="187" spans="1:21" ht="19.95" customHeight="1" x14ac:dyDescent="0.3">
      <c r="A187" s="1714" t="s">
        <v>115</v>
      </c>
      <c r="B187" s="1714" t="s">
        <v>129</v>
      </c>
      <c r="C187" s="1715" t="s">
        <v>905</v>
      </c>
      <c r="D187" s="1716" t="s">
        <v>906</v>
      </c>
      <c r="E187" s="1714" t="s">
        <v>5389</v>
      </c>
      <c r="F187" s="1714" t="s">
        <v>5390</v>
      </c>
      <c r="G187" s="1714">
        <v>3173583871</v>
      </c>
      <c r="H187" s="310" t="s">
        <v>285</v>
      </c>
      <c r="I187" s="1717">
        <v>45856</v>
      </c>
      <c r="J187" s="1714" t="s">
        <v>19970</v>
      </c>
      <c r="K187" s="1714" t="s">
        <v>19978</v>
      </c>
      <c r="L187" s="1714" t="s">
        <v>19979</v>
      </c>
      <c r="M187" s="1714" t="s">
        <v>19973</v>
      </c>
      <c r="N187" s="1714" t="s">
        <v>19980</v>
      </c>
      <c r="O187" s="1714" t="s">
        <v>19978</v>
      </c>
      <c r="P187" s="1714" t="s">
        <v>19981</v>
      </c>
      <c r="Q187" s="1717">
        <v>45882</v>
      </c>
      <c r="R187" s="1718" t="s">
        <v>19969</v>
      </c>
      <c r="S187" s="1714"/>
      <c r="T187" s="1717"/>
    </row>
    <row r="188" spans="1:21" ht="19.95" customHeight="1" x14ac:dyDescent="0.3">
      <c r="A188" s="1202" t="s">
        <v>115</v>
      </c>
      <c r="B188" s="1202" t="s">
        <v>115</v>
      </c>
      <c r="C188" s="116" t="s">
        <v>20</v>
      </c>
      <c r="D188" s="640" t="s">
        <v>19982</v>
      </c>
      <c r="E188" s="1202" t="s">
        <v>19907</v>
      </c>
      <c r="F188" s="1202" t="s">
        <v>19908</v>
      </c>
      <c r="G188" s="1202">
        <v>3209096941</v>
      </c>
      <c r="H188" s="1736" t="s">
        <v>4266</v>
      </c>
      <c r="I188" s="1737">
        <v>45854</v>
      </c>
      <c r="J188" s="1202" t="s">
        <v>19983</v>
      </c>
      <c r="K188" s="1202" t="s">
        <v>19984</v>
      </c>
      <c r="L188" s="1202" t="s">
        <v>19985</v>
      </c>
      <c r="M188" s="1202" t="s">
        <v>19986</v>
      </c>
      <c r="N188" s="1202">
        <v>14</v>
      </c>
      <c r="O188" s="1202" t="s">
        <v>13056</v>
      </c>
      <c r="P188" s="1202" t="s">
        <v>19987</v>
      </c>
      <c r="Q188" s="1737">
        <v>45831</v>
      </c>
      <c r="R188" s="1738" t="s">
        <v>19988</v>
      </c>
      <c r="S188" s="1202"/>
      <c r="T188" s="1739"/>
      <c r="U188" s="311"/>
    </row>
    <row r="189" spans="1:21" ht="19.95" customHeight="1" x14ac:dyDescent="0.3">
      <c r="A189" s="1714" t="s">
        <v>69</v>
      </c>
      <c r="B189" s="1714" t="s">
        <v>88</v>
      </c>
      <c r="C189" s="1715" t="s">
        <v>20</v>
      </c>
      <c r="D189" s="1716" t="s">
        <v>8520</v>
      </c>
      <c r="E189" s="1714" t="s">
        <v>24571</v>
      </c>
      <c r="F189" s="1714" t="s">
        <v>24572</v>
      </c>
      <c r="G189" s="1714"/>
      <c r="H189" s="310" t="s">
        <v>285</v>
      </c>
      <c r="I189" s="1717">
        <v>45870</v>
      </c>
      <c r="J189" s="1714" t="s">
        <v>24573</v>
      </c>
      <c r="K189" s="1714" t="s">
        <v>24574</v>
      </c>
      <c r="L189" s="1714" t="s">
        <v>24575</v>
      </c>
      <c r="M189" s="1714" t="s">
        <v>24576</v>
      </c>
      <c r="N189" s="1714">
        <v>14</v>
      </c>
      <c r="O189" s="1714"/>
      <c r="P189" s="1714" t="s">
        <v>24577</v>
      </c>
      <c r="Q189" s="1717">
        <v>45293</v>
      </c>
      <c r="R189" s="1718" t="s">
        <v>235</v>
      </c>
      <c r="S189" s="1714"/>
      <c r="T189" s="1717"/>
      <c r="U189" s="1714"/>
    </row>
    <row r="190" spans="1:21" ht="19.95" customHeight="1" x14ac:dyDescent="0.3">
      <c r="A190" s="1714" t="s">
        <v>69</v>
      </c>
      <c r="B190" s="1714" t="s">
        <v>88</v>
      </c>
      <c r="C190" s="1715" t="s">
        <v>20</v>
      </c>
      <c r="D190" s="1716" t="s">
        <v>8520</v>
      </c>
      <c r="E190" s="1714" t="s">
        <v>24571</v>
      </c>
      <c r="F190" s="1714" t="s">
        <v>24572</v>
      </c>
      <c r="G190" s="1714"/>
      <c r="H190" s="310" t="s">
        <v>285</v>
      </c>
      <c r="I190" s="1717">
        <v>45870</v>
      </c>
      <c r="J190" s="1714" t="s">
        <v>24578</v>
      </c>
      <c r="K190" s="1714" t="s">
        <v>24579</v>
      </c>
      <c r="L190" s="1714" t="s">
        <v>24580</v>
      </c>
      <c r="M190" s="1714" t="s">
        <v>24581</v>
      </c>
      <c r="N190" s="1714">
        <v>10</v>
      </c>
      <c r="O190" s="1714"/>
      <c r="P190" s="1714" t="s">
        <v>24582</v>
      </c>
      <c r="Q190" s="1717">
        <v>45596</v>
      </c>
      <c r="R190" s="1718" t="s">
        <v>235</v>
      </c>
      <c r="S190" s="1714"/>
      <c r="T190" s="1717"/>
      <c r="U190" s="1714"/>
    </row>
    <row r="191" spans="1:21" ht="19.95" customHeight="1" x14ac:dyDescent="0.3">
      <c r="A191" s="1714" t="s">
        <v>69</v>
      </c>
      <c r="B191" s="1714" t="s">
        <v>84</v>
      </c>
      <c r="C191" s="1715" t="s">
        <v>3024</v>
      </c>
      <c r="D191" s="1716" t="s">
        <v>3025</v>
      </c>
      <c r="E191" s="1714" t="s">
        <v>24583</v>
      </c>
      <c r="F191" s="1714" t="s">
        <v>94</v>
      </c>
      <c r="G191" s="1714"/>
      <c r="H191" s="310" t="s">
        <v>285</v>
      </c>
      <c r="I191" s="1717">
        <v>45884</v>
      </c>
      <c r="J191" s="1714" t="s">
        <v>24584</v>
      </c>
      <c r="K191" s="1714" t="s">
        <v>18658</v>
      </c>
      <c r="L191" s="1714" t="s">
        <v>18658</v>
      </c>
      <c r="M191" s="1714" t="s">
        <v>24585</v>
      </c>
      <c r="N191" s="1714">
        <v>6</v>
      </c>
      <c r="O191" s="1714" t="s">
        <v>18658</v>
      </c>
      <c r="P191" s="1714" t="s">
        <v>18658</v>
      </c>
      <c r="Q191" s="1717" t="s">
        <v>5517</v>
      </c>
      <c r="R191" s="1718" t="s">
        <v>5517</v>
      </c>
      <c r="S191" s="1714" t="s">
        <v>48</v>
      </c>
      <c r="T191" s="1717"/>
      <c r="U191" s="1714"/>
    </row>
    <row r="192" spans="1:21" ht="19.95" customHeight="1" x14ac:dyDescent="0.3">
      <c r="A192" s="1714" t="s">
        <v>69</v>
      </c>
      <c r="B192" s="1714" t="s">
        <v>84</v>
      </c>
      <c r="C192" s="1715" t="s">
        <v>3024</v>
      </c>
      <c r="D192" s="1716" t="s">
        <v>3025</v>
      </c>
      <c r="E192" s="1714" t="s">
        <v>24586</v>
      </c>
      <c r="F192" s="1714" t="s">
        <v>94</v>
      </c>
      <c r="G192" s="1714"/>
      <c r="H192" s="310" t="s">
        <v>285</v>
      </c>
      <c r="I192" s="1717">
        <v>45884</v>
      </c>
      <c r="J192" s="1714" t="s">
        <v>24587</v>
      </c>
      <c r="K192" s="1714" t="s">
        <v>18658</v>
      </c>
      <c r="L192" s="1714" t="s">
        <v>18658</v>
      </c>
      <c r="M192" s="1714" t="s">
        <v>24588</v>
      </c>
      <c r="N192" s="1714">
        <v>4</v>
      </c>
      <c r="O192" s="1714" t="s">
        <v>18658</v>
      </c>
      <c r="P192" s="1714" t="s">
        <v>18658</v>
      </c>
      <c r="Q192" s="868" t="s">
        <v>31851</v>
      </c>
      <c r="R192" s="1718" t="s">
        <v>24589</v>
      </c>
      <c r="S192" s="1714" t="s">
        <v>48</v>
      </c>
      <c r="T192" s="1717"/>
      <c r="U192" s="1714"/>
    </row>
    <row r="193" spans="1:21" ht="19.95" customHeight="1" x14ac:dyDescent="0.3">
      <c r="A193" s="1714" t="s">
        <v>69</v>
      </c>
      <c r="B193" s="1714" t="s">
        <v>84</v>
      </c>
      <c r="C193" s="1715" t="s">
        <v>3024</v>
      </c>
      <c r="D193" s="1716" t="s">
        <v>3025</v>
      </c>
      <c r="E193" s="1714" t="s">
        <v>24586</v>
      </c>
      <c r="F193" s="1714" t="s">
        <v>94</v>
      </c>
      <c r="G193" s="1714"/>
      <c r="H193" s="310" t="s">
        <v>285</v>
      </c>
      <c r="I193" s="1717">
        <v>45884</v>
      </c>
      <c r="J193" s="1714" t="s">
        <v>24590</v>
      </c>
      <c r="K193" s="1714" t="s">
        <v>18658</v>
      </c>
      <c r="L193" s="1714" t="s">
        <v>18658</v>
      </c>
      <c r="M193" s="1714" t="s">
        <v>24591</v>
      </c>
      <c r="N193" s="1714">
        <v>13</v>
      </c>
      <c r="O193" s="1714" t="s">
        <v>18658</v>
      </c>
      <c r="P193" s="1714" t="s">
        <v>18658</v>
      </c>
      <c r="Q193" s="868" t="s">
        <v>31851</v>
      </c>
      <c r="R193" s="1718" t="s">
        <v>24589</v>
      </c>
      <c r="S193" s="1714" t="s">
        <v>48</v>
      </c>
      <c r="T193" s="1717"/>
      <c r="U193" s="1714"/>
    </row>
    <row r="194" spans="1:21" ht="19.95" customHeight="1" x14ac:dyDescent="0.3">
      <c r="A194" s="1714" t="s">
        <v>69</v>
      </c>
      <c r="B194" s="1714" t="s">
        <v>84</v>
      </c>
      <c r="C194" s="1715" t="s">
        <v>3024</v>
      </c>
      <c r="D194" s="1716" t="s">
        <v>3025</v>
      </c>
      <c r="E194" s="1714" t="s">
        <v>24586</v>
      </c>
      <c r="F194" s="1714" t="s">
        <v>94</v>
      </c>
      <c r="G194" s="1714"/>
      <c r="H194" s="310" t="s">
        <v>285</v>
      </c>
      <c r="I194" s="1717">
        <v>45884</v>
      </c>
      <c r="J194" s="1714" t="s">
        <v>24592</v>
      </c>
      <c r="K194" s="1714" t="s">
        <v>18658</v>
      </c>
      <c r="L194" s="1714" t="s">
        <v>18658</v>
      </c>
      <c r="M194" s="1714" t="s">
        <v>24588</v>
      </c>
      <c r="N194" s="1714">
        <v>6</v>
      </c>
      <c r="O194" s="1714" t="s">
        <v>18658</v>
      </c>
      <c r="P194" s="1714" t="s">
        <v>18658</v>
      </c>
      <c r="Q194" s="868" t="s">
        <v>31851</v>
      </c>
      <c r="R194" s="1718" t="s">
        <v>24589</v>
      </c>
      <c r="S194" s="1714" t="s">
        <v>48</v>
      </c>
      <c r="T194" s="1717"/>
      <c r="U194" s="1714"/>
    </row>
    <row r="195" spans="1:21" ht="19.95" customHeight="1" x14ac:dyDescent="0.3">
      <c r="A195" s="1714" t="s">
        <v>69</v>
      </c>
      <c r="B195" s="1714" t="s">
        <v>84</v>
      </c>
      <c r="C195" s="1715" t="s">
        <v>3024</v>
      </c>
      <c r="D195" s="1716" t="s">
        <v>3025</v>
      </c>
      <c r="E195" s="1714" t="s">
        <v>24586</v>
      </c>
      <c r="F195" s="1714" t="s">
        <v>94</v>
      </c>
      <c r="G195" s="1714"/>
      <c r="H195" s="310" t="s">
        <v>285</v>
      </c>
      <c r="I195" s="1717">
        <v>45884</v>
      </c>
      <c r="J195" s="1714" t="s">
        <v>24593</v>
      </c>
      <c r="K195" s="1714" t="s">
        <v>18658</v>
      </c>
      <c r="L195" s="1714" t="s">
        <v>18658</v>
      </c>
      <c r="M195" s="1714" t="s">
        <v>5535</v>
      </c>
      <c r="N195" s="1714">
        <v>12</v>
      </c>
      <c r="O195" s="1714" t="s">
        <v>18658</v>
      </c>
      <c r="P195" s="1714" t="s">
        <v>18658</v>
      </c>
      <c r="Q195" s="868" t="s">
        <v>31851</v>
      </c>
      <c r="R195" s="1718" t="s">
        <v>24589</v>
      </c>
      <c r="S195" s="1714" t="s">
        <v>48</v>
      </c>
      <c r="T195" s="1717"/>
      <c r="U195" s="1714"/>
    </row>
    <row r="196" spans="1:21" ht="19.95" customHeight="1" x14ac:dyDescent="0.3">
      <c r="A196" s="1714" t="s">
        <v>69</v>
      </c>
      <c r="B196" s="1714" t="s">
        <v>84</v>
      </c>
      <c r="C196" s="1715" t="s">
        <v>3024</v>
      </c>
      <c r="D196" s="1716" t="s">
        <v>3025</v>
      </c>
      <c r="E196" s="1719" t="s">
        <v>24594</v>
      </c>
      <c r="F196" s="1714" t="s">
        <v>94</v>
      </c>
      <c r="G196" s="1714"/>
      <c r="H196" s="310" t="s">
        <v>285</v>
      </c>
      <c r="I196" s="1717">
        <v>45884</v>
      </c>
      <c r="J196" s="1719" t="s">
        <v>24595</v>
      </c>
      <c r="K196" s="1719" t="s">
        <v>24596</v>
      </c>
      <c r="L196" s="1714" t="s">
        <v>24597</v>
      </c>
      <c r="M196" s="1719" t="s">
        <v>24598</v>
      </c>
      <c r="N196" s="1714">
        <v>3</v>
      </c>
      <c r="O196" s="1714" t="s">
        <v>24596</v>
      </c>
      <c r="P196" s="1714" t="s">
        <v>24599</v>
      </c>
      <c r="Q196" s="1717">
        <v>45804</v>
      </c>
      <c r="R196" s="1718" t="s">
        <v>10100</v>
      </c>
      <c r="S196" s="1714" t="s">
        <v>48</v>
      </c>
      <c r="T196" s="1717"/>
      <c r="U196" s="1719"/>
    </row>
    <row r="197" spans="1:21" ht="19.95" customHeight="1" x14ac:dyDescent="0.3">
      <c r="A197" s="1714" t="s">
        <v>69</v>
      </c>
      <c r="B197" s="1719" t="s">
        <v>84</v>
      </c>
      <c r="C197" s="1715" t="s">
        <v>3024</v>
      </c>
      <c r="D197" s="1716" t="s">
        <v>3025</v>
      </c>
      <c r="E197" s="1719" t="s">
        <v>24594</v>
      </c>
      <c r="F197" s="1719" t="s">
        <v>94</v>
      </c>
      <c r="G197" s="1719"/>
      <c r="H197" s="310" t="s">
        <v>285</v>
      </c>
      <c r="I197" s="1720">
        <v>45884</v>
      </c>
      <c r="J197" s="1719" t="s">
        <v>24600</v>
      </c>
      <c r="K197" s="1719" t="s">
        <v>24601</v>
      </c>
      <c r="L197" s="1719" t="s">
        <v>24602</v>
      </c>
      <c r="M197" s="1719" t="s">
        <v>24603</v>
      </c>
      <c r="N197" s="1719">
        <v>8</v>
      </c>
      <c r="O197" s="1719" t="s">
        <v>24601</v>
      </c>
      <c r="P197" s="1719" t="s">
        <v>24604</v>
      </c>
      <c r="Q197" s="1720">
        <v>45875</v>
      </c>
      <c r="R197" s="1718" t="s">
        <v>10100</v>
      </c>
      <c r="S197" s="1719" t="s">
        <v>48</v>
      </c>
      <c r="T197" s="1717"/>
      <c r="U197" s="1719"/>
    </row>
    <row r="198" spans="1:21" ht="19.95" customHeight="1" x14ac:dyDescent="0.3">
      <c r="A198" s="1714" t="s">
        <v>69</v>
      </c>
      <c r="B198" s="1719" t="s">
        <v>84</v>
      </c>
      <c r="C198" s="1715" t="s">
        <v>3024</v>
      </c>
      <c r="D198" s="1716" t="s">
        <v>3025</v>
      </c>
      <c r="E198" s="1719" t="s">
        <v>24594</v>
      </c>
      <c r="F198" s="1719" t="s">
        <v>94</v>
      </c>
      <c r="G198" s="1719"/>
      <c r="H198" s="310" t="s">
        <v>285</v>
      </c>
      <c r="I198" s="1720">
        <v>45884</v>
      </c>
      <c r="J198" s="1719" t="s">
        <v>24605</v>
      </c>
      <c r="K198" s="1719" t="s">
        <v>24606</v>
      </c>
      <c r="L198" s="1719" t="s">
        <v>24607</v>
      </c>
      <c r="M198" s="1719" t="s">
        <v>24608</v>
      </c>
      <c r="N198" s="1719">
        <v>2</v>
      </c>
      <c r="O198" s="1719" t="s">
        <v>24606</v>
      </c>
      <c r="P198" s="1719" t="s">
        <v>24609</v>
      </c>
      <c r="Q198" s="1720">
        <v>45627</v>
      </c>
      <c r="R198" s="1718" t="s">
        <v>10100</v>
      </c>
      <c r="S198" s="1719" t="s">
        <v>48</v>
      </c>
      <c r="T198" s="1717"/>
      <c r="U198" s="1719"/>
    </row>
    <row r="199" spans="1:21" ht="19.95" customHeight="1" x14ac:dyDescent="0.3">
      <c r="A199" s="1714" t="s">
        <v>69</v>
      </c>
      <c r="B199" s="1719" t="s">
        <v>84</v>
      </c>
      <c r="C199" s="1715" t="s">
        <v>3024</v>
      </c>
      <c r="D199" s="1716" t="s">
        <v>3025</v>
      </c>
      <c r="E199" s="1719" t="s">
        <v>24610</v>
      </c>
      <c r="F199" s="1719" t="s">
        <v>94</v>
      </c>
      <c r="G199" s="1719"/>
      <c r="H199" s="310" t="s">
        <v>285</v>
      </c>
      <c r="I199" s="1720">
        <v>45884</v>
      </c>
      <c r="J199" s="1719" t="s">
        <v>24611</v>
      </c>
      <c r="K199" s="1719" t="s">
        <v>24612</v>
      </c>
      <c r="L199" s="1719" t="s">
        <v>24613</v>
      </c>
      <c r="M199" s="1719" t="s">
        <v>24614</v>
      </c>
      <c r="N199" s="1719">
        <v>2</v>
      </c>
      <c r="O199" s="1719" t="s">
        <v>24612</v>
      </c>
      <c r="P199" s="1719" t="s">
        <v>24615</v>
      </c>
      <c r="Q199" s="1720">
        <v>45865</v>
      </c>
      <c r="R199" s="1718" t="s">
        <v>10100</v>
      </c>
      <c r="S199" s="1719" t="s">
        <v>48</v>
      </c>
      <c r="T199" s="1717"/>
      <c r="U199" s="1719"/>
    </row>
    <row r="200" spans="1:21" ht="19.95" customHeight="1" x14ac:dyDescent="0.3">
      <c r="A200" s="1714" t="s">
        <v>69</v>
      </c>
      <c r="B200" s="1719" t="s">
        <v>84</v>
      </c>
      <c r="C200" s="1715" t="s">
        <v>3024</v>
      </c>
      <c r="D200" s="1716" t="s">
        <v>3025</v>
      </c>
      <c r="E200" s="1719" t="s">
        <v>24610</v>
      </c>
      <c r="F200" s="1719" t="s">
        <v>94</v>
      </c>
      <c r="G200" s="1719"/>
      <c r="H200" s="310" t="s">
        <v>285</v>
      </c>
      <c r="I200" s="1720">
        <v>45884</v>
      </c>
      <c r="J200" s="1719" t="s">
        <v>24616</v>
      </c>
      <c r="K200" s="1719" t="s">
        <v>24617</v>
      </c>
      <c r="L200" s="1719" t="s">
        <v>24618</v>
      </c>
      <c r="M200" s="1719" t="s">
        <v>24619</v>
      </c>
      <c r="N200" s="1719">
        <v>2</v>
      </c>
      <c r="O200" s="1719" t="s">
        <v>24617</v>
      </c>
      <c r="P200" s="1719">
        <v>355</v>
      </c>
      <c r="Q200" s="1720">
        <v>45823</v>
      </c>
      <c r="R200" s="1718" t="s">
        <v>10100</v>
      </c>
      <c r="S200" s="1719" t="s">
        <v>48</v>
      </c>
      <c r="T200" s="1717"/>
      <c r="U200" s="1719"/>
    </row>
    <row r="201" spans="1:21" ht="19.95" customHeight="1" x14ac:dyDescent="0.3">
      <c r="A201" s="1714" t="s">
        <v>69</v>
      </c>
      <c r="B201" s="1719" t="s">
        <v>84</v>
      </c>
      <c r="C201" s="1715" t="s">
        <v>3024</v>
      </c>
      <c r="D201" s="1716" t="s">
        <v>3025</v>
      </c>
      <c r="E201" s="1719" t="s">
        <v>24610</v>
      </c>
      <c r="F201" s="1719" t="s">
        <v>94</v>
      </c>
      <c r="G201" s="1719"/>
      <c r="H201" s="310" t="s">
        <v>285</v>
      </c>
      <c r="I201" s="1720">
        <v>45884</v>
      </c>
      <c r="J201" s="1719" t="s">
        <v>24620</v>
      </c>
      <c r="K201" s="1719" t="s">
        <v>24621</v>
      </c>
      <c r="L201" s="1719" t="s">
        <v>18658</v>
      </c>
      <c r="M201" s="1719" t="s">
        <v>24622</v>
      </c>
      <c r="N201" s="1719">
        <v>1</v>
      </c>
      <c r="O201" s="1719" t="s">
        <v>24621</v>
      </c>
      <c r="P201" s="1719">
        <v>20240902</v>
      </c>
      <c r="Q201" s="1720">
        <v>46082</v>
      </c>
      <c r="R201" s="1718" t="s">
        <v>24623</v>
      </c>
      <c r="S201" s="1719" t="s">
        <v>48</v>
      </c>
      <c r="T201" s="1717"/>
      <c r="U201" s="1719"/>
    </row>
    <row r="202" spans="1:21" ht="19.95" customHeight="1" x14ac:dyDescent="0.3">
      <c r="A202" s="1714" t="s">
        <v>69</v>
      </c>
      <c r="B202" s="1719" t="s">
        <v>84</v>
      </c>
      <c r="C202" s="1715" t="s">
        <v>3024</v>
      </c>
      <c r="D202" s="1716" t="s">
        <v>3025</v>
      </c>
      <c r="E202" s="1719" t="s">
        <v>24610</v>
      </c>
      <c r="F202" s="1719" t="s">
        <v>94</v>
      </c>
      <c r="G202" s="1719"/>
      <c r="H202" s="310" t="s">
        <v>285</v>
      </c>
      <c r="I202" s="1720">
        <v>45884</v>
      </c>
      <c r="J202" s="1719" t="s">
        <v>24624</v>
      </c>
      <c r="K202" s="1719" t="s">
        <v>18658</v>
      </c>
      <c r="L202" s="1719" t="s">
        <v>18658</v>
      </c>
      <c r="M202" s="1719" t="s">
        <v>24625</v>
      </c>
      <c r="N202" s="1719" t="s">
        <v>24626</v>
      </c>
      <c r="O202" s="1719" t="s">
        <v>18658</v>
      </c>
      <c r="P202" s="1719" t="s">
        <v>18658</v>
      </c>
      <c r="Q202" s="1720"/>
      <c r="R202" s="1718" t="s">
        <v>24627</v>
      </c>
      <c r="S202" s="1719" t="s">
        <v>48</v>
      </c>
      <c r="T202" s="1717"/>
      <c r="U202" s="1719"/>
    </row>
    <row r="203" spans="1:21" ht="19.95" customHeight="1" x14ac:dyDescent="0.3">
      <c r="A203" s="1714" t="s">
        <v>69</v>
      </c>
      <c r="B203" s="1714" t="s">
        <v>84</v>
      </c>
      <c r="C203" s="1715" t="s">
        <v>3024</v>
      </c>
      <c r="D203" s="1716" t="s">
        <v>3025</v>
      </c>
      <c r="E203" s="1719" t="s">
        <v>24610</v>
      </c>
      <c r="F203" s="1719" t="s">
        <v>94</v>
      </c>
      <c r="G203" s="1719"/>
      <c r="H203" s="310" t="s">
        <v>285</v>
      </c>
      <c r="I203" s="1717">
        <v>45884</v>
      </c>
      <c r="J203" s="1719" t="s">
        <v>24628</v>
      </c>
      <c r="K203" s="1714" t="s">
        <v>18658</v>
      </c>
      <c r="L203" s="1714" t="s">
        <v>18658</v>
      </c>
      <c r="M203" s="1714" t="s">
        <v>24625</v>
      </c>
      <c r="N203" s="1714" t="s">
        <v>24629</v>
      </c>
      <c r="O203" s="1714" t="s">
        <v>18658</v>
      </c>
      <c r="P203" s="1714" t="s">
        <v>18658</v>
      </c>
      <c r="Q203" s="1717"/>
      <c r="R203" s="1718" t="s">
        <v>24627</v>
      </c>
      <c r="S203" s="1714" t="s">
        <v>48</v>
      </c>
      <c r="T203" s="1717"/>
      <c r="U203" s="1719"/>
    </row>
    <row r="204" spans="1:21" ht="19.95" customHeight="1" x14ac:dyDescent="0.3">
      <c r="A204" s="1714" t="s">
        <v>69</v>
      </c>
      <c r="B204" s="1714" t="s">
        <v>84</v>
      </c>
      <c r="C204" s="1715" t="s">
        <v>2109</v>
      </c>
      <c r="D204" s="1716" t="s">
        <v>9719</v>
      </c>
      <c r="E204" s="1719" t="s">
        <v>24630</v>
      </c>
      <c r="F204" s="1719" t="s">
        <v>24631</v>
      </c>
      <c r="G204" s="1719"/>
      <c r="H204" s="310" t="s">
        <v>285</v>
      </c>
      <c r="I204" s="1717">
        <v>45885</v>
      </c>
      <c r="J204" s="1719" t="s">
        <v>24632</v>
      </c>
      <c r="K204" s="1714" t="s">
        <v>18658</v>
      </c>
      <c r="L204" s="1714" t="s">
        <v>18658</v>
      </c>
      <c r="M204" s="1714" t="s">
        <v>768</v>
      </c>
      <c r="N204" s="1714">
        <v>1</v>
      </c>
      <c r="O204" s="1714" t="s">
        <v>18658</v>
      </c>
      <c r="P204" s="1714" t="s">
        <v>18658</v>
      </c>
      <c r="Q204" s="868" t="s">
        <v>31851</v>
      </c>
      <c r="R204" s="1718" t="s">
        <v>24633</v>
      </c>
      <c r="S204" s="1714" t="s">
        <v>48</v>
      </c>
      <c r="T204" s="1717"/>
      <c r="U204" s="1719"/>
    </row>
    <row r="205" spans="1:21" ht="19.95" customHeight="1" x14ac:dyDescent="0.3">
      <c r="A205" s="1714" t="s">
        <v>69</v>
      </c>
      <c r="B205" s="1714" t="s">
        <v>84</v>
      </c>
      <c r="C205" s="1715" t="s">
        <v>2109</v>
      </c>
      <c r="D205" s="1716" t="s">
        <v>9719</v>
      </c>
      <c r="E205" s="1719" t="s">
        <v>24634</v>
      </c>
      <c r="F205" s="1719" t="s">
        <v>24631</v>
      </c>
      <c r="G205" s="1719"/>
      <c r="H205" s="310" t="s">
        <v>285</v>
      </c>
      <c r="I205" s="1717">
        <v>45885</v>
      </c>
      <c r="J205" s="1719" t="s">
        <v>24635</v>
      </c>
      <c r="K205" s="1714" t="s">
        <v>24636</v>
      </c>
      <c r="L205" s="1714" t="s">
        <v>24637</v>
      </c>
      <c r="M205" s="1714" t="s">
        <v>24638</v>
      </c>
      <c r="N205" s="1714">
        <v>1</v>
      </c>
      <c r="O205" s="1714" t="s">
        <v>24636</v>
      </c>
      <c r="P205" s="1714" t="s">
        <v>24639</v>
      </c>
      <c r="Q205" s="1717">
        <v>45877</v>
      </c>
      <c r="R205" s="1718" t="s">
        <v>5517</v>
      </c>
      <c r="S205" s="1714" t="s">
        <v>48</v>
      </c>
      <c r="T205" s="1717"/>
      <c r="U205" s="1719"/>
    </row>
    <row r="206" spans="1:21" ht="19.95" customHeight="1" x14ac:dyDescent="0.3">
      <c r="A206" s="1714" t="s">
        <v>69</v>
      </c>
      <c r="B206" s="1714" t="s">
        <v>84</v>
      </c>
      <c r="C206" s="1715" t="s">
        <v>2109</v>
      </c>
      <c r="D206" s="1716" t="s">
        <v>9719</v>
      </c>
      <c r="E206" s="1719" t="s">
        <v>24634</v>
      </c>
      <c r="F206" s="1719" t="s">
        <v>24631</v>
      </c>
      <c r="G206" s="1719"/>
      <c r="H206" s="310" t="s">
        <v>285</v>
      </c>
      <c r="I206" s="1717">
        <v>45885</v>
      </c>
      <c r="J206" s="1719" t="s">
        <v>24640</v>
      </c>
      <c r="K206" s="1714" t="s">
        <v>24641</v>
      </c>
      <c r="L206" s="1714" t="s">
        <v>24642</v>
      </c>
      <c r="M206" s="1714" t="s">
        <v>24643</v>
      </c>
      <c r="N206" s="1714" t="s">
        <v>24644</v>
      </c>
      <c r="O206" s="1714" t="s">
        <v>24641</v>
      </c>
      <c r="P206" s="1714" t="s">
        <v>24645</v>
      </c>
      <c r="Q206" s="868" t="s">
        <v>31851</v>
      </c>
      <c r="R206" s="1718" t="s">
        <v>24646</v>
      </c>
      <c r="S206" s="1714" t="s">
        <v>48</v>
      </c>
      <c r="T206" s="1717"/>
      <c r="U206" s="1719"/>
    </row>
    <row r="207" spans="1:21" ht="19.95" customHeight="1" x14ac:dyDescent="0.3">
      <c r="A207" s="1714" t="s">
        <v>69</v>
      </c>
      <c r="B207" s="1714" t="s">
        <v>84</v>
      </c>
      <c r="C207" s="1715" t="s">
        <v>3024</v>
      </c>
      <c r="D207" s="1716" t="s">
        <v>3025</v>
      </c>
      <c r="E207" s="1719" t="s">
        <v>24647</v>
      </c>
      <c r="F207" s="1719" t="s">
        <v>24631</v>
      </c>
      <c r="G207" s="1719"/>
      <c r="H207" s="310" t="s">
        <v>285</v>
      </c>
      <c r="I207" s="1717">
        <v>45885</v>
      </c>
      <c r="J207" s="1719" t="s">
        <v>24648</v>
      </c>
      <c r="K207" s="1714" t="s">
        <v>24649</v>
      </c>
      <c r="L207" s="1714" t="s">
        <v>24650</v>
      </c>
      <c r="M207" s="1714" t="s">
        <v>24651</v>
      </c>
      <c r="N207" s="1714">
        <v>2</v>
      </c>
      <c r="O207" s="1714" t="s">
        <v>24649</v>
      </c>
      <c r="P207" s="1714">
        <v>45770</v>
      </c>
      <c r="Q207" s="1717">
        <v>45861</v>
      </c>
      <c r="R207" s="1718" t="s">
        <v>5517</v>
      </c>
      <c r="S207" s="1714" t="s">
        <v>48</v>
      </c>
      <c r="T207" s="1717"/>
      <c r="U207" s="1719"/>
    </row>
    <row r="208" spans="1:21" ht="19.95" customHeight="1" x14ac:dyDescent="0.3">
      <c r="A208" s="1714" t="s">
        <v>69</v>
      </c>
      <c r="B208" s="1714" t="s">
        <v>84</v>
      </c>
      <c r="C208" s="1715" t="s">
        <v>504</v>
      </c>
      <c r="D208" s="1716" t="s">
        <v>505</v>
      </c>
      <c r="E208" s="1719" t="s">
        <v>24652</v>
      </c>
      <c r="F208" s="1719" t="s">
        <v>24653</v>
      </c>
      <c r="G208" s="1719"/>
      <c r="H208" s="310" t="s">
        <v>285</v>
      </c>
      <c r="I208" s="1717">
        <v>45886</v>
      </c>
      <c r="J208" s="1719" t="s">
        <v>18608</v>
      </c>
      <c r="K208" s="1714" t="s">
        <v>10097</v>
      </c>
      <c r="L208" s="1714" t="s">
        <v>18642</v>
      </c>
      <c r="M208" s="1714" t="s">
        <v>24654</v>
      </c>
      <c r="N208" s="1714">
        <v>7</v>
      </c>
      <c r="O208" s="1714" t="s">
        <v>10097</v>
      </c>
      <c r="P208" s="1714" t="s">
        <v>24655</v>
      </c>
      <c r="Q208" s="1717">
        <v>45826</v>
      </c>
      <c r="R208" s="1718" t="s">
        <v>5517</v>
      </c>
      <c r="S208" s="1714" t="s">
        <v>48</v>
      </c>
      <c r="T208" s="1717"/>
      <c r="U208" s="1719"/>
    </row>
    <row r="209" spans="1:21" ht="19.95" customHeight="1" x14ac:dyDescent="0.3">
      <c r="A209" s="1714" t="s">
        <v>106</v>
      </c>
      <c r="B209" s="1714" t="s">
        <v>107</v>
      </c>
      <c r="C209" s="1715" t="s">
        <v>526</v>
      </c>
      <c r="D209" s="1716" t="s">
        <v>527</v>
      </c>
      <c r="E209" s="1719" t="s">
        <v>25249</v>
      </c>
      <c r="F209" s="1719" t="s">
        <v>25250</v>
      </c>
      <c r="G209" s="1719">
        <v>3134316594</v>
      </c>
      <c r="H209" s="310" t="s">
        <v>285</v>
      </c>
      <c r="I209" s="1717">
        <v>45853</v>
      </c>
      <c r="J209" s="1719" t="s">
        <v>25487</v>
      </c>
      <c r="K209" s="1714" t="s">
        <v>25488</v>
      </c>
      <c r="L209" s="1714" t="s">
        <v>25488</v>
      </c>
      <c r="M209" s="1714" t="s">
        <v>768</v>
      </c>
      <c r="N209" s="1714">
        <v>30</v>
      </c>
      <c r="O209" s="1714" t="s">
        <v>65</v>
      </c>
      <c r="P209" s="1714" t="s">
        <v>65</v>
      </c>
      <c r="Q209" s="1717" t="s">
        <v>65</v>
      </c>
      <c r="R209" s="1718" t="s">
        <v>25489</v>
      </c>
      <c r="S209" s="1714" t="s">
        <v>25</v>
      </c>
      <c r="T209" s="1717">
        <v>45861</v>
      </c>
      <c r="U209" s="1719" t="s">
        <v>25486</v>
      </c>
    </row>
    <row r="210" spans="1:21" ht="19.95" customHeight="1" x14ac:dyDescent="0.3">
      <c r="A210" s="1714" t="s">
        <v>106</v>
      </c>
      <c r="B210" s="1714" t="s">
        <v>107</v>
      </c>
      <c r="C210" s="1715" t="s">
        <v>526</v>
      </c>
      <c r="D210" s="1716" t="s">
        <v>527</v>
      </c>
      <c r="E210" s="1719" t="s">
        <v>25249</v>
      </c>
      <c r="F210" s="1719" t="s">
        <v>25250</v>
      </c>
      <c r="G210" s="1719">
        <v>3134316594</v>
      </c>
      <c r="H210" s="310" t="s">
        <v>285</v>
      </c>
      <c r="I210" s="1717">
        <v>45853</v>
      </c>
      <c r="J210" s="1719" t="s">
        <v>25490</v>
      </c>
      <c r="K210" s="1714" t="s">
        <v>25488</v>
      </c>
      <c r="L210" s="1714" t="s">
        <v>25488</v>
      </c>
      <c r="M210" s="1714" t="s">
        <v>768</v>
      </c>
      <c r="N210" s="1714">
        <v>60</v>
      </c>
      <c r="O210" s="1714" t="s">
        <v>65</v>
      </c>
      <c r="P210" s="1714" t="s">
        <v>65</v>
      </c>
      <c r="Q210" s="1717" t="s">
        <v>65</v>
      </c>
      <c r="R210" s="1718" t="s">
        <v>25489</v>
      </c>
      <c r="S210" s="1714" t="s">
        <v>25</v>
      </c>
      <c r="T210" s="1717">
        <v>45861</v>
      </c>
      <c r="U210" s="1719" t="s">
        <v>25486</v>
      </c>
    </row>
    <row r="211" spans="1:21" ht="19.95" customHeight="1" x14ac:dyDescent="0.3">
      <c r="A211" s="1714" t="s">
        <v>106</v>
      </c>
      <c r="B211" s="1714" t="s">
        <v>107</v>
      </c>
      <c r="C211" s="1715" t="s">
        <v>526</v>
      </c>
      <c r="D211" s="1716" t="s">
        <v>527</v>
      </c>
      <c r="E211" s="1719" t="s">
        <v>25249</v>
      </c>
      <c r="F211" s="1719" t="s">
        <v>25250</v>
      </c>
      <c r="G211" s="1719">
        <v>3134316594</v>
      </c>
      <c r="H211" s="310" t="s">
        <v>285</v>
      </c>
      <c r="I211" s="1717">
        <v>45853</v>
      </c>
      <c r="J211" s="1719" t="s">
        <v>4267</v>
      </c>
      <c r="K211" s="1714" t="s">
        <v>25488</v>
      </c>
      <c r="L211" s="1714" t="s">
        <v>25488</v>
      </c>
      <c r="M211" s="1714" t="s">
        <v>768</v>
      </c>
      <c r="N211" s="1714">
        <v>30</v>
      </c>
      <c r="O211" s="1714" t="s">
        <v>65</v>
      </c>
      <c r="P211" s="1714" t="s">
        <v>65</v>
      </c>
      <c r="Q211" s="1717" t="s">
        <v>65</v>
      </c>
      <c r="R211" s="1718" t="s">
        <v>25489</v>
      </c>
      <c r="S211" s="1714" t="s">
        <v>25</v>
      </c>
      <c r="T211" s="1717">
        <v>45861</v>
      </c>
      <c r="U211" s="1719" t="s">
        <v>25486</v>
      </c>
    </row>
    <row r="212" spans="1:21" ht="19.95" customHeight="1" x14ac:dyDescent="0.3">
      <c r="A212" s="1714" t="s">
        <v>106</v>
      </c>
      <c r="B212" s="1714" t="s">
        <v>107</v>
      </c>
      <c r="C212" s="1715" t="s">
        <v>526</v>
      </c>
      <c r="D212" s="1716" t="s">
        <v>527</v>
      </c>
      <c r="E212" s="1719" t="s">
        <v>25249</v>
      </c>
      <c r="F212" s="1719" t="s">
        <v>25250</v>
      </c>
      <c r="G212" s="1719">
        <v>3134316594</v>
      </c>
      <c r="H212" s="310" t="s">
        <v>285</v>
      </c>
      <c r="I212" s="1717">
        <v>45853</v>
      </c>
      <c r="J212" s="1719" t="s">
        <v>25491</v>
      </c>
      <c r="K212" s="1714" t="s">
        <v>25488</v>
      </c>
      <c r="L212" s="1714" t="s">
        <v>25488</v>
      </c>
      <c r="M212" s="1714" t="s">
        <v>768</v>
      </c>
      <c r="N212" s="1714">
        <v>20</v>
      </c>
      <c r="O212" s="1714" t="s">
        <v>65</v>
      </c>
      <c r="P212" s="1714" t="s">
        <v>65</v>
      </c>
      <c r="Q212" s="1717" t="s">
        <v>65</v>
      </c>
      <c r="R212" s="1718" t="s">
        <v>25489</v>
      </c>
      <c r="S212" s="1714" t="s">
        <v>25</v>
      </c>
      <c r="T212" s="1717">
        <v>45861</v>
      </c>
      <c r="U212" s="1719" t="s">
        <v>25486</v>
      </c>
    </row>
    <row r="213" spans="1:21" ht="19.95" customHeight="1" x14ac:dyDescent="0.3">
      <c r="A213" s="1736" t="s">
        <v>106</v>
      </c>
      <c r="B213" s="1736" t="s">
        <v>107</v>
      </c>
      <c r="C213" s="116" t="s">
        <v>526</v>
      </c>
      <c r="D213" s="640" t="s">
        <v>527</v>
      </c>
      <c r="E213" s="1202" t="s">
        <v>25249</v>
      </c>
      <c r="F213" s="1202" t="s">
        <v>25250</v>
      </c>
      <c r="G213" s="1202">
        <v>3134316594</v>
      </c>
      <c r="H213" s="310" t="s">
        <v>285</v>
      </c>
      <c r="I213" s="1739">
        <v>45853</v>
      </c>
      <c r="J213" s="1202" t="s">
        <v>25492</v>
      </c>
      <c r="K213" s="1736" t="s">
        <v>25488</v>
      </c>
      <c r="L213" s="1736" t="s">
        <v>25488</v>
      </c>
      <c r="M213" s="1736" t="s">
        <v>768</v>
      </c>
      <c r="N213" s="1736">
        <v>13</v>
      </c>
      <c r="O213" s="1736" t="s">
        <v>65</v>
      </c>
      <c r="P213" s="1736" t="s">
        <v>65</v>
      </c>
      <c r="Q213" s="1739" t="s">
        <v>65</v>
      </c>
      <c r="R213" s="1738" t="s">
        <v>25489</v>
      </c>
      <c r="S213" s="1736" t="s">
        <v>25</v>
      </c>
      <c r="T213" s="1739">
        <v>45861</v>
      </c>
      <c r="U213" s="1202" t="s">
        <v>25486</v>
      </c>
    </row>
    <row r="214" spans="1:21" ht="19.95" customHeight="1" x14ac:dyDescent="0.3">
      <c r="A214" s="1714" t="s">
        <v>115</v>
      </c>
      <c r="B214" s="1714" t="s">
        <v>118</v>
      </c>
      <c r="C214" s="1715" t="s">
        <v>542</v>
      </c>
      <c r="D214" s="1716" t="s">
        <v>16634</v>
      </c>
      <c r="E214" s="1719" t="s">
        <v>25751</v>
      </c>
      <c r="F214" s="1719" t="s">
        <v>25752</v>
      </c>
      <c r="G214" s="1719">
        <v>3112807227</v>
      </c>
      <c r="H214" s="1714" t="s">
        <v>26181</v>
      </c>
      <c r="I214" s="1717">
        <v>45911</v>
      </c>
      <c r="J214" s="1719" t="s">
        <v>26182</v>
      </c>
      <c r="K214" s="1714" t="s">
        <v>87</v>
      </c>
      <c r="L214" s="1714" t="s">
        <v>87</v>
      </c>
      <c r="M214" s="1714" t="s">
        <v>26183</v>
      </c>
      <c r="N214" s="1714">
        <v>17</v>
      </c>
      <c r="O214" s="1714" t="s">
        <v>87</v>
      </c>
      <c r="P214" s="1714" t="s">
        <v>26184</v>
      </c>
      <c r="Q214" s="1717">
        <v>45991</v>
      </c>
      <c r="R214" s="1718" t="s">
        <v>26185</v>
      </c>
      <c r="S214" s="1714"/>
      <c r="T214" s="1717"/>
      <c r="U214" s="1719" t="s">
        <v>26186</v>
      </c>
    </row>
    <row r="215" spans="1:21" ht="19.95" customHeight="1" x14ac:dyDescent="0.3">
      <c r="A215" s="1714" t="s">
        <v>115</v>
      </c>
      <c r="B215" s="1714" t="s">
        <v>118</v>
      </c>
      <c r="C215" s="1715" t="s">
        <v>542</v>
      </c>
      <c r="D215" s="1716" t="s">
        <v>16634</v>
      </c>
      <c r="E215" s="1719" t="s">
        <v>25751</v>
      </c>
      <c r="F215" s="1719" t="s">
        <v>25752</v>
      </c>
      <c r="G215" s="1719">
        <v>3112807227</v>
      </c>
      <c r="H215" s="1714" t="s">
        <v>26181</v>
      </c>
      <c r="I215" s="1717">
        <v>45923</v>
      </c>
      <c r="J215" s="1719" t="s">
        <v>26182</v>
      </c>
      <c r="K215" s="1714" t="s">
        <v>87</v>
      </c>
      <c r="L215" s="1714" t="s">
        <v>87</v>
      </c>
      <c r="M215" s="1714" t="s">
        <v>26183</v>
      </c>
      <c r="N215" s="1714">
        <v>17</v>
      </c>
      <c r="O215" s="1714" t="s">
        <v>87</v>
      </c>
      <c r="P215" s="1714" t="s">
        <v>26184</v>
      </c>
      <c r="Q215" s="1717">
        <v>45991</v>
      </c>
      <c r="R215" s="1718" t="s">
        <v>26185</v>
      </c>
      <c r="S215" s="1714"/>
      <c r="T215" s="1717"/>
      <c r="U215" s="1719"/>
    </row>
    <row r="216" spans="1:21" ht="19.95" customHeight="1" x14ac:dyDescent="0.3">
      <c r="A216" s="1714" t="s">
        <v>115</v>
      </c>
      <c r="B216" s="1714" t="s">
        <v>119</v>
      </c>
      <c r="C216" s="1715" t="s">
        <v>20</v>
      </c>
      <c r="D216" s="1716" t="s">
        <v>515</v>
      </c>
      <c r="E216" s="1719" t="s">
        <v>25833</v>
      </c>
      <c r="F216" s="1719" t="s">
        <v>25810</v>
      </c>
      <c r="G216" s="1719">
        <v>3133844835</v>
      </c>
      <c r="H216" s="1714" t="s">
        <v>285</v>
      </c>
      <c r="I216" s="1717">
        <v>45926</v>
      </c>
      <c r="J216" s="1719" t="s">
        <v>18582</v>
      </c>
      <c r="K216" s="1714" t="s">
        <v>13056</v>
      </c>
      <c r="L216" s="1714" t="s">
        <v>25</v>
      </c>
      <c r="M216" s="1714" t="s">
        <v>26187</v>
      </c>
      <c r="N216" s="1714" t="s">
        <v>26188</v>
      </c>
      <c r="O216" s="1714" t="s">
        <v>13056</v>
      </c>
      <c r="P216" s="1714" t="s">
        <v>26189</v>
      </c>
      <c r="Q216" s="1717" t="s">
        <v>26190</v>
      </c>
      <c r="R216" s="1718" t="s">
        <v>26191</v>
      </c>
      <c r="S216" s="1714" t="s">
        <v>25</v>
      </c>
      <c r="T216" s="1717">
        <v>45926</v>
      </c>
      <c r="U216" s="1719" t="s">
        <v>26192</v>
      </c>
    </row>
    <row r="217" spans="1:21" ht="19.95" customHeight="1" x14ac:dyDescent="0.3">
      <c r="A217" s="1714" t="s">
        <v>115</v>
      </c>
      <c r="B217" s="1714" t="s">
        <v>119</v>
      </c>
      <c r="C217" s="1715" t="s">
        <v>20</v>
      </c>
      <c r="D217" s="1716" t="s">
        <v>515</v>
      </c>
      <c r="E217" s="1719" t="s">
        <v>25833</v>
      </c>
      <c r="F217" s="1719" t="s">
        <v>25810</v>
      </c>
      <c r="G217" s="1719">
        <v>3133844835</v>
      </c>
      <c r="H217" s="1714" t="s">
        <v>285</v>
      </c>
      <c r="I217" s="1717">
        <v>45926</v>
      </c>
      <c r="J217" s="1719" t="s">
        <v>18601</v>
      </c>
      <c r="K217" s="1714" t="s">
        <v>26193</v>
      </c>
      <c r="L217" s="1714" t="s">
        <v>25</v>
      </c>
      <c r="M217" s="1714" t="s">
        <v>26187</v>
      </c>
      <c r="N217" s="1714" t="s">
        <v>26194</v>
      </c>
      <c r="O217" s="1714" t="s">
        <v>26195</v>
      </c>
      <c r="P217" s="1714" t="s">
        <v>26189</v>
      </c>
      <c r="Q217" s="1717" t="s">
        <v>26190</v>
      </c>
      <c r="R217" s="1718" t="s">
        <v>26191</v>
      </c>
      <c r="S217" s="1714" t="s">
        <v>25</v>
      </c>
      <c r="T217" s="1717">
        <v>45926</v>
      </c>
      <c r="U217" s="1719" t="s">
        <v>26192</v>
      </c>
    </row>
    <row r="218" spans="1:21" ht="19.95" customHeight="1" x14ac:dyDescent="0.3">
      <c r="A218" s="1714" t="s">
        <v>115</v>
      </c>
      <c r="B218" s="1714" t="s">
        <v>119</v>
      </c>
      <c r="C218" s="1715" t="s">
        <v>20</v>
      </c>
      <c r="D218" s="1716" t="s">
        <v>515</v>
      </c>
      <c r="E218" s="1719" t="s">
        <v>25833</v>
      </c>
      <c r="F218" s="1719" t="s">
        <v>25810</v>
      </c>
      <c r="G218" s="1719">
        <v>3133844835</v>
      </c>
      <c r="H218" s="1714" t="s">
        <v>285</v>
      </c>
      <c r="I218" s="1717">
        <v>45926</v>
      </c>
      <c r="J218" s="1719" t="s">
        <v>26196</v>
      </c>
      <c r="K218" s="1714" t="s">
        <v>26197</v>
      </c>
      <c r="L218" s="1714" t="s">
        <v>25</v>
      </c>
      <c r="M218" s="1714" t="s">
        <v>26187</v>
      </c>
      <c r="N218" s="1714" t="s">
        <v>26198</v>
      </c>
      <c r="O218" s="1714" t="s">
        <v>18636</v>
      </c>
      <c r="P218" s="1714" t="s">
        <v>87</v>
      </c>
      <c r="Q218" s="1717" t="s">
        <v>26190</v>
      </c>
      <c r="R218" s="1718" t="s">
        <v>26199</v>
      </c>
      <c r="S218" s="1714" t="s">
        <v>25</v>
      </c>
      <c r="T218" s="1717">
        <v>45926</v>
      </c>
      <c r="U218" s="1719" t="s">
        <v>26192</v>
      </c>
    </row>
    <row r="219" spans="1:21" ht="19.95" customHeight="1" x14ac:dyDescent="0.3">
      <c r="A219" s="1714" t="s">
        <v>115</v>
      </c>
      <c r="B219" s="1714" t="s">
        <v>119</v>
      </c>
      <c r="C219" s="1715" t="s">
        <v>20</v>
      </c>
      <c r="D219" s="1716" t="s">
        <v>515</v>
      </c>
      <c r="E219" s="1719" t="s">
        <v>25833</v>
      </c>
      <c r="F219" s="1719" t="s">
        <v>25810</v>
      </c>
      <c r="G219" s="1719">
        <v>3133844835</v>
      </c>
      <c r="H219" s="1714" t="s">
        <v>285</v>
      </c>
      <c r="I219" s="1717">
        <v>45926</v>
      </c>
      <c r="J219" s="1719" t="s">
        <v>26200</v>
      </c>
      <c r="K219" s="1714" t="s">
        <v>26201</v>
      </c>
      <c r="L219" s="1714" t="s">
        <v>48</v>
      </c>
      <c r="M219" s="1714" t="s">
        <v>23635</v>
      </c>
      <c r="N219" s="1714" t="s">
        <v>26202</v>
      </c>
      <c r="O219" s="1714" t="s">
        <v>23635</v>
      </c>
      <c r="P219" s="1714" t="s">
        <v>26203</v>
      </c>
      <c r="Q219" s="1717">
        <v>45335</v>
      </c>
      <c r="R219" s="1718" t="s">
        <v>26204</v>
      </c>
      <c r="S219" s="1714" t="s">
        <v>25</v>
      </c>
      <c r="T219" s="1717">
        <v>45926</v>
      </c>
      <c r="U219" s="1719" t="s">
        <v>26192</v>
      </c>
    </row>
    <row r="220" spans="1:21" ht="19.95" customHeight="1" x14ac:dyDescent="0.3">
      <c r="A220" s="1714" t="s">
        <v>115</v>
      </c>
      <c r="B220" s="1714" t="s">
        <v>119</v>
      </c>
      <c r="C220" s="1715" t="s">
        <v>20</v>
      </c>
      <c r="D220" s="1716" t="s">
        <v>515</v>
      </c>
      <c r="E220" s="1719" t="s">
        <v>25833</v>
      </c>
      <c r="F220" s="1719" t="s">
        <v>25810</v>
      </c>
      <c r="G220" s="1719">
        <v>3133844835</v>
      </c>
      <c r="H220" s="1714" t="s">
        <v>285</v>
      </c>
      <c r="I220" s="1717">
        <v>45926</v>
      </c>
      <c r="J220" s="1719" t="s">
        <v>26205</v>
      </c>
      <c r="K220" s="1714" t="s">
        <v>26206</v>
      </c>
      <c r="L220" s="1714" t="s">
        <v>25</v>
      </c>
      <c r="M220" s="1714" t="s">
        <v>26207</v>
      </c>
      <c r="N220" s="1714" t="s">
        <v>26208</v>
      </c>
      <c r="O220" s="1714" t="s">
        <v>26209</v>
      </c>
      <c r="P220" s="1714" t="s">
        <v>26210</v>
      </c>
      <c r="Q220" s="1717">
        <v>45855</v>
      </c>
      <c r="R220" s="1718" t="s">
        <v>26204</v>
      </c>
      <c r="S220" s="1714" t="s">
        <v>25</v>
      </c>
      <c r="T220" s="1717">
        <v>45926</v>
      </c>
      <c r="U220" s="1719" t="s">
        <v>26192</v>
      </c>
    </row>
    <row r="221" spans="1:21" ht="19.95" customHeight="1" x14ac:dyDescent="0.3">
      <c r="A221" s="1714" t="s">
        <v>115</v>
      </c>
      <c r="B221" s="1714" t="s">
        <v>119</v>
      </c>
      <c r="C221" s="1715" t="s">
        <v>20</v>
      </c>
      <c r="D221" s="1716" t="s">
        <v>515</v>
      </c>
      <c r="E221" s="1719" t="s">
        <v>25833</v>
      </c>
      <c r="F221" s="1719" t="s">
        <v>25810</v>
      </c>
      <c r="G221" s="1719">
        <v>3133844835</v>
      </c>
      <c r="H221" s="1714" t="s">
        <v>285</v>
      </c>
      <c r="I221" s="1717">
        <v>45926</v>
      </c>
      <c r="J221" s="1719" t="s">
        <v>26211</v>
      </c>
      <c r="K221" s="1714" t="s">
        <v>87</v>
      </c>
      <c r="L221" s="1714" t="s">
        <v>48</v>
      </c>
      <c r="M221" s="1714" t="s">
        <v>26212</v>
      </c>
      <c r="N221" s="1714" t="s">
        <v>18597</v>
      </c>
      <c r="O221" s="1714" t="s">
        <v>87</v>
      </c>
      <c r="P221" s="1714" t="s">
        <v>87</v>
      </c>
      <c r="Q221" s="868" t="s">
        <v>31851</v>
      </c>
      <c r="R221" s="1718" t="s">
        <v>26213</v>
      </c>
      <c r="S221" s="1714" t="s">
        <v>25</v>
      </c>
      <c r="T221" s="1717">
        <v>45926</v>
      </c>
      <c r="U221" s="1719" t="s">
        <v>26192</v>
      </c>
    </row>
    <row r="222" spans="1:21" ht="19.95" customHeight="1" x14ac:dyDescent="0.3">
      <c r="A222" s="1714" t="s">
        <v>115</v>
      </c>
      <c r="B222" s="1714" t="s">
        <v>119</v>
      </c>
      <c r="C222" s="1715" t="s">
        <v>20</v>
      </c>
      <c r="D222" s="1716" t="s">
        <v>515</v>
      </c>
      <c r="E222" s="1719" t="s">
        <v>25833</v>
      </c>
      <c r="F222" s="1719" t="s">
        <v>25810</v>
      </c>
      <c r="G222" s="1719">
        <v>3133844835</v>
      </c>
      <c r="H222" s="1714" t="s">
        <v>285</v>
      </c>
      <c r="I222" s="1717">
        <v>45926</v>
      </c>
      <c r="J222" s="1719" t="s">
        <v>26214</v>
      </c>
      <c r="K222" s="1714" t="s">
        <v>26215</v>
      </c>
      <c r="L222" s="1714" t="s">
        <v>25</v>
      </c>
      <c r="M222" s="1714" t="s">
        <v>26216</v>
      </c>
      <c r="N222" s="1714" t="s">
        <v>18597</v>
      </c>
      <c r="O222" s="1714" t="s">
        <v>26217</v>
      </c>
      <c r="P222" s="1714" t="s">
        <v>26218</v>
      </c>
      <c r="Q222" s="1717">
        <v>45393</v>
      </c>
      <c r="R222" s="1718" t="s">
        <v>26204</v>
      </c>
      <c r="S222" s="1714" t="s">
        <v>25</v>
      </c>
      <c r="T222" s="1717">
        <v>45926</v>
      </c>
      <c r="U222" s="1719" t="s">
        <v>26192</v>
      </c>
    </row>
    <row r="223" spans="1:21" ht="19.95" customHeight="1" x14ac:dyDescent="0.3">
      <c r="A223" s="1714" t="s">
        <v>115</v>
      </c>
      <c r="B223" s="1714" t="s">
        <v>119</v>
      </c>
      <c r="C223" s="1715" t="s">
        <v>20</v>
      </c>
      <c r="D223" s="1716" t="s">
        <v>515</v>
      </c>
      <c r="E223" s="1719" t="s">
        <v>25833</v>
      </c>
      <c r="F223" s="1719" t="s">
        <v>25810</v>
      </c>
      <c r="G223" s="1719">
        <v>3133844835</v>
      </c>
      <c r="H223" s="1714" t="s">
        <v>285</v>
      </c>
      <c r="I223" s="1717">
        <v>45926</v>
      </c>
      <c r="J223" s="1719" t="s">
        <v>26219</v>
      </c>
      <c r="K223" s="1714" t="s">
        <v>26220</v>
      </c>
      <c r="L223" s="1714" t="s">
        <v>25</v>
      </c>
      <c r="M223" s="1714" t="s">
        <v>26212</v>
      </c>
      <c r="N223" s="1714" t="s">
        <v>26221</v>
      </c>
      <c r="O223" s="1714" t="s">
        <v>26220</v>
      </c>
      <c r="P223" s="1714" t="s">
        <v>26222</v>
      </c>
      <c r="Q223" s="1717">
        <v>45839</v>
      </c>
      <c r="R223" s="1718" t="s">
        <v>26204</v>
      </c>
      <c r="S223" s="1714" t="s">
        <v>25</v>
      </c>
      <c r="T223" s="1717">
        <v>45926</v>
      </c>
      <c r="U223" s="1719" t="s">
        <v>26192</v>
      </c>
    </row>
    <row r="224" spans="1:21" ht="19.95" customHeight="1" x14ac:dyDescent="0.3">
      <c r="A224" s="1714" t="s">
        <v>115</v>
      </c>
      <c r="B224" s="1714" t="s">
        <v>119</v>
      </c>
      <c r="C224" s="1715" t="s">
        <v>20</v>
      </c>
      <c r="D224" s="1716" t="s">
        <v>515</v>
      </c>
      <c r="E224" s="1719" t="s">
        <v>25833</v>
      </c>
      <c r="F224" s="1719" t="s">
        <v>25810</v>
      </c>
      <c r="G224" s="1719">
        <v>3133844835</v>
      </c>
      <c r="H224" s="1714" t="s">
        <v>285</v>
      </c>
      <c r="I224" s="1717">
        <v>45926</v>
      </c>
      <c r="J224" s="1719" t="s">
        <v>26223</v>
      </c>
      <c r="K224" s="1714" t="s">
        <v>87</v>
      </c>
      <c r="L224" s="1714" t="s">
        <v>48</v>
      </c>
      <c r="M224" s="1714" t="s">
        <v>26212</v>
      </c>
      <c r="N224" s="1714" t="s">
        <v>26224</v>
      </c>
      <c r="O224" s="1714" t="s">
        <v>87</v>
      </c>
      <c r="P224" s="1714" t="s">
        <v>87</v>
      </c>
      <c r="Q224" s="868" t="s">
        <v>31851</v>
      </c>
      <c r="R224" s="1718" t="s">
        <v>26213</v>
      </c>
      <c r="S224" s="1714" t="s">
        <v>25</v>
      </c>
      <c r="T224" s="1717">
        <v>45926</v>
      </c>
      <c r="U224" s="1719" t="s">
        <v>26192</v>
      </c>
    </row>
    <row r="225" spans="1:21" ht="19.95" customHeight="1" x14ac:dyDescent="0.3">
      <c r="A225" s="1714" t="s">
        <v>45</v>
      </c>
      <c r="B225" s="1714" t="s">
        <v>58</v>
      </c>
      <c r="C225" s="1715" t="s">
        <v>848</v>
      </c>
      <c r="D225" s="1716" t="s">
        <v>3014</v>
      </c>
      <c r="E225" s="1719" t="s">
        <v>6833</v>
      </c>
      <c r="F225" s="1719" t="s">
        <v>6834</v>
      </c>
      <c r="G225" s="1719">
        <v>3112020988</v>
      </c>
      <c r="H225" s="1714" t="s">
        <v>285</v>
      </c>
      <c r="I225" s="1717">
        <v>45659</v>
      </c>
      <c r="J225" s="1719" t="s">
        <v>6835</v>
      </c>
      <c r="K225" s="1714" t="s">
        <v>6836</v>
      </c>
      <c r="L225" s="1714" t="s">
        <v>6837</v>
      </c>
      <c r="M225" s="1714" t="s">
        <v>6838</v>
      </c>
      <c r="N225" s="1714">
        <v>2</v>
      </c>
      <c r="O225" s="1714" t="s">
        <v>6839</v>
      </c>
      <c r="P225" s="1714" t="s">
        <v>6840</v>
      </c>
      <c r="Q225" s="1717">
        <v>45382</v>
      </c>
      <c r="R225" s="1718" t="s">
        <v>6841</v>
      </c>
      <c r="S225" s="1714"/>
      <c r="T225" s="1717"/>
      <c r="U225" s="1719"/>
    </row>
    <row r="226" spans="1:21" ht="19.95" customHeight="1" x14ac:dyDescent="0.3">
      <c r="A226" s="1714" t="s">
        <v>45</v>
      </c>
      <c r="B226" s="1714" t="s">
        <v>58</v>
      </c>
      <c r="C226" s="1715" t="s">
        <v>848</v>
      </c>
      <c r="D226" s="1716" t="s">
        <v>3014</v>
      </c>
      <c r="E226" s="1719" t="s">
        <v>6833</v>
      </c>
      <c r="F226" s="1719" t="s">
        <v>6834</v>
      </c>
      <c r="G226" s="1719">
        <v>3112020988</v>
      </c>
      <c r="H226" s="1714" t="s">
        <v>285</v>
      </c>
      <c r="I226" s="1717">
        <v>45659</v>
      </c>
      <c r="J226" s="1719" t="s">
        <v>6835</v>
      </c>
      <c r="K226" s="1714" t="s">
        <v>6836</v>
      </c>
      <c r="L226" s="1714" t="s">
        <v>6837</v>
      </c>
      <c r="M226" s="1714" t="s">
        <v>6838</v>
      </c>
      <c r="N226" s="1714">
        <v>2</v>
      </c>
      <c r="O226" s="1714" t="s">
        <v>6839</v>
      </c>
      <c r="P226" s="1714" t="s">
        <v>6842</v>
      </c>
      <c r="Q226" s="1717">
        <v>45330</v>
      </c>
      <c r="R226" s="1718" t="s">
        <v>6841</v>
      </c>
      <c r="S226" s="1714"/>
      <c r="T226" s="1717"/>
      <c r="U226" s="1719"/>
    </row>
    <row r="227" spans="1:21" ht="19.95" customHeight="1" x14ac:dyDescent="0.3">
      <c r="A227" s="1714" t="s">
        <v>45</v>
      </c>
      <c r="B227" s="1714" t="s">
        <v>58</v>
      </c>
      <c r="C227" s="1715" t="s">
        <v>848</v>
      </c>
      <c r="D227" s="1716" t="s">
        <v>3014</v>
      </c>
      <c r="E227" s="1719" t="s">
        <v>6833</v>
      </c>
      <c r="F227" s="1719" t="s">
        <v>6834</v>
      </c>
      <c r="G227" s="1719">
        <v>3112020988</v>
      </c>
      <c r="H227" s="1714" t="s">
        <v>285</v>
      </c>
      <c r="I227" s="1717">
        <v>45659</v>
      </c>
      <c r="J227" s="1719" t="s">
        <v>6835</v>
      </c>
      <c r="K227" s="1714" t="s">
        <v>6836</v>
      </c>
      <c r="L227" s="1714" t="s">
        <v>6837</v>
      </c>
      <c r="M227" s="1714" t="s">
        <v>6838</v>
      </c>
      <c r="N227" s="1714">
        <v>6</v>
      </c>
      <c r="O227" s="1714" t="s">
        <v>6839</v>
      </c>
      <c r="P227" s="1714" t="s">
        <v>6843</v>
      </c>
      <c r="Q227" s="1717">
        <v>45563</v>
      </c>
      <c r="R227" s="1718" t="s">
        <v>6841</v>
      </c>
      <c r="S227" s="1714"/>
      <c r="T227" s="1717"/>
      <c r="U227" s="1719"/>
    </row>
    <row r="228" spans="1:21" ht="19.95" customHeight="1" x14ac:dyDescent="0.3">
      <c r="A228" s="1714" t="s">
        <v>45</v>
      </c>
      <c r="B228" s="1714" t="s">
        <v>58</v>
      </c>
      <c r="C228" s="1715" t="s">
        <v>848</v>
      </c>
      <c r="D228" s="1716" t="s">
        <v>3014</v>
      </c>
      <c r="E228" s="1719" t="s">
        <v>6833</v>
      </c>
      <c r="F228" s="1719" t="s">
        <v>6834</v>
      </c>
      <c r="G228" s="1719">
        <v>3112020988</v>
      </c>
      <c r="H228" s="1714" t="s">
        <v>285</v>
      </c>
      <c r="I228" s="1717">
        <v>45659</v>
      </c>
      <c r="J228" s="1719" t="s">
        <v>6835</v>
      </c>
      <c r="K228" s="1714" t="s">
        <v>6836</v>
      </c>
      <c r="L228" s="1714" t="s">
        <v>6837</v>
      </c>
      <c r="M228" s="1714" t="s">
        <v>6838</v>
      </c>
      <c r="N228" s="1714">
        <v>2</v>
      </c>
      <c r="O228" s="1714" t="s">
        <v>6839</v>
      </c>
      <c r="P228" s="1714" t="s">
        <v>6844</v>
      </c>
      <c r="Q228" s="1717">
        <v>45466</v>
      </c>
      <c r="R228" s="1718" t="s">
        <v>6841</v>
      </c>
      <c r="S228" s="1714"/>
      <c r="T228" s="1717"/>
      <c r="U228" s="1719"/>
    </row>
    <row r="229" spans="1:21" ht="19.95" customHeight="1" x14ac:dyDescent="0.3">
      <c r="A229" s="1714" t="s">
        <v>45</v>
      </c>
      <c r="B229" s="1714" t="s">
        <v>58</v>
      </c>
      <c r="C229" s="1715" t="s">
        <v>848</v>
      </c>
      <c r="D229" s="1716" t="s">
        <v>3014</v>
      </c>
      <c r="E229" s="1719" t="s">
        <v>6833</v>
      </c>
      <c r="F229" s="1719" t="s">
        <v>6834</v>
      </c>
      <c r="G229" s="1719">
        <v>3112020988</v>
      </c>
      <c r="H229" s="1714" t="s">
        <v>285</v>
      </c>
      <c r="I229" s="1717">
        <v>45659</v>
      </c>
      <c r="J229" s="1719" t="s">
        <v>6835</v>
      </c>
      <c r="K229" s="1714" t="s">
        <v>6845</v>
      </c>
      <c r="L229" s="1714" t="s">
        <v>6846</v>
      </c>
      <c r="M229" s="1714" t="s">
        <v>6838</v>
      </c>
      <c r="N229" s="1714">
        <v>12</v>
      </c>
      <c r="O229" s="1714" t="s">
        <v>6839</v>
      </c>
      <c r="P229" s="1714" t="s">
        <v>6847</v>
      </c>
      <c r="Q229" s="1717">
        <v>45561</v>
      </c>
      <c r="R229" s="1718" t="s">
        <v>6841</v>
      </c>
      <c r="S229" s="1714"/>
      <c r="T229" s="1717"/>
      <c r="U229" s="1719"/>
    </row>
    <row r="230" spans="1:21" ht="19.95" customHeight="1" x14ac:dyDescent="0.3">
      <c r="A230" s="1714" t="s">
        <v>45</v>
      </c>
      <c r="B230" s="1714" t="s">
        <v>58</v>
      </c>
      <c r="C230" s="1715" t="s">
        <v>848</v>
      </c>
      <c r="D230" s="1716" t="s">
        <v>3014</v>
      </c>
      <c r="E230" s="1719" t="s">
        <v>6833</v>
      </c>
      <c r="F230" s="1719" t="s">
        <v>6834</v>
      </c>
      <c r="G230" s="1719">
        <v>3112020988</v>
      </c>
      <c r="H230" s="1714" t="s">
        <v>285</v>
      </c>
      <c r="I230" s="1717">
        <v>45659</v>
      </c>
      <c r="J230" s="1719" t="s">
        <v>6835</v>
      </c>
      <c r="K230" s="1714" t="s">
        <v>6845</v>
      </c>
      <c r="L230" s="1714" t="s">
        <v>6846</v>
      </c>
      <c r="M230" s="1714" t="s">
        <v>6838</v>
      </c>
      <c r="N230" s="1714">
        <v>2</v>
      </c>
      <c r="O230" s="1714" t="s">
        <v>6839</v>
      </c>
      <c r="P230" s="1714" t="s">
        <v>6848</v>
      </c>
      <c r="Q230" s="1717">
        <v>45626</v>
      </c>
      <c r="R230" s="1718" t="s">
        <v>6841</v>
      </c>
      <c r="S230" s="1714"/>
      <c r="T230" s="1717"/>
      <c r="U230" s="1719"/>
    </row>
    <row r="231" spans="1:21" ht="19.95" customHeight="1" x14ac:dyDescent="0.3">
      <c r="A231" s="1714" t="s">
        <v>45</v>
      </c>
      <c r="B231" s="1714" t="s">
        <v>53</v>
      </c>
      <c r="C231" s="1715" t="s">
        <v>499</v>
      </c>
      <c r="D231" s="1716" t="s">
        <v>500</v>
      </c>
      <c r="E231" s="1719" t="s">
        <v>6369</v>
      </c>
      <c r="F231" s="1719" t="s">
        <v>6370</v>
      </c>
      <c r="G231" s="1719">
        <v>3212068157</v>
      </c>
      <c r="H231" s="1714" t="s">
        <v>285</v>
      </c>
      <c r="I231" s="1717">
        <v>45828</v>
      </c>
      <c r="J231" s="1719" t="s">
        <v>17343</v>
      </c>
      <c r="K231" s="1714" t="s">
        <v>17344</v>
      </c>
      <c r="L231" s="1714" t="s">
        <v>17345</v>
      </c>
      <c r="M231" s="1714" t="s">
        <v>17346</v>
      </c>
      <c r="N231" s="1714">
        <v>47</v>
      </c>
      <c r="O231" s="1714" t="s">
        <v>13056</v>
      </c>
      <c r="P231" s="1714" t="s">
        <v>17347</v>
      </c>
      <c r="Q231" s="1717">
        <v>45594</v>
      </c>
      <c r="R231" s="1718" t="s">
        <v>17348</v>
      </c>
      <c r="S231" s="1714"/>
      <c r="T231" s="1717"/>
      <c r="U231" s="1719"/>
    </row>
    <row r="232" spans="1:21" ht="19.95" customHeight="1" x14ac:dyDescent="0.3">
      <c r="A232" s="1714" t="s">
        <v>45</v>
      </c>
      <c r="B232" s="1714" t="s">
        <v>53</v>
      </c>
      <c r="C232" s="1715" t="s">
        <v>499</v>
      </c>
      <c r="D232" s="1716" t="s">
        <v>500</v>
      </c>
      <c r="E232" s="1719" t="s">
        <v>6369</v>
      </c>
      <c r="F232" s="1719" t="s">
        <v>6370</v>
      </c>
      <c r="G232" s="1719">
        <v>3212068157</v>
      </c>
      <c r="H232" s="1714" t="s">
        <v>285</v>
      </c>
      <c r="I232" s="1717">
        <v>45828</v>
      </c>
      <c r="J232" s="1719" t="s">
        <v>17343</v>
      </c>
      <c r="K232" s="1714" t="s">
        <v>17344</v>
      </c>
      <c r="L232" s="1714" t="s">
        <v>17345</v>
      </c>
      <c r="M232" s="1714" t="s">
        <v>17346</v>
      </c>
      <c r="N232" s="1714">
        <v>15</v>
      </c>
      <c r="O232" s="1714" t="s">
        <v>13056</v>
      </c>
      <c r="P232" s="1714" t="s">
        <v>17349</v>
      </c>
      <c r="Q232" s="1717">
        <v>45588</v>
      </c>
      <c r="R232" s="1718" t="s">
        <v>17348</v>
      </c>
      <c r="S232" s="1714"/>
      <c r="T232" s="1717"/>
      <c r="U232" s="1719"/>
    </row>
    <row r="233" spans="1:21" ht="19.95" customHeight="1" x14ac:dyDescent="0.3">
      <c r="A233" s="1714" t="s">
        <v>45</v>
      </c>
      <c r="B233" s="1714" t="s">
        <v>53</v>
      </c>
      <c r="C233" s="1715" t="s">
        <v>499</v>
      </c>
      <c r="D233" s="1716" t="s">
        <v>500</v>
      </c>
      <c r="E233" s="1714" t="s">
        <v>6369</v>
      </c>
      <c r="F233" s="1714" t="s">
        <v>6370</v>
      </c>
      <c r="G233" s="1714">
        <v>3212068157</v>
      </c>
      <c r="H233" s="1714" t="s">
        <v>285</v>
      </c>
      <c r="I233" s="1717">
        <v>45828</v>
      </c>
      <c r="J233" s="1714" t="s">
        <v>17343</v>
      </c>
      <c r="K233" s="1714" t="s">
        <v>17350</v>
      </c>
      <c r="L233" s="1714" t="s">
        <v>17351</v>
      </c>
      <c r="M233" s="1714" t="s">
        <v>13058</v>
      </c>
      <c r="N233" s="1714">
        <v>6</v>
      </c>
      <c r="O233" s="1714" t="s">
        <v>13056</v>
      </c>
      <c r="P233" s="1714" t="s">
        <v>17352</v>
      </c>
      <c r="Q233" s="1717">
        <v>45501</v>
      </c>
      <c r="R233" s="1718" t="s">
        <v>17348</v>
      </c>
      <c r="S233" s="1714"/>
      <c r="T233" s="1717"/>
      <c r="U233" s="1719"/>
    </row>
    <row r="234" spans="1:21" ht="19.95" customHeight="1" x14ac:dyDescent="0.3">
      <c r="A234" s="1714" t="s">
        <v>45</v>
      </c>
      <c r="B234" s="1714" t="s">
        <v>53</v>
      </c>
      <c r="C234" s="1715" t="s">
        <v>499</v>
      </c>
      <c r="D234" s="1716" t="s">
        <v>500</v>
      </c>
      <c r="E234" s="1714" t="s">
        <v>6369</v>
      </c>
      <c r="F234" s="1714" t="s">
        <v>6370</v>
      </c>
      <c r="G234" s="1714">
        <v>3212068157</v>
      </c>
      <c r="H234" s="1714" t="s">
        <v>285</v>
      </c>
      <c r="I234" s="1717">
        <v>45828</v>
      </c>
      <c r="J234" s="1719" t="s">
        <v>17343</v>
      </c>
      <c r="K234" s="1719" t="s">
        <v>17350</v>
      </c>
      <c r="L234" s="1714" t="s">
        <v>17351</v>
      </c>
      <c r="M234" s="1714" t="s">
        <v>13058</v>
      </c>
      <c r="N234" s="1714">
        <v>16</v>
      </c>
      <c r="O234" s="1714" t="s">
        <v>13056</v>
      </c>
      <c r="P234" s="1714" t="s">
        <v>17353</v>
      </c>
      <c r="Q234" s="1717">
        <v>45574</v>
      </c>
      <c r="R234" s="1718" t="s">
        <v>17348</v>
      </c>
      <c r="S234" s="1714"/>
      <c r="T234" s="1717"/>
      <c r="U234" s="1719"/>
    </row>
    <row r="235" spans="1:21" ht="19.95" customHeight="1" x14ac:dyDescent="0.3">
      <c r="A235" s="1714" t="s">
        <v>45</v>
      </c>
      <c r="B235" s="1714" t="s">
        <v>53</v>
      </c>
      <c r="C235" s="1715" t="s">
        <v>499</v>
      </c>
      <c r="D235" s="1716" t="s">
        <v>500</v>
      </c>
      <c r="E235" s="1714" t="s">
        <v>6369</v>
      </c>
      <c r="F235" s="1714" t="s">
        <v>6370</v>
      </c>
      <c r="G235" s="1714">
        <v>3212068157</v>
      </c>
      <c r="H235" s="1714" t="s">
        <v>285</v>
      </c>
      <c r="I235" s="1717">
        <v>45828</v>
      </c>
      <c r="J235" s="1714" t="s">
        <v>17354</v>
      </c>
      <c r="K235" s="1719" t="s">
        <v>17355</v>
      </c>
      <c r="L235" s="1714" t="s">
        <v>17356</v>
      </c>
      <c r="M235" s="1714" t="s">
        <v>17357</v>
      </c>
      <c r="N235" s="1714">
        <v>9</v>
      </c>
      <c r="O235" s="1714" t="s">
        <v>17358</v>
      </c>
      <c r="P235" s="1714" t="s">
        <v>17359</v>
      </c>
      <c r="Q235" s="1717">
        <v>45760</v>
      </c>
      <c r="R235" s="1718" t="s">
        <v>6841</v>
      </c>
      <c r="S235" s="1714"/>
      <c r="T235" s="1717"/>
      <c r="U235" s="1719"/>
    </row>
    <row r="236" spans="1:21" ht="19.95" customHeight="1" x14ac:dyDescent="0.3">
      <c r="A236" s="1714" t="s">
        <v>45</v>
      </c>
      <c r="B236" s="1714" t="s">
        <v>53</v>
      </c>
      <c r="C236" s="1715" t="s">
        <v>499</v>
      </c>
      <c r="D236" s="1716" t="s">
        <v>500</v>
      </c>
      <c r="E236" s="1714" t="s">
        <v>6369</v>
      </c>
      <c r="F236" s="1714" t="s">
        <v>6370</v>
      </c>
      <c r="G236" s="1714">
        <v>3212068157</v>
      </c>
      <c r="H236" s="1714" t="s">
        <v>285</v>
      </c>
      <c r="I236" s="1717">
        <v>45828</v>
      </c>
      <c r="J236" s="1714" t="s">
        <v>17354</v>
      </c>
      <c r="K236" s="1719" t="s">
        <v>17360</v>
      </c>
      <c r="L236" s="1714" t="s">
        <v>17361</v>
      </c>
      <c r="M236" s="1714" t="s">
        <v>17357</v>
      </c>
      <c r="N236" s="1714">
        <v>8</v>
      </c>
      <c r="O236" s="1714" t="s">
        <v>17362</v>
      </c>
      <c r="P236" s="1714" t="s">
        <v>17363</v>
      </c>
      <c r="Q236" s="1717">
        <v>45627</v>
      </c>
      <c r="R236" s="1718" t="s">
        <v>6841</v>
      </c>
      <c r="S236" s="1714"/>
      <c r="T236" s="1717"/>
      <c r="U236" s="1719"/>
    </row>
    <row r="237" spans="1:21" ht="19.95" customHeight="1" x14ac:dyDescent="0.3">
      <c r="A237" s="1714" t="s">
        <v>45</v>
      </c>
      <c r="B237" s="1714" t="s">
        <v>53</v>
      </c>
      <c r="C237" s="1715" t="s">
        <v>499</v>
      </c>
      <c r="D237" s="1716" t="s">
        <v>500</v>
      </c>
      <c r="E237" s="1714" t="s">
        <v>6369</v>
      </c>
      <c r="F237" s="1714" t="s">
        <v>6370</v>
      </c>
      <c r="G237" s="1714">
        <v>3212068157</v>
      </c>
      <c r="H237" s="1714" t="s">
        <v>285</v>
      </c>
      <c r="I237" s="1717">
        <v>45828</v>
      </c>
      <c r="J237" s="1714" t="s">
        <v>17364</v>
      </c>
      <c r="K237" s="1719" t="s">
        <v>17365</v>
      </c>
      <c r="L237" s="1714" t="s">
        <v>17366</v>
      </c>
      <c r="M237" s="1714" t="s">
        <v>17367</v>
      </c>
      <c r="N237" s="1714">
        <v>2</v>
      </c>
      <c r="O237" s="1714" t="s">
        <v>17368</v>
      </c>
      <c r="P237" s="1714" t="s">
        <v>17369</v>
      </c>
      <c r="Q237" s="1717">
        <v>45672</v>
      </c>
      <c r="R237" s="1718" t="s">
        <v>6841</v>
      </c>
      <c r="S237" s="1714"/>
      <c r="T237" s="1717"/>
      <c r="U237" s="1719"/>
    </row>
    <row r="238" spans="1:21" ht="19.95" customHeight="1" x14ac:dyDescent="0.3">
      <c r="A238" s="1714" t="s">
        <v>69</v>
      </c>
      <c r="B238" s="1714" t="s">
        <v>81</v>
      </c>
      <c r="C238" s="1715" t="s">
        <v>20</v>
      </c>
      <c r="D238" s="1716" t="s">
        <v>515</v>
      </c>
      <c r="E238" s="1714" t="s">
        <v>28517</v>
      </c>
      <c r="F238" s="1714" t="s">
        <v>28082</v>
      </c>
      <c r="G238" s="1714">
        <v>3184998398</v>
      </c>
      <c r="H238" s="1714" t="s">
        <v>285</v>
      </c>
      <c r="I238" s="1717">
        <v>45930</v>
      </c>
      <c r="J238" s="1714" t="s">
        <v>17354</v>
      </c>
      <c r="K238" s="1719" t="s">
        <v>18608</v>
      </c>
      <c r="L238" s="1714" t="s">
        <v>18642</v>
      </c>
      <c r="M238" s="1714" t="s">
        <v>28518</v>
      </c>
      <c r="N238" s="1714">
        <v>10</v>
      </c>
      <c r="O238" s="1714" t="s">
        <v>28519</v>
      </c>
      <c r="P238" s="1714" t="s">
        <v>28520</v>
      </c>
      <c r="Q238" s="1717">
        <v>45804</v>
      </c>
      <c r="R238" s="1718" t="s">
        <v>10100</v>
      </c>
      <c r="S238" s="1714"/>
      <c r="T238" s="1717"/>
      <c r="U238" s="1719"/>
    </row>
    <row r="239" spans="1:21" ht="19.95" customHeight="1" x14ac:dyDescent="0.3">
      <c r="A239" s="1714" t="s">
        <v>69</v>
      </c>
      <c r="B239" s="1714" t="s">
        <v>81</v>
      </c>
      <c r="C239" s="1715" t="s">
        <v>20</v>
      </c>
      <c r="D239" s="1716" t="s">
        <v>515</v>
      </c>
      <c r="E239" s="1714" t="s">
        <v>28517</v>
      </c>
      <c r="F239" s="1714" t="s">
        <v>28082</v>
      </c>
      <c r="G239" s="1714">
        <v>3184998398</v>
      </c>
      <c r="H239" s="1714" t="s">
        <v>285</v>
      </c>
      <c r="I239" s="1717">
        <v>45930</v>
      </c>
      <c r="J239" s="1714" t="s">
        <v>17343</v>
      </c>
      <c r="K239" s="1719" t="s">
        <v>17344</v>
      </c>
      <c r="L239" s="1714" t="s">
        <v>17345</v>
      </c>
      <c r="M239" s="1714" t="s">
        <v>28521</v>
      </c>
      <c r="N239" s="1714">
        <v>2</v>
      </c>
      <c r="O239" s="1714" t="s">
        <v>28522</v>
      </c>
      <c r="P239" s="1714" t="s">
        <v>28523</v>
      </c>
      <c r="Q239" s="1717">
        <v>45517</v>
      </c>
      <c r="R239" s="1718" t="s">
        <v>10100</v>
      </c>
      <c r="S239" s="1714"/>
      <c r="T239" s="1717"/>
      <c r="U239" s="1719"/>
    </row>
    <row r="240" spans="1:21" ht="19.95" customHeight="1" x14ac:dyDescent="0.3">
      <c r="A240" s="1714" t="s">
        <v>69</v>
      </c>
      <c r="B240" s="1714" t="s">
        <v>81</v>
      </c>
      <c r="C240" s="1715" t="s">
        <v>20</v>
      </c>
      <c r="D240" s="1716" t="s">
        <v>515</v>
      </c>
      <c r="E240" s="1714" t="s">
        <v>28517</v>
      </c>
      <c r="F240" s="1714" t="s">
        <v>28082</v>
      </c>
      <c r="G240" s="1714">
        <v>3184998398</v>
      </c>
      <c r="H240" s="1714" t="s">
        <v>285</v>
      </c>
      <c r="I240" s="1717">
        <v>45930</v>
      </c>
      <c r="J240" s="1714" t="s">
        <v>28524</v>
      </c>
      <c r="K240" s="1714" t="s">
        <v>28525</v>
      </c>
      <c r="L240" s="1714" t="s">
        <v>28526</v>
      </c>
      <c r="M240" s="1714" t="s">
        <v>28527</v>
      </c>
      <c r="N240" s="1714">
        <v>1</v>
      </c>
      <c r="O240" s="1714" t="s">
        <v>28519</v>
      </c>
      <c r="P240" s="1714" t="s">
        <v>28528</v>
      </c>
      <c r="Q240" s="1717">
        <v>45913</v>
      </c>
      <c r="R240" s="1718" t="s">
        <v>10100</v>
      </c>
      <c r="S240" s="1714"/>
      <c r="T240" s="1717"/>
      <c r="U240" s="1719"/>
    </row>
    <row r="241" spans="1:21" ht="19.95" customHeight="1" x14ac:dyDescent="0.3">
      <c r="A241" s="1714" t="s">
        <v>69</v>
      </c>
      <c r="B241" s="1714" t="s">
        <v>77</v>
      </c>
      <c r="C241" s="1715" t="s">
        <v>1790</v>
      </c>
      <c r="D241" s="1716" t="s">
        <v>4918</v>
      </c>
      <c r="E241" s="1714" t="s">
        <v>28185</v>
      </c>
      <c r="F241" s="1714" t="s">
        <v>28186</v>
      </c>
      <c r="G241" s="1714">
        <v>3118070937</v>
      </c>
      <c r="H241" s="1714" t="s">
        <v>28529</v>
      </c>
      <c r="I241" s="1717">
        <v>45924</v>
      </c>
      <c r="J241" s="1714" t="s">
        <v>28530</v>
      </c>
      <c r="K241" s="1714"/>
      <c r="L241" s="1714"/>
      <c r="M241" s="1714"/>
      <c r="N241" s="1714">
        <v>40</v>
      </c>
      <c r="O241" s="1714"/>
      <c r="P241" s="1714"/>
      <c r="Q241" s="1717"/>
      <c r="R241" s="1718" t="s">
        <v>28531</v>
      </c>
      <c r="S241" s="1714"/>
      <c r="T241" s="1717"/>
      <c r="U241" s="1719"/>
    </row>
    <row r="242" spans="1:21" ht="19.95" customHeight="1" x14ac:dyDescent="0.3">
      <c r="A242" s="1714" t="s">
        <v>69</v>
      </c>
      <c r="B242" s="1714" t="s">
        <v>289</v>
      </c>
      <c r="C242" s="1715" t="s">
        <v>905</v>
      </c>
      <c r="D242" s="1716" t="s">
        <v>906</v>
      </c>
      <c r="E242" s="1714" t="s">
        <v>28532</v>
      </c>
      <c r="F242" s="1714" t="s">
        <v>28533</v>
      </c>
      <c r="G242" s="1714">
        <v>3107662278</v>
      </c>
      <c r="H242" s="1714" t="s">
        <v>285</v>
      </c>
      <c r="I242" s="1717">
        <v>45904</v>
      </c>
      <c r="J242" s="1714" t="s">
        <v>28534</v>
      </c>
      <c r="K242" s="1714" t="s">
        <v>65</v>
      </c>
      <c r="L242" s="1714" t="s">
        <v>65</v>
      </c>
      <c r="M242" s="1714" t="s">
        <v>3468</v>
      </c>
      <c r="N242" s="1714" t="s">
        <v>28535</v>
      </c>
      <c r="O242" s="1714" t="s">
        <v>65</v>
      </c>
      <c r="P242" s="1714" t="s">
        <v>65</v>
      </c>
      <c r="Q242" s="1717" t="s">
        <v>65</v>
      </c>
      <c r="R242" s="1718" t="s">
        <v>28536</v>
      </c>
      <c r="S242" s="1714" t="s">
        <v>48</v>
      </c>
      <c r="T242" s="1717"/>
      <c r="U242" s="1719"/>
    </row>
    <row r="243" spans="1:21" ht="19.95" customHeight="1" x14ac:dyDescent="0.3">
      <c r="A243" s="1714" t="s">
        <v>69</v>
      </c>
      <c r="B243" s="1714" t="s">
        <v>289</v>
      </c>
      <c r="C243" s="1715" t="s">
        <v>905</v>
      </c>
      <c r="D243" s="1716" t="s">
        <v>906</v>
      </c>
      <c r="E243" s="1714" t="s">
        <v>28532</v>
      </c>
      <c r="F243" s="1714" t="s">
        <v>28533</v>
      </c>
      <c r="G243" s="1714">
        <v>3107662278</v>
      </c>
      <c r="H243" s="1714" t="s">
        <v>285</v>
      </c>
      <c r="I243" s="1717">
        <v>45904</v>
      </c>
      <c r="J243" s="1714" t="s">
        <v>28537</v>
      </c>
      <c r="K243" s="1714" t="s">
        <v>65</v>
      </c>
      <c r="L243" s="1714" t="s">
        <v>65</v>
      </c>
      <c r="M243" s="1714" t="s">
        <v>3468</v>
      </c>
      <c r="N243" s="1714" t="s">
        <v>28535</v>
      </c>
      <c r="O243" s="1714" t="s">
        <v>65</v>
      </c>
      <c r="P243" s="1714" t="s">
        <v>65</v>
      </c>
      <c r="Q243" s="1717" t="s">
        <v>65</v>
      </c>
      <c r="R243" s="1718" t="s">
        <v>28536</v>
      </c>
      <c r="S243" s="1714" t="s">
        <v>48</v>
      </c>
      <c r="T243" s="1717"/>
      <c r="U243" s="1719"/>
    </row>
    <row r="244" spans="1:21" ht="19.95" customHeight="1" x14ac:dyDescent="0.3">
      <c r="A244" s="1714" t="s">
        <v>69</v>
      </c>
      <c r="B244" s="1714" t="s">
        <v>289</v>
      </c>
      <c r="C244" s="1715" t="s">
        <v>905</v>
      </c>
      <c r="D244" s="1716" t="s">
        <v>906</v>
      </c>
      <c r="E244" s="1714" t="s">
        <v>28532</v>
      </c>
      <c r="F244" s="1714" t="s">
        <v>28533</v>
      </c>
      <c r="G244" s="1714">
        <v>3107662278</v>
      </c>
      <c r="H244" s="1714" t="s">
        <v>285</v>
      </c>
      <c r="I244" s="1717">
        <v>45904</v>
      </c>
      <c r="J244" s="1719" t="s">
        <v>3467</v>
      </c>
      <c r="K244" s="1714" t="s">
        <v>65</v>
      </c>
      <c r="L244" s="1714" t="s">
        <v>65</v>
      </c>
      <c r="M244" s="1714" t="s">
        <v>3468</v>
      </c>
      <c r="N244" s="1714" t="s">
        <v>28538</v>
      </c>
      <c r="O244" s="1714" t="s">
        <v>65</v>
      </c>
      <c r="P244" s="1714" t="s">
        <v>65</v>
      </c>
      <c r="Q244" s="1717" t="s">
        <v>65</v>
      </c>
      <c r="R244" s="1718" t="s">
        <v>28536</v>
      </c>
      <c r="S244" s="1714" t="s">
        <v>48</v>
      </c>
      <c r="T244" s="1717"/>
      <c r="U244" s="1719"/>
    </row>
    <row r="245" spans="1:21" ht="19.95" customHeight="1" x14ac:dyDescent="0.3">
      <c r="A245" s="1714" t="s">
        <v>115</v>
      </c>
      <c r="B245" s="1714" t="s">
        <v>118</v>
      </c>
      <c r="C245" s="1715" t="s">
        <v>542</v>
      </c>
      <c r="D245" s="1716" t="s">
        <v>16634</v>
      </c>
      <c r="E245" s="1714" t="s">
        <v>29382</v>
      </c>
      <c r="F245" s="1714" t="s">
        <v>29383</v>
      </c>
      <c r="G245" s="1714">
        <v>3107911184</v>
      </c>
      <c r="H245" s="1714" t="s">
        <v>7673</v>
      </c>
      <c r="I245" s="1717">
        <v>45960</v>
      </c>
      <c r="J245" s="1714" t="s">
        <v>29384</v>
      </c>
      <c r="K245" s="1714" t="s">
        <v>29385</v>
      </c>
      <c r="L245" s="1714" t="s">
        <v>29386</v>
      </c>
      <c r="M245" s="1714" t="s">
        <v>26183</v>
      </c>
      <c r="N245" s="1714" t="s">
        <v>29387</v>
      </c>
      <c r="O245" s="1714" t="s">
        <v>29388</v>
      </c>
      <c r="P245" s="1714">
        <v>230624042</v>
      </c>
      <c r="Q245" s="1717">
        <v>45918</v>
      </c>
      <c r="R245" s="1718" t="s">
        <v>29389</v>
      </c>
      <c r="S245" s="1714"/>
      <c r="T245" s="1717"/>
      <c r="U245" s="1719"/>
    </row>
    <row r="246" spans="1:21" ht="19.95" customHeight="1" x14ac:dyDescent="0.3">
      <c r="A246" s="1714" t="s">
        <v>115</v>
      </c>
      <c r="B246" s="1714" t="s">
        <v>118</v>
      </c>
      <c r="C246" s="1715" t="s">
        <v>542</v>
      </c>
      <c r="D246" s="1716" t="s">
        <v>16634</v>
      </c>
      <c r="E246" s="1714" t="s">
        <v>29382</v>
      </c>
      <c r="F246" s="1714" t="s">
        <v>29383</v>
      </c>
      <c r="G246" s="1714">
        <v>3107911184</v>
      </c>
      <c r="H246" s="1714" t="s">
        <v>7673</v>
      </c>
      <c r="I246" s="1717">
        <v>45960</v>
      </c>
      <c r="J246" s="1714" t="s">
        <v>29390</v>
      </c>
      <c r="K246" s="1714" t="s">
        <v>29391</v>
      </c>
      <c r="L246" s="1714" t="s">
        <v>29392</v>
      </c>
      <c r="M246" s="1714" t="s">
        <v>26183</v>
      </c>
      <c r="N246" s="1714" t="s">
        <v>29393</v>
      </c>
      <c r="O246" s="1714" t="s">
        <v>29394</v>
      </c>
      <c r="P246" s="1714" t="s">
        <v>29395</v>
      </c>
      <c r="Q246" s="1717">
        <v>45901</v>
      </c>
      <c r="R246" s="1718" t="s">
        <v>29389</v>
      </c>
      <c r="S246" s="1714"/>
      <c r="T246" s="1717"/>
      <c r="U246" s="1719"/>
    </row>
    <row r="247" spans="1:21" ht="19.95" customHeight="1" x14ac:dyDescent="0.3">
      <c r="A247" s="1714" t="s">
        <v>115</v>
      </c>
      <c r="B247" s="1714" t="s">
        <v>118</v>
      </c>
      <c r="C247" s="1715" t="s">
        <v>542</v>
      </c>
      <c r="D247" s="1716" t="s">
        <v>16634</v>
      </c>
      <c r="E247" s="1719" t="s">
        <v>29382</v>
      </c>
      <c r="F247" s="1714" t="s">
        <v>29383</v>
      </c>
      <c r="G247" s="1714">
        <v>3107911184</v>
      </c>
      <c r="H247" s="1714" t="s">
        <v>7673</v>
      </c>
      <c r="I247" s="1717">
        <v>45960</v>
      </c>
      <c r="J247" s="1714" t="s">
        <v>29396</v>
      </c>
      <c r="K247" s="1714" t="s">
        <v>24596</v>
      </c>
      <c r="L247" s="1714" t="s">
        <v>29397</v>
      </c>
      <c r="M247" s="1714" t="s">
        <v>29398</v>
      </c>
      <c r="N247" s="1714" t="s">
        <v>29399</v>
      </c>
      <c r="O247" s="1714" t="s">
        <v>29400</v>
      </c>
      <c r="P247" s="1714">
        <v>2381165</v>
      </c>
      <c r="Q247" s="1717">
        <v>45748</v>
      </c>
      <c r="R247" s="1718" t="s">
        <v>29389</v>
      </c>
      <c r="S247" s="1714"/>
      <c r="T247" s="1717"/>
      <c r="U247" s="1714"/>
    </row>
    <row r="248" spans="1:21" ht="19.95" customHeight="1" x14ac:dyDescent="0.3">
      <c r="A248" s="1714" t="s">
        <v>115</v>
      </c>
      <c r="B248" s="1714" t="s">
        <v>119</v>
      </c>
      <c r="C248" s="1715" t="s">
        <v>542</v>
      </c>
      <c r="D248" s="1716" t="s">
        <v>543</v>
      </c>
      <c r="E248" s="1719" t="s">
        <v>29401</v>
      </c>
      <c r="F248" s="1714" t="s">
        <v>29402</v>
      </c>
      <c r="G248" s="1714">
        <v>3115068900</v>
      </c>
      <c r="H248" s="1714" t="s">
        <v>285</v>
      </c>
      <c r="I248" s="1717">
        <v>45958</v>
      </c>
      <c r="J248" s="1719" t="s">
        <v>29403</v>
      </c>
      <c r="K248" s="1714" t="s">
        <v>29404</v>
      </c>
      <c r="L248" s="1714" t="s">
        <v>25</v>
      </c>
      <c r="M248" s="1714" t="s">
        <v>26187</v>
      </c>
      <c r="N248" s="1714" t="s">
        <v>29405</v>
      </c>
      <c r="O248" s="1714" t="s">
        <v>29406</v>
      </c>
      <c r="P248" s="1714">
        <v>322019</v>
      </c>
      <c r="Q248" s="1717">
        <v>46934</v>
      </c>
      <c r="R248" s="1718" t="s">
        <v>29407</v>
      </c>
      <c r="S248" s="1714" t="s">
        <v>48</v>
      </c>
      <c r="T248" s="1717"/>
      <c r="U248" s="1714"/>
    </row>
    <row r="249" spans="1:21" ht="19.95" customHeight="1" x14ac:dyDescent="0.3">
      <c r="A249" s="1714" t="s">
        <v>115</v>
      </c>
      <c r="B249" s="1714" t="s">
        <v>119</v>
      </c>
      <c r="C249" s="1715" t="s">
        <v>542</v>
      </c>
      <c r="D249" s="1716" t="s">
        <v>543</v>
      </c>
      <c r="E249" s="1714" t="s">
        <v>29401</v>
      </c>
      <c r="F249" s="1714" t="s">
        <v>29402</v>
      </c>
      <c r="G249" s="1714">
        <v>3115068900</v>
      </c>
      <c r="H249" s="1714" t="s">
        <v>285</v>
      </c>
      <c r="I249" s="1717">
        <v>45958</v>
      </c>
      <c r="J249" s="1714" t="s">
        <v>29408</v>
      </c>
      <c r="K249" s="1714" t="s">
        <v>29404</v>
      </c>
      <c r="L249" s="1714" t="s">
        <v>25</v>
      </c>
      <c r="M249" s="1714" t="s">
        <v>26187</v>
      </c>
      <c r="N249" s="1714" t="s">
        <v>29409</v>
      </c>
      <c r="O249" s="1714" t="s">
        <v>29406</v>
      </c>
      <c r="P249" s="1714">
        <v>322019</v>
      </c>
      <c r="Q249" s="1717">
        <v>46934</v>
      </c>
      <c r="R249" s="1718" t="s">
        <v>29407</v>
      </c>
      <c r="S249" s="1714" t="s">
        <v>48</v>
      </c>
      <c r="T249" s="1717"/>
      <c r="U249" s="1719"/>
    </row>
    <row r="250" spans="1:21" ht="19.95" customHeight="1" x14ac:dyDescent="0.3">
      <c r="A250" s="1714" t="s">
        <v>115</v>
      </c>
      <c r="B250" s="1714" t="s">
        <v>119</v>
      </c>
      <c r="C250" s="1715" t="s">
        <v>542</v>
      </c>
      <c r="D250" s="1716" t="s">
        <v>543</v>
      </c>
      <c r="E250" s="1714" t="s">
        <v>29401</v>
      </c>
      <c r="F250" s="1714" t="s">
        <v>29402</v>
      </c>
      <c r="G250" s="1714">
        <v>3115068900</v>
      </c>
      <c r="H250" s="1714" t="s">
        <v>285</v>
      </c>
      <c r="I250" s="1717">
        <v>45958</v>
      </c>
      <c r="J250" s="1714" t="s">
        <v>29410</v>
      </c>
      <c r="K250" s="1714" t="s">
        <v>29404</v>
      </c>
      <c r="L250" s="1714" t="s">
        <v>25</v>
      </c>
      <c r="M250" s="1714" t="s">
        <v>26187</v>
      </c>
      <c r="N250" s="1714" t="s">
        <v>29411</v>
      </c>
      <c r="O250" s="1714" t="s">
        <v>29412</v>
      </c>
      <c r="P250" s="1714" t="s">
        <v>87</v>
      </c>
      <c r="Q250" s="1717">
        <v>47258</v>
      </c>
      <c r="R250" s="1718" t="s">
        <v>29407</v>
      </c>
      <c r="S250" s="1714" t="s">
        <v>48</v>
      </c>
      <c r="T250" s="1717"/>
      <c r="U250" s="1719"/>
    </row>
    <row r="251" spans="1:21" ht="19.95" customHeight="1" x14ac:dyDescent="0.3">
      <c r="A251" s="1714" t="s">
        <v>115</v>
      </c>
      <c r="B251" s="1714" t="s">
        <v>119</v>
      </c>
      <c r="C251" s="1715" t="s">
        <v>542</v>
      </c>
      <c r="D251" s="1716" t="s">
        <v>543</v>
      </c>
      <c r="E251" s="1714" t="s">
        <v>29401</v>
      </c>
      <c r="F251" s="1714" t="s">
        <v>29402</v>
      </c>
      <c r="G251" s="1714">
        <v>3115068900</v>
      </c>
      <c r="H251" s="1714" t="s">
        <v>285</v>
      </c>
      <c r="I251" s="1717">
        <v>45958</v>
      </c>
      <c r="J251" s="1714" t="s">
        <v>29413</v>
      </c>
      <c r="K251" s="1714" t="s">
        <v>29404</v>
      </c>
      <c r="L251" s="1714" t="s">
        <v>25</v>
      </c>
      <c r="M251" s="1714" t="s">
        <v>26187</v>
      </c>
      <c r="N251" s="1714" t="s">
        <v>29414</v>
      </c>
      <c r="O251" s="1714" t="s">
        <v>29406</v>
      </c>
      <c r="P251" s="1714">
        <v>322019</v>
      </c>
      <c r="Q251" s="1717">
        <v>46934</v>
      </c>
      <c r="R251" s="1718" t="s">
        <v>29407</v>
      </c>
      <c r="S251" s="1714" t="s">
        <v>48</v>
      </c>
      <c r="T251" s="1717"/>
      <c r="U251" s="1719"/>
    </row>
    <row r="252" spans="1:21" ht="19.95" customHeight="1" x14ac:dyDescent="0.3">
      <c r="A252" s="1714" t="s">
        <v>115</v>
      </c>
      <c r="B252" s="1714" t="s">
        <v>119</v>
      </c>
      <c r="C252" s="1715" t="s">
        <v>542</v>
      </c>
      <c r="D252" s="1716" t="s">
        <v>543</v>
      </c>
      <c r="E252" s="1714" t="s">
        <v>29415</v>
      </c>
      <c r="F252" s="1714" t="s">
        <v>29416</v>
      </c>
      <c r="G252" s="1714">
        <v>3112941233</v>
      </c>
      <c r="H252" s="1714" t="s">
        <v>285</v>
      </c>
      <c r="I252" s="1717">
        <v>45959</v>
      </c>
      <c r="J252" s="1714" t="s">
        <v>29417</v>
      </c>
      <c r="K252" s="1714" t="s">
        <v>29418</v>
      </c>
      <c r="L252" s="1714" t="s">
        <v>25</v>
      </c>
      <c r="M252" s="1714" t="s">
        <v>26187</v>
      </c>
      <c r="N252" s="1714" t="s">
        <v>29419</v>
      </c>
      <c r="O252" s="1714" t="s">
        <v>29420</v>
      </c>
      <c r="P252" s="1714" t="s">
        <v>87</v>
      </c>
      <c r="Q252" s="1717">
        <v>46204</v>
      </c>
      <c r="R252" s="1718" t="s">
        <v>29407</v>
      </c>
      <c r="S252" s="1714" t="s">
        <v>48</v>
      </c>
      <c r="T252" s="1717"/>
      <c r="U252" s="1719"/>
    </row>
    <row r="253" spans="1:21" ht="19.95" customHeight="1" x14ac:dyDescent="0.3">
      <c r="A253" s="1714" t="s">
        <v>115</v>
      </c>
      <c r="B253" s="1714" t="s">
        <v>119</v>
      </c>
      <c r="C253" s="1715" t="s">
        <v>542</v>
      </c>
      <c r="D253" s="1716" t="s">
        <v>543</v>
      </c>
      <c r="E253" s="1714" t="s">
        <v>29415</v>
      </c>
      <c r="F253" s="1714" t="s">
        <v>29416</v>
      </c>
      <c r="G253" s="1714">
        <v>3112941233</v>
      </c>
      <c r="H253" s="1714" t="s">
        <v>285</v>
      </c>
      <c r="I253" s="1717">
        <v>45959</v>
      </c>
      <c r="J253" s="1714" t="s">
        <v>29417</v>
      </c>
      <c r="K253" s="1714" t="s">
        <v>29418</v>
      </c>
      <c r="L253" s="1714" t="s">
        <v>25</v>
      </c>
      <c r="M253" s="1714" t="s">
        <v>26187</v>
      </c>
      <c r="N253" s="1714" t="s">
        <v>29421</v>
      </c>
      <c r="O253" s="1714" t="s">
        <v>29420</v>
      </c>
      <c r="P253" s="1714" t="s">
        <v>87</v>
      </c>
      <c r="Q253" s="1717">
        <v>46204</v>
      </c>
      <c r="R253" s="1718" t="s">
        <v>29407</v>
      </c>
      <c r="S253" s="1714" t="s">
        <v>48</v>
      </c>
      <c r="T253" s="1717"/>
      <c r="U253" s="1719"/>
    </row>
    <row r="254" spans="1:21" ht="12" customHeight="1" x14ac:dyDescent="0.3">
      <c r="A254" s="1714" t="s">
        <v>115</v>
      </c>
      <c r="B254" s="1714" t="s">
        <v>119</v>
      </c>
      <c r="C254" s="1715" t="s">
        <v>542</v>
      </c>
      <c r="D254" s="1716" t="s">
        <v>543</v>
      </c>
      <c r="E254" s="1714" t="s">
        <v>29415</v>
      </c>
      <c r="F254" s="1714" t="s">
        <v>29416</v>
      </c>
      <c r="G254" s="1714">
        <v>3112941233</v>
      </c>
      <c r="H254" s="1714" t="s">
        <v>285</v>
      </c>
      <c r="I254" s="1717">
        <v>45959</v>
      </c>
      <c r="J254" s="1714" t="s">
        <v>29417</v>
      </c>
      <c r="K254" s="1714" t="s">
        <v>29418</v>
      </c>
      <c r="L254" s="1714" t="s">
        <v>25</v>
      </c>
      <c r="M254" s="1714" t="s">
        <v>26187</v>
      </c>
      <c r="N254" s="1714" t="s">
        <v>29414</v>
      </c>
      <c r="O254" s="1714" t="s">
        <v>29420</v>
      </c>
      <c r="P254" s="1714" t="s">
        <v>87</v>
      </c>
      <c r="Q254" s="1717">
        <v>46204</v>
      </c>
      <c r="R254" s="1718" t="s">
        <v>29407</v>
      </c>
      <c r="S254" s="1714" t="s">
        <v>48</v>
      </c>
      <c r="T254" s="1717"/>
      <c r="U254" s="1719"/>
    </row>
    <row r="255" spans="1:21" ht="12" customHeight="1" x14ac:dyDescent="0.3">
      <c r="A255" s="1714" t="s">
        <v>115</v>
      </c>
      <c r="B255" s="1714" t="s">
        <v>119</v>
      </c>
      <c r="C255" s="1715" t="s">
        <v>542</v>
      </c>
      <c r="D255" s="1716" t="s">
        <v>543</v>
      </c>
      <c r="E255" s="1714" t="s">
        <v>29422</v>
      </c>
      <c r="F255" s="1714" t="s">
        <v>29423</v>
      </c>
      <c r="G255" s="1714">
        <v>3132308656</v>
      </c>
      <c r="H255" s="1714" t="s">
        <v>285</v>
      </c>
      <c r="I255" s="1717">
        <v>45959</v>
      </c>
      <c r="J255" s="1714" t="s">
        <v>29417</v>
      </c>
      <c r="K255" s="1714" t="s">
        <v>29418</v>
      </c>
      <c r="L255" s="1714" t="s">
        <v>25</v>
      </c>
      <c r="M255" s="1714" t="s">
        <v>26187</v>
      </c>
      <c r="N255" s="1714" t="s">
        <v>29424</v>
      </c>
      <c r="O255" s="1714" t="s">
        <v>29420</v>
      </c>
      <c r="P255" s="1714" t="s">
        <v>87</v>
      </c>
      <c r="Q255" s="1717">
        <v>45839</v>
      </c>
      <c r="R255" s="1718" t="s">
        <v>29407</v>
      </c>
      <c r="S255" s="1714" t="s">
        <v>48</v>
      </c>
      <c r="T255" s="1717"/>
      <c r="U255" s="1719"/>
    </row>
    <row r="256" spans="1:21" ht="12" customHeight="1" x14ac:dyDescent="0.3">
      <c r="A256" s="1714" t="s">
        <v>115</v>
      </c>
      <c r="B256" s="1714" t="s">
        <v>119</v>
      </c>
      <c r="C256" s="1715" t="s">
        <v>542</v>
      </c>
      <c r="D256" s="1716" t="s">
        <v>543</v>
      </c>
      <c r="E256" s="1719" t="s">
        <v>5018</v>
      </c>
      <c r="F256" s="1714" t="s">
        <v>13315</v>
      </c>
      <c r="G256" s="1714">
        <v>3118475288</v>
      </c>
      <c r="H256" s="1714" t="s">
        <v>285</v>
      </c>
      <c r="I256" s="1717">
        <v>45961</v>
      </c>
      <c r="J256" s="1714" t="s">
        <v>29403</v>
      </c>
      <c r="K256" s="1714" t="s">
        <v>29404</v>
      </c>
      <c r="L256" s="1714" t="s">
        <v>25</v>
      </c>
      <c r="M256" s="1714" t="s">
        <v>26187</v>
      </c>
      <c r="N256" s="1714" t="s">
        <v>29425</v>
      </c>
      <c r="O256" s="1714" t="s">
        <v>29406</v>
      </c>
      <c r="P256" s="1714">
        <v>322019</v>
      </c>
      <c r="Q256" s="1717">
        <v>46934</v>
      </c>
      <c r="R256" s="1718" t="s">
        <v>29407</v>
      </c>
      <c r="S256" s="1714" t="s">
        <v>48</v>
      </c>
      <c r="T256" s="1717"/>
      <c r="U256" s="1714"/>
    </row>
    <row r="257" spans="1:21" ht="12" customHeight="1" x14ac:dyDescent="0.3">
      <c r="A257" s="1714" t="s">
        <v>115</v>
      </c>
      <c r="B257" s="1714" t="s">
        <v>124</v>
      </c>
      <c r="C257" s="1715" t="s">
        <v>499</v>
      </c>
      <c r="D257" s="1716" t="s">
        <v>500</v>
      </c>
      <c r="E257" s="1719" t="s">
        <v>29426</v>
      </c>
      <c r="F257" s="1714" t="s">
        <v>13429</v>
      </c>
      <c r="G257" s="1714">
        <v>3215524880</v>
      </c>
      <c r="H257" s="1714" t="s">
        <v>29427</v>
      </c>
      <c r="I257" s="1717">
        <v>45939</v>
      </c>
      <c r="J257" s="1719" t="s">
        <v>17343</v>
      </c>
      <c r="K257" s="1714" t="s">
        <v>29428</v>
      </c>
      <c r="L257" s="1714" t="s">
        <v>29429</v>
      </c>
      <c r="M257" s="1714" t="s">
        <v>5550</v>
      </c>
      <c r="N257" s="1714">
        <v>102</v>
      </c>
      <c r="O257" s="1714" t="s">
        <v>13056</v>
      </c>
      <c r="P257" s="1714" t="s">
        <v>29430</v>
      </c>
      <c r="Q257" s="1717">
        <v>45920</v>
      </c>
      <c r="R257" s="1718" t="s">
        <v>10100</v>
      </c>
      <c r="S257" s="1714" t="s">
        <v>3294</v>
      </c>
      <c r="T257" s="1717"/>
      <c r="U257" s="1714"/>
    </row>
    <row r="258" spans="1:21" ht="12" customHeight="1" x14ac:dyDescent="0.3">
      <c r="A258" s="1714" t="s">
        <v>115</v>
      </c>
      <c r="B258" s="1714" t="s">
        <v>124</v>
      </c>
      <c r="C258" s="1715" t="s">
        <v>499</v>
      </c>
      <c r="D258" s="1716" t="s">
        <v>500</v>
      </c>
      <c r="E258" s="1714" t="s">
        <v>29426</v>
      </c>
      <c r="F258" s="1714" t="s">
        <v>13429</v>
      </c>
      <c r="G258" s="1714">
        <v>3215524880</v>
      </c>
      <c r="H258" s="1714" t="s">
        <v>29427</v>
      </c>
      <c r="I258" s="1717">
        <v>45939</v>
      </c>
      <c r="J258" s="1714" t="s">
        <v>17343</v>
      </c>
      <c r="K258" s="1714" t="s">
        <v>17344</v>
      </c>
      <c r="L258" s="1714" t="s">
        <v>17345</v>
      </c>
      <c r="M258" s="1714" t="s">
        <v>5550</v>
      </c>
      <c r="N258" s="1714">
        <v>46</v>
      </c>
      <c r="O258" s="1714" t="s">
        <v>13056</v>
      </c>
      <c r="P258" s="1714" t="s">
        <v>29431</v>
      </c>
      <c r="Q258" s="1717">
        <v>45927</v>
      </c>
      <c r="R258" s="1718" t="s">
        <v>10100</v>
      </c>
      <c r="S258" s="1714" t="s">
        <v>3294</v>
      </c>
      <c r="T258" s="1717"/>
      <c r="U258" s="1714"/>
    </row>
    <row r="259" spans="1:21" ht="12" customHeight="1" x14ac:dyDescent="0.3">
      <c r="A259" s="1714" t="s">
        <v>115</v>
      </c>
      <c r="B259" s="1714" t="s">
        <v>124</v>
      </c>
      <c r="C259" s="1715" t="s">
        <v>499</v>
      </c>
      <c r="D259" s="1716" t="s">
        <v>500</v>
      </c>
      <c r="E259" s="1714" t="s">
        <v>29426</v>
      </c>
      <c r="F259" s="1714" t="s">
        <v>13429</v>
      </c>
      <c r="G259" s="1714">
        <v>3215524880</v>
      </c>
      <c r="H259" s="1714" t="s">
        <v>29427</v>
      </c>
      <c r="I259" s="1717">
        <v>45939</v>
      </c>
      <c r="J259" s="1719" t="s">
        <v>17343</v>
      </c>
      <c r="K259" s="1714" t="s">
        <v>29432</v>
      </c>
      <c r="L259" s="1714" t="s">
        <v>29433</v>
      </c>
      <c r="M259" s="1714" t="s">
        <v>5550</v>
      </c>
      <c r="N259" s="1714">
        <v>5</v>
      </c>
      <c r="O259" s="1714" t="s">
        <v>29434</v>
      </c>
      <c r="P259" s="1714" t="s">
        <v>29435</v>
      </c>
      <c r="Q259" s="1717">
        <v>45797</v>
      </c>
      <c r="R259" s="1718" t="s">
        <v>10100</v>
      </c>
      <c r="S259" s="1714" t="s">
        <v>3294</v>
      </c>
      <c r="T259" s="1717"/>
      <c r="U259" s="1714"/>
    </row>
    <row r="260" spans="1:21" ht="12" customHeight="1" x14ac:dyDescent="0.3">
      <c r="A260" s="1714" t="s">
        <v>115</v>
      </c>
      <c r="B260" s="1714" t="s">
        <v>124</v>
      </c>
      <c r="C260" s="1715" t="s">
        <v>499</v>
      </c>
      <c r="D260" s="1716" t="s">
        <v>500</v>
      </c>
      <c r="E260" s="1714" t="s">
        <v>29426</v>
      </c>
      <c r="F260" s="1714" t="s">
        <v>13429</v>
      </c>
      <c r="G260" s="1714">
        <v>3215524880</v>
      </c>
      <c r="H260" s="1714" t="s">
        <v>29427</v>
      </c>
      <c r="I260" s="1717">
        <v>45939</v>
      </c>
      <c r="J260" s="1714" t="s">
        <v>17343</v>
      </c>
      <c r="K260" s="1714" t="s">
        <v>18639</v>
      </c>
      <c r="L260" s="1714" t="s">
        <v>18640</v>
      </c>
      <c r="M260" s="1714" t="s">
        <v>5550</v>
      </c>
      <c r="N260" s="1714">
        <v>120</v>
      </c>
      <c r="O260" s="1714" t="s">
        <v>13056</v>
      </c>
      <c r="P260" s="1714" t="s">
        <v>29436</v>
      </c>
      <c r="Q260" s="1717">
        <v>45917</v>
      </c>
      <c r="R260" s="1718" t="s">
        <v>10100</v>
      </c>
      <c r="S260" s="1714" t="s">
        <v>3294</v>
      </c>
      <c r="T260" s="1717"/>
      <c r="U260" s="1714"/>
    </row>
    <row r="261" spans="1:21" ht="12" customHeight="1" x14ac:dyDescent="0.3">
      <c r="A261" s="1714" t="s">
        <v>115</v>
      </c>
      <c r="B261" s="1714" t="s">
        <v>124</v>
      </c>
      <c r="C261" s="1715" t="s">
        <v>499</v>
      </c>
      <c r="D261" s="1716" t="s">
        <v>500</v>
      </c>
      <c r="E261" s="1714" t="s">
        <v>29426</v>
      </c>
      <c r="F261" s="1714" t="s">
        <v>13429</v>
      </c>
      <c r="G261" s="1714">
        <v>3215524880</v>
      </c>
      <c r="H261" s="1714" t="s">
        <v>29427</v>
      </c>
      <c r="I261" s="1717">
        <v>45939</v>
      </c>
      <c r="J261" s="1714" t="s">
        <v>17343</v>
      </c>
      <c r="K261" s="1714" t="s">
        <v>18639</v>
      </c>
      <c r="L261" s="1714" t="s">
        <v>18640</v>
      </c>
      <c r="M261" s="1714" t="s">
        <v>5550</v>
      </c>
      <c r="N261" s="1714">
        <v>18</v>
      </c>
      <c r="O261" s="1714" t="s">
        <v>13056</v>
      </c>
      <c r="P261" s="1714" t="s">
        <v>29437</v>
      </c>
      <c r="Q261" s="1717">
        <v>45838</v>
      </c>
      <c r="R261" s="1718" t="s">
        <v>10100</v>
      </c>
      <c r="S261" s="1714" t="s">
        <v>3294</v>
      </c>
      <c r="T261" s="1717"/>
      <c r="U261" s="1714"/>
    </row>
    <row r="262" spans="1:21" ht="12" customHeight="1" x14ac:dyDescent="0.3">
      <c r="A262" s="1714" t="s">
        <v>115</v>
      </c>
      <c r="B262" s="1714" t="s">
        <v>124</v>
      </c>
      <c r="C262" s="1715" t="s">
        <v>499</v>
      </c>
      <c r="D262" s="1716" t="s">
        <v>500</v>
      </c>
      <c r="E262" s="1714" t="s">
        <v>29426</v>
      </c>
      <c r="F262" s="1714" t="s">
        <v>13429</v>
      </c>
      <c r="G262" s="1714">
        <v>3215524880</v>
      </c>
      <c r="H262" s="1714" t="s">
        <v>29427</v>
      </c>
      <c r="I262" s="1717">
        <v>45939</v>
      </c>
      <c r="J262" s="1714" t="s">
        <v>29438</v>
      </c>
      <c r="K262" s="1714" t="s">
        <v>29439</v>
      </c>
      <c r="L262" s="1714" t="s">
        <v>29440</v>
      </c>
      <c r="M262" s="1714" t="s">
        <v>5550</v>
      </c>
      <c r="N262" s="1714">
        <v>24</v>
      </c>
      <c r="O262" s="1714" t="s">
        <v>17358</v>
      </c>
      <c r="P262" s="1714" t="s">
        <v>29441</v>
      </c>
      <c r="Q262" s="1717">
        <v>45691</v>
      </c>
      <c r="R262" s="1718" t="s">
        <v>10100</v>
      </c>
      <c r="S262" s="1714" t="s">
        <v>3294</v>
      </c>
      <c r="T262" s="1717"/>
      <c r="U262" s="1714"/>
    </row>
    <row r="263" spans="1:21" ht="12" customHeight="1" x14ac:dyDescent="0.3">
      <c r="A263" s="1714" t="s">
        <v>115</v>
      </c>
      <c r="B263" s="1714" t="s">
        <v>115</v>
      </c>
      <c r="C263" s="1715" t="s">
        <v>542</v>
      </c>
      <c r="D263" s="1716" t="s">
        <v>13422</v>
      </c>
      <c r="E263" s="1714" t="s">
        <v>29442</v>
      </c>
      <c r="F263" s="1714" t="s">
        <v>29443</v>
      </c>
      <c r="G263" s="1714">
        <v>3134779102</v>
      </c>
      <c r="H263" s="1714" t="s">
        <v>29427</v>
      </c>
      <c r="I263" s="1717">
        <v>45960</v>
      </c>
      <c r="J263" s="1714" t="s">
        <v>29444</v>
      </c>
      <c r="K263" s="1714" t="s">
        <v>29445</v>
      </c>
      <c r="L263" s="1714" t="s">
        <v>10409</v>
      </c>
      <c r="M263" s="1714" t="s">
        <v>29446</v>
      </c>
      <c r="N263" s="1714">
        <v>15</v>
      </c>
      <c r="O263" s="1714" t="s">
        <v>29447</v>
      </c>
      <c r="P263" s="1714">
        <v>45811</v>
      </c>
      <c r="Q263" s="1717">
        <v>47635</v>
      </c>
      <c r="R263" s="1718" t="s">
        <v>13801</v>
      </c>
      <c r="S263" s="1714"/>
      <c r="T263" s="1717"/>
      <c r="U263" s="1719"/>
    </row>
    <row r="264" spans="1:21" ht="12" customHeight="1" x14ac:dyDescent="0.3">
      <c r="A264" s="1714" t="s">
        <v>106</v>
      </c>
      <c r="B264" s="1714" t="s">
        <v>107</v>
      </c>
      <c r="C264" s="1715" t="s">
        <v>905</v>
      </c>
      <c r="D264" s="1716" t="s">
        <v>906</v>
      </c>
      <c r="E264" s="1714" t="s">
        <v>29530</v>
      </c>
      <c r="F264" s="1714" t="s">
        <v>29531</v>
      </c>
      <c r="G264" s="1714">
        <v>3212566496</v>
      </c>
      <c r="H264" s="1714" t="s">
        <v>285</v>
      </c>
      <c r="I264" s="1717">
        <v>45901</v>
      </c>
      <c r="J264" s="1719" t="s">
        <v>30802</v>
      </c>
      <c r="K264" s="1714" t="s">
        <v>65</v>
      </c>
      <c r="L264" s="1714" t="s">
        <v>65</v>
      </c>
      <c r="M264" s="1714" t="s">
        <v>30803</v>
      </c>
      <c r="N264" s="1714">
        <v>53</v>
      </c>
      <c r="O264" s="1714" t="s">
        <v>30804</v>
      </c>
      <c r="P264" s="1714" t="s">
        <v>65</v>
      </c>
      <c r="Q264" s="1717" t="s">
        <v>65</v>
      </c>
      <c r="R264" s="1718" t="s">
        <v>30805</v>
      </c>
      <c r="S264" s="1714" t="s">
        <v>25</v>
      </c>
      <c r="T264" s="1717">
        <v>45910</v>
      </c>
      <c r="U264" s="1719" t="s">
        <v>30796</v>
      </c>
    </row>
    <row r="265" spans="1:21" ht="12" customHeight="1" x14ac:dyDescent="0.3">
      <c r="A265" s="1714" t="s">
        <v>106</v>
      </c>
      <c r="B265" s="1714" t="s">
        <v>114</v>
      </c>
      <c r="C265" s="1715" t="s">
        <v>20</v>
      </c>
      <c r="D265" s="1716" t="s">
        <v>515</v>
      </c>
      <c r="E265" s="1714" t="s">
        <v>29667</v>
      </c>
      <c r="F265" s="1714" t="s">
        <v>29668</v>
      </c>
      <c r="G265" s="1714">
        <v>3217180196</v>
      </c>
      <c r="H265" s="1714" t="s">
        <v>285</v>
      </c>
      <c r="I265" s="1717">
        <v>45923</v>
      </c>
      <c r="J265" s="1714" t="s">
        <v>30806</v>
      </c>
      <c r="K265" s="1714" t="s">
        <v>30807</v>
      </c>
      <c r="L265" s="1714" t="s">
        <v>87</v>
      </c>
      <c r="M265" s="1714" t="s">
        <v>30808</v>
      </c>
      <c r="N265" s="1714" t="s">
        <v>30809</v>
      </c>
      <c r="O265" s="1714" t="s">
        <v>30810</v>
      </c>
      <c r="P265" s="1714">
        <v>45894</v>
      </c>
      <c r="Q265" s="1717">
        <v>45909</v>
      </c>
      <c r="R265" s="1718" t="s">
        <v>30811</v>
      </c>
      <c r="S265" s="1714" t="s">
        <v>25</v>
      </c>
      <c r="T265" s="1717">
        <v>45980</v>
      </c>
      <c r="U265" s="1719" t="s">
        <v>30812</v>
      </c>
    </row>
    <row r="266" spans="1:21" ht="12" customHeight="1" x14ac:dyDescent="0.3">
      <c r="A266" s="1714" t="s">
        <v>106</v>
      </c>
      <c r="B266" s="1714" t="s">
        <v>114</v>
      </c>
      <c r="C266" s="1715" t="s">
        <v>20</v>
      </c>
      <c r="D266" s="1716" t="s">
        <v>515</v>
      </c>
      <c r="E266" s="1714" t="s">
        <v>29667</v>
      </c>
      <c r="F266" s="1714" t="s">
        <v>29668</v>
      </c>
      <c r="G266" s="1714">
        <v>3217180196</v>
      </c>
      <c r="H266" s="1714" t="s">
        <v>285</v>
      </c>
      <c r="I266" s="1717">
        <v>45923</v>
      </c>
      <c r="J266" s="1714" t="s">
        <v>30806</v>
      </c>
      <c r="K266" s="1714" t="s">
        <v>30807</v>
      </c>
      <c r="L266" s="1714" t="s">
        <v>87</v>
      </c>
      <c r="M266" s="1714" t="s">
        <v>30808</v>
      </c>
      <c r="N266" s="1714" t="s">
        <v>30809</v>
      </c>
      <c r="O266" s="1714" t="s">
        <v>30810</v>
      </c>
      <c r="P266" s="1714">
        <v>45857</v>
      </c>
      <c r="Q266" s="1717">
        <v>45872</v>
      </c>
      <c r="R266" s="1718" t="s">
        <v>30811</v>
      </c>
      <c r="S266" s="1714" t="s">
        <v>25</v>
      </c>
      <c r="T266" s="1717">
        <v>45980</v>
      </c>
      <c r="U266" s="1714" t="s">
        <v>30812</v>
      </c>
    </row>
    <row r="267" spans="1:21" ht="12" customHeight="1" x14ac:dyDescent="0.3">
      <c r="A267" s="1714" t="s">
        <v>106</v>
      </c>
      <c r="B267" s="1714" t="s">
        <v>114</v>
      </c>
      <c r="C267" s="1715" t="s">
        <v>20</v>
      </c>
      <c r="D267" s="1716" t="s">
        <v>515</v>
      </c>
      <c r="E267" s="1714" t="s">
        <v>29667</v>
      </c>
      <c r="F267" s="1714" t="s">
        <v>29668</v>
      </c>
      <c r="G267" s="1714">
        <v>3217180196</v>
      </c>
      <c r="H267" s="1714" t="s">
        <v>285</v>
      </c>
      <c r="I267" s="1717">
        <v>45923</v>
      </c>
      <c r="J267" s="1719" t="s">
        <v>30813</v>
      </c>
      <c r="K267" s="1714" t="s">
        <v>30807</v>
      </c>
      <c r="L267" s="1714" t="s">
        <v>30814</v>
      </c>
      <c r="M267" s="1714" t="s">
        <v>30815</v>
      </c>
      <c r="N267" s="1714" t="s">
        <v>30816</v>
      </c>
      <c r="O267" s="1714" t="s">
        <v>30810</v>
      </c>
      <c r="P267" s="1714">
        <v>45884</v>
      </c>
      <c r="Q267" s="1717">
        <v>45899</v>
      </c>
      <c r="R267" s="1718" t="s">
        <v>30811</v>
      </c>
      <c r="S267" s="1714" t="s">
        <v>25</v>
      </c>
      <c r="T267" s="1717">
        <v>45980</v>
      </c>
      <c r="U267" s="1714" t="s">
        <v>30812</v>
      </c>
    </row>
    <row r="268" spans="1:21" ht="12" customHeight="1" x14ac:dyDescent="0.3">
      <c r="A268" s="1714" t="s">
        <v>106</v>
      </c>
      <c r="B268" s="1714" t="s">
        <v>114</v>
      </c>
      <c r="C268" s="1715" t="s">
        <v>20</v>
      </c>
      <c r="D268" s="1716" t="s">
        <v>515</v>
      </c>
      <c r="E268" s="1714" t="s">
        <v>29667</v>
      </c>
      <c r="F268" s="1714" t="s">
        <v>29668</v>
      </c>
      <c r="G268" s="1714">
        <v>3217180196</v>
      </c>
      <c r="H268" s="1714" t="s">
        <v>285</v>
      </c>
      <c r="I268" s="1717">
        <v>45923</v>
      </c>
      <c r="J268" s="1719" t="s">
        <v>28596</v>
      </c>
      <c r="K268" s="1714" t="s">
        <v>30807</v>
      </c>
      <c r="L268" s="1714" t="s">
        <v>30817</v>
      </c>
      <c r="M268" s="1714" t="s">
        <v>30808</v>
      </c>
      <c r="N268" s="1714" t="s">
        <v>30818</v>
      </c>
      <c r="O268" s="1714" t="s">
        <v>30819</v>
      </c>
      <c r="P268" s="1714">
        <v>45899</v>
      </c>
      <c r="Q268" s="1717">
        <v>45914</v>
      </c>
      <c r="R268" s="1718" t="s">
        <v>30811</v>
      </c>
      <c r="S268" s="1714" t="s">
        <v>25</v>
      </c>
      <c r="T268" s="1717">
        <v>45980</v>
      </c>
      <c r="U268" s="1719" t="s">
        <v>30812</v>
      </c>
    </row>
    <row r="269" spans="1:21" ht="12" customHeight="1" x14ac:dyDescent="0.3">
      <c r="A269" s="1714" t="s">
        <v>106</v>
      </c>
      <c r="B269" s="1714" t="s">
        <v>114</v>
      </c>
      <c r="C269" s="1715" t="s">
        <v>20</v>
      </c>
      <c r="D269" s="1716" t="s">
        <v>515</v>
      </c>
      <c r="E269" s="1714" t="s">
        <v>29667</v>
      </c>
      <c r="F269" s="1714" t="s">
        <v>29668</v>
      </c>
      <c r="G269" s="1714">
        <v>3217180196</v>
      </c>
      <c r="H269" s="1714" t="s">
        <v>285</v>
      </c>
      <c r="I269" s="1717">
        <v>45923</v>
      </c>
      <c r="J269" s="1714" t="s">
        <v>30820</v>
      </c>
      <c r="K269" s="1714" t="s">
        <v>87</v>
      </c>
      <c r="L269" s="1714" t="s">
        <v>30821</v>
      </c>
      <c r="M269" s="1714" t="s">
        <v>5514</v>
      </c>
      <c r="N269" s="1714" t="s">
        <v>30822</v>
      </c>
      <c r="O269" s="1714" t="s">
        <v>30823</v>
      </c>
      <c r="P269" s="1714" t="s">
        <v>30824</v>
      </c>
      <c r="Q269" s="1717">
        <v>45917</v>
      </c>
      <c r="R269" s="1718" t="s">
        <v>30811</v>
      </c>
      <c r="S269" s="1714" t="s">
        <v>25</v>
      </c>
      <c r="T269" s="1717">
        <v>45980</v>
      </c>
      <c r="U269" s="1719" t="s">
        <v>30812</v>
      </c>
    </row>
    <row r="270" spans="1:21" ht="12" customHeight="1" x14ac:dyDescent="0.3">
      <c r="A270" s="1714" t="s">
        <v>106</v>
      </c>
      <c r="B270" s="1714" t="s">
        <v>114</v>
      </c>
      <c r="C270" s="1715" t="s">
        <v>20</v>
      </c>
      <c r="D270" s="1716" t="s">
        <v>515</v>
      </c>
      <c r="E270" s="1714" t="s">
        <v>29667</v>
      </c>
      <c r="F270" s="1714" t="s">
        <v>29668</v>
      </c>
      <c r="G270" s="1714">
        <v>3217180196</v>
      </c>
      <c r="H270" s="1714" t="s">
        <v>285</v>
      </c>
      <c r="I270" s="1717">
        <v>45923</v>
      </c>
      <c r="J270" s="1714" t="s">
        <v>30825</v>
      </c>
      <c r="K270" s="1714" t="s">
        <v>87</v>
      </c>
      <c r="L270" s="1714" t="s">
        <v>30826</v>
      </c>
      <c r="M270" s="1714" t="s">
        <v>5514</v>
      </c>
      <c r="N270" s="1714" t="s">
        <v>30822</v>
      </c>
      <c r="O270" s="1714" t="s">
        <v>30823</v>
      </c>
      <c r="P270" s="1714" t="s">
        <v>30827</v>
      </c>
      <c r="Q270" s="1717">
        <v>45912</v>
      </c>
      <c r="R270" s="1718" t="s">
        <v>30811</v>
      </c>
      <c r="S270" s="1714" t="s">
        <v>25</v>
      </c>
      <c r="T270" s="1717">
        <v>45980</v>
      </c>
      <c r="U270" s="1719" t="s">
        <v>30812</v>
      </c>
    </row>
    <row r="271" spans="1:21" ht="12" customHeight="1" x14ac:dyDescent="0.3">
      <c r="A271" s="1714" t="s">
        <v>69</v>
      </c>
      <c r="B271" s="1714" t="s">
        <v>331</v>
      </c>
      <c r="C271" s="1715" t="s">
        <v>20</v>
      </c>
      <c r="D271" s="1716" t="s">
        <v>515</v>
      </c>
      <c r="E271" s="1719" t="s">
        <v>4242</v>
      </c>
      <c r="F271" s="1714" t="s">
        <v>30918</v>
      </c>
      <c r="G271" s="1714"/>
      <c r="H271" s="1714" t="s">
        <v>285</v>
      </c>
      <c r="I271" s="1717">
        <v>45941</v>
      </c>
      <c r="J271" s="1714" t="s">
        <v>30919</v>
      </c>
      <c r="K271" s="1714" t="s">
        <v>30920</v>
      </c>
      <c r="L271" s="1714" t="s">
        <v>30921</v>
      </c>
      <c r="M271" s="1714" t="s">
        <v>17346</v>
      </c>
      <c r="N271" s="1714">
        <v>4</v>
      </c>
      <c r="O271" s="1714" t="s">
        <v>13056</v>
      </c>
      <c r="P271" s="1714" t="s">
        <v>17347</v>
      </c>
      <c r="Q271" s="1717">
        <v>45929</v>
      </c>
      <c r="R271" s="1718" t="s">
        <v>30922</v>
      </c>
      <c r="S271" s="1714"/>
      <c r="T271" s="1717"/>
      <c r="U271" s="1719" t="s">
        <v>4270</v>
      </c>
    </row>
    <row r="272" spans="1:21" ht="12" customHeight="1" x14ac:dyDescent="0.3">
      <c r="A272" s="1714" t="s">
        <v>69</v>
      </c>
      <c r="B272" s="1714" t="s">
        <v>331</v>
      </c>
      <c r="C272" s="1715" t="s">
        <v>20</v>
      </c>
      <c r="D272" s="1716" t="s">
        <v>515</v>
      </c>
      <c r="E272" s="1714" t="s">
        <v>530</v>
      </c>
      <c r="F272" s="1714" t="s">
        <v>30923</v>
      </c>
      <c r="G272" s="1714"/>
      <c r="H272" s="1714" t="s">
        <v>285</v>
      </c>
      <c r="I272" s="1717">
        <v>45961</v>
      </c>
      <c r="J272" s="1714" t="s">
        <v>30924</v>
      </c>
      <c r="K272" s="1714" t="s">
        <v>24596</v>
      </c>
      <c r="L272" s="1714" t="s">
        <v>30925</v>
      </c>
      <c r="M272" s="1714" t="s">
        <v>30926</v>
      </c>
      <c r="N272" s="1714" t="s">
        <v>30927</v>
      </c>
      <c r="O272" s="1714" t="s">
        <v>24596</v>
      </c>
      <c r="P272" s="1714" t="s">
        <v>30928</v>
      </c>
      <c r="Q272" s="1717">
        <v>45870</v>
      </c>
      <c r="R272" s="1718" t="s">
        <v>30922</v>
      </c>
      <c r="S272" s="1714"/>
      <c r="T272" s="1717"/>
      <c r="U272" s="1719"/>
    </row>
    <row r="273" spans="1:21" ht="12" customHeight="1" x14ac:dyDescent="0.3">
      <c r="A273" s="1714" t="s">
        <v>69</v>
      </c>
      <c r="B273" s="1714" t="s">
        <v>331</v>
      </c>
      <c r="C273" s="1715"/>
      <c r="D273" s="1716"/>
      <c r="E273" s="1714"/>
      <c r="F273" s="1714"/>
      <c r="G273" s="1714"/>
      <c r="H273" s="1714"/>
      <c r="I273" s="1717"/>
      <c r="J273" s="1719" t="s">
        <v>30929</v>
      </c>
      <c r="K273" s="1714" t="s">
        <v>24596</v>
      </c>
      <c r="L273" s="1714" t="s">
        <v>30930</v>
      </c>
      <c r="M273" s="1714" t="s">
        <v>30931</v>
      </c>
      <c r="N273" s="1714" t="s">
        <v>30932</v>
      </c>
      <c r="O273" s="1714" t="s">
        <v>24596</v>
      </c>
      <c r="P273" s="1714" t="s">
        <v>30933</v>
      </c>
      <c r="Q273" s="1717">
        <v>45871</v>
      </c>
      <c r="R273" s="1718" t="s">
        <v>30922</v>
      </c>
      <c r="S273" s="1714"/>
      <c r="T273" s="1717"/>
      <c r="U273" s="1719"/>
    </row>
    <row r="274" spans="1:21" ht="12" customHeight="1" x14ac:dyDescent="0.3">
      <c r="A274" s="1714" t="s">
        <v>69</v>
      </c>
      <c r="B274" s="1714" t="s">
        <v>331</v>
      </c>
      <c r="C274" s="1715" t="s">
        <v>20</v>
      </c>
      <c r="D274" s="1716" t="s">
        <v>515</v>
      </c>
      <c r="E274" s="1714" t="s">
        <v>30934</v>
      </c>
      <c r="F274" s="1714"/>
      <c r="G274" s="1714"/>
      <c r="H274" s="1714" t="s">
        <v>285</v>
      </c>
      <c r="I274" s="1717">
        <v>45961</v>
      </c>
      <c r="J274" s="1714" t="s">
        <v>30935</v>
      </c>
      <c r="K274" s="1714" t="s">
        <v>24596</v>
      </c>
      <c r="L274" s="1714" t="s">
        <v>30936</v>
      </c>
      <c r="M274" s="1714" t="s">
        <v>30937</v>
      </c>
      <c r="N274" s="1714" t="s">
        <v>30938</v>
      </c>
      <c r="O274" s="1714" t="s">
        <v>24596</v>
      </c>
      <c r="P274" s="1714" t="s">
        <v>30939</v>
      </c>
      <c r="Q274" s="1717">
        <v>45901</v>
      </c>
      <c r="R274" s="1718" t="s">
        <v>30922</v>
      </c>
      <c r="S274" s="1714"/>
      <c r="T274" s="1717"/>
      <c r="U274" s="1714"/>
    </row>
    <row r="275" spans="1:21" ht="12" customHeight="1" x14ac:dyDescent="0.3">
      <c r="A275" s="1714" t="s">
        <v>69</v>
      </c>
      <c r="B275" s="1714" t="s">
        <v>331</v>
      </c>
      <c r="C275" s="1715"/>
      <c r="D275" s="1716"/>
      <c r="E275" s="1714"/>
      <c r="F275" s="1714"/>
      <c r="G275" s="1714"/>
      <c r="H275" s="1714"/>
      <c r="I275" s="1717"/>
      <c r="J275" s="1714" t="s">
        <v>30940</v>
      </c>
      <c r="K275" s="1714" t="s">
        <v>24596</v>
      </c>
      <c r="L275" s="1714" t="s">
        <v>30941</v>
      </c>
      <c r="M275" s="1714" t="s">
        <v>30942</v>
      </c>
      <c r="N275" s="1714" t="s">
        <v>30943</v>
      </c>
      <c r="O275" s="1714" t="s">
        <v>24596</v>
      </c>
      <c r="P275" s="1714" t="s">
        <v>30944</v>
      </c>
      <c r="Q275" s="1717">
        <v>45870</v>
      </c>
      <c r="R275" s="1718" t="s">
        <v>30922</v>
      </c>
      <c r="S275" s="1714"/>
      <c r="T275" s="1717"/>
      <c r="U275" s="1719"/>
    </row>
    <row r="276" spans="1:21" ht="12" customHeight="1" x14ac:dyDescent="0.3">
      <c r="A276" s="1714" t="s">
        <v>69</v>
      </c>
      <c r="B276" s="1714" t="s">
        <v>331</v>
      </c>
      <c r="C276" s="1715"/>
      <c r="D276" s="1716"/>
      <c r="E276" s="1714"/>
      <c r="F276" s="1714"/>
      <c r="G276" s="1714"/>
      <c r="H276" s="1714"/>
      <c r="I276" s="1717"/>
      <c r="J276" s="1719" t="s">
        <v>30924</v>
      </c>
      <c r="K276" s="1714" t="s">
        <v>24596</v>
      </c>
      <c r="L276" s="1714" t="s">
        <v>30945</v>
      </c>
      <c r="M276" s="1714" t="s">
        <v>30946</v>
      </c>
      <c r="N276" s="1714" t="s">
        <v>30938</v>
      </c>
      <c r="O276" s="1714" t="s">
        <v>24596</v>
      </c>
      <c r="P276" s="1714" t="s">
        <v>30947</v>
      </c>
      <c r="Q276" s="1717">
        <v>45870</v>
      </c>
      <c r="R276" s="1718" t="s">
        <v>30922</v>
      </c>
      <c r="S276" s="1714"/>
      <c r="T276" s="1717"/>
      <c r="U276" s="1719"/>
    </row>
    <row r="277" spans="1:21" ht="12" customHeight="1" x14ac:dyDescent="0.3">
      <c r="A277" s="1714" t="s">
        <v>69</v>
      </c>
      <c r="B277" s="1714" t="s">
        <v>331</v>
      </c>
      <c r="C277" s="1715"/>
      <c r="D277" s="1716"/>
      <c r="E277" s="1714"/>
      <c r="F277" s="1714"/>
      <c r="G277" s="1714"/>
      <c r="H277" s="1714"/>
      <c r="I277" s="1717"/>
      <c r="J277" s="1714" t="s">
        <v>30948</v>
      </c>
      <c r="K277" s="1714" t="s">
        <v>24596</v>
      </c>
      <c r="L277" s="1714" t="s">
        <v>30949</v>
      </c>
      <c r="M277" s="1714">
        <v>439</v>
      </c>
      <c r="N277" s="1714" t="s">
        <v>30950</v>
      </c>
      <c r="O277" s="1714" t="s">
        <v>24596</v>
      </c>
      <c r="P277" s="1714" t="s">
        <v>30951</v>
      </c>
      <c r="Q277" s="1717">
        <v>45870</v>
      </c>
      <c r="R277" s="1718" t="s">
        <v>30922</v>
      </c>
      <c r="S277" s="1714"/>
      <c r="T277" s="1717"/>
      <c r="U277" s="1719"/>
    </row>
    <row r="278" spans="1:21" ht="12" customHeight="1" x14ac:dyDescent="0.3">
      <c r="A278" s="1714" t="s">
        <v>69</v>
      </c>
      <c r="B278" s="1714" t="s">
        <v>331</v>
      </c>
      <c r="C278" s="1715" t="s">
        <v>20</v>
      </c>
      <c r="D278" s="1716" t="s">
        <v>515</v>
      </c>
      <c r="E278" s="1719" t="s">
        <v>30952</v>
      </c>
      <c r="F278" s="1714" t="s">
        <v>30953</v>
      </c>
      <c r="G278" s="1714"/>
      <c r="H278" s="1714" t="s">
        <v>285</v>
      </c>
      <c r="I278" s="1717">
        <v>45961</v>
      </c>
      <c r="J278" s="1714" t="s">
        <v>30948</v>
      </c>
      <c r="K278" s="1714" t="s">
        <v>24596</v>
      </c>
      <c r="L278" s="1714" t="s">
        <v>30954</v>
      </c>
      <c r="M278" s="1714" t="s">
        <v>30955</v>
      </c>
      <c r="N278" s="1714" t="s">
        <v>30950</v>
      </c>
      <c r="O278" s="1714" t="s">
        <v>24596</v>
      </c>
      <c r="P278" s="1714" t="s">
        <v>30956</v>
      </c>
      <c r="Q278" s="1717">
        <v>45870</v>
      </c>
      <c r="R278" s="1718" t="s">
        <v>30922</v>
      </c>
      <c r="S278" s="1714"/>
      <c r="T278" s="1717"/>
      <c r="U278" s="1714"/>
    </row>
    <row r="279" spans="1:21" ht="12" customHeight="1" x14ac:dyDescent="0.3">
      <c r="A279" s="1714" t="s">
        <v>69</v>
      </c>
      <c r="B279" s="1714" t="s">
        <v>331</v>
      </c>
      <c r="C279" s="1715" t="s">
        <v>20</v>
      </c>
      <c r="D279" s="1716" t="s">
        <v>515</v>
      </c>
      <c r="E279" s="1719" t="s">
        <v>30957</v>
      </c>
      <c r="F279" s="1714"/>
      <c r="G279" s="1714"/>
      <c r="H279" s="1714" t="s">
        <v>285</v>
      </c>
      <c r="I279" s="1717">
        <v>45961</v>
      </c>
      <c r="J279" s="1714" t="s">
        <v>30958</v>
      </c>
      <c r="K279" s="1714" t="s">
        <v>30959</v>
      </c>
      <c r="L279" s="1714" t="s">
        <v>30960</v>
      </c>
      <c r="M279" s="1714" t="s">
        <v>30961</v>
      </c>
      <c r="N279" s="1714" t="s">
        <v>30962</v>
      </c>
      <c r="O279" s="1714" t="s">
        <v>30959</v>
      </c>
      <c r="P279" s="1714" t="s">
        <v>30963</v>
      </c>
      <c r="Q279" s="1717">
        <v>45758</v>
      </c>
      <c r="R279" s="1718" t="s">
        <v>30922</v>
      </c>
      <c r="S279" s="1714"/>
      <c r="T279" s="1717"/>
      <c r="U279" s="1719"/>
    </row>
    <row r="280" spans="1:21" ht="12" customHeight="1" x14ac:dyDescent="0.3">
      <c r="A280" s="1714" t="s">
        <v>69</v>
      </c>
      <c r="B280" s="1714" t="s">
        <v>331</v>
      </c>
      <c r="C280" s="1715" t="s">
        <v>20</v>
      </c>
      <c r="D280" s="1716" t="s">
        <v>515</v>
      </c>
      <c r="E280" s="1719" t="s">
        <v>30964</v>
      </c>
      <c r="F280" s="1714" t="s">
        <v>30965</v>
      </c>
      <c r="G280" s="1714"/>
      <c r="H280" s="1714" t="s">
        <v>285</v>
      </c>
      <c r="I280" s="1717">
        <v>45941</v>
      </c>
      <c r="J280" s="1714" t="s">
        <v>30966</v>
      </c>
      <c r="K280" s="1714" t="s">
        <v>13056</v>
      </c>
      <c r="L280" s="1714" t="s">
        <v>17351</v>
      </c>
      <c r="M280" s="1714" t="s">
        <v>30967</v>
      </c>
      <c r="N280" s="1714" t="s">
        <v>30968</v>
      </c>
      <c r="O280" s="1714" t="s">
        <v>13056</v>
      </c>
      <c r="P280" s="1714" t="s">
        <v>30969</v>
      </c>
      <c r="Q280" s="1717">
        <v>45902</v>
      </c>
      <c r="R280" s="1718" t="s">
        <v>30922</v>
      </c>
      <c r="S280" s="1714"/>
      <c r="T280" s="1717"/>
      <c r="U280" s="1719"/>
    </row>
    <row r="281" spans="1:21" ht="12" customHeight="1" x14ac:dyDescent="0.3">
      <c r="A281" s="1714" t="s">
        <v>69</v>
      </c>
      <c r="B281" s="1714" t="s">
        <v>331</v>
      </c>
      <c r="C281" s="1715"/>
      <c r="D281" s="1716"/>
      <c r="E281" s="1719"/>
      <c r="F281" s="1714"/>
      <c r="G281" s="1714"/>
      <c r="H281" s="1714"/>
      <c r="I281" s="1717"/>
      <c r="J281" s="1714" t="s">
        <v>30970</v>
      </c>
      <c r="K281" s="1714" t="s">
        <v>13056</v>
      </c>
      <c r="L281" s="1714" t="s">
        <v>30971</v>
      </c>
      <c r="M281" s="1714" t="s">
        <v>30967</v>
      </c>
      <c r="N281" s="1714" t="s">
        <v>30972</v>
      </c>
      <c r="O281" s="1714" t="s">
        <v>13056</v>
      </c>
      <c r="P281" s="1714">
        <v>13.463194444444444</v>
      </c>
      <c r="Q281" s="1717">
        <v>45896</v>
      </c>
      <c r="R281" s="1718" t="s">
        <v>30922</v>
      </c>
      <c r="S281" s="1714"/>
      <c r="T281" s="1717"/>
      <c r="U281" s="1719"/>
    </row>
    <row r="282" spans="1:21" ht="12" customHeight="1" x14ac:dyDescent="0.3">
      <c r="A282" s="1714" t="s">
        <v>69</v>
      </c>
      <c r="B282" s="1714" t="s">
        <v>331</v>
      </c>
      <c r="C282" s="1715" t="s">
        <v>20</v>
      </c>
      <c r="D282" s="1716" t="s">
        <v>515</v>
      </c>
      <c r="E282" s="1714" t="s">
        <v>30973</v>
      </c>
      <c r="F282" s="1714" t="s">
        <v>30974</v>
      </c>
      <c r="G282" s="1714"/>
      <c r="H282" s="1714" t="s">
        <v>285</v>
      </c>
      <c r="I282" s="1717">
        <v>45941</v>
      </c>
      <c r="J282" s="1714" t="s">
        <v>30975</v>
      </c>
      <c r="K282" s="1714" t="s">
        <v>30976</v>
      </c>
      <c r="L282" s="1714" t="s">
        <v>30977</v>
      </c>
      <c r="M282" s="1714" t="s">
        <v>23057</v>
      </c>
      <c r="N282" s="1714" t="s">
        <v>30978</v>
      </c>
      <c r="O282" s="1714" t="s">
        <v>30976</v>
      </c>
      <c r="P282" s="1714">
        <v>4541716</v>
      </c>
      <c r="Q282" s="1717">
        <v>45896</v>
      </c>
      <c r="R282" s="1718" t="s">
        <v>30922</v>
      </c>
      <c r="S282" s="1714"/>
      <c r="T282" s="1717"/>
      <c r="U282" s="1719"/>
    </row>
    <row r="283" spans="1:21" ht="12" customHeight="1" x14ac:dyDescent="0.3">
      <c r="A283" s="1714" t="s">
        <v>69</v>
      </c>
      <c r="B283" s="1714" t="s">
        <v>331</v>
      </c>
      <c r="C283" s="1715"/>
      <c r="D283" s="1716"/>
      <c r="E283" s="1714"/>
      <c r="F283" s="1714"/>
      <c r="G283" s="1714"/>
      <c r="H283" s="1714"/>
      <c r="I283" s="1717"/>
      <c r="J283" s="1714" t="s">
        <v>30979</v>
      </c>
      <c r="K283" s="1714" t="s">
        <v>29432</v>
      </c>
      <c r="L283" s="1714" t="s">
        <v>30980</v>
      </c>
      <c r="M283" s="1714" t="s">
        <v>30981</v>
      </c>
      <c r="N283" s="1714" t="s">
        <v>30950</v>
      </c>
      <c r="O283" s="1714" t="s">
        <v>29432</v>
      </c>
      <c r="P283" s="1714" t="s">
        <v>30982</v>
      </c>
      <c r="Q283" s="1717">
        <v>45822</v>
      </c>
      <c r="R283" s="1718" t="s">
        <v>30922</v>
      </c>
      <c r="S283" s="1714"/>
      <c r="T283" s="1717"/>
      <c r="U283" s="1719"/>
    </row>
    <row r="284" spans="1:21" ht="12" customHeight="1" x14ac:dyDescent="0.3">
      <c r="A284" s="1714" t="s">
        <v>69</v>
      </c>
      <c r="B284" s="1714" t="s">
        <v>331</v>
      </c>
      <c r="C284" s="1715" t="s">
        <v>20</v>
      </c>
      <c r="D284" s="1716" t="s">
        <v>515</v>
      </c>
      <c r="E284" s="1714" t="s">
        <v>30983</v>
      </c>
      <c r="F284" s="1714" t="s">
        <v>30984</v>
      </c>
      <c r="G284" s="1714"/>
      <c r="H284" s="1714" t="s">
        <v>285</v>
      </c>
      <c r="I284" s="1717">
        <v>45941</v>
      </c>
      <c r="J284" s="1719" t="s">
        <v>30985</v>
      </c>
      <c r="K284" s="1714" t="s">
        <v>30976</v>
      </c>
      <c r="L284" s="1714" t="s">
        <v>30977</v>
      </c>
      <c r="M284" s="1714" t="s">
        <v>30986</v>
      </c>
      <c r="N284" s="1714" t="s">
        <v>18597</v>
      </c>
      <c r="O284" s="1714" t="s">
        <v>30976</v>
      </c>
      <c r="P284" s="1714"/>
      <c r="Q284" s="1717">
        <v>45903</v>
      </c>
      <c r="R284" s="1718" t="s">
        <v>30922</v>
      </c>
      <c r="S284" s="1714"/>
      <c r="T284" s="1717"/>
      <c r="U284" s="1719"/>
    </row>
    <row r="285" spans="1:21" ht="12" customHeight="1" x14ac:dyDescent="0.3">
      <c r="A285" s="1714" t="s">
        <v>69</v>
      </c>
      <c r="B285" s="1714" t="s">
        <v>331</v>
      </c>
      <c r="C285" s="1715"/>
      <c r="D285" s="1716"/>
      <c r="E285" s="1714"/>
      <c r="F285" s="1714"/>
      <c r="G285" s="1714"/>
      <c r="H285" s="1714"/>
      <c r="I285" s="1717"/>
      <c r="J285" s="1714" t="s">
        <v>30987</v>
      </c>
      <c r="K285" s="1714" t="s">
        <v>30988</v>
      </c>
      <c r="L285" s="1714" t="s">
        <v>30989</v>
      </c>
      <c r="M285" s="1714" t="s">
        <v>18584</v>
      </c>
      <c r="N285" s="1714" t="s">
        <v>30990</v>
      </c>
      <c r="O285" s="1714" t="s">
        <v>30988</v>
      </c>
      <c r="P285" s="1714">
        <v>556</v>
      </c>
      <c r="Q285" s="1717">
        <v>45791</v>
      </c>
      <c r="R285" s="1718" t="s">
        <v>30922</v>
      </c>
      <c r="S285" s="1714"/>
      <c r="T285" s="1717"/>
      <c r="U285" s="1714"/>
    </row>
    <row r="286" spans="1:21" ht="12" customHeight="1" x14ac:dyDescent="0.3">
      <c r="A286" s="1714" t="s">
        <v>69</v>
      </c>
      <c r="B286" s="1714" t="s">
        <v>331</v>
      </c>
      <c r="C286" s="1715" t="s">
        <v>20</v>
      </c>
      <c r="D286" s="1716" t="s">
        <v>515</v>
      </c>
      <c r="E286" s="1714" t="s">
        <v>30991</v>
      </c>
      <c r="F286" s="1714" t="s">
        <v>30992</v>
      </c>
      <c r="G286" s="1714"/>
      <c r="H286" s="1714" t="s">
        <v>285</v>
      </c>
      <c r="I286" s="1717">
        <v>45941</v>
      </c>
      <c r="J286" s="1714" t="s">
        <v>30993</v>
      </c>
      <c r="K286" s="1719" t="s">
        <v>30994</v>
      </c>
      <c r="L286" s="1714" t="s">
        <v>30995</v>
      </c>
      <c r="M286" s="1714" t="s">
        <v>13058</v>
      </c>
      <c r="N286" s="1714" t="s">
        <v>18597</v>
      </c>
      <c r="O286" s="1714" t="s">
        <v>30996</v>
      </c>
      <c r="P286" s="1714" t="s">
        <v>30997</v>
      </c>
      <c r="Q286" s="1717">
        <v>45778</v>
      </c>
      <c r="R286" s="1718" t="s">
        <v>30922</v>
      </c>
      <c r="S286" s="1714"/>
      <c r="T286" s="1717"/>
      <c r="U286" s="1714"/>
    </row>
    <row r="287" spans="1:21" ht="12" customHeight="1" x14ac:dyDescent="0.3">
      <c r="A287" s="1714" t="s">
        <v>69</v>
      </c>
      <c r="B287" s="1714" t="s">
        <v>331</v>
      </c>
      <c r="C287" s="1715" t="s">
        <v>20</v>
      </c>
      <c r="D287" s="1716" t="s">
        <v>515</v>
      </c>
      <c r="E287" s="1714" t="s">
        <v>30998</v>
      </c>
      <c r="F287" s="1714" t="s">
        <v>18324</v>
      </c>
      <c r="G287" s="1714"/>
      <c r="H287" s="1714" t="s">
        <v>285</v>
      </c>
      <c r="I287" s="1717">
        <v>45941</v>
      </c>
      <c r="J287" s="1714" t="s">
        <v>30999</v>
      </c>
      <c r="K287" s="1714" t="s">
        <v>13056</v>
      </c>
      <c r="L287" s="1714" t="s">
        <v>31000</v>
      </c>
      <c r="M287" s="1714" t="s">
        <v>31001</v>
      </c>
      <c r="N287" s="1714" t="s">
        <v>31002</v>
      </c>
      <c r="O287" s="1714" t="s">
        <v>13056</v>
      </c>
      <c r="P287" s="1714" t="s">
        <v>31003</v>
      </c>
      <c r="Q287" s="1717">
        <v>45936</v>
      </c>
      <c r="R287" s="1718" t="s">
        <v>30922</v>
      </c>
      <c r="S287" s="1714"/>
      <c r="T287" s="1717"/>
      <c r="U287" s="1714"/>
    </row>
    <row r="288" spans="1:21" ht="12" customHeight="1" x14ac:dyDescent="0.3">
      <c r="A288" s="1714" t="s">
        <v>69</v>
      </c>
      <c r="B288" s="1714" t="s">
        <v>88</v>
      </c>
      <c r="C288" s="1715" t="s">
        <v>20</v>
      </c>
      <c r="D288" s="1716" t="s">
        <v>31004</v>
      </c>
      <c r="E288" s="1714" t="s">
        <v>31005</v>
      </c>
      <c r="F288" s="1714" t="s">
        <v>31006</v>
      </c>
      <c r="G288" s="1714">
        <v>3102288920</v>
      </c>
      <c r="H288" s="1714" t="s">
        <v>285</v>
      </c>
      <c r="I288" s="1717">
        <v>45947</v>
      </c>
      <c r="J288" s="1714" t="s">
        <v>291</v>
      </c>
      <c r="K288" s="1714" t="s">
        <v>31007</v>
      </c>
      <c r="L288" s="1714" t="s">
        <v>31008</v>
      </c>
      <c r="M288" s="1714" t="s">
        <v>31009</v>
      </c>
      <c r="N288" s="1714">
        <v>4</v>
      </c>
      <c r="O288" s="1714"/>
      <c r="P288" s="1714" t="s">
        <v>31010</v>
      </c>
      <c r="Q288" s="1717">
        <v>46072</v>
      </c>
      <c r="R288" s="1718" t="s">
        <v>31011</v>
      </c>
      <c r="S288" s="1714"/>
      <c r="T288" s="1717"/>
      <c r="U288" s="1714" t="s">
        <v>31012</v>
      </c>
    </row>
    <row r="289" spans="1:21" ht="12" customHeight="1" x14ac:dyDescent="0.3">
      <c r="A289" s="1714" t="s">
        <v>69</v>
      </c>
      <c r="B289" s="1714" t="s">
        <v>289</v>
      </c>
      <c r="C289" s="1715"/>
      <c r="D289" s="1716"/>
      <c r="E289" s="1714" t="s">
        <v>290</v>
      </c>
      <c r="F289" s="1714" t="s">
        <v>31013</v>
      </c>
      <c r="G289" s="1714" t="s">
        <v>290</v>
      </c>
      <c r="H289" s="1714" t="s">
        <v>285</v>
      </c>
      <c r="I289" s="1717">
        <v>45931</v>
      </c>
      <c r="J289" s="1714" t="s">
        <v>31014</v>
      </c>
      <c r="K289" s="1714" t="s">
        <v>65</v>
      </c>
      <c r="L289" s="1714" t="s">
        <v>65</v>
      </c>
      <c r="M289" s="1714" t="s">
        <v>3468</v>
      </c>
      <c r="N289" s="1714" t="s">
        <v>31015</v>
      </c>
      <c r="O289" s="1714" t="s">
        <v>65</v>
      </c>
      <c r="P289" s="1714" t="s">
        <v>65</v>
      </c>
      <c r="Q289" s="1717" t="s">
        <v>65</v>
      </c>
      <c r="R289" s="1718" t="s">
        <v>31016</v>
      </c>
      <c r="S289" s="1714" t="s">
        <v>48</v>
      </c>
      <c r="T289" s="1717"/>
      <c r="U289" s="1714"/>
    </row>
    <row r="290" spans="1:21" ht="12" customHeight="1" x14ac:dyDescent="0.3">
      <c r="A290" s="1714" t="s">
        <v>69</v>
      </c>
      <c r="B290" s="1714" t="s">
        <v>289</v>
      </c>
      <c r="C290" s="1715"/>
      <c r="D290" s="1716"/>
      <c r="E290" s="1714" t="s">
        <v>290</v>
      </c>
      <c r="F290" s="1714" t="s">
        <v>31013</v>
      </c>
      <c r="G290" s="1714" t="s">
        <v>290</v>
      </c>
      <c r="H290" s="1714" t="s">
        <v>285</v>
      </c>
      <c r="I290" s="1717">
        <v>45931</v>
      </c>
      <c r="J290" s="1714" t="s">
        <v>31017</v>
      </c>
      <c r="K290" s="1714" t="s">
        <v>65</v>
      </c>
      <c r="L290" s="1714" t="s">
        <v>65</v>
      </c>
      <c r="M290" s="1714" t="s">
        <v>3468</v>
      </c>
      <c r="N290" s="1714" t="s">
        <v>31018</v>
      </c>
      <c r="O290" s="1714" t="s">
        <v>65</v>
      </c>
      <c r="P290" s="1714" t="s">
        <v>65</v>
      </c>
      <c r="Q290" s="1717" t="s">
        <v>65</v>
      </c>
      <c r="R290" s="1718" t="s">
        <v>31016</v>
      </c>
      <c r="S290" s="1714" t="s">
        <v>48</v>
      </c>
      <c r="T290" s="1717"/>
      <c r="U290" s="1714"/>
    </row>
    <row r="291" spans="1:21" ht="12" customHeight="1" x14ac:dyDescent="0.3">
      <c r="A291" s="1714" t="s">
        <v>69</v>
      </c>
      <c r="B291" s="1714" t="s">
        <v>289</v>
      </c>
      <c r="C291" s="1715"/>
      <c r="D291" s="1716"/>
      <c r="E291" s="1714" t="s">
        <v>290</v>
      </c>
      <c r="F291" s="1714" t="s">
        <v>31013</v>
      </c>
      <c r="G291" s="1714" t="s">
        <v>290</v>
      </c>
      <c r="H291" s="1714" t="s">
        <v>285</v>
      </c>
      <c r="I291" s="1717">
        <v>45931</v>
      </c>
      <c r="J291" s="1714" t="s">
        <v>31019</v>
      </c>
      <c r="K291" s="1714" t="s">
        <v>65</v>
      </c>
      <c r="L291" s="1714" t="s">
        <v>65</v>
      </c>
      <c r="M291" s="1714" t="s">
        <v>31020</v>
      </c>
      <c r="N291" s="1714" t="s">
        <v>31021</v>
      </c>
      <c r="O291" s="1714" t="s">
        <v>65</v>
      </c>
      <c r="P291" s="1714" t="s">
        <v>65</v>
      </c>
      <c r="Q291" s="1717" t="s">
        <v>65</v>
      </c>
      <c r="R291" s="1718" t="s">
        <v>31016</v>
      </c>
      <c r="S291" s="1714" t="s">
        <v>48</v>
      </c>
      <c r="T291" s="1717"/>
      <c r="U291" s="1714"/>
    </row>
    <row r="292" spans="1:21" ht="12" customHeight="1" x14ac:dyDescent="0.3">
      <c r="A292" s="1714" t="s">
        <v>69</v>
      </c>
      <c r="B292" s="1714" t="s">
        <v>288</v>
      </c>
      <c r="C292" s="1715" t="s">
        <v>542</v>
      </c>
      <c r="D292" s="1716" t="s">
        <v>31022</v>
      </c>
      <c r="E292" s="1714" t="s">
        <v>31023</v>
      </c>
      <c r="F292" s="1714" t="s">
        <v>31024</v>
      </c>
      <c r="G292" s="1714"/>
      <c r="H292" s="1714" t="s">
        <v>31025</v>
      </c>
      <c r="I292" s="1717">
        <v>45945</v>
      </c>
      <c r="J292" s="1714" t="s">
        <v>31026</v>
      </c>
      <c r="K292" s="1714" t="s">
        <v>31007</v>
      </c>
      <c r="L292" s="1714" t="s">
        <v>31027</v>
      </c>
      <c r="M292" s="1714" t="s">
        <v>31028</v>
      </c>
      <c r="N292" s="1714">
        <v>1</v>
      </c>
      <c r="O292" s="1714" t="s">
        <v>31029</v>
      </c>
      <c r="P292" s="1714" t="s">
        <v>31030</v>
      </c>
      <c r="Q292" s="1717">
        <v>46110</v>
      </c>
      <c r="R292" s="1718" t="s">
        <v>31031</v>
      </c>
      <c r="S292" s="1714"/>
      <c r="T292" s="1717"/>
      <c r="U292" s="1714"/>
    </row>
    <row r="293" spans="1:21" ht="12" customHeight="1" x14ac:dyDescent="0.3">
      <c r="A293" s="1714" t="s">
        <v>69</v>
      </c>
      <c r="B293" s="1714" t="s">
        <v>288</v>
      </c>
      <c r="C293" s="1715" t="s">
        <v>542</v>
      </c>
      <c r="D293" s="1716" t="s">
        <v>31022</v>
      </c>
      <c r="E293" s="1714" t="s">
        <v>31023</v>
      </c>
      <c r="F293" s="1714" t="s">
        <v>31024</v>
      </c>
      <c r="G293" s="1714"/>
      <c r="H293" s="1714" t="s">
        <v>31032</v>
      </c>
      <c r="I293" s="1717">
        <v>45945</v>
      </c>
      <c r="J293" s="1714" t="s">
        <v>31026</v>
      </c>
      <c r="K293" s="1714" t="s">
        <v>31007</v>
      </c>
      <c r="L293" s="1714" t="s">
        <v>31027</v>
      </c>
      <c r="M293" s="1714" t="s">
        <v>31033</v>
      </c>
      <c r="N293" s="1714">
        <v>20</v>
      </c>
      <c r="O293" s="1714" t="s">
        <v>31029</v>
      </c>
      <c r="P293" s="1714" t="s">
        <v>31030</v>
      </c>
      <c r="Q293" s="1717">
        <v>46112</v>
      </c>
      <c r="R293" s="1718" t="s">
        <v>31031</v>
      </c>
      <c r="S293" s="1714"/>
      <c r="T293" s="1717"/>
      <c r="U293" s="1714"/>
    </row>
    <row r="294" spans="1:21" ht="12" customHeight="1" x14ac:dyDescent="0.3">
      <c r="A294" s="1714" t="s">
        <v>69</v>
      </c>
      <c r="B294" s="1714" t="s">
        <v>288</v>
      </c>
      <c r="C294" s="1715" t="s">
        <v>542</v>
      </c>
      <c r="D294" s="1716" t="s">
        <v>31022</v>
      </c>
      <c r="E294" s="1714" t="s">
        <v>30295</v>
      </c>
      <c r="F294" s="1714" t="s">
        <v>31034</v>
      </c>
      <c r="G294" s="1714"/>
      <c r="H294" s="1714" t="s">
        <v>31032</v>
      </c>
      <c r="I294" s="1717">
        <v>45945</v>
      </c>
      <c r="J294" s="1714" t="s">
        <v>31026</v>
      </c>
      <c r="K294" s="1714" t="s">
        <v>31007</v>
      </c>
      <c r="L294" s="1714" t="s">
        <v>31027</v>
      </c>
      <c r="M294" s="1714" t="s">
        <v>31035</v>
      </c>
      <c r="N294" s="1714">
        <v>1</v>
      </c>
      <c r="O294" s="1714" t="s">
        <v>31029</v>
      </c>
      <c r="P294" s="1714" t="s">
        <v>31036</v>
      </c>
      <c r="Q294" s="1717">
        <v>46095</v>
      </c>
      <c r="R294" s="1718" t="s">
        <v>31031</v>
      </c>
      <c r="S294" s="1714"/>
      <c r="T294" s="1717"/>
      <c r="U294" s="1714"/>
    </row>
    <row r="295" spans="1:21" ht="12" customHeight="1" x14ac:dyDescent="0.3">
      <c r="A295" s="1714" t="s">
        <v>69</v>
      </c>
      <c r="B295" s="1714" t="s">
        <v>288</v>
      </c>
      <c r="C295" s="1715" t="s">
        <v>542</v>
      </c>
      <c r="D295" s="1716" t="s">
        <v>31022</v>
      </c>
      <c r="E295" s="1714" t="s">
        <v>30295</v>
      </c>
      <c r="F295" s="1714" t="s">
        <v>31034</v>
      </c>
      <c r="G295" s="1714"/>
      <c r="H295" s="1714" t="s">
        <v>31032</v>
      </c>
      <c r="I295" s="1717">
        <v>45945</v>
      </c>
      <c r="J295" s="1714" t="s">
        <v>31026</v>
      </c>
      <c r="K295" s="1714" t="s">
        <v>31007</v>
      </c>
      <c r="L295" s="1714" t="s">
        <v>31027</v>
      </c>
      <c r="M295" s="1714" t="s">
        <v>31035</v>
      </c>
      <c r="N295" s="1714">
        <v>5</v>
      </c>
      <c r="O295" s="1714" t="s">
        <v>31029</v>
      </c>
      <c r="P295" s="1714" t="s">
        <v>31037</v>
      </c>
      <c r="Q295" s="1717">
        <v>45975</v>
      </c>
      <c r="R295" s="1718" t="s">
        <v>31031</v>
      </c>
      <c r="S295" s="1714"/>
      <c r="T295" s="1717"/>
      <c r="U295" s="1714"/>
    </row>
    <row r="296" spans="1:21" ht="12" customHeight="1" x14ac:dyDescent="0.3">
      <c r="A296" s="1714" t="s">
        <v>69</v>
      </c>
      <c r="B296" s="1714" t="s">
        <v>288</v>
      </c>
      <c r="C296" s="1715" t="s">
        <v>542</v>
      </c>
      <c r="D296" s="1716" t="s">
        <v>31022</v>
      </c>
      <c r="E296" s="1714" t="s">
        <v>30295</v>
      </c>
      <c r="F296" s="1714" t="s">
        <v>31034</v>
      </c>
      <c r="G296" s="1714"/>
      <c r="H296" s="1714" t="s">
        <v>31032</v>
      </c>
      <c r="I296" s="1717">
        <v>45945</v>
      </c>
      <c r="J296" s="1714" t="s">
        <v>31026</v>
      </c>
      <c r="K296" s="1714" t="s">
        <v>31007</v>
      </c>
      <c r="L296" s="1714" t="s">
        <v>31027</v>
      </c>
      <c r="M296" s="1714" t="s">
        <v>31038</v>
      </c>
      <c r="N296" s="1714">
        <v>1</v>
      </c>
      <c r="O296" s="1714" t="s">
        <v>31029</v>
      </c>
      <c r="P296" s="1714" t="s">
        <v>31039</v>
      </c>
      <c r="Q296" s="1717">
        <v>45997</v>
      </c>
      <c r="R296" s="1718" t="s">
        <v>31031</v>
      </c>
      <c r="S296" s="1714"/>
      <c r="T296" s="1717"/>
      <c r="U296" s="1714"/>
    </row>
    <row r="297" spans="1:21" ht="12" customHeight="1" x14ac:dyDescent="0.3">
      <c r="A297" s="1714" t="s">
        <v>69</v>
      </c>
      <c r="B297" s="1714" t="s">
        <v>288</v>
      </c>
      <c r="C297" s="1715" t="s">
        <v>542</v>
      </c>
      <c r="D297" s="1716" t="s">
        <v>31022</v>
      </c>
      <c r="E297" s="1719" t="s">
        <v>30295</v>
      </c>
      <c r="F297" s="1719" t="s">
        <v>31034</v>
      </c>
      <c r="G297" s="1719"/>
      <c r="H297" s="1714" t="s">
        <v>31032</v>
      </c>
      <c r="I297" s="1717">
        <v>45945</v>
      </c>
      <c r="J297" s="1714" t="s">
        <v>31026</v>
      </c>
      <c r="K297" s="1714" t="s">
        <v>31007</v>
      </c>
      <c r="L297" s="1714" t="s">
        <v>31027</v>
      </c>
      <c r="M297" s="1714" t="s">
        <v>31038</v>
      </c>
      <c r="N297" s="1714">
        <v>2</v>
      </c>
      <c r="O297" s="1714" t="s">
        <v>31029</v>
      </c>
      <c r="P297" s="1714" t="s">
        <v>31036</v>
      </c>
      <c r="Q297" s="1717">
        <v>45975</v>
      </c>
      <c r="R297" s="1718" t="s">
        <v>31031</v>
      </c>
      <c r="S297" s="1714"/>
      <c r="T297" s="1717"/>
      <c r="U297" s="1714"/>
    </row>
    <row r="298" spans="1:21" ht="12" customHeight="1" x14ac:dyDescent="0.3">
      <c r="A298" s="1714" t="s">
        <v>69</v>
      </c>
      <c r="B298" s="1714" t="s">
        <v>288</v>
      </c>
      <c r="C298" s="1715" t="s">
        <v>542</v>
      </c>
      <c r="D298" s="1716" t="s">
        <v>31022</v>
      </c>
      <c r="E298" s="1714" t="s">
        <v>30295</v>
      </c>
      <c r="F298" s="1714" t="s">
        <v>31034</v>
      </c>
      <c r="G298" s="1714"/>
      <c r="H298" s="1714" t="s">
        <v>31032</v>
      </c>
      <c r="I298" s="1717">
        <v>45945</v>
      </c>
      <c r="J298" s="1714" t="s">
        <v>31026</v>
      </c>
      <c r="K298" s="1714" t="s">
        <v>31007</v>
      </c>
      <c r="L298" s="1714" t="s">
        <v>31027</v>
      </c>
      <c r="M298" s="1714" t="s">
        <v>31038</v>
      </c>
      <c r="N298" s="1714">
        <v>5</v>
      </c>
      <c r="O298" s="1714" t="s">
        <v>31029</v>
      </c>
      <c r="P298" s="1714" t="s">
        <v>31040</v>
      </c>
      <c r="Q298" s="1717">
        <v>45996</v>
      </c>
      <c r="R298" s="1718" t="s">
        <v>31031</v>
      </c>
      <c r="S298" s="1714"/>
      <c r="T298" s="1717"/>
      <c r="U298" s="1714"/>
    </row>
    <row r="299" spans="1:21" ht="12" customHeight="1" x14ac:dyDescent="0.3">
      <c r="A299" s="1714" t="s">
        <v>69</v>
      </c>
      <c r="B299" s="1714" t="s">
        <v>288</v>
      </c>
      <c r="C299" s="1715" t="s">
        <v>20</v>
      </c>
      <c r="D299" s="1716" t="s">
        <v>3404</v>
      </c>
      <c r="E299" s="1714" t="s">
        <v>31041</v>
      </c>
      <c r="F299" s="1714" t="s">
        <v>31042</v>
      </c>
      <c r="G299" s="1714"/>
      <c r="H299" s="1714" t="s">
        <v>31032</v>
      </c>
      <c r="I299" s="1717">
        <v>45945</v>
      </c>
      <c r="J299" s="1714" t="s">
        <v>31026</v>
      </c>
      <c r="K299" s="1714" t="s">
        <v>31007</v>
      </c>
      <c r="L299" s="1714" t="s">
        <v>31027</v>
      </c>
      <c r="M299" s="1714" t="s">
        <v>31043</v>
      </c>
      <c r="N299" s="1714">
        <v>6</v>
      </c>
      <c r="O299" s="1714" t="s">
        <v>31029</v>
      </c>
      <c r="P299" s="1714" t="s">
        <v>31044</v>
      </c>
      <c r="Q299" s="1717">
        <v>45747</v>
      </c>
      <c r="R299" s="1718" t="s">
        <v>31031</v>
      </c>
      <c r="S299" s="1714"/>
      <c r="T299" s="1717"/>
      <c r="U299" s="1714"/>
    </row>
    <row r="300" spans="1:21" ht="12" customHeight="1" x14ac:dyDescent="0.3">
      <c r="A300" s="1714" t="s">
        <v>69</v>
      </c>
      <c r="B300" s="1714" t="s">
        <v>288</v>
      </c>
      <c r="C300" s="1715" t="s">
        <v>20</v>
      </c>
      <c r="D300" s="1716" t="s">
        <v>3404</v>
      </c>
      <c r="E300" s="1714" t="s">
        <v>31041</v>
      </c>
      <c r="F300" s="1714" t="s">
        <v>31042</v>
      </c>
      <c r="G300" s="1714"/>
      <c r="H300" s="1714" t="s">
        <v>31032</v>
      </c>
      <c r="I300" s="1717">
        <v>45945</v>
      </c>
      <c r="J300" s="1714" t="s">
        <v>31026</v>
      </c>
      <c r="K300" s="1714" t="s">
        <v>31007</v>
      </c>
      <c r="L300" s="1714" t="s">
        <v>31027</v>
      </c>
      <c r="M300" s="1714" t="s">
        <v>31043</v>
      </c>
      <c r="N300" s="1714">
        <v>6</v>
      </c>
      <c r="O300" s="1714" t="s">
        <v>31029</v>
      </c>
      <c r="P300" s="1714" t="s">
        <v>31044</v>
      </c>
      <c r="Q300" s="1717">
        <v>45747</v>
      </c>
      <c r="R300" s="1718" t="s">
        <v>31031</v>
      </c>
      <c r="S300" s="1714"/>
      <c r="T300" s="1717"/>
      <c r="U300" s="1714"/>
    </row>
    <row r="301" spans="1:21" ht="12" customHeight="1" x14ac:dyDescent="0.3">
      <c r="A301" s="1714" t="s">
        <v>69</v>
      </c>
      <c r="B301" s="1714" t="s">
        <v>288</v>
      </c>
      <c r="C301" s="1715" t="s">
        <v>20</v>
      </c>
      <c r="D301" s="1716" t="s">
        <v>3404</v>
      </c>
      <c r="E301" s="1714" t="s">
        <v>31041</v>
      </c>
      <c r="F301" s="1714" t="s">
        <v>31042</v>
      </c>
      <c r="G301" s="1714"/>
      <c r="H301" s="1714" t="s">
        <v>31032</v>
      </c>
      <c r="I301" s="1717">
        <v>45945</v>
      </c>
      <c r="J301" s="1714" t="s">
        <v>31026</v>
      </c>
      <c r="K301" s="1714" t="s">
        <v>31007</v>
      </c>
      <c r="L301" s="1714" t="s">
        <v>31027</v>
      </c>
      <c r="M301" s="1714" t="s">
        <v>31038</v>
      </c>
      <c r="N301" s="1714">
        <v>1</v>
      </c>
      <c r="O301" s="1714" t="s">
        <v>31029</v>
      </c>
      <c r="P301" s="1714" t="s">
        <v>31036</v>
      </c>
      <c r="Q301" s="1717">
        <v>45730</v>
      </c>
      <c r="R301" s="1718" t="s">
        <v>31031</v>
      </c>
      <c r="S301" s="1714"/>
      <c r="T301" s="1717"/>
      <c r="U301" s="1714"/>
    </row>
    <row r="302" spans="1:21" ht="12" customHeight="1" x14ac:dyDescent="0.3">
      <c r="A302" s="1714" t="s">
        <v>69</v>
      </c>
      <c r="B302" s="1714" t="s">
        <v>288</v>
      </c>
      <c r="C302" s="1715" t="s">
        <v>20</v>
      </c>
      <c r="D302" s="1716" t="s">
        <v>3404</v>
      </c>
      <c r="E302" s="1714" t="s">
        <v>31041</v>
      </c>
      <c r="F302" s="1714" t="s">
        <v>31042</v>
      </c>
      <c r="G302" s="1714"/>
      <c r="H302" s="1714" t="s">
        <v>31032</v>
      </c>
      <c r="I302" s="1717">
        <v>45945</v>
      </c>
      <c r="J302" s="1714" t="s">
        <v>31026</v>
      </c>
      <c r="K302" s="1714" t="s">
        <v>31007</v>
      </c>
      <c r="L302" s="1714" t="s">
        <v>31027</v>
      </c>
      <c r="M302" s="1714" t="s">
        <v>31038</v>
      </c>
      <c r="N302" s="1714">
        <v>2</v>
      </c>
      <c r="O302" s="1714" t="s">
        <v>31029</v>
      </c>
      <c r="P302" s="1714" t="s">
        <v>31045</v>
      </c>
      <c r="Q302" s="1717">
        <v>45996</v>
      </c>
      <c r="R302" s="1718" t="s">
        <v>31031</v>
      </c>
      <c r="S302" s="1714"/>
      <c r="T302" s="1717"/>
      <c r="U302" s="1714"/>
    </row>
    <row r="303" spans="1:21" ht="12" customHeight="1" x14ac:dyDescent="0.3">
      <c r="A303" s="1714" t="s">
        <v>69</v>
      </c>
      <c r="B303" s="1714" t="s">
        <v>288</v>
      </c>
      <c r="C303" s="1715" t="s">
        <v>27590</v>
      </c>
      <c r="D303" s="1716" t="s">
        <v>27777</v>
      </c>
      <c r="E303" s="1714" t="s">
        <v>31041</v>
      </c>
      <c r="F303" s="1714" t="s">
        <v>31042</v>
      </c>
      <c r="G303" s="1714"/>
      <c r="H303" s="1714" t="s">
        <v>31032</v>
      </c>
      <c r="I303" s="1717">
        <v>45945</v>
      </c>
      <c r="J303" s="1714" t="s">
        <v>31026</v>
      </c>
      <c r="K303" s="1714" t="s">
        <v>31007</v>
      </c>
      <c r="L303" s="1714" t="s">
        <v>31027</v>
      </c>
      <c r="M303" s="1714" t="s">
        <v>31046</v>
      </c>
      <c r="N303" s="1714">
        <v>3</v>
      </c>
      <c r="O303" s="1714" t="s">
        <v>31029</v>
      </c>
      <c r="P303" s="1714" t="s">
        <v>31047</v>
      </c>
      <c r="Q303" s="1717">
        <v>45726</v>
      </c>
      <c r="R303" s="1718" t="s">
        <v>31031</v>
      </c>
      <c r="S303" s="1714"/>
      <c r="T303" s="1717"/>
      <c r="U303" s="1714"/>
    </row>
    <row r="304" spans="1:21" ht="12" customHeight="1" x14ac:dyDescent="0.3">
      <c r="A304" s="1714" t="s">
        <v>69</v>
      </c>
      <c r="B304" s="1714" t="s">
        <v>288</v>
      </c>
      <c r="C304" s="1715" t="s">
        <v>20</v>
      </c>
      <c r="D304" s="1716" t="s">
        <v>3404</v>
      </c>
      <c r="E304" s="1714" t="s">
        <v>31048</v>
      </c>
      <c r="F304" s="1714" t="s">
        <v>30304</v>
      </c>
      <c r="G304" s="1714"/>
      <c r="H304" s="1714" t="s">
        <v>31032</v>
      </c>
      <c r="I304" s="1717">
        <v>45945</v>
      </c>
      <c r="J304" s="1714" t="s">
        <v>31026</v>
      </c>
      <c r="K304" s="1714" t="s">
        <v>31007</v>
      </c>
      <c r="L304" s="1714" t="s">
        <v>31027</v>
      </c>
      <c r="M304" s="1714" t="s">
        <v>31049</v>
      </c>
      <c r="N304" s="1714">
        <v>4</v>
      </c>
      <c r="O304" s="1714" t="s">
        <v>31029</v>
      </c>
      <c r="P304" s="1714" t="s">
        <v>31050</v>
      </c>
      <c r="Q304" s="1717">
        <v>45726</v>
      </c>
      <c r="R304" s="1718" t="s">
        <v>31031</v>
      </c>
      <c r="S304" s="1714"/>
      <c r="T304" s="1717"/>
      <c r="U304" s="1714"/>
    </row>
    <row r="305" spans="1:21" ht="12" customHeight="1" x14ac:dyDescent="0.3">
      <c r="A305" s="1714" t="s">
        <v>69</v>
      </c>
      <c r="B305" s="1714" t="s">
        <v>288</v>
      </c>
      <c r="C305" s="1715" t="s">
        <v>20</v>
      </c>
      <c r="D305" s="1716" t="s">
        <v>3404</v>
      </c>
      <c r="E305" s="1714" t="s">
        <v>31048</v>
      </c>
      <c r="F305" s="1714" t="s">
        <v>30304</v>
      </c>
      <c r="G305" s="1714"/>
      <c r="H305" s="1714" t="s">
        <v>31032</v>
      </c>
      <c r="I305" s="1717">
        <v>45945</v>
      </c>
      <c r="J305" s="1714" t="s">
        <v>31026</v>
      </c>
      <c r="K305" s="1714" t="s">
        <v>31007</v>
      </c>
      <c r="L305" s="1714" t="s">
        <v>31027</v>
      </c>
      <c r="M305" s="1714" t="s">
        <v>31051</v>
      </c>
      <c r="N305" s="1714">
        <v>1</v>
      </c>
      <c r="O305" s="1714" t="s">
        <v>31029</v>
      </c>
      <c r="P305" s="1714" t="s">
        <v>31052</v>
      </c>
      <c r="Q305" s="1717">
        <v>45721</v>
      </c>
      <c r="R305" s="1718" t="s">
        <v>31031</v>
      </c>
      <c r="S305" s="1714"/>
      <c r="T305" s="1717"/>
      <c r="U305" s="1714"/>
    </row>
    <row r="306" spans="1:21" ht="12" customHeight="1" x14ac:dyDescent="0.3">
      <c r="A306" s="1714" t="s">
        <v>69</v>
      </c>
      <c r="B306" s="1714" t="s">
        <v>288</v>
      </c>
      <c r="C306" s="1715" t="s">
        <v>20</v>
      </c>
      <c r="D306" s="1716" t="s">
        <v>3404</v>
      </c>
      <c r="E306" s="1714" t="s">
        <v>31053</v>
      </c>
      <c r="F306" s="1714" t="s">
        <v>31054</v>
      </c>
      <c r="G306" s="1714"/>
      <c r="H306" s="1714" t="s">
        <v>31032</v>
      </c>
      <c r="I306" s="1717">
        <v>45945</v>
      </c>
      <c r="J306" s="1714" t="s">
        <v>31026</v>
      </c>
      <c r="K306" s="1714" t="s">
        <v>31007</v>
      </c>
      <c r="L306" s="1714" t="s">
        <v>31027</v>
      </c>
      <c r="M306" s="1714" t="s">
        <v>31055</v>
      </c>
      <c r="N306" s="1714">
        <v>24</v>
      </c>
      <c r="O306" s="1714" t="s">
        <v>31029</v>
      </c>
      <c r="P306" s="1714" t="s">
        <v>31056</v>
      </c>
      <c r="Q306" s="1717">
        <v>46034</v>
      </c>
      <c r="R306" s="1718" t="s">
        <v>31031</v>
      </c>
      <c r="S306" s="1714"/>
      <c r="T306" s="1717"/>
      <c r="U306" s="1714"/>
    </row>
    <row r="307" spans="1:21" ht="12" customHeight="1" x14ac:dyDescent="0.3">
      <c r="A307" s="1714" t="s">
        <v>69</v>
      </c>
      <c r="B307" s="1714" t="s">
        <v>288</v>
      </c>
      <c r="C307" s="1715" t="s">
        <v>20</v>
      </c>
      <c r="D307" s="1716" t="s">
        <v>3404</v>
      </c>
      <c r="E307" s="1714" t="s">
        <v>31053</v>
      </c>
      <c r="F307" s="1714" t="s">
        <v>31054</v>
      </c>
      <c r="G307" s="1714"/>
      <c r="H307" s="1714" t="s">
        <v>31032</v>
      </c>
      <c r="I307" s="1717">
        <v>45945</v>
      </c>
      <c r="J307" s="1714" t="s">
        <v>31026</v>
      </c>
      <c r="K307" s="1714" t="s">
        <v>31007</v>
      </c>
      <c r="L307" s="1714" t="s">
        <v>31027</v>
      </c>
      <c r="M307" s="1714" t="s">
        <v>31046</v>
      </c>
      <c r="N307" s="1714">
        <v>2</v>
      </c>
      <c r="O307" s="1714" t="s">
        <v>31029</v>
      </c>
      <c r="P307" s="1714" t="s">
        <v>31057</v>
      </c>
      <c r="Q307" s="1717">
        <v>46077</v>
      </c>
      <c r="R307" s="1718" t="s">
        <v>31031</v>
      </c>
      <c r="S307" s="1714"/>
      <c r="T307" s="1717"/>
      <c r="U307" s="1714"/>
    </row>
    <row r="308" spans="1:21" ht="12" customHeight="1" x14ac:dyDescent="0.3">
      <c r="A308" s="1714" t="s">
        <v>69</v>
      </c>
      <c r="B308" s="1714" t="s">
        <v>288</v>
      </c>
      <c r="C308" s="1715" t="s">
        <v>20</v>
      </c>
      <c r="D308" s="1716" t="s">
        <v>3404</v>
      </c>
      <c r="E308" s="1714" t="s">
        <v>31053</v>
      </c>
      <c r="F308" s="1714" t="s">
        <v>31054</v>
      </c>
      <c r="G308" s="1714"/>
      <c r="H308" s="1714" t="s">
        <v>31032</v>
      </c>
      <c r="I308" s="1717">
        <v>45945</v>
      </c>
      <c r="J308" s="1714" t="s">
        <v>31026</v>
      </c>
      <c r="K308" s="1714" t="s">
        <v>31007</v>
      </c>
      <c r="L308" s="1714" t="s">
        <v>31027</v>
      </c>
      <c r="M308" s="1714" t="s">
        <v>23051</v>
      </c>
      <c r="N308" s="1714">
        <v>1</v>
      </c>
      <c r="O308" s="1714" t="s">
        <v>31029</v>
      </c>
      <c r="P308" s="1714" t="s">
        <v>31058</v>
      </c>
      <c r="Q308" s="1717">
        <v>46053</v>
      </c>
      <c r="R308" s="1718" t="s">
        <v>31031</v>
      </c>
      <c r="S308" s="1714"/>
      <c r="T308" s="1717"/>
      <c r="U308" s="1714"/>
    </row>
    <row r="309" spans="1:21" ht="12" customHeight="1" x14ac:dyDescent="0.3">
      <c r="A309" s="1714" t="s">
        <v>69</v>
      </c>
      <c r="B309" s="1714" t="s">
        <v>288</v>
      </c>
      <c r="C309" s="1715" t="s">
        <v>20</v>
      </c>
      <c r="D309" s="1716" t="s">
        <v>3404</v>
      </c>
      <c r="E309" s="1714" t="s">
        <v>31053</v>
      </c>
      <c r="F309" s="1714" t="s">
        <v>31054</v>
      </c>
      <c r="G309" s="1714"/>
      <c r="H309" s="1714" t="s">
        <v>285</v>
      </c>
      <c r="I309" s="1717">
        <v>45945</v>
      </c>
      <c r="J309" s="1714" t="s">
        <v>31026</v>
      </c>
      <c r="K309" s="1714" t="s">
        <v>31007</v>
      </c>
      <c r="L309" s="1714" t="s">
        <v>31027</v>
      </c>
      <c r="M309" s="1714" t="s">
        <v>23051</v>
      </c>
      <c r="N309" s="1714">
        <v>24</v>
      </c>
      <c r="O309" s="1714" t="s">
        <v>31029</v>
      </c>
      <c r="P309" s="1714" t="s">
        <v>31059</v>
      </c>
      <c r="Q309" s="1717">
        <v>46097</v>
      </c>
      <c r="R309" s="1718" t="s">
        <v>31031</v>
      </c>
      <c r="S309" s="1714" t="s">
        <v>25</v>
      </c>
      <c r="T309" s="1717">
        <v>45945</v>
      </c>
      <c r="U309" s="1714"/>
    </row>
    <row r="310" spans="1:21" ht="12" customHeight="1" x14ac:dyDescent="0.3">
      <c r="A310" s="1714" t="s">
        <v>69</v>
      </c>
      <c r="B310" s="1714" t="s">
        <v>288</v>
      </c>
      <c r="C310" s="1715" t="s">
        <v>542</v>
      </c>
      <c r="D310" s="1716" t="s">
        <v>31022</v>
      </c>
      <c r="E310" s="1714" t="s">
        <v>31060</v>
      </c>
      <c r="F310" s="1714" t="s">
        <v>31061</v>
      </c>
      <c r="G310" s="1714"/>
      <c r="H310" s="1714" t="s">
        <v>285</v>
      </c>
      <c r="I310" s="1717">
        <v>45959</v>
      </c>
      <c r="J310" s="1714" t="s">
        <v>31062</v>
      </c>
      <c r="K310" s="1714" t="s">
        <v>24596</v>
      </c>
      <c r="L310" s="1714" t="s">
        <v>31063</v>
      </c>
      <c r="M310" s="1714" t="s">
        <v>31064</v>
      </c>
      <c r="N310" s="1714">
        <v>1</v>
      </c>
      <c r="O310" s="1714" t="s">
        <v>24596</v>
      </c>
      <c r="P310" s="1714">
        <v>2077325</v>
      </c>
      <c r="Q310" s="1717">
        <v>45748</v>
      </c>
      <c r="R310" s="1718" t="s">
        <v>31065</v>
      </c>
      <c r="S310" s="1714"/>
      <c r="T310" s="1717"/>
      <c r="U310" s="1714"/>
    </row>
    <row r="311" spans="1:21" ht="12" customHeight="1" x14ac:dyDescent="0.3">
      <c r="A311" s="1714" t="s">
        <v>69</v>
      </c>
      <c r="B311" s="1714" t="s">
        <v>288</v>
      </c>
      <c r="C311" s="1715" t="s">
        <v>542</v>
      </c>
      <c r="D311" s="1716" t="s">
        <v>31022</v>
      </c>
      <c r="E311" s="1714" t="s">
        <v>31060</v>
      </c>
      <c r="F311" s="1714" t="s">
        <v>31061</v>
      </c>
      <c r="G311" s="1714"/>
      <c r="H311" s="1714" t="s">
        <v>285</v>
      </c>
      <c r="I311" s="1717">
        <v>45959</v>
      </c>
      <c r="J311" s="1714" t="s">
        <v>31066</v>
      </c>
      <c r="K311" s="1714" t="s">
        <v>24596</v>
      </c>
      <c r="L311" s="1714" t="s">
        <v>31063</v>
      </c>
      <c r="M311" s="1714" t="s">
        <v>31067</v>
      </c>
      <c r="N311" s="1714">
        <v>1</v>
      </c>
      <c r="O311" s="1714" t="s">
        <v>24596</v>
      </c>
      <c r="P311" s="1714">
        <v>2099930</v>
      </c>
      <c r="Q311" s="1717">
        <v>45870</v>
      </c>
      <c r="R311" s="1718" t="s">
        <v>31065</v>
      </c>
      <c r="S311" s="1714"/>
      <c r="T311" s="1717"/>
      <c r="U311" s="1714"/>
    </row>
    <row r="312" spans="1:21" ht="12" customHeight="1" x14ac:dyDescent="0.3">
      <c r="A312" s="1714" t="s">
        <v>45</v>
      </c>
      <c r="B312" s="1714" t="s">
        <v>58</v>
      </c>
      <c r="C312" s="1715" t="s">
        <v>848</v>
      </c>
      <c r="D312" s="1716" t="s">
        <v>3014</v>
      </c>
      <c r="E312" s="1714" t="s">
        <v>6833</v>
      </c>
      <c r="F312" s="1714" t="s">
        <v>6834</v>
      </c>
      <c r="G312" s="1714">
        <v>3112020988</v>
      </c>
      <c r="H312" s="1714" t="s">
        <v>285</v>
      </c>
      <c r="I312" s="1717">
        <v>45659</v>
      </c>
      <c r="J312" s="1714" t="s">
        <v>6835</v>
      </c>
      <c r="K312" s="1714" t="s">
        <v>6836</v>
      </c>
      <c r="L312" s="1714" t="s">
        <v>6837</v>
      </c>
      <c r="M312" s="1714" t="s">
        <v>6838</v>
      </c>
      <c r="N312" s="1714">
        <v>2</v>
      </c>
      <c r="O312" s="1714" t="s">
        <v>6839</v>
      </c>
      <c r="P312" s="1714" t="s">
        <v>6840</v>
      </c>
      <c r="Q312" s="1717">
        <v>45382</v>
      </c>
      <c r="R312" s="1718" t="s">
        <v>6841</v>
      </c>
      <c r="S312" s="1714"/>
      <c r="T312" s="1717"/>
      <c r="U312" s="1714"/>
    </row>
    <row r="313" spans="1:21" ht="12" customHeight="1" x14ac:dyDescent="0.3">
      <c r="A313" s="1714" t="s">
        <v>45</v>
      </c>
      <c r="B313" s="1714" t="s">
        <v>58</v>
      </c>
      <c r="C313" s="1715" t="s">
        <v>848</v>
      </c>
      <c r="D313" s="1716" t="s">
        <v>3014</v>
      </c>
      <c r="E313" s="1714" t="s">
        <v>6833</v>
      </c>
      <c r="F313" s="1714" t="s">
        <v>6834</v>
      </c>
      <c r="G313" s="1714">
        <v>3112020988</v>
      </c>
      <c r="H313" s="1714" t="s">
        <v>285</v>
      </c>
      <c r="I313" s="1717">
        <v>45659</v>
      </c>
      <c r="J313" s="1714" t="s">
        <v>6835</v>
      </c>
      <c r="K313" s="1714" t="s">
        <v>6836</v>
      </c>
      <c r="L313" s="1714" t="s">
        <v>6837</v>
      </c>
      <c r="M313" s="1714" t="s">
        <v>6838</v>
      </c>
      <c r="N313" s="1714">
        <v>2</v>
      </c>
      <c r="O313" s="1714" t="s">
        <v>6839</v>
      </c>
      <c r="P313" s="1714" t="s">
        <v>6842</v>
      </c>
      <c r="Q313" s="1717">
        <v>45330</v>
      </c>
      <c r="R313" s="1718" t="s">
        <v>6841</v>
      </c>
      <c r="S313" s="1714"/>
      <c r="T313" s="1717"/>
      <c r="U313" s="1714"/>
    </row>
    <row r="314" spans="1:21" ht="12" customHeight="1" x14ac:dyDescent="0.3">
      <c r="A314" s="1714" t="s">
        <v>45</v>
      </c>
      <c r="B314" s="1714" t="s">
        <v>58</v>
      </c>
      <c r="C314" s="1715" t="s">
        <v>848</v>
      </c>
      <c r="D314" s="1716" t="s">
        <v>3014</v>
      </c>
      <c r="E314" s="1714" t="s">
        <v>6833</v>
      </c>
      <c r="F314" s="1714" t="s">
        <v>6834</v>
      </c>
      <c r="G314" s="1714">
        <v>3112020988</v>
      </c>
      <c r="H314" s="1714" t="s">
        <v>285</v>
      </c>
      <c r="I314" s="1717">
        <v>45659</v>
      </c>
      <c r="J314" s="1714" t="s">
        <v>6835</v>
      </c>
      <c r="K314" s="1714" t="s">
        <v>6836</v>
      </c>
      <c r="L314" s="1714" t="s">
        <v>6837</v>
      </c>
      <c r="M314" s="1714" t="s">
        <v>6838</v>
      </c>
      <c r="N314" s="1714">
        <v>6</v>
      </c>
      <c r="O314" s="1714" t="s">
        <v>6839</v>
      </c>
      <c r="P314" s="1714" t="s">
        <v>6843</v>
      </c>
      <c r="Q314" s="1717">
        <v>45563</v>
      </c>
      <c r="R314" s="1718" t="s">
        <v>6841</v>
      </c>
      <c r="S314" s="1714"/>
      <c r="T314" s="1717"/>
      <c r="U314" s="1714"/>
    </row>
    <row r="315" spans="1:21" ht="12" customHeight="1" x14ac:dyDescent="0.3">
      <c r="A315" s="1714" t="s">
        <v>45</v>
      </c>
      <c r="B315" s="1714" t="s">
        <v>58</v>
      </c>
      <c r="C315" s="1715" t="s">
        <v>848</v>
      </c>
      <c r="D315" s="1716" t="s">
        <v>3014</v>
      </c>
      <c r="E315" s="1714" t="s">
        <v>6833</v>
      </c>
      <c r="F315" s="1714" t="s">
        <v>6834</v>
      </c>
      <c r="G315" s="1714">
        <v>3112020988</v>
      </c>
      <c r="H315" s="1714" t="s">
        <v>285</v>
      </c>
      <c r="I315" s="1717">
        <v>45659</v>
      </c>
      <c r="J315" s="1714" t="s">
        <v>6835</v>
      </c>
      <c r="K315" s="1714" t="s">
        <v>6836</v>
      </c>
      <c r="L315" s="1714" t="s">
        <v>6837</v>
      </c>
      <c r="M315" s="1714" t="s">
        <v>6838</v>
      </c>
      <c r="N315" s="1714">
        <v>2</v>
      </c>
      <c r="O315" s="1714" t="s">
        <v>6839</v>
      </c>
      <c r="P315" s="1714" t="s">
        <v>6844</v>
      </c>
      <c r="Q315" s="1717">
        <v>45466</v>
      </c>
      <c r="R315" s="1718" t="s">
        <v>6841</v>
      </c>
      <c r="S315" s="1714"/>
      <c r="T315" s="1717"/>
      <c r="U315" s="1714"/>
    </row>
    <row r="316" spans="1:21" ht="12" customHeight="1" x14ac:dyDescent="0.3">
      <c r="A316" s="1714" t="s">
        <v>45</v>
      </c>
      <c r="B316" s="1714" t="s">
        <v>58</v>
      </c>
      <c r="C316" s="1715" t="s">
        <v>848</v>
      </c>
      <c r="D316" s="1716" t="s">
        <v>3014</v>
      </c>
      <c r="E316" s="1714" t="s">
        <v>6833</v>
      </c>
      <c r="F316" s="1714" t="s">
        <v>6834</v>
      </c>
      <c r="G316" s="1714">
        <v>3112020988</v>
      </c>
      <c r="H316" s="1714" t="s">
        <v>285</v>
      </c>
      <c r="I316" s="1717">
        <v>45659</v>
      </c>
      <c r="J316" s="1714" t="s">
        <v>6835</v>
      </c>
      <c r="K316" s="1714" t="s">
        <v>6845</v>
      </c>
      <c r="L316" s="1714" t="s">
        <v>6846</v>
      </c>
      <c r="M316" s="1714" t="s">
        <v>6838</v>
      </c>
      <c r="N316" s="1714">
        <v>12</v>
      </c>
      <c r="O316" s="1714" t="s">
        <v>6839</v>
      </c>
      <c r="P316" s="1714" t="s">
        <v>6847</v>
      </c>
      <c r="Q316" s="1717">
        <v>45561</v>
      </c>
      <c r="R316" s="1718" t="s">
        <v>6841</v>
      </c>
      <c r="S316" s="1714"/>
      <c r="T316" s="1717"/>
      <c r="U316" s="1714"/>
    </row>
    <row r="317" spans="1:21" ht="12" customHeight="1" x14ac:dyDescent="0.3">
      <c r="A317" s="1714" t="s">
        <v>45</v>
      </c>
      <c r="B317" s="1714" t="s">
        <v>58</v>
      </c>
      <c r="C317" s="1715" t="s">
        <v>848</v>
      </c>
      <c r="D317" s="1716" t="s">
        <v>3014</v>
      </c>
      <c r="E317" s="1714" t="s">
        <v>6833</v>
      </c>
      <c r="F317" s="1714" t="s">
        <v>6834</v>
      </c>
      <c r="G317" s="1714">
        <v>3112020988</v>
      </c>
      <c r="H317" s="1714" t="s">
        <v>285</v>
      </c>
      <c r="I317" s="1717">
        <v>45659</v>
      </c>
      <c r="J317" s="1714" t="s">
        <v>6835</v>
      </c>
      <c r="K317" s="1714" t="s">
        <v>6845</v>
      </c>
      <c r="L317" s="1714" t="s">
        <v>6846</v>
      </c>
      <c r="M317" s="1714" t="s">
        <v>6838</v>
      </c>
      <c r="N317" s="1714">
        <v>2</v>
      </c>
      <c r="O317" s="1714" t="s">
        <v>6839</v>
      </c>
      <c r="P317" s="1714" t="s">
        <v>6848</v>
      </c>
      <c r="Q317" s="1717">
        <v>45626</v>
      </c>
      <c r="R317" s="1718" t="s">
        <v>6841</v>
      </c>
      <c r="S317" s="1714"/>
      <c r="T317" s="1717"/>
      <c r="U317" s="1714"/>
    </row>
    <row r="318" spans="1:21" ht="12" customHeight="1" x14ac:dyDescent="0.3">
      <c r="A318" s="1714" t="s">
        <v>45</v>
      </c>
      <c r="B318" s="1714" t="s">
        <v>53</v>
      </c>
      <c r="C318" s="1715" t="s">
        <v>499</v>
      </c>
      <c r="D318" s="1716" t="s">
        <v>500</v>
      </c>
      <c r="E318" s="1714" t="s">
        <v>6369</v>
      </c>
      <c r="F318" s="1714" t="s">
        <v>6370</v>
      </c>
      <c r="G318" s="1714">
        <v>3212068157</v>
      </c>
      <c r="H318" s="1714" t="s">
        <v>285</v>
      </c>
      <c r="I318" s="1717">
        <v>45828</v>
      </c>
      <c r="J318" s="1714" t="s">
        <v>17343</v>
      </c>
      <c r="K318" s="1714" t="s">
        <v>17344</v>
      </c>
      <c r="L318" s="1714" t="s">
        <v>17345</v>
      </c>
      <c r="M318" s="1714" t="s">
        <v>17346</v>
      </c>
      <c r="N318" s="1714">
        <v>47</v>
      </c>
      <c r="O318" s="1714" t="s">
        <v>13056</v>
      </c>
      <c r="P318" s="1714" t="s">
        <v>17347</v>
      </c>
      <c r="Q318" s="1717">
        <v>45594</v>
      </c>
      <c r="R318" s="1718" t="s">
        <v>17348</v>
      </c>
      <c r="S318" s="1714"/>
      <c r="T318" s="1717"/>
      <c r="U318" s="1714"/>
    </row>
    <row r="319" spans="1:21" ht="12" customHeight="1" x14ac:dyDescent="0.3">
      <c r="A319" s="1714" t="s">
        <v>45</v>
      </c>
      <c r="B319" s="1714" t="s">
        <v>53</v>
      </c>
      <c r="C319" s="1715" t="s">
        <v>499</v>
      </c>
      <c r="D319" s="1716" t="s">
        <v>500</v>
      </c>
      <c r="E319" s="1714" t="s">
        <v>6369</v>
      </c>
      <c r="F319" s="1714" t="s">
        <v>6370</v>
      </c>
      <c r="G319" s="1714">
        <v>3212068157</v>
      </c>
      <c r="H319" s="1714" t="s">
        <v>285</v>
      </c>
      <c r="I319" s="1717">
        <v>45828</v>
      </c>
      <c r="J319" s="1714" t="s">
        <v>17343</v>
      </c>
      <c r="K319" s="1714" t="s">
        <v>17344</v>
      </c>
      <c r="L319" s="1714" t="s">
        <v>17345</v>
      </c>
      <c r="M319" s="1714" t="s">
        <v>17346</v>
      </c>
      <c r="N319" s="1714">
        <v>15</v>
      </c>
      <c r="O319" s="1714" t="s">
        <v>13056</v>
      </c>
      <c r="P319" s="1714" t="s">
        <v>17349</v>
      </c>
      <c r="Q319" s="1717">
        <v>45588</v>
      </c>
      <c r="R319" s="1718" t="s">
        <v>17348</v>
      </c>
      <c r="S319" s="1714"/>
      <c r="T319" s="1717"/>
      <c r="U319" s="1714"/>
    </row>
    <row r="320" spans="1:21" ht="12" customHeight="1" x14ac:dyDescent="0.3">
      <c r="A320" s="1714" t="s">
        <v>45</v>
      </c>
      <c r="B320" s="1714" t="s">
        <v>53</v>
      </c>
      <c r="C320" s="1715" t="s">
        <v>499</v>
      </c>
      <c r="D320" s="1716" t="s">
        <v>500</v>
      </c>
      <c r="E320" s="1714" t="s">
        <v>6369</v>
      </c>
      <c r="F320" s="1714" t="s">
        <v>6370</v>
      </c>
      <c r="G320" s="1714">
        <v>3212068157</v>
      </c>
      <c r="H320" s="1714" t="s">
        <v>285</v>
      </c>
      <c r="I320" s="1717">
        <v>45828</v>
      </c>
      <c r="J320" s="1714" t="s">
        <v>17343</v>
      </c>
      <c r="K320" s="1714" t="s">
        <v>17350</v>
      </c>
      <c r="L320" s="1714" t="s">
        <v>17351</v>
      </c>
      <c r="M320" s="1714" t="s">
        <v>13058</v>
      </c>
      <c r="N320" s="1714">
        <v>6</v>
      </c>
      <c r="O320" s="1714" t="s">
        <v>13056</v>
      </c>
      <c r="P320" s="1714" t="s">
        <v>17352</v>
      </c>
      <c r="Q320" s="1717">
        <v>45501</v>
      </c>
      <c r="R320" s="1718" t="s">
        <v>17348</v>
      </c>
      <c r="S320" s="1714"/>
      <c r="T320" s="1717"/>
      <c r="U320" s="1714"/>
    </row>
    <row r="321" spans="1:21" ht="12" customHeight="1" x14ac:dyDescent="0.3">
      <c r="A321" s="1714" t="s">
        <v>45</v>
      </c>
      <c r="B321" s="1714" t="s">
        <v>53</v>
      </c>
      <c r="C321" s="1715" t="s">
        <v>499</v>
      </c>
      <c r="D321" s="1716" t="s">
        <v>500</v>
      </c>
      <c r="E321" s="1714" t="s">
        <v>6369</v>
      </c>
      <c r="F321" s="1714" t="s">
        <v>6370</v>
      </c>
      <c r="G321" s="1714">
        <v>3212068157</v>
      </c>
      <c r="H321" s="1714" t="s">
        <v>285</v>
      </c>
      <c r="I321" s="1717">
        <v>45828</v>
      </c>
      <c r="J321" s="1714" t="s">
        <v>17343</v>
      </c>
      <c r="K321" s="1714" t="s">
        <v>17350</v>
      </c>
      <c r="L321" s="1714" t="s">
        <v>17351</v>
      </c>
      <c r="M321" s="1714" t="s">
        <v>13058</v>
      </c>
      <c r="N321" s="1714">
        <v>16</v>
      </c>
      <c r="O321" s="1714" t="s">
        <v>13056</v>
      </c>
      <c r="P321" s="1714" t="s">
        <v>17353</v>
      </c>
      <c r="Q321" s="1717">
        <v>45574</v>
      </c>
      <c r="R321" s="1718" t="s">
        <v>17348</v>
      </c>
      <c r="S321" s="1714"/>
      <c r="T321" s="1717"/>
      <c r="U321" s="1714"/>
    </row>
    <row r="322" spans="1:21" ht="12" customHeight="1" x14ac:dyDescent="0.3">
      <c r="A322" s="1714" t="s">
        <v>45</v>
      </c>
      <c r="B322" s="1714" t="s">
        <v>53</v>
      </c>
      <c r="C322" s="1715" t="s">
        <v>499</v>
      </c>
      <c r="D322" s="1716" t="s">
        <v>500</v>
      </c>
      <c r="E322" s="1714" t="s">
        <v>6369</v>
      </c>
      <c r="F322" s="1714" t="s">
        <v>6370</v>
      </c>
      <c r="G322" s="1714">
        <v>3212068157</v>
      </c>
      <c r="H322" s="1714" t="s">
        <v>285</v>
      </c>
      <c r="I322" s="1717">
        <v>45828</v>
      </c>
      <c r="J322" s="1714" t="s">
        <v>17354</v>
      </c>
      <c r="K322" s="1714" t="s">
        <v>17355</v>
      </c>
      <c r="L322" s="1714" t="s">
        <v>17356</v>
      </c>
      <c r="M322" s="1714" t="s">
        <v>17357</v>
      </c>
      <c r="N322" s="1714">
        <v>9</v>
      </c>
      <c r="O322" s="1714" t="s">
        <v>17358</v>
      </c>
      <c r="P322" s="1714" t="s">
        <v>17359</v>
      </c>
      <c r="Q322" s="1717">
        <v>45760</v>
      </c>
      <c r="R322" s="1718" t="s">
        <v>6841</v>
      </c>
      <c r="S322" s="1714"/>
      <c r="T322" s="1717"/>
      <c r="U322" s="1714"/>
    </row>
    <row r="323" spans="1:21" ht="12" customHeight="1" x14ac:dyDescent="0.3">
      <c r="A323" s="1714" t="s">
        <v>45</v>
      </c>
      <c r="B323" s="1714" t="s">
        <v>53</v>
      </c>
      <c r="C323" s="1715" t="s">
        <v>499</v>
      </c>
      <c r="D323" s="1716" t="s">
        <v>500</v>
      </c>
      <c r="E323" s="1714" t="s">
        <v>6369</v>
      </c>
      <c r="F323" s="1714" t="s">
        <v>6370</v>
      </c>
      <c r="G323" s="1714">
        <v>3212068157</v>
      </c>
      <c r="H323" s="1714" t="s">
        <v>285</v>
      </c>
      <c r="I323" s="1717">
        <v>45828</v>
      </c>
      <c r="J323" s="1714" t="s">
        <v>17354</v>
      </c>
      <c r="K323" s="1714" t="s">
        <v>17360</v>
      </c>
      <c r="L323" s="1714" t="s">
        <v>17361</v>
      </c>
      <c r="M323" s="1714" t="s">
        <v>17357</v>
      </c>
      <c r="N323" s="1714">
        <v>8</v>
      </c>
      <c r="O323" s="1714" t="s">
        <v>17362</v>
      </c>
      <c r="P323" s="1714" t="s">
        <v>17363</v>
      </c>
      <c r="Q323" s="1717">
        <v>45627</v>
      </c>
      <c r="R323" s="1718" t="s">
        <v>6841</v>
      </c>
      <c r="S323" s="1714"/>
      <c r="T323" s="1717"/>
      <c r="U323" s="1714"/>
    </row>
    <row r="324" spans="1:21" ht="12" customHeight="1" x14ac:dyDescent="0.3">
      <c r="A324" s="1714" t="s">
        <v>45</v>
      </c>
      <c r="B324" s="1714" t="s">
        <v>53</v>
      </c>
      <c r="C324" s="1715" t="s">
        <v>499</v>
      </c>
      <c r="D324" s="1716" t="s">
        <v>500</v>
      </c>
      <c r="E324" s="1714" t="s">
        <v>6369</v>
      </c>
      <c r="F324" s="1714" t="s">
        <v>6370</v>
      </c>
      <c r="G324" s="1714">
        <v>3212068157</v>
      </c>
      <c r="H324" s="1714" t="s">
        <v>285</v>
      </c>
      <c r="I324" s="1717">
        <v>45828</v>
      </c>
      <c r="J324" s="1714" t="s">
        <v>17364</v>
      </c>
      <c r="K324" s="1714" t="s">
        <v>17365</v>
      </c>
      <c r="L324" s="1714" t="s">
        <v>17366</v>
      </c>
      <c r="M324" s="1714" t="s">
        <v>17367</v>
      </c>
      <c r="N324" s="1714">
        <v>2</v>
      </c>
      <c r="O324" s="1714" t="s">
        <v>17368</v>
      </c>
      <c r="P324" s="1714" t="s">
        <v>17369</v>
      </c>
      <c r="Q324" s="1717">
        <v>45672</v>
      </c>
      <c r="R324" s="1718" t="s">
        <v>6841</v>
      </c>
      <c r="S324" s="1714"/>
      <c r="T324" s="1717"/>
      <c r="U324" s="1714"/>
    </row>
    <row r="325" spans="1:21" ht="12" customHeight="1" x14ac:dyDescent="0.3">
      <c r="A325" s="1714" t="s">
        <v>106</v>
      </c>
      <c r="B325" s="1714" t="s">
        <v>107</v>
      </c>
      <c r="C325" s="1715" t="s">
        <v>542</v>
      </c>
      <c r="D325" s="1716" t="s">
        <v>543</v>
      </c>
      <c r="E325" s="1714" t="s">
        <v>31575</v>
      </c>
      <c r="F325" s="1714" t="s">
        <v>31576</v>
      </c>
      <c r="G325" s="1714">
        <v>3176383290</v>
      </c>
      <c r="H325" s="1714" t="s">
        <v>285</v>
      </c>
      <c r="I325" s="1717">
        <v>45953</v>
      </c>
      <c r="J325" s="1714" t="s">
        <v>31748</v>
      </c>
      <c r="K325" s="1714" t="s">
        <v>87</v>
      </c>
      <c r="L325" s="1714" t="s">
        <v>31749</v>
      </c>
      <c r="M325" s="1714" t="s">
        <v>31750</v>
      </c>
      <c r="N325" s="1714">
        <v>20</v>
      </c>
      <c r="O325" s="1714" t="s">
        <v>31751</v>
      </c>
      <c r="P325" s="1714" t="s">
        <v>31752</v>
      </c>
      <c r="Q325" s="1717">
        <v>45692</v>
      </c>
      <c r="R325" s="1718" t="s">
        <v>31753</v>
      </c>
      <c r="S325" s="1714" t="s">
        <v>25</v>
      </c>
      <c r="T325" s="1717">
        <v>45992</v>
      </c>
      <c r="U325" s="1714" t="s">
        <v>31754</v>
      </c>
    </row>
    <row r="326" spans="1:21" ht="12" customHeight="1" x14ac:dyDescent="0.3">
      <c r="A326" s="1714" t="s">
        <v>106</v>
      </c>
      <c r="B326" s="1714" t="s">
        <v>107</v>
      </c>
      <c r="C326" s="1715" t="s">
        <v>542</v>
      </c>
      <c r="D326" s="1716" t="s">
        <v>543</v>
      </c>
      <c r="E326" s="1714" t="s">
        <v>31575</v>
      </c>
      <c r="F326" s="1714" t="s">
        <v>31576</v>
      </c>
      <c r="G326" s="1714">
        <v>3176383290</v>
      </c>
      <c r="H326" s="1714" t="s">
        <v>285</v>
      </c>
      <c r="I326" s="1717">
        <v>45953</v>
      </c>
      <c r="J326" s="1714" t="s">
        <v>31755</v>
      </c>
      <c r="K326" s="1714" t="s">
        <v>87</v>
      </c>
      <c r="L326" s="1714" t="s">
        <v>31756</v>
      </c>
      <c r="M326" s="1714" t="s">
        <v>31757</v>
      </c>
      <c r="N326" s="1714">
        <v>4</v>
      </c>
      <c r="O326" s="1714" t="s">
        <v>17362</v>
      </c>
      <c r="P326" s="1714" t="s">
        <v>31758</v>
      </c>
      <c r="Q326" s="1717">
        <v>45778</v>
      </c>
      <c r="R326" s="1718" t="s">
        <v>31753</v>
      </c>
      <c r="S326" s="1714" t="s">
        <v>25</v>
      </c>
      <c r="T326" s="1717">
        <v>45992</v>
      </c>
      <c r="U326" s="1714" t="s">
        <v>31754</v>
      </c>
    </row>
    <row r="327" spans="1:21" ht="12" customHeight="1" x14ac:dyDescent="0.3">
      <c r="A327" s="1714" t="s">
        <v>106</v>
      </c>
      <c r="B327" s="1714" t="s">
        <v>107</v>
      </c>
      <c r="C327" s="1715" t="s">
        <v>542</v>
      </c>
      <c r="D327" s="1716" t="s">
        <v>543</v>
      </c>
      <c r="E327" s="1714" t="s">
        <v>31575</v>
      </c>
      <c r="F327" s="1714" t="s">
        <v>31576</v>
      </c>
      <c r="G327" s="1714">
        <v>3176383290</v>
      </c>
      <c r="H327" s="1714" t="s">
        <v>285</v>
      </c>
      <c r="I327" s="1717">
        <v>45953</v>
      </c>
      <c r="J327" s="1714" t="s">
        <v>31759</v>
      </c>
      <c r="K327" s="1714" t="s">
        <v>87</v>
      </c>
      <c r="L327" s="1714" t="s">
        <v>31760</v>
      </c>
      <c r="M327" s="1714" t="s">
        <v>31761</v>
      </c>
      <c r="N327" s="1714">
        <v>1</v>
      </c>
      <c r="O327" s="1714" t="s">
        <v>31762</v>
      </c>
      <c r="P327" s="1714" t="s">
        <v>31763</v>
      </c>
      <c r="Q327" s="1717">
        <v>45434</v>
      </c>
      <c r="R327" s="1718" t="s">
        <v>31753</v>
      </c>
      <c r="S327" s="1714" t="s">
        <v>25</v>
      </c>
      <c r="T327" s="1717">
        <v>45992</v>
      </c>
      <c r="U327" s="1714" t="s">
        <v>31754</v>
      </c>
    </row>
    <row r="328" spans="1:21" ht="12" customHeight="1" x14ac:dyDescent="0.3">
      <c r="A328" s="1714" t="s">
        <v>106</v>
      </c>
      <c r="B328" s="1714" t="s">
        <v>107</v>
      </c>
      <c r="C328" s="1715" t="s">
        <v>542</v>
      </c>
      <c r="D328" s="1716" t="s">
        <v>543</v>
      </c>
      <c r="E328" s="1714" t="s">
        <v>31575</v>
      </c>
      <c r="F328" s="1714" t="s">
        <v>31576</v>
      </c>
      <c r="G328" s="1714">
        <v>3176383290</v>
      </c>
      <c r="H328" s="1714" t="s">
        <v>285</v>
      </c>
      <c r="I328" s="1717">
        <v>45953</v>
      </c>
      <c r="J328" s="1714" t="s">
        <v>31764</v>
      </c>
      <c r="K328" s="1714" t="s">
        <v>87</v>
      </c>
      <c r="L328" s="1714" t="s">
        <v>31765</v>
      </c>
      <c r="M328" s="1714" t="s">
        <v>31766</v>
      </c>
      <c r="N328" s="1714">
        <v>3</v>
      </c>
      <c r="O328" s="1714" t="s">
        <v>31767</v>
      </c>
      <c r="P328" s="1714" t="s">
        <v>31768</v>
      </c>
      <c r="Q328" s="1717">
        <v>46082</v>
      </c>
      <c r="R328" s="1718" t="s">
        <v>31769</v>
      </c>
      <c r="S328" s="1714" t="s">
        <v>25</v>
      </c>
      <c r="T328" s="1717">
        <v>45992</v>
      </c>
      <c r="U328" s="1714" t="s">
        <v>31754</v>
      </c>
    </row>
    <row r="329" spans="1:21" ht="12" customHeight="1" x14ac:dyDescent="0.3">
      <c r="A329" s="1714" t="s">
        <v>106</v>
      </c>
      <c r="B329" s="1714" t="s">
        <v>107</v>
      </c>
      <c r="C329" s="1715" t="s">
        <v>542</v>
      </c>
      <c r="D329" s="1716" t="s">
        <v>543</v>
      </c>
      <c r="E329" s="1714" t="s">
        <v>31575</v>
      </c>
      <c r="F329" s="1714" t="s">
        <v>31576</v>
      </c>
      <c r="G329" s="1714">
        <v>3176383290</v>
      </c>
      <c r="H329" s="1714" t="s">
        <v>285</v>
      </c>
      <c r="I329" s="1717">
        <v>45953</v>
      </c>
      <c r="J329" s="1714" t="s">
        <v>31770</v>
      </c>
      <c r="K329" s="1714" t="s">
        <v>31771</v>
      </c>
      <c r="L329" s="1714" t="s">
        <v>31772</v>
      </c>
      <c r="M329" s="1714" t="s">
        <v>31773</v>
      </c>
      <c r="N329" s="1714">
        <v>3</v>
      </c>
      <c r="O329" s="1714" t="s">
        <v>31774</v>
      </c>
      <c r="P329" s="1714" t="s">
        <v>31775</v>
      </c>
      <c r="Q329" s="1717">
        <v>45930</v>
      </c>
      <c r="R329" s="1718" t="s">
        <v>31753</v>
      </c>
      <c r="S329" s="1714" t="s">
        <v>25</v>
      </c>
      <c r="T329" s="1717">
        <v>45992</v>
      </c>
      <c r="U329" s="1714" t="s">
        <v>31754</v>
      </c>
    </row>
    <row r="330" spans="1:21" ht="12" customHeight="1" x14ac:dyDescent="0.3">
      <c r="A330" s="1714" t="s">
        <v>106</v>
      </c>
      <c r="B330" s="1714" t="s">
        <v>107</v>
      </c>
      <c r="C330" s="1715" t="s">
        <v>542</v>
      </c>
      <c r="D330" s="1716" t="s">
        <v>543</v>
      </c>
      <c r="E330" s="1714" t="s">
        <v>31575</v>
      </c>
      <c r="F330" s="1714" t="s">
        <v>31576</v>
      </c>
      <c r="G330" s="1714">
        <v>3176383290</v>
      </c>
      <c r="H330" s="1714" t="s">
        <v>285</v>
      </c>
      <c r="I330" s="1717">
        <v>45953</v>
      </c>
      <c r="J330" s="1714" t="s">
        <v>31776</v>
      </c>
      <c r="K330" s="1714" t="s">
        <v>31777</v>
      </c>
      <c r="L330" s="1714" t="s">
        <v>31778</v>
      </c>
      <c r="M330" s="1714" t="s">
        <v>31779</v>
      </c>
      <c r="N330" s="1714">
        <v>4</v>
      </c>
      <c r="O330" s="1714" t="s">
        <v>31780</v>
      </c>
      <c r="P330" s="1714">
        <v>100825</v>
      </c>
      <c r="Q330" s="1717">
        <v>46244</v>
      </c>
      <c r="R330" s="1718" t="s">
        <v>31781</v>
      </c>
      <c r="S330" s="1714" t="s">
        <v>25</v>
      </c>
      <c r="T330" s="1717">
        <v>45992</v>
      </c>
      <c r="U330" s="1714" t="s">
        <v>31754</v>
      </c>
    </row>
    <row r="331" spans="1:21" ht="12" customHeight="1" x14ac:dyDescent="0.3">
      <c r="A331" s="1714" t="s">
        <v>106</v>
      </c>
      <c r="B331" s="1714" t="s">
        <v>107</v>
      </c>
      <c r="C331" s="1715" t="s">
        <v>542</v>
      </c>
      <c r="D331" s="1716" t="s">
        <v>543</v>
      </c>
      <c r="E331" s="1714" t="s">
        <v>31578</v>
      </c>
      <c r="F331" s="1714" t="s">
        <v>31579</v>
      </c>
      <c r="G331" s="1714">
        <v>3138263534</v>
      </c>
      <c r="H331" s="1714" t="s">
        <v>285</v>
      </c>
      <c r="I331" s="1717">
        <v>45952</v>
      </c>
      <c r="J331" s="1714" t="s">
        <v>31782</v>
      </c>
      <c r="K331" s="1714" t="s">
        <v>31783</v>
      </c>
      <c r="L331" s="1714" t="s">
        <v>31784</v>
      </c>
      <c r="M331" s="1714" t="s">
        <v>31785</v>
      </c>
      <c r="N331" s="1714">
        <v>7</v>
      </c>
      <c r="O331" s="1714" t="s">
        <v>31783</v>
      </c>
      <c r="P331" s="1714">
        <v>2089389</v>
      </c>
      <c r="Q331" s="1717">
        <v>45809</v>
      </c>
      <c r="R331" s="1718" t="s">
        <v>31753</v>
      </c>
      <c r="S331" s="1714" t="s">
        <v>25</v>
      </c>
      <c r="T331" s="1717">
        <v>45992</v>
      </c>
      <c r="U331" s="1714" t="s">
        <v>31754</v>
      </c>
    </row>
    <row r="332" spans="1:21" ht="12" customHeight="1" x14ac:dyDescent="0.3">
      <c r="A332" s="1714" t="s">
        <v>106</v>
      </c>
      <c r="B332" s="1714" t="s">
        <v>107</v>
      </c>
      <c r="C332" s="1715" t="s">
        <v>542</v>
      </c>
      <c r="D332" s="1716" t="s">
        <v>543</v>
      </c>
      <c r="E332" s="1714" t="s">
        <v>31578</v>
      </c>
      <c r="F332" s="1714" t="s">
        <v>31579</v>
      </c>
      <c r="G332" s="1714">
        <v>3138263534</v>
      </c>
      <c r="H332" s="1714" t="s">
        <v>285</v>
      </c>
      <c r="I332" s="1717">
        <v>45952</v>
      </c>
      <c r="J332" s="1714" t="s">
        <v>31786</v>
      </c>
      <c r="K332" s="1714" t="s">
        <v>31783</v>
      </c>
      <c r="L332" s="1714" t="s">
        <v>31787</v>
      </c>
      <c r="M332" s="1714" t="s">
        <v>31788</v>
      </c>
      <c r="N332" s="1714">
        <v>5</v>
      </c>
      <c r="O332" s="1714" t="s">
        <v>31783</v>
      </c>
      <c r="P332" s="1714">
        <v>2115528</v>
      </c>
      <c r="Q332" s="1717">
        <v>45962</v>
      </c>
      <c r="R332" s="1718" t="s">
        <v>31789</v>
      </c>
      <c r="S332" s="1714" t="s">
        <v>25</v>
      </c>
      <c r="T332" s="1717">
        <v>45992</v>
      </c>
      <c r="U332" s="1714" t="s">
        <v>31754</v>
      </c>
    </row>
    <row r="333" spans="1:21" ht="12" customHeight="1" x14ac:dyDescent="0.3">
      <c r="A333" s="1714" t="s">
        <v>106</v>
      </c>
      <c r="B333" s="1714" t="s">
        <v>107</v>
      </c>
      <c r="C333" s="1715" t="s">
        <v>542</v>
      </c>
      <c r="D333" s="1716" t="s">
        <v>543</v>
      </c>
      <c r="E333" s="1714" t="s">
        <v>31578</v>
      </c>
      <c r="F333" s="1714" t="s">
        <v>31579</v>
      </c>
      <c r="G333" s="1714">
        <v>3138263534</v>
      </c>
      <c r="H333" s="1714" t="s">
        <v>285</v>
      </c>
      <c r="I333" s="1717">
        <v>45952</v>
      </c>
      <c r="J333" s="1714" t="s">
        <v>31790</v>
      </c>
      <c r="K333" s="1714" t="s">
        <v>31791</v>
      </c>
      <c r="L333" s="1714" t="s">
        <v>31792</v>
      </c>
      <c r="M333" s="1714" t="s">
        <v>31793</v>
      </c>
      <c r="N333" s="1714">
        <v>9</v>
      </c>
      <c r="O333" s="1714" t="s">
        <v>31794</v>
      </c>
      <c r="P333" s="1714" t="s">
        <v>31795</v>
      </c>
      <c r="Q333" s="1717">
        <v>45940</v>
      </c>
      <c r="R333" s="1718" t="s">
        <v>31753</v>
      </c>
      <c r="S333" s="1714" t="s">
        <v>25</v>
      </c>
      <c r="T333" s="1717">
        <v>45992</v>
      </c>
      <c r="U333" s="1714" t="s">
        <v>31754</v>
      </c>
    </row>
    <row r="334" spans="1:21" ht="12" customHeight="1" x14ac:dyDescent="0.3">
      <c r="A334" s="1714" t="s">
        <v>106</v>
      </c>
      <c r="B334" s="1714" t="s">
        <v>107</v>
      </c>
      <c r="C334" s="1715" t="s">
        <v>542</v>
      </c>
      <c r="D334" s="1716" t="s">
        <v>543</v>
      </c>
      <c r="E334" s="1714" t="s">
        <v>31578</v>
      </c>
      <c r="F334" s="1714" t="s">
        <v>31579</v>
      </c>
      <c r="G334" s="1714">
        <v>3138263534</v>
      </c>
      <c r="H334" s="1714" t="s">
        <v>285</v>
      </c>
      <c r="I334" s="1717">
        <v>45952</v>
      </c>
      <c r="J334" s="1714" t="s">
        <v>31796</v>
      </c>
      <c r="K334" s="1714" t="s">
        <v>31797</v>
      </c>
      <c r="L334" s="1714" t="s">
        <v>31798</v>
      </c>
      <c r="M334" s="1714" t="s">
        <v>28521</v>
      </c>
      <c r="N334" s="1714">
        <v>6</v>
      </c>
      <c r="O334" s="1714" t="s">
        <v>31799</v>
      </c>
      <c r="P334" s="1714" t="s">
        <v>31800</v>
      </c>
      <c r="Q334" s="1717">
        <v>45900</v>
      </c>
      <c r="R334" s="1718" t="s">
        <v>31753</v>
      </c>
      <c r="S334" s="1714" t="s">
        <v>25</v>
      </c>
      <c r="T334" s="1717">
        <v>45992</v>
      </c>
      <c r="U334" s="1714" t="s">
        <v>31754</v>
      </c>
    </row>
    <row r="335" spans="1:21" ht="12" customHeight="1" x14ac:dyDescent="0.3">
      <c r="A335" s="1714" t="s">
        <v>106</v>
      </c>
      <c r="B335" s="1714" t="s">
        <v>107</v>
      </c>
      <c r="C335" s="1715" t="s">
        <v>542</v>
      </c>
      <c r="D335" s="1716" t="s">
        <v>543</v>
      </c>
      <c r="E335" s="1714" t="s">
        <v>31578</v>
      </c>
      <c r="F335" s="1714" t="s">
        <v>31579</v>
      </c>
      <c r="G335" s="1714">
        <v>3138263534</v>
      </c>
      <c r="H335" s="1714" t="s">
        <v>285</v>
      </c>
      <c r="I335" s="1717">
        <v>45952</v>
      </c>
      <c r="J335" s="1714" t="s">
        <v>31801</v>
      </c>
      <c r="K335" s="1714" t="s">
        <v>31802</v>
      </c>
      <c r="L335" s="1714" t="s">
        <v>31803</v>
      </c>
      <c r="M335" s="1714" t="s">
        <v>28521</v>
      </c>
      <c r="N335" s="1714">
        <v>5</v>
      </c>
      <c r="O335" s="1714" t="s">
        <v>31804</v>
      </c>
      <c r="P335" s="1714" t="s">
        <v>31805</v>
      </c>
      <c r="Q335" s="1717">
        <v>45806</v>
      </c>
      <c r="R335" s="1718" t="s">
        <v>31753</v>
      </c>
      <c r="S335" s="1714" t="s">
        <v>25</v>
      </c>
      <c r="T335" s="1717">
        <v>45992</v>
      </c>
      <c r="U335" s="1714" t="s">
        <v>31754</v>
      </c>
    </row>
    <row r="336" spans="1:21" ht="12" customHeight="1" x14ac:dyDescent="0.3">
      <c r="A336" s="1714" t="s">
        <v>106</v>
      </c>
      <c r="B336" s="1714" t="s">
        <v>107</v>
      </c>
      <c r="C336" s="1715" t="s">
        <v>542</v>
      </c>
      <c r="D336" s="1716" t="s">
        <v>543</v>
      </c>
      <c r="E336" s="1714" t="s">
        <v>31578</v>
      </c>
      <c r="F336" s="1714" t="s">
        <v>31579</v>
      </c>
      <c r="G336" s="1714">
        <v>3138263534</v>
      </c>
      <c r="H336" s="1714" t="s">
        <v>285</v>
      </c>
      <c r="I336" s="1717">
        <v>45952</v>
      </c>
      <c r="J336" s="1714" t="s">
        <v>31806</v>
      </c>
      <c r="K336" s="1714" t="s">
        <v>87</v>
      </c>
      <c r="L336" s="1714" t="s">
        <v>31807</v>
      </c>
      <c r="M336" s="1714" t="s">
        <v>28518</v>
      </c>
      <c r="N336" s="1714">
        <v>9</v>
      </c>
      <c r="O336" s="1714" t="s">
        <v>87</v>
      </c>
      <c r="P336" s="1714" t="s">
        <v>31808</v>
      </c>
      <c r="Q336" s="1717">
        <v>45835</v>
      </c>
      <c r="R336" s="1718" t="s">
        <v>31753</v>
      </c>
      <c r="S336" s="1714" t="s">
        <v>25</v>
      </c>
      <c r="T336" s="1717">
        <v>45992</v>
      </c>
      <c r="U336" s="1714" t="s">
        <v>31754</v>
      </c>
    </row>
    <row r="337" spans="1:21" ht="12" customHeight="1" x14ac:dyDescent="0.3">
      <c r="A337" s="1714" t="s">
        <v>106</v>
      </c>
      <c r="B337" s="1714" t="s">
        <v>107</v>
      </c>
      <c r="C337" s="1715" t="s">
        <v>542</v>
      </c>
      <c r="D337" s="1716" t="s">
        <v>543</v>
      </c>
      <c r="E337" s="1714" t="s">
        <v>31578</v>
      </c>
      <c r="F337" s="1714" t="s">
        <v>31579</v>
      </c>
      <c r="G337" s="1714">
        <v>3138263534</v>
      </c>
      <c r="H337" s="1714" t="s">
        <v>285</v>
      </c>
      <c r="I337" s="1717">
        <v>45952</v>
      </c>
      <c r="J337" s="1714" t="s">
        <v>13055</v>
      </c>
      <c r="K337" s="1714" t="s">
        <v>31791</v>
      </c>
      <c r="L337" s="1714" t="s">
        <v>31809</v>
      </c>
      <c r="M337" s="1714" t="s">
        <v>31793</v>
      </c>
      <c r="N337" s="1714">
        <v>4</v>
      </c>
      <c r="O337" s="1714" t="s">
        <v>31794</v>
      </c>
      <c r="P337" s="1714" t="s">
        <v>31810</v>
      </c>
      <c r="Q337" s="1717">
        <v>45816</v>
      </c>
      <c r="R337" s="1718" t="s">
        <v>31753</v>
      </c>
      <c r="S337" s="1714" t="s">
        <v>25</v>
      </c>
      <c r="T337" s="1717">
        <v>45992</v>
      </c>
      <c r="U337" s="1714" t="s">
        <v>31754</v>
      </c>
    </row>
    <row r="338" spans="1:21" ht="12" customHeight="1" x14ac:dyDescent="0.3">
      <c r="A338" s="1714" t="s">
        <v>106</v>
      </c>
      <c r="B338" s="1714" t="s">
        <v>107</v>
      </c>
      <c r="C338" s="1715" t="s">
        <v>905</v>
      </c>
      <c r="D338" s="1716" t="s">
        <v>906</v>
      </c>
      <c r="E338" s="1714" t="s">
        <v>29530</v>
      </c>
      <c r="F338" s="1714" t="s">
        <v>29531</v>
      </c>
      <c r="G338" s="1714">
        <v>3103051872</v>
      </c>
      <c r="H338" s="1714" t="s">
        <v>4266</v>
      </c>
      <c r="I338" s="1717">
        <v>45944</v>
      </c>
      <c r="J338" s="1714" t="s">
        <v>31811</v>
      </c>
      <c r="K338" s="1714"/>
      <c r="L338" s="1714" t="s">
        <v>87</v>
      </c>
      <c r="M338" s="1714" t="s">
        <v>5535</v>
      </c>
      <c r="N338" s="1714" t="s">
        <v>31812</v>
      </c>
      <c r="O338" s="1714"/>
      <c r="P338" s="1714" t="s">
        <v>31813</v>
      </c>
      <c r="Q338" s="1717">
        <v>45964</v>
      </c>
      <c r="R338" s="1718" t="s">
        <v>31814</v>
      </c>
      <c r="S338" s="1714" t="s">
        <v>25</v>
      </c>
      <c r="T338" s="1717">
        <v>45910</v>
      </c>
      <c r="U338" s="1714" t="s">
        <v>31745</v>
      </c>
    </row>
    <row r="339" spans="1:21" ht="12" customHeight="1" x14ac:dyDescent="0.3">
      <c r="A339" s="1714" t="s">
        <v>106</v>
      </c>
      <c r="B339" s="1714" t="s">
        <v>107</v>
      </c>
      <c r="C339" s="1715" t="s">
        <v>905</v>
      </c>
      <c r="D339" s="1716" t="s">
        <v>906</v>
      </c>
      <c r="E339" s="1714" t="s">
        <v>29530</v>
      </c>
      <c r="F339" s="1714" t="s">
        <v>29531</v>
      </c>
      <c r="G339" s="1714">
        <v>3103051872</v>
      </c>
      <c r="H339" s="1714" t="s">
        <v>4266</v>
      </c>
      <c r="I339" s="1717">
        <v>45944</v>
      </c>
      <c r="J339" s="1714" t="s">
        <v>31815</v>
      </c>
      <c r="K339" s="1714"/>
      <c r="L339" s="1714" t="s">
        <v>87</v>
      </c>
      <c r="M339" s="1714" t="s">
        <v>5535</v>
      </c>
      <c r="N339" s="1714" t="s">
        <v>31816</v>
      </c>
      <c r="O339" s="1714"/>
      <c r="P339" s="1714" t="s">
        <v>31817</v>
      </c>
      <c r="Q339" s="1717">
        <v>45963</v>
      </c>
      <c r="R339" s="1718" t="s">
        <v>31814</v>
      </c>
      <c r="S339" s="1714" t="s">
        <v>25</v>
      </c>
      <c r="T339" s="1717">
        <v>45910</v>
      </c>
      <c r="U339" s="1714" t="s">
        <v>31745</v>
      </c>
    </row>
    <row r="340" spans="1:21" ht="12" customHeight="1" x14ac:dyDescent="0.3">
      <c r="A340" s="1714" t="s">
        <v>106</v>
      </c>
      <c r="B340" s="1714" t="s">
        <v>107</v>
      </c>
      <c r="C340" s="1715" t="s">
        <v>905</v>
      </c>
      <c r="D340" s="1716" t="s">
        <v>906</v>
      </c>
      <c r="E340" s="1714" t="s">
        <v>29530</v>
      </c>
      <c r="F340" s="1714" t="s">
        <v>29531</v>
      </c>
      <c r="G340" s="1714">
        <v>3103051872</v>
      </c>
      <c r="H340" s="1714" t="s">
        <v>4266</v>
      </c>
      <c r="I340" s="1717">
        <v>45944</v>
      </c>
      <c r="J340" s="1714" t="s">
        <v>31818</v>
      </c>
      <c r="K340" s="1714"/>
      <c r="L340" s="1714" t="s">
        <v>31819</v>
      </c>
      <c r="M340" s="1714" t="s">
        <v>31820</v>
      </c>
      <c r="N340" s="1714" t="s">
        <v>31821</v>
      </c>
      <c r="O340" s="1714"/>
      <c r="P340" s="1714" t="s">
        <v>31822</v>
      </c>
      <c r="Q340" s="1717">
        <v>45975</v>
      </c>
      <c r="R340" s="1718" t="s">
        <v>31814</v>
      </c>
      <c r="S340" s="1714" t="s">
        <v>25</v>
      </c>
      <c r="T340" s="1717">
        <v>45910</v>
      </c>
      <c r="U340" s="1714" t="s">
        <v>31745</v>
      </c>
    </row>
    <row r="341" spans="1:21" ht="12" customHeight="1" x14ac:dyDescent="0.3">
      <c r="A341" s="1714" t="s">
        <v>106</v>
      </c>
      <c r="B341" s="1714" t="s">
        <v>107</v>
      </c>
      <c r="C341" s="1715" t="s">
        <v>905</v>
      </c>
      <c r="D341" s="1716" t="s">
        <v>906</v>
      </c>
      <c r="E341" s="1714" t="s">
        <v>29530</v>
      </c>
      <c r="F341" s="1714" t="s">
        <v>29531</v>
      </c>
      <c r="G341" s="1714">
        <v>3103051872</v>
      </c>
      <c r="H341" s="1714" t="s">
        <v>4266</v>
      </c>
      <c r="I341" s="1717">
        <v>45944</v>
      </c>
      <c r="J341" s="1714" t="s">
        <v>31823</v>
      </c>
      <c r="K341" s="1714"/>
      <c r="L341" s="1714" t="s">
        <v>31824</v>
      </c>
      <c r="M341" s="1714" t="s">
        <v>30803</v>
      </c>
      <c r="N341" s="1714" t="s">
        <v>31825</v>
      </c>
      <c r="O341" s="1714"/>
      <c r="P341" s="1714" t="s">
        <v>31826</v>
      </c>
      <c r="Q341" s="1717">
        <v>46269</v>
      </c>
      <c r="R341" s="1718" t="s">
        <v>31814</v>
      </c>
      <c r="S341" s="1714" t="s">
        <v>25</v>
      </c>
      <c r="T341" s="1717">
        <v>45910</v>
      </c>
      <c r="U341" s="1714" t="s">
        <v>31745</v>
      </c>
    </row>
    <row r="342" spans="1:21" ht="12" customHeight="1" x14ac:dyDescent="0.3">
      <c r="A342" s="1714" t="s">
        <v>106</v>
      </c>
      <c r="B342" s="1714" t="s">
        <v>107</v>
      </c>
      <c r="C342" s="2192" t="s">
        <v>20</v>
      </c>
      <c r="D342" s="1719" t="s">
        <v>515</v>
      </c>
      <c r="E342" s="1714" t="s">
        <v>31868</v>
      </c>
      <c r="F342" s="1714" t="s">
        <v>31869</v>
      </c>
      <c r="G342" s="1714">
        <v>3183820232</v>
      </c>
      <c r="H342" s="1714" t="s">
        <v>4266</v>
      </c>
      <c r="I342" s="1717">
        <v>45967</v>
      </c>
      <c r="J342" s="1714" t="s">
        <v>32576</v>
      </c>
      <c r="K342" s="1714" t="s">
        <v>32577</v>
      </c>
      <c r="L342" s="1714" t="s">
        <v>87</v>
      </c>
      <c r="M342" s="1714" t="s">
        <v>32578</v>
      </c>
      <c r="N342" s="1714">
        <v>1</v>
      </c>
      <c r="O342" s="1714" t="s">
        <v>32577</v>
      </c>
      <c r="P342" s="1714" t="s">
        <v>87</v>
      </c>
      <c r="Q342" s="1717" t="s">
        <v>87</v>
      </c>
      <c r="R342" s="1718" t="s">
        <v>32579</v>
      </c>
      <c r="S342" s="1714" t="s">
        <v>25</v>
      </c>
      <c r="T342" s="1717">
        <v>46004</v>
      </c>
      <c r="U342" s="1714" t="s">
        <v>32580</v>
      </c>
    </row>
    <row r="343" spans="1:21" ht="12" customHeight="1" x14ac:dyDescent="0.3">
      <c r="A343" s="1714" t="s">
        <v>106</v>
      </c>
      <c r="B343" s="1714" t="s">
        <v>107</v>
      </c>
      <c r="C343" s="2192" t="s">
        <v>20</v>
      </c>
      <c r="D343" s="1719" t="s">
        <v>515</v>
      </c>
      <c r="E343" s="1714" t="s">
        <v>31868</v>
      </c>
      <c r="F343" s="1714" t="s">
        <v>31869</v>
      </c>
      <c r="G343" s="1714">
        <v>3183820232</v>
      </c>
      <c r="H343" s="1714" t="s">
        <v>4266</v>
      </c>
      <c r="I343" s="1717">
        <v>45967</v>
      </c>
      <c r="J343" s="1714" t="s">
        <v>32581</v>
      </c>
      <c r="K343" s="1714" t="s">
        <v>32582</v>
      </c>
      <c r="L343" s="1714" t="s">
        <v>32583</v>
      </c>
      <c r="M343" s="1714" t="s">
        <v>32584</v>
      </c>
      <c r="N343" s="1714">
        <v>62</v>
      </c>
      <c r="O343" s="1714" t="s">
        <v>32582</v>
      </c>
      <c r="P343" s="1714" t="s">
        <v>32585</v>
      </c>
      <c r="Q343" s="1717">
        <v>45562</v>
      </c>
      <c r="R343" s="1718" t="s">
        <v>32579</v>
      </c>
      <c r="S343" s="1714" t="s">
        <v>25</v>
      </c>
      <c r="T343" s="1717">
        <v>46004</v>
      </c>
      <c r="U343" s="1714" t="s">
        <v>32580</v>
      </c>
    </row>
    <row r="344" spans="1:21" ht="12" customHeight="1" x14ac:dyDescent="0.3">
      <c r="A344" s="310" t="s">
        <v>106</v>
      </c>
      <c r="B344" s="310" t="s">
        <v>107</v>
      </c>
      <c r="C344" s="894" t="s">
        <v>20</v>
      </c>
      <c r="D344" s="311" t="s">
        <v>515</v>
      </c>
      <c r="E344" s="310" t="s">
        <v>31868</v>
      </c>
      <c r="F344" s="310" t="s">
        <v>31869</v>
      </c>
      <c r="G344" s="310">
        <v>3183820232</v>
      </c>
      <c r="H344" s="310" t="s">
        <v>4266</v>
      </c>
      <c r="I344" s="847">
        <v>45967</v>
      </c>
      <c r="J344" s="310" t="s">
        <v>32581</v>
      </c>
      <c r="K344" s="310" t="s">
        <v>32586</v>
      </c>
      <c r="L344" s="310" t="s">
        <v>87</v>
      </c>
      <c r="M344" s="310" t="s">
        <v>32584</v>
      </c>
      <c r="N344" s="310">
        <v>2</v>
      </c>
      <c r="O344" s="310" t="s">
        <v>32586</v>
      </c>
      <c r="P344" s="310" t="s">
        <v>87</v>
      </c>
      <c r="Q344" s="847" t="s">
        <v>87</v>
      </c>
      <c r="R344" s="312" t="s">
        <v>32579</v>
      </c>
      <c r="S344" s="310" t="s">
        <v>25</v>
      </c>
      <c r="T344" s="847">
        <v>46004</v>
      </c>
      <c r="U344" s="310" t="s">
        <v>32580</v>
      </c>
    </row>
    <row r="345" spans="1:21" ht="12" customHeight="1" x14ac:dyDescent="0.3">
      <c r="A345" s="310" t="s">
        <v>106</v>
      </c>
      <c r="B345" s="310" t="s">
        <v>107</v>
      </c>
      <c r="C345" s="894" t="s">
        <v>20</v>
      </c>
      <c r="D345" s="311" t="s">
        <v>515</v>
      </c>
      <c r="E345" s="310" t="s">
        <v>31868</v>
      </c>
      <c r="F345" s="310" t="s">
        <v>31869</v>
      </c>
      <c r="G345" s="310">
        <v>3183820232</v>
      </c>
      <c r="H345" s="310" t="s">
        <v>4266</v>
      </c>
      <c r="I345" s="847">
        <v>45967</v>
      </c>
      <c r="J345" s="310" t="s">
        <v>32581</v>
      </c>
      <c r="K345" s="310" t="s">
        <v>32586</v>
      </c>
      <c r="L345" s="310" t="s">
        <v>87</v>
      </c>
      <c r="M345" s="310" t="s">
        <v>32587</v>
      </c>
      <c r="N345" s="310">
        <v>1</v>
      </c>
      <c r="O345" s="310" t="s">
        <v>32586</v>
      </c>
      <c r="P345" s="310" t="s">
        <v>87</v>
      </c>
      <c r="Q345" s="847" t="s">
        <v>87</v>
      </c>
      <c r="R345" s="312" t="s">
        <v>32579</v>
      </c>
      <c r="S345" s="310" t="s">
        <v>25</v>
      </c>
      <c r="T345" s="847">
        <v>46004</v>
      </c>
      <c r="U345" s="310" t="s">
        <v>32580</v>
      </c>
    </row>
    <row r="346" spans="1:21" ht="12" customHeight="1" x14ac:dyDescent="0.3">
      <c r="A346" s="310" t="s">
        <v>106</v>
      </c>
      <c r="B346" s="310" t="s">
        <v>107</v>
      </c>
      <c r="C346" s="894" t="s">
        <v>20</v>
      </c>
      <c r="D346" s="311" t="s">
        <v>515</v>
      </c>
      <c r="E346" s="310" t="s">
        <v>31868</v>
      </c>
      <c r="F346" s="310" t="s">
        <v>31869</v>
      </c>
      <c r="G346" s="310">
        <v>3183820232</v>
      </c>
      <c r="H346" s="310" t="s">
        <v>4266</v>
      </c>
      <c r="I346" s="847">
        <v>45967</v>
      </c>
      <c r="J346" s="310" t="s">
        <v>32588</v>
      </c>
      <c r="K346" s="310" t="s">
        <v>32589</v>
      </c>
      <c r="L346" s="310" t="s">
        <v>32590</v>
      </c>
      <c r="M346" s="310" t="s">
        <v>32587</v>
      </c>
      <c r="N346" s="310">
        <v>12</v>
      </c>
      <c r="O346" s="310" t="s">
        <v>32589</v>
      </c>
      <c r="P346" s="310" t="s">
        <v>32591</v>
      </c>
      <c r="Q346" s="847">
        <v>45716</v>
      </c>
      <c r="R346" s="312" t="s">
        <v>32579</v>
      </c>
      <c r="S346" s="310" t="s">
        <v>25</v>
      </c>
      <c r="T346" s="847">
        <v>46004</v>
      </c>
      <c r="U346" s="310" t="s">
        <v>32580</v>
      </c>
    </row>
    <row r="347" spans="1:21" ht="12" customHeight="1" x14ac:dyDescent="0.3">
      <c r="A347" s="310" t="s">
        <v>106</v>
      </c>
      <c r="B347" s="310" t="s">
        <v>107</v>
      </c>
      <c r="C347" s="894" t="s">
        <v>20</v>
      </c>
      <c r="D347" s="311" t="s">
        <v>515</v>
      </c>
      <c r="E347" s="310" t="s">
        <v>31868</v>
      </c>
      <c r="F347" s="310" t="s">
        <v>31869</v>
      </c>
      <c r="G347" s="310">
        <v>3183820232</v>
      </c>
      <c r="H347" s="310" t="s">
        <v>4266</v>
      </c>
      <c r="I347" s="847">
        <v>45967</v>
      </c>
      <c r="J347" s="310" t="s">
        <v>32588</v>
      </c>
      <c r="K347" s="310" t="s">
        <v>32589</v>
      </c>
      <c r="L347" s="310" t="s">
        <v>32590</v>
      </c>
      <c r="M347" s="310" t="s">
        <v>30937</v>
      </c>
      <c r="N347" s="310">
        <v>1</v>
      </c>
      <c r="O347" s="310" t="s">
        <v>32589</v>
      </c>
      <c r="P347" s="310" t="s">
        <v>32592</v>
      </c>
      <c r="Q347" s="847">
        <v>45192</v>
      </c>
      <c r="R347" s="312" t="s">
        <v>32579</v>
      </c>
      <c r="S347" s="310" t="s">
        <v>25</v>
      </c>
      <c r="T347" s="847">
        <v>46004</v>
      </c>
      <c r="U347" s="310" t="s">
        <v>32580</v>
      </c>
    </row>
    <row r="348" spans="1:21" ht="12" customHeight="1" x14ac:dyDescent="0.3">
      <c r="A348" s="310" t="s">
        <v>106</v>
      </c>
      <c r="B348" s="310" t="s">
        <v>107</v>
      </c>
      <c r="C348" s="894" t="s">
        <v>20</v>
      </c>
      <c r="D348" s="311" t="s">
        <v>515</v>
      </c>
      <c r="E348" s="310" t="s">
        <v>31868</v>
      </c>
      <c r="F348" s="310" t="s">
        <v>31869</v>
      </c>
      <c r="G348" s="310">
        <v>3183820232</v>
      </c>
      <c r="H348" s="310" t="s">
        <v>4266</v>
      </c>
      <c r="I348" s="847">
        <v>45967</v>
      </c>
      <c r="J348" s="310" t="s">
        <v>32593</v>
      </c>
      <c r="K348" s="310" t="s">
        <v>32594</v>
      </c>
      <c r="L348" s="310" t="s">
        <v>32595</v>
      </c>
      <c r="M348" s="310" t="s">
        <v>32596</v>
      </c>
      <c r="N348" s="310">
        <v>4</v>
      </c>
      <c r="O348" s="310" t="s">
        <v>32594</v>
      </c>
      <c r="P348" s="310" t="s">
        <v>32597</v>
      </c>
      <c r="Q348" s="847">
        <v>45789</v>
      </c>
      <c r="R348" s="312" t="s">
        <v>32579</v>
      </c>
      <c r="S348" s="310" t="s">
        <v>25</v>
      </c>
      <c r="T348" s="847">
        <v>46004</v>
      </c>
      <c r="U348" s="310" t="s">
        <v>32580</v>
      </c>
    </row>
    <row r="349" spans="1:21" ht="12" customHeight="1" x14ac:dyDescent="0.3">
      <c r="A349" s="310" t="s">
        <v>106</v>
      </c>
      <c r="B349" s="310" t="s">
        <v>107</v>
      </c>
      <c r="C349" s="894" t="s">
        <v>20</v>
      </c>
      <c r="D349" s="311" t="s">
        <v>515</v>
      </c>
      <c r="E349" s="310" t="s">
        <v>31868</v>
      </c>
      <c r="F349" s="310" t="s">
        <v>31869</v>
      </c>
      <c r="G349" s="310">
        <v>3183820232</v>
      </c>
      <c r="H349" s="310" t="s">
        <v>4266</v>
      </c>
      <c r="I349" s="847">
        <v>45967</v>
      </c>
      <c r="J349" s="310" t="s">
        <v>32598</v>
      </c>
      <c r="K349" s="310" t="s">
        <v>32594</v>
      </c>
      <c r="L349" s="310" t="s">
        <v>32599</v>
      </c>
      <c r="M349" s="310" t="s">
        <v>32596</v>
      </c>
      <c r="N349" s="310">
        <v>1</v>
      </c>
      <c r="O349" s="310" t="s">
        <v>32594</v>
      </c>
      <c r="P349" s="310" t="s">
        <v>32600</v>
      </c>
      <c r="Q349" s="847">
        <v>45707</v>
      </c>
      <c r="R349" s="312" t="s">
        <v>32579</v>
      </c>
      <c r="S349" s="310" t="s">
        <v>25</v>
      </c>
      <c r="T349" s="847">
        <v>46004</v>
      </c>
      <c r="U349" s="310" t="s">
        <v>32580</v>
      </c>
    </row>
    <row r="350" spans="1:21" ht="12" customHeight="1" x14ac:dyDescent="0.3">
      <c r="A350" s="310" t="s">
        <v>106</v>
      </c>
      <c r="B350" s="310" t="s">
        <v>107</v>
      </c>
      <c r="C350" s="894" t="s">
        <v>20</v>
      </c>
      <c r="D350" s="311" t="s">
        <v>515</v>
      </c>
      <c r="E350" s="310" t="s">
        <v>31868</v>
      </c>
      <c r="F350" s="310" t="s">
        <v>31869</v>
      </c>
      <c r="G350" s="310">
        <v>3183820232</v>
      </c>
      <c r="H350" s="310" t="s">
        <v>4266</v>
      </c>
      <c r="I350" s="847">
        <v>45967</v>
      </c>
      <c r="J350" s="310" t="s">
        <v>32601</v>
      </c>
      <c r="K350" s="310" t="s">
        <v>32602</v>
      </c>
      <c r="L350" s="310" t="s">
        <v>32603</v>
      </c>
      <c r="M350" s="310" t="s">
        <v>32604</v>
      </c>
      <c r="N350" s="310">
        <v>2</v>
      </c>
      <c r="O350" s="310" t="s">
        <v>32602</v>
      </c>
      <c r="P350" s="310" t="s">
        <v>87</v>
      </c>
      <c r="Q350" s="847" t="s">
        <v>87</v>
      </c>
      <c r="R350" s="312" t="s">
        <v>32579</v>
      </c>
      <c r="S350" s="310" t="s">
        <v>25</v>
      </c>
      <c r="T350" s="847">
        <v>46004</v>
      </c>
      <c r="U350" s="310" t="s">
        <v>32580</v>
      </c>
    </row>
    <row r="351" spans="1:21" ht="12" customHeight="1" x14ac:dyDescent="0.3">
      <c r="A351" s="310" t="s">
        <v>106</v>
      </c>
      <c r="B351" s="310" t="s">
        <v>107</v>
      </c>
      <c r="C351" s="894" t="s">
        <v>20</v>
      </c>
      <c r="D351" s="311" t="s">
        <v>515</v>
      </c>
      <c r="E351" s="310" t="s">
        <v>31868</v>
      </c>
      <c r="F351" s="310" t="s">
        <v>31869</v>
      </c>
      <c r="G351" s="310">
        <v>3183820232</v>
      </c>
      <c r="H351" s="310" t="s">
        <v>4266</v>
      </c>
      <c r="I351" s="847">
        <v>45967</v>
      </c>
      <c r="J351" s="310" t="s">
        <v>32605</v>
      </c>
      <c r="K351" s="310" t="s">
        <v>32606</v>
      </c>
      <c r="L351" s="310" t="s">
        <v>32607</v>
      </c>
      <c r="M351" s="310" t="s">
        <v>32587</v>
      </c>
      <c r="N351" s="310">
        <v>1</v>
      </c>
      <c r="O351" s="310" t="s">
        <v>32606</v>
      </c>
      <c r="P351" s="310" t="s">
        <v>32608</v>
      </c>
      <c r="Q351" s="847">
        <v>45932</v>
      </c>
      <c r="R351" s="312" t="s">
        <v>32579</v>
      </c>
      <c r="S351" s="310" t="s">
        <v>25</v>
      </c>
      <c r="T351" s="847">
        <v>46004</v>
      </c>
      <c r="U351" s="310" t="s">
        <v>32580</v>
      </c>
    </row>
    <row r="352" spans="1:21" ht="12" customHeight="1" x14ac:dyDescent="0.3">
      <c r="A352" s="310" t="s">
        <v>106</v>
      </c>
      <c r="B352" s="310" t="s">
        <v>107</v>
      </c>
      <c r="C352" s="894" t="s">
        <v>20</v>
      </c>
      <c r="D352" s="311" t="s">
        <v>515</v>
      </c>
      <c r="E352" s="310" t="s">
        <v>31868</v>
      </c>
      <c r="F352" s="310" t="s">
        <v>31869</v>
      </c>
      <c r="G352" s="310">
        <v>3183820232</v>
      </c>
      <c r="H352" s="310" t="s">
        <v>4266</v>
      </c>
      <c r="I352" s="847">
        <v>45967</v>
      </c>
      <c r="J352" s="310" t="s">
        <v>32609</v>
      </c>
      <c r="K352" s="310" t="s">
        <v>32606</v>
      </c>
      <c r="L352" s="310" t="s">
        <v>32610</v>
      </c>
      <c r="M352" s="310" t="s">
        <v>32587</v>
      </c>
      <c r="N352" s="310">
        <v>1</v>
      </c>
      <c r="O352" s="310" t="s">
        <v>32606</v>
      </c>
      <c r="P352" s="310" t="s">
        <v>87</v>
      </c>
      <c r="Q352" s="847" t="s">
        <v>87</v>
      </c>
      <c r="R352" s="312" t="s">
        <v>32579</v>
      </c>
      <c r="S352" s="310" t="s">
        <v>25</v>
      </c>
      <c r="T352" s="847">
        <v>46004</v>
      </c>
      <c r="U352" s="310" t="s">
        <v>32580</v>
      </c>
    </row>
    <row r="353" spans="1:21" ht="12" customHeight="1" x14ac:dyDescent="0.3">
      <c r="A353" s="310" t="s">
        <v>106</v>
      </c>
      <c r="B353" s="310" t="s">
        <v>107</v>
      </c>
      <c r="C353" s="894" t="s">
        <v>20</v>
      </c>
      <c r="D353" s="311" t="s">
        <v>515</v>
      </c>
      <c r="E353" s="310" t="s">
        <v>31868</v>
      </c>
      <c r="F353" s="310" t="s">
        <v>31869</v>
      </c>
      <c r="G353" s="310">
        <v>3183820232</v>
      </c>
      <c r="H353" s="310" t="s">
        <v>4266</v>
      </c>
      <c r="I353" s="847">
        <v>45967</v>
      </c>
      <c r="J353" s="310" t="s">
        <v>32611</v>
      </c>
      <c r="K353" s="310" t="s">
        <v>32606</v>
      </c>
      <c r="L353" s="310" t="s">
        <v>32612</v>
      </c>
      <c r="M353" s="310" t="s">
        <v>30937</v>
      </c>
      <c r="N353" s="310">
        <v>2</v>
      </c>
      <c r="O353" s="310" t="s">
        <v>32606</v>
      </c>
      <c r="P353" s="310">
        <v>45823</v>
      </c>
      <c r="Q353" s="847">
        <v>45823</v>
      </c>
      <c r="R353" s="312" t="s">
        <v>32579</v>
      </c>
      <c r="S353" s="310" t="s">
        <v>25</v>
      </c>
      <c r="T353" s="847">
        <v>46004</v>
      </c>
      <c r="U353" s="310" t="s">
        <v>32580</v>
      </c>
    </row>
    <row r="354" spans="1:21" ht="12" customHeight="1" x14ac:dyDescent="0.3">
      <c r="A354" s="310" t="s">
        <v>106</v>
      </c>
      <c r="B354" s="310" t="s">
        <v>107</v>
      </c>
      <c r="C354" s="894" t="s">
        <v>20</v>
      </c>
      <c r="D354" s="311" t="s">
        <v>515</v>
      </c>
      <c r="E354" s="310" t="s">
        <v>31868</v>
      </c>
      <c r="F354" s="310" t="s">
        <v>31869</v>
      </c>
      <c r="G354" s="310">
        <v>3183820232</v>
      </c>
      <c r="H354" s="310" t="s">
        <v>4266</v>
      </c>
      <c r="I354" s="847">
        <v>45967</v>
      </c>
      <c r="J354" s="310" t="s">
        <v>32613</v>
      </c>
      <c r="K354" s="310" t="s">
        <v>17362</v>
      </c>
      <c r="L354" s="310" t="s">
        <v>32614</v>
      </c>
      <c r="M354" s="310" t="s">
        <v>32615</v>
      </c>
      <c r="N354" s="310">
        <v>3</v>
      </c>
      <c r="O354" s="310" t="s">
        <v>17362</v>
      </c>
      <c r="P354" s="310" t="s">
        <v>87</v>
      </c>
      <c r="Q354" s="847" t="s">
        <v>87</v>
      </c>
      <c r="R354" s="312" t="s">
        <v>32579</v>
      </c>
      <c r="S354" s="310" t="s">
        <v>25</v>
      </c>
      <c r="T354" s="847">
        <v>46004</v>
      </c>
      <c r="U354" s="310" t="s">
        <v>32580</v>
      </c>
    </row>
    <row r="355" spans="1:21" ht="12" customHeight="1" x14ac:dyDescent="0.3">
      <c r="A355" s="310" t="s">
        <v>106</v>
      </c>
      <c r="B355" s="310" t="s">
        <v>107</v>
      </c>
      <c r="C355" s="894" t="s">
        <v>20</v>
      </c>
      <c r="D355" s="311" t="s">
        <v>515</v>
      </c>
      <c r="E355" s="310" t="s">
        <v>31868</v>
      </c>
      <c r="F355" s="310" t="s">
        <v>31869</v>
      </c>
      <c r="G355" s="310">
        <v>3183820232</v>
      </c>
      <c r="H355" s="310" t="s">
        <v>4266</v>
      </c>
      <c r="I355" s="847">
        <v>45967</v>
      </c>
      <c r="J355" s="310" t="s">
        <v>32616</v>
      </c>
      <c r="K355" s="310" t="s">
        <v>32617</v>
      </c>
      <c r="L355" s="310" t="s">
        <v>32618</v>
      </c>
      <c r="M355" s="310" t="s">
        <v>30937</v>
      </c>
      <c r="N355" s="310">
        <v>1</v>
      </c>
      <c r="O355" s="310" t="s">
        <v>32617</v>
      </c>
      <c r="P355" s="310" t="s">
        <v>32619</v>
      </c>
      <c r="Q355" s="847">
        <v>46068</v>
      </c>
      <c r="R355" s="312" t="s">
        <v>32620</v>
      </c>
      <c r="S355" s="310" t="s">
        <v>25</v>
      </c>
      <c r="T355" s="847">
        <v>46004</v>
      </c>
      <c r="U355" s="310" t="s">
        <v>32580</v>
      </c>
    </row>
    <row r="356" spans="1:21" ht="12" customHeight="1" x14ac:dyDescent="0.3">
      <c r="A356" s="310" t="s">
        <v>106</v>
      </c>
      <c r="B356" s="310" t="s">
        <v>107</v>
      </c>
      <c r="C356" s="894" t="s">
        <v>20</v>
      </c>
      <c r="D356" s="311" t="s">
        <v>515</v>
      </c>
      <c r="E356" s="310" t="s">
        <v>31868</v>
      </c>
      <c r="F356" s="310" t="s">
        <v>31869</v>
      </c>
      <c r="G356" s="310">
        <v>3183820232</v>
      </c>
      <c r="H356" s="310" t="s">
        <v>4266</v>
      </c>
      <c r="I356" s="847">
        <v>45967</v>
      </c>
      <c r="J356" s="310" t="s">
        <v>32621</v>
      </c>
      <c r="K356" s="310" t="s">
        <v>31783</v>
      </c>
      <c r="L356" s="310" t="s">
        <v>32622</v>
      </c>
      <c r="M356" s="310" t="s">
        <v>32623</v>
      </c>
      <c r="N356" s="310">
        <v>13</v>
      </c>
      <c r="O356" s="310" t="s">
        <v>31783</v>
      </c>
      <c r="P356" s="310" t="s">
        <v>32624</v>
      </c>
      <c r="Q356" s="847">
        <v>45961</v>
      </c>
      <c r="R356" s="312" t="s">
        <v>32579</v>
      </c>
      <c r="S356" s="310" t="s">
        <v>25</v>
      </c>
      <c r="T356" s="847">
        <v>46004</v>
      </c>
      <c r="U356" s="310" t="s">
        <v>32580</v>
      </c>
    </row>
    <row r="357" spans="1:21" ht="12" customHeight="1" x14ac:dyDescent="0.3">
      <c r="A357" s="310" t="s">
        <v>106</v>
      </c>
      <c r="B357" s="310" t="s">
        <v>107</v>
      </c>
      <c r="C357" s="894" t="s">
        <v>20</v>
      </c>
      <c r="D357" s="311" t="s">
        <v>515</v>
      </c>
      <c r="E357" s="310" t="s">
        <v>31868</v>
      </c>
      <c r="F357" s="310" t="s">
        <v>31869</v>
      </c>
      <c r="G357" s="310">
        <v>3183820232</v>
      </c>
      <c r="H357" s="310" t="s">
        <v>4266</v>
      </c>
      <c r="I357" s="847">
        <v>45967</v>
      </c>
      <c r="J357" s="310" t="s">
        <v>32625</v>
      </c>
      <c r="K357" s="310" t="s">
        <v>32626</v>
      </c>
      <c r="L357" s="310" t="s">
        <v>32627</v>
      </c>
      <c r="M357" s="310" t="s">
        <v>32628</v>
      </c>
      <c r="N357" s="310">
        <v>8</v>
      </c>
      <c r="O357" s="310" t="s">
        <v>32626</v>
      </c>
      <c r="P357" s="310" t="s">
        <v>32629</v>
      </c>
      <c r="Q357" s="847">
        <v>46037</v>
      </c>
      <c r="R357" s="312" t="s">
        <v>32630</v>
      </c>
      <c r="S357" s="310" t="s">
        <v>25</v>
      </c>
      <c r="T357" s="847">
        <v>46004</v>
      </c>
      <c r="U357" s="310" t="s">
        <v>32580</v>
      </c>
    </row>
    <row r="358" spans="1:21" ht="12" customHeight="1" x14ac:dyDescent="0.3">
      <c r="A358" s="310" t="s">
        <v>106</v>
      </c>
      <c r="B358" s="310" t="s">
        <v>107</v>
      </c>
      <c r="C358" s="894" t="s">
        <v>20</v>
      </c>
      <c r="D358" s="311" t="s">
        <v>515</v>
      </c>
      <c r="E358" s="310" t="s">
        <v>31868</v>
      </c>
      <c r="F358" s="310" t="s">
        <v>31869</v>
      </c>
      <c r="G358" s="310">
        <v>3183820232</v>
      </c>
      <c r="H358" s="310" t="s">
        <v>4266</v>
      </c>
      <c r="I358" s="847">
        <v>45967</v>
      </c>
      <c r="J358" s="310" t="s">
        <v>32631</v>
      </c>
      <c r="K358" s="310" t="s">
        <v>32632</v>
      </c>
      <c r="L358" s="310" t="s">
        <v>32633</v>
      </c>
      <c r="M358" s="310" t="s">
        <v>32634</v>
      </c>
      <c r="N358" s="310">
        <v>1</v>
      </c>
      <c r="O358" s="310" t="s">
        <v>32632</v>
      </c>
      <c r="P358" s="310" t="s">
        <v>32635</v>
      </c>
      <c r="Q358" s="847">
        <v>45980</v>
      </c>
      <c r="R358" s="312" t="s">
        <v>32636</v>
      </c>
      <c r="S358" s="310" t="s">
        <v>25</v>
      </c>
      <c r="T358" s="847">
        <v>46004</v>
      </c>
      <c r="U358" s="310" t="s">
        <v>32580</v>
      </c>
    </row>
    <row r="359" spans="1:21" ht="12" customHeight="1" x14ac:dyDescent="0.3">
      <c r="A359" s="310" t="s">
        <v>106</v>
      </c>
      <c r="B359" s="310" t="s">
        <v>107</v>
      </c>
      <c r="C359" s="894" t="s">
        <v>20</v>
      </c>
      <c r="D359" s="311" t="s">
        <v>515</v>
      </c>
      <c r="E359" s="310" t="s">
        <v>31868</v>
      </c>
      <c r="F359" s="310" t="s">
        <v>31869</v>
      </c>
      <c r="G359" s="310">
        <v>3183820232</v>
      </c>
      <c r="H359" s="310" t="s">
        <v>4266</v>
      </c>
      <c r="I359" s="847">
        <v>45967</v>
      </c>
      <c r="J359" s="310" t="s">
        <v>32637</v>
      </c>
      <c r="K359" s="310" t="s">
        <v>32602</v>
      </c>
      <c r="L359" s="310" t="s">
        <v>32638</v>
      </c>
      <c r="M359" s="310" t="s">
        <v>32639</v>
      </c>
      <c r="N359" s="310">
        <v>8</v>
      </c>
      <c r="O359" s="310" t="s">
        <v>32602</v>
      </c>
      <c r="P359" s="310" t="s">
        <v>87</v>
      </c>
      <c r="Q359" s="847" t="s">
        <v>87</v>
      </c>
      <c r="R359" s="312" t="s">
        <v>32579</v>
      </c>
      <c r="S359" s="310" t="s">
        <v>25</v>
      </c>
      <c r="T359" s="847">
        <v>46004</v>
      </c>
      <c r="U359" s="310" t="s">
        <v>32580</v>
      </c>
    </row>
    <row r="360" spans="1:21" ht="12" customHeight="1" x14ac:dyDescent="0.3">
      <c r="A360" s="310" t="s">
        <v>106</v>
      </c>
      <c r="B360" s="310" t="s">
        <v>107</v>
      </c>
      <c r="C360" s="894" t="s">
        <v>20</v>
      </c>
      <c r="D360" s="311" t="s">
        <v>515</v>
      </c>
      <c r="E360" s="310" t="s">
        <v>31868</v>
      </c>
      <c r="F360" s="310" t="s">
        <v>31869</v>
      </c>
      <c r="G360" s="310">
        <v>3183820232</v>
      </c>
      <c r="H360" s="310" t="s">
        <v>4266</v>
      </c>
      <c r="I360" s="847">
        <v>45967</v>
      </c>
      <c r="J360" s="310" t="s">
        <v>32640</v>
      </c>
      <c r="K360" s="310" t="s">
        <v>32641</v>
      </c>
      <c r="L360" s="310" t="s">
        <v>32642</v>
      </c>
      <c r="M360" s="310" t="s">
        <v>31046</v>
      </c>
      <c r="N360" s="310">
        <v>1</v>
      </c>
      <c r="O360" s="310" t="s">
        <v>32641</v>
      </c>
      <c r="P360" s="310">
        <v>45944</v>
      </c>
      <c r="Q360" s="847">
        <v>45944</v>
      </c>
      <c r="R360" s="312" t="s">
        <v>32579</v>
      </c>
      <c r="S360" s="310" t="s">
        <v>25</v>
      </c>
      <c r="T360" s="847">
        <v>46004</v>
      </c>
      <c r="U360" s="310" t="s">
        <v>32580</v>
      </c>
    </row>
    <row r="361" spans="1:21" ht="12" customHeight="1" x14ac:dyDescent="0.3">
      <c r="A361" s="310" t="s">
        <v>106</v>
      </c>
      <c r="B361" s="310" t="s">
        <v>107</v>
      </c>
      <c r="C361" s="894" t="s">
        <v>20</v>
      </c>
      <c r="D361" s="311" t="s">
        <v>515</v>
      </c>
      <c r="E361" s="310" t="s">
        <v>31868</v>
      </c>
      <c r="F361" s="310" t="s">
        <v>31869</v>
      </c>
      <c r="G361" s="310">
        <v>3183820232</v>
      </c>
      <c r="H361" s="310" t="s">
        <v>4266</v>
      </c>
      <c r="I361" s="847">
        <v>45967</v>
      </c>
      <c r="J361" s="310" t="s">
        <v>32643</v>
      </c>
      <c r="K361" s="310" t="s">
        <v>32594</v>
      </c>
      <c r="L361" s="310" t="s">
        <v>32644</v>
      </c>
      <c r="M361" s="310" t="s">
        <v>32645</v>
      </c>
      <c r="N361" s="310">
        <v>3</v>
      </c>
      <c r="O361" s="310" t="s">
        <v>32594</v>
      </c>
      <c r="P361" s="310">
        <v>2191</v>
      </c>
      <c r="Q361" s="847">
        <v>45500</v>
      </c>
      <c r="R361" s="312" t="s">
        <v>32579</v>
      </c>
      <c r="S361" s="310" t="s">
        <v>25</v>
      </c>
      <c r="T361" s="847">
        <v>46004</v>
      </c>
      <c r="U361" s="310" t="s">
        <v>32580</v>
      </c>
    </row>
    <row r="362" spans="1:21" ht="12" customHeight="1" x14ac:dyDescent="0.3">
      <c r="A362" s="310" t="s">
        <v>106</v>
      </c>
      <c r="B362" s="310" t="s">
        <v>107</v>
      </c>
      <c r="C362" s="894" t="s">
        <v>20</v>
      </c>
      <c r="D362" s="311" t="s">
        <v>515</v>
      </c>
      <c r="E362" s="310" t="s">
        <v>31868</v>
      </c>
      <c r="F362" s="310" t="s">
        <v>31869</v>
      </c>
      <c r="G362" s="310">
        <v>3183820232</v>
      </c>
      <c r="H362" s="310" t="s">
        <v>4266</v>
      </c>
      <c r="I362" s="847">
        <v>45967</v>
      </c>
      <c r="J362" s="310" t="s">
        <v>32646</v>
      </c>
      <c r="K362" s="310" t="s">
        <v>32594</v>
      </c>
      <c r="L362" s="310" t="s">
        <v>32644</v>
      </c>
      <c r="M362" s="310" t="s">
        <v>32645</v>
      </c>
      <c r="N362" s="310">
        <v>2</v>
      </c>
      <c r="O362" s="310" t="s">
        <v>32594</v>
      </c>
      <c r="P362" s="310">
        <v>2218</v>
      </c>
      <c r="Q362" s="847">
        <v>45507</v>
      </c>
      <c r="R362" s="312" t="s">
        <v>32579</v>
      </c>
      <c r="S362" s="310" t="s">
        <v>25</v>
      </c>
      <c r="T362" s="847">
        <v>46004</v>
      </c>
      <c r="U362" s="310" t="s">
        <v>32580</v>
      </c>
    </row>
    <row r="363" spans="1:21" ht="12" customHeight="1" x14ac:dyDescent="0.3">
      <c r="A363" s="310" t="s">
        <v>106</v>
      </c>
      <c r="B363" s="310" t="s">
        <v>107</v>
      </c>
      <c r="C363" s="894" t="s">
        <v>20</v>
      </c>
      <c r="D363" s="311" t="s">
        <v>515</v>
      </c>
      <c r="E363" s="310" t="s">
        <v>31868</v>
      </c>
      <c r="F363" s="310" t="s">
        <v>31869</v>
      </c>
      <c r="G363" s="310">
        <v>3183820232</v>
      </c>
      <c r="H363" s="310" t="s">
        <v>4266</v>
      </c>
      <c r="I363" s="847">
        <v>45967</v>
      </c>
      <c r="J363" s="310" t="s">
        <v>32647</v>
      </c>
      <c r="K363" s="310" t="s">
        <v>32648</v>
      </c>
      <c r="L363" s="310" t="s">
        <v>32649</v>
      </c>
      <c r="M363" s="310" t="s">
        <v>32650</v>
      </c>
      <c r="N363" s="310">
        <v>4</v>
      </c>
      <c r="O363" s="310" t="s">
        <v>32648</v>
      </c>
      <c r="P363" s="310" t="s">
        <v>32651</v>
      </c>
      <c r="Q363" s="847">
        <v>46009</v>
      </c>
      <c r="R363" s="312" t="s">
        <v>32652</v>
      </c>
      <c r="S363" s="310" t="s">
        <v>25</v>
      </c>
      <c r="T363" s="847">
        <v>46004</v>
      </c>
      <c r="U363" s="310" t="s">
        <v>32580</v>
      </c>
    </row>
    <row r="364" spans="1:21" ht="12" customHeight="1" x14ac:dyDescent="0.3">
      <c r="A364" s="310" t="s">
        <v>106</v>
      </c>
      <c r="B364" s="310" t="s">
        <v>107</v>
      </c>
      <c r="C364" s="894" t="s">
        <v>20</v>
      </c>
      <c r="D364" s="311" t="s">
        <v>515</v>
      </c>
      <c r="E364" s="310" t="s">
        <v>31868</v>
      </c>
      <c r="F364" s="310" t="s">
        <v>31869</v>
      </c>
      <c r="G364" s="310">
        <v>3183820232</v>
      </c>
      <c r="H364" s="310" t="s">
        <v>4266</v>
      </c>
      <c r="I364" s="847">
        <v>45967</v>
      </c>
      <c r="J364" s="310" t="s">
        <v>32653</v>
      </c>
      <c r="K364" s="310" t="s">
        <v>87</v>
      </c>
      <c r="L364" s="310" t="s">
        <v>32654</v>
      </c>
      <c r="M364" s="310" t="s">
        <v>32655</v>
      </c>
      <c r="N364" s="310">
        <v>6</v>
      </c>
      <c r="O364" s="310" t="s">
        <v>87</v>
      </c>
      <c r="P364" s="310" t="s">
        <v>32656</v>
      </c>
      <c r="Q364" s="847">
        <v>45992</v>
      </c>
      <c r="R364" s="312" t="s">
        <v>32652</v>
      </c>
      <c r="S364" s="310" t="s">
        <v>25</v>
      </c>
      <c r="T364" s="847">
        <v>46004</v>
      </c>
      <c r="U364" s="310" t="s">
        <v>32580</v>
      </c>
    </row>
    <row r="365" spans="1:21" ht="12" customHeight="1" x14ac:dyDescent="0.3">
      <c r="A365" s="310" t="s">
        <v>106</v>
      </c>
      <c r="B365" s="310" t="s">
        <v>107</v>
      </c>
      <c r="C365" s="894" t="s">
        <v>20</v>
      </c>
      <c r="D365" s="311" t="s">
        <v>515</v>
      </c>
      <c r="E365" s="310" t="s">
        <v>31868</v>
      </c>
      <c r="F365" s="310" t="s">
        <v>31869</v>
      </c>
      <c r="G365" s="310">
        <v>3183820232</v>
      </c>
      <c r="H365" s="310" t="s">
        <v>4266</v>
      </c>
      <c r="I365" s="847">
        <v>45967</v>
      </c>
      <c r="J365" s="310" t="s">
        <v>32657</v>
      </c>
      <c r="K365" s="310" t="s">
        <v>87</v>
      </c>
      <c r="L365" s="310" t="s">
        <v>87</v>
      </c>
      <c r="M365" s="310" t="s">
        <v>32655</v>
      </c>
      <c r="N365" s="310">
        <v>7</v>
      </c>
      <c r="O365" s="310" t="s">
        <v>87</v>
      </c>
      <c r="P365" s="310" t="s">
        <v>32656</v>
      </c>
      <c r="Q365" s="847">
        <v>45992</v>
      </c>
      <c r="R365" s="312" t="s">
        <v>32658</v>
      </c>
      <c r="S365" s="310" t="s">
        <v>25</v>
      </c>
      <c r="T365" s="847">
        <v>46004</v>
      </c>
      <c r="U365" s="310" t="s">
        <v>32580</v>
      </c>
    </row>
    <row r="366" spans="1:21" ht="12" customHeight="1" x14ac:dyDescent="0.3">
      <c r="A366" s="310" t="s">
        <v>106</v>
      </c>
      <c r="B366" s="310" t="s">
        <v>107</v>
      </c>
      <c r="C366" s="894" t="s">
        <v>20</v>
      </c>
      <c r="D366" s="311" t="s">
        <v>515</v>
      </c>
      <c r="E366" s="310" t="s">
        <v>31868</v>
      </c>
      <c r="F366" s="310" t="s">
        <v>31869</v>
      </c>
      <c r="G366" s="310">
        <v>3183820232</v>
      </c>
      <c r="H366" s="310" t="s">
        <v>4266</v>
      </c>
      <c r="I366" s="847">
        <v>45967</v>
      </c>
      <c r="J366" s="310" t="s">
        <v>32659</v>
      </c>
      <c r="K366" s="310" t="s">
        <v>32660</v>
      </c>
      <c r="L366" s="310" t="s">
        <v>32661</v>
      </c>
      <c r="M366" s="310" t="s">
        <v>32584</v>
      </c>
      <c r="N366" s="310">
        <v>1</v>
      </c>
      <c r="O366" s="310" t="s">
        <v>32660</v>
      </c>
      <c r="P366" s="310" t="s">
        <v>32662</v>
      </c>
      <c r="Q366" s="847">
        <v>46013</v>
      </c>
      <c r="R366" s="312" t="s">
        <v>32663</v>
      </c>
      <c r="S366" s="310" t="s">
        <v>25</v>
      </c>
      <c r="T366" s="847">
        <v>46004</v>
      </c>
      <c r="U366" s="310" t="s">
        <v>32580</v>
      </c>
    </row>
    <row r="367" spans="1:21" ht="12" customHeight="1" x14ac:dyDescent="0.3">
      <c r="A367" s="310" t="s">
        <v>106</v>
      </c>
      <c r="B367" s="310" t="s">
        <v>107</v>
      </c>
      <c r="C367" s="894" t="s">
        <v>20</v>
      </c>
      <c r="D367" s="311" t="s">
        <v>515</v>
      </c>
      <c r="E367" s="310" t="s">
        <v>31868</v>
      </c>
      <c r="F367" s="310" t="s">
        <v>31869</v>
      </c>
      <c r="G367" s="310">
        <v>3183820232</v>
      </c>
      <c r="H367" s="310" t="s">
        <v>4266</v>
      </c>
      <c r="I367" s="847">
        <v>45967</v>
      </c>
      <c r="J367" s="310" t="s">
        <v>32664</v>
      </c>
      <c r="K367" s="310" t="s">
        <v>32665</v>
      </c>
      <c r="L367" s="310" t="s">
        <v>32666</v>
      </c>
      <c r="M367" s="310" t="s">
        <v>32667</v>
      </c>
      <c r="N367" s="310">
        <v>1</v>
      </c>
      <c r="O367" s="310" t="s">
        <v>32665</v>
      </c>
      <c r="P367" s="310" t="s">
        <v>32668</v>
      </c>
      <c r="Q367" s="847">
        <v>45746</v>
      </c>
      <c r="R367" s="312" t="s">
        <v>32669</v>
      </c>
      <c r="S367" s="310" t="s">
        <v>25</v>
      </c>
      <c r="T367" s="847">
        <v>46004</v>
      </c>
      <c r="U367" s="310" t="s">
        <v>32580</v>
      </c>
    </row>
    <row r="368" spans="1:21" ht="12" customHeight="1" x14ac:dyDescent="0.3">
      <c r="A368" s="310" t="s">
        <v>106</v>
      </c>
      <c r="B368" s="310" t="s">
        <v>107</v>
      </c>
      <c r="C368" s="894" t="s">
        <v>20</v>
      </c>
      <c r="D368" s="311" t="s">
        <v>515</v>
      </c>
      <c r="E368" s="310" t="s">
        <v>31868</v>
      </c>
      <c r="F368" s="310" t="s">
        <v>31869</v>
      </c>
      <c r="G368" s="310">
        <v>3183820232</v>
      </c>
      <c r="H368" s="310" t="s">
        <v>4266</v>
      </c>
      <c r="I368" s="847">
        <v>45967</v>
      </c>
      <c r="J368" s="310" t="s">
        <v>32670</v>
      </c>
      <c r="K368" s="310" t="s">
        <v>87</v>
      </c>
      <c r="L368" s="310" t="s">
        <v>87</v>
      </c>
      <c r="M368" s="310" t="s">
        <v>32671</v>
      </c>
      <c r="N368" s="310">
        <v>1</v>
      </c>
      <c r="O368" s="310" t="s">
        <v>87</v>
      </c>
      <c r="P368" s="310" t="s">
        <v>87</v>
      </c>
      <c r="Q368" s="847" t="s">
        <v>87</v>
      </c>
      <c r="R368" s="312" t="s">
        <v>32672</v>
      </c>
      <c r="S368" s="310" t="s">
        <v>25</v>
      </c>
      <c r="T368" s="847">
        <v>46004</v>
      </c>
      <c r="U368" s="310" t="s">
        <v>32580</v>
      </c>
    </row>
    <row r="369" spans="1:21" ht="12" customHeight="1" x14ac:dyDescent="0.3">
      <c r="A369" s="310" t="s">
        <v>106</v>
      </c>
      <c r="B369" s="310" t="s">
        <v>107</v>
      </c>
      <c r="C369" s="894" t="s">
        <v>20</v>
      </c>
      <c r="D369" s="311" t="s">
        <v>515</v>
      </c>
      <c r="E369" s="310" t="s">
        <v>31868</v>
      </c>
      <c r="F369" s="310" t="s">
        <v>31869</v>
      </c>
      <c r="G369" s="310">
        <v>3183820232</v>
      </c>
      <c r="H369" s="310" t="s">
        <v>4266</v>
      </c>
      <c r="I369" s="847">
        <v>45967</v>
      </c>
      <c r="J369" s="310" t="s">
        <v>32673</v>
      </c>
      <c r="K369" s="310" t="s">
        <v>87</v>
      </c>
      <c r="L369" s="310" t="s">
        <v>87</v>
      </c>
      <c r="M369" s="310" t="s">
        <v>32674</v>
      </c>
      <c r="N369" s="310">
        <v>3</v>
      </c>
      <c r="O369" s="310" t="s">
        <v>87</v>
      </c>
      <c r="P369" s="310" t="s">
        <v>87</v>
      </c>
      <c r="Q369" s="847" t="s">
        <v>87</v>
      </c>
      <c r="R369" s="312" t="s">
        <v>32672</v>
      </c>
      <c r="S369" s="310" t="s">
        <v>25</v>
      </c>
      <c r="T369" s="847">
        <v>46004</v>
      </c>
      <c r="U369" s="310" t="s">
        <v>32580</v>
      </c>
    </row>
    <row r="370" spans="1:21" ht="12" customHeight="1" x14ac:dyDescent="0.3">
      <c r="A370" s="310" t="s">
        <v>106</v>
      </c>
      <c r="B370" s="310" t="s">
        <v>107</v>
      </c>
      <c r="C370" s="894" t="s">
        <v>20</v>
      </c>
      <c r="D370" s="311" t="s">
        <v>515</v>
      </c>
      <c r="E370" s="310" t="s">
        <v>31868</v>
      </c>
      <c r="F370" s="310" t="s">
        <v>31869</v>
      </c>
      <c r="G370" s="310">
        <v>3183820232</v>
      </c>
      <c r="H370" s="310" t="s">
        <v>4266</v>
      </c>
      <c r="I370" s="847">
        <v>45967</v>
      </c>
      <c r="J370" s="310" t="s">
        <v>32675</v>
      </c>
      <c r="K370" s="310" t="s">
        <v>32676</v>
      </c>
      <c r="L370" s="310" t="s">
        <v>32677</v>
      </c>
      <c r="M370" s="310" t="s">
        <v>32584</v>
      </c>
      <c r="N370" s="310">
        <v>41</v>
      </c>
      <c r="O370" s="310" t="s">
        <v>32676</v>
      </c>
      <c r="P370" s="310" t="s">
        <v>32678</v>
      </c>
      <c r="Q370" s="847">
        <v>45948</v>
      </c>
      <c r="R370" s="312" t="s">
        <v>32579</v>
      </c>
      <c r="S370" s="310" t="s">
        <v>25</v>
      </c>
      <c r="T370" s="847">
        <v>46004</v>
      </c>
      <c r="U370" s="310" t="s">
        <v>32580</v>
      </c>
    </row>
    <row r="371" spans="1:21" ht="12" customHeight="1" x14ac:dyDescent="0.3">
      <c r="A371" s="310" t="s">
        <v>106</v>
      </c>
      <c r="B371" s="310" t="s">
        <v>107</v>
      </c>
      <c r="C371" s="894" t="s">
        <v>20</v>
      </c>
      <c r="D371" s="311" t="s">
        <v>515</v>
      </c>
      <c r="E371" s="310" t="s">
        <v>31868</v>
      </c>
      <c r="F371" s="310" t="s">
        <v>31869</v>
      </c>
      <c r="G371" s="310">
        <v>3183820232</v>
      </c>
      <c r="H371" s="310" t="s">
        <v>4266</v>
      </c>
      <c r="I371" s="847">
        <v>45967</v>
      </c>
      <c r="J371" s="310" t="s">
        <v>32675</v>
      </c>
      <c r="K371" s="310" t="s">
        <v>32676</v>
      </c>
      <c r="L371" s="310" t="s">
        <v>32677</v>
      </c>
      <c r="M371" s="310" t="s">
        <v>32679</v>
      </c>
      <c r="N371" s="310">
        <v>12</v>
      </c>
      <c r="O371" s="310" t="s">
        <v>32676</v>
      </c>
      <c r="P371" s="310" t="s">
        <v>32678</v>
      </c>
      <c r="Q371" s="847">
        <v>18</v>
      </c>
      <c r="R371" s="312" t="s">
        <v>32579</v>
      </c>
      <c r="S371" s="310" t="s">
        <v>25</v>
      </c>
      <c r="T371" s="847">
        <v>46004</v>
      </c>
      <c r="U371" s="310" t="s">
        <v>32580</v>
      </c>
    </row>
    <row r="372" spans="1:21" ht="12" customHeight="1" x14ac:dyDescent="0.3">
      <c r="A372" s="310" t="s">
        <v>106</v>
      </c>
      <c r="B372" s="310" t="s">
        <v>107</v>
      </c>
      <c r="C372" s="894" t="s">
        <v>20</v>
      </c>
      <c r="D372" s="311" t="s">
        <v>515</v>
      </c>
      <c r="E372" s="310" t="s">
        <v>31868</v>
      </c>
      <c r="F372" s="310" t="s">
        <v>31869</v>
      </c>
      <c r="G372" s="310">
        <v>3183820232</v>
      </c>
      <c r="H372" s="310" t="s">
        <v>4266</v>
      </c>
      <c r="I372" s="847">
        <v>45967</v>
      </c>
      <c r="J372" s="310" t="s">
        <v>32680</v>
      </c>
      <c r="K372" s="310" t="s">
        <v>32681</v>
      </c>
      <c r="L372" s="310" t="s">
        <v>32682</v>
      </c>
      <c r="M372" s="310" t="s">
        <v>32683</v>
      </c>
      <c r="N372" s="310">
        <v>19</v>
      </c>
      <c r="O372" s="310" t="s">
        <v>32681</v>
      </c>
      <c r="P372" s="310" t="s">
        <v>32684</v>
      </c>
      <c r="Q372" s="847">
        <v>45931</v>
      </c>
      <c r="R372" s="312" t="s">
        <v>32579</v>
      </c>
      <c r="S372" s="310" t="s">
        <v>25</v>
      </c>
      <c r="T372" s="847">
        <v>46004</v>
      </c>
      <c r="U372" s="310" t="s">
        <v>32580</v>
      </c>
    </row>
    <row r="373" spans="1:21" ht="12" customHeight="1" x14ac:dyDescent="0.3">
      <c r="A373" s="310" t="s">
        <v>106</v>
      </c>
      <c r="B373" s="310" t="s">
        <v>107</v>
      </c>
      <c r="C373" s="894" t="s">
        <v>20</v>
      </c>
      <c r="D373" s="311" t="s">
        <v>515</v>
      </c>
      <c r="E373" s="310" t="s">
        <v>31868</v>
      </c>
      <c r="F373" s="310" t="s">
        <v>31869</v>
      </c>
      <c r="G373" s="310">
        <v>3183820232</v>
      </c>
      <c r="H373" s="310" t="s">
        <v>4266</v>
      </c>
      <c r="I373" s="847">
        <v>45967</v>
      </c>
      <c r="J373" s="310" t="s">
        <v>32685</v>
      </c>
      <c r="K373" s="310" t="s">
        <v>87</v>
      </c>
      <c r="L373" s="310" t="s">
        <v>87</v>
      </c>
      <c r="M373" s="310" t="s">
        <v>87</v>
      </c>
      <c r="N373" s="310">
        <v>3</v>
      </c>
      <c r="O373" s="310" t="s">
        <v>87</v>
      </c>
      <c r="P373" s="310" t="s">
        <v>87</v>
      </c>
      <c r="Q373" s="847">
        <v>45803</v>
      </c>
      <c r="R373" s="312" t="s">
        <v>32686</v>
      </c>
      <c r="S373" s="310" t="s">
        <v>25</v>
      </c>
      <c r="T373" s="847">
        <v>46004</v>
      </c>
      <c r="U373" s="310" t="s">
        <v>32580</v>
      </c>
    </row>
    <row r="374" spans="1:21" ht="12" customHeight="1" x14ac:dyDescent="0.3">
      <c r="A374" s="310" t="s">
        <v>106</v>
      </c>
      <c r="B374" s="310" t="s">
        <v>107</v>
      </c>
      <c r="C374" s="894" t="s">
        <v>20</v>
      </c>
      <c r="D374" s="311" t="s">
        <v>515</v>
      </c>
      <c r="E374" s="310" t="s">
        <v>31868</v>
      </c>
      <c r="F374" s="310" t="s">
        <v>31869</v>
      </c>
      <c r="G374" s="310">
        <v>3183820232</v>
      </c>
      <c r="H374" s="310" t="s">
        <v>4266</v>
      </c>
      <c r="I374" s="847">
        <v>45967</v>
      </c>
      <c r="J374" s="310" t="s">
        <v>32687</v>
      </c>
      <c r="K374" s="310" t="s">
        <v>87</v>
      </c>
      <c r="L374" s="310" t="s">
        <v>87</v>
      </c>
      <c r="M374" s="310" t="s">
        <v>32688</v>
      </c>
      <c r="N374" s="310">
        <v>18</v>
      </c>
      <c r="O374" s="310" t="s">
        <v>87</v>
      </c>
      <c r="P374" s="310" t="s">
        <v>87</v>
      </c>
      <c r="Q374" s="847" t="s">
        <v>87</v>
      </c>
      <c r="R374" s="312" t="s">
        <v>32689</v>
      </c>
      <c r="S374" s="310" t="s">
        <v>25</v>
      </c>
      <c r="T374" s="847">
        <v>46004</v>
      </c>
      <c r="U374" s="310" t="s">
        <v>32580</v>
      </c>
    </row>
  </sheetData>
  <autoFilter ref="A5:U341" xr:uid="{A4F3A006-94F3-4A5B-ADE8-532B081D20A2}">
    <filterColumn colId="18" showButton="0"/>
  </autoFilter>
  <mergeCells count="22">
    <mergeCell ref="U5:U6"/>
    <mergeCell ref="M5:M6"/>
    <mergeCell ref="N5:N6"/>
    <mergeCell ref="O5:O6"/>
    <mergeCell ref="P5:P6"/>
    <mergeCell ref="Q5:Q6"/>
    <mergeCell ref="R5:R6"/>
    <mergeCell ref="L5:L6"/>
    <mergeCell ref="A1:A4"/>
    <mergeCell ref="B1:S4"/>
    <mergeCell ref="A5:A6"/>
    <mergeCell ref="B5:B6"/>
    <mergeCell ref="C5:C6"/>
    <mergeCell ref="D5:D6"/>
    <mergeCell ref="E5:E6"/>
    <mergeCell ref="F5:F6"/>
    <mergeCell ref="G5:G6"/>
    <mergeCell ref="H5:H6"/>
    <mergeCell ref="I5:I6"/>
    <mergeCell ref="J5:J6"/>
    <mergeCell ref="K5:K6"/>
    <mergeCell ref="S5:T5"/>
  </mergeCells>
  <phoneticPr fontId="33" type="noConversion"/>
  <conditionalFormatting sqref="D7:D119">
    <cfRule type="containsBlanks" dxfId="3" priority="1">
      <formula>LEN(TRIM(D7))=0</formula>
    </cfRule>
  </conditionalFormatting>
  <dataValidations count="5">
    <dataValidation allowBlank="1" showInputMessage="1" showErrorMessage="1" prompt="Indique la norma y el artículo en el que se está incumpliento para llevar a cabo la aplicación de la medida sanitaria" sqref="R161:R171 R42:R57 R59:R76 R115:R121 R123:R159 R7 R31:R36 R40 R86:R111 R173:R1048576" xr:uid="{019BCAD4-E2BC-45AB-BB5A-D41E83A51724}"/>
    <dataValidation type="date" allowBlank="1" showInputMessage="1" showErrorMessage="1" error="Recuerde que debe introducir una fecha Válida y vigente" prompt="Digite la Fecha en que se realizó la solicitud del proceso sancionatorio así:          _x000a_dia/mes/año_x000a_" sqref="T138:T148 T31:T36 T64:T65 T94:T103" xr:uid="{D6848A78-93C4-4C4A-942E-7AB12BEBD8FA}">
      <formula1>#REF!</formula1>
      <formula2>#REF!</formula2>
    </dataValidation>
    <dataValidation type="date" allowBlank="1" showInputMessage="1" showErrorMessage="1" sqref="I31:I36 I42:I47 I138:I148 I97:I103" xr:uid="{EF5E6B67-FCD5-41E0-9C06-BFD9F0FA4737}">
      <formula1>45292</formula1>
      <formula2>46752</formula2>
    </dataValidation>
    <dataValidation type="list" showInputMessage="1" showErrorMessage="1" error="Este no es un Municipio válido" prompt="Seleccione el Municipio" sqref="B42:B47 B138:B148 B31:B36 B97:B103" xr:uid="{796AE26E-6EFE-4C2E-9B49-D140CE138271}">
      <formula1>INDIRECT(A31)</formula1>
    </dataValidation>
    <dataValidation type="date" showInputMessage="1" showErrorMessage="1" error="Este no es un tipo de medida válido" prompt="Seleccione la medida aplicada" sqref="H242:H946" xr:uid="{E7C88FB1-0BE8-4D5D-A4B0-B76CAE179A1D}">
      <formula1>43466</formula1>
      <formula2>43830</formula2>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F4D11-9552-4F44-A6B6-3CFB6B4D73C6}">
  <sheetPr codeName="Hoja12"/>
  <dimension ref="A1:AJ55"/>
  <sheetViews>
    <sheetView zoomScale="70" zoomScaleNormal="70" workbookViewId="0">
      <pane xSplit="1" ySplit="6" topLeftCell="B31" activePane="bottomRight" state="frozen"/>
      <selection pane="topRight" activeCell="B1" sqref="B1"/>
      <selection pane="bottomLeft" activeCell="A7" sqref="A7"/>
      <selection pane="bottomRight" activeCell="A51" sqref="A51:N54"/>
    </sheetView>
  </sheetViews>
  <sheetFormatPr baseColWidth="10" defaultColWidth="11.44140625" defaultRowHeight="11.4" x14ac:dyDescent="0.2"/>
  <cols>
    <col min="1" max="1" width="26.33203125" style="229" customWidth="1"/>
    <col min="2" max="2" width="14.88671875" style="229" customWidth="1"/>
    <col min="3" max="3" width="8.88671875" style="230" customWidth="1"/>
    <col min="4" max="4" width="24.33203125" style="231" customWidth="1"/>
    <col min="5" max="5" width="27.33203125" style="229" customWidth="1"/>
    <col min="6" max="6" width="19" style="229" customWidth="1"/>
    <col min="7" max="7" width="14.44140625" style="229" customWidth="1"/>
    <col min="8" max="9" width="19" style="229" customWidth="1"/>
    <col min="10" max="10" width="18.44140625" style="831" customWidth="1"/>
    <col min="11" max="11" width="23.109375" style="229" customWidth="1"/>
    <col min="12" max="12" width="15.6640625" style="230" customWidth="1"/>
    <col min="13" max="13" width="15.109375" style="835" customWidth="1"/>
    <col min="14" max="14" width="38" style="1224" customWidth="1"/>
    <col min="15" max="15" width="24" style="1225" customWidth="1"/>
    <col min="16" max="36" width="11.44140625" style="1225"/>
    <col min="37" max="256" width="11.44140625" style="232"/>
    <col min="257" max="257" width="17.6640625" style="232" customWidth="1"/>
    <col min="258" max="258" width="19.88671875" style="232" customWidth="1"/>
    <col min="259" max="259" width="11.5546875" style="232" customWidth="1"/>
    <col min="260" max="260" width="23.6640625" style="232" customWidth="1"/>
    <col min="261" max="261" width="33.109375" style="232" customWidth="1"/>
    <col min="262" max="262" width="33" style="232" customWidth="1"/>
    <col min="263" max="263" width="14.44140625" style="232" customWidth="1"/>
    <col min="264" max="264" width="21.44140625" style="232" customWidth="1"/>
    <col min="265" max="265" width="17.109375" style="232" customWidth="1"/>
    <col min="266" max="266" width="18.44140625" style="232" customWidth="1"/>
    <col min="267" max="267" width="59.6640625" style="232" customWidth="1"/>
    <col min="268" max="268" width="86.88671875" style="232" customWidth="1"/>
    <col min="269" max="512" width="11.44140625" style="232"/>
    <col min="513" max="513" width="17.6640625" style="232" customWidth="1"/>
    <col min="514" max="514" width="19.88671875" style="232" customWidth="1"/>
    <col min="515" max="515" width="11.5546875" style="232" customWidth="1"/>
    <col min="516" max="516" width="23.6640625" style="232" customWidth="1"/>
    <col min="517" max="517" width="33.109375" style="232" customWidth="1"/>
    <col min="518" max="518" width="33" style="232" customWidth="1"/>
    <col min="519" max="519" width="14.44140625" style="232" customWidth="1"/>
    <col min="520" max="520" width="21.44140625" style="232" customWidth="1"/>
    <col min="521" max="521" width="17.109375" style="232" customWidth="1"/>
    <col min="522" max="522" width="18.44140625" style="232" customWidth="1"/>
    <col min="523" max="523" width="59.6640625" style="232" customWidth="1"/>
    <col min="524" max="524" width="86.88671875" style="232" customWidth="1"/>
    <col min="525" max="768" width="11.44140625" style="232"/>
    <col min="769" max="769" width="17.6640625" style="232" customWidth="1"/>
    <col min="770" max="770" width="19.88671875" style="232" customWidth="1"/>
    <col min="771" max="771" width="11.5546875" style="232" customWidth="1"/>
    <col min="772" max="772" width="23.6640625" style="232" customWidth="1"/>
    <col min="773" max="773" width="33.109375" style="232" customWidth="1"/>
    <col min="774" max="774" width="33" style="232" customWidth="1"/>
    <col min="775" max="775" width="14.44140625" style="232" customWidth="1"/>
    <col min="776" max="776" width="21.44140625" style="232" customWidth="1"/>
    <col min="777" max="777" width="17.109375" style="232" customWidth="1"/>
    <col min="778" max="778" width="18.44140625" style="232" customWidth="1"/>
    <col min="779" max="779" width="59.6640625" style="232" customWidth="1"/>
    <col min="780" max="780" width="86.88671875" style="232" customWidth="1"/>
    <col min="781" max="1024" width="11.44140625" style="232"/>
    <col min="1025" max="1025" width="17.6640625" style="232" customWidth="1"/>
    <col min="1026" max="1026" width="19.88671875" style="232" customWidth="1"/>
    <col min="1027" max="1027" width="11.5546875" style="232" customWidth="1"/>
    <col min="1028" max="1028" width="23.6640625" style="232" customWidth="1"/>
    <col min="1029" max="1029" width="33.109375" style="232" customWidth="1"/>
    <col min="1030" max="1030" width="33" style="232" customWidth="1"/>
    <col min="1031" max="1031" width="14.44140625" style="232" customWidth="1"/>
    <col min="1032" max="1032" width="21.44140625" style="232" customWidth="1"/>
    <col min="1033" max="1033" width="17.109375" style="232" customWidth="1"/>
    <col min="1034" max="1034" width="18.44140625" style="232" customWidth="1"/>
    <col min="1035" max="1035" width="59.6640625" style="232" customWidth="1"/>
    <col min="1036" max="1036" width="86.88671875" style="232" customWidth="1"/>
    <col min="1037" max="1280" width="11.44140625" style="232"/>
    <col min="1281" max="1281" width="17.6640625" style="232" customWidth="1"/>
    <col min="1282" max="1282" width="19.88671875" style="232" customWidth="1"/>
    <col min="1283" max="1283" width="11.5546875" style="232" customWidth="1"/>
    <col min="1284" max="1284" width="23.6640625" style="232" customWidth="1"/>
    <col min="1285" max="1285" width="33.109375" style="232" customWidth="1"/>
    <col min="1286" max="1286" width="33" style="232" customWidth="1"/>
    <col min="1287" max="1287" width="14.44140625" style="232" customWidth="1"/>
    <col min="1288" max="1288" width="21.44140625" style="232" customWidth="1"/>
    <col min="1289" max="1289" width="17.109375" style="232" customWidth="1"/>
    <col min="1290" max="1290" width="18.44140625" style="232" customWidth="1"/>
    <col min="1291" max="1291" width="59.6640625" style="232" customWidth="1"/>
    <col min="1292" max="1292" width="86.88671875" style="232" customWidth="1"/>
    <col min="1293" max="1536" width="11.44140625" style="232"/>
    <col min="1537" max="1537" width="17.6640625" style="232" customWidth="1"/>
    <col min="1538" max="1538" width="19.88671875" style="232" customWidth="1"/>
    <col min="1539" max="1539" width="11.5546875" style="232" customWidth="1"/>
    <col min="1540" max="1540" width="23.6640625" style="232" customWidth="1"/>
    <col min="1541" max="1541" width="33.109375" style="232" customWidth="1"/>
    <col min="1542" max="1542" width="33" style="232" customWidth="1"/>
    <col min="1543" max="1543" width="14.44140625" style="232" customWidth="1"/>
    <col min="1544" max="1544" width="21.44140625" style="232" customWidth="1"/>
    <col min="1545" max="1545" width="17.109375" style="232" customWidth="1"/>
    <col min="1546" max="1546" width="18.44140625" style="232" customWidth="1"/>
    <col min="1547" max="1547" width="59.6640625" style="232" customWidth="1"/>
    <col min="1548" max="1548" width="86.88671875" style="232" customWidth="1"/>
    <col min="1549" max="1792" width="11.44140625" style="232"/>
    <col min="1793" max="1793" width="17.6640625" style="232" customWidth="1"/>
    <col min="1794" max="1794" width="19.88671875" style="232" customWidth="1"/>
    <col min="1795" max="1795" width="11.5546875" style="232" customWidth="1"/>
    <col min="1796" max="1796" width="23.6640625" style="232" customWidth="1"/>
    <col min="1797" max="1797" width="33.109375" style="232" customWidth="1"/>
    <col min="1798" max="1798" width="33" style="232" customWidth="1"/>
    <col min="1799" max="1799" width="14.44140625" style="232" customWidth="1"/>
    <col min="1800" max="1800" width="21.44140625" style="232" customWidth="1"/>
    <col min="1801" max="1801" width="17.109375" style="232" customWidth="1"/>
    <col min="1802" max="1802" width="18.44140625" style="232" customWidth="1"/>
    <col min="1803" max="1803" width="59.6640625" style="232" customWidth="1"/>
    <col min="1804" max="1804" width="86.88671875" style="232" customWidth="1"/>
    <col min="1805" max="2048" width="11.44140625" style="232"/>
    <col min="2049" max="2049" width="17.6640625" style="232" customWidth="1"/>
    <col min="2050" max="2050" width="19.88671875" style="232" customWidth="1"/>
    <col min="2051" max="2051" width="11.5546875" style="232" customWidth="1"/>
    <col min="2052" max="2052" width="23.6640625" style="232" customWidth="1"/>
    <col min="2053" max="2053" width="33.109375" style="232" customWidth="1"/>
    <col min="2054" max="2054" width="33" style="232" customWidth="1"/>
    <col min="2055" max="2055" width="14.44140625" style="232" customWidth="1"/>
    <col min="2056" max="2056" width="21.44140625" style="232" customWidth="1"/>
    <col min="2057" max="2057" width="17.109375" style="232" customWidth="1"/>
    <col min="2058" max="2058" width="18.44140625" style="232" customWidth="1"/>
    <col min="2059" max="2059" width="59.6640625" style="232" customWidth="1"/>
    <col min="2060" max="2060" width="86.88671875" style="232" customWidth="1"/>
    <col min="2061" max="2304" width="11.44140625" style="232"/>
    <col min="2305" max="2305" width="17.6640625" style="232" customWidth="1"/>
    <col min="2306" max="2306" width="19.88671875" style="232" customWidth="1"/>
    <col min="2307" max="2307" width="11.5546875" style="232" customWidth="1"/>
    <col min="2308" max="2308" width="23.6640625" style="232" customWidth="1"/>
    <col min="2309" max="2309" width="33.109375" style="232" customWidth="1"/>
    <col min="2310" max="2310" width="33" style="232" customWidth="1"/>
    <col min="2311" max="2311" width="14.44140625" style="232" customWidth="1"/>
    <col min="2312" max="2312" width="21.44140625" style="232" customWidth="1"/>
    <col min="2313" max="2313" width="17.109375" style="232" customWidth="1"/>
    <col min="2314" max="2314" width="18.44140625" style="232" customWidth="1"/>
    <col min="2315" max="2315" width="59.6640625" style="232" customWidth="1"/>
    <col min="2316" max="2316" width="86.88671875" style="232" customWidth="1"/>
    <col min="2317" max="2560" width="11.44140625" style="232"/>
    <col min="2561" max="2561" width="17.6640625" style="232" customWidth="1"/>
    <col min="2562" max="2562" width="19.88671875" style="232" customWidth="1"/>
    <col min="2563" max="2563" width="11.5546875" style="232" customWidth="1"/>
    <col min="2564" max="2564" width="23.6640625" style="232" customWidth="1"/>
    <col min="2565" max="2565" width="33.109375" style="232" customWidth="1"/>
    <col min="2566" max="2566" width="33" style="232" customWidth="1"/>
    <col min="2567" max="2567" width="14.44140625" style="232" customWidth="1"/>
    <col min="2568" max="2568" width="21.44140625" style="232" customWidth="1"/>
    <col min="2569" max="2569" width="17.109375" style="232" customWidth="1"/>
    <col min="2570" max="2570" width="18.44140625" style="232" customWidth="1"/>
    <col min="2571" max="2571" width="59.6640625" style="232" customWidth="1"/>
    <col min="2572" max="2572" width="86.88671875" style="232" customWidth="1"/>
    <col min="2573" max="2816" width="11.44140625" style="232"/>
    <col min="2817" max="2817" width="17.6640625" style="232" customWidth="1"/>
    <col min="2818" max="2818" width="19.88671875" style="232" customWidth="1"/>
    <col min="2819" max="2819" width="11.5546875" style="232" customWidth="1"/>
    <col min="2820" max="2820" width="23.6640625" style="232" customWidth="1"/>
    <col min="2821" max="2821" width="33.109375" style="232" customWidth="1"/>
    <col min="2822" max="2822" width="33" style="232" customWidth="1"/>
    <col min="2823" max="2823" width="14.44140625" style="232" customWidth="1"/>
    <col min="2824" max="2824" width="21.44140625" style="232" customWidth="1"/>
    <col min="2825" max="2825" width="17.109375" style="232" customWidth="1"/>
    <col min="2826" max="2826" width="18.44140625" style="232" customWidth="1"/>
    <col min="2827" max="2827" width="59.6640625" style="232" customWidth="1"/>
    <col min="2828" max="2828" width="86.88671875" style="232" customWidth="1"/>
    <col min="2829" max="3072" width="11.44140625" style="232"/>
    <col min="3073" max="3073" width="17.6640625" style="232" customWidth="1"/>
    <col min="3074" max="3074" width="19.88671875" style="232" customWidth="1"/>
    <col min="3075" max="3075" width="11.5546875" style="232" customWidth="1"/>
    <col min="3076" max="3076" width="23.6640625" style="232" customWidth="1"/>
    <col min="3077" max="3077" width="33.109375" style="232" customWidth="1"/>
    <col min="3078" max="3078" width="33" style="232" customWidth="1"/>
    <col min="3079" max="3079" width="14.44140625" style="232" customWidth="1"/>
    <col min="3080" max="3080" width="21.44140625" style="232" customWidth="1"/>
    <col min="3081" max="3081" width="17.109375" style="232" customWidth="1"/>
    <col min="3082" max="3082" width="18.44140625" style="232" customWidth="1"/>
    <col min="3083" max="3083" width="59.6640625" style="232" customWidth="1"/>
    <col min="3084" max="3084" width="86.88671875" style="232" customWidth="1"/>
    <col min="3085" max="3328" width="11.44140625" style="232"/>
    <col min="3329" max="3329" width="17.6640625" style="232" customWidth="1"/>
    <col min="3330" max="3330" width="19.88671875" style="232" customWidth="1"/>
    <col min="3331" max="3331" width="11.5546875" style="232" customWidth="1"/>
    <col min="3332" max="3332" width="23.6640625" style="232" customWidth="1"/>
    <col min="3333" max="3333" width="33.109375" style="232" customWidth="1"/>
    <col min="3334" max="3334" width="33" style="232" customWidth="1"/>
    <col min="3335" max="3335" width="14.44140625" style="232" customWidth="1"/>
    <col min="3336" max="3336" width="21.44140625" style="232" customWidth="1"/>
    <col min="3337" max="3337" width="17.109375" style="232" customWidth="1"/>
    <col min="3338" max="3338" width="18.44140625" style="232" customWidth="1"/>
    <col min="3339" max="3339" width="59.6640625" style="232" customWidth="1"/>
    <col min="3340" max="3340" width="86.88671875" style="232" customWidth="1"/>
    <col min="3341" max="3584" width="11.44140625" style="232"/>
    <col min="3585" max="3585" width="17.6640625" style="232" customWidth="1"/>
    <col min="3586" max="3586" width="19.88671875" style="232" customWidth="1"/>
    <col min="3587" max="3587" width="11.5546875" style="232" customWidth="1"/>
    <col min="3588" max="3588" width="23.6640625" style="232" customWidth="1"/>
    <col min="3589" max="3589" width="33.109375" style="232" customWidth="1"/>
    <col min="3590" max="3590" width="33" style="232" customWidth="1"/>
    <col min="3591" max="3591" width="14.44140625" style="232" customWidth="1"/>
    <col min="3592" max="3592" width="21.44140625" style="232" customWidth="1"/>
    <col min="3593" max="3593" width="17.109375" style="232" customWidth="1"/>
    <col min="3594" max="3594" width="18.44140625" style="232" customWidth="1"/>
    <col min="3595" max="3595" width="59.6640625" style="232" customWidth="1"/>
    <col min="3596" max="3596" width="86.88671875" style="232" customWidth="1"/>
    <col min="3597" max="3840" width="11.44140625" style="232"/>
    <col min="3841" max="3841" width="17.6640625" style="232" customWidth="1"/>
    <col min="3842" max="3842" width="19.88671875" style="232" customWidth="1"/>
    <col min="3843" max="3843" width="11.5546875" style="232" customWidth="1"/>
    <col min="3844" max="3844" width="23.6640625" style="232" customWidth="1"/>
    <col min="3845" max="3845" width="33.109375" style="232" customWidth="1"/>
    <col min="3846" max="3846" width="33" style="232" customWidth="1"/>
    <col min="3847" max="3847" width="14.44140625" style="232" customWidth="1"/>
    <col min="3848" max="3848" width="21.44140625" style="232" customWidth="1"/>
    <col min="3849" max="3849" width="17.109375" style="232" customWidth="1"/>
    <col min="3850" max="3850" width="18.44140625" style="232" customWidth="1"/>
    <col min="3851" max="3851" width="59.6640625" style="232" customWidth="1"/>
    <col min="3852" max="3852" width="86.88671875" style="232" customWidth="1"/>
    <col min="3853" max="4096" width="11.44140625" style="232"/>
    <col min="4097" max="4097" width="17.6640625" style="232" customWidth="1"/>
    <col min="4098" max="4098" width="19.88671875" style="232" customWidth="1"/>
    <col min="4099" max="4099" width="11.5546875" style="232" customWidth="1"/>
    <col min="4100" max="4100" width="23.6640625" style="232" customWidth="1"/>
    <col min="4101" max="4101" width="33.109375" style="232" customWidth="1"/>
    <col min="4102" max="4102" width="33" style="232" customWidth="1"/>
    <col min="4103" max="4103" width="14.44140625" style="232" customWidth="1"/>
    <col min="4104" max="4104" width="21.44140625" style="232" customWidth="1"/>
    <col min="4105" max="4105" width="17.109375" style="232" customWidth="1"/>
    <col min="4106" max="4106" width="18.44140625" style="232" customWidth="1"/>
    <col min="4107" max="4107" width="59.6640625" style="232" customWidth="1"/>
    <col min="4108" max="4108" width="86.88671875" style="232" customWidth="1"/>
    <col min="4109" max="4352" width="11.44140625" style="232"/>
    <col min="4353" max="4353" width="17.6640625" style="232" customWidth="1"/>
    <col min="4354" max="4354" width="19.88671875" style="232" customWidth="1"/>
    <col min="4355" max="4355" width="11.5546875" style="232" customWidth="1"/>
    <col min="4356" max="4356" width="23.6640625" style="232" customWidth="1"/>
    <col min="4357" max="4357" width="33.109375" style="232" customWidth="1"/>
    <col min="4358" max="4358" width="33" style="232" customWidth="1"/>
    <col min="4359" max="4359" width="14.44140625" style="232" customWidth="1"/>
    <col min="4360" max="4360" width="21.44140625" style="232" customWidth="1"/>
    <col min="4361" max="4361" width="17.109375" style="232" customWidth="1"/>
    <col min="4362" max="4362" width="18.44140625" style="232" customWidth="1"/>
    <col min="4363" max="4363" width="59.6640625" style="232" customWidth="1"/>
    <col min="4364" max="4364" width="86.88671875" style="232" customWidth="1"/>
    <col min="4365" max="4608" width="11.44140625" style="232"/>
    <col min="4609" max="4609" width="17.6640625" style="232" customWidth="1"/>
    <col min="4610" max="4610" width="19.88671875" style="232" customWidth="1"/>
    <col min="4611" max="4611" width="11.5546875" style="232" customWidth="1"/>
    <col min="4612" max="4612" width="23.6640625" style="232" customWidth="1"/>
    <col min="4613" max="4613" width="33.109375" style="232" customWidth="1"/>
    <col min="4614" max="4614" width="33" style="232" customWidth="1"/>
    <col min="4615" max="4615" width="14.44140625" style="232" customWidth="1"/>
    <col min="4616" max="4616" width="21.44140625" style="232" customWidth="1"/>
    <col min="4617" max="4617" width="17.109375" style="232" customWidth="1"/>
    <col min="4618" max="4618" width="18.44140625" style="232" customWidth="1"/>
    <col min="4619" max="4619" width="59.6640625" style="232" customWidth="1"/>
    <col min="4620" max="4620" width="86.88671875" style="232" customWidth="1"/>
    <col min="4621" max="4864" width="11.44140625" style="232"/>
    <col min="4865" max="4865" width="17.6640625" style="232" customWidth="1"/>
    <col min="4866" max="4866" width="19.88671875" style="232" customWidth="1"/>
    <col min="4867" max="4867" width="11.5546875" style="232" customWidth="1"/>
    <col min="4868" max="4868" width="23.6640625" style="232" customWidth="1"/>
    <col min="4869" max="4869" width="33.109375" style="232" customWidth="1"/>
    <col min="4870" max="4870" width="33" style="232" customWidth="1"/>
    <col min="4871" max="4871" width="14.44140625" style="232" customWidth="1"/>
    <col min="4872" max="4872" width="21.44140625" style="232" customWidth="1"/>
    <col min="4873" max="4873" width="17.109375" style="232" customWidth="1"/>
    <col min="4874" max="4874" width="18.44140625" style="232" customWidth="1"/>
    <col min="4875" max="4875" width="59.6640625" style="232" customWidth="1"/>
    <col min="4876" max="4876" width="86.88671875" style="232" customWidth="1"/>
    <col min="4877" max="5120" width="11.44140625" style="232"/>
    <col min="5121" max="5121" width="17.6640625" style="232" customWidth="1"/>
    <col min="5122" max="5122" width="19.88671875" style="232" customWidth="1"/>
    <col min="5123" max="5123" width="11.5546875" style="232" customWidth="1"/>
    <col min="5124" max="5124" width="23.6640625" style="232" customWidth="1"/>
    <col min="5125" max="5125" width="33.109375" style="232" customWidth="1"/>
    <col min="5126" max="5126" width="33" style="232" customWidth="1"/>
    <col min="5127" max="5127" width="14.44140625" style="232" customWidth="1"/>
    <col min="5128" max="5128" width="21.44140625" style="232" customWidth="1"/>
    <col min="5129" max="5129" width="17.109375" style="232" customWidth="1"/>
    <col min="5130" max="5130" width="18.44140625" style="232" customWidth="1"/>
    <col min="5131" max="5131" width="59.6640625" style="232" customWidth="1"/>
    <col min="5132" max="5132" width="86.88671875" style="232" customWidth="1"/>
    <col min="5133" max="5376" width="11.44140625" style="232"/>
    <col min="5377" max="5377" width="17.6640625" style="232" customWidth="1"/>
    <col min="5378" max="5378" width="19.88671875" style="232" customWidth="1"/>
    <col min="5379" max="5379" width="11.5546875" style="232" customWidth="1"/>
    <col min="5380" max="5380" width="23.6640625" style="232" customWidth="1"/>
    <col min="5381" max="5381" width="33.109375" style="232" customWidth="1"/>
    <col min="5382" max="5382" width="33" style="232" customWidth="1"/>
    <col min="5383" max="5383" width="14.44140625" style="232" customWidth="1"/>
    <col min="5384" max="5384" width="21.44140625" style="232" customWidth="1"/>
    <col min="5385" max="5385" width="17.109375" style="232" customWidth="1"/>
    <col min="5386" max="5386" width="18.44140625" style="232" customWidth="1"/>
    <col min="5387" max="5387" width="59.6640625" style="232" customWidth="1"/>
    <col min="5388" max="5388" width="86.88671875" style="232" customWidth="1"/>
    <col min="5389" max="5632" width="11.44140625" style="232"/>
    <col min="5633" max="5633" width="17.6640625" style="232" customWidth="1"/>
    <col min="5634" max="5634" width="19.88671875" style="232" customWidth="1"/>
    <col min="5635" max="5635" width="11.5546875" style="232" customWidth="1"/>
    <col min="5636" max="5636" width="23.6640625" style="232" customWidth="1"/>
    <col min="5637" max="5637" width="33.109375" style="232" customWidth="1"/>
    <col min="5638" max="5638" width="33" style="232" customWidth="1"/>
    <col min="5639" max="5639" width="14.44140625" style="232" customWidth="1"/>
    <col min="5640" max="5640" width="21.44140625" style="232" customWidth="1"/>
    <col min="5641" max="5641" width="17.109375" style="232" customWidth="1"/>
    <col min="5642" max="5642" width="18.44140625" style="232" customWidth="1"/>
    <col min="5643" max="5643" width="59.6640625" style="232" customWidth="1"/>
    <col min="5644" max="5644" width="86.88671875" style="232" customWidth="1"/>
    <col min="5645" max="5888" width="11.44140625" style="232"/>
    <col min="5889" max="5889" width="17.6640625" style="232" customWidth="1"/>
    <col min="5890" max="5890" width="19.88671875" style="232" customWidth="1"/>
    <col min="5891" max="5891" width="11.5546875" style="232" customWidth="1"/>
    <col min="5892" max="5892" width="23.6640625" style="232" customWidth="1"/>
    <col min="5893" max="5893" width="33.109375" style="232" customWidth="1"/>
    <col min="5894" max="5894" width="33" style="232" customWidth="1"/>
    <col min="5895" max="5895" width="14.44140625" style="232" customWidth="1"/>
    <col min="5896" max="5896" width="21.44140625" style="232" customWidth="1"/>
    <col min="5897" max="5897" width="17.109375" style="232" customWidth="1"/>
    <col min="5898" max="5898" width="18.44140625" style="232" customWidth="1"/>
    <col min="5899" max="5899" width="59.6640625" style="232" customWidth="1"/>
    <col min="5900" max="5900" width="86.88671875" style="232" customWidth="1"/>
    <col min="5901" max="6144" width="11.44140625" style="232"/>
    <col min="6145" max="6145" width="17.6640625" style="232" customWidth="1"/>
    <col min="6146" max="6146" width="19.88671875" style="232" customWidth="1"/>
    <col min="6147" max="6147" width="11.5546875" style="232" customWidth="1"/>
    <col min="6148" max="6148" width="23.6640625" style="232" customWidth="1"/>
    <col min="6149" max="6149" width="33.109375" style="232" customWidth="1"/>
    <col min="6150" max="6150" width="33" style="232" customWidth="1"/>
    <col min="6151" max="6151" width="14.44140625" style="232" customWidth="1"/>
    <col min="6152" max="6152" width="21.44140625" style="232" customWidth="1"/>
    <col min="6153" max="6153" width="17.109375" style="232" customWidth="1"/>
    <col min="6154" max="6154" width="18.44140625" style="232" customWidth="1"/>
    <col min="6155" max="6155" width="59.6640625" style="232" customWidth="1"/>
    <col min="6156" max="6156" width="86.88671875" style="232" customWidth="1"/>
    <col min="6157" max="6400" width="11.44140625" style="232"/>
    <col min="6401" max="6401" width="17.6640625" style="232" customWidth="1"/>
    <col min="6402" max="6402" width="19.88671875" style="232" customWidth="1"/>
    <col min="6403" max="6403" width="11.5546875" style="232" customWidth="1"/>
    <col min="6404" max="6404" width="23.6640625" style="232" customWidth="1"/>
    <col min="6405" max="6405" width="33.109375" style="232" customWidth="1"/>
    <col min="6406" max="6406" width="33" style="232" customWidth="1"/>
    <col min="6407" max="6407" width="14.44140625" style="232" customWidth="1"/>
    <col min="6408" max="6408" width="21.44140625" style="232" customWidth="1"/>
    <col min="6409" max="6409" width="17.109375" style="232" customWidth="1"/>
    <col min="6410" max="6410" width="18.44140625" style="232" customWidth="1"/>
    <col min="6411" max="6411" width="59.6640625" style="232" customWidth="1"/>
    <col min="6412" max="6412" width="86.88671875" style="232" customWidth="1"/>
    <col min="6413" max="6656" width="11.44140625" style="232"/>
    <col min="6657" max="6657" width="17.6640625" style="232" customWidth="1"/>
    <col min="6658" max="6658" width="19.88671875" style="232" customWidth="1"/>
    <col min="6659" max="6659" width="11.5546875" style="232" customWidth="1"/>
    <col min="6660" max="6660" width="23.6640625" style="232" customWidth="1"/>
    <col min="6661" max="6661" width="33.109375" style="232" customWidth="1"/>
    <col min="6662" max="6662" width="33" style="232" customWidth="1"/>
    <col min="6663" max="6663" width="14.44140625" style="232" customWidth="1"/>
    <col min="6664" max="6664" width="21.44140625" style="232" customWidth="1"/>
    <col min="6665" max="6665" width="17.109375" style="232" customWidth="1"/>
    <col min="6666" max="6666" width="18.44140625" style="232" customWidth="1"/>
    <col min="6667" max="6667" width="59.6640625" style="232" customWidth="1"/>
    <col min="6668" max="6668" width="86.88671875" style="232" customWidth="1"/>
    <col min="6669" max="6912" width="11.44140625" style="232"/>
    <col min="6913" max="6913" width="17.6640625" style="232" customWidth="1"/>
    <col min="6914" max="6914" width="19.88671875" style="232" customWidth="1"/>
    <col min="6915" max="6915" width="11.5546875" style="232" customWidth="1"/>
    <col min="6916" max="6916" width="23.6640625" style="232" customWidth="1"/>
    <col min="6917" max="6917" width="33.109375" style="232" customWidth="1"/>
    <col min="6918" max="6918" width="33" style="232" customWidth="1"/>
    <col min="6919" max="6919" width="14.44140625" style="232" customWidth="1"/>
    <col min="6920" max="6920" width="21.44140625" style="232" customWidth="1"/>
    <col min="6921" max="6921" width="17.109375" style="232" customWidth="1"/>
    <col min="6922" max="6922" width="18.44140625" style="232" customWidth="1"/>
    <col min="6923" max="6923" width="59.6640625" style="232" customWidth="1"/>
    <col min="6924" max="6924" width="86.88671875" style="232" customWidth="1"/>
    <col min="6925" max="7168" width="11.44140625" style="232"/>
    <col min="7169" max="7169" width="17.6640625" style="232" customWidth="1"/>
    <col min="7170" max="7170" width="19.88671875" style="232" customWidth="1"/>
    <col min="7171" max="7171" width="11.5546875" style="232" customWidth="1"/>
    <col min="7172" max="7172" width="23.6640625" style="232" customWidth="1"/>
    <col min="7173" max="7173" width="33.109375" style="232" customWidth="1"/>
    <col min="7174" max="7174" width="33" style="232" customWidth="1"/>
    <col min="7175" max="7175" width="14.44140625" style="232" customWidth="1"/>
    <col min="7176" max="7176" width="21.44140625" style="232" customWidth="1"/>
    <col min="7177" max="7177" width="17.109375" style="232" customWidth="1"/>
    <col min="7178" max="7178" width="18.44140625" style="232" customWidth="1"/>
    <col min="7179" max="7179" width="59.6640625" style="232" customWidth="1"/>
    <col min="7180" max="7180" width="86.88671875" style="232" customWidth="1"/>
    <col min="7181" max="7424" width="11.44140625" style="232"/>
    <col min="7425" max="7425" width="17.6640625" style="232" customWidth="1"/>
    <col min="7426" max="7426" width="19.88671875" style="232" customWidth="1"/>
    <col min="7427" max="7427" width="11.5546875" style="232" customWidth="1"/>
    <col min="7428" max="7428" width="23.6640625" style="232" customWidth="1"/>
    <col min="7429" max="7429" width="33.109375" style="232" customWidth="1"/>
    <col min="7430" max="7430" width="33" style="232" customWidth="1"/>
    <col min="7431" max="7431" width="14.44140625" style="232" customWidth="1"/>
    <col min="7432" max="7432" width="21.44140625" style="232" customWidth="1"/>
    <col min="7433" max="7433" width="17.109375" style="232" customWidth="1"/>
    <col min="7434" max="7434" width="18.44140625" style="232" customWidth="1"/>
    <col min="7435" max="7435" width="59.6640625" style="232" customWidth="1"/>
    <col min="7436" max="7436" width="86.88671875" style="232" customWidth="1"/>
    <col min="7437" max="7680" width="11.44140625" style="232"/>
    <col min="7681" max="7681" width="17.6640625" style="232" customWidth="1"/>
    <col min="7682" max="7682" width="19.88671875" style="232" customWidth="1"/>
    <col min="7683" max="7683" width="11.5546875" style="232" customWidth="1"/>
    <col min="7684" max="7684" width="23.6640625" style="232" customWidth="1"/>
    <col min="7685" max="7685" width="33.109375" style="232" customWidth="1"/>
    <col min="7686" max="7686" width="33" style="232" customWidth="1"/>
    <col min="7687" max="7687" width="14.44140625" style="232" customWidth="1"/>
    <col min="7688" max="7688" width="21.44140625" style="232" customWidth="1"/>
    <col min="7689" max="7689" width="17.109375" style="232" customWidth="1"/>
    <col min="7690" max="7690" width="18.44140625" style="232" customWidth="1"/>
    <col min="7691" max="7691" width="59.6640625" style="232" customWidth="1"/>
    <col min="7692" max="7692" width="86.88671875" style="232" customWidth="1"/>
    <col min="7693" max="7936" width="11.44140625" style="232"/>
    <col min="7937" max="7937" width="17.6640625" style="232" customWidth="1"/>
    <col min="7938" max="7938" width="19.88671875" style="232" customWidth="1"/>
    <col min="7939" max="7939" width="11.5546875" style="232" customWidth="1"/>
    <col min="7940" max="7940" width="23.6640625" style="232" customWidth="1"/>
    <col min="7941" max="7941" width="33.109375" style="232" customWidth="1"/>
    <col min="7942" max="7942" width="33" style="232" customWidth="1"/>
    <col min="7943" max="7943" width="14.44140625" style="232" customWidth="1"/>
    <col min="7944" max="7944" width="21.44140625" style="232" customWidth="1"/>
    <col min="7945" max="7945" width="17.109375" style="232" customWidth="1"/>
    <col min="7946" max="7946" width="18.44140625" style="232" customWidth="1"/>
    <col min="7947" max="7947" width="59.6640625" style="232" customWidth="1"/>
    <col min="7948" max="7948" width="86.88671875" style="232" customWidth="1"/>
    <col min="7949" max="8192" width="11.44140625" style="232"/>
    <col min="8193" max="8193" width="17.6640625" style="232" customWidth="1"/>
    <col min="8194" max="8194" width="19.88671875" style="232" customWidth="1"/>
    <col min="8195" max="8195" width="11.5546875" style="232" customWidth="1"/>
    <col min="8196" max="8196" width="23.6640625" style="232" customWidth="1"/>
    <col min="8197" max="8197" width="33.109375" style="232" customWidth="1"/>
    <col min="8198" max="8198" width="33" style="232" customWidth="1"/>
    <col min="8199" max="8199" width="14.44140625" style="232" customWidth="1"/>
    <col min="8200" max="8200" width="21.44140625" style="232" customWidth="1"/>
    <col min="8201" max="8201" width="17.109375" style="232" customWidth="1"/>
    <col min="8202" max="8202" width="18.44140625" style="232" customWidth="1"/>
    <col min="8203" max="8203" width="59.6640625" style="232" customWidth="1"/>
    <col min="8204" max="8204" width="86.88671875" style="232" customWidth="1"/>
    <col min="8205" max="8448" width="11.44140625" style="232"/>
    <col min="8449" max="8449" width="17.6640625" style="232" customWidth="1"/>
    <col min="8450" max="8450" width="19.88671875" style="232" customWidth="1"/>
    <col min="8451" max="8451" width="11.5546875" style="232" customWidth="1"/>
    <col min="8452" max="8452" width="23.6640625" style="232" customWidth="1"/>
    <col min="8453" max="8453" width="33.109375" style="232" customWidth="1"/>
    <col min="8454" max="8454" width="33" style="232" customWidth="1"/>
    <col min="8455" max="8455" width="14.44140625" style="232" customWidth="1"/>
    <col min="8456" max="8456" width="21.44140625" style="232" customWidth="1"/>
    <col min="8457" max="8457" width="17.109375" style="232" customWidth="1"/>
    <col min="8458" max="8458" width="18.44140625" style="232" customWidth="1"/>
    <col min="8459" max="8459" width="59.6640625" style="232" customWidth="1"/>
    <col min="8460" max="8460" width="86.88671875" style="232" customWidth="1"/>
    <col min="8461" max="8704" width="11.44140625" style="232"/>
    <col min="8705" max="8705" width="17.6640625" style="232" customWidth="1"/>
    <col min="8706" max="8706" width="19.88671875" style="232" customWidth="1"/>
    <col min="8707" max="8707" width="11.5546875" style="232" customWidth="1"/>
    <col min="8708" max="8708" width="23.6640625" style="232" customWidth="1"/>
    <col min="8709" max="8709" width="33.109375" style="232" customWidth="1"/>
    <col min="8710" max="8710" width="33" style="232" customWidth="1"/>
    <col min="8711" max="8711" width="14.44140625" style="232" customWidth="1"/>
    <col min="8712" max="8712" width="21.44140625" style="232" customWidth="1"/>
    <col min="8713" max="8713" width="17.109375" style="232" customWidth="1"/>
    <col min="8714" max="8714" width="18.44140625" style="232" customWidth="1"/>
    <col min="8715" max="8715" width="59.6640625" style="232" customWidth="1"/>
    <col min="8716" max="8716" width="86.88671875" style="232" customWidth="1"/>
    <col min="8717" max="8960" width="11.44140625" style="232"/>
    <col min="8961" max="8961" width="17.6640625" style="232" customWidth="1"/>
    <col min="8962" max="8962" width="19.88671875" style="232" customWidth="1"/>
    <col min="8963" max="8963" width="11.5546875" style="232" customWidth="1"/>
    <col min="8964" max="8964" width="23.6640625" style="232" customWidth="1"/>
    <col min="8965" max="8965" width="33.109375" style="232" customWidth="1"/>
    <col min="8966" max="8966" width="33" style="232" customWidth="1"/>
    <col min="8967" max="8967" width="14.44140625" style="232" customWidth="1"/>
    <col min="8968" max="8968" width="21.44140625" style="232" customWidth="1"/>
    <col min="8969" max="8969" width="17.109375" style="232" customWidth="1"/>
    <col min="8970" max="8970" width="18.44140625" style="232" customWidth="1"/>
    <col min="8971" max="8971" width="59.6640625" style="232" customWidth="1"/>
    <col min="8972" max="8972" width="86.88671875" style="232" customWidth="1"/>
    <col min="8973" max="9216" width="11.44140625" style="232"/>
    <col min="9217" max="9217" width="17.6640625" style="232" customWidth="1"/>
    <col min="9218" max="9218" width="19.88671875" style="232" customWidth="1"/>
    <col min="9219" max="9219" width="11.5546875" style="232" customWidth="1"/>
    <col min="9220" max="9220" width="23.6640625" style="232" customWidth="1"/>
    <col min="9221" max="9221" width="33.109375" style="232" customWidth="1"/>
    <col min="9222" max="9222" width="33" style="232" customWidth="1"/>
    <col min="9223" max="9223" width="14.44140625" style="232" customWidth="1"/>
    <col min="9224" max="9224" width="21.44140625" style="232" customWidth="1"/>
    <col min="9225" max="9225" width="17.109375" style="232" customWidth="1"/>
    <col min="9226" max="9226" width="18.44140625" style="232" customWidth="1"/>
    <col min="9227" max="9227" width="59.6640625" style="232" customWidth="1"/>
    <col min="9228" max="9228" width="86.88671875" style="232" customWidth="1"/>
    <col min="9229" max="9472" width="11.44140625" style="232"/>
    <col min="9473" max="9473" width="17.6640625" style="232" customWidth="1"/>
    <col min="9474" max="9474" width="19.88671875" style="232" customWidth="1"/>
    <col min="9475" max="9475" width="11.5546875" style="232" customWidth="1"/>
    <col min="9476" max="9476" width="23.6640625" style="232" customWidth="1"/>
    <col min="9477" max="9477" width="33.109375" style="232" customWidth="1"/>
    <col min="9478" max="9478" width="33" style="232" customWidth="1"/>
    <col min="9479" max="9479" width="14.44140625" style="232" customWidth="1"/>
    <col min="9480" max="9480" width="21.44140625" style="232" customWidth="1"/>
    <col min="9481" max="9481" width="17.109375" style="232" customWidth="1"/>
    <col min="9482" max="9482" width="18.44140625" style="232" customWidth="1"/>
    <col min="9483" max="9483" width="59.6640625" style="232" customWidth="1"/>
    <col min="9484" max="9484" width="86.88671875" style="232" customWidth="1"/>
    <col min="9485" max="9728" width="11.44140625" style="232"/>
    <col min="9729" max="9729" width="17.6640625" style="232" customWidth="1"/>
    <col min="9730" max="9730" width="19.88671875" style="232" customWidth="1"/>
    <col min="9731" max="9731" width="11.5546875" style="232" customWidth="1"/>
    <col min="9732" max="9732" width="23.6640625" style="232" customWidth="1"/>
    <col min="9733" max="9733" width="33.109375" style="232" customWidth="1"/>
    <col min="9734" max="9734" width="33" style="232" customWidth="1"/>
    <col min="9735" max="9735" width="14.44140625" style="232" customWidth="1"/>
    <col min="9736" max="9736" width="21.44140625" style="232" customWidth="1"/>
    <col min="9737" max="9737" width="17.109375" style="232" customWidth="1"/>
    <col min="9738" max="9738" width="18.44140625" style="232" customWidth="1"/>
    <col min="9739" max="9739" width="59.6640625" style="232" customWidth="1"/>
    <col min="9740" max="9740" width="86.88671875" style="232" customWidth="1"/>
    <col min="9741" max="9984" width="11.44140625" style="232"/>
    <col min="9985" max="9985" width="17.6640625" style="232" customWidth="1"/>
    <col min="9986" max="9986" width="19.88671875" style="232" customWidth="1"/>
    <col min="9987" max="9987" width="11.5546875" style="232" customWidth="1"/>
    <col min="9988" max="9988" width="23.6640625" style="232" customWidth="1"/>
    <col min="9989" max="9989" width="33.109375" style="232" customWidth="1"/>
    <col min="9990" max="9990" width="33" style="232" customWidth="1"/>
    <col min="9991" max="9991" width="14.44140625" style="232" customWidth="1"/>
    <col min="9992" max="9992" width="21.44140625" style="232" customWidth="1"/>
    <col min="9993" max="9993" width="17.109375" style="232" customWidth="1"/>
    <col min="9994" max="9994" width="18.44140625" style="232" customWidth="1"/>
    <col min="9995" max="9995" width="59.6640625" style="232" customWidth="1"/>
    <col min="9996" max="9996" width="86.88671875" style="232" customWidth="1"/>
    <col min="9997" max="10240" width="11.44140625" style="232"/>
    <col min="10241" max="10241" width="17.6640625" style="232" customWidth="1"/>
    <col min="10242" max="10242" width="19.88671875" style="232" customWidth="1"/>
    <col min="10243" max="10243" width="11.5546875" style="232" customWidth="1"/>
    <col min="10244" max="10244" width="23.6640625" style="232" customWidth="1"/>
    <col min="10245" max="10245" width="33.109375" style="232" customWidth="1"/>
    <col min="10246" max="10246" width="33" style="232" customWidth="1"/>
    <col min="10247" max="10247" width="14.44140625" style="232" customWidth="1"/>
    <col min="10248" max="10248" width="21.44140625" style="232" customWidth="1"/>
    <col min="10249" max="10249" width="17.109375" style="232" customWidth="1"/>
    <col min="10250" max="10250" width="18.44140625" style="232" customWidth="1"/>
    <col min="10251" max="10251" width="59.6640625" style="232" customWidth="1"/>
    <col min="10252" max="10252" width="86.88671875" style="232" customWidth="1"/>
    <col min="10253" max="10496" width="11.44140625" style="232"/>
    <col min="10497" max="10497" width="17.6640625" style="232" customWidth="1"/>
    <col min="10498" max="10498" width="19.88671875" style="232" customWidth="1"/>
    <col min="10499" max="10499" width="11.5546875" style="232" customWidth="1"/>
    <col min="10500" max="10500" width="23.6640625" style="232" customWidth="1"/>
    <col min="10501" max="10501" width="33.109375" style="232" customWidth="1"/>
    <col min="10502" max="10502" width="33" style="232" customWidth="1"/>
    <col min="10503" max="10503" width="14.44140625" style="232" customWidth="1"/>
    <col min="10504" max="10504" width="21.44140625" style="232" customWidth="1"/>
    <col min="10505" max="10505" width="17.109375" style="232" customWidth="1"/>
    <col min="10506" max="10506" width="18.44140625" style="232" customWidth="1"/>
    <col min="10507" max="10507" width="59.6640625" style="232" customWidth="1"/>
    <col min="10508" max="10508" width="86.88671875" style="232" customWidth="1"/>
    <col min="10509" max="10752" width="11.44140625" style="232"/>
    <col min="10753" max="10753" width="17.6640625" style="232" customWidth="1"/>
    <col min="10754" max="10754" width="19.88671875" style="232" customWidth="1"/>
    <col min="10755" max="10755" width="11.5546875" style="232" customWidth="1"/>
    <col min="10756" max="10756" width="23.6640625" style="232" customWidth="1"/>
    <col min="10757" max="10757" width="33.109375" style="232" customWidth="1"/>
    <col min="10758" max="10758" width="33" style="232" customWidth="1"/>
    <col min="10759" max="10759" width="14.44140625" style="232" customWidth="1"/>
    <col min="10760" max="10760" width="21.44140625" style="232" customWidth="1"/>
    <col min="10761" max="10761" width="17.109375" style="232" customWidth="1"/>
    <col min="10762" max="10762" width="18.44140625" style="232" customWidth="1"/>
    <col min="10763" max="10763" width="59.6640625" style="232" customWidth="1"/>
    <col min="10764" max="10764" width="86.88671875" style="232" customWidth="1"/>
    <col min="10765" max="11008" width="11.44140625" style="232"/>
    <col min="11009" max="11009" width="17.6640625" style="232" customWidth="1"/>
    <col min="11010" max="11010" width="19.88671875" style="232" customWidth="1"/>
    <col min="11011" max="11011" width="11.5546875" style="232" customWidth="1"/>
    <col min="11012" max="11012" width="23.6640625" style="232" customWidth="1"/>
    <col min="11013" max="11013" width="33.109375" style="232" customWidth="1"/>
    <col min="11014" max="11014" width="33" style="232" customWidth="1"/>
    <col min="11015" max="11015" width="14.44140625" style="232" customWidth="1"/>
    <col min="11016" max="11016" width="21.44140625" style="232" customWidth="1"/>
    <col min="11017" max="11017" width="17.109375" style="232" customWidth="1"/>
    <col min="11018" max="11018" width="18.44140625" style="232" customWidth="1"/>
    <col min="11019" max="11019" width="59.6640625" style="232" customWidth="1"/>
    <col min="11020" max="11020" width="86.88671875" style="232" customWidth="1"/>
    <col min="11021" max="11264" width="11.44140625" style="232"/>
    <col min="11265" max="11265" width="17.6640625" style="232" customWidth="1"/>
    <col min="11266" max="11266" width="19.88671875" style="232" customWidth="1"/>
    <col min="11267" max="11267" width="11.5546875" style="232" customWidth="1"/>
    <col min="11268" max="11268" width="23.6640625" style="232" customWidth="1"/>
    <col min="11269" max="11269" width="33.109375" style="232" customWidth="1"/>
    <col min="11270" max="11270" width="33" style="232" customWidth="1"/>
    <col min="11271" max="11271" width="14.44140625" style="232" customWidth="1"/>
    <col min="11272" max="11272" width="21.44140625" style="232" customWidth="1"/>
    <col min="11273" max="11273" width="17.109375" style="232" customWidth="1"/>
    <col min="11274" max="11274" width="18.44140625" style="232" customWidth="1"/>
    <col min="11275" max="11275" width="59.6640625" style="232" customWidth="1"/>
    <col min="11276" max="11276" width="86.88671875" style="232" customWidth="1"/>
    <col min="11277" max="11520" width="11.44140625" style="232"/>
    <col min="11521" max="11521" width="17.6640625" style="232" customWidth="1"/>
    <col min="11522" max="11522" width="19.88671875" style="232" customWidth="1"/>
    <col min="11523" max="11523" width="11.5546875" style="232" customWidth="1"/>
    <col min="11524" max="11524" width="23.6640625" style="232" customWidth="1"/>
    <col min="11525" max="11525" width="33.109375" style="232" customWidth="1"/>
    <col min="11526" max="11526" width="33" style="232" customWidth="1"/>
    <col min="11527" max="11527" width="14.44140625" style="232" customWidth="1"/>
    <col min="11528" max="11528" width="21.44140625" style="232" customWidth="1"/>
    <col min="11529" max="11529" width="17.109375" style="232" customWidth="1"/>
    <col min="11530" max="11530" width="18.44140625" style="232" customWidth="1"/>
    <col min="11531" max="11531" width="59.6640625" style="232" customWidth="1"/>
    <col min="11532" max="11532" width="86.88671875" style="232" customWidth="1"/>
    <col min="11533" max="11776" width="11.44140625" style="232"/>
    <col min="11777" max="11777" width="17.6640625" style="232" customWidth="1"/>
    <col min="11778" max="11778" width="19.88671875" style="232" customWidth="1"/>
    <col min="11779" max="11779" width="11.5546875" style="232" customWidth="1"/>
    <col min="11780" max="11780" width="23.6640625" style="232" customWidth="1"/>
    <col min="11781" max="11781" width="33.109375" style="232" customWidth="1"/>
    <col min="11782" max="11782" width="33" style="232" customWidth="1"/>
    <col min="11783" max="11783" width="14.44140625" style="232" customWidth="1"/>
    <col min="11784" max="11784" width="21.44140625" style="232" customWidth="1"/>
    <col min="11785" max="11785" width="17.109375" style="232" customWidth="1"/>
    <col min="11786" max="11786" width="18.44140625" style="232" customWidth="1"/>
    <col min="11787" max="11787" width="59.6640625" style="232" customWidth="1"/>
    <col min="11788" max="11788" width="86.88671875" style="232" customWidth="1"/>
    <col min="11789" max="12032" width="11.44140625" style="232"/>
    <col min="12033" max="12033" width="17.6640625" style="232" customWidth="1"/>
    <col min="12034" max="12034" width="19.88671875" style="232" customWidth="1"/>
    <col min="12035" max="12035" width="11.5546875" style="232" customWidth="1"/>
    <col min="12036" max="12036" width="23.6640625" style="232" customWidth="1"/>
    <col min="12037" max="12037" width="33.109375" style="232" customWidth="1"/>
    <col min="12038" max="12038" width="33" style="232" customWidth="1"/>
    <col min="12039" max="12039" width="14.44140625" style="232" customWidth="1"/>
    <col min="12040" max="12040" width="21.44140625" style="232" customWidth="1"/>
    <col min="12041" max="12041" width="17.109375" style="232" customWidth="1"/>
    <col min="12042" max="12042" width="18.44140625" style="232" customWidth="1"/>
    <col min="12043" max="12043" width="59.6640625" style="232" customWidth="1"/>
    <col min="12044" max="12044" width="86.88671875" style="232" customWidth="1"/>
    <col min="12045" max="12288" width="11.44140625" style="232"/>
    <col min="12289" max="12289" width="17.6640625" style="232" customWidth="1"/>
    <col min="12290" max="12290" width="19.88671875" style="232" customWidth="1"/>
    <col min="12291" max="12291" width="11.5546875" style="232" customWidth="1"/>
    <col min="12292" max="12292" width="23.6640625" style="232" customWidth="1"/>
    <col min="12293" max="12293" width="33.109375" style="232" customWidth="1"/>
    <col min="12294" max="12294" width="33" style="232" customWidth="1"/>
    <col min="12295" max="12295" width="14.44140625" style="232" customWidth="1"/>
    <col min="12296" max="12296" width="21.44140625" style="232" customWidth="1"/>
    <col min="12297" max="12297" width="17.109375" style="232" customWidth="1"/>
    <col min="12298" max="12298" width="18.44140625" style="232" customWidth="1"/>
    <col min="12299" max="12299" width="59.6640625" style="232" customWidth="1"/>
    <col min="12300" max="12300" width="86.88671875" style="232" customWidth="1"/>
    <col min="12301" max="12544" width="11.44140625" style="232"/>
    <col min="12545" max="12545" width="17.6640625" style="232" customWidth="1"/>
    <col min="12546" max="12546" width="19.88671875" style="232" customWidth="1"/>
    <col min="12547" max="12547" width="11.5546875" style="232" customWidth="1"/>
    <col min="12548" max="12548" width="23.6640625" style="232" customWidth="1"/>
    <col min="12549" max="12549" width="33.109375" style="232" customWidth="1"/>
    <col min="12550" max="12550" width="33" style="232" customWidth="1"/>
    <col min="12551" max="12551" width="14.44140625" style="232" customWidth="1"/>
    <col min="12552" max="12552" width="21.44140625" style="232" customWidth="1"/>
    <col min="12553" max="12553" width="17.109375" style="232" customWidth="1"/>
    <col min="12554" max="12554" width="18.44140625" style="232" customWidth="1"/>
    <col min="12555" max="12555" width="59.6640625" style="232" customWidth="1"/>
    <col min="12556" max="12556" width="86.88671875" style="232" customWidth="1"/>
    <col min="12557" max="12800" width="11.44140625" style="232"/>
    <col min="12801" max="12801" width="17.6640625" style="232" customWidth="1"/>
    <col min="12802" max="12802" width="19.88671875" style="232" customWidth="1"/>
    <col min="12803" max="12803" width="11.5546875" style="232" customWidth="1"/>
    <col min="12804" max="12804" width="23.6640625" style="232" customWidth="1"/>
    <col min="12805" max="12805" width="33.109375" style="232" customWidth="1"/>
    <col min="12806" max="12806" width="33" style="232" customWidth="1"/>
    <col min="12807" max="12807" width="14.44140625" style="232" customWidth="1"/>
    <col min="12808" max="12808" width="21.44140625" style="232" customWidth="1"/>
    <col min="12809" max="12809" width="17.109375" style="232" customWidth="1"/>
    <col min="12810" max="12810" width="18.44140625" style="232" customWidth="1"/>
    <col min="12811" max="12811" width="59.6640625" style="232" customWidth="1"/>
    <col min="12812" max="12812" width="86.88671875" style="232" customWidth="1"/>
    <col min="12813" max="13056" width="11.44140625" style="232"/>
    <col min="13057" max="13057" width="17.6640625" style="232" customWidth="1"/>
    <col min="13058" max="13058" width="19.88671875" style="232" customWidth="1"/>
    <col min="13059" max="13059" width="11.5546875" style="232" customWidth="1"/>
    <col min="13060" max="13060" width="23.6640625" style="232" customWidth="1"/>
    <col min="13061" max="13061" width="33.109375" style="232" customWidth="1"/>
    <col min="13062" max="13062" width="33" style="232" customWidth="1"/>
    <col min="13063" max="13063" width="14.44140625" style="232" customWidth="1"/>
    <col min="13064" max="13064" width="21.44140625" style="232" customWidth="1"/>
    <col min="13065" max="13065" width="17.109375" style="232" customWidth="1"/>
    <col min="13066" max="13066" width="18.44140625" style="232" customWidth="1"/>
    <col min="13067" max="13067" width="59.6640625" style="232" customWidth="1"/>
    <col min="13068" max="13068" width="86.88671875" style="232" customWidth="1"/>
    <col min="13069" max="13312" width="11.44140625" style="232"/>
    <col min="13313" max="13313" width="17.6640625" style="232" customWidth="1"/>
    <col min="13314" max="13314" width="19.88671875" style="232" customWidth="1"/>
    <col min="13315" max="13315" width="11.5546875" style="232" customWidth="1"/>
    <col min="13316" max="13316" width="23.6640625" style="232" customWidth="1"/>
    <col min="13317" max="13317" width="33.109375" style="232" customWidth="1"/>
    <col min="13318" max="13318" width="33" style="232" customWidth="1"/>
    <col min="13319" max="13319" width="14.44140625" style="232" customWidth="1"/>
    <col min="13320" max="13320" width="21.44140625" style="232" customWidth="1"/>
    <col min="13321" max="13321" width="17.109375" style="232" customWidth="1"/>
    <col min="13322" max="13322" width="18.44140625" style="232" customWidth="1"/>
    <col min="13323" max="13323" width="59.6640625" style="232" customWidth="1"/>
    <col min="13324" max="13324" width="86.88671875" style="232" customWidth="1"/>
    <col min="13325" max="13568" width="11.44140625" style="232"/>
    <col min="13569" max="13569" width="17.6640625" style="232" customWidth="1"/>
    <col min="13570" max="13570" width="19.88671875" style="232" customWidth="1"/>
    <col min="13571" max="13571" width="11.5546875" style="232" customWidth="1"/>
    <col min="13572" max="13572" width="23.6640625" style="232" customWidth="1"/>
    <col min="13573" max="13573" width="33.109375" style="232" customWidth="1"/>
    <col min="13574" max="13574" width="33" style="232" customWidth="1"/>
    <col min="13575" max="13575" width="14.44140625" style="232" customWidth="1"/>
    <col min="13576" max="13576" width="21.44140625" style="232" customWidth="1"/>
    <col min="13577" max="13577" width="17.109375" style="232" customWidth="1"/>
    <col min="13578" max="13578" width="18.44140625" style="232" customWidth="1"/>
    <col min="13579" max="13579" width="59.6640625" style="232" customWidth="1"/>
    <col min="13580" max="13580" width="86.88671875" style="232" customWidth="1"/>
    <col min="13581" max="13824" width="11.44140625" style="232"/>
    <col min="13825" max="13825" width="17.6640625" style="232" customWidth="1"/>
    <col min="13826" max="13826" width="19.88671875" style="232" customWidth="1"/>
    <col min="13827" max="13827" width="11.5546875" style="232" customWidth="1"/>
    <col min="13828" max="13828" width="23.6640625" style="232" customWidth="1"/>
    <col min="13829" max="13829" width="33.109375" style="232" customWidth="1"/>
    <col min="13830" max="13830" width="33" style="232" customWidth="1"/>
    <col min="13831" max="13831" width="14.44140625" style="232" customWidth="1"/>
    <col min="13832" max="13832" width="21.44140625" style="232" customWidth="1"/>
    <col min="13833" max="13833" width="17.109375" style="232" customWidth="1"/>
    <col min="13834" max="13834" width="18.44140625" style="232" customWidth="1"/>
    <col min="13835" max="13835" width="59.6640625" style="232" customWidth="1"/>
    <col min="13836" max="13836" width="86.88671875" style="232" customWidth="1"/>
    <col min="13837" max="14080" width="11.44140625" style="232"/>
    <col min="14081" max="14081" width="17.6640625" style="232" customWidth="1"/>
    <col min="14082" max="14082" width="19.88671875" style="232" customWidth="1"/>
    <col min="14083" max="14083" width="11.5546875" style="232" customWidth="1"/>
    <col min="14084" max="14084" width="23.6640625" style="232" customWidth="1"/>
    <col min="14085" max="14085" width="33.109375" style="232" customWidth="1"/>
    <col min="14086" max="14086" width="33" style="232" customWidth="1"/>
    <col min="14087" max="14087" width="14.44140625" style="232" customWidth="1"/>
    <col min="14088" max="14088" width="21.44140625" style="232" customWidth="1"/>
    <col min="14089" max="14089" width="17.109375" style="232" customWidth="1"/>
    <col min="14090" max="14090" width="18.44140625" style="232" customWidth="1"/>
    <col min="14091" max="14091" width="59.6640625" style="232" customWidth="1"/>
    <col min="14092" max="14092" width="86.88671875" style="232" customWidth="1"/>
    <col min="14093" max="14336" width="11.44140625" style="232"/>
    <col min="14337" max="14337" width="17.6640625" style="232" customWidth="1"/>
    <col min="14338" max="14338" width="19.88671875" style="232" customWidth="1"/>
    <col min="14339" max="14339" width="11.5546875" style="232" customWidth="1"/>
    <col min="14340" max="14340" width="23.6640625" style="232" customWidth="1"/>
    <col min="14341" max="14341" width="33.109375" style="232" customWidth="1"/>
    <col min="14342" max="14342" width="33" style="232" customWidth="1"/>
    <col min="14343" max="14343" width="14.44140625" style="232" customWidth="1"/>
    <col min="14344" max="14344" width="21.44140625" style="232" customWidth="1"/>
    <col min="14345" max="14345" width="17.109375" style="232" customWidth="1"/>
    <col min="14346" max="14346" width="18.44140625" style="232" customWidth="1"/>
    <col min="14347" max="14347" width="59.6640625" style="232" customWidth="1"/>
    <col min="14348" max="14348" width="86.88671875" style="232" customWidth="1"/>
    <col min="14349" max="14592" width="11.44140625" style="232"/>
    <col min="14593" max="14593" width="17.6640625" style="232" customWidth="1"/>
    <col min="14594" max="14594" width="19.88671875" style="232" customWidth="1"/>
    <col min="14595" max="14595" width="11.5546875" style="232" customWidth="1"/>
    <col min="14596" max="14596" width="23.6640625" style="232" customWidth="1"/>
    <col min="14597" max="14597" width="33.109375" style="232" customWidth="1"/>
    <col min="14598" max="14598" width="33" style="232" customWidth="1"/>
    <col min="14599" max="14599" width="14.44140625" style="232" customWidth="1"/>
    <col min="14600" max="14600" width="21.44140625" style="232" customWidth="1"/>
    <col min="14601" max="14601" width="17.109375" style="232" customWidth="1"/>
    <col min="14602" max="14602" width="18.44140625" style="232" customWidth="1"/>
    <col min="14603" max="14603" width="59.6640625" style="232" customWidth="1"/>
    <col min="14604" max="14604" width="86.88671875" style="232" customWidth="1"/>
    <col min="14605" max="14848" width="11.44140625" style="232"/>
    <col min="14849" max="14849" width="17.6640625" style="232" customWidth="1"/>
    <col min="14850" max="14850" width="19.88671875" style="232" customWidth="1"/>
    <col min="14851" max="14851" width="11.5546875" style="232" customWidth="1"/>
    <col min="14852" max="14852" width="23.6640625" style="232" customWidth="1"/>
    <col min="14853" max="14853" width="33.109375" style="232" customWidth="1"/>
    <col min="14854" max="14854" width="33" style="232" customWidth="1"/>
    <col min="14855" max="14855" width="14.44140625" style="232" customWidth="1"/>
    <col min="14856" max="14856" width="21.44140625" style="232" customWidth="1"/>
    <col min="14857" max="14857" width="17.109375" style="232" customWidth="1"/>
    <col min="14858" max="14858" width="18.44140625" style="232" customWidth="1"/>
    <col min="14859" max="14859" width="59.6640625" style="232" customWidth="1"/>
    <col min="14860" max="14860" width="86.88671875" style="232" customWidth="1"/>
    <col min="14861" max="15104" width="11.44140625" style="232"/>
    <col min="15105" max="15105" width="17.6640625" style="232" customWidth="1"/>
    <col min="15106" max="15106" width="19.88671875" style="232" customWidth="1"/>
    <col min="15107" max="15107" width="11.5546875" style="232" customWidth="1"/>
    <col min="15108" max="15108" width="23.6640625" style="232" customWidth="1"/>
    <col min="15109" max="15109" width="33.109375" style="232" customWidth="1"/>
    <col min="15110" max="15110" width="33" style="232" customWidth="1"/>
    <col min="15111" max="15111" width="14.44140625" style="232" customWidth="1"/>
    <col min="15112" max="15112" width="21.44140625" style="232" customWidth="1"/>
    <col min="15113" max="15113" width="17.109375" style="232" customWidth="1"/>
    <col min="15114" max="15114" width="18.44140625" style="232" customWidth="1"/>
    <col min="15115" max="15115" width="59.6640625" style="232" customWidth="1"/>
    <col min="15116" max="15116" width="86.88671875" style="232" customWidth="1"/>
    <col min="15117" max="15360" width="11.44140625" style="232"/>
    <col min="15361" max="15361" width="17.6640625" style="232" customWidth="1"/>
    <col min="15362" max="15362" width="19.88671875" style="232" customWidth="1"/>
    <col min="15363" max="15363" width="11.5546875" style="232" customWidth="1"/>
    <col min="15364" max="15364" width="23.6640625" style="232" customWidth="1"/>
    <col min="15365" max="15365" width="33.109375" style="232" customWidth="1"/>
    <col min="15366" max="15366" width="33" style="232" customWidth="1"/>
    <col min="15367" max="15367" width="14.44140625" style="232" customWidth="1"/>
    <col min="15368" max="15368" width="21.44140625" style="232" customWidth="1"/>
    <col min="15369" max="15369" width="17.109375" style="232" customWidth="1"/>
    <col min="15370" max="15370" width="18.44140625" style="232" customWidth="1"/>
    <col min="15371" max="15371" width="59.6640625" style="232" customWidth="1"/>
    <col min="15372" max="15372" width="86.88671875" style="232" customWidth="1"/>
    <col min="15373" max="15616" width="11.44140625" style="232"/>
    <col min="15617" max="15617" width="17.6640625" style="232" customWidth="1"/>
    <col min="15618" max="15618" width="19.88671875" style="232" customWidth="1"/>
    <col min="15619" max="15619" width="11.5546875" style="232" customWidth="1"/>
    <col min="15620" max="15620" width="23.6640625" style="232" customWidth="1"/>
    <col min="15621" max="15621" width="33.109375" style="232" customWidth="1"/>
    <col min="15622" max="15622" width="33" style="232" customWidth="1"/>
    <col min="15623" max="15623" width="14.44140625" style="232" customWidth="1"/>
    <col min="15624" max="15624" width="21.44140625" style="232" customWidth="1"/>
    <col min="15625" max="15625" width="17.109375" style="232" customWidth="1"/>
    <col min="15626" max="15626" width="18.44140625" style="232" customWidth="1"/>
    <col min="15627" max="15627" width="59.6640625" style="232" customWidth="1"/>
    <col min="15628" max="15628" width="86.88671875" style="232" customWidth="1"/>
    <col min="15629" max="15872" width="11.44140625" style="232"/>
    <col min="15873" max="15873" width="17.6640625" style="232" customWidth="1"/>
    <col min="15874" max="15874" width="19.88671875" style="232" customWidth="1"/>
    <col min="15875" max="15875" width="11.5546875" style="232" customWidth="1"/>
    <col min="15876" max="15876" width="23.6640625" style="232" customWidth="1"/>
    <col min="15877" max="15877" width="33.109375" style="232" customWidth="1"/>
    <col min="15878" max="15878" width="33" style="232" customWidth="1"/>
    <col min="15879" max="15879" width="14.44140625" style="232" customWidth="1"/>
    <col min="15880" max="15880" width="21.44140625" style="232" customWidth="1"/>
    <col min="15881" max="15881" width="17.109375" style="232" customWidth="1"/>
    <col min="15882" max="15882" width="18.44140625" style="232" customWidth="1"/>
    <col min="15883" max="15883" width="59.6640625" style="232" customWidth="1"/>
    <col min="15884" max="15884" width="86.88671875" style="232" customWidth="1"/>
    <col min="15885" max="16128" width="11.44140625" style="232"/>
    <col min="16129" max="16129" width="17.6640625" style="232" customWidth="1"/>
    <col min="16130" max="16130" width="19.88671875" style="232" customWidth="1"/>
    <col min="16131" max="16131" width="11.5546875" style="232" customWidth="1"/>
    <col min="16132" max="16132" width="23.6640625" style="232" customWidth="1"/>
    <col min="16133" max="16133" width="33.109375" style="232" customWidth="1"/>
    <col min="16134" max="16134" width="33" style="232" customWidth="1"/>
    <col min="16135" max="16135" width="14.44140625" style="232" customWidth="1"/>
    <col min="16136" max="16136" width="21.44140625" style="232" customWidth="1"/>
    <col min="16137" max="16137" width="17.109375" style="232" customWidth="1"/>
    <col min="16138" max="16138" width="18.44140625" style="232" customWidth="1"/>
    <col min="16139" max="16139" width="59.6640625" style="232" customWidth="1"/>
    <col min="16140" max="16140" width="86.88671875" style="232" customWidth="1"/>
    <col min="16141" max="16384" width="11.44140625" style="232"/>
  </cols>
  <sheetData>
    <row r="1" spans="1:14" ht="27.75" customHeight="1" thickBot="1" x14ac:dyDescent="0.25">
      <c r="A1" s="2400"/>
      <c r="B1" s="2401" t="s">
        <v>239</v>
      </c>
      <c r="C1" s="2401"/>
      <c r="D1" s="2401"/>
      <c r="E1" s="2401"/>
      <c r="F1" s="2401"/>
      <c r="G1" s="2401"/>
      <c r="H1" s="2401"/>
      <c r="I1" s="2401"/>
      <c r="J1" s="2401"/>
      <c r="K1" s="2401"/>
      <c r="L1" s="2401"/>
      <c r="M1" s="833" t="s">
        <v>131</v>
      </c>
      <c r="N1" s="1220" t="s">
        <v>240</v>
      </c>
    </row>
    <row r="2" spans="1:14" s="233" customFormat="1" ht="30" customHeight="1" thickBot="1" x14ac:dyDescent="0.25">
      <c r="A2" s="2400"/>
      <c r="B2" s="2401"/>
      <c r="C2" s="2401"/>
      <c r="D2" s="2401"/>
      <c r="E2" s="2401"/>
      <c r="F2" s="2401"/>
      <c r="G2" s="2401"/>
      <c r="H2" s="2401"/>
      <c r="I2" s="2401"/>
      <c r="J2" s="2401"/>
      <c r="K2" s="2401"/>
      <c r="L2" s="2401"/>
      <c r="M2" s="833" t="s">
        <v>133</v>
      </c>
      <c r="N2" s="1221">
        <v>0</v>
      </c>
    </row>
    <row r="3" spans="1:14" ht="24" customHeight="1" thickBot="1" x14ac:dyDescent="0.25">
      <c r="A3" s="2400"/>
      <c r="B3" s="2401"/>
      <c r="C3" s="2401"/>
      <c r="D3" s="2401"/>
      <c r="E3" s="2401"/>
      <c r="F3" s="2401"/>
      <c r="G3" s="2401"/>
      <c r="H3" s="2401"/>
      <c r="I3" s="2401"/>
      <c r="J3" s="2401"/>
      <c r="K3" s="2401"/>
      <c r="L3" s="2401"/>
      <c r="M3" s="833" t="s">
        <v>134</v>
      </c>
      <c r="N3" s="1222">
        <v>45041</v>
      </c>
    </row>
    <row r="4" spans="1:14" ht="24.75" customHeight="1" thickBot="1" x14ac:dyDescent="0.25">
      <c r="A4" s="2400"/>
      <c r="B4" s="2402"/>
      <c r="C4" s="2402"/>
      <c r="D4" s="2402"/>
      <c r="E4" s="2402"/>
      <c r="F4" s="2402"/>
      <c r="G4" s="2402"/>
      <c r="H4" s="2402"/>
      <c r="I4" s="2402"/>
      <c r="J4" s="2402"/>
      <c r="K4" s="2402"/>
      <c r="L4" s="2402"/>
      <c r="M4" s="833" t="s">
        <v>135</v>
      </c>
      <c r="N4" s="1223" t="s">
        <v>136</v>
      </c>
    </row>
    <row r="5" spans="1:14" ht="25.5" customHeight="1" x14ac:dyDescent="0.2">
      <c r="A5" s="2403" t="s">
        <v>0</v>
      </c>
      <c r="B5" s="2405" t="s">
        <v>1</v>
      </c>
      <c r="C5" s="2405" t="s">
        <v>2</v>
      </c>
      <c r="D5" s="2405" t="s">
        <v>3</v>
      </c>
      <c r="E5" s="2405" t="s">
        <v>241</v>
      </c>
      <c r="F5" s="2405" t="s">
        <v>5</v>
      </c>
      <c r="G5" s="2405" t="s">
        <v>242</v>
      </c>
      <c r="H5" s="2405" t="s">
        <v>6</v>
      </c>
      <c r="I5" s="2409" t="s">
        <v>226</v>
      </c>
      <c r="J5" s="2411" t="s">
        <v>243</v>
      </c>
      <c r="K5" s="2409" t="s">
        <v>236</v>
      </c>
      <c r="L5" s="2413" t="s">
        <v>237</v>
      </c>
      <c r="M5" s="2413"/>
      <c r="N5" s="2398" t="s">
        <v>12</v>
      </c>
    </row>
    <row r="6" spans="1:14" ht="24.6" customHeight="1" x14ac:dyDescent="0.2">
      <c r="A6" s="2404"/>
      <c r="B6" s="2406"/>
      <c r="C6" s="2407"/>
      <c r="D6" s="2406"/>
      <c r="E6" s="2407"/>
      <c r="F6" s="2407"/>
      <c r="G6" s="2408"/>
      <c r="H6" s="2407"/>
      <c r="I6" s="2410"/>
      <c r="J6" s="2412"/>
      <c r="K6" s="2410"/>
      <c r="L6" s="832" t="s">
        <v>238</v>
      </c>
      <c r="M6" s="834" t="s">
        <v>206</v>
      </c>
      <c r="N6" s="2399"/>
    </row>
    <row r="7" spans="1:14" ht="20.25" customHeight="1" x14ac:dyDescent="0.2">
      <c r="A7" s="1226" t="s">
        <v>69</v>
      </c>
      <c r="B7" s="1227" t="s">
        <v>70</v>
      </c>
      <c r="C7" s="461" t="s">
        <v>1116</v>
      </c>
      <c r="D7" s="212" t="str">
        <f>VLOOKUP(C7,CODIGOS!$B$1:$E$194,4,FALSE)</f>
        <v>EXPENDIO DE CARNE BOVINA - PORCINA - POLLO</v>
      </c>
      <c r="E7" s="461" t="s">
        <v>3462</v>
      </c>
      <c r="F7" s="461" t="s">
        <v>3463</v>
      </c>
      <c r="G7" s="1228"/>
      <c r="H7" s="461" t="s">
        <v>3464</v>
      </c>
      <c r="I7" s="1810" t="s">
        <v>27289</v>
      </c>
      <c r="J7" s="852">
        <v>45700</v>
      </c>
      <c r="K7" s="1230" t="s">
        <v>3465</v>
      </c>
      <c r="L7" s="467"/>
      <c r="M7" s="852"/>
      <c r="N7" s="1231"/>
    </row>
    <row r="8" spans="1:14" ht="20.25" customHeight="1" x14ac:dyDescent="0.2">
      <c r="A8" s="1232" t="s">
        <v>106</v>
      </c>
      <c r="B8" s="1232" t="s">
        <v>114</v>
      </c>
      <c r="C8" s="53" t="s">
        <v>715</v>
      </c>
      <c r="D8" s="212" t="str">
        <f>VLOOKUP(C8,CODIGOS!$B$1:$E$194,4,FALSE)</f>
        <v>COLEGIOS</v>
      </c>
      <c r="E8" s="347" t="s">
        <v>4435</v>
      </c>
      <c r="F8" s="347" t="s">
        <v>4436</v>
      </c>
      <c r="G8" s="347">
        <v>3168672164</v>
      </c>
      <c r="H8" s="347" t="s">
        <v>4437</v>
      </c>
      <c r="I8" s="53" t="s">
        <v>4550</v>
      </c>
      <c r="J8" s="795">
        <v>45698</v>
      </c>
      <c r="K8" s="1233" t="s">
        <v>4551</v>
      </c>
      <c r="L8" s="54"/>
      <c r="M8" s="868"/>
      <c r="N8" s="1234" t="s">
        <v>4552</v>
      </c>
    </row>
    <row r="9" spans="1:14" ht="20.25" customHeight="1" x14ac:dyDescent="0.2">
      <c r="A9" s="1232" t="s">
        <v>106</v>
      </c>
      <c r="B9" s="1232" t="s">
        <v>111</v>
      </c>
      <c r="C9" s="53" t="s">
        <v>715</v>
      </c>
      <c r="D9" s="212" t="str">
        <f>VLOOKUP(C9,CODIGOS!$B$1:$E$194,4,FALSE)</f>
        <v>COLEGIOS</v>
      </c>
      <c r="E9" s="507" t="s">
        <v>4468</v>
      </c>
      <c r="F9" s="507" t="s">
        <v>4469</v>
      </c>
      <c r="G9" s="212">
        <v>3216568274</v>
      </c>
      <c r="H9" s="212" t="s">
        <v>4470</v>
      </c>
      <c r="I9" s="53" t="s">
        <v>4553</v>
      </c>
      <c r="J9" s="795">
        <v>45707</v>
      </c>
      <c r="K9" s="1233" t="s">
        <v>4554</v>
      </c>
      <c r="L9" s="54" t="s">
        <v>25</v>
      </c>
      <c r="M9" s="868">
        <v>45768</v>
      </c>
      <c r="N9" s="1234" t="s">
        <v>4555</v>
      </c>
    </row>
    <row r="10" spans="1:14" ht="20.25" customHeight="1" x14ac:dyDescent="0.2">
      <c r="A10" s="1235" t="s">
        <v>115</v>
      </c>
      <c r="B10" s="348" t="s">
        <v>119</v>
      </c>
      <c r="C10" s="348" t="s">
        <v>4984</v>
      </c>
      <c r="D10" s="212" t="str">
        <f>VLOOKUP(C10,CODIGOS!$B$1:$E$194,4,FALSE)</f>
        <v>JARDINES INFANTILES (Educación Preescolar)</v>
      </c>
      <c r="E10" s="348" t="s">
        <v>5049</v>
      </c>
      <c r="F10" s="348" t="s">
        <v>5050</v>
      </c>
      <c r="G10" s="348">
        <v>3114716105</v>
      </c>
      <c r="H10" s="1110" t="s">
        <v>5013</v>
      </c>
      <c r="I10" s="1810" t="s">
        <v>27289</v>
      </c>
      <c r="J10" s="876">
        <v>45712</v>
      </c>
      <c r="K10" s="461" t="s">
        <v>5502</v>
      </c>
      <c r="L10" s="1235" t="s">
        <v>25</v>
      </c>
      <c r="M10" s="852">
        <v>45712</v>
      </c>
      <c r="N10" s="1236" t="s">
        <v>5503</v>
      </c>
    </row>
    <row r="11" spans="1:14" ht="20.25" customHeight="1" x14ac:dyDescent="0.2">
      <c r="A11" s="1235" t="s">
        <v>115</v>
      </c>
      <c r="B11" s="348" t="s">
        <v>122</v>
      </c>
      <c r="C11" s="212" t="s">
        <v>715</v>
      </c>
      <c r="D11" s="212" t="str">
        <f>VLOOKUP(C11,CODIGOS!$B$1:$E$194,4,FALSE)</f>
        <v>COLEGIOS</v>
      </c>
      <c r="E11" s="348" t="s">
        <v>5504</v>
      </c>
      <c r="F11" s="348" t="s">
        <v>5137</v>
      </c>
      <c r="G11" s="348">
        <v>3112519910</v>
      </c>
      <c r="H11" s="1110" t="s">
        <v>5505</v>
      </c>
      <c r="I11" s="1229" t="s">
        <v>15030</v>
      </c>
      <c r="J11" s="1237">
        <v>45713</v>
      </c>
      <c r="K11" s="461" t="s">
        <v>5506</v>
      </c>
      <c r="L11" s="1235"/>
      <c r="M11" s="852"/>
      <c r="N11" s="1236"/>
    </row>
    <row r="12" spans="1:14" ht="20.25" customHeight="1" x14ac:dyDescent="0.2">
      <c r="A12" s="1235" t="s">
        <v>115</v>
      </c>
      <c r="B12" s="348" t="s">
        <v>127</v>
      </c>
      <c r="C12" s="348" t="s">
        <v>2798</v>
      </c>
      <c r="D12" s="212" t="str">
        <f>VLOOKUP(C12,CODIGOS!$B$1:$E$194,4,FALSE)</f>
        <v>HOTELES (CON SERVICIO DE RESTAURANTE Y/O PISCINA)</v>
      </c>
      <c r="E12" s="348" t="s">
        <v>5333</v>
      </c>
      <c r="F12" s="348" t="s">
        <v>5334</v>
      </c>
      <c r="G12" s="348">
        <v>3218001167</v>
      </c>
      <c r="H12" s="1110" t="s">
        <v>5335</v>
      </c>
      <c r="I12" s="1810" t="s">
        <v>27289</v>
      </c>
      <c r="J12" s="1237">
        <v>45692</v>
      </c>
      <c r="K12" s="461" t="s">
        <v>5507</v>
      </c>
      <c r="L12" s="1235" t="s">
        <v>5508</v>
      </c>
      <c r="M12" s="852">
        <v>45716</v>
      </c>
      <c r="N12" s="1236" t="s">
        <v>5509</v>
      </c>
    </row>
    <row r="13" spans="1:14" ht="20.25" customHeight="1" x14ac:dyDescent="0.2">
      <c r="A13" s="1235" t="s">
        <v>115</v>
      </c>
      <c r="B13" s="348" t="s">
        <v>127</v>
      </c>
      <c r="C13" s="348" t="s">
        <v>472</v>
      </c>
      <c r="D13" s="212" t="str">
        <f>VLOOKUP(C13,CODIGOS!$B$1:$E$194,4,FALSE)</f>
        <v>RESTAURANTES PUBLICOS</v>
      </c>
      <c r="E13" s="348" t="s">
        <v>5370</v>
      </c>
      <c r="F13" s="348" t="s">
        <v>5338</v>
      </c>
      <c r="G13" s="348">
        <v>3118127239</v>
      </c>
      <c r="H13" s="1110" t="s">
        <v>5339</v>
      </c>
      <c r="I13" s="1229" t="s">
        <v>15030</v>
      </c>
      <c r="J13" s="1237">
        <v>45705</v>
      </c>
      <c r="K13" s="461" t="s">
        <v>5510</v>
      </c>
      <c r="L13" s="1235" t="s">
        <v>5511</v>
      </c>
      <c r="M13" s="852">
        <v>45716</v>
      </c>
      <c r="N13" s="1236"/>
    </row>
    <row r="14" spans="1:14" s="27" customFormat="1" ht="20.25" customHeight="1" x14ac:dyDescent="0.3">
      <c r="A14" s="1107" t="s">
        <v>115</v>
      </c>
      <c r="B14" s="1107" t="s">
        <v>122</v>
      </c>
      <c r="C14" s="1172" t="s">
        <v>472</v>
      </c>
      <c r="D14" s="212" t="str">
        <f>VLOOKUP(C14,CODIGOS!$B$1:$E$194,4,FALSE)</f>
        <v>RESTAURANTES PUBLICOS</v>
      </c>
      <c r="E14" s="1107" t="s">
        <v>5898</v>
      </c>
      <c r="F14" s="1107" t="s">
        <v>5899</v>
      </c>
      <c r="G14" s="1107">
        <v>3103364637</v>
      </c>
      <c r="H14" s="1107" t="s">
        <v>5900</v>
      </c>
      <c r="I14" s="1810" t="s">
        <v>27289</v>
      </c>
      <c r="J14" s="1238"/>
      <c r="K14" s="1107" t="s">
        <v>5901</v>
      </c>
      <c r="L14" s="1239"/>
      <c r="M14" s="1804"/>
      <c r="N14" s="1240"/>
    </row>
    <row r="15" spans="1:14" ht="20.25" customHeight="1" x14ac:dyDescent="0.2">
      <c r="A15" s="479" t="s">
        <v>115</v>
      </c>
      <c r="B15" s="479" t="s">
        <v>119</v>
      </c>
      <c r="C15" s="949" t="s">
        <v>1116</v>
      </c>
      <c r="D15" s="212" t="str">
        <f>VLOOKUP(C15,CODIGOS!$B$1:$E$194,4,FALSE)</f>
        <v>EXPENDIO DE CARNE BOVINA - PORCINA - POLLO</v>
      </c>
      <c r="E15" s="1241" t="s">
        <v>5018</v>
      </c>
      <c r="F15" s="1241" t="s">
        <v>5019</v>
      </c>
      <c r="G15" s="1241">
        <v>3118475288</v>
      </c>
      <c r="H15" s="1241" t="s">
        <v>5020</v>
      </c>
      <c r="I15" s="1810" t="s">
        <v>27289</v>
      </c>
      <c r="J15" s="1242">
        <v>45770</v>
      </c>
      <c r="K15" s="1262" t="s">
        <v>7666</v>
      </c>
      <c r="L15" s="1243" t="s">
        <v>25</v>
      </c>
      <c r="M15" s="840">
        <v>45770</v>
      </c>
      <c r="N15" s="1244" t="s">
        <v>7667</v>
      </c>
    </row>
    <row r="16" spans="1:14" ht="20.25" customHeight="1" x14ac:dyDescent="0.2">
      <c r="A16" s="367" t="s">
        <v>115</v>
      </c>
      <c r="B16" s="367" t="s">
        <v>122</v>
      </c>
      <c r="C16" s="514">
        <v>30</v>
      </c>
      <c r="D16" s="212" t="str">
        <f>VLOOKUP(C16,CODIGOS!$B$1:$E$194,4,FALSE)</f>
        <v>OTROS</v>
      </c>
      <c r="E16" s="396" t="s">
        <v>7330</v>
      </c>
      <c r="F16" s="396" t="s">
        <v>7331</v>
      </c>
      <c r="G16" s="396">
        <v>3112519910</v>
      </c>
      <c r="H16" s="396" t="s">
        <v>5505</v>
      </c>
      <c r="I16" s="1810" t="s">
        <v>27289</v>
      </c>
      <c r="J16" s="1245">
        <v>45730</v>
      </c>
      <c r="K16" s="365" t="s">
        <v>7669</v>
      </c>
      <c r="L16" s="808"/>
      <c r="M16" s="840"/>
      <c r="N16" s="1244"/>
    </row>
    <row r="17" spans="1:14" ht="20.25" customHeight="1" x14ac:dyDescent="0.2">
      <c r="A17" s="1246" t="s">
        <v>115</v>
      </c>
      <c r="B17" s="1246" t="s">
        <v>127</v>
      </c>
      <c r="C17" s="1247" t="s">
        <v>18</v>
      </c>
      <c r="D17" s="212" t="str">
        <f>VLOOKUP(C17,CODIGOS!$B$1:$E$194,4,FALSE)</f>
        <v>PANADERÍAS Y O PASTELERÍAS</v>
      </c>
      <c r="E17" s="1248" t="s">
        <v>7580</v>
      </c>
      <c r="F17" s="1248" t="s">
        <v>7581</v>
      </c>
      <c r="G17" s="1248">
        <v>3124721742</v>
      </c>
      <c r="H17" s="1248" t="s">
        <v>7582</v>
      </c>
      <c r="I17" s="1229" t="s">
        <v>15030</v>
      </c>
      <c r="J17" s="1249">
        <v>45771</v>
      </c>
      <c r="K17" s="1259" t="s">
        <v>7670</v>
      </c>
      <c r="L17" s="1250" t="s">
        <v>5508</v>
      </c>
      <c r="M17" s="1148">
        <v>45771</v>
      </c>
      <c r="N17" s="1251"/>
    </row>
    <row r="18" spans="1:14" ht="20.25" customHeight="1" x14ac:dyDescent="0.2">
      <c r="A18" s="529" t="s">
        <v>97</v>
      </c>
      <c r="B18" s="529" t="s">
        <v>103</v>
      </c>
      <c r="C18" s="536" t="s">
        <v>715</v>
      </c>
      <c r="D18" s="212" t="str">
        <f>VLOOKUP(C18,CODIGOS!$B$1:$E$194,4,FALSE)</f>
        <v>COLEGIOS</v>
      </c>
      <c r="E18" s="348" t="s">
        <v>9957</v>
      </c>
      <c r="F18" s="348" t="s">
        <v>9958</v>
      </c>
      <c r="G18" s="348">
        <v>3176681468</v>
      </c>
      <c r="H18" s="348" t="s">
        <v>9959</v>
      </c>
      <c r="I18" s="1229" t="s">
        <v>15030</v>
      </c>
      <c r="J18" s="1252">
        <v>45702</v>
      </c>
      <c r="K18" s="528" t="s">
        <v>10114</v>
      </c>
      <c r="L18" s="1253" t="s">
        <v>25</v>
      </c>
      <c r="M18" s="1188">
        <v>45803</v>
      </c>
      <c r="N18" s="1254" t="s">
        <v>10115</v>
      </c>
    </row>
    <row r="19" spans="1:14" s="56" customFormat="1" ht="20.25" customHeight="1" x14ac:dyDescent="0.3">
      <c r="A19" s="345" t="s">
        <v>106</v>
      </c>
      <c r="B19" s="345" t="s">
        <v>107</v>
      </c>
      <c r="C19" s="53" t="s">
        <v>787</v>
      </c>
      <c r="D19" s="212" t="str">
        <f>VLOOKUP(C19,CODIGOS!$B$1:$E$194,4,FALSE)</f>
        <v>CLINICAS Y HOSPITALES CON INTERNACION (CON O SIN MORGUE)</v>
      </c>
      <c r="E19" s="511" t="s">
        <v>10679</v>
      </c>
      <c r="F19" s="511" t="s">
        <v>10680</v>
      </c>
      <c r="G19" s="511">
        <v>330333235</v>
      </c>
      <c r="H19" s="511" t="s">
        <v>10681</v>
      </c>
      <c r="I19" s="1207" t="s">
        <v>4550</v>
      </c>
      <c r="J19" s="795">
        <v>45741</v>
      </c>
      <c r="K19" s="310"/>
      <c r="L19" s="1233" t="s">
        <v>10689</v>
      </c>
      <c r="M19" s="1188"/>
      <c r="N19" s="1263"/>
    </row>
    <row r="20" spans="1:14" s="896" customFormat="1" ht="20.25" customHeight="1" x14ac:dyDescent="0.2">
      <c r="A20" s="366" t="s">
        <v>115</v>
      </c>
      <c r="B20" s="366" t="s">
        <v>119</v>
      </c>
      <c r="C20" s="344" t="s">
        <v>1116</v>
      </c>
      <c r="D20" s="212" t="str">
        <f>VLOOKUP(C20,CODIGOS!$B$1:$E$194,4,FALSE)</f>
        <v>EXPENDIO DE CARNE BOVINA - PORCINA - POLLO</v>
      </c>
      <c r="E20" s="344" t="s">
        <v>5018</v>
      </c>
      <c r="F20" s="344" t="s">
        <v>5019</v>
      </c>
      <c r="G20" s="344">
        <v>3118475288</v>
      </c>
      <c r="H20" s="344" t="s">
        <v>5020</v>
      </c>
      <c r="I20" s="365" t="s">
        <v>4550</v>
      </c>
      <c r="J20" s="1148">
        <v>45797</v>
      </c>
      <c r="K20" s="1264" t="s">
        <v>13729</v>
      </c>
      <c r="L20" s="366" t="s">
        <v>48</v>
      </c>
      <c r="M20" s="1148"/>
      <c r="N20" s="1256"/>
    </row>
    <row r="21" spans="1:14" s="896" customFormat="1" ht="20.25" customHeight="1" x14ac:dyDescent="0.2">
      <c r="A21" s="366" t="s">
        <v>115</v>
      </c>
      <c r="B21" s="366" t="s">
        <v>119</v>
      </c>
      <c r="C21" s="344" t="s">
        <v>10219</v>
      </c>
      <c r="D21" s="212" t="str">
        <f>VLOOKUP(C21,CODIGOS!$B$1:$E$194,4,FALSE)</f>
        <v>INSTITUTOS DE EDUCACIÓN NO FORMAL</v>
      </c>
      <c r="E21" s="344" t="s">
        <v>5049</v>
      </c>
      <c r="F21" s="344" t="s">
        <v>5050</v>
      </c>
      <c r="G21" s="344">
        <v>3114716105</v>
      </c>
      <c r="H21" s="344" t="s">
        <v>5013</v>
      </c>
      <c r="I21" s="365" t="s">
        <v>4550</v>
      </c>
      <c r="J21" s="1148">
        <v>45804</v>
      </c>
      <c r="K21" s="1264"/>
      <c r="L21" s="366"/>
      <c r="M21" s="1148"/>
      <c r="N21" s="1255"/>
    </row>
    <row r="22" spans="1:14" ht="20.25" customHeight="1" x14ac:dyDescent="0.2">
      <c r="A22" s="354" t="s">
        <v>115</v>
      </c>
      <c r="B22" s="354" t="s">
        <v>122</v>
      </c>
      <c r="C22" s="536" t="s">
        <v>715</v>
      </c>
      <c r="D22" s="212" t="str">
        <f>VLOOKUP(C22,CODIGOS!$B$1:$E$194,4,FALSE)</f>
        <v>COLEGIOS</v>
      </c>
      <c r="E22" s="212" t="s">
        <v>13406</v>
      </c>
      <c r="F22" s="212" t="s">
        <v>15679</v>
      </c>
      <c r="G22" s="212">
        <v>3114603521</v>
      </c>
      <c r="H22" s="529" t="s">
        <v>5130</v>
      </c>
      <c r="I22" s="1810" t="s">
        <v>27289</v>
      </c>
      <c r="J22" s="830">
        <v>45812</v>
      </c>
      <c r="K22" s="354" t="s">
        <v>15680</v>
      </c>
      <c r="L22" s="354"/>
      <c r="M22" s="830"/>
      <c r="N22" s="1255"/>
    </row>
    <row r="23" spans="1:14" ht="20.25" customHeight="1" x14ac:dyDescent="0.2">
      <c r="A23" s="354" t="s">
        <v>115</v>
      </c>
      <c r="B23" s="354" t="s">
        <v>127</v>
      </c>
      <c r="C23" s="212" t="s">
        <v>715</v>
      </c>
      <c r="D23" s="212" t="str">
        <f>VLOOKUP(C23,CODIGOS!$B$1:$E$194,4,FALSE)</f>
        <v>COLEGIOS</v>
      </c>
      <c r="E23" s="212" t="s">
        <v>15480</v>
      </c>
      <c r="F23" s="212" t="s">
        <v>15481</v>
      </c>
      <c r="G23" s="212">
        <v>7387662</v>
      </c>
      <c r="H23" s="529" t="s">
        <v>7545</v>
      </c>
      <c r="I23" s="1229" t="s">
        <v>15030</v>
      </c>
      <c r="J23" s="830">
        <v>45819</v>
      </c>
      <c r="K23" s="354" t="s">
        <v>15681</v>
      </c>
      <c r="L23" s="354" t="s">
        <v>48</v>
      </c>
      <c r="M23" s="830">
        <v>45819</v>
      </c>
      <c r="N23" s="1244"/>
    </row>
    <row r="24" spans="1:14" ht="20.25" customHeight="1" x14ac:dyDescent="0.2">
      <c r="A24" s="354" t="s">
        <v>115</v>
      </c>
      <c r="B24" s="354" t="s">
        <v>4799</v>
      </c>
      <c r="C24" s="212" t="s">
        <v>777</v>
      </c>
      <c r="D24" s="212" t="str">
        <f>VLOOKUP(C24,CODIGOS!$B$1:$E$194,4,FALSE)</f>
        <v>CEMENTERIOS (CON O SIN MORGUE)</v>
      </c>
      <c r="E24" s="212" t="s">
        <v>15402</v>
      </c>
      <c r="F24" s="212" t="s">
        <v>15403</v>
      </c>
      <c r="G24" s="212">
        <v>3232056824</v>
      </c>
      <c r="H24" s="529" t="s">
        <v>15404</v>
      </c>
      <c r="I24" s="1229" t="s">
        <v>15030</v>
      </c>
      <c r="J24" s="830">
        <v>45835</v>
      </c>
      <c r="K24" s="354" t="s">
        <v>15682</v>
      </c>
      <c r="L24" s="354"/>
      <c r="M24" s="830"/>
      <c r="N24" s="1256"/>
    </row>
    <row r="25" spans="1:14" ht="20.25" customHeight="1" x14ac:dyDescent="0.2">
      <c r="A25" s="365" t="s">
        <v>106</v>
      </c>
      <c r="B25" s="1257" t="s">
        <v>114</v>
      </c>
      <c r="C25" s="365" t="s">
        <v>715</v>
      </c>
      <c r="D25" s="212" t="str">
        <f>VLOOKUP(C25,CODIGOS!$B$1:$E$194,4,FALSE)</f>
        <v>COLEGIOS</v>
      </c>
      <c r="E25" s="212" t="s">
        <v>16808</v>
      </c>
      <c r="F25" s="212" t="s">
        <v>16809</v>
      </c>
      <c r="G25" s="1258">
        <v>3013076282</v>
      </c>
      <c r="H25" s="212" t="s">
        <v>16810</v>
      </c>
      <c r="I25" s="365" t="s">
        <v>4550</v>
      </c>
      <c r="J25" s="840">
        <v>45785</v>
      </c>
      <c r="K25" s="1264" t="s">
        <v>16858</v>
      </c>
      <c r="L25" s="808" t="s">
        <v>25</v>
      </c>
      <c r="M25" s="840">
        <v>45862</v>
      </c>
      <c r="N25" s="1256" t="s">
        <v>16859</v>
      </c>
    </row>
    <row r="26" spans="1:14" ht="13.2" customHeight="1" x14ac:dyDescent="0.2">
      <c r="A26" s="365" t="s">
        <v>115</v>
      </c>
      <c r="B26" s="1257" t="s">
        <v>127</v>
      </c>
      <c r="C26" s="365" t="s">
        <v>715</v>
      </c>
      <c r="D26" s="212" t="str">
        <f>VLOOKUP(C26,CODIGOS!$B$1:$E$194,4,FALSE)</f>
        <v>COLEGIOS</v>
      </c>
      <c r="E26" s="1175" t="s">
        <v>19711</v>
      </c>
      <c r="F26" s="1175" t="s">
        <v>19700</v>
      </c>
      <c r="G26" s="212">
        <v>3102427022</v>
      </c>
      <c r="H26" s="365" t="s">
        <v>19712</v>
      </c>
      <c r="I26" s="490" t="s">
        <v>112</v>
      </c>
      <c r="J26" s="852">
        <v>45866</v>
      </c>
      <c r="K26" s="365" t="s">
        <v>19949</v>
      </c>
      <c r="L26" s="808" t="s">
        <v>48</v>
      </c>
      <c r="M26" s="840">
        <v>45869</v>
      </c>
      <c r="N26" s="1646"/>
    </row>
    <row r="27" spans="1:14" ht="13.2" customHeight="1" x14ac:dyDescent="0.2">
      <c r="A27" s="365" t="s">
        <v>115</v>
      </c>
      <c r="B27" s="1257" t="s">
        <v>127</v>
      </c>
      <c r="C27" s="365" t="s">
        <v>1716</v>
      </c>
      <c r="D27" s="212" t="str">
        <f>VLOOKUP(C27,CODIGOS!$B$1:$E$194,4,FALSE)</f>
        <v>EXPENDIO DE CARNE BOVINA</v>
      </c>
      <c r="E27" s="1175" t="s">
        <v>19730</v>
      </c>
      <c r="F27" s="1175" t="s">
        <v>19731</v>
      </c>
      <c r="G27" s="212">
        <v>3115655951</v>
      </c>
      <c r="H27" s="365" t="s">
        <v>19732</v>
      </c>
      <c r="I27" s="490" t="s">
        <v>112</v>
      </c>
      <c r="J27" s="852">
        <v>45848</v>
      </c>
      <c r="K27" s="365" t="s">
        <v>19950</v>
      </c>
      <c r="L27" s="808" t="s">
        <v>25</v>
      </c>
      <c r="M27" s="840">
        <v>45869</v>
      </c>
      <c r="N27" s="1646"/>
    </row>
    <row r="28" spans="1:14" ht="13.2" customHeight="1" x14ac:dyDescent="0.2">
      <c r="A28" s="365" t="s">
        <v>115</v>
      </c>
      <c r="B28" s="1257" t="s">
        <v>127</v>
      </c>
      <c r="C28" s="365" t="s">
        <v>1116</v>
      </c>
      <c r="D28" s="212" t="str">
        <f>VLOOKUP(C28,CODIGOS!$B$1:$E$194,4,FALSE)</f>
        <v>EXPENDIO DE CARNE BOVINA - PORCINA - POLLO</v>
      </c>
      <c r="E28" s="1175" t="s">
        <v>19733</v>
      </c>
      <c r="F28" s="1175" t="s">
        <v>19734</v>
      </c>
      <c r="G28" s="212">
        <v>3126149567</v>
      </c>
      <c r="H28" s="365" t="s">
        <v>19735</v>
      </c>
      <c r="I28" s="490" t="s">
        <v>112</v>
      </c>
      <c r="J28" s="852">
        <v>45848</v>
      </c>
      <c r="K28" s="365" t="s">
        <v>19950</v>
      </c>
      <c r="L28" s="808" t="s">
        <v>25</v>
      </c>
      <c r="M28" s="840">
        <v>45869</v>
      </c>
      <c r="N28" s="1646"/>
    </row>
    <row r="29" spans="1:14" ht="13.2" customHeight="1" x14ac:dyDescent="0.2">
      <c r="A29" s="365" t="s">
        <v>115</v>
      </c>
      <c r="B29" s="1257" t="s">
        <v>127</v>
      </c>
      <c r="C29" s="365" t="s">
        <v>1790</v>
      </c>
      <c r="D29" s="212" t="str">
        <f>VLOOKUP(C29,CODIGOS!$B$1:$E$194,4,FALSE)</f>
        <v xml:space="preserve">BODEGAS PARA ALMACENAMIENTO DE ALIMENTOS </v>
      </c>
      <c r="E29" s="1175" t="s">
        <v>19699</v>
      </c>
      <c r="F29" s="1175" t="s">
        <v>19700</v>
      </c>
      <c r="G29" s="212">
        <v>6076960407</v>
      </c>
      <c r="H29" s="365" t="s">
        <v>2128</v>
      </c>
      <c r="I29" s="490" t="s">
        <v>112</v>
      </c>
      <c r="J29" s="852">
        <v>45866</v>
      </c>
      <c r="K29" s="365" t="s">
        <v>5510</v>
      </c>
      <c r="L29" s="808" t="s">
        <v>25</v>
      </c>
      <c r="M29" s="840">
        <v>45869</v>
      </c>
      <c r="N29" s="1646"/>
    </row>
    <row r="30" spans="1:14" ht="13.2" customHeight="1" x14ac:dyDescent="0.2">
      <c r="A30" s="365" t="s">
        <v>115</v>
      </c>
      <c r="B30" s="1257" t="s">
        <v>115</v>
      </c>
      <c r="C30" s="1155" t="s">
        <v>905</v>
      </c>
      <c r="D30" s="212" t="str">
        <f>VLOOKUP(C30,CODIGOS!$B$1:$E$194,4,FALSE)</f>
        <v>COMEDORES ESCOLARES (PAE - PRIVADOS)</v>
      </c>
      <c r="E30" s="1175" t="s">
        <v>19888</v>
      </c>
      <c r="F30" s="1175" t="s">
        <v>19926</v>
      </c>
      <c r="G30" s="1446"/>
      <c r="H30" s="365" t="s">
        <v>2128</v>
      </c>
      <c r="I30" s="490"/>
      <c r="J30" s="356">
        <v>45867</v>
      </c>
      <c r="K30" s="490"/>
      <c r="L30" s="1447"/>
      <c r="M30" s="1805"/>
      <c r="N30" s="1646"/>
    </row>
    <row r="31" spans="1:14" ht="13.2" customHeight="1" x14ac:dyDescent="0.2">
      <c r="A31" s="1647" t="s">
        <v>97</v>
      </c>
      <c r="B31" s="1647" t="s">
        <v>754</v>
      </c>
      <c r="C31" s="1645" t="s">
        <v>715</v>
      </c>
      <c r="D31" s="1648" t="s">
        <v>716</v>
      </c>
      <c r="E31" s="1649" t="s">
        <v>21643</v>
      </c>
      <c r="F31" s="1649" t="s">
        <v>21644</v>
      </c>
      <c r="G31" s="1650">
        <v>3219366570</v>
      </c>
      <c r="H31" s="1650" t="s">
        <v>16017</v>
      </c>
      <c r="I31" s="1651" t="s">
        <v>4553</v>
      </c>
      <c r="J31" s="1652">
        <v>45804</v>
      </c>
      <c r="K31" s="1651" t="s">
        <v>10114</v>
      </c>
      <c r="L31" s="1647" t="s">
        <v>25</v>
      </c>
      <c r="M31" s="1806">
        <v>45904</v>
      </c>
      <c r="N31" s="1651" t="s">
        <v>21777</v>
      </c>
    </row>
    <row r="32" spans="1:14" ht="13.2" customHeight="1" x14ac:dyDescent="0.2">
      <c r="A32" s="1647" t="s">
        <v>97</v>
      </c>
      <c r="B32" s="1647" t="s">
        <v>754</v>
      </c>
      <c r="C32" s="1645" t="s">
        <v>715</v>
      </c>
      <c r="D32" s="1648" t="s">
        <v>716</v>
      </c>
      <c r="E32" s="1649" t="s">
        <v>21645</v>
      </c>
      <c r="F32" s="1648" t="s">
        <v>10012</v>
      </c>
      <c r="G32" s="1647">
        <v>3143942263</v>
      </c>
      <c r="H32" s="1647" t="s">
        <v>16017</v>
      </c>
      <c r="I32" s="1651" t="s">
        <v>21778</v>
      </c>
      <c r="J32" s="1652">
        <v>45789</v>
      </c>
      <c r="K32" s="1651" t="s">
        <v>10114</v>
      </c>
      <c r="L32" s="1647" t="s">
        <v>25</v>
      </c>
      <c r="M32" s="1806">
        <v>45904</v>
      </c>
      <c r="N32" s="1647"/>
    </row>
    <row r="33" spans="1:14" ht="13.2" customHeight="1" x14ac:dyDescent="0.2">
      <c r="A33" s="365" t="s">
        <v>69</v>
      </c>
      <c r="B33" s="1257" t="s">
        <v>288</v>
      </c>
      <c r="C33" s="1155" t="s">
        <v>2935</v>
      </c>
      <c r="D33" s="1155" t="s">
        <v>24565</v>
      </c>
      <c r="E33" s="1175" t="s">
        <v>24478</v>
      </c>
      <c r="F33" s="1175" t="s">
        <v>24566</v>
      </c>
      <c r="G33" s="212" t="s">
        <v>24567</v>
      </c>
      <c r="H33" s="365" t="s">
        <v>24568</v>
      </c>
      <c r="I33" s="1810" t="s">
        <v>27289</v>
      </c>
      <c r="J33" s="852">
        <v>45895</v>
      </c>
      <c r="K33" s="365" t="s">
        <v>24569</v>
      </c>
      <c r="L33" s="808" t="s">
        <v>25</v>
      </c>
      <c r="M33" s="840">
        <v>45875</v>
      </c>
      <c r="N33" s="1646" t="s">
        <v>24570</v>
      </c>
    </row>
    <row r="34" spans="1:14" ht="13.2" customHeight="1" x14ac:dyDescent="0.2">
      <c r="A34" s="365" t="s">
        <v>106</v>
      </c>
      <c r="B34" s="1257" t="s">
        <v>107</v>
      </c>
      <c r="C34" s="365" t="s">
        <v>526</v>
      </c>
      <c r="D34" s="365" t="s">
        <v>527</v>
      </c>
      <c r="E34" s="1175" t="s">
        <v>25249</v>
      </c>
      <c r="F34" s="1175" t="s">
        <v>25250</v>
      </c>
      <c r="G34" s="212">
        <v>3134316594</v>
      </c>
      <c r="H34" s="365" t="s">
        <v>25484</v>
      </c>
      <c r="I34" s="365" t="s">
        <v>4553</v>
      </c>
      <c r="J34" s="852">
        <v>45853</v>
      </c>
      <c r="K34" s="365" t="s">
        <v>25485</v>
      </c>
      <c r="L34" s="808" t="s">
        <v>25</v>
      </c>
      <c r="M34" s="840">
        <v>45861</v>
      </c>
      <c r="N34" s="1646" t="s">
        <v>25486</v>
      </c>
    </row>
    <row r="35" spans="1:14" ht="13.2" customHeight="1" x14ac:dyDescent="0.2">
      <c r="A35" s="365" t="s">
        <v>115</v>
      </c>
      <c r="B35" s="1257" t="s">
        <v>119</v>
      </c>
      <c r="C35" s="365" t="s">
        <v>20</v>
      </c>
      <c r="D35" s="365" t="s">
        <v>515</v>
      </c>
      <c r="E35" s="1175" t="s">
        <v>25833</v>
      </c>
      <c r="F35" s="1175" t="s">
        <v>25810</v>
      </c>
      <c r="G35" s="212">
        <v>3133844835</v>
      </c>
      <c r="H35" s="365" t="s">
        <v>25834</v>
      </c>
      <c r="I35" s="1810" t="s">
        <v>27289</v>
      </c>
      <c r="J35" s="852">
        <v>45926</v>
      </c>
      <c r="K35" s="365" t="s">
        <v>26178</v>
      </c>
      <c r="L35" s="808" t="s">
        <v>25</v>
      </c>
      <c r="M35" s="840">
        <v>45926</v>
      </c>
      <c r="N35" s="1646"/>
    </row>
    <row r="36" spans="1:14" ht="13.2" customHeight="1" x14ac:dyDescent="0.2">
      <c r="A36" s="1810" t="s">
        <v>115</v>
      </c>
      <c r="B36" s="1854" t="s">
        <v>127</v>
      </c>
      <c r="C36" s="2093" t="s">
        <v>8209</v>
      </c>
      <c r="D36" s="2093" t="s">
        <v>26179</v>
      </c>
      <c r="E36" s="2094" t="s">
        <v>26023</v>
      </c>
      <c r="F36" s="2094" t="s">
        <v>26024</v>
      </c>
      <c r="G36" s="1645">
        <v>3124006911</v>
      </c>
      <c r="H36" s="1810" t="s">
        <v>26025</v>
      </c>
      <c r="I36" s="1810" t="s">
        <v>27289</v>
      </c>
      <c r="J36" s="2095">
        <v>45922</v>
      </c>
      <c r="K36" s="1810" t="s">
        <v>26180</v>
      </c>
      <c r="L36" s="1810" t="s">
        <v>5508</v>
      </c>
      <c r="M36" s="2096">
        <v>45931</v>
      </c>
      <c r="N36" s="1811"/>
    </row>
    <row r="37" spans="1:14" ht="13.2" customHeight="1" x14ac:dyDescent="0.2">
      <c r="A37" s="1810" t="s">
        <v>115</v>
      </c>
      <c r="B37" s="1854" t="s">
        <v>127</v>
      </c>
      <c r="C37" s="2093" t="s">
        <v>472</v>
      </c>
      <c r="D37" s="2093" t="s">
        <v>473</v>
      </c>
      <c r="E37" s="2094" t="s">
        <v>26053</v>
      </c>
      <c r="F37" s="2094" t="s">
        <v>26054</v>
      </c>
      <c r="G37" s="1645">
        <v>3214823888</v>
      </c>
      <c r="H37" s="1810" t="s">
        <v>26055</v>
      </c>
      <c r="I37" s="1810" t="s">
        <v>27289</v>
      </c>
      <c r="J37" s="2095">
        <v>45917</v>
      </c>
      <c r="K37" s="1810" t="s">
        <v>5510</v>
      </c>
      <c r="L37" s="1810" t="s">
        <v>5511</v>
      </c>
      <c r="M37" s="2096">
        <v>45931</v>
      </c>
      <c r="N37" s="1811"/>
    </row>
    <row r="38" spans="1:14" ht="13.2" customHeight="1" x14ac:dyDescent="0.2">
      <c r="A38" s="1810" t="s">
        <v>106</v>
      </c>
      <c r="B38" s="1854" t="s">
        <v>114</v>
      </c>
      <c r="C38" s="2093" t="s">
        <v>2935</v>
      </c>
      <c r="D38" s="2093" t="s">
        <v>716</v>
      </c>
      <c r="E38" s="2094" t="s">
        <v>26399</v>
      </c>
      <c r="F38" s="2094" t="s">
        <v>26400</v>
      </c>
      <c r="G38" s="1645" t="s">
        <v>87</v>
      </c>
      <c r="H38" s="1810" t="s">
        <v>26401</v>
      </c>
      <c r="I38" s="1810" t="s">
        <v>4553</v>
      </c>
      <c r="J38" s="2095">
        <v>45881</v>
      </c>
      <c r="K38" s="1810" t="s">
        <v>26456</v>
      </c>
      <c r="L38" s="1810" t="s">
        <v>25</v>
      </c>
      <c r="M38" s="2096">
        <v>45950</v>
      </c>
      <c r="N38" s="1811" t="s">
        <v>26457</v>
      </c>
    </row>
    <row r="39" spans="1:14" ht="13.2" customHeight="1" x14ac:dyDescent="0.2">
      <c r="A39" s="1810" t="s">
        <v>106</v>
      </c>
      <c r="B39" s="1854" t="s">
        <v>114</v>
      </c>
      <c r="C39" s="2093" t="s">
        <v>2935</v>
      </c>
      <c r="D39" s="2093" t="s">
        <v>716</v>
      </c>
      <c r="E39" s="2094" t="s">
        <v>26403</v>
      </c>
      <c r="F39" s="2094" t="s">
        <v>11547</v>
      </c>
      <c r="G39" s="1645">
        <v>3223763617</v>
      </c>
      <c r="H39" s="1810" t="s">
        <v>16810</v>
      </c>
      <c r="I39" s="1810" t="s">
        <v>4550</v>
      </c>
      <c r="J39" s="2095">
        <v>45888</v>
      </c>
      <c r="K39" s="1810" t="s">
        <v>26458</v>
      </c>
      <c r="L39" s="1810" t="s">
        <v>25</v>
      </c>
      <c r="M39" s="2096">
        <v>45950</v>
      </c>
      <c r="N39" s="1811" t="s">
        <v>26459</v>
      </c>
    </row>
    <row r="40" spans="1:14" ht="13.2" customHeight="1" x14ac:dyDescent="0.2">
      <c r="A40" s="1810" t="s">
        <v>69</v>
      </c>
      <c r="B40" s="1854" t="s">
        <v>70</v>
      </c>
      <c r="C40" s="1810" t="s">
        <v>61</v>
      </c>
      <c r="D40" s="1810" t="s">
        <v>76</v>
      </c>
      <c r="E40" s="2094" t="s">
        <v>27951</v>
      </c>
      <c r="F40" s="2094" t="s">
        <v>27937</v>
      </c>
      <c r="G40" s="1645">
        <v>3125659827</v>
      </c>
      <c r="H40" s="1810" t="s">
        <v>27952</v>
      </c>
      <c r="I40" s="1810" t="s">
        <v>28510</v>
      </c>
      <c r="J40" s="2095">
        <v>45902</v>
      </c>
      <c r="K40" s="1810" t="s">
        <v>28511</v>
      </c>
      <c r="L40" s="1810"/>
      <c r="M40" s="1841"/>
      <c r="N40" s="1811"/>
    </row>
    <row r="41" spans="1:14" ht="13.2" customHeight="1" x14ac:dyDescent="0.2">
      <c r="A41" s="1810" t="s">
        <v>69</v>
      </c>
      <c r="B41" s="1854" t="s">
        <v>77</v>
      </c>
      <c r="C41" s="1810" t="s">
        <v>905</v>
      </c>
      <c r="D41" s="1810" t="s">
        <v>20737</v>
      </c>
      <c r="E41" s="2094" t="s">
        <v>3226</v>
      </c>
      <c r="F41" s="2094" t="s">
        <v>3227</v>
      </c>
      <c r="G41" s="1645">
        <v>3164054143</v>
      </c>
      <c r="H41" s="1810" t="s">
        <v>2128</v>
      </c>
      <c r="I41" s="1810" t="s">
        <v>27289</v>
      </c>
      <c r="J41" s="2095">
        <v>45916</v>
      </c>
      <c r="K41" s="1810" t="s">
        <v>28512</v>
      </c>
      <c r="L41" s="1810"/>
      <c r="M41" s="1841"/>
      <c r="N41" s="1811"/>
    </row>
    <row r="42" spans="1:14" ht="13.2" customHeight="1" x14ac:dyDescent="0.2">
      <c r="A42" s="1810" t="s">
        <v>69</v>
      </c>
      <c r="B42" s="1854" t="s">
        <v>288</v>
      </c>
      <c r="C42" s="1810" t="s">
        <v>18</v>
      </c>
      <c r="D42" s="1810" t="s">
        <v>26832</v>
      </c>
      <c r="E42" s="2094" t="s">
        <v>28513</v>
      </c>
      <c r="F42" s="2094" t="s">
        <v>28514</v>
      </c>
      <c r="G42" s="1645">
        <v>310835574</v>
      </c>
      <c r="H42" s="1810" t="s">
        <v>28423</v>
      </c>
      <c r="I42" s="1810" t="s">
        <v>27289</v>
      </c>
      <c r="J42" s="2095">
        <v>45924</v>
      </c>
      <c r="K42" s="1810" t="s">
        <v>28515</v>
      </c>
      <c r="L42" s="1810" t="s">
        <v>25</v>
      </c>
      <c r="M42" s="1841">
        <v>45925</v>
      </c>
      <c r="N42" s="1811" t="s">
        <v>28516</v>
      </c>
    </row>
    <row r="43" spans="1:14" ht="13.2" customHeight="1" x14ac:dyDescent="0.2">
      <c r="A43" s="1810" t="s">
        <v>106</v>
      </c>
      <c r="B43" s="1854" t="s">
        <v>107</v>
      </c>
      <c r="C43" s="2093" t="s">
        <v>905</v>
      </c>
      <c r="D43" s="2093" t="s">
        <v>906</v>
      </c>
      <c r="E43" s="2094" t="s">
        <v>29530</v>
      </c>
      <c r="F43" s="2094" t="s">
        <v>29531</v>
      </c>
      <c r="G43" s="1645">
        <v>3212566496</v>
      </c>
      <c r="H43" s="1810" t="s">
        <v>8259</v>
      </c>
      <c r="I43" s="1810" t="s">
        <v>21778</v>
      </c>
      <c r="J43" s="2095">
        <v>45901</v>
      </c>
      <c r="K43" s="1810" t="s">
        <v>30795</v>
      </c>
      <c r="L43" s="1810" t="s">
        <v>25</v>
      </c>
      <c r="M43" s="1841">
        <v>45910</v>
      </c>
      <c r="N43" s="1811" t="s">
        <v>30796</v>
      </c>
    </row>
    <row r="44" spans="1:14" ht="13.2" customHeight="1" x14ac:dyDescent="0.2">
      <c r="A44" s="1810" t="s">
        <v>106</v>
      </c>
      <c r="B44" s="1854" t="s">
        <v>107</v>
      </c>
      <c r="C44" s="2093" t="s">
        <v>2935</v>
      </c>
      <c r="D44" s="2093" t="s">
        <v>716</v>
      </c>
      <c r="E44" s="2094" t="s">
        <v>29533</v>
      </c>
      <c r="F44" s="2094" t="s">
        <v>29534</v>
      </c>
      <c r="G44" s="1645" t="s">
        <v>30797</v>
      </c>
      <c r="H44" s="1810" t="s">
        <v>29535</v>
      </c>
      <c r="I44" s="1810" t="s">
        <v>27289</v>
      </c>
      <c r="J44" s="2095">
        <v>45901</v>
      </c>
      <c r="K44" s="1810" t="s">
        <v>30798</v>
      </c>
      <c r="L44" s="1810" t="s">
        <v>25</v>
      </c>
      <c r="M44" s="1841">
        <v>45910</v>
      </c>
      <c r="N44" s="1811" t="s">
        <v>30799</v>
      </c>
    </row>
    <row r="45" spans="1:14" ht="13.2" customHeight="1" x14ac:dyDescent="0.2">
      <c r="A45" s="1810" t="s">
        <v>106</v>
      </c>
      <c r="B45" s="1854" t="s">
        <v>107</v>
      </c>
      <c r="C45" s="1810" t="s">
        <v>2935</v>
      </c>
      <c r="D45" s="1810" t="s">
        <v>716</v>
      </c>
      <c r="E45" s="2094" t="s">
        <v>29533</v>
      </c>
      <c r="F45" s="2094" t="s">
        <v>29534</v>
      </c>
      <c r="G45" s="1645" t="s">
        <v>30797</v>
      </c>
      <c r="H45" s="1810" t="s">
        <v>29535</v>
      </c>
      <c r="I45" s="1810" t="s">
        <v>4550</v>
      </c>
      <c r="J45" s="2095">
        <v>45916</v>
      </c>
      <c r="K45" s="1810" t="s">
        <v>30800</v>
      </c>
      <c r="L45" s="1810"/>
      <c r="M45" s="1841"/>
      <c r="N45" s="1811" t="s">
        <v>30801</v>
      </c>
    </row>
    <row r="46" spans="1:14" ht="13.2" customHeight="1" x14ac:dyDescent="0.2">
      <c r="A46" s="1810" t="s">
        <v>69</v>
      </c>
      <c r="B46" s="1854" t="s">
        <v>81</v>
      </c>
      <c r="C46" s="2093" t="s">
        <v>715</v>
      </c>
      <c r="D46" s="2093" t="s">
        <v>716</v>
      </c>
      <c r="E46" s="1810" t="s">
        <v>30044</v>
      </c>
      <c r="F46" s="1810" t="s">
        <v>30043</v>
      </c>
      <c r="G46" s="1810">
        <v>3143180515</v>
      </c>
      <c r="H46" s="1810" t="s">
        <v>30045</v>
      </c>
      <c r="I46" s="1810" t="s">
        <v>27289</v>
      </c>
      <c r="J46" s="2095">
        <v>45958</v>
      </c>
      <c r="K46" s="1810" t="s">
        <v>30910</v>
      </c>
      <c r="L46" s="1810"/>
      <c r="M46" s="1841"/>
      <c r="N46" s="1811"/>
    </row>
    <row r="47" spans="1:14" ht="13.2" customHeight="1" x14ac:dyDescent="0.2">
      <c r="A47" s="1810" t="s">
        <v>69</v>
      </c>
      <c r="B47" s="1854" t="s">
        <v>288</v>
      </c>
      <c r="C47" s="2093" t="s">
        <v>20</v>
      </c>
      <c r="D47" s="2093" t="s">
        <v>30911</v>
      </c>
      <c r="E47" s="1810" t="s">
        <v>30912</v>
      </c>
      <c r="F47" s="1810" t="s">
        <v>30913</v>
      </c>
      <c r="G47" s="1810">
        <v>3115100850</v>
      </c>
      <c r="H47" s="1810" t="s">
        <v>30324</v>
      </c>
      <c r="I47" s="1810" t="s">
        <v>27289</v>
      </c>
      <c r="J47" s="2095">
        <v>45952</v>
      </c>
      <c r="K47" s="1810" t="s">
        <v>28515</v>
      </c>
      <c r="L47" s="1810" t="s">
        <v>25</v>
      </c>
      <c r="M47" s="1841">
        <v>45953</v>
      </c>
      <c r="N47" s="1811" t="s">
        <v>30914</v>
      </c>
    </row>
    <row r="48" spans="1:14" ht="13.2" customHeight="1" x14ac:dyDescent="0.2">
      <c r="A48" s="1810" t="s">
        <v>69</v>
      </c>
      <c r="B48" s="1854" t="s">
        <v>288</v>
      </c>
      <c r="C48" s="2093" t="s">
        <v>905</v>
      </c>
      <c r="D48" s="2093" t="s">
        <v>30915</v>
      </c>
      <c r="E48" s="1810" t="s">
        <v>30916</v>
      </c>
      <c r="F48" s="1810" t="s">
        <v>28355</v>
      </c>
      <c r="G48" s="1810">
        <v>3212566496</v>
      </c>
      <c r="H48" s="1810" t="s">
        <v>30917</v>
      </c>
      <c r="I48" s="1810" t="s">
        <v>5501</v>
      </c>
      <c r="J48" s="2095">
        <v>45957</v>
      </c>
      <c r="K48" s="1810" t="s">
        <v>28515</v>
      </c>
      <c r="L48" s="1810"/>
      <c r="M48" s="1841">
        <v>45957</v>
      </c>
      <c r="N48" s="1811"/>
    </row>
    <row r="49" spans="1:14" ht="13.2" customHeight="1" x14ac:dyDescent="0.2">
      <c r="A49" s="1810" t="s">
        <v>106</v>
      </c>
      <c r="B49" s="1854" t="s">
        <v>107</v>
      </c>
      <c r="C49" s="1810" t="s">
        <v>905</v>
      </c>
      <c r="D49" s="1810" t="s">
        <v>906</v>
      </c>
      <c r="E49" s="1810" t="s">
        <v>29530</v>
      </c>
      <c r="F49" s="1810" t="s">
        <v>29531</v>
      </c>
      <c r="G49" s="1810" t="s">
        <v>30797</v>
      </c>
      <c r="H49" s="1810" t="s">
        <v>29535</v>
      </c>
      <c r="I49" s="1810" t="s">
        <v>4550</v>
      </c>
      <c r="J49" s="2095">
        <v>45946</v>
      </c>
      <c r="K49" s="1810" t="s">
        <v>31744</v>
      </c>
      <c r="L49" s="1810" t="s">
        <v>25</v>
      </c>
      <c r="M49" s="1841">
        <v>45910</v>
      </c>
      <c r="N49" s="1811" t="s">
        <v>31745</v>
      </c>
    </row>
    <row r="50" spans="1:14" ht="13.2" customHeight="1" x14ac:dyDescent="0.2">
      <c r="A50" s="1810" t="s">
        <v>106</v>
      </c>
      <c r="B50" s="1854" t="s">
        <v>111</v>
      </c>
      <c r="C50" s="1810" t="s">
        <v>27335</v>
      </c>
      <c r="D50" s="1810" t="s">
        <v>788</v>
      </c>
      <c r="E50" s="1810" t="s">
        <v>11627</v>
      </c>
      <c r="F50" s="1810" t="s">
        <v>11628</v>
      </c>
      <c r="G50" s="1810">
        <v>31185372381</v>
      </c>
      <c r="H50" s="1810" t="s">
        <v>11629</v>
      </c>
      <c r="I50" s="1810" t="s">
        <v>4550</v>
      </c>
      <c r="J50" s="2095">
        <v>45953</v>
      </c>
      <c r="K50" s="1810" t="s">
        <v>31746</v>
      </c>
      <c r="L50" s="1810" t="s">
        <v>25</v>
      </c>
      <c r="M50" s="1841"/>
      <c r="N50" s="1811" t="s">
        <v>31747</v>
      </c>
    </row>
    <row r="51" spans="1:14" x14ac:dyDescent="0.2">
      <c r="A51" s="1710" t="s">
        <v>106</v>
      </c>
      <c r="B51" s="1710" t="s">
        <v>107</v>
      </c>
      <c r="C51" s="1710" t="s">
        <v>20</v>
      </c>
      <c r="D51" s="1710" t="s">
        <v>515</v>
      </c>
      <c r="E51" s="1710" t="s">
        <v>31868</v>
      </c>
      <c r="F51" s="1710" t="s">
        <v>31869</v>
      </c>
      <c r="G51" s="1710">
        <v>3183820232</v>
      </c>
      <c r="H51" s="1710" t="s">
        <v>31870</v>
      </c>
      <c r="I51" s="1710" t="s">
        <v>21778</v>
      </c>
      <c r="J51" s="1709">
        <v>45967</v>
      </c>
      <c r="K51" s="1710" t="s">
        <v>32690</v>
      </c>
      <c r="L51" s="1710" t="s">
        <v>25</v>
      </c>
      <c r="M51" s="1710">
        <v>46004</v>
      </c>
      <c r="N51" s="1710" t="s">
        <v>32580</v>
      </c>
    </row>
    <row r="52" spans="1:14" x14ac:dyDescent="0.2">
      <c r="A52" s="1710" t="s">
        <v>106</v>
      </c>
      <c r="B52" s="1710" t="s">
        <v>107</v>
      </c>
      <c r="C52" s="1710" t="s">
        <v>20</v>
      </c>
      <c r="D52" s="1710" t="s">
        <v>515</v>
      </c>
      <c r="E52" s="1710" t="s">
        <v>31868</v>
      </c>
      <c r="F52" s="1710" t="s">
        <v>31869</v>
      </c>
      <c r="G52" s="1710">
        <v>3183820232</v>
      </c>
      <c r="H52" s="1710" t="s">
        <v>31870</v>
      </c>
      <c r="I52" s="1710" t="s">
        <v>4550</v>
      </c>
      <c r="J52" s="1709">
        <v>45969</v>
      </c>
      <c r="K52" s="1710" t="s">
        <v>32691</v>
      </c>
      <c r="L52" s="1710"/>
      <c r="M52" s="1710"/>
      <c r="N52" s="1710" t="s">
        <v>32692</v>
      </c>
    </row>
    <row r="53" spans="1:14" x14ac:dyDescent="0.2">
      <c r="A53" s="1710" t="s">
        <v>106</v>
      </c>
      <c r="B53" s="1710" t="s">
        <v>107</v>
      </c>
      <c r="C53" s="1710" t="s">
        <v>526</v>
      </c>
      <c r="D53" s="1710" t="s">
        <v>527</v>
      </c>
      <c r="E53" s="1710" t="s">
        <v>31872</v>
      </c>
      <c r="F53" s="1710" t="s">
        <v>31873</v>
      </c>
      <c r="G53" s="1710">
        <v>3177514853</v>
      </c>
      <c r="H53" s="1710" t="s">
        <v>31874</v>
      </c>
      <c r="I53" s="1710" t="s">
        <v>4553</v>
      </c>
      <c r="J53" s="1709">
        <v>45988</v>
      </c>
      <c r="K53" s="1710" t="s">
        <v>32693</v>
      </c>
      <c r="L53" s="1710" t="s">
        <v>25</v>
      </c>
      <c r="M53" s="1710">
        <v>46004</v>
      </c>
      <c r="N53" s="1710" t="s">
        <v>32694</v>
      </c>
    </row>
    <row r="54" spans="1:14" x14ac:dyDescent="0.2">
      <c r="A54" s="1710" t="s">
        <v>355</v>
      </c>
      <c r="B54" s="1710" t="s">
        <v>356</v>
      </c>
      <c r="C54" s="1710" t="s">
        <v>2372</v>
      </c>
      <c r="D54" s="1710" t="s">
        <v>5053</v>
      </c>
      <c r="E54" s="1710" t="s">
        <v>31243</v>
      </c>
      <c r="F54" s="1710" t="s">
        <v>32126</v>
      </c>
      <c r="G54" s="1710">
        <v>3163160224</v>
      </c>
      <c r="H54" s="1710" t="s">
        <v>32127</v>
      </c>
      <c r="I54" s="1710" t="s">
        <v>27289</v>
      </c>
      <c r="J54" s="1709">
        <v>45867</v>
      </c>
      <c r="K54" s="1710" t="s">
        <v>32695</v>
      </c>
      <c r="L54" s="1710" t="s">
        <v>25</v>
      </c>
      <c r="M54" s="1710">
        <v>45966</v>
      </c>
      <c r="N54" s="1710" t="s">
        <v>32696</v>
      </c>
    </row>
    <row r="55" spans="1:14" x14ac:dyDescent="0.2">
      <c r="M55" s="2091"/>
      <c r="N55" s="2092"/>
    </row>
  </sheetData>
  <autoFilter ref="A6:N50" xr:uid="{8D9F4D11-9552-4F44-A6B6-3CFB6B4D73C6}"/>
  <mergeCells count="15">
    <mergeCell ref="N5:N6"/>
    <mergeCell ref="A1:A4"/>
    <mergeCell ref="B1:L4"/>
    <mergeCell ref="A5:A6"/>
    <mergeCell ref="B5:B6"/>
    <mergeCell ref="C5:C6"/>
    <mergeCell ref="D5:D6"/>
    <mergeCell ref="E5:E6"/>
    <mergeCell ref="F5:F6"/>
    <mergeCell ref="G5:G6"/>
    <mergeCell ref="H5:H6"/>
    <mergeCell ref="I5:I6"/>
    <mergeCell ref="J5:J6"/>
    <mergeCell ref="K5:K6"/>
    <mergeCell ref="L5:M5"/>
  </mergeCells>
  <phoneticPr fontId="33" type="noConversion"/>
  <conditionalFormatting sqref="D7:D30">
    <cfRule type="containsBlanks" dxfId="2" priority="1">
      <formula>LEN(TRIM(D7))=0</formula>
    </cfRule>
  </conditionalFormatting>
  <conditionalFormatting sqref="H8:H9">
    <cfRule type="cellIs" dxfId="1" priority="4" operator="equal">
      <formula>"SIN VISITAR"</formula>
    </cfRule>
  </conditionalFormatting>
  <dataValidations count="7">
    <dataValidation allowBlank="1" showInputMessage="1" showErrorMessage="1" prompt="Indique la norma y el artículo en el que se está incumpliento para llevar a cabo la aplicación de la medida sanitaria" sqref="J60:J62 K8:K9 K51:K57 K63:K1048576 R19 L19 K22:K24 K18 K31:K32" xr:uid="{311E7B13-345C-45A5-83DA-13B95B3A3F88}"/>
    <dataValidation type="date" allowBlank="1" showInputMessage="1" showErrorMessage="1" sqref="J57 J63:J1048576 J51:J53 J5" xr:uid="{E9A1D4A4-0C37-4EF4-9FFB-0662E63E7982}">
      <formula1>43831</formula1>
      <formula2>44196</formula2>
    </dataValidation>
    <dataValidation type="date" allowBlank="1" showInputMessage="1" showErrorMessage="1" error="Recuerde que debe introducir una fecha Válida y vigente" prompt="Digite la Fecha en que se realizó la solicitud del proceso sancionatorio así:          _x000a_dia/mes/año_x000a_" sqref="L60:L62 T19" xr:uid="{509CD7DF-A8FF-4EE3-B0E5-623D886E1538}">
      <formula1>#REF!</formula1>
      <formula2>#REF!</formula2>
    </dataValidation>
    <dataValidation type="date" allowBlank="1" showInputMessage="1" showErrorMessage="1" error="Recuerde que debe introducir una fecha Válida y vigente" prompt="Digite la Fecha en que tomó la medida así:_x000a_dia/mes/año_x000a_" sqref="I60:I62 J22:J24" xr:uid="{41ED7800-BFCC-4DCE-B6C4-CF3C607E326C}">
      <formula1>45292</formula1>
      <formula2>46752</formula2>
    </dataValidation>
    <dataValidation type="list" showInputMessage="1" showErrorMessage="1" error="Este no es un Municipio válido" prompt="Seleccione el Municipio" sqref="B60:B62 B22:B24" xr:uid="{417B92CE-4871-4AC7-9994-7D09BD2BFDE1}">
      <formula1>INDIRECT(A22)</formula1>
    </dataValidation>
    <dataValidation type="date" allowBlank="1" showInputMessage="1" showErrorMessage="1" sqref="J8:J9 J19" xr:uid="{2B1A47E3-79E8-4E5B-8541-B200327EA6F6}">
      <formula1>45597</formula1>
      <formula2>46022</formula2>
    </dataValidation>
    <dataValidation type="date" allowBlank="1" showInputMessage="1" showErrorMessage="1" sqref="J18 J31:J32" xr:uid="{592A6C08-963C-4967-A0DF-FD81F63AE654}">
      <formula1>45658</formula1>
      <formula2>46022</formula2>
    </dataValidation>
  </dataValidations>
  <pageMargins left="0.7" right="0.7" top="0.75" bottom="0.75" header="0.3" footer="0.3"/>
  <pageSetup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5A59E-2EFA-4659-922A-41979733C80D}">
  <sheetPr codeName="Hoja13">
    <tabColor theme="5" tint="-0.499984740745262"/>
  </sheetPr>
  <dimension ref="A1:M712"/>
  <sheetViews>
    <sheetView zoomScale="70" zoomScaleNormal="70" workbookViewId="0">
      <pane xSplit="2" ySplit="5" topLeftCell="C703" activePane="bottomRight" state="frozen"/>
      <selection pane="topRight" activeCell="C1" sqref="C1"/>
      <selection pane="bottomLeft" activeCell="A6" sqref="A6"/>
      <selection pane="bottomRight" activeCell="A713" sqref="A713"/>
    </sheetView>
  </sheetViews>
  <sheetFormatPr baseColWidth="10" defaultColWidth="11.44140625" defaultRowHeight="18" customHeight="1" x14ac:dyDescent="0.2"/>
  <cols>
    <col min="1" max="1" width="24.5546875" style="251" customWidth="1"/>
    <col min="2" max="2" width="20.5546875" style="252" customWidth="1"/>
    <col min="3" max="3" width="22.88671875" style="776" customWidth="1"/>
    <col min="4" max="4" width="49.5546875" style="251" customWidth="1"/>
    <col min="5" max="5" width="39.5546875" style="251" customWidth="1"/>
    <col min="6" max="6" width="39" style="776" customWidth="1"/>
    <col min="7" max="7" width="16.6640625" style="253" customWidth="1"/>
    <col min="8" max="8" width="12.77734375" style="254" customWidth="1"/>
    <col min="9" max="9" width="15.21875" style="284" customWidth="1"/>
    <col min="10" max="10" width="35.33203125" style="776" customWidth="1"/>
    <col min="11" max="11" width="22.33203125" style="256" customWidth="1"/>
    <col min="12" max="257" width="11.44140625" style="256"/>
    <col min="258" max="258" width="21.109375" style="256" customWidth="1"/>
    <col min="259" max="259" width="24" style="256" customWidth="1"/>
    <col min="260" max="260" width="62.44140625" style="256" customWidth="1"/>
    <col min="261" max="261" width="42.33203125" style="256" customWidth="1"/>
    <col min="262" max="262" width="40.6640625" style="256" customWidth="1"/>
    <col min="263" max="263" width="14.88671875" style="256" customWidth="1"/>
    <col min="264" max="264" width="15.5546875" style="256" customWidth="1"/>
    <col min="265" max="265" width="19.6640625" style="256" customWidth="1"/>
    <col min="266" max="266" width="38.44140625" style="256" customWidth="1"/>
    <col min="267" max="513" width="11.44140625" style="256"/>
    <col min="514" max="514" width="21.109375" style="256" customWidth="1"/>
    <col min="515" max="515" width="24" style="256" customWidth="1"/>
    <col min="516" max="516" width="62.44140625" style="256" customWidth="1"/>
    <col min="517" max="517" width="42.33203125" style="256" customWidth="1"/>
    <col min="518" max="518" width="40.6640625" style="256" customWidth="1"/>
    <col min="519" max="519" width="14.88671875" style="256" customWidth="1"/>
    <col min="520" max="520" width="15.5546875" style="256" customWidth="1"/>
    <col min="521" max="521" width="19.6640625" style="256" customWidth="1"/>
    <col min="522" max="522" width="38.44140625" style="256" customWidth="1"/>
    <col min="523" max="769" width="11.44140625" style="256"/>
    <col min="770" max="770" width="21.109375" style="256" customWidth="1"/>
    <col min="771" max="771" width="24" style="256" customWidth="1"/>
    <col min="772" max="772" width="62.44140625" style="256" customWidth="1"/>
    <col min="773" max="773" width="42.33203125" style="256" customWidth="1"/>
    <col min="774" max="774" width="40.6640625" style="256" customWidth="1"/>
    <col min="775" max="775" width="14.88671875" style="256" customWidth="1"/>
    <col min="776" max="776" width="15.5546875" style="256" customWidth="1"/>
    <col min="777" max="777" width="19.6640625" style="256" customWidth="1"/>
    <col min="778" max="778" width="38.44140625" style="256" customWidth="1"/>
    <col min="779" max="1025" width="11.44140625" style="256"/>
    <col min="1026" max="1026" width="21.109375" style="256" customWidth="1"/>
    <col min="1027" max="1027" width="24" style="256" customWidth="1"/>
    <col min="1028" max="1028" width="62.44140625" style="256" customWidth="1"/>
    <col min="1029" max="1029" width="42.33203125" style="256" customWidth="1"/>
    <col min="1030" max="1030" width="40.6640625" style="256" customWidth="1"/>
    <col min="1031" max="1031" width="14.88671875" style="256" customWidth="1"/>
    <col min="1032" max="1032" width="15.5546875" style="256" customWidth="1"/>
    <col min="1033" max="1033" width="19.6640625" style="256" customWidth="1"/>
    <col min="1034" max="1034" width="38.44140625" style="256" customWidth="1"/>
    <col min="1035" max="1281" width="11.44140625" style="256"/>
    <col min="1282" max="1282" width="21.109375" style="256" customWidth="1"/>
    <col min="1283" max="1283" width="24" style="256" customWidth="1"/>
    <col min="1284" max="1284" width="62.44140625" style="256" customWidth="1"/>
    <col min="1285" max="1285" width="42.33203125" style="256" customWidth="1"/>
    <col min="1286" max="1286" width="40.6640625" style="256" customWidth="1"/>
    <col min="1287" max="1287" width="14.88671875" style="256" customWidth="1"/>
    <col min="1288" max="1288" width="15.5546875" style="256" customWidth="1"/>
    <col min="1289" max="1289" width="19.6640625" style="256" customWidth="1"/>
    <col min="1290" max="1290" width="38.44140625" style="256" customWidth="1"/>
    <col min="1291" max="1537" width="11.44140625" style="256"/>
    <col min="1538" max="1538" width="21.109375" style="256" customWidth="1"/>
    <col min="1539" max="1539" width="24" style="256" customWidth="1"/>
    <col min="1540" max="1540" width="62.44140625" style="256" customWidth="1"/>
    <col min="1541" max="1541" width="42.33203125" style="256" customWidth="1"/>
    <col min="1542" max="1542" width="40.6640625" style="256" customWidth="1"/>
    <col min="1543" max="1543" width="14.88671875" style="256" customWidth="1"/>
    <col min="1544" max="1544" width="15.5546875" style="256" customWidth="1"/>
    <col min="1545" max="1545" width="19.6640625" style="256" customWidth="1"/>
    <col min="1546" max="1546" width="38.44140625" style="256" customWidth="1"/>
    <col min="1547" max="1793" width="11.44140625" style="256"/>
    <col min="1794" max="1794" width="21.109375" style="256" customWidth="1"/>
    <col min="1795" max="1795" width="24" style="256" customWidth="1"/>
    <col min="1796" max="1796" width="62.44140625" style="256" customWidth="1"/>
    <col min="1797" max="1797" width="42.33203125" style="256" customWidth="1"/>
    <col min="1798" max="1798" width="40.6640625" style="256" customWidth="1"/>
    <col min="1799" max="1799" width="14.88671875" style="256" customWidth="1"/>
    <col min="1800" max="1800" width="15.5546875" style="256" customWidth="1"/>
    <col min="1801" max="1801" width="19.6640625" style="256" customWidth="1"/>
    <col min="1802" max="1802" width="38.44140625" style="256" customWidth="1"/>
    <col min="1803" max="2049" width="11.44140625" style="256"/>
    <col min="2050" max="2050" width="21.109375" style="256" customWidth="1"/>
    <col min="2051" max="2051" width="24" style="256" customWidth="1"/>
    <col min="2052" max="2052" width="62.44140625" style="256" customWidth="1"/>
    <col min="2053" max="2053" width="42.33203125" style="256" customWidth="1"/>
    <col min="2054" max="2054" width="40.6640625" style="256" customWidth="1"/>
    <col min="2055" max="2055" width="14.88671875" style="256" customWidth="1"/>
    <col min="2056" max="2056" width="15.5546875" style="256" customWidth="1"/>
    <col min="2057" max="2057" width="19.6640625" style="256" customWidth="1"/>
    <col min="2058" max="2058" width="38.44140625" style="256" customWidth="1"/>
    <col min="2059" max="2305" width="11.44140625" style="256"/>
    <col min="2306" max="2306" width="21.109375" style="256" customWidth="1"/>
    <col min="2307" max="2307" width="24" style="256" customWidth="1"/>
    <col min="2308" max="2308" width="62.44140625" style="256" customWidth="1"/>
    <col min="2309" max="2309" width="42.33203125" style="256" customWidth="1"/>
    <col min="2310" max="2310" width="40.6640625" style="256" customWidth="1"/>
    <col min="2311" max="2311" width="14.88671875" style="256" customWidth="1"/>
    <col min="2312" max="2312" width="15.5546875" style="256" customWidth="1"/>
    <col min="2313" max="2313" width="19.6640625" style="256" customWidth="1"/>
    <col min="2314" max="2314" width="38.44140625" style="256" customWidth="1"/>
    <col min="2315" max="2561" width="11.44140625" style="256"/>
    <col min="2562" max="2562" width="21.109375" style="256" customWidth="1"/>
    <col min="2563" max="2563" width="24" style="256" customWidth="1"/>
    <col min="2564" max="2564" width="62.44140625" style="256" customWidth="1"/>
    <col min="2565" max="2565" width="42.33203125" style="256" customWidth="1"/>
    <col min="2566" max="2566" width="40.6640625" style="256" customWidth="1"/>
    <col min="2567" max="2567" width="14.88671875" style="256" customWidth="1"/>
    <col min="2568" max="2568" width="15.5546875" style="256" customWidth="1"/>
    <col min="2569" max="2569" width="19.6640625" style="256" customWidth="1"/>
    <col min="2570" max="2570" width="38.44140625" style="256" customWidth="1"/>
    <col min="2571" max="2817" width="11.44140625" style="256"/>
    <col min="2818" max="2818" width="21.109375" style="256" customWidth="1"/>
    <col min="2819" max="2819" width="24" style="256" customWidth="1"/>
    <col min="2820" max="2820" width="62.44140625" style="256" customWidth="1"/>
    <col min="2821" max="2821" width="42.33203125" style="256" customWidth="1"/>
    <col min="2822" max="2822" width="40.6640625" style="256" customWidth="1"/>
    <col min="2823" max="2823" width="14.88671875" style="256" customWidth="1"/>
    <col min="2824" max="2824" width="15.5546875" style="256" customWidth="1"/>
    <col min="2825" max="2825" width="19.6640625" style="256" customWidth="1"/>
    <col min="2826" max="2826" width="38.44140625" style="256" customWidth="1"/>
    <col min="2827" max="3073" width="11.44140625" style="256"/>
    <col min="3074" max="3074" width="21.109375" style="256" customWidth="1"/>
    <col min="3075" max="3075" width="24" style="256" customWidth="1"/>
    <col min="3076" max="3076" width="62.44140625" style="256" customWidth="1"/>
    <col min="3077" max="3077" width="42.33203125" style="256" customWidth="1"/>
    <col min="3078" max="3078" width="40.6640625" style="256" customWidth="1"/>
    <col min="3079" max="3079" width="14.88671875" style="256" customWidth="1"/>
    <col min="3080" max="3080" width="15.5546875" style="256" customWidth="1"/>
    <col min="3081" max="3081" width="19.6640625" style="256" customWidth="1"/>
    <col min="3082" max="3082" width="38.44140625" style="256" customWidth="1"/>
    <col min="3083" max="3329" width="11.44140625" style="256"/>
    <col min="3330" max="3330" width="21.109375" style="256" customWidth="1"/>
    <col min="3331" max="3331" width="24" style="256" customWidth="1"/>
    <col min="3332" max="3332" width="62.44140625" style="256" customWidth="1"/>
    <col min="3333" max="3333" width="42.33203125" style="256" customWidth="1"/>
    <col min="3334" max="3334" width="40.6640625" style="256" customWidth="1"/>
    <col min="3335" max="3335" width="14.88671875" style="256" customWidth="1"/>
    <col min="3336" max="3336" width="15.5546875" style="256" customWidth="1"/>
    <col min="3337" max="3337" width="19.6640625" style="256" customWidth="1"/>
    <col min="3338" max="3338" width="38.44140625" style="256" customWidth="1"/>
    <col min="3339" max="3585" width="11.44140625" style="256"/>
    <col min="3586" max="3586" width="21.109375" style="256" customWidth="1"/>
    <col min="3587" max="3587" width="24" style="256" customWidth="1"/>
    <col min="3588" max="3588" width="62.44140625" style="256" customWidth="1"/>
    <col min="3589" max="3589" width="42.33203125" style="256" customWidth="1"/>
    <col min="3590" max="3590" width="40.6640625" style="256" customWidth="1"/>
    <col min="3591" max="3591" width="14.88671875" style="256" customWidth="1"/>
    <col min="3592" max="3592" width="15.5546875" style="256" customWidth="1"/>
    <col min="3593" max="3593" width="19.6640625" style="256" customWidth="1"/>
    <col min="3594" max="3594" width="38.44140625" style="256" customWidth="1"/>
    <col min="3595" max="3841" width="11.44140625" style="256"/>
    <col min="3842" max="3842" width="21.109375" style="256" customWidth="1"/>
    <col min="3843" max="3843" width="24" style="256" customWidth="1"/>
    <col min="3844" max="3844" width="62.44140625" style="256" customWidth="1"/>
    <col min="3845" max="3845" width="42.33203125" style="256" customWidth="1"/>
    <col min="3846" max="3846" width="40.6640625" style="256" customWidth="1"/>
    <col min="3847" max="3847" width="14.88671875" style="256" customWidth="1"/>
    <col min="3848" max="3848" width="15.5546875" style="256" customWidth="1"/>
    <col min="3849" max="3849" width="19.6640625" style="256" customWidth="1"/>
    <col min="3850" max="3850" width="38.44140625" style="256" customWidth="1"/>
    <col min="3851" max="4097" width="11.44140625" style="256"/>
    <col min="4098" max="4098" width="21.109375" style="256" customWidth="1"/>
    <col min="4099" max="4099" width="24" style="256" customWidth="1"/>
    <col min="4100" max="4100" width="62.44140625" style="256" customWidth="1"/>
    <col min="4101" max="4101" width="42.33203125" style="256" customWidth="1"/>
    <col min="4102" max="4102" width="40.6640625" style="256" customWidth="1"/>
    <col min="4103" max="4103" width="14.88671875" style="256" customWidth="1"/>
    <col min="4104" max="4104" width="15.5546875" style="256" customWidth="1"/>
    <col min="4105" max="4105" width="19.6640625" style="256" customWidth="1"/>
    <col min="4106" max="4106" width="38.44140625" style="256" customWidth="1"/>
    <col min="4107" max="4353" width="11.44140625" style="256"/>
    <col min="4354" max="4354" width="21.109375" style="256" customWidth="1"/>
    <col min="4355" max="4355" width="24" style="256" customWidth="1"/>
    <col min="4356" max="4356" width="62.44140625" style="256" customWidth="1"/>
    <col min="4357" max="4357" width="42.33203125" style="256" customWidth="1"/>
    <col min="4358" max="4358" width="40.6640625" style="256" customWidth="1"/>
    <col min="4359" max="4359" width="14.88671875" style="256" customWidth="1"/>
    <col min="4360" max="4360" width="15.5546875" style="256" customWidth="1"/>
    <col min="4361" max="4361" width="19.6640625" style="256" customWidth="1"/>
    <col min="4362" max="4362" width="38.44140625" style="256" customWidth="1"/>
    <col min="4363" max="4609" width="11.44140625" style="256"/>
    <col min="4610" max="4610" width="21.109375" style="256" customWidth="1"/>
    <col min="4611" max="4611" width="24" style="256" customWidth="1"/>
    <col min="4612" max="4612" width="62.44140625" style="256" customWidth="1"/>
    <col min="4613" max="4613" width="42.33203125" style="256" customWidth="1"/>
    <col min="4614" max="4614" width="40.6640625" style="256" customWidth="1"/>
    <col min="4615" max="4615" width="14.88671875" style="256" customWidth="1"/>
    <col min="4616" max="4616" width="15.5546875" style="256" customWidth="1"/>
    <col min="4617" max="4617" width="19.6640625" style="256" customWidth="1"/>
    <col min="4618" max="4618" width="38.44140625" style="256" customWidth="1"/>
    <col min="4619" max="4865" width="11.44140625" style="256"/>
    <col min="4866" max="4866" width="21.109375" style="256" customWidth="1"/>
    <col min="4867" max="4867" width="24" style="256" customWidth="1"/>
    <col min="4868" max="4868" width="62.44140625" style="256" customWidth="1"/>
    <col min="4869" max="4869" width="42.33203125" style="256" customWidth="1"/>
    <col min="4870" max="4870" width="40.6640625" style="256" customWidth="1"/>
    <col min="4871" max="4871" width="14.88671875" style="256" customWidth="1"/>
    <col min="4872" max="4872" width="15.5546875" style="256" customWidth="1"/>
    <col min="4873" max="4873" width="19.6640625" style="256" customWidth="1"/>
    <col min="4874" max="4874" width="38.44140625" style="256" customWidth="1"/>
    <col min="4875" max="5121" width="11.44140625" style="256"/>
    <col min="5122" max="5122" width="21.109375" style="256" customWidth="1"/>
    <col min="5123" max="5123" width="24" style="256" customWidth="1"/>
    <col min="5124" max="5124" width="62.44140625" style="256" customWidth="1"/>
    <col min="5125" max="5125" width="42.33203125" style="256" customWidth="1"/>
    <col min="5126" max="5126" width="40.6640625" style="256" customWidth="1"/>
    <col min="5127" max="5127" width="14.88671875" style="256" customWidth="1"/>
    <col min="5128" max="5128" width="15.5546875" style="256" customWidth="1"/>
    <col min="5129" max="5129" width="19.6640625" style="256" customWidth="1"/>
    <col min="5130" max="5130" width="38.44140625" style="256" customWidth="1"/>
    <col min="5131" max="5377" width="11.44140625" style="256"/>
    <col min="5378" max="5378" width="21.109375" style="256" customWidth="1"/>
    <col min="5379" max="5379" width="24" style="256" customWidth="1"/>
    <col min="5380" max="5380" width="62.44140625" style="256" customWidth="1"/>
    <col min="5381" max="5381" width="42.33203125" style="256" customWidth="1"/>
    <col min="5382" max="5382" width="40.6640625" style="256" customWidth="1"/>
    <col min="5383" max="5383" width="14.88671875" style="256" customWidth="1"/>
    <col min="5384" max="5384" width="15.5546875" style="256" customWidth="1"/>
    <col min="5385" max="5385" width="19.6640625" style="256" customWidth="1"/>
    <col min="5386" max="5386" width="38.44140625" style="256" customWidth="1"/>
    <col min="5387" max="5633" width="11.44140625" style="256"/>
    <col min="5634" max="5634" width="21.109375" style="256" customWidth="1"/>
    <col min="5635" max="5635" width="24" style="256" customWidth="1"/>
    <col min="5636" max="5636" width="62.44140625" style="256" customWidth="1"/>
    <col min="5637" max="5637" width="42.33203125" style="256" customWidth="1"/>
    <col min="5638" max="5638" width="40.6640625" style="256" customWidth="1"/>
    <col min="5639" max="5639" width="14.88671875" style="256" customWidth="1"/>
    <col min="5640" max="5640" width="15.5546875" style="256" customWidth="1"/>
    <col min="5641" max="5641" width="19.6640625" style="256" customWidth="1"/>
    <col min="5642" max="5642" width="38.44140625" style="256" customWidth="1"/>
    <col min="5643" max="5889" width="11.44140625" style="256"/>
    <col min="5890" max="5890" width="21.109375" style="256" customWidth="1"/>
    <col min="5891" max="5891" width="24" style="256" customWidth="1"/>
    <col min="5892" max="5892" width="62.44140625" style="256" customWidth="1"/>
    <col min="5893" max="5893" width="42.33203125" style="256" customWidth="1"/>
    <col min="5894" max="5894" width="40.6640625" style="256" customWidth="1"/>
    <col min="5895" max="5895" width="14.88671875" style="256" customWidth="1"/>
    <col min="5896" max="5896" width="15.5546875" style="256" customWidth="1"/>
    <col min="5897" max="5897" width="19.6640625" style="256" customWidth="1"/>
    <col min="5898" max="5898" width="38.44140625" style="256" customWidth="1"/>
    <col min="5899" max="6145" width="11.44140625" style="256"/>
    <col min="6146" max="6146" width="21.109375" style="256" customWidth="1"/>
    <col min="6147" max="6147" width="24" style="256" customWidth="1"/>
    <col min="6148" max="6148" width="62.44140625" style="256" customWidth="1"/>
    <col min="6149" max="6149" width="42.33203125" style="256" customWidth="1"/>
    <col min="6150" max="6150" width="40.6640625" style="256" customWidth="1"/>
    <col min="6151" max="6151" width="14.88671875" style="256" customWidth="1"/>
    <col min="6152" max="6152" width="15.5546875" style="256" customWidth="1"/>
    <col min="6153" max="6153" width="19.6640625" style="256" customWidth="1"/>
    <col min="6154" max="6154" width="38.44140625" style="256" customWidth="1"/>
    <col min="6155" max="6401" width="11.44140625" style="256"/>
    <col min="6402" max="6402" width="21.109375" style="256" customWidth="1"/>
    <col min="6403" max="6403" width="24" style="256" customWidth="1"/>
    <col min="6404" max="6404" width="62.44140625" style="256" customWidth="1"/>
    <col min="6405" max="6405" width="42.33203125" style="256" customWidth="1"/>
    <col min="6406" max="6406" width="40.6640625" style="256" customWidth="1"/>
    <col min="6407" max="6407" width="14.88671875" style="256" customWidth="1"/>
    <col min="6408" max="6408" width="15.5546875" style="256" customWidth="1"/>
    <col min="6409" max="6409" width="19.6640625" style="256" customWidth="1"/>
    <col min="6410" max="6410" width="38.44140625" style="256" customWidth="1"/>
    <col min="6411" max="6657" width="11.44140625" style="256"/>
    <col min="6658" max="6658" width="21.109375" style="256" customWidth="1"/>
    <col min="6659" max="6659" width="24" style="256" customWidth="1"/>
    <col min="6660" max="6660" width="62.44140625" style="256" customWidth="1"/>
    <col min="6661" max="6661" width="42.33203125" style="256" customWidth="1"/>
    <col min="6662" max="6662" width="40.6640625" style="256" customWidth="1"/>
    <col min="6663" max="6663" width="14.88671875" style="256" customWidth="1"/>
    <col min="6664" max="6664" width="15.5546875" style="256" customWidth="1"/>
    <col min="6665" max="6665" width="19.6640625" style="256" customWidth="1"/>
    <col min="6666" max="6666" width="38.44140625" style="256" customWidth="1"/>
    <col min="6667" max="6913" width="11.44140625" style="256"/>
    <col min="6914" max="6914" width="21.109375" style="256" customWidth="1"/>
    <col min="6915" max="6915" width="24" style="256" customWidth="1"/>
    <col min="6916" max="6916" width="62.44140625" style="256" customWidth="1"/>
    <col min="6917" max="6917" width="42.33203125" style="256" customWidth="1"/>
    <col min="6918" max="6918" width="40.6640625" style="256" customWidth="1"/>
    <col min="6919" max="6919" width="14.88671875" style="256" customWidth="1"/>
    <col min="6920" max="6920" width="15.5546875" style="256" customWidth="1"/>
    <col min="6921" max="6921" width="19.6640625" style="256" customWidth="1"/>
    <col min="6922" max="6922" width="38.44140625" style="256" customWidth="1"/>
    <col min="6923" max="7169" width="11.44140625" style="256"/>
    <col min="7170" max="7170" width="21.109375" style="256" customWidth="1"/>
    <col min="7171" max="7171" width="24" style="256" customWidth="1"/>
    <col min="7172" max="7172" width="62.44140625" style="256" customWidth="1"/>
    <col min="7173" max="7173" width="42.33203125" style="256" customWidth="1"/>
    <col min="7174" max="7174" width="40.6640625" style="256" customWidth="1"/>
    <col min="7175" max="7175" width="14.88671875" style="256" customWidth="1"/>
    <col min="7176" max="7176" width="15.5546875" style="256" customWidth="1"/>
    <col min="7177" max="7177" width="19.6640625" style="256" customWidth="1"/>
    <col min="7178" max="7178" width="38.44140625" style="256" customWidth="1"/>
    <col min="7179" max="7425" width="11.44140625" style="256"/>
    <col min="7426" max="7426" width="21.109375" style="256" customWidth="1"/>
    <col min="7427" max="7427" width="24" style="256" customWidth="1"/>
    <col min="7428" max="7428" width="62.44140625" style="256" customWidth="1"/>
    <col min="7429" max="7429" width="42.33203125" style="256" customWidth="1"/>
    <col min="7430" max="7430" width="40.6640625" style="256" customWidth="1"/>
    <col min="7431" max="7431" width="14.88671875" style="256" customWidth="1"/>
    <col min="7432" max="7432" width="15.5546875" style="256" customWidth="1"/>
    <col min="7433" max="7433" width="19.6640625" style="256" customWidth="1"/>
    <col min="7434" max="7434" width="38.44140625" style="256" customWidth="1"/>
    <col min="7435" max="7681" width="11.44140625" style="256"/>
    <col min="7682" max="7682" width="21.109375" style="256" customWidth="1"/>
    <col min="7683" max="7683" width="24" style="256" customWidth="1"/>
    <col min="7684" max="7684" width="62.44140625" style="256" customWidth="1"/>
    <col min="7685" max="7685" width="42.33203125" style="256" customWidth="1"/>
    <col min="7686" max="7686" width="40.6640625" style="256" customWidth="1"/>
    <col min="7687" max="7687" width="14.88671875" style="256" customWidth="1"/>
    <col min="7688" max="7688" width="15.5546875" style="256" customWidth="1"/>
    <col min="7689" max="7689" width="19.6640625" style="256" customWidth="1"/>
    <col min="7690" max="7690" width="38.44140625" style="256" customWidth="1"/>
    <col min="7691" max="7937" width="11.44140625" style="256"/>
    <col min="7938" max="7938" width="21.109375" style="256" customWidth="1"/>
    <col min="7939" max="7939" width="24" style="256" customWidth="1"/>
    <col min="7940" max="7940" width="62.44140625" style="256" customWidth="1"/>
    <col min="7941" max="7941" width="42.33203125" style="256" customWidth="1"/>
    <col min="7942" max="7942" width="40.6640625" style="256" customWidth="1"/>
    <col min="7943" max="7943" width="14.88671875" style="256" customWidth="1"/>
    <col min="7944" max="7944" width="15.5546875" style="256" customWidth="1"/>
    <col min="7945" max="7945" width="19.6640625" style="256" customWidth="1"/>
    <col min="7946" max="7946" width="38.44140625" style="256" customWidth="1"/>
    <col min="7947" max="8193" width="11.44140625" style="256"/>
    <col min="8194" max="8194" width="21.109375" style="256" customWidth="1"/>
    <col min="8195" max="8195" width="24" style="256" customWidth="1"/>
    <col min="8196" max="8196" width="62.44140625" style="256" customWidth="1"/>
    <col min="8197" max="8197" width="42.33203125" style="256" customWidth="1"/>
    <col min="8198" max="8198" width="40.6640625" style="256" customWidth="1"/>
    <col min="8199" max="8199" width="14.88671875" style="256" customWidth="1"/>
    <col min="8200" max="8200" width="15.5546875" style="256" customWidth="1"/>
    <col min="8201" max="8201" width="19.6640625" style="256" customWidth="1"/>
    <col min="8202" max="8202" width="38.44140625" style="256" customWidth="1"/>
    <col min="8203" max="8449" width="11.44140625" style="256"/>
    <col min="8450" max="8450" width="21.109375" style="256" customWidth="1"/>
    <col min="8451" max="8451" width="24" style="256" customWidth="1"/>
    <col min="8452" max="8452" width="62.44140625" style="256" customWidth="1"/>
    <col min="8453" max="8453" width="42.33203125" style="256" customWidth="1"/>
    <col min="8454" max="8454" width="40.6640625" style="256" customWidth="1"/>
    <col min="8455" max="8455" width="14.88671875" style="256" customWidth="1"/>
    <col min="8456" max="8456" width="15.5546875" style="256" customWidth="1"/>
    <col min="8457" max="8457" width="19.6640625" style="256" customWidth="1"/>
    <col min="8458" max="8458" width="38.44140625" style="256" customWidth="1"/>
    <col min="8459" max="8705" width="11.44140625" style="256"/>
    <col min="8706" max="8706" width="21.109375" style="256" customWidth="1"/>
    <col min="8707" max="8707" width="24" style="256" customWidth="1"/>
    <col min="8708" max="8708" width="62.44140625" style="256" customWidth="1"/>
    <col min="8709" max="8709" width="42.33203125" style="256" customWidth="1"/>
    <col min="8710" max="8710" width="40.6640625" style="256" customWidth="1"/>
    <col min="8711" max="8711" width="14.88671875" style="256" customWidth="1"/>
    <col min="8712" max="8712" width="15.5546875" style="256" customWidth="1"/>
    <col min="8713" max="8713" width="19.6640625" style="256" customWidth="1"/>
    <col min="8714" max="8714" width="38.44140625" style="256" customWidth="1"/>
    <col min="8715" max="8961" width="11.44140625" style="256"/>
    <col min="8962" max="8962" width="21.109375" style="256" customWidth="1"/>
    <col min="8963" max="8963" width="24" style="256" customWidth="1"/>
    <col min="8964" max="8964" width="62.44140625" style="256" customWidth="1"/>
    <col min="8965" max="8965" width="42.33203125" style="256" customWidth="1"/>
    <col min="8966" max="8966" width="40.6640625" style="256" customWidth="1"/>
    <col min="8967" max="8967" width="14.88671875" style="256" customWidth="1"/>
    <col min="8968" max="8968" width="15.5546875" style="256" customWidth="1"/>
    <col min="8969" max="8969" width="19.6640625" style="256" customWidth="1"/>
    <col min="8970" max="8970" width="38.44140625" style="256" customWidth="1"/>
    <col min="8971" max="9217" width="11.44140625" style="256"/>
    <col min="9218" max="9218" width="21.109375" style="256" customWidth="1"/>
    <col min="9219" max="9219" width="24" style="256" customWidth="1"/>
    <col min="9220" max="9220" width="62.44140625" style="256" customWidth="1"/>
    <col min="9221" max="9221" width="42.33203125" style="256" customWidth="1"/>
    <col min="9222" max="9222" width="40.6640625" style="256" customWidth="1"/>
    <col min="9223" max="9223" width="14.88671875" style="256" customWidth="1"/>
    <col min="9224" max="9224" width="15.5546875" style="256" customWidth="1"/>
    <col min="9225" max="9225" width="19.6640625" style="256" customWidth="1"/>
    <col min="9226" max="9226" width="38.44140625" style="256" customWidth="1"/>
    <col min="9227" max="9473" width="11.44140625" style="256"/>
    <col min="9474" max="9474" width="21.109375" style="256" customWidth="1"/>
    <col min="9475" max="9475" width="24" style="256" customWidth="1"/>
    <col min="9476" max="9476" width="62.44140625" style="256" customWidth="1"/>
    <col min="9477" max="9477" width="42.33203125" style="256" customWidth="1"/>
    <col min="9478" max="9478" width="40.6640625" style="256" customWidth="1"/>
    <col min="9479" max="9479" width="14.88671875" style="256" customWidth="1"/>
    <col min="9480" max="9480" width="15.5546875" style="256" customWidth="1"/>
    <col min="9481" max="9481" width="19.6640625" style="256" customWidth="1"/>
    <col min="9482" max="9482" width="38.44140625" style="256" customWidth="1"/>
    <col min="9483" max="9729" width="11.44140625" style="256"/>
    <col min="9730" max="9730" width="21.109375" style="256" customWidth="1"/>
    <col min="9731" max="9731" width="24" style="256" customWidth="1"/>
    <col min="9732" max="9732" width="62.44140625" style="256" customWidth="1"/>
    <col min="9733" max="9733" width="42.33203125" style="256" customWidth="1"/>
    <col min="9734" max="9734" width="40.6640625" style="256" customWidth="1"/>
    <col min="9735" max="9735" width="14.88671875" style="256" customWidth="1"/>
    <col min="9736" max="9736" width="15.5546875" style="256" customWidth="1"/>
    <col min="9737" max="9737" width="19.6640625" style="256" customWidth="1"/>
    <col min="9738" max="9738" width="38.44140625" style="256" customWidth="1"/>
    <col min="9739" max="9985" width="11.44140625" style="256"/>
    <col min="9986" max="9986" width="21.109375" style="256" customWidth="1"/>
    <col min="9987" max="9987" width="24" style="256" customWidth="1"/>
    <col min="9988" max="9988" width="62.44140625" style="256" customWidth="1"/>
    <col min="9989" max="9989" width="42.33203125" style="256" customWidth="1"/>
    <col min="9990" max="9990" width="40.6640625" style="256" customWidth="1"/>
    <col min="9991" max="9991" width="14.88671875" style="256" customWidth="1"/>
    <col min="9992" max="9992" width="15.5546875" style="256" customWidth="1"/>
    <col min="9993" max="9993" width="19.6640625" style="256" customWidth="1"/>
    <col min="9994" max="9994" width="38.44140625" style="256" customWidth="1"/>
    <col min="9995" max="10241" width="11.44140625" style="256"/>
    <col min="10242" max="10242" width="21.109375" style="256" customWidth="1"/>
    <col min="10243" max="10243" width="24" style="256" customWidth="1"/>
    <col min="10244" max="10244" width="62.44140625" style="256" customWidth="1"/>
    <col min="10245" max="10245" width="42.33203125" style="256" customWidth="1"/>
    <col min="10246" max="10246" width="40.6640625" style="256" customWidth="1"/>
    <col min="10247" max="10247" width="14.88671875" style="256" customWidth="1"/>
    <col min="10248" max="10248" width="15.5546875" style="256" customWidth="1"/>
    <col min="10249" max="10249" width="19.6640625" style="256" customWidth="1"/>
    <col min="10250" max="10250" width="38.44140625" style="256" customWidth="1"/>
    <col min="10251" max="10497" width="11.44140625" style="256"/>
    <col min="10498" max="10498" width="21.109375" style="256" customWidth="1"/>
    <col min="10499" max="10499" width="24" style="256" customWidth="1"/>
    <col min="10500" max="10500" width="62.44140625" style="256" customWidth="1"/>
    <col min="10501" max="10501" width="42.33203125" style="256" customWidth="1"/>
    <col min="10502" max="10502" width="40.6640625" style="256" customWidth="1"/>
    <col min="10503" max="10503" width="14.88671875" style="256" customWidth="1"/>
    <col min="10504" max="10504" width="15.5546875" style="256" customWidth="1"/>
    <col min="10505" max="10505" width="19.6640625" style="256" customWidth="1"/>
    <col min="10506" max="10506" width="38.44140625" style="256" customWidth="1"/>
    <col min="10507" max="10753" width="11.44140625" style="256"/>
    <col min="10754" max="10754" width="21.109375" style="256" customWidth="1"/>
    <col min="10755" max="10755" width="24" style="256" customWidth="1"/>
    <col min="10756" max="10756" width="62.44140625" style="256" customWidth="1"/>
    <col min="10757" max="10757" width="42.33203125" style="256" customWidth="1"/>
    <col min="10758" max="10758" width="40.6640625" style="256" customWidth="1"/>
    <col min="10759" max="10759" width="14.88671875" style="256" customWidth="1"/>
    <col min="10760" max="10760" width="15.5546875" style="256" customWidth="1"/>
    <col min="10761" max="10761" width="19.6640625" style="256" customWidth="1"/>
    <col min="10762" max="10762" width="38.44140625" style="256" customWidth="1"/>
    <col min="10763" max="11009" width="11.44140625" style="256"/>
    <col min="11010" max="11010" width="21.109375" style="256" customWidth="1"/>
    <col min="11011" max="11011" width="24" style="256" customWidth="1"/>
    <col min="11012" max="11012" width="62.44140625" style="256" customWidth="1"/>
    <col min="11013" max="11013" width="42.33203125" style="256" customWidth="1"/>
    <col min="11014" max="11014" width="40.6640625" style="256" customWidth="1"/>
    <col min="11015" max="11015" width="14.88671875" style="256" customWidth="1"/>
    <col min="11016" max="11016" width="15.5546875" style="256" customWidth="1"/>
    <col min="11017" max="11017" width="19.6640625" style="256" customWidth="1"/>
    <col min="11018" max="11018" width="38.44140625" style="256" customWidth="1"/>
    <col min="11019" max="11265" width="11.44140625" style="256"/>
    <col min="11266" max="11266" width="21.109375" style="256" customWidth="1"/>
    <col min="11267" max="11267" width="24" style="256" customWidth="1"/>
    <col min="11268" max="11268" width="62.44140625" style="256" customWidth="1"/>
    <col min="11269" max="11269" width="42.33203125" style="256" customWidth="1"/>
    <col min="11270" max="11270" width="40.6640625" style="256" customWidth="1"/>
    <col min="11271" max="11271" width="14.88671875" style="256" customWidth="1"/>
    <col min="11272" max="11272" width="15.5546875" style="256" customWidth="1"/>
    <col min="11273" max="11273" width="19.6640625" style="256" customWidth="1"/>
    <col min="11274" max="11274" width="38.44140625" style="256" customWidth="1"/>
    <col min="11275" max="11521" width="11.44140625" style="256"/>
    <col min="11522" max="11522" width="21.109375" style="256" customWidth="1"/>
    <col min="11523" max="11523" width="24" style="256" customWidth="1"/>
    <col min="11524" max="11524" width="62.44140625" style="256" customWidth="1"/>
    <col min="11525" max="11525" width="42.33203125" style="256" customWidth="1"/>
    <col min="11526" max="11526" width="40.6640625" style="256" customWidth="1"/>
    <col min="11527" max="11527" width="14.88671875" style="256" customWidth="1"/>
    <col min="11528" max="11528" width="15.5546875" style="256" customWidth="1"/>
    <col min="11529" max="11529" width="19.6640625" style="256" customWidth="1"/>
    <col min="11530" max="11530" width="38.44140625" style="256" customWidth="1"/>
    <col min="11531" max="11777" width="11.44140625" style="256"/>
    <col min="11778" max="11778" width="21.109375" style="256" customWidth="1"/>
    <col min="11779" max="11779" width="24" style="256" customWidth="1"/>
    <col min="11780" max="11780" width="62.44140625" style="256" customWidth="1"/>
    <col min="11781" max="11781" width="42.33203125" style="256" customWidth="1"/>
    <col min="11782" max="11782" width="40.6640625" style="256" customWidth="1"/>
    <col min="11783" max="11783" width="14.88671875" style="256" customWidth="1"/>
    <col min="11784" max="11784" width="15.5546875" style="256" customWidth="1"/>
    <col min="11785" max="11785" width="19.6640625" style="256" customWidth="1"/>
    <col min="11786" max="11786" width="38.44140625" style="256" customWidth="1"/>
    <col min="11787" max="12033" width="11.44140625" style="256"/>
    <col min="12034" max="12034" width="21.109375" style="256" customWidth="1"/>
    <col min="12035" max="12035" width="24" style="256" customWidth="1"/>
    <col min="12036" max="12036" width="62.44140625" style="256" customWidth="1"/>
    <col min="12037" max="12037" width="42.33203125" style="256" customWidth="1"/>
    <col min="12038" max="12038" width="40.6640625" style="256" customWidth="1"/>
    <col min="12039" max="12039" width="14.88671875" style="256" customWidth="1"/>
    <col min="12040" max="12040" width="15.5546875" style="256" customWidth="1"/>
    <col min="12041" max="12041" width="19.6640625" style="256" customWidth="1"/>
    <col min="12042" max="12042" width="38.44140625" style="256" customWidth="1"/>
    <col min="12043" max="12289" width="11.44140625" style="256"/>
    <col min="12290" max="12290" width="21.109375" style="256" customWidth="1"/>
    <col min="12291" max="12291" width="24" style="256" customWidth="1"/>
    <col min="12292" max="12292" width="62.44140625" style="256" customWidth="1"/>
    <col min="12293" max="12293" width="42.33203125" style="256" customWidth="1"/>
    <col min="12294" max="12294" width="40.6640625" style="256" customWidth="1"/>
    <col min="12295" max="12295" width="14.88671875" style="256" customWidth="1"/>
    <col min="12296" max="12296" width="15.5546875" style="256" customWidth="1"/>
    <col min="12297" max="12297" width="19.6640625" style="256" customWidth="1"/>
    <col min="12298" max="12298" width="38.44140625" style="256" customWidth="1"/>
    <col min="12299" max="12545" width="11.44140625" style="256"/>
    <col min="12546" max="12546" width="21.109375" style="256" customWidth="1"/>
    <col min="12547" max="12547" width="24" style="256" customWidth="1"/>
    <col min="12548" max="12548" width="62.44140625" style="256" customWidth="1"/>
    <col min="12549" max="12549" width="42.33203125" style="256" customWidth="1"/>
    <col min="12550" max="12550" width="40.6640625" style="256" customWidth="1"/>
    <col min="12551" max="12551" width="14.88671875" style="256" customWidth="1"/>
    <col min="12552" max="12552" width="15.5546875" style="256" customWidth="1"/>
    <col min="12553" max="12553" width="19.6640625" style="256" customWidth="1"/>
    <col min="12554" max="12554" width="38.44140625" style="256" customWidth="1"/>
    <col min="12555" max="12801" width="11.44140625" style="256"/>
    <col min="12802" max="12802" width="21.109375" style="256" customWidth="1"/>
    <col min="12803" max="12803" width="24" style="256" customWidth="1"/>
    <col min="12804" max="12804" width="62.44140625" style="256" customWidth="1"/>
    <col min="12805" max="12805" width="42.33203125" style="256" customWidth="1"/>
    <col min="12806" max="12806" width="40.6640625" style="256" customWidth="1"/>
    <col min="12807" max="12807" width="14.88671875" style="256" customWidth="1"/>
    <col min="12808" max="12808" width="15.5546875" style="256" customWidth="1"/>
    <col min="12809" max="12809" width="19.6640625" style="256" customWidth="1"/>
    <col min="12810" max="12810" width="38.44140625" style="256" customWidth="1"/>
    <col min="12811" max="13057" width="11.44140625" style="256"/>
    <col min="13058" max="13058" width="21.109375" style="256" customWidth="1"/>
    <col min="13059" max="13059" width="24" style="256" customWidth="1"/>
    <col min="13060" max="13060" width="62.44140625" style="256" customWidth="1"/>
    <col min="13061" max="13061" width="42.33203125" style="256" customWidth="1"/>
    <col min="13062" max="13062" width="40.6640625" style="256" customWidth="1"/>
    <col min="13063" max="13063" width="14.88671875" style="256" customWidth="1"/>
    <col min="13064" max="13064" width="15.5546875" style="256" customWidth="1"/>
    <col min="13065" max="13065" width="19.6640625" style="256" customWidth="1"/>
    <col min="13066" max="13066" width="38.44140625" style="256" customWidth="1"/>
    <col min="13067" max="13313" width="11.44140625" style="256"/>
    <col min="13314" max="13314" width="21.109375" style="256" customWidth="1"/>
    <col min="13315" max="13315" width="24" style="256" customWidth="1"/>
    <col min="13316" max="13316" width="62.44140625" style="256" customWidth="1"/>
    <col min="13317" max="13317" width="42.33203125" style="256" customWidth="1"/>
    <col min="13318" max="13318" width="40.6640625" style="256" customWidth="1"/>
    <col min="13319" max="13319" width="14.88671875" style="256" customWidth="1"/>
    <col min="13320" max="13320" width="15.5546875" style="256" customWidth="1"/>
    <col min="13321" max="13321" width="19.6640625" style="256" customWidth="1"/>
    <col min="13322" max="13322" width="38.44140625" style="256" customWidth="1"/>
    <col min="13323" max="13569" width="11.44140625" style="256"/>
    <col min="13570" max="13570" width="21.109375" style="256" customWidth="1"/>
    <col min="13571" max="13571" width="24" style="256" customWidth="1"/>
    <col min="13572" max="13572" width="62.44140625" style="256" customWidth="1"/>
    <col min="13573" max="13573" width="42.33203125" style="256" customWidth="1"/>
    <col min="13574" max="13574" width="40.6640625" style="256" customWidth="1"/>
    <col min="13575" max="13575" width="14.88671875" style="256" customWidth="1"/>
    <col min="13576" max="13576" width="15.5546875" style="256" customWidth="1"/>
    <col min="13577" max="13577" width="19.6640625" style="256" customWidth="1"/>
    <col min="13578" max="13578" width="38.44140625" style="256" customWidth="1"/>
    <col min="13579" max="13825" width="11.44140625" style="256"/>
    <col min="13826" max="13826" width="21.109375" style="256" customWidth="1"/>
    <col min="13827" max="13827" width="24" style="256" customWidth="1"/>
    <col min="13828" max="13828" width="62.44140625" style="256" customWidth="1"/>
    <col min="13829" max="13829" width="42.33203125" style="256" customWidth="1"/>
    <col min="13830" max="13830" width="40.6640625" style="256" customWidth="1"/>
    <col min="13831" max="13831" width="14.88671875" style="256" customWidth="1"/>
    <col min="13832" max="13832" width="15.5546875" style="256" customWidth="1"/>
    <col min="13833" max="13833" width="19.6640625" style="256" customWidth="1"/>
    <col min="13834" max="13834" width="38.44140625" style="256" customWidth="1"/>
    <col min="13835" max="14081" width="11.44140625" style="256"/>
    <col min="14082" max="14082" width="21.109375" style="256" customWidth="1"/>
    <col min="14083" max="14083" width="24" style="256" customWidth="1"/>
    <col min="14084" max="14084" width="62.44140625" style="256" customWidth="1"/>
    <col min="14085" max="14085" width="42.33203125" style="256" customWidth="1"/>
    <col min="14086" max="14086" width="40.6640625" style="256" customWidth="1"/>
    <col min="14087" max="14087" width="14.88671875" style="256" customWidth="1"/>
    <col min="14088" max="14088" width="15.5546875" style="256" customWidth="1"/>
    <col min="14089" max="14089" width="19.6640625" style="256" customWidth="1"/>
    <col min="14090" max="14090" width="38.44140625" style="256" customWidth="1"/>
    <col min="14091" max="14337" width="11.44140625" style="256"/>
    <col min="14338" max="14338" width="21.109375" style="256" customWidth="1"/>
    <col min="14339" max="14339" width="24" style="256" customWidth="1"/>
    <col min="14340" max="14340" width="62.44140625" style="256" customWidth="1"/>
    <col min="14341" max="14341" width="42.33203125" style="256" customWidth="1"/>
    <col min="14342" max="14342" width="40.6640625" style="256" customWidth="1"/>
    <col min="14343" max="14343" width="14.88671875" style="256" customWidth="1"/>
    <col min="14344" max="14344" width="15.5546875" style="256" customWidth="1"/>
    <col min="14345" max="14345" width="19.6640625" style="256" customWidth="1"/>
    <col min="14346" max="14346" width="38.44140625" style="256" customWidth="1"/>
    <col min="14347" max="14593" width="11.44140625" style="256"/>
    <col min="14594" max="14594" width="21.109375" style="256" customWidth="1"/>
    <col min="14595" max="14595" width="24" style="256" customWidth="1"/>
    <col min="14596" max="14596" width="62.44140625" style="256" customWidth="1"/>
    <col min="14597" max="14597" width="42.33203125" style="256" customWidth="1"/>
    <col min="14598" max="14598" width="40.6640625" style="256" customWidth="1"/>
    <col min="14599" max="14599" width="14.88671875" style="256" customWidth="1"/>
    <col min="14600" max="14600" width="15.5546875" style="256" customWidth="1"/>
    <col min="14601" max="14601" width="19.6640625" style="256" customWidth="1"/>
    <col min="14602" max="14602" width="38.44140625" style="256" customWidth="1"/>
    <col min="14603" max="14849" width="11.44140625" style="256"/>
    <col min="14850" max="14850" width="21.109375" style="256" customWidth="1"/>
    <col min="14851" max="14851" width="24" style="256" customWidth="1"/>
    <col min="14852" max="14852" width="62.44140625" style="256" customWidth="1"/>
    <col min="14853" max="14853" width="42.33203125" style="256" customWidth="1"/>
    <col min="14854" max="14854" width="40.6640625" style="256" customWidth="1"/>
    <col min="14855" max="14855" width="14.88671875" style="256" customWidth="1"/>
    <col min="14856" max="14856" width="15.5546875" style="256" customWidth="1"/>
    <col min="14857" max="14857" width="19.6640625" style="256" customWidth="1"/>
    <col min="14858" max="14858" width="38.44140625" style="256" customWidth="1"/>
    <col min="14859" max="15105" width="11.44140625" style="256"/>
    <col min="15106" max="15106" width="21.109375" style="256" customWidth="1"/>
    <col min="15107" max="15107" width="24" style="256" customWidth="1"/>
    <col min="15108" max="15108" width="62.44140625" style="256" customWidth="1"/>
    <col min="15109" max="15109" width="42.33203125" style="256" customWidth="1"/>
    <col min="15110" max="15110" width="40.6640625" style="256" customWidth="1"/>
    <col min="15111" max="15111" width="14.88671875" style="256" customWidth="1"/>
    <col min="15112" max="15112" width="15.5546875" style="256" customWidth="1"/>
    <col min="15113" max="15113" width="19.6640625" style="256" customWidth="1"/>
    <col min="15114" max="15114" width="38.44140625" style="256" customWidth="1"/>
    <col min="15115" max="15361" width="11.44140625" style="256"/>
    <col min="15362" max="15362" width="21.109375" style="256" customWidth="1"/>
    <col min="15363" max="15363" width="24" style="256" customWidth="1"/>
    <col min="15364" max="15364" width="62.44140625" style="256" customWidth="1"/>
    <col min="15365" max="15365" width="42.33203125" style="256" customWidth="1"/>
    <col min="15366" max="15366" width="40.6640625" style="256" customWidth="1"/>
    <col min="15367" max="15367" width="14.88671875" style="256" customWidth="1"/>
    <col min="15368" max="15368" width="15.5546875" style="256" customWidth="1"/>
    <col min="15369" max="15369" width="19.6640625" style="256" customWidth="1"/>
    <col min="15370" max="15370" width="38.44140625" style="256" customWidth="1"/>
    <col min="15371" max="15617" width="11.44140625" style="256"/>
    <col min="15618" max="15618" width="21.109375" style="256" customWidth="1"/>
    <col min="15619" max="15619" width="24" style="256" customWidth="1"/>
    <col min="15620" max="15620" width="62.44140625" style="256" customWidth="1"/>
    <col min="15621" max="15621" width="42.33203125" style="256" customWidth="1"/>
    <col min="15622" max="15622" width="40.6640625" style="256" customWidth="1"/>
    <col min="15623" max="15623" width="14.88671875" style="256" customWidth="1"/>
    <col min="15624" max="15624" width="15.5546875" style="256" customWidth="1"/>
    <col min="15625" max="15625" width="19.6640625" style="256" customWidth="1"/>
    <col min="15626" max="15626" width="38.44140625" style="256" customWidth="1"/>
    <col min="15627" max="15873" width="11.44140625" style="256"/>
    <col min="15874" max="15874" width="21.109375" style="256" customWidth="1"/>
    <col min="15875" max="15875" width="24" style="256" customWidth="1"/>
    <col min="15876" max="15876" width="62.44140625" style="256" customWidth="1"/>
    <col min="15877" max="15877" width="42.33203125" style="256" customWidth="1"/>
    <col min="15878" max="15878" width="40.6640625" style="256" customWidth="1"/>
    <col min="15879" max="15879" width="14.88671875" style="256" customWidth="1"/>
    <col min="15880" max="15880" width="15.5546875" style="256" customWidth="1"/>
    <col min="15881" max="15881" width="19.6640625" style="256" customWidth="1"/>
    <col min="15882" max="15882" width="38.44140625" style="256" customWidth="1"/>
    <col min="15883" max="16129" width="11.44140625" style="256"/>
    <col min="16130" max="16130" width="21.109375" style="256" customWidth="1"/>
    <col min="16131" max="16131" width="24" style="256" customWidth="1"/>
    <col min="16132" max="16132" width="62.44140625" style="256" customWidth="1"/>
    <col min="16133" max="16133" width="42.33203125" style="256" customWidth="1"/>
    <col min="16134" max="16134" width="40.6640625" style="256" customWidth="1"/>
    <col min="16135" max="16135" width="14.88671875" style="256" customWidth="1"/>
    <col min="16136" max="16136" width="15.5546875" style="256" customWidth="1"/>
    <col min="16137" max="16137" width="19.6640625" style="256" customWidth="1"/>
    <col min="16138" max="16138" width="38.44140625" style="256" customWidth="1"/>
    <col min="16139" max="16384" width="11.44140625" style="256"/>
  </cols>
  <sheetData>
    <row r="1" spans="1:13" s="255" customFormat="1" ht="30" customHeight="1" thickBot="1" x14ac:dyDescent="0.3">
      <c r="A1" s="2414"/>
      <c r="B1" s="2363" t="s">
        <v>244</v>
      </c>
      <c r="C1" s="2363"/>
      <c r="D1" s="2363"/>
      <c r="E1" s="2363"/>
      <c r="F1" s="2363"/>
      <c r="G1" s="2363"/>
      <c r="H1" s="2416"/>
      <c r="I1" s="1350" t="s">
        <v>131</v>
      </c>
      <c r="J1" s="2193" t="s">
        <v>245</v>
      </c>
    </row>
    <row r="2" spans="1:13" ht="30" customHeight="1" thickBot="1" x14ac:dyDescent="0.25">
      <c r="A2" s="2414"/>
      <c r="B2" s="2363"/>
      <c r="C2" s="2363"/>
      <c r="D2" s="2363"/>
      <c r="E2" s="2363"/>
      <c r="F2" s="2363"/>
      <c r="G2" s="2363"/>
      <c r="H2" s="2416"/>
      <c r="I2" s="1350" t="s">
        <v>133</v>
      </c>
      <c r="J2" s="2193">
        <v>0</v>
      </c>
    </row>
    <row r="3" spans="1:13" s="255" customFormat="1" ht="30" customHeight="1" thickBot="1" x14ac:dyDescent="0.3">
      <c r="A3" s="2414"/>
      <c r="B3" s="2363"/>
      <c r="C3" s="2363"/>
      <c r="D3" s="2363"/>
      <c r="E3" s="2363"/>
      <c r="F3" s="2363"/>
      <c r="G3" s="2363"/>
      <c r="H3" s="2416"/>
      <c r="I3" s="1350" t="s">
        <v>134</v>
      </c>
      <c r="J3" s="2194">
        <v>45041</v>
      </c>
    </row>
    <row r="4" spans="1:13" s="257" customFormat="1" ht="30" customHeight="1" thickBot="1" x14ac:dyDescent="0.3">
      <c r="A4" s="2415"/>
      <c r="B4" s="2417"/>
      <c r="C4" s="2417"/>
      <c r="D4" s="2417"/>
      <c r="E4" s="2417"/>
      <c r="F4" s="2417"/>
      <c r="G4" s="2417"/>
      <c r="H4" s="2418"/>
      <c r="I4" s="1350" t="s">
        <v>135</v>
      </c>
      <c r="J4" s="2193" t="s">
        <v>136</v>
      </c>
    </row>
    <row r="5" spans="1:13" s="258" customFormat="1" ht="48" customHeight="1" x14ac:dyDescent="0.25">
      <c r="A5" s="651" t="s">
        <v>0</v>
      </c>
      <c r="B5" s="652" t="s">
        <v>1</v>
      </c>
      <c r="C5" s="653" t="s">
        <v>246</v>
      </c>
      <c r="D5" s="653" t="s">
        <v>247</v>
      </c>
      <c r="E5" s="653" t="s">
        <v>248</v>
      </c>
      <c r="F5" s="653" t="s">
        <v>249</v>
      </c>
      <c r="G5" s="654" t="s">
        <v>250</v>
      </c>
      <c r="H5" s="653" t="s">
        <v>251</v>
      </c>
      <c r="I5" s="655" t="s">
        <v>252</v>
      </c>
      <c r="J5" s="655" t="s">
        <v>12</v>
      </c>
    </row>
    <row r="6" spans="1:13" s="950" customFormat="1" ht="19.95" customHeight="1" x14ac:dyDescent="0.25">
      <c r="A6" s="58" t="s">
        <v>97</v>
      </c>
      <c r="B6" s="80" t="s">
        <v>103</v>
      </c>
      <c r="C6" s="59" t="s">
        <v>280</v>
      </c>
      <c r="D6" s="59"/>
      <c r="E6" s="4" t="s">
        <v>75</v>
      </c>
      <c r="F6" s="59" t="s">
        <v>772</v>
      </c>
      <c r="G6" s="208">
        <v>45678</v>
      </c>
      <c r="H6" s="58">
        <v>1</v>
      </c>
      <c r="I6" s="59">
        <v>6</v>
      </c>
      <c r="J6" s="2195"/>
      <c r="K6" s="257"/>
      <c r="L6" s="257"/>
      <c r="M6" s="2210"/>
    </row>
    <row r="7" spans="1:13" s="950" customFormat="1" ht="19.95" customHeight="1" x14ac:dyDescent="0.25">
      <c r="A7" s="58" t="s">
        <v>97</v>
      </c>
      <c r="B7" s="80" t="s">
        <v>98</v>
      </c>
      <c r="C7" s="59" t="s">
        <v>253</v>
      </c>
      <c r="D7" s="59"/>
      <c r="E7" s="4" t="s">
        <v>105</v>
      </c>
      <c r="F7" s="59" t="s">
        <v>772</v>
      </c>
      <c r="G7" s="208">
        <v>45671</v>
      </c>
      <c r="H7" s="58">
        <v>4</v>
      </c>
      <c r="I7" s="59">
        <v>8</v>
      </c>
      <c r="J7" s="2195"/>
      <c r="K7" s="257"/>
      <c r="L7" s="257"/>
      <c r="M7" s="2210"/>
    </row>
    <row r="8" spans="1:13" s="950" customFormat="1" ht="19.95" customHeight="1" x14ac:dyDescent="0.25">
      <c r="A8" s="58" t="s">
        <v>97</v>
      </c>
      <c r="B8" s="80" t="s">
        <v>98</v>
      </c>
      <c r="C8" s="59" t="s">
        <v>256</v>
      </c>
      <c r="D8" s="59"/>
      <c r="E8" s="4" t="s">
        <v>75</v>
      </c>
      <c r="F8" s="59" t="s">
        <v>328</v>
      </c>
      <c r="G8" s="208">
        <v>45685</v>
      </c>
      <c r="H8" s="58">
        <v>1</v>
      </c>
      <c r="I8" s="59">
        <v>24</v>
      </c>
      <c r="J8" s="2195"/>
      <c r="K8" s="257"/>
      <c r="L8" s="257"/>
      <c r="M8" s="2210"/>
    </row>
    <row r="9" spans="1:13" s="950" customFormat="1" ht="19.95" customHeight="1" x14ac:dyDescent="0.25">
      <c r="A9" s="58" t="s">
        <v>97</v>
      </c>
      <c r="B9" s="80" t="s">
        <v>98</v>
      </c>
      <c r="C9" s="59" t="s">
        <v>253</v>
      </c>
      <c r="D9" s="59"/>
      <c r="E9" s="4" t="s">
        <v>75</v>
      </c>
      <c r="F9" s="59" t="s">
        <v>442</v>
      </c>
      <c r="G9" s="208">
        <v>45686</v>
      </c>
      <c r="H9" s="58">
        <v>2</v>
      </c>
      <c r="I9" s="59">
        <v>13</v>
      </c>
      <c r="J9" s="2195"/>
      <c r="K9" s="257"/>
      <c r="L9" s="257"/>
      <c r="M9" s="2210"/>
    </row>
    <row r="10" spans="1:13" s="950" customFormat="1" ht="19.95" customHeight="1" x14ac:dyDescent="0.25">
      <c r="A10" s="58" t="s">
        <v>97</v>
      </c>
      <c r="B10" s="80" t="s">
        <v>98</v>
      </c>
      <c r="C10" s="59" t="s">
        <v>295</v>
      </c>
      <c r="D10" s="59"/>
      <c r="E10" s="4" t="s">
        <v>403</v>
      </c>
      <c r="F10" s="59" t="s">
        <v>773</v>
      </c>
      <c r="G10" s="208">
        <v>45688</v>
      </c>
      <c r="H10" s="58">
        <v>2</v>
      </c>
      <c r="I10" s="59">
        <v>50</v>
      </c>
      <c r="J10" s="2195"/>
      <c r="K10" s="257"/>
      <c r="L10" s="257"/>
      <c r="M10" s="2210"/>
    </row>
    <row r="11" spans="1:13" s="950" customFormat="1" ht="19.95" customHeight="1" x14ac:dyDescent="0.25">
      <c r="A11" s="58" t="s">
        <v>97</v>
      </c>
      <c r="B11" s="80" t="s">
        <v>101</v>
      </c>
      <c r="C11" s="59" t="s">
        <v>256</v>
      </c>
      <c r="D11" s="59"/>
      <c r="E11" s="4" t="s">
        <v>449</v>
      </c>
      <c r="F11" s="59" t="s">
        <v>328</v>
      </c>
      <c r="G11" s="208">
        <v>45685</v>
      </c>
      <c r="H11" s="58">
        <v>1</v>
      </c>
      <c r="I11" s="59">
        <v>6</v>
      </c>
      <c r="J11" s="2195"/>
      <c r="K11" s="257"/>
      <c r="L11" s="257"/>
      <c r="M11" s="2210"/>
    </row>
    <row r="12" spans="1:13" s="950" customFormat="1" ht="19.95" customHeight="1" x14ac:dyDescent="0.25">
      <c r="A12" s="58" t="s">
        <v>97</v>
      </c>
      <c r="B12" s="58" t="s">
        <v>102</v>
      </c>
      <c r="C12" s="59" t="s">
        <v>253</v>
      </c>
      <c r="D12" s="58"/>
      <c r="E12" s="58" t="s">
        <v>774</v>
      </c>
      <c r="F12" s="59" t="s">
        <v>775</v>
      </c>
      <c r="G12" s="208">
        <v>45661</v>
      </c>
      <c r="H12" s="58">
        <v>4</v>
      </c>
      <c r="I12" s="59">
        <v>9</v>
      </c>
      <c r="J12" s="2196"/>
      <c r="K12" s="257"/>
      <c r="L12" s="257"/>
      <c r="M12" s="2210"/>
    </row>
    <row r="13" spans="1:13" s="950" customFormat="1" ht="19.95" customHeight="1" x14ac:dyDescent="0.25">
      <c r="A13" s="58" t="s">
        <v>97</v>
      </c>
      <c r="B13" s="58" t="s">
        <v>102</v>
      </c>
      <c r="C13" s="59" t="s">
        <v>253</v>
      </c>
      <c r="D13" s="58"/>
      <c r="E13" s="58" t="s">
        <v>774</v>
      </c>
      <c r="F13" s="59" t="s">
        <v>775</v>
      </c>
      <c r="G13" s="208">
        <v>45662</v>
      </c>
      <c r="H13" s="58">
        <v>4</v>
      </c>
      <c r="I13" s="59">
        <v>9</v>
      </c>
      <c r="J13" s="2196"/>
      <c r="K13" s="257"/>
      <c r="L13" s="257"/>
      <c r="M13" s="2210"/>
    </row>
    <row r="14" spans="1:13" s="950" customFormat="1" ht="19.95" customHeight="1" x14ac:dyDescent="0.25">
      <c r="A14" s="58" t="s">
        <v>97</v>
      </c>
      <c r="B14" s="58" t="s">
        <v>102</v>
      </c>
      <c r="C14" s="59" t="s">
        <v>253</v>
      </c>
      <c r="D14" s="58"/>
      <c r="E14" s="58" t="s">
        <v>774</v>
      </c>
      <c r="F14" s="59" t="s">
        <v>775</v>
      </c>
      <c r="G14" s="208">
        <v>45663</v>
      </c>
      <c r="H14" s="58">
        <v>4</v>
      </c>
      <c r="I14" s="59">
        <v>6</v>
      </c>
      <c r="J14" s="2196"/>
      <c r="K14" s="257"/>
      <c r="L14" s="257"/>
      <c r="M14" s="2210"/>
    </row>
    <row r="15" spans="1:13" s="950" customFormat="1" ht="19.95" customHeight="1" x14ac:dyDescent="0.25">
      <c r="A15" s="58" t="s">
        <v>97</v>
      </c>
      <c r="B15" s="58" t="s">
        <v>100</v>
      </c>
      <c r="C15" s="59" t="s">
        <v>253</v>
      </c>
      <c r="D15" s="58"/>
      <c r="E15" s="58" t="s">
        <v>776</v>
      </c>
      <c r="F15" s="59" t="s">
        <v>442</v>
      </c>
      <c r="G15" s="208">
        <v>45681</v>
      </c>
      <c r="H15" s="58">
        <v>1</v>
      </c>
      <c r="I15" s="59">
        <v>6</v>
      </c>
      <c r="J15" s="2196"/>
      <c r="K15" s="257"/>
      <c r="L15" s="257"/>
      <c r="M15" s="2210"/>
    </row>
    <row r="16" spans="1:13" s="950" customFormat="1" ht="19.95" customHeight="1" x14ac:dyDescent="0.25">
      <c r="A16" s="28" t="s">
        <v>14</v>
      </c>
      <c r="B16" s="58" t="s">
        <v>165</v>
      </c>
      <c r="C16" s="59" t="s">
        <v>253</v>
      </c>
      <c r="D16" s="4"/>
      <c r="E16" s="59" t="s">
        <v>38</v>
      </c>
      <c r="F16" s="4" t="s">
        <v>335</v>
      </c>
      <c r="G16" s="81">
        <v>45737</v>
      </c>
      <c r="H16" s="59">
        <v>2</v>
      </c>
      <c r="I16" s="59">
        <v>10</v>
      </c>
      <c r="J16" s="2196" t="s">
        <v>254</v>
      </c>
      <c r="K16" s="257"/>
      <c r="L16" s="257"/>
      <c r="M16" s="2210"/>
    </row>
    <row r="17" spans="1:13" s="950" customFormat="1" ht="19.95" customHeight="1" x14ac:dyDescent="0.25">
      <c r="A17" s="58" t="s">
        <v>14</v>
      </c>
      <c r="B17" s="80" t="s">
        <v>19</v>
      </c>
      <c r="C17" s="59" t="s">
        <v>256</v>
      </c>
      <c r="D17" s="4"/>
      <c r="E17" s="4" t="s">
        <v>1525</v>
      </c>
      <c r="F17" s="4" t="s">
        <v>303</v>
      </c>
      <c r="G17" s="191">
        <v>45721</v>
      </c>
      <c r="H17" s="58">
        <v>4</v>
      </c>
      <c r="I17" s="59">
        <v>11</v>
      </c>
      <c r="J17" s="2196" t="s">
        <v>254</v>
      </c>
      <c r="K17" s="257"/>
      <c r="L17" s="257"/>
      <c r="M17" s="2210"/>
    </row>
    <row r="18" spans="1:13" s="950" customFormat="1" ht="19.95" customHeight="1" x14ac:dyDescent="0.25">
      <c r="A18" s="58" t="s">
        <v>14</v>
      </c>
      <c r="B18" s="58" t="s">
        <v>34</v>
      </c>
      <c r="C18" s="59" t="s">
        <v>33</v>
      </c>
      <c r="D18" s="58" t="s">
        <v>279</v>
      </c>
      <c r="E18" s="4" t="s">
        <v>75</v>
      </c>
      <c r="F18" s="4" t="s">
        <v>255</v>
      </c>
      <c r="G18" s="81">
        <v>45736</v>
      </c>
      <c r="H18" s="59">
        <v>1</v>
      </c>
      <c r="I18" s="4">
        <v>5</v>
      </c>
      <c r="J18" s="2195" t="s">
        <v>254</v>
      </c>
      <c r="K18" s="257"/>
      <c r="L18" s="257"/>
      <c r="M18" s="2210"/>
    </row>
    <row r="19" spans="1:13" s="950" customFormat="1" ht="19.95" customHeight="1" x14ac:dyDescent="0.25">
      <c r="A19" s="58" t="s">
        <v>14</v>
      </c>
      <c r="B19" s="58" t="s">
        <v>23</v>
      </c>
      <c r="C19" s="59" t="s">
        <v>256</v>
      </c>
      <c r="D19" s="58"/>
      <c r="E19" s="59" t="s">
        <v>75</v>
      </c>
      <c r="F19" s="4" t="s">
        <v>255</v>
      </c>
      <c r="G19" s="81">
        <v>45726</v>
      </c>
      <c r="H19" s="58">
        <v>4</v>
      </c>
      <c r="I19" s="59">
        <v>15</v>
      </c>
      <c r="J19" s="2195" t="s">
        <v>254</v>
      </c>
      <c r="K19" s="257"/>
      <c r="L19" s="257"/>
      <c r="M19" s="2210"/>
    </row>
    <row r="20" spans="1:13" s="950" customFormat="1" ht="19.95" customHeight="1" x14ac:dyDescent="0.25">
      <c r="A20" s="58" t="s">
        <v>14</v>
      </c>
      <c r="B20" s="58" t="s">
        <v>27</v>
      </c>
      <c r="C20" s="59" t="s">
        <v>253</v>
      </c>
      <c r="D20" s="59"/>
      <c r="E20" s="60" t="s">
        <v>44</v>
      </c>
      <c r="F20" s="4" t="s">
        <v>255</v>
      </c>
      <c r="G20" s="81">
        <v>45720</v>
      </c>
      <c r="H20" s="58">
        <v>8</v>
      </c>
      <c r="I20" s="59">
        <v>10</v>
      </c>
      <c r="J20" s="2195" t="s">
        <v>254</v>
      </c>
      <c r="K20" s="257"/>
      <c r="L20" s="257"/>
      <c r="M20" s="2210"/>
    </row>
    <row r="21" spans="1:13" s="950" customFormat="1" ht="19.95" customHeight="1" x14ac:dyDescent="0.25">
      <c r="A21" s="58" t="s">
        <v>14</v>
      </c>
      <c r="B21" s="58" t="s">
        <v>29</v>
      </c>
      <c r="C21" s="59" t="s">
        <v>295</v>
      </c>
      <c r="D21" s="58" t="s">
        <v>1526</v>
      </c>
      <c r="E21" s="60" t="s">
        <v>428</v>
      </c>
      <c r="F21" s="4" t="s">
        <v>335</v>
      </c>
      <c r="G21" s="81">
        <v>45719</v>
      </c>
      <c r="H21" s="58">
        <v>1</v>
      </c>
      <c r="I21" s="59">
        <v>12</v>
      </c>
      <c r="J21" s="2195" t="s">
        <v>254</v>
      </c>
      <c r="K21" s="257"/>
      <c r="L21" s="257"/>
      <c r="M21" s="2210"/>
    </row>
    <row r="22" spans="1:13" s="950" customFormat="1" ht="19.95" customHeight="1" x14ac:dyDescent="0.25">
      <c r="A22" s="28" t="s">
        <v>14</v>
      </c>
      <c r="B22" s="58" t="s">
        <v>39</v>
      </c>
      <c r="C22" s="59" t="s">
        <v>253</v>
      </c>
      <c r="D22" s="4"/>
      <c r="E22" s="59" t="s">
        <v>1527</v>
      </c>
      <c r="F22" s="4" t="s">
        <v>303</v>
      </c>
      <c r="G22" s="81">
        <v>45747</v>
      </c>
      <c r="H22" s="59">
        <v>2</v>
      </c>
      <c r="I22" s="59">
        <v>7</v>
      </c>
      <c r="J22" s="2196" t="s">
        <v>254</v>
      </c>
      <c r="K22" s="257"/>
      <c r="L22" s="257"/>
      <c r="M22" s="2210"/>
    </row>
    <row r="23" spans="1:13" s="950" customFormat="1" ht="19.95" customHeight="1" x14ac:dyDescent="0.25">
      <c r="A23" s="58" t="s">
        <v>14</v>
      </c>
      <c r="B23" s="58" t="s">
        <v>26</v>
      </c>
      <c r="C23" s="59" t="s">
        <v>256</v>
      </c>
      <c r="D23" s="59"/>
      <c r="E23" s="60" t="s">
        <v>429</v>
      </c>
      <c r="F23" s="4" t="s">
        <v>255</v>
      </c>
      <c r="G23" s="81">
        <v>45731</v>
      </c>
      <c r="H23" s="58">
        <v>1</v>
      </c>
      <c r="I23" s="59">
        <v>10</v>
      </c>
      <c r="J23" s="2195" t="s">
        <v>254</v>
      </c>
      <c r="K23" s="257"/>
      <c r="L23" s="257"/>
      <c r="M23" s="2210"/>
    </row>
    <row r="24" spans="1:13" s="950" customFormat="1" ht="19.95" customHeight="1" x14ac:dyDescent="0.25">
      <c r="A24" s="21" t="s">
        <v>14</v>
      </c>
      <c r="B24" s="7" t="s">
        <v>21</v>
      </c>
      <c r="C24" s="7" t="s">
        <v>256</v>
      </c>
      <c r="D24" s="7"/>
      <c r="E24" s="7" t="s">
        <v>75</v>
      </c>
      <c r="F24" s="7" t="s">
        <v>255</v>
      </c>
      <c r="G24" s="11">
        <v>45737</v>
      </c>
      <c r="H24" s="7">
        <v>4</v>
      </c>
      <c r="I24" s="7">
        <v>13</v>
      </c>
      <c r="J24" s="1384" t="s">
        <v>254</v>
      </c>
      <c r="K24" s="257"/>
      <c r="L24" s="257"/>
      <c r="M24" s="2210"/>
    </row>
    <row r="25" spans="1:13" s="950" customFormat="1" ht="19.95" customHeight="1" x14ac:dyDescent="0.25">
      <c r="A25" s="21" t="s">
        <v>14</v>
      </c>
      <c r="B25" s="7" t="s">
        <v>21</v>
      </c>
      <c r="C25" s="7" t="s">
        <v>253</v>
      </c>
      <c r="D25" s="7"/>
      <c r="E25" s="7" t="s">
        <v>457</v>
      </c>
      <c r="F25" s="7" t="s">
        <v>255</v>
      </c>
      <c r="G25" s="11">
        <v>45728</v>
      </c>
      <c r="H25" s="7">
        <v>2</v>
      </c>
      <c r="I25" s="7">
        <v>25</v>
      </c>
      <c r="J25" s="1384" t="s">
        <v>254</v>
      </c>
      <c r="K25" s="257"/>
      <c r="L25" s="257"/>
      <c r="M25" s="2210"/>
    </row>
    <row r="26" spans="1:13" s="950" customFormat="1" ht="19.95" customHeight="1" x14ac:dyDescent="0.25">
      <c r="A26" s="21" t="s">
        <v>14</v>
      </c>
      <c r="B26" s="7" t="s">
        <v>30</v>
      </c>
      <c r="C26" s="7" t="s">
        <v>253</v>
      </c>
      <c r="D26" s="7" t="s">
        <v>1528</v>
      </c>
      <c r="E26" s="7" t="s">
        <v>457</v>
      </c>
      <c r="F26" s="7" t="s">
        <v>66</v>
      </c>
      <c r="G26" s="11">
        <v>45721</v>
      </c>
      <c r="H26" s="7">
        <v>2</v>
      </c>
      <c r="I26" s="7">
        <v>10</v>
      </c>
      <c r="J26" s="1384" t="s">
        <v>254</v>
      </c>
      <c r="K26" s="257"/>
      <c r="L26" s="257"/>
      <c r="M26" s="2210"/>
    </row>
    <row r="27" spans="1:13" s="950" customFormat="1" ht="19.95" customHeight="1" x14ac:dyDescent="0.25">
      <c r="A27" s="28" t="s">
        <v>14</v>
      </c>
      <c r="B27" s="58" t="s">
        <v>165</v>
      </c>
      <c r="C27" s="59" t="s">
        <v>253</v>
      </c>
      <c r="D27" s="4"/>
      <c r="E27" s="59" t="s">
        <v>38</v>
      </c>
      <c r="F27" s="4" t="s">
        <v>1622</v>
      </c>
      <c r="G27" s="81">
        <v>45713</v>
      </c>
      <c r="H27" s="59">
        <v>2</v>
      </c>
      <c r="I27" s="59">
        <v>14</v>
      </c>
      <c r="J27" s="2196" t="s">
        <v>254</v>
      </c>
      <c r="K27" s="257"/>
      <c r="L27" s="257"/>
      <c r="M27" s="2210"/>
    </row>
    <row r="28" spans="1:13" s="950" customFormat="1" ht="19.95" customHeight="1" x14ac:dyDescent="0.25">
      <c r="A28" s="58" t="s">
        <v>14</v>
      </c>
      <c r="B28" s="80" t="s">
        <v>19</v>
      </c>
      <c r="C28" s="59" t="s">
        <v>253</v>
      </c>
      <c r="D28" s="4"/>
      <c r="E28" s="4" t="s">
        <v>1623</v>
      </c>
      <c r="F28" s="4" t="s">
        <v>303</v>
      </c>
      <c r="G28" s="191">
        <v>45691</v>
      </c>
      <c r="H28" s="58">
        <v>4</v>
      </c>
      <c r="I28" s="59">
        <v>4</v>
      </c>
      <c r="J28" s="2196" t="s">
        <v>254</v>
      </c>
      <c r="K28" s="257"/>
      <c r="L28" s="257"/>
      <c r="M28" s="2210"/>
    </row>
    <row r="29" spans="1:13" s="950" customFormat="1" ht="19.95" customHeight="1" x14ac:dyDescent="0.25">
      <c r="A29" s="58" t="s">
        <v>14</v>
      </c>
      <c r="B29" s="58" t="s">
        <v>34</v>
      </c>
      <c r="C29" s="59" t="s">
        <v>33</v>
      </c>
      <c r="D29" s="58" t="s">
        <v>279</v>
      </c>
      <c r="E29" s="4" t="s">
        <v>75</v>
      </c>
      <c r="F29" s="4" t="s">
        <v>255</v>
      </c>
      <c r="G29" s="81">
        <v>45707</v>
      </c>
      <c r="H29" s="59">
        <v>1</v>
      </c>
      <c r="I29" s="4">
        <v>10</v>
      </c>
      <c r="J29" s="2195" t="s">
        <v>254</v>
      </c>
      <c r="K29" s="257"/>
      <c r="L29" s="257"/>
      <c r="M29" s="2210"/>
    </row>
    <row r="30" spans="1:13" s="950" customFormat="1" ht="19.95" customHeight="1" x14ac:dyDescent="0.25">
      <c r="A30" s="58" t="s">
        <v>14</v>
      </c>
      <c r="B30" s="58" t="s">
        <v>34</v>
      </c>
      <c r="C30" s="59" t="s">
        <v>33</v>
      </c>
      <c r="D30" s="58" t="s">
        <v>279</v>
      </c>
      <c r="E30" s="4" t="s">
        <v>75</v>
      </c>
      <c r="F30" s="4" t="s">
        <v>255</v>
      </c>
      <c r="G30" s="81">
        <v>45714</v>
      </c>
      <c r="H30" s="59">
        <v>2</v>
      </c>
      <c r="I30" s="4">
        <v>10</v>
      </c>
      <c r="J30" s="2195" t="s">
        <v>254</v>
      </c>
      <c r="K30" s="257"/>
      <c r="L30" s="257"/>
      <c r="M30" s="2210"/>
    </row>
    <row r="31" spans="1:13" s="950" customFormat="1" ht="19.95" customHeight="1" x14ac:dyDescent="0.25">
      <c r="A31" s="58" t="s">
        <v>14</v>
      </c>
      <c r="B31" s="58" t="s">
        <v>23</v>
      </c>
      <c r="C31" s="59" t="s">
        <v>253</v>
      </c>
      <c r="D31" s="58"/>
      <c r="E31" s="59" t="s">
        <v>1624</v>
      </c>
      <c r="F31" s="4" t="s">
        <v>1625</v>
      </c>
      <c r="G31" s="81">
        <v>45701</v>
      </c>
      <c r="H31" s="58">
        <v>4</v>
      </c>
      <c r="I31" s="59">
        <v>15</v>
      </c>
      <c r="J31" s="2195" t="s">
        <v>254</v>
      </c>
      <c r="K31" s="257"/>
      <c r="L31" s="257"/>
      <c r="M31" s="2210"/>
    </row>
    <row r="32" spans="1:13" s="950" customFormat="1" ht="19.95" customHeight="1" x14ac:dyDescent="0.25">
      <c r="A32" s="58" t="s">
        <v>14</v>
      </c>
      <c r="B32" s="58" t="s">
        <v>40</v>
      </c>
      <c r="C32" s="59" t="s">
        <v>253</v>
      </c>
      <c r="D32" s="59"/>
      <c r="E32" s="60" t="s">
        <v>1626</v>
      </c>
      <c r="F32" s="4" t="s">
        <v>303</v>
      </c>
      <c r="G32" s="81">
        <v>45714</v>
      </c>
      <c r="H32" s="58">
        <v>2</v>
      </c>
      <c r="I32" s="59">
        <v>13</v>
      </c>
      <c r="J32" s="2195" t="s">
        <v>254</v>
      </c>
      <c r="K32" s="257"/>
      <c r="L32" s="257"/>
      <c r="M32" s="2210"/>
    </row>
    <row r="33" spans="1:13" s="950" customFormat="1" ht="19.95" customHeight="1" x14ac:dyDescent="0.25">
      <c r="A33" s="58" t="s">
        <v>14</v>
      </c>
      <c r="B33" s="58" t="s">
        <v>27</v>
      </c>
      <c r="C33" s="59" t="s">
        <v>253</v>
      </c>
      <c r="D33" s="59"/>
      <c r="E33" s="60" t="s">
        <v>44</v>
      </c>
      <c r="F33" s="4" t="s">
        <v>255</v>
      </c>
      <c r="G33" s="81">
        <v>45712</v>
      </c>
      <c r="H33" s="58">
        <v>8</v>
      </c>
      <c r="I33" s="59">
        <v>10</v>
      </c>
      <c r="J33" s="2195" t="s">
        <v>254</v>
      </c>
      <c r="K33" s="257"/>
      <c r="L33" s="257"/>
      <c r="M33" s="2210"/>
    </row>
    <row r="34" spans="1:13" s="950" customFormat="1" ht="19.95" customHeight="1" x14ac:dyDescent="0.25">
      <c r="A34" s="58" t="s">
        <v>14</v>
      </c>
      <c r="B34" s="58" t="s">
        <v>29</v>
      </c>
      <c r="C34" s="59" t="s">
        <v>295</v>
      </c>
      <c r="D34" s="58" t="s">
        <v>1526</v>
      </c>
      <c r="E34" s="60" t="s">
        <v>1627</v>
      </c>
      <c r="F34" s="4" t="s">
        <v>335</v>
      </c>
      <c r="G34" s="81">
        <v>45707</v>
      </c>
      <c r="H34" s="58">
        <v>1</v>
      </c>
      <c r="I34" s="59">
        <v>6</v>
      </c>
      <c r="J34" s="2195" t="s">
        <v>254</v>
      </c>
      <c r="K34" s="257"/>
      <c r="L34" s="257"/>
      <c r="M34" s="2210"/>
    </row>
    <row r="35" spans="1:13" s="950" customFormat="1" ht="19.95" customHeight="1" x14ac:dyDescent="0.25">
      <c r="A35" s="58" t="s">
        <v>14</v>
      </c>
      <c r="B35" s="58" t="s">
        <v>29</v>
      </c>
      <c r="C35" s="59" t="s">
        <v>295</v>
      </c>
      <c r="D35" s="58" t="s">
        <v>1628</v>
      </c>
      <c r="E35" s="60" t="s">
        <v>1629</v>
      </c>
      <c r="F35" s="4" t="s">
        <v>335</v>
      </c>
      <c r="G35" s="81">
        <v>45708</v>
      </c>
      <c r="H35" s="58">
        <v>1</v>
      </c>
      <c r="I35" s="59">
        <v>9</v>
      </c>
      <c r="J35" s="2195" t="s">
        <v>254</v>
      </c>
      <c r="K35" s="257"/>
      <c r="L35" s="257"/>
      <c r="M35" s="2210"/>
    </row>
    <row r="36" spans="1:13" s="950" customFormat="1" ht="19.95" customHeight="1" x14ac:dyDescent="0.25">
      <c r="A36" s="58" t="s">
        <v>14</v>
      </c>
      <c r="B36" s="58" t="s">
        <v>29</v>
      </c>
      <c r="C36" s="59" t="s">
        <v>295</v>
      </c>
      <c r="D36" s="58" t="s">
        <v>1526</v>
      </c>
      <c r="E36" s="60" t="s">
        <v>1629</v>
      </c>
      <c r="F36" s="4" t="s">
        <v>335</v>
      </c>
      <c r="G36" s="81">
        <v>45708</v>
      </c>
      <c r="H36" s="58">
        <v>1</v>
      </c>
      <c r="I36" s="59">
        <v>10</v>
      </c>
      <c r="J36" s="2195" t="s">
        <v>254</v>
      </c>
      <c r="K36" s="257"/>
      <c r="L36" s="257"/>
      <c r="M36" s="2210"/>
    </row>
    <row r="37" spans="1:13" s="950" customFormat="1" ht="19.95" customHeight="1" x14ac:dyDescent="0.25">
      <c r="A37" s="58" t="s">
        <v>14</v>
      </c>
      <c r="B37" s="58" t="s">
        <v>26</v>
      </c>
      <c r="C37" s="59" t="s">
        <v>256</v>
      </c>
      <c r="D37" s="59"/>
      <c r="E37" s="60" t="s">
        <v>1630</v>
      </c>
      <c r="F37" s="4" t="s">
        <v>255</v>
      </c>
      <c r="G37" s="81">
        <v>45715</v>
      </c>
      <c r="H37" s="58">
        <v>1</v>
      </c>
      <c r="I37" s="59">
        <v>10</v>
      </c>
      <c r="J37" s="2195" t="s">
        <v>254</v>
      </c>
      <c r="K37" s="257"/>
      <c r="L37" s="257"/>
      <c r="M37" s="2210"/>
    </row>
    <row r="38" spans="1:13" s="950" customFormat="1" ht="19.95" customHeight="1" x14ac:dyDescent="0.25">
      <c r="A38" s="58" t="s">
        <v>14</v>
      </c>
      <c r="B38" s="58" t="s">
        <v>26</v>
      </c>
      <c r="C38" s="59" t="s">
        <v>256</v>
      </c>
      <c r="D38" s="59"/>
      <c r="E38" s="60" t="s">
        <v>1012</v>
      </c>
      <c r="F38" s="4" t="s">
        <v>255</v>
      </c>
      <c r="G38" s="81">
        <v>45695</v>
      </c>
      <c r="H38" s="58">
        <v>1</v>
      </c>
      <c r="I38" s="59">
        <v>6</v>
      </c>
      <c r="J38" s="2195" t="s">
        <v>254</v>
      </c>
      <c r="K38" s="257"/>
      <c r="L38" s="257"/>
      <c r="M38" s="2210"/>
    </row>
    <row r="39" spans="1:13" s="693" customFormat="1" ht="19.95" customHeight="1" x14ac:dyDescent="0.25">
      <c r="A39" s="58" t="s">
        <v>14</v>
      </c>
      <c r="B39" s="58" t="s">
        <v>151</v>
      </c>
      <c r="C39" s="59" t="s">
        <v>253</v>
      </c>
      <c r="D39" s="59" t="s">
        <v>1631</v>
      </c>
      <c r="E39" s="60" t="s">
        <v>1632</v>
      </c>
      <c r="F39" s="4" t="s">
        <v>255</v>
      </c>
      <c r="G39" s="81">
        <v>45699</v>
      </c>
      <c r="H39" s="58">
        <v>3</v>
      </c>
      <c r="I39" s="59">
        <v>9</v>
      </c>
      <c r="J39" s="2195" t="s">
        <v>254</v>
      </c>
      <c r="K39" s="2218"/>
      <c r="L39" s="259"/>
      <c r="M39" s="2211"/>
    </row>
    <row r="40" spans="1:13" s="693" customFormat="1" ht="19.95" customHeight="1" x14ac:dyDescent="0.25">
      <c r="A40" s="28" t="s">
        <v>14</v>
      </c>
      <c r="B40" s="58" t="s">
        <v>165</v>
      </c>
      <c r="C40" s="59" t="s">
        <v>253</v>
      </c>
      <c r="D40" s="4" t="s">
        <v>1676</v>
      </c>
      <c r="E40" s="59" t="s">
        <v>38</v>
      </c>
      <c r="F40" s="4" t="s">
        <v>316</v>
      </c>
      <c r="G40" s="81">
        <v>45673</v>
      </c>
      <c r="H40" s="59">
        <v>2</v>
      </c>
      <c r="I40" s="59">
        <v>6</v>
      </c>
      <c r="J40" s="2196" t="s">
        <v>254</v>
      </c>
      <c r="K40" s="2218"/>
      <c r="L40" s="259"/>
      <c r="M40" s="2211"/>
    </row>
    <row r="41" spans="1:13" s="693" customFormat="1" ht="19.95" customHeight="1" x14ac:dyDescent="0.25">
      <c r="A41" s="58" t="s">
        <v>14</v>
      </c>
      <c r="B41" s="80" t="s">
        <v>30</v>
      </c>
      <c r="C41" s="59" t="s">
        <v>253</v>
      </c>
      <c r="D41" s="4"/>
      <c r="E41" s="4" t="s">
        <v>75</v>
      </c>
      <c r="F41" s="4" t="s">
        <v>316</v>
      </c>
      <c r="G41" s="191">
        <v>45660</v>
      </c>
      <c r="H41" s="58">
        <v>2</v>
      </c>
      <c r="I41" s="59">
        <v>10</v>
      </c>
      <c r="J41" s="2196" t="s">
        <v>254</v>
      </c>
      <c r="K41" s="2218"/>
      <c r="L41" s="259"/>
      <c r="M41" s="2211"/>
    </row>
    <row r="42" spans="1:13" s="693" customFormat="1" ht="19.95" customHeight="1" x14ac:dyDescent="0.25">
      <c r="A42" s="58" t="s">
        <v>14</v>
      </c>
      <c r="B42" s="80" t="s">
        <v>30</v>
      </c>
      <c r="C42" s="59" t="s">
        <v>253</v>
      </c>
      <c r="D42" s="4" t="s">
        <v>321</v>
      </c>
      <c r="E42" s="4" t="s">
        <v>75</v>
      </c>
      <c r="F42" s="4" t="s">
        <v>394</v>
      </c>
      <c r="G42" s="191">
        <v>45659</v>
      </c>
      <c r="H42" s="58">
        <v>4</v>
      </c>
      <c r="I42" s="59">
        <v>8</v>
      </c>
      <c r="J42" s="2196" t="s">
        <v>254</v>
      </c>
      <c r="K42" s="2218"/>
      <c r="L42" s="259"/>
      <c r="M42" s="2211"/>
    </row>
    <row r="43" spans="1:13" s="693" customFormat="1" ht="19.95" customHeight="1" x14ac:dyDescent="0.25">
      <c r="A43" s="58" t="s">
        <v>14</v>
      </c>
      <c r="B43" s="58" t="s">
        <v>34</v>
      </c>
      <c r="C43" s="59" t="s">
        <v>253</v>
      </c>
      <c r="D43" s="59"/>
      <c r="E43" s="4" t="s">
        <v>75</v>
      </c>
      <c r="F43" s="4" t="s">
        <v>255</v>
      </c>
      <c r="G43" s="81">
        <v>45677</v>
      </c>
      <c r="H43" s="59">
        <v>1</v>
      </c>
      <c r="I43" s="4">
        <v>3</v>
      </c>
      <c r="J43" s="2195" t="s">
        <v>254</v>
      </c>
      <c r="K43" s="2218"/>
      <c r="L43" s="259"/>
      <c r="M43" s="2211"/>
    </row>
    <row r="44" spans="1:13" s="693" customFormat="1" ht="19.95" customHeight="1" x14ac:dyDescent="0.25">
      <c r="A44" s="58" t="s">
        <v>14</v>
      </c>
      <c r="B44" s="58" t="s">
        <v>23</v>
      </c>
      <c r="C44" s="59" t="s">
        <v>253</v>
      </c>
      <c r="D44" s="59"/>
      <c r="E44" s="60" t="s">
        <v>1677</v>
      </c>
      <c r="F44" s="4" t="s">
        <v>316</v>
      </c>
      <c r="G44" s="81">
        <v>45672</v>
      </c>
      <c r="H44" s="58">
        <v>2</v>
      </c>
      <c r="I44" s="59">
        <v>28</v>
      </c>
      <c r="J44" s="2195" t="s">
        <v>254</v>
      </c>
      <c r="K44" s="2218"/>
      <c r="L44" s="259"/>
      <c r="M44" s="2211"/>
    </row>
    <row r="45" spans="1:13" s="693" customFormat="1" ht="19.95" customHeight="1" x14ac:dyDescent="0.25">
      <c r="A45" s="58" t="s">
        <v>14</v>
      </c>
      <c r="B45" s="58" t="s">
        <v>39</v>
      </c>
      <c r="C45" s="59" t="s">
        <v>253</v>
      </c>
      <c r="D45" s="59"/>
      <c r="E45" s="60" t="s">
        <v>117</v>
      </c>
      <c r="F45" s="4" t="s">
        <v>1678</v>
      </c>
      <c r="G45" s="81">
        <v>45673</v>
      </c>
      <c r="H45" s="58">
        <v>2</v>
      </c>
      <c r="I45" s="59">
        <v>14</v>
      </c>
      <c r="J45" s="2195" t="s">
        <v>254</v>
      </c>
      <c r="K45" s="2218"/>
      <c r="L45" s="259"/>
      <c r="M45" s="2211"/>
    </row>
    <row r="46" spans="1:13" s="693" customFormat="1" ht="19.95" customHeight="1" x14ac:dyDescent="0.25">
      <c r="A46" s="58" t="s">
        <v>14</v>
      </c>
      <c r="B46" s="58" t="s">
        <v>39</v>
      </c>
      <c r="C46" s="59" t="s">
        <v>253</v>
      </c>
      <c r="D46" s="59" t="s">
        <v>1679</v>
      </c>
      <c r="E46" s="60" t="s">
        <v>75</v>
      </c>
      <c r="F46" s="4" t="s">
        <v>1680</v>
      </c>
      <c r="G46" s="81">
        <v>45661</v>
      </c>
      <c r="H46" s="58">
        <v>6</v>
      </c>
      <c r="I46" s="59">
        <v>10</v>
      </c>
      <c r="J46" s="2195" t="s">
        <v>254</v>
      </c>
      <c r="K46" s="2219"/>
      <c r="L46" s="259"/>
      <c r="M46" s="2211"/>
    </row>
    <row r="47" spans="1:13" s="693" customFormat="1" ht="19.95" customHeight="1" x14ac:dyDescent="0.25">
      <c r="A47" s="58" t="s">
        <v>14</v>
      </c>
      <c r="B47" s="58" t="s">
        <v>27</v>
      </c>
      <c r="C47" s="59" t="s">
        <v>253</v>
      </c>
      <c r="D47" s="59"/>
      <c r="E47" s="60" t="s">
        <v>44</v>
      </c>
      <c r="F47" s="4" t="s">
        <v>316</v>
      </c>
      <c r="G47" s="81">
        <v>45673</v>
      </c>
      <c r="H47" s="58">
        <v>8</v>
      </c>
      <c r="I47" s="59">
        <v>18</v>
      </c>
      <c r="J47" s="2195" t="s">
        <v>254</v>
      </c>
      <c r="K47" s="259"/>
      <c r="L47" s="259"/>
      <c r="M47" s="2211"/>
    </row>
    <row r="48" spans="1:13" s="693" customFormat="1" ht="19.95" customHeight="1" x14ac:dyDescent="0.25">
      <c r="A48" s="58" t="s">
        <v>14</v>
      </c>
      <c r="B48" s="58" t="s">
        <v>150</v>
      </c>
      <c r="C48" s="59" t="s">
        <v>253</v>
      </c>
      <c r="D48" s="59"/>
      <c r="E48" s="60" t="s">
        <v>44</v>
      </c>
      <c r="F48" s="4" t="s">
        <v>316</v>
      </c>
      <c r="G48" s="81">
        <v>45672</v>
      </c>
      <c r="H48" s="58">
        <v>8</v>
      </c>
      <c r="I48" s="59">
        <v>27</v>
      </c>
      <c r="J48" s="2195" t="s">
        <v>254</v>
      </c>
      <c r="K48" s="259"/>
      <c r="L48" s="259"/>
      <c r="M48" s="2211"/>
    </row>
    <row r="49" spans="1:13" s="693" customFormat="1" ht="19.95" customHeight="1" x14ac:dyDescent="0.25">
      <c r="A49" s="58" t="s">
        <v>14</v>
      </c>
      <c r="B49" s="58" t="s">
        <v>29</v>
      </c>
      <c r="C49" s="59" t="s">
        <v>253</v>
      </c>
      <c r="D49" s="59" t="s">
        <v>1679</v>
      </c>
      <c r="E49" s="60" t="s">
        <v>44</v>
      </c>
      <c r="F49" s="4" t="s">
        <v>1680</v>
      </c>
      <c r="G49" s="81">
        <v>45687</v>
      </c>
      <c r="H49" s="58">
        <v>2</v>
      </c>
      <c r="I49" s="59">
        <v>19</v>
      </c>
      <c r="J49" s="2195" t="s">
        <v>254</v>
      </c>
      <c r="K49" s="259"/>
      <c r="L49" s="259"/>
      <c r="M49" s="2211"/>
    </row>
    <row r="50" spans="1:13" s="693" customFormat="1" ht="19.95" customHeight="1" x14ac:dyDescent="0.25">
      <c r="A50" s="857" t="s">
        <v>45</v>
      </c>
      <c r="B50" s="435" t="s">
        <v>50</v>
      </c>
      <c r="C50" s="437" t="s">
        <v>256</v>
      </c>
      <c r="D50" s="435"/>
      <c r="E50" s="437" t="s">
        <v>317</v>
      </c>
      <c r="F50" s="437" t="s">
        <v>2646</v>
      </c>
      <c r="G50" s="436">
        <v>45667</v>
      </c>
      <c r="H50" s="437">
        <v>1</v>
      </c>
      <c r="I50" s="437">
        <v>13</v>
      </c>
      <c r="J50" s="2209" t="s">
        <v>2647</v>
      </c>
      <c r="K50" s="259"/>
      <c r="L50" s="259"/>
      <c r="M50" s="2211"/>
    </row>
    <row r="51" spans="1:13" s="693" customFormat="1" ht="19.95" customHeight="1" x14ac:dyDescent="0.25">
      <c r="A51" s="857" t="s">
        <v>45</v>
      </c>
      <c r="B51" s="435" t="s">
        <v>53</v>
      </c>
      <c r="C51" s="437" t="s">
        <v>253</v>
      </c>
      <c r="D51" s="435" t="s">
        <v>318</v>
      </c>
      <c r="E51" s="437" t="s">
        <v>2648</v>
      </c>
      <c r="F51" s="437" t="s">
        <v>319</v>
      </c>
      <c r="G51" s="436">
        <v>45667</v>
      </c>
      <c r="H51" s="437">
        <v>2</v>
      </c>
      <c r="I51" s="437">
        <v>20</v>
      </c>
      <c r="J51" s="2209" t="s">
        <v>2649</v>
      </c>
      <c r="K51" s="259"/>
      <c r="L51" s="259"/>
      <c r="M51" s="2211"/>
    </row>
    <row r="52" spans="1:13" s="693" customFormat="1" ht="19.95" customHeight="1" x14ac:dyDescent="0.25">
      <c r="A52" s="857" t="s">
        <v>45</v>
      </c>
      <c r="B52" s="435" t="s">
        <v>60</v>
      </c>
      <c r="C52" s="437" t="s">
        <v>256</v>
      </c>
      <c r="D52" s="435"/>
      <c r="E52" s="437" t="s">
        <v>2650</v>
      </c>
      <c r="F52" s="437" t="s">
        <v>330</v>
      </c>
      <c r="G52" s="436">
        <v>45678</v>
      </c>
      <c r="H52" s="437">
        <v>3</v>
      </c>
      <c r="I52" s="437">
        <v>8</v>
      </c>
      <c r="J52" s="2209" t="s">
        <v>2651</v>
      </c>
      <c r="K52" s="259"/>
      <c r="L52" s="259"/>
      <c r="M52" s="2211"/>
    </row>
    <row r="53" spans="1:13" s="693" customFormat="1" ht="19.95" customHeight="1" x14ac:dyDescent="0.25">
      <c r="A53" s="857" t="s">
        <v>45</v>
      </c>
      <c r="B53" s="435" t="s">
        <v>63</v>
      </c>
      <c r="C53" s="59" t="s">
        <v>295</v>
      </c>
      <c r="D53" s="435"/>
      <c r="E53" s="437" t="s">
        <v>448</v>
      </c>
      <c r="F53" s="437" t="s">
        <v>255</v>
      </c>
      <c r="G53" s="436">
        <v>45673</v>
      </c>
      <c r="H53" s="437">
        <v>4</v>
      </c>
      <c r="I53" s="437">
        <v>8</v>
      </c>
      <c r="J53" s="2209" t="s">
        <v>327</v>
      </c>
      <c r="K53" s="259"/>
      <c r="L53" s="259"/>
      <c r="M53" s="2211"/>
    </row>
    <row r="54" spans="1:13" s="693" customFormat="1" ht="19.95" customHeight="1" x14ac:dyDescent="0.25">
      <c r="A54" s="857" t="s">
        <v>45</v>
      </c>
      <c r="B54" s="435" t="s">
        <v>46</v>
      </c>
      <c r="C54" s="437" t="s">
        <v>256</v>
      </c>
      <c r="D54" s="435"/>
      <c r="E54" s="437" t="s">
        <v>326</v>
      </c>
      <c r="F54" s="437" t="s">
        <v>221</v>
      </c>
      <c r="G54" s="436">
        <v>45714</v>
      </c>
      <c r="H54" s="437">
        <v>2</v>
      </c>
      <c r="I54" s="437">
        <v>5</v>
      </c>
      <c r="J54" s="2209"/>
      <c r="K54" s="259"/>
      <c r="L54" s="259"/>
      <c r="M54" s="2211"/>
    </row>
    <row r="55" spans="1:13" s="693" customFormat="1" ht="19.95" customHeight="1" x14ac:dyDescent="0.25">
      <c r="A55" s="857" t="s">
        <v>45</v>
      </c>
      <c r="B55" s="435" t="s">
        <v>50</v>
      </c>
      <c r="C55" s="437" t="s">
        <v>293</v>
      </c>
      <c r="D55" s="435"/>
      <c r="E55" s="437" t="s">
        <v>317</v>
      </c>
      <c r="F55" s="437" t="s">
        <v>2646</v>
      </c>
      <c r="G55" s="436">
        <v>45709</v>
      </c>
      <c r="H55" s="437">
        <v>1</v>
      </c>
      <c r="I55" s="437">
        <v>10</v>
      </c>
      <c r="J55" s="2209"/>
      <c r="K55" s="259"/>
      <c r="L55" s="259"/>
      <c r="M55" s="2211"/>
    </row>
    <row r="56" spans="1:13" s="693" customFormat="1" ht="19.95" customHeight="1" x14ac:dyDescent="0.25">
      <c r="A56" s="857" t="s">
        <v>45</v>
      </c>
      <c r="B56" s="435" t="s">
        <v>50</v>
      </c>
      <c r="C56" s="437" t="s">
        <v>408</v>
      </c>
      <c r="D56" s="435"/>
      <c r="E56" s="437" t="s">
        <v>317</v>
      </c>
      <c r="F56" s="437" t="s">
        <v>2646</v>
      </c>
      <c r="G56" s="436">
        <v>45716</v>
      </c>
      <c r="H56" s="437">
        <v>1</v>
      </c>
      <c r="I56" s="437">
        <v>5</v>
      </c>
      <c r="J56" s="2209"/>
      <c r="K56" s="259"/>
      <c r="L56" s="259"/>
      <c r="M56" s="2211"/>
    </row>
    <row r="57" spans="1:13" s="693" customFormat="1" ht="19.95" customHeight="1" x14ac:dyDescent="0.25">
      <c r="A57" s="857" t="s">
        <v>45</v>
      </c>
      <c r="B57" s="435" t="s">
        <v>53</v>
      </c>
      <c r="C57" s="437" t="s">
        <v>293</v>
      </c>
      <c r="D57" s="435"/>
      <c r="E57" s="437" t="s">
        <v>53</v>
      </c>
      <c r="F57" s="437" t="s">
        <v>44</v>
      </c>
      <c r="G57" s="436">
        <v>45706</v>
      </c>
      <c r="H57" s="437">
        <v>1</v>
      </c>
      <c r="I57" s="437">
        <v>10</v>
      </c>
      <c r="J57" s="2209" t="s">
        <v>323</v>
      </c>
      <c r="K57" s="259"/>
      <c r="L57" s="259"/>
      <c r="M57" s="2211"/>
    </row>
    <row r="58" spans="1:13" s="693" customFormat="1" ht="19.95" customHeight="1" x14ac:dyDescent="0.25">
      <c r="A58" s="857" t="s">
        <v>45</v>
      </c>
      <c r="B58" s="435" t="s">
        <v>56</v>
      </c>
      <c r="C58" s="437" t="s">
        <v>253</v>
      </c>
      <c r="D58" s="435"/>
      <c r="E58" s="437" t="s">
        <v>44</v>
      </c>
      <c r="F58" s="437" t="s">
        <v>255</v>
      </c>
      <c r="G58" s="436">
        <v>45694</v>
      </c>
      <c r="H58" s="437">
        <v>3</v>
      </c>
      <c r="I58" s="437">
        <v>14</v>
      </c>
      <c r="J58" s="2209" t="s">
        <v>440</v>
      </c>
      <c r="K58" s="259"/>
      <c r="L58" s="259"/>
      <c r="M58" s="2211"/>
    </row>
    <row r="59" spans="1:13" s="693" customFormat="1" ht="19.95" customHeight="1" x14ac:dyDescent="0.25">
      <c r="A59" s="857" t="s">
        <v>45</v>
      </c>
      <c r="B59" s="435" t="s">
        <v>58</v>
      </c>
      <c r="C59" s="437" t="s">
        <v>33</v>
      </c>
      <c r="D59" s="435" t="s">
        <v>324</v>
      </c>
      <c r="E59" s="437" t="s">
        <v>2652</v>
      </c>
      <c r="F59" s="437" t="s">
        <v>325</v>
      </c>
      <c r="G59" s="436">
        <v>45692</v>
      </c>
      <c r="H59" s="437">
        <v>5</v>
      </c>
      <c r="I59" s="437">
        <v>11</v>
      </c>
      <c r="J59" s="2209" t="s">
        <v>2653</v>
      </c>
      <c r="K59" s="259"/>
      <c r="L59" s="259"/>
      <c r="M59" s="2211"/>
    </row>
    <row r="60" spans="1:13" s="693" customFormat="1" ht="19.95" customHeight="1" x14ac:dyDescent="0.25">
      <c r="A60" s="857" t="s">
        <v>45</v>
      </c>
      <c r="B60" s="435" t="s">
        <v>59</v>
      </c>
      <c r="C60" s="437" t="s">
        <v>253</v>
      </c>
      <c r="D60" s="435" t="s">
        <v>396</v>
      </c>
      <c r="E60" s="437" t="s">
        <v>2654</v>
      </c>
      <c r="F60" s="437" t="s">
        <v>455</v>
      </c>
      <c r="G60" s="436">
        <v>45707</v>
      </c>
      <c r="H60" s="437">
        <v>1</v>
      </c>
      <c r="I60" s="437">
        <v>5</v>
      </c>
      <c r="J60" s="2209" t="s">
        <v>2655</v>
      </c>
      <c r="K60" s="259"/>
      <c r="L60" s="259"/>
      <c r="M60" s="2211"/>
    </row>
    <row r="61" spans="1:13" s="693" customFormat="1" ht="19.95" customHeight="1" x14ac:dyDescent="0.25">
      <c r="A61" s="857" t="s">
        <v>45</v>
      </c>
      <c r="B61" s="435" t="s">
        <v>60</v>
      </c>
      <c r="C61" s="437" t="s">
        <v>293</v>
      </c>
      <c r="D61" s="435"/>
      <c r="E61" s="437" t="s">
        <v>2656</v>
      </c>
      <c r="F61" s="437" t="s">
        <v>330</v>
      </c>
      <c r="G61" s="436">
        <v>45707</v>
      </c>
      <c r="H61" s="437">
        <v>3</v>
      </c>
      <c r="I61" s="437">
        <v>10</v>
      </c>
      <c r="J61" s="2209" t="s">
        <v>2657</v>
      </c>
      <c r="K61" s="259"/>
      <c r="L61" s="259"/>
      <c r="M61" s="2211"/>
    </row>
    <row r="62" spans="1:13" s="693" customFormat="1" ht="19.95" customHeight="1" x14ac:dyDescent="0.25">
      <c r="A62" s="857" t="s">
        <v>45</v>
      </c>
      <c r="B62" s="435" t="s">
        <v>63</v>
      </c>
      <c r="C62" s="437" t="s">
        <v>253</v>
      </c>
      <c r="D62" s="435"/>
      <c r="E62" s="437" t="s">
        <v>322</v>
      </c>
      <c r="F62" s="437" t="s">
        <v>2658</v>
      </c>
      <c r="G62" s="436">
        <v>45692</v>
      </c>
      <c r="H62" s="437">
        <v>4</v>
      </c>
      <c r="I62" s="437">
        <v>4</v>
      </c>
      <c r="J62" s="2209" t="s">
        <v>447</v>
      </c>
      <c r="K62" s="259"/>
      <c r="L62" s="259"/>
      <c r="M62" s="2211"/>
    </row>
    <row r="63" spans="1:13" s="693" customFormat="1" ht="19.95" customHeight="1" x14ac:dyDescent="0.25">
      <c r="A63" s="7" t="s">
        <v>69</v>
      </c>
      <c r="B63" s="23" t="s">
        <v>74</v>
      </c>
      <c r="C63" s="7" t="s">
        <v>3517</v>
      </c>
      <c r="D63" s="7"/>
      <c r="E63" s="7" t="s">
        <v>347</v>
      </c>
      <c r="F63" s="7" t="s">
        <v>3518</v>
      </c>
      <c r="G63" s="11">
        <v>45743</v>
      </c>
      <c r="H63" s="7">
        <v>8</v>
      </c>
      <c r="I63" s="7">
        <v>46</v>
      </c>
      <c r="J63" s="1384"/>
      <c r="K63" s="259"/>
      <c r="L63" s="259"/>
      <c r="M63" s="2211"/>
    </row>
    <row r="64" spans="1:13" s="693" customFormat="1" ht="19.95" customHeight="1" x14ac:dyDescent="0.25">
      <c r="A64" s="7" t="s">
        <v>69</v>
      </c>
      <c r="B64" s="23" t="s">
        <v>331</v>
      </c>
      <c r="C64" s="7" t="s">
        <v>253</v>
      </c>
      <c r="D64" s="7"/>
      <c r="E64" s="7" t="s">
        <v>3519</v>
      </c>
      <c r="F64" s="7" t="s">
        <v>3520</v>
      </c>
      <c r="G64" s="11">
        <v>45743</v>
      </c>
      <c r="H64" s="7">
        <v>4</v>
      </c>
      <c r="I64" s="7">
        <v>6</v>
      </c>
      <c r="J64" s="1384"/>
      <c r="K64" s="259"/>
      <c r="L64" s="259"/>
      <c r="M64" s="2211"/>
    </row>
    <row r="65" spans="1:13" s="693" customFormat="1" ht="19.95" customHeight="1" x14ac:dyDescent="0.25">
      <c r="A65" s="7" t="s">
        <v>69</v>
      </c>
      <c r="B65" s="7" t="s">
        <v>331</v>
      </c>
      <c r="C65" s="7" t="s">
        <v>253</v>
      </c>
      <c r="D65" s="7"/>
      <c r="E65" s="7" t="s">
        <v>3519</v>
      </c>
      <c r="F65" s="7" t="s">
        <v>303</v>
      </c>
      <c r="G65" s="11">
        <v>45700</v>
      </c>
      <c r="H65" s="7">
        <v>4</v>
      </c>
      <c r="I65" s="7">
        <v>9</v>
      </c>
      <c r="J65" s="1384"/>
      <c r="K65" s="259"/>
      <c r="L65" s="259"/>
      <c r="M65" s="2211"/>
    </row>
    <row r="66" spans="1:13" s="693" customFormat="1" ht="19.95" customHeight="1" x14ac:dyDescent="0.25">
      <c r="A66" s="7" t="s">
        <v>69</v>
      </c>
      <c r="B66" s="7" t="s">
        <v>72</v>
      </c>
      <c r="C66" s="7" t="s">
        <v>253</v>
      </c>
      <c r="D66" s="7"/>
      <c r="E66" s="3" t="s">
        <v>3521</v>
      </c>
      <c r="F66" s="3" t="s">
        <v>3522</v>
      </c>
      <c r="G66" s="20">
        <v>45728</v>
      </c>
      <c r="H66" s="3">
        <v>4</v>
      </c>
      <c r="I66" s="3">
        <v>14</v>
      </c>
      <c r="J66" s="1644"/>
      <c r="K66" s="259"/>
      <c r="L66" s="259"/>
      <c r="M66" s="2211"/>
    </row>
    <row r="67" spans="1:13" s="693" customFormat="1" ht="19.95" customHeight="1" x14ac:dyDescent="0.25">
      <c r="A67" s="7" t="s">
        <v>69</v>
      </c>
      <c r="B67" s="23" t="s">
        <v>86</v>
      </c>
      <c r="C67" s="7" t="s">
        <v>253</v>
      </c>
      <c r="D67" s="7" t="s">
        <v>339</v>
      </c>
      <c r="E67" s="7" t="s">
        <v>3523</v>
      </c>
      <c r="F67" s="7" t="s">
        <v>346</v>
      </c>
      <c r="G67" s="11">
        <v>45736</v>
      </c>
      <c r="H67" s="7">
        <v>1</v>
      </c>
      <c r="I67" s="7">
        <v>8</v>
      </c>
      <c r="J67" s="1384" t="s">
        <v>3524</v>
      </c>
      <c r="K67" s="259"/>
      <c r="L67" s="259"/>
      <c r="M67" s="2211"/>
    </row>
    <row r="68" spans="1:13" s="693" customFormat="1" ht="19.95" customHeight="1" x14ac:dyDescent="0.25">
      <c r="A68" s="7" t="s">
        <v>69</v>
      </c>
      <c r="B68" s="23" t="s">
        <v>88</v>
      </c>
      <c r="C68" s="7" t="s">
        <v>253</v>
      </c>
      <c r="D68" s="7" t="s">
        <v>3525</v>
      </c>
      <c r="E68" s="7" t="s">
        <v>38</v>
      </c>
      <c r="F68" s="7" t="s">
        <v>3526</v>
      </c>
      <c r="G68" s="11">
        <v>45733</v>
      </c>
      <c r="H68" s="7">
        <v>2</v>
      </c>
      <c r="I68" s="7">
        <v>26</v>
      </c>
      <c r="J68" s="1384" t="s">
        <v>3527</v>
      </c>
      <c r="K68" s="259"/>
      <c r="L68" s="259"/>
      <c r="M68" s="2211"/>
    </row>
    <row r="69" spans="1:13" s="693" customFormat="1" ht="19.95" customHeight="1" x14ac:dyDescent="0.25">
      <c r="A69" s="7" t="s">
        <v>69</v>
      </c>
      <c r="B69" s="23" t="s">
        <v>88</v>
      </c>
      <c r="C69" s="7" t="s">
        <v>33</v>
      </c>
      <c r="D69" s="7" t="s">
        <v>318</v>
      </c>
      <c r="E69" s="7" t="s">
        <v>430</v>
      </c>
      <c r="F69" s="7" t="s">
        <v>303</v>
      </c>
      <c r="G69" s="11">
        <v>45743</v>
      </c>
      <c r="H69" s="7">
        <v>2</v>
      </c>
      <c r="I69" s="7">
        <v>14</v>
      </c>
      <c r="J69" s="1384" t="s">
        <v>3528</v>
      </c>
      <c r="K69" s="259"/>
      <c r="L69" s="259"/>
      <c r="M69" s="2211"/>
    </row>
    <row r="70" spans="1:13" s="693" customFormat="1" ht="19.95" customHeight="1" x14ac:dyDescent="0.25">
      <c r="A70" s="7" t="s">
        <v>69</v>
      </c>
      <c r="B70" s="23" t="s">
        <v>82</v>
      </c>
      <c r="C70" s="7" t="s">
        <v>33</v>
      </c>
      <c r="D70" s="7" t="s">
        <v>423</v>
      </c>
      <c r="E70" s="7" t="s">
        <v>340</v>
      </c>
      <c r="F70" s="7" t="s">
        <v>3529</v>
      </c>
      <c r="G70" s="11">
        <v>45727</v>
      </c>
      <c r="H70" s="7">
        <v>3</v>
      </c>
      <c r="I70" s="7">
        <v>25</v>
      </c>
      <c r="J70" s="1384" t="s">
        <v>424</v>
      </c>
      <c r="K70" s="259"/>
      <c r="L70" s="259"/>
      <c r="M70" s="2211"/>
    </row>
    <row r="71" spans="1:13" s="693" customFormat="1" ht="19.95" customHeight="1" x14ac:dyDescent="0.25">
      <c r="A71" s="7" t="s">
        <v>69</v>
      </c>
      <c r="B71" s="23" t="s">
        <v>70</v>
      </c>
      <c r="C71" s="7" t="s">
        <v>33</v>
      </c>
      <c r="D71" s="7" t="s">
        <v>3531</v>
      </c>
      <c r="E71" s="7" t="s">
        <v>38</v>
      </c>
      <c r="F71" s="7" t="s">
        <v>320</v>
      </c>
      <c r="G71" s="11">
        <v>45728</v>
      </c>
      <c r="H71" s="7">
        <v>5</v>
      </c>
      <c r="I71" s="7">
        <v>10</v>
      </c>
      <c r="J71" s="1384"/>
      <c r="K71" s="259"/>
      <c r="L71" s="259"/>
      <c r="M71" s="2211"/>
    </row>
    <row r="72" spans="1:13" s="951" customFormat="1" ht="19.95" customHeight="1" x14ac:dyDescent="0.3">
      <c r="A72" s="7" t="s">
        <v>69</v>
      </c>
      <c r="B72" s="23" t="s">
        <v>79</v>
      </c>
      <c r="C72" s="7" t="s">
        <v>33</v>
      </c>
      <c r="D72" s="7" t="s">
        <v>318</v>
      </c>
      <c r="E72" s="7" t="s">
        <v>3532</v>
      </c>
      <c r="F72" s="7" t="s">
        <v>303</v>
      </c>
      <c r="G72" s="11">
        <v>45743</v>
      </c>
      <c r="H72" s="7">
        <v>2</v>
      </c>
      <c r="I72" s="7">
        <v>6</v>
      </c>
      <c r="J72" s="1384" t="s">
        <v>49</v>
      </c>
      <c r="K72" s="2220"/>
      <c r="L72" s="2221"/>
      <c r="M72" s="2212"/>
    </row>
    <row r="73" spans="1:13" s="952" customFormat="1" ht="19.95" customHeight="1" x14ac:dyDescent="0.3">
      <c r="A73" s="7" t="s">
        <v>69</v>
      </c>
      <c r="B73" s="23" t="s">
        <v>81</v>
      </c>
      <c r="C73" s="7" t="s">
        <v>253</v>
      </c>
      <c r="D73" s="7" t="s">
        <v>3543</v>
      </c>
      <c r="E73" s="7" t="s">
        <v>38</v>
      </c>
      <c r="F73" s="7" t="s">
        <v>257</v>
      </c>
      <c r="G73" s="205">
        <v>45719</v>
      </c>
      <c r="H73" s="7">
        <v>3</v>
      </c>
      <c r="I73" s="7">
        <v>12</v>
      </c>
      <c r="J73" s="2246"/>
      <c r="K73" s="2220"/>
      <c r="L73" s="2222"/>
      <c r="M73" s="2213"/>
    </row>
    <row r="74" spans="1:13" s="946" customFormat="1" ht="19.95" customHeight="1" x14ac:dyDescent="0.3">
      <c r="A74" s="7" t="s">
        <v>69</v>
      </c>
      <c r="B74" s="23" t="s">
        <v>81</v>
      </c>
      <c r="C74" s="7" t="s">
        <v>253</v>
      </c>
      <c r="D74" s="7" t="s">
        <v>3545</v>
      </c>
      <c r="E74" s="7" t="s">
        <v>38</v>
      </c>
      <c r="F74" s="7" t="s">
        <v>3533</v>
      </c>
      <c r="G74" s="11">
        <v>45727</v>
      </c>
      <c r="H74" s="7">
        <v>3</v>
      </c>
      <c r="I74" s="7">
        <v>17</v>
      </c>
      <c r="J74" s="2246"/>
      <c r="K74" s="2220"/>
      <c r="L74" s="260"/>
      <c r="M74" s="2214"/>
    </row>
    <row r="75" spans="1:13" s="946" customFormat="1" ht="19.95" customHeight="1" x14ac:dyDescent="0.3">
      <c r="A75" s="7" t="s">
        <v>69</v>
      </c>
      <c r="B75" s="23" t="s">
        <v>81</v>
      </c>
      <c r="C75" s="7" t="s">
        <v>253</v>
      </c>
      <c r="D75" s="7" t="s">
        <v>3530</v>
      </c>
      <c r="E75" s="7" t="s">
        <v>38</v>
      </c>
      <c r="F75" s="7" t="s">
        <v>3533</v>
      </c>
      <c r="G75" s="11">
        <v>45734</v>
      </c>
      <c r="H75" s="7">
        <v>3</v>
      </c>
      <c r="I75" s="7">
        <v>16</v>
      </c>
      <c r="J75" s="2246"/>
      <c r="K75" s="2223"/>
      <c r="L75" s="260"/>
      <c r="M75" s="2214"/>
    </row>
    <row r="76" spans="1:13" s="946" customFormat="1" ht="19.95" customHeight="1" x14ac:dyDescent="0.3">
      <c r="A76" s="7" t="s">
        <v>69</v>
      </c>
      <c r="B76" s="23" t="s">
        <v>81</v>
      </c>
      <c r="C76" s="7" t="s">
        <v>253</v>
      </c>
      <c r="D76" s="7" t="s">
        <v>3545</v>
      </c>
      <c r="E76" s="7" t="s">
        <v>38</v>
      </c>
      <c r="F76" s="7" t="s">
        <v>3533</v>
      </c>
      <c r="G76" s="11">
        <v>45741</v>
      </c>
      <c r="H76" s="7">
        <v>3</v>
      </c>
      <c r="I76" s="7">
        <v>19</v>
      </c>
      <c r="J76" s="1384"/>
      <c r="K76" s="2223"/>
      <c r="L76" s="260"/>
      <c r="M76" s="2214"/>
    </row>
    <row r="77" spans="1:13" s="946" customFormat="1" ht="19.95" customHeight="1" x14ac:dyDescent="0.3">
      <c r="A77" s="7" t="s">
        <v>69</v>
      </c>
      <c r="B77" s="23" t="s">
        <v>83</v>
      </c>
      <c r="C77" s="7" t="s">
        <v>3517</v>
      </c>
      <c r="D77" s="80" t="s">
        <v>5984</v>
      </c>
      <c r="E77" s="7" t="s">
        <v>329</v>
      </c>
      <c r="F77" s="7" t="s">
        <v>341</v>
      </c>
      <c r="G77" s="11">
        <v>45729</v>
      </c>
      <c r="H77" s="7">
        <v>2</v>
      </c>
      <c r="I77" s="7">
        <v>17</v>
      </c>
      <c r="J77" s="1384" t="s">
        <v>3534</v>
      </c>
      <c r="K77" s="2223"/>
      <c r="L77" s="260"/>
      <c r="M77" s="2214"/>
    </row>
    <row r="78" spans="1:13" s="946" customFormat="1" ht="19.95" customHeight="1" x14ac:dyDescent="0.3">
      <c r="A78" s="7" t="s">
        <v>69</v>
      </c>
      <c r="B78" s="23" t="s">
        <v>83</v>
      </c>
      <c r="C78" s="7" t="s">
        <v>3517</v>
      </c>
      <c r="D78" s="65" t="s">
        <v>7806</v>
      </c>
      <c r="E78" s="7" t="s">
        <v>3535</v>
      </c>
      <c r="F78" s="7" t="s">
        <v>3536</v>
      </c>
      <c r="G78" s="11">
        <v>45745</v>
      </c>
      <c r="H78" s="7">
        <v>3</v>
      </c>
      <c r="I78" s="7">
        <v>33</v>
      </c>
      <c r="J78" s="1384" t="s">
        <v>3534</v>
      </c>
      <c r="K78" s="2223"/>
      <c r="L78" s="260"/>
      <c r="M78" s="2214"/>
    </row>
    <row r="79" spans="1:13" s="946" customFormat="1" ht="19.95" customHeight="1" x14ac:dyDescent="0.3">
      <c r="A79" s="7" t="s">
        <v>69</v>
      </c>
      <c r="B79" s="23" t="s">
        <v>83</v>
      </c>
      <c r="C79" s="7" t="s">
        <v>3517</v>
      </c>
      <c r="D79" s="65" t="s">
        <v>7808</v>
      </c>
      <c r="E79" s="7" t="s">
        <v>3537</v>
      </c>
      <c r="F79" s="7" t="s">
        <v>341</v>
      </c>
      <c r="G79" s="11">
        <v>45725</v>
      </c>
      <c r="H79" s="7">
        <v>2</v>
      </c>
      <c r="I79" s="7">
        <v>17</v>
      </c>
      <c r="J79" s="1384" t="s">
        <v>3538</v>
      </c>
      <c r="K79" s="2223"/>
      <c r="L79" s="260"/>
      <c r="M79" s="2214"/>
    </row>
    <row r="80" spans="1:13" s="946" customFormat="1" ht="19.95" customHeight="1" x14ac:dyDescent="0.3">
      <c r="A80" s="7" t="s">
        <v>69</v>
      </c>
      <c r="B80" s="23" t="s">
        <v>77</v>
      </c>
      <c r="C80" s="7" t="s">
        <v>343</v>
      </c>
      <c r="D80" s="7"/>
      <c r="E80" s="7" t="s">
        <v>3539</v>
      </c>
      <c r="F80" s="7" t="s">
        <v>3540</v>
      </c>
      <c r="G80" s="11">
        <v>45735</v>
      </c>
      <c r="H80" s="7">
        <v>2</v>
      </c>
      <c r="I80" s="7">
        <v>9</v>
      </c>
      <c r="J80" s="1384"/>
      <c r="K80" s="2223"/>
      <c r="L80" s="260"/>
      <c r="M80" s="2214"/>
    </row>
    <row r="81" spans="1:13" s="951" customFormat="1" ht="19.95" customHeight="1" x14ac:dyDescent="0.3">
      <c r="A81" s="7" t="s">
        <v>69</v>
      </c>
      <c r="B81" s="23" t="s">
        <v>2666</v>
      </c>
      <c r="C81" s="59" t="s">
        <v>33</v>
      </c>
      <c r="D81" s="7" t="s">
        <v>16454</v>
      </c>
      <c r="E81" s="7" t="s">
        <v>3541</v>
      </c>
      <c r="F81" s="7" t="s">
        <v>3542</v>
      </c>
      <c r="G81" s="11">
        <v>45734</v>
      </c>
      <c r="H81" s="7">
        <v>4</v>
      </c>
      <c r="I81" s="7">
        <v>74</v>
      </c>
      <c r="J81" s="1384"/>
      <c r="K81" s="2223"/>
      <c r="L81" s="2221"/>
      <c r="M81" s="2212"/>
    </row>
    <row r="82" spans="1:13" s="951" customFormat="1" ht="19.95" customHeight="1" x14ac:dyDescent="0.3">
      <c r="A82" s="7" t="s">
        <v>69</v>
      </c>
      <c r="B82" s="23" t="s">
        <v>2666</v>
      </c>
      <c r="C82" s="7" t="s">
        <v>33</v>
      </c>
      <c r="D82" s="7" t="s">
        <v>3543</v>
      </c>
      <c r="E82" s="7" t="s">
        <v>3541</v>
      </c>
      <c r="F82" s="7" t="s">
        <v>3544</v>
      </c>
      <c r="G82" s="11">
        <v>45728</v>
      </c>
      <c r="H82" s="7">
        <v>3</v>
      </c>
      <c r="I82" s="7">
        <v>13</v>
      </c>
      <c r="J82" s="1384"/>
      <c r="K82" s="2223"/>
      <c r="L82" s="2221"/>
      <c r="M82" s="2212"/>
    </row>
    <row r="83" spans="1:13" s="951" customFormat="1" ht="19.95" customHeight="1" x14ac:dyDescent="0.3">
      <c r="A83" s="7" t="s">
        <v>69</v>
      </c>
      <c r="B83" s="772" t="s">
        <v>288</v>
      </c>
      <c r="C83" s="7" t="s">
        <v>292</v>
      </c>
      <c r="D83" s="7" t="s">
        <v>3545</v>
      </c>
      <c r="E83" s="7" t="s">
        <v>453</v>
      </c>
      <c r="F83" s="7"/>
      <c r="G83" s="11">
        <v>45736</v>
      </c>
      <c r="H83" s="7">
        <v>4</v>
      </c>
      <c r="I83" s="7">
        <v>14</v>
      </c>
      <c r="J83" s="1384"/>
      <c r="K83" s="2223"/>
      <c r="L83" s="2221"/>
      <c r="M83" s="2212"/>
    </row>
    <row r="84" spans="1:13" s="951" customFormat="1" ht="19.95" customHeight="1" x14ac:dyDescent="0.3">
      <c r="A84" s="7" t="s">
        <v>69</v>
      </c>
      <c r="B84" s="772" t="s">
        <v>288</v>
      </c>
      <c r="C84" s="7" t="s">
        <v>253</v>
      </c>
      <c r="D84" s="7" t="s">
        <v>3530</v>
      </c>
      <c r="E84" s="7" t="s">
        <v>453</v>
      </c>
      <c r="F84" s="7"/>
      <c r="G84" s="11">
        <v>45726</v>
      </c>
      <c r="H84" s="7">
        <v>4</v>
      </c>
      <c r="I84" s="7">
        <v>7</v>
      </c>
      <c r="J84" s="1384"/>
      <c r="K84" s="2223"/>
      <c r="L84" s="2221"/>
      <c r="M84" s="2212"/>
    </row>
    <row r="85" spans="1:13" s="951" customFormat="1" ht="19.95" customHeight="1" x14ac:dyDescent="0.3">
      <c r="A85" s="7" t="s">
        <v>69</v>
      </c>
      <c r="B85" s="7" t="s">
        <v>84</v>
      </c>
      <c r="C85" s="7" t="s">
        <v>33</v>
      </c>
      <c r="D85" s="7" t="s">
        <v>3545</v>
      </c>
      <c r="E85" s="7" t="s">
        <v>44</v>
      </c>
      <c r="F85" s="7" t="s">
        <v>346</v>
      </c>
      <c r="G85" s="11">
        <v>45744</v>
      </c>
      <c r="H85" s="7">
        <v>3</v>
      </c>
      <c r="I85" s="7">
        <v>13</v>
      </c>
      <c r="J85" s="1384"/>
      <c r="K85" s="2223"/>
      <c r="L85" s="2221"/>
      <c r="M85" s="2212"/>
    </row>
    <row r="86" spans="1:13" s="951" customFormat="1" ht="19.95" customHeight="1" x14ac:dyDescent="0.3">
      <c r="A86" s="21" t="s">
        <v>69</v>
      </c>
      <c r="B86" s="397" t="s">
        <v>74</v>
      </c>
      <c r="C86" s="7" t="s">
        <v>3517</v>
      </c>
      <c r="D86" s="80" t="s">
        <v>5984</v>
      </c>
      <c r="E86" s="7" t="s">
        <v>347</v>
      </c>
      <c r="F86" s="7" t="s">
        <v>4363</v>
      </c>
      <c r="G86" s="11">
        <v>45712</v>
      </c>
      <c r="H86" s="21">
        <v>4</v>
      </c>
      <c r="I86" s="7">
        <v>7</v>
      </c>
      <c r="J86" s="1384"/>
      <c r="K86" s="2224"/>
      <c r="L86" s="2221"/>
      <c r="M86" s="2212"/>
    </row>
    <row r="87" spans="1:13" s="951" customFormat="1" ht="19.95" customHeight="1" x14ac:dyDescent="0.3">
      <c r="A87" s="21" t="s">
        <v>69</v>
      </c>
      <c r="B87" s="397" t="s">
        <v>86</v>
      </c>
      <c r="C87" s="7" t="s">
        <v>253</v>
      </c>
      <c r="D87" s="65" t="s">
        <v>7806</v>
      </c>
      <c r="E87" s="7" t="s">
        <v>3523</v>
      </c>
      <c r="F87" s="7" t="s">
        <v>346</v>
      </c>
      <c r="G87" s="11">
        <v>45699</v>
      </c>
      <c r="H87" s="21">
        <v>1</v>
      </c>
      <c r="I87" s="7">
        <v>4</v>
      </c>
      <c r="J87" s="1384" t="s">
        <v>4364</v>
      </c>
      <c r="K87" s="2220"/>
      <c r="L87" s="2221"/>
      <c r="M87" s="2212"/>
    </row>
    <row r="88" spans="1:13" s="951" customFormat="1" ht="19.95" customHeight="1" x14ac:dyDescent="0.3">
      <c r="A88" s="21" t="s">
        <v>69</v>
      </c>
      <c r="B88" s="21" t="s">
        <v>331</v>
      </c>
      <c r="C88" s="7" t="s">
        <v>253</v>
      </c>
      <c r="D88" s="65" t="s">
        <v>7808</v>
      </c>
      <c r="E88" s="7" t="s">
        <v>3519</v>
      </c>
      <c r="F88" s="7" t="s">
        <v>303</v>
      </c>
      <c r="G88" s="11">
        <v>45700</v>
      </c>
      <c r="H88" s="21">
        <v>4</v>
      </c>
      <c r="I88" s="7">
        <v>9</v>
      </c>
      <c r="J88" s="1384"/>
      <c r="K88" s="2223"/>
      <c r="L88" s="2221"/>
      <c r="M88" s="2212"/>
    </row>
    <row r="89" spans="1:13" s="951" customFormat="1" ht="19.95" customHeight="1" x14ac:dyDescent="0.3">
      <c r="A89" s="21" t="s">
        <v>69</v>
      </c>
      <c r="B89" s="21" t="s">
        <v>88</v>
      </c>
      <c r="C89" s="59" t="s">
        <v>33</v>
      </c>
      <c r="D89" s="7" t="s">
        <v>4365</v>
      </c>
      <c r="E89" s="3" t="s">
        <v>38</v>
      </c>
      <c r="F89" s="3" t="s">
        <v>4366</v>
      </c>
      <c r="G89" s="20">
        <v>45707</v>
      </c>
      <c r="H89" s="3">
        <v>2</v>
      </c>
      <c r="I89" s="3">
        <v>14</v>
      </c>
      <c r="J89" s="1644" t="s">
        <v>4367</v>
      </c>
      <c r="K89" s="2220"/>
      <c r="L89" s="2221"/>
      <c r="M89" s="2212"/>
    </row>
    <row r="90" spans="1:13" s="953" customFormat="1" ht="19.95" customHeight="1" x14ac:dyDescent="0.2">
      <c r="A90" s="21" t="s">
        <v>69</v>
      </c>
      <c r="B90" s="397" t="s">
        <v>70</v>
      </c>
      <c r="C90" s="7" t="s">
        <v>33</v>
      </c>
      <c r="D90" s="7" t="s">
        <v>3530</v>
      </c>
      <c r="E90" s="7" t="s">
        <v>38</v>
      </c>
      <c r="F90" s="7" t="s">
        <v>4368</v>
      </c>
      <c r="G90" s="11">
        <v>45695</v>
      </c>
      <c r="H90" s="21">
        <v>5</v>
      </c>
      <c r="I90" s="7">
        <v>11</v>
      </c>
      <c r="J90" s="1384"/>
      <c r="K90" s="256"/>
      <c r="L90" s="256"/>
      <c r="M90" s="2215"/>
    </row>
    <row r="91" spans="1:13" s="953" customFormat="1" ht="19.95" customHeight="1" x14ac:dyDescent="0.2">
      <c r="A91" s="21" t="s">
        <v>69</v>
      </c>
      <c r="B91" s="397" t="s">
        <v>70</v>
      </c>
      <c r="C91" s="7" t="s">
        <v>33</v>
      </c>
      <c r="D91" s="7" t="s">
        <v>4369</v>
      </c>
      <c r="E91" s="7" t="s">
        <v>38</v>
      </c>
      <c r="F91" s="7" t="s">
        <v>4370</v>
      </c>
      <c r="G91" s="11">
        <v>45716</v>
      </c>
      <c r="H91" s="21">
        <v>4</v>
      </c>
      <c r="I91" s="7">
        <v>12</v>
      </c>
      <c r="J91" s="1384"/>
      <c r="K91" s="256"/>
      <c r="L91" s="256"/>
      <c r="M91" s="2215"/>
    </row>
    <row r="92" spans="1:13" s="953" customFormat="1" ht="19.95" customHeight="1" x14ac:dyDescent="0.2">
      <c r="A92" s="21" t="s">
        <v>69</v>
      </c>
      <c r="B92" s="397" t="s">
        <v>81</v>
      </c>
      <c r="C92" s="7" t="s">
        <v>253</v>
      </c>
      <c r="D92" s="7"/>
      <c r="E92" s="7" t="s">
        <v>38</v>
      </c>
      <c r="F92" s="7" t="s">
        <v>257</v>
      </c>
      <c r="G92" s="11">
        <v>45706</v>
      </c>
      <c r="H92" s="21">
        <v>3</v>
      </c>
      <c r="I92" s="7">
        <v>10</v>
      </c>
      <c r="J92" s="1384"/>
      <c r="K92" s="256"/>
      <c r="L92" s="256"/>
      <c r="M92" s="2215"/>
    </row>
    <row r="93" spans="1:13" s="953" customFormat="1" ht="19.95" customHeight="1" x14ac:dyDescent="0.2">
      <c r="A93" s="21" t="s">
        <v>69</v>
      </c>
      <c r="B93" s="397" t="s">
        <v>81</v>
      </c>
      <c r="C93" s="7" t="s">
        <v>253</v>
      </c>
      <c r="D93" s="7"/>
      <c r="E93" s="7" t="s">
        <v>38</v>
      </c>
      <c r="F93" s="7" t="s">
        <v>257</v>
      </c>
      <c r="G93" s="11">
        <v>45713</v>
      </c>
      <c r="H93" s="21">
        <v>3</v>
      </c>
      <c r="I93" s="7">
        <v>17</v>
      </c>
      <c r="J93" s="1384"/>
      <c r="K93" s="256"/>
      <c r="L93" s="256"/>
      <c r="M93" s="2215"/>
    </row>
    <row r="94" spans="1:13" s="953" customFormat="1" ht="19.95" customHeight="1" x14ac:dyDescent="0.2">
      <c r="A94" s="21" t="s">
        <v>69</v>
      </c>
      <c r="B94" s="397" t="s">
        <v>81</v>
      </c>
      <c r="C94" s="437" t="s">
        <v>293</v>
      </c>
      <c r="D94" s="779" t="s">
        <v>4371</v>
      </c>
      <c r="E94" s="3" t="s">
        <v>4372</v>
      </c>
      <c r="F94" s="7" t="s">
        <v>4373</v>
      </c>
      <c r="G94" s="155">
        <v>45707</v>
      </c>
      <c r="H94" s="3">
        <v>1</v>
      </c>
      <c r="I94" s="3">
        <v>7</v>
      </c>
      <c r="J94" s="1384"/>
      <c r="K94" s="256"/>
      <c r="L94" s="256"/>
      <c r="M94" s="2215"/>
    </row>
    <row r="95" spans="1:13" s="953" customFormat="1" ht="19.95" customHeight="1" x14ac:dyDescent="0.2">
      <c r="A95" s="21" t="s">
        <v>69</v>
      </c>
      <c r="B95" s="397" t="s">
        <v>83</v>
      </c>
      <c r="C95" s="59" t="s">
        <v>33</v>
      </c>
      <c r="D95" s="7" t="s">
        <v>4374</v>
      </c>
      <c r="E95" s="7" t="s">
        <v>4375</v>
      </c>
      <c r="F95" s="7" t="s">
        <v>341</v>
      </c>
      <c r="G95" s="11">
        <v>45706</v>
      </c>
      <c r="H95" s="21">
        <v>1</v>
      </c>
      <c r="I95" s="7">
        <v>11</v>
      </c>
      <c r="J95" s="1384" t="s">
        <v>4376</v>
      </c>
      <c r="K95" s="256"/>
      <c r="L95" s="256"/>
      <c r="M95" s="2215"/>
    </row>
    <row r="96" spans="1:13" s="953" customFormat="1" ht="19.95" customHeight="1" x14ac:dyDescent="0.2">
      <c r="A96" s="21" t="s">
        <v>69</v>
      </c>
      <c r="B96" s="397" t="s">
        <v>83</v>
      </c>
      <c r="C96" s="59" t="s">
        <v>33</v>
      </c>
      <c r="D96" s="7" t="s">
        <v>4374</v>
      </c>
      <c r="E96" s="7" t="s">
        <v>425</v>
      </c>
      <c r="F96" s="7" t="s">
        <v>341</v>
      </c>
      <c r="G96" s="11">
        <v>45714</v>
      </c>
      <c r="H96" s="21">
        <v>1</v>
      </c>
      <c r="I96" s="7">
        <v>11</v>
      </c>
      <c r="J96" s="1384" t="s">
        <v>4376</v>
      </c>
      <c r="K96" s="256"/>
      <c r="L96" s="256"/>
      <c r="M96" s="2215"/>
    </row>
    <row r="97" spans="1:13" s="953" customFormat="1" ht="19.95" customHeight="1" x14ac:dyDescent="0.2">
      <c r="A97" s="21" t="s">
        <v>69</v>
      </c>
      <c r="B97" s="397" t="s">
        <v>77</v>
      </c>
      <c r="C97" s="59" t="s">
        <v>33</v>
      </c>
      <c r="D97" s="21" t="s">
        <v>17937</v>
      </c>
      <c r="E97" s="21" t="s">
        <v>4377</v>
      </c>
      <c r="F97" s="7" t="s">
        <v>4378</v>
      </c>
      <c r="G97" s="11">
        <v>45713</v>
      </c>
      <c r="H97" s="21">
        <v>2</v>
      </c>
      <c r="I97" s="7">
        <v>16</v>
      </c>
      <c r="J97" s="1384"/>
      <c r="K97" s="256"/>
      <c r="L97" s="256"/>
      <c r="M97" s="2215"/>
    </row>
    <row r="98" spans="1:13" s="953" customFormat="1" ht="19.95" customHeight="1" x14ac:dyDescent="0.2">
      <c r="A98" s="21" t="s">
        <v>69</v>
      </c>
      <c r="B98" s="397" t="s">
        <v>77</v>
      </c>
      <c r="C98" s="437" t="s">
        <v>293</v>
      </c>
      <c r="D98" s="21"/>
      <c r="E98" s="21" t="s">
        <v>4379</v>
      </c>
      <c r="F98" s="7" t="s">
        <v>4380</v>
      </c>
      <c r="G98" s="11">
        <v>45714</v>
      </c>
      <c r="H98" s="21">
        <v>3</v>
      </c>
      <c r="I98" s="7">
        <v>20</v>
      </c>
      <c r="J98" s="1384"/>
      <c r="K98" s="256"/>
      <c r="L98" s="256"/>
      <c r="M98" s="2215"/>
    </row>
    <row r="99" spans="1:13" s="953" customFormat="1" ht="19.95" customHeight="1" x14ac:dyDescent="0.2">
      <c r="A99" s="21" t="s">
        <v>69</v>
      </c>
      <c r="B99" s="397" t="s">
        <v>289</v>
      </c>
      <c r="C99" s="7" t="s">
        <v>253</v>
      </c>
      <c r="D99" s="7"/>
      <c r="E99" s="7" t="s">
        <v>4381</v>
      </c>
      <c r="F99" s="7" t="s">
        <v>4382</v>
      </c>
      <c r="G99" s="11">
        <v>45695</v>
      </c>
      <c r="H99" s="21">
        <v>5</v>
      </c>
      <c r="I99" s="7">
        <v>44</v>
      </c>
      <c r="J99" s="1384"/>
      <c r="K99" s="256"/>
      <c r="L99" s="256"/>
      <c r="M99" s="2215"/>
    </row>
    <row r="100" spans="1:13" s="953" customFormat="1" ht="19.95" customHeight="1" x14ac:dyDescent="0.2">
      <c r="A100" s="21" t="s">
        <v>69</v>
      </c>
      <c r="B100" s="397" t="s">
        <v>289</v>
      </c>
      <c r="C100" s="7" t="s">
        <v>253</v>
      </c>
      <c r="D100" s="7"/>
      <c r="E100" s="7" t="s">
        <v>4383</v>
      </c>
      <c r="F100" s="7" t="s">
        <v>4384</v>
      </c>
      <c r="G100" s="11">
        <v>45712</v>
      </c>
      <c r="H100" s="21">
        <v>5</v>
      </c>
      <c r="I100" s="7">
        <v>15</v>
      </c>
      <c r="J100" s="1384"/>
      <c r="K100" s="256"/>
      <c r="L100" s="256"/>
      <c r="M100" s="2215"/>
    </row>
    <row r="101" spans="1:13" s="953" customFormat="1" ht="19.95" customHeight="1" x14ac:dyDescent="0.2">
      <c r="A101" s="21" t="s">
        <v>69</v>
      </c>
      <c r="B101" s="397" t="s">
        <v>289</v>
      </c>
      <c r="C101" s="7" t="s">
        <v>253</v>
      </c>
      <c r="D101" s="7"/>
      <c r="E101" s="7" t="s">
        <v>4385</v>
      </c>
      <c r="F101" s="7" t="s">
        <v>128</v>
      </c>
      <c r="G101" s="11">
        <v>45713</v>
      </c>
      <c r="H101" s="21">
        <v>5</v>
      </c>
      <c r="I101" s="7">
        <v>108</v>
      </c>
      <c r="J101" s="1384"/>
      <c r="K101" s="256"/>
      <c r="L101" s="256"/>
      <c r="M101" s="2215"/>
    </row>
    <row r="102" spans="1:13" s="953" customFormat="1" ht="19.95" customHeight="1" x14ac:dyDescent="0.2">
      <c r="A102" s="21" t="s">
        <v>69</v>
      </c>
      <c r="B102" s="397" t="s">
        <v>289</v>
      </c>
      <c r="C102" s="7" t="s">
        <v>253</v>
      </c>
      <c r="D102" s="7"/>
      <c r="E102" s="7" t="s">
        <v>4385</v>
      </c>
      <c r="F102" s="7" t="s">
        <v>128</v>
      </c>
      <c r="G102" s="11">
        <v>45714</v>
      </c>
      <c r="H102" s="21">
        <v>5</v>
      </c>
      <c r="I102" s="7">
        <v>104</v>
      </c>
      <c r="J102" s="1384"/>
      <c r="K102" s="256"/>
      <c r="L102" s="256"/>
      <c r="M102" s="2215"/>
    </row>
    <row r="103" spans="1:13" s="953" customFormat="1" ht="19.95" customHeight="1" x14ac:dyDescent="0.2">
      <c r="A103" s="21" t="s">
        <v>69</v>
      </c>
      <c r="B103" s="773" t="s">
        <v>2666</v>
      </c>
      <c r="C103" s="59" t="s">
        <v>33</v>
      </c>
      <c r="D103" s="7" t="s">
        <v>294</v>
      </c>
      <c r="E103" s="7" t="s">
        <v>4386</v>
      </c>
      <c r="F103" s="7" t="s">
        <v>3542</v>
      </c>
      <c r="G103" s="11">
        <v>45692</v>
      </c>
      <c r="H103" s="21">
        <v>3</v>
      </c>
      <c r="I103" s="7">
        <v>15</v>
      </c>
      <c r="J103" s="1384"/>
      <c r="K103" s="256"/>
      <c r="L103" s="256"/>
      <c r="M103" s="2215"/>
    </row>
    <row r="104" spans="1:13" s="953" customFormat="1" ht="19.95" customHeight="1" x14ac:dyDescent="0.2">
      <c r="A104" s="21" t="s">
        <v>69</v>
      </c>
      <c r="B104" s="21" t="s">
        <v>288</v>
      </c>
      <c r="C104" s="7" t="s">
        <v>253</v>
      </c>
      <c r="D104" s="21"/>
      <c r="E104" s="7" t="s">
        <v>453</v>
      </c>
      <c r="F104" s="7"/>
      <c r="G104" s="11">
        <v>45694</v>
      </c>
      <c r="H104" s="21">
        <v>4</v>
      </c>
      <c r="I104" s="7">
        <v>9</v>
      </c>
      <c r="J104" s="1384"/>
      <c r="K104" s="256"/>
      <c r="L104" s="256"/>
      <c r="M104" s="2215"/>
    </row>
    <row r="105" spans="1:13" s="953" customFormat="1" ht="19.95" customHeight="1" x14ac:dyDescent="0.2">
      <c r="A105" s="21" t="s">
        <v>69</v>
      </c>
      <c r="B105" s="21" t="s">
        <v>288</v>
      </c>
      <c r="C105" s="437" t="s">
        <v>293</v>
      </c>
      <c r="D105" s="21"/>
      <c r="E105" s="7" t="s">
        <v>453</v>
      </c>
      <c r="F105" s="7"/>
      <c r="G105" s="11">
        <v>45709</v>
      </c>
      <c r="H105" s="21">
        <v>4</v>
      </c>
      <c r="I105" s="7">
        <v>10</v>
      </c>
      <c r="J105" s="1384"/>
      <c r="K105" s="256"/>
      <c r="L105" s="256"/>
      <c r="M105" s="2215"/>
    </row>
    <row r="106" spans="1:13" s="953" customFormat="1" ht="19.95" customHeight="1" x14ac:dyDescent="0.2">
      <c r="A106" s="21" t="s">
        <v>69</v>
      </c>
      <c r="B106" s="21" t="s">
        <v>84</v>
      </c>
      <c r="C106" s="7" t="s">
        <v>33</v>
      </c>
      <c r="D106" s="7" t="s">
        <v>3545</v>
      </c>
      <c r="E106" s="7" t="s">
        <v>44</v>
      </c>
      <c r="F106" s="7" t="s">
        <v>4387</v>
      </c>
      <c r="G106" s="11">
        <v>45716</v>
      </c>
      <c r="H106" s="21">
        <v>4</v>
      </c>
      <c r="I106" s="7">
        <v>30</v>
      </c>
      <c r="J106" s="1384"/>
      <c r="K106" s="256"/>
      <c r="L106" s="256"/>
      <c r="M106" s="2215"/>
    </row>
    <row r="107" spans="1:13" s="953" customFormat="1" ht="19.95" customHeight="1" x14ac:dyDescent="0.2">
      <c r="A107" s="58" t="s">
        <v>106</v>
      </c>
      <c r="B107" s="58" t="s">
        <v>109</v>
      </c>
      <c r="C107" s="59" t="s">
        <v>256</v>
      </c>
      <c r="D107" s="59" t="s">
        <v>4580</v>
      </c>
      <c r="E107" s="59" t="s">
        <v>4581</v>
      </c>
      <c r="F107" s="59" t="s">
        <v>328</v>
      </c>
      <c r="G107" s="141">
        <v>45715</v>
      </c>
      <c r="H107" s="142">
        <v>6</v>
      </c>
      <c r="I107" s="59">
        <v>39</v>
      </c>
      <c r="J107" s="2196"/>
      <c r="K107" s="256"/>
      <c r="L107" s="256"/>
      <c r="M107" s="2215"/>
    </row>
    <row r="108" spans="1:13" s="953" customFormat="1" ht="19.95" customHeight="1" x14ac:dyDescent="0.2">
      <c r="A108" s="58" t="s">
        <v>106</v>
      </c>
      <c r="B108" s="58" t="s">
        <v>114</v>
      </c>
      <c r="C108" s="59" t="s">
        <v>256</v>
      </c>
      <c r="D108" s="59" t="s">
        <v>4580</v>
      </c>
      <c r="E108" s="59" t="s">
        <v>75</v>
      </c>
      <c r="F108" s="59" t="s">
        <v>328</v>
      </c>
      <c r="G108" s="141">
        <v>45708</v>
      </c>
      <c r="H108" s="142">
        <v>24</v>
      </c>
      <c r="I108" s="59">
        <v>131</v>
      </c>
      <c r="J108" s="2196" t="s">
        <v>4582</v>
      </c>
      <c r="K108" s="256"/>
      <c r="L108" s="256"/>
      <c r="M108" s="2215"/>
    </row>
    <row r="109" spans="1:13" s="953" customFormat="1" ht="19.95" customHeight="1" x14ac:dyDescent="0.2">
      <c r="A109" s="58" t="s">
        <v>106</v>
      </c>
      <c r="B109" s="58" t="s">
        <v>111</v>
      </c>
      <c r="C109" s="59" t="s">
        <v>256</v>
      </c>
      <c r="D109" s="59" t="s">
        <v>4583</v>
      </c>
      <c r="E109" s="59" t="s">
        <v>4584</v>
      </c>
      <c r="F109" s="59" t="s">
        <v>328</v>
      </c>
      <c r="G109" s="141">
        <v>45694</v>
      </c>
      <c r="H109" s="142"/>
      <c r="I109" s="59">
        <v>17</v>
      </c>
      <c r="J109" s="2196" t="s">
        <v>4585</v>
      </c>
      <c r="K109" s="256"/>
      <c r="L109" s="256"/>
      <c r="M109" s="2215"/>
    </row>
    <row r="110" spans="1:13" s="953" customFormat="1" ht="19.95" customHeight="1" x14ac:dyDescent="0.2">
      <c r="A110" s="58" t="s">
        <v>106</v>
      </c>
      <c r="B110" s="58" t="s">
        <v>110</v>
      </c>
      <c r="C110" s="59" t="s">
        <v>256</v>
      </c>
      <c r="D110" s="59" t="s">
        <v>458</v>
      </c>
      <c r="E110" s="59" t="s">
        <v>75</v>
      </c>
      <c r="F110" s="59" t="s">
        <v>328</v>
      </c>
      <c r="G110" s="141">
        <v>45713</v>
      </c>
      <c r="H110" s="142"/>
      <c r="I110" s="59">
        <v>20</v>
      </c>
      <c r="J110" s="2196"/>
      <c r="K110" s="256"/>
      <c r="L110" s="256"/>
      <c r="M110" s="2215"/>
    </row>
    <row r="111" spans="1:13" s="953" customFormat="1" ht="19.95" customHeight="1" x14ac:dyDescent="0.2">
      <c r="A111" s="58" t="s">
        <v>106</v>
      </c>
      <c r="B111" s="58" t="s">
        <v>108</v>
      </c>
      <c r="C111" s="59" t="s">
        <v>253</v>
      </c>
      <c r="D111" s="59" t="s">
        <v>4788</v>
      </c>
      <c r="E111" s="59" t="s">
        <v>350</v>
      </c>
      <c r="F111" s="59" t="s">
        <v>354</v>
      </c>
      <c r="G111" s="141">
        <v>45664</v>
      </c>
      <c r="H111" s="142">
        <v>9</v>
      </c>
      <c r="I111" s="59">
        <v>10</v>
      </c>
      <c r="J111" s="2196" t="s">
        <v>4789</v>
      </c>
      <c r="K111" s="256"/>
      <c r="L111" s="256"/>
      <c r="M111" s="2215"/>
    </row>
    <row r="112" spans="1:13" s="953" customFormat="1" ht="19.95" customHeight="1" x14ac:dyDescent="0.2">
      <c r="A112" s="58" t="s">
        <v>106</v>
      </c>
      <c r="B112" s="58" t="s">
        <v>108</v>
      </c>
      <c r="C112" s="59" t="s">
        <v>253</v>
      </c>
      <c r="D112" s="59" t="s">
        <v>4788</v>
      </c>
      <c r="E112" s="59" t="s">
        <v>350</v>
      </c>
      <c r="F112" s="59" t="s">
        <v>354</v>
      </c>
      <c r="G112" s="141">
        <v>45666</v>
      </c>
      <c r="H112" s="142">
        <v>9</v>
      </c>
      <c r="I112" s="59">
        <v>10</v>
      </c>
      <c r="J112" s="2196" t="s">
        <v>4790</v>
      </c>
      <c r="K112" s="256"/>
      <c r="L112" s="256"/>
      <c r="M112" s="2215"/>
    </row>
    <row r="113" spans="1:13" s="953" customFormat="1" ht="19.95" customHeight="1" x14ac:dyDescent="0.2">
      <c r="A113" s="58" t="s">
        <v>106</v>
      </c>
      <c r="B113" s="58" t="s">
        <v>111</v>
      </c>
      <c r="C113" s="59" t="s">
        <v>253</v>
      </c>
      <c r="D113" s="59" t="s">
        <v>4791</v>
      </c>
      <c r="E113" s="59" t="s">
        <v>350</v>
      </c>
      <c r="F113" s="59" t="s">
        <v>354</v>
      </c>
      <c r="G113" s="141">
        <v>45684</v>
      </c>
      <c r="H113" s="142"/>
      <c r="I113" s="59">
        <v>7</v>
      </c>
      <c r="J113" s="2196" t="s">
        <v>4792</v>
      </c>
      <c r="K113" s="256"/>
      <c r="L113" s="256"/>
      <c r="M113" s="2215"/>
    </row>
    <row r="114" spans="1:13" s="953" customFormat="1" ht="19.95" customHeight="1" x14ac:dyDescent="0.2">
      <c r="A114" s="58" t="s">
        <v>106</v>
      </c>
      <c r="B114" s="58" t="s">
        <v>107</v>
      </c>
      <c r="C114" s="59" t="s">
        <v>253</v>
      </c>
      <c r="D114" s="59" t="s">
        <v>4793</v>
      </c>
      <c r="E114" s="59" t="s">
        <v>4794</v>
      </c>
      <c r="F114" s="59" t="s">
        <v>349</v>
      </c>
      <c r="G114" s="141">
        <v>45663</v>
      </c>
      <c r="H114" s="142"/>
      <c r="I114" s="59">
        <v>10</v>
      </c>
      <c r="J114" s="2196" t="s">
        <v>4795</v>
      </c>
      <c r="K114" s="256"/>
      <c r="L114" s="256"/>
      <c r="M114" s="2215"/>
    </row>
    <row r="115" spans="1:13" s="953" customFormat="1" ht="19.95" customHeight="1" x14ac:dyDescent="0.2">
      <c r="A115" s="58" t="s">
        <v>106</v>
      </c>
      <c r="B115" s="58" t="s">
        <v>107</v>
      </c>
      <c r="C115" s="59" t="s">
        <v>253</v>
      </c>
      <c r="D115" s="59" t="s">
        <v>4793</v>
      </c>
      <c r="E115" s="59" t="s">
        <v>4794</v>
      </c>
      <c r="F115" s="59" t="s">
        <v>349</v>
      </c>
      <c r="G115" s="141">
        <v>45661</v>
      </c>
      <c r="H115" s="142"/>
      <c r="I115" s="59">
        <v>10</v>
      </c>
      <c r="J115" s="2196" t="s">
        <v>4796</v>
      </c>
      <c r="K115" s="256"/>
      <c r="L115" s="256"/>
      <c r="M115" s="2215"/>
    </row>
    <row r="116" spans="1:13" s="953" customFormat="1" ht="19.95" customHeight="1" x14ac:dyDescent="0.2">
      <c r="A116" s="58" t="s">
        <v>106</v>
      </c>
      <c r="B116" s="58" t="s">
        <v>107</v>
      </c>
      <c r="C116" s="59" t="s">
        <v>253</v>
      </c>
      <c r="D116" s="59" t="s">
        <v>4793</v>
      </c>
      <c r="E116" s="59" t="s">
        <v>4794</v>
      </c>
      <c r="F116" s="59" t="s">
        <v>349</v>
      </c>
      <c r="G116" s="141">
        <v>45660</v>
      </c>
      <c r="H116" s="142"/>
      <c r="I116" s="59">
        <v>6</v>
      </c>
      <c r="J116" s="2196" t="s">
        <v>4797</v>
      </c>
      <c r="K116" s="256"/>
      <c r="L116" s="256"/>
      <c r="M116" s="2215"/>
    </row>
    <row r="117" spans="1:13" s="953" customFormat="1" ht="19.95" customHeight="1" x14ac:dyDescent="0.2">
      <c r="A117" s="21" t="s">
        <v>115</v>
      </c>
      <c r="B117" s="14" t="s">
        <v>116</v>
      </c>
      <c r="C117" s="3" t="s">
        <v>33</v>
      </c>
      <c r="D117" s="3" t="s">
        <v>5592</v>
      </c>
      <c r="E117" s="14" t="s">
        <v>5593</v>
      </c>
      <c r="F117" s="3" t="s">
        <v>5594</v>
      </c>
      <c r="G117" s="138">
        <v>45692</v>
      </c>
      <c r="H117" s="59">
        <v>3</v>
      </c>
      <c r="I117" s="59">
        <v>6</v>
      </c>
      <c r="J117" s="1384" t="s">
        <v>12773</v>
      </c>
      <c r="K117" s="256"/>
      <c r="L117" s="256"/>
      <c r="M117" s="2215"/>
    </row>
    <row r="118" spans="1:13" s="953" customFormat="1" ht="19.95" customHeight="1" x14ac:dyDescent="0.2">
      <c r="A118" s="21" t="s">
        <v>115</v>
      </c>
      <c r="B118" s="14" t="s">
        <v>118</v>
      </c>
      <c r="C118" s="3" t="s">
        <v>280</v>
      </c>
      <c r="D118" s="3"/>
      <c r="E118" s="14" t="s">
        <v>5595</v>
      </c>
      <c r="F118" s="3" t="s">
        <v>5596</v>
      </c>
      <c r="G118" s="138">
        <v>45707</v>
      </c>
      <c r="H118" s="59">
        <v>2</v>
      </c>
      <c r="I118" s="59">
        <v>8</v>
      </c>
      <c r="J118" s="1384"/>
      <c r="K118" s="256"/>
      <c r="L118" s="256"/>
      <c r="M118" s="2215"/>
    </row>
    <row r="119" spans="1:13" s="953" customFormat="1" ht="19.95" customHeight="1" x14ac:dyDescent="0.2">
      <c r="A119" s="21" t="s">
        <v>115</v>
      </c>
      <c r="B119" s="14" t="s">
        <v>119</v>
      </c>
      <c r="C119" s="3" t="s">
        <v>256</v>
      </c>
      <c r="D119" s="3" t="s">
        <v>5597</v>
      </c>
      <c r="E119" s="14" t="s">
        <v>5598</v>
      </c>
      <c r="F119" s="3" t="s">
        <v>435</v>
      </c>
      <c r="G119" s="138">
        <v>45691</v>
      </c>
      <c r="H119" s="59">
        <v>4</v>
      </c>
      <c r="I119" s="59">
        <v>12</v>
      </c>
      <c r="J119" s="1384"/>
      <c r="K119" s="256"/>
      <c r="L119" s="256"/>
      <c r="M119" s="2215"/>
    </row>
    <row r="120" spans="1:13" s="953" customFormat="1" ht="19.95" customHeight="1" x14ac:dyDescent="0.2">
      <c r="A120" s="21" t="s">
        <v>115</v>
      </c>
      <c r="B120" s="14" t="s">
        <v>119</v>
      </c>
      <c r="C120" s="3" t="s">
        <v>33</v>
      </c>
      <c r="D120" s="3" t="s">
        <v>5599</v>
      </c>
      <c r="E120" s="14" t="s">
        <v>5600</v>
      </c>
      <c r="F120" s="3" t="s">
        <v>344</v>
      </c>
      <c r="G120" s="138">
        <v>45694</v>
      </c>
      <c r="H120" s="59">
        <v>4</v>
      </c>
      <c r="I120" s="59">
        <v>6</v>
      </c>
      <c r="J120" s="1384"/>
      <c r="K120" s="256"/>
      <c r="L120" s="256"/>
      <c r="M120" s="2215"/>
    </row>
    <row r="121" spans="1:13" s="953" customFormat="1" ht="19.95" customHeight="1" x14ac:dyDescent="0.2">
      <c r="A121" s="21" t="s">
        <v>115</v>
      </c>
      <c r="B121" s="14" t="s">
        <v>119</v>
      </c>
      <c r="C121" s="3" t="s">
        <v>33</v>
      </c>
      <c r="D121" s="3" t="s">
        <v>5599</v>
      </c>
      <c r="E121" s="14" t="s">
        <v>5600</v>
      </c>
      <c r="F121" s="3" t="s">
        <v>344</v>
      </c>
      <c r="G121" s="138">
        <v>45698</v>
      </c>
      <c r="H121" s="59">
        <v>2</v>
      </c>
      <c r="I121" s="59">
        <v>12</v>
      </c>
      <c r="J121" s="1384"/>
      <c r="K121" s="256"/>
      <c r="L121" s="256"/>
      <c r="M121" s="2215"/>
    </row>
    <row r="122" spans="1:13" s="953" customFormat="1" ht="19.95" customHeight="1" x14ac:dyDescent="0.2">
      <c r="A122" s="21" t="s">
        <v>115</v>
      </c>
      <c r="B122" s="14" t="s">
        <v>124</v>
      </c>
      <c r="C122" s="437" t="s">
        <v>293</v>
      </c>
      <c r="D122" s="3"/>
      <c r="E122" s="14" t="s">
        <v>5601</v>
      </c>
      <c r="F122" s="3" t="s">
        <v>5602</v>
      </c>
      <c r="G122" s="138">
        <v>45702</v>
      </c>
      <c r="H122" s="59">
        <v>2</v>
      </c>
      <c r="I122" s="59">
        <v>12</v>
      </c>
      <c r="J122" s="1384" t="s">
        <v>5603</v>
      </c>
      <c r="K122" s="256"/>
      <c r="L122" s="256"/>
      <c r="M122" s="2215"/>
    </row>
    <row r="123" spans="1:13" s="953" customFormat="1" ht="19.95" customHeight="1" x14ac:dyDescent="0.2">
      <c r="A123" s="21" t="s">
        <v>115</v>
      </c>
      <c r="B123" s="14" t="s">
        <v>125</v>
      </c>
      <c r="C123" s="3" t="s">
        <v>33</v>
      </c>
      <c r="D123" s="3" t="s">
        <v>253</v>
      </c>
      <c r="E123" s="14" t="s">
        <v>5604</v>
      </c>
      <c r="F123" s="3" t="s">
        <v>5605</v>
      </c>
      <c r="G123" s="138">
        <v>45705</v>
      </c>
      <c r="H123" s="59">
        <v>2</v>
      </c>
      <c r="I123" s="59">
        <v>21</v>
      </c>
      <c r="J123" s="1384"/>
      <c r="K123" s="256"/>
      <c r="L123" s="256"/>
      <c r="M123" s="2215"/>
    </row>
    <row r="124" spans="1:13" s="953" customFormat="1" ht="19.95" customHeight="1" x14ac:dyDescent="0.2">
      <c r="A124" s="21" t="s">
        <v>115</v>
      </c>
      <c r="B124" s="14" t="s">
        <v>125</v>
      </c>
      <c r="C124" s="3" t="s">
        <v>253</v>
      </c>
      <c r="D124" s="3"/>
      <c r="E124" s="14" t="s">
        <v>5606</v>
      </c>
      <c r="F124" s="3" t="s">
        <v>5607</v>
      </c>
      <c r="G124" s="138">
        <v>45706</v>
      </c>
      <c r="H124" s="59">
        <v>2</v>
      </c>
      <c r="I124" s="59">
        <v>12</v>
      </c>
      <c r="J124" s="1384"/>
      <c r="K124" s="256"/>
      <c r="L124" s="256"/>
      <c r="M124" s="2215"/>
    </row>
    <row r="125" spans="1:13" s="953" customFormat="1" ht="19.95" customHeight="1" x14ac:dyDescent="0.2">
      <c r="A125" s="21" t="s">
        <v>115</v>
      </c>
      <c r="B125" s="14" t="s">
        <v>4800</v>
      </c>
      <c r="C125" s="3" t="s">
        <v>253</v>
      </c>
      <c r="D125" s="3" t="s">
        <v>5608</v>
      </c>
      <c r="E125" s="14" t="s">
        <v>75</v>
      </c>
      <c r="F125" s="3" t="s">
        <v>297</v>
      </c>
      <c r="G125" s="138">
        <v>45694</v>
      </c>
      <c r="H125" s="59">
        <v>1</v>
      </c>
      <c r="I125" s="59">
        <v>10</v>
      </c>
      <c r="J125" s="1384" t="s">
        <v>4813</v>
      </c>
      <c r="K125" s="256"/>
      <c r="L125" s="256"/>
      <c r="M125" s="2215"/>
    </row>
    <row r="126" spans="1:13" s="953" customFormat="1" ht="19.95" customHeight="1" x14ac:dyDescent="0.2">
      <c r="A126" s="21" t="s">
        <v>115</v>
      </c>
      <c r="B126" s="14" t="s">
        <v>4800</v>
      </c>
      <c r="C126" s="3" t="s">
        <v>253</v>
      </c>
      <c r="D126" s="3" t="s">
        <v>5608</v>
      </c>
      <c r="E126" s="14" t="s">
        <v>5326</v>
      </c>
      <c r="F126" s="3" t="s">
        <v>297</v>
      </c>
      <c r="G126" s="138">
        <v>45705</v>
      </c>
      <c r="H126" s="59">
        <v>1</v>
      </c>
      <c r="I126" s="59">
        <v>10</v>
      </c>
      <c r="J126" s="1384" t="s">
        <v>4813</v>
      </c>
      <c r="K126" s="256"/>
      <c r="L126" s="256"/>
      <c r="M126" s="2215"/>
    </row>
    <row r="127" spans="1:13" s="953" customFormat="1" ht="19.95" customHeight="1" x14ac:dyDescent="0.2">
      <c r="A127" s="21" t="s">
        <v>115</v>
      </c>
      <c r="B127" s="14" t="s">
        <v>127</v>
      </c>
      <c r="C127" s="3" t="s">
        <v>253</v>
      </c>
      <c r="D127" s="3"/>
      <c r="E127" s="14" t="s">
        <v>528</v>
      </c>
      <c r="F127" s="3" t="s">
        <v>5609</v>
      </c>
      <c r="G127" s="138">
        <v>45698</v>
      </c>
      <c r="H127" s="59">
        <v>3</v>
      </c>
      <c r="I127" s="59">
        <v>110</v>
      </c>
      <c r="J127" s="1384"/>
      <c r="K127" s="256"/>
      <c r="L127" s="256"/>
      <c r="M127" s="2215"/>
    </row>
    <row r="128" spans="1:13" s="953" customFormat="1" ht="19.95" customHeight="1" x14ac:dyDescent="0.2">
      <c r="A128" s="21" t="s">
        <v>115</v>
      </c>
      <c r="B128" s="14" t="s">
        <v>127</v>
      </c>
      <c r="C128" s="3" t="s">
        <v>253</v>
      </c>
      <c r="D128" s="3"/>
      <c r="E128" s="14" t="s">
        <v>5610</v>
      </c>
      <c r="F128" s="3" t="s">
        <v>5611</v>
      </c>
      <c r="G128" s="138">
        <v>45707</v>
      </c>
      <c r="H128" s="59">
        <v>3</v>
      </c>
      <c r="I128" s="59">
        <v>28</v>
      </c>
      <c r="J128" s="1384"/>
      <c r="K128" s="256"/>
      <c r="L128" s="256"/>
      <c r="M128" s="2215"/>
    </row>
    <row r="129" spans="1:13" s="953" customFormat="1" ht="19.95" customHeight="1" x14ac:dyDescent="0.2">
      <c r="A129" s="21" t="s">
        <v>115</v>
      </c>
      <c r="B129" s="14" t="s">
        <v>4802</v>
      </c>
      <c r="C129" s="59" t="s">
        <v>295</v>
      </c>
      <c r="D129" s="3"/>
      <c r="E129" s="14" t="s">
        <v>5612</v>
      </c>
      <c r="F129" s="3" t="s">
        <v>335</v>
      </c>
      <c r="G129" s="138">
        <v>45693</v>
      </c>
      <c r="H129" s="59">
        <v>1.5</v>
      </c>
      <c r="I129" s="59">
        <v>6</v>
      </c>
      <c r="J129" s="1384"/>
      <c r="K129" s="256"/>
      <c r="L129" s="256"/>
      <c r="M129" s="2215"/>
    </row>
    <row r="130" spans="1:13" s="953" customFormat="1" ht="19.95" customHeight="1" x14ac:dyDescent="0.2">
      <c r="A130" s="21" t="s">
        <v>115</v>
      </c>
      <c r="B130" s="21" t="s">
        <v>118</v>
      </c>
      <c r="C130" s="7" t="s">
        <v>253</v>
      </c>
      <c r="D130" s="21"/>
      <c r="E130" s="21" t="s">
        <v>5966</v>
      </c>
      <c r="F130" s="7" t="s">
        <v>5967</v>
      </c>
      <c r="G130" s="11">
        <v>45677</v>
      </c>
      <c r="H130" s="21">
        <v>3</v>
      </c>
      <c r="I130" s="7">
        <v>55</v>
      </c>
      <c r="J130" s="1384" t="s">
        <v>5968</v>
      </c>
      <c r="K130" s="256"/>
      <c r="L130" s="256"/>
      <c r="M130" s="2215"/>
    </row>
    <row r="131" spans="1:13" s="953" customFormat="1" ht="19.95" customHeight="1" x14ac:dyDescent="0.2">
      <c r="A131" s="21" t="s">
        <v>115</v>
      </c>
      <c r="B131" s="21" t="s">
        <v>119</v>
      </c>
      <c r="C131" s="7" t="s">
        <v>253</v>
      </c>
      <c r="D131" s="7"/>
      <c r="E131" s="7" t="s">
        <v>5969</v>
      </c>
      <c r="F131" s="7" t="s">
        <v>5970</v>
      </c>
      <c r="G131" s="11">
        <v>45682</v>
      </c>
      <c r="H131" s="774">
        <v>8</v>
      </c>
      <c r="I131" s="7">
        <v>31</v>
      </c>
      <c r="J131" s="1384"/>
      <c r="K131" s="256"/>
      <c r="L131" s="256"/>
      <c r="M131" s="2215"/>
    </row>
    <row r="132" spans="1:13" s="953" customFormat="1" ht="19.95" customHeight="1" x14ac:dyDescent="0.2">
      <c r="A132" s="21" t="s">
        <v>115</v>
      </c>
      <c r="B132" s="21" t="s">
        <v>122</v>
      </c>
      <c r="C132" s="7" t="s">
        <v>33</v>
      </c>
      <c r="D132" s="7" t="s">
        <v>5971</v>
      </c>
      <c r="E132" s="7" t="s">
        <v>5972</v>
      </c>
      <c r="F132" s="7" t="s">
        <v>5973</v>
      </c>
      <c r="G132" s="11">
        <v>45671</v>
      </c>
      <c r="H132" s="774"/>
      <c r="I132" s="7">
        <v>12</v>
      </c>
      <c r="J132" s="1384" t="s">
        <v>5974</v>
      </c>
      <c r="K132" s="256"/>
      <c r="L132" s="256"/>
      <c r="M132" s="2215"/>
    </row>
    <row r="133" spans="1:13" s="953" customFormat="1" ht="19.95" customHeight="1" x14ac:dyDescent="0.2">
      <c r="A133" s="21" t="s">
        <v>115</v>
      </c>
      <c r="B133" s="21" t="s">
        <v>124</v>
      </c>
      <c r="C133" s="59" t="s">
        <v>295</v>
      </c>
      <c r="D133" s="21"/>
      <c r="E133" s="7" t="s">
        <v>5601</v>
      </c>
      <c r="F133" s="7" t="s">
        <v>5602</v>
      </c>
      <c r="G133" s="11">
        <v>45687</v>
      </c>
      <c r="H133" s="21">
        <v>1</v>
      </c>
      <c r="I133" s="7">
        <v>5</v>
      </c>
      <c r="J133" s="1384" t="s">
        <v>5975</v>
      </c>
      <c r="K133" s="256"/>
      <c r="L133" s="256"/>
      <c r="M133" s="2215"/>
    </row>
    <row r="134" spans="1:13" s="953" customFormat="1" ht="19.95" customHeight="1" x14ac:dyDescent="0.2">
      <c r="A134" s="58" t="s">
        <v>115</v>
      </c>
      <c r="B134" s="80" t="s">
        <v>125</v>
      </c>
      <c r="C134" s="80" t="s">
        <v>33</v>
      </c>
      <c r="D134" s="80" t="s">
        <v>253</v>
      </c>
      <c r="E134" s="59"/>
      <c r="F134" s="59" t="s">
        <v>5976</v>
      </c>
      <c r="G134" s="141">
        <v>45677</v>
      </c>
      <c r="H134" s="775" t="s">
        <v>5977</v>
      </c>
      <c r="I134" s="59">
        <v>35</v>
      </c>
      <c r="J134" s="2196"/>
      <c r="K134" s="256"/>
      <c r="L134" s="256"/>
      <c r="M134" s="2215"/>
    </row>
    <row r="135" spans="1:13" s="953" customFormat="1" ht="19.95" customHeight="1" x14ac:dyDescent="0.2">
      <c r="A135" s="58" t="s">
        <v>115</v>
      </c>
      <c r="B135" s="80" t="s">
        <v>125</v>
      </c>
      <c r="C135" s="80" t="s">
        <v>253</v>
      </c>
      <c r="D135" s="80"/>
      <c r="E135" s="59" t="s">
        <v>5978</v>
      </c>
      <c r="F135" s="59" t="s">
        <v>5979</v>
      </c>
      <c r="G135" s="141">
        <v>45685</v>
      </c>
      <c r="H135" s="775">
        <v>2</v>
      </c>
      <c r="I135" s="59">
        <v>23</v>
      </c>
      <c r="J135" s="2196"/>
      <c r="K135" s="256"/>
      <c r="L135" s="256"/>
      <c r="M135" s="2215"/>
    </row>
    <row r="136" spans="1:13" s="953" customFormat="1" ht="19.95" customHeight="1" x14ac:dyDescent="0.2">
      <c r="A136" s="58" t="s">
        <v>115</v>
      </c>
      <c r="B136" s="80" t="s">
        <v>4800</v>
      </c>
      <c r="C136" s="80" t="s">
        <v>253</v>
      </c>
      <c r="D136" s="80" t="s">
        <v>253</v>
      </c>
      <c r="E136" s="59" t="s">
        <v>75</v>
      </c>
      <c r="F136" s="59" t="s">
        <v>297</v>
      </c>
      <c r="G136" s="141">
        <v>45688</v>
      </c>
      <c r="H136" s="775">
        <v>1</v>
      </c>
      <c r="I136" s="59">
        <v>10</v>
      </c>
      <c r="J136" s="2196" t="s">
        <v>4813</v>
      </c>
      <c r="K136" s="256"/>
      <c r="L136" s="256"/>
      <c r="M136" s="2215"/>
    </row>
    <row r="137" spans="1:13" s="953" customFormat="1" ht="19.95" customHeight="1" x14ac:dyDescent="0.2">
      <c r="A137" s="58" t="s">
        <v>115</v>
      </c>
      <c r="B137" s="80" t="s">
        <v>127</v>
      </c>
      <c r="C137" s="80" t="s">
        <v>253</v>
      </c>
      <c r="D137" s="80"/>
      <c r="E137" s="59" t="s">
        <v>5980</v>
      </c>
      <c r="F137" s="59" t="s">
        <v>5981</v>
      </c>
      <c r="G137" s="141">
        <v>45677</v>
      </c>
      <c r="H137" s="775">
        <v>3</v>
      </c>
      <c r="I137" s="59">
        <v>23</v>
      </c>
      <c r="J137" s="2196"/>
      <c r="K137" s="256"/>
      <c r="L137" s="256"/>
      <c r="M137" s="2215"/>
    </row>
    <row r="138" spans="1:13" s="953" customFormat="1" ht="19.95" customHeight="1" x14ac:dyDescent="0.2">
      <c r="A138" s="58" t="s">
        <v>115</v>
      </c>
      <c r="B138" s="80" t="s">
        <v>4801</v>
      </c>
      <c r="C138" s="80" t="s">
        <v>253</v>
      </c>
      <c r="D138" s="80"/>
      <c r="E138" s="59" t="s">
        <v>5982</v>
      </c>
      <c r="F138" s="59" t="s">
        <v>5983</v>
      </c>
      <c r="G138" s="141">
        <v>45673</v>
      </c>
      <c r="H138" s="775">
        <v>3</v>
      </c>
      <c r="I138" s="59">
        <v>10</v>
      </c>
      <c r="J138" s="2196"/>
      <c r="K138" s="256"/>
      <c r="L138" s="256"/>
      <c r="M138" s="2215"/>
    </row>
    <row r="139" spans="1:13" s="953" customFormat="1" ht="19.95" customHeight="1" x14ac:dyDescent="0.2">
      <c r="A139" s="58" t="s">
        <v>115</v>
      </c>
      <c r="B139" s="80" t="s">
        <v>115</v>
      </c>
      <c r="C139" s="7" t="s">
        <v>33</v>
      </c>
      <c r="D139" s="80" t="s">
        <v>5984</v>
      </c>
      <c r="E139" s="59" t="s">
        <v>336</v>
      </c>
      <c r="F139" s="59" t="s">
        <v>5985</v>
      </c>
      <c r="G139" s="141">
        <v>45679</v>
      </c>
      <c r="H139" s="775">
        <v>3</v>
      </c>
      <c r="I139" s="59">
        <v>9</v>
      </c>
      <c r="J139" s="2196"/>
      <c r="K139" s="256"/>
      <c r="L139" s="256"/>
      <c r="M139" s="2215"/>
    </row>
    <row r="140" spans="1:13" s="953" customFormat="1" ht="19.95" customHeight="1" x14ac:dyDescent="0.2">
      <c r="A140" s="21" t="s">
        <v>115</v>
      </c>
      <c r="B140" s="21" t="s">
        <v>386</v>
      </c>
      <c r="C140" s="7" t="s">
        <v>253</v>
      </c>
      <c r="D140" s="21"/>
      <c r="E140" s="7" t="s">
        <v>38</v>
      </c>
      <c r="F140" s="7" t="s">
        <v>6064</v>
      </c>
      <c r="G140" s="11">
        <v>45687</v>
      </c>
      <c r="H140" s="21">
        <v>2</v>
      </c>
      <c r="I140" s="7">
        <v>15</v>
      </c>
      <c r="J140" s="1384"/>
      <c r="K140" s="256"/>
      <c r="L140" s="256"/>
      <c r="M140" s="2215"/>
    </row>
    <row r="141" spans="1:13" s="953" customFormat="1" ht="19.95" customHeight="1" x14ac:dyDescent="0.2">
      <c r="A141" s="857" t="s">
        <v>45</v>
      </c>
      <c r="B141" s="435" t="s">
        <v>46</v>
      </c>
      <c r="C141" s="437" t="s">
        <v>253</v>
      </c>
      <c r="D141" s="435"/>
      <c r="E141" s="437" t="s">
        <v>66</v>
      </c>
      <c r="F141" s="437" t="s">
        <v>221</v>
      </c>
      <c r="G141" s="436">
        <v>45739</v>
      </c>
      <c r="H141" s="437">
        <v>2</v>
      </c>
      <c r="I141" s="437">
        <v>8</v>
      </c>
      <c r="J141" s="2209" t="s">
        <v>6809</v>
      </c>
      <c r="K141" s="256"/>
      <c r="L141" s="256"/>
      <c r="M141" s="2215"/>
    </row>
    <row r="142" spans="1:13" s="953" customFormat="1" ht="19.95" customHeight="1" x14ac:dyDescent="0.2">
      <c r="A142" s="857" t="s">
        <v>45</v>
      </c>
      <c r="B142" s="435" t="s">
        <v>50</v>
      </c>
      <c r="C142" s="437" t="s">
        <v>256</v>
      </c>
      <c r="D142" s="435"/>
      <c r="E142" s="437" t="s">
        <v>317</v>
      </c>
      <c r="F142" s="437" t="s">
        <v>2646</v>
      </c>
      <c r="G142" s="436">
        <v>45723</v>
      </c>
      <c r="H142" s="437">
        <v>1</v>
      </c>
      <c r="I142" s="437">
        <v>7</v>
      </c>
      <c r="J142" s="2209" t="s">
        <v>2647</v>
      </c>
      <c r="K142" s="256"/>
      <c r="L142" s="256"/>
      <c r="M142" s="2215"/>
    </row>
    <row r="143" spans="1:13" s="953" customFormat="1" ht="19.95" customHeight="1" x14ac:dyDescent="0.2">
      <c r="A143" s="857" t="s">
        <v>45</v>
      </c>
      <c r="B143" s="435" t="s">
        <v>53</v>
      </c>
      <c r="C143" s="437" t="s">
        <v>253</v>
      </c>
      <c r="D143" s="435"/>
      <c r="E143" s="437" t="s">
        <v>6810</v>
      </c>
      <c r="F143" s="437" t="s">
        <v>319</v>
      </c>
      <c r="G143" s="436">
        <v>45730</v>
      </c>
      <c r="H143" s="437">
        <v>2</v>
      </c>
      <c r="I143" s="437">
        <v>10</v>
      </c>
      <c r="J143" s="2209" t="s">
        <v>6811</v>
      </c>
      <c r="K143" s="256"/>
      <c r="L143" s="256"/>
      <c r="M143" s="2215"/>
    </row>
    <row r="144" spans="1:13" s="953" customFormat="1" ht="19.95" customHeight="1" x14ac:dyDescent="0.2">
      <c r="A144" s="857" t="s">
        <v>45</v>
      </c>
      <c r="B144" s="435" t="s">
        <v>54</v>
      </c>
      <c r="C144" s="437" t="s">
        <v>256</v>
      </c>
      <c r="D144" s="435" t="s">
        <v>6812</v>
      </c>
      <c r="E144" s="437" t="s">
        <v>6813</v>
      </c>
      <c r="F144" s="437" t="s">
        <v>6814</v>
      </c>
      <c r="G144" s="436">
        <v>45739</v>
      </c>
      <c r="H144" s="437">
        <v>4</v>
      </c>
      <c r="I144" s="437">
        <v>20</v>
      </c>
      <c r="J144" s="2209"/>
      <c r="K144" s="256"/>
      <c r="L144" s="256"/>
      <c r="M144" s="2215"/>
    </row>
    <row r="145" spans="1:13" s="953" customFormat="1" ht="19.95" customHeight="1" x14ac:dyDescent="0.2">
      <c r="A145" s="857" t="s">
        <v>45</v>
      </c>
      <c r="B145" s="435" t="s">
        <v>54</v>
      </c>
      <c r="C145" s="437" t="s">
        <v>256</v>
      </c>
      <c r="D145" s="435" t="s">
        <v>6815</v>
      </c>
      <c r="E145" s="437" t="s">
        <v>6813</v>
      </c>
      <c r="F145" s="437" t="s">
        <v>6814</v>
      </c>
      <c r="G145" s="436">
        <v>45746</v>
      </c>
      <c r="H145" s="437">
        <v>4</v>
      </c>
      <c r="I145" s="437">
        <v>28</v>
      </c>
      <c r="J145" s="2209"/>
      <c r="K145" s="256"/>
      <c r="L145" s="256"/>
      <c r="M145" s="2215"/>
    </row>
    <row r="146" spans="1:13" s="953" customFormat="1" ht="19.95" customHeight="1" x14ac:dyDescent="0.2">
      <c r="A146" s="857" t="s">
        <v>45</v>
      </c>
      <c r="B146" s="435" t="s">
        <v>62</v>
      </c>
      <c r="C146" s="59" t="s">
        <v>295</v>
      </c>
      <c r="D146" s="435" t="s">
        <v>6816</v>
      </c>
      <c r="E146" s="437" t="s">
        <v>5229</v>
      </c>
      <c r="F146" s="437" t="s">
        <v>255</v>
      </c>
      <c r="G146" s="436">
        <v>45733</v>
      </c>
      <c r="H146" s="437">
        <v>3</v>
      </c>
      <c r="I146" s="437">
        <v>20</v>
      </c>
      <c r="J146" s="2209" t="s">
        <v>6817</v>
      </c>
      <c r="K146" s="256"/>
      <c r="L146" s="256"/>
      <c r="M146" s="2215"/>
    </row>
    <row r="147" spans="1:13" s="953" customFormat="1" ht="19.95" customHeight="1" x14ac:dyDescent="0.2">
      <c r="A147" s="857" t="s">
        <v>45</v>
      </c>
      <c r="B147" s="435" t="s">
        <v>55</v>
      </c>
      <c r="C147" s="59" t="s">
        <v>295</v>
      </c>
      <c r="D147" s="435" t="s">
        <v>6818</v>
      </c>
      <c r="E147" s="437" t="s">
        <v>6819</v>
      </c>
      <c r="F147" s="437" t="s">
        <v>6820</v>
      </c>
      <c r="G147" s="436">
        <v>45733</v>
      </c>
      <c r="H147" s="437">
        <v>3</v>
      </c>
      <c r="I147" s="437">
        <v>20</v>
      </c>
      <c r="J147" s="2209" t="s">
        <v>6817</v>
      </c>
      <c r="K147" s="256"/>
      <c r="L147" s="256"/>
      <c r="M147" s="2215"/>
    </row>
    <row r="148" spans="1:13" s="953" customFormat="1" ht="19.95" customHeight="1" x14ac:dyDescent="0.2">
      <c r="A148" s="857" t="s">
        <v>45</v>
      </c>
      <c r="B148" s="435" t="s">
        <v>58</v>
      </c>
      <c r="C148" s="437" t="s">
        <v>33</v>
      </c>
      <c r="D148" s="435" t="s">
        <v>324</v>
      </c>
      <c r="E148" s="437" t="s">
        <v>6821</v>
      </c>
      <c r="F148" s="437" t="s">
        <v>325</v>
      </c>
      <c r="G148" s="436">
        <v>45721</v>
      </c>
      <c r="H148" s="437">
        <v>7</v>
      </c>
      <c r="I148" s="437">
        <v>11</v>
      </c>
      <c r="J148" s="2209"/>
      <c r="K148" s="256"/>
      <c r="L148" s="256"/>
      <c r="M148" s="2215"/>
    </row>
    <row r="149" spans="1:13" s="953" customFormat="1" ht="19.95" customHeight="1" x14ac:dyDescent="0.2">
      <c r="A149" s="857" t="s">
        <v>45</v>
      </c>
      <c r="B149" s="435" t="s">
        <v>59</v>
      </c>
      <c r="C149" s="437" t="s">
        <v>256</v>
      </c>
      <c r="D149" s="435" t="s">
        <v>6812</v>
      </c>
      <c r="E149" s="437" t="s">
        <v>6822</v>
      </c>
      <c r="F149" s="437" t="s">
        <v>6823</v>
      </c>
      <c r="G149" s="436">
        <v>45726</v>
      </c>
      <c r="H149" s="437">
        <v>1</v>
      </c>
      <c r="I149" s="437">
        <v>5</v>
      </c>
      <c r="J149" s="2209" t="s">
        <v>6824</v>
      </c>
      <c r="K149" s="256"/>
      <c r="L149" s="256"/>
      <c r="M149" s="2215"/>
    </row>
    <row r="150" spans="1:13" s="953" customFormat="1" ht="19.95" customHeight="1" x14ac:dyDescent="0.2">
      <c r="A150" s="857" t="s">
        <v>45</v>
      </c>
      <c r="B150" s="435" t="s">
        <v>59</v>
      </c>
      <c r="C150" s="437" t="s">
        <v>256</v>
      </c>
      <c r="D150" s="435" t="s">
        <v>6812</v>
      </c>
      <c r="E150" s="437" t="s">
        <v>6825</v>
      </c>
      <c r="F150" s="437" t="s">
        <v>6826</v>
      </c>
      <c r="G150" s="436">
        <v>45735</v>
      </c>
      <c r="H150" s="437">
        <v>1</v>
      </c>
      <c r="I150" s="437">
        <v>6</v>
      </c>
      <c r="J150" s="2209" t="s">
        <v>6827</v>
      </c>
      <c r="K150" s="256"/>
      <c r="L150" s="256"/>
      <c r="M150" s="2215"/>
    </row>
    <row r="151" spans="1:13" s="953" customFormat="1" ht="19.95" customHeight="1" x14ac:dyDescent="0.2">
      <c r="A151" s="857" t="s">
        <v>45</v>
      </c>
      <c r="B151" s="435" t="s">
        <v>60</v>
      </c>
      <c r="C151" s="437" t="s">
        <v>253</v>
      </c>
      <c r="D151" s="435"/>
      <c r="E151" s="437" t="s">
        <v>6828</v>
      </c>
      <c r="F151" s="437" t="s">
        <v>6829</v>
      </c>
      <c r="G151" s="436">
        <v>45722</v>
      </c>
      <c r="H151" s="437">
        <v>3</v>
      </c>
      <c r="I151" s="437">
        <v>8</v>
      </c>
      <c r="J151" s="2209" t="s">
        <v>6830</v>
      </c>
      <c r="K151" s="256"/>
      <c r="L151" s="256"/>
      <c r="M151" s="2215"/>
    </row>
    <row r="152" spans="1:13" s="953" customFormat="1" ht="19.95" customHeight="1" x14ac:dyDescent="0.2">
      <c r="A152" s="857" t="s">
        <v>45</v>
      </c>
      <c r="B152" s="435" t="s">
        <v>63</v>
      </c>
      <c r="C152" s="437" t="s">
        <v>256</v>
      </c>
      <c r="D152" s="435"/>
      <c r="E152" s="437" t="s">
        <v>6831</v>
      </c>
      <c r="F152" s="437" t="s">
        <v>255</v>
      </c>
      <c r="G152" s="436">
        <v>45737</v>
      </c>
      <c r="H152" s="437">
        <v>4</v>
      </c>
      <c r="I152" s="437">
        <v>7</v>
      </c>
      <c r="J152" s="2209" t="s">
        <v>6832</v>
      </c>
      <c r="K152" s="256"/>
      <c r="L152" s="256"/>
      <c r="M152" s="2215"/>
    </row>
    <row r="153" spans="1:13" s="953" customFormat="1" ht="19.95" customHeight="1" x14ac:dyDescent="0.2">
      <c r="A153" s="58" t="s">
        <v>355</v>
      </c>
      <c r="B153" s="58" t="s">
        <v>6855</v>
      </c>
      <c r="C153" s="59" t="s">
        <v>253</v>
      </c>
      <c r="D153" s="59" t="s">
        <v>7073</v>
      </c>
      <c r="E153" s="59" t="s">
        <v>7074</v>
      </c>
      <c r="F153" s="59" t="s">
        <v>255</v>
      </c>
      <c r="G153" s="141">
        <v>45671</v>
      </c>
      <c r="H153" s="169">
        <v>2</v>
      </c>
      <c r="I153" s="59">
        <v>50</v>
      </c>
      <c r="J153" s="2196"/>
      <c r="K153" s="256"/>
      <c r="L153" s="256"/>
      <c r="M153" s="2215"/>
    </row>
    <row r="154" spans="1:13" s="953" customFormat="1" ht="19.95" customHeight="1" x14ac:dyDescent="0.2">
      <c r="A154" s="58" t="s">
        <v>355</v>
      </c>
      <c r="B154" s="58" t="s">
        <v>6855</v>
      </c>
      <c r="C154" s="59" t="s">
        <v>253</v>
      </c>
      <c r="D154" s="59" t="s">
        <v>7073</v>
      </c>
      <c r="E154" s="59" t="s">
        <v>7075</v>
      </c>
      <c r="F154" s="59" t="s">
        <v>255</v>
      </c>
      <c r="G154" s="141">
        <v>45680</v>
      </c>
      <c r="H154" s="169">
        <v>3</v>
      </c>
      <c r="I154" s="59">
        <v>61</v>
      </c>
      <c r="J154" s="2196"/>
      <c r="K154" s="256"/>
      <c r="L154" s="256"/>
      <c r="M154" s="2215"/>
    </row>
    <row r="155" spans="1:13" s="953" customFormat="1" ht="19.95" customHeight="1" x14ac:dyDescent="0.2">
      <c r="A155" s="58" t="s">
        <v>355</v>
      </c>
      <c r="B155" s="58" t="s">
        <v>358</v>
      </c>
      <c r="C155" s="59" t="s">
        <v>33</v>
      </c>
      <c r="D155" s="59" t="s">
        <v>7076</v>
      </c>
      <c r="E155" s="59" t="s">
        <v>7077</v>
      </c>
      <c r="F155" s="59" t="s">
        <v>7078</v>
      </c>
      <c r="G155" s="141">
        <v>45678</v>
      </c>
      <c r="H155" s="169">
        <v>3</v>
      </c>
      <c r="I155" s="59">
        <v>15</v>
      </c>
      <c r="J155" s="2196"/>
      <c r="K155" s="256"/>
      <c r="L155" s="256"/>
      <c r="M155" s="2215"/>
    </row>
    <row r="156" spans="1:13" s="955" customFormat="1" ht="19.95" customHeight="1" x14ac:dyDescent="0.3">
      <c r="A156" s="645" t="s">
        <v>115</v>
      </c>
      <c r="B156" s="646" t="s">
        <v>129</v>
      </c>
      <c r="C156" s="646" t="s">
        <v>280</v>
      </c>
      <c r="D156" s="645"/>
      <c r="E156" s="645" t="s">
        <v>5965</v>
      </c>
      <c r="F156" s="646" t="s">
        <v>255</v>
      </c>
      <c r="G156" s="875">
        <v>45680</v>
      </c>
      <c r="H156" s="645">
        <v>5</v>
      </c>
      <c r="I156" s="7">
        <v>15</v>
      </c>
      <c r="J156" s="2197"/>
      <c r="K156" s="2225"/>
      <c r="L156" s="248"/>
      <c r="M156" s="2216"/>
    </row>
    <row r="157" spans="1:13" s="953" customFormat="1" ht="19.95" customHeight="1" x14ac:dyDescent="0.2">
      <c r="A157" s="120" t="s">
        <v>115</v>
      </c>
      <c r="B157" s="120" t="s">
        <v>116</v>
      </c>
      <c r="C157" s="120" t="s">
        <v>33</v>
      </c>
      <c r="D157" s="120" t="s">
        <v>7771</v>
      </c>
      <c r="E157" s="120" t="s">
        <v>7772</v>
      </c>
      <c r="F157" s="120" t="s">
        <v>7773</v>
      </c>
      <c r="G157" s="95">
        <v>45770</v>
      </c>
      <c r="H157" s="120">
        <v>2</v>
      </c>
      <c r="I157" s="120">
        <v>4</v>
      </c>
      <c r="J157" s="2198" t="s">
        <v>7774</v>
      </c>
      <c r="K157" s="256"/>
      <c r="L157" s="256"/>
      <c r="M157" s="2215"/>
    </row>
    <row r="158" spans="1:13" s="953" customFormat="1" ht="19.95" customHeight="1" x14ac:dyDescent="0.2">
      <c r="A158" s="120" t="s">
        <v>115</v>
      </c>
      <c r="B158" s="120" t="s">
        <v>118</v>
      </c>
      <c r="C158" s="120" t="s">
        <v>256</v>
      </c>
      <c r="D158" s="120"/>
      <c r="E158" s="120" t="s">
        <v>5595</v>
      </c>
      <c r="F158" s="120" t="s">
        <v>7775</v>
      </c>
      <c r="G158" s="95">
        <v>45745</v>
      </c>
      <c r="H158" s="120">
        <v>2</v>
      </c>
      <c r="I158" s="120">
        <v>38</v>
      </c>
      <c r="J158" s="2198"/>
      <c r="K158" s="256"/>
      <c r="L158" s="256"/>
      <c r="M158" s="2215"/>
    </row>
    <row r="159" spans="1:13" s="953" customFormat="1" ht="19.95" customHeight="1" x14ac:dyDescent="0.2">
      <c r="A159" s="120" t="s">
        <v>115</v>
      </c>
      <c r="B159" s="120" t="s">
        <v>119</v>
      </c>
      <c r="C159" s="120" t="s">
        <v>256</v>
      </c>
      <c r="D159" s="120" t="s">
        <v>7776</v>
      </c>
      <c r="E159" s="120" t="s">
        <v>7777</v>
      </c>
      <c r="F159" s="120" t="s">
        <v>435</v>
      </c>
      <c r="G159" s="95">
        <v>45755</v>
      </c>
      <c r="H159" s="120">
        <v>3</v>
      </c>
      <c r="I159" s="120">
        <v>17</v>
      </c>
      <c r="J159" s="2198"/>
      <c r="K159" s="256"/>
      <c r="L159" s="256"/>
      <c r="M159" s="2215"/>
    </row>
    <row r="160" spans="1:13" s="953" customFormat="1" ht="19.95" customHeight="1" x14ac:dyDescent="0.2">
      <c r="A160" s="120" t="s">
        <v>115</v>
      </c>
      <c r="B160" s="120" t="s">
        <v>119</v>
      </c>
      <c r="C160" s="120" t="s">
        <v>253</v>
      </c>
      <c r="D160" s="120"/>
      <c r="E160" s="120" t="s">
        <v>7778</v>
      </c>
      <c r="F160" s="120" t="s">
        <v>297</v>
      </c>
      <c r="G160" s="95">
        <v>45763</v>
      </c>
      <c r="H160" s="120">
        <v>6</v>
      </c>
      <c r="I160" s="120">
        <v>16</v>
      </c>
      <c r="J160" s="2198"/>
      <c r="K160" s="256"/>
      <c r="L160" s="256"/>
      <c r="M160" s="2215"/>
    </row>
    <row r="161" spans="1:13" s="953" customFormat="1" ht="19.95" customHeight="1" x14ac:dyDescent="0.2">
      <c r="A161" s="120" t="s">
        <v>115</v>
      </c>
      <c r="B161" s="120" t="s">
        <v>119</v>
      </c>
      <c r="C161" s="120" t="s">
        <v>256</v>
      </c>
      <c r="D161" s="120" t="s">
        <v>7776</v>
      </c>
      <c r="E161" s="120" t="s">
        <v>7779</v>
      </c>
      <c r="F161" s="120" t="s">
        <v>387</v>
      </c>
      <c r="G161" s="95">
        <v>45756</v>
      </c>
      <c r="H161" s="120">
        <v>2.5</v>
      </c>
      <c r="I161" s="120">
        <v>14</v>
      </c>
      <c r="J161" s="2198"/>
      <c r="K161" s="256"/>
      <c r="L161" s="256"/>
      <c r="M161" s="2215"/>
    </row>
    <row r="162" spans="1:13" s="953" customFormat="1" ht="19.95" customHeight="1" x14ac:dyDescent="0.2">
      <c r="A162" s="120" t="s">
        <v>115</v>
      </c>
      <c r="B162" s="120" t="s">
        <v>119</v>
      </c>
      <c r="C162" s="120" t="s">
        <v>280</v>
      </c>
      <c r="D162" s="120"/>
      <c r="E162" s="120" t="s">
        <v>7780</v>
      </c>
      <c r="F162" s="120" t="s">
        <v>387</v>
      </c>
      <c r="G162" s="95">
        <v>45762</v>
      </c>
      <c r="H162" s="120">
        <v>4</v>
      </c>
      <c r="I162" s="120">
        <v>13</v>
      </c>
      <c r="J162" s="2198"/>
      <c r="K162" s="256"/>
      <c r="L162" s="256"/>
      <c r="M162" s="2215"/>
    </row>
    <row r="163" spans="1:13" s="953" customFormat="1" ht="19.95" customHeight="1" x14ac:dyDescent="0.2">
      <c r="A163" s="120" t="s">
        <v>115</v>
      </c>
      <c r="B163" s="120" t="s">
        <v>119</v>
      </c>
      <c r="C163" s="437" t="s">
        <v>293</v>
      </c>
      <c r="D163" s="120" t="s">
        <v>33</v>
      </c>
      <c r="E163" s="120" t="s">
        <v>7781</v>
      </c>
      <c r="F163" s="120" t="s">
        <v>387</v>
      </c>
      <c r="G163" s="95">
        <v>45761</v>
      </c>
      <c r="H163" s="120">
        <v>2</v>
      </c>
      <c r="I163" s="120">
        <v>6</v>
      </c>
      <c r="J163" s="2198"/>
      <c r="K163" s="256"/>
      <c r="L163" s="256"/>
      <c r="M163" s="2215"/>
    </row>
    <row r="164" spans="1:13" s="953" customFormat="1" ht="19.95" customHeight="1" x14ac:dyDescent="0.2">
      <c r="A164" s="120" t="s">
        <v>115</v>
      </c>
      <c r="B164" s="120" t="s">
        <v>119</v>
      </c>
      <c r="C164" s="120" t="s">
        <v>253</v>
      </c>
      <c r="D164" s="120"/>
      <c r="E164" s="120" t="s">
        <v>7778</v>
      </c>
      <c r="F164" s="120" t="s">
        <v>297</v>
      </c>
      <c r="G164" s="95">
        <v>45758</v>
      </c>
      <c r="H164" s="120">
        <v>3</v>
      </c>
      <c r="I164" s="120">
        <v>10</v>
      </c>
      <c r="J164" s="2198"/>
      <c r="K164" s="256"/>
      <c r="L164" s="256"/>
      <c r="M164" s="2215"/>
    </row>
    <row r="165" spans="1:13" s="953" customFormat="1" ht="19.95" customHeight="1" x14ac:dyDescent="0.2">
      <c r="A165" s="120" t="s">
        <v>115</v>
      </c>
      <c r="B165" s="120" t="s">
        <v>119</v>
      </c>
      <c r="C165" s="59" t="s">
        <v>295</v>
      </c>
      <c r="D165" s="120" t="s">
        <v>295</v>
      </c>
      <c r="E165" s="120" t="s">
        <v>7782</v>
      </c>
      <c r="F165" s="120" t="s">
        <v>348</v>
      </c>
      <c r="G165" s="95">
        <v>45776</v>
      </c>
      <c r="H165" s="120">
        <v>2</v>
      </c>
      <c r="I165" s="120">
        <v>21</v>
      </c>
      <c r="J165" s="2198"/>
      <c r="K165" s="256"/>
      <c r="L165" s="256"/>
      <c r="M165" s="2215"/>
    </row>
    <row r="166" spans="1:13" s="953" customFormat="1" ht="19.95" customHeight="1" x14ac:dyDescent="0.2">
      <c r="A166" s="120" t="s">
        <v>115</v>
      </c>
      <c r="B166" s="120" t="s">
        <v>119</v>
      </c>
      <c r="C166" s="59" t="s">
        <v>295</v>
      </c>
      <c r="D166" s="120" t="s">
        <v>295</v>
      </c>
      <c r="E166" s="120" t="s">
        <v>7783</v>
      </c>
      <c r="F166" s="120" t="s">
        <v>348</v>
      </c>
      <c r="G166" s="95">
        <v>45777</v>
      </c>
      <c r="H166" s="120">
        <v>2</v>
      </c>
      <c r="I166" s="120">
        <v>17</v>
      </c>
      <c r="J166" s="2198"/>
      <c r="K166" s="256"/>
      <c r="L166" s="256"/>
      <c r="M166" s="2215"/>
    </row>
    <row r="167" spans="1:13" s="953" customFormat="1" ht="19.95" customHeight="1" x14ac:dyDescent="0.2">
      <c r="A167" s="120" t="s">
        <v>115</v>
      </c>
      <c r="B167" s="120" t="s">
        <v>122</v>
      </c>
      <c r="C167" s="120" t="s">
        <v>33</v>
      </c>
      <c r="D167" s="120" t="s">
        <v>7784</v>
      </c>
      <c r="E167" s="120" t="s">
        <v>7785</v>
      </c>
      <c r="F167" s="120" t="s">
        <v>7786</v>
      </c>
      <c r="G167" s="95">
        <v>45727</v>
      </c>
      <c r="H167" s="120">
        <v>1</v>
      </c>
      <c r="I167" s="120">
        <v>23</v>
      </c>
      <c r="J167" s="2198"/>
      <c r="K167" s="256"/>
      <c r="L167" s="256"/>
      <c r="M167" s="2215"/>
    </row>
    <row r="168" spans="1:13" s="953" customFormat="1" ht="19.95" customHeight="1" x14ac:dyDescent="0.2">
      <c r="A168" s="120" t="s">
        <v>115</v>
      </c>
      <c r="B168" s="120" t="s">
        <v>122</v>
      </c>
      <c r="C168" s="120" t="s">
        <v>33</v>
      </c>
      <c r="D168" s="120" t="s">
        <v>7784</v>
      </c>
      <c r="E168" s="120" t="s">
        <v>7785</v>
      </c>
      <c r="F168" s="120" t="s">
        <v>7787</v>
      </c>
      <c r="G168" s="95">
        <v>45720</v>
      </c>
      <c r="H168" s="120">
        <v>1</v>
      </c>
      <c r="I168" s="120">
        <v>40</v>
      </c>
      <c r="J168" s="2198"/>
      <c r="K168" s="256"/>
      <c r="L168" s="256"/>
      <c r="M168" s="2215"/>
    </row>
    <row r="169" spans="1:13" s="953" customFormat="1" ht="19.95" customHeight="1" x14ac:dyDescent="0.2">
      <c r="A169" s="6" t="s">
        <v>115</v>
      </c>
      <c r="B169" s="6" t="s">
        <v>122</v>
      </c>
      <c r="C169" s="6" t="s">
        <v>253</v>
      </c>
      <c r="D169" s="6"/>
      <c r="E169" s="6" t="s">
        <v>347</v>
      </c>
      <c r="F169" s="6" t="s">
        <v>7788</v>
      </c>
      <c r="G169" s="95">
        <v>45775</v>
      </c>
      <c r="H169" s="120">
        <v>1</v>
      </c>
      <c r="I169" s="120">
        <v>34</v>
      </c>
      <c r="J169" s="2199" t="s">
        <v>7789</v>
      </c>
      <c r="K169" s="256"/>
      <c r="L169" s="256"/>
      <c r="M169" s="2215"/>
    </row>
    <row r="170" spans="1:13" s="953" customFormat="1" ht="19.95" customHeight="1" x14ac:dyDescent="0.2">
      <c r="A170" s="120" t="s">
        <v>115</v>
      </c>
      <c r="B170" s="120" t="s">
        <v>124</v>
      </c>
      <c r="C170" s="59" t="s">
        <v>295</v>
      </c>
      <c r="D170" s="120"/>
      <c r="E170" s="120" t="s">
        <v>7790</v>
      </c>
      <c r="F170" s="120" t="s">
        <v>221</v>
      </c>
      <c r="G170" s="95">
        <v>45775</v>
      </c>
      <c r="H170" s="120">
        <v>1</v>
      </c>
      <c r="I170" s="120">
        <v>10</v>
      </c>
      <c r="J170" s="2198" t="s">
        <v>7791</v>
      </c>
      <c r="K170" s="256"/>
      <c r="L170" s="256"/>
      <c r="M170" s="2215"/>
    </row>
    <row r="171" spans="1:13" s="953" customFormat="1" ht="19.95" customHeight="1" x14ac:dyDescent="0.2">
      <c r="A171" s="120" t="s">
        <v>115</v>
      </c>
      <c r="B171" s="120" t="s">
        <v>124</v>
      </c>
      <c r="C171" s="120" t="s">
        <v>256</v>
      </c>
      <c r="D171" s="120"/>
      <c r="E171" s="120" t="s">
        <v>7790</v>
      </c>
      <c r="F171" s="120" t="s">
        <v>7792</v>
      </c>
      <c r="G171" s="95">
        <v>45775</v>
      </c>
      <c r="H171" s="120">
        <v>1</v>
      </c>
      <c r="I171" s="120">
        <v>9</v>
      </c>
      <c r="J171" s="2198" t="s">
        <v>7793</v>
      </c>
      <c r="K171" s="256"/>
      <c r="L171" s="256"/>
      <c r="M171" s="2215"/>
    </row>
    <row r="172" spans="1:13" s="953" customFormat="1" ht="19.95" customHeight="1" x14ac:dyDescent="0.2">
      <c r="A172" s="120" t="s">
        <v>115</v>
      </c>
      <c r="B172" s="120" t="s">
        <v>124</v>
      </c>
      <c r="C172" s="59" t="s">
        <v>295</v>
      </c>
      <c r="D172" s="120"/>
      <c r="E172" s="120" t="s">
        <v>7384</v>
      </c>
      <c r="F172" s="120" t="s">
        <v>221</v>
      </c>
      <c r="G172" s="95">
        <v>45776</v>
      </c>
      <c r="H172" s="120">
        <v>1</v>
      </c>
      <c r="I172" s="120">
        <v>10</v>
      </c>
      <c r="J172" s="2198" t="s">
        <v>7791</v>
      </c>
      <c r="K172" s="256"/>
      <c r="L172" s="256"/>
      <c r="M172" s="2215"/>
    </row>
    <row r="173" spans="1:13" s="953" customFormat="1" ht="19.95" customHeight="1" x14ac:dyDescent="0.2">
      <c r="A173" s="120" t="s">
        <v>115</v>
      </c>
      <c r="B173" s="120" t="s">
        <v>124</v>
      </c>
      <c r="C173" s="120" t="s">
        <v>253</v>
      </c>
      <c r="D173" s="120"/>
      <c r="E173" s="120" t="s">
        <v>75</v>
      </c>
      <c r="F173" s="120" t="s">
        <v>7794</v>
      </c>
      <c r="G173" s="95">
        <v>45776</v>
      </c>
      <c r="H173" s="120">
        <v>2</v>
      </c>
      <c r="I173" s="139">
        <v>7</v>
      </c>
      <c r="J173" s="2198" t="s">
        <v>7795</v>
      </c>
      <c r="K173" s="256"/>
      <c r="L173" s="256"/>
      <c r="M173" s="2215"/>
    </row>
    <row r="174" spans="1:13" s="953" customFormat="1" ht="19.95" customHeight="1" x14ac:dyDescent="0.2">
      <c r="A174" s="120" t="s">
        <v>115</v>
      </c>
      <c r="B174" s="120" t="s">
        <v>124</v>
      </c>
      <c r="C174" s="120" t="s">
        <v>256</v>
      </c>
      <c r="D174" s="120"/>
      <c r="E174" s="120" t="s">
        <v>3874</v>
      </c>
      <c r="F174" s="120" t="s">
        <v>7792</v>
      </c>
      <c r="G174" s="95">
        <v>45777</v>
      </c>
      <c r="H174" s="120">
        <v>1</v>
      </c>
      <c r="I174" s="120">
        <v>9</v>
      </c>
      <c r="J174" s="2198" t="s">
        <v>7793</v>
      </c>
      <c r="K174" s="256"/>
      <c r="L174" s="256"/>
      <c r="M174" s="2215"/>
    </row>
    <row r="175" spans="1:13" s="953" customFormat="1" ht="19.95" customHeight="1" x14ac:dyDescent="0.2">
      <c r="A175" s="86" t="s">
        <v>115</v>
      </c>
      <c r="B175" s="105" t="s">
        <v>125</v>
      </c>
      <c r="C175" s="105" t="s">
        <v>253</v>
      </c>
      <c r="D175" s="105"/>
      <c r="E175" s="86" t="s">
        <v>403</v>
      </c>
      <c r="F175" s="86" t="s">
        <v>303</v>
      </c>
      <c r="G175" s="95">
        <v>45753</v>
      </c>
      <c r="H175" s="688">
        <v>3</v>
      </c>
      <c r="I175" s="86">
        <v>15</v>
      </c>
      <c r="J175" s="2200"/>
      <c r="K175" s="256"/>
      <c r="L175" s="256"/>
      <c r="M175" s="2215"/>
    </row>
    <row r="176" spans="1:13" s="953" customFormat="1" ht="19.95" customHeight="1" x14ac:dyDescent="0.2">
      <c r="A176" s="86" t="s">
        <v>115</v>
      </c>
      <c r="B176" s="86" t="s">
        <v>126</v>
      </c>
      <c r="C176" s="59" t="s">
        <v>33</v>
      </c>
      <c r="D176" s="457" t="s">
        <v>7796</v>
      </c>
      <c r="E176" s="86" t="s">
        <v>7797</v>
      </c>
      <c r="F176" s="86" t="s">
        <v>7798</v>
      </c>
      <c r="G176" s="279">
        <v>45750</v>
      </c>
      <c r="H176" s="86">
        <v>1</v>
      </c>
      <c r="I176" s="86">
        <v>12</v>
      </c>
      <c r="J176" s="2200"/>
      <c r="K176" s="256"/>
      <c r="L176" s="256"/>
      <c r="M176" s="2215"/>
    </row>
    <row r="177" spans="1:13" s="953" customFormat="1" ht="19.95" customHeight="1" x14ac:dyDescent="0.2">
      <c r="A177" s="120" t="s">
        <v>115</v>
      </c>
      <c r="B177" s="120" t="s">
        <v>4800</v>
      </c>
      <c r="C177" s="437" t="s">
        <v>293</v>
      </c>
      <c r="D177" s="120" t="s">
        <v>4813</v>
      </c>
      <c r="E177" s="120" t="s">
        <v>75</v>
      </c>
      <c r="F177" s="120" t="s">
        <v>297</v>
      </c>
      <c r="G177" s="95">
        <v>45761</v>
      </c>
      <c r="H177" s="120">
        <v>1</v>
      </c>
      <c r="I177" s="120">
        <v>10</v>
      </c>
      <c r="J177" s="2198" t="s">
        <v>4813</v>
      </c>
      <c r="K177" s="256"/>
      <c r="L177" s="256"/>
      <c r="M177" s="2215"/>
    </row>
    <row r="178" spans="1:13" s="953" customFormat="1" ht="19.95" customHeight="1" x14ac:dyDescent="0.2">
      <c r="A178" s="120" t="s">
        <v>115</v>
      </c>
      <c r="B178" s="120" t="s">
        <v>4800</v>
      </c>
      <c r="C178" s="437" t="s">
        <v>293</v>
      </c>
      <c r="D178" s="120" t="s">
        <v>4813</v>
      </c>
      <c r="E178" s="120" t="s">
        <v>75</v>
      </c>
      <c r="F178" s="120" t="s">
        <v>297</v>
      </c>
      <c r="G178" s="95">
        <v>45765</v>
      </c>
      <c r="H178" s="120">
        <v>1</v>
      </c>
      <c r="I178" s="120">
        <v>10</v>
      </c>
      <c r="J178" s="2198" t="s">
        <v>4813</v>
      </c>
      <c r="K178" s="256"/>
      <c r="L178" s="256"/>
      <c r="M178" s="2215"/>
    </row>
    <row r="179" spans="1:13" s="953" customFormat="1" ht="19.95" customHeight="1" x14ac:dyDescent="0.2">
      <c r="A179" s="120" t="s">
        <v>115</v>
      </c>
      <c r="B179" s="120" t="s">
        <v>127</v>
      </c>
      <c r="C179" s="120" t="s">
        <v>253</v>
      </c>
      <c r="D179" s="120"/>
      <c r="E179" s="120" t="s">
        <v>5610</v>
      </c>
      <c r="F179" s="120" t="s">
        <v>7799</v>
      </c>
      <c r="G179" s="95">
        <v>45758</v>
      </c>
      <c r="H179" s="120">
        <v>3</v>
      </c>
      <c r="I179" s="120">
        <v>48</v>
      </c>
      <c r="J179" s="2198"/>
      <c r="K179" s="256"/>
      <c r="L179" s="256"/>
      <c r="M179" s="2215"/>
    </row>
    <row r="180" spans="1:13" s="953" customFormat="1" ht="19.95" customHeight="1" x14ac:dyDescent="0.2">
      <c r="A180" s="120" t="s">
        <v>115</v>
      </c>
      <c r="B180" s="120" t="s">
        <v>129</v>
      </c>
      <c r="C180" s="120" t="s">
        <v>280</v>
      </c>
      <c r="D180" s="120" t="s">
        <v>7800</v>
      </c>
      <c r="E180" s="120" t="s">
        <v>7801</v>
      </c>
      <c r="F180" s="120" t="s">
        <v>255</v>
      </c>
      <c r="G180" s="95">
        <v>45768</v>
      </c>
      <c r="H180" s="120">
        <v>3</v>
      </c>
      <c r="I180" s="139">
        <v>7</v>
      </c>
      <c r="J180" s="2198" t="s">
        <v>7802</v>
      </c>
      <c r="K180" s="256"/>
      <c r="L180" s="256"/>
      <c r="M180" s="2215"/>
    </row>
    <row r="181" spans="1:13" s="953" customFormat="1" ht="19.95" customHeight="1" x14ac:dyDescent="0.2">
      <c r="A181" s="120" t="s">
        <v>115</v>
      </c>
      <c r="B181" s="120" t="s">
        <v>129</v>
      </c>
      <c r="C181" s="120" t="s">
        <v>280</v>
      </c>
      <c r="D181" s="120" t="s">
        <v>7803</v>
      </c>
      <c r="E181" s="120" t="s">
        <v>7804</v>
      </c>
      <c r="F181" s="120" t="s">
        <v>255</v>
      </c>
      <c r="G181" s="95">
        <v>45769</v>
      </c>
      <c r="H181" s="120">
        <v>3</v>
      </c>
      <c r="I181" s="139">
        <v>7</v>
      </c>
      <c r="J181" s="2198" t="s">
        <v>7805</v>
      </c>
      <c r="K181" s="256"/>
      <c r="L181" s="256"/>
      <c r="M181" s="2215"/>
    </row>
    <row r="182" spans="1:13" s="953" customFormat="1" ht="19.95" customHeight="1" x14ac:dyDescent="0.2">
      <c r="A182" s="86" t="s">
        <v>115</v>
      </c>
      <c r="B182" s="86" t="s">
        <v>115</v>
      </c>
      <c r="C182" s="7" t="s">
        <v>33</v>
      </c>
      <c r="D182" s="65" t="s">
        <v>7806</v>
      </c>
      <c r="E182" s="86" t="s">
        <v>7807</v>
      </c>
      <c r="F182" s="86" t="s">
        <v>303</v>
      </c>
      <c r="G182" s="279">
        <v>45755</v>
      </c>
      <c r="H182" s="86">
        <v>2</v>
      </c>
      <c r="I182" s="86">
        <v>4</v>
      </c>
      <c r="J182" s="2200"/>
      <c r="K182" s="256"/>
      <c r="L182" s="256"/>
      <c r="M182" s="2215"/>
    </row>
    <row r="183" spans="1:13" s="953" customFormat="1" ht="19.95" customHeight="1" x14ac:dyDescent="0.2">
      <c r="A183" s="86" t="s">
        <v>115</v>
      </c>
      <c r="B183" s="86" t="s">
        <v>115</v>
      </c>
      <c r="C183" s="7" t="s">
        <v>33</v>
      </c>
      <c r="D183" s="65" t="s">
        <v>7808</v>
      </c>
      <c r="E183" s="86" t="s">
        <v>7647</v>
      </c>
      <c r="F183" s="86" t="s">
        <v>7809</v>
      </c>
      <c r="G183" s="279">
        <v>45776</v>
      </c>
      <c r="H183" s="86">
        <v>2</v>
      </c>
      <c r="I183" s="86">
        <v>19</v>
      </c>
      <c r="J183" s="2200"/>
      <c r="K183" s="256"/>
      <c r="L183" s="256"/>
      <c r="M183" s="2215"/>
    </row>
    <row r="184" spans="1:13" s="953" customFormat="1" ht="19.95" customHeight="1" x14ac:dyDescent="0.2">
      <c r="A184" s="58" t="s">
        <v>355</v>
      </c>
      <c r="B184" s="58" t="s">
        <v>6853</v>
      </c>
      <c r="C184" s="59" t="s">
        <v>253</v>
      </c>
      <c r="D184" s="59" t="s">
        <v>1631</v>
      </c>
      <c r="E184" s="59" t="s">
        <v>44</v>
      </c>
      <c r="F184" s="59" t="s">
        <v>8173</v>
      </c>
      <c r="G184" s="141">
        <v>45713</v>
      </c>
      <c r="H184" s="169">
        <v>2</v>
      </c>
      <c r="I184" s="59">
        <v>6</v>
      </c>
      <c r="J184" s="2196"/>
      <c r="K184" s="256"/>
      <c r="L184" s="256"/>
      <c r="M184" s="2215"/>
    </row>
    <row r="185" spans="1:13" s="953" customFormat="1" ht="19.95" customHeight="1" x14ac:dyDescent="0.2">
      <c r="A185" s="58" t="s">
        <v>355</v>
      </c>
      <c r="B185" s="58" t="s">
        <v>6855</v>
      </c>
      <c r="C185" s="59" t="s">
        <v>253</v>
      </c>
      <c r="D185" s="59" t="s">
        <v>8174</v>
      </c>
      <c r="E185" s="59" t="s">
        <v>7075</v>
      </c>
      <c r="F185" s="59" t="s">
        <v>8175</v>
      </c>
      <c r="G185" s="141">
        <v>45699</v>
      </c>
      <c r="H185" s="169">
        <v>2</v>
      </c>
      <c r="I185" s="59">
        <v>22</v>
      </c>
      <c r="J185" s="2196"/>
      <c r="K185" s="256"/>
      <c r="L185" s="256"/>
      <c r="M185" s="2215"/>
    </row>
    <row r="186" spans="1:13" s="953" customFormat="1" ht="19.95" customHeight="1" x14ac:dyDescent="0.2">
      <c r="A186" s="58" t="s">
        <v>355</v>
      </c>
      <c r="B186" s="58" t="s">
        <v>6855</v>
      </c>
      <c r="C186" s="59" t="s">
        <v>256</v>
      </c>
      <c r="D186" s="59" t="s">
        <v>8176</v>
      </c>
      <c r="E186" s="59" t="s">
        <v>8177</v>
      </c>
      <c r="F186" s="59" t="s">
        <v>8178</v>
      </c>
      <c r="G186" s="141">
        <v>45712</v>
      </c>
      <c r="H186" s="169">
        <v>1</v>
      </c>
      <c r="I186" s="59">
        <v>25</v>
      </c>
      <c r="J186" s="2196"/>
      <c r="K186" s="256"/>
      <c r="L186" s="256"/>
      <c r="M186" s="2215"/>
    </row>
    <row r="187" spans="1:13" s="953" customFormat="1" ht="19.95" customHeight="1" x14ac:dyDescent="0.2">
      <c r="A187" s="120" t="s">
        <v>69</v>
      </c>
      <c r="B187" s="23" t="s">
        <v>74</v>
      </c>
      <c r="C187" s="120" t="s">
        <v>3517</v>
      </c>
      <c r="D187" s="120" t="s">
        <v>8692</v>
      </c>
      <c r="E187" s="120" t="s">
        <v>347</v>
      </c>
      <c r="F187" s="120" t="s">
        <v>8693</v>
      </c>
      <c r="G187" s="11">
        <v>45750</v>
      </c>
      <c r="H187" s="120">
        <v>3</v>
      </c>
      <c r="I187" s="120">
        <v>10</v>
      </c>
      <c r="J187" s="2198" t="s">
        <v>8694</v>
      </c>
      <c r="K187" s="256"/>
      <c r="L187" s="256"/>
      <c r="M187" s="2215"/>
    </row>
    <row r="188" spans="1:13" s="953" customFormat="1" ht="19.95" customHeight="1" x14ac:dyDescent="0.2">
      <c r="A188" s="120" t="s">
        <v>69</v>
      </c>
      <c r="B188" s="23" t="s">
        <v>74</v>
      </c>
      <c r="C188" s="120" t="s">
        <v>3517</v>
      </c>
      <c r="D188" s="120"/>
      <c r="E188" s="120" t="s">
        <v>347</v>
      </c>
      <c r="F188" s="120" t="s">
        <v>8695</v>
      </c>
      <c r="G188" s="11">
        <v>45777</v>
      </c>
      <c r="H188" s="120">
        <v>4</v>
      </c>
      <c r="I188" s="120">
        <v>26</v>
      </c>
      <c r="J188" s="2198"/>
      <c r="K188" s="256"/>
      <c r="L188" s="256"/>
      <c r="M188" s="2215"/>
    </row>
    <row r="189" spans="1:13" s="953" customFormat="1" ht="19.95" customHeight="1" x14ac:dyDescent="0.2">
      <c r="A189" s="120" t="s">
        <v>69</v>
      </c>
      <c r="B189" s="126" t="s">
        <v>331</v>
      </c>
      <c r="C189" s="120" t="s">
        <v>253</v>
      </c>
      <c r="D189" s="120"/>
      <c r="E189" s="120" t="s">
        <v>8696</v>
      </c>
      <c r="F189" s="120" t="s">
        <v>303</v>
      </c>
      <c r="G189" s="11">
        <v>45758</v>
      </c>
      <c r="H189" s="120">
        <v>4</v>
      </c>
      <c r="I189" s="120">
        <v>15</v>
      </c>
      <c r="J189" s="2198" t="s">
        <v>8697</v>
      </c>
      <c r="K189" s="256"/>
      <c r="L189" s="256"/>
      <c r="M189" s="2215"/>
    </row>
    <row r="190" spans="1:13" s="953" customFormat="1" ht="19.95" customHeight="1" x14ac:dyDescent="0.2">
      <c r="A190" s="120" t="s">
        <v>69</v>
      </c>
      <c r="B190" s="120" t="s">
        <v>72</v>
      </c>
      <c r="C190" s="120" t="s">
        <v>253</v>
      </c>
      <c r="D190" s="120"/>
      <c r="E190" s="120" t="s">
        <v>3521</v>
      </c>
      <c r="F190" s="120" t="s">
        <v>3522</v>
      </c>
      <c r="G190" s="11">
        <v>45755</v>
      </c>
      <c r="H190" s="120">
        <v>4</v>
      </c>
      <c r="I190" s="120">
        <v>9</v>
      </c>
      <c r="J190" s="2198"/>
      <c r="K190" s="256"/>
      <c r="L190" s="256"/>
      <c r="M190" s="2215"/>
    </row>
    <row r="191" spans="1:13" s="953" customFormat="1" ht="19.95" customHeight="1" x14ac:dyDescent="0.2">
      <c r="A191" s="120" t="s">
        <v>69</v>
      </c>
      <c r="B191" s="120" t="s">
        <v>88</v>
      </c>
      <c r="C191" s="120" t="s">
        <v>253</v>
      </c>
      <c r="D191" s="120" t="s">
        <v>7657</v>
      </c>
      <c r="E191" s="3" t="s">
        <v>8698</v>
      </c>
      <c r="F191" s="3" t="s">
        <v>8699</v>
      </c>
      <c r="G191" s="20">
        <v>45757</v>
      </c>
      <c r="H191" s="3">
        <v>2</v>
      </c>
      <c r="I191" s="3"/>
      <c r="J191" s="1644" t="s">
        <v>8700</v>
      </c>
      <c r="K191" s="256"/>
      <c r="L191" s="256"/>
      <c r="M191" s="2215"/>
    </row>
    <row r="192" spans="1:13" s="953" customFormat="1" ht="19.95" customHeight="1" x14ac:dyDescent="0.2">
      <c r="A192" s="120" t="s">
        <v>69</v>
      </c>
      <c r="B192" s="126" t="s">
        <v>82</v>
      </c>
      <c r="C192" s="120" t="s">
        <v>33</v>
      </c>
      <c r="D192" s="120" t="s">
        <v>423</v>
      </c>
      <c r="E192" s="120" t="s">
        <v>8701</v>
      </c>
      <c r="F192" s="120" t="s">
        <v>3529</v>
      </c>
      <c r="G192" s="11">
        <v>45755</v>
      </c>
      <c r="H192" s="120">
        <v>4</v>
      </c>
      <c r="I192" s="120">
        <v>13</v>
      </c>
      <c r="J192" s="2198" t="s">
        <v>424</v>
      </c>
      <c r="K192" s="256"/>
      <c r="L192" s="256"/>
      <c r="M192" s="2215"/>
    </row>
    <row r="193" spans="1:13" s="953" customFormat="1" ht="19.95" customHeight="1" x14ac:dyDescent="0.2">
      <c r="A193" s="120" t="s">
        <v>69</v>
      </c>
      <c r="B193" s="126" t="s">
        <v>70</v>
      </c>
      <c r="C193" s="7" t="s">
        <v>33</v>
      </c>
      <c r="D193" s="120" t="s">
        <v>3531</v>
      </c>
      <c r="E193" s="120" t="s">
        <v>38</v>
      </c>
      <c r="F193" s="120" t="s">
        <v>8702</v>
      </c>
      <c r="G193" s="11">
        <v>45756</v>
      </c>
      <c r="H193" s="120">
        <v>6</v>
      </c>
      <c r="I193" s="120">
        <v>12</v>
      </c>
      <c r="J193" s="2198"/>
      <c r="K193" s="256"/>
      <c r="L193" s="256"/>
      <c r="M193" s="2215"/>
    </row>
    <row r="194" spans="1:13" s="953" customFormat="1" ht="19.95" customHeight="1" x14ac:dyDescent="0.2">
      <c r="A194" s="120" t="s">
        <v>69</v>
      </c>
      <c r="B194" s="126" t="s">
        <v>79</v>
      </c>
      <c r="C194" s="59" t="s">
        <v>33</v>
      </c>
      <c r="D194" s="120" t="s">
        <v>8703</v>
      </c>
      <c r="E194" s="120" t="s">
        <v>3532</v>
      </c>
      <c r="F194" s="120" t="s">
        <v>341</v>
      </c>
      <c r="G194" s="11">
        <v>45757</v>
      </c>
      <c r="H194" s="120">
        <v>2</v>
      </c>
      <c r="I194" s="120">
        <v>5</v>
      </c>
      <c r="J194" s="2198" t="s">
        <v>49</v>
      </c>
      <c r="K194" s="256"/>
      <c r="L194" s="256"/>
      <c r="M194" s="2215"/>
    </row>
    <row r="195" spans="1:13" s="953" customFormat="1" ht="19.95" customHeight="1" x14ac:dyDescent="0.2">
      <c r="A195" s="120" t="s">
        <v>69</v>
      </c>
      <c r="B195" s="126" t="s">
        <v>83</v>
      </c>
      <c r="C195" s="437" t="s">
        <v>293</v>
      </c>
      <c r="D195" s="120" t="s">
        <v>85</v>
      </c>
      <c r="E195" s="120" t="s">
        <v>8704</v>
      </c>
      <c r="F195" s="120" t="s">
        <v>335</v>
      </c>
      <c r="G195" s="11">
        <v>45772</v>
      </c>
      <c r="H195" s="120">
        <v>1</v>
      </c>
      <c r="I195" s="120">
        <v>14</v>
      </c>
      <c r="J195" s="2198" t="s">
        <v>8705</v>
      </c>
      <c r="K195" s="256"/>
      <c r="L195" s="256"/>
      <c r="M195" s="2215"/>
    </row>
    <row r="196" spans="1:13" s="953" customFormat="1" ht="19.95" customHeight="1" x14ac:dyDescent="0.2">
      <c r="A196" s="120" t="s">
        <v>69</v>
      </c>
      <c r="B196" s="126" t="s">
        <v>83</v>
      </c>
      <c r="C196" s="437" t="s">
        <v>293</v>
      </c>
      <c r="D196" s="120" t="s">
        <v>85</v>
      </c>
      <c r="E196" s="120" t="s">
        <v>8706</v>
      </c>
      <c r="F196" s="120" t="s">
        <v>8707</v>
      </c>
      <c r="G196" s="11">
        <v>45749</v>
      </c>
      <c r="H196" s="120">
        <v>1</v>
      </c>
      <c r="I196" s="120">
        <v>10</v>
      </c>
      <c r="J196" s="2198" t="s">
        <v>8705</v>
      </c>
      <c r="K196" s="256"/>
      <c r="L196" s="256"/>
      <c r="M196" s="2215"/>
    </row>
    <row r="197" spans="1:13" s="953" customFormat="1" ht="19.95" customHeight="1" x14ac:dyDescent="0.2">
      <c r="A197" s="120" t="s">
        <v>69</v>
      </c>
      <c r="B197" s="126" t="s">
        <v>77</v>
      </c>
      <c r="C197" s="120" t="s">
        <v>343</v>
      </c>
      <c r="D197" s="120"/>
      <c r="E197" s="120" t="s">
        <v>8708</v>
      </c>
      <c r="F197" s="120" t="s">
        <v>8709</v>
      </c>
      <c r="G197" s="11">
        <v>45776</v>
      </c>
      <c r="H197" s="120">
        <v>3</v>
      </c>
      <c r="I197" s="120">
        <v>11</v>
      </c>
      <c r="J197" s="2198"/>
      <c r="K197" s="256"/>
      <c r="L197" s="256"/>
      <c r="M197" s="2215"/>
    </row>
    <row r="198" spans="1:13" s="953" customFormat="1" ht="19.95" customHeight="1" x14ac:dyDescent="0.2">
      <c r="A198" s="120" t="s">
        <v>69</v>
      </c>
      <c r="B198" s="126" t="s">
        <v>2666</v>
      </c>
      <c r="C198" s="7" t="s">
        <v>33</v>
      </c>
      <c r="D198" s="7" t="s">
        <v>8710</v>
      </c>
      <c r="E198" s="120" t="s">
        <v>8711</v>
      </c>
      <c r="F198" s="7" t="s">
        <v>8712</v>
      </c>
      <c r="G198" s="2263">
        <v>45754</v>
      </c>
      <c r="H198" s="7">
        <v>20</v>
      </c>
      <c r="I198" s="7">
        <v>88</v>
      </c>
      <c r="J198" s="2246" t="s">
        <v>12769</v>
      </c>
      <c r="K198" s="256"/>
      <c r="L198" s="256"/>
      <c r="M198" s="2215"/>
    </row>
    <row r="199" spans="1:13" s="953" customFormat="1" ht="19.95" customHeight="1" x14ac:dyDescent="0.2">
      <c r="A199" s="120" t="s">
        <v>69</v>
      </c>
      <c r="B199" s="126" t="s">
        <v>2666</v>
      </c>
      <c r="C199" s="7" t="s">
        <v>33</v>
      </c>
      <c r="D199" s="120" t="s">
        <v>8713</v>
      </c>
      <c r="E199" s="120" t="s">
        <v>8714</v>
      </c>
      <c r="F199" s="7" t="s">
        <v>8715</v>
      </c>
      <c r="G199" s="11">
        <v>45775</v>
      </c>
      <c r="H199" s="120">
        <v>5</v>
      </c>
      <c r="I199" s="120">
        <v>65</v>
      </c>
      <c r="J199" s="2246"/>
      <c r="K199" s="256"/>
      <c r="L199" s="256"/>
      <c r="M199" s="2215"/>
    </row>
    <row r="200" spans="1:13" s="953" customFormat="1" ht="19.95" customHeight="1" x14ac:dyDescent="0.2">
      <c r="A200" s="120" t="s">
        <v>69</v>
      </c>
      <c r="B200" s="126" t="s">
        <v>288</v>
      </c>
      <c r="C200" s="120" t="s">
        <v>253</v>
      </c>
      <c r="D200" s="120"/>
      <c r="E200" s="120" t="s">
        <v>453</v>
      </c>
      <c r="F200" s="7"/>
      <c r="G200" s="11">
        <v>45772</v>
      </c>
      <c r="H200" s="120">
        <v>6</v>
      </c>
      <c r="I200" s="120">
        <v>10</v>
      </c>
      <c r="J200" s="2246"/>
      <c r="K200" s="256"/>
      <c r="L200" s="256"/>
      <c r="M200" s="2215"/>
    </row>
    <row r="201" spans="1:13" s="953" customFormat="1" ht="19.95" customHeight="1" x14ac:dyDescent="0.2">
      <c r="A201" s="120" t="s">
        <v>69</v>
      </c>
      <c r="B201" s="126" t="s">
        <v>84</v>
      </c>
      <c r="C201" s="7" t="s">
        <v>33</v>
      </c>
      <c r="D201" s="120" t="s">
        <v>3545</v>
      </c>
      <c r="E201" s="120" t="s">
        <v>44</v>
      </c>
      <c r="F201" s="7" t="s">
        <v>346</v>
      </c>
      <c r="G201" s="11">
        <v>45749</v>
      </c>
      <c r="H201" s="120">
        <v>4</v>
      </c>
      <c r="I201" s="120">
        <v>23</v>
      </c>
      <c r="J201" s="2198"/>
      <c r="K201" s="256"/>
      <c r="L201" s="256"/>
      <c r="M201" s="2215"/>
    </row>
    <row r="202" spans="1:13" s="953" customFormat="1" ht="19.95" customHeight="1" x14ac:dyDescent="0.2">
      <c r="A202" s="58" t="s">
        <v>14</v>
      </c>
      <c r="B202" s="80" t="s">
        <v>19</v>
      </c>
      <c r="C202" s="59" t="s">
        <v>253</v>
      </c>
      <c r="D202" s="4"/>
      <c r="E202" s="4" t="s">
        <v>1525</v>
      </c>
      <c r="F202" s="4" t="s">
        <v>303</v>
      </c>
      <c r="G202" s="191">
        <v>45758</v>
      </c>
      <c r="H202" s="58">
        <v>4</v>
      </c>
      <c r="I202" s="59">
        <v>13</v>
      </c>
      <c r="J202" s="2196" t="s">
        <v>254</v>
      </c>
      <c r="K202" s="256"/>
      <c r="L202" s="256"/>
      <c r="M202" s="2215"/>
    </row>
    <row r="203" spans="1:13" s="953" customFormat="1" ht="19.95" customHeight="1" x14ac:dyDescent="0.2">
      <c r="A203" s="58" t="s">
        <v>14</v>
      </c>
      <c r="B203" s="80" t="s">
        <v>15</v>
      </c>
      <c r="C203" s="59" t="s">
        <v>253</v>
      </c>
      <c r="D203" s="7" t="s">
        <v>1528</v>
      </c>
      <c r="E203" s="4" t="s">
        <v>75</v>
      </c>
      <c r="F203" s="4" t="s">
        <v>303</v>
      </c>
      <c r="G203" s="191">
        <v>45750</v>
      </c>
      <c r="H203" s="58">
        <v>3</v>
      </c>
      <c r="I203" s="59">
        <v>3</v>
      </c>
      <c r="J203" s="2196" t="s">
        <v>254</v>
      </c>
      <c r="K203" s="256"/>
      <c r="L203" s="256"/>
      <c r="M203" s="2215"/>
    </row>
    <row r="204" spans="1:13" s="953" customFormat="1" ht="19.95" customHeight="1" x14ac:dyDescent="0.2">
      <c r="A204" s="58" t="s">
        <v>14</v>
      </c>
      <c r="B204" s="58" t="s">
        <v>34</v>
      </c>
      <c r="C204" s="59" t="s">
        <v>253</v>
      </c>
      <c r="D204" s="7" t="s">
        <v>1528</v>
      </c>
      <c r="E204" s="4" t="s">
        <v>75</v>
      </c>
      <c r="F204" s="4" t="s">
        <v>9230</v>
      </c>
      <c r="G204" s="81">
        <v>45757</v>
      </c>
      <c r="H204" s="59">
        <v>1</v>
      </c>
      <c r="I204" s="4">
        <v>5</v>
      </c>
      <c r="J204" s="2195" t="s">
        <v>254</v>
      </c>
      <c r="K204" s="256"/>
      <c r="L204" s="256"/>
      <c r="M204" s="2215"/>
    </row>
    <row r="205" spans="1:13" s="953" customFormat="1" ht="19.95" customHeight="1" x14ac:dyDescent="0.2">
      <c r="A205" s="58" t="s">
        <v>14</v>
      </c>
      <c r="B205" s="58" t="s">
        <v>23</v>
      </c>
      <c r="C205" s="59" t="s">
        <v>253</v>
      </c>
      <c r="D205" s="58"/>
      <c r="E205" s="59" t="s">
        <v>9231</v>
      </c>
      <c r="F205" s="4" t="s">
        <v>303</v>
      </c>
      <c r="G205" s="81">
        <v>45755</v>
      </c>
      <c r="H205" s="58">
        <v>4</v>
      </c>
      <c r="I205" s="59">
        <v>16</v>
      </c>
      <c r="J205" s="2195" t="s">
        <v>254</v>
      </c>
      <c r="K205" s="256"/>
      <c r="L205" s="256"/>
      <c r="M205" s="2215"/>
    </row>
    <row r="206" spans="1:13" s="953" customFormat="1" ht="19.95" customHeight="1" x14ac:dyDescent="0.2">
      <c r="A206" s="58" t="s">
        <v>14</v>
      </c>
      <c r="B206" s="58" t="s">
        <v>27</v>
      </c>
      <c r="C206" s="59" t="s">
        <v>253</v>
      </c>
      <c r="D206" s="7" t="s">
        <v>1528</v>
      </c>
      <c r="E206" s="60" t="s">
        <v>75</v>
      </c>
      <c r="F206" s="4" t="s">
        <v>9230</v>
      </c>
      <c r="G206" s="81">
        <v>45751</v>
      </c>
      <c r="H206" s="58">
        <v>6</v>
      </c>
      <c r="I206" s="59">
        <v>4</v>
      </c>
      <c r="J206" s="2195" t="s">
        <v>254</v>
      </c>
      <c r="K206" s="256"/>
      <c r="L206" s="256"/>
      <c r="M206" s="2215"/>
    </row>
    <row r="207" spans="1:13" s="953" customFormat="1" ht="19.95" customHeight="1" x14ac:dyDescent="0.2">
      <c r="A207" s="58" t="s">
        <v>14</v>
      </c>
      <c r="B207" s="58" t="s">
        <v>150</v>
      </c>
      <c r="C207" s="59" t="s">
        <v>253</v>
      </c>
      <c r="D207" s="7" t="s">
        <v>1528</v>
      </c>
      <c r="E207" s="60" t="s">
        <v>75</v>
      </c>
      <c r="F207" s="4" t="s">
        <v>9230</v>
      </c>
      <c r="G207" s="81">
        <v>45756</v>
      </c>
      <c r="H207" s="58">
        <v>6</v>
      </c>
      <c r="I207" s="59">
        <v>10</v>
      </c>
      <c r="J207" s="2195" t="s">
        <v>254</v>
      </c>
      <c r="K207" s="256"/>
      <c r="L207" s="256"/>
      <c r="M207" s="2215"/>
    </row>
    <row r="208" spans="1:13" s="953" customFormat="1" ht="19.95" customHeight="1" x14ac:dyDescent="0.2">
      <c r="A208" s="58" t="s">
        <v>14</v>
      </c>
      <c r="B208" s="58" t="s">
        <v>29</v>
      </c>
      <c r="C208" s="59" t="s">
        <v>295</v>
      </c>
      <c r="D208" s="58" t="s">
        <v>9232</v>
      </c>
      <c r="E208" s="60" t="s">
        <v>9233</v>
      </c>
      <c r="F208" s="4" t="s">
        <v>335</v>
      </c>
      <c r="G208" s="81">
        <v>45769</v>
      </c>
      <c r="H208" s="58">
        <v>1</v>
      </c>
      <c r="I208" s="59">
        <v>7</v>
      </c>
      <c r="J208" s="2195" t="s">
        <v>254</v>
      </c>
      <c r="K208" s="256"/>
      <c r="L208" s="256"/>
      <c r="M208" s="2215"/>
    </row>
    <row r="209" spans="1:13" s="953" customFormat="1" ht="19.95" customHeight="1" x14ac:dyDescent="0.2">
      <c r="A209" s="58" t="s">
        <v>14</v>
      </c>
      <c r="B209" s="58" t="s">
        <v>29</v>
      </c>
      <c r="C209" s="59" t="s">
        <v>253</v>
      </c>
      <c r="D209" s="7" t="s">
        <v>1528</v>
      </c>
      <c r="E209" s="60" t="s">
        <v>75</v>
      </c>
      <c r="F209" s="4" t="s">
        <v>9230</v>
      </c>
      <c r="G209" s="81">
        <v>45750</v>
      </c>
      <c r="H209" s="58">
        <v>1</v>
      </c>
      <c r="I209" s="59">
        <v>7</v>
      </c>
      <c r="J209" s="2195" t="s">
        <v>254</v>
      </c>
      <c r="K209" s="256"/>
      <c r="L209" s="256"/>
      <c r="M209" s="2215"/>
    </row>
    <row r="210" spans="1:13" s="953" customFormat="1" ht="19.95" customHeight="1" x14ac:dyDescent="0.2">
      <c r="A210" s="58" t="s">
        <v>14</v>
      </c>
      <c r="B210" s="58" t="s">
        <v>40</v>
      </c>
      <c r="C210" s="59" t="s">
        <v>295</v>
      </c>
      <c r="D210" s="58" t="s">
        <v>9234</v>
      </c>
      <c r="E210" s="60" t="s">
        <v>9235</v>
      </c>
      <c r="F210" s="4" t="s">
        <v>335</v>
      </c>
      <c r="G210" s="81">
        <v>45756</v>
      </c>
      <c r="H210" s="58">
        <v>2</v>
      </c>
      <c r="I210" s="59">
        <v>20</v>
      </c>
      <c r="J210" s="2195" t="s">
        <v>254</v>
      </c>
      <c r="K210" s="256"/>
      <c r="L210" s="256"/>
      <c r="M210" s="2215"/>
    </row>
    <row r="211" spans="1:13" s="953" customFormat="1" ht="19.95" customHeight="1" x14ac:dyDescent="0.2">
      <c r="A211" s="21" t="s">
        <v>14</v>
      </c>
      <c r="B211" s="7" t="s">
        <v>26</v>
      </c>
      <c r="C211" s="7" t="s">
        <v>256</v>
      </c>
      <c r="D211" s="7"/>
      <c r="E211" s="7" t="s">
        <v>9236</v>
      </c>
      <c r="F211" s="7" t="s">
        <v>255</v>
      </c>
      <c r="G211" s="11">
        <v>45770</v>
      </c>
      <c r="H211" s="7">
        <v>1</v>
      </c>
      <c r="I211" s="7">
        <v>8</v>
      </c>
      <c r="J211" s="1384" t="s">
        <v>254</v>
      </c>
      <c r="K211" s="256"/>
      <c r="L211" s="256"/>
      <c r="M211" s="2215"/>
    </row>
    <row r="212" spans="1:13" s="953" customFormat="1" ht="19.95" customHeight="1" x14ac:dyDescent="0.2">
      <c r="A212" s="21" t="s">
        <v>14</v>
      </c>
      <c r="B212" s="7" t="s">
        <v>21</v>
      </c>
      <c r="C212" s="7" t="s">
        <v>33</v>
      </c>
      <c r="D212" s="7" t="s">
        <v>9237</v>
      </c>
      <c r="E212" s="7" t="s">
        <v>75</v>
      </c>
      <c r="F212" s="7" t="s">
        <v>255</v>
      </c>
      <c r="G212" s="11">
        <v>45775</v>
      </c>
      <c r="H212" s="7">
        <v>4</v>
      </c>
      <c r="I212" s="7">
        <v>10</v>
      </c>
      <c r="J212" s="1384" t="s">
        <v>254</v>
      </c>
      <c r="K212" s="256"/>
      <c r="L212" s="256"/>
      <c r="M212" s="2215"/>
    </row>
    <row r="213" spans="1:13" s="953" customFormat="1" ht="19.95" customHeight="1" x14ac:dyDescent="0.2">
      <c r="A213" s="21" t="s">
        <v>14</v>
      </c>
      <c r="B213" s="7" t="s">
        <v>30</v>
      </c>
      <c r="C213" s="7" t="s">
        <v>253</v>
      </c>
      <c r="D213" s="7" t="s">
        <v>1528</v>
      </c>
      <c r="E213" s="7" t="s">
        <v>66</v>
      </c>
      <c r="F213" s="7" t="s">
        <v>255</v>
      </c>
      <c r="G213" s="11">
        <v>45758</v>
      </c>
      <c r="H213" s="7">
        <v>2</v>
      </c>
      <c r="I213" s="7">
        <v>10</v>
      </c>
      <c r="J213" s="1384" t="s">
        <v>254</v>
      </c>
      <c r="K213" s="256"/>
      <c r="L213" s="256"/>
      <c r="M213" s="2215"/>
    </row>
    <row r="214" spans="1:13" s="953" customFormat="1" ht="19.95" customHeight="1" x14ac:dyDescent="0.2">
      <c r="A214" s="21" t="s">
        <v>14</v>
      </c>
      <c r="B214" s="7" t="s">
        <v>151</v>
      </c>
      <c r="C214" s="7" t="s">
        <v>253</v>
      </c>
      <c r="D214" s="7" t="s">
        <v>1528</v>
      </c>
      <c r="E214" s="7" t="s">
        <v>9238</v>
      </c>
      <c r="F214" s="7" t="s">
        <v>255</v>
      </c>
      <c r="G214" s="11">
        <v>45756</v>
      </c>
      <c r="H214" s="7">
        <v>3</v>
      </c>
      <c r="I214" s="7">
        <v>20</v>
      </c>
      <c r="J214" s="1384" t="s">
        <v>254</v>
      </c>
      <c r="K214" s="256"/>
      <c r="L214" s="256"/>
      <c r="M214" s="2215"/>
    </row>
    <row r="215" spans="1:13" s="953" customFormat="1" ht="19.95" customHeight="1" x14ac:dyDescent="0.2">
      <c r="A215" s="756" t="s">
        <v>45</v>
      </c>
      <c r="B215" s="754" t="s">
        <v>46</v>
      </c>
      <c r="C215" s="756" t="s">
        <v>256</v>
      </c>
      <c r="D215" s="754" t="s">
        <v>256</v>
      </c>
      <c r="E215" s="756" t="s">
        <v>9764</v>
      </c>
      <c r="F215" s="756" t="s">
        <v>221</v>
      </c>
      <c r="G215" s="755">
        <v>45756</v>
      </c>
      <c r="H215" s="756">
        <v>2</v>
      </c>
      <c r="I215" s="756">
        <v>7</v>
      </c>
      <c r="J215" s="2201"/>
      <c r="K215" s="256"/>
      <c r="L215" s="256"/>
      <c r="M215" s="2215"/>
    </row>
    <row r="216" spans="1:13" s="953" customFormat="1" ht="19.95" customHeight="1" x14ac:dyDescent="0.2">
      <c r="A216" s="701" t="s">
        <v>45</v>
      </c>
      <c r="B216" s="757" t="s">
        <v>50</v>
      </c>
      <c r="C216" s="701" t="s">
        <v>253</v>
      </c>
      <c r="D216" s="757"/>
      <c r="E216" s="701" t="s">
        <v>317</v>
      </c>
      <c r="F216" s="701" t="s">
        <v>2646</v>
      </c>
      <c r="G216" s="758">
        <v>45758</v>
      </c>
      <c r="H216" s="701">
        <v>1</v>
      </c>
      <c r="I216" s="701">
        <v>8</v>
      </c>
      <c r="J216" s="2202" t="s">
        <v>9765</v>
      </c>
      <c r="K216" s="256"/>
      <c r="L216" s="256"/>
      <c r="M216" s="2215"/>
    </row>
    <row r="217" spans="1:13" s="953" customFormat="1" ht="19.95" customHeight="1" x14ac:dyDescent="0.2">
      <c r="A217" s="756" t="s">
        <v>45</v>
      </c>
      <c r="B217" s="754" t="s">
        <v>53</v>
      </c>
      <c r="C217" s="756" t="s">
        <v>253</v>
      </c>
      <c r="D217" s="754" t="s">
        <v>9766</v>
      </c>
      <c r="E217" s="756" t="s">
        <v>66</v>
      </c>
      <c r="F217" s="756" t="s">
        <v>319</v>
      </c>
      <c r="G217" s="755">
        <v>45762</v>
      </c>
      <c r="H217" s="756">
        <v>2</v>
      </c>
      <c r="I217" s="756">
        <v>30</v>
      </c>
      <c r="J217" s="2201" t="s">
        <v>9767</v>
      </c>
      <c r="K217" s="256"/>
      <c r="L217" s="256"/>
      <c r="M217" s="2215"/>
    </row>
    <row r="218" spans="1:13" s="953" customFormat="1" ht="19.95" customHeight="1" x14ac:dyDescent="0.2">
      <c r="A218" s="701" t="s">
        <v>45</v>
      </c>
      <c r="B218" s="757" t="s">
        <v>54</v>
      </c>
      <c r="C218" s="701" t="s">
        <v>253</v>
      </c>
      <c r="D218" s="757"/>
      <c r="E218" s="701" t="s">
        <v>6813</v>
      </c>
      <c r="F218" s="701" t="s">
        <v>255</v>
      </c>
      <c r="G218" s="758">
        <v>45761</v>
      </c>
      <c r="H218" s="701">
        <v>2</v>
      </c>
      <c r="I218" s="701">
        <v>7</v>
      </c>
      <c r="J218" s="2203" t="s">
        <v>9768</v>
      </c>
      <c r="K218" s="256"/>
      <c r="L218" s="256"/>
      <c r="M218" s="2215"/>
    </row>
    <row r="219" spans="1:13" s="953" customFormat="1" ht="19.95" customHeight="1" x14ac:dyDescent="0.2">
      <c r="A219" s="756" t="s">
        <v>45</v>
      </c>
      <c r="B219" s="754" t="s">
        <v>54</v>
      </c>
      <c r="C219" s="756" t="s">
        <v>256</v>
      </c>
      <c r="D219" s="754"/>
      <c r="E219" s="756" t="s">
        <v>6813</v>
      </c>
      <c r="F219" s="756" t="s">
        <v>6814</v>
      </c>
      <c r="G219" s="755">
        <v>45768</v>
      </c>
      <c r="H219" s="756">
        <v>4</v>
      </c>
      <c r="I219" s="756">
        <v>32</v>
      </c>
      <c r="J219" s="2204" t="s">
        <v>6812</v>
      </c>
      <c r="K219" s="256"/>
      <c r="L219" s="256"/>
      <c r="M219" s="2215"/>
    </row>
    <row r="220" spans="1:13" s="953" customFormat="1" ht="19.95" customHeight="1" x14ac:dyDescent="0.2">
      <c r="A220" s="701" t="s">
        <v>45</v>
      </c>
      <c r="B220" s="757" t="s">
        <v>58</v>
      </c>
      <c r="C220" s="701" t="s">
        <v>253</v>
      </c>
      <c r="D220" s="757"/>
      <c r="E220" s="701" t="s">
        <v>9769</v>
      </c>
      <c r="F220" s="701" t="s">
        <v>9770</v>
      </c>
      <c r="G220" s="758">
        <v>45770</v>
      </c>
      <c r="H220" s="701">
        <v>2</v>
      </c>
      <c r="I220" s="701">
        <v>23</v>
      </c>
      <c r="J220" s="2202" t="s">
        <v>9771</v>
      </c>
      <c r="K220" s="256"/>
      <c r="L220" s="256"/>
      <c r="M220" s="2215"/>
    </row>
    <row r="221" spans="1:13" s="953" customFormat="1" ht="19.95" customHeight="1" x14ac:dyDescent="0.2">
      <c r="A221" s="756" t="s">
        <v>45</v>
      </c>
      <c r="B221" s="754" t="s">
        <v>58</v>
      </c>
      <c r="C221" s="756" t="s">
        <v>33</v>
      </c>
      <c r="D221" s="754" t="s">
        <v>324</v>
      </c>
      <c r="E221" s="756" t="s">
        <v>457</v>
      </c>
      <c r="F221" s="756" t="s">
        <v>325</v>
      </c>
      <c r="G221" s="755">
        <v>45750</v>
      </c>
      <c r="H221" s="756">
        <v>7</v>
      </c>
      <c r="I221" s="756">
        <v>11</v>
      </c>
      <c r="J221" s="2201" t="s">
        <v>9772</v>
      </c>
      <c r="K221" s="256"/>
      <c r="L221" s="256"/>
      <c r="M221" s="2215"/>
    </row>
    <row r="222" spans="1:13" s="953" customFormat="1" ht="19.95" customHeight="1" x14ac:dyDescent="0.2">
      <c r="A222" s="701" t="s">
        <v>45</v>
      </c>
      <c r="B222" s="757" t="s">
        <v>59</v>
      </c>
      <c r="C222" s="701" t="s">
        <v>253</v>
      </c>
      <c r="D222" s="757" t="s">
        <v>7657</v>
      </c>
      <c r="E222" s="701" t="s">
        <v>9773</v>
      </c>
      <c r="F222" s="701" t="s">
        <v>9774</v>
      </c>
      <c r="G222" s="758">
        <v>45758</v>
      </c>
      <c r="H222" s="701">
        <v>5</v>
      </c>
      <c r="I222" s="701">
        <v>12</v>
      </c>
      <c r="J222" s="2202" t="s">
        <v>9775</v>
      </c>
      <c r="K222" s="256"/>
      <c r="L222" s="256"/>
      <c r="M222" s="2215"/>
    </row>
    <row r="223" spans="1:13" s="953" customFormat="1" ht="19.95" customHeight="1" x14ac:dyDescent="0.2">
      <c r="A223" s="756" t="s">
        <v>45</v>
      </c>
      <c r="B223" s="754" t="s">
        <v>58</v>
      </c>
      <c r="C223" s="756" t="s">
        <v>256</v>
      </c>
      <c r="D223" s="754" t="s">
        <v>9776</v>
      </c>
      <c r="E223" s="756" t="s">
        <v>9777</v>
      </c>
      <c r="F223" s="756" t="s">
        <v>9778</v>
      </c>
      <c r="G223" s="755">
        <v>45757</v>
      </c>
      <c r="H223" s="756">
        <v>1</v>
      </c>
      <c r="I223" s="756">
        <v>16</v>
      </c>
      <c r="J223" s="2201" t="s">
        <v>9779</v>
      </c>
      <c r="K223" s="256"/>
      <c r="L223" s="256"/>
      <c r="M223" s="2215"/>
    </row>
    <row r="224" spans="1:13" s="953" customFormat="1" ht="19.95" customHeight="1" x14ac:dyDescent="0.2">
      <c r="A224" s="701" t="s">
        <v>45</v>
      </c>
      <c r="B224" s="757" t="s">
        <v>59</v>
      </c>
      <c r="C224" s="701" t="s">
        <v>256</v>
      </c>
      <c r="D224" s="757" t="s">
        <v>6812</v>
      </c>
      <c r="E224" s="701" t="s">
        <v>9780</v>
      </c>
      <c r="F224" s="701" t="s">
        <v>9781</v>
      </c>
      <c r="G224" s="758">
        <v>45768</v>
      </c>
      <c r="H224" s="701">
        <v>1</v>
      </c>
      <c r="I224" s="701">
        <v>10</v>
      </c>
      <c r="J224" s="2202" t="s">
        <v>9782</v>
      </c>
      <c r="K224" s="256"/>
      <c r="L224" s="256"/>
      <c r="M224" s="2215"/>
    </row>
    <row r="225" spans="1:13" s="953" customFormat="1" ht="19.95" customHeight="1" x14ac:dyDescent="0.2">
      <c r="A225" s="756" t="s">
        <v>45</v>
      </c>
      <c r="B225" s="754" t="s">
        <v>59</v>
      </c>
      <c r="C225" s="756" t="s">
        <v>256</v>
      </c>
      <c r="D225" s="754" t="s">
        <v>6812</v>
      </c>
      <c r="E225" s="756" t="s">
        <v>9783</v>
      </c>
      <c r="F225" s="756" t="s">
        <v>9784</v>
      </c>
      <c r="G225" s="755">
        <v>45769</v>
      </c>
      <c r="H225" s="756">
        <v>1</v>
      </c>
      <c r="I225" s="756">
        <v>37</v>
      </c>
      <c r="J225" s="2201" t="s">
        <v>9785</v>
      </c>
      <c r="K225" s="256"/>
      <c r="L225" s="256"/>
      <c r="M225" s="2215"/>
    </row>
    <row r="226" spans="1:13" s="953" customFormat="1" ht="19.95" customHeight="1" x14ac:dyDescent="0.2">
      <c r="A226" s="701" t="s">
        <v>45</v>
      </c>
      <c r="B226" s="757" t="s">
        <v>59</v>
      </c>
      <c r="C226" s="701" t="s">
        <v>256</v>
      </c>
      <c r="D226" s="757" t="s">
        <v>253</v>
      </c>
      <c r="E226" s="701" t="s">
        <v>9786</v>
      </c>
      <c r="F226" s="701" t="s">
        <v>9787</v>
      </c>
      <c r="G226" s="758">
        <v>45771</v>
      </c>
      <c r="H226" s="701">
        <v>3</v>
      </c>
      <c r="I226" s="701">
        <v>44</v>
      </c>
      <c r="J226" s="2202" t="s">
        <v>9788</v>
      </c>
      <c r="K226" s="256"/>
      <c r="L226" s="256"/>
      <c r="M226" s="2215"/>
    </row>
    <row r="227" spans="1:13" s="953" customFormat="1" ht="19.95" customHeight="1" x14ac:dyDescent="0.2">
      <c r="A227" s="756" t="s">
        <v>45</v>
      </c>
      <c r="B227" s="754" t="s">
        <v>59</v>
      </c>
      <c r="C227" s="756" t="s">
        <v>256</v>
      </c>
      <c r="D227" s="754" t="s">
        <v>9776</v>
      </c>
      <c r="E227" s="756" t="s">
        <v>9786</v>
      </c>
      <c r="F227" s="756" t="s">
        <v>9789</v>
      </c>
      <c r="G227" s="755">
        <v>45772</v>
      </c>
      <c r="H227" s="756">
        <v>1</v>
      </c>
      <c r="I227" s="756">
        <v>6</v>
      </c>
      <c r="J227" s="2201" t="s">
        <v>9790</v>
      </c>
      <c r="K227" s="256"/>
      <c r="L227" s="256"/>
      <c r="M227" s="2215"/>
    </row>
    <row r="228" spans="1:13" s="953" customFormat="1" ht="19.95" customHeight="1" x14ac:dyDescent="0.2">
      <c r="A228" s="701" t="s">
        <v>45</v>
      </c>
      <c r="B228" s="757" t="s">
        <v>59</v>
      </c>
      <c r="C228" s="701" t="s">
        <v>256</v>
      </c>
      <c r="D228" s="757" t="s">
        <v>6812</v>
      </c>
      <c r="E228" s="701" t="s">
        <v>9791</v>
      </c>
      <c r="F228" s="701" t="s">
        <v>9792</v>
      </c>
      <c r="G228" s="758">
        <v>45775</v>
      </c>
      <c r="H228" s="701">
        <v>1</v>
      </c>
      <c r="I228" s="701">
        <v>8</v>
      </c>
      <c r="J228" s="2202" t="s">
        <v>9793</v>
      </c>
      <c r="K228" s="256"/>
      <c r="L228" s="256"/>
      <c r="M228" s="2215"/>
    </row>
    <row r="229" spans="1:13" s="953" customFormat="1" ht="19.95" customHeight="1" x14ac:dyDescent="0.2">
      <c r="A229" s="756" t="s">
        <v>45</v>
      </c>
      <c r="B229" s="754" t="s">
        <v>59</v>
      </c>
      <c r="C229" s="756" t="s">
        <v>256</v>
      </c>
      <c r="D229" s="754" t="s">
        <v>6812</v>
      </c>
      <c r="E229" s="756" t="s">
        <v>9794</v>
      </c>
      <c r="F229" s="756" t="s">
        <v>9795</v>
      </c>
      <c r="G229" s="755">
        <v>45777</v>
      </c>
      <c r="H229" s="756">
        <v>1</v>
      </c>
      <c r="I229" s="756">
        <v>8</v>
      </c>
      <c r="J229" s="2201" t="s">
        <v>9796</v>
      </c>
      <c r="K229" s="256"/>
      <c r="L229" s="256"/>
      <c r="M229" s="2215"/>
    </row>
    <row r="230" spans="1:13" s="953" customFormat="1" ht="19.95" customHeight="1" x14ac:dyDescent="0.2">
      <c r="A230" s="701" t="s">
        <v>45</v>
      </c>
      <c r="B230" s="757" t="s">
        <v>62</v>
      </c>
      <c r="C230" s="437" t="s">
        <v>293</v>
      </c>
      <c r="D230" s="757" t="s">
        <v>9797</v>
      </c>
      <c r="E230" s="701" t="s">
        <v>9798</v>
      </c>
      <c r="F230" s="701" t="s">
        <v>255</v>
      </c>
      <c r="G230" s="758">
        <v>45769</v>
      </c>
      <c r="H230" s="701">
        <v>3</v>
      </c>
      <c r="I230" s="701">
        <v>14</v>
      </c>
      <c r="J230" s="2202" t="s">
        <v>9799</v>
      </c>
      <c r="K230" s="256"/>
      <c r="L230" s="256"/>
      <c r="M230" s="2215"/>
    </row>
    <row r="231" spans="1:13" s="953" customFormat="1" ht="19.95" customHeight="1" x14ac:dyDescent="0.2">
      <c r="A231" s="756" t="s">
        <v>45</v>
      </c>
      <c r="B231" s="754" t="s">
        <v>60</v>
      </c>
      <c r="C231" s="756" t="s">
        <v>253</v>
      </c>
      <c r="D231" s="754"/>
      <c r="E231" s="756" t="s">
        <v>9800</v>
      </c>
      <c r="F231" s="756" t="s">
        <v>330</v>
      </c>
      <c r="G231" s="755">
        <v>45756</v>
      </c>
      <c r="H231" s="756">
        <v>3</v>
      </c>
      <c r="I231" s="756">
        <v>10</v>
      </c>
      <c r="J231" s="2201" t="s">
        <v>9801</v>
      </c>
      <c r="K231" s="256"/>
      <c r="L231" s="256"/>
      <c r="M231" s="2215"/>
    </row>
    <row r="232" spans="1:13" s="953" customFormat="1" ht="19.95" customHeight="1" x14ac:dyDescent="0.2">
      <c r="A232" s="701" t="s">
        <v>45</v>
      </c>
      <c r="B232" s="757" t="s">
        <v>56</v>
      </c>
      <c r="C232" s="701" t="s">
        <v>253</v>
      </c>
      <c r="D232" s="757"/>
      <c r="E232" s="701" t="s">
        <v>9802</v>
      </c>
      <c r="F232" s="701" t="s">
        <v>9803</v>
      </c>
      <c r="G232" s="758">
        <v>45749</v>
      </c>
      <c r="H232" s="701">
        <v>2</v>
      </c>
      <c r="I232" s="701">
        <v>3</v>
      </c>
      <c r="J232" s="2202" t="s">
        <v>440</v>
      </c>
      <c r="K232" s="256"/>
      <c r="L232" s="256"/>
      <c r="M232" s="2215"/>
    </row>
    <row r="233" spans="1:13" s="953" customFormat="1" ht="19.95" customHeight="1" x14ac:dyDescent="0.2">
      <c r="A233" s="756" t="s">
        <v>45</v>
      </c>
      <c r="B233" s="754" t="s">
        <v>63</v>
      </c>
      <c r="C233" s="756" t="s">
        <v>253</v>
      </c>
      <c r="D233" s="754"/>
      <c r="E233" s="756" t="s">
        <v>9804</v>
      </c>
      <c r="F233" s="756" t="s">
        <v>255</v>
      </c>
      <c r="G233" s="755">
        <v>45758</v>
      </c>
      <c r="H233" s="756">
        <v>4</v>
      </c>
      <c r="I233" s="756">
        <v>17</v>
      </c>
      <c r="J233" s="2201" t="s">
        <v>9805</v>
      </c>
      <c r="K233" s="256"/>
      <c r="L233" s="256"/>
      <c r="M233" s="2215"/>
    </row>
    <row r="234" spans="1:13" s="953" customFormat="1" ht="19.95" customHeight="1" x14ac:dyDescent="0.2">
      <c r="A234" s="104" t="s">
        <v>97</v>
      </c>
      <c r="B234" s="105" t="s">
        <v>103</v>
      </c>
      <c r="C234" s="86" t="s">
        <v>253</v>
      </c>
      <c r="D234" s="86"/>
      <c r="E234" s="5" t="s">
        <v>75</v>
      </c>
      <c r="F234" s="86" t="s">
        <v>442</v>
      </c>
      <c r="G234" s="106">
        <v>45713</v>
      </c>
      <c r="H234" s="104">
        <v>1</v>
      </c>
      <c r="I234" s="86">
        <v>10</v>
      </c>
      <c r="J234" s="2205"/>
      <c r="K234" s="256"/>
      <c r="L234" s="256"/>
      <c r="M234" s="2215"/>
    </row>
    <row r="235" spans="1:13" s="953" customFormat="1" ht="19.95" customHeight="1" x14ac:dyDescent="0.2">
      <c r="A235" s="104" t="s">
        <v>97</v>
      </c>
      <c r="B235" s="105" t="s">
        <v>98</v>
      </c>
      <c r="C235" s="86" t="s">
        <v>256</v>
      </c>
      <c r="D235" s="86"/>
      <c r="E235" s="5" t="s">
        <v>10018</v>
      </c>
      <c r="F235" s="86" t="s">
        <v>328</v>
      </c>
      <c r="G235" s="106">
        <v>45707</v>
      </c>
      <c r="H235" s="104">
        <v>1</v>
      </c>
      <c r="I235" s="86">
        <v>33</v>
      </c>
      <c r="J235" s="2205"/>
      <c r="K235" s="256"/>
      <c r="L235" s="256"/>
      <c r="M235" s="2215"/>
    </row>
    <row r="236" spans="1:13" s="953" customFormat="1" ht="19.95" customHeight="1" x14ac:dyDescent="0.2">
      <c r="A236" s="104" t="s">
        <v>97</v>
      </c>
      <c r="B236" s="105" t="s">
        <v>98</v>
      </c>
      <c r="C236" s="86" t="s">
        <v>256</v>
      </c>
      <c r="D236" s="86"/>
      <c r="E236" s="5" t="s">
        <v>404</v>
      </c>
      <c r="F236" s="86" t="s">
        <v>328</v>
      </c>
      <c r="G236" s="106">
        <v>45693</v>
      </c>
      <c r="H236" s="104">
        <v>1</v>
      </c>
      <c r="I236" s="86">
        <v>26</v>
      </c>
      <c r="J236" s="2205"/>
      <c r="K236" s="256"/>
      <c r="L236" s="256"/>
      <c r="M236" s="2215"/>
    </row>
    <row r="237" spans="1:13" s="953" customFormat="1" ht="19.95" customHeight="1" x14ac:dyDescent="0.2">
      <c r="A237" s="104" t="s">
        <v>97</v>
      </c>
      <c r="B237" s="105" t="s">
        <v>98</v>
      </c>
      <c r="C237" s="86" t="s">
        <v>256</v>
      </c>
      <c r="D237" s="86"/>
      <c r="E237" s="5" t="s">
        <v>10116</v>
      </c>
      <c r="F237" s="86" t="s">
        <v>328</v>
      </c>
      <c r="G237" s="106">
        <v>45701</v>
      </c>
      <c r="H237" s="104">
        <v>1</v>
      </c>
      <c r="I237" s="86">
        <v>14</v>
      </c>
      <c r="J237" s="2205"/>
      <c r="K237" s="256"/>
      <c r="L237" s="256"/>
      <c r="M237" s="2215"/>
    </row>
    <row r="238" spans="1:13" s="953" customFormat="1" ht="19.95" customHeight="1" x14ac:dyDescent="0.2">
      <c r="A238" s="104" t="s">
        <v>97</v>
      </c>
      <c r="B238" s="105" t="s">
        <v>98</v>
      </c>
      <c r="C238" s="86" t="s">
        <v>408</v>
      </c>
      <c r="D238" s="86"/>
      <c r="E238" s="5" t="s">
        <v>44</v>
      </c>
      <c r="F238" s="86" t="s">
        <v>297</v>
      </c>
      <c r="G238" s="106">
        <v>45715</v>
      </c>
      <c r="H238" s="104">
        <v>1</v>
      </c>
      <c r="I238" s="86">
        <v>3</v>
      </c>
      <c r="J238" s="2205"/>
      <c r="K238" s="256"/>
      <c r="L238" s="256"/>
      <c r="M238" s="2215"/>
    </row>
    <row r="239" spans="1:13" s="953" customFormat="1" ht="19.95" customHeight="1" x14ac:dyDescent="0.2">
      <c r="A239" s="104" t="s">
        <v>97</v>
      </c>
      <c r="B239" s="105" t="s">
        <v>98</v>
      </c>
      <c r="C239" s="86" t="s">
        <v>253</v>
      </c>
      <c r="D239" s="86"/>
      <c r="E239" s="5" t="s">
        <v>44</v>
      </c>
      <c r="F239" s="86" t="s">
        <v>297</v>
      </c>
      <c r="G239" s="106">
        <v>45701</v>
      </c>
      <c r="H239" s="104">
        <v>1</v>
      </c>
      <c r="I239" s="86">
        <v>4</v>
      </c>
      <c r="J239" s="2205"/>
      <c r="K239" s="256"/>
      <c r="L239" s="256"/>
      <c r="M239" s="2215"/>
    </row>
    <row r="240" spans="1:13" s="953" customFormat="1" ht="19.95" customHeight="1" x14ac:dyDescent="0.2">
      <c r="A240" s="104" t="s">
        <v>97</v>
      </c>
      <c r="B240" s="105" t="s">
        <v>98</v>
      </c>
      <c r="C240" s="86" t="s">
        <v>408</v>
      </c>
      <c r="D240" s="86"/>
      <c r="E240" s="5" t="s">
        <v>44</v>
      </c>
      <c r="F240" s="86" t="s">
        <v>255</v>
      </c>
      <c r="G240" s="106">
        <v>45715</v>
      </c>
      <c r="H240" s="104">
        <v>2</v>
      </c>
      <c r="I240" s="86">
        <v>20</v>
      </c>
      <c r="J240" s="2205"/>
      <c r="K240" s="256"/>
      <c r="L240" s="256"/>
      <c r="M240" s="2215"/>
    </row>
    <row r="241" spans="1:13" s="953" customFormat="1" ht="19.95" customHeight="1" x14ac:dyDescent="0.2">
      <c r="A241" s="104" t="s">
        <v>97</v>
      </c>
      <c r="B241" s="105" t="s">
        <v>101</v>
      </c>
      <c r="C241" s="86" t="s">
        <v>253</v>
      </c>
      <c r="D241" s="86"/>
      <c r="E241" s="5" t="s">
        <v>449</v>
      </c>
      <c r="F241" s="86" t="s">
        <v>255</v>
      </c>
      <c r="G241" s="106">
        <v>45698</v>
      </c>
      <c r="H241" s="104">
        <v>1</v>
      </c>
      <c r="I241" s="86">
        <v>6</v>
      </c>
      <c r="J241" s="2205"/>
      <c r="K241" s="256"/>
      <c r="L241" s="256"/>
      <c r="M241" s="2215"/>
    </row>
    <row r="242" spans="1:13" s="953" customFormat="1" ht="19.95" customHeight="1" x14ac:dyDescent="0.2">
      <c r="A242" s="104" t="s">
        <v>97</v>
      </c>
      <c r="B242" s="104" t="s">
        <v>102</v>
      </c>
      <c r="C242" s="437" t="s">
        <v>293</v>
      </c>
      <c r="D242" s="104"/>
      <c r="E242" s="104" t="s">
        <v>10117</v>
      </c>
      <c r="F242" s="86" t="s">
        <v>7787</v>
      </c>
      <c r="G242" s="106">
        <v>45713</v>
      </c>
      <c r="H242" s="104">
        <v>2</v>
      </c>
      <c r="I242" s="86">
        <v>33</v>
      </c>
      <c r="J242" s="2200"/>
      <c r="K242" s="256"/>
      <c r="L242" s="256"/>
      <c r="M242" s="2215"/>
    </row>
    <row r="243" spans="1:13" s="953" customFormat="1" ht="19.95" customHeight="1" x14ac:dyDescent="0.2">
      <c r="A243" s="104" t="s">
        <v>97</v>
      </c>
      <c r="B243" s="104" t="s">
        <v>102</v>
      </c>
      <c r="C243" s="86" t="s">
        <v>33</v>
      </c>
      <c r="D243" s="104" t="s">
        <v>10118</v>
      </c>
      <c r="E243" s="104" t="s">
        <v>10119</v>
      </c>
      <c r="F243" s="86" t="s">
        <v>10120</v>
      </c>
      <c r="G243" s="106">
        <v>45702</v>
      </c>
      <c r="H243" s="104">
        <v>1</v>
      </c>
      <c r="I243" s="86">
        <v>6</v>
      </c>
      <c r="J243" s="2200"/>
      <c r="K243" s="256"/>
      <c r="L243" s="256"/>
      <c r="M243" s="2215"/>
    </row>
    <row r="244" spans="1:13" s="953" customFormat="1" ht="19.95" customHeight="1" x14ac:dyDescent="0.2">
      <c r="A244" s="104" t="s">
        <v>97</v>
      </c>
      <c r="B244" s="104" t="s">
        <v>100</v>
      </c>
      <c r="C244" s="86" t="s">
        <v>253</v>
      </c>
      <c r="D244" s="104"/>
      <c r="E244" s="104" t="s">
        <v>10121</v>
      </c>
      <c r="F244" s="86" t="s">
        <v>442</v>
      </c>
      <c r="G244" s="106">
        <v>45710</v>
      </c>
      <c r="H244" s="104">
        <v>1</v>
      </c>
      <c r="I244" s="86">
        <v>3</v>
      </c>
      <c r="J244" s="2200"/>
      <c r="K244" s="256"/>
      <c r="L244" s="256"/>
      <c r="M244" s="2215"/>
    </row>
    <row r="245" spans="1:13" s="953" customFormat="1" ht="19.95" customHeight="1" x14ac:dyDescent="0.2">
      <c r="A245" s="104" t="s">
        <v>106</v>
      </c>
      <c r="B245" s="104" t="s">
        <v>108</v>
      </c>
      <c r="C245" s="86" t="s">
        <v>256</v>
      </c>
      <c r="D245" s="86" t="s">
        <v>10718</v>
      </c>
      <c r="E245" s="86" t="s">
        <v>75</v>
      </c>
      <c r="F245" s="86" t="s">
        <v>328</v>
      </c>
      <c r="G245" s="141">
        <v>45727</v>
      </c>
      <c r="H245" s="142">
        <v>7</v>
      </c>
      <c r="I245" s="86">
        <v>38</v>
      </c>
      <c r="J245" s="2200" t="s">
        <v>10719</v>
      </c>
      <c r="K245" s="256"/>
      <c r="L245" s="256"/>
      <c r="M245" s="2215"/>
    </row>
    <row r="246" spans="1:13" s="953" customFormat="1" ht="19.95" customHeight="1" x14ac:dyDescent="0.2">
      <c r="A246" s="104" t="s">
        <v>106</v>
      </c>
      <c r="B246" s="104" t="s">
        <v>111</v>
      </c>
      <c r="C246" s="86" t="s">
        <v>256</v>
      </c>
      <c r="D246" s="86" t="s">
        <v>10720</v>
      </c>
      <c r="E246" s="86" t="s">
        <v>94</v>
      </c>
      <c r="F246" s="86" t="s">
        <v>328</v>
      </c>
      <c r="G246" s="141">
        <v>45726</v>
      </c>
      <c r="H246" s="142"/>
      <c r="I246" s="86">
        <v>20</v>
      </c>
      <c r="J246" s="2200"/>
      <c r="K246" s="256"/>
      <c r="L246" s="256"/>
      <c r="M246" s="2215"/>
    </row>
    <row r="247" spans="1:13" s="953" customFormat="1" ht="19.95" customHeight="1" x14ac:dyDescent="0.2">
      <c r="A247" s="120" t="s">
        <v>69</v>
      </c>
      <c r="B247" s="23" t="s">
        <v>74</v>
      </c>
      <c r="C247" s="120" t="s">
        <v>3517</v>
      </c>
      <c r="D247" s="120"/>
      <c r="E247" s="120" t="s">
        <v>11286</v>
      </c>
      <c r="F247" s="120" t="s">
        <v>11287</v>
      </c>
      <c r="G247" s="11">
        <v>45797</v>
      </c>
      <c r="H247" s="120">
        <v>4</v>
      </c>
      <c r="I247" s="120">
        <v>8</v>
      </c>
      <c r="J247" s="2198"/>
      <c r="K247" s="256"/>
      <c r="L247" s="256"/>
      <c r="M247" s="2215"/>
    </row>
    <row r="248" spans="1:13" s="953" customFormat="1" ht="19.95" customHeight="1" x14ac:dyDescent="0.2">
      <c r="A248" s="120" t="s">
        <v>69</v>
      </c>
      <c r="B248" s="126" t="s">
        <v>331</v>
      </c>
      <c r="C248" s="120" t="s">
        <v>253</v>
      </c>
      <c r="D248" s="120"/>
      <c r="E248" s="120" t="s">
        <v>8696</v>
      </c>
      <c r="F248" s="120" t="s">
        <v>303</v>
      </c>
      <c r="G248" s="11">
        <v>45758</v>
      </c>
      <c r="H248" s="120">
        <v>4</v>
      </c>
      <c r="I248" s="120">
        <v>15</v>
      </c>
      <c r="J248" s="2198" t="s">
        <v>8697</v>
      </c>
      <c r="K248" s="256"/>
      <c r="L248" s="256"/>
      <c r="M248" s="2215"/>
    </row>
    <row r="249" spans="1:13" s="953" customFormat="1" ht="19.95" customHeight="1" x14ac:dyDescent="0.2">
      <c r="A249" s="120" t="s">
        <v>69</v>
      </c>
      <c r="B249" s="120" t="s">
        <v>72</v>
      </c>
      <c r="C249" s="120" t="s">
        <v>253</v>
      </c>
      <c r="D249" s="120"/>
      <c r="E249" s="120" t="s">
        <v>3521</v>
      </c>
      <c r="F249" s="120" t="s">
        <v>3522</v>
      </c>
      <c r="G249" s="11">
        <v>45798</v>
      </c>
      <c r="H249" s="120">
        <v>4</v>
      </c>
      <c r="I249" s="120">
        <v>9</v>
      </c>
      <c r="J249" s="2198"/>
      <c r="K249" s="256"/>
      <c r="L249" s="256"/>
      <c r="M249" s="2215"/>
    </row>
    <row r="250" spans="1:13" s="953" customFormat="1" ht="19.95" customHeight="1" x14ac:dyDescent="0.2">
      <c r="A250" s="120" t="s">
        <v>69</v>
      </c>
      <c r="B250" s="120" t="s">
        <v>88</v>
      </c>
      <c r="C250" s="120" t="s">
        <v>253</v>
      </c>
      <c r="D250" s="120" t="s">
        <v>11288</v>
      </c>
      <c r="E250" s="3" t="s">
        <v>38</v>
      </c>
      <c r="F250" s="3" t="s">
        <v>11289</v>
      </c>
      <c r="G250" s="20">
        <v>45789</v>
      </c>
      <c r="H250" s="3">
        <v>3</v>
      </c>
      <c r="I250" s="3">
        <v>36</v>
      </c>
      <c r="J250" s="1644" t="s">
        <v>11290</v>
      </c>
      <c r="K250" s="256"/>
      <c r="L250" s="256"/>
      <c r="M250" s="2215"/>
    </row>
    <row r="251" spans="1:13" s="953" customFormat="1" ht="19.95" customHeight="1" x14ac:dyDescent="0.2">
      <c r="A251" s="120" t="s">
        <v>69</v>
      </c>
      <c r="B251" s="126" t="s">
        <v>82</v>
      </c>
      <c r="C251" s="120" t="s">
        <v>253</v>
      </c>
      <c r="D251" s="120" t="s">
        <v>11291</v>
      </c>
      <c r="E251" s="120" t="s">
        <v>11292</v>
      </c>
      <c r="F251" s="120" t="s">
        <v>11293</v>
      </c>
      <c r="G251" s="11">
        <v>45789</v>
      </c>
      <c r="H251" s="120">
        <v>4</v>
      </c>
      <c r="I251" s="120">
        <v>11</v>
      </c>
      <c r="J251" s="2198" t="s">
        <v>11294</v>
      </c>
      <c r="K251" s="256"/>
      <c r="L251" s="256"/>
      <c r="M251" s="2215"/>
    </row>
    <row r="252" spans="1:13" s="953" customFormat="1" ht="19.95" customHeight="1" x14ac:dyDescent="0.2">
      <c r="A252" s="120" t="s">
        <v>69</v>
      </c>
      <c r="B252" s="126" t="s">
        <v>82</v>
      </c>
      <c r="C252" s="59" t="s">
        <v>33</v>
      </c>
      <c r="D252" s="120" t="s">
        <v>11295</v>
      </c>
      <c r="E252" s="120" t="s">
        <v>11296</v>
      </c>
      <c r="F252" s="120" t="s">
        <v>11297</v>
      </c>
      <c r="G252" s="11">
        <v>45789</v>
      </c>
      <c r="H252" s="120">
        <v>3</v>
      </c>
      <c r="I252" s="120">
        <v>10</v>
      </c>
      <c r="J252" s="2198" t="s">
        <v>11298</v>
      </c>
      <c r="K252" s="256"/>
      <c r="L252" s="256"/>
      <c r="M252" s="2215"/>
    </row>
    <row r="253" spans="1:13" s="953" customFormat="1" ht="19.95" customHeight="1" x14ac:dyDescent="0.2">
      <c r="A253" s="120" t="s">
        <v>69</v>
      </c>
      <c r="B253" s="126" t="s">
        <v>70</v>
      </c>
      <c r="C253" s="7" t="s">
        <v>33</v>
      </c>
      <c r="D253" s="120" t="s">
        <v>3530</v>
      </c>
      <c r="E253" s="120" t="s">
        <v>38</v>
      </c>
      <c r="F253" s="120" t="s">
        <v>255</v>
      </c>
      <c r="G253" s="11">
        <v>45800</v>
      </c>
      <c r="H253" s="120">
        <v>5</v>
      </c>
      <c r="I253" s="120">
        <v>21</v>
      </c>
      <c r="J253" s="2198"/>
      <c r="K253" s="256"/>
      <c r="L253" s="256"/>
      <c r="M253" s="2215"/>
    </row>
    <row r="254" spans="1:13" s="953" customFormat="1" ht="19.95" customHeight="1" x14ac:dyDescent="0.2">
      <c r="A254" s="120" t="s">
        <v>69</v>
      </c>
      <c r="B254" s="126" t="s">
        <v>79</v>
      </c>
      <c r="C254" s="437" t="s">
        <v>293</v>
      </c>
      <c r="D254" s="120"/>
      <c r="E254" s="120" t="s">
        <v>3532</v>
      </c>
      <c r="F254" s="120" t="s">
        <v>341</v>
      </c>
      <c r="G254" s="11">
        <v>45783</v>
      </c>
      <c r="H254" s="120">
        <v>2</v>
      </c>
      <c r="I254" s="120">
        <v>5</v>
      </c>
      <c r="J254" s="2198" t="s">
        <v>49</v>
      </c>
      <c r="K254" s="256"/>
      <c r="L254" s="256"/>
      <c r="M254" s="2215"/>
    </row>
    <row r="255" spans="1:13" s="953" customFormat="1" ht="19.95" customHeight="1" x14ac:dyDescent="0.2">
      <c r="A255" s="120" t="s">
        <v>69</v>
      </c>
      <c r="B255" s="402" t="s">
        <v>81</v>
      </c>
      <c r="C255" s="120" t="s">
        <v>253</v>
      </c>
      <c r="D255" s="7"/>
      <c r="E255" s="120" t="s">
        <v>38</v>
      </c>
      <c r="F255" s="7" t="s">
        <v>303</v>
      </c>
      <c r="G255" s="205">
        <v>45790</v>
      </c>
      <c r="H255" s="21">
        <v>3</v>
      </c>
      <c r="I255" s="7">
        <v>16</v>
      </c>
      <c r="J255" s="2246" t="s">
        <v>11300</v>
      </c>
      <c r="K255" s="256"/>
      <c r="L255" s="256"/>
      <c r="M255" s="2215"/>
    </row>
    <row r="256" spans="1:13" s="953" customFormat="1" ht="19.95" customHeight="1" x14ac:dyDescent="0.2">
      <c r="A256" s="120" t="s">
        <v>69</v>
      </c>
      <c r="B256" s="402" t="s">
        <v>81</v>
      </c>
      <c r="C256" s="120" t="s">
        <v>253</v>
      </c>
      <c r="D256" s="120" t="s">
        <v>11301</v>
      </c>
      <c r="E256" s="120" t="s">
        <v>38</v>
      </c>
      <c r="F256" s="7" t="s">
        <v>257</v>
      </c>
      <c r="G256" s="11">
        <v>45792</v>
      </c>
      <c r="H256" s="122">
        <v>2</v>
      </c>
      <c r="I256" s="120">
        <v>12</v>
      </c>
      <c r="J256" s="2198" t="s">
        <v>11302</v>
      </c>
      <c r="K256" s="256"/>
      <c r="L256" s="256"/>
      <c r="M256" s="2215"/>
    </row>
    <row r="257" spans="1:13" s="953" customFormat="1" ht="19.95" customHeight="1" x14ac:dyDescent="0.2">
      <c r="A257" s="120" t="s">
        <v>69</v>
      </c>
      <c r="B257" s="402" t="s">
        <v>81</v>
      </c>
      <c r="C257" s="120" t="s">
        <v>253</v>
      </c>
      <c r="D257" s="120"/>
      <c r="E257" s="120" t="s">
        <v>38</v>
      </c>
      <c r="F257" s="7" t="s">
        <v>303</v>
      </c>
      <c r="G257" s="11">
        <v>45797</v>
      </c>
      <c r="H257" s="122">
        <v>3</v>
      </c>
      <c r="I257" s="120">
        <v>16</v>
      </c>
      <c r="J257" s="2246" t="s">
        <v>11303</v>
      </c>
      <c r="K257" s="256"/>
      <c r="L257" s="256"/>
      <c r="M257" s="2215"/>
    </row>
    <row r="258" spans="1:13" s="953" customFormat="1" ht="19.95" customHeight="1" x14ac:dyDescent="0.2">
      <c r="A258" s="120" t="s">
        <v>69</v>
      </c>
      <c r="B258" s="402" t="s">
        <v>81</v>
      </c>
      <c r="C258" s="120" t="s">
        <v>253</v>
      </c>
      <c r="D258" s="120"/>
      <c r="E258" s="120" t="s">
        <v>38</v>
      </c>
      <c r="F258" s="7" t="s">
        <v>303</v>
      </c>
      <c r="G258" s="11">
        <v>45804</v>
      </c>
      <c r="H258" s="122">
        <v>3</v>
      </c>
      <c r="I258" s="120">
        <v>20</v>
      </c>
      <c r="J258" s="2198" t="s">
        <v>11304</v>
      </c>
      <c r="K258" s="256"/>
      <c r="L258" s="256"/>
      <c r="M258" s="2215"/>
    </row>
    <row r="259" spans="1:13" s="953" customFormat="1" ht="19.95" customHeight="1" x14ac:dyDescent="0.2">
      <c r="A259" s="120" t="s">
        <v>69</v>
      </c>
      <c r="B259" s="126" t="s">
        <v>83</v>
      </c>
      <c r="C259" s="7" t="s">
        <v>33</v>
      </c>
      <c r="D259" s="120" t="s">
        <v>318</v>
      </c>
      <c r="E259" s="120" t="s">
        <v>11305</v>
      </c>
      <c r="F259" s="120" t="s">
        <v>11306</v>
      </c>
      <c r="G259" s="11">
        <v>45769</v>
      </c>
      <c r="H259" s="122">
        <v>1</v>
      </c>
      <c r="I259" s="120">
        <v>6</v>
      </c>
      <c r="J259" s="2198" t="s">
        <v>11307</v>
      </c>
      <c r="K259" s="256"/>
      <c r="L259" s="256"/>
      <c r="M259" s="2215"/>
    </row>
    <row r="260" spans="1:13" s="953" customFormat="1" ht="19.95" customHeight="1" x14ac:dyDescent="0.2">
      <c r="A260" s="120" t="s">
        <v>69</v>
      </c>
      <c r="B260" s="126" t="s">
        <v>77</v>
      </c>
      <c r="C260" s="7" t="s">
        <v>343</v>
      </c>
      <c r="D260" s="779"/>
      <c r="E260" s="3" t="s">
        <v>11308</v>
      </c>
      <c r="F260" s="7" t="s">
        <v>11309</v>
      </c>
      <c r="G260" s="155">
        <v>45784</v>
      </c>
      <c r="H260" s="3">
        <v>4</v>
      </c>
      <c r="I260" s="3">
        <v>8</v>
      </c>
      <c r="J260" s="2198"/>
      <c r="K260" s="256"/>
      <c r="L260" s="256"/>
      <c r="M260" s="2215"/>
    </row>
    <row r="261" spans="1:13" s="953" customFormat="1" ht="19.95" customHeight="1" x14ac:dyDescent="0.2">
      <c r="A261" s="120" t="s">
        <v>69</v>
      </c>
      <c r="B261" s="126" t="s">
        <v>77</v>
      </c>
      <c r="C261" s="120" t="s">
        <v>343</v>
      </c>
      <c r="D261" s="120"/>
      <c r="E261" s="3" t="s">
        <v>11310</v>
      </c>
      <c r="F261" s="7" t="s">
        <v>11311</v>
      </c>
      <c r="G261" s="11">
        <v>45803</v>
      </c>
      <c r="H261" s="122">
        <v>2</v>
      </c>
      <c r="I261" s="120">
        <v>7</v>
      </c>
      <c r="J261" s="2198"/>
      <c r="K261" s="256"/>
      <c r="L261" s="256"/>
      <c r="M261" s="2215"/>
    </row>
    <row r="262" spans="1:13" s="953" customFormat="1" ht="19.95" customHeight="1" x14ac:dyDescent="0.2">
      <c r="A262" s="120" t="s">
        <v>69</v>
      </c>
      <c r="B262" s="122" t="s">
        <v>2666</v>
      </c>
      <c r="C262" s="59" t="s">
        <v>33</v>
      </c>
      <c r="D262" s="122" t="s">
        <v>16455</v>
      </c>
      <c r="E262" s="122" t="s">
        <v>11312</v>
      </c>
      <c r="F262" s="120" t="s">
        <v>11313</v>
      </c>
      <c r="G262" s="11">
        <v>45789</v>
      </c>
      <c r="H262" s="122">
        <v>5</v>
      </c>
      <c r="I262" s="120">
        <v>65</v>
      </c>
      <c r="J262" s="2198"/>
      <c r="K262" s="256"/>
      <c r="L262" s="256"/>
      <c r="M262" s="2215"/>
    </row>
    <row r="263" spans="1:13" s="953" customFormat="1" ht="19.95" customHeight="1" x14ac:dyDescent="0.2">
      <c r="A263" s="120" t="s">
        <v>69</v>
      </c>
      <c r="B263" s="122" t="s">
        <v>2666</v>
      </c>
      <c r="C263" s="954" t="s">
        <v>33</v>
      </c>
      <c r="D263" s="122" t="s">
        <v>11314</v>
      </c>
      <c r="E263" s="122" t="s">
        <v>11315</v>
      </c>
      <c r="F263" s="120" t="s">
        <v>11316</v>
      </c>
      <c r="G263" s="11">
        <v>45793</v>
      </c>
      <c r="H263" s="122">
        <v>6</v>
      </c>
      <c r="I263" s="120">
        <v>40</v>
      </c>
      <c r="J263" s="2198" t="s">
        <v>11317</v>
      </c>
      <c r="K263" s="256"/>
      <c r="L263" s="256"/>
      <c r="M263" s="2215"/>
    </row>
    <row r="264" spans="1:13" s="953" customFormat="1" ht="19.95" customHeight="1" x14ac:dyDescent="0.2">
      <c r="A264" s="120" t="s">
        <v>69</v>
      </c>
      <c r="B264" s="402" t="s">
        <v>84</v>
      </c>
      <c r="C264" s="7" t="s">
        <v>33</v>
      </c>
      <c r="D264" s="120" t="s">
        <v>3545</v>
      </c>
      <c r="E264" s="120" t="s">
        <v>44</v>
      </c>
      <c r="F264" s="120" t="s">
        <v>346</v>
      </c>
      <c r="G264" s="11">
        <v>45749</v>
      </c>
      <c r="H264" s="122">
        <v>4</v>
      </c>
      <c r="I264" s="120">
        <v>23</v>
      </c>
      <c r="J264" s="2198"/>
      <c r="K264" s="256"/>
      <c r="L264" s="256"/>
      <c r="M264" s="2215"/>
    </row>
    <row r="265" spans="1:13" s="953" customFormat="1" ht="19.95" customHeight="1" x14ac:dyDescent="0.2">
      <c r="A265" s="104" t="s">
        <v>106</v>
      </c>
      <c r="B265" s="104" t="s">
        <v>108</v>
      </c>
      <c r="C265" s="1641" t="s">
        <v>292</v>
      </c>
      <c r="D265" s="86" t="s">
        <v>11603</v>
      </c>
      <c r="E265" s="86" t="s">
        <v>336</v>
      </c>
      <c r="F265" s="86" t="s">
        <v>354</v>
      </c>
      <c r="G265" s="141">
        <v>45754</v>
      </c>
      <c r="H265" s="142">
        <v>8.5</v>
      </c>
      <c r="I265" s="86">
        <v>7</v>
      </c>
      <c r="J265" s="2200" t="s">
        <v>11604</v>
      </c>
      <c r="K265" s="256"/>
      <c r="L265" s="256"/>
      <c r="M265" s="2215"/>
    </row>
    <row r="266" spans="1:13" s="953" customFormat="1" ht="19.95" customHeight="1" x14ac:dyDescent="0.2">
      <c r="A266" s="104" t="s">
        <v>106</v>
      </c>
      <c r="B266" s="104" t="s">
        <v>107</v>
      </c>
      <c r="C266" s="437" t="s">
        <v>293</v>
      </c>
      <c r="D266" s="86" t="s">
        <v>11605</v>
      </c>
      <c r="E266" s="86" t="s">
        <v>11606</v>
      </c>
      <c r="F266" s="86" t="s">
        <v>7787</v>
      </c>
      <c r="G266" s="141">
        <v>45757</v>
      </c>
      <c r="H266" s="142"/>
      <c r="I266" s="86">
        <v>32</v>
      </c>
      <c r="J266" s="2200"/>
      <c r="K266" s="256"/>
      <c r="L266" s="256"/>
      <c r="M266" s="2215"/>
    </row>
    <row r="267" spans="1:13" s="953" customFormat="1" ht="19.95" customHeight="1" x14ac:dyDescent="0.2">
      <c r="A267" s="104" t="s">
        <v>106</v>
      </c>
      <c r="B267" s="104" t="s">
        <v>107</v>
      </c>
      <c r="C267" s="86" t="s">
        <v>253</v>
      </c>
      <c r="D267" s="86" t="s">
        <v>11607</v>
      </c>
      <c r="E267" s="86" t="s">
        <v>336</v>
      </c>
      <c r="F267" s="86" t="s">
        <v>354</v>
      </c>
      <c r="G267" s="141">
        <v>45755</v>
      </c>
      <c r="H267" s="142">
        <v>8.5</v>
      </c>
      <c r="I267" s="86">
        <v>9</v>
      </c>
      <c r="J267" s="2200" t="s">
        <v>11608</v>
      </c>
      <c r="K267" s="256"/>
      <c r="L267" s="256"/>
      <c r="M267" s="2215"/>
    </row>
    <row r="268" spans="1:13" s="953" customFormat="1" ht="19.95" customHeight="1" x14ac:dyDescent="0.2">
      <c r="A268" s="104" t="s">
        <v>106</v>
      </c>
      <c r="B268" s="104" t="s">
        <v>107</v>
      </c>
      <c r="C268" s="86" t="s">
        <v>256</v>
      </c>
      <c r="D268" s="86" t="s">
        <v>11609</v>
      </c>
      <c r="E268" s="86" t="s">
        <v>11610</v>
      </c>
      <c r="F268" s="86"/>
      <c r="G268" s="141">
        <v>45754</v>
      </c>
      <c r="H268" s="142"/>
      <c r="I268" s="86">
        <v>6</v>
      </c>
      <c r="J268" s="2200" t="s">
        <v>11611</v>
      </c>
      <c r="K268" s="256"/>
      <c r="L268" s="256"/>
      <c r="M268" s="2215"/>
    </row>
    <row r="269" spans="1:13" s="953" customFormat="1" ht="19.95" customHeight="1" x14ac:dyDescent="0.2">
      <c r="A269" s="104" t="s">
        <v>106</v>
      </c>
      <c r="B269" s="104" t="s">
        <v>110</v>
      </c>
      <c r="C269" s="86" t="s">
        <v>253</v>
      </c>
      <c r="D269" s="86" t="s">
        <v>11607</v>
      </c>
      <c r="E269" s="86" t="s">
        <v>11612</v>
      </c>
      <c r="F269" s="86" t="s">
        <v>255</v>
      </c>
      <c r="G269" s="87">
        <v>45758</v>
      </c>
      <c r="H269" s="2227"/>
      <c r="I269" s="86">
        <v>20</v>
      </c>
      <c r="J269" s="2200"/>
      <c r="K269" s="256"/>
      <c r="L269" s="256"/>
      <c r="M269" s="2215"/>
    </row>
    <row r="270" spans="1:13" s="953" customFormat="1" ht="19.95" customHeight="1" x14ac:dyDescent="0.2">
      <c r="A270" s="104" t="s">
        <v>106</v>
      </c>
      <c r="B270" s="104" t="s">
        <v>111</v>
      </c>
      <c r="C270" s="86" t="s">
        <v>253</v>
      </c>
      <c r="D270" s="86" t="s">
        <v>11607</v>
      </c>
      <c r="E270" s="86" t="s">
        <v>336</v>
      </c>
      <c r="F270" s="86" t="s">
        <v>11613</v>
      </c>
      <c r="G270" s="87">
        <v>45758</v>
      </c>
      <c r="H270" s="2227"/>
      <c r="I270" s="86">
        <v>8</v>
      </c>
      <c r="J270" s="2200"/>
      <c r="K270" s="256"/>
      <c r="L270" s="256"/>
      <c r="M270" s="2215"/>
    </row>
    <row r="271" spans="1:13" s="953" customFormat="1" ht="19.95" customHeight="1" x14ac:dyDescent="0.2">
      <c r="A271" s="104" t="s">
        <v>106</v>
      </c>
      <c r="B271" s="104" t="s">
        <v>114</v>
      </c>
      <c r="C271" s="86" t="s">
        <v>253</v>
      </c>
      <c r="D271" s="86" t="s">
        <v>11614</v>
      </c>
      <c r="E271" s="86" t="s">
        <v>11615</v>
      </c>
      <c r="F271" s="86" t="s">
        <v>11613</v>
      </c>
      <c r="G271" s="87">
        <v>45767</v>
      </c>
      <c r="H271" s="2227"/>
      <c r="I271" s="86">
        <v>5</v>
      </c>
      <c r="J271" s="2200"/>
      <c r="K271" s="256"/>
      <c r="L271" s="256"/>
      <c r="M271" s="2215"/>
    </row>
    <row r="272" spans="1:13" s="953" customFormat="1" ht="19.95" customHeight="1" x14ac:dyDescent="0.2">
      <c r="A272" s="104" t="s">
        <v>97</v>
      </c>
      <c r="B272" s="105" t="s">
        <v>103</v>
      </c>
      <c r="C272" s="86" t="s">
        <v>253</v>
      </c>
      <c r="D272" s="86"/>
      <c r="E272" s="5" t="s">
        <v>75</v>
      </c>
      <c r="F272" s="86" t="s">
        <v>442</v>
      </c>
      <c r="G272" s="106">
        <v>45739</v>
      </c>
      <c r="H272" s="104">
        <v>1</v>
      </c>
      <c r="I272" s="86">
        <v>10</v>
      </c>
      <c r="J272" s="1384"/>
      <c r="K272" s="256"/>
      <c r="L272" s="256"/>
      <c r="M272" s="2215"/>
    </row>
    <row r="273" spans="1:13" s="953" customFormat="1" ht="19.95" customHeight="1" x14ac:dyDescent="0.2">
      <c r="A273" s="104" t="s">
        <v>97</v>
      </c>
      <c r="B273" s="105" t="s">
        <v>98</v>
      </c>
      <c r="C273" s="86" t="s">
        <v>253</v>
      </c>
      <c r="D273" s="86"/>
      <c r="E273" s="5" t="s">
        <v>75</v>
      </c>
      <c r="F273" s="86" t="s">
        <v>442</v>
      </c>
      <c r="G273" s="106">
        <v>45722</v>
      </c>
      <c r="H273" s="104">
        <v>1</v>
      </c>
      <c r="I273" s="86">
        <v>14</v>
      </c>
      <c r="J273" s="1384"/>
      <c r="K273" s="256"/>
      <c r="L273" s="256"/>
      <c r="M273" s="2215"/>
    </row>
    <row r="274" spans="1:13" s="953" customFormat="1" ht="19.95" customHeight="1" x14ac:dyDescent="0.2">
      <c r="A274" s="104" t="s">
        <v>97</v>
      </c>
      <c r="B274" s="105" t="s">
        <v>98</v>
      </c>
      <c r="C274" s="86" t="s">
        <v>253</v>
      </c>
      <c r="D274" s="86"/>
      <c r="E274" s="5" t="s">
        <v>75</v>
      </c>
      <c r="F274" s="86" t="s">
        <v>442</v>
      </c>
      <c r="G274" s="106">
        <v>45720</v>
      </c>
      <c r="H274" s="104">
        <v>3</v>
      </c>
      <c r="I274" s="86">
        <v>22</v>
      </c>
      <c r="J274" s="1384"/>
      <c r="K274" s="256"/>
      <c r="L274" s="256"/>
      <c r="M274" s="2215"/>
    </row>
    <row r="275" spans="1:13" s="953" customFormat="1" ht="19.95" customHeight="1" x14ac:dyDescent="0.2">
      <c r="A275" s="104" t="s">
        <v>97</v>
      </c>
      <c r="B275" s="105" t="s">
        <v>101</v>
      </c>
      <c r="C275" s="86" t="s">
        <v>253</v>
      </c>
      <c r="D275" s="86"/>
      <c r="E275" s="5" t="s">
        <v>13084</v>
      </c>
      <c r="F275" s="86" t="s">
        <v>255</v>
      </c>
      <c r="G275" s="106">
        <v>45741</v>
      </c>
      <c r="H275" s="104">
        <v>1</v>
      </c>
      <c r="I275" s="86">
        <v>5</v>
      </c>
      <c r="J275" s="1384"/>
      <c r="K275" s="256"/>
      <c r="L275" s="256"/>
      <c r="M275" s="2215"/>
    </row>
    <row r="276" spans="1:13" s="953" customFormat="1" ht="19.95" customHeight="1" x14ac:dyDescent="0.2">
      <c r="A276" s="104" t="s">
        <v>97</v>
      </c>
      <c r="B276" s="104" t="s">
        <v>102</v>
      </c>
      <c r="C276" s="86" t="s">
        <v>253</v>
      </c>
      <c r="D276" s="104"/>
      <c r="E276" s="104" t="s">
        <v>13085</v>
      </c>
      <c r="F276" s="86" t="s">
        <v>297</v>
      </c>
      <c r="G276" s="106">
        <v>45721</v>
      </c>
      <c r="H276" s="104">
        <v>4</v>
      </c>
      <c r="I276" s="86">
        <v>21</v>
      </c>
      <c r="J276" s="1384"/>
      <c r="K276" s="256"/>
      <c r="L276" s="256"/>
      <c r="M276" s="2215"/>
    </row>
    <row r="277" spans="1:13" s="953" customFormat="1" ht="19.95" customHeight="1" x14ac:dyDescent="0.2">
      <c r="A277" s="104" t="s">
        <v>97</v>
      </c>
      <c r="B277" s="104" t="s">
        <v>100</v>
      </c>
      <c r="C277" s="86" t="s">
        <v>253</v>
      </c>
      <c r="D277" s="104"/>
      <c r="E277" s="104" t="s">
        <v>13086</v>
      </c>
      <c r="F277" s="86" t="s">
        <v>442</v>
      </c>
      <c r="G277" s="106">
        <v>45735</v>
      </c>
      <c r="H277" s="104">
        <v>3</v>
      </c>
      <c r="I277" s="86">
        <v>30</v>
      </c>
      <c r="J277" s="1384"/>
      <c r="K277" s="256"/>
      <c r="L277" s="256"/>
      <c r="M277" s="2215"/>
    </row>
    <row r="278" spans="1:13" s="953" customFormat="1" ht="19.95" customHeight="1" x14ac:dyDescent="0.2">
      <c r="A278" s="58" t="s">
        <v>13850</v>
      </c>
      <c r="B278" s="80" t="s">
        <v>5902</v>
      </c>
      <c r="C278" s="59" t="s">
        <v>13851</v>
      </c>
      <c r="D278" s="59" t="s">
        <v>13852</v>
      </c>
      <c r="E278" s="4" t="s">
        <v>13853</v>
      </c>
      <c r="F278" s="4" t="s">
        <v>13854</v>
      </c>
      <c r="G278" s="208">
        <v>45806</v>
      </c>
      <c r="H278" s="58">
        <v>3</v>
      </c>
      <c r="I278" s="59">
        <v>5</v>
      </c>
      <c r="J278" s="2195" t="s">
        <v>13855</v>
      </c>
      <c r="K278" s="256"/>
      <c r="L278" s="256"/>
      <c r="M278" s="2215"/>
    </row>
    <row r="279" spans="1:13" s="953" customFormat="1" ht="19.95" customHeight="1" x14ac:dyDescent="0.2">
      <c r="A279" s="58" t="s">
        <v>115</v>
      </c>
      <c r="B279" s="80" t="s">
        <v>118</v>
      </c>
      <c r="C279" s="80" t="s">
        <v>256</v>
      </c>
      <c r="D279" s="80"/>
      <c r="E279" s="59" t="s">
        <v>5595</v>
      </c>
      <c r="F279" s="59" t="s">
        <v>13856</v>
      </c>
      <c r="G279" s="138">
        <v>45787</v>
      </c>
      <c r="H279" s="59">
        <v>2</v>
      </c>
      <c r="I279" s="59">
        <v>20</v>
      </c>
      <c r="J279" s="2196"/>
      <c r="K279" s="256"/>
      <c r="L279" s="256"/>
      <c r="M279" s="2215"/>
    </row>
    <row r="280" spans="1:13" s="953" customFormat="1" ht="19.95" customHeight="1" x14ac:dyDescent="0.2">
      <c r="A280" s="58" t="s">
        <v>115</v>
      </c>
      <c r="B280" s="80" t="s">
        <v>119</v>
      </c>
      <c r="C280" s="80" t="s">
        <v>253</v>
      </c>
      <c r="D280" s="80"/>
      <c r="E280" s="59" t="s">
        <v>13857</v>
      </c>
      <c r="F280" s="59" t="s">
        <v>13858</v>
      </c>
      <c r="G280" s="138">
        <v>45693</v>
      </c>
      <c r="H280" s="59">
        <v>4</v>
      </c>
      <c r="I280" s="59">
        <v>15</v>
      </c>
      <c r="J280" s="2196"/>
      <c r="K280" s="256"/>
      <c r="L280" s="256"/>
      <c r="M280" s="2215"/>
    </row>
    <row r="281" spans="1:13" s="953" customFormat="1" ht="19.95" customHeight="1" x14ac:dyDescent="0.2">
      <c r="A281" s="58" t="s">
        <v>115</v>
      </c>
      <c r="B281" s="80" t="s">
        <v>119</v>
      </c>
      <c r="C281" s="80" t="s">
        <v>253</v>
      </c>
      <c r="D281" s="80" t="s">
        <v>13859</v>
      </c>
      <c r="E281" s="59" t="s">
        <v>13860</v>
      </c>
      <c r="F281" s="59" t="s">
        <v>303</v>
      </c>
      <c r="G281" s="138">
        <v>45803</v>
      </c>
      <c r="H281" s="59">
        <v>3</v>
      </c>
      <c r="I281" s="59">
        <v>9</v>
      </c>
      <c r="J281" s="2196"/>
      <c r="K281" s="256"/>
      <c r="L281" s="256"/>
      <c r="M281" s="2215"/>
    </row>
    <row r="282" spans="1:13" s="953" customFormat="1" ht="19.95" customHeight="1" x14ac:dyDescent="0.2">
      <c r="A282" s="58" t="s">
        <v>115</v>
      </c>
      <c r="B282" s="80" t="s">
        <v>122</v>
      </c>
      <c r="C282" s="80" t="s">
        <v>253</v>
      </c>
      <c r="D282" s="80"/>
      <c r="E282" s="59" t="s">
        <v>347</v>
      </c>
      <c r="F282" s="59" t="s">
        <v>13861</v>
      </c>
      <c r="G282" s="2229"/>
      <c r="H282" s="59">
        <v>1</v>
      </c>
      <c r="I282" s="59">
        <v>15</v>
      </c>
      <c r="J282" s="2196" t="s">
        <v>13862</v>
      </c>
      <c r="K282" s="256"/>
      <c r="L282" s="256"/>
      <c r="M282" s="2215"/>
    </row>
    <row r="283" spans="1:13" s="953" customFormat="1" ht="19.95" customHeight="1" x14ac:dyDescent="0.2">
      <c r="A283" s="58" t="s">
        <v>115</v>
      </c>
      <c r="B283" s="80" t="s">
        <v>122</v>
      </c>
      <c r="C283" s="59" t="s">
        <v>295</v>
      </c>
      <c r="D283" s="80"/>
      <c r="E283" s="59" t="s">
        <v>7330</v>
      </c>
      <c r="F283" s="59" t="s">
        <v>7786</v>
      </c>
      <c r="G283" s="2229"/>
      <c r="H283" s="59"/>
      <c r="I283" s="59"/>
      <c r="J283" s="2196" t="s">
        <v>13863</v>
      </c>
      <c r="K283" s="256"/>
      <c r="L283" s="256"/>
      <c r="M283" s="2215"/>
    </row>
    <row r="284" spans="1:13" s="953" customFormat="1" ht="19.95" customHeight="1" x14ac:dyDescent="0.2">
      <c r="A284" s="58" t="s">
        <v>115</v>
      </c>
      <c r="B284" s="80" t="s">
        <v>122</v>
      </c>
      <c r="C284" s="80" t="s">
        <v>253</v>
      </c>
      <c r="D284" s="80" t="s">
        <v>13864</v>
      </c>
      <c r="E284" s="59" t="s">
        <v>13865</v>
      </c>
      <c r="F284" s="59" t="s">
        <v>13866</v>
      </c>
      <c r="G284" s="2229"/>
      <c r="H284" s="59"/>
      <c r="I284" s="59"/>
      <c r="J284" s="2196" t="s">
        <v>13867</v>
      </c>
      <c r="K284" s="256"/>
      <c r="L284" s="256"/>
      <c r="M284" s="2215"/>
    </row>
    <row r="285" spans="1:13" s="953" customFormat="1" ht="19.95" customHeight="1" x14ac:dyDescent="0.2">
      <c r="A285" s="58" t="s">
        <v>115</v>
      </c>
      <c r="B285" s="80" t="s">
        <v>125</v>
      </c>
      <c r="C285" s="80" t="s">
        <v>253</v>
      </c>
      <c r="D285" s="80"/>
      <c r="E285" s="59" t="s">
        <v>13868</v>
      </c>
      <c r="F285" s="59" t="s">
        <v>303</v>
      </c>
      <c r="G285" s="2264">
        <v>45790</v>
      </c>
      <c r="H285" s="775">
        <v>3</v>
      </c>
      <c r="I285" s="59">
        <v>20</v>
      </c>
      <c r="J285" s="2196"/>
      <c r="K285" s="256"/>
      <c r="L285" s="256"/>
      <c r="M285" s="2215"/>
    </row>
    <row r="286" spans="1:13" s="953" customFormat="1" ht="19.95" customHeight="1" x14ac:dyDescent="0.2">
      <c r="A286" s="21" t="s">
        <v>115</v>
      </c>
      <c r="B286" s="21" t="s">
        <v>4799</v>
      </c>
      <c r="C286" s="59" t="s">
        <v>295</v>
      </c>
      <c r="D286" s="21"/>
      <c r="E286" s="7" t="s">
        <v>75</v>
      </c>
      <c r="F286" s="7" t="s">
        <v>221</v>
      </c>
      <c r="G286" s="11">
        <v>45804</v>
      </c>
      <c r="H286" s="21">
        <v>1</v>
      </c>
      <c r="I286" s="7">
        <v>9</v>
      </c>
      <c r="J286" s="1384" t="s">
        <v>13869</v>
      </c>
      <c r="K286" s="256"/>
      <c r="L286" s="256"/>
      <c r="M286" s="2215"/>
    </row>
    <row r="287" spans="1:13" s="953" customFormat="1" ht="19.95" customHeight="1" x14ac:dyDescent="0.2">
      <c r="A287" s="58" t="s">
        <v>115</v>
      </c>
      <c r="B287" s="58" t="s">
        <v>126</v>
      </c>
      <c r="C287" s="59" t="s">
        <v>33</v>
      </c>
      <c r="D287" s="218" t="s">
        <v>7073</v>
      </c>
      <c r="E287" s="59" t="s">
        <v>13870</v>
      </c>
      <c r="F287" s="59" t="s">
        <v>13871</v>
      </c>
      <c r="G287" s="191">
        <v>45800</v>
      </c>
      <c r="H287" s="58">
        <v>2.5</v>
      </c>
      <c r="I287" s="59">
        <v>6</v>
      </c>
      <c r="J287" s="2196"/>
      <c r="K287" s="256"/>
      <c r="L287" s="256"/>
      <c r="M287" s="2215"/>
    </row>
    <row r="288" spans="1:13" s="953" customFormat="1" ht="19.95" customHeight="1" x14ac:dyDescent="0.2">
      <c r="A288" s="21" t="s">
        <v>115</v>
      </c>
      <c r="B288" s="21" t="s">
        <v>4800</v>
      </c>
      <c r="C288" s="437" t="s">
        <v>293</v>
      </c>
      <c r="D288" s="1349" t="s">
        <v>4813</v>
      </c>
      <c r="E288" s="21" t="s">
        <v>75</v>
      </c>
      <c r="F288" s="7" t="s">
        <v>297</v>
      </c>
      <c r="G288" s="11">
        <v>45789</v>
      </c>
      <c r="H288" s="21">
        <v>2</v>
      </c>
      <c r="I288" s="7">
        <v>10</v>
      </c>
      <c r="J288" s="2230" t="s">
        <v>4813</v>
      </c>
      <c r="K288" s="256"/>
      <c r="L288" s="256"/>
      <c r="M288" s="2215"/>
    </row>
    <row r="289" spans="1:13" s="953" customFormat="1" ht="19.95" customHeight="1" x14ac:dyDescent="0.2">
      <c r="A289" s="21" t="s">
        <v>115</v>
      </c>
      <c r="B289" s="21" t="s">
        <v>4800</v>
      </c>
      <c r="C289" s="7" t="s">
        <v>280</v>
      </c>
      <c r="D289" s="1349" t="s">
        <v>4813</v>
      </c>
      <c r="E289" s="21" t="s">
        <v>13872</v>
      </c>
      <c r="F289" s="7" t="s">
        <v>297</v>
      </c>
      <c r="G289" s="11">
        <v>45798</v>
      </c>
      <c r="H289" s="21">
        <v>2</v>
      </c>
      <c r="I289" s="7">
        <v>10</v>
      </c>
      <c r="J289" s="2230" t="s">
        <v>4813</v>
      </c>
      <c r="K289" s="256"/>
      <c r="L289" s="256"/>
      <c r="M289" s="2215"/>
    </row>
    <row r="290" spans="1:13" s="953" customFormat="1" ht="19.95" customHeight="1" x14ac:dyDescent="0.2">
      <c r="A290" s="21" t="s">
        <v>115</v>
      </c>
      <c r="B290" s="21" t="s">
        <v>4800</v>
      </c>
      <c r="C290" s="7" t="s">
        <v>33</v>
      </c>
      <c r="D290" s="1349" t="s">
        <v>13873</v>
      </c>
      <c r="E290" s="21" t="s">
        <v>13874</v>
      </c>
      <c r="F290" s="7" t="s">
        <v>297</v>
      </c>
      <c r="G290" s="11">
        <v>45807</v>
      </c>
      <c r="H290" s="21">
        <v>2</v>
      </c>
      <c r="I290" s="7">
        <v>10</v>
      </c>
      <c r="J290" s="2230"/>
      <c r="K290" s="256"/>
      <c r="L290" s="256"/>
      <c r="M290" s="2215"/>
    </row>
    <row r="291" spans="1:13" s="953" customFormat="1" ht="19.95" customHeight="1" x14ac:dyDescent="0.2">
      <c r="A291" s="21" t="s">
        <v>115</v>
      </c>
      <c r="B291" s="21" t="s">
        <v>127</v>
      </c>
      <c r="C291" s="7" t="s">
        <v>253</v>
      </c>
      <c r="D291" s="21"/>
      <c r="E291" s="21" t="s">
        <v>5610</v>
      </c>
      <c r="F291" s="7" t="s">
        <v>7799</v>
      </c>
      <c r="G291" s="11">
        <v>45783</v>
      </c>
      <c r="H291" s="21">
        <v>3</v>
      </c>
      <c r="I291" s="7">
        <v>41</v>
      </c>
      <c r="J291" s="1384"/>
      <c r="K291" s="256"/>
      <c r="L291" s="256"/>
      <c r="M291" s="2215"/>
    </row>
    <row r="292" spans="1:13" s="953" customFormat="1" ht="19.95" customHeight="1" x14ac:dyDescent="0.2">
      <c r="A292" s="21" t="s">
        <v>115</v>
      </c>
      <c r="B292" s="21" t="s">
        <v>4801</v>
      </c>
      <c r="C292" s="59" t="s">
        <v>295</v>
      </c>
      <c r="D292" s="21"/>
      <c r="E292" s="21" t="s">
        <v>5982</v>
      </c>
      <c r="F292" s="7" t="s">
        <v>13875</v>
      </c>
      <c r="G292" s="11">
        <v>45720</v>
      </c>
      <c r="H292" s="21">
        <v>4</v>
      </c>
      <c r="I292" s="7">
        <v>10</v>
      </c>
      <c r="J292" s="1384" t="s">
        <v>13876</v>
      </c>
      <c r="K292" s="256"/>
      <c r="L292" s="256"/>
      <c r="M292" s="2215"/>
    </row>
    <row r="293" spans="1:13" s="953" customFormat="1" ht="19.95" customHeight="1" x14ac:dyDescent="0.2">
      <c r="A293" s="21" t="s">
        <v>115</v>
      </c>
      <c r="B293" s="21" t="s">
        <v>4802</v>
      </c>
      <c r="C293" s="7" t="s">
        <v>256</v>
      </c>
      <c r="D293" s="21"/>
      <c r="E293" s="21" t="s">
        <v>13877</v>
      </c>
      <c r="F293" s="7" t="s">
        <v>335</v>
      </c>
      <c r="G293" s="11">
        <v>45727</v>
      </c>
      <c r="H293" s="21">
        <v>1.5</v>
      </c>
      <c r="I293" s="7">
        <v>10</v>
      </c>
      <c r="J293" s="1384" t="s">
        <v>13876</v>
      </c>
      <c r="K293" s="256"/>
      <c r="L293" s="256"/>
      <c r="M293" s="2215"/>
    </row>
    <row r="294" spans="1:13" s="953" customFormat="1" ht="19.95" customHeight="1" x14ac:dyDescent="0.2">
      <c r="A294" s="21" t="s">
        <v>115</v>
      </c>
      <c r="B294" s="21" t="s">
        <v>4801</v>
      </c>
      <c r="C294" s="7" t="s">
        <v>253</v>
      </c>
      <c r="D294" s="21" t="s">
        <v>447</v>
      </c>
      <c r="E294" s="21" t="s">
        <v>5982</v>
      </c>
      <c r="F294" s="7" t="s">
        <v>297</v>
      </c>
      <c r="G294" s="11">
        <v>45755</v>
      </c>
      <c r="H294" s="21">
        <v>4</v>
      </c>
      <c r="I294" s="7">
        <v>12</v>
      </c>
      <c r="J294" s="1384"/>
      <c r="K294" s="256"/>
      <c r="L294" s="256"/>
      <c r="M294" s="2215"/>
    </row>
    <row r="295" spans="1:13" s="953" customFormat="1" ht="19.95" customHeight="1" x14ac:dyDescent="0.2">
      <c r="A295" s="21" t="s">
        <v>115</v>
      </c>
      <c r="B295" s="21" t="s">
        <v>4801</v>
      </c>
      <c r="C295" s="7" t="s">
        <v>253</v>
      </c>
      <c r="D295" s="21" t="s">
        <v>447</v>
      </c>
      <c r="E295" s="21" t="s">
        <v>13878</v>
      </c>
      <c r="F295" s="7" t="s">
        <v>7787</v>
      </c>
      <c r="G295" s="11">
        <v>45782</v>
      </c>
      <c r="H295" s="21">
        <v>1.5</v>
      </c>
      <c r="I295" s="7">
        <v>7</v>
      </c>
      <c r="J295" s="1384"/>
      <c r="K295" s="256"/>
      <c r="L295" s="256"/>
      <c r="M295" s="2215"/>
    </row>
    <row r="296" spans="1:13" s="953" customFormat="1" ht="19.95" customHeight="1" x14ac:dyDescent="0.2">
      <c r="A296" s="21" t="s">
        <v>115</v>
      </c>
      <c r="B296" s="21" t="s">
        <v>129</v>
      </c>
      <c r="C296" s="7" t="s">
        <v>256</v>
      </c>
      <c r="D296" s="21"/>
      <c r="E296" s="21" t="s">
        <v>13879</v>
      </c>
      <c r="F296" s="7" t="s">
        <v>255</v>
      </c>
      <c r="G296" s="11">
        <v>45797</v>
      </c>
      <c r="H296" s="21">
        <v>3</v>
      </c>
      <c r="I296" s="7">
        <v>8</v>
      </c>
      <c r="J296" s="1384"/>
      <c r="K296" s="256"/>
      <c r="L296" s="256"/>
      <c r="M296" s="2215"/>
    </row>
    <row r="297" spans="1:13" s="953" customFormat="1" ht="19.95" customHeight="1" x14ac:dyDescent="0.2">
      <c r="A297" s="58" t="s">
        <v>115</v>
      </c>
      <c r="B297" s="58" t="s">
        <v>115</v>
      </c>
      <c r="C297" s="7" t="s">
        <v>33</v>
      </c>
      <c r="D297" s="28" t="s">
        <v>13880</v>
      </c>
      <c r="E297" s="58" t="s">
        <v>336</v>
      </c>
      <c r="F297" s="59" t="s">
        <v>13881</v>
      </c>
      <c r="G297" s="191">
        <v>45790</v>
      </c>
      <c r="H297" s="58">
        <v>5</v>
      </c>
      <c r="I297" s="59">
        <v>12</v>
      </c>
      <c r="J297" s="2196"/>
      <c r="K297" s="256"/>
      <c r="L297" s="256"/>
      <c r="M297" s="2215"/>
    </row>
    <row r="298" spans="1:13" s="953" customFormat="1" ht="19.95" customHeight="1" x14ac:dyDescent="0.2">
      <c r="A298" s="857" t="s">
        <v>45</v>
      </c>
      <c r="B298" s="435" t="s">
        <v>46</v>
      </c>
      <c r="C298" s="437" t="s">
        <v>253</v>
      </c>
      <c r="D298" s="435" t="s">
        <v>14463</v>
      </c>
      <c r="E298" s="437" t="s">
        <v>14464</v>
      </c>
      <c r="F298" s="437" t="s">
        <v>3518</v>
      </c>
      <c r="G298" s="436">
        <v>45789</v>
      </c>
      <c r="H298" s="437">
        <v>2</v>
      </c>
      <c r="I298" s="437">
        <v>16</v>
      </c>
      <c r="J298" s="2209"/>
      <c r="K298" s="256"/>
      <c r="L298" s="256"/>
      <c r="M298" s="2215"/>
    </row>
    <row r="299" spans="1:13" s="953" customFormat="1" ht="19.95" customHeight="1" x14ac:dyDescent="0.2">
      <c r="A299" s="857" t="s">
        <v>45</v>
      </c>
      <c r="B299" s="435" t="s">
        <v>46</v>
      </c>
      <c r="C299" s="437" t="s">
        <v>253</v>
      </c>
      <c r="D299" s="435" t="s">
        <v>253</v>
      </c>
      <c r="E299" s="437" t="s">
        <v>14465</v>
      </c>
      <c r="F299" s="437" t="s">
        <v>14466</v>
      </c>
      <c r="G299" s="436">
        <v>45793</v>
      </c>
      <c r="H299" s="437">
        <v>2</v>
      </c>
      <c r="I299" s="437">
        <v>20</v>
      </c>
      <c r="J299" s="2209"/>
      <c r="K299" s="256"/>
      <c r="L299" s="256"/>
      <c r="M299" s="2215"/>
    </row>
    <row r="300" spans="1:13" s="953" customFormat="1" ht="19.95" customHeight="1" x14ac:dyDescent="0.2">
      <c r="A300" s="857" t="s">
        <v>45</v>
      </c>
      <c r="B300" s="435" t="s">
        <v>46</v>
      </c>
      <c r="C300" s="437" t="s">
        <v>256</v>
      </c>
      <c r="D300" s="435" t="s">
        <v>14467</v>
      </c>
      <c r="E300" s="437" t="s">
        <v>13895</v>
      </c>
      <c r="F300" s="437" t="s">
        <v>14468</v>
      </c>
      <c r="G300" s="436">
        <v>45799</v>
      </c>
      <c r="H300" s="437">
        <v>2</v>
      </c>
      <c r="I300" s="437">
        <v>13</v>
      </c>
      <c r="J300" s="2209"/>
      <c r="K300" s="256"/>
      <c r="L300" s="256"/>
      <c r="M300" s="2215"/>
    </row>
    <row r="301" spans="1:13" s="953" customFormat="1" ht="19.95" customHeight="1" x14ac:dyDescent="0.2">
      <c r="A301" s="857" t="s">
        <v>45</v>
      </c>
      <c r="B301" s="435" t="s">
        <v>46</v>
      </c>
      <c r="C301" s="437" t="s">
        <v>33</v>
      </c>
      <c r="D301" s="435" t="s">
        <v>14469</v>
      </c>
      <c r="E301" s="437" t="s">
        <v>14470</v>
      </c>
      <c r="F301" s="437" t="s">
        <v>14471</v>
      </c>
      <c r="G301" s="436">
        <v>45798</v>
      </c>
      <c r="H301" s="437">
        <v>2</v>
      </c>
      <c r="I301" s="437">
        <v>4</v>
      </c>
      <c r="J301" s="2209"/>
      <c r="K301" s="256"/>
      <c r="L301" s="256"/>
      <c r="M301" s="2215"/>
    </row>
    <row r="302" spans="1:13" s="953" customFormat="1" ht="19.95" customHeight="1" x14ac:dyDescent="0.2">
      <c r="A302" s="857" t="s">
        <v>45</v>
      </c>
      <c r="B302" s="435" t="s">
        <v>50</v>
      </c>
      <c r="C302" s="59" t="s">
        <v>295</v>
      </c>
      <c r="D302" s="435"/>
      <c r="E302" s="437" t="s">
        <v>317</v>
      </c>
      <c r="F302" s="437" t="s">
        <v>2646</v>
      </c>
      <c r="G302" s="436">
        <v>45783</v>
      </c>
      <c r="H302" s="437">
        <v>1</v>
      </c>
      <c r="I302" s="437">
        <v>10</v>
      </c>
      <c r="J302" s="2209" t="s">
        <v>14472</v>
      </c>
      <c r="K302" s="256"/>
      <c r="L302" s="256"/>
      <c r="M302" s="2215"/>
    </row>
    <row r="303" spans="1:13" s="953" customFormat="1" ht="19.95" customHeight="1" x14ac:dyDescent="0.2">
      <c r="A303" s="857" t="s">
        <v>45</v>
      </c>
      <c r="B303" s="435" t="s">
        <v>53</v>
      </c>
      <c r="C303" s="437" t="s">
        <v>256</v>
      </c>
      <c r="D303" s="435"/>
      <c r="E303" s="437" t="s">
        <v>2196</v>
      </c>
      <c r="F303" s="437" t="s">
        <v>319</v>
      </c>
      <c r="G303" s="436">
        <v>45804</v>
      </c>
      <c r="H303" s="437">
        <v>2</v>
      </c>
      <c r="I303" s="437">
        <v>19</v>
      </c>
      <c r="J303" s="2209" t="s">
        <v>14473</v>
      </c>
      <c r="K303" s="256"/>
      <c r="L303" s="256"/>
      <c r="M303" s="2215"/>
    </row>
    <row r="304" spans="1:13" s="953" customFormat="1" ht="19.95" customHeight="1" x14ac:dyDescent="0.2">
      <c r="A304" s="857" t="s">
        <v>45</v>
      </c>
      <c r="B304" s="435" t="s">
        <v>54</v>
      </c>
      <c r="C304" s="437" t="s">
        <v>33</v>
      </c>
      <c r="D304" s="435" t="s">
        <v>14474</v>
      </c>
      <c r="E304" s="437" t="s">
        <v>6813</v>
      </c>
      <c r="F304" s="437" t="s">
        <v>255</v>
      </c>
      <c r="G304" s="436">
        <v>45806</v>
      </c>
      <c r="H304" s="437">
        <v>2</v>
      </c>
      <c r="I304" s="437">
        <v>8</v>
      </c>
      <c r="J304" s="2209"/>
      <c r="K304" s="256"/>
      <c r="L304" s="256"/>
      <c r="M304" s="2215"/>
    </row>
    <row r="305" spans="1:13" s="953" customFormat="1" ht="19.95" customHeight="1" x14ac:dyDescent="0.2">
      <c r="A305" s="857" t="s">
        <v>45</v>
      </c>
      <c r="B305" s="435" t="s">
        <v>58</v>
      </c>
      <c r="C305" s="437" t="s">
        <v>256</v>
      </c>
      <c r="D305" s="435"/>
      <c r="E305" s="437" t="s">
        <v>14475</v>
      </c>
      <c r="F305" s="437" t="s">
        <v>14476</v>
      </c>
      <c r="G305" s="436">
        <v>45778</v>
      </c>
      <c r="H305" s="437">
        <v>4</v>
      </c>
      <c r="I305" s="437">
        <v>83</v>
      </c>
      <c r="J305" s="2209"/>
      <c r="K305" s="256"/>
      <c r="L305" s="256"/>
      <c r="M305" s="2215"/>
    </row>
    <row r="306" spans="1:13" s="953" customFormat="1" ht="19.95" customHeight="1" x14ac:dyDescent="0.2">
      <c r="A306" s="857" t="s">
        <v>45</v>
      </c>
      <c r="B306" s="435" t="s">
        <v>59</v>
      </c>
      <c r="C306" s="59" t="s">
        <v>295</v>
      </c>
      <c r="D306" s="435" t="s">
        <v>14477</v>
      </c>
      <c r="E306" s="437" t="s">
        <v>14478</v>
      </c>
      <c r="F306" s="437" t="s">
        <v>14479</v>
      </c>
      <c r="G306" s="436">
        <v>45803</v>
      </c>
      <c r="H306" s="437">
        <v>1</v>
      </c>
      <c r="I306" s="437">
        <v>12</v>
      </c>
      <c r="J306" s="2209" t="s">
        <v>14480</v>
      </c>
      <c r="K306" s="256"/>
      <c r="L306" s="256"/>
      <c r="M306" s="2215"/>
    </row>
    <row r="307" spans="1:13" s="953" customFormat="1" ht="19.95" customHeight="1" x14ac:dyDescent="0.2">
      <c r="A307" s="857" t="s">
        <v>45</v>
      </c>
      <c r="B307" s="435" t="s">
        <v>60</v>
      </c>
      <c r="C307" s="437" t="s">
        <v>256</v>
      </c>
      <c r="D307" s="435"/>
      <c r="E307" s="437" t="s">
        <v>14481</v>
      </c>
      <c r="F307" s="437" t="s">
        <v>330</v>
      </c>
      <c r="G307" s="436">
        <v>45792</v>
      </c>
      <c r="H307" s="437">
        <v>3</v>
      </c>
      <c r="I307" s="437">
        <v>8</v>
      </c>
      <c r="J307" s="2209" t="s">
        <v>2651</v>
      </c>
      <c r="K307" s="256"/>
      <c r="L307" s="256"/>
      <c r="M307" s="2215"/>
    </row>
    <row r="308" spans="1:13" s="953" customFormat="1" ht="19.95" customHeight="1" x14ac:dyDescent="0.2">
      <c r="A308" s="857" t="s">
        <v>45</v>
      </c>
      <c r="B308" s="435" t="s">
        <v>62</v>
      </c>
      <c r="C308" s="59" t="s">
        <v>295</v>
      </c>
      <c r="D308" s="435" t="s">
        <v>14482</v>
      </c>
      <c r="E308" s="437" t="s">
        <v>9798</v>
      </c>
      <c r="F308" s="437" t="s">
        <v>255</v>
      </c>
      <c r="G308" s="436">
        <v>45791</v>
      </c>
      <c r="H308" s="437">
        <v>2</v>
      </c>
      <c r="I308" s="437">
        <v>17</v>
      </c>
      <c r="J308" s="2209" t="s">
        <v>14483</v>
      </c>
      <c r="K308" s="256"/>
      <c r="L308" s="256"/>
      <c r="M308" s="2215"/>
    </row>
    <row r="309" spans="1:13" s="953" customFormat="1" ht="19.95" customHeight="1" x14ac:dyDescent="0.2">
      <c r="A309" s="857" t="s">
        <v>45</v>
      </c>
      <c r="B309" s="435" t="s">
        <v>63</v>
      </c>
      <c r="C309" s="437" t="s">
        <v>33</v>
      </c>
      <c r="D309" s="435"/>
      <c r="E309" s="437" t="s">
        <v>14484</v>
      </c>
      <c r="F309" s="437" t="s">
        <v>14485</v>
      </c>
      <c r="G309" s="436">
        <v>45786</v>
      </c>
      <c r="H309" s="437">
        <v>4</v>
      </c>
      <c r="I309" s="437">
        <v>8</v>
      </c>
      <c r="J309" s="2209" t="s">
        <v>14486</v>
      </c>
      <c r="K309" s="256"/>
      <c r="L309" s="256"/>
      <c r="M309" s="2215"/>
    </row>
    <row r="310" spans="1:13" s="953" customFormat="1" ht="19.95" customHeight="1" x14ac:dyDescent="0.2">
      <c r="A310" s="58" t="s">
        <v>14</v>
      </c>
      <c r="B310" s="80" t="s">
        <v>19</v>
      </c>
      <c r="C310" s="59" t="s">
        <v>33</v>
      </c>
      <c r="D310" s="4"/>
      <c r="E310" s="4" t="s">
        <v>44</v>
      </c>
      <c r="F310" s="4" t="s">
        <v>255</v>
      </c>
      <c r="G310" s="191">
        <v>45784</v>
      </c>
      <c r="H310" s="58">
        <v>4</v>
      </c>
      <c r="I310" s="59">
        <v>11</v>
      </c>
      <c r="J310" s="2196" t="s">
        <v>254</v>
      </c>
      <c r="K310" s="256"/>
      <c r="L310" s="256"/>
      <c r="M310" s="2215"/>
    </row>
    <row r="311" spans="1:13" s="953" customFormat="1" ht="19.95" customHeight="1" x14ac:dyDescent="0.2">
      <c r="A311" s="58" t="s">
        <v>14</v>
      </c>
      <c r="B311" s="58" t="s">
        <v>34</v>
      </c>
      <c r="C311" s="59" t="s">
        <v>33</v>
      </c>
      <c r="D311" s="7" t="s">
        <v>15024</v>
      </c>
      <c r="E311" s="4" t="s">
        <v>75</v>
      </c>
      <c r="F311" s="4" t="s">
        <v>255</v>
      </c>
      <c r="G311" s="81">
        <v>45779</v>
      </c>
      <c r="H311" s="59">
        <v>1</v>
      </c>
      <c r="I311" s="4">
        <v>10</v>
      </c>
      <c r="J311" s="2195" t="s">
        <v>254</v>
      </c>
      <c r="K311" s="256"/>
      <c r="L311" s="256"/>
      <c r="M311" s="2215"/>
    </row>
    <row r="312" spans="1:13" s="953" customFormat="1" ht="19.95" customHeight="1" x14ac:dyDescent="0.2">
      <c r="A312" s="58" t="s">
        <v>14</v>
      </c>
      <c r="B312" s="58" t="s">
        <v>27</v>
      </c>
      <c r="C312" s="59" t="s">
        <v>253</v>
      </c>
      <c r="D312" s="7"/>
      <c r="E312" s="60" t="s">
        <v>44</v>
      </c>
      <c r="F312" s="4" t="s">
        <v>255</v>
      </c>
      <c r="G312" s="81">
        <v>45779</v>
      </c>
      <c r="H312" s="58">
        <v>8</v>
      </c>
      <c r="I312" s="59">
        <v>14</v>
      </c>
      <c r="J312" s="2195" t="s">
        <v>254</v>
      </c>
      <c r="K312" s="256"/>
      <c r="L312" s="256"/>
      <c r="M312" s="2215"/>
    </row>
    <row r="313" spans="1:13" s="953" customFormat="1" ht="19.95" customHeight="1" x14ac:dyDescent="0.2">
      <c r="A313" s="58" t="s">
        <v>14</v>
      </c>
      <c r="B313" s="58" t="s">
        <v>29</v>
      </c>
      <c r="C313" s="59" t="s">
        <v>253</v>
      </c>
      <c r="D313" s="59"/>
      <c r="E313" s="60" t="s">
        <v>15025</v>
      </c>
      <c r="F313" s="4" t="s">
        <v>303</v>
      </c>
      <c r="G313" s="81">
        <v>45790</v>
      </c>
      <c r="H313" s="58">
        <v>1</v>
      </c>
      <c r="I313" s="59">
        <v>12</v>
      </c>
      <c r="J313" s="2195" t="s">
        <v>254</v>
      </c>
      <c r="K313" s="256"/>
      <c r="L313" s="256"/>
      <c r="M313" s="2215"/>
    </row>
    <row r="314" spans="1:13" s="953" customFormat="1" ht="19.95" customHeight="1" x14ac:dyDescent="0.2">
      <c r="A314" s="58" t="s">
        <v>14</v>
      </c>
      <c r="B314" s="58" t="s">
        <v>165</v>
      </c>
      <c r="C314" s="59" t="s">
        <v>33</v>
      </c>
      <c r="D314" s="7" t="s">
        <v>15024</v>
      </c>
      <c r="E314" s="60" t="s">
        <v>38</v>
      </c>
      <c r="F314" s="4" t="s">
        <v>9230</v>
      </c>
      <c r="G314" s="81">
        <v>45799</v>
      </c>
      <c r="H314" s="58">
        <v>2</v>
      </c>
      <c r="I314" s="59">
        <v>10</v>
      </c>
      <c r="J314" s="2195" t="s">
        <v>254</v>
      </c>
      <c r="K314" s="256"/>
      <c r="L314" s="256"/>
      <c r="M314" s="2215"/>
    </row>
    <row r="315" spans="1:13" s="953" customFormat="1" ht="19.95" customHeight="1" x14ac:dyDescent="0.2">
      <c r="A315" s="58" t="s">
        <v>14</v>
      </c>
      <c r="B315" s="58" t="s">
        <v>39</v>
      </c>
      <c r="C315" s="59" t="s">
        <v>33</v>
      </c>
      <c r="D315" s="59" t="s">
        <v>15024</v>
      </c>
      <c r="E315" s="60" t="s">
        <v>14666</v>
      </c>
      <c r="F315" s="7" t="s">
        <v>255</v>
      </c>
      <c r="G315" s="81">
        <v>45790</v>
      </c>
      <c r="H315" s="58">
        <v>2</v>
      </c>
      <c r="I315" s="59">
        <v>10</v>
      </c>
      <c r="J315" s="2195" t="s">
        <v>254</v>
      </c>
      <c r="K315" s="256"/>
      <c r="L315" s="256"/>
      <c r="M315" s="2215"/>
    </row>
    <row r="316" spans="1:13" s="953" customFormat="1" ht="19.95" customHeight="1" x14ac:dyDescent="0.2">
      <c r="A316" s="21" t="s">
        <v>14</v>
      </c>
      <c r="B316" s="7" t="s">
        <v>26</v>
      </c>
      <c r="C316" s="7" t="s">
        <v>256</v>
      </c>
      <c r="D316" s="7"/>
      <c r="E316" s="7" t="s">
        <v>15026</v>
      </c>
      <c r="F316" s="7" t="s">
        <v>255</v>
      </c>
      <c r="G316" s="11">
        <v>45784</v>
      </c>
      <c r="H316" s="7">
        <v>1</v>
      </c>
      <c r="I316" s="7">
        <v>10</v>
      </c>
      <c r="J316" s="1384" t="s">
        <v>254</v>
      </c>
      <c r="K316" s="256"/>
      <c r="L316" s="256"/>
      <c r="M316" s="2215"/>
    </row>
    <row r="317" spans="1:13" s="953" customFormat="1" ht="19.95" customHeight="1" x14ac:dyDescent="0.2">
      <c r="A317" s="21" t="s">
        <v>14</v>
      </c>
      <c r="B317" s="7" t="s">
        <v>26</v>
      </c>
      <c r="C317" s="7" t="s">
        <v>256</v>
      </c>
      <c r="D317" s="7"/>
      <c r="E317" s="7" t="s">
        <v>15027</v>
      </c>
      <c r="F317" s="7" t="s">
        <v>255</v>
      </c>
      <c r="G317" s="11">
        <v>45798</v>
      </c>
      <c r="H317" s="7">
        <v>1</v>
      </c>
      <c r="I317" s="7">
        <v>5</v>
      </c>
      <c r="J317" s="1384" t="s">
        <v>254</v>
      </c>
      <c r="K317" s="256"/>
      <c r="L317" s="256"/>
      <c r="M317" s="2215"/>
    </row>
    <row r="318" spans="1:13" s="953" customFormat="1" ht="19.95" customHeight="1" x14ac:dyDescent="0.2">
      <c r="A318" s="21" t="s">
        <v>14</v>
      </c>
      <c r="B318" s="7" t="s">
        <v>151</v>
      </c>
      <c r="C318" s="7" t="s">
        <v>256</v>
      </c>
      <c r="D318" s="7"/>
      <c r="E318" s="7" t="s">
        <v>15028</v>
      </c>
      <c r="F318" s="7" t="s">
        <v>255</v>
      </c>
      <c r="G318" s="11">
        <v>45804</v>
      </c>
      <c r="H318" s="7">
        <v>1</v>
      </c>
      <c r="I318" s="7">
        <v>10</v>
      </c>
      <c r="J318" s="1384" t="s">
        <v>254</v>
      </c>
      <c r="K318" s="256"/>
      <c r="L318" s="256"/>
      <c r="M318" s="2215"/>
    </row>
    <row r="319" spans="1:13" s="953" customFormat="1" ht="19.95" customHeight="1" x14ac:dyDescent="0.2">
      <c r="A319" s="122" t="s">
        <v>115</v>
      </c>
      <c r="B319" s="122" t="s">
        <v>386</v>
      </c>
      <c r="C319" s="7" t="s">
        <v>256</v>
      </c>
      <c r="D319" s="122"/>
      <c r="E319" s="120" t="s">
        <v>6098</v>
      </c>
      <c r="F319" s="120" t="s">
        <v>15048</v>
      </c>
      <c r="G319" s="11">
        <v>45834</v>
      </c>
      <c r="H319" s="122">
        <v>1</v>
      </c>
      <c r="I319" s="120">
        <v>3</v>
      </c>
      <c r="J319" s="2228"/>
      <c r="K319" s="256"/>
      <c r="L319" s="256"/>
      <c r="M319" s="2215"/>
    </row>
    <row r="320" spans="1:13" s="953" customFormat="1" ht="19.95" customHeight="1" x14ac:dyDescent="0.2">
      <c r="A320" s="122" t="s">
        <v>115</v>
      </c>
      <c r="B320" s="122" t="s">
        <v>386</v>
      </c>
      <c r="C320" s="7" t="s">
        <v>256</v>
      </c>
      <c r="D320" s="120"/>
      <c r="E320" s="120" t="s">
        <v>15049</v>
      </c>
      <c r="F320" s="120" t="s">
        <v>15050</v>
      </c>
      <c r="G320" s="11">
        <v>45826</v>
      </c>
      <c r="H320" s="122">
        <v>1</v>
      </c>
      <c r="I320" s="120">
        <v>6</v>
      </c>
      <c r="J320" s="2228"/>
      <c r="K320" s="256"/>
      <c r="L320" s="256"/>
      <c r="M320" s="2215"/>
    </row>
    <row r="321" spans="1:13" s="953" customFormat="1" ht="19.95" customHeight="1" x14ac:dyDescent="0.2">
      <c r="A321" s="122" t="s">
        <v>115</v>
      </c>
      <c r="B321" s="122" t="s">
        <v>386</v>
      </c>
      <c r="C321" s="7" t="s">
        <v>256</v>
      </c>
      <c r="D321" s="122"/>
      <c r="E321" s="120" t="s">
        <v>5996</v>
      </c>
      <c r="F321" s="120" t="s">
        <v>15051</v>
      </c>
      <c r="G321" s="11">
        <v>45827</v>
      </c>
      <c r="H321" s="122">
        <v>1</v>
      </c>
      <c r="I321" s="120">
        <v>4</v>
      </c>
      <c r="J321" s="2228"/>
      <c r="K321" s="256"/>
      <c r="L321" s="256"/>
      <c r="M321" s="2215"/>
    </row>
    <row r="322" spans="1:13" s="953" customFormat="1" ht="19.95" customHeight="1" x14ac:dyDescent="0.2">
      <c r="A322" s="59" t="s">
        <v>115</v>
      </c>
      <c r="B322" s="59" t="s">
        <v>116</v>
      </c>
      <c r="C322" s="59" t="s">
        <v>33</v>
      </c>
      <c r="D322" s="59" t="s">
        <v>14459</v>
      </c>
      <c r="E322" s="59" t="s">
        <v>15747</v>
      </c>
      <c r="F322" s="59" t="s">
        <v>15748</v>
      </c>
      <c r="G322" s="138">
        <v>45815</v>
      </c>
      <c r="H322" s="59">
        <v>3</v>
      </c>
      <c r="I322" s="59">
        <v>17</v>
      </c>
      <c r="J322" s="2196"/>
      <c r="K322" s="256"/>
      <c r="L322" s="256"/>
      <c r="M322" s="2215"/>
    </row>
    <row r="323" spans="1:13" s="953" customFormat="1" ht="19.95" customHeight="1" x14ac:dyDescent="0.2">
      <c r="A323" s="59" t="s">
        <v>115</v>
      </c>
      <c r="B323" s="59" t="s">
        <v>118</v>
      </c>
      <c r="C323" s="59" t="s">
        <v>253</v>
      </c>
      <c r="D323" s="59"/>
      <c r="E323" s="59" t="s">
        <v>5595</v>
      </c>
      <c r="F323" s="59" t="s">
        <v>15749</v>
      </c>
      <c r="G323" s="138">
        <v>45817</v>
      </c>
      <c r="H323" s="59">
        <v>4</v>
      </c>
      <c r="I323" s="59">
        <v>12</v>
      </c>
      <c r="J323" s="2196"/>
      <c r="K323" s="256"/>
      <c r="L323" s="256"/>
      <c r="M323" s="2215"/>
    </row>
    <row r="324" spans="1:13" s="953" customFormat="1" ht="19.95" customHeight="1" x14ac:dyDescent="0.2">
      <c r="A324" s="59" t="s">
        <v>115</v>
      </c>
      <c r="B324" s="59" t="s">
        <v>118</v>
      </c>
      <c r="C324" s="59" t="s">
        <v>253</v>
      </c>
      <c r="D324" s="59"/>
      <c r="E324" s="59" t="s">
        <v>5595</v>
      </c>
      <c r="F324" s="59" t="s">
        <v>15750</v>
      </c>
      <c r="G324" s="138">
        <v>45827</v>
      </c>
      <c r="H324" s="59">
        <v>4</v>
      </c>
      <c r="I324" s="59">
        <v>60</v>
      </c>
      <c r="J324" s="2196" t="s">
        <v>15751</v>
      </c>
      <c r="K324" s="256"/>
      <c r="L324" s="256"/>
      <c r="M324" s="2215"/>
    </row>
    <row r="325" spans="1:13" s="953" customFormat="1" ht="19.95" customHeight="1" x14ac:dyDescent="0.2">
      <c r="A325" s="59" t="s">
        <v>115</v>
      </c>
      <c r="B325" s="59" t="s">
        <v>119</v>
      </c>
      <c r="C325" s="59" t="s">
        <v>253</v>
      </c>
      <c r="D325" s="59"/>
      <c r="E325" s="59" t="s">
        <v>7317</v>
      </c>
      <c r="F325" s="59" t="s">
        <v>15752</v>
      </c>
      <c r="G325" s="206">
        <v>45810</v>
      </c>
      <c r="H325" s="59">
        <v>2</v>
      </c>
      <c r="I325" s="59">
        <v>10</v>
      </c>
      <c r="J325" s="2196"/>
      <c r="K325" s="256"/>
      <c r="L325" s="256"/>
      <c r="M325" s="2215"/>
    </row>
    <row r="326" spans="1:13" s="953" customFormat="1" ht="19.95" customHeight="1" x14ac:dyDescent="0.2">
      <c r="A326" s="59" t="s">
        <v>115</v>
      </c>
      <c r="B326" s="59" t="s">
        <v>119</v>
      </c>
      <c r="C326" s="59" t="s">
        <v>253</v>
      </c>
      <c r="D326" s="59" t="s">
        <v>15753</v>
      </c>
      <c r="E326" s="59" t="s">
        <v>13857</v>
      </c>
      <c r="F326" s="59" t="s">
        <v>303</v>
      </c>
      <c r="G326" s="279">
        <v>45829</v>
      </c>
      <c r="H326" s="59">
        <v>4</v>
      </c>
      <c r="I326" s="59">
        <v>13</v>
      </c>
      <c r="J326" s="2196"/>
      <c r="K326" s="256"/>
      <c r="L326" s="256"/>
      <c r="M326" s="2215"/>
    </row>
    <row r="327" spans="1:13" s="953" customFormat="1" ht="19.95" customHeight="1" x14ac:dyDescent="0.2">
      <c r="A327" s="59" t="s">
        <v>115</v>
      </c>
      <c r="B327" s="59" t="s">
        <v>119</v>
      </c>
      <c r="C327" s="59" t="s">
        <v>253</v>
      </c>
      <c r="D327" s="59" t="s">
        <v>15753</v>
      </c>
      <c r="E327" s="59" t="s">
        <v>344</v>
      </c>
      <c r="F327" s="59" t="s">
        <v>303</v>
      </c>
      <c r="G327" s="279">
        <v>45856</v>
      </c>
      <c r="H327" s="59">
        <v>2</v>
      </c>
      <c r="I327" s="59">
        <v>16</v>
      </c>
      <c r="J327" s="2196" t="s">
        <v>15754</v>
      </c>
      <c r="K327" s="256"/>
      <c r="L327" s="256"/>
      <c r="M327" s="2215"/>
    </row>
    <row r="328" spans="1:13" s="953" customFormat="1" ht="19.95" customHeight="1" x14ac:dyDescent="0.2">
      <c r="A328" s="59" t="s">
        <v>115</v>
      </c>
      <c r="B328" s="59" t="s">
        <v>119</v>
      </c>
      <c r="C328" s="59" t="s">
        <v>280</v>
      </c>
      <c r="D328" s="124"/>
      <c r="E328" s="59" t="s">
        <v>7229</v>
      </c>
      <c r="F328" s="59" t="s">
        <v>15755</v>
      </c>
      <c r="G328" s="138">
        <v>45834</v>
      </c>
      <c r="H328" s="59">
        <v>2</v>
      </c>
      <c r="I328" s="59">
        <v>6</v>
      </c>
      <c r="J328" s="2196"/>
      <c r="K328" s="256"/>
      <c r="L328" s="256"/>
      <c r="M328" s="2215"/>
    </row>
    <row r="329" spans="1:13" s="953" customFormat="1" ht="19.95" customHeight="1" x14ac:dyDescent="0.2">
      <c r="A329" s="59" t="s">
        <v>115</v>
      </c>
      <c r="B329" s="59" t="s">
        <v>121</v>
      </c>
      <c r="C329" s="59" t="s">
        <v>256</v>
      </c>
      <c r="D329" s="59"/>
      <c r="E329" s="59" t="s">
        <v>10486</v>
      </c>
      <c r="F329" s="59" t="s">
        <v>15756</v>
      </c>
      <c r="G329" s="138">
        <v>45824</v>
      </c>
      <c r="H329" s="59">
        <v>2</v>
      </c>
      <c r="I329" s="59">
        <v>21</v>
      </c>
      <c r="J329" s="2196"/>
      <c r="K329" s="256"/>
      <c r="L329" s="256"/>
      <c r="M329" s="2215"/>
    </row>
    <row r="330" spans="1:13" s="953" customFormat="1" ht="19.95" customHeight="1" x14ac:dyDescent="0.2">
      <c r="A330" s="59" t="s">
        <v>115</v>
      </c>
      <c r="B330" s="59" t="s">
        <v>122</v>
      </c>
      <c r="C330" s="59" t="s">
        <v>253</v>
      </c>
      <c r="D330" s="59" t="s">
        <v>15757</v>
      </c>
      <c r="E330" s="59" t="s">
        <v>347</v>
      </c>
      <c r="F330" s="59" t="s">
        <v>15758</v>
      </c>
      <c r="G330" s="138">
        <v>45817</v>
      </c>
      <c r="H330" s="59">
        <v>3</v>
      </c>
      <c r="I330" s="59">
        <v>23</v>
      </c>
      <c r="J330" s="2196" t="s">
        <v>15759</v>
      </c>
      <c r="K330" s="256"/>
      <c r="L330" s="256"/>
      <c r="M330" s="2215"/>
    </row>
    <row r="331" spans="1:13" s="953" customFormat="1" ht="19.95" customHeight="1" x14ac:dyDescent="0.2">
      <c r="A331" s="59" t="s">
        <v>115</v>
      </c>
      <c r="B331" s="59" t="s">
        <v>122</v>
      </c>
      <c r="C331" s="59" t="s">
        <v>253</v>
      </c>
      <c r="D331" s="59"/>
      <c r="E331" s="59" t="s">
        <v>347</v>
      </c>
      <c r="F331" s="59" t="s">
        <v>15760</v>
      </c>
      <c r="G331" s="206">
        <v>45818</v>
      </c>
      <c r="H331" s="59">
        <v>3</v>
      </c>
      <c r="I331" s="59">
        <v>18</v>
      </c>
      <c r="J331" s="2196" t="s">
        <v>15761</v>
      </c>
      <c r="K331" s="256"/>
      <c r="L331" s="256"/>
      <c r="M331" s="2215"/>
    </row>
    <row r="332" spans="1:13" s="953" customFormat="1" ht="19.95" customHeight="1" x14ac:dyDescent="0.2">
      <c r="A332" s="59" t="s">
        <v>115</v>
      </c>
      <c r="B332" s="59" t="s">
        <v>125</v>
      </c>
      <c r="C332" s="59" t="s">
        <v>253</v>
      </c>
      <c r="D332" s="59"/>
      <c r="E332" s="59" t="s">
        <v>15762</v>
      </c>
      <c r="F332" s="59" t="s">
        <v>303</v>
      </c>
      <c r="G332" s="206">
        <v>45818</v>
      </c>
      <c r="H332" s="59">
        <v>2.5</v>
      </c>
      <c r="I332" s="59">
        <v>44</v>
      </c>
      <c r="J332" s="2196"/>
      <c r="K332" s="256"/>
      <c r="L332" s="256"/>
      <c r="M332" s="2215"/>
    </row>
    <row r="333" spans="1:13" s="953" customFormat="1" ht="19.95" customHeight="1" x14ac:dyDescent="0.2">
      <c r="A333" s="59" t="s">
        <v>115</v>
      </c>
      <c r="B333" s="59" t="s">
        <v>4799</v>
      </c>
      <c r="C333" s="59" t="s">
        <v>295</v>
      </c>
      <c r="D333" s="59"/>
      <c r="E333" s="59" t="s">
        <v>75</v>
      </c>
      <c r="F333" s="59" t="s">
        <v>221</v>
      </c>
      <c r="G333" s="138">
        <v>45828</v>
      </c>
      <c r="H333" s="59">
        <v>1</v>
      </c>
      <c r="I333" s="59">
        <v>10</v>
      </c>
      <c r="J333" s="2196" t="s">
        <v>13869</v>
      </c>
      <c r="K333" s="256"/>
      <c r="L333" s="256"/>
      <c r="M333" s="2215"/>
    </row>
    <row r="334" spans="1:13" s="953" customFormat="1" ht="19.95" customHeight="1" x14ac:dyDescent="0.2">
      <c r="A334" s="59" t="s">
        <v>115</v>
      </c>
      <c r="B334" s="59" t="s">
        <v>4799</v>
      </c>
      <c r="C334" s="59" t="s">
        <v>253</v>
      </c>
      <c r="D334" s="59"/>
      <c r="E334" s="59" t="s">
        <v>75</v>
      </c>
      <c r="F334" s="59" t="s">
        <v>15763</v>
      </c>
      <c r="G334" s="138">
        <v>45835</v>
      </c>
      <c r="H334" s="59">
        <v>7</v>
      </c>
      <c r="I334" s="59">
        <v>23</v>
      </c>
      <c r="J334" s="2196" t="s">
        <v>15764</v>
      </c>
      <c r="K334" s="256"/>
      <c r="L334" s="256"/>
      <c r="M334" s="2215"/>
    </row>
    <row r="335" spans="1:13" s="953" customFormat="1" ht="19.95" customHeight="1" x14ac:dyDescent="0.2">
      <c r="A335" s="59" t="s">
        <v>115</v>
      </c>
      <c r="B335" s="59" t="s">
        <v>4800</v>
      </c>
      <c r="C335" s="59" t="s">
        <v>33</v>
      </c>
      <c r="D335" s="59" t="s">
        <v>15765</v>
      </c>
      <c r="E335" s="59" t="s">
        <v>75</v>
      </c>
      <c r="F335" s="59" t="s">
        <v>297</v>
      </c>
      <c r="G335" s="138">
        <v>45827</v>
      </c>
      <c r="H335" s="59">
        <v>2</v>
      </c>
      <c r="I335" s="59">
        <v>10</v>
      </c>
      <c r="J335" s="2196" t="s">
        <v>4813</v>
      </c>
      <c r="K335" s="256"/>
      <c r="L335" s="256"/>
      <c r="M335" s="2215"/>
    </row>
    <row r="336" spans="1:13" s="953" customFormat="1" ht="19.95" customHeight="1" x14ac:dyDescent="0.2">
      <c r="A336" s="59" t="s">
        <v>115</v>
      </c>
      <c r="B336" s="59" t="s">
        <v>4800</v>
      </c>
      <c r="C336" s="59" t="s">
        <v>33</v>
      </c>
      <c r="D336" s="59" t="s">
        <v>15765</v>
      </c>
      <c r="E336" s="59" t="s">
        <v>15766</v>
      </c>
      <c r="F336" s="59" t="s">
        <v>297</v>
      </c>
      <c r="G336" s="138">
        <v>45828</v>
      </c>
      <c r="H336" s="59">
        <v>2</v>
      </c>
      <c r="I336" s="59">
        <v>10</v>
      </c>
      <c r="J336" s="2196" t="s">
        <v>4813</v>
      </c>
      <c r="K336" s="256"/>
      <c r="L336" s="256"/>
      <c r="M336" s="2215"/>
    </row>
    <row r="337" spans="1:13" s="953" customFormat="1" ht="19.95" customHeight="1" x14ac:dyDescent="0.2">
      <c r="A337" s="59" t="s">
        <v>115</v>
      </c>
      <c r="B337" s="59" t="s">
        <v>4800</v>
      </c>
      <c r="C337" s="59" t="s">
        <v>253</v>
      </c>
      <c r="D337" s="59" t="s">
        <v>15767</v>
      </c>
      <c r="E337" s="59" t="s">
        <v>13874</v>
      </c>
      <c r="F337" s="59" t="s">
        <v>297</v>
      </c>
      <c r="G337" s="138">
        <v>45829</v>
      </c>
      <c r="H337" s="59">
        <v>2</v>
      </c>
      <c r="I337" s="59">
        <v>10</v>
      </c>
      <c r="J337" s="2196"/>
      <c r="K337" s="256"/>
      <c r="L337" s="256"/>
      <c r="M337" s="2215"/>
    </row>
    <row r="338" spans="1:13" s="953" customFormat="1" ht="19.95" customHeight="1" x14ac:dyDescent="0.2">
      <c r="A338" s="59" t="s">
        <v>115</v>
      </c>
      <c r="B338" s="59" t="s">
        <v>4800</v>
      </c>
      <c r="C338" s="59" t="s">
        <v>253</v>
      </c>
      <c r="D338" s="59" t="s">
        <v>15768</v>
      </c>
      <c r="E338" s="59" t="s">
        <v>75</v>
      </c>
      <c r="F338" s="59" t="s">
        <v>297</v>
      </c>
      <c r="G338" s="138">
        <v>45830</v>
      </c>
      <c r="H338" s="59">
        <v>2</v>
      </c>
      <c r="I338" s="59">
        <v>10</v>
      </c>
      <c r="J338" s="2196"/>
      <c r="K338" s="256"/>
      <c r="L338" s="256"/>
      <c r="M338" s="2215"/>
    </row>
    <row r="339" spans="1:13" s="953" customFormat="1" ht="19.95" customHeight="1" x14ac:dyDescent="0.2">
      <c r="A339" s="59" t="s">
        <v>115</v>
      </c>
      <c r="B339" s="59" t="s">
        <v>4800</v>
      </c>
      <c r="C339" s="59" t="s">
        <v>295</v>
      </c>
      <c r="D339" s="59" t="s">
        <v>15769</v>
      </c>
      <c r="E339" s="59" t="s">
        <v>75</v>
      </c>
      <c r="F339" s="59" t="s">
        <v>297</v>
      </c>
      <c r="G339" s="138">
        <v>45811</v>
      </c>
      <c r="H339" s="59">
        <v>2</v>
      </c>
      <c r="I339" s="59">
        <v>12</v>
      </c>
      <c r="J339" s="2196"/>
      <c r="K339" s="256"/>
      <c r="L339" s="256"/>
      <c r="M339" s="2215"/>
    </row>
    <row r="340" spans="1:13" s="953" customFormat="1" ht="19.95" customHeight="1" x14ac:dyDescent="0.2">
      <c r="A340" s="59" t="s">
        <v>115</v>
      </c>
      <c r="B340" s="59" t="s">
        <v>127</v>
      </c>
      <c r="C340" s="59" t="s">
        <v>253</v>
      </c>
      <c r="D340" s="59"/>
      <c r="E340" s="59" t="s">
        <v>5610</v>
      </c>
      <c r="F340" s="59" t="s">
        <v>15770</v>
      </c>
      <c r="G340" s="138">
        <v>45832</v>
      </c>
      <c r="H340" s="59">
        <v>3</v>
      </c>
      <c r="I340" s="59">
        <v>30</v>
      </c>
      <c r="J340" s="2196"/>
      <c r="K340" s="256"/>
      <c r="L340" s="256"/>
      <c r="M340" s="2215"/>
    </row>
    <row r="341" spans="1:13" s="953" customFormat="1" ht="19.95" customHeight="1" x14ac:dyDescent="0.2">
      <c r="A341" s="59" t="s">
        <v>115</v>
      </c>
      <c r="B341" s="59" t="s">
        <v>127</v>
      </c>
      <c r="C341" s="59" t="s">
        <v>33</v>
      </c>
      <c r="D341" s="59" t="s">
        <v>15771</v>
      </c>
      <c r="E341" s="59" t="s">
        <v>5610</v>
      </c>
      <c r="F341" s="59" t="s">
        <v>15770</v>
      </c>
      <c r="G341" s="279">
        <v>45832</v>
      </c>
      <c r="H341" s="59">
        <v>3</v>
      </c>
      <c r="I341" s="59">
        <v>27</v>
      </c>
      <c r="J341" s="2196"/>
      <c r="K341" s="256"/>
      <c r="L341" s="256"/>
      <c r="M341" s="2215"/>
    </row>
    <row r="342" spans="1:13" s="953" customFormat="1" ht="19.95" customHeight="1" x14ac:dyDescent="0.2">
      <c r="A342" s="59" t="s">
        <v>115</v>
      </c>
      <c r="B342" s="59" t="s">
        <v>127</v>
      </c>
      <c r="C342" s="59" t="s">
        <v>253</v>
      </c>
      <c r="D342" s="59"/>
      <c r="E342" s="59" t="s">
        <v>38</v>
      </c>
      <c r="F342" s="59" t="s">
        <v>15770</v>
      </c>
      <c r="G342" s="138">
        <v>45834</v>
      </c>
      <c r="H342" s="59">
        <v>4</v>
      </c>
      <c r="I342" s="59">
        <v>65</v>
      </c>
      <c r="J342" s="2196"/>
      <c r="K342" s="256"/>
      <c r="L342" s="256"/>
      <c r="M342" s="2215"/>
    </row>
    <row r="343" spans="1:13" s="953" customFormat="1" ht="19.95" customHeight="1" x14ac:dyDescent="0.2">
      <c r="A343" s="59" t="s">
        <v>115</v>
      </c>
      <c r="B343" s="59" t="s">
        <v>4801</v>
      </c>
      <c r="C343" s="59" t="s">
        <v>253</v>
      </c>
      <c r="D343" s="59" t="s">
        <v>447</v>
      </c>
      <c r="E343" s="59" t="s">
        <v>15772</v>
      </c>
      <c r="F343" s="59" t="s">
        <v>15773</v>
      </c>
      <c r="G343" s="138">
        <v>45802</v>
      </c>
      <c r="H343" s="59">
        <v>3</v>
      </c>
      <c r="I343" s="59">
        <v>15</v>
      </c>
      <c r="J343" s="2196"/>
      <c r="K343" s="256"/>
      <c r="L343" s="256"/>
      <c r="M343" s="2215"/>
    </row>
    <row r="344" spans="1:13" s="953" customFormat="1" ht="19.95" customHeight="1" x14ac:dyDescent="0.2">
      <c r="A344" s="59" t="s">
        <v>115</v>
      </c>
      <c r="B344" s="59" t="s">
        <v>129</v>
      </c>
      <c r="C344" s="59" t="s">
        <v>256</v>
      </c>
      <c r="D344" s="59"/>
      <c r="E344" s="59" t="s">
        <v>15774</v>
      </c>
      <c r="F344" s="59" t="s">
        <v>255</v>
      </c>
      <c r="G344" s="138">
        <v>45826</v>
      </c>
      <c r="H344" s="59">
        <v>2</v>
      </c>
      <c r="I344" s="59">
        <v>6</v>
      </c>
      <c r="J344" s="2196"/>
      <c r="K344" s="256"/>
      <c r="L344" s="256"/>
      <c r="M344" s="2215"/>
    </row>
    <row r="345" spans="1:13" s="953" customFormat="1" ht="19.95" customHeight="1" x14ac:dyDescent="0.2">
      <c r="A345" s="59" t="s">
        <v>115</v>
      </c>
      <c r="B345" s="59" t="s">
        <v>115</v>
      </c>
      <c r="C345" s="7" t="s">
        <v>33</v>
      </c>
      <c r="D345" s="59" t="s">
        <v>15775</v>
      </c>
      <c r="E345" s="59" t="s">
        <v>336</v>
      </c>
      <c r="F345" s="59" t="s">
        <v>15776</v>
      </c>
      <c r="G345" s="138">
        <v>45818</v>
      </c>
      <c r="H345" s="59">
        <v>5</v>
      </c>
      <c r="I345" s="59">
        <v>16</v>
      </c>
      <c r="J345" s="2196"/>
      <c r="K345" s="256"/>
      <c r="L345" s="256"/>
      <c r="M345" s="2215"/>
    </row>
    <row r="346" spans="1:13" s="953" customFormat="1" ht="19.95" customHeight="1" x14ac:dyDescent="0.2">
      <c r="A346" s="104" t="s">
        <v>97</v>
      </c>
      <c r="B346" s="105" t="s">
        <v>103</v>
      </c>
      <c r="C346" s="86" t="s">
        <v>253</v>
      </c>
      <c r="D346" s="86"/>
      <c r="E346" s="5" t="s">
        <v>75</v>
      </c>
      <c r="F346" s="86" t="s">
        <v>442</v>
      </c>
      <c r="G346" s="106">
        <v>45758</v>
      </c>
      <c r="H346" s="104">
        <v>1</v>
      </c>
      <c r="I346" s="1351">
        <v>10</v>
      </c>
      <c r="J346" s="2205" t="s">
        <v>7657</v>
      </c>
      <c r="K346" s="256"/>
      <c r="L346" s="256"/>
      <c r="M346" s="2215"/>
    </row>
    <row r="347" spans="1:13" s="953" customFormat="1" ht="19.95" customHeight="1" x14ac:dyDescent="0.2">
      <c r="A347" s="104" t="s">
        <v>97</v>
      </c>
      <c r="B347" s="105" t="s">
        <v>98</v>
      </c>
      <c r="C347" s="437" t="s">
        <v>293</v>
      </c>
      <c r="D347" s="86"/>
      <c r="E347" s="5" t="s">
        <v>44</v>
      </c>
      <c r="F347" s="86" t="s">
        <v>7787</v>
      </c>
      <c r="G347" s="106">
        <v>45748</v>
      </c>
      <c r="H347" s="104">
        <v>2</v>
      </c>
      <c r="I347" s="1351">
        <v>11</v>
      </c>
      <c r="J347" s="2205"/>
      <c r="K347" s="256"/>
      <c r="L347" s="256"/>
      <c r="M347" s="2215"/>
    </row>
    <row r="348" spans="1:13" s="953" customFormat="1" ht="19.95" customHeight="1" x14ac:dyDescent="0.2">
      <c r="A348" s="104" t="s">
        <v>97</v>
      </c>
      <c r="B348" s="105" t="s">
        <v>98</v>
      </c>
      <c r="C348" s="86" t="s">
        <v>253</v>
      </c>
      <c r="D348" s="86"/>
      <c r="E348" s="5" t="s">
        <v>16098</v>
      </c>
      <c r="F348" s="86" t="s">
        <v>442</v>
      </c>
      <c r="G348" s="106">
        <v>45751</v>
      </c>
      <c r="H348" s="104">
        <v>3</v>
      </c>
      <c r="I348" s="1351">
        <v>20</v>
      </c>
      <c r="J348" s="2205"/>
      <c r="K348" s="256"/>
      <c r="L348" s="256"/>
      <c r="M348" s="2215"/>
    </row>
    <row r="349" spans="1:13" s="953" customFormat="1" ht="19.95" customHeight="1" x14ac:dyDescent="0.2">
      <c r="A349" s="104" t="s">
        <v>97</v>
      </c>
      <c r="B349" s="105" t="s">
        <v>98</v>
      </c>
      <c r="C349" s="86" t="s">
        <v>253</v>
      </c>
      <c r="D349" s="86"/>
      <c r="E349" s="5" t="s">
        <v>16099</v>
      </c>
      <c r="F349" s="86" t="s">
        <v>442</v>
      </c>
      <c r="G349" s="106">
        <v>45755</v>
      </c>
      <c r="H349" s="104">
        <v>2</v>
      </c>
      <c r="I349" s="1351">
        <v>8</v>
      </c>
      <c r="J349" s="2205"/>
      <c r="K349" s="256"/>
      <c r="L349" s="256"/>
      <c r="M349" s="2215"/>
    </row>
    <row r="350" spans="1:13" s="953" customFormat="1" ht="19.95" customHeight="1" x14ac:dyDescent="0.2">
      <c r="A350" s="104" t="s">
        <v>97</v>
      </c>
      <c r="B350" s="105" t="s">
        <v>98</v>
      </c>
      <c r="C350" s="86" t="s">
        <v>256</v>
      </c>
      <c r="D350" s="86"/>
      <c r="E350" s="5" t="s">
        <v>448</v>
      </c>
      <c r="F350" s="86" t="s">
        <v>328</v>
      </c>
      <c r="G350" s="106">
        <v>45776</v>
      </c>
      <c r="H350" s="104">
        <v>1</v>
      </c>
      <c r="I350" s="1351">
        <v>11</v>
      </c>
      <c r="J350" s="2205"/>
      <c r="K350" s="256"/>
      <c r="L350" s="256"/>
      <c r="M350" s="2215"/>
    </row>
    <row r="351" spans="1:13" s="953" customFormat="1" ht="19.95" customHeight="1" x14ac:dyDescent="0.2">
      <c r="A351" s="104" t="s">
        <v>97</v>
      </c>
      <c r="B351" s="105" t="s">
        <v>101</v>
      </c>
      <c r="C351" s="86" t="s">
        <v>256</v>
      </c>
      <c r="D351" s="86"/>
      <c r="E351" s="5" t="s">
        <v>13084</v>
      </c>
      <c r="F351" s="86" t="s">
        <v>255</v>
      </c>
      <c r="G351" s="106">
        <v>45768</v>
      </c>
      <c r="H351" s="104">
        <v>1</v>
      </c>
      <c r="I351" s="1351">
        <v>7</v>
      </c>
      <c r="J351" s="2205"/>
      <c r="K351" s="256"/>
      <c r="L351" s="256"/>
      <c r="M351" s="2215"/>
    </row>
    <row r="352" spans="1:13" s="953" customFormat="1" ht="19.95" customHeight="1" x14ac:dyDescent="0.2">
      <c r="A352" s="104" t="s">
        <v>97</v>
      </c>
      <c r="B352" s="104" t="s">
        <v>102</v>
      </c>
      <c r="C352" s="86" t="s">
        <v>253</v>
      </c>
      <c r="D352" s="104"/>
      <c r="E352" s="104" t="s">
        <v>16100</v>
      </c>
      <c r="F352" s="86" t="s">
        <v>442</v>
      </c>
      <c r="G352" s="106">
        <v>45755</v>
      </c>
      <c r="H352" s="104">
        <v>4</v>
      </c>
      <c r="I352" s="1351">
        <v>20</v>
      </c>
      <c r="J352" s="2206" t="s">
        <v>10911</v>
      </c>
      <c r="K352" s="256"/>
      <c r="L352" s="256"/>
      <c r="M352" s="2215"/>
    </row>
    <row r="353" spans="1:13" s="953" customFormat="1" ht="19.95" customHeight="1" x14ac:dyDescent="0.2">
      <c r="A353" s="104" t="s">
        <v>97</v>
      </c>
      <c r="B353" s="104" t="s">
        <v>102</v>
      </c>
      <c r="C353" s="86" t="s">
        <v>253</v>
      </c>
      <c r="D353" s="104"/>
      <c r="E353" s="104" t="s">
        <v>117</v>
      </c>
      <c r="F353" s="86" t="s">
        <v>10120</v>
      </c>
      <c r="G353" s="106">
        <v>45756</v>
      </c>
      <c r="H353" s="104">
        <v>2</v>
      </c>
      <c r="I353" s="1351">
        <v>5</v>
      </c>
      <c r="J353" s="2206"/>
      <c r="K353" s="256"/>
      <c r="L353" s="256"/>
      <c r="M353" s="2215"/>
    </row>
    <row r="354" spans="1:13" s="953" customFormat="1" ht="19.95" customHeight="1" x14ac:dyDescent="0.2">
      <c r="A354" s="104" t="s">
        <v>97</v>
      </c>
      <c r="B354" s="104" t="s">
        <v>102</v>
      </c>
      <c r="C354" s="86" t="s">
        <v>253</v>
      </c>
      <c r="D354" s="104"/>
      <c r="E354" s="104" t="s">
        <v>66</v>
      </c>
      <c r="F354" s="86" t="s">
        <v>257</v>
      </c>
      <c r="G354" s="106">
        <v>45772</v>
      </c>
      <c r="H354" s="104">
        <v>2</v>
      </c>
      <c r="I354" s="1351">
        <v>7</v>
      </c>
      <c r="J354" s="2206"/>
      <c r="K354" s="256"/>
      <c r="L354" s="256"/>
      <c r="M354" s="2215"/>
    </row>
    <row r="355" spans="1:13" s="953" customFormat="1" ht="19.95" customHeight="1" x14ac:dyDescent="0.2">
      <c r="A355" s="104" t="s">
        <v>97</v>
      </c>
      <c r="B355" s="104" t="s">
        <v>102</v>
      </c>
      <c r="C355" s="86" t="s">
        <v>253</v>
      </c>
      <c r="D355" s="104"/>
      <c r="E355" s="104" t="s">
        <v>66</v>
      </c>
      <c r="F355" s="86" t="s">
        <v>257</v>
      </c>
      <c r="G355" s="106">
        <v>45758</v>
      </c>
      <c r="H355" s="104">
        <v>2</v>
      </c>
      <c r="I355" s="1351">
        <v>5</v>
      </c>
      <c r="J355" s="2206"/>
      <c r="K355" s="256"/>
      <c r="L355" s="256"/>
      <c r="M355" s="2215"/>
    </row>
    <row r="356" spans="1:13" s="953" customFormat="1" ht="19.95" customHeight="1" x14ac:dyDescent="0.2">
      <c r="A356" s="59" t="s">
        <v>355</v>
      </c>
      <c r="B356" s="59" t="s">
        <v>6851</v>
      </c>
      <c r="C356" s="59" t="s">
        <v>253</v>
      </c>
      <c r="D356" s="59" t="s">
        <v>440</v>
      </c>
      <c r="E356" s="59" t="s">
        <v>16449</v>
      </c>
      <c r="F356" s="59" t="s">
        <v>255</v>
      </c>
      <c r="G356" s="194">
        <v>45729</v>
      </c>
      <c r="H356" s="210">
        <v>1</v>
      </c>
      <c r="I356" s="59">
        <v>22</v>
      </c>
      <c r="J356" s="2196"/>
      <c r="K356" s="256"/>
      <c r="L356" s="256"/>
      <c r="M356" s="2215"/>
    </row>
    <row r="357" spans="1:13" s="953" customFormat="1" ht="19.95" customHeight="1" x14ac:dyDescent="0.2">
      <c r="A357" s="59" t="s">
        <v>355</v>
      </c>
      <c r="B357" s="59" t="s">
        <v>6853</v>
      </c>
      <c r="C357" s="59" t="s">
        <v>253</v>
      </c>
      <c r="D357" s="59" t="s">
        <v>440</v>
      </c>
      <c r="E357" s="59" t="s">
        <v>16450</v>
      </c>
      <c r="F357" s="59" t="s">
        <v>8175</v>
      </c>
      <c r="G357" s="138">
        <v>45723</v>
      </c>
      <c r="H357" s="210">
        <v>1</v>
      </c>
      <c r="I357" s="59">
        <v>5</v>
      </c>
      <c r="J357" s="2196"/>
      <c r="K357" s="256"/>
      <c r="L357" s="256"/>
      <c r="M357" s="2215"/>
    </row>
    <row r="358" spans="1:13" s="953" customFormat="1" ht="19.95" customHeight="1" x14ac:dyDescent="0.2">
      <c r="A358" s="59" t="s">
        <v>355</v>
      </c>
      <c r="B358" s="59" t="s">
        <v>6855</v>
      </c>
      <c r="C358" s="59" t="s">
        <v>253</v>
      </c>
      <c r="D358" s="59" t="s">
        <v>440</v>
      </c>
      <c r="E358" s="59" t="s">
        <v>7075</v>
      </c>
      <c r="F358" s="59" t="s">
        <v>303</v>
      </c>
      <c r="G358" s="194">
        <v>45722</v>
      </c>
      <c r="H358" s="210">
        <v>3</v>
      </c>
      <c r="I358" s="59">
        <v>10</v>
      </c>
      <c r="J358" s="2196"/>
      <c r="K358" s="256"/>
      <c r="L358" s="256"/>
      <c r="M358" s="2215"/>
    </row>
    <row r="359" spans="1:13" s="953" customFormat="1" ht="19.95" customHeight="1" x14ac:dyDescent="0.2">
      <c r="A359" s="59" t="s">
        <v>355</v>
      </c>
      <c r="B359" s="59" t="s">
        <v>6855</v>
      </c>
      <c r="C359" s="59" t="s">
        <v>253</v>
      </c>
      <c r="D359" s="59" t="s">
        <v>440</v>
      </c>
      <c r="E359" s="59" t="s">
        <v>7075</v>
      </c>
      <c r="F359" s="59" t="s">
        <v>16451</v>
      </c>
      <c r="G359" s="194">
        <v>45728</v>
      </c>
      <c r="H359" s="210">
        <v>2</v>
      </c>
      <c r="I359" s="59">
        <v>5</v>
      </c>
      <c r="J359" s="2196"/>
      <c r="K359" s="256"/>
      <c r="L359" s="256"/>
      <c r="M359" s="2215"/>
    </row>
    <row r="360" spans="1:13" s="953" customFormat="1" ht="19.95" customHeight="1" x14ac:dyDescent="0.2">
      <c r="A360" s="58" t="s">
        <v>355</v>
      </c>
      <c r="B360" s="58" t="s">
        <v>6855</v>
      </c>
      <c r="C360" s="59" t="s">
        <v>253</v>
      </c>
      <c r="D360" s="58" t="s">
        <v>440</v>
      </c>
      <c r="E360" s="58" t="s">
        <v>16452</v>
      </c>
      <c r="F360" s="59" t="s">
        <v>303</v>
      </c>
      <c r="G360" s="191">
        <v>45743</v>
      </c>
      <c r="H360" s="58">
        <v>2</v>
      </c>
      <c r="I360" s="59">
        <v>16</v>
      </c>
      <c r="J360" s="2196"/>
      <c r="K360" s="256"/>
      <c r="L360" s="256"/>
      <c r="M360" s="2215"/>
    </row>
    <row r="361" spans="1:13" s="953" customFormat="1" ht="19.95" customHeight="1" x14ac:dyDescent="0.2">
      <c r="A361" s="1092" t="s">
        <v>106</v>
      </c>
      <c r="B361" s="1092" t="s">
        <v>108</v>
      </c>
      <c r="C361" s="1093" t="s">
        <v>256</v>
      </c>
      <c r="D361" s="1094" t="s">
        <v>16908</v>
      </c>
      <c r="E361" s="1093" t="s">
        <v>16909</v>
      </c>
      <c r="F361" s="1093" t="s">
        <v>328</v>
      </c>
      <c r="G361" s="1095">
        <v>45782</v>
      </c>
      <c r="H361" s="1096">
        <v>7</v>
      </c>
      <c r="I361" s="1093">
        <v>10</v>
      </c>
      <c r="J361" s="2200"/>
      <c r="K361" s="256"/>
      <c r="L361" s="256"/>
      <c r="M361" s="2215"/>
    </row>
    <row r="362" spans="1:13" s="953" customFormat="1" ht="19.95" customHeight="1" x14ac:dyDescent="0.2">
      <c r="A362" s="1092" t="s">
        <v>106</v>
      </c>
      <c r="B362" s="1092" t="s">
        <v>111</v>
      </c>
      <c r="C362" s="1093" t="s">
        <v>256</v>
      </c>
      <c r="D362" s="1094" t="s">
        <v>16910</v>
      </c>
      <c r="E362" s="1093" t="s">
        <v>94</v>
      </c>
      <c r="F362" s="1093" t="s">
        <v>328</v>
      </c>
      <c r="G362" s="1095">
        <v>45779</v>
      </c>
      <c r="H362" s="1096"/>
      <c r="I362" s="1093">
        <v>19</v>
      </c>
      <c r="J362" s="2200"/>
      <c r="K362" s="256"/>
      <c r="L362" s="256"/>
      <c r="M362" s="2215"/>
    </row>
    <row r="363" spans="1:13" s="953" customFormat="1" ht="19.95" customHeight="1" x14ac:dyDescent="0.2">
      <c r="A363" s="1092" t="s">
        <v>106</v>
      </c>
      <c r="B363" s="1092" t="s">
        <v>110</v>
      </c>
      <c r="C363" s="1093" t="s">
        <v>302</v>
      </c>
      <c r="D363" s="1094" t="s">
        <v>16911</v>
      </c>
      <c r="E363" s="1093" t="s">
        <v>16912</v>
      </c>
      <c r="F363" s="1093" t="s">
        <v>354</v>
      </c>
      <c r="G363" s="1095">
        <v>45807</v>
      </c>
      <c r="H363" s="1096"/>
      <c r="I363" s="1093">
        <v>15</v>
      </c>
      <c r="J363" s="2200"/>
      <c r="K363" s="256"/>
      <c r="L363" s="256"/>
      <c r="M363" s="2215"/>
    </row>
    <row r="364" spans="1:13" s="953" customFormat="1" ht="19.95" customHeight="1" x14ac:dyDescent="0.2">
      <c r="A364" s="58" t="s">
        <v>45</v>
      </c>
      <c r="B364" s="58" t="s">
        <v>46</v>
      </c>
      <c r="C364" s="59" t="s">
        <v>253</v>
      </c>
      <c r="D364" s="58"/>
      <c r="E364" s="58" t="s">
        <v>17319</v>
      </c>
      <c r="F364" s="59" t="s">
        <v>17320</v>
      </c>
      <c r="G364" s="191">
        <v>45819</v>
      </c>
      <c r="H364" s="58">
        <v>2</v>
      </c>
      <c r="I364" s="59">
        <v>20</v>
      </c>
      <c r="J364" s="2196"/>
      <c r="K364" s="256"/>
      <c r="L364" s="256"/>
      <c r="M364" s="2215"/>
    </row>
    <row r="365" spans="1:13" s="953" customFormat="1" ht="19.95" customHeight="1" x14ac:dyDescent="0.2">
      <c r="A365" s="58" t="s">
        <v>45</v>
      </c>
      <c r="B365" s="58" t="s">
        <v>46</v>
      </c>
      <c r="C365" s="59" t="s">
        <v>256</v>
      </c>
      <c r="D365" s="58"/>
      <c r="E365" s="58" t="s">
        <v>17321</v>
      </c>
      <c r="F365" s="59" t="s">
        <v>17322</v>
      </c>
      <c r="G365" s="191">
        <v>45825</v>
      </c>
      <c r="H365" s="58">
        <v>2</v>
      </c>
      <c r="I365" s="59">
        <v>19</v>
      </c>
      <c r="J365" s="2196"/>
      <c r="K365" s="256"/>
      <c r="L365" s="256"/>
      <c r="M365" s="2215"/>
    </row>
    <row r="366" spans="1:13" s="953" customFormat="1" ht="19.95" customHeight="1" x14ac:dyDescent="0.2">
      <c r="A366" s="58" t="s">
        <v>45</v>
      </c>
      <c r="B366" s="58" t="s">
        <v>50</v>
      </c>
      <c r="C366" s="59" t="s">
        <v>253</v>
      </c>
      <c r="D366" s="58"/>
      <c r="E366" s="58" t="s">
        <v>317</v>
      </c>
      <c r="F366" s="59" t="s">
        <v>17323</v>
      </c>
      <c r="G366" s="191">
        <v>45818</v>
      </c>
      <c r="H366" s="58">
        <v>4</v>
      </c>
      <c r="I366" s="59">
        <v>70</v>
      </c>
      <c r="J366" s="2196" t="s">
        <v>17324</v>
      </c>
      <c r="K366" s="256"/>
      <c r="L366" s="256"/>
      <c r="M366" s="2215"/>
    </row>
    <row r="367" spans="1:13" s="953" customFormat="1" ht="19.95" customHeight="1" x14ac:dyDescent="0.2">
      <c r="A367" s="58" t="s">
        <v>45</v>
      </c>
      <c r="B367" s="58" t="s">
        <v>54</v>
      </c>
      <c r="C367" s="59" t="s">
        <v>33</v>
      </c>
      <c r="D367" s="58" t="s">
        <v>17325</v>
      </c>
      <c r="E367" s="58" t="s">
        <v>6813</v>
      </c>
      <c r="F367" s="59" t="s">
        <v>255</v>
      </c>
      <c r="G367" s="191">
        <v>45827</v>
      </c>
      <c r="H367" s="58">
        <v>2</v>
      </c>
      <c r="I367" s="59">
        <v>10</v>
      </c>
      <c r="J367" s="2196"/>
      <c r="K367" s="256"/>
      <c r="L367" s="256"/>
      <c r="M367" s="2215"/>
    </row>
    <row r="368" spans="1:13" s="953" customFormat="1" ht="19.95" customHeight="1" x14ac:dyDescent="0.2">
      <c r="A368" s="58" t="s">
        <v>45</v>
      </c>
      <c r="B368" s="58" t="s">
        <v>56</v>
      </c>
      <c r="C368" s="59" t="s">
        <v>253</v>
      </c>
      <c r="D368" s="58"/>
      <c r="E368" s="58" t="s">
        <v>8337</v>
      </c>
      <c r="F368" s="59" t="s">
        <v>9803</v>
      </c>
      <c r="G368" s="191">
        <v>45822</v>
      </c>
      <c r="H368" s="58">
        <v>3</v>
      </c>
      <c r="I368" s="59">
        <v>3</v>
      </c>
      <c r="J368" s="2196" t="s">
        <v>440</v>
      </c>
      <c r="K368" s="256"/>
      <c r="L368" s="256"/>
      <c r="M368" s="2215"/>
    </row>
    <row r="369" spans="1:13" s="953" customFormat="1" ht="19.95" customHeight="1" x14ac:dyDescent="0.2">
      <c r="A369" s="59" t="s">
        <v>45</v>
      </c>
      <c r="B369" s="59" t="s">
        <v>59</v>
      </c>
      <c r="C369" s="59" t="s">
        <v>256</v>
      </c>
      <c r="D369" s="59" t="s">
        <v>6812</v>
      </c>
      <c r="E369" s="59" t="s">
        <v>17326</v>
      </c>
      <c r="F369" s="59" t="s">
        <v>255</v>
      </c>
      <c r="G369" s="194">
        <v>45824</v>
      </c>
      <c r="H369" s="59">
        <v>3</v>
      </c>
      <c r="I369" s="59">
        <v>8</v>
      </c>
      <c r="J369" s="2196" t="s">
        <v>17327</v>
      </c>
      <c r="K369" s="256"/>
      <c r="L369" s="256"/>
      <c r="M369" s="2215"/>
    </row>
    <row r="370" spans="1:13" s="953" customFormat="1" ht="19.95" customHeight="1" x14ac:dyDescent="0.2">
      <c r="A370" s="59" t="s">
        <v>45</v>
      </c>
      <c r="B370" s="59" t="s">
        <v>59</v>
      </c>
      <c r="C370" s="59" t="s">
        <v>256</v>
      </c>
      <c r="D370" s="59" t="s">
        <v>6812</v>
      </c>
      <c r="E370" s="59" t="s">
        <v>17328</v>
      </c>
      <c r="F370" s="59" t="s">
        <v>255</v>
      </c>
      <c r="G370" s="194">
        <v>45826</v>
      </c>
      <c r="H370" s="59">
        <v>5</v>
      </c>
      <c r="I370" s="59">
        <v>14</v>
      </c>
      <c r="J370" s="2196" t="s">
        <v>17327</v>
      </c>
      <c r="K370" s="256"/>
      <c r="L370" s="256"/>
      <c r="M370" s="2215"/>
    </row>
    <row r="371" spans="1:13" s="953" customFormat="1" ht="19.95" customHeight="1" x14ac:dyDescent="0.2">
      <c r="A371" s="59" t="s">
        <v>45</v>
      </c>
      <c r="B371" s="59" t="s">
        <v>58</v>
      </c>
      <c r="C371" s="59" t="s">
        <v>253</v>
      </c>
      <c r="D371" s="59"/>
      <c r="E371" s="59" t="s">
        <v>17329</v>
      </c>
      <c r="F371" s="59" t="s">
        <v>17330</v>
      </c>
      <c r="G371" s="194">
        <v>45819</v>
      </c>
      <c r="H371" s="59">
        <v>4</v>
      </c>
      <c r="I371" s="59">
        <v>28</v>
      </c>
      <c r="J371" s="2196"/>
      <c r="K371" s="256"/>
      <c r="L371" s="256"/>
      <c r="M371" s="2215"/>
    </row>
    <row r="372" spans="1:13" s="953" customFormat="1" ht="19.95" customHeight="1" x14ac:dyDescent="0.2">
      <c r="A372" s="59" t="s">
        <v>45</v>
      </c>
      <c r="B372" s="59" t="s">
        <v>58</v>
      </c>
      <c r="C372" s="59" t="s">
        <v>256</v>
      </c>
      <c r="D372" s="59"/>
      <c r="E372" s="59" t="s">
        <v>17331</v>
      </c>
      <c r="F372" s="59" t="s">
        <v>14476</v>
      </c>
      <c r="G372" s="194">
        <v>45824</v>
      </c>
      <c r="H372" s="59">
        <v>4</v>
      </c>
      <c r="I372" s="59">
        <v>28</v>
      </c>
      <c r="J372" s="2196"/>
      <c r="K372" s="256"/>
      <c r="L372" s="256"/>
      <c r="M372" s="2215"/>
    </row>
    <row r="373" spans="1:13" s="953" customFormat="1" ht="19.95" customHeight="1" x14ac:dyDescent="0.2">
      <c r="A373" s="59" t="s">
        <v>45</v>
      </c>
      <c r="B373" s="59" t="s">
        <v>58</v>
      </c>
      <c r="C373" s="59" t="s">
        <v>256</v>
      </c>
      <c r="D373" s="59"/>
      <c r="E373" s="59" t="s">
        <v>17332</v>
      </c>
      <c r="F373" s="59" t="s">
        <v>14476</v>
      </c>
      <c r="G373" s="194">
        <v>45825</v>
      </c>
      <c r="H373" s="59">
        <v>4</v>
      </c>
      <c r="I373" s="59">
        <v>8</v>
      </c>
      <c r="J373" s="2196"/>
      <c r="K373" s="256"/>
      <c r="L373" s="256"/>
      <c r="M373" s="2215"/>
    </row>
    <row r="374" spans="1:13" s="953" customFormat="1" ht="19.95" customHeight="1" x14ac:dyDescent="0.2">
      <c r="A374" s="59" t="s">
        <v>45</v>
      </c>
      <c r="B374" s="59" t="s">
        <v>58</v>
      </c>
      <c r="C374" s="59" t="s">
        <v>256</v>
      </c>
      <c r="D374" s="59"/>
      <c r="E374" s="59" t="s">
        <v>17333</v>
      </c>
      <c r="F374" s="59" t="s">
        <v>14476</v>
      </c>
      <c r="G374" s="194">
        <v>45826</v>
      </c>
      <c r="H374" s="59">
        <v>4</v>
      </c>
      <c r="I374" s="59">
        <v>34</v>
      </c>
      <c r="J374" s="2196"/>
      <c r="K374" s="256"/>
      <c r="L374" s="256"/>
      <c r="M374" s="2215"/>
    </row>
    <row r="375" spans="1:13" s="953" customFormat="1" ht="19.95" customHeight="1" x14ac:dyDescent="0.2">
      <c r="A375" s="59" t="s">
        <v>45</v>
      </c>
      <c r="B375" s="59" t="s">
        <v>58</v>
      </c>
      <c r="C375" s="59" t="s">
        <v>33</v>
      </c>
      <c r="D375" s="59" t="s">
        <v>324</v>
      </c>
      <c r="E375" s="59" t="s">
        <v>457</v>
      </c>
      <c r="F375" s="59" t="s">
        <v>325</v>
      </c>
      <c r="G375" s="194">
        <v>45813</v>
      </c>
      <c r="H375" s="59">
        <v>6</v>
      </c>
      <c r="I375" s="59">
        <v>11</v>
      </c>
      <c r="J375" s="2196" t="s">
        <v>17334</v>
      </c>
      <c r="K375" s="256"/>
      <c r="L375" s="256"/>
      <c r="M375" s="2215"/>
    </row>
    <row r="376" spans="1:13" s="953" customFormat="1" ht="19.95" customHeight="1" x14ac:dyDescent="0.2">
      <c r="A376" s="59" t="s">
        <v>45</v>
      </c>
      <c r="B376" s="59" t="s">
        <v>60</v>
      </c>
      <c r="C376" s="59" t="s">
        <v>253</v>
      </c>
      <c r="D376" s="59"/>
      <c r="E376" s="59" t="s">
        <v>17335</v>
      </c>
      <c r="F376" s="59" t="s">
        <v>17336</v>
      </c>
      <c r="G376" s="194">
        <v>45835</v>
      </c>
      <c r="H376" s="59">
        <v>4</v>
      </c>
      <c r="I376" s="59">
        <v>9</v>
      </c>
      <c r="J376" s="2196" t="s">
        <v>17337</v>
      </c>
      <c r="K376" s="256"/>
      <c r="L376" s="256"/>
      <c r="M376" s="2215"/>
    </row>
    <row r="377" spans="1:13" s="953" customFormat="1" ht="19.95" customHeight="1" x14ac:dyDescent="0.2">
      <c r="A377" s="59" t="s">
        <v>45</v>
      </c>
      <c r="B377" s="59" t="s">
        <v>62</v>
      </c>
      <c r="C377" s="59" t="s">
        <v>293</v>
      </c>
      <c r="D377" s="59"/>
      <c r="E377" s="59" t="s">
        <v>17338</v>
      </c>
      <c r="F377" s="59" t="s">
        <v>255</v>
      </c>
      <c r="G377" s="194">
        <v>45825</v>
      </c>
      <c r="H377" s="59">
        <v>3</v>
      </c>
      <c r="I377" s="59">
        <v>10</v>
      </c>
      <c r="J377" s="2196" t="s">
        <v>17339</v>
      </c>
      <c r="K377" s="256"/>
      <c r="L377" s="256"/>
      <c r="M377" s="2215"/>
    </row>
    <row r="378" spans="1:13" s="953" customFormat="1" ht="19.95" customHeight="1" x14ac:dyDescent="0.2">
      <c r="A378" s="59" t="s">
        <v>45</v>
      </c>
      <c r="B378" s="59" t="s">
        <v>63</v>
      </c>
      <c r="C378" s="59" t="s">
        <v>295</v>
      </c>
      <c r="D378" s="59"/>
      <c r="E378" s="59" t="s">
        <v>17340</v>
      </c>
      <c r="F378" s="59" t="s">
        <v>17341</v>
      </c>
      <c r="G378" s="194">
        <v>45821</v>
      </c>
      <c r="H378" s="59">
        <v>4</v>
      </c>
      <c r="I378" s="59">
        <v>9</v>
      </c>
      <c r="J378" s="2196" t="s">
        <v>17342</v>
      </c>
      <c r="K378" s="256"/>
      <c r="L378" s="256"/>
      <c r="M378" s="2215"/>
    </row>
    <row r="379" spans="1:13" s="953" customFormat="1" ht="19.95" customHeight="1" x14ac:dyDescent="0.2">
      <c r="A379" s="59" t="s">
        <v>106</v>
      </c>
      <c r="B379" s="59" t="s">
        <v>108</v>
      </c>
      <c r="C379" s="59" t="s">
        <v>253</v>
      </c>
      <c r="D379" s="59" t="s">
        <v>17636</v>
      </c>
      <c r="E379" s="59" t="s">
        <v>17637</v>
      </c>
      <c r="F379" s="59" t="s">
        <v>354</v>
      </c>
      <c r="G379" s="194">
        <v>45821</v>
      </c>
      <c r="H379" s="59">
        <v>9</v>
      </c>
      <c r="I379" s="59">
        <v>31</v>
      </c>
      <c r="J379" s="2196" t="s">
        <v>17638</v>
      </c>
      <c r="K379" s="256"/>
      <c r="L379" s="256"/>
      <c r="M379" s="2215"/>
    </row>
    <row r="380" spans="1:13" s="953" customFormat="1" ht="19.95" customHeight="1" x14ac:dyDescent="0.2">
      <c r="A380" s="59" t="s">
        <v>106</v>
      </c>
      <c r="B380" s="59" t="s">
        <v>111</v>
      </c>
      <c r="C380" s="59" t="s">
        <v>256</v>
      </c>
      <c r="D380" s="59" t="s">
        <v>16910</v>
      </c>
      <c r="E380" s="59" t="s">
        <v>94</v>
      </c>
      <c r="F380" s="59" t="s">
        <v>328</v>
      </c>
      <c r="G380" s="194">
        <v>45833</v>
      </c>
      <c r="H380" s="59"/>
      <c r="I380" s="59">
        <v>9</v>
      </c>
      <c r="J380" s="2196"/>
      <c r="K380" s="256"/>
      <c r="L380" s="256"/>
      <c r="M380" s="2215"/>
    </row>
    <row r="381" spans="1:13" s="953" customFormat="1" ht="19.95" customHeight="1" x14ac:dyDescent="0.2">
      <c r="A381" s="59" t="s">
        <v>106</v>
      </c>
      <c r="B381" s="59" t="s">
        <v>114</v>
      </c>
      <c r="C381" s="59" t="s">
        <v>253</v>
      </c>
      <c r="D381" s="59" t="s">
        <v>17639</v>
      </c>
      <c r="E381" s="59" t="s">
        <v>17640</v>
      </c>
      <c r="F381" s="59" t="s">
        <v>17641</v>
      </c>
      <c r="G381" s="194">
        <v>45833</v>
      </c>
      <c r="H381" s="59"/>
      <c r="I381" s="59">
        <v>27</v>
      </c>
      <c r="J381" s="2196"/>
      <c r="K381" s="256"/>
      <c r="L381" s="256"/>
      <c r="M381" s="2215"/>
    </row>
    <row r="382" spans="1:13" s="953" customFormat="1" ht="19.95" customHeight="1" x14ac:dyDescent="0.2">
      <c r="A382" s="59" t="s">
        <v>106</v>
      </c>
      <c r="B382" s="59" t="s">
        <v>114</v>
      </c>
      <c r="C382" s="59" t="s">
        <v>256</v>
      </c>
      <c r="D382" s="59" t="s">
        <v>17642</v>
      </c>
      <c r="E382" s="59" t="s">
        <v>17533</v>
      </c>
      <c r="F382" s="59" t="s">
        <v>17643</v>
      </c>
      <c r="G382" s="194">
        <v>45827</v>
      </c>
      <c r="H382" s="59"/>
      <c r="I382" s="59">
        <v>42</v>
      </c>
      <c r="J382" s="2196"/>
      <c r="K382" s="256"/>
      <c r="L382" s="256"/>
      <c r="M382" s="2215"/>
    </row>
    <row r="383" spans="1:13" s="953" customFormat="1" ht="19.95" customHeight="1" x14ac:dyDescent="0.2">
      <c r="A383" s="59" t="s">
        <v>106</v>
      </c>
      <c r="B383" s="59" t="s">
        <v>114</v>
      </c>
      <c r="C383" s="59" t="s">
        <v>293</v>
      </c>
      <c r="D383" s="59" t="s">
        <v>17644</v>
      </c>
      <c r="E383" s="59" t="s">
        <v>17640</v>
      </c>
      <c r="F383" s="59" t="s">
        <v>17645</v>
      </c>
      <c r="G383" s="194">
        <v>45812</v>
      </c>
      <c r="H383" s="59"/>
      <c r="I383" s="59">
        <v>13</v>
      </c>
      <c r="J383" s="2196"/>
      <c r="K383" s="256"/>
      <c r="L383" s="256"/>
      <c r="M383" s="2215"/>
    </row>
    <row r="384" spans="1:13" s="953" customFormat="1" ht="19.95" customHeight="1" x14ac:dyDescent="0.2">
      <c r="A384" s="59" t="s">
        <v>355</v>
      </c>
      <c r="B384" s="59" t="s">
        <v>356</v>
      </c>
      <c r="C384" s="59" t="s">
        <v>253</v>
      </c>
      <c r="D384" s="59" t="s">
        <v>17930</v>
      </c>
      <c r="E384" s="59" t="s">
        <v>17931</v>
      </c>
      <c r="F384" s="59" t="s">
        <v>17932</v>
      </c>
      <c r="G384" s="194">
        <v>45758</v>
      </c>
      <c r="H384" s="59">
        <v>1</v>
      </c>
      <c r="I384" s="59">
        <v>5</v>
      </c>
      <c r="J384" s="2196"/>
      <c r="K384" s="256"/>
      <c r="L384" s="256"/>
      <c r="M384" s="2215"/>
    </row>
    <row r="385" spans="1:13" s="953" customFormat="1" ht="19.95" customHeight="1" x14ac:dyDescent="0.2">
      <c r="A385" s="59" t="s">
        <v>355</v>
      </c>
      <c r="B385" s="59" t="s">
        <v>6851</v>
      </c>
      <c r="C385" s="59" t="s">
        <v>253</v>
      </c>
      <c r="D385" s="59" t="s">
        <v>17933</v>
      </c>
      <c r="E385" s="59" t="s">
        <v>17934</v>
      </c>
      <c r="F385" s="59" t="s">
        <v>255</v>
      </c>
      <c r="G385" s="194">
        <v>45755</v>
      </c>
      <c r="H385" s="59">
        <v>2</v>
      </c>
      <c r="I385" s="59">
        <v>20</v>
      </c>
      <c r="J385" s="2196"/>
      <c r="K385" s="256"/>
      <c r="L385" s="256"/>
      <c r="M385" s="2215"/>
    </row>
    <row r="386" spans="1:13" s="953" customFormat="1" ht="19.95" customHeight="1" x14ac:dyDescent="0.2">
      <c r="A386" s="59" t="s">
        <v>355</v>
      </c>
      <c r="B386" s="59" t="s">
        <v>6853</v>
      </c>
      <c r="C386" s="59" t="s">
        <v>253</v>
      </c>
      <c r="D386" s="59" t="s">
        <v>7073</v>
      </c>
      <c r="E386" s="59" t="s">
        <v>17935</v>
      </c>
      <c r="F386" s="59" t="s">
        <v>17936</v>
      </c>
      <c r="G386" s="194">
        <v>45776</v>
      </c>
      <c r="H386" s="59">
        <v>1</v>
      </c>
      <c r="I386" s="59">
        <v>10</v>
      </c>
      <c r="J386" s="2196"/>
      <c r="K386" s="256"/>
      <c r="L386" s="256"/>
      <c r="M386" s="2215"/>
    </row>
    <row r="387" spans="1:13" s="953" customFormat="1" ht="19.95" customHeight="1" x14ac:dyDescent="0.2">
      <c r="A387" s="59" t="s">
        <v>115</v>
      </c>
      <c r="B387" s="59" t="s">
        <v>386</v>
      </c>
      <c r="C387" s="59" t="s">
        <v>253</v>
      </c>
      <c r="D387" s="59"/>
      <c r="E387" s="59" t="s">
        <v>6093</v>
      </c>
      <c r="F387" s="59" t="s">
        <v>17947</v>
      </c>
      <c r="G387" s="138">
        <v>45845</v>
      </c>
      <c r="H387" s="59">
        <v>2</v>
      </c>
      <c r="I387" s="59">
        <v>10</v>
      </c>
      <c r="J387" s="2196"/>
      <c r="K387" s="256"/>
      <c r="L387" s="256"/>
      <c r="M387" s="2215"/>
    </row>
    <row r="388" spans="1:13" s="953" customFormat="1" ht="19.95" customHeight="1" x14ac:dyDescent="0.2">
      <c r="A388" s="59" t="s">
        <v>115</v>
      </c>
      <c r="B388" s="59" t="s">
        <v>386</v>
      </c>
      <c r="C388" s="59" t="s">
        <v>256</v>
      </c>
      <c r="D388" s="59"/>
      <c r="E388" s="59" t="s">
        <v>17939</v>
      </c>
      <c r="F388" s="59" t="s">
        <v>435</v>
      </c>
      <c r="G388" s="138">
        <v>45862</v>
      </c>
      <c r="H388" s="59">
        <v>1</v>
      </c>
      <c r="I388" s="59">
        <v>6</v>
      </c>
      <c r="J388" s="2196"/>
      <c r="K388" s="256"/>
      <c r="L388" s="256"/>
      <c r="M388" s="2215"/>
    </row>
    <row r="389" spans="1:13" s="953" customFormat="1" ht="19.95" customHeight="1" x14ac:dyDescent="0.2">
      <c r="A389" s="59" t="s">
        <v>115</v>
      </c>
      <c r="B389" s="59" t="s">
        <v>386</v>
      </c>
      <c r="C389" s="59" t="s">
        <v>256</v>
      </c>
      <c r="D389" s="59"/>
      <c r="E389" s="59" t="s">
        <v>17948</v>
      </c>
      <c r="F389" s="59" t="s">
        <v>435</v>
      </c>
      <c r="G389" s="138">
        <v>45863</v>
      </c>
      <c r="H389" s="59">
        <v>1</v>
      </c>
      <c r="I389" s="59">
        <v>9</v>
      </c>
      <c r="J389" s="2196"/>
      <c r="K389" s="256"/>
      <c r="L389" s="256"/>
      <c r="M389" s="2215"/>
    </row>
    <row r="390" spans="1:13" s="953" customFormat="1" ht="19.95" customHeight="1" x14ac:dyDescent="0.2">
      <c r="A390" s="59" t="s">
        <v>115</v>
      </c>
      <c r="B390" s="59" t="s">
        <v>386</v>
      </c>
      <c r="C390" s="59" t="s">
        <v>256</v>
      </c>
      <c r="D390" s="59"/>
      <c r="E390" s="59" t="s">
        <v>17949</v>
      </c>
      <c r="F390" s="59" t="s">
        <v>435</v>
      </c>
      <c r="G390" s="138">
        <v>45868</v>
      </c>
      <c r="H390" s="59">
        <v>1</v>
      </c>
      <c r="I390" s="59">
        <v>7</v>
      </c>
      <c r="J390" s="2207"/>
      <c r="K390" s="256"/>
      <c r="L390" s="256"/>
      <c r="M390" s="2215"/>
    </row>
    <row r="391" spans="1:13" s="953" customFormat="1" ht="19.95" customHeight="1" x14ac:dyDescent="0.2">
      <c r="A391" s="59" t="s">
        <v>115</v>
      </c>
      <c r="B391" s="59" t="s">
        <v>386</v>
      </c>
      <c r="C391" s="59" t="s">
        <v>256</v>
      </c>
      <c r="D391" s="59"/>
      <c r="E391" s="59" t="s">
        <v>5998</v>
      </c>
      <c r="F391" s="59" t="s">
        <v>435</v>
      </c>
      <c r="G391" s="138">
        <v>45869</v>
      </c>
      <c r="H391" s="59">
        <v>1</v>
      </c>
      <c r="I391" s="59">
        <v>7</v>
      </c>
      <c r="J391" s="2196"/>
      <c r="K391" s="256"/>
      <c r="L391" s="256"/>
      <c r="M391" s="2215"/>
    </row>
    <row r="392" spans="1:13" s="953" customFormat="1" ht="19.95" customHeight="1" x14ac:dyDescent="0.2">
      <c r="A392" s="59" t="s">
        <v>69</v>
      </c>
      <c r="B392" s="59" t="s">
        <v>331</v>
      </c>
      <c r="C392" s="59" t="s">
        <v>253</v>
      </c>
      <c r="D392" s="59"/>
      <c r="E392" s="59" t="s">
        <v>3519</v>
      </c>
      <c r="F392" s="59" t="s">
        <v>346</v>
      </c>
      <c r="G392" s="138">
        <v>45825</v>
      </c>
      <c r="H392" s="59">
        <v>4</v>
      </c>
      <c r="I392" s="59">
        <v>10</v>
      </c>
      <c r="J392" s="2196"/>
      <c r="K392" s="256"/>
      <c r="L392" s="256"/>
      <c r="M392" s="2215"/>
    </row>
    <row r="393" spans="1:13" s="953" customFormat="1" ht="19.95" customHeight="1" x14ac:dyDescent="0.2">
      <c r="A393" s="59" t="s">
        <v>69</v>
      </c>
      <c r="B393" s="59" t="s">
        <v>331</v>
      </c>
      <c r="C393" s="59" t="s">
        <v>256</v>
      </c>
      <c r="D393" s="59"/>
      <c r="E393" s="59" t="s">
        <v>18709</v>
      </c>
      <c r="F393" s="59" t="s">
        <v>221</v>
      </c>
      <c r="G393" s="138">
        <v>45834</v>
      </c>
      <c r="H393" s="59">
        <v>6</v>
      </c>
      <c r="I393" s="59">
        <v>10</v>
      </c>
      <c r="J393" s="2196"/>
      <c r="K393" s="256"/>
      <c r="L393" s="256"/>
      <c r="M393" s="2215"/>
    </row>
    <row r="394" spans="1:13" s="953" customFormat="1" ht="19.95" customHeight="1" x14ac:dyDescent="0.2">
      <c r="A394" s="59" t="s">
        <v>69</v>
      </c>
      <c r="B394" s="59" t="s">
        <v>72</v>
      </c>
      <c r="C394" s="59" t="s">
        <v>253</v>
      </c>
      <c r="D394" s="59"/>
      <c r="E394" s="59" t="s">
        <v>18710</v>
      </c>
      <c r="F394" s="59" t="s">
        <v>18711</v>
      </c>
      <c r="G394" s="138">
        <v>45835</v>
      </c>
      <c r="H394" s="59">
        <v>4</v>
      </c>
      <c r="I394" s="59">
        <v>11</v>
      </c>
      <c r="J394" s="2196"/>
      <c r="K394" s="256"/>
      <c r="L394" s="256"/>
      <c r="M394" s="2215"/>
    </row>
    <row r="395" spans="1:13" s="953" customFormat="1" ht="19.95" customHeight="1" x14ac:dyDescent="0.2">
      <c r="A395" s="59" t="s">
        <v>69</v>
      </c>
      <c r="B395" s="59" t="s">
        <v>88</v>
      </c>
      <c r="C395" s="59" t="s">
        <v>253</v>
      </c>
      <c r="D395" s="59" t="s">
        <v>18712</v>
      </c>
      <c r="E395" s="59" t="s">
        <v>18713</v>
      </c>
      <c r="F395" s="59" t="s">
        <v>11289</v>
      </c>
      <c r="G395" s="138">
        <v>45826</v>
      </c>
      <c r="H395" s="59">
        <v>3</v>
      </c>
      <c r="I395" s="59" t="s">
        <v>18714</v>
      </c>
      <c r="J395" s="2196" t="s">
        <v>11290</v>
      </c>
      <c r="K395" s="256"/>
      <c r="L395" s="256"/>
      <c r="M395" s="2215"/>
    </row>
    <row r="396" spans="1:13" s="953" customFormat="1" ht="19.95" customHeight="1" x14ac:dyDescent="0.2">
      <c r="A396" s="59" t="s">
        <v>69</v>
      </c>
      <c r="B396" s="59" t="s">
        <v>70</v>
      </c>
      <c r="C396" s="1641" t="s">
        <v>292</v>
      </c>
      <c r="D396" s="59" t="s">
        <v>3530</v>
      </c>
      <c r="E396" s="59" t="s">
        <v>38</v>
      </c>
      <c r="F396" s="59" t="s">
        <v>255</v>
      </c>
      <c r="G396" s="138">
        <v>45800</v>
      </c>
      <c r="H396" s="59">
        <v>5</v>
      </c>
      <c r="I396" s="59">
        <v>21</v>
      </c>
      <c r="J396" s="2196"/>
      <c r="K396" s="256"/>
      <c r="L396" s="256"/>
      <c r="M396" s="2215"/>
    </row>
    <row r="397" spans="1:13" s="953" customFormat="1" ht="19.95" customHeight="1" x14ac:dyDescent="0.2">
      <c r="A397" s="59" t="s">
        <v>69</v>
      </c>
      <c r="B397" s="59" t="s">
        <v>79</v>
      </c>
      <c r="C397" s="1641" t="s">
        <v>33</v>
      </c>
      <c r="D397" s="59" t="s">
        <v>318</v>
      </c>
      <c r="E397" s="59" t="s">
        <v>18715</v>
      </c>
      <c r="F397" s="59" t="s">
        <v>18716</v>
      </c>
      <c r="G397" s="138">
        <v>45821</v>
      </c>
      <c r="H397" s="59">
        <v>2</v>
      </c>
      <c r="I397" s="59">
        <v>4</v>
      </c>
      <c r="J397" s="2196" t="s">
        <v>49</v>
      </c>
      <c r="K397" s="256"/>
      <c r="L397" s="256"/>
      <c r="M397" s="2215"/>
    </row>
    <row r="398" spans="1:13" s="953" customFormat="1" ht="19.95" customHeight="1" x14ac:dyDescent="0.2">
      <c r="A398" s="59" t="s">
        <v>69</v>
      </c>
      <c r="B398" s="59" t="s">
        <v>83</v>
      </c>
      <c r="C398" s="59" t="s">
        <v>293</v>
      </c>
      <c r="D398" s="59" t="s">
        <v>18720</v>
      </c>
      <c r="E398" s="59" t="s">
        <v>18717</v>
      </c>
      <c r="F398" s="59" t="s">
        <v>18718</v>
      </c>
      <c r="G398" s="138">
        <v>45821</v>
      </c>
      <c r="H398" s="59">
        <v>1</v>
      </c>
      <c r="I398" s="59">
        <v>17</v>
      </c>
      <c r="J398" s="2196" t="s">
        <v>18719</v>
      </c>
      <c r="K398" s="256"/>
      <c r="L398" s="256"/>
      <c r="M398" s="2215"/>
    </row>
    <row r="399" spans="1:13" s="953" customFormat="1" ht="19.95" customHeight="1" x14ac:dyDescent="0.2">
      <c r="A399" s="59" t="s">
        <v>69</v>
      </c>
      <c r="B399" s="59" t="s">
        <v>83</v>
      </c>
      <c r="C399" s="1641" t="s">
        <v>33</v>
      </c>
      <c r="D399" s="59" t="s">
        <v>18720</v>
      </c>
      <c r="E399" s="59" t="s">
        <v>13865</v>
      </c>
      <c r="F399" s="59" t="s">
        <v>18721</v>
      </c>
      <c r="G399" s="138">
        <v>45827</v>
      </c>
      <c r="H399" s="59">
        <v>1</v>
      </c>
      <c r="I399" s="59">
        <v>10</v>
      </c>
      <c r="J399" s="2196" t="s">
        <v>18722</v>
      </c>
      <c r="K399" s="256"/>
      <c r="L399" s="256"/>
      <c r="M399" s="2215"/>
    </row>
    <row r="400" spans="1:13" s="953" customFormat="1" ht="19.95" customHeight="1" x14ac:dyDescent="0.2">
      <c r="A400" s="59" t="s">
        <v>69</v>
      </c>
      <c r="B400" s="59" t="s">
        <v>83</v>
      </c>
      <c r="C400" s="1641" t="s">
        <v>33</v>
      </c>
      <c r="D400" s="59" t="s">
        <v>18720</v>
      </c>
      <c r="E400" s="59" t="s">
        <v>329</v>
      </c>
      <c r="F400" s="59" t="s">
        <v>18721</v>
      </c>
      <c r="G400" s="138">
        <v>45836</v>
      </c>
      <c r="H400" s="59">
        <v>2</v>
      </c>
      <c r="I400" s="59">
        <v>34</v>
      </c>
      <c r="J400" s="2196" t="s">
        <v>18723</v>
      </c>
      <c r="K400" s="256"/>
      <c r="L400" s="256"/>
      <c r="M400" s="2215"/>
    </row>
    <row r="401" spans="1:13" s="953" customFormat="1" ht="19.95" customHeight="1" x14ac:dyDescent="0.2">
      <c r="A401" s="59" t="s">
        <v>69</v>
      </c>
      <c r="B401" s="59" t="s">
        <v>77</v>
      </c>
      <c r="C401" s="59" t="s">
        <v>343</v>
      </c>
      <c r="D401" s="59"/>
      <c r="E401" s="59" t="s">
        <v>18724</v>
      </c>
      <c r="F401" s="59" t="s">
        <v>18725</v>
      </c>
      <c r="G401" s="138">
        <v>45821</v>
      </c>
      <c r="H401" s="59">
        <v>5</v>
      </c>
      <c r="I401" s="59">
        <v>11</v>
      </c>
      <c r="J401" s="2196"/>
      <c r="K401" s="256"/>
      <c r="L401" s="256"/>
      <c r="M401" s="2215"/>
    </row>
    <row r="402" spans="1:13" s="953" customFormat="1" ht="19.95" customHeight="1" x14ac:dyDescent="0.2">
      <c r="A402" s="59" t="s">
        <v>69</v>
      </c>
      <c r="B402" s="59" t="s">
        <v>289</v>
      </c>
      <c r="C402" s="59" t="s">
        <v>253</v>
      </c>
      <c r="D402" s="59"/>
      <c r="E402" s="59" t="s">
        <v>7075</v>
      </c>
      <c r="F402" s="59" t="s">
        <v>18726</v>
      </c>
      <c r="G402" s="138">
        <v>45833</v>
      </c>
      <c r="H402" s="59">
        <v>5</v>
      </c>
      <c r="I402" s="59">
        <v>70</v>
      </c>
      <c r="J402" s="2196"/>
      <c r="K402" s="256"/>
      <c r="L402" s="256"/>
      <c r="M402" s="2215"/>
    </row>
    <row r="403" spans="1:13" s="953" customFormat="1" ht="19.95" customHeight="1" x14ac:dyDescent="0.2">
      <c r="A403" s="59" t="s">
        <v>69</v>
      </c>
      <c r="B403" s="59" t="s">
        <v>289</v>
      </c>
      <c r="C403" s="59" t="s">
        <v>253</v>
      </c>
      <c r="D403" s="59"/>
      <c r="E403" s="59" t="s">
        <v>18727</v>
      </c>
      <c r="F403" s="59" t="s">
        <v>18728</v>
      </c>
      <c r="G403" s="138">
        <v>45817</v>
      </c>
      <c r="H403" s="59">
        <v>5</v>
      </c>
      <c r="I403" s="59">
        <v>25</v>
      </c>
      <c r="J403" s="2196"/>
      <c r="K403" s="256"/>
      <c r="L403" s="256"/>
      <c r="M403" s="2215"/>
    </row>
    <row r="404" spans="1:13" s="953" customFormat="1" ht="19.95" customHeight="1" x14ac:dyDescent="0.2">
      <c r="A404" s="59" t="s">
        <v>69</v>
      </c>
      <c r="B404" s="59" t="s">
        <v>289</v>
      </c>
      <c r="C404" s="7" t="s">
        <v>292</v>
      </c>
      <c r="D404" s="59"/>
      <c r="E404" s="59" t="s">
        <v>7075</v>
      </c>
      <c r="F404" s="59" t="s">
        <v>18729</v>
      </c>
      <c r="G404" s="138">
        <v>45819</v>
      </c>
      <c r="H404" s="59">
        <v>5</v>
      </c>
      <c r="I404" s="59">
        <v>29</v>
      </c>
      <c r="J404" s="2196"/>
      <c r="K404" s="256"/>
      <c r="L404" s="256"/>
      <c r="M404" s="2215"/>
    </row>
    <row r="405" spans="1:13" s="953" customFormat="1" ht="19.95" customHeight="1" x14ac:dyDescent="0.2">
      <c r="A405" s="59" t="s">
        <v>69</v>
      </c>
      <c r="B405" s="59" t="s">
        <v>2666</v>
      </c>
      <c r="C405" s="1641" t="s">
        <v>33</v>
      </c>
      <c r="D405" s="59" t="s">
        <v>18730</v>
      </c>
      <c r="E405" s="59" t="s">
        <v>18731</v>
      </c>
      <c r="F405" s="59" t="s">
        <v>18732</v>
      </c>
      <c r="G405" s="138">
        <v>45849</v>
      </c>
      <c r="H405" s="59">
        <v>1.5</v>
      </c>
      <c r="I405" s="59">
        <v>9</v>
      </c>
      <c r="J405" s="2196"/>
      <c r="K405" s="256"/>
      <c r="L405" s="256"/>
      <c r="M405" s="2215"/>
    </row>
    <row r="406" spans="1:13" s="953" customFormat="1" ht="19.95" customHeight="1" x14ac:dyDescent="0.2">
      <c r="A406" s="59" t="s">
        <v>69</v>
      </c>
      <c r="B406" s="59" t="s">
        <v>288</v>
      </c>
      <c r="C406" s="7" t="s">
        <v>292</v>
      </c>
      <c r="D406" s="59"/>
      <c r="E406" s="59" t="s">
        <v>453</v>
      </c>
      <c r="F406" s="59" t="s">
        <v>18733</v>
      </c>
      <c r="G406" s="138">
        <v>45818</v>
      </c>
      <c r="H406" s="59">
        <v>4</v>
      </c>
      <c r="I406" s="59">
        <v>8</v>
      </c>
      <c r="J406" s="2196" t="s">
        <v>18734</v>
      </c>
      <c r="K406" s="256"/>
      <c r="L406" s="256"/>
      <c r="M406" s="2215"/>
    </row>
    <row r="407" spans="1:13" s="953" customFormat="1" ht="19.95" customHeight="1" x14ac:dyDescent="0.2">
      <c r="A407" s="59" t="s">
        <v>14</v>
      </c>
      <c r="B407" s="59" t="s">
        <v>19</v>
      </c>
      <c r="C407" s="59" t="s">
        <v>256</v>
      </c>
      <c r="D407" s="59"/>
      <c r="E407" s="59" t="s">
        <v>19181</v>
      </c>
      <c r="F407" s="59" t="s">
        <v>255</v>
      </c>
      <c r="G407" s="138">
        <v>45825</v>
      </c>
      <c r="H407" s="59">
        <v>5</v>
      </c>
      <c r="I407" s="59">
        <v>19</v>
      </c>
      <c r="J407" s="2196" t="s">
        <v>254</v>
      </c>
      <c r="K407" s="256"/>
      <c r="L407" s="256"/>
      <c r="M407" s="2215"/>
    </row>
    <row r="408" spans="1:13" s="953" customFormat="1" ht="19.95" customHeight="1" x14ac:dyDescent="0.2">
      <c r="A408" s="59" t="s">
        <v>14</v>
      </c>
      <c r="B408" s="59" t="s">
        <v>34</v>
      </c>
      <c r="C408" s="59" t="s">
        <v>253</v>
      </c>
      <c r="D408" s="59"/>
      <c r="E408" s="59" t="s">
        <v>19182</v>
      </c>
      <c r="F408" s="59" t="s">
        <v>303</v>
      </c>
      <c r="G408" s="138">
        <v>45818</v>
      </c>
      <c r="H408" s="59">
        <v>1</v>
      </c>
      <c r="I408" s="59">
        <v>10</v>
      </c>
      <c r="J408" s="2196" t="s">
        <v>254</v>
      </c>
      <c r="K408" s="256"/>
      <c r="L408" s="256"/>
      <c r="M408" s="2215"/>
    </row>
    <row r="409" spans="1:13" s="953" customFormat="1" ht="19.95" customHeight="1" x14ac:dyDescent="0.2">
      <c r="A409" s="59" t="s">
        <v>14</v>
      </c>
      <c r="B409" s="59" t="s">
        <v>165</v>
      </c>
      <c r="C409" s="59" t="s">
        <v>253</v>
      </c>
      <c r="D409" s="59"/>
      <c r="E409" s="59" t="s">
        <v>38</v>
      </c>
      <c r="F409" s="59" t="s">
        <v>19183</v>
      </c>
      <c r="G409" s="138">
        <v>45833</v>
      </c>
      <c r="H409" s="59">
        <v>2</v>
      </c>
      <c r="I409" s="59">
        <v>7</v>
      </c>
      <c r="J409" s="2196" t="s">
        <v>254</v>
      </c>
      <c r="K409" s="256"/>
      <c r="L409" s="256"/>
      <c r="M409" s="2215"/>
    </row>
    <row r="410" spans="1:13" s="953" customFormat="1" ht="19.95" customHeight="1" x14ac:dyDescent="0.2">
      <c r="A410" s="59" t="s">
        <v>14</v>
      </c>
      <c r="B410" s="59" t="s">
        <v>39</v>
      </c>
      <c r="C410" s="59" t="s">
        <v>256</v>
      </c>
      <c r="D410" s="59"/>
      <c r="E410" s="59" t="s">
        <v>19184</v>
      </c>
      <c r="F410" s="59" t="s">
        <v>255</v>
      </c>
      <c r="G410" s="138">
        <v>45828</v>
      </c>
      <c r="H410" s="59">
        <v>2</v>
      </c>
      <c r="I410" s="59">
        <v>10</v>
      </c>
      <c r="J410" s="2196" t="s">
        <v>254</v>
      </c>
      <c r="K410" s="256"/>
      <c r="L410" s="256"/>
      <c r="M410" s="2215"/>
    </row>
    <row r="411" spans="1:13" s="953" customFormat="1" ht="19.95" customHeight="1" x14ac:dyDescent="0.2">
      <c r="A411" s="59" t="s">
        <v>14</v>
      </c>
      <c r="B411" s="59" t="s">
        <v>19185</v>
      </c>
      <c r="C411" s="59" t="s">
        <v>33</v>
      </c>
      <c r="D411" s="59" t="s">
        <v>19186</v>
      </c>
      <c r="E411" s="59" t="s">
        <v>75</v>
      </c>
      <c r="F411" s="59" t="s">
        <v>255</v>
      </c>
      <c r="G411" s="138">
        <v>45826</v>
      </c>
      <c r="H411" s="59">
        <v>4</v>
      </c>
      <c r="I411" s="59">
        <v>9</v>
      </c>
      <c r="J411" s="2196" t="s">
        <v>254</v>
      </c>
      <c r="K411" s="256"/>
      <c r="L411" s="256"/>
      <c r="M411" s="2215"/>
    </row>
    <row r="412" spans="1:13" s="953" customFormat="1" ht="19.95" customHeight="1" x14ac:dyDescent="0.2">
      <c r="A412" s="59" t="s">
        <v>14</v>
      </c>
      <c r="B412" s="59" t="s">
        <v>26</v>
      </c>
      <c r="C412" s="59" t="s">
        <v>253</v>
      </c>
      <c r="D412" s="59" t="s">
        <v>19187</v>
      </c>
      <c r="E412" s="59" t="s">
        <v>17934</v>
      </c>
      <c r="F412" s="59" t="s">
        <v>19188</v>
      </c>
      <c r="G412" s="138">
        <v>45817</v>
      </c>
      <c r="H412" s="59">
        <v>2</v>
      </c>
      <c r="I412" s="59">
        <v>12</v>
      </c>
      <c r="J412" s="2196" t="s">
        <v>254</v>
      </c>
      <c r="K412" s="256"/>
      <c r="L412" s="256"/>
      <c r="M412" s="2215"/>
    </row>
    <row r="413" spans="1:13" s="953" customFormat="1" ht="19.95" customHeight="1" x14ac:dyDescent="0.2">
      <c r="A413" s="59" t="s">
        <v>14</v>
      </c>
      <c r="B413" s="59" t="s">
        <v>30</v>
      </c>
      <c r="C413" s="59" t="s">
        <v>33</v>
      </c>
      <c r="D413" s="59" t="s">
        <v>8703</v>
      </c>
      <c r="E413" s="59" t="s">
        <v>19189</v>
      </c>
      <c r="F413" s="59" t="s">
        <v>19190</v>
      </c>
      <c r="G413" s="138">
        <v>45824</v>
      </c>
      <c r="H413" s="59">
        <v>2</v>
      </c>
      <c r="I413" s="59">
        <v>9</v>
      </c>
      <c r="J413" s="2196" t="s">
        <v>254</v>
      </c>
      <c r="K413" s="256"/>
      <c r="L413" s="256"/>
      <c r="M413" s="2215"/>
    </row>
    <row r="414" spans="1:13" s="953" customFormat="1" ht="19.95" customHeight="1" x14ac:dyDescent="0.2">
      <c r="A414" s="59" t="s">
        <v>14</v>
      </c>
      <c r="B414" s="59" t="s">
        <v>15</v>
      </c>
      <c r="C414" s="59" t="s">
        <v>256</v>
      </c>
      <c r="D414" s="59"/>
      <c r="E414" s="59" t="s">
        <v>19181</v>
      </c>
      <c r="F414" s="59" t="s">
        <v>255</v>
      </c>
      <c r="G414" s="138">
        <v>45833</v>
      </c>
      <c r="H414" s="59">
        <v>4</v>
      </c>
      <c r="I414" s="59">
        <v>15</v>
      </c>
      <c r="J414" s="2196" t="s">
        <v>254</v>
      </c>
      <c r="K414" s="256"/>
      <c r="L414" s="256"/>
      <c r="M414" s="2215"/>
    </row>
    <row r="415" spans="1:13" s="953" customFormat="1" ht="19.95" customHeight="1" x14ac:dyDescent="0.2">
      <c r="A415" s="59" t="s">
        <v>14</v>
      </c>
      <c r="B415" s="59" t="s">
        <v>42</v>
      </c>
      <c r="C415" s="59" t="s">
        <v>253</v>
      </c>
      <c r="D415" s="124"/>
      <c r="E415" s="59" t="s">
        <v>117</v>
      </c>
      <c r="F415" s="59" t="s">
        <v>303</v>
      </c>
      <c r="G415" s="138">
        <v>45833</v>
      </c>
      <c r="H415" s="59">
        <v>3</v>
      </c>
      <c r="I415" s="59">
        <v>8</v>
      </c>
      <c r="J415" s="2196" t="s">
        <v>254</v>
      </c>
      <c r="K415" s="256"/>
      <c r="L415" s="256"/>
      <c r="M415" s="2215"/>
    </row>
    <row r="416" spans="1:13" s="953" customFormat="1" ht="19.95" customHeight="1" x14ac:dyDescent="0.2">
      <c r="A416" s="59" t="s">
        <v>14</v>
      </c>
      <c r="B416" s="59" t="s">
        <v>42</v>
      </c>
      <c r="C416" s="59" t="s">
        <v>253</v>
      </c>
      <c r="D416" s="124"/>
      <c r="E416" s="59" t="s">
        <v>117</v>
      </c>
      <c r="F416" s="59" t="s">
        <v>303</v>
      </c>
      <c r="G416" s="138">
        <v>45827</v>
      </c>
      <c r="H416" s="59">
        <v>3</v>
      </c>
      <c r="I416" s="59">
        <v>9</v>
      </c>
      <c r="J416" s="2196" t="s">
        <v>254</v>
      </c>
      <c r="K416" s="256"/>
      <c r="L416" s="256"/>
      <c r="M416" s="2215"/>
    </row>
    <row r="417" spans="1:13" s="953" customFormat="1" ht="19.95" customHeight="1" x14ac:dyDescent="0.2">
      <c r="A417" s="59" t="s">
        <v>115</v>
      </c>
      <c r="B417" s="59" t="s">
        <v>116</v>
      </c>
      <c r="C417" s="59" t="s">
        <v>33</v>
      </c>
      <c r="D417" s="59" t="s">
        <v>14459</v>
      </c>
      <c r="E417" s="59" t="s">
        <v>20009</v>
      </c>
      <c r="F417" s="59" t="s">
        <v>20010</v>
      </c>
      <c r="G417" s="138">
        <v>45855</v>
      </c>
      <c r="H417" s="59">
        <v>4</v>
      </c>
      <c r="I417" s="59">
        <v>13</v>
      </c>
      <c r="J417" s="2196"/>
      <c r="K417" s="256"/>
      <c r="L417" s="256"/>
      <c r="M417" s="2215"/>
    </row>
    <row r="418" spans="1:13" s="953" customFormat="1" ht="19.95" customHeight="1" x14ac:dyDescent="0.2">
      <c r="A418" s="59" t="s">
        <v>115</v>
      </c>
      <c r="B418" s="59" t="s">
        <v>116</v>
      </c>
      <c r="C418" s="59" t="s">
        <v>33</v>
      </c>
      <c r="D418" s="59" t="s">
        <v>14459</v>
      </c>
      <c r="E418" s="59" t="s">
        <v>4822</v>
      </c>
      <c r="F418" s="59" t="s">
        <v>20010</v>
      </c>
      <c r="G418" s="138">
        <v>45862</v>
      </c>
      <c r="H418" s="59">
        <v>4</v>
      </c>
      <c r="I418" s="59">
        <v>18</v>
      </c>
      <c r="J418" s="2196"/>
      <c r="K418" s="256"/>
      <c r="L418" s="256"/>
      <c r="M418" s="2215"/>
    </row>
    <row r="419" spans="1:13" s="953" customFormat="1" ht="19.95" customHeight="1" x14ac:dyDescent="0.2">
      <c r="A419" s="59" t="s">
        <v>115</v>
      </c>
      <c r="B419" s="59" t="s">
        <v>118</v>
      </c>
      <c r="C419" s="59" t="s">
        <v>253</v>
      </c>
      <c r="D419" s="59"/>
      <c r="E419" s="59" t="s">
        <v>5595</v>
      </c>
      <c r="F419" s="59" t="s">
        <v>15749</v>
      </c>
      <c r="G419" s="138">
        <v>45854</v>
      </c>
      <c r="H419" s="59">
        <v>4</v>
      </c>
      <c r="I419" s="59">
        <v>40</v>
      </c>
      <c r="J419" s="2196" t="s">
        <v>20011</v>
      </c>
      <c r="K419" s="256"/>
      <c r="L419" s="256"/>
      <c r="M419" s="2215"/>
    </row>
    <row r="420" spans="1:13" s="953" customFormat="1" ht="19.95" customHeight="1" x14ac:dyDescent="0.2">
      <c r="A420" s="59" t="s">
        <v>115</v>
      </c>
      <c r="B420" s="59" t="s">
        <v>119</v>
      </c>
      <c r="C420" s="59" t="s">
        <v>253</v>
      </c>
      <c r="D420" s="59"/>
      <c r="E420" s="59" t="s">
        <v>7317</v>
      </c>
      <c r="F420" s="59" t="s">
        <v>15752</v>
      </c>
      <c r="G420" s="138">
        <v>45694</v>
      </c>
      <c r="H420" s="59">
        <v>2</v>
      </c>
      <c r="I420" s="59">
        <v>10</v>
      </c>
      <c r="J420" s="2196"/>
      <c r="K420" s="256"/>
      <c r="L420" s="256"/>
      <c r="M420" s="2215"/>
    </row>
    <row r="421" spans="1:13" s="953" customFormat="1" ht="19.95" customHeight="1" x14ac:dyDescent="0.2">
      <c r="A421" s="59" t="s">
        <v>115</v>
      </c>
      <c r="B421" s="59" t="s">
        <v>119</v>
      </c>
      <c r="C421" s="59" t="s">
        <v>253</v>
      </c>
      <c r="D421" s="59" t="s">
        <v>20012</v>
      </c>
      <c r="E421" s="59" t="s">
        <v>13857</v>
      </c>
      <c r="F421" s="59" t="s">
        <v>303</v>
      </c>
      <c r="G421" s="138">
        <v>45829</v>
      </c>
      <c r="H421" s="59">
        <v>4</v>
      </c>
      <c r="I421" s="59">
        <v>13</v>
      </c>
      <c r="J421" s="2196"/>
      <c r="K421" s="256"/>
      <c r="L421" s="256"/>
      <c r="M421" s="2215"/>
    </row>
    <row r="422" spans="1:13" s="953" customFormat="1" ht="19.95" customHeight="1" x14ac:dyDescent="0.2">
      <c r="A422" s="59" t="s">
        <v>115</v>
      </c>
      <c r="B422" s="59" t="s">
        <v>119</v>
      </c>
      <c r="C422" s="59" t="s">
        <v>253</v>
      </c>
      <c r="D422" s="59" t="s">
        <v>20012</v>
      </c>
      <c r="E422" s="59" t="s">
        <v>344</v>
      </c>
      <c r="F422" s="59" t="s">
        <v>303</v>
      </c>
      <c r="G422" s="138">
        <v>45826</v>
      </c>
      <c r="H422" s="59">
        <v>2</v>
      </c>
      <c r="I422" s="59">
        <v>16</v>
      </c>
      <c r="J422" s="2196" t="s">
        <v>15754</v>
      </c>
      <c r="K422" s="256"/>
      <c r="L422" s="256"/>
      <c r="M422" s="2215"/>
    </row>
    <row r="423" spans="1:13" s="953" customFormat="1" ht="19.95" customHeight="1" x14ac:dyDescent="0.2">
      <c r="A423" s="59" t="s">
        <v>115</v>
      </c>
      <c r="B423" s="59" t="s">
        <v>119</v>
      </c>
      <c r="C423" s="59" t="s">
        <v>280</v>
      </c>
      <c r="D423" s="59"/>
      <c r="E423" s="59" t="s">
        <v>7229</v>
      </c>
      <c r="F423" s="59" t="s">
        <v>15755</v>
      </c>
      <c r="G423" s="138">
        <v>45834</v>
      </c>
      <c r="H423" s="59">
        <v>2</v>
      </c>
      <c r="I423" s="59">
        <v>6</v>
      </c>
      <c r="J423" s="2196"/>
      <c r="K423" s="256"/>
      <c r="L423" s="256"/>
      <c r="M423" s="2215"/>
    </row>
    <row r="424" spans="1:13" s="953" customFormat="1" ht="19.95" customHeight="1" x14ac:dyDescent="0.2">
      <c r="A424" s="86" t="s">
        <v>115</v>
      </c>
      <c r="B424" s="86" t="s">
        <v>122</v>
      </c>
      <c r="C424" s="86" t="s">
        <v>253</v>
      </c>
      <c r="D424" s="86"/>
      <c r="E424" s="86" t="s">
        <v>347</v>
      </c>
      <c r="F424" s="86" t="s">
        <v>20013</v>
      </c>
      <c r="G424" s="304">
        <v>45841</v>
      </c>
      <c r="H424" s="313">
        <v>2</v>
      </c>
      <c r="I424" s="86">
        <v>13</v>
      </c>
      <c r="J424" s="2200" t="s">
        <v>20014</v>
      </c>
      <c r="K424" s="256"/>
      <c r="L424" s="256"/>
      <c r="M424" s="2215"/>
    </row>
    <row r="425" spans="1:13" s="953" customFormat="1" ht="19.95" customHeight="1" x14ac:dyDescent="0.2">
      <c r="A425" s="58" t="s">
        <v>115</v>
      </c>
      <c r="B425" s="58" t="s">
        <v>122</v>
      </c>
      <c r="C425" s="59" t="s">
        <v>280</v>
      </c>
      <c r="D425" s="58"/>
      <c r="E425" s="58" t="s">
        <v>347</v>
      </c>
      <c r="F425" s="59" t="s">
        <v>20015</v>
      </c>
      <c r="G425" s="250">
        <v>45846</v>
      </c>
      <c r="H425" s="142">
        <v>1</v>
      </c>
      <c r="I425" s="59">
        <v>8</v>
      </c>
      <c r="J425" s="2196" t="s">
        <v>20016</v>
      </c>
      <c r="K425" s="256"/>
      <c r="L425" s="256"/>
      <c r="M425" s="2215"/>
    </row>
    <row r="426" spans="1:13" s="953" customFormat="1" ht="19.95" customHeight="1" x14ac:dyDescent="0.2">
      <c r="A426" s="58" t="s">
        <v>115</v>
      </c>
      <c r="B426" s="58" t="s">
        <v>119</v>
      </c>
      <c r="C426" s="59" t="s">
        <v>253</v>
      </c>
      <c r="D426" s="58"/>
      <c r="E426" s="58" t="s">
        <v>20017</v>
      </c>
      <c r="F426" s="59" t="s">
        <v>20018</v>
      </c>
      <c r="G426" s="250">
        <v>45866</v>
      </c>
      <c r="H426" s="142">
        <v>4</v>
      </c>
      <c r="I426" s="59">
        <v>60</v>
      </c>
      <c r="J426" s="2196" t="s">
        <v>20019</v>
      </c>
      <c r="K426" s="256"/>
      <c r="L426" s="256"/>
      <c r="M426" s="2215"/>
    </row>
    <row r="427" spans="1:13" s="953" customFormat="1" ht="19.95" customHeight="1" x14ac:dyDescent="0.2">
      <c r="A427" s="58" t="s">
        <v>115</v>
      </c>
      <c r="B427" s="58" t="s">
        <v>124</v>
      </c>
      <c r="C427" s="59" t="s">
        <v>33</v>
      </c>
      <c r="D427" s="58"/>
      <c r="E427" s="58" t="s">
        <v>75</v>
      </c>
      <c r="F427" s="59" t="s">
        <v>221</v>
      </c>
      <c r="G427" s="250">
        <v>45866</v>
      </c>
      <c r="H427" s="142">
        <v>1</v>
      </c>
      <c r="I427" s="59">
        <v>19</v>
      </c>
      <c r="J427" s="2196" t="s">
        <v>13869</v>
      </c>
      <c r="K427" s="256"/>
      <c r="L427" s="256"/>
      <c r="M427" s="2215"/>
    </row>
    <row r="428" spans="1:13" s="953" customFormat="1" ht="19.95" customHeight="1" x14ac:dyDescent="0.2">
      <c r="A428" s="58" t="s">
        <v>115</v>
      </c>
      <c r="B428" s="58" t="s">
        <v>125</v>
      </c>
      <c r="C428" s="59" t="s">
        <v>253</v>
      </c>
      <c r="D428" s="58"/>
      <c r="E428" s="58" t="s">
        <v>20020</v>
      </c>
      <c r="F428" s="59" t="s">
        <v>20021</v>
      </c>
      <c r="G428" s="250">
        <v>45855</v>
      </c>
      <c r="H428" s="142">
        <v>3</v>
      </c>
      <c r="I428" s="59">
        <v>19</v>
      </c>
      <c r="J428" s="2196"/>
      <c r="K428" s="256"/>
      <c r="L428" s="256"/>
      <c r="M428" s="2215"/>
    </row>
    <row r="429" spans="1:13" s="953" customFormat="1" ht="19.95" customHeight="1" x14ac:dyDescent="0.2">
      <c r="A429" s="58" t="s">
        <v>115</v>
      </c>
      <c r="B429" s="58" t="s">
        <v>126</v>
      </c>
      <c r="C429" s="59" t="s">
        <v>3517</v>
      </c>
      <c r="D429" s="58"/>
      <c r="E429" s="58" t="s">
        <v>13518</v>
      </c>
      <c r="F429" s="59" t="s">
        <v>297</v>
      </c>
      <c r="G429" s="250">
        <v>45860</v>
      </c>
      <c r="H429" s="142">
        <v>2</v>
      </c>
      <c r="I429" s="59">
        <v>16</v>
      </c>
      <c r="J429" s="2196"/>
      <c r="K429" s="256"/>
      <c r="L429" s="256"/>
      <c r="M429" s="2215"/>
    </row>
    <row r="430" spans="1:13" s="953" customFormat="1" ht="19.95" customHeight="1" x14ac:dyDescent="0.2">
      <c r="A430" s="58" t="s">
        <v>115</v>
      </c>
      <c r="B430" s="58" t="s">
        <v>4800</v>
      </c>
      <c r="C430" s="59" t="s">
        <v>295</v>
      </c>
      <c r="D430" s="58" t="s">
        <v>20022</v>
      </c>
      <c r="E430" s="58" t="s">
        <v>75</v>
      </c>
      <c r="F430" s="59" t="s">
        <v>297</v>
      </c>
      <c r="G430" s="250">
        <v>45845</v>
      </c>
      <c r="H430" s="142">
        <v>2</v>
      </c>
      <c r="I430" s="59">
        <v>10</v>
      </c>
      <c r="J430" s="2196" t="s">
        <v>4813</v>
      </c>
      <c r="K430" s="256"/>
      <c r="L430" s="256"/>
      <c r="M430" s="2215"/>
    </row>
    <row r="431" spans="1:13" s="953" customFormat="1" ht="19.95" customHeight="1" x14ac:dyDescent="0.2">
      <c r="A431" s="86" t="s">
        <v>115</v>
      </c>
      <c r="B431" s="86" t="s">
        <v>4800</v>
      </c>
      <c r="C431" s="86" t="s">
        <v>33</v>
      </c>
      <c r="D431" s="86" t="s">
        <v>20023</v>
      </c>
      <c r="E431" s="86" t="s">
        <v>15766</v>
      </c>
      <c r="F431" s="86" t="s">
        <v>20024</v>
      </c>
      <c r="G431" s="279">
        <v>45861</v>
      </c>
      <c r="H431" s="86">
        <v>2</v>
      </c>
      <c r="I431" s="86">
        <v>10</v>
      </c>
      <c r="J431" s="2200" t="s">
        <v>4813</v>
      </c>
      <c r="K431" s="256"/>
      <c r="L431" s="256"/>
      <c r="M431" s="2215"/>
    </row>
    <row r="432" spans="1:13" s="953" customFormat="1" ht="19.95" customHeight="1" x14ac:dyDescent="0.2">
      <c r="A432" s="86" t="s">
        <v>115</v>
      </c>
      <c r="B432" s="86" t="s">
        <v>4800</v>
      </c>
      <c r="C432" s="86" t="s">
        <v>253</v>
      </c>
      <c r="D432" s="86" t="s">
        <v>20025</v>
      </c>
      <c r="E432" s="86" t="s">
        <v>13874</v>
      </c>
      <c r="F432" s="86" t="s">
        <v>297</v>
      </c>
      <c r="G432" s="279">
        <v>45863</v>
      </c>
      <c r="H432" s="86">
        <v>2</v>
      </c>
      <c r="I432" s="86">
        <v>10</v>
      </c>
      <c r="J432" s="2200"/>
      <c r="K432" s="256"/>
      <c r="L432" s="256"/>
      <c r="M432" s="2215"/>
    </row>
    <row r="433" spans="1:13" s="953" customFormat="1" ht="19.95" customHeight="1" x14ac:dyDescent="0.2">
      <c r="A433" s="86" t="s">
        <v>115</v>
      </c>
      <c r="B433" s="86" t="s">
        <v>4800</v>
      </c>
      <c r="C433" s="86" t="s">
        <v>253</v>
      </c>
      <c r="D433" s="86" t="s">
        <v>20026</v>
      </c>
      <c r="E433" s="86" t="s">
        <v>13874</v>
      </c>
      <c r="F433" s="86" t="s">
        <v>20027</v>
      </c>
      <c r="G433" s="279">
        <v>45864</v>
      </c>
      <c r="H433" s="86">
        <v>2</v>
      </c>
      <c r="I433" s="86">
        <v>10</v>
      </c>
      <c r="J433" s="2200"/>
      <c r="K433" s="256"/>
      <c r="L433" s="256"/>
      <c r="M433" s="2215"/>
    </row>
    <row r="434" spans="1:13" s="953" customFormat="1" ht="19.95" customHeight="1" x14ac:dyDescent="0.2">
      <c r="A434" s="86" t="s">
        <v>115</v>
      </c>
      <c r="B434" s="86" t="s">
        <v>129</v>
      </c>
      <c r="C434" s="59" t="s">
        <v>295</v>
      </c>
      <c r="D434" s="86"/>
      <c r="E434" s="86" t="s">
        <v>20028</v>
      </c>
      <c r="F434" s="86" t="s">
        <v>255</v>
      </c>
      <c r="G434" s="279">
        <v>45859</v>
      </c>
      <c r="H434" s="86">
        <v>4</v>
      </c>
      <c r="I434" s="86">
        <v>8</v>
      </c>
      <c r="J434" s="2200"/>
      <c r="K434" s="256"/>
      <c r="L434" s="256"/>
      <c r="M434" s="2215"/>
    </row>
    <row r="435" spans="1:13" s="953" customFormat="1" ht="19.95" customHeight="1" x14ac:dyDescent="0.2">
      <c r="A435" s="86" t="s">
        <v>115</v>
      </c>
      <c r="B435" s="86" t="s">
        <v>129</v>
      </c>
      <c r="C435" s="86" t="s">
        <v>280</v>
      </c>
      <c r="D435" s="86" t="s">
        <v>20029</v>
      </c>
      <c r="E435" s="86" t="s">
        <v>20028</v>
      </c>
      <c r="F435" s="86" t="s">
        <v>255</v>
      </c>
      <c r="G435" s="279">
        <v>45852</v>
      </c>
      <c r="H435" s="86">
        <v>4</v>
      </c>
      <c r="I435" s="86">
        <v>9</v>
      </c>
      <c r="J435" s="2200"/>
      <c r="K435" s="256"/>
      <c r="L435" s="256"/>
      <c r="M435" s="2215"/>
    </row>
    <row r="436" spans="1:13" s="953" customFormat="1" ht="19.95" customHeight="1" x14ac:dyDescent="0.2">
      <c r="A436" s="86" t="s">
        <v>115</v>
      </c>
      <c r="B436" s="86" t="s">
        <v>4802</v>
      </c>
      <c r="C436" s="86" t="s">
        <v>253</v>
      </c>
      <c r="D436" s="86" t="s">
        <v>447</v>
      </c>
      <c r="E436" s="86" t="s">
        <v>20030</v>
      </c>
      <c r="F436" s="86" t="s">
        <v>15773</v>
      </c>
      <c r="G436" s="279">
        <v>45867</v>
      </c>
      <c r="H436" s="86">
        <v>3</v>
      </c>
      <c r="I436" s="86">
        <v>15</v>
      </c>
      <c r="J436" s="2200"/>
      <c r="K436" s="256"/>
      <c r="L436" s="256"/>
      <c r="M436" s="2215"/>
    </row>
    <row r="437" spans="1:13" s="953" customFormat="1" ht="19.95" customHeight="1" x14ac:dyDescent="0.2">
      <c r="A437" s="86" t="s">
        <v>115</v>
      </c>
      <c r="B437" s="86" t="s">
        <v>115</v>
      </c>
      <c r="C437" s="86" t="s">
        <v>253</v>
      </c>
      <c r="D437" s="86"/>
      <c r="E437" s="86" t="s">
        <v>20031</v>
      </c>
      <c r="F437" s="86" t="s">
        <v>20032</v>
      </c>
      <c r="G437" s="279">
        <v>45861</v>
      </c>
      <c r="H437" s="86">
        <v>2.5</v>
      </c>
      <c r="I437" s="86">
        <v>23</v>
      </c>
      <c r="J437" s="2200" t="s">
        <v>20033</v>
      </c>
      <c r="K437" s="256"/>
      <c r="L437" s="256"/>
      <c r="M437" s="2215"/>
    </row>
    <row r="438" spans="1:13" s="953" customFormat="1" ht="19.95" customHeight="1" x14ac:dyDescent="0.2">
      <c r="A438" s="86" t="s">
        <v>115</v>
      </c>
      <c r="B438" s="86" t="s">
        <v>115</v>
      </c>
      <c r="C438" s="86" t="s">
        <v>253</v>
      </c>
      <c r="D438" s="86"/>
      <c r="E438" s="86" t="s">
        <v>20031</v>
      </c>
      <c r="F438" s="86" t="s">
        <v>20032</v>
      </c>
      <c r="G438" s="279">
        <v>45861</v>
      </c>
      <c r="H438" s="86">
        <v>2</v>
      </c>
      <c r="I438" s="86">
        <v>13</v>
      </c>
      <c r="J438" s="2200" t="s">
        <v>20033</v>
      </c>
      <c r="K438" s="256"/>
      <c r="L438" s="256"/>
      <c r="M438" s="2215"/>
    </row>
    <row r="439" spans="1:13" s="953" customFormat="1" ht="19.95" customHeight="1" x14ac:dyDescent="0.2">
      <c r="A439" s="86" t="s">
        <v>115</v>
      </c>
      <c r="B439" s="86" t="s">
        <v>115</v>
      </c>
      <c r="C439" s="86" t="s">
        <v>253</v>
      </c>
      <c r="D439" s="86"/>
      <c r="E439" s="86" t="s">
        <v>20031</v>
      </c>
      <c r="F439" s="86" t="s">
        <v>20032</v>
      </c>
      <c r="G439" s="279">
        <v>45861</v>
      </c>
      <c r="H439" s="86">
        <v>2</v>
      </c>
      <c r="I439" s="86">
        <v>40</v>
      </c>
      <c r="J439" s="2200" t="s">
        <v>20033</v>
      </c>
      <c r="K439" s="256"/>
      <c r="L439" s="256"/>
      <c r="M439" s="2215"/>
    </row>
    <row r="440" spans="1:13" s="953" customFormat="1" ht="19.95" customHeight="1" x14ac:dyDescent="0.2">
      <c r="A440" s="86" t="s">
        <v>115</v>
      </c>
      <c r="B440" s="86" t="s">
        <v>115</v>
      </c>
      <c r="C440" s="1641" t="s">
        <v>256</v>
      </c>
      <c r="D440" s="86" t="s">
        <v>20034</v>
      </c>
      <c r="E440" s="86" t="s">
        <v>20035</v>
      </c>
      <c r="F440" s="86" t="s">
        <v>20036</v>
      </c>
      <c r="G440" s="279">
        <v>45862</v>
      </c>
      <c r="H440" s="86">
        <v>2</v>
      </c>
      <c r="I440" s="86">
        <v>7</v>
      </c>
      <c r="J440" s="2200"/>
      <c r="K440" s="256"/>
      <c r="L440" s="256"/>
      <c r="M440" s="2215"/>
    </row>
    <row r="441" spans="1:13" s="953" customFormat="1" ht="19.95" customHeight="1" x14ac:dyDescent="0.2">
      <c r="A441" s="86" t="s">
        <v>69</v>
      </c>
      <c r="B441" s="86" t="s">
        <v>74</v>
      </c>
      <c r="C441" s="86" t="s">
        <v>3517</v>
      </c>
      <c r="D441" s="86" t="s">
        <v>6811</v>
      </c>
      <c r="E441" s="86" t="s">
        <v>20830</v>
      </c>
      <c r="F441" s="86" t="s">
        <v>20831</v>
      </c>
      <c r="G441" s="279">
        <v>45863</v>
      </c>
      <c r="H441" s="86">
        <v>3</v>
      </c>
      <c r="I441" s="86">
        <v>8</v>
      </c>
      <c r="J441" s="2200"/>
      <c r="K441" s="256"/>
      <c r="L441" s="256"/>
      <c r="M441" s="2215"/>
    </row>
    <row r="442" spans="1:13" s="953" customFormat="1" ht="19.95" customHeight="1" x14ac:dyDescent="0.2">
      <c r="A442" s="86" t="s">
        <v>69</v>
      </c>
      <c r="B442" s="86" t="s">
        <v>331</v>
      </c>
      <c r="C442" s="86" t="s">
        <v>253</v>
      </c>
      <c r="D442" s="86" t="s">
        <v>20853</v>
      </c>
      <c r="E442" s="86" t="s">
        <v>3519</v>
      </c>
      <c r="F442" s="86" t="s">
        <v>346</v>
      </c>
      <c r="G442" s="279">
        <v>45842</v>
      </c>
      <c r="H442" s="86">
        <v>4</v>
      </c>
      <c r="I442" s="86">
        <v>8</v>
      </c>
      <c r="J442" s="2200"/>
      <c r="K442" s="256"/>
      <c r="L442" s="256"/>
      <c r="M442" s="2215"/>
    </row>
    <row r="443" spans="1:13" s="953" customFormat="1" ht="19.95" customHeight="1" x14ac:dyDescent="0.2">
      <c r="A443" s="86" t="s">
        <v>69</v>
      </c>
      <c r="B443" s="86" t="s">
        <v>331</v>
      </c>
      <c r="C443" s="86" t="s">
        <v>256</v>
      </c>
      <c r="D443" s="86" t="s">
        <v>20853</v>
      </c>
      <c r="E443" s="86" t="s">
        <v>20832</v>
      </c>
      <c r="F443" s="86" t="s">
        <v>221</v>
      </c>
      <c r="G443" s="279">
        <v>45869</v>
      </c>
      <c r="H443" s="86">
        <v>4</v>
      </c>
      <c r="I443" s="86">
        <v>10</v>
      </c>
      <c r="J443" s="2200"/>
      <c r="K443" s="256"/>
      <c r="L443" s="256"/>
      <c r="M443" s="2215"/>
    </row>
    <row r="444" spans="1:13" s="953" customFormat="1" ht="19.95" customHeight="1" x14ac:dyDescent="0.2">
      <c r="A444" s="86" t="s">
        <v>69</v>
      </c>
      <c r="B444" s="86" t="s">
        <v>331</v>
      </c>
      <c r="C444" s="86" t="s">
        <v>256</v>
      </c>
      <c r="D444" s="86"/>
      <c r="E444" s="86" t="s">
        <v>20833</v>
      </c>
      <c r="F444" s="86" t="s">
        <v>221</v>
      </c>
      <c r="G444" s="279">
        <v>45868</v>
      </c>
      <c r="H444" s="86">
        <v>4</v>
      </c>
      <c r="I444" s="86">
        <v>17</v>
      </c>
      <c r="J444" s="2200"/>
      <c r="K444" s="256"/>
      <c r="L444" s="256"/>
      <c r="M444" s="2215"/>
    </row>
    <row r="445" spans="1:13" s="953" customFormat="1" ht="19.95" customHeight="1" x14ac:dyDescent="0.2">
      <c r="A445" s="86" t="s">
        <v>69</v>
      </c>
      <c r="B445" s="86" t="s">
        <v>72</v>
      </c>
      <c r="C445" s="86" t="s">
        <v>253</v>
      </c>
      <c r="D445" s="86"/>
      <c r="E445" s="86" t="s">
        <v>18710</v>
      </c>
      <c r="F445" s="86" t="s">
        <v>20834</v>
      </c>
      <c r="G445" s="279">
        <v>45853</v>
      </c>
      <c r="H445" s="86">
        <v>4</v>
      </c>
      <c r="I445" s="86">
        <v>7</v>
      </c>
      <c r="J445" s="2200"/>
      <c r="K445" s="256"/>
      <c r="L445" s="256"/>
      <c r="M445" s="2215"/>
    </row>
    <row r="446" spans="1:13" s="953" customFormat="1" ht="19.95" customHeight="1" x14ac:dyDescent="0.2">
      <c r="A446" s="86" t="s">
        <v>69</v>
      </c>
      <c r="B446" s="86" t="s">
        <v>88</v>
      </c>
      <c r="C446" s="59" t="s">
        <v>295</v>
      </c>
      <c r="D446" s="86" t="s">
        <v>20835</v>
      </c>
      <c r="E446" s="86" t="s">
        <v>38</v>
      </c>
      <c r="F446" s="86" t="s">
        <v>255</v>
      </c>
      <c r="G446" s="279">
        <v>45862</v>
      </c>
      <c r="H446" s="86">
        <v>3</v>
      </c>
      <c r="I446" s="86">
        <v>31</v>
      </c>
      <c r="J446" s="2200" t="s">
        <v>20836</v>
      </c>
      <c r="K446" s="256"/>
      <c r="L446" s="256"/>
      <c r="M446" s="2215"/>
    </row>
    <row r="447" spans="1:13" s="953" customFormat="1" ht="19.95" customHeight="1" x14ac:dyDescent="0.2">
      <c r="A447" s="86" t="s">
        <v>69</v>
      </c>
      <c r="B447" s="86" t="s">
        <v>79</v>
      </c>
      <c r="C447" s="86" t="s">
        <v>280</v>
      </c>
      <c r="D447" s="86"/>
      <c r="E447" s="86" t="s">
        <v>20837</v>
      </c>
      <c r="F447" s="86" t="s">
        <v>221</v>
      </c>
      <c r="G447" s="279">
        <v>45862</v>
      </c>
      <c r="H447" s="86">
        <v>2</v>
      </c>
      <c r="I447" s="86">
        <v>6</v>
      </c>
      <c r="J447" s="2200" t="s">
        <v>49</v>
      </c>
      <c r="K447" s="256"/>
      <c r="L447" s="256"/>
      <c r="M447" s="2215"/>
    </row>
    <row r="448" spans="1:13" s="953" customFormat="1" ht="19.95" customHeight="1" x14ac:dyDescent="0.2">
      <c r="A448" s="86" t="s">
        <v>69</v>
      </c>
      <c r="B448" s="86" t="s">
        <v>81</v>
      </c>
      <c r="C448" s="86" t="s">
        <v>253</v>
      </c>
      <c r="D448" s="86"/>
      <c r="E448" s="86" t="s">
        <v>38</v>
      </c>
      <c r="F448" s="86" t="s">
        <v>303</v>
      </c>
      <c r="G448" s="279">
        <v>45846</v>
      </c>
      <c r="H448" s="86">
        <v>3</v>
      </c>
      <c r="I448" s="86">
        <v>10</v>
      </c>
      <c r="J448" s="2200" t="s">
        <v>20838</v>
      </c>
      <c r="K448" s="256"/>
      <c r="L448" s="256"/>
      <c r="M448" s="2215"/>
    </row>
    <row r="449" spans="1:13" s="953" customFormat="1" ht="19.95" customHeight="1" x14ac:dyDescent="0.2">
      <c r="A449" s="86" t="s">
        <v>69</v>
      </c>
      <c r="B449" s="86" t="s">
        <v>81</v>
      </c>
      <c r="C449" s="86" t="s">
        <v>253</v>
      </c>
      <c r="D449" s="86"/>
      <c r="E449" s="86" t="s">
        <v>38</v>
      </c>
      <c r="F449" s="86" t="s">
        <v>303</v>
      </c>
      <c r="G449" s="279">
        <v>45853</v>
      </c>
      <c r="H449" s="86">
        <v>3</v>
      </c>
      <c r="I449" s="86">
        <v>10</v>
      </c>
      <c r="J449" s="2200" t="s">
        <v>20839</v>
      </c>
      <c r="K449" s="256"/>
      <c r="L449" s="256"/>
      <c r="M449" s="2215"/>
    </row>
    <row r="450" spans="1:13" s="953" customFormat="1" ht="19.95" customHeight="1" x14ac:dyDescent="0.2">
      <c r="A450" s="86" t="s">
        <v>69</v>
      </c>
      <c r="B450" s="86" t="s">
        <v>81</v>
      </c>
      <c r="C450" s="86" t="s">
        <v>253</v>
      </c>
      <c r="D450" s="86"/>
      <c r="E450" s="86" t="s">
        <v>38</v>
      </c>
      <c r="F450" s="86" t="s">
        <v>303</v>
      </c>
      <c r="G450" s="279">
        <v>45860</v>
      </c>
      <c r="H450" s="86">
        <v>3</v>
      </c>
      <c r="I450" s="86">
        <v>11</v>
      </c>
      <c r="J450" s="2200" t="s">
        <v>20840</v>
      </c>
      <c r="K450" s="256"/>
      <c r="L450" s="256"/>
      <c r="M450" s="2215"/>
    </row>
    <row r="451" spans="1:13" s="953" customFormat="1" ht="19.95" customHeight="1" x14ac:dyDescent="0.2">
      <c r="A451" s="86" t="s">
        <v>69</v>
      </c>
      <c r="B451" s="86" t="s">
        <v>81</v>
      </c>
      <c r="C451" s="59" t="s">
        <v>295</v>
      </c>
      <c r="D451" s="86"/>
      <c r="E451" s="86" t="s">
        <v>20841</v>
      </c>
      <c r="F451" s="86" t="s">
        <v>20842</v>
      </c>
      <c r="G451" s="279">
        <v>45854</v>
      </c>
      <c r="H451" s="86">
        <v>2</v>
      </c>
      <c r="I451" s="86">
        <v>17</v>
      </c>
      <c r="J451" s="2200" t="s">
        <v>20843</v>
      </c>
      <c r="K451" s="256"/>
      <c r="L451" s="256"/>
      <c r="M451" s="2215"/>
    </row>
    <row r="452" spans="1:13" s="953" customFormat="1" ht="19.95" customHeight="1" x14ac:dyDescent="0.2">
      <c r="A452" s="86" t="s">
        <v>69</v>
      </c>
      <c r="B452" s="86" t="s">
        <v>71</v>
      </c>
      <c r="C452" s="86" t="s">
        <v>253</v>
      </c>
      <c r="D452" s="86" t="s">
        <v>20844</v>
      </c>
      <c r="E452" s="86" t="s">
        <v>403</v>
      </c>
      <c r="F452" s="86" t="s">
        <v>20845</v>
      </c>
      <c r="G452" s="279">
        <v>45852</v>
      </c>
      <c r="H452" s="86">
        <v>3</v>
      </c>
      <c r="I452" s="86">
        <v>4</v>
      </c>
      <c r="J452" s="2200" t="s">
        <v>339</v>
      </c>
      <c r="K452" s="256"/>
      <c r="L452" s="256"/>
      <c r="M452" s="2215"/>
    </row>
    <row r="453" spans="1:13" s="953" customFormat="1" ht="19.95" customHeight="1" x14ac:dyDescent="0.2">
      <c r="A453" s="86" t="s">
        <v>69</v>
      </c>
      <c r="B453" s="86" t="s">
        <v>71</v>
      </c>
      <c r="C453" s="86" t="s">
        <v>253</v>
      </c>
      <c r="D453" s="86" t="s">
        <v>20844</v>
      </c>
      <c r="E453" s="86" t="s">
        <v>403</v>
      </c>
      <c r="F453" s="86" t="s">
        <v>20846</v>
      </c>
      <c r="G453" s="279">
        <v>45852</v>
      </c>
      <c r="H453" s="86">
        <v>3</v>
      </c>
      <c r="I453" s="86">
        <v>6</v>
      </c>
      <c r="J453" s="2200" t="s">
        <v>339</v>
      </c>
      <c r="K453" s="256"/>
      <c r="L453" s="256"/>
      <c r="M453" s="2215"/>
    </row>
    <row r="454" spans="1:13" s="953" customFormat="1" ht="19.95" customHeight="1" x14ac:dyDescent="0.2">
      <c r="A454" s="86" t="s">
        <v>69</v>
      </c>
      <c r="B454" s="86" t="s">
        <v>83</v>
      </c>
      <c r="C454" s="1641" t="s">
        <v>292</v>
      </c>
      <c r="D454" s="86" t="s">
        <v>6811</v>
      </c>
      <c r="E454" s="86" t="s">
        <v>5083</v>
      </c>
      <c r="F454" s="86" t="s">
        <v>20847</v>
      </c>
      <c r="G454" s="279">
        <v>45860</v>
      </c>
      <c r="H454" s="86">
        <v>2</v>
      </c>
      <c r="I454" s="86">
        <v>30</v>
      </c>
      <c r="J454" s="2200" t="s">
        <v>20848</v>
      </c>
      <c r="K454" s="256"/>
      <c r="L454" s="256"/>
      <c r="M454" s="2215"/>
    </row>
    <row r="455" spans="1:13" s="953" customFormat="1" ht="19.95" customHeight="1" x14ac:dyDescent="0.2">
      <c r="A455" s="86" t="s">
        <v>69</v>
      </c>
      <c r="B455" s="86" t="s">
        <v>92</v>
      </c>
      <c r="C455" s="86" t="s">
        <v>253</v>
      </c>
      <c r="D455" s="86" t="s">
        <v>339</v>
      </c>
      <c r="E455" s="86" t="s">
        <v>20849</v>
      </c>
      <c r="F455" s="86" t="s">
        <v>20850</v>
      </c>
      <c r="G455" s="279">
        <v>45840</v>
      </c>
      <c r="H455" s="86">
        <v>3</v>
      </c>
      <c r="I455" s="86">
        <v>5</v>
      </c>
      <c r="J455" s="2200" t="s">
        <v>339</v>
      </c>
      <c r="K455" s="256"/>
      <c r="L455" s="256"/>
      <c r="M455" s="2215"/>
    </row>
    <row r="456" spans="1:13" s="953" customFormat="1" ht="19.95" customHeight="1" x14ac:dyDescent="0.2">
      <c r="A456" s="86" t="s">
        <v>69</v>
      </c>
      <c r="B456" s="86" t="s">
        <v>77</v>
      </c>
      <c r="C456" s="86" t="s">
        <v>253</v>
      </c>
      <c r="D456" s="86"/>
      <c r="E456" s="86" t="s">
        <v>20851</v>
      </c>
      <c r="F456" s="86" t="s">
        <v>20852</v>
      </c>
      <c r="G456" s="279">
        <v>45847</v>
      </c>
      <c r="H456" s="86">
        <v>5</v>
      </c>
      <c r="I456" s="86">
        <v>13</v>
      </c>
      <c r="J456" s="2200"/>
      <c r="K456" s="256"/>
      <c r="L456" s="256"/>
      <c r="M456" s="2215"/>
    </row>
    <row r="457" spans="1:13" s="953" customFormat="1" ht="19.95" customHeight="1" x14ac:dyDescent="0.2">
      <c r="A457" s="86" t="s">
        <v>69</v>
      </c>
      <c r="B457" s="86" t="s">
        <v>289</v>
      </c>
      <c r="C457" s="86" t="s">
        <v>253</v>
      </c>
      <c r="D457" s="286"/>
      <c r="E457" s="86" t="s">
        <v>7075</v>
      </c>
      <c r="F457" s="86" t="s">
        <v>18726</v>
      </c>
      <c r="G457" s="279">
        <v>45839</v>
      </c>
      <c r="H457" s="86">
        <v>5</v>
      </c>
      <c r="I457" s="86">
        <v>61</v>
      </c>
      <c r="J457" s="2200"/>
      <c r="K457" s="256"/>
      <c r="L457" s="256"/>
      <c r="M457" s="2215"/>
    </row>
    <row r="458" spans="1:13" s="953" customFormat="1" ht="19.95" customHeight="1" x14ac:dyDescent="0.2">
      <c r="A458" s="86" t="s">
        <v>69</v>
      </c>
      <c r="B458" s="86" t="s">
        <v>289</v>
      </c>
      <c r="C458" s="86" t="s">
        <v>253</v>
      </c>
      <c r="D458" s="86"/>
      <c r="E458" s="86" t="s">
        <v>18727</v>
      </c>
      <c r="F458" s="86" t="s">
        <v>18728</v>
      </c>
      <c r="G458" s="279">
        <v>45845</v>
      </c>
      <c r="H458" s="86">
        <v>5</v>
      </c>
      <c r="I458" s="86">
        <v>24</v>
      </c>
      <c r="J458" s="2200"/>
      <c r="K458" s="256"/>
      <c r="L458" s="256"/>
      <c r="M458" s="2215"/>
    </row>
    <row r="459" spans="1:13" s="953" customFormat="1" ht="19.95" customHeight="1" x14ac:dyDescent="0.2">
      <c r="A459" s="86" t="s">
        <v>69</v>
      </c>
      <c r="B459" s="86" t="s">
        <v>2666</v>
      </c>
      <c r="C459" s="1641" t="s">
        <v>256</v>
      </c>
      <c r="D459" s="86" t="s">
        <v>20853</v>
      </c>
      <c r="E459" s="86" t="s">
        <v>20854</v>
      </c>
      <c r="F459" s="86" t="s">
        <v>20855</v>
      </c>
      <c r="G459" s="279">
        <v>45841</v>
      </c>
      <c r="H459" s="86">
        <v>2</v>
      </c>
      <c r="I459" s="86">
        <v>7</v>
      </c>
      <c r="J459" s="2200"/>
      <c r="K459" s="256"/>
      <c r="L459" s="256"/>
      <c r="M459" s="2215"/>
    </row>
    <row r="460" spans="1:13" s="953" customFormat="1" ht="19.95" customHeight="1" x14ac:dyDescent="0.2">
      <c r="A460" s="86" t="s">
        <v>69</v>
      </c>
      <c r="B460" s="86" t="s">
        <v>2666</v>
      </c>
      <c r="C460" s="1641" t="s">
        <v>280</v>
      </c>
      <c r="D460" s="86" t="s">
        <v>20867</v>
      </c>
      <c r="E460" s="86" t="s">
        <v>20856</v>
      </c>
      <c r="F460" s="86" t="s">
        <v>20857</v>
      </c>
      <c r="G460" s="287">
        <v>45862</v>
      </c>
      <c r="H460" s="86">
        <v>14</v>
      </c>
      <c r="I460" s="86">
        <v>152</v>
      </c>
      <c r="J460" s="2200"/>
      <c r="K460" s="256"/>
      <c r="L460" s="256"/>
      <c r="M460" s="2215"/>
    </row>
    <row r="461" spans="1:13" s="953" customFormat="1" ht="19.95" customHeight="1" x14ac:dyDescent="0.2">
      <c r="A461" s="86" t="s">
        <v>69</v>
      </c>
      <c r="B461" s="86" t="s">
        <v>2666</v>
      </c>
      <c r="C461" s="1641" t="s">
        <v>292</v>
      </c>
      <c r="D461" s="86" t="s">
        <v>20858</v>
      </c>
      <c r="E461" s="86" t="s">
        <v>3537</v>
      </c>
      <c r="F461" s="86" t="s">
        <v>297</v>
      </c>
      <c r="G461" s="287">
        <v>45861</v>
      </c>
      <c r="H461" s="86">
        <v>7</v>
      </c>
      <c r="I461" s="86">
        <v>60</v>
      </c>
      <c r="J461" s="2200"/>
      <c r="K461" s="256"/>
      <c r="L461" s="256"/>
      <c r="M461" s="2215"/>
    </row>
    <row r="462" spans="1:13" s="953" customFormat="1" ht="19.95" customHeight="1" x14ac:dyDescent="0.2">
      <c r="A462" s="86" t="s">
        <v>69</v>
      </c>
      <c r="B462" s="86" t="s">
        <v>2666</v>
      </c>
      <c r="C462" s="1641" t="s">
        <v>302</v>
      </c>
      <c r="D462" s="86" t="s">
        <v>20859</v>
      </c>
      <c r="E462" s="86" t="s">
        <v>20860</v>
      </c>
      <c r="F462" s="86" t="s">
        <v>7787</v>
      </c>
      <c r="G462" s="279">
        <v>45869</v>
      </c>
      <c r="H462" s="86">
        <v>1</v>
      </c>
      <c r="I462" s="86">
        <v>10</v>
      </c>
      <c r="J462" s="2200"/>
      <c r="K462" s="256"/>
      <c r="L462" s="256"/>
      <c r="M462" s="2215"/>
    </row>
    <row r="463" spans="1:13" s="953" customFormat="1" ht="19.95" customHeight="1" x14ac:dyDescent="0.2">
      <c r="A463" s="86" t="s">
        <v>69</v>
      </c>
      <c r="B463" s="86" t="s">
        <v>288</v>
      </c>
      <c r="C463" s="7" t="s">
        <v>292</v>
      </c>
      <c r="D463" s="86"/>
      <c r="E463" s="86" t="s">
        <v>20861</v>
      </c>
      <c r="F463" s="86" t="s">
        <v>18733</v>
      </c>
      <c r="G463" s="279">
        <v>45866</v>
      </c>
      <c r="H463" s="86">
        <v>4</v>
      </c>
      <c r="I463" s="86">
        <v>12</v>
      </c>
      <c r="J463" s="2200" t="s">
        <v>18734</v>
      </c>
      <c r="K463" s="256"/>
      <c r="L463" s="256"/>
      <c r="M463" s="2215"/>
    </row>
    <row r="464" spans="1:13" s="953" customFormat="1" ht="19.95" customHeight="1" x14ac:dyDescent="0.2">
      <c r="A464" s="86" t="s">
        <v>69</v>
      </c>
      <c r="B464" s="86" t="s">
        <v>288</v>
      </c>
      <c r="C464" s="1641" t="s">
        <v>33</v>
      </c>
      <c r="D464" s="1641" t="s">
        <v>20862</v>
      </c>
      <c r="E464" s="86" t="s">
        <v>20863</v>
      </c>
      <c r="F464" s="86" t="s">
        <v>349</v>
      </c>
      <c r="G464" s="279">
        <v>45860</v>
      </c>
      <c r="H464" s="86">
        <v>3</v>
      </c>
      <c r="I464" s="86">
        <v>7</v>
      </c>
      <c r="J464" s="2200" t="s">
        <v>18734</v>
      </c>
      <c r="K464" s="256"/>
      <c r="L464" s="256"/>
      <c r="M464" s="2215"/>
    </row>
    <row r="465" spans="1:13" s="953" customFormat="1" ht="19.95" customHeight="1" x14ac:dyDescent="0.2">
      <c r="A465" s="86" t="s">
        <v>69</v>
      </c>
      <c r="B465" s="86" t="s">
        <v>288</v>
      </c>
      <c r="C465" s="1641" t="s">
        <v>33</v>
      </c>
      <c r="D465" s="86" t="s">
        <v>20864</v>
      </c>
      <c r="E465" s="86" t="s">
        <v>20865</v>
      </c>
      <c r="F465" s="86" t="s">
        <v>20866</v>
      </c>
      <c r="G465" s="279">
        <v>45854</v>
      </c>
      <c r="H465" s="86">
        <v>4</v>
      </c>
      <c r="I465" s="86">
        <v>16</v>
      </c>
      <c r="J465" s="2200"/>
      <c r="K465" s="256"/>
      <c r="L465" s="256"/>
      <c r="M465" s="2215"/>
    </row>
    <row r="466" spans="1:13" s="953" customFormat="1" ht="19.95" customHeight="1" x14ac:dyDescent="0.2">
      <c r="A466" s="86" t="s">
        <v>69</v>
      </c>
      <c r="B466" s="86" t="s">
        <v>288</v>
      </c>
      <c r="C466" s="7" t="s">
        <v>292</v>
      </c>
      <c r="D466" s="86"/>
      <c r="E466" s="86" t="s">
        <v>44</v>
      </c>
      <c r="F466" s="86" t="s">
        <v>20866</v>
      </c>
      <c r="G466" s="279">
        <v>45866</v>
      </c>
      <c r="H466" s="86">
        <v>3</v>
      </c>
      <c r="I466" s="86">
        <v>22</v>
      </c>
      <c r="J466" s="2200"/>
      <c r="K466" s="256"/>
      <c r="L466" s="256"/>
      <c r="M466" s="2215"/>
    </row>
    <row r="467" spans="1:13" s="953" customFormat="1" ht="19.95" customHeight="1" x14ac:dyDescent="0.2">
      <c r="A467" s="86" t="s">
        <v>14</v>
      </c>
      <c r="B467" s="86" t="s">
        <v>19</v>
      </c>
      <c r="C467" s="86" t="s">
        <v>256</v>
      </c>
      <c r="D467" s="86"/>
      <c r="E467" s="86" t="s">
        <v>427</v>
      </c>
      <c r="F467" s="86" t="s">
        <v>255</v>
      </c>
      <c r="G467" s="279">
        <v>45863</v>
      </c>
      <c r="H467" s="86">
        <v>4</v>
      </c>
      <c r="I467" s="86">
        <v>15</v>
      </c>
      <c r="J467" s="2200" t="s">
        <v>254</v>
      </c>
      <c r="K467" s="256"/>
      <c r="L467" s="256"/>
      <c r="M467" s="2215"/>
    </row>
    <row r="468" spans="1:13" s="953" customFormat="1" ht="19.95" customHeight="1" x14ac:dyDescent="0.2">
      <c r="A468" s="86" t="s">
        <v>14</v>
      </c>
      <c r="B468" s="86" t="s">
        <v>34</v>
      </c>
      <c r="C468" s="86" t="s">
        <v>253</v>
      </c>
      <c r="D468" s="86"/>
      <c r="E468" s="86" t="s">
        <v>19182</v>
      </c>
      <c r="F468" s="86" t="s">
        <v>303</v>
      </c>
      <c r="G468" s="279">
        <v>45848</v>
      </c>
      <c r="H468" s="86">
        <v>1</v>
      </c>
      <c r="I468" s="86">
        <v>5</v>
      </c>
      <c r="J468" s="2200" t="s">
        <v>254</v>
      </c>
      <c r="K468" s="256"/>
      <c r="L468" s="256"/>
      <c r="M468" s="2215"/>
    </row>
    <row r="469" spans="1:13" s="953" customFormat="1" ht="19.95" customHeight="1" x14ac:dyDescent="0.2">
      <c r="A469" s="86" t="s">
        <v>14</v>
      </c>
      <c r="B469" s="86" t="s">
        <v>165</v>
      </c>
      <c r="C469" s="86" t="s">
        <v>253</v>
      </c>
      <c r="D469" s="86"/>
      <c r="E469" s="86" t="s">
        <v>38</v>
      </c>
      <c r="F469" s="86" t="s">
        <v>346</v>
      </c>
      <c r="G469" s="279">
        <v>45860</v>
      </c>
      <c r="H469" s="86">
        <v>2</v>
      </c>
      <c r="I469" s="86">
        <v>8</v>
      </c>
      <c r="J469" s="2200" t="s">
        <v>254</v>
      </c>
      <c r="K469" s="256"/>
      <c r="L469" s="256"/>
      <c r="M469" s="2215"/>
    </row>
    <row r="470" spans="1:13" s="953" customFormat="1" ht="19.95" customHeight="1" x14ac:dyDescent="0.2">
      <c r="A470" s="86" t="s">
        <v>14</v>
      </c>
      <c r="B470" s="86" t="s">
        <v>39</v>
      </c>
      <c r="C470" s="86" t="s">
        <v>33</v>
      </c>
      <c r="D470" s="86" t="s">
        <v>279</v>
      </c>
      <c r="E470" s="86" t="s">
        <v>21441</v>
      </c>
      <c r="F470" s="86" t="s">
        <v>255</v>
      </c>
      <c r="G470" s="279">
        <v>45866</v>
      </c>
      <c r="H470" s="86">
        <v>3</v>
      </c>
      <c r="I470" s="86">
        <v>10</v>
      </c>
      <c r="J470" s="2208" t="s">
        <v>254</v>
      </c>
      <c r="K470" s="256"/>
      <c r="L470" s="256"/>
      <c r="M470" s="2215"/>
    </row>
    <row r="471" spans="1:13" s="953" customFormat="1" ht="19.95" customHeight="1" x14ac:dyDescent="0.2">
      <c r="A471" s="86" t="s">
        <v>14</v>
      </c>
      <c r="B471" s="86" t="s">
        <v>40</v>
      </c>
      <c r="C471" s="86" t="s">
        <v>256</v>
      </c>
      <c r="D471" s="86"/>
      <c r="E471" s="86" t="s">
        <v>21442</v>
      </c>
      <c r="F471" s="59" t="s">
        <v>255</v>
      </c>
      <c r="G471" s="279">
        <v>45861</v>
      </c>
      <c r="H471" s="86">
        <v>3</v>
      </c>
      <c r="I471" s="86">
        <v>10</v>
      </c>
      <c r="J471" s="2208" t="s">
        <v>254</v>
      </c>
      <c r="K471" s="256"/>
      <c r="L471" s="256"/>
      <c r="M471" s="2215"/>
    </row>
    <row r="472" spans="1:13" s="953" customFormat="1" ht="19.95" customHeight="1" x14ac:dyDescent="0.2">
      <c r="A472" s="86" t="s">
        <v>14</v>
      </c>
      <c r="B472" s="86" t="s">
        <v>19185</v>
      </c>
      <c r="C472" s="86" t="s">
        <v>33</v>
      </c>
      <c r="D472" s="86" t="s">
        <v>19186</v>
      </c>
      <c r="E472" s="86" t="s">
        <v>75</v>
      </c>
      <c r="F472" s="86" t="s">
        <v>255</v>
      </c>
      <c r="G472" s="279">
        <v>45867</v>
      </c>
      <c r="H472" s="86">
        <v>4</v>
      </c>
      <c r="I472" s="86">
        <v>11</v>
      </c>
      <c r="J472" s="2200" t="s">
        <v>254</v>
      </c>
      <c r="K472" s="256"/>
      <c r="L472" s="256"/>
      <c r="M472" s="2215"/>
    </row>
    <row r="473" spans="1:13" s="953" customFormat="1" ht="19.95" customHeight="1" x14ac:dyDescent="0.2">
      <c r="A473" s="86" t="s">
        <v>14</v>
      </c>
      <c r="B473" s="86" t="s">
        <v>19185</v>
      </c>
      <c r="C473" s="86" t="s">
        <v>33</v>
      </c>
      <c r="D473" s="86" t="s">
        <v>19186</v>
      </c>
      <c r="E473" s="86" t="s">
        <v>75</v>
      </c>
      <c r="F473" s="86" t="s">
        <v>255</v>
      </c>
      <c r="G473" s="279">
        <v>45854</v>
      </c>
      <c r="H473" s="86">
        <v>4</v>
      </c>
      <c r="I473" s="86">
        <v>13</v>
      </c>
      <c r="J473" s="2200" t="s">
        <v>254</v>
      </c>
      <c r="K473" s="256"/>
      <c r="L473" s="256"/>
      <c r="M473" s="2215"/>
    </row>
    <row r="474" spans="1:13" s="953" customFormat="1" ht="19.95" customHeight="1" x14ac:dyDescent="0.2">
      <c r="A474" s="86" t="s">
        <v>14</v>
      </c>
      <c r="B474" s="86" t="s">
        <v>15</v>
      </c>
      <c r="C474" s="86" t="s">
        <v>253</v>
      </c>
      <c r="D474" s="86"/>
      <c r="E474" s="86" t="s">
        <v>427</v>
      </c>
      <c r="F474" s="86" t="s">
        <v>9230</v>
      </c>
      <c r="G474" s="279">
        <v>45840</v>
      </c>
      <c r="H474" s="86">
        <v>4</v>
      </c>
      <c r="I474" s="86">
        <v>6</v>
      </c>
      <c r="J474" s="2200" t="s">
        <v>254</v>
      </c>
      <c r="K474" s="256" t="s">
        <v>21443</v>
      </c>
      <c r="L474" s="256"/>
      <c r="M474" s="2215"/>
    </row>
    <row r="475" spans="1:13" s="953" customFormat="1" ht="19.95" customHeight="1" x14ac:dyDescent="0.2">
      <c r="A475" s="86" t="s">
        <v>14</v>
      </c>
      <c r="B475" s="86" t="s">
        <v>42</v>
      </c>
      <c r="C475" s="86" t="s">
        <v>253</v>
      </c>
      <c r="D475" s="86"/>
      <c r="E475" s="86" t="s">
        <v>44</v>
      </c>
      <c r="F475" s="86" t="s">
        <v>303</v>
      </c>
      <c r="G475" s="279">
        <v>45840</v>
      </c>
      <c r="H475" s="86">
        <v>4</v>
      </c>
      <c r="I475" s="86">
        <v>7</v>
      </c>
      <c r="J475" s="2200" t="s">
        <v>254</v>
      </c>
      <c r="K475" s="256"/>
      <c r="L475" s="256"/>
      <c r="M475" s="2215"/>
    </row>
    <row r="476" spans="1:13" s="953" customFormat="1" ht="19.95" customHeight="1" x14ac:dyDescent="0.2">
      <c r="A476" s="86" t="s">
        <v>14</v>
      </c>
      <c r="B476" s="86" t="s">
        <v>42</v>
      </c>
      <c r="C476" s="86" t="s">
        <v>253</v>
      </c>
      <c r="D476" s="86"/>
      <c r="E476" s="86" t="s">
        <v>117</v>
      </c>
      <c r="F476" s="86" t="s">
        <v>303</v>
      </c>
      <c r="G476" s="279">
        <v>45847</v>
      </c>
      <c r="H476" s="86">
        <v>3</v>
      </c>
      <c r="I476" s="86">
        <v>7</v>
      </c>
      <c r="J476" s="2200" t="s">
        <v>254</v>
      </c>
      <c r="K476" s="256"/>
      <c r="L476" s="256"/>
      <c r="M476" s="2215"/>
    </row>
    <row r="477" spans="1:13" s="953" customFormat="1" ht="19.95" customHeight="1" x14ac:dyDescent="0.2">
      <c r="A477" s="86" t="s">
        <v>14</v>
      </c>
      <c r="B477" s="86" t="s">
        <v>27</v>
      </c>
      <c r="C477" s="86" t="s">
        <v>253</v>
      </c>
      <c r="D477" s="86"/>
      <c r="E477" s="86" t="s">
        <v>44</v>
      </c>
      <c r="F477" s="86" t="s">
        <v>255</v>
      </c>
      <c r="G477" s="279">
        <v>45862</v>
      </c>
      <c r="H477" s="86">
        <v>8</v>
      </c>
      <c r="I477" s="86">
        <v>10</v>
      </c>
      <c r="J477" s="2200" t="s">
        <v>254</v>
      </c>
      <c r="K477" s="256"/>
      <c r="L477" s="256"/>
      <c r="M477" s="2215"/>
    </row>
    <row r="478" spans="1:13" s="953" customFormat="1" ht="19.95" customHeight="1" x14ac:dyDescent="0.2">
      <c r="A478" s="86" t="s">
        <v>14</v>
      </c>
      <c r="B478" s="86" t="s">
        <v>29</v>
      </c>
      <c r="C478" s="86" t="s">
        <v>256</v>
      </c>
      <c r="D478" s="86"/>
      <c r="E478" s="86" t="s">
        <v>21444</v>
      </c>
      <c r="F478" s="86" t="s">
        <v>7773</v>
      </c>
      <c r="G478" s="279">
        <v>45866</v>
      </c>
      <c r="H478" s="86">
        <v>1</v>
      </c>
      <c r="I478" s="86">
        <v>9</v>
      </c>
      <c r="J478" s="2200" t="s">
        <v>254</v>
      </c>
      <c r="K478" s="256"/>
      <c r="L478" s="256"/>
      <c r="M478" s="2215"/>
    </row>
    <row r="479" spans="1:13" s="953" customFormat="1" ht="19.95" customHeight="1" x14ac:dyDescent="0.2">
      <c r="A479" s="86" t="s">
        <v>115</v>
      </c>
      <c r="B479" s="86" t="s">
        <v>386</v>
      </c>
      <c r="C479" s="86" t="s">
        <v>253</v>
      </c>
      <c r="D479" s="86"/>
      <c r="E479" s="86" t="s">
        <v>38</v>
      </c>
      <c r="F479" s="86" t="s">
        <v>6064</v>
      </c>
      <c r="G479" s="279">
        <v>45883</v>
      </c>
      <c r="H479" s="86">
        <v>2</v>
      </c>
      <c r="I479" s="86">
        <v>13</v>
      </c>
      <c r="J479" s="2200"/>
      <c r="K479" s="256"/>
      <c r="L479" s="256"/>
      <c r="M479" s="2215"/>
    </row>
    <row r="480" spans="1:13" s="953" customFormat="1" ht="19.95" customHeight="1" x14ac:dyDescent="0.2">
      <c r="A480" s="86" t="s">
        <v>115</v>
      </c>
      <c r="B480" s="86" t="s">
        <v>386</v>
      </c>
      <c r="C480" s="86" t="s">
        <v>253</v>
      </c>
      <c r="D480" s="86"/>
      <c r="E480" s="86" t="s">
        <v>6134</v>
      </c>
      <c r="F480" s="86" t="s">
        <v>21480</v>
      </c>
      <c r="G480" s="279">
        <v>45888</v>
      </c>
      <c r="H480" s="86">
        <v>2</v>
      </c>
      <c r="I480" s="86">
        <v>2</v>
      </c>
      <c r="J480" s="2200"/>
      <c r="K480" s="256"/>
      <c r="L480" s="256"/>
      <c r="M480" s="2215"/>
    </row>
    <row r="481" spans="1:13" s="953" customFormat="1" ht="19.95" customHeight="1" x14ac:dyDescent="0.2">
      <c r="A481" s="86" t="s">
        <v>97</v>
      </c>
      <c r="B481" s="86" t="s">
        <v>103</v>
      </c>
      <c r="C481" s="86" t="s">
        <v>280</v>
      </c>
      <c r="D481" s="86"/>
      <c r="E481" s="86" t="s">
        <v>75</v>
      </c>
      <c r="F481" s="86" t="s">
        <v>442</v>
      </c>
      <c r="G481" s="279">
        <v>45782</v>
      </c>
      <c r="H481" s="86">
        <v>2</v>
      </c>
      <c r="I481" s="86">
        <v>4</v>
      </c>
      <c r="J481" s="2200"/>
      <c r="K481" s="256"/>
      <c r="L481" s="256"/>
      <c r="M481" s="2215"/>
    </row>
    <row r="482" spans="1:13" s="953" customFormat="1" ht="19.95" customHeight="1" x14ac:dyDescent="0.2">
      <c r="A482" s="86" t="s">
        <v>97</v>
      </c>
      <c r="B482" s="86" t="s">
        <v>98</v>
      </c>
      <c r="C482" s="86" t="s">
        <v>33</v>
      </c>
      <c r="D482" s="86" t="s">
        <v>21779</v>
      </c>
      <c r="E482" s="86" t="s">
        <v>21780</v>
      </c>
      <c r="F482" s="86" t="s">
        <v>21781</v>
      </c>
      <c r="G482" s="279">
        <v>45783</v>
      </c>
      <c r="H482" s="86">
        <v>2</v>
      </c>
      <c r="I482" s="86">
        <v>7</v>
      </c>
      <c r="J482" s="2200"/>
      <c r="K482" s="256"/>
      <c r="L482" s="256"/>
      <c r="M482" s="2215"/>
    </row>
    <row r="483" spans="1:13" s="953" customFormat="1" ht="19.95" customHeight="1" x14ac:dyDescent="0.2">
      <c r="A483" s="86" t="s">
        <v>97</v>
      </c>
      <c r="B483" s="86" t="s">
        <v>98</v>
      </c>
      <c r="C483" s="86" t="s">
        <v>253</v>
      </c>
      <c r="D483" s="86"/>
      <c r="E483" s="86" t="s">
        <v>21782</v>
      </c>
      <c r="F483" s="86" t="s">
        <v>442</v>
      </c>
      <c r="G483" s="279">
        <v>45791</v>
      </c>
      <c r="H483" s="86">
        <v>2</v>
      </c>
      <c r="I483" s="86">
        <v>8</v>
      </c>
      <c r="J483" s="2200"/>
      <c r="K483" s="256"/>
      <c r="L483" s="256"/>
      <c r="M483" s="2215"/>
    </row>
    <row r="484" spans="1:13" s="953" customFormat="1" ht="19.95" customHeight="1" x14ac:dyDescent="0.2">
      <c r="A484" s="86" t="s">
        <v>97</v>
      </c>
      <c r="B484" s="86" t="s">
        <v>98</v>
      </c>
      <c r="C484" s="86" t="s">
        <v>253</v>
      </c>
      <c r="D484" s="86"/>
      <c r="E484" s="86" t="s">
        <v>21783</v>
      </c>
      <c r="F484" s="86" t="s">
        <v>442</v>
      </c>
      <c r="G484" s="279">
        <v>45801</v>
      </c>
      <c r="H484" s="86">
        <v>3</v>
      </c>
      <c r="I484" s="86">
        <v>13</v>
      </c>
      <c r="J484" s="2200"/>
      <c r="K484" s="256"/>
      <c r="L484" s="256"/>
      <c r="M484" s="2215"/>
    </row>
    <row r="485" spans="1:13" s="953" customFormat="1" ht="19.95" customHeight="1" x14ac:dyDescent="0.2">
      <c r="A485" s="86" t="s">
        <v>97</v>
      </c>
      <c r="B485" s="86" t="s">
        <v>98</v>
      </c>
      <c r="C485" s="86" t="s">
        <v>256</v>
      </c>
      <c r="D485" s="86"/>
      <c r="E485" s="86" t="s">
        <v>75</v>
      </c>
      <c r="F485" s="86" t="s">
        <v>328</v>
      </c>
      <c r="G485" s="279">
        <v>45804</v>
      </c>
      <c r="H485" s="86">
        <v>1</v>
      </c>
      <c r="I485" s="86">
        <v>12</v>
      </c>
      <c r="J485" s="2200"/>
      <c r="K485" s="256"/>
      <c r="L485" s="256"/>
      <c r="M485" s="2215"/>
    </row>
    <row r="486" spans="1:13" s="953" customFormat="1" ht="19.95" customHeight="1" x14ac:dyDescent="0.2">
      <c r="A486" s="86" t="s">
        <v>97</v>
      </c>
      <c r="B486" s="86" t="s">
        <v>98</v>
      </c>
      <c r="C486" s="86" t="s">
        <v>253</v>
      </c>
      <c r="D486" s="86"/>
      <c r="E486" s="86" t="s">
        <v>75</v>
      </c>
      <c r="F486" s="86" t="s">
        <v>21784</v>
      </c>
      <c r="G486" s="279">
        <v>45805</v>
      </c>
      <c r="H486" s="86">
        <v>1</v>
      </c>
      <c r="I486" s="86">
        <v>10</v>
      </c>
      <c r="J486" s="2200"/>
      <c r="K486" s="256"/>
      <c r="L486" s="256"/>
      <c r="M486" s="2215"/>
    </row>
    <row r="487" spans="1:13" s="953" customFormat="1" ht="19.95" customHeight="1" x14ac:dyDescent="0.2">
      <c r="A487" s="86" t="s">
        <v>97</v>
      </c>
      <c r="B487" s="86" t="s">
        <v>102</v>
      </c>
      <c r="C487" s="86" t="s">
        <v>256</v>
      </c>
      <c r="D487" s="86"/>
      <c r="E487" s="86" t="s">
        <v>94</v>
      </c>
      <c r="F487" s="86" t="s">
        <v>328</v>
      </c>
      <c r="G487" s="279">
        <v>45786</v>
      </c>
      <c r="H487" s="86">
        <v>1</v>
      </c>
      <c r="I487" s="86">
        <v>9</v>
      </c>
      <c r="J487" s="2200" t="s">
        <v>21785</v>
      </c>
      <c r="K487" s="256"/>
      <c r="L487" s="256"/>
      <c r="M487" s="2215"/>
    </row>
    <row r="488" spans="1:13" s="953" customFormat="1" ht="19.95" customHeight="1" x14ac:dyDescent="0.2">
      <c r="A488" s="86" t="s">
        <v>97</v>
      </c>
      <c r="B488" s="86" t="s">
        <v>100</v>
      </c>
      <c r="C488" s="86" t="s">
        <v>253</v>
      </c>
      <c r="D488" s="86"/>
      <c r="E488" s="86" t="s">
        <v>21786</v>
      </c>
      <c r="F488" s="86" t="s">
        <v>442</v>
      </c>
      <c r="G488" s="279">
        <v>45806</v>
      </c>
      <c r="H488" s="86">
        <v>2</v>
      </c>
      <c r="I488" s="86">
        <v>34</v>
      </c>
      <c r="J488" s="2200"/>
      <c r="K488" s="256"/>
      <c r="L488" s="256"/>
      <c r="M488" s="2215"/>
    </row>
    <row r="489" spans="1:13" s="953" customFormat="1" ht="19.95" customHeight="1" x14ac:dyDescent="0.2">
      <c r="A489" s="86" t="s">
        <v>97</v>
      </c>
      <c r="B489" s="86" t="s">
        <v>101</v>
      </c>
      <c r="C489" s="86" t="s">
        <v>256</v>
      </c>
      <c r="D489" s="86"/>
      <c r="E489" s="86" t="s">
        <v>21787</v>
      </c>
      <c r="F489" s="86" t="s">
        <v>328</v>
      </c>
      <c r="G489" s="279">
        <v>45804</v>
      </c>
      <c r="H489" s="86">
        <v>1</v>
      </c>
      <c r="I489" s="86">
        <v>6</v>
      </c>
      <c r="J489" s="2200"/>
      <c r="K489" s="256"/>
      <c r="L489" s="256"/>
      <c r="M489" s="2215"/>
    </row>
    <row r="490" spans="1:13" s="953" customFormat="1" ht="19.95" customHeight="1" x14ac:dyDescent="0.2">
      <c r="A490" s="86" t="s">
        <v>45</v>
      </c>
      <c r="B490" s="86" t="s">
        <v>46</v>
      </c>
      <c r="C490" s="86" t="s">
        <v>33</v>
      </c>
      <c r="D490" s="86" t="s">
        <v>22389</v>
      </c>
      <c r="E490" s="86" t="s">
        <v>94</v>
      </c>
      <c r="F490" s="86" t="s">
        <v>8715</v>
      </c>
      <c r="G490" s="279">
        <v>45854</v>
      </c>
      <c r="H490" s="86">
        <v>2</v>
      </c>
      <c r="I490" s="86">
        <v>5</v>
      </c>
      <c r="J490" s="2200"/>
      <c r="K490" s="256"/>
      <c r="L490" s="256"/>
      <c r="M490" s="2215"/>
    </row>
    <row r="491" spans="1:13" s="953" customFormat="1" ht="19.95" customHeight="1" x14ac:dyDescent="0.2">
      <c r="A491" s="86" t="s">
        <v>45</v>
      </c>
      <c r="B491" s="86" t="s">
        <v>46</v>
      </c>
      <c r="C491" s="86" t="s">
        <v>256</v>
      </c>
      <c r="D491" s="86" t="s">
        <v>256</v>
      </c>
      <c r="E491" s="86" t="s">
        <v>326</v>
      </c>
      <c r="F491" s="86" t="s">
        <v>17322</v>
      </c>
      <c r="G491" s="279">
        <v>45862</v>
      </c>
      <c r="H491" s="86">
        <v>2</v>
      </c>
      <c r="I491" s="86">
        <v>14</v>
      </c>
      <c r="J491" s="2200"/>
      <c r="K491" s="256"/>
      <c r="L491" s="256"/>
      <c r="M491" s="2215"/>
    </row>
    <row r="492" spans="1:13" s="953" customFormat="1" ht="19.95" customHeight="1" x14ac:dyDescent="0.2">
      <c r="A492" s="86" t="s">
        <v>45</v>
      </c>
      <c r="B492" s="86" t="s">
        <v>50</v>
      </c>
      <c r="C492" s="86" t="s">
        <v>408</v>
      </c>
      <c r="D492" s="86"/>
      <c r="E492" s="86" t="s">
        <v>317</v>
      </c>
      <c r="F492" s="86" t="s">
        <v>2646</v>
      </c>
      <c r="G492" s="279">
        <v>45849</v>
      </c>
      <c r="H492" s="86">
        <v>2</v>
      </c>
      <c r="I492" s="86">
        <v>11</v>
      </c>
      <c r="J492" s="2200" t="s">
        <v>22390</v>
      </c>
      <c r="K492" s="256"/>
      <c r="L492" s="256"/>
      <c r="M492" s="2215"/>
    </row>
    <row r="493" spans="1:13" s="953" customFormat="1" ht="19.95" customHeight="1" x14ac:dyDescent="0.2">
      <c r="A493" s="86" t="s">
        <v>45</v>
      </c>
      <c r="B493" s="86" t="s">
        <v>53</v>
      </c>
      <c r="C493" s="86" t="s">
        <v>253</v>
      </c>
      <c r="D493" s="86" t="s">
        <v>318</v>
      </c>
      <c r="E493" s="86" t="s">
        <v>22391</v>
      </c>
      <c r="F493" s="86" t="s">
        <v>319</v>
      </c>
      <c r="G493" s="279">
        <v>45856</v>
      </c>
      <c r="H493" s="86">
        <v>2</v>
      </c>
      <c r="I493" s="86">
        <v>13</v>
      </c>
      <c r="J493" s="2200" t="s">
        <v>318</v>
      </c>
      <c r="K493" s="256"/>
      <c r="L493" s="256"/>
      <c r="M493" s="2215"/>
    </row>
    <row r="494" spans="1:13" s="953" customFormat="1" ht="19.95" customHeight="1" x14ac:dyDescent="0.2">
      <c r="A494" s="86" t="s">
        <v>45</v>
      </c>
      <c r="B494" s="86" t="s">
        <v>54</v>
      </c>
      <c r="C494" s="86" t="s">
        <v>253</v>
      </c>
      <c r="D494" s="86"/>
      <c r="E494" s="86" t="s">
        <v>6813</v>
      </c>
      <c r="F494" s="86" t="s">
        <v>303</v>
      </c>
      <c r="G494" s="279">
        <v>45861</v>
      </c>
      <c r="H494" s="86">
        <v>3</v>
      </c>
      <c r="I494" s="86">
        <v>14</v>
      </c>
      <c r="J494" s="2200" t="s">
        <v>22392</v>
      </c>
      <c r="K494" s="256"/>
      <c r="L494" s="256"/>
      <c r="M494" s="2215"/>
    </row>
    <row r="495" spans="1:13" s="953" customFormat="1" ht="19.95" customHeight="1" x14ac:dyDescent="0.2">
      <c r="A495" s="86" t="s">
        <v>45</v>
      </c>
      <c r="B495" s="86" t="s">
        <v>58</v>
      </c>
      <c r="C495" s="86" t="s">
        <v>253</v>
      </c>
      <c r="D495" s="86"/>
      <c r="E495" s="86" t="s">
        <v>22393</v>
      </c>
      <c r="F495" s="86" t="s">
        <v>22394</v>
      </c>
      <c r="G495" s="279">
        <v>45860</v>
      </c>
      <c r="H495" s="86">
        <v>3</v>
      </c>
      <c r="I495" s="86">
        <v>15</v>
      </c>
      <c r="J495" s="2200"/>
      <c r="K495" s="256"/>
      <c r="L495" s="256"/>
      <c r="M495" s="2215"/>
    </row>
    <row r="496" spans="1:13" s="953" customFormat="1" ht="19.95" customHeight="1" x14ac:dyDescent="0.2">
      <c r="A496" s="86" t="s">
        <v>45</v>
      </c>
      <c r="B496" s="86" t="s">
        <v>59</v>
      </c>
      <c r="C496" s="86" t="s">
        <v>256</v>
      </c>
      <c r="D496" s="86" t="s">
        <v>6812</v>
      </c>
      <c r="E496" s="86" t="s">
        <v>22395</v>
      </c>
      <c r="F496" s="86" t="s">
        <v>255</v>
      </c>
      <c r="G496" s="304">
        <v>45863</v>
      </c>
      <c r="H496" s="305">
        <v>5</v>
      </c>
      <c r="I496" s="86">
        <v>10</v>
      </c>
      <c r="J496" s="2200" t="s">
        <v>17327</v>
      </c>
      <c r="K496" s="256"/>
      <c r="L496" s="256"/>
      <c r="M496" s="2215"/>
    </row>
    <row r="497" spans="1:13" s="953" customFormat="1" ht="19.95" customHeight="1" x14ac:dyDescent="0.2">
      <c r="A497" s="86" t="s">
        <v>45</v>
      </c>
      <c r="B497" s="86" t="s">
        <v>59</v>
      </c>
      <c r="C497" s="86" t="s">
        <v>256</v>
      </c>
      <c r="D497" s="86" t="s">
        <v>6812</v>
      </c>
      <c r="E497" s="86" t="s">
        <v>22396</v>
      </c>
      <c r="F497" s="86" t="s">
        <v>22397</v>
      </c>
      <c r="G497" s="279">
        <v>45866</v>
      </c>
      <c r="H497" s="305">
        <v>1</v>
      </c>
      <c r="I497" s="86">
        <v>9</v>
      </c>
      <c r="J497" s="2200" t="s">
        <v>22398</v>
      </c>
      <c r="K497" s="256"/>
      <c r="L497" s="256"/>
      <c r="M497" s="2215"/>
    </row>
    <row r="498" spans="1:13" s="953" customFormat="1" ht="19.95" customHeight="1" x14ac:dyDescent="0.2">
      <c r="A498" s="86" t="s">
        <v>45</v>
      </c>
      <c r="B498" s="86" t="s">
        <v>59</v>
      </c>
      <c r="C498" s="86" t="s">
        <v>256</v>
      </c>
      <c r="D498" s="86" t="s">
        <v>6812</v>
      </c>
      <c r="E498" s="86" t="s">
        <v>22399</v>
      </c>
      <c r="F498" s="86" t="s">
        <v>22400</v>
      </c>
      <c r="G498" s="304">
        <v>45867</v>
      </c>
      <c r="H498" s="305">
        <v>1</v>
      </c>
      <c r="I498" s="86">
        <v>3</v>
      </c>
      <c r="J498" s="2200" t="s">
        <v>22398</v>
      </c>
      <c r="K498" s="256"/>
      <c r="L498" s="256"/>
      <c r="M498" s="2215"/>
    </row>
    <row r="499" spans="1:13" s="953" customFormat="1" ht="19.95" customHeight="1" x14ac:dyDescent="0.2">
      <c r="A499" s="86" t="s">
        <v>45</v>
      </c>
      <c r="B499" s="86" t="s">
        <v>59</v>
      </c>
      <c r="C499" s="86" t="s">
        <v>256</v>
      </c>
      <c r="D499" s="86" t="s">
        <v>6812</v>
      </c>
      <c r="E499" s="86" t="s">
        <v>22401</v>
      </c>
      <c r="F499" s="86" t="s">
        <v>255</v>
      </c>
      <c r="G499" s="304">
        <v>45867</v>
      </c>
      <c r="H499" s="305">
        <v>3</v>
      </c>
      <c r="I499" s="86">
        <v>7</v>
      </c>
      <c r="J499" s="2200" t="s">
        <v>22402</v>
      </c>
      <c r="K499" s="256"/>
      <c r="L499" s="256"/>
      <c r="M499" s="2215"/>
    </row>
    <row r="500" spans="1:13" s="953" customFormat="1" ht="19.95" customHeight="1" x14ac:dyDescent="0.2">
      <c r="A500" s="86" t="s">
        <v>45</v>
      </c>
      <c r="B500" s="86" t="s">
        <v>62</v>
      </c>
      <c r="C500" s="86" t="s">
        <v>253</v>
      </c>
      <c r="D500" s="86"/>
      <c r="E500" s="86" t="s">
        <v>17338</v>
      </c>
      <c r="F500" s="86" t="s">
        <v>22403</v>
      </c>
      <c r="G500" s="304">
        <v>45853</v>
      </c>
      <c r="H500" s="305">
        <v>3</v>
      </c>
      <c r="I500" s="86">
        <v>10</v>
      </c>
      <c r="J500" s="2200" t="s">
        <v>22404</v>
      </c>
      <c r="K500" s="256"/>
      <c r="L500" s="256"/>
      <c r="M500" s="2215"/>
    </row>
    <row r="501" spans="1:13" s="953" customFormat="1" ht="19.95" customHeight="1" x14ac:dyDescent="0.2">
      <c r="A501" s="86" t="s">
        <v>45</v>
      </c>
      <c r="B501" s="86" t="s">
        <v>62</v>
      </c>
      <c r="C501" s="86" t="s">
        <v>253</v>
      </c>
      <c r="D501" s="86"/>
      <c r="E501" s="86" t="s">
        <v>17338</v>
      </c>
      <c r="F501" s="86" t="s">
        <v>255</v>
      </c>
      <c r="G501" s="304">
        <v>45862</v>
      </c>
      <c r="H501" s="305">
        <v>3</v>
      </c>
      <c r="I501" s="86">
        <v>15</v>
      </c>
      <c r="J501" s="2200" t="s">
        <v>22404</v>
      </c>
      <c r="K501" s="256"/>
      <c r="L501" s="256"/>
      <c r="M501" s="2215"/>
    </row>
    <row r="502" spans="1:13" s="953" customFormat="1" ht="19.95" customHeight="1" x14ac:dyDescent="0.2">
      <c r="A502" s="86" t="s">
        <v>45</v>
      </c>
      <c r="B502" s="86" t="s">
        <v>63</v>
      </c>
      <c r="C502" s="86" t="s">
        <v>280</v>
      </c>
      <c r="D502" s="86"/>
      <c r="E502" s="86" t="s">
        <v>448</v>
      </c>
      <c r="F502" s="86" t="s">
        <v>22405</v>
      </c>
      <c r="G502" s="304">
        <v>45856</v>
      </c>
      <c r="H502" s="305">
        <v>4</v>
      </c>
      <c r="I502" s="86">
        <v>12</v>
      </c>
      <c r="J502" s="2200" t="s">
        <v>21422</v>
      </c>
      <c r="K502" s="256"/>
      <c r="L502" s="256"/>
      <c r="M502" s="2215"/>
    </row>
    <row r="503" spans="1:13" s="953" customFormat="1" ht="19.95" customHeight="1" x14ac:dyDescent="0.2">
      <c r="A503" s="86" t="s">
        <v>45</v>
      </c>
      <c r="B503" s="86" t="s">
        <v>60</v>
      </c>
      <c r="C503" s="86" t="s">
        <v>253</v>
      </c>
      <c r="D503" s="86"/>
      <c r="E503" s="86" t="s">
        <v>22406</v>
      </c>
      <c r="F503" s="86" t="s">
        <v>22407</v>
      </c>
      <c r="G503" s="304">
        <v>45867</v>
      </c>
      <c r="H503" s="305">
        <v>4</v>
      </c>
      <c r="I503" s="86">
        <v>10</v>
      </c>
      <c r="J503" s="2200" t="s">
        <v>22408</v>
      </c>
      <c r="K503" s="256"/>
      <c r="L503" s="256"/>
      <c r="M503" s="2215"/>
    </row>
    <row r="504" spans="1:13" s="953" customFormat="1" ht="19.95" customHeight="1" x14ac:dyDescent="0.2">
      <c r="A504" s="86" t="s">
        <v>355</v>
      </c>
      <c r="B504" s="86" t="s">
        <v>6853</v>
      </c>
      <c r="C504" s="86" t="s">
        <v>256</v>
      </c>
      <c r="D504" s="86" t="s">
        <v>22773</v>
      </c>
      <c r="E504" s="86" t="s">
        <v>17768</v>
      </c>
      <c r="F504" s="86" t="s">
        <v>255</v>
      </c>
      <c r="G504" s="304">
        <v>45792</v>
      </c>
      <c r="H504" s="305">
        <v>1</v>
      </c>
      <c r="I504" s="86">
        <v>11</v>
      </c>
      <c r="J504" s="2200"/>
      <c r="K504" s="256"/>
      <c r="L504" s="256"/>
      <c r="M504" s="2215"/>
    </row>
    <row r="505" spans="1:13" s="953" customFormat="1" ht="19.95" customHeight="1" x14ac:dyDescent="0.2">
      <c r="A505" s="86" t="s">
        <v>355</v>
      </c>
      <c r="B505" s="86" t="s">
        <v>6855</v>
      </c>
      <c r="C505" s="86" t="s">
        <v>256</v>
      </c>
      <c r="D505" s="86" t="s">
        <v>22773</v>
      </c>
      <c r="E505" s="86" t="s">
        <v>16250</v>
      </c>
      <c r="F505" s="86" t="s">
        <v>255</v>
      </c>
      <c r="G505" s="304">
        <v>45792</v>
      </c>
      <c r="H505" s="305">
        <v>1</v>
      </c>
      <c r="I505" s="86">
        <v>13</v>
      </c>
      <c r="J505" s="2200"/>
      <c r="K505" s="256"/>
      <c r="L505" s="256"/>
      <c r="M505" s="2215"/>
    </row>
    <row r="506" spans="1:13" s="953" customFormat="1" ht="19.95" customHeight="1" x14ac:dyDescent="0.2">
      <c r="A506" s="86" t="s">
        <v>355</v>
      </c>
      <c r="B506" s="86" t="s">
        <v>6855</v>
      </c>
      <c r="C506" s="86" t="s">
        <v>253</v>
      </c>
      <c r="D506" s="86" t="s">
        <v>7073</v>
      </c>
      <c r="E506" s="86" t="s">
        <v>22774</v>
      </c>
      <c r="F506" s="86" t="s">
        <v>8175</v>
      </c>
      <c r="G506" s="279">
        <v>45796</v>
      </c>
      <c r="H506" s="86">
        <v>1.5</v>
      </c>
      <c r="I506" s="86">
        <v>19</v>
      </c>
      <c r="J506" s="2200"/>
      <c r="K506" s="256"/>
      <c r="L506" s="256"/>
      <c r="M506" s="2215"/>
    </row>
    <row r="507" spans="1:13" s="953" customFormat="1" ht="19.95" customHeight="1" x14ac:dyDescent="0.2">
      <c r="A507" s="86" t="s">
        <v>355</v>
      </c>
      <c r="B507" s="86" t="s">
        <v>357</v>
      </c>
      <c r="C507" s="86" t="s">
        <v>253</v>
      </c>
      <c r="D507" s="86" t="s">
        <v>22775</v>
      </c>
      <c r="E507" s="86" t="s">
        <v>22776</v>
      </c>
      <c r="F507" s="86" t="s">
        <v>257</v>
      </c>
      <c r="G507" s="279">
        <v>45786</v>
      </c>
      <c r="H507" s="86">
        <v>2</v>
      </c>
      <c r="I507" s="86">
        <v>18</v>
      </c>
      <c r="J507" s="2200"/>
      <c r="K507" s="256"/>
      <c r="L507" s="256"/>
      <c r="M507" s="2215"/>
    </row>
    <row r="508" spans="1:13" s="953" customFormat="1" ht="19.95" customHeight="1" x14ac:dyDescent="0.2">
      <c r="A508" s="86" t="s">
        <v>355</v>
      </c>
      <c r="B508" s="86" t="s">
        <v>358</v>
      </c>
      <c r="C508" s="86" t="s">
        <v>253</v>
      </c>
      <c r="D508" s="86" t="s">
        <v>318</v>
      </c>
      <c r="E508" s="86" t="s">
        <v>22777</v>
      </c>
      <c r="F508" s="86" t="s">
        <v>22778</v>
      </c>
      <c r="G508" s="279">
        <v>45791</v>
      </c>
      <c r="H508" s="86">
        <v>3</v>
      </c>
      <c r="I508" s="86">
        <v>15</v>
      </c>
      <c r="J508" s="2200"/>
      <c r="K508" s="256"/>
      <c r="L508" s="256"/>
      <c r="M508" s="2215"/>
    </row>
    <row r="509" spans="1:13" s="953" customFormat="1" ht="19.95" customHeight="1" x14ac:dyDescent="0.2">
      <c r="A509" s="86" t="s">
        <v>97</v>
      </c>
      <c r="B509" s="86" t="s">
        <v>103</v>
      </c>
      <c r="C509" s="86" t="s">
        <v>253</v>
      </c>
      <c r="D509" s="86"/>
      <c r="E509" s="86" t="s">
        <v>75</v>
      </c>
      <c r="F509" s="86" t="s">
        <v>442</v>
      </c>
      <c r="G509" s="279">
        <v>45829</v>
      </c>
      <c r="H509" s="86">
        <v>1</v>
      </c>
      <c r="I509" s="86">
        <v>10</v>
      </c>
      <c r="J509" s="2200"/>
      <c r="K509" s="256"/>
      <c r="L509" s="256"/>
      <c r="M509" s="2215"/>
    </row>
    <row r="510" spans="1:13" s="953" customFormat="1" ht="19.95" customHeight="1" x14ac:dyDescent="0.2">
      <c r="A510" s="86" t="s">
        <v>97</v>
      </c>
      <c r="B510" s="86" t="s">
        <v>103</v>
      </c>
      <c r="C510" s="86" t="s">
        <v>33</v>
      </c>
      <c r="D510" s="86" t="s">
        <v>23062</v>
      </c>
      <c r="E510" s="86" t="s">
        <v>75</v>
      </c>
      <c r="F510" s="86" t="s">
        <v>297</v>
      </c>
      <c r="G510" s="279">
        <v>45819</v>
      </c>
      <c r="H510" s="86">
        <v>1</v>
      </c>
      <c r="I510" s="86">
        <v>10</v>
      </c>
      <c r="J510" s="2200"/>
      <c r="K510" s="256"/>
      <c r="L510" s="256"/>
      <c r="M510" s="2215"/>
    </row>
    <row r="511" spans="1:13" s="953" customFormat="1" ht="19.95" customHeight="1" x14ac:dyDescent="0.2">
      <c r="A511" s="86" t="s">
        <v>97</v>
      </c>
      <c r="B511" s="86" t="s">
        <v>98</v>
      </c>
      <c r="C511" s="86" t="s">
        <v>253</v>
      </c>
      <c r="D511" s="86"/>
      <c r="E511" s="86" t="s">
        <v>75</v>
      </c>
      <c r="F511" s="86" t="s">
        <v>442</v>
      </c>
      <c r="G511" s="279">
        <v>45815</v>
      </c>
      <c r="H511" s="86">
        <v>1</v>
      </c>
      <c r="I511" s="86">
        <v>8</v>
      </c>
      <c r="J511" s="2200"/>
      <c r="K511" s="256"/>
      <c r="L511" s="256"/>
      <c r="M511" s="2215"/>
    </row>
    <row r="512" spans="1:13" s="953" customFormat="1" ht="19.95" customHeight="1" x14ac:dyDescent="0.2">
      <c r="A512" s="86" t="s">
        <v>97</v>
      </c>
      <c r="B512" s="86" t="s">
        <v>101</v>
      </c>
      <c r="C512" s="86" t="s">
        <v>256</v>
      </c>
      <c r="D512" s="86"/>
      <c r="E512" s="86" t="s">
        <v>449</v>
      </c>
      <c r="F512" s="86" t="s">
        <v>15776</v>
      </c>
      <c r="G512" s="279">
        <v>45832</v>
      </c>
      <c r="H512" s="86">
        <v>1</v>
      </c>
      <c r="I512" s="86">
        <v>6</v>
      </c>
      <c r="J512" s="2200"/>
      <c r="K512" s="256"/>
      <c r="L512" s="256"/>
      <c r="M512" s="2215"/>
    </row>
    <row r="513" spans="1:13" s="953" customFormat="1" ht="19.95" customHeight="1" x14ac:dyDescent="0.2">
      <c r="A513" s="86" t="s">
        <v>97</v>
      </c>
      <c r="B513" s="86" t="s">
        <v>100</v>
      </c>
      <c r="C513" s="86" t="s">
        <v>253</v>
      </c>
      <c r="D513" s="86"/>
      <c r="E513" s="86" t="s">
        <v>75</v>
      </c>
      <c r="F513" s="86" t="s">
        <v>442</v>
      </c>
      <c r="G513" s="279">
        <v>45835</v>
      </c>
      <c r="H513" s="86">
        <v>2</v>
      </c>
      <c r="I513" s="86">
        <v>16</v>
      </c>
      <c r="J513" s="2200"/>
      <c r="K513" s="256"/>
      <c r="L513" s="256"/>
      <c r="M513" s="2215"/>
    </row>
    <row r="514" spans="1:13" s="953" customFormat="1" ht="19.95" customHeight="1" x14ac:dyDescent="0.2">
      <c r="A514" s="86" t="s">
        <v>97</v>
      </c>
      <c r="B514" s="86" t="s">
        <v>102</v>
      </c>
      <c r="C514" s="86" t="s">
        <v>33</v>
      </c>
      <c r="D514" s="86" t="s">
        <v>23062</v>
      </c>
      <c r="E514" s="86" t="s">
        <v>75</v>
      </c>
      <c r="F514" s="86" t="s">
        <v>297</v>
      </c>
      <c r="G514" s="279">
        <v>45824</v>
      </c>
      <c r="H514" s="86">
        <v>2</v>
      </c>
      <c r="I514" s="86">
        <v>5</v>
      </c>
      <c r="J514" s="2200"/>
      <c r="K514" s="256"/>
      <c r="L514" s="256"/>
      <c r="M514" s="2215"/>
    </row>
    <row r="515" spans="1:13" s="953" customFormat="1" ht="19.95" customHeight="1" x14ac:dyDescent="0.2">
      <c r="A515" s="86" t="s">
        <v>97</v>
      </c>
      <c r="B515" s="86" t="s">
        <v>102</v>
      </c>
      <c r="C515" s="86" t="s">
        <v>33</v>
      </c>
      <c r="D515" s="86" t="s">
        <v>23062</v>
      </c>
      <c r="E515" s="86" t="s">
        <v>75</v>
      </c>
      <c r="F515" s="86" t="s">
        <v>297</v>
      </c>
      <c r="G515" s="279">
        <v>45825</v>
      </c>
      <c r="H515" s="86">
        <v>2</v>
      </c>
      <c r="I515" s="86">
        <v>6</v>
      </c>
      <c r="J515" s="2200"/>
      <c r="K515" s="256"/>
      <c r="L515" s="256"/>
      <c r="M515" s="2215"/>
    </row>
    <row r="516" spans="1:13" s="953" customFormat="1" ht="19.95" customHeight="1" x14ac:dyDescent="0.2">
      <c r="A516" s="86" t="s">
        <v>115</v>
      </c>
      <c r="B516" s="86" t="s">
        <v>5902</v>
      </c>
      <c r="C516" s="86" t="s">
        <v>33</v>
      </c>
      <c r="D516" s="86" t="s">
        <v>14459</v>
      </c>
      <c r="E516" s="86" t="s">
        <v>4830</v>
      </c>
      <c r="F516" s="86" t="s">
        <v>23738</v>
      </c>
      <c r="G516" s="279">
        <v>45880</v>
      </c>
      <c r="H516" s="86">
        <v>2</v>
      </c>
      <c r="I516" s="86">
        <v>10</v>
      </c>
      <c r="J516" s="2200"/>
      <c r="K516" s="256"/>
      <c r="L516" s="256"/>
      <c r="M516" s="2215"/>
    </row>
    <row r="517" spans="1:13" s="953" customFormat="1" ht="19.95" customHeight="1" x14ac:dyDescent="0.2">
      <c r="A517" s="86" t="s">
        <v>115</v>
      </c>
      <c r="B517" s="86" t="s">
        <v>5902</v>
      </c>
      <c r="C517" s="86" t="s">
        <v>253</v>
      </c>
      <c r="D517" s="86"/>
      <c r="E517" s="86" t="s">
        <v>23739</v>
      </c>
      <c r="F517" s="86" t="s">
        <v>23740</v>
      </c>
      <c r="G517" s="279">
        <v>45877</v>
      </c>
      <c r="H517" s="86">
        <v>4</v>
      </c>
      <c r="I517" s="86">
        <v>4</v>
      </c>
      <c r="J517" s="2200" t="s">
        <v>23741</v>
      </c>
      <c r="K517" s="256"/>
      <c r="L517" s="256"/>
      <c r="M517" s="2215"/>
    </row>
    <row r="518" spans="1:13" s="953" customFormat="1" ht="19.95" customHeight="1" x14ac:dyDescent="0.2">
      <c r="A518" s="86" t="s">
        <v>115</v>
      </c>
      <c r="B518" s="86" t="s">
        <v>118</v>
      </c>
      <c r="C518" s="86" t="s">
        <v>256</v>
      </c>
      <c r="D518" s="86"/>
      <c r="E518" s="86" t="s">
        <v>5595</v>
      </c>
      <c r="F518" s="86" t="s">
        <v>15749</v>
      </c>
      <c r="G518" s="279">
        <v>45870</v>
      </c>
      <c r="H518" s="86">
        <v>2</v>
      </c>
      <c r="I518" s="86">
        <v>19</v>
      </c>
      <c r="J518" s="2200"/>
      <c r="K518" s="256"/>
      <c r="L518" s="256"/>
      <c r="M518" s="2215"/>
    </row>
    <row r="519" spans="1:13" s="953" customFormat="1" ht="19.95" customHeight="1" x14ac:dyDescent="0.2">
      <c r="A519" s="86" t="s">
        <v>115</v>
      </c>
      <c r="B519" s="86" t="s">
        <v>119</v>
      </c>
      <c r="C519" s="86" t="s">
        <v>253</v>
      </c>
      <c r="D519" s="86"/>
      <c r="E519" s="86" t="s">
        <v>13857</v>
      </c>
      <c r="F519" s="86" t="s">
        <v>15752</v>
      </c>
      <c r="G519" s="279">
        <v>45873</v>
      </c>
      <c r="H519" s="86">
        <v>4</v>
      </c>
      <c r="I519" s="86">
        <v>27</v>
      </c>
      <c r="J519" s="2200"/>
      <c r="K519" s="256"/>
      <c r="L519" s="256"/>
      <c r="M519" s="2215"/>
    </row>
    <row r="520" spans="1:13" s="953" customFormat="1" ht="19.95" customHeight="1" x14ac:dyDescent="0.2">
      <c r="A520" s="86" t="s">
        <v>115</v>
      </c>
      <c r="B520" s="86" t="s">
        <v>119</v>
      </c>
      <c r="C520" s="86" t="s">
        <v>253</v>
      </c>
      <c r="D520" s="86" t="s">
        <v>15753</v>
      </c>
      <c r="E520" s="86" t="s">
        <v>13857</v>
      </c>
      <c r="F520" s="86" t="s">
        <v>303</v>
      </c>
      <c r="G520" s="279">
        <v>45874</v>
      </c>
      <c r="H520" s="86">
        <v>4</v>
      </c>
      <c r="I520" s="86">
        <v>17</v>
      </c>
      <c r="J520" s="2200"/>
      <c r="K520" s="256"/>
      <c r="L520" s="256"/>
      <c r="M520" s="2215"/>
    </row>
    <row r="521" spans="1:13" s="953" customFormat="1" ht="19.95" customHeight="1" x14ac:dyDescent="0.2">
      <c r="A521" s="86" t="s">
        <v>115</v>
      </c>
      <c r="B521" s="86" t="s">
        <v>119</v>
      </c>
      <c r="C521" s="86" t="s">
        <v>253</v>
      </c>
      <c r="D521" s="86" t="s">
        <v>296</v>
      </c>
      <c r="E521" s="86" t="s">
        <v>344</v>
      </c>
      <c r="F521" s="86" t="s">
        <v>23742</v>
      </c>
      <c r="G521" s="279">
        <v>45882</v>
      </c>
      <c r="H521" s="86">
        <v>3</v>
      </c>
      <c r="I521" s="86">
        <v>4</v>
      </c>
      <c r="J521" s="2200"/>
      <c r="K521" s="256"/>
      <c r="L521" s="256"/>
      <c r="M521" s="2215"/>
    </row>
    <row r="522" spans="1:13" s="953" customFormat="1" ht="19.95" customHeight="1" x14ac:dyDescent="0.2">
      <c r="A522" s="86" t="s">
        <v>115</v>
      </c>
      <c r="B522" s="86" t="s">
        <v>121</v>
      </c>
      <c r="C522" s="86" t="s">
        <v>253</v>
      </c>
      <c r="D522" s="86"/>
      <c r="E522" s="86" t="s">
        <v>23743</v>
      </c>
      <c r="F522" s="86" t="s">
        <v>23744</v>
      </c>
      <c r="G522" s="279">
        <v>45881</v>
      </c>
      <c r="H522" s="86">
        <v>3</v>
      </c>
      <c r="I522" s="86">
        <v>18</v>
      </c>
      <c r="J522" s="2200"/>
      <c r="K522" s="256"/>
      <c r="L522" s="256"/>
      <c r="M522" s="2215"/>
    </row>
    <row r="523" spans="1:13" s="953" customFormat="1" ht="19.95" customHeight="1" x14ac:dyDescent="0.2">
      <c r="A523" s="86" t="s">
        <v>115</v>
      </c>
      <c r="B523" s="86" t="s">
        <v>125</v>
      </c>
      <c r="C523" s="86" t="s">
        <v>253</v>
      </c>
      <c r="D523" s="86" t="s">
        <v>48</v>
      </c>
      <c r="E523" s="86" t="s">
        <v>23745</v>
      </c>
      <c r="F523" s="86" t="s">
        <v>23746</v>
      </c>
      <c r="G523" s="279">
        <v>45874</v>
      </c>
      <c r="H523" s="86">
        <v>3</v>
      </c>
      <c r="I523" s="86">
        <v>23</v>
      </c>
      <c r="J523" s="2200"/>
      <c r="K523" s="256"/>
      <c r="L523" s="256"/>
      <c r="M523" s="2215"/>
    </row>
    <row r="524" spans="1:13" s="953" customFormat="1" ht="19.95" customHeight="1" x14ac:dyDescent="0.2">
      <c r="A524" s="86" t="s">
        <v>115</v>
      </c>
      <c r="B524" s="86" t="s">
        <v>126</v>
      </c>
      <c r="C524" s="86"/>
      <c r="D524" s="86" t="s">
        <v>14477</v>
      </c>
      <c r="E524" s="86" t="s">
        <v>23747</v>
      </c>
      <c r="F524" s="86" t="s">
        <v>7078</v>
      </c>
      <c r="G524" s="279">
        <v>45877</v>
      </c>
      <c r="H524" s="86">
        <v>3</v>
      </c>
      <c r="I524" s="86">
        <v>17</v>
      </c>
      <c r="J524" s="2200" t="s">
        <v>23748</v>
      </c>
      <c r="K524" s="256"/>
      <c r="L524" s="256"/>
      <c r="M524" s="2215"/>
    </row>
    <row r="525" spans="1:13" s="953" customFormat="1" ht="19.95" customHeight="1" x14ac:dyDescent="0.2">
      <c r="A525" s="86" t="s">
        <v>115</v>
      </c>
      <c r="B525" s="86" t="s">
        <v>4800</v>
      </c>
      <c r="C525" s="86" t="s">
        <v>295</v>
      </c>
      <c r="D525" s="86" t="s">
        <v>20022</v>
      </c>
      <c r="E525" s="86" t="s">
        <v>75</v>
      </c>
      <c r="F525" s="86" t="s">
        <v>297</v>
      </c>
      <c r="G525" s="279">
        <v>45870</v>
      </c>
      <c r="H525" s="86">
        <v>2</v>
      </c>
      <c r="I525" s="86">
        <v>10</v>
      </c>
      <c r="J525" s="2200" t="s">
        <v>4813</v>
      </c>
      <c r="K525" s="256"/>
      <c r="L525" s="256"/>
      <c r="M525" s="2215"/>
    </row>
    <row r="526" spans="1:13" s="953" customFormat="1" ht="19.95" customHeight="1" x14ac:dyDescent="0.2">
      <c r="A526" s="86" t="s">
        <v>115</v>
      </c>
      <c r="B526" s="86" t="s">
        <v>4800</v>
      </c>
      <c r="C526" s="86" t="s">
        <v>293</v>
      </c>
      <c r="D526" s="86" t="s">
        <v>23749</v>
      </c>
      <c r="E526" s="86" t="s">
        <v>15766</v>
      </c>
      <c r="F526" s="86" t="s">
        <v>20024</v>
      </c>
      <c r="G526" s="279">
        <v>45897</v>
      </c>
      <c r="H526" s="86">
        <v>2</v>
      </c>
      <c r="I526" s="86">
        <v>10</v>
      </c>
      <c r="J526" s="2200" t="s">
        <v>4813</v>
      </c>
      <c r="K526" s="256"/>
      <c r="L526" s="256"/>
      <c r="M526" s="2215"/>
    </row>
    <row r="527" spans="1:13" s="953" customFormat="1" ht="19.95" customHeight="1" x14ac:dyDescent="0.2">
      <c r="A527" s="86" t="s">
        <v>115</v>
      </c>
      <c r="B527" s="86" t="s">
        <v>127</v>
      </c>
      <c r="C527" s="86" t="s">
        <v>256</v>
      </c>
      <c r="D527" s="86"/>
      <c r="E527" s="86" t="s">
        <v>23750</v>
      </c>
      <c r="F527" s="86" t="s">
        <v>23751</v>
      </c>
      <c r="G527" s="279">
        <v>45884</v>
      </c>
      <c r="H527" s="86">
        <v>2</v>
      </c>
      <c r="I527" s="86">
        <v>11</v>
      </c>
      <c r="J527" s="2200" t="s">
        <v>23752</v>
      </c>
      <c r="K527" s="256"/>
      <c r="L527" s="256"/>
      <c r="M527" s="2215"/>
    </row>
    <row r="528" spans="1:13" s="953" customFormat="1" ht="19.95" customHeight="1" x14ac:dyDescent="0.2">
      <c r="A528" s="86" t="s">
        <v>115</v>
      </c>
      <c r="B528" s="86" t="s">
        <v>129</v>
      </c>
      <c r="C528" s="86" t="s">
        <v>256</v>
      </c>
      <c r="D528" s="86"/>
      <c r="E528" s="86" t="s">
        <v>19752</v>
      </c>
      <c r="F528" s="86" t="s">
        <v>255</v>
      </c>
      <c r="G528" s="279">
        <v>45880</v>
      </c>
      <c r="H528" s="86">
        <v>4</v>
      </c>
      <c r="I528" s="86">
        <v>10</v>
      </c>
      <c r="J528" s="2200"/>
      <c r="K528" s="256"/>
      <c r="L528" s="256"/>
      <c r="M528" s="2215"/>
    </row>
    <row r="529" spans="1:13" s="953" customFormat="1" ht="19.95" customHeight="1" x14ac:dyDescent="0.2">
      <c r="A529" s="86" t="s">
        <v>115</v>
      </c>
      <c r="B529" s="86" t="s">
        <v>129</v>
      </c>
      <c r="C529" s="86" t="s">
        <v>253</v>
      </c>
      <c r="D529" s="86"/>
      <c r="E529" s="86" t="s">
        <v>19752</v>
      </c>
      <c r="F529" s="86" t="s">
        <v>23753</v>
      </c>
      <c r="G529" s="279">
        <v>45883</v>
      </c>
      <c r="H529" s="86">
        <v>4</v>
      </c>
      <c r="I529" s="86">
        <v>10</v>
      </c>
      <c r="J529" s="2200"/>
      <c r="K529" s="256"/>
      <c r="L529" s="256"/>
      <c r="M529" s="2215"/>
    </row>
    <row r="530" spans="1:13" s="953" customFormat="1" ht="19.95" customHeight="1" x14ac:dyDescent="0.2">
      <c r="A530" s="86" t="s">
        <v>115</v>
      </c>
      <c r="B530" s="86" t="s">
        <v>115</v>
      </c>
      <c r="C530" s="86" t="s">
        <v>253</v>
      </c>
      <c r="D530" s="86" t="s">
        <v>23754</v>
      </c>
      <c r="E530" s="86" t="s">
        <v>20035</v>
      </c>
      <c r="F530" s="86" t="s">
        <v>303</v>
      </c>
      <c r="G530" s="279">
        <v>45875</v>
      </c>
      <c r="H530" s="86">
        <v>2.5</v>
      </c>
      <c r="I530" s="86">
        <v>32</v>
      </c>
      <c r="J530" s="2200"/>
      <c r="K530" s="256"/>
      <c r="L530" s="256"/>
      <c r="M530" s="2215"/>
    </row>
    <row r="531" spans="1:13" s="953" customFormat="1" ht="19.95" customHeight="1" x14ac:dyDescent="0.2">
      <c r="A531" s="86" t="s">
        <v>69</v>
      </c>
      <c r="B531" s="86" t="s">
        <v>74</v>
      </c>
      <c r="C531" s="86" t="s">
        <v>3517</v>
      </c>
      <c r="D531" s="86"/>
      <c r="E531" s="86" t="s">
        <v>20830</v>
      </c>
      <c r="F531" s="86" t="s">
        <v>4363</v>
      </c>
      <c r="G531" s="279">
        <v>45898</v>
      </c>
      <c r="H531" s="86">
        <v>4</v>
      </c>
      <c r="I531" s="86">
        <v>9</v>
      </c>
      <c r="J531" s="2200"/>
      <c r="K531" s="256"/>
      <c r="L531" s="256"/>
      <c r="M531" s="2215"/>
    </row>
    <row r="532" spans="1:13" s="953" customFormat="1" ht="19.95" customHeight="1" x14ac:dyDescent="0.2">
      <c r="A532" s="86" t="s">
        <v>69</v>
      </c>
      <c r="B532" s="86" t="s">
        <v>331</v>
      </c>
      <c r="C532" s="86" t="s">
        <v>24706</v>
      </c>
      <c r="D532" s="86"/>
      <c r="E532" s="86" t="s">
        <v>24707</v>
      </c>
      <c r="F532" s="86" t="s">
        <v>24708</v>
      </c>
      <c r="G532" s="279">
        <v>45877</v>
      </c>
      <c r="H532" s="86">
        <v>4</v>
      </c>
      <c r="I532" s="86">
        <v>30</v>
      </c>
      <c r="J532" s="2200"/>
      <c r="K532" s="256"/>
      <c r="L532" s="256"/>
      <c r="M532" s="2215"/>
    </row>
    <row r="533" spans="1:13" s="953" customFormat="1" ht="19.95" customHeight="1" x14ac:dyDescent="0.2">
      <c r="A533" s="86" t="s">
        <v>69</v>
      </c>
      <c r="B533" s="86" t="s">
        <v>88</v>
      </c>
      <c r="C533" s="86" t="s">
        <v>295</v>
      </c>
      <c r="D533" s="86" t="s">
        <v>20835</v>
      </c>
      <c r="E533" s="86" t="s">
        <v>24709</v>
      </c>
      <c r="F533" s="86" t="s">
        <v>255</v>
      </c>
      <c r="G533" s="279">
        <v>45877</v>
      </c>
      <c r="H533" s="86">
        <v>3</v>
      </c>
      <c r="I533" s="86" t="s">
        <v>24710</v>
      </c>
      <c r="J533" s="2200" t="s">
        <v>20836</v>
      </c>
      <c r="K533" s="256"/>
      <c r="L533" s="256"/>
      <c r="M533" s="2215"/>
    </row>
    <row r="534" spans="1:13" s="953" customFormat="1" ht="19.95" customHeight="1" x14ac:dyDescent="0.2">
      <c r="A534" s="86" t="s">
        <v>69</v>
      </c>
      <c r="B534" s="86" t="s">
        <v>88</v>
      </c>
      <c r="C534" s="86" t="s">
        <v>280</v>
      </c>
      <c r="D534" s="86" t="s">
        <v>24711</v>
      </c>
      <c r="E534" s="86" t="s">
        <v>24712</v>
      </c>
      <c r="F534" s="86" t="s">
        <v>24713</v>
      </c>
      <c r="G534" s="279">
        <v>45894</v>
      </c>
      <c r="H534" s="86">
        <v>3</v>
      </c>
      <c r="I534" s="86" t="s">
        <v>24714</v>
      </c>
      <c r="J534" s="2200" t="s">
        <v>24715</v>
      </c>
      <c r="K534" s="256"/>
      <c r="L534" s="256"/>
      <c r="M534" s="2215"/>
    </row>
    <row r="535" spans="1:13" s="953" customFormat="1" ht="19.95" customHeight="1" x14ac:dyDescent="0.2">
      <c r="A535" s="86" t="s">
        <v>69</v>
      </c>
      <c r="B535" s="86" t="s">
        <v>70</v>
      </c>
      <c r="C535" s="86" t="s">
        <v>253</v>
      </c>
      <c r="D535" s="86"/>
      <c r="E535" s="86" t="s">
        <v>38</v>
      </c>
      <c r="F535" s="86" t="s">
        <v>24716</v>
      </c>
      <c r="G535" s="279">
        <v>45891</v>
      </c>
      <c r="H535" s="86">
        <v>5</v>
      </c>
      <c r="I535" s="86">
        <v>30</v>
      </c>
      <c r="J535" s="2200"/>
      <c r="K535" s="256"/>
      <c r="L535" s="256"/>
      <c r="M535" s="2215"/>
    </row>
    <row r="536" spans="1:13" s="953" customFormat="1" ht="19.95" customHeight="1" x14ac:dyDescent="0.2">
      <c r="A536" s="58" t="s">
        <v>69</v>
      </c>
      <c r="B536" s="58" t="s">
        <v>70</v>
      </c>
      <c r="C536" s="59" t="s">
        <v>253</v>
      </c>
      <c r="D536" s="58"/>
      <c r="E536" s="58" t="s">
        <v>38</v>
      </c>
      <c r="F536" s="59" t="s">
        <v>24716</v>
      </c>
      <c r="G536" s="250">
        <v>45898</v>
      </c>
      <c r="H536" s="142">
        <v>5</v>
      </c>
      <c r="I536" s="59">
        <v>33</v>
      </c>
      <c r="J536" s="2196"/>
      <c r="K536" s="256"/>
      <c r="L536" s="256"/>
      <c r="M536" s="2215"/>
    </row>
    <row r="537" spans="1:13" s="953" customFormat="1" ht="19.95" customHeight="1" x14ac:dyDescent="0.2">
      <c r="A537" s="86" t="s">
        <v>69</v>
      </c>
      <c r="B537" s="86" t="s">
        <v>79</v>
      </c>
      <c r="C537" s="86" t="s">
        <v>33</v>
      </c>
      <c r="D537" s="86" t="s">
        <v>318</v>
      </c>
      <c r="E537" s="86" t="s">
        <v>20837</v>
      </c>
      <c r="F537" s="86" t="s">
        <v>221</v>
      </c>
      <c r="G537" s="304">
        <v>45874</v>
      </c>
      <c r="H537" s="313">
        <v>2</v>
      </c>
      <c r="I537" s="86">
        <v>11</v>
      </c>
      <c r="J537" s="2200" t="s">
        <v>49</v>
      </c>
      <c r="K537" s="256"/>
      <c r="L537" s="256"/>
      <c r="M537" s="2215"/>
    </row>
    <row r="538" spans="1:13" s="953" customFormat="1" ht="19.95" customHeight="1" x14ac:dyDescent="0.2">
      <c r="A538" s="104" t="s">
        <v>69</v>
      </c>
      <c r="B538" s="104" t="s">
        <v>79</v>
      </c>
      <c r="C538" s="86" t="s">
        <v>33</v>
      </c>
      <c r="D538" s="86" t="s">
        <v>318</v>
      </c>
      <c r="E538" s="86" t="s">
        <v>20837</v>
      </c>
      <c r="F538" s="86" t="s">
        <v>221</v>
      </c>
      <c r="G538" s="141">
        <v>45889</v>
      </c>
      <c r="H538" s="142">
        <v>2</v>
      </c>
      <c r="I538" s="86">
        <v>7</v>
      </c>
      <c r="J538" s="2200" t="s">
        <v>49</v>
      </c>
      <c r="K538" s="256"/>
      <c r="L538" s="256"/>
      <c r="M538" s="2215"/>
    </row>
    <row r="539" spans="1:13" s="953" customFormat="1" ht="19.95" customHeight="1" x14ac:dyDescent="0.2">
      <c r="A539" s="86" t="s">
        <v>69</v>
      </c>
      <c r="B539" s="86" t="s">
        <v>81</v>
      </c>
      <c r="C539" s="86" t="s">
        <v>292</v>
      </c>
      <c r="D539" s="86" t="s">
        <v>24722</v>
      </c>
      <c r="E539" s="86" t="s">
        <v>38</v>
      </c>
      <c r="F539" s="86" t="s">
        <v>24717</v>
      </c>
      <c r="G539" s="304">
        <v>45890</v>
      </c>
      <c r="H539" s="313">
        <v>3</v>
      </c>
      <c r="I539" s="86">
        <v>4</v>
      </c>
      <c r="J539" s="2200"/>
      <c r="K539" s="256"/>
      <c r="L539" s="256"/>
      <c r="M539" s="2215"/>
    </row>
    <row r="540" spans="1:13" s="953" customFormat="1" ht="19.95" customHeight="1" x14ac:dyDescent="0.2">
      <c r="A540" s="86" t="s">
        <v>69</v>
      </c>
      <c r="B540" s="86" t="s">
        <v>92</v>
      </c>
      <c r="C540" s="86" t="s">
        <v>33</v>
      </c>
      <c r="D540" s="86" t="s">
        <v>24725</v>
      </c>
      <c r="E540" s="86" t="s">
        <v>24718</v>
      </c>
      <c r="F540" s="86" t="s">
        <v>24719</v>
      </c>
      <c r="G540" s="304">
        <v>45891</v>
      </c>
      <c r="H540" s="313">
        <v>4</v>
      </c>
      <c r="I540" s="86">
        <v>10</v>
      </c>
      <c r="J540" s="2200" t="s">
        <v>339</v>
      </c>
      <c r="K540" s="256"/>
      <c r="L540" s="256"/>
      <c r="M540" s="2215"/>
    </row>
    <row r="541" spans="1:13" s="953" customFormat="1" ht="19.95" customHeight="1" x14ac:dyDescent="0.2">
      <c r="A541" s="86" t="s">
        <v>69</v>
      </c>
      <c r="B541" s="86" t="s">
        <v>77</v>
      </c>
      <c r="C541" s="86" t="s">
        <v>343</v>
      </c>
      <c r="D541" s="86" t="s">
        <v>20862</v>
      </c>
      <c r="E541" s="86" t="s">
        <v>24720</v>
      </c>
      <c r="F541" s="86" t="s">
        <v>24721</v>
      </c>
      <c r="G541" s="304">
        <v>45898</v>
      </c>
      <c r="H541" s="313">
        <v>5</v>
      </c>
      <c r="I541" s="86">
        <v>8</v>
      </c>
      <c r="J541" s="2200"/>
      <c r="K541" s="256"/>
      <c r="L541" s="256"/>
      <c r="M541" s="2215"/>
    </row>
    <row r="542" spans="1:13" s="953" customFormat="1" ht="19.95" customHeight="1" x14ac:dyDescent="0.2">
      <c r="A542" s="86" t="s">
        <v>69</v>
      </c>
      <c r="B542" s="86" t="s">
        <v>2666</v>
      </c>
      <c r="C542" s="86" t="s">
        <v>280</v>
      </c>
      <c r="D542" s="86" t="s">
        <v>24722</v>
      </c>
      <c r="E542" s="86" t="s">
        <v>24723</v>
      </c>
      <c r="F542" s="86" t="s">
        <v>24724</v>
      </c>
      <c r="G542" s="304">
        <v>45874</v>
      </c>
      <c r="H542" s="86">
        <v>8</v>
      </c>
      <c r="I542" s="86">
        <v>60</v>
      </c>
      <c r="J542" s="2200"/>
      <c r="K542" s="256"/>
      <c r="L542" s="256"/>
      <c r="M542" s="2215"/>
    </row>
    <row r="543" spans="1:13" s="953" customFormat="1" ht="19.95" customHeight="1" x14ac:dyDescent="0.2">
      <c r="A543" s="86" t="s">
        <v>69</v>
      </c>
      <c r="B543" s="86" t="s">
        <v>2666</v>
      </c>
      <c r="C543" s="86" t="s">
        <v>253</v>
      </c>
      <c r="D543" s="86" t="s">
        <v>24725</v>
      </c>
      <c r="E543" s="86" t="s">
        <v>24726</v>
      </c>
      <c r="F543" s="86" t="s">
        <v>24727</v>
      </c>
      <c r="G543" s="304">
        <v>45873</v>
      </c>
      <c r="H543" s="86">
        <v>9</v>
      </c>
      <c r="I543" s="86">
        <v>17</v>
      </c>
      <c r="J543" s="2200"/>
      <c r="K543" s="256"/>
      <c r="L543" s="256"/>
      <c r="M543" s="2215"/>
    </row>
    <row r="544" spans="1:13" s="953" customFormat="1" ht="19.95" customHeight="1" x14ac:dyDescent="0.2">
      <c r="A544" s="86" t="s">
        <v>69</v>
      </c>
      <c r="B544" s="86" t="s">
        <v>288</v>
      </c>
      <c r="C544" s="86" t="s">
        <v>33</v>
      </c>
      <c r="D544" s="86" t="s">
        <v>20862</v>
      </c>
      <c r="E544" s="86" t="s">
        <v>20861</v>
      </c>
      <c r="F544" s="86" t="s">
        <v>349</v>
      </c>
      <c r="G544" s="304">
        <v>45874</v>
      </c>
      <c r="H544" s="86">
        <v>5</v>
      </c>
      <c r="I544" s="86">
        <v>13</v>
      </c>
      <c r="J544" s="2200" t="s">
        <v>18734</v>
      </c>
      <c r="K544" s="256"/>
      <c r="L544" s="256"/>
      <c r="M544" s="2215"/>
    </row>
    <row r="545" spans="1:13" s="953" customFormat="1" ht="19.95" customHeight="1" x14ac:dyDescent="0.2">
      <c r="A545" s="86" t="s">
        <v>69</v>
      </c>
      <c r="B545" s="86" t="s">
        <v>288</v>
      </c>
      <c r="C545" s="86" t="s">
        <v>33</v>
      </c>
      <c r="D545" s="86" t="s">
        <v>20862</v>
      </c>
      <c r="E545" s="86" t="s">
        <v>24728</v>
      </c>
      <c r="F545" s="59" t="s">
        <v>24729</v>
      </c>
      <c r="G545" s="304">
        <v>45898</v>
      </c>
      <c r="H545" s="86">
        <v>5</v>
      </c>
      <c r="I545" s="86">
        <v>20</v>
      </c>
      <c r="J545" s="2200" t="s">
        <v>24730</v>
      </c>
      <c r="K545" s="256"/>
      <c r="L545" s="256"/>
      <c r="M545" s="2215"/>
    </row>
    <row r="546" spans="1:13" s="953" customFormat="1" ht="19.95" customHeight="1" x14ac:dyDescent="0.2">
      <c r="A546" s="86" t="s">
        <v>69</v>
      </c>
      <c r="B546" s="86" t="s">
        <v>84</v>
      </c>
      <c r="C546" s="86" t="s">
        <v>33</v>
      </c>
      <c r="D546" s="86" t="s">
        <v>24731</v>
      </c>
      <c r="E546" s="86" t="s">
        <v>44</v>
      </c>
      <c r="F546" s="86" t="s">
        <v>24732</v>
      </c>
      <c r="G546" s="304">
        <v>45870</v>
      </c>
      <c r="H546" s="86">
        <v>5</v>
      </c>
      <c r="I546" s="86">
        <v>23</v>
      </c>
      <c r="J546" s="2200"/>
      <c r="K546" s="256"/>
      <c r="L546" s="256"/>
      <c r="M546" s="2215"/>
    </row>
    <row r="547" spans="1:13" s="953" customFormat="1" ht="19.95" customHeight="1" x14ac:dyDescent="0.2">
      <c r="A547" s="86" t="s">
        <v>45</v>
      </c>
      <c r="B547" s="86" t="s">
        <v>46</v>
      </c>
      <c r="C547" s="86" t="s">
        <v>256</v>
      </c>
      <c r="D547" s="86" t="s">
        <v>256</v>
      </c>
      <c r="E547" s="86" t="s">
        <v>20706</v>
      </c>
      <c r="F547" s="86" t="s">
        <v>17322</v>
      </c>
      <c r="G547" s="304">
        <v>45888</v>
      </c>
      <c r="H547" s="86">
        <v>2</v>
      </c>
      <c r="I547" s="86">
        <v>12</v>
      </c>
      <c r="J547" s="2200"/>
      <c r="K547" s="256"/>
      <c r="L547" s="256"/>
      <c r="M547" s="2215"/>
    </row>
    <row r="548" spans="1:13" s="953" customFormat="1" ht="19.95" customHeight="1" x14ac:dyDescent="0.2">
      <c r="A548" s="86" t="s">
        <v>45</v>
      </c>
      <c r="B548" s="86" t="s">
        <v>46</v>
      </c>
      <c r="C548" s="86" t="s">
        <v>33</v>
      </c>
      <c r="D548" s="86" t="s">
        <v>22389</v>
      </c>
      <c r="E548" s="86" t="s">
        <v>94</v>
      </c>
      <c r="F548" s="86" t="s">
        <v>25202</v>
      </c>
      <c r="G548" s="304">
        <v>45884</v>
      </c>
      <c r="H548" s="86">
        <v>2</v>
      </c>
      <c r="I548" s="86">
        <v>10</v>
      </c>
      <c r="J548" s="2200"/>
      <c r="K548" s="256"/>
      <c r="L548" s="256"/>
      <c r="M548" s="2215"/>
    </row>
    <row r="549" spans="1:13" s="953" customFormat="1" ht="19.95" customHeight="1" x14ac:dyDescent="0.2">
      <c r="A549" s="86" t="s">
        <v>45</v>
      </c>
      <c r="B549" s="86" t="s">
        <v>50</v>
      </c>
      <c r="C549" s="86" t="s">
        <v>293</v>
      </c>
      <c r="D549" s="86"/>
      <c r="E549" s="86" t="s">
        <v>317</v>
      </c>
      <c r="F549" s="86" t="s">
        <v>2646</v>
      </c>
      <c r="G549" s="304">
        <v>45870</v>
      </c>
      <c r="H549" s="86">
        <v>2</v>
      </c>
      <c r="I549" s="86">
        <v>8</v>
      </c>
      <c r="J549" s="2200" t="s">
        <v>25203</v>
      </c>
      <c r="K549" s="256"/>
      <c r="L549" s="256"/>
      <c r="M549" s="2215"/>
    </row>
    <row r="550" spans="1:13" s="953" customFormat="1" ht="19.95" customHeight="1" x14ac:dyDescent="0.2">
      <c r="A550" s="86" t="s">
        <v>45</v>
      </c>
      <c r="B550" s="86" t="s">
        <v>53</v>
      </c>
      <c r="C550" s="86" t="s">
        <v>408</v>
      </c>
      <c r="D550" s="86" t="s">
        <v>25204</v>
      </c>
      <c r="E550" s="86" t="s">
        <v>25205</v>
      </c>
      <c r="F550" s="86" t="s">
        <v>319</v>
      </c>
      <c r="G550" s="304">
        <v>45898</v>
      </c>
      <c r="H550" s="86">
        <v>2</v>
      </c>
      <c r="I550" s="86">
        <v>14</v>
      </c>
      <c r="J550" s="2200" t="s">
        <v>25206</v>
      </c>
      <c r="K550" s="256"/>
      <c r="L550" s="256"/>
      <c r="M550" s="2215"/>
    </row>
    <row r="551" spans="1:13" s="953" customFormat="1" ht="19.95" customHeight="1" x14ac:dyDescent="0.2">
      <c r="A551" s="86" t="s">
        <v>45</v>
      </c>
      <c r="B551" s="86" t="s">
        <v>54</v>
      </c>
      <c r="C551" s="86" t="s">
        <v>253</v>
      </c>
      <c r="D551" s="86"/>
      <c r="E551" s="86" t="s">
        <v>6813</v>
      </c>
      <c r="F551" s="86" t="s">
        <v>25207</v>
      </c>
      <c r="G551" s="304">
        <v>45880</v>
      </c>
      <c r="H551" s="86">
        <v>3</v>
      </c>
      <c r="I551" s="86">
        <v>25</v>
      </c>
      <c r="J551" s="2200" t="s">
        <v>22392</v>
      </c>
      <c r="K551" s="256"/>
      <c r="L551" s="256"/>
      <c r="M551" s="2215"/>
    </row>
    <row r="552" spans="1:13" s="953" customFormat="1" ht="19.95" customHeight="1" x14ac:dyDescent="0.2">
      <c r="A552" s="86" t="s">
        <v>45</v>
      </c>
      <c r="B552" s="86" t="s">
        <v>58</v>
      </c>
      <c r="C552" s="86" t="s">
        <v>256</v>
      </c>
      <c r="D552" s="86"/>
      <c r="E552" s="86" t="s">
        <v>94</v>
      </c>
      <c r="F552" s="86" t="s">
        <v>14476</v>
      </c>
      <c r="G552" s="304">
        <v>45876</v>
      </c>
      <c r="H552" s="86">
        <v>4</v>
      </c>
      <c r="I552" s="86">
        <v>58</v>
      </c>
      <c r="J552" s="2200"/>
      <c r="K552" s="256"/>
      <c r="L552" s="256"/>
      <c r="M552" s="2215"/>
    </row>
    <row r="553" spans="1:13" s="953" customFormat="1" ht="19.95" customHeight="1" x14ac:dyDescent="0.2">
      <c r="A553" s="86" t="s">
        <v>45</v>
      </c>
      <c r="B553" s="86" t="s">
        <v>58</v>
      </c>
      <c r="C553" s="86" t="s">
        <v>33</v>
      </c>
      <c r="D553" s="86" t="s">
        <v>324</v>
      </c>
      <c r="E553" s="86" t="s">
        <v>457</v>
      </c>
      <c r="F553" s="86" t="s">
        <v>325</v>
      </c>
      <c r="G553" s="304">
        <v>45873</v>
      </c>
      <c r="H553" s="86">
        <v>6</v>
      </c>
      <c r="I553" s="86">
        <v>10</v>
      </c>
      <c r="J553" s="2200" t="s">
        <v>25208</v>
      </c>
      <c r="K553" s="256"/>
      <c r="L553" s="256"/>
      <c r="M553" s="2215"/>
    </row>
    <row r="554" spans="1:13" s="953" customFormat="1" ht="19.95" customHeight="1" x14ac:dyDescent="0.2">
      <c r="A554" s="86" t="s">
        <v>45</v>
      </c>
      <c r="B554" s="86" t="s">
        <v>59</v>
      </c>
      <c r="C554" s="86" t="s">
        <v>253</v>
      </c>
      <c r="D554" s="86"/>
      <c r="E554" s="86" t="s">
        <v>2654</v>
      </c>
      <c r="F554" s="86" t="s">
        <v>455</v>
      </c>
      <c r="G554" s="304">
        <v>45889</v>
      </c>
      <c r="H554" s="86">
        <v>1</v>
      </c>
      <c r="I554" s="86">
        <v>5</v>
      </c>
      <c r="J554" s="2200" t="s">
        <v>25209</v>
      </c>
      <c r="K554" s="256"/>
      <c r="L554" s="256"/>
      <c r="M554" s="2215"/>
    </row>
    <row r="555" spans="1:13" s="953" customFormat="1" ht="19.95" customHeight="1" x14ac:dyDescent="0.2">
      <c r="A555" s="86" t="s">
        <v>45</v>
      </c>
      <c r="B555" s="86" t="s">
        <v>59</v>
      </c>
      <c r="C555" s="86" t="s">
        <v>256</v>
      </c>
      <c r="D555" s="86"/>
      <c r="E555" s="86" t="s">
        <v>25210</v>
      </c>
      <c r="F555" s="86" t="s">
        <v>255</v>
      </c>
      <c r="G555" s="304">
        <v>45894</v>
      </c>
      <c r="H555" s="86">
        <v>3</v>
      </c>
      <c r="I555" s="86">
        <v>10</v>
      </c>
      <c r="J555" s="2200" t="s">
        <v>25211</v>
      </c>
      <c r="K555" s="256"/>
      <c r="L555" s="256"/>
      <c r="M555" s="2215"/>
    </row>
    <row r="556" spans="1:13" s="953" customFormat="1" ht="19.95" customHeight="1" x14ac:dyDescent="0.2">
      <c r="A556" s="86" t="s">
        <v>45</v>
      </c>
      <c r="B556" s="86" t="s">
        <v>59</v>
      </c>
      <c r="C556" s="86" t="s">
        <v>256</v>
      </c>
      <c r="D556" s="86"/>
      <c r="E556" s="86" t="s">
        <v>25212</v>
      </c>
      <c r="F556" s="86" t="s">
        <v>255</v>
      </c>
      <c r="G556" s="304">
        <v>45895</v>
      </c>
      <c r="H556" s="86">
        <v>3</v>
      </c>
      <c r="I556" s="86">
        <v>6</v>
      </c>
      <c r="J556" s="2200" t="s">
        <v>25213</v>
      </c>
      <c r="K556" s="256"/>
      <c r="L556" s="256"/>
      <c r="M556" s="2215"/>
    </row>
    <row r="557" spans="1:13" s="953" customFormat="1" ht="19.95" customHeight="1" x14ac:dyDescent="0.2">
      <c r="A557" s="86" t="s">
        <v>45</v>
      </c>
      <c r="B557" s="86" t="s">
        <v>62</v>
      </c>
      <c r="C557" s="86" t="s">
        <v>295</v>
      </c>
      <c r="D557" s="86"/>
      <c r="E557" s="86" t="s">
        <v>17338</v>
      </c>
      <c r="F557" s="86" t="s">
        <v>255</v>
      </c>
      <c r="G557" s="304">
        <v>45875</v>
      </c>
      <c r="H557" s="86">
        <v>3</v>
      </c>
      <c r="I557" s="86">
        <v>10</v>
      </c>
      <c r="J557" s="2200" t="s">
        <v>14483</v>
      </c>
      <c r="K557" s="256"/>
      <c r="L557" s="256"/>
      <c r="M557" s="2215"/>
    </row>
    <row r="558" spans="1:13" s="953" customFormat="1" ht="19.95" customHeight="1" x14ac:dyDescent="0.2">
      <c r="A558" s="104" t="s">
        <v>45</v>
      </c>
      <c r="B558" s="104" t="s">
        <v>63</v>
      </c>
      <c r="C558" s="86" t="s">
        <v>256</v>
      </c>
      <c r="D558" s="104"/>
      <c r="E558" s="104" t="s">
        <v>25214</v>
      </c>
      <c r="F558" s="86" t="s">
        <v>255</v>
      </c>
      <c r="G558" s="328">
        <v>45875</v>
      </c>
      <c r="H558" s="158">
        <v>4</v>
      </c>
      <c r="I558" s="86">
        <v>9</v>
      </c>
      <c r="J558" s="2200" t="s">
        <v>6832</v>
      </c>
      <c r="K558" s="256"/>
      <c r="L558" s="256"/>
      <c r="M558" s="2215"/>
    </row>
    <row r="559" spans="1:13" s="953" customFormat="1" ht="19.95" customHeight="1" x14ac:dyDescent="0.2">
      <c r="A559" s="104" t="s">
        <v>45</v>
      </c>
      <c r="B559" s="104" t="s">
        <v>63</v>
      </c>
      <c r="C559" s="86" t="s">
        <v>253</v>
      </c>
      <c r="D559" s="104"/>
      <c r="E559" s="104" t="s">
        <v>44</v>
      </c>
      <c r="F559" s="86" t="s">
        <v>25215</v>
      </c>
      <c r="G559" s="328">
        <v>45883</v>
      </c>
      <c r="H559" s="158">
        <v>4</v>
      </c>
      <c r="I559" s="86">
        <v>10</v>
      </c>
      <c r="J559" s="2200" t="s">
        <v>25216</v>
      </c>
      <c r="K559" s="256"/>
      <c r="L559" s="256"/>
      <c r="M559" s="2215"/>
    </row>
    <row r="560" spans="1:13" s="953" customFormat="1" ht="19.95" customHeight="1" x14ac:dyDescent="0.2">
      <c r="A560" s="104" t="s">
        <v>106</v>
      </c>
      <c r="B560" s="104" t="s">
        <v>109</v>
      </c>
      <c r="C560" s="86" t="s">
        <v>256</v>
      </c>
      <c r="D560" s="104" t="s">
        <v>25531</v>
      </c>
      <c r="E560" s="104" t="s">
        <v>25532</v>
      </c>
      <c r="F560" s="86" t="s">
        <v>25533</v>
      </c>
      <c r="G560" s="328">
        <v>45867</v>
      </c>
      <c r="H560" s="158"/>
      <c r="I560" s="86">
        <v>5</v>
      </c>
      <c r="J560" s="2200" t="s">
        <v>25534</v>
      </c>
      <c r="K560" s="256"/>
      <c r="L560" s="256"/>
      <c r="M560" s="2215"/>
    </row>
    <row r="561" spans="1:13" s="953" customFormat="1" ht="19.95" customHeight="1" x14ac:dyDescent="0.2">
      <c r="A561" s="104" t="s">
        <v>106</v>
      </c>
      <c r="B561" s="104" t="s">
        <v>107</v>
      </c>
      <c r="C561" s="86" t="s">
        <v>253</v>
      </c>
      <c r="D561" s="104" t="s">
        <v>25535</v>
      </c>
      <c r="E561" s="104" t="s">
        <v>25536</v>
      </c>
      <c r="F561" s="86" t="s">
        <v>25537</v>
      </c>
      <c r="G561" s="328">
        <v>45863</v>
      </c>
      <c r="H561" s="158">
        <v>1</v>
      </c>
      <c r="I561" s="86">
        <v>13</v>
      </c>
      <c r="J561" s="2200"/>
      <c r="K561" s="256"/>
      <c r="L561" s="256"/>
      <c r="M561" s="2215"/>
    </row>
    <row r="562" spans="1:13" s="953" customFormat="1" ht="19.95" customHeight="1" x14ac:dyDescent="0.2">
      <c r="A562" s="104" t="s">
        <v>106</v>
      </c>
      <c r="B562" s="104" t="s">
        <v>107</v>
      </c>
      <c r="C562" s="86" t="s">
        <v>253</v>
      </c>
      <c r="D562" s="104" t="s">
        <v>25535</v>
      </c>
      <c r="E562" s="104" t="s">
        <v>25538</v>
      </c>
      <c r="F562" s="86" t="s">
        <v>25539</v>
      </c>
      <c r="G562" s="328">
        <v>45849</v>
      </c>
      <c r="H562" s="158">
        <v>1.3</v>
      </c>
      <c r="I562" s="86">
        <v>34</v>
      </c>
      <c r="J562" s="2200"/>
      <c r="K562" s="256"/>
      <c r="L562" s="256"/>
      <c r="M562" s="2215"/>
    </row>
    <row r="563" spans="1:13" s="953" customFormat="1" ht="19.95" customHeight="1" x14ac:dyDescent="0.2">
      <c r="A563" s="104" t="s">
        <v>106</v>
      </c>
      <c r="B563" s="104" t="s">
        <v>111</v>
      </c>
      <c r="C563" s="86" t="s">
        <v>256</v>
      </c>
      <c r="D563" s="104" t="s">
        <v>4583</v>
      </c>
      <c r="E563" s="104" t="s">
        <v>18233</v>
      </c>
      <c r="F563" s="86" t="s">
        <v>328</v>
      </c>
      <c r="G563" s="328">
        <v>45866</v>
      </c>
      <c r="H563" s="158"/>
      <c r="I563" s="86">
        <v>14</v>
      </c>
      <c r="J563" s="2200"/>
      <c r="K563" s="256"/>
      <c r="L563" s="256"/>
      <c r="M563" s="2215"/>
    </row>
    <row r="564" spans="1:13" s="953" customFormat="1" ht="19.95" customHeight="1" x14ac:dyDescent="0.2">
      <c r="A564" s="104" t="s">
        <v>106</v>
      </c>
      <c r="B564" s="104" t="s">
        <v>110</v>
      </c>
      <c r="C564" s="86" t="s">
        <v>280</v>
      </c>
      <c r="D564" s="104" t="s">
        <v>25540</v>
      </c>
      <c r="E564" s="104" t="s">
        <v>75</v>
      </c>
      <c r="F564" s="86" t="s">
        <v>25533</v>
      </c>
      <c r="G564" s="328">
        <v>45868</v>
      </c>
      <c r="H564" s="158"/>
      <c r="I564" s="86">
        <v>10</v>
      </c>
      <c r="J564" s="2200"/>
      <c r="K564" s="256"/>
      <c r="L564" s="256"/>
      <c r="M564" s="2215"/>
    </row>
    <row r="565" spans="1:13" s="953" customFormat="1" ht="19.95" customHeight="1" x14ac:dyDescent="0.2">
      <c r="A565" s="104" t="s">
        <v>106</v>
      </c>
      <c r="B565" s="104" t="s">
        <v>110</v>
      </c>
      <c r="C565" s="86" t="s">
        <v>253</v>
      </c>
      <c r="D565" s="104" t="s">
        <v>25541</v>
      </c>
      <c r="E565" s="104" t="s">
        <v>25542</v>
      </c>
      <c r="F565" s="86" t="s">
        <v>25543</v>
      </c>
      <c r="G565" s="328">
        <v>45727</v>
      </c>
      <c r="H565" s="158"/>
      <c r="I565" s="86">
        <v>4</v>
      </c>
      <c r="J565" s="2200" t="s">
        <v>25544</v>
      </c>
      <c r="K565" s="256"/>
      <c r="L565" s="256"/>
      <c r="M565" s="2215"/>
    </row>
    <row r="566" spans="1:13" s="953" customFormat="1" ht="19.95" customHeight="1" x14ac:dyDescent="0.2">
      <c r="A566" s="104" t="s">
        <v>106</v>
      </c>
      <c r="B566" s="104" t="s">
        <v>113</v>
      </c>
      <c r="C566" s="86" t="s">
        <v>253</v>
      </c>
      <c r="D566" s="104" t="s">
        <v>25545</v>
      </c>
      <c r="E566" s="104" t="s">
        <v>75</v>
      </c>
      <c r="F566" s="86" t="s">
        <v>25546</v>
      </c>
      <c r="G566" s="328">
        <v>45847</v>
      </c>
      <c r="H566" s="158"/>
      <c r="I566" s="86">
        <v>10</v>
      </c>
      <c r="J566" s="2200"/>
      <c r="K566" s="256"/>
      <c r="L566" s="256"/>
      <c r="M566" s="2215"/>
    </row>
    <row r="567" spans="1:13" s="953" customFormat="1" ht="19.95" customHeight="1" x14ac:dyDescent="0.2">
      <c r="A567" s="104" t="s">
        <v>115</v>
      </c>
      <c r="B567" s="104" t="s">
        <v>386</v>
      </c>
      <c r="C567" s="86" t="s">
        <v>256</v>
      </c>
      <c r="D567" s="104"/>
      <c r="E567" s="104" t="s">
        <v>25625</v>
      </c>
      <c r="F567" s="86" t="s">
        <v>25626</v>
      </c>
      <c r="G567" s="328">
        <v>45910</v>
      </c>
      <c r="H567" s="158">
        <v>1</v>
      </c>
      <c r="I567" s="86">
        <v>14</v>
      </c>
      <c r="J567" s="2200"/>
      <c r="K567" s="256"/>
      <c r="L567" s="256"/>
      <c r="M567" s="2215"/>
    </row>
    <row r="568" spans="1:13" s="953" customFormat="1" ht="19.95" customHeight="1" x14ac:dyDescent="0.2">
      <c r="A568" s="104" t="s">
        <v>115</v>
      </c>
      <c r="B568" s="104" t="s">
        <v>386</v>
      </c>
      <c r="C568" s="86" t="s">
        <v>256</v>
      </c>
      <c r="D568" s="104"/>
      <c r="E568" s="104" t="s">
        <v>19376</v>
      </c>
      <c r="F568" s="86" t="s">
        <v>25627</v>
      </c>
      <c r="G568" s="328">
        <v>45911</v>
      </c>
      <c r="H568" s="158">
        <v>1</v>
      </c>
      <c r="I568" s="86">
        <v>10</v>
      </c>
      <c r="J568" s="2200"/>
      <c r="K568" s="256"/>
      <c r="L568" s="256"/>
      <c r="M568" s="2215"/>
    </row>
    <row r="569" spans="1:13" s="953" customFormat="1" ht="19.95" customHeight="1" x14ac:dyDescent="0.2">
      <c r="A569" s="104" t="s">
        <v>115</v>
      </c>
      <c r="B569" s="104" t="s">
        <v>386</v>
      </c>
      <c r="C569" s="86" t="s">
        <v>256</v>
      </c>
      <c r="D569" s="104"/>
      <c r="E569" s="104" t="s">
        <v>25628</v>
      </c>
      <c r="F569" s="86" t="s">
        <v>25629</v>
      </c>
      <c r="G569" s="328">
        <v>45917</v>
      </c>
      <c r="H569" s="158">
        <v>1</v>
      </c>
      <c r="I569" s="86">
        <v>10</v>
      </c>
      <c r="J569" s="2200"/>
      <c r="K569" s="256"/>
      <c r="L569" s="256"/>
      <c r="M569" s="2215"/>
    </row>
    <row r="570" spans="1:13" s="953" customFormat="1" ht="19.95" customHeight="1" x14ac:dyDescent="0.2">
      <c r="A570" s="104" t="s">
        <v>115</v>
      </c>
      <c r="B570" s="104" t="s">
        <v>386</v>
      </c>
      <c r="C570" s="86" t="s">
        <v>256</v>
      </c>
      <c r="D570" s="104"/>
      <c r="E570" s="104" t="s">
        <v>5999</v>
      </c>
      <c r="F570" s="86" t="s">
        <v>25630</v>
      </c>
      <c r="G570" s="328">
        <v>45924</v>
      </c>
      <c r="H570" s="158">
        <v>1</v>
      </c>
      <c r="I570" s="86">
        <v>10</v>
      </c>
      <c r="J570" s="2200"/>
      <c r="K570" s="256"/>
      <c r="L570" s="256"/>
      <c r="M570" s="2215"/>
    </row>
    <row r="571" spans="1:13" s="953" customFormat="1" ht="19.95" customHeight="1" x14ac:dyDescent="0.2">
      <c r="A571" s="104" t="s">
        <v>115</v>
      </c>
      <c r="B571" s="104" t="s">
        <v>386</v>
      </c>
      <c r="C571" s="86" t="s">
        <v>256</v>
      </c>
      <c r="D571" s="104"/>
      <c r="E571" s="104" t="s">
        <v>6051</v>
      </c>
      <c r="F571" s="86" t="s">
        <v>25631</v>
      </c>
      <c r="G571" s="328">
        <v>45929</v>
      </c>
      <c r="H571" s="158">
        <v>1</v>
      </c>
      <c r="I571" s="86">
        <v>4</v>
      </c>
      <c r="J571" s="2200"/>
      <c r="K571" s="256"/>
      <c r="L571" s="256"/>
      <c r="M571" s="2215"/>
    </row>
    <row r="572" spans="1:13" s="953" customFormat="1" ht="19.95" customHeight="1" x14ac:dyDescent="0.2">
      <c r="A572" s="104" t="s">
        <v>115</v>
      </c>
      <c r="B572" s="104" t="s">
        <v>116</v>
      </c>
      <c r="C572" s="86" t="s">
        <v>33</v>
      </c>
      <c r="D572" s="104" t="s">
        <v>14459</v>
      </c>
      <c r="E572" s="104" t="s">
        <v>4830</v>
      </c>
      <c r="F572" s="59" t="s">
        <v>255</v>
      </c>
      <c r="G572" s="328">
        <v>45902</v>
      </c>
      <c r="H572" s="158">
        <v>2</v>
      </c>
      <c r="I572" s="86">
        <v>10</v>
      </c>
      <c r="J572" s="2200"/>
      <c r="K572" s="256"/>
      <c r="L572" s="256"/>
      <c r="M572" s="2215"/>
    </row>
    <row r="573" spans="1:13" s="953" customFormat="1" ht="19.95" customHeight="1" x14ac:dyDescent="0.2">
      <c r="A573" s="104" t="s">
        <v>115</v>
      </c>
      <c r="B573" s="104" t="s">
        <v>118</v>
      </c>
      <c r="C573" s="86" t="s">
        <v>256</v>
      </c>
      <c r="D573" s="104"/>
      <c r="E573" s="104" t="s">
        <v>5595</v>
      </c>
      <c r="F573" s="59" t="s">
        <v>26254</v>
      </c>
      <c r="G573" s="328">
        <v>45870</v>
      </c>
      <c r="H573" s="158">
        <v>2</v>
      </c>
      <c r="I573" s="86">
        <v>33</v>
      </c>
      <c r="J573" s="2200" t="s">
        <v>26255</v>
      </c>
      <c r="K573" s="256"/>
      <c r="L573" s="256"/>
      <c r="M573" s="2215"/>
    </row>
    <row r="574" spans="1:13" s="953" customFormat="1" ht="19.95" customHeight="1" x14ac:dyDescent="0.2">
      <c r="A574" s="104" t="s">
        <v>115</v>
      </c>
      <c r="B574" s="104" t="s">
        <v>119</v>
      </c>
      <c r="C574" s="86" t="s">
        <v>280</v>
      </c>
      <c r="D574" s="104"/>
      <c r="E574" s="104" t="s">
        <v>26256</v>
      </c>
      <c r="F574" s="86" t="s">
        <v>26257</v>
      </c>
      <c r="G574" s="328">
        <v>45908</v>
      </c>
      <c r="H574" s="158">
        <v>8</v>
      </c>
      <c r="I574" s="86">
        <v>11</v>
      </c>
      <c r="J574" s="2200"/>
      <c r="K574" s="256"/>
      <c r="L574" s="256"/>
      <c r="M574" s="2215"/>
    </row>
    <row r="575" spans="1:13" s="953" customFormat="1" ht="19.95" customHeight="1" x14ac:dyDescent="0.2">
      <c r="A575" s="104" t="s">
        <v>115</v>
      </c>
      <c r="B575" s="104" t="s">
        <v>119</v>
      </c>
      <c r="C575" s="86" t="s">
        <v>253</v>
      </c>
      <c r="D575" s="104"/>
      <c r="E575" s="104" t="s">
        <v>26258</v>
      </c>
      <c r="F575" s="86" t="s">
        <v>26259</v>
      </c>
      <c r="G575" s="328">
        <v>45919</v>
      </c>
      <c r="H575" s="158">
        <v>3</v>
      </c>
      <c r="I575" s="86">
        <v>8</v>
      </c>
      <c r="J575" s="2200"/>
      <c r="K575" s="256"/>
      <c r="L575" s="256"/>
      <c r="M575" s="2215"/>
    </row>
    <row r="576" spans="1:13" s="953" customFormat="1" ht="19.95" customHeight="1" x14ac:dyDescent="0.2">
      <c r="A576" s="104" t="s">
        <v>115</v>
      </c>
      <c r="B576" s="104" t="s">
        <v>119</v>
      </c>
      <c r="C576" s="86" t="s">
        <v>256</v>
      </c>
      <c r="D576" s="104" t="s">
        <v>26260</v>
      </c>
      <c r="E576" s="104" t="s">
        <v>13310</v>
      </c>
      <c r="F576" s="86" t="s">
        <v>435</v>
      </c>
      <c r="G576" s="285">
        <v>45927</v>
      </c>
      <c r="H576" s="104">
        <v>4</v>
      </c>
      <c r="I576" s="86">
        <v>26</v>
      </c>
      <c r="J576" s="2200"/>
      <c r="K576" s="256"/>
      <c r="L576" s="256"/>
      <c r="M576" s="2215"/>
    </row>
    <row r="577" spans="1:13" s="953" customFormat="1" ht="19.95" customHeight="1" x14ac:dyDescent="0.2">
      <c r="A577" s="104" t="s">
        <v>115</v>
      </c>
      <c r="B577" s="104" t="s">
        <v>124</v>
      </c>
      <c r="C577" s="86" t="s">
        <v>256</v>
      </c>
      <c r="D577" s="104"/>
      <c r="E577" s="104" t="s">
        <v>25894</v>
      </c>
      <c r="F577" s="86" t="s">
        <v>221</v>
      </c>
      <c r="G577" s="285">
        <v>45908</v>
      </c>
      <c r="H577" s="104">
        <v>1</v>
      </c>
      <c r="I577" s="86">
        <v>10</v>
      </c>
      <c r="J577" s="2200" t="s">
        <v>26261</v>
      </c>
      <c r="K577" s="256"/>
      <c r="L577" s="256"/>
      <c r="M577" s="2215"/>
    </row>
    <row r="578" spans="1:13" s="953" customFormat="1" ht="19.95" customHeight="1" x14ac:dyDescent="0.2">
      <c r="A578" s="104" t="s">
        <v>115</v>
      </c>
      <c r="B578" s="104" t="s">
        <v>124</v>
      </c>
      <c r="C578" s="86" t="s">
        <v>295</v>
      </c>
      <c r="D578" s="104"/>
      <c r="E578" s="104" t="s">
        <v>25909</v>
      </c>
      <c r="F578" s="86" t="s">
        <v>221</v>
      </c>
      <c r="G578" s="285">
        <v>45909</v>
      </c>
      <c r="H578" s="104">
        <v>1</v>
      </c>
      <c r="I578" s="86">
        <v>11</v>
      </c>
      <c r="J578" s="2200" t="s">
        <v>26262</v>
      </c>
      <c r="K578" s="256"/>
      <c r="L578" s="256"/>
      <c r="M578" s="2215"/>
    </row>
    <row r="579" spans="1:13" s="953" customFormat="1" ht="19.95" customHeight="1" x14ac:dyDescent="0.2">
      <c r="A579" s="59" t="s">
        <v>115</v>
      </c>
      <c r="B579" s="59" t="s">
        <v>125</v>
      </c>
      <c r="C579" s="59" t="s">
        <v>253</v>
      </c>
      <c r="D579" s="59" t="s">
        <v>48</v>
      </c>
      <c r="E579" s="59" t="s">
        <v>26263</v>
      </c>
      <c r="F579" s="59" t="s">
        <v>26264</v>
      </c>
      <c r="G579" s="141">
        <v>45923</v>
      </c>
      <c r="H579" s="193">
        <v>3</v>
      </c>
      <c r="I579" s="59">
        <v>13</v>
      </c>
      <c r="J579" s="2196"/>
      <c r="K579" s="256"/>
      <c r="L579" s="256"/>
      <c r="M579" s="2215"/>
    </row>
    <row r="580" spans="1:13" s="953" customFormat="1" ht="19.95" customHeight="1" x14ac:dyDescent="0.2">
      <c r="A580" s="59" t="s">
        <v>115</v>
      </c>
      <c r="B580" s="59" t="s">
        <v>125</v>
      </c>
      <c r="C580" s="59" t="s">
        <v>295</v>
      </c>
      <c r="D580" s="59" t="s">
        <v>48</v>
      </c>
      <c r="E580" s="59" t="s">
        <v>23745</v>
      </c>
      <c r="F580" s="59" t="s">
        <v>341</v>
      </c>
      <c r="G580" s="141">
        <v>45902</v>
      </c>
      <c r="H580" s="193">
        <v>2.5</v>
      </c>
      <c r="I580" s="59">
        <v>15</v>
      </c>
      <c r="J580" s="2196"/>
      <c r="K580" s="256"/>
      <c r="L580" s="256"/>
      <c r="M580" s="2215"/>
    </row>
    <row r="581" spans="1:13" s="953" customFormat="1" ht="19.95" customHeight="1" x14ac:dyDescent="0.2">
      <c r="A581" s="59" t="s">
        <v>115</v>
      </c>
      <c r="B581" s="59" t="s">
        <v>4800</v>
      </c>
      <c r="C581" s="59" t="s">
        <v>295</v>
      </c>
      <c r="D581" s="59" t="s">
        <v>20022</v>
      </c>
      <c r="E581" s="59" t="s">
        <v>75</v>
      </c>
      <c r="F581" s="59" t="s">
        <v>297</v>
      </c>
      <c r="G581" s="141">
        <v>45904</v>
      </c>
      <c r="H581" s="193">
        <v>2</v>
      </c>
      <c r="I581" s="59">
        <v>10</v>
      </c>
      <c r="J581" s="2196" t="s">
        <v>4813</v>
      </c>
      <c r="K581" s="256"/>
      <c r="L581" s="256"/>
      <c r="M581" s="2215"/>
    </row>
    <row r="582" spans="1:13" s="953" customFormat="1" ht="19.95" customHeight="1" x14ac:dyDescent="0.2">
      <c r="A582" s="59" t="s">
        <v>115</v>
      </c>
      <c r="B582" s="59" t="s">
        <v>4800</v>
      </c>
      <c r="C582" s="59" t="s">
        <v>293</v>
      </c>
      <c r="D582" s="59" t="s">
        <v>23749</v>
      </c>
      <c r="E582" s="59" t="s">
        <v>15766</v>
      </c>
      <c r="F582" s="59" t="s">
        <v>20024</v>
      </c>
      <c r="G582" s="141">
        <v>45909</v>
      </c>
      <c r="H582" s="193">
        <v>2</v>
      </c>
      <c r="I582" s="59">
        <v>10</v>
      </c>
      <c r="J582" s="2196" t="s">
        <v>4813</v>
      </c>
      <c r="K582" s="256"/>
      <c r="L582" s="256"/>
      <c r="M582" s="2215"/>
    </row>
    <row r="583" spans="1:13" s="953" customFormat="1" ht="19.95" customHeight="1" x14ac:dyDescent="0.2">
      <c r="A583" s="59" t="s">
        <v>115</v>
      </c>
      <c r="B583" s="59" t="s">
        <v>4800</v>
      </c>
      <c r="C583" s="59" t="s">
        <v>256</v>
      </c>
      <c r="D583" s="59" t="s">
        <v>26265</v>
      </c>
      <c r="E583" s="59" t="s">
        <v>5326</v>
      </c>
      <c r="F583" s="59" t="s">
        <v>26266</v>
      </c>
      <c r="G583" s="141">
        <v>45918</v>
      </c>
      <c r="H583" s="193">
        <v>2</v>
      </c>
      <c r="I583" s="59">
        <v>10</v>
      </c>
      <c r="J583" s="2196" t="s">
        <v>4813</v>
      </c>
      <c r="K583" s="256"/>
      <c r="L583" s="256"/>
      <c r="M583" s="2215"/>
    </row>
    <row r="584" spans="1:13" s="953" customFormat="1" ht="19.95" customHeight="1" x14ac:dyDescent="0.2">
      <c r="A584" s="59" t="s">
        <v>115</v>
      </c>
      <c r="B584" s="59" t="s">
        <v>4800</v>
      </c>
      <c r="C584" s="59" t="s">
        <v>293</v>
      </c>
      <c r="D584" s="59" t="s">
        <v>26267</v>
      </c>
      <c r="E584" s="59" t="s">
        <v>5326</v>
      </c>
      <c r="F584" s="59" t="s">
        <v>297</v>
      </c>
      <c r="G584" s="141">
        <v>45922</v>
      </c>
      <c r="H584" s="193">
        <v>2</v>
      </c>
      <c r="I584" s="59">
        <v>10</v>
      </c>
      <c r="J584" s="2196" t="s">
        <v>4813</v>
      </c>
      <c r="K584" s="256"/>
      <c r="L584" s="256"/>
      <c r="M584" s="2215"/>
    </row>
    <row r="585" spans="1:13" s="953" customFormat="1" ht="19.95" customHeight="1" x14ac:dyDescent="0.2">
      <c r="A585" s="59" t="s">
        <v>115</v>
      </c>
      <c r="B585" s="59" t="s">
        <v>4800</v>
      </c>
      <c r="C585" s="59" t="s">
        <v>33</v>
      </c>
      <c r="D585" s="59" t="s">
        <v>26268</v>
      </c>
      <c r="E585" s="59" t="s">
        <v>75</v>
      </c>
      <c r="F585" s="59" t="s">
        <v>297</v>
      </c>
      <c r="G585" s="141">
        <v>45926</v>
      </c>
      <c r="H585" s="193">
        <v>2</v>
      </c>
      <c r="I585" s="59">
        <v>10</v>
      </c>
      <c r="J585" s="2196" t="s">
        <v>4813</v>
      </c>
      <c r="K585" s="256"/>
      <c r="L585" s="256"/>
      <c r="M585" s="2215"/>
    </row>
    <row r="586" spans="1:13" s="953" customFormat="1" ht="19.95" customHeight="1" x14ac:dyDescent="0.2">
      <c r="A586" s="59" t="s">
        <v>115</v>
      </c>
      <c r="B586" s="59" t="s">
        <v>129</v>
      </c>
      <c r="C586" s="59" t="s">
        <v>256</v>
      </c>
      <c r="D586" s="59"/>
      <c r="E586" s="59" t="s">
        <v>448</v>
      </c>
      <c r="F586" s="59" t="s">
        <v>255</v>
      </c>
      <c r="G586" s="141">
        <v>45927</v>
      </c>
      <c r="H586" s="193">
        <v>2</v>
      </c>
      <c r="I586" s="59">
        <v>10</v>
      </c>
      <c r="J586" s="2196"/>
      <c r="K586" s="256"/>
      <c r="L586" s="256"/>
      <c r="M586" s="2215"/>
    </row>
    <row r="587" spans="1:13" s="953" customFormat="1" ht="19.95" customHeight="1" x14ac:dyDescent="0.2">
      <c r="A587" s="59" t="s">
        <v>115</v>
      </c>
      <c r="B587" s="59" t="s">
        <v>115</v>
      </c>
      <c r="C587" s="59" t="s">
        <v>26269</v>
      </c>
      <c r="D587" s="59"/>
      <c r="E587" s="59" t="s">
        <v>26270</v>
      </c>
      <c r="F587" s="59" t="s">
        <v>26271</v>
      </c>
      <c r="G587" s="141">
        <v>45916</v>
      </c>
      <c r="H587" s="193">
        <v>2.5</v>
      </c>
      <c r="I587" s="59">
        <v>15</v>
      </c>
      <c r="J587" s="2196"/>
      <c r="K587" s="256"/>
      <c r="L587" s="256"/>
      <c r="M587" s="2215"/>
    </row>
    <row r="588" spans="1:13" s="953" customFormat="1" ht="19.95" customHeight="1" x14ac:dyDescent="0.2">
      <c r="A588" s="59" t="s">
        <v>106</v>
      </c>
      <c r="B588" s="59" t="s">
        <v>111</v>
      </c>
      <c r="C588" s="59" t="s">
        <v>256</v>
      </c>
      <c r="D588" s="59" t="s">
        <v>26505</v>
      </c>
      <c r="E588" s="59" t="s">
        <v>26506</v>
      </c>
      <c r="F588" s="59" t="s">
        <v>328</v>
      </c>
      <c r="G588" s="141">
        <v>45870</v>
      </c>
      <c r="H588" s="193"/>
      <c r="I588" s="59">
        <v>17</v>
      </c>
      <c r="J588" s="2196"/>
      <c r="K588" s="256"/>
      <c r="L588" s="256"/>
      <c r="M588" s="2215"/>
    </row>
    <row r="589" spans="1:13" s="953" customFormat="1" ht="19.95" customHeight="1" x14ac:dyDescent="0.2">
      <c r="A589" s="59" t="s">
        <v>106</v>
      </c>
      <c r="B589" s="59" t="s">
        <v>108</v>
      </c>
      <c r="C589" s="59" t="s">
        <v>280</v>
      </c>
      <c r="D589" s="59" t="s">
        <v>26507</v>
      </c>
      <c r="E589" s="138" t="s">
        <v>26508</v>
      </c>
      <c r="F589" s="59" t="s">
        <v>26509</v>
      </c>
      <c r="G589" s="141">
        <v>45877</v>
      </c>
      <c r="H589" s="193"/>
      <c r="I589" s="59">
        <v>7</v>
      </c>
      <c r="J589" s="2196"/>
      <c r="K589" s="256"/>
      <c r="L589" s="256"/>
      <c r="M589" s="2215"/>
    </row>
    <row r="590" spans="1:13" s="953" customFormat="1" ht="19.95" customHeight="1" x14ac:dyDescent="0.2">
      <c r="A590" s="59" t="s">
        <v>14</v>
      </c>
      <c r="B590" s="59" t="s">
        <v>19</v>
      </c>
      <c r="C590" s="59" t="s">
        <v>26898</v>
      </c>
      <c r="D590" s="59"/>
      <c r="E590" s="59" t="s">
        <v>427</v>
      </c>
      <c r="F590" s="59" t="s">
        <v>255</v>
      </c>
      <c r="G590" s="141">
        <v>45909</v>
      </c>
      <c r="H590" s="193">
        <v>4</v>
      </c>
      <c r="I590" s="59">
        <v>10</v>
      </c>
      <c r="J590" s="2196" t="s">
        <v>254</v>
      </c>
      <c r="K590" s="256"/>
      <c r="L590" s="256"/>
      <c r="M590" s="2215"/>
    </row>
    <row r="591" spans="1:13" s="953" customFormat="1" ht="19.95" customHeight="1" x14ac:dyDescent="0.2">
      <c r="A591" s="59" t="s">
        <v>14</v>
      </c>
      <c r="B591" s="59" t="s">
        <v>34</v>
      </c>
      <c r="C591" s="59" t="s">
        <v>253</v>
      </c>
      <c r="D591" s="59"/>
      <c r="E591" s="59" t="s">
        <v>19182</v>
      </c>
      <c r="F591" s="59" t="s">
        <v>303</v>
      </c>
      <c r="G591" s="141">
        <v>45924</v>
      </c>
      <c r="H591" s="193">
        <v>1</v>
      </c>
      <c r="I591" s="59">
        <v>5</v>
      </c>
      <c r="J591" s="2196" t="s">
        <v>254</v>
      </c>
      <c r="K591" s="256"/>
      <c r="L591" s="256"/>
      <c r="M591" s="2215"/>
    </row>
    <row r="592" spans="1:13" s="953" customFormat="1" ht="19.95" customHeight="1" x14ac:dyDescent="0.2">
      <c r="A592" s="86" t="s">
        <v>14</v>
      </c>
      <c r="B592" s="86" t="s">
        <v>39</v>
      </c>
      <c r="C592" s="86" t="s">
        <v>253</v>
      </c>
      <c r="D592" s="86" t="s">
        <v>26899</v>
      </c>
      <c r="E592" s="86" t="s">
        <v>14613</v>
      </c>
      <c r="F592" s="86" t="s">
        <v>19188</v>
      </c>
      <c r="G592" s="304">
        <v>45919</v>
      </c>
      <c r="H592" s="305">
        <v>2</v>
      </c>
      <c r="I592" s="86">
        <v>2</v>
      </c>
      <c r="J592" s="2200" t="s">
        <v>254</v>
      </c>
      <c r="K592" s="256"/>
      <c r="L592" s="256"/>
      <c r="M592" s="2215"/>
    </row>
    <row r="593" spans="1:13" s="953" customFormat="1" ht="19.95" customHeight="1" x14ac:dyDescent="0.2">
      <c r="A593" s="104" t="s">
        <v>14</v>
      </c>
      <c r="B593" s="104" t="s">
        <v>39</v>
      </c>
      <c r="C593" s="86" t="s">
        <v>256</v>
      </c>
      <c r="D593" s="86"/>
      <c r="E593" s="86" t="s">
        <v>26900</v>
      </c>
      <c r="F593" s="86" t="s">
        <v>255</v>
      </c>
      <c r="G593" s="87">
        <v>45926</v>
      </c>
      <c r="H593" s="158">
        <v>3</v>
      </c>
      <c r="I593" s="86">
        <v>12</v>
      </c>
      <c r="J593" s="2200" t="s">
        <v>254</v>
      </c>
      <c r="K593" s="256"/>
      <c r="L593" s="256"/>
      <c r="M593" s="2215"/>
    </row>
    <row r="594" spans="1:13" s="953" customFormat="1" ht="19.95" customHeight="1" x14ac:dyDescent="0.2">
      <c r="A594" s="104" t="s">
        <v>14</v>
      </c>
      <c r="B594" s="104" t="s">
        <v>42</v>
      </c>
      <c r="C594" s="86" t="s">
        <v>256</v>
      </c>
      <c r="D594" s="86"/>
      <c r="E594" s="86" t="s">
        <v>26901</v>
      </c>
      <c r="F594" s="86" t="s">
        <v>255</v>
      </c>
      <c r="G594" s="141">
        <v>45928</v>
      </c>
      <c r="H594" s="169">
        <v>2</v>
      </c>
      <c r="I594" s="86">
        <v>20</v>
      </c>
      <c r="J594" s="2200" t="s">
        <v>254</v>
      </c>
      <c r="K594" s="256"/>
      <c r="L594" s="256"/>
      <c r="M594" s="2215"/>
    </row>
    <row r="595" spans="1:13" s="953" customFormat="1" ht="19.95" customHeight="1" x14ac:dyDescent="0.2">
      <c r="A595" s="104" t="s">
        <v>14</v>
      </c>
      <c r="B595" s="104" t="s">
        <v>42</v>
      </c>
      <c r="C595" s="86" t="s">
        <v>253</v>
      </c>
      <c r="D595" s="86"/>
      <c r="E595" s="86" t="s">
        <v>44</v>
      </c>
      <c r="F595" s="86" t="s">
        <v>255</v>
      </c>
      <c r="G595" s="141">
        <v>45910</v>
      </c>
      <c r="H595" s="169">
        <v>1</v>
      </c>
      <c r="I595" s="86">
        <v>14</v>
      </c>
      <c r="J595" s="2200" t="s">
        <v>254</v>
      </c>
      <c r="K595" s="256"/>
      <c r="L595" s="256"/>
      <c r="M595" s="2215"/>
    </row>
    <row r="596" spans="1:13" s="953" customFormat="1" ht="19.95" customHeight="1" x14ac:dyDescent="0.2">
      <c r="A596" s="104" t="s">
        <v>14</v>
      </c>
      <c r="B596" s="104" t="s">
        <v>27</v>
      </c>
      <c r="C596" s="86" t="s">
        <v>253</v>
      </c>
      <c r="D596" s="86"/>
      <c r="E596" s="86" t="s">
        <v>44</v>
      </c>
      <c r="F596" s="86" t="s">
        <v>255</v>
      </c>
      <c r="G596" s="141">
        <v>45915</v>
      </c>
      <c r="H596" s="169">
        <v>8</v>
      </c>
      <c r="I596" s="86">
        <v>6</v>
      </c>
      <c r="J596" s="2200" t="s">
        <v>254</v>
      </c>
      <c r="K596" s="256"/>
      <c r="L596" s="256"/>
      <c r="M596" s="2215"/>
    </row>
    <row r="597" spans="1:13" s="953" customFormat="1" ht="19.95" customHeight="1" x14ac:dyDescent="0.2">
      <c r="A597" s="104" t="s">
        <v>14</v>
      </c>
      <c r="B597" s="104" t="s">
        <v>29</v>
      </c>
      <c r="C597" s="86" t="s">
        <v>295</v>
      </c>
      <c r="D597" s="86"/>
      <c r="E597" s="86" t="s">
        <v>26902</v>
      </c>
      <c r="F597" s="86" t="s">
        <v>7773</v>
      </c>
      <c r="G597" s="87">
        <v>45917</v>
      </c>
      <c r="H597" s="158">
        <v>1</v>
      </c>
      <c r="I597" s="86">
        <v>9</v>
      </c>
      <c r="J597" s="2200" t="s">
        <v>254</v>
      </c>
      <c r="K597" s="256"/>
      <c r="L597" s="256"/>
      <c r="M597" s="2215"/>
    </row>
    <row r="598" spans="1:13" s="953" customFormat="1" ht="19.95" customHeight="1" x14ac:dyDescent="0.2">
      <c r="A598" s="86" t="s">
        <v>14</v>
      </c>
      <c r="B598" s="86" t="s">
        <v>29</v>
      </c>
      <c r="C598" s="86" t="s">
        <v>256</v>
      </c>
      <c r="D598" s="86"/>
      <c r="E598" s="86" t="s">
        <v>26903</v>
      </c>
      <c r="F598" s="86" t="s">
        <v>7773</v>
      </c>
      <c r="G598" s="304">
        <v>45922</v>
      </c>
      <c r="H598" s="86">
        <v>1</v>
      </c>
      <c r="I598" s="86">
        <v>10</v>
      </c>
      <c r="J598" s="2200" t="s">
        <v>254</v>
      </c>
      <c r="K598" s="256"/>
      <c r="L598" s="256"/>
      <c r="M598" s="2215"/>
    </row>
    <row r="599" spans="1:13" s="953" customFormat="1" ht="19.95" customHeight="1" x14ac:dyDescent="0.2">
      <c r="A599" s="86" t="s">
        <v>14</v>
      </c>
      <c r="B599" s="86" t="s">
        <v>165</v>
      </c>
      <c r="C599" s="86" t="s">
        <v>253</v>
      </c>
      <c r="D599" s="86"/>
      <c r="E599" s="86" t="s">
        <v>38</v>
      </c>
      <c r="F599" s="86" t="s">
        <v>255</v>
      </c>
      <c r="G599" s="304">
        <v>45923</v>
      </c>
      <c r="H599" s="86">
        <v>2</v>
      </c>
      <c r="I599" s="86">
        <v>3</v>
      </c>
      <c r="J599" s="2200" t="s">
        <v>254</v>
      </c>
      <c r="K599" s="256"/>
      <c r="L599" s="256"/>
      <c r="M599" s="2215"/>
    </row>
    <row r="600" spans="1:13" s="953" customFormat="1" ht="19.95" customHeight="1" x14ac:dyDescent="0.2">
      <c r="A600" s="86" t="s">
        <v>14</v>
      </c>
      <c r="B600" s="86" t="s">
        <v>30</v>
      </c>
      <c r="C600" s="86" t="s">
        <v>253</v>
      </c>
      <c r="D600" s="86" t="s">
        <v>26899</v>
      </c>
      <c r="E600" s="86" t="s">
        <v>26904</v>
      </c>
      <c r="F600" s="86" t="s">
        <v>19188</v>
      </c>
      <c r="G600" s="304">
        <v>45918</v>
      </c>
      <c r="H600" s="86">
        <v>2</v>
      </c>
      <c r="I600" s="86">
        <v>8</v>
      </c>
      <c r="J600" s="2200" t="s">
        <v>254</v>
      </c>
      <c r="K600" s="256"/>
      <c r="L600" s="256"/>
      <c r="M600" s="2215"/>
    </row>
    <row r="601" spans="1:13" s="953" customFormat="1" ht="19.95" customHeight="1" x14ac:dyDescent="0.2">
      <c r="A601" s="86" t="s">
        <v>14</v>
      </c>
      <c r="B601" s="86" t="s">
        <v>23</v>
      </c>
      <c r="C601" s="86" t="s">
        <v>253</v>
      </c>
      <c r="D601" s="86" t="s">
        <v>26899</v>
      </c>
      <c r="E601" s="86" t="s">
        <v>75</v>
      </c>
      <c r="F601" s="86" t="s">
        <v>19188</v>
      </c>
      <c r="G601" s="304">
        <v>45911</v>
      </c>
      <c r="H601" s="86">
        <v>2</v>
      </c>
      <c r="I601" s="86">
        <v>7</v>
      </c>
      <c r="J601" s="2200" t="s">
        <v>254</v>
      </c>
      <c r="K601" s="256"/>
      <c r="L601" s="256"/>
      <c r="M601" s="2215"/>
    </row>
    <row r="602" spans="1:13" s="953" customFormat="1" ht="19.95" customHeight="1" x14ac:dyDescent="0.2">
      <c r="A602" s="86" t="s">
        <v>14</v>
      </c>
      <c r="B602" s="86" t="s">
        <v>23</v>
      </c>
      <c r="C602" s="86" t="s">
        <v>280</v>
      </c>
      <c r="D602" s="86"/>
      <c r="E602" s="86" t="s">
        <v>75</v>
      </c>
      <c r="F602" s="86" t="s">
        <v>19188</v>
      </c>
      <c r="G602" s="304">
        <v>45911</v>
      </c>
      <c r="H602" s="86">
        <v>2</v>
      </c>
      <c r="I602" s="86">
        <v>7</v>
      </c>
      <c r="J602" s="2200" t="s">
        <v>254</v>
      </c>
      <c r="K602" s="256"/>
      <c r="L602" s="256"/>
      <c r="M602" s="2215"/>
    </row>
    <row r="603" spans="1:13" s="953" customFormat="1" ht="19.95" customHeight="1" x14ac:dyDescent="0.2">
      <c r="A603" s="86" t="s">
        <v>14</v>
      </c>
      <c r="B603" s="86" t="s">
        <v>40</v>
      </c>
      <c r="C603" s="86" t="s">
        <v>256</v>
      </c>
      <c r="D603" s="86"/>
      <c r="E603" s="86" t="s">
        <v>19181</v>
      </c>
      <c r="F603" s="86" t="s">
        <v>255</v>
      </c>
      <c r="G603" s="304">
        <v>45925</v>
      </c>
      <c r="H603" s="86">
        <v>3</v>
      </c>
      <c r="I603" s="86">
        <v>10</v>
      </c>
      <c r="J603" s="2200" t="s">
        <v>254</v>
      </c>
      <c r="K603" s="256"/>
      <c r="L603" s="256"/>
      <c r="M603" s="2215"/>
    </row>
    <row r="604" spans="1:13" s="953" customFormat="1" ht="19.95" customHeight="1" x14ac:dyDescent="0.2">
      <c r="A604" s="86" t="s">
        <v>45</v>
      </c>
      <c r="B604" s="86" t="s">
        <v>46</v>
      </c>
      <c r="C604" s="86" t="s">
        <v>256</v>
      </c>
      <c r="D604" s="86"/>
      <c r="E604" s="86" t="s">
        <v>27275</v>
      </c>
      <c r="F604" s="86" t="s">
        <v>17322</v>
      </c>
      <c r="G604" s="304">
        <v>45925</v>
      </c>
      <c r="H604" s="86">
        <v>2</v>
      </c>
      <c r="I604" s="86">
        <v>23</v>
      </c>
      <c r="J604" s="2200"/>
      <c r="K604" s="256"/>
      <c r="L604" s="256"/>
      <c r="M604" s="2215"/>
    </row>
    <row r="605" spans="1:13" s="953" customFormat="1" ht="19.95" customHeight="1" x14ac:dyDescent="0.2">
      <c r="A605" s="86" t="s">
        <v>45</v>
      </c>
      <c r="B605" s="86" t="s">
        <v>46</v>
      </c>
      <c r="C605" s="86" t="s">
        <v>256</v>
      </c>
      <c r="D605" s="86"/>
      <c r="E605" s="86" t="s">
        <v>27276</v>
      </c>
      <c r="F605" s="86" t="s">
        <v>17322</v>
      </c>
      <c r="G605" s="304">
        <v>45926</v>
      </c>
      <c r="H605" s="86">
        <v>2</v>
      </c>
      <c r="I605" s="86">
        <v>7</v>
      </c>
      <c r="J605" s="2200"/>
      <c r="K605" s="256"/>
      <c r="L605" s="256"/>
      <c r="M605" s="2215"/>
    </row>
    <row r="606" spans="1:13" s="953" customFormat="1" ht="19.95" customHeight="1" x14ac:dyDescent="0.2">
      <c r="A606" s="86" t="s">
        <v>45</v>
      </c>
      <c r="B606" s="86" t="s">
        <v>50</v>
      </c>
      <c r="C606" s="86" t="s">
        <v>256</v>
      </c>
      <c r="D606" s="86"/>
      <c r="E606" s="86" t="s">
        <v>317</v>
      </c>
      <c r="F606" s="86" t="s">
        <v>2646</v>
      </c>
      <c r="G606" s="304">
        <v>45909</v>
      </c>
      <c r="H606" s="86">
        <v>2</v>
      </c>
      <c r="I606" s="86">
        <v>10</v>
      </c>
      <c r="J606" s="2200" t="s">
        <v>2647</v>
      </c>
      <c r="K606" s="256"/>
      <c r="L606" s="256"/>
      <c r="M606" s="2215"/>
    </row>
    <row r="607" spans="1:13" s="953" customFormat="1" ht="19.95" customHeight="1" x14ac:dyDescent="0.2">
      <c r="A607" s="86" t="s">
        <v>45</v>
      </c>
      <c r="B607" s="86" t="s">
        <v>54</v>
      </c>
      <c r="C607" s="86" t="s">
        <v>256</v>
      </c>
      <c r="D607" s="86"/>
      <c r="E607" s="86" t="s">
        <v>27277</v>
      </c>
      <c r="F607" s="86" t="s">
        <v>6814</v>
      </c>
      <c r="G607" s="304">
        <v>45908</v>
      </c>
      <c r="H607" s="86">
        <v>2</v>
      </c>
      <c r="I607" s="86">
        <v>17</v>
      </c>
      <c r="J607" s="2200" t="s">
        <v>6812</v>
      </c>
      <c r="K607" s="256"/>
      <c r="L607" s="256"/>
      <c r="M607" s="2215"/>
    </row>
    <row r="608" spans="1:13" s="953" customFormat="1" ht="19.95" customHeight="1" x14ac:dyDescent="0.2">
      <c r="A608" s="104" t="s">
        <v>45</v>
      </c>
      <c r="B608" s="105" t="s">
        <v>54</v>
      </c>
      <c r="C608" s="86" t="s">
        <v>256</v>
      </c>
      <c r="D608" s="86"/>
      <c r="E608" s="5" t="s">
        <v>27278</v>
      </c>
      <c r="F608" s="86" t="s">
        <v>6814</v>
      </c>
      <c r="G608" s="106">
        <v>45909</v>
      </c>
      <c r="H608" s="104">
        <v>2</v>
      </c>
      <c r="I608" s="86">
        <v>10</v>
      </c>
      <c r="J608" s="2205" t="s">
        <v>6812</v>
      </c>
      <c r="K608" s="256"/>
      <c r="L608" s="256"/>
      <c r="M608" s="2215"/>
    </row>
    <row r="609" spans="1:13" s="953" customFormat="1" ht="19.95" customHeight="1" x14ac:dyDescent="0.2">
      <c r="A609" s="104" t="s">
        <v>45</v>
      </c>
      <c r="B609" s="105" t="s">
        <v>54</v>
      </c>
      <c r="C609" s="86" t="s">
        <v>256</v>
      </c>
      <c r="D609" s="86"/>
      <c r="E609" s="5" t="s">
        <v>6813</v>
      </c>
      <c r="F609" s="86" t="s">
        <v>6814</v>
      </c>
      <c r="G609" s="106">
        <v>45929</v>
      </c>
      <c r="H609" s="104">
        <v>4</v>
      </c>
      <c r="I609" s="86">
        <v>34</v>
      </c>
      <c r="J609" s="2205" t="s">
        <v>6812</v>
      </c>
      <c r="K609" s="256"/>
      <c r="L609" s="256"/>
      <c r="M609" s="2215"/>
    </row>
    <row r="610" spans="1:13" s="953" customFormat="1" ht="19.95" customHeight="1" x14ac:dyDescent="0.2">
      <c r="A610" s="104" t="s">
        <v>45</v>
      </c>
      <c r="B610" s="105" t="s">
        <v>62</v>
      </c>
      <c r="C610" s="86" t="s">
        <v>256</v>
      </c>
      <c r="D610" s="86"/>
      <c r="E610" s="107" t="s">
        <v>27279</v>
      </c>
      <c r="F610" s="86" t="s">
        <v>255</v>
      </c>
      <c r="G610" s="106">
        <v>45927</v>
      </c>
      <c r="H610" s="104">
        <v>4</v>
      </c>
      <c r="I610" s="86">
        <v>20</v>
      </c>
      <c r="J610" s="2205" t="s">
        <v>27280</v>
      </c>
      <c r="K610" s="256"/>
      <c r="L610" s="256"/>
      <c r="M610" s="2215"/>
    </row>
    <row r="611" spans="1:13" s="953" customFormat="1" ht="19.95" customHeight="1" x14ac:dyDescent="0.2">
      <c r="A611" s="120" t="s">
        <v>45</v>
      </c>
      <c r="B611" s="120" t="s">
        <v>55</v>
      </c>
      <c r="C611" s="120" t="s">
        <v>256</v>
      </c>
      <c r="D611" s="120"/>
      <c r="E611" s="120" t="s">
        <v>27281</v>
      </c>
      <c r="F611" s="120" t="s">
        <v>255</v>
      </c>
      <c r="G611" s="11">
        <v>45929</v>
      </c>
      <c r="H611" s="120">
        <v>4</v>
      </c>
      <c r="I611" s="120">
        <v>20</v>
      </c>
      <c r="J611" s="2198" t="s">
        <v>27280</v>
      </c>
      <c r="K611" s="256"/>
      <c r="L611" s="256"/>
      <c r="M611" s="2215"/>
    </row>
    <row r="612" spans="1:13" s="953" customFormat="1" ht="19.95" customHeight="1" x14ac:dyDescent="0.2">
      <c r="A612" s="120" t="s">
        <v>45</v>
      </c>
      <c r="B612" s="120" t="s">
        <v>59</v>
      </c>
      <c r="C612" s="120" t="s">
        <v>256</v>
      </c>
      <c r="D612" s="120" t="s">
        <v>6812</v>
      </c>
      <c r="E612" s="120" t="s">
        <v>27282</v>
      </c>
      <c r="F612" s="120" t="s">
        <v>255</v>
      </c>
      <c r="G612" s="11">
        <v>45918</v>
      </c>
      <c r="H612" s="120">
        <v>3</v>
      </c>
      <c r="I612" s="120">
        <v>8</v>
      </c>
      <c r="J612" s="2198" t="s">
        <v>25213</v>
      </c>
      <c r="K612" s="256"/>
      <c r="L612" s="256"/>
      <c r="M612" s="2215"/>
    </row>
    <row r="613" spans="1:13" s="953" customFormat="1" ht="19.95" customHeight="1" x14ac:dyDescent="0.2">
      <c r="A613" s="120" t="s">
        <v>45</v>
      </c>
      <c r="B613" s="120" t="s">
        <v>59</v>
      </c>
      <c r="C613" s="120" t="s">
        <v>256</v>
      </c>
      <c r="D613" s="120" t="s">
        <v>6812</v>
      </c>
      <c r="E613" s="120" t="s">
        <v>75</v>
      </c>
      <c r="F613" s="120" t="s">
        <v>255</v>
      </c>
      <c r="G613" s="11">
        <v>45930</v>
      </c>
      <c r="H613" s="120">
        <v>3</v>
      </c>
      <c r="I613" s="120">
        <v>18</v>
      </c>
      <c r="J613" s="2198" t="s">
        <v>27283</v>
      </c>
      <c r="K613" s="256"/>
      <c r="L613" s="256"/>
      <c r="M613" s="2215"/>
    </row>
    <row r="614" spans="1:13" s="953" customFormat="1" ht="19.95" customHeight="1" x14ac:dyDescent="0.2">
      <c r="A614" s="120" t="s">
        <v>45</v>
      </c>
      <c r="B614" s="120" t="s">
        <v>58</v>
      </c>
      <c r="C614" s="120" t="s">
        <v>253</v>
      </c>
      <c r="D614" s="120"/>
      <c r="E614" s="120" t="s">
        <v>27284</v>
      </c>
      <c r="F614" s="120" t="s">
        <v>27285</v>
      </c>
      <c r="G614" s="11">
        <v>45902</v>
      </c>
      <c r="H614" s="120">
        <v>2</v>
      </c>
      <c r="I614" s="120">
        <v>8</v>
      </c>
      <c r="J614" s="2198"/>
      <c r="K614" s="256"/>
      <c r="L614" s="256"/>
      <c r="M614" s="2215"/>
    </row>
    <row r="615" spans="1:13" s="953" customFormat="1" ht="19.95" customHeight="1" x14ac:dyDescent="0.2">
      <c r="A615" s="120" t="s">
        <v>45</v>
      </c>
      <c r="B615" s="120" t="s">
        <v>58</v>
      </c>
      <c r="C615" s="120" t="s">
        <v>256</v>
      </c>
      <c r="D615" s="120"/>
      <c r="E615" s="120" t="s">
        <v>27286</v>
      </c>
      <c r="F615" s="120" t="s">
        <v>14476</v>
      </c>
      <c r="G615" s="11">
        <v>45927</v>
      </c>
      <c r="H615" s="120">
        <v>4</v>
      </c>
      <c r="I615" s="120">
        <v>30</v>
      </c>
      <c r="J615" s="2198"/>
      <c r="K615" s="256"/>
      <c r="L615" s="256"/>
      <c r="M615" s="2215"/>
    </row>
    <row r="616" spans="1:13" s="953" customFormat="1" ht="19.95" customHeight="1" x14ac:dyDescent="0.2">
      <c r="A616" s="120" t="s">
        <v>45</v>
      </c>
      <c r="B616" s="120" t="s">
        <v>63</v>
      </c>
      <c r="C616" s="120" t="s">
        <v>253</v>
      </c>
      <c r="D616" s="120"/>
      <c r="E616" s="120" t="s">
        <v>44</v>
      </c>
      <c r="F616" s="120" t="s">
        <v>27287</v>
      </c>
      <c r="G616" s="11">
        <v>45926</v>
      </c>
      <c r="H616" s="120">
        <v>4</v>
      </c>
      <c r="I616" s="120">
        <v>9</v>
      </c>
      <c r="J616" s="2198" t="s">
        <v>27288</v>
      </c>
      <c r="K616" s="256"/>
      <c r="L616" s="256"/>
      <c r="M616" s="2215"/>
    </row>
    <row r="617" spans="1:13" s="953" customFormat="1" ht="19.95" customHeight="1" x14ac:dyDescent="0.2">
      <c r="A617" s="120" t="s">
        <v>45</v>
      </c>
      <c r="B617" s="120" t="s">
        <v>56</v>
      </c>
      <c r="C617" s="120" t="s">
        <v>253</v>
      </c>
      <c r="D617" s="120"/>
      <c r="E617" s="120" t="s">
        <v>44</v>
      </c>
      <c r="F617" s="120" t="s">
        <v>303</v>
      </c>
      <c r="G617" s="11">
        <v>45923</v>
      </c>
      <c r="H617" s="120">
        <v>3</v>
      </c>
      <c r="I617" s="120">
        <v>11</v>
      </c>
      <c r="J617" s="2198" t="s">
        <v>440</v>
      </c>
      <c r="K617" s="256"/>
      <c r="L617" s="256"/>
      <c r="M617" s="2215"/>
    </row>
    <row r="618" spans="1:13" s="953" customFormat="1" ht="19.95" customHeight="1" x14ac:dyDescent="0.2">
      <c r="A618" s="120" t="s">
        <v>355</v>
      </c>
      <c r="B618" s="120" t="s">
        <v>356</v>
      </c>
      <c r="C618" s="120" t="s">
        <v>253</v>
      </c>
      <c r="D618" s="120" t="s">
        <v>24731</v>
      </c>
      <c r="E618" s="120" t="s">
        <v>117</v>
      </c>
      <c r="F618" s="120" t="s">
        <v>27632</v>
      </c>
      <c r="G618" s="11">
        <v>45819</v>
      </c>
      <c r="H618" s="120">
        <v>1</v>
      </c>
      <c r="I618" s="120">
        <v>14</v>
      </c>
      <c r="J618" s="2198"/>
      <c r="K618" s="256"/>
      <c r="L618" s="256"/>
      <c r="M618" s="2215"/>
    </row>
    <row r="619" spans="1:13" s="953" customFormat="1" ht="19.95" customHeight="1" x14ac:dyDescent="0.2">
      <c r="A619" s="120" t="s">
        <v>355</v>
      </c>
      <c r="B619" s="120" t="s">
        <v>6853</v>
      </c>
      <c r="C619" s="120" t="s">
        <v>280</v>
      </c>
      <c r="D619" s="120" t="s">
        <v>27633</v>
      </c>
      <c r="E619" s="120" t="s">
        <v>44</v>
      </c>
      <c r="F619" s="120" t="s">
        <v>255</v>
      </c>
      <c r="G619" s="11">
        <v>45833</v>
      </c>
      <c r="H619" s="120">
        <v>1</v>
      </c>
      <c r="I619" s="120">
        <v>15</v>
      </c>
      <c r="J619" s="2198"/>
      <c r="K619" s="256"/>
      <c r="L619" s="256"/>
      <c r="M619" s="2215"/>
    </row>
    <row r="620" spans="1:13" s="953" customFormat="1" ht="19.95" customHeight="1" x14ac:dyDescent="0.2">
      <c r="A620" s="120" t="s">
        <v>69</v>
      </c>
      <c r="B620" s="120" t="s">
        <v>74</v>
      </c>
      <c r="C620" s="120" t="s">
        <v>3517</v>
      </c>
      <c r="D620" s="120"/>
      <c r="E620" s="120" t="s">
        <v>347</v>
      </c>
      <c r="F620" s="120" t="s">
        <v>28615</v>
      </c>
      <c r="G620" s="11">
        <v>45923</v>
      </c>
      <c r="H620" s="120">
        <v>8</v>
      </c>
      <c r="I620" s="120">
        <v>19</v>
      </c>
      <c r="J620" s="2198"/>
      <c r="K620" s="256"/>
      <c r="L620" s="256"/>
      <c r="M620" s="2215"/>
    </row>
    <row r="621" spans="1:13" s="953" customFormat="1" ht="19.95" customHeight="1" x14ac:dyDescent="0.2">
      <c r="A621" s="120" t="s">
        <v>69</v>
      </c>
      <c r="B621" s="120" t="s">
        <v>331</v>
      </c>
      <c r="C621" s="120" t="s">
        <v>7073</v>
      </c>
      <c r="D621" s="120"/>
      <c r="E621" s="120" t="s">
        <v>28616</v>
      </c>
      <c r="F621" s="120" t="s">
        <v>28617</v>
      </c>
      <c r="G621" s="11">
        <v>45923</v>
      </c>
      <c r="H621" s="120">
        <v>6</v>
      </c>
      <c r="I621" s="120">
        <v>14</v>
      </c>
      <c r="J621" s="2198"/>
      <c r="K621" s="256"/>
      <c r="L621" s="256"/>
      <c r="M621" s="2215"/>
    </row>
    <row r="622" spans="1:13" s="953" customFormat="1" ht="19.95" customHeight="1" x14ac:dyDescent="0.2">
      <c r="A622" s="120" t="s">
        <v>69</v>
      </c>
      <c r="B622" s="120" t="s">
        <v>331</v>
      </c>
      <c r="C622" s="120" t="s">
        <v>256</v>
      </c>
      <c r="D622" s="120"/>
      <c r="E622" s="120" t="s">
        <v>3847</v>
      </c>
      <c r="F622" s="120" t="s">
        <v>28617</v>
      </c>
      <c r="G622" s="11">
        <v>45903</v>
      </c>
      <c r="H622" s="120">
        <v>4</v>
      </c>
      <c r="I622" s="120">
        <v>7</v>
      </c>
      <c r="J622" s="2198"/>
      <c r="K622" s="256"/>
      <c r="L622" s="256"/>
      <c r="M622" s="2215"/>
    </row>
    <row r="623" spans="1:13" s="953" customFormat="1" ht="19.95" customHeight="1" x14ac:dyDescent="0.2">
      <c r="A623" s="120" t="s">
        <v>69</v>
      </c>
      <c r="B623" s="120" t="s">
        <v>72</v>
      </c>
      <c r="C623" s="120" t="s">
        <v>28618</v>
      </c>
      <c r="D623" s="120"/>
      <c r="E623" s="120" t="s">
        <v>28619</v>
      </c>
      <c r="F623" s="120" t="s">
        <v>28620</v>
      </c>
      <c r="G623" s="11">
        <v>45918</v>
      </c>
      <c r="H623" s="120">
        <v>4</v>
      </c>
      <c r="I623" s="120" t="s">
        <v>28621</v>
      </c>
      <c r="J623" s="2198"/>
      <c r="K623" s="256"/>
      <c r="L623" s="256"/>
      <c r="M623" s="2215"/>
    </row>
    <row r="624" spans="1:13" s="953" customFormat="1" ht="19.95" customHeight="1" x14ac:dyDescent="0.2">
      <c r="A624" s="120" t="s">
        <v>69</v>
      </c>
      <c r="B624" s="120" t="s">
        <v>88</v>
      </c>
      <c r="C624" s="120" t="s">
        <v>295</v>
      </c>
      <c r="D624" s="120" t="s">
        <v>20835</v>
      </c>
      <c r="E624" s="120" t="s">
        <v>57</v>
      </c>
      <c r="F624" s="120" t="s">
        <v>297</v>
      </c>
      <c r="G624" s="11">
        <v>45911</v>
      </c>
      <c r="H624" s="120">
        <v>3</v>
      </c>
      <c r="I624" s="120" t="s">
        <v>28622</v>
      </c>
      <c r="J624" s="2198" t="s">
        <v>28623</v>
      </c>
      <c r="K624" s="256"/>
      <c r="L624" s="256"/>
      <c r="M624" s="2215"/>
    </row>
    <row r="625" spans="1:13" s="953" customFormat="1" ht="19.95" customHeight="1" x14ac:dyDescent="0.2">
      <c r="A625" s="120" t="s">
        <v>69</v>
      </c>
      <c r="B625" s="120" t="s">
        <v>82</v>
      </c>
      <c r="C625" s="120" t="s">
        <v>28624</v>
      </c>
      <c r="D625" s="120"/>
      <c r="E625" s="120" t="s">
        <v>28625</v>
      </c>
      <c r="F625" s="120" t="s">
        <v>28626</v>
      </c>
      <c r="G625" s="11">
        <v>45922</v>
      </c>
      <c r="H625" s="120">
        <v>2</v>
      </c>
      <c r="I625" s="120">
        <v>12</v>
      </c>
      <c r="J625" s="2198"/>
      <c r="K625" s="256"/>
      <c r="L625" s="256"/>
      <c r="M625" s="2215"/>
    </row>
    <row r="626" spans="1:13" s="953" customFormat="1" ht="19.95" customHeight="1" x14ac:dyDescent="0.2">
      <c r="A626" s="120" t="s">
        <v>69</v>
      </c>
      <c r="B626" s="120" t="s">
        <v>79</v>
      </c>
      <c r="C626" s="120" t="s">
        <v>318</v>
      </c>
      <c r="D626" s="120"/>
      <c r="E626" s="120" t="s">
        <v>20837</v>
      </c>
      <c r="F626" s="120" t="s">
        <v>28627</v>
      </c>
      <c r="G626" s="11">
        <v>45923</v>
      </c>
      <c r="H626" s="120">
        <v>2</v>
      </c>
      <c r="I626" s="120">
        <v>10</v>
      </c>
      <c r="J626" s="2198" t="s">
        <v>49</v>
      </c>
      <c r="K626" s="256"/>
      <c r="L626" s="256"/>
      <c r="M626" s="2215"/>
    </row>
    <row r="627" spans="1:13" s="953" customFormat="1" ht="19.95" customHeight="1" x14ac:dyDescent="0.2">
      <c r="A627" s="120" t="s">
        <v>69</v>
      </c>
      <c r="B627" s="120" t="s">
        <v>70</v>
      </c>
      <c r="C627" s="120" t="s">
        <v>253</v>
      </c>
      <c r="D627" s="120"/>
      <c r="E627" s="120" t="s">
        <v>38</v>
      </c>
      <c r="F627" s="120" t="s">
        <v>24716</v>
      </c>
      <c r="G627" s="11">
        <v>45926</v>
      </c>
      <c r="H627" s="120">
        <v>5</v>
      </c>
      <c r="I627" s="120">
        <v>18</v>
      </c>
      <c r="J627" s="2198"/>
      <c r="K627" s="256"/>
      <c r="L627" s="256"/>
      <c r="M627" s="2215"/>
    </row>
    <row r="628" spans="1:13" s="953" customFormat="1" ht="19.95" customHeight="1" x14ac:dyDescent="0.2">
      <c r="A628" s="120" t="s">
        <v>69</v>
      </c>
      <c r="B628" s="120" t="s">
        <v>81</v>
      </c>
      <c r="C628" s="120" t="s">
        <v>253</v>
      </c>
      <c r="D628" s="120"/>
      <c r="E628" s="120" t="s">
        <v>28628</v>
      </c>
      <c r="F628" s="120" t="s">
        <v>28629</v>
      </c>
      <c r="G628" s="11">
        <v>45902</v>
      </c>
      <c r="H628" s="120">
        <v>2</v>
      </c>
      <c r="I628" s="120">
        <v>15</v>
      </c>
      <c r="J628" s="2198"/>
      <c r="K628" s="256"/>
      <c r="L628" s="256"/>
      <c r="M628" s="2215"/>
    </row>
    <row r="629" spans="1:13" s="953" customFormat="1" ht="19.95" customHeight="1" x14ac:dyDescent="0.2">
      <c r="A629" s="120" t="s">
        <v>69</v>
      </c>
      <c r="B629" s="120" t="s">
        <v>83</v>
      </c>
      <c r="C629" s="120" t="s">
        <v>24691</v>
      </c>
      <c r="D629" s="120" t="s">
        <v>85</v>
      </c>
      <c r="E629" s="120" t="s">
        <v>28630</v>
      </c>
      <c r="F629" s="120" t="s">
        <v>28631</v>
      </c>
      <c r="G629" s="11">
        <v>45916</v>
      </c>
      <c r="H629" s="120">
        <v>1</v>
      </c>
      <c r="I629" s="120">
        <v>17</v>
      </c>
      <c r="J629" s="2198"/>
      <c r="K629" s="256"/>
      <c r="L629" s="256"/>
      <c r="M629" s="2215"/>
    </row>
    <row r="630" spans="1:13" s="953" customFormat="1" ht="19.95" customHeight="1" x14ac:dyDescent="0.2">
      <c r="A630" s="122" t="s">
        <v>69</v>
      </c>
      <c r="B630" s="122" t="s">
        <v>92</v>
      </c>
      <c r="C630" s="120" t="s">
        <v>253</v>
      </c>
      <c r="D630" s="120" t="s">
        <v>339</v>
      </c>
      <c r="E630" s="120" t="s">
        <v>28632</v>
      </c>
      <c r="F630" s="120" t="s">
        <v>455</v>
      </c>
      <c r="G630" s="11">
        <v>45911</v>
      </c>
      <c r="H630" s="956">
        <v>4</v>
      </c>
      <c r="I630" s="120">
        <v>7</v>
      </c>
      <c r="J630" s="2198" t="s">
        <v>339</v>
      </c>
      <c r="K630" s="256"/>
      <c r="L630" s="256"/>
      <c r="M630" s="2215"/>
    </row>
    <row r="631" spans="1:13" s="953" customFormat="1" ht="19.95" customHeight="1" x14ac:dyDescent="0.2">
      <c r="A631" s="122" t="s">
        <v>69</v>
      </c>
      <c r="B631" s="122" t="s">
        <v>92</v>
      </c>
      <c r="C631" s="120" t="s">
        <v>33</v>
      </c>
      <c r="D631" s="120" t="s">
        <v>28633</v>
      </c>
      <c r="E631" s="120" t="s">
        <v>117</v>
      </c>
      <c r="F631" s="120" t="s">
        <v>28634</v>
      </c>
      <c r="G631" s="11">
        <v>45910</v>
      </c>
      <c r="H631" s="956">
        <v>4</v>
      </c>
      <c r="I631" s="120">
        <v>10</v>
      </c>
      <c r="J631" s="2198" t="s">
        <v>339</v>
      </c>
      <c r="K631" s="256"/>
      <c r="L631" s="256"/>
      <c r="M631" s="2215"/>
    </row>
    <row r="632" spans="1:13" s="953" customFormat="1" ht="19.95" customHeight="1" x14ac:dyDescent="0.2">
      <c r="A632" s="122" t="s">
        <v>69</v>
      </c>
      <c r="B632" s="122" t="s">
        <v>77</v>
      </c>
      <c r="C632" s="120" t="s">
        <v>343</v>
      </c>
      <c r="D632" s="120"/>
      <c r="E632" s="120" t="s">
        <v>28635</v>
      </c>
      <c r="F632" s="120" t="s">
        <v>28636</v>
      </c>
      <c r="G632" s="11">
        <v>45901</v>
      </c>
      <c r="H632" s="956">
        <v>5</v>
      </c>
      <c r="I632" s="120">
        <v>11</v>
      </c>
      <c r="J632" s="2198"/>
      <c r="K632" s="256"/>
      <c r="L632" s="256"/>
      <c r="M632" s="2215"/>
    </row>
    <row r="633" spans="1:13" s="953" customFormat="1" ht="19.95" customHeight="1" x14ac:dyDescent="0.2">
      <c r="A633" s="122" t="s">
        <v>69</v>
      </c>
      <c r="B633" s="122" t="s">
        <v>289</v>
      </c>
      <c r="C633" s="120" t="s">
        <v>253</v>
      </c>
      <c r="D633" s="120"/>
      <c r="E633" s="120" t="s">
        <v>28637</v>
      </c>
      <c r="F633" s="120" t="s">
        <v>28638</v>
      </c>
      <c r="G633" s="11">
        <v>45926</v>
      </c>
      <c r="H633" s="956">
        <v>5</v>
      </c>
      <c r="I633" s="120">
        <v>34</v>
      </c>
      <c r="J633" s="2198"/>
      <c r="K633" s="256"/>
      <c r="L633" s="256"/>
      <c r="M633" s="2215"/>
    </row>
    <row r="634" spans="1:13" s="953" customFormat="1" ht="19.95" customHeight="1" x14ac:dyDescent="0.2">
      <c r="A634" s="122" t="s">
        <v>69</v>
      </c>
      <c r="B634" s="122" t="s">
        <v>2666</v>
      </c>
      <c r="C634" s="120" t="s">
        <v>28639</v>
      </c>
      <c r="D634" s="120" t="s">
        <v>48</v>
      </c>
      <c r="E634" s="120" t="s">
        <v>4494</v>
      </c>
      <c r="F634" s="120" t="s">
        <v>28640</v>
      </c>
      <c r="G634" s="11">
        <v>45908</v>
      </c>
      <c r="H634" s="956">
        <v>2</v>
      </c>
      <c r="I634" s="120">
        <v>7</v>
      </c>
      <c r="J634" s="2198"/>
      <c r="K634" s="256"/>
      <c r="L634" s="256"/>
      <c r="M634" s="2215"/>
    </row>
    <row r="635" spans="1:13" s="953" customFormat="1" ht="19.95" customHeight="1" x14ac:dyDescent="0.2">
      <c r="A635" s="122" t="s">
        <v>69</v>
      </c>
      <c r="B635" s="122" t="s">
        <v>2666</v>
      </c>
      <c r="C635" s="120" t="s">
        <v>28641</v>
      </c>
      <c r="D635" s="120" t="s">
        <v>85</v>
      </c>
      <c r="E635" s="120" t="s">
        <v>28642</v>
      </c>
      <c r="F635" s="120" t="s">
        <v>28643</v>
      </c>
      <c r="G635" s="11">
        <v>45924</v>
      </c>
      <c r="H635" s="956">
        <v>2</v>
      </c>
      <c r="I635" s="120">
        <v>10</v>
      </c>
      <c r="J635" s="2198"/>
      <c r="K635" s="256"/>
      <c r="L635" s="256"/>
      <c r="M635" s="2215"/>
    </row>
    <row r="636" spans="1:13" s="953" customFormat="1" ht="19.95" customHeight="1" x14ac:dyDescent="0.2">
      <c r="A636" s="122" t="s">
        <v>69</v>
      </c>
      <c r="B636" s="122" t="s">
        <v>288</v>
      </c>
      <c r="C636" s="120" t="s">
        <v>20862</v>
      </c>
      <c r="D636" s="120"/>
      <c r="E636" s="120" t="s">
        <v>20861</v>
      </c>
      <c r="F636" s="120" t="s">
        <v>349</v>
      </c>
      <c r="G636" s="11">
        <v>45915</v>
      </c>
      <c r="H636" s="956">
        <v>5</v>
      </c>
      <c r="I636" s="120">
        <v>10</v>
      </c>
      <c r="J636" s="2198" t="s">
        <v>18734</v>
      </c>
      <c r="K636" s="256"/>
      <c r="L636" s="256"/>
      <c r="M636" s="2215"/>
    </row>
    <row r="637" spans="1:13" s="953" customFormat="1" ht="19.95" customHeight="1" x14ac:dyDescent="0.2">
      <c r="A637" s="122" t="s">
        <v>69</v>
      </c>
      <c r="B637" s="122" t="s">
        <v>84</v>
      </c>
      <c r="C637" s="120" t="s">
        <v>33</v>
      </c>
      <c r="D637" s="120" t="s">
        <v>28644</v>
      </c>
      <c r="E637" s="120" t="s">
        <v>28645</v>
      </c>
      <c r="F637" s="120" t="s">
        <v>28646</v>
      </c>
      <c r="G637" s="11">
        <v>45930</v>
      </c>
      <c r="H637" s="956">
        <v>4</v>
      </c>
      <c r="I637" s="120">
        <v>9</v>
      </c>
      <c r="J637" s="2198"/>
      <c r="K637" s="256"/>
      <c r="L637" s="256"/>
      <c r="M637" s="2215"/>
    </row>
    <row r="638" spans="1:13" s="953" customFormat="1" ht="19.95" customHeight="1" x14ac:dyDescent="0.2">
      <c r="A638" s="122" t="s">
        <v>115</v>
      </c>
      <c r="B638" s="122" t="s">
        <v>116</v>
      </c>
      <c r="C638" s="120" t="s">
        <v>33</v>
      </c>
      <c r="D638" s="120" t="s">
        <v>14459</v>
      </c>
      <c r="E638" s="120" t="s">
        <v>75</v>
      </c>
      <c r="F638" s="120" t="s">
        <v>29498</v>
      </c>
      <c r="G638" s="11">
        <v>45945</v>
      </c>
      <c r="H638" s="956">
        <v>2</v>
      </c>
      <c r="I638" s="120">
        <v>13</v>
      </c>
      <c r="J638" s="2198"/>
      <c r="K638" s="256"/>
      <c r="L638" s="256"/>
      <c r="M638" s="2215"/>
    </row>
    <row r="639" spans="1:13" s="953" customFormat="1" ht="19.95" customHeight="1" x14ac:dyDescent="0.2">
      <c r="A639" s="122" t="s">
        <v>115</v>
      </c>
      <c r="B639" s="122" t="s">
        <v>116</v>
      </c>
      <c r="C639" s="120" t="s">
        <v>29499</v>
      </c>
      <c r="D639" s="120"/>
      <c r="E639" s="120" t="s">
        <v>75</v>
      </c>
      <c r="F639" s="120" t="s">
        <v>29498</v>
      </c>
      <c r="G639" s="11">
        <v>45951</v>
      </c>
      <c r="H639" s="956">
        <v>2</v>
      </c>
      <c r="I639" s="120">
        <v>8</v>
      </c>
      <c r="J639" s="2198"/>
      <c r="K639" s="256"/>
      <c r="L639" s="256"/>
      <c r="M639" s="2215"/>
    </row>
    <row r="640" spans="1:13" s="953" customFormat="1" ht="19.95" customHeight="1" x14ac:dyDescent="0.2">
      <c r="A640" s="122" t="s">
        <v>115</v>
      </c>
      <c r="B640" s="122" t="s">
        <v>116</v>
      </c>
      <c r="C640" s="120" t="s">
        <v>256</v>
      </c>
      <c r="D640" s="120" t="s">
        <v>29500</v>
      </c>
      <c r="E640" s="120" t="s">
        <v>29501</v>
      </c>
      <c r="F640" s="120" t="s">
        <v>7787</v>
      </c>
      <c r="G640" s="11">
        <v>45947</v>
      </c>
      <c r="H640" s="956">
        <v>6</v>
      </c>
      <c r="I640" s="120">
        <v>17</v>
      </c>
      <c r="J640" s="2198"/>
      <c r="K640" s="256"/>
      <c r="L640" s="256"/>
      <c r="M640" s="2215"/>
    </row>
    <row r="641" spans="1:13" s="953" customFormat="1" ht="19.95" customHeight="1" x14ac:dyDescent="0.2">
      <c r="A641" s="122" t="s">
        <v>115</v>
      </c>
      <c r="B641" s="122" t="s">
        <v>118</v>
      </c>
      <c r="C641" s="120" t="s">
        <v>253</v>
      </c>
      <c r="D641" s="120"/>
      <c r="E641" s="120" t="s">
        <v>5595</v>
      </c>
      <c r="F641" s="120" t="s">
        <v>29502</v>
      </c>
      <c r="G641" s="11">
        <v>45944</v>
      </c>
      <c r="H641" s="956">
        <v>4</v>
      </c>
      <c r="I641" s="120">
        <v>24</v>
      </c>
      <c r="J641" s="2198"/>
      <c r="K641" s="256"/>
      <c r="L641" s="256"/>
      <c r="M641" s="2215"/>
    </row>
    <row r="642" spans="1:13" s="953" customFormat="1" ht="19.95" customHeight="1" x14ac:dyDescent="0.2">
      <c r="A642" s="122" t="s">
        <v>115</v>
      </c>
      <c r="B642" s="122" t="s">
        <v>118</v>
      </c>
      <c r="C642" s="120" t="s">
        <v>253</v>
      </c>
      <c r="D642" s="120"/>
      <c r="E642" s="120" t="s">
        <v>29503</v>
      </c>
      <c r="F642" s="120" t="s">
        <v>303</v>
      </c>
      <c r="G642" s="11">
        <v>45916</v>
      </c>
      <c r="H642" s="956">
        <v>3</v>
      </c>
      <c r="I642" s="120">
        <v>19</v>
      </c>
      <c r="J642" s="2198"/>
      <c r="K642" s="256"/>
      <c r="L642" s="256"/>
      <c r="M642" s="2215"/>
    </row>
    <row r="643" spans="1:13" s="953" customFormat="1" ht="19.95" customHeight="1" x14ac:dyDescent="0.2">
      <c r="A643" s="122" t="s">
        <v>115</v>
      </c>
      <c r="B643" s="122" t="s">
        <v>129</v>
      </c>
      <c r="C643" s="120" t="s">
        <v>33</v>
      </c>
      <c r="D643" s="120" t="s">
        <v>14477</v>
      </c>
      <c r="E643" s="120" t="s">
        <v>448</v>
      </c>
      <c r="F643" s="120" t="s">
        <v>255</v>
      </c>
      <c r="G643" s="11">
        <v>45950</v>
      </c>
      <c r="H643" s="956">
        <v>3</v>
      </c>
      <c r="I643" s="120">
        <v>10</v>
      </c>
      <c r="J643" s="2198"/>
      <c r="K643" s="256"/>
      <c r="L643" s="256"/>
      <c r="M643" s="2215"/>
    </row>
    <row r="644" spans="1:13" s="953" customFormat="1" ht="19.95" customHeight="1" x14ac:dyDescent="0.2">
      <c r="A644" s="122" t="s">
        <v>115</v>
      </c>
      <c r="B644" s="122" t="s">
        <v>7089</v>
      </c>
      <c r="C644" s="120" t="s">
        <v>253</v>
      </c>
      <c r="D644" s="120"/>
      <c r="E644" s="120" t="s">
        <v>75</v>
      </c>
      <c r="F644" s="120" t="s">
        <v>29502</v>
      </c>
      <c r="G644" s="11">
        <v>45937</v>
      </c>
      <c r="H644" s="956">
        <v>6</v>
      </c>
      <c r="I644" s="120">
        <v>17</v>
      </c>
      <c r="J644" s="2198" t="s">
        <v>29504</v>
      </c>
      <c r="K644" s="256"/>
      <c r="L644" s="256"/>
      <c r="M644" s="2215"/>
    </row>
    <row r="645" spans="1:13" s="953" customFormat="1" ht="19.95" customHeight="1" x14ac:dyDescent="0.2">
      <c r="A645" s="122" t="s">
        <v>115</v>
      </c>
      <c r="B645" s="122" t="s">
        <v>125</v>
      </c>
      <c r="C645" s="120" t="s">
        <v>280</v>
      </c>
      <c r="D645" s="120"/>
      <c r="E645" s="120" t="s">
        <v>44</v>
      </c>
      <c r="F645" s="120" t="s">
        <v>29505</v>
      </c>
      <c r="G645" s="11">
        <v>45960</v>
      </c>
      <c r="H645" s="956">
        <v>3</v>
      </c>
      <c r="I645" s="120">
        <v>12</v>
      </c>
      <c r="J645" s="2198"/>
      <c r="K645" s="256"/>
      <c r="L645" s="256"/>
      <c r="M645" s="2215"/>
    </row>
    <row r="646" spans="1:13" s="953" customFormat="1" ht="19.95" customHeight="1" x14ac:dyDescent="0.2">
      <c r="A646" s="122" t="s">
        <v>115</v>
      </c>
      <c r="B646" s="402" t="s">
        <v>4800</v>
      </c>
      <c r="C646" s="120" t="s">
        <v>33</v>
      </c>
      <c r="D646" s="122" t="s">
        <v>29506</v>
      </c>
      <c r="E646" s="122" t="s">
        <v>75</v>
      </c>
      <c r="F646" s="120" t="s">
        <v>297</v>
      </c>
      <c r="G646" s="11">
        <v>45960</v>
      </c>
      <c r="H646" s="122">
        <v>2</v>
      </c>
      <c r="I646" s="120">
        <v>10</v>
      </c>
      <c r="J646" s="2198" t="s">
        <v>4813</v>
      </c>
      <c r="K646" s="256"/>
      <c r="L646" s="256"/>
      <c r="M646" s="2215"/>
    </row>
    <row r="647" spans="1:13" s="953" customFormat="1" ht="19.95" customHeight="1" x14ac:dyDescent="0.2">
      <c r="A647" s="122" t="s">
        <v>115</v>
      </c>
      <c r="B647" s="402" t="s">
        <v>4800</v>
      </c>
      <c r="C647" s="120" t="s">
        <v>33</v>
      </c>
      <c r="D647" s="122" t="s">
        <v>29507</v>
      </c>
      <c r="E647" s="122" t="s">
        <v>75</v>
      </c>
      <c r="F647" s="120" t="s">
        <v>297</v>
      </c>
      <c r="G647" s="11">
        <v>45961</v>
      </c>
      <c r="H647" s="122">
        <v>2</v>
      </c>
      <c r="I647" s="120">
        <v>10</v>
      </c>
      <c r="J647" s="2198"/>
      <c r="K647" s="256"/>
      <c r="L647" s="256"/>
      <c r="M647" s="2215"/>
    </row>
    <row r="648" spans="1:13" s="953" customFormat="1" ht="19.95" customHeight="1" x14ac:dyDescent="0.2">
      <c r="A648" s="122" t="s">
        <v>115</v>
      </c>
      <c r="B648" s="402" t="s">
        <v>127</v>
      </c>
      <c r="C648" s="120" t="s">
        <v>253</v>
      </c>
      <c r="D648" s="122"/>
      <c r="E648" s="122" t="s">
        <v>5980</v>
      </c>
      <c r="F648" s="120" t="s">
        <v>29508</v>
      </c>
      <c r="G648" s="11">
        <v>45932</v>
      </c>
      <c r="H648" s="122">
        <v>3</v>
      </c>
      <c r="I648" s="120">
        <v>21</v>
      </c>
      <c r="J648" s="2198"/>
      <c r="K648" s="256"/>
      <c r="L648" s="256"/>
      <c r="M648" s="2215"/>
    </row>
    <row r="649" spans="1:13" s="953" customFormat="1" ht="19.95" customHeight="1" x14ac:dyDescent="0.2">
      <c r="A649" s="122" t="s">
        <v>115</v>
      </c>
      <c r="B649" s="122" t="s">
        <v>4802</v>
      </c>
      <c r="C649" s="120" t="s">
        <v>256</v>
      </c>
      <c r="D649" s="122"/>
      <c r="E649" s="122" t="s">
        <v>29509</v>
      </c>
      <c r="F649" s="120" t="s">
        <v>255</v>
      </c>
      <c r="G649" s="205">
        <v>45888</v>
      </c>
      <c r="H649" s="122">
        <v>2</v>
      </c>
      <c r="I649" s="120">
        <v>15</v>
      </c>
      <c r="J649" s="2198"/>
      <c r="K649" s="256"/>
      <c r="L649" s="256"/>
      <c r="M649" s="2215"/>
    </row>
    <row r="650" spans="1:13" s="953" customFormat="1" ht="19.95" customHeight="1" x14ac:dyDescent="0.2">
      <c r="A650" s="122" t="s">
        <v>115</v>
      </c>
      <c r="B650" s="402" t="s">
        <v>4802</v>
      </c>
      <c r="C650" s="120" t="s">
        <v>14459</v>
      </c>
      <c r="D650" s="3"/>
      <c r="E650" s="3" t="s">
        <v>29510</v>
      </c>
      <c r="F650" s="3" t="s">
        <v>7787</v>
      </c>
      <c r="G650" s="20">
        <v>45958</v>
      </c>
      <c r="H650" s="3">
        <v>2</v>
      </c>
      <c r="I650" s="3">
        <v>15</v>
      </c>
      <c r="J650" s="1644"/>
      <c r="K650" s="256"/>
      <c r="L650" s="256"/>
      <c r="M650" s="2215"/>
    </row>
    <row r="651" spans="1:13" s="953" customFormat="1" ht="19.95" customHeight="1" x14ac:dyDescent="0.2">
      <c r="A651" s="122" t="s">
        <v>115</v>
      </c>
      <c r="B651" s="402" t="s">
        <v>115</v>
      </c>
      <c r="C651" s="120" t="s">
        <v>29511</v>
      </c>
      <c r="D651" s="3"/>
      <c r="E651" s="3" t="s">
        <v>29512</v>
      </c>
      <c r="F651" s="3" t="s">
        <v>15776</v>
      </c>
      <c r="G651" s="20">
        <v>45951</v>
      </c>
      <c r="H651" s="2">
        <v>4</v>
      </c>
      <c r="I651" s="3">
        <v>15</v>
      </c>
      <c r="J651" s="1644"/>
      <c r="K651" s="256"/>
      <c r="L651" s="256"/>
      <c r="M651" s="2215"/>
    </row>
    <row r="652" spans="1:13" s="953" customFormat="1" ht="19.95" customHeight="1" x14ac:dyDescent="0.2">
      <c r="A652" s="2231" t="s">
        <v>106</v>
      </c>
      <c r="B652" s="2231" t="s">
        <v>108</v>
      </c>
      <c r="C652" s="2232" t="s">
        <v>256</v>
      </c>
      <c r="D652" s="2200" t="s">
        <v>29721</v>
      </c>
      <c r="E652" s="2232" t="s">
        <v>17637</v>
      </c>
      <c r="F652" s="2232" t="s">
        <v>255</v>
      </c>
      <c r="G652" s="2233">
        <v>45930</v>
      </c>
      <c r="H652" s="2234"/>
      <c r="I652" s="2231">
        <v>20</v>
      </c>
      <c r="J652" s="2200" t="s">
        <v>29722</v>
      </c>
      <c r="K652" s="256"/>
      <c r="L652" s="256"/>
      <c r="M652" s="2215"/>
    </row>
    <row r="653" spans="1:13" s="953" customFormat="1" ht="19.95" customHeight="1" x14ac:dyDescent="0.2">
      <c r="A653" s="2231" t="s">
        <v>106</v>
      </c>
      <c r="B653" s="2231" t="s">
        <v>110</v>
      </c>
      <c r="C653" s="2232" t="s">
        <v>33</v>
      </c>
      <c r="D653" s="2200" t="s">
        <v>29723</v>
      </c>
      <c r="E653" s="2232" t="s">
        <v>75</v>
      </c>
      <c r="F653" s="2232" t="s">
        <v>354</v>
      </c>
      <c r="G653" s="2235">
        <v>45903</v>
      </c>
      <c r="H653" s="2236"/>
      <c r="I653" s="2231">
        <v>7</v>
      </c>
      <c r="J653" s="2200"/>
      <c r="K653" s="256"/>
      <c r="L653" s="256"/>
      <c r="M653" s="2215"/>
    </row>
    <row r="654" spans="1:13" s="953" customFormat="1" ht="19.95" customHeight="1" x14ac:dyDescent="0.2">
      <c r="A654" s="2231" t="s">
        <v>106</v>
      </c>
      <c r="B654" s="2231" t="s">
        <v>111</v>
      </c>
      <c r="C654" s="2232" t="s">
        <v>256</v>
      </c>
      <c r="D654" s="2200" t="s">
        <v>29724</v>
      </c>
      <c r="E654" s="2232" t="s">
        <v>29725</v>
      </c>
      <c r="F654" s="2232" t="s">
        <v>255</v>
      </c>
      <c r="G654" s="2235">
        <v>45926</v>
      </c>
      <c r="H654" s="2236"/>
      <c r="I654" s="2231">
        <v>20</v>
      </c>
      <c r="J654" s="2200"/>
      <c r="K654" s="256"/>
      <c r="L654" s="256"/>
      <c r="M654" s="2215"/>
    </row>
    <row r="655" spans="1:13" s="953" customFormat="1" ht="19.95" customHeight="1" x14ac:dyDescent="0.2">
      <c r="A655" s="2231" t="s">
        <v>106</v>
      </c>
      <c r="B655" s="2231" t="s">
        <v>114</v>
      </c>
      <c r="C655" s="2232" t="s">
        <v>256</v>
      </c>
      <c r="D655" s="2200" t="s">
        <v>29726</v>
      </c>
      <c r="E655" s="2232" t="s">
        <v>29727</v>
      </c>
      <c r="F655" s="2232" t="s">
        <v>255</v>
      </c>
      <c r="G655" s="2235">
        <v>45918</v>
      </c>
      <c r="H655" s="2236">
        <v>4</v>
      </c>
      <c r="I655" s="2231">
        <v>26</v>
      </c>
      <c r="J655" s="2200"/>
      <c r="K655" s="256"/>
      <c r="L655" s="256"/>
      <c r="M655" s="2215"/>
    </row>
    <row r="656" spans="1:13" s="953" customFormat="1" ht="19.95" customHeight="1" thickBot="1" x14ac:dyDescent="0.25">
      <c r="A656" s="2231" t="s">
        <v>106</v>
      </c>
      <c r="B656" s="2231" t="s">
        <v>114</v>
      </c>
      <c r="C656" s="2232" t="s">
        <v>253</v>
      </c>
      <c r="D656" s="2200" t="s">
        <v>27288</v>
      </c>
      <c r="E656" s="2232" t="s">
        <v>29728</v>
      </c>
      <c r="F656" s="2232" t="s">
        <v>29729</v>
      </c>
      <c r="G656" s="2235">
        <v>45924</v>
      </c>
      <c r="H656" s="2236"/>
      <c r="I656" s="2231">
        <v>18</v>
      </c>
      <c r="J656" s="2200"/>
      <c r="K656" s="256"/>
      <c r="L656" s="256"/>
      <c r="M656" s="2215"/>
    </row>
    <row r="657" spans="1:13" s="953" customFormat="1" ht="19.95" customHeight="1" x14ac:dyDescent="0.2">
      <c r="A657" s="2237" t="s">
        <v>69</v>
      </c>
      <c r="B657" s="2238" t="s">
        <v>74</v>
      </c>
      <c r="C657" s="2239" t="s">
        <v>3517</v>
      </c>
      <c r="D657" s="2239"/>
      <c r="E657" s="2239" t="s">
        <v>347</v>
      </c>
      <c r="F657" s="2239" t="s">
        <v>28615</v>
      </c>
      <c r="G657" s="2240">
        <v>45958</v>
      </c>
      <c r="H657" s="2239">
        <v>8</v>
      </c>
      <c r="I657" s="2239">
        <v>39</v>
      </c>
      <c r="J657" s="2241"/>
      <c r="K657" s="256"/>
      <c r="L657" s="256"/>
      <c r="M657" s="2215"/>
    </row>
    <row r="658" spans="1:13" s="953" customFormat="1" ht="19.95" customHeight="1" x14ac:dyDescent="0.2">
      <c r="A658" s="2242" t="s">
        <v>69</v>
      </c>
      <c r="B658" s="2243" t="s">
        <v>331</v>
      </c>
      <c r="C658" s="1554" t="s">
        <v>7073</v>
      </c>
      <c r="D658" s="1554"/>
      <c r="E658" s="1554" t="s">
        <v>30384</v>
      </c>
      <c r="F658" s="1554" t="s">
        <v>28617</v>
      </c>
      <c r="G658" s="1759">
        <v>45937</v>
      </c>
      <c r="H658" s="1554">
        <v>6</v>
      </c>
      <c r="I658" s="1554">
        <v>34</v>
      </c>
      <c r="J658" s="2198" t="s">
        <v>30385</v>
      </c>
      <c r="K658" s="256"/>
      <c r="L658" s="256"/>
      <c r="M658" s="2215"/>
    </row>
    <row r="659" spans="1:13" s="953" customFormat="1" ht="19.95" customHeight="1" x14ac:dyDescent="0.2">
      <c r="A659" s="2242" t="s">
        <v>69</v>
      </c>
      <c r="B659" s="2243" t="s">
        <v>331</v>
      </c>
      <c r="C659" s="1554" t="s">
        <v>291</v>
      </c>
      <c r="D659" s="1554"/>
      <c r="E659" s="1554" t="s">
        <v>30386</v>
      </c>
      <c r="F659" s="1554" t="s">
        <v>30387</v>
      </c>
      <c r="G659" s="1759">
        <v>45938</v>
      </c>
      <c r="H659" s="1554">
        <v>4</v>
      </c>
      <c r="I659" s="1554">
        <v>5</v>
      </c>
      <c r="J659" s="2198"/>
      <c r="K659" s="256"/>
      <c r="L659" s="256"/>
      <c r="M659" s="2215"/>
    </row>
    <row r="660" spans="1:13" s="953" customFormat="1" ht="19.95" customHeight="1" x14ac:dyDescent="0.2">
      <c r="A660" s="2242" t="s">
        <v>69</v>
      </c>
      <c r="B660" s="2243" t="s">
        <v>331</v>
      </c>
      <c r="C660" s="1554" t="s">
        <v>291</v>
      </c>
      <c r="D660" s="1554"/>
      <c r="E660" s="1471" t="s">
        <v>30388</v>
      </c>
      <c r="F660" s="1471" t="s">
        <v>1114</v>
      </c>
      <c r="G660" s="1798">
        <v>45951</v>
      </c>
      <c r="H660" s="1471">
        <v>8</v>
      </c>
      <c r="I660" s="1471">
        <v>23</v>
      </c>
      <c r="J660" s="1644" t="s">
        <v>30389</v>
      </c>
      <c r="K660" s="256"/>
      <c r="L660" s="256"/>
      <c r="M660" s="2215"/>
    </row>
    <row r="661" spans="1:13" s="953" customFormat="1" ht="19.95" customHeight="1" x14ac:dyDescent="0.2">
      <c r="A661" s="2242" t="s">
        <v>69</v>
      </c>
      <c r="B661" s="2243" t="s">
        <v>331</v>
      </c>
      <c r="C661" s="1554" t="s">
        <v>291</v>
      </c>
      <c r="D661" s="1554"/>
      <c r="E661" s="1554" t="s">
        <v>30388</v>
      </c>
      <c r="F661" s="1554" t="s">
        <v>30390</v>
      </c>
      <c r="G661" s="1759">
        <v>45952</v>
      </c>
      <c r="H661" s="1554">
        <v>8</v>
      </c>
      <c r="I661" s="1554">
        <v>22</v>
      </c>
      <c r="J661" s="2198" t="s">
        <v>30389</v>
      </c>
      <c r="K661" s="256"/>
      <c r="L661" s="256"/>
      <c r="M661" s="2215"/>
    </row>
    <row r="662" spans="1:13" s="953" customFormat="1" ht="19.95" customHeight="1" x14ac:dyDescent="0.2">
      <c r="A662" s="2242" t="s">
        <v>69</v>
      </c>
      <c r="B662" s="2243" t="s">
        <v>72</v>
      </c>
      <c r="C662" s="1554" t="s">
        <v>30391</v>
      </c>
      <c r="D662" s="1554"/>
      <c r="E662" s="1554" t="s">
        <v>30392</v>
      </c>
      <c r="F662" s="1554" t="s">
        <v>30393</v>
      </c>
      <c r="G662" s="1759">
        <v>45953</v>
      </c>
      <c r="H662" s="1554">
        <v>4</v>
      </c>
      <c r="I662" s="1554" t="s">
        <v>30394</v>
      </c>
      <c r="J662" s="2198"/>
      <c r="K662" s="256"/>
      <c r="L662" s="256"/>
      <c r="M662" s="2215"/>
    </row>
    <row r="663" spans="1:13" s="953" customFormat="1" ht="19.95" customHeight="1" x14ac:dyDescent="0.2">
      <c r="A663" s="2242" t="s">
        <v>69</v>
      </c>
      <c r="B663" s="2243" t="s">
        <v>88</v>
      </c>
      <c r="C663" s="1554" t="s">
        <v>30395</v>
      </c>
      <c r="D663" s="1554" t="s">
        <v>30396</v>
      </c>
      <c r="E663" s="1554" t="s">
        <v>57</v>
      </c>
      <c r="F663" s="1554" t="s">
        <v>297</v>
      </c>
      <c r="G663" s="1759">
        <v>45959</v>
      </c>
      <c r="H663" s="1554">
        <v>3</v>
      </c>
      <c r="I663" s="1554" t="s">
        <v>24714</v>
      </c>
      <c r="J663" s="2198" t="s">
        <v>30397</v>
      </c>
      <c r="K663" s="256"/>
      <c r="L663" s="256"/>
      <c r="M663" s="2215"/>
    </row>
    <row r="664" spans="1:13" s="953" customFormat="1" ht="19.95" customHeight="1" x14ac:dyDescent="0.2">
      <c r="A664" s="2244" t="s">
        <v>69</v>
      </c>
      <c r="B664" s="2245" t="s">
        <v>82</v>
      </c>
      <c r="C664" s="1554" t="s">
        <v>30398</v>
      </c>
      <c r="D664" s="1554"/>
      <c r="E664" s="1554" t="s">
        <v>30399</v>
      </c>
      <c r="F664" s="1554" t="s">
        <v>30400</v>
      </c>
      <c r="G664" s="1759">
        <v>45945</v>
      </c>
      <c r="H664" s="2245">
        <v>3</v>
      </c>
      <c r="I664" s="2245">
        <v>12</v>
      </c>
      <c r="J664" s="2228"/>
      <c r="K664" s="256"/>
      <c r="L664" s="256"/>
      <c r="M664" s="2215"/>
    </row>
    <row r="665" spans="1:13" s="953" customFormat="1" ht="19.95" customHeight="1" x14ac:dyDescent="0.2">
      <c r="A665" s="2242" t="s">
        <v>69</v>
      </c>
      <c r="B665" s="2243" t="s">
        <v>70</v>
      </c>
      <c r="C665" s="1554" t="s">
        <v>256</v>
      </c>
      <c r="D665" s="1554"/>
      <c r="E665" s="1554" t="s">
        <v>3822</v>
      </c>
      <c r="F665" s="1554" t="s">
        <v>30401</v>
      </c>
      <c r="G665" s="1759">
        <v>45957</v>
      </c>
      <c r="H665" s="1554">
        <v>5</v>
      </c>
      <c r="I665" s="1554">
        <v>20</v>
      </c>
      <c r="J665" s="2198"/>
      <c r="K665" s="256"/>
      <c r="L665" s="256"/>
      <c r="M665" s="2215"/>
    </row>
    <row r="666" spans="1:13" s="953" customFormat="1" ht="19.95" customHeight="1" x14ac:dyDescent="0.2">
      <c r="A666" s="2242" t="s">
        <v>69</v>
      </c>
      <c r="B666" s="2243" t="s">
        <v>79</v>
      </c>
      <c r="C666" s="1554" t="s">
        <v>11299</v>
      </c>
      <c r="D666" s="1472"/>
      <c r="E666" s="1554" t="s">
        <v>20837</v>
      </c>
      <c r="F666" s="1472" t="s">
        <v>221</v>
      </c>
      <c r="G666" s="1929">
        <v>45946</v>
      </c>
      <c r="H666" s="1472">
        <v>2</v>
      </c>
      <c r="I666" s="1472">
        <v>6</v>
      </c>
      <c r="J666" s="2246" t="s">
        <v>49</v>
      </c>
      <c r="K666" s="256"/>
      <c r="L666" s="256"/>
      <c r="M666" s="2215"/>
    </row>
    <row r="667" spans="1:13" s="953" customFormat="1" ht="19.95" customHeight="1" x14ac:dyDescent="0.2">
      <c r="A667" s="2242" t="s">
        <v>69</v>
      </c>
      <c r="B667" s="2243" t="s">
        <v>81</v>
      </c>
      <c r="C667" s="1554" t="s">
        <v>253</v>
      </c>
      <c r="D667" s="1554"/>
      <c r="E667" s="1554" t="s">
        <v>30402</v>
      </c>
      <c r="F667" s="1472" t="s">
        <v>30403</v>
      </c>
      <c r="G667" s="1759">
        <v>45952</v>
      </c>
      <c r="H667" s="1554">
        <v>3</v>
      </c>
      <c r="I667" s="1554">
        <v>20</v>
      </c>
      <c r="J667" s="2198" t="s">
        <v>30404</v>
      </c>
      <c r="K667" s="256"/>
      <c r="L667" s="256"/>
      <c r="M667" s="2215"/>
    </row>
    <row r="668" spans="1:13" s="953" customFormat="1" ht="19.95" customHeight="1" x14ac:dyDescent="0.2">
      <c r="A668" s="2242" t="s">
        <v>69</v>
      </c>
      <c r="B668" s="2243" t="s">
        <v>81</v>
      </c>
      <c r="C668" s="1554" t="s">
        <v>253</v>
      </c>
      <c r="D668" s="1554"/>
      <c r="E668" s="1554" t="s">
        <v>30402</v>
      </c>
      <c r="F668" s="1472" t="s">
        <v>30403</v>
      </c>
      <c r="G668" s="1759">
        <v>45953</v>
      </c>
      <c r="H668" s="1554">
        <v>3</v>
      </c>
      <c r="I668" s="1554">
        <v>22</v>
      </c>
      <c r="J668" s="2246" t="s">
        <v>30405</v>
      </c>
      <c r="K668" s="256"/>
      <c r="L668" s="256"/>
      <c r="M668" s="2215"/>
    </row>
    <row r="669" spans="1:13" s="953" customFormat="1" ht="19.95" customHeight="1" x14ac:dyDescent="0.2">
      <c r="A669" s="2242" t="s">
        <v>69</v>
      </c>
      <c r="B669" s="2243" t="s">
        <v>81</v>
      </c>
      <c r="C669" s="1554" t="s">
        <v>253</v>
      </c>
      <c r="D669" s="1554"/>
      <c r="E669" s="1554" t="s">
        <v>30402</v>
      </c>
      <c r="F669" s="1472" t="s">
        <v>30403</v>
      </c>
      <c r="G669" s="1759">
        <v>45954</v>
      </c>
      <c r="H669" s="1554">
        <v>3</v>
      </c>
      <c r="I669" s="1554">
        <v>22</v>
      </c>
      <c r="J669" s="2198" t="s">
        <v>30406</v>
      </c>
      <c r="K669" s="256"/>
      <c r="L669" s="256"/>
      <c r="M669" s="2215"/>
    </row>
    <row r="670" spans="1:13" s="953" customFormat="1" ht="19.95" customHeight="1" x14ac:dyDescent="0.2">
      <c r="A670" s="2242" t="s">
        <v>69</v>
      </c>
      <c r="B670" s="2243" t="s">
        <v>77</v>
      </c>
      <c r="C670" s="1554" t="s">
        <v>343</v>
      </c>
      <c r="D670" s="1554"/>
      <c r="E670" s="1554" t="s">
        <v>30407</v>
      </c>
      <c r="F670" s="1472" t="s">
        <v>30408</v>
      </c>
      <c r="G670" s="1759">
        <v>45937</v>
      </c>
      <c r="H670" s="1554">
        <v>2</v>
      </c>
      <c r="I670" s="1554">
        <v>9</v>
      </c>
      <c r="J670" s="2198"/>
      <c r="K670" s="256"/>
      <c r="L670" s="256"/>
      <c r="M670" s="2215"/>
    </row>
    <row r="671" spans="1:13" s="953" customFormat="1" ht="19.95" customHeight="1" x14ac:dyDescent="0.2">
      <c r="A671" s="2242" t="s">
        <v>69</v>
      </c>
      <c r="B671" s="2243" t="s">
        <v>289</v>
      </c>
      <c r="C671" s="1554" t="s">
        <v>253</v>
      </c>
      <c r="D671" s="2245"/>
      <c r="E671" s="2245" t="s">
        <v>30409</v>
      </c>
      <c r="F671" s="1554" t="s">
        <v>30410</v>
      </c>
      <c r="G671" s="2247">
        <v>45960</v>
      </c>
      <c r="H671" s="2245">
        <v>5</v>
      </c>
      <c r="I671" s="2245">
        <v>15</v>
      </c>
      <c r="J671" s="2198"/>
      <c r="K671" s="256"/>
      <c r="L671" s="256"/>
      <c r="M671" s="2215"/>
    </row>
    <row r="672" spans="1:13" s="953" customFormat="1" ht="19.95" customHeight="1" x14ac:dyDescent="0.2">
      <c r="A672" s="2242" t="s">
        <v>69</v>
      </c>
      <c r="B672" s="2243" t="s">
        <v>2666</v>
      </c>
      <c r="C672" s="1554" t="s">
        <v>30411</v>
      </c>
      <c r="D672" s="1554" t="s">
        <v>48</v>
      </c>
      <c r="E672" s="1554" t="s">
        <v>30412</v>
      </c>
      <c r="F672" s="1472" t="s">
        <v>30413</v>
      </c>
      <c r="G672" s="1759">
        <v>45946</v>
      </c>
      <c r="H672" s="1554">
        <v>1</v>
      </c>
      <c r="I672" s="1554">
        <v>8</v>
      </c>
      <c r="J672" s="2198"/>
      <c r="K672" s="256"/>
      <c r="L672" s="256"/>
      <c r="M672" s="2215"/>
    </row>
    <row r="673" spans="1:13" s="953" customFormat="1" ht="19.95" customHeight="1" x14ac:dyDescent="0.2">
      <c r="A673" s="2242" t="s">
        <v>69</v>
      </c>
      <c r="B673" s="2243" t="s">
        <v>288</v>
      </c>
      <c r="C673" s="1554" t="s">
        <v>20862</v>
      </c>
      <c r="D673" s="1554"/>
      <c r="E673" s="1554" t="s">
        <v>20861</v>
      </c>
      <c r="F673" s="1554" t="s">
        <v>349</v>
      </c>
      <c r="G673" s="1759">
        <v>45953</v>
      </c>
      <c r="H673" s="1554">
        <v>5</v>
      </c>
      <c r="I673" s="1554">
        <v>20</v>
      </c>
      <c r="J673" s="2198" t="s">
        <v>18734</v>
      </c>
      <c r="K673" s="256"/>
      <c r="L673" s="256"/>
      <c r="M673" s="2215"/>
    </row>
    <row r="674" spans="1:13" s="953" customFormat="1" ht="19.95" customHeight="1" x14ac:dyDescent="0.2">
      <c r="A674" s="2242" t="s">
        <v>69</v>
      </c>
      <c r="B674" s="2243" t="s">
        <v>84</v>
      </c>
      <c r="C674" s="1472" t="s">
        <v>253</v>
      </c>
      <c r="D674" s="2248"/>
      <c r="E674" s="1471" t="s">
        <v>44</v>
      </c>
      <c r="F674" s="1472" t="s">
        <v>30414</v>
      </c>
      <c r="G674" s="1509">
        <v>45952</v>
      </c>
      <c r="H674" s="1471">
        <v>4</v>
      </c>
      <c r="I674" s="1471">
        <v>19</v>
      </c>
      <c r="J674" s="2198"/>
      <c r="K674" s="256"/>
      <c r="L674" s="256"/>
      <c r="M674" s="2215"/>
    </row>
    <row r="675" spans="1:13" s="957" customFormat="1" ht="19.95" customHeight="1" thickBot="1" x14ac:dyDescent="0.35">
      <c r="A675" s="2249" t="s">
        <v>69</v>
      </c>
      <c r="B675" s="2250" t="s">
        <v>84</v>
      </c>
      <c r="C675" s="2251" t="s">
        <v>253</v>
      </c>
      <c r="D675" s="2251"/>
      <c r="E675" s="1991" t="s">
        <v>30415</v>
      </c>
      <c r="F675" s="1993" t="s">
        <v>30416</v>
      </c>
      <c r="G675" s="2252">
        <v>45959</v>
      </c>
      <c r="H675" s="2251">
        <v>3</v>
      </c>
      <c r="I675" s="2251">
        <v>7</v>
      </c>
      <c r="J675" s="2253"/>
      <c r="K675" s="2226"/>
      <c r="L675" s="2226"/>
      <c r="M675" s="2217"/>
    </row>
    <row r="676" spans="1:13" s="957" customFormat="1" ht="19.95" customHeight="1" x14ac:dyDescent="0.3">
      <c r="A676" s="1566" t="s">
        <v>14</v>
      </c>
      <c r="B676" s="2254" t="s">
        <v>19</v>
      </c>
      <c r="C676" s="1566" t="s">
        <v>253</v>
      </c>
      <c r="D676" s="2255" t="s">
        <v>26899</v>
      </c>
      <c r="E676" s="1490" t="s">
        <v>117</v>
      </c>
      <c r="F676" s="1504" t="s">
        <v>19188</v>
      </c>
      <c r="G676" s="2256">
        <v>45951</v>
      </c>
      <c r="H676" s="1566">
        <v>3</v>
      </c>
      <c r="I676" s="1566">
        <v>7</v>
      </c>
      <c r="J676" s="2257" t="s">
        <v>254</v>
      </c>
      <c r="K676" s="2226"/>
      <c r="L676" s="2226"/>
      <c r="M676" s="2217"/>
    </row>
    <row r="677" spans="1:13" s="957" customFormat="1" ht="19.95" customHeight="1" x14ac:dyDescent="0.3">
      <c r="A677" s="1566" t="s">
        <v>14</v>
      </c>
      <c r="B677" s="2254" t="s">
        <v>19</v>
      </c>
      <c r="C677" s="1566" t="s">
        <v>253</v>
      </c>
      <c r="D677" s="2255"/>
      <c r="E677" s="1490" t="s">
        <v>75</v>
      </c>
      <c r="F677" s="1504" t="s">
        <v>9230</v>
      </c>
      <c r="G677" s="2256">
        <v>45961</v>
      </c>
      <c r="H677" s="1566">
        <v>3</v>
      </c>
      <c r="I677" s="1566">
        <v>7</v>
      </c>
      <c r="J677" s="2257" t="s">
        <v>254</v>
      </c>
      <c r="K677" s="2226"/>
      <c r="L677" s="2226"/>
      <c r="M677" s="2217"/>
    </row>
    <row r="678" spans="1:13" s="957" customFormat="1" ht="19.95" customHeight="1" x14ac:dyDescent="0.3">
      <c r="A678" s="1566" t="s">
        <v>14</v>
      </c>
      <c r="B678" s="1566" t="s">
        <v>40</v>
      </c>
      <c r="C678" s="2258" t="s">
        <v>256</v>
      </c>
      <c r="D678" s="2255"/>
      <c r="E678" s="1511" t="s">
        <v>30772</v>
      </c>
      <c r="F678" s="1504" t="s">
        <v>255</v>
      </c>
      <c r="G678" s="2259">
        <v>45959</v>
      </c>
      <c r="H678" s="1566">
        <v>2</v>
      </c>
      <c r="I678" s="1566">
        <v>10</v>
      </c>
      <c r="J678" s="2195" t="s">
        <v>254</v>
      </c>
      <c r="K678" s="2226"/>
      <c r="L678" s="2226"/>
      <c r="M678" s="2217"/>
    </row>
    <row r="679" spans="1:13" s="957" customFormat="1" ht="19.95" customHeight="1" x14ac:dyDescent="0.3">
      <c r="A679" s="2260" t="s">
        <v>14</v>
      </c>
      <c r="B679" s="2255" t="s">
        <v>27</v>
      </c>
      <c r="C679" s="2258" t="s">
        <v>253</v>
      </c>
      <c r="D679" s="2255"/>
      <c r="E679" s="2255" t="s">
        <v>44</v>
      </c>
      <c r="F679" s="1504" t="s">
        <v>255</v>
      </c>
      <c r="G679" s="2261">
        <v>45938</v>
      </c>
      <c r="H679" s="2255">
        <v>8</v>
      </c>
      <c r="I679" s="2262">
        <v>8</v>
      </c>
      <c r="J679" s="2195" t="s">
        <v>254</v>
      </c>
      <c r="K679" s="2226"/>
      <c r="L679" s="2226"/>
      <c r="M679" s="2217"/>
    </row>
    <row r="680" spans="1:13" s="957" customFormat="1" ht="19.95" customHeight="1" x14ac:dyDescent="0.3">
      <c r="A680" s="2260" t="s">
        <v>14</v>
      </c>
      <c r="B680" s="2255" t="s">
        <v>150</v>
      </c>
      <c r="C680" s="2258" t="s">
        <v>253</v>
      </c>
      <c r="D680" s="2255"/>
      <c r="E680" s="2255" t="s">
        <v>44</v>
      </c>
      <c r="F680" s="1504" t="s">
        <v>255</v>
      </c>
      <c r="G680" s="2261">
        <v>45939</v>
      </c>
      <c r="H680" s="2255">
        <v>8</v>
      </c>
      <c r="I680" s="2262">
        <v>10</v>
      </c>
      <c r="J680" s="2195" t="s">
        <v>254</v>
      </c>
      <c r="K680" s="2226"/>
      <c r="L680" s="2226"/>
      <c r="M680" s="2217"/>
    </row>
    <row r="681" spans="1:13" s="957" customFormat="1" ht="19.95" customHeight="1" x14ac:dyDescent="0.3">
      <c r="A681" s="2260" t="s">
        <v>14</v>
      </c>
      <c r="B681" s="2255" t="s">
        <v>165</v>
      </c>
      <c r="C681" s="2258" t="s">
        <v>253</v>
      </c>
      <c r="D681" s="2255"/>
      <c r="E681" s="2255" t="s">
        <v>38</v>
      </c>
      <c r="F681" s="1504" t="s">
        <v>9230</v>
      </c>
      <c r="G681" s="2261">
        <v>45931</v>
      </c>
      <c r="H681" s="2255">
        <v>2</v>
      </c>
      <c r="I681" s="2262">
        <v>10</v>
      </c>
      <c r="J681" s="2195" t="s">
        <v>254</v>
      </c>
      <c r="K681" s="2226"/>
      <c r="L681" s="2226"/>
      <c r="M681" s="2217"/>
    </row>
    <row r="682" spans="1:13" s="957" customFormat="1" ht="19.95" customHeight="1" x14ac:dyDescent="0.3">
      <c r="A682" s="2260" t="s">
        <v>14</v>
      </c>
      <c r="B682" s="2255" t="s">
        <v>23</v>
      </c>
      <c r="C682" s="2258" t="s">
        <v>253</v>
      </c>
      <c r="D682" s="2255"/>
      <c r="E682" s="2255" t="s">
        <v>75</v>
      </c>
      <c r="F682" s="1504" t="s">
        <v>9230</v>
      </c>
      <c r="G682" s="2261">
        <v>45961</v>
      </c>
      <c r="H682" s="2255">
        <v>2</v>
      </c>
      <c r="I682" s="2262">
        <v>8</v>
      </c>
      <c r="J682" s="2195" t="s">
        <v>254</v>
      </c>
      <c r="K682" s="2226"/>
      <c r="L682" s="2226"/>
      <c r="M682" s="2217"/>
    </row>
    <row r="683" spans="1:13" s="957" customFormat="1" ht="19.95" customHeight="1" x14ac:dyDescent="0.3">
      <c r="A683" s="2260" t="s">
        <v>14</v>
      </c>
      <c r="B683" s="2255" t="s">
        <v>23</v>
      </c>
      <c r="C683" s="2258" t="s">
        <v>253</v>
      </c>
      <c r="D683" s="2255" t="s">
        <v>26899</v>
      </c>
      <c r="E683" s="2255" t="s">
        <v>75</v>
      </c>
      <c r="F683" s="1504" t="s">
        <v>9230</v>
      </c>
      <c r="G683" s="2261">
        <v>45949</v>
      </c>
      <c r="H683" s="2255">
        <v>3</v>
      </c>
      <c r="I683" s="2262">
        <v>10</v>
      </c>
      <c r="J683" s="2195" t="s">
        <v>254</v>
      </c>
      <c r="K683" s="2226"/>
      <c r="L683" s="2226"/>
      <c r="M683" s="2217"/>
    </row>
    <row r="684" spans="1:13" s="957" customFormat="1" ht="19.95" customHeight="1" x14ac:dyDescent="0.3">
      <c r="A684" s="2260" t="s">
        <v>14</v>
      </c>
      <c r="B684" s="2255" t="s">
        <v>26</v>
      </c>
      <c r="C684" s="2258" t="s">
        <v>256</v>
      </c>
      <c r="D684" s="2255"/>
      <c r="E684" s="2255" t="s">
        <v>19039</v>
      </c>
      <c r="F684" s="1504" t="s">
        <v>255</v>
      </c>
      <c r="G684" s="2261">
        <v>45939</v>
      </c>
      <c r="H684" s="2255">
        <v>1</v>
      </c>
      <c r="I684" s="2262">
        <v>7</v>
      </c>
      <c r="J684" s="2195" t="s">
        <v>254</v>
      </c>
      <c r="K684" s="2226"/>
      <c r="L684" s="2226"/>
      <c r="M684" s="2217"/>
    </row>
    <row r="685" spans="1:13" s="957" customFormat="1" ht="19.95" customHeight="1" x14ac:dyDescent="0.3">
      <c r="A685" s="2260" t="s">
        <v>14</v>
      </c>
      <c r="B685" s="2255" t="s">
        <v>26</v>
      </c>
      <c r="C685" s="2258" t="s">
        <v>256</v>
      </c>
      <c r="D685" s="2255"/>
      <c r="E685" s="2255" t="s">
        <v>30773</v>
      </c>
      <c r="F685" s="1504" t="s">
        <v>255</v>
      </c>
      <c r="G685" s="2261">
        <v>45959</v>
      </c>
      <c r="H685" s="2255">
        <v>1</v>
      </c>
      <c r="I685" s="2262">
        <v>6</v>
      </c>
      <c r="J685" s="2195" t="s">
        <v>254</v>
      </c>
      <c r="K685" s="2226"/>
      <c r="L685" s="2226"/>
      <c r="M685" s="2217"/>
    </row>
    <row r="686" spans="1:13" s="957" customFormat="1" ht="19.95" customHeight="1" x14ac:dyDescent="0.3">
      <c r="A686" s="2260" t="s">
        <v>14</v>
      </c>
      <c r="B686" s="2255" t="s">
        <v>26</v>
      </c>
      <c r="C686" s="2258" t="s">
        <v>253</v>
      </c>
      <c r="D686" s="2255"/>
      <c r="E686" s="2255" t="s">
        <v>30774</v>
      </c>
      <c r="F686" s="1504" t="s">
        <v>30775</v>
      </c>
      <c r="G686" s="2261">
        <v>45959</v>
      </c>
      <c r="H686" s="2255">
        <v>3</v>
      </c>
      <c r="I686" s="2262">
        <v>35</v>
      </c>
      <c r="J686" s="2195" t="s">
        <v>254</v>
      </c>
      <c r="K686" s="2226"/>
      <c r="L686" s="2226"/>
      <c r="M686" s="2217"/>
    </row>
    <row r="687" spans="1:13" s="957" customFormat="1" ht="19.95" customHeight="1" x14ac:dyDescent="0.3">
      <c r="A687" s="2260" t="s">
        <v>14</v>
      </c>
      <c r="B687" s="2255" t="s">
        <v>151</v>
      </c>
      <c r="C687" s="2258" t="s">
        <v>253</v>
      </c>
      <c r="D687" s="2255"/>
      <c r="E687" s="2255" t="s">
        <v>75</v>
      </c>
      <c r="F687" s="1504" t="s">
        <v>9230</v>
      </c>
      <c r="G687" s="2261">
        <v>45960</v>
      </c>
      <c r="H687" s="2255">
        <v>3</v>
      </c>
      <c r="I687" s="2262">
        <v>12</v>
      </c>
      <c r="J687" s="2195" t="s">
        <v>254</v>
      </c>
      <c r="K687" s="2226"/>
      <c r="L687" s="2226"/>
      <c r="M687" s="2217"/>
    </row>
    <row r="688" spans="1:13" s="957" customFormat="1" ht="19.95" customHeight="1" x14ac:dyDescent="0.3">
      <c r="A688" s="2260" t="s">
        <v>14</v>
      </c>
      <c r="B688" s="2255" t="s">
        <v>34</v>
      </c>
      <c r="C688" s="2258" t="s">
        <v>253</v>
      </c>
      <c r="D688" s="2255"/>
      <c r="E688" s="2255" t="s">
        <v>75</v>
      </c>
      <c r="F688" s="1504" t="s">
        <v>9230</v>
      </c>
      <c r="G688" s="2261">
        <v>45944</v>
      </c>
      <c r="H688" s="2255">
        <v>1</v>
      </c>
      <c r="I688" s="2262">
        <v>6</v>
      </c>
      <c r="J688" s="2195" t="s">
        <v>254</v>
      </c>
      <c r="K688" s="2226"/>
      <c r="L688" s="2226"/>
      <c r="M688" s="2217"/>
    </row>
    <row r="689" spans="1:13" s="957" customFormat="1" ht="19.95" customHeight="1" x14ac:dyDescent="0.3">
      <c r="A689" s="2260" t="s">
        <v>14</v>
      </c>
      <c r="B689" s="2255" t="s">
        <v>30</v>
      </c>
      <c r="C689" s="2258" t="s">
        <v>253</v>
      </c>
      <c r="D689" s="2255"/>
      <c r="E689" s="2255" t="s">
        <v>75</v>
      </c>
      <c r="F689" s="1504" t="s">
        <v>9230</v>
      </c>
      <c r="G689" s="2261">
        <v>45961</v>
      </c>
      <c r="H689" s="2255">
        <v>2</v>
      </c>
      <c r="I689" s="2262">
        <v>10</v>
      </c>
      <c r="J689" s="2195" t="s">
        <v>254</v>
      </c>
      <c r="K689" s="2226"/>
      <c r="L689" s="2226"/>
      <c r="M689" s="2217"/>
    </row>
    <row r="690" spans="1:13" s="953" customFormat="1" ht="19.95" customHeight="1" x14ac:dyDescent="0.2">
      <c r="A690" s="58" t="s">
        <v>14</v>
      </c>
      <c r="B690" s="58" t="s">
        <v>26</v>
      </c>
      <c r="C690" s="59" t="s">
        <v>31157</v>
      </c>
      <c r="D690" s="59" t="s">
        <v>31158</v>
      </c>
      <c r="E690" s="59" t="s">
        <v>31159</v>
      </c>
      <c r="F690" s="59" t="s">
        <v>221</v>
      </c>
      <c r="G690" s="141">
        <v>45944</v>
      </c>
      <c r="H690" s="2097">
        <v>45944</v>
      </c>
      <c r="I690" s="59" t="s">
        <v>31160</v>
      </c>
      <c r="J690" s="2196" t="s">
        <v>31161</v>
      </c>
      <c r="K690" s="256"/>
      <c r="L690" s="256"/>
      <c r="M690" s="2215"/>
    </row>
    <row r="691" spans="1:13" s="953" customFormat="1" ht="19.95" customHeight="1" x14ac:dyDescent="0.2">
      <c r="A691" s="58" t="s">
        <v>14</v>
      </c>
      <c r="B691" s="58" t="s">
        <v>19</v>
      </c>
      <c r="C691" s="59" t="s">
        <v>31162</v>
      </c>
      <c r="D691" s="59" t="s">
        <v>31163</v>
      </c>
      <c r="E691" s="59" t="s">
        <v>31164</v>
      </c>
      <c r="F691" s="59" t="s">
        <v>221</v>
      </c>
      <c r="G691" s="141">
        <v>45931</v>
      </c>
      <c r="H691" s="2097">
        <v>1</v>
      </c>
      <c r="I691" s="59" t="s">
        <v>31165</v>
      </c>
      <c r="J691" s="2196" t="s">
        <v>31166</v>
      </c>
      <c r="K691" s="256"/>
      <c r="L691" s="256"/>
      <c r="M691" s="2215"/>
    </row>
    <row r="692" spans="1:13" s="953" customFormat="1" ht="19.95" customHeight="1" x14ac:dyDescent="0.2">
      <c r="A692" s="58" t="s">
        <v>14</v>
      </c>
      <c r="B692" s="58" t="s">
        <v>151</v>
      </c>
      <c r="C692" s="59" t="s">
        <v>278</v>
      </c>
      <c r="D692" s="59" t="s">
        <v>31167</v>
      </c>
      <c r="E692" s="59" t="s">
        <v>31168</v>
      </c>
      <c r="F692" s="59" t="s">
        <v>221</v>
      </c>
      <c r="G692" s="141">
        <v>45936</v>
      </c>
      <c r="H692" s="2097">
        <v>6</v>
      </c>
      <c r="I692" s="59" t="s">
        <v>31169</v>
      </c>
      <c r="J692" s="2196" t="s">
        <v>31170</v>
      </c>
      <c r="K692" s="256"/>
      <c r="L692" s="256"/>
      <c r="M692" s="2215"/>
    </row>
    <row r="693" spans="1:13" s="953" customFormat="1" ht="19.95" customHeight="1" x14ac:dyDescent="0.2">
      <c r="A693" s="58" t="s">
        <v>14</v>
      </c>
      <c r="B693" s="58" t="s">
        <v>30</v>
      </c>
      <c r="C693" s="59" t="s">
        <v>31162</v>
      </c>
      <c r="D693" s="59" t="s">
        <v>31171</v>
      </c>
      <c r="E693" s="59" t="s">
        <v>31172</v>
      </c>
      <c r="F693" s="59" t="s">
        <v>31173</v>
      </c>
      <c r="G693" s="141">
        <v>45957</v>
      </c>
      <c r="H693" s="2097">
        <v>45957</v>
      </c>
      <c r="I693" s="59" t="s">
        <v>31174</v>
      </c>
      <c r="J693" s="2196" t="s">
        <v>31175</v>
      </c>
      <c r="K693" s="256"/>
      <c r="L693" s="256"/>
      <c r="M693" s="2215"/>
    </row>
    <row r="694" spans="1:13" s="953" customFormat="1" ht="19.95" customHeight="1" x14ac:dyDescent="0.2">
      <c r="A694" s="58" t="s">
        <v>45</v>
      </c>
      <c r="B694" s="58" t="s">
        <v>46</v>
      </c>
      <c r="C694" s="59" t="s">
        <v>256</v>
      </c>
      <c r="D694" s="59"/>
      <c r="E694" s="59" t="s">
        <v>31549</v>
      </c>
      <c r="F694" s="59" t="s">
        <v>17322</v>
      </c>
      <c r="G694" s="141">
        <v>45959</v>
      </c>
      <c r="H694" s="169">
        <v>2</v>
      </c>
      <c r="I694" s="59">
        <v>10</v>
      </c>
      <c r="J694" s="2196"/>
      <c r="K694" s="256"/>
      <c r="L694" s="256"/>
      <c r="M694" s="2215"/>
    </row>
    <row r="695" spans="1:13" s="953" customFormat="1" ht="19.95" customHeight="1" x14ac:dyDescent="0.2">
      <c r="A695" s="58" t="s">
        <v>45</v>
      </c>
      <c r="B695" s="58" t="s">
        <v>46</v>
      </c>
      <c r="C695" s="59" t="s">
        <v>253</v>
      </c>
      <c r="D695" s="59"/>
      <c r="E695" s="59" t="s">
        <v>14464</v>
      </c>
      <c r="F695" s="59" t="s">
        <v>17322</v>
      </c>
      <c r="G695" s="141">
        <v>45951</v>
      </c>
      <c r="H695" s="169">
        <v>2</v>
      </c>
      <c r="I695" s="59">
        <v>5</v>
      </c>
      <c r="J695" s="2196"/>
      <c r="K695" s="256"/>
      <c r="L695" s="256"/>
      <c r="M695" s="2215"/>
    </row>
    <row r="696" spans="1:13" s="953" customFormat="1" ht="19.95" customHeight="1" x14ac:dyDescent="0.2">
      <c r="A696" s="58" t="s">
        <v>45</v>
      </c>
      <c r="B696" s="58" t="s">
        <v>50</v>
      </c>
      <c r="C696" s="59" t="s">
        <v>253</v>
      </c>
      <c r="D696" s="59"/>
      <c r="E696" s="59" t="s">
        <v>317</v>
      </c>
      <c r="F696" s="59" t="s">
        <v>31550</v>
      </c>
      <c r="G696" s="141">
        <v>45960</v>
      </c>
      <c r="H696" s="169">
        <v>2</v>
      </c>
      <c r="I696" s="59">
        <v>7</v>
      </c>
      <c r="J696" s="2196" t="s">
        <v>31551</v>
      </c>
      <c r="K696" s="256"/>
      <c r="L696" s="256"/>
      <c r="M696" s="2215"/>
    </row>
    <row r="697" spans="1:13" s="953" customFormat="1" ht="19.95" customHeight="1" x14ac:dyDescent="0.2">
      <c r="A697" s="58" t="s">
        <v>45</v>
      </c>
      <c r="B697" s="58" t="s">
        <v>53</v>
      </c>
      <c r="C697" s="59" t="s">
        <v>256</v>
      </c>
      <c r="D697" s="59"/>
      <c r="E697" s="59" t="s">
        <v>94</v>
      </c>
      <c r="F697" s="59" t="s">
        <v>319</v>
      </c>
      <c r="G697" s="141">
        <v>45949</v>
      </c>
      <c r="H697" s="169">
        <v>2</v>
      </c>
      <c r="I697" s="59">
        <v>30</v>
      </c>
      <c r="J697" s="2196" t="s">
        <v>14473</v>
      </c>
      <c r="K697" s="256"/>
      <c r="L697" s="256"/>
      <c r="M697" s="2215"/>
    </row>
    <row r="698" spans="1:13" s="953" customFormat="1" ht="19.95" customHeight="1" x14ac:dyDescent="0.2">
      <c r="A698" s="58" t="s">
        <v>45</v>
      </c>
      <c r="B698" s="58" t="s">
        <v>54</v>
      </c>
      <c r="C698" s="59" t="s">
        <v>256</v>
      </c>
      <c r="D698" s="59"/>
      <c r="E698" s="59" t="s">
        <v>31552</v>
      </c>
      <c r="F698" s="59" t="s">
        <v>6814</v>
      </c>
      <c r="G698" s="141">
        <v>45951</v>
      </c>
      <c r="H698" s="169">
        <v>2</v>
      </c>
      <c r="I698" s="59">
        <v>10</v>
      </c>
      <c r="J698" s="2196" t="s">
        <v>6812</v>
      </c>
      <c r="K698" s="256"/>
      <c r="L698" s="256"/>
      <c r="M698" s="2215"/>
    </row>
    <row r="699" spans="1:13" s="953" customFormat="1" ht="19.95" customHeight="1" x14ac:dyDescent="0.2">
      <c r="A699" s="58" t="s">
        <v>45</v>
      </c>
      <c r="B699" s="58" t="s">
        <v>55</v>
      </c>
      <c r="C699" s="59" t="s">
        <v>253</v>
      </c>
      <c r="D699" s="59"/>
      <c r="E699" s="59" t="s">
        <v>31553</v>
      </c>
      <c r="F699" s="59" t="s">
        <v>31554</v>
      </c>
      <c r="G699" s="141">
        <v>45940</v>
      </c>
      <c r="H699" s="169">
        <v>6</v>
      </c>
      <c r="I699" s="59">
        <v>25</v>
      </c>
      <c r="J699" s="2196" t="s">
        <v>31555</v>
      </c>
      <c r="K699" s="256"/>
      <c r="L699" s="256"/>
      <c r="M699" s="2215"/>
    </row>
    <row r="700" spans="1:13" s="953" customFormat="1" ht="19.95" customHeight="1" x14ac:dyDescent="0.2">
      <c r="A700" s="58" t="s">
        <v>45</v>
      </c>
      <c r="B700" s="58" t="s">
        <v>58</v>
      </c>
      <c r="C700" s="59" t="s">
        <v>253</v>
      </c>
      <c r="D700" s="59"/>
      <c r="E700" s="138" t="s">
        <v>31556</v>
      </c>
      <c r="F700" s="59" t="s">
        <v>17330</v>
      </c>
      <c r="G700" s="141">
        <v>45939</v>
      </c>
      <c r="H700" s="169">
        <v>4</v>
      </c>
      <c r="I700" s="59">
        <v>16</v>
      </c>
      <c r="J700" s="2196"/>
      <c r="K700" s="256"/>
      <c r="L700" s="256"/>
      <c r="M700" s="2215"/>
    </row>
    <row r="701" spans="1:13" s="953" customFormat="1" ht="19.95" customHeight="1" x14ac:dyDescent="0.2">
      <c r="A701" s="437" t="s">
        <v>45</v>
      </c>
      <c r="B701" s="435" t="s">
        <v>59</v>
      </c>
      <c r="C701" s="437" t="s">
        <v>253</v>
      </c>
      <c r="D701" s="435" t="s">
        <v>31557</v>
      </c>
      <c r="E701" s="437" t="s">
        <v>75</v>
      </c>
      <c r="F701" s="437" t="s">
        <v>26508</v>
      </c>
      <c r="G701" s="436">
        <v>45958</v>
      </c>
      <c r="H701" s="437">
        <v>3</v>
      </c>
      <c r="I701" s="437">
        <v>14</v>
      </c>
      <c r="J701" s="2209" t="s">
        <v>31558</v>
      </c>
      <c r="K701" s="256"/>
      <c r="L701" s="256"/>
      <c r="M701" s="2215"/>
    </row>
    <row r="702" spans="1:13" s="953" customFormat="1" ht="19.95" customHeight="1" x14ac:dyDescent="0.2">
      <c r="A702" s="437" t="s">
        <v>45</v>
      </c>
      <c r="B702" s="435" t="s">
        <v>62</v>
      </c>
      <c r="C702" s="437" t="s">
        <v>280</v>
      </c>
      <c r="D702" s="435"/>
      <c r="E702" s="437" t="s">
        <v>31559</v>
      </c>
      <c r="F702" s="437" t="s">
        <v>255</v>
      </c>
      <c r="G702" s="436">
        <v>45953</v>
      </c>
      <c r="H702" s="437">
        <v>3</v>
      </c>
      <c r="I702" s="437">
        <v>20</v>
      </c>
      <c r="J702" s="2209" t="s">
        <v>31560</v>
      </c>
      <c r="K702" s="256"/>
      <c r="L702" s="256"/>
      <c r="M702" s="2215"/>
    </row>
    <row r="703" spans="1:13" s="953" customFormat="1" ht="19.95" customHeight="1" x14ac:dyDescent="0.2">
      <c r="A703" s="437" t="s">
        <v>45</v>
      </c>
      <c r="B703" s="435" t="s">
        <v>63</v>
      </c>
      <c r="C703" s="437" t="s">
        <v>253</v>
      </c>
      <c r="D703" s="435"/>
      <c r="E703" s="437" t="s">
        <v>9804</v>
      </c>
      <c r="F703" s="437" t="s">
        <v>255</v>
      </c>
      <c r="G703" s="436">
        <v>45960</v>
      </c>
      <c r="H703" s="437">
        <v>3</v>
      </c>
      <c r="I703" s="437">
        <v>10</v>
      </c>
      <c r="J703" s="2209" t="s">
        <v>31561</v>
      </c>
      <c r="K703" s="256"/>
      <c r="L703" s="256"/>
      <c r="M703" s="2215"/>
    </row>
    <row r="704" spans="1:13" s="953" customFormat="1" ht="19.95" customHeight="1" x14ac:dyDescent="0.2">
      <c r="A704" s="437" t="s">
        <v>106</v>
      </c>
      <c r="B704" s="435" t="s">
        <v>111</v>
      </c>
      <c r="C704" s="437" t="s">
        <v>256</v>
      </c>
      <c r="D704" s="435" t="s">
        <v>10720</v>
      </c>
      <c r="E704" s="437" t="s">
        <v>31845</v>
      </c>
      <c r="F704" s="437" t="s">
        <v>25533</v>
      </c>
      <c r="G704" s="436">
        <v>45945</v>
      </c>
      <c r="H704" s="437"/>
      <c r="I704" s="437">
        <v>12</v>
      </c>
      <c r="J704" s="2209"/>
      <c r="K704" s="256"/>
      <c r="L704" s="256"/>
      <c r="M704" s="2215"/>
    </row>
    <row r="705" spans="1:13" s="953" customFormat="1" ht="19.95" customHeight="1" x14ac:dyDescent="0.2">
      <c r="A705" s="437" t="s">
        <v>106</v>
      </c>
      <c r="B705" s="435" t="s">
        <v>111</v>
      </c>
      <c r="C705" s="437" t="s">
        <v>253</v>
      </c>
      <c r="D705" s="435" t="s">
        <v>31846</v>
      </c>
      <c r="E705" s="437" t="s">
        <v>16534</v>
      </c>
      <c r="F705" s="437" t="s">
        <v>354</v>
      </c>
      <c r="G705" s="436">
        <v>45959</v>
      </c>
      <c r="H705" s="437"/>
      <c r="I705" s="437">
        <v>15</v>
      </c>
      <c r="J705" s="2209"/>
      <c r="K705" s="256"/>
      <c r="L705" s="256"/>
      <c r="M705" s="2215"/>
    </row>
    <row r="706" spans="1:13" s="953" customFormat="1" ht="19.95" customHeight="1" x14ac:dyDescent="0.2">
      <c r="A706" s="437" t="s">
        <v>106</v>
      </c>
      <c r="B706" s="435" t="s">
        <v>110</v>
      </c>
      <c r="C706" s="437" t="s">
        <v>253</v>
      </c>
      <c r="D706" s="435" t="s">
        <v>31847</v>
      </c>
      <c r="E706" s="437" t="s">
        <v>75</v>
      </c>
      <c r="F706" s="437" t="s">
        <v>25533</v>
      </c>
      <c r="G706" s="436">
        <v>45961</v>
      </c>
      <c r="H706" s="437"/>
      <c r="I706" s="437">
        <v>18</v>
      </c>
      <c r="J706" s="2209"/>
      <c r="K706" s="256"/>
      <c r="L706" s="256"/>
      <c r="M706" s="2215"/>
    </row>
    <row r="707" spans="1:13" ht="18" customHeight="1" x14ac:dyDescent="0.2">
      <c r="A707" s="2231" t="s">
        <v>106</v>
      </c>
      <c r="B707" s="2231" t="s">
        <v>110</v>
      </c>
      <c r="C707" s="2232" t="s">
        <v>256</v>
      </c>
      <c r="D707" s="2231" t="s">
        <v>14459</v>
      </c>
      <c r="E707" s="2231" t="s">
        <v>32697</v>
      </c>
      <c r="F707" s="2232" t="s">
        <v>255</v>
      </c>
      <c r="G707" s="2281">
        <v>45975</v>
      </c>
      <c r="H707" s="2231"/>
      <c r="I707" s="2232">
        <v>15</v>
      </c>
      <c r="J707" s="2232"/>
    </row>
    <row r="708" spans="1:13" ht="18" customHeight="1" x14ac:dyDescent="0.2">
      <c r="A708" s="2231" t="s">
        <v>106</v>
      </c>
      <c r="B708" s="2231" t="s">
        <v>108</v>
      </c>
      <c r="C708" s="2232" t="s">
        <v>253</v>
      </c>
      <c r="D708" s="2231" t="s">
        <v>32698</v>
      </c>
      <c r="E708" s="2231" t="s">
        <v>17637</v>
      </c>
      <c r="F708" s="2232" t="s">
        <v>349</v>
      </c>
      <c r="G708" s="2281">
        <v>45981</v>
      </c>
      <c r="H708" s="2231"/>
      <c r="I708" s="2232">
        <v>10</v>
      </c>
      <c r="J708" s="2232"/>
    </row>
    <row r="709" spans="1:13" ht="18" customHeight="1" x14ac:dyDescent="0.2">
      <c r="A709" s="2231" t="s">
        <v>106</v>
      </c>
      <c r="B709" s="2231" t="s">
        <v>114</v>
      </c>
      <c r="C709" s="2232" t="s">
        <v>293</v>
      </c>
      <c r="D709" s="2231" t="s">
        <v>32699</v>
      </c>
      <c r="E709" s="2231" t="s">
        <v>32700</v>
      </c>
      <c r="F709" s="2232" t="s">
        <v>255</v>
      </c>
      <c r="G709" s="2281">
        <v>45979</v>
      </c>
      <c r="H709" s="2231"/>
      <c r="I709" s="2232">
        <v>29</v>
      </c>
      <c r="J709" s="2232" t="s">
        <v>32701</v>
      </c>
    </row>
    <row r="710" spans="1:13" ht="18" customHeight="1" x14ac:dyDescent="0.2">
      <c r="A710" s="2231" t="s">
        <v>106</v>
      </c>
      <c r="B710" s="2231" t="s">
        <v>111</v>
      </c>
      <c r="C710" s="2232" t="s">
        <v>256</v>
      </c>
      <c r="D710" s="2231" t="s">
        <v>32702</v>
      </c>
      <c r="E710" s="2231" t="s">
        <v>32703</v>
      </c>
      <c r="F710" s="2232" t="s">
        <v>25533</v>
      </c>
      <c r="G710" s="2281">
        <v>45965</v>
      </c>
      <c r="H710" s="2231"/>
      <c r="I710" s="2232">
        <v>13</v>
      </c>
      <c r="J710" s="2232"/>
    </row>
    <row r="711" spans="1:13" ht="18" customHeight="1" x14ac:dyDescent="0.2">
      <c r="A711" s="2231" t="s">
        <v>355</v>
      </c>
      <c r="B711" s="2231" t="s">
        <v>6853</v>
      </c>
      <c r="C711" s="2232" t="s">
        <v>253</v>
      </c>
      <c r="D711" s="2231" t="s">
        <v>32704</v>
      </c>
      <c r="E711" s="2231" t="s">
        <v>7833</v>
      </c>
      <c r="F711" s="2232" t="s">
        <v>32705</v>
      </c>
      <c r="G711" s="2281">
        <v>45847</v>
      </c>
      <c r="H711" s="2231">
        <v>1</v>
      </c>
      <c r="I711" s="2232">
        <v>12</v>
      </c>
      <c r="J711" s="2232"/>
    </row>
    <row r="712" spans="1:13" ht="18" customHeight="1" x14ac:dyDescent="0.2">
      <c r="A712" s="2231" t="s">
        <v>355</v>
      </c>
      <c r="B712" s="2231" t="s">
        <v>6855</v>
      </c>
      <c r="C712" s="2232" t="s">
        <v>256</v>
      </c>
      <c r="D712" s="2231" t="s">
        <v>32706</v>
      </c>
      <c r="E712" s="2231" t="s">
        <v>32707</v>
      </c>
      <c r="F712" s="2232" t="s">
        <v>328</v>
      </c>
      <c r="G712" s="2281">
        <v>45839</v>
      </c>
      <c r="H712" s="2231">
        <v>1</v>
      </c>
      <c r="I712" s="2232">
        <v>10</v>
      </c>
      <c r="J712" s="2232"/>
    </row>
  </sheetData>
  <autoFilter ref="A5:WVR755" xr:uid="{7325A59E-2EFA-4659-922A-41979733C80D}">
    <sortState xmlns:xlrd2="http://schemas.microsoft.com/office/spreadsheetml/2017/richdata2" ref="A752:WVR752">
      <sortCondition ref="G5:G752"/>
    </sortState>
  </autoFilter>
  <mergeCells count="2">
    <mergeCell ref="A1:A4"/>
    <mergeCell ref="B1:H4"/>
  </mergeCells>
  <dataValidations count="15">
    <dataValidation type="decimal" allowBlank="1" showInputMessage="1" showErrorMessage="1" prompt="Digite la intensidad Horaria de la capacitación" sqref="H103:H106 H90:H91 H95:H100 H125:H133 H140 H93 H159:H174 H177:H181 H119:H122 H136:H138 H261:H264 F156 H612:H619 H622:H627 H649 H646:H647 H319:H321 H85:H88 H286 H288:H296 H282:H284 H714:H716 H732 H802:H809 H789:H800 H811:H812 H814:H816 H819 H821 H827 H823:H824 H896:H899 H892 H902:H907 H909:H915 H63:H65 H67:H70 H77:H79 H72:H75 H82 H187:H190 H192:H195 H197:H200 H247:H249 H251:H259 H657:H659 H675 H661:H673 H631:H636 H638:H643" xr:uid="{8FED650B-8021-41CB-B698-158965A873CD}">
      <formula1>1</formula1>
      <formula2>500</formula2>
    </dataValidation>
    <dataValidation type="decimal" allowBlank="1" showInputMessage="1" showErrorMessage="1" prompt="Digite el Número de personas capacitadas" sqref="I90:I93 I140 I119:I122 I125:I133 I159:I174 I177:I181 I136:I138 I261:I264 I156 I612:I619 I622:I627 I631:I635 I646:I649 I319:I321 I288:I296 I282:I284 I714:I716 I732 I802:I809 I789:I800 I811:I816 I818:I821 I823:I827 I896:I899 I892 I902:I907 I909:I915 I63:I65 I95:I106 I187:I190 I192:I201 I247:I249 I251:I259 I67:I88 I286 I657:I659 I675 I661:I673 I638:I642 I643" xr:uid="{EC49553E-0E90-4D73-A8AC-274C1483C92B}">
      <formula1>1</formula1>
      <formula2>10000</formula2>
    </dataValidation>
    <dataValidation type="whole" showInputMessage="1" showErrorMessage="1" error="No es un número válido" prompt="Digite el Número de personas capacitadas" sqref="I975:I1048576 I6:I15 I130 I107:I118 I124 I265:I279 I175 I184:I186 I215:I246 I134:I135 I157:I158 I620:I621 I630 I636:I637 I652:I656 I718:I731 I733:I752 I754:I788 I801 I828:I831 I833:I891 I893:I894 I900:I901 I916:I973 I23 I17:I21 I28:I39 I41:I62 I202:I210 I141:I155 I285 I298:I315 I322:I611 I690:I713 I676:I678" xr:uid="{C78FB6CA-A3F3-4EEB-9BE2-23D94D9DA46E}">
      <formula1>1</formula1>
      <formula2>10000</formula2>
    </dataValidation>
    <dataValidation type="decimal" allowBlank="1" showInputMessage="1" showErrorMessage="1" error="No es un número vpalido_x000a_" prompt="Digite la intensidad Horaria de la capacitación" sqref="H975:H1048576 H6:H15 H130 I123 H123:H124 H265:H279 H175 H184:H186 H215:H246 H134:H135 H157:H158 H620:H621 H630 H637 H652:H656 H718:H731 H733:H752 H754:H788 H801 H828:H831 H833:H891 H893:H894 H900:H901 H916:H973 H23 H17:H21 H28:H39 H41:H62 H107:H118 H202:H210 H141:H155 H285 H298:H315 H322:H611 H690:H713 H676:H678" xr:uid="{2DB70FFD-3F87-4209-B998-718BA48330E0}">
      <formula1>1</formula1>
      <formula2>500</formula2>
    </dataValidation>
    <dataValidation type="date" allowBlank="1" showInputMessage="1" showErrorMessage="1" sqref="G1006:G1048576 G5 G994:G997 G880:G884 G356:G360 G364:G404 G342:G345" xr:uid="{5B442366-8681-4945-A0A3-64B235CEFDD3}">
      <formula1>43831</formula1>
      <formula2>44196</formula2>
    </dataValidation>
    <dataValidation type="date" allowBlank="1" showInputMessage="1" showErrorMessage="1" sqref="G916:G929 G861:G879 G774:G782" xr:uid="{CDEC9D87-2D3D-411D-B1D3-11EECA0DBA6F}">
      <formula1>45292</formula1>
      <formula2>45657</formula2>
    </dataValidation>
    <dataValidation type="date" allowBlank="1" showInputMessage="1" showErrorMessage="1" sqref="G943:G956 G849:G860 G764:G773" xr:uid="{C9371463-6D49-4B9B-9644-188C613FED1C}">
      <formula1>44197</formula1>
      <formula2>45657</formula2>
    </dataValidation>
    <dataValidation type="list" showInputMessage="1" showErrorMessage="1" error="Este no es un Municipio válido" prompt="Seleccione el Municipio" sqref="B943:B956 B701:B713 B764:B773 B849:B860 B50:B62 B141:B152 B215:B233 B298:B309" xr:uid="{17BE8ADE-4532-4C27-A6E7-67A3B0351475}">
      <formula1>INDIRECT(A50)</formula1>
    </dataValidation>
    <dataValidation allowBlank="1" showInputMessage="1" showErrorMessage="1" prompt="Formato de Fecha_x000a_DIA / MES / AÑO" sqref="G822 G260 G94 G674" xr:uid="{24BA9075-718F-404E-B541-4562EA2536FF}"/>
    <dataValidation type="date" allowBlank="1" showInputMessage="1" showErrorMessage="1" sqref="G184:G186 G153:G155 G783:G785 G828:G831 G957:G959" xr:uid="{50530A1B-0736-4394-994E-BC33299ED32F}">
      <formula1>45292</formula1>
      <formula2>47848</formula2>
    </dataValidation>
    <dataValidation allowBlank="1" showInputMessage="1" showErrorMessage="1" prompt="Digite la intensidad Horaria de la capacitación" sqref="H83 H102 H825:H826 H81" xr:uid="{A6B160A0-7450-4D3B-A6D4-4D1EE5F9F5DA}"/>
    <dataValidation type="date" allowBlank="1" showInputMessage="1" showErrorMessage="1" sqref="G801 G900 G134" xr:uid="{349A34B2-28D2-4D05-B518-8FA0C3C8013C}">
      <formula1>43831</formula1>
      <formula2>44926</formula2>
    </dataValidation>
    <dataValidation type="date" allowBlank="1" showErrorMessage="1" sqref="G796:G798 G896:G898 G167:G168 G282:G284" xr:uid="{1009313F-7BE9-46D1-8F7B-97E1E4AFF75F}">
      <formula1>43831</formula1>
      <formula2>44196</formula2>
    </dataValidation>
    <dataValidation type="date" allowBlank="1" showInputMessage="1" showErrorMessage="1" sqref="G50:G62 G141:G152 G215:G233" xr:uid="{C46F98A5-AE34-4BE1-B721-8D1C31775536}">
      <formula1>44197</formula1>
      <formula2>46752</formula2>
    </dataValidation>
    <dataValidation type="date" allowBlank="1" showInputMessage="1" showErrorMessage="1" sqref="G107:G116 G245:G246 G265:G271 G361:G363 G652:G656" xr:uid="{D0DC7382-6E8C-4E11-B1F0-94AF24672B0C}">
      <formula1>45658</formula1>
      <formula2>46022</formula2>
    </dataValidation>
  </dataValidations>
  <pageMargins left="0.7" right="0.7" top="0.75" bottom="0.75" header="0.3" footer="0.3"/>
  <pageSetup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1386D-F0B3-46BA-8901-8C3CBBC75AF7}">
  <sheetPr codeName="Hoja14"/>
  <dimension ref="A1:M271"/>
  <sheetViews>
    <sheetView zoomScale="80" zoomScaleNormal="80" workbookViewId="0">
      <pane xSplit="1" ySplit="4" topLeftCell="B101" activePane="bottomRight" state="frozen"/>
      <selection pane="topRight" activeCell="B1" sqref="B1"/>
      <selection pane="bottomLeft" activeCell="A5" sqref="A5"/>
      <selection pane="bottomRight" activeCell="F104" sqref="F104"/>
    </sheetView>
  </sheetViews>
  <sheetFormatPr baseColWidth="10" defaultColWidth="11.5546875" defaultRowHeight="14.4" x14ac:dyDescent="0.3"/>
  <cols>
    <col min="1" max="3" width="18.109375" customWidth="1"/>
    <col min="4" max="4" width="18.109375" style="538" customWidth="1"/>
    <col min="5" max="13" width="18.109375" customWidth="1"/>
    <col min="14" max="16384" width="11.5546875" style="35"/>
  </cols>
  <sheetData>
    <row r="1" spans="1:13" ht="46.95" customHeight="1" x14ac:dyDescent="0.3">
      <c r="A1" s="2419"/>
      <c r="B1" s="2420"/>
      <c r="C1" s="144"/>
      <c r="D1" s="871"/>
      <c r="E1" s="145"/>
      <c r="F1" s="145"/>
      <c r="G1" s="145"/>
      <c r="H1" s="145"/>
      <c r="I1" s="145"/>
      <c r="J1" s="145"/>
      <c r="K1" s="145"/>
      <c r="L1" s="145"/>
      <c r="M1" s="146"/>
    </row>
    <row r="2" spans="1:13" ht="46.95" customHeight="1" x14ac:dyDescent="0.4">
      <c r="A2" s="2421"/>
      <c r="B2" s="2422"/>
      <c r="C2" s="147"/>
      <c r="D2" s="519"/>
      <c r="E2" s="148"/>
      <c r="F2" s="170"/>
      <c r="G2" s="171" t="s">
        <v>384</v>
      </c>
      <c r="H2" s="171"/>
      <c r="I2" s="170"/>
      <c r="J2" s="148"/>
      <c r="K2" s="148"/>
      <c r="L2" s="148"/>
      <c r="M2" s="149"/>
    </row>
    <row r="3" spans="1:13" ht="46.95" customHeight="1" thickBot="1" x14ac:dyDescent="0.35">
      <c r="A3" s="2423"/>
      <c r="B3" s="2424"/>
      <c r="C3" s="150"/>
      <c r="D3" s="872"/>
      <c r="E3" s="151"/>
      <c r="F3" s="151"/>
      <c r="G3" s="151"/>
      <c r="H3" s="151"/>
      <c r="I3" s="151"/>
      <c r="J3" s="151"/>
      <c r="K3" s="151"/>
      <c r="L3" s="151"/>
      <c r="M3" s="152"/>
    </row>
    <row r="4" spans="1:13" ht="30.6" x14ac:dyDescent="0.3">
      <c r="A4" s="656" t="s">
        <v>0</v>
      </c>
      <c r="B4" s="657" t="s">
        <v>1</v>
      </c>
      <c r="C4" s="657" t="s">
        <v>2</v>
      </c>
      <c r="D4" s="657" t="s">
        <v>3</v>
      </c>
      <c r="E4" s="657" t="s">
        <v>286</v>
      </c>
      <c r="F4" s="657" t="s">
        <v>5</v>
      </c>
      <c r="G4" s="657" t="s">
        <v>287</v>
      </c>
      <c r="H4" s="658" t="s">
        <v>7</v>
      </c>
      <c r="I4" s="657" t="s">
        <v>228</v>
      </c>
      <c r="J4" s="657" t="s">
        <v>229</v>
      </c>
      <c r="K4" s="657" t="s">
        <v>351</v>
      </c>
      <c r="L4" s="657" t="s">
        <v>234</v>
      </c>
      <c r="M4" s="659" t="s">
        <v>352</v>
      </c>
    </row>
    <row r="5" spans="1:13" s="1046" customFormat="1" ht="13.2" customHeight="1" x14ac:dyDescent="0.3">
      <c r="A5" s="2" t="s">
        <v>14</v>
      </c>
      <c r="B5" s="2" t="s">
        <v>29</v>
      </c>
      <c r="C5" s="2" t="s">
        <v>504</v>
      </c>
      <c r="D5" s="2" t="s">
        <v>505</v>
      </c>
      <c r="E5" s="2" t="s">
        <v>1681</v>
      </c>
      <c r="F5" s="2" t="s">
        <v>1682</v>
      </c>
      <c r="G5" s="2" t="s">
        <v>1683</v>
      </c>
      <c r="H5" s="81">
        <v>45687</v>
      </c>
      <c r="I5" s="21" t="s">
        <v>1684</v>
      </c>
      <c r="J5" s="2"/>
      <c r="K5" s="14"/>
      <c r="L5" s="3"/>
      <c r="M5" s="768"/>
    </row>
    <row r="6" spans="1:13" s="1046" customFormat="1" ht="13.2" customHeight="1" x14ac:dyDescent="0.3">
      <c r="A6" s="2" t="s">
        <v>14</v>
      </c>
      <c r="B6" s="2" t="s">
        <v>29</v>
      </c>
      <c r="C6" s="2" t="s">
        <v>499</v>
      </c>
      <c r="D6" s="2" t="s">
        <v>500</v>
      </c>
      <c r="E6" s="2" t="s">
        <v>1685</v>
      </c>
      <c r="F6" s="2" t="s">
        <v>1686</v>
      </c>
      <c r="G6" s="2" t="s">
        <v>1687</v>
      </c>
      <c r="H6" s="81">
        <v>45687</v>
      </c>
      <c r="I6" s="21" t="s">
        <v>1688</v>
      </c>
      <c r="J6" s="3"/>
      <c r="K6" s="14"/>
      <c r="L6" s="3"/>
      <c r="M6" s="768"/>
    </row>
    <row r="7" spans="1:13" s="1046" customFormat="1" ht="13.2" customHeight="1" x14ac:dyDescent="0.3">
      <c r="A7" s="2" t="s">
        <v>14</v>
      </c>
      <c r="B7" s="2" t="s">
        <v>29</v>
      </c>
      <c r="C7" s="2" t="s">
        <v>504</v>
      </c>
      <c r="D7" s="2" t="s">
        <v>505</v>
      </c>
      <c r="E7" s="2" t="s">
        <v>1689</v>
      </c>
      <c r="F7" s="2" t="s">
        <v>1690</v>
      </c>
      <c r="G7" s="2" t="s">
        <v>1691</v>
      </c>
      <c r="H7" s="81">
        <v>45687</v>
      </c>
      <c r="I7" s="21" t="s">
        <v>1692</v>
      </c>
      <c r="J7" s="155"/>
      <c r="K7" s="14"/>
      <c r="L7" s="3"/>
      <c r="M7" s="768"/>
    </row>
    <row r="8" spans="1:13" s="1046" customFormat="1" ht="13.2" customHeight="1" x14ac:dyDescent="0.3">
      <c r="A8" s="21" t="s">
        <v>69</v>
      </c>
      <c r="B8" s="21" t="s">
        <v>2666</v>
      </c>
      <c r="C8" s="21" t="s">
        <v>20</v>
      </c>
      <c r="D8" s="7" t="s">
        <v>515</v>
      </c>
      <c r="E8" s="7" t="s">
        <v>3257</v>
      </c>
      <c r="F8" s="21" t="s">
        <v>3258</v>
      </c>
      <c r="G8" s="21" t="s">
        <v>3259</v>
      </c>
      <c r="H8" s="11">
        <v>45722</v>
      </c>
      <c r="I8" s="21" t="s">
        <v>3546</v>
      </c>
      <c r="J8" s="2"/>
      <c r="K8" s="2"/>
      <c r="L8" s="3"/>
      <c r="M8" s="768"/>
    </row>
    <row r="9" spans="1:13" s="1046" customFormat="1" ht="13.2" customHeight="1" x14ac:dyDescent="0.3">
      <c r="A9" s="21" t="s">
        <v>69</v>
      </c>
      <c r="B9" s="21" t="s">
        <v>2666</v>
      </c>
      <c r="C9" s="21" t="s">
        <v>542</v>
      </c>
      <c r="D9" s="7" t="s">
        <v>543</v>
      </c>
      <c r="E9" s="7" t="s">
        <v>3264</v>
      </c>
      <c r="F9" s="21" t="s">
        <v>3265</v>
      </c>
      <c r="G9" s="21" t="s">
        <v>3266</v>
      </c>
      <c r="H9" s="11">
        <v>45723</v>
      </c>
      <c r="I9" s="7" t="s">
        <v>3547</v>
      </c>
      <c r="J9" s="3"/>
      <c r="K9" s="14"/>
      <c r="L9" s="3"/>
      <c r="M9" s="768"/>
    </row>
    <row r="10" spans="1:13" s="1046" customFormat="1" ht="13.2" customHeight="1" x14ac:dyDescent="0.3">
      <c r="A10" s="21" t="s">
        <v>69</v>
      </c>
      <c r="B10" s="21" t="s">
        <v>2666</v>
      </c>
      <c r="C10" s="21" t="s">
        <v>20</v>
      </c>
      <c r="D10" s="7" t="s">
        <v>515</v>
      </c>
      <c r="E10" s="7" t="s">
        <v>3279</v>
      </c>
      <c r="F10" s="21" t="s">
        <v>3280</v>
      </c>
      <c r="G10" s="21" t="s">
        <v>3281</v>
      </c>
      <c r="H10" s="11">
        <v>45726</v>
      </c>
      <c r="I10" s="7" t="s">
        <v>3548</v>
      </c>
      <c r="J10" s="155"/>
      <c r="K10" s="3"/>
      <c r="L10" s="3"/>
      <c r="M10" s="768"/>
    </row>
    <row r="11" spans="1:13" s="1046" customFormat="1" ht="13.2" customHeight="1" x14ac:dyDescent="0.3">
      <c r="A11" s="21" t="s">
        <v>69</v>
      </c>
      <c r="B11" s="21" t="s">
        <v>2666</v>
      </c>
      <c r="C11" s="7" t="s">
        <v>3549</v>
      </c>
      <c r="D11" s="7" t="s">
        <v>670</v>
      </c>
      <c r="E11" s="7" t="s">
        <v>3550</v>
      </c>
      <c r="F11" s="7" t="s">
        <v>3551</v>
      </c>
      <c r="G11" s="7" t="s">
        <v>3552</v>
      </c>
      <c r="H11" s="11">
        <v>45714</v>
      </c>
      <c r="I11" s="7" t="s">
        <v>3553</v>
      </c>
      <c r="J11" s="155"/>
      <c r="K11" s="3"/>
      <c r="L11" s="3"/>
      <c r="M11" s="768"/>
    </row>
    <row r="12" spans="1:13" s="1046" customFormat="1" ht="13.2" customHeight="1" x14ac:dyDescent="0.3">
      <c r="A12" s="21" t="s">
        <v>69</v>
      </c>
      <c r="B12" s="21" t="s">
        <v>2666</v>
      </c>
      <c r="C12" s="21" t="s">
        <v>3325</v>
      </c>
      <c r="D12" s="7" t="s">
        <v>3326</v>
      </c>
      <c r="E12" s="7" t="s">
        <v>3327</v>
      </c>
      <c r="F12" s="21" t="s">
        <v>3328</v>
      </c>
      <c r="G12" s="7" t="s">
        <v>3329</v>
      </c>
      <c r="H12" s="11">
        <v>45745</v>
      </c>
      <c r="I12" s="7" t="s">
        <v>3554</v>
      </c>
      <c r="J12" s="3"/>
      <c r="K12" s="3"/>
      <c r="L12" s="155"/>
      <c r="M12" s="155"/>
    </row>
    <row r="13" spans="1:13" s="1046" customFormat="1" ht="13.2" customHeight="1" x14ac:dyDescent="0.3">
      <c r="A13" s="21" t="s">
        <v>69</v>
      </c>
      <c r="B13" s="21" t="s">
        <v>2666</v>
      </c>
      <c r="C13" s="21" t="s">
        <v>3325</v>
      </c>
      <c r="D13" s="7" t="s">
        <v>3326</v>
      </c>
      <c r="E13" s="7" t="s">
        <v>3327</v>
      </c>
      <c r="F13" s="21" t="s">
        <v>3328</v>
      </c>
      <c r="G13" s="7" t="s">
        <v>3329</v>
      </c>
      <c r="H13" s="11">
        <v>45745</v>
      </c>
      <c r="I13" s="7" t="s">
        <v>3555</v>
      </c>
      <c r="J13" s="3"/>
      <c r="K13" s="3"/>
      <c r="L13" s="3"/>
      <c r="M13" s="155"/>
    </row>
    <row r="14" spans="1:13" s="1046" customFormat="1" ht="13.2" customHeight="1" x14ac:dyDescent="0.3">
      <c r="A14" s="21" t="s">
        <v>69</v>
      </c>
      <c r="B14" s="21" t="s">
        <v>2666</v>
      </c>
      <c r="C14" s="21" t="s">
        <v>905</v>
      </c>
      <c r="D14" s="7" t="s">
        <v>906</v>
      </c>
      <c r="E14" s="7" t="s">
        <v>4099</v>
      </c>
      <c r="F14" s="21" t="s">
        <v>4100</v>
      </c>
      <c r="G14" s="21" t="s">
        <v>3329</v>
      </c>
      <c r="H14" s="11">
        <v>45700</v>
      </c>
      <c r="I14" s="21" t="s">
        <v>4388</v>
      </c>
      <c r="J14" s="3"/>
      <c r="K14" s="3"/>
      <c r="L14" s="3"/>
      <c r="M14" s="155"/>
    </row>
    <row r="15" spans="1:13" s="1046" customFormat="1" ht="13.2" customHeight="1" x14ac:dyDescent="0.3">
      <c r="A15" s="21" t="s">
        <v>69</v>
      </c>
      <c r="B15" s="21" t="s">
        <v>2666</v>
      </c>
      <c r="C15" s="21" t="s">
        <v>20</v>
      </c>
      <c r="D15" s="7" t="s">
        <v>515</v>
      </c>
      <c r="E15" s="7" t="s">
        <v>4101</v>
      </c>
      <c r="F15" s="3" t="s">
        <v>4102</v>
      </c>
      <c r="G15" s="3" t="s">
        <v>4103</v>
      </c>
      <c r="H15" s="11">
        <v>45700</v>
      </c>
      <c r="I15" s="7" t="s">
        <v>4389</v>
      </c>
      <c r="J15" s="3"/>
      <c r="K15" s="3"/>
      <c r="L15" s="155"/>
      <c r="M15" s="155"/>
    </row>
    <row r="16" spans="1:13" s="1046" customFormat="1" ht="13.2" customHeight="1" x14ac:dyDescent="0.3">
      <c r="A16" s="21" t="s">
        <v>69</v>
      </c>
      <c r="B16" s="21" t="s">
        <v>2666</v>
      </c>
      <c r="C16" s="21" t="s">
        <v>3549</v>
      </c>
      <c r="D16" s="7" t="s">
        <v>670</v>
      </c>
      <c r="E16" s="7" t="s">
        <v>3550</v>
      </c>
      <c r="F16" s="3" t="s">
        <v>3551</v>
      </c>
      <c r="G16" s="3" t="s">
        <v>3552</v>
      </c>
      <c r="H16" s="11">
        <v>45714</v>
      </c>
      <c r="I16" s="21" t="s">
        <v>4390</v>
      </c>
      <c r="J16" s="3"/>
      <c r="K16" s="3"/>
      <c r="L16" s="3"/>
      <c r="M16" s="155"/>
    </row>
    <row r="17" spans="1:13" s="1046" customFormat="1" ht="13.2" customHeight="1" x14ac:dyDescent="0.3">
      <c r="A17" s="21" t="s">
        <v>69</v>
      </c>
      <c r="B17" s="21" t="s">
        <v>2666</v>
      </c>
      <c r="C17" s="21" t="s">
        <v>3549</v>
      </c>
      <c r="D17" s="7" t="s">
        <v>670</v>
      </c>
      <c r="E17" s="7" t="s">
        <v>3550</v>
      </c>
      <c r="F17" s="7" t="s">
        <v>3551</v>
      </c>
      <c r="G17" s="7" t="s">
        <v>3552</v>
      </c>
      <c r="H17" s="11">
        <v>45714</v>
      </c>
      <c r="I17" s="21" t="s">
        <v>3553</v>
      </c>
      <c r="J17" s="155"/>
      <c r="K17" s="3"/>
      <c r="L17" s="3"/>
      <c r="M17" s="768"/>
    </row>
    <row r="18" spans="1:13" s="1046" customFormat="1" ht="13.2" customHeight="1" x14ac:dyDescent="0.3">
      <c r="A18" s="14" t="s">
        <v>106</v>
      </c>
      <c r="B18" s="14" t="s">
        <v>108</v>
      </c>
      <c r="C18" s="14" t="s">
        <v>2935</v>
      </c>
      <c r="D18" s="4" t="str">
        <f>IFERROR(VLOOKUP(C18,'[2]COLUMNAS DESPLEGABLES'!$F$2:$G$187,2,),0)</f>
        <v>COLEGIOS</v>
      </c>
      <c r="E18" s="769" t="s">
        <v>4586</v>
      </c>
      <c r="F18" s="769" t="s">
        <v>4417</v>
      </c>
      <c r="G18" s="769" t="s">
        <v>4418</v>
      </c>
      <c r="H18" s="20">
        <v>45705</v>
      </c>
      <c r="I18" s="2" t="s">
        <v>4587</v>
      </c>
      <c r="J18" s="2" t="s">
        <v>4588</v>
      </c>
      <c r="K18" s="14" t="s">
        <v>4589</v>
      </c>
      <c r="L18" s="3" t="s">
        <v>4590</v>
      </c>
      <c r="M18" s="155" t="s">
        <v>4591</v>
      </c>
    </row>
    <row r="19" spans="1:13" s="1046" customFormat="1" ht="13.2" customHeight="1" x14ac:dyDescent="0.3">
      <c r="A19" s="14" t="s">
        <v>106</v>
      </c>
      <c r="B19" s="14" t="s">
        <v>108</v>
      </c>
      <c r="C19" s="14" t="s">
        <v>2935</v>
      </c>
      <c r="D19" s="4" t="str">
        <f>IFERROR(VLOOKUP(C19,'[2]COLUMNAS DESPLEGABLES'!$F$2:$G$187,2,),0)</f>
        <v>COLEGIOS</v>
      </c>
      <c r="E19" s="769" t="s">
        <v>4586</v>
      </c>
      <c r="F19" s="769" t="s">
        <v>4417</v>
      </c>
      <c r="G19" s="769" t="s">
        <v>4418</v>
      </c>
      <c r="H19" s="20">
        <v>45705</v>
      </c>
      <c r="I19" s="2" t="s">
        <v>4592</v>
      </c>
      <c r="J19" s="2" t="s">
        <v>4588</v>
      </c>
      <c r="K19" s="14" t="s">
        <v>4593</v>
      </c>
      <c r="L19" s="2" t="s">
        <v>4594</v>
      </c>
      <c r="M19" s="155" t="s">
        <v>4591</v>
      </c>
    </row>
    <row r="20" spans="1:13" s="1046" customFormat="1" ht="13.2" customHeight="1" x14ac:dyDescent="0.3">
      <c r="A20" s="14" t="s">
        <v>106</v>
      </c>
      <c r="B20" s="14" t="s">
        <v>108</v>
      </c>
      <c r="C20" s="14" t="s">
        <v>2935</v>
      </c>
      <c r="D20" s="4" t="str">
        <f>IFERROR(VLOOKUP(C20,'[2]COLUMNAS DESPLEGABLES'!$F$2:$G$187,2,),0)</f>
        <v>COLEGIOS</v>
      </c>
      <c r="E20" s="769" t="s">
        <v>4586</v>
      </c>
      <c r="F20" s="769" t="s">
        <v>4417</v>
      </c>
      <c r="G20" s="769" t="s">
        <v>4418</v>
      </c>
      <c r="H20" s="20">
        <v>45705</v>
      </c>
      <c r="I20" s="2" t="s">
        <v>4595</v>
      </c>
      <c r="J20" s="2" t="s">
        <v>4588</v>
      </c>
      <c r="K20" s="3" t="s">
        <v>4591</v>
      </c>
      <c r="L20" s="3" t="s">
        <v>4596</v>
      </c>
      <c r="M20" s="768">
        <v>45991</v>
      </c>
    </row>
    <row r="21" spans="1:13" s="1046" customFormat="1" ht="13.2" customHeight="1" x14ac:dyDescent="0.3">
      <c r="A21" s="14" t="s">
        <v>106</v>
      </c>
      <c r="B21" s="14" t="s">
        <v>108</v>
      </c>
      <c r="C21" s="14" t="s">
        <v>2935</v>
      </c>
      <c r="D21" s="4" t="str">
        <f>IFERROR(VLOOKUP(C21,'[2]COLUMNAS DESPLEGABLES'!$F$2:$G$187,2,),0)</f>
        <v>COLEGIOS</v>
      </c>
      <c r="E21" s="769" t="s">
        <v>4586</v>
      </c>
      <c r="F21" s="769" t="s">
        <v>4417</v>
      </c>
      <c r="G21" s="769" t="s">
        <v>4418</v>
      </c>
      <c r="H21" s="20">
        <v>45705</v>
      </c>
      <c r="I21" s="2" t="s">
        <v>4597</v>
      </c>
      <c r="J21" s="2" t="s">
        <v>4588</v>
      </c>
      <c r="K21" s="2" t="s">
        <v>4598</v>
      </c>
      <c r="L21" s="3" t="s">
        <v>4599</v>
      </c>
      <c r="M21" s="155" t="s">
        <v>4591</v>
      </c>
    </row>
    <row r="22" spans="1:13" s="1046" customFormat="1" ht="15.6" customHeight="1" x14ac:dyDescent="0.3">
      <c r="A22" s="14" t="s">
        <v>106</v>
      </c>
      <c r="B22" s="14" t="s">
        <v>108</v>
      </c>
      <c r="C22" s="14" t="s">
        <v>2935</v>
      </c>
      <c r="D22" s="4" t="str">
        <f>IFERROR(VLOOKUP(C22,'[2]COLUMNAS DESPLEGABLES'!$F$2:$G$187,2,),0)</f>
        <v>COLEGIOS</v>
      </c>
      <c r="E22" s="769" t="s">
        <v>4586</v>
      </c>
      <c r="F22" s="769" t="s">
        <v>4417</v>
      </c>
      <c r="G22" s="769" t="s">
        <v>4418</v>
      </c>
      <c r="H22" s="20">
        <v>45705</v>
      </c>
      <c r="I22" s="2" t="s">
        <v>4600</v>
      </c>
      <c r="J22" s="2" t="s">
        <v>4588</v>
      </c>
      <c r="K22" s="2" t="s">
        <v>4601</v>
      </c>
      <c r="L22" s="3" t="s">
        <v>4602</v>
      </c>
      <c r="M22" s="768">
        <v>45979</v>
      </c>
    </row>
    <row r="23" spans="1:13" s="1046" customFormat="1" ht="15.6" customHeight="1" x14ac:dyDescent="0.3">
      <c r="A23" s="14" t="s">
        <v>115</v>
      </c>
      <c r="B23" s="14" t="s">
        <v>118</v>
      </c>
      <c r="C23" s="4" t="s">
        <v>905</v>
      </c>
      <c r="D23" s="770" t="s">
        <v>906</v>
      </c>
      <c r="E23" s="771" t="s">
        <v>5613</v>
      </c>
      <c r="F23" s="771" t="s">
        <v>4866</v>
      </c>
      <c r="G23" s="771" t="s">
        <v>2128</v>
      </c>
      <c r="H23" s="155">
        <v>45714</v>
      </c>
      <c r="I23" s="768" t="s">
        <v>5614</v>
      </c>
      <c r="J23" s="2"/>
      <c r="K23" s="14"/>
      <c r="L23" s="3"/>
      <c r="M23" s="768"/>
    </row>
    <row r="24" spans="1:13" s="1046" customFormat="1" ht="15" customHeight="1" x14ac:dyDescent="0.3">
      <c r="A24" s="14" t="s">
        <v>115</v>
      </c>
      <c r="B24" s="14" t="s">
        <v>118</v>
      </c>
      <c r="C24" s="4" t="s">
        <v>905</v>
      </c>
      <c r="D24" s="770" t="s">
        <v>906</v>
      </c>
      <c r="E24" s="771" t="s">
        <v>5613</v>
      </c>
      <c r="F24" s="771" t="s">
        <v>4866</v>
      </c>
      <c r="G24" s="771" t="s">
        <v>2128</v>
      </c>
      <c r="H24" s="155">
        <v>45714</v>
      </c>
      <c r="I24" s="155" t="s">
        <v>5615</v>
      </c>
      <c r="J24" s="163"/>
      <c r="K24" s="163"/>
      <c r="L24" s="163"/>
      <c r="M24" s="163"/>
    </row>
    <row r="25" spans="1:13" s="1046" customFormat="1" ht="15" customHeight="1" x14ac:dyDescent="0.3">
      <c r="A25" s="122" t="s">
        <v>69</v>
      </c>
      <c r="B25" s="122" t="s">
        <v>88</v>
      </c>
      <c r="C25" s="21" t="s">
        <v>1700</v>
      </c>
      <c r="D25" s="7" t="s">
        <v>8716</v>
      </c>
      <c r="E25" s="7" t="s">
        <v>8320</v>
      </c>
      <c r="F25" s="21" t="s">
        <v>8717</v>
      </c>
      <c r="G25" s="21" t="s">
        <v>8718</v>
      </c>
      <c r="H25" s="11">
        <v>45757</v>
      </c>
      <c r="I25" s="122" t="s">
        <v>8719</v>
      </c>
      <c r="J25" s="163"/>
      <c r="K25" s="163"/>
      <c r="L25" s="163"/>
      <c r="M25" s="163"/>
    </row>
    <row r="26" spans="1:13" s="1046" customFormat="1" ht="15" customHeight="1" x14ac:dyDescent="0.3">
      <c r="A26" s="122" t="s">
        <v>69</v>
      </c>
      <c r="B26" s="122" t="s">
        <v>88</v>
      </c>
      <c r="C26" s="21" t="s">
        <v>20</v>
      </c>
      <c r="D26" s="7" t="s">
        <v>8520</v>
      </c>
      <c r="E26" s="7" t="s">
        <v>8307</v>
      </c>
      <c r="F26" s="21" t="s">
        <v>8720</v>
      </c>
      <c r="G26" s="7" t="s">
        <v>8309</v>
      </c>
      <c r="H26" s="11">
        <v>45756</v>
      </c>
      <c r="I26" s="7" t="s">
        <v>8721</v>
      </c>
      <c r="J26" s="163"/>
      <c r="K26" s="163"/>
      <c r="L26" s="163"/>
      <c r="M26" s="163"/>
    </row>
    <row r="27" spans="1:13" s="1046" customFormat="1" ht="15" customHeight="1" x14ac:dyDescent="0.3">
      <c r="A27" s="122" t="s">
        <v>69</v>
      </c>
      <c r="B27" s="122" t="s">
        <v>2666</v>
      </c>
      <c r="C27" s="21" t="s">
        <v>472</v>
      </c>
      <c r="D27" s="7" t="s">
        <v>3204</v>
      </c>
      <c r="E27" s="7" t="s">
        <v>8540</v>
      </c>
      <c r="F27" s="21" t="s">
        <v>8541</v>
      </c>
      <c r="G27" s="7" t="s">
        <v>8542</v>
      </c>
      <c r="H27" s="11">
        <v>45755</v>
      </c>
      <c r="I27" s="120" t="s">
        <v>8722</v>
      </c>
      <c r="J27" s="163"/>
      <c r="K27" s="163"/>
      <c r="L27" s="163"/>
      <c r="M27" s="163"/>
    </row>
    <row r="28" spans="1:13" s="1046" customFormat="1" ht="15" customHeight="1" x14ac:dyDescent="0.3">
      <c r="A28" s="122" t="s">
        <v>69</v>
      </c>
      <c r="B28" s="122" t="s">
        <v>288</v>
      </c>
      <c r="C28" s="7" t="s">
        <v>20</v>
      </c>
      <c r="D28" s="7" t="s">
        <v>8723</v>
      </c>
      <c r="E28" s="7" t="s">
        <v>8724</v>
      </c>
      <c r="F28" s="7" t="s">
        <v>8725</v>
      </c>
      <c r="G28" s="7" t="s">
        <v>8726</v>
      </c>
      <c r="H28" s="11">
        <v>45775</v>
      </c>
      <c r="I28" s="120" t="s">
        <v>8727</v>
      </c>
      <c r="J28" s="163"/>
      <c r="K28" s="163"/>
      <c r="L28" s="163"/>
      <c r="M28" s="163"/>
    </row>
    <row r="29" spans="1:13" s="1046" customFormat="1" ht="15" customHeight="1" x14ac:dyDescent="0.3">
      <c r="A29" s="759" t="s">
        <v>45</v>
      </c>
      <c r="B29" s="759" t="s">
        <v>63</v>
      </c>
      <c r="C29" s="759" t="s">
        <v>20</v>
      </c>
      <c r="D29" s="32" t="str">
        <f>VLOOKUP(C29,[3]CODIGOS!$B$1:$E$194,4,FALSE)</f>
        <v>TIENDA DE BARRIO O CIGARRERÍA, INCLUIDAS LAS UBICADAS EN ZONAS FRANCAS</v>
      </c>
      <c r="E29" s="759" t="s">
        <v>6685</v>
      </c>
      <c r="F29" s="759" t="s">
        <v>6686</v>
      </c>
      <c r="G29" s="759" t="s">
        <v>6687</v>
      </c>
      <c r="H29" s="760">
        <v>45754</v>
      </c>
      <c r="I29" s="759" t="s">
        <v>9806</v>
      </c>
      <c r="J29" s="163"/>
      <c r="K29" s="163"/>
      <c r="L29" s="163"/>
      <c r="M29" s="163"/>
    </row>
    <row r="30" spans="1:13" s="1046" customFormat="1" ht="15" customHeight="1" x14ac:dyDescent="0.3">
      <c r="A30" s="6" t="s">
        <v>45</v>
      </c>
      <c r="B30" s="6" t="s">
        <v>63</v>
      </c>
      <c r="C30" s="6" t="s">
        <v>20</v>
      </c>
      <c r="D30" s="32" t="str">
        <f>VLOOKUP(C30,[3]CODIGOS!$B$1:$E$194,4,FALSE)</f>
        <v>TIENDA DE BARRIO O CIGARRERÍA, INCLUIDAS LAS UBICADAS EN ZONAS FRANCAS</v>
      </c>
      <c r="E30" s="6" t="s">
        <v>6685</v>
      </c>
      <c r="F30" s="6" t="s">
        <v>6686</v>
      </c>
      <c r="G30" s="6" t="s">
        <v>6687</v>
      </c>
      <c r="H30" s="761">
        <v>45754</v>
      </c>
      <c r="I30" s="6" t="s">
        <v>9807</v>
      </c>
      <c r="J30" s="163"/>
      <c r="K30" s="163"/>
      <c r="L30" s="163"/>
      <c r="M30" s="163"/>
    </row>
    <row r="31" spans="1:13" s="1046" customFormat="1" ht="15" customHeight="1" x14ac:dyDescent="0.3">
      <c r="A31" s="759" t="s">
        <v>45</v>
      </c>
      <c r="B31" s="759" t="s">
        <v>63</v>
      </c>
      <c r="C31" s="759" t="s">
        <v>20</v>
      </c>
      <c r="D31" s="32" t="str">
        <f>VLOOKUP(C31,[3]CODIGOS!$B$1:$E$194,4,FALSE)</f>
        <v>TIENDA DE BARRIO O CIGARRERÍA, INCLUIDAS LAS UBICADAS EN ZONAS FRANCAS</v>
      </c>
      <c r="E31" s="759" t="s">
        <v>9700</v>
      </c>
      <c r="F31" s="759" t="s">
        <v>9701</v>
      </c>
      <c r="G31" s="759" t="s">
        <v>9702</v>
      </c>
      <c r="H31" s="760">
        <v>45757</v>
      </c>
      <c r="I31" s="759" t="s">
        <v>9808</v>
      </c>
      <c r="J31" s="163"/>
      <c r="K31" s="163"/>
      <c r="L31" s="163"/>
      <c r="M31" s="163"/>
    </row>
    <row r="32" spans="1:13" s="1046" customFormat="1" ht="15" customHeight="1" x14ac:dyDescent="0.3">
      <c r="A32" s="6" t="s">
        <v>45</v>
      </c>
      <c r="B32" s="6" t="s">
        <v>63</v>
      </c>
      <c r="C32" s="6" t="s">
        <v>20</v>
      </c>
      <c r="D32" s="32" t="str">
        <f>VLOOKUP(C32,[3]CODIGOS!$B$1:$E$194,4,FALSE)</f>
        <v>TIENDA DE BARRIO O CIGARRERÍA, INCLUIDAS LAS UBICADAS EN ZONAS FRANCAS</v>
      </c>
      <c r="E32" s="6" t="s">
        <v>9700</v>
      </c>
      <c r="F32" s="6" t="s">
        <v>9701</v>
      </c>
      <c r="G32" s="6" t="s">
        <v>9702</v>
      </c>
      <c r="H32" s="761">
        <v>45757</v>
      </c>
      <c r="I32" s="6" t="s">
        <v>9809</v>
      </c>
      <c r="J32" s="163"/>
      <c r="K32" s="163"/>
      <c r="L32" s="163"/>
      <c r="M32" s="163"/>
    </row>
    <row r="33" spans="1:13" s="1046" customFormat="1" ht="15" customHeight="1" x14ac:dyDescent="0.3">
      <c r="A33" s="759" t="s">
        <v>45</v>
      </c>
      <c r="B33" s="759" t="s">
        <v>63</v>
      </c>
      <c r="C33" s="759" t="s">
        <v>20</v>
      </c>
      <c r="D33" s="32" t="str">
        <f>VLOOKUP(C33,[3]CODIGOS!$B$1:$E$194,4,FALSE)</f>
        <v>TIENDA DE BARRIO O CIGARRERÍA, INCLUIDAS LAS UBICADAS EN ZONAS FRANCAS</v>
      </c>
      <c r="E33" s="759" t="s">
        <v>9704</v>
      </c>
      <c r="F33" s="759" t="s">
        <v>9705</v>
      </c>
      <c r="G33" s="759" t="s">
        <v>9706</v>
      </c>
      <c r="H33" s="760">
        <v>45757</v>
      </c>
      <c r="I33" s="759" t="s">
        <v>9810</v>
      </c>
      <c r="J33" s="163"/>
      <c r="K33" s="163"/>
      <c r="L33" s="163"/>
      <c r="M33" s="163"/>
    </row>
    <row r="34" spans="1:13" s="1046" customFormat="1" ht="15" customHeight="1" x14ac:dyDescent="0.3">
      <c r="A34" s="6" t="s">
        <v>45</v>
      </c>
      <c r="B34" s="6" t="s">
        <v>63</v>
      </c>
      <c r="C34" s="6" t="s">
        <v>20</v>
      </c>
      <c r="D34" s="32" t="str">
        <f>VLOOKUP(C34,[3]CODIGOS!$B$1:$E$194,4,FALSE)</f>
        <v>TIENDA DE BARRIO O CIGARRERÍA, INCLUIDAS LAS UBICADAS EN ZONAS FRANCAS</v>
      </c>
      <c r="E34" s="6" t="s">
        <v>9704</v>
      </c>
      <c r="F34" s="6" t="s">
        <v>9705</v>
      </c>
      <c r="G34" s="6" t="s">
        <v>9706</v>
      </c>
      <c r="H34" s="761">
        <v>45757</v>
      </c>
      <c r="I34" s="6" t="s">
        <v>9811</v>
      </c>
      <c r="J34" s="163"/>
      <c r="K34" s="163"/>
      <c r="L34" s="163"/>
      <c r="M34" s="163"/>
    </row>
    <row r="35" spans="1:13" s="1046" customFormat="1" ht="15" customHeight="1" x14ac:dyDescent="0.3">
      <c r="A35" s="759" t="s">
        <v>45</v>
      </c>
      <c r="B35" s="759" t="s">
        <v>46</v>
      </c>
      <c r="C35" s="759" t="s">
        <v>3298</v>
      </c>
      <c r="D35" s="32" t="str">
        <f>VLOOKUP(C35,[3]CODIGOS!$B$1:$E$194,4,FALSE)</f>
        <v>EXPENDIO DE  PESCADO Y PRODUCTOS DE LA PESCA.</v>
      </c>
      <c r="E35" s="759" t="s">
        <v>9313</v>
      </c>
      <c r="F35" s="759" t="s">
        <v>9314</v>
      </c>
      <c r="G35" s="759" t="s">
        <v>9315</v>
      </c>
      <c r="H35" s="760">
        <v>45777</v>
      </c>
      <c r="I35" s="759" t="s">
        <v>9812</v>
      </c>
      <c r="J35" s="163"/>
      <c r="K35" s="163"/>
      <c r="L35" s="163"/>
      <c r="M35" s="163"/>
    </row>
    <row r="36" spans="1:13" s="1046" customFormat="1" ht="15" customHeight="1" x14ac:dyDescent="0.3">
      <c r="A36" s="6" t="s">
        <v>45</v>
      </c>
      <c r="B36" s="6" t="s">
        <v>46</v>
      </c>
      <c r="C36" s="6" t="s">
        <v>542</v>
      </c>
      <c r="D36" s="32" t="str">
        <f>VLOOKUP(C36,[3]CODIGOS!$B$1:$E$194,4,FALSE)</f>
        <v>MINI MERCADO (SUPERMERCADO DE BARRIO)</v>
      </c>
      <c r="E36" s="6" t="s">
        <v>4444</v>
      </c>
      <c r="F36" s="6" t="s">
        <v>9813</v>
      </c>
      <c r="G36" s="6" t="s">
        <v>9814</v>
      </c>
      <c r="H36" s="761">
        <v>45762</v>
      </c>
      <c r="I36" s="6" t="s">
        <v>9815</v>
      </c>
      <c r="J36" s="163"/>
      <c r="K36" s="163"/>
      <c r="L36" s="163"/>
      <c r="M36" s="163"/>
    </row>
    <row r="37" spans="1:13" s="1046" customFormat="1" ht="15" customHeight="1" x14ac:dyDescent="0.3">
      <c r="A37" s="122" t="s">
        <v>69</v>
      </c>
      <c r="B37" s="122" t="s">
        <v>88</v>
      </c>
      <c r="C37" s="21" t="s">
        <v>11318</v>
      </c>
      <c r="D37" s="7" t="s">
        <v>2921</v>
      </c>
      <c r="E37" s="7" t="s">
        <v>2922</v>
      </c>
      <c r="F37" s="21" t="s">
        <v>11319</v>
      </c>
      <c r="G37" s="21" t="s">
        <v>11320</v>
      </c>
      <c r="H37" s="11">
        <v>45806</v>
      </c>
      <c r="I37" s="122" t="s">
        <v>11321</v>
      </c>
      <c r="J37" s="163"/>
      <c r="K37" s="163"/>
      <c r="L37" s="163"/>
      <c r="M37" s="163"/>
    </row>
    <row r="38" spans="1:13" s="1046" customFormat="1" ht="15" customHeight="1" x14ac:dyDescent="0.3">
      <c r="A38" s="122" t="s">
        <v>69</v>
      </c>
      <c r="B38" s="122" t="s">
        <v>88</v>
      </c>
      <c r="C38" s="21" t="s">
        <v>20</v>
      </c>
      <c r="D38" s="7" t="s">
        <v>8520</v>
      </c>
      <c r="E38" s="7" t="s">
        <v>11322</v>
      </c>
      <c r="F38" s="21"/>
      <c r="G38" s="21" t="s">
        <v>11323</v>
      </c>
      <c r="H38" s="11">
        <v>45806</v>
      </c>
      <c r="I38" s="7" t="s">
        <v>11324</v>
      </c>
      <c r="J38" s="163"/>
      <c r="K38" s="163"/>
      <c r="L38" s="163"/>
      <c r="M38" s="163"/>
    </row>
    <row r="39" spans="1:13" s="1046" customFormat="1" ht="15" customHeight="1" x14ac:dyDescent="0.3">
      <c r="A39" s="122" t="s">
        <v>69</v>
      </c>
      <c r="B39" s="122" t="s">
        <v>88</v>
      </c>
      <c r="C39" s="21" t="s">
        <v>905</v>
      </c>
      <c r="D39" s="7" t="s">
        <v>96</v>
      </c>
      <c r="E39" s="7" t="s">
        <v>11325</v>
      </c>
      <c r="F39" s="21" t="s">
        <v>11326</v>
      </c>
      <c r="G39" s="21" t="s">
        <v>91</v>
      </c>
      <c r="H39" s="11">
        <v>45803</v>
      </c>
      <c r="I39" s="120" t="s">
        <v>11327</v>
      </c>
      <c r="J39" s="163"/>
      <c r="K39" s="163"/>
      <c r="L39" s="163"/>
      <c r="M39" s="163"/>
    </row>
    <row r="40" spans="1:13" s="1046" customFormat="1" ht="15" customHeight="1" x14ac:dyDescent="0.3">
      <c r="A40" s="122" t="s">
        <v>69</v>
      </c>
      <c r="B40" s="122" t="s">
        <v>88</v>
      </c>
      <c r="C40" s="7" t="s">
        <v>547</v>
      </c>
      <c r="D40" s="7" t="s">
        <v>864</v>
      </c>
      <c r="E40" s="7" t="s">
        <v>11328</v>
      </c>
      <c r="F40" s="7" t="s">
        <v>11329</v>
      </c>
      <c r="G40" s="7" t="s">
        <v>11330</v>
      </c>
      <c r="H40" s="11">
        <v>45805</v>
      </c>
      <c r="I40" s="120" t="s">
        <v>11331</v>
      </c>
      <c r="J40" s="163"/>
      <c r="K40" s="163"/>
      <c r="L40" s="163"/>
      <c r="M40" s="163"/>
    </row>
    <row r="41" spans="1:13" s="1046" customFormat="1" ht="15" customHeight="1" x14ac:dyDescent="0.3">
      <c r="A41" s="122" t="s">
        <v>69</v>
      </c>
      <c r="B41" s="122" t="s">
        <v>288</v>
      </c>
      <c r="C41" s="122" t="s">
        <v>905</v>
      </c>
      <c r="D41" s="7" t="s">
        <v>11332</v>
      </c>
      <c r="E41" s="120" t="s">
        <v>8724</v>
      </c>
      <c r="F41" s="120" t="s">
        <v>8725</v>
      </c>
      <c r="G41" s="120" t="s">
        <v>8726</v>
      </c>
      <c r="H41" s="11">
        <v>45797</v>
      </c>
      <c r="I41" s="122" t="s">
        <v>11333</v>
      </c>
      <c r="J41" s="163"/>
      <c r="K41" s="163"/>
      <c r="L41" s="163"/>
      <c r="M41" s="163"/>
    </row>
    <row r="42" spans="1:13" ht="15" customHeight="1" x14ac:dyDescent="0.3">
      <c r="A42" s="929" t="s">
        <v>45</v>
      </c>
      <c r="B42" s="929" t="s">
        <v>63</v>
      </c>
      <c r="C42" s="929" t="s">
        <v>20</v>
      </c>
      <c r="D42" s="929" t="s">
        <v>515</v>
      </c>
      <c r="E42" s="929" t="s">
        <v>6685</v>
      </c>
      <c r="F42" s="929" t="s">
        <v>6686</v>
      </c>
      <c r="G42" s="929" t="s">
        <v>6687</v>
      </c>
      <c r="H42" s="930">
        <v>45754</v>
      </c>
      <c r="I42" s="931" t="s">
        <v>9806</v>
      </c>
      <c r="J42" s="493"/>
      <c r="K42" s="493"/>
      <c r="L42" s="493"/>
      <c r="M42" s="493"/>
    </row>
    <row r="43" spans="1:13" ht="15" customHeight="1" x14ac:dyDescent="0.3">
      <c r="A43" s="172" t="s">
        <v>45</v>
      </c>
      <c r="B43" s="172" t="s">
        <v>63</v>
      </c>
      <c r="C43" s="172" t="s">
        <v>20</v>
      </c>
      <c r="D43" s="172" t="s">
        <v>515</v>
      </c>
      <c r="E43" s="172" t="s">
        <v>6685</v>
      </c>
      <c r="F43" s="172" t="s">
        <v>6686</v>
      </c>
      <c r="G43" s="172" t="s">
        <v>6687</v>
      </c>
      <c r="H43" s="136">
        <v>45754</v>
      </c>
      <c r="I43" s="203" t="s">
        <v>9807</v>
      </c>
      <c r="J43" s="444"/>
      <c r="K43" s="444"/>
      <c r="L43" s="444"/>
      <c r="M43" s="444"/>
    </row>
    <row r="44" spans="1:13" ht="15" customHeight="1" x14ac:dyDescent="0.3">
      <c r="A44" s="173" t="s">
        <v>45</v>
      </c>
      <c r="B44" s="173" t="s">
        <v>63</v>
      </c>
      <c r="C44" s="173" t="s">
        <v>20</v>
      </c>
      <c r="D44" s="474" t="s">
        <v>515</v>
      </c>
      <c r="E44" s="474" t="s">
        <v>9700</v>
      </c>
      <c r="F44" s="474" t="s">
        <v>9701</v>
      </c>
      <c r="G44" s="474" t="s">
        <v>9702</v>
      </c>
      <c r="H44" s="129">
        <v>45757</v>
      </c>
      <c r="I44" s="445" t="s">
        <v>9808</v>
      </c>
      <c r="J44" s="444"/>
      <c r="K44" s="444"/>
      <c r="L44" s="444"/>
      <c r="M44" s="444"/>
    </row>
    <row r="45" spans="1:13" ht="15" customHeight="1" x14ac:dyDescent="0.3">
      <c r="A45" s="173" t="s">
        <v>45</v>
      </c>
      <c r="B45" s="173" t="s">
        <v>63</v>
      </c>
      <c r="C45" s="173" t="s">
        <v>20</v>
      </c>
      <c r="D45" s="474" t="s">
        <v>515</v>
      </c>
      <c r="E45" s="24" t="s">
        <v>9700</v>
      </c>
      <c r="F45" s="24" t="s">
        <v>9701</v>
      </c>
      <c r="G45" s="24" t="s">
        <v>9702</v>
      </c>
      <c r="H45" s="129">
        <v>45757</v>
      </c>
      <c r="I45" s="445" t="s">
        <v>9809</v>
      </c>
      <c r="J45" s="444"/>
      <c r="K45" s="444"/>
      <c r="L45" s="444"/>
      <c r="M45" s="444"/>
    </row>
    <row r="46" spans="1:13" ht="15" customHeight="1" x14ac:dyDescent="0.3">
      <c r="A46" s="173" t="s">
        <v>45</v>
      </c>
      <c r="B46" s="173" t="s">
        <v>63</v>
      </c>
      <c r="C46" s="173" t="s">
        <v>20</v>
      </c>
      <c r="D46" s="474" t="s">
        <v>515</v>
      </c>
      <c r="E46" s="474" t="s">
        <v>9704</v>
      </c>
      <c r="F46" s="474" t="s">
        <v>9705</v>
      </c>
      <c r="G46" s="474" t="s">
        <v>9706</v>
      </c>
      <c r="H46" s="129">
        <v>45757</v>
      </c>
      <c r="I46" s="445" t="s">
        <v>9810</v>
      </c>
      <c r="J46" s="444"/>
      <c r="K46" s="444"/>
      <c r="L46" s="444"/>
      <c r="M46" s="444"/>
    </row>
    <row r="47" spans="1:13" ht="15" customHeight="1" x14ac:dyDescent="0.3">
      <c r="A47" s="173" t="s">
        <v>45</v>
      </c>
      <c r="B47" s="173" t="s">
        <v>63</v>
      </c>
      <c r="C47" s="173" t="s">
        <v>20</v>
      </c>
      <c r="D47" s="474" t="s">
        <v>515</v>
      </c>
      <c r="E47" s="474" t="s">
        <v>9704</v>
      </c>
      <c r="F47" s="474" t="s">
        <v>9705</v>
      </c>
      <c r="G47" s="474" t="s">
        <v>9706</v>
      </c>
      <c r="H47" s="129">
        <v>45757</v>
      </c>
      <c r="I47" s="445" t="s">
        <v>9811</v>
      </c>
      <c r="J47" s="444"/>
      <c r="K47" s="444"/>
      <c r="L47" s="444"/>
      <c r="M47" s="444"/>
    </row>
    <row r="48" spans="1:13" ht="15" customHeight="1" x14ac:dyDescent="0.3">
      <c r="A48" s="173" t="s">
        <v>45</v>
      </c>
      <c r="B48" s="173" t="s">
        <v>46</v>
      </c>
      <c r="C48" s="173" t="s">
        <v>3298</v>
      </c>
      <c r="D48" s="474" t="s">
        <v>7192</v>
      </c>
      <c r="E48" s="474" t="s">
        <v>9313</v>
      </c>
      <c r="F48" s="289" t="s">
        <v>9314</v>
      </c>
      <c r="G48" s="474" t="s">
        <v>9315</v>
      </c>
      <c r="H48" s="129">
        <v>45777</v>
      </c>
      <c r="I48" s="445" t="s">
        <v>9812</v>
      </c>
      <c r="J48" s="444"/>
      <c r="K48" s="444"/>
      <c r="L48" s="444"/>
      <c r="M48" s="444"/>
    </row>
    <row r="49" spans="1:13" ht="15" customHeight="1" x14ac:dyDescent="0.3">
      <c r="A49" s="202" t="s">
        <v>45</v>
      </c>
      <c r="B49" s="202" t="s">
        <v>46</v>
      </c>
      <c r="C49" s="202" t="s">
        <v>542</v>
      </c>
      <c r="D49" s="870" t="s">
        <v>543</v>
      </c>
      <c r="E49" s="870" t="s">
        <v>4444</v>
      </c>
      <c r="F49" s="1348" t="s">
        <v>9813</v>
      </c>
      <c r="G49" s="870" t="s">
        <v>9814</v>
      </c>
      <c r="H49" s="134">
        <v>45762</v>
      </c>
      <c r="I49" s="1347" t="s">
        <v>9815</v>
      </c>
      <c r="J49" s="444"/>
      <c r="K49" s="444"/>
      <c r="L49" s="444"/>
      <c r="M49" s="444"/>
    </row>
    <row r="50" spans="1:13" ht="15" customHeight="1" x14ac:dyDescent="0.3">
      <c r="A50" s="24" t="s">
        <v>45</v>
      </c>
      <c r="B50" s="24" t="s">
        <v>68</v>
      </c>
      <c r="C50" s="24" t="s">
        <v>905</v>
      </c>
      <c r="D50" s="24" t="s">
        <v>906</v>
      </c>
      <c r="E50" s="24" t="s">
        <v>14146</v>
      </c>
      <c r="F50" s="24" t="s">
        <v>14147</v>
      </c>
      <c r="G50" s="24" t="s">
        <v>2212</v>
      </c>
      <c r="H50" s="136">
        <v>45803</v>
      </c>
      <c r="I50" s="203" t="s">
        <v>17370</v>
      </c>
      <c r="J50" s="444"/>
      <c r="K50" s="444"/>
      <c r="L50" s="444"/>
      <c r="M50" s="444"/>
    </row>
    <row r="51" spans="1:13" ht="15" customHeight="1" x14ac:dyDescent="0.3">
      <c r="A51" s="24" t="s">
        <v>45</v>
      </c>
      <c r="B51" s="24" t="s">
        <v>68</v>
      </c>
      <c r="C51" s="24" t="s">
        <v>905</v>
      </c>
      <c r="D51" s="24" t="s">
        <v>906</v>
      </c>
      <c r="E51" s="24" t="s">
        <v>14151</v>
      </c>
      <c r="F51" s="24" t="s">
        <v>6483</v>
      </c>
      <c r="G51" s="24" t="s">
        <v>2212</v>
      </c>
      <c r="H51" s="136">
        <v>45803</v>
      </c>
      <c r="I51" s="24" t="s">
        <v>17370</v>
      </c>
      <c r="J51" s="444"/>
      <c r="K51" s="444"/>
      <c r="L51" s="444"/>
      <c r="M51" s="444"/>
    </row>
    <row r="52" spans="1:13" ht="15" customHeight="1" x14ac:dyDescent="0.3">
      <c r="A52" s="24" t="s">
        <v>69</v>
      </c>
      <c r="B52" s="24" t="s">
        <v>2666</v>
      </c>
      <c r="C52" s="24" t="s">
        <v>20</v>
      </c>
      <c r="D52" s="24" t="s">
        <v>515</v>
      </c>
      <c r="E52" s="24" t="s">
        <v>18447</v>
      </c>
      <c r="F52" s="24" t="s">
        <v>18443</v>
      </c>
      <c r="G52" s="24" t="s">
        <v>18735</v>
      </c>
      <c r="H52" s="136">
        <v>45819</v>
      </c>
      <c r="I52" s="24" t="s">
        <v>18736</v>
      </c>
      <c r="J52" s="27"/>
      <c r="K52" s="27"/>
      <c r="L52" s="27"/>
      <c r="M52" s="27"/>
    </row>
    <row r="53" spans="1:13" ht="15" customHeight="1" x14ac:dyDescent="0.3">
      <c r="A53" s="24" t="s">
        <v>69</v>
      </c>
      <c r="B53" s="24" t="s">
        <v>288</v>
      </c>
      <c r="C53" s="24" t="s">
        <v>905</v>
      </c>
      <c r="D53" s="24" t="s">
        <v>11332</v>
      </c>
      <c r="E53" s="24" t="s">
        <v>8724</v>
      </c>
      <c r="F53" s="24" t="s">
        <v>8725</v>
      </c>
      <c r="G53" s="24" t="s">
        <v>8726</v>
      </c>
      <c r="H53" s="136">
        <v>45797</v>
      </c>
      <c r="I53" s="24" t="s">
        <v>11333</v>
      </c>
      <c r="J53" s="209"/>
      <c r="K53" s="209"/>
      <c r="L53" s="209"/>
      <c r="M53" s="209"/>
    </row>
    <row r="54" spans="1:13" ht="15" customHeight="1" x14ac:dyDescent="0.3">
      <c r="A54" s="24" t="s">
        <v>69</v>
      </c>
      <c r="B54" s="24" t="s">
        <v>88</v>
      </c>
      <c r="C54" s="24" t="s">
        <v>3718</v>
      </c>
      <c r="D54" s="24" t="s">
        <v>24733</v>
      </c>
      <c r="E54" s="24" t="s">
        <v>24734</v>
      </c>
      <c r="F54" s="24" t="s">
        <v>24735</v>
      </c>
      <c r="G54" s="24" t="s">
        <v>24736</v>
      </c>
      <c r="H54" s="136">
        <v>45897</v>
      </c>
      <c r="I54" s="24" t="s">
        <v>24737</v>
      </c>
      <c r="J54" s="209"/>
      <c r="K54" s="209"/>
      <c r="L54" s="209"/>
      <c r="M54" s="209"/>
    </row>
    <row r="55" spans="1:13" ht="15" customHeight="1" x14ac:dyDescent="0.3">
      <c r="A55" s="24" t="s">
        <v>69</v>
      </c>
      <c r="B55" s="24" t="s">
        <v>88</v>
      </c>
      <c r="C55" s="24" t="s">
        <v>11318</v>
      </c>
      <c r="D55" s="24" t="s">
        <v>2921</v>
      </c>
      <c r="E55" s="24" t="s">
        <v>2922</v>
      </c>
      <c r="F55" s="24" t="s">
        <v>11319</v>
      </c>
      <c r="G55" s="24" t="s">
        <v>11320</v>
      </c>
      <c r="H55" s="136">
        <v>45897</v>
      </c>
      <c r="I55" s="24" t="s">
        <v>24738</v>
      </c>
      <c r="J55" s="209"/>
      <c r="K55" s="209"/>
      <c r="L55" s="209"/>
      <c r="M55" s="209"/>
    </row>
    <row r="56" spans="1:13" ht="15" customHeight="1" x14ac:dyDescent="0.3">
      <c r="A56" s="24" t="s">
        <v>69</v>
      </c>
      <c r="B56" s="24" t="s">
        <v>288</v>
      </c>
      <c r="C56" s="24" t="s">
        <v>905</v>
      </c>
      <c r="D56" s="24" t="s">
        <v>11332</v>
      </c>
      <c r="E56" s="24" t="s">
        <v>8724</v>
      </c>
      <c r="F56" s="24" t="s">
        <v>8725</v>
      </c>
      <c r="G56" s="24" t="s">
        <v>8726</v>
      </c>
      <c r="H56" s="136">
        <v>45797</v>
      </c>
      <c r="I56" s="24" t="s">
        <v>11333</v>
      </c>
      <c r="J56" s="209"/>
      <c r="K56" s="209"/>
      <c r="L56" s="209"/>
      <c r="M56" s="209"/>
    </row>
    <row r="57" spans="1:13" ht="15" customHeight="1" x14ac:dyDescent="0.3">
      <c r="A57" s="24" t="s">
        <v>106</v>
      </c>
      <c r="B57" s="24" t="s">
        <v>113</v>
      </c>
      <c r="C57" s="24" t="s">
        <v>20</v>
      </c>
      <c r="D57" s="24" t="s">
        <v>515</v>
      </c>
      <c r="E57" s="24" t="s">
        <v>25547</v>
      </c>
      <c r="F57" s="24" t="s">
        <v>25548</v>
      </c>
      <c r="G57" s="24" t="s">
        <v>25549</v>
      </c>
      <c r="H57" s="136">
        <v>45840</v>
      </c>
      <c r="I57" s="24" t="s">
        <v>25550</v>
      </c>
      <c r="J57" s="209" t="s">
        <v>25551</v>
      </c>
      <c r="K57" s="209" t="s">
        <v>25552</v>
      </c>
      <c r="L57" s="209" t="s">
        <v>25553</v>
      </c>
      <c r="M57" s="209">
        <v>45841</v>
      </c>
    </row>
    <row r="58" spans="1:13" ht="15" customHeight="1" x14ac:dyDescent="0.3">
      <c r="A58" s="24" t="s">
        <v>106</v>
      </c>
      <c r="B58" s="24" t="s">
        <v>113</v>
      </c>
      <c r="C58" s="24" t="s">
        <v>20</v>
      </c>
      <c r="D58" s="24" t="s">
        <v>515</v>
      </c>
      <c r="E58" s="24" t="s">
        <v>25547</v>
      </c>
      <c r="F58" s="24" t="s">
        <v>25548</v>
      </c>
      <c r="G58" s="24" t="s">
        <v>25549</v>
      </c>
      <c r="H58" s="136">
        <v>45840</v>
      </c>
      <c r="I58" s="24" t="s">
        <v>25554</v>
      </c>
      <c r="J58" s="209" t="s">
        <v>25551</v>
      </c>
      <c r="K58" s="209" t="s">
        <v>25555</v>
      </c>
      <c r="L58" s="209" t="s">
        <v>25556</v>
      </c>
      <c r="M58" s="209">
        <v>45862</v>
      </c>
    </row>
    <row r="59" spans="1:13" ht="15" customHeight="1" x14ac:dyDescent="0.3">
      <c r="A59" s="24" t="s">
        <v>106</v>
      </c>
      <c r="B59" s="24" t="s">
        <v>113</v>
      </c>
      <c r="C59" s="24" t="s">
        <v>20</v>
      </c>
      <c r="D59" s="24" t="s">
        <v>515</v>
      </c>
      <c r="E59" s="24" t="s">
        <v>25547</v>
      </c>
      <c r="F59" s="24" t="s">
        <v>25548</v>
      </c>
      <c r="G59" s="24" t="s">
        <v>25549</v>
      </c>
      <c r="H59" s="136">
        <v>45840</v>
      </c>
      <c r="I59" s="24" t="s">
        <v>25557</v>
      </c>
      <c r="J59" s="24" t="s">
        <v>25558</v>
      </c>
      <c r="K59" s="24" t="s">
        <v>25559</v>
      </c>
      <c r="L59" s="24" t="s">
        <v>25560</v>
      </c>
      <c r="M59" s="136">
        <v>45868</v>
      </c>
    </row>
    <row r="60" spans="1:13" ht="15" customHeight="1" x14ac:dyDescent="0.3">
      <c r="A60" s="24" t="s">
        <v>106</v>
      </c>
      <c r="B60" s="24" t="s">
        <v>113</v>
      </c>
      <c r="C60" s="24" t="s">
        <v>20</v>
      </c>
      <c r="D60" s="24" t="s">
        <v>515</v>
      </c>
      <c r="E60" s="24" t="s">
        <v>25475</v>
      </c>
      <c r="F60" s="24" t="s">
        <v>25476</v>
      </c>
      <c r="G60" s="24" t="s">
        <v>25477</v>
      </c>
      <c r="H60" s="136">
        <v>45841</v>
      </c>
      <c r="I60" s="24" t="s">
        <v>25550</v>
      </c>
      <c r="J60" s="24" t="s">
        <v>25551</v>
      </c>
      <c r="K60" s="24" t="s">
        <v>25552</v>
      </c>
      <c r="L60" s="24" t="s">
        <v>25561</v>
      </c>
      <c r="M60" s="136">
        <v>45868</v>
      </c>
    </row>
    <row r="61" spans="1:13" ht="15" customHeight="1" x14ac:dyDescent="0.3">
      <c r="A61" s="7" t="s">
        <v>106</v>
      </c>
      <c r="B61" s="7" t="s">
        <v>113</v>
      </c>
      <c r="C61" s="7" t="s">
        <v>20</v>
      </c>
      <c r="D61" s="7" t="s">
        <v>515</v>
      </c>
      <c r="E61" s="7" t="s">
        <v>25466</v>
      </c>
      <c r="F61" s="7" t="s">
        <v>25467</v>
      </c>
      <c r="G61" s="7" t="s">
        <v>25468</v>
      </c>
      <c r="H61" s="11">
        <v>45841</v>
      </c>
      <c r="I61" s="7" t="s">
        <v>25550</v>
      </c>
      <c r="J61" s="27" t="s">
        <v>25551</v>
      </c>
      <c r="K61" s="27" t="s">
        <v>25552</v>
      </c>
      <c r="L61" s="27" t="s">
        <v>25561</v>
      </c>
      <c r="M61" s="27">
        <v>45868</v>
      </c>
    </row>
    <row r="62" spans="1:13" ht="15" customHeight="1" x14ac:dyDescent="0.3">
      <c r="A62" s="7" t="s">
        <v>106</v>
      </c>
      <c r="B62" s="7" t="s">
        <v>113</v>
      </c>
      <c r="C62" s="7" t="s">
        <v>20</v>
      </c>
      <c r="D62" s="7" t="s">
        <v>515</v>
      </c>
      <c r="E62" s="7" t="s">
        <v>25466</v>
      </c>
      <c r="F62" s="7" t="s">
        <v>25467</v>
      </c>
      <c r="G62" s="7" t="s">
        <v>25468</v>
      </c>
      <c r="H62" s="11">
        <v>45841</v>
      </c>
      <c r="I62" s="7" t="s">
        <v>25550</v>
      </c>
      <c r="J62" s="27" t="s">
        <v>25551</v>
      </c>
      <c r="K62" s="27" t="s">
        <v>25552</v>
      </c>
      <c r="L62" s="27" t="s">
        <v>25562</v>
      </c>
      <c r="M62" s="27">
        <v>45864</v>
      </c>
    </row>
    <row r="63" spans="1:13" ht="15" customHeight="1" x14ac:dyDescent="0.3">
      <c r="A63" s="7" t="s">
        <v>69</v>
      </c>
      <c r="B63" s="7" t="s">
        <v>86</v>
      </c>
      <c r="C63" s="7" t="s">
        <v>1790</v>
      </c>
      <c r="D63" s="7" t="s">
        <v>28647</v>
      </c>
      <c r="E63" s="7" t="s">
        <v>27762</v>
      </c>
      <c r="F63" s="7" t="s">
        <v>28648</v>
      </c>
      <c r="G63" s="7" t="s">
        <v>11737</v>
      </c>
      <c r="H63" s="11">
        <v>45926</v>
      </c>
      <c r="I63" s="7" t="s">
        <v>28649</v>
      </c>
      <c r="J63" s="27"/>
      <c r="K63" s="27"/>
      <c r="L63" s="27"/>
      <c r="M63" s="27"/>
    </row>
    <row r="64" spans="1:13" ht="13.95" customHeight="1" x14ac:dyDescent="0.3">
      <c r="A64" s="7" t="s">
        <v>69</v>
      </c>
      <c r="B64" s="7" t="s">
        <v>86</v>
      </c>
      <c r="C64" s="7" t="s">
        <v>1790</v>
      </c>
      <c r="D64" s="7" t="s">
        <v>28647</v>
      </c>
      <c r="E64" s="7" t="s">
        <v>27762</v>
      </c>
      <c r="F64" s="7" t="s">
        <v>28648</v>
      </c>
      <c r="G64" s="7" t="s">
        <v>11737</v>
      </c>
      <c r="H64" s="11">
        <v>45926</v>
      </c>
      <c r="I64" s="7" t="s">
        <v>28650</v>
      </c>
      <c r="J64" s="27"/>
      <c r="K64" s="27"/>
      <c r="L64" s="27"/>
      <c r="M64" s="27"/>
    </row>
    <row r="65" spans="1:13" ht="13.95" customHeight="1" x14ac:dyDescent="0.3">
      <c r="A65" s="7" t="s">
        <v>69</v>
      </c>
      <c r="B65" s="7" t="s">
        <v>2666</v>
      </c>
      <c r="C65" s="7" t="s">
        <v>542</v>
      </c>
      <c r="D65" s="7" t="s">
        <v>543</v>
      </c>
      <c r="E65" s="7" t="s">
        <v>28328</v>
      </c>
      <c r="F65" s="7" t="s">
        <v>20650</v>
      </c>
      <c r="G65" s="7" t="s">
        <v>28329</v>
      </c>
      <c r="H65" s="11">
        <v>45903</v>
      </c>
      <c r="I65" s="7" t="s">
        <v>28651</v>
      </c>
      <c r="J65" s="27"/>
      <c r="K65" s="27"/>
      <c r="L65" s="27"/>
      <c r="M65" s="27"/>
    </row>
    <row r="66" spans="1:13" ht="13.95" customHeight="1" x14ac:dyDescent="0.3">
      <c r="A66" s="8" t="s">
        <v>69</v>
      </c>
      <c r="B66" s="8" t="s">
        <v>2666</v>
      </c>
      <c r="C66" s="8" t="s">
        <v>905</v>
      </c>
      <c r="D66" s="8" t="s">
        <v>906</v>
      </c>
      <c r="E66" s="8" t="s">
        <v>28350</v>
      </c>
      <c r="F66" s="8" t="s">
        <v>28348</v>
      </c>
      <c r="G66" s="8" t="s">
        <v>3329</v>
      </c>
      <c r="H66" s="198">
        <v>45924</v>
      </c>
      <c r="I66" s="8" t="s">
        <v>28652</v>
      </c>
      <c r="J66" s="2283"/>
      <c r="K66" s="2283"/>
      <c r="L66" s="2283"/>
      <c r="M66" s="2283"/>
    </row>
    <row r="67" spans="1:13" s="2284" customFormat="1" ht="19.95" customHeight="1" x14ac:dyDescent="0.25">
      <c r="A67" s="1477" t="s">
        <v>45</v>
      </c>
      <c r="B67" s="1477" t="s">
        <v>46</v>
      </c>
      <c r="C67" s="1477" t="s">
        <v>20</v>
      </c>
      <c r="D67" s="1477" t="s">
        <v>515</v>
      </c>
      <c r="E67" s="1477" t="s">
        <v>31209</v>
      </c>
      <c r="F67" s="1477" t="s">
        <v>31210</v>
      </c>
      <c r="G67" s="1477" t="s">
        <v>6266</v>
      </c>
      <c r="H67" s="1758">
        <v>45960</v>
      </c>
      <c r="I67" s="1477" t="s">
        <v>32708</v>
      </c>
      <c r="J67" s="1495"/>
      <c r="K67" s="1495"/>
      <c r="L67" s="1495"/>
      <c r="M67" s="1495"/>
    </row>
    <row r="68" spans="1:13" s="2284" customFormat="1" ht="19.95" customHeight="1" x14ac:dyDescent="0.25">
      <c r="A68" s="1477" t="s">
        <v>45</v>
      </c>
      <c r="B68" s="1477" t="s">
        <v>46</v>
      </c>
      <c r="C68" s="1477" t="s">
        <v>542</v>
      </c>
      <c r="D68" s="1477" t="s">
        <v>543</v>
      </c>
      <c r="E68" s="1477" t="s">
        <v>4444</v>
      </c>
      <c r="F68" s="1477" t="s">
        <v>9813</v>
      </c>
      <c r="G68" s="1477" t="s">
        <v>9814</v>
      </c>
      <c r="H68" s="1758">
        <v>45960</v>
      </c>
      <c r="I68" s="1477" t="s">
        <v>32709</v>
      </c>
      <c r="J68" s="1495"/>
      <c r="K68" s="1495"/>
      <c r="L68" s="1495"/>
      <c r="M68" s="1495"/>
    </row>
    <row r="69" spans="1:13" s="2284" customFormat="1" ht="19.95" customHeight="1" x14ac:dyDescent="0.25">
      <c r="A69" s="1477" t="s">
        <v>45</v>
      </c>
      <c r="B69" s="1477" t="s">
        <v>46</v>
      </c>
      <c r="C69" s="1477" t="s">
        <v>542</v>
      </c>
      <c r="D69" s="1477" t="s">
        <v>543</v>
      </c>
      <c r="E69" s="1477" t="s">
        <v>16959</v>
      </c>
      <c r="F69" s="1477" t="s">
        <v>16960</v>
      </c>
      <c r="G69" s="1477" t="s">
        <v>16961</v>
      </c>
      <c r="H69" s="1758">
        <v>45960</v>
      </c>
      <c r="I69" s="1477" t="s">
        <v>32710</v>
      </c>
      <c r="J69" s="1495"/>
      <c r="K69" s="1495"/>
      <c r="L69" s="1495"/>
      <c r="M69" s="1495"/>
    </row>
    <row r="70" spans="1:13" s="2284" customFormat="1" ht="19.95" customHeight="1" x14ac:dyDescent="0.25">
      <c r="A70" s="1477" t="s">
        <v>45</v>
      </c>
      <c r="B70" s="1477" t="s">
        <v>46</v>
      </c>
      <c r="C70" s="1477" t="s">
        <v>542</v>
      </c>
      <c r="D70" s="1477" t="s">
        <v>543</v>
      </c>
      <c r="E70" s="1477" t="s">
        <v>13924</v>
      </c>
      <c r="F70" s="1477" t="s">
        <v>6695</v>
      </c>
      <c r="G70" s="1477" t="s">
        <v>13925</v>
      </c>
      <c r="H70" s="1758">
        <v>45960</v>
      </c>
      <c r="I70" s="1477" t="s">
        <v>32711</v>
      </c>
      <c r="J70" s="1495"/>
      <c r="K70" s="1495"/>
      <c r="L70" s="1495"/>
      <c r="M70" s="1495"/>
    </row>
    <row r="71" spans="1:13" s="2284" customFormat="1" ht="19.95" customHeight="1" x14ac:dyDescent="0.25">
      <c r="A71" s="1477" t="s">
        <v>45</v>
      </c>
      <c r="B71" s="1477" t="s">
        <v>46</v>
      </c>
      <c r="C71" s="1477" t="s">
        <v>20</v>
      </c>
      <c r="D71" s="1477" t="s">
        <v>515</v>
      </c>
      <c r="E71" s="1477" t="s">
        <v>31209</v>
      </c>
      <c r="F71" s="1477" t="s">
        <v>31210</v>
      </c>
      <c r="G71" s="1477" t="s">
        <v>6266</v>
      </c>
      <c r="H71" s="1758">
        <v>45960</v>
      </c>
      <c r="I71" s="1477" t="s">
        <v>32712</v>
      </c>
      <c r="J71" s="1495"/>
      <c r="K71" s="1495"/>
      <c r="L71" s="1495"/>
      <c r="M71" s="1495"/>
    </row>
    <row r="72" spans="1:13" s="2284" customFormat="1" ht="19.95" customHeight="1" x14ac:dyDescent="0.25">
      <c r="A72" s="1477" t="s">
        <v>45</v>
      </c>
      <c r="B72" s="1477" t="s">
        <v>46</v>
      </c>
      <c r="C72" s="1477" t="s">
        <v>542</v>
      </c>
      <c r="D72" s="1477" t="s">
        <v>543</v>
      </c>
      <c r="E72" s="1477" t="s">
        <v>4444</v>
      </c>
      <c r="F72" s="1477" t="s">
        <v>9813</v>
      </c>
      <c r="G72" s="1477" t="s">
        <v>9814</v>
      </c>
      <c r="H72" s="1758">
        <v>45960</v>
      </c>
      <c r="I72" s="1477" t="s">
        <v>32713</v>
      </c>
      <c r="J72" s="1495"/>
      <c r="K72" s="1495"/>
      <c r="L72" s="1495"/>
      <c r="M72" s="1495"/>
    </row>
    <row r="73" spans="1:13" s="2284" customFormat="1" ht="19.95" customHeight="1" x14ac:dyDescent="0.25">
      <c r="A73" s="1477" t="s">
        <v>45</v>
      </c>
      <c r="B73" s="1477" t="s">
        <v>46</v>
      </c>
      <c r="C73" s="1477" t="s">
        <v>542</v>
      </c>
      <c r="D73" s="1477" t="s">
        <v>543</v>
      </c>
      <c r="E73" s="1477" t="s">
        <v>16959</v>
      </c>
      <c r="F73" s="1477" t="s">
        <v>16960</v>
      </c>
      <c r="G73" s="1477" t="s">
        <v>16961</v>
      </c>
      <c r="H73" s="1758">
        <v>45960</v>
      </c>
      <c r="I73" s="1477" t="s">
        <v>32714</v>
      </c>
      <c r="J73" s="1495"/>
      <c r="K73" s="1495"/>
      <c r="L73" s="1495"/>
      <c r="M73" s="1495"/>
    </row>
    <row r="74" spans="1:13" s="2284" customFormat="1" ht="19.95" customHeight="1" x14ac:dyDescent="0.25">
      <c r="A74" s="1477" t="s">
        <v>45</v>
      </c>
      <c r="B74" s="1477" t="s">
        <v>46</v>
      </c>
      <c r="C74" s="1477" t="s">
        <v>542</v>
      </c>
      <c r="D74" s="1477" t="s">
        <v>543</v>
      </c>
      <c r="E74" s="1477" t="s">
        <v>13924</v>
      </c>
      <c r="F74" s="1477" t="s">
        <v>6695</v>
      </c>
      <c r="G74" s="1477" t="s">
        <v>13925</v>
      </c>
      <c r="H74" s="1758">
        <v>45960</v>
      </c>
      <c r="I74" s="1477" t="s">
        <v>32715</v>
      </c>
      <c r="J74" s="1495"/>
      <c r="K74" s="1495"/>
      <c r="L74" s="1495"/>
      <c r="M74" s="1495"/>
    </row>
    <row r="75" spans="1:13" s="2284" customFormat="1" ht="19.95" customHeight="1" x14ac:dyDescent="0.25">
      <c r="A75" s="1477" t="s">
        <v>45</v>
      </c>
      <c r="B75" s="1477" t="s">
        <v>46</v>
      </c>
      <c r="C75" s="1477" t="s">
        <v>20</v>
      </c>
      <c r="D75" s="1477" t="s">
        <v>515</v>
      </c>
      <c r="E75" s="1477" t="s">
        <v>31209</v>
      </c>
      <c r="F75" s="1477" t="s">
        <v>31210</v>
      </c>
      <c r="G75" s="1477" t="s">
        <v>6266</v>
      </c>
      <c r="H75" s="1758">
        <v>45960</v>
      </c>
      <c r="I75" s="1477" t="s">
        <v>32716</v>
      </c>
      <c r="J75" s="1495"/>
      <c r="K75" s="1495"/>
      <c r="L75" s="1495"/>
      <c r="M75" s="1495"/>
    </row>
    <row r="76" spans="1:13" s="2284" customFormat="1" ht="19.95" customHeight="1" x14ac:dyDescent="0.25">
      <c r="A76" s="1477" t="s">
        <v>45</v>
      </c>
      <c r="B76" s="1477" t="s">
        <v>46</v>
      </c>
      <c r="C76" s="1477" t="s">
        <v>542</v>
      </c>
      <c r="D76" s="1477" t="s">
        <v>543</v>
      </c>
      <c r="E76" s="1477" t="s">
        <v>4444</v>
      </c>
      <c r="F76" s="1477" t="s">
        <v>9813</v>
      </c>
      <c r="G76" s="1477" t="s">
        <v>9814</v>
      </c>
      <c r="H76" s="1758">
        <v>45960</v>
      </c>
      <c r="I76" s="1477" t="s">
        <v>32717</v>
      </c>
      <c r="J76" s="1495"/>
      <c r="K76" s="1495"/>
      <c r="L76" s="1495"/>
      <c r="M76" s="1495"/>
    </row>
    <row r="77" spans="1:13" s="2284" customFormat="1" ht="19.95" customHeight="1" x14ac:dyDescent="0.25">
      <c r="A77" s="1477" t="s">
        <v>45</v>
      </c>
      <c r="B77" s="1477" t="s">
        <v>63</v>
      </c>
      <c r="C77" s="1477" t="s">
        <v>20</v>
      </c>
      <c r="D77" s="1477" t="s">
        <v>515</v>
      </c>
      <c r="E77" s="1477" t="s">
        <v>6685</v>
      </c>
      <c r="F77" s="1477" t="s">
        <v>6686</v>
      </c>
      <c r="G77" s="1477" t="s">
        <v>6687</v>
      </c>
      <c r="H77" s="1758">
        <v>45960</v>
      </c>
      <c r="I77" s="1477" t="s">
        <v>32718</v>
      </c>
      <c r="J77" s="1495"/>
      <c r="K77" s="1495"/>
      <c r="L77" s="1495"/>
      <c r="M77" s="1495"/>
    </row>
    <row r="78" spans="1:13" s="2284" customFormat="1" ht="19.95" customHeight="1" x14ac:dyDescent="0.25">
      <c r="A78" s="1477" t="s">
        <v>45</v>
      </c>
      <c r="B78" s="1477" t="s">
        <v>63</v>
      </c>
      <c r="C78" s="1477" t="s">
        <v>20</v>
      </c>
      <c r="D78" s="1477" t="s">
        <v>515</v>
      </c>
      <c r="E78" s="1477" t="s">
        <v>9700</v>
      </c>
      <c r="F78" s="1477" t="s">
        <v>9701</v>
      </c>
      <c r="G78" s="1477" t="s">
        <v>9702</v>
      </c>
      <c r="H78" s="1758">
        <v>45960</v>
      </c>
      <c r="I78" s="1477" t="s">
        <v>32719</v>
      </c>
      <c r="J78" s="1495"/>
      <c r="K78" s="1495"/>
      <c r="L78" s="1495"/>
      <c r="M78" s="1495"/>
    </row>
    <row r="79" spans="1:13" s="2284" customFormat="1" ht="19.95" customHeight="1" x14ac:dyDescent="0.25">
      <c r="A79" s="1477" t="s">
        <v>45</v>
      </c>
      <c r="B79" s="1477" t="s">
        <v>63</v>
      </c>
      <c r="C79" s="1477" t="s">
        <v>20</v>
      </c>
      <c r="D79" s="1477" t="s">
        <v>515</v>
      </c>
      <c r="E79" s="1477" t="s">
        <v>9704</v>
      </c>
      <c r="F79" s="1477" t="s">
        <v>9705</v>
      </c>
      <c r="G79" s="1477" t="s">
        <v>9706</v>
      </c>
      <c r="H79" s="1758">
        <v>45960</v>
      </c>
      <c r="I79" s="1477" t="s">
        <v>32720</v>
      </c>
      <c r="J79" s="1495"/>
      <c r="K79" s="1495"/>
      <c r="L79" s="1495"/>
      <c r="M79" s="1495"/>
    </row>
    <row r="80" spans="1:13" s="2284" customFormat="1" ht="19.95" customHeight="1" x14ac:dyDescent="0.25">
      <c r="A80" s="1477" t="s">
        <v>45</v>
      </c>
      <c r="B80" s="1477" t="s">
        <v>63</v>
      </c>
      <c r="C80" s="1477" t="s">
        <v>20</v>
      </c>
      <c r="D80" s="1477" t="s">
        <v>515</v>
      </c>
      <c r="E80" s="1477" t="s">
        <v>25124</v>
      </c>
      <c r="F80" s="1477" t="s">
        <v>25125</v>
      </c>
      <c r="G80" s="1477" t="s">
        <v>25126</v>
      </c>
      <c r="H80" s="1758">
        <v>45961</v>
      </c>
      <c r="I80" s="1477" t="s">
        <v>32721</v>
      </c>
      <c r="J80" s="1495"/>
      <c r="K80" s="1495"/>
      <c r="L80" s="1495"/>
      <c r="M80" s="1495"/>
    </row>
    <row r="81" spans="1:13" s="2284" customFormat="1" ht="19.95" customHeight="1" x14ac:dyDescent="0.25">
      <c r="A81" s="1477" t="s">
        <v>45</v>
      </c>
      <c r="B81" s="1477" t="s">
        <v>59</v>
      </c>
      <c r="C81" s="1477" t="s">
        <v>20</v>
      </c>
      <c r="D81" s="1477" t="s">
        <v>515</v>
      </c>
      <c r="E81" s="1477" t="s">
        <v>1856</v>
      </c>
      <c r="F81" s="1477" t="s">
        <v>1857</v>
      </c>
      <c r="G81" s="1477" t="s">
        <v>1858</v>
      </c>
      <c r="H81" s="1758">
        <v>45959</v>
      </c>
      <c r="I81" s="1477" t="s">
        <v>32722</v>
      </c>
      <c r="J81" s="1495"/>
      <c r="K81" s="1495"/>
      <c r="L81" s="1495"/>
      <c r="M81" s="1495"/>
    </row>
    <row r="82" spans="1:13" s="2284" customFormat="1" ht="19.95" customHeight="1" x14ac:dyDescent="0.25">
      <c r="A82" s="1477" t="s">
        <v>45</v>
      </c>
      <c r="B82" s="1477" t="s">
        <v>59</v>
      </c>
      <c r="C82" s="1477" t="s">
        <v>20</v>
      </c>
      <c r="D82" s="1477" t="s">
        <v>515</v>
      </c>
      <c r="E82" s="1477" t="s">
        <v>9591</v>
      </c>
      <c r="F82" s="1477" t="s">
        <v>9592</v>
      </c>
      <c r="G82" s="1477" t="s">
        <v>9593</v>
      </c>
      <c r="H82" s="1758">
        <v>45959</v>
      </c>
      <c r="I82" s="1477" t="s">
        <v>32723</v>
      </c>
      <c r="J82" s="1495"/>
      <c r="K82" s="1495"/>
      <c r="L82" s="1495"/>
      <c r="M82" s="1495"/>
    </row>
    <row r="83" spans="1:13" s="2284" customFormat="1" ht="19.95" customHeight="1" x14ac:dyDescent="0.25">
      <c r="A83" s="1477" t="s">
        <v>45</v>
      </c>
      <c r="B83" s="1477" t="s">
        <v>59</v>
      </c>
      <c r="C83" s="1477" t="s">
        <v>542</v>
      </c>
      <c r="D83" s="1477" t="s">
        <v>543</v>
      </c>
      <c r="E83" s="1477" t="s">
        <v>1884</v>
      </c>
      <c r="F83" s="1477" t="s">
        <v>1885</v>
      </c>
      <c r="G83" s="1477" t="s">
        <v>1886</v>
      </c>
      <c r="H83" s="1758">
        <v>45959</v>
      </c>
      <c r="I83" s="1477" t="s">
        <v>32724</v>
      </c>
      <c r="J83" s="1495"/>
      <c r="K83" s="1495"/>
      <c r="L83" s="1495"/>
      <c r="M83" s="1495"/>
    </row>
    <row r="84" spans="1:13" s="2284" customFormat="1" ht="19.95" customHeight="1" x14ac:dyDescent="0.25">
      <c r="A84" s="1477" t="s">
        <v>45</v>
      </c>
      <c r="B84" s="1477" t="s">
        <v>59</v>
      </c>
      <c r="C84" s="1477" t="s">
        <v>20</v>
      </c>
      <c r="D84" s="1477" t="s">
        <v>515</v>
      </c>
      <c r="E84" s="1477" t="s">
        <v>6565</v>
      </c>
      <c r="F84" s="1477" t="s">
        <v>6566</v>
      </c>
      <c r="G84" s="1477" t="s">
        <v>2388</v>
      </c>
      <c r="H84" s="1758">
        <v>45959</v>
      </c>
      <c r="I84" s="1477" t="s">
        <v>32725</v>
      </c>
      <c r="J84" s="1495"/>
      <c r="K84" s="1495"/>
      <c r="L84" s="1495"/>
      <c r="M84" s="1495"/>
    </row>
    <row r="85" spans="1:13" s="2284" customFormat="1" ht="19.95" customHeight="1" x14ac:dyDescent="0.25">
      <c r="A85" s="1477" t="s">
        <v>45</v>
      </c>
      <c r="B85" s="1477" t="s">
        <v>59</v>
      </c>
      <c r="C85" s="1477" t="s">
        <v>20</v>
      </c>
      <c r="D85" s="1477" t="s">
        <v>515</v>
      </c>
      <c r="E85" s="1477" t="s">
        <v>2399</v>
      </c>
      <c r="F85" s="1477" t="s">
        <v>2400</v>
      </c>
      <c r="G85" s="1477" t="s">
        <v>2401</v>
      </c>
      <c r="H85" s="1758">
        <v>45959</v>
      </c>
      <c r="I85" s="1477" t="s">
        <v>32726</v>
      </c>
      <c r="J85" s="1495"/>
      <c r="K85" s="1495"/>
      <c r="L85" s="1495"/>
      <c r="M85" s="1495"/>
    </row>
    <row r="86" spans="1:13" s="2284" customFormat="1" ht="19.95" customHeight="1" x14ac:dyDescent="0.25">
      <c r="A86" s="1477" t="s">
        <v>45</v>
      </c>
      <c r="B86" s="1477" t="s">
        <v>59</v>
      </c>
      <c r="C86" s="1477" t="s">
        <v>20</v>
      </c>
      <c r="D86" s="1477" t="s">
        <v>515</v>
      </c>
      <c r="E86" s="1477" t="s">
        <v>6567</v>
      </c>
      <c r="F86" s="1477" t="s">
        <v>6568</v>
      </c>
      <c r="G86" s="1477" t="s">
        <v>2392</v>
      </c>
      <c r="H86" s="1758">
        <v>45959</v>
      </c>
      <c r="I86" s="1477" t="s">
        <v>32727</v>
      </c>
      <c r="J86" s="1495"/>
      <c r="K86" s="1495"/>
      <c r="L86" s="1495"/>
      <c r="M86" s="1495"/>
    </row>
    <row r="87" spans="1:13" s="2284" customFormat="1" ht="19.95" customHeight="1" x14ac:dyDescent="0.25">
      <c r="A87" s="1477" t="s">
        <v>45</v>
      </c>
      <c r="B87" s="1477" t="s">
        <v>59</v>
      </c>
      <c r="C87" s="1477" t="s">
        <v>20</v>
      </c>
      <c r="D87" s="1477" t="s">
        <v>515</v>
      </c>
      <c r="E87" s="1477" t="s">
        <v>31456</v>
      </c>
      <c r="F87" s="1477" t="s">
        <v>31457</v>
      </c>
      <c r="G87" s="1477" t="s">
        <v>31458</v>
      </c>
      <c r="H87" s="1758">
        <v>45959</v>
      </c>
      <c r="I87" s="1477" t="s">
        <v>32718</v>
      </c>
      <c r="J87" s="1495"/>
      <c r="K87" s="1495"/>
      <c r="L87" s="1495"/>
      <c r="M87" s="1495"/>
    </row>
    <row r="88" spans="1:13" s="2284" customFormat="1" ht="19.95" customHeight="1" x14ac:dyDescent="0.25">
      <c r="A88" s="1477" t="s">
        <v>45</v>
      </c>
      <c r="B88" s="1477" t="s">
        <v>59</v>
      </c>
      <c r="C88" s="1477" t="s">
        <v>20</v>
      </c>
      <c r="D88" s="1477" t="s">
        <v>515</v>
      </c>
      <c r="E88" s="1477" t="s">
        <v>1868</v>
      </c>
      <c r="F88" s="1477" t="s">
        <v>1869</v>
      </c>
      <c r="G88" s="1477" t="s">
        <v>1870</v>
      </c>
      <c r="H88" s="1758">
        <v>45959</v>
      </c>
      <c r="I88" s="1477" t="s">
        <v>32728</v>
      </c>
      <c r="J88" s="1495"/>
      <c r="K88" s="1495"/>
      <c r="L88" s="1495"/>
      <c r="M88" s="1495"/>
    </row>
    <row r="89" spans="1:13" s="2284" customFormat="1" ht="19.95" customHeight="1" x14ac:dyDescent="0.25">
      <c r="A89" s="1477" t="s">
        <v>45</v>
      </c>
      <c r="B89" s="1477" t="s">
        <v>53</v>
      </c>
      <c r="C89" s="1477" t="s">
        <v>547</v>
      </c>
      <c r="D89" s="1477" t="s">
        <v>548</v>
      </c>
      <c r="E89" s="1477" t="s">
        <v>24870</v>
      </c>
      <c r="F89" s="1477" t="s">
        <v>24871</v>
      </c>
      <c r="G89" s="1477" t="s">
        <v>24872</v>
      </c>
      <c r="H89" s="1758">
        <v>45960</v>
      </c>
      <c r="I89" s="1477" t="s">
        <v>32715</v>
      </c>
      <c r="J89" s="1495"/>
      <c r="K89" s="1495"/>
      <c r="L89" s="1495"/>
      <c r="M89" s="1495"/>
    </row>
    <row r="90" spans="1:13" s="2284" customFormat="1" ht="19.95" customHeight="1" x14ac:dyDescent="0.25">
      <c r="A90" s="1477" t="s">
        <v>45</v>
      </c>
      <c r="B90" s="1477" t="s">
        <v>53</v>
      </c>
      <c r="C90" s="1477" t="s">
        <v>3298</v>
      </c>
      <c r="D90" s="1477" t="s">
        <v>7192</v>
      </c>
      <c r="E90" s="1477" t="s">
        <v>32729</v>
      </c>
      <c r="F90" s="1477" t="s">
        <v>32730</v>
      </c>
      <c r="G90" s="1477" t="s">
        <v>32731</v>
      </c>
      <c r="H90" s="1758">
        <v>45960</v>
      </c>
      <c r="I90" s="1477" t="s">
        <v>32732</v>
      </c>
      <c r="J90" s="1495"/>
      <c r="K90" s="1495"/>
      <c r="L90" s="1495"/>
      <c r="M90" s="1495"/>
    </row>
    <row r="91" spans="1:13" s="2284" customFormat="1" ht="19.95" customHeight="1" x14ac:dyDescent="0.25">
      <c r="A91" s="1477" t="s">
        <v>45</v>
      </c>
      <c r="B91" s="1477" t="s">
        <v>53</v>
      </c>
      <c r="C91" s="1477" t="s">
        <v>542</v>
      </c>
      <c r="D91" s="1477" t="s">
        <v>543</v>
      </c>
      <c r="E91" s="1477" t="s">
        <v>6361</v>
      </c>
      <c r="F91" s="1477" t="s">
        <v>6362</v>
      </c>
      <c r="G91" s="1477" t="s">
        <v>6363</v>
      </c>
      <c r="H91" s="1758">
        <v>45960</v>
      </c>
      <c r="I91" s="1477" t="s">
        <v>32733</v>
      </c>
      <c r="J91" s="1495"/>
      <c r="K91" s="1495"/>
      <c r="L91" s="1495"/>
      <c r="M91" s="1495"/>
    </row>
    <row r="92" spans="1:13" s="2284" customFormat="1" ht="19.95" customHeight="1" x14ac:dyDescent="0.25">
      <c r="A92" s="1477" t="s">
        <v>45</v>
      </c>
      <c r="B92" s="1477" t="s">
        <v>53</v>
      </c>
      <c r="C92" s="1477" t="s">
        <v>542</v>
      </c>
      <c r="D92" s="1477" t="s">
        <v>543</v>
      </c>
      <c r="E92" s="1477" t="s">
        <v>6364</v>
      </c>
      <c r="F92" s="1477" t="s">
        <v>6365</v>
      </c>
      <c r="G92" s="1477" t="s">
        <v>6366</v>
      </c>
      <c r="H92" s="1758">
        <v>45960</v>
      </c>
      <c r="I92" s="1477" t="s">
        <v>32734</v>
      </c>
      <c r="J92" s="1495"/>
      <c r="K92" s="1495"/>
      <c r="L92" s="1495"/>
      <c r="M92" s="1495"/>
    </row>
    <row r="93" spans="1:13" s="2284" customFormat="1" ht="19.95" customHeight="1" x14ac:dyDescent="0.25">
      <c r="A93" s="1477" t="s">
        <v>45</v>
      </c>
      <c r="B93" s="1477" t="s">
        <v>54</v>
      </c>
      <c r="C93" s="1477" t="s">
        <v>542</v>
      </c>
      <c r="D93" s="1477" t="s">
        <v>543</v>
      </c>
      <c r="E93" s="1477" t="s">
        <v>31304</v>
      </c>
      <c r="F93" s="1477" t="s">
        <v>31305</v>
      </c>
      <c r="G93" s="1477" t="s">
        <v>31306</v>
      </c>
      <c r="H93" s="1758">
        <v>45959</v>
      </c>
      <c r="I93" s="1477" t="s">
        <v>32735</v>
      </c>
      <c r="J93" s="1495"/>
      <c r="K93" s="1495"/>
      <c r="L93" s="1495"/>
      <c r="M93" s="1495"/>
    </row>
    <row r="94" spans="1:13" s="2284" customFormat="1" ht="19.95" customHeight="1" x14ac:dyDescent="0.25">
      <c r="A94" s="1477" t="s">
        <v>45</v>
      </c>
      <c r="B94" s="1477" t="s">
        <v>54</v>
      </c>
      <c r="C94" s="1477" t="s">
        <v>20</v>
      </c>
      <c r="D94" s="1477" t="s">
        <v>515</v>
      </c>
      <c r="E94" s="1477" t="s">
        <v>31294</v>
      </c>
      <c r="F94" s="1477" t="s">
        <v>31295</v>
      </c>
      <c r="G94" s="1477" t="s">
        <v>31296</v>
      </c>
      <c r="H94" s="1758">
        <v>45959</v>
      </c>
      <c r="I94" s="1477" t="s">
        <v>32736</v>
      </c>
      <c r="J94" s="1495"/>
      <c r="K94" s="1495"/>
      <c r="L94" s="1495"/>
      <c r="M94" s="1495"/>
    </row>
    <row r="95" spans="1:13" s="2284" customFormat="1" ht="19.95" customHeight="1" x14ac:dyDescent="0.25">
      <c r="A95" s="1477" t="s">
        <v>45</v>
      </c>
      <c r="B95" s="1477" t="s">
        <v>54</v>
      </c>
      <c r="C95" s="1477" t="s">
        <v>542</v>
      </c>
      <c r="D95" s="1477" t="s">
        <v>543</v>
      </c>
      <c r="E95" s="1477" t="s">
        <v>14072</v>
      </c>
      <c r="F95" s="1477" t="s">
        <v>14073</v>
      </c>
      <c r="G95" s="1477" t="s">
        <v>14074</v>
      </c>
      <c r="H95" s="1758">
        <v>45959</v>
      </c>
      <c r="I95" s="1477" t="s">
        <v>32737</v>
      </c>
      <c r="J95" s="1495"/>
      <c r="K95" s="1495"/>
      <c r="L95" s="1495"/>
      <c r="M95" s="1495"/>
    </row>
    <row r="96" spans="1:13" s="2284" customFormat="1" ht="19.95" customHeight="1" x14ac:dyDescent="0.25">
      <c r="A96" s="1477" t="s">
        <v>45</v>
      </c>
      <c r="B96" s="1477" t="s">
        <v>54</v>
      </c>
      <c r="C96" s="1477" t="s">
        <v>20</v>
      </c>
      <c r="D96" s="1477" t="s">
        <v>515</v>
      </c>
      <c r="E96" s="1477" t="s">
        <v>31299</v>
      </c>
      <c r="F96" s="1477" t="s">
        <v>31300</v>
      </c>
      <c r="G96" s="1477" t="s">
        <v>31301</v>
      </c>
      <c r="H96" s="1758">
        <v>45959</v>
      </c>
      <c r="I96" s="1477" t="s">
        <v>32738</v>
      </c>
      <c r="J96" s="1495"/>
      <c r="K96" s="1495"/>
      <c r="L96" s="1495"/>
      <c r="M96" s="1495"/>
    </row>
    <row r="97" spans="1:13" s="2284" customFormat="1" ht="19.95" customHeight="1" x14ac:dyDescent="0.25">
      <c r="A97" s="1477" t="s">
        <v>45</v>
      </c>
      <c r="B97" s="1477" t="s">
        <v>54</v>
      </c>
      <c r="C97" s="1477" t="s">
        <v>20</v>
      </c>
      <c r="D97" s="1477" t="s">
        <v>515</v>
      </c>
      <c r="E97" s="1477" t="s">
        <v>24939</v>
      </c>
      <c r="F97" s="1477" t="s">
        <v>24940</v>
      </c>
      <c r="G97" s="1477" t="s">
        <v>24941</v>
      </c>
      <c r="H97" s="1758">
        <v>45959</v>
      </c>
      <c r="I97" s="1477" t="s">
        <v>32739</v>
      </c>
      <c r="J97" s="1495"/>
      <c r="K97" s="1495"/>
      <c r="L97" s="1495"/>
      <c r="M97" s="1495"/>
    </row>
    <row r="98" spans="1:13" s="2284" customFormat="1" ht="19.95" customHeight="1" x14ac:dyDescent="0.25">
      <c r="A98" s="1477" t="s">
        <v>45</v>
      </c>
      <c r="B98" s="1477" t="s">
        <v>54</v>
      </c>
      <c r="C98" s="1477" t="s">
        <v>20</v>
      </c>
      <c r="D98" s="1477" t="s">
        <v>515</v>
      </c>
      <c r="E98" s="1477" t="s">
        <v>709</v>
      </c>
      <c r="F98" s="1477" t="s">
        <v>31297</v>
      </c>
      <c r="G98" s="1477" t="s">
        <v>31298</v>
      </c>
      <c r="H98" s="1758">
        <v>45959</v>
      </c>
      <c r="I98" s="1477" t="s">
        <v>32740</v>
      </c>
      <c r="J98" s="1495"/>
      <c r="K98" s="1495"/>
      <c r="L98" s="1495"/>
      <c r="M98" s="1495"/>
    </row>
    <row r="99" spans="1:13" s="2284" customFormat="1" ht="19.95" customHeight="1" x14ac:dyDescent="0.25">
      <c r="A99" s="1477" t="s">
        <v>45</v>
      </c>
      <c r="B99" s="1477" t="s">
        <v>54</v>
      </c>
      <c r="C99" s="1477" t="s">
        <v>20</v>
      </c>
      <c r="D99" s="1477" t="s">
        <v>515</v>
      </c>
      <c r="E99" s="1477" t="s">
        <v>1806</v>
      </c>
      <c r="F99" s="1477" t="s">
        <v>31292</v>
      </c>
      <c r="G99" s="1477" t="s">
        <v>31293</v>
      </c>
      <c r="H99" s="1758">
        <v>45959</v>
      </c>
      <c r="I99" s="1477" t="s">
        <v>32741</v>
      </c>
      <c r="J99" s="1495"/>
      <c r="K99" s="1495"/>
      <c r="L99" s="1495"/>
      <c r="M99" s="1495"/>
    </row>
    <row r="100" spans="1:13" s="2284" customFormat="1" ht="19.95" customHeight="1" x14ac:dyDescent="0.25">
      <c r="A100" s="1477" t="s">
        <v>45</v>
      </c>
      <c r="B100" s="1477" t="s">
        <v>54</v>
      </c>
      <c r="C100" s="1477" t="s">
        <v>20</v>
      </c>
      <c r="D100" s="1477" t="s">
        <v>515</v>
      </c>
      <c r="E100" s="1477" t="s">
        <v>24944</v>
      </c>
      <c r="F100" s="1477" t="s">
        <v>24945</v>
      </c>
      <c r="G100" s="1477" t="s">
        <v>24946</v>
      </c>
      <c r="H100" s="1758">
        <v>45959</v>
      </c>
      <c r="I100" s="1477" t="s">
        <v>32739</v>
      </c>
      <c r="J100" s="1495"/>
      <c r="K100" s="1495"/>
      <c r="L100" s="1495"/>
      <c r="M100" s="1495"/>
    </row>
    <row r="101" spans="1:13" s="2284" customFormat="1" ht="19.95" customHeight="1" x14ac:dyDescent="0.25">
      <c r="A101" s="1477" t="s">
        <v>45</v>
      </c>
      <c r="B101" s="1477" t="s">
        <v>62</v>
      </c>
      <c r="C101" s="1477" t="s">
        <v>20</v>
      </c>
      <c r="D101" s="1477" t="s">
        <v>515</v>
      </c>
      <c r="E101" s="1477" t="s">
        <v>25101</v>
      </c>
      <c r="F101" s="1477" t="s">
        <v>25102</v>
      </c>
      <c r="G101" s="1477" t="s">
        <v>25103</v>
      </c>
      <c r="H101" s="1758">
        <v>45960</v>
      </c>
      <c r="I101" s="1477" t="s">
        <v>32742</v>
      </c>
      <c r="J101" s="1495"/>
      <c r="K101" s="1495"/>
      <c r="L101" s="1495"/>
      <c r="M101" s="1495"/>
    </row>
    <row r="102" spans="1:13" s="2284" customFormat="1" ht="19.95" customHeight="1" x14ac:dyDescent="0.25">
      <c r="A102" s="1477" t="s">
        <v>45</v>
      </c>
      <c r="B102" s="1477" t="s">
        <v>62</v>
      </c>
      <c r="C102" s="1477" t="s">
        <v>542</v>
      </c>
      <c r="D102" s="1477" t="s">
        <v>543</v>
      </c>
      <c r="E102" s="1477" t="s">
        <v>17258</v>
      </c>
      <c r="F102" s="1477" t="s">
        <v>32743</v>
      </c>
      <c r="G102" s="1477" t="s">
        <v>17260</v>
      </c>
      <c r="H102" s="1758">
        <v>45960</v>
      </c>
      <c r="I102" s="1477" t="s">
        <v>32744</v>
      </c>
      <c r="J102" s="1495"/>
      <c r="K102" s="1495"/>
      <c r="L102" s="1495"/>
      <c r="M102" s="1495"/>
    </row>
    <row r="103" spans="1:13" s="2284" customFormat="1" ht="19.95" customHeight="1" x14ac:dyDescent="0.25">
      <c r="A103" s="1477" t="s">
        <v>45</v>
      </c>
      <c r="B103" s="1477" t="s">
        <v>62</v>
      </c>
      <c r="C103" s="1477" t="s">
        <v>20</v>
      </c>
      <c r="D103" s="1477" t="s">
        <v>515</v>
      </c>
      <c r="E103" s="1477" t="s">
        <v>9130</v>
      </c>
      <c r="F103" s="1477" t="s">
        <v>2070</v>
      </c>
      <c r="G103" s="1477" t="s">
        <v>9684</v>
      </c>
      <c r="H103" s="1758">
        <v>45960</v>
      </c>
      <c r="I103" s="1477" t="s">
        <v>32745</v>
      </c>
      <c r="J103" s="1495"/>
      <c r="K103" s="1495"/>
      <c r="L103" s="1495"/>
      <c r="M103" s="1495"/>
    </row>
    <row r="104" spans="1:13" s="2284" customFormat="1" ht="19.95" customHeight="1" x14ac:dyDescent="0.25">
      <c r="A104" s="1477" t="s">
        <v>45</v>
      </c>
      <c r="B104" s="1477" t="s">
        <v>62</v>
      </c>
      <c r="C104" s="1477" t="s">
        <v>20</v>
      </c>
      <c r="D104" s="1477" t="s">
        <v>515</v>
      </c>
      <c r="E104" s="1477" t="s">
        <v>9687</v>
      </c>
      <c r="F104" s="1477" t="s">
        <v>9688</v>
      </c>
      <c r="G104" s="1477" t="s">
        <v>9689</v>
      </c>
      <c r="H104" s="1758">
        <v>45960</v>
      </c>
      <c r="I104" s="1477" t="s">
        <v>32746</v>
      </c>
      <c r="J104" s="1495"/>
      <c r="K104" s="1495"/>
      <c r="L104" s="1495"/>
      <c r="M104" s="1495"/>
    </row>
    <row r="105" spans="1:13" s="2284" customFormat="1" ht="19.95" customHeight="1" x14ac:dyDescent="0.25">
      <c r="A105" s="1477" t="s">
        <v>45</v>
      </c>
      <c r="B105" s="1477" t="s">
        <v>62</v>
      </c>
      <c r="C105" s="1477" t="s">
        <v>20</v>
      </c>
      <c r="D105" s="1477" t="s">
        <v>515</v>
      </c>
      <c r="E105" s="1477" t="s">
        <v>9679</v>
      </c>
      <c r="F105" s="1477" t="s">
        <v>9680</v>
      </c>
      <c r="G105" s="1477" t="s">
        <v>9681</v>
      </c>
      <c r="H105" s="1758">
        <v>45960</v>
      </c>
      <c r="I105" s="1477" t="s">
        <v>32747</v>
      </c>
      <c r="J105" s="1495"/>
      <c r="K105" s="1495"/>
      <c r="L105" s="1495"/>
      <c r="M105" s="1495"/>
    </row>
    <row r="106" spans="1:13" s="2284" customFormat="1" ht="19.95" customHeight="1" x14ac:dyDescent="0.25">
      <c r="A106" s="1477" t="s">
        <v>45</v>
      </c>
      <c r="B106" s="1477" t="s">
        <v>62</v>
      </c>
      <c r="C106" s="1477" t="s">
        <v>20</v>
      </c>
      <c r="D106" s="1477" t="s">
        <v>515</v>
      </c>
      <c r="E106" s="1477" t="s">
        <v>6664</v>
      </c>
      <c r="F106" s="1477" t="s">
        <v>6657</v>
      </c>
      <c r="G106" s="1477" t="s">
        <v>6658</v>
      </c>
      <c r="H106" s="1758">
        <v>45960</v>
      </c>
      <c r="I106" s="1477" t="s">
        <v>32748</v>
      </c>
      <c r="J106" s="1495"/>
      <c r="K106" s="1495"/>
      <c r="L106" s="1495"/>
      <c r="M106" s="1495"/>
    </row>
    <row r="107" spans="1:13" x14ac:dyDescent="0.3">
      <c r="A107" s="2136" t="s">
        <v>106</v>
      </c>
      <c r="B107" s="2136" t="s">
        <v>108</v>
      </c>
      <c r="C107" s="2136">
        <v>30</v>
      </c>
      <c r="D107" s="2136" t="s">
        <v>33</v>
      </c>
      <c r="E107" s="2136" t="s">
        <v>117</v>
      </c>
      <c r="F107" s="2136" t="s">
        <v>16660</v>
      </c>
      <c r="G107" s="2136" t="s">
        <v>16661</v>
      </c>
      <c r="H107" s="2285">
        <v>45960</v>
      </c>
      <c r="I107" s="2136" t="s">
        <v>32749</v>
      </c>
      <c r="J107" s="2136" t="s">
        <v>29388</v>
      </c>
      <c r="K107" s="2136" t="s">
        <v>32750</v>
      </c>
      <c r="L107" s="2136">
        <v>240825050</v>
      </c>
      <c r="M107" s="2136">
        <v>46135</v>
      </c>
    </row>
    <row r="108" spans="1:13" x14ac:dyDescent="0.3">
      <c r="A108" s="2136" t="s">
        <v>106</v>
      </c>
      <c r="B108" s="2136" t="s">
        <v>108</v>
      </c>
      <c r="C108" s="2136">
        <v>30</v>
      </c>
      <c r="D108" s="2136" t="s">
        <v>33</v>
      </c>
      <c r="E108" s="2136" t="s">
        <v>117</v>
      </c>
      <c r="F108" s="2136" t="s">
        <v>16660</v>
      </c>
      <c r="G108" s="2136" t="s">
        <v>16661</v>
      </c>
      <c r="H108" s="2285">
        <v>45960</v>
      </c>
      <c r="I108" s="2136" t="s">
        <v>32751</v>
      </c>
      <c r="J108" s="2136" t="s">
        <v>29388</v>
      </c>
      <c r="K108" s="2136" t="s">
        <v>32752</v>
      </c>
      <c r="L108" s="2136" t="s">
        <v>32753</v>
      </c>
      <c r="M108" s="2136">
        <v>46615</v>
      </c>
    </row>
    <row r="109" spans="1:13" x14ac:dyDescent="0.3">
      <c r="A109" s="2136" t="s">
        <v>106</v>
      </c>
      <c r="B109" s="2136" t="s">
        <v>108</v>
      </c>
      <c r="C109" s="2136">
        <v>30</v>
      </c>
      <c r="D109" s="2136" t="s">
        <v>33</v>
      </c>
      <c r="E109" s="2136" t="s">
        <v>117</v>
      </c>
      <c r="F109" s="2136" t="s">
        <v>16660</v>
      </c>
      <c r="G109" s="2136" t="s">
        <v>16661</v>
      </c>
      <c r="H109" s="2285">
        <v>45960</v>
      </c>
      <c r="I109" s="2136" t="s">
        <v>32754</v>
      </c>
      <c r="J109" s="2136" t="s">
        <v>32755</v>
      </c>
      <c r="K109" s="2136" t="s">
        <v>32756</v>
      </c>
      <c r="L109" s="2136">
        <v>2150350</v>
      </c>
      <c r="M109" s="2136" t="s">
        <v>32757</v>
      </c>
    </row>
    <row r="110" spans="1:13" x14ac:dyDescent="0.3">
      <c r="A110" s="2136" t="s">
        <v>106</v>
      </c>
      <c r="B110" s="2136" t="s">
        <v>108</v>
      </c>
      <c r="C110" s="2136">
        <v>30</v>
      </c>
      <c r="D110" s="2136" t="s">
        <v>33</v>
      </c>
      <c r="E110" s="2136" t="s">
        <v>117</v>
      </c>
      <c r="F110" s="2136" t="s">
        <v>16660</v>
      </c>
      <c r="G110" s="2136" t="s">
        <v>16661</v>
      </c>
      <c r="H110" s="2285">
        <v>45960</v>
      </c>
      <c r="I110" s="2136" t="s">
        <v>32758</v>
      </c>
      <c r="J110" s="2136" t="s">
        <v>32759</v>
      </c>
      <c r="K110" s="2136" t="s">
        <v>32760</v>
      </c>
      <c r="L110" s="2136" t="s">
        <v>32761</v>
      </c>
      <c r="M110" s="2136" t="s">
        <v>32757</v>
      </c>
    </row>
    <row r="111" spans="1:13" x14ac:dyDescent="0.3">
      <c r="A111" s="2136" t="s">
        <v>106</v>
      </c>
      <c r="B111" s="2136" t="s">
        <v>108</v>
      </c>
      <c r="C111" s="2136">
        <v>30</v>
      </c>
      <c r="D111" s="2136" t="s">
        <v>33</v>
      </c>
      <c r="E111" s="2136" t="s">
        <v>117</v>
      </c>
      <c r="F111" s="2136" t="s">
        <v>16660</v>
      </c>
      <c r="G111" s="2136" t="s">
        <v>16661</v>
      </c>
      <c r="H111" s="2285">
        <v>45960</v>
      </c>
      <c r="I111" s="2136" t="s">
        <v>32762</v>
      </c>
      <c r="J111" s="2136" t="s">
        <v>32763</v>
      </c>
      <c r="K111" s="2136" t="s">
        <v>32764</v>
      </c>
      <c r="L111" s="2136">
        <v>65890</v>
      </c>
      <c r="M111" s="2136">
        <v>46491</v>
      </c>
    </row>
    <row r="112" spans="1:13" x14ac:dyDescent="0.3">
      <c r="A112" s="2136" t="s">
        <v>106</v>
      </c>
      <c r="B112" s="2136" t="s">
        <v>108</v>
      </c>
      <c r="C112" s="2136">
        <v>30</v>
      </c>
      <c r="D112" s="2136" t="s">
        <v>33</v>
      </c>
      <c r="E112" s="2136" t="s">
        <v>117</v>
      </c>
      <c r="F112" s="2136" t="s">
        <v>16660</v>
      </c>
      <c r="G112" s="2136" t="s">
        <v>16661</v>
      </c>
      <c r="H112" s="2285">
        <v>45960</v>
      </c>
      <c r="I112" s="2136" t="s">
        <v>32765</v>
      </c>
      <c r="J112" s="2136" t="s">
        <v>32755</v>
      </c>
      <c r="K112" s="2136" t="s">
        <v>32766</v>
      </c>
      <c r="L112" s="2136">
        <v>2162995</v>
      </c>
      <c r="M112" s="2136" t="s">
        <v>32767</v>
      </c>
    </row>
    <row r="113" spans="1:13" x14ac:dyDescent="0.3">
      <c r="A113" s="2136" t="s">
        <v>106</v>
      </c>
      <c r="B113" s="2136" t="s">
        <v>108</v>
      </c>
      <c r="C113" s="2136">
        <v>30</v>
      </c>
      <c r="D113" s="2136" t="s">
        <v>33</v>
      </c>
      <c r="E113" s="2136" t="s">
        <v>117</v>
      </c>
      <c r="F113" s="2136" t="s">
        <v>16660</v>
      </c>
      <c r="G113" s="2136" t="s">
        <v>16661</v>
      </c>
      <c r="H113" s="2285">
        <v>45960</v>
      </c>
      <c r="I113" s="2136" t="s">
        <v>32768</v>
      </c>
      <c r="J113" s="2136" t="s">
        <v>32763</v>
      </c>
      <c r="K113" s="2136" t="s">
        <v>32769</v>
      </c>
      <c r="L113" s="2136">
        <v>69047</v>
      </c>
      <c r="M113" s="2136">
        <v>46604</v>
      </c>
    </row>
    <row r="114" spans="1:13" x14ac:dyDescent="0.3">
      <c r="A114" s="2136" t="s">
        <v>106</v>
      </c>
      <c r="B114" s="2136" t="s">
        <v>108</v>
      </c>
      <c r="C114" s="2136">
        <v>30</v>
      </c>
      <c r="D114" s="2136" t="s">
        <v>33</v>
      </c>
      <c r="E114" s="2136" t="s">
        <v>117</v>
      </c>
      <c r="F114" s="2136" t="s">
        <v>16660</v>
      </c>
      <c r="G114" s="2136" t="s">
        <v>16661</v>
      </c>
      <c r="H114" s="2285">
        <v>45960</v>
      </c>
      <c r="I114" s="2136" t="s">
        <v>32770</v>
      </c>
      <c r="J114" s="2136" t="s">
        <v>29388</v>
      </c>
      <c r="K114" s="2136" t="s">
        <v>32771</v>
      </c>
      <c r="L114" s="2136" t="s">
        <v>32772</v>
      </c>
      <c r="M114" s="2136">
        <v>46524</v>
      </c>
    </row>
    <row r="115" spans="1:13" x14ac:dyDescent="0.3">
      <c r="A115" s="2136" t="s">
        <v>106</v>
      </c>
      <c r="B115" s="2136" t="s">
        <v>108</v>
      </c>
      <c r="C115" s="2136">
        <v>30</v>
      </c>
      <c r="D115" s="2136" t="s">
        <v>33</v>
      </c>
      <c r="E115" s="2136" t="s">
        <v>117</v>
      </c>
      <c r="F115" s="2136" t="s">
        <v>16660</v>
      </c>
      <c r="G115" s="2136" t="s">
        <v>16661</v>
      </c>
      <c r="H115" s="2285">
        <v>45960</v>
      </c>
      <c r="I115" s="2136" t="s">
        <v>32773</v>
      </c>
      <c r="J115" s="2136" t="s">
        <v>32773</v>
      </c>
      <c r="K115" s="2136"/>
      <c r="L115" s="2136" t="s">
        <v>32774</v>
      </c>
      <c r="M115" s="2136" t="s">
        <v>32775</v>
      </c>
    </row>
    <row r="268" spans="6:6" x14ac:dyDescent="0.3"/>
    <row r="269" spans="6:6" x14ac:dyDescent="0.3"/>
    <row r="270" spans="6:6" x14ac:dyDescent="0.3"/>
    <row r="271" spans="6:6" x14ac:dyDescent="0.3"/>
  </sheetData>
  <autoFilter ref="A4:M217" xr:uid="{D3F1386D-F0B3-46BA-8901-8C3CBBC75AF7}"/>
  <mergeCells count="1">
    <mergeCell ref="A1:B3"/>
  </mergeCells>
  <conditionalFormatting sqref="H125:H128">
    <cfRule type="cellIs" dxfId="0" priority="1" operator="equal">
      <formula>"SIN VISITAR"</formula>
    </cfRule>
  </conditionalFormatting>
  <dataValidations count="6">
    <dataValidation type="date" allowBlank="1" showInputMessage="1" showErrorMessage="1" sqref="H265:H277 H86:H98 H4 H218:H225 H107:H109" xr:uid="{430C7576-30A9-49EE-ADA9-F8F7823C8014}">
      <formula1>45292</formula1>
      <formula2>45657</formula2>
    </dataValidation>
    <dataValidation type="date" allowBlank="1" showErrorMessage="1" sqref="H44" xr:uid="{FD9375F8-2690-4E2B-A1FE-1C0B074D0134}">
      <formula1>43831</formula1>
      <formula2>44196</formula2>
    </dataValidation>
    <dataValidation type="date" allowBlank="1" showInputMessage="1" showErrorMessage="1" sqref="H163:H217 H278:H332 H29:H36" xr:uid="{0AE1A9CC-5E8B-481B-B614-A378F83951CE}">
      <formula1>45292</formula1>
      <formula2>46752</formula2>
    </dataValidation>
    <dataValidation type="list" allowBlank="1" showInputMessage="1" showErrorMessage="1" sqref="B163:B217 B278:B332 B29:B36" xr:uid="{1B8585C1-C16E-43E0-B9B4-951187065CD4}">
      <formula1>INDIRECT(A29)</formula1>
    </dataValidation>
    <dataValidation type="date" allowBlank="1" showInputMessage="1" showErrorMessage="1" sqref="H264" xr:uid="{F7B3F8C8-24D5-466B-9BCC-BEBAEFFD470D}">
      <formula1>43831</formula1>
      <formula2>44196</formula2>
    </dataValidation>
    <dataValidation type="date" allowBlank="1" showInputMessage="1" showErrorMessage="1" sqref="H18:H22" xr:uid="{E254CF39-5872-4542-932E-390C79E7DED5}">
      <formula1>45658</formula1>
      <formula2>46022</formula2>
    </dataValidation>
  </dataValidations>
  <pageMargins left="0.7" right="0.7" top="0.75" bottom="0.75" header="0.3" footer="0.3"/>
  <pageSetup orientation="portrait"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3D387-4F71-4BF7-9417-ABD91A118F9A}">
  <sheetPr codeName="Hoja15"/>
  <dimension ref="A1:J773"/>
  <sheetViews>
    <sheetView tabSelected="1" zoomScaleNormal="100" workbookViewId="0">
      <pane xSplit="1" ySplit="8" topLeftCell="F761" activePane="bottomRight" state="frozen"/>
      <selection pane="topRight" activeCell="B1" sqref="B1"/>
      <selection pane="bottomLeft" activeCell="A9" sqref="A9"/>
      <selection pane="bottomRight" activeCell="I772" sqref="I766:I772"/>
    </sheetView>
  </sheetViews>
  <sheetFormatPr baseColWidth="10" defaultColWidth="10.88671875" defaultRowHeight="11.25" customHeight="1" x14ac:dyDescent="0.2"/>
  <cols>
    <col min="1" max="1" width="25.88671875" style="61" customWidth="1"/>
    <col min="2" max="2" width="20.33203125" style="61" customWidth="1"/>
    <col min="3" max="3" width="12.33203125" style="61" customWidth="1"/>
    <col min="4" max="4" width="11.88671875" style="61" customWidth="1"/>
    <col min="5" max="5" width="9.44140625" style="61" customWidth="1"/>
    <col min="6" max="6" width="12.33203125" style="61" customWidth="1"/>
    <col min="7" max="7" width="12.109375" style="61" customWidth="1"/>
    <col min="8" max="8" width="15.88671875" style="61" customWidth="1"/>
    <col min="9" max="9" width="14.109375" style="62" customWidth="1"/>
    <col min="10" max="10" width="18" style="666" customWidth="1"/>
    <col min="11" max="11" width="5.88671875" style="88" customWidth="1"/>
    <col min="12" max="256" width="10.88671875" style="88"/>
    <col min="257" max="257" width="16.6640625" style="88" customWidth="1"/>
    <col min="258" max="258" width="20.88671875" style="88" customWidth="1"/>
    <col min="259" max="259" width="13.44140625" style="88" customWidth="1"/>
    <col min="260" max="260" width="13.88671875" style="88" customWidth="1"/>
    <col min="261" max="261" width="9.44140625" style="88" customWidth="1"/>
    <col min="262" max="262" width="10" style="88" customWidth="1"/>
    <col min="263" max="263" width="9.88671875" style="88" customWidth="1"/>
    <col min="264" max="264" width="11.109375" style="88" customWidth="1"/>
    <col min="265" max="265" width="10.88671875" style="88"/>
    <col min="266" max="266" width="6.109375" style="88" customWidth="1"/>
    <col min="267" max="267" width="5.88671875" style="88" customWidth="1"/>
    <col min="268" max="512" width="10.88671875" style="88"/>
    <col min="513" max="513" width="16.6640625" style="88" customWidth="1"/>
    <col min="514" max="514" width="20.88671875" style="88" customWidth="1"/>
    <col min="515" max="515" width="13.44140625" style="88" customWidth="1"/>
    <col min="516" max="516" width="13.88671875" style="88" customWidth="1"/>
    <col min="517" max="517" width="9.44140625" style="88" customWidth="1"/>
    <col min="518" max="518" width="10" style="88" customWidth="1"/>
    <col min="519" max="519" width="9.88671875" style="88" customWidth="1"/>
    <col min="520" max="520" width="11.109375" style="88" customWidth="1"/>
    <col min="521" max="521" width="10.88671875" style="88"/>
    <col min="522" max="522" width="6.109375" style="88" customWidth="1"/>
    <col min="523" max="523" width="5.88671875" style="88" customWidth="1"/>
    <col min="524" max="768" width="10.88671875" style="88"/>
    <col min="769" max="769" width="16.6640625" style="88" customWidth="1"/>
    <col min="770" max="770" width="20.88671875" style="88" customWidth="1"/>
    <col min="771" max="771" width="13.44140625" style="88" customWidth="1"/>
    <col min="772" max="772" width="13.88671875" style="88" customWidth="1"/>
    <col min="773" max="773" width="9.44140625" style="88" customWidth="1"/>
    <col min="774" max="774" width="10" style="88" customWidth="1"/>
    <col min="775" max="775" width="9.88671875" style="88" customWidth="1"/>
    <col min="776" max="776" width="11.109375" style="88" customWidth="1"/>
    <col min="777" max="777" width="10.88671875" style="88"/>
    <col min="778" max="778" width="6.109375" style="88" customWidth="1"/>
    <col min="779" max="779" width="5.88671875" style="88" customWidth="1"/>
    <col min="780" max="1024" width="10.88671875" style="88"/>
    <col min="1025" max="1025" width="16.6640625" style="88" customWidth="1"/>
    <col min="1026" max="1026" width="20.88671875" style="88" customWidth="1"/>
    <col min="1027" max="1027" width="13.44140625" style="88" customWidth="1"/>
    <col min="1028" max="1028" width="13.88671875" style="88" customWidth="1"/>
    <col min="1029" max="1029" width="9.44140625" style="88" customWidth="1"/>
    <col min="1030" max="1030" width="10" style="88" customWidth="1"/>
    <col min="1031" max="1031" width="9.88671875" style="88" customWidth="1"/>
    <col min="1032" max="1032" width="11.109375" style="88" customWidth="1"/>
    <col min="1033" max="1033" width="10.88671875" style="88"/>
    <col min="1034" max="1034" width="6.109375" style="88" customWidth="1"/>
    <col min="1035" max="1035" width="5.88671875" style="88" customWidth="1"/>
    <col min="1036" max="1280" width="10.88671875" style="88"/>
    <col min="1281" max="1281" width="16.6640625" style="88" customWidth="1"/>
    <col min="1282" max="1282" width="20.88671875" style="88" customWidth="1"/>
    <col min="1283" max="1283" width="13.44140625" style="88" customWidth="1"/>
    <col min="1284" max="1284" width="13.88671875" style="88" customWidth="1"/>
    <col min="1285" max="1285" width="9.44140625" style="88" customWidth="1"/>
    <col min="1286" max="1286" width="10" style="88" customWidth="1"/>
    <col min="1287" max="1287" width="9.88671875" style="88" customWidth="1"/>
    <col min="1288" max="1288" width="11.109375" style="88" customWidth="1"/>
    <col min="1289" max="1289" width="10.88671875" style="88"/>
    <col min="1290" max="1290" width="6.109375" style="88" customWidth="1"/>
    <col min="1291" max="1291" width="5.88671875" style="88" customWidth="1"/>
    <col min="1292" max="1536" width="10.88671875" style="88"/>
    <col min="1537" max="1537" width="16.6640625" style="88" customWidth="1"/>
    <col min="1538" max="1538" width="20.88671875" style="88" customWidth="1"/>
    <col min="1539" max="1539" width="13.44140625" style="88" customWidth="1"/>
    <col min="1540" max="1540" width="13.88671875" style="88" customWidth="1"/>
    <col min="1541" max="1541" width="9.44140625" style="88" customWidth="1"/>
    <col min="1542" max="1542" width="10" style="88" customWidth="1"/>
    <col min="1543" max="1543" width="9.88671875" style="88" customWidth="1"/>
    <col min="1544" max="1544" width="11.109375" style="88" customWidth="1"/>
    <col min="1545" max="1545" width="10.88671875" style="88"/>
    <col min="1546" max="1546" width="6.109375" style="88" customWidth="1"/>
    <col min="1547" max="1547" width="5.88671875" style="88" customWidth="1"/>
    <col min="1548" max="1792" width="10.88671875" style="88"/>
    <col min="1793" max="1793" width="16.6640625" style="88" customWidth="1"/>
    <col min="1794" max="1794" width="20.88671875" style="88" customWidth="1"/>
    <col min="1795" max="1795" width="13.44140625" style="88" customWidth="1"/>
    <col min="1796" max="1796" width="13.88671875" style="88" customWidth="1"/>
    <col min="1797" max="1797" width="9.44140625" style="88" customWidth="1"/>
    <col min="1798" max="1798" width="10" style="88" customWidth="1"/>
    <col min="1799" max="1799" width="9.88671875" style="88" customWidth="1"/>
    <col min="1800" max="1800" width="11.109375" style="88" customWidth="1"/>
    <col min="1801" max="1801" width="10.88671875" style="88"/>
    <col min="1802" max="1802" width="6.109375" style="88" customWidth="1"/>
    <col min="1803" max="1803" width="5.88671875" style="88" customWidth="1"/>
    <col min="1804" max="2048" width="10.88671875" style="88"/>
    <col min="2049" max="2049" width="16.6640625" style="88" customWidth="1"/>
    <col min="2050" max="2050" width="20.88671875" style="88" customWidth="1"/>
    <col min="2051" max="2051" width="13.44140625" style="88" customWidth="1"/>
    <col min="2052" max="2052" width="13.88671875" style="88" customWidth="1"/>
    <col min="2053" max="2053" width="9.44140625" style="88" customWidth="1"/>
    <col min="2054" max="2054" width="10" style="88" customWidth="1"/>
    <col min="2055" max="2055" width="9.88671875" style="88" customWidth="1"/>
    <col min="2056" max="2056" width="11.109375" style="88" customWidth="1"/>
    <col min="2057" max="2057" width="10.88671875" style="88"/>
    <col min="2058" max="2058" width="6.109375" style="88" customWidth="1"/>
    <col min="2059" max="2059" width="5.88671875" style="88" customWidth="1"/>
    <col min="2060" max="2304" width="10.88671875" style="88"/>
    <col min="2305" max="2305" width="16.6640625" style="88" customWidth="1"/>
    <col min="2306" max="2306" width="20.88671875" style="88" customWidth="1"/>
    <col min="2307" max="2307" width="13.44140625" style="88" customWidth="1"/>
    <col min="2308" max="2308" width="13.88671875" style="88" customWidth="1"/>
    <col min="2309" max="2309" width="9.44140625" style="88" customWidth="1"/>
    <col min="2310" max="2310" width="10" style="88" customWidth="1"/>
    <col min="2311" max="2311" width="9.88671875" style="88" customWidth="1"/>
    <col min="2312" max="2312" width="11.109375" style="88" customWidth="1"/>
    <col min="2313" max="2313" width="10.88671875" style="88"/>
    <col min="2314" max="2314" width="6.109375" style="88" customWidth="1"/>
    <col min="2315" max="2315" width="5.88671875" style="88" customWidth="1"/>
    <col min="2316" max="2560" width="10.88671875" style="88"/>
    <col min="2561" max="2561" width="16.6640625" style="88" customWidth="1"/>
    <col min="2562" max="2562" width="20.88671875" style="88" customWidth="1"/>
    <col min="2563" max="2563" width="13.44140625" style="88" customWidth="1"/>
    <col min="2564" max="2564" width="13.88671875" style="88" customWidth="1"/>
    <col min="2565" max="2565" width="9.44140625" style="88" customWidth="1"/>
    <col min="2566" max="2566" width="10" style="88" customWidth="1"/>
    <col min="2567" max="2567" width="9.88671875" style="88" customWidth="1"/>
    <col min="2568" max="2568" width="11.109375" style="88" customWidth="1"/>
    <col min="2569" max="2569" width="10.88671875" style="88"/>
    <col min="2570" max="2570" width="6.109375" style="88" customWidth="1"/>
    <col min="2571" max="2571" width="5.88671875" style="88" customWidth="1"/>
    <col min="2572" max="2816" width="10.88671875" style="88"/>
    <col min="2817" max="2817" width="16.6640625" style="88" customWidth="1"/>
    <col min="2818" max="2818" width="20.88671875" style="88" customWidth="1"/>
    <col min="2819" max="2819" width="13.44140625" style="88" customWidth="1"/>
    <col min="2820" max="2820" width="13.88671875" style="88" customWidth="1"/>
    <col min="2821" max="2821" width="9.44140625" style="88" customWidth="1"/>
    <col min="2822" max="2822" width="10" style="88" customWidth="1"/>
    <col min="2823" max="2823" width="9.88671875" style="88" customWidth="1"/>
    <col min="2824" max="2824" width="11.109375" style="88" customWidth="1"/>
    <col min="2825" max="2825" width="10.88671875" style="88"/>
    <col min="2826" max="2826" width="6.109375" style="88" customWidth="1"/>
    <col min="2827" max="2827" width="5.88671875" style="88" customWidth="1"/>
    <col min="2828" max="3072" width="10.88671875" style="88"/>
    <col min="3073" max="3073" width="16.6640625" style="88" customWidth="1"/>
    <col min="3074" max="3074" width="20.88671875" style="88" customWidth="1"/>
    <col min="3075" max="3075" width="13.44140625" style="88" customWidth="1"/>
    <col min="3076" max="3076" width="13.88671875" style="88" customWidth="1"/>
    <col min="3077" max="3077" width="9.44140625" style="88" customWidth="1"/>
    <col min="3078" max="3078" width="10" style="88" customWidth="1"/>
    <col min="3079" max="3079" width="9.88671875" style="88" customWidth="1"/>
    <col min="3080" max="3080" width="11.109375" style="88" customWidth="1"/>
    <col min="3081" max="3081" width="10.88671875" style="88"/>
    <col min="3082" max="3082" width="6.109375" style="88" customWidth="1"/>
    <col min="3083" max="3083" width="5.88671875" style="88" customWidth="1"/>
    <col min="3084" max="3328" width="10.88671875" style="88"/>
    <col min="3329" max="3329" width="16.6640625" style="88" customWidth="1"/>
    <col min="3330" max="3330" width="20.88671875" style="88" customWidth="1"/>
    <col min="3331" max="3331" width="13.44140625" style="88" customWidth="1"/>
    <col min="3332" max="3332" width="13.88671875" style="88" customWidth="1"/>
    <col min="3333" max="3333" width="9.44140625" style="88" customWidth="1"/>
    <col min="3334" max="3334" width="10" style="88" customWidth="1"/>
    <col min="3335" max="3335" width="9.88671875" style="88" customWidth="1"/>
    <col min="3336" max="3336" width="11.109375" style="88" customWidth="1"/>
    <col min="3337" max="3337" width="10.88671875" style="88"/>
    <col min="3338" max="3338" width="6.109375" style="88" customWidth="1"/>
    <col min="3339" max="3339" width="5.88671875" style="88" customWidth="1"/>
    <col min="3340" max="3584" width="10.88671875" style="88"/>
    <col min="3585" max="3585" width="16.6640625" style="88" customWidth="1"/>
    <col min="3586" max="3586" width="20.88671875" style="88" customWidth="1"/>
    <col min="3587" max="3587" width="13.44140625" style="88" customWidth="1"/>
    <col min="3588" max="3588" width="13.88671875" style="88" customWidth="1"/>
    <col min="3589" max="3589" width="9.44140625" style="88" customWidth="1"/>
    <col min="3590" max="3590" width="10" style="88" customWidth="1"/>
    <col min="3591" max="3591" width="9.88671875" style="88" customWidth="1"/>
    <col min="3592" max="3592" width="11.109375" style="88" customWidth="1"/>
    <col min="3593" max="3593" width="10.88671875" style="88"/>
    <col min="3594" max="3594" width="6.109375" style="88" customWidth="1"/>
    <col min="3595" max="3595" width="5.88671875" style="88" customWidth="1"/>
    <col min="3596" max="3840" width="10.88671875" style="88"/>
    <col min="3841" max="3841" width="16.6640625" style="88" customWidth="1"/>
    <col min="3842" max="3842" width="20.88671875" style="88" customWidth="1"/>
    <col min="3843" max="3843" width="13.44140625" style="88" customWidth="1"/>
    <col min="3844" max="3844" width="13.88671875" style="88" customWidth="1"/>
    <col min="3845" max="3845" width="9.44140625" style="88" customWidth="1"/>
    <col min="3846" max="3846" width="10" style="88" customWidth="1"/>
    <col min="3847" max="3847" width="9.88671875" style="88" customWidth="1"/>
    <col min="3848" max="3848" width="11.109375" style="88" customWidth="1"/>
    <col min="3849" max="3849" width="10.88671875" style="88"/>
    <col min="3850" max="3850" width="6.109375" style="88" customWidth="1"/>
    <col min="3851" max="3851" width="5.88671875" style="88" customWidth="1"/>
    <col min="3852" max="4096" width="10.88671875" style="88"/>
    <col min="4097" max="4097" width="16.6640625" style="88" customWidth="1"/>
    <col min="4098" max="4098" width="20.88671875" style="88" customWidth="1"/>
    <col min="4099" max="4099" width="13.44140625" style="88" customWidth="1"/>
    <col min="4100" max="4100" width="13.88671875" style="88" customWidth="1"/>
    <col min="4101" max="4101" width="9.44140625" style="88" customWidth="1"/>
    <col min="4102" max="4102" width="10" style="88" customWidth="1"/>
    <col min="4103" max="4103" width="9.88671875" style="88" customWidth="1"/>
    <col min="4104" max="4104" width="11.109375" style="88" customWidth="1"/>
    <col min="4105" max="4105" width="10.88671875" style="88"/>
    <col min="4106" max="4106" width="6.109375" style="88" customWidth="1"/>
    <col min="4107" max="4107" width="5.88671875" style="88" customWidth="1"/>
    <col min="4108" max="4352" width="10.88671875" style="88"/>
    <col min="4353" max="4353" width="16.6640625" style="88" customWidth="1"/>
    <col min="4354" max="4354" width="20.88671875" style="88" customWidth="1"/>
    <col min="4355" max="4355" width="13.44140625" style="88" customWidth="1"/>
    <col min="4356" max="4356" width="13.88671875" style="88" customWidth="1"/>
    <col min="4357" max="4357" width="9.44140625" style="88" customWidth="1"/>
    <col min="4358" max="4358" width="10" style="88" customWidth="1"/>
    <col min="4359" max="4359" width="9.88671875" style="88" customWidth="1"/>
    <col min="4360" max="4360" width="11.109375" style="88" customWidth="1"/>
    <col min="4361" max="4361" width="10.88671875" style="88"/>
    <col min="4362" max="4362" width="6.109375" style="88" customWidth="1"/>
    <col min="4363" max="4363" width="5.88671875" style="88" customWidth="1"/>
    <col min="4364" max="4608" width="10.88671875" style="88"/>
    <col min="4609" max="4609" width="16.6640625" style="88" customWidth="1"/>
    <col min="4610" max="4610" width="20.88671875" style="88" customWidth="1"/>
    <col min="4611" max="4611" width="13.44140625" style="88" customWidth="1"/>
    <col min="4612" max="4612" width="13.88671875" style="88" customWidth="1"/>
    <col min="4613" max="4613" width="9.44140625" style="88" customWidth="1"/>
    <col min="4614" max="4614" width="10" style="88" customWidth="1"/>
    <col min="4615" max="4615" width="9.88671875" style="88" customWidth="1"/>
    <col min="4616" max="4616" width="11.109375" style="88" customWidth="1"/>
    <col min="4617" max="4617" width="10.88671875" style="88"/>
    <col min="4618" max="4618" width="6.109375" style="88" customWidth="1"/>
    <col min="4619" max="4619" width="5.88671875" style="88" customWidth="1"/>
    <col min="4620" max="4864" width="10.88671875" style="88"/>
    <col min="4865" max="4865" width="16.6640625" style="88" customWidth="1"/>
    <col min="4866" max="4866" width="20.88671875" style="88" customWidth="1"/>
    <col min="4867" max="4867" width="13.44140625" style="88" customWidth="1"/>
    <col min="4868" max="4868" width="13.88671875" style="88" customWidth="1"/>
    <col min="4869" max="4869" width="9.44140625" style="88" customWidth="1"/>
    <col min="4870" max="4870" width="10" style="88" customWidth="1"/>
    <col min="4871" max="4871" width="9.88671875" style="88" customWidth="1"/>
    <col min="4872" max="4872" width="11.109375" style="88" customWidth="1"/>
    <col min="4873" max="4873" width="10.88671875" style="88"/>
    <col min="4874" max="4874" width="6.109375" style="88" customWidth="1"/>
    <col min="4875" max="4875" width="5.88671875" style="88" customWidth="1"/>
    <col min="4876" max="5120" width="10.88671875" style="88"/>
    <col min="5121" max="5121" width="16.6640625" style="88" customWidth="1"/>
    <col min="5122" max="5122" width="20.88671875" style="88" customWidth="1"/>
    <col min="5123" max="5123" width="13.44140625" style="88" customWidth="1"/>
    <col min="5124" max="5124" width="13.88671875" style="88" customWidth="1"/>
    <col min="5125" max="5125" width="9.44140625" style="88" customWidth="1"/>
    <col min="5126" max="5126" width="10" style="88" customWidth="1"/>
    <col min="5127" max="5127" width="9.88671875" style="88" customWidth="1"/>
    <col min="5128" max="5128" width="11.109375" style="88" customWidth="1"/>
    <col min="5129" max="5129" width="10.88671875" style="88"/>
    <col min="5130" max="5130" width="6.109375" style="88" customWidth="1"/>
    <col min="5131" max="5131" width="5.88671875" style="88" customWidth="1"/>
    <col min="5132" max="5376" width="10.88671875" style="88"/>
    <col min="5377" max="5377" width="16.6640625" style="88" customWidth="1"/>
    <col min="5378" max="5378" width="20.88671875" style="88" customWidth="1"/>
    <col min="5379" max="5379" width="13.44140625" style="88" customWidth="1"/>
    <col min="5380" max="5380" width="13.88671875" style="88" customWidth="1"/>
    <col min="5381" max="5381" width="9.44140625" style="88" customWidth="1"/>
    <col min="5382" max="5382" width="10" style="88" customWidth="1"/>
    <col min="5383" max="5383" width="9.88671875" style="88" customWidth="1"/>
    <col min="5384" max="5384" width="11.109375" style="88" customWidth="1"/>
    <col min="5385" max="5385" width="10.88671875" style="88"/>
    <col min="5386" max="5386" width="6.109375" style="88" customWidth="1"/>
    <col min="5387" max="5387" width="5.88671875" style="88" customWidth="1"/>
    <col min="5388" max="5632" width="10.88671875" style="88"/>
    <col min="5633" max="5633" width="16.6640625" style="88" customWidth="1"/>
    <col min="5634" max="5634" width="20.88671875" style="88" customWidth="1"/>
    <col min="5635" max="5635" width="13.44140625" style="88" customWidth="1"/>
    <col min="5636" max="5636" width="13.88671875" style="88" customWidth="1"/>
    <col min="5637" max="5637" width="9.44140625" style="88" customWidth="1"/>
    <col min="5638" max="5638" width="10" style="88" customWidth="1"/>
    <col min="5639" max="5639" width="9.88671875" style="88" customWidth="1"/>
    <col min="5640" max="5640" width="11.109375" style="88" customWidth="1"/>
    <col min="5641" max="5641" width="10.88671875" style="88"/>
    <col min="5642" max="5642" width="6.109375" style="88" customWidth="1"/>
    <col min="5643" max="5643" width="5.88671875" style="88" customWidth="1"/>
    <col min="5644" max="5888" width="10.88671875" style="88"/>
    <col min="5889" max="5889" width="16.6640625" style="88" customWidth="1"/>
    <col min="5890" max="5890" width="20.88671875" style="88" customWidth="1"/>
    <col min="5891" max="5891" width="13.44140625" style="88" customWidth="1"/>
    <col min="5892" max="5892" width="13.88671875" style="88" customWidth="1"/>
    <col min="5893" max="5893" width="9.44140625" style="88" customWidth="1"/>
    <col min="5894" max="5894" width="10" style="88" customWidth="1"/>
    <col min="5895" max="5895" width="9.88671875" style="88" customWidth="1"/>
    <col min="5896" max="5896" width="11.109375" style="88" customWidth="1"/>
    <col min="5897" max="5897" width="10.88671875" style="88"/>
    <col min="5898" max="5898" width="6.109375" style="88" customWidth="1"/>
    <col min="5899" max="5899" width="5.88671875" style="88" customWidth="1"/>
    <col min="5900" max="6144" width="10.88671875" style="88"/>
    <col min="6145" max="6145" width="16.6640625" style="88" customWidth="1"/>
    <col min="6146" max="6146" width="20.88671875" style="88" customWidth="1"/>
    <col min="6147" max="6147" width="13.44140625" style="88" customWidth="1"/>
    <col min="6148" max="6148" width="13.88671875" style="88" customWidth="1"/>
    <col min="6149" max="6149" width="9.44140625" style="88" customWidth="1"/>
    <col min="6150" max="6150" width="10" style="88" customWidth="1"/>
    <col min="6151" max="6151" width="9.88671875" style="88" customWidth="1"/>
    <col min="6152" max="6152" width="11.109375" style="88" customWidth="1"/>
    <col min="6153" max="6153" width="10.88671875" style="88"/>
    <col min="6154" max="6154" width="6.109375" style="88" customWidth="1"/>
    <col min="6155" max="6155" width="5.88671875" style="88" customWidth="1"/>
    <col min="6156" max="6400" width="10.88671875" style="88"/>
    <col min="6401" max="6401" width="16.6640625" style="88" customWidth="1"/>
    <col min="6402" max="6402" width="20.88671875" style="88" customWidth="1"/>
    <col min="6403" max="6403" width="13.44140625" style="88" customWidth="1"/>
    <col min="6404" max="6404" width="13.88671875" style="88" customWidth="1"/>
    <col min="6405" max="6405" width="9.44140625" style="88" customWidth="1"/>
    <col min="6406" max="6406" width="10" style="88" customWidth="1"/>
    <col min="6407" max="6407" width="9.88671875" style="88" customWidth="1"/>
    <col min="6408" max="6408" width="11.109375" style="88" customWidth="1"/>
    <col min="6409" max="6409" width="10.88671875" style="88"/>
    <col min="6410" max="6410" width="6.109375" style="88" customWidth="1"/>
    <col min="6411" max="6411" width="5.88671875" style="88" customWidth="1"/>
    <col min="6412" max="6656" width="10.88671875" style="88"/>
    <col min="6657" max="6657" width="16.6640625" style="88" customWidth="1"/>
    <col min="6658" max="6658" width="20.88671875" style="88" customWidth="1"/>
    <col min="6659" max="6659" width="13.44140625" style="88" customWidth="1"/>
    <col min="6660" max="6660" width="13.88671875" style="88" customWidth="1"/>
    <col min="6661" max="6661" width="9.44140625" style="88" customWidth="1"/>
    <col min="6662" max="6662" width="10" style="88" customWidth="1"/>
    <col min="6663" max="6663" width="9.88671875" style="88" customWidth="1"/>
    <col min="6664" max="6664" width="11.109375" style="88" customWidth="1"/>
    <col min="6665" max="6665" width="10.88671875" style="88"/>
    <col min="6666" max="6666" width="6.109375" style="88" customWidth="1"/>
    <col min="6667" max="6667" width="5.88671875" style="88" customWidth="1"/>
    <col min="6668" max="6912" width="10.88671875" style="88"/>
    <col min="6913" max="6913" width="16.6640625" style="88" customWidth="1"/>
    <col min="6914" max="6914" width="20.88671875" style="88" customWidth="1"/>
    <col min="6915" max="6915" width="13.44140625" style="88" customWidth="1"/>
    <col min="6916" max="6916" width="13.88671875" style="88" customWidth="1"/>
    <col min="6917" max="6917" width="9.44140625" style="88" customWidth="1"/>
    <col min="6918" max="6918" width="10" style="88" customWidth="1"/>
    <col min="6919" max="6919" width="9.88671875" style="88" customWidth="1"/>
    <col min="6920" max="6920" width="11.109375" style="88" customWidth="1"/>
    <col min="6921" max="6921" width="10.88671875" style="88"/>
    <col min="6922" max="6922" width="6.109375" style="88" customWidth="1"/>
    <col min="6923" max="6923" width="5.88671875" style="88" customWidth="1"/>
    <col min="6924" max="7168" width="10.88671875" style="88"/>
    <col min="7169" max="7169" width="16.6640625" style="88" customWidth="1"/>
    <col min="7170" max="7170" width="20.88671875" style="88" customWidth="1"/>
    <col min="7171" max="7171" width="13.44140625" style="88" customWidth="1"/>
    <col min="7172" max="7172" width="13.88671875" style="88" customWidth="1"/>
    <col min="7173" max="7173" width="9.44140625" style="88" customWidth="1"/>
    <col min="7174" max="7174" width="10" style="88" customWidth="1"/>
    <col min="7175" max="7175" width="9.88671875" style="88" customWidth="1"/>
    <col min="7176" max="7176" width="11.109375" style="88" customWidth="1"/>
    <col min="7177" max="7177" width="10.88671875" style="88"/>
    <col min="7178" max="7178" width="6.109375" style="88" customWidth="1"/>
    <col min="7179" max="7179" width="5.88671875" style="88" customWidth="1"/>
    <col min="7180" max="7424" width="10.88671875" style="88"/>
    <col min="7425" max="7425" width="16.6640625" style="88" customWidth="1"/>
    <col min="7426" max="7426" width="20.88671875" style="88" customWidth="1"/>
    <col min="7427" max="7427" width="13.44140625" style="88" customWidth="1"/>
    <col min="7428" max="7428" width="13.88671875" style="88" customWidth="1"/>
    <col min="7429" max="7429" width="9.44140625" style="88" customWidth="1"/>
    <col min="7430" max="7430" width="10" style="88" customWidth="1"/>
    <col min="7431" max="7431" width="9.88671875" style="88" customWidth="1"/>
    <col min="7432" max="7432" width="11.109375" style="88" customWidth="1"/>
    <col min="7433" max="7433" width="10.88671875" style="88"/>
    <col min="7434" max="7434" width="6.109375" style="88" customWidth="1"/>
    <col min="7435" max="7435" width="5.88671875" style="88" customWidth="1"/>
    <col min="7436" max="7680" width="10.88671875" style="88"/>
    <col min="7681" max="7681" width="16.6640625" style="88" customWidth="1"/>
    <col min="7682" max="7682" width="20.88671875" style="88" customWidth="1"/>
    <col min="7683" max="7683" width="13.44140625" style="88" customWidth="1"/>
    <col min="7684" max="7684" width="13.88671875" style="88" customWidth="1"/>
    <col min="7685" max="7685" width="9.44140625" style="88" customWidth="1"/>
    <col min="7686" max="7686" width="10" style="88" customWidth="1"/>
    <col min="7687" max="7687" width="9.88671875" style="88" customWidth="1"/>
    <col min="7688" max="7688" width="11.109375" style="88" customWidth="1"/>
    <col min="7689" max="7689" width="10.88671875" style="88"/>
    <col min="7690" max="7690" width="6.109375" style="88" customWidth="1"/>
    <col min="7691" max="7691" width="5.88671875" style="88" customWidth="1"/>
    <col min="7692" max="7936" width="10.88671875" style="88"/>
    <col min="7937" max="7937" width="16.6640625" style="88" customWidth="1"/>
    <col min="7938" max="7938" width="20.88671875" style="88" customWidth="1"/>
    <col min="7939" max="7939" width="13.44140625" style="88" customWidth="1"/>
    <col min="7940" max="7940" width="13.88671875" style="88" customWidth="1"/>
    <col min="7941" max="7941" width="9.44140625" style="88" customWidth="1"/>
    <col min="7942" max="7942" width="10" style="88" customWidth="1"/>
    <col min="7943" max="7943" width="9.88671875" style="88" customWidth="1"/>
    <col min="7944" max="7944" width="11.109375" style="88" customWidth="1"/>
    <col min="7945" max="7945" width="10.88671875" style="88"/>
    <col min="7946" max="7946" width="6.109375" style="88" customWidth="1"/>
    <col min="7947" max="7947" width="5.88671875" style="88" customWidth="1"/>
    <col min="7948" max="8192" width="10.88671875" style="88"/>
    <col min="8193" max="8193" width="16.6640625" style="88" customWidth="1"/>
    <col min="8194" max="8194" width="20.88671875" style="88" customWidth="1"/>
    <col min="8195" max="8195" width="13.44140625" style="88" customWidth="1"/>
    <col min="8196" max="8196" width="13.88671875" style="88" customWidth="1"/>
    <col min="8197" max="8197" width="9.44140625" style="88" customWidth="1"/>
    <col min="8198" max="8198" width="10" style="88" customWidth="1"/>
    <col min="8199" max="8199" width="9.88671875" style="88" customWidth="1"/>
    <col min="8200" max="8200" width="11.109375" style="88" customWidth="1"/>
    <col min="8201" max="8201" width="10.88671875" style="88"/>
    <col min="8202" max="8202" width="6.109375" style="88" customWidth="1"/>
    <col min="8203" max="8203" width="5.88671875" style="88" customWidth="1"/>
    <col min="8204" max="8448" width="10.88671875" style="88"/>
    <col min="8449" max="8449" width="16.6640625" style="88" customWidth="1"/>
    <col min="8450" max="8450" width="20.88671875" style="88" customWidth="1"/>
    <col min="8451" max="8451" width="13.44140625" style="88" customWidth="1"/>
    <col min="8452" max="8452" width="13.88671875" style="88" customWidth="1"/>
    <col min="8453" max="8453" width="9.44140625" style="88" customWidth="1"/>
    <col min="8454" max="8454" width="10" style="88" customWidth="1"/>
    <col min="8455" max="8455" width="9.88671875" style="88" customWidth="1"/>
    <col min="8456" max="8456" width="11.109375" style="88" customWidth="1"/>
    <col min="8457" max="8457" width="10.88671875" style="88"/>
    <col min="8458" max="8458" width="6.109375" style="88" customWidth="1"/>
    <col min="8459" max="8459" width="5.88671875" style="88" customWidth="1"/>
    <col min="8460" max="8704" width="10.88671875" style="88"/>
    <col min="8705" max="8705" width="16.6640625" style="88" customWidth="1"/>
    <col min="8706" max="8706" width="20.88671875" style="88" customWidth="1"/>
    <col min="8707" max="8707" width="13.44140625" style="88" customWidth="1"/>
    <col min="8708" max="8708" width="13.88671875" style="88" customWidth="1"/>
    <col min="8709" max="8709" width="9.44140625" style="88" customWidth="1"/>
    <col min="8710" max="8710" width="10" style="88" customWidth="1"/>
    <col min="8711" max="8711" width="9.88671875" style="88" customWidth="1"/>
    <col min="8712" max="8712" width="11.109375" style="88" customWidth="1"/>
    <col min="8713" max="8713" width="10.88671875" style="88"/>
    <col min="8714" max="8714" width="6.109375" style="88" customWidth="1"/>
    <col min="8715" max="8715" width="5.88671875" style="88" customWidth="1"/>
    <col min="8716" max="8960" width="10.88671875" style="88"/>
    <col min="8961" max="8961" width="16.6640625" style="88" customWidth="1"/>
    <col min="8962" max="8962" width="20.88671875" style="88" customWidth="1"/>
    <col min="8963" max="8963" width="13.44140625" style="88" customWidth="1"/>
    <col min="8964" max="8964" width="13.88671875" style="88" customWidth="1"/>
    <col min="8965" max="8965" width="9.44140625" style="88" customWidth="1"/>
    <col min="8966" max="8966" width="10" style="88" customWidth="1"/>
    <col min="8967" max="8967" width="9.88671875" style="88" customWidth="1"/>
    <col min="8968" max="8968" width="11.109375" style="88" customWidth="1"/>
    <col min="8969" max="8969" width="10.88671875" style="88"/>
    <col min="8970" max="8970" width="6.109375" style="88" customWidth="1"/>
    <col min="8971" max="8971" width="5.88671875" style="88" customWidth="1"/>
    <col min="8972" max="9216" width="10.88671875" style="88"/>
    <col min="9217" max="9217" width="16.6640625" style="88" customWidth="1"/>
    <col min="9218" max="9218" width="20.88671875" style="88" customWidth="1"/>
    <col min="9219" max="9219" width="13.44140625" style="88" customWidth="1"/>
    <col min="9220" max="9220" width="13.88671875" style="88" customWidth="1"/>
    <col min="9221" max="9221" width="9.44140625" style="88" customWidth="1"/>
    <col min="9222" max="9222" width="10" style="88" customWidth="1"/>
    <col min="9223" max="9223" width="9.88671875" style="88" customWidth="1"/>
    <col min="9224" max="9224" width="11.109375" style="88" customWidth="1"/>
    <col min="9225" max="9225" width="10.88671875" style="88"/>
    <col min="9226" max="9226" width="6.109375" style="88" customWidth="1"/>
    <col min="9227" max="9227" width="5.88671875" style="88" customWidth="1"/>
    <col min="9228" max="9472" width="10.88671875" style="88"/>
    <col min="9473" max="9473" width="16.6640625" style="88" customWidth="1"/>
    <col min="9474" max="9474" width="20.88671875" style="88" customWidth="1"/>
    <col min="9475" max="9475" width="13.44140625" style="88" customWidth="1"/>
    <col min="9476" max="9476" width="13.88671875" style="88" customWidth="1"/>
    <col min="9477" max="9477" width="9.44140625" style="88" customWidth="1"/>
    <col min="9478" max="9478" width="10" style="88" customWidth="1"/>
    <col min="9479" max="9479" width="9.88671875" style="88" customWidth="1"/>
    <col min="9480" max="9480" width="11.109375" style="88" customWidth="1"/>
    <col min="9481" max="9481" width="10.88671875" style="88"/>
    <col min="9482" max="9482" width="6.109375" style="88" customWidth="1"/>
    <col min="9483" max="9483" width="5.88671875" style="88" customWidth="1"/>
    <col min="9484" max="9728" width="10.88671875" style="88"/>
    <col min="9729" max="9729" width="16.6640625" style="88" customWidth="1"/>
    <col min="9730" max="9730" width="20.88671875" style="88" customWidth="1"/>
    <col min="9731" max="9731" width="13.44140625" style="88" customWidth="1"/>
    <col min="9732" max="9732" width="13.88671875" style="88" customWidth="1"/>
    <col min="9733" max="9733" width="9.44140625" style="88" customWidth="1"/>
    <col min="9734" max="9734" width="10" style="88" customWidth="1"/>
    <col min="9735" max="9735" width="9.88671875" style="88" customWidth="1"/>
    <col min="9736" max="9736" width="11.109375" style="88" customWidth="1"/>
    <col min="9737" max="9737" width="10.88671875" style="88"/>
    <col min="9738" max="9738" width="6.109375" style="88" customWidth="1"/>
    <col min="9739" max="9739" width="5.88671875" style="88" customWidth="1"/>
    <col min="9740" max="9984" width="10.88671875" style="88"/>
    <col min="9985" max="9985" width="16.6640625" style="88" customWidth="1"/>
    <col min="9986" max="9986" width="20.88671875" style="88" customWidth="1"/>
    <col min="9987" max="9987" width="13.44140625" style="88" customWidth="1"/>
    <col min="9988" max="9988" width="13.88671875" style="88" customWidth="1"/>
    <col min="9989" max="9989" width="9.44140625" style="88" customWidth="1"/>
    <col min="9990" max="9990" width="10" style="88" customWidth="1"/>
    <col min="9991" max="9991" width="9.88671875" style="88" customWidth="1"/>
    <col min="9992" max="9992" width="11.109375" style="88" customWidth="1"/>
    <col min="9993" max="9993" width="10.88671875" style="88"/>
    <col min="9994" max="9994" width="6.109375" style="88" customWidth="1"/>
    <col min="9995" max="9995" width="5.88671875" style="88" customWidth="1"/>
    <col min="9996" max="10240" width="10.88671875" style="88"/>
    <col min="10241" max="10241" width="16.6640625" style="88" customWidth="1"/>
    <col min="10242" max="10242" width="20.88671875" style="88" customWidth="1"/>
    <col min="10243" max="10243" width="13.44140625" style="88" customWidth="1"/>
    <col min="10244" max="10244" width="13.88671875" style="88" customWidth="1"/>
    <col min="10245" max="10245" width="9.44140625" style="88" customWidth="1"/>
    <col min="10246" max="10246" width="10" style="88" customWidth="1"/>
    <col min="10247" max="10247" width="9.88671875" style="88" customWidth="1"/>
    <col min="10248" max="10248" width="11.109375" style="88" customWidth="1"/>
    <col min="10249" max="10249" width="10.88671875" style="88"/>
    <col min="10250" max="10250" width="6.109375" style="88" customWidth="1"/>
    <col min="10251" max="10251" width="5.88671875" style="88" customWidth="1"/>
    <col min="10252" max="10496" width="10.88671875" style="88"/>
    <col min="10497" max="10497" width="16.6640625" style="88" customWidth="1"/>
    <col min="10498" max="10498" width="20.88671875" style="88" customWidth="1"/>
    <col min="10499" max="10499" width="13.44140625" style="88" customWidth="1"/>
    <col min="10500" max="10500" width="13.88671875" style="88" customWidth="1"/>
    <col min="10501" max="10501" width="9.44140625" style="88" customWidth="1"/>
    <col min="10502" max="10502" width="10" style="88" customWidth="1"/>
    <col min="10503" max="10503" width="9.88671875" style="88" customWidth="1"/>
    <col min="10504" max="10504" width="11.109375" style="88" customWidth="1"/>
    <col min="10505" max="10505" width="10.88671875" style="88"/>
    <col min="10506" max="10506" width="6.109375" style="88" customWidth="1"/>
    <col min="10507" max="10507" width="5.88671875" style="88" customWidth="1"/>
    <col min="10508" max="10752" width="10.88671875" style="88"/>
    <col min="10753" max="10753" width="16.6640625" style="88" customWidth="1"/>
    <col min="10754" max="10754" width="20.88671875" style="88" customWidth="1"/>
    <col min="10755" max="10755" width="13.44140625" style="88" customWidth="1"/>
    <col min="10756" max="10756" width="13.88671875" style="88" customWidth="1"/>
    <col min="10757" max="10757" width="9.44140625" style="88" customWidth="1"/>
    <col min="10758" max="10758" width="10" style="88" customWidth="1"/>
    <col min="10759" max="10759" width="9.88671875" style="88" customWidth="1"/>
    <col min="10760" max="10760" width="11.109375" style="88" customWidth="1"/>
    <col min="10761" max="10761" width="10.88671875" style="88"/>
    <col min="10762" max="10762" width="6.109375" style="88" customWidth="1"/>
    <col min="10763" max="10763" width="5.88671875" style="88" customWidth="1"/>
    <col min="10764" max="11008" width="10.88671875" style="88"/>
    <col min="11009" max="11009" width="16.6640625" style="88" customWidth="1"/>
    <col min="11010" max="11010" width="20.88671875" style="88" customWidth="1"/>
    <col min="11011" max="11011" width="13.44140625" style="88" customWidth="1"/>
    <col min="11012" max="11012" width="13.88671875" style="88" customWidth="1"/>
    <col min="11013" max="11013" width="9.44140625" style="88" customWidth="1"/>
    <col min="11014" max="11014" width="10" style="88" customWidth="1"/>
    <col min="11015" max="11015" width="9.88671875" style="88" customWidth="1"/>
    <col min="11016" max="11016" width="11.109375" style="88" customWidth="1"/>
    <col min="11017" max="11017" width="10.88671875" style="88"/>
    <col min="11018" max="11018" width="6.109375" style="88" customWidth="1"/>
    <col min="11019" max="11019" width="5.88671875" style="88" customWidth="1"/>
    <col min="11020" max="11264" width="10.88671875" style="88"/>
    <col min="11265" max="11265" width="16.6640625" style="88" customWidth="1"/>
    <col min="11266" max="11266" width="20.88671875" style="88" customWidth="1"/>
    <col min="11267" max="11267" width="13.44140625" style="88" customWidth="1"/>
    <col min="11268" max="11268" width="13.88671875" style="88" customWidth="1"/>
    <col min="11269" max="11269" width="9.44140625" style="88" customWidth="1"/>
    <col min="11270" max="11270" width="10" style="88" customWidth="1"/>
    <col min="11271" max="11271" width="9.88671875" style="88" customWidth="1"/>
    <col min="11272" max="11272" width="11.109375" style="88" customWidth="1"/>
    <col min="11273" max="11273" width="10.88671875" style="88"/>
    <col min="11274" max="11274" width="6.109375" style="88" customWidth="1"/>
    <col min="11275" max="11275" width="5.88671875" style="88" customWidth="1"/>
    <col min="11276" max="11520" width="10.88671875" style="88"/>
    <col min="11521" max="11521" width="16.6640625" style="88" customWidth="1"/>
    <col min="11522" max="11522" width="20.88671875" style="88" customWidth="1"/>
    <col min="11523" max="11523" width="13.44140625" style="88" customWidth="1"/>
    <col min="11524" max="11524" width="13.88671875" style="88" customWidth="1"/>
    <col min="11525" max="11525" width="9.44140625" style="88" customWidth="1"/>
    <col min="11526" max="11526" width="10" style="88" customWidth="1"/>
    <col min="11527" max="11527" width="9.88671875" style="88" customWidth="1"/>
    <col min="11528" max="11528" width="11.109375" style="88" customWidth="1"/>
    <col min="11529" max="11529" width="10.88671875" style="88"/>
    <col min="11530" max="11530" width="6.109375" style="88" customWidth="1"/>
    <col min="11531" max="11531" width="5.88671875" style="88" customWidth="1"/>
    <col min="11532" max="11776" width="10.88671875" style="88"/>
    <col min="11777" max="11777" width="16.6640625" style="88" customWidth="1"/>
    <col min="11778" max="11778" width="20.88671875" style="88" customWidth="1"/>
    <col min="11779" max="11779" width="13.44140625" style="88" customWidth="1"/>
    <col min="11780" max="11780" width="13.88671875" style="88" customWidth="1"/>
    <col min="11781" max="11781" width="9.44140625" style="88" customWidth="1"/>
    <col min="11782" max="11782" width="10" style="88" customWidth="1"/>
    <col min="11783" max="11783" width="9.88671875" style="88" customWidth="1"/>
    <col min="11784" max="11784" width="11.109375" style="88" customWidth="1"/>
    <col min="11785" max="11785" width="10.88671875" style="88"/>
    <col min="11786" max="11786" width="6.109375" style="88" customWidth="1"/>
    <col min="11787" max="11787" width="5.88671875" style="88" customWidth="1"/>
    <col min="11788" max="12032" width="10.88671875" style="88"/>
    <col min="12033" max="12033" width="16.6640625" style="88" customWidth="1"/>
    <col min="12034" max="12034" width="20.88671875" style="88" customWidth="1"/>
    <col min="12035" max="12035" width="13.44140625" style="88" customWidth="1"/>
    <col min="12036" max="12036" width="13.88671875" style="88" customWidth="1"/>
    <col min="12037" max="12037" width="9.44140625" style="88" customWidth="1"/>
    <col min="12038" max="12038" width="10" style="88" customWidth="1"/>
    <col min="12039" max="12039" width="9.88671875" style="88" customWidth="1"/>
    <col min="12040" max="12040" width="11.109375" style="88" customWidth="1"/>
    <col min="12041" max="12041" width="10.88671875" style="88"/>
    <col min="12042" max="12042" width="6.109375" style="88" customWidth="1"/>
    <col min="12043" max="12043" width="5.88671875" style="88" customWidth="1"/>
    <col min="12044" max="12288" width="10.88671875" style="88"/>
    <col min="12289" max="12289" width="16.6640625" style="88" customWidth="1"/>
    <col min="12290" max="12290" width="20.88671875" style="88" customWidth="1"/>
    <col min="12291" max="12291" width="13.44140625" style="88" customWidth="1"/>
    <col min="12292" max="12292" width="13.88671875" style="88" customWidth="1"/>
    <col min="12293" max="12293" width="9.44140625" style="88" customWidth="1"/>
    <col min="12294" max="12294" width="10" style="88" customWidth="1"/>
    <col min="12295" max="12295" width="9.88671875" style="88" customWidth="1"/>
    <col min="12296" max="12296" width="11.109375" style="88" customWidth="1"/>
    <col min="12297" max="12297" width="10.88671875" style="88"/>
    <col min="12298" max="12298" width="6.109375" style="88" customWidth="1"/>
    <col min="12299" max="12299" width="5.88671875" style="88" customWidth="1"/>
    <col min="12300" max="12544" width="10.88671875" style="88"/>
    <col min="12545" max="12545" width="16.6640625" style="88" customWidth="1"/>
    <col min="12546" max="12546" width="20.88671875" style="88" customWidth="1"/>
    <col min="12547" max="12547" width="13.44140625" style="88" customWidth="1"/>
    <col min="12548" max="12548" width="13.88671875" style="88" customWidth="1"/>
    <col min="12549" max="12549" width="9.44140625" style="88" customWidth="1"/>
    <col min="12550" max="12550" width="10" style="88" customWidth="1"/>
    <col min="12551" max="12551" width="9.88671875" style="88" customWidth="1"/>
    <col min="12552" max="12552" width="11.109375" style="88" customWidth="1"/>
    <col min="12553" max="12553" width="10.88671875" style="88"/>
    <col min="12554" max="12554" width="6.109375" style="88" customWidth="1"/>
    <col min="12555" max="12555" width="5.88671875" style="88" customWidth="1"/>
    <col min="12556" max="12800" width="10.88671875" style="88"/>
    <col min="12801" max="12801" width="16.6640625" style="88" customWidth="1"/>
    <col min="12802" max="12802" width="20.88671875" style="88" customWidth="1"/>
    <col min="12803" max="12803" width="13.44140625" style="88" customWidth="1"/>
    <col min="12804" max="12804" width="13.88671875" style="88" customWidth="1"/>
    <col min="12805" max="12805" width="9.44140625" style="88" customWidth="1"/>
    <col min="12806" max="12806" width="10" style="88" customWidth="1"/>
    <col min="12807" max="12807" width="9.88671875" style="88" customWidth="1"/>
    <col min="12808" max="12808" width="11.109375" style="88" customWidth="1"/>
    <col min="12809" max="12809" width="10.88671875" style="88"/>
    <col min="12810" max="12810" width="6.109375" style="88" customWidth="1"/>
    <col min="12811" max="12811" width="5.88671875" style="88" customWidth="1"/>
    <col min="12812" max="13056" width="10.88671875" style="88"/>
    <col min="13057" max="13057" width="16.6640625" style="88" customWidth="1"/>
    <col min="13058" max="13058" width="20.88671875" style="88" customWidth="1"/>
    <col min="13059" max="13059" width="13.44140625" style="88" customWidth="1"/>
    <col min="13060" max="13060" width="13.88671875" style="88" customWidth="1"/>
    <col min="13061" max="13061" width="9.44140625" style="88" customWidth="1"/>
    <col min="13062" max="13062" width="10" style="88" customWidth="1"/>
    <col min="13063" max="13063" width="9.88671875" style="88" customWidth="1"/>
    <col min="13064" max="13064" width="11.109375" style="88" customWidth="1"/>
    <col min="13065" max="13065" width="10.88671875" style="88"/>
    <col min="13066" max="13066" width="6.109375" style="88" customWidth="1"/>
    <col min="13067" max="13067" width="5.88671875" style="88" customWidth="1"/>
    <col min="13068" max="13312" width="10.88671875" style="88"/>
    <col min="13313" max="13313" width="16.6640625" style="88" customWidth="1"/>
    <col min="13314" max="13314" width="20.88671875" style="88" customWidth="1"/>
    <col min="13315" max="13315" width="13.44140625" style="88" customWidth="1"/>
    <col min="13316" max="13316" width="13.88671875" style="88" customWidth="1"/>
    <col min="13317" max="13317" width="9.44140625" style="88" customWidth="1"/>
    <col min="13318" max="13318" width="10" style="88" customWidth="1"/>
    <col min="13319" max="13319" width="9.88671875" style="88" customWidth="1"/>
    <col min="13320" max="13320" width="11.109375" style="88" customWidth="1"/>
    <col min="13321" max="13321" width="10.88671875" style="88"/>
    <col min="13322" max="13322" width="6.109375" style="88" customWidth="1"/>
    <col min="13323" max="13323" width="5.88671875" style="88" customWidth="1"/>
    <col min="13324" max="13568" width="10.88671875" style="88"/>
    <col min="13569" max="13569" width="16.6640625" style="88" customWidth="1"/>
    <col min="13570" max="13570" width="20.88671875" style="88" customWidth="1"/>
    <col min="13571" max="13571" width="13.44140625" style="88" customWidth="1"/>
    <col min="13572" max="13572" width="13.88671875" style="88" customWidth="1"/>
    <col min="13573" max="13573" width="9.44140625" style="88" customWidth="1"/>
    <col min="13574" max="13574" width="10" style="88" customWidth="1"/>
    <col min="13575" max="13575" width="9.88671875" style="88" customWidth="1"/>
    <col min="13576" max="13576" width="11.109375" style="88" customWidth="1"/>
    <col min="13577" max="13577" width="10.88671875" style="88"/>
    <col min="13578" max="13578" width="6.109375" style="88" customWidth="1"/>
    <col min="13579" max="13579" width="5.88671875" style="88" customWidth="1"/>
    <col min="13580" max="13824" width="10.88671875" style="88"/>
    <col min="13825" max="13825" width="16.6640625" style="88" customWidth="1"/>
    <col min="13826" max="13826" width="20.88671875" style="88" customWidth="1"/>
    <col min="13827" max="13827" width="13.44140625" style="88" customWidth="1"/>
    <col min="13828" max="13828" width="13.88671875" style="88" customWidth="1"/>
    <col min="13829" max="13829" width="9.44140625" style="88" customWidth="1"/>
    <col min="13830" max="13830" width="10" style="88" customWidth="1"/>
    <col min="13831" max="13831" width="9.88671875" style="88" customWidth="1"/>
    <col min="13832" max="13832" width="11.109375" style="88" customWidth="1"/>
    <col min="13833" max="13833" width="10.88671875" style="88"/>
    <col min="13834" max="13834" width="6.109375" style="88" customWidth="1"/>
    <col min="13835" max="13835" width="5.88671875" style="88" customWidth="1"/>
    <col min="13836" max="14080" width="10.88671875" style="88"/>
    <col min="14081" max="14081" width="16.6640625" style="88" customWidth="1"/>
    <col min="14082" max="14082" width="20.88671875" style="88" customWidth="1"/>
    <col min="14083" max="14083" width="13.44140625" style="88" customWidth="1"/>
    <col min="14084" max="14084" width="13.88671875" style="88" customWidth="1"/>
    <col min="14085" max="14085" width="9.44140625" style="88" customWidth="1"/>
    <col min="14086" max="14086" width="10" style="88" customWidth="1"/>
    <col min="14087" max="14087" width="9.88671875" style="88" customWidth="1"/>
    <col min="14088" max="14088" width="11.109375" style="88" customWidth="1"/>
    <col min="14089" max="14089" width="10.88671875" style="88"/>
    <col min="14090" max="14090" width="6.109375" style="88" customWidth="1"/>
    <col min="14091" max="14091" width="5.88671875" style="88" customWidth="1"/>
    <col min="14092" max="14336" width="10.88671875" style="88"/>
    <col min="14337" max="14337" width="16.6640625" style="88" customWidth="1"/>
    <col min="14338" max="14338" width="20.88671875" style="88" customWidth="1"/>
    <col min="14339" max="14339" width="13.44140625" style="88" customWidth="1"/>
    <col min="14340" max="14340" width="13.88671875" style="88" customWidth="1"/>
    <col min="14341" max="14341" width="9.44140625" style="88" customWidth="1"/>
    <col min="14342" max="14342" width="10" style="88" customWidth="1"/>
    <col min="14343" max="14343" width="9.88671875" style="88" customWidth="1"/>
    <col min="14344" max="14344" width="11.109375" style="88" customWidth="1"/>
    <col min="14345" max="14345" width="10.88671875" style="88"/>
    <col min="14346" max="14346" width="6.109375" style="88" customWidth="1"/>
    <col min="14347" max="14347" width="5.88671875" style="88" customWidth="1"/>
    <col min="14348" max="14592" width="10.88671875" style="88"/>
    <col min="14593" max="14593" width="16.6640625" style="88" customWidth="1"/>
    <col min="14594" max="14594" width="20.88671875" style="88" customWidth="1"/>
    <col min="14595" max="14595" width="13.44140625" style="88" customWidth="1"/>
    <col min="14596" max="14596" width="13.88671875" style="88" customWidth="1"/>
    <col min="14597" max="14597" width="9.44140625" style="88" customWidth="1"/>
    <col min="14598" max="14598" width="10" style="88" customWidth="1"/>
    <col min="14599" max="14599" width="9.88671875" style="88" customWidth="1"/>
    <col min="14600" max="14600" width="11.109375" style="88" customWidth="1"/>
    <col min="14601" max="14601" width="10.88671875" style="88"/>
    <col min="14602" max="14602" width="6.109375" style="88" customWidth="1"/>
    <col min="14603" max="14603" width="5.88671875" style="88" customWidth="1"/>
    <col min="14604" max="14848" width="10.88671875" style="88"/>
    <col min="14849" max="14849" width="16.6640625" style="88" customWidth="1"/>
    <col min="14850" max="14850" width="20.88671875" style="88" customWidth="1"/>
    <col min="14851" max="14851" width="13.44140625" style="88" customWidth="1"/>
    <col min="14852" max="14852" width="13.88671875" style="88" customWidth="1"/>
    <col min="14853" max="14853" width="9.44140625" style="88" customWidth="1"/>
    <col min="14854" max="14854" width="10" style="88" customWidth="1"/>
    <col min="14855" max="14855" width="9.88671875" style="88" customWidth="1"/>
    <col min="14856" max="14856" width="11.109375" style="88" customWidth="1"/>
    <col min="14857" max="14857" width="10.88671875" style="88"/>
    <col min="14858" max="14858" width="6.109375" style="88" customWidth="1"/>
    <col min="14859" max="14859" width="5.88671875" style="88" customWidth="1"/>
    <col min="14860" max="15104" width="10.88671875" style="88"/>
    <col min="15105" max="15105" width="16.6640625" style="88" customWidth="1"/>
    <col min="15106" max="15106" width="20.88671875" style="88" customWidth="1"/>
    <col min="15107" max="15107" width="13.44140625" style="88" customWidth="1"/>
    <col min="15108" max="15108" width="13.88671875" style="88" customWidth="1"/>
    <col min="15109" max="15109" width="9.44140625" style="88" customWidth="1"/>
    <col min="15110" max="15110" width="10" style="88" customWidth="1"/>
    <col min="15111" max="15111" width="9.88671875" style="88" customWidth="1"/>
    <col min="15112" max="15112" width="11.109375" style="88" customWidth="1"/>
    <col min="15113" max="15113" width="10.88671875" style="88"/>
    <col min="15114" max="15114" width="6.109375" style="88" customWidth="1"/>
    <col min="15115" max="15115" width="5.88671875" style="88" customWidth="1"/>
    <col min="15116" max="15360" width="10.88671875" style="88"/>
    <col min="15361" max="15361" width="16.6640625" style="88" customWidth="1"/>
    <col min="15362" max="15362" width="20.88671875" style="88" customWidth="1"/>
    <col min="15363" max="15363" width="13.44140625" style="88" customWidth="1"/>
    <col min="15364" max="15364" width="13.88671875" style="88" customWidth="1"/>
    <col min="15365" max="15365" width="9.44140625" style="88" customWidth="1"/>
    <col min="15366" max="15366" width="10" style="88" customWidth="1"/>
    <col min="15367" max="15367" width="9.88671875" style="88" customWidth="1"/>
    <col min="15368" max="15368" width="11.109375" style="88" customWidth="1"/>
    <col min="15369" max="15369" width="10.88671875" style="88"/>
    <col min="15370" max="15370" width="6.109375" style="88" customWidth="1"/>
    <col min="15371" max="15371" width="5.88671875" style="88" customWidth="1"/>
    <col min="15372" max="15616" width="10.88671875" style="88"/>
    <col min="15617" max="15617" width="16.6640625" style="88" customWidth="1"/>
    <col min="15618" max="15618" width="20.88671875" style="88" customWidth="1"/>
    <col min="15619" max="15619" width="13.44140625" style="88" customWidth="1"/>
    <col min="15620" max="15620" width="13.88671875" style="88" customWidth="1"/>
    <col min="15621" max="15621" width="9.44140625" style="88" customWidth="1"/>
    <col min="15622" max="15622" width="10" style="88" customWidth="1"/>
    <col min="15623" max="15623" width="9.88671875" style="88" customWidth="1"/>
    <col min="15624" max="15624" width="11.109375" style="88" customWidth="1"/>
    <col min="15625" max="15625" width="10.88671875" style="88"/>
    <col min="15626" max="15626" width="6.109375" style="88" customWidth="1"/>
    <col min="15627" max="15627" width="5.88671875" style="88" customWidth="1"/>
    <col min="15628" max="15872" width="10.88671875" style="88"/>
    <col min="15873" max="15873" width="16.6640625" style="88" customWidth="1"/>
    <col min="15874" max="15874" width="20.88671875" style="88" customWidth="1"/>
    <col min="15875" max="15875" width="13.44140625" style="88" customWidth="1"/>
    <col min="15876" max="15876" width="13.88671875" style="88" customWidth="1"/>
    <col min="15877" max="15877" width="9.44140625" style="88" customWidth="1"/>
    <col min="15878" max="15878" width="10" style="88" customWidth="1"/>
    <col min="15879" max="15879" width="9.88671875" style="88" customWidth="1"/>
    <col min="15880" max="15880" width="11.109375" style="88" customWidth="1"/>
    <col min="15881" max="15881" width="10.88671875" style="88"/>
    <col min="15882" max="15882" width="6.109375" style="88" customWidth="1"/>
    <col min="15883" max="15883" width="5.88671875" style="88" customWidth="1"/>
    <col min="15884" max="16128" width="10.88671875" style="88"/>
    <col min="16129" max="16129" width="16.6640625" style="88" customWidth="1"/>
    <col min="16130" max="16130" width="20.88671875" style="88" customWidth="1"/>
    <col min="16131" max="16131" width="13.44140625" style="88" customWidth="1"/>
    <col min="16132" max="16132" width="13.88671875" style="88" customWidth="1"/>
    <col min="16133" max="16133" width="9.44140625" style="88" customWidth="1"/>
    <col min="16134" max="16134" width="10" style="88" customWidth="1"/>
    <col min="16135" max="16135" width="9.88671875" style="88" customWidth="1"/>
    <col min="16136" max="16136" width="11.109375" style="88" customWidth="1"/>
    <col min="16137" max="16137" width="10.88671875" style="88"/>
    <col min="16138" max="16138" width="6.109375" style="88" customWidth="1"/>
    <col min="16139" max="16139" width="5.88671875" style="88" customWidth="1"/>
    <col min="16140" max="16384" width="10.88671875" style="88"/>
  </cols>
  <sheetData>
    <row r="1" spans="1:10" ht="22.95" customHeight="1" thickBot="1" x14ac:dyDescent="0.25">
      <c r="A1" s="2434"/>
      <c r="B1" s="2436" t="s">
        <v>258</v>
      </c>
      <c r="C1" s="2436"/>
      <c r="D1" s="2436"/>
      <c r="E1" s="2436"/>
      <c r="F1" s="2436"/>
      <c r="G1" s="2436"/>
      <c r="H1" s="63" t="s">
        <v>131</v>
      </c>
      <c r="I1" s="662" t="s">
        <v>259</v>
      </c>
      <c r="J1" s="2429"/>
    </row>
    <row r="2" spans="1:10" ht="22.95" customHeight="1" thickBot="1" x14ac:dyDescent="0.25">
      <c r="A2" s="2434"/>
      <c r="B2" s="2436"/>
      <c r="C2" s="2436"/>
      <c r="D2" s="2436"/>
      <c r="E2" s="2436"/>
      <c r="F2" s="2436"/>
      <c r="G2" s="2436"/>
      <c r="H2" s="63" t="s">
        <v>133</v>
      </c>
      <c r="I2" s="663">
        <v>0</v>
      </c>
      <c r="J2" s="2430"/>
    </row>
    <row r="3" spans="1:10" ht="22.95" customHeight="1" thickBot="1" x14ac:dyDescent="0.25">
      <c r="A3" s="2434"/>
      <c r="B3" s="2436"/>
      <c r="C3" s="2436"/>
      <c r="D3" s="2436"/>
      <c r="E3" s="2436"/>
      <c r="F3" s="2436"/>
      <c r="G3" s="2436"/>
      <c r="H3" s="63" t="s">
        <v>134</v>
      </c>
      <c r="I3" s="664">
        <v>45041</v>
      </c>
      <c r="J3" s="2430"/>
    </row>
    <row r="4" spans="1:10" ht="22.95" customHeight="1" thickBot="1" x14ac:dyDescent="0.25">
      <c r="A4" s="2435"/>
      <c r="B4" s="2437"/>
      <c r="C4" s="2437"/>
      <c r="D4" s="2437"/>
      <c r="E4" s="2437"/>
      <c r="F4" s="2437"/>
      <c r="G4" s="2437"/>
      <c r="H4" s="661" t="s">
        <v>135</v>
      </c>
      <c r="I4" s="665" t="s">
        <v>136</v>
      </c>
      <c r="J4" s="2431"/>
    </row>
    <row r="5" spans="1:10" s="89" customFormat="1" ht="18.600000000000001" customHeight="1" thickBot="1" x14ac:dyDescent="0.25">
      <c r="A5" s="2425" t="s">
        <v>260</v>
      </c>
      <c r="B5" s="2426"/>
      <c r="C5" s="2427"/>
      <c r="D5" s="2427"/>
      <c r="E5" s="2427"/>
      <c r="F5" s="2427"/>
      <c r="G5" s="2427"/>
      <c r="H5" s="2427"/>
      <c r="I5" s="2427"/>
      <c r="J5" s="2428"/>
    </row>
    <row r="6" spans="1:10" s="89" customFormat="1" ht="16.95" customHeight="1" thickBot="1" x14ac:dyDescent="0.25">
      <c r="A6" s="2438" t="s">
        <v>0</v>
      </c>
      <c r="B6" s="2432" t="s">
        <v>1</v>
      </c>
      <c r="C6" s="2432" t="s">
        <v>261</v>
      </c>
      <c r="D6" s="2432" t="s">
        <v>262</v>
      </c>
      <c r="E6" s="2440" t="s">
        <v>263</v>
      </c>
      <c r="F6" s="2441"/>
      <c r="G6" s="2441"/>
      <c r="H6" s="2441"/>
      <c r="I6" s="2442"/>
      <c r="J6" s="2443" t="s">
        <v>137</v>
      </c>
    </row>
    <row r="7" spans="1:10" ht="16.95" customHeight="1" thickBot="1" x14ac:dyDescent="0.25">
      <c r="A7" s="2439"/>
      <c r="B7" s="2433"/>
      <c r="C7" s="2433"/>
      <c r="D7" s="2433"/>
      <c r="E7" s="660" t="s">
        <v>264</v>
      </c>
      <c r="F7" s="667"/>
      <c r="G7" s="660" t="s">
        <v>265</v>
      </c>
      <c r="H7" s="667"/>
      <c r="I7" s="2432" t="s">
        <v>266</v>
      </c>
      <c r="J7" s="2444"/>
    </row>
    <row r="8" spans="1:10" s="90" customFormat="1" ht="16.95" customHeight="1" x14ac:dyDescent="0.25">
      <c r="A8" s="2439"/>
      <c r="B8" s="2433"/>
      <c r="C8" s="2433"/>
      <c r="D8" s="848"/>
      <c r="E8" s="780" t="s">
        <v>267</v>
      </c>
      <c r="F8" s="780" t="s">
        <v>268</v>
      </c>
      <c r="G8" s="849" t="s">
        <v>267</v>
      </c>
      <c r="H8" s="780" t="s">
        <v>268</v>
      </c>
      <c r="I8" s="2433"/>
      <c r="J8" s="2444"/>
    </row>
    <row r="9" spans="1:10" s="90" customFormat="1" ht="11.25" customHeight="1" x14ac:dyDescent="0.25">
      <c r="A9" s="1265" t="s">
        <v>97</v>
      </c>
      <c r="B9" s="357" t="s">
        <v>104</v>
      </c>
      <c r="C9" s="1266">
        <v>4637</v>
      </c>
      <c r="D9" s="1266">
        <v>2319</v>
      </c>
      <c r="E9" s="1265">
        <v>0</v>
      </c>
      <c r="F9" s="1265">
        <v>0</v>
      </c>
      <c r="G9" s="1265">
        <v>0</v>
      </c>
      <c r="H9" s="1265">
        <v>0</v>
      </c>
      <c r="I9" s="1337">
        <v>0</v>
      </c>
      <c r="J9" s="1265" t="s">
        <v>1633</v>
      </c>
    </row>
    <row r="10" spans="1:10" s="90" customFormat="1" ht="11.25" customHeight="1" x14ac:dyDescent="0.25">
      <c r="A10" s="1265" t="s">
        <v>97</v>
      </c>
      <c r="B10" s="1267" t="s">
        <v>103</v>
      </c>
      <c r="C10" s="1266">
        <v>1417</v>
      </c>
      <c r="D10" s="1266">
        <v>782</v>
      </c>
      <c r="E10" s="1265">
        <v>22</v>
      </c>
      <c r="F10" s="1265">
        <v>0</v>
      </c>
      <c r="G10" s="1265">
        <v>3</v>
      </c>
      <c r="H10" s="1265">
        <v>0</v>
      </c>
      <c r="I10" s="1337">
        <v>25</v>
      </c>
      <c r="J10" s="1265" t="s">
        <v>1633</v>
      </c>
    </row>
    <row r="11" spans="1:10" s="90" customFormat="1" ht="11.25" customHeight="1" x14ac:dyDescent="0.25">
      <c r="A11" s="1265" t="s">
        <v>97</v>
      </c>
      <c r="B11" s="357" t="s">
        <v>102</v>
      </c>
      <c r="C11" s="1266">
        <v>1008</v>
      </c>
      <c r="D11" s="1266">
        <v>505</v>
      </c>
      <c r="E11" s="1265">
        <v>0</v>
      </c>
      <c r="F11" s="1265">
        <v>0</v>
      </c>
      <c r="G11" s="1265">
        <v>5</v>
      </c>
      <c r="H11" s="1265">
        <v>0</v>
      </c>
      <c r="I11" s="1337">
        <v>5</v>
      </c>
      <c r="J11" s="1265" t="s">
        <v>1633</v>
      </c>
    </row>
    <row r="12" spans="1:10" s="57" customFormat="1" ht="10.5" customHeight="1" x14ac:dyDescent="0.25">
      <c r="A12" s="1265" t="s">
        <v>97</v>
      </c>
      <c r="B12" s="357" t="s">
        <v>98</v>
      </c>
      <c r="C12" s="1266">
        <v>565</v>
      </c>
      <c r="D12" s="1266">
        <v>176</v>
      </c>
      <c r="E12" s="1265">
        <v>27</v>
      </c>
      <c r="F12" s="1265">
        <v>0</v>
      </c>
      <c r="G12" s="1265">
        <v>15</v>
      </c>
      <c r="H12" s="1265">
        <v>0</v>
      </c>
      <c r="I12" s="1337">
        <v>42</v>
      </c>
      <c r="J12" s="1265" t="s">
        <v>1633</v>
      </c>
    </row>
    <row r="13" spans="1:10" s="90" customFormat="1" ht="10.5" customHeight="1" x14ac:dyDescent="0.25">
      <c r="A13" s="1265" t="s">
        <v>97</v>
      </c>
      <c r="B13" s="357" t="s">
        <v>101</v>
      </c>
      <c r="C13" s="1266">
        <v>1561</v>
      </c>
      <c r="D13" s="1266">
        <v>780</v>
      </c>
      <c r="E13" s="1265">
        <v>152</v>
      </c>
      <c r="F13" s="1265">
        <v>0</v>
      </c>
      <c r="G13" s="1265">
        <v>57</v>
      </c>
      <c r="H13" s="1265">
        <v>0</v>
      </c>
      <c r="I13" s="1337">
        <v>209</v>
      </c>
      <c r="J13" s="1265" t="s">
        <v>1633</v>
      </c>
    </row>
    <row r="14" spans="1:10" s="90" customFormat="1" ht="11.25" customHeight="1" x14ac:dyDescent="0.25">
      <c r="A14" s="1265" t="s">
        <v>97</v>
      </c>
      <c r="B14" s="357" t="s">
        <v>100</v>
      </c>
      <c r="C14" s="1266">
        <v>1144</v>
      </c>
      <c r="D14" s="1266">
        <v>504</v>
      </c>
      <c r="E14" s="1265">
        <v>0</v>
      </c>
      <c r="F14" s="1265">
        <v>39</v>
      </c>
      <c r="G14" s="1265">
        <v>0</v>
      </c>
      <c r="H14" s="1265">
        <v>19</v>
      </c>
      <c r="I14" s="1337">
        <v>58</v>
      </c>
      <c r="J14" s="1265" t="s">
        <v>1633</v>
      </c>
    </row>
    <row r="15" spans="1:10" s="90" customFormat="1" ht="11.25" customHeight="1" x14ac:dyDescent="0.25">
      <c r="A15" s="1265" t="s">
        <v>14</v>
      </c>
      <c r="B15" s="357" t="s">
        <v>19</v>
      </c>
      <c r="C15" s="357">
        <v>779</v>
      </c>
      <c r="D15" s="1268">
        <v>261</v>
      </c>
      <c r="E15" s="1265">
        <v>7</v>
      </c>
      <c r="F15" s="1265">
        <v>20</v>
      </c>
      <c r="G15" s="1265">
        <v>3</v>
      </c>
      <c r="H15" s="1265">
        <v>4</v>
      </c>
      <c r="I15" s="1337">
        <f>SUM(E15:H15)</f>
        <v>34</v>
      </c>
      <c r="J15" s="1265" t="s">
        <v>1633</v>
      </c>
    </row>
    <row r="16" spans="1:10" s="90" customFormat="1" ht="11.25" customHeight="1" x14ac:dyDescent="0.25">
      <c r="A16" s="1265" t="s">
        <v>14</v>
      </c>
      <c r="B16" s="1267" t="s">
        <v>27</v>
      </c>
      <c r="C16" s="1269">
        <v>491</v>
      </c>
      <c r="D16" s="357">
        <v>150</v>
      </c>
      <c r="E16" s="1265">
        <v>0</v>
      </c>
      <c r="F16" s="1265">
        <v>0</v>
      </c>
      <c r="G16" s="1265">
        <v>0</v>
      </c>
      <c r="H16" s="1265">
        <v>0</v>
      </c>
      <c r="I16" s="1337">
        <f t="shared" ref="I16:I29" si="0">SUM(E16:H16)</f>
        <v>0</v>
      </c>
      <c r="J16" s="1265" t="s">
        <v>1633</v>
      </c>
    </row>
    <row r="17" spans="1:10" s="91" customFormat="1" ht="11.25" customHeight="1" x14ac:dyDescent="0.25">
      <c r="A17" s="1265" t="s">
        <v>14</v>
      </c>
      <c r="B17" s="357" t="s">
        <v>150</v>
      </c>
      <c r="C17" s="1269">
        <v>393</v>
      </c>
      <c r="D17" s="357">
        <v>145</v>
      </c>
      <c r="E17" s="1265">
        <v>0</v>
      </c>
      <c r="F17" s="1265">
        <v>0</v>
      </c>
      <c r="G17" s="1265">
        <v>0</v>
      </c>
      <c r="H17" s="1265">
        <v>0</v>
      </c>
      <c r="I17" s="1337">
        <f t="shared" si="0"/>
        <v>0</v>
      </c>
      <c r="J17" s="1265" t="s">
        <v>1633</v>
      </c>
    </row>
    <row r="18" spans="1:10" s="90" customFormat="1" ht="11.25" customHeight="1" x14ac:dyDescent="0.25">
      <c r="A18" s="1265" t="s">
        <v>14</v>
      </c>
      <c r="B18" s="357" t="s">
        <v>15</v>
      </c>
      <c r="C18" s="1269">
        <v>293</v>
      </c>
      <c r="D18" s="357">
        <v>93</v>
      </c>
      <c r="E18" s="1265">
        <v>0</v>
      </c>
      <c r="F18" s="1265">
        <v>0</v>
      </c>
      <c r="G18" s="1265">
        <v>0</v>
      </c>
      <c r="H18" s="1265">
        <v>0</v>
      </c>
      <c r="I18" s="1337">
        <f t="shared" si="0"/>
        <v>0</v>
      </c>
      <c r="J18" s="1265" t="s">
        <v>1633</v>
      </c>
    </row>
    <row r="19" spans="1:10" s="90" customFormat="1" ht="11.25" customHeight="1" x14ac:dyDescent="0.25">
      <c r="A19" s="1265" t="s">
        <v>14</v>
      </c>
      <c r="B19" s="357" t="s">
        <v>26</v>
      </c>
      <c r="C19" s="1269">
        <v>3534</v>
      </c>
      <c r="D19" s="357">
        <v>1037</v>
      </c>
      <c r="E19" s="1265">
        <v>0</v>
      </c>
      <c r="F19" s="1265">
        <v>0</v>
      </c>
      <c r="G19" s="1265">
        <v>0</v>
      </c>
      <c r="H19" s="1265">
        <v>0</v>
      </c>
      <c r="I19" s="1337">
        <f t="shared" si="0"/>
        <v>0</v>
      </c>
      <c r="J19" s="1265" t="s">
        <v>1633</v>
      </c>
    </row>
    <row r="20" spans="1:10" s="90" customFormat="1" ht="11.25" customHeight="1" x14ac:dyDescent="0.25">
      <c r="A20" s="1265" t="s">
        <v>14</v>
      </c>
      <c r="B20" s="357" t="s">
        <v>39</v>
      </c>
      <c r="C20" s="1269">
        <v>1370</v>
      </c>
      <c r="D20" s="357">
        <v>338</v>
      </c>
      <c r="E20" s="1265">
        <v>67</v>
      </c>
      <c r="F20" s="1265">
        <v>15</v>
      </c>
      <c r="G20" s="1265">
        <v>0</v>
      </c>
      <c r="H20" s="1265">
        <v>0</v>
      </c>
      <c r="I20" s="1337">
        <f t="shared" si="0"/>
        <v>82</v>
      </c>
      <c r="J20" s="1265" t="s">
        <v>1633</v>
      </c>
    </row>
    <row r="21" spans="1:10" s="90" customFormat="1" ht="11.25" customHeight="1" x14ac:dyDescent="0.25">
      <c r="A21" s="1265" t="s">
        <v>14</v>
      </c>
      <c r="B21" s="357" t="s">
        <v>34</v>
      </c>
      <c r="C21" s="1269">
        <v>1368</v>
      </c>
      <c r="D21" s="357">
        <v>450</v>
      </c>
      <c r="E21" s="1265">
        <v>139</v>
      </c>
      <c r="F21" s="1265">
        <v>0</v>
      </c>
      <c r="G21" s="1265">
        <v>48</v>
      </c>
      <c r="H21" s="1265">
        <v>0</v>
      </c>
      <c r="I21" s="1337">
        <f t="shared" si="0"/>
        <v>187</v>
      </c>
      <c r="J21" s="1265" t="s">
        <v>1633</v>
      </c>
    </row>
    <row r="22" spans="1:10" s="90" customFormat="1" ht="11.25" customHeight="1" x14ac:dyDescent="0.25">
      <c r="A22" s="1265" t="s">
        <v>14</v>
      </c>
      <c r="B22" s="357" t="s">
        <v>37</v>
      </c>
      <c r="C22" s="1269">
        <v>832</v>
      </c>
      <c r="D22" s="357">
        <v>178</v>
      </c>
      <c r="E22" s="1265">
        <v>0</v>
      </c>
      <c r="F22" s="1265">
        <v>86</v>
      </c>
      <c r="G22" s="1265">
        <v>0</v>
      </c>
      <c r="H22" s="1265">
        <v>29</v>
      </c>
      <c r="I22" s="1337">
        <f>SUM(E22:H22)</f>
        <v>115</v>
      </c>
      <c r="J22" s="1265" t="s">
        <v>1633</v>
      </c>
    </row>
    <row r="23" spans="1:10" s="90" customFormat="1" ht="11.25" customHeight="1" x14ac:dyDescent="0.25">
      <c r="A23" s="1265" t="s">
        <v>14</v>
      </c>
      <c r="B23" s="357" t="s">
        <v>30</v>
      </c>
      <c r="C23" s="1269">
        <v>2609</v>
      </c>
      <c r="D23" s="357">
        <v>786</v>
      </c>
      <c r="E23" s="1265">
        <v>64</v>
      </c>
      <c r="F23" s="1265">
        <v>24</v>
      </c>
      <c r="G23" s="1265">
        <v>23</v>
      </c>
      <c r="H23" s="1265">
        <v>9</v>
      </c>
      <c r="I23" s="1337">
        <f t="shared" si="0"/>
        <v>120</v>
      </c>
      <c r="J23" s="1265" t="s">
        <v>1633</v>
      </c>
    </row>
    <row r="24" spans="1:10" s="90" customFormat="1" ht="11.25" customHeight="1" x14ac:dyDescent="0.25">
      <c r="A24" s="1265" t="s">
        <v>14</v>
      </c>
      <c r="B24" s="357" t="s">
        <v>42</v>
      </c>
      <c r="C24" s="1269">
        <v>1316</v>
      </c>
      <c r="D24" s="357">
        <v>426</v>
      </c>
      <c r="E24" s="1265">
        <v>6</v>
      </c>
      <c r="F24" s="1265">
        <v>0</v>
      </c>
      <c r="G24" s="1265">
        <v>3</v>
      </c>
      <c r="H24" s="1265">
        <v>0</v>
      </c>
      <c r="I24" s="1337">
        <f>SUM(E24:H24)</f>
        <v>9</v>
      </c>
      <c r="J24" s="1265" t="s">
        <v>1633</v>
      </c>
    </row>
    <row r="25" spans="1:10" s="90" customFormat="1" ht="11.25" customHeight="1" x14ac:dyDescent="0.25">
      <c r="A25" s="1265" t="s">
        <v>14</v>
      </c>
      <c r="B25" s="357" t="s">
        <v>29</v>
      </c>
      <c r="C25" s="1269">
        <v>3066</v>
      </c>
      <c r="D25" s="357">
        <v>922</v>
      </c>
      <c r="E25" s="1265">
        <v>0</v>
      </c>
      <c r="F25" s="1265">
        <v>0</v>
      </c>
      <c r="G25" s="1265">
        <v>0</v>
      </c>
      <c r="H25" s="1265">
        <v>0</v>
      </c>
      <c r="I25" s="1337">
        <f t="shared" si="0"/>
        <v>0</v>
      </c>
      <c r="J25" s="1265" t="s">
        <v>1633</v>
      </c>
    </row>
    <row r="26" spans="1:10" s="90" customFormat="1" ht="11.25" customHeight="1" x14ac:dyDescent="0.25">
      <c r="A26" s="1265" t="s">
        <v>14</v>
      </c>
      <c r="B26" s="357" t="s">
        <v>24</v>
      </c>
      <c r="C26" s="357">
        <v>592</v>
      </c>
      <c r="D26" s="357">
        <v>259</v>
      </c>
      <c r="E26" s="1265">
        <v>0</v>
      </c>
      <c r="F26" s="1265">
        <v>0</v>
      </c>
      <c r="G26" s="1265">
        <v>0</v>
      </c>
      <c r="H26" s="1265">
        <v>0</v>
      </c>
      <c r="I26" s="1337">
        <f t="shared" si="0"/>
        <v>0</v>
      </c>
      <c r="J26" s="1265" t="s">
        <v>1633</v>
      </c>
    </row>
    <row r="27" spans="1:10" ht="11.25" customHeight="1" x14ac:dyDescent="0.2">
      <c r="A27" s="1265" t="s">
        <v>14</v>
      </c>
      <c r="B27" s="357" t="s">
        <v>21</v>
      </c>
      <c r="C27" s="357">
        <v>1288</v>
      </c>
      <c r="D27" s="357">
        <v>398</v>
      </c>
      <c r="E27" s="1265">
        <v>0</v>
      </c>
      <c r="F27" s="1265">
        <v>51</v>
      </c>
      <c r="G27" s="1265">
        <v>0</v>
      </c>
      <c r="H27" s="1265">
        <v>6</v>
      </c>
      <c r="I27" s="1337">
        <f t="shared" si="0"/>
        <v>57</v>
      </c>
      <c r="J27" s="1265" t="s">
        <v>1633</v>
      </c>
    </row>
    <row r="28" spans="1:10" ht="11.25" customHeight="1" x14ac:dyDescent="0.2">
      <c r="A28" s="1265" t="s">
        <v>14</v>
      </c>
      <c r="B28" s="357" t="s">
        <v>151</v>
      </c>
      <c r="C28" s="357">
        <v>1023</v>
      </c>
      <c r="D28" s="357">
        <v>385</v>
      </c>
      <c r="E28" s="1265">
        <v>0</v>
      </c>
      <c r="F28" s="1265">
        <v>0</v>
      </c>
      <c r="G28" s="1265">
        <v>9</v>
      </c>
      <c r="H28" s="1265">
        <v>0</v>
      </c>
      <c r="I28" s="1337">
        <f t="shared" si="0"/>
        <v>9</v>
      </c>
      <c r="J28" s="1265" t="s">
        <v>1633</v>
      </c>
    </row>
    <row r="29" spans="1:10" ht="11.25" customHeight="1" x14ac:dyDescent="0.2">
      <c r="A29" s="1265" t="s">
        <v>14</v>
      </c>
      <c r="B29" s="357" t="s">
        <v>1474</v>
      </c>
      <c r="C29" s="357">
        <v>671</v>
      </c>
      <c r="D29" s="357">
        <v>1</v>
      </c>
      <c r="E29" s="1265">
        <v>0</v>
      </c>
      <c r="F29" s="1265">
        <v>0</v>
      </c>
      <c r="G29" s="1265">
        <v>0</v>
      </c>
      <c r="H29" s="1265">
        <v>0</v>
      </c>
      <c r="I29" s="1337">
        <f t="shared" si="0"/>
        <v>0</v>
      </c>
      <c r="J29" s="1265" t="s">
        <v>1633</v>
      </c>
    </row>
    <row r="30" spans="1:10" ht="11.25" customHeight="1" x14ac:dyDescent="0.2">
      <c r="A30" s="1265" t="s">
        <v>14</v>
      </c>
      <c r="B30" s="357" t="s">
        <v>19</v>
      </c>
      <c r="C30" s="357">
        <v>779</v>
      </c>
      <c r="D30" s="1268">
        <v>261</v>
      </c>
      <c r="E30" s="1265">
        <v>0</v>
      </c>
      <c r="F30" s="1265">
        <v>0</v>
      </c>
      <c r="G30" s="1265">
        <v>0</v>
      </c>
      <c r="H30" s="1265">
        <v>0</v>
      </c>
      <c r="I30" s="1337">
        <f>SUM(E30:H30)</f>
        <v>0</v>
      </c>
      <c r="J30" s="1270" t="s">
        <v>1529</v>
      </c>
    </row>
    <row r="31" spans="1:10" ht="11.25" customHeight="1" x14ac:dyDescent="0.2">
      <c r="A31" s="1265" t="s">
        <v>14</v>
      </c>
      <c r="B31" s="1267" t="s">
        <v>27</v>
      </c>
      <c r="C31" s="1269">
        <v>491</v>
      </c>
      <c r="D31" s="357">
        <v>150</v>
      </c>
      <c r="E31" s="1265">
        <v>0</v>
      </c>
      <c r="F31" s="1265">
        <v>16</v>
      </c>
      <c r="G31" s="1265">
        <v>0</v>
      </c>
      <c r="H31" s="1265">
        <v>4</v>
      </c>
      <c r="I31" s="1337">
        <f t="shared" ref="I31:I44" si="1">SUM(E31:H31)</f>
        <v>20</v>
      </c>
      <c r="J31" s="1270" t="s">
        <v>1529</v>
      </c>
    </row>
    <row r="32" spans="1:10" ht="11.25" customHeight="1" x14ac:dyDescent="0.2">
      <c r="A32" s="1265" t="s">
        <v>14</v>
      </c>
      <c r="B32" s="357" t="s">
        <v>150</v>
      </c>
      <c r="C32" s="1269">
        <v>393</v>
      </c>
      <c r="D32" s="357">
        <v>145</v>
      </c>
      <c r="E32" s="1265">
        <v>0</v>
      </c>
      <c r="F32" s="1265">
        <v>0</v>
      </c>
      <c r="G32" s="1265">
        <v>0</v>
      </c>
      <c r="H32" s="1265">
        <v>0</v>
      </c>
      <c r="I32" s="1337">
        <f t="shared" si="1"/>
        <v>0</v>
      </c>
      <c r="J32" s="1270" t="s">
        <v>1529</v>
      </c>
    </row>
    <row r="33" spans="1:10" ht="11.25" customHeight="1" x14ac:dyDescent="0.2">
      <c r="A33" s="1265" t="s">
        <v>14</v>
      </c>
      <c r="B33" s="357" t="s">
        <v>15</v>
      </c>
      <c r="C33" s="1269">
        <v>293</v>
      </c>
      <c r="D33" s="357">
        <v>93</v>
      </c>
      <c r="E33" s="1265">
        <v>0</v>
      </c>
      <c r="F33" s="1265">
        <v>0</v>
      </c>
      <c r="G33" s="1265">
        <v>0</v>
      </c>
      <c r="H33" s="1265">
        <v>0</v>
      </c>
      <c r="I33" s="1337">
        <f t="shared" si="1"/>
        <v>0</v>
      </c>
      <c r="J33" s="1270" t="s">
        <v>1529</v>
      </c>
    </row>
    <row r="34" spans="1:10" ht="11.25" customHeight="1" x14ac:dyDescent="0.2">
      <c r="A34" s="1265" t="s">
        <v>14</v>
      </c>
      <c r="B34" s="357" t="s">
        <v>26</v>
      </c>
      <c r="C34" s="1269">
        <v>3534</v>
      </c>
      <c r="D34" s="357">
        <v>1037</v>
      </c>
      <c r="E34" s="1265">
        <v>62</v>
      </c>
      <c r="F34" s="1265">
        <v>21</v>
      </c>
      <c r="G34" s="1265">
        <v>17</v>
      </c>
      <c r="H34" s="1265">
        <v>15</v>
      </c>
      <c r="I34" s="1337">
        <f t="shared" si="1"/>
        <v>115</v>
      </c>
      <c r="J34" s="1270" t="s">
        <v>1529</v>
      </c>
    </row>
    <row r="35" spans="1:10" ht="11.25" customHeight="1" x14ac:dyDescent="0.2">
      <c r="A35" s="1265" t="s">
        <v>14</v>
      </c>
      <c r="B35" s="357" t="s">
        <v>39</v>
      </c>
      <c r="C35" s="1269">
        <v>1370</v>
      </c>
      <c r="D35" s="357">
        <v>338</v>
      </c>
      <c r="E35" s="1265">
        <v>0</v>
      </c>
      <c r="F35" s="1265">
        <v>107</v>
      </c>
      <c r="G35" s="1265">
        <v>0</v>
      </c>
      <c r="H35" s="1265">
        <v>26</v>
      </c>
      <c r="I35" s="1337">
        <f t="shared" si="1"/>
        <v>133</v>
      </c>
      <c r="J35" s="1270" t="s">
        <v>1529</v>
      </c>
    </row>
    <row r="36" spans="1:10" ht="11.25" customHeight="1" x14ac:dyDescent="0.2">
      <c r="A36" s="1265" t="s">
        <v>14</v>
      </c>
      <c r="B36" s="357" t="s">
        <v>34</v>
      </c>
      <c r="C36" s="1269">
        <v>1368</v>
      </c>
      <c r="D36" s="357">
        <v>450</v>
      </c>
      <c r="E36" s="1265">
        <v>33</v>
      </c>
      <c r="F36" s="1265">
        <v>0</v>
      </c>
      <c r="G36" s="1265">
        <v>17</v>
      </c>
      <c r="H36" s="1265">
        <v>0</v>
      </c>
      <c r="I36" s="1337">
        <f t="shared" si="1"/>
        <v>50</v>
      </c>
      <c r="J36" s="1270" t="s">
        <v>1529</v>
      </c>
    </row>
    <row r="37" spans="1:10" ht="11.25" customHeight="1" x14ac:dyDescent="0.2">
      <c r="A37" s="1265" t="s">
        <v>14</v>
      </c>
      <c r="B37" s="357" t="s">
        <v>37</v>
      </c>
      <c r="C37" s="1269">
        <v>832</v>
      </c>
      <c r="D37" s="357">
        <v>178</v>
      </c>
      <c r="E37" s="1265">
        <v>0</v>
      </c>
      <c r="F37" s="1265">
        <v>0</v>
      </c>
      <c r="G37" s="1265">
        <v>0</v>
      </c>
      <c r="H37" s="1265">
        <v>0</v>
      </c>
      <c r="I37" s="1337">
        <f>SUM(E37:H37)</f>
        <v>0</v>
      </c>
      <c r="J37" s="1270" t="s">
        <v>1529</v>
      </c>
    </row>
    <row r="38" spans="1:10" ht="11.25" customHeight="1" x14ac:dyDescent="0.2">
      <c r="A38" s="1265" t="s">
        <v>14</v>
      </c>
      <c r="B38" s="357" t="s">
        <v>30</v>
      </c>
      <c r="C38" s="1269">
        <v>2609</v>
      </c>
      <c r="D38" s="357">
        <v>786</v>
      </c>
      <c r="E38" s="1265">
        <v>0</v>
      </c>
      <c r="F38" s="1265">
        <v>97</v>
      </c>
      <c r="G38" s="1265">
        <v>0</v>
      </c>
      <c r="H38" s="1265">
        <v>21</v>
      </c>
      <c r="I38" s="1337">
        <f t="shared" si="1"/>
        <v>118</v>
      </c>
      <c r="J38" s="1270" t="s">
        <v>1529</v>
      </c>
    </row>
    <row r="39" spans="1:10" ht="11.25" customHeight="1" x14ac:dyDescent="0.2">
      <c r="A39" s="1265" t="s">
        <v>14</v>
      </c>
      <c r="B39" s="357" t="s">
        <v>42</v>
      </c>
      <c r="C39" s="1269">
        <v>1316</v>
      </c>
      <c r="D39" s="357">
        <v>426</v>
      </c>
      <c r="E39" s="1265">
        <v>12</v>
      </c>
      <c r="F39" s="1265">
        <v>59</v>
      </c>
      <c r="G39" s="1265">
        <v>6</v>
      </c>
      <c r="H39" s="1265">
        <v>31</v>
      </c>
      <c r="I39" s="1337">
        <f>SUM(E39:H39)</f>
        <v>108</v>
      </c>
      <c r="J39" s="1270" t="s">
        <v>1529</v>
      </c>
    </row>
    <row r="40" spans="1:10" ht="11.25" customHeight="1" x14ac:dyDescent="0.2">
      <c r="A40" s="1265" t="s">
        <v>14</v>
      </c>
      <c r="B40" s="357" t="s">
        <v>29</v>
      </c>
      <c r="C40" s="1269">
        <v>3066</v>
      </c>
      <c r="D40" s="357">
        <v>922</v>
      </c>
      <c r="E40" s="1265">
        <v>0</v>
      </c>
      <c r="F40" s="1265">
        <v>60</v>
      </c>
      <c r="G40" s="1265">
        <v>0</v>
      </c>
      <c r="H40" s="1265">
        <v>14</v>
      </c>
      <c r="I40" s="1337">
        <f t="shared" si="1"/>
        <v>74</v>
      </c>
      <c r="J40" s="1270" t="s">
        <v>1529</v>
      </c>
    </row>
    <row r="41" spans="1:10" ht="11.25" customHeight="1" x14ac:dyDescent="0.2">
      <c r="A41" s="1265" t="s">
        <v>14</v>
      </c>
      <c r="B41" s="357" t="s">
        <v>24</v>
      </c>
      <c r="C41" s="357">
        <v>592</v>
      </c>
      <c r="D41" s="357">
        <v>259</v>
      </c>
      <c r="E41" s="1265">
        <v>0</v>
      </c>
      <c r="F41" s="1265">
        <v>28</v>
      </c>
      <c r="G41" s="1265">
        <v>0</v>
      </c>
      <c r="H41" s="1265">
        <v>8</v>
      </c>
      <c r="I41" s="1337">
        <f t="shared" si="1"/>
        <v>36</v>
      </c>
      <c r="J41" s="1270" t="s">
        <v>1529</v>
      </c>
    </row>
    <row r="42" spans="1:10" ht="11.25" customHeight="1" x14ac:dyDescent="0.2">
      <c r="A42" s="1265" t="s">
        <v>14</v>
      </c>
      <c r="B42" s="357" t="s">
        <v>21</v>
      </c>
      <c r="C42" s="357">
        <v>1288</v>
      </c>
      <c r="D42" s="357">
        <v>398</v>
      </c>
      <c r="E42" s="1265">
        <v>0</v>
      </c>
      <c r="F42" s="1265">
        <v>47</v>
      </c>
      <c r="G42" s="1265">
        <v>0</v>
      </c>
      <c r="H42" s="1265">
        <v>23</v>
      </c>
      <c r="I42" s="1337">
        <f t="shared" si="1"/>
        <v>70</v>
      </c>
      <c r="J42" s="1270" t="s">
        <v>1529</v>
      </c>
    </row>
    <row r="43" spans="1:10" ht="11.25" customHeight="1" x14ac:dyDescent="0.2">
      <c r="A43" s="1265" t="s">
        <v>14</v>
      </c>
      <c r="B43" s="357" t="s">
        <v>151</v>
      </c>
      <c r="C43" s="357">
        <v>1023</v>
      </c>
      <c r="D43" s="357">
        <v>385</v>
      </c>
      <c r="E43" s="1265">
        <v>37</v>
      </c>
      <c r="F43" s="1265">
        <v>0</v>
      </c>
      <c r="G43" s="1265">
        <v>14</v>
      </c>
      <c r="H43" s="1265">
        <v>0</v>
      </c>
      <c r="I43" s="1337">
        <f t="shared" si="1"/>
        <v>51</v>
      </c>
      <c r="J43" s="1270" t="s">
        <v>1529</v>
      </c>
    </row>
    <row r="44" spans="1:10" ht="11.25" customHeight="1" x14ac:dyDescent="0.2">
      <c r="A44" s="1265" t="s">
        <v>14</v>
      </c>
      <c r="B44" s="357" t="s">
        <v>1474</v>
      </c>
      <c r="C44" s="357">
        <v>671</v>
      </c>
      <c r="D44" s="357">
        <v>1</v>
      </c>
      <c r="E44" s="1265">
        <v>0</v>
      </c>
      <c r="F44" s="1265">
        <v>0</v>
      </c>
      <c r="G44" s="1265">
        <v>0</v>
      </c>
      <c r="H44" s="1265">
        <v>0</v>
      </c>
      <c r="I44" s="1337">
        <f t="shared" si="1"/>
        <v>0</v>
      </c>
      <c r="J44" s="1270" t="s">
        <v>1529</v>
      </c>
    </row>
    <row r="45" spans="1:10" ht="11.25" customHeight="1" x14ac:dyDescent="0.2">
      <c r="A45" s="1265" t="s">
        <v>14</v>
      </c>
      <c r="B45" s="357" t="s">
        <v>19</v>
      </c>
      <c r="C45" s="357">
        <v>779</v>
      </c>
      <c r="D45" s="1268">
        <v>261</v>
      </c>
      <c r="E45" s="1265">
        <v>0</v>
      </c>
      <c r="F45" s="1265">
        <v>129</v>
      </c>
      <c r="G45" s="1265">
        <v>0</v>
      </c>
      <c r="H45" s="1265">
        <v>31</v>
      </c>
      <c r="I45" s="1337">
        <f>SUM(E45:H45)</f>
        <v>160</v>
      </c>
      <c r="J45" s="1270" t="s">
        <v>1468</v>
      </c>
    </row>
    <row r="46" spans="1:10" ht="11.25" customHeight="1" x14ac:dyDescent="0.2">
      <c r="A46" s="1265" t="s">
        <v>14</v>
      </c>
      <c r="B46" s="1267" t="s">
        <v>27</v>
      </c>
      <c r="C46" s="1269">
        <v>491</v>
      </c>
      <c r="D46" s="357">
        <v>150</v>
      </c>
      <c r="E46" s="1265">
        <v>42</v>
      </c>
      <c r="F46" s="1265">
        <v>0</v>
      </c>
      <c r="G46" s="1265">
        <v>14</v>
      </c>
      <c r="H46" s="1265">
        <v>0</v>
      </c>
      <c r="I46" s="1337">
        <f t="shared" ref="I46:I59" si="2">SUM(E46:H46)</f>
        <v>56</v>
      </c>
      <c r="J46" s="1270" t="s">
        <v>1468</v>
      </c>
    </row>
    <row r="47" spans="1:10" ht="11.25" customHeight="1" x14ac:dyDescent="0.2">
      <c r="A47" s="1265" t="s">
        <v>14</v>
      </c>
      <c r="B47" s="357" t="s">
        <v>150</v>
      </c>
      <c r="C47" s="1269">
        <v>393</v>
      </c>
      <c r="D47" s="357">
        <v>145</v>
      </c>
      <c r="E47" s="1265">
        <v>0</v>
      </c>
      <c r="F47" s="1265">
        <v>18</v>
      </c>
      <c r="G47" s="1265">
        <v>0</v>
      </c>
      <c r="H47" s="1265">
        <v>9</v>
      </c>
      <c r="I47" s="1337">
        <f t="shared" si="2"/>
        <v>27</v>
      </c>
      <c r="J47" s="1270" t="s">
        <v>1468</v>
      </c>
    </row>
    <row r="48" spans="1:10" ht="11.25" customHeight="1" x14ac:dyDescent="0.2">
      <c r="A48" s="1265" t="s">
        <v>14</v>
      </c>
      <c r="B48" s="357" t="s">
        <v>15</v>
      </c>
      <c r="C48" s="1269">
        <v>293</v>
      </c>
      <c r="D48" s="357">
        <v>93</v>
      </c>
      <c r="E48" s="1265">
        <v>0</v>
      </c>
      <c r="F48" s="1265">
        <v>0</v>
      </c>
      <c r="G48" s="1265">
        <v>0</v>
      </c>
      <c r="H48" s="1265">
        <v>0</v>
      </c>
      <c r="I48" s="1337">
        <f t="shared" si="2"/>
        <v>0</v>
      </c>
      <c r="J48" s="1270" t="s">
        <v>1468</v>
      </c>
    </row>
    <row r="49" spans="1:10" ht="11.25" customHeight="1" x14ac:dyDescent="0.2">
      <c r="A49" s="1265" t="s">
        <v>14</v>
      </c>
      <c r="B49" s="357" t="s">
        <v>26</v>
      </c>
      <c r="C49" s="1269">
        <v>3534</v>
      </c>
      <c r="D49" s="357">
        <v>1037</v>
      </c>
      <c r="E49" s="1265">
        <v>72</v>
      </c>
      <c r="F49" s="1265">
        <v>7</v>
      </c>
      <c r="G49" s="1265">
        <v>28</v>
      </c>
      <c r="H49" s="1265">
        <v>2</v>
      </c>
      <c r="I49" s="1337">
        <f t="shared" si="2"/>
        <v>109</v>
      </c>
      <c r="J49" s="1270" t="s">
        <v>1468</v>
      </c>
    </row>
    <row r="50" spans="1:10" ht="11.25" customHeight="1" x14ac:dyDescent="0.2">
      <c r="A50" s="1265" t="s">
        <v>14</v>
      </c>
      <c r="B50" s="357" t="s">
        <v>39</v>
      </c>
      <c r="C50" s="1269">
        <v>1370</v>
      </c>
      <c r="D50" s="357">
        <v>338</v>
      </c>
      <c r="E50" s="1265">
        <v>0</v>
      </c>
      <c r="F50" s="1265">
        <v>117</v>
      </c>
      <c r="G50" s="1265">
        <v>0</v>
      </c>
      <c r="H50" s="1265">
        <v>23</v>
      </c>
      <c r="I50" s="1337">
        <f t="shared" si="2"/>
        <v>140</v>
      </c>
      <c r="J50" s="1270" t="s">
        <v>1468</v>
      </c>
    </row>
    <row r="51" spans="1:10" ht="11.25" customHeight="1" x14ac:dyDescent="0.2">
      <c r="A51" s="1265" t="s">
        <v>14</v>
      </c>
      <c r="B51" s="357" t="s">
        <v>34</v>
      </c>
      <c r="C51" s="1269">
        <v>1368</v>
      </c>
      <c r="D51" s="357">
        <v>450</v>
      </c>
      <c r="E51" s="1265">
        <v>128</v>
      </c>
      <c r="F51" s="1265">
        <v>33</v>
      </c>
      <c r="G51" s="1265">
        <v>32</v>
      </c>
      <c r="H51" s="1265">
        <v>7</v>
      </c>
      <c r="I51" s="1337">
        <f t="shared" si="2"/>
        <v>200</v>
      </c>
      <c r="J51" s="1270" t="s">
        <v>1468</v>
      </c>
    </row>
    <row r="52" spans="1:10" ht="11.25" customHeight="1" x14ac:dyDescent="0.2">
      <c r="A52" s="1265" t="s">
        <v>14</v>
      </c>
      <c r="B52" s="357" t="s">
        <v>37</v>
      </c>
      <c r="C52" s="1269">
        <v>832</v>
      </c>
      <c r="D52" s="357">
        <v>178</v>
      </c>
      <c r="E52" s="1265">
        <v>0</v>
      </c>
      <c r="F52" s="1265">
        <v>0</v>
      </c>
      <c r="G52" s="1265">
        <v>0</v>
      </c>
      <c r="H52" s="1265">
        <v>0</v>
      </c>
      <c r="I52" s="1337">
        <f>SUM(E52:H52)</f>
        <v>0</v>
      </c>
      <c r="J52" s="1270" t="s">
        <v>1468</v>
      </c>
    </row>
    <row r="53" spans="1:10" ht="11.25" customHeight="1" x14ac:dyDescent="0.2">
      <c r="A53" s="1265" t="s">
        <v>14</v>
      </c>
      <c r="B53" s="357" t="s">
        <v>30</v>
      </c>
      <c r="C53" s="1269">
        <v>2609</v>
      </c>
      <c r="D53" s="357">
        <v>786</v>
      </c>
      <c r="E53" s="1265">
        <v>10</v>
      </c>
      <c r="F53" s="1265">
        <v>89</v>
      </c>
      <c r="G53" s="1265">
        <v>8</v>
      </c>
      <c r="H53" s="1265">
        <v>23</v>
      </c>
      <c r="I53" s="1337">
        <f t="shared" si="2"/>
        <v>130</v>
      </c>
      <c r="J53" s="1270" t="s">
        <v>1468</v>
      </c>
    </row>
    <row r="54" spans="1:10" ht="11.25" customHeight="1" x14ac:dyDescent="0.2">
      <c r="A54" s="1265" t="s">
        <v>14</v>
      </c>
      <c r="B54" s="357" t="s">
        <v>42</v>
      </c>
      <c r="C54" s="1269">
        <v>1316</v>
      </c>
      <c r="D54" s="357">
        <v>426</v>
      </c>
      <c r="E54" s="1265">
        <v>134</v>
      </c>
      <c r="F54" s="1265">
        <v>64</v>
      </c>
      <c r="G54" s="1265">
        <v>62</v>
      </c>
      <c r="H54" s="1265">
        <v>27</v>
      </c>
      <c r="I54" s="1337">
        <f>SUM(E54:H54)</f>
        <v>287</v>
      </c>
      <c r="J54" s="1270" t="s">
        <v>1468</v>
      </c>
    </row>
    <row r="55" spans="1:10" ht="11.25" customHeight="1" x14ac:dyDescent="0.2">
      <c r="A55" s="1265" t="s">
        <v>14</v>
      </c>
      <c r="B55" s="357" t="s">
        <v>29</v>
      </c>
      <c r="C55" s="1269">
        <v>3066</v>
      </c>
      <c r="D55" s="357">
        <v>922</v>
      </c>
      <c r="E55" s="1265">
        <v>0</v>
      </c>
      <c r="F55" s="1265">
        <v>80</v>
      </c>
      <c r="G55" s="1265">
        <v>0</v>
      </c>
      <c r="H55" s="1265">
        <v>33</v>
      </c>
      <c r="I55" s="1337">
        <f t="shared" si="2"/>
        <v>113</v>
      </c>
      <c r="J55" s="1270" t="s">
        <v>1468</v>
      </c>
    </row>
    <row r="56" spans="1:10" ht="11.25" customHeight="1" x14ac:dyDescent="0.2">
      <c r="A56" s="1265" t="s">
        <v>14</v>
      </c>
      <c r="B56" s="357" t="s">
        <v>24</v>
      </c>
      <c r="C56" s="357">
        <v>592</v>
      </c>
      <c r="D56" s="357">
        <v>259</v>
      </c>
      <c r="E56" s="1265">
        <v>102</v>
      </c>
      <c r="F56" s="1265">
        <v>0</v>
      </c>
      <c r="G56" s="1265">
        <v>54</v>
      </c>
      <c r="H56" s="1265">
        <v>0</v>
      </c>
      <c r="I56" s="1337">
        <f t="shared" si="2"/>
        <v>156</v>
      </c>
      <c r="J56" s="1270" t="s">
        <v>1468</v>
      </c>
    </row>
    <row r="57" spans="1:10" ht="11.25" customHeight="1" x14ac:dyDescent="0.2">
      <c r="A57" s="1265" t="s">
        <v>14</v>
      </c>
      <c r="B57" s="357" t="s">
        <v>21</v>
      </c>
      <c r="C57" s="357">
        <v>1288</v>
      </c>
      <c r="D57" s="357">
        <v>398</v>
      </c>
      <c r="E57" s="1265">
        <v>69</v>
      </c>
      <c r="F57" s="1265">
        <v>131</v>
      </c>
      <c r="G57" s="1265">
        <v>21</v>
      </c>
      <c r="H57" s="1265">
        <v>27</v>
      </c>
      <c r="I57" s="1337">
        <f t="shared" si="2"/>
        <v>248</v>
      </c>
      <c r="J57" s="1270" t="s">
        <v>1468</v>
      </c>
    </row>
    <row r="58" spans="1:10" ht="11.25" customHeight="1" x14ac:dyDescent="0.2">
      <c r="A58" s="1265" t="s">
        <v>14</v>
      </c>
      <c r="B58" s="357" t="s">
        <v>151</v>
      </c>
      <c r="C58" s="357">
        <v>1023</v>
      </c>
      <c r="D58" s="357">
        <v>385</v>
      </c>
      <c r="E58" s="1265">
        <v>0</v>
      </c>
      <c r="F58" s="1265">
        <v>0</v>
      </c>
      <c r="G58" s="1265">
        <v>0</v>
      </c>
      <c r="H58" s="1265">
        <v>0</v>
      </c>
      <c r="I58" s="1337">
        <f t="shared" si="2"/>
        <v>0</v>
      </c>
      <c r="J58" s="1270" t="s">
        <v>1468</v>
      </c>
    </row>
    <row r="59" spans="1:10" ht="11.25" customHeight="1" x14ac:dyDescent="0.2">
      <c r="A59" s="1265" t="s">
        <v>14</v>
      </c>
      <c r="B59" s="357" t="s">
        <v>1474</v>
      </c>
      <c r="C59" s="357">
        <v>671</v>
      </c>
      <c r="D59" s="357">
        <v>191</v>
      </c>
      <c r="E59" s="1265">
        <v>0</v>
      </c>
      <c r="F59" s="1265">
        <v>75</v>
      </c>
      <c r="G59" s="1265">
        <v>0</v>
      </c>
      <c r="H59" s="1265">
        <v>25</v>
      </c>
      <c r="I59" s="1337">
        <f t="shared" si="2"/>
        <v>100</v>
      </c>
      <c r="J59" s="1270" t="s">
        <v>1468</v>
      </c>
    </row>
    <row r="60" spans="1:10" ht="11.25" customHeight="1" x14ac:dyDescent="0.2">
      <c r="A60" s="1265" t="s">
        <v>7085</v>
      </c>
      <c r="B60" s="344" t="s">
        <v>46</v>
      </c>
      <c r="C60" s="1458">
        <v>1345</v>
      </c>
      <c r="D60" s="1458">
        <v>638</v>
      </c>
      <c r="E60" s="1265">
        <v>0</v>
      </c>
      <c r="F60" s="1265">
        <v>0</v>
      </c>
      <c r="G60" s="1265">
        <v>0</v>
      </c>
      <c r="H60" s="1265">
        <v>0</v>
      </c>
      <c r="I60" s="1337">
        <f t="shared" ref="I60:I71" si="3">SUM(E60:H60)</f>
        <v>0</v>
      </c>
      <c r="J60" s="1265" t="s">
        <v>1633</v>
      </c>
    </row>
    <row r="61" spans="1:10" ht="11.25" customHeight="1" x14ac:dyDescent="0.2">
      <c r="A61" s="1265" t="s">
        <v>7085</v>
      </c>
      <c r="B61" s="344" t="s">
        <v>50</v>
      </c>
      <c r="C61" s="1458">
        <v>677</v>
      </c>
      <c r="D61" s="1458">
        <v>275</v>
      </c>
      <c r="E61" s="1265">
        <v>0</v>
      </c>
      <c r="F61" s="1265">
        <v>0</v>
      </c>
      <c r="G61" s="1265">
        <v>0</v>
      </c>
      <c r="H61" s="1265">
        <v>0</v>
      </c>
      <c r="I61" s="1337">
        <f t="shared" si="3"/>
        <v>0</v>
      </c>
      <c r="J61" s="1265" t="s">
        <v>1633</v>
      </c>
    </row>
    <row r="62" spans="1:10" ht="11.25" customHeight="1" x14ac:dyDescent="0.2">
      <c r="A62" s="1265" t="s">
        <v>7085</v>
      </c>
      <c r="B62" s="344" t="s">
        <v>53</v>
      </c>
      <c r="C62" s="1458">
        <v>1003</v>
      </c>
      <c r="D62" s="1458">
        <v>398</v>
      </c>
      <c r="E62" s="1265">
        <v>0</v>
      </c>
      <c r="F62" s="1265">
        <v>0</v>
      </c>
      <c r="G62" s="1265">
        <v>0</v>
      </c>
      <c r="H62" s="1265">
        <v>0</v>
      </c>
      <c r="I62" s="1337">
        <f t="shared" si="3"/>
        <v>0</v>
      </c>
      <c r="J62" s="1265" t="s">
        <v>1633</v>
      </c>
    </row>
    <row r="63" spans="1:10" ht="11.25" customHeight="1" x14ac:dyDescent="0.2">
      <c r="A63" s="1265" t="s">
        <v>7085</v>
      </c>
      <c r="B63" s="344" t="s">
        <v>54</v>
      </c>
      <c r="C63" s="1458">
        <v>1014</v>
      </c>
      <c r="D63" s="1458">
        <v>451</v>
      </c>
      <c r="E63" s="1265">
        <v>0</v>
      </c>
      <c r="F63" s="1265">
        <v>0</v>
      </c>
      <c r="G63" s="1265">
        <v>0</v>
      </c>
      <c r="H63" s="1265">
        <v>0</v>
      </c>
      <c r="I63" s="1337">
        <f t="shared" si="3"/>
        <v>0</v>
      </c>
      <c r="J63" s="1265" t="s">
        <v>1633</v>
      </c>
    </row>
    <row r="64" spans="1:10" ht="11.25" customHeight="1" x14ac:dyDescent="0.2">
      <c r="A64" s="1265" t="s">
        <v>7085</v>
      </c>
      <c r="B64" s="344" t="s">
        <v>55</v>
      </c>
      <c r="C64" s="1458">
        <v>701</v>
      </c>
      <c r="D64" s="1458">
        <v>220</v>
      </c>
      <c r="E64" s="1265">
        <v>0</v>
      </c>
      <c r="F64" s="1265">
        <v>0</v>
      </c>
      <c r="G64" s="1265">
        <v>0</v>
      </c>
      <c r="H64" s="1265">
        <v>0</v>
      </c>
      <c r="I64" s="1337">
        <f t="shared" si="3"/>
        <v>0</v>
      </c>
      <c r="J64" s="1265" t="s">
        <v>1633</v>
      </c>
    </row>
    <row r="65" spans="1:10" ht="11.25" customHeight="1" x14ac:dyDescent="0.2">
      <c r="A65" s="1265" t="s">
        <v>7085</v>
      </c>
      <c r="B65" s="344" t="s">
        <v>56</v>
      </c>
      <c r="C65" s="1458">
        <v>597</v>
      </c>
      <c r="D65" s="1458">
        <v>216</v>
      </c>
      <c r="E65" s="1265">
        <v>0</v>
      </c>
      <c r="F65" s="1265">
        <v>0</v>
      </c>
      <c r="G65" s="1265">
        <v>0</v>
      </c>
      <c r="H65" s="1265">
        <v>0</v>
      </c>
      <c r="I65" s="1337">
        <f t="shared" si="3"/>
        <v>0</v>
      </c>
      <c r="J65" s="1265" t="s">
        <v>1633</v>
      </c>
    </row>
    <row r="66" spans="1:10" ht="11.25" customHeight="1" x14ac:dyDescent="0.2">
      <c r="A66" s="1265" t="s">
        <v>7085</v>
      </c>
      <c r="B66" s="344" t="s">
        <v>68</v>
      </c>
      <c r="C66" s="1458">
        <v>458</v>
      </c>
      <c r="D66" s="1458">
        <v>167</v>
      </c>
      <c r="E66" s="1265">
        <v>0</v>
      </c>
      <c r="F66" s="1265">
        <v>0</v>
      </c>
      <c r="G66" s="1265">
        <v>0</v>
      </c>
      <c r="H66" s="1265">
        <v>0</v>
      </c>
      <c r="I66" s="1337">
        <f t="shared" si="3"/>
        <v>0</v>
      </c>
      <c r="J66" s="1265" t="s">
        <v>1633</v>
      </c>
    </row>
    <row r="67" spans="1:10" ht="11.25" customHeight="1" x14ac:dyDescent="0.2">
      <c r="A67" s="1265" t="s">
        <v>7085</v>
      </c>
      <c r="B67" s="344" t="s">
        <v>58</v>
      </c>
      <c r="C67" s="1458">
        <v>1768</v>
      </c>
      <c r="D67" s="1458">
        <v>585</v>
      </c>
      <c r="E67" s="1265">
        <v>0</v>
      </c>
      <c r="F67" s="1265">
        <v>0</v>
      </c>
      <c r="G67" s="1265">
        <v>0</v>
      </c>
      <c r="H67" s="1265">
        <v>0</v>
      </c>
      <c r="I67" s="1337">
        <f t="shared" si="3"/>
        <v>0</v>
      </c>
      <c r="J67" s="1265" t="s">
        <v>1633</v>
      </c>
    </row>
    <row r="68" spans="1:10" ht="11.25" customHeight="1" x14ac:dyDescent="0.2">
      <c r="A68" s="1265" t="s">
        <v>7085</v>
      </c>
      <c r="B68" s="344" t="s">
        <v>59</v>
      </c>
      <c r="C68" s="1458">
        <v>847</v>
      </c>
      <c r="D68" s="1458">
        <v>345</v>
      </c>
      <c r="E68" s="1265">
        <v>0</v>
      </c>
      <c r="F68" s="1265">
        <v>0</v>
      </c>
      <c r="G68" s="1265">
        <v>0</v>
      </c>
      <c r="H68" s="1265">
        <v>0</v>
      </c>
      <c r="I68" s="1337">
        <f t="shared" si="3"/>
        <v>0</v>
      </c>
      <c r="J68" s="1265" t="s">
        <v>1633</v>
      </c>
    </row>
    <row r="69" spans="1:10" ht="11.25" customHeight="1" x14ac:dyDescent="0.2">
      <c r="A69" s="1265" t="s">
        <v>7085</v>
      </c>
      <c r="B69" s="344" t="s">
        <v>60</v>
      </c>
      <c r="C69" s="1458">
        <v>1383</v>
      </c>
      <c r="D69" s="1458">
        <v>680</v>
      </c>
      <c r="E69" s="1265">
        <v>71</v>
      </c>
      <c r="F69" s="1265">
        <v>0</v>
      </c>
      <c r="G69" s="1265">
        <v>37</v>
      </c>
      <c r="H69" s="1265">
        <v>0</v>
      </c>
      <c r="I69" s="1337">
        <f t="shared" si="3"/>
        <v>108</v>
      </c>
      <c r="J69" s="1265" t="s">
        <v>1633</v>
      </c>
    </row>
    <row r="70" spans="1:10" ht="11.25" customHeight="1" x14ac:dyDescent="0.2">
      <c r="A70" s="1265" t="s">
        <v>7085</v>
      </c>
      <c r="B70" s="344" t="s">
        <v>7086</v>
      </c>
      <c r="C70" s="1458">
        <v>423</v>
      </c>
      <c r="D70" s="1458">
        <v>149</v>
      </c>
      <c r="E70" s="1265">
        <v>0</v>
      </c>
      <c r="F70" s="1265">
        <v>0</v>
      </c>
      <c r="G70" s="1265">
        <v>0</v>
      </c>
      <c r="H70" s="1265">
        <v>0</v>
      </c>
      <c r="I70" s="1337">
        <f t="shared" si="3"/>
        <v>0</v>
      </c>
      <c r="J70" s="1265" t="s">
        <v>1633</v>
      </c>
    </row>
    <row r="71" spans="1:10" ht="11.25" customHeight="1" x14ac:dyDescent="0.2">
      <c r="A71" s="1265" t="s">
        <v>7085</v>
      </c>
      <c r="B71" s="344" t="s">
        <v>63</v>
      </c>
      <c r="C71" s="1458">
        <v>810</v>
      </c>
      <c r="D71" s="1458">
        <v>283</v>
      </c>
      <c r="E71" s="1265">
        <v>0</v>
      </c>
      <c r="F71" s="1265">
        <v>0</v>
      </c>
      <c r="G71" s="1265">
        <v>0</v>
      </c>
      <c r="H71" s="1265">
        <v>0</v>
      </c>
      <c r="I71" s="1337">
        <f t="shared" si="3"/>
        <v>0</v>
      </c>
      <c r="J71" s="1265" t="s">
        <v>1633</v>
      </c>
    </row>
    <row r="72" spans="1:10" ht="11.25" customHeight="1" x14ac:dyDescent="0.2">
      <c r="A72" s="1265" t="s">
        <v>7085</v>
      </c>
      <c r="B72" s="344" t="s">
        <v>46</v>
      </c>
      <c r="C72" s="1266">
        <v>1345</v>
      </c>
      <c r="D72" s="1266">
        <v>638</v>
      </c>
      <c r="E72" s="1265">
        <v>129</v>
      </c>
      <c r="F72" s="1265">
        <v>0</v>
      </c>
      <c r="G72" s="1265">
        <v>81</v>
      </c>
      <c r="H72" s="1265">
        <v>0</v>
      </c>
      <c r="I72" s="1337">
        <f t="shared" ref="I72:I95" si="4">SUM(E72:H72)</f>
        <v>210</v>
      </c>
      <c r="J72" s="1270" t="s">
        <v>1529</v>
      </c>
    </row>
    <row r="73" spans="1:10" ht="11.25" customHeight="1" x14ac:dyDescent="0.2">
      <c r="A73" s="1265" t="s">
        <v>7085</v>
      </c>
      <c r="B73" s="344" t="s">
        <v>50</v>
      </c>
      <c r="C73" s="1266">
        <v>677</v>
      </c>
      <c r="D73" s="1266">
        <v>275</v>
      </c>
      <c r="E73" s="1265">
        <v>0</v>
      </c>
      <c r="F73" s="1265">
        <v>26</v>
      </c>
      <c r="G73" s="1265">
        <v>0</v>
      </c>
      <c r="H73" s="1265">
        <v>3</v>
      </c>
      <c r="I73" s="1337">
        <f t="shared" si="4"/>
        <v>29</v>
      </c>
      <c r="J73" s="1270" t="s">
        <v>1529</v>
      </c>
    </row>
    <row r="74" spans="1:10" ht="11.25" customHeight="1" x14ac:dyDescent="0.2">
      <c r="A74" s="1265" t="s">
        <v>7085</v>
      </c>
      <c r="B74" s="344" t="s">
        <v>53</v>
      </c>
      <c r="C74" s="1266">
        <v>1003</v>
      </c>
      <c r="D74" s="1266">
        <v>398</v>
      </c>
      <c r="E74" s="1265">
        <v>0</v>
      </c>
      <c r="F74" s="1265">
        <v>46</v>
      </c>
      <c r="G74" s="1265">
        <v>0</v>
      </c>
      <c r="H74" s="1265">
        <v>23</v>
      </c>
      <c r="I74" s="1337">
        <f t="shared" si="4"/>
        <v>69</v>
      </c>
      <c r="J74" s="1270" t="s">
        <v>1529</v>
      </c>
    </row>
    <row r="75" spans="1:10" ht="11.25" customHeight="1" x14ac:dyDescent="0.2">
      <c r="A75" s="1265" t="s">
        <v>7085</v>
      </c>
      <c r="B75" s="344" t="s">
        <v>54</v>
      </c>
      <c r="C75" s="1266">
        <v>1014</v>
      </c>
      <c r="D75" s="1266">
        <v>451</v>
      </c>
      <c r="E75" s="1265">
        <v>0</v>
      </c>
      <c r="F75" s="1265">
        <v>65</v>
      </c>
      <c r="G75" s="1265">
        <v>0</v>
      </c>
      <c r="H75" s="1265">
        <v>18</v>
      </c>
      <c r="I75" s="1337">
        <f t="shared" si="4"/>
        <v>83</v>
      </c>
      <c r="J75" s="1270" t="s">
        <v>1529</v>
      </c>
    </row>
    <row r="76" spans="1:10" ht="11.25" customHeight="1" x14ac:dyDescent="0.2">
      <c r="A76" s="1265" t="s">
        <v>7085</v>
      </c>
      <c r="B76" s="344" t="s">
        <v>55</v>
      </c>
      <c r="C76" s="1266">
        <v>701</v>
      </c>
      <c r="D76" s="1266">
        <v>220</v>
      </c>
      <c r="E76" s="1265">
        <v>0</v>
      </c>
      <c r="F76" s="1265">
        <v>0</v>
      </c>
      <c r="G76" s="1265">
        <v>0</v>
      </c>
      <c r="H76" s="1265">
        <v>0</v>
      </c>
      <c r="I76" s="1337">
        <f t="shared" si="4"/>
        <v>0</v>
      </c>
      <c r="J76" s="1270" t="s">
        <v>1529</v>
      </c>
    </row>
    <row r="77" spans="1:10" ht="11.25" customHeight="1" x14ac:dyDescent="0.2">
      <c r="A77" s="1265" t="s">
        <v>7085</v>
      </c>
      <c r="B77" s="344" t="s">
        <v>56</v>
      </c>
      <c r="C77" s="1266">
        <v>597</v>
      </c>
      <c r="D77" s="1266">
        <v>216</v>
      </c>
      <c r="E77" s="1265">
        <v>0</v>
      </c>
      <c r="F77" s="1265">
        <v>0</v>
      </c>
      <c r="G77" s="1265">
        <v>0</v>
      </c>
      <c r="H77" s="1265">
        <v>0</v>
      </c>
      <c r="I77" s="1337">
        <f t="shared" si="4"/>
        <v>0</v>
      </c>
      <c r="J77" s="1270" t="s">
        <v>1529</v>
      </c>
    </row>
    <row r="78" spans="1:10" ht="11.25" customHeight="1" x14ac:dyDescent="0.2">
      <c r="A78" s="1265" t="s">
        <v>7085</v>
      </c>
      <c r="B78" s="344" t="s">
        <v>68</v>
      </c>
      <c r="C78" s="1266">
        <v>458</v>
      </c>
      <c r="D78" s="1266">
        <v>167</v>
      </c>
      <c r="E78" s="1265">
        <v>0</v>
      </c>
      <c r="F78" s="1265">
        <v>0</v>
      </c>
      <c r="G78" s="1265">
        <v>0</v>
      </c>
      <c r="H78" s="1265">
        <v>0</v>
      </c>
      <c r="I78" s="1337">
        <f t="shared" si="4"/>
        <v>0</v>
      </c>
      <c r="J78" s="1270" t="s">
        <v>1529</v>
      </c>
    </row>
    <row r="79" spans="1:10" ht="11.25" customHeight="1" x14ac:dyDescent="0.2">
      <c r="A79" s="1265" t="s">
        <v>7085</v>
      </c>
      <c r="B79" s="344" t="s">
        <v>58</v>
      </c>
      <c r="C79" s="1266">
        <v>1768</v>
      </c>
      <c r="D79" s="1266">
        <v>585</v>
      </c>
      <c r="E79" s="1265">
        <v>0</v>
      </c>
      <c r="F79" s="1265">
        <v>0</v>
      </c>
      <c r="G79" s="1265">
        <v>0</v>
      </c>
      <c r="H79" s="1265">
        <v>0</v>
      </c>
      <c r="I79" s="1337">
        <f t="shared" si="4"/>
        <v>0</v>
      </c>
      <c r="J79" s="1270" t="s">
        <v>1529</v>
      </c>
    </row>
    <row r="80" spans="1:10" ht="11.25" customHeight="1" x14ac:dyDescent="0.2">
      <c r="A80" s="1265" t="s">
        <v>7085</v>
      </c>
      <c r="B80" s="344" t="s">
        <v>59</v>
      </c>
      <c r="C80" s="1266">
        <v>847</v>
      </c>
      <c r="D80" s="1266">
        <v>345</v>
      </c>
      <c r="E80" s="1265">
        <v>0</v>
      </c>
      <c r="F80" s="1265">
        <v>0</v>
      </c>
      <c r="G80" s="1265">
        <v>0</v>
      </c>
      <c r="H80" s="1265">
        <v>0</v>
      </c>
      <c r="I80" s="1337">
        <f t="shared" si="4"/>
        <v>0</v>
      </c>
      <c r="J80" s="1270" t="s">
        <v>1529</v>
      </c>
    </row>
    <row r="81" spans="1:10" ht="11.25" customHeight="1" x14ac:dyDescent="0.2">
      <c r="A81" s="1265" t="s">
        <v>7085</v>
      </c>
      <c r="B81" s="344" t="s">
        <v>60</v>
      </c>
      <c r="C81" s="1266">
        <v>1383</v>
      </c>
      <c r="D81" s="1266">
        <v>680</v>
      </c>
      <c r="E81" s="1265">
        <v>44</v>
      </c>
      <c r="F81" s="1265">
        <v>0</v>
      </c>
      <c r="G81" s="1265">
        <v>28</v>
      </c>
      <c r="H81" s="1265">
        <v>0</v>
      </c>
      <c r="I81" s="1337">
        <f t="shared" si="4"/>
        <v>72</v>
      </c>
      <c r="J81" s="1270" t="s">
        <v>1529</v>
      </c>
    </row>
    <row r="82" spans="1:10" ht="11.25" customHeight="1" x14ac:dyDescent="0.2">
      <c r="A82" s="1265" t="s">
        <v>7085</v>
      </c>
      <c r="B82" s="344" t="s">
        <v>7086</v>
      </c>
      <c r="C82" s="1266">
        <v>423</v>
      </c>
      <c r="D82" s="1266">
        <v>149</v>
      </c>
      <c r="E82" s="1265">
        <v>0</v>
      </c>
      <c r="F82" s="1265">
        <v>0</v>
      </c>
      <c r="G82" s="1265">
        <v>0</v>
      </c>
      <c r="H82" s="1265">
        <v>0</v>
      </c>
      <c r="I82" s="1337">
        <f t="shared" si="4"/>
        <v>0</v>
      </c>
      <c r="J82" s="1270" t="s">
        <v>1529</v>
      </c>
    </row>
    <row r="83" spans="1:10" ht="11.25" customHeight="1" x14ac:dyDescent="0.2">
      <c r="A83" s="1265" t="s">
        <v>7085</v>
      </c>
      <c r="B83" s="344" t="s">
        <v>63</v>
      </c>
      <c r="C83" s="1266">
        <v>810</v>
      </c>
      <c r="D83" s="1266">
        <v>283</v>
      </c>
      <c r="E83" s="1265">
        <v>0</v>
      </c>
      <c r="F83" s="1265">
        <v>100</v>
      </c>
      <c r="G83" s="1265">
        <v>0</v>
      </c>
      <c r="H83" s="1265">
        <v>50</v>
      </c>
      <c r="I83" s="1337">
        <f t="shared" si="4"/>
        <v>150</v>
      </c>
      <c r="J83" s="1270" t="s">
        <v>1529</v>
      </c>
    </row>
    <row r="84" spans="1:10" ht="11.25" customHeight="1" x14ac:dyDescent="0.2">
      <c r="A84" s="1265" t="s">
        <v>7085</v>
      </c>
      <c r="B84" s="344" t="s">
        <v>46</v>
      </c>
      <c r="C84" s="1266">
        <v>1345</v>
      </c>
      <c r="D84" s="1266">
        <v>638</v>
      </c>
      <c r="E84" s="1265">
        <v>111</v>
      </c>
      <c r="F84" s="1265">
        <v>0</v>
      </c>
      <c r="G84" s="1265">
        <v>67</v>
      </c>
      <c r="H84" s="1265">
        <v>0</v>
      </c>
      <c r="I84" s="1337">
        <f t="shared" si="4"/>
        <v>178</v>
      </c>
      <c r="J84" s="1270" t="s">
        <v>1468</v>
      </c>
    </row>
    <row r="85" spans="1:10" ht="11.25" customHeight="1" x14ac:dyDescent="0.2">
      <c r="A85" s="1265" t="s">
        <v>7085</v>
      </c>
      <c r="B85" s="344" t="s">
        <v>50</v>
      </c>
      <c r="C85" s="1266">
        <v>677</v>
      </c>
      <c r="D85" s="1266">
        <v>275</v>
      </c>
      <c r="E85" s="1265">
        <v>0</v>
      </c>
      <c r="F85" s="1265">
        <v>0</v>
      </c>
      <c r="G85" s="1265">
        <v>0</v>
      </c>
      <c r="H85" s="1265">
        <v>0</v>
      </c>
      <c r="I85" s="1337">
        <f t="shared" si="4"/>
        <v>0</v>
      </c>
      <c r="J85" s="1270" t="s">
        <v>1468</v>
      </c>
    </row>
    <row r="86" spans="1:10" ht="11.25" customHeight="1" x14ac:dyDescent="0.2">
      <c r="A86" s="1265" t="s">
        <v>7085</v>
      </c>
      <c r="B86" s="344" t="s">
        <v>53</v>
      </c>
      <c r="C86" s="1266">
        <v>1003</v>
      </c>
      <c r="D86" s="1266">
        <v>398</v>
      </c>
      <c r="E86" s="1265">
        <v>0</v>
      </c>
      <c r="F86" s="1265">
        <v>0</v>
      </c>
      <c r="G86" s="1265">
        <v>0</v>
      </c>
      <c r="H86" s="1265">
        <v>0</v>
      </c>
      <c r="I86" s="1337">
        <f t="shared" si="4"/>
        <v>0</v>
      </c>
      <c r="J86" s="1270" t="s">
        <v>1468</v>
      </c>
    </row>
    <row r="87" spans="1:10" ht="11.25" customHeight="1" x14ac:dyDescent="0.2">
      <c r="A87" s="1265" t="s">
        <v>7085</v>
      </c>
      <c r="B87" s="344" t="s">
        <v>54</v>
      </c>
      <c r="C87" s="1266">
        <v>1014</v>
      </c>
      <c r="D87" s="1266">
        <v>451</v>
      </c>
      <c r="E87" s="1265">
        <v>83</v>
      </c>
      <c r="F87" s="1265">
        <v>0</v>
      </c>
      <c r="G87" s="1265">
        <v>41</v>
      </c>
      <c r="H87" s="1265">
        <v>0</v>
      </c>
      <c r="I87" s="1337">
        <f t="shared" si="4"/>
        <v>124</v>
      </c>
      <c r="J87" s="1270" t="s">
        <v>1468</v>
      </c>
    </row>
    <row r="88" spans="1:10" ht="11.25" customHeight="1" x14ac:dyDescent="0.2">
      <c r="A88" s="1265" t="s">
        <v>7085</v>
      </c>
      <c r="B88" s="344" t="s">
        <v>55</v>
      </c>
      <c r="C88" s="1266">
        <v>701</v>
      </c>
      <c r="D88" s="1266">
        <v>220</v>
      </c>
      <c r="E88" s="1265">
        <v>0</v>
      </c>
      <c r="F88" s="1265">
        <v>33</v>
      </c>
      <c r="G88" s="1265">
        <v>0</v>
      </c>
      <c r="H88" s="1265">
        <v>21</v>
      </c>
      <c r="I88" s="1337">
        <f t="shared" si="4"/>
        <v>54</v>
      </c>
      <c r="J88" s="1270" t="s">
        <v>1468</v>
      </c>
    </row>
    <row r="89" spans="1:10" ht="11.25" customHeight="1" x14ac:dyDescent="0.2">
      <c r="A89" s="1265" t="s">
        <v>7085</v>
      </c>
      <c r="B89" s="344" t="s">
        <v>56</v>
      </c>
      <c r="C89" s="1266">
        <v>597</v>
      </c>
      <c r="D89" s="1266">
        <v>216</v>
      </c>
      <c r="E89" s="1265">
        <v>0</v>
      </c>
      <c r="F89" s="1265">
        <v>0</v>
      </c>
      <c r="G89" s="1265">
        <v>0</v>
      </c>
      <c r="H89" s="1265">
        <v>0</v>
      </c>
      <c r="I89" s="1337">
        <f t="shared" si="4"/>
        <v>0</v>
      </c>
      <c r="J89" s="1270" t="s">
        <v>1468</v>
      </c>
    </row>
    <row r="90" spans="1:10" ht="11.25" customHeight="1" x14ac:dyDescent="0.2">
      <c r="A90" s="1265" t="s">
        <v>7085</v>
      </c>
      <c r="B90" s="344" t="s">
        <v>68</v>
      </c>
      <c r="C90" s="1266">
        <v>458</v>
      </c>
      <c r="D90" s="1266">
        <v>167</v>
      </c>
      <c r="E90" s="1265">
        <v>0</v>
      </c>
      <c r="F90" s="1265">
        <v>0</v>
      </c>
      <c r="G90" s="1265">
        <v>0</v>
      </c>
      <c r="H90" s="1265">
        <v>0</v>
      </c>
      <c r="I90" s="1337">
        <f t="shared" si="4"/>
        <v>0</v>
      </c>
      <c r="J90" s="1270" t="s">
        <v>1468</v>
      </c>
    </row>
    <row r="91" spans="1:10" ht="11.25" customHeight="1" x14ac:dyDescent="0.2">
      <c r="A91" s="1265" t="s">
        <v>7085</v>
      </c>
      <c r="B91" s="344" t="s">
        <v>58</v>
      </c>
      <c r="C91" s="1266">
        <v>1768</v>
      </c>
      <c r="D91" s="1266">
        <v>585</v>
      </c>
      <c r="E91" s="1265">
        <v>0</v>
      </c>
      <c r="F91" s="1265">
        <v>0</v>
      </c>
      <c r="G91" s="1265">
        <v>0</v>
      </c>
      <c r="H91" s="1265">
        <v>0</v>
      </c>
      <c r="I91" s="1337">
        <f t="shared" si="4"/>
        <v>0</v>
      </c>
      <c r="J91" s="1270" t="s">
        <v>1468</v>
      </c>
    </row>
    <row r="92" spans="1:10" ht="11.25" customHeight="1" x14ac:dyDescent="0.2">
      <c r="A92" s="1265" t="s">
        <v>7085</v>
      </c>
      <c r="B92" s="344" t="s">
        <v>59</v>
      </c>
      <c r="C92" s="1266">
        <v>847</v>
      </c>
      <c r="D92" s="1266">
        <v>345</v>
      </c>
      <c r="E92" s="1265">
        <v>0</v>
      </c>
      <c r="F92" s="1265">
        <v>0</v>
      </c>
      <c r="G92" s="1265">
        <v>0</v>
      </c>
      <c r="H92" s="1265">
        <v>0</v>
      </c>
      <c r="I92" s="1337">
        <f t="shared" si="4"/>
        <v>0</v>
      </c>
      <c r="J92" s="1270" t="s">
        <v>1468</v>
      </c>
    </row>
    <row r="93" spans="1:10" ht="11.25" customHeight="1" x14ac:dyDescent="0.2">
      <c r="A93" s="1265" t="s">
        <v>7085</v>
      </c>
      <c r="B93" s="344" t="s">
        <v>60</v>
      </c>
      <c r="C93" s="1266">
        <v>1383</v>
      </c>
      <c r="D93" s="1266">
        <v>680</v>
      </c>
      <c r="E93" s="1265">
        <v>0</v>
      </c>
      <c r="F93" s="1265">
        <v>24</v>
      </c>
      <c r="G93" s="1265">
        <v>0</v>
      </c>
      <c r="H93" s="1265">
        <v>12</v>
      </c>
      <c r="I93" s="1337">
        <f t="shared" si="4"/>
        <v>36</v>
      </c>
      <c r="J93" s="1270" t="s">
        <v>1468</v>
      </c>
    </row>
    <row r="94" spans="1:10" ht="11.25" customHeight="1" x14ac:dyDescent="0.2">
      <c r="A94" s="1265" t="s">
        <v>7085</v>
      </c>
      <c r="B94" s="344" t="s">
        <v>7086</v>
      </c>
      <c r="C94" s="1266">
        <v>423</v>
      </c>
      <c r="D94" s="1266">
        <v>149</v>
      </c>
      <c r="E94" s="1265">
        <v>0</v>
      </c>
      <c r="F94" s="1265">
        <v>0</v>
      </c>
      <c r="G94" s="1265">
        <v>0</v>
      </c>
      <c r="H94" s="1265">
        <v>0</v>
      </c>
      <c r="I94" s="1337">
        <f t="shared" si="4"/>
        <v>0</v>
      </c>
      <c r="J94" s="1270" t="s">
        <v>1468</v>
      </c>
    </row>
    <row r="95" spans="1:10" ht="11.25" customHeight="1" x14ac:dyDescent="0.2">
      <c r="A95" s="1265" t="s">
        <v>7085</v>
      </c>
      <c r="B95" s="344" t="s">
        <v>63</v>
      </c>
      <c r="C95" s="1266">
        <v>810</v>
      </c>
      <c r="D95" s="1266">
        <v>283</v>
      </c>
      <c r="E95" s="1265">
        <v>0</v>
      </c>
      <c r="F95" s="1265">
        <v>108</v>
      </c>
      <c r="G95" s="1265">
        <v>0</v>
      </c>
      <c r="H95" s="1265">
        <v>63</v>
      </c>
      <c r="I95" s="1337">
        <f t="shared" si="4"/>
        <v>171</v>
      </c>
      <c r="J95" s="1270" t="s">
        <v>1468</v>
      </c>
    </row>
    <row r="96" spans="1:10" ht="11.25" customHeight="1" x14ac:dyDescent="0.2">
      <c r="A96" s="365" t="s">
        <v>69</v>
      </c>
      <c r="B96" s="365" t="s">
        <v>74</v>
      </c>
      <c r="C96" s="1271">
        <v>1231</v>
      </c>
      <c r="D96" s="1272">
        <v>532</v>
      </c>
      <c r="E96" s="365">
        <v>0</v>
      </c>
      <c r="F96" s="365">
        <v>0</v>
      </c>
      <c r="G96" s="365">
        <v>0</v>
      </c>
      <c r="H96" s="365">
        <v>0</v>
      </c>
      <c r="I96" s="1334">
        <f>SUM(E96:H96)</f>
        <v>0</v>
      </c>
      <c r="J96" s="1270" t="s">
        <v>1633</v>
      </c>
    </row>
    <row r="97" spans="1:10" ht="11.25" customHeight="1" x14ac:dyDescent="0.2">
      <c r="A97" s="365" t="s">
        <v>69</v>
      </c>
      <c r="B97" s="365" t="s">
        <v>331</v>
      </c>
      <c r="C97" s="1271">
        <v>1075</v>
      </c>
      <c r="D97" s="1272">
        <v>389</v>
      </c>
      <c r="E97" s="365">
        <v>0</v>
      </c>
      <c r="F97" s="365">
        <v>64</v>
      </c>
      <c r="G97" s="365">
        <v>0</v>
      </c>
      <c r="H97" s="365">
        <v>16</v>
      </c>
      <c r="I97" s="1334">
        <f t="shared" ref="I97:I113" si="5">SUM(E97:H97)</f>
        <v>80</v>
      </c>
      <c r="J97" s="1270" t="s">
        <v>1633</v>
      </c>
    </row>
    <row r="98" spans="1:10" ht="11.25" customHeight="1" x14ac:dyDescent="0.2">
      <c r="A98" s="365" t="s">
        <v>69</v>
      </c>
      <c r="B98" s="365" t="s">
        <v>72</v>
      </c>
      <c r="C98" s="1271">
        <v>1011</v>
      </c>
      <c r="D98" s="1272">
        <v>389</v>
      </c>
      <c r="E98" s="365">
        <v>0</v>
      </c>
      <c r="F98" s="365">
        <v>0</v>
      </c>
      <c r="G98" s="365">
        <v>0</v>
      </c>
      <c r="H98" s="365">
        <v>0</v>
      </c>
      <c r="I98" s="1334">
        <f t="shared" si="5"/>
        <v>0</v>
      </c>
      <c r="J98" s="1270" t="s">
        <v>1633</v>
      </c>
    </row>
    <row r="99" spans="1:10" ht="11.25" customHeight="1" x14ac:dyDescent="0.2">
      <c r="A99" s="365" t="s">
        <v>69</v>
      </c>
      <c r="B99" s="365" t="s">
        <v>86</v>
      </c>
      <c r="C99" s="1271">
        <v>254</v>
      </c>
      <c r="D99" s="1272">
        <v>82</v>
      </c>
      <c r="E99" s="365">
        <v>0</v>
      </c>
      <c r="F99" s="365">
        <v>0</v>
      </c>
      <c r="G99" s="365">
        <v>0</v>
      </c>
      <c r="H99" s="365">
        <v>0</v>
      </c>
      <c r="I99" s="1334">
        <f t="shared" si="5"/>
        <v>0</v>
      </c>
      <c r="J99" s="1270" t="s">
        <v>1633</v>
      </c>
    </row>
    <row r="100" spans="1:10" ht="11.25" customHeight="1" x14ac:dyDescent="0.2">
      <c r="A100" s="365" t="s">
        <v>69</v>
      </c>
      <c r="B100" s="365" t="s">
        <v>88</v>
      </c>
      <c r="C100" s="1266">
        <v>1810</v>
      </c>
      <c r="D100" s="344">
        <v>517</v>
      </c>
      <c r="E100" s="357">
        <v>0</v>
      </c>
      <c r="F100" s="357">
        <v>0</v>
      </c>
      <c r="G100" s="357">
        <v>0</v>
      </c>
      <c r="H100" s="357">
        <v>0</v>
      </c>
      <c r="I100" s="1334">
        <f t="shared" si="5"/>
        <v>0</v>
      </c>
      <c r="J100" s="1270" t="s">
        <v>1633</v>
      </c>
    </row>
    <row r="101" spans="1:10" ht="11.25" customHeight="1" x14ac:dyDescent="0.2">
      <c r="A101" s="365" t="s">
        <v>69</v>
      </c>
      <c r="B101" s="365" t="s">
        <v>82</v>
      </c>
      <c r="C101" s="1266">
        <v>598</v>
      </c>
      <c r="D101" s="1266">
        <v>183</v>
      </c>
      <c r="E101" s="365">
        <v>0</v>
      </c>
      <c r="F101" s="365">
        <v>57</v>
      </c>
      <c r="G101" s="365">
        <v>0</v>
      </c>
      <c r="H101" s="365">
        <v>7</v>
      </c>
      <c r="I101" s="1334">
        <f t="shared" si="5"/>
        <v>64</v>
      </c>
      <c r="J101" s="1270" t="s">
        <v>1633</v>
      </c>
    </row>
    <row r="102" spans="1:10" ht="11.25" customHeight="1" x14ac:dyDescent="0.2">
      <c r="A102" s="365" t="s">
        <v>69</v>
      </c>
      <c r="B102" s="365" t="s">
        <v>70</v>
      </c>
      <c r="C102" s="1271">
        <v>1975</v>
      </c>
      <c r="D102" s="1272">
        <v>762</v>
      </c>
      <c r="E102" s="365">
        <v>0</v>
      </c>
      <c r="F102" s="365">
        <v>0</v>
      </c>
      <c r="G102" s="365">
        <v>0</v>
      </c>
      <c r="H102" s="365">
        <v>0</v>
      </c>
      <c r="I102" s="1334">
        <f t="shared" si="5"/>
        <v>0</v>
      </c>
      <c r="J102" s="1270" t="s">
        <v>1633</v>
      </c>
    </row>
    <row r="103" spans="1:10" ht="11.25" customHeight="1" x14ac:dyDescent="0.2">
      <c r="A103" s="365" t="s">
        <v>69</v>
      </c>
      <c r="B103" s="365" t="s">
        <v>79</v>
      </c>
      <c r="C103" s="1271">
        <v>627</v>
      </c>
      <c r="D103" s="1272">
        <v>152</v>
      </c>
      <c r="E103" s="365">
        <v>0</v>
      </c>
      <c r="F103" s="365">
        <v>0</v>
      </c>
      <c r="G103" s="365">
        <v>0</v>
      </c>
      <c r="H103" s="365">
        <v>0</v>
      </c>
      <c r="I103" s="1334">
        <f t="shared" si="5"/>
        <v>0</v>
      </c>
      <c r="J103" s="1270" t="s">
        <v>1633</v>
      </c>
    </row>
    <row r="104" spans="1:10" ht="11.25" customHeight="1" x14ac:dyDescent="0.2">
      <c r="A104" s="365" t="s">
        <v>69</v>
      </c>
      <c r="B104" s="365" t="s">
        <v>4394</v>
      </c>
      <c r="C104" s="1271">
        <v>214</v>
      </c>
      <c r="D104" s="1272">
        <v>58</v>
      </c>
      <c r="E104" s="365">
        <v>0</v>
      </c>
      <c r="F104" s="365">
        <v>0</v>
      </c>
      <c r="G104" s="365">
        <v>0</v>
      </c>
      <c r="H104" s="365">
        <v>0</v>
      </c>
      <c r="I104" s="1334">
        <f t="shared" si="5"/>
        <v>0</v>
      </c>
      <c r="J104" s="1270" t="s">
        <v>1633</v>
      </c>
    </row>
    <row r="105" spans="1:10" ht="11.25" customHeight="1" x14ac:dyDescent="0.2">
      <c r="A105" s="365" t="s">
        <v>69</v>
      </c>
      <c r="B105" s="365" t="s">
        <v>81</v>
      </c>
      <c r="C105" s="1273">
        <v>1241</v>
      </c>
      <c r="D105" s="1274">
        <v>402</v>
      </c>
      <c r="E105" s="344">
        <v>0</v>
      </c>
      <c r="F105" s="344">
        <v>25</v>
      </c>
      <c r="G105" s="344">
        <v>0</v>
      </c>
      <c r="H105" s="344">
        <v>6</v>
      </c>
      <c r="I105" s="1334">
        <f t="shared" si="5"/>
        <v>31</v>
      </c>
      <c r="J105" s="1270" t="s">
        <v>1633</v>
      </c>
    </row>
    <row r="106" spans="1:10" ht="11.25" customHeight="1" x14ac:dyDescent="0.2">
      <c r="A106" s="365" t="s">
        <v>69</v>
      </c>
      <c r="B106" s="365" t="s">
        <v>71</v>
      </c>
      <c r="C106" s="1273">
        <v>1202</v>
      </c>
      <c r="D106" s="1274">
        <v>273</v>
      </c>
      <c r="E106" s="344">
        <v>0</v>
      </c>
      <c r="F106" s="344">
        <v>0</v>
      </c>
      <c r="G106" s="344">
        <v>0</v>
      </c>
      <c r="H106" s="344">
        <v>0</v>
      </c>
      <c r="I106" s="1334">
        <f t="shared" si="5"/>
        <v>0</v>
      </c>
      <c r="J106" s="1270" t="s">
        <v>1633</v>
      </c>
    </row>
    <row r="107" spans="1:10" ht="11.25" customHeight="1" x14ac:dyDescent="0.2">
      <c r="A107" s="365" t="s">
        <v>69</v>
      </c>
      <c r="B107" s="365" t="s">
        <v>83</v>
      </c>
      <c r="C107" s="1273">
        <v>548</v>
      </c>
      <c r="D107" s="1274">
        <v>217</v>
      </c>
      <c r="E107" s="344">
        <v>0</v>
      </c>
      <c r="F107" s="344">
        <v>0</v>
      </c>
      <c r="G107" s="344">
        <v>0</v>
      </c>
      <c r="H107" s="344">
        <v>0</v>
      </c>
      <c r="I107" s="1334">
        <f t="shared" si="5"/>
        <v>0</v>
      </c>
      <c r="J107" s="1270" t="s">
        <v>1633</v>
      </c>
    </row>
    <row r="108" spans="1:10" ht="11.25" customHeight="1" x14ac:dyDescent="0.2">
      <c r="A108" s="365" t="s">
        <v>69</v>
      </c>
      <c r="B108" s="365" t="s">
        <v>92</v>
      </c>
      <c r="C108" s="1273">
        <v>914</v>
      </c>
      <c r="D108" s="1274">
        <v>210</v>
      </c>
      <c r="E108" s="344">
        <v>0</v>
      </c>
      <c r="F108" s="344">
        <v>0</v>
      </c>
      <c r="G108" s="344">
        <v>0</v>
      </c>
      <c r="H108" s="344">
        <v>0</v>
      </c>
      <c r="I108" s="1334">
        <f t="shared" si="5"/>
        <v>0</v>
      </c>
      <c r="J108" s="1270" t="s">
        <v>1633</v>
      </c>
    </row>
    <row r="109" spans="1:10" ht="11.25" customHeight="1" x14ac:dyDescent="0.2">
      <c r="A109" s="365" t="s">
        <v>69</v>
      </c>
      <c r="B109" s="365" t="s">
        <v>77</v>
      </c>
      <c r="C109" s="1266">
        <v>870</v>
      </c>
      <c r="D109" s="1266">
        <v>240</v>
      </c>
      <c r="E109" s="365">
        <v>0</v>
      </c>
      <c r="F109" s="365">
        <v>0</v>
      </c>
      <c r="G109" s="365">
        <v>0</v>
      </c>
      <c r="H109" s="365">
        <v>0</v>
      </c>
      <c r="I109" s="1334">
        <f t="shared" si="5"/>
        <v>0</v>
      </c>
      <c r="J109" s="1270" t="s">
        <v>1633</v>
      </c>
    </row>
    <row r="110" spans="1:10" ht="11.25" customHeight="1" x14ac:dyDescent="0.2">
      <c r="A110" s="365" t="s">
        <v>69</v>
      </c>
      <c r="B110" s="365" t="s">
        <v>289</v>
      </c>
      <c r="C110" s="1271">
        <v>3820</v>
      </c>
      <c r="D110" s="1272">
        <v>1234</v>
      </c>
      <c r="E110" s="365">
        <v>38</v>
      </c>
      <c r="F110" s="365">
        <v>0</v>
      </c>
      <c r="G110" s="365">
        <v>8</v>
      </c>
      <c r="H110" s="365">
        <v>0</v>
      </c>
      <c r="I110" s="1334">
        <f t="shared" si="5"/>
        <v>46</v>
      </c>
      <c r="J110" s="1270" t="s">
        <v>1633</v>
      </c>
    </row>
    <row r="111" spans="1:10" ht="11.25" customHeight="1" x14ac:dyDescent="0.2">
      <c r="A111" s="365" t="s">
        <v>69</v>
      </c>
      <c r="B111" s="365" t="s">
        <v>2666</v>
      </c>
      <c r="C111" s="1273">
        <v>238</v>
      </c>
      <c r="D111" s="1274">
        <v>89</v>
      </c>
      <c r="E111" s="1275">
        <f>'[4]ANTIRABICA ANIMAL'!E102</f>
        <v>0</v>
      </c>
      <c r="F111" s="1275">
        <f>'[4]ANTIRABICA ANIMAL'!F102</f>
        <v>0</v>
      </c>
      <c r="G111" s="1275">
        <f>'[4]ANTIRABICA ANIMAL'!G102</f>
        <v>0</v>
      </c>
      <c r="H111" s="1275">
        <f>'[4]ANTIRABICA ANIMAL'!H102</f>
        <v>0</v>
      </c>
      <c r="I111" s="1334">
        <f t="shared" si="5"/>
        <v>0</v>
      </c>
      <c r="J111" s="1270" t="s">
        <v>1633</v>
      </c>
    </row>
    <row r="112" spans="1:10" ht="11.25" customHeight="1" x14ac:dyDescent="0.2">
      <c r="A112" s="365" t="s">
        <v>69</v>
      </c>
      <c r="B112" s="365" t="s">
        <v>288</v>
      </c>
      <c r="C112" s="1273">
        <v>1478</v>
      </c>
      <c r="D112" s="1274">
        <v>359</v>
      </c>
      <c r="E112" s="365">
        <v>0</v>
      </c>
      <c r="F112" s="365">
        <v>0</v>
      </c>
      <c r="G112" s="365">
        <v>0</v>
      </c>
      <c r="H112" s="365">
        <v>0</v>
      </c>
      <c r="I112" s="1334">
        <f t="shared" si="5"/>
        <v>0</v>
      </c>
      <c r="J112" s="1270" t="s">
        <v>1633</v>
      </c>
    </row>
    <row r="113" spans="1:10" ht="11.25" customHeight="1" x14ac:dyDescent="0.2">
      <c r="A113" s="365" t="s">
        <v>69</v>
      </c>
      <c r="B113" s="365" t="s">
        <v>84</v>
      </c>
      <c r="C113" s="1266">
        <v>975</v>
      </c>
      <c r="D113" s="1266">
        <v>449</v>
      </c>
      <c r="E113" s="357">
        <v>0</v>
      </c>
      <c r="F113" s="357">
        <v>0</v>
      </c>
      <c r="G113" s="357">
        <v>0</v>
      </c>
      <c r="H113" s="357">
        <v>0</v>
      </c>
      <c r="I113" s="1334">
        <f t="shared" si="5"/>
        <v>0</v>
      </c>
      <c r="J113" s="1270" t="s">
        <v>1633</v>
      </c>
    </row>
    <row r="114" spans="1:10" ht="11.25" customHeight="1" x14ac:dyDescent="0.2">
      <c r="A114" s="365" t="s">
        <v>69</v>
      </c>
      <c r="B114" s="365" t="s">
        <v>74</v>
      </c>
      <c r="C114" s="1271">
        <v>1231</v>
      </c>
      <c r="D114" s="1272">
        <v>532</v>
      </c>
      <c r="E114" s="365">
        <v>0</v>
      </c>
      <c r="F114" s="365">
        <v>0</v>
      </c>
      <c r="G114" s="365">
        <v>0</v>
      </c>
      <c r="H114" s="365">
        <v>0</v>
      </c>
      <c r="I114" s="1334">
        <f>SUM(E114:H114)</f>
        <v>0</v>
      </c>
      <c r="J114" s="1270" t="s">
        <v>1529</v>
      </c>
    </row>
    <row r="115" spans="1:10" ht="11.25" customHeight="1" x14ac:dyDescent="0.2">
      <c r="A115" s="365" t="s">
        <v>69</v>
      </c>
      <c r="B115" s="365" t="s">
        <v>331</v>
      </c>
      <c r="C115" s="1271">
        <v>1075</v>
      </c>
      <c r="D115" s="1272">
        <v>389</v>
      </c>
      <c r="E115" s="365">
        <v>0</v>
      </c>
      <c r="F115" s="365">
        <v>66</v>
      </c>
      <c r="G115" s="365">
        <v>0</v>
      </c>
      <c r="H115" s="365">
        <v>29</v>
      </c>
      <c r="I115" s="1334">
        <f t="shared" ref="I115:I131" si="6">SUM(E115:H115)</f>
        <v>95</v>
      </c>
      <c r="J115" s="1270" t="s">
        <v>1529</v>
      </c>
    </row>
    <row r="116" spans="1:10" ht="11.25" customHeight="1" x14ac:dyDescent="0.2">
      <c r="A116" s="365" t="s">
        <v>69</v>
      </c>
      <c r="B116" s="365" t="s">
        <v>72</v>
      </c>
      <c r="C116" s="1271">
        <v>1011</v>
      </c>
      <c r="D116" s="1272">
        <v>389</v>
      </c>
      <c r="E116" s="365">
        <v>0</v>
      </c>
      <c r="F116" s="365">
        <v>48</v>
      </c>
      <c r="G116" s="365">
        <v>0</v>
      </c>
      <c r="H116" s="365">
        <v>50</v>
      </c>
      <c r="I116" s="1334">
        <f t="shared" si="6"/>
        <v>98</v>
      </c>
      <c r="J116" s="1270" t="s">
        <v>1529</v>
      </c>
    </row>
    <row r="117" spans="1:10" ht="11.25" customHeight="1" x14ac:dyDescent="0.2">
      <c r="A117" s="365" t="s">
        <v>69</v>
      </c>
      <c r="B117" s="365" t="s">
        <v>86</v>
      </c>
      <c r="C117" s="1271">
        <v>254</v>
      </c>
      <c r="D117" s="1272">
        <v>82</v>
      </c>
      <c r="E117" s="365">
        <v>0</v>
      </c>
      <c r="F117" s="365">
        <v>0</v>
      </c>
      <c r="G117" s="365">
        <v>0</v>
      </c>
      <c r="H117" s="365">
        <v>0</v>
      </c>
      <c r="I117" s="1334">
        <f t="shared" si="6"/>
        <v>0</v>
      </c>
      <c r="J117" s="1270" t="s">
        <v>1529</v>
      </c>
    </row>
    <row r="118" spans="1:10" ht="11.25" customHeight="1" x14ac:dyDescent="0.2">
      <c r="A118" s="365" t="s">
        <v>69</v>
      </c>
      <c r="B118" s="365" t="s">
        <v>88</v>
      </c>
      <c r="C118" s="1266">
        <v>1810</v>
      </c>
      <c r="D118" s="344">
        <v>517</v>
      </c>
      <c r="E118" s="357">
        <v>0</v>
      </c>
      <c r="F118" s="357">
        <v>0</v>
      </c>
      <c r="G118" s="357">
        <v>0</v>
      </c>
      <c r="H118" s="357">
        <v>0</v>
      </c>
      <c r="I118" s="1334">
        <f t="shared" si="6"/>
        <v>0</v>
      </c>
      <c r="J118" s="1270" t="s">
        <v>1529</v>
      </c>
    </row>
    <row r="119" spans="1:10" ht="11.25" customHeight="1" x14ac:dyDescent="0.2">
      <c r="A119" s="365" t="s">
        <v>69</v>
      </c>
      <c r="B119" s="365" t="s">
        <v>82</v>
      </c>
      <c r="C119" s="1266">
        <v>598</v>
      </c>
      <c r="D119" s="1266">
        <v>183</v>
      </c>
      <c r="E119" s="365">
        <v>0</v>
      </c>
      <c r="F119" s="365">
        <v>24</v>
      </c>
      <c r="G119" s="365">
        <v>0</v>
      </c>
      <c r="H119" s="365">
        <v>1</v>
      </c>
      <c r="I119" s="1334">
        <f t="shared" si="6"/>
        <v>25</v>
      </c>
      <c r="J119" s="1270" t="s">
        <v>1529</v>
      </c>
    </row>
    <row r="120" spans="1:10" ht="11.25" customHeight="1" x14ac:dyDescent="0.2">
      <c r="A120" s="365" t="s">
        <v>69</v>
      </c>
      <c r="B120" s="365" t="s">
        <v>70</v>
      </c>
      <c r="C120" s="1271">
        <v>1975</v>
      </c>
      <c r="D120" s="1272">
        <v>762</v>
      </c>
      <c r="E120" s="365">
        <v>0</v>
      </c>
      <c r="F120" s="365">
        <v>9</v>
      </c>
      <c r="G120" s="365">
        <v>0</v>
      </c>
      <c r="H120" s="365">
        <v>1</v>
      </c>
      <c r="I120" s="1334">
        <f t="shared" si="6"/>
        <v>10</v>
      </c>
      <c r="J120" s="1270" t="s">
        <v>1529</v>
      </c>
    </row>
    <row r="121" spans="1:10" ht="11.25" customHeight="1" x14ac:dyDescent="0.2">
      <c r="A121" s="365" t="s">
        <v>69</v>
      </c>
      <c r="B121" s="365" t="s">
        <v>79</v>
      </c>
      <c r="C121" s="1271">
        <v>627</v>
      </c>
      <c r="D121" s="1272">
        <v>152</v>
      </c>
      <c r="E121" s="365">
        <v>0</v>
      </c>
      <c r="F121" s="365">
        <v>5</v>
      </c>
      <c r="G121" s="365">
        <v>0</v>
      </c>
      <c r="H121" s="365">
        <v>3</v>
      </c>
      <c r="I121" s="1334">
        <f t="shared" si="6"/>
        <v>8</v>
      </c>
      <c r="J121" s="1270" t="s">
        <v>1529</v>
      </c>
    </row>
    <row r="122" spans="1:10" ht="11.25" customHeight="1" x14ac:dyDescent="0.2">
      <c r="A122" s="365" t="s">
        <v>69</v>
      </c>
      <c r="B122" s="365" t="s">
        <v>4394</v>
      </c>
      <c r="C122" s="1271">
        <v>214</v>
      </c>
      <c r="D122" s="1272">
        <v>58</v>
      </c>
      <c r="E122" s="365">
        <v>0</v>
      </c>
      <c r="F122" s="365">
        <v>0</v>
      </c>
      <c r="G122" s="365">
        <v>0</v>
      </c>
      <c r="H122" s="365">
        <v>0</v>
      </c>
      <c r="I122" s="1334">
        <f t="shared" si="6"/>
        <v>0</v>
      </c>
      <c r="J122" s="1270" t="s">
        <v>1529</v>
      </c>
    </row>
    <row r="123" spans="1:10" ht="11.25" customHeight="1" x14ac:dyDescent="0.2">
      <c r="A123" s="365" t="s">
        <v>69</v>
      </c>
      <c r="B123" s="365" t="s">
        <v>81</v>
      </c>
      <c r="C123" s="1273">
        <v>1241</v>
      </c>
      <c r="D123" s="1274">
        <v>402</v>
      </c>
      <c r="E123" s="344">
        <v>41</v>
      </c>
      <c r="F123" s="344">
        <v>53</v>
      </c>
      <c r="G123" s="344">
        <v>33</v>
      </c>
      <c r="H123" s="344">
        <v>16</v>
      </c>
      <c r="I123" s="1334">
        <f t="shared" si="6"/>
        <v>143</v>
      </c>
      <c r="J123" s="1270" t="s">
        <v>1529</v>
      </c>
    </row>
    <row r="124" spans="1:10" ht="11.25" customHeight="1" x14ac:dyDescent="0.2">
      <c r="A124" s="365" t="s">
        <v>69</v>
      </c>
      <c r="B124" s="365" t="s">
        <v>71</v>
      </c>
      <c r="C124" s="1273">
        <v>1202</v>
      </c>
      <c r="D124" s="1274">
        <v>273</v>
      </c>
      <c r="E124" s="344">
        <v>0</v>
      </c>
      <c r="F124" s="344">
        <v>0</v>
      </c>
      <c r="G124" s="344">
        <v>0</v>
      </c>
      <c r="H124" s="344">
        <v>0</v>
      </c>
      <c r="I124" s="1334">
        <f t="shared" si="6"/>
        <v>0</v>
      </c>
      <c r="J124" s="1270" t="s">
        <v>1529</v>
      </c>
    </row>
    <row r="125" spans="1:10" ht="11.25" customHeight="1" x14ac:dyDescent="0.2">
      <c r="A125" s="365" t="s">
        <v>69</v>
      </c>
      <c r="B125" s="365" t="s">
        <v>83</v>
      </c>
      <c r="C125" s="1273">
        <v>548</v>
      </c>
      <c r="D125" s="1274">
        <v>217</v>
      </c>
      <c r="E125" s="344">
        <v>0</v>
      </c>
      <c r="F125" s="344">
        <v>30</v>
      </c>
      <c r="G125" s="344">
        <v>0</v>
      </c>
      <c r="H125" s="344">
        <v>4</v>
      </c>
      <c r="I125" s="1334">
        <f t="shared" si="6"/>
        <v>34</v>
      </c>
      <c r="J125" s="1270" t="s">
        <v>1529</v>
      </c>
    </row>
    <row r="126" spans="1:10" ht="11.25" customHeight="1" x14ac:dyDescent="0.2">
      <c r="A126" s="365" t="s">
        <v>69</v>
      </c>
      <c r="B126" s="365" t="s">
        <v>92</v>
      </c>
      <c r="C126" s="1273">
        <v>914</v>
      </c>
      <c r="D126" s="1274">
        <v>210</v>
      </c>
      <c r="E126" s="344">
        <v>0</v>
      </c>
      <c r="F126" s="344">
        <v>0</v>
      </c>
      <c r="G126" s="344">
        <v>0</v>
      </c>
      <c r="H126" s="344">
        <v>0</v>
      </c>
      <c r="I126" s="1334">
        <f t="shared" si="6"/>
        <v>0</v>
      </c>
      <c r="J126" s="1270" t="s">
        <v>1529</v>
      </c>
    </row>
    <row r="127" spans="1:10" ht="11.25" customHeight="1" x14ac:dyDescent="0.2">
      <c r="A127" s="365" t="s">
        <v>69</v>
      </c>
      <c r="B127" s="365" t="s">
        <v>77</v>
      </c>
      <c r="C127" s="1266">
        <v>870</v>
      </c>
      <c r="D127" s="1266">
        <v>240</v>
      </c>
      <c r="E127" s="365">
        <v>0</v>
      </c>
      <c r="F127" s="365">
        <v>50</v>
      </c>
      <c r="G127" s="365">
        <v>0</v>
      </c>
      <c r="H127" s="365">
        <v>28</v>
      </c>
      <c r="I127" s="1334">
        <f t="shared" si="6"/>
        <v>78</v>
      </c>
      <c r="J127" s="1270" t="s">
        <v>1529</v>
      </c>
    </row>
    <row r="128" spans="1:10" ht="11.25" customHeight="1" x14ac:dyDescent="0.2">
      <c r="A128" s="365" t="s">
        <v>69</v>
      </c>
      <c r="B128" s="365" t="s">
        <v>289</v>
      </c>
      <c r="C128" s="1271">
        <v>3820</v>
      </c>
      <c r="D128" s="1272">
        <v>1234</v>
      </c>
      <c r="E128" s="365">
        <v>135</v>
      </c>
      <c r="F128" s="365">
        <v>0</v>
      </c>
      <c r="G128" s="365">
        <v>47</v>
      </c>
      <c r="H128" s="365">
        <v>0</v>
      </c>
      <c r="I128" s="1334">
        <f t="shared" si="6"/>
        <v>182</v>
      </c>
      <c r="J128" s="1270" t="s">
        <v>1529</v>
      </c>
    </row>
    <row r="129" spans="1:10" ht="11.25" customHeight="1" x14ac:dyDescent="0.2">
      <c r="A129" s="365" t="s">
        <v>69</v>
      </c>
      <c r="B129" s="365" t="s">
        <v>2666</v>
      </c>
      <c r="C129" s="1273">
        <v>238</v>
      </c>
      <c r="D129" s="1274">
        <v>89</v>
      </c>
      <c r="E129" s="1275">
        <v>101</v>
      </c>
      <c r="F129" s="1275">
        <v>71</v>
      </c>
      <c r="G129" s="1275">
        <v>44</v>
      </c>
      <c r="H129" s="1275">
        <v>15</v>
      </c>
      <c r="I129" s="1334">
        <f t="shared" si="6"/>
        <v>231</v>
      </c>
      <c r="J129" s="1270" t="s">
        <v>1529</v>
      </c>
    </row>
    <row r="130" spans="1:10" ht="11.25" customHeight="1" x14ac:dyDescent="0.2">
      <c r="A130" s="365" t="s">
        <v>69</v>
      </c>
      <c r="B130" s="365" t="s">
        <v>288</v>
      </c>
      <c r="C130" s="1273">
        <v>1478</v>
      </c>
      <c r="D130" s="1274">
        <v>359</v>
      </c>
      <c r="E130" s="365">
        <v>0</v>
      </c>
      <c r="F130" s="365">
        <v>79</v>
      </c>
      <c r="G130" s="365">
        <v>0</v>
      </c>
      <c r="H130" s="365">
        <v>15</v>
      </c>
      <c r="I130" s="1334">
        <f t="shared" si="6"/>
        <v>94</v>
      </c>
      <c r="J130" s="1270" t="s">
        <v>1529</v>
      </c>
    </row>
    <row r="131" spans="1:10" ht="11.25" customHeight="1" x14ac:dyDescent="0.2">
      <c r="A131" s="365" t="s">
        <v>69</v>
      </c>
      <c r="B131" s="365" t="s">
        <v>84</v>
      </c>
      <c r="C131" s="1266">
        <v>975</v>
      </c>
      <c r="D131" s="1266">
        <v>449</v>
      </c>
      <c r="E131" s="357">
        <v>8</v>
      </c>
      <c r="F131" s="357">
        <v>72</v>
      </c>
      <c r="G131" s="357">
        <v>0</v>
      </c>
      <c r="H131" s="357">
        <v>25</v>
      </c>
      <c r="I131" s="1334">
        <f t="shared" si="6"/>
        <v>105</v>
      </c>
      <c r="J131" s="1270" t="s">
        <v>1529</v>
      </c>
    </row>
    <row r="132" spans="1:10" ht="11.25" customHeight="1" x14ac:dyDescent="0.2">
      <c r="A132" s="365" t="s">
        <v>69</v>
      </c>
      <c r="B132" s="365" t="s">
        <v>74</v>
      </c>
      <c r="C132" s="1271">
        <v>1231</v>
      </c>
      <c r="D132" s="1272">
        <v>532</v>
      </c>
      <c r="E132" s="365">
        <v>74</v>
      </c>
      <c r="F132" s="365">
        <v>112</v>
      </c>
      <c r="G132" s="365">
        <v>31</v>
      </c>
      <c r="H132" s="365">
        <v>41</v>
      </c>
      <c r="I132" s="1334">
        <f>SUM(E132:H132)</f>
        <v>258</v>
      </c>
      <c r="J132" s="1270" t="s">
        <v>1468</v>
      </c>
    </row>
    <row r="133" spans="1:10" ht="11.25" customHeight="1" x14ac:dyDescent="0.2">
      <c r="A133" s="365" t="s">
        <v>69</v>
      </c>
      <c r="B133" s="365" t="s">
        <v>331</v>
      </c>
      <c r="C133" s="1271">
        <v>1075</v>
      </c>
      <c r="D133" s="1272">
        <v>562</v>
      </c>
      <c r="E133" s="365">
        <v>73</v>
      </c>
      <c r="F133" s="365"/>
      <c r="G133" s="365">
        <v>37</v>
      </c>
      <c r="H133" s="365"/>
      <c r="I133" s="1334">
        <f t="shared" ref="I133:I149" si="7">SUM(E133:H133)</f>
        <v>110</v>
      </c>
      <c r="J133" s="1270" t="s">
        <v>1468</v>
      </c>
    </row>
    <row r="134" spans="1:10" ht="11.25" customHeight="1" x14ac:dyDescent="0.2">
      <c r="A134" s="365" t="s">
        <v>69</v>
      </c>
      <c r="B134" s="365" t="s">
        <v>72</v>
      </c>
      <c r="C134" s="1271">
        <v>1011</v>
      </c>
      <c r="D134" s="1272">
        <v>389</v>
      </c>
      <c r="E134" s="365"/>
      <c r="F134" s="365">
        <v>59</v>
      </c>
      <c r="G134" s="365"/>
      <c r="H134" s="365">
        <v>54</v>
      </c>
      <c r="I134" s="1334">
        <f t="shared" si="7"/>
        <v>113</v>
      </c>
      <c r="J134" s="1270" t="s">
        <v>1468</v>
      </c>
    </row>
    <row r="135" spans="1:10" ht="11.25" customHeight="1" x14ac:dyDescent="0.2">
      <c r="A135" s="365" t="s">
        <v>69</v>
      </c>
      <c r="B135" s="365" t="s">
        <v>86</v>
      </c>
      <c r="C135" s="1271">
        <v>254</v>
      </c>
      <c r="D135" s="1272">
        <v>107</v>
      </c>
      <c r="E135" s="365">
        <v>9</v>
      </c>
      <c r="F135" s="365">
        <v>9</v>
      </c>
      <c r="G135" s="365">
        <v>15</v>
      </c>
      <c r="H135" s="365">
        <v>5</v>
      </c>
      <c r="I135" s="1334">
        <f t="shared" si="7"/>
        <v>38</v>
      </c>
      <c r="J135" s="1270" t="s">
        <v>1468</v>
      </c>
    </row>
    <row r="136" spans="1:10" ht="11.25" customHeight="1" x14ac:dyDescent="0.2">
      <c r="A136" s="365" t="s">
        <v>69</v>
      </c>
      <c r="B136" s="365" t="s">
        <v>88</v>
      </c>
      <c r="C136" s="1266">
        <v>1810</v>
      </c>
      <c r="D136" s="344">
        <v>646</v>
      </c>
      <c r="E136" s="357">
        <v>120</v>
      </c>
      <c r="F136" s="357"/>
      <c r="G136" s="357">
        <v>48</v>
      </c>
      <c r="H136" s="357"/>
      <c r="I136" s="1334">
        <f t="shared" si="7"/>
        <v>168</v>
      </c>
      <c r="J136" s="1270" t="s">
        <v>1468</v>
      </c>
    </row>
    <row r="137" spans="1:10" ht="11.25" customHeight="1" x14ac:dyDescent="0.2">
      <c r="A137" s="365" t="s">
        <v>69</v>
      </c>
      <c r="B137" s="365" t="s">
        <v>82</v>
      </c>
      <c r="C137" s="1266">
        <v>598</v>
      </c>
      <c r="D137" s="1266">
        <v>267</v>
      </c>
      <c r="E137" s="365">
        <v>76</v>
      </c>
      <c r="F137" s="365">
        <v>20</v>
      </c>
      <c r="G137" s="365">
        <v>36</v>
      </c>
      <c r="H137" s="365">
        <v>18</v>
      </c>
      <c r="I137" s="1334">
        <f t="shared" si="7"/>
        <v>150</v>
      </c>
      <c r="J137" s="1270" t="s">
        <v>1468</v>
      </c>
    </row>
    <row r="138" spans="1:10" ht="11.25" customHeight="1" x14ac:dyDescent="0.2">
      <c r="A138" s="365" t="s">
        <v>69</v>
      </c>
      <c r="B138" s="365" t="s">
        <v>70</v>
      </c>
      <c r="C138" s="1271">
        <v>1975</v>
      </c>
      <c r="D138" s="1272">
        <v>762</v>
      </c>
      <c r="E138" s="365">
        <v>140</v>
      </c>
      <c r="F138" s="365">
        <v>0</v>
      </c>
      <c r="G138" s="365">
        <v>74</v>
      </c>
      <c r="H138" s="365">
        <v>0</v>
      </c>
      <c r="I138" s="1334">
        <f t="shared" si="7"/>
        <v>214</v>
      </c>
      <c r="J138" s="1270" t="s">
        <v>1468</v>
      </c>
    </row>
    <row r="139" spans="1:10" ht="11.25" customHeight="1" x14ac:dyDescent="0.2">
      <c r="A139" s="365" t="s">
        <v>69</v>
      </c>
      <c r="B139" s="365" t="s">
        <v>79</v>
      </c>
      <c r="C139" s="1271">
        <v>627</v>
      </c>
      <c r="D139" s="1272">
        <v>152</v>
      </c>
      <c r="E139" s="365">
        <v>0</v>
      </c>
      <c r="F139" s="365">
        <v>0</v>
      </c>
      <c r="G139" s="365">
        <v>0</v>
      </c>
      <c r="H139" s="365">
        <v>0</v>
      </c>
      <c r="I139" s="1334">
        <f t="shared" si="7"/>
        <v>0</v>
      </c>
      <c r="J139" s="1270" t="s">
        <v>1468</v>
      </c>
    </row>
    <row r="140" spans="1:10" ht="11.25" customHeight="1" x14ac:dyDescent="0.2">
      <c r="A140" s="365" t="s">
        <v>69</v>
      </c>
      <c r="B140" s="365" t="s">
        <v>4394</v>
      </c>
      <c r="C140" s="1271">
        <v>214</v>
      </c>
      <c r="D140" s="1272">
        <v>71</v>
      </c>
      <c r="E140" s="365">
        <v>0</v>
      </c>
      <c r="F140" s="365">
        <v>0</v>
      </c>
      <c r="G140" s="365">
        <v>0</v>
      </c>
      <c r="H140" s="365">
        <v>0</v>
      </c>
      <c r="I140" s="1334">
        <f t="shared" si="7"/>
        <v>0</v>
      </c>
      <c r="J140" s="1270" t="s">
        <v>1468</v>
      </c>
    </row>
    <row r="141" spans="1:10" ht="11.25" customHeight="1" x14ac:dyDescent="0.2">
      <c r="A141" s="365" t="s">
        <v>69</v>
      </c>
      <c r="B141" s="365" t="s">
        <v>81</v>
      </c>
      <c r="C141" s="1273">
        <v>1241</v>
      </c>
      <c r="D141" s="1274">
        <v>548</v>
      </c>
      <c r="E141" s="344"/>
      <c r="F141" s="344">
        <v>28</v>
      </c>
      <c r="G141" s="344"/>
      <c r="H141" s="344">
        <v>7</v>
      </c>
      <c r="I141" s="1334">
        <f t="shared" si="7"/>
        <v>35</v>
      </c>
      <c r="J141" s="1270" t="s">
        <v>1468</v>
      </c>
    </row>
    <row r="142" spans="1:10" ht="11.25" customHeight="1" x14ac:dyDescent="0.2">
      <c r="A142" s="365" t="s">
        <v>69</v>
      </c>
      <c r="B142" s="365" t="s">
        <v>71</v>
      </c>
      <c r="C142" s="1273">
        <v>1202</v>
      </c>
      <c r="D142" s="1274">
        <v>313</v>
      </c>
      <c r="E142" s="344">
        <v>0</v>
      </c>
      <c r="F142" s="344">
        <v>0</v>
      </c>
      <c r="G142" s="344">
        <v>0</v>
      </c>
      <c r="H142" s="344">
        <v>0</v>
      </c>
      <c r="I142" s="1334">
        <f t="shared" si="7"/>
        <v>0</v>
      </c>
      <c r="J142" s="1270" t="s">
        <v>1468</v>
      </c>
    </row>
    <row r="143" spans="1:10" ht="11.25" customHeight="1" x14ac:dyDescent="0.2">
      <c r="A143" s="365" t="s">
        <v>69</v>
      </c>
      <c r="B143" s="365" t="s">
        <v>83</v>
      </c>
      <c r="C143" s="1273">
        <v>548</v>
      </c>
      <c r="D143" s="1274">
        <v>217</v>
      </c>
      <c r="E143" s="344">
        <v>0</v>
      </c>
      <c r="F143" s="344">
        <v>0</v>
      </c>
      <c r="G143" s="344">
        <v>0</v>
      </c>
      <c r="H143" s="344">
        <v>0</v>
      </c>
      <c r="I143" s="1334">
        <f t="shared" si="7"/>
        <v>0</v>
      </c>
      <c r="J143" s="1270" t="s">
        <v>1468</v>
      </c>
    </row>
    <row r="144" spans="1:10" ht="11.25" customHeight="1" x14ac:dyDescent="0.2">
      <c r="A144" s="365" t="s">
        <v>69</v>
      </c>
      <c r="B144" s="365" t="s">
        <v>92</v>
      </c>
      <c r="C144" s="1273">
        <v>914</v>
      </c>
      <c r="D144" s="1274">
        <v>247</v>
      </c>
      <c r="E144" s="344">
        <v>0</v>
      </c>
      <c r="F144" s="344">
        <v>0</v>
      </c>
      <c r="G144" s="344">
        <v>0</v>
      </c>
      <c r="H144" s="344">
        <v>0</v>
      </c>
      <c r="I144" s="1334">
        <f t="shared" si="7"/>
        <v>0</v>
      </c>
      <c r="J144" s="1270" t="s">
        <v>1468</v>
      </c>
    </row>
    <row r="145" spans="1:10" ht="11.25" customHeight="1" x14ac:dyDescent="0.2">
      <c r="A145" s="365" t="s">
        <v>69</v>
      </c>
      <c r="B145" s="365" t="s">
        <v>77</v>
      </c>
      <c r="C145" s="1266">
        <v>870</v>
      </c>
      <c r="D145" s="1266">
        <v>277</v>
      </c>
      <c r="E145" s="365">
        <v>92</v>
      </c>
      <c r="F145" s="365">
        <v>41</v>
      </c>
      <c r="G145" s="365">
        <v>33</v>
      </c>
      <c r="H145" s="365">
        <v>14</v>
      </c>
      <c r="I145" s="1334">
        <f t="shared" si="7"/>
        <v>180</v>
      </c>
      <c r="J145" s="1270" t="s">
        <v>1468</v>
      </c>
    </row>
    <row r="146" spans="1:10" ht="11.25" customHeight="1" x14ac:dyDescent="0.2">
      <c r="A146" s="365" t="s">
        <v>69</v>
      </c>
      <c r="B146" s="365" t="s">
        <v>289</v>
      </c>
      <c r="C146" s="1271">
        <v>6413</v>
      </c>
      <c r="D146" s="1272">
        <v>3207</v>
      </c>
      <c r="E146" s="365">
        <v>135</v>
      </c>
      <c r="F146" s="365">
        <v>0</v>
      </c>
      <c r="G146" s="365">
        <v>47</v>
      </c>
      <c r="H146" s="365">
        <v>0</v>
      </c>
      <c r="I146" s="1334">
        <f t="shared" si="7"/>
        <v>182</v>
      </c>
      <c r="J146" s="1270" t="s">
        <v>1468</v>
      </c>
    </row>
    <row r="147" spans="1:10" ht="11.25" customHeight="1" x14ac:dyDescent="0.2">
      <c r="A147" s="365" t="s">
        <v>69</v>
      </c>
      <c r="B147" s="365" t="s">
        <v>2666</v>
      </c>
      <c r="C147" s="1273">
        <v>238</v>
      </c>
      <c r="D147" s="1274">
        <v>116</v>
      </c>
      <c r="E147" s="1275">
        <v>101</v>
      </c>
      <c r="F147" s="1275">
        <v>71</v>
      </c>
      <c r="G147" s="1275">
        <v>44</v>
      </c>
      <c r="H147" s="1275">
        <v>15</v>
      </c>
      <c r="I147" s="1334">
        <f t="shared" si="7"/>
        <v>231</v>
      </c>
      <c r="J147" s="1270" t="s">
        <v>1468</v>
      </c>
    </row>
    <row r="148" spans="1:10" ht="11.25" customHeight="1" x14ac:dyDescent="0.2">
      <c r="A148" s="365" t="s">
        <v>69</v>
      </c>
      <c r="B148" s="365" t="s">
        <v>288</v>
      </c>
      <c r="C148" s="1273">
        <v>1478</v>
      </c>
      <c r="D148" s="1274">
        <v>359</v>
      </c>
      <c r="E148" s="365">
        <v>18</v>
      </c>
      <c r="F148" s="365"/>
      <c r="G148" s="365">
        <v>6</v>
      </c>
      <c r="H148" s="365"/>
      <c r="I148" s="1334">
        <f t="shared" si="7"/>
        <v>24</v>
      </c>
      <c r="J148" s="1270" t="s">
        <v>1468</v>
      </c>
    </row>
    <row r="149" spans="1:10" ht="11.25" customHeight="1" x14ac:dyDescent="0.2">
      <c r="A149" s="365" t="s">
        <v>69</v>
      </c>
      <c r="B149" s="365" t="s">
        <v>84</v>
      </c>
      <c r="C149" s="1266">
        <v>975</v>
      </c>
      <c r="D149" s="1266">
        <v>449</v>
      </c>
      <c r="E149" s="357">
        <v>152</v>
      </c>
      <c r="F149" s="357">
        <v>23</v>
      </c>
      <c r="G149" s="357">
        <v>57</v>
      </c>
      <c r="H149" s="357">
        <v>7</v>
      </c>
      <c r="I149" s="1334">
        <f t="shared" si="7"/>
        <v>239</v>
      </c>
      <c r="J149" s="1270" t="s">
        <v>1468</v>
      </c>
    </row>
    <row r="150" spans="1:10" ht="11.25" customHeight="1" x14ac:dyDescent="0.2">
      <c r="A150" s="1265" t="s">
        <v>106</v>
      </c>
      <c r="B150" s="344" t="s">
        <v>108</v>
      </c>
      <c r="C150" s="344">
        <v>417</v>
      </c>
      <c r="D150" s="344">
        <v>114</v>
      </c>
      <c r="E150" s="344">
        <v>0</v>
      </c>
      <c r="F150" s="344">
        <v>0</v>
      </c>
      <c r="G150" s="344">
        <v>0</v>
      </c>
      <c r="H150" s="344">
        <v>0</v>
      </c>
      <c r="I150" s="1337">
        <v>0</v>
      </c>
      <c r="J150" s="1270" t="s">
        <v>1633</v>
      </c>
    </row>
    <row r="151" spans="1:10" ht="11.25" customHeight="1" x14ac:dyDescent="0.2">
      <c r="A151" s="1265" t="s">
        <v>106</v>
      </c>
      <c r="B151" s="344" t="s">
        <v>110</v>
      </c>
      <c r="C151" s="344">
        <v>844</v>
      </c>
      <c r="D151" s="344">
        <v>307</v>
      </c>
      <c r="E151" s="1265">
        <v>10</v>
      </c>
      <c r="F151" s="1265">
        <v>0</v>
      </c>
      <c r="G151" s="1265">
        <v>2</v>
      </c>
      <c r="H151" s="1265">
        <v>0</v>
      </c>
      <c r="I151" s="1337">
        <v>12</v>
      </c>
      <c r="J151" s="1270" t="s">
        <v>1633</v>
      </c>
    </row>
    <row r="152" spans="1:10" ht="11.25" customHeight="1" x14ac:dyDescent="0.2">
      <c r="A152" s="1265" t="s">
        <v>106</v>
      </c>
      <c r="B152" s="344" t="s">
        <v>114</v>
      </c>
      <c r="C152" s="344">
        <v>1909</v>
      </c>
      <c r="D152" s="344">
        <v>716</v>
      </c>
      <c r="E152" s="1265">
        <v>0</v>
      </c>
      <c r="F152" s="1265">
        <v>0</v>
      </c>
      <c r="G152" s="1265">
        <v>0</v>
      </c>
      <c r="H152" s="1265">
        <v>0</v>
      </c>
      <c r="I152" s="1337">
        <v>0</v>
      </c>
      <c r="J152" s="1270" t="s">
        <v>1633</v>
      </c>
    </row>
    <row r="153" spans="1:10" ht="11.25" customHeight="1" x14ac:dyDescent="0.2">
      <c r="A153" s="1265" t="s">
        <v>106</v>
      </c>
      <c r="B153" s="344" t="s">
        <v>111</v>
      </c>
      <c r="C153" s="344">
        <v>834</v>
      </c>
      <c r="D153" s="344">
        <v>330</v>
      </c>
      <c r="E153" s="1265">
        <v>0</v>
      </c>
      <c r="F153" s="1265">
        <v>0</v>
      </c>
      <c r="G153" s="1265">
        <v>0</v>
      </c>
      <c r="H153" s="1265">
        <v>0</v>
      </c>
      <c r="I153" s="1337">
        <v>0</v>
      </c>
      <c r="J153" s="1270" t="s">
        <v>1633</v>
      </c>
    </row>
    <row r="154" spans="1:10" ht="11.25" customHeight="1" x14ac:dyDescent="0.2">
      <c r="A154" s="1265" t="s">
        <v>106</v>
      </c>
      <c r="B154" s="344" t="s">
        <v>107</v>
      </c>
      <c r="C154" s="344">
        <v>2728</v>
      </c>
      <c r="D154" s="344">
        <v>1364</v>
      </c>
      <c r="E154" s="1265">
        <v>77</v>
      </c>
      <c r="F154" s="1265">
        <v>0</v>
      </c>
      <c r="G154" s="1265">
        <v>43</v>
      </c>
      <c r="H154" s="1265">
        <v>0</v>
      </c>
      <c r="I154" s="1337">
        <v>120</v>
      </c>
      <c r="J154" s="1270" t="s">
        <v>1633</v>
      </c>
    </row>
    <row r="155" spans="1:10" ht="11.25" customHeight="1" x14ac:dyDescent="0.2">
      <c r="A155" s="1265" t="s">
        <v>106</v>
      </c>
      <c r="B155" s="344" t="s">
        <v>113</v>
      </c>
      <c r="C155" s="344">
        <v>1007</v>
      </c>
      <c r="D155" s="344">
        <v>235</v>
      </c>
      <c r="E155" s="1265"/>
      <c r="F155" s="1265"/>
      <c r="G155" s="1265"/>
      <c r="H155" s="1265"/>
      <c r="I155" s="1337">
        <v>0</v>
      </c>
      <c r="J155" s="1270" t="s">
        <v>1633</v>
      </c>
    </row>
    <row r="156" spans="1:10" ht="11.25" customHeight="1" x14ac:dyDescent="0.2">
      <c r="A156" s="1265" t="s">
        <v>106</v>
      </c>
      <c r="B156" s="344" t="s">
        <v>109</v>
      </c>
      <c r="C156" s="344">
        <v>238</v>
      </c>
      <c r="D156" s="344">
        <v>119</v>
      </c>
      <c r="E156" s="1265">
        <v>0</v>
      </c>
      <c r="F156" s="1265">
        <v>0</v>
      </c>
      <c r="G156" s="1265">
        <v>0</v>
      </c>
      <c r="H156" s="1265">
        <v>0</v>
      </c>
      <c r="I156" s="1337">
        <v>0</v>
      </c>
      <c r="J156" s="1270" t="s">
        <v>1633</v>
      </c>
    </row>
    <row r="157" spans="1:10" ht="11.25" customHeight="1" x14ac:dyDescent="0.2">
      <c r="A157" s="1265" t="s">
        <v>106</v>
      </c>
      <c r="B157" s="344" t="s">
        <v>108</v>
      </c>
      <c r="C157" s="344">
        <v>417</v>
      </c>
      <c r="D157" s="344">
        <v>114</v>
      </c>
      <c r="E157" s="344">
        <v>0</v>
      </c>
      <c r="F157" s="344">
        <v>0</v>
      </c>
      <c r="G157" s="344">
        <v>0</v>
      </c>
      <c r="H157" s="344">
        <v>0</v>
      </c>
      <c r="I157" s="1337">
        <f>(E157+F157+G157+H157)</f>
        <v>0</v>
      </c>
      <c r="J157" s="1270" t="s">
        <v>1529</v>
      </c>
    </row>
    <row r="158" spans="1:10" ht="11.25" customHeight="1" x14ac:dyDescent="0.2">
      <c r="A158" s="1265" t="s">
        <v>106</v>
      </c>
      <c r="B158" s="344" t="s">
        <v>110</v>
      </c>
      <c r="C158" s="344">
        <v>844</v>
      </c>
      <c r="D158" s="344">
        <v>307</v>
      </c>
      <c r="E158" s="1265">
        <v>12</v>
      </c>
      <c r="F158" s="1265">
        <v>80</v>
      </c>
      <c r="G158" s="1265">
        <v>6</v>
      </c>
      <c r="H158" s="1265">
        <v>26</v>
      </c>
      <c r="I158" s="1337">
        <f t="shared" ref="I158:I163" si="8">(E158+F158+G158+H158)</f>
        <v>124</v>
      </c>
      <c r="J158" s="1270" t="s">
        <v>1529</v>
      </c>
    </row>
    <row r="159" spans="1:10" ht="11.25" customHeight="1" x14ac:dyDescent="0.2">
      <c r="A159" s="1265" t="s">
        <v>106</v>
      </c>
      <c r="B159" s="344" t="s">
        <v>114</v>
      </c>
      <c r="C159" s="344">
        <v>1909</v>
      </c>
      <c r="D159" s="344">
        <v>716</v>
      </c>
      <c r="E159" s="1265">
        <v>249</v>
      </c>
      <c r="F159" s="1265">
        <v>0</v>
      </c>
      <c r="G159" s="1265">
        <v>128</v>
      </c>
      <c r="H159" s="1265">
        <v>0</v>
      </c>
      <c r="I159" s="1337">
        <f>(E159+F159+G159+H159)</f>
        <v>377</v>
      </c>
      <c r="J159" s="1270" t="s">
        <v>1529</v>
      </c>
    </row>
    <row r="160" spans="1:10" ht="11.25" customHeight="1" x14ac:dyDescent="0.2">
      <c r="A160" s="1265" t="s">
        <v>106</v>
      </c>
      <c r="B160" s="344" t="s">
        <v>111</v>
      </c>
      <c r="C160" s="344">
        <v>834</v>
      </c>
      <c r="D160" s="344">
        <v>330</v>
      </c>
      <c r="E160" s="1265">
        <v>0</v>
      </c>
      <c r="F160" s="1265">
        <v>57</v>
      </c>
      <c r="G160" s="1265">
        <v>0</v>
      </c>
      <c r="H160" s="1265">
        <v>14</v>
      </c>
      <c r="I160" s="1337">
        <f t="shared" si="8"/>
        <v>71</v>
      </c>
      <c r="J160" s="1270" t="s">
        <v>1529</v>
      </c>
    </row>
    <row r="161" spans="1:10" ht="11.25" customHeight="1" x14ac:dyDescent="0.2">
      <c r="A161" s="1265" t="s">
        <v>106</v>
      </c>
      <c r="B161" s="344" t="s">
        <v>107</v>
      </c>
      <c r="C161" s="344">
        <v>2728</v>
      </c>
      <c r="D161" s="344">
        <v>1364</v>
      </c>
      <c r="E161" s="1265">
        <v>0</v>
      </c>
      <c r="F161" s="1265">
        <v>0</v>
      </c>
      <c r="G161" s="1265">
        <v>0</v>
      </c>
      <c r="H161" s="1265">
        <v>0</v>
      </c>
      <c r="I161" s="1337">
        <f t="shared" si="8"/>
        <v>0</v>
      </c>
      <c r="J161" s="1270" t="s">
        <v>1529</v>
      </c>
    </row>
    <row r="162" spans="1:10" ht="11.25" customHeight="1" x14ac:dyDescent="0.2">
      <c r="A162" s="1265" t="s">
        <v>106</v>
      </c>
      <c r="B162" s="344" t="s">
        <v>113</v>
      </c>
      <c r="C162" s="344">
        <v>1007</v>
      </c>
      <c r="D162" s="344">
        <v>235</v>
      </c>
      <c r="E162" s="1265">
        <v>0</v>
      </c>
      <c r="F162" s="1265">
        <v>0</v>
      </c>
      <c r="G162" s="1265">
        <v>0</v>
      </c>
      <c r="H162" s="1265">
        <v>0</v>
      </c>
      <c r="I162" s="1337">
        <f t="shared" si="8"/>
        <v>0</v>
      </c>
      <c r="J162" s="1270" t="s">
        <v>1529</v>
      </c>
    </row>
    <row r="163" spans="1:10" ht="11.25" customHeight="1" x14ac:dyDescent="0.2">
      <c r="A163" s="1265" t="s">
        <v>106</v>
      </c>
      <c r="B163" s="344" t="s">
        <v>109</v>
      </c>
      <c r="C163" s="344">
        <v>238</v>
      </c>
      <c r="D163" s="344">
        <v>119</v>
      </c>
      <c r="E163" s="1265">
        <v>51</v>
      </c>
      <c r="F163" s="1265">
        <v>0</v>
      </c>
      <c r="G163" s="1265">
        <v>16</v>
      </c>
      <c r="H163" s="1265">
        <v>0</v>
      </c>
      <c r="I163" s="1337">
        <f t="shared" si="8"/>
        <v>67</v>
      </c>
      <c r="J163" s="1270" t="s">
        <v>1529</v>
      </c>
    </row>
    <row r="164" spans="1:10" ht="11.25" customHeight="1" x14ac:dyDescent="0.2">
      <c r="A164" s="1265" t="s">
        <v>115</v>
      </c>
      <c r="B164" s="344" t="s">
        <v>4798</v>
      </c>
      <c r="C164" s="1265">
        <v>354</v>
      </c>
      <c r="D164" s="1265">
        <v>114</v>
      </c>
      <c r="E164" s="365"/>
      <c r="F164" s="365"/>
      <c r="G164" s="365"/>
      <c r="H164" s="365"/>
      <c r="I164" s="1335">
        <f>SUM(E164:H164)</f>
        <v>0</v>
      </c>
      <c r="J164" s="1270" t="s">
        <v>1633</v>
      </c>
    </row>
    <row r="165" spans="1:10" ht="11.25" customHeight="1" x14ac:dyDescent="0.2">
      <c r="A165" s="1265" t="s">
        <v>115</v>
      </c>
      <c r="B165" s="344" t="s">
        <v>116</v>
      </c>
      <c r="C165" s="1265">
        <v>1095</v>
      </c>
      <c r="D165" s="1265">
        <v>298</v>
      </c>
      <c r="E165" s="1265">
        <v>0</v>
      </c>
      <c r="F165" s="1265">
        <v>0</v>
      </c>
      <c r="G165" s="1265">
        <v>0</v>
      </c>
      <c r="H165" s="1265">
        <v>0</v>
      </c>
      <c r="I165" s="1337">
        <f>SUM(E165:H165)</f>
        <v>0</v>
      </c>
      <c r="J165" s="1270" t="s">
        <v>1633</v>
      </c>
    </row>
    <row r="166" spans="1:10" ht="11.25" customHeight="1" x14ac:dyDescent="0.2">
      <c r="A166" s="1265" t="s">
        <v>115</v>
      </c>
      <c r="B166" s="344" t="s">
        <v>118</v>
      </c>
      <c r="C166" s="1265">
        <v>3544</v>
      </c>
      <c r="D166" s="1265">
        <v>1717</v>
      </c>
      <c r="E166" s="1265">
        <v>68</v>
      </c>
      <c r="F166" s="1265">
        <v>0</v>
      </c>
      <c r="G166" s="1265">
        <v>27</v>
      </c>
      <c r="H166" s="1265">
        <v>0</v>
      </c>
      <c r="I166" s="1337">
        <f>E166+F166+G166+H166</f>
        <v>95</v>
      </c>
      <c r="J166" s="1270" t="s">
        <v>1633</v>
      </c>
    </row>
    <row r="167" spans="1:10" ht="11.25" customHeight="1" x14ac:dyDescent="0.2">
      <c r="A167" s="1265" t="s">
        <v>115</v>
      </c>
      <c r="B167" s="344" t="s">
        <v>7087</v>
      </c>
      <c r="C167" s="365">
        <v>1629</v>
      </c>
      <c r="D167" s="365">
        <v>427</v>
      </c>
      <c r="E167" s="365">
        <v>0</v>
      </c>
      <c r="F167" s="365">
        <v>0</v>
      </c>
      <c r="G167" s="365">
        <v>0</v>
      </c>
      <c r="H167" s="365">
        <v>0</v>
      </c>
      <c r="I167" s="1337">
        <f t="shared" ref="I167:I179" si="9">SUM(E167:H167)</f>
        <v>0</v>
      </c>
      <c r="J167" s="1270" t="s">
        <v>1633</v>
      </c>
    </row>
    <row r="168" spans="1:10" ht="11.25" customHeight="1" x14ac:dyDescent="0.2">
      <c r="A168" s="1265" t="s">
        <v>115</v>
      </c>
      <c r="B168" s="344" t="s">
        <v>7088</v>
      </c>
      <c r="C168" s="365">
        <v>1443</v>
      </c>
      <c r="D168" s="365">
        <v>312</v>
      </c>
      <c r="E168" s="365">
        <v>0</v>
      </c>
      <c r="F168" s="365">
        <f>127</f>
        <v>127</v>
      </c>
      <c r="G168" s="365">
        <v>0</v>
      </c>
      <c r="H168" s="365">
        <f>43</f>
        <v>43</v>
      </c>
      <c r="I168" s="1335">
        <f t="shared" si="9"/>
        <v>170</v>
      </c>
      <c r="J168" s="1270" t="s">
        <v>1633</v>
      </c>
    </row>
    <row r="169" spans="1:10" ht="11.25" customHeight="1" x14ac:dyDescent="0.2">
      <c r="A169" s="1265" t="s">
        <v>115</v>
      </c>
      <c r="B169" s="344" t="s">
        <v>6065</v>
      </c>
      <c r="C169" s="1265">
        <v>1475</v>
      </c>
      <c r="D169" s="1265">
        <v>222</v>
      </c>
      <c r="E169" s="365">
        <v>0</v>
      </c>
      <c r="F169" s="365">
        <v>67</v>
      </c>
      <c r="G169" s="365">
        <v>0</v>
      </c>
      <c r="H169" s="365">
        <v>19</v>
      </c>
      <c r="I169" s="1337">
        <f t="shared" si="9"/>
        <v>86</v>
      </c>
      <c r="J169" s="1270" t="s">
        <v>1633</v>
      </c>
    </row>
    <row r="170" spans="1:10" ht="11.25" customHeight="1" x14ac:dyDescent="0.2">
      <c r="A170" s="1265" t="s">
        <v>115</v>
      </c>
      <c r="B170" s="344" t="s">
        <v>7089</v>
      </c>
      <c r="C170" s="365">
        <v>1753</v>
      </c>
      <c r="D170" s="365">
        <v>508</v>
      </c>
      <c r="E170" s="365">
        <v>12</v>
      </c>
      <c r="F170" s="365">
        <v>6</v>
      </c>
      <c r="G170" s="365">
        <v>5</v>
      </c>
      <c r="H170" s="365">
        <v>6</v>
      </c>
      <c r="I170" s="1335">
        <f t="shared" si="9"/>
        <v>29</v>
      </c>
      <c r="J170" s="1270" t="s">
        <v>1633</v>
      </c>
    </row>
    <row r="171" spans="1:10" ht="11.25" customHeight="1" x14ac:dyDescent="0.2">
      <c r="A171" s="1265" t="s">
        <v>115</v>
      </c>
      <c r="B171" s="344" t="s">
        <v>125</v>
      </c>
      <c r="C171" s="365">
        <v>1086</v>
      </c>
      <c r="D171" s="365">
        <v>298</v>
      </c>
      <c r="E171" s="365">
        <v>17</v>
      </c>
      <c r="F171" s="365">
        <v>61</v>
      </c>
      <c r="G171" s="365">
        <v>3</v>
      </c>
      <c r="H171" s="365">
        <v>20</v>
      </c>
      <c r="I171" s="1335">
        <f t="shared" si="9"/>
        <v>101</v>
      </c>
      <c r="J171" s="1270" t="s">
        <v>1633</v>
      </c>
    </row>
    <row r="172" spans="1:10" ht="11.25" customHeight="1" x14ac:dyDescent="0.2">
      <c r="A172" s="1265" t="s">
        <v>115</v>
      </c>
      <c r="B172" s="344" t="s">
        <v>7090</v>
      </c>
      <c r="C172" s="365">
        <v>963</v>
      </c>
      <c r="D172" s="365">
        <v>303</v>
      </c>
      <c r="E172" s="1265">
        <v>0</v>
      </c>
      <c r="F172" s="1265">
        <v>0</v>
      </c>
      <c r="G172" s="1265">
        <v>0</v>
      </c>
      <c r="H172" s="1265">
        <v>0</v>
      </c>
      <c r="I172" s="1335">
        <f t="shared" si="9"/>
        <v>0</v>
      </c>
      <c r="J172" s="1270" t="s">
        <v>1633</v>
      </c>
    </row>
    <row r="173" spans="1:10" ht="11.25" customHeight="1" x14ac:dyDescent="0.2">
      <c r="A173" s="1265" t="s">
        <v>115</v>
      </c>
      <c r="B173" s="344" t="s">
        <v>126</v>
      </c>
      <c r="C173" s="1265">
        <v>861</v>
      </c>
      <c r="D173" s="1265">
        <v>231</v>
      </c>
      <c r="E173" s="1265">
        <v>0</v>
      </c>
      <c r="F173" s="1265">
        <v>21</v>
      </c>
      <c r="G173" s="1265">
        <v>0</v>
      </c>
      <c r="H173" s="1265">
        <v>3</v>
      </c>
      <c r="I173" s="1335">
        <f t="shared" si="9"/>
        <v>24</v>
      </c>
      <c r="J173" s="1270" t="s">
        <v>1633</v>
      </c>
    </row>
    <row r="174" spans="1:10" ht="11.25" customHeight="1" x14ac:dyDescent="0.2">
      <c r="A174" s="1265" t="s">
        <v>115</v>
      </c>
      <c r="B174" s="344" t="s">
        <v>4800</v>
      </c>
      <c r="C174" s="365">
        <v>911</v>
      </c>
      <c r="D174" s="365">
        <v>283</v>
      </c>
      <c r="E174" s="365"/>
      <c r="F174" s="365"/>
      <c r="G174" s="365"/>
      <c r="H174" s="365"/>
      <c r="I174" s="1335">
        <f t="shared" si="9"/>
        <v>0</v>
      </c>
      <c r="J174" s="1270" t="s">
        <v>1633</v>
      </c>
    </row>
    <row r="175" spans="1:10" ht="11.25" customHeight="1" x14ac:dyDescent="0.2">
      <c r="A175" s="1265" t="s">
        <v>115</v>
      </c>
      <c r="B175" s="344" t="s">
        <v>127</v>
      </c>
      <c r="C175" s="365">
        <v>3375</v>
      </c>
      <c r="D175" s="365">
        <v>973</v>
      </c>
      <c r="E175" s="365">
        <v>0</v>
      </c>
      <c r="F175" s="365">
        <v>145</v>
      </c>
      <c r="G175" s="365">
        <v>0</v>
      </c>
      <c r="H175" s="365">
        <v>29</v>
      </c>
      <c r="I175" s="1335">
        <f t="shared" si="9"/>
        <v>174</v>
      </c>
      <c r="J175" s="1270" t="s">
        <v>1633</v>
      </c>
    </row>
    <row r="176" spans="1:10" ht="11.25" customHeight="1" x14ac:dyDescent="0.2">
      <c r="A176" s="1265" t="s">
        <v>115</v>
      </c>
      <c r="B176" s="344" t="s">
        <v>4801</v>
      </c>
      <c r="C176" s="365">
        <v>439</v>
      </c>
      <c r="D176" s="365">
        <v>129</v>
      </c>
      <c r="E176" s="365">
        <v>0</v>
      </c>
      <c r="F176" s="365">
        <v>0</v>
      </c>
      <c r="G176" s="365">
        <v>0</v>
      </c>
      <c r="H176" s="365">
        <v>0</v>
      </c>
      <c r="I176" s="1335">
        <f t="shared" si="9"/>
        <v>0</v>
      </c>
      <c r="J176" s="1270" t="s">
        <v>1633</v>
      </c>
    </row>
    <row r="177" spans="1:10" ht="11.25" customHeight="1" x14ac:dyDescent="0.2">
      <c r="A177" s="1265" t="s">
        <v>115</v>
      </c>
      <c r="B177" s="1276" t="s">
        <v>129</v>
      </c>
      <c r="C177" s="365">
        <v>654</v>
      </c>
      <c r="D177" s="365">
        <v>260</v>
      </c>
      <c r="E177" s="365">
        <v>0</v>
      </c>
      <c r="F177" s="365">
        <v>26</v>
      </c>
      <c r="G177" s="365">
        <v>0</v>
      </c>
      <c r="H177" s="365">
        <v>10</v>
      </c>
      <c r="I177" s="1335">
        <f t="shared" si="9"/>
        <v>36</v>
      </c>
      <c r="J177" s="1270" t="s">
        <v>1633</v>
      </c>
    </row>
    <row r="178" spans="1:10" ht="11.25" customHeight="1" x14ac:dyDescent="0.2">
      <c r="A178" s="1265" t="s">
        <v>115</v>
      </c>
      <c r="B178" s="344" t="s">
        <v>7091</v>
      </c>
      <c r="C178" s="1265">
        <v>1536</v>
      </c>
      <c r="D178" s="1265">
        <v>312</v>
      </c>
      <c r="E178" s="365">
        <v>0</v>
      </c>
      <c r="F178" s="365">
        <v>0</v>
      </c>
      <c r="G178" s="365">
        <v>0</v>
      </c>
      <c r="H178" s="365">
        <v>0</v>
      </c>
      <c r="I178" s="1335">
        <f t="shared" si="9"/>
        <v>0</v>
      </c>
      <c r="J178" s="1270" t="s">
        <v>1633</v>
      </c>
    </row>
    <row r="179" spans="1:10" ht="11.25" customHeight="1" x14ac:dyDescent="0.2">
      <c r="A179" s="1265" t="s">
        <v>115</v>
      </c>
      <c r="B179" s="344" t="s">
        <v>7092</v>
      </c>
      <c r="C179" s="1265">
        <v>2328</v>
      </c>
      <c r="D179" s="1265">
        <v>620</v>
      </c>
      <c r="E179" s="365">
        <v>4</v>
      </c>
      <c r="F179" s="365">
        <v>55</v>
      </c>
      <c r="G179" s="365">
        <v>1</v>
      </c>
      <c r="H179" s="365">
        <v>22</v>
      </c>
      <c r="I179" s="1338">
        <f t="shared" si="9"/>
        <v>82</v>
      </c>
      <c r="J179" s="1270" t="s">
        <v>1633</v>
      </c>
    </row>
    <row r="180" spans="1:10" ht="11.25" customHeight="1" x14ac:dyDescent="0.2">
      <c r="A180" s="1265" t="s">
        <v>115</v>
      </c>
      <c r="B180" s="1260" t="s">
        <v>7093</v>
      </c>
      <c r="C180" s="1277">
        <v>1412</v>
      </c>
      <c r="D180" s="1277">
        <v>242</v>
      </c>
      <c r="E180" s="1261">
        <v>0</v>
      </c>
      <c r="F180" s="1261">
        <v>64</v>
      </c>
      <c r="G180" s="1261">
        <v>0</v>
      </c>
      <c r="H180" s="1261">
        <v>11</v>
      </c>
      <c r="I180" s="1339">
        <v>75</v>
      </c>
      <c r="J180" s="1270" t="s">
        <v>1633</v>
      </c>
    </row>
    <row r="181" spans="1:10" ht="11.25" customHeight="1" x14ac:dyDescent="0.2">
      <c r="A181" s="1265" t="s">
        <v>115</v>
      </c>
      <c r="B181" s="344" t="s">
        <v>4798</v>
      </c>
      <c r="C181" s="1265">
        <v>354</v>
      </c>
      <c r="D181" s="1265">
        <v>114</v>
      </c>
      <c r="E181" s="365">
        <v>0</v>
      </c>
      <c r="F181" s="365">
        <v>0</v>
      </c>
      <c r="G181" s="365">
        <v>0</v>
      </c>
      <c r="H181" s="365">
        <v>0</v>
      </c>
      <c r="I181" s="1335">
        <f t="shared" ref="I181:I190" si="10">SUM(E181:H181)</f>
        <v>0</v>
      </c>
      <c r="J181" s="1270" t="s">
        <v>1529</v>
      </c>
    </row>
    <row r="182" spans="1:10" ht="11.25" customHeight="1" x14ac:dyDescent="0.2">
      <c r="A182" s="1265" t="s">
        <v>115</v>
      </c>
      <c r="B182" s="344" t="s">
        <v>116</v>
      </c>
      <c r="C182" s="1265">
        <v>1095</v>
      </c>
      <c r="D182" s="1265">
        <v>298</v>
      </c>
      <c r="E182" s="1265">
        <v>0</v>
      </c>
      <c r="F182" s="1265">
        <v>0</v>
      </c>
      <c r="G182" s="1265">
        <v>0</v>
      </c>
      <c r="H182" s="1265">
        <v>0</v>
      </c>
      <c r="I182" s="1337">
        <f t="shared" si="10"/>
        <v>0</v>
      </c>
      <c r="J182" s="1270" t="s">
        <v>1529</v>
      </c>
    </row>
    <row r="183" spans="1:10" ht="11.25" customHeight="1" x14ac:dyDescent="0.2">
      <c r="A183" s="1265" t="s">
        <v>115</v>
      </c>
      <c r="B183" s="344" t="s">
        <v>118</v>
      </c>
      <c r="C183" s="1265">
        <v>3544</v>
      </c>
      <c r="D183" s="1265">
        <v>1717</v>
      </c>
      <c r="E183" s="1265">
        <v>52</v>
      </c>
      <c r="F183" s="1265">
        <v>41</v>
      </c>
      <c r="G183" s="1265">
        <v>13</v>
      </c>
      <c r="H183" s="1265">
        <v>11</v>
      </c>
      <c r="I183" s="1337">
        <f t="shared" si="10"/>
        <v>117</v>
      </c>
      <c r="J183" s="1270" t="s">
        <v>1529</v>
      </c>
    </row>
    <row r="184" spans="1:10" ht="11.25" customHeight="1" x14ac:dyDescent="0.2">
      <c r="A184" s="1265" t="s">
        <v>115</v>
      </c>
      <c r="B184" s="344" t="s">
        <v>7087</v>
      </c>
      <c r="C184" s="365">
        <v>1629</v>
      </c>
      <c r="D184" s="365">
        <v>427</v>
      </c>
      <c r="E184" s="1265">
        <v>0</v>
      </c>
      <c r="F184" s="1265">
        <v>127</v>
      </c>
      <c r="G184" s="1265">
        <v>0</v>
      </c>
      <c r="H184" s="1265">
        <v>31</v>
      </c>
      <c r="I184" s="1337">
        <f t="shared" si="10"/>
        <v>158</v>
      </c>
      <c r="J184" s="1270" t="s">
        <v>1529</v>
      </c>
    </row>
    <row r="185" spans="1:10" ht="11.25" customHeight="1" x14ac:dyDescent="0.2">
      <c r="A185" s="1265" t="s">
        <v>115</v>
      </c>
      <c r="B185" s="344" t="s">
        <v>7088</v>
      </c>
      <c r="C185" s="365">
        <v>1443</v>
      </c>
      <c r="D185" s="365">
        <v>312</v>
      </c>
      <c r="E185" s="365">
        <v>0</v>
      </c>
      <c r="F185" s="365">
        <v>0</v>
      </c>
      <c r="G185" s="365">
        <v>0</v>
      </c>
      <c r="H185" s="365">
        <v>0</v>
      </c>
      <c r="I185" s="1335">
        <f t="shared" si="10"/>
        <v>0</v>
      </c>
      <c r="J185" s="1270" t="s">
        <v>1529</v>
      </c>
    </row>
    <row r="186" spans="1:10" ht="11.25" customHeight="1" x14ac:dyDescent="0.2">
      <c r="A186" s="1265" t="s">
        <v>115</v>
      </c>
      <c r="B186" s="344" t="s">
        <v>6065</v>
      </c>
      <c r="C186" s="1265">
        <v>1475</v>
      </c>
      <c r="D186" s="1265">
        <v>222</v>
      </c>
      <c r="E186" s="365">
        <v>0</v>
      </c>
      <c r="F186" s="365">
        <v>34</v>
      </c>
      <c r="G186" s="365">
        <v>0</v>
      </c>
      <c r="H186" s="365">
        <v>8</v>
      </c>
      <c r="I186" s="1335">
        <f t="shared" si="10"/>
        <v>42</v>
      </c>
      <c r="J186" s="1270" t="s">
        <v>1529</v>
      </c>
    </row>
    <row r="187" spans="1:10" ht="11.25" customHeight="1" x14ac:dyDescent="0.2">
      <c r="A187" s="1265" t="s">
        <v>115</v>
      </c>
      <c r="B187" s="344" t="s">
        <v>7089</v>
      </c>
      <c r="C187" s="365">
        <v>1753</v>
      </c>
      <c r="D187" s="365">
        <v>508</v>
      </c>
      <c r="E187" s="365">
        <v>0</v>
      </c>
      <c r="F187" s="365">
        <v>0</v>
      </c>
      <c r="G187" s="365">
        <v>0</v>
      </c>
      <c r="H187" s="365">
        <v>0</v>
      </c>
      <c r="I187" s="1335">
        <f t="shared" si="10"/>
        <v>0</v>
      </c>
      <c r="J187" s="1270" t="s">
        <v>1529</v>
      </c>
    </row>
    <row r="188" spans="1:10" ht="11.25" customHeight="1" x14ac:dyDescent="0.2">
      <c r="A188" s="1265" t="s">
        <v>115</v>
      </c>
      <c r="B188" s="344" t="s">
        <v>125</v>
      </c>
      <c r="C188" s="365">
        <v>1086</v>
      </c>
      <c r="D188" s="365">
        <v>298</v>
      </c>
      <c r="E188" s="365">
        <v>11</v>
      </c>
      <c r="F188" s="365">
        <v>56</v>
      </c>
      <c r="G188" s="365">
        <v>6</v>
      </c>
      <c r="H188" s="365">
        <v>13</v>
      </c>
      <c r="I188" s="1335">
        <f t="shared" si="10"/>
        <v>86</v>
      </c>
      <c r="J188" s="1270" t="s">
        <v>1529</v>
      </c>
    </row>
    <row r="189" spans="1:10" ht="11.25" customHeight="1" x14ac:dyDescent="0.2">
      <c r="A189" s="1265" t="s">
        <v>115</v>
      </c>
      <c r="B189" s="344" t="s">
        <v>7090</v>
      </c>
      <c r="C189" s="365">
        <v>963</v>
      </c>
      <c r="D189" s="365">
        <v>303</v>
      </c>
      <c r="E189" s="365">
        <v>0</v>
      </c>
      <c r="F189" s="365">
        <v>0</v>
      </c>
      <c r="G189" s="365">
        <v>0</v>
      </c>
      <c r="H189" s="365">
        <v>0</v>
      </c>
      <c r="I189" s="1335">
        <f t="shared" si="10"/>
        <v>0</v>
      </c>
      <c r="J189" s="1270" t="s">
        <v>1529</v>
      </c>
    </row>
    <row r="190" spans="1:10" ht="11.25" customHeight="1" x14ac:dyDescent="0.2">
      <c r="A190" s="1265" t="s">
        <v>115</v>
      </c>
      <c r="B190" s="344" t="s">
        <v>126</v>
      </c>
      <c r="C190" s="1265">
        <v>861</v>
      </c>
      <c r="D190" s="1265">
        <v>231</v>
      </c>
      <c r="E190" s="1265">
        <v>0</v>
      </c>
      <c r="F190" s="1265">
        <v>43</v>
      </c>
      <c r="G190" s="1265">
        <v>0</v>
      </c>
      <c r="H190" s="1265">
        <v>6</v>
      </c>
      <c r="I190" s="1335">
        <f t="shared" si="10"/>
        <v>49</v>
      </c>
      <c r="J190" s="1270" t="s">
        <v>1529</v>
      </c>
    </row>
    <row r="191" spans="1:10" ht="11.25" customHeight="1" x14ac:dyDescent="0.2">
      <c r="A191" s="1265" t="s">
        <v>115</v>
      </c>
      <c r="B191" s="344" t="s">
        <v>4800</v>
      </c>
      <c r="C191" s="365">
        <v>911</v>
      </c>
      <c r="D191" s="365">
        <v>283</v>
      </c>
      <c r="E191" s="365">
        <v>0</v>
      </c>
      <c r="F191" s="365">
        <v>38</v>
      </c>
      <c r="G191" s="365">
        <v>0</v>
      </c>
      <c r="H191" s="365">
        <v>9</v>
      </c>
      <c r="I191" s="1335">
        <f t="shared" ref="I191:I196" si="11">SUM(E191:H191)</f>
        <v>47</v>
      </c>
      <c r="J191" s="1270" t="s">
        <v>1529</v>
      </c>
    </row>
    <row r="192" spans="1:10" ht="11.25" customHeight="1" x14ac:dyDescent="0.2">
      <c r="A192" s="1265" t="s">
        <v>115</v>
      </c>
      <c r="B192" s="344" t="s">
        <v>127</v>
      </c>
      <c r="C192" s="365">
        <v>3375</v>
      </c>
      <c r="D192" s="365">
        <v>973</v>
      </c>
      <c r="E192" s="365">
        <v>17</v>
      </c>
      <c r="F192" s="365">
        <v>44</v>
      </c>
      <c r="G192" s="365">
        <v>7</v>
      </c>
      <c r="H192" s="365">
        <v>7</v>
      </c>
      <c r="I192" s="1335">
        <f t="shared" si="11"/>
        <v>75</v>
      </c>
      <c r="J192" s="1270" t="s">
        <v>1529</v>
      </c>
    </row>
    <row r="193" spans="1:10" ht="11.25" customHeight="1" x14ac:dyDescent="0.2">
      <c r="A193" s="1265" t="s">
        <v>115</v>
      </c>
      <c r="B193" s="344" t="s">
        <v>4801</v>
      </c>
      <c r="C193" s="365">
        <v>439</v>
      </c>
      <c r="D193" s="365">
        <v>129</v>
      </c>
      <c r="E193" s="365">
        <v>0</v>
      </c>
      <c r="F193" s="365">
        <v>0</v>
      </c>
      <c r="G193" s="365">
        <v>0</v>
      </c>
      <c r="H193" s="365">
        <v>0</v>
      </c>
      <c r="I193" s="1335">
        <f t="shared" si="11"/>
        <v>0</v>
      </c>
      <c r="J193" s="1270" t="s">
        <v>1529</v>
      </c>
    </row>
    <row r="194" spans="1:10" ht="11.25" customHeight="1" x14ac:dyDescent="0.2">
      <c r="A194" s="1265" t="s">
        <v>115</v>
      </c>
      <c r="B194" s="1276" t="s">
        <v>129</v>
      </c>
      <c r="C194" s="365">
        <v>654</v>
      </c>
      <c r="D194" s="365">
        <v>260</v>
      </c>
      <c r="E194" s="365">
        <v>9</v>
      </c>
      <c r="F194" s="365">
        <v>37</v>
      </c>
      <c r="G194" s="365">
        <v>2</v>
      </c>
      <c r="H194" s="365">
        <v>21</v>
      </c>
      <c r="I194" s="1335">
        <f t="shared" si="11"/>
        <v>69</v>
      </c>
      <c r="J194" s="1270" t="s">
        <v>1529</v>
      </c>
    </row>
    <row r="195" spans="1:10" ht="11.25" customHeight="1" x14ac:dyDescent="0.2">
      <c r="A195" s="1265" t="s">
        <v>115</v>
      </c>
      <c r="B195" s="344" t="s">
        <v>7091</v>
      </c>
      <c r="C195" s="1265">
        <v>1536</v>
      </c>
      <c r="D195" s="1265">
        <v>312</v>
      </c>
      <c r="E195" s="365">
        <v>0</v>
      </c>
      <c r="F195" s="365">
        <v>0</v>
      </c>
      <c r="G195" s="365">
        <v>0</v>
      </c>
      <c r="H195" s="365">
        <v>0</v>
      </c>
      <c r="I195" s="1335">
        <f t="shared" si="11"/>
        <v>0</v>
      </c>
      <c r="J195" s="1270" t="s">
        <v>1529</v>
      </c>
    </row>
    <row r="196" spans="1:10" ht="11.25" customHeight="1" x14ac:dyDescent="0.2">
      <c r="A196" s="1265" t="s">
        <v>115</v>
      </c>
      <c r="B196" s="344" t="s">
        <v>7092</v>
      </c>
      <c r="C196" s="1265">
        <v>2328</v>
      </c>
      <c r="D196" s="1265">
        <v>620</v>
      </c>
      <c r="E196" s="365">
        <v>0</v>
      </c>
      <c r="F196" s="365">
        <v>0</v>
      </c>
      <c r="G196" s="365">
        <v>0</v>
      </c>
      <c r="H196" s="365">
        <v>0</v>
      </c>
      <c r="I196" s="1335">
        <f t="shared" si="11"/>
        <v>0</v>
      </c>
      <c r="J196" s="1270" t="s">
        <v>1529</v>
      </c>
    </row>
    <row r="197" spans="1:10" ht="11.25" customHeight="1" x14ac:dyDescent="0.2">
      <c r="A197" s="1265" t="s">
        <v>115</v>
      </c>
      <c r="B197" s="1260" t="s">
        <v>7093</v>
      </c>
      <c r="C197" s="1277">
        <v>1253</v>
      </c>
      <c r="D197" s="1277">
        <v>408</v>
      </c>
      <c r="E197" s="1261">
        <v>0</v>
      </c>
      <c r="F197" s="1261">
        <v>0</v>
      </c>
      <c r="G197" s="1261">
        <v>0</v>
      </c>
      <c r="H197" s="1261">
        <v>0</v>
      </c>
      <c r="I197" s="1339">
        <v>0</v>
      </c>
      <c r="J197" s="1270" t="s">
        <v>7084</v>
      </c>
    </row>
    <row r="198" spans="1:10" ht="11.25" customHeight="1" x14ac:dyDescent="0.2">
      <c r="A198" s="1265" t="s">
        <v>115</v>
      </c>
      <c r="B198" s="344" t="s">
        <v>4798</v>
      </c>
      <c r="C198" s="1265">
        <v>354</v>
      </c>
      <c r="D198" s="1265">
        <v>114</v>
      </c>
      <c r="E198" s="365">
        <v>0</v>
      </c>
      <c r="F198" s="365">
        <v>0</v>
      </c>
      <c r="G198" s="365">
        <v>0</v>
      </c>
      <c r="H198" s="365">
        <v>0</v>
      </c>
      <c r="I198" s="1335">
        <f t="shared" ref="I198:I207" si="12">SUM(E198:H198)</f>
        <v>0</v>
      </c>
      <c r="J198" s="1270" t="s">
        <v>7084</v>
      </c>
    </row>
    <row r="199" spans="1:10" ht="11.25" customHeight="1" x14ac:dyDescent="0.2">
      <c r="A199" s="1265" t="s">
        <v>115</v>
      </c>
      <c r="B199" s="344" t="s">
        <v>116</v>
      </c>
      <c r="C199" s="1265">
        <v>1095</v>
      </c>
      <c r="D199" s="1265">
        <v>298</v>
      </c>
      <c r="E199" s="1265">
        <v>0</v>
      </c>
      <c r="F199" s="1265">
        <v>0</v>
      </c>
      <c r="G199" s="1265">
        <v>0</v>
      </c>
      <c r="H199" s="1265">
        <v>0</v>
      </c>
      <c r="I199" s="1337">
        <f t="shared" si="12"/>
        <v>0</v>
      </c>
      <c r="J199" s="1270" t="s">
        <v>7084</v>
      </c>
    </row>
    <row r="200" spans="1:10" ht="11.25" customHeight="1" x14ac:dyDescent="0.2">
      <c r="A200" s="1265" t="s">
        <v>115</v>
      </c>
      <c r="B200" s="344" t="s">
        <v>118</v>
      </c>
      <c r="C200" s="1265">
        <v>3544</v>
      </c>
      <c r="D200" s="1265">
        <v>1717</v>
      </c>
      <c r="E200" s="1265">
        <v>129</v>
      </c>
      <c r="F200" s="1265">
        <v>141</v>
      </c>
      <c r="G200" s="1265">
        <v>40</v>
      </c>
      <c r="H200" s="1265">
        <v>71</v>
      </c>
      <c r="I200" s="1337">
        <f t="shared" si="12"/>
        <v>381</v>
      </c>
      <c r="J200" s="1270" t="s">
        <v>7084</v>
      </c>
    </row>
    <row r="201" spans="1:10" ht="11.25" customHeight="1" x14ac:dyDescent="0.2">
      <c r="A201" s="1265" t="s">
        <v>115</v>
      </c>
      <c r="B201" s="344" t="s">
        <v>7087</v>
      </c>
      <c r="C201" s="365">
        <v>1629</v>
      </c>
      <c r="D201" s="365">
        <v>427</v>
      </c>
      <c r="E201" s="1265">
        <v>0</v>
      </c>
      <c r="F201" s="1265">
        <v>390</v>
      </c>
      <c r="G201" s="1265">
        <v>0</v>
      </c>
      <c r="H201" s="1265">
        <v>100</v>
      </c>
      <c r="I201" s="1337">
        <f t="shared" si="12"/>
        <v>490</v>
      </c>
      <c r="J201" s="1270" t="s">
        <v>7084</v>
      </c>
    </row>
    <row r="202" spans="1:10" ht="11.25" customHeight="1" x14ac:dyDescent="0.2">
      <c r="A202" s="1265" t="s">
        <v>115</v>
      </c>
      <c r="B202" s="344" t="s">
        <v>7088</v>
      </c>
      <c r="C202" s="365">
        <v>1443</v>
      </c>
      <c r="D202" s="365">
        <v>312</v>
      </c>
      <c r="E202" s="365">
        <v>0</v>
      </c>
      <c r="F202" s="365">
        <v>59</v>
      </c>
      <c r="G202" s="365">
        <v>0</v>
      </c>
      <c r="H202" s="365">
        <v>14</v>
      </c>
      <c r="I202" s="1335">
        <f t="shared" si="12"/>
        <v>73</v>
      </c>
      <c r="J202" s="1270" t="s">
        <v>7084</v>
      </c>
    </row>
    <row r="203" spans="1:10" ht="11.25" customHeight="1" x14ac:dyDescent="0.2">
      <c r="A203" s="1265" t="s">
        <v>115</v>
      </c>
      <c r="B203" s="344" t="s">
        <v>6065</v>
      </c>
      <c r="C203" s="1265">
        <v>1475</v>
      </c>
      <c r="D203" s="1265">
        <v>222</v>
      </c>
      <c r="E203" s="365">
        <v>0</v>
      </c>
      <c r="F203" s="365">
        <v>9</v>
      </c>
      <c r="G203" s="365">
        <v>0</v>
      </c>
      <c r="H203" s="365">
        <v>2</v>
      </c>
      <c r="I203" s="1335">
        <f t="shared" si="12"/>
        <v>11</v>
      </c>
      <c r="J203" s="1270" t="s">
        <v>7084</v>
      </c>
    </row>
    <row r="204" spans="1:10" ht="11.25" customHeight="1" x14ac:dyDescent="0.2">
      <c r="A204" s="1265" t="s">
        <v>115</v>
      </c>
      <c r="B204" s="344" t="s">
        <v>7089</v>
      </c>
      <c r="C204" s="365">
        <v>1753</v>
      </c>
      <c r="D204" s="365">
        <v>508</v>
      </c>
      <c r="E204" s="365">
        <v>0</v>
      </c>
      <c r="F204" s="365">
        <v>134</v>
      </c>
      <c r="G204" s="365">
        <v>0</v>
      </c>
      <c r="H204" s="365">
        <v>44</v>
      </c>
      <c r="I204" s="1335">
        <f t="shared" si="12"/>
        <v>178</v>
      </c>
      <c r="J204" s="1270" t="s">
        <v>7084</v>
      </c>
    </row>
    <row r="205" spans="1:10" ht="11.25" customHeight="1" x14ac:dyDescent="0.2">
      <c r="A205" s="1265" t="s">
        <v>115</v>
      </c>
      <c r="B205" s="344" t="s">
        <v>125</v>
      </c>
      <c r="C205" s="365">
        <v>1086</v>
      </c>
      <c r="D205" s="365">
        <v>298</v>
      </c>
      <c r="E205" s="365">
        <v>24</v>
      </c>
      <c r="F205" s="365">
        <v>48</v>
      </c>
      <c r="G205" s="365">
        <v>8</v>
      </c>
      <c r="H205" s="365">
        <v>12</v>
      </c>
      <c r="I205" s="1335">
        <f t="shared" si="12"/>
        <v>92</v>
      </c>
      <c r="J205" s="1270" t="s">
        <v>7084</v>
      </c>
    </row>
    <row r="206" spans="1:10" ht="11.25" customHeight="1" x14ac:dyDescent="0.2">
      <c r="A206" s="1265" t="s">
        <v>115</v>
      </c>
      <c r="B206" s="344" t="s">
        <v>7090</v>
      </c>
      <c r="C206" s="365">
        <v>963</v>
      </c>
      <c r="D206" s="365">
        <v>303</v>
      </c>
      <c r="E206" s="365">
        <v>0</v>
      </c>
      <c r="F206" s="365">
        <v>0</v>
      </c>
      <c r="G206" s="365">
        <v>0</v>
      </c>
      <c r="H206" s="365">
        <v>0</v>
      </c>
      <c r="I206" s="1335">
        <f t="shared" si="12"/>
        <v>0</v>
      </c>
      <c r="J206" s="1270" t="s">
        <v>7084</v>
      </c>
    </row>
    <row r="207" spans="1:10" ht="11.25" customHeight="1" x14ac:dyDescent="0.2">
      <c r="A207" s="1265" t="s">
        <v>115</v>
      </c>
      <c r="B207" s="344" t="s">
        <v>126</v>
      </c>
      <c r="C207" s="1265">
        <v>861</v>
      </c>
      <c r="D207" s="1265">
        <v>231</v>
      </c>
      <c r="E207" s="1265">
        <v>0</v>
      </c>
      <c r="F207" s="1265">
        <v>95</v>
      </c>
      <c r="G207" s="1265">
        <v>0</v>
      </c>
      <c r="H207" s="1265">
        <v>29</v>
      </c>
      <c r="I207" s="1335">
        <f t="shared" si="12"/>
        <v>124</v>
      </c>
      <c r="J207" s="1270" t="s">
        <v>7084</v>
      </c>
    </row>
    <row r="208" spans="1:10" ht="11.25" customHeight="1" x14ac:dyDescent="0.2">
      <c r="A208" s="1265" t="s">
        <v>115</v>
      </c>
      <c r="B208" s="344" t="s">
        <v>4800</v>
      </c>
      <c r="C208" s="365">
        <v>911</v>
      </c>
      <c r="D208" s="365">
        <v>283</v>
      </c>
      <c r="E208" s="365">
        <v>0</v>
      </c>
      <c r="F208" s="365">
        <v>53</v>
      </c>
      <c r="G208" s="365">
        <v>0</v>
      </c>
      <c r="H208" s="365">
        <v>15</v>
      </c>
      <c r="I208" s="1335">
        <f t="shared" ref="I208:I213" si="13">SUM(E208:H208)</f>
        <v>68</v>
      </c>
      <c r="J208" s="1270" t="s">
        <v>7084</v>
      </c>
    </row>
    <row r="209" spans="1:10" ht="11.25" customHeight="1" x14ac:dyDescent="0.2">
      <c r="A209" s="1265" t="s">
        <v>115</v>
      </c>
      <c r="B209" s="344" t="s">
        <v>127</v>
      </c>
      <c r="C209" s="365">
        <v>3375</v>
      </c>
      <c r="D209" s="365">
        <v>973</v>
      </c>
      <c r="E209" s="365">
        <v>0</v>
      </c>
      <c r="F209" s="365">
        <v>87</v>
      </c>
      <c r="G209" s="365">
        <v>0</v>
      </c>
      <c r="H209" s="365">
        <v>25</v>
      </c>
      <c r="I209" s="1335">
        <f t="shared" si="13"/>
        <v>112</v>
      </c>
      <c r="J209" s="1270" t="s">
        <v>7084</v>
      </c>
    </row>
    <row r="210" spans="1:10" ht="11.25" customHeight="1" x14ac:dyDescent="0.2">
      <c r="A210" s="1265" t="s">
        <v>115</v>
      </c>
      <c r="B210" s="344" t="s">
        <v>4801</v>
      </c>
      <c r="C210" s="365">
        <v>439</v>
      </c>
      <c r="D210" s="365">
        <v>129</v>
      </c>
      <c r="E210" s="365">
        <v>0</v>
      </c>
      <c r="F210" s="365">
        <v>0</v>
      </c>
      <c r="G210" s="365">
        <v>0</v>
      </c>
      <c r="H210" s="365">
        <v>0</v>
      </c>
      <c r="I210" s="1335">
        <f t="shared" si="13"/>
        <v>0</v>
      </c>
      <c r="J210" s="1270" t="s">
        <v>7084</v>
      </c>
    </row>
    <row r="211" spans="1:10" ht="11.25" customHeight="1" x14ac:dyDescent="0.2">
      <c r="A211" s="1265" t="s">
        <v>115</v>
      </c>
      <c r="B211" s="1276" t="s">
        <v>129</v>
      </c>
      <c r="C211" s="365">
        <v>654</v>
      </c>
      <c r="D211" s="365">
        <v>260</v>
      </c>
      <c r="E211" s="365">
        <v>0</v>
      </c>
      <c r="F211" s="365">
        <v>0</v>
      </c>
      <c r="G211" s="365">
        <v>0</v>
      </c>
      <c r="H211" s="365">
        <v>0</v>
      </c>
      <c r="I211" s="1335">
        <f t="shared" si="13"/>
        <v>0</v>
      </c>
      <c r="J211" s="1270" t="s">
        <v>7084</v>
      </c>
    </row>
    <row r="212" spans="1:10" ht="11.25" customHeight="1" x14ac:dyDescent="0.2">
      <c r="A212" s="1265" t="s">
        <v>115</v>
      </c>
      <c r="B212" s="344" t="s">
        <v>7091</v>
      </c>
      <c r="C212" s="1265">
        <v>1536</v>
      </c>
      <c r="D212" s="1265">
        <v>312</v>
      </c>
      <c r="E212" s="365">
        <v>0</v>
      </c>
      <c r="F212" s="365">
        <v>0</v>
      </c>
      <c r="G212" s="365">
        <v>0</v>
      </c>
      <c r="H212" s="365">
        <v>0</v>
      </c>
      <c r="I212" s="1335">
        <f t="shared" si="13"/>
        <v>0</v>
      </c>
      <c r="J212" s="1270" t="s">
        <v>7084</v>
      </c>
    </row>
    <row r="213" spans="1:10" ht="11.25" customHeight="1" x14ac:dyDescent="0.2">
      <c r="A213" s="1265" t="s">
        <v>115</v>
      </c>
      <c r="B213" s="344" t="s">
        <v>7092</v>
      </c>
      <c r="C213" s="1265">
        <v>2328</v>
      </c>
      <c r="D213" s="1265">
        <v>620</v>
      </c>
      <c r="E213" s="1269">
        <v>283</v>
      </c>
      <c r="F213" s="1265">
        <v>2</v>
      </c>
      <c r="G213" s="1265">
        <v>83</v>
      </c>
      <c r="H213" s="1265">
        <v>2</v>
      </c>
      <c r="I213" s="1335">
        <f t="shared" si="13"/>
        <v>370</v>
      </c>
      <c r="J213" s="1270" t="s">
        <v>7084</v>
      </c>
    </row>
    <row r="214" spans="1:10" ht="11.25" customHeight="1" x14ac:dyDescent="0.2">
      <c r="A214" s="1265" t="s">
        <v>355</v>
      </c>
      <c r="B214" s="344" t="s">
        <v>356</v>
      </c>
      <c r="C214" s="1266">
        <v>3020</v>
      </c>
      <c r="D214" s="1266">
        <v>1127</v>
      </c>
      <c r="E214" s="1266">
        <v>0</v>
      </c>
      <c r="F214" s="1266">
        <v>0</v>
      </c>
      <c r="G214" s="1266">
        <v>0</v>
      </c>
      <c r="H214" s="1266">
        <v>0</v>
      </c>
      <c r="I214" s="1333">
        <f t="shared" ref="I214:I227" si="14">(E214+F214+G214+H214)</f>
        <v>0</v>
      </c>
      <c r="J214" s="1270" t="s">
        <v>1633</v>
      </c>
    </row>
    <row r="215" spans="1:10" ht="11.25" customHeight="1" x14ac:dyDescent="0.2">
      <c r="A215" s="1265" t="s">
        <v>355</v>
      </c>
      <c r="B215" s="344" t="s">
        <v>7810</v>
      </c>
      <c r="C215" s="1266">
        <v>1584</v>
      </c>
      <c r="D215" s="1266">
        <v>540</v>
      </c>
      <c r="E215" s="1266">
        <v>0</v>
      </c>
      <c r="F215" s="1266">
        <v>0</v>
      </c>
      <c r="G215" s="1266">
        <v>0</v>
      </c>
      <c r="H215" s="1266">
        <v>0</v>
      </c>
      <c r="I215" s="1333">
        <f t="shared" si="14"/>
        <v>0</v>
      </c>
      <c r="J215" s="1270" t="s">
        <v>1633</v>
      </c>
    </row>
    <row r="216" spans="1:10" ht="11.25" customHeight="1" x14ac:dyDescent="0.2">
      <c r="A216" s="1265" t="s">
        <v>355</v>
      </c>
      <c r="B216" s="344" t="s">
        <v>360</v>
      </c>
      <c r="C216" s="1266">
        <v>1679</v>
      </c>
      <c r="D216" s="1266">
        <v>518</v>
      </c>
      <c r="E216" s="1266">
        <v>0</v>
      </c>
      <c r="F216" s="1266">
        <v>0</v>
      </c>
      <c r="G216" s="1266">
        <v>0</v>
      </c>
      <c r="H216" s="1266">
        <v>0</v>
      </c>
      <c r="I216" s="1333">
        <f t="shared" si="14"/>
        <v>0</v>
      </c>
      <c r="J216" s="1270" t="s">
        <v>1633</v>
      </c>
    </row>
    <row r="217" spans="1:10" ht="11.25" customHeight="1" x14ac:dyDescent="0.2">
      <c r="A217" s="1265" t="s">
        <v>355</v>
      </c>
      <c r="B217" s="344" t="s">
        <v>6853</v>
      </c>
      <c r="C217" s="1266">
        <v>587</v>
      </c>
      <c r="D217" s="1266">
        <v>214</v>
      </c>
      <c r="E217" s="1266">
        <v>0</v>
      </c>
      <c r="F217" s="1266">
        <v>0</v>
      </c>
      <c r="G217" s="1266">
        <v>0</v>
      </c>
      <c r="H217" s="1266">
        <v>0</v>
      </c>
      <c r="I217" s="1333">
        <f t="shared" si="14"/>
        <v>0</v>
      </c>
      <c r="J217" s="1270" t="s">
        <v>1633</v>
      </c>
    </row>
    <row r="218" spans="1:10" ht="11.25" customHeight="1" x14ac:dyDescent="0.2">
      <c r="A218" s="1265" t="s">
        <v>355</v>
      </c>
      <c r="B218" s="344" t="s">
        <v>6855</v>
      </c>
      <c r="C218" s="1266">
        <v>2306</v>
      </c>
      <c r="D218" s="1266">
        <v>797</v>
      </c>
      <c r="E218" s="1266">
        <v>0</v>
      </c>
      <c r="F218" s="1266">
        <v>0</v>
      </c>
      <c r="G218" s="1266">
        <v>0</v>
      </c>
      <c r="H218" s="1266">
        <v>0</v>
      </c>
      <c r="I218" s="1333">
        <f t="shared" si="14"/>
        <v>0</v>
      </c>
      <c r="J218" s="1270" t="s">
        <v>1633</v>
      </c>
    </row>
    <row r="219" spans="1:10" ht="11.25" customHeight="1" x14ac:dyDescent="0.2">
      <c r="A219" s="1265" t="s">
        <v>355</v>
      </c>
      <c r="B219" s="344" t="s">
        <v>357</v>
      </c>
      <c r="C219" s="1266">
        <v>2010</v>
      </c>
      <c r="D219" s="1266">
        <v>676</v>
      </c>
      <c r="E219" s="1266">
        <v>0</v>
      </c>
      <c r="F219" s="1266">
        <v>0</v>
      </c>
      <c r="G219" s="1266">
        <v>0</v>
      </c>
      <c r="H219" s="1266">
        <v>0</v>
      </c>
      <c r="I219" s="1333">
        <f t="shared" si="14"/>
        <v>0</v>
      </c>
      <c r="J219" s="1270" t="s">
        <v>1633</v>
      </c>
    </row>
    <row r="220" spans="1:10" ht="11.25" customHeight="1" x14ac:dyDescent="0.2">
      <c r="A220" s="1265" t="s">
        <v>355</v>
      </c>
      <c r="B220" s="344" t="s">
        <v>7811</v>
      </c>
      <c r="C220" s="1266">
        <v>2901</v>
      </c>
      <c r="D220" s="1266">
        <v>1061</v>
      </c>
      <c r="E220" s="1266">
        <v>97</v>
      </c>
      <c r="F220" s="1266">
        <v>35</v>
      </c>
      <c r="G220" s="1266">
        <v>58</v>
      </c>
      <c r="H220" s="1266">
        <v>33</v>
      </c>
      <c r="I220" s="1333">
        <f t="shared" si="14"/>
        <v>223</v>
      </c>
      <c r="J220" s="1270" t="s">
        <v>1633</v>
      </c>
    </row>
    <row r="221" spans="1:10" ht="11.25" customHeight="1" x14ac:dyDescent="0.2">
      <c r="A221" s="1265" t="s">
        <v>355</v>
      </c>
      <c r="B221" s="344" t="s">
        <v>356</v>
      </c>
      <c r="C221" s="1266">
        <v>3020</v>
      </c>
      <c r="D221" s="1266">
        <v>1127</v>
      </c>
      <c r="E221" s="1266">
        <v>0</v>
      </c>
      <c r="F221" s="1266">
        <v>0</v>
      </c>
      <c r="G221" s="1266">
        <v>0</v>
      </c>
      <c r="H221" s="1266">
        <v>0</v>
      </c>
      <c r="I221" s="1333">
        <f t="shared" si="14"/>
        <v>0</v>
      </c>
      <c r="J221" s="1270" t="s">
        <v>1529</v>
      </c>
    </row>
    <row r="222" spans="1:10" ht="11.25" customHeight="1" x14ac:dyDescent="0.2">
      <c r="A222" s="1265" t="s">
        <v>355</v>
      </c>
      <c r="B222" s="344" t="s">
        <v>7810</v>
      </c>
      <c r="C222" s="1266">
        <v>1584</v>
      </c>
      <c r="D222" s="1266">
        <v>540</v>
      </c>
      <c r="E222" s="1266">
        <v>0</v>
      </c>
      <c r="F222" s="1266">
        <v>0</v>
      </c>
      <c r="G222" s="1266">
        <v>0</v>
      </c>
      <c r="H222" s="1266">
        <v>0</v>
      </c>
      <c r="I222" s="1333">
        <f t="shared" si="14"/>
        <v>0</v>
      </c>
      <c r="J222" s="1270" t="s">
        <v>1529</v>
      </c>
    </row>
    <row r="223" spans="1:10" ht="11.25" customHeight="1" x14ac:dyDescent="0.2">
      <c r="A223" s="1265" t="s">
        <v>355</v>
      </c>
      <c r="B223" s="344" t="s">
        <v>360</v>
      </c>
      <c r="C223" s="1266">
        <v>1679</v>
      </c>
      <c r="D223" s="1266">
        <v>518</v>
      </c>
      <c r="E223" s="1266">
        <v>0</v>
      </c>
      <c r="F223" s="1266">
        <v>77</v>
      </c>
      <c r="G223" s="1266">
        <v>0</v>
      </c>
      <c r="H223" s="1266">
        <v>33</v>
      </c>
      <c r="I223" s="1333">
        <f t="shared" si="14"/>
        <v>110</v>
      </c>
      <c r="J223" s="1270" t="s">
        <v>1529</v>
      </c>
    </row>
    <row r="224" spans="1:10" ht="11.25" customHeight="1" x14ac:dyDescent="0.2">
      <c r="A224" s="1265" t="s">
        <v>355</v>
      </c>
      <c r="B224" s="344" t="s">
        <v>6853</v>
      </c>
      <c r="C224" s="1266">
        <v>587</v>
      </c>
      <c r="D224" s="1266">
        <v>214</v>
      </c>
      <c r="E224" s="1266">
        <v>0</v>
      </c>
      <c r="F224" s="1266">
        <v>0</v>
      </c>
      <c r="G224" s="1266">
        <v>0</v>
      </c>
      <c r="H224" s="1266">
        <v>0</v>
      </c>
      <c r="I224" s="1333">
        <f t="shared" si="14"/>
        <v>0</v>
      </c>
      <c r="J224" s="1270" t="s">
        <v>1529</v>
      </c>
    </row>
    <row r="225" spans="1:10" ht="11.25" customHeight="1" x14ac:dyDescent="0.2">
      <c r="A225" s="1265" t="s">
        <v>355</v>
      </c>
      <c r="B225" s="344" t="s">
        <v>6855</v>
      </c>
      <c r="C225" s="1266">
        <v>2306</v>
      </c>
      <c r="D225" s="1266">
        <v>797</v>
      </c>
      <c r="E225" s="1266">
        <v>0</v>
      </c>
      <c r="F225" s="1266">
        <v>0</v>
      </c>
      <c r="G225" s="1266">
        <v>0</v>
      </c>
      <c r="H225" s="1266">
        <v>0</v>
      </c>
      <c r="I225" s="1333">
        <f t="shared" si="14"/>
        <v>0</v>
      </c>
      <c r="J225" s="1270" t="s">
        <v>1529</v>
      </c>
    </row>
    <row r="226" spans="1:10" ht="11.25" customHeight="1" x14ac:dyDescent="0.2">
      <c r="A226" s="1265" t="s">
        <v>355</v>
      </c>
      <c r="B226" s="344" t="s">
        <v>357</v>
      </c>
      <c r="C226" s="1266">
        <v>2010</v>
      </c>
      <c r="D226" s="1266">
        <v>676</v>
      </c>
      <c r="E226" s="1266">
        <v>0</v>
      </c>
      <c r="F226" s="1266">
        <v>0</v>
      </c>
      <c r="G226" s="1266">
        <v>0</v>
      </c>
      <c r="H226" s="1266">
        <v>0</v>
      </c>
      <c r="I226" s="1333">
        <f t="shared" si="14"/>
        <v>0</v>
      </c>
      <c r="J226" s="1270" t="s">
        <v>1529</v>
      </c>
    </row>
    <row r="227" spans="1:10" ht="11.25" customHeight="1" x14ac:dyDescent="0.2">
      <c r="A227" s="1265" t="s">
        <v>355</v>
      </c>
      <c r="B227" s="344" t="s">
        <v>7811</v>
      </c>
      <c r="C227" s="1266">
        <v>2901</v>
      </c>
      <c r="D227" s="1266">
        <v>1061</v>
      </c>
      <c r="E227" s="1266">
        <v>119</v>
      </c>
      <c r="F227" s="1266">
        <v>82</v>
      </c>
      <c r="G227" s="1266">
        <v>83</v>
      </c>
      <c r="H227" s="1266">
        <v>25</v>
      </c>
      <c r="I227" s="1333">
        <f t="shared" si="14"/>
        <v>309</v>
      </c>
      <c r="J227" s="1270" t="s">
        <v>1529</v>
      </c>
    </row>
    <row r="228" spans="1:10" ht="11.25" customHeight="1" x14ac:dyDescent="0.2">
      <c r="A228" s="366" t="s">
        <v>69</v>
      </c>
      <c r="B228" s="372" t="s">
        <v>74</v>
      </c>
      <c r="C228" s="1271">
        <v>1231</v>
      </c>
      <c r="D228" s="1272">
        <v>532</v>
      </c>
      <c r="E228" s="365"/>
      <c r="F228" s="365">
        <v>81</v>
      </c>
      <c r="G228" s="365"/>
      <c r="H228" s="365">
        <v>7</v>
      </c>
      <c r="I228" s="1336">
        <f>SUM(E228:H228)</f>
        <v>88</v>
      </c>
      <c r="J228" s="527" t="s">
        <v>7084</v>
      </c>
    </row>
    <row r="229" spans="1:10" ht="11.25" customHeight="1" x14ac:dyDescent="0.2">
      <c r="A229" s="366" t="s">
        <v>69</v>
      </c>
      <c r="B229" s="366" t="s">
        <v>331</v>
      </c>
      <c r="C229" s="1271">
        <v>1075</v>
      </c>
      <c r="D229" s="1272">
        <v>562</v>
      </c>
      <c r="E229" s="365">
        <v>0</v>
      </c>
      <c r="F229" s="365">
        <v>62</v>
      </c>
      <c r="G229" s="365">
        <v>0</v>
      </c>
      <c r="H229" s="365">
        <v>20</v>
      </c>
      <c r="I229" s="1336">
        <f t="shared" ref="I229:I245" si="15">SUM(E229:H229)</f>
        <v>82</v>
      </c>
      <c r="J229" s="527" t="s">
        <v>7084</v>
      </c>
    </row>
    <row r="230" spans="1:10" ht="11.25" customHeight="1" x14ac:dyDescent="0.2">
      <c r="A230" s="366" t="s">
        <v>69</v>
      </c>
      <c r="B230" s="366" t="s">
        <v>72</v>
      </c>
      <c r="C230" s="1271">
        <v>1011</v>
      </c>
      <c r="D230" s="1272">
        <v>389</v>
      </c>
      <c r="E230" s="365">
        <v>0</v>
      </c>
      <c r="F230" s="365">
        <v>66</v>
      </c>
      <c r="G230" s="365">
        <v>0</v>
      </c>
      <c r="H230" s="365">
        <v>28</v>
      </c>
      <c r="I230" s="1336">
        <f t="shared" si="15"/>
        <v>94</v>
      </c>
      <c r="J230" s="527" t="s">
        <v>7084</v>
      </c>
    </row>
    <row r="231" spans="1:10" ht="11.25" customHeight="1" x14ac:dyDescent="0.2">
      <c r="A231" s="366" t="s">
        <v>69</v>
      </c>
      <c r="B231" s="366" t="s">
        <v>86</v>
      </c>
      <c r="C231" s="1271">
        <v>254</v>
      </c>
      <c r="D231" s="1272">
        <v>107</v>
      </c>
      <c r="E231" s="365">
        <v>0</v>
      </c>
      <c r="F231" s="365">
        <v>0</v>
      </c>
      <c r="G231" s="365">
        <v>0</v>
      </c>
      <c r="H231" s="365">
        <v>0</v>
      </c>
      <c r="I231" s="1336">
        <f t="shared" si="15"/>
        <v>0</v>
      </c>
      <c r="J231" s="527" t="s">
        <v>7084</v>
      </c>
    </row>
    <row r="232" spans="1:10" ht="11.25" customHeight="1" x14ac:dyDescent="0.2">
      <c r="A232" s="366" t="s">
        <v>69</v>
      </c>
      <c r="B232" s="366" t="s">
        <v>88</v>
      </c>
      <c r="C232" s="1266">
        <v>1810</v>
      </c>
      <c r="D232" s="344">
        <v>646</v>
      </c>
      <c r="E232" s="358">
        <v>149</v>
      </c>
      <c r="F232" s="358">
        <v>0</v>
      </c>
      <c r="G232" s="358">
        <v>57</v>
      </c>
      <c r="H232" s="358">
        <v>0</v>
      </c>
      <c r="I232" s="1336">
        <f t="shared" si="15"/>
        <v>206</v>
      </c>
      <c r="J232" s="527" t="s">
        <v>7084</v>
      </c>
    </row>
    <row r="233" spans="1:10" ht="11.25" customHeight="1" x14ac:dyDescent="0.2">
      <c r="A233" s="366" t="s">
        <v>69</v>
      </c>
      <c r="B233" s="366" t="s">
        <v>82</v>
      </c>
      <c r="C233" s="1266">
        <v>598</v>
      </c>
      <c r="D233" s="1266">
        <v>267</v>
      </c>
      <c r="E233" s="365">
        <v>0</v>
      </c>
      <c r="F233" s="365">
        <v>0</v>
      </c>
      <c r="G233" s="365">
        <v>0</v>
      </c>
      <c r="H233" s="365">
        <v>0</v>
      </c>
      <c r="I233" s="1336">
        <f t="shared" si="15"/>
        <v>0</v>
      </c>
      <c r="J233" s="527" t="s">
        <v>7084</v>
      </c>
    </row>
    <row r="234" spans="1:10" ht="11.25" customHeight="1" x14ac:dyDescent="0.2">
      <c r="A234" s="366" t="s">
        <v>69</v>
      </c>
      <c r="B234" s="366" t="s">
        <v>70</v>
      </c>
      <c r="C234" s="1271">
        <v>1975</v>
      </c>
      <c r="D234" s="1272">
        <v>762</v>
      </c>
      <c r="E234" s="365">
        <v>0</v>
      </c>
      <c r="F234" s="365">
        <v>136</v>
      </c>
      <c r="G234" s="365">
        <v>0</v>
      </c>
      <c r="H234" s="365">
        <v>105</v>
      </c>
      <c r="I234" s="1336">
        <f t="shared" si="15"/>
        <v>241</v>
      </c>
      <c r="J234" s="527" t="s">
        <v>7084</v>
      </c>
    </row>
    <row r="235" spans="1:10" ht="11.25" customHeight="1" x14ac:dyDescent="0.2">
      <c r="A235" s="366" t="s">
        <v>69</v>
      </c>
      <c r="B235" s="366" t="s">
        <v>79</v>
      </c>
      <c r="C235" s="1271">
        <v>627</v>
      </c>
      <c r="D235" s="1272">
        <v>152</v>
      </c>
      <c r="E235" s="365">
        <v>58</v>
      </c>
      <c r="F235" s="365">
        <v>4</v>
      </c>
      <c r="G235" s="365">
        <v>14</v>
      </c>
      <c r="H235" s="365">
        <v>2</v>
      </c>
      <c r="I235" s="1336">
        <f t="shared" si="15"/>
        <v>78</v>
      </c>
      <c r="J235" s="527" t="s">
        <v>7084</v>
      </c>
    </row>
    <row r="236" spans="1:10" ht="11.25" customHeight="1" x14ac:dyDescent="0.2">
      <c r="A236" s="366" t="s">
        <v>69</v>
      </c>
      <c r="B236" s="366" t="s">
        <v>4394</v>
      </c>
      <c r="C236" s="1271">
        <v>214</v>
      </c>
      <c r="D236" s="1272">
        <v>71</v>
      </c>
      <c r="E236" s="365">
        <v>0</v>
      </c>
      <c r="F236" s="365">
        <v>0</v>
      </c>
      <c r="G236" s="365">
        <v>0</v>
      </c>
      <c r="H236" s="365">
        <v>0</v>
      </c>
      <c r="I236" s="1336">
        <f t="shared" si="15"/>
        <v>0</v>
      </c>
      <c r="J236" s="527" t="s">
        <v>7084</v>
      </c>
    </row>
    <row r="237" spans="1:10" ht="11.25" customHeight="1" x14ac:dyDescent="0.2">
      <c r="A237" s="366" t="s">
        <v>69</v>
      </c>
      <c r="B237" s="366" t="s">
        <v>81</v>
      </c>
      <c r="C237" s="1273">
        <v>1241</v>
      </c>
      <c r="D237" s="1274">
        <v>548</v>
      </c>
      <c r="E237" s="212">
        <v>0</v>
      </c>
      <c r="F237" s="212">
        <v>89</v>
      </c>
      <c r="G237" s="212">
        <v>0</v>
      </c>
      <c r="H237" s="212">
        <v>40</v>
      </c>
      <c r="I237" s="1336">
        <f t="shared" si="15"/>
        <v>129</v>
      </c>
      <c r="J237" s="527" t="s">
        <v>7084</v>
      </c>
    </row>
    <row r="238" spans="1:10" ht="11.25" customHeight="1" x14ac:dyDescent="0.2">
      <c r="A238" s="366" t="s">
        <v>69</v>
      </c>
      <c r="B238" s="366" t="s">
        <v>71</v>
      </c>
      <c r="C238" s="1273">
        <v>1202</v>
      </c>
      <c r="D238" s="1274">
        <v>313</v>
      </c>
      <c r="E238" s="212">
        <v>0</v>
      </c>
      <c r="F238" s="212">
        <v>0</v>
      </c>
      <c r="G238" s="212">
        <v>0</v>
      </c>
      <c r="H238" s="212">
        <v>0</v>
      </c>
      <c r="I238" s="1336">
        <f t="shared" si="15"/>
        <v>0</v>
      </c>
      <c r="J238" s="527" t="s">
        <v>7084</v>
      </c>
    </row>
    <row r="239" spans="1:10" ht="11.25" customHeight="1" x14ac:dyDescent="0.2">
      <c r="A239" s="366" t="s">
        <v>69</v>
      </c>
      <c r="B239" s="366" t="s">
        <v>83</v>
      </c>
      <c r="C239" s="1273">
        <v>548</v>
      </c>
      <c r="D239" s="1274">
        <v>217</v>
      </c>
      <c r="E239" s="212">
        <v>0</v>
      </c>
      <c r="F239" s="212">
        <v>0</v>
      </c>
      <c r="G239" s="212">
        <v>61</v>
      </c>
      <c r="H239" s="212">
        <v>18</v>
      </c>
      <c r="I239" s="1336">
        <f t="shared" si="15"/>
        <v>79</v>
      </c>
      <c r="J239" s="527" t="s">
        <v>7084</v>
      </c>
    </row>
    <row r="240" spans="1:10" ht="11.25" customHeight="1" x14ac:dyDescent="0.2">
      <c r="A240" s="366" t="s">
        <v>69</v>
      </c>
      <c r="B240" s="366" t="s">
        <v>92</v>
      </c>
      <c r="C240" s="1273">
        <v>914</v>
      </c>
      <c r="D240" s="1274">
        <v>247</v>
      </c>
      <c r="E240" s="212">
        <v>0</v>
      </c>
      <c r="F240" s="212">
        <v>0</v>
      </c>
      <c r="G240" s="212">
        <v>0</v>
      </c>
      <c r="H240" s="212">
        <v>0</v>
      </c>
      <c r="I240" s="1336">
        <f t="shared" si="15"/>
        <v>0</v>
      </c>
      <c r="J240" s="527" t="s">
        <v>7084</v>
      </c>
    </row>
    <row r="241" spans="1:10" ht="11.25" customHeight="1" x14ac:dyDescent="0.2">
      <c r="A241" s="366" t="s">
        <v>69</v>
      </c>
      <c r="B241" s="366" t="s">
        <v>77</v>
      </c>
      <c r="C241" s="1266">
        <v>870</v>
      </c>
      <c r="D241" s="1266">
        <v>277</v>
      </c>
      <c r="E241" s="365">
        <v>0</v>
      </c>
      <c r="F241" s="365">
        <v>77</v>
      </c>
      <c r="G241" s="365">
        <v>0</v>
      </c>
      <c r="H241" s="365">
        <v>20</v>
      </c>
      <c r="I241" s="1336">
        <f t="shared" si="15"/>
        <v>97</v>
      </c>
      <c r="J241" s="527" t="s">
        <v>7084</v>
      </c>
    </row>
    <row r="242" spans="1:10" ht="11.25" customHeight="1" x14ac:dyDescent="0.2">
      <c r="A242" s="366" t="s">
        <v>69</v>
      </c>
      <c r="B242" s="366" t="s">
        <v>289</v>
      </c>
      <c r="C242" s="1271">
        <v>6413</v>
      </c>
      <c r="D242" s="1272">
        <v>3207</v>
      </c>
      <c r="E242" s="365">
        <v>0</v>
      </c>
      <c r="F242" s="365">
        <v>0</v>
      </c>
      <c r="G242" s="365">
        <v>0</v>
      </c>
      <c r="H242" s="365">
        <v>0</v>
      </c>
      <c r="I242" s="1334">
        <f t="shared" si="15"/>
        <v>0</v>
      </c>
      <c r="J242" s="527" t="s">
        <v>7084</v>
      </c>
    </row>
    <row r="243" spans="1:10" ht="11.25" customHeight="1" x14ac:dyDescent="0.2">
      <c r="A243" s="366" t="s">
        <v>69</v>
      </c>
      <c r="B243" s="366" t="s">
        <v>2666</v>
      </c>
      <c r="C243" s="1273">
        <v>238</v>
      </c>
      <c r="D243" s="1274">
        <v>116</v>
      </c>
      <c r="E243" s="1275">
        <v>113</v>
      </c>
      <c r="F243" s="1275">
        <v>71</v>
      </c>
      <c r="G243" s="1275">
        <v>48</v>
      </c>
      <c r="H243" s="1275">
        <v>15</v>
      </c>
      <c r="I243" s="1336">
        <f t="shared" si="15"/>
        <v>247</v>
      </c>
      <c r="J243" s="527" t="s">
        <v>7084</v>
      </c>
    </row>
    <row r="244" spans="1:10" ht="11.25" customHeight="1" x14ac:dyDescent="0.2">
      <c r="A244" s="366" t="s">
        <v>69</v>
      </c>
      <c r="B244" s="366" t="s">
        <v>288</v>
      </c>
      <c r="C244" s="1273">
        <v>1478</v>
      </c>
      <c r="D244" s="1274">
        <v>359</v>
      </c>
      <c r="E244" s="365">
        <v>28</v>
      </c>
      <c r="F244" s="365">
        <v>11</v>
      </c>
      <c r="G244" s="365">
        <v>7</v>
      </c>
      <c r="H244" s="365">
        <v>7</v>
      </c>
      <c r="I244" s="1336">
        <f t="shared" si="15"/>
        <v>53</v>
      </c>
      <c r="J244" s="527" t="s">
        <v>7084</v>
      </c>
    </row>
    <row r="245" spans="1:10" ht="11.25" customHeight="1" x14ac:dyDescent="0.2">
      <c r="A245" s="366" t="s">
        <v>69</v>
      </c>
      <c r="B245" s="366" t="s">
        <v>84</v>
      </c>
      <c r="C245" s="1278">
        <v>975</v>
      </c>
      <c r="D245" s="1278">
        <v>449</v>
      </c>
      <c r="E245" s="358">
        <v>0</v>
      </c>
      <c r="F245" s="358">
        <v>0</v>
      </c>
      <c r="G245" s="358">
        <v>0</v>
      </c>
      <c r="H245" s="358">
        <v>0</v>
      </c>
      <c r="I245" s="1336">
        <f t="shared" si="15"/>
        <v>0</v>
      </c>
      <c r="J245" s="527" t="s">
        <v>7084</v>
      </c>
    </row>
    <row r="246" spans="1:10" ht="11.25" customHeight="1" x14ac:dyDescent="0.2">
      <c r="A246" s="1279" t="s">
        <v>14</v>
      </c>
      <c r="B246" s="346" t="s">
        <v>19</v>
      </c>
      <c r="C246" s="346">
        <v>779</v>
      </c>
      <c r="D246" s="1320">
        <v>261</v>
      </c>
      <c r="E246" s="1280">
        <v>0</v>
      </c>
      <c r="F246" s="1280">
        <v>46</v>
      </c>
      <c r="G246" s="1280">
        <v>0</v>
      </c>
      <c r="H246" s="1280">
        <v>19</v>
      </c>
      <c r="I246" s="513">
        <f>SUM(E246:H246)</f>
        <v>65</v>
      </c>
      <c r="J246" s="527" t="s">
        <v>7084</v>
      </c>
    </row>
    <row r="247" spans="1:10" ht="11.25" customHeight="1" x14ac:dyDescent="0.2">
      <c r="A247" s="1281" t="s">
        <v>14</v>
      </c>
      <c r="B247" s="1321" t="s">
        <v>27</v>
      </c>
      <c r="C247" s="1282">
        <v>491</v>
      </c>
      <c r="D247" s="360">
        <v>150</v>
      </c>
      <c r="E247" s="1280">
        <v>25</v>
      </c>
      <c r="F247" s="1280">
        <v>0</v>
      </c>
      <c r="G247" s="1280">
        <v>13</v>
      </c>
      <c r="H247" s="1280">
        <v>0</v>
      </c>
      <c r="I247" s="1340">
        <f t="shared" ref="I247:I260" si="16">SUM(E247:H247)</f>
        <v>38</v>
      </c>
      <c r="J247" s="527" t="s">
        <v>7084</v>
      </c>
    </row>
    <row r="248" spans="1:10" ht="11.25" customHeight="1" x14ac:dyDescent="0.2">
      <c r="A248" s="1279" t="s">
        <v>14</v>
      </c>
      <c r="B248" s="346" t="s">
        <v>150</v>
      </c>
      <c r="C248" s="1283">
        <v>393</v>
      </c>
      <c r="D248" s="346">
        <v>145</v>
      </c>
      <c r="E248" s="1280">
        <v>0</v>
      </c>
      <c r="F248" s="1280">
        <v>0</v>
      </c>
      <c r="G248" s="1280">
        <v>0</v>
      </c>
      <c r="H248" s="1280">
        <v>0</v>
      </c>
      <c r="I248" s="513">
        <f t="shared" si="16"/>
        <v>0</v>
      </c>
      <c r="J248" s="527" t="s">
        <v>7084</v>
      </c>
    </row>
    <row r="249" spans="1:10" ht="11.25" customHeight="1" x14ac:dyDescent="0.2">
      <c r="A249" s="1281" t="s">
        <v>14</v>
      </c>
      <c r="B249" s="360" t="s">
        <v>15</v>
      </c>
      <c r="C249" s="1282">
        <v>293</v>
      </c>
      <c r="D249" s="360">
        <v>93</v>
      </c>
      <c r="E249" s="1280">
        <v>0</v>
      </c>
      <c r="F249" s="1280">
        <v>0</v>
      </c>
      <c r="G249" s="1280">
        <v>0</v>
      </c>
      <c r="H249" s="1280">
        <v>0</v>
      </c>
      <c r="I249" s="1340">
        <f t="shared" si="16"/>
        <v>0</v>
      </c>
      <c r="J249" s="527" t="s">
        <v>7084</v>
      </c>
    </row>
    <row r="250" spans="1:10" ht="11.25" customHeight="1" x14ac:dyDescent="0.2">
      <c r="A250" s="1281" t="s">
        <v>14</v>
      </c>
      <c r="B250" s="360" t="s">
        <v>26</v>
      </c>
      <c r="C250" s="1283">
        <v>3534</v>
      </c>
      <c r="D250" s="346">
        <v>1037</v>
      </c>
      <c r="E250" s="1280">
        <v>127</v>
      </c>
      <c r="F250" s="1280">
        <v>0</v>
      </c>
      <c r="G250" s="1280">
        <v>39</v>
      </c>
      <c r="H250" s="1280">
        <v>0</v>
      </c>
      <c r="I250" s="1340">
        <f t="shared" si="16"/>
        <v>166</v>
      </c>
      <c r="J250" s="527" t="s">
        <v>7084</v>
      </c>
    </row>
    <row r="251" spans="1:10" ht="11.25" customHeight="1" x14ac:dyDescent="0.2">
      <c r="A251" s="1281" t="s">
        <v>14</v>
      </c>
      <c r="B251" s="360" t="s">
        <v>39</v>
      </c>
      <c r="C251" s="1282">
        <v>1370</v>
      </c>
      <c r="D251" s="360">
        <v>338</v>
      </c>
      <c r="E251" s="1280">
        <v>0</v>
      </c>
      <c r="F251" s="1280">
        <v>0</v>
      </c>
      <c r="G251" s="1280">
        <v>0</v>
      </c>
      <c r="H251" s="1280">
        <v>0</v>
      </c>
      <c r="I251" s="1340">
        <f t="shared" si="16"/>
        <v>0</v>
      </c>
      <c r="J251" s="527" t="s">
        <v>7084</v>
      </c>
    </row>
    <row r="252" spans="1:10" ht="11.25" customHeight="1" x14ac:dyDescent="0.2">
      <c r="A252" s="1279" t="s">
        <v>14</v>
      </c>
      <c r="B252" s="346" t="s">
        <v>34</v>
      </c>
      <c r="C252" s="1283">
        <v>1368</v>
      </c>
      <c r="D252" s="346">
        <v>450</v>
      </c>
      <c r="E252" s="1280">
        <v>0</v>
      </c>
      <c r="F252" s="1280">
        <v>30</v>
      </c>
      <c r="G252" s="1280">
        <v>0</v>
      </c>
      <c r="H252" s="1280">
        <v>18</v>
      </c>
      <c r="I252" s="513">
        <f t="shared" si="16"/>
        <v>48</v>
      </c>
      <c r="J252" s="527" t="s">
        <v>7084</v>
      </c>
    </row>
    <row r="253" spans="1:10" ht="11.25" customHeight="1" x14ac:dyDescent="0.2">
      <c r="A253" s="1279" t="s">
        <v>14</v>
      </c>
      <c r="B253" s="346" t="s">
        <v>37</v>
      </c>
      <c r="C253" s="1283">
        <v>832</v>
      </c>
      <c r="D253" s="346">
        <v>178</v>
      </c>
      <c r="E253" s="1280">
        <v>0</v>
      </c>
      <c r="F253" s="1280">
        <v>42</v>
      </c>
      <c r="G253" s="1280">
        <v>0</v>
      </c>
      <c r="H253" s="1280">
        <v>29</v>
      </c>
      <c r="I253" s="513">
        <f>SUM(E253:H253)</f>
        <v>71</v>
      </c>
      <c r="J253" s="527" t="s">
        <v>7084</v>
      </c>
    </row>
    <row r="254" spans="1:10" ht="11.25" customHeight="1" x14ac:dyDescent="0.2">
      <c r="A254" s="1279" t="s">
        <v>14</v>
      </c>
      <c r="B254" s="346" t="s">
        <v>30</v>
      </c>
      <c r="C254" s="1283">
        <v>2609</v>
      </c>
      <c r="D254" s="346">
        <v>786</v>
      </c>
      <c r="E254" s="1280">
        <v>4</v>
      </c>
      <c r="F254" s="1280">
        <v>108</v>
      </c>
      <c r="G254" s="1280">
        <v>2</v>
      </c>
      <c r="H254" s="1280">
        <v>36</v>
      </c>
      <c r="I254" s="513">
        <f t="shared" si="16"/>
        <v>150</v>
      </c>
      <c r="J254" s="527" t="s">
        <v>7084</v>
      </c>
    </row>
    <row r="255" spans="1:10" ht="11.25" customHeight="1" x14ac:dyDescent="0.2">
      <c r="A255" s="1281" t="s">
        <v>14</v>
      </c>
      <c r="B255" s="360" t="s">
        <v>42</v>
      </c>
      <c r="C255" s="1282">
        <v>1316</v>
      </c>
      <c r="D255" s="360">
        <v>426</v>
      </c>
      <c r="E255" s="1280">
        <v>0</v>
      </c>
      <c r="F255" s="1280">
        <v>0</v>
      </c>
      <c r="G255" s="1280">
        <v>0</v>
      </c>
      <c r="H255" s="1280">
        <v>0</v>
      </c>
      <c r="I255" s="1340">
        <f>SUM(E255:H255)</f>
        <v>0</v>
      </c>
      <c r="J255" s="527" t="s">
        <v>7084</v>
      </c>
    </row>
    <row r="256" spans="1:10" ht="11.25" customHeight="1" x14ac:dyDescent="0.2">
      <c r="A256" s="1279" t="s">
        <v>14</v>
      </c>
      <c r="B256" s="346" t="s">
        <v>29</v>
      </c>
      <c r="C256" s="1283">
        <v>3066</v>
      </c>
      <c r="D256" s="346">
        <v>922</v>
      </c>
      <c r="E256" s="1280">
        <v>0</v>
      </c>
      <c r="F256" s="1280">
        <v>0</v>
      </c>
      <c r="G256" s="1280">
        <v>0</v>
      </c>
      <c r="H256" s="1280">
        <v>0</v>
      </c>
      <c r="I256" s="513">
        <f t="shared" si="16"/>
        <v>0</v>
      </c>
      <c r="J256" s="527" t="s">
        <v>7084</v>
      </c>
    </row>
    <row r="257" spans="1:10" ht="11.25" customHeight="1" x14ac:dyDescent="0.2">
      <c r="A257" s="1279" t="s">
        <v>14</v>
      </c>
      <c r="B257" s="346" t="s">
        <v>24</v>
      </c>
      <c r="C257" s="346">
        <v>592</v>
      </c>
      <c r="D257" s="348">
        <v>259</v>
      </c>
      <c r="E257" s="1280">
        <v>0</v>
      </c>
      <c r="F257" s="1280">
        <v>24</v>
      </c>
      <c r="G257" s="1280">
        <v>0</v>
      </c>
      <c r="H257" s="1280">
        <v>12</v>
      </c>
      <c r="I257" s="513">
        <f t="shared" si="16"/>
        <v>36</v>
      </c>
      <c r="J257" s="527" t="s">
        <v>7084</v>
      </c>
    </row>
    <row r="258" spans="1:10" ht="11.25" customHeight="1" x14ac:dyDescent="0.2">
      <c r="A258" s="1279" t="s">
        <v>14</v>
      </c>
      <c r="B258" s="348" t="s">
        <v>21</v>
      </c>
      <c r="C258" s="346">
        <v>1288</v>
      </c>
      <c r="D258" s="348">
        <v>398</v>
      </c>
      <c r="E258" s="1280">
        <v>0</v>
      </c>
      <c r="F258" s="1280">
        <v>0</v>
      </c>
      <c r="G258" s="1280">
        <v>0</v>
      </c>
      <c r="H258" s="1280">
        <v>0</v>
      </c>
      <c r="I258" s="513">
        <f t="shared" si="16"/>
        <v>0</v>
      </c>
      <c r="J258" s="527" t="s">
        <v>7084</v>
      </c>
    </row>
    <row r="259" spans="1:10" ht="11.25" customHeight="1" x14ac:dyDescent="0.2">
      <c r="A259" s="1281" t="s">
        <v>14</v>
      </c>
      <c r="B259" s="360" t="s">
        <v>151</v>
      </c>
      <c r="C259" s="360">
        <v>1023</v>
      </c>
      <c r="D259" s="358">
        <v>385</v>
      </c>
      <c r="E259" s="1280">
        <v>0</v>
      </c>
      <c r="F259" s="1280">
        <v>0</v>
      </c>
      <c r="G259" s="1280">
        <v>0</v>
      </c>
      <c r="H259" s="1280">
        <v>0</v>
      </c>
      <c r="I259" s="1340">
        <f t="shared" si="16"/>
        <v>0</v>
      </c>
      <c r="J259" s="527" t="s">
        <v>7084</v>
      </c>
    </row>
    <row r="260" spans="1:10" ht="11.25" customHeight="1" x14ac:dyDescent="0.2">
      <c r="A260" s="1279" t="s">
        <v>14</v>
      </c>
      <c r="B260" s="346" t="s">
        <v>1474</v>
      </c>
      <c r="C260" s="346">
        <v>671</v>
      </c>
      <c r="D260" s="348">
        <v>191</v>
      </c>
      <c r="E260" s="1280">
        <v>0</v>
      </c>
      <c r="F260" s="1280">
        <v>0</v>
      </c>
      <c r="G260" s="1280">
        <v>0</v>
      </c>
      <c r="H260" s="1280">
        <v>0</v>
      </c>
      <c r="I260" s="513">
        <f t="shared" si="16"/>
        <v>0</v>
      </c>
      <c r="J260" s="527" t="s">
        <v>7084</v>
      </c>
    </row>
    <row r="261" spans="1:10" ht="11.25" customHeight="1" x14ac:dyDescent="0.2">
      <c r="A261" s="1281" t="s">
        <v>7085</v>
      </c>
      <c r="B261" s="361" t="s">
        <v>46</v>
      </c>
      <c r="C261" s="1284">
        <v>1345</v>
      </c>
      <c r="D261" s="1284">
        <v>638</v>
      </c>
      <c r="E261" s="1285">
        <v>27</v>
      </c>
      <c r="F261" s="1285">
        <v>76</v>
      </c>
      <c r="G261" s="1285">
        <v>20</v>
      </c>
      <c r="H261" s="1285">
        <v>32</v>
      </c>
      <c r="I261" s="1340">
        <f t="shared" ref="I261:I272" si="17">SUM(E261:H261)</f>
        <v>155</v>
      </c>
      <c r="J261" s="527" t="s">
        <v>7084</v>
      </c>
    </row>
    <row r="262" spans="1:10" ht="11.25" customHeight="1" x14ac:dyDescent="0.2">
      <c r="A262" s="1281" t="s">
        <v>7085</v>
      </c>
      <c r="B262" s="361" t="s">
        <v>50</v>
      </c>
      <c r="C262" s="1284">
        <v>677</v>
      </c>
      <c r="D262" s="1284">
        <v>275</v>
      </c>
      <c r="E262" s="1285">
        <v>0</v>
      </c>
      <c r="F262" s="1285">
        <v>39</v>
      </c>
      <c r="G262" s="1285">
        <v>0</v>
      </c>
      <c r="H262" s="1285">
        <v>21</v>
      </c>
      <c r="I262" s="1340">
        <f t="shared" si="17"/>
        <v>60</v>
      </c>
      <c r="J262" s="527" t="s">
        <v>7084</v>
      </c>
    </row>
    <row r="263" spans="1:10" ht="11.25" customHeight="1" x14ac:dyDescent="0.2">
      <c r="A263" s="1281" t="s">
        <v>7085</v>
      </c>
      <c r="B263" s="361" t="s">
        <v>53</v>
      </c>
      <c r="C263" s="1284">
        <v>1003</v>
      </c>
      <c r="D263" s="1284">
        <v>398</v>
      </c>
      <c r="E263" s="1285">
        <v>0</v>
      </c>
      <c r="F263" s="1285">
        <v>0</v>
      </c>
      <c r="G263" s="1285">
        <v>0</v>
      </c>
      <c r="H263" s="1285">
        <v>0</v>
      </c>
      <c r="I263" s="1340">
        <f t="shared" si="17"/>
        <v>0</v>
      </c>
      <c r="J263" s="527" t="s">
        <v>7084</v>
      </c>
    </row>
    <row r="264" spans="1:10" ht="11.25" customHeight="1" x14ac:dyDescent="0.2">
      <c r="A264" s="1281" t="s">
        <v>7085</v>
      </c>
      <c r="B264" s="361" t="s">
        <v>54</v>
      </c>
      <c r="C264" s="1284">
        <v>1014</v>
      </c>
      <c r="D264" s="1284">
        <v>451</v>
      </c>
      <c r="E264" s="1285">
        <v>40</v>
      </c>
      <c r="F264" s="1285">
        <v>0</v>
      </c>
      <c r="G264" s="1285">
        <v>31</v>
      </c>
      <c r="H264" s="1285">
        <v>0</v>
      </c>
      <c r="I264" s="1340">
        <f t="shared" si="17"/>
        <v>71</v>
      </c>
      <c r="J264" s="527" t="s">
        <v>7084</v>
      </c>
    </row>
    <row r="265" spans="1:10" ht="11.25" customHeight="1" x14ac:dyDescent="0.2">
      <c r="A265" s="1281" t="s">
        <v>7085</v>
      </c>
      <c r="B265" s="361" t="s">
        <v>55</v>
      </c>
      <c r="C265" s="1284">
        <v>701</v>
      </c>
      <c r="D265" s="1284">
        <v>220</v>
      </c>
      <c r="E265" s="1285">
        <v>0</v>
      </c>
      <c r="F265" s="1285">
        <v>0</v>
      </c>
      <c r="G265" s="1285">
        <v>0</v>
      </c>
      <c r="H265" s="1285">
        <v>0</v>
      </c>
      <c r="I265" s="1340">
        <f t="shared" si="17"/>
        <v>0</v>
      </c>
      <c r="J265" s="527" t="s">
        <v>7084</v>
      </c>
    </row>
    <row r="266" spans="1:10" ht="11.25" customHeight="1" x14ac:dyDescent="0.2">
      <c r="A266" s="1281" t="s">
        <v>7085</v>
      </c>
      <c r="B266" s="361" t="s">
        <v>56</v>
      </c>
      <c r="C266" s="1284">
        <v>597</v>
      </c>
      <c r="D266" s="1284">
        <v>216</v>
      </c>
      <c r="E266" s="1285">
        <v>0</v>
      </c>
      <c r="F266" s="1285">
        <v>0</v>
      </c>
      <c r="G266" s="1285">
        <v>0</v>
      </c>
      <c r="H266" s="1285">
        <v>0</v>
      </c>
      <c r="I266" s="1340">
        <f t="shared" si="17"/>
        <v>0</v>
      </c>
      <c r="J266" s="527" t="s">
        <v>7084</v>
      </c>
    </row>
    <row r="267" spans="1:10" ht="11.25" customHeight="1" x14ac:dyDescent="0.2">
      <c r="A267" s="1281" t="s">
        <v>7085</v>
      </c>
      <c r="B267" s="361" t="s">
        <v>68</v>
      </c>
      <c r="C267" s="1284">
        <v>458</v>
      </c>
      <c r="D267" s="1284">
        <v>167</v>
      </c>
      <c r="E267" s="1285">
        <v>40</v>
      </c>
      <c r="F267" s="1285">
        <v>88</v>
      </c>
      <c r="G267" s="1285">
        <v>35</v>
      </c>
      <c r="H267" s="1285">
        <v>30</v>
      </c>
      <c r="I267" s="1340">
        <f t="shared" si="17"/>
        <v>193</v>
      </c>
      <c r="J267" s="527" t="s">
        <v>7084</v>
      </c>
    </row>
    <row r="268" spans="1:10" ht="11.25" customHeight="1" x14ac:dyDescent="0.2">
      <c r="A268" s="1281" t="s">
        <v>7085</v>
      </c>
      <c r="B268" s="361" t="s">
        <v>58</v>
      </c>
      <c r="C268" s="1284">
        <v>1768</v>
      </c>
      <c r="D268" s="1284">
        <v>585</v>
      </c>
      <c r="E268" s="1285">
        <v>0</v>
      </c>
      <c r="F268" s="1285">
        <v>0</v>
      </c>
      <c r="G268" s="1285">
        <v>0</v>
      </c>
      <c r="H268" s="1285">
        <v>0</v>
      </c>
      <c r="I268" s="1340">
        <f t="shared" si="17"/>
        <v>0</v>
      </c>
      <c r="J268" s="527" t="s">
        <v>7084</v>
      </c>
    </row>
    <row r="269" spans="1:10" ht="11.25" customHeight="1" x14ac:dyDescent="0.2">
      <c r="A269" s="1281" t="s">
        <v>7085</v>
      </c>
      <c r="B269" s="361" t="s">
        <v>59</v>
      </c>
      <c r="C269" s="1284">
        <v>847</v>
      </c>
      <c r="D269" s="1284">
        <v>345</v>
      </c>
      <c r="E269" s="1285">
        <v>0</v>
      </c>
      <c r="F269" s="1285">
        <v>0</v>
      </c>
      <c r="G269" s="1285">
        <v>0</v>
      </c>
      <c r="H269" s="1285">
        <v>0</v>
      </c>
      <c r="I269" s="1340">
        <f t="shared" si="17"/>
        <v>0</v>
      </c>
      <c r="J269" s="527" t="s">
        <v>7084</v>
      </c>
    </row>
    <row r="270" spans="1:10" ht="11.25" customHeight="1" x14ac:dyDescent="0.2">
      <c r="A270" s="1281" t="s">
        <v>7085</v>
      </c>
      <c r="B270" s="361" t="s">
        <v>60</v>
      </c>
      <c r="C270" s="1284">
        <v>1383</v>
      </c>
      <c r="D270" s="1284">
        <v>680</v>
      </c>
      <c r="E270" s="1285">
        <v>0</v>
      </c>
      <c r="F270" s="1285">
        <v>0</v>
      </c>
      <c r="G270" s="1285">
        <v>0</v>
      </c>
      <c r="H270" s="1285">
        <v>0</v>
      </c>
      <c r="I270" s="1340">
        <f t="shared" si="17"/>
        <v>0</v>
      </c>
      <c r="J270" s="527" t="s">
        <v>7084</v>
      </c>
    </row>
    <row r="271" spans="1:10" ht="11.25" customHeight="1" x14ac:dyDescent="0.2">
      <c r="A271" s="1281" t="s">
        <v>7085</v>
      </c>
      <c r="B271" s="361" t="s">
        <v>7086</v>
      </c>
      <c r="C271" s="1284">
        <v>423</v>
      </c>
      <c r="D271" s="1284">
        <v>149</v>
      </c>
      <c r="E271" s="1285">
        <v>0</v>
      </c>
      <c r="F271" s="1285">
        <v>0</v>
      </c>
      <c r="G271" s="1285">
        <v>0</v>
      </c>
      <c r="H271" s="1285">
        <v>0</v>
      </c>
      <c r="I271" s="1340">
        <f t="shared" si="17"/>
        <v>0</v>
      </c>
      <c r="J271" s="527" t="s">
        <v>7084</v>
      </c>
    </row>
    <row r="272" spans="1:10" ht="11.25" customHeight="1" x14ac:dyDescent="0.2">
      <c r="A272" s="1281" t="s">
        <v>7085</v>
      </c>
      <c r="B272" s="361" t="s">
        <v>63</v>
      </c>
      <c r="C272" s="1284">
        <v>810</v>
      </c>
      <c r="D272" s="1284">
        <v>283</v>
      </c>
      <c r="E272" s="1285">
        <v>0</v>
      </c>
      <c r="F272" s="1285">
        <v>70</v>
      </c>
      <c r="G272" s="1285">
        <v>0</v>
      </c>
      <c r="H272" s="1285">
        <v>23</v>
      </c>
      <c r="I272" s="1340">
        <f t="shared" si="17"/>
        <v>93</v>
      </c>
      <c r="J272" s="527" t="s">
        <v>7084</v>
      </c>
    </row>
    <row r="273" spans="1:10" ht="11.25" customHeight="1" x14ac:dyDescent="0.2">
      <c r="A273" s="1279" t="s">
        <v>97</v>
      </c>
      <c r="B273" s="346" t="s">
        <v>104</v>
      </c>
      <c r="C273" s="1278">
        <v>4637</v>
      </c>
      <c r="D273" s="1278">
        <v>2319</v>
      </c>
      <c r="E273" s="1280">
        <v>0</v>
      </c>
      <c r="F273" s="1280">
        <v>74</v>
      </c>
      <c r="G273" s="1280">
        <v>0</v>
      </c>
      <c r="H273" s="1280">
        <v>27</v>
      </c>
      <c r="I273" s="513">
        <v>101</v>
      </c>
      <c r="J273" s="527" t="s">
        <v>1529</v>
      </c>
    </row>
    <row r="274" spans="1:10" ht="11.25" customHeight="1" x14ac:dyDescent="0.2">
      <c r="A274" s="1286" t="s">
        <v>97</v>
      </c>
      <c r="B274" s="1287" t="s">
        <v>103</v>
      </c>
      <c r="C274" s="1278">
        <v>1417</v>
      </c>
      <c r="D274" s="1278">
        <v>782</v>
      </c>
      <c r="E274" s="1265">
        <v>45</v>
      </c>
      <c r="F274" s="1265">
        <v>0</v>
      </c>
      <c r="G274" s="1265">
        <v>10</v>
      </c>
      <c r="H274" s="1265">
        <v>0</v>
      </c>
      <c r="I274" s="1337">
        <v>55</v>
      </c>
      <c r="J274" s="527" t="s">
        <v>1529</v>
      </c>
    </row>
    <row r="275" spans="1:10" ht="11.25" customHeight="1" x14ac:dyDescent="0.2">
      <c r="A275" s="1286" t="s">
        <v>97</v>
      </c>
      <c r="B275" s="395" t="s">
        <v>102</v>
      </c>
      <c r="C275" s="1278">
        <v>1008</v>
      </c>
      <c r="D275" s="1278">
        <v>505</v>
      </c>
      <c r="E275" s="1280">
        <v>3</v>
      </c>
      <c r="F275" s="1280">
        <v>0</v>
      </c>
      <c r="G275" s="1280">
        <v>2</v>
      </c>
      <c r="H275" s="1280">
        <v>0</v>
      </c>
      <c r="I275" s="513">
        <v>5</v>
      </c>
      <c r="J275" s="527" t="s">
        <v>1529</v>
      </c>
    </row>
    <row r="276" spans="1:10" ht="11.25" customHeight="1" x14ac:dyDescent="0.2">
      <c r="A276" s="1286" t="s">
        <v>97</v>
      </c>
      <c r="B276" s="395" t="s">
        <v>98</v>
      </c>
      <c r="C276" s="1278">
        <v>565</v>
      </c>
      <c r="D276" s="1278">
        <v>176</v>
      </c>
      <c r="E276" s="1280">
        <v>0</v>
      </c>
      <c r="F276" s="1280">
        <v>177</v>
      </c>
      <c r="G276" s="1280">
        <v>0</v>
      </c>
      <c r="H276" s="1280">
        <v>67</v>
      </c>
      <c r="I276" s="513">
        <v>244</v>
      </c>
      <c r="J276" s="527" t="s">
        <v>1529</v>
      </c>
    </row>
    <row r="277" spans="1:10" ht="11.25" customHeight="1" x14ac:dyDescent="0.2">
      <c r="A277" s="1286" t="s">
        <v>97</v>
      </c>
      <c r="B277" s="395" t="s">
        <v>101</v>
      </c>
      <c r="C277" s="1278">
        <v>1561</v>
      </c>
      <c r="D277" s="1278">
        <v>780</v>
      </c>
      <c r="E277" s="1280">
        <v>0</v>
      </c>
      <c r="F277" s="1280">
        <v>138</v>
      </c>
      <c r="G277" s="1280">
        <v>0</v>
      </c>
      <c r="H277" s="1280">
        <v>34</v>
      </c>
      <c r="I277" s="513">
        <v>172</v>
      </c>
      <c r="J277" s="527" t="s">
        <v>1529</v>
      </c>
    </row>
    <row r="278" spans="1:10" ht="11.25" customHeight="1" x14ac:dyDescent="0.2">
      <c r="A278" s="1279" t="s">
        <v>97</v>
      </c>
      <c r="B278" s="346" t="s">
        <v>100</v>
      </c>
      <c r="C278" s="1278">
        <v>1144</v>
      </c>
      <c r="D278" s="1278">
        <v>504</v>
      </c>
      <c r="E278" s="1280">
        <v>0</v>
      </c>
      <c r="F278" s="1280">
        <v>45</v>
      </c>
      <c r="G278" s="1280">
        <v>0</v>
      </c>
      <c r="H278" s="1280">
        <v>39</v>
      </c>
      <c r="I278" s="513">
        <v>84</v>
      </c>
      <c r="J278" s="527" t="s">
        <v>1529</v>
      </c>
    </row>
    <row r="279" spans="1:10" ht="11.25" customHeight="1" x14ac:dyDescent="0.2">
      <c r="A279" s="1288" t="s">
        <v>115</v>
      </c>
      <c r="B279" s="361" t="s">
        <v>4798</v>
      </c>
      <c r="C279" s="491">
        <v>354</v>
      </c>
      <c r="D279" s="491">
        <v>114</v>
      </c>
      <c r="E279" s="365">
        <v>0</v>
      </c>
      <c r="F279" s="365">
        <v>0</v>
      </c>
      <c r="G279" s="365">
        <v>0</v>
      </c>
      <c r="H279" s="365">
        <v>0</v>
      </c>
      <c r="I279" s="1335">
        <f t="shared" ref="I279:I288" si="18">SUM(E279:H279)</f>
        <v>0</v>
      </c>
      <c r="J279" s="527" t="s">
        <v>1468</v>
      </c>
    </row>
    <row r="280" spans="1:10" ht="11.25" customHeight="1" x14ac:dyDescent="0.2">
      <c r="A280" s="1288" t="s">
        <v>115</v>
      </c>
      <c r="B280" s="361" t="s">
        <v>116</v>
      </c>
      <c r="C280" s="491">
        <v>1095</v>
      </c>
      <c r="D280" s="491">
        <v>298</v>
      </c>
      <c r="E280" s="491">
        <v>0</v>
      </c>
      <c r="F280" s="491">
        <v>0</v>
      </c>
      <c r="G280" s="491">
        <v>0</v>
      </c>
      <c r="H280" s="491">
        <v>0</v>
      </c>
      <c r="I280" s="1341">
        <f t="shared" si="18"/>
        <v>0</v>
      </c>
      <c r="J280" s="527" t="s">
        <v>1468</v>
      </c>
    </row>
    <row r="281" spans="1:10" ht="11.25" customHeight="1" x14ac:dyDescent="0.2">
      <c r="A281" s="1288" t="s">
        <v>115</v>
      </c>
      <c r="B281" s="361" t="s">
        <v>118</v>
      </c>
      <c r="C281" s="491">
        <v>3544</v>
      </c>
      <c r="D281" s="491">
        <v>1717</v>
      </c>
      <c r="E281" s="491">
        <v>105</v>
      </c>
      <c r="F281" s="491">
        <v>99</v>
      </c>
      <c r="G281" s="491">
        <v>69</v>
      </c>
      <c r="H281" s="491">
        <v>25</v>
      </c>
      <c r="I281" s="1341">
        <f t="shared" si="18"/>
        <v>298</v>
      </c>
      <c r="J281" s="527" t="s">
        <v>1468</v>
      </c>
    </row>
    <row r="282" spans="1:10" ht="11.25" customHeight="1" x14ac:dyDescent="0.2">
      <c r="A282" s="1288" t="s">
        <v>115</v>
      </c>
      <c r="B282" s="361" t="s">
        <v>7087</v>
      </c>
      <c r="C282" s="365">
        <v>1629</v>
      </c>
      <c r="D282" s="365">
        <v>427</v>
      </c>
      <c r="E282" s="365">
        <v>0</v>
      </c>
      <c r="F282" s="365">
        <v>127</v>
      </c>
      <c r="G282" s="365">
        <v>0</v>
      </c>
      <c r="H282" s="365">
        <v>31</v>
      </c>
      <c r="I282" s="1341">
        <f t="shared" si="18"/>
        <v>158</v>
      </c>
      <c r="J282" s="527" t="s">
        <v>1468</v>
      </c>
    </row>
    <row r="283" spans="1:10" ht="11.25" customHeight="1" x14ac:dyDescent="0.2">
      <c r="A283" s="1288" t="s">
        <v>115</v>
      </c>
      <c r="B283" s="361" t="s">
        <v>7088</v>
      </c>
      <c r="C283" s="365">
        <v>1443</v>
      </c>
      <c r="D283" s="365">
        <v>312</v>
      </c>
      <c r="E283" s="365">
        <v>0</v>
      </c>
      <c r="F283" s="365">
        <v>0</v>
      </c>
      <c r="G283" s="365">
        <v>0</v>
      </c>
      <c r="H283" s="365">
        <v>0</v>
      </c>
      <c r="I283" s="1335">
        <f t="shared" si="18"/>
        <v>0</v>
      </c>
      <c r="J283" s="527" t="s">
        <v>1468</v>
      </c>
    </row>
    <row r="284" spans="1:10" ht="11.25" customHeight="1" x14ac:dyDescent="0.2">
      <c r="A284" s="1288" t="s">
        <v>115</v>
      </c>
      <c r="B284" s="361" t="s">
        <v>6065</v>
      </c>
      <c r="C284" s="491">
        <v>1475</v>
      </c>
      <c r="D284" s="491">
        <v>222</v>
      </c>
      <c r="E284" s="365">
        <v>0</v>
      </c>
      <c r="F284" s="365">
        <v>0</v>
      </c>
      <c r="G284" s="365">
        <v>0</v>
      </c>
      <c r="H284" s="365">
        <v>0</v>
      </c>
      <c r="I284" s="1335">
        <f t="shared" si="18"/>
        <v>0</v>
      </c>
      <c r="J284" s="527" t="s">
        <v>1468</v>
      </c>
    </row>
    <row r="285" spans="1:10" ht="11.25" customHeight="1" x14ac:dyDescent="0.2">
      <c r="A285" s="1288" t="s">
        <v>115</v>
      </c>
      <c r="B285" s="361" t="s">
        <v>7089</v>
      </c>
      <c r="C285" s="365">
        <v>1753</v>
      </c>
      <c r="D285" s="365">
        <v>508</v>
      </c>
      <c r="E285" s="365">
        <v>0</v>
      </c>
      <c r="F285" s="365">
        <v>21</v>
      </c>
      <c r="G285" s="365">
        <v>0</v>
      </c>
      <c r="H285" s="365">
        <v>8</v>
      </c>
      <c r="I285" s="1335">
        <f t="shared" si="18"/>
        <v>29</v>
      </c>
      <c r="J285" s="527" t="s">
        <v>1468</v>
      </c>
    </row>
    <row r="286" spans="1:10" ht="11.25" customHeight="1" x14ac:dyDescent="0.2">
      <c r="A286" s="1288" t="s">
        <v>115</v>
      </c>
      <c r="B286" s="361" t="s">
        <v>125</v>
      </c>
      <c r="C286" s="365">
        <v>1086</v>
      </c>
      <c r="D286" s="365">
        <v>298</v>
      </c>
      <c r="E286" s="365">
        <v>80</v>
      </c>
      <c r="F286" s="365">
        <v>7</v>
      </c>
      <c r="G286" s="365">
        <v>22</v>
      </c>
      <c r="H286" s="365">
        <v>3</v>
      </c>
      <c r="I286" s="1335">
        <f t="shared" si="18"/>
        <v>112</v>
      </c>
      <c r="J286" s="527" t="s">
        <v>1468</v>
      </c>
    </row>
    <row r="287" spans="1:10" ht="11.25" customHeight="1" x14ac:dyDescent="0.2">
      <c r="A287" s="1288" t="s">
        <v>115</v>
      </c>
      <c r="B287" s="532" t="s">
        <v>7090</v>
      </c>
      <c r="C287" s="365">
        <v>963</v>
      </c>
      <c r="D287" s="365">
        <v>303</v>
      </c>
      <c r="E287" s="365">
        <v>0</v>
      </c>
      <c r="F287" s="365">
        <v>0</v>
      </c>
      <c r="G287" s="365">
        <v>0</v>
      </c>
      <c r="H287" s="365">
        <v>0</v>
      </c>
      <c r="I287" s="1335">
        <f t="shared" si="18"/>
        <v>0</v>
      </c>
      <c r="J287" s="527" t="s">
        <v>1468</v>
      </c>
    </row>
    <row r="288" spans="1:10" ht="11.25" customHeight="1" x14ac:dyDescent="0.2">
      <c r="A288" s="1288" t="s">
        <v>115</v>
      </c>
      <c r="B288" s="361" t="s">
        <v>126</v>
      </c>
      <c r="C288" s="491">
        <v>861</v>
      </c>
      <c r="D288" s="491">
        <v>231</v>
      </c>
      <c r="E288" s="491">
        <v>0</v>
      </c>
      <c r="F288" s="491">
        <v>149</v>
      </c>
      <c r="G288" s="491">
        <v>0</v>
      </c>
      <c r="H288" s="491">
        <v>26</v>
      </c>
      <c r="I288" s="1335">
        <f t="shared" si="18"/>
        <v>175</v>
      </c>
      <c r="J288" s="527" t="s">
        <v>1468</v>
      </c>
    </row>
    <row r="289" spans="1:10" ht="11.25" customHeight="1" x14ac:dyDescent="0.2">
      <c r="A289" s="1288" t="s">
        <v>115</v>
      </c>
      <c r="B289" s="361" t="s">
        <v>4800</v>
      </c>
      <c r="C289" s="365">
        <v>911</v>
      </c>
      <c r="D289" s="365">
        <v>283</v>
      </c>
      <c r="E289" s="365">
        <v>0</v>
      </c>
      <c r="F289" s="365">
        <v>35</v>
      </c>
      <c r="G289" s="365">
        <v>0</v>
      </c>
      <c r="H289" s="365">
        <v>10</v>
      </c>
      <c r="I289" s="1335">
        <f t="shared" ref="I289:I294" si="19">SUM(E289:H289)</f>
        <v>45</v>
      </c>
      <c r="J289" s="527" t="s">
        <v>1468</v>
      </c>
    </row>
    <row r="290" spans="1:10" ht="11.25" customHeight="1" x14ac:dyDescent="0.2">
      <c r="A290" s="1288" t="s">
        <v>115</v>
      </c>
      <c r="B290" s="361" t="s">
        <v>127</v>
      </c>
      <c r="C290" s="365">
        <v>3375</v>
      </c>
      <c r="D290" s="365">
        <v>973</v>
      </c>
      <c r="E290" s="365">
        <v>48</v>
      </c>
      <c r="F290" s="483">
        <v>53</v>
      </c>
      <c r="G290" s="365">
        <v>6</v>
      </c>
      <c r="H290" s="483">
        <v>13</v>
      </c>
      <c r="I290" s="1335">
        <f t="shared" si="19"/>
        <v>120</v>
      </c>
      <c r="J290" s="527" t="s">
        <v>1468</v>
      </c>
    </row>
    <row r="291" spans="1:10" ht="11.25" customHeight="1" x14ac:dyDescent="0.2">
      <c r="A291" s="1288" t="s">
        <v>115</v>
      </c>
      <c r="B291" s="361" t="s">
        <v>4801</v>
      </c>
      <c r="C291" s="365">
        <v>439</v>
      </c>
      <c r="D291" s="365">
        <v>129</v>
      </c>
      <c r="E291" s="365">
        <v>0</v>
      </c>
      <c r="F291" s="365">
        <v>0</v>
      </c>
      <c r="G291" s="365">
        <v>0</v>
      </c>
      <c r="H291" s="365">
        <v>0</v>
      </c>
      <c r="I291" s="1335">
        <f t="shared" si="19"/>
        <v>0</v>
      </c>
      <c r="J291" s="527" t="s">
        <v>1468</v>
      </c>
    </row>
    <row r="292" spans="1:10" ht="11.25" customHeight="1" x14ac:dyDescent="0.2">
      <c r="A292" s="1288" t="s">
        <v>115</v>
      </c>
      <c r="B292" s="1322" t="s">
        <v>129</v>
      </c>
      <c r="C292" s="365">
        <v>654</v>
      </c>
      <c r="D292" s="365">
        <v>260</v>
      </c>
      <c r="E292" s="365">
        <v>0</v>
      </c>
      <c r="F292" s="365">
        <v>0</v>
      </c>
      <c r="G292" s="365">
        <v>0</v>
      </c>
      <c r="H292" s="365">
        <v>0</v>
      </c>
      <c r="I292" s="1335">
        <f t="shared" si="19"/>
        <v>0</v>
      </c>
      <c r="J292" s="527" t="s">
        <v>1468</v>
      </c>
    </row>
    <row r="293" spans="1:10" ht="11.25" customHeight="1" x14ac:dyDescent="0.2">
      <c r="A293" s="1288" t="s">
        <v>115</v>
      </c>
      <c r="B293" s="361" t="s">
        <v>7091</v>
      </c>
      <c r="C293" s="491">
        <v>1536</v>
      </c>
      <c r="D293" s="491">
        <v>312</v>
      </c>
      <c r="E293" s="365">
        <v>0</v>
      </c>
      <c r="F293" s="365">
        <v>0</v>
      </c>
      <c r="G293" s="365">
        <v>0</v>
      </c>
      <c r="H293" s="365">
        <v>0</v>
      </c>
      <c r="I293" s="1335">
        <f t="shared" si="19"/>
        <v>0</v>
      </c>
      <c r="J293" s="527" t="s">
        <v>1468</v>
      </c>
    </row>
    <row r="294" spans="1:10" ht="11.25" customHeight="1" x14ac:dyDescent="0.2">
      <c r="A294" s="1288" t="s">
        <v>115</v>
      </c>
      <c r="B294" s="361" t="s">
        <v>7092</v>
      </c>
      <c r="C294" s="491">
        <v>2328</v>
      </c>
      <c r="D294" s="491">
        <v>620</v>
      </c>
      <c r="E294" s="365">
        <v>0</v>
      </c>
      <c r="F294" s="483">
        <v>0</v>
      </c>
      <c r="G294" s="365">
        <v>0</v>
      </c>
      <c r="H294" s="483">
        <v>0</v>
      </c>
      <c r="I294" s="1335">
        <f t="shared" si="19"/>
        <v>0</v>
      </c>
      <c r="J294" s="527" t="s">
        <v>1468</v>
      </c>
    </row>
    <row r="295" spans="1:10" ht="11.25" customHeight="1" x14ac:dyDescent="0.2">
      <c r="A295" s="1281" t="s">
        <v>106</v>
      </c>
      <c r="B295" s="361" t="s">
        <v>108</v>
      </c>
      <c r="C295" s="1289">
        <v>417</v>
      </c>
      <c r="D295" s="1289">
        <v>114</v>
      </c>
      <c r="E295" s="361">
        <v>71</v>
      </c>
      <c r="F295" s="361">
        <v>0</v>
      </c>
      <c r="G295" s="361">
        <v>19</v>
      </c>
      <c r="H295" s="361">
        <v>0</v>
      </c>
      <c r="I295" s="1340">
        <f>(E295+F295+G295+H295)</f>
        <v>90</v>
      </c>
      <c r="J295" s="551" t="s">
        <v>1468</v>
      </c>
    </row>
    <row r="296" spans="1:10" ht="11.25" customHeight="1" x14ac:dyDescent="0.2">
      <c r="A296" s="1281" t="s">
        <v>106</v>
      </c>
      <c r="B296" s="361" t="s">
        <v>110</v>
      </c>
      <c r="C296" s="1289">
        <v>844</v>
      </c>
      <c r="D296" s="1289">
        <v>307</v>
      </c>
      <c r="E296" s="1285"/>
      <c r="F296" s="1285"/>
      <c r="G296" s="1285"/>
      <c r="H296" s="1285"/>
      <c r="I296" s="1340">
        <f t="shared" ref="I296:I301" si="20">(E296+F296+G296+H296)</f>
        <v>0</v>
      </c>
      <c r="J296" s="551" t="s">
        <v>1468</v>
      </c>
    </row>
    <row r="297" spans="1:10" ht="11.25" customHeight="1" x14ac:dyDescent="0.2">
      <c r="A297" s="1281" t="s">
        <v>106</v>
      </c>
      <c r="B297" s="361" t="s">
        <v>114</v>
      </c>
      <c r="C297" s="1289">
        <v>1909</v>
      </c>
      <c r="D297" s="1289">
        <v>716</v>
      </c>
      <c r="E297" s="1285"/>
      <c r="F297" s="1285"/>
      <c r="G297" s="1285"/>
      <c r="H297" s="1285"/>
      <c r="I297" s="1340">
        <f>(E297+F297+G297+H297)</f>
        <v>0</v>
      </c>
      <c r="J297" s="551" t="s">
        <v>1468</v>
      </c>
    </row>
    <row r="298" spans="1:10" ht="11.25" customHeight="1" x14ac:dyDescent="0.2">
      <c r="A298" s="1281" t="s">
        <v>106</v>
      </c>
      <c r="B298" s="361" t="s">
        <v>111</v>
      </c>
      <c r="C298" s="1289">
        <v>834</v>
      </c>
      <c r="D298" s="1289">
        <v>330</v>
      </c>
      <c r="E298" s="1285">
        <v>27</v>
      </c>
      <c r="F298" s="1285">
        <v>0</v>
      </c>
      <c r="G298" s="1285">
        <v>11</v>
      </c>
      <c r="H298" s="1285">
        <v>0</v>
      </c>
      <c r="I298" s="1340">
        <f t="shared" si="20"/>
        <v>38</v>
      </c>
      <c r="J298" s="551" t="s">
        <v>1468</v>
      </c>
    </row>
    <row r="299" spans="1:10" ht="11.25" customHeight="1" x14ac:dyDescent="0.2">
      <c r="A299" s="1281" t="s">
        <v>106</v>
      </c>
      <c r="B299" s="361" t="s">
        <v>107</v>
      </c>
      <c r="C299" s="1289">
        <v>2728</v>
      </c>
      <c r="D299" s="1289">
        <v>1364</v>
      </c>
      <c r="E299" s="1285">
        <v>62</v>
      </c>
      <c r="F299" s="1285">
        <v>0</v>
      </c>
      <c r="G299" s="1285">
        <v>37</v>
      </c>
      <c r="H299" s="1285">
        <v>0</v>
      </c>
      <c r="I299" s="1340">
        <f t="shared" si="20"/>
        <v>99</v>
      </c>
      <c r="J299" s="551" t="s">
        <v>1468</v>
      </c>
    </row>
    <row r="300" spans="1:10" ht="11.25" customHeight="1" x14ac:dyDescent="0.2">
      <c r="A300" s="1281" t="s">
        <v>106</v>
      </c>
      <c r="B300" s="361" t="s">
        <v>113</v>
      </c>
      <c r="C300" s="1289">
        <v>1007</v>
      </c>
      <c r="D300" s="1289">
        <v>235</v>
      </c>
      <c r="E300" s="1285"/>
      <c r="F300" s="1285"/>
      <c r="G300" s="1285"/>
      <c r="H300" s="1285"/>
      <c r="I300" s="1340">
        <f t="shared" si="20"/>
        <v>0</v>
      </c>
      <c r="J300" s="551" t="s">
        <v>1468</v>
      </c>
    </row>
    <row r="301" spans="1:10" ht="11.25" customHeight="1" x14ac:dyDescent="0.2">
      <c r="A301" s="1281" t="s">
        <v>106</v>
      </c>
      <c r="B301" s="361" t="s">
        <v>109</v>
      </c>
      <c r="C301" s="1289">
        <v>238</v>
      </c>
      <c r="D301" s="1289">
        <v>119</v>
      </c>
      <c r="E301" s="1285"/>
      <c r="F301" s="1285"/>
      <c r="G301" s="1285"/>
      <c r="H301" s="1285"/>
      <c r="I301" s="1340">
        <f t="shared" si="20"/>
        <v>0</v>
      </c>
      <c r="J301" s="551" t="s">
        <v>1468</v>
      </c>
    </row>
    <row r="302" spans="1:10" ht="11.25" customHeight="1" x14ac:dyDescent="0.2">
      <c r="A302" s="366" t="s">
        <v>69</v>
      </c>
      <c r="B302" s="372" t="s">
        <v>74</v>
      </c>
      <c r="C302" s="1271">
        <v>1231</v>
      </c>
      <c r="D302" s="1272">
        <v>532</v>
      </c>
      <c r="E302" s="365">
        <v>49</v>
      </c>
      <c r="F302" s="365">
        <v>127</v>
      </c>
      <c r="G302" s="365">
        <v>28</v>
      </c>
      <c r="H302" s="365">
        <v>39</v>
      </c>
      <c r="I302" s="1336">
        <f>SUM(E302:H302)</f>
        <v>243</v>
      </c>
      <c r="J302" s="527" t="s">
        <v>10721</v>
      </c>
    </row>
    <row r="303" spans="1:10" ht="11.25" customHeight="1" x14ac:dyDescent="0.2">
      <c r="A303" s="366" t="s">
        <v>69</v>
      </c>
      <c r="B303" s="366" t="s">
        <v>331</v>
      </c>
      <c r="C303" s="1271">
        <v>1075</v>
      </c>
      <c r="D303" s="1272">
        <v>562</v>
      </c>
      <c r="E303" s="365">
        <v>0</v>
      </c>
      <c r="F303" s="365">
        <v>62</v>
      </c>
      <c r="G303" s="365">
        <v>0</v>
      </c>
      <c r="H303" s="365">
        <v>20</v>
      </c>
      <c r="I303" s="1336">
        <f t="shared" ref="I303:I319" si="21">SUM(E303:H303)</f>
        <v>82</v>
      </c>
      <c r="J303" s="527" t="s">
        <v>10721</v>
      </c>
    </row>
    <row r="304" spans="1:10" ht="11.25" customHeight="1" x14ac:dyDescent="0.2">
      <c r="A304" s="366" t="s">
        <v>69</v>
      </c>
      <c r="B304" s="366" t="s">
        <v>72</v>
      </c>
      <c r="C304" s="1271">
        <v>1011</v>
      </c>
      <c r="D304" s="1272">
        <v>389</v>
      </c>
      <c r="E304" s="365">
        <v>0</v>
      </c>
      <c r="F304" s="365">
        <v>17</v>
      </c>
      <c r="G304" s="365">
        <v>0</v>
      </c>
      <c r="H304" s="365">
        <v>15</v>
      </c>
      <c r="I304" s="1336">
        <f t="shared" si="21"/>
        <v>32</v>
      </c>
      <c r="J304" s="527" t="s">
        <v>10721</v>
      </c>
    </row>
    <row r="305" spans="1:10" ht="11.25" customHeight="1" x14ac:dyDescent="0.2">
      <c r="A305" s="366" t="s">
        <v>69</v>
      </c>
      <c r="B305" s="366" t="s">
        <v>86</v>
      </c>
      <c r="C305" s="1271">
        <v>254</v>
      </c>
      <c r="D305" s="1272">
        <v>107</v>
      </c>
      <c r="E305" s="365">
        <v>0</v>
      </c>
      <c r="F305" s="365">
        <v>47</v>
      </c>
      <c r="G305" s="365">
        <v>0</v>
      </c>
      <c r="H305" s="365">
        <v>29</v>
      </c>
      <c r="I305" s="1336">
        <f t="shared" si="21"/>
        <v>76</v>
      </c>
      <c r="J305" s="527" t="s">
        <v>10721</v>
      </c>
    </row>
    <row r="306" spans="1:10" ht="11.25" customHeight="1" x14ac:dyDescent="0.2">
      <c r="A306" s="366" t="s">
        <v>69</v>
      </c>
      <c r="B306" s="366" t="s">
        <v>88</v>
      </c>
      <c r="C306" s="1266">
        <v>1810</v>
      </c>
      <c r="D306" s="344">
        <v>646</v>
      </c>
      <c r="E306" s="358">
        <v>68</v>
      </c>
      <c r="F306" s="358">
        <v>59</v>
      </c>
      <c r="G306" s="358">
        <v>25</v>
      </c>
      <c r="H306" s="358">
        <v>15</v>
      </c>
      <c r="I306" s="1336">
        <f t="shared" si="21"/>
        <v>167</v>
      </c>
      <c r="J306" s="527" t="s">
        <v>10721</v>
      </c>
    </row>
    <row r="307" spans="1:10" ht="11.25" customHeight="1" x14ac:dyDescent="0.2">
      <c r="A307" s="366" t="s">
        <v>69</v>
      </c>
      <c r="B307" s="366" t="s">
        <v>82</v>
      </c>
      <c r="C307" s="1266">
        <v>598</v>
      </c>
      <c r="D307" s="1266">
        <v>267</v>
      </c>
      <c r="E307" s="365">
        <v>0</v>
      </c>
      <c r="F307" s="365">
        <v>55</v>
      </c>
      <c r="G307" s="365">
        <v>0</v>
      </c>
      <c r="H307" s="365">
        <v>16</v>
      </c>
      <c r="I307" s="1336">
        <f t="shared" si="21"/>
        <v>71</v>
      </c>
      <c r="J307" s="527" t="s">
        <v>10721</v>
      </c>
    </row>
    <row r="308" spans="1:10" ht="11.25" customHeight="1" x14ac:dyDescent="0.2">
      <c r="A308" s="366" t="s">
        <v>69</v>
      </c>
      <c r="B308" s="366" t="s">
        <v>70</v>
      </c>
      <c r="C308" s="1271">
        <v>1975</v>
      </c>
      <c r="D308" s="1272">
        <v>762</v>
      </c>
      <c r="E308" s="365">
        <v>0</v>
      </c>
      <c r="F308" s="365">
        <v>181</v>
      </c>
      <c r="G308" s="365">
        <v>0</v>
      </c>
      <c r="H308" s="365">
        <v>45</v>
      </c>
      <c r="I308" s="1336">
        <f t="shared" si="21"/>
        <v>226</v>
      </c>
      <c r="J308" s="527" t="s">
        <v>10721</v>
      </c>
    </row>
    <row r="309" spans="1:10" ht="11.25" customHeight="1" x14ac:dyDescent="0.2">
      <c r="A309" s="366" t="s">
        <v>69</v>
      </c>
      <c r="B309" s="366" t="s">
        <v>79</v>
      </c>
      <c r="C309" s="1271">
        <v>627</v>
      </c>
      <c r="D309" s="1272">
        <v>152</v>
      </c>
      <c r="E309" s="365">
        <v>0</v>
      </c>
      <c r="F309" s="365">
        <v>0</v>
      </c>
      <c r="G309" s="365">
        <v>0</v>
      </c>
      <c r="H309" s="365">
        <v>0</v>
      </c>
      <c r="I309" s="1336">
        <f t="shared" si="21"/>
        <v>0</v>
      </c>
      <c r="J309" s="527" t="s">
        <v>10721</v>
      </c>
    </row>
    <row r="310" spans="1:10" ht="11.25" customHeight="1" x14ac:dyDescent="0.2">
      <c r="A310" s="366" t="s">
        <v>69</v>
      </c>
      <c r="B310" s="366" t="s">
        <v>4394</v>
      </c>
      <c r="C310" s="1271">
        <v>214</v>
      </c>
      <c r="D310" s="1272">
        <v>71</v>
      </c>
      <c r="E310" s="365">
        <v>0</v>
      </c>
      <c r="F310" s="365">
        <v>0</v>
      </c>
      <c r="G310" s="365">
        <v>0</v>
      </c>
      <c r="H310" s="365">
        <v>0</v>
      </c>
      <c r="I310" s="1336">
        <f t="shared" si="21"/>
        <v>0</v>
      </c>
      <c r="J310" s="527" t="s">
        <v>10721</v>
      </c>
    </row>
    <row r="311" spans="1:10" ht="11.25" customHeight="1" x14ac:dyDescent="0.2">
      <c r="A311" s="366" t="s">
        <v>69</v>
      </c>
      <c r="B311" s="366" t="s">
        <v>81</v>
      </c>
      <c r="C311" s="1273">
        <v>1241</v>
      </c>
      <c r="D311" s="1274">
        <v>548</v>
      </c>
      <c r="E311" s="212">
        <v>33</v>
      </c>
      <c r="F311" s="212">
        <v>39</v>
      </c>
      <c r="G311" s="212">
        <v>31</v>
      </c>
      <c r="H311" s="212">
        <v>15</v>
      </c>
      <c r="I311" s="1336">
        <f t="shared" si="21"/>
        <v>118</v>
      </c>
      <c r="J311" s="527" t="s">
        <v>10721</v>
      </c>
    </row>
    <row r="312" spans="1:10" ht="11.25" customHeight="1" x14ac:dyDescent="0.2">
      <c r="A312" s="366" t="s">
        <v>69</v>
      </c>
      <c r="B312" s="366" t="s">
        <v>71</v>
      </c>
      <c r="C312" s="1273">
        <v>1202</v>
      </c>
      <c r="D312" s="1274">
        <v>313</v>
      </c>
      <c r="E312" s="212">
        <v>0</v>
      </c>
      <c r="F312" s="212">
        <v>0</v>
      </c>
      <c r="G312" s="212">
        <v>0</v>
      </c>
      <c r="H312" s="212">
        <v>0</v>
      </c>
      <c r="I312" s="1336">
        <f t="shared" si="21"/>
        <v>0</v>
      </c>
      <c r="J312" s="527" t="s">
        <v>10721</v>
      </c>
    </row>
    <row r="313" spans="1:10" ht="11.25" customHeight="1" x14ac:dyDescent="0.2">
      <c r="A313" s="366" t="s">
        <v>69</v>
      </c>
      <c r="B313" s="366" t="s">
        <v>83</v>
      </c>
      <c r="C313" s="1273">
        <v>548</v>
      </c>
      <c r="D313" s="1274">
        <v>217</v>
      </c>
      <c r="E313" s="212">
        <v>0</v>
      </c>
      <c r="F313" s="212">
        <v>33</v>
      </c>
      <c r="G313" s="212">
        <v>0</v>
      </c>
      <c r="H313" s="212">
        <v>10</v>
      </c>
      <c r="I313" s="1336">
        <f t="shared" si="21"/>
        <v>43</v>
      </c>
      <c r="J313" s="527" t="s">
        <v>10721</v>
      </c>
    </row>
    <row r="314" spans="1:10" ht="11.25" customHeight="1" x14ac:dyDescent="0.2">
      <c r="A314" s="366" t="s">
        <v>69</v>
      </c>
      <c r="B314" s="366" t="s">
        <v>92</v>
      </c>
      <c r="C314" s="1273">
        <v>914</v>
      </c>
      <c r="D314" s="1274">
        <v>247</v>
      </c>
      <c r="E314" s="212">
        <v>0</v>
      </c>
      <c r="F314" s="212">
        <v>0</v>
      </c>
      <c r="G314" s="212">
        <v>0</v>
      </c>
      <c r="H314" s="212">
        <v>0</v>
      </c>
      <c r="I314" s="1336">
        <f t="shared" si="21"/>
        <v>0</v>
      </c>
      <c r="J314" s="527" t="s">
        <v>10721</v>
      </c>
    </row>
    <row r="315" spans="1:10" ht="11.25" customHeight="1" x14ac:dyDescent="0.2">
      <c r="A315" s="366" t="s">
        <v>69</v>
      </c>
      <c r="B315" s="366" t="s">
        <v>77</v>
      </c>
      <c r="C315" s="1266">
        <v>870</v>
      </c>
      <c r="D315" s="1266">
        <v>277</v>
      </c>
      <c r="E315" s="365">
        <v>0</v>
      </c>
      <c r="F315" s="365">
        <v>65</v>
      </c>
      <c r="G315" s="365">
        <v>0</v>
      </c>
      <c r="H315" s="365">
        <v>36</v>
      </c>
      <c r="I315" s="1336">
        <f t="shared" si="21"/>
        <v>101</v>
      </c>
      <c r="J315" s="527" t="s">
        <v>10721</v>
      </c>
    </row>
    <row r="316" spans="1:10" ht="11.25" customHeight="1" x14ac:dyDescent="0.2">
      <c r="A316" s="372" t="s">
        <v>69</v>
      </c>
      <c r="B316" s="372" t="s">
        <v>289</v>
      </c>
      <c r="C316" s="1278">
        <v>6413</v>
      </c>
      <c r="D316" s="1290">
        <v>3207</v>
      </c>
      <c r="E316" s="212"/>
      <c r="F316" s="212"/>
      <c r="G316" s="212"/>
      <c r="H316" s="212"/>
      <c r="I316" s="1336">
        <f t="shared" si="21"/>
        <v>0</v>
      </c>
      <c r="J316" s="527" t="s">
        <v>10721</v>
      </c>
    </row>
    <row r="317" spans="1:10" ht="11.25" customHeight="1" x14ac:dyDescent="0.2">
      <c r="A317" s="366" t="s">
        <v>69</v>
      </c>
      <c r="B317" s="366" t="s">
        <v>2666</v>
      </c>
      <c r="C317" s="1273">
        <v>238</v>
      </c>
      <c r="D317" s="1274">
        <v>116</v>
      </c>
      <c r="E317" s="1275">
        <f>58+23+15+5+12</f>
        <v>113</v>
      </c>
      <c r="F317" s="365">
        <f>19+22+30+32</f>
        <v>103</v>
      </c>
      <c r="G317" s="365">
        <f>18+8+13+5+4</f>
        <v>48</v>
      </c>
      <c r="H317" s="365">
        <f>1+5+9+15</f>
        <v>30</v>
      </c>
      <c r="I317" s="1336">
        <f t="shared" si="21"/>
        <v>294</v>
      </c>
      <c r="J317" s="527" t="s">
        <v>10721</v>
      </c>
    </row>
    <row r="318" spans="1:10" ht="11.25" customHeight="1" x14ac:dyDescent="0.2">
      <c r="A318" s="366" t="s">
        <v>69</v>
      </c>
      <c r="B318" s="366" t="s">
        <v>288</v>
      </c>
      <c r="C318" s="1273">
        <v>1478</v>
      </c>
      <c r="D318" s="1274">
        <v>359</v>
      </c>
      <c r="E318" s="365">
        <v>28</v>
      </c>
      <c r="F318" s="365">
        <v>0</v>
      </c>
      <c r="G318" s="365">
        <v>7</v>
      </c>
      <c r="H318" s="365">
        <v>0</v>
      </c>
      <c r="I318" s="1336">
        <f t="shared" si="21"/>
        <v>35</v>
      </c>
      <c r="J318" s="527" t="s">
        <v>10721</v>
      </c>
    </row>
    <row r="319" spans="1:10" ht="11.25" customHeight="1" x14ac:dyDescent="0.2">
      <c r="A319" s="366" t="s">
        <v>69</v>
      </c>
      <c r="B319" s="366" t="s">
        <v>84</v>
      </c>
      <c r="C319" s="1278">
        <v>975</v>
      </c>
      <c r="D319" s="1278">
        <v>449</v>
      </c>
      <c r="E319" s="365">
        <v>15</v>
      </c>
      <c r="F319" s="365">
        <v>66</v>
      </c>
      <c r="G319" s="365">
        <v>5</v>
      </c>
      <c r="H319" s="365">
        <v>39</v>
      </c>
      <c r="I319" s="1336">
        <f t="shared" si="21"/>
        <v>125</v>
      </c>
      <c r="J319" s="527" t="s">
        <v>10721</v>
      </c>
    </row>
    <row r="320" spans="1:10" ht="11.25" customHeight="1" x14ac:dyDescent="0.2">
      <c r="A320" s="1288" t="s">
        <v>106</v>
      </c>
      <c r="B320" s="361" t="s">
        <v>108</v>
      </c>
      <c r="C320" s="1289">
        <v>417</v>
      </c>
      <c r="D320" s="1289">
        <v>114</v>
      </c>
      <c r="E320" s="361">
        <v>29</v>
      </c>
      <c r="F320" s="361">
        <v>0</v>
      </c>
      <c r="G320" s="361">
        <v>10</v>
      </c>
      <c r="H320" s="361">
        <v>0</v>
      </c>
      <c r="I320" s="1341">
        <f>(E320+F320+G320+H320)</f>
        <v>39</v>
      </c>
      <c r="J320" s="527" t="s">
        <v>7084</v>
      </c>
    </row>
    <row r="321" spans="1:10" ht="11.25" customHeight="1" x14ac:dyDescent="0.2">
      <c r="A321" s="1288" t="s">
        <v>106</v>
      </c>
      <c r="B321" s="361" t="s">
        <v>110</v>
      </c>
      <c r="C321" s="1289">
        <v>844</v>
      </c>
      <c r="D321" s="1289">
        <v>307</v>
      </c>
      <c r="E321" s="491">
        <v>14</v>
      </c>
      <c r="F321" s="491">
        <v>36</v>
      </c>
      <c r="G321" s="491">
        <v>3</v>
      </c>
      <c r="H321" s="491">
        <v>14</v>
      </c>
      <c r="I321" s="1341">
        <f t="shared" ref="I321:I326" si="22">(E321+F321+G321+H321)</f>
        <v>67</v>
      </c>
      <c r="J321" s="527" t="s">
        <v>7084</v>
      </c>
    </row>
    <row r="322" spans="1:10" ht="11.25" customHeight="1" x14ac:dyDescent="0.2">
      <c r="A322" s="1288" t="s">
        <v>106</v>
      </c>
      <c r="B322" s="361" t="s">
        <v>114</v>
      </c>
      <c r="C322" s="1289">
        <v>1909</v>
      </c>
      <c r="D322" s="1289">
        <v>716</v>
      </c>
      <c r="E322" s="491">
        <v>0</v>
      </c>
      <c r="F322" s="491">
        <v>153</v>
      </c>
      <c r="G322" s="491">
        <v>0</v>
      </c>
      <c r="H322" s="491">
        <v>58</v>
      </c>
      <c r="I322" s="1341">
        <f>(E322+F322+G322+H322)</f>
        <v>211</v>
      </c>
      <c r="J322" s="527" t="s">
        <v>7084</v>
      </c>
    </row>
    <row r="323" spans="1:10" ht="11.25" customHeight="1" x14ac:dyDescent="0.2">
      <c r="A323" s="1288" t="s">
        <v>106</v>
      </c>
      <c r="B323" s="361" t="s">
        <v>111</v>
      </c>
      <c r="C323" s="1289">
        <v>834</v>
      </c>
      <c r="D323" s="1289">
        <v>330</v>
      </c>
      <c r="E323" s="491">
        <v>0</v>
      </c>
      <c r="F323" s="491">
        <v>0</v>
      </c>
      <c r="G323" s="491">
        <v>0</v>
      </c>
      <c r="H323" s="491">
        <v>0</v>
      </c>
      <c r="I323" s="1341">
        <f t="shared" si="22"/>
        <v>0</v>
      </c>
      <c r="J323" s="527" t="s">
        <v>7084</v>
      </c>
    </row>
    <row r="324" spans="1:10" ht="11.25" customHeight="1" x14ac:dyDescent="0.2">
      <c r="A324" s="1288" t="s">
        <v>106</v>
      </c>
      <c r="B324" s="361" t="s">
        <v>107</v>
      </c>
      <c r="C324" s="1289">
        <v>2728</v>
      </c>
      <c r="D324" s="1289">
        <v>1364</v>
      </c>
      <c r="E324" s="1285">
        <v>16</v>
      </c>
      <c r="F324" s="1285">
        <v>82</v>
      </c>
      <c r="G324" s="1285">
        <v>20</v>
      </c>
      <c r="H324" s="1285">
        <v>35</v>
      </c>
      <c r="I324" s="1341">
        <f t="shared" si="22"/>
        <v>153</v>
      </c>
      <c r="J324" s="527" t="s">
        <v>7084</v>
      </c>
    </row>
    <row r="325" spans="1:10" ht="11.25" customHeight="1" x14ac:dyDescent="0.2">
      <c r="A325" s="1288" t="s">
        <v>106</v>
      </c>
      <c r="B325" s="361" t="s">
        <v>113</v>
      </c>
      <c r="C325" s="1289">
        <v>1007</v>
      </c>
      <c r="D325" s="1289">
        <v>235</v>
      </c>
      <c r="E325" s="491">
        <v>0</v>
      </c>
      <c r="F325" s="491">
        <v>0</v>
      </c>
      <c r="G325" s="491">
        <v>0</v>
      </c>
      <c r="H325" s="491">
        <v>0</v>
      </c>
      <c r="I325" s="1341">
        <f t="shared" si="22"/>
        <v>0</v>
      </c>
      <c r="J325" s="527" t="s">
        <v>7084</v>
      </c>
    </row>
    <row r="326" spans="1:10" ht="11.25" customHeight="1" x14ac:dyDescent="0.2">
      <c r="A326" s="1288" t="s">
        <v>106</v>
      </c>
      <c r="B326" s="361" t="s">
        <v>109</v>
      </c>
      <c r="C326" s="1289">
        <v>238</v>
      </c>
      <c r="D326" s="1289">
        <v>119</v>
      </c>
      <c r="E326" s="491">
        <v>0</v>
      </c>
      <c r="F326" s="491">
        <v>64</v>
      </c>
      <c r="G326" s="491">
        <v>0</v>
      </c>
      <c r="H326" s="491">
        <v>26</v>
      </c>
      <c r="I326" s="1341">
        <f t="shared" si="22"/>
        <v>90</v>
      </c>
      <c r="J326" s="527" t="s">
        <v>7084</v>
      </c>
    </row>
    <row r="327" spans="1:10" ht="11.25" customHeight="1" x14ac:dyDescent="0.2">
      <c r="A327" s="1291" t="s">
        <v>97</v>
      </c>
      <c r="B327" s="1292" t="s">
        <v>104</v>
      </c>
      <c r="C327" s="1278">
        <v>4637</v>
      </c>
      <c r="D327" s="1293">
        <v>2319</v>
      </c>
      <c r="E327" s="1294">
        <v>169</v>
      </c>
      <c r="F327" s="1294">
        <v>82</v>
      </c>
      <c r="G327" s="1294">
        <v>83</v>
      </c>
      <c r="H327" s="1294">
        <v>22</v>
      </c>
      <c r="I327" s="1342">
        <v>356</v>
      </c>
      <c r="J327" s="1323" t="s">
        <v>1468</v>
      </c>
    </row>
    <row r="328" spans="1:10" ht="11.25" customHeight="1" x14ac:dyDescent="0.2">
      <c r="A328" s="1295" t="s">
        <v>97</v>
      </c>
      <c r="B328" s="1296" t="s">
        <v>103</v>
      </c>
      <c r="C328" s="1278">
        <v>1417</v>
      </c>
      <c r="D328" s="1293">
        <v>782</v>
      </c>
      <c r="E328" s="1297">
        <v>0</v>
      </c>
      <c r="F328" s="1297">
        <v>49</v>
      </c>
      <c r="G328" s="1297">
        <v>0</v>
      </c>
      <c r="H328" s="1297">
        <v>10</v>
      </c>
      <c r="I328" s="1343">
        <v>59</v>
      </c>
      <c r="J328" s="1323" t="s">
        <v>1468</v>
      </c>
    </row>
    <row r="329" spans="1:10" ht="11.25" customHeight="1" x14ac:dyDescent="0.2">
      <c r="A329" s="1295" t="s">
        <v>97</v>
      </c>
      <c r="B329" s="1298" t="s">
        <v>102</v>
      </c>
      <c r="C329" s="1278">
        <v>1008</v>
      </c>
      <c r="D329" s="1278">
        <v>505</v>
      </c>
      <c r="E329" s="1294">
        <v>0</v>
      </c>
      <c r="F329" s="1294">
        <v>0</v>
      </c>
      <c r="G329" s="1294">
        <v>0</v>
      </c>
      <c r="H329" s="1299">
        <v>0</v>
      </c>
      <c r="I329" s="1342">
        <v>0</v>
      </c>
      <c r="J329" s="1323" t="s">
        <v>1468</v>
      </c>
    </row>
    <row r="330" spans="1:10" ht="11.25" customHeight="1" x14ac:dyDescent="0.2">
      <c r="A330" s="1295" t="s">
        <v>97</v>
      </c>
      <c r="B330" s="1298" t="s">
        <v>98</v>
      </c>
      <c r="C330" s="1278">
        <v>565</v>
      </c>
      <c r="D330" s="1278">
        <v>176</v>
      </c>
      <c r="E330" s="1294">
        <v>0</v>
      </c>
      <c r="F330" s="1294">
        <v>0</v>
      </c>
      <c r="G330" s="1294">
        <v>0</v>
      </c>
      <c r="H330" s="1294">
        <v>0</v>
      </c>
      <c r="I330" s="1342">
        <v>0</v>
      </c>
      <c r="J330" s="1323" t="s">
        <v>1468</v>
      </c>
    </row>
    <row r="331" spans="1:10" ht="11.25" customHeight="1" x14ac:dyDescent="0.2">
      <c r="A331" s="1295" t="s">
        <v>97</v>
      </c>
      <c r="B331" s="1298" t="s">
        <v>101</v>
      </c>
      <c r="C331" s="1278">
        <v>1561</v>
      </c>
      <c r="D331" s="1278">
        <v>780</v>
      </c>
      <c r="E331" s="1294">
        <v>0</v>
      </c>
      <c r="F331" s="1294">
        <v>118</v>
      </c>
      <c r="G331" s="1294">
        <v>0</v>
      </c>
      <c r="H331" s="1294">
        <v>58</v>
      </c>
      <c r="I331" s="1342">
        <v>176</v>
      </c>
      <c r="J331" s="1323" t="s">
        <v>1468</v>
      </c>
    </row>
    <row r="332" spans="1:10" ht="11.25" customHeight="1" x14ac:dyDescent="0.2">
      <c r="A332" s="1300" t="s">
        <v>97</v>
      </c>
      <c r="B332" s="1301" t="s">
        <v>100</v>
      </c>
      <c r="C332" s="1278">
        <v>1144</v>
      </c>
      <c r="D332" s="1278">
        <v>504</v>
      </c>
      <c r="E332" s="1294">
        <v>0</v>
      </c>
      <c r="F332" s="1294">
        <v>127</v>
      </c>
      <c r="G332" s="1294">
        <v>0</v>
      </c>
      <c r="H332" s="1294">
        <v>62</v>
      </c>
      <c r="I332" s="1342">
        <v>189</v>
      </c>
      <c r="J332" s="1323" t="s">
        <v>1468</v>
      </c>
    </row>
    <row r="333" spans="1:10" ht="11.25" customHeight="1" x14ac:dyDescent="0.2">
      <c r="A333" s="1324" t="s">
        <v>115</v>
      </c>
      <c r="B333" s="361" t="s">
        <v>4798</v>
      </c>
      <c r="C333" s="1302">
        <v>354</v>
      </c>
      <c r="D333" s="1285">
        <v>114</v>
      </c>
      <c r="E333" s="1303">
        <v>0</v>
      </c>
      <c r="F333" s="461">
        <v>0</v>
      </c>
      <c r="G333" s="461">
        <v>0</v>
      </c>
      <c r="H333" s="461">
        <v>0</v>
      </c>
      <c r="I333" s="1336">
        <f t="shared" ref="I333:I342" si="23">SUM(E333:H333)</f>
        <v>0</v>
      </c>
      <c r="J333" s="1323" t="s">
        <v>10721</v>
      </c>
    </row>
    <row r="334" spans="1:10" ht="11.25" customHeight="1" x14ac:dyDescent="0.2">
      <c r="A334" s="1324" t="s">
        <v>115</v>
      </c>
      <c r="B334" s="361" t="s">
        <v>116</v>
      </c>
      <c r="C334" s="1302">
        <v>1095</v>
      </c>
      <c r="D334" s="1285">
        <v>298</v>
      </c>
      <c r="E334" s="1285">
        <v>0</v>
      </c>
      <c r="F334" s="1285">
        <v>0</v>
      </c>
      <c r="G334" s="1285">
        <v>0</v>
      </c>
      <c r="H334" s="1285">
        <v>0</v>
      </c>
      <c r="I334" s="1340">
        <f t="shared" si="23"/>
        <v>0</v>
      </c>
      <c r="J334" s="1323" t="s">
        <v>10721</v>
      </c>
    </row>
    <row r="335" spans="1:10" ht="11.25" customHeight="1" x14ac:dyDescent="0.2">
      <c r="A335" s="1324" t="s">
        <v>115</v>
      </c>
      <c r="B335" s="361" t="s">
        <v>118</v>
      </c>
      <c r="C335" s="1302">
        <v>3544</v>
      </c>
      <c r="D335" s="1285">
        <v>1717</v>
      </c>
      <c r="E335" s="1285">
        <v>252</v>
      </c>
      <c r="F335" s="1285">
        <v>132</v>
      </c>
      <c r="G335" s="1285">
        <v>84</v>
      </c>
      <c r="H335" s="1285">
        <v>32</v>
      </c>
      <c r="I335" s="1340">
        <f t="shared" si="23"/>
        <v>500</v>
      </c>
      <c r="J335" s="1323" t="s">
        <v>10721</v>
      </c>
    </row>
    <row r="336" spans="1:10" ht="11.25" customHeight="1" x14ac:dyDescent="0.2">
      <c r="A336" s="1324" t="s">
        <v>115</v>
      </c>
      <c r="B336" s="361" t="s">
        <v>7087</v>
      </c>
      <c r="C336" s="467">
        <v>1629</v>
      </c>
      <c r="D336" s="212">
        <v>427</v>
      </c>
      <c r="E336" s="1285">
        <v>0</v>
      </c>
      <c r="F336" s="1285">
        <v>19</v>
      </c>
      <c r="G336" s="1285">
        <v>0</v>
      </c>
      <c r="H336" s="1285">
        <v>2</v>
      </c>
      <c r="I336" s="1340">
        <f t="shared" si="23"/>
        <v>21</v>
      </c>
      <c r="J336" s="1323" t="s">
        <v>10721</v>
      </c>
    </row>
    <row r="337" spans="1:10" ht="11.25" customHeight="1" x14ac:dyDescent="0.2">
      <c r="A337" s="1324" t="s">
        <v>115</v>
      </c>
      <c r="B337" s="361" t="s">
        <v>7088</v>
      </c>
      <c r="C337" s="467">
        <v>1443</v>
      </c>
      <c r="D337" s="212">
        <v>312</v>
      </c>
      <c r="E337" s="1303">
        <v>0</v>
      </c>
      <c r="F337" s="461">
        <v>228</v>
      </c>
      <c r="G337" s="461">
        <v>0</v>
      </c>
      <c r="H337" s="461">
        <v>29</v>
      </c>
      <c r="I337" s="1344">
        <f t="shared" si="23"/>
        <v>257</v>
      </c>
      <c r="J337" s="1323" t="s">
        <v>10721</v>
      </c>
    </row>
    <row r="338" spans="1:10" ht="11.25" customHeight="1" x14ac:dyDescent="0.2">
      <c r="A338" s="1324" t="s">
        <v>115</v>
      </c>
      <c r="B338" s="361" t="s">
        <v>6065</v>
      </c>
      <c r="C338" s="1302">
        <v>1475</v>
      </c>
      <c r="D338" s="1285">
        <v>222</v>
      </c>
      <c r="E338" s="1303">
        <v>20</v>
      </c>
      <c r="F338" s="461">
        <v>49</v>
      </c>
      <c r="G338" s="461">
        <v>2</v>
      </c>
      <c r="H338" s="461">
        <v>5</v>
      </c>
      <c r="I338" s="1336">
        <f t="shared" si="23"/>
        <v>76</v>
      </c>
      <c r="J338" s="1323" t="s">
        <v>10721</v>
      </c>
    </row>
    <row r="339" spans="1:10" ht="11.25" customHeight="1" x14ac:dyDescent="0.2">
      <c r="A339" s="1324" t="s">
        <v>115</v>
      </c>
      <c r="B339" s="361" t="s">
        <v>7089</v>
      </c>
      <c r="C339" s="467">
        <v>1753</v>
      </c>
      <c r="D339" s="212">
        <v>508</v>
      </c>
      <c r="E339" s="1303">
        <v>0</v>
      </c>
      <c r="F339" s="461">
        <v>0</v>
      </c>
      <c r="G339" s="461">
        <v>0</v>
      </c>
      <c r="H339" s="461">
        <v>0</v>
      </c>
      <c r="I339" s="548">
        <f t="shared" si="23"/>
        <v>0</v>
      </c>
      <c r="J339" s="1323" t="s">
        <v>10721</v>
      </c>
    </row>
    <row r="340" spans="1:10" ht="11.25" customHeight="1" x14ac:dyDescent="0.2">
      <c r="A340" s="1324" t="s">
        <v>115</v>
      </c>
      <c r="B340" s="361" t="s">
        <v>125</v>
      </c>
      <c r="C340" s="467">
        <v>1086</v>
      </c>
      <c r="D340" s="212">
        <v>298</v>
      </c>
      <c r="E340" s="1303">
        <v>44</v>
      </c>
      <c r="F340" s="461">
        <v>31</v>
      </c>
      <c r="G340" s="461">
        <v>8</v>
      </c>
      <c r="H340" s="461">
        <v>3</v>
      </c>
      <c r="I340" s="548">
        <f t="shared" si="23"/>
        <v>86</v>
      </c>
      <c r="J340" s="1323" t="s">
        <v>10721</v>
      </c>
    </row>
    <row r="341" spans="1:10" ht="11.25" customHeight="1" x14ac:dyDescent="0.2">
      <c r="A341" s="1324" t="s">
        <v>115</v>
      </c>
      <c r="B341" s="361" t="s">
        <v>7090</v>
      </c>
      <c r="C341" s="467">
        <v>963</v>
      </c>
      <c r="D341" s="212">
        <v>303</v>
      </c>
      <c r="E341" s="1303">
        <v>0</v>
      </c>
      <c r="F341" s="461">
        <v>0</v>
      </c>
      <c r="G341" s="461">
        <v>0</v>
      </c>
      <c r="H341" s="461">
        <v>0</v>
      </c>
      <c r="I341" s="1336">
        <f t="shared" si="23"/>
        <v>0</v>
      </c>
      <c r="J341" s="1323" t="s">
        <v>10721</v>
      </c>
    </row>
    <row r="342" spans="1:10" ht="11.25" customHeight="1" x14ac:dyDescent="0.2">
      <c r="A342" s="1324" t="s">
        <v>115</v>
      </c>
      <c r="B342" s="361" t="s">
        <v>126</v>
      </c>
      <c r="C342" s="1302">
        <v>861</v>
      </c>
      <c r="D342" s="1285">
        <v>231</v>
      </c>
      <c r="E342" s="1285">
        <v>0</v>
      </c>
      <c r="F342" s="1285">
        <v>44</v>
      </c>
      <c r="G342" s="1285">
        <v>0</v>
      </c>
      <c r="H342" s="1285">
        <v>6</v>
      </c>
      <c r="I342" s="1336">
        <f t="shared" si="23"/>
        <v>50</v>
      </c>
      <c r="J342" s="1323" t="s">
        <v>10721</v>
      </c>
    </row>
    <row r="343" spans="1:10" ht="11.25" customHeight="1" x14ac:dyDescent="0.2">
      <c r="A343" s="1324" t="s">
        <v>115</v>
      </c>
      <c r="B343" s="361" t="s">
        <v>4800</v>
      </c>
      <c r="C343" s="467">
        <v>911</v>
      </c>
      <c r="D343" s="212">
        <v>283</v>
      </c>
      <c r="E343" s="1303">
        <v>0</v>
      </c>
      <c r="F343" s="461">
        <v>45</v>
      </c>
      <c r="G343" s="461">
        <v>0</v>
      </c>
      <c r="H343" s="461">
        <v>18</v>
      </c>
      <c r="I343" s="1336">
        <f t="shared" ref="I343:I348" si="24">SUM(E343:H343)</f>
        <v>63</v>
      </c>
      <c r="J343" s="1323" t="s">
        <v>10721</v>
      </c>
    </row>
    <row r="344" spans="1:10" ht="11.25" customHeight="1" x14ac:dyDescent="0.2">
      <c r="A344" s="1324" t="s">
        <v>115</v>
      </c>
      <c r="B344" s="361" t="s">
        <v>127</v>
      </c>
      <c r="C344" s="467">
        <v>3375</v>
      </c>
      <c r="D344" s="212">
        <v>973</v>
      </c>
      <c r="E344" s="1303">
        <v>23</v>
      </c>
      <c r="F344" s="1304">
        <v>179</v>
      </c>
      <c r="G344" s="461">
        <v>10</v>
      </c>
      <c r="H344" s="1304">
        <v>32</v>
      </c>
      <c r="I344" s="1336">
        <f t="shared" si="24"/>
        <v>244</v>
      </c>
      <c r="J344" s="1323" t="s">
        <v>10721</v>
      </c>
    </row>
    <row r="345" spans="1:10" ht="11.25" customHeight="1" x14ac:dyDescent="0.2">
      <c r="A345" s="1324" t="s">
        <v>115</v>
      </c>
      <c r="B345" s="361" t="s">
        <v>4801</v>
      </c>
      <c r="C345" s="467">
        <v>439</v>
      </c>
      <c r="D345" s="212">
        <v>129</v>
      </c>
      <c r="E345" s="1303">
        <v>0</v>
      </c>
      <c r="F345" s="461">
        <v>0</v>
      </c>
      <c r="G345" s="461">
        <v>0</v>
      </c>
      <c r="H345" s="461">
        <v>0</v>
      </c>
      <c r="I345" s="1336">
        <f t="shared" si="24"/>
        <v>0</v>
      </c>
      <c r="J345" s="1323" t="s">
        <v>10721</v>
      </c>
    </row>
    <row r="346" spans="1:10" ht="11.25" customHeight="1" x14ac:dyDescent="0.2">
      <c r="A346" s="1324" t="s">
        <v>115</v>
      </c>
      <c r="B346" s="1325" t="s">
        <v>129</v>
      </c>
      <c r="C346" s="467">
        <v>654</v>
      </c>
      <c r="D346" s="212">
        <v>260</v>
      </c>
      <c r="E346" s="1285">
        <v>0</v>
      </c>
      <c r="F346" s="1285">
        <v>103</v>
      </c>
      <c r="G346" s="1285">
        <v>0</v>
      </c>
      <c r="H346" s="1285">
        <v>48</v>
      </c>
      <c r="I346" s="1336">
        <f t="shared" si="24"/>
        <v>151</v>
      </c>
      <c r="J346" s="1323" t="s">
        <v>10721</v>
      </c>
    </row>
    <row r="347" spans="1:10" ht="11.25" customHeight="1" x14ac:dyDescent="0.2">
      <c r="A347" s="1324" t="s">
        <v>115</v>
      </c>
      <c r="B347" s="361" t="s">
        <v>7091</v>
      </c>
      <c r="C347" s="1302">
        <v>1536</v>
      </c>
      <c r="D347" s="1285">
        <v>312</v>
      </c>
      <c r="E347" s="1303">
        <v>0</v>
      </c>
      <c r="F347" s="461">
        <v>0</v>
      </c>
      <c r="G347" s="461">
        <v>0</v>
      </c>
      <c r="H347" s="461">
        <v>0</v>
      </c>
      <c r="I347" s="1336">
        <f t="shared" si="24"/>
        <v>0</v>
      </c>
      <c r="J347" s="1323" t="s">
        <v>10721</v>
      </c>
    </row>
    <row r="348" spans="1:10" ht="11.25" customHeight="1" x14ac:dyDescent="0.2">
      <c r="A348" s="1324" t="s">
        <v>115</v>
      </c>
      <c r="B348" s="361" t="s">
        <v>7092</v>
      </c>
      <c r="C348" s="1302">
        <v>2328</v>
      </c>
      <c r="D348" s="1285">
        <v>620</v>
      </c>
      <c r="E348" s="1285">
        <v>4</v>
      </c>
      <c r="F348" s="1285">
        <v>69</v>
      </c>
      <c r="G348" s="1285">
        <v>6</v>
      </c>
      <c r="H348" s="1285">
        <v>14</v>
      </c>
      <c r="I348" s="1336">
        <f t="shared" si="24"/>
        <v>93</v>
      </c>
      <c r="J348" s="1323" t="s">
        <v>10721</v>
      </c>
    </row>
    <row r="349" spans="1:10" ht="11.25" customHeight="1" x14ac:dyDescent="0.2">
      <c r="A349" s="1281" t="s">
        <v>7085</v>
      </c>
      <c r="B349" s="361" t="s">
        <v>46</v>
      </c>
      <c r="C349" s="1305">
        <v>1345</v>
      </c>
      <c r="D349" s="1305">
        <v>638</v>
      </c>
      <c r="E349" s="1285">
        <v>37</v>
      </c>
      <c r="F349" s="1285">
        <v>160</v>
      </c>
      <c r="G349" s="1285">
        <v>20</v>
      </c>
      <c r="H349" s="1285">
        <v>95</v>
      </c>
      <c r="I349" s="1340">
        <f t="shared" ref="I349:I360" si="25">SUM(E349:H349)</f>
        <v>312</v>
      </c>
      <c r="J349" s="527" t="s">
        <v>10721</v>
      </c>
    </row>
    <row r="350" spans="1:10" ht="11.25" customHeight="1" x14ac:dyDescent="0.2">
      <c r="A350" s="1281" t="s">
        <v>7085</v>
      </c>
      <c r="B350" s="361" t="s">
        <v>50</v>
      </c>
      <c r="C350" s="1305">
        <v>677</v>
      </c>
      <c r="D350" s="1305">
        <v>275</v>
      </c>
      <c r="E350" s="1285">
        <v>0</v>
      </c>
      <c r="F350" s="1285">
        <v>34</v>
      </c>
      <c r="G350" s="1285">
        <v>0</v>
      </c>
      <c r="H350" s="1285">
        <v>45</v>
      </c>
      <c r="I350" s="1340">
        <f t="shared" si="25"/>
        <v>79</v>
      </c>
      <c r="J350" s="527" t="s">
        <v>10721</v>
      </c>
    </row>
    <row r="351" spans="1:10" ht="11.25" customHeight="1" x14ac:dyDescent="0.2">
      <c r="A351" s="1281" t="s">
        <v>7085</v>
      </c>
      <c r="B351" s="361" t="s">
        <v>53</v>
      </c>
      <c r="C351" s="1305">
        <v>1003</v>
      </c>
      <c r="D351" s="1305">
        <v>398</v>
      </c>
      <c r="E351" s="1285">
        <v>0</v>
      </c>
      <c r="F351" s="1285">
        <v>49</v>
      </c>
      <c r="G351" s="1285">
        <v>0</v>
      </c>
      <c r="H351" s="1285">
        <v>17</v>
      </c>
      <c r="I351" s="1340">
        <f t="shared" si="25"/>
        <v>66</v>
      </c>
      <c r="J351" s="527" t="s">
        <v>10721</v>
      </c>
    </row>
    <row r="352" spans="1:10" ht="11.25" customHeight="1" x14ac:dyDescent="0.2">
      <c r="A352" s="1281" t="s">
        <v>7085</v>
      </c>
      <c r="B352" s="361" t="s">
        <v>54</v>
      </c>
      <c r="C352" s="1305">
        <v>1014</v>
      </c>
      <c r="D352" s="1305">
        <v>451</v>
      </c>
      <c r="E352" s="1285">
        <v>0</v>
      </c>
      <c r="F352" s="1285">
        <v>0</v>
      </c>
      <c r="G352" s="1285">
        <v>0</v>
      </c>
      <c r="H352" s="1285">
        <v>0</v>
      </c>
      <c r="I352" s="1340">
        <f t="shared" si="25"/>
        <v>0</v>
      </c>
      <c r="J352" s="527" t="s">
        <v>10721</v>
      </c>
    </row>
    <row r="353" spans="1:10" ht="11.25" customHeight="1" x14ac:dyDescent="0.2">
      <c r="A353" s="1281" t="s">
        <v>7085</v>
      </c>
      <c r="B353" s="361" t="s">
        <v>55</v>
      </c>
      <c r="C353" s="1305">
        <v>701</v>
      </c>
      <c r="D353" s="1305">
        <v>220</v>
      </c>
      <c r="E353" s="1285">
        <v>0</v>
      </c>
      <c r="F353" s="1285">
        <v>58</v>
      </c>
      <c r="G353" s="1285">
        <v>0</v>
      </c>
      <c r="H353" s="1285">
        <v>33</v>
      </c>
      <c r="I353" s="1340">
        <f t="shared" si="25"/>
        <v>91</v>
      </c>
      <c r="J353" s="527" t="s">
        <v>10721</v>
      </c>
    </row>
    <row r="354" spans="1:10" ht="11.25" customHeight="1" x14ac:dyDescent="0.2">
      <c r="A354" s="1281" t="s">
        <v>7085</v>
      </c>
      <c r="B354" s="361" t="s">
        <v>56</v>
      </c>
      <c r="C354" s="1305">
        <v>597</v>
      </c>
      <c r="D354" s="1305">
        <v>216</v>
      </c>
      <c r="E354" s="1285">
        <v>96</v>
      </c>
      <c r="F354" s="1285">
        <v>0</v>
      </c>
      <c r="G354" s="1285">
        <v>54</v>
      </c>
      <c r="H354" s="1285">
        <v>0</v>
      </c>
      <c r="I354" s="1340">
        <f t="shared" si="25"/>
        <v>150</v>
      </c>
      <c r="J354" s="527" t="s">
        <v>10721</v>
      </c>
    </row>
    <row r="355" spans="1:10" ht="11.25" customHeight="1" x14ac:dyDescent="0.2">
      <c r="A355" s="1281" t="s">
        <v>7085</v>
      </c>
      <c r="B355" s="361" t="s">
        <v>68</v>
      </c>
      <c r="C355" s="1305">
        <v>458</v>
      </c>
      <c r="D355" s="1305">
        <v>167</v>
      </c>
      <c r="E355" s="1285">
        <v>0</v>
      </c>
      <c r="F355" s="1285">
        <v>0</v>
      </c>
      <c r="G355" s="1285">
        <v>0</v>
      </c>
      <c r="H355" s="1285">
        <v>0</v>
      </c>
      <c r="I355" s="1340">
        <f t="shared" si="25"/>
        <v>0</v>
      </c>
      <c r="J355" s="527" t="s">
        <v>10721</v>
      </c>
    </row>
    <row r="356" spans="1:10" ht="11.25" customHeight="1" x14ac:dyDescent="0.2">
      <c r="A356" s="1281" t="s">
        <v>7085</v>
      </c>
      <c r="B356" s="361" t="s">
        <v>58</v>
      </c>
      <c r="C356" s="1305">
        <v>1768</v>
      </c>
      <c r="D356" s="1305">
        <v>585</v>
      </c>
      <c r="E356" s="1285">
        <v>153</v>
      </c>
      <c r="F356" s="1285">
        <v>0</v>
      </c>
      <c r="G356" s="1285">
        <v>59</v>
      </c>
      <c r="H356" s="1285">
        <v>0</v>
      </c>
      <c r="I356" s="1340">
        <f t="shared" si="25"/>
        <v>212</v>
      </c>
      <c r="J356" s="527" t="s">
        <v>10721</v>
      </c>
    </row>
    <row r="357" spans="1:10" ht="11.25" customHeight="1" x14ac:dyDescent="0.2">
      <c r="A357" s="1281" t="s">
        <v>7085</v>
      </c>
      <c r="B357" s="361" t="s">
        <v>59</v>
      </c>
      <c r="C357" s="1305">
        <v>847</v>
      </c>
      <c r="D357" s="1305">
        <v>345</v>
      </c>
      <c r="E357" s="1285">
        <v>0</v>
      </c>
      <c r="F357" s="1285">
        <v>0</v>
      </c>
      <c r="G357" s="1285">
        <v>0</v>
      </c>
      <c r="H357" s="1285">
        <v>0</v>
      </c>
      <c r="I357" s="1340">
        <f t="shared" si="25"/>
        <v>0</v>
      </c>
      <c r="J357" s="527" t="s">
        <v>10721</v>
      </c>
    </row>
    <row r="358" spans="1:10" ht="11.25" customHeight="1" x14ac:dyDescent="0.2">
      <c r="A358" s="1281" t="s">
        <v>7085</v>
      </c>
      <c r="B358" s="361" t="s">
        <v>60</v>
      </c>
      <c r="C358" s="1305">
        <v>1383</v>
      </c>
      <c r="D358" s="1305">
        <v>680</v>
      </c>
      <c r="E358" s="1285">
        <v>37</v>
      </c>
      <c r="F358" s="1285">
        <v>0</v>
      </c>
      <c r="G358" s="1285">
        <v>35</v>
      </c>
      <c r="H358" s="1285">
        <v>0</v>
      </c>
      <c r="I358" s="1340">
        <f t="shared" si="25"/>
        <v>72</v>
      </c>
      <c r="J358" s="527" t="s">
        <v>10721</v>
      </c>
    </row>
    <row r="359" spans="1:10" ht="11.25" customHeight="1" x14ac:dyDescent="0.2">
      <c r="A359" s="1281" t="s">
        <v>7085</v>
      </c>
      <c r="B359" s="361" t="s">
        <v>7086</v>
      </c>
      <c r="C359" s="1305">
        <v>423</v>
      </c>
      <c r="D359" s="1305">
        <v>149</v>
      </c>
      <c r="E359" s="1285">
        <v>0</v>
      </c>
      <c r="F359" s="1285">
        <v>58</v>
      </c>
      <c r="G359" s="1285">
        <v>0</v>
      </c>
      <c r="H359" s="1285">
        <v>28</v>
      </c>
      <c r="I359" s="1340">
        <f t="shared" si="25"/>
        <v>86</v>
      </c>
      <c r="J359" s="527" t="s">
        <v>10721</v>
      </c>
    </row>
    <row r="360" spans="1:10" ht="11.25" customHeight="1" x14ac:dyDescent="0.2">
      <c r="A360" s="1306" t="s">
        <v>7085</v>
      </c>
      <c r="B360" s="1326" t="s">
        <v>63</v>
      </c>
      <c r="C360" s="1307">
        <v>810</v>
      </c>
      <c r="D360" s="1307">
        <v>283</v>
      </c>
      <c r="E360" s="1308">
        <v>37</v>
      </c>
      <c r="F360" s="1308">
        <v>25</v>
      </c>
      <c r="G360" s="1308">
        <v>17</v>
      </c>
      <c r="H360" s="1308">
        <v>11</v>
      </c>
      <c r="I360" s="1345">
        <f t="shared" si="25"/>
        <v>90</v>
      </c>
      <c r="J360" s="1327" t="s">
        <v>10721</v>
      </c>
    </row>
    <row r="361" spans="1:10" ht="11.25" customHeight="1" x14ac:dyDescent="0.2">
      <c r="A361" s="1279" t="s">
        <v>14</v>
      </c>
      <c r="B361" s="346" t="s">
        <v>19</v>
      </c>
      <c r="C361" s="346">
        <v>779</v>
      </c>
      <c r="D361" s="1320">
        <v>261</v>
      </c>
      <c r="E361" s="1280">
        <v>0</v>
      </c>
      <c r="F361" s="1280">
        <v>94</v>
      </c>
      <c r="G361" s="1280">
        <v>0</v>
      </c>
      <c r="H361" s="1280">
        <v>33</v>
      </c>
      <c r="I361" s="513">
        <f>SUM(E361:H361)</f>
        <v>127</v>
      </c>
      <c r="J361" s="527" t="s">
        <v>10721</v>
      </c>
    </row>
    <row r="362" spans="1:10" ht="11.25" customHeight="1" x14ac:dyDescent="0.2">
      <c r="A362" s="1281" t="s">
        <v>14</v>
      </c>
      <c r="B362" s="1321" t="s">
        <v>27</v>
      </c>
      <c r="C362" s="1282">
        <v>491</v>
      </c>
      <c r="D362" s="360">
        <v>150</v>
      </c>
      <c r="E362" s="1280">
        <v>0</v>
      </c>
      <c r="F362" s="1280">
        <v>26</v>
      </c>
      <c r="G362" s="1280">
        <v>0</v>
      </c>
      <c r="H362" s="1280">
        <v>8</v>
      </c>
      <c r="I362" s="1340">
        <f t="shared" ref="I362:I375" si="26">SUM(E362:H362)</f>
        <v>34</v>
      </c>
      <c r="J362" s="527" t="s">
        <v>10721</v>
      </c>
    </row>
    <row r="363" spans="1:10" ht="11.25" customHeight="1" x14ac:dyDescent="0.2">
      <c r="A363" s="1279" t="s">
        <v>14</v>
      </c>
      <c r="B363" s="346" t="s">
        <v>150</v>
      </c>
      <c r="C363" s="1283">
        <v>393</v>
      </c>
      <c r="D363" s="346">
        <v>145</v>
      </c>
      <c r="E363" s="1280">
        <v>0</v>
      </c>
      <c r="F363" s="1280">
        <v>67</v>
      </c>
      <c r="G363" s="1280">
        <v>0</v>
      </c>
      <c r="H363" s="1280">
        <v>12</v>
      </c>
      <c r="I363" s="513">
        <f t="shared" si="26"/>
        <v>79</v>
      </c>
      <c r="J363" s="527" t="s">
        <v>10721</v>
      </c>
    </row>
    <row r="364" spans="1:10" ht="11.25" customHeight="1" x14ac:dyDescent="0.2">
      <c r="A364" s="1281" t="s">
        <v>14</v>
      </c>
      <c r="B364" s="360" t="s">
        <v>15</v>
      </c>
      <c r="C364" s="1282">
        <v>293</v>
      </c>
      <c r="D364" s="360">
        <v>93</v>
      </c>
      <c r="E364" s="1280">
        <v>0</v>
      </c>
      <c r="F364" s="1280">
        <v>0</v>
      </c>
      <c r="G364" s="1280">
        <v>0</v>
      </c>
      <c r="H364" s="1280">
        <v>0</v>
      </c>
      <c r="I364" s="1340">
        <f t="shared" si="26"/>
        <v>0</v>
      </c>
      <c r="J364" s="527" t="s">
        <v>10721</v>
      </c>
    </row>
    <row r="365" spans="1:10" ht="11.25" customHeight="1" x14ac:dyDescent="0.2">
      <c r="A365" s="1281" t="s">
        <v>14</v>
      </c>
      <c r="B365" s="360" t="s">
        <v>26</v>
      </c>
      <c r="C365" s="1283">
        <v>3534</v>
      </c>
      <c r="D365" s="346">
        <v>1037</v>
      </c>
      <c r="E365" s="1280">
        <v>192</v>
      </c>
      <c r="F365" s="1280">
        <v>62</v>
      </c>
      <c r="G365" s="1280">
        <v>71</v>
      </c>
      <c r="H365" s="1280">
        <v>26</v>
      </c>
      <c r="I365" s="1340">
        <f t="shared" si="26"/>
        <v>351</v>
      </c>
      <c r="J365" s="527" t="s">
        <v>10721</v>
      </c>
    </row>
    <row r="366" spans="1:10" ht="11.25" customHeight="1" x14ac:dyDescent="0.2">
      <c r="A366" s="1281" t="s">
        <v>14</v>
      </c>
      <c r="B366" s="360" t="s">
        <v>39</v>
      </c>
      <c r="C366" s="1282">
        <v>1370</v>
      </c>
      <c r="D366" s="360">
        <v>338</v>
      </c>
      <c r="E366" s="1280">
        <v>0</v>
      </c>
      <c r="F366" s="1280">
        <v>210</v>
      </c>
      <c r="G366" s="1280">
        <v>0</v>
      </c>
      <c r="H366" s="1280">
        <v>82</v>
      </c>
      <c r="I366" s="1340">
        <f t="shared" si="26"/>
        <v>292</v>
      </c>
      <c r="J366" s="527" t="s">
        <v>10721</v>
      </c>
    </row>
    <row r="367" spans="1:10" ht="11.25" customHeight="1" x14ac:dyDescent="0.2">
      <c r="A367" s="1279" t="s">
        <v>14</v>
      </c>
      <c r="B367" s="346" t="s">
        <v>34</v>
      </c>
      <c r="C367" s="1283">
        <v>1368</v>
      </c>
      <c r="D367" s="346">
        <v>450</v>
      </c>
      <c r="E367" s="1280">
        <v>0</v>
      </c>
      <c r="F367" s="1280">
        <v>0</v>
      </c>
      <c r="G367" s="1280">
        <v>0</v>
      </c>
      <c r="H367" s="1280">
        <v>0</v>
      </c>
      <c r="I367" s="513">
        <f t="shared" si="26"/>
        <v>0</v>
      </c>
      <c r="J367" s="527" t="s">
        <v>10721</v>
      </c>
    </row>
    <row r="368" spans="1:10" ht="11.25" customHeight="1" x14ac:dyDescent="0.2">
      <c r="A368" s="1279" t="s">
        <v>14</v>
      </c>
      <c r="B368" s="346" t="s">
        <v>37</v>
      </c>
      <c r="C368" s="1283">
        <v>832</v>
      </c>
      <c r="D368" s="346">
        <v>178</v>
      </c>
      <c r="E368" s="1280">
        <v>0</v>
      </c>
      <c r="F368" s="1280">
        <v>56</v>
      </c>
      <c r="G368" s="1280">
        <v>0</v>
      </c>
      <c r="H368" s="1280">
        <v>16</v>
      </c>
      <c r="I368" s="513">
        <f>SUM(E368:H368)</f>
        <v>72</v>
      </c>
      <c r="J368" s="527" t="s">
        <v>10721</v>
      </c>
    </row>
    <row r="369" spans="1:10" ht="11.25" customHeight="1" x14ac:dyDescent="0.2">
      <c r="A369" s="1279" t="s">
        <v>14</v>
      </c>
      <c r="B369" s="346" t="s">
        <v>30</v>
      </c>
      <c r="C369" s="1283">
        <v>2609</v>
      </c>
      <c r="D369" s="346">
        <v>786</v>
      </c>
      <c r="E369" s="1280">
        <v>0</v>
      </c>
      <c r="F369" s="1280">
        <v>187</v>
      </c>
      <c r="G369" s="1280">
        <v>0</v>
      </c>
      <c r="H369" s="1280">
        <v>73</v>
      </c>
      <c r="I369" s="513">
        <f t="shared" si="26"/>
        <v>260</v>
      </c>
      <c r="J369" s="527" t="s">
        <v>10721</v>
      </c>
    </row>
    <row r="370" spans="1:10" ht="11.25" customHeight="1" x14ac:dyDescent="0.2">
      <c r="A370" s="1281" t="s">
        <v>14</v>
      </c>
      <c r="B370" s="360" t="s">
        <v>42</v>
      </c>
      <c r="C370" s="1282">
        <v>1316</v>
      </c>
      <c r="D370" s="360">
        <v>426</v>
      </c>
      <c r="E370" s="1280">
        <v>0</v>
      </c>
      <c r="F370" s="1280">
        <v>0</v>
      </c>
      <c r="G370" s="1280">
        <v>0</v>
      </c>
      <c r="H370" s="1280">
        <v>0</v>
      </c>
      <c r="I370" s="1340">
        <f>SUM(E370:H370)</f>
        <v>0</v>
      </c>
      <c r="J370" s="527" t="s">
        <v>10721</v>
      </c>
    </row>
    <row r="371" spans="1:10" ht="11.25" customHeight="1" x14ac:dyDescent="0.2">
      <c r="A371" s="1279" t="s">
        <v>14</v>
      </c>
      <c r="B371" s="346" t="s">
        <v>29</v>
      </c>
      <c r="C371" s="1283">
        <v>3066</v>
      </c>
      <c r="D371" s="346">
        <v>922</v>
      </c>
      <c r="E371" s="1280">
        <v>118</v>
      </c>
      <c r="F371" s="1280">
        <v>30</v>
      </c>
      <c r="G371" s="1280">
        <v>30</v>
      </c>
      <c r="H371" s="1280">
        <v>25</v>
      </c>
      <c r="I371" s="513">
        <f t="shared" si="26"/>
        <v>203</v>
      </c>
      <c r="J371" s="527" t="s">
        <v>10721</v>
      </c>
    </row>
    <row r="372" spans="1:10" ht="11.25" customHeight="1" x14ac:dyDescent="0.2">
      <c r="A372" s="1279" t="s">
        <v>14</v>
      </c>
      <c r="B372" s="346" t="s">
        <v>24</v>
      </c>
      <c r="C372" s="346">
        <v>592</v>
      </c>
      <c r="D372" s="348">
        <v>259</v>
      </c>
      <c r="E372" s="1280">
        <v>0</v>
      </c>
      <c r="F372" s="1280">
        <v>0</v>
      </c>
      <c r="G372" s="1280">
        <v>0</v>
      </c>
      <c r="H372" s="1280">
        <v>0</v>
      </c>
      <c r="I372" s="513">
        <f t="shared" si="26"/>
        <v>0</v>
      </c>
      <c r="J372" s="527" t="s">
        <v>10721</v>
      </c>
    </row>
    <row r="373" spans="1:10" ht="11.25" customHeight="1" x14ac:dyDescent="0.2">
      <c r="A373" s="1279" t="s">
        <v>14</v>
      </c>
      <c r="B373" s="348" t="s">
        <v>21</v>
      </c>
      <c r="C373" s="346">
        <v>1288</v>
      </c>
      <c r="D373" s="348">
        <v>398</v>
      </c>
      <c r="E373" s="1280">
        <v>0</v>
      </c>
      <c r="F373" s="1280">
        <v>64</v>
      </c>
      <c r="G373" s="1280">
        <v>0</v>
      </c>
      <c r="H373" s="1280">
        <v>26</v>
      </c>
      <c r="I373" s="513">
        <f t="shared" si="26"/>
        <v>90</v>
      </c>
      <c r="J373" s="527" t="s">
        <v>10721</v>
      </c>
    </row>
    <row r="374" spans="1:10" ht="11.25" customHeight="1" x14ac:dyDescent="0.2">
      <c r="A374" s="1281" t="s">
        <v>14</v>
      </c>
      <c r="B374" s="360" t="s">
        <v>151</v>
      </c>
      <c r="C374" s="360">
        <v>1023</v>
      </c>
      <c r="D374" s="358">
        <v>385</v>
      </c>
      <c r="E374" s="1280">
        <v>0</v>
      </c>
      <c r="F374" s="1280">
        <v>44</v>
      </c>
      <c r="G374" s="1280">
        <v>0</v>
      </c>
      <c r="H374" s="1280">
        <v>19</v>
      </c>
      <c r="I374" s="1340">
        <f t="shared" si="26"/>
        <v>63</v>
      </c>
      <c r="J374" s="527" t="s">
        <v>10721</v>
      </c>
    </row>
    <row r="375" spans="1:10" ht="11.25" customHeight="1" x14ac:dyDescent="0.2">
      <c r="A375" s="1279" t="s">
        <v>14</v>
      </c>
      <c r="B375" s="346" t="s">
        <v>1474</v>
      </c>
      <c r="C375" s="346">
        <v>671</v>
      </c>
      <c r="D375" s="348">
        <v>191</v>
      </c>
      <c r="E375" s="1280">
        <v>0</v>
      </c>
      <c r="F375" s="1280">
        <v>0</v>
      </c>
      <c r="G375" s="1280">
        <v>0</v>
      </c>
      <c r="H375" s="1280">
        <v>0</v>
      </c>
      <c r="I375" s="513">
        <f t="shared" si="26"/>
        <v>0</v>
      </c>
      <c r="J375" s="527" t="s">
        <v>10721</v>
      </c>
    </row>
    <row r="376" spans="1:10" ht="11.25" customHeight="1" x14ac:dyDescent="0.2">
      <c r="A376" s="1328" t="s">
        <v>115</v>
      </c>
      <c r="B376" s="1329" t="s">
        <v>7093</v>
      </c>
      <c r="C376" s="1330">
        <v>1253</v>
      </c>
      <c r="D376" s="1330">
        <v>408</v>
      </c>
      <c r="E376" s="1331">
        <v>0</v>
      </c>
      <c r="F376" s="367">
        <v>106</v>
      </c>
      <c r="G376" s="367">
        <v>0</v>
      </c>
      <c r="H376" s="367">
        <v>30</v>
      </c>
      <c r="I376" s="1346">
        <f>SUM(E376:H376)</f>
        <v>136</v>
      </c>
      <c r="J376" s="1323" t="s">
        <v>15035</v>
      </c>
    </row>
    <row r="377" spans="1:10" ht="11.25" customHeight="1" x14ac:dyDescent="0.2">
      <c r="A377" s="1309" t="s">
        <v>115</v>
      </c>
      <c r="B377" s="1309" t="s">
        <v>4798</v>
      </c>
      <c r="C377" s="1309">
        <v>354</v>
      </c>
      <c r="D377" s="1312">
        <v>114</v>
      </c>
      <c r="E377" s="1312">
        <v>0</v>
      </c>
      <c r="F377" s="1310">
        <v>0</v>
      </c>
      <c r="G377" s="1310">
        <v>0</v>
      </c>
      <c r="H377" s="1310">
        <v>0</v>
      </c>
      <c r="I377" s="1314">
        <v>0</v>
      </c>
      <c r="J377" s="1323" t="s">
        <v>15035</v>
      </c>
    </row>
    <row r="378" spans="1:10" ht="11.25" customHeight="1" x14ac:dyDescent="0.2">
      <c r="A378" s="1309" t="s">
        <v>115</v>
      </c>
      <c r="B378" s="1332" t="s">
        <v>116</v>
      </c>
      <c r="C378" s="1283">
        <v>1095</v>
      </c>
      <c r="D378" s="1309">
        <v>298</v>
      </c>
      <c r="E378" s="1312">
        <v>53</v>
      </c>
      <c r="F378" s="1310">
        <v>99</v>
      </c>
      <c r="G378" s="1310">
        <v>12</v>
      </c>
      <c r="H378" s="1310">
        <v>39</v>
      </c>
      <c r="I378" s="1314">
        <v>203</v>
      </c>
      <c r="J378" s="1323" t="s">
        <v>15035</v>
      </c>
    </row>
    <row r="379" spans="1:10" ht="11.25" customHeight="1" x14ac:dyDescent="0.2">
      <c r="A379" s="1309" t="s">
        <v>115</v>
      </c>
      <c r="B379" s="1309" t="s">
        <v>118</v>
      </c>
      <c r="C379" s="1309">
        <v>3544</v>
      </c>
      <c r="D379" s="1309">
        <v>1717</v>
      </c>
      <c r="E379" s="1312">
        <v>0</v>
      </c>
      <c r="F379" s="1310">
        <v>0</v>
      </c>
      <c r="G379" s="1310">
        <v>0</v>
      </c>
      <c r="H379" s="1310">
        <v>0</v>
      </c>
      <c r="I379" s="1314">
        <v>0</v>
      </c>
      <c r="J379" s="1323" t="s">
        <v>15035</v>
      </c>
    </row>
    <row r="380" spans="1:10" ht="11.25" customHeight="1" x14ac:dyDescent="0.2">
      <c r="A380" s="1309" t="s">
        <v>115</v>
      </c>
      <c r="B380" s="1309" t="s">
        <v>7087</v>
      </c>
      <c r="C380" s="1309">
        <v>1629</v>
      </c>
      <c r="D380" s="1309">
        <v>427</v>
      </c>
      <c r="E380" s="1312">
        <v>5</v>
      </c>
      <c r="F380" s="1310">
        <v>0</v>
      </c>
      <c r="G380" s="1310">
        <v>0</v>
      </c>
      <c r="H380" s="1310">
        <v>0</v>
      </c>
      <c r="I380" s="1314">
        <v>5</v>
      </c>
      <c r="J380" s="1323" t="s">
        <v>15035</v>
      </c>
    </row>
    <row r="381" spans="1:10" ht="11.25" customHeight="1" x14ac:dyDescent="0.2">
      <c r="A381" s="1309" t="s">
        <v>115</v>
      </c>
      <c r="B381" s="1309" t="s">
        <v>7088</v>
      </c>
      <c r="C381" s="1309">
        <v>1443</v>
      </c>
      <c r="D381" s="1310">
        <v>312</v>
      </c>
      <c r="E381" s="1312">
        <v>0</v>
      </c>
      <c r="F381" s="1310">
        <v>48</v>
      </c>
      <c r="G381" s="1310">
        <v>0</v>
      </c>
      <c r="H381" s="1310">
        <v>6</v>
      </c>
      <c r="I381" s="1314">
        <v>54</v>
      </c>
      <c r="J381" s="1323" t="s">
        <v>15035</v>
      </c>
    </row>
    <row r="382" spans="1:10" ht="11.25" customHeight="1" x14ac:dyDescent="0.2">
      <c r="A382" s="1309" t="s">
        <v>115</v>
      </c>
      <c r="B382" s="1309" t="s">
        <v>6065</v>
      </c>
      <c r="C382" s="1309">
        <v>1475</v>
      </c>
      <c r="D382" s="1310">
        <v>222</v>
      </c>
      <c r="E382" s="1312">
        <v>0</v>
      </c>
      <c r="F382" s="1310">
        <v>0</v>
      </c>
      <c r="G382" s="1310">
        <v>0</v>
      </c>
      <c r="H382" s="1310">
        <v>0</v>
      </c>
      <c r="I382" s="1314">
        <v>0</v>
      </c>
      <c r="J382" s="1323" t="s">
        <v>15035</v>
      </c>
    </row>
    <row r="383" spans="1:10" ht="11.25" customHeight="1" x14ac:dyDescent="0.2">
      <c r="A383" s="1309" t="s">
        <v>115</v>
      </c>
      <c r="B383" s="1309" t="s">
        <v>7089</v>
      </c>
      <c r="C383" s="1309">
        <v>1753</v>
      </c>
      <c r="D383" s="1310">
        <v>508</v>
      </c>
      <c r="E383" s="1312">
        <v>0</v>
      </c>
      <c r="F383" s="1310">
        <v>0</v>
      </c>
      <c r="G383" s="1310">
        <v>0</v>
      </c>
      <c r="H383" s="1310">
        <v>0</v>
      </c>
      <c r="I383" s="1314">
        <v>0</v>
      </c>
      <c r="J383" s="1323" t="s">
        <v>15035</v>
      </c>
    </row>
    <row r="384" spans="1:10" ht="11.25" customHeight="1" x14ac:dyDescent="0.2">
      <c r="A384" s="1309" t="s">
        <v>115</v>
      </c>
      <c r="B384" s="1309" t="s">
        <v>125</v>
      </c>
      <c r="C384" s="1309">
        <v>1086</v>
      </c>
      <c r="D384" s="1310">
        <v>298</v>
      </c>
      <c r="E384" s="1312">
        <v>33</v>
      </c>
      <c r="F384" s="1310">
        <v>0</v>
      </c>
      <c r="G384" s="1310">
        <v>4</v>
      </c>
      <c r="H384" s="1310">
        <v>0</v>
      </c>
      <c r="I384" s="1314">
        <v>37</v>
      </c>
      <c r="J384" s="1323" t="s">
        <v>15035</v>
      </c>
    </row>
    <row r="385" spans="1:10" ht="11.25" customHeight="1" x14ac:dyDescent="0.2">
      <c r="A385" s="1309" t="s">
        <v>115</v>
      </c>
      <c r="B385" s="1309" t="s">
        <v>7090</v>
      </c>
      <c r="C385" s="1309">
        <v>963</v>
      </c>
      <c r="D385" s="1310">
        <v>303</v>
      </c>
      <c r="E385" s="1312">
        <v>0</v>
      </c>
      <c r="F385" s="1310">
        <v>0</v>
      </c>
      <c r="G385" s="1310">
        <v>0</v>
      </c>
      <c r="H385" s="1310">
        <v>0</v>
      </c>
      <c r="I385" s="1314">
        <v>0</v>
      </c>
      <c r="J385" s="1323" t="s">
        <v>15035</v>
      </c>
    </row>
    <row r="386" spans="1:10" ht="11.25" customHeight="1" x14ac:dyDescent="0.2">
      <c r="A386" s="1309" t="s">
        <v>115</v>
      </c>
      <c r="B386" s="1309" t="s">
        <v>126</v>
      </c>
      <c r="C386" s="1309">
        <v>861</v>
      </c>
      <c r="D386" s="1310">
        <v>231</v>
      </c>
      <c r="E386" s="1312">
        <v>8</v>
      </c>
      <c r="F386" s="1310">
        <v>0</v>
      </c>
      <c r="G386" s="1310">
        <v>5</v>
      </c>
      <c r="H386" s="1310">
        <v>0</v>
      </c>
      <c r="I386" s="1314">
        <v>13</v>
      </c>
      <c r="J386" s="1323" t="s">
        <v>15035</v>
      </c>
    </row>
    <row r="387" spans="1:10" ht="11.25" customHeight="1" x14ac:dyDescent="0.2">
      <c r="A387" s="1309" t="s">
        <v>115</v>
      </c>
      <c r="B387" s="1309" t="s">
        <v>4800</v>
      </c>
      <c r="C387" s="1309">
        <v>911</v>
      </c>
      <c r="D387" s="1310">
        <v>283</v>
      </c>
      <c r="E387" s="1312">
        <v>0</v>
      </c>
      <c r="F387" s="1310">
        <v>46</v>
      </c>
      <c r="G387" s="1310">
        <v>0</v>
      </c>
      <c r="H387" s="1310">
        <v>10</v>
      </c>
      <c r="I387" s="1314">
        <v>56</v>
      </c>
      <c r="J387" s="1323" t="s">
        <v>15035</v>
      </c>
    </row>
    <row r="388" spans="1:10" ht="11.25" customHeight="1" x14ac:dyDescent="0.2">
      <c r="A388" s="1309" t="s">
        <v>115</v>
      </c>
      <c r="B388" s="1309" t="s">
        <v>127</v>
      </c>
      <c r="C388" s="1309">
        <v>3375</v>
      </c>
      <c r="D388" s="1310">
        <v>973</v>
      </c>
      <c r="E388" s="1312">
        <v>0</v>
      </c>
      <c r="F388" s="1310">
        <v>96</v>
      </c>
      <c r="G388" s="1310">
        <v>0</v>
      </c>
      <c r="H388" s="1310">
        <v>16</v>
      </c>
      <c r="I388" s="1314">
        <v>112</v>
      </c>
      <c r="J388" s="1323" t="s">
        <v>15035</v>
      </c>
    </row>
    <row r="389" spans="1:10" ht="11.25" customHeight="1" x14ac:dyDescent="0.2">
      <c r="A389" s="1309" t="s">
        <v>115</v>
      </c>
      <c r="B389" s="1309" t="s">
        <v>4801</v>
      </c>
      <c r="C389" s="1309">
        <v>439</v>
      </c>
      <c r="D389" s="1310">
        <v>129</v>
      </c>
      <c r="E389" s="1312">
        <v>0</v>
      </c>
      <c r="F389" s="1310">
        <v>0</v>
      </c>
      <c r="G389" s="1310">
        <v>0</v>
      </c>
      <c r="H389" s="1310">
        <v>0</v>
      </c>
      <c r="I389" s="1314">
        <v>0</v>
      </c>
      <c r="J389" s="1323" t="s">
        <v>15035</v>
      </c>
    </row>
    <row r="390" spans="1:10" ht="11.25" customHeight="1" x14ac:dyDescent="0.2">
      <c r="A390" s="1309" t="s">
        <v>115</v>
      </c>
      <c r="B390" s="1309" t="s">
        <v>129</v>
      </c>
      <c r="C390" s="1309">
        <v>654</v>
      </c>
      <c r="D390" s="1310">
        <v>260</v>
      </c>
      <c r="E390" s="1312">
        <v>0</v>
      </c>
      <c r="F390" s="1310">
        <v>84</v>
      </c>
      <c r="G390" s="1310">
        <v>0</v>
      </c>
      <c r="H390" s="1310">
        <v>39</v>
      </c>
      <c r="I390" s="1314">
        <v>123</v>
      </c>
      <c r="J390" s="1323" t="s">
        <v>15035</v>
      </c>
    </row>
    <row r="391" spans="1:10" ht="11.25" customHeight="1" x14ac:dyDescent="0.2">
      <c r="A391" s="1309" t="s">
        <v>115</v>
      </c>
      <c r="B391" s="1309" t="s">
        <v>7091</v>
      </c>
      <c r="C391" s="1309">
        <v>1536</v>
      </c>
      <c r="D391" s="1310">
        <v>312</v>
      </c>
      <c r="E391" s="1312">
        <v>0</v>
      </c>
      <c r="F391" s="1310">
        <v>0</v>
      </c>
      <c r="G391" s="1310">
        <v>0</v>
      </c>
      <c r="H391" s="1310">
        <v>0</v>
      </c>
      <c r="I391" s="1314">
        <v>0</v>
      </c>
      <c r="J391" s="1323" t="s">
        <v>15035</v>
      </c>
    </row>
    <row r="392" spans="1:10" ht="11.25" customHeight="1" x14ac:dyDescent="0.2">
      <c r="A392" s="1309" t="s">
        <v>115</v>
      </c>
      <c r="B392" s="1309" t="s">
        <v>7092</v>
      </c>
      <c r="C392" s="1311">
        <v>2328</v>
      </c>
      <c r="D392" s="1312">
        <v>620</v>
      </c>
      <c r="E392" s="1312">
        <v>17</v>
      </c>
      <c r="F392" s="1310">
        <v>0</v>
      </c>
      <c r="G392" s="1310">
        <v>8</v>
      </c>
      <c r="H392" s="1310">
        <v>0</v>
      </c>
      <c r="I392" s="1314">
        <v>25</v>
      </c>
      <c r="J392" s="1323" t="s">
        <v>15035</v>
      </c>
    </row>
    <row r="393" spans="1:10" ht="11.25" customHeight="1" x14ac:dyDescent="0.2">
      <c r="A393" s="1291" t="s">
        <v>97</v>
      </c>
      <c r="B393" s="1292" t="s">
        <v>104</v>
      </c>
      <c r="C393" s="1278">
        <v>4637</v>
      </c>
      <c r="D393" s="1293">
        <v>2319</v>
      </c>
      <c r="E393" s="1294">
        <v>0</v>
      </c>
      <c r="F393" s="1294">
        <v>139</v>
      </c>
      <c r="G393" s="1294">
        <v>0</v>
      </c>
      <c r="H393" s="1294">
        <v>44</v>
      </c>
      <c r="I393" s="1342">
        <v>183</v>
      </c>
      <c r="J393" s="1323" t="s">
        <v>7084</v>
      </c>
    </row>
    <row r="394" spans="1:10" ht="11.25" customHeight="1" x14ac:dyDescent="0.2">
      <c r="A394" s="1295" t="s">
        <v>97</v>
      </c>
      <c r="B394" s="1296" t="s">
        <v>103</v>
      </c>
      <c r="C394" s="1278">
        <v>1417</v>
      </c>
      <c r="D394" s="1293">
        <v>782</v>
      </c>
      <c r="E394" s="1297">
        <v>0</v>
      </c>
      <c r="F394" s="1297">
        <v>0</v>
      </c>
      <c r="G394" s="1297">
        <v>0</v>
      </c>
      <c r="H394" s="1297">
        <v>0</v>
      </c>
      <c r="I394" s="1343">
        <v>0</v>
      </c>
      <c r="J394" s="1323" t="s">
        <v>7084</v>
      </c>
    </row>
    <row r="395" spans="1:10" ht="11.25" customHeight="1" x14ac:dyDescent="0.2">
      <c r="A395" s="1295" t="s">
        <v>97</v>
      </c>
      <c r="B395" s="1298" t="s">
        <v>102</v>
      </c>
      <c r="C395" s="1278">
        <v>1008</v>
      </c>
      <c r="D395" s="1278">
        <v>505</v>
      </c>
      <c r="E395" s="1294">
        <v>0</v>
      </c>
      <c r="F395" s="1294">
        <v>4</v>
      </c>
      <c r="G395" s="1294">
        <v>0</v>
      </c>
      <c r="H395" s="1299">
        <v>4</v>
      </c>
      <c r="I395" s="1342">
        <v>8</v>
      </c>
      <c r="J395" s="1323" t="s">
        <v>7084</v>
      </c>
    </row>
    <row r="396" spans="1:10" ht="11.25" customHeight="1" x14ac:dyDescent="0.2">
      <c r="A396" s="1295" t="s">
        <v>97</v>
      </c>
      <c r="B396" s="1298" t="s">
        <v>98</v>
      </c>
      <c r="C396" s="1278">
        <v>565</v>
      </c>
      <c r="D396" s="1278">
        <v>176</v>
      </c>
      <c r="E396" s="1294">
        <v>0</v>
      </c>
      <c r="F396" s="1294">
        <v>64</v>
      </c>
      <c r="G396" s="1294">
        <v>0</v>
      </c>
      <c r="H396" s="1294">
        <v>32</v>
      </c>
      <c r="I396" s="1342">
        <v>96</v>
      </c>
      <c r="J396" s="1323" t="s">
        <v>7084</v>
      </c>
    </row>
    <row r="397" spans="1:10" ht="11.25" customHeight="1" x14ac:dyDescent="0.2">
      <c r="A397" s="1295" t="s">
        <v>97</v>
      </c>
      <c r="B397" s="1298" t="s">
        <v>101</v>
      </c>
      <c r="C397" s="1278">
        <v>1561</v>
      </c>
      <c r="D397" s="1278">
        <v>780</v>
      </c>
      <c r="E397" s="1294">
        <v>0</v>
      </c>
      <c r="F397" s="1294">
        <v>111</v>
      </c>
      <c r="G397" s="1294">
        <v>0</v>
      </c>
      <c r="H397" s="1294">
        <v>49</v>
      </c>
      <c r="I397" s="1342">
        <v>160</v>
      </c>
      <c r="J397" s="1323" t="s">
        <v>7084</v>
      </c>
    </row>
    <row r="398" spans="1:10" ht="11.25" customHeight="1" x14ac:dyDescent="0.2">
      <c r="A398" s="1300" t="s">
        <v>97</v>
      </c>
      <c r="B398" s="1301" t="s">
        <v>100</v>
      </c>
      <c r="C398" s="1278">
        <v>1144</v>
      </c>
      <c r="D398" s="1278">
        <v>504</v>
      </c>
      <c r="E398" s="1294">
        <v>0</v>
      </c>
      <c r="F398" s="1294">
        <v>87</v>
      </c>
      <c r="G398" s="1294">
        <v>0</v>
      </c>
      <c r="H398" s="1294">
        <v>22</v>
      </c>
      <c r="I398" s="1342">
        <v>109</v>
      </c>
      <c r="J398" s="1323" t="s">
        <v>7084</v>
      </c>
    </row>
    <row r="399" spans="1:10" ht="11.25" customHeight="1" x14ac:dyDescent="0.2">
      <c r="A399" s="1309" t="s">
        <v>355</v>
      </c>
      <c r="B399" s="1309" t="s">
        <v>356</v>
      </c>
      <c r="C399" s="1313">
        <v>3020</v>
      </c>
      <c r="D399" s="1312">
        <v>1127</v>
      </c>
      <c r="E399" s="1312">
        <v>0</v>
      </c>
      <c r="F399" s="1310">
        <v>0</v>
      </c>
      <c r="G399" s="1310">
        <v>0</v>
      </c>
      <c r="H399" s="1310">
        <v>0</v>
      </c>
      <c r="I399" s="1314">
        <v>0</v>
      </c>
      <c r="J399" s="1323" t="s">
        <v>1468</v>
      </c>
    </row>
    <row r="400" spans="1:10" ht="11.25" customHeight="1" x14ac:dyDescent="0.2">
      <c r="A400" s="1309" t="s">
        <v>355</v>
      </c>
      <c r="B400" s="1309" t="s">
        <v>7810</v>
      </c>
      <c r="C400" s="1311">
        <v>1584</v>
      </c>
      <c r="D400" s="1312">
        <v>540</v>
      </c>
      <c r="E400" s="1312">
        <v>0</v>
      </c>
      <c r="F400" s="1310">
        <v>0</v>
      </c>
      <c r="G400" s="1310">
        <v>0</v>
      </c>
      <c r="H400" s="1310">
        <v>0</v>
      </c>
      <c r="I400" s="1314">
        <v>0</v>
      </c>
      <c r="J400" s="1323" t="s">
        <v>1468</v>
      </c>
    </row>
    <row r="401" spans="1:10" ht="11.25" customHeight="1" x14ac:dyDescent="0.2">
      <c r="A401" s="1309" t="s">
        <v>355</v>
      </c>
      <c r="B401" s="1310" t="s">
        <v>360</v>
      </c>
      <c r="C401" s="1313">
        <v>1679</v>
      </c>
      <c r="D401" s="1312">
        <v>518</v>
      </c>
      <c r="E401" s="1312">
        <v>36</v>
      </c>
      <c r="F401" s="1310">
        <v>99</v>
      </c>
      <c r="G401" s="1310">
        <v>9</v>
      </c>
      <c r="H401" s="1310">
        <v>26</v>
      </c>
      <c r="I401" s="1314">
        <v>170</v>
      </c>
      <c r="J401" s="1323" t="s">
        <v>1468</v>
      </c>
    </row>
    <row r="402" spans="1:10" ht="11.25" customHeight="1" x14ac:dyDescent="0.2">
      <c r="A402" s="1309" t="s">
        <v>355</v>
      </c>
      <c r="B402" s="1309" t="s">
        <v>6853</v>
      </c>
      <c r="C402" s="1313">
        <v>587</v>
      </c>
      <c r="D402" s="1312">
        <v>214</v>
      </c>
      <c r="E402" s="1312">
        <v>0</v>
      </c>
      <c r="F402" s="1310">
        <v>0</v>
      </c>
      <c r="G402" s="1310">
        <v>0</v>
      </c>
      <c r="H402" s="1310">
        <v>0</v>
      </c>
      <c r="I402" s="1314">
        <v>0</v>
      </c>
      <c r="J402" s="1323" t="s">
        <v>1468</v>
      </c>
    </row>
    <row r="403" spans="1:10" ht="11.25" customHeight="1" x14ac:dyDescent="0.2">
      <c r="A403" s="1309" t="s">
        <v>355</v>
      </c>
      <c r="B403" s="1309" t="s">
        <v>6855</v>
      </c>
      <c r="C403" s="1313">
        <v>2306</v>
      </c>
      <c r="D403" s="1312">
        <v>797</v>
      </c>
      <c r="E403" s="1312">
        <v>0</v>
      </c>
      <c r="F403" s="1310">
        <v>0</v>
      </c>
      <c r="G403" s="1310">
        <v>0</v>
      </c>
      <c r="H403" s="1310">
        <v>0</v>
      </c>
      <c r="I403" s="1314">
        <v>0</v>
      </c>
      <c r="J403" s="1323" t="s">
        <v>1468</v>
      </c>
    </row>
    <row r="404" spans="1:10" ht="11.25" customHeight="1" x14ac:dyDescent="0.2">
      <c r="A404" s="1309" t="s">
        <v>355</v>
      </c>
      <c r="B404" s="1309" t="s">
        <v>357</v>
      </c>
      <c r="C404" s="1311">
        <v>2010</v>
      </c>
      <c r="D404" s="1312">
        <v>676</v>
      </c>
      <c r="E404" s="1312">
        <v>0</v>
      </c>
      <c r="F404" s="1310">
        <v>0</v>
      </c>
      <c r="G404" s="1310">
        <v>0</v>
      </c>
      <c r="H404" s="1310">
        <v>0</v>
      </c>
      <c r="I404" s="1314">
        <v>0</v>
      </c>
      <c r="J404" s="1323" t="s">
        <v>1468</v>
      </c>
    </row>
    <row r="405" spans="1:10" ht="11.25" customHeight="1" x14ac:dyDescent="0.2">
      <c r="A405" s="1309" t="s">
        <v>355</v>
      </c>
      <c r="B405" s="1309" t="s">
        <v>7811</v>
      </c>
      <c r="C405" s="1311">
        <v>2901</v>
      </c>
      <c r="D405" s="1312">
        <v>1061</v>
      </c>
      <c r="E405" s="1309">
        <v>69</v>
      </c>
      <c r="F405" s="1309">
        <v>112</v>
      </c>
      <c r="G405" s="1309">
        <v>57</v>
      </c>
      <c r="H405" s="1309">
        <v>63</v>
      </c>
      <c r="I405" s="1314">
        <v>301</v>
      </c>
      <c r="J405" s="1323" t="s">
        <v>1468</v>
      </c>
    </row>
    <row r="406" spans="1:10" ht="11.25" customHeight="1" x14ac:dyDescent="0.2">
      <c r="A406" s="1309" t="s">
        <v>106</v>
      </c>
      <c r="B406" s="1309" t="s">
        <v>108</v>
      </c>
      <c r="C406" s="1309">
        <v>417</v>
      </c>
      <c r="D406" s="1312">
        <v>114</v>
      </c>
      <c r="E406" s="1312">
        <v>23</v>
      </c>
      <c r="F406" s="1310">
        <v>0</v>
      </c>
      <c r="G406" s="1310">
        <v>13</v>
      </c>
      <c r="H406" s="1310">
        <v>0</v>
      </c>
      <c r="I406" s="1314">
        <v>36</v>
      </c>
      <c r="J406" s="1323" t="s">
        <v>10721</v>
      </c>
    </row>
    <row r="407" spans="1:10" ht="11.25" customHeight="1" x14ac:dyDescent="0.2">
      <c r="A407" s="1309" t="s">
        <v>106</v>
      </c>
      <c r="B407" s="1309" t="s">
        <v>110</v>
      </c>
      <c r="C407" s="1309">
        <v>844</v>
      </c>
      <c r="D407" s="1309">
        <v>307</v>
      </c>
      <c r="E407" s="1312">
        <v>72</v>
      </c>
      <c r="F407" s="1310">
        <v>0</v>
      </c>
      <c r="G407" s="1310">
        <v>25</v>
      </c>
      <c r="H407" s="1310">
        <v>0</v>
      </c>
      <c r="I407" s="1314">
        <v>97</v>
      </c>
      <c r="J407" s="1323" t="s">
        <v>10721</v>
      </c>
    </row>
    <row r="408" spans="1:10" ht="11.25" customHeight="1" x14ac:dyDescent="0.2">
      <c r="A408" s="1309" t="s">
        <v>106</v>
      </c>
      <c r="B408" s="1309" t="s">
        <v>114</v>
      </c>
      <c r="C408" s="1309">
        <v>1909</v>
      </c>
      <c r="D408" s="1309">
        <v>716</v>
      </c>
      <c r="E408" s="1312">
        <v>51</v>
      </c>
      <c r="F408" s="1310">
        <v>53</v>
      </c>
      <c r="G408" s="1310">
        <v>28</v>
      </c>
      <c r="H408" s="1310">
        <v>17</v>
      </c>
      <c r="I408" s="1314">
        <v>149</v>
      </c>
      <c r="J408" s="1323" t="s">
        <v>10721</v>
      </c>
    </row>
    <row r="409" spans="1:10" ht="11.25" customHeight="1" x14ac:dyDescent="0.2">
      <c r="A409" s="1309" t="s">
        <v>106</v>
      </c>
      <c r="B409" s="1309" t="s">
        <v>111</v>
      </c>
      <c r="C409" s="1309">
        <v>834</v>
      </c>
      <c r="D409" s="1309">
        <v>330</v>
      </c>
      <c r="E409" s="1312">
        <v>52</v>
      </c>
      <c r="F409" s="1310">
        <v>0</v>
      </c>
      <c r="G409" s="1310">
        <v>11</v>
      </c>
      <c r="H409" s="1310">
        <v>0</v>
      </c>
      <c r="I409" s="1314">
        <v>63</v>
      </c>
      <c r="J409" s="1323" t="s">
        <v>10721</v>
      </c>
    </row>
    <row r="410" spans="1:10" ht="11.25" customHeight="1" x14ac:dyDescent="0.2">
      <c r="A410" s="1309" t="s">
        <v>106</v>
      </c>
      <c r="B410" s="1309" t="s">
        <v>107</v>
      </c>
      <c r="C410" s="1309">
        <v>2728</v>
      </c>
      <c r="D410" s="1310">
        <v>1364</v>
      </c>
      <c r="E410" s="1312">
        <v>0</v>
      </c>
      <c r="F410" s="1310">
        <v>196</v>
      </c>
      <c r="G410" s="1310">
        <v>0</v>
      </c>
      <c r="H410" s="1310">
        <v>84</v>
      </c>
      <c r="I410" s="1314">
        <v>280</v>
      </c>
      <c r="J410" s="1323" t="s">
        <v>10721</v>
      </c>
    </row>
    <row r="411" spans="1:10" ht="11.25" customHeight="1" x14ac:dyDescent="0.2">
      <c r="A411" s="1309" t="s">
        <v>106</v>
      </c>
      <c r="B411" s="1309" t="s">
        <v>113</v>
      </c>
      <c r="C411" s="1309">
        <v>1007</v>
      </c>
      <c r="D411" s="1310">
        <v>235</v>
      </c>
      <c r="E411" s="1312">
        <v>0</v>
      </c>
      <c r="F411" s="1310">
        <v>0</v>
      </c>
      <c r="G411" s="1310">
        <v>0</v>
      </c>
      <c r="H411" s="1310">
        <v>0</v>
      </c>
      <c r="I411" s="1314">
        <v>0</v>
      </c>
      <c r="J411" s="1323" t="s">
        <v>10721</v>
      </c>
    </row>
    <row r="412" spans="1:10" ht="11.25" customHeight="1" x14ac:dyDescent="0.2">
      <c r="A412" s="1309" t="s">
        <v>106</v>
      </c>
      <c r="B412" s="1309" t="s">
        <v>109</v>
      </c>
      <c r="C412" s="1309">
        <v>238</v>
      </c>
      <c r="D412" s="1310">
        <v>119</v>
      </c>
      <c r="E412" s="1312">
        <v>0</v>
      </c>
      <c r="F412" s="1310">
        <v>45</v>
      </c>
      <c r="G412" s="1310">
        <v>0</v>
      </c>
      <c r="H412" s="1310">
        <v>9</v>
      </c>
      <c r="I412" s="1314">
        <v>54</v>
      </c>
      <c r="J412" s="1323" t="s">
        <v>10721</v>
      </c>
    </row>
    <row r="413" spans="1:10" ht="11.25" customHeight="1" x14ac:dyDescent="0.2">
      <c r="A413" s="1309" t="s">
        <v>7085</v>
      </c>
      <c r="B413" s="1309" t="s">
        <v>46</v>
      </c>
      <c r="C413" s="1309">
        <v>1345</v>
      </c>
      <c r="D413" s="1310">
        <v>638</v>
      </c>
      <c r="E413" s="1312">
        <v>52</v>
      </c>
      <c r="F413" s="1310">
        <v>58</v>
      </c>
      <c r="G413" s="1310">
        <v>25</v>
      </c>
      <c r="H413" s="1310">
        <v>54</v>
      </c>
      <c r="I413" s="1314">
        <v>189</v>
      </c>
      <c r="J413" s="1323" t="s">
        <v>15035</v>
      </c>
    </row>
    <row r="414" spans="1:10" ht="11.25" customHeight="1" x14ac:dyDescent="0.2">
      <c r="A414" s="1309" t="s">
        <v>7085</v>
      </c>
      <c r="B414" s="1309" t="s">
        <v>50</v>
      </c>
      <c r="C414" s="1309">
        <v>677</v>
      </c>
      <c r="D414" s="1310">
        <v>275</v>
      </c>
      <c r="E414" s="1312">
        <v>0</v>
      </c>
      <c r="F414" s="1310">
        <v>82</v>
      </c>
      <c r="G414" s="1310">
        <v>0</v>
      </c>
      <c r="H414" s="1310">
        <v>37</v>
      </c>
      <c r="I414" s="1314">
        <v>119</v>
      </c>
      <c r="J414" s="1323" t="s">
        <v>15035</v>
      </c>
    </row>
    <row r="415" spans="1:10" ht="11.25" customHeight="1" x14ac:dyDescent="0.2">
      <c r="A415" s="1309" t="s">
        <v>7085</v>
      </c>
      <c r="B415" s="1309" t="s">
        <v>53</v>
      </c>
      <c r="C415" s="1309">
        <v>1003</v>
      </c>
      <c r="D415" s="1309">
        <v>398</v>
      </c>
      <c r="E415" s="1312">
        <v>0</v>
      </c>
      <c r="F415" s="1310">
        <v>0</v>
      </c>
      <c r="G415" s="1310">
        <v>0</v>
      </c>
      <c r="H415" s="1310">
        <v>0</v>
      </c>
      <c r="I415" s="1314">
        <v>0</v>
      </c>
      <c r="J415" s="1323" t="s">
        <v>15035</v>
      </c>
    </row>
    <row r="416" spans="1:10" ht="11.25" customHeight="1" x14ac:dyDescent="0.2">
      <c r="A416" s="1309" t="s">
        <v>7085</v>
      </c>
      <c r="B416" s="1309" t="s">
        <v>54</v>
      </c>
      <c r="C416" s="1309">
        <v>1014</v>
      </c>
      <c r="D416" s="1310">
        <v>451</v>
      </c>
      <c r="E416" s="1312">
        <v>11</v>
      </c>
      <c r="F416" s="1310">
        <v>0</v>
      </c>
      <c r="G416" s="1310">
        <v>6</v>
      </c>
      <c r="H416" s="1310">
        <v>0</v>
      </c>
      <c r="I416" s="1314">
        <v>17</v>
      </c>
      <c r="J416" s="1323" t="s">
        <v>15035</v>
      </c>
    </row>
    <row r="417" spans="1:10" ht="11.25" customHeight="1" x14ac:dyDescent="0.2">
      <c r="A417" s="1309" t="s">
        <v>7085</v>
      </c>
      <c r="B417" s="1309" t="s">
        <v>55</v>
      </c>
      <c r="C417" s="1309">
        <v>701</v>
      </c>
      <c r="D417" s="1310">
        <v>220</v>
      </c>
      <c r="E417" s="1312">
        <v>0</v>
      </c>
      <c r="F417" s="1310">
        <v>56</v>
      </c>
      <c r="G417" s="1310">
        <v>0</v>
      </c>
      <c r="H417" s="1310">
        <v>40</v>
      </c>
      <c r="I417" s="1314">
        <v>96</v>
      </c>
      <c r="J417" s="1323" t="s">
        <v>15035</v>
      </c>
    </row>
    <row r="418" spans="1:10" ht="11.25" customHeight="1" x14ac:dyDescent="0.2">
      <c r="A418" s="1309" t="s">
        <v>7085</v>
      </c>
      <c r="B418" s="1309" t="s">
        <v>56</v>
      </c>
      <c r="C418" s="1283">
        <v>597</v>
      </c>
      <c r="D418" s="1283">
        <v>216</v>
      </c>
      <c r="E418" s="1315">
        <v>0</v>
      </c>
      <c r="F418" s="1315">
        <v>0</v>
      </c>
      <c r="G418" s="1310">
        <v>0</v>
      </c>
      <c r="H418" s="1310">
        <v>0</v>
      </c>
      <c r="I418" s="1314">
        <v>0</v>
      </c>
      <c r="J418" s="1323" t="s">
        <v>15035</v>
      </c>
    </row>
    <row r="419" spans="1:10" ht="11.25" customHeight="1" x14ac:dyDescent="0.2">
      <c r="A419" s="1309" t="s">
        <v>7085</v>
      </c>
      <c r="B419" s="1309" t="s">
        <v>68</v>
      </c>
      <c r="C419" s="1309">
        <v>458</v>
      </c>
      <c r="D419" s="1310">
        <v>167</v>
      </c>
      <c r="E419" s="1312">
        <v>0</v>
      </c>
      <c r="F419" s="1310">
        <v>0</v>
      </c>
      <c r="G419" s="1310">
        <v>0</v>
      </c>
      <c r="H419" s="1310">
        <v>0</v>
      </c>
      <c r="I419" s="1314">
        <v>0</v>
      </c>
      <c r="J419" s="1323" t="s">
        <v>15035</v>
      </c>
    </row>
    <row r="420" spans="1:10" ht="11.25" customHeight="1" x14ac:dyDescent="0.2">
      <c r="A420" s="1309" t="s">
        <v>7085</v>
      </c>
      <c r="B420" s="1309" t="s">
        <v>58</v>
      </c>
      <c r="C420" s="1309">
        <v>1768</v>
      </c>
      <c r="D420" s="1309">
        <v>585</v>
      </c>
      <c r="E420" s="1312">
        <v>208</v>
      </c>
      <c r="F420" s="1310">
        <v>0</v>
      </c>
      <c r="G420" s="1310">
        <v>82</v>
      </c>
      <c r="H420" s="1310">
        <v>0</v>
      </c>
      <c r="I420" s="1314">
        <v>290</v>
      </c>
      <c r="J420" s="1323" t="s">
        <v>15035</v>
      </c>
    </row>
    <row r="421" spans="1:10" ht="11.25" customHeight="1" x14ac:dyDescent="0.2">
      <c r="A421" s="1309" t="s">
        <v>7085</v>
      </c>
      <c r="B421" s="1309" t="s">
        <v>59</v>
      </c>
      <c r="C421" s="1309">
        <v>847</v>
      </c>
      <c r="D421" s="1309">
        <v>345</v>
      </c>
      <c r="E421" s="1312">
        <v>0</v>
      </c>
      <c r="F421" s="1310">
        <v>51</v>
      </c>
      <c r="G421" s="1310">
        <v>0</v>
      </c>
      <c r="H421" s="1310">
        <v>28</v>
      </c>
      <c r="I421" s="1314">
        <v>79</v>
      </c>
      <c r="J421" s="1323" t="s">
        <v>15035</v>
      </c>
    </row>
    <row r="422" spans="1:10" ht="11.25" customHeight="1" x14ac:dyDescent="0.2">
      <c r="A422" s="1309" t="s">
        <v>7085</v>
      </c>
      <c r="B422" s="1309" t="s">
        <v>60</v>
      </c>
      <c r="C422" s="1309">
        <v>1383</v>
      </c>
      <c r="D422" s="1310">
        <v>680</v>
      </c>
      <c r="E422" s="1312">
        <v>0</v>
      </c>
      <c r="F422" s="1310">
        <v>0</v>
      </c>
      <c r="G422" s="1310">
        <v>0</v>
      </c>
      <c r="H422" s="1310">
        <v>0</v>
      </c>
      <c r="I422" s="1314">
        <v>0</v>
      </c>
      <c r="J422" s="1323" t="s">
        <v>15035</v>
      </c>
    </row>
    <row r="423" spans="1:10" ht="11.25" customHeight="1" x14ac:dyDescent="0.2">
      <c r="A423" s="1309" t="s">
        <v>7085</v>
      </c>
      <c r="B423" s="1309" t="s">
        <v>7086</v>
      </c>
      <c r="C423" s="1310">
        <v>423</v>
      </c>
      <c r="D423" s="1309">
        <v>149</v>
      </c>
      <c r="E423" s="1312">
        <v>0</v>
      </c>
      <c r="F423" s="1310">
        <v>46</v>
      </c>
      <c r="G423" s="1310">
        <v>0</v>
      </c>
      <c r="H423" s="1310">
        <v>21</v>
      </c>
      <c r="I423" s="1314">
        <v>67</v>
      </c>
      <c r="J423" s="1323" t="s">
        <v>15035</v>
      </c>
    </row>
    <row r="424" spans="1:10" ht="11.25" customHeight="1" x14ac:dyDescent="0.2">
      <c r="A424" s="1309" t="s">
        <v>7085</v>
      </c>
      <c r="B424" s="1309" t="s">
        <v>63</v>
      </c>
      <c r="C424" s="1309">
        <v>810</v>
      </c>
      <c r="D424" s="1309">
        <v>283</v>
      </c>
      <c r="E424" s="1312">
        <v>0</v>
      </c>
      <c r="F424" s="1310">
        <v>42</v>
      </c>
      <c r="G424" s="1310">
        <v>0</v>
      </c>
      <c r="H424" s="1310">
        <v>10</v>
      </c>
      <c r="I424" s="1314">
        <v>52</v>
      </c>
      <c r="J424" s="1323" t="s">
        <v>15035</v>
      </c>
    </row>
    <row r="425" spans="1:10" ht="11.25" customHeight="1" x14ac:dyDescent="0.2">
      <c r="A425" s="1309" t="s">
        <v>106</v>
      </c>
      <c r="B425" s="1309" t="s">
        <v>108</v>
      </c>
      <c r="C425" s="1309">
        <v>417</v>
      </c>
      <c r="D425" s="1309">
        <v>114</v>
      </c>
      <c r="E425" s="1312">
        <v>30</v>
      </c>
      <c r="F425" s="1310">
        <v>0</v>
      </c>
      <c r="G425" s="1310">
        <v>6</v>
      </c>
      <c r="H425" s="1310">
        <v>0</v>
      </c>
      <c r="I425" s="1314">
        <v>36</v>
      </c>
      <c r="J425" s="1323" t="s">
        <v>15035</v>
      </c>
    </row>
    <row r="426" spans="1:10" ht="11.25" customHeight="1" x14ac:dyDescent="0.2">
      <c r="A426" s="1309" t="s">
        <v>106</v>
      </c>
      <c r="B426" s="1309" t="s">
        <v>110</v>
      </c>
      <c r="C426" s="1310">
        <v>844</v>
      </c>
      <c r="D426" s="1309">
        <v>307</v>
      </c>
      <c r="E426" s="1312">
        <v>18</v>
      </c>
      <c r="F426" s="1310">
        <v>0</v>
      </c>
      <c r="G426" s="1310">
        <v>5</v>
      </c>
      <c r="H426" s="1310">
        <v>0</v>
      </c>
      <c r="I426" s="1314">
        <v>23</v>
      </c>
      <c r="J426" s="1323" t="s">
        <v>15035</v>
      </c>
    </row>
    <row r="427" spans="1:10" ht="11.25" customHeight="1" x14ac:dyDescent="0.2">
      <c r="A427" s="1309" t="s">
        <v>106</v>
      </c>
      <c r="B427" s="1309" t="s">
        <v>114</v>
      </c>
      <c r="C427" s="1310">
        <v>1909</v>
      </c>
      <c r="D427" s="1309">
        <v>716</v>
      </c>
      <c r="E427" s="1312">
        <v>32</v>
      </c>
      <c r="F427" s="1310">
        <v>0</v>
      </c>
      <c r="G427" s="1310">
        <v>34</v>
      </c>
      <c r="H427" s="1310">
        <v>12</v>
      </c>
      <c r="I427" s="1314">
        <v>78</v>
      </c>
      <c r="J427" s="1323" t="s">
        <v>15035</v>
      </c>
    </row>
    <row r="428" spans="1:10" ht="11.25" customHeight="1" x14ac:dyDescent="0.2">
      <c r="A428" s="1309" t="s">
        <v>106</v>
      </c>
      <c r="B428" s="1309" t="s">
        <v>111</v>
      </c>
      <c r="C428" s="1309">
        <v>834</v>
      </c>
      <c r="D428" s="1309">
        <v>330</v>
      </c>
      <c r="E428" s="1312">
        <v>13</v>
      </c>
      <c r="F428" s="1310">
        <v>0</v>
      </c>
      <c r="G428" s="1310">
        <v>6</v>
      </c>
      <c r="H428" s="1310">
        <v>0</v>
      </c>
      <c r="I428" s="1314">
        <v>19</v>
      </c>
      <c r="J428" s="1323" t="s">
        <v>15035</v>
      </c>
    </row>
    <row r="429" spans="1:10" ht="11.25" customHeight="1" x14ac:dyDescent="0.2">
      <c r="A429" s="1309" t="s">
        <v>106</v>
      </c>
      <c r="B429" s="1309" t="s">
        <v>107</v>
      </c>
      <c r="C429" s="1309">
        <v>2728</v>
      </c>
      <c r="D429" s="1309">
        <v>1364</v>
      </c>
      <c r="E429" s="1312">
        <v>41</v>
      </c>
      <c r="F429" s="1310">
        <v>0</v>
      </c>
      <c r="G429" s="1310">
        <v>27</v>
      </c>
      <c r="H429" s="1310">
        <v>0</v>
      </c>
      <c r="I429" s="1314">
        <v>68</v>
      </c>
      <c r="J429" s="1323" t="s">
        <v>15035</v>
      </c>
    </row>
    <row r="430" spans="1:10" ht="11.25" customHeight="1" x14ac:dyDescent="0.2">
      <c r="A430" s="1309" t="s">
        <v>106</v>
      </c>
      <c r="B430" s="1309" t="s">
        <v>113</v>
      </c>
      <c r="C430" s="1310">
        <v>1007</v>
      </c>
      <c r="D430" s="1309">
        <v>235</v>
      </c>
      <c r="E430" s="1312">
        <v>93</v>
      </c>
      <c r="F430" s="1310">
        <v>0</v>
      </c>
      <c r="G430" s="1310">
        <v>38</v>
      </c>
      <c r="H430" s="1310">
        <v>0</v>
      </c>
      <c r="I430" s="1314">
        <v>131</v>
      </c>
      <c r="J430" s="1323" t="s">
        <v>15035</v>
      </c>
    </row>
    <row r="431" spans="1:10" ht="11.25" customHeight="1" x14ac:dyDescent="0.2">
      <c r="A431" s="1309" t="s">
        <v>106</v>
      </c>
      <c r="B431" s="1309" t="s">
        <v>109</v>
      </c>
      <c r="C431" s="1310">
        <v>238</v>
      </c>
      <c r="D431" s="1309">
        <v>119</v>
      </c>
      <c r="E431" s="1312">
        <v>0</v>
      </c>
      <c r="F431" s="1310">
        <v>0</v>
      </c>
      <c r="G431" s="1310">
        <v>0</v>
      </c>
      <c r="H431" s="1310">
        <v>0</v>
      </c>
      <c r="I431" s="1314">
        <v>0</v>
      </c>
      <c r="J431" s="1323" t="s">
        <v>15035</v>
      </c>
    </row>
    <row r="432" spans="1:10" ht="11.25" customHeight="1" x14ac:dyDescent="0.2">
      <c r="A432" s="1316" t="s">
        <v>355</v>
      </c>
      <c r="B432" s="1317" t="s">
        <v>356</v>
      </c>
      <c r="C432" s="1318">
        <v>3597</v>
      </c>
      <c r="D432" s="1318">
        <v>1799</v>
      </c>
      <c r="E432" s="1318">
        <v>0</v>
      </c>
      <c r="F432" s="1318">
        <v>0</v>
      </c>
      <c r="G432" s="1318">
        <v>0</v>
      </c>
      <c r="H432" s="1318">
        <v>0</v>
      </c>
      <c r="I432" s="1319">
        <v>0</v>
      </c>
      <c r="J432" s="1323" t="s">
        <v>7084</v>
      </c>
    </row>
    <row r="433" spans="1:10" ht="11.25" customHeight="1" x14ac:dyDescent="0.2">
      <c r="A433" s="1316" t="s">
        <v>355</v>
      </c>
      <c r="B433" s="1317" t="s">
        <v>7810</v>
      </c>
      <c r="C433" s="1318">
        <v>2275</v>
      </c>
      <c r="D433" s="1318">
        <v>1138</v>
      </c>
      <c r="E433" s="1318">
        <v>0</v>
      </c>
      <c r="F433" s="1318">
        <v>0</v>
      </c>
      <c r="G433" s="1318">
        <v>0</v>
      </c>
      <c r="H433" s="1318">
        <v>0</v>
      </c>
      <c r="I433" s="1319">
        <v>0</v>
      </c>
      <c r="J433" s="1323" t="s">
        <v>7084</v>
      </c>
    </row>
    <row r="434" spans="1:10" ht="11.25" customHeight="1" x14ac:dyDescent="0.2">
      <c r="A434" s="1316" t="s">
        <v>355</v>
      </c>
      <c r="B434" s="1317" t="s">
        <v>360</v>
      </c>
      <c r="C434" s="1318">
        <v>1694</v>
      </c>
      <c r="D434" s="1318">
        <v>539</v>
      </c>
      <c r="E434" s="1318">
        <v>0</v>
      </c>
      <c r="F434" s="1318">
        <v>0</v>
      </c>
      <c r="G434" s="1318">
        <v>0</v>
      </c>
      <c r="H434" s="1318">
        <v>0</v>
      </c>
      <c r="I434" s="1319">
        <v>0</v>
      </c>
      <c r="J434" s="1323" t="s">
        <v>7084</v>
      </c>
    </row>
    <row r="435" spans="1:10" ht="11.25" customHeight="1" x14ac:dyDescent="0.2">
      <c r="A435" s="1316" t="s">
        <v>355</v>
      </c>
      <c r="B435" s="1317" t="s">
        <v>6853</v>
      </c>
      <c r="C435" s="1318">
        <v>800</v>
      </c>
      <c r="D435" s="1318">
        <v>400</v>
      </c>
      <c r="E435" s="1318">
        <v>0</v>
      </c>
      <c r="F435" s="1318">
        <v>0</v>
      </c>
      <c r="G435" s="1318">
        <v>0</v>
      </c>
      <c r="H435" s="1318">
        <v>0</v>
      </c>
      <c r="I435" s="1319">
        <v>0</v>
      </c>
      <c r="J435" s="1323" t="s">
        <v>7084</v>
      </c>
    </row>
    <row r="436" spans="1:10" ht="11.25" customHeight="1" x14ac:dyDescent="0.2">
      <c r="A436" s="1316" t="s">
        <v>355</v>
      </c>
      <c r="B436" s="1317" t="s">
        <v>6855</v>
      </c>
      <c r="C436" s="1318">
        <v>3616</v>
      </c>
      <c r="D436" s="1318">
        <v>1808</v>
      </c>
      <c r="E436" s="1318">
        <v>0</v>
      </c>
      <c r="F436" s="1318">
        <v>0</v>
      </c>
      <c r="G436" s="1318">
        <v>0</v>
      </c>
      <c r="H436" s="1318">
        <v>0</v>
      </c>
      <c r="I436" s="1319">
        <v>0</v>
      </c>
      <c r="J436" s="1323" t="s">
        <v>7084</v>
      </c>
    </row>
    <row r="437" spans="1:10" ht="11.25" customHeight="1" x14ac:dyDescent="0.2">
      <c r="A437" s="1316" t="s">
        <v>355</v>
      </c>
      <c r="B437" s="1317" t="s">
        <v>357</v>
      </c>
      <c r="C437" s="1318">
        <v>3514</v>
      </c>
      <c r="D437" s="1318">
        <v>1757</v>
      </c>
      <c r="E437" s="1318">
        <v>0</v>
      </c>
      <c r="F437" s="1318">
        <v>0</v>
      </c>
      <c r="G437" s="1318">
        <v>0</v>
      </c>
      <c r="H437" s="1318">
        <v>0</v>
      </c>
      <c r="I437" s="1319">
        <v>0</v>
      </c>
      <c r="J437" s="1323" t="s">
        <v>7084</v>
      </c>
    </row>
    <row r="438" spans="1:10" ht="11.25" customHeight="1" x14ac:dyDescent="0.2">
      <c r="A438" s="1316" t="s">
        <v>355</v>
      </c>
      <c r="B438" s="1317" t="s">
        <v>7811</v>
      </c>
      <c r="C438" s="1318">
        <v>3703</v>
      </c>
      <c r="D438" s="1318">
        <v>1852</v>
      </c>
      <c r="E438" s="1318">
        <v>0</v>
      </c>
      <c r="F438" s="1318">
        <v>0</v>
      </c>
      <c r="G438" s="1318">
        <v>0</v>
      </c>
      <c r="H438" s="1318">
        <v>0</v>
      </c>
      <c r="I438" s="1319">
        <v>0</v>
      </c>
      <c r="J438" s="1323" t="s">
        <v>7084</v>
      </c>
    </row>
    <row r="439" spans="1:10" ht="11.25" customHeight="1" x14ac:dyDescent="0.25">
      <c r="A439" s="1352" t="s">
        <v>115</v>
      </c>
      <c r="B439" s="1309" t="s">
        <v>7093</v>
      </c>
      <c r="C439" s="1353">
        <v>1253</v>
      </c>
      <c r="D439" s="1354">
        <v>408</v>
      </c>
      <c r="E439" s="1355">
        <v>0</v>
      </c>
      <c r="F439" s="1310">
        <v>212</v>
      </c>
      <c r="G439" s="1310">
        <v>0</v>
      </c>
      <c r="H439" s="1310">
        <v>57</v>
      </c>
      <c r="I439" s="1314">
        <v>269</v>
      </c>
      <c r="J439" s="668" t="s">
        <v>17943</v>
      </c>
    </row>
    <row r="440" spans="1:10" ht="11.25" customHeight="1" x14ac:dyDescent="0.2">
      <c r="A440" s="669" t="s">
        <v>69</v>
      </c>
      <c r="B440" s="670" t="s">
        <v>74</v>
      </c>
      <c r="C440" s="684">
        <v>1231</v>
      </c>
      <c r="D440" s="686">
        <v>532</v>
      </c>
      <c r="E440" s="675">
        <v>0</v>
      </c>
      <c r="F440" s="671">
        <v>39</v>
      </c>
      <c r="G440" s="671">
        <v>0</v>
      </c>
      <c r="H440" s="671">
        <v>13</v>
      </c>
      <c r="I440" s="673">
        <v>52</v>
      </c>
      <c r="J440" s="668" t="s">
        <v>15035</v>
      </c>
    </row>
    <row r="441" spans="1:10" ht="11.25" customHeight="1" x14ac:dyDescent="0.2">
      <c r="A441" s="669" t="s">
        <v>69</v>
      </c>
      <c r="B441" s="669" t="s">
        <v>331</v>
      </c>
      <c r="C441" s="670">
        <v>1075</v>
      </c>
      <c r="D441" s="670">
        <v>562</v>
      </c>
      <c r="E441" s="675">
        <v>0</v>
      </c>
      <c r="F441" s="675">
        <v>39</v>
      </c>
      <c r="G441" s="675">
        <v>0</v>
      </c>
      <c r="H441" s="675">
        <v>12</v>
      </c>
      <c r="I441" s="685">
        <v>51</v>
      </c>
      <c r="J441" s="668" t="s">
        <v>15035</v>
      </c>
    </row>
    <row r="442" spans="1:10" ht="11.25" customHeight="1" x14ac:dyDescent="0.2">
      <c r="A442" s="669" t="s">
        <v>69</v>
      </c>
      <c r="B442" s="669" t="s">
        <v>72</v>
      </c>
      <c r="C442" s="674">
        <v>1011</v>
      </c>
      <c r="D442" s="670">
        <v>389</v>
      </c>
      <c r="E442" s="675">
        <v>0</v>
      </c>
      <c r="F442" s="675">
        <v>17</v>
      </c>
      <c r="G442" s="675">
        <v>0</v>
      </c>
      <c r="H442" s="675">
        <v>15</v>
      </c>
      <c r="I442" s="685">
        <v>32</v>
      </c>
      <c r="J442" s="668" t="s">
        <v>15035</v>
      </c>
    </row>
    <row r="443" spans="1:10" ht="11.25" customHeight="1" x14ac:dyDescent="0.2">
      <c r="A443" s="669" t="s">
        <v>69</v>
      </c>
      <c r="B443" s="669" t="s">
        <v>86</v>
      </c>
      <c r="C443" s="672">
        <v>254</v>
      </c>
      <c r="D443" s="670">
        <v>107</v>
      </c>
      <c r="E443" s="675">
        <v>0</v>
      </c>
      <c r="F443" s="675">
        <v>0</v>
      </c>
      <c r="G443" s="675">
        <v>0</v>
      </c>
      <c r="H443" s="675">
        <v>0</v>
      </c>
      <c r="I443" s="685">
        <v>0</v>
      </c>
      <c r="J443" s="668" t="s">
        <v>15035</v>
      </c>
    </row>
    <row r="444" spans="1:10" ht="11.25" customHeight="1" x14ac:dyDescent="0.2">
      <c r="A444" s="669" t="s">
        <v>69</v>
      </c>
      <c r="B444" s="669" t="s">
        <v>88</v>
      </c>
      <c r="C444" s="672">
        <v>1810</v>
      </c>
      <c r="D444" s="670">
        <v>646</v>
      </c>
      <c r="E444" s="675">
        <v>162</v>
      </c>
      <c r="F444" s="675">
        <v>54</v>
      </c>
      <c r="G444" s="675">
        <v>58</v>
      </c>
      <c r="H444" s="675">
        <v>21</v>
      </c>
      <c r="I444" s="685">
        <v>295</v>
      </c>
      <c r="J444" s="668" t="s">
        <v>15035</v>
      </c>
    </row>
    <row r="445" spans="1:10" ht="11.25" customHeight="1" x14ac:dyDescent="0.2">
      <c r="A445" s="669" t="s">
        <v>69</v>
      </c>
      <c r="B445" s="669" t="s">
        <v>82</v>
      </c>
      <c r="C445" s="670">
        <v>598</v>
      </c>
      <c r="D445" s="670">
        <v>267</v>
      </c>
      <c r="E445" s="675">
        <v>0</v>
      </c>
      <c r="F445" s="675">
        <v>42</v>
      </c>
      <c r="G445" s="675">
        <v>0</v>
      </c>
      <c r="H445" s="675">
        <v>7</v>
      </c>
      <c r="I445" s="685">
        <v>49</v>
      </c>
      <c r="J445" s="668" t="s">
        <v>15035</v>
      </c>
    </row>
    <row r="446" spans="1:10" ht="11.25" customHeight="1" x14ac:dyDescent="0.2">
      <c r="A446" s="669" t="s">
        <v>69</v>
      </c>
      <c r="B446" s="669" t="s">
        <v>70</v>
      </c>
      <c r="C446" s="671">
        <v>1975</v>
      </c>
      <c r="D446" s="670">
        <v>762</v>
      </c>
      <c r="E446" s="675">
        <v>0</v>
      </c>
      <c r="F446" s="675">
        <v>181</v>
      </c>
      <c r="G446" s="675">
        <v>0</v>
      </c>
      <c r="H446" s="675">
        <v>45</v>
      </c>
      <c r="I446" s="685">
        <v>226</v>
      </c>
      <c r="J446" s="668" t="s">
        <v>15035</v>
      </c>
    </row>
    <row r="447" spans="1:10" ht="11.25" customHeight="1" x14ac:dyDescent="0.2">
      <c r="A447" s="669" t="s">
        <v>69</v>
      </c>
      <c r="B447" s="669" t="s">
        <v>79</v>
      </c>
      <c r="C447" s="670">
        <v>627</v>
      </c>
      <c r="D447" s="670">
        <v>152</v>
      </c>
      <c r="E447" s="675">
        <v>0</v>
      </c>
      <c r="F447" s="675">
        <v>13</v>
      </c>
      <c r="G447" s="675">
        <v>0</v>
      </c>
      <c r="H447" s="675">
        <v>2</v>
      </c>
      <c r="I447" s="685">
        <v>15</v>
      </c>
      <c r="J447" s="668" t="s">
        <v>15035</v>
      </c>
    </row>
    <row r="448" spans="1:10" ht="11.25" customHeight="1" x14ac:dyDescent="0.2">
      <c r="A448" s="669" t="s">
        <v>69</v>
      </c>
      <c r="B448" s="669" t="s">
        <v>4394</v>
      </c>
      <c r="C448" s="672">
        <v>214</v>
      </c>
      <c r="D448" s="670">
        <v>71</v>
      </c>
      <c r="E448" s="675">
        <v>0</v>
      </c>
      <c r="F448" s="675">
        <v>0</v>
      </c>
      <c r="G448" s="675">
        <v>0</v>
      </c>
      <c r="H448" s="675">
        <v>0</v>
      </c>
      <c r="I448" s="685">
        <v>0</v>
      </c>
      <c r="J448" s="668" t="s">
        <v>15035</v>
      </c>
    </row>
    <row r="449" spans="1:10" ht="11.25" customHeight="1" x14ac:dyDescent="0.2">
      <c r="A449" s="669" t="s">
        <v>69</v>
      </c>
      <c r="B449" s="669" t="s">
        <v>81</v>
      </c>
      <c r="C449" s="674">
        <v>1241</v>
      </c>
      <c r="D449" s="670">
        <v>548</v>
      </c>
      <c r="E449" s="675">
        <v>0</v>
      </c>
      <c r="F449" s="675">
        <v>109</v>
      </c>
      <c r="G449" s="675">
        <v>0</v>
      </c>
      <c r="H449" s="675">
        <v>24</v>
      </c>
      <c r="I449" s="685">
        <v>133</v>
      </c>
      <c r="J449" s="668" t="s">
        <v>15035</v>
      </c>
    </row>
    <row r="450" spans="1:10" ht="11.25" customHeight="1" x14ac:dyDescent="0.2">
      <c r="A450" s="669" t="s">
        <v>69</v>
      </c>
      <c r="B450" s="669" t="s">
        <v>71</v>
      </c>
      <c r="C450" s="671">
        <v>1202</v>
      </c>
      <c r="D450" s="670">
        <v>313</v>
      </c>
      <c r="E450" s="675">
        <v>0</v>
      </c>
      <c r="F450" s="675">
        <v>0</v>
      </c>
      <c r="G450" s="675">
        <v>0</v>
      </c>
      <c r="H450" s="675">
        <v>0</v>
      </c>
      <c r="I450" s="685">
        <v>0</v>
      </c>
      <c r="J450" s="668" t="s">
        <v>15035</v>
      </c>
    </row>
    <row r="451" spans="1:10" ht="11.25" customHeight="1" x14ac:dyDescent="0.2">
      <c r="A451" s="669" t="s">
        <v>69</v>
      </c>
      <c r="B451" s="669" t="s">
        <v>83</v>
      </c>
      <c r="C451" s="670">
        <v>548</v>
      </c>
      <c r="D451" s="670">
        <v>217</v>
      </c>
      <c r="E451" s="675">
        <v>0</v>
      </c>
      <c r="F451" s="675">
        <v>71</v>
      </c>
      <c r="G451" s="675">
        <v>0</v>
      </c>
      <c r="H451" s="675">
        <v>10</v>
      </c>
      <c r="I451" s="685">
        <v>81</v>
      </c>
      <c r="J451" s="668" t="s">
        <v>15035</v>
      </c>
    </row>
    <row r="452" spans="1:10" ht="11.25" customHeight="1" x14ac:dyDescent="0.2">
      <c r="A452" s="669" t="s">
        <v>69</v>
      </c>
      <c r="B452" s="669" t="s">
        <v>92</v>
      </c>
      <c r="C452" s="670">
        <v>914</v>
      </c>
      <c r="D452" s="670">
        <v>247</v>
      </c>
      <c r="E452" s="675">
        <v>0</v>
      </c>
      <c r="F452" s="675">
        <v>0</v>
      </c>
      <c r="G452" s="675">
        <v>0</v>
      </c>
      <c r="H452" s="675">
        <v>0</v>
      </c>
      <c r="I452" s="685">
        <v>0</v>
      </c>
      <c r="J452" s="668" t="s">
        <v>15035</v>
      </c>
    </row>
    <row r="453" spans="1:10" ht="11.25" customHeight="1" x14ac:dyDescent="0.2">
      <c r="A453" s="669" t="s">
        <v>69</v>
      </c>
      <c r="B453" s="669" t="s">
        <v>77</v>
      </c>
      <c r="C453" s="672">
        <v>870</v>
      </c>
      <c r="D453" s="670">
        <v>277</v>
      </c>
      <c r="E453" s="675">
        <v>0</v>
      </c>
      <c r="F453" s="675">
        <v>0</v>
      </c>
      <c r="G453" s="675">
        <v>0</v>
      </c>
      <c r="H453" s="675">
        <v>0</v>
      </c>
      <c r="I453" s="685">
        <v>0</v>
      </c>
      <c r="J453" s="668" t="s">
        <v>15035</v>
      </c>
    </row>
    <row r="454" spans="1:10" ht="11.25" customHeight="1" x14ac:dyDescent="0.2">
      <c r="A454" s="669" t="s">
        <v>69</v>
      </c>
      <c r="B454" s="669" t="s">
        <v>289</v>
      </c>
      <c r="C454" s="670">
        <v>6413</v>
      </c>
      <c r="D454" s="670">
        <v>3207</v>
      </c>
      <c r="E454" s="675">
        <v>178</v>
      </c>
      <c r="F454" s="675">
        <v>67</v>
      </c>
      <c r="G454" s="675">
        <v>63</v>
      </c>
      <c r="H454" s="675">
        <v>24</v>
      </c>
      <c r="I454" s="685">
        <v>332</v>
      </c>
      <c r="J454" s="668" t="s">
        <v>15035</v>
      </c>
    </row>
    <row r="455" spans="1:10" ht="11.25" customHeight="1" x14ac:dyDescent="0.2">
      <c r="A455" s="669" t="s">
        <v>69</v>
      </c>
      <c r="B455" s="669" t="s">
        <v>2666</v>
      </c>
      <c r="C455" s="672">
        <v>238</v>
      </c>
      <c r="D455" s="670">
        <v>116</v>
      </c>
      <c r="E455" s="675">
        <v>113</v>
      </c>
      <c r="F455" s="675">
        <v>115</v>
      </c>
      <c r="G455" s="675">
        <v>48</v>
      </c>
      <c r="H455" s="675">
        <v>45</v>
      </c>
      <c r="I455" s="685">
        <v>321</v>
      </c>
      <c r="J455" s="668" t="s">
        <v>15035</v>
      </c>
    </row>
    <row r="456" spans="1:10" ht="11.25" customHeight="1" x14ac:dyDescent="0.2">
      <c r="A456" s="669" t="s">
        <v>69</v>
      </c>
      <c r="B456" s="669" t="s">
        <v>288</v>
      </c>
      <c r="C456" s="674">
        <v>1478</v>
      </c>
      <c r="D456" s="670">
        <v>359</v>
      </c>
      <c r="E456" s="675">
        <v>0</v>
      </c>
      <c r="F456" s="675">
        <v>0</v>
      </c>
      <c r="G456" s="675">
        <v>0</v>
      </c>
      <c r="H456" s="675">
        <v>0</v>
      </c>
      <c r="I456" s="685">
        <v>0</v>
      </c>
      <c r="J456" s="668" t="s">
        <v>15035</v>
      </c>
    </row>
    <row r="457" spans="1:10" ht="11.25" customHeight="1" x14ac:dyDescent="0.2">
      <c r="A457" s="669" t="s">
        <v>69</v>
      </c>
      <c r="B457" s="670" t="s">
        <v>84</v>
      </c>
      <c r="C457" s="684">
        <v>975</v>
      </c>
      <c r="D457" s="676">
        <v>449</v>
      </c>
      <c r="E457" s="675">
        <v>0</v>
      </c>
      <c r="F457" s="671">
        <v>0</v>
      </c>
      <c r="G457" s="671">
        <v>0</v>
      </c>
      <c r="H457" s="671">
        <v>0</v>
      </c>
      <c r="I457" s="673">
        <v>0</v>
      </c>
      <c r="J457" s="668" t="s">
        <v>15035</v>
      </c>
    </row>
    <row r="458" spans="1:10" ht="11.25" customHeight="1" x14ac:dyDescent="0.2">
      <c r="A458" s="669" t="s">
        <v>14</v>
      </c>
      <c r="B458" s="669" t="s">
        <v>19</v>
      </c>
      <c r="C458" s="685">
        <v>779</v>
      </c>
      <c r="D458" s="685">
        <v>261</v>
      </c>
      <c r="E458" s="675">
        <v>64</v>
      </c>
      <c r="F458" s="671">
        <v>27</v>
      </c>
      <c r="G458" s="671">
        <v>21</v>
      </c>
      <c r="H458" s="671">
        <v>3</v>
      </c>
      <c r="I458" s="673">
        <v>115</v>
      </c>
      <c r="J458" s="668" t="s">
        <v>15035</v>
      </c>
    </row>
    <row r="459" spans="1:10" ht="11.25" customHeight="1" x14ac:dyDescent="0.2">
      <c r="A459" s="669" t="s">
        <v>14</v>
      </c>
      <c r="B459" s="669" t="s">
        <v>27</v>
      </c>
      <c r="C459" s="685">
        <v>491</v>
      </c>
      <c r="D459" s="685">
        <v>150</v>
      </c>
      <c r="E459" s="675">
        <v>0</v>
      </c>
      <c r="F459" s="671">
        <v>17</v>
      </c>
      <c r="G459" s="671">
        <v>0</v>
      </c>
      <c r="H459" s="671">
        <v>3</v>
      </c>
      <c r="I459" s="673">
        <v>20</v>
      </c>
      <c r="J459" s="668" t="s">
        <v>15035</v>
      </c>
    </row>
    <row r="460" spans="1:10" ht="11.25" customHeight="1" x14ac:dyDescent="0.2">
      <c r="A460" s="669" t="s">
        <v>14</v>
      </c>
      <c r="B460" s="670" t="s">
        <v>150</v>
      </c>
      <c r="C460" s="684">
        <v>393</v>
      </c>
      <c r="D460" s="685">
        <v>145</v>
      </c>
      <c r="E460" s="675">
        <v>0</v>
      </c>
      <c r="F460" s="671">
        <v>43</v>
      </c>
      <c r="G460" s="671">
        <v>0</v>
      </c>
      <c r="H460" s="671">
        <v>19</v>
      </c>
      <c r="I460" s="673">
        <v>62</v>
      </c>
      <c r="J460" s="668" t="s">
        <v>15035</v>
      </c>
    </row>
    <row r="461" spans="1:10" ht="11.25" customHeight="1" x14ac:dyDescent="0.2">
      <c r="A461" s="669" t="s">
        <v>14</v>
      </c>
      <c r="B461" s="670" t="s">
        <v>15</v>
      </c>
      <c r="C461" s="684">
        <v>293</v>
      </c>
      <c r="D461" s="686">
        <v>115</v>
      </c>
      <c r="E461" s="675">
        <v>28</v>
      </c>
      <c r="F461" s="671">
        <v>0</v>
      </c>
      <c r="G461" s="671">
        <v>12</v>
      </c>
      <c r="H461" s="671">
        <v>0</v>
      </c>
      <c r="I461" s="673">
        <v>40</v>
      </c>
      <c r="J461" s="668" t="s">
        <v>15035</v>
      </c>
    </row>
    <row r="462" spans="1:10" ht="11.25" customHeight="1" x14ac:dyDescent="0.2">
      <c r="A462" s="669" t="s">
        <v>14</v>
      </c>
      <c r="B462" s="670" t="s">
        <v>26</v>
      </c>
      <c r="C462" s="684">
        <v>3534</v>
      </c>
      <c r="D462" s="686">
        <v>1810</v>
      </c>
      <c r="E462" s="675">
        <v>119</v>
      </c>
      <c r="F462" s="671">
        <v>0</v>
      </c>
      <c r="G462" s="671">
        <v>79</v>
      </c>
      <c r="H462" s="671">
        <v>0</v>
      </c>
      <c r="I462" s="673">
        <v>198</v>
      </c>
      <c r="J462" s="668" t="s">
        <v>15035</v>
      </c>
    </row>
    <row r="463" spans="1:10" ht="11.25" customHeight="1" x14ac:dyDescent="0.2">
      <c r="A463" s="669" t="s">
        <v>14</v>
      </c>
      <c r="B463" s="677" t="s">
        <v>39</v>
      </c>
      <c r="C463" s="679">
        <v>1370</v>
      </c>
      <c r="D463" s="672">
        <v>338</v>
      </c>
      <c r="E463" s="672">
        <v>0</v>
      </c>
      <c r="F463" s="671">
        <v>163</v>
      </c>
      <c r="G463" s="671">
        <v>0</v>
      </c>
      <c r="H463" s="671">
        <v>30</v>
      </c>
      <c r="I463" s="673">
        <v>193</v>
      </c>
      <c r="J463" s="668" t="s">
        <v>15035</v>
      </c>
    </row>
    <row r="464" spans="1:10" ht="11.25" customHeight="1" x14ac:dyDescent="0.2">
      <c r="A464" s="669" t="s">
        <v>14</v>
      </c>
      <c r="B464" s="677" t="s">
        <v>34</v>
      </c>
      <c r="C464" s="679">
        <v>1368</v>
      </c>
      <c r="D464" s="672">
        <v>544</v>
      </c>
      <c r="E464" s="672">
        <v>27</v>
      </c>
      <c r="F464" s="671">
        <v>0</v>
      </c>
      <c r="G464" s="671">
        <v>9</v>
      </c>
      <c r="H464" s="671">
        <v>0</v>
      </c>
      <c r="I464" s="673">
        <v>36</v>
      </c>
      <c r="J464" s="668" t="s">
        <v>15035</v>
      </c>
    </row>
    <row r="465" spans="1:10" ht="11.25" customHeight="1" x14ac:dyDescent="0.2">
      <c r="A465" s="669" t="s">
        <v>14</v>
      </c>
      <c r="B465" s="677" t="s">
        <v>37</v>
      </c>
      <c r="C465" s="679">
        <v>832</v>
      </c>
      <c r="D465" s="672">
        <v>178</v>
      </c>
      <c r="E465" s="672">
        <v>0</v>
      </c>
      <c r="F465" s="671">
        <v>0</v>
      </c>
      <c r="G465" s="671">
        <v>0</v>
      </c>
      <c r="H465" s="671">
        <v>0</v>
      </c>
      <c r="I465" s="673">
        <v>0</v>
      </c>
      <c r="J465" s="668" t="s">
        <v>15035</v>
      </c>
    </row>
    <row r="466" spans="1:10" ht="11.25" customHeight="1" x14ac:dyDescent="0.2">
      <c r="A466" s="669" t="s">
        <v>14</v>
      </c>
      <c r="B466" s="677" t="s">
        <v>30</v>
      </c>
      <c r="C466" s="679">
        <v>2609</v>
      </c>
      <c r="D466" s="672">
        <v>786</v>
      </c>
      <c r="E466" s="672">
        <v>160</v>
      </c>
      <c r="F466" s="671">
        <v>151</v>
      </c>
      <c r="G466" s="671">
        <v>68</v>
      </c>
      <c r="H466" s="671">
        <v>61</v>
      </c>
      <c r="I466" s="673">
        <v>440</v>
      </c>
      <c r="J466" s="668" t="s">
        <v>15035</v>
      </c>
    </row>
    <row r="467" spans="1:10" ht="11.25" customHeight="1" x14ac:dyDescent="0.2">
      <c r="A467" s="669" t="s">
        <v>14</v>
      </c>
      <c r="B467" s="677" t="s">
        <v>42</v>
      </c>
      <c r="C467" s="680">
        <v>1316</v>
      </c>
      <c r="D467" s="672">
        <v>426</v>
      </c>
      <c r="E467" s="672">
        <v>0</v>
      </c>
      <c r="F467" s="671">
        <v>44</v>
      </c>
      <c r="G467" s="671">
        <v>0</v>
      </c>
      <c r="H467" s="671">
        <v>37</v>
      </c>
      <c r="I467" s="673">
        <v>81</v>
      </c>
      <c r="J467" s="668" t="s">
        <v>15035</v>
      </c>
    </row>
    <row r="468" spans="1:10" ht="11.25" customHeight="1" x14ac:dyDescent="0.2">
      <c r="A468" s="669" t="s">
        <v>14</v>
      </c>
      <c r="B468" s="677" t="s">
        <v>29</v>
      </c>
      <c r="C468" s="679">
        <v>3066</v>
      </c>
      <c r="D468" s="672">
        <v>922</v>
      </c>
      <c r="E468" s="675">
        <v>58</v>
      </c>
      <c r="F468" s="671">
        <v>104</v>
      </c>
      <c r="G468" s="671">
        <v>19</v>
      </c>
      <c r="H468" s="671">
        <v>56</v>
      </c>
      <c r="I468" s="673">
        <v>237</v>
      </c>
      <c r="J468" s="668" t="s">
        <v>15035</v>
      </c>
    </row>
    <row r="469" spans="1:10" ht="11.25" customHeight="1" x14ac:dyDescent="0.2">
      <c r="A469" s="669" t="s">
        <v>14</v>
      </c>
      <c r="B469" s="677" t="s">
        <v>24</v>
      </c>
      <c r="C469" s="679">
        <v>592</v>
      </c>
      <c r="D469" s="672">
        <v>259</v>
      </c>
      <c r="E469" s="672">
        <v>0</v>
      </c>
      <c r="F469" s="671">
        <v>0</v>
      </c>
      <c r="G469" s="671">
        <v>0</v>
      </c>
      <c r="H469" s="671">
        <v>0</v>
      </c>
      <c r="I469" s="673">
        <v>0</v>
      </c>
      <c r="J469" s="668" t="s">
        <v>15035</v>
      </c>
    </row>
    <row r="470" spans="1:10" ht="11.25" customHeight="1" x14ac:dyDescent="0.2">
      <c r="A470" s="669" t="s">
        <v>14</v>
      </c>
      <c r="B470" s="677" t="s">
        <v>21</v>
      </c>
      <c r="C470" s="680">
        <v>1288</v>
      </c>
      <c r="D470" s="672">
        <v>398</v>
      </c>
      <c r="E470" s="675">
        <v>0</v>
      </c>
      <c r="F470" s="671">
        <v>20</v>
      </c>
      <c r="G470" s="671">
        <v>0</v>
      </c>
      <c r="H470" s="671">
        <v>10</v>
      </c>
      <c r="I470" s="673">
        <v>30</v>
      </c>
      <c r="J470" s="668" t="s">
        <v>15035</v>
      </c>
    </row>
    <row r="471" spans="1:10" ht="11.25" customHeight="1" x14ac:dyDescent="0.2">
      <c r="A471" s="669" t="s">
        <v>14</v>
      </c>
      <c r="B471" s="677" t="s">
        <v>151</v>
      </c>
      <c r="C471" s="679">
        <v>1023</v>
      </c>
      <c r="D471" s="672">
        <v>385</v>
      </c>
      <c r="E471" s="672">
        <v>0</v>
      </c>
      <c r="F471" s="671">
        <v>0</v>
      </c>
      <c r="G471" s="671">
        <v>0</v>
      </c>
      <c r="H471" s="671">
        <v>0</v>
      </c>
      <c r="I471" s="673">
        <v>0</v>
      </c>
      <c r="J471" s="668" t="s">
        <v>15035</v>
      </c>
    </row>
    <row r="472" spans="1:10" ht="11.25" customHeight="1" x14ac:dyDescent="0.2">
      <c r="A472" s="669" t="s">
        <v>14</v>
      </c>
      <c r="B472" s="671" t="s">
        <v>1474</v>
      </c>
      <c r="C472" s="680">
        <v>671</v>
      </c>
      <c r="D472" s="672">
        <v>191</v>
      </c>
      <c r="E472" s="675">
        <v>0</v>
      </c>
      <c r="F472" s="671">
        <v>43</v>
      </c>
      <c r="G472" s="671">
        <v>0</v>
      </c>
      <c r="H472" s="671">
        <v>17</v>
      </c>
      <c r="I472" s="673">
        <v>60</v>
      </c>
      <c r="J472" s="668" t="s">
        <v>15035</v>
      </c>
    </row>
    <row r="473" spans="1:10" ht="11.25" customHeight="1" x14ac:dyDescent="0.2">
      <c r="A473" s="669" t="s">
        <v>115</v>
      </c>
      <c r="B473" s="677" t="s">
        <v>4798</v>
      </c>
      <c r="C473" s="680">
        <v>354</v>
      </c>
      <c r="D473" s="672">
        <v>114</v>
      </c>
      <c r="E473" s="675">
        <v>0</v>
      </c>
      <c r="F473" s="671">
        <v>0</v>
      </c>
      <c r="G473" s="671">
        <v>0</v>
      </c>
      <c r="H473" s="671">
        <v>0</v>
      </c>
      <c r="I473" s="673">
        <v>0</v>
      </c>
      <c r="J473" s="668" t="s">
        <v>17943</v>
      </c>
    </row>
    <row r="474" spans="1:10" ht="11.25" customHeight="1" x14ac:dyDescent="0.2">
      <c r="A474" s="669" t="s">
        <v>115</v>
      </c>
      <c r="B474" s="677" t="s">
        <v>116</v>
      </c>
      <c r="C474" s="680">
        <v>1095</v>
      </c>
      <c r="D474" s="672">
        <v>298</v>
      </c>
      <c r="E474" s="672">
        <v>0</v>
      </c>
      <c r="F474" s="671">
        <v>94</v>
      </c>
      <c r="G474" s="671">
        <v>0</v>
      </c>
      <c r="H474" s="671">
        <v>41</v>
      </c>
      <c r="I474" s="673">
        <v>135</v>
      </c>
      <c r="J474" s="668" t="s">
        <v>17943</v>
      </c>
    </row>
    <row r="475" spans="1:10" ht="11.25" customHeight="1" x14ac:dyDescent="0.2">
      <c r="A475" s="669" t="s">
        <v>115</v>
      </c>
      <c r="B475" s="677" t="s">
        <v>118</v>
      </c>
      <c r="C475" s="679">
        <v>3544</v>
      </c>
      <c r="D475" s="672">
        <v>1717</v>
      </c>
      <c r="E475" s="672">
        <v>0</v>
      </c>
      <c r="F475" s="671">
        <v>260</v>
      </c>
      <c r="G475" s="671">
        <v>0</v>
      </c>
      <c r="H475" s="671">
        <v>38</v>
      </c>
      <c r="I475" s="673">
        <v>298</v>
      </c>
      <c r="J475" s="668" t="s">
        <v>17943</v>
      </c>
    </row>
    <row r="476" spans="1:10" ht="11.25" customHeight="1" x14ac:dyDescent="0.2">
      <c r="A476" s="669" t="s">
        <v>115</v>
      </c>
      <c r="B476" s="677" t="s">
        <v>7087</v>
      </c>
      <c r="C476" s="679">
        <v>1629</v>
      </c>
      <c r="D476" s="672">
        <v>427</v>
      </c>
      <c r="E476" s="670">
        <v>0</v>
      </c>
      <c r="F476" s="670">
        <v>29</v>
      </c>
      <c r="G476" s="670">
        <v>0</v>
      </c>
      <c r="H476" s="670">
        <v>3</v>
      </c>
      <c r="I476" s="673">
        <v>32</v>
      </c>
      <c r="J476" s="668" t="s">
        <v>17943</v>
      </c>
    </row>
    <row r="477" spans="1:10" ht="11.25" customHeight="1" x14ac:dyDescent="0.2">
      <c r="A477" s="669" t="s">
        <v>115</v>
      </c>
      <c r="B477" s="670" t="s">
        <v>7088</v>
      </c>
      <c r="C477" s="669">
        <v>1443</v>
      </c>
      <c r="D477" s="669">
        <v>312</v>
      </c>
      <c r="E477" s="675">
        <v>0</v>
      </c>
      <c r="F477" s="671">
        <v>0</v>
      </c>
      <c r="G477" s="671">
        <v>0</v>
      </c>
      <c r="H477" s="671">
        <v>0</v>
      </c>
      <c r="I477" s="673">
        <v>0</v>
      </c>
      <c r="J477" s="668" t="s">
        <v>17943</v>
      </c>
    </row>
    <row r="478" spans="1:10" ht="11.25" customHeight="1" x14ac:dyDescent="0.2">
      <c r="A478" s="669" t="s">
        <v>115</v>
      </c>
      <c r="B478" s="669" t="s">
        <v>6065</v>
      </c>
      <c r="C478" s="678">
        <v>1475</v>
      </c>
      <c r="D478" s="669">
        <v>222</v>
      </c>
      <c r="E478" s="675">
        <v>0</v>
      </c>
      <c r="F478" s="671">
        <v>0</v>
      </c>
      <c r="G478" s="671">
        <v>0</v>
      </c>
      <c r="H478" s="671">
        <v>0</v>
      </c>
      <c r="I478" s="673">
        <v>0</v>
      </c>
      <c r="J478" s="668" t="s">
        <v>17943</v>
      </c>
    </row>
    <row r="479" spans="1:10" ht="11.25" customHeight="1" x14ac:dyDescent="0.2">
      <c r="A479" s="669" t="s">
        <v>115</v>
      </c>
      <c r="B479" s="669" t="s">
        <v>7089</v>
      </c>
      <c r="C479" s="678">
        <v>1753</v>
      </c>
      <c r="D479" s="669">
        <v>508</v>
      </c>
      <c r="E479" s="675">
        <v>0</v>
      </c>
      <c r="F479" s="671">
        <v>105</v>
      </c>
      <c r="G479" s="671">
        <v>0</v>
      </c>
      <c r="H479" s="671">
        <v>25</v>
      </c>
      <c r="I479" s="673">
        <v>130</v>
      </c>
      <c r="J479" s="668" t="s">
        <v>17943</v>
      </c>
    </row>
    <row r="480" spans="1:10" ht="11.25" customHeight="1" x14ac:dyDescent="0.2">
      <c r="A480" s="669" t="s">
        <v>115</v>
      </c>
      <c r="B480" s="670" t="s">
        <v>125</v>
      </c>
      <c r="C480" s="675">
        <v>1086</v>
      </c>
      <c r="D480" s="669">
        <v>298</v>
      </c>
      <c r="E480" s="675">
        <v>0</v>
      </c>
      <c r="F480" s="671">
        <v>59</v>
      </c>
      <c r="G480" s="671">
        <v>0</v>
      </c>
      <c r="H480" s="671">
        <v>8</v>
      </c>
      <c r="I480" s="673">
        <v>67</v>
      </c>
      <c r="J480" s="668" t="s">
        <v>17943</v>
      </c>
    </row>
    <row r="481" spans="1:10" ht="11.25" customHeight="1" x14ac:dyDescent="0.2">
      <c r="A481" s="669" t="s">
        <v>115</v>
      </c>
      <c r="B481" s="670" t="s">
        <v>7090</v>
      </c>
      <c r="C481" s="675">
        <v>963</v>
      </c>
      <c r="D481" s="669">
        <v>303</v>
      </c>
      <c r="E481" s="675">
        <v>0</v>
      </c>
      <c r="F481" s="671">
        <v>18</v>
      </c>
      <c r="G481" s="671">
        <v>0</v>
      </c>
      <c r="H481" s="671">
        <v>0</v>
      </c>
      <c r="I481" s="673">
        <v>18</v>
      </c>
      <c r="J481" s="668" t="s">
        <v>17943</v>
      </c>
    </row>
    <row r="482" spans="1:10" ht="11.25" customHeight="1" x14ac:dyDescent="0.2">
      <c r="A482" s="669" t="s">
        <v>115</v>
      </c>
      <c r="B482" s="670" t="s">
        <v>126</v>
      </c>
      <c r="C482" s="675">
        <v>861</v>
      </c>
      <c r="D482" s="675">
        <v>231</v>
      </c>
      <c r="E482" s="675">
        <v>0</v>
      </c>
      <c r="F482" s="671">
        <v>57</v>
      </c>
      <c r="G482" s="671">
        <v>0</v>
      </c>
      <c r="H482" s="671">
        <v>10</v>
      </c>
      <c r="I482" s="673">
        <v>67</v>
      </c>
      <c r="J482" s="668" t="s">
        <v>17943</v>
      </c>
    </row>
    <row r="483" spans="1:10" ht="11.25" customHeight="1" x14ac:dyDescent="0.2">
      <c r="A483" s="669" t="s">
        <v>115</v>
      </c>
      <c r="B483" s="670" t="s">
        <v>4800</v>
      </c>
      <c r="C483" s="670">
        <v>911</v>
      </c>
      <c r="D483" s="671">
        <v>283</v>
      </c>
      <c r="E483" s="675">
        <v>0</v>
      </c>
      <c r="F483" s="671">
        <v>37</v>
      </c>
      <c r="G483" s="671">
        <v>0</v>
      </c>
      <c r="H483" s="671">
        <v>15</v>
      </c>
      <c r="I483" s="673">
        <v>52</v>
      </c>
      <c r="J483" s="668" t="s">
        <v>17943</v>
      </c>
    </row>
    <row r="484" spans="1:10" ht="11.25" customHeight="1" x14ac:dyDescent="0.2">
      <c r="A484" s="669" t="s">
        <v>115</v>
      </c>
      <c r="B484" s="670" t="s">
        <v>127</v>
      </c>
      <c r="C484" s="670">
        <v>3375</v>
      </c>
      <c r="D484" s="671">
        <v>973</v>
      </c>
      <c r="E484" s="675">
        <v>0</v>
      </c>
      <c r="F484" s="671">
        <v>97</v>
      </c>
      <c r="G484" s="671">
        <v>0</v>
      </c>
      <c r="H484" s="671">
        <v>15</v>
      </c>
      <c r="I484" s="673">
        <v>112</v>
      </c>
      <c r="J484" s="668" t="s">
        <v>17943</v>
      </c>
    </row>
    <row r="485" spans="1:10" ht="11.25" customHeight="1" x14ac:dyDescent="0.2">
      <c r="A485" s="669" t="s">
        <v>115</v>
      </c>
      <c r="B485" s="670" t="s">
        <v>4801</v>
      </c>
      <c r="C485" s="670">
        <v>439</v>
      </c>
      <c r="D485" s="671">
        <v>129</v>
      </c>
      <c r="E485" s="672">
        <v>0</v>
      </c>
      <c r="F485" s="671">
        <v>0</v>
      </c>
      <c r="G485" s="671">
        <v>0</v>
      </c>
      <c r="H485" s="671">
        <v>0</v>
      </c>
      <c r="I485" s="673">
        <v>0</v>
      </c>
      <c r="J485" s="668" t="s">
        <v>17943</v>
      </c>
    </row>
    <row r="486" spans="1:10" ht="11.25" customHeight="1" x14ac:dyDescent="0.2">
      <c r="A486" s="669" t="s">
        <v>115</v>
      </c>
      <c r="B486" s="670" t="s">
        <v>129</v>
      </c>
      <c r="C486" s="670">
        <v>654</v>
      </c>
      <c r="D486" s="671">
        <v>260</v>
      </c>
      <c r="E486" s="672">
        <v>0</v>
      </c>
      <c r="F486" s="671">
        <v>10</v>
      </c>
      <c r="G486" s="671">
        <v>0</v>
      </c>
      <c r="H486" s="671">
        <v>3</v>
      </c>
      <c r="I486" s="673">
        <v>13</v>
      </c>
      <c r="J486" s="668" t="s">
        <v>17943</v>
      </c>
    </row>
    <row r="487" spans="1:10" ht="11.25" customHeight="1" x14ac:dyDescent="0.2">
      <c r="A487" s="669" t="s">
        <v>115</v>
      </c>
      <c r="B487" s="670" t="s">
        <v>7091</v>
      </c>
      <c r="C487" s="670">
        <v>1536</v>
      </c>
      <c r="D487" s="671">
        <v>312</v>
      </c>
      <c r="E487" s="672">
        <v>0</v>
      </c>
      <c r="F487" s="671">
        <v>0</v>
      </c>
      <c r="G487" s="671">
        <v>0</v>
      </c>
      <c r="H487" s="671">
        <v>0</v>
      </c>
      <c r="I487" s="673">
        <v>0</v>
      </c>
      <c r="J487" s="668" t="s">
        <v>17943</v>
      </c>
    </row>
    <row r="488" spans="1:10" ht="11.25" customHeight="1" x14ac:dyDescent="0.2">
      <c r="A488" s="669" t="s">
        <v>115</v>
      </c>
      <c r="B488" s="670" t="s">
        <v>7092</v>
      </c>
      <c r="C488" s="670">
        <v>2328</v>
      </c>
      <c r="D488" s="671">
        <v>620</v>
      </c>
      <c r="E488" s="672">
        <v>0</v>
      </c>
      <c r="F488" s="671">
        <v>52</v>
      </c>
      <c r="G488" s="671">
        <v>0</v>
      </c>
      <c r="H488" s="671">
        <v>13</v>
      </c>
      <c r="I488" s="673">
        <v>65</v>
      </c>
      <c r="J488" s="668" t="s">
        <v>17943</v>
      </c>
    </row>
    <row r="489" spans="1:10" ht="11.25" customHeight="1" x14ac:dyDescent="0.2">
      <c r="A489" s="669" t="s">
        <v>69</v>
      </c>
      <c r="B489" s="670" t="s">
        <v>74</v>
      </c>
      <c r="C489" s="670">
        <v>1231</v>
      </c>
      <c r="D489" s="670">
        <v>532</v>
      </c>
      <c r="E489" s="672">
        <v>0</v>
      </c>
      <c r="F489" s="671">
        <v>0</v>
      </c>
      <c r="G489" s="671">
        <v>0</v>
      </c>
      <c r="H489" s="671">
        <v>0</v>
      </c>
      <c r="I489" s="673">
        <v>0</v>
      </c>
      <c r="J489" s="668" t="s">
        <v>17943</v>
      </c>
    </row>
    <row r="490" spans="1:10" ht="11.25" customHeight="1" x14ac:dyDescent="0.2">
      <c r="A490" s="669" t="s">
        <v>69</v>
      </c>
      <c r="B490" s="670" t="s">
        <v>331</v>
      </c>
      <c r="C490" s="670">
        <v>1075</v>
      </c>
      <c r="D490" s="671">
        <v>562</v>
      </c>
      <c r="E490" s="672">
        <v>0</v>
      </c>
      <c r="F490" s="671">
        <v>103</v>
      </c>
      <c r="G490" s="671">
        <v>0</v>
      </c>
      <c r="H490" s="671">
        <v>29</v>
      </c>
      <c r="I490" s="673">
        <v>132</v>
      </c>
      <c r="J490" s="668" t="s">
        <v>17943</v>
      </c>
    </row>
    <row r="491" spans="1:10" ht="11.25" customHeight="1" x14ac:dyDescent="0.2">
      <c r="A491" s="669" t="s">
        <v>69</v>
      </c>
      <c r="B491" s="670" t="s">
        <v>72</v>
      </c>
      <c r="C491" s="670">
        <v>1011</v>
      </c>
      <c r="D491" s="671">
        <v>389</v>
      </c>
      <c r="E491" s="672">
        <v>0</v>
      </c>
      <c r="F491" s="671">
        <v>0</v>
      </c>
      <c r="G491" s="671">
        <v>0</v>
      </c>
      <c r="H491" s="671">
        <v>0</v>
      </c>
      <c r="I491" s="673">
        <v>0</v>
      </c>
      <c r="J491" s="668" t="s">
        <v>17943</v>
      </c>
    </row>
    <row r="492" spans="1:10" ht="11.25" customHeight="1" x14ac:dyDescent="0.2">
      <c r="A492" s="669" t="s">
        <v>69</v>
      </c>
      <c r="B492" s="670" t="s">
        <v>86</v>
      </c>
      <c r="C492" s="681">
        <v>254</v>
      </c>
      <c r="D492" s="681">
        <v>107</v>
      </c>
      <c r="E492" s="682">
        <v>0</v>
      </c>
      <c r="F492" s="682">
        <v>0</v>
      </c>
      <c r="G492" s="671">
        <v>0</v>
      </c>
      <c r="H492" s="671">
        <v>0</v>
      </c>
      <c r="I492" s="673">
        <v>0</v>
      </c>
      <c r="J492" s="668" t="s">
        <v>17943</v>
      </c>
    </row>
    <row r="493" spans="1:10" ht="11.25" customHeight="1" x14ac:dyDescent="0.2">
      <c r="A493" s="669" t="s">
        <v>69</v>
      </c>
      <c r="B493" s="670" t="s">
        <v>88</v>
      </c>
      <c r="C493" s="670">
        <v>1810</v>
      </c>
      <c r="D493" s="671">
        <v>646</v>
      </c>
      <c r="E493" s="672">
        <v>0</v>
      </c>
      <c r="F493" s="671">
        <v>42</v>
      </c>
      <c r="G493" s="671">
        <v>0</v>
      </c>
      <c r="H493" s="671">
        <v>14</v>
      </c>
      <c r="I493" s="673">
        <v>56</v>
      </c>
      <c r="J493" s="668" t="s">
        <v>17943</v>
      </c>
    </row>
    <row r="494" spans="1:10" ht="11.25" customHeight="1" x14ac:dyDescent="0.2">
      <c r="A494" s="669" t="s">
        <v>69</v>
      </c>
      <c r="B494" s="670" t="s">
        <v>82</v>
      </c>
      <c r="C494" s="670">
        <v>598</v>
      </c>
      <c r="D494" s="670">
        <v>267</v>
      </c>
      <c r="E494" s="672">
        <v>0</v>
      </c>
      <c r="F494" s="671">
        <v>0</v>
      </c>
      <c r="G494" s="671">
        <v>0</v>
      </c>
      <c r="H494" s="671">
        <v>0</v>
      </c>
      <c r="I494" s="673">
        <v>0</v>
      </c>
      <c r="J494" s="668" t="s">
        <v>17943</v>
      </c>
    </row>
    <row r="495" spans="1:10" ht="11.25" customHeight="1" x14ac:dyDescent="0.2">
      <c r="A495" s="669" t="s">
        <v>69</v>
      </c>
      <c r="B495" s="670" t="s">
        <v>70</v>
      </c>
      <c r="C495" s="670">
        <v>1975</v>
      </c>
      <c r="D495" s="670">
        <v>762</v>
      </c>
      <c r="E495" s="672">
        <v>0</v>
      </c>
      <c r="F495" s="671">
        <v>0</v>
      </c>
      <c r="G495" s="671">
        <v>0</v>
      </c>
      <c r="H495" s="671">
        <v>0</v>
      </c>
      <c r="I495" s="673">
        <v>0</v>
      </c>
      <c r="J495" s="668" t="s">
        <v>17943</v>
      </c>
    </row>
    <row r="496" spans="1:10" ht="11.25" customHeight="1" x14ac:dyDescent="0.2">
      <c r="A496" s="669" t="s">
        <v>69</v>
      </c>
      <c r="B496" s="670" t="s">
        <v>79</v>
      </c>
      <c r="C496" s="670">
        <v>627</v>
      </c>
      <c r="D496" s="671">
        <v>152</v>
      </c>
      <c r="E496" s="672">
        <v>0</v>
      </c>
      <c r="F496" s="671">
        <v>45</v>
      </c>
      <c r="G496" s="671">
        <v>0</v>
      </c>
      <c r="H496" s="671">
        <v>3</v>
      </c>
      <c r="I496" s="673">
        <v>48</v>
      </c>
      <c r="J496" s="668" t="s">
        <v>17943</v>
      </c>
    </row>
    <row r="497" spans="1:10" ht="11.25" customHeight="1" x14ac:dyDescent="0.2">
      <c r="A497" s="669" t="s">
        <v>69</v>
      </c>
      <c r="B497" s="669" t="s">
        <v>4394</v>
      </c>
      <c r="C497" s="670">
        <v>214</v>
      </c>
      <c r="D497" s="670">
        <v>71</v>
      </c>
      <c r="E497" s="675">
        <v>0</v>
      </c>
      <c r="F497" s="675">
        <v>0</v>
      </c>
      <c r="G497" s="675">
        <v>0</v>
      </c>
      <c r="H497" s="675">
        <v>0</v>
      </c>
      <c r="I497" s="685">
        <v>0</v>
      </c>
      <c r="J497" s="668" t="s">
        <v>17943</v>
      </c>
    </row>
    <row r="498" spans="1:10" ht="11.25" customHeight="1" x14ac:dyDescent="0.2">
      <c r="A498" s="669" t="s">
        <v>69</v>
      </c>
      <c r="B498" s="669" t="s">
        <v>81</v>
      </c>
      <c r="C498" s="674">
        <v>1241</v>
      </c>
      <c r="D498" s="670">
        <v>548</v>
      </c>
      <c r="E498" s="675">
        <v>21</v>
      </c>
      <c r="F498" s="675">
        <v>64</v>
      </c>
      <c r="G498" s="675">
        <v>11</v>
      </c>
      <c r="H498" s="675">
        <v>35</v>
      </c>
      <c r="I498" s="685">
        <v>131</v>
      </c>
      <c r="J498" s="668" t="s">
        <v>17943</v>
      </c>
    </row>
    <row r="499" spans="1:10" ht="11.25" customHeight="1" x14ac:dyDescent="0.2">
      <c r="A499" s="669" t="s">
        <v>69</v>
      </c>
      <c r="B499" s="669" t="s">
        <v>71</v>
      </c>
      <c r="C499" s="672">
        <v>1202</v>
      </c>
      <c r="D499" s="670">
        <v>313</v>
      </c>
      <c r="E499" s="675">
        <v>0</v>
      </c>
      <c r="F499" s="675">
        <v>48</v>
      </c>
      <c r="G499" s="675">
        <v>0</v>
      </c>
      <c r="H499" s="675">
        <v>3</v>
      </c>
      <c r="I499" s="685">
        <v>51</v>
      </c>
      <c r="J499" s="668" t="s">
        <v>17943</v>
      </c>
    </row>
    <row r="500" spans="1:10" ht="11.25" customHeight="1" x14ac:dyDescent="0.2">
      <c r="A500" s="669" t="s">
        <v>69</v>
      </c>
      <c r="B500" s="669" t="s">
        <v>83</v>
      </c>
      <c r="C500" s="672">
        <v>548</v>
      </c>
      <c r="D500" s="670">
        <v>217</v>
      </c>
      <c r="E500" s="675">
        <v>0</v>
      </c>
      <c r="F500" s="675">
        <v>0</v>
      </c>
      <c r="G500" s="675">
        <v>59</v>
      </c>
      <c r="H500" s="675">
        <v>28</v>
      </c>
      <c r="I500" s="685">
        <v>87</v>
      </c>
      <c r="J500" s="668" t="s">
        <v>17943</v>
      </c>
    </row>
    <row r="501" spans="1:10" ht="11.25" customHeight="1" x14ac:dyDescent="0.2">
      <c r="A501" s="669" t="s">
        <v>69</v>
      </c>
      <c r="B501" s="669" t="s">
        <v>92</v>
      </c>
      <c r="C501" s="670">
        <v>914</v>
      </c>
      <c r="D501" s="670">
        <v>247</v>
      </c>
      <c r="E501" s="675">
        <v>0</v>
      </c>
      <c r="F501" s="675">
        <v>0</v>
      </c>
      <c r="G501" s="675">
        <v>0</v>
      </c>
      <c r="H501" s="675">
        <v>0</v>
      </c>
      <c r="I501" s="685">
        <v>0</v>
      </c>
      <c r="J501" s="668" t="s">
        <v>17943</v>
      </c>
    </row>
    <row r="502" spans="1:10" ht="11.25" customHeight="1" x14ac:dyDescent="0.2">
      <c r="A502" s="669" t="s">
        <v>69</v>
      </c>
      <c r="B502" s="669" t="s">
        <v>77</v>
      </c>
      <c r="C502" s="671">
        <v>870</v>
      </c>
      <c r="D502" s="670">
        <v>277</v>
      </c>
      <c r="E502" s="675">
        <v>0</v>
      </c>
      <c r="F502" s="675">
        <v>5</v>
      </c>
      <c r="G502" s="675">
        <v>0</v>
      </c>
      <c r="H502" s="675">
        <v>5</v>
      </c>
      <c r="I502" s="685">
        <v>10</v>
      </c>
      <c r="J502" s="668" t="s">
        <v>17943</v>
      </c>
    </row>
    <row r="503" spans="1:10" ht="11.25" customHeight="1" x14ac:dyDescent="0.2">
      <c r="A503" s="669" t="s">
        <v>69</v>
      </c>
      <c r="B503" s="669" t="s">
        <v>289</v>
      </c>
      <c r="C503" s="670">
        <v>6413</v>
      </c>
      <c r="D503" s="670">
        <v>3207</v>
      </c>
      <c r="E503" s="675">
        <v>229</v>
      </c>
      <c r="F503" s="675">
        <v>127</v>
      </c>
      <c r="G503" s="675">
        <v>105</v>
      </c>
      <c r="H503" s="675">
        <v>32</v>
      </c>
      <c r="I503" s="685">
        <v>493</v>
      </c>
      <c r="J503" s="668" t="s">
        <v>17943</v>
      </c>
    </row>
    <row r="504" spans="1:10" ht="11.25" customHeight="1" x14ac:dyDescent="0.2">
      <c r="A504" s="669" t="s">
        <v>69</v>
      </c>
      <c r="B504" s="669" t="s">
        <v>2666</v>
      </c>
      <c r="C504" s="672">
        <v>238</v>
      </c>
      <c r="D504" s="670">
        <v>116</v>
      </c>
      <c r="E504" s="675">
        <v>0</v>
      </c>
      <c r="F504" s="675">
        <v>14</v>
      </c>
      <c r="G504" s="675"/>
      <c r="H504" s="675">
        <v>5</v>
      </c>
      <c r="I504" s="685">
        <v>19</v>
      </c>
      <c r="J504" s="668" t="s">
        <v>17943</v>
      </c>
    </row>
    <row r="505" spans="1:10" ht="11.25" customHeight="1" x14ac:dyDescent="0.2">
      <c r="A505" s="669" t="s">
        <v>69</v>
      </c>
      <c r="B505" s="669" t="s">
        <v>288</v>
      </c>
      <c r="C505" s="674">
        <v>1478</v>
      </c>
      <c r="D505" s="670">
        <v>359</v>
      </c>
      <c r="E505" s="675">
        <v>0</v>
      </c>
      <c r="F505" s="675">
        <v>108</v>
      </c>
      <c r="G505" s="675">
        <v>0</v>
      </c>
      <c r="H505" s="675">
        <v>26</v>
      </c>
      <c r="I505" s="685">
        <v>134</v>
      </c>
      <c r="J505" s="668" t="s">
        <v>17943</v>
      </c>
    </row>
    <row r="506" spans="1:10" ht="11.25" customHeight="1" x14ac:dyDescent="0.2">
      <c r="A506" s="669" t="s">
        <v>69</v>
      </c>
      <c r="B506" s="669" t="s">
        <v>84</v>
      </c>
      <c r="C506" s="671">
        <v>975</v>
      </c>
      <c r="D506" s="670">
        <v>449</v>
      </c>
      <c r="E506" s="675">
        <v>89</v>
      </c>
      <c r="F506" s="675">
        <v>101</v>
      </c>
      <c r="G506" s="675">
        <v>36</v>
      </c>
      <c r="H506" s="675">
        <v>34</v>
      </c>
      <c r="I506" s="685">
        <v>260</v>
      </c>
      <c r="J506" s="668" t="s">
        <v>17943</v>
      </c>
    </row>
    <row r="507" spans="1:10" ht="11.25" customHeight="1" x14ac:dyDescent="0.2">
      <c r="A507" s="669" t="s">
        <v>14</v>
      </c>
      <c r="B507" s="669" t="s">
        <v>19</v>
      </c>
      <c r="C507" s="670">
        <v>779</v>
      </c>
      <c r="D507" s="670">
        <v>261</v>
      </c>
      <c r="E507" s="675">
        <v>3</v>
      </c>
      <c r="F507" s="675">
        <v>94</v>
      </c>
      <c r="G507" s="675">
        <v>2</v>
      </c>
      <c r="H507" s="675">
        <v>32</v>
      </c>
      <c r="I507" s="685">
        <v>131</v>
      </c>
      <c r="J507" s="668" t="s">
        <v>17943</v>
      </c>
    </row>
    <row r="508" spans="1:10" ht="11.25" customHeight="1" x14ac:dyDescent="0.2">
      <c r="A508" s="669" t="s">
        <v>14</v>
      </c>
      <c r="B508" s="669" t="s">
        <v>27</v>
      </c>
      <c r="C508" s="670">
        <v>491</v>
      </c>
      <c r="D508" s="670">
        <v>150</v>
      </c>
      <c r="E508" s="675">
        <v>0</v>
      </c>
      <c r="F508" s="675">
        <v>63</v>
      </c>
      <c r="G508" s="675">
        <v>0</v>
      </c>
      <c r="H508" s="675">
        <v>22</v>
      </c>
      <c r="I508" s="685">
        <v>85</v>
      </c>
      <c r="J508" s="668" t="s">
        <v>17943</v>
      </c>
    </row>
    <row r="509" spans="1:10" ht="11.25" customHeight="1" x14ac:dyDescent="0.2">
      <c r="A509" s="669" t="s">
        <v>14</v>
      </c>
      <c r="B509" s="669" t="s">
        <v>150</v>
      </c>
      <c r="C509" s="672">
        <v>393</v>
      </c>
      <c r="D509" s="670">
        <v>145</v>
      </c>
      <c r="E509" s="675">
        <v>0</v>
      </c>
      <c r="F509" s="675">
        <v>33</v>
      </c>
      <c r="G509" s="675">
        <v>0</v>
      </c>
      <c r="H509" s="675">
        <v>11</v>
      </c>
      <c r="I509" s="685">
        <v>44</v>
      </c>
      <c r="J509" s="668" t="s">
        <v>17943</v>
      </c>
    </row>
    <row r="510" spans="1:10" ht="11.25" customHeight="1" x14ac:dyDescent="0.2">
      <c r="A510" s="669" t="s">
        <v>14</v>
      </c>
      <c r="B510" s="669" t="s">
        <v>15</v>
      </c>
      <c r="C510" s="670">
        <v>293</v>
      </c>
      <c r="D510" s="670">
        <v>115</v>
      </c>
      <c r="E510" s="675">
        <v>0</v>
      </c>
      <c r="F510" s="675">
        <v>0</v>
      </c>
      <c r="G510" s="675">
        <v>0</v>
      </c>
      <c r="H510" s="675">
        <v>0</v>
      </c>
      <c r="I510" s="685">
        <v>0</v>
      </c>
      <c r="J510" s="668" t="s">
        <v>17943</v>
      </c>
    </row>
    <row r="511" spans="1:10" ht="11.25" customHeight="1" x14ac:dyDescent="0.2">
      <c r="A511" s="669" t="s">
        <v>14</v>
      </c>
      <c r="B511" s="669" t="s">
        <v>26</v>
      </c>
      <c r="C511" s="672">
        <v>3534</v>
      </c>
      <c r="D511" s="670">
        <v>1810</v>
      </c>
      <c r="E511" s="675">
        <v>32</v>
      </c>
      <c r="F511" s="675">
        <v>132</v>
      </c>
      <c r="G511" s="675">
        <v>8</v>
      </c>
      <c r="H511" s="675">
        <v>42</v>
      </c>
      <c r="I511" s="685">
        <v>214</v>
      </c>
      <c r="J511" s="668" t="s">
        <v>17943</v>
      </c>
    </row>
    <row r="512" spans="1:10" ht="11.25" customHeight="1" x14ac:dyDescent="0.2">
      <c r="A512" s="669" t="s">
        <v>14</v>
      </c>
      <c r="B512" s="669" t="s">
        <v>39</v>
      </c>
      <c r="C512" s="674">
        <v>1370</v>
      </c>
      <c r="D512" s="670">
        <v>338</v>
      </c>
      <c r="E512" s="675">
        <v>0</v>
      </c>
      <c r="F512" s="675">
        <v>126</v>
      </c>
      <c r="G512" s="675">
        <v>0</v>
      </c>
      <c r="H512" s="675">
        <v>26</v>
      </c>
      <c r="I512" s="685">
        <v>152</v>
      </c>
      <c r="J512" s="668" t="s">
        <v>17943</v>
      </c>
    </row>
    <row r="513" spans="1:10" ht="11.25" customHeight="1" x14ac:dyDescent="0.2">
      <c r="A513" s="669" t="s">
        <v>14</v>
      </c>
      <c r="B513" s="670" t="s">
        <v>34</v>
      </c>
      <c r="C513" s="670">
        <v>1368</v>
      </c>
      <c r="D513" s="675">
        <v>544</v>
      </c>
      <c r="E513" s="675">
        <v>140</v>
      </c>
      <c r="F513" s="671">
        <v>0</v>
      </c>
      <c r="G513" s="671">
        <v>40</v>
      </c>
      <c r="H513" s="671">
        <v>0</v>
      </c>
      <c r="I513" s="673">
        <v>180</v>
      </c>
      <c r="J513" s="668" t="s">
        <v>17943</v>
      </c>
    </row>
    <row r="514" spans="1:10" ht="11.25" customHeight="1" x14ac:dyDescent="0.2">
      <c r="A514" s="669" t="s">
        <v>14</v>
      </c>
      <c r="B514" s="683" t="s">
        <v>37</v>
      </c>
      <c r="C514" s="681">
        <v>832</v>
      </c>
      <c r="D514" s="669">
        <v>178</v>
      </c>
      <c r="E514" s="675">
        <v>0</v>
      </c>
      <c r="F514" s="671">
        <v>116</v>
      </c>
      <c r="G514" s="671">
        <v>0</v>
      </c>
      <c r="H514" s="671">
        <v>53</v>
      </c>
      <c r="I514" s="673">
        <v>169</v>
      </c>
      <c r="J514" s="668" t="s">
        <v>17943</v>
      </c>
    </row>
    <row r="515" spans="1:10" ht="11.25" customHeight="1" x14ac:dyDescent="0.2">
      <c r="A515" s="669" t="s">
        <v>14</v>
      </c>
      <c r="B515" s="669" t="s">
        <v>30</v>
      </c>
      <c r="C515" s="669">
        <v>2609</v>
      </c>
      <c r="D515" s="669">
        <v>786</v>
      </c>
      <c r="E515" s="675">
        <v>0</v>
      </c>
      <c r="F515" s="671">
        <v>288</v>
      </c>
      <c r="G515" s="671">
        <v>0</v>
      </c>
      <c r="H515" s="671">
        <v>90</v>
      </c>
      <c r="I515" s="673">
        <v>378</v>
      </c>
      <c r="J515" s="668" t="s">
        <v>17943</v>
      </c>
    </row>
    <row r="516" spans="1:10" ht="11.25" customHeight="1" x14ac:dyDescent="0.2">
      <c r="A516" s="669" t="s">
        <v>14</v>
      </c>
      <c r="B516" s="670" t="s">
        <v>42</v>
      </c>
      <c r="C516" s="670">
        <v>1316</v>
      </c>
      <c r="D516" s="669">
        <v>426</v>
      </c>
      <c r="E516" s="675">
        <v>0</v>
      </c>
      <c r="F516" s="671">
        <v>32</v>
      </c>
      <c r="G516" s="671">
        <v>0</v>
      </c>
      <c r="H516" s="671">
        <v>30</v>
      </c>
      <c r="I516" s="673">
        <v>62</v>
      </c>
      <c r="J516" s="668" t="s">
        <v>17943</v>
      </c>
    </row>
    <row r="517" spans="1:10" ht="11.25" customHeight="1" x14ac:dyDescent="0.2">
      <c r="A517" s="669" t="s">
        <v>14</v>
      </c>
      <c r="B517" s="670" t="s">
        <v>29</v>
      </c>
      <c r="C517" s="670">
        <v>3066</v>
      </c>
      <c r="D517" s="671">
        <v>922</v>
      </c>
      <c r="E517" s="675">
        <v>0</v>
      </c>
      <c r="F517" s="671">
        <v>74</v>
      </c>
      <c r="G517" s="671">
        <v>0</v>
      </c>
      <c r="H517" s="671">
        <v>20</v>
      </c>
      <c r="I517" s="673">
        <v>94</v>
      </c>
      <c r="J517" s="668" t="s">
        <v>17943</v>
      </c>
    </row>
    <row r="518" spans="1:10" ht="11.25" customHeight="1" x14ac:dyDescent="0.2">
      <c r="A518" s="669" t="s">
        <v>14</v>
      </c>
      <c r="B518" s="670" t="s">
        <v>24</v>
      </c>
      <c r="C518" s="670">
        <v>592</v>
      </c>
      <c r="D518" s="671">
        <v>259</v>
      </c>
      <c r="E518" s="675">
        <v>0</v>
      </c>
      <c r="F518" s="671">
        <v>0</v>
      </c>
      <c r="G518" s="671">
        <v>0</v>
      </c>
      <c r="H518" s="671">
        <v>0</v>
      </c>
      <c r="I518" s="673">
        <v>0</v>
      </c>
      <c r="J518" s="668" t="s">
        <v>17943</v>
      </c>
    </row>
    <row r="519" spans="1:10" ht="11.25" customHeight="1" x14ac:dyDescent="0.2">
      <c r="A519" s="669" t="s">
        <v>14</v>
      </c>
      <c r="B519" s="670" t="s">
        <v>21</v>
      </c>
      <c r="C519" s="670">
        <v>1288</v>
      </c>
      <c r="D519" s="671">
        <v>398</v>
      </c>
      <c r="E519" s="675">
        <v>0</v>
      </c>
      <c r="F519" s="671">
        <v>0</v>
      </c>
      <c r="G519" s="671">
        <v>0</v>
      </c>
      <c r="H519" s="671">
        <v>0</v>
      </c>
      <c r="I519" s="673">
        <v>0</v>
      </c>
      <c r="J519" s="668" t="s">
        <v>17943</v>
      </c>
    </row>
    <row r="520" spans="1:10" ht="11.25" customHeight="1" x14ac:dyDescent="0.2">
      <c r="A520" s="669" t="s">
        <v>14</v>
      </c>
      <c r="B520" s="670" t="s">
        <v>151</v>
      </c>
      <c r="C520" s="670">
        <v>1023</v>
      </c>
      <c r="D520" s="671">
        <v>385</v>
      </c>
      <c r="E520" s="675">
        <v>0</v>
      </c>
      <c r="F520" s="671">
        <v>103</v>
      </c>
      <c r="G520" s="671">
        <v>0</v>
      </c>
      <c r="H520" s="671">
        <v>55</v>
      </c>
      <c r="I520" s="673">
        <v>158</v>
      </c>
      <c r="J520" s="668" t="s">
        <v>17943</v>
      </c>
    </row>
    <row r="521" spans="1:10" ht="11.25" customHeight="1" x14ac:dyDescent="0.2">
      <c r="A521" s="669" t="s">
        <v>14</v>
      </c>
      <c r="B521" s="670" t="s">
        <v>1474</v>
      </c>
      <c r="C521" s="670">
        <v>671</v>
      </c>
      <c r="D521" s="671">
        <v>191</v>
      </c>
      <c r="E521" s="675">
        <v>0</v>
      </c>
      <c r="F521" s="671">
        <v>84</v>
      </c>
      <c r="G521" s="671">
        <v>0</v>
      </c>
      <c r="H521" s="671">
        <v>16</v>
      </c>
      <c r="I521" s="673">
        <v>100</v>
      </c>
      <c r="J521" s="668" t="s">
        <v>17943</v>
      </c>
    </row>
    <row r="522" spans="1:10" ht="11.25" customHeight="1" x14ac:dyDescent="0.2">
      <c r="A522" s="1653" t="s">
        <v>97</v>
      </c>
      <c r="B522" s="1654" t="s">
        <v>104</v>
      </c>
      <c r="C522" s="1655">
        <v>4637</v>
      </c>
      <c r="D522" s="1656">
        <v>2319</v>
      </c>
      <c r="E522" s="1657">
        <v>0</v>
      </c>
      <c r="F522" s="1657">
        <v>245</v>
      </c>
      <c r="G522" s="1657">
        <v>0</v>
      </c>
      <c r="H522" s="1657">
        <v>14</v>
      </c>
      <c r="I522" s="1658">
        <v>259</v>
      </c>
      <c r="J522" s="668" t="s">
        <v>10721</v>
      </c>
    </row>
    <row r="523" spans="1:10" ht="11.25" customHeight="1" x14ac:dyDescent="0.2">
      <c r="A523" s="1659" t="s">
        <v>97</v>
      </c>
      <c r="B523" s="1660" t="s">
        <v>103</v>
      </c>
      <c r="C523" s="1655">
        <v>1417</v>
      </c>
      <c r="D523" s="1656">
        <v>782</v>
      </c>
      <c r="E523" s="1661">
        <v>0</v>
      </c>
      <c r="F523" s="1661">
        <v>0</v>
      </c>
      <c r="G523" s="1661">
        <v>0</v>
      </c>
      <c r="H523" s="1661">
        <v>0</v>
      </c>
      <c r="I523" s="1662">
        <v>0</v>
      </c>
      <c r="J523" s="668" t="s">
        <v>10721</v>
      </c>
    </row>
    <row r="524" spans="1:10" ht="11.25" customHeight="1" x14ac:dyDescent="0.2">
      <c r="A524" s="1659" t="s">
        <v>97</v>
      </c>
      <c r="B524" s="1663" t="s">
        <v>102</v>
      </c>
      <c r="C524" s="1655">
        <v>1008</v>
      </c>
      <c r="D524" s="1655">
        <v>505</v>
      </c>
      <c r="E524" s="1657">
        <v>77</v>
      </c>
      <c r="F524" s="1657">
        <v>0</v>
      </c>
      <c r="G524" s="1657">
        <v>15</v>
      </c>
      <c r="H524" s="1664">
        <v>0</v>
      </c>
      <c r="I524" s="1658">
        <v>92</v>
      </c>
      <c r="J524" s="668" t="s">
        <v>10721</v>
      </c>
    </row>
    <row r="525" spans="1:10" ht="11.25" customHeight="1" x14ac:dyDescent="0.2">
      <c r="A525" s="1659" t="s">
        <v>97</v>
      </c>
      <c r="B525" s="1663" t="s">
        <v>98</v>
      </c>
      <c r="C525" s="1655">
        <v>565</v>
      </c>
      <c r="D525" s="1655">
        <v>176</v>
      </c>
      <c r="E525" s="1657">
        <v>0</v>
      </c>
      <c r="F525" s="1657">
        <v>22</v>
      </c>
      <c r="G525" s="1657">
        <v>0</v>
      </c>
      <c r="H525" s="1657">
        <v>12</v>
      </c>
      <c r="I525" s="1658">
        <v>34</v>
      </c>
      <c r="J525" s="668" t="s">
        <v>10721</v>
      </c>
    </row>
    <row r="526" spans="1:10" ht="11.25" customHeight="1" x14ac:dyDescent="0.2">
      <c r="A526" s="1659" t="s">
        <v>97</v>
      </c>
      <c r="B526" s="1663" t="s">
        <v>101</v>
      </c>
      <c r="C526" s="1655">
        <v>1561</v>
      </c>
      <c r="D526" s="1655">
        <v>780</v>
      </c>
      <c r="E526" s="1657">
        <v>0</v>
      </c>
      <c r="F526" s="1657">
        <v>75</v>
      </c>
      <c r="G526" s="1657">
        <v>0</v>
      </c>
      <c r="H526" s="1657">
        <v>43</v>
      </c>
      <c r="I526" s="1658">
        <v>118</v>
      </c>
      <c r="J526" s="668" t="s">
        <v>10721</v>
      </c>
    </row>
    <row r="527" spans="1:10" ht="11.25" customHeight="1" x14ac:dyDescent="0.2">
      <c r="A527" s="1665" t="s">
        <v>97</v>
      </c>
      <c r="B527" s="1642" t="s">
        <v>100</v>
      </c>
      <c r="C527" s="1655">
        <v>1144</v>
      </c>
      <c r="D527" s="1655">
        <v>504</v>
      </c>
      <c r="E527" s="1657">
        <v>4</v>
      </c>
      <c r="F527" s="1657">
        <v>82</v>
      </c>
      <c r="G527" s="1657">
        <v>6</v>
      </c>
      <c r="H527" s="1657">
        <v>25</v>
      </c>
      <c r="I527" s="1658">
        <v>117</v>
      </c>
      <c r="J527" s="668" t="s">
        <v>10721</v>
      </c>
    </row>
    <row r="528" spans="1:10" ht="11.25" customHeight="1" x14ac:dyDescent="0.2">
      <c r="A528" s="669" t="s">
        <v>7085</v>
      </c>
      <c r="B528" s="683" t="s">
        <v>46</v>
      </c>
      <c r="C528" s="687">
        <v>1345</v>
      </c>
      <c r="D528" s="685">
        <v>638</v>
      </c>
      <c r="E528" s="675">
        <v>0</v>
      </c>
      <c r="F528" s="671">
        <v>61</v>
      </c>
      <c r="G528" s="671">
        <v>0</v>
      </c>
      <c r="H528" s="671">
        <v>27</v>
      </c>
      <c r="I528" s="673">
        <v>88</v>
      </c>
      <c r="J528" s="668" t="s">
        <v>17943</v>
      </c>
    </row>
    <row r="529" spans="1:10" ht="11.25" customHeight="1" x14ac:dyDescent="0.2">
      <c r="A529" s="669" t="s">
        <v>7085</v>
      </c>
      <c r="B529" s="669" t="s">
        <v>50</v>
      </c>
      <c r="C529" s="685">
        <v>677</v>
      </c>
      <c r="D529" s="685">
        <v>275</v>
      </c>
      <c r="E529" s="675">
        <v>0</v>
      </c>
      <c r="F529" s="671">
        <v>0</v>
      </c>
      <c r="G529" s="671">
        <v>0</v>
      </c>
      <c r="H529" s="671">
        <v>0</v>
      </c>
      <c r="I529" s="673">
        <v>0</v>
      </c>
      <c r="J529" s="668" t="s">
        <v>17943</v>
      </c>
    </row>
    <row r="530" spans="1:10" ht="11.25" customHeight="1" x14ac:dyDescent="0.2">
      <c r="A530" s="669" t="s">
        <v>7085</v>
      </c>
      <c r="B530" s="670" t="s">
        <v>53</v>
      </c>
      <c r="C530" s="684">
        <v>1003</v>
      </c>
      <c r="D530" s="685">
        <v>398</v>
      </c>
      <c r="E530" s="675">
        <v>0</v>
      </c>
      <c r="F530" s="671">
        <v>0</v>
      </c>
      <c r="G530" s="671">
        <v>0</v>
      </c>
      <c r="H530" s="671">
        <v>0</v>
      </c>
      <c r="I530" s="673">
        <v>0</v>
      </c>
      <c r="J530" s="668" t="s">
        <v>17943</v>
      </c>
    </row>
    <row r="531" spans="1:10" ht="11.25" customHeight="1" x14ac:dyDescent="0.2">
      <c r="A531" s="669" t="s">
        <v>7085</v>
      </c>
      <c r="B531" s="670" t="s">
        <v>54</v>
      </c>
      <c r="C531" s="684">
        <v>1014</v>
      </c>
      <c r="D531" s="686">
        <v>451</v>
      </c>
      <c r="E531" s="675">
        <v>0</v>
      </c>
      <c r="F531" s="671">
        <v>0</v>
      </c>
      <c r="G531" s="671">
        <v>0</v>
      </c>
      <c r="H531" s="671">
        <v>0</v>
      </c>
      <c r="I531" s="673">
        <v>0</v>
      </c>
      <c r="J531" s="668" t="s">
        <v>17943</v>
      </c>
    </row>
    <row r="532" spans="1:10" ht="11.25" customHeight="1" x14ac:dyDescent="0.2">
      <c r="A532" s="669" t="s">
        <v>7085</v>
      </c>
      <c r="B532" s="670" t="s">
        <v>55</v>
      </c>
      <c r="C532" s="684">
        <v>701</v>
      </c>
      <c r="D532" s="686">
        <v>220</v>
      </c>
      <c r="E532" s="675">
        <v>0</v>
      </c>
      <c r="F532" s="671">
        <v>46</v>
      </c>
      <c r="G532" s="671">
        <v>0</v>
      </c>
      <c r="H532" s="671">
        <v>38</v>
      </c>
      <c r="I532" s="673">
        <v>84</v>
      </c>
      <c r="J532" s="668" t="s">
        <v>17943</v>
      </c>
    </row>
    <row r="533" spans="1:10" ht="11.25" customHeight="1" x14ac:dyDescent="0.2">
      <c r="A533" s="669" t="s">
        <v>7085</v>
      </c>
      <c r="B533" s="670" t="s">
        <v>56</v>
      </c>
      <c r="C533" s="684">
        <v>597</v>
      </c>
      <c r="D533" s="686">
        <v>216</v>
      </c>
      <c r="E533" s="675">
        <v>28</v>
      </c>
      <c r="F533" s="671">
        <v>0</v>
      </c>
      <c r="G533" s="671">
        <v>10</v>
      </c>
      <c r="H533" s="671">
        <v>0</v>
      </c>
      <c r="I533" s="673">
        <v>38</v>
      </c>
      <c r="J533" s="668" t="s">
        <v>17943</v>
      </c>
    </row>
    <row r="534" spans="1:10" ht="11.25" customHeight="1" x14ac:dyDescent="0.2">
      <c r="A534" s="669" t="s">
        <v>7085</v>
      </c>
      <c r="B534" s="670" t="s">
        <v>68</v>
      </c>
      <c r="C534" s="684">
        <v>458</v>
      </c>
      <c r="D534" s="686">
        <v>167</v>
      </c>
      <c r="E534" s="675">
        <v>0</v>
      </c>
      <c r="F534" s="671">
        <v>81</v>
      </c>
      <c r="G534" s="671">
        <v>0</v>
      </c>
      <c r="H534" s="671">
        <v>47</v>
      </c>
      <c r="I534" s="673">
        <v>128</v>
      </c>
      <c r="J534" s="668" t="s">
        <v>17943</v>
      </c>
    </row>
    <row r="535" spans="1:10" ht="11.25" customHeight="1" x14ac:dyDescent="0.2">
      <c r="A535" s="669" t="s">
        <v>7085</v>
      </c>
      <c r="B535" s="670" t="s">
        <v>58</v>
      </c>
      <c r="C535" s="684">
        <v>1768</v>
      </c>
      <c r="D535" s="686">
        <v>585</v>
      </c>
      <c r="E535" s="675">
        <v>0</v>
      </c>
      <c r="F535" s="671">
        <v>0</v>
      </c>
      <c r="G535" s="671">
        <v>0</v>
      </c>
      <c r="H535" s="671">
        <v>0</v>
      </c>
      <c r="I535" s="673">
        <v>0</v>
      </c>
      <c r="J535" s="668" t="s">
        <v>17943</v>
      </c>
    </row>
    <row r="536" spans="1:10" ht="11.25" customHeight="1" x14ac:dyDescent="0.2">
      <c r="A536" s="669" t="s">
        <v>7085</v>
      </c>
      <c r="B536" s="670" t="s">
        <v>59</v>
      </c>
      <c r="C536" s="684">
        <v>847</v>
      </c>
      <c r="D536" s="686">
        <v>345</v>
      </c>
      <c r="E536" s="675">
        <v>0</v>
      </c>
      <c r="F536" s="671">
        <v>18</v>
      </c>
      <c r="G536" s="671">
        <v>0</v>
      </c>
      <c r="H536" s="671">
        <v>9</v>
      </c>
      <c r="I536" s="673">
        <v>27</v>
      </c>
      <c r="J536" s="668" t="s">
        <v>17943</v>
      </c>
    </row>
    <row r="537" spans="1:10" ht="11.25" customHeight="1" x14ac:dyDescent="0.2">
      <c r="A537" s="669" t="s">
        <v>7085</v>
      </c>
      <c r="B537" s="670" t="s">
        <v>60</v>
      </c>
      <c r="C537" s="684">
        <v>1383</v>
      </c>
      <c r="D537" s="686">
        <v>680</v>
      </c>
      <c r="E537" s="675">
        <v>21</v>
      </c>
      <c r="F537" s="671">
        <v>0</v>
      </c>
      <c r="G537" s="671">
        <v>15</v>
      </c>
      <c r="H537" s="671">
        <v>0</v>
      </c>
      <c r="I537" s="673">
        <v>36</v>
      </c>
      <c r="J537" s="668" t="s">
        <v>17943</v>
      </c>
    </row>
    <row r="538" spans="1:10" ht="11.25" customHeight="1" x14ac:dyDescent="0.2">
      <c r="A538" s="669" t="s">
        <v>7085</v>
      </c>
      <c r="B538" s="670" t="s">
        <v>7086</v>
      </c>
      <c r="C538" s="670">
        <v>423</v>
      </c>
      <c r="D538" s="671">
        <v>149</v>
      </c>
      <c r="E538" s="675">
        <v>0</v>
      </c>
      <c r="F538" s="671">
        <v>0</v>
      </c>
      <c r="G538" s="671">
        <v>0</v>
      </c>
      <c r="H538" s="671">
        <v>0</v>
      </c>
      <c r="I538" s="673">
        <v>0</v>
      </c>
      <c r="J538" s="668" t="s">
        <v>17943</v>
      </c>
    </row>
    <row r="539" spans="1:10" ht="11.25" customHeight="1" x14ac:dyDescent="0.2">
      <c r="A539" s="669" t="s">
        <v>7085</v>
      </c>
      <c r="B539" s="670" t="s">
        <v>63</v>
      </c>
      <c r="C539" s="670">
        <v>810</v>
      </c>
      <c r="D539" s="671">
        <v>283</v>
      </c>
      <c r="E539" s="675">
        <v>0</v>
      </c>
      <c r="F539" s="671">
        <v>31</v>
      </c>
      <c r="G539" s="671">
        <v>0</v>
      </c>
      <c r="H539" s="671">
        <v>9</v>
      </c>
      <c r="I539" s="673">
        <v>40</v>
      </c>
      <c r="J539" s="668" t="s">
        <v>17943</v>
      </c>
    </row>
    <row r="540" spans="1:10" ht="11.25" customHeight="1" x14ac:dyDescent="0.2">
      <c r="A540" s="669" t="s">
        <v>355</v>
      </c>
      <c r="B540" s="670" t="s">
        <v>356</v>
      </c>
      <c r="C540" s="670">
        <v>3597</v>
      </c>
      <c r="D540" s="671">
        <v>1799</v>
      </c>
      <c r="E540" s="675">
        <v>58</v>
      </c>
      <c r="F540" s="671">
        <v>83</v>
      </c>
      <c r="G540" s="671">
        <v>34</v>
      </c>
      <c r="H540" s="671">
        <v>44</v>
      </c>
      <c r="I540" s="673">
        <v>219</v>
      </c>
      <c r="J540" s="668" t="s">
        <v>10721</v>
      </c>
    </row>
    <row r="541" spans="1:10" ht="11.25" customHeight="1" x14ac:dyDescent="0.2">
      <c r="A541" s="669" t="s">
        <v>355</v>
      </c>
      <c r="B541" s="670" t="s">
        <v>7810</v>
      </c>
      <c r="C541" s="670">
        <v>2275</v>
      </c>
      <c r="D541" s="671">
        <v>1138</v>
      </c>
      <c r="E541" s="675">
        <v>0</v>
      </c>
      <c r="F541" s="671">
        <v>89</v>
      </c>
      <c r="G541" s="671">
        <v>0</v>
      </c>
      <c r="H541" s="671">
        <v>33</v>
      </c>
      <c r="I541" s="673">
        <v>122</v>
      </c>
      <c r="J541" s="668" t="s">
        <v>10721</v>
      </c>
    </row>
    <row r="542" spans="1:10" ht="11.25" customHeight="1" x14ac:dyDescent="0.2">
      <c r="A542" s="669" t="s">
        <v>355</v>
      </c>
      <c r="B542" s="670" t="s">
        <v>360</v>
      </c>
      <c r="C542" s="670">
        <v>1694</v>
      </c>
      <c r="D542" s="671">
        <v>539</v>
      </c>
      <c r="E542" s="675">
        <v>0</v>
      </c>
      <c r="F542" s="671">
        <v>33</v>
      </c>
      <c r="G542" s="671">
        <v>0</v>
      </c>
      <c r="H542" s="671">
        <v>11</v>
      </c>
      <c r="I542" s="673">
        <v>44</v>
      </c>
      <c r="J542" s="668" t="s">
        <v>10721</v>
      </c>
    </row>
    <row r="543" spans="1:10" ht="11.25" customHeight="1" x14ac:dyDescent="0.2">
      <c r="A543" s="669" t="s">
        <v>355</v>
      </c>
      <c r="B543" s="670" t="s">
        <v>6853</v>
      </c>
      <c r="C543" s="670">
        <v>800</v>
      </c>
      <c r="D543" s="671">
        <v>400</v>
      </c>
      <c r="E543" s="675">
        <v>0</v>
      </c>
      <c r="F543" s="671">
        <v>109</v>
      </c>
      <c r="G543" s="671">
        <v>0</v>
      </c>
      <c r="H543" s="671">
        <v>52</v>
      </c>
      <c r="I543" s="673">
        <v>161</v>
      </c>
      <c r="J543" s="668" t="s">
        <v>10721</v>
      </c>
    </row>
    <row r="544" spans="1:10" ht="11.25" customHeight="1" x14ac:dyDescent="0.2">
      <c r="A544" s="669" t="s">
        <v>355</v>
      </c>
      <c r="B544" s="677" t="s">
        <v>6855</v>
      </c>
      <c r="C544" s="679">
        <v>3616</v>
      </c>
      <c r="D544" s="672">
        <v>1808</v>
      </c>
      <c r="E544" s="675">
        <v>180</v>
      </c>
      <c r="F544" s="675">
        <v>0</v>
      </c>
      <c r="G544" s="671">
        <v>160</v>
      </c>
      <c r="H544" s="671">
        <v>0</v>
      </c>
      <c r="I544" s="673">
        <v>340</v>
      </c>
      <c r="J544" s="668" t="s">
        <v>10721</v>
      </c>
    </row>
    <row r="545" spans="1:10" ht="11.25" customHeight="1" x14ac:dyDescent="0.2">
      <c r="A545" s="669" t="s">
        <v>355</v>
      </c>
      <c r="B545" s="677" t="s">
        <v>357</v>
      </c>
      <c r="C545" s="679">
        <v>3514</v>
      </c>
      <c r="D545" s="672">
        <v>1757</v>
      </c>
      <c r="E545" s="672">
        <v>116</v>
      </c>
      <c r="F545" s="671">
        <v>0</v>
      </c>
      <c r="G545" s="671">
        <v>57</v>
      </c>
      <c r="H545" s="671">
        <v>0</v>
      </c>
      <c r="I545" s="673">
        <v>173</v>
      </c>
      <c r="J545" s="668" t="s">
        <v>10721</v>
      </c>
    </row>
    <row r="546" spans="1:10" ht="11.25" customHeight="1" x14ac:dyDescent="0.2">
      <c r="A546" s="669" t="s">
        <v>355</v>
      </c>
      <c r="B546" s="677" t="s">
        <v>7811</v>
      </c>
      <c r="C546" s="679">
        <v>3703</v>
      </c>
      <c r="D546" s="672">
        <v>1852</v>
      </c>
      <c r="E546" s="672">
        <v>18</v>
      </c>
      <c r="F546" s="671">
        <v>73</v>
      </c>
      <c r="G546" s="671">
        <v>18</v>
      </c>
      <c r="H546" s="671">
        <v>53</v>
      </c>
      <c r="I546" s="673">
        <v>162</v>
      </c>
      <c r="J546" s="668" t="s">
        <v>10721</v>
      </c>
    </row>
    <row r="547" spans="1:10" ht="11.25" customHeight="1" x14ac:dyDescent="0.2">
      <c r="A547" s="669" t="s">
        <v>97</v>
      </c>
      <c r="B547" s="677" t="s">
        <v>104</v>
      </c>
      <c r="C547" s="679">
        <v>4637</v>
      </c>
      <c r="D547" s="672">
        <v>2319</v>
      </c>
      <c r="E547" s="675">
        <v>0</v>
      </c>
      <c r="F547" s="671">
        <v>16</v>
      </c>
      <c r="G547" s="671">
        <v>0</v>
      </c>
      <c r="H547" s="671">
        <v>6</v>
      </c>
      <c r="I547" s="673">
        <v>22</v>
      </c>
      <c r="J547" s="668" t="s">
        <v>15035</v>
      </c>
    </row>
    <row r="548" spans="1:10" ht="11.25" customHeight="1" x14ac:dyDescent="0.2">
      <c r="A548" s="669" t="s">
        <v>97</v>
      </c>
      <c r="B548" s="677" t="s">
        <v>103</v>
      </c>
      <c r="C548" s="680">
        <v>1417</v>
      </c>
      <c r="D548" s="672">
        <v>782</v>
      </c>
      <c r="E548" s="672">
        <v>45</v>
      </c>
      <c r="F548" s="671">
        <v>25</v>
      </c>
      <c r="G548" s="671">
        <v>15</v>
      </c>
      <c r="H548" s="671">
        <v>1</v>
      </c>
      <c r="I548" s="673">
        <v>86</v>
      </c>
      <c r="J548" s="668" t="s">
        <v>15035</v>
      </c>
    </row>
    <row r="549" spans="1:10" ht="11.25" customHeight="1" x14ac:dyDescent="0.2">
      <c r="A549" s="669" t="s">
        <v>97</v>
      </c>
      <c r="B549" s="677" t="s">
        <v>102</v>
      </c>
      <c r="C549" s="679">
        <v>1008</v>
      </c>
      <c r="D549" s="672">
        <v>505</v>
      </c>
      <c r="E549" s="675">
        <v>0</v>
      </c>
      <c r="F549" s="671">
        <v>13</v>
      </c>
      <c r="G549" s="671">
        <v>0</v>
      </c>
      <c r="H549" s="671">
        <v>5</v>
      </c>
      <c r="I549" s="673">
        <v>18</v>
      </c>
      <c r="J549" s="668" t="s">
        <v>15035</v>
      </c>
    </row>
    <row r="550" spans="1:10" ht="11.25" customHeight="1" x14ac:dyDescent="0.2">
      <c r="A550" s="669" t="s">
        <v>97</v>
      </c>
      <c r="B550" s="677" t="s">
        <v>98</v>
      </c>
      <c r="C550" s="679">
        <v>565</v>
      </c>
      <c r="D550" s="672">
        <v>176</v>
      </c>
      <c r="E550" s="672">
        <v>0</v>
      </c>
      <c r="F550" s="671">
        <v>0</v>
      </c>
      <c r="G550" s="671">
        <v>0</v>
      </c>
      <c r="H550" s="671">
        <v>0</v>
      </c>
      <c r="I550" s="673">
        <v>0</v>
      </c>
      <c r="J550" s="668" t="s">
        <v>15035</v>
      </c>
    </row>
    <row r="551" spans="1:10" ht="11.25" customHeight="1" x14ac:dyDescent="0.2">
      <c r="A551" s="669" t="s">
        <v>97</v>
      </c>
      <c r="B551" s="677" t="s">
        <v>101</v>
      </c>
      <c r="C551" s="680">
        <v>1561</v>
      </c>
      <c r="D551" s="672">
        <v>780</v>
      </c>
      <c r="E551" s="675">
        <v>0</v>
      </c>
      <c r="F551" s="671">
        <v>89</v>
      </c>
      <c r="G551" s="671">
        <v>0</v>
      </c>
      <c r="H551" s="671">
        <v>69</v>
      </c>
      <c r="I551" s="673">
        <v>158</v>
      </c>
      <c r="J551" s="668" t="s">
        <v>15035</v>
      </c>
    </row>
    <row r="552" spans="1:10" ht="11.25" customHeight="1" x14ac:dyDescent="0.2">
      <c r="A552" s="669" t="s">
        <v>97</v>
      </c>
      <c r="B552" s="677" t="s">
        <v>100</v>
      </c>
      <c r="C552" s="679">
        <v>1144</v>
      </c>
      <c r="D552" s="672">
        <v>504</v>
      </c>
      <c r="E552" s="672">
        <v>27</v>
      </c>
      <c r="F552" s="671">
        <v>27</v>
      </c>
      <c r="G552" s="671">
        <v>6</v>
      </c>
      <c r="H552" s="671">
        <v>15</v>
      </c>
      <c r="I552" s="673">
        <v>75</v>
      </c>
      <c r="J552" s="668" t="s">
        <v>15035</v>
      </c>
    </row>
    <row r="553" spans="1:10" ht="11.25" customHeight="1" x14ac:dyDescent="0.2">
      <c r="A553" s="1729" t="s">
        <v>115</v>
      </c>
      <c r="B553" s="1730" t="s">
        <v>4798</v>
      </c>
      <c r="C553" s="1721">
        <v>354</v>
      </c>
      <c r="D553" s="1722">
        <v>114</v>
      </c>
      <c r="E553" s="288">
        <v>0</v>
      </c>
      <c r="F553" s="289">
        <v>0</v>
      </c>
      <c r="G553" s="289">
        <v>0</v>
      </c>
      <c r="H553" s="289">
        <v>0</v>
      </c>
      <c r="I553" s="1723">
        <v>0</v>
      </c>
      <c r="J553" s="668" t="s">
        <v>21447</v>
      </c>
    </row>
    <row r="554" spans="1:10" ht="11.25" customHeight="1" x14ac:dyDescent="0.2">
      <c r="A554" s="1729" t="s">
        <v>115</v>
      </c>
      <c r="B554" s="1730" t="s">
        <v>116</v>
      </c>
      <c r="C554" s="1721">
        <v>1095</v>
      </c>
      <c r="D554" s="1722">
        <v>298</v>
      </c>
      <c r="E554" s="1722">
        <v>0</v>
      </c>
      <c r="F554" s="1722">
        <v>42</v>
      </c>
      <c r="G554" s="1722">
        <v>0</v>
      </c>
      <c r="H554" s="1722">
        <v>20</v>
      </c>
      <c r="I554" s="1724">
        <f t="shared" ref="I554:I564" si="27">SUM(E554:H554)</f>
        <v>62</v>
      </c>
      <c r="J554" s="668" t="s">
        <v>21447</v>
      </c>
    </row>
    <row r="555" spans="1:10" ht="11.25" customHeight="1" x14ac:dyDescent="0.2">
      <c r="A555" s="1729" t="s">
        <v>115</v>
      </c>
      <c r="B555" s="1730" t="s">
        <v>118</v>
      </c>
      <c r="C555" s="1721">
        <v>3544</v>
      </c>
      <c r="D555" s="1722">
        <v>1717</v>
      </c>
      <c r="E555" s="1722">
        <v>77</v>
      </c>
      <c r="F555" s="1722">
        <v>0</v>
      </c>
      <c r="G555" s="1722">
        <v>0</v>
      </c>
      <c r="H555" s="1722">
        <v>23</v>
      </c>
      <c r="I555" s="1724">
        <f t="shared" si="27"/>
        <v>100</v>
      </c>
      <c r="J555" s="668" t="s">
        <v>21447</v>
      </c>
    </row>
    <row r="556" spans="1:10" ht="11.25" customHeight="1" x14ac:dyDescent="0.2">
      <c r="A556" s="1729" t="s">
        <v>115</v>
      </c>
      <c r="B556" s="1730" t="s">
        <v>7087</v>
      </c>
      <c r="C556" s="1725">
        <v>1629</v>
      </c>
      <c r="D556" s="1723">
        <v>427</v>
      </c>
      <c r="E556" s="288">
        <v>4</v>
      </c>
      <c r="F556" s="289">
        <v>25</v>
      </c>
      <c r="G556" s="289">
        <v>0</v>
      </c>
      <c r="H556" s="289">
        <v>7</v>
      </c>
      <c r="I556" s="1724">
        <f t="shared" si="27"/>
        <v>36</v>
      </c>
      <c r="J556" s="668" t="s">
        <v>21447</v>
      </c>
    </row>
    <row r="557" spans="1:10" ht="11.25" customHeight="1" x14ac:dyDescent="0.2">
      <c r="A557" s="1729" t="s">
        <v>115</v>
      </c>
      <c r="B557" s="1730" t="s">
        <v>7088</v>
      </c>
      <c r="C557" s="1725">
        <v>1443</v>
      </c>
      <c r="D557" s="1723">
        <v>312</v>
      </c>
      <c r="E557" s="288">
        <v>0</v>
      </c>
      <c r="F557" s="289">
        <v>0</v>
      </c>
      <c r="G557" s="289">
        <v>0</v>
      </c>
      <c r="H557" s="289">
        <v>0</v>
      </c>
      <c r="I557" s="1726">
        <f t="shared" si="27"/>
        <v>0</v>
      </c>
      <c r="J557" s="668" t="s">
        <v>21447</v>
      </c>
    </row>
    <row r="558" spans="1:10" ht="11.25" customHeight="1" x14ac:dyDescent="0.2">
      <c r="A558" s="1729" t="s">
        <v>115</v>
      </c>
      <c r="B558" s="1730" t="s">
        <v>6065</v>
      </c>
      <c r="C558" s="1721">
        <v>1475</v>
      </c>
      <c r="D558" s="1722">
        <v>222</v>
      </c>
      <c r="E558" s="288">
        <v>16</v>
      </c>
      <c r="F558" s="289">
        <v>0</v>
      </c>
      <c r="G558" s="289">
        <v>2</v>
      </c>
      <c r="H558" s="289">
        <v>0</v>
      </c>
      <c r="I558" s="1723">
        <f t="shared" si="27"/>
        <v>18</v>
      </c>
      <c r="J558" s="668" t="s">
        <v>21447</v>
      </c>
    </row>
    <row r="559" spans="1:10" ht="11.25" customHeight="1" x14ac:dyDescent="0.2">
      <c r="A559" s="1729" t="s">
        <v>115</v>
      </c>
      <c r="B559" s="1730" t="s">
        <v>7089</v>
      </c>
      <c r="C559" s="1725">
        <v>1753</v>
      </c>
      <c r="D559" s="1723">
        <v>508</v>
      </c>
      <c r="E559" s="288">
        <v>0</v>
      </c>
      <c r="F559" s="289">
        <v>0</v>
      </c>
      <c r="G559" s="289">
        <v>0</v>
      </c>
      <c r="H559" s="289">
        <v>0</v>
      </c>
      <c r="I559" s="289">
        <f t="shared" si="27"/>
        <v>0</v>
      </c>
      <c r="J559" s="668" t="s">
        <v>21447</v>
      </c>
    </row>
    <row r="560" spans="1:10" ht="11.25" customHeight="1" x14ac:dyDescent="0.2">
      <c r="A560" s="1729" t="s">
        <v>115</v>
      </c>
      <c r="B560" s="1730" t="s">
        <v>125</v>
      </c>
      <c r="C560" s="1725">
        <v>1086</v>
      </c>
      <c r="D560" s="1723">
        <v>298</v>
      </c>
      <c r="E560" s="288">
        <v>0</v>
      </c>
      <c r="F560" s="289">
        <v>0</v>
      </c>
      <c r="G560" s="289">
        <v>0</v>
      </c>
      <c r="H560" s="289">
        <v>0</v>
      </c>
      <c r="I560" s="289">
        <f t="shared" si="27"/>
        <v>0</v>
      </c>
      <c r="J560" s="668" t="s">
        <v>21447</v>
      </c>
    </row>
    <row r="561" spans="1:10" ht="11.25" customHeight="1" x14ac:dyDescent="0.2">
      <c r="A561" s="1729" t="s">
        <v>115</v>
      </c>
      <c r="B561" s="1731" t="s">
        <v>7090</v>
      </c>
      <c r="C561" s="1725">
        <v>963</v>
      </c>
      <c r="D561" s="1723">
        <v>303</v>
      </c>
      <c r="E561" s="288">
        <v>0</v>
      </c>
      <c r="F561" s="289">
        <v>0</v>
      </c>
      <c r="G561" s="289">
        <v>0</v>
      </c>
      <c r="H561" s="289">
        <v>0</v>
      </c>
      <c r="I561" s="289">
        <f t="shared" si="27"/>
        <v>0</v>
      </c>
      <c r="J561" s="668" t="s">
        <v>21447</v>
      </c>
    </row>
    <row r="562" spans="1:10" ht="11.25" customHeight="1" x14ac:dyDescent="0.2">
      <c r="A562" s="1729" t="s">
        <v>115</v>
      </c>
      <c r="B562" s="1730" t="s">
        <v>126</v>
      </c>
      <c r="C562" s="1721">
        <v>861</v>
      </c>
      <c r="D562" s="1722">
        <v>231</v>
      </c>
      <c r="E562" s="1722">
        <v>0</v>
      </c>
      <c r="F562" s="1722">
        <v>48</v>
      </c>
      <c r="G562" s="1722">
        <v>0</v>
      </c>
      <c r="H562" s="1722">
        <v>5</v>
      </c>
      <c r="I562" s="1723">
        <f t="shared" si="27"/>
        <v>53</v>
      </c>
      <c r="J562" s="668" t="s">
        <v>21447</v>
      </c>
    </row>
    <row r="563" spans="1:10" ht="11.25" customHeight="1" x14ac:dyDescent="0.2">
      <c r="A563" s="1729" t="s">
        <v>115</v>
      </c>
      <c r="B563" s="1730" t="s">
        <v>4800</v>
      </c>
      <c r="C563" s="1725">
        <v>911</v>
      </c>
      <c r="D563" s="1723">
        <v>283</v>
      </c>
      <c r="E563" s="288">
        <v>0</v>
      </c>
      <c r="F563" s="289">
        <v>56</v>
      </c>
      <c r="G563" s="289">
        <v>0</v>
      </c>
      <c r="H563" s="289">
        <v>32</v>
      </c>
      <c r="I563" s="289">
        <f t="shared" si="27"/>
        <v>88</v>
      </c>
      <c r="J563" s="668" t="s">
        <v>21447</v>
      </c>
    </row>
    <row r="564" spans="1:10" ht="11.25" customHeight="1" x14ac:dyDescent="0.2">
      <c r="A564" s="1729" t="s">
        <v>115</v>
      </c>
      <c r="B564" s="1730" t="s">
        <v>127</v>
      </c>
      <c r="C564" s="1725">
        <v>3375</v>
      </c>
      <c r="D564" s="1723">
        <v>973</v>
      </c>
      <c r="E564" s="288">
        <v>0</v>
      </c>
      <c r="F564" s="568">
        <v>229</v>
      </c>
      <c r="G564" s="289">
        <v>0</v>
      </c>
      <c r="H564" s="568">
        <v>34</v>
      </c>
      <c r="I564" s="289">
        <f t="shared" si="27"/>
        <v>263</v>
      </c>
      <c r="J564" s="668" t="s">
        <v>21447</v>
      </c>
    </row>
    <row r="565" spans="1:10" ht="11.25" customHeight="1" x14ac:dyDescent="0.2">
      <c r="A565" s="1729" t="s">
        <v>115</v>
      </c>
      <c r="B565" s="1730" t="s">
        <v>4801</v>
      </c>
      <c r="C565" s="1725">
        <v>439</v>
      </c>
      <c r="D565" s="1723">
        <v>129</v>
      </c>
      <c r="E565" s="288">
        <v>0</v>
      </c>
      <c r="F565" s="289">
        <v>0</v>
      </c>
      <c r="G565" s="289">
        <v>0</v>
      </c>
      <c r="H565" s="289">
        <v>0</v>
      </c>
      <c r="I565" s="1723">
        <v>0</v>
      </c>
      <c r="J565" s="668" t="s">
        <v>21447</v>
      </c>
    </row>
    <row r="566" spans="1:10" ht="11.25" customHeight="1" x14ac:dyDescent="0.2">
      <c r="A566" s="1729" t="s">
        <v>115</v>
      </c>
      <c r="B566" s="1732" t="s">
        <v>129</v>
      </c>
      <c r="C566" s="1725">
        <v>654</v>
      </c>
      <c r="D566" s="1723">
        <v>260</v>
      </c>
      <c r="E566" s="288">
        <v>0</v>
      </c>
      <c r="F566" s="289">
        <v>31</v>
      </c>
      <c r="G566" s="289">
        <v>0</v>
      </c>
      <c r="H566" s="289">
        <v>15</v>
      </c>
      <c r="I566" s="289">
        <v>46</v>
      </c>
      <c r="J566" s="668" t="s">
        <v>21447</v>
      </c>
    </row>
    <row r="567" spans="1:10" ht="11.25" customHeight="1" x14ac:dyDescent="0.2">
      <c r="A567" s="1729" t="s">
        <v>115</v>
      </c>
      <c r="B567" s="1730" t="s">
        <v>7091</v>
      </c>
      <c r="C567" s="1721">
        <v>1536</v>
      </c>
      <c r="D567" s="1722">
        <v>312</v>
      </c>
      <c r="E567" s="288">
        <v>0</v>
      </c>
      <c r="F567" s="289">
        <v>0</v>
      </c>
      <c r="G567" s="289">
        <v>0</v>
      </c>
      <c r="H567" s="289">
        <v>0</v>
      </c>
      <c r="I567" s="1723">
        <v>0</v>
      </c>
      <c r="J567" s="668" t="s">
        <v>21447</v>
      </c>
    </row>
    <row r="568" spans="1:10" ht="11.25" customHeight="1" x14ac:dyDescent="0.2">
      <c r="A568" s="1729" t="s">
        <v>115</v>
      </c>
      <c r="B568" s="1730" t="s">
        <v>7092</v>
      </c>
      <c r="C568" s="1721">
        <v>2328</v>
      </c>
      <c r="D568" s="1722">
        <v>620</v>
      </c>
      <c r="E568" s="1727">
        <v>0</v>
      </c>
      <c r="F568" s="1722">
        <v>9</v>
      </c>
      <c r="G568" s="1722">
        <v>0</v>
      </c>
      <c r="H568" s="1722">
        <v>6</v>
      </c>
      <c r="I568" s="1728">
        <f>SUM(E568:H568)</f>
        <v>15</v>
      </c>
      <c r="J568" s="668" t="s">
        <v>21447</v>
      </c>
    </row>
    <row r="569" spans="1:10" ht="11.25" customHeight="1" x14ac:dyDescent="0.2">
      <c r="A569" s="669" t="s">
        <v>115</v>
      </c>
      <c r="B569" s="670" t="s">
        <v>7093</v>
      </c>
      <c r="C569" s="670">
        <v>1253</v>
      </c>
      <c r="D569" s="671">
        <v>408</v>
      </c>
      <c r="E569" s="675">
        <v>18</v>
      </c>
      <c r="F569" s="671">
        <v>0</v>
      </c>
      <c r="G569" s="671">
        <v>6</v>
      </c>
      <c r="H569" s="671">
        <v>0</v>
      </c>
      <c r="I569" s="673">
        <v>24</v>
      </c>
      <c r="J569" s="668" t="s">
        <v>21447</v>
      </c>
    </row>
    <row r="570" spans="1:10" ht="11.25" customHeight="1" x14ac:dyDescent="0.2">
      <c r="A570" s="669" t="s">
        <v>69</v>
      </c>
      <c r="B570" s="669" t="s">
        <v>74</v>
      </c>
      <c r="C570" s="672">
        <v>1231</v>
      </c>
      <c r="D570" s="670">
        <v>532</v>
      </c>
      <c r="E570" s="675">
        <v>0</v>
      </c>
      <c r="F570" s="675">
        <v>0</v>
      </c>
      <c r="G570" s="675">
        <v>0</v>
      </c>
      <c r="H570" s="675">
        <v>0</v>
      </c>
      <c r="I570" s="685">
        <v>0</v>
      </c>
      <c r="J570" s="668" t="s">
        <v>21447</v>
      </c>
    </row>
    <row r="571" spans="1:10" ht="11.25" customHeight="1" x14ac:dyDescent="0.2">
      <c r="A571" s="669" t="s">
        <v>69</v>
      </c>
      <c r="B571" s="669" t="s">
        <v>331</v>
      </c>
      <c r="C571" s="670">
        <v>1075</v>
      </c>
      <c r="D571" s="670">
        <v>562</v>
      </c>
      <c r="E571" s="675">
        <v>0</v>
      </c>
      <c r="F571" s="675">
        <v>0</v>
      </c>
      <c r="G571" s="675">
        <v>0</v>
      </c>
      <c r="H571" s="675">
        <v>0</v>
      </c>
      <c r="I571" s="685">
        <v>0</v>
      </c>
      <c r="J571" s="668" t="s">
        <v>21447</v>
      </c>
    </row>
    <row r="572" spans="1:10" ht="11.25" customHeight="1" x14ac:dyDescent="0.2">
      <c r="A572" s="669" t="s">
        <v>69</v>
      </c>
      <c r="B572" s="669" t="s">
        <v>72</v>
      </c>
      <c r="C572" s="671">
        <v>1011</v>
      </c>
      <c r="D572" s="670">
        <v>389</v>
      </c>
      <c r="E572" s="675">
        <v>0</v>
      </c>
      <c r="F572" s="675">
        <v>0</v>
      </c>
      <c r="G572" s="675">
        <v>0</v>
      </c>
      <c r="H572" s="675">
        <v>0</v>
      </c>
      <c r="I572" s="685">
        <v>0</v>
      </c>
      <c r="J572" s="668" t="s">
        <v>21447</v>
      </c>
    </row>
    <row r="573" spans="1:10" ht="11.25" customHeight="1" x14ac:dyDescent="0.2">
      <c r="A573" s="669" t="s">
        <v>69</v>
      </c>
      <c r="B573" s="669" t="s">
        <v>86</v>
      </c>
      <c r="C573" s="670">
        <v>254</v>
      </c>
      <c r="D573" s="670">
        <v>107</v>
      </c>
      <c r="E573" s="675">
        <v>0</v>
      </c>
      <c r="F573" s="675">
        <v>0</v>
      </c>
      <c r="G573" s="675">
        <v>0</v>
      </c>
      <c r="H573" s="675">
        <v>0</v>
      </c>
      <c r="I573" s="685">
        <v>0</v>
      </c>
      <c r="J573" s="668" t="s">
        <v>21447</v>
      </c>
    </row>
    <row r="574" spans="1:10" ht="11.25" customHeight="1" x14ac:dyDescent="0.2">
      <c r="A574" s="669" t="s">
        <v>69</v>
      </c>
      <c r="B574" s="669" t="s">
        <v>88</v>
      </c>
      <c r="C574" s="672">
        <v>1810</v>
      </c>
      <c r="D574" s="670">
        <v>646</v>
      </c>
      <c r="E574" s="675">
        <v>0</v>
      </c>
      <c r="F574" s="675">
        <v>0</v>
      </c>
      <c r="G574" s="675">
        <v>0</v>
      </c>
      <c r="H574" s="675">
        <v>0</v>
      </c>
      <c r="I574" s="685">
        <v>0</v>
      </c>
      <c r="J574" s="668" t="s">
        <v>21447</v>
      </c>
    </row>
    <row r="575" spans="1:10" ht="11.25" customHeight="1" x14ac:dyDescent="0.2">
      <c r="A575" s="669" t="s">
        <v>69</v>
      </c>
      <c r="B575" s="669" t="s">
        <v>82</v>
      </c>
      <c r="C575" s="674">
        <v>598</v>
      </c>
      <c r="D575" s="670">
        <v>267</v>
      </c>
      <c r="E575" s="675">
        <v>0</v>
      </c>
      <c r="F575" s="675">
        <v>0</v>
      </c>
      <c r="G575" s="675">
        <v>0</v>
      </c>
      <c r="H575" s="675">
        <v>0</v>
      </c>
      <c r="I575" s="685">
        <v>0</v>
      </c>
      <c r="J575" s="668" t="s">
        <v>21447</v>
      </c>
    </row>
    <row r="576" spans="1:10" ht="11.25" customHeight="1" x14ac:dyDescent="0.2">
      <c r="A576" s="669" t="s">
        <v>69</v>
      </c>
      <c r="B576" s="669" t="s">
        <v>70</v>
      </c>
      <c r="C576" s="671">
        <v>1975</v>
      </c>
      <c r="D576" s="670">
        <v>762</v>
      </c>
      <c r="E576" s="675">
        <v>0</v>
      </c>
      <c r="F576" s="675">
        <v>83</v>
      </c>
      <c r="G576" s="675">
        <v>0</v>
      </c>
      <c r="H576" s="675">
        <v>35</v>
      </c>
      <c r="I576" s="685">
        <v>118</v>
      </c>
      <c r="J576" s="668" t="s">
        <v>21447</v>
      </c>
    </row>
    <row r="577" spans="1:10" ht="11.25" customHeight="1" x14ac:dyDescent="0.2">
      <c r="A577" s="669" t="s">
        <v>69</v>
      </c>
      <c r="B577" s="669" t="s">
        <v>79</v>
      </c>
      <c r="C577" s="670">
        <v>627</v>
      </c>
      <c r="D577" s="670">
        <v>152</v>
      </c>
      <c r="E577" s="675">
        <v>0</v>
      </c>
      <c r="F577" s="675">
        <v>36</v>
      </c>
      <c r="G577" s="675">
        <v>0</v>
      </c>
      <c r="H577" s="675">
        <v>9</v>
      </c>
      <c r="I577" s="685">
        <v>45</v>
      </c>
      <c r="J577" s="668" t="s">
        <v>21447</v>
      </c>
    </row>
    <row r="578" spans="1:10" ht="11.25" customHeight="1" x14ac:dyDescent="0.2">
      <c r="A578" s="669" t="s">
        <v>69</v>
      </c>
      <c r="B578" s="669" t="s">
        <v>4394</v>
      </c>
      <c r="C578" s="670">
        <v>214</v>
      </c>
      <c r="D578" s="670">
        <v>71</v>
      </c>
      <c r="E578" s="675">
        <v>0</v>
      </c>
      <c r="F578" s="675">
        <v>0</v>
      </c>
      <c r="G578" s="675">
        <v>0</v>
      </c>
      <c r="H578" s="675">
        <v>0</v>
      </c>
      <c r="I578" s="685">
        <v>0</v>
      </c>
      <c r="J578" s="668" t="s">
        <v>21447</v>
      </c>
    </row>
    <row r="579" spans="1:10" ht="11.25" customHeight="1" x14ac:dyDescent="0.2">
      <c r="A579" s="669" t="s">
        <v>69</v>
      </c>
      <c r="B579" s="669" t="s">
        <v>81</v>
      </c>
      <c r="C579" s="672">
        <v>1241</v>
      </c>
      <c r="D579" s="670">
        <v>548</v>
      </c>
      <c r="E579" s="675">
        <v>0</v>
      </c>
      <c r="F579" s="675">
        <v>0</v>
      </c>
      <c r="G579" s="675">
        <v>0</v>
      </c>
      <c r="H579" s="675">
        <v>0</v>
      </c>
      <c r="I579" s="685">
        <v>0</v>
      </c>
      <c r="J579" s="668" t="s">
        <v>21447</v>
      </c>
    </row>
    <row r="580" spans="1:10" ht="11.25" customHeight="1" x14ac:dyDescent="0.2">
      <c r="A580" s="669" t="s">
        <v>69</v>
      </c>
      <c r="B580" s="669" t="s">
        <v>71</v>
      </c>
      <c r="C580" s="670">
        <v>1202</v>
      </c>
      <c r="D580" s="670">
        <v>313</v>
      </c>
      <c r="E580" s="675">
        <v>0</v>
      </c>
      <c r="F580" s="675">
        <v>50</v>
      </c>
      <c r="G580" s="675">
        <v>0</v>
      </c>
      <c r="H580" s="675">
        <v>4</v>
      </c>
      <c r="I580" s="685">
        <v>54</v>
      </c>
      <c r="J580" s="668" t="s">
        <v>21447</v>
      </c>
    </row>
    <row r="581" spans="1:10" ht="11.25" customHeight="1" x14ac:dyDescent="0.2">
      <c r="A581" s="669" t="s">
        <v>69</v>
      </c>
      <c r="B581" s="669" t="s">
        <v>83</v>
      </c>
      <c r="C581" s="672">
        <v>548</v>
      </c>
      <c r="D581" s="670">
        <v>217</v>
      </c>
      <c r="E581" s="675">
        <v>0</v>
      </c>
      <c r="F581" s="675">
        <v>0</v>
      </c>
      <c r="G581" s="675">
        <v>0</v>
      </c>
      <c r="H581" s="675">
        <v>0</v>
      </c>
      <c r="I581" s="685">
        <v>0</v>
      </c>
      <c r="J581" s="668" t="s">
        <v>21447</v>
      </c>
    </row>
    <row r="582" spans="1:10" ht="11.25" customHeight="1" x14ac:dyDescent="0.2">
      <c r="A582" s="669" t="s">
        <v>69</v>
      </c>
      <c r="B582" s="669" t="s">
        <v>92</v>
      </c>
      <c r="C582" s="674">
        <v>914</v>
      </c>
      <c r="D582" s="670">
        <v>247</v>
      </c>
      <c r="E582" s="675">
        <v>0</v>
      </c>
      <c r="F582" s="675">
        <v>0</v>
      </c>
      <c r="G582" s="675">
        <v>0</v>
      </c>
      <c r="H582" s="675">
        <v>0</v>
      </c>
      <c r="I582" s="685">
        <v>0</v>
      </c>
      <c r="J582" s="668" t="s">
        <v>21447</v>
      </c>
    </row>
    <row r="583" spans="1:10" ht="11.25" customHeight="1" x14ac:dyDescent="0.2">
      <c r="A583" s="669" t="s">
        <v>69</v>
      </c>
      <c r="B583" s="670" t="s">
        <v>77</v>
      </c>
      <c r="C583" s="670">
        <v>870</v>
      </c>
      <c r="D583" s="675">
        <v>277</v>
      </c>
      <c r="E583" s="675">
        <v>0</v>
      </c>
      <c r="F583" s="671">
        <v>0</v>
      </c>
      <c r="G583" s="671">
        <v>0</v>
      </c>
      <c r="H583" s="671">
        <v>0</v>
      </c>
      <c r="I583" s="673">
        <v>0</v>
      </c>
      <c r="J583" s="668" t="s">
        <v>21447</v>
      </c>
    </row>
    <row r="584" spans="1:10" ht="11.25" customHeight="1" x14ac:dyDescent="0.2">
      <c r="A584" s="669" t="s">
        <v>69</v>
      </c>
      <c r="B584" s="669" t="s">
        <v>289</v>
      </c>
      <c r="C584" s="669">
        <v>6413</v>
      </c>
      <c r="D584" s="669">
        <v>3207</v>
      </c>
      <c r="E584" s="675">
        <v>0</v>
      </c>
      <c r="F584" s="671">
        <v>0</v>
      </c>
      <c r="G584" s="671">
        <v>0</v>
      </c>
      <c r="H584" s="671">
        <v>0</v>
      </c>
      <c r="I584" s="673">
        <v>0</v>
      </c>
      <c r="J584" s="668" t="s">
        <v>21447</v>
      </c>
    </row>
    <row r="585" spans="1:10" ht="11.25" customHeight="1" x14ac:dyDescent="0.2">
      <c r="A585" s="669" t="s">
        <v>69</v>
      </c>
      <c r="B585" s="669" t="s">
        <v>2666</v>
      </c>
      <c r="C585" s="669">
        <v>238</v>
      </c>
      <c r="D585" s="669">
        <v>116</v>
      </c>
      <c r="E585" s="675">
        <v>0</v>
      </c>
      <c r="F585" s="671">
        <v>0</v>
      </c>
      <c r="G585" s="671">
        <v>0</v>
      </c>
      <c r="H585" s="671">
        <v>0</v>
      </c>
      <c r="I585" s="673">
        <v>0</v>
      </c>
      <c r="J585" s="668" t="s">
        <v>21447</v>
      </c>
    </row>
    <row r="586" spans="1:10" ht="11.25" customHeight="1" x14ac:dyDescent="0.2">
      <c r="A586" s="669" t="s">
        <v>69</v>
      </c>
      <c r="B586" s="670" t="s">
        <v>288</v>
      </c>
      <c r="C586" s="670">
        <v>1478</v>
      </c>
      <c r="D586" s="669">
        <v>359</v>
      </c>
      <c r="E586" s="675">
        <v>0</v>
      </c>
      <c r="F586" s="671">
        <v>0</v>
      </c>
      <c r="G586" s="671">
        <v>0</v>
      </c>
      <c r="H586" s="671">
        <v>0</v>
      </c>
      <c r="I586" s="673">
        <v>0</v>
      </c>
      <c r="J586" s="668" t="s">
        <v>21447</v>
      </c>
    </row>
    <row r="587" spans="1:10" ht="11.25" customHeight="1" x14ac:dyDescent="0.2">
      <c r="A587" s="669" t="s">
        <v>69</v>
      </c>
      <c r="B587" s="670" t="s">
        <v>84</v>
      </c>
      <c r="C587" s="670">
        <v>975</v>
      </c>
      <c r="D587" s="671">
        <v>449</v>
      </c>
      <c r="E587" s="675">
        <v>0</v>
      </c>
      <c r="F587" s="671">
        <v>1</v>
      </c>
      <c r="G587" s="671">
        <v>0</v>
      </c>
      <c r="H587" s="671">
        <v>9</v>
      </c>
      <c r="I587" s="673">
        <v>10</v>
      </c>
      <c r="J587" s="668" t="s">
        <v>21447</v>
      </c>
    </row>
    <row r="588" spans="1:10" ht="11.25" customHeight="1" x14ac:dyDescent="0.2">
      <c r="A588" s="2003" t="s">
        <v>7085</v>
      </c>
      <c r="B588" s="2004" t="s">
        <v>46</v>
      </c>
      <c r="C588" s="2004">
        <v>1345</v>
      </c>
      <c r="D588" s="2005">
        <v>638</v>
      </c>
      <c r="E588" s="2006">
        <v>0</v>
      </c>
      <c r="F588" s="2005">
        <v>0</v>
      </c>
      <c r="G588" s="2005">
        <v>0</v>
      </c>
      <c r="H588" s="2005">
        <v>0</v>
      </c>
      <c r="I588" s="2007">
        <v>0</v>
      </c>
      <c r="J588" s="2008" t="s">
        <v>21447</v>
      </c>
    </row>
    <row r="589" spans="1:10" ht="11.25" customHeight="1" x14ac:dyDescent="0.2">
      <c r="A589" s="2003" t="s">
        <v>7085</v>
      </c>
      <c r="B589" s="2004" t="s">
        <v>50</v>
      </c>
      <c r="C589" s="2004">
        <v>677</v>
      </c>
      <c r="D589" s="2005">
        <v>275</v>
      </c>
      <c r="E589" s="2009">
        <v>0</v>
      </c>
      <c r="F589" s="2005">
        <v>0</v>
      </c>
      <c r="G589" s="2005">
        <v>0</v>
      </c>
      <c r="H589" s="2005">
        <v>0</v>
      </c>
      <c r="I589" s="2007">
        <v>0</v>
      </c>
      <c r="J589" s="2008" t="s">
        <v>21447</v>
      </c>
    </row>
    <row r="590" spans="1:10" ht="11.25" customHeight="1" x14ac:dyDescent="0.2">
      <c r="A590" s="2003" t="s">
        <v>7085</v>
      </c>
      <c r="B590" s="2004" t="s">
        <v>53</v>
      </c>
      <c r="C590" s="2004">
        <v>1003</v>
      </c>
      <c r="D590" s="2005">
        <v>398</v>
      </c>
      <c r="E590" s="2009">
        <v>0</v>
      </c>
      <c r="F590" s="2005">
        <v>0</v>
      </c>
      <c r="G590" s="2005">
        <v>0</v>
      </c>
      <c r="H590" s="2005">
        <v>0</v>
      </c>
      <c r="I590" s="2007">
        <v>0</v>
      </c>
      <c r="J590" s="2008" t="s">
        <v>21447</v>
      </c>
    </row>
    <row r="591" spans="1:10" ht="11.25" customHeight="1" x14ac:dyDescent="0.2">
      <c r="A591" s="2003" t="s">
        <v>7085</v>
      </c>
      <c r="B591" s="2004" t="s">
        <v>54</v>
      </c>
      <c r="C591" s="2004">
        <v>1014</v>
      </c>
      <c r="D591" s="2005">
        <v>451</v>
      </c>
      <c r="E591" s="2009">
        <v>0</v>
      </c>
      <c r="F591" s="2005">
        <v>26</v>
      </c>
      <c r="G591" s="2005">
        <v>0</v>
      </c>
      <c r="H591" s="2005">
        <v>14</v>
      </c>
      <c r="I591" s="2007">
        <v>40</v>
      </c>
      <c r="J591" s="2008" t="s">
        <v>21447</v>
      </c>
    </row>
    <row r="592" spans="1:10" ht="11.25" customHeight="1" x14ac:dyDescent="0.2">
      <c r="A592" s="2003" t="s">
        <v>7085</v>
      </c>
      <c r="B592" s="2004" t="s">
        <v>55</v>
      </c>
      <c r="C592" s="2004">
        <v>701</v>
      </c>
      <c r="D592" s="2005">
        <v>220</v>
      </c>
      <c r="E592" s="2009">
        <v>23</v>
      </c>
      <c r="F592" s="2005">
        <v>26</v>
      </c>
      <c r="G592" s="2005">
        <v>11</v>
      </c>
      <c r="H592" s="2005">
        <v>6</v>
      </c>
      <c r="I592" s="2007">
        <v>66</v>
      </c>
      <c r="J592" s="2008" t="s">
        <v>21447</v>
      </c>
    </row>
    <row r="593" spans="1:10" ht="11.25" customHeight="1" x14ac:dyDescent="0.2">
      <c r="A593" s="2003" t="s">
        <v>7085</v>
      </c>
      <c r="B593" s="2004" t="s">
        <v>56</v>
      </c>
      <c r="C593" s="2004">
        <v>597</v>
      </c>
      <c r="D593" s="2004">
        <v>216</v>
      </c>
      <c r="E593" s="2009">
        <v>0</v>
      </c>
      <c r="F593" s="2005">
        <v>0</v>
      </c>
      <c r="G593" s="2005">
        <v>0</v>
      </c>
      <c r="H593" s="2005">
        <v>0</v>
      </c>
      <c r="I593" s="2007">
        <v>0</v>
      </c>
      <c r="J593" s="2008" t="s">
        <v>21447</v>
      </c>
    </row>
    <row r="594" spans="1:10" ht="11.25" customHeight="1" x14ac:dyDescent="0.2">
      <c r="A594" s="2003" t="s">
        <v>7085</v>
      </c>
      <c r="B594" s="2004" t="s">
        <v>68</v>
      </c>
      <c r="C594" s="2004">
        <v>458</v>
      </c>
      <c r="D594" s="2005">
        <v>167</v>
      </c>
      <c r="E594" s="2009">
        <v>0</v>
      </c>
      <c r="F594" s="2005">
        <v>0</v>
      </c>
      <c r="G594" s="2005">
        <v>0</v>
      </c>
      <c r="H594" s="2005">
        <v>0</v>
      </c>
      <c r="I594" s="2007">
        <v>0</v>
      </c>
      <c r="J594" s="2008" t="s">
        <v>21447</v>
      </c>
    </row>
    <row r="595" spans="1:10" ht="11.25" customHeight="1" x14ac:dyDescent="0.2">
      <c r="A595" s="2003" t="s">
        <v>7085</v>
      </c>
      <c r="B595" s="2004" t="s">
        <v>58</v>
      </c>
      <c r="C595" s="2004">
        <v>1768</v>
      </c>
      <c r="D595" s="2005">
        <v>585</v>
      </c>
      <c r="E595" s="2009">
        <v>454</v>
      </c>
      <c r="F595" s="2005">
        <v>0</v>
      </c>
      <c r="G595" s="2005">
        <v>179</v>
      </c>
      <c r="H595" s="2005">
        <v>0</v>
      </c>
      <c r="I595" s="2007">
        <v>633</v>
      </c>
      <c r="J595" s="2008" t="s">
        <v>21447</v>
      </c>
    </row>
    <row r="596" spans="1:10" ht="11.25" customHeight="1" x14ac:dyDescent="0.2">
      <c r="A596" s="2003" t="s">
        <v>7085</v>
      </c>
      <c r="B596" s="2004" t="s">
        <v>59</v>
      </c>
      <c r="C596" s="2010">
        <v>847</v>
      </c>
      <c r="D596" s="2010">
        <v>345</v>
      </c>
      <c r="E596" s="2011">
        <v>0</v>
      </c>
      <c r="F596" s="2011">
        <v>64</v>
      </c>
      <c r="G596" s="2005">
        <v>0</v>
      </c>
      <c r="H596" s="2005">
        <v>22</v>
      </c>
      <c r="I596" s="2007">
        <v>86</v>
      </c>
      <c r="J596" s="2008" t="s">
        <v>21447</v>
      </c>
    </row>
    <row r="597" spans="1:10" ht="11.25" customHeight="1" x14ac:dyDescent="0.2">
      <c r="A597" s="2003" t="s">
        <v>7085</v>
      </c>
      <c r="B597" s="2004" t="s">
        <v>60</v>
      </c>
      <c r="C597" s="2004">
        <v>1383</v>
      </c>
      <c r="D597" s="2005">
        <v>680</v>
      </c>
      <c r="E597" s="2009">
        <v>10</v>
      </c>
      <c r="F597" s="2005">
        <v>0</v>
      </c>
      <c r="G597" s="2005">
        <v>8</v>
      </c>
      <c r="H597" s="2005">
        <v>0</v>
      </c>
      <c r="I597" s="2007">
        <v>18</v>
      </c>
      <c r="J597" s="2008" t="s">
        <v>21447</v>
      </c>
    </row>
    <row r="598" spans="1:10" ht="11.25" customHeight="1" x14ac:dyDescent="0.2">
      <c r="A598" s="2003" t="s">
        <v>7085</v>
      </c>
      <c r="B598" s="2004" t="s">
        <v>7086</v>
      </c>
      <c r="C598" s="2004">
        <v>423</v>
      </c>
      <c r="D598" s="2004">
        <v>149</v>
      </c>
      <c r="E598" s="2009">
        <v>0</v>
      </c>
      <c r="F598" s="2005">
        <v>10</v>
      </c>
      <c r="G598" s="2005">
        <v>0</v>
      </c>
      <c r="H598" s="2005">
        <v>3</v>
      </c>
      <c r="I598" s="2007">
        <v>13</v>
      </c>
      <c r="J598" s="2008" t="s">
        <v>21447</v>
      </c>
    </row>
    <row r="599" spans="1:10" ht="11.25" customHeight="1" x14ac:dyDescent="0.2">
      <c r="A599" s="2003" t="s">
        <v>7085</v>
      </c>
      <c r="B599" s="2004" t="s">
        <v>63</v>
      </c>
      <c r="C599" s="2004">
        <v>810</v>
      </c>
      <c r="D599" s="2004">
        <v>283</v>
      </c>
      <c r="E599" s="2009">
        <v>0</v>
      </c>
      <c r="F599" s="2005">
        <v>94</v>
      </c>
      <c r="G599" s="2005">
        <v>0</v>
      </c>
      <c r="H599" s="2005">
        <v>36</v>
      </c>
      <c r="I599" s="2007">
        <v>130</v>
      </c>
      <c r="J599" s="2008" t="s">
        <v>21447</v>
      </c>
    </row>
    <row r="600" spans="1:10" ht="11.25" customHeight="1" x14ac:dyDescent="0.2">
      <c r="A600" s="2003" t="s">
        <v>106</v>
      </c>
      <c r="B600" s="2004" t="s">
        <v>108</v>
      </c>
      <c r="C600" s="2004">
        <v>417</v>
      </c>
      <c r="D600" s="2005">
        <v>114</v>
      </c>
      <c r="E600" s="2009">
        <v>0</v>
      </c>
      <c r="F600" s="2005">
        <v>16</v>
      </c>
      <c r="G600" s="2005">
        <v>0</v>
      </c>
      <c r="H600" s="2005">
        <v>2</v>
      </c>
      <c r="I600" s="2007">
        <v>18</v>
      </c>
      <c r="J600" s="2008" t="s">
        <v>17943</v>
      </c>
    </row>
    <row r="601" spans="1:10" ht="11.25" customHeight="1" x14ac:dyDescent="0.2">
      <c r="A601" s="2003" t="s">
        <v>106</v>
      </c>
      <c r="B601" s="2004" t="s">
        <v>110</v>
      </c>
      <c r="C601" s="2005">
        <v>844</v>
      </c>
      <c r="D601" s="2004">
        <v>307</v>
      </c>
      <c r="E601" s="2006">
        <v>41</v>
      </c>
      <c r="F601" s="2005">
        <v>0</v>
      </c>
      <c r="G601" s="2005">
        <v>17</v>
      </c>
      <c r="H601" s="2005">
        <v>0</v>
      </c>
      <c r="I601" s="2012">
        <v>58</v>
      </c>
      <c r="J601" s="2008" t="s">
        <v>17943</v>
      </c>
    </row>
    <row r="602" spans="1:10" ht="11.25" customHeight="1" x14ac:dyDescent="0.2">
      <c r="A602" s="2003" t="s">
        <v>106</v>
      </c>
      <c r="B602" s="2004" t="s">
        <v>114</v>
      </c>
      <c r="C602" s="2004">
        <v>1909</v>
      </c>
      <c r="D602" s="2004">
        <v>716</v>
      </c>
      <c r="E602" s="2006">
        <v>61</v>
      </c>
      <c r="F602" s="2005">
        <v>61</v>
      </c>
      <c r="G602" s="2005">
        <v>32</v>
      </c>
      <c r="H602" s="2005">
        <v>23</v>
      </c>
      <c r="I602" s="2012">
        <v>177</v>
      </c>
      <c r="J602" s="2008" t="s">
        <v>17943</v>
      </c>
    </row>
    <row r="603" spans="1:10" ht="11.25" customHeight="1" x14ac:dyDescent="0.2">
      <c r="A603" s="2003" t="s">
        <v>106</v>
      </c>
      <c r="B603" s="2004" t="s">
        <v>111</v>
      </c>
      <c r="C603" s="2004">
        <v>834</v>
      </c>
      <c r="D603" s="2004">
        <v>330</v>
      </c>
      <c r="E603" s="2006">
        <v>0</v>
      </c>
      <c r="F603" s="2005">
        <v>21</v>
      </c>
      <c r="G603" s="2005">
        <v>0</v>
      </c>
      <c r="H603" s="2005">
        <v>7</v>
      </c>
      <c r="I603" s="2012">
        <v>28</v>
      </c>
      <c r="J603" s="2008" t="s">
        <v>17943</v>
      </c>
    </row>
    <row r="604" spans="1:10" ht="11.25" customHeight="1" x14ac:dyDescent="0.2">
      <c r="A604" s="2003" t="s">
        <v>106</v>
      </c>
      <c r="B604" s="2004" t="s">
        <v>107</v>
      </c>
      <c r="C604" s="2005">
        <v>2728</v>
      </c>
      <c r="D604" s="2004">
        <v>1364</v>
      </c>
      <c r="E604" s="2006">
        <v>67</v>
      </c>
      <c r="F604" s="2005">
        <v>55</v>
      </c>
      <c r="G604" s="2005">
        <v>16</v>
      </c>
      <c r="H604" s="2005">
        <v>14</v>
      </c>
      <c r="I604" s="2012">
        <v>152</v>
      </c>
      <c r="J604" s="2008" t="s">
        <v>17943</v>
      </c>
    </row>
    <row r="605" spans="1:10" ht="11.25" customHeight="1" x14ac:dyDescent="0.2">
      <c r="A605" s="2003" t="s">
        <v>106</v>
      </c>
      <c r="B605" s="2004" t="s">
        <v>113</v>
      </c>
      <c r="C605" s="2005">
        <v>1007</v>
      </c>
      <c r="D605" s="2004">
        <v>235</v>
      </c>
      <c r="E605" s="2006">
        <v>0</v>
      </c>
      <c r="F605" s="2005">
        <v>0</v>
      </c>
      <c r="G605" s="2005">
        <v>0</v>
      </c>
      <c r="H605" s="2005">
        <v>0</v>
      </c>
      <c r="I605" s="2012">
        <v>0</v>
      </c>
      <c r="J605" s="2008" t="s">
        <v>17943</v>
      </c>
    </row>
    <row r="606" spans="1:10" ht="11.25" customHeight="1" x14ac:dyDescent="0.2">
      <c r="A606" s="2003" t="s">
        <v>106</v>
      </c>
      <c r="B606" s="2004" t="s">
        <v>109</v>
      </c>
      <c r="C606" s="2004">
        <v>238</v>
      </c>
      <c r="D606" s="2004">
        <v>119</v>
      </c>
      <c r="E606" s="2006">
        <v>0</v>
      </c>
      <c r="F606" s="2005">
        <v>46</v>
      </c>
      <c r="G606" s="2005">
        <v>0</v>
      </c>
      <c r="H606" s="2005">
        <v>10</v>
      </c>
      <c r="I606" s="2012">
        <v>56</v>
      </c>
      <c r="J606" s="2008" t="s">
        <v>17943</v>
      </c>
    </row>
    <row r="607" spans="1:10" ht="11.25" customHeight="1" x14ac:dyDescent="0.2">
      <c r="A607" s="2003" t="s">
        <v>115</v>
      </c>
      <c r="B607" s="2004" t="s">
        <v>7093</v>
      </c>
      <c r="C607" s="2004">
        <v>1253</v>
      </c>
      <c r="D607" s="2004">
        <v>408</v>
      </c>
      <c r="E607" s="2006">
        <v>22</v>
      </c>
      <c r="F607" s="2005">
        <v>339</v>
      </c>
      <c r="G607" s="2005">
        <v>6</v>
      </c>
      <c r="H607" s="2005">
        <v>93</v>
      </c>
      <c r="I607" s="2012">
        <v>460</v>
      </c>
      <c r="J607" s="2008" t="s">
        <v>25563</v>
      </c>
    </row>
    <row r="608" spans="1:10" ht="11.25" customHeight="1" x14ac:dyDescent="0.2">
      <c r="A608" s="2003" t="s">
        <v>115</v>
      </c>
      <c r="B608" s="2003" t="s">
        <v>4798</v>
      </c>
      <c r="C608" s="2005">
        <v>354</v>
      </c>
      <c r="D608" s="2004">
        <v>114</v>
      </c>
      <c r="E608" s="2006">
        <v>0</v>
      </c>
      <c r="F608" s="2005">
        <v>0</v>
      </c>
      <c r="G608" s="2005">
        <v>0</v>
      </c>
      <c r="H608" s="2005">
        <v>0</v>
      </c>
      <c r="I608" s="2012">
        <v>0</v>
      </c>
      <c r="J608" s="2008" t="s">
        <v>25563</v>
      </c>
    </row>
    <row r="609" spans="1:10" ht="11.25" customHeight="1" x14ac:dyDescent="0.2">
      <c r="A609" s="2003" t="s">
        <v>115</v>
      </c>
      <c r="B609" s="2003" t="s">
        <v>116</v>
      </c>
      <c r="C609" s="2005">
        <v>1095</v>
      </c>
      <c r="D609" s="2004">
        <v>298</v>
      </c>
      <c r="E609" s="2006">
        <v>0</v>
      </c>
      <c r="F609" s="2005">
        <v>110</v>
      </c>
      <c r="G609" s="2005">
        <v>0</v>
      </c>
      <c r="H609" s="2005">
        <v>59</v>
      </c>
      <c r="I609" s="2012">
        <v>169</v>
      </c>
      <c r="J609" s="2008" t="s">
        <v>25563</v>
      </c>
    </row>
    <row r="610" spans="1:10" ht="11.25" customHeight="1" x14ac:dyDescent="0.2">
      <c r="A610" s="2003" t="s">
        <v>115</v>
      </c>
      <c r="B610" s="2004" t="s">
        <v>118</v>
      </c>
      <c r="C610" s="2005">
        <v>3544</v>
      </c>
      <c r="D610" s="2004">
        <v>1717</v>
      </c>
      <c r="E610" s="2006">
        <v>179</v>
      </c>
      <c r="F610" s="2005">
        <v>103</v>
      </c>
      <c r="G610" s="2005">
        <v>74</v>
      </c>
      <c r="H610" s="2005">
        <v>18</v>
      </c>
      <c r="I610" s="2012">
        <v>374</v>
      </c>
      <c r="J610" s="2008" t="s">
        <v>25563</v>
      </c>
    </row>
    <row r="611" spans="1:10" ht="11.25" customHeight="1" x14ac:dyDescent="0.2">
      <c r="A611" s="2003" t="s">
        <v>115</v>
      </c>
      <c r="B611" s="2004" t="s">
        <v>7087</v>
      </c>
      <c r="C611" s="2013">
        <v>1629</v>
      </c>
      <c r="D611" s="2014">
        <v>427</v>
      </c>
      <c r="E611" s="2006">
        <v>147</v>
      </c>
      <c r="F611" s="2005">
        <v>162</v>
      </c>
      <c r="G611" s="2005">
        <v>59</v>
      </c>
      <c r="H611" s="2005">
        <v>71</v>
      </c>
      <c r="I611" s="2007">
        <v>439</v>
      </c>
      <c r="J611" s="2008" t="s">
        <v>25563</v>
      </c>
    </row>
    <row r="612" spans="1:10" ht="11.25" customHeight="1" x14ac:dyDescent="0.2">
      <c r="A612" s="2003" t="s">
        <v>115</v>
      </c>
      <c r="B612" s="2015" t="s">
        <v>7088</v>
      </c>
      <c r="C612" s="2016">
        <v>1443</v>
      </c>
      <c r="D612" s="2012">
        <v>312</v>
      </c>
      <c r="E612" s="2006">
        <v>0</v>
      </c>
      <c r="F612" s="2005">
        <v>151</v>
      </c>
      <c r="G612" s="2005">
        <v>0</v>
      </c>
      <c r="H612" s="2005">
        <v>40</v>
      </c>
      <c r="I612" s="2007">
        <v>191</v>
      </c>
      <c r="J612" s="2008" t="s">
        <v>25563</v>
      </c>
    </row>
    <row r="613" spans="1:10" ht="11.25" customHeight="1" x14ac:dyDescent="0.2">
      <c r="A613" s="2003" t="s">
        <v>115</v>
      </c>
      <c r="B613" s="2003" t="s">
        <v>6065</v>
      </c>
      <c r="C613" s="2012">
        <v>1475</v>
      </c>
      <c r="D613" s="2012">
        <v>222</v>
      </c>
      <c r="E613" s="2006">
        <v>0</v>
      </c>
      <c r="F613" s="2005">
        <v>0</v>
      </c>
      <c r="G613" s="2005">
        <v>0</v>
      </c>
      <c r="H613" s="2005">
        <v>0</v>
      </c>
      <c r="I613" s="2007">
        <v>0</v>
      </c>
      <c r="J613" s="2008" t="s">
        <v>25563</v>
      </c>
    </row>
    <row r="614" spans="1:10" ht="11.25" customHeight="1" x14ac:dyDescent="0.2">
      <c r="A614" s="2003" t="s">
        <v>115</v>
      </c>
      <c r="B614" s="2004" t="s">
        <v>7089</v>
      </c>
      <c r="C614" s="2013">
        <v>1753</v>
      </c>
      <c r="D614" s="2012">
        <v>508</v>
      </c>
      <c r="E614" s="2006">
        <v>0</v>
      </c>
      <c r="F614" s="2005">
        <v>86</v>
      </c>
      <c r="G614" s="2005">
        <v>0</v>
      </c>
      <c r="H614" s="2005">
        <v>49</v>
      </c>
      <c r="I614" s="2007">
        <v>135</v>
      </c>
      <c r="J614" s="2008" t="s">
        <v>25563</v>
      </c>
    </row>
    <row r="615" spans="1:10" ht="11.25" customHeight="1" x14ac:dyDescent="0.2">
      <c r="A615" s="2003" t="s">
        <v>115</v>
      </c>
      <c r="B615" s="2004" t="s">
        <v>125</v>
      </c>
      <c r="C615" s="2013">
        <v>1086</v>
      </c>
      <c r="D615" s="2017">
        <v>298</v>
      </c>
      <c r="E615" s="2006">
        <v>57</v>
      </c>
      <c r="F615" s="2005">
        <v>41</v>
      </c>
      <c r="G615" s="2005">
        <v>7</v>
      </c>
      <c r="H615" s="2005">
        <v>13</v>
      </c>
      <c r="I615" s="2007">
        <v>118</v>
      </c>
      <c r="J615" s="2008" t="s">
        <v>25563</v>
      </c>
    </row>
    <row r="616" spans="1:10" ht="11.25" customHeight="1" x14ac:dyDescent="0.2">
      <c r="A616" s="2003" t="s">
        <v>115</v>
      </c>
      <c r="B616" s="2004" t="s">
        <v>7090</v>
      </c>
      <c r="C616" s="2013">
        <v>963</v>
      </c>
      <c r="D616" s="2017">
        <v>303</v>
      </c>
      <c r="E616" s="2006">
        <v>0</v>
      </c>
      <c r="F616" s="2005">
        <v>0</v>
      </c>
      <c r="G616" s="2005">
        <v>0</v>
      </c>
      <c r="H616" s="2005">
        <v>0</v>
      </c>
      <c r="I616" s="2007">
        <v>0</v>
      </c>
      <c r="J616" s="2008" t="s">
        <v>25563</v>
      </c>
    </row>
    <row r="617" spans="1:10" ht="11.25" customHeight="1" x14ac:dyDescent="0.2">
      <c r="A617" s="2003" t="s">
        <v>115</v>
      </c>
      <c r="B617" s="2004" t="s">
        <v>126</v>
      </c>
      <c r="C617" s="2013">
        <v>861</v>
      </c>
      <c r="D617" s="2017">
        <v>231</v>
      </c>
      <c r="E617" s="2006">
        <v>9</v>
      </c>
      <c r="F617" s="2005">
        <v>27</v>
      </c>
      <c r="G617" s="2005">
        <v>6</v>
      </c>
      <c r="H617" s="2005">
        <v>1</v>
      </c>
      <c r="I617" s="2007">
        <v>43</v>
      </c>
      <c r="J617" s="2008" t="s">
        <v>25563</v>
      </c>
    </row>
    <row r="618" spans="1:10" ht="11.25" customHeight="1" x14ac:dyDescent="0.2">
      <c r="A618" s="2003" t="s">
        <v>115</v>
      </c>
      <c r="B618" s="2004" t="s">
        <v>4800</v>
      </c>
      <c r="C618" s="2013">
        <v>911</v>
      </c>
      <c r="D618" s="2017">
        <v>283</v>
      </c>
      <c r="E618" s="2006">
        <v>66</v>
      </c>
      <c r="F618" s="2005">
        <v>0</v>
      </c>
      <c r="G618" s="2005">
        <v>27</v>
      </c>
      <c r="H618" s="2005">
        <v>0</v>
      </c>
      <c r="I618" s="2007">
        <v>93</v>
      </c>
      <c r="J618" s="2008" t="s">
        <v>25563</v>
      </c>
    </row>
    <row r="619" spans="1:10" ht="11.25" customHeight="1" x14ac:dyDescent="0.2">
      <c r="A619" s="2003" t="s">
        <v>115</v>
      </c>
      <c r="B619" s="2004" t="s">
        <v>127</v>
      </c>
      <c r="C619" s="2013">
        <v>3375</v>
      </c>
      <c r="D619" s="2017">
        <v>973</v>
      </c>
      <c r="E619" s="2006">
        <v>89</v>
      </c>
      <c r="F619" s="2005">
        <v>0</v>
      </c>
      <c r="G619" s="2005">
        <v>26</v>
      </c>
      <c r="H619" s="2005">
        <v>0</v>
      </c>
      <c r="I619" s="2007">
        <v>115</v>
      </c>
      <c r="J619" s="2008" t="s">
        <v>25563</v>
      </c>
    </row>
    <row r="620" spans="1:10" ht="11.25" customHeight="1" x14ac:dyDescent="0.2">
      <c r="A620" s="2003" t="s">
        <v>115</v>
      </c>
      <c r="B620" s="2004" t="s">
        <v>4801</v>
      </c>
      <c r="C620" s="2013">
        <v>439</v>
      </c>
      <c r="D620" s="2017">
        <v>129</v>
      </c>
      <c r="E620" s="2006">
        <v>0</v>
      </c>
      <c r="F620" s="2005">
        <v>0</v>
      </c>
      <c r="G620" s="2005">
        <v>0</v>
      </c>
      <c r="H620" s="2005">
        <v>0</v>
      </c>
      <c r="I620" s="2007">
        <v>0</v>
      </c>
      <c r="J620" s="2008" t="s">
        <v>25563</v>
      </c>
    </row>
    <row r="621" spans="1:10" ht="11.25" customHeight="1" x14ac:dyDescent="0.2">
      <c r="A621" s="2003" t="s">
        <v>115</v>
      </c>
      <c r="B621" s="2004" t="s">
        <v>129</v>
      </c>
      <c r="C621" s="2004">
        <v>654</v>
      </c>
      <c r="D621" s="2005">
        <v>260</v>
      </c>
      <c r="E621" s="2006">
        <v>51</v>
      </c>
      <c r="F621" s="2005">
        <v>176</v>
      </c>
      <c r="G621" s="2005">
        <v>26</v>
      </c>
      <c r="H621" s="2005">
        <v>65</v>
      </c>
      <c r="I621" s="2007">
        <v>318</v>
      </c>
      <c r="J621" s="2008" t="s">
        <v>25563</v>
      </c>
    </row>
    <row r="622" spans="1:10" ht="11.25" customHeight="1" x14ac:dyDescent="0.2">
      <c r="A622" s="2003" t="s">
        <v>115</v>
      </c>
      <c r="B622" s="2004" t="s">
        <v>7091</v>
      </c>
      <c r="C622" s="2004">
        <v>1536</v>
      </c>
      <c r="D622" s="2005">
        <v>312</v>
      </c>
      <c r="E622" s="2006">
        <v>0</v>
      </c>
      <c r="F622" s="2005">
        <v>0</v>
      </c>
      <c r="G622" s="2005">
        <v>0</v>
      </c>
      <c r="H622" s="2005">
        <v>0</v>
      </c>
      <c r="I622" s="2007">
        <v>0</v>
      </c>
      <c r="J622" s="2008" t="s">
        <v>25563</v>
      </c>
    </row>
    <row r="623" spans="1:10" ht="11.25" customHeight="1" x14ac:dyDescent="0.2">
      <c r="A623" s="2003" t="s">
        <v>115</v>
      </c>
      <c r="B623" s="2004" t="s">
        <v>7092</v>
      </c>
      <c r="C623" s="2004">
        <v>2328</v>
      </c>
      <c r="D623" s="2005">
        <v>620</v>
      </c>
      <c r="E623" s="2006">
        <v>58</v>
      </c>
      <c r="F623" s="2005">
        <v>91</v>
      </c>
      <c r="G623" s="2005">
        <v>18</v>
      </c>
      <c r="H623" s="2005">
        <v>43</v>
      </c>
      <c r="I623" s="2007">
        <v>210</v>
      </c>
      <c r="J623" s="2008" t="s">
        <v>25563</v>
      </c>
    </row>
    <row r="624" spans="1:10" ht="11.25" customHeight="1" x14ac:dyDescent="0.2">
      <c r="A624" s="2018" t="s">
        <v>106</v>
      </c>
      <c r="B624" s="2004" t="s">
        <v>108</v>
      </c>
      <c r="C624" s="2004">
        <v>417</v>
      </c>
      <c r="D624" s="2005">
        <v>114</v>
      </c>
      <c r="E624" s="2006">
        <v>0</v>
      </c>
      <c r="F624" s="2005">
        <v>0</v>
      </c>
      <c r="G624" s="2005">
        <v>0</v>
      </c>
      <c r="H624" s="2005">
        <v>0</v>
      </c>
      <c r="I624" s="2007">
        <v>0</v>
      </c>
      <c r="J624" s="2008" t="s">
        <v>21447</v>
      </c>
    </row>
    <row r="625" spans="1:10" ht="11.25" customHeight="1" x14ac:dyDescent="0.2">
      <c r="A625" s="2003" t="s">
        <v>106</v>
      </c>
      <c r="B625" s="2004" t="s">
        <v>110</v>
      </c>
      <c r="C625" s="2004">
        <v>844</v>
      </c>
      <c r="D625" s="2005">
        <v>307</v>
      </c>
      <c r="E625" s="2006">
        <v>0</v>
      </c>
      <c r="F625" s="2005">
        <v>0</v>
      </c>
      <c r="G625" s="2005">
        <v>0</v>
      </c>
      <c r="H625" s="2005">
        <v>0</v>
      </c>
      <c r="I625" s="2007">
        <v>0</v>
      </c>
      <c r="J625" s="2008" t="s">
        <v>21447</v>
      </c>
    </row>
    <row r="626" spans="1:10" ht="11.25" customHeight="1" x14ac:dyDescent="0.2">
      <c r="A626" s="2003" t="s">
        <v>106</v>
      </c>
      <c r="B626" s="2019" t="s">
        <v>114</v>
      </c>
      <c r="C626" s="2020">
        <v>1909</v>
      </c>
      <c r="D626" s="2009">
        <v>716</v>
      </c>
      <c r="E626" s="2006">
        <v>42</v>
      </c>
      <c r="F626" s="2005">
        <v>0</v>
      </c>
      <c r="G626" s="2005">
        <v>39</v>
      </c>
      <c r="H626" s="2005">
        <v>0</v>
      </c>
      <c r="I626" s="2007">
        <v>81</v>
      </c>
      <c r="J626" s="2008" t="s">
        <v>21447</v>
      </c>
    </row>
    <row r="627" spans="1:10" ht="11.25" customHeight="1" x14ac:dyDescent="0.2">
      <c r="A627" s="2003" t="s">
        <v>106</v>
      </c>
      <c r="B627" s="2019" t="s">
        <v>111</v>
      </c>
      <c r="C627" s="2020">
        <v>834</v>
      </c>
      <c r="D627" s="2009">
        <v>330</v>
      </c>
      <c r="E627" s="2009">
        <v>0</v>
      </c>
      <c r="F627" s="2005">
        <v>21</v>
      </c>
      <c r="G627" s="2005">
        <v>0</v>
      </c>
      <c r="H627" s="2005">
        <v>11</v>
      </c>
      <c r="I627" s="2007">
        <v>32</v>
      </c>
      <c r="J627" s="2008" t="s">
        <v>21447</v>
      </c>
    </row>
    <row r="628" spans="1:10" ht="11.25" customHeight="1" x14ac:dyDescent="0.2">
      <c r="A628" s="2003" t="s">
        <v>106</v>
      </c>
      <c r="B628" s="2019" t="s">
        <v>107</v>
      </c>
      <c r="C628" s="2020">
        <v>2728</v>
      </c>
      <c r="D628" s="2009">
        <v>1364</v>
      </c>
      <c r="E628" s="2009">
        <v>9</v>
      </c>
      <c r="F628" s="2005">
        <v>0</v>
      </c>
      <c r="G628" s="2005">
        <v>23</v>
      </c>
      <c r="H628" s="2005">
        <v>0</v>
      </c>
      <c r="I628" s="2007">
        <v>32</v>
      </c>
      <c r="J628" s="2008" t="s">
        <v>21447</v>
      </c>
    </row>
    <row r="629" spans="1:10" ht="11.25" customHeight="1" x14ac:dyDescent="0.2">
      <c r="A629" s="2003" t="s">
        <v>106</v>
      </c>
      <c r="B629" s="2019" t="s">
        <v>113</v>
      </c>
      <c r="C629" s="2020">
        <v>1007</v>
      </c>
      <c r="D629" s="2009">
        <v>235</v>
      </c>
      <c r="E629" s="2006"/>
      <c r="F629" s="2005"/>
      <c r="G629" s="2005"/>
      <c r="H629" s="2005"/>
      <c r="I629" s="2007">
        <v>0</v>
      </c>
      <c r="J629" s="2008" t="s">
        <v>21447</v>
      </c>
    </row>
    <row r="630" spans="1:10" ht="11.25" customHeight="1" x14ac:dyDescent="0.2">
      <c r="A630" s="2003" t="s">
        <v>106</v>
      </c>
      <c r="B630" s="2019" t="s">
        <v>109</v>
      </c>
      <c r="C630" s="2021">
        <v>238</v>
      </c>
      <c r="D630" s="2009">
        <v>119</v>
      </c>
      <c r="E630" s="2009">
        <v>0</v>
      </c>
      <c r="F630" s="2005">
        <v>0</v>
      </c>
      <c r="G630" s="2005">
        <v>0</v>
      </c>
      <c r="H630" s="2005">
        <v>0</v>
      </c>
      <c r="I630" s="2007">
        <v>0</v>
      </c>
      <c r="J630" s="2008" t="s">
        <v>21447</v>
      </c>
    </row>
    <row r="631" spans="1:10" ht="11.25" customHeight="1" x14ac:dyDescent="0.2">
      <c r="A631" s="2003" t="s">
        <v>14</v>
      </c>
      <c r="B631" s="2019" t="s">
        <v>19</v>
      </c>
      <c r="C631" s="2020">
        <v>779</v>
      </c>
      <c r="D631" s="2009">
        <v>261</v>
      </c>
      <c r="E631" s="2006">
        <v>31</v>
      </c>
      <c r="F631" s="2005">
        <v>28</v>
      </c>
      <c r="G631" s="2005">
        <v>6</v>
      </c>
      <c r="H631" s="2005">
        <v>8</v>
      </c>
      <c r="I631" s="2007">
        <v>73</v>
      </c>
      <c r="J631" s="2008" t="s">
        <v>25563</v>
      </c>
    </row>
    <row r="632" spans="1:10" ht="11.25" customHeight="1" x14ac:dyDescent="0.2">
      <c r="A632" s="2003" t="s">
        <v>14</v>
      </c>
      <c r="B632" s="2019" t="s">
        <v>27</v>
      </c>
      <c r="C632" s="2020">
        <v>491</v>
      </c>
      <c r="D632" s="2009">
        <v>150</v>
      </c>
      <c r="E632" s="2009">
        <v>17</v>
      </c>
      <c r="F632" s="2005">
        <v>26</v>
      </c>
      <c r="G632" s="2005">
        <v>7</v>
      </c>
      <c r="H632" s="2005">
        <v>7</v>
      </c>
      <c r="I632" s="2007">
        <v>57</v>
      </c>
      <c r="J632" s="2008" t="s">
        <v>25563</v>
      </c>
    </row>
    <row r="633" spans="1:10" ht="11.25" customHeight="1" x14ac:dyDescent="0.2">
      <c r="A633" s="2003" t="s">
        <v>14</v>
      </c>
      <c r="B633" s="2019" t="s">
        <v>150</v>
      </c>
      <c r="C633" s="2021">
        <v>393</v>
      </c>
      <c r="D633" s="2009">
        <v>145</v>
      </c>
      <c r="E633" s="2006">
        <v>25</v>
      </c>
      <c r="F633" s="2005">
        <v>22</v>
      </c>
      <c r="G633" s="2005">
        <v>5</v>
      </c>
      <c r="H633" s="2005">
        <v>12</v>
      </c>
      <c r="I633" s="2007">
        <v>64</v>
      </c>
      <c r="J633" s="2008" t="s">
        <v>25563</v>
      </c>
    </row>
    <row r="634" spans="1:10" ht="11.25" customHeight="1" x14ac:dyDescent="0.2">
      <c r="A634" s="2003" t="s">
        <v>14</v>
      </c>
      <c r="B634" s="2019" t="s">
        <v>15</v>
      </c>
      <c r="C634" s="2020">
        <v>293</v>
      </c>
      <c r="D634" s="2009">
        <v>115</v>
      </c>
      <c r="E634" s="2009">
        <v>0</v>
      </c>
      <c r="F634" s="2005">
        <v>0</v>
      </c>
      <c r="G634" s="2005">
        <v>0</v>
      </c>
      <c r="H634" s="2005">
        <v>0</v>
      </c>
      <c r="I634" s="2007">
        <v>0</v>
      </c>
      <c r="J634" s="2008" t="s">
        <v>25563</v>
      </c>
    </row>
    <row r="635" spans="1:10" ht="11.25" customHeight="1" x14ac:dyDescent="0.2">
      <c r="A635" s="2003" t="s">
        <v>14</v>
      </c>
      <c r="B635" s="2005" t="s">
        <v>26</v>
      </c>
      <c r="C635" s="2021">
        <v>3534</v>
      </c>
      <c r="D635" s="2009">
        <v>1810</v>
      </c>
      <c r="E635" s="2006">
        <v>128</v>
      </c>
      <c r="F635" s="2005">
        <v>90</v>
      </c>
      <c r="G635" s="2005">
        <v>61</v>
      </c>
      <c r="H635" s="2005">
        <v>11</v>
      </c>
      <c r="I635" s="2007">
        <v>290</v>
      </c>
      <c r="J635" s="2008" t="s">
        <v>25563</v>
      </c>
    </row>
    <row r="636" spans="1:10" ht="11.25" customHeight="1" x14ac:dyDescent="0.2">
      <c r="A636" s="2003" t="s">
        <v>14</v>
      </c>
      <c r="B636" s="2019" t="s">
        <v>39</v>
      </c>
      <c r="C636" s="2021">
        <v>1370</v>
      </c>
      <c r="D636" s="2009">
        <v>338</v>
      </c>
      <c r="E636" s="2006">
        <v>83</v>
      </c>
      <c r="F636" s="2005">
        <v>0</v>
      </c>
      <c r="G636" s="2005">
        <v>31</v>
      </c>
      <c r="H636" s="2005">
        <v>0</v>
      </c>
      <c r="I636" s="2007">
        <v>114</v>
      </c>
      <c r="J636" s="2008" t="s">
        <v>25563</v>
      </c>
    </row>
    <row r="637" spans="1:10" ht="11.25" customHeight="1" x14ac:dyDescent="0.2">
      <c r="A637" s="2003" t="s">
        <v>14</v>
      </c>
      <c r="B637" s="2019" t="s">
        <v>34</v>
      </c>
      <c r="C637" s="2021">
        <v>1368</v>
      </c>
      <c r="D637" s="2009">
        <v>544</v>
      </c>
      <c r="E637" s="2009">
        <v>214</v>
      </c>
      <c r="F637" s="2005">
        <v>8</v>
      </c>
      <c r="G637" s="2005">
        <v>67</v>
      </c>
      <c r="H637" s="2005">
        <v>3</v>
      </c>
      <c r="I637" s="2007">
        <v>292</v>
      </c>
      <c r="J637" s="2008" t="s">
        <v>25563</v>
      </c>
    </row>
    <row r="638" spans="1:10" ht="11.25" customHeight="1" x14ac:dyDescent="0.2">
      <c r="A638" s="2003" t="s">
        <v>14</v>
      </c>
      <c r="B638" s="2019" t="s">
        <v>37</v>
      </c>
      <c r="C638" s="2020">
        <v>832</v>
      </c>
      <c r="D638" s="2009">
        <v>178</v>
      </c>
      <c r="E638" s="2009">
        <v>91</v>
      </c>
      <c r="F638" s="2005">
        <v>26</v>
      </c>
      <c r="G638" s="2005">
        <v>35</v>
      </c>
      <c r="H638" s="2005">
        <v>10</v>
      </c>
      <c r="I638" s="2007">
        <v>162</v>
      </c>
      <c r="J638" s="2008" t="s">
        <v>25563</v>
      </c>
    </row>
    <row r="639" spans="1:10" ht="11.25" customHeight="1" x14ac:dyDescent="0.2">
      <c r="A639" s="2003" t="s">
        <v>14</v>
      </c>
      <c r="B639" s="2019" t="s">
        <v>30</v>
      </c>
      <c r="C639" s="2020">
        <v>2609</v>
      </c>
      <c r="D639" s="2009">
        <v>786</v>
      </c>
      <c r="E639" s="2004">
        <v>153</v>
      </c>
      <c r="F639" s="2004">
        <v>175</v>
      </c>
      <c r="G639" s="2004">
        <v>63</v>
      </c>
      <c r="H639" s="2004">
        <v>69</v>
      </c>
      <c r="I639" s="2007">
        <v>460</v>
      </c>
      <c r="J639" s="2008" t="s">
        <v>25563</v>
      </c>
    </row>
    <row r="640" spans="1:10" ht="11.25" customHeight="1" x14ac:dyDescent="0.2">
      <c r="A640" s="2003" t="s">
        <v>14</v>
      </c>
      <c r="B640" s="2004" t="s">
        <v>42</v>
      </c>
      <c r="C640" s="2004">
        <v>1316</v>
      </c>
      <c r="D640" s="2005">
        <v>426</v>
      </c>
      <c r="E640" s="2009">
        <v>45</v>
      </c>
      <c r="F640" s="2005">
        <v>0</v>
      </c>
      <c r="G640" s="2005">
        <v>17</v>
      </c>
      <c r="H640" s="2005">
        <v>0</v>
      </c>
      <c r="I640" s="2007">
        <v>62</v>
      </c>
      <c r="J640" s="2008" t="s">
        <v>25563</v>
      </c>
    </row>
    <row r="641" spans="1:10" ht="11.25" customHeight="1" x14ac:dyDescent="0.2">
      <c r="A641" s="2003" t="s">
        <v>14</v>
      </c>
      <c r="B641" s="2004" t="s">
        <v>29</v>
      </c>
      <c r="C641" s="2004">
        <v>3066</v>
      </c>
      <c r="D641" s="2005">
        <v>922</v>
      </c>
      <c r="E641" s="2009">
        <v>0</v>
      </c>
      <c r="F641" s="2005">
        <v>232</v>
      </c>
      <c r="G641" s="2005">
        <v>0</v>
      </c>
      <c r="H641" s="2005">
        <v>77</v>
      </c>
      <c r="I641" s="2007">
        <v>309</v>
      </c>
      <c r="J641" s="2008" t="s">
        <v>25563</v>
      </c>
    </row>
    <row r="642" spans="1:10" ht="11.25" customHeight="1" x14ac:dyDescent="0.2">
      <c r="A642" s="2003" t="s">
        <v>14</v>
      </c>
      <c r="B642" s="2004" t="s">
        <v>24</v>
      </c>
      <c r="C642" s="2004">
        <v>592</v>
      </c>
      <c r="D642" s="2005">
        <v>259</v>
      </c>
      <c r="E642" s="2009">
        <v>0</v>
      </c>
      <c r="F642" s="2005">
        <v>56</v>
      </c>
      <c r="G642" s="2005">
        <v>0</v>
      </c>
      <c r="H642" s="2005">
        <v>15</v>
      </c>
      <c r="I642" s="2007">
        <v>71</v>
      </c>
      <c r="J642" s="2008" t="s">
        <v>25563</v>
      </c>
    </row>
    <row r="643" spans="1:10" ht="11.25" customHeight="1" x14ac:dyDescent="0.2">
      <c r="A643" s="2003" t="s">
        <v>14</v>
      </c>
      <c r="B643" s="2004" t="s">
        <v>21</v>
      </c>
      <c r="C643" s="2004">
        <v>1288</v>
      </c>
      <c r="D643" s="2005">
        <v>398</v>
      </c>
      <c r="E643" s="2009">
        <v>0</v>
      </c>
      <c r="F643" s="2005">
        <v>174</v>
      </c>
      <c r="G643" s="2005">
        <v>0</v>
      </c>
      <c r="H643" s="2005">
        <v>73</v>
      </c>
      <c r="I643" s="2007">
        <v>247</v>
      </c>
      <c r="J643" s="2008" t="s">
        <v>25563</v>
      </c>
    </row>
    <row r="644" spans="1:10" ht="11.25" customHeight="1" x14ac:dyDescent="0.2">
      <c r="A644" s="2003" t="s">
        <v>14</v>
      </c>
      <c r="B644" s="2004" t="s">
        <v>151</v>
      </c>
      <c r="C644" s="2004">
        <v>1023</v>
      </c>
      <c r="D644" s="2004">
        <v>385</v>
      </c>
      <c r="E644" s="2009">
        <v>16</v>
      </c>
      <c r="F644" s="2005">
        <v>33</v>
      </c>
      <c r="G644" s="2005">
        <v>10</v>
      </c>
      <c r="H644" s="2005">
        <v>7</v>
      </c>
      <c r="I644" s="2007">
        <v>66</v>
      </c>
      <c r="J644" s="2008" t="s">
        <v>25563</v>
      </c>
    </row>
    <row r="645" spans="1:10" ht="11.25" customHeight="1" x14ac:dyDescent="0.2">
      <c r="A645" s="2003" t="s">
        <v>14</v>
      </c>
      <c r="B645" s="2004" t="s">
        <v>1474</v>
      </c>
      <c r="C645" s="2004">
        <v>671</v>
      </c>
      <c r="D645" s="2005">
        <v>191</v>
      </c>
      <c r="E645" s="2009">
        <v>101</v>
      </c>
      <c r="F645" s="2005">
        <v>0</v>
      </c>
      <c r="G645" s="2005">
        <v>49</v>
      </c>
      <c r="H645" s="2005">
        <v>0</v>
      </c>
      <c r="I645" s="2007">
        <v>150</v>
      </c>
      <c r="J645" s="2008" t="s">
        <v>25563</v>
      </c>
    </row>
    <row r="646" spans="1:10" ht="11.25" customHeight="1" x14ac:dyDescent="0.2">
      <c r="A646" s="2003" t="s">
        <v>7085</v>
      </c>
      <c r="B646" s="2004" t="s">
        <v>46</v>
      </c>
      <c r="C646" s="2004">
        <v>1345</v>
      </c>
      <c r="D646" s="2005">
        <v>638</v>
      </c>
      <c r="E646" s="2009">
        <v>35</v>
      </c>
      <c r="F646" s="2005">
        <v>191</v>
      </c>
      <c r="G646" s="2005">
        <v>23</v>
      </c>
      <c r="H646" s="2005">
        <v>71</v>
      </c>
      <c r="I646" s="2007">
        <v>320</v>
      </c>
      <c r="J646" s="2008" t="s">
        <v>25563</v>
      </c>
    </row>
    <row r="647" spans="1:10" ht="11.25" customHeight="1" x14ac:dyDescent="0.2">
      <c r="A647" s="2003" t="s">
        <v>7085</v>
      </c>
      <c r="B647" s="2004" t="s">
        <v>50</v>
      </c>
      <c r="C647" s="2010">
        <v>677</v>
      </c>
      <c r="D647" s="2010">
        <v>275</v>
      </c>
      <c r="E647" s="2011">
        <v>71</v>
      </c>
      <c r="F647" s="2011">
        <v>97</v>
      </c>
      <c r="G647" s="2005">
        <v>38</v>
      </c>
      <c r="H647" s="2005">
        <v>52</v>
      </c>
      <c r="I647" s="2007">
        <v>258</v>
      </c>
      <c r="J647" s="2008" t="s">
        <v>25563</v>
      </c>
    </row>
    <row r="648" spans="1:10" ht="11.25" customHeight="1" x14ac:dyDescent="0.2">
      <c r="A648" s="2003" t="s">
        <v>7085</v>
      </c>
      <c r="B648" s="2004" t="s">
        <v>53</v>
      </c>
      <c r="C648" s="2004">
        <v>1003</v>
      </c>
      <c r="D648" s="2005">
        <v>398</v>
      </c>
      <c r="E648" s="2009">
        <v>0</v>
      </c>
      <c r="F648" s="2005">
        <v>0</v>
      </c>
      <c r="G648" s="2005">
        <v>0</v>
      </c>
      <c r="H648" s="2005">
        <v>0</v>
      </c>
      <c r="I648" s="2007">
        <v>0</v>
      </c>
      <c r="J648" s="2008" t="s">
        <v>25563</v>
      </c>
    </row>
    <row r="649" spans="1:10" ht="11.25" customHeight="1" x14ac:dyDescent="0.2">
      <c r="A649" s="2003" t="s">
        <v>7085</v>
      </c>
      <c r="B649" s="2004" t="s">
        <v>54</v>
      </c>
      <c r="C649" s="2004">
        <v>1014</v>
      </c>
      <c r="D649" s="2004">
        <v>451</v>
      </c>
      <c r="E649" s="2009">
        <v>89</v>
      </c>
      <c r="F649" s="2005">
        <v>82</v>
      </c>
      <c r="G649" s="2005">
        <v>53</v>
      </c>
      <c r="H649" s="2005">
        <v>34</v>
      </c>
      <c r="I649" s="2007">
        <v>258</v>
      </c>
      <c r="J649" s="2008" t="s">
        <v>25563</v>
      </c>
    </row>
    <row r="650" spans="1:10" ht="11.25" customHeight="1" x14ac:dyDescent="0.2">
      <c r="A650" s="2003" t="s">
        <v>7085</v>
      </c>
      <c r="B650" s="2004" t="s">
        <v>55</v>
      </c>
      <c r="C650" s="2004">
        <v>701</v>
      </c>
      <c r="D650" s="2004">
        <v>220</v>
      </c>
      <c r="E650" s="2009">
        <v>47</v>
      </c>
      <c r="F650" s="2005">
        <v>17</v>
      </c>
      <c r="G650" s="2005">
        <v>27</v>
      </c>
      <c r="H650" s="2005">
        <v>19</v>
      </c>
      <c r="I650" s="2007">
        <v>110</v>
      </c>
      <c r="J650" s="2008" t="s">
        <v>25563</v>
      </c>
    </row>
    <row r="651" spans="1:10" ht="11.25" customHeight="1" x14ac:dyDescent="0.2">
      <c r="A651" s="2003" t="s">
        <v>7085</v>
      </c>
      <c r="B651" s="2004" t="s">
        <v>56</v>
      </c>
      <c r="C651" s="2004">
        <v>597</v>
      </c>
      <c r="D651" s="2005">
        <v>216</v>
      </c>
      <c r="E651" s="2009">
        <v>62</v>
      </c>
      <c r="F651" s="2005">
        <v>0</v>
      </c>
      <c r="G651" s="2005">
        <v>32</v>
      </c>
      <c r="H651" s="2005">
        <v>0</v>
      </c>
      <c r="I651" s="2007">
        <v>94</v>
      </c>
      <c r="J651" s="2008" t="s">
        <v>25563</v>
      </c>
    </row>
    <row r="652" spans="1:10" ht="11.25" customHeight="1" x14ac:dyDescent="0.2">
      <c r="A652" s="2003" t="s">
        <v>7085</v>
      </c>
      <c r="B652" s="2003" t="s">
        <v>68</v>
      </c>
      <c r="C652" s="2004">
        <v>458</v>
      </c>
      <c r="D652" s="2004">
        <v>167</v>
      </c>
      <c r="E652" s="2006">
        <v>0</v>
      </c>
      <c r="F652" s="2006">
        <v>0</v>
      </c>
      <c r="G652" s="2006">
        <v>0</v>
      </c>
      <c r="H652" s="2006">
        <v>0</v>
      </c>
      <c r="I652" s="2012">
        <v>0</v>
      </c>
      <c r="J652" s="2008" t="s">
        <v>25563</v>
      </c>
    </row>
    <row r="653" spans="1:10" ht="11.25" customHeight="1" x14ac:dyDescent="0.2">
      <c r="A653" s="2003" t="s">
        <v>7085</v>
      </c>
      <c r="B653" s="2003" t="s">
        <v>58</v>
      </c>
      <c r="C653" s="2022">
        <v>1768</v>
      </c>
      <c r="D653" s="2004">
        <v>585</v>
      </c>
      <c r="E653" s="2006">
        <v>37</v>
      </c>
      <c r="F653" s="2006">
        <v>0</v>
      </c>
      <c r="G653" s="2006">
        <v>23</v>
      </c>
      <c r="H653" s="2006">
        <v>0</v>
      </c>
      <c r="I653" s="2012">
        <v>60</v>
      </c>
      <c r="J653" s="2008" t="s">
        <v>25563</v>
      </c>
    </row>
    <row r="654" spans="1:10" ht="11.25" customHeight="1" x14ac:dyDescent="0.2">
      <c r="A654" s="2003" t="s">
        <v>7085</v>
      </c>
      <c r="B654" s="2003" t="s">
        <v>59</v>
      </c>
      <c r="C654" s="2009">
        <v>847</v>
      </c>
      <c r="D654" s="2004">
        <v>345</v>
      </c>
      <c r="E654" s="2006">
        <v>59</v>
      </c>
      <c r="F654" s="2006">
        <v>74</v>
      </c>
      <c r="G654" s="2006">
        <v>39</v>
      </c>
      <c r="H654" s="2006">
        <v>42</v>
      </c>
      <c r="I654" s="2012">
        <v>214</v>
      </c>
      <c r="J654" s="2008" t="s">
        <v>25563</v>
      </c>
    </row>
    <row r="655" spans="1:10" ht="11.25" customHeight="1" x14ac:dyDescent="0.2">
      <c r="A655" s="2003" t="s">
        <v>7085</v>
      </c>
      <c r="B655" s="2003" t="s">
        <v>60</v>
      </c>
      <c r="C655" s="2009">
        <v>1383</v>
      </c>
      <c r="D655" s="2004">
        <v>680</v>
      </c>
      <c r="E655" s="2006">
        <v>27</v>
      </c>
      <c r="F655" s="2006">
        <v>110</v>
      </c>
      <c r="G655" s="2006">
        <v>21</v>
      </c>
      <c r="H655" s="2006">
        <v>70</v>
      </c>
      <c r="I655" s="2012">
        <v>228</v>
      </c>
      <c r="J655" s="2008" t="s">
        <v>25563</v>
      </c>
    </row>
    <row r="656" spans="1:10" ht="11.25" customHeight="1" x14ac:dyDescent="0.2">
      <c r="A656" s="2003" t="s">
        <v>7085</v>
      </c>
      <c r="B656" s="2003" t="s">
        <v>7086</v>
      </c>
      <c r="C656" s="2004">
        <v>423</v>
      </c>
      <c r="D656" s="2004">
        <v>149</v>
      </c>
      <c r="E656" s="2006">
        <v>0</v>
      </c>
      <c r="F656" s="2006">
        <v>175</v>
      </c>
      <c r="G656" s="2006">
        <v>0</v>
      </c>
      <c r="H656" s="2006">
        <v>99</v>
      </c>
      <c r="I656" s="2012">
        <v>274</v>
      </c>
      <c r="J656" s="2008" t="s">
        <v>25563</v>
      </c>
    </row>
    <row r="657" spans="1:10" ht="11.25" customHeight="1" x14ac:dyDescent="0.2">
      <c r="A657" s="2003" t="s">
        <v>7085</v>
      </c>
      <c r="B657" s="2003" t="s">
        <v>63</v>
      </c>
      <c r="C657" s="2005">
        <v>810</v>
      </c>
      <c r="D657" s="2004">
        <v>283</v>
      </c>
      <c r="E657" s="2006">
        <v>92</v>
      </c>
      <c r="F657" s="2006">
        <v>0</v>
      </c>
      <c r="G657" s="2006">
        <v>34</v>
      </c>
      <c r="H657" s="2006">
        <v>0</v>
      </c>
      <c r="I657" s="2012">
        <v>126</v>
      </c>
      <c r="J657" s="2008" t="s">
        <v>25563</v>
      </c>
    </row>
    <row r="658" spans="1:10" ht="11.25" customHeight="1" x14ac:dyDescent="0.2">
      <c r="A658" s="2003" t="s">
        <v>355</v>
      </c>
      <c r="B658" s="2003" t="s">
        <v>356</v>
      </c>
      <c r="C658" s="2004">
        <v>3597</v>
      </c>
      <c r="D658" s="2004">
        <v>1799</v>
      </c>
      <c r="E658" s="2006">
        <v>32</v>
      </c>
      <c r="F658" s="2006">
        <v>49</v>
      </c>
      <c r="G658" s="2006">
        <v>13</v>
      </c>
      <c r="H658" s="2006">
        <v>25</v>
      </c>
      <c r="I658" s="2012">
        <v>119</v>
      </c>
      <c r="J658" s="2008" t="s">
        <v>15035</v>
      </c>
    </row>
    <row r="659" spans="1:10" ht="11.25" customHeight="1" x14ac:dyDescent="0.2">
      <c r="A659" s="2003" t="s">
        <v>355</v>
      </c>
      <c r="B659" s="2003" t="s">
        <v>7810</v>
      </c>
      <c r="C659" s="2009">
        <v>2275</v>
      </c>
      <c r="D659" s="2004">
        <v>1138</v>
      </c>
      <c r="E659" s="2006">
        <v>63</v>
      </c>
      <c r="F659" s="2006">
        <v>17</v>
      </c>
      <c r="G659" s="2006">
        <v>27</v>
      </c>
      <c r="H659" s="2006">
        <v>12</v>
      </c>
      <c r="I659" s="2012">
        <v>119</v>
      </c>
      <c r="J659" s="2008" t="s">
        <v>15035</v>
      </c>
    </row>
    <row r="660" spans="1:10" ht="11.25" customHeight="1" x14ac:dyDescent="0.2">
      <c r="A660" s="2003" t="s">
        <v>355</v>
      </c>
      <c r="B660" s="2003" t="s">
        <v>360</v>
      </c>
      <c r="C660" s="2022">
        <v>1694</v>
      </c>
      <c r="D660" s="2004">
        <v>539</v>
      </c>
      <c r="E660" s="2006">
        <v>0</v>
      </c>
      <c r="F660" s="2006">
        <v>114</v>
      </c>
      <c r="G660" s="2006">
        <v>0</v>
      </c>
      <c r="H660" s="2006">
        <v>35</v>
      </c>
      <c r="I660" s="2012">
        <v>149</v>
      </c>
      <c r="J660" s="2008" t="s">
        <v>15035</v>
      </c>
    </row>
    <row r="661" spans="1:10" ht="11.25" customHeight="1" x14ac:dyDescent="0.2">
      <c r="A661" s="2003" t="s">
        <v>355</v>
      </c>
      <c r="B661" s="2003" t="s">
        <v>6853</v>
      </c>
      <c r="C661" s="2005">
        <v>800</v>
      </c>
      <c r="D661" s="2004">
        <v>400</v>
      </c>
      <c r="E661" s="2006">
        <v>0</v>
      </c>
      <c r="F661" s="2006">
        <v>183</v>
      </c>
      <c r="G661" s="2006">
        <v>0</v>
      </c>
      <c r="H661" s="2006">
        <v>98</v>
      </c>
      <c r="I661" s="2012">
        <v>281</v>
      </c>
      <c r="J661" s="2008" t="s">
        <v>15035</v>
      </c>
    </row>
    <row r="662" spans="1:10" ht="11.25" customHeight="1" x14ac:dyDescent="0.2">
      <c r="A662" s="2003" t="s">
        <v>355</v>
      </c>
      <c r="B662" s="2003" t="s">
        <v>6855</v>
      </c>
      <c r="C662" s="2004">
        <v>3616</v>
      </c>
      <c r="D662" s="2004">
        <v>1808</v>
      </c>
      <c r="E662" s="2006">
        <v>220</v>
      </c>
      <c r="F662" s="2006">
        <v>44</v>
      </c>
      <c r="G662" s="2006">
        <v>160</v>
      </c>
      <c r="H662" s="2006">
        <v>25</v>
      </c>
      <c r="I662" s="2012">
        <v>449</v>
      </c>
      <c r="J662" s="2008" t="s">
        <v>15035</v>
      </c>
    </row>
    <row r="663" spans="1:10" ht="11.25" customHeight="1" x14ac:dyDescent="0.2">
      <c r="A663" s="2003" t="s">
        <v>355</v>
      </c>
      <c r="B663" s="2003" t="s">
        <v>357</v>
      </c>
      <c r="C663" s="2004">
        <v>3514</v>
      </c>
      <c r="D663" s="2004">
        <v>1757</v>
      </c>
      <c r="E663" s="2006">
        <v>73</v>
      </c>
      <c r="F663" s="2006">
        <v>0</v>
      </c>
      <c r="G663" s="2006">
        <v>49</v>
      </c>
      <c r="H663" s="2006">
        <v>0</v>
      </c>
      <c r="I663" s="2012">
        <v>122</v>
      </c>
      <c r="J663" s="2008" t="s">
        <v>15035</v>
      </c>
    </row>
    <row r="664" spans="1:10" ht="11.25" customHeight="1" x14ac:dyDescent="0.2">
      <c r="A664" s="2003" t="s">
        <v>355</v>
      </c>
      <c r="B664" s="2003" t="s">
        <v>7811</v>
      </c>
      <c r="C664" s="2009">
        <v>3703</v>
      </c>
      <c r="D664" s="2004">
        <v>1852</v>
      </c>
      <c r="E664" s="2006">
        <v>0</v>
      </c>
      <c r="F664" s="2006">
        <v>48</v>
      </c>
      <c r="G664" s="2006">
        <v>0</v>
      </c>
      <c r="H664" s="2006">
        <v>42</v>
      </c>
      <c r="I664" s="2012">
        <v>90</v>
      </c>
      <c r="J664" s="2008" t="s">
        <v>15035</v>
      </c>
    </row>
    <row r="665" spans="1:10" ht="11.25" customHeight="1" x14ac:dyDescent="0.2">
      <c r="A665" s="2003" t="s">
        <v>69</v>
      </c>
      <c r="B665" s="2003" t="s">
        <v>74</v>
      </c>
      <c r="C665" s="2004">
        <v>1231</v>
      </c>
      <c r="D665" s="2004">
        <v>532</v>
      </c>
      <c r="E665" s="2006">
        <v>49</v>
      </c>
      <c r="F665" s="2006">
        <v>4</v>
      </c>
      <c r="G665" s="2006">
        <v>20</v>
      </c>
      <c r="H665" s="2006">
        <v>16</v>
      </c>
      <c r="I665" s="2012">
        <v>89</v>
      </c>
      <c r="J665" s="2008" t="s">
        <v>25563</v>
      </c>
    </row>
    <row r="666" spans="1:10" ht="11.25" customHeight="1" x14ac:dyDescent="0.2">
      <c r="A666" s="2003" t="s">
        <v>69</v>
      </c>
      <c r="B666" s="2003" t="s">
        <v>331</v>
      </c>
      <c r="C666" s="2009">
        <v>1075</v>
      </c>
      <c r="D666" s="2004">
        <v>562</v>
      </c>
      <c r="E666" s="2006">
        <v>53</v>
      </c>
      <c r="F666" s="2006">
        <v>38</v>
      </c>
      <c r="G666" s="2006">
        <v>27</v>
      </c>
      <c r="H666" s="2006">
        <v>8</v>
      </c>
      <c r="I666" s="2012">
        <v>126</v>
      </c>
      <c r="J666" s="2008" t="s">
        <v>25563</v>
      </c>
    </row>
    <row r="667" spans="1:10" ht="11.25" customHeight="1" x14ac:dyDescent="0.2">
      <c r="A667" s="2003" t="s">
        <v>69</v>
      </c>
      <c r="B667" s="2003" t="s">
        <v>72</v>
      </c>
      <c r="C667" s="2022">
        <v>1011</v>
      </c>
      <c r="D667" s="2004">
        <v>389</v>
      </c>
      <c r="E667" s="2006">
        <v>40</v>
      </c>
      <c r="F667" s="2006">
        <v>0</v>
      </c>
      <c r="G667" s="2006">
        <v>11</v>
      </c>
      <c r="H667" s="2006">
        <v>0</v>
      </c>
      <c r="I667" s="2012">
        <v>51</v>
      </c>
      <c r="J667" s="2008" t="s">
        <v>25563</v>
      </c>
    </row>
    <row r="668" spans="1:10" ht="11.25" customHeight="1" x14ac:dyDescent="0.2">
      <c r="A668" s="2003" t="s">
        <v>69</v>
      </c>
      <c r="B668" s="2004" t="s">
        <v>86</v>
      </c>
      <c r="C668" s="2003">
        <v>254</v>
      </c>
      <c r="D668" s="2003">
        <v>107</v>
      </c>
      <c r="E668" s="2006">
        <v>0</v>
      </c>
      <c r="F668" s="2005">
        <v>0</v>
      </c>
      <c r="G668" s="2005">
        <v>0</v>
      </c>
      <c r="H668" s="2005">
        <v>0</v>
      </c>
      <c r="I668" s="2007">
        <v>0</v>
      </c>
      <c r="J668" s="2008" t="s">
        <v>25563</v>
      </c>
    </row>
    <row r="669" spans="1:10" ht="11.25" customHeight="1" x14ac:dyDescent="0.2">
      <c r="A669" s="2003" t="s">
        <v>69</v>
      </c>
      <c r="B669" s="2003" t="s">
        <v>88</v>
      </c>
      <c r="C669" s="2023">
        <v>1810</v>
      </c>
      <c r="D669" s="2003">
        <v>646</v>
      </c>
      <c r="E669" s="2006">
        <v>122</v>
      </c>
      <c r="F669" s="2005">
        <v>127</v>
      </c>
      <c r="G669" s="2005">
        <v>50</v>
      </c>
      <c r="H669" s="2005">
        <v>29</v>
      </c>
      <c r="I669" s="2007">
        <v>328</v>
      </c>
      <c r="J669" s="2008" t="s">
        <v>25563</v>
      </c>
    </row>
    <row r="670" spans="1:10" ht="11.25" customHeight="1" x14ac:dyDescent="0.2">
      <c r="A670" s="2003" t="s">
        <v>69</v>
      </c>
      <c r="B670" s="2003" t="s">
        <v>82</v>
      </c>
      <c r="C670" s="2023">
        <v>598</v>
      </c>
      <c r="D670" s="2003">
        <v>267</v>
      </c>
      <c r="E670" s="2006">
        <v>62</v>
      </c>
      <c r="F670" s="2005">
        <v>0</v>
      </c>
      <c r="G670" s="2005">
        <v>24</v>
      </c>
      <c r="H670" s="2005">
        <v>0</v>
      </c>
      <c r="I670" s="2007">
        <v>86</v>
      </c>
      <c r="J670" s="2008" t="s">
        <v>25563</v>
      </c>
    </row>
    <row r="671" spans="1:10" ht="11.25" customHeight="1" x14ac:dyDescent="0.2">
      <c r="A671" s="2003" t="s">
        <v>69</v>
      </c>
      <c r="B671" s="2004" t="s">
        <v>70</v>
      </c>
      <c r="C671" s="2006">
        <v>1975</v>
      </c>
      <c r="D671" s="2003">
        <v>762</v>
      </c>
      <c r="E671" s="2006">
        <v>65</v>
      </c>
      <c r="F671" s="2005">
        <v>76</v>
      </c>
      <c r="G671" s="2005">
        <v>23</v>
      </c>
      <c r="H671" s="2005">
        <v>45</v>
      </c>
      <c r="I671" s="2007">
        <v>209</v>
      </c>
      <c r="J671" s="2008" t="s">
        <v>25563</v>
      </c>
    </row>
    <row r="672" spans="1:10" ht="11.25" customHeight="1" x14ac:dyDescent="0.2">
      <c r="A672" s="2003" t="s">
        <v>69</v>
      </c>
      <c r="B672" s="2004" t="s">
        <v>79</v>
      </c>
      <c r="C672" s="2006">
        <v>627</v>
      </c>
      <c r="D672" s="2003">
        <v>152</v>
      </c>
      <c r="E672" s="2006">
        <v>0</v>
      </c>
      <c r="F672" s="2005">
        <v>57</v>
      </c>
      <c r="G672" s="2005">
        <v>0</v>
      </c>
      <c r="H672" s="2005">
        <v>5</v>
      </c>
      <c r="I672" s="2007">
        <v>62</v>
      </c>
      <c r="J672" s="2008" t="s">
        <v>25563</v>
      </c>
    </row>
    <row r="673" spans="1:10" ht="11.25" customHeight="1" x14ac:dyDescent="0.2">
      <c r="A673" s="2003" t="s">
        <v>69</v>
      </c>
      <c r="B673" s="2004" t="s">
        <v>4394</v>
      </c>
      <c r="C673" s="2006">
        <v>214</v>
      </c>
      <c r="D673" s="2006">
        <v>71</v>
      </c>
      <c r="E673" s="2006">
        <v>0</v>
      </c>
      <c r="F673" s="2005">
        <v>0</v>
      </c>
      <c r="G673" s="2005">
        <v>0</v>
      </c>
      <c r="H673" s="2005">
        <v>0</v>
      </c>
      <c r="I673" s="2007">
        <v>0</v>
      </c>
      <c r="J673" s="2008" t="s">
        <v>25563</v>
      </c>
    </row>
    <row r="674" spans="1:10" ht="11.25" customHeight="1" x14ac:dyDescent="0.2">
      <c r="A674" s="2003" t="s">
        <v>69</v>
      </c>
      <c r="B674" s="2004" t="s">
        <v>81</v>
      </c>
      <c r="C674" s="2004">
        <v>1241</v>
      </c>
      <c r="D674" s="2005">
        <v>548</v>
      </c>
      <c r="E674" s="2006">
        <v>69</v>
      </c>
      <c r="F674" s="2005">
        <v>16</v>
      </c>
      <c r="G674" s="2005">
        <v>61</v>
      </c>
      <c r="H674" s="2005">
        <v>4</v>
      </c>
      <c r="I674" s="2007">
        <v>150</v>
      </c>
      <c r="J674" s="2008" t="s">
        <v>25563</v>
      </c>
    </row>
    <row r="675" spans="1:10" ht="11.25" customHeight="1" x14ac:dyDescent="0.2">
      <c r="A675" s="2003" t="s">
        <v>69</v>
      </c>
      <c r="B675" s="2004" t="s">
        <v>71</v>
      </c>
      <c r="C675" s="2004">
        <v>1202</v>
      </c>
      <c r="D675" s="2005">
        <v>313</v>
      </c>
      <c r="E675" s="2006">
        <v>94</v>
      </c>
      <c r="F675" s="2005">
        <v>132</v>
      </c>
      <c r="G675" s="2005">
        <v>21</v>
      </c>
      <c r="H675" s="2005">
        <v>18</v>
      </c>
      <c r="I675" s="2007">
        <v>265</v>
      </c>
      <c r="J675" s="2008" t="s">
        <v>25563</v>
      </c>
    </row>
    <row r="676" spans="1:10" ht="11.25" customHeight="1" x14ac:dyDescent="0.2">
      <c r="A676" s="2003" t="s">
        <v>69</v>
      </c>
      <c r="B676" s="2004" t="s">
        <v>83</v>
      </c>
      <c r="C676" s="2004">
        <v>548</v>
      </c>
      <c r="D676" s="2005">
        <v>217</v>
      </c>
      <c r="E676" s="2006">
        <v>33</v>
      </c>
      <c r="F676" s="2005">
        <v>0</v>
      </c>
      <c r="G676" s="2005">
        <v>19</v>
      </c>
      <c r="H676" s="2005">
        <v>0</v>
      </c>
      <c r="I676" s="2007">
        <v>52</v>
      </c>
      <c r="J676" s="2008" t="s">
        <v>25563</v>
      </c>
    </row>
    <row r="677" spans="1:10" ht="11.25" customHeight="1" x14ac:dyDescent="0.2">
      <c r="A677" s="2003" t="s">
        <v>69</v>
      </c>
      <c r="B677" s="2004" t="s">
        <v>92</v>
      </c>
      <c r="C677" s="2004">
        <v>914</v>
      </c>
      <c r="D677" s="2006">
        <v>247</v>
      </c>
      <c r="E677" s="2006">
        <v>0</v>
      </c>
      <c r="F677" s="2005">
        <v>58</v>
      </c>
      <c r="G677" s="2005">
        <v>0</v>
      </c>
      <c r="H677" s="2005">
        <v>9</v>
      </c>
      <c r="I677" s="2007">
        <v>67</v>
      </c>
      <c r="J677" s="2008" t="s">
        <v>25563</v>
      </c>
    </row>
    <row r="678" spans="1:10" ht="11.25" customHeight="1" x14ac:dyDescent="0.2">
      <c r="A678" s="2003" t="s">
        <v>69</v>
      </c>
      <c r="B678" s="2003" t="s">
        <v>77</v>
      </c>
      <c r="C678" s="2003">
        <v>870</v>
      </c>
      <c r="D678" s="2003">
        <v>277</v>
      </c>
      <c r="E678" s="2006">
        <v>47</v>
      </c>
      <c r="F678" s="2005">
        <v>75</v>
      </c>
      <c r="G678" s="2005">
        <v>9</v>
      </c>
      <c r="H678" s="2005">
        <v>22</v>
      </c>
      <c r="I678" s="2007">
        <v>153</v>
      </c>
      <c r="J678" s="2008" t="s">
        <v>25563</v>
      </c>
    </row>
    <row r="679" spans="1:10" ht="11.25" customHeight="1" x14ac:dyDescent="0.2">
      <c r="A679" s="2003" t="s">
        <v>69</v>
      </c>
      <c r="B679" s="2003" t="s">
        <v>289</v>
      </c>
      <c r="C679" s="2003">
        <v>6413</v>
      </c>
      <c r="D679" s="2003">
        <v>3207</v>
      </c>
      <c r="E679" s="2006">
        <v>384</v>
      </c>
      <c r="F679" s="2005">
        <v>28</v>
      </c>
      <c r="G679" s="2005">
        <v>60</v>
      </c>
      <c r="H679" s="2005">
        <v>9</v>
      </c>
      <c r="I679" s="2007">
        <v>481</v>
      </c>
      <c r="J679" s="2008" t="s">
        <v>25563</v>
      </c>
    </row>
    <row r="680" spans="1:10" ht="11.25" customHeight="1" x14ac:dyDescent="0.2">
      <c r="A680" s="2003" t="s">
        <v>69</v>
      </c>
      <c r="B680" s="2004" t="s">
        <v>2666</v>
      </c>
      <c r="C680" s="2004">
        <v>238</v>
      </c>
      <c r="D680" s="2003">
        <v>116</v>
      </c>
      <c r="E680" s="2006">
        <v>77</v>
      </c>
      <c r="F680" s="2005">
        <v>0</v>
      </c>
      <c r="G680" s="2005">
        <v>32</v>
      </c>
      <c r="H680" s="2005">
        <v>0</v>
      </c>
      <c r="I680" s="2007">
        <v>109</v>
      </c>
      <c r="J680" s="2008" t="s">
        <v>25563</v>
      </c>
    </row>
    <row r="681" spans="1:10" ht="11.25" customHeight="1" x14ac:dyDescent="0.2">
      <c r="A681" s="2003" t="s">
        <v>69</v>
      </c>
      <c r="B681" s="2004" t="s">
        <v>288</v>
      </c>
      <c r="C681" s="2004">
        <v>1478</v>
      </c>
      <c r="D681" s="2005">
        <v>359</v>
      </c>
      <c r="E681" s="2006">
        <v>51</v>
      </c>
      <c r="F681" s="2005">
        <v>65</v>
      </c>
      <c r="G681" s="2005">
        <v>15</v>
      </c>
      <c r="H681" s="2005">
        <v>24</v>
      </c>
      <c r="I681" s="2007">
        <v>155</v>
      </c>
      <c r="J681" s="2008" t="s">
        <v>25563</v>
      </c>
    </row>
    <row r="682" spans="1:10" ht="11.25" customHeight="1" x14ac:dyDescent="0.2">
      <c r="A682" s="2003" t="s">
        <v>69</v>
      </c>
      <c r="B682" s="2004" t="s">
        <v>84</v>
      </c>
      <c r="C682" s="2004">
        <v>975</v>
      </c>
      <c r="D682" s="2005">
        <v>449</v>
      </c>
      <c r="E682" s="2006">
        <v>58</v>
      </c>
      <c r="F682" s="2005">
        <v>33</v>
      </c>
      <c r="G682" s="2005">
        <v>37</v>
      </c>
      <c r="H682" s="2005">
        <v>29</v>
      </c>
      <c r="I682" s="2007">
        <v>157</v>
      </c>
      <c r="J682" s="2008" t="s">
        <v>25563</v>
      </c>
    </row>
    <row r="683" spans="1:10" ht="11.25" customHeight="1" x14ac:dyDescent="0.2">
      <c r="A683" s="2024" t="s">
        <v>115</v>
      </c>
      <c r="B683" s="2025" t="s">
        <v>7093</v>
      </c>
      <c r="C683" s="2026">
        <v>1253</v>
      </c>
      <c r="D683" s="2026">
        <v>408</v>
      </c>
      <c r="E683" s="1723">
        <v>0</v>
      </c>
      <c r="F683" s="1723">
        <v>0</v>
      </c>
      <c r="G683" s="1723">
        <v>0</v>
      </c>
      <c r="H683" s="1723">
        <v>0</v>
      </c>
      <c r="I683" s="1723">
        <f>SUM(E683:H683)</f>
        <v>0</v>
      </c>
      <c r="J683" s="2008" t="s">
        <v>28669</v>
      </c>
    </row>
    <row r="684" spans="1:10" ht="11.25" customHeight="1" x14ac:dyDescent="0.2">
      <c r="A684" s="2003" t="s">
        <v>115</v>
      </c>
      <c r="B684" s="2015" t="s">
        <v>4798</v>
      </c>
      <c r="C684" s="2016">
        <v>354</v>
      </c>
      <c r="D684" s="2012">
        <v>114</v>
      </c>
      <c r="E684" s="2006">
        <v>54</v>
      </c>
      <c r="F684" s="2005">
        <v>0</v>
      </c>
      <c r="G684" s="2005">
        <v>27</v>
      </c>
      <c r="H684" s="2005">
        <v>0</v>
      </c>
      <c r="I684" s="2007">
        <v>81</v>
      </c>
      <c r="J684" s="2008" t="s">
        <v>28669</v>
      </c>
    </row>
    <row r="685" spans="1:10" ht="11.25" customHeight="1" x14ac:dyDescent="0.2">
      <c r="A685" s="2003" t="s">
        <v>115</v>
      </c>
      <c r="B685" s="2003" t="s">
        <v>116</v>
      </c>
      <c r="C685" s="2012">
        <v>1095</v>
      </c>
      <c r="D685" s="2012">
        <v>298</v>
      </c>
      <c r="E685" s="2006">
        <v>0</v>
      </c>
      <c r="F685" s="2005">
        <v>175</v>
      </c>
      <c r="G685" s="2005">
        <v>0</v>
      </c>
      <c r="H685" s="2005">
        <v>78</v>
      </c>
      <c r="I685" s="2007">
        <v>253</v>
      </c>
      <c r="J685" s="2008" t="s">
        <v>28669</v>
      </c>
    </row>
    <row r="686" spans="1:10" ht="11.25" customHeight="1" x14ac:dyDescent="0.2">
      <c r="A686" s="2003" t="s">
        <v>115</v>
      </c>
      <c r="B686" s="2004" t="s">
        <v>118</v>
      </c>
      <c r="C686" s="2013">
        <v>3544</v>
      </c>
      <c r="D686" s="2012">
        <v>1717</v>
      </c>
      <c r="E686" s="2006">
        <v>107</v>
      </c>
      <c r="F686" s="2005">
        <v>169</v>
      </c>
      <c r="G686" s="2005">
        <v>57</v>
      </c>
      <c r="H686" s="2005">
        <v>59</v>
      </c>
      <c r="I686" s="2007">
        <v>392</v>
      </c>
      <c r="J686" s="2008" t="s">
        <v>28669</v>
      </c>
    </row>
    <row r="687" spans="1:10" ht="11.25" customHeight="1" x14ac:dyDescent="0.2">
      <c r="A687" s="2003" t="s">
        <v>115</v>
      </c>
      <c r="B687" s="2004" t="s">
        <v>7087</v>
      </c>
      <c r="C687" s="2013">
        <v>1629</v>
      </c>
      <c r="D687" s="2017">
        <v>427</v>
      </c>
      <c r="E687" s="2006">
        <v>0</v>
      </c>
      <c r="F687" s="2005">
        <v>158</v>
      </c>
      <c r="G687" s="2005">
        <v>0</v>
      </c>
      <c r="H687" s="2005">
        <v>58</v>
      </c>
      <c r="I687" s="2007">
        <v>216</v>
      </c>
      <c r="J687" s="2008" t="s">
        <v>28669</v>
      </c>
    </row>
    <row r="688" spans="1:10" ht="11.25" customHeight="1" x14ac:dyDescent="0.2">
      <c r="A688" s="2003" t="s">
        <v>115</v>
      </c>
      <c r="B688" s="2004" t="s">
        <v>7088</v>
      </c>
      <c r="C688" s="2013">
        <v>1443</v>
      </c>
      <c r="D688" s="2017">
        <v>312</v>
      </c>
      <c r="E688" s="2006">
        <v>0</v>
      </c>
      <c r="F688" s="2005">
        <v>96</v>
      </c>
      <c r="G688" s="2005">
        <v>0</v>
      </c>
      <c r="H688" s="2005">
        <v>19</v>
      </c>
      <c r="I688" s="2007">
        <v>115</v>
      </c>
      <c r="J688" s="2008" t="s">
        <v>28669</v>
      </c>
    </row>
    <row r="689" spans="1:10" ht="11.25" customHeight="1" x14ac:dyDescent="0.2">
      <c r="A689" s="2003" t="s">
        <v>115</v>
      </c>
      <c r="B689" s="2004" t="s">
        <v>6065</v>
      </c>
      <c r="C689" s="2013">
        <v>1475</v>
      </c>
      <c r="D689" s="2017">
        <v>222</v>
      </c>
      <c r="E689" s="2006">
        <v>0</v>
      </c>
      <c r="F689" s="2005">
        <v>0</v>
      </c>
      <c r="G689" s="2005">
        <v>0</v>
      </c>
      <c r="H689" s="2005">
        <v>0</v>
      </c>
      <c r="I689" s="2007">
        <v>0</v>
      </c>
      <c r="J689" s="2008" t="s">
        <v>28669</v>
      </c>
    </row>
    <row r="690" spans="1:10" ht="11.25" customHeight="1" x14ac:dyDescent="0.2">
      <c r="A690" s="2003" t="s">
        <v>115</v>
      </c>
      <c r="B690" s="2004" t="s">
        <v>7089</v>
      </c>
      <c r="C690" s="2013">
        <v>1753</v>
      </c>
      <c r="D690" s="2017">
        <v>508</v>
      </c>
      <c r="E690" s="2006">
        <v>0</v>
      </c>
      <c r="F690" s="2005">
        <v>11</v>
      </c>
      <c r="G690" s="2005">
        <v>0</v>
      </c>
      <c r="H690" s="2005">
        <v>2</v>
      </c>
      <c r="I690" s="2007">
        <v>13</v>
      </c>
      <c r="J690" s="2008" t="s">
        <v>28669</v>
      </c>
    </row>
    <row r="691" spans="1:10" ht="11.25" customHeight="1" x14ac:dyDescent="0.2">
      <c r="A691" s="2003" t="s">
        <v>115</v>
      </c>
      <c r="B691" s="2004" t="s">
        <v>125</v>
      </c>
      <c r="C691" s="2013">
        <v>1086</v>
      </c>
      <c r="D691" s="2017">
        <v>298</v>
      </c>
      <c r="E691" s="2006">
        <v>13</v>
      </c>
      <c r="F691" s="2005">
        <v>72</v>
      </c>
      <c r="G691" s="2005">
        <v>5</v>
      </c>
      <c r="H691" s="2005">
        <v>23</v>
      </c>
      <c r="I691" s="2007">
        <v>113</v>
      </c>
      <c r="J691" s="2008" t="s">
        <v>28669</v>
      </c>
    </row>
    <row r="692" spans="1:10" ht="11.25" customHeight="1" x14ac:dyDescent="0.2">
      <c r="A692" s="2003" t="s">
        <v>115</v>
      </c>
      <c r="B692" s="2004" t="s">
        <v>7090</v>
      </c>
      <c r="C692" s="2013">
        <v>963</v>
      </c>
      <c r="D692" s="2017">
        <v>303</v>
      </c>
      <c r="E692" s="2006">
        <v>0</v>
      </c>
      <c r="F692" s="2005">
        <v>0</v>
      </c>
      <c r="G692" s="2005">
        <v>0</v>
      </c>
      <c r="H692" s="2005">
        <v>0</v>
      </c>
      <c r="I692" s="2007">
        <v>0</v>
      </c>
      <c r="J692" s="2008" t="s">
        <v>28669</v>
      </c>
    </row>
    <row r="693" spans="1:10" ht="11.25" customHeight="1" x14ac:dyDescent="0.2">
      <c r="A693" s="2003" t="s">
        <v>115</v>
      </c>
      <c r="B693" s="2004" t="s">
        <v>126</v>
      </c>
      <c r="C693" s="2004">
        <v>861</v>
      </c>
      <c r="D693" s="2005">
        <v>231</v>
      </c>
      <c r="E693" s="2006">
        <v>0</v>
      </c>
      <c r="F693" s="2005">
        <v>113</v>
      </c>
      <c r="G693" s="2005">
        <v>0</v>
      </c>
      <c r="H693" s="2005">
        <v>31</v>
      </c>
      <c r="I693" s="2007">
        <v>144</v>
      </c>
      <c r="J693" s="2008" t="s">
        <v>28669</v>
      </c>
    </row>
    <row r="694" spans="1:10" ht="11.25" customHeight="1" x14ac:dyDescent="0.2">
      <c r="A694" s="2003" t="s">
        <v>115</v>
      </c>
      <c r="B694" s="2004" t="s">
        <v>4800</v>
      </c>
      <c r="C694" s="2004">
        <v>911</v>
      </c>
      <c r="D694" s="2005">
        <v>283</v>
      </c>
      <c r="E694" s="2006">
        <v>0</v>
      </c>
      <c r="F694" s="2005">
        <v>30</v>
      </c>
      <c r="G694" s="2005">
        <v>0</v>
      </c>
      <c r="H694" s="2005">
        <v>11</v>
      </c>
      <c r="I694" s="2007">
        <v>41</v>
      </c>
      <c r="J694" s="2008" t="s">
        <v>28669</v>
      </c>
    </row>
    <row r="695" spans="1:10" ht="11.25" customHeight="1" x14ac:dyDescent="0.2">
      <c r="A695" s="2003" t="s">
        <v>115</v>
      </c>
      <c r="B695" s="2004" t="s">
        <v>127</v>
      </c>
      <c r="C695" s="2004">
        <v>3375</v>
      </c>
      <c r="D695" s="2005">
        <v>973</v>
      </c>
      <c r="E695" s="2006">
        <v>0</v>
      </c>
      <c r="F695" s="2005">
        <v>267</v>
      </c>
      <c r="G695" s="2005">
        <v>0</v>
      </c>
      <c r="H695" s="2005">
        <v>80</v>
      </c>
      <c r="I695" s="2007">
        <v>347</v>
      </c>
      <c r="J695" s="2008" t="s">
        <v>28669</v>
      </c>
    </row>
    <row r="696" spans="1:10" ht="11.25" customHeight="1" x14ac:dyDescent="0.2">
      <c r="A696" s="2003" t="s">
        <v>115</v>
      </c>
      <c r="B696" s="2004" t="s">
        <v>4801</v>
      </c>
      <c r="C696" s="2004">
        <v>439</v>
      </c>
      <c r="D696" s="2005">
        <v>129</v>
      </c>
      <c r="E696" s="2006">
        <v>0</v>
      </c>
      <c r="F696" s="2005">
        <v>16</v>
      </c>
      <c r="G696" s="2005">
        <v>0</v>
      </c>
      <c r="H696" s="2005">
        <v>8</v>
      </c>
      <c r="I696" s="2007">
        <v>24</v>
      </c>
      <c r="J696" s="2008" t="s">
        <v>28669</v>
      </c>
    </row>
    <row r="697" spans="1:10" ht="11.25" customHeight="1" x14ac:dyDescent="0.2">
      <c r="A697" s="2003" t="s">
        <v>115</v>
      </c>
      <c r="B697" s="2004" t="s">
        <v>129</v>
      </c>
      <c r="C697" s="2004">
        <v>654</v>
      </c>
      <c r="D697" s="2005">
        <v>260</v>
      </c>
      <c r="E697" s="2006">
        <v>0</v>
      </c>
      <c r="F697" s="2005">
        <v>10</v>
      </c>
      <c r="G697" s="2005">
        <v>0</v>
      </c>
      <c r="H697" s="2005">
        <v>8</v>
      </c>
      <c r="I697" s="2007">
        <v>18</v>
      </c>
      <c r="J697" s="2008" t="s">
        <v>28669</v>
      </c>
    </row>
    <row r="698" spans="1:10" ht="11.25" customHeight="1" x14ac:dyDescent="0.2">
      <c r="A698" s="2003" t="s">
        <v>115</v>
      </c>
      <c r="B698" s="2019" t="s">
        <v>7091</v>
      </c>
      <c r="C698" s="2020">
        <v>1536</v>
      </c>
      <c r="D698" s="2009">
        <v>312</v>
      </c>
      <c r="E698" s="2006">
        <v>0</v>
      </c>
      <c r="F698" s="2005">
        <v>109</v>
      </c>
      <c r="G698" s="2005">
        <v>0</v>
      </c>
      <c r="H698" s="2005">
        <v>12</v>
      </c>
      <c r="I698" s="2007">
        <v>121</v>
      </c>
      <c r="J698" s="2008" t="s">
        <v>28669</v>
      </c>
    </row>
    <row r="699" spans="1:10" ht="11.25" customHeight="1" x14ac:dyDescent="0.2">
      <c r="A699" s="2003" t="s">
        <v>115</v>
      </c>
      <c r="B699" s="2019" t="s">
        <v>7092</v>
      </c>
      <c r="C699" s="2020">
        <v>2328</v>
      </c>
      <c r="D699" s="2009">
        <v>620</v>
      </c>
      <c r="E699" s="2009">
        <v>71</v>
      </c>
      <c r="F699" s="2005">
        <v>188</v>
      </c>
      <c r="G699" s="2005">
        <v>0</v>
      </c>
      <c r="H699" s="2005">
        <v>61</v>
      </c>
      <c r="I699" s="2007">
        <v>320</v>
      </c>
      <c r="J699" s="2008" t="s">
        <v>28669</v>
      </c>
    </row>
    <row r="700" spans="1:10" ht="11.25" customHeight="1" x14ac:dyDescent="0.2">
      <c r="A700" s="2003" t="s">
        <v>106</v>
      </c>
      <c r="B700" s="2019" t="s">
        <v>108</v>
      </c>
      <c r="C700" s="2020">
        <v>417</v>
      </c>
      <c r="D700" s="2009">
        <v>114</v>
      </c>
      <c r="E700" s="2009">
        <v>0</v>
      </c>
      <c r="F700" s="2005">
        <v>79</v>
      </c>
      <c r="G700" s="2005">
        <v>0</v>
      </c>
      <c r="H700" s="2005">
        <v>25</v>
      </c>
      <c r="I700" s="2007">
        <v>104</v>
      </c>
      <c r="J700" s="2008" t="s">
        <v>25563</v>
      </c>
    </row>
    <row r="701" spans="1:10" ht="11.25" customHeight="1" x14ac:dyDescent="0.2">
      <c r="A701" s="2003" t="s">
        <v>106</v>
      </c>
      <c r="B701" s="2019" t="s">
        <v>110</v>
      </c>
      <c r="C701" s="2020">
        <v>844</v>
      </c>
      <c r="D701" s="2009">
        <v>307</v>
      </c>
      <c r="E701" s="2006">
        <v>40</v>
      </c>
      <c r="F701" s="2005">
        <v>84</v>
      </c>
      <c r="G701" s="2005">
        <v>20</v>
      </c>
      <c r="H701" s="2005">
        <v>31</v>
      </c>
      <c r="I701" s="2007">
        <v>175</v>
      </c>
      <c r="J701" s="2008" t="s">
        <v>25563</v>
      </c>
    </row>
    <row r="702" spans="1:10" ht="11.25" customHeight="1" x14ac:dyDescent="0.2">
      <c r="A702" s="2003" t="s">
        <v>106</v>
      </c>
      <c r="B702" s="2019" t="s">
        <v>114</v>
      </c>
      <c r="C702" s="2021">
        <v>1909</v>
      </c>
      <c r="D702" s="2009">
        <v>716</v>
      </c>
      <c r="E702" s="2009">
        <v>117</v>
      </c>
      <c r="F702" s="2005">
        <v>0</v>
      </c>
      <c r="G702" s="2005">
        <v>40</v>
      </c>
      <c r="H702" s="2005">
        <v>0</v>
      </c>
      <c r="I702" s="2007">
        <v>157</v>
      </c>
      <c r="J702" s="2008" t="s">
        <v>25563</v>
      </c>
    </row>
    <row r="703" spans="1:10" ht="11.25" customHeight="1" x14ac:dyDescent="0.2">
      <c r="A703" s="2003" t="s">
        <v>106</v>
      </c>
      <c r="B703" s="2019" t="s">
        <v>111</v>
      </c>
      <c r="C703" s="2020">
        <v>834</v>
      </c>
      <c r="D703" s="2009">
        <v>330</v>
      </c>
      <c r="E703" s="2006">
        <v>0</v>
      </c>
      <c r="F703" s="2005">
        <v>76</v>
      </c>
      <c r="G703" s="2005">
        <v>0</v>
      </c>
      <c r="H703" s="2005">
        <v>25</v>
      </c>
      <c r="I703" s="2007">
        <v>101</v>
      </c>
      <c r="J703" s="2008" t="s">
        <v>25563</v>
      </c>
    </row>
    <row r="704" spans="1:10" ht="11.25" customHeight="1" x14ac:dyDescent="0.2">
      <c r="A704" s="2003" t="s">
        <v>106</v>
      </c>
      <c r="B704" s="2019" t="s">
        <v>107</v>
      </c>
      <c r="C704" s="2020">
        <v>2728</v>
      </c>
      <c r="D704" s="2009">
        <v>1364</v>
      </c>
      <c r="E704" s="2009">
        <v>49</v>
      </c>
      <c r="F704" s="2005">
        <v>0</v>
      </c>
      <c r="G704" s="2005">
        <v>16</v>
      </c>
      <c r="H704" s="2005">
        <v>0</v>
      </c>
      <c r="I704" s="2007">
        <v>65</v>
      </c>
      <c r="J704" s="2008" t="s">
        <v>25563</v>
      </c>
    </row>
    <row r="705" spans="1:10" ht="11.25" customHeight="1" x14ac:dyDescent="0.2">
      <c r="A705" s="2003" t="s">
        <v>106</v>
      </c>
      <c r="B705" s="2019" t="s">
        <v>113</v>
      </c>
      <c r="C705" s="2021">
        <v>1007</v>
      </c>
      <c r="D705" s="2009">
        <v>235</v>
      </c>
      <c r="E705" s="2006"/>
      <c r="F705" s="2005"/>
      <c r="G705" s="2005"/>
      <c r="H705" s="2005"/>
      <c r="I705" s="2007">
        <v>0</v>
      </c>
      <c r="J705" s="2008" t="s">
        <v>25563</v>
      </c>
    </row>
    <row r="706" spans="1:10" ht="11.25" customHeight="1" x14ac:dyDescent="0.2">
      <c r="A706" s="2003" t="s">
        <v>106</v>
      </c>
      <c r="B706" s="2019" t="s">
        <v>109</v>
      </c>
      <c r="C706" s="2020">
        <v>238</v>
      </c>
      <c r="D706" s="2009">
        <v>119</v>
      </c>
      <c r="E706" s="2009"/>
      <c r="F706" s="2005"/>
      <c r="G706" s="2005"/>
      <c r="H706" s="2005"/>
      <c r="I706" s="2007">
        <v>0</v>
      </c>
      <c r="J706" s="2008" t="s">
        <v>25563</v>
      </c>
    </row>
    <row r="707" spans="1:10" ht="11.25" customHeight="1" x14ac:dyDescent="0.2">
      <c r="A707" s="2003" t="s">
        <v>69</v>
      </c>
      <c r="B707" s="2005" t="s">
        <v>74</v>
      </c>
      <c r="C707" s="2021">
        <v>1231</v>
      </c>
      <c r="D707" s="2009">
        <v>532</v>
      </c>
      <c r="E707" s="2006">
        <v>0</v>
      </c>
      <c r="F707" s="2005">
        <v>76</v>
      </c>
      <c r="G707" s="2005">
        <v>0</v>
      </c>
      <c r="H707" s="2005">
        <v>50</v>
      </c>
      <c r="I707" s="2007">
        <v>126</v>
      </c>
      <c r="J707" s="2008" t="s">
        <v>28669</v>
      </c>
    </row>
    <row r="708" spans="1:10" ht="11.25" customHeight="1" x14ac:dyDescent="0.2">
      <c r="A708" s="2003" t="s">
        <v>69</v>
      </c>
      <c r="B708" s="2019" t="s">
        <v>331</v>
      </c>
      <c r="C708" s="2021">
        <v>1075</v>
      </c>
      <c r="D708" s="2009">
        <v>562</v>
      </c>
      <c r="E708" s="2006">
        <v>0</v>
      </c>
      <c r="F708" s="2005">
        <v>144</v>
      </c>
      <c r="G708" s="2005">
        <v>0</v>
      </c>
      <c r="H708" s="2005">
        <v>45</v>
      </c>
      <c r="I708" s="2007">
        <v>189</v>
      </c>
      <c r="J708" s="2008" t="s">
        <v>28669</v>
      </c>
    </row>
    <row r="709" spans="1:10" ht="11.25" customHeight="1" x14ac:dyDescent="0.2">
      <c r="A709" s="2003" t="s">
        <v>69</v>
      </c>
      <c r="B709" s="2019" t="s">
        <v>72</v>
      </c>
      <c r="C709" s="2021">
        <v>1011</v>
      </c>
      <c r="D709" s="2009">
        <v>389</v>
      </c>
      <c r="E709" s="2009">
        <v>0</v>
      </c>
      <c r="F709" s="2005">
        <v>40</v>
      </c>
      <c r="G709" s="2005">
        <v>0</v>
      </c>
      <c r="H709" s="2005">
        <v>11</v>
      </c>
      <c r="I709" s="2007">
        <v>51</v>
      </c>
      <c r="J709" s="2008" t="s">
        <v>28669</v>
      </c>
    </row>
    <row r="710" spans="1:10" ht="11.25" customHeight="1" x14ac:dyDescent="0.2">
      <c r="A710" s="2003" t="s">
        <v>69</v>
      </c>
      <c r="B710" s="2019" t="s">
        <v>86</v>
      </c>
      <c r="C710" s="2020">
        <v>254</v>
      </c>
      <c r="D710" s="2009">
        <v>107</v>
      </c>
      <c r="E710" s="2009">
        <v>0</v>
      </c>
      <c r="F710" s="2005">
        <v>0</v>
      </c>
      <c r="G710" s="2005">
        <v>0</v>
      </c>
      <c r="H710" s="2005">
        <v>0</v>
      </c>
      <c r="I710" s="2007">
        <v>0</v>
      </c>
      <c r="J710" s="2008" t="s">
        <v>28669</v>
      </c>
    </row>
    <row r="711" spans="1:10" ht="11.25" customHeight="1" x14ac:dyDescent="0.2">
      <c r="A711" s="2003" t="s">
        <v>69</v>
      </c>
      <c r="B711" s="2019" t="s">
        <v>88</v>
      </c>
      <c r="C711" s="2020">
        <v>1810</v>
      </c>
      <c r="D711" s="2009">
        <v>646</v>
      </c>
      <c r="E711" s="2004">
        <v>0</v>
      </c>
      <c r="F711" s="2004">
        <v>236</v>
      </c>
      <c r="G711" s="2004">
        <v>0</v>
      </c>
      <c r="H711" s="2004">
        <v>63</v>
      </c>
      <c r="I711" s="2007">
        <v>299</v>
      </c>
      <c r="J711" s="2008" t="s">
        <v>28669</v>
      </c>
    </row>
    <row r="712" spans="1:10" ht="11.25" customHeight="1" x14ac:dyDescent="0.2">
      <c r="A712" s="2003" t="s">
        <v>69</v>
      </c>
      <c r="B712" s="2004" t="s">
        <v>82</v>
      </c>
      <c r="C712" s="2013">
        <v>598</v>
      </c>
      <c r="D712" s="2017">
        <v>267</v>
      </c>
      <c r="E712" s="2009">
        <v>0</v>
      </c>
      <c r="F712" s="2005">
        <v>20</v>
      </c>
      <c r="G712" s="2005">
        <v>0</v>
      </c>
      <c r="H712" s="2005">
        <v>5</v>
      </c>
      <c r="I712" s="2007">
        <v>25</v>
      </c>
      <c r="J712" s="2008" t="s">
        <v>28669</v>
      </c>
    </row>
    <row r="713" spans="1:10" ht="11.25" customHeight="1" x14ac:dyDescent="0.2">
      <c r="A713" s="2003" t="s">
        <v>69</v>
      </c>
      <c r="B713" s="2004" t="s">
        <v>70</v>
      </c>
      <c r="C713" s="2013">
        <v>1975</v>
      </c>
      <c r="D713" s="2017">
        <v>762</v>
      </c>
      <c r="E713" s="2009">
        <v>0</v>
      </c>
      <c r="F713" s="2005">
        <v>109</v>
      </c>
      <c r="G713" s="2005">
        <v>0</v>
      </c>
      <c r="H713" s="2005">
        <v>50</v>
      </c>
      <c r="I713" s="2007">
        <v>159</v>
      </c>
      <c r="J713" s="2008" t="s">
        <v>28669</v>
      </c>
    </row>
    <row r="714" spans="1:10" ht="11.25" customHeight="1" x14ac:dyDescent="0.2">
      <c r="A714" s="2003" t="s">
        <v>69</v>
      </c>
      <c r="B714" s="2004" t="s">
        <v>79</v>
      </c>
      <c r="C714" s="2013">
        <v>627</v>
      </c>
      <c r="D714" s="2017">
        <v>152</v>
      </c>
      <c r="E714" s="2009">
        <v>0</v>
      </c>
      <c r="F714" s="2005">
        <v>75</v>
      </c>
      <c r="G714" s="2005">
        <v>0</v>
      </c>
      <c r="H714" s="2005">
        <v>30</v>
      </c>
      <c r="I714" s="2007">
        <v>105</v>
      </c>
      <c r="J714" s="2008" t="s">
        <v>28669</v>
      </c>
    </row>
    <row r="715" spans="1:10" ht="11.25" customHeight="1" x14ac:dyDescent="0.2">
      <c r="A715" s="2003" t="s">
        <v>69</v>
      </c>
      <c r="B715" s="2004" t="s">
        <v>4394</v>
      </c>
      <c r="C715" s="2013">
        <v>214</v>
      </c>
      <c r="D715" s="2017">
        <v>71</v>
      </c>
      <c r="E715" s="2009">
        <v>0</v>
      </c>
      <c r="F715" s="2005">
        <v>0</v>
      </c>
      <c r="G715" s="2005">
        <v>0</v>
      </c>
      <c r="H715" s="2005">
        <v>0</v>
      </c>
      <c r="I715" s="2007">
        <v>0</v>
      </c>
      <c r="J715" s="2008" t="s">
        <v>28669</v>
      </c>
    </row>
    <row r="716" spans="1:10" ht="11.25" customHeight="1" x14ac:dyDescent="0.2">
      <c r="A716" s="2003" t="s">
        <v>69</v>
      </c>
      <c r="B716" s="2004" t="s">
        <v>81</v>
      </c>
      <c r="C716" s="2013">
        <v>1241</v>
      </c>
      <c r="D716" s="2013">
        <v>548</v>
      </c>
      <c r="E716" s="2009">
        <v>12</v>
      </c>
      <c r="F716" s="2005">
        <v>22</v>
      </c>
      <c r="G716" s="2005">
        <v>23</v>
      </c>
      <c r="H716" s="2005">
        <v>0</v>
      </c>
      <c r="I716" s="2007">
        <v>57</v>
      </c>
      <c r="J716" s="2008" t="s">
        <v>28669</v>
      </c>
    </row>
    <row r="717" spans="1:10" ht="11.25" customHeight="1" x14ac:dyDescent="0.2">
      <c r="A717" s="2003" t="s">
        <v>69</v>
      </c>
      <c r="B717" s="2004" t="s">
        <v>71</v>
      </c>
      <c r="C717" s="2013">
        <v>1202</v>
      </c>
      <c r="D717" s="2017">
        <v>313</v>
      </c>
      <c r="E717" s="2009">
        <v>0</v>
      </c>
      <c r="F717" s="2005">
        <v>68</v>
      </c>
      <c r="G717" s="2005">
        <v>0</v>
      </c>
      <c r="H717" s="2005">
        <v>20</v>
      </c>
      <c r="I717" s="2007">
        <v>88</v>
      </c>
      <c r="J717" s="2008" t="s">
        <v>28669</v>
      </c>
    </row>
    <row r="718" spans="1:10" ht="11.25" customHeight="1" x14ac:dyDescent="0.2">
      <c r="A718" s="2003" t="s">
        <v>69</v>
      </c>
      <c r="B718" s="2004" t="s">
        <v>83</v>
      </c>
      <c r="C718" s="2013">
        <v>548</v>
      </c>
      <c r="D718" s="2017">
        <v>217</v>
      </c>
      <c r="E718" s="2009">
        <v>21</v>
      </c>
      <c r="F718" s="2005">
        <v>0</v>
      </c>
      <c r="G718" s="2005">
        <v>23</v>
      </c>
      <c r="H718" s="2005">
        <v>0</v>
      </c>
      <c r="I718" s="2007">
        <v>44</v>
      </c>
      <c r="J718" s="2008" t="s">
        <v>28669</v>
      </c>
    </row>
    <row r="719" spans="1:10" ht="11.25" customHeight="1" x14ac:dyDescent="0.2">
      <c r="A719" s="2003" t="s">
        <v>69</v>
      </c>
      <c r="B719" s="2004" t="s">
        <v>92</v>
      </c>
      <c r="C719" s="2016">
        <v>914</v>
      </c>
      <c r="D719" s="2016">
        <v>247</v>
      </c>
      <c r="E719" s="2011">
        <v>0</v>
      </c>
      <c r="F719" s="2011">
        <v>0</v>
      </c>
      <c r="G719" s="2005">
        <v>0</v>
      </c>
      <c r="H719" s="2005">
        <v>0</v>
      </c>
      <c r="I719" s="2007">
        <v>0</v>
      </c>
      <c r="J719" s="2008" t="s">
        <v>28669</v>
      </c>
    </row>
    <row r="720" spans="1:10" ht="11.25" customHeight="1" x14ac:dyDescent="0.2">
      <c r="A720" s="2003" t="s">
        <v>69</v>
      </c>
      <c r="B720" s="2004" t="s">
        <v>77</v>
      </c>
      <c r="C720" s="2013">
        <v>870</v>
      </c>
      <c r="D720" s="2017">
        <v>277</v>
      </c>
      <c r="E720" s="2009">
        <v>0</v>
      </c>
      <c r="F720" s="2005">
        <v>65</v>
      </c>
      <c r="G720" s="2005">
        <v>0</v>
      </c>
      <c r="H720" s="2005">
        <v>21</v>
      </c>
      <c r="I720" s="2007">
        <v>86</v>
      </c>
      <c r="J720" s="2008" t="s">
        <v>28669</v>
      </c>
    </row>
    <row r="721" spans="1:10" ht="11.25" customHeight="1" x14ac:dyDescent="0.2">
      <c r="A721" s="2003" t="s">
        <v>69</v>
      </c>
      <c r="B721" s="2004" t="s">
        <v>289</v>
      </c>
      <c r="C721" s="2013">
        <v>6413</v>
      </c>
      <c r="D721" s="2013">
        <v>3207</v>
      </c>
      <c r="E721" s="2009">
        <v>91</v>
      </c>
      <c r="F721" s="2005">
        <v>48</v>
      </c>
      <c r="G721" s="2005">
        <v>39</v>
      </c>
      <c r="H721" s="2005">
        <v>16</v>
      </c>
      <c r="I721" s="2007">
        <v>194</v>
      </c>
      <c r="J721" s="2008" t="s">
        <v>28669</v>
      </c>
    </row>
    <row r="722" spans="1:10" ht="11.25" customHeight="1" x14ac:dyDescent="0.2">
      <c r="A722" s="2003" t="s">
        <v>69</v>
      </c>
      <c r="B722" s="2004" t="s">
        <v>2666</v>
      </c>
      <c r="C722" s="2013">
        <v>238</v>
      </c>
      <c r="D722" s="2013">
        <v>116</v>
      </c>
      <c r="E722" s="2009">
        <v>0</v>
      </c>
      <c r="F722" s="2005">
        <v>0</v>
      </c>
      <c r="G722" s="2005">
        <v>0</v>
      </c>
      <c r="H722" s="2005">
        <v>0</v>
      </c>
      <c r="I722" s="2007">
        <v>0</v>
      </c>
      <c r="J722" s="2008" t="s">
        <v>28669</v>
      </c>
    </row>
    <row r="723" spans="1:10" ht="11.25" customHeight="1" x14ac:dyDescent="0.2">
      <c r="A723" s="2003" t="s">
        <v>69</v>
      </c>
      <c r="B723" s="2004" t="s">
        <v>288</v>
      </c>
      <c r="C723" s="2013">
        <v>1478</v>
      </c>
      <c r="D723" s="2017">
        <v>359</v>
      </c>
      <c r="E723" s="2009">
        <v>0</v>
      </c>
      <c r="F723" s="2005">
        <v>0</v>
      </c>
      <c r="G723" s="2005">
        <v>0</v>
      </c>
      <c r="H723" s="2005">
        <v>0</v>
      </c>
      <c r="I723" s="2007">
        <v>0</v>
      </c>
      <c r="J723" s="2008" t="s">
        <v>28669</v>
      </c>
    </row>
    <row r="724" spans="1:10" ht="11.25" customHeight="1" x14ac:dyDescent="0.2">
      <c r="A724" s="2003" t="s">
        <v>69</v>
      </c>
      <c r="B724" s="2004" t="s">
        <v>84</v>
      </c>
      <c r="C724" s="2013">
        <v>975</v>
      </c>
      <c r="D724" s="2014">
        <v>449</v>
      </c>
      <c r="E724" s="2006">
        <v>0</v>
      </c>
      <c r="F724" s="2005">
        <v>141</v>
      </c>
      <c r="G724" s="2005">
        <v>0</v>
      </c>
      <c r="H724" s="2005">
        <v>60</v>
      </c>
      <c r="I724" s="2007">
        <v>201</v>
      </c>
      <c r="J724" s="2008" t="s">
        <v>28669</v>
      </c>
    </row>
    <row r="725" spans="1:10" ht="11.25" customHeight="1" x14ac:dyDescent="0.2">
      <c r="A725" s="2003" t="s">
        <v>14</v>
      </c>
      <c r="B725" s="2003" t="s">
        <v>19</v>
      </c>
      <c r="C725" s="2012">
        <v>779</v>
      </c>
      <c r="D725" s="2012">
        <v>261</v>
      </c>
      <c r="E725" s="2006">
        <v>2</v>
      </c>
      <c r="F725" s="2005">
        <v>47</v>
      </c>
      <c r="G725" s="2005">
        <v>3</v>
      </c>
      <c r="H725" s="2005">
        <v>7</v>
      </c>
      <c r="I725" s="2007">
        <v>59</v>
      </c>
      <c r="J725" s="2008" t="s">
        <v>28669</v>
      </c>
    </row>
    <row r="726" spans="1:10" ht="11.25" customHeight="1" x14ac:dyDescent="0.2">
      <c r="A726" s="2003" t="s">
        <v>14</v>
      </c>
      <c r="B726" s="2003" t="s">
        <v>27</v>
      </c>
      <c r="C726" s="2012">
        <v>491</v>
      </c>
      <c r="D726" s="2012">
        <v>150</v>
      </c>
      <c r="E726" s="2006">
        <v>0</v>
      </c>
      <c r="F726" s="2005">
        <v>62</v>
      </c>
      <c r="G726" s="2005">
        <v>0</v>
      </c>
      <c r="H726" s="2005">
        <v>18</v>
      </c>
      <c r="I726" s="2007">
        <v>80</v>
      </c>
      <c r="J726" s="2008" t="s">
        <v>28669</v>
      </c>
    </row>
    <row r="727" spans="1:10" ht="11.25" customHeight="1" x14ac:dyDescent="0.2">
      <c r="A727" s="2003" t="s">
        <v>14</v>
      </c>
      <c r="B727" s="2004" t="s">
        <v>150</v>
      </c>
      <c r="C727" s="2013">
        <v>393</v>
      </c>
      <c r="D727" s="2012">
        <v>145</v>
      </c>
      <c r="E727" s="2006">
        <v>0</v>
      </c>
      <c r="F727" s="2005">
        <v>51</v>
      </c>
      <c r="G727" s="2005">
        <v>0</v>
      </c>
      <c r="H727" s="2005">
        <v>19</v>
      </c>
      <c r="I727" s="2007">
        <v>70</v>
      </c>
      <c r="J727" s="2008" t="s">
        <v>28669</v>
      </c>
    </row>
    <row r="728" spans="1:10" ht="11.25" customHeight="1" x14ac:dyDescent="0.2">
      <c r="A728" s="2003" t="s">
        <v>14</v>
      </c>
      <c r="B728" s="2004" t="s">
        <v>15</v>
      </c>
      <c r="C728" s="2013">
        <v>293</v>
      </c>
      <c r="D728" s="2017">
        <v>115</v>
      </c>
      <c r="E728" s="2006">
        <v>7</v>
      </c>
      <c r="F728" s="2005">
        <v>8</v>
      </c>
      <c r="G728" s="2005">
        <v>3</v>
      </c>
      <c r="H728" s="2005">
        <v>2</v>
      </c>
      <c r="I728" s="2007">
        <v>20</v>
      </c>
      <c r="J728" s="2008" t="s">
        <v>28669</v>
      </c>
    </row>
    <row r="729" spans="1:10" ht="11.25" customHeight="1" x14ac:dyDescent="0.2">
      <c r="A729" s="2003" t="s">
        <v>14</v>
      </c>
      <c r="B729" s="2004" t="s">
        <v>26</v>
      </c>
      <c r="C729" s="2013">
        <v>3534</v>
      </c>
      <c r="D729" s="2017">
        <v>1810</v>
      </c>
      <c r="E729" s="2006">
        <v>96</v>
      </c>
      <c r="F729" s="2005">
        <v>0</v>
      </c>
      <c r="G729" s="2005">
        <v>41</v>
      </c>
      <c r="H729" s="2005">
        <v>0</v>
      </c>
      <c r="I729" s="2007">
        <v>137</v>
      </c>
      <c r="J729" s="2008" t="s">
        <v>28669</v>
      </c>
    </row>
    <row r="730" spans="1:10" ht="11.25" customHeight="1" x14ac:dyDescent="0.2">
      <c r="A730" s="2003" t="s">
        <v>14</v>
      </c>
      <c r="B730" s="2003" t="s">
        <v>39</v>
      </c>
      <c r="C730" s="2016">
        <v>1370</v>
      </c>
      <c r="D730" s="2027">
        <v>338</v>
      </c>
      <c r="E730" s="2006">
        <v>0</v>
      </c>
      <c r="F730" s="2005">
        <v>85</v>
      </c>
      <c r="G730" s="2006">
        <v>0</v>
      </c>
      <c r="H730" s="2005">
        <v>25</v>
      </c>
      <c r="I730" s="2007">
        <v>110</v>
      </c>
      <c r="J730" s="2008" t="s">
        <v>28669</v>
      </c>
    </row>
    <row r="731" spans="1:10" ht="11.25" customHeight="1" x14ac:dyDescent="0.2">
      <c r="A731" s="2003" t="s">
        <v>14</v>
      </c>
      <c r="B731" s="2003" t="s">
        <v>34</v>
      </c>
      <c r="C731" s="2016">
        <v>1368</v>
      </c>
      <c r="D731" s="2027">
        <v>544</v>
      </c>
      <c r="E731" s="2006">
        <v>0</v>
      </c>
      <c r="F731" s="2005">
        <v>43</v>
      </c>
      <c r="G731" s="2005">
        <v>0</v>
      </c>
      <c r="H731" s="2005">
        <v>11</v>
      </c>
      <c r="I731" s="2012">
        <v>54</v>
      </c>
      <c r="J731" s="2008" t="s">
        <v>28669</v>
      </c>
    </row>
    <row r="732" spans="1:10" ht="11.25" customHeight="1" x14ac:dyDescent="0.2">
      <c r="A732" s="2003" t="s">
        <v>14</v>
      </c>
      <c r="B732" s="2003" t="s">
        <v>37</v>
      </c>
      <c r="C732" s="2016">
        <v>832</v>
      </c>
      <c r="D732" s="2027">
        <v>178</v>
      </c>
      <c r="E732" s="2006">
        <v>0</v>
      </c>
      <c r="F732" s="2005">
        <v>63</v>
      </c>
      <c r="G732" s="2006">
        <v>0</v>
      </c>
      <c r="H732" s="2005">
        <v>26</v>
      </c>
      <c r="I732" s="2014">
        <v>89</v>
      </c>
      <c r="J732" s="2008" t="s">
        <v>28669</v>
      </c>
    </row>
    <row r="733" spans="1:10" ht="11.25" customHeight="1" x14ac:dyDescent="0.2">
      <c r="A733" s="2003" t="s">
        <v>14</v>
      </c>
      <c r="B733" s="2003" t="s">
        <v>30</v>
      </c>
      <c r="C733" s="2028">
        <v>2609</v>
      </c>
      <c r="D733" s="2027">
        <v>786</v>
      </c>
      <c r="E733" s="2006">
        <v>26</v>
      </c>
      <c r="F733" s="2005">
        <v>56</v>
      </c>
      <c r="G733" s="2006">
        <v>36</v>
      </c>
      <c r="H733" s="2005">
        <v>16</v>
      </c>
      <c r="I733" s="2007">
        <v>134</v>
      </c>
      <c r="J733" s="2008" t="s">
        <v>28669</v>
      </c>
    </row>
    <row r="734" spans="1:10" ht="11.25" customHeight="1" x14ac:dyDescent="0.2">
      <c r="A734" s="2003" t="s">
        <v>14</v>
      </c>
      <c r="B734" s="2003" t="s">
        <v>42</v>
      </c>
      <c r="C734" s="2028">
        <v>1316</v>
      </c>
      <c r="D734" s="2027">
        <v>426</v>
      </c>
      <c r="E734" s="2006">
        <v>0</v>
      </c>
      <c r="F734" s="2005">
        <v>0</v>
      </c>
      <c r="G734" s="2006">
        <v>0</v>
      </c>
      <c r="H734" s="2005">
        <v>0</v>
      </c>
      <c r="I734" s="2007">
        <v>0</v>
      </c>
      <c r="J734" s="2008" t="s">
        <v>28669</v>
      </c>
    </row>
    <row r="735" spans="1:10" ht="11.25" customHeight="1" x14ac:dyDescent="0.2">
      <c r="A735" s="2003" t="s">
        <v>14</v>
      </c>
      <c r="B735" s="2003" t="s">
        <v>29</v>
      </c>
      <c r="C735" s="2016">
        <v>3066</v>
      </c>
      <c r="D735" s="2027">
        <v>922</v>
      </c>
      <c r="E735" s="2006">
        <v>0</v>
      </c>
      <c r="F735" s="2005">
        <v>13</v>
      </c>
      <c r="G735" s="2006">
        <v>0</v>
      </c>
      <c r="H735" s="2005">
        <v>6</v>
      </c>
      <c r="I735" s="2007">
        <v>19</v>
      </c>
      <c r="J735" s="2008" t="s">
        <v>28669</v>
      </c>
    </row>
    <row r="736" spans="1:10" ht="11.25" customHeight="1" x14ac:dyDescent="0.2">
      <c r="A736" s="2003" t="s">
        <v>14</v>
      </c>
      <c r="B736" s="2003" t="s">
        <v>24</v>
      </c>
      <c r="C736" s="2028">
        <v>592</v>
      </c>
      <c r="D736" s="2027">
        <v>259</v>
      </c>
      <c r="E736" s="2006">
        <v>23</v>
      </c>
      <c r="F736" s="2005">
        <v>0</v>
      </c>
      <c r="G736" s="2006">
        <v>67</v>
      </c>
      <c r="H736" s="2005">
        <v>0</v>
      </c>
      <c r="I736" s="2007">
        <v>90</v>
      </c>
      <c r="J736" s="2008" t="s">
        <v>28669</v>
      </c>
    </row>
    <row r="737" spans="1:10" ht="11.25" customHeight="1" x14ac:dyDescent="0.2">
      <c r="A737" s="2003" t="s">
        <v>14</v>
      </c>
      <c r="B737" s="2003" t="s">
        <v>21</v>
      </c>
      <c r="C737" s="2016">
        <v>1288</v>
      </c>
      <c r="D737" s="2027">
        <v>398</v>
      </c>
      <c r="E737" s="2006">
        <v>11</v>
      </c>
      <c r="F737" s="2005">
        <v>96</v>
      </c>
      <c r="G737" s="2006">
        <v>4</v>
      </c>
      <c r="H737" s="2005">
        <v>29</v>
      </c>
      <c r="I737" s="2007">
        <v>140</v>
      </c>
      <c r="J737" s="2008" t="s">
        <v>28669</v>
      </c>
    </row>
    <row r="738" spans="1:10" ht="11.25" customHeight="1" x14ac:dyDescent="0.2">
      <c r="A738" s="2003" t="s">
        <v>14</v>
      </c>
      <c r="B738" s="2003" t="s">
        <v>151</v>
      </c>
      <c r="C738" s="2016">
        <v>1023</v>
      </c>
      <c r="D738" s="2027">
        <v>385</v>
      </c>
      <c r="E738" s="2006">
        <v>0</v>
      </c>
      <c r="F738" s="2005">
        <v>106</v>
      </c>
      <c r="G738" s="2006">
        <v>0</v>
      </c>
      <c r="H738" s="2005">
        <v>43</v>
      </c>
      <c r="I738" s="2007">
        <v>149</v>
      </c>
      <c r="J738" s="2008" t="s">
        <v>28669</v>
      </c>
    </row>
    <row r="739" spans="1:10" ht="11.25" customHeight="1" x14ac:dyDescent="0.2">
      <c r="A739" s="2003" t="s">
        <v>14</v>
      </c>
      <c r="B739" s="2003" t="s">
        <v>1474</v>
      </c>
      <c r="C739" s="2016">
        <v>671</v>
      </c>
      <c r="D739" s="2027">
        <v>191</v>
      </c>
      <c r="E739" s="2006">
        <v>0</v>
      </c>
      <c r="F739" s="2005">
        <v>132</v>
      </c>
      <c r="G739" s="2006">
        <v>0</v>
      </c>
      <c r="H739" s="2005">
        <v>28</v>
      </c>
      <c r="I739" s="2007">
        <v>160</v>
      </c>
      <c r="J739" s="2008" t="s">
        <v>28669</v>
      </c>
    </row>
    <row r="740" spans="1:10" ht="11.25" customHeight="1" x14ac:dyDescent="0.2">
      <c r="A740" s="2003" t="s">
        <v>7085</v>
      </c>
      <c r="B740" s="2003" t="s">
        <v>46</v>
      </c>
      <c r="C740" s="2016">
        <v>1345</v>
      </c>
      <c r="D740" s="2027">
        <v>638</v>
      </c>
      <c r="E740" s="2006">
        <v>24</v>
      </c>
      <c r="F740" s="2005">
        <v>111</v>
      </c>
      <c r="G740" s="2006">
        <v>12</v>
      </c>
      <c r="H740" s="2005">
        <v>36</v>
      </c>
      <c r="I740" s="2007">
        <v>183</v>
      </c>
      <c r="J740" s="2008" t="s">
        <v>28669</v>
      </c>
    </row>
    <row r="741" spans="1:10" ht="11.25" customHeight="1" x14ac:dyDescent="0.2">
      <c r="A741" s="2003" t="s">
        <v>7085</v>
      </c>
      <c r="B741" s="2003" t="s">
        <v>50</v>
      </c>
      <c r="C741" s="2016">
        <v>677</v>
      </c>
      <c r="D741" s="2027">
        <v>275</v>
      </c>
      <c r="E741" s="2006">
        <v>0</v>
      </c>
      <c r="F741" s="2005">
        <v>146</v>
      </c>
      <c r="G741" s="2006">
        <v>0</v>
      </c>
      <c r="H741" s="2005">
        <v>84</v>
      </c>
      <c r="I741" s="2007">
        <v>230</v>
      </c>
      <c r="J741" s="2008" t="s">
        <v>28669</v>
      </c>
    </row>
    <row r="742" spans="1:10" ht="11.25" customHeight="1" x14ac:dyDescent="0.2">
      <c r="A742" s="2003" t="s">
        <v>7085</v>
      </c>
      <c r="B742" s="2003" t="s">
        <v>53</v>
      </c>
      <c r="C742" s="2016">
        <v>1003</v>
      </c>
      <c r="D742" s="2027">
        <v>398</v>
      </c>
      <c r="E742" s="2006">
        <v>125</v>
      </c>
      <c r="F742" s="2005">
        <v>310</v>
      </c>
      <c r="G742" s="2006">
        <v>100</v>
      </c>
      <c r="H742" s="2005">
        <v>146</v>
      </c>
      <c r="I742" s="2007">
        <v>681</v>
      </c>
      <c r="J742" s="2008" t="s">
        <v>28669</v>
      </c>
    </row>
    <row r="743" spans="1:10" ht="11.25" customHeight="1" x14ac:dyDescent="0.2">
      <c r="A743" s="2003" t="s">
        <v>7085</v>
      </c>
      <c r="B743" s="2003" t="s">
        <v>54</v>
      </c>
      <c r="C743" s="2016">
        <v>1014</v>
      </c>
      <c r="D743" s="2027">
        <v>451</v>
      </c>
      <c r="E743" s="2006">
        <v>0</v>
      </c>
      <c r="F743" s="2005">
        <v>59</v>
      </c>
      <c r="G743" s="2006">
        <v>0</v>
      </c>
      <c r="H743" s="2005">
        <v>26</v>
      </c>
      <c r="I743" s="2007">
        <v>85</v>
      </c>
      <c r="J743" s="2008" t="s">
        <v>28669</v>
      </c>
    </row>
    <row r="744" spans="1:10" ht="11.25" customHeight="1" x14ac:dyDescent="0.2">
      <c r="A744" s="2003" t="s">
        <v>7085</v>
      </c>
      <c r="B744" s="2003" t="s">
        <v>55</v>
      </c>
      <c r="C744" s="2028">
        <v>701</v>
      </c>
      <c r="D744" s="2027">
        <v>220</v>
      </c>
      <c r="E744" s="2006">
        <v>0</v>
      </c>
      <c r="F744" s="2005">
        <v>33</v>
      </c>
      <c r="G744" s="2006">
        <v>0</v>
      </c>
      <c r="H744" s="2005">
        <v>21</v>
      </c>
      <c r="I744" s="2007">
        <v>54</v>
      </c>
      <c r="J744" s="2008" t="s">
        <v>28669</v>
      </c>
    </row>
    <row r="745" spans="1:10" ht="11.25" customHeight="1" x14ac:dyDescent="0.2">
      <c r="A745" s="2003" t="s">
        <v>7085</v>
      </c>
      <c r="B745" s="2003" t="s">
        <v>56</v>
      </c>
      <c r="C745" s="2016">
        <v>597</v>
      </c>
      <c r="D745" s="2027">
        <v>216</v>
      </c>
      <c r="E745" s="2006">
        <v>0</v>
      </c>
      <c r="F745" s="2005">
        <v>53</v>
      </c>
      <c r="G745" s="2006">
        <v>0</v>
      </c>
      <c r="H745" s="2005">
        <v>26</v>
      </c>
      <c r="I745" s="2007">
        <v>79</v>
      </c>
      <c r="J745" s="2008" t="s">
        <v>28669</v>
      </c>
    </row>
    <row r="746" spans="1:10" ht="11.25" customHeight="1" x14ac:dyDescent="0.2">
      <c r="A746" s="2003" t="s">
        <v>7085</v>
      </c>
      <c r="B746" s="2004" t="s">
        <v>68</v>
      </c>
      <c r="C746" s="2003">
        <v>458</v>
      </c>
      <c r="D746" s="2003">
        <v>167</v>
      </c>
      <c r="E746" s="2006">
        <v>0</v>
      </c>
      <c r="F746" s="2005">
        <v>0</v>
      </c>
      <c r="G746" s="2005">
        <v>0</v>
      </c>
      <c r="H746" s="2005">
        <v>0</v>
      </c>
      <c r="I746" s="2007">
        <v>0</v>
      </c>
      <c r="J746" s="2008" t="s">
        <v>28669</v>
      </c>
    </row>
    <row r="747" spans="1:10" ht="11.25" customHeight="1" x14ac:dyDescent="0.2">
      <c r="A747" s="2003" t="s">
        <v>7085</v>
      </c>
      <c r="B747" s="2003" t="s">
        <v>58</v>
      </c>
      <c r="C747" s="2023">
        <v>1768</v>
      </c>
      <c r="D747" s="2003">
        <v>585</v>
      </c>
      <c r="E747" s="2006">
        <v>0</v>
      </c>
      <c r="F747" s="2005">
        <v>0</v>
      </c>
      <c r="G747" s="2005">
        <v>0</v>
      </c>
      <c r="H747" s="2005">
        <v>0</v>
      </c>
      <c r="I747" s="2007">
        <v>0</v>
      </c>
      <c r="J747" s="2008" t="s">
        <v>28669</v>
      </c>
    </row>
    <row r="748" spans="1:10" ht="11.25" customHeight="1" x14ac:dyDescent="0.2">
      <c r="A748" s="2003" t="s">
        <v>7085</v>
      </c>
      <c r="B748" s="2003" t="s">
        <v>59</v>
      </c>
      <c r="C748" s="2023">
        <v>847</v>
      </c>
      <c r="D748" s="2003">
        <v>345</v>
      </c>
      <c r="E748" s="2006">
        <v>0</v>
      </c>
      <c r="F748" s="2005">
        <v>99</v>
      </c>
      <c r="G748" s="2005">
        <v>0</v>
      </c>
      <c r="H748" s="2005">
        <v>46</v>
      </c>
      <c r="I748" s="2007">
        <v>145</v>
      </c>
      <c r="J748" s="2008" t="s">
        <v>28669</v>
      </c>
    </row>
    <row r="749" spans="1:10" ht="11.25" customHeight="1" x14ac:dyDescent="0.2">
      <c r="A749" s="2003" t="s">
        <v>7085</v>
      </c>
      <c r="B749" s="2004" t="s">
        <v>60</v>
      </c>
      <c r="C749" s="2006">
        <v>1383</v>
      </c>
      <c r="D749" s="2003">
        <v>680</v>
      </c>
      <c r="E749" s="2006">
        <v>0</v>
      </c>
      <c r="F749" s="2005">
        <v>81</v>
      </c>
      <c r="G749" s="2005">
        <v>0</v>
      </c>
      <c r="H749" s="2005">
        <v>45</v>
      </c>
      <c r="I749" s="2007">
        <v>126</v>
      </c>
      <c r="J749" s="2008" t="s">
        <v>28669</v>
      </c>
    </row>
    <row r="750" spans="1:10" ht="11.25" customHeight="1" x14ac:dyDescent="0.2">
      <c r="A750" s="2003" t="s">
        <v>7085</v>
      </c>
      <c r="B750" s="2004" t="s">
        <v>7086</v>
      </c>
      <c r="C750" s="2006">
        <v>423</v>
      </c>
      <c r="D750" s="2003">
        <v>149</v>
      </c>
      <c r="E750" s="2006">
        <v>0</v>
      </c>
      <c r="F750" s="2005">
        <v>61</v>
      </c>
      <c r="G750" s="2005">
        <v>0</v>
      </c>
      <c r="H750" s="2005">
        <v>30</v>
      </c>
      <c r="I750" s="2007">
        <v>91</v>
      </c>
      <c r="J750" s="2008" t="s">
        <v>28669</v>
      </c>
    </row>
    <row r="751" spans="1:10" ht="11.25" customHeight="1" x14ac:dyDescent="0.2">
      <c r="A751" s="2003" t="s">
        <v>7085</v>
      </c>
      <c r="B751" s="2004" t="s">
        <v>63</v>
      </c>
      <c r="C751" s="2006">
        <v>810</v>
      </c>
      <c r="D751" s="2006">
        <v>283</v>
      </c>
      <c r="E751" s="2006">
        <v>0</v>
      </c>
      <c r="F751" s="2005">
        <v>79</v>
      </c>
      <c r="G751" s="2005">
        <v>0</v>
      </c>
      <c r="H751" s="2005">
        <v>28</v>
      </c>
      <c r="I751" s="2007">
        <v>107</v>
      </c>
      <c r="J751" s="2008" t="s">
        <v>28669</v>
      </c>
    </row>
    <row r="752" spans="1:10" ht="11.25" customHeight="1" x14ac:dyDescent="0.2">
      <c r="A752" s="2003" t="s">
        <v>106</v>
      </c>
      <c r="B752" s="2004" t="s">
        <v>108</v>
      </c>
      <c r="C752" s="2013">
        <v>417</v>
      </c>
      <c r="D752" s="2017">
        <v>114</v>
      </c>
      <c r="E752" s="2006">
        <v>0</v>
      </c>
      <c r="F752" s="2005">
        <v>0</v>
      </c>
      <c r="G752" s="2005">
        <v>0</v>
      </c>
      <c r="H752" s="2005">
        <v>0</v>
      </c>
      <c r="I752" s="2007">
        <v>0</v>
      </c>
      <c r="J752" s="2008" t="s">
        <v>28669</v>
      </c>
    </row>
    <row r="753" spans="1:10" ht="11.25" customHeight="1" x14ac:dyDescent="0.2">
      <c r="A753" s="2003" t="s">
        <v>106</v>
      </c>
      <c r="B753" s="2004" t="s">
        <v>110</v>
      </c>
      <c r="C753" s="2013">
        <v>844</v>
      </c>
      <c r="D753" s="2017">
        <v>307</v>
      </c>
      <c r="E753" s="2006">
        <v>13</v>
      </c>
      <c r="F753" s="2005">
        <v>157</v>
      </c>
      <c r="G753" s="2005">
        <v>5</v>
      </c>
      <c r="H753" s="2005">
        <v>53</v>
      </c>
      <c r="I753" s="2007">
        <v>228</v>
      </c>
      <c r="J753" s="2008" t="s">
        <v>28669</v>
      </c>
    </row>
    <row r="754" spans="1:10" ht="11.25" customHeight="1" x14ac:dyDescent="0.2">
      <c r="A754" s="2003" t="s">
        <v>106</v>
      </c>
      <c r="B754" s="2004" t="s">
        <v>114</v>
      </c>
      <c r="C754" s="2013">
        <v>1909</v>
      </c>
      <c r="D754" s="2017">
        <v>716</v>
      </c>
      <c r="E754" s="2006">
        <v>43</v>
      </c>
      <c r="F754" s="2005">
        <v>0</v>
      </c>
      <c r="G754" s="2005">
        <v>42</v>
      </c>
      <c r="H754" s="2005">
        <v>0</v>
      </c>
      <c r="I754" s="2007">
        <v>85</v>
      </c>
      <c r="J754" s="2008" t="s">
        <v>28669</v>
      </c>
    </row>
    <row r="755" spans="1:10" ht="11.25" customHeight="1" x14ac:dyDescent="0.2">
      <c r="A755" s="2003" t="s">
        <v>106</v>
      </c>
      <c r="B755" s="2004" t="s">
        <v>111</v>
      </c>
      <c r="C755" s="2005">
        <v>834</v>
      </c>
      <c r="D755" s="2004">
        <v>330</v>
      </c>
      <c r="E755" s="2006">
        <v>28</v>
      </c>
      <c r="F755" s="2005">
        <v>0</v>
      </c>
      <c r="G755" s="2005">
        <v>2</v>
      </c>
      <c r="H755" s="2005">
        <v>0</v>
      </c>
      <c r="I755" s="2007">
        <v>30</v>
      </c>
      <c r="J755" s="2008" t="s">
        <v>28669</v>
      </c>
    </row>
    <row r="756" spans="1:10" ht="11.25" customHeight="1" x14ac:dyDescent="0.2">
      <c r="A756" s="2003" t="s">
        <v>106</v>
      </c>
      <c r="B756" s="2004" t="s">
        <v>107</v>
      </c>
      <c r="C756" s="2004">
        <v>2728</v>
      </c>
      <c r="D756" s="2004">
        <v>1364</v>
      </c>
      <c r="E756" s="2006">
        <v>0</v>
      </c>
      <c r="F756" s="2005">
        <v>65</v>
      </c>
      <c r="G756" s="2005">
        <v>0</v>
      </c>
      <c r="H756" s="2005">
        <v>59</v>
      </c>
      <c r="I756" s="2007">
        <v>124</v>
      </c>
      <c r="J756" s="2008" t="s">
        <v>28669</v>
      </c>
    </row>
    <row r="757" spans="1:10" ht="11.25" customHeight="1" x14ac:dyDescent="0.2">
      <c r="A757" s="2003" t="s">
        <v>106</v>
      </c>
      <c r="B757" s="2004" t="s">
        <v>113</v>
      </c>
      <c r="C757" s="2004">
        <v>1007</v>
      </c>
      <c r="D757" s="2004">
        <v>235</v>
      </c>
      <c r="E757" s="2006">
        <v>0</v>
      </c>
      <c r="F757" s="2005">
        <v>0</v>
      </c>
      <c r="G757" s="2005">
        <v>0</v>
      </c>
      <c r="H757" s="2005">
        <v>0</v>
      </c>
      <c r="I757" s="2007">
        <v>0</v>
      </c>
      <c r="J757" s="2008" t="s">
        <v>28669</v>
      </c>
    </row>
    <row r="758" spans="1:10" ht="11.25" customHeight="1" x14ac:dyDescent="0.2">
      <c r="A758" s="2003" t="s">
        <v>106</v>
      </c>
      <c r="B758" s="2004" t="s">
        <v>109</v>
      </c>
      <c r="C758" s="2005">
        <v>238</v>
      </c>
      <c r="D758" s="2004">
        <v>119</v>
      </c>
      <c r="E758" s="2006">
        <v>0</v>
      </c>
      <c r="F758" s="2005">
        <v>0</v>
      </c>
      <c r="G758" s="2005">
        <v>0</v>
      </c>
      <c r="H758" s="2005">
        <v>0</v>
      </c>
      <c r="I758" s="2007">
        <v>0</v>
      </c>
      <c r="J758" s="2008" t="s">
        <v>28669</v>
      </c>
    </row>
    <row r="759" spans="1:10" ht="11.25" customHeight="1" x14ac:dyDescent="0.2">
      <c r="A759" s="2003" t="s">
        <v>106</v>
      </c>
      <c r="B759" s="2003" t="s">
        <v>108</v>
      </c>
      <c r="C759" s="2003">
        <v>417</v>
      </c>
      <c r="D759" s="2003">
        <v>114</v>
      </c>
      <c r="E759" s="2003">
        <v>0</v>
      </c>
      <c r="F759" s="2003">
        <v>39</v>
      </c>
      <c r="G759" s="2003">
        <v>0</v>
      </c>
      <c r="H759" s="2003">
        <v>12</v>
      </c>
      <c r="I759" s="2012">
        <v>51</v>
      </c>
      <c r="J759" s="2008" t="s">
        <v>31852</v>
      </c>
    </row>
    <row r="760" spans="1:10" ht="11.25" customHeight="1" x14ac:dyDescent="0.2">
      <c r="A760" s="2003" t="s">
        <v>106</v>
      </c>
      <c r="B760" s="2003" t="s">
        <v>110</v>
      </c>
      <c r="C760" s="2003">
        <v>844</v>
      </c>
      <c r="D760" s="2003">
        <v>307</v>
      </c>
      <c r="E760" s="2003">
        <v>0</v>
      </c>
      <c r="F760" s="2003">
        <v>129</v>
      </c>
      <c r="G760" s="2003">
        <v>0</v>
      </c>
      <c r="H760" s="2003">
        <v>78</v>
      </c>
      <c r="I760" s="2012">
        <v>207</v>
      </c>
      <c r="J760" s="2008" t="s">
        <v>31852</v>
      </c>
    </row>
    <row r="761" spans="1:10" ht="11.25" customHeight="1" x14ac:dyDescent="0.2">
      <c r="A761" s="2003" t="s">
        <v>106</v>
      </c>
      <c r="B761" s="2003" t="s">
        <v>114</v>
      </c>
      <c r="C761" s="2003">
        <v>1909</v>
      </c>
      <c r="D761" s="2003">
        <v>716</v>
      </c>
      <c r="E761" s="2003">
        <v>0</v>
      </c>
      <c r="F761" s="2003">
        <v>139</v>
      </c>
      <c r="G761" s="2003">
        <v>0</v>
      </c>
      <c r="H761" s="2003">
        <v>87</v>
      </c>
      <c r="I761" s="2012">
        <v>226</v>
      </c>
      <c r="J761" s="2008" t="s">
        <v>31852</v>
      </c>
    </row>
    <row r="762" spans="1:10" ht="11.25" customHeight="1" x14ac:dyDescent="0.2">
      <c r="A762" s="2003" t="s">
        <v>106</v>
      </c>
      <c r="B762" s="2003" t="s">
        <v>111</v>
      </c>
      <c r="C762" s="2003">
        <v>834</v>
      </c>
      <c r="D762" s="2003">
        <v>330</v>
      </c>
      <c r="E762" s="2003">
        <v>0</v>
      </c>
      <c r="F762" s="2003">
        <v>107</v>
      </c>
      <c r="G762" s="2003">
        <v>0</v>
      </c>
      <c r="H762" s="2003">
        <v>59</v>
      </c>
      <c r="I762" s="2012">
        <v>166</v>
      </c>
      <c r="J762" s="2008" t="s">
        <v>31852</v>
      </c>
    </row>
    <row r="763" spans="1:10" ht="11.25" customHeight="1" x14ac:dyDescent="0.2">
      <c r="A763" s="2003" t="s">
        <v>106</v>
      </c>
      <c r="B763" s="2003" t="s">
        <v>107</v>
      </c>
      <c r="C763" s="2003">
        <v>2728</v>
      </c>
      <c r="D763" s="2003">
        <v>1364</v>
      </c>
      <c r="E763" s="2003">
        <v>0</v>
      </c>
      <c r="F763" s="2003">
        <v>91</v>
      </c>
      <c r="G763" s="2003">
        <v>0</v>
      </c>
      <c r="H763" s="2003">
        <v>49</v>
      </c>
      <c r="I763" s="2012">
        <v>140</v>
      </c>
      <c r="J763" s="2008" t="s">
        <v>31852</v>
      </c>
    </row>
    <row r="764" spans="1:10" ht="11.25" customHeight="1" x14ac:dyDescent="0.2">
      <c r="A764" s="2003" t="s">
        <v>106</v>
      </c>
      <c r="B764" s="2003" t="s">
        <v>113</v>
      </c>
      <c r="C764" s="2003">
        <v>1007</v>
      </c>
      <c r="D764" s="2003">
        <v>235</v>
      </c>
      <c r="E764" s="2003">
        <v>107</v>
      </c>
      <c r="F764" s="2003">
        <v>114</v>
      </c>
      <c r="G764" s="2003">
        <v>46</v>
      </c>
      <c r="H764" s="2003">
        <v>41</v>
      </c>
      <c r="I764" s="2012">
        <v>308</v>
      </c>
      <c r="J764" s="2008" t="s">
        <v>31852</v>
      </c>
    </row>
    <row r="765" spans="1:10" ht="11.25" customHeight="1" x14ac:dyDescent="0.2">
      <c r="A765" s="2003" t="s">
        <v>106</v>
      </c>
      <c r="B765" s="2003" t="s">
        <v>109</v>
      </c>
      <c r="C765" s="2003">
        <v>238</v>
      </c>
      <c r="D765" s="2003">
        <v>119</v>
      </c>
      <c r="E765" s="2003">
        <v>0</v>
      </c>
      <c r="F765" s="2003">
        <v>0</v>
      </c>
      <c r="G765" s="2003">
        <v>0</v>
      </c>
      <c r="H765" s="2003">
        <v>0</v>
      </c>
      <c r="I765" s="2012">
        <v>0</v>
      </c>
      <c r="J765" s="2008" t="s">
        <v>31852</v>
      </c>
    </row>
    <row r="766" spans="1:10" ht="11.25" customHeight="1" x14ac:dyDescent="0.2">
      <c r="A766" s="2003" t="s">
        <v>355</v>
      </c>
      <c r="B766" s="2003" t="s">
        <v>356</v>
      </c>
      <c r="C766" s="2003">
        <v>3597</v>
      </c>
      <c r="D766" s="2003">
        <v>1799</v>
      </c>
      <c r="E766" s="2003">
        <v>88</v>
      </c>
      <c r="F766" s="2003">
        <v>80</v>
      </c>
      <c r="G766" s="2003">
        <v>35</v>
      </c>
      <c r="H766" s="2003">
        <v>41</v>
      </c>
      <c r="I766" s="2012">
        <v>244</v>
      </c>
      <c r="J766" s="2008" t="s">
        <v>17943</v>
      </c>
    </row>
    <row r="767" spans="1:10" ht="11.25" customHeight="1" x14ac:dyDescent="0.2">
      <c r="A767" s="2003" t="s">
        <v>355</v>
      </c>
      <c r="B767" s="2003" t="s">
        <v>7810</v>
      </c>
      <c r="C767" s="2003">
        <v>2275</v>
      </c>
      <c r="D767" s="2003">
        <v>1138</v>
      </c>
      <c r="E767" s="2003">
        <v>0</v>
      </c>
      <c r="F767" s="2003">
        <v>107</v>
      </c>
      <c r="G767" s="2003">
        <v>0</v>
      </c>
      <c r="H767" s="2003">
        <v>46</v>
      </c>
      <c r="I767" s="2012">
        <v>153</v>
      </c>
      <c r="J767" s="2008" t="s">
        <v>17943</v>
      </c>
    </row>
    <row r="768" spans="1:10" ht="11.25" customHeight="1" x14ac:dyDescent="0.2">
      <c r="A768" s="2003" t="s">
        <v>355</v>
      </c>
      <c r="B768" s="2003" t="s">
        <v>360</v>
      </c>
      <c r="C768" s="2003">
        <v>1694</v>
      </c>
      <c r="D768" s="2003">
        <v>539</v>
      </c>
      <c r="E768" s="2003">
        <v>0</v>
      </c>
      <c r="F768" s="2003">
        <v>178</v>
      </c>
      <c r="G768" s="2003">
        <v>0</v>
      </c>
      <c r="H768" s="2003">
        <v>40</v>
      </c>
      <c r="I768" s="2012">
        <v>218</v>
      </c>
      <c r="J768" s="2008" t="s">
        <v>17943</v>
      </c>
    </row>
    <row r="769" spans="1:10" ht="11.25" customHeight="1" x14ac:dyDescent="0.2">
      <c r="A769" s="2003" t="s">
        <v>355</v>
      </c>
      <c r="B769" s="2003" t="s">
        <v>6853</v>
      </c>
      <c r="C769" s="2003">
        <v>800</v>
      </c>
      <c r="D769" s="2003">
        <v>400</v>
      </c>
      <c r="E769" s="2003">
        <v>0</v>
      </c>
      <c r="F769" s="2003">
        <v>133</v>
      </c>
      <c r="G769" s="2003">
        <v>0</v>
      </c>
      <c r="H769" s="2003">
        <v>45</v>
      </c>
      <c r="I769" s="2012">
        <v>178</v>
      </c>
      <c r="J769" s="2008" t="s">
        <v>17943</v>
      </c>
    </row>
    <row r="770" spans="1:10" ht="11.25" customHeight="1" x14ac:dyDescent="0.2">
      <c r="A770" s="2003" t="s">
        <v>355</v>
      </c>
      <c r="B770" s="2003" t="s">
        <v>6855</v>
      </c>
      <c r="C770" s="2003">
        <v>3616</v>
      </c>
      <c r="D770" s="2003">
        <v>1808</v>
      </c>
      <c r="E770" s="2003">
        <v>16</v>
      </c>
      <c r="F770" s="2003">
        <v>299</v>
      </c>
      <c r="G770" s="2003">
        <v>16</v>
      </c>
      <c r="H770" s="2003">
        <v>200</v>
      </c>
      <c r="I770" s="2012">
        <v>531</v>
      </c>
      <c r="J770" s="2008" t="s">
        <v>17943</v>
      </c>
    </row>
    <row r="771" spans="1:10" ht="11.25" customHeight="1" x14ac:dyDescent="0.2">
      <c r="A771" s="2003" t="s">
        <v>355</v>
      </c>
      <c r="B771" s="2003" t="s">
        <v>357</v>
      </c>
      <c r="C771" s="2003">
        <v>3514</v>
      </c>
      <c r="D771" s="2003">
        <v>1757</v>
      </c>
      <c r="E771" s="2003">
        <v>0</v>
      </c>
      <c r="F771" s="2003">
        <v>181</v>
      </c>
      <c r="G771" s="2003">
        <v>0</v>
      </c>
      <c r="H771" s="2003">
        <v>79</v>
      </c>
      <c r="I771" s="2012">
        <v>260</v>
      </c>
      <c r="J771" s="2008" t="s">
        <v>17943</v>
      </c>
    </row>
    <row r="772" spans="1:10" ht="11.25" customHeight="1" x14ac:dyDescent="0.2">
      <c r="A772" s="2003" t="s">
        <v>355</v>
      </c>
      <c r="B772" s="2003" t="s">
        <v>7811</v>
      </c>
      <c r="C772" s="2003">
        <v>3703</v>
      </c>
      <c r="D772" s="2003">
        <v>1852</v>
      </c>
      <c r="E772" s="2003">
        <v>0</v>
      </c>
      <c r="F772" s="2003">
        <v>172</v>
      </c>
      <c r="G772" s="2003">
        <v>0</v>
      </c>
      <c r="H772" s="2003">
        <v>86</v>
      </c>
      <c r="I772" s="2012">
        <v>258</v>
      </c>
      <c r="J772" s="2008" t="s">
        <v>17943</v>
      </c>
    </row>
    <row r="773" spans="1:10" ht="11.25" customHeight="1" x14ac:dyDescent="0.2">
      <c r="J773" s="2282"/>
    </row>
  </sheetData>
  <autoFilter ref="A8:J699" xr:uid="{1523D387-4F71-4BF7-9417-ABD91A118F9A}"/>
  <mergeCells count="11">
    <mergeCell ref="A5:J5"/>
    <mergeCell ref="J1:J4"/>
    <mergeCell ref="D6:D7"/>
    <mergeCell ref="I7:I8"/>
    <mergeCell ref="A1:A4"/>
    <mergeCell ref="B1:G4"/>
    <mergeCell ref="A6:A8"/>
    <mergeCell ref="B6:B8"/>
    <mergeCell ref="C6:C8"/>
    <mergeCell ref="E6:I6"/>
    <mergeCell ref="J6:J8"/>
  </mergeCells>
  <phoneticPr fontId="33" type="noConversion"/>
  <dataValidations count="4">
    <dataValidation type="list" showInputMessage="1" showErrorMessage="1" error="Este no es nombre de provincia válido" prompt="Seleccione su provincia a cargo" sqref="A60:A95 A261:A272 A349:A360" xr:uid="{51080F8A-FD58-4CC2-8CF0-C1951B0122A7}">
      <formula1>#REF!</formula1>
    </dataValidation>
    <dataValidation type="list" allowBlank="1" showInputMessage="1" showErrorMessage="1" error="Este no es un Municipio válido" prompt="Seleccione el Municipio" sqref="B60:B95 B261:B272 B349:B360" xr:uid="{5579F110-7515-4200-A535-22CE618ABB5F}">
      <formula1>#REF!</formula1>
    </dataValidation>
    <dataValidation type="list" allowBlank="1" showInputMessage="1" showErrorMessage="1" prompt="Seleccione el Municipio" sqref="B164:B176 B178 B181:B193 B195 B198:B210 B212 B279:B291 B293 B333:B345 B347 B553:B565 B567" xr:uid="{4DE452E8-C2D4-47D6-A1D6-AAE72D15C8FE}">
      <formula1>$I$19:$I$97</formula1>
    </dataValidation>
    <dataValidation type="list" allowBlank="1" showInputMessage="1" showErrorMessage="1" prompt="Seleccione el Municipio" sqref="B376 B683" xr:uid="{971C14B5-6765-40D7-8C2B-52148CF8DE05}">
      <formula1>$I$20:$I$98</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NOVEDADES ADMINISTRATIVAS</vt:lpstr>
      <vt:lpstr>EVENTOS EN SALUD PUBLICA</vt:lpstr>
      <vt:lpstr>SEGUIMIENTO A REQUERIMIENTOS</vt:lpstr>
      <vt:lpstr>CODIGOS</vt:lpstr>
      <vt:lpstr>ESTABLECIMIENTOS</vt:lpstr>
      <vt:lpstr>CEMENTERIOS</vt:lpstr>
      <vt:lpstr>MORGUES</vt:lpstr>
      <vt:lpstr>TOMA DE MUESTRAS</vt:lpstr>
      <vt:lpstr>VEHICULOS</vt:lpstr>
      <vt:lpstr>MOLESTIAS-QUEJAS</vt:lpstr>
      <vt:lpstr>MEDIDAS SANITARIAS A PRODUCTOS</vt:lpstr>
      <vt:lpstr>MEDIDAS SANITARIAS A ESTABLECIM</vt:lpstr>
      <vt:lpstr>EDUCACION SANITARIA</vt:lpstr>
      <vt:lpstr>IVC ROTULADO</vt:lpstr>
      <vt:lpstr>VACUNACION ANTIRABICA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Yerson Ariza Aguilar</dc:creator>
  <cp:lastModifiedBy>Aldair Caballero</cp:lastModifiedBy>
  <dcterms:created xsi:type="dcterms:W3CDTF">2024-05-15T13:55:28Z</dcterms:created>
  <dcterms:modified xsi:type="dcterms:W3CDTF">2025-12-22T15:30:22Z</dcterms:modified>
</cp:coreProperties>
</file>